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chartsheets/sheet2.xml" ContentType="application/vnd.openxmlformats-officedocument.spreadsheetml.chartsheet+xml"/>
  <Override PartName="/xl/sharedStrings.xml" ContentType="application/vnd.openxmlformats-officedocument.spreadsheetml.sharedStrings+xml"/>
  <Override PartName="/xl/chartsheets/sheet1.xml" ContentType="application/vnd.openxmlformats-officedocument.spreadsheetml.chart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updateLinks="always" codeName="ThisWorkbook" defaultThemeVersion="124226"/>
  <bookViews>
    <workbookView xWindow="240" yWindow="75" windowWidth="20055" windowHeight="7935" firstSheet="2" activeTab="2"/>
  </bookViews>
  <sheets>
    <sheet name="Chart5" sheetId="15" r:id="rId1"/>
    <sheet name="Chart4" sheetId="14" r:id="rId2"/>
    <sheet name="Sheet1" sheetId="1" r:id="rId3"/>
    <sheet name="LEAVE SALARY" sheetId="10" r:id="rId4"/>
    <sheet name="Sheet2" sheetId="2" r:id="rId5"/>
    <sheet name="Sheet3" sheetId="3" r:id="rId6"/>
  </sheets>
  <externalReferences>
    <externalReference r:id="rId7"/>
  </externalReferences>
  <definedNames>
    <definedName name="_xlnm._FilterDatabase" localSheetId="3" hidden="1">'LEAVE SALARY'!$A$4:$X$29116</definedName>
    <definedName name="BADGE">[1]Sheet2!$A$1:$A$3496</definedName>
    <definedName name="_xlnm.Print_Area" localSheetId="3">'LEAVE SALARY'!$A$1:$U$29116</definedName>
    <definedName name="_xlnm.Print_Area" localSheetId="2">Sheet1!$A$1:$M$30</definedName>
  </definedNames>
  <calcPr calcId="124519"/>
</workbook>
</file>

<file path=xl/calcChain.xml><?xml version="1.0" encoding="utf-8"?>
<calcChain xmlns="http://schemas.openxmlformats.org/spreadsheetml/2006/main">
  <c r="D187" i="10"/>
  <c r="D188"/>
  <c r="D189"/>
  <c r="D190"/>
  <c r="D191"/>
  <c r="D192"/>
  <c r="D193"/>
  <c r="D194"/>
  <c r="D195"/>
  <c r="D196"/>
  <c r="D197"/>
  <c r="D198"/>
  <c r="D199"/>
  <c r="D200"/>
  <c r="D201"/>
  <c r="D202"/>
  <c r="D203"/>
  <c r="D204"/>
  <c r="D205"/>
  <c r="D206"/>
  <c r="D207"/>
  <c r="D208"/>
  <c r="D209"/>
  <c r="D210"/>
  <c r="D211"/>
  <c r="D212"/>
  <c r="D213"/>
  <c r="D214"/>
  <c r="D215"/>
  <c r="D216"/>
  <c r="D217"/>
  <c r="D218"/>
  <c r="D219"/>
  <c r="D220"/>
  <c r="D221"/>
  <c r="D222"/>
  <c r="D223"/>
  <c r="D224"/>
  <c r="D225"/>
  <c r="D226"/>
  <c r="D227"/>
  <c r="D228"/>
  <c r="D229"/>
  <c r="D230"/>
  <c r="D231"/>
  <c r="D232"/>
  <c r="D233"/>
  <c r="D234"/>
  <c r="D235"/>
  <c r="D236"/>
  <c r="D237"/>
  <c r="D238"/>
  <c r="D239"/>
  <c r="D240"/>
  <c r="D241"/>
  <c r="D242"/>
  <c r="D243"/>
  <c r="D244"/>
  <c r="D245"/>
  <c r="D246"/>
  <c r="D247"/>
  <c r="D248"/>
  <c r="D249"/>
  <c r="D250"/>
  <c r="D251"/>
  <c r="D252"/>
  <c r="D253"/>
  <c r="D254"/>
  <c r="D255"/>
  <c r="D256"/>
  <c r="D257"/>
  <c r="D258"/>
  <c r="D259"/>
  <c r="D260"/>
  <c r="D261"/>
  <c r="D262"/>
  <c r="D263"/>
  <c r="D264"/>
  <c r="D265"/>
  <c r="D266"/>
  <c r="D267"/>
  <c r="D268"/>
  <c r="D269"/>
  <c r="D270"/>
  <c r="D271"/>
  <c r="D272"/>
  <c r="D273"/>
  <c r="D274"/>
  <c r="D275"/>
  <c r="D276"/>
  <c r="D277"/>
  <c r="D278"/>
  <c r="D279"/>
  <c r="D280"/>
  <c r="D281"/>
  <c r="D282"/>
  <c r="D283"/>
  <c r="D284"/>
  <c r="D285"/>
  <c r="D286"/>
  <c r="D287"/>
  <c r="D288"/>
  <c r="D289"/>
  <c r="D290"/>
  <c r="D291"/>
  <c r="D292"/>
  <c r="D293"/>
  <c r="D294"/>
  <c r="D295"/>
  <c r="D296"/>
  <c r="D297"/>
  <c r="D298"/>
  <c r="D299"/>
  <c r="D300"/>
  <c r="D301"/>
  <c r="D302"/>
  <c r="D303"/>
  <c r="D304"/>
  <c r="D305"/>
  <c r="D306"/>
  <c r="D307"/>
  <c r="D308"/>
  <c r="D309"/>
  <c r="D310"/>
  <c r="D311"/>
  <c r="D312"/>
  <c r="D313"/>
  <c r="D314"/>
  <c r="D315"/>
  <c r="D316"/>
  <c r="D317"/>
  <c r="D318"/>
  <c r="D319"/>
  <c r="D320"/>
  <c r="D321"/>
  <c r="D322"/>
  <c r="D323"/>
  <c r="D324"/>
  <c r="D325"/>
  <c r="D326"/>
  <c r="D327"/>
  <c r="D328"/>
  <c r="D329"/>
  <c r="D330"/>
  <c r="D331"/>
  <c r="D332"/>
  <c r="D333"/>
  <c r="D334"/>
  <c r="D335"/>
  <c r="D336"/>
  <c r="D337"/>
  <c r="D338"/>
  <c r="D339"/>
  <c r="D340"/>
  <c r="D341"/>
  <c r="D342"/>
  <c r="D343"/>
  <c r="D344"/>
  <c r="D345"/>
  <c r="D346"/>
  <c r="D347"/>
  <c r="D348"/>
  <c r="D349"/>
  <c r="D350"/>
  <c r="D351"/>
  <c r="D352"/>
  <c r="D353"/>
  <c r="D354"/>
  <c r="D355"/>
  <c r="D356"/>
  <c r="D357"/>
  <c r="D358"/>
  <c r="D359"/>
  <c r="D360"/>
  <c r="D361"/>
  <c r="D362"/>
  <c r="D363"/>
  <c r="D364"/>
  <c r="D365"/>
  <c r="D366"/>
  <c r="D367"/>
  <c r="D368"/>
  <c r="D369"/>
  <c r="D370"/>
  <c r="D371"/>
  <c r="D372"/>
  <c r="D373"/>
  <c r="D374"/>
  <c r="D375"/>
  <c r="D376"/>
  <c r="D377"/>
  <c r="D378"/>
  <c r="D379"/>
  <c r="D380"/>
  <c r="D381"/>
  <c r="D382"/>
  <c r="D383"/>
  <c r="D384"/>
  <c r="D385"/>
  <c r="D386"/>
  <c r="D387"/>
  <c r="D388"/>
  <c r="D389"/>
  <c r="D390"/>
  <c r="D391"/>
  <c r="D392"/>
  <c r="D393"/>
  <c r="D394"/>
  <c r="D395"/>
  <c r="D396"/>
  <c r="D397"/>
  <c r="D398"/>
  <c r="D399"/>
  <c r="D400"/>
  <c r="D401"/>
  <c r="D402"/>
  <c r="D403"/>
  <c r="D404"/>
  <c r="D405"/>
  <c r="D406"/>
  <c r="D407"/>
  <c r="D408"/>
  <c r="D409"/>
  <c r="D410"/>
  <c r="D411"/>
  <c r="D412"/>
  <c r="D413"/>
  <c r="D414"/>
  <c r="D415"/>
  <c r="D416"/>
  <c r="D417"/>
  <c r="D418"/>
  <c r="D419"/>
  <c r="D420"/>
  <c r="D421"/>
  <c r="D422"/>
  <c r="D423"/>
  <c r="D424"/>
  <c r="D425"/>
  <c r="D426"/>
  <c r="D427"/>
  <c r="D428"/>
  <c r="D429"/>
  <c r="D430"/>
  <c r="D431"/>
  <c r="D432"/>
  <c r="D433"/>
  <c r="D434"/>
  <c r="D435"/>
  <c r="D436"/>
  <c r="D437"/>
  <c r="D438"/>
  <c r="D439"/>
  <c r="D440"/>
  <c r="D441"/>
  <c r="D442"/>
  <c r="D443"/>
  <c r="D444"/>
  <c r="D445"/>
  <c r="D446"/>
  <c r="D447"/>
  <c r="D448"/>
  <c r="D449"/>
  <c r="D450"/>
  <c r="D451"/>
  <c r="D452"/>
  <c r="D453"/>
  <c r="D454"/>
  <c r="D455"/>
  <c r="D456"/>
  <c r="D457"/>
  <c r="D458"/>
  <c r="D459"/>
  <c r="D460"/>
  <c r="D461"/>
  <c r="D462"/>
  <c r="D463"/>
  <c r="D464"/>
  <c r="D465"/>
  <c r="D466"/>
  <c r="D467"/>
  <c r="D468"/>
  <c r="D469"/>
  <c r="D470"/>
  <c r="D471"/>
  <c r="D472"/>
  <c r="D473"/>
  <c r="D474"/>
  <c r="D475"/>
  <c r="D476"/>
  <c r="D477"/>
  <c r="D478"/>
  <c r="D479"/>
  <c r="D480"/>
  <c r="D481"/>
  <c r="D482"/>
  <c r="D483"/>
  <c r="D484"/>
  <c r="D485"/>
  <c r="D486"/>
  <c r="D487"/>
  <c r="D488"/>
  <c r="D489"/>
  <c r="D490"/>
  <c r="D491"/>
  <c r="D492"/>
  <c r="D493"/>
  <c r="D494"/>
  <c r="D495"/>
  <c r="D496"/>
  <c r="D497"/>
  <c r="D498"/>
  <c r="D499"/>
  <c r="D500"/>
  <c r="D501"/>
  <c r="D502"/>
  <c r="D503"/>
  <c r="D504"/>
  <c r="D505"/>
  <c r="D506"/>
  <c r="D507"/>
  <c r="D508"/>
  <c r="D509"/>
  <c r="D510"/>
  <c r="D511"/>
  <c r="D512"/>
  <c r="D513"/>
  <c r="D514"/>
  <c r="D515"/>
  <c r="D516"/>
  <c r="D517"/>
  <c r="D518"/>
  <c r="D519"/>
  <c r="D520"/>
  <c r="D521"/>
  <c r="D522"/>
  <c r="D523"/>
  <c r="D524"/>
  <c r="D525"/>
  <c r="D526"/>
  <c r="D527"/>
  <c r="D528"/>
  <c r="D529"/>
  <c r="D530"/>
  <c r="D531"/>
  <c r="D532"/>
  <c r="D533"/>
  <c r="D534"/>
  <c r="D535"/>
  <c r="D536"/>
  <c r="D537"/>
  <c r="D538"/>
  <c r="D539"/>
  <c r="D540"/>
  <c r="D541"/>
  <c r="D542"/>
  <c r="D543"/>
  <c r="D544"/>
  <c r="D545"/>
  <c r="D546"/>
  <c r="D547"/>
  <c r="D548"/>
  <c r="D549"/>
  <c r="D550"/>
  <c r="D551"/>
  <c r="D552"/>
  <c r="D553"/>
  <c r="D554"/>
  <c r="D555"/>
  <c r="D556"/>
  <c r="D557"/>
  <c r="D558"/>
  <c r="D559"/>
  <c r="D560"/>
  <c r="D561"/>
  <c r="D562"/>
  <c r="D563"/>
  <c r="D564"/>
  <c r="D565"/>
  <c r="D566"/>
  <c r="D567"/>
  <c r="D568"/>
  <c r="D569"/>
  <c r="D570"/>
  <c r="D571"/>
  <c r="D572"/>
  <c r="D573"/>
  <c r="D574"/>
  <c r="D575"/>
  <c r="D576"/>
  <c r="D577"/>
  <c r="D578"/>
  <c r="D579"/>
  <c r="D580"/>
  <c r="D581"/>
  <c r="D582"/>
  <c r="D583"/>
  <c r="D584"/>
  <c r="D585"/>
  <c r="D586"/>
  <c r="D587"/>
  <c r="D588"/>
  <c r="D589"/>
  <c r="D590"/>
  <c r="D591"/>
  <c r="D592"/>
  <c r="D593"/>
  <c r="D594"/>
  <c r="D595"/>
  <c r="D596"/>
  <c r="D597"/>
  <c r="D598"/>
  <c r="D599"/>
  <c r="D600"/>
  <c r="D601"/>
  <c r="D602"/>
  <c r="D603"/>
  <c r="D604"/>
  <c r="D605"/>
  <c r="D606"/>
  <c r="D607"/>
  <c r="D608"/>
  <c r="D609"/>
  <c r="D610"/>
  <c r="D611"/>
  <c r="D612"/>
  <c r="D613"/>
  <c r="D614"/>
  <c r="D615"/>
  <c r="D616"/>
  <c r="D617"/>
  <c r="D618"/>
  <c r="D619"/>
  <c r="D620"/>
  <c r="D621"/>
  <c r="D622"/>
  <c r="D623"/>
  <c r="D624"/>
  <c r="D625"/>
  <c r="D626"/>
  <c r="D627"/>
  <c r="D628"/>
  <c r="D629"/>
  <c r="D630"/>
  <c r="D631"/>
  <c r="D632"/>
  <c r="D633"/>
  <c r="D634"/>
  <c r="D635"/>
  <c r="D636"/>
  <c r="D637"/>
  <c r="D638"/>
  <c r="D639"/>
  <c r="D640"/>
  <c r="D641"/>
  <c r="D642"/>
  <c r="D643"/>
  <c r="D644"/>
  <c r="D645"/>
  <c r="D646"/>
  <c r="D647"/>
  <c r="D648"/>
  <c r="D649"/>
  <c r="D650"/>
  <c r="D651"/>
  <c r="D652"/>
  <c r="D653"/>
  <c r="D654"/>
  <c r="D655"/>
  <c r="D656"/>
  <c r="D657"/>
  <c r="D658"/>
  <c r="D659"/>
  <c r="D660"/>
  <c r="D661"/>
  <c r="D662"/>
  <c r="D663"/>
  <c r="D664"/>
  <c r="D665"/>
  <c r="D666"/>
  <c r="D667"/>
  <c r="D668"/>
  <c r="D669"/>
  <c r="D670"/>
  <c r="D671"/>
  <c r="D672"/>
  <c r="D673"/>
  <c r="D674"/>
  <c r="D675"/>
  <c r="D676"/>
  <c r="D677"/>
  <c r="D678"/>
  <c r="D679"/>
  <c r="D680"/>
  <c r="D681"/>
  <c r="D682"/>
  <c r="D683"/>
  <c r="D684"/>
  <c r="D685"/>
  <c r="D686"/>
  <c r="D687"/>
  <c r="D688"/>
  <c r="D689"/>
  <c r="D690"/>
  <c r="D691"/>
  <c r="D692"/>
  <c r="D693"/>
  <c r="D694"/>
  <c r="D695"/>
  <c r="D696"/>
  <c r="D697"/>
  <c r="D698"/>
  <c r="D699"/>
  <c r="D700"/>
  <c r="D701"/>
  <c r="D702"/>
  <c r="D703"/>
  <c r="D704"/>
  <c r="D705"/>
  <c r="D706"/>
  <c r="D707"/>
  <c r="D708"/>
  <c r="D709"/>
  <c r="D710"/>
  <c r="D711"/>
  <c r="D712"/>
  <c r="D713"/>
  <c r="D714"/>
  <c r="D715"/>
  <c r="D716"/>
  <c r="D717"/>
  <c r="D718"/>
  <c r="D719"/>
  <c r="D720"/>
  <c r="D721"/>
  <c r="D722"/>
  <c r="D723"/>
  <c r="D724"/>
  <c r="D725"/>
  <c r="D726"/>
  <c r="D727"/>
  <c r="D728"/>
  <c r="D729"/>
  <c r="D730"/>
  <c r="D731"/>
  <c r="D732"/>
  <c r="D733"/>
  <c r="D734"/>
  <c r="D735"/>
  <c r="D736"/>
  <c r="D737"/>
  <c r="D738"/>
  <c r="D739"/>
  <c r="D740"/>
  <c r="D741"/>
  <c r="D742"/>
  <c r="D743"/>
  <c r="D744"/>
  <c r="D745"/>
  <c r="D746"/>
  <c r="D747"/>
  <c r="D748"/>
  <c r="D749"/>
  <c r="D750"/>
  <c r="D751"/>
  <c r="D752"/>
  <c r="D753"/>
  <c r="D754"/>
  <c r="D755"/>
  <c r="D756"/>
  <c r="D757"/>
  <c r="D758"/>
  <c r="D759"/>
  <c r="D760"/>
  <c r="D761"/>
  <c r="D762"/>
  <c r="D763"/>
  <c r="D764"/>
  <c r="D765"/>
  <c r="D766"/>
  <c r="D767"/>
  <c r="D768"/>
  <c r="D769"/>
  <c r="D770"/>
  <c r="D771"/>
  <c r="D772"/>
  <c r="D773"/>
  <c r="D774"/>
  <c r="D775"/>
  <c r="D776"/>
  <c r="D777"/>
  <c r="D778"/>
  <c r="D779"/>
  <c r="D780"/>
  <c r="D781"/>
  <c r="D782"/>
  <c r="D783"/>
  <c r="D784"/>
  <c r="D785"/>
  <c r="D786"/>
  <c r="D787"/>
  <c r="D788"/>
  <c r="D789"/>
  <c r="D790"/>
  <c r="D791"/>
  <c r="D792"/>
  <c r="D793"/>
  <c r="D794"/>
  <c r="D795"/>
  <c r="D796"/>
  <c r="D797"/>
  <c r="D798"/>
  <c r="D799"/>
  <c r="D800"/>
  <c r="D801"/>
  <c r="D802"/>
  <c r="D803"/>
  <c r="D804"/>
  <c r="D805"/>
  <c r="D806"/>
  <c r="D807"/>
  <c r="D808"/>
  <c r="D809"/>
  <c r="D810"/>
  <c r="D811"/>
  <c r="D812"/>
  <c r="D813"/>
  <c r="D814"/>
  <c r="D815"/>
  <c r="D816"/>
  <c r="D817"/>
  <c r="D818"/>
  <c r="D819"/>
  <c r="D820"/>
  <c r="D821"/>
  <c r="D822"/>
  <c r="D823"/>
  <c r="D824"/>
  <c r="D825"/>
  <c r="D826"/>
  <c r="D827"/>
  <c r="D828"/>
  <c r="D829"/>
  <c r="D830"/>
  <c r="D831"/>
  <c r="D832"/>
  <c r="D833"/>
  <c r="D834"/>
  <c r="D835"/>
  <c r="D836"/>
  <c r="D837"/>
  <c r="D838"/>
  <c r="D839"/>
  <c r="D840"/>
  <c r="D841"/>
  <c r="D842"/>
  <c r="D843"/>
  <c r="D844"/>
  <c r="D845"/>
  <c r="D846"/>
  <c r="D847"/>
  <c r="D848"/>
  <c r="D849"/>
  <c r="D850"/>
  <c r="D851"/>
  <c r="D852"/>
  <c r="D853"/>
  <c r="D854"/>
  <c r="D855"/>
  <c r="D856"/>
  <c r="D857"/>
  <c r="D858"/>
  <c r="D859"/>
  <c r="D860"/>
  <c r="D861"/>
  <c r="D862"/>
  <c r="D863"/>
  <c r="D864"/>
  <c r="D865"/>
  <c r="D866"/>
  <c r="D867"/>
  <c r="D868"/>
  <c r="D869"/>
  <c r="D870"/>
  <c r="D871"/>
  <c r="D872"/>
  <c r="D873"/>
  <c r="D874"/>
  <c r="D875"/>
  <c r="D876"/>
  <c r="D877"/>
  <c r="D878"/>
  <c r="D879"/>
  <c r="D880"/>
  <c r="D881"/>
  <c r="D882"/>
  <c r="D883"/>
  <c r="D884"/>
  <c r="D885"/>
  <c r="D886"/>
  <c r="D887"/>
  <c r="D888"/>
  <c r="D889"/>
  <c r="D890"/>
  <c r="D891"/>
  <c r="D892"/>
  <c r="D893"/>
  <c r="D894"/>
  <c r="D895"/>
  <c r="D896"/>
  <c r="D897"/>
  <c r="D898"/>
  <c r="D899"/>
  <c r="D900"/>
  <c r="D901"/>
  <c r="D902"/>
  <c r="D903"/>
  <c r="D904"/>
  <c r="D905"/>
  <c r="D906"/>
  <c r="D907"/>
  <c r="D908"/>
  <c r="D909"/>
  <c r="D910"/>
  <c r="D911"/>
  <c r="D912"/>
  <c r="D913"/>
  <c r="D914"/>
  <c r="D915"/>
  <c r="D916"/>
  <c r="D917"/>
  <c r="D918"/>
  <c r="D919"/>
  <c r="D920"/>
  <c r="D921"/>
  <c r="D922"/>
  <c r="D923"/>
  <c r="D924"/>
  <c r="D925"/>
  <c r="D926"/>
  <c r="D927"/>
  <c r="D928"/>
  <c r="D929"/>
  <c r="D930"/>
  <c r="D931"/>
  <c r="D932"/>
  <c r="D933"/>
  <c r="D934"/>
  <c r="D935"/>
  <c r="D936"/>
  <c r="D937"/>
  <c r="D938"/>
  <c r="D939"/>
  <c r="D940"/>
  <c r="D941"/>
  <c r="D942"/>
  <c r="D943"/>
  <c r="D944"/>
  <c r="D945"/>
  <c r="D946"/>
  <c r="D947"/>
  <c r="D948"/>
  <c r="D949"/>
  <c r="D950"/>
  <c r="D951"/>
  <c r="D952"/>
  <c r="D953"/>
  <c r="D954"/>
  <c r="D955"/>
  <c r="D956"/>
  <c r="D957"/>
  <c r="D958"/>
  <c r="D959"/>
  <c r="D960"/>
  <c r="D961"/>
  <c r="D962"/>
  <c r="D963"/>
  <c r="D964"/>
  <c r="D965"/>
  <c r="D966"/>
  <c r="D967"/>
  <c r="D968"/>
  <c r="D969"/>
  <c r="D970"/>
  <c r="D971"/>
  <c r="D972"/>
  <c r="D973"/>
  <c r="D974"/>
  <c r="D975"/>
  <c r="D976"/>
  <c r="D977"/>
  <c r="D978"/>
  <c r="D979"/>
  <c r="D980"/>
  <c r="D981"/>
  <c r="D982"/>
  <c r="D983"/>
  <c r="D984"/>
  <c r="D985"/>
  <c r="D986"/>
  <c r="D987"/>
  <c r="D988"/>
  <c r="D989"/>
  <c r="D990"/>
  <c r="D991"/>
  <c r="D992"/>
  <c r="D993"/>
  <c r="D994"/>
  <c r="D995"/>
  <c r="D996"/>
  <c r="D997"/>
  <c r="D998"/>
  <c r="D999"/>
  <c r="D1000"/>
  <c r="D1001"/>
  <c r="D1002"/>
  <c r="D1003"/>
  <c r="D1004"/>
  <c r="D1005"/>
  <c r="D1006"/>
  <c r="D1007"/>
  <c r="D1008"/>
  <c r="D1009"/>
  <c r="D1010"/>
  <c r="D1011"/>
  <c r="D1012"/>
  <c r="D1013"/>
  <c r="D1014"/>
  <c r="D1015"/>
  <c r="D1016"/>
  <c r="D1017"/>
  <c r="D1018"/>
  <c r="D1019"/>
  <c r="D1020"/>
  <c r="D1021"/>
  <c r="D1022"/>
  <c r="D1023"/>
  <c r="D1024"/>
  <c r="D1025"/>
  <c r="D1026"/>
  <c r="D1027"/>
  <c r="D1028"/>
  <c r="D1029"/>
  <c r="D1030"/>
  <c r="D1031"/>
  <c r="D1032"/>
  <c r="D1033"/>
  <c r="D1034"/>
  <c r="D1035"/>
  <c r="D1036"/>
  <c r="D1037"/>
  <c r="D1038"/>
  <c r="D1039"/>
  <c r="D1040"/>
  <c r="D1041"/>
  <c r="D1042"/>
  <c r="D1043"/>
  <c r="D1044"/>
  <c r="D1045"/>
  <c r="D1046"/>
  <c r="D1047"/>
  <c r="D1048"/>
  <c r="D1049"/>
  <c r="D1050"/>
  <c r="D1051"/>
  <c r="D1052"/>
  <c r="D1053"/>
  <c r="D1054"/>
  <c r="D1055"/>
  <c r="D1056"/>
  <c r="D1057"/>
  <c r="D1058"/>
  <c r="D1059"/>
  <c r="D1060"/>
  <c r="D1061"/>
  <c r="D1062"/>
  <c r="D1063"/>
  <c r="D1064"/>
  <c r="D1065"/>
  <c r="D1066"/>
  <c r="D1067"/>
  <c r="D1068"/>
  <c r="D1069"/>
  <c r="D1070"/>
  <c r="D1071"/>
  <c r="D1072"/>
  <c r="D1073"/>
  <c r="D1074"/>
  <c r="D1075"/>
  <c r="D1076"/>
  <c r="D1077"/>
  <c r="D1078"/>
  <c r="D1079"/>
  <c r="D1080"/>
  <c r="D1081"/>
  <c r="D1082"/>
  <c r="D1083"/>
  <c r="D1084"/>
  <c r="D1085"/>
  <c r="D1086"/>
  <c r="D1087"/>
  <c r="D1088"/>
  <c r="D1089"/>
  <c r="D1090"/>
  <c r="D1091"/>
  <c r="D1092"/>
  <c r="D1093"/>
  <c r="D1094"/>
  <c r="D1095"/>
  <c r="D1096"/>
  <c r="D1097"/>
  <c r="D1098"/>
  <c r="D1099"/>
  <c r="D1100"/>
  <c r="D1101"/>
  <c r="D1102"/>
  <c r="D1103"/>
  <c r="D1104"/>
  <c r="D1105"/>
  <c r="D1106"/>
  <c r="D1107"/>
  <c r="D1108"/>
  <c r="D1109"/>
  <c r="D1110"/>
  <c r="D1111"/>
  <c r="D1112"/>
  <c r="D1113"/>
  <c r="D1114"/>
  <c r="D1115"/>
  <c r="D1116"/>
  <c r="D1117"/>
  <c r="D1118"/>
  <c r="D1119"/>
  <c r="D1120"/>
  <c r="D1121"/>
  <c r="D1122"/>
  <c r="D1123"/>
  <c r="D1124"/>
  <c r="D1125"/>
  <c r="D1126"/>
  <c r="D1127"/>
  <c r="D1128"/>
  <c r="D1129"/>
  <c r="D1130"/>
  <c r="D1131"/>
  <c r="D1132"/>
  <c r="D1133"/>
  <c r="D1134"/>
  <c r="D1135"/>
  <c r="D1136"/>
  <c r="D1137"/>
  <c r="D1138"/>
  <c r="D1139"/>
  <c r="D1140"/>
  <c r="D1141"/>
  <c r="D1142"/>
  <c r="D1143"/>
  <c r="D1144"/>
  <c r="D1145"/>
  <c r="D1146"/>
  <c r="D1147"/>
  <c r="D1148"/>
  <c r="D1149"/>
  <c r="D1150"/>
  <c r="D1151"/>
  <c r="D1152"/>
  <c r="D1153"/>
  <c r="D1154"/>
  <c r="D1155"/>
  <c r="D1156"/>
  <c r="D1157"/>
  <c r="D1158"/>
  <c r="D1159"/>
  <c r="D1160"/>
  <c r="D1161"/>
  <c r="D1162"/>
  <c r="D1163"/>
  <c r="D1164"/>
  <c r="D1165"/>
  <c r="D1166"/>
  <c r="D1167"/>
  <c r="D1168"/>
  <c r="D1169"/>
  <c r="D1170"/>
  <c r="D1171"/>
  <c r="D1172"/>
  <c r="D1173"/>
  <c r="D1174"/>
  <c r="D1175"/>
  <c r="D1176"/>
  <c r="D1177"/>
  <c r="D1178"/>
  <c r="D1179"/>
  <c r="D1180"/>
  <c r="D1181"/>
  <c r="D1182"/>
  <c r="D1183"/>
  <c r="D1184"/>
  <c r="D1185"/>
  <c r="D1186"/>
  <c r="D1187"/>
  <c r="D1188"/>
  <c r="D1189"/>
  <c r="D1190"/>
  <c r="D1191"/>
  <c r="D1192"/>
  <c r="D1193"/>
  <c r="D1194"/>
  <c r="D1195"/>
  <c r="D1196"/>
  <c r="D1197"/>
  <c r="D1198"/>
  <c r="D1199"/>
  <c r="D1200"/>
  <c r="D1201"/>
  <c r="D1202"/>
  <c r="D1203"/>
  <c r="D1204"/>
  <c r="D1205"/>
  <c r="D1206"/>
  <c r="D1207"/>
  <c r="D1208"/>
  <c r="D1209"/>
  <c r="D1210"/>
  <c r="D1211"/>
  <c r="D1212"/>
  <c r="D1213"/>
  <c r="D1214"/>
  <c r="D1215"/>
  <c r="D1216"/>
  <c r="D1217"/>
  <c r="D1218"/>
  <c r="D1219"/>
  <c r="D1220"/>
  <c r="D1221"/>
  <c r="D1222"/>
  <c r="D1223"/>
  <c r="D1224"/>
  <c r="D1225"/>
  <c r="D1226"/>
  <c r="D1227"/>
  <c r="D1228"/>
  <c r="D1229"/>
  <c r="D1230"/>
  <c r="D1231"/>
  <c r="D1232"/>
  <c r="D1233"/>
  <c r="D1234"/>
  <c r="D1235"/>
  <c r="D1236"/>
  <c r="D1237"/>
  <c r="D1238"/>
  <c r="D1239"/>
  <c r="D1240"/>
  <c r="D1241"/>
  <c r="D1242"/>
  <c r="D1243"/>
  <c r="D1244"/>
  <c r="D1245"/>
  <c r="D1246"/>
  <c r="D1247"/>
  <c r="D1248"/>
  <c r="D1249"/>
  <c r="D1250"/>
  <c r="D1251"/>
  <c r="D1252"/>
  <c r="D1253"/>
  <c r="D1254"/>
  <c r="D1255"/>
  <c r="D1256"/>
  <c r="D1257"/>
  <c r="D1258"/>
  <c r="D1259"/>
  <c r="D1260"/>
  <c r="D1261"/>
  <c r="D1262"/>
  <c r="D1263"/>
  <c r="D1264"/>
  <c r="D1265"/>
  <c r="D1266"/>
  <c r="D1267"/>
  <c r="D1268"/>
  <c r="D1269"/>
  <c r="D1270"/>
  <c r="D1271"/>
  <c r="D1272"/>
  <c r="D1273"/>
  <c r="D1274"/>
  <c r="D1275"/>
  <c r="D1276"/>
  <c r="D1277"/>
  <c r="D1278"/>
  <c r="D1279"/>
  <c r="D1280"/>
  <c r="D1281"/>
  <c r="D1282"/>
  <c r="D1283"/>
  <c r="D1284"/>
  <c r="D1285"/>
  <c r="D1286"/>
  <c r="D1287"/>
  <c r="D1288"/>
  <c r="D1289"/>
  <c r="D1290"/>
  <c r="D1291"/>
  <c r="D1292"/>
  <c r="D1293"/>
  <c r="D1294"/>
  <c r="D1295"/>
  <c r="D1296"/>
  <c r="D1297"/>
  <c r="D1298"/>
  <c r="D1299"/>
  <c r="D1300"/>
  <c r="D1301"/>
  <c r="D1302"/>
  <c r="D1303"/>
  <c r="D1304"/>
  <c r="D1305"/>
  <c r="D1306"/>
  <c r="D1307"/>
  <c r="D1308"/>
  <c r="D1309"/>
  <c r="D1310"/>
  <c r="D1311"/>
  <c r="D1312"/>
  <c r="D1313"/>
  <c r="D1314"/>
  <c r="D1315"/>
  <c r="D1316"/>
  <c r="D1317"/>
  <c r="D1318"/>
  <c r="D1319"/>
  <c r="D1320"/>
  <c r="D1321"/>
  <c r="D1322"/>
  <c r="D1323"/>
  <c r="D1324"/>
  <c r="D1325"/>
  <c r="D1326"/>
  <c r="D1327"/>
  <c r="D1328"/>
  <c r="D1329"/>
  <c r="D1330"/>
  <c r="D1331"/>
  <c r="D1332"/>
  <c r="D1333"/>
  <c r="D1334"/>
  <c r="D1335"/>
  <c r="D1336"/>
  <c r="D1337"/>
  <c r="D1338"/>
  <c r="D1339"/>
  <c r="D1340"/>
  <c r="D1341"/>
  <c r="D1342"/>
  <c r="D1343"/>
  <c r="D1344"/>
  <c r="D1345"/>
  <c r="D1346"/>
  <c r="D1347"/>
  <c r="D1348"/>
  <c r="D1349"/>
  <c r="D1350"/>
  <c r="D1351"/>
  <c r="D1352"/>
  <c r="D1353"/>
  <c r="D1354"/>
  <c r="D1355"/>
  <c r="D1356"/>
  <c r="D1357"/>
  <c r="D1358"/>
  <c r="D1359"/>
  <c r="D1360"/>
  <c r="D1361"/>
  <c r="D1362"/>
  <c r="D1363"/>
  <c r="D1364"/>
  <c r="D1365"/>
  <c r="D1366"/>
  <c r="D1367"/>
  <c r="D1368"/>
  <c r="D1369"/>
  <c r="D1370"/>
  <c r="D1371"/>
  <c r="D1372"/>
  <c r="D1373"/>
  <c r="D1374"/>
  <c r="D1375"/>
  <c r="D1376"/>
  <c r="D1377"/>
  <c r="D1378"/>
  <c r="D1379"/>
  <c r="D1380"/>
  <c r="D1381"/>
  <c r="D1382"/>
  <c r="D1383"/>
  <c r="D1384"/>
  <c r="D1385"/>
  <c r="D1386"/>
  <c r="D1387"/>
  <c r="D1388"/>
  <c r="D1389"/>
  <c r="D1390"/>
  <c r="D1391"/>
  <c r="D1392"/>
  <c r="D1393"/>
  <c r="D1394"/>
  <c r="D1395"/>
  <c r="D1396"/>
  <c r="D1397"/>
  <c r="D1398"/>
  <c r="D1399"/>
  <c r="D1400"/>
  <c r="D1401"/>
  <c r="D1402"/>
  <c r="D1403"/>
  <c r="D1404"/>
  <c r="D1405"/>
  <c r="D1406"/>
  <c r="D1407"/>
  <c r="D1408"/>
  <c r="D1409"/>
  <c r="D1410"/>
  <c r="D1411"/>
  <c r="D1412"/>
  <c r="D1413"/>
  <c r="D1414"/>
  <c r="D1415"/>
  <c r="D1416"/>
  <c r="D1417"/>
  <c r="D1418"/>
  <c r="D1419"/>
  <c r="D1420"/>
  <c r="D1421"/>
  <c r="D1422"/>
  <c r="D1423"/>
  <c r="D1424"/>
  <c r="D1425"/>
  <c r="D1426"/>
  <c r="D1427"/>
  <c r="D1428"/>
  <c r="D1429"/>
  <c r="D1430"/>
  <c r="D1431"/>
  <c r="D1432"/>
  <c r="D1433"/>
  <c r="D1434"/>
  <c r="D1435"/>
  <c r="D1436"/>
  <c r="D1437"/>
  <c r="D1438"/>
  <c r="D1439"/>
  <c r="D1440"/>
  <c r="D1441"/>
  <c r="D1442"/>
  <c r="D1443"/>
  <c r="D1444"/>
  <c r="D1445"/>
  <c r="D1446"/>
  <c r="D1447"/>
  <c r="D1448"/>
  <c r="D1449"/>
  <c r="D1450"/>
  <c r="D1451"/>
  <c r="D1452"/>
  <c r="D1453"/>
  <c r="D1454"/>
  <c r="D1455"/>
  <c r="D1456"/>
  <c r="D1457"/>
  <c r="D1458"/>
  <c r="D1459"/>
  <c r="D1460"/>
  <c r="D1461"/>
  <c r="D1462"/>
  <c r="D1463"/>
  <c r="D1464"/>
  <c r="D1465"/>
  <c r="D1466"/>
  <c r="D1467"/>
  <c r="D1468"/>
  <c r="D1469"/>
  <c r="D1470"/>
  <c r="D1471"/>
  <c r="D1472"/>
  <c r="D1473"/>
  <c r="D1474"/>
  <c r="D1475"/>
  <c r="D1476"/>
  <c r="D1477"/>
  <c r="D1478"/>
  <c r="D1479"/>
  <c r="D1480"/>
  <c r="D1481"/>
  <c r="D1482"/>
  <c r="D1483"/>
  <c r="D1484"/>
  <c r="D1485"/>
  <c r="D1486"/>
  <c r="D1487"/>
  <c r="D1488"/>
  <c r="D1489"/>
  <c r="D1490"/>
  <c r="D1491"/>
  <c r="D1492"/>
  <c r="D1493"/>
  <c r="D1494"/>
  <c r="D1495"/>
  <c r="D1496"/>
  <c r="D1497"/>
  <c r="D1498"/>
  <c r="D1499"/>
  <c r="D1500"/>
  <c r="D1501"/>
  <c r="D1502"/>
  <c r="D1503"/>
  <c r="D1504"/>
  <c r="D1505"/>
  <c r="D1506"/>
  <c r="D1507"/>
  <c r="D1508"/>
  <c r="D1509"/>
  <c r="D1510"/>
  <c r="D1511"/>
  <c r="D1512"/>
  <c r="D1513"/>
  <c r="D1514"/>
  <c r="D1515"/>
  <c r="D1516"/>
  <c r="D1517"/>
  <c r="D1518"/>
  <c r="D1519"/>
  <c r="D1520"/>
  <c r="D1521"/>
  <c r="D1522"/>
  <c r="D1523"/>
  <c r="D1524"/>
  <c r="D1525"/>
  <c r="D1526"/>
  <c r="D1527"/>
  <c r="D1528"/>
  <c r="D1529"/>
  <c r="D1530"/>
  <c r="D1531"/>
  <c r="D1532"/>
  <c r="D1533"/>
  <c r="D1534"/>
  <c r="D1535"/>
  <c r="D1536"/>
  <c r="D1537"/>
  <c r="D1538"/>
  <c r="D1539"/>
  <c r="D1540"/>
  <c r="D1541"/>
  <c r="D1542"/>
  <c r="D1543"/>
  <c r="D1544"/>
  <c r="D1545"/>
  <c r="D1546"/>
  <c r="D1547"/>
  <c r="D1548"/>
  <c r="D1549"/>
  <c r="D1550"/>
  <c r="D1551"/>
  <c r="D1552"/>
  <c r="D1553"/>
  <c r="D1554"/>
  <c r="D1555"/>
  <c r="D1556"/>
  <c r="D1557"/>
  <c r="D1558"/>
  <c r="D1559"/>
  <c r="D1560"/>
  <c r="D1561"/>
  <c r="D1562"/>
  <c r="D1563"/>
  <c r="D1564"/>
  <c r="D1565"/>
  <c r="D1566"/>
  <c r="D1567"/>
  <c r="D1568"/>
  <c r="D1569"/>
  <c r="D1570"/>
  <c r="D1571"/>
  <c r="D1572"/>
  <c r="D1573"/>
  <c r="D1574"/>
  <c r="D1575"/>
  <c r="D1576"/>
  <c r="D1577"/>
  <c r="D1578"/>
  <c r="D1579"/>
  <c r="D1580"/>
  <c r="D1581"/>
  <c r="D1582"/>
  <c r="D1583"/>
  <c r="D1584"/>
  <c r="D1585"/>
  <c r="D1586"/>
  <c r="D1587"/>
  <c r="D1588"/>
  <c r="D1589"/>
  <c r="D1590"/>
  <c r="D1591"/>
  <c r="D1592"/>
  <c r="D1593"/>
  <c r="D1594"/>
  <c r="D1595"/>
  <c r="D1596"/>
  <c r="D1597"/>
  <c r="D1598"/>
  <c r="D1599"/>
  <c r="D1600"/>
  <c r="D1601"/>
  <c r="D1602"/>
  <c r="D1603"/>
  <c r="D1604"/>
  <c r="D1605"/>
  <c r="D1606"/>
  <c r="D1607"/>
  <c r="D1608"/>
  <c r="D1609"/>
  <c r="D1610"/>
  <c r="D1611"/>
  <c r="D1612"/>
  <c r="D1613"/>
  <c r="D1614"/>
  <c r="D1615"/>
  <c r="D1616"/>
  <c r="D1617"/>
  <c r="D1618"/>
  <c r="D1619"/>
  <c r="D1620"/>
  <c r="D1621"/>
  <c r="D1622"/>
  <c r="D1623"/>
  <c r="D1624"/>
  <c r="D1625"/>
  <c r="D1626"/>
  <c r="D1627"/>
  <c r="D1628"/>
  <c r="D1629"/>
  <c r="D1630"/>
  <c r="D1631"/>
  <c r="D1632"/>
  <c r="D1633"/>
  <c r="D1634"/>
  <c r="D1635"/>
  <c r="D1636"/>
  <c r="D1637"/>
  <c r="D1638"/>
  <c r="D1639"/>
  <c r="D1640"/>
  <c r="D1641"/>
  <c r="D1642"/>
  <c r="D1643"/>
  <c r="D1644"/>
  <c r="D1645"/>
  <c r="D1646"/>
  <c r="D1647"/>
  <c r="D1648"/>
  <c r="D1649"/>
  <c r="D1650"/>
  <c r="D1651"/>
  <c r="D1652"/>
  <c r="D1653"/>
  <c r="D1654"/>
  <c r="D1655"/>
  <c r="D1656"/>
  <c r="D1657"/>
  <c r="D1658"/>
  <c r="D1659"/>
  <c r="D1660"/>
  <c r="D1661"/>
  <c r="D1662"/>
  <c r="D1663"/>
  <c r="D1664"/>
  <c r="D1665"/>
  <c r="D1666"/>
  <c r="D1667"/>
  <c r="D1668"/>
  <c r="D1669"/>
  <c r="D1670"/>
  <c r="D1671"/>
  <c r="D1672"/>
  <c r="D1673"/>
  <c r="D1674"/>
  <c r="D1675"/>
  <c r="D1676"/>
  <c r="D1677"/>
  <c r="D1678"/>
  <c r="D1679"/>
  <c r="D1680"/>
  <c r="D1681"/>
  <c r="D1682"/>
  <c r="D1683"/>
  <c r="D1684"/>
  <c r="D1685"/>
  <c r="D1686"/>
  <c r="D1687"/>
  <c r="D1688"/>
  <c r="D1689"/>
  <c r="D1690"/>
  <c r="D1691"/>
  <c r="D1692"/>
  <c r="D1693"/>
  <c r="D1694"/>
  <c r="D1695"/>
  <c r="D1696"/>
  <c r="D1697"/>
  <c r="D1698"/>
  <c r="D1699"/>
  <c r="D1700"/>
  <c r="D1701"/>
  <c r="D1702"/>
  <c r="D1703"/>
  <c r="D1704"/>
  <c r="D1705"/>
  <c r="D1706"/>
  <c r="D1707"/>
  <c r="D1708"/>
  <c r="D1709"/>
  <c r="D1710"/>
  <c r="D1711"/>
  <c r="D1712"/>
  <c r="D1713"/>
  <c r="D1714"/>
  <c r="D1715"/>
  <c r="D1716"/>
  <c r="D1717"/>
  <c r="D1718"/>
  <c r="D1719"/>
  <c r="D1720"/>
  <c r="D1721"/>
  <c r="D1722"/>
  <c r="D1723"/>
  <c r="D1724"/>
  <c r="D1725"/>
  <c r="D1726"/>
  <c r="D1727"/>
  <c r="D1728"/>
  <c r="D1729"/>
  <c r="D1730"/>
  <c r="D1731"/>
  <c r="D1732"/>
  <c r="D1733"/>
  <c r="D1734"/>
  <c r="D1735"/>
  <c r="D1736"/>
  <c r="D1737"/>
  <c r="D1738"/>
  <c r="D1739"/>
  <c r="D1740"/>
  <c r="D1741"/>
  <c r="D1742"/>
  <c r="D1743"/>
  <c r="D1744"/>
  <c r="D1745"/>
  <c r="D1746"/>
  <c r="D1747"/>
  <c r="D1748"/>
  <c r="D1749"/>
  <c r="D1750"/>
  <c r="D1751"/>
  <c r="D1752"/>
  <c r="D1753"/>
  <c r="D1754"/>
  <c r="D1755"/>
  <c r="D1756"/>
  <c r="D1757"/>
  <c r="D1758"/>
  <c r="D1759"/>
  <c r="D1760"/>
  <c r="D1761"/>
  <c r="D1762"/>
  <c r="D1763"/>
  <c r="D1764"/>
  <c r="D1765"/>
  <c r="D1766"/>
  <c r="D1767"/>
  <c r="D1768"/>
  <c r="D1769"/>
  <c r="D1770"/>
  <c r="D1771"/>
  <c r="D1772"/>
  <c r="D1773"/>
  <c r="D1774"/>
  <c r="D1775"/>
  <c r="D1776"/>
  <c r="D1777"/>
  <c r="D1778"/>
  <c r="D1779"/>
  <c r="D1780"/>
  <c r="D1781"/>
  <c r="D1782"/>
  <c r="D1783"/>
  <c r="D1784"/>
  <c r="D1785"/>
  <c r="D1786"/>
  <c r="D1787"/>
  <c r="D1788"/>
  <c r="D1789"/>
  <c r="D1790"/>
  <c r="D1791"/>
  <c r="D1792"/>
  <c r="D1793"/>
  <c r="D1794"/>
  <c r="D1795"/>
  <c r="D1796"/>
  <c r="D1797"/>
  <c r="D1798"/>
  <c r="D1799"/>
  <c r="D1800"/>
  <c r="D1801"/>
  <c r="D1802"/>
  <c r="D1803"/>
  <c r="D1804"/>
  <c r="D1805"/>
  <c r="D1806"/>
  <c r="D1807"/>
  <c r="D1808"/>
  <c r="D1809"/>
  <c r="D1810"/>
  <c r="D1811"/>
  <c r="D1812"/>
  <c r="D1813"/>
  <c r="D1814"/>
  <c r="D1815"/>
  <c r="D1816"/>
  <c r="D1817"/>
  <c r="D1818"/>
  <c r="D1819"/>
  <c r="D1820"/>
  <c r="D1821"/>
  <c r="D1822"/>
  <c r="D1823"/>
  <c r="D1824"/>
  <c r="D1825"/>
  <c r="D1826"/>
  <c r="D1827"/>
  <c r="D1828"/>
  <c r="D1829"/>
  <c r="D1830"/>
  <c r="D1831"/>
  <c r="D1832"/>
  <c r="D1833"/>
  <c r="D1834"/>
  <c r="D1835"/>
  <c r="D1836"/>
  <c r="D1837"/>
  <c r="D1838"/>
  <c r="D1839"/>
  <c r="D1840"/>
  <c r="D1841"/>
  <c r="D1842"/>
  <c r="D1843"/>
  <c r="D1844"/>
  <c r="D1845"/>
  <c r="D1846"/>
  <c r="D1847"/>
  <c r="D1848"/>
  <c r="D1849"/>
  <c r="D1850"/>
  <c r="D1851"/>
  <c r="D1852"/>
  <c r="D1853"/>
  <c r="D1854"/>
  <c r="D1855"/>
  <c r="D1856"/>
  <c r="D1857"/>
  <c r="D1858"/>
  <c r="D1859"/>
  <c r="D1860"/>
  <c r="D1861"/>
  <c r="D1862"/>
  <c r="D1863"/>
  <c r="D1864"/>
  <c r="D1865"/>
  <c r="D1866"/>
  <c r="D1867"/>
  <c r="D1868"/>
  <c r="D1869"/>
  <c r="D1870"/>
  <c r="D1871"/>
  <c r="D1872"/>
  <c r="D1873"/>
  <c r="D1874"/>
  <c r="D1875"/>
  <c r="D1876"/>
  <c r="D1877"/>
  <c r="D1878"/>
  <c r="D1879"/>
  <c r="D1880"/>
  <c r="D1881"/>
  <c r="D1882"/>
  <c r="D1883"/>
  <c r="D1884"/>
  <c r="D1885"/>
  <c r="D1886"/>
  <c r="D1887"/>
  <c r="D1888"/>
  <c r="D1889"/>
  <c r="D1890"/>
  <c r="D1891"/>
  <c r="D1892"/>
  <c r="D1893"/>
  <c r="D1894"/>
  <c r="D1895"/>
  <c r="D1896"/>
  <c r="D1897"/>
  <c r="D1898"/>
  <c r="D1899"/>
  <c r="D1900"/>
  <c r="D1901"/>
  <c r="D1902"/>
  <c r="D1903"/>
  <c r="D1904"/>
  <c r="D1905"/>
  <c r="D1906"/>
  <c r="D1907"/>
  <c r="D1908"/>
  <c r="D1909"/>
  <c r="D1910"/>
  <c r="D1911"/>
  <c r="D1912"/>
  <c r="D1913"/>
  <c r="D1914"/>
  <c r="D1915"/>
  <c r="D1916"/>
  <c r="D1917"/>
  <c r="D1918"/>
  <c r="D1919"/>
  <c r="D1920"/>
  <c r="D1921"/>
  <c r="D1922"/>
  <c r="D1923"/>
  <c r="D1924"/>
  <c r="D1925"/>
  <c r="D1926"/>
  <c r="D1927"/>
  <c r="D1928"/>
  <c r="D1929"/>
  <c r="D1930"/>
  <c r="D1931"/>
  <c r="D1932"/>
  <c r="D1933"/>
  <c r="D1934"/>
  <c r="D1935"/>
  <c r="D1936"/>
  <c r="D1937"/>
  <c r="D1938"/>
  <c r="D1939"/>
  <c r="D1940"/>
  <c r="D1941"/>
  <c r="D1942"/>
  <c r="D1943"/>
  <c r="D1944"/>
  <c r="D1945"/>
  <c r="D1946"/>
  <c r="D1947"/>
  <c r="D1948"/>
  <c r="D1949"/>
  <c r="D1950"/>
  <c r="D1951"/>
  <c r="D1952"/>
  <c r="D1953"/>
  <c r="D1954"/>
  <c r="D1955"/>
  <c r="D1956"/>
  <c r="D1957"/>
  <c r="D1958"/>
  <c r="D1959"/>
  <c r="D1960"/>
  <c r="D1961"/>
  <c r="D1962"/>
  <c r="D1963"/>
  <c r="D1964"/>
  <c r="D1965"/>
  <c r="D1966"/>
  <c r="D1967"/>
  <c r="D1968"/>
  <c r="D1969"/>
  <c r="D1970"/>
  <c r="D1971"/>
  <c r="D1972"/>
  <c r="D1973"/>
  <c r="D1974"/>
  <c r="D1975"/>
  <c r="D1976"/>
  <c r="D1977"/>
  <c r="D1978"/>
  <c r="D1979"/>
  <c r="D1980"/>
  <c r="D1981"/>
  <c r="D1982"/>
  <c r="D1983"/>
  <c r="D1984"/>
  <c r="D1985"/>
  <c r="D1986"/>
  <c r="D1987"/>
  <c r="D1988"/>
  <c r="D1989"/>
  <c r="D1990"/>
  <c r="D1991"/>
  <c r="D1992"/>
  <c r="D1993"/>
  <c r="D1994"/>
  <c r="D1995"/>
  <c r="D1996"/>
  <c r="D1997"/>
  <c r="D1998"/>
  <c r="D1999"/>
  <c r="D2000"/>
  <c r="D2001"/>
  <c r="D2002"/>
  <c r="D2003"/>
  <c r="D2004"/>
  <c r="D2005"/>
  <c r="D2006"/>
  <c r="D2007"/>
  <c r="D2008"/>
  <c r="D2009"/>
  <c r="D2010"/>
  <c r="D2011"/>
  <c r="D2012"/>
  <c r="D2013"/>
  <c r="D2014"/>
  <c r="D2015"/>
  <c r="D2016"/>
  <c r="D2017"/>
  <c r="D2018"/>
  <c r="D2019"/>
  <c r="D2020"/>
  <c r="D2021"/>
  <c r="D2022"/>
  <c r="D2023"/>
  <c r="D2024"/>
  <c r="D2025"/>
  <c r="D2026"/>
  <c r="D2027"/>
  <c r="D2028"/>
  <c r="D2029"/>
  <c r="D2030"/>
  <c r="D2031"/>
  <c r="D2032"/>
  <c r="D2033"/>
  <c r="D2034"/>
  <c r="D2035"/>
  <c r="D2036"/>
  <c r="D2037"/>
  <c r="D2038"/>
  <c r="D2039"/>
  <c r="D2040"/>
  <c r="D2041"/>
  <c r="D2042"/>
  <c r="D2043"/>
  <c r="D2044"/>
  <c r="D2045"/>
  <c r="D2046"/>
  <c r="D2047"/>
  <c r="D2048"/>
  <c r="D2049"/>
  <c r="D2050"/>
  <c r="D2051"/>
  <c r="D2052"/>
  <c r="D2053"/>
  <c r="D2054"/>
  <c r="D2055"/>
  <c r="D2056"/>
  <c r="D2057"/>
  <c r="D2058"/>
  <c r="D2059"/>
  <c r="D2060"/>
  <c r="D2061"/>
  <c r="D2062"/>
  <c r="D2063"/>
  <c r="D2064"/>
  <c r="D2065"/>
  <c r="D2066"/>
  <c r="D2067"/>
  <c r="D2068"/>
  <c r="D2069"/>
  <c r="D2070"/>
  <c r="D2071"/>
  <c r="D2072"/>
  <c r="D2073"/>
  <c r="D2074"/>
  <c r="D2075"/>
  <c r="D2076"/>
  <c r="D2077"/>
  <c r="D2078"/>
  <c r="D2079"/>
  <c r="D2080"/>
  <c r="D2081"/>
  <c r="D2082"/>
  <c r="D2083"/>
  <c r="D2084"/>
  <c r="D2085"/>
  <c r="D2086"/>
  <c r="D2087"/>
  <c r="D2088"/>
  <c r="D2089"/>
  <c r="D2090"/>
  <c r="D2091"/>
  <c r="D2092"/>
  <c r="D2093"/>
  <c r="D2094"/>
  <c r="D2095"/>
  <c r="D2096"/>
  <c r="D2097"/>
  <c r="D2098"/>
  <c r="D2099"/>
  <c r="D2100"/>
  <c r="D2101"/>
  <c r="D2102"/>
  <c r="D2103"/>
  <c r="D2104"/>
  <c r="D2105"/>
  <c r="D2106"/>
  <c r="D2107"/>
  <c r="D2108"/>
  <c r="D2109"/>
  <c r="D2110"/>
  <c r="D2111"/>
  <c r="D2112"/>
  <c r="D2113"/>
  <c r="D2114"/>
  <c r="D2115"/>
  <c r="D2116"/>
  <c r="D2117"/>
  <c r="D2118"/>
  <c r="D2119"/>
  <c r="D2120"/>
  <c r="D2121"/>
  <c r="D2122"/>
  <c r="D2123"/>
  <c r="D2124"/>
  <c r="D2125"/>
  <c r="D2126"/>
  <c r="D2127"/>
  <c r="D2128"/>
  <c r="D2129"/>
  <c r="D2130"/>
  <c r="D2131"/>
  <c r="D2132"/>
  <c r="D2133"/>
  <c r="D2134"/>
  <c r="D2135"/>
  <c r="D2136"/>
  <c r="D2137"/>
  <c r="D2138"/>
  <c r="D2139"/>
  <c r="D2140"/>
  <c r="D2141"/>
  <c r="D2142"/>
  <c r="D2143"/>
  <c r="D2144"/>
  <c r="D2145"/>
  <c r="D2146"/>
  <c r="D2147"/>
  <c r="D2148"/>
  <c r="D2149"/>
  <c r="D2150"/>
  <c r="D2151"/>
  <c r="D2152"/>
  <c r="D2153"/>
  <c r="D2154"/>
  <c r="D2155"/>
  <c r="D2156"/>
  <c r="D2157"/>
  <c r="D2158"/>
  <c r="D2159"/>
  <c r="D2160"/>
  <c r="D2161"/>
  <c r="D2162"/>
  <c r="D2163"/>
  <c r="D2164"/>
  <c r="D2165"/>
  <c r="D2166"/>
  <c r="D2167"/>
  <c r="D2168"/>
  <c r="D2169"/>
  <c r="D2170"/>
  <c r="D2171"/>
  <c r="D2172"/>
  <c r="D2173"/>
  <c r="D2174"/>
  <c r="D2175"/>
  <c r="D2176"/>
  <c r="D2177"/>
  <c r="D2178"/>
  <c r="D2179"/>
  <c r="D2180"/>
  <c r="D2181"/>
  <c r="D2182"/>
  <c r="D2183"/>
  <c r="D2184"/>
  <c r="D2185"/>
  <c r="D2186"/>
  <c r="D2187"/>
  <c r="D2188"/>
  <c r="D2189"/>
  <c r="D2190"/>
  <c r="D2191"/>
  <c r="D2192"/>
  <c r="D2193"/>
  <c r="D2194"/>
  <c r="D2195"/>
  <c r="D2196"/>
  <c r="D2197"/>
  <c r="D2198"/>
  <c r="D2199"/>
  <c r="D2200"/>
  <c r="D2201"/>
  <c r="D2202"/>
  <c r="D2203"/>
  <c r="D2204"/>
  <c r="D2205"/>
  <c r="D2206"/>
  <c r="D2207"/>
  <c r="D2208"/>
  <c r="D2209"/>
  <c r="D2210"/>
  <c r="D2211"/>
  <c r="D2212"/>
  <c r="D2213"/>
  <c r="D2214"/>
  <c r="D2215"/>
  <c r="D2216"/>
  <c r="D2217"/>
  <c r="D2218"/>
  <c r="D2219"/>
  <c r="D2220"/>
  <c r="D2221"/>
  <c r="D2222"/>
  <c r="D2223"/>
  <c r="D2224"/>
  <c r="D2225"/>
  <c r="D2226"/>
  <c r="D2227"/>
  <c r="D2228"/>
  <c r="D2229"/>
  <c r="D2230"/>
  <c r="D2231"/>
  <c r="D2232"/>
  <c r="D2233"/>
  <c r="D2234"/>
  <c r="D2235"/>
  <c r="D2236"/>
  <c r="D2237"/>
  <c r="D2238"/>
  <c r="D2239"/>
  <c r="D2240"/>
  <c r="D2241"/>
  <c r="D2242"/>
  <c r="D2243"/>
  <c r="D2244"/>
  <c r="D2245"/>
  <c r="D2246"/>
  <c r="D2247"/>
  <c r="D2248"/>
  <c r="D2249"/>
  <c r="D2250"/>
  <c r="D2251"/>
  <c r="D2252"/>
  <c r="D2253"/>
  <c r="D2254"/>
  <c r="D2255"/>
  <c r="D2256"/>
  <c r="D2257"/>
  <c r="D2258"/>
  <c r="D2259"/>
  <c r="D2260"/>
  <c r="D2261"/>
  <c r="D2262"/>
  <c r="D2263"/>
  <c r="D2264"/>
  <c r="D2265"/>
  <c r="D2266"/>
  <c r="D2267"/>
  <c r="D2268"/>
  <c r="D2269"/>
  <c r="D2270"/>
  <c r="D2271"/>
  <c r="D2272"/>
  <c r="D2273"/>
  <c r="D2274"/>
  <c r="D2275"/>
  <c r="D2276"/>
  <c r="D2277"/>
  <c r="D2278"/>
  <c r="D2279"/>
  <c r="D2280"/>
  <c r="D2281"/>
  <c r="D2282"/>
  <c r="D2283"/>
  <c r="D2284"/>
  <c r="D2285"/>
  <c r="D2286"/>
  <c r="D2287"/>
  <c r="D2288"/>
  <c r="D2289"/>
  <c r="D2290"/>
  <c r="D2291"/>
  <c r="D2292"/>
  <c r="D2293"/>
  <c r="D2294"/>
  <c r="D2295"/>
  <c r="D2296"/>
  <c r="D2297"/>
  <c r="D2298"/>
  <c r="D2299"/>
  <c r="D2300"/>
  <c r="D2301"/>
  <c r="D2302"/>
  <c r="D2303"/>
  <c r="D2304"/>
  <c r="D2305"/>
  <c r="D2306"/>
  <c r="D2307"/>
  <c r="D2308"/>
  <c r="D2309"/>
  <c r="D2310"/>
  <c r="D2311"/>
  <c r="D2312"/>
  <c r="D2313"/>
  <c r="D2314"/>
  <c r="D2315"/>
  <c r="D2316"/>
  <c r="D2317"/>
  <c r="D2318"/>
  <c r="D2319"/>
  <c r="D2320"/>
  <c r="D2321"/>
  <c r="D2322"/>
  <c r="D2323"/>
  <c r="D2324"/>
  <c r="D2325"/>
  <c r="D2326"/>
  <c r="D2327"/>
  <c r="D2328"/>
  <c r="D2329"/>
  <c r="D2330"/>
  <c r="D2331"/>
  <c r="D2332"/>
  <c r="D2333"/>
  <c r="D2334"/>
  <c r="D2335"/>
  <c r="D2336"/>
  <c r="D2337"/>
  <c r="D2338"/>
  <c r="D2339"/>
  <c r="D2340"/>
  <c r="D2341"/>
  <c r="D2342"/>
  <c r="D2343"/>
  <c r="D2344"/>
  <c r="D2345"/>
  <c r="D2346"/>
  <c r="D2347"/>
  <c r="D2348"/>
  <c r="D2349"/>
  <c r="D2350"/>
  <c r="D2351"/>
  <c r="D2352"/>
  <c r="D2353"/>
  <c r="D2354"/>
  <c r="D2355"/>
  <c r="D2356"/>
  <c r="D2357"/>
  <c r="D2358"/>
  <c r="D2359"/>
  <c r="D2360"/>
  <c r="D2361"/>
  <c r="D2362"/>
  <c r="D2363"/>
  <c r="D2364"/>
  <c r="D2365"/>
  <c r="D2366"/>
  <c r="D2367"/>
  <c r="D2368"/>
  <c r="D2369"/>
  <c r="D2370"/>
  <c r="D2371"/>
  <c r="D2372"/>
  <c r="D2373"/>
  <c r="D2374"/>
  <c r="D2375"/>
  <c r="D2376"/>
  <c r="D2377"/>
  <c r="D2378"/>
  <c r="D2379"/>
  <c r="D2380"/>
  <c r="D2381"/>
  <c r="D2382"/>
  <c r="D2383"/>
  <c r="D2384"/>
  <c r="D2385"/>
  <c r="D2386"/>
  <c r="D2387"/>
  <c r="D2388"/>
  <c r="D2389"/>
  <c r="D2390"/>
  <c r="D2391"/>
  <c r="D2392"/>
  <c r="D2393"/>
  <c r="D2394"/>
  <c r="D2395"/>
  <c r="D2396"/>
  <c r="D2397"/>
  <c r="D2398"/>
  <c r="D2399"/>
  <c r="D2400"/>
  <c r="D2401"/>
  <c r="D2402"/>
  <c r="D2403"/>
  <c r="D2404"/>
  <c r="D2405"/>
  <c r="D2406"/>
  <c r="D2407"/>
  <c r="D2408"/>
  <c r="D2409"/>
  <c r="D2410"/>
  <c r="D2411"/>
  <c r="D2412"/>
  <c r="D2413"/>
  <c r="D2414"/>
  <c r="D2415"/>
  <c r="D2416"/>
  <c r="D2417"/>
  <c r="D2418"/>
  <c r="D2419"/>
  <c r="D2420"/>
  <c r="D2421"/>
  <c r="D2422"/>
  <c r="D2423"/>
  <c r="D2424"/>
  <c r="D2425"/>
  <c r="D2426"/>
  <c r="D2427"/>
  <c r="D2428"/>
  <c r="D2429"/>
  <c r="D2430"/>
  <c r="D2431"/>
  <c r="D2432"/>
  <c r="D2433"/>
  <c r="D2434"/>
  <c r="D2435"/>
  <c r="D2436"/>
  <c r="D2437"/>
  <c r="D2438"/>
  <c r="D2439"/>
  <c r="D2440"/>
  <c r="D2441"/>
  <c r="D2442"/>
  <c r="D2443"/>
  <c r="D2444"/>
  <c r="D2445"/>
  <c r="D2446"/>
  <c r="D2447"/>
  <c r="D2448"/>
  <c r="D2449"/>
  <c r="D2450"/>
  <c r="D2451"/>
  <c r="D2452"/>
  <c r="D2453"/>
  <c r="D2454"/>
  <c r="D2455"/>
  <c r="D2456"/>
  <c r="D2457"/>
  <c r="D2458"/>
  <c r="D2459"/>
  <c r="D2460"/>
  <c r="D2461"/>
  <c r="D2462"/>
  <c r="D2463"/>
  <c r="D2464"/>
  <c r="D2465"/>
  <c r="D2466"/>
  <c r="D2467"/>
  <c r="D2468"/>
  <c r="D2469"/>
  <c r="D2470"/>
  <c r="D2471"/>
  <c r="D2472"/>
  <c r="D2473"/>
  <c r="D2474"/>
  <c r="D2475"/>
  <c r="D2476"/>
  <c r="D2477"/>
  <c r="D2478"/>
  <c r="D2479"/>
  <c r="D2480"/>
  <c r="D2481"/>
  <c r="D2482"/>
  <c r="D2483"/>
  <c r="D2484"/>
  <c r="D2485"/>
  <c r="D2486"/>
  <c r="D2487"/>
  <c r="D2488"/>
  <c r="D2489"/>
  <c r="D2490"/>
  <c r="D2491"/>
  <c r="D2492"/>
  <c r="D2493"/>
  <c r="D2494"/>
  <c r="D2495"/>
  <c r="D2496"/>
  <c r="D2497"/>
  <c r="D2498"/>
  <c r="D2499"/>
  <c r="D2500"/>
  <c r="D2501"/>
  <c r="D2502"/>
  <c r="D2503"/>
  <c r="D2504"/>
  <c r="D2505"/>
  <c r="D2506"/>
  <c r="D2507"/>
  <c r="D2508"/>
  <c r="D2509"/>
  <c r="D2510"/>
  <c r="D2511"/>
  <c r="D2512"/>
  <c r="D2513"/>
  <c r="D2514"/>
  <c r="D2515"/>
  <c r="D2516"/>
  <c r="D2517"/>
  <c r="D2518"/>
  <c r="D2519"/>
  <c r="D2520"/>
  <c r="D2521"/>
  <c r="D2522"/>
  <c r="D2523"/>
  <c r="D2524"/>
  <c r="D2525"/>
  <c r="D2526"/>
  <c r="D2527"/>
  <c r="D2528"/>
  <c r="D2529"/>
  <c r="D2530"/>
  <c r="D2531"/>
  <c r="D2532"/>
  <c r="D2533"/>
  <c r="D2534"/>
  <c r="D2535"/>
  <c r="D2536"/>
  <c r="D2537"/>
  <c r="D2538"/>
  <c r="D2539"/>
  <c r="D2540"/>
  <c r="D2541"/>
  <c r="D2542"/>
  <c r="D2543"/>
  <c r="D2544"/>
  <c r="D2545"/>
  <c r="D2546"/>
  <c r="D2547"/>
  <c r="D2548"/>
  <c r="D2549"/>
  <c r="D2550"/>
  <c r="D2551"/>
  <c r="D2552"/>
  <c r="D2553"/>
  <c r="D2554"/>
  <c r="D2555"/>
  <c r="D2556"/>
  <c r="D2557"/>
  <c r="D2558"/>
  <c r="D2559"/>
  <c r="D2560"/>
  <c r="D2561"/>
  <c r="D2562"/>
  <c r="D2563"/>
  <c r="D2564"/>
  <c r="D2565"/>
  <c r="D2566"/>
  <c r="D2567"/>
  <c r="D2568"/>
  <c r="D2569"/>
  <c r="D2570"/>
  <c r="D2571"/>
  <c r="D2572"/>
  <c r="D2573"/>
  <c r="D2574"/>
  <c r="D2575"/>
  <c r="D2576"/>
  <c r="D2577"/>
  <c r="D2578"/>
  <c r="D2579"/>
  <c r="D2580"/>
  <c r="D2581"/>
  <c r="D2582"/>
  <c r="D2583"/>
  <c r="D2584"/>
  <c r="D2585"/>
  <c r="D2586"/>
  <c r="D2587"/>
  <c r="D2588"/>
  <c r="D2589"/>
  <c r="D2590"/>
  <c r="D2591"/>
  <c r="D2592"/>
  <c r="D2593"/>
  <c r="D2594"/>
  <c r="D2595"/>
  <c r="D2596"/>
  <c r="D2597"/>
  <c r="D2598"/>
  <c r="D2599"/>
  <c r="D2600"/>
  <c r="D2601"/>
  <c r="D2602"/>
  <c r="D2603"/>
  <c r="D2604"/>
  <c r="D2605"/>
  <c r="D2606"/>
  <c r="D2607"/>
  <c r="D2608"/>
  <c r="D2609"/>
  <c r="D2610"/>
  <c r="D2611"/>
  <c r="D2612"/>
  <c r="D2613"/>
  <c r="D2614"/>
  <c r="D2615"/>
  <c r="D2616"/>
  <c r="D2617"/>
  <c r="D2618"/>
  <c r="D2619"/>
  <c r="D2620"/>
  <c r="D2621"/>
  <c r="D2622"/>
  <c r="D2623"/>
  <c r="D2624"/>
  <c r="D2625"/>
  <c r="D2626"/>
  <c r="D2627"/>
  <c r="D2628"/>
  <c r="D2629"/>
  <c r="D2630"/>
  <c r="D2631"/>
  <c r="D2632"/>
  <c r="D2633"/>
  <c r="D2634"/>
  <c r="D2635"/>
  <c r="D2636"/>
  <c r="D2637"/>
  <c r="D2638"/>
  <c r="D2639"/>
  <c r="D2640"/>
  <c r="D2641"/>
  <c r="D2642"/>
  <c r="D2643"/>
  <c r="D2644"/>
  <c r="D2645"/>
  <c r="D2646"/>
  <c r="D2647"/>
  <c r="D2648"/>
  <c r="D2649"/>
  <c r="D2650"/>
  <c r="D2651"/>
  <c r="D2652"/>
  <c r="D2653"/>
  <c r="D2654"/>
  <c r="D2655"/>
  <c r="D2656"/>
  <c r="D2657"/>
  <c r="D2658"/>
  <c r="D2659"/>
  <c r="D2660"/>
  <c r="D2661"/>
  <c r="D2662"/>
  <c r="D2663"/>
  <c r="D2664"/>
  <c r="D2665"/>
  <c r="D2666"/>
  <c r="D2667"/>
  <c r="D2668"/>
  <c r="D2669"/>
  <c r="D2670"/>
  <c r="D2671"/>
  <c r="D2672"/>
  <c r="D2673"/>
  <c r="D2674"/>
  <c r="D2675"/>
  <c r="D2676"/>
  <c r="D2677"/>
  <c r="D2678"/>
  <c r="D2679"/>
  <c r="D2680"/>
  <c r="D2681"/>
  <c r="D2682"/>
  <c r="D2683"/>
  <c r="D2684"/>
  <c r="D2685"/>
  <c r="D2686"/>
  <c r="D2687"/>
  <c r="D2688"/>
  <c r="D2689"/>
  <c r="D2690"/>
  <c r="D2691"/>
  <c r="D2692"/>
  <c r="D2693"/>
  <c r="D2694"/>
  <c r="D2695"/>
  <c r="D2696"/>
  <c r="D2697"/>
  <c r="D2698"/>
  <c r="D2699"/>
  <c r="D2700"/>
  <c r="D2701"/>
  <c r="D2702"/>
  <c r="D2703"/>
  <c r="D2704"/>
  <c r="D2705"/>
  <c r="D2706"/>
  <c r="D2707"/>
  <c r="D2708"/>
  <c r="D2709"/>
  <c r="D2710"/>
  <c r="D2711"/>
  <c r="D2712"/>
  <c r="D2713"/>
  <c r="D2714"/>
  <c r="D2715"/>
  <c r="D2716"/>
  <c r="D2717"/>
  <c r="D2718"/>
  <c r="D2719"/>
  <c r="D2720"/>
  <c r="D2721"/>
  <c r="D2722"/>
  <c r="D2723"/>
  <c r="D2724"/>
  <c r="D2725"/>
  <c r="D2726"/>
  <c r="D2727"/>
  <c r="D2728"/>
  <c r="D2729"/>
  <c r="D2730"/>
  <c r="D2731"/>
  <c r="D2732"/>
  <c r="D2733"/>
  <c r="D2734"/>
  <c r="D2735"/>
  <c r="D2736"/>
  <c r="D2737"/>
  <c r="D2738"/>
  <c r="D2739"/>
  <c r="D2740"/>
  <c r="D2741"/>
  <c r="D2742"/>
  <c r="D2743"/>
  <c r="D2744"/>
  <c r="D2745"/>
  <c r="D2746"/>
  <c r="D2747"/>
  <c r="D2748"/>
  <c r="D2749"/>
  <c r="D2750"/>
  <c r="D2751"/>
  <c r="D2752"/>
  <c r="D2753"/>
  <c r="D2754"/>
  <c r="D2755"/>
  <c r="D2756"/>
  <c r="D2757"/>
  <c r="D2758"/>
  <c r="D2759"/>
  <c r="D2760"/>
  <c r="D2761"/>
  <c r="D2762"/>
  <c r="D2763"/>
  <c r="D2764"/>
  <c r="D2765"/>
  <c r="D2766"/>
  <c r="D2767"/>
  <c r="D2768"/>
  <c r="D2769"/>
  <c r="D2770"/>
  <c r="D2771"/>
  <c r="D2772"/>
  <c r="D2773"/>
  <c r="D2774"/>
  <c r="D2775"/>
  <c r="D2776"/>
  <c r="D2777"/>
  <c r="D2778"/>
  <c r="D2779"/>
  <c r="D2780"/>
  <c r="D2781"/>
  <c r="D2782"/>
  <c r="D2783"/>
  <c r="D2784"/>
  <c r="D2785"/>
  <c r="D2786"/>
  <c r="D2787"/>
  <c r="D2788"/>
  <c r="D2789"/>
  <c r="D2790"/>
  <c r="D2791"/>
  <c r="D2792"/>
  <c r="D2793"/>
  <c r="D2794"/>
  <c r="D2795"/>
  <c r="D2796"/>
  <c r="D2797"/>
  <c r="D2798"/>
  <c r="D2799"/>
  <c r="D2800"/>
  <c r="D2801"/>
  <c r="D2802"/>
  <c r="D2803"/>
  <c r="D2804"/>
  <c r="D2805"/>
  <c r="D2806"/>
  <c r="D2807"/>
  <c r="D2808"/>
  <c r="D2809"/>
  <c r="D2810"/>
  <c r="D2811"/>
  <c r="D2812"/>
  <c r="D2813"/>
  <c r="D2814"/>
  <c r="D2815"/>
  <c r="D2816"/>
  <c r="D2817"/>
  <c r="D2818"/>
  <c r="D2819"/>
  <c r="D2820"/>
  <c r="D2821"/>
  <c r="D2822"/>
  <c r="D2823"/>
  <c r="D2824"/>
  <c r="D2825"/>
  <c r="D2826"/>
  <c r="D2827"/>
  <c r="D2828"/>
  <c r="D2829"/>
  <c r="D2830"/>
  <c r="D2831"/>
  <c r="D2832"/>
  <c r="D2833"/>
  <c r="D2834"/>
  <c r="D2835"/>
  <c r="D2836"/>
  <c r="D2837"/>
  <c r="D2838"/>
  <c r="D2839"/>
  <c r="D2840"/>
  <c r="D2841"/>
  <c r="D2842"/>
  <c r="D2843"/>
  <c r="D2844"/>
  <c r="D2845"/>
  <c r="D2846"/>
  <c r="D2847"/>
  <c r="D2848"/>
  <c r="D2849"/>
  <c r="D2850"/>
  <c r="D2851"/>
  <c r="D2852"/>
  <c r="D2853"/>
  <c r="D2854"/>
  <c r="D2855"/>
  <c r="D2856"/>
  <c r="D2857"/>
  <c r="D2858"/>
  <c r="D2859"/>
  <c r="D2860"/>
  <c r="D2861"/>
  <c r="D2862"/>
  <c r="D2863"/>
  <c r="D2864"/>
  <c r="D2865"/>
  <c r="D2866"/>
  <c r="D2867"/>
  <c r="D2868"/>
  <c r="D2869"/>
  <c r="D2870"/>
  <c r="D2871"/>
  <c r="D2872"/>
  <c r="D2873"/>
  <c r="D2874"/>
  <c r="D2875"/>
  <c r="D2876"/>
  <c r="D2877"/>
  <c r="D2878"/>
  <c r="D2879"/>
  <c r="D2880"/>
  <c r="D2881"/>
  <c r="D2882"/>
  <c r="D2883"/>
  <c r="D2884"/>
  <c r="D2885"/>
  <c r="D2886"/>
  <c r="D2887"/>
  <c r="D2888"/>
  <c r="D2889"/>
  <c r="D2890"/>
  <c r="D2891"/>
  <c r="D2892"/>
  <c r="D2893"/>
  <c r="D2894"/>
  <c r="D2895"/>
  <c r="D2896"/>
  <c r="D2897"/>
  <c r="D2898"/>
  <c r="D2899"/>
  <c r="D2900"/>
  <c r="D2901"/>
  <c r="D2902"/>
  <c r="D2903"/>
  <c r="D2904"/>
  <c r="D2905"/>
  <c r="D2906"/>
  <c r="D2907"/>
  <c r="D2908"/>
  <c r="D2909"/>
  <c r="D2910"/>
  <c r="D2911"/>
  <c r="D2912"/>
  <c r="D2913"/>
  <c r="D2914"/>
  <c r="D2915"/>
  <c r="D2916"/>
  <c r="D2917"/>
  <c r="D2918"/>
  <c r="D2919"/>
  <c r="D2920"/>
  <c r="D2921"/>
  <c r="D2922"/>
  <c r="D2923"/>
  <c r="D2924"/>
  <c r="D2925"/>
  <c r="D2926"/>
  <c r="D2927"/>
  <c r="D2928"/>
  <c r="D2929"/>
  <c r="D2930"/>
  <c r="D2931"/>
  <c r="D2932"/>
  <c r="D2933"/>
  <c r="D2934"/>
  <c r="D2935"/>
  <c r="D2936"/>
  <c r="D2937"/>
  <c r="D2938"/>
  <c r="D2939"/>
  <c r="D2940"/>
  <c r="D2941"/>
  <c r="D2942"/>
  <c r="D2943"/>
  <c r="D2944"/>
  <c r="D2945"/>
  <c r="D2946"/>
  <c r="D2947"/>
  <c r="D2948"/>
  <c r="D2949"/>
  <c r="D2950"/>
  <c r="D2951"/>
  <c r="D2952"/>
  <c r="D2953"/>
  <c r="D2954"/>
  <c r="D2955"/>
  <c r="D2956"/>
  <c r="D2957"/>
  <c r="D2958"/>
  <c r="D2959"/>
  <c r="D2960"/>
  <c r="D2961"/>
  <c r="D2962"/>
  <c r="D2963"/>
  <c r="D2964"/>
  <c r="D2965"/>
  <c r="D2966"/>
  <c r="D2967"/>
  <c r="D2968"/>
  <c r="D2969"/>
  <c r="D2970"/>
  <c r="D2971"/>
  <c r="D2972"/>
  <c r="D2973"/>
  <c r="D2974"/>
  <c r="D2975"/>
  <c r="D2976"/>
  <c r="D2977"/>
  <c r="D2978"/>
  <c r="D2979"/>
  <c r="D2980"/>
  <c r="D2981"/>
  <c r="D2982"/>
  <c r="D2983"/>
  <c r="D2984"/>
  <c r="D2985"/>
  <c r="D2986"/>
  <c r="D2987"/>
  <c r="D2988"/>
  <c r="D2989"/>
  <c r="D2990"/>
  <c r="D2991"/>
  <c r="D2992"/>
  <c r="D2993"/>
  <c r="D2994"/>
  <c r="D2995"/>
  <c r="D2996"/>
  <c r="D2997"/>
  <c r="D2998"/>
  <c r="D2999"/>
  <c r="D3000"/>
  <c r="D3001"/>
  <c r="D3002"/>
  <c r="D3003"/>
  <c r="D3004"/>
  <c r="D3005"/>
  <c r="D3006"/>
  <c r="D3007"/>
  <c r="D3008"/>
  <c r="D3009"/>
  <c r="D3010"/>
  <c r="D3011"/>
  <c r="D3012"/>
  <c r="D3013"/>
  <c r="D3014"/>
  <c r="D3015"/>
  <c r="D3016"/>
  <c r="D3017"/>
  <c r="D3018"/>
  <c r="D3019"/>
  <c r="D3020"/>
  <c r="D3021"/>
  <c r="D3022"/>
  <c r="D3023"/>
  <c r="D3024"/>
  <c r="D3025"/>
  <c r="D3026"/>
  <c r="D3027"/>
  <c r="D3028"/>
  <c r="D3029"/>
  <c r="D3030"/>
  <c r="D3031"/>
  <c r="D3032"/>
  <c r="D3033"/>
  <c r="D3034"/>
  <c r="D3035"/>
  <c r="D3036"/>
  <c r="D3037"/>
  <c r="D3038"/>
  <c r="D3039"/>
  <c r="D3040"/>
  <c r="D3041"/>
  <c r="D3042"/>
  <c r="D3043"/>
  <c r="D3044"/>
  <c r="D3045"/>
  <c r="D3046"/>
  <c r="D3047"/>
  <c r="D3048"/>
  <c r="D3049"/>
  <c r="D3050"/>
  <c r="D3051"/>
  <c r="D3052"/>
  <c r="D3053"/>
  <c r="D3054"/>
  <c r="D3055"/>
  <c r="D3056"/>
  <c r="D3057"/>
  <c r="D3058"/>
  <c r="D3059"/>
  <c r="D3060"/>
  <c r="D3061"/>
  <c r="D3062"/>
  <c r="D3063"/>
  <c r="D3064"/>
  <c r="D3065"/>
  <c r="D3066"/>
  <c r="D3067"/>
  <c r="D3068"/>
  <c r="D3069"/>
  <c r="D3070"/>
  <c r="D3071"/>
  <c r="D3072"/>
  <c r="D3073"/>
  <c r="D3074"/>
  <c r="D3075"/>
  <c r="D3076"/>
  <c r="D3077"/>
  <c r="D3078"/>
  <c r="D3079"/>
  <c r="D3080"/>
  <c r="D3081"/>
  <c r="D3082"/>
  <c r="D3083"/>
  <c r="D3084"/>
  <c r="D3085"/>
  <c r="D3086"/>
  <c r="D3087"/>
  <c r="D3088"/>
  <c r="D3089"/>
  <c r="D3090"/>
  <c r="D3091"/>
  <c r="D3092"/>
  <c r="D3093"/>
  <c r="D3094"/>
  <c r="D3095"/>
  <c r="D3096"/>
  <c r="D3097"/>
  <c r="D3098"/>
  <c r="D3099"/>
  <c r="D3100"/>
  <c r="D3101"/>
  <c r="D3102"/>
  <c r="D3103"/>
  <c r="D3104"/>
  <c r="D3105"/>
  <c r="D3106"/>
  <c r="D3107"/>
  <c r="D3108"/>
  <c r="D3109"/>
  <c r="D3110"/>
  <c r="D3111"/>
  <c r="D3112"/>
  <c r="D3113"/>
  <c r="D3114"/>
  <c r="D3115"/>
  <c r="D3116"/>
  <c r="D3117"/>
  <c r="D3118"/>
  <c r="D3119"/>
  <c r="D3120"/>
  <c r="D3121"/>
  <c r="D3122"/>
  <c r="D3123"/>
  <c r="D3124"/>
  <c r="D3125"/>
  <c r="D3126"/>
  <c r="D3127"/>
  <c r="D3128"/>
  <c r="D3129"/>
  <c r="D3130"/>
  <c r="D3131"/>
  <c r="D3132"/>
  <c r="D3133"/>
  <c r="D3134"/>
  <c r="D3135"/>
  <c r="D3136"/>
  <c r="D3137"/>
  <c r="D3138"/>
  <c r="D3139"/>
  <c r="D3140"/>
  <c r="D3141"/>
  <c r="D3142"/>
  <c r="D3143"/>
  <c r="D3144"/>
  <c r="D3145"/>
  <c r="D3146"/>
  <c r="D3147"/>
  <c r="D3148"/>
  <c r="D3149"/>
  <c r="D3150"/>
  <c r="D3151"/>
  <c r="D3152"/>
  <c r="D3153"/>
  <c r="D3154"/>
  <c r="D3155"/>
  <c r="D3156"/>
  <c r="D3157"/>
  <c r="D3158"/>
  <c r="D3159"/>
  <c r="D3160"/>
  <c r="D3161"/>
  <c r="D3162"/>
  <c r="D3163"/>
  <c r="D3164"/>
  <c r="D3165"/>
  <c r="D3166"/>
  <c r="D3167"/>
  <c r="D3168"/>
  <c r="D3169"/>
  <c r="D3170"/>
  <c r="D3171"/>
  <c r="D3172"/>
  <c r="D3173"/>
  <c r="D3174"/>
  <c r="D3175"/>
  <c r="D3176"/>
  <c r="D3177"/>
  <c r="D3178"/>
  <c r="D3179"/>
  <c r="D3180"/>
  <c r="D3181"/>
  <c r="D3182"/>
  <c r="D3183"/>
  <c r="D3184"/>
  <c r="D3185"/>
  <c r="D3186"/>
  <c r="D3187"/>
  <c r="D3188"/>
  <c r="D3189"/>
  <c r="D3190"/>
  <c r="D3191"/>
  <c r="D3192"/>
  <c r="D3193"/>
  <c r="D3194"/>
  <c r="D3195"/>
  <c r="D3196"/>
  <c r="D3197"/>
  <c r="D3198"/>
  <c r="D3199"/>
  <c r="D3200"/>
  <c r="D3201"/>
  <c r="D3202"/>
  <c r="D3203"/>
  <c r="D3204"/>
  <c r="D3205"/>
  <c r="D3206"/>
  <c r="D3207"/>
  <c r="D3208"/>
  <c r="D3209"/>
  <c r="D3210"/>
  <c r="D3211"/>
  <c r="D3212"/>
  <c r="D3213"/>
  <c r="D3214"/>
  <c r="D3215"/>
  <c r="D3216"/>
  <c r="D3217"/>
  <c r="D3218"/>
  <c r="D3219"/>
  <c r="D3220"/>
  <c r="D3221"/>
  <c r="D3222"/>
  <c r="D3223"/>
  <c r="D3224"/>
  <c r="D3225"/>
  <c r="D3226"/>
  <c r="D3227"/>
  <c r="D3228"/>
  <c r="D3229"/>
  <c r="D3230"/>
  <c r="D3231"/>
  <c r="D3232"/>
  <c r="D3233"/>
  <c r="D3234"/>
  <c r="D3235"/>
  <c r="D3236"/>
  <c r="D3237"/>
  <c r="D3238"/>
  <c r="D3239"/>
  <c r="D3240"/>
  <c r="D3241"/>
  <c r="D3242"/>
  <c r="D3243"/>
  <c r="D3244"/>
  <c r="D3245"/>
  <c r="D3246"/>
  <c r="D3247"/>
  <c r="D3248"/>
  <c r="D3249"/>
  <c r="D3250"/>
  <c r="D3251"/>
  <c r="D3252"/>
  <c r="D3253"/>
  <c r="D3254"/>
  <c r="D3255"/>
  <c r="D3256"/>
  <c r="D3257"/>
  <c r="D3258"/>
  <c r="D3259"/>
  <c r="D3260"/>
  <c r="D3261"/>
  <c r="D3262"/>
  <c r="D3263"/>
  <c r="D3264"/>
  <c r="D3265"/>
  <c r="D3266"/>
  <c r="D3267"/>
  <c r="D3268"/>
  <c r="D3269"/>
  <c r="D3270"/>
  <c r="D3271"/>
  <c r="D3272"/>
  <c r="D3273"/>
  <c r="D3274"/>
  <c r="D3275"/>
  <c r="D3276"/>
  <c r="D3277"/>
  <c r="D3278"/>
  <c r="D3279"/>
  <c r="D3280"/>
  <c r="D3281"/>
  <c r="D3282"/>
  <c r="D3283"/>
  <c r="D3284"/>
  <c r="D3285"/>
  <c r="D3286"/>
  <c r="D3287"/>
  <c r="D3288"/>
  <c r="D3289"/>
  <c r="D3290"/>
  <c r="D3291"/>
  <c r="D3292"/>
  <c r="D3293"/>
  <c r="D3294"/>
  <c r="D3295"/>
  <c r="D3296"/>
  <c r="D3297"/>
  <c r="D3298"/>
  <c r="D3299"/>
  <c r="D3300"/>
  <c r="D3301"/>
  <c r="D3302"/>
  <c r="D3303"/>
  <c r="D3304"/>
  <c r="D3305"/>
  <c r="D3306"/>
  <c r="D3307"/>
  <c r="D3308"/>
  <c r="D3309"/>
  <c r="D3310"/>
  <c r="D3311"/>
  <c r="D3312"/>
  <c r="D3313"/>
  <c r="D3314"/>
  <c r="D3315"/>
  <c r="D3316"/>
  <c r="D3317"/>
  <c r="D3318"/>
  <c r="D3319"/>
  <c r="D3320"/>
  <c r="D3321"/>
  <c r="D3322"/>
  <c r="D3323"/>
  <c r="D3324"/>
  <c r="D3325"/>
  <c r="D3326"/>
  <c r="D3327"/>
  <c r="D3328"/>
  <c r="D3329"/>
  <c r="D3330"/>
  <c r="D3331"/>
  <c r="D3332"/>
  <c r="D3333"/>
  <c r="D3334"/>
  <c r="D3335"/>
  <c r="D3336"/>
  <c r="D3337"/>
  <c r="D3338"/>
  <c r="D3339"/>
  <c r="D3340"/>
  <c r="D3341"/>
  <c r="D3342"/>
  <c r="D3343"/>
  <c r="D3344"/>
  <c r="D3345"/>
  <c r="D3346"/>
  <c r="D3347"/>
  <c r="D3348"/>
  <c r="D3349"/>
  <c r="D3350"/>
  <c r="D3351"/>
  <c r="D3352"/>
  <c r="D3353"/>
  <c r="D3354"/>
  <c r="D3355"/>
  <c r="D3356"/>
  <c r="D3357"/>
  <c r="D3358"/>
  <c r="D3359"/>
  <c r="D3360"/>
  <c r="D3361"/>
  <c r="D3362"/>
  <c r="D3363"/>
  <c r="D3364"/>
  <c r="D3365"/>
  <c r="D3366"/>
  <c r="D3367"/>
  <c r="D3368"/>
  <c r="D3369"/>
  <c r="D3370"/>
  <c r="D3371"/>
  <c r="D3372"/>
  <c r="D3373"/>
  <c r="D3374"/>
  <c r="D3375"/>
  <c r="D3376"/>
  <c r="D3377"/>
  <c r="D3378"/>
  <c r="D3379"/>
  <c r="D3380"/>
  <c r="D3381"/>
  <c r="D3382"/>
  <c r="D3383"/>
  <c r="D3384"/>
  <c r="D3385"/>
  <c r="D3386"/>
  <c r="D3387"/>
  <c r="D3388"/>
  <c r="D3389"/>
  <c r="D3390"/>
  <c r="D3391"/>
  <c r="D3392"/>
  <c r="D3393"/>
  <c r="D3394"/>
  <c r="D3395"/>
  <c r="D3396"/>
  <c r="D3397"/>
  <c r="D3398"/>
  <c r="D3399"/>
  <c r="D3400"/>
  <c r="D3401"/>
  <c r="D3402"/>
  <c r="D3403"/>
  <c r="D3404"/>
  <c r="D3405"/>
  <c r="D3406"/>
  <c r="D3407"/>
  <c r="D3408"/>
  <c r="D3409"/>
  <c r="D3410"/>
  <c r="D3411"/>
  <c r="D3412"/>
  <c r="D3413"/>
  <c r="D3414"/>
  <c r="D3415"/>
  <c r="D3416"/>
  <c r="D3417"/>
  <c r="D3418"/>
  <c r="D3419"/>
  <c r="D3420"/>
  <c r="D3421"/>
  <c r="D3422"/>
  <c r="D3423"/>
  <c r="D3424"/>
  <c r="D3425"/>
  <c r="D3426"/>
  <c r="D3427"/>
  <c r="D3428"/>
  <c r="D3429"/>
  <c r="D3430"/>
  <c r="D3431"/>
  <c r="D3432"/>
  <c r="D3433"/>
  <c r="D3434"/>
  <c r="D3435"/>
  <c r="D3436"/>
  <c r="D3437"/>
  <c r="D3438"/>
  <c r="D3439"/>
  <c r="D3440"/>
  <c r="D3441"/>
  <c r="D3442"/>
  <c r="D3443"/>
  <c r="D3444"/>
  <c r="D3445"/>
  <c r="D3446"/>
  <c r="D3447"/>
  <c r="D3448"/>
  <c r="D3449"/>
  <c r="D3450"/>
  <c r="D3451"/>
  <c r="D3452"/>
  <c r="D3453"/>
  <c r="D3454"/>
  <c r="D3455"/>
  <c r="D3456"/>
  <c r="D3457"/>
  <c r="D3458"/>
  <c r="D3459"/>
  <c r="D3460"/>
  <c r="D3461"/>
  <c r="D3462"/>
  <c r="D3463"/>
  <c r="D3464"/>
  <c r="D3465"/>
  <c r="D3466"/>
  <c r="D3467"/>
  <c r="D3468"/>
  <c r="D3469"/>
  <c r="D3470"/>
  <c r="D3471"/>
  <c r="D3472"/>
  <c r="D3473"/>
  <c r="D3474"/>
  <c r="D3475"/>
  <c r="D3476"/>
  <c r="D3477"/>
  <c r="D3478"/>
  <c r="D3479"/>
  <c r="D3480"/>
  <c r="D3481"/>
  <c r="D3482"/>
  <c r="D3483"/>
  <c r="D3484"/>
  <c r="D3485"/>
  <c r="D3486"/>
  <c r="D3487"/>
  <c r="D3488"/>
  <c r="D3489"/>
  <c r="D3490"/>
  <c r="D3491"/>
  <c r="D3492"/>
  <c r="D3493"/>
  <c r="D3494"/>
  <c r="D3495"/>
  <c r="D3496"/>
  <c r="D3497"/>
  <c r="D3498"/>
  <c r="D3499"/>
  <c r="D3500"/>
  <c r="D3501"/>
  <c r="D3502"/>
  <c r="D3503"/>
  <c r="D3504"/>
  <c r="D3505"/>
  <c r="D3506"/>
  <c r="D3507"/>
  <c r="D3508"/>
  <c r="D3509"/>
  <c r="D3510"/>
  <c r="D3511"/>
  <c r="D3512"/>
  <c r="D3513"/>
  <c r="D3514"/>
  <c r="D3515"/>
  <c r="D3516"/>
  <c r="D3517"/>
  <c r="D3518"/>
  <c r="D3519"/>
  <c r="D3520"/>
  <c r="D3521"/>
  <c r="D3522"/>
  <c r="D3523"/>
  <c r="D3524"/>
  <c r="D3525"/>
  <c r="D3526"/>
  <c r="D3527"/>
  <c r="D3528"/>
  <c r="D3529"/>
  <c r="D3530"/>
  <c r="D3531"/>
  <c r="D3532"/>
  <c r="D3533"/>
  <c r="D3534"/>
  <c r="D3535"/>
  <c r="D3536"/>
  <c r="D3537"/>
  <c r="D3538"/>
  <c r="D3539"/>
  <c r="D3540"/>
  <c r="D3541"/>
  <c r="D3542"/>
  <c r="D3543"/>
  <c r="D3544"/>
  <c r="D3545"/>
  <c r="D3546"/>
  <c r="D3547"/>
  <c r="D3548"/>
  <c r="D3549"/>
  <c r="D3550"/>
  <c r="D3551"/>
  <c r="D3552"/>
  <c r="D3553"/>
  <c r="D3554"/>
  <c r="D3555"/>
  <c r="D3556"/>
  <c r="D3557"/>
  <c r="D3558"/>
  <c r="D3559"/>
  <c r="D3560"/>
  <c r="D3561"/>
  <c r="D3562"/>
  <c r="D3563"/>
  <c r="D3564"/>
  <c r="D3565"/>
  <c r="D3566"/>
  <c r="D3567"/>
  <c r="D3568"/>
  <c r="D3569"/>
  <c r="D3570"/>
  <c r="D3571"/>
  <c r="D3572"/>
  <c r="D3573"/>
  <c r="D3574"/>
  <c r="D3575"/>
  <c r="D3576"/>
  <c r="D3577"/>
  <c r="D3578"/>
  <c r="D3579"/>
  <c r="D3580"/>
  <c r="D3581"/>
  <c r="D3582"/>
  <c r="D3583"/>
  <c r="D3584"/>
  <c r="D3585"/>
  <c r="D3586"/>
  <c r="D3587"/>
  <c r="D3588"/>
  <c r="D3589"/>
  <c r="D3590"/>
  <c r="D3591"/>
  <c r="D3592"/>
  <c r="D3593"/>
  <c r="D3594"/>
  <c r="D3595"/>
  <c r="D3596"/>
  <c r="D3597"/>
  <c r="D3598"/>
  <c r="D3599"/>
  <c r="D3600"/>
  <c r="D3601"/>
  <c r="D3602"/>
  <c r="D3603"/>
  <c r="D3604"/>
  <c r="D3605"/>
  <c r="D3606"/>
  <c r="D3607"/>
  <c r="D3608"/>
  <c r="D3609"/>
  <c r="D3610"/>
  <c r="D3611"/>
  <c r="D3612"/>
  <c r="D3613"/>
  <c r="D3614"/>
  <c r="D3615"/>
  <c r="D3616"/>
  <c r="D3617"/>
  <c r="D3618"/>
  <c r="D3619"/>
  <c r="D3620"/>
  <c r="D3621"/>
  <c r="D3622"/>
  <c r="D3623"/>
  <c r="D3624"/>
  <c r="D3625"/>
  <c r="D3626"/>
  <c r="D3627"/>
  <c r="D3628"/>
  <c r="D3629"/>
  <c r="D3630"/>
  <c r="D3631"/>
  <c r="D3632"/>
  <c r="D3633"/>
  <c r="D3634"/>
  <c r="D3635"/>
  <c r="D3636"/>
  <c r="D3637"/>
  <c r="D3638"/>
  <c r="D3639"/>
  <c r="D3640"/>
  <c r="D3641"/>
  <c r="D3642"/>
  <c r="D3643"/>
  <c r="D3644"/>
  <c r="D3645"/>
  <c r="D3646"/>
  <c r="D3647"/>
  <c r="D3648"/>
  <c r="D3649"/>
  <c r="D3650"/>
  <c r="D3651"/>
  <c r="D3652"/>
  <c r="D3653"/>
  <c r="D3654"/>
  <c r="D3655"/>
  <c r="D3656"/>
  <c r="D3657"/>
  <c r="D3658"/>
  <c r="D3659"/>
  <c r="D3660"/>
  <c r="D3661"/>
  <c r="D3662"/>
  <c r="D3663"/>
  <c r="D3664"/>
  <c r="D3665"/>
  <c r="D3666"/>
  <c r="D3667"/>
  <c r="D3668"/>
  <c r="D3669"/>
  <c r="D3670"/>
  <c r="D3671"/>
  <c r="D3672"/>
  <c r="D3673"/>
  <c r="D3674"/>
  <c r="D3675"/>
  <c r="D3676"/>
  <c r="D3677"/>
  <c r="D3678"/>
  <c r="D3679"/>
  <c r="D3680"/>
  <c r="D3681"/>
  <c r="D3682"/>
  <c r="D3683"/>
  <c r="D3684"/>
  <c r="D3685"/>
  <c r="D3686"/>
  <c r="D3687"/>
  <c r="D3688"/>
  <c r="D3689"/>
  <c r="D3690"/>
  <c r="D3691"/>
  <c r="D3692"/>
  <c r="D3693"/>
  <c r="D3694"/>
  <c r="D3695"/>
  <c r="D3696"/>
  <c r="D3697"/>
  <c r="D3698"/>
  <c r="D3699"/>
  <c r="D3700"/>
  <c r="D3701"/>
  <c r="D3702"/>
  <c r="D3703"/>
  <c r="D3704"/>
  <c r="D3705"/>
  <c r="D3706"/>
  <c r="D3707"/>
  <c r="D3708"/>
  <c r="D3709"/>
  <c r="D3710"/>
  <c r="D3711"/>
  <c r="D3712"/>
  <c r="D3713"/>
  <c r="D3714"/>
  <c r="D3715"/>
  <c r="D3716"/>
  <c r="D3717"/>
  <c r="D3718"/>
  <c r="D3719"/>
  <c r="D3720"/>
  <c r="D3721"/>
  <c r="D3722"/>
  <c r="D3723"/>
  <c r="D3724"/>
  <c r="D3725"/>
  <c r="D3726"/>
  <c r="D3727"/>
  <c r="D3728"/>
  <c r="D3729"/>
  <c r="D3730"/>
  <c r="D3731"/>
  <c r="D3732"/>
  <c r="D3733"/>
  <c r="D3734"/>
  <c r="D3735"/>
  <c r="D3736"/>
  <c r="D3737"/>
  <c r="D3738"/>
  <c r="D3739"/>
  <c r="D3740"/>
  <c r="D3741"/>
  <c r="D3742"/>
  <c r="D3743"/>
  <c r="D3744"/>
  <c r="D3745"/>
  <c r="D3746"/>
  <c r="D3747"/>
  <c r="D3748"/>
  <c r="D3749"/>
  <c r="D3750"/>
  <c r="D3751"/>
  <c r="D3752"/>
  <c r="D3753"/>
  <c r="D3754"/>
  <c r="D3755"/>
  <c r="D3756"/>
  <c r="D3757"/>
  <c r="D3758"/>
  <c r="D3759"/>
  <c r="D3760"/>
  <c r="D3761"/>
  <c r="D3762"/>
  <c r="D3763"/>
  <c r="D3764"/>
  <c r="D3765"/>
  <c r="D3766"/>
  <c r="D3767"/>
  <c r="D3768"/>
  <c r="D3769"/>
  <c r="D3770"/>
  <c r="D3771"/>
  <c r="D3772"/>
  <c r="D3773"/>
  <c r="D3774"/>
  <c r="D3775"/>
  <c r="D3776"/>
  <c r="D3777"/>
  <c r="D3778"/>
  <c r="D3779"/>
  <c r="D3780"/>
  <c r="D3781"/>
  <c r="D3782"/>
  <c r="D3783"/>
  <c r="D3784"/>
  <c r="D3785"/>
  <c r="D3786"/>
  <c r="D3787"/>
  <c r="D3788"/>
  <c r="D3789"/>
  <c r="D3790"/>
  <c r="D3791"/>
  <c r="D3792"/>
  <c r="D3793"/>
  <c r="D3794"/>
  <c r="D3795"/>
  <c r="D3796"/>
  <c r="D3797"/>
  <c r="D3798"/>
  <c r="D3799"/>
  <c r="D3800"/>
  <c r="D3801"/>
  <c r="D3802"/>
  <c r="D3803"/>
  <c r="D3804"/>
  <c r="D3805"/>
  <c r="D3806"/>
  <c r="D3807"/>
  <c r="D3808"/>
  <c r="D3809"/>
  <c r="D3810"/>
  <c r="D3811"/>
  <c r="D3812"/>
  <c r="D3813"/>
  <c r="D3814"/>
  <c r="D3815"/>
  <c r="D3816"/>
  <c r="D3817"/>
  <c r="D3818"/>
  <c r="D3819"/>
  <c r="D3820"/>
  <c r="D3821"/>
  <c r="D3822"/>
  <c r="D3823"/>
  <c r="D3824"/>
  <c r="D3825"/>
  <c r="D3826"/>
  <c r="D3827"/>
  <c r="D3828"/>
  <c r="D3829"/>
  <c r="D3830"/>
  <c r="D3831"/>
  <c r="D3832"/>
  <c r="D3833"/>
  <c r="D3834"/>
  <c r="D3835"/>
  <c r="D3836"/>
  <c r="D3837"/>
  <c r="D3838"/>
  <c r="D3839"/>
  <c r="D3840"/>
  <c r="D3841"/>
  <c r="D3842"/>
  <c r="D3843"/>
  <c r="D3844"/>
  <c r="D3845"/>
  <c r="D3846"/>
  <c r="D3847"/>
  <c r="D3848"/>
  <c r="D3849"/>
  <c r="D3850"/>
  <c r="D3851"/>
  <c r="D3852"/>
  <c r="D3853"/>
  <c r="D3854"/>
  <c r="D3855"/>
  <c r="D3856"/>
  <c r="D3857"/>
  <c r="D3858"/>
  <c r="D3859"/>
  <c r="D3860"/>
  <c r="D3861"/>
  <c r="D3862"/>
  <c r="D3863"/>
  <c r="D3864"/>
  <c r="D3865"/>
  <c r="D3866"/>
  <c r="D3867"/>
  <c r="D3868"/>
  <c r="D3869"/>
  <c r="D3870"/>
  <c r="D3871"/>
  <c r="D3872"/>
  <c r="D3873"/>
  <c r="D3874"/>
  <c r="D3875"/>
  <c r="D3876"/>
  <c r="D3877"/>
  <c r="D3878"/>
  <c r="D3879"/>
  <c r="D3880"/>
  <c r="D3881"/>
  <c r="D3882"/>
  <c r="D3883"/>
  <c r="D3884"/>
  <c r="D3885"/>
  <c r="D3886"/>
  <c r="D3887"/>
  <c r="D3888"/>
  <c r="D3889"/>
  <c r="D3890"/>
  <c r="D3891"/>
  <c r="D3892"/>
  <c r="D3893"/>
  <c r="D3894"/>
  <c r="D3895"/>
  <c r="D3896"/>
  <c r="D3897"/>
  <c r="D3898"/>
  <c r="D3899"/>
  <c r="D3900"/>
  <c r="D3901"/>
  <c r="D3902"/>
  <c r="D3903"/>
  <c r="D3904"/>
  <c r="D3905"/>
  <c r="D3906"/>
  <c r="D3907"/>
  <c r="D3908"/>
  <c r="D3909"/>
  <c r="D3910"/>
  <c r="D3911"/>
  <c r="D3912"/>
  <c r="D3913"/>
  <c r="D3914"/>
  <c r="D3915"/>
  <c r="D3916"/>
  <c r="D3917"/>
  <c r="D3918"/>
  <c r="D3919"/>
  <c r="D3920"/>
  <c r="D3921"/>
  <c r="D3922"/>
  <c r="D3923"/>
  <c r="D3924"/>
  <c r="D3925"/>
  <c r="D3926"/>
  <c r="D3927"/>
  <c r="D3928"/>
  <c r="D3929"/>
  <c r="D3930"/>
  <c r="D3931"/>
  <c r="D3932"/>
  <c r="D3933"/>
  <c r="D3934"/>
  <c r="D3935"/>
  <c r="D3936"/>
  <c r="D3937"/>
  <c r="D3938"/>
  <c r="D3939"/>
  <c r="D3940"/>
  <c r="D3941"/>
  <c r="D3942"/>
  <c r="D3943"/>
  <c r="D3944"/>
  <c r="D3945"/>
  <c r="D3946"/>
  <c r="D3947"/>
  <c r="D3948"/>
  <c r="D3949"/>
  <c r="D3950"/>
  <c r="D3951"/>
  <c r="D3952"/>
  <c r="D3953"/>
  <c r="D3954"/>
  <c r="D3955"/>
  <c r="D3956"/>
  <c r="D3957"/>
  <c r="D3958"/>
  <c r="D3959"/>
  <c r="D3960"/>
  <c r="D3961"/>
  <c r="D3962"/>
  <c r="D3963"/>
  <c r="D3964"/>
  <c r="D3965"/>
  <c r="D3966"/>
  <c r="D3967"/>
  <c r="D3968"/>
  <c r="D3969"/>
  <c r="D3970"/>
  <c r="D3971"/>
  <c r="D3972"/>
  <c r="D3973"/>
  <c r="D3974"/>
  <c r="D3975"/>
  <c r="D3976"/>
  <c r="D3977"/>
  <c r="D3978"/>
  <c r="D3979"/>
  <c r="D3980"/>
  <c r="D3981"/>
  <c r="D3982"/>
  <c r="D3983"/>
  <c r="D3984"/>
  <c r="D3985"/>
  <c r="D3986"/>
  <c r="D3987"/>
  <c r="D3988"/>
  <c r="D3989"/>
  <c r="D3990"/>
  <c r="D3991"/>
  <c r="D3992"/>
  <c r="D3993"/>
  <c r="D3994"/>
  <c r="D3995"/>
  <c r="D3996"/>
  <c r="D3997"/>
  <c r="D3998"/>
  <c r="D3999"/>
  <c r="D4000"/>
  <c r="D4001"/>
  <c r="D4002"/>
  <c r="D4003"/>
  <c r="D4004"/>
  <c r="D4005"/>
  <c r="D4006"/>
  <c r="D4007"/>
  <c r="D4008"/>
  <c r="D4009"/>
  <c r="D4010"/>
  <c r="D4011"/>
  <c r="D4012"/>
  <c r="D4013"/>
  <c r="D4014"/>
  <c r="D4015"/>
  <c r="D4016"/>
  <c r="D4017"/>
  <c r="D4018"/>
  <c r="D4019"/>
  <c r="D4020"/>
  <c r="D4021"/>
  <c r="D4022"/>
  <c r="D4023"/>
  <c r="D4024"/>
  <c r="D4025"/>
  <c r="D4026"/>
  <c r="D4027"/>
  <c r="D4028"/>
  <c r="D4029"/>
  <c r="D4030"/>
  <c r="D4031"/>
  <c r="D4032"/>
  <c r="D4033"/>
  <c r="D4034"/>
  <c r="D4035"/>
  <c r="D4036"/>
  <c r="D4037"/>
  <c r="D4038"/>
  <c r="D4039"/>
  <c r="D4040"/>
  <c r="D4041"/>
  <c r="D4042"/>
  <c r="D4043"/>
  <c r="D4044"/>
  <c r="D4045"/>
  <c r="D4046"/>
  <c r="D4047"/>
  <c r="D4048"/>
  <c r="D4049"/>
  <c r="D4050"/>
  <c r="D4051"/>
  <c r="D4052"/>
  <c r="D4053"/>
  <c r="D4054"/>
  <c r="D4055"/>
  <c r="D4056"/>
  <c r="D4057"/>
  <c r="D4058"/>
  <c r="D4059"/>
  <c r="D4060"/>
  <c r="D4061"/>
  <c r="D4062"/>
  <c r="D4063"/>
  <c r="D4064"/>
  <c r="D4065"/>
  <c r="D4066"/>
  <c r="D4067"/>
  <c r="D4068"/>
  <c r="D4069"/>
  <c r="D4070"/>
  <c r="D4071"/>
  <c r="D4072"/>
  <c r="D4073"/>
  <c r="D4074"/>
  <c r="D4075"/>
  <c r="D4076"/>
  <c r="D4077"/>
  <c r="D4078"/>
  <c r="D4079"/>
  <c r="D4080"/>
  <c r="D4081"/>
  <c r="D4082"/>
  <c r="D4083"/>
  <c r="D4084"/>
  <c r="D4085"/>
  <c r="D4086"/>
  <c r="D4087"/>
  <c r="D4088"/>
  <c r="D4089"/>
  <c r="D4090"/>
  <c r="D4091"/>
  <c r="D4092"/>
  <c r="D4093"/>
  <c r="D4094"/>
  <c r="D4095"/>
  <c r="D4096"/>
  <c r="D4097"/>
  <c r="D4098"/>
  <c r="D4099"/>
  <c r="D4100"/>
  <c r="D4101"/>
  <c r="D4102"/>
  <c r="D4103"/>
  <c r="D4104"/>
  <c r="D4105"/>
  <c r="D4106"/>
  <c r="D4107"/>
  <c r="D4108"/>
  <c r="D4109"/>
  <c r="D4110"/>
  <c r="D4111"/>
  <c r="D4112"/>
  <c r="D4113"/>
  <c r="D4114"/>
  <c r="D4115"/>
  <c r="D4116"/>
  <c r="D4117"/>
  <c r="D4118"/>
  <c r="D4119"/>
  <c r="D4120"/>
  <c r="D4121"/>
  <c r="D4122"/>
  <c r="D4123"/>
  <c r="D4124"/>
  <c r="D4125"/>
  <c r="D4126"/>
  <c r="D4127"/>
  <c r="D4128"/>
  <c r="D4129"/>
  <c r="D4130"/>
  <c r="D4131"/>
  <c r="D4132"/>
  <c r="D4133"/>
  <c r="D4134"/>
  <c r="D4135"/>
  <c r="D4136"/>
  <c r="D4137"/>
  <c r="D4138"/>
  <c r="D4139"/>
  <c r="D4140"/>
  <c r="D4141"/>
  <c r="D4142"/>
  <c r="D4143"/>
  <c r="D4144"/>
  <c r="D4145"/>
  <c r="D4146"/>
  <c r="D4147"/>
  <c r="D4148"/>
  <c r="D4149"/>
  <c r="D4150"/>
  <c r="D4151"/>
  <c r="D4152"/>
  <c r="D4153"/>
  <c r="D4154"/>
  <c r="D4155"/>
  <c r="D4156"/>
  <c r="D4157"/>
  <c r="D4158"/>
  <c r="D4159"/>
  <c r="D4160"/>
  <c r="D4161"/>
  <c r="D4162"/>
  <c r="D4163"/>
  <c r="D4164"/>
  <c r="D4165"/>
  <c r="D4166"/>
  <c r="D4167"/>
  <c r="D4168"/>
  <c r="D4169"/>
  <c r="D4170"/>
  <c r="D4171"/>
  <c r="D4172"/>
  <c r="D4173"/>
  <c r="D4174"/>
  <c r="D4175"/>
  <c r="D4176"/>
  <c r="D4177"/>
  <c r="D4178"/>
  <c r="D4179"/>
  <c r="D4180"/>
  <c r="D4181"/>
  <c r="D4182"/>
  <c r="D4183"/>
  <c r="D4184"/>
  <c r="D4185"/>
  <c r="D4186"/>
  <c r="D4187"/>
  <c r="D4188"/>
  <c r="D4189"/>
  <c r="D4190"/>
  <c r="D4191"/>
  <c r="D4192"/>
  <c r="D4193"/>
  <c r="D4194"/>
  <c r="D4195"/>
  <c r="D4196"/>
  <c r="D4197"/>
  <c r="D4198"/>
  <c r="D4199"/>
  <c r="D4200"/>
  <c r="D4201"/>
  <c r="D4202"/>
  <c r="D4203"/>
  <c r="D4204"/>
  <c r="D4205"/>
  <c r="D4206"/>
  <c r="D4207"/>
  <c r="D4208"/>
  <c r="D4209"/>
  <c r="D4210"/>
  <c r="D4211"/>
  <c r="D4212"/>
  <c r="D4213"/>
  <c r="D4214"/>
  <c r="D4215"/>
  <c r="D4216"/>
  <c r="D4217"/>
  <c r="D4218"/>
  <c r="D4219"/>
  <c r="D4220"/>
  <c r="D4221"/>
  <c r="D4222"/>
  <c r="D4223"/>
  <c r="D4224"/>
  <c r="D4225"/>
  <c r="D4226"/>
  <c r="D4227"/>
  <c r="D4228"/>
  <c r="D4229"/>
  <c r="D4230"/>
  <c r="D4231"/>
  <c r="D4232"/>
  <c r="D4233"/>
  <c r="D4234"/>
  <c r="D4235"/>
  <c r="D4236"/>
  <c r="D4237"/>
  <c r="D4238"/>
  <c r="D4239"/>
  <c r="D4240"/>
  <c r="D4241"/>
  <c r="D4242"/>
  <c r="D4243"/>
  <c r="D4244"/>
  <c r="D4245"/>
  <c r="D4246"/>
  <c r="D4247"/>
  <c r="D4248"/>
  <c r="D4249"/>
  <c r="D4250"/>
  <c r="D4251"/>
  <c r="D4252"/>
  <c r="D4253"/>
  <c r="D4254"/>
  <c r="D4255"/>
  <c r="D4256"/>
  <c r="D4257"/>
  <c r="D4258"/>
  <c r="D4259"/>
  <c r="D4260"/>
  <c r="D4261"/>
  <c r="D4262"/>
  <c r="D4263"/>
  <c r="D4264"/>
  <c r="D4265"/>
  <c r="D4266"/>
  <c r="D4267"/>
  <c r="D4268"/>
  <c r="D4269"/>
  <c r="D4270"/>
  <c r="D4271"/>
  <c r="D4272"/>
  <c r="D4273"/>
  <c r="D4274"/>
  <c r="D4275"/>
  <c r="D4276"/>
  <c r="D4277"/>
  <c r="D4278"/>
  <c r="D4279"/>
  <c r="D4280"/>
  <c r="D4281"/>
  <c r="D4282"/>
  <c r="D4283"/>
  <c r="D4284"/>
  <c r="D4285"/>
  <c r="D4286"/>
  <c r="D4287"/>
  <c r="D4288"/>
  <c r="D4289"/>
  <c r="D4290"/>
  <c r="D4291"/>
  <c r="D4292"/>
  <c r="D4293"/>
  <c r="D4294"/>
  <c r="D4295"/>
  <c r="D4296"/>
  <c r="D4297"/>
  <c r="D4298"/>
  <c r="D4299"/>
  <c r="D4300"/>
  <c r="D4301"/>
  <c r="D4302"/>
  <c r="D4303"/>
  <c r="D4304"/>
  <c r="D4305"/>
  <c r="D4306"/>
  <c r="D4307"/>
  <c r="D4308"/>
  <c r="D4309"/>
  <c r="D4310"/>
  <c r="D4311"/>
  <c r="D4312"/>
  <c r="D4313"/>
  <c r="D4314"/>
  <c r="D4315"/>
  <c r="D4316"/>
  <c r="D4317"/>
  <c r="D4318"/>
  <c r="D4319"/>
  <c r="D4320"/>
  <c r="D4321"/>
  <c r="D4322"/>
  <c r="D4323"/>
  <c r="D4324"/>
  <c r="D4325"/>
  <c r="D4326"/>
  <c r="D4327"/>
  <c r="D4328"/>
  <c r="D4329"/>
  <c r="D4330"/>
  <c r="D4331"/>
  <c r="D4332"/>
  <c r="D4333"/>
  <c r="D4334"/>
  <c r="D4335"/>
  <c r="D4336"/>
  <c r="D4337"/>
  <c r="D4338"/>
  <c r="D4339"/>
  <c r="D4340"/>
  <c r="D4341"/>
  <c r="D4342"/>
  <c r="D4343"/>
  <c r="D4344"/>
  <c r="D4345"/>
  <c r="D4346"/>
  <c r="D4347"/>
  <c r="D4348"/>
  <c r="D4349"/>
  <c r="D4350"/>
  <c r="D4351"/>
  <c r="D4352"/>
  <c r="D4353"/>
  <c r="D4354"/>
  <c r="D4355"/>
  <c r="D4356"/>
  <c r="D4357"/>
  <c r="D4358"/>
  <c r="D4359"/>
  <c r="D4360"/>
  <c r="D4361"/>
  <c r="D4362"/>
  <c r="D4363"/>
  <c r="D4364"/>
  <c r="D4365"/>
  <c r="D4366"/>
  <c r="D4367"/>
  <c r="D4368"/>
  <c r="D4369"/>
  <c r="D4370"/>
  <c r="D4371"/>
  <c r="D4372"/>
  <c r="D4373"/>
  <c r="D4374"/>
  <c r="D4375"/>
  <c r="D4376"/>
  <c r="D4377"/>
  <c r="D4378"/>
  <c r="D4379"/>
  <c r="D4380"/>
  <c r="D4381"/>
  <c r="D4382"/>
  <c r="D4383"/>
  <c r="D4384"/>
  <c r="D4385"/>
  <c r="D4386"/>
  <c r="D4387"/>
  <c r="D4388"/>
  <c r="D4389"/>
  <c r="D4390"/>
  <c r="D4391"/>
  <c r="D4392"/>
  <c r="D4393"/>
  <c r="D4394"/>
  <c r="D4395"/>
  <c r="D4396"/>
  <c r="D4397"/>
  <c r="D4398"/>
  <c r="D4399"/>
  <c r="D4400"/>
  <c r="D4401"/>
  <c r="D4402"/>
  <c r="D4403"/>
  <c r="D4404"/>
  <c r="D4405"/>
  <c r="D4406"/>
  <c r="D4407"/>
  <c r="D4408"/>
  <c r="D4409"/>
  <c r="D4410"/>
  <c r="D4411"/>
  <c r="D4412"/>
  <c r="D4413"/>
  <c r="D4414"/>
  <c r="D4415"/>
  <c r="D4416"/>
  <c r="D4417"/>
  <c r="D4418"/>
  <c r="D4419"/>
  <c r="D4420"/>
  <c r="D4421"/>
  <c r="D4422"/>
  <c r="D4423"/>
  <c r="D4424"/>
  <c r="D4425"/>
  <c r="D4426"/>
  <c r="D4427"/>
  <c r="D4428"/>
  <c r="D4429"/>
  <c r="D4430"/>
  <c r="D4431"/>
  <c r="D4432"/>
  <c r="D4433"/>
  <c r="D4434"/>
  <c r="D4435"/>
  <c r="D4436"/>
  <c r="D4437"/>
  <c r="D4438"/>
  <c r="D4439"/>
  <c r="D4440"/>
  <c r="D4441"/>
  <c r="D4442"/>
  <c r="D4443"/>
  <c r="D4444"/>
  <c r="D4445"/>
  <c r="D4446"/>
  <c r="D4447"/>
  <c r="D4448"/>
  <c r="D4449"/>
  <c r="D4450"/>
  <c r="D4451"/>
  <c r="D4452"/>
  <c r="D4453"/>
  <c r="D4454"/>
  <c r="D4455"/>
  <c r="D4456"/>
  <c r="D4457"/>
  <c r="D4458"/>
  <c r="D4459"/>
  <c r="D4460"/>
  <c r="D4461"/>
  <c r="D4462"/>
  <c r="D4463"/>
  <c r="D4464"/>
  <c r="D4465"/>
  <c r="D4466"/>
  <c r="D4467"/>
  <c r="D4468"/>
  <c r="D4469"/>
  <c r="D4470"/>
  <c r="D4471"/>
  <c r="D4472"/>
  <c r="D4473"/>
  <c r="D4474"/>
  <c r="D4475"/>
  <c r="D4476"/>
  <c r="D4477"/>
  <c r="D4478"/>
  <c r="D4479"/>
  <c r="D4480"/>
  <c r="D4481"/>
  <c r="D4482"/>
  <c r="D4483"/>
  <c r="D4484"/>
  <c r="D4485"/>
  <c r="D4486"/>
  <c r="D4487"/>
  <c r="D4488"/>
  <c r="D4489"/>
  <c r="D4490"/>
  <c r="D4491"/>
  <c r="D4492"/>
  <c r="D4493"/>
  <c r="D4494"/>
  <c r="D4495"/>
  <c r="D4496"/>
  <c r="D4497"/>
  <c r="D4498"/>
  <c r="D4499"/>
  <c r="D4500"/>
  <c r="D4501"/>
  <c r="D4502"/>
  <c r="D4503"/>
  <c r="D4504"/>
  <c r="D4505"/>
  <c r="D4506"/>
  <c r="D4507"/>
  <c r="D4508"/>
  <c r="D4509"/>
  <c r="D4510"/>
  <c r="D4511"/>
  <c r="D4512"/>
  <c r="D4513"/>
  <c r="D4514"/>
  <c r="D4515"/>
  <c r="D4516"/>
  <c r="D4517"/>
  <c r="D4518"/>
  <c r="D4519"/>
  <c r="D4520"/>
  <c r="D4521"/>
  <c r="D4522"/>
  <c r="D4523"/>
  <c r="D4524"/>
  <c r="D4525"/>
  <c r="D4526"/>
  <c r="D4527"/>
  <c r="D4528"/>
  <c r="D4529"/>
  <c r="D4530"/>
  <c r="D4531"/>
  <c r="D4532"/>
  <c r="D4533"/>
  <c r="D4534"/>
  <c r="D4535"/>
  <c r="D4536"/>
  <c r="D4537"/>
  <c r="D4538"/>
  <c r="D4539"/>
  <c r="D4540"/>
  <c r="D4541"/>
  <c r="D4542"/>
  <c r="D4543"/>
  <c r="D4544"/>
  <c r="D4545"/>
  <c r="D4546"/>
  <c r="D4547"/>
  <c r="D4548"/>
  <c r="D4549"/>
  <c r="D4550"/>
  <c r="D4551"/>
  <c r="D4552"/>
  <c r="D4553"/>
  <c r="D4554"/>
  <c r="D4555"/>
  <c r="D4556"/>
  <c r="D4557"/>
  <c r="D4558"/>
  <c r="D4559"/>
  <c r="D4560"/>
  <c r="D4561"/>
  <c r="D4562"/>
  <c r="D4563"/>
  <c r="D4564"/>
  <c r="D4565"/>
  <c r="D4566"/>
  <c r="D4567"/>
  <c r="D4568"/>
  <c r="D4569"/>
  <c r="D4570"/>
  <c r="D4571"/>
  <c r="D4572"/>
  <c r="D4573"/>
  <c r="D4574"/>
  <c r="D4575"/>
  <c r="D4576"/>
  <c r="D4577"/>
  <c r="D4578"/>
  <c r="D4579"/>
  <c r="D4580"/>
  <c r="D4581"/>
  <c r="D4582"/>
  <c r="D4583"/>
  <c r="D4584"/>
  <c r="D4585"/>
  <c r="D4586"/>
  <c r="D4587"/>
  <c r="D4588"/>
  <c r="D4589"/>
  <c r="D4590"/>
  <c r="D4591"/>
  <c r="D4592"/>
  <c r="D4593"/>
  <c r="D4594"/>
  <c r="D4595"/>
  <c r="D4596"/>
  <c r="D4597"/>
  <c r="D4598"/>
  <c r="D4599"/>
  <c r="D4600"/>
  <c r="D4601"/>
  <c r="D4602"/>
  <c r="D4603"/>
  <c r="D4604"/>
  <c r="D4605"/>
  <c r="D4606"/>
  <c r="D4607"/>
  <c r="D4608"/>
  <c r="D4609"/>
  <c r="D4610"/>
  <c r="D4611"/>
  <c r="D4612"/>
  <c r="D4613"/>
  <c r="D4614"/>
  <c r="D4615"/>
  <c r="D4616"/>
  <c r="D4617"/>
  <c r="D4618"/>
  <c r="D4619"/>
  <c r="D4620"/>
  <c r="D4621"/>
  <c r="D4622"/>
  <c r="D4623"/>
  <c r="D4624"/>
  <c r="D4625"/>
  <c r="D4626"/>
  <c r="D4627"/>
  <c r="D4628"/>
  <c r="D4629"/>
  <c r="D4630"/>
  <c r="D4631"/>
  <c r="D4632"/>
  <c r="D4633"/>
  <c r="D4634"/>
  <c r="D4635"/>
  <c r="D4636"/>
  <c r="D4637"/>
  <c r="D4638"/>
  <c r="D4639"/>
  <c r="D4640"/>
  <c r="D4641"/>
  <c r="D4642"/>
  <c r="D4643"/>
  <c r="D4644"/>
  <c r="D4645"/>
  <c r="D4646"/>
  <c r="D4647"/>
  <c r="D4648"/>
  <c r="D4649"/>
  <c r="D4650"/>
  <c r="D4651"/>
  <c r="D4652"/>
  <c r="D4653"/>
  <c r="D4654"/>
  <c r="D4655"/>
  <c r="D4656"/>
  <c r="D4657"/>
  <c r="D4658"/>
  <c r="D4659"/>
  <c r="D4660"/>
  <c r="D4661"/>
  <c r="D4662"/>
  <c r="D4663"/>
  <c r="D4664"/>
  <c r="D4665"/>
  <c r="D4666"/>
  <c r="D4667"/>
  <c r="D4668"/>
  <c r="D4669"/>
  <c r="D4670"/>
  <c r="D4671"/>
  <c r="D4672"/>
  <c r="D4673"/>
  <c r="D4674"/>
  <c r="D4675"/>
  <c r="D4676"/>
  <c r="D4677"/>
  <c r="D4678"/>
  <c r="D4679"/>
  <c r="D4680"/>
  <c r="D4681"/>
  <c r="D4682"/>
  <c r="D4683"/>
  <c r="D4684"/>
  <c r="D4685"/>
  <c r="D4686"/>
  <c r="D4687"/>
  <c r="D4688"/>
  <c r="D4689"/>
  <c r="D4690"/>
  <c r="D4691"/>
  <c r="D4692"/>
  <c r="D4693"/>
  <c r="D4694"/>
  <c r="D4695"/>
  <c r="D4696"/>
  <c r="D4697"/>
  <c r="D4698"/>
  <c r="D4699"/>
  <c r="D4700"/>
  <c r="D4701"/>
  <c r="D4702"/>
  <c r="D4703"/>
  <c r="D4704"/>
  <c r="D4705"/>
  <c r="D4706"/>
  <c r="D4707"/>
  <c r="D4708"/>
  <c r="D4709"/>
  <c r="D4710"/>
  <c r="D4711"/>
  <c r="D4712"/>
  <c r="D4713"/>
  <c r="D4714"/>
  <c r="D4715"/>
  <c r="D4716"/>
  <c r="D4717"/>
  <c r="D4718"/>
  <c r="D4719"/>
  <c r="D4720"/>
  <c r="D4721"/>
  <c r="D4722"/>
  <c r="D4723"/>
  <c r="D4724"/>
  <c r="D4725"/>
  <c r="D4726"/>
  <c r="D4727"/>
  <c r="D4728"/>
  <c r="D4729"/>
  <c r="D4730"/>
  <c r="D4731"/>
  <c r="D4732"/>
  <c r="D4733"/>
  <c r="D4734"/>
  <c r="D4735"/>
  <c r="D4736"/>
  <c r="D4737"/>
  <c r="D4738"/>
  <c r="D4739"/>
  <c r="D4740"/>
  <c r="D4741"/>
  <c r="D4742"/>
  <c r="D4743"/>
  <c r="D4744"/>
  <c r="D4745"/>
  <c r="D4746"/>
  <c r="D4747"/>
  <c r="D4748"/>
  <c r="D4749"/>
  <c r="D4750"/>
  <c r="D4751"/>
  <c r="D4752"/>
  <c r="D4753"/>
  <c r="D4754"/>
  <c r="D4755"/>
  <c r="D4756"/>
  <c r="D4757"/>
  <c r="D4758"/>
  <c r="D4759"/>
  <c r="D4760"/>
  <c r="D4761"/>
  <c r="D4762"/>
  <c r="D4763"/>
  <c r="D4764"/>
  <c r="D4765"/>
  <c r="D4766"/>
  <c r="D4767"/>
  <c r="D4768"/>
  <c r="D4769"/>
  <c r="D4770"/>
  <c r="D4771"/>
  <c r="D4772"/>
  <c r="D4773"/>
  <c r="D4774"/>
  <c r="D4775"/>
  <c r="D4776"/>
  <c r="D4777"/>
  <c r="D4778"/>
  <c r="D4779"/>
  <c r="D4780"/>
  <c r="D4781"/>
  <c r="D4782"/>
  <c r="D4783"/>
  <c r="D4784"/>
  <c r="D4785"/>
  <c r="D4786"/>
  <c r="D4787"/>
  <c r="D4788"/>
  <c r="D4789"/>
  <c r="D4790"/>
  <c r="D4791"/>
  <c r="D4792"/>
  <c r="D4793"/>
  <c r="D4794"/>
  <c r="D4795"/>
  <c r="D4796"/>
  <c r="D4797"/>
  <c r="D4798"/>
  <c r="D4799"/>
  <c r="D4800"/>
  <c r="D4801"/>
  <c r="D4802"/>
  <c r="D4803"/>
  <c r="D4804"/>
  <c r="D4805"/>
  <c r="D4806"/>
  <c r="D4807"/>
  <c r="D4808"/>
  <c r="D4809"/>
  <c r="D4810"/>
  <c r="D4811"/>
  <c r="D4812"/>
  <c r="D4813"/>
  <c r="D4814"/>
  <c r="D4815"/>
  <c r="D4816"/>
  <c r="D4817"/>
  <c r="D4818"/>
  <c r="D4819"/>
  <c r="D4820"/>
  <c r="D4821"/>
  <c r="D4822"/>
  <c r="D4823"/>
  <c r="D4824"/>
  <c r="D4825"/>
  <c r="D4826"/>
  <c r="D4827"/>
  <c r="D4828"/>
  <c r="D4829"/>
  <c r="D4830"/>
  <c r="D4831"/>
  <c r="D4832"/>
  <c r="D4833"/>
  <c r="D4834"/>
  <c r="D4835"/>
  <c r="D4836"/>
  <c r="D4837"/>
  <c r="D4838"/>
  <c r="D4839"/>
  <c r="D4840"/>
  <c r="D4841"/>
  <c r="D4842"/>
  <c r="D4843"/>
  <c r="D4844"/>
  <c r="D4845"/>
  <c r="D4846"/>
  <c r="D4847"/>
  <c r="D4848"/>
  <c r="D4849"/>
  <c r="D4850"/>
  <c r="D4851"/>
  <c r="D4852"/>
  <c r="D4853"/>
  <c r="D4854"/>
  <c r="D4855"/>
  <c r="D4856"/>
  <c r="D4857"/>
  <c r="D4858"/>
  <c r="D4859"/>
  <c r="D4860"/>
  <c r="D4861"/>
  <c r="D4862"/>
  <c r="D4863"/>
  <c r="D4864"/>
  <c r="D4865"/>
  <c r="D4866"/>
  <c r="D4867"/>
  <c r="D4868"/>
  <c r="D4869"/>
  <c r="D4870"/>
  <c r="D4871"/>
  <c r="D4872"/>
  <c r="D4873"/>
  <c r="D4874"/>
  <c r="D4875"/>
  <c r="D4876"/>
  <c r="D4877"/>
  <c r="D4878"/>
  <c r="D4879"/>
  <c r="D4880"/>
  <c r="D4881"/>
  <c r="D4882"/>
  <c r="D4883"/>
  <c r="D4884"/>
  <c r="D4885"/>
  <c r="D4886"/>
  <c r="D4887"/>
  <c r="D4888"/>
  <c r="D4889"/>
  <c r="D4890"/>
  <c r="D4891"/>
  <c r="D4892"/>
  <c r="D4893"/>
  <c r="D4894"/>
  <c r="D4895"/>
  <c r="D4896"/>
  <c r="D4897"/>
  <c r="D4898"/>
  <c r="D4899"/>
  <c r="D4900"/>
  <c r="D4901"/>
  <c r="D4902"/>
  <c r="D4903"/>
  <c r="D4904"/>
  <c r="D4905"/>
  <c r="D4906"/>
  <c r="D4907"/>
  <c r="D4908"/>
  <c r="D4909"/>
  <c r="D4910"/>
  <c r="D4911"/>
  <c r="D4912"/>
  <c r="D4913"/>
  <c r="D4914"/>
  <c r="D4915"/>
  <c r="D4916"/>
  <c r="D4917"/>
  <c r="D4918"/>
  <c r="D4919"/>
  <c r="D4920"/>
  <c r="D4921"/>
  <c r="D4922"/>
  <c r="D4923"/>
  <c r="D4924"/>
  <c r="D4925"/>
  <c r="D4926"/>
  <c r="D4927"/>
  <c r="D4928"/>
  <c r="D4929"/>
  <c r="D4930"/>
  <c r="D4931"/>
  <c r="D4932"/>
  <c r="D4933"/>
  <c r="D4934"/>
  <c r="D4935"/>
  <c r="D4936"/>
  <c r="D4937"/>
  <c r="D4938"/>
  <c r="D4939"/>
  <c r="D4940"/>
  <c r="D4941"/>
  <c r="D4942"/>
  <c r="D4943"/>
  <c r="D4944"/>
  <c r="D4945"/>
  <c r="D4946"/>
  <c r="D4947"/>
  <c r="D4948"/>
  <c r="D4949"/>
  <c r="D4950"/>
  <c r="D4951"/>
  <c r="D4952"/>
  <c r="D4953"/>
  <c r="D4954"/>
  <c r="D4955"/>
  <c r="D4956"/>
  <c r="D4957"/>
  <c r="D4958"/>
  <c r="D4959"/>
  <c r="D4960"/>
  <c r="D4961"/>
  <c r="D4962"/>
  <c r="D4963"/>
  <c r="D4964"/>
  <c r="D4965"/>
  <c r="D4966"/>
  <c r="D4967"/>
  <c r="D4968"/>
  <c r="D4969"/>
  <c r="D4970"/>
  <c r="D4971"/>
  <c r="D4972"/>
  <c r="D4973"/>
  <c r="D4974"/>
  <c r="D4975"/>
  <c r="D4976"/>
  <c r="D4977"/>
  <c r="D4978"/>
  <c r="D4979"/>
  <c r="D4980"/>
  <c r="D4981"/>
  <c r="D4982"/>
  <c r="D4983"/>
  <c r="D4984"/>
  <c r="D4985"/>
  <c r="D4986"/>
  <c r="D4987"/>
  <c r="D4988"/>
  <c r="D4989"/>
  <c r="D4990"/>
  <c r="D4991"/>
  <c r="D4992"/>
  <c r="D4993"/>
  <c r="D4994"/>
  <c r="D4995"/>
  <c r="D4996"/>
  <c r="D4997"/>
  <c r="D4998"/>
  <c r="D4999"/>
  <c r="D5000"/>
  <c r="D5001"/>
  <c r="D5002"/>
  <c r="D5003"/>
  <c r="D5004"/>
  <c r="D5005"/>
  <c r="D5006"/>
  <c r="D5007"/>
  <c r="D5008"/>
  <c r="D5009"/>
  <c r="D5010"/>
  <c r="D5011"/>
  <c r="D5012"/>
  <c r="D5013"/>
  <c r="D5014"/>
  <c r="D5015"/>
  <c r="D5016"/>
  <c r="D5017"/>
  <c r="D5018"/>
  <c r="D5019"/>
  <c r="D5020"/>
  <c r="D5021"/>
  <c r="D5022"/>
  <c r="D5023"/>
  <c r="D5024"/>
  <c r="D5025"/>
  <c r="D5026"/>
  <c r="D5027"/>
  <c r="D5028"/>
  <c r="D5029"/>
  <c r="D5030"/>
  <c r="D5031"/>
  <c r="D5032"/>
  <c r="D5033"/>
  <c r="D5034"/>
  <c r="D5035"/>
  <c r="D5036"/>
  <c r="D5037"/>
  <c r="D5038"/>
  <c r="D5039"/>
  <c r="D5040"/>
  <c r="D5041"/>
  <c r="D5042"/>
  <c r="D5043"/>
  <c r="D5044"/>
  <c r="D5045"/>
  <c r="D5046"/>
  <c r="D5047"/>
  <c r="D5048"/>
  <c r="D5049"/>
  <c r="D5050"/>
  <c r="D5051"/>
  <c r="D5052"/>
  <c r="D5053"/>
  <c r="D5054"/>
  <c r="D5055"/>
  <c r="D5056"/>
  <c r="D5057"/>
  <c r="D5058"/>
  <c r="D5059"/>
  <c r="D5060"/>
  <c r="D5061"/>
  <c r="D5062"/>
  <c r="D5063"/>
  <c r="D5064"/>
  <c r="D5065"/>
  <c r="D5066"/>
  <c r="D5067"/>
  <c r="D5068"/>
  <c r="D5069"/>
  <c r="D5070"/>
  <c r="D5071"/>
  <c r="D5072"/>
  <c r="D5073"/>
  <c r="D5074"/>
  <c r="D5075"/>
  <c r="D5076"/>
  <c r="D5077"/>
  <c r="D5078"/>
  <c r="D5079"/>
  <c r="D5080"/>
  <c r="D5081"/>
  <c r="D5082"/>
  <c r="D5083"/>
  <c r="D5084"/>
  <c r="D5085"/>
  <c r="D5086"/>
  <c r="D5087"/>
  <c r="D5088"/>
  <c r="D5089"/>
  <c r="D5090"/>
  <c r="D5091"/>
  <c r="D5092"/>
  <c r="D5093"/>
  <c r="D5094"/>
  <c r="D5095"/>
  <c r="D5096"/>
  <c r="D5097"/>
  <c r="D5098"/>
  <c r="D5099"/>
  <c r="D5100"/>
  <c r="D5101"/>
  <c r="D5102"/>
  <c r="D5103"/>
  <c r="D5104"/>
  <c r="D5105"/>
  <c r="D5106"/>
  <c r="D5107"/>
  <c r="D5108"/>
  <c r="D5109"/>
  <c r="D5110"/>
  <c r="D5111"/>
  <c r="D5112"/>
  <c r="D5113"/>
  <c r="D5114"/>
  <c r="D5115"/>
  <c r="D5116"/>
  <c r="D5117"/>
  <c r="D5118"/>
  <c r="D5119"/>
  <c r="D5120"/>
  <c r="D5121"/>
  <c r="D5122"/>
  <c r="D5123"/>
  <c r="D5124"/>
  <c r="D5125"/>
  <c r="D5126"/>
  <c r="D5127"/>
  <c r="D5128"/>
  <c r="D5129"/>
  <c r="D5130"/>
  <c r="D5131"/>
  <c r="D5132"/>
  <c r="D5133"/>
  <c r="D5134"/>
  <c r="D5135"/>
  <c r="D5136"/>
  <c r="D5137"/>
  <c r="D5138"/>
  <c r="D5139"/>
  <c r="D5140"/>
  <c r="D5141"/>
  <c r="D5142"/>
  <c r="D5143"/>
  <c r="D5144"/>
  <c r="D5145"/>
  <c r="D5146"/>
  <c r="D5147"/>
  <c r="D5148"/>
  <c r="D5149"/>
  <c r="D5150"/>
  <c r="D5151"/>
  <c r="D5152"/>
  <c r="D5153"/>
  <c r="D5154"/>
  <c r="D5155"/>
  <c r="D5156"/>
  <c r="D5157"/>
  <c r="D5158"/>
  <c r="D5159"/>
  <c r="D5160"/>
  <c r="D5161"/>
  <c r="D5162"/>
  <c r="D5163"/>
  <c r="D5164"/>
  <c r="D5165"/>
  <c r="D5166"/>
  <c r="D5167"/>
  <c r="D5168"/>
  <c r="D5169"/>
  <c r="D5170"/>
  <c r="D5171"/>
  <c r="D5172"/>
  <c r="D5173"/>
  <c r="D5174"/>
  <c r="D5175"/>
  <c r="D5176"/>
  <c r="D5177"/>
  <c r="D5178"/>
  <c r="D5179"/>
  <c r="D5180"/>
  <c r="D5181"/>
  <c r="D5182"/>
  <c r="D5183"/>
  <c r="D5184"/>
  <c r="D5185"/>
  <c r="D5186"/>
  <c r="D5187"/>
  <c r="D5188"/>
  <c r="D5189"/>
  <c r="D5190"/>
  <c r="D5191"/>
  <c r="D5192"/>
  <c r="D5193"/>
  <c r="D5194"/>
  <c r="D5195"/>
  <c r="D5196"/>
  <c r="D5197"/>
  <c r="D5198"/>
  <c r="D5199"/>
  <c r="D5200"/>
  <c r="D5201"/>
  <c r="D5202"/>
  <c r="D5203"/>
  <c r="D5204"/>
  <c r="D5205"/>
  <c r="D5206"/>
  <c r="D5207"/>
  <c r="D5208"/>
  <c r="D5209"/>
  <c r="D5210"/>
  <c r="D5211"/>
  <c r="D5212"/>
  <c r="D5213"/>
  <c r="D5214"/>
  <c r="D5215"/>
  <c r="D5216"/>
  <c r="D5217"/>
  <c r="D5218"/>
  <c r="D5219"/>
  <c r="D5220"/>
  <c r="D5221"/>
  <c r="D5222"/>
  <c r="D5223"/>
  <c r="D5224"/>
  <c r="D5225"/>
  <c r="D5226"/>
  <c r="D5227"/>
  <c r="D5228"/>
  <c r="D5229"/>
  <c r="D5230"/>
  <c r="D5231"/>
  <c r="D5232"/>
  <c r="D5233"/>
  <c r="D5234"/>
  <c r="D5235"/>
  <c r="D5236"/>
  <c r="D5237"/>
  <c r="D5238"/>
  <c r="D5239"/>
  <c r="D5240"/>
  <c r="D5241"/>
  <c r="D5242"/>
  <c r="D5243"/>
  <c r="D5244"/>
  <c r="D5245"/>
  <c r="D5246"/>
  <c r="D5247"/>
  <c r="D5248"/>
  <c r="D5249"/>
  <c r="D5250"/>
  <c r="D5251"/>
  <c r="D5252"/>
  <c r="D5253"/>
  <c r="D5254"/>
  <c r="D5255"/>
  <c r="D5256"/>
  <c r="D5257"/>
  <c r="D5258"/>
  <c r="D5259"/>
  <c r="D5260"/>
  <c r="D5261"/>
  <c r="D5262"/>
  <c r="D5263"/>
  <c r="D5264"/>
  <c r="D5265"/>
  <c r="D5266"/>
  <c r="D5267"/>
  <c r="D5268"/>
  <c r="D5269"/>
  <c r="D5270"/>
  <c r="D5271"/>
  <c r="D5272"/>
  <c r="D5273"/>
  <c r="D5274"/>
  <c r="D5275"/>
  <c r="D5276"/>
  <c r="D5277"/>
  <c r="D5278"/>
  <c r="D5279"/>
  <c r="D5280"/>
  <c r="D5281"/>
  <c r="D5282"/>
  <c r="D5283"/>
  <c r="D5284"/>
  <c r="D5285"/>
  <c r="D5286"/>
  <c r="D5287"/>
  <c r="D5288"/>
  <c r="D5289"/>
  <c r="D5290"/>
  <c r="D5291"/>
  <c r="D5292"/>
  <c r="D5293"/>
  <c r="D5294"/>
  <c r="D5295"/>
  <c r="D5296"/>
  <c r="D5297"/>
  <c r="D5298"/>
  <c r="D5299"/>
  <c r="D5300"/>
  <c r="D5301"/>
  <c r="D5302"/>
  <c r="D5303"/>
  <c r="D5304"/>
  <c r="D5305"/>
  <c r="D5306"/>
  <c r="D5307"/>
  <c r="D5308"/>
  <c r="D5309"/>
  <c r="D5310"/>
  <c r="D5311"/>
  <c r="D5312"/>
  <c r="D5313"/>
  <c r="D5314"/>
  <c r="D5315"/>
  <c r="D5316"/>
  <c r="D5317"/>
  <c r="D5318"/>
  <c r="D5319"/>
  <c r="D5320"/>
  <c r="D5321"/>
  <c r="D5322"/>
  <c r="D5323"/>
  <c r="D5324"/>
  <c r="D5325"/>
  <c r="D5326"/>
  <c r="D5327"/>
  <c r="D5328"/>
  <c r="D5329"/>
  <c r="D5330"/>
  <c r="D5331"/>
  <c r="D5332"/>
  <c r="D5333"/>
  <c r="D5334"/>
  <c r="D5335"/>
  <c r="D5336"/>
  <c r="D5337"/>
  <c r="D5338"/>
  <c r="D5339"/>
  <c r="D5340"/>
  <c r="D5341"/>
  <c r="D5342"/>
  <c r="D5343"/>
  <c r="D5344"/>
  <c r="D5345"/>
  <c r="D5346"/>
  <c r="D5347"/>
  <c r="D5348"/>
  <c r="D5349"/>
  <c r="D5350"/>
  <c r="D5351"/>
  <c r="D5352"/>
  <c r="D5353"/>
  <c r="D5354"/>
  <c r="D5355"/>
  <c r="D5356"/>
  <c r="D5357"/>
  <c r="D5358"/>
  <c r="D5359"/>
  <c r="D5360"/>
  <c r="D5361"/>
  <c r="D5362"/>
  <c r="D5363"/>
  <c r="D5364"/>
  <c r="D5365"/>
  <c r="D5366"/>
  <c r="D5367"/>
  <c r="D5368"/>
  <c r="D5369"/>
  <c r="D5370"/>
  <c r="D5371"/>
  <c r="D5372"/>
  <c r="D5373"/>
  <c r="D5374"/>
  <c r="D5375"/>
  <c r="D5376"/>
  <c r="D5377"/>
  <c r="D5378"/>
  <c r="D5379"/>
  <c r="D5380"/>
  <c r="D5381"/>
  <c r="D5382"/>
  <c r="D5383"/>
  <c r="D5384"/>
  <c r="D5385"/>
  <c r="D5386"/>
  <c r="D5387"/>
  <c r="D5388"/>
  <c r="D5389"/>
  <c r="D5390"/>
  <c r="D5391"/>
  <c r="D5392"/>
  <c r="D5393"/>
  <c r="D5394"/>
  <c r="D5395"/>
  <c r="D5396"/>
  <c r="D5397"/>
  <c r="D5398"/>
  <c r="D5399"/>
  <c r="D5400"/>
  <c r="D5401"/>
  <c r="D5402"/>
  <c r="D5403"/>
  <c r="D5404"/>
  <c r="D5405"/>
  <c r="D5406"/>
  <c r="D5407"/>
  <c r="D5408"/>
  <c r="D5409"/>
  <c r="D5410"/>
  <c r="D5411"/>
  <c r="D5412"/>
  <c r="D5413"/>
  <c r="D5414"/>
  <c r="D5415"/>
  <c r="D5416"/>
  <c r="D5417"/>
  <c r="D5418"/>
  <c r="D5419"/>
  <c r="D5420"/>
  <c r="D5421"/>
  <c r="D5422"/>
  <c r="D5423"/>
  <c r="D5424"/>
  <c r="D5425"/>
  <c r="D5426"/>
  <c r="D5427"/>
  <c r="D5428"/>
  <c r="D5429"/>
  <c r="D5430"/>
  <c r="D5431"/>
  <c r="D5432"/>
  <c r="D5433"/>
  <c r="D5434"/>
  <c r="D5435"/>
  <c r="D5436"/>
  <c r="D5437"/>
  <c r="D5438"/>
  <c r="D5439"/>
  <c r="D5440"/>
  <c r="D5441"/>
  <c r="D5442"/>
  <c r="D5443"/>
  <c r="D5444"/>
  <c r="D5445"/>
  <c r="D5446"/>
  <c r="D5447"/>
  <c r="D5448"/>
  <c r="D5449"/>
  <c r="D5450"/>
  <c r="D5451"/>
  <c r="D5452"/>
  <c r="D5453"/>
  <c r="D5454"/>
  <c r="D5455"/>
  <c r="D5456"/>
  <c r="D5457"/>
  <c r="D5458"/>
  <c r="D5459"/>
  <c r="D5460"/>
  <c r="D5461"/>
  <c r="D5462"/>
  <c r="D5463"/>
  <c r="D5464"/>
  <c r="D5465"/>
  <c r="D5466"/>
  <c r="D5467"/>
  <c r="D5468"/>
  <c r="D5469"/>
  <c r="D5470"/>
  <c r="D5471"/>
  <c r="D5472"/>
  <c r="D5473"/>
  <c r="D5474"/>
  <c r="D5475"/>
  <c r="D5476"/>
  <c r="D5477"/>
  <c r="D5478"/>
  <c r="D5479"/>
  <c r="D5480"/>
  <c r="D5481"/>
  <c r="D5482"/>
  <c r="D5483"/>
  <c r="D5484"/>
  <c r="D5485"/>
  <c r="D5486"/>
  <c r="D5487"/>
  <c r="D5488"/>
  <c r="D5489"/>
  <c r="D5490"/>
  <c r="D5491"/>
  <c r="D5492"/>
  <c r="D5493"/>
  <c r="D5494"/>
  <c r="D5495"/>
  <c r="D5496"/>
  <c r="D5497"/>
  <c r="D5498"/>
  <c r="D5499"/>
  <c r="D5500"/>
  <c r="D5501"/>
  <c r="D5502"/>
  <c r="D5503"/>
  <c r="D5504"/>
  <c r="D5505"/>
  <c r="D5506"/>
  <c r="D5507"/>
  <c r="D5508"/>
  <c r="D5509"/>
  <c r="D5510"/>
  <c r="D5511"/>
  <c r="D5512"/>
  <c r="D5513"/>
  <c r="D5514"/>
  <c r="D5515"/>
  <c r="D5516"/>
  <c r="D5517"/>
  <c r="D5518"/>
  <c r="D5519"/>
  <c r="D5520"/>
  <c r="D5521"/>
  <c r="D5522"/>
  <c r="D5523"/>
  <c r="D5524"/>
  <c r="D5525"/>
  <c r="D5526"/>
  <c r="D5527"/>
  <c r="D5528"/>
  <c r="D5529"/>
  <c r="D5530"/>
  <c r="D5531"/>
  <c r="D5532"/>
  <c r="D5533"/>
  <c r="D5534"/>
  <c r="D5535"/>
  <c r="D5536"/>
  <c r="D5537"/>
  <c r="D5538"/>
  <c r="D5539"/>
  <c r="D5540"/>
  <c r="D5541"/>
  <c r="D5542"/>
  <c r="D5543"/>
  <c r="D5544"/>
  <c r="D5545"/>
  <c r="D5546"/>
  <c r="D5547"/>
  <c r="D5548"/>
  <c r="D5549"/>
  <c r="D5550"/>
  <c r="D5551"/>
  <c r="D5552"/>
  <c r="D5553"/>
  <c r="D5554"/>
  <c r="D5555"/>
  <c r="D5556"/>
  <c r="D5557"/>
  <c r="D5558"/>
  <c r="D5559"/>
  <c r="D5560"/>
  <c r="D5561"/>
  <c r="D5562"/>
  <c r="D5563"/>
  <c r="D5564"/>
  <c r="D5565"/>
  <c r="D5566"/>
  <c r="D5567"/>
  <c r="D5568"/>
  <c r="D5569"/>
  <c r="D5570"/>
  <c r="D5571"/>
  <c r="D5572"/>
  <c r="D5573"/>
  <c r="D5574"/>
  <c r="D5575"/>
  <c r="D5576"/>
  <c r="D5577"/>
  <c r="D5578"/>
  <c r="D5579"/>
  <c r="D5580"/>
  <c r="D5581"/>
  <c r="D5582"/>
  <c r="D5583"/>
  <c r="D5584"/>
  <c r="D5585"/>
  <c r="D5586"/>
  <c r="D5587"/>
  <c r="D5588"/>
  <c r="D5589"/>
  <c r="D5590"/>
  <c r="D5591"/>
  <c r="D5592"/>
  <c r="D5593"/>
  <c r="D5594"/>
  <c r="D5595"/>
  <c r="D5596"/>
  <c r="D5597"/>
  <c r="D5598"/>
  <c r="D5599"/>
  <c r="D5600"/>
  <c r="D5601"/>
  <c r="D5602"/>
  <c r="D5603"/>
  <c r="D5604"/>
  <c r="D5605"/>
  <c r="D5606"/>
  <c r="D5607"/>
  <c r="D5608"/>
  <c r="D5609"/>
  <c r="D5610"/>
  <c r="D5611"/>
  <c r="D5612"/>
  <c r="D5613"/>
  <c r="D5614"/>
  <c r="D5615"/>
  <c r="D5616"/>
  <c r="D5617"/>
  <c r="D5618"/>
  <c r="D5619"/>
  <c r="D5620"/>
  <c r="D5621"/>
  <c r="D5622"/>
  <c r="D5623"/>
  <c r="D5624"/>
  <c r="D5625"/>
  <c r="D5626"/>
  <c r="D5627"/>
  <c r="D5628"/>
  <c r="D5629"/>
  <c r="D5630"/>
  <c r="D5631"/>
  <c r="D5632"/>
  <c r="D5633"/>
  <c r="D5634"/>
  <c r="D5635"/>
  <c r="D5636"/>
  <c r="D5637"/>
  <c r="D5638"/>
  <c r="D5639"/>
  <c r="D5640"/>
  <c r="D5641"/>
  <c r="D5642"/>
  <c r="D5643"/>
  <c r="D5644"/>
  <c r="D5645"/>
  <c r="D5646"/>
  <c r="D5647"/>
  <c r="D5648"/>
  <c r="D5649"/>
  <c r="D5650"/>
  <c r="D5651"/>
  <c r="D5652"/>
  <c r="D5653"/>
  <c r="D5654"/>
  <c r="D5655"/>
  <c r="D5656"/>
  <c r="D5657"/>
  <c r="D5658"/>
  <c r="D5659"/>
  <c r="D5660"/>
  <c r="D5661"/>
  <c r="D5662"/>
  <c r="D5663"/>
  <c r="D5664"/>
  <c r="D5665"/>
  <c r="D5666"/>
  <c r="D5667"/>
  <c r="D5668"/>
  <c r="D5669"/>
  <c r="D5670"/>
  <c r="D5671"/>
  <c r="D5672"/>
  <c r="D5673"/>
  <c r="D5674"/>
  <c r="D5675"/>
  <c r="D5676"/>
  <c r="D5677"/>
  <c r="D5678"/>
  <c r="D5679"/>
  <c r="D5680"/>
  <c r="D5681"/>
  <c r="D5682"/>
  <c r="D5683"/>
  <c r="D5684"/>
  <c r="D5685"/>
  <c r="D5686"/>
  <c r="D5687"/>
  <c r="D5688"/>
  <c r="D5689"/>
  <c r="D5690"/>
  <c r="D5691"/>
  <c r="D5692"/>
  <c r="D5693"/>
  <c r="D5694"/>
  <c r="D5695"/>
  <c r="D5696"/>
  <c r="D5697"/>
  <c r="D5698"/>
  <c r="D5699"/>
  <c r="D5700"/>
  <c r="D5701"/>
  <c r="D5702"/>
  <c r="D5703"/>
  <c r="D5704"/>
  <c r="D5705"/>
  <c r="D5706"/>
  <c r="D5707"/>
  <c r="D5708"/>
  <c r="D5709"/>
  <c r="D5710"/>
  <c r="D5711"/>
  <c r="D5712"/>
  <c r="D5713"/>
  <c r="D5714"/>
  <c r="D5715"/>
  <c r="D5716"/>
  <c r="D5717"/>
  <c r="D5718"/>
  <c r="D5719"/>
  <c r="D5720"/>
  <c r="D5721"/>
  <c r="D5722"/>
  <c r="D5723"/>
  <c r="D5724"/>
  <c r="D5725"/>
  <c r="D5726"/>
  <c r="D5727"/>
  <c r="D5728"/>
  <c r="D5729"/>
  <c r="D5730"/>
  <c r="D5731"/>
  <c r="D5732"/>
  <c r="D5733"/>
  <c r="D5734"/>
  <c r="D5735"/>
  <c r="D5736"/>
  <c r="D5737"/>
  <c r="D5738"/>
  <c r="D5739"/>
  <c r="D5740"/>
  <c r="D5741"/>
  <c r="D5742"/>
  <c r="D5743"/>
  <c r="D5744"/>
  <c r="D5745"/>
  <c r="D5746"/>
  <c r="D5747"/>
  <c r="D5748"/>
  <c r="D5749"/>
  <c r="D5750"/>
  <c r="D5751"/>
  <c r="D5752"/>
  <c r="D5753"/>
  <c r="D5754"/>
  <c r="D5755"/>
  <c r="D5756"/>
  <c r="D5757"/>
  <c r="D5758"/>
  <c r="D5759"/>
  <c r="D5760"/>
  <c r="D5761"/>
  <c r="D5762"/>
  <c r="D5763"/>
  <c r="D5764"/>
  <c r="D5765"/>
  <c r="D5766"/>
  <c r="D5767"/>
  <c r="D5768"/>
  <c r="D5769"/>
  <c r="D5770"/>
  <c r="D5771"/>
  <c r="D5772"/>
  <c r="D5773"/>
  <c r="D5774"/>
  <c r="D5775"/>
  <c r="D5776"/>
  <c r="D5777"/>
  <c r="D5778"/>
  <c r="D5779"/>
  <c r="D5780"/>
  <c r="D5781"/>
  <c r="D5782"/>
  <c r="D5783"/>
  <c r="D5784"/>
  <c r="D5785"/>
  <c r="D5786"/>
  <c r="D5787"/>
  <c r="D5788"/>
  <c r="D5789"/>
  <c r="D5790"/>
  <c r="D5791"/>
  <c r="D5792"/>
  <c r="D5793"/>
  <c r="D5794"/>
  <c r="D5795"/>
  <c r="D5796"/>
  <c r="D5797"/>
  <c r="D5798"/>
  <c r="D5799"/>
  <c r="D5800"/>
  <c r="D5801"/>
  <c r="D5802"/>
  <c r="D5803"/>
  <c r="D5804"/>
  <c r="D5805"/>
  <c r="D5806"/>
  <c r="D5807"/>
  <c r="D5808"/>
  <c r="D5809"/>
  <c r="D5810"/>
  <c r="D5811"/>
  <c r="D5812"/>
  <c r="D5813"/>
  <c r="D5814"/>
  <c r="D5815"/>
  <c r="D5816"/>
  <c r="D5817"/>
  <c r="D5818"/>
  <c r="D5819"/>
  <c r="D5820"/>
  <c r="D5821"/>
  <c r="D5822"/>
  <c r="D5823"/>
  <c r="D5824"/>
  <c r="D5825"/>
  <c r="D5826"/>
  <c r="D5827"/>
  <c r="D5828"/>
  <c r="D5829"/>
  <c r="D5830"/>
  <c r="D5831"/>
  <c r="D5832"/>
  <c r="D5833"/>
  <c r="D5834"/>
  <c r="D5835"/>
  <c r="D5836"/>
  <c r="D5837"/>
  <c r="D5838"/>
  <c r="D5839"/>
  <c r="D5840"/>
  <c r="D5841"/>
  <c r="D5842"/>
  <c r="D5843"/>
  <c r="D5844"/>
  <c r="D5845"/>
  <c r="D5846"/>
  <c r="D5847"/>
  <c r="D5848"/>
  <c r="D5849"/>
  <c r="D5850"/>
  <c r="D5851"/>
  <c r="D5852"/>
  <c r="D5853"/>
  <c r="D5854"/>
  <c r="D5855"/>
  <c r="D5856"/>
  <c r="D5857"/>
  <c r="D5858"/>
  <c r="D5859"/>
  <c r="D5860"/>
  <c r="D5861"/>
  <c r="D5862"/>
  <c r="D5863"/>
  <c r="D5864"/>
  <c r="D5865"/>
  <c r="D5866"/>
  <c r="D5867"/>
  <c r="D5868"/>
  <c r="D5869"/>
  <c r="D5870"/>
  <c r="D5871"/>
  <c r="D5872"/>
  <c r="D5873"/>
  <c r="D5874"/>
  <c r="D5875"/>
  <c r="D5876"/>
  <c r="D5877"/>
  <c r="D5878"/>
  <c r="D5879"/>
  <c r="D5880"/>
  <c r="D5881"/>
  <c r="D5882"/>
  <c r="D5883"/>
  <c r="D5884"/>
  <c r="D5885"/>
  <c r="D5886"/>
  <c r="D5887"/>
  <c r="D5888"/>
  <c r="D5889"/>
  <c r="D5890"/>
  <c r="D5891"/>
  <c r="D5892"/>
  <c r="D5893"/>
  <c r="D5894"/>
  <c r="D5895"/>
  <c r="D5896"/>
  <c r="D5897"/>
  <c r="D5898"/>
  <c r="D5899"/>
  <c r="D5900"/>
  <c r="D5901"/>
  <c r="D5902"/>
  <c r="D5903"/>
  <c r="D5904"/>
  <c r="D5905"/>
  <c r="D5906"/>
  <c r="D5907"/>
  <c r="D5908"/>
  <c r="D5909"/>
  <c r="D5910"/>
  <c r="D5911"/>
  <c r="D5912"/>
  <c r="D5913"/>
  <c r="D5914"/>
  <c r="D5915"/>
  <c r="D5916"/>
  <c r="D5917"/>
  <c r="D5918"/>
  <c r="D5919"/>
  <c r="D5920"/>
  <c r="D5921"/>
  <c r="D5922"/>
  <c r="D5923"/>
  <c r="D5924"/>
  <c r="D5925"/>
  <c r="D5926"/>
  <c r="D5927"/>
  <c r="D5928"/>
  <c r="D5929"/>
  <c r="D5930"/>
  <c r="D5931"/>
  <c r="D5932"/>
  <c r="D5933"/>
  <c r="D5934"/>
  <c r="D5935"/>
  <c r="D5936"/>
  <c r="D5937"/>
  <c r="D5938"/>
  <c r="D5939"/>
  <c r="D5940"/>
  <c r="D5941"/>
  <c r="D5942"/>
  <c r="D5943"/>
  <c r="D5944"/>
  <c r="D5945"/>
  <c r="D5946"/>
  <c r="D5947"/>
  <c r="D5948"/>
  <c r="D5949"/>
  <c r="D5950"/>
  <c r="D5951"/>
  <c r="D5952"/>
  <c r="D5953"/>
  <c r="D5954"/>
  <c r="D5955"/>
  <c r="D5956"/>
  <c r="D5957"/>
  <c r="D5958"/>
  <c r="D5959"/>
  <c r="D5960"/>
  <c r="D5961"/>
  <c r="D5962"/>
  <c r="D5963"/>
  <c r="D5964"/>
  <c r="D5965"/>
  <c r="D5966"/>
  <c r="D5967"/>
  <c r="D5968"/>
  <c r="D5969"/>
  <c r="D5970"/>
  <c r="D5971"/>
  <c r="D5972"/>
  <c r="D5973"/>
  <c r="D5974"/>
  <c r="D5975"/>
  <c r="D5976"/>
  <c r="D5977"/>
  <c r="D5978"/>
  <c r="D5979"/>
  <c r="D5980"/>
  <c r="D5981"/>
  <c r="D5982"/>
  <c r="D5983"/>
  <c r="D5984"/>
  <c r="D5985"/>
  <c r="D5986"/>
  <c r="D5987"/>
  <c r="D5988"/>
  <c r="D5989"/>
  <c r="D5990"/>
  <c r="D5991"/>
  <c r="D5992"/>
  <c r="D5993"/>
  <c r="D5994"/>
  <c r="D5995"/>
  <c r="D5996"/>
  <c r="D5997"/>
  <c r="D5998"/>
  <c r="D5999"/>
  <c r="D6000"/>
  <c r="D6001"/>
  <c r="D6002"/>
  <c r="D6003"/>
  <c r="D6004"/>
  <c r="D6005"/>
  <c r="D6006"/>
  <c r="D6007"/>
  <c r="D6008"/>
  <c r="D6009"/>
  <c r="D6010"/>
  <c r="D6011"/>
  <c r="D6012"/>
  <c r="D6013"/>
  <c r="D6014"/>
  <c r="D6015"/>
  <c r="D6016"/>
  <c r="D6017"/>
  <c r="D6018"/>
  <c r="D6019"/>
  <c r="D6020"/>
  <c r="D6021"/>
  <c r="D6022"/>
  <c r="D6023"/>
  <c r="D6024"/>
  <c r="D6025"/>
  <c r="D6026"/>
  <c r="D6027"/>
  <c r="D6028"/>
  <c r="D6029"/>
  <c r="D6030"/>
  <c r="D6031"/>
  <c r="D6032"/>
  <c r="D6033"/>
  <c r="D6034"/>
  <c r="D6035"/>
  <c r="D6036"/>
  <c r="D6037"/>
  <c r="D6038"/>
  <c r="D6039"/>
  <c r="D6040"/>
  <c r="D6041"/>
  <c r="D6042"/>
  <c r="D6043"/>
  <c r="D6044"/>
  <c r="D6045"/>
  <c r="D6046"/>
  <c r="D6047"/>
  <c r="D6048"/>
  <c r="D6049"/>
  <c r="D6050"/>
  <c r="D6051"/>
  <c r="D6052"/>
  <c r="D6053"/>
  <c r="D6054"/>
  <c r="D6055"/>
  <c r="D6056"/>
  <c r="D6057"/>
  <c r="D6058"/>
  <c r="D6059"/>
  <c r="D6060"/>
  <c r="D6061"/>
  <c r="D6062"/>
  <c r="D6063"/>
  <c r="D6064"/>
  <c r="D6065"/>
  <c r="D6066"/>
  <c r="D6067"/>
  <c r="D6068"/>
  <c r="D6069"/>
  <c r="D6070"/>
  <c r="D6071"/>
  <c r="D6072"/>
  <c r="D6073"/>
  <c r="D6074"/>
  <c r="D6075"/>
  <c r="D6076"/>
  <c r="D6077"/>
  <c r="D6078"/>
  <c r="D6079"/>
  <c r="D6080"/>
  <c r="D6081"/>
  <c r="D6082"/>
  <c r="D6083"/>
  <c r="D6084"/>
  <c r="D6085"/>
  <c r="D6086"/>
  <c r="D6087"/>
  <c r="D6088"/>
  <c r="D6089"/>
  <c r="D6090"/>
  <c r="D6091"/>
  <c r="D6092"/>
  <c r="D6093"/>
  <c r="D6094"/>
  <c r="D6095"/>
  <c r="D6096"/>
  <c r="D6097"/>
  <c r="D6098"/>
  <c r="D6099"/>
  <c r="D6100"/>
  <c r="D6101"/>
  <c r="D6102"/>
  <c r="D6103"/>
  <c r="D6104"/>
  <c r="D6105"/>
  <c r="D6106"/>
  <c r="D6107"/>
  <c r="D6108"/>
  <c r="D6109"/>
  <c r="D6110"/>
  <c r="D6111"/>
  <c r="D6112"/>
  <c r="D6113"/>
  <c r="D6114"/>
  <c r="D6115"/>
  <c r="D6116"/>
  <c r="D6117"/>
  <c r="D6118"/>
  <c r="D6119"/>
  <c r="D6120"/>
  <c r="D6121"/>
  <c r="D6122"/>
  <c r="D6123"/>
  <c r="D6124"/>
  <c r="D6125"/>
  <c r="D6126"/>
  <c r="D6127"/>
  <c r="D6128"/>
  <c r="D6129"/>
  <c r="D6130"/>
  <c r="D6131"/>
  <c r="D6132"/>
  <c r="D6133"/>
  <c r="D6134"/>
  <c r="D6135"/>
  <c r="D6136"/>
  <c r="D6137"/>
  <c r="D6138"/>
  <c r="D6139"/>
  <c r="D6140"/>
  <c r="D6141"/>
  <c r="D6142"/>
  <c r="D6143"/>
  <c r="D6144"/>
  <c r="D6145"/>
  <c r="D6146"/>
  <c r="D6147"/>
  <c r="D6148"/>
  <c r="D6149"/>
  <c r="D6150"/>
  <c r="D6151"/>
  <c r="D6152"/>
  <c r="D6153"/>
  <c r="D6154"/>
  <c r="D6155"/>
  <c r="D6156"/>
  <c r="D6157"/>
  <c r="D6158"/>
  <c r="D6159"/>
  <c r="D6160"/>
  <c r="D6161"/>
  <c r="D6162"/>
  <c r="D6163"/>
  <c r="D6164"/>
  <c r="D6165"/>
  <c r="D6166"/>
  <c r="D6167"/>
  <c r="D6168"/>
  <c r="D6169"/>
  <c r="D6170"/>
  <c r="D6171"/>
  <c r="D6172"/>
  <c r="D6173"/>
  <c r="D6174"/>
  <c r="D6175"/>
  <c r="D6176"/>
  <c r="D6177"/>
  <c r="D6178"/>
  <c r="D6179"/>
  <c r="D6180"/>
  <c r="D6181"/>
  <c r="D6182"/>
  <c r="D6183"/>
  <c r="D6184"/>
  <c r="D6185"/>
  <c r="D6186"/>
  <c r="D6187"/>
  <c r="D6188"/>
  <c r="D6189"/>
  <c r="D6190"/>
  <c r="D6191"/>
  <c r="D6192"/>
  <c r="D6193"/>
  <c r="D6194"/>
  <c r="D6195"/>
  <c r="D6196"/>
  <c r="D6197"/>
  <c r="D6198"/>
  <c r="D6199"/>
  <c r="D6200"/>
  <c r="D6201"/>
  <c r="D6202"/>
  <c r="D6203"/>
  <c r="D6204"/>
  <c r="D6205"/>
  <c r="D6206"/>
  <c r="D6207"/>
  <c r="D6208"/>
  <c r="D6209"/>
  <c r="D6210"/>
  <c r="D6211"/>
  <c r="D6212"/>
  <c r="D6213"/>
  <c r="D6214"/>
  <c r="D6215"/>
  <c r="D6216"/>
  <c r="D6217"/>
  <c r="D6218"/>
  <c r="D6219"/>
  <c r="D6220"/>
  <c r="D6221"/>
  <c r="D6222"/>
  <c r="D6223"/>
  <c r="D6224"/>
  <c r="D6225"/>
  <c r="D6226"/>
  <c r="D6227"/>
  <c r="D6228"/>
  <c r="D6229"/>
  <c r="D6230"/>
  <c r="D6231"/>
  <c r="D6232"/>
  <c r="D6233"/>
  <c r="D6234"/>
  <c r="D6235"/>
  <c r="D6236"/>
  <c r="D6237"/>
  <c r="D6238"/>
  <c r="D6239"/>
  <c r="D6240"/>
  <c r="D6241"/>
  <c r="D6242"/>
  <c r="D6243"/>
  <c r="D6244"/>
  <c r="D6245"/>
  <c r="D6246"/>
  <c r="D6247"/>
  <c r="D6248"/>
  <c r="D6249"/>
  <c r="D6250"/>
  <c r="D6251"/>
  <c r="D6252"/>
  <c r="D6253"/>
  <c r="D6254"/>
  <c r="D6255"/>
  <c r="D6256"/>
  <c r="D6257"/>
  <c r="D6258"/>
  <c r="D6259"/>
  <c r="D6260"/>
  <c r="D6261"/>
  <c r="D6262"/>
  <c r="D6263"/>
  <c r="D6264"/>
  <c r="D6265"/>
  <c r="D6266"/>
  <c r="D6267"/>
  <c r="D6268"/>
  <c r="D6269"/>
  <c r="D6270"/>
  <c r="D6271"/>
  <c r="D6272"/>
  <c r="D6273"/>
  <c r="D6274"/>
  <c r="D6275"/>
  <c r="D6276"/>
  <c r="D6277"/>
  <c r="D6278"/>
  <c r="D6279"/>
  <c r="D6280"/>
  <c r="D6281"/>
  <c r="D6282"/>
  <c r="D6283"/>
  <c r="D6284"/>
  <c r="D6285"/>
  <c r="D6286"/>
  <c r="D6287"/>
  <c r="D6288"/>
  <c r="D6289"/>
  <c r="D6290"/>
  <c r="D6291"/>
  <c r="D6292"/>
  <c r="D6293"/>
  <c r="D6294"/>
  <c r="D6295"/>
  <c r="D6296"/>
  <c r="D6297"/>
  <c r="D6298"/>
  <c r="D6299"/>
  <c r="D6300"/>
  <c r="D6301"/>
  <c r="D6302"/>
  <c r="D6303"/>
  <c r="D6304"/>
  <c r="D6305"/>
  <c r="D6306"/>
  <c r="D6307"/>
  <c r="D6308"/>
  <c r="D6309"/>
  <c r="D6310"/>
  <c r="D6311"/>
  <c r="D6312"/>
  <c r="D6313"/>
  <c r="D6314"/>
  <c r="D6315"/>
  <c r="D6316"/>
  <c r="D6317"/>
  <c r="D6318"/>
  <c r="D6319"/>
  <c r="D6320"/>
  <c r="D6321"/>
  <c r="D6322"/>
  <c r="D6323"/>
  <c r="D6324"/>
  <c r="D6325"/>
  <c r="D6326"/>
  <c r="D6327"/>
  <c r="D6328"/>
  <c r="D6329"/>
  <c r="D6330"/>
  <c r="D6331"/>
  <c r="D6332"/>
  <c r="D6333"/>
  <c r="D6334"/>
  <c r="D6335"/>
  <c r="D6336"/>
  <c r="D6337"/>
  <c r="D6338"/>
  <c r="D6339"/>
  <c r="D6340"/>
  <c r="D6341"/>
  <c r="D6342"/>
  <c r="D6343"/>
  <c r="D6344"/>
  <c r="D6345"/>
  <c r="D6346"/>
  <c r="D6347"/>
  <c r="D6348"/>
  <c r="D6349"/>
  <c r="D6350"/>
  <c r="D6351"/>
  <c r="D6352"/>
  <c r="D6353"/>
  <c r="D6354"/>
  <c r="D6355"/>
  <c r="D6356"/>
  <c r="D6357"/>
  <c r="D6358"/>
  <c r="D6359"/>
  <c r="D6360"/>
  <c r="D6361"/>
  <c r="D6362"/>
  <c r="D6363"/>
  <c r="D6364"/>
  <c r="D6365"/>
  <c r="D6366"/>
  <c r="D6367"/>
  <c r="D6368"/>
  <c r="D6369"/>
  <c r="D6370"/>
  <c r="D6371"/>
  <c r="D6372"/>
  <c r="D6373"/>
  <c r="D6374"/>
  <c r="D6375"/>
  <c r="D6376"/>
  <c r="D6377"/>
  <c r="D6378"/>
  <c r="D6379"/>
  <c r="D6380"/>
  <c r="D6381"/>
  <c r="D6382"/>
  <c r="D6383"/>
  <c r="D6384"/>
  <c r="D6385"/>
  <c r="D6386"/>
  <c r="D6387"/>
  <c r="D6388"/>
  <c r="D6389"/>
  <c r="D6390"/>
  <c r="D6391"/>
  <c r="D6392"/>
  <c r="D6393"/>
  <c r="D6394"/>
  <c r="D6395"/>
  <c r="D6396"/>
  <c r="D6397"/>
  <c r="D6398"/>
  <c r="D6399"/>
  <c r="D6400"/>
  <c r="D6401"/>
  <c r="D6402"/>
  <c r="D6403"/>
  <c r="D6404"/>
  <c r="D6405"/>
  <c r="D6406"/>
  <c r="D6407"/>
  <c r="D6408"/>
  <c r="D6409"/>
  <c r="D6410"/>
  <c r="D6411"/>
  <c r="D6412"/>
  <c r="D6413"/>
  <c r="D6414"/>
  <c r="D6415"/>
  <c r="D6416"/>
  <c r="D6417"/>
  <c r="D6418"/>
  <c r="D6419"/>
  <c r="D6420"/>
  <c r="D6421"/>
  <c r="D6422"/>
  <c r="D6423"/>
  <c r="D6424"/>
  <c r="D6425"/>
  <c r="D6426"/>
  <c r="D6427"/>
  <c r="D6428"/>
  <c r="D6429"/>
  <c r="D6430"/>
  <c r="D6431"/>
  <c r="D6432"/>
  <c r="D6433"/>
  <c r="D6434"/>
  <c r="D6435"/>
  <c r="D6436"/>
  <c r="D6437"/>
  <c r="D6438"/>
  <c r="D6439"/>
  <c r="D6440"/>
  <c r="D6441"/>
  <c r="D6442"/>
  <c r="D6443"/>
  <c r="D6444"/>
  <c r="D6445"/>
  <c r="D6446"/>
  <c r="D6447"/>
  <c r="D6448"/>
  <c r="D6449"/>
  <c r="D6450"/>
  <c r="D6451"/>
  <c r="D6452"/>
  <c r="D6453"/>
  <c r="D6454"/>
  <c r="D6455"/>
  <c r="D6456"/>
  <c r="D6457"/>
  <c r="D6458"/>
  <c r="D6459"/>
  <c r="D6460"/>
  <c r="D6461"/>
  <c r="D6462"/>
  <c r="D6463"/>
  <c r="D6464"/>
  <c r="D6465"/>
  <c r="D6466"/>
  <c r="D6467"/>
  <c r="D6468"/>
  <c r="D6469"/>
  <c r="D6470"/>
  <c r="D6471"/>
  <c r="D6472"/>
  <c r="D6473"/>
  <c r="D6474"/>
  <c r="D6475"/>
  <c r="D6476"/>
  <c r="D6477"/>
  <c r="D6478"/>
  <c r="D6479"/>
  <c r="D6480"/>
  <c r="D6481"/>
  <c r="D6482"/>
  <c r="D6483"/>
  <c r="D6484"/>
  <c r="D6485"/>
  <c r="D6486"/>
  <c r="D6487"/>
  <c r="D6488"/>
  <c r="D6489"/>
  <c r="D6490"/>
  <c r="D6491"/>
  <c r="D6492"/>
  <c r="D6493"/>
  <c r="D6494"/>
  <c r="D6495"/>
  <c r="D6496"/>
  <c r="D6497"/>
  <c r="D6498"/>
  <c r="D6499"/>
  <c r="D6500"/>
  <c r="D6501"/>
  <c r="D6502"/>
  <c r="D6503"/>
  <c r="D6504"/>
  <c r="D6505"/>
  <c r="D6506"/>
  <c r="D6507"/>
  <c r="D6508"/>
  <c r="D6509"/>
  <c r="D6510"/>
  <c r="D6511"/>
  <c r="D6512"/>
  <c r="D6513"/>
  <c r="D6514"/>
  <c r="D6515"/>
  <c r="D6516"/>
  <c r="D6517"/>
  <c r="D6518"/>
  <c r="D6519"/>
  <c r="D6520"/>
  <c r="D6521"/>
  <c r="D6522"/>
  <c r="D6523"/>
  <c r="D6524"/>
  <c r="D6525"/>
  <c r="D6526"/>
  <c r="D6527"/>
  <c r="D6528"/>
  <c r="D6529"/>
  <c r="D6530"/>
  <c r="D6531"/>
  <c r="D6532"/>
  <c r="D6533"/>
  <c r="D6534"/>
  <c r="D6535"/>
  <c r="D6536"/>
  <c r="D6537"/>
  <c r="D6538"/>
  <c r="D6539"/>
  <c r="D6540"/>
  <c r="D6541"/>
  <c r="D6542"/>
  <c r="D6543"/>
  <c r="D6544"/>
  <c r="D6545"/>
  <c r="D6546"/>
  <c r="D6547"/>
  <c r="D6548"/>
  <c r="D6549"/>
  <c r="D6550"/>
  <c r="D6551"/>
  <c r="D6552"/>
  <c r="D6553"/>
  <c r="D6554"/>
  <c r="D6555"/>
  <c r="D6556"/>
  <c r="D6557"/>
  <c r="D6558"/>
  <c r="D6559"/>
  <c r="D6560"/>
  <c r="D6561"/>
  <c r="D6562"/>
  <c r="D6563"/>
  <c r="D6564"/>
  <c r="D6565"/>
  <c r="D6566"/>
  <c r="D6567"/>
  <c r="D6568"/>
  <c r="D6569"/>
  <c r="D6570"/>
  <c r="D6571"/>
  <c r="D6572"/>
  <c r="D6573"/>
  <c r="D6574"/>
  <c r="D6575"/>
  <c r="D6576"/>
  <c r="D6577"/>
  <c r="D6578"/>
  <c r="D6579"/>
  <c r="D6580"/>
  <c r="D6581"/>
  <c r="D6582"/>
  <c r="D6583"/>
  <c r="D6584"/>
  <c r="D6585"/>
  <c r="D6586"/>
  <c r="D6587"/>
  <c r="D6588"/>
  <c r="D6589"/>
  <c r="D6590"/>
  <c r="D6591"/>
  <c r="D6592"/>
  <c r="D6593"/>
  <c r="D6594"/>
  <c r="D6595"/>
  <c r="D6596"/>
  <c r="D6597"/>
  <c r="D6598"/>
  <c r="D6599"/>
  <c r="D6600"/>
  <c r="D6601"/>
  <c r="D6602"/>
  <c r="D6603"/>
  <c r="D6604"/>
  <c r="D6605"/>
  <c r="D6606"/>
  <c r="D6607"/>
  <c r="D6608"/>
  <c r="D6609"/>
  <c r="D6610"/>
  <c r="D6611"/>
  <c r="D6612"/>
  <c r="D6613"/>
  <c r="D6614"/>
  <c r="D6615"/>
  <c r="D6616"/>
  <c r="D6617"/>
  <c r="D6618"/>
  <c r="D6619"/>
  <c r="D6620"/>
  <c r="D6621"/>
  <c r="D6622"/>
  <c r="D6623"/>
  <c r="D6624"/>
  <c r="D6625"/>
  <c r="D6626"/>
  <c r="D6627"/>
  <c r="D6628"/>
  <c r="D6629"/>
  <c r="D6630"/>
  <c r="D6631"/>
  <c r="D6632"/>
  <c r="D6633"/>
  <c r="D6634"/>
  <c r="D6635"/>
  <c r="D6636"/>
  <c r="D6637"/>
  <c r="D6638"/>
  <c r="D6639"/>
  <c r="D6640"/>
  <c r="D6641"/>
  <c r="D6642"/>
  <c r="D6643"/>
  <c r="D6644"/>
  <c r="D6645"/>
  <c r="D6646"/>
  <c r="D6647"/>
  <c r="D6648"/>
  <c r="D6649"/>
  <c r="D6650"/>
  <c r="D6651"/>
  <c r="D6652"/>
  <c r="D6653"/>
  <c r="D6654"/>
  <c r="D6655"/>
  <c r="D6656"/>
  <c r="D6657"/>
  <c r="D6658"/>
  <c r="D6659"/>
  <c r="D6660"/>
  <c r="D6661"/>
  <c r="D6662"/>
  <c r="D6663"/>
  <c r="D6664"/>
  <c r="D6665"/>
  <c r="D6666"/>
  <c r="D6667"/>
  <c r="D6668"/>
  <c r="D6669"/>
  <c r="D6670"/>
  <c r="D6671"/>
  <c r="D6672"/>
  <c r="D6673"/>
  <c r="D6674"/>
  <c r="D6675"/>
  <c r="D6676"/>
  <c r="D6677"/>
  <c r="D6678"/>
  <c r="D6679"/>
  <c r="D6680"/>
  <c r="D6681"/>
  <c r="D6682"/>
  <c r="D6683"/>
  <c r="D6684"/>
  <c r="D6685"/>
  <c r="D6686"/>
  <c r="D6687"/>
  <c r="D6688"/>
  <c r="D6689"/>
  <c r="D6690"/>
  <c r="D6691"/>
  <c r="D6692"/>
  <c r="D6693"/>
  <c r="D6694"/>
  <c r="D6695"/>
  <c r="D6696"/>
  <c r="D6697"/>
  <c r="D6698"/>
  <c r="D6699"/>
  <c r="D6700"/>
  <c r="D6701"/>
  <c r="D6702"/>
  <c r="D6703"/>
  <c r="D6704"/>
  <c r="D6705"/>
  <c r="D6706"/>
  <c r="D6707"/>
  <c r="D6708"/>
  <c r="D6709"/>
  <c r="D6710"/>
  <c r="D6711"/>
  <c r="D6712"/>
  <c r="D6713"/>
  <c r="D6714"/>
  <c r="D6715"/>
  <c r="D6716"/>
  <c r="D6717"/>
  <c r="D6718"/>
  <c r="D6719"/>
  <c r="D6720"/>
  <c r="D6721"/>
  <c r="D6722"/>
  <c r="D6723"/>
  <c r="D6724"/>
  <c r="D6725"/>
  <c r="D6726"/>
  <c r="D6727"/>
  <c r="D6728"/>
  <c r="D6729"/>
  <c r="D6730"/>
  <c r="D6731"/>
  <c r="D6732"/>
  <c r="D6733"/>
  <c r="D6734"/>
  <c r="D6735"/>
  <c r="D6736"/>
  <c r="D6737"/>
  <c r="D6738"/>
  <c r="D6739"/>
  <c r="D6740"/>
  <c r="D6741"/>
  <c r="D6742"/>
  <c r="D6743"/>
  <c r="D6744"/>
  <c r="D6745"/>
  <c r="D6746"/>
  <c r="D6747"/>
  <c r="D6748"/>
  <c r="D6749"/>
  <c r="D6750"/>
  <c r="D6751"/>
  <c r="D6752"/>
  <c r="D6753"/>
  <c r="D6754"/>
  <c r="D6755"/>
  <c r="D6756"/>
  <c r="D6757"/>
  <c r="D6758"/>
  <c r="D6759"/>
  <c r="D6760"/>
  <c r="D6761"/>
  <c r="D6762"/>
  <c r="D6763"/>
  <c r="D6764"/>
  <c r="D6765"/>
  <c r="D6766"/>
  <c r="D6767"/>
  <c r="D6768"/>
  <c r="D6769"/>
  <c r="D6770"/>
  <c r="D6771"/>
  <c r="D6772"/>
  <c r="D6773"/>
  <c r="D6774"/>
  <c r="D6775"/>
  <c r="D6776"/>
  <c r="D6777"/>
  <c r="D6778"/>
  <c r="D6779"/>
  <c r="D6780"/>
  <c r="D6781"/>
  <c r="D6782"/>
  <c r="D6783"/>
  <c r="D6784"/>
  <c r="D6785"/>
  <c r="D6786"/>
  <c r="D6787"/>
  <c r="D6788"/>
  <c r="D6789"/>
  <c r="D6790"/>
  <c r="D6791"/>
  <c r="D6792"/>
  <c r="D6793"/>
  <c r="D6794"/>
  <c r="D6795"/>
  <c r="D6796"/>
  <c r="D6797"/>
  <c r="D6798"/>
  <c r="D6799"/>
  <c r="D6800"/>
  <c r="D6801"/>
  <c r="D6802"/>
  <c r="D6803"/>
  <c r="D6804"/>
  <c r="D6805"/>
  <c r="D6806"/>
  <c r="D6807"/>
  <c r="D6808"/>
  <c r="D6809"/>
  <c r="D6810"/>
  <c r="D6811"/>
  <c r="D6812"/>
  <c r="D6813"/>
  <c r="D6814"/>
  <c r="D6815"/>
  <c r="D6816"/>
  <c r="D6817"/>
  <c r="D6818"/>
  <c r="D6819"/>
  <c r="D6820"/>
  <c r="D6821"/>
  <c r="D6822"/>
  <c r="D6823"/>
  <c r="D6824"/>
  <c r="D6825"/>
  <c r="D6826"/>
  <c r="D6827"/>
  <c r="D6828"/>
  <c r="D6829"/>
  <c r="D6830"/>
  <c r="D6831"/>
  <c r="D6832"/>
  <c r="D6833"/>
  <c r="D6834"/>
  <c r="D6835"/>
  <c r="D6836"/>
  <c r="D6837"/>
  <c r="D6838"/>
  <c r="D6839"/>
  <c r="D6840"/>
  <c r="D6841"/>
  <c r="D6842"/>
  <c r="D6843"/>
  <c r="D6844"/>
  <c r="D6845"/>
  <c r="D6846"/>
  <c r="D6847"/>
  <c r="D6848"/>
  <c r="D6849"/>
  <c r="D6850"/>
  <c r="D6851"/>
  <c r="D6852"/>
  <c r="D6853"/>
  <c r="D6854"/>
  <c r="D6855"/>
  <c r="D6856"/>
  <c r="D6857"/>
  <c r="D6858"/>
  <c r="D6859"/>
  <c r="D6860"/>
  <c r="D6861"/>
  <c r="D6862"/>
  <c r="D6863"/>
  <c r="D6864"/>
  <c r="D6865"/>
  <c r="D6866"/>
  <c r="D6867"/>
  <c r="D6868"/>
  <c r="D6869"/>
  <c r="D6870"/>
  <c r="D6871"/>
  <c r="D6872"/>
  <c r="D6873"/>
  <c r="D6874"/>
  <c r="D6875"/>
  <c r="D6876"/>
  <c r="D6877"/>
  <c r="D6878"/>
  <c r="D6879"/>
  <c r="D6880"/>
  <c r="D6881"/>
  <c r="D6882"/>
  <c r="D6883"/>
  <c r="D6884"/>
  <c r="D6885"/>
  <c r="D6886"/>
  <c r="D6887"/>
  <c r="D6888"/>
  <c r="D6889"/>
  <c r="D6890"/>
  <c r="D6891"/>
  <c r="D6892"/>
  <c r="D6893"/>
  <c r="D6894"/>
  <c r="D6895"/>
  <c r="D6896"/>
  <c r="D6897"/>
  <c r="D6898"/>
  <c r="D6899"/>
  <c r="D6900"/>
  <c r="D6901"/>
  <c r="D6902"/>
  <c r="D6903"/>
  <c r="D6904"/>
  <c r="D6905"/>
  <c r="D6906"/>
  <c r="D6907"/>
  <c r="D6908"/>
  <c r="D6909"/>
  <c r="D6910"/>
  <c r="D6911"/>
  <c r="D6912"/>
  <c r="D6913"/>
  <c r="D6914"/>
  <c r="D6915"/>
  <c r="D6916"/>
  <c r="D6917"/>
  <c r="D6918"/>
  <c r="D6919"/>
  <c r="D6920"/>
  <c r="D6921"/>
  <c r="D6922"/>
  <c r="D6923"/>
  <c r="D6924"/>
  <c r="D6925"/>
  <c r="D6926"/>
  <c r="D6927"/>
  <c r="D6928"/>
  <c r="D6929"/>
  <c r="D6930"/>
  <c r="D6931"/>
  <c r="D6932"/>
  <c r="D6933"/>
  <c r="D6934"/>
  <c r="D6935"/>
  <c r="D6936"/>
  <c r="D6937"/>
  <c r="D6938"/>
  <c r="D6939"/>
  <c r="D6940"/>
  <c r="D6941"/>
  <c r="D6942"/>
  <c r="D6943"/>
  <c r="D6944"/>
  <c r="D6945"/>
  <c r="D6946"/>
  <c r="D6947"/>
  <c r="D6948"/>
  <c r="D6949"/>
  <c r="D6950"/>
  <c r="D6951"/>
  <c r="D6952"/>
  <c r="D6953"/>
  <c r="D6954"/>
  <c r="D6955"/>
  <c r="D6956"/>
  <c r="D6957"/>
  <c r="D6958"/>
  <c r="D6959"/>
  <c r="D6960"/>
  <c r="D6961"/>
  <c r="D6962"/>
  <c r="D6963"/>
  <c r="D6964"/>
  <c r="D6965"/>
  <c r="D6966"/>
  <c r="D6967"/>
  <c r="D6968"/>
  <c r="D6969"/>
  <c r="D6970"/>
  <c r="D6971"/>
  <c r="D6972"/>
  <c r="D6973"/>
  <c r="D6974"/>
  <c r="D6975"/>
  <c r="D6976"/>
  <c r="D6977"/>
  <c r="D6978"/>
  <c r="D6979"/>
  <c r="D6980"/>
  <c r="D6981"/>
  <c r="D6982"/>
  <c r="D6983"/>
  <c r="D6984"/>
  <c r="D6985"/>
  <c r="D6986"/>
  <c r="D6987"/>
  <c r="D6988"/>
  <c r="D6989"/>
  <c r="D6990"/>
  <c r="D6991"/>
  <c r="D6992"/>
  <c r="D6993"/>
  <c r="D6994"/>
  <c r="D6995"/>
  <c r="D6996"/>
  <c r="D6997"/>
  <c r="D6998"/>
  <c r="D6999"/>
  <c r="D7000"/>
  <c r="D7001"/>
  <c r="D7002"/>
  <c r="D7003"/>
  <c r="D7004"/>
  <c r="D7005"/>
  <c r="D7006"/>
  <c r="D7007"/>
  <c r="D7008"/>
  <c r="D7009"/>
  <c r="D7010"/>
  <c r="D7011"/>
  <c r="D7012"/>
  <c r="D7013"/>
  <c r="D7014"/>
  <c r="D7015"/>
  <c r="D7016"/>
  <c r="D7017"/>
  <c r="D7018"/>
  <c r="D7019"/>
  <c r="D7020"/>
  <c r="D7021"/>
  <c r="D7022"/>
  <c r="D7023"/>
  <c r="D7024"/>
  <c r="D7025"/>
  <c r="D7026"/>
  <c r="D7027"/>
  <c r="D7028"/>
  <c r="D7029"/>
  <c r="D7030"/>
  <c r="D7031"/>
  <c r="D7032"/>
  <c r="D7033"/>
  <c r="D7034"/>
  <c r="D7035"/>
  <c r="D7036"/>
  <c r="D7037"/>
  <c r="D7038"/>
  <c r="D7039"/>
  <c r="D7040"/>
  <c r="D7041"/>
  <c r="D7042"/>
  <c r="D7043"/>
  <c r="D7044"/>
  <c r="D7045"/>
  <c r="D7046"/>
  <c r="D7047"/>
  <c r="D7048"/>
  <c r="D7049"/>
  <c r="D7050"/>
  <c r="D7051"/>
  <c r="D7052"/>
  <c r="D7053"/>
  <c r="D7054"/>
  <c r="D7055"/>
  <c r="D7056"/>
  <c r="D7057"/>
  <c r="D7058"/>
  <c r="D7059"/>
  <c r="D7060"/>
  <c r="D7061"/>
  <c r="D7062"/>
  <c r="D7063"/>
  <c r="D7064"/>
  <c r="D7065"/>
  <c r="D7066"/>
  <c r="D7067"/>
  <c r="D7068"/>
  <c r="D7069"/>
  <c r="D7070"/>
  <c r="D7071"/>
  <c r="D7072"/>
  <c r="D7073"/>
  <c r="D7074"/>
  <c r="D7075"/>
  <c r="D7076"/>
  <c r="D7077"/>
  <c r="D7078"/>
  <c r="D7079"/>
  <c r="D7080"/>
  <c r="D7081"/>
  <c r="D7082"/>
  <c r="D7083"/>
  <c r="D7084"/>
  <c r="D7085"/>
  <c r="D7086"/>
  <c r="D7087"/>
  <c r="D7088"/>
  <c r="D7089"/>
  <c r="D7090"/>
  <c r="D7091"/>
  <c r="D7092"/>
  <c r="D7093"/>
  <c r="D7094"/>
  <c r="D7095"/>
  <c r="D7096"/>
  <c r="D7097"/>
  <c r="D7098"/>
  <c r="D7099"/>
  <c r="D7100"/>
  <c r="D7101"/>
  <c r="D7102"/>
  <c r="D7103"/>
  <c r="D7104"/>
  <c r="D7105"/>
  <c r="D7106"/>
  <c r="D7107"/>
  <c r="D7108"/>
  <c r="D7109"/>
  <c r="D7110"/>
  <c r="D7111"/>
  <c r="D7112"/>
  <c r="D7113"/>
  <c r="D7114"/>
  <c r="D7115"/>
  <c r="D7116"/>
  <c r="D7117"/>
  <c r="D7118"/>
  <c r="D7119"/>
  <c r="D7120"/>
  <c r="D7121"/>
  <c r="D7122"/>
  <c r="D7123"/>
  <c r="D7124"/>
  <c r="D7125"/>
  <c r="D7126"/>
  <c r="D7127"/>
  <c r="D7128"/>
  <c r="D7129"/>
  <c r="D7130"/>
  <c r="D7131"/>
  <c r="D7132"/>
  <c r="D7133"/>
  <c r="D7134"/>
  <c r="D7135"/>
  <c r="D7136"/>
  <c r="D7137"/>
  <c r="D7138"/>
  <c r="D7139"/>
  <c r="D7140"/>
  <c r="D7141"/>
  <c r="D7142"/>
  <c r="D7143"/>
  <c r="D7144"/>
  <c r="D7145"/>
  <c r="D7146"/>
  <c r="D7147"/>
  <c r="D7148"/>
  <c r="D7149"/>
  <c r="D7150"/>
  <c r="D7151"/>
  <c r="D7152"/>
  <c r="D7153"/>
  <c r="D7154"/>
  <c r="D7155"/>
  <c r="D7156"/>
  <c r="D7157"/>
  <c r="D7158"/>
  <c r="D7159"/>
  <c r="D7160"/>
  <c r="D7161"/>
  <c r="D7162"/>
  <c r="D7163"/>
  <c r="D7164"/>
  <c r="D7165"/>
  <c r="D7166"/>
  <c r="D7167"/>
  <c r="D7168"/>
  <c r="D7169"/>
  <c r="D7170"/>
  <c r="D7171"/>
  <c r="D7172"/>
  <c r="D7173"/>
  <c r="D7174"/>
  <c r="D7175"/>
  <c r="D7176"/>
  <c r="D7177"/>
  <c r="D7178"/>
  <c r="D7179"/>
  <c r="D7180"/>
  <c r="D7181"/>
  <c r="D7182"/>
  <c r="D7183"/>
  <c r="D7184"/>
  <c r="D7185"/>
  <c r="D7186"/>
  <c r="D7187"/>
  <c r="D7188"/>
  <c r="D7189"/>
  <c r="D7190"/>
  <c r="D7191"/>
  <c r="D7192"/>
  <c r="D7193"/>
  <c r="D7194"/>
  <c r="D7195"/>
  <c r="D7196"/>
  <c r="D7197"/>
  <c r="D7198"/>
  <c r="D7199"/>
  <c r="D7200"/>
  <c r="D7201"/>
  <c r="D7202"/>
  <c r="D7203"/>
  <c r="D7204"/>
  <c r="D7205"/>
  <c r="D7206"/>
  <c r="D7207"/>
  <c r="D7208"/>
  <c r="D7209"/>
  <c r="D7210"/>
  <c r="D7211"/>
  <c r="D7212"/>
  <c r="D7213"/>
  <c r="D7214"/>
  <c r="D7215"/>
  <c r="D7216"/>
  <c r="D7217"/>
  <c r="D7218"/>
  <c r="D7219"/>
  <c r="D7220"/>
  <c r="D7221"/>
  <c r="D7222"/>
  <c r="D7223"/>
  <c r="D7224"/>
  <c r="D7225"/>
  <c r="D7226"/>
  <c r="D7227"/>
  <c r="D7228"/>
  <c r="D7229"/>
  <c r="D7230"/>
  <c r="D7231"/>
  <c r="D7232"/>
  <c r="D7233"/>
  <c r="D7234"/>
  <c r="D7235"/>
  <c r="D7236"/>
  <c r="D7237"/>
  <c r="D7238"/>
  <c r="D7239"/>
  <c r="D7240"/>
  <c r="D7241"/>
  <c r="D7242"/>
  <c r="D7243"/>
  <c r="D7244"/>
  <c r="D7245"/>
  <c r="D7246"/>
  <c r="D7247"/>
  <c r="D7248"/>
  <c r="D7249"/>
  <c r="D7250"/>
  <c r="D7251"/>
  <c r="D7252"/>
  <c r="D7253"/>
  <c r="D7254"/>
  <c r="D7255"/>
  <c r="D7256"/>
  <c r="D7257"/>
  <c r="D7258"/>
  <c r="D7259"/>
  <c r="D7260"/>
  <c r="D7261"/>
  <c r="D7262"/>
  <c r="D7263"/>
  <c r="D7264"/>
  <c r="D7265"/>
  <c r="D7266"/>
  <c r="D7267"/>
  <c r="D7268"/>
  <c r="D7269"/>
  <c r="D7270"/>
  <c r="D7271"/>
  <c r="D7272"/>
  <c r="D7273"/>
  <c r="D7274"/>
  <c r="D7275"/>
  <c r="D7276"/>
  <c r="D7277"/>
  <c r="D7278"/>
  <c r="D7279"/>
  <c r="D7280"/>
  <c r="D7281"/>
  <c r="D7282"/>
  <c r="D7283"/>
  <c r="D7284"/>
  <c r="D7285"/>
  <c r="D7286"/>
  <c r="D7287"/>
  <c r="D7288"/>
  <c r="D7289"/>
  <c r="D7290"/>
  <c r="D7291"/>
  <c r="D7292"/>
  <c r="D7293"/>
  <c r="D7294"/>
  <c r="D7295"/>
  <c r="D7296"/>
  <c r="D7297"/>
  <c r="D7298"/>
  <c r="D7299"/>
  <c r="D7300"/>
  <c r="D7301"/>
  <c r="D7302"/>
  <c r="D7303"/>
  <c r="D7304"/>
  <c r="D7305"/>
  <c r="D7306"/>
  <c r="D7307"/>
  <c r="D7308"/>
  <c r="D7309"/>
  <c r="D7310"/>
  <c r="D7311"/>
  <c r="D7312"/>
  <c r="D7313"/>
  <c r="D7314"/>
  <c r="D7315"/>
  <c r="D7316"/>
  <c r="D7317"/>
  <c r="D7318"/>
  <c r="D7319"/>
  <c r="D7320"/>
  <c r="D7321"/>
  <c r="D7322"/>
  <c r="D7323"/>
  <c r="D7324"/>
  <c r="D7325"/>
  <c r="D7326"/>
  <c r="D7327"/>
  <c r="D7328"/>
  <c r="D7329"/>
  <c r="D7330"/>
  <c r="D7331"/>
  <c r="D7332"/>
  <c r="D7333"/>
  <c r="D7334"/>
  <c r="D7335"/>
  <c r="D7336"/>
  <c r="D7337"/>
  <c r="D7338"/>
  <c r="D7339"/>
  <c r="D7340"/>
  <c r="D7341"/>
  <c r="D7342"/>
  <c r="D7343"/>
  <c r="D7344"/>
  <c r="D7345"/>
  <c r="D7346"/>
  <c r="D7347"/>
  <c r="D7348"/>
  <c r="D7349"/>
  <c r="D7350"/>
  <c r="D7351"/>
  <c r="D7352"/>
  <c r="D7353"/>
  <c r="D7354"/>
  <c r="D7355"/>
  <c r="D7356"/>
  <c r="D7357"/>
  <c r="D7358"/>
  <c r="D7359"/>
  <c r="D7360"/>
  <c r="D7361"/>
  <c r="D7362"/>
  <c r="D7363"/>
  <c r="D7364"/>
  <c r="D7365"/>
  <c r="D7366"/>
  <c r="D7367"/>
  <c r="D7368"/>
  <c r="D7369"/>
  <c r="D7370"/>
  <c r="D7371"/>
  <c r="D7372"/>
  <c r="D7373"/>
  <c r="D7374"/>
  <c r="D7375"/>
  <c r="D7376"/>
  <c r="D7377"/>
  <c r="D7378"/>
  <c r="D7379"/>
  <c r="D7380"/>
  <c r="D7381"/>
  <c r="D7382"/>
  <c r="D7383"/>
  <c r="D7384"/>
  <c r="D7385"/>
  <c r="D7386"/>
  <c r="D7387"/>
  <c r="D7388"/>
  <c r="D7389"/>
  <c r="D7390"/>
  <c r="D7391"/>
  <c r="D7392"/>
  <c r="D7393"/>
  <c r="D7394"/>
  <c r="D7395"/>
  <c r="D7396"/>
  <c r="D7397"/>
  <c r="D7398"/>
  <c r="D7399"/>
  <c r="D7400"/>
  <c r="D7401"/>
  <c r="D7402"/>
  <c r="D7403"/>
  <c r="D7404"/>
  <c r="D7405"/>
  <c r="D7406"/>
  <c r="D7407"/>
  <c r="D7408"/>
  <c r="D7409"/>
  <c r="D7410"/>
  <c r="D7411"/>
  <c r="D7412"/>
  <c r="D7413"/>
  <c r="D7414"/>
  <c r="D7415"/>
  <c r="D7416"/>
  <c r="D7417"/>
  <c r="D7418"/>
  <c r="D7419"/>
  <c r="D7420"/>
  <c r="D7421"/>
  <c r="D7422"/>
  <c r="D7423"/>
  <c r="D7424"/>
  <c r="D7425"/>
  <c r="D7426"/>
  <c r="D7427"/>
  <c r="D7428"/>
  <c r="D7429"/>
  <c r="D7430"/>
  <c r="D7431"/>
  <c r="D7432"/>
  <c r="D7433"/>
  <c r="D7434"/>
  <c r="D7435"/>
  <c r="D7436"/>
  <c r="D7437"/>
  <c r="D7438"/>
  <c r="D7439"/>
  <c r="D7440"/>
  <c r="D7441"/>
  <c r="D7442"/>
  <c r="D7443"/>
  <c r="D7444"/>
  <c r="D7445"/>
  <c r="D7446"/>
  <c r="D7447"/>
  <c r="D7448"/>
  <c r="D7449"/>
  <c r="D7450"/>
  <c r="D7451"/>
  <c r="D7452"/>
  <c r="D7453"/>
  <c r="D7454"/>
  <c r="D7455"/>
  <c r="D7456"/>
  <c r="D7457"/>
  <c r="D7458"/>
  <c r="D7459"/>
  <c r="D7460"/>
  <c r="D7461"/>
  <c r="D7462"/>
  <c r="D7463"/>
  <c r="D7464"/>
  <c r="D7465"/>
  <c r="D7466"/>
  <c r="D7467"/>
  <c r="D7468"/>
  <c r="D7469"/>
  <c r="D7470"/>
  <c r="D7471"/>
  <c r="D7472"/>
  <c r="D7473"/>
  <c r="D7474"/>
  <c r="D7475"/>
  <c r="D7476"/>
  <c r="D7477"/>
  <c r="D7478"/>
  <c r="D7479"/>
  <c r="D7480"/>
  <c r="D7481"/>
  <c r="D7482"/>
  <c r="D7483"/>
  <c r="D7484"/>
  <c r="D7485"/>
  <c r="D7486"/>
  <c r="D7487"/>
  <c r="D7488"/>
  <c r="D7489"/>
  <c r="D7490"/>
  <c r="D7491"/>
  <c r="D7492"/>
  <c r="D7493"/>
  <c r="D7494"/>
  <c r="D7495"/>
  <c r="D7496"/>
  <c r="D7497"/>
  <c r="D7498"/>
  <c r="D7499"/>
  <c r="D7500"/>
  <c r="D7501"/>
  <c r="D7502"/>
  <c r="D7503"/>
  <c r="D7504"/>
  <c r="D7505"/>
  <c r="D7506"/>
  <c r="D7507"/>
  <c r="D7508"/>
  <c r="D7509"/>
  <c r="D7510"/>
  <c r="D7511"/>
  <c r="D7512"/>
  <c r="D7513"/>
  <c r="D7514"/>
  <c r="D7515"/>
  <c r="D7516"/>
  <c r="D7517"/>
  <c r="D7518"/>
  <c r="D7519"/>
  <c r="D7520"/>
  <c r="D7521"/>
  <c r="D7522"/>
  <c r="D7523"/>
  <c r="D7524"/>
  <c r="D7525"/>
  <c r="D7526"/>
  <c r="D7527"/>
  <c r="D7528"/>
  <c r="D7529"/>
  <c r="D7530"/>
  <c r="D7531"/>
  <c r="D7532"/>
  <c r="D7533"/>
  <c r="D7534"/>
  <c r="D7535"/>
  <c r="D7536"/>
  <c r="D7537"/>
  <c r="D7538"/>
  <c r="D7539"/>
  <c r="D7540"/>
  <c r="D7541"/>
  <c r="D7542"/>
  <c r="D7543"/>
  <c r="D7544"/>
  <c r="D7545"/>
  <c r="D7546"/>
  <c r="D7547"/>
  <c r="D7548"/>
  <c r="D7549"/>
  <c r="D7550"/>
  <c r="D7551"/>
  <c r="D7552"/>
  <c r="D7553"/>
  <c r="D7554"/>
  <c r="D7555"/>
  <c r="D7556"/>
  <c r="D7557"/>
  <c r="D7558"/>
  <c r="D7559"/>
  <c r="D7560"/>
  <c r="D7561"/>
  <c r="D7562"/>
  <c r="D7563"/>
  <c r="D7564"/>
  <c r="D7565"/>
  <c r="D7566"/>
  <c r="D7567"/>
  <c r="D7568"/>
  <c r="D7569"/>
  <c r="D7570"/>
  <c r="D7571"/>
  <c r="D7572"/>
  <c r="D7573"/>
  <c r="D7574"/>
  <c r="D7575"/>
  <c r="D7576"/>
  <c r="D7577"/>
  <c r="D7578"/>
  <c r="D7579"/>
  <c r="D7580"/>
  <c r="D7581"/>
  <c r="D7582"/>
  <c r="D7583"/>
  <c r="D7584"/>
  <c r="D7585"/>
  <c r="D7586"/>
  <c r="D7587"/>
  <c r="D7588"/>
  <c r="D7589"/>
  <c r="D7590"/>
  <c r="D7591"/>
  <c r="D7592"/>
  <c r="D7593"/>
  <c r="D7594"/>
  <c r="D7595"/>
  <c r="D7596"/>
  <c r="D7597"/>
  <c r="D7598"/>
  <c r="D7599"/>
  <c r="D7600"/>
  <c r="D7601"/>
  <c r="D7602"/>
  <c r="D7603"/>
  <c r="D7604"/>
  <c r="D7605"/>
  <c r="D7606"/>
  <c r="D7607"/>
  <c r="D7608"/>
  <c r="D7609"/>
  <c r="D7610"/>
  <c r="D7611"/>
  <c r="D7612"/>
  <c r="D7613"/>
  <c r="D7614"/>
  <c r="D7615"/>
  <c r="D7616"/>
  <c r="D7617"/>
  <c r="D7618"/>
  <c r="D7619"/>
  <c r="D7620"/>
  <c r="D7621"/>
  <c r="D7622"/>
  <c r="D7623"/>
  <c r="D7624"/>
  <c r="D7625"/>
  <c r="D7626"/>
  <c r="D7627"/>
  <c r="D7628"/>
  <c r="D7629"/>
  <c r="D7630"/>
  <c r="D7631"/>
  <c r="D7632"/>
  <c r="D7633"/>
  <c r="D7634"/>
  <c r="D7635"/>
  <c r="D7636"/>
  <c r="D7637"/>
  <c r="D7638"/>
  <c r="D7639"/>
  <c r="D7640"/>
  <c r="D7641"/>
  <c r="D7642"/>
  <c r="D7643"/>
  <c r="D7644"/>
  <c r="D7645"/>
  <c r="D7646"/>
  <c r="D7647"/>
  <c r="D7648"/>
  <c r="D7649"/>
  <c r="D7650"/>
  <c r="D7651"/>
  <c r="D7652"/>
  <c r="D7653"/>
  <c r="D7654"/>
  <c r="D7655"/>
  <c r="D7656"/>
  <c r="D7657"/>
  <c r="D7658"/>
  <c r="D7659"/>
  <c r="D7660"/>
  <c r="D7661"/>
  <c r="D7662"/>
  <c r="D7663"/>
  <c r="D7664"/>
  <c r="D7665"/>
  <c r="D7666"/>
  <c r="D7667"/>
  <c r="D7668"/>
  <c r="D7669"/>
  <c r="D7670"/>
  <c r="D7671"/>
  <c r="D7672"/>
  <c r="D7673"/>
  <c r="D7674"/>
  <c r="D7675"/>
  <c r="D7676"/>
  <c r="D7677"/>
  <c r="D7678"/>
  <c r="D7679"/>
  <c r="D7680"/>
  <c r="D7681"/>
  <c r="D7682"/>
  <c r="D7683"/>
  <c r="D7684"/>
  <c r="D7685"/>
  <c r="D7686"/>
  <c r="D7687"/>
  <c r="D7688"/>
  <c r="D7689"/>
  <c r="D7690"/>
  <c r="D7691"/>
  <c r="D7692"/>
  <c r="D7693"/>
  <c r="D7694"/>
  <c r="D7695"/>
  <c r="D7696"/>
  <c r="D7697"/>
  <c r="D7698"/>
  <c r="D7699"/>
  <c r="D7700"/>
  <c r="D7701"/>
  <c r="D7702"/>
  <c r="D7703"/>
  <c r="D7704"/>
  <c r="D7705"/>
  <c r="D7706"/>
  <c r="D7707"/>
  <c r="D7708"/>
  <c r="D7709"/>
  <c r="D7710"/>
  <c r="D7711"/>
  <c r="D7712"/>
  <c r="D7713"/>
  <c r="D7714"/>
  <c r="D7715"/>
  <c r="D7716"/>
  <c r="D7717"/>
  <c r="D7718"/>
  <c r="D7719"/>
  <c r="D7720"/>
  <c r="D7721"/>
  <c r="D7722"/>
  <c r="D7723"/>
  <c r="D7724"/>
  <c r="D7725"/>
  <c r="D7726"/>
  <c r="D7727"/>
  <c r="D7728"/>
  <c r="D7729"/>
  <c r="D7730"/>
  <c r="D7731"/>
  <c r="D7732"/>
  <c r="D7733"/>
  <c r="D7734"/>
  <c r="D7735"/>
  <c r="D7736"/>
  <c r="D7737"/>
  <c r="D7738"/>
  <c r="D7739"/>
  <c r="D7740"/>
  <c r="D7741"/>
  <c r="D7742"/>
  <c r="D7743"/>
  <c r="D7744"/>
  <c r="D7745"/>
  <c r="D7746"/>
  <c r="D7747"/>
  <c r="D7748"/>
  <c r="D7749"/>
  <c r="D7750"/>
  <c r="D7751"/>
  <c r="D7752"/>
  <c r="D7753"/>
  <c r="D7754"/>
  <c r="D7755"/>
  <c r="D7756"/>
  <c r="D7757"/>
  <c r="D7758"/>
  <c r="D7759"/>
  <c r="D7760"/>
  <c r="D7761"/>
  <c r="D7762"/>
  <c r="D7763"/>
  <c r="D7764"/>
  <c r="D7765"/>
  <c r="D7766"/>
  <c r="D7767"/>
  <c r="D7768"/>
  <c r="D7769"/>
  <c r="D7770"/>
  <c r="D7771"/>
  <c r="D7772"/>
  <c r="D7773"/>
  <c r="D7774"/>
  <c r="D7775"/>
  <c r="D7776"/>
  <c r="D7777"/>
  <c r="D7778"/>
  <c r="D7779"/>
  <c r="D7780"/>
  <c r="D7781"/>
  <c r="D7782"/>
  <c r="D7783"/>
  <c r="D7784"/>
  <c r="D7785"/>
  <c r="D7786"/>
  <c r="D7787"/>
  <c r="D7788"/>
  <c r="D7789"/>
  <c r="D7790"/>
  <c r="D7791"/>
  <c r="D7792"/>
  <c r="D7793"/>
  <c r="D7794"/>
  <c r="D7795"/>
  <c r="D7796"/>
  <c r="D7797"/>
  <c r="D7798"/>
  <c r="D7799"/>
  <c r="D7800"/>
  <c r="D7801"/>
  <c r="D7802"/>
  <c r="D7803"/>
  <c r="D7804"/>
  <c r="D7805"/>
  <c r="D7806"/>
  <c r="D7807"/>
  <c r="D7808"/>
  <c r="D7809"/>
  <c r="D7810"/>
  <c r="D7811"/>
  <c r="D7812"/>
  <c r="D7813"/>
  <c r="D7814"/>
  <c r="D7815"/>
  <c r="D7816"/>
  <c r="D7817"/>
  <c r="D7818"/>
  <c r="D7819"/>
  <c r="D7820"/>
  <c r="D7821"/>
  <c r="D7822"/>
  <c r="D7823"/>
  <c r="D7824"/>
  <c r="D7825"/>
  <c r="D7826"/>
  <c r="D7827"/>
  <c r="D7828"/>
  <c r="D7829"/>
  <c r="D7830"/>
  <c r="D7831"/>
  <c r="D7832"/>
  <c r="D7833"/>
  <c r="D7834"/>
  <c r="D7835"/>
  <c r="D7836"/>
  <c r="D7837"/>
  <c r="D7838"/>
  <c r="D7839"/>
  <c r="D7840"/>
  <c r="D7841"/>
  <c r="D7842"/>
  <c r="D7843"/>
  <c r="D7844"/>
  <c r="D7845"/>
  <c r="D7846"/>
  <c r="D7847"/>
  <c r="D7848"/>
  <c r="D7849"/>
  <c r="D7850"/>
  <c r="D7851"/>
  <c r="D7852"/>
  <c r="D7853"/>
  <c r="D7854"/>
  <c r="D7855"/>
  <c r="D7856"/>
  <c r="D7857"/>
  <c r="D7858"/>
  <c r="D7859"/>
  <c r="D7860"/>
  <c r="D7861"/>
  <c r="D7862"/>
  <c r="D7863"/>
  <c r="D7864"/>
  <c r="D7865"/>
  <c r="D7866"/>
  <c r="D7867"/>
  <c r="D7868"/>
  <c r="D7869"/>
  <c r="D7870"/>
  <c r="D7871"/>
  <c r="D7872"/>
  <c r="D7873"/>
  <c r="D7874"/>
  <c r="D7875"/>
  <c r="D7876"/>
  <c r="D7877"/>
  <c r="D7878"/>
  <c r="D7879"/>
  <c r="D7880"/>
  <c r="D7881"/>
  <c r="D7882"/>
  <c r="D7883"/>
  <c r="D7884"/>
  <c r="D7885"/>
  <c r="D7886"/>
  <c r="D7887"/>
  <c r="D7888"/>
  <c r="D7889"/>
  <c r="D7890"/>
  <c r="D7891"/>
  <c r="D7892"/>
  <c r="D7893"/>
  <c r="D7894"/>
  <c r="D7895"/>
  <c r="D7896"/>
  <c r="D7897"/>
  <c r="D7898"/>
  <c r="D7899"/>
  <c r="D7900"/>
  <c r="D7901"/>
  <c r="D7902"/>
  <c r="D7903"/>
  <c r="D7904"/>
  <c r="D7905"/>
  <c r="D7906"/>
  <c r="D7907"/>
  <c r="D7908"/>
  <c r="D7909"/>
  <c r="D7910"/>
  <c r="D7911"/>
  <c r="D7912"/>
  <c r="D7913"/>
  <c r="D7914"/>
  <c r="D7915"/>
  <c r="D7916"/>
  <c r="D7917"/>
  <c r="D7918"/>
  <c r="D7919"/>
  <c r="D7920"/>
  <c r="D7921"/>
  <c r="D7922"/>
  <c r="D7923"/>
  <c r="D7924"/>
  <c r="D7925"/>
  <c r="D7926"/>
  <c r="D7927"/>
  <c r="D7928"/>
  <c r="D7929"/>
  <c r="D7930"/>
  <c r="D7931"/>
  <c r="D7932"/>
  <c r="D7933"/>
  <c r="D7934"/>
  <c r="D7935"/>
  <c r="D7936"/>
  <c r="D7937"/>
  <c r="D7938"/>
  <c r="D7939"/>
  <c r="D7940"/>
  <c r="D7941"/>
  <c r="D7942"/>
  <c r="D7943"/>
  <c r="D7944"/>
  <c r="D7945"/>
  <c r="D7946"/>
  <c r="D7947"/>
  <c r="D7948"/>
  <c r="D7949"/>
  <c r="D7950"/>
  <c r="D7951"/>
  <c r="D7952"/>
  <c r="D7953"/>
  <c r="D7954"/>
  <c r="D7955"/>
  <c r="D7956"/>
  <c r="D7957"/>
  <c r="D7958"/>
  <c r="D7959"/>
  <c r="D7960"/>
  <c r="D7961"/>
  <c r="D7962"/>
  <c r="D7963"/>
  <c r="D7964"/>
  <c r="D7965"/>
  <c r="D7966"/>
  <c r="D7967"/>
  <c r="D7968"/>
  <c r="D7969"/>
  <c r="D7970"/>
  <c r="D7971"/>
  <c r="D7972"/>
  <c r="D7973"/>
  <c r="D7974"/>
  <c r="D7975"/>
  <c r="D7976"/>
  <c r="D7977"/>
  <c r="D7978"/>
  <c r="D7979"/>
  <c r="D7980"/>
  <c r="D7981"/>
  <c r="D7982"/>
  <c r="D7983"/>
  <c r="D7984"/>
  <c r="D7985"/>
  <c r="D7986"/>
  <c r="D7987"/>
  <c r="D7988"/>
  <c r="D7989"/>
  <c r="D7990"/>
  <c r="D7991"/>
  <c r="D7992"/>
  <c r="D7993"/>
  <c r="D7994"/>
  <c r="D7995"/>
  <c r="D7996"/>
  <c r="D7997"/>
  <c r="D7998"/>
  <c r="D7999"/>
  <c r="D8000"/>
  <c r="D8001"/>
  <c r="D8002"/>
  <c r="D8003"/>
  <c r="D8004"/>
  <c r="D8005"/>
  <c r="D8006"/>
  <c r="D8007"/>
  <c r="D8008"/>
  <c r="D8009"/>
  <c r="D8010"/>
  <c r="D8011"/>
  <c r="D8012"/>
  <c r="D8013"/>
  <c r="D8014"/>
  <c r="D8015"/>
  <c r="D8016"/>
  <c r="D8017"/>
  <c r="D8018"/>
  <c r="D8019"/>
  <c r="D8020"/>
  <c r="D8021"/>
  <c r="D8022"/>
  <c r="D8023"/>
  <c r="D8024"/>
  <c r="D8025"/>
  <c r="D8026"/>
  <c r="D8027"/>
  <c r="D8028"/>
  <c r="D8029"/>
  <c r="D8030"/>
  <c r="D8031"/>
  <c r="D8032"/>
  <c r="D8033"/>
  <c r="D8034"/>
  <c r="D8035"/>
  <c r="D8036"/>
  <c r="D8037"/>
  <c r="D8038"/>
  <c r="D8039"/>
  <c r="D8040"/>
  <c r="D8041"/>
  <c r="D8042"/>
  <c r="D8043"/>
  <c r="D8044"/>
  <c r="D8045"/>
  <c r="D8046"/>
  <c r="D8047"/>
  <c r="D8048"/>
  <c r="D8049"/>
  <c r="D8050"/>
  <c r="D8051"/>
  <c r="D8052"/>
  <c r="D8053"/>
  <c r="D8054"/>
  <c r="D8055"/>
  <c r="D8056"/>
  <c r="D8057"/>
  <c r="D8058"/>
  <c r="D8059"/>
  <c r="D8060"/>
  <c r="D8061"/>
  <c r="D8062"/>
  <c r="D8063"/>
  <c r="D8064"/>
  <c r="D8065"/>
  <c r="D8066"/>
  <c r="D8067"/>
  <c r="D8068"/>
  <c r="D8069"/>
  <c r="D8070"/>
  <c r="D8071"/>
  <c r="D8072"/>
  <c r="D8073"/>
  <c r="D8074"/>
  <c r="D8075"/>
  <c r="D8076"/>
  <c r="D8077"/>
  <c r="D8078"/>
  <c r="D8079"/>
  <c r="D8080"/>
  <c r="D8081"/>
  <c r="D8082"/>
  <c r="D8083"/>
  <c r="D8084"/>
  <c r="D8085"/>
  <c r="D8086"/>
  <c r="D8087"/>
  <c r="D8088"/>
  <c r="D8089"/>
  <c r="D8090"/>
  <c r="D8091"/>
  <c r="D8092"/>
  <c r="D8093"/>
  <c r="D8094"/>
  <c r="D8095"/>
  <c r="D8096"/>
  <c r="D8097"/>
  <c r="D8098"/>
  <c r="D8099"/>
  <c r="D8100"/>
  <c r="D8101"/>
  <c r="D8102"/>
  <c r="D8103"/>
  <c r="D8104"/>
  <c r="D8105"/>
  <c r="D8106"/>
  <c r="D8107"/>
  <c r="D8108"/>
  <c r="D8109"/>
  <c r="D8110"/>
  <c r="D8111"/>
  <c r="D8112"/>
  <c r="D8113"/>
  <c r="D8114"/>
  <c r="D8115"/>
  <c r="D8116"/>
  <c r="D8117"/>
  <c r="D8118"/>
  <c r="D8119"/>
  <c r="D8120"/>
  <c r="D8121"/>
  <c r="D8122"/>
  <c r="D8123"/>
  <c r="D8124"/>
  <c r="D8125"/>
  <c r="D8126"/>
  <c r="D8127"/>
  <c r="D8128"/>
  <c r="D8129"/>
  <c r="D8130"/>
  <c r="D8131"/>
  <c r="D8132"/>
  <c r="D8133"/>
  <c r="D8134"/>
  <c r="D8135"/>
  <c r="D8136"/>
  <c r="D8137"/>
  <c r="D8138"/>
  <c r="D8139"/>
  <c r="D8140"/>
  <c r="D8141"/>
  <c r="D8142"/>
  <c r="D8143"/>
  <c r="D8144"/>
  <c r="D8145"/>
  <c r="D8146"/>
  <c r="D8147"/>
  <c r="D8148"/>
  <c r="D8149"/>
  <c r="D8150"/>
  <c r="D8151"/>
  <c r="D8152"/>
  <c r="D8153"/>
  <c r="D8154"/>
  <c r="D8155"/>
  <c r="D8156"/>
  <c r="D8157"/>
  <c r="D8158"/>
  <c r="D8159"/>
  <c r="D8160"/>
  <c r="D8161"/>
  <c r="D8162"/>
  <c r="D8163"/>
  <c r="D8164"/>
  <c r="D8165"/>
  <c r="D8166"/>
  <c r="D8167"/>
  <c r="D8168"/>
  <c r="D8169"/>
  <c r="D8170"/>
  <c r="D8171"/>
  <c r="D8172"/>
  <c r="D8173"/>
  <c r="D8174"/>
  <c r="D8175"/>
  <c r="D8176"/>
  <c r="D8177"/>
  <c r="D8178"/>
  <c r="D8179"/>
  <c r="D8180"/>
  <c r="D8181"/>
  <c r="D8182"/>
  <c r="D8183"/>
  <c r="D8184"/>
  <c r="D8185"/>
  <c r="D8186"/>
  <c r="D8187"/>
  <c r="D8188"/>
  <c r="D8189"/>
  <c r="D8190"/>
  <c r="D8191"/>
  <c r="D8192"/>
  <c r="D8193"/>
  <c r="D8194"/>
  <c r="D8195"/>
  <c r="D8196"/>
  <c r="D8197"/>
  <c r="D8198"/>
  <c r="D8199"/>
  <c r="D8200"/>
  <c r="D8201"/>
  <c r="D8202"/>
  <c r="D8203"/>
  <c r="D8204"/>
  <c r="D8205"/>
  <c r="D8206"/>
  <c r="D8207"/>
  <c r="D8208"/>
  <c r="D8209"/>
  <c r="D8210"/>
  <c r="D8211"/>
  <c r="D8212"/>
  <c r="D8213"/>
  <c r="D8214"/>
  <c r="D8215"/>
  <c r="D8216"/>
  <c r="D8217"/>
  <c r="D8218"/>
  <c r="D8219"/>
  <c r="D8220"/>
  <c r="D8221"/>
  <c r="D8222"/>
  <c r="D8223"/>
  <c r="D8224"/>
  <c r="D8225"/>
  <c r="D8226"/>
  <c r="D8227"/>
  <c r="D8228"/>
  <c r="D8229"/>
  <c r="D8230"/>
  <c r="D8231"/>
  <c r="D8232"/>
  <c r="D8233"/>
  <c r="D8234"/>
  <c r="D8235"/>
  <c r="D8236"/>
  <c r="D8237"/>
  <c r="D8238"/>
  <c r="D8239"/>
  <c r="D8240"/>
  <c r="D8241"/>
  <c r="D8242"/>
  <c r="D8243"/>
  <c r="D8244"/>
  <c r="D8245"/>
  <c r="D8246"/>
  <c r="D8247"/>
  <c r="D8248"/>
  <c r="D8249"/>
  <c r="D8250"/>
  <c r="D8251"/>
  <c r="D8252"/>
  <c r="D8253"/>
  <c r="D8254"/>
  <c r="D8255"/>
  <c r="D8256"/>
  <c r="D8257"/>
  <c r="D8258"/>
  <c r="D8259"/>
  <c r="D8260"/>
  <c r="D8261"/>
  <c r="D8262"/>
  <c r="D8263"/>
  <c r="D8264"/>
  <c r="D8265"/>
  <c r="D8266"/>
  <c r="D8267"/>
  <c r="D8268"/>
  <c r="D8269"/>
  <c r="D8270"/>
  <c r="D8271"/>
  <c r="D8272"/>
  <c r="D8273"/>
  <c r="D8274"/>
  <c r="D8275"/>
  <c r="D8276"/>
  <c r="D8277"/>
  <c r="D8278"/>
  <c r="D8279"/>
  <c r="D8280"/>
  <c r="D8281"/>
  <c r="D8282"/>
  <c r="D8283"/>
  <c r="D8284"/>
  <c r="D8285"/>
  <c r="D8286"/>
  <c r="D8287"/>
  <c r="D8288"/>
  <c r="D8289"/>
  <c r="D8290"/>
  <c r="D8291"/>
  <c r="D8292"/>
  <c r="D8293"/>
  <c r="D8294"/>
  <c r="D8295"/>
  <c r="D8296"/>
  <c r="D8297"/>
  <c r="D8298"/>
  <c r="D8299"/>
  <c r="D8300"/>
  <c r="D8301"/>
  <c r="D8302"/>
  <c r="D8303"/>
  <c r="D8304"/>
  <c r="D8305"/>
  <c r="D8306"/>
  <c r="D8307"/>
  <c r="D8308"/>
  <c r="D8309"/>
  <c r="D8310"/>
  <c r="D8311"/>
  <c r="D8312"/>
  <c r="D8313"/>
  <c r="D8314"/>
  <c r="D8315"/>
  <c r="D8316"/>
  <c r="D8317"/>
  <c r="D8318"/>
  <c r="D8319"/>
  <c r="D8320"/>
  <c r="D8321"/>
  <c r="D8322"/>
  <c r="D8323"/>
  <c r="D8324"/>
  <c r="D8325"/>
  <c r="D8326"/>
  <c r="D8327"/>
  <c r="D8328"/>
  <c r="D8329"/>
  <c r="D8330"/>
  <c r="D8331"/>
  <c r="D8332"/>
  <c r="D8333"/>
  <c r="D8334"/>
  <c r="D8335"/>
  <c r="D8336"/>
  <c r="D8337"/>
  <c r="D8338"/>
  <c r="D8339"/>
  <c r="D8340"/>
  <c r="D8341"/>
  <c r="D8342"/>
  <c r="D8343"/>
  <c r="D8344"/>
  <c r="D8345"/>
  <c r="D8346"/>
  <c r="D8347"/>
  <c r="D8348"/>
  <c r="D8349"/>
  <c r="D8350"/>
  <c r="D8351"/>
  <c r="D8352"/>
  <c r="D8353"/>
  <c r="D8354"/>
  <c r="D8355"/>
  <c r="D8356"/>
  <c r="D8357"/>
  <c r="D8358"/>
  <c r="D8359"/>
  <c r="D8360"/>
  <c r="D8361"/>
  <c r="D8362"/>
  <c r="D8363"/>
  <c r="D8364"/>
  <c r="D8365"/>
  <c r="D8366"/>
  <c r="D8367"/>
  <c r="D8368"/>
  <c r="D8369"/>
  <c r="D8370"/>
  <c r="D8371"/>
  <c r="D8372"/>
  <c r="D8373"/>
  <c r="D8374"/>
  <c r="D8375"/>
  <c r="D8376"/>
  <c r="D8377"/>
  <c r="D8378"/>
  <c r="D8379"/>
  <c r="D8380"/>
  <c r="D8381"/>
  <c r="D8382"/>
  <c r="D8383"/>
  <c r="D8384"/>
  <c r="D8385"/>
  <c r="D8386"/>
  <c r="D8387"/>
  <c r="D8388"/>
  <c r="D8389"/>
  <c r="D8390"/>
  <c r="D8391"/>
  <c r="D8392"/>
  <c r="D8393"/>
  <c r="D8394"/>
  <c r="D8395"/>
  <c r="D8396"/>
  <c r="D8397"/>
  <c r="D8398"/>
  <c r="D8399"/>
  <c r="D8400"/>
  <c r="D8401"/>
  <c r="D8402"/>
  <c r="D8403"/>
  <c r="D8404"/>
  <c r="D8405"/>
  <c r="D8406"/>
  <c r="D8407"/>
  <c r="D8408"/>
  <c r="D8409"/>
  <c r="D8410"/>
  <c r="D8411"/>
  <c r="D8412"/>
  <c r="D8413"/>
  <c r="D8414"/>
  <c r="D8415"/>
  <c r="D8416"/>
  <c r="D8417"/>
  <c r="D8418"/>
  <c r="D8419"/>
  <c r="D8420"/>
  <c r="D8421"/>
  <c r="D8422"/>
  <c r="D8423"/>
  <c r="D8424"/>
  <c r="D8425"/>
  <c r="D8426"/>
  <c r="D8427"/>
  <c r="D8428"/>
  <c r="D8429"/>
  <c r="D8430"/>
  <c r="D8431"/>
  <c r="D8432"/>
  <c r="D8433"/>
  <c r="D8434"/>
  <c r="D8435"/>
  <c r="D8436"/>
  <c r="D8437"/>
  <c r="D8438"/>
  <c r="D8439"/>
  <c r="D8440"/>
  <c r="D8441"/>
  <c r="D8442"/>
  <c r="D8443"/>
  <c r="D8444"/>
  <c r="D8445"/>
  <c r="D8446"/>
  <c r="D8447"/>
  <c r="D8448"/>
  <c r="D8449"/>
  <c r="D8450"/>
  <c r="D8451"/>
  <c r="D8452"/>
  <c r="D8453"/>
  <c r="D8454"/>
  <c r="D8455"/>
  <c r="D8456"/>
  <c r="D8457"/>
  <c r="D8458"/>
  <c r="D8459"/>
  <c r="D8460"/>
  <c r="D8461"/>
  <c r="D8462"/>
  <c r="D8463"/>
  <c r="D8464"/>
  <c r="D8465"/>
  <c r="D8466"/>
  <c r="D8467"/>
  <c r="D8468"/>
  <c r="D8469"/>
  <c r="D8470"/>
  <c r="D8471"/>
  <c r="D8472"/>
  <c r="D8473"/>
  <c r="D8474"/>
  <c r="D8475"/>
  <c r="D8476"/>
  <c r="D8477"/>
  <c r="D8478"/>
  <c r="D8479"/>
  <c r="D8480"/>
  <c r="D8481"/>
  <c r="D8482"/>
  <c r="D8483"/>
  <c r="D8484"/>
  <c r="D8485"/>
  <c r="D8486"/>
  <c r="D8487"/>
  <c r="D8488"/>
  <c r="D8489"/>
  <c r="D8490"/>
  <c r="D8491"/>
  <c r="D8492"/>
  <c r="D8493"/>
  <c r="D8494"/>
  <c r="D8495"/>
  <c r="D8496"/>
  <c r="D8497"/>
  <c r="D8498"/>
  <c r="D8499"/>
  <c r="D8500"/>
  <c r="D8501"/>
  <c r="D8502"/>
  <c r="D8503"/>
  <c r="D8504"/>
  <c r="D8505"/>
  <c r="D8506"/>
  <c r="D8507"/>
  <c r="D8508"/>
  <c r="D8509"/>
  <c r="D8510"/>
  <c r="D8511"/>
  <c r="D8512"/>
  <c r="D8513"/>
  <c r="D8514"/>
  <c r="D8515"/>
  <c r="D8516"/>
  <c r="D8517"/>
  <c r="D8518"/>
  <c r="D8519"/>
  <c r="D8520"/>
  <c r="D8521"/>
  <c r="D8522"/>
  <c r="D8523"/>
  <c r="D8524"/>
  <c r="D8525"/>
  <c r="D8526"/>
  <c r="D8527"/>
  <c r="D8528"/>
  <c r="D8529"/>
  <c r="D8530"/>
  <c r="D8531"/>
  <c r="D8532"/>
  <c r="D8533"/>
  <c r="D8534"/>
  <c r="D8535"/>
  <c r="D8536"/>
  <c r="D8537"/>
  <c r="D8538"/>
  <c r="D8539"/>
  <c r="D8540"/>
  <c r="D8541"/>
  <c r="D8542"/>
  <c r="D8543"/>
  <c r="D8544"/>
  <c r="D8545"/>
  <c r="D8546"/>
  <c r="D8547"/>
  <c r="D8548"/>
  <c r="D8549"/>
  <c r="D8550"/>
  <c r="D8551"/>
  <c r="D8552"/>
  <c r="D8553"/>
  <c r="D8554"/>
  <c r="D8555"/>
  <c r="D8556"/>
  <c r="D8557"/>
  <c r="D8558"/>
  <c r="D8559"/>
  <c r="D8560"/>
  <c r="D8561"/>
  <c r="D8562"/>
  <c r="D8563"/>
  <c r="D8564"/>
  <c r="D8565"/>
  <c r="D8566"/>
  <c r="D8567"/>
  <c r="D8568"/>
  <c r="D8569"/>
  <c r="D8570"/>
  <c r="D8571"/>
  <c r="D8572"/>
  <c r="D8573"/>
  <c r="D8574"/>
  <c r="D8575"/>
  <c r="D8576"/>
  <c r="D8577"/>
  <c r="D8578"/>
  <c r="D8579"/>
  <c r="D8580"/>
  <c r="D8581"/>
  <c r="D8582"/>
  <c r="D8583"/>
  <c r="D8584"/>
  <c r="D8585"/>
  <c r="D8586"/>
  <c r="D8587"/>
  <c r="D8588"/>
  <c r="D8589"/>
  <c r="D8590"/>
  <c r="D8591"/>
  <c r="D8592"/>
  <c r="D8593"/>
  <c r="D8594"/>
  <c r="D8595"/>
  <c r="D8596"/>
  <c r="D8597"/>
  <c r="D8598"/>
  <c r="D8599"/>
  <c r="D8600"/>
  <c r="D8601"/>
  <c r="D8602"/>
  <c r="D8603"/>
  <c r="D8604"/>
  <c r="D8605"/>
  <c r="D8606"/>
  <c r="D8607"/>
  <c r="D8608"/>
  <c r="D8609"/>
  <c r="D8610"/>
  <c r="D8611"/>
  <c r="D8612"/>
  <c r="D8613"/>
  <c r="D8614"/>
  <c r="D8615"/>
  <c r="D8616"/>
  <c r="D8617"/>
  <c r="D8618"/>
  <c r="D8619"/>
  <c r="D8620"/>
  <c r="D8621"/>
  <c r="D8622"/>
  <c r="D8623"/>
  <c r="D8624"/>
  <c r="D8625"/>
  <c r="D8626"/>
  <c r="D8627"/>
  <c r="D8628"/>
  <c r="D8629"/>
  <c r="D8630"/>
  <c r="D8631"/>
  <c r="D8632"/>
  <c r="D8633"/>
  <c r="D8634"/>
  <c r="D8635"/>
  <c r="D8636"/>
  <c r="D8637"/>
  <c r="D8638"/>
  <c r="D8639"/>
  <c r="D8640"/>
  <c r="D8641"/>
  <c r="D8642"/>
  <c r="D8643"/>
  <c r="D8644"/>
  <c r="D8645"/>
  <c r="D8646"/>
  <c r="D8647"/>
  <c r="D8648"/>
  <c r="D8649"/>
  <c r="D8650"/>
  <c r="D8651"/>
  <c r="D8652"/>
  <c r="D8653"/>
  <c r="D8654"/>
  <c r="D8655"/>
  <c r="D8656"/>
  <c r="D8657"/>
  <c r="D8658"/>
  <c r="D8659"/>
  <c r="D8660"/>
  <c r="D8661"/>
  <c r="D8662"/>
  <c r="D8663"/>
  <c r="D8664"/>
  <c r="D8665"/>
  <c r="D8666"/>
  <c r="D8667"/>
  <c r="D8668"/>
  <c r="D8669"/>
  <c r="D8670"/>
  <c r="D8671"/>
  <c r="D8672"/>
  <c r="D8673"/>
  <c r="D8674"/>
  <c r="D8675"/>
  <c r="D8676"/>
  <c r="D8677"/>
  <c r="D8678"/>
  <c r="D8679"/>
  <c r="D8680"/>
  <c r="D8681"/>
  <c r="D8682"/>
  <c r="D8683"/>
  <c r="D8684"/>
  <c r="D8685"/>
  <c r="D8686"/>
  <c r="D8687"/>
  <c r="D8688"/>
  <c r="D8689"/>
  <c r="D8690"/>
  <c r="D8691"/>
  <c r="D8692"/>
  <c r="D8693"/>
  <c r="D8694"/>
  <c r="D8695"/>
  <c r="D8696"/>
  <c r="D8697"/>
  <c r="D8698"/>
  <c r="D8699"/>
  <c r="D8700"/>
  <c r="D8701"/>
  <c r="D8702"/>
  <c r="D8703"/>
  <c r="D8704"/>
  <c r="D8705"/>
  <c r="D8706"/>
  <c r="D8707"/>
  <c r="D8708"/>
  <c r="D8709"/>
  <c r="D8710"/>
  <c r="D8711"/>
  <c r="D8712"/>
  <c r="D8713"/>
  <c r="D8714"/>
  <c r="D8715"/>
  <c r="D8716"/>
  <c r="D8717"/>
  <c r="D8718"/>
  <c r="D8719"/>
  <c r="D8720"/>
  <c r="D8721"/>
  <c r="D8722"/>
  <c r="D8723"/>
  <c r="D8724"/>
  <c r="D8725"/>
  <c r="D8726"/>
  <c r="D8727"/>
  <c r="D8728"/>
  <c r="D8729"/>
  <c r="D8730"/>
  <c r="D8731"/>
  <c r="D8732"/>
  <c r="D8733"/>
  <c r="D8734"/>
  <c r="D8735"/>
  <c r="D8736"/>
  <c r="D8737"/>
  <c r="D8738"/>
  <c r="D8739"/>
  <c r="D8740"/>
  <c r="D8741"/>
  <c r="D8742"/>
  <c r="D8743"/>
  <c r="D8744"/>
  <c r="D8745"/>
  <c r="D8746"/>
  <c r="D8747"/>
  <c r="D8748"/>
  <c r="D8749"/>
  <c r="D8750"/>
  <c r="D8751"/>
  <c r="D8752"/>
  <c r="D8753"/>
  <c r="D8754"/>
  <c r="D8755"/>
  <c r="D8756"/>
  <c r="D8757"/>
  <c r="D8758"/>
  <c r="D8759"/>
  <c r="D8760"/>
  <c r="D8761"/>
  <c r="D8762"/>
  <c r="D8763"/>
  <c r="D8764"/>
  <c r="D8765"/>
  <c r="D8766"/>
  <c r="D8767"/>
  <c r="D8768"/>
  <c r="D8769"/>
  <c r="D8770"/>
  <c r="D8771"/>
  <c r="D8772"/>
  <c r="D8773"/>
  <c r="D8774"/>
  <c r="D8775"/>
  <c r="D8776"/>
  <c r="D8777"/>
  <c r="D8778"/>
  <c r="D8779"/>
  <c r="D8780"/>
  <c r="D8781"/>
  <c r="D8782"/>
  <c r="D8783"/>
  <c r="D8784"/>
  <c r="D8785"/>
  <c r="D8786"/>
  <c r="D8787"/>
  <c r="D8788"/>
  <c r="D8789"/>
  <c r="D8790"/>
  <c r="D8791"/>
  <c r="D8792"/>
  <c r="D8793"/>
  <c r="D8794"/>
  <c r="D8795"/>
  <c r="D8796"/>
  <c r="D8797"/>
  <c r="D8798"/>
  <c r="D8799"/>
  <c r="D8800"/>
  <c r="D8801"/>
  <c r="D8802"/>
  <c r="D8803"/>
  <c r="D8804"/>
  <c r="D8805"/>
  <c r="D8806"/>
  <c r="D8807"/>
  <c r="D8808"/>
  <c r="D8809"/>
  <c r="D8810"/>
  <c r="D8811"/>
  <c r="D8812"/>
  <c r="D8813"/>
  <c r="D8814"/>
  <c r="D8815"/>
  <c r="D8816"/>
  <c r="D8817"/>
  <c r="D8818"/>
  <c r="D8819"/>
  <c r="D8820"/>
  <c r="D8821"/>
  <c r="D8822"/>
  <c r="D8823"/>
  <c r="D8824"/>
  <c r="D8825"/>
  <c r="D8826"/>
  <c r="D8827"/>
  <c r="D8828"/>
  <c r="D8829"/>
  <c r="D8830"/>
  <c r="D8831"/>
  <c r="D8832"/>
  <c r="D8833"/>
  <c r="D8834"/>
  <c r="D8835"/>
  <c r="D8836"/>
  <c r="D8837"/>
  <c r="D8838"/>
  <c r="D8839"/>
  <c r="D8840"/>
  <c r="D8841"/>
  <c r="D8842"/>
  <c r="D8843"/>
  <c r="D8844"/>
  <c r="D8845"/>
  <c r="D8846"/>
  <c r="D8847"/>
  <c r="D8848"/>
  <c r="D8849"/>
  <c r="D8850"/>
  <c r="D8851"/>
  <c r="D8852"/>
  <c r="D8853"/>
  <c r="D8854"/>
  <c r="D8855"/>
  <c r="D8856"/>
  <c r="D8857"/>
  <c r="D8858"/>
  <c r="D8859"/>
  <c r="D8860"/>
  <c r="D8861"/>
  <c r="D8862"/>
  <c r="D8863"/>
  <c r="D8864"/>
  <c r="D8865"/>
  <c r="D8866"/>
  <c r="D8867"/>
  <c r="D8868"/>
  <c r="D8869"/>
  <c r="D8870"/>
  <c r="D8871"/>
  <c r="D8872"/>
  <c r="D8873"/>
  <c r="D8874"/>
  <c r="D8875"/>
  <c r="D8876"/>
  <c r="D8877"/>
  <c r="D8878"/>
  <c r="D8879"/>
  <c r="D8880"/>
  <c r="D8881"/>
  <c r="D8882"/>
  <c r="D8883"/>
  <c r="D8884"/>
  <c r="D8885"/>
  <c r="D8886"/>
  <c r="D8887"/>
  <c r="D8888"/>
  <c r="D8889"/>
  <c r="D8890"/>
  <c r="D8891"/>
  <c r="D8892"/>
  <c r="D8893"/>
  <c r="D8894"/>
  <c r="D8895"/>
  <c r="D8896"/>
  <c r="D8897"/>
  <c r="D8898"/>
  <c r="D8899"/>
  <c r="D8900"/>
  <c r="D8901"/>
  <c r="D8902"/>
  <c r="D8903"/>
  <c r="D8904"/>
  <c r="D8905"/>
  <c r="D8906"/>
  <c r="D8907"/>
  <c r="D8908"/>
  <c r="D8909"/>
  <c r="D8910"/>
  <c r="D8911"/>
  <c r="D8912"/>
  <c r="D8913"/>
  <c r="D8914"/>
  <c r="D8915"/>
  <c r="D8916"/>
  <c r="D8917"/>
  <c r="D8918"/>
  <c r="D8919"/>
  <c r="D8920"/>
  <c r="D8921"/>
  <c r="D8922"/>
  <c r="D8923"/>
  <c r="D8924"/>
  <c r="D8925"/>
  <c r="D8926"/>
  <c r="D8927"/>
  <c r="D8928"/>
  <c r="D8929"/>
  <c r="D8930"/>
  <c r="D8931"/>
  <c r="D8932"/>
  <c r="D8933"/>
  <c r="D8934"/>
  <c r="D8935"/>
  <c r="D8936"/>
  <c r="D8937"/>
  <c r="D8938"/>
  <c r="D8939"/>
  <c r="D8940"/>
  <c r="D8941"/>
  <c r="D8942"/>
  <c r="D8943"/>
  <c r="D8944"/>
  <c r="D8945"/>
  <c r="D8946"/>
  <c r="D8947"/>
  <c r="D8948"/>
  <c r="D8949"/>
  <c r="D8950"/>
  <c r="D8951"/>
  <c r="D8952"/>
  <c r="D8953"/>
  <c r="D8954"/>
  <c r="D8955"/>
  <c r="D8956"/>
  <c r="D8957"/>
  <c r="D8958"/>
  <c r="D8959"/>
  <c r="D8960"/>
  <c r="D8961"/>
  <c r="D8962"/>
  <c r="D8963"/>
  <c r="D8964"/>
  <c r="D8965"/>
  <c r="D8966"/>
  <c r="D8967"/>
  <c r="D8968"/>
  <c r="D8969"/>
  <c r="D8970"/>
  <c r="D8971"/>
  <c r="D8972"/>
  <c r="D8973"/>
  <c r="D8974"/>
  <c r="D8975"/>
  <c r="D8976"/>
  <c r="D8977"/>
  <c r="D8978"/>
  <c r="D8979"/>
  <c r="D8980"/>
  <c r="D8981"/>
  <c r="D8982"/>
  <c r="D8983"/>
  <c r="D8984"/>
  <c r="D8985"/>
  <c r="D8986"/>
  <c r="D8987"/>
  <c r="D8988"/>
  <c r="D8989"/>
  <c r="D8990"/>
  <c r="D8991"/>
  <c r="D8992"/>
  <c r="D8993"/>
  <c r="D8994"/>
  <c r="D8995"/>
  <c r="D8996"/>
  <c r="D8997"/>
  <c r="D8998"/>
  <c r="D8999"/>
  <c r="D9000"/>
  <c r="D9001"/>
  <c r="D9002"/>
  <c r="D9003"/>
  <c r="D9004"/>
  <c r="D9005"/>
  <c r="D9006"/>
  <c r="D9007"/>
  <c r="D9008"/>
  <c r="D9009"/>
  <c r="D9010"/>
  <c r="D9011"/>
  <c r="D9012"/>
  <c r="D9013"/>
  <c r="D9014"/>
  <c r="D9015"/>
  <c r="D9016"/>
  <c r="D9017"/>
  <c r="D9018"/>
  <c r="D9019"/>
  <c r="D9020"/>
  <c r="D9021"/>
  <c r="D9022"/>
  <c r="D9023"/>
  <c r="D9024"/>
  <c r="D9025"/>
  <c r="D9026"/>
  <c r="D9027"/>
  <c r="D9028"/>
  <c r="D9029"/>
  <c r="D9030"/>
  <c r="D9031"/>
  <c r="D9032"/>
  <c r="D9033"/>
  <c r="D9034"/>
  <c r="D9035"/>
  <c r="D9036"/>
  <c r="D9037"/>
  <c r="D9038"/>
  <c r="D9039"/>
  <c r="D9040"/>
  <c r="D9041"/>
  <c r="D9042"/>
  <c r="D9043"/>
  <c r="D9044"/>
  <c r="D9045"/>
  <c r="D9046"/>
  <c r="D9047"/>
  <c r="D9048"/>
  <c r="D9049"/>
  <c r="D9050"/>
  <c r="D9051"/>
  <c r="D9052"/>
  <c r="D9053"/>
  <c r="D9054"/>
  <c r="D9055"/>
  <c r="D9056"/>
  <c r="D9057"/>
  <c r="D9058"/>
  <c r="D9059"/>
  <c r="D9060"/>
  <c r="D9061"/>
  <c r="D9062"/>
  <c r="D9063"/>
  <c r="D9064"/>
  <c r="D9065"/>
  <c r="D9066"/>
  <c r="D9067"/>
  <c r="D9068"/>
  <c r="D9069"/>
  <c r="D9070"/>
  <c r="D9071"/>
  <c r="D9072"/>
  <c r="D9073"/>
  <c r="D9074"/>
  <c r="D9075"/>
  <c r="D9076"/>
  <c r="D9077"/>
  <c r="D9078"/>
  <c r="D9079"/>
  <c r="D9080"/>
  <c r="D9081"/>
  <c r="D9082"/>
  <c r="D9083"/>
  <c r="D9084"/>
  <c r="D9085"/>
  <c r="D9086"/>
  <c r="D9087"/>
  <c r="D9088"/>
  <c r="D9089"/>
  <c r="D9090"/>
  <c r="D9091"/>
  <c r="D9092"/>
  <c r="D9093"/>
  <c r="D9094"/>
  <c r="D9095"/>
  <c r="D9096"/>
  <c r="D9097"/>
  <c r="D9098"/>
  <c r="D9099"/>
  <c r="D9100"/>
  <c r="D9101"/>
  <c r="D9102"/>
  <c r="D9103"/>
  <c r="D9104"/>
  <c r="D9105"/>
  <c r="D9106"/>
  <c r="D9107"/>
  <c r="D9108"/>
  <c r="D9109"/>
  <c r="D9110"/>
  <c r="D9111"/>
  <c r="D9112"/>
  <c r="D9113"/>
  <c r="D9114"/>
  <c r="D9115"/>
  <c r="D9116"/>
  <c r="D9117"/>
  <c r="D9118"/>
  <c r="D9119"/>
  <c r="D9120"/>
  <c r="D9121"/>
  <c r="D9122"/>
  <c r="D9123"/>
  <c r="D9124"/>
  <c r="D9125"/>
  <c r="D9126"/>
  <c r="D9127"/>
  <c r="D9128"/>
  <c r="D9129"/>
  <c r="D9130"/>
  <c r="D9131"/>
  <c r="D9132"/>
  <c r="D9133"/>
  <c r="D9134"/>
  <c r="D9135"/>
  <c r="D9136"/>
  <c r="D9137"/>
  <c r="D9138"/>
  <c r="D9139"/>
  <c r="D9140"/>
  <c r="D9141"/>
  <c r="D9142"/>
  <c r="D9143"/>
  <c r="D9144"/>
  <c r="D9145"/>
  <c r="D9146"/>
  <c r="D9147"/>
  <c r="D9148"/>
  <c r="D9149"/>
  <c r="D9150"/>
  <c r="D9151"/>
  <c r="D9152"/>
  <c r="D9153"/>
  <c r="D9154"/>
  <c r="D9155"/>
  <c r="D9156"/>
  <c r="D9157"/>
  <c r="D9158"/>
  <c r="D9159"/>
  <c r="D9160"/>
  <c r="D9161"/>
  <c r="D9162"/>
  <c r="D9163"/>
  <c r="D9164"/>
  <c r="D9165"/>
  <c r="D9166"/>
  <c r="D9167"/>
  <c r="D9168"/>
  <c r="D9169"/>
  <c r="D9170"/>
  <c r="D9171"/>
  <c r="D9172"/>
  <c r="D9173"/>
  <c r="D9174"/>
  <c r="D9175"/>
  <c r="D9176"/>
  <c r="D9177"/>
  <c r="D9178"/>
  <c r="D9179"/>
  <c r="D9180"/>
  <c r="D9181"/>
  <c r="D9182"/>
  <c r="D9183"/>
  <c r="D9184"/>
  <c r="D9185"/>
  <c r="D9186"/>
  <c r="D9187"/>
  <c r="D9188"/>
  <c r="D9189"/>
  <c r="D9190"/>
  <c r="D9191"/>
  <c r="D9192"/>
  <c r="D9193"/>
  <c r="D9194"/>
  <c r="D9195"/>
  <c r="D9196"/>
  <c r="D9197"/>
  <c r="D9198"/>
  <c r="D9199"/>
  <c r="D9200"/>
  <c r="D9201"/>
  <c r="D9202"/>
  <c r="D9203"/>
  <c r="D9204"/>
  <c r="D9205"/>
  <c r="D9206"/>
  <c r="D9207"/>
  <c r="D9208"/>
  <c r="D9209"/>
  <c r="D9210"/>
  <c r="D9211"/>
  <c r="D9212"/>
  <c r="D9213"/>
  <c r="D9214"/>
  <c r="D9215"/>
  <c r="D9216"/>
  <c r="D9217"/>
  <c r="D9218"/>
  <c r="D9219"/>
  <c r="D9220"/>
  <c r="D9221"/>
  <c r="D9222"/>
  <c r="D9223"/>
  <c r="D9224"/>
  <c r="D9225"/>
  <c r="D9226"/>
  <c r="D9227"/>
  <c r="D9228"/>
  <c r="D9229"/>
  <c r="D9230"/>
  <c r="D9231"/>
  <c r="D9232"/>
  <c r="D9233"/>
  <c r="D9234"/>
  <c r="D9235"/>
  <c r="D9236"/>
  <c r="D9237"/>
  <c r="D9238"/>
  <c r="D9239"/>
  <c r="D9240"/>
  <c r="D9241"/>
  <c r="D9242"/>
  <c r="D9243"/>
  <c r="D9244"/>
  <c r="D9245"/>
  <c r="D9246"/>
  <c r="D9247"/>
  <c r="D9248"/>
  <c r="D9249"/>
  <c r="D9250"/>
  <c r="D9251"/>
  <c r="D9252"/>
  <c r="D9253"/>
  <c r="D9254"/>
  <c r="D9255"/>
  <c r="D9256"/>
  <c r="D9257"/>
  <c r="D9258"/>
  <c r="D9259"/>
  <c r="D9260"/>
  <c r="D9261"/>
  <c r="D9262"/>
  <c r="D9263"/>
  <c r="D9264"/>
  <c r="D9265"/>
  <c r="D9266"/>
  <c r="D9267"/>
  <c r="D9268"/>
  <c r="D9269"/>
  <c r="D9270"/>
  <c r="D9271"/>
  <c r="D9272"/>
  <c r="D9273"/>
  <c r="D9274"/>
  <c r="D9275"/>
  <c r="D9276"/>
  <c r="D9277"/>
  <c r="D9278"/>
  <c r="D9279"/>
  <c r="D9280"/>
  <c r="D9281"/>
  <c r="D9282"/>
  <c r="D9283"/>
  <c r="D9284"/>
  <c r="D9285"/>
  <c r="D9286"/>
  <c r="D9287"/>
  <c r="D9288"/>
  <c r="D9289"/>
  <c r="D9290"/>
  <c r="D9291"/>
  <c r="D9292"/>
  <c r="D9293"/>
  <c r="D9294"/>
  <c r="D9295"/>
  <c r="D9296"/>
  <c r="D9297"/>
  <c r="D9298"/>
  <c r="D9299"/>
  <c r="D9300"/>
  <c r="D9301"/>
  <c r="D9302"/>
  <c r="D9303"/>
  <c r="D9304"/>
  <c r="D9305"/>
  <c r="D9306"/>
  <c r="D9307"/>
  <c r="D9308"/>
  <c r="D9309"/>
  <c r="D9310"/>
  <c r="D9311"/>
  <c r="D9312"/>
  <c r="D9313"/>
  <c r="D9314"/>
  <c r="D9315"/>
  <c r="D9316"/>
  <c r="D9317"/>
  <c r="D9318"/>
  <c r="D9319"/>
  <c r="D9320"/>
  <c r="D9321"/>
  <c r="D9322"/>
  <c r="D9323"/>
  <c r="D9324"/>
  <c r="D9325"/>
  <c r="D9326"/>
  <c r="D9327"/>
  <c r="D9328"/>
  <c r="D9329"/>
  <c r="D9330"/>
  <c r="D9331"/>
  <c r="D9332"/>
  <c r="D9333"/>
  <c r="D9334"/>
  <c r="D9335"/>
  <c r="D9336"/>
  <c r="D9337"/>
  <c r="D9338"/>
  <c r="D9339"/>
  <c r="D9340"/>
  <c r="D9341"/>
  <c r="D9342"/>
  <c r="D9343"/>
  <c r="D9344"/>
  <c r="D9345"/>
  <c r="D9346"/>
  <c r="D9347"/>
  <c r="D9348"/>
  <c r="D9349"/>
  <c r="D9350"/>
  <c r="D9351"/>
  <c r="D9352"/>
  <c r="D9353"/>
  <c r="D9354"/>
  <c r="D9355"/>
  <c r="D9356"/>
  <c r="D9357"/>
  <c r="D9358"/>
  <c r="D9359"/>
  <c r="D9360"/>
  <c r="D9361"/>
  <c r="D9362"/>
  <c r="D9363"/>
  <c r="D9364"/>
  <c r="D9365"/>
  <c r="D9366"/>
  <c r="D9367"/>
  <c r="D9368"/>
  <c r="D9369"/>
  <c r="D9370"/>
  <c r="D9371"/>
  <c r="D9372"/>
  <c r="D9373"/>
  <c r="D9374"/>
  <c r="D9375"/>
  <c r="D9376"/>
  <c r="D9377"/>
  <c r="D9378"/>
  <c r="D9379"/>
  <c r="D9380"/>
  <c r="D9381"/>
  <c r="D9382"/>
  <c r="D9383"/>
  <c r="D9384"/>
  <c r="D9385"/>
  <c r="D9386"/>
  <c r="D9387"/>
  <c r="D9388"/>
  <c r="D9389"/>
  <c r="D9390"/>
  <c r="D9391"/>
  <c r="D9392"/>
  <c r="D9393"/>
  <c r="D9394"/>
  <c r="D9395"/>
  <c r="D9396"/>
  <c r="D9397"/>
  <c r="D9398"/>
  <c r="D9399"/>
  <c r="D9400"/>
  <c r="D9401"/>
  <c r="D9402"/>
  <c r="D9403"/>
  <c r="D9404"/>
  <c r="D9405"/>
  <c r="D9406"/>
  <c r="D9407"/>
  <c r="D9408"/>
  <c r="D9409"/>
  <c r="D9410"/>
  <c r="D9411"/>
  <c r="D9412"/>
  <c r="D9413"/>
  <c r="D9414"/>
  <c r="D9415"/>
  <c r="D9416"/>
  <c r="D9417"/>
  <c r="D9418"/>
  <c r="D9419"/>
  <c r="D9420"/>
  <c r="D9421"/>
  <c r="D9422"/>
  <c r="D9423"/>
  <c r="D9424"/>
  <c r="D9425"/>
  <c r="D9426"/>
  <c r="D9427"/>
  <c r="D9428"/>
  <c r="D9429"/>
  <c r="D9430"/>
  <c r="D9431"/>
  <c r="D9432"/>
  <c r="D9433"/>
  <c r="D9434"/>
  <c r="D9435"/>
  <c r="D9436"/>
  <c r="D9437"/>
  <c r="D9438"/>
  <c r="D9439"/>
  <c r="D9440"/>
  <c r="D9441"/>
  <c r="D9442"/>
  <c r="D9443"/>
  <c r="D9444"/>
  <c r="D9445"/>
  <c r="D9446"/>
  <c r="D9447"/>
  <c r="D9448"/>
  <c r="D9449"/>
  <c r="D9450"/>
  <c r="D9451"/>
  <c r="D9452"/>
  <c r="D9453"/>
  <c r="D9454"/>
  <c r="D9455"/>
  <c r="D9456"/>
  <c r="D9457"/>
  <c r="D9458"/>
  <c r="D9459"/>
  <c r="D9460"/>
  <c r="D9461"/>
  <c r="D9462"/>
  <c r="D9463"/>
  <c r="D9464"/>
  <c r="D9465"/>
  <c r="D9466"/>
  <c r="D9467"/>
  <c r="D9468"/>
  <c r="D9469"/>
  <c r="D9470"/>
  <c r="D9471"/>
  <c r="D9472"/>
  <c r="D9473"/>
  <c r="D9474"/>
  <c r="D9475"/>
  <c r="D9476"/>
  <c r="D9477"/>
  <c r="D9478"/>
  <c r="D9479"/>
  <c r="D9480"/>
  <c r="D9481"/>
  <c r="D9482"/>
  <c r="D9483"/>
  <c r="D9484"/>
  <c r="D9485"/>
  <c r="D9486"/>
  <c r="D9487"/>
  <c r="D9488"/>
  <c r="D9489"/>
  <c r="D9490"/>
  <c r="D9491"/>
  <c r="D9492"/>
  <c r="D9493"/>
  <c r="D9494"/>
  <c r="D9495"/>
  <c r="D9496"/>
  <c r="D9497"/>
  <c r="D9498"/>
  <c r="D9499"/>
  <c r="D9500"/>
  <c r="D9501"/>
  <c r="D9502"/>
  <c r="D9503"/>
  <c r="D9504"/>
  <c r="D9505"/>
  <c r="D9506"/>
  <c r="D9507"/>
  <c r="D9508"/>
  <c r="D9509"/>
  <c r="D9510"/>
  <c r="D9511"/>
  <c r="D9512"/>
  <c r="D9513"/>
  <c r="D9514"/>
  <c r="D9515"/>
  <c r="D9516"/>
  <c r="D9517"/>
  <c r="D9518"/>
  <c r="D9519"/>
  <c r="D9520"/>
  <c r="D9521"/>
  <c r="D9522"/>
  <c r="D9523"/>
  <c r="D9524"/>
  <c r="D9525"/>
  <c r="D9526"/>
  <c r="D9527"/>
  <c r="D9528"/>
  <c r="D9529"/>
  <c r="D9530"/>
  <c r="D9531"/>
  <c r="D9532"/>
  <c r="D9533"/>
  <c r="D9534"/>
  <c r="D9535"/>
  <c r="D9536"/>
  <c r="D9537"/>
  <c r="D9538"/>
  <c r="D9539"/>
  <c r="D9540"/>
  <c r="D9541"/>
  <c r="D9542"/>
  <c r="D9543"/>
  <c r="D9544"/>
  <c r="D9545"/>
  <c r="D9546"/>
  <c r="D9547"/>
  <c r="D9548"/>
  <c r="D9549"/>
  <c r="D9550"/>
  <c r="D9551"/>
  <c r="D9552"/>
  <c r="D9553"/>
  <c r="D9554"/>
  <c r="D9555"/>
  <c r="D9556"/>
  <c r="D9557"/>
  <c r="D9558"/>
  <c r="D9559"/>
  <c r="D9560"/>
  <c r="D9561"/>
  <c r="D9562"/>
  <c r="D9563"/>
  <c r="D9564"/>
  <c r="D9565"/>
  <c r="D9566"/>
  <c r="D9567"/>
  <c r="D9568"/>
  <c r="D9569"/>
  <c r="D9570"/>
  <c r="D9571"/>
  <c r="D9572"/>
  <c r="D9573"/>
  <c r="D9574"/>
  <c r="D9575"/>
  <c r="D9576"/>
  <c r="D9577"/>
  <c r="D9578"/>
  <c r="D9579"/>
  <c r="D9580"/>
  <c r="D9581"/>
  <c r="D9582"/>
  <c r="D9583"/>
  <c r="D9584"/>
  <c r="D9585"/>
  <c r="D9586"/>
  <c r="D9587"/>
  <c r="D9588"/>
  <c r="D9589"/>
  <c r="D9590"/>
  <c r="D9591"/>
  <c r="D9592"/>
  <c r="D9593"/>
  <c r="D9594"/>
  <c r="D9595"/>
  <c r="D9596"/>
  <c r="D9597"/>
  <c r="D9598"/>
  <c r="D9599"/>
  <c r="D9600"/>
  <c r="D9601"/>
  <c r="D9602"/>
  <c r="D9603"/>
  <c r="D9604"/>
  <c r="D9605"/>
  <c r="D9606"/>
  <c r="D9607"/>
  <c r="D9608"/>
  <c r="D9609"/>
  <c r="D9610"/>
  <c r="D9611"/>
  <c r="D9612"/>
  <c r="D9613"/>
  <c r="D9614"/>
  <c r="D9615"/>
  <c r="D9616"/>
  <c r="D9617"/>
  <c r="D9618"/>
  <c r="D9619"/>
  <c r="D9620"/>
  <c r="D9621"/>
  <c r="D9622"/>
  <c r="D9623"/>
  <c r="D9624"/>
  <c r="D9625"/>
  <c r="D9626"/>
  <c r="D9627"/>
  <c r="D9628"/>
  <c r="D9629"/>
  <c r="D9630"/>
  <c r="D9631"/>
  <c r="D9632"/>
  <c r="D9633"/>
  <c r="D9634"/>
  <c r="D9635"/>
  <c r="D9636"/>
  <c r="D9637"/>
  <c r="D9638"/>
  <c r="D9639"/>
  <c r="D9640"/>
  <c r="D9641"/>
  <c r="D9642"/>
  <c r="D9643"/>
  <c r="D9644"/>
  <c r="D9645"/>
  <c r="D9646"/>
  <c r="D9647"/>
  <c r="D9648"/>
  <c r="D9649"/>
  <c r="D9650"/>
  <c r="D9651"/>
  <c r="D9652"/>
  <c r="D9653"/>
  <c r="D9654"/>
  <c r="D9655"/>
  <c r="D9656"/>
  <c r="D9657"/>
  <c r="D9658"/>
  <c r="D9659"/>
  <c r="D9660"/>
  <c r="D9661"/>
  <c r="D9662"/>
  <c r="D9663"/>
  <c r="D9664"/>
  <c r="D9665"/>
  <c r="D9666"/>
  <c r="D9667"/>
  <c r="D9668"/>
  <c r="D9669"/>
  <c r="D9670"/>
  <c r="D9671"/>
  <c r="D9672"/>
  <c r="D9673"/>
  <c r="D9674"/>
  <c r="D9675"/>
  <c r="D9676"/>
  <c r="D9677"/>
  <c r="D9678"/>
  <c r="D9679"/>
  <c r="D9680"/>
  <c r="D9681"/>
  <c r="D9682"/>
  <c r="D9683"/>
  <c r="D9684"/>
  <c r="D9685"/>
  <c r="D9686"/>
  <c r="D9687"/>
  <c r="D9688"/>
  <c r="D9689"/>
  <c r="D9690"/>
  <c r="D9691"/>
  <c r="D9692"/>
  <c r="D9693"/>
  <c r="D9694"/>
  <c r="D9695"/>
  <c r="D9696"/>
  <c r="D9697"/>
  <c r="D9698"/>
  <c r="D9699"/>
  <c r="D9700"/>
  <c r="D9701"/>
  <c r="D9702"/>
  <c r="D9703"/>
  <c r="D9704"/>
  <c r="D9705"/>
  <c r="D9706"/>
  <c r="D9707"/>
  <c r="D9708"/>
  <c r="D9709"/>
  <c r="D9710"/>
  <c r="D9711"/>
  <c r="D9712"/>
  <c r="D9713"/>
  <c r="D9714"/>
  <c r="D9715"/>
  <c r="D9716"/>
  <c r="D9717"/>
  <c r="D9718"/>
  <c r="D9719"/>
  <c r="D9720"/>
  <c r="D9721"/>
  <c r="D9722"/>
  <c r="D9723"/>
  <c r="D9724"/>
  <c r="D9725"/>
  <c r="D9726"/>
  <c r="D9727"/>
  <c r="D9728"/>
  <c r="D9729"/>
  <c r="D9730"/>
  <c r="D9731"/>
  <c r="D9732"/>
  <c r="D9733"/>
  <c r="D9734"/>
  <c r="D9735"/>
  <c r="D9736"/>
  <c r="D9737"/>
  <c r="D9738"/>
  <c r="D9739"/>
  <c r="D9740"/>
  <c r="D9741"/>
  <c r="D9742"/>
  <c r="D9743"/>
  <c r="D9744"/>
  <c r="D9745"/>
  <c r="D9746"/>
  <c r="D9747"/>
  <c r="D9748"/>
  <c r="D9749"/>
  <c r="D9750"/>
  <c r="D9751"/>
  <c r="D9752"/>
  <c r="D9753"/>
  <c r="D9754"/>
  <c r="D9755"/>
  <c r="D9756"/>
  <c r="D9757"/>
  <c r="D9758"/>
  <c r="D9759"/>
  <c r="D9760"/>
  <c r="D9761"/>
  <c r="D9762"/>
  <c r="D9763"/>
  <c r="D9764"/>
  <c r="D9765"/>
  <c r="D9766"/>
  <c r="D9767"/>
  <c r="D9768"/>
  <c r="D9769"/>
  <c r="D9770"/>
  <c r="D9771"/>
  <c r="D9772"/>
  <c r="D9773"/>
  <c r="D9774"/>
  <c r="D9775"/>
  <c r="D9776"/>
  <c r="D9777"/>
  <c r="D9778"/>
  <c r="D9779"/>
  <c r="D9780"/>
  <c r="D9781"/>
  <c r="D9782"/>
  <c r="D9783"/>
  <c r="D9784"/>
  <c r="D9785"/>
  <c r="D9786"/>
  <c r="D9787"/>
  <c r="D9788"/>
  <c r="D9789"/>
  <c r="D9790"/>
  <c r="D9791"/>
  <c r="D9792"/>
  <c r="D9793"/>
  <c r="D9794"/>
  <c r="D9795"/>
  <c r="D9796"/>
  <c r="D9797"/>
  <c r="D9798"/>
  <c r="D9799"/>
  <c r="D9800"/>
  <c r="D9801"/>
  <c r="D9802"/>
  <c r="D9803"/>
  <c r="D9804"/>
  <c r="D9805"/>
  <c r="D9806"/>
  <c r="D9807"/>
  <c r="D9808"/>
  <c r="D9809"/>
  <c r="D9810"/>
  <c r="D9811"/>
  <c r="D9812"/>
  <c r="D9813"/>
  <c r="D9814"/>
  <c r="D9815"/>
  <c r="D9816"/>
  <c r="D9817"/>
  <c r="D9818"/>
  <c r="D9819"/>
  <c r="D9820"/>
  <c r="D9821"/>
  <c r="D9822"/>
  <c r="D9823"/>
  <c r="D9824"/>
  <c r="D9825"/>
  <c r="D9826"/>
  <c r="D9827"/>
  <c r="D9828"/>
  <c r="D9829"/>
  <c r="D9830"/>
  <c r="D9831"/>
  <c r="D9832"/>
  <c r="D9833"/>
  <c r="D9834"/>
  <c r="D9835"/>
  <c r="D9836"/>
  <c r="D9837"/>
  <c r="D9838"/>
  <c r="D9839"/>
  <c r="D9840"/>
  <c r="D9841"/>
  <c r="D9842"/>
  <c r="D9843"/>
  <c r="D9844"/>
  <c r="D9845"/>
  <c r="D9846"/>
  <c r="D9847"/>
  <c r="D9848"/>
  <c r="D9849"/>
  <c r="D9850"/>
  <c r="D9851"/>
  <c r="D9852"/>
  <c r="D9853"/>
  <c r="D9854"/>
  <c r="D9855"/>
  <c r="D9856"/>
  <c r="D9857"/>
  <c r="D9858"/>
  <c r="D9859"/>
  <c r="D9860"/>
  <c r="D9861"/>
  <c r="D9862"/>
  <c r="D9863"/>
  <c r="D9864"/>
  <c r="D9865"/>
  <c r="D9866"/>
  <c r="D9867"/>
  <c r="D9868"/>
  <c r="D9869"/>
  <c r="D9870"/>
  <c r="D9871"/>
  <c r="D9872"/>
  <c r="D9873"/>
  <c r="D9874"/>
  <c r="D9875"/>
  <c r="D9876"/>
  <c r="D9877"/>
  <c r="D9878"/>
  <c r="D9879"/>
  <c r="D9880"/>
  <c r="D9881"/>
  <c r="D9882"/>
  <c r="D9883"/>
  <c r="D9884"/>
  <c r="D9885"/>
  <c r="D9886"/>
  <c r="D9887"/>
  <c r="D9888"/>
  <c r="D9889"/>
  <c r="D9890"/>
  <c r="D9891"/>
  <c r="D9892"/>
  <c r="D9893"/>
  <c r="D9894"/>
  <c r="D9895"/>
  <c r="D9896"/>
  <c r="D9897"/>
  <c r="D9898"/>
  <c r="D9899"/>
  <c r="D9900"/>
  <c r="D9901"/>
  <c r="D9902"/>
  <c r="D9903"/>
  <c r="D9904"/>
  <c r="D9905"/>
  <c r="D9906"/>
  <c r="D9907"/>
  <c r="D9908"/>
  <c r="D9909"/>
  <c r="D9910"/>
  <c r="D9911"/>
  <c r="D9912"/>
  <c r="D9913"/>
  <c r="D9914"/>
  <c r="D9915"/>
  <c r="D9916"/>
  <c r="D9917"/>
  <c r="D9918"/>
  <c r="D9919"/>
  <c r="D9920"/>
  <c r="D9921"/>
  <c r="D9922"/>
  <c r="D9923"/>
  <c r="D9924"/>
  <c r="D9925"/>
  <c r="D9926"/>
  <c r="D9927"/>
  <c r="D9928"/>
  <c r="D9929"/>
  <c r="D9930"/>
  <c r="D9931"/>
  <c r="D9932"/>
  <c r="D9933"/>
  <c r="D9934"/>
  <c r="D9935"/>
  <c r="D9936"/>
  <c r="D9937"/>
  <c r="D9938"/>
  <c r="D9939"/>
  <c r="D9940"/>
  <c r="D9941"/>
  <c r="D9942"/>
  <c r="D9943"/>
  <c r="D9944"/>
  <c r="D9945"/>
  <c r="D9946"/>
  <c r="D9947"/>
  <c r="D9948"/>
  <c r="D9949"/>
  <c r="D9950"/>
  <c r="D9951"/>
  <c r="D9952"/>
  <c r="D9953"/>
  <c r="D9954"/>
  <c r="D9955"/>
  <c r="D9956"/>
  <c r="D9957"/>
  <c r="D9958"/>
  <c r="D9959"/>
  <c r="D9960"/>
  <c r="D9961"/>
  <c r="D9962"/>
  <c r="D9963"/>
  <c r="D9964"/>
  <c r="D9965"/>
  <c r="D9966"/>
  <c r="D9967"/>
  <c r="D9968"/>
  <c r="D9969"/>
  <c r="D9970"/>
  <c r="D9971"/>
  <c r="D9972"/>
  <c r="D9973"/>
  <c r="D9974"/>
  <c r="D9975"/>
  <c r="D9976"/>
  <c r="D9977"/>
  <c r="D9978"/>
  <c r="D9979"/>
  <c r="D9980"/>
  <c r="D9981"/>
  <c r="D9982"/>
  <c r="D9983"/>
  <c r="D9984"/>
  <c r="D9985"/>
  <c r="D9986"/>
  <c r="D9987"/>
  <c r="D9988"/>
  <c r="D9989"/>
  <c r="D9990"/>
  <c r="D9991"/>
  <c r="D9992"/>
  <c r="D9993"/>
  <c r="D9994"/>
  <c r="D9995"/>
  <c r="D9996"/>
  <c r="D9997"/>
  <c r="D9998"/>
  <c r="D9999"/>
  <c r="D10000"/>
  <c r="D10001"/>
  <c r="D10002"/>
  <c r="D10003"/>
  <c r="D10004"/>
  <c r="D10005"/>
  <c r="D10006"/>
  <c r="D10007"/>
  <c r="D10008"/>
  <c r="D10009"/>
  <c r="D10010"/>
  <c r="D10011"/>
  <c r="D10012"/>
  <c r="D10013"/>
  <c r="D10014"/>
  <c r="D10015"/>
  <c r="D10016"/>
  <c r="D10017"/>
  <c r="D10018"/>
  <c r="D10019"/>
  <c r="D10020"/>
  <c r="D10021"/>
  <c r="D10022"/>
  <c r="D10023"/>
  <c r="D10024"/>
  <c r="D10025"/>
  <c r="D10026"/>
  <c r="D10027"/>
  <c r="D10028"/>
  <c r="D10029"/>
  <c r="D10030"/>
  <c r="D10031"/>
  <c r="D10032"/>
  <c r="D10033"/>
  <c r="D10034"/>
  <c r="D10035"/>
  <c r="D10036"/>
  <c r="D10037"/>
  <c r="D10038"/>
  <c r="D10039"/>
  <c r="D10040"/>
  <c r="D10041"/>
  <c r="D10042"/>
  <c r="D10043"/>
  <c r="D10044"/>
  <c r="D10045"/>
  <c r="D10046"/>
  <c r="D10047"/>
  <c r="D10048"/>
  <c r="D10049"/>
  <c r="D10050"/>
  <c r="D10051"/>
  <c r="D10052"/>
  <c r="D10053"/>
  <c r="D10054"/>
  <c r="D10055"/>
  <c r="D10056"/>
  <c r="D10057"/>
  <c r="D10058"/>
  <c r="D10059"/>
  <c r="D10060"/>
  <c r="D10061"/>
  <c r="D10062"/>
  <c r="D10063"/>
  <c r="D10064"/>
  <c r="D10065"/>
  <c r="D10066"/>
  <c r="D10067"/>
  <c r="D10068"/>
  <c r="D10069"/>
  <c r="D10070"/>
  <c r="D10071"/>
  <c r="D10072"/>
  <c r="D10073"/>
  <c r="D10074"/>
  <c r="D10075"/>
  <c r="D10076"/>
  <c r="D10077"/>
  <c r="D10078"/>
  <c r="D10079"/>
  <c r="D10080"/>
  <c r="D10081"/>
  <c r="D10082"/>
  <c r="D10083"/>
  <c r="D10084"/>
  <c r="D10085"/>
  <c r="D10086"/>
  <c r="D10087"/>
  <c r="D10088"/>
  <c r="D10089"/>
  <c r="D10090"/>
  <c r="D10091"/>
  <c r="D10092"/>
  <c r="D10093"/>
  <c r="D10094"/>
  <c r="D10095"/>
  <c r="D10096"/>
  <c r="D10097"/>
  <c r="D10098"/>
  <c r="D10099"/>
  <c r="D10100"/>
  <c r="D10101"/>
  <c r="D10102"/>
  <c r="D10103"/>
  <c r="D10104"/>
  <c r="D10105"/>
  <c r="D10106"/>
  <c r="D10107"/>
  <c r="D10108"/>
  <c r="D10109"/>
  <c r="D10110"/>
  <c r="D10111"/>
  <c r="D10112"/>
  <c r="D10113"/>
  <c r="D10114"/>
  <c r="D10115"/>
  <c r="D10116"/>
  <c r="D10117"/>
  <c r="D10118"/>
  <c r="D10119"/>
  <c r="D10120"/>
  <c r="D10121"/>
  <c r="D10122"/>
  <c r="D10123"/>
  <c r="D10124"/>
  <c r="D10125"/>
  <c r="D10126"/>
  <c r="D10127"/>
  <c r="D10128"/>
  <c r="D10129"/>
  <c r="D10130"/>
  <c r="D10131"/>
  <c r="D10132"/>
  <c r="D10133"/>
  <c r="D10134"/>
  <c r="D10135"/>
  <c r="D10136"/>
  <c r="D10137"/>
  <c r="D10138"/>
  <c r="D10139"/>
  <c r="D10140"/>
  <c r="D10141"/>
  <c r="D10142"/>
  <c r="D10143"/>
  <c r="D10144"/>
  <c r="D10145"/>
  <c r="D10146"/>
  <c r="D10147"/>
  <c r="D10148"/>
  <c r="D10149"/>
  <c r="D10150"/>
  <c r="D10151"/>
  <c r="D10152"/>
  <c r="D10153"/>
  <c r="D10154"/>
  <c r="D10155"/>
  <c r="D10156"/>
  <c r="D10157"/>
  <c r="D10158"/>
  <c r="D10159"/>
  <c r="D10160"/>
  <c r="D10161"/>
  <c r="D10162"/>
  <c r="D10163"/>
  <c r="D10164"/>
  <c r="D10165"/>
  <c r="D10166"/>
  <c r="D10167"/>
  <c r="D10168"/>
  <c r="D10169"/>
  <c r="D10170"/>
  <c r="D10171"/>
  <c r="D10172"/>
  <c r="D10173"/>
  <c r="D10174"/>
  <c r="D10175"/>
  <c r="D10176"/>
  <c r="D10177"/>
  <c r="D10178"/>
  <c r="D10179"/>
  <c r="D10180"/>
  <c r="D10181"/>
  <c r="D10182"/>
  <c r="D10183"/>
  <c r="D10184"/>
  <c r="D10185"/>
  <c r="D10186"/>
  <c r="D10187"/>
  <c r="D10188"/>
  <c r="D10189"/>
  <c r="D10190"/>
  <c r="D10191"/>
  <c r="D10192"/>
  <c r="D10193"/>
  <c r="D10194"/>
  <c r="D10195"/>
  <c r="D10196"/>
  <c r="D10197"/>
  <c r="D10198"/>
  <c r="D10199"/>
  <c r="D10200"/>
  <c r="D10201"/>
  <c r="D10202"/>
  <c r="D10203"/>
  <c r="D10204"/>
  <c r="D10205"/>
  <c r="D10206"/>
  <c r="D10207"/>
  <c r="D10208"/>
  <c r="D10209"/>
  <c r="D10210"/>
  <c r="D10211"/>
  <c r="D10212"/>
  <c r="D10213"/>
  <c r="D10214"/>
  <c r="D10215"/>
  <c r="D10216"/>
  <c r="D10217"/>
  <c r="D10218"/>
  <c r="D10219"/>
  <c r="D10220"/>
  <c r="D10221"/>
  <c r="D10222"/>
  <c r="D10223"/>
  <c r="D10224"/>
  <c r="D10225"/>
  <c r="D10226"/>
  <c r="D10227"/>
  <c r="D10228"/>
  <c r="D10229"/>
  <c r="D10230"/>
  <c r="D10231"/>
  <c r="D10232"/>
  <c r="D10233"/>
  <c r="D10234"/>
  <c r="D10235"/>
  <c r="D10236"/>
  <c r="D10237"/>
  <c r="D10238"/>
  <c r="D10239"/>
  <c r="D10240"/>
  <c r="D10241"/>
  <c r="D10242"/>
  <c r="D10243"/>
  <c r="D10244"/>
  <c r="D10245"/>
  <c r="D10246"/>
  <c r="D10247"/>
  <c r="D10248"/>
  <c r="D10249"/>
  <c r="D10250"/>
  <c r="D10251"/>
  <c r="D10252"/>
  <c r="D10253"/>
  <c r="D10254"/>
  <c r="D10255"/>
  <c r="D10256"/>
  <c r="D10257"/>
  <c r="D10258"/>
  <c r="D10259"/>
  <c r="D10260"/>
  <c r="D10261"/>
  <c r="D10262"/>
  <c r="D10263"/>
  <c r="D10264"/>
  <c r="D10265"/>
  <c r="D10266"/>
  <c r="D10267"/>
  <c r="D10268"/>
  <c r="D10269"/>
  <c r="D10270"/>
  <c r="D10271"/>
  <c r="D10272"/>
  <c r="D10273"/>
  <c r="D10274"/>
  <c r="D10275"/>
  <c r="D10276"/>
  <c r="D10277"/>
  <c r="D10278"/>
  <c r="D10279"/>
  <c r="D10280"/>
  <c r="D10281"/>
  <c r="D10282"/>
  <c r="D10283"/>
  <c r="D10284"/>
  <c r="D10285"/>
  <c r="D10286"/>
  <c r="D10287"/>
  <c r="D10288"/>
  <c r="D10289"/>
  <c r="D10290"/>
  <c r="D10291"/>
  <c r="D10292"/>
  <c r="D10293"/>
  <c r="D10294"/>
  <c r="D10295"/>
  <c r="D10296"/>
  <c r="D10297"/>
  <c r="D10298"/>
  <c r="D10299"/>
  <c r="D10300"/>
  <c r="D10301"/>
  <c r="D10302"/>
  <c r="D10303"/>
  <c r="D10304"/>
  <c r="D10305"/>
  <c r="D10306"/>
  <c r="D10307"/>
  <c r="D10308"/>
  <c r="D10309"/>
  <c r="D10310"/>
  <c r="D10311"/>
  <c r="D10312"/>
  <c r="D10313"/>
  <c r="D10314"/>
  <c r="D10315"/>
  <c r="D10316"/>
  <c r="D10317"/>
  <c r="D10318"/>
  <c r="D10319"/>
  <c r="D10320"/>
  <c r="D10321"/>
  <c r="D10322"/>
  <c r="D10323"/>
  <c r="D10324"/>
  <c r="D10325"/>
  <c r="D10326"/>
  <c r="D10327"/>
  <c r="D10328"/>
  <c r="D10329"/>
  <c r="D10330"/>
  <c r="D10331"/>
  <c r="D10332"/>
  <c r="D10333"/>
  <c r="D10334"/>
  <c r="D10335"/>
  <c r="D10336"/>
  <c r="D10337"/>
  <c r="D10338"/>
  <c r="D10339"/>
  <c r="D10340"/>
  <c r="D10341"/>
  <c r="D10342"/>
  <c r="D10343"/>
  <c r="D10344"/>
  <c r="D10345"/>
  <c r="D10346"/>
  <c r="D10347"/>
  <c r="D10348"/>
  <c r="D10349"/>
  <c r="D10350"/>
  <c r="D10351"/>
  <c r="D10352"/>
  <c r="D10353"/>
  <c r="D10354"/>
  <c r="D10355"/>
  <c r="D10356"/>
  <c r="D10357"/>
  <c r="D10358"/>
  <c r="D10359"/>
  <c r="D10360"/>
  <c r="D10361"/>
  <c r="D10362"/>
  <c r="D10363"/>
  <c r="D10364"/>
  <c r="D10365"/>
  <c r="D10366"/>
  <c r="D10367"/>
  <c r="D10368"/>
  <c r="D10369"/>
  <c r="D10370"/>
  <c r="D10371"/>
  <c r="D10372"/>
  <c r="D10373"/>
  <c r="D10374"/>
  <c r="D10375"/>
  <c r="D10376"/>
  <c r="D10377"/>
  <c r="D10378"/>
  <c r="D10379"/>
  <c r="D10380"/>
  <c r="D10381"/>
  <c r="D10382"/>
  <c r="D10383"/>
  <c r="D10384"/>
  <c r="D10385"/>
  <c r="D10386"/>
  <c r="D10387"/>
  <c r="D10388"/>
  <c r="D10389"/>
  <c r="D10390"/>
  <c r="D10391"/>
  <c r="D10392"/>
  <c r="D10393"/>
  <c r="D10394"/>
  <c r="D10395"/>
  <c r="D10396"/>
  <c r="D10397"/>
  <c r="D10398"/>
  <c r="D10399"/>
  <c r="D10400"/>
  <c r="D10401"/>
  <c r="D10402"/>
  <c r="D10403"/>
  <c r="D10404"/>
  <c r="D10405"/>
  <c r="D10406"/>
  <c r="D10407"/>
  <c r="D10408"/>
  <c r="D10409"/>
  <c r="D10410"/>
  <c r="D10411"/>
  <c r="D10412"/>
  <c r="D10413"/>
  <c r="D10414"/>
  <c r="D10415"/>
  <c r="D10416"/>
  <c r="D10417"/>
  <c r="D10418"/>
  <c r="D10419"/>
  <c r="D10420"/>
  <c r="D10421"/>
  <c r="D10422"/>
  <c r="D10423"/>
  <c r="D10424"/>
  <c r="D10425"/>
  <c r="D10426"/>
  <c r="D10427"/>
  <c r="D10428"/>
  <c r="D10429"/>
  <c r="D10430"/>
  <c r="D10431"/>
  <c r="D10432"/>
  <c r="D10433"/>
  <c r="D10434"/>
  <c r="D10435"/>
  <c r="D10436"/>
  <c r="D10437"/>
  <c r="D10438"/>
  <c r="D10439"/>
  <c r="D10440"/>
  <c r="D10441"/>
  <c r="D10442"/>
  <c r="D10443"/>
  <c r="D10444"/>
  <c r="D10445"/>
  <c r="D10446"/>
  <c r="D10447"/>
  <c r="D10448"/>
  <c r="D10449"/>
  <c r="D10450"/>
  <c r="D10451"/>
  <c r="D10452"/>
  <c r="D10453"/>
  <c r="D10454"/>
  <c r="D10455"/>
  <c r="D10456"/>
  <c r="D10457"/>
  <c r="D10458"/>
  <c r="D10459"/>
  <c r="D10460"/>
  <c r="D10461"/>
  <c r="D10462"/>
  <c r="D10463"/>
  <c r="D10464"/>
  <c r="D10465"/>
  <c r="D10466"/>
  <c r="D10467"/>
  <c r="D10468"/>
  <c r="D10469"/>
  <c r="D10470"/>
  <c r="D10471"/>
  <c r="D10472"/>
  <c r="D10473"/>
  <c r="D10474"/>
  <c r="D10475"/>
  <c r="D10476"/>
  <c r="D10477"/>
  <c r="D10478"/>
  <c r="D10479"/>
  <c r="D10480"/>
  <c r="D10481"/>
  <c r="D10482"/>
  <c r="D10483"/>
  <c r="D10484"/>
  <c r="D10485"/>
  <c r="D10486"/>
  <c r="D10487"/>
  <c r="D10488"/>
  <c r="D10489"/>
  <c r="D10490"/>
  <c r="D10491"/>
  <c r="D10492"/>
  <c r="D10493"/>
  <c r="D10494"/>
  <c r="D10495"/>
  <c r="D10496"/>
  <c r="D10497"/>
  <c r="D10498"/>
  <c r="D10499"/>
  <c r="D10500"/>
  <c r="D10501"/>
  <c r="D10502"/>
  <c r="D10503"/>
  <c r="D10504"/>
  <c r="D10505"/>
  <c r="D10506"/>
  <c r="D10507"/>
  <c r="D10508"/>
  <c r="D10509"/>
  <c r="D10510"/>
  <c r="D10511"/>
  <c r="D10512"/>
  <c r="D10513"/>
  <c r="D10514"/>
  <c r="D10515"/>
  <c r="D10516"/>
  <c r="D10517"/>
  <c r="D10518"/>
  <c r="D10519"/>
  <c r="D10520"/>
  <c r="D10521"/>
  <c r="D10522"/>
  <c r="D10523"/>
  <c r="D10524"/>
  <c r="D10525"/>
  <c r="D10526"/>
  <c r="D10527"/>
  <c r="D10528"/>
  <c r="D10529"/>
  <c r="D10530"/>
  <c r="D10531"/>
  <c r="D10532"/>
  <c r="D10533"/>
  <c r="D10534"/>
  <c r="D10535"/>
  <c r="D10536"/>
  <c r="D10537"/>
  <c r="D10538"/>
  <c r="D10539"/>
  <c r="D10540"/>
  <c r="D10541"/>
  <c r="D10542"/>
  <c r="D10543"/>
  <c r="D10544"/>
  <c r="D10545"/>
  <c r="D10546"/>
  <c r="D10547"/>
  <c r="D10548"/>
  <c r="D10549"/>
  <c r="D10550"/>
  <c r="D10551"/>
  <c r="D10552"/>
  <c r="D10553"/>
  <c r="D10554"/>
  <c r="D10555"/>
  <c r="D10556"/>
  <c r="D10557"/>
  <c r="D10558"/>
  <c r="D10559"/>
  <c r="D10560"/>
  <c r="D10561"/>
  <c r="D10562"/>
  <c r="D10563"/>
  <c r="D10564"/>
  <c r="D10565"/>
  <c r="D10566"/>
  <c r="D10567"/>
  <c r="D10568"/>
  <c r="D10569"/>
  <c r="D10570"/>
  <c r="D10571"/>
  <c r="D10572"/>
  <c r="D10573"/>
  <c r="D10574"/>
  <c r="D10575"/>
  <c r="D10576"/>
  <c r="D10577"/>
  <c r="D10578"/>
  <c r="D10579"/>
  <c r="D10580"/>
  <c r="D10581"/>
  <c r="D10582"/>
  <c r="D10583"/>
  <c r="D10584"/>
  <c r="D10585"/>
  <c r="D10586"/>
  <c r="D10587"/>
  <c r="D10588"/>
  <c r="D10589"/>
  <c r="D10590"/>
  <c r="D10591"/>
  <c r="D10592"/>
  <c r="D10593"/>
  <c r="D10594"/>
  <c r="D10595"/>
  <c r="D10596"/>
  <c r="D10597"/>
  <c r="D10598"/>
  <c r="D10599"/>
  <c r="D10600"/>
  <c r="D10601"/>
  <c r="D10602"/>
  <c r="D10603"/>
  <c r="D10604"/>
  <c r="D10605"/>
  <c r="D10606"/>
  <c r="D10607"/>
  <c r="D10608"/>
  <c r="D10609"/>
  <c r="D10610"/>
  <c r="D10611"/>
  <c r="D10612"/>
  <c r="D10613"/>
  <c r="D10614"/>
  <c r="D10615"/>
  <c r="D10616"/>
  <c r="D10617"/>
  <c r="D10618"/>
  <c r="D10619"/>
  <c r="D10620"/>
  <c r="D10621"/>
  <c r="D10622"/>
  <c r="D10623"/>
  <c r="D10624"/>
  <c r="D10625"/>
  <c r="D10626"/>
  <c r="D10627"/>
  <c r="D10628"/>
  <c r="D10629"/>
  <c r="D10630"/>
  <c r="D10631"/>
  <c r="D10632"/>
  <c r="D10633"/>
  <c r="D10634"/>
  <c r="D10635"/>
  <c r="D10636"/>
  <c r="D10637"/>
  <c r="D10638"/>
  <c r="D10639"/>
  <c r="D10640"/>
  <c r="D10641"/>
  <c r="D10642"/>
  <c r="D10643"/>
  <c r="D10644"/>
  <c r="D10645"/>
  <c r="D10646"/>
  <c r="D10647"/>
  <c r="D10648"/>
  <c r="D10649"/>
  <c r="D10650"/>
  <c r="D10651"/>
  <c r="D10652"/>
  <c r="D10653"/>
  <c r="D10654"/>
  <c r="D10655"/>
  <c r="D10656"/>
  <c r="D10657"/>
  <c r="D10658"/>
  <c r="D10659"/>
  <c r="D10660"/>
  <c r="D10661"/>
  <c r="D10662"/>
  <c r="D10663"/>
  <c r="D10664"/>
  <c r="D10665"/>
  <c r="D10666"/>
  <c r="D10667"/>
  <c r="D10668"/>
  <c r="D10669"/>
  <c r="D10670"/>
  <c r="D10671"/>
  <c r="D10672"/>
  <c r="D10673"/>
  <c r="D10674"/>
  <c r="D10675"/>
  <c r="D10676"/>
  <c r="D10677"/>
  <c r="D10678"/>
  <c r="D10679"/>
  <c r="D10680"/>
  <c r="D10681"/>
  <c r="D10682"/>
  <c r="D10683"/>
  <c r="D10684"/>
  <c r="D10685"/>
  <c r="D10686"/>
  <c r="D10687"/>
  <c r="D10688"/>
  <c r="D10689"/>
  <c r="D10690"/>
  <c r="D10691"/>
  <c r="D10692"/>
  <c r="D10693"/>
  <c r="D10694"/>
  <c r="D10695"/>
  <c r="D10696"/>
  <c r="D10697"/>
  <c r="D10698"/>
  <c r="D10699"/>
  <c r="D10700"/>
  <c r="D10701"/>
  <c r="D10702"/>
  <c r="D10703"/>
  <c r="D10704"/>
  <c r="D10705"/>
  <c r="D10706"/>
  <c r="D10707"/>
  <c r="D10708"/>
  <c r="D10709"/>
  <c r="D10710"/>
  <c r="D10711"/>
  <c r="D10712"/>
  <c r="D10713"/>
  <c r="D10714"/>
  <c r="D10715"/>
  <c r="D10716"/>
  <c r="D10717"/>
  <c r="D10718"/>
  <c r="D10719"/>
  <c r="D10720"/>
  <c r="D10721"/>
  <c r="D10722"/>
  <c r="D10723"/>
  <c r="D10724"/>
  <c r="D10725"/>
  <c r="D10726"/>
  <c r="D10727"/>
  <c r="D10728"/>
  <c r="D10729"/>
  <c r="D10730"/>
  <c r="D10731"/>
  <c r="D10732"/>
  <c r="D10733"/>
  <c r="D10734"/>
  <c r="D10735"/>
  <c r="D10736"/>
  <c r="D10737"/>
  <c r="D10738"/>
  <c r="D10739"/>
  <c r="D10740"/>
  <c r="D10741"/>
  <c r="D10742"/>
  <c r="D10743"/>
  <c r="D10744"/>
  <c r="D10745"/>
  <c r="D10746"/>
  <c r="D10747"/>
  <c r="D10748"/>
  <c r="D10749"/>
  <c r="D10750"/>
  <c r="D10751"/>
  <c r="D10752"/>
  <c r="D10753"/>
  <c r="D10754"/>
  <c r="D10755"/>
  <c r="D10756"/>
  <c r="D10757"/>
  <c r="D10758"/>
  <c r="D10759"/>
  <c r="D10760"/>
  <c r="D10761"/>
  <c r="D10762"/>
  <c r="D10763"/>
  <c r="D10764"/>
  <c r="D10765"/>
  <c r="D10766"/>
  <c r="D10767"/>
  <c r="D10768"/>
  <c r="D10769"/>
  <c r="D10770"/>
  <c r="D10771"/>
  <c r="D10772"/>
  <c r="D10773"/>
  <c r="D10774"/>
  <c r="D10775"/>
  <c r="D10776"/>
  <c r="D10777"/>
  <c r="D10778"/>
  <c r="D10779"/>
  <c r="D10780"/>
  <c r="D10781"/>
  <c r="D10782"/>
  <c r="D10783"/>
  <c r="D10784"/>
  <c r="D10785"/>
  <c r="D10786"/>
  <c r="D10787"/>
  <c r="D10788"/>
  <c r="D10789"/>
  <c r="D10790"/>
  <c r="D10791"/>
  <c r="D10792"/>
  <c r="D10793"/>
  <c r="D10794"/>
  <c r="D10795"/>
  <c r="D10796"/>
  <c r="D10797"/>
  <c r="D10798"/>
  <c r="D10799"/>
  <c r="D10800"/>
  <c r="D10801"/>
  <c r="D10802"/>
  <c r="D10803"/>
  <c r="D10804"/>
  <c r="D10805"/>
  <c r="D10806"/>
  <c r="D10807"/>
  <c r="D10808"/>
  <c r="D10809"/>
  <c r="D10810"/>
  <c r="D10811"/>
  <c r="D10812"/>
  <c r="D10813"/>
  <c r="D10814"/>
  <c r="D10815"/>
  <c r="D10816"/>
  <c r="D10817"/>
  <c r="D10818"/>
  <c r="D10819"/>
  <c r="D10820"/>
  <c r="D10821"/>
  <c r="D10822"/>
  <c r="D10823"/>
  <c r="D10824"/>
  <c r="D10825"/>
  <c r="D10826"/>
  <c r="D10827"/>
  <c r="D10828"/>
  <c r="D10829"/>
  <c r="D10830"/>
  <c r="D10831"/>
  <c r="D10832"/>
  <c r="D10833"/>
  <c r="D10834"/>
  <c r="D10835"/>
  <c r="D10836"/>
  <c r="D10837"/>
  <c r="D10838"/>
  <c r="D10839"/>
  <c r="D10840"/>
  <c r="D10841"/>
  <c r="D10842"/>
  <c r="D10843"/>
  <c r="D10844"/>
  <c r="D10845"/>
  <c r="D10846"/>
  <c r="D10847"/>
  <c r="D10848"/>
  <c r="D10849"/>
  <c r="D10850"/>
  <c r="D10851"/>
  <c r="D10852"/>
  <c r="D10853"/>
  <c r="D10854"/>
  <c r="D10855"/>
  <c r="D10856"/>
  <c r="D10857"/>
  <c r="D10858"/>
  <c r="D10859"/>
  <c r="D10860"/>
  <c r="D10861"/>
  <c r="D10862"/>
  <c r="D10863"/>
  <c r="D10864"/>
  <c r="D10865"/>
  <c r="D10866"/>
  <c r="D10867"/>
  <c r="D10868"/>
  <c r="D10869"/>
  <c r="D10870"/>
  <c r="D10871"/>
  <c r="D10872"/>
  <c r="D10873"/>
  <c r="D10874"/>
  <c r="D10875"/>
  <c r="D10876"/>
  <c r="D10877"/>
  <c r="D10878"/>
  <c r="D10879"/>
  <c r="D10880"/>
  <c r="D10881"/>
  <c r="D10882"/>
  <c r="D10883"/>
  <c r="D10884"/>
  <c r="D10885"/>
  <c r="D10886"/>
  <c r="D10887"/>
  <c r="D10888"/>
  <c r="D10889"/>
  <c r="D10890"/>
  <c r="D10891"/>
  <c r="D10892"/>
  <c r="D10893"/>
  <c r="D10894"/>
  <c r="D10895"/>
  <c r="D10896"/>
  <c r="D10897"/>
  <c r="D10898"/>
  <c r="D10899"/>
  <c r="D10900"/>
  <c r="D10901"/>
  <c r="D10902"/>
  <c r="D10903"/>
  <c r="D10904"/>
  <c r="D10905"/>
  <c r="D10906"/>
  <c r="D10907"/>
  <c r="D10908"/>
  <c r="D10909"/>
  <c r="D10910"/>
  <c r="D10911"/>
  <c r="D10912"/>
  <c r="D10913"/>
  <c r="D10914"/>
  <c r="D10915"/>
  <c r="D10916"/>
  <c r="D10917"/>
  <c r="D10918"/>
  <c r="D10919"/>
  <c r="D10920"/>
  <c r="D10921"/>
  <c r="D10922"/>
  <c r="D10923"/>
  <c r="D10924"/>
  <c r="D10925"/>
  <c r="D10926"/>
  <c r="D10927"/>
  <c r="D10928"/>
  <c r="D10929"/>
  <c r="D10930"/>
  <c r="D10931"/>
  <c r="D10932"/>
  <c r="D10933"/>
  <c r="D10934"/>
  <c r="D10935"/>
  <c r="D10936"/>
  <c r="D10937"/>
  <c r="D10938"/>
  <c r="D10939"/>
  <c r="D10940"/>
  <c r="D10941"/>
  <c r="D10942"/>
  <c r="D10943"/>
  <c r="D10944"/>
  <c r="D10945"/>
  <c r="D10946"/>
  <c r="D10947"/>
  <c r="D10948"/>
  <c r="D10949"/>
  <c r="D10950"/>
  <c r="D10951"/>
  <c r="D10952"/>
  <c r="D10953"/>
  <c r="D10954"/>
  <c r="D10955"/>
  <c r="D10956"/>
  <c r="D10957"/>
  <c r="D10958"/>
  <c r="D10959"/>
  <c r="D10960"/>
  <c r="D10961"/>
  <c r="D10962"/>
  <c r="D10963"/>
  <c r="D10964"/>
  <c r="D10965"/>
  <c r="D10966"/>
  <c r="D10967"/>
  <c r="D10968"/>
  <c r="D10969"/>
  <c r="D10970"/>
  <c r="D10971"/>
  <c r="D10972"/>
  <c r="D10973"/>
  <c r="D10974"/>
  <c r="D10975"/>
  <c r="D10976"/>
  <c r="D10977"/>
  <c r="D10978"/>
  <c r="D10979"/>
  <c r="D10980"/>
  <c r="D10981"/>
  <c r="D10982"/>
  <c r="D10983"/>
  <c r="D10984"/>
  <c r="D10985"/>
  <c r="D10986"/>
  <c r="D10987"/>
  <c r="D10988"/>
  <c r="D10989"/>
  <c r="D10990"/>
  <c r="D10991"/>
  <c r="D10992"/>
  <c r="D10993"/>
  <c r="D10994"/>
  <c r="D10995"/>
  <c r="D10996"/>
  <c r="D10997"/>
  <c r="D10998"/>
  <c r="D10999"/>
  <c r="D11000"/>
  <c r="D11001"/>
  <c r="D11002"/>
  <c r="D11003"/>
  <c r="D11004"/>
  <c r="D11005"/>
  <c r="D11006"/>
  <c r="D11007"/>
  <c r="D11008"/>
  <c r="D11009"/>
  <c r="D11010"/>
  <c r="D11011"/>
  <c r="D11012"/>
  <c r="D11013"/>
  <c r="D11014"/>
  <c r="D11015"/>
  <c r="D11016"/>
  <c r="D11017"/>
  <c r="D11018"/>
  <c r="D11019"/>
  <c r="D11020"/>
  <c r="D11021"/>
  <c r="D11022"/>
  <c r="D11023"/>
  <c r="D11024"/>
  <c r="D11025"/>
  <c r="D11026"/>
  <c r="D11027"/>
  <c r="D11028"/>
  <c r="D11029"/>
  <c r="D11030"/>
  <c r="D11031"/>
  <c r="D11032"/>
  <c r="D11033"/>
  <c r="D11034"/>
  <c r="D11035"/>
  <c r="D11036"/>
  <c r="D11037"/>
  <c r="D11038"/>
  <c r="D11039"/>
  <c r="D11040"/>
  <c r="D11041"/>
  <c r="D11042"/>
  <c r="D11043"/>
  <c r="D11044"/>
  <c r="D11045"/>
  <c r="D11046"/>
  <c r="D11047"/>
  <c r="D11048"/>
  <c r="D11049"/>
  <c r="D11050"/>
  <c r="D11051"/>
  <c r="D11052"/>
  <c r="D11053"/>
  <c r="D11054"/>
  <c r="D11055"/>
  <c r="D11056"/>
  <c r="D11057"/>
  <c r="D11058"/>
  <c r="D11059"/>
  <c r="D11060"/>
  <c r="D11061"/>
  <c r="D11062"/>
  <c r="D11063"/>
  <c r="D11064"/>
  <c r="D11065"/>
  <c r="D11066"/>
  <c r="D11067"/>
  <c r="D11068"/>
  <c r="D11069"/>
  <c r="D11070"/>
  <c r="D11071"/>
  <c r="D11072"/>
  <c r="D11073"/>
  <c r="D11074"/>
  <c r="D11075"/>
  <c r="D11076"/>
  <c r="D11077"/>
  <c r="D11078"/>
  <c r="D11079"/>
  <c r="D11080"/>
  <c r="D11081"/>
  <c r="D11082"/>
  <c r="D11083"/>
  <c r="D11084"/>
  <c r="D11085"/>
  <c r="D11086"/>
  <c r="D11087"/>
  <c r="D11088"/>
  <c r="D11089"/>
  <c r="D11090"/>
  <c r="D11091"/>
  <c r="D11092"/>
  <c r="D11093"/>
  <c r="D11094"/>
  <c r="D11095"/>
  <c r="D11096"/>
  <c r="D11097"/>
  <c r="D11098"/>
  <c r="D11099"/>
  <c r="D11100"/>
  <c r="D11101"/>
  <c r="D11102"/>
  <c r="D11103"/>
  <c r="D11104"/>
  <c r="D11105"/>
  <c r="D11106"/>
  <c r="D11107"/>
  <c r="D11108"/>
  <c r="D11109"/>
  <c r="D11110"/>
  <c r="D11111"/>
  <c r="D11112"/>
  <c r="D11113"/>
  <c r="D11114"/>
  <c r="D11115"/>
  <c r="D11116"/>
  <c r="D11117"/>
  <c r="D11118"/>
  <c r="D11119"/>
  <c r="D11120"/>
  <c r="D11121"/>
  <c r="D11122"/>
  <c r="D11123"/>
  <c r="D11124"/>
  <c r="D11125"/>
  <c r="D11126"/>
  <c r="D11127"/>
  <c r="D11128"/>
  <c r="D11129"/>
  <c r="D11130"/>
  <c r="D11131"/>
  <c r="D11132"/>
  <c r="D11133"/>
  <c r="D11134"/>
  <c r="D11135"/>
  <c r="D11136"/>
  <c r="D11137"/>
  <c r="D11138"/>
  <c r="D11139"/>
  <c r="D11140"/>
  <c r="D11141"/>
  <c r="D11142"/>
  <c r="D11143"/>
  <c r="D11144"/>
  <c r="D11145"/>
  <c r="D11146"/>
  <c r="D11147"/>
  <c r="D11148"/>
  <c r="D11149"/>
  <c r="D11150"/>
  <c r="D11151"/>
  <c r="D11152"/>
  <c r="D11153"/>
  <c r="D11154"/>
  <c r="D11155"/>
  <c r="D11156"/>
  <c r="D11157"/>
  <c r="D11158"/>
  <c r="D11159"/>
  <c r="D11160"/>
  <c r="D11161"/>
  <c r="D11162"/>
  <c r="D11163"/>
  <c r="D11164"/>
  <c r="D11165"/>
  <c r="D11166"/>
  <c r="D11167"/>
  <c r="D11168"/>
  <c r="D11169"/>
  <c r="D11170"/>
  <c r="D11171"/>
  <c r="D11172"/>
  <c r="D11173"/>
  <c r="D11174"/>
  <c r="D11175"/>
  <c r="D11176"/>
  <c r="D11177"/>
  <c r="D11178"/>
  <c r="D11179"/>
  <c r="D11180"/>
  <c r="D11181"/>
  <c r="D11182"/>
  <c r="D11183"/>
  <c r="D11184"/>
  <c r="D11185"/>
  <c r="D11186"/>
  <c r="D11187"/>
  <c r="D11188"/>
  <c r="D11189"/>
  <c r="D11190"/>
  <c r="D11191"/>
  <c r="D11192"/>
  <c r="D11193"/>
  <c r="D11194"/>
  <c r="D11195"/>
  <c r="D11196"/>
  <c r="D11197"/>
  <c r="D11198"/>
  <c r="D11199"/>
  <c r="D11200"/>
  <c r="D11201"/>
  <c r="D11202"/>
  <c r="D11203"/>
  <c r="D11204"/>
  <c r="D11205"/>
  <c r="D11206"/>
  <c r="D11207"/>
  <c r="D11208"/>
  <c r="D11209"/>
  <c r="D11210"/>
  <c r="D11211"/>
  <c r="D11212"/>
  <c r="D11213"/>
  <c r="D11214"/>
  <c r="D11215"/>
  <c r="D11216"/>
  <c r="D11217"/>
  <c r="D11218"/>
  <c r="D11219"/>
  <c r="D11220"/>
  <c r="D11221"/>
  <c r="D11222"/>
  <c r="D11223"/>
  <c r="D11224"/>
  <c r="D11225"/>
  <c r="D11226"/>
  <c r="D11227"/>
  <c r="D11228"/>
  <c r="D11229"/>
  <c r="D11230"/>
  <c r="D11231"/>
  <c r="D11232"/>
  <c r="D11233"/>
  <c r="D11234"/>
  <c r="D11235"/>
  <c r="D11236"/>
  <c r="D11237"/>
  <c r="D11238"/>
  <c r="D11239"/>
  <c r="D11240"/>
  <c r="D11241"/>
  <c r="D11242"/>
  <c r="D11243"/>
  <c r="D11244"/>
  <c r="D11245"/>
  <c r="D11246"/>
  <c r="D11247"/>
  <c r="D11248"/>
  <c r="D11249"/>
  <c r="D11250"/>
  <c r="D11251"/>
  <c r="D11252"/>
  <c r="D11253"/>
  <c r="D11254"/>
  <c r="D11255"/>
  <c r="D11256"/>
  <c r="D11257"/>
  <c r="D11258"/>
  <c r="D11259"/>
  <c r="D11260"/>
  <c r="D11261"/>
  <c r="D11262"/>
  <c r="D11263"/>
  <c r="D11264"/>
  <c r="D11265"/>
  <c r="D11266"/>
  <c r="D11267"/>
  <c r="D11268"/>
  <c r="D11269"/>
  <c r="D11270"/>
  <c r="D11271"/>
  <c r="D11272"/>
  <c r="D11273"/>
  <c r="D11274"/>
  <c r="D11275"/>
  <c r="D11276"/>
  <c r="D11277"/>
  <c r="D11278"/>
  <c r="D11279"/>
  <c r="D11280"/>
  <c r="D11281"/>
  <c r="D11282"/>
  <c r="D11283"/>
  <c r="D11284"/>
  <c r="D11285"/>
  <c r="D11286"/>
  <c r="D11287"/>
  <c r="D11288"/>
  <c r="D11289"/>
  <c r="D11290"/>
  <c r="D11291"/>
  <c r="D11292"/>
  <c r="D11293"/>
  <c r="D11294"/>
  <c r="D11295"/>
  <c r="D11296"/>
  <c r="D11297"/>
  <c r="D11298"/>
  <c r="D11299"/>
  <c r="D11300"/>
  <c r="D11301"/>
  <c r="D11302"/>
  <c r="D11303"/>
  <c r="D11304"/>
  <c r="D11305"/>
  <c r="D11306"/>
  <c r="D11307"/>
  <c r="D11308"/>
  <c r="D11309"/>
  <c r="D11310"/>
  <c r="D11311"/>
  <c r="D11312"/>
  <c r="D11313"/>
  <c r="D11314"/>
  <c r="D11315"/>
  <c r="D11316"/>
  <c r="D11317"/>
  <c r="D11318"/>
  <c r="D11319"/>
  <c r="D11320"/>
  <c r="D11321"/>
  <c r="D11322"/>
  <c r="D11323"/>
  <c r="D11324"/>
  <c r="D11325"/>
  <c r="D11326"/>
  <c r="D11327"/>
  <c r="D11328"/>
  <c r="D11329"/>
  <c r="D11330"/>
  <c r="D11331"/>
  <c r="D11332"/>
  <c r="D11333"/>
  <c r="D11334"/>
  <c r="D11335"/>
  <c r="D11336"/>
  <c r="D11337"/>
  <c r="D11338"/>
  <c r="D11339"/>
  <c r="D11340"/>
  <c r="D11341"/>
  <c r="D11342"/>
  <c r="D11343"/>
  <c r="D11344"/>
  <c r="D11345"/>
  <c r="D11346"/>
  <c r="D11347"/>
  <c r="D11348"/>
  <c r="D11349"/>
  <c r="D11350"/>
  <c r="D11351"/>
  <c r="D11352"/>
  <c r="D11353"/>
  <c r="D11354"/>
  <c r="D11355"/>
  <c r="D11356"/>
  <c r="D11357"/>
  <c r="D11358"/>
  <c r="D11359"/>
  <c r="D11360"/>
  <c r="D11361"/>
  <c r="D11362"/>
  <c r="D11363"/>
  <c r="D11364"/>
  <c r="D11365"/>
  <c r="D11366"/>
  <c r="D11367"/>
  <c r="D11368"/>
  <c r="D11369"/>
  <c r="D11370"/>
  <c r="D11371"/>
  <c r="D11372"/>
  <c r="D11373"/>
  <c r="D11374"/>
  <c r="D11375"/>
  <c r="D11376"/>
  <c r="D11377"/>
  <c r="D11378"/>
  <c r="D11379"/>
  <c r="D11380"/>
  <c r="D11381"/>
  <c r="D11382"/>
  <c r="D11383"/>
  <c r="D11384"/>
  <c r="D11385"/>
  <c r="D11386"/>
  <c r="D11387"/>
  <c r="D11388"/>
  <c r="D11389"/>
  <c r="D11390"/>
  <c r="D11391"/>
  <c r="D11392"/>
  <c r="D11393"/>
  <c r="D11394"/>
  <c r="D11395"/>
  <c r="D11396"/>
  <c r="D11397"/>
  <c r="D11398"/>
  <c r="D11399"/>
  <c r="D11400"/>
  <c r="D11401"/>
  <c r="D11402"/>
  <c r="D11403"/>
  <c r="D11404"/>
  <c r="D11405"/>
  <c r="D11406"/>
  <c r="D11407"/>
  <c r="D11408"/>
  <c r="D11409"/>
  <c r="D11410"/>
  <c r="D11411"/>
  <c r="D11412"/>
  <c r="D11413"/>
  <c r="D11414"/>
  <c r="D11415"/>
  <c r="D11416"/>
  <c r="D11417"/>
  <c r="D11418"/>
  <c r="D11419"/>
  <c r="D11420"/>
  <c r="D11421"/>
  <c r="D11422"/>
  <c r="D11423"/>
  <c r="D11424"/>
  <c r="D11425"/>
  <c r="D11426"/>
  <c r="D11427"/>
  <c r="D11428"/>
  <c r="D11429"/>
  <c r="D11430"/>
  <c r="D11431"/>
  <c r="D11432"/>
  <c r="D11433"/>
  <c r="D11434"/>
  <c r="D11435"/>
  <c r="D11436"/>
  <c r="D11437"/>
  <c r="D11438"/>
  <c r="D11439"/>
  <c r="D11440"/>
  <c r="D11441"/>
  <c r="D11442"/>
  <c r="D11443"/>
  <c r="D11444"/>
  <c r="D11445"/>
  <c r="D11446"/>
  <c r="D11447"/>
  <c r="D11448"/>
  <c r="D11449"/>
  <c r="D11450"/>
  <c r="D11451"/>
  <c r="D11452"/>
  <c r="D11453"/>
  <c r="D11454"/>
  <c r="D11455"/>
  <c r="D11456"/>
  <c r="D11457"/>
  <c r="D11458"/>
  <c r="D11459"/>
  <c r="D11460"/>
  <c r="D11461"/>
  <c r="D11462"/>
  <c r="D11463"/>
  <c r="D11464"/>
  <c r="D11465"/>
  <c r="D11466"/>
  <c r="D11467"/>
  <c r="D11468"/>
  <c r="D11469"/>
  <c r="D11470"/>
  <c r="D11471"/>
  <c r="D11472"/>
  <c r="D11473"/>
  <c r="D11474"/>
  <c r="D11475"/>
  <c r="D11476"/>
  <c r="D11477"/>
  <c r="D11478"/>
  <c r="D11479"/>
  <c r="D11480"/>
  <c r="D11481"/>
  <c r="D11482"/>
  <c r="D11483"/>
  <c r="D11484"/>
  <c r="D11485"/>
  <c r="D11486"/>
  <c r="D11487"/>
  <c r="D11488"/>
  <c r="D11489"/>
  <c r="D11490"/>
  <c r="D11491"/>
  <c r="D11492"/>
  <c r="D11493"/>
  <c r="D11494"/>
  <c r="D11495"/>
  <c r="D11496"/>
  <c r="D11497"/>
  <c r="D11498"/>
  <c r="D11499"/>
  <c r="D11500"/>
  <c r="D11501"/>
  <c r="D11502"/>
  <c r="D11503"/>
  <c r="D11504"/>
  <c r="D11505"/>
  <c r="D11506"/>
  <c r="D11507"/>
  <c r="D11508"/>
  <c r="D11509"/>
  <c r="D11510"/>
  <c r="D11511"/>
  <c r="D11512"/>
  <c r="D11513"/>
  <c r="D11514"/>
  <c r="D11515"/>
  <c r="D11516"/>
  <c r="D11517"/>
  <c r="D11518"/>
  <c r="D11519"/>
  <c r="D11520"/>
  <c r="D11521"/>
  <c r="D11522"/>
  <c r="D11523"/>
  <c r="D11524"/>
  <c r="D11525"/>
  <c r="D11526"/>
  <c r="D11527"/>
  <c r="D11528"/>
  <c r="D11529"/>
  <c r="D11530"/>
  <c r="D11531"/>
  <c r="D11532"/>
  <c r="D11533"/>
  <c r="D11534"/>
  <c r="D11535"/>
  <c r="D11536"/>
  <c r="D11537"/>
  <c r="D11538"/>
  <c r="D11539"/>
  <c r="D11540"/>
  <c r="D11541"/>
  <c r="D11542"/>
  <c r="D11543"/>
  <c r="D11544"/>
  <c r="D11545"/>
  <c r="D11546"/>
  <c r="D11547"/>
  <c r="D11548"/>
  <c r="D11549"/>
  <c r="D11550"/>
  <c r="D11551"/>
  <c r="D11552"/>
  <c r="D11553"/>
  <c r="D11554"/>
  <c r="D11555"/>
  <c r="D11556"/>
  <c r="D11557"/>
  <c r="D11558"/>
  <c r="D11559"/>
  <c r="D11560"/>
  <c r="D11561"/>
  <c r="D11562"/>
  <c r="D11563"/>
  <c r="D11564"/>
  <c r="D11565"/>
  <c r="D11566"/>
  <c r="D11567"/>
  <c r="D11568"/>
  <c r="D11569"/>
  <c r="D11570"/>
  <c r="D11571"/>
  <c r="D11572"/>
  <c r="D11573"/>
  <c r="D11574"/>
  <c r="D11575"/>
  <c r="D11576"/>
  <c r="D11577"/>
  <c r="D11578"/>
  <c r="D11579"/>
  <c r="D11580"/>
  <c r="D11581"/>
  <c r="D11582"/>
  <c r="D11583"/>
  <c r="D11584"/>
  <c r="D11585"/>
  <c r="D11586"/>
  <c r="D11587"/>
  <c r="D11588"/>
  <c r="D11589"/>
  <c r="D11590"/>
  <c r="D11591"/>
  <c r="D11592"/>
  <c r="D11593"/>
  <c r="D11594"/>
  <c r="D11595"/>
  <c r="D11596"/>
  <c r="D11597"/>
  <c r="D11598"/>
  <c r="D11599"/>
  <c r="D11600"/>
  <c r="D11601"/>
  <c r="D11602"/>
  <c r="D11603"/>
  <c r="D11604"/>
  <c r="D11605"/>
  <c r="D11606"/>
  <c r="D11607"/>
  <c r="D11608"/>
  <c r="D11609"/>
  <c r="D11610"/>
  <c r="D11611"/>
  <c r="D11612"/>
  <c r="D11613"/>
  <c r="D11614"/>
  <c r="D11615"/>
  <c r="D11616"/>
  <c r="D11617"/>
  <c r="D11618"/>
  <c r="D11619"/>
  <c r="D11620"/>
  <c r="D11621"/>
  <c r="D11622"/>
  <c r="D11623"/>
  <c r="D11624"/>
  <c r="D11625"/>
  <c r="D11626"/>
  <c r="D11627"/>
  <c r="D11628"/>
  <c r="D11629"/>
  <c r="D11630"/>
  <c r="D11631"/>
  <c r="D11632"/>
  <c r="D11633"/>
  <c r="D11634"/>
  <c r="D11635"/>
  <c r="D11636"/>
  <c r="D11637"/>
  <c r="D11638"/>
  <c r="D11639"/>
  <c r="D11640"/>
  <c r="D11641"/>
  <c r="D11642"/>
  <c r="D11643"/>
  <c r="D11644"/>
  <c r="D11645"/>
  <c r="D11646"/>
  <c r="D11647"/>
  <c r="D11648"/>
  <c r="D11649"/>
  <c r="D11650"/>
  <c r="D11651"/>
  <c r="D11652"/>
  <c r="D11653"/>
  <c r="D11654"/>
  <c r="D11655"/>
  <c r="D11656"/>
  <c r="D11657"/>
  <c r="D11658"/>
  <c r="D11659"/>
  <c r="D11660"/>
  <c r="D11661"/>
  <c r="D11662"/>
  <c r="D11663"/>
  <c r="D11664"/>
  <c r="D11665"/>
  <c r="D11666"/>
  <c r="D11667"/>
  <c r="D11668"/>
  <c r="D11669"/>
  <c r="D11670"/>
  <c r="D11671"/>
  <c r="D11672"/>
  <c r="D11673"/>
  <c r="D11674"/>
  <c r="D11675"/>
  <c r="D11676"/>
  <c r="D11677"/>
  <c r="D11678"/>
  <c r="D11679"/>
  <c r="D11680"/>
  <c r="D11681"/>
  <c r="D11682"/>
  <c r="D11683"/>
  <c r="D11684"/>
  <c r="D11685"/>
  <c r="D11686"/>
  <c r="D11687"/>
  <c r="D11688"/>
  <c r="D11689"/>
  <c r="D11690"/>
  <c r="D11691"/>
  <c r="D11692"/>
  <c r="D11693"/>
  <c r="D11694"/>
  <c r="D11695"/>
  <c r="D11696"/>
  <c r="D11697"/>
  <c r="D11698"/>
  <c r="D11699"/>
  <c r="D11700"/>
  <c r="D11701"/>
  <c r="D11702"/>
  <c r="D11703"/>
  <c r="D11704"/>
  <c r="D11705"/>
  <c r="D11706"/>
  <c r="D11707"/>
  <c r="D11708"/>
  <c r="D11709"/>
  <c r="D11710"/>
  <c r="D11711"/>
  <c r="D11712"/>
  <c r="D11713"/>
  <c r="D11714"/>
  <c r="D11715"/>
  <c r="D11716"/>
  <c r="D11717"/>
  <c r="D11718"/>
  <c r="D11719"/>
  <c r="D11720"/>
  <c r="D11721"/>
  <c r="D11722"/>
  <c r="D11723"/>
  <c r="D11724"/>
  <c r="D11725"/>
  <c r="D11726"/>
  <c r="D11727"/>
  <c r="D11728"/>
  <c r="D11729"/>
  <c r="D11730"/>
  <c r="D11731"/>
  <c r="D11732"/>
  <c r="D11733"/>
  <c r="D11734"/>
  <c r="D11735"/>
  <c r="D11736"/>
  <c r="D11737"/>
  <c r="D11738"/>
  <c r="D11739"/>
  <c r="D11740"/>
  <c r="D11741"/>
  <c r="D11742"/>
  <c r="D11743"/>
  <c r="D11744"/>
  <c r="D11745"/>
  <c r="D11746"/>
  <c r="D11747"/>
  <c r="D11748"/>
  <c r="D11749"/>
  <c r="D11750"/>
  <c r="D11751"/>
  <c r="D11752"/>
  <c r="D11753"/>
  <c r="D11754"/>
  <c r="D11755"/>
  <c r="D11756"/>
  <c r="D11757"/>
  <c r="D11758"/>
  <c r="D11759"/>
  <c r="D11760"/>
  <c r="D11761"/>
  <c r="D11762"/>
  <c r="D11763"/>
  <c r="D11764"/>
  <c r="D11765"/>
  <c r="D11766"/>
  <c r="D11767"/>
  <c r="D11768"/>
  <c r="D11769"/>
  <c r="D11770"/>
  <c r="D11771"/>
  <c r="D11772"/>
  <c r="D11773"/>
  <c r="D11774"/>
  <c r="D11775"/>
  <c r="D11776"/>
  <c r="D11777"/>
  <c r="D11778"/>
  <c r="D11779"/>
  <c r="D11780"/>
  <c r="D11781"/>
  <c r="D11782"/>
  <c r="D11783"/>
  <c r="D11784"/>
  <c r="D11785"/>
  <c r="D11786"/>
  <c r="D11787"/>
  <c r="D11788"/>
  <c r="D11789"/>
  <c r="D11790"/>
  <c r="D11791"/>
  <c r="D11792"/>
  <c r="D11793"/>
  <c r="D11794"/>
  <c r="D11795"/>
  <c r="D11796"/>
  <c r="D11797"/>
  <c r="D11798"/>
  <c r="D11799"/>
  <c r="D11800"/>
  <c r="D11801"/>
  <c r="D11802"/>
  <c r="D11803"/>
  <c r="D11804"/>
  <c r="D11805"/>
  <c r="D11806"/>
  <c r="D11807"/>
  <c r="D11808"/>
  <c r="D11809"/>
  <c r="D11810"/>
  <c r="D11811"/>
  <c r="D11812"/>
  <c r="D11813"/>
  <c r="D11814"/>
  <c r="D11815"/>
  <c r="D11816"/>
  <c r="D11817"/>
  <c r="D11818"/>
  <c r="D11819"/>
  <c r="D11820"/>
  <c r="D11821"/>
  <c r="D11822"/>
  <c r="D11823"/>
  <c r="D11824"/>
  <c r="D11825"/>
  <c r="D11826"/>
  <c r="D11827"/>
  <c r="D11828"/>
  <c r="D11829"/>
  <c r="D11830"/>
  <c r="D11831"/>
  <c r="D11832"/>
  <c r="D11833"/>
  <c r="D11834"/>
  <c r="D11835"/>
  <c r="D11836"/>
  <c r="D11837"/>
  <c r="D11838"/>
  <c r="D11839"/>
  <c r="D11840"/>
  <c r="D11841"/>
  <c r="D11842"/>
  <c r="D11843"/>
  <c r="D11844"/>
  <c r="D11845"/>
  <c r="D11846"/>
  <c r="D11847"/>
  <c r="D11848"/>
  <c r="D11849"/>
  <c r="D11850"/>
  <c r="D11851"/>
  <c r="D11852"/>
  <c r="D11853"/>
  <c r="D11854"/>
  <c r="D11855"/>
  <c r="D11856"/>
  <c r="D11857"/>
  <c r="D11858"/>
  <c r="D11859"/>
  <c r="D11860"/>
  <c r="D11861"/>
  <c r="D11862"/>
  <c r="D11863"/>
  <c r="D11864"/>
  <c r="D11865"/>
  <c r="D11866"/>
  <c r="D11867"/>
  <c r="D11868"/>
  <c r="D11869"/>
  <c r="D11870"/>
  <c r="D11871"/>
  <c r="D11872"/>
  <c r="D11873"/>
  <c r="D11874"/>
  <c r="D11875"/>
  <c r="D11876"/>
  <c r="D11877"/>
  <c r="D11878"/>
  <c r="D11879"/>
  <c r="D11880"/>
  <c r="D11881"/>
  <c r="D11882"/>
  <c r="D11883"/>
  <c r="D11884"/>
  <c r="D11885"/>
  <c r="D11886"/>
  <c r="D11887"/>
  <c r="D11888"/>
  <c r="D11889"/>
  <c r="D11890"/>
  <c r="D11891"/>
  <c r="D11892"/>
  <c r="D11893"/>
  <c r="D11894"/>
  <c r="D11895"/>
  <c r="D11896"/>
  <c r="D11897"/>
  <c r="D11898"/>
  <c r="D11899"/>
  <c r="D11900"/>
  <c r="D11901"/>
  <c r="D11902"/>
  <c r="D11903"/>
  <c r="D11904"/>
  <c r="D11905"/>
  <c r="D11906"/>
  <c r="D11907"/>
  <c r="D11908"/>
  <c r="D11909"/>
  <c r="D11910"/>
  <c r="D11911"/>
  <c r="D11912"/>
  <c r="D11913"/>
  <c r="D11914"/>
  <c r="D11915"/>
  <c r="D11916"/>
  <c r="D11917"/>
  <c r="D11918"/>
  <c r="D11919"/>
  <c r="D11920"/>
  <c r="D11921"/>
  <c r="D11922"/>
  <c r="D11923"/>
  <c r="D11924"/>
  <c r="D11925"/>
  <c r="D11926"/>
  <c r="D11927"/>
  <c r="D11928"/>
  <c r="D11929"/>
  <c r="D11930"/>
  <c r="D11931"/>
  <c r="D11932"/>
  <c r="D11933"/>
  <c r="D11934"/>
  <c r="D11935"/>
  <c r="D11936"/>
  <c r="D11937"/>
  <c r="D11938"/>
  <c r="D11939"/>
  <c r="D11940"/>
  <c r="D11941"/>
  <c r="D11942"/>
  <c r="D11943"/>
  <c r="D11944"/>
  <c r="D11945"/>
  <c r="D11946"/>
  <c r="D11947"/>
  <c r="D11948"/>
  <c r="D11949"/>
  <c r="D11950"/>
  <c r="D11951"/>
  <c r="D11952"/>
  <c r="D11953"/>
  <c r="D11954"/>
  <c r="D11955"/>
  <c r="D11956"/>
  <c r="D11957"/>
  <c r="D11958"/>
  <c r="D11959"/>
  <c r="D11960"/>
  <c r="D11961"/>
  <c r="D11962"/>
  <c r="D11963"/>
  <c r="D11964"/>
  <c r="D11965"/>
  <c r="D11966"/>
  <c r="D11967"/>
  <c r="D11968"/>
  <c r="D11969"/>
  <c r="D11970"/>
  <c r="D11971"/>
  <c r="D11972"/>
  <c r="D11973"/>
  <c r="D11974"/>
  <c r="D11975"/>
  <c r="D11976"/>
  <c r="D11977"/>
  <c r="D11978"/>
  <c r="D11979"/>
  <c r="D11980"/>
  <c r="D11981"/>
  <c r="D11982"/>
  <c r="D11983"/>
  <c r="D11984"/>
  <c r="D11985"/>
  <c r="D11986"/>
  <c r="D11987"/>
  <c r="D11988"/>
  <c r="D11989"/>
  <c r="D11990"/>
  <c r="D11991"/>
  <c r="D11992"/>
  <c r="D11993"/>
  <c r="D11994"/>
  <c r="D11995"/>
  <c r="D11996"/>
  <c r="D11997"/>
  <c r="D11998"/>
  <c r="D11999"/>
  <c r="D12000"/>
  <c r="D12001"/>
  <c r="D12002"/>
  <c r="D12003"/>
  <c r="D12004"/>
  <c r="D12005"/>
  <c r="D12006"/>
  <c r="D12007"/>
  <c r="D12008"/>
  <c r="D12009"/>
  <c r="D12010"/>
  <c r="D12011"/>
  <c r="D12012"/>
  <c r="D12013"/>
  <c r="D12014"/>
  <c r="D12015"/>
  <c r="D12016"/>
  <c r="D12017"/>
  <c r="D12018"/>
  <c r="D12019"/>
  <c r="D12020"/>
  <c r="D12021"/>
  <c r="D12022"/>
  <c r="D12023"/>
  <c r="D12024"/>
  <c r="D12025"/>
  <c r="D12026"/>
  <c r="D12027"/>
  <c r="D12028"/>
  <c r="D12029"/>
  <c r="D12030"/>
  <c r="D12031"/>
  <c r="D12032"/>
  <c r="D12033"/>
  <c r="D12034"/>
  <c r="D12035"/>
  <c r="D12036"/>
  <c r="D12037"/>
  <c r="D12038"/>
  <c r="D12039"/>
  <c r="D12040"/>
  <c r="D12041"/>
  <c r="D12042"/>
  <c r="D12043"/>
  <c r="D12044"/>
  <c r="D12045"/>
  <c r="D12046"/>
  <c r="D12047"/>
  <c r="D12048"/>
  <c r="D12049"/>
  <c r="D12050"/>
  <c r="D12051"/>
  <c r="D12052"/>
  <c r="D12053"/>
  <c r="D12054"/>
  <c r="D12055"/>
  <c r="D12056"/>
  <c r="D12057"/>
  <c r="D12058"/>
  <c r="D12059"/>
  <c r="D12060"/>
  <c r="D12061"/>
  <c r="D12062"/>
  <c r="D12063"/>
  <c r="D12064"/>
  <c r="D12065"/>
  <c r="D12066"/>
  <c r="D12067"/>
  <c r="D12068"/>
  <c r="D12069"/>
  <c r="D12070"/>
  <c r="D12071"/>
  <c r="D12072"/>
  <c r="D12073"/>
  <c r="D12074"/>
  <c r="D12075"/>
  <c r="D12076"/>
  <c r="D12077"/>
  <c r="D12078"/>
  <c r="D12079"/>
  <c r="D12080"/>
  <c r="D12081"/>
  <c r="D12082"/>
  <c r="D12083"/>
  <c r="D12084"/>
  <c r="D12085"/>
  <c r="D12086"/>
  <c r="D12087"/>
  <c r="D12088"/>
  <c r="D12089"/>
  <c r="D12090"/>
  <c r="D12091"/>
  <c r="D12092"/>
  <c r="D12093"/>
  <c r="D12094"/>
  <c r="D12095"/>
  <c r="D12096"/>
  <c r="D12097"/>
  <c r="D12098"/>
  <c r="D12099"/>
  <c r="D12100"/>
  <c r="D12101"/>
  <c r="D12102"/>
  <c r="D12103"/>
  <c r="D12104"/>
  <c r="D12105"/>
  <c r="D12106"/>
  <c r="D12107"/>
  <c r="D12108"/>
  <c r="D12109"/>
  <c r="D12110"/>
  <c r="D12111"/>
  <c r="D12112"/>
  <c r="D12113"/>
  <c r="D12114"/>
  <c r="D12115"/>
  <c r="D12116"/>
  <c r="D12117"/>
  <c r="D12118"/>
  <c r="D12119"/>
  <c r="D12120"/>
  <c r="D12121"/>
  <c r="D12122"/>
  <c r="D12123"/>
  <c r="D12124"/>
  <c r="D12125"/>
  <c r="D12126"/>
  <c r="D12127"/>
  <c r="D12128"/>
  <c r="D12129"/>
  <c r="D12130"/>
  <c r="D12131"/>
  <c r="D12132"/>
  <c r="D12133"/>
  <c r="D12134"/>
  <c r="D12135"/>
  <c r="D12136"/>
  <c r="D12137"/>
  <c r="D12138"/>
  <c r="D12139"/>
  <c r="D12140"/>
  <c r="D12141"/>
  <c r="D12142"/>
  <c r="D12143"/>
  <c r="D12144"/>
  <c r="D12145"/>
  <c r="D12146"/>
  <c r="D12147"/>
  <c r="D12148"/>
  <c r="D12149"/>
  <c r="D12150"/>
  <c r="D12151"/>
  <c r="D12152"/>
  <c r="D12153"/>
  <c r="D12154"/>
  <c r="D12155"/>
  <c r="D12156"/>
  <c r="D12157"/>
  <c r="D12158"/>
  <c r="D12159"/>
  <c r="D12160"/>
  <c r="D12161"/>
  <c r="D12162"/>
  <c r="D12163"/>
  <c r="D12164"/>
  <c r="D12165"/>
  <c r="D12166"/>
  <c r="D12167"/>
  <c r="D12168"/>
  <c r="D12169"/>
  <c r="D12170"/>
  <c r="D12171"/>
  <c r="D12172"/>
  <c r="D12173"/>
  <c r="D12174"/>
  <c r="D12175"/>
  <c r="D12176"/>
  <c r="D12177"/>
  <c r="D12178"/>
  <c r="D12179"/>
  <c r="D12180"/>
  <c r="D12181"/>
  <c r="D12182"/>
  <c r="D12183"/>
  <c r="D12184"/>
  <c r="D12185"/>
  <c r="D12186"/>
  <c r="D12187"/>
  <c r="D12188"/>
  <c r="D12189"/>
  <c r="D12190"/>
  <c r="D12191"/>
  <c r="D12192"/>
  <c r="D12193"/>
  <c r="D12194"/>
  <c r="D12195"/>
  <c r="D12196"/>
  <c r="D12197"/>
  <c r="D12198"/>
  <c r="D12199"/>
  <c r="D12200"/>
  <c r="D12201"/>
  <c r="D12202"/>
  <c r="D12203"/>
  <c r="D12204"/>
  <c r="D12205"/>
  <c r="D12206"/>
  <c r="D12207"/>
  <c r="D12208"/>
  <c r="D12209"/>
  <c r="D12210"/>
  <c r="D12211"/>
  <c r="D12212"/>
  <c r="D12213"/>
  <c r="D12214"/>
  <c r="D12215"/>
  <c r="D12216"/>
  <c r="D12217"/>
  <c r="D12218"/>
  <c r="D12219"/>
  <c r="D12220"/>
  <c r="D12221"/>
  <c r="D12222"/>
  <c r="D12223"/>
  <c r="D12224"/>
  <c r="D12225"/>
  <c r="D12226"/>
  <c r="D12227"/>
  <c r="D12228"/>
  <c r="D12229"/>
  <c r="D12230"/>
  <c r="D12231"/>
  <c r="D12232"/>
  <c r="D12233"/>
  <c r="D12234"/>
  <c r="D12235"/>
  <c r="D12236"/>
  <c r="D12237"/>
  <c r="D12238"/>
  <c r="D12239"/>
  <c r="D12240"/>
  <c r="D12241"/>
  <c r="D12242"/>
  <c r="D12243"/>
  <c r="D12244"/>
  <c r="D12245"/>
  <c r="D12246"/>
  <c r="D12247"/>
  <c r="D12248"/>
  <c r="D12249"/>
  <c r="D12250"/>
  <c r="D12251"/>
  <c r="D12252"/>
  <c r="D12253"/>
  <c r="D12254"/>
  <c r="D12255"/>
  <c r="D12256"/>
  <c r="D12257"/>
  <c r="D12258"/>
  <c r="D12259"/>
  <c r="D12260"/>
  <c r="D12261"/>
  <c r="D12262"/>
  <c r="D12263"/>
  <c r="D12264"/>
  <c r="D12265"/>
  <c r="D12266"/>
  <c r="D12267"/>
  <c r="D12268"/>
  <c r="D12269"/>
  <c r="D12270"/>
  <c r="D12271"/>
  <c r="D12272"/>
  <c r="D12273"/>
  <c r="D12274"/>
  <c r="D12275"/>
  <c r="D12276"/>
  <c r="D12277"/>
  <c r="D12278"/>
  <c r="D12279"/>
  <c r="D12280"/>
  <c r="D12281"/>
  <c r="D12282"/>
  <c r="D12283"/>
  <c r="D12284"/>
  <c r="D12285"/>
  <c r="D12286"/>
  <c r="D12287"/>
  <c r="D12288"/>
  <c r="D12289"/>
  <c r="D12290"/>
  <c r="D12291"/>
  <c r="D12292"/>
  <c r="D12293"/>
  <c r="D12294"/>
  <c r="D12295"/>
  <c r="D12296"/>
  <c r="D12297"/>
  <c r="D12298"/>
  <c r="D12299"/>
  <c r="D12300"/>
  <c r="D12301"/>
  <c r="D12302"/>
  <c r="D12303"/>
  <c r="D12304"/>
  <c r="D12305"/>
  <c r="D12306"/>
  <c r="D12307"/>
  <c r="D12308"/>
  <c r="D12309"/>
  <c r="D12310"/>
  <c r="D12311"/>
  <c r="D12312"/>
  <c r="D12313"/>
  <c r="D12314"/>
  <c r="D12315"/>
  <c r="D12316"/>
  <c r="D12317"/>
  <c r="D12318"/>
  <c r="D12319"/>
  <c r="D12320"/>
  <c r="D12321"/>
  <c r="D12322"/>
  <c r="D12323"/>
  <c r="D12324"/>
  <c r="D12325"/>
  <c r="D12326"/>
  <c r="D12327"/>
  <c r="D12328"/>
  <c r="D12329"/>
  <c r="D12330"/>
  <c r="D12331"/>
  <c r="D12332"/>
  <c r="D12333"/>
  <c r="D12334"/>
  <c r="D12335"/>
  <c r="D12336"/>
  <c r="D12337"/>
  <c r="D12338"/>
  <c r="D12339"/>
  <c r="D12340"/>
  <c r="D12341"/>
  <c r="D12342"/>
  <c r="D12343"/>
  <c r="D12344"/>
  <c r="D12345"/>
  <c r="D12346"/>
  <c r="D12347"/>
  <c r="D12348"/>
  <c r="D12349"/>
  <c r="D12350"/>
  <c r="D12351"/>
  <c r="D12352"/>
  <c r="D12353"/>
  <c r="D12354"/>
  <c r="D12355"/>
  <c r="D12356"/>
  <c r="D12357"/>
  <c r="D12358"/>
  <c r="D12359"/>
  <c r="D12360"/>
  <c r="D12361"/>
  <c r="D12362"/>
  <c r="D12363"/>
  <c r="D12364"/>
  <c r="D12365"/>
  <c r="D12366"/>
  <c r="D12367"/>
  <c r="D12368"/>
  <c r="D12369"/>
  <c r="D12370"/>
  <c r="D12371"/>
  <c r="D12372"/>
  <c r="D12373"/>
  <c r="D12374"/>
  <c r="D12375"/>
  <c r="D12376"/>
  <c r="D12377"/>
  <c r="D12378"/>
  <c r="D12379"/>
  <c r="D12380"/>
  <c r="D12381"/>
  <c r="D12382"/>
  <c r="D12383"/>
  <c r="D12384"/>
  <c r="D12385"/>
  <c r="D12386"/>
  <c r="D12387"/>
  <c r="D12388"/>
  <c r="D12389"/>
  <c r="D12390"/>
  <c r="D12391"/>
  <c r="D12392"/>
  <c r="D12393"/>
  <c r="D12394"/>
  <c r="D12395"/>
  <c r="D12396"/>
  <c r="D12397"/>
  <c r="D12398"/>
  <c r="D12399"/>
  <c r="D12400"/>
  <c r="D12401"/>
  <c r="D12402"/>
  <c r="D12403"/>
  <c r="D12404"/>
  <c r="D12405"/>
  <c r="D12406"/>
  <c r="D12407"/>
  <c r="D12408"/>
  <c r="D12409"/>
  <c r="D12410"/>
  <c r="D12411"/>
  <c r="D12412"/>
  <c r="D12413"/>
  <c r="D12414"/>
  <c r="D12415"/>
  <c r="D12416"/>
  <c r="D12417"/>
  <c r="D12418"/>
  <c r="D12419"/>
  <c r="D12420"/>
  <c r="D12421"/>
  <c r="D12422"/>
  <c r="D12423"/>
  <c r="D12424"/>
  <c r="D12425"/>
  <c r="D12426"/>
  <c r="D12427"/>
  <c r="D12428"/>
  <c r="D12429"/>
  <c r="D12430"/>
  <c r="D12431"/>
  <c r="D12432"/>
  <c r="D12433"/>
  <c r="D12434"/>
  <c r="D12435"/>
  <c r="D12436"/>
  <c r="D12437"/>
  <c r="D12438"/>
  <c r="D12439"/>
  <c r="D12440"/>
  <c r="D12441"/>
  <c r="D12442"/>
  <c r="D12443"/>
  <c r="D12444"/>
  <c r="D12445"/>
  <c r="D12446"/>
  <c r="D12447"/>
  <c r="D12448"/>
  <c r="D12449"/>
  <c r="D12450"/>
  <c r="D12451"/>
  <c r="D12452"/>
  <c r="D12453"/>
  <c r="D12454"/>
  <c r="D12455"/>
  <c r="D12456"/>
  <c r="D12457"/>
  <c r="D12458"/>
  <c r="D12459"/>
  <c r="D12460"/>
  <c r="D12461"/>
  <c r="D12462"/>
  <c r="D12463"/>
  <c r="D12464"/>
  <c r="D12465"/>
  <c r="D12466"/>
  <c r="D12467"/>
  <c r="D12468"/>
  <c r="D12469"/>
  <c r="D12470"/>
  <c r="D12471"/>
  <c r="D12472"/>
  <c r="D12473"/>
  <c r="D12474"/>
  <c r="D12475"/>
  <c r="D12476"/>
  <c r="D12477"/>
  <c r="D12478"/>
  <c r="D12479"/>
  <c r="D12480"/>
  <c r="D12481"/>
  <c r="D12482"/>
  <c r="D12483"/>
  <c r="D12484"/>
  <c r="D12485"/>
  <c r="D12486"/>
  <c r="D12487"/>
  <c r="D12488"/>
  <c r="D12489"/>
  <c r="D12490"/>
  <c r="D12491"/>
  <c r="D12492"/>
  <c r="D12493"/>
  <c r="D12494"/>
  <c r="D12495"/>
  <c r="D12496"/>
  <c r="D12497"/>
  <c r="D12498"/>
  <c r="D12499"/>
  <c r="D12500"/>
  <c r="D12501"/>
  <c r="D12502"/>
  <c r="D12503"/>
  <c r="D12504"/>
  <c r="D12505"/>
  <c r="D12506"/>
  <c r="D12507"/>
  <c r="D12508"/>
  <c r="D12509"/>
  <c r="D12510"/>
  <c r="D12511"/>
  <c r="D12512"/>
  <c r="D12513"/>
  <c r="D12514"/>
  <c r="D12515"/>
  <c r="D12516"/>
  <c r="D12517"/>
  <c r="D12518"/>
  <c r="D12519"/>
  <c r="D12520"/>
  <c r="D12521"/>
  <c r="D12522"/>
  <c r="D12523"/>
  <c r="D12524"/>
  <c r="D12525"/>
  <c r="D12526"/>
  <c r="D12527"/>
  <c r="D12528"/>
  <c r="D12529"/>
  <c r="D12530"/>
  <c r="D12531"/>
  <c r="D12532"/>
  <c r="D12533"/>
  <c r="D12534"/>
  <c r="D12535"/>
  <c r="D12536"/>
  <c r="D12537"/>
  <c r="D12538"/>
  <c r="D12539"/>
  <c r="D12540"/>
  <c r="D12541"/>
  <c r="D12542"/>
  <c r="D12543"/>
  <c r="D12544"/>
  <c r="D12545"/>
  <c r="D12546"/>
  <c r="D12547"/>
  <c r="D12548"/>
  <c r="D12549"/>
  <c r="D12550"/>
  <c r="D12551"/>
  <c r="D12552"/>
  <c r="D12553"/>
  <c r="D12554"/>
  <c r="D12555"/>
  <c r="D12556"/>
  <c r="D12557"/>
  <c r="D12558"/>
  <c r="D12559"/>
  <c r="D12560"/>
  <c r="D12561"/>
  <c r="D12562"/>
  <c r="D12563"/>
  <c r="D12564"/>
  <c r="D12565"/>
  <c r="D12566"/>
  <c r="D12567"/>
  <c r="D12568"/>
  <c r="D12569"/>
  <c r="D12570"/>
  <c r="D12571"/>
  <c r="D12572"/>
  <c r="D12573"/>
  <c r="D12574"/>
  <c r="D12575"/>
  <c r="D12576"/>
  <c r="D12577"/>
  <c r="D12578"/>
  <c r="D12579"/>
  <c r="D12580"/>
  <c r="D12581"/>
  <c r="D12582"/>
  <c r="D12583"/>
  <c r="D12584"/>
  <c r="D12585"/>
  <c r="D12586"/>
  <c r="D12587"/>
  <c r="D12588"/>
  <c r="D12589"/>
  <c r="D12590"/>
  <c r="D12591"/>
  <c r="D12592"/>
  <c r="D12593"/>
  <c r="D12594"/>
  <c r="D12595"/>
  <c r="D12596"/>
  <c r="D12597"/>
  <c r="D12598"/>
  <c r="D12599"/>
  <c r="D12600"/>
  <c r="D12601"/>
  <c r="D12602"/>
  <c r="D12603"/>
  <c r="D12604"/>
  <c r="D12605"/>
  <c r="D12606"/>
  <c r="D12607"/>
  <c r="D12608"/>
  <c r="D12609"/>
  <c r="D12610"/>
  <c r="D12611"/>
  <c r="D12612"/>
  <c r="D12613"/>
  <c r="D12614"/>
  <c r="D12615"/>
  <c r="D12616"/>
  <c r="D12617"/>
  <c r="D12618"/>
  <c r="D12619"/>
  <c r="D12620"/>
  <c r="D12621"/>
  <c r="D12622"/>
  <c r="D12623"/>
  <c r="D12624"/>
  <c r="D12625"/>
  <c r="D12626"/>
  <c r="D12627"/>
  <c r="D12628"/>
  <c r="D12629"/>
  <c r="D12630"/>
  <c r="D12631"/>
  <c r="D12632"/>
  <c r="D12633"/>
  <c r="D12634"/>
  <c r="D12635"/>
  <c r="D12636"/>
  <c r="D12637"/>
  <c r="D12638"/>
  <c r="D12639"/>
  <c r="D12640"/>
  <c r="D12641"/>
  <c r="D12642"/>
  <c r="D12643"/>
  <c r="D12644"/>
  <c r="D12645"/>
  <c r="D12646"/>
  <c r="D12647"/>
  <c r="D12648"/>
  <c r="D12649"/>
  <c r="D12650"/>
  <c r="D12651"/>
  <c r="D12652"/>
  <c r="D12653"/>
  <c r="D12654"/>
  <c r="D12655"/>
  <c r="D12656"/>
  <c r="D12657"/>
  <c r="D12658"/>
  <c r="D12659"/>
  <c r="D12660"/>
  <c r="D12661"/>
  <c r="D12662"/>
  <c r="D12663"/>
  <c r="D12664"/>
  <c r="D12665"/>
  <c r="D12666"/>
  <c r="D12667"/>
  <c r="D12668"/>
  <c r="D12669"/>
  <c r="D12670"/>
  <c r="D12671"/>
  <c r="D12672"/>
  <c r="D12673"/>
  <c r="D12674"/>
  <c r="D12675"/>
  <c r="D12676"/>
  <c r="D12677"/>
  <c r="D12678"/>
  <c r="D12679"/>
  <c r="D12680"/>
  <c r="D12681"/>
  <c r="D12682"/>
  <c r="D12683"/>
  <c r="D12684"/>
  <c r="D12685"/>
  <c r="D12686"/>
  <c r="D12687"/>
  <c r="D12688"/>
  <c r="D12689"/>
  <c r="D12690"/>
  <c r="D12691"/>
  <c r="D12692"/>
  <c r="D12693"/>
  <c r="D12694"/>
  <c r="D12695"/>
  <c r="D12696"/>
  <c r="D12697"/>
  <c r="D12698"/>
  <c r="D12699"/>
  <c r="D12700"/>
  <c r="D12701"/>
  <c r="D12702"/>
  <c r="D12703"/>
  <c r="D12704"/>
  <c r="D12705"/>
  <c r="D12706"/>
  <c r="D12707"/>
  <c r="D12708"/>
  <c r="D12709"/>
  <c r="D12710"/>
  <c r="D12711"/>
  <c r="D12712"/>
  <c r="D12713"/>
  <c r="D12714"/>
  <c r="D12715"/>
  <c r="D12716"/>
  <c r="D12717"/>
  <c r="D12718"/>
  <c r="D12719"/>
  <c r="D12720"/>
  <c r="D12721"/>
  <c r="D12722"/>
  <c r="D12723"/>
  <c r="D12724"/>
  <c r="D12725"/>
  <c r="D12726"/>
  <c r="D12727"/>
  <c r="D12728"/>
  <c r="D12729"/>
  <c r="D12730"/>
  <c r="D12731"/>
  <c r="D12732"/>
  <c r="D12733"/>
  <c r="D12734"/>
  <c r="D12735"/>
  <c r="D12736"/>
  <c r="D12737"/>
  <c r="D12738"/>
  <c r="D12739"/>
  <c r="D12740"/>
  <c r="D12741"/>
  <c r="D12742"/>
  <c r="D12743"/>
  <c r="D12744"/>
  <c r="D12745"/>
  <c r="D12746"/>
  <c r="D12747"/>
  <c r="D12748"/>
  <c r="D12749"/>
  <c r="D12750"/>
  <c r="D12751"/>
  <c r="D12752"/>
  <c r="D12753"/>
  <c r="D12754"/>
  <c r="D12755"/>
  <c r="D12756"/>
  <c r="D12757"/>
  <c r="D12758"/>
  <c r="D12759"/>
  <c r="D12760"/>
  <c r="D12761"/>
  <c r="D12762"/>
  <c r="D12763"/>
  <c r="D12764"/>
  <c r="D12765"/>
  <c r="D12766"/>
  <c r="D12767"/>
  <c r="D12768"/>
  <c r="D12769"/>
  <c r="D12770"/>
  <c r="D12771"/>
  <c r="D12772"/>
  <c r="D12773"/>
  <c r="D12774"/>
  <c r="D12775"/>
  <c r="D12776"/>
  <c r="D12777"/>
  <c r="D12778"/>
  <c r="D12779"/>
  <c r="D12780"/>
  <c r="D12781"/>
  <c r="D12782"/>
  <c r="D12783"/>
  <c r="D12784"/>
  <c r="D12785"/>
  <c r="D12786"/>
  <c r="D12787"/>
  <c r="D12788"/>
  <c r="D12789"/>
  <c r="D12790"/>
  <c r="D12791"/>
  <c r="D12792"/>
  <c r="D12793"/>
  <c r="D12794"/>
  <c r="D12795"/>
  <c r="D12796"/>
  <c r="D12797"/>
  <c r="D12798"/>
  <c r="D12799"/>
  <c r="D12800"/>
  <c r="D12801"/>
  <c r="D12802"/>
  <c r="D12803"/>
  <c r="D12804"/>
  <c r="D12805"/>
  <c r="D12806"/>
  <c r="D12807"/>
  <c r="D12808"/>
  <c r="D12809"/>
  <c r="D12810"/>
  <c r="D12811"/>
  <c r="D12812"/>
  <c r="D12813"/>
  <c r="D12814"/>
  <c r="D12815"/>
  <c r="D12816"/>
  <c r="D12817"/>
  <c r="D12818"/>
  <c r="D12819"/>
  <c r="D12820"/>
  <c r="D12821"/>
  <c r="D12822"/>
  <c r="D12823"/>
  <c r="D12824"/>
  <c r="D12825"/>
  <c r="D12826"/>
  <c r="D12827"/>
  <c r="D12828"/>
  <c r="D12829"/>
  <c r="D12830"/>
  <c r="D12831"/>
  <c r="D12832"/>
  <c r="D12833"/>
  <c r="D12834"/>
  <c r="D12835"/>
  <c r="D12836"/>
  <c r="D12837"/>
  <c r="D12838"/>
  <c r="D12839"/>
  <c r="D12840"/>
  <c r="D12841"/>
  <c r="D12842"/>
  <c r="D12843"/>
  <c r="D12844"/>
  <c r="D12845"/>
  <c r="D12846"/>
  <c r="D12847"/>
  <c r="D12848"/>
  <c r="D12849"/>
  <c r="D12850"/>
  <c r="D12851"/>
  <c r="D12852"/>
  <c r="D12853"/>
  <c r="D12854"/>
  <c r="D12855"/>
  <c r="D12856"/>
  <c r="D12857"/>
  <c r="D12858"/>
  <c r="D12859"/>
  <c r="D12860"/>
  <c r="D12861"/>
  <c r="D12862"/>
  <c r="D12863"/>
  <c r="D12864"/>
  <c r="D12865"/>
  <c r="D12866"/>
  <c r="D12867"/>
  <c r="D12868"/>
  <c r="D12869"/>
  <c r="D12870"/>
  <c r="D12871"/>
  <c r="D12872"/>
  <c r="D12873"/>
  <c r="D12874"/>
  <c r="D12875"/>
  <c r="D12876"/>
  <c r="D12877"/>
  <c r="D12878"/>
  <c r="D12879"/>
  <c r="D12880"/>
  <c r="D12881"/>
  <c r="D12882"/>
  <c r="D12883"/>
  <c r="D12884"/>
  <c r="D12885"/>
  <c r="D12886"/>
  <c r="D12887"/>
  <c r="D12888"/>
  <c r="D12889"/>
  <c r="D12890"/>
  <c r="D12891"/>
  <c r="D12892"/>
  <c r="D12893"/>
  <c r="D12894"/>
  <c r="D12895"/>
  <c r="D12896"/>
  <c r="D12897"/>
  <c r="D12898"/>
  <c r="D12899"/>
  <c r="D12900"/>
  <c r="D12901"/>
  <c r="D12902"/>
  <c r="D12903"/>
  <c r="D12904"/>
  <c r="D12905"/>
  <c r="D12906"/>
  <c r="D12907"/>
  <c r="D12908"/>
  <c r="D12909"/>
  <c r="D12910"/>
  <c r="D12911"/>
  <c r="D12912"/>
  <c r="D12913"/>
  <c r="D12914"/>
  <c r="D12915"/>
  <c r="D12916"/>
  <c r="D12917"/>
  <c r="D12918"/>
  <c r="D12919"/>
  <c r="D12920"/>
  <c r="D12921"/>
  <c r="D12922"/>
  <c r="D12923"/>
  <c r="D12924"/>
  <c r="D12925"/>
  <c r="D12926"/>
  <c r="D12927"/>
  <c r="D12928"/>
  <c r="D12929"/>
  <c r="D12930"/>
  <c r="D12931"/>
  <c r="D12932"/>
  <c r="D12933"/>
  <c r="D12934"/>
  <c r="D12935"/>
  <c r="D12936"/>
  <c r="D12937"/>
  <c r="D12938"/>
  <c r="D12939"/>
  <c r="D12940"/>
  <c r="D12941"/>
  <c r="D12942"/>
  <c r="D12943"/>
  <c r="D12944"/>
  <c r="D12945"/>
  <c r="D12946"/>
  <c r="D12947"/>
  <c r="D12948"/>
  <c r="D12949"/>
  <c r="D12950"/>
  <c r="D12951"/>
  <c r="D12952"/>
  <c r="D12953"/>
  <c r="D12954"/>
  <c r="D12955"/>
  <c r="D12956"/>
  <c r="D12957"/>
  <c r="D12958"/>
  <c r="D12959"/>
  <c r="D12960"/>
  <c r="D12961"/>
  <c r="D12962"/>
  <c r="D12963"/>
  <c r="D12964"/>
  <c r="D12965"/>
  <c r="D12966"/>
  <c r="D12967"/>
  <c r="D12968"/>
  <c r="D12969"/>
  <c r="D12970"/>
  <c r="D12971"/>
  <c r="D12972"/>
  <c r="D12973"/>
  <c r="D12974"/>
  <c r="D12975"/>
  <c r="D12976"/>
  <c r="D12977"/>
  <c r="D12978"/>
  <c r="D12979"/>
  <c r="D12980"/>
  <c r="D12981"/>
  <c r="D12982"/>
  <c r="D12983"/>
  <c r="D12984"/>
  <c r="D12985"/>
  <c r="D12986"/>
  <c r="D12987"/>
  <c r="D12988"/>
  <c r="D12989"/>
  <c r="D12990"/>
  <c r="D12991"/>
  <c r="D12992"/>
  <c r="D12993"/>
  <c r="D12994"/>
  <c r="D12995"/>
  <c r="D12996"/>
  <c r="D12997"/>
  <c r="D12998"/>
  <c r="D12999"/>
  <c r="D13000"/>
  <c r="D13001"/>
  <c r="D13002"/>
  <c r="D13003"/>
  <c r="D13004"/>
  <c r="D13005"/>
  <c r="D13006"/>
  <c r="D13007"/>
  <c r="D13008"/>
  <c r="D13009"/>
  <c r="D13010"/>
  <c r="D13011"/>
  <c r="D13012"/>
  <c r="D13013"/>
  <c r="D13014"/>
  <c r="D13015"/>
  <c r="D13016"/>
  <c r="D13017"/>
  <c r="D13018"/>
  <c r="D13019"/>
  <c r="D13020"/>
  <c r="D13021"/>
  <c r="D13022"/>
  <c r="D13023"/>
  <c r="D13024"/>
  <c r="D13025"/>
  <c r="D13026"/>
  <c r="D13027"/>
  <c r="D13028"/>
  <c r="D13029"/>
  <c r="D13030"/>
  <c r="D13031"/>
  <c r="D13032"/>
  <c r="D13033"/>
  <c r="D13034"/>
  <c r="D13035"/>
  <c r="D13036"/>
  <c r="D13037"/>
  <c r="D13038"/>
  <c r="D13039"/>
  <c r="D13040"/>
  <c r="D13041"/>
  <c r="D13042"/>
  <c r="D13043"/>
  <c r="D13044"/>
  <c r="D13045"/>
  <c r="D13046"/>
  <c r="D13047"/>
  <c r="D13048"/>
  <c r="D13049"/>
  <c r="D13050"/>
  <c r="D13051"/>
  <c r="D13052"/>
  <c r="D13053"/>
  <c r="D13054"/>
  <c r="D13055"/>
  <c r="D13056"/>
  <c r="D13057"/>
  <c r="D13058"/>
  <c r="D13059"/>
  <c r="D13060"/>
  <c r="D13061"/>
  <c r="D13062"/>
  <c r="D13063"/>
  <c r="D13064"/>
  <c r="D13065"/>
  <c r="D13066"/>
  <c r="D13067"/>
  <c r="D13068"/>
  <c r="D13069"/>
  <c r="D13070"/>
  <c r="D13071"/>
  <c r="D13072"/>
  <c r="D13073"/>
  <c r="D13074"/>
  <c r="D13075"/>
  <c r="D13076"/>
  <c r="D13077"/>
  <c r="D13078"/>
  <c r="D13079"/>
  <c r="D13080"/>
  <c r="D13081"/>
  <c r="D13082"/>
  <c r="D13083"/>
  <c r="D13084"/>
  <c r="D13085"/>
  <c r="D13086"/>
  <c r="D13087"/>
  <c r="D13088"/>
  <c r="D13089"/>
  <c r="D13090"/>
  <c r="D13091"/>
  <c r="D13092"/>
  <c r="D13093"/>
  <c r="D13094"/>
  <c r="D13095"/>
  <c r="D13096"/>
  <c r="D13097"/>
  <c r="D13098"/>
  <c r="D13099"/>
  <c r="D13100"/>
  <c r="D13101"/>
  <c r="D13102"/>
  <c r="D13103"/>
  <c r="D13104"/>
  <c r="D13105"/>
  <c r="D13106"/>
  <c r="D13107"/>
  <c r="D13108"/>
  <c r="D13109"/>
  <c r="D13110"/>
  <c r="D13111"/>
  <c r="D13112"/>
  <c r="D13113"/>
  <c r="D13114"/>
  <c r="D13115"/>
  <c r="D13116"/>
  <c r="D13117"/>
  <c r="D13118"/>
  <c r="D13119"/>
  <c r="D13120"/>
  <c r="D13121"/>
  <c r="D13122"/>
  <c r="D13123"/>
  <c r="D13124"/>
  <c r="D13125"/>
  <c r="D13126"/>
  <c r="D13127"/>
  <c r="D13128"/>
  <c r="D13129"/>
  <c r="D13130"/>
  <c r="D13131"/>
  <c r="D13132"/>
  <c r="D13133"/>
  <c r="D13134"/>
  <c r="D13135"/>
  <c r="D13136"/>
  <c r="D13137"/>
  <c r="D13138"/>
  <c r="D13139"/>
  <c r="D13140"/>
  <c r="D13141"/>
  <c r="D13142"/>
  <c r="D13143"/>
  <c r="D13144"/>
  <c r="D13145"/>
  <c r="D13146"/>
  <c r="D13147"/>
  <c r="D13148"/>
  <c r="D13149"/>
  <c r="D13150"/>
  <c r="D13151"/>
  <c r="D13152"/>
  <c r="D13153"/>
  <c r="D13154"/>
  <c r="D13155"/>
  <c r="D13156"/>
  <c r="D13157"/>
  <c r="D13158"/>
  <c r="D13159"/>
  <c r="D13160"/>
  <c r="D13161"/>
  <c r="D13162"/>
  <c r="D13163"/>
  <c r="D13164"/>
  <c r="D13165"/>
  <c r="D13166"/>
  <c r="D13167"/>
  <c r="D13168"/>
  <c r="D13169"/>
  <c r="D13170"/>
  <c r="D13171"/>
  <c r="D13172"/>
  <c r="D13173"/>
  <c r="D13174"/>
  <c r="D13175"/>
  <c r="D13176"/>
  <c r="D13177"/>
  <c r="D13178"/>
  <c r="D13179"/>
  <c r="D13180"/>
  <c r="D13181"/>
  <c r="D13182"/>
  <c r="D13183"/>
  <c r="D13184"/>
  <c r="D13185"/>
  <c r="D13186"/>
  <c r="D13187"/>
  <c r="D13188"/>
  <c r="D13189"/>
  <c r="D13190"/>
  <c r="D13191"/>
  <c r="D13192"/>
  <c r="D13193"/>
  <c r="D13194"/>
  <c r="D13195"/>
  <c r="D13196"/>
  <c r="D13197"/>
  <c r="D13198"/>
  <c r="D13199"/>
  <c r="D13200"/>
  <c r="D13201"/>
  <c r="D13202"/>
  <c r="D13203"/>
  <c r="D13204"/>
  <c r="D13205"/>
  <c r="D13206"/>
  <c r="D13207"/>
  <c r="D13208"/>
  <c r="D13209"/>
  <c r="D13210"/>
  <c r="D13211"/>
  <c r="D13212"/>
  <c r="D13213"/>
  <c r="D13214"/>
  <c r="D13215"/>
  <c r="D13216"/>
  <c r="D13217"/>
  <c r="D13218"/>
  <c r="D13219"/>
  <c r="D13220"/>
  <c r="D13221"/>
  <c r="D13222"/>
  <c r="D13223"/>
  <c r="D13224"/>
  <c r="D13225"/>
  <c r="D13226"/>
  <c r="D13227"/>
  <c r="D13228"/>
  <c r="D13229"/>
  <c r="D13230"/>
  <c r="D13231"/>
  <c r="D13232"/>
  <c r="D13233"/>
  <c r="D13234"/>
  <c r="D13235"/>
  <c r="D13236"/>
  <c r="D13237"/>
  <c r="D13238"/>
  <c r="D13239"/>
  <c r="D13240"/>
  <c r="D13241"/>
  <c r="D13242"/>
  <c r="D13243"/>
  <c r="D13244"/>
  <c r="D13245"/>
  <c r="D13246"/>
  <c r="D13247"/>
  <c r="D13248"/>
  <c r="D13249"/>
  <c r="D13250"/>
  <c r="D13251"/>
  <c r="D13252"/>
  <c r="D13253"/>
  <c r="D13254"/>
  <c r="D13255"/>
  <c r="D13256"/>
  <c r="D13257"/>
  <c r="D13258"/>
  <c r="D13259"/>
  <c r="D13260"/>
  <c r="D13261"/>
  <c r="D13262"/>
  <c r="D13263"/>
  <c r="D13264"/>
  <c r="D13265"/>
  <c r="D13266"/>
  <c r="D13267"/>
  <c r="D13268"/>
  <c r="D13269"/>
  <c r="D13270"/>
  <c r="D13271"/>
  <c r="D13272"/>
  <c r="D13273"/>
  <c r="D13274"/>
  <c r="D13275"/>
  <c r="D13276"/>
  <c r="D13277"/>
  <c r="D13278"/>
  <c r="D13279"/>
  <c r="D13280"/>
  <c r="D13281"/>
  <c r="D13282"/>
  <c r="D13283"/>
  <c r="D13284"/>
  <c r="D13285"/>
  <c r="D13286"/>
  <c r="D13287"/>
  <c r="D13288"/>
  <c r="D13289"/>
  <c r="D13290"/>
  <c r="D13291"/>
  <c r="D13292"/>
  <c r="D13293"/>
  <c r="D13294"/>
  <c r="D13295"/>
  <c r="D13296"/>
  <c r="D13297"/>
  <c r="D13298"/>
  <c r="D13299"/>
  <c r="D13300"/>
  <c r="D13301"/>
  <c r="D13302"/>
  <c r="D13303"/>
  <c r="D13304"/>
  <c r="D13305"/>
  <c r="D13306"/>
  <c r="D13307"/>
  <c r="D13308"/>
  <c r="D13309"/>
  <c r="D13310"/>
  <c r="D13311"/>
  <c r="D13312"/>
  <c r="D13313"/>
  <c r="D13314"/>
  <c r="D13315"/>
  <c r="D13316"/>
  <c r="D13317"/>
  <c r="D13318"/>
  <c r="D13319"/>
  <c r="D13320"/>
  <c r="D13321"/>
  <c r="D13322"/>
  <c r="D13323"/>
  <c r="D13324"/>
  <c r="D13325"/>
  <c r="D13326"/>
  <c r="D13327"/>
  <c r="D13328"/>
  <c r="D13329"/>
  <c r="D13330"/>
  <c r="D13331"/>
  <c r="D13332"/>
  <c r="D13333"/>
  <c r="D13334"/>
  <c r="D13335"/>
  <c r="D13336"/>
  <c r="D13337"/>
  <c r="D13338"/>
  <c r="D13339"/>
  <c r="D13340"/>
  <c r="D13341"/>
  <c r="D13342"/>
  <c r="D13343"/>
  <c r="D13344"/>
  <c r="D13345"/>
  <c r="D13346"/>
  <c r="D13347"/>
  <c r="D13348"/>
  <c r="D13349"/>
  <c r="D13350"/>
  <c r="D13351"/>
  <c r="D13352"/>
  <c r="D13353"/>
  <c r="D13354"/>
  <c r="D13355"/>
  <c r="D13356"/>
  <c r="D13357"/>
  <c r="D13358"/>
  <c r="D13359"/>
  <c r="D13360"/>
  <c r="D13361"/>
  <c r="D13362"/>
  <c r="D13363"/>
  <c r="D13364"/>
  <c r="D13365"/>
  <c r="D13366"/>
  <c r="D13367"/>
  <c r="D13368"/>
  <c r="D13369"/>
  <c r="D13370"/>
  <c r="D13371"/>
  <c r="D13372"/>
  <c r="D13373"/>
  <c r="D13374"/>
  <c r="D13375"/>
  <c r="D13376"/>
  <c r="D13377"/>
  <c r="D13378"/>
  <c r="D13379"/>
  <c r="D13380"/>
  <c r="D13381"/>
  <c r="D13382"/>
  <c r="D13383"/>
  <c r="D13384"/>
  <c r="D13385"/>
  <c r="D13386"/>
  <c r="D13387"/>
  <c r="D13388"/>
  <c r="D13389"/>
  <c r="D13390"/>
  <c r="D13391"/>
  <c r="D13392"/>
  <c r="D13393"/>
  <c r="D13394"/>
  <c r="D13395"/>
  <c r="D13396"/>
  <c r="D13397"/>
  <c r="D13398"/>
  <c r="D13399"/>
  <c r="D13400"/>
  <c r="D13401"/>
  <c r="D13402"/>
  <c r="D13403"/>
  <c r="D13404"/>
  <c r="D13405"/>
  <c r="D13406"/>
  <c r="D13407"/>
  <c r="D13408"/>
  <c r="D13409"/>
  <c r="D13410"/>
  <c r="D13411"/>
  <c r="D13412"/>
  <c r="D13413"/>
  <c r="D13414"/>
  <c r="D13415"/>
  <c r="D13416"/>
  <c r="D13417"/>
  <c r="D13418"/>
  <c r="D13419"/>
  <c r="D13420"/>
  <c r="D13421"/>
  <c r="D13422"/>
  <c r="D13423"/>
  <c r="D13424"/>
  <c r="D13425"/>
  <c r="D13426"/>
  <c r="D13427"/>
  <c r="D13428"/>
  <c r="D13429"/>
  <c r="D13430"/>
  <c r="D13431"/>
  <c r="D13432"/>
  <c r="D13433"/>
  <c r="D13434"/>
  <c r="D13435"/>
  <c r="D13436"/>
  <c r="D13437"/>
  <c r="D13438"/>
  <c r="D13439"/>
  <c r="D13440"/>
  <c r="D13441"/>
  <c r="D13442"/>
  <c r="D13443"/>
  <c r="D13444"/>
  <c r="D13445"/>
  <c r="D13446"/>
  <c r="D13447"/>
  <c r="D13448"/>
  <c r="D13449"/>
  <c r="D13450"/>
  <c r="D13451"/>
  <c r="D13452"/>
  <c r="D13453"/>
  <c r="D13454"/>
  <c r="D13455"/>
  <c r="D13456"/>
  <c r="D13457"/>
  <c r="D13458"/>
  <c r="D13459"/>
  <c r="D13460"/>
  <c r="D13461"/>
  <c r="D13462"/>
  <c r="D13463"/>
  <c r="D13464"/>
  <c r="D13465"/>
  <c r="D13466"/>
  <c r="D13467"/>
  <c r="D13468"/>
  <c r="D13469"/>
  <c r="D13470"/>
  <c r="D13471"/>
  <c r="D13472"/>
  <c r="D13473"/>
  <c r="D13474"/>
  <c r="D13475"/>
  <c r="D13476"/>
  <c r="D13477"/>
  <c r="D13478"/>
  <c r="D13479"/>
  <c r="D13480"/>
  <c r="D13481"/>
  <c r="D13482"/>
  <c r="D13483"/>
  <c r="D13484"/>
  <c r="D13485"/>
  <c r="D13486"/>
  <c r="D13487"/>
  <c r="D13488"/>
  <c r="D13489"/>
  <c r="D13490"/>
  <c r="D13491"/>
  <c r="D13492"/>
  <c r="D13493"/>
  <c r="D13494"/>
  <c r="D13495"/>
  <c r="D13496"/>
  <c r="D13497"/>
  <c r="D13498"/>
  <c r="D13499"/>
  <c r="D13500"/>
  <c r="D13501"/>
  <c r="D13502"/>
  <c r="D13503"/>
  <c r="D13504"/>
  <c r="D13505"/>
  <c r="D13506"/>
  <c r="D13507"/>
  <c r="D13508"/>
  <c r="D13509"/>
  <c r="D13510"/>
  <c r="D13511"/>
  <c r="D13512"/>
  <c r="D13513"/>
  <c r="D13514"/>
  <c r="D13515"/>
  <c r="D13516"/>
  <c r="D13517"/>
  <c r="D13518"/>
  <c r="D13519"/>
  <c r="D13520"/>
  <c r="D13521"/>
  <c r="D13522"/>
  <c r="D13523"/>
  <c r="D13524"/>
  <c r="D13525"/>
  <c r="D13526"/>
  <c r="D13527"/>
  <c r="D13528"/>
  <c r="D13529"/>
  <c r="D13530"/>
  <c r="D13531"/>
  <c r="D13532"/>
  <c r="D13533"/>
  <c r="D13534"/>
  <c r="D13535"/>
  <c r="D13536"/>
  <c r="D13537"/>
  <c r="D13538"/>
  <c r="D13539"/>
  <c r="D13540"/>
  <c r="D13541"/>
  <c r="D13542"/>
  <c r="D13543"/>
  <c r="D13544"/>
  <c r="D13545"/>
  <c r="D13546"/>
  <c r="D13547"/>
  <c r="D13548"/>
  <c r="D13549"/>
  <c r="D13550"/>
  <c r="D13551"/>
  <c r="D13552"/>
  <c r="D13553"/>
  <c r="D13554"/>
  <c r="D13555"/>
  <c r="D13556"/>
  <c r="D13557"/>
  <c r="D13558"/>
  <c r="D13559"/>
  <c r="D13560"/>
  <c r="D13561"/>
  <c r="D13562"/>
  <c r="D13563"/>
  <c r="D13564"/>
  <c r="D13565"/>
  <c r="D13566"/>
  <c r="D13567"/>
  <c r="D13568"/>
  <c r="D13569"/>
  <c r="D13570"/>
  <c r="D13571"/>
  <c r="D13572"/>
  <c r="D13573"/>
  <c r="D13574"/>
  <c r="D13575"/>
  <c r="D13576"/>
  <c r="D13577"/>
  <c r="D13578"/>
  <c r="D13579"/>
  <c r="D13580"/>
  <c r="D13581"/>
  <c r="D13582"/>
  <c r="D13583"/>
  <c r="D13584"/>
  <c r="D13585"/>
  <c r="D13586"/>
  <c r="D13587"/>
  <c r="D13588"/>
  <c r="D13589"/>
  <c r="D13590"/>
  <c r="D13591"/>
  <c r="D13592"/>
  <c r="D13593"/>
  <c r="D13594"/>
  <c r="D13595"/>
  <c r="D13596"/>
  <c r="D13597"/>
  <c r="D13598"/>
  <c r="D13599"/>
  <c r="D13600"/>
  <c r="D13601"/>
  <c r="D13602"/>
  <c r="D13603"/>
  <c r="D13604"/>
  <c r="D13605"/>
  <c r="D13606"/>
  <c r="D13607"/>
  <c r="D13608"/>
  <c r="D13609"/>
  <c r="D13610"/>
  <c r="D13611"/>
  <c r="D13612"/>
  <c r="D13613"/>
  <c r="D13614"/>
  <c r="D13615"/>
  <c r="D13616"/>
  <c r="D13617"/>
  <c r="D13618"/>
  <c r="D13619"/>
  <c r="D13620"/>
  <c r="D13621"/>
  <c r="D13622"/>
  <c r="D13623"/>
  <c r="D13624"/>
  <c r="D13625"/>
  <c r="D13626"/>
  <c r="D13627"/>
  <c r="D13628"/>
  <c r="D13629"/>
  <c r="D13630"/>
  <c r="D13631"/>
  <c r="D13632"/>
  <c r="D13633"/>
  <c r="D13634"/>
  <c r="D13635"/>
  <c r="D13636"/>
  <c r="D13637"/>
  <c r="D13638"/>
  <c r="D13639"/>
  <c r="D13640"/>
  <c r="D13641"/>
  <c r="D13642"/>
  <c r="D13643"/>
  <c r="D13644"/>
  <c r="D13645"/>
  <c r="D13646"/>
  <c r="D13647"/>
  <c r="D13648"/>
  <c r="D13649"/>
  <c r="D13650"/>
  <c r="D13651"/>
  <c r="D13652"/>
  <c r="D13653"/>
  <c r="D13654"/>
  <c r="D13655"/>
  <c r="D13656"/>
  <c r="D13657"/>
  <c r="D13658"/>
  <c r="D13659"/>
  <c r="D13660"/>
  <c r="D13661"/>
  <c r="D13662"/>
  <c r="D13663"/>
  <c r="D13664"/>
  <c r="D13665"/>
  <c r="D13666"/>
  <c r="D13667"/>
  <c r="D13668"/>
  <c r="D13669"/>
  <c r="D13670"/>
  <c r="D13671"/>
  <c r="D13672"/>
  <c r="D13673"/>
  <c r="D13674"/>
  <c r="D13675"/>
  <c r="D13676"/>
  <c r="D13677"/>
  <c r="D13678"/>
  <c r="D13679"/>
  <c r="D13680"/>
  <c r="D13681"/>
  <c r="D13682"/>
  <c r="D13683"/>
  <c r="D13684"/>
  <c r="D13685"/>
  <c r="D13686"/>
  <c r="D13687"/>
  <c r="D13688"/>
  <c r="D13689"/>
  <c r="D13690"/>
  <c r="D13691"/>
  <c r="D13692"/>
  <c r="D13693"/>
  <c r="D13694"/>
  <c r="D13695"/>
  <c r="D13696"/>
  <c r="D13697"/>
  <c r="D13698"/>
  <c r="D13699"/>
  <c r="D13700"/>
  <c r="D13701"/>
  <c r="D13702"/>
  <c r="D13703"/>
  <c r="D13704"/>
  <c r="D13705"/>
  <c r="D13706"/>
  <c r="D13707"/>
  <c r="D13708"/>
  <c r="D13709"/>
  <c r="D13710"/>
  <c r="D13711"/>
  <c r="D13712"/>
  <c r="D13713"/>
  <c r="D13714"/>
  <c r="D13715"/>
  <c r="D13716"/>
  <c r="D13717"/>
  <c r="D13718"/>
  <c r="D13719"/>
  <c r="D13720"/>
  <c r="D13721"/>
  <c r="D13722"/>
  <c r="D13723"/>
  <c r="D13724"/>
  <c r="D13725"/>
  <c r="D13726"/>
  <c r="D13727"/>
  <c r="D13728"/>
  <c r="D13729"/>
  <c r="D13730"/>
  <c r="D13731"/>
  <c r="D13732"/>
  <c r="D13733"/>
  <c r="D13734"/>
  <c r="D13735"/>
  <c r="D13736"/>
  <c r="D13737"/>
  <c r="D13738"/>
  <c r="D13739"/>
  <c r="D13740"/>
  <c r="D13741"/>
  <c r="D13742"/>
  <c r="D13743"/>
  <c r="D13744"/>
  <c r="D13745"/>
  <c r="D13746"/>
  <c r="D13747"/>
  <c r="D13748"/>
  <c r="D13749"/>
  <c r="D13750"/>
  <c r="D13751"/>
  <c r="D13752"/>
  <c r="D13753"/>
  <c r="D13754"/>
  <c r="D13755"/>
  <c r="D13756"/>
  <c r="D13757"/>
  <c r="D13758"/>
  <c r="D13759"/>
  <c r="D13760"/>
  <c r="D13761"/>
  <c r="D13762"/>
  <c r="D13763"/>
  <c r="D13764"/>
  <c r="D13765"/>
  <c r="D13766"/>
  <c r="D13767"/>
  <c r="D13768"/>
  <c r="D13769"/>
  <c r="D13770"/>
  <c r="D13771"/>
  <c r="D13772"/>
  <c r="D13773"/>
  <c r="D13774"/>
  <c r="D13775"/>
  <c r="D13776"/>
  <c r="D13777"/>
  <c r="D13778"/>
  <c r="D13779"/>
  <c r="D13780"/>
  <c r="D13781"/>
  <c r="D13782"/>
  <c r="D13783"/>
  <c r="D13784"/>
  <c r="D13785"/>
  <c r="D13786"/>
  <c r="D13787"/>
  <c r="D13788"/>
  <c r="D13789"/>
  <c r="D13790"/>
  <c r="D13791"/>
  <c r="D13792"/>
  <c r="D13793"/>
  <c r="D13794"/>
  <c r="D13795"/>
  <c r="D13796"/>
  <c r="D13797"/>
  <c r="D13798"/>
  <c r="D13799"/>
  <c r="D13800"/>
  <c r="D13801"/>
  <c r="D13802"/>
  <c r="D13803"/>
  <c r="D13804"/>
  <c r="D13805"/>
  <c r="D13806"/>
  <c r="D13807"/>
  <c r="D13808"/>
  <c r="D13809"/>
  <c r="D13810"/>
  <c r="D13811"/>
  <c r="D13812"/>
  <c r="D13813"/>
  <c r="D13814"/>
  <c r="D13815"/>
  <c r="D13816"/>
  <c r="D13817"/>
  <c r="D13818"/>
  <c r="D13819"/>
  <c r="D13820"/>
  <c r="D13821"/>
  <c r="D13822"/>
  <c r="D13823"/>
  <c r="D13824"/>
  <c r="D13825"/>
  <c r="D13826"/>
  <c r="D13827"/>
  <c r="D13828"/>
  <c r="D13829"/>
  <c r="D13830"/>
  <c r="D13831"/>
  <c r="D13832"/>
  <c r="D13833"/>
  <c r="D13834"/>
  <c r="D13835"/>
  <c r="D13836"/>
  <c r="D13837"/>
  <c r="D13838"/>
  <c r="D13839"/>
  <c r="D13840"/>
  <c r="D13841"/>
  <c r="D13842"/>
  <c r="D13843"/>
  <c r="D13844"/>
  <c r="D13845"/>
  <c r="D13846"/>
  <c r="D13847"/>
  <c r="D13848"/>
  <c r="D13849"/>
  <c r="D13850"/>
  <c r="D13851"/>
  <c r="D13852"/>
  <c r="D13853"/>
  <c r="D13854"/>
  <c r="D13855"/>
  <c r="D13856"/>
  <c r="D13857"/>
  <c r="D13858"/>
  <c r="D13859"/>
  <c r="D13860"/>
  <c r="D13861"/>
  <c r="D13862"/>
  <c r="D13863"/>
  <c r="D13864"/>
  <c r="D13865"/>
  <c r="D13866"/>
  <c r="D13867"/>
  <c r="D13868"/>
  <c r="D13869"/>
  <c r="D13870"/>
  <c r="D13871"/>
  <c r="D13872"/>
  <c r="D13873"/>
  <c r="D13874"/>
  <c r="D13875"/>
  <c r="D13876"/>
  <c r="D13877"/>
  <c r="D13878"/>
  <c r="D13879"/>
  <c r="D13880"/>
  <c r="D13881"/>
  <c r="D13882"/>
  <c r="D13883"/>
  <c r="D13884"/>
  <c r="D13885"/>
  <c r="D13886"/>
  <c r="D13887"/>
  <c r="D13888"/>
  <c r="D13889"/>
  <c r="D13890"/>
  <c r="D13891"/>
  <c r="D13892"/>
  <c r="D13893"/>
  <c r="D13894"/>
  <c r="D13895"/>
  <c r="D13896"/>
  <c r="D13897"/>
  <c r="D13898"/>
  <c r="D13899"/>
  <c r="D13900"/>
  <c r="D13901"/>
  <c r="D13902"/>
  <c r="D13903"/>
  <c r="D13904"/>
  <c r="D13905"/>
  <c r="D13906"/>
  <c r="D13907"/>
  <c r="D13908"/>
  <c r="D13909"/>
  <c r="D13910"/>
  <c r="D13911"/>
  <c r="D13912"/>
  <c r="D13913"/>
  <c r="D13914"/>
  <c r="D13915"/>
  <c r="D13916"/>
  <c r="D13917"/>
  <c r="D13918"/>
  <c r="D13919"/>
  <c r="D13920"/>
  <c r="D13921"/>
  <c r="D13922"/>
  <c r="D13923"/>
  <c r="D13924"/>
  <c r="D13925"/>
  <c r="D13926"/>
  <c r="D13927"/>
  <c r="D13928"/>
  <c r="D13929"/>
  <c r="D13930"/>
  <c r="D13931"/>
  <c r="D13932"/>
  <c r="D13933"/>
  <c r="D13934"/>
  <c r="D13935"/>
  <c r="D13936"/>
  <c r="D13937"/>
  <c r="D13938"/>
  <c r="D13939"/>
  <c r="D13940"/>
  <c r="D13941"/>
  <c r="D13942"/>
  <c r="D13943"/>
  <c r="D13944"/>
  <c r="D13945"/>
  <c r="D13946"/>
  <c r="D13947"/>
  <c r="D13948"/>
  <c r="D13949"/>
  <c r="D13950"/>
  <c r="D13951"/>
  <c r="D13952"/>
  <c r="D13953"/>
  <c r="D13954"/>
  <c r="D13955"/>
  <c r="D13956"/>
  <c r="D13957"/>
  <c r="D13958"/>
  <c r="D13959"/>
  <c r="D13960"/>
  <c r="D13961"/>
  <c r="D13962"/>
  <c r="D13963"/>
  <c r="D13964"/>
  <c r="D13965"/>
  <c r="D13966"/>
  <c r="D13967"/>
  <c r="D13968"/>
  <c r="D13969"/>
  <c r="D13970"/>
  <c r="D13971"/>
  <c r="D13972"/>
  <c r="D13973"/>
  <c r="D13974"/>
  <c r="D13975"/>
  <c r="D13976"/>
  <c r="D13977"/>
  <c r="D13978"/>
  <c r="D13979"/>
  <c r="D13980"/>
  <c r="D13981"/>
  <c r="D13982"/>
  <c r="D13983"/>
  <c r="D13984"/>
  <c r="D13985"/>
  <c r="D13986"/>
  <c r="D13987"/>
  <c r="D13988"/>
  <c r="D13989"/>
  <c r="D13990"/>
  <c r="D13991"/>
  <c r="D13992"/>
  <c r="D13993"/>
  <c r="D13994"/>
  <c r="D13995"/>
  <c r="D13996"/>
  <c r="D13997"/>
  <c r="D13998"/>
  <c r="D13999"/>
  <c r="D14000"/>
  <c r="D14001"/>
  <c r="D14002"/>
  <c r="D14003"/>
  <c r="D14004"/>
  <c r="D14005"/>
  <c r="D14006"/>
  <c r="D14007"/>
  <c r="D14008"/>
  <c r="D14009"/>
  <c r="D14010"/>
  <c r="D14011"/>
  <c r="D14012"/>
  <c r="D14013"/>
  <c r="D14014"/>
  <c r="D14015"/>
  <c r="D14016"/>
  <c r="D14017"/>
  <c r="D14018"/>
  <c r="D14019"/>
  <c r="D14020"/>
  <c r="D14021"/>
  <c r="D14022"/>
  <c r="D14023"/>
  <c r="D14024"/>
  <c r="D14025"/>
  <c r="D14026"/>
  <c r="D14027"/>
  <c r="D14028"/>
  <c r="D14029"/>
  <c r="D14030"/>
  <c r="D14031"/>
  <c r="D14032"/>
  <c r="D14033"/>
  <c r="D14034"/>
  <c r="D14035"/>
  <c r="D14036"/>
  <c r="D14037"/>
  <c r="D14038"/>
  <c r="D14039"/>
  <c r="D14040"/>
  <c r="D14041"/>
  <c r="D14042"/>
  <c r="D14043"/>
  <c r="D14044"/>
  <c r="D14045"/>
  <c r="D14046"/>
  <c r="D14047"/>
  <c r="D14048"/>
  <c r="D14049"/>
  <c r="D14050"/>
  <c r="D14051"/>
  <c r="D14052"/>
  <c r="D14053"/>
  <c r="D14054"/>
  <c r="D14055"/>
  <c r="D14056"/>
  <c r="D14057"/>
  <c r="D14058"/>
  <c r="D14059"/>
  <c r="D14060"/>
  <c r="D14061"/>
  <c r="D14062"/>
  <c r="D14063"/>
  <c r="D14064"/>
  <c r="D14065"/>
  <c r="D14066"/>
  <c r="D14067"/>
  <c r="D14068"/>
  <c r="D14069"/>
  <c r="D14070"/>
  <c r="D14071"/>
  <c r="D14072"/>
  <c r="D14073"/>
  <c r="D14074"/>
  <c r="D14075"/>
  <c r="D14076"/>
  <c r="D14077"/>
  <c r="D14078"/>
  <c r="D14079"/>
  <c r="D14080"/>
  <c r="D14081"/>
  <c r="D14082"/>
  <c r="D14083"/>
  <c r="D14084"/>
  <c r="D14085"/>
  <c r="D14086"/>
  <c r="D14087"/>
  <c r="D14088"/>
  <c r="D14089"/>
  <c r="D14090"/>
  <c r="D14091"/>
  <c r="D14092"/>
  <c r="D14093"/>
  <c r="D14094"/>
  <c r="D14095"/>
  <c r="D14096"/>
  <c r="D14097"/>
  <c r="D14098"/>
  <c r="D14099"/>
  <c r="D14100"/>
  <c r="D14101"/>
  <c r="D14102"/>
  <c r="D14103"/>
  <c r="D14104"/>
  <c r="D14105"/>
  <c r="D14106"/>
  <c r="D14107"/>
  <c r="D14108"/>
  <c r="D14109"/>
  <c r="D14110"/>
  <c r="D14111"/>
  <c r="D14112"/>
  <c r="D14113"/>
  <c r="D14114"/>
  <c r="D14115"/>
  <c r="D14116"/>
  <c r="D14117"/>
  <c r="D14118"/>
  <c r="D14119"/>
  <c r="D14120"/>
  <c r="D14121"/>
  <c r="D14122"/>
  <c r="D14123"/>
  <c r="D14124"/>
  <c r="D14125"/>
  <c r="D14126"/>
  <c r="D14127"/>
  <c r="D14128"/>
  <c r="D14129"/>
  <c r="D14130"/>
  <c r="D14131"/>
  <c r="D14132"/>
  <c r="D14133"/>
  <c r="D14134"/>
  <c r="D14135"/>
  <c r="D14136"/>
  <c r="D14137"/>
  <c r="D14138"/>
  <c r="D14139"/>
  <c r="D14140"/>
  <c r="D14141"/>
  <c r="D14142"/>
  <c r="D14143"/>
  <c r="D14144"/>
  <c r="D14145"/>
  <c r="D14146"/>
  <c r="D14147"/>
  <c r="D14148"/>
  <c r="D14149"/>
  <c r="D14150"/>
  <c r="D14151"/>
  <c r="D14152"/>
  <c r="D14153"/>
  <c r="D14154"/>
  <c r="D14155"/>
  <c r="D14156"/>
  <c r="D14157"/>
  <c r="D14158"/>
  <c r="D14159"/>
  <c r="D14160"/>
  <c r="D14161"/>
  <c r="D14162"/>
  <c r="D14163"/>
  <c r="D14164"/>
  <c r="D14165"/>
  <c r="D14166"/>
  <c r="D14167"/>
  <c r="D14168"/>
  <c r="D14169"/>
  <c r="D14170"/>
  <c r="D14171"/>
  <c r="D14172"/>
  <c r="D14173"/>
  <c r="D14174"/>
  <c r="D14175"/>
  <c r="D14176"/>
  <c r="D14177"/>
  <c r="D14178"/>
  <c r="D14179"/>
  <c r="D14180"/>
  <c r="D14181"/>
  <c r="D14182"/>
  <c r="D14183"/>
  <c r="D14184"/>
  <c r="D14185"/>
  <c r="D14186"/>
  <c r="D14187"/>
  <c r="D14188"/>
  <c r="D14189"/>
  <c r="D14190"/>
  <c r="D14191"/>
  <c r="D14192"/>
  <c r="D14193"/>
  <c r="D14194"/>
  <c r="D14195"/>
  <c r="D14196"/>
  <c r="D14197"/>
  <c r="D14198"/>
  <c r="D14199"/>
  <c r="D14200"/>
  <c r="D14201"/>
  <c r="D14202"/>
  <c r="D14203"/>
  <c r="D14204"/>
  <c r="D14205"/>
  <c r="D14206"/>
  <c r="D14207"/>
  <c r="D14208"/>
  <c r="D14209"/>
  <c r="D14210"/>
  <c r="D14211"/>
  <c r="D14212"/>
  <c r="D14213"/>
  <c r="D14214"/>
  <c r="D14215"/>
  <c r="D14216"/>
  <c r="D14217"/>
  <c r="D14218"/>
  <c r="D14219"/>
  <c r="D14220"/>
  <c r="D14221"/>
  <c r="D14222"/>
  <c r="D14223"/>
  <c r="D14224"/>
  <c r="D14225"/>
  <c r="D14226"/>
  <c r="D14227"/>
  <c r="D14228"/>
  <c r="D14229"/>
  <c r="D14230"/>
  <c r="D14231"/>
  <c r="D14232"/>
  <c r="D14233"/>
  <c r="D14234"/>
  <c r="D14235"/>
  <c r="D14236"/>
  <c r="D14237"/>
  <c r="D14238"/>
  <c r="D14239"/>
  <c r="D14240"/>
  <c r="D14241"/>
  <c r="D14242"/>
  <c r="D14243"/>
  <c r="D14244"/>
  <c r="D14245"/>
  <c r="D14246"/>
  <c r="D14247"/>
  <c r="D14248"/>
  <c r="D14249"/>
  <c r="D14250"/>
  <c r="D14251"/>
  <c r="D14252"/>
  <c r="D14253"/>
  <c r="D14254"/>
  <c r="D14255"/>
  <c r="D14256"/>
  <c r="D14257"/>
  <c r="D14258"/>
  <c r="D14259"/>
  <c r="D14260"/>
  <c r="D14261"/>
  <c r="D14262"/>
  <c r="D14263"/>
  <c r="D14264"/>
  <c r="D14265"/>
  <c r="D14266"/>
  <c r="D14267"/>
  <c r="D14268"/>
  <c r="D14269"/>
  <c r="D14270"/>
  <c r="D14271"/>
  <c r="D14272"/>
  <c r="D14273"/>
  <c r="D14274"/>
  <c r="D14275"/>
  <c r="D14276"/>
  <c r="D14277"/>
  <c r="D14278"/>
  <c r="D14279"/>
  <c r="D14280"/>
  <c r="D14281"/>
  <c r="D14282"/>
  <c r="D14283"/>
  <c r="D14284"/>
  <c r="D14285"/>
  <c r="D14286"/>
  <c r="D14287"/>
  <c r="D14288"/>
  <c r="D14289"/>
  <c r="D14290"/>
  <c r="D14291"/>
  <c r="D14292"/>
  <c r="D14293"/>
  <c r="D14294"/>
  <c r="D14295"/>
  <c r="D14296"/>
  <c r="D14297"/>
  <c r="D14298"/>
  <c r="D14299"/>
  <c r="D14300"/>
  <c r="D14301"/>
  <c r="D14302"/>
  <c r="D14303"/>
  <c r="D14304"/>
  <c r="D14305"/>
  <c r="D14306"/>
  <c r="D14307"/>
  <c r="D14308"/>
  <c r="D14309"/>
  <c r="D14310"/>
  <c r="D14311"/>
  <c r="D14312"/>
  <c r="D14313"/>
  <c r="D14314"/>
  <c r="D14315"/>
  <c r="D14316"/>
  <c r="D14317"/>
  <c r="D14318"/>
  <c r="D14319"/>
  <c r="D14320"/>
  <c r="D14321"/>
  <c r="D14322"/>
  <c r="D14323"/>
  <c r="D14324"/>
  <c r="D14325"/>
  <c r="D14326"/>
  <c r="D14327"/>
  <c r="D14328"/>
  <c r="D14329"/>
  <c r="D14330"/>
  <c r="D14331"/>
  <c r="D14332"/>
  <c r="D14333"/>
  <c r="D14334"/>
  <c r="D14335"/>
  <c r="D14336"/>
  <c r="D14337"/>
  <c r="D14338"/>
  <c r="D14339"/>
  <c r="D14340"/>
  <c r="D14341"/>
  <c r="D14342"/>
  <c r="D14343"/>
  <c r="D14344"/>
  <c r="D14345"/>
  <c r="D14346"/>
  <c r="D14347"/>
  <c r="D14348"/>
  <c r="D14349"/>
  <c r="D14350"/>
  <c r="D14351"/>
  <c r="D14352"/>
  <c r="D14353"/>
  <c r="D14354"/>
  <c r="D14355"/>
  <c r="D14356"/>
  <c r="D14357"/>
  <c r="D14358"/>
  <c r="D14359"/>
  <c r="D14360"/>
  <c r="D14361"/>
  <c r="D14362"/>
  <c r="D14363"/>
  <c r="D14364"/>
  <c r="D14365"/>
  <c r="D14366"/>
  <c r="D14367"/>
  <c r="D14368"/>
  <c r="D14369"/>
  <c r="D14370"/>
  <c r="D14371"/>
  <c r="D14372"/>
  <c r="D14373"/>
  <c r="D14374"/>
  <c r="D14375"/>
  <c r="D14376"/>
  <c r="D14377"/>
  <c r="D14378"/>
  <c r="D14379"/>
  <c r="D14380"/>
  <c r="D14381"/>
  <c r="D14382"/>
  <c r="D14383"/>
  <c r="D14384"/>
  <c r="D14385"/>
  <c r="D14386"/>
  <c r="D14387"/>
  <c r="D14388"/>
  <c r="D14389"/>
  <c r="D14390"/>
  <c r="D14391"/>
  <c r="D14392"/>
  <c r="D14393"/>
  <c r="D14394"/>
  <c r="D14395"/>
  <c r="D14396"/>
  <c r="D14397"/>
  <c r="D14398"/>
  <c r="D14399"/>
  <c r="D14400"/>
  <c r="D14401"/>
  <c r="D14402"/>
  <c r="D14403"/>
  <c r="D14404"/>
  <c r="D14405"/>
  <c r="D14406"/>
  <c r="D14407"/>
  <c r="D14408"/>
  <c r="D14409"/>
  <c r="D14410"/>
  <c r="D14411"/>
  <c r="D14412"/>
  <c r="D14413"/>
  <c r="D14414"/>
  <c r="D14415"/>
  <c r="D14416"/>
  <c r="D14417"/>
  <c r="D14418"/>
  <c r="D14419"/>
  <c r="D14420"/>
  <c r="D14421"/>
  <c r="D14422"/>
  <c r="D14423"/>
  <c r="D14424"/>
  <c r="D14425"/>
  <c r="D14426"/>
  <c r="D14427"/>
  <c r="D14428"/>
  <c r="D14429"/>
  <c r="D14430"/>
  <c r="D14431"/>
  <c r="D14432"/>
  <c r="D14433"/>
  <c r="D14434"/>
  <c r="D14435"/>
  <c r="D14436"/>
  <c r="D14437"/>
  <c r="D14438"/>
  <c r="D14439"/>
  <c r="D14440"/>
  <c r="D14441"/>
  <c r="D14442"/>
  <c r="D14443"/>
  <c r="D14444"/>
  <c r="D14445"/>
  <c r="D14446"/>
  <c r="D14447"/>
  <c r="D14448"/>
  <c r="D14449"/>
  <c r="D14450"/>
  <c r="D14451"/>
  <c r="D14452"/>
  <c r="D14453"/>
  <c r="D14454"/>
  <c r="D14455"/>
  <c r="D14456"/>
  <c r="D14457"/>
  <c r="D14458"/>
  <c r="D14459"/>
  <c r="D14460"/>
  <c r="D14461"/>
  <c r="D14462"/>
  <c r="D14463"/>
  <c r="D14464"/>
  <c r="D14465"/>
  <c r="D14466"/>
  <c r="D14467"/>
  <c r="D14468"/>
  <c r="D14469"/>
  <c r="D14470"/>
  <c r="D14471"/>
  <c r="D14472"/>
  <c r="D14473"/>
  <c r="D14474"/>
  <c r="D14475"/>
  <c r="D14476"/>
  <c r="D14477"/>
  <c r="D14478"/>
  <c r="D14479"/>
  <c r="D14480"/>
  <c r="D14481"/>
  <c r="D14482"/>
  <c r="D14483"/>
  <c r="D14484"/>
  <c r="D14485"/>
  <c r="D14486"/>
  <c r="D14487"/>
  <c r="D14488"/>
  <c r="D14489"/>
  <c r="D14490"/>
  <c r="D14491"/>
  <c r="D14492"/>
  <c r="D14493"/>
  <c r="D14494"/>
  <c r="D14495"/>
  <c r="D14496"/>
  <c r="D14497"/>
  <c r="D14498"/>
  <c r="D14499"/>
  <c r="D14500"/>
  <c r="D14501"/>
  <c r="D14502"/>
  <c r="D14503"/>
  <c r="D14504"/>
  <c r="D14505"/>
  <c r="D14506"/>
  <c r="D14507"/>
  <c r="D14508"/>
  <c r="D14509"/>
  <c r="D14510"/>
  <c r="D14511"/>
  <c r="D14512"/>
  <c r="D14513"/>
  <c r="D14514"/>
  <c r="D14515"/>
  <c r="D14516"/>
  <c r="D14517"/>
  <c r="D14518"/>
  <c r="D14519"/>
  <c r="D14520"/>
  <c r="D14521"/>
  <c r="D14522"/>
  <c r="D14523"/>
  <c r="D14524"/>
  <c r="D14525"/>
  <c r="D14526"/>
  <c r="D14527"/>
  <c r="D14528"/>
  <c r="D14529"/>
  <c r="D14530"/>
  <c r="D14531"/>
  <c r="D14532"/>
  <c r="D14533"/>
  <c r="D14534"/>
  <c r="D14535"/>
  <c r="D14536"/>
  <c r="D14537"/>
  <c r="D14538"/>
  <c r="D14539"/>
  <c r="D14540"/>
  <c r="D14541"/>
  <c r="D14542"/>
  <c r="D14543"/>
  <c r="D14544"/>
  <c r="D14545"/>
  <c r="D14546"/>
  <c r="D14547"/>
  <c r="D14548"/>
  <c r="D14549"/>
  <c r="D14550"/>
  <c r="D14551"/>
  <c r="D14552"/>
  <c r="D14553"/>
  <c r="D14554"/>
  <c r="D14555"/>
  <c r="D14556"/>
  <c r="D14557"/>
  <c r="D14558"/>
  <c r="D14559"/>
  <c r="D14560"/>
  <c r="D14561"/>
  <c r="D14562"/>
  <c r="D14563"/>
  <c r="D14564"/>
  <c r="D14565"/>
  <c r="D14566"/>
  <c r="D14567"/>
  <c r="D14568"/>
  <c r="D14569"/>
  <c r="D14570"/>
  <c r="D14571"/>
  <c r="D14572"/>
  <c r="D14573"/>
  <c r="D14574"/>
  <c r="D14575"/>
  <c r="D14576"/>
  <c r="D14577"/>
  <c r="D14578"/>
  <c r="D14579"/>
  <c r="D14580"/>
  <c r="D14581"/>
  <c r="D14582"/>
  <c r="D14583"/>
  <c r="D14584"/>
  <c r="D14585"/>
  <c r="D14586"/>
  <c r="D14587"/>
  <c r="D14588"/>
  <c r="D14589"/>
  <c r="D14590"/>
  <c r="D14591"/>
  <c r="D14592"/>
  <c r="D14593"/>
  <c r="D14594"/>
  <c r="D14595"/>
  <c r="D14596"/>
  <c r="D14597"/>
  <c r="D14598"/>
  <c r="D14599"/>
  <c r="D14600"/>
  <c r="D14601"/>
  <c r="D14602"/>
  <c r="D14603"/>
  <c r="D14604"/>
  <c r="D14605"/>
  <c r="D14606"/>
  <c r="D14607"/>
  <c r="D14608"/>
  <c r="D14609"/>
  <c r="D14610"/>
  <c r="D14611"/>
  <c r="D14612"/>
  <c r="D14613"/>
  <c r="D14614"/>
  <c r="D14615"/>
  <c r="D14616"/>
  <c r="D14617"/>
  <c r="D14618"/>
  <c r="D14619"/>
  <c r="D14620"/>
  <c r="D14621"/>
  <c r="D14622"/>
  <c r="D14623"/>
  <c r="D14624"/>
  <c r="D14625"/>
  <c r="D14626"/>
  <c r="D14627"/>
  <c r="D14628"/>
  <c r="D14629"/>
  <c r="D14630"/>
  <c r="D14631"/>
  <c r="D14632"/>
  <c r="D14633"/>
  <c r="D14634"/>
  <c r="D14635"/>
  <c r="D14636"/>
  <c r="D14637"/>
  <c r="D14638"/>
  <c r="D14639"/>
  <c r="D14640"/>
  <c r="D14641"/>
  <c r="D14642"/>
  <c r="D14643"/>
  <c r="D14644"/>
  <c r="D14645"/>
  <c r="D14646"/>
  <c r="D14647"/>
  <c r="D14648"/>
  <c r="D14649"/>
  <c r="D14650"/>
  <c r="D14651"/>
  <c r="D14652"/>
  <c r="D14653"/>
  <c r="D14654"/>
  <c r="D14655"/>
  <c r="D14656"/>
  <c r="D14657"/>
  <c r="D14658"/>
  <c r="D14659"/>
  <c r="D14660"/>
  <c r="D14661"/>
  <c r="D14662"/>
  <c r="D14663"/>
  <c r="D14664"/>
  <c r="D14665"/>
  <c r="D14666"/>
  <c r="D14667"/>
  <c r="D14668"/>
  <c r="D14669"/>
  <c r="D14670"/>
  <c r="D14671"/>
  <c r="D14672"/>
  <c r="D14673"/>
  <c r="D14674"/>
  <c r="D14675"/>
  <c r="D14676"/>
  <c r="D14677"/>
  <c r="D14678"/>
  <c r="D14679"/>
  <c r="D14680"/>
  <c r="D14681"/>
  <c r="D14682"/>
  <c r="D14683"/>
  <c r="D14684"/>
  <c r="D14685"/>
  <c r="D14686"/>
  <c r="D14687"/>
  <c r="D14688"/>
  <c r="D14689"/>
  <c r="D14690"/>
  <c r="D14691"/>
  <c r="D14692"/>
  <c r="D14693"/>
  <c r="D14694"/>
  <c r="D14695"/>
  <c r="D14696"/>
  <c r="D14697"/>
  <c r="D14698"/>
  <c r="D14699"/>
  <c r="D14700"/>
  <c r="D14701"/>
  <c r="D14702"/>
  <c r="D14703"/>
  <c r="D14704"/>
  <c r="D14705"/>
  <c r="D14706"/>
  <c r="D14707"/>
  <c r="D14708"/>
  <c r="D14709"/>
  <c r="D14710"/>
  <c r="D14711"/>
  <c r="D14712"/>
  <c r="D14713"/>
  <c r="D14714"/>
  <c r="D14715"/>
  <c r="D14716"/>
  <c r="D14717"/>
  <c r="D14718"/>
  <c r="D14719"/>
  <c r="D14720"/>
  <c r="D14721"/>
  <c r="D14722"/>
  <c r="D14723"/>
  <c r="D14724"/>
  <c r="D14725"/>
  <c r="D14726"/>
  <c r="D14727"/>
  <c r="D14728"/>
  <c r="D14729"/>
  <c r="D14730"/>
  <c r="D14731"/>
  <c r="D14732"/>
  <c r="D14733"/>
  <c r="D14734"/>
  <c r="D14735"/>
  <c r="D14736"/>
  <c r="D14737"/>
  <c r="D14738"/>
  <c r="D14739"/>
  <c r="D14740"/>
  <c r="D14741"/>
  <c r="D14742"/>
  <c r="D14743"/>
  <c r="D14744"/>
  <c r="D14745"/>
  <c r="D14746"/>
  <c r="D14747"/>
  <c r="D14748"/>
  <c r="D14749"/>
  <c r="D14750"/>
  <c r="D14751"/>
  <c r="D14752"/>
  <c r="D14753"/>
  <c r="D14754"/>
  <c r="D14755"/>
  <c r="D14756"/>
  <c r="D14757"/>
  <c r="D14758"/>
  <c r="D14759"/>
  <c r="D14760"/>
  <c r="D14761"/>
  <c r="D14762"/>
  <c r="D14763"/>
  <c r="D14764"/>
  <c r="D14765"/>
  <c r="D14766"/>
  <c r="D14767"/>
  <c r="D14768"/>
  <c r="D14769"/>
  <c r="D14770"/>
  <c r="D14771"/>
  <c r="D14772"/>
  <c r="D14773"/>
  <c r="D14774"/>
  <c r="D14775"/>
  <c r="D14776"/>
  <c r="D14777"/>
  <c r="D14778"/>
  <c r="D14779"/>
  <c r="D14780"/>
  <c r="D14781"/>
  <c r="D14782"/>
  <c r="D14783"/>
  <c r="D14784"/>
  <c r="D14785"/>
  <c r="D14786"/>
  <c r="D14787"/>
  <c r="D14788"/>
  <c r="D14789"/>
  <c r="D14790"/>
  <c r="D14791"/>
  <c r="D14792"/>
  <c r="D14793"/>
  <c r="D14794"/>
  <c r="D14795"/>
  <c r="D14796"/>
  <c r="D14797"/>
  <c r="D14798"/>
  <c r="D14799"/>
  <c r="D14800"/>
  <c r="D14801"/>
  <c r="D14802"/>
  <c r="D14803"/>
  <c r="D14804"/>
  <c r="D14805"/>
  <c r="D14806"/>
  <c r="D14807"/>
  <c r="D14808"/>
  <c r="D14809"/>
  <c r="D14810"/>
  <c r="D14811"/>
  <c r="D14812"/>
  <c r="D14813"/>
  <c r="D14814"/>
  <c r="D14815"/>
  <c r="D14816"/>
  <c r="D14817"/>
  <c r="D14818"/>
  <c r="D14819"/>
  <c r="D14820"/>
  <c r="D14821"/>
  <c r="D14822"/>
  <c r="D14823"/>
  <c r="D14824"/>
  <c r="D14825"/>
  <c r="D14826"/>
  <c r="D14827"/>
  <c r="D14828"/>
  <c r="D14829"/>
  <c r="D14830"/>
  <c r="D14831"/>
  <c r="D14832"/>
  <c r="D14833"/>
  <c r="D14834"/>
  <c r="D14835"/>
  <c r="D14836"/>
  <c r="D14837"/>
  <c r="D14838"/>
  <c r="D14839"/>
  <c r="D14840"/>
  <c r="D14841"/>
  <c r="D14842"/>
  <c r="D14843"/>
  <c r="D14844"/>
  <c r="D14845"/>
  <c r="D14846"/>
  <c r="D14847"/>
  <c r="D14848"/>
  <c r="D14849"/>
  <c r="D14850"/>
  <c r="D14851"/>
  <c r="D14852"/>
  <c r="D14853"/>
  <c r="D14854"/>
  <c r="D14855"/>
  <c r="D14856"/>
  <c r="D14857"/>
  <c r="D14858"/>
  <c r="D14859"/>
  <c r="D14860"/>
  <c r="D14861"/>
  <c r="D14862"/>
  <c r="D14863"/>
  <c r="D14864"/>
  <c r="D14865"/>
  <c r="D14866"/>
  <c r="D14867"/>
  <c r="D14868"/>
  <c r="D14869"/>
  <c r="D14870"/>
  <c r="D14871"/>
  <c r="D14872"/>
  <c r="D14873"/>
  <c r="D14874"/>
  <c r="D14875"/>
  <c r="D14876"/>
  <c r="D14877"/>
  <c r="D14878"/>
  <c r="D14879"/>
  <c r="D14880"/>
  <c r="D14881"/>
  <c r="D14882"/>
  <c r="D14883"/>
  <c r="D14884"/>
  <c r="D14885"/>
  <c r="D14886"/>
  <c r="D14887"/>
  <c r="D14888"/>
  <c r="D14889"/>
  <c r="D14890"/>
  <c r="D14891"/>
  <c r="D14892"/>
  <c r="D14893"/>
  <c r="D14894"/>
  <c r="D14895"/>
  <c r="D14896"/>
  <c r="D14897"/>
  <c r="D14898"/>
  <c r="D14899"/>
  <c r="D14900"/>
  <c r="D14901"/>
  <c r="D14902"/>
  <c r="D14903"/>
  <c r="D14904"/>
  <c r="D14905"/>
  <c r="D14906"/>
  <c r="D14907"/>
  <c r="D14908"/>
  <c r="D14909"/>
  <c r="D14910"/>
  <c r="D14911"/>
  <c r="D14912"/>
  <c r="D14913"/>
  <c r="D14914"/>
  <c r="D14915"/>
  <c r="D14916"/>
  <c r="D14917"/>
  <c r="D14918"/>
  <c r="D14919"/>
  <c r="D14920"/>
  <c r="D14921"/>
  <c r="D14922"/>
  <c r="D14923"/>
  <c r="D14924"/>
  <c r="D14925"/>
  <c r="D14926"/>
  <c r="D14927"/>
  <c r="D14928"/>
  <c r="D14929"/>
  <c r="D14930"/>
  <c r="D14931"/>
  <c r="D14932"/>
  <c r="D14933"/>
  <c r="D14934"/>
  <c r="D14935"/>
  <c r="D14936"/>
  <c r="D14937"/>
  <c r="D14938"/>
  <c r="D14939"/>
  <c r="D14940"/>
  <c r="D14941"/>
  <c r="D14942"/>
  <c r="D14943"/>
  <c r="D14944"/>
  <c r="D14945"/>
  <c r="D14946"/>
  <c r="D14947"/>
  <c r="D14948"/>
  <c r="D14949"/>
  <c r="D14950"/>
  <c r="D14951"/>
  <c r="D14952"/>
  <c r="D14953"/>
  <c r="D14954"/>
  <c r="D14955"/>
  <c r="D14956"/>
  <c r="D14957"/>
  <c r="D14958"/>
  <c r="D14959"/>
  <c r="D14960"/>
  <c r="D14961"/>
  <c r="D14962"/>
  <c r="D14963"/>
  <c r="D14964"/>
  <c r="D14965"/>
  <c r="D14966"/>
  <c r="D14967"/>
  <c r="D14968"/>
  <c r="D14969"/>
  <c r="D14970"/>
  <c r="D14971"/>
  <c r="D14972"/>
  <c r="D14973"/>
  <c r="D14974"/>
  <c r="D14975"/>
  <c r="D14976"/>
  <c r="D14977"/>
  <c r="D14978"/>
  <c r="D14979"/>
  <c r="D14980"/>
  <c r="D14981"/>
  <c r="D14982"/>
  <c r="D14983"/>
  <c r="D14984"/>
  <c r="D14985"/>
  <c r="D14986"/>
  <c r="D14987"/>
  <c r="D14988"/>
  <c r="D14989"/>
  <c r="D14990"/>
  <c r="D14991"/>
  <c r="D14992"/>
  <c r="D14993"/>
  <c r="D14994"/>
  <c r="D14995"/>
  <c r="D14996"/>
  <c r="D14997"/>
  <c r="D14998"/>
  <c r="D14999"/>
  <c r="D15000"/>
  <c r="D15001"/>
  <c r="D15002"/>
  <c r="D15003"/>
  <c r="D15004"/>
  <c r="D15005"/>
  <c r="D15006"/>
  <c r="D15007"/>
  <c r="D15008"/>
  <c r="D15009"/>
  <c r="D15010"/>
  <c r="D15011"/>
  <c r="D15012"/>
  <c r="D15013"/>
  <c r="D15014"/>
  <c r="D15015"/>
  <c r="D15016"/>
  <c r="D15017"/>
  <c r="D15018"/>
  <c r="D15019"/>
  <c r="D15020"/>
  <c r="D15021"/>
  <c r="D15022"/>
  <c r="D15023"/>
  <c r="D15024"/>
  <c r="D15025"/>
  <c r="D15026"/>
  <c r="D15027"/>
  <c r="D15028"/>
  <c r="D15029"/>
  <c r="D15030"/>
  <c r="D15031"/>
  <c r="D15032"/>
  <c r="D15033"/>
  <c r="D15034"/>
  <c r="D15035"/>
  <c r="D15036"/>
  <c r="D15037"/>
  <c r="D15038"/>
  <c r="D15039"/>
  <c r="D15040"/>
  <c r="D15041"/>
  <c r="D15042"/>
  <c r="D15043"/>
  <c r="D15044"/>
  <c r="D15045"/>
  <c r="D15046"/>
  <c r="D15047"/>
  <c r="D15048"/>
  <c r="D15049"/>
  <c r="D15050"/>
  <c r="D15051"/>
  <c r="D15052"/>
  <c r="D15053"/>
  <c r="D15054"/>
  <c r="D15055"/>
  <c r="D15056"/>
  <c r="D15057"/>
  <c r="D15058"/>
  <c r="D15059"/>
  <c r="D15060"/>
  <c r="D15061"/>
  <c r="D15062"/>
  <c r="D15063"/>
  <c r="D15064"/>
  <c r="D15065"/>
  <c r="D15066"/>
  <c r="D15067"/>
  <c r="D15068"/>
  <c r="D15069"/>
  <c r="D15070"/>
  <c r="D15071"/>
  <c r="D15072"/>
  <c r="D15073"/>
  <c r="D15074"/>
  <c r="D15075"/>
  <c r="D15076"/>
  <c r="D15077"/>
  <c r="D15078"/>
  <c r="D15079"/>
  <c r="D15080"/>
  <c r="D15081"/>
  <c r="D15082"/>
  <c r="D15083"/>
  <c r="D15084"/>
  <c r="D15085"/>
  <c r="D15086"/>
  <c r="D15087"/>
  <c r="D15088"/>
  <c r="D15089"/>
  <c r="D15090"/>
  <c r="D15091"/>
  <c r="D15092"/>
  <c r="D15093"/>
  <c r="D15094"/>
  <c r="D15095"/>
  <c r="D15096"/>
  <c r="D15097"/>
  <c r="D15098"/>
  <c r="D15099"/>
  <c r="D15100"/>
  <c r="D15101"/>
  <c r="D15102"/>
  <c r="D15103"/>
  <c r="D15104"/>
  <c r="D15105"/>
  <c r="D15106"/>
  <c r="D15107"/>
  <c r="D15108"/>
  <c r="D15109"/>
  <c r="D15110"/>
  <c r="D15111"/>
  <c r="D15112"/>
  <c r="D15113"/>
  <c r="D15114"/>
  <c r="D15115"/>
  <c r="D15116"/>
  <c r="D15117"/>
  <c r="D15118"/>
  <c r="D15119"/>
  <c r="D15120"/>
  <c r="D15121"/>
  <c r="D15122"/>
  <c r="D15123"/>
  <c r="D15124"/>
  <c r="D15125"/>
  <c r="D15126"/>
  <c r="D15127"/>
  <c r="D15128"/>
  <c r="D15129"/>
  <c r="D15130"/>
  <c r="D15131"/>
  <c r="D15132"/>
  <c r="D15133"/>
  <c r="D15134"/>
  <c r="D15135"/>
  <c r="D15136"/>
  <c r="D15137"/>
  <c r="D15138"/>
  <c r="D15139"/>
  <c r="D15140"/>
  <c r="D15141"/>
  <c r="D15142"/>
  <c r="D15143"/>
  <c r="D15144"/>
  <c r="D15145"/>
  <c r="D15146"/>
  <c r="D15147"/>
  <c r="D15148"/>
  <c r="D15149"/>
  <c r="D15150"/>
  <c r="D15151"/>
  <c r="D15152"/>
  <c r="D15153"/>
  <c r="D15154"/>
  <c r="D15155"/>
  <c r="D15156"/>
  <c r="D15157"/>
  <c r="D15158"/>
  <c r="D15159"/>
  <c r="D15160"/>
  <c r="D15161"/>
  <c r="D15162"/>
  <c r="D15163"/>
  <c r="D15164"/>
  <c r="D15165"/>
  <c r="D15166"/>
  <c r="D15167"/>
  <c r="D15168"/>
  <c r="D15169"/>
  <c r="D15170"/>
  <c r="D15171"/>
  <c r="D15172"/>
  <c r="D15173"/>
  <c r="D15174"/>
  <c r="D15175"/>
  <c r="D15176"/>
  <c r="D15177"/>
  <c r="D15178"/>
  <c r="D15179"/>
  <c r="D15180"/>
  <c r="D15181"/>
  <c r="D15182"/>
  <c r="D15183"/>
  <c r="D15184"/>
  <c r="D15185"/>
  <c r="D15186"/>
  <c r="D15187"/>
  <c r="D15188"/>
  <c r="D15189"/>
  <c r="D15190"/>
  <c r="D15191"/>
  <c r="D15192"/>
  <c r="D15193"/>
  <c r="D15194"/>
  <c r="D15195"/>
  <c r="D15196"/>
  <c r="D15197"/>
  <c r="D15198"/>
  <c r="D15199"/>
  <c r="D15200"/>
  <c r="D15201"/>
  <c r="D15202"/>
  <c r="D15203"/>
  <c r="D15204"/>
  <c r="D15205"/>
  <c r="D15206"/>
  <c r="D15207"/>
  <c r="D15208"/>
  <c r="D15209"/>
  <c r="D15210"/>
  <c r="D15211"/>
  <c r="D15212"/>
  <c r="D15213"/>
  <c r="D15214"/>
  <c r="D15215"/>
  <c r="D15216"/>
  <c r="D15217"/>
  <c r="D15218"/>
  <c r="D15219"/>
  <c r="D15220"/>
  <c r="D15221"/>
  <c r="D15222"/>
  <c r="D15223"/>
  <c r="D15224"/>
  <c r="D15225"/>
  <c r="D15226"/>
  <c r="D15227"/>
  <c r="D15228"/>
  <c r="D15229"/>
  <c r="D15230"/>
  <c r="D15231"/>
  <c r="D15232"/>
  <c r="D15233"/>
  <c r="D15234"/>
  <c r="D15235"/>
  <c r="D15236"/>
  <c r="D15237"/>
  <c r="D15238"/>
  <c r="D15239"/>
  <c r="D15240"/>
  <c r="D15241"/>
  <c r="D15242"/>
  <c r="D15243"/>
  <c r="D15244"/>
  <c r="D15245"/>
  <c r="D15246"/>
  <c r="D15247"/>
  <c r="D15248"/>
  <c r="D15249"/>
  <c r="D15250"/>
  <c r="D15251"/>
  <c r="D15252"/>
  <c r="D15253"/>
  <c r="D15254"/>
  <c r="D15255"/>
  <c r="D15256"/>
  <c r="D15257"/>
  <c r="D15258"/>
  <c r="D15259"/>
  <c r="D15260"/>
  <c r="D15261"/>
  <c r="D15262"/>
  <c r="D15263"/>
  <c r="D15264"/>
  <c r="D15265"/>
  <c r="D15266"/>
  <c r="D15267"/>
  <c r="D15268"/>
  <c r="D15269"/>
  <c r="D15270"/>
  <c r="D15271"/>
  <c r="D15272"/>
  <c r="D15273"/>
  <c r="D15274"/>
  <c r="D15275"/>
  <c r="D15276"/>
  <c r="D15277"/>
  <c r="D15278"/>
  <c r="D15279"/>
  <c r="D15280"/>
  <c r="D15281"/>
  <c r="D15282"/>
  <c r="D15283"/>
  <c r="D15284"/>
  <c r="D15285"/>
  <c r="D15286"/>
  <c r="D15287"/>
  <c r="D15288"/>
  <c r="D15289"/>
  <c r="D15290"/>
  <c r="D15291"/>
  <c r="D15292"/>
  <c r="D15293"/>
  <c r="D15294"/>
  <c r="D15295"/>
  <c r="D15296"/>
  <c r="D15297"/>
  <c r="D15298"/>
  <c r="D15299"/>
  <c r="D15300"/>
  <c r="D15301"/>
  <c r="D15302"/>
  <c r="D15303"/>
  <c r="D15304"/>
  <c r="D15305"/>
  <c r="D15306"/>
  <c r="D15307"/>
  <c r="D15308"/>
  <c r="D15309"/>
  <c r="D15310"/>
  <c r="D15311"/>
  <c r="D15312"/>
  <c r="D15313"/>
  <c r="D15314"/>
  <c r="D15315"/>
  <c r="D15316"/>
  <c r="D15317"/>
  <c r="D15318"/>
  <c r="D15319"/>
  <c r="D15320"/>
  <c r="D15321"/>
  <c r="D15322"/>
  <c r="D15323"/>
  <c r="D15324"/>
  <c r="D15325"/>
  <c r="D15326"/>
  <c r="D15327"/>
  <c r="D15328"/>
  <c r="D15329"/>
  <c r="D15330"/>
  <c r="D15331"/>
  <c r="D15332"/>
  <c r="D15333"/>
  <c r="D15334"/>
  <c r="D15335"/>
  <c r="D15336"/>
  <c r="D15337"/>
  <c r="D15338"/>
  <c r="D15339"/>
  <c r="D15340"/>
  <c r="D15341"/>
  <c r="D15342"/>
  <c r="D15343"/>
  <c r="D15344"/>
  <c r="D15345"/>
  <c r="D15346"/>
  <c r="D15347"/>
  <c r="D15348"/>
  <c r="D15349"/>
  <c r="D15350"/>
  <c r="D15351"/>
  <c r="D15352"/>
  <c r="D15353"/>
  <c r="D15354"/>
  <c r="D15355"/>
  <c r="D15356"/>
  <c r="D15357"/>
  <c r="D15358"/>
  <c r="D15359"/>
  <c r="D15360"/>
  <c r="D15361"/>
  <c r="D15362"/>
  <c r="D15363"/>
  <c r="D15364"/>
  <c r="D15365"/>
  <c r="D15366"/>
  <c r="D15367"/>
  <c r="D15368"/>
  <c r="D15369"/>
  <c r="D15370"/>
  <c r="D15371"/>
  <c r="D15372"/>
  <c r="D15373"/>
  <c r="D15374"/>
  <c r="D15375"/>
  <c r="D15376"/>
  <c r="D15377"/>
  <c r="D15378"/>
  <c r="D15379"/>
  <c r="D15380"/>
  <c r="D15381"/>
  <c r="D15382"/>
  <c r="D15383"/>
  <c r="D15384"/>
  <c r="D15385"/>
  <c r="D15386"/>
  <c r="D15387"/>
  <c r="D15388"/>
  <c r="D15389"/>
  <c r="D15390"/>
  <c r="D15391"/>
  <c r="D15392"/>
  <c r="D15393"/>
  <c r="D15394"/>
  <c r="D15395"/>
  <c r="D15396"/>
  <c r="D15397"/>
  <c r="D15398"/>
  <c r="D15399"/>
  <c r="D15400"/>
  <c r="D15401"/>
  <c r="D15402"/>
  <c r="D15403"/>
  <c r="D15404"/>
  <c r="D15405"/>
  <c r="D15406"/>
  <c r="D15407"/>
  <c r="D15408"/>
  <c r="D15409"/>
  <c r="D15410"/>
  <c r="D15411"/>
  <c r="D15412"/>
  <c r="D15413"/>
  <c r="D15414"/>
  <c r="D15415"/>
  <c r="D15416"/>
  <c r="D15417"/>
  <c r="D15418"/>
  <c r="D15419"/>
  <c r="D15420"/>
  <c r="D15421"/>
  <c r="D15422"/>
  <c r="D15423"/>
  <c r="D15424"/>
  <c r="D15425"/>
  <c r="D15426"/>
  <c r="D15427"/>
  <c r="D15428"/>
  <c r="D15429"/>
  <c r="D15430"/>
  <c r="D15431"/>
  <c r="D15432"/>
  <c r="D15433"/>
  <c r="D15434"/>
  <c r="D15435"/>
  <c r="D15436"/>
  <c r="D15437"/>
  <c r="D15438"/>
  <c r="D15439"/>
  <c r="D15440"/>
  <c r="D15441"/>
  <c r="D15442"/>
  <c r="D15443"/>
  <c r="D15444"/>
  <c r="D15445"/>
  <c r="D15446"/>
  <c r="D15447"/>
  <c r="D15448"/>
  <c r="D15449"/>
  <c r="D15450"/>
  <c r="D15451"/>
  <c r="D15452"/>
  <c r="D15453"/>
  <c r="D15454"/>
  <c r="D15455"/>
  <c r="D15456"/>
  <c r="D15457"/>
  <c r="D15458"/>
  <c r="D15459"/>
  <c r="D15460"/>
  <c r="D15461"/>
  <c r="D15462"/>
  <c r="D15463"/>
  <c r="D15464"/>
  <c r="D15465"/>
  <c r="D15466"/>
  <c r="D15467"/>
  <c r="D15468"/>
  <c r="D15469"/>
  <c r="D15470"/>
  <c r="D15471"/>
  <c r="D15472"/>
  <c r="D15473"/>
  <c r="D15474"/>
  <c r="D15475"/>
  <c r="D15476"/>
  <c r="D15477"/>
  <c r="D15478"/>
  <c r="D15479"/>
  <c r="D15480"/>
  <c r="D15481"/>
  <c r="D15482"/>
  <c r="D15483"/>
  <c r="D15484"/>
  <c r="D15485"/>
  <c r="D15486"/>
  <c r="D15487"/>
  <c r="D15488"/>
  <c r="D15489"/>
  <c r="D15490"/>
  <c r="D15491"/>
  <c r="D15492"/>
  <c r="D15493"/>
  <c r="D15494"/>
  <c r="D15495"/>
  <c r="D15496"/>
  <c r="D15497"/>
  <c r="D15498"/>
  <c r="D15499"/>
  <c r="D15500"/>
  <c r="D15501"/>
  <c r="D15502"/>
  <c r="D15503"/>
  <c r="D15504"/>
  <c r="D15505"/>
  <c r="D15506"/>
  <c r="D15507"/>
  <c r="D15508"/>
  <c r="D15509"/>
  <c r="D15510"/>
  <c r="D15511"/>
  <c r="D15512"/>
  <c r="D15513"/>
  <c r="D15514"/>
  <c r="D15515"/>
  <c r="D15516"/>
  <c r="D15517"/>
  <c r="D15518"/>
  <c r="D15519"/>
  <c r="D15520"/>
  <c r="D15521"/>
  <c r="D15522"/>
  <c r="D15523"/>
  <c r="D15524"/>
  <c r="D15525"/>
  <c r="D15526"/>
  <c r="D15527"/>
  <c r="D15528"/>
  <c r="D15529"/>
  <c r="D15530"/>
  <c r="D15531"/>
  <c r="D15532"/>
  <c r="D15533"/>
  <c r="D15534"/>
  <c r="D15535"/>
  <c r="D15536"/>
  <c r="D15537"/>
  <c r="D15538"/>
  <c r="D15539"/>
  <c r="D15540"/>
  <c r="D15541"/>
  <c r="D15542"/>
  <c r="D15543"/>
  <c r="D15544"/>
  <c r="D15545"/>
  <c r="D15546"/>
  <c r="D15547"/>
  <c r="D15548"/>
  <c r="D15549"/>
  <c r="D15550"/>
  <c r="D15551"/>
  <c r="D15552"/>
  <c r="D15553"/>
  <c r="D15554"/>
  <c r="D15555"/>
  <c r="D15556"/>
  <c r="D15557"/>
  <c r="D15558"/>
  <c r="D15559"/>
  <c r="D15560"/>
  <c r="D15561"/>
  <c r="D15562"/>
  <c r="D15563"/>
  <c r="D15564"/>
  <c r="D15565"/>
  <c r="D15566"/>
  <c r="D15567"/>
  <c r="D15568"/>
  <c r="D15569"/>
  <c r="D15570"/>
  <c r="D15571"/>
  <c r="D15572"/>
  <c r="D15573"/>
  <c r="D15574"/>
  <c r="D15575"/>
  <c r="D15576"/>
  <c r="D15577"/>
  <c r="D15578"/>
  <c r="D15579"/>
  <c r="D15580"/>
  <c r="D15581"/>
  <c r="D15582"/>
  <c r="D15583"/>
  <c r="D15584"/>
  <c r="D15585"/>
  <c r="D15586"/>
  <c r="D15587"/>
  <c r="D15588"/>
  <c r="D15589"/>
  <c r="D15590"/>
  <c r="D15591"/>
  <c r="D15592"/>
  <c r="D15593"/>
  <c r="D15594"/>
  <c r="D15595"/>
  <c r="D15596"/>
  <c r="D15597"/>
  <c r="D15598"/>
  <c r="D15599"/>
  <c r="D15600"/>
  <c r="D15601"/>
  <c r="D15602"/>
  <c r="D15603"/>
  <c r="D15604"/>
  <c r="D15605"/>
  <c r="D15606"/>
  <c r="D15607"/>
  <c r="D15608"/>
  <c r="D15609"/>
  <c r="D15610"/>
  <c r="D15611"/>
  <c r="D15612"/>
  <c r="D15613"/>
  <c r="D15614"/>
  <c r="D15615"/>
  <c r="D15616"/>
  <c r="D15617"/>
  <c r="D15618"/>
  <c r="D15619"/>
  <c r="D15620"/>
  <c r="D15621"/>
  <c r="D15622"/>
  <c r="D15623"/>
  <c r="D15624"/>
  <c r="D15625"/>
  <c r="D15626"/>
  <c r="D15627"/>
  <c r="D15628"/>
  <c r="D15629"/>
  <c r="D15630"/>
  <c r="D15631"/>
  <c r="D15632"/>
  <c r="D15633"/>
  <c r="D15634"/>
  <c r="D15635"/>
  <c r="D15636"/>
  <c r="D15637"/>
  <c r="D15638"/>
  <c r="D15639"/>
  <c r="D15640"/>
  <c r="D15641"/>
  <c r="D15642"/>
  <c r="D15643"/>
  <c r="D15644"/>
  <c r="D15645"/>
  <c r="D15646"/>
  <c r="D15647"/>
  <c r="D15648"/>
  <c r="D15649"/>
  <c r="D15650"/>
  <c r="D15651"/>
  <c r="D15652"/>
  <c r="D15653"/>
  <c r="D15654"/>
  <c r="D15655"/>
  <c r="D15656"/>
  <c r="D15657"/>
  <c r="D15658"/>
  <c r="D15659"/>
  <c r="D15660"/>
  <c r="D15661"/>
  <c r="D15662"/>
  <c r="D15663"/>
  <c r="D15664"/>
  <c r="D15665"/>
  <c r="D15666"/>
  <c r="D15667"/>
  <c r="D15668"/>
  <c r="D15669"/>
  <c r="D15670"/>
  <c r="D15671"/>
  <c r="D15672"/>
  <c r="D15673"/>
  <c r="D15674"/>
  <c r="D15675"/>
  <c r="D15676"/>
  <c r="D15677"/>
  <c r="D15678"/>
  <c r="D15679"/>
  <c r="D15680"/>
  <c r="D15681"/>
  <c r="D15682"/>
  <c r="D15683"/>
  <c r="D15684"/>
  <c r="D15685"/>
  <c r="D15686"/>
  <c r="D15687"/>
  <c r="D15688"/>
  <c r="D15689"/>
  <c r="D15690"/>
  <c r="D15691"/>
  <c r="D15692"/>
  <c r="D15693"/>
  <c r="D15694"/>
  <c r="D15695"/>
  <c r="D15696"/>
  <c r="D15697"/>
  <c r="D15698"/>
  <c r="D15699"/>
  <c r="D15700"/>
  <c r="D15701"/>
  <c r="D15702"/>
  <c r="D15703"/>
  <c r="D15704"/>
  <c r="D15705"/>
  <c r="D15706"/>
  <c r="D15707"/>
  <c r="D15708"/>
  <c r="D15709"/>
  <c r="D15710"/>
  <c r="D15711"/>
  <c r="D15712"/>
  <c r="D15713"/>
  <c r="D15714"/>
  <c r="D15715"/>
  <c r="D15716"/>
  <c r="D15717"/>
  <c r="D15718"/>
  <c r="D15719"/>
  <c r="D15720"/>
  <c r="D15721"/>
  <c r="D15722"/>
  <c r="D15723"/>
  <c r="D15724"/>
  <c r="D15725"/>
  <c r="D15726"/>
  <c r="D15727"/>
  <c r="D15728"/>
  <c r="D15729"/>
  <c r="D15730"/>
  <c r="D15731"/>
  <c r="D15732"/>
  <c r="D15733"/>
  <c r="D15734"/>
  <c r="D15735"/>
  <c r="D15736"/>
  <c r="D15737"/>
  <c r="D15738"/>
  <c r="D15739"/>
  <c r="D15740"/>
  <c r="D15741"/>
  <c r="D15742"/>
  <c r="D15743"/>
  <c r="D15744"/>
  <c r="D15745"/>
  <c r="D15746"/>
  <c r="D15747"/>
  <c r="D15748"/>
  <c r="D15749"/>
  <c r="D15750"/>
  <c r="D15751"/>
  <c r="D15752"/>
  <c r="D15753"/>
  <c r="D15754"/>
  <c r="D15755"/>
  <c r="D15756"/>
  <c r="D15757"/>
  <c r="D15758"/>
  <c r="D15759"/>
  <c r="D15760"/>
  <c r="D15761"/>
  <c r="D15762"/>
  <c r="D15763"/>
  <c r="D15764"/>
  <c r="D15765"/>
  <c r="D15766"/>
  <c r="D15767"/>
  <c r="D15768"/>
  <c r="D15769"/>
  <c r="D15770"/>
  <c r="D15771"/>
  <c r="D15772"/>
  <c r="D15773"/>
  <c r="D15774"/>
  <c r="D15775"/>
  <c r="D15776"/>
  <c r="D15777"/>
  <c r="D15778"/>
  <c r="D15779"/>
  <c r="D15780"/>
  <c r="D15781"/>
  <c r="D15782"/>
  <c r="D15783"/>
  <c r="D15784"/>
  <c r="D15785"/>
  <c r="D15786"/>
  <c r="D15787"/>
  <c r="D15788"/>
  <c r="D15789"/>
  <c r="D15790"/>
  <c r="D15791"/>
  <c r="D15792"/>
  <c r="D15793"/>
  <c r="D15794"/>
  <c r="D15795"/>
  <c r="D15796"/>
  <c r="D15797"/>
  <c r="D15798"/>
  <c r="D15799"/>
  <c r="D15800"/>
  <c r="D15801"/>
  <c r="D15802"/>
  <c r="D15803"/>
  <c r="D15804"/>
  <c r="D15805"/>
  <c r="D15806"/>
  <c r="D15807"/>
  <c r="D15808"/>
  <c r="D15809"/>
  <c r="D15810"/>
  <c r="D15811"/>
  <c r="D15812"/>
  <c r="D15813"/>
  <c r="D15814"/>
  <c r="D15815"/>
  <c r="D15816"/>
  <c r="D15817"/>
  <c r="D15818"/>
  <c r="D15819"/>
  <c r="D15820"/>
  <c r="D15821"/>
  <c r="D15822"/>
  <c r="D15823"/>
  <c r="D15824"/>
  <c r="D15825"/>
  <c r="D15826"/>
  <c r="D15827"/>
  <c r="D15828"/>
  <c r="D15829"/>
  <c r="D15830"/>
  <c r="D15831"/>
  <c r="D15832"/>
  <c r="D15833"/>
  <c r="D15834"/>
  <c r="D15835"/>
  <c r="D15836"/>
  <c r="D15837"/>
  <c r="D15838"/>
  <c r="D15839"/>
  <c r="D15840"/>
  <c r="D15841"/>
  <c r="D15842"/>
  <c r="D15843"/>
  <c r="D15844"/>
  <c r="D15845"/>
  <c r="D15846"/>
  <c r="D15847"/>
  <c r="D15848"/>
  <c r="D15849"/>
  <c r="D15850"/>
  <c r="D15851"/>
  <c r="D15852"/>
  <c r="D15853"/>
  <c r="D15854"/>
  <c r="D15855"/>
  <c r="D15856"/>
  <c r="D15857"/>
  <c r="D15858"/>
  <c r="D15859"/>
  <c r="D15860"/>
  <c r="D15861"/>
  <c r="D15862"/>
  <c r="D15863"/>
  <c r="D15864"/>
  <c r="D15865"/>
  <c r="D15866"/>
  <c r="D15867"/>
  <c r="D15868"/>
  <c r="D15869"/>
  <c r="D15870"/>
  <c r="D15871"/>
  <c r="D15872"/>
  <c r="D15873"/>
  <c r="D15874"/>
  <c r="D15875"/>
  <c r="D15876"/>
  <c r="D15877"/>
  <c r="D15878"/>
  <c r="D15879"/>
  <c r="D15880"/>
  <c r="D15881"/>
  <c r="D15882"/>
  <c r="D15883"/>
  <c r="D15884"/>
  <c r="D15885"/>
  <c r="D15886"/>
  <c r="D15887"/>
  <c r="D15888"/>
  <c r="D15889"/>
  <c r="D15890"/>
  <c r="D15891"/>
  <c r="D15892"/>
  <c r="D15893"/>
  <c r="D15894"/>
  <c r="D15895"/>
  <c r="D15896"/>
  <c r="D15897"/>
  <c r="D15898"/>
  <c r="D15899"/>
  <c r="D15900"/>
  <c r="D15901"/>
  <c r="D15902"/>
  <c r="D15903"/>
  <c r="D15904"/>
  <c r="D15905"/>
  <c r="D15906"/>
  <c r="D15907"/>
  <c r="D15908"/>
  <c r="D15909"/>
  <c r="D15910"/>
  <c r="D15911"/>
  <c r="D15912"/>
  <c r="D15913"/>
  <c r="D15914"/>
  <c r="D15915"/>
  <c r="D15916"/>
  <c r="D15917"/>
  <c r="D15918"/>
  <c r="D15919"/>
  <c r="D15920"/>
  <c r="D15921"/>
  <c r="D15922"/>
  <c r="D15923"/>
  <c r="D15924"/>
  <c r="D15925"/>
  <c r="D15926"/>
  <c r="D15927"/>
  <c r="D15928"/>
  <c r="D15929"/>
  <c r="D15930"/>
  <c r="D15931"/>
  <c r="D15932"/>
  <c r="D15933"/>
  <c r="D15934"/>
  <c r="D15935"/>
  <c r="D15936"/>
  <c r="D15937"/>
  <c r="D15938"/>
  <c r="D15939"/>
  <c r="D15940"/>
  <c r="D15941"/>
  <c r="D15942"/>
  <c r="D15943"/>
  <c r="D15944"/>
  <c r="D15945"/>
  <c r="D15946"/>
  <c r="D15947"/>
  <c r="D15948"/>
  <c r="D15949"/>
  <c r="D15950"/>
  <c r="D15951"/>
  <c r="D15952"/>
  <c r="D15953"/>
  <c r="D15954"/>
  <c r="D15955"/>
  <c r="D15956"/>
  <c r="D15957"/>
  <c r="D15958"/>
  <c r="D15959"/>
  <c r="D15960"/>
  <c r="D15961"/>
  <c r="D15962"/>
  <c r="D15963"/>
  <c r="D15964"/>
  <c r="D15965"/>
  <c r="D15966"/>
  <c r="D15967"/>
  <c r="D15968"/>
  <c r="D15969"/>
  <c r="D15970"/>
  <c r="D15971"/>
  <c r="D15972"/>
  <c r="D15973"/>
  <c r="D15974"/>
  <c r="D15975"/>
  <c r="D15976"/>
  <c r="D15977"/>
  <c r="D15978"/>
  <c r="D15979"/>
  <c r="D15980"/>
  <c r="D15981"/>
  <c r="D15982"/>
  <c r="D15983"/>
  <c r="D15984"/>
  <c r="D15985"/>
  <c r="D15986"/>
  <c r="D15987"/>
  <c r="D15988"/>
  <c r="D15989"/>
  <c r="D15990"/>
  <c r="D15991"/>
  <c r="D15992"/>
  <c r="D15993"/>
  <c r="D15994"/>
  <c r="D15995"/>
  <c r="D15996"/>
  <c r="D15997"/>
  <c r="D15998"/>
  <c r="D15999"/>
  <c r="D16000"/>
  <c r="D16001"/>
  <c r="D16002"/>
  <c r="D16003"/>
  <c r="D16004"/>
  <c r="D16005"/>
  <c r="D16006"/>
  <c r="D16007"/>
  <c r="D16008"/>
  <c r="D16009"/>
  <c r="D16010"/>
  <c r="D16011"/>
  <c r="D16012"/>
  <c r="D16013"/>
  <c r="D16014"/>
  <c r="D16015"/>
  <c r="D16016"/>
  <c r="D16017"/>
  <c r="D16018"/>
  <c r="D16019"/>
  <c r="D16020"/>
  <c r="D16021"/>
  <c r="D16022"/>
  <c r="D16023"/>
  <c r="D16024"/>
  <c r="D16025"/>
  <c r="D16026"/>
  <c r="D16027"/>
  <c r="D16028"/>
  <c r="D16029"/>
  <c r="D16030"/>
  <c r="D16031"/>
  <c r="D16032"/>
  <c r="D16033"/>
  <c r="D16034"/>
  <c r="D16035"/>
  <c r="D16036"/>
  <c r="D16037"/>
  <c r="D16038"/>
  <c r="D16039"/>
  <c r="D16040"/>
  <c r="D16041"/>
  <c r="D16042"/>
  <c r="D16043"/>
  <c r="D16044"/>
  <c r="D16045"/>
  <c r="D16046"/>
  <c r="D16047"/>
  <c r="D16048"/>
  <c r="D16049"/>
  <c r="D16050"/>
  <c r="D16051"/>
  <c r="D16052"/>
  <c r="D16053"/>
  <c r="D16054"/>
  <c r="D16055"/>
  <c r="D16056"/>
  <c r="D16057"/>
  <c r="D16058"/>
  <c r="D16059"/>
  <c r="D16060"/>
  <c r="D16061"/>
  <c r="D16062"/>
  <c r="D16063"/>
  <c r="D16064"/>
  <c r="D16065"/>
  <c r="D16066"/>
  <c r="D16067"/>
  <c r="D16068"/>
  <c r="D16069"/>
  <c r="D16070"/>
  <c r="D16071"/>
  <c r="D16072"/>
  <c r="D16073"/>
  <c r="D16074"/>
  <c r="D16075"/>
  <c r="D16076"/>
  <c r="D16077"/>
  <c r="D16078"/>
  <c r="D16079"/>
  <c r="D16080"/>
  <c r="D16081"/>
  <c r="D16082"/>
  <c r="D16083"/>
  <c r="D16084"/>
  <c r="D16085"/>
  <c r="D16086"/>
  <c r="D16087"/>
  <c r="D16088"/>
  <c r="D16089"/>
  <c r="D16090"/>
  <c r="D16091"/>
  <c r="D16092"/>
  <c r="D16093"/>
  <c r="D16094"/>
  <c r="D16095"/>
  <c r="D16096"/>
  <c r="D16097"/>
  <c r="D16098"/>
  <c r="D16099"/>
  <c r="D16100"/>
  <c r="D16101"/>
  <c r="D16102"/>
  <c r="D16103"/>
  <c r="D16104"/>
  <c r="D16105"/>
  <c r="D16106"/>
  <c r="D16107"/>
  <c r="D16108"/>
  <c r="D16109"/>
  <c r="D16110"/>
  <c r="D16111"/>
  <c r="D16112"/>
  <c r="D16113"/>
  <c r="D16114"/>
  <c r="D16115"/>
  <c r="D16116"/>
  <c r="D16117"/>
  <c r="D16118"/>
  <c r="D16119"/>
  <c r="D16120"/>
  <c r="D16121"/>
  <c r="D16122"/>
  <c r="D16123"/>
  <c r="D16124"/>
  <c r="D16125"/>
  <c r="D16126"/>
  <c r="D16127"/>
  <c r="D16128"/>
  <c r="D16129"/>
  <c r="D16130"/>
  <c r="D16131"/>
  <c r="D16132"/>
  <c r="D16133"/>
  <c r="D16134"/>
  <c r="D16135"/>
  <c r="D16136"/>
  <c r="D16137"/>
  <c r="D16138"/>
  <c r="D16139"/>
  <c r="D16140"/>
  <c r="D16141"/>
  <c r="D16142"/>
  <c r="D16143"/>
  <c r="D16144"/>
  <c r="D16145"/>
  <c r="D16146"/>
  <c r="D16147"/>
  <c r="D16148"/>
  <c r="D16149"/>
  <c r="D16150"/>
  <c r="D16151"/>
  <c r="D16152"/>
  <c r="D16153"/>
  <c r="D16154"/>
  <c r="D16155"/>
  <c r="D16156"/>
  <c r="D16157"/>
  <c r="D16158"/>
  <c r="D16159"/>
  <c r="D16160"/>
  <c r="D16161"/>
  <c r="D16162"/>
  <c r="D16163"/>
  <c r="D16164"/>
  <c r="D16165"/>
  <c r="D16166"/>
  <c r="D16167"/>
  <c r="D16168"/>
  <c r="D16169"/>
  <c r="D16170"/>
  <c r="D16171"/>
  <c r="D16172"/>
  <c r="D16173"/>
  <c r="D16174"/>
  <c r="D16175"/>
  <c r="D16176"/>
  <c r="D16177"/>
  <c r="D16178"/>
  <c r="D16179"/>
  <c r="D16180"/>
  <c r="D16181"/>
  <c r="D16182"/>
  <c r="D16183"/>
  <c r="D16184"/>
  <c r="D16185"/>
  <c r="D16186"/>
  <c r="D16187"/>
  <c r="D16188"/>
  <c r="D16189"/>
  <c r="D16190"/>
  <c r="D16191"/>
  <c r="D16192"/>
  <c r="D16193"/>
  <c r="D16194"/>
  <c r="D16195"/>
  <c r="D16196"/>
  <c r="D16197"/>
  <c r="D16198"/>
  <c r="D16199"/>
  <c r="D16200"/>
  <c r="D16201"/>
  <c r="D16202"/>
  <c r="D16203"/>
  <c r="D16204"/>
  <c r="D16205"/>
  <c r="D16206"/>
  <c r="D16207"/>
  <c r="D16208"/>
  <c r="D16209"/>
  <c r="D16210"/>
  <c r="D16211"/>
  <c r="D16212"/>
  <c r="D16213"/>
  <c r="D16214"/>
  <c r="D16215"/>
  <c r="D16216"/>
  <c r="D16217"/>
  <c r="D16218"/>
  <c r="D16219"/>
  <c r="D16220"/>
  <c r="D16221"/>
  <c r="D16222"/>
  <c r="D16223"/>
  <c r="D16224"/>
  <c r="D16225"/>
  <c r="D16226"/>
  <c r="D16227"/>
  <c r="D16228"/>
  <c r="D16229"/>
  <c r="D16230"/>
  <c r="D16231"/>
  <c r="D16232"/>
  <c r="D16233"/>
  <c r="D16234"/>
  <c r="D16235"/>
  <c r="D16236"/>
  <c r="D16237"/>
  <c r="D16238"/>
  <c r="D16239"/>
  <c r="D16240"/>
  <c r="D16241"/>
  <c r="D16242"/>
  <c r="D16243"/>
  <c r="D16244"/>
  <c r="D16245"/>
  <c r="D16246"/>
  <c r="D16247"/>
  <c r="D16248"/>
  <c r="D16249"/>
  <c r="D16250"/>
  <c r="D16251"/>
  <c r="D16252"/>
  <c r="D16253"/>
  <c r="D16254"/>
  <c r="D16255"/>
  <c r="D16256"/>
  <c r="D16257"/>
  <c r="D16258"/>
  <c r="D16259"/>
  <c r="D16260"/>
  <c r="D16261"/>
  <c r="D16262"/>
  <c r="D16263"/>
  <c r="D16264"/>
  <c r="D16265"/>
  <c r="D16266"/>
  <c r="D16267"/>
  <c r="D16268"/>
  <c r="D16269"/>
  <c r="D16270"/>
  <c r="D16271"/>
  <c r="D16272"/>
  <c r="D16273"/>
  <c r="D16274"/>
  <c r="D16275"/>
  <c r="D16276"/>
  <c r="D16277"/>
  <c r="D16278"/>
  <c r="D16279"/>
  <c r="D16280"/>
  <c r="D16281"/>
  <c r="D16282"/>
  <c r="D16283"/>
  <c r="D16284"/>
  <c r="D16285"/>
  <c r="D16286"/>
  <c r="D16287"/>
  <c r="D16288"/>
  <c r="D16289"/>
  <c r="D16290"/>
  <c r="D16291"/>
  <c r="D16292"/>
  <c r="D16293"/>
  <c r="D16294"/>
  <c r="D16295"/>
  <c r="D16296"/>
  <c r="D16297"/>
  <c r="D16298"/>
  <c r="D16299"/>
  <c r="D16300"/>
  <c r="D16301"/>
  <c r="D16302"/>
  <c r="D16303"/>
  <c r="D16304"/>
  <c r="D16305"/>
  <c r="D16306"/>
  <c r="D16307"/>
  <c r="D16308"/>
  <c r="D16309"/>
  <c r="D16310"/>
  <c r="D16311"/>
  <c r="D16312"/>
  <c r="D16313"/>
  <c r="D16314"/>
  <c r="D16315"/>
  <c r="D16316"/>
  <c r="D16317"/>
  <c r="D16318"/>
  <c r="D16319"/>
  <c r="D16320"/>
  <c r="D16321"/>
  <c r="D16322"/>
  <c r="D16323"/>
  <c r="D16324"/>
  <c r="D16325"/>
  <c r="D16326"/>
  <c r="D16327"/>
  <c r="D16328"/>
  <c r="D16329"/>
  <c r="D16330"/>
  <c r="D16331"/>
  <c r="D16332"/>
  <c r="D16333"/>
  <c r="D16334"/>
  <c r="D16335"/>
  <c r="D16336"/>
  <c r="D16337"/>
  <c r="D16338"/>
  <c r="D16339"/>
  <c r="D16340"/>
  <c r="D16341"/>
  <c r="D16342"/>
  <c r="D16343"/>
  <c r="D16344"/>
  <c r="D16345"/>
  <c r="D16346"/>
  <c r="D16347"/>
  <c r="D16348"/>
  <c r="D16349"/>
  <c r="D16350"/>
  <c r="D16351"/>
  <c r="D16352"/>
  <c r="D16353"/>
  <c r="D16354"/>
  <c r="D16355"/>
  <c r="D16356"/>
  <c r="D16357"/>
  <c r="D16358"/>
  <c r="D16359"/>
  <c r="D16360"/>
  <c r="D16361"/>
  <c r="D16362"/>
  <c r="D16363"/>
  <c r="D16364"/>
  <c r="D16365"/>
  <c r="D16366"/>
  <c r="D16367"/>
  <c r="D16368"/>
  <c r="D16369"/>
  <c r="D16370"/>
  <c r="D16371"/>
  <c r="D16372"/>
  <c r="D16373"/>
  <c r="D16374"/>
  <c r="D16375"/>
  <c r="D16376"/>
  <c r="D16377"/>
  <c r="D16378"/>
  <c r="D16379"/>
  <c r="D16380"/>
  <c r="D16381"/>
  <c r="D16382"/>
  <c r="D16383"/>
  <c r="D16384"/>
  <c r="D16385"/>
  <c r="D16386"/>
  <c r="D16387"/>
  <c r="D16388"/>
  <c r="D16389"/>
  <c r="D16390"/>
  <c r="D16391"/>
  <c r="D16392"/>
  <c r="D16393"/>
  <c r="D16394"/>
  <c r="D16395"/>
  <c r="D16396"/>
  <c r="D16397"/>
  <c r="D16398"/>
  <c r="D16399"/>
  <c r="D16400"/>
  <c r="D16401"/>
  <c r="D16402"/>
  <c r="D16403"/>
  <c r="D16404"/>
  <c r="D16405"/>
  <c r="D16406"/>
  <c r="D16407"/>
  <c r="D16408"/>
  <c r="D16409"/>
  <c r="D16410"/>
  <c r="D16411"/>
  <c r="D16412"/>
  <c r="D16413"/>
  <c r="D16414"/>
  <c r="D16415"/>
  <c r="D16416"/>
  <c r="D16417"/>
  <c r="D16418"/>
  <c r="D16419"/>
  <c r="D16420"/>
  <c r="D16421"/>
  <c r="D16422"/>
  <c r="D16423"/>
  <c r="D16424"/>
  <c r="D16425"/>
  <c r="D16426"/>
  <c r="D16427"/>
  <c r="D16428"/>
  <c r="D16429"/>
  <c r="D16430"/>
  <c r="D16431"/>
  <c r="D16432"/>
  <c r="D16433"/>
  <c r="D16434"/>
  <c r="D16435"/>
  <c r="D16436"/>
  <c r="D16437"/>
  <c r="D16438"/>
  <c r="D16439"/>
  <c r="D16440"/>
  <c r="D16441"/>
  <c r="D16442"/>
  <c r="D16443"/>
  <c r="D16444"/>
  <c r="D16445"/>
  <c r="D16446"/>
  <c r="D16447"/>
  <c r="D16448"/>
  <c r="D16449"/>
  <c r="D16450"/>
  <c r="D16451"/>
  <c r="D16452"/>
  <c r="D16453"/>
  <c r="D16454"/>
  <c r="D16455"/>
  <c r="D16456"/>
  <c r="D16457"/>
  <c r="D16458"/>
  <c r="D16459"/>
  <c r="D16460"/>
  <c r="D16461"/>
  <c r="D16462"/>
  <c r="D16463"/>
  <c r="D16464"/>
  <c r="D16465"/>
  <c r="D16466"/>
  <c r="D16467"/>
  <c r="D16468"/>
  <c r="D16469"/>
  <c r="D16470"/>
  <c r="D16471"/>
  <c r="D16472"/>
  <c r="D16473"/>
  <c r="D16474"/>
  <c r="D16475"/>
  <c r="D16476"/>
  <c r="D16477"/>
  <c r="D16478"/>
  <c r="D16479"/>
  <c r="D16480"/>
  <c r="D16481"/>
  <c r="D16482"/>
  <c r="D16483"/>
  <c r="D16484"/>
  <c r="D16485"/>
  <c r="D16486"/>
  <c r="D16487"/>
  <c r="D16488"/>
  <c r="D16489"/>
  <c r="D16490"/>
  <c r="D16491"/>
  <c r="D16492"/>
  <c r="D16493"/>
  <c r="D16494"/>
  <c r="D16495"/>
  <c r="D16496"/>
  <c r="D16497"/>
  <c r="D16498"/>
  <c r="D16499"/>
  <c r="D16500"/>
  <c r="D16501"/>
  <c r="D16502"/>
  <c r="D16503"/>
  <c r="D16504"/>
  <c r="D16505"/>
  <c r="D16506"/>
  <c r="D16507"/>
  <c r="D16508"/>
  <c r="D16509"/>
  <c r="D16510"/>
  <c r="D16511"/>
  <c r="D16512"/>
  <c r="D16513"/>
  <c r="D16514"/>
  <c r="D16515"/>
  <c r="D16516"/>
  <c r="D16517"/>
  <c r="D16518"/>
  <c r="D16519"/>
  <c r="D16520"/>
  <c r="D16521"/>
  <c r="D16522"/>
  <c r="D16523"/>
  <c r="D16524"/>
  <c r="D16525"/>
  <c r="D16526"/>
  <c r="D16527"/>
  <c r="D16528"/>
  <c r="D16529"/>
  <c r="D16530"/>
  <c r="D16531"/>
  <c r="D16532"/>
  <c r="D16533"/>
  <c r="D16534"/>
  <c r="D16535"/>
  <c r="D16536"/>
  <c r="D16537"/>
  <c r="D16538"/>
  <c r="D16539"/>
  <c r="D16540"/>
  <c r="D16541"/>
  <c r="D16542"/>
  <c r="D16543"/>
  <c r="D16544"/>
  <c r="D16545"/>
  <c r="D16546"/>
  <c r="D16547"/>
  <c r="D16548"/>
  <c r="D16549"/>
  <c r="D16550"/>
  <c r="D16551"/>
  <c r="D16552"/>
  <c r="D16553"/>
  <c r="D16554"/>
  <c r="D16555"/>
  <c r="D16556"/>
  <c r="D16557"/>
  <c r="D16558"/>
  <c r="D16559"/>
  <c r="D16560"/>
  <c r="D16561"/>
  <c r="D16562"/>
  <c r="D16563"/>
  <c r="D16564"/>
  <c r="D16565"/>
  <c r="D16566"/>
  <c r="D16567"/>
  <c r="D16568"/>
  <c r="D16569"/>
  <c r="D16570"/>
  <c r="D16571"/>
  <c r="D16572"/>
  <c r="D16573"/>
  <c r="D16574"/>
  <c r="D16575"/>
  <c r="D16576"/>
  <c r="D16577"/>
  <c r="D16578"/>
  <c r="D16579"/>
  <c r="D16580"/>
  <c r="D16581"/>
  <c r="D16582"/>
  <c r="D16583"/>
  <c r="D16584"/>
  <c r="D16585"/>
  <c r="D16586"/>
  <c r="D16587"/>
  <c r="D16588"/>
  <c r="D16589"/>
  <c r="D16590"/>
  <c r="D16591"/>
  <c r="D16592"/>
  <c r="D16593"/>
  <c r="D16594"/>
  <c r="D16595"/>
  <c r="D16596"/>
  <c r="D16597"/>
  <c r="D16598"/>
  <c r="D16599"/>
  <c r="D16600"/>
  <c r="D16601"/>
  <c r="D16602"/>
  <c r="D16603"/>
  <c r="D16604"/>
  <c r="D16605"/>
  <c r="D16606"/>
  <c r="D16607"/>
  <c r="D16608"/>
  <c r="D16609"/>
  <c r="D16610"/>
  <c r="D16611"/>
  <c r="D16612"/>
  <c r="D16613"/>
  <c r="D16614"/>
  <c r="D16615"/>
  <c r="D16616"/>
  <c r="D16617"/>
  <c r="D16618"/>
  <c r="D16619"/>
  <c r="D16620"/>
  <c r="D16621"/>
  <c r="D16622"/>
  <c r="D16623"/>
  <c r="D16624"/>
  <c r="D16625"/>
  <c r="D16626"/>
  <c r="D16627"/>
  <c r="D16628"/>
  <c r="D16629"/>
  <c r="D16630"/>
  <c r="D16631"/>
  <c r="D16632"/>
  <c r="D16633"/>
  <c r="D16634"/>
  <c r="D16635"/>
  <c r="D16636"/>
  <c r="D16637"/>
  <c r="D16638"/>
  <c r="D16639"/>
  <c r="D16640"/>
  <c r="D16641"/>
  <c r="D16642"/>
  <c r="D16643"/>
  <c r="D16644"/>
  <c r="D16645"/>
  <c r="D16646"/>
  <c r="D16647"/>
  <c r="D16648"/>
  <c r="D16649"/>
  <c r="D16650"/>
  <c r="D16651"/>
  <c r="D16652"/>
  <c r="D16653"/>
  <c r="D16654"/>
  <c r="D16655"/>
  <c r="D16656"/>
  <c r="D16657"/>
  <c r="D16658"/>
  <c r="D16659"/>
  <c r="D16660"/>
  <c r="D16661"/>
  <c r="D16662"/>
  <c r="D16663"/>
  <c r="D16664"/>
  <c r="D16665"/>
  <c r="D16666"/>
  <c r="D16667"/>
  <c r="D16668"/>
  <c r="D16669"/>
  <c r="D16670"/>
  <c r="D16671"/>
  <c r="D16672"/>
  <c r="D16673"/>
  <c r="D16674"/>
  <c r="D16675"/>
  <c r="D16676"/>
  <c r="D16677"/>
  <c r="D16678"/>
  <c r="D16679"/>
  <c r="D16680"/>
  <c r="D16681"/>
  <c r="D16682"/>
  <c r="D16683"/>
  <c r="D16684"/>
  <c r="D16685"/>
  <c r="D16686"/>
  <c r="D16687"/>
  <c r="D16688"/>
  <c r="D16689"/>
  <c r="D16690"/>
  <c r="D16691"/>
  <c r="D16692"/>
  <c r="D16693"/>
  <c r="D16694"/>
  <c r="D16695"/>
  <c r="D16696"/>
  <c r="D16697"/>
  <c r="D16698"/>
  <c r="D16699"/>
  <c r="D16700"/>
  <c r="D16701"/>
  <c r="D16702"/>
  <c r="D16703"/>
  <c r="D16704"/>
  <c r="D16705"/>
  <c r="D16706"/>
  <c r="D16707"/>
  <c r="D16708"/>
  <c r="D16709"/>
  <c r="D16710"/>
  <c r="D16711"/>
  <c r="D16712"/>
  <c r="D16713"/>
  <c r="D16714"/>
  <c r="D16715"/>
  <c r="D16716"/>
  <c r="D16717"/>
  <c r="D16718"/>
  <c r="D16719"/>
  <c r="D16720"/>
  <c r="D16721"/>
  <c r="D16722"/>
  <c r="D16723"/>
  <c r="D16724"/>
  <c r="D16725"/>
  <c r="D16726"/>
  <c r="D16727"/>
  <c r="D16728"/>
  <c r="D16729"/>
  <c r="D16730"/>
  <c r="D16731"/>
  <c r="D16732"/>
  <c r="D16733"/>
  <c r="D16734"/>
  <c r="D16735"/>
  <c r="D16736"/>
  <c r="D16737"/>
  <c r="D16738"/>
  <c r="D16739"/>
  <c r="D16740"/>
  <c r="D16741"/>
  <c r="D16742"/>
  <c r="D16743"/>
  <c r="D16744"/>
  <c r="D16745"/>
  <c r="D16746"/>
  <c r="D16747"/>
  <c r="D16748"/>
  <c r="D16749"/>
  <c r="D16750"/>
  <c r="D16751"/>
  <c r="D16752"/>
  <c r="D16753"/>
  <c r="D16754"/>
  <c r="D16755"/>
  <c r="D16756"/>
  <c r="D16757"/>
  <c r="D16758"/>
  <c r="D16759"/>
  <c r="D16760"/>
  <c r="D16761"/>
  <c r="D16762"/>
  <c r="D16763"/>
  <c r="D16764"/>
  <c r="D16765"/>
  <c r="D16766"/>
  <c r="D16767"/>
  <c r="D16768"/>
  <c r="D16769"/>
  <c r="D16770"/>
  <c r="D16771"/>
  <c r="D16772"/>
  <c r="D16773"/>
  <c r="D16774"/>
  <c r="D16775"/>
  <c r="D16776"/>
  <c r="D16777"/>
  <c r="D16778"/>
  <c r="D16779"/>
  <c r="D16780"/>
  <c r="D16781"/>
  <c r="D16782"/>
  <c r="D16783"/>
  <c r="D16784"/>
  <c r="D16785"/>
  <c r="D16786"/>
  <c r="D16787"/>
  <c r="D16788"/>
  <c r="D16789"/>
  <c r="D16790"/>
  <c r="D16791"/>
  <c r="D16792"/>
  <c r="D16793"/>
  <c r="D16794"/>
  <c r="D16795"/>
  <c r="D16796"/>
  <c r="D16797"/>
  <c r="D16798"/>
  <c r="D16799"/>
  <c r="D16800"/>
  <c r="D16801"/>
  <c r="D16802"/>
  <c r="D16803"/>
  <c r="D16804"/>
  <c r="D16805"/>
  <c r="D16806"/>
  <c r="D16807"/>
  <c r="D16808"/>
  <c r="D16809"/>
  <c r="D16810"/>
  <c r="D16811"/>
  <c r="D16812"/>
  <c r="D16813"/>
  <c r="D16814"/>
  <c r="D16815"/>
  <c r="D16816"/>
  <c r="D16817"/>
  <c r="D16818"/>
  <c r="D16819"/>
  <c r="D16820"/>
  <c r="D16821"/>
  <c r="D16822"/>
  <c r="D16823"/>
  <c r="D16824"/>
  <c r="D16825"/>
  <c r="D16826"/>
  <c r="D16827"/>
  <c r="D16828"/>
  <c r="D16829"/>
  <c r="D16830"/>
  <c r="D16831"/>
  <c r="D16832"/>
  <c r="D16833"/>
  <c r="D16834"/>
  <c r="D16835"/>
  <c r="D16836"/>
  <c r="D16837"/>
  <c r="D16838"/>
  <c r="D16839"/>
  <c r="D16840"/>
  <c r="D16841"/>
  <c r="D16842"/>
  <c r="D16843"/>
  <c r="D16844"/>
  <c r="D16845"/>
  <c r="D16846"/>
  <c r="D16847"/>
  <c r="D16848"/>
  <c r="D16849"/>
  <c r="D16850"/>
  <c r="D16851"/>
  <c r="D16852"/>
  <c r="D16853"/>
  <c r="D16854"/>
  <c r="D16855"/>
  <c r="D16856"/>
  <c r="D16857"/>
  <c r="D16858"/>
  <c r="D16859"/>
  <c r="D16860"/>
  <c r="D16861"/>
  <c r="D16862"/>
  <c r="D16863"/>
  <c r="D16864"/>
  <c r="D16865"/>
  <c r="D16866"/>
  <c r="D16867"/>
  <c r="D16868"/>
  <c r="D16869"/>
  <c r="D16870"/>
  <c r="D16871"/>
  <c r="D16872"/>
  <c r="D16873"/>
  <c r="D16874"/>
  <c r="D16875"/>
  <c r="D16876"/>
  <c r="D16877"/>
  <c r="D16878"/>
  <c r="D16879"/>
  <c r="D16880"/>
  <c r="D16881"/>
  <c r="D16882"/>
  <c r="D16883"/>
  <c r="D16884"/>
  <c r="D16885"/>
  <c r="D16886"/>
  <c r="D16887"/>
  <c r="D16888"/>
  <c r="D16889"/>
  <c r="D16890"/>
  <c r="D16891"/>
  <c r="D16892"/>
  <c r="D16893"/>
  <c r="D16894"/>
  <c r="D16895"/>
  <c r="D16896"/>
  <c r="D16897"/>
  <c r="D16898"/>
  <c r="D16899"/>
  <c r="D16900"/>
  <c r="D16901"/>
  <c r="D16902"/>
  <c r="D16903"/>
  <c r="D16904"/>
  <c r="D16905"/>
  <c r="D16906"/>
  <c r="D16907"/>
  <c r="D16908"/>
  <c r="D16909"/>
  <c r="D16910"/>
  <c r="D16911"/>
  <c r="D16912"/>
  <c r="D16913"/>
  <c r="D16914"/>
  <c r="D16915"/>
  <c r="D16916"/>
  <c r="D16917"/>
  <c r="D16918"/>
  <c r="D16919"/>
  <c r="D16920"/>
  <c r="D16921"/>
  <c r="D16922"/>
  <c r="D16923"/>
  <c r="D16924"/>
  <c r="D16925"/>
  <c r="D16926"/>
  <c r="D16927"/>
  <c r="D16928"/>
  <c r="D16929"/>
  <c r="D16930"/>
  <c r="D16931"/>
  <c r="D16932"/>
  <c r="D16933"/>
  <c r="D16934"/>
  <c r="D16935"/>
  <c r="D16936"/>
  <c r="D16937"/>
  <c r="D16938"/>
  <c r="D16939"/>
  <c r="D16940"/>
  <c r="D16941"/>
  <c r="D16942"/>
  <c r="D16943"/>
  <c r="D16944"/>
  <c r="D16945"/>
  <c r="D16946"/>
  <c r="D16947"/>
  <c r="D16948"/>
  <c r="D16949"/>
  <c r="D16950"/>
  <c r="D16951"/>
  <c r="D16952"/>
  <c r="D16953"/>
  <c r="D16954"/>
  <c r="D16955"/>
  <c r="D16956"/>
  <c r="D16957"/>
  <c r="D16958"/>
  <c r="D16959"/>
  <c r="D16960"/>
  <c r="D16961"/>
  <c r="D16962"/>
  <c r="D16963"/>
  <c r="D16964"/>
  <c r="D16965"/>
  <c r="D16966"/>
  <c r="D16967"/>
  <c r="D16968"/>
  <c r="D16969"/>
  <c r="D16970"/>
  <c r="D16971"/>
  <c r="D16972"/>
  <c r="D16973"/>
  <c r="D16974"/>
  <c r="D16975"/>
  <c r="D16976"/>
  <c r="D16977"/>
  <c r="D16978"/>
  <c r="D16979"/>
  <c r="D16980"/>
  <c r="D16981"/>
  <c r="D16982"/>
  <c r="D16983"/>
  <c r="D16984"/>
  <c r="D16985"/>
  <c r="D16986"/>
  <c r="D16987"/>
  <c r="D16988"/>
  <c r="D16989"/>
  <c r="D16990"/>
  <c r="D16991"/>
  <c r="D16992"/>
  <c r="D16993"/>
  <c r="D16994"/>
  <c r="D16995"/>
  <c r="D16996"/>
  <c r="D16997"/>
  <c r="D16998"/>
  <c r="D16999"/>
  <c r="D17000"/>
  <c r="D17001"/>
  <c r="D17002"/>
  <c r="D17003"/>
  <c r="D17004"/>
  <c r="D17005"/>
  <c r="D17006"/>
  <c r="D17007"/>
  <c r="D17008"/>
  <c r="D17009"/>
  <c r="D17010"/>
  <c r="D17011"/>
  <c r="D17012"/>
  <c r="D17013"/>
  <c r="D17014"/>
  <c r="D17015"/>
  <c r="D17016"/>
  <c r="D17017"/>
  <c r="D17018"/>
  <c r="D17019"/>
  <c r="D17020"/>
  <c r="D17021"/>
  <c r="D17022"/>
  <c r="D17023"/>
  <c r="D17024"/>
  <c r="D17025"/>
  <c r="D17026"/>
  <c r="D17027"/>
  <c r="D17028"/>
  <c r="D17029"/>
  <c r="D17030"/>
  <c r="D17031"/>
  <c r="D17032"/>
  <c r="D17033"/>
  <c r="D17034"/>
  <c r="D17035"/>
  <c r="D17036"/>
  <c r="D17037"/>
  <c r="D17038"/>
  <c r="D17039"/>
  <c r="D17040"/>
  <c r="D17041"/>
  <c r="D17042"/>
  <c r="D17043"/>
  <c r="D17044"/>
  <c r="D17045"/>
  <c r="D17046"/>
  <c r="D17047"/>
  <c r="D17048"/>
  <c r="D17049"/>
  <c r="D17050"/>
  <c r="D17051"/>
  <c r="D17052"/>
  <c r="D17053"/>
  <c r="D17054"/>
  <c r="D17055"/>
  <c r="D17056"/>
  <c r="D17057"/>
  <c r="D17058"/>
  <c r="D17059"/>
  <c r="D17060"/>
  <c r="D17061"/>
  <c r="D17062"/>
  <c r="D17063"/>
  <c r="D17064"/>
  <c r="D17065"/>
  <c r="D17066"/>
  <c r="D17067"/>
  <c r="D17068"/>
  <c r="D17069"/>
  <c r="D17070"/>
  <c r="D17071"/>
  <c r="D17072"/>
  <c r="D17073"/>
  <c r="D17074"/>
  <c r="D17075"/>
  <c r="D17076"/>
  <c r="D17077"/>
  <c r="D17078"/>
  <c r="D17079"/>
  <c r="D17080"/>
  <c r="D17081"/>
  <c r="D17082"/>
  <c r="D17083"/>
  <c r="D17084"/>
  <c r="D17085"/>
  <c r="D17086"/>
  <c r="D17087"/>
  <c r="D17088"/>
  <c r="D17089"/>
  <c r="D17090"/>
  <c r="D17091"/>
  <c r="D17092"/>
  <c r="D17093"/>
  <c r="D17094"/>
  <c r="D17095"/>
  <c r="D17096"/>
  <c r="D17097"/>
  <c r="D17098"/>
  <c r="D17099"/>
  <c r="D17100"/>
  <c r="D17101"/>
  <c r="D17102"/>
  <c r="D17103"/>
  <c r="D17104"/>
  <c r="D17105"/>
  <c r="D17106"/>
  <c r="D17107"/>
  <c r="D17108"/>
  <c r="D17109"/>
  <c r="D17110"/>
  <c r="D17111"/>
  <c r="D17112"/>
  <c r="D17113"/>
  <c r="D17114"/>
  <c r="D17115"/>
  <c r="D17116"/>
  <c r="D17117"/>
  <c r="D17118"/>
  <c r="D17119"/>
  <c r="D17120"/>
  <c r="D17121"/>
  <c r="D17122"/>
  <c r="D17123"/>
  <c r="D17124"/>
  <c r="D17125"/>
  <c r="D17126"/>
  <c r="D17127"/>
  <c r="D17128"/>
  <c r="D17129"/>
  <c r="D17130"/>
  <c r="D17131"/>
  <c r="D17132"/>
  <c r="D17133"/>
  <c r="D17134"/>
  <c r="D17135"/>
  <c r="D17136"/>
  <c r="D17137"/>
  <c r="D17138"/>
  <c r="D17139"/>
  <c r="D17140"/>
  <c r="D17141"/>
  <c r="D17142"/>
  <c r="D17143"/>
  <c r="D17144"/>
  <c r="D17145"/>
  <c r="D17146"/>
  <c r="D17147"/>
  <c r="D17148"/>
  <c r="D17149"/>
  <c r="D17150"/>
  <c r="D17151"/>
  <c r="D17152"/>
  <c r="D17153"/>
  <c r="D17154"/>
  <c r="D17155"/>
  <c r="D17156"/>
  <c r="D17157"/>
  <c r="D17158"/>
  <c r="D17159"/>
  <c r="D17160"/>
  <c r="D17161"/>
  <c r="D17162"/>
  <c r="D17163"/>
  <c r="D17164"/>
  <c r="D17165"/>
  <c r="D17166"/>
  <c r="D17167"/>
  <c r="D17168"/>
  <c r="D17169"/>
  <c r="D17170"/>
  <c r="D17171"/>
  <c r="D17172"/>
  <c r="D17173"/>
  <c r="D17174"/>
  <c r="D17175"/>
  <c r="D17176"/>
  <c r="D17177"/>
  <c r="D17178"/>
  <c r="D17179"/>
  <c r="D17180"/>
  <c r="D17181"/>
  <c r="D17182"/>
  <c r="D17183"/>
  <c r="D17184"/>
  <c r="D17185"/>
  <c r="D17186"/>
  <c r="D17187"/>
  <c r="D17188"/>
  <c r="D17189"/>
  <c r="D17190"/>
  <c r="D17191"/>
  <c r="D17192"/>
  <c r="D17193"/>
  <c r="D17194"/>
  <c r="D17195"/>
  <c r="D17196"/>
  <c r="D17197"/>
  <c r="D17198"/>
  <c r="D17199"/>
  <c r="D17200"/>
  <c r="D17201"/>
  <c r="D17202"/>
  <c r="D17203"/>
  <c r="D17204"/>
  <c r="D17205"/>
  <c r="D17206"/>
  <c r="D17207"/>
  <c r="D17208"/>
  <c r="D17209"/>
  <c r="D17210"/>
  <c r="D17211"/>
  <c r="D17212"/>
  <c r="D17213"/>
  <c r="D17214"/>
  <c r="D17215"/>
  <c r="D17216"/>
  <c r="D17217"/>
  <c r="D17218"/>
  <c r="D17219"/>
  <c r="D17220"/>
  <c r="D17221"/>
  <c r="D17222"/>
  <c r="D17223"/>
  <c r="D17224"/>
  <c r="D17225"/>
  <c r="D17226"/>
  <c r="D17227"/>
  <c r="D17228"/>
  <c r="D17229"/>
  <c r="D17230"/>
  <c r="D17231"/>
  <c r="D17232"/>
  <c r="D17233"/>
  <c r="D17234"/>
  <c r="D17235"/>
  <c r="D17236"/>
  <c r="D17237"/>
  <c r="D17238"/>
  <c r="D17239"/>
  <c r="D17240"/>
  <c r="D17241"/>
  <c r="D17242"/>
  <c r="D17243"/>
  <c r="D17244"/>
  <c r="D17245"/>
  <c r="D17246"/>
  <c r="D17247"/>
  <c r="D17248"/>
  <c r="D17249"/>
  <c r="D17250"/>
  <c r="D17251"/>
  <c r="D17252"/>
  <c r="D17253"/>
  <c r="D17254"/>
  <c r="D17255"/>
  <c r="D17256"/>
  <c r="D17257"/>
  <c r="D17258"/>
  <c r="D17259"/>
  <c r="D17260"/>
  <c r="D17261"/>
  <c r="D17262"/>
  <c r="D17263"/>
  <c r="D17264"/>
  <c r="D17265"/>
  <c r="D17266"/>
  <c r="D17267"/>
  <c r="D17268"/>
  <c r="D17269"/>
  <c r="D17270"/>
  <c r="D17271"/>
  <c r="D17272"/>
  <c r="D17273"/>
  <c r="D17274"/>
  <c r="D17275"/>
  <c r="D17276"/>
  <c r="D17277"/>
  <c r="D17278"/>
  <c r="D17279"/>
  <c r="D17280"/>
  <c r="D17281"/>
  <c r="D17282"/>
  <c r="D17283"/>
  <c r="D17284"/>
  <c r="D17285"/>
  <c r="D17286"/>
  <c r="D17287"/>
  <c r="D17288"/>
  <c r="D17289"/>
  <c r="D17290"/>
  <c r="D17291"/>
  <c r="D17292"/>
  <c r="D17293"/>
  <c r="D17294"/>
  <c r="D17295"/>
  <c r="D17296"/>
  <c r="D17297"/>
  <c r="D17298"/>
  <c r="D17299"/>
  <c r="D17300"/>
  <c r="D17301"/>
  <c r="D17302"/>
  <c r="D17303"/>
  <c r="D17304"/>
  <c r="D17305"/>
  <c r="D17306"/>
  <c r="D17307"/>
  <c r="D17308"/>
  <c r="D17309"/>
  <c r="D17310"/>
  <c r="D17311"/>
  <c r="D17312"/>
  <c r="D17313"/>
  <c r="D17314"/>
  <c r="D17315"/>
  <c r="D17316"/>
  <c r="D17317"/>
  <c r="D17318"/>
  <c r="D17319"/>
  <c r="D17320"/>
  <c r="D17321"/>
  <c r="D17322"/>
  <c r="D17323"/>
  <c r="D17324"/>
  <c r="D17325"/>
  <c r="D17326"/>
  <c r="D17327"/>
  <c r="D17328"/>
  <c r="D17329"/>
  <c r="D17330"/>
  <c r="D17331"/>
  <c r="D17332"/>
  <c r="D17333"/>
  <c r="D17334"/>
  <c r="D17335"/>
  <c r="D17336"/>
  <c r="D17337"/>
  <c r="D17338"/>
  <c r="D17339"/>
  <c r="D17340"/>
  <c r="D17341"/>
  <c r="D17342"/>
  <c r="D17343"/>
  <c r="D17344"/>
  <c r="D17345"/>
  <c r="D17346"/>
  <c r="D17347"/>
  <c r="D17348"/>
  <c r="D17349"/>
  <c r="D17350"/>
  <c r="D17351"/>
  <c r="D17352"/>
  <c r="D17353"/>
  <c r="D17354"/>
  <c r="D17355"/>
  <c r="D17356"/>
  <c r="D17357"/>
  <c r="D17358"/>
  <c r="D17359"/>
  <c r="D17360"/>
  <c r="D17361"/>
  <c r="D17362"/>
  <c r="D17363"/>
  <c r="D17364"/>
  <c r="D17365"/>
  <c r="D17366"/>
  <c r="D17367"/>
  <c r="D17368"/>
  <c r="D17369"/>
  <c r="D17370"/>
  <c r="D17371"/>
  <c r="D17372"/>
  <c r="D17373"/>
  <c r="D17374"/>
  <c r="D17375"/>
  <c r="D17376"/>
  <c r="D17377"/>
  <c r="D17378"/>
  <c r="D17379"/>
  <c r="D17380"/>
  <c r="D17381"/>
  <c r="D17382"/>
  <c r="D17383"/>
  <c r="D17384"/>
  <c r="D17385"/>
  <c r="D17386"/>
  <c r="D17387"/>
  <c r="D17388"/>
  <c r="D17389"/>
  <c r="D17390"/>
  <c r="D17391"/>
  <c r="D17392"/>
  <c r="D17393"/>
  <c r="D17394"/>
  <c r="D17395"/>
  <c r="D17396"/>
  <c r="D17397"/>
  <c r="D17398"/>
  <c r="D17399"/>
  <c r="D17400"/>
  <c r="D17401"/>
  <c r="D17402"/>
  <c r="D17403"/>
  <c r="D17404"/>
  <c r="D17405"/>
  <c r="D17406"/>
  <c r="D17407"/>
  <c r="D17408"/>
  <c r="D17409"/>
  <c r="D17410"/>
  <c r="D17411"/>
  <c r="D17412"/>
  <c r="D17413"/>
  <c r="D17414"/>
  <c r="D17415"/>
  <c r="D17416"/>
  <c r="D17417"/>
  <c r="D17418"/>
  <c r="D17419"/>
  <c r="D17420"/>
  <c r="D17421"/>
  <c r="D17422"/>
  <c r="D17423"/>
  <c r="D17424"/>
  <c r="D17425"/>
  <c r="D17426"/>
  <c r="D17427"/>
  <c r="D17428"/>
  <c r="D17429"/>
  <c r="D17430"/>
  <c r="D17431"/>
  <c r="D17432"/>
  <c r="D17433"/>
  <c r="D17434"/>
  <c r="D17435"/>
  <c r="D17436"/>
  <c r="D17437"/>
  <c r="D17438"/>
  <c r="D17439"/>
  <c r="D17440"/>
  <c r="D17441"/>
  <c r="D17442"/>
  <c r="D17443"/>
  <c r="D17444"/>
  <c r="D17445"/>
  <c r="D17446"/>
  <c r="D17447"/>
  <c r="D17448"/>
  <c r="D17449"/>
  <c r="D17450"/>
  <c r="D17451"/>
  <c r="D17452"/>
  <c r="D17453"/>
  <c r="D17454"/>
  <c r="D17455"/>
  <c r="D17456"/>
  <c r="D17457"/>
  <c r="D17458"/>
  <c r="D17459"/>
  <c r="D17460"/>
  <c r="D17461"/>
  <c r="D17462"/>
  <c r="D17463"/>
  <c r="D17464"/>
  <c r="D17465"/>
  <c r="D17466"/>
  <c r="D17467"/>
  <c r="D17468"/>
  <c r="D17469"/>
  <c r="D17470"/>
  <c r="D17471"/>
  <c r="D17472"/>
  <c r="D17473"/>
  <c r="D17474"/>
  <c r="D17475"/>
  <c r="D17476"/>
  <c r="D17477"/>
  <c r="D17478"/>
  <c r="D17479"/>
  <c r="D17480"/>
  <c r="D17481"/>
  <c r="D17482"/>
  <c r="D17483"/>
  <c r="D17484"/>
  <c r="D17485"/>
  <c r="D17486"/>
  <c r="D17487"/>
  <c r="D17488"/>
  <c r="D17489"/>
  <c r="D17490"/>
  <c r="D17491"/>
  <c r="D17492"/>
  <c r="D17493"/>
  <c r="D17494"/>
  <c r="D17495"/>
  <c r="D17496"/>
  <c r="D17497"/>
  <c r="D17498"/>
  <c r="D17499"/>
  <c r="D17500"/>
  <c r="D17501"/>
  <c r="D17502"/>
  <c r="D17503"/>
  <c r="D17504"/>
  <c r="D17505"/>
  <c r="D17506"/>
  <c r="D17507"/>
  <c r="D17508"/>
  <c r="D17509"/>
  <c r="D17510"/>
  <c r="D17511"/>
  <c r="D17512"/>
  <c r="D17513"/>
  <c r="D17514"/>
  <c r="D17515"/>
  <c r="D17516"/>
  <c r="D17517"/>
  <c r="D17518"/>
  <c r="D17519"/>
  <c r="D17520"/>
  <c r="D17521"/>
  <c r="D17522"/>
  <c r="D17523"/>
  <c r="D17524"/>
  <c r="D17525"/>
  <c r="D17526"/>
  <c r="D17527"/>
  <c r="D17528"/>
  <c r="D17529"/>
  <c r="D17530"/>
  <c r="D17531"/>
  <c r="D17532"/>
  <c r="D17533"/>
  <c r="D17534"/>
  <c r="D17535"/>
  <c r="D17536"/>
  <c r="D17537"/>
  <c r="D17538"/>
  <c r="D17539"/>
  <c r="D17540"/>
  <c r="D17541"/>
  <c r="D17542"/>
  <c r="D17543"/>
  <c r="D17544"/>
  <c r="D17545"/>
  <c r="D17546"/>
  <c r="D17547"/>
  <c r="D17548"/>
  <c r="D17549"/>
  <c r="D17550"/>
  <c r="D17551"/>
  <c r="D17552"/>
  <c r="D17553"/>
  <c r="D17554"/>
  <c r="D17555"/>
  <c r="D17556"/>
  <c r="D17557"/>
  <c r="D17558"/>
  <c r="D17559"/>
  <c r="D17560"/>
  <c r="D17561"/>
  <c r="D17562"/>
  <c r="D17563"/>
  <c r="D17564"/>
  <c r="D17565"/>
  <c r="D17566"/>
  <c r="D17567"/>
  <c r="D17568"/>
  <c r="D17569"/>
  <c r="D17570"/>
  <c r="D17571"/>
  <c r="D17572"/>
  <c r="D17573"/>
  <c r="D17574"/>
  <c r="D17575"/>
  <c r="D17576"/>
  <c r="D17577"/>
  <c r="D17578"/>
  <c r="D17579"/>
  <c r="D17580"/>
  <c r="D17581"/>
  <c r="D17582"/>
  <c r="D17583"/>
  <c r="D17584"/>
  <c r="D17585"/>
  <c r="D17586"/>
  <c r="D17587"/>
  <c r="D17588"/>
  <c r="D17589"/>
  <c r="D17590"/>
  <c r="D17591"/>
  <c r="D17592"/>
  <c r="D17593"/>
  <c r="D17594"/>
  <c r="D17595"/>
  <c r="D17596"/>
  <c r="D17597"/>
  <c r="D17598"/>
  <c r="D17599"/>
  <c r="D17600"/>
  <c r="D17601"/>
  <c r="D17602"/>
  <c r="D17603"/>
  <c r="D17604"/>
  <c r="D17605"/>
  <c r="D17606"/>
  <c r="D17607"/>
  <c r="D17608"/>
  <c r="D17609"/>
  <c r="D17610"/>
  <c r="D17611"/>
  <c r="D17612"/>
  <c r="D17613"/>
  <c r="D17614"/>
  <c r="D17615"/>
  <c r="D17616"/>
  <c r="D17617"/>
  <c r="D17618"/>
  <c r="D17619"/>
  <c r="D17620"/>
  <c r="D17621"/>
  <c r="D17622"/>
  <c r="D17623"/>
  <c r="D17624"/>
  <c r="D17625"/>
  <c r="D17626"/>
  <c r="D17627"/>
  <c r="D17628"/>
  <c r="D17629"/>
  <c r="D17630"/>
  <c r="D17631"/>
  <c r="D17632"/>
  <c r="D17633"/>
  <c r="D17634"/>
  <c r="D17635"/>
  <c r="D17636"/>
  <c r="D17637"/>
  <c r="D17638"/>
  <c r="D17639"/>
  <c r="D17640"/>
  <c r="D17641"/>
  <c r="D17642"/>
  <c r="D17643"/>
  <c r="D17644"/>
  <c r="D17645"/>
  <c r="D17646"/>
  <c r="D17647"/>
  <c r="D17648"/>
  <c r="D17649"/>
  <c r="D17650"/>
  <c r="D17651"/>
  <c r="D17652"/>
  <c r="D17653"/>
  <c r="D17654"/>
  <c r="D17655"/>
  <c r="D17656"/>
  <c r="D17657"/>
  <c r="D17658"/>
  <c r="D17659"/>
  <c r="D17660"/>
  <c r="D17661"/>
  <c r="D17662"/>
  <c r="D17663"/>
  <c r="D17664"/>
  <c r="D17665"/>
  <c r="D17666"/>
  <c r="D17667"/>
  <c r="D17668"/>
  <c r="D17669"/>
  <c r="D17670"/>
  <c r="D17671"/>
  <c r="D17672"/>
  <c r="D17673"/>
  <c r="D17674"/>
  <c r="D17675"/>
  <c r="D17676"/>
  <c r="D17677"/>
  <c r="D17678"/>
  <c r="D17679"/>
  <c r="D17680"/>
  <c r="D17681"/>
  <c r="D17682"/>
  <c r="D17683"/>
  <c r="D17684"/>
  <c r="D17685"/>
  <c r="D17686"/>
  <c r="D17687"/>
  <c r="D17688"/>
  <c r="D17689"/>
  <c r="D17690"/>
  <c r="D17691"/>
  <c r="D17692"/>
  <c r="D17693"/>
  <c r="D17694"/>
  <c r="D17695"/>
  <c r="D17696"/>
  <c r="D17697"/>
  <c r="D17698"/>
  <c r="D17699"/>
  <c r="D17700"/>
  <c r="D17701"/>
  <c r="D17702"/>
  <c r="D17703"/>
  <c r="D17704"/>
  <c r="D17705"/>
  <c r="D17706"/>
  <c r="D17707"/>
  <c r="D17708"/>
  <c r="D17709"/>
  <c r="D17710"/>
  <c r="D17711"/>
  <c r="D17712"/>
  <c r="D17713"/>
  <c r="D17714"/>
  <c r="D17715"/>
  <c r="D17716"/>
  <c r="D17717"/>
  <c r="D17718"/>
  <c r="D17719"/>
  <c r="D17720"/>
  <c r="D17721"/>
  <c r="D17722"/>
  <c r="D17723"/>
  <c r="D17724"/>
  <c r="D17725"/>
  <c r="D17726"/>
  <c r="D17727"/>
  <c r="D17728"/>
  <c r="D17729"/>
  <c r="D17730"/>
  <c r="D17731"/>
  <c r="D17732"/>
  <c r="D17733"/>
  <c r="D17734"/>
  <c r="D17735"/>
  <c r="D17736"/>
  <c r="D17737"/>
  <c r="D17738"/>
  <c r="D17739"/>
  <c r="D17740"/>
  <c r="D17741"/>
  <c r="D17742"/>
  <c r="D17743"/>
  <c r="D17744"/>
  <c r="D17745"/>
  <c r="D17746"/>
  <c r="D17747"/>
  <c r="D17748"/>
  <c r="D17749"/>
  <c r="D17750"/>
  <c r="D17751"/>
  <c r="D17752"/>
  <c r="D17753"/>
  <c r="D17754"/>
  <c r="D17755"/>
  <c r="D17756"/>
  <c r="D17757"/>
  <c r="D17758"/>
  <c r="D17759"/>
  <c r="D17760"/>
  <c r="D17761"/>
  <c r="D17762"/>
  <c r="D17763"/>
  <c r="D17764"/>
  <c r="D17765"/>
  <c r="D17766"/>
  <c r="D17767"/>
  <c r="D17768"/>
  <c r="D17769"/>
  <c r="D17770"/>
  <c r="D17771"/>
  <c r="D17772"/>
  <c r="D17773"/>
  <c r="D17774"/>
  <c r="D17775"/>
  <c r="D17776"/>
  <c r="D17777"/>
  <c r="D17778"/>
  <c r="D17779"/>
  <c r="D17780"/>
  <c r="D17781"/>
  <c r="D17782"/>
  <c r="D17783"/>
  <c r="D17784"/>
  <c r="D17785"/>
  <c r="D17786"/>
  <c r="D17787"/>
  <c r="D17788"/>
  <c r="D17789"/>
  <c r="D17790"/>
  <c r="D17791"/>
  <c r="D17792"/>
  <c r="D17793"/>
  <c r="D17794"/>
  <c r="D17795"/>
  <c r="D17796"/>
  <c r="D17797"/>
  <c r="D17798"/>
  <c r="D17799"/>
  <c r="D17800"/>
  <c r="D17801"/>
  <c r="D17802"/>
  <c r="D17803"/>
  <c r="D17804"/>
  <c r="D17805"/>
  <c r="D17806"/>
  <c r="D17807"/>
  <c r="D17808"/>
  <c r="D17809"/>
  <c r="D17810"/>
  <c r="D17811"/>
  <c r="D17812"/>
  <c r="D17813"/>
  <c r="D17814"/>
  <c r="D17815"/>
  <c r="D17816"/>
  <c r="D17817"/>
  <c r="D17818"/>
  <c r="D17819"/>
  <c r="D17820"/>
  <c r="D17821"/>
  <c r="D17822"/>
  <c r="D17823"/>
  <c r="D17824"/>
  <c r="D17825"/>
  <c r="D17826"/>
  <c r="D17827"/>
  <c r="D17828"/>
  <c r="D17829"/>
  <c r="D17830"/>
  <c r="D17831"/>
  <c r="D17832"/>
  <c r="D17833"/>
  <c r="D17834"/>
  <c r="D17835"/>
  <c r="D17836"/>
  <c r="D17837"/>
  <c r="D17838"/>
  <c r="D17839"/>
  <c r="D17840"/>
  <c r="D17841"/>
  <c r="D17842"/>
  <c r="D17843"/>
  <c r="D17844"/>
  <c r="D17845"/>
  <c r="D17846"/>
  <c r="D17847"/>
  <c r="D17848"/>
  <c r="D17849"/>
  <c r="D17850"/>
  <c r="D17851"/>
  <c r="D17852"/>
  <c r="D17853"/>
  <c r="D17854"/>
  <c r="D17855"/>
  <c r="D17856"/>
  <c r="D17857"/>
  <c r="D17858"/>
  <c r="D17859"/>
  <c r="D17860"/>
  <c r="D17861"/>
  <c r="D17862"/>
  <c r="D17863"/>
  <c r="D17864"/>
  <c r="D17865"/>
  <c r="D17866"/>
  <c r="D17867"/>
  <c r="D17868"/>
  <c r="D17869"/>
  <c r="D17870"/>
  <c r="D17871"/>
  <c r="D17872"/>
  <c r="D17873"/>
  <c r="D17874"/>
  <c r="D17875"/>
  <c r="D17876"/>
  <c r="D17877"/>
  <c r="D17878"/>
  <c r="D17879"/>
  <c r="D17880"/>
  <c r="D17881"/>
  <c r="D17882"/>
  <c r="D17883"/>
  <c r="D17884"/>
  <c r="D17885"/>
  <c r="D17886"/>
  <c r="D17887"/>
  <c r="D17888"/>
  <c r="D17889"/>
  <c r="D17890"/>
  <c r="D17891"/>
  <c r="D17892"/>
  <c r="D17893"/>
  <c r="D17894"/>
  <c r="D17895"/>
  <c r="D17896"/>
  <c r="D17897"/>
  <c r="D17898"/>
  <c r="D17899"/>
  <c r="D17900"/>
  <c r="D17901"/>
  <c r="D17902"/>
  <c r="D17903"/>
  <c r="D17904"/>
  <c r="D17905"/>
  <c r="D17906"/>
  <c r="D17907"/>
  <c r="D17908"/>
  <c r="D17909"/>
  <c r="D17910"/>
  <c r="D17911"/>
  <c r="D17912"/>
  <c r="D17913"/>
  <c r="D17914"/>
  <c r="D17915"/>
  <c r="D17916"/>
  <c r="D17917"/>
  <c r="D17918"/>
  <c r="D17919"/>
  <c r="D17920"/>
  <c r="D17921"/>
  <c r="D17922"/>
  <c r="D17923"/>
  <c r="D17924"/>
  <c r="D17925"/>
  <c r="D17926"/>
  <c r="D17927"/>
  <c r="D17928"/>
  <c r="D17929"/>
  <c r="D17930"/>
  <c r="D17931"/>
  <c r="D17932"/>
  <c r="D17933"/>
  <c r="D17934"/>
  <c r="D17935"/>
  <c r="D17936"/>
  <c r="D17937"/>
  <c r="D17938"/>
  <c r="D17939"/>
  <c r="D17940"/>
  <c r="D17941"/>
  <c r="D17942"/>
  <c r="D17943"/>
  <c r="D17944"/>
  <c r="D17945"/>
  <c r="D17946"/>
  <c r="D17947"/>
  <c r="D17948"/>
  <c r="D17949"/>
  <c r="D17950"/>
  <c r="D17951"/>
  <c r="D17952"/>
  <c r="D17953"/>
  <c r="D17954"/>
  <c r="D17955"/>
  <c r="D17956"/>
  <c r="D17957"/>
  <c r="D17958"/>
  <c r="D17959"/>
  <c r="D17960"/>
  <c r="D17961"/>
  <c r="D17962"/>
  <c r="D17963"/>
  <c r="D17964"/>
  <c r="D17965"/>
  <c r="D17966"/>
  <c r="D17967"/>
  <c r="D17968"/>
  <c r="D17969"/>
  <c r="D17970"/>
  <c r="D17971"/>
  <c r="D17972"/>
  <c r="D17973"/>
  <c r="D17974"/>
  <c r="D17975"/>
  <c r="D17976"/>
  <c r="D17977"/>
  <c r="D17978"/>
  <c r="D17979"/>
  <c r="D17980"/>
  <c r="D17981"/>
  <c r="D17982"/>
  <c r="D17983"/>
  <c r="D17984"/>
  <c r="D17985"/>
  <c r="D17986"/>
  <c r="D17987"/>
  <c r="D17988"/>
  <c r="D17989"/>
  <c r="D17990"/>
  <c r="D17991"/>
  <c r="D17992"/>
  <c r="D17993"/>
  <c r="D17994"/>
  <c r="D17995"/>
  <c r="D17996"/>
  <c r="D17997"/>
  <c r="D17998"/>
  <c r="D17999"/>
  <c r="D18000"/>
  <c r="D18001"/>
  <c r="D18002"/>
  <c r="D18003"/>
  <c r="D18004"/>
  <c r="D18005"/>
  <c r="D18006"/>
  <c r="D18007"/>
  <c r="D18008"/>
  <c r="D18009"/>
  <c r="D18010"/>
  <c r="D18011"/>
  <c r="D18012"/>
  <c r="D18013"/>
  <c r="D18014"/>
  <c r="D18015"/>
  <c r="D18016"/>
  <c r="D18017"/>
  <c r="D18018"/>
  <c r="D18019"/>
  <c r="D18020"/>
  <c r="D18021"/>
  <c r="D18022"/>
  <c r="D18023"/>
  <c r="D18024"/>
  <c r="D18025"/>
  <c r="D18026"/>
  <c r="D18027"/>
  <c r="D18028"/>
  <c r="D18029"/>
  <c r="D18030"/>
  <c r="D18031"/>
  <c r="D18032"/>
  <c r="D18033"/>
  <c r="D18034"/>
  <c r="D18035"/>
  <c r="D18036"/>
  <c r="D18037"/>
  <c r="D18038"/>
  <c r="D18039"/>
  <c r="D18040"/>
  <c r="D18041"/>
  <c r="D18042"/>
  <c r="D18043"/>
  <c r="D18044"/>
  <c r="D18045"/>
  <c r="D18046"/>
  <c r="D18047"/>
  <c r="D18048"/>
  <c r="D18049"/>
  <c r="D18050"/>
  <c r="D18051"/>
  <c r="D18052"/>
  <c r="D18053"/>
  <c r="D18054"/>
  <c r="D18055"/>
  <c r="D18056"/>
  <c r="D18057"/>
  <c r="D18058"/>
  <c r="D18059"/>
  <c r="D18060"/>
  <c r="D18061"/>
  <c r="D18062"/>
  <c r="D18063"/>
  <c r="D18064"/>
  <c r="D18065"/>
  <c r="D18066"/>
  <c r="D18067"/>
  <c r="D18068"/>
  <c r="D18069"/>
  <c r="D18070"/>
  <c r="D18071"/>
  <c r="D18072"/>
  <c r="D18073"/>
  <c r="D18074"/>
  <c r="D18075"/>
  <c r="D18076"/>
  <c r="D18077"/>
  <c r="D18078"/>
  <c r="D18079"/>
  <c r="D18080"/>
  <c r="D18081"/>
  <c r="D18082"/>
  <c r="D18083"/>
  <c r="D18084"/>
  <c r="D18085"/>
  <c r="D18086"/>
  <c r="D18087"/>
  <c r="D18088"/>
  <c r="D18089"/>
  <c r="D18090"/>
  <c r="D18091"/>
  <c r="D18092"/>
  <c r="D18093"/>
  <c r="D18094"/>
  <c r="D18095"/>
  <c r="D18096"/>
  <c r="D18097"/>
  <c r="D18098"/>
  <c r="D18099"/>
  <c r="D18100"/>
  <c r="D18101"/>
  <c r="D18102"/>
  <c r="D18103"/>
  <c r="D18104"/>
  <c r="D18105"/>
  <c r="D18106"/>
  <c r="D18107"/>
  <c r="D18108"/>
  <c r="D18109"/>
  <c r="D18110"/>
  <c r="D18111"/>
  <c r="D18112"/>
  <c r="D18113"/>
  <c r="D18114"/>
  <c r="D18115"/>
  <c r="D18116"/>
  <c r="D18117"/>
  <c r="D18118"/>
  <c r="D18119"/>
  <c r="D18120"/>
  <c r="D18121"/>
  <c r="D18122"/>
  <c r="D18123"/>
  <c r="D18124"/>
  <c r="D18125"/>
  <c r="D18126"/>
  <c r="D18127"/>
  <c r="D18128"/>
  <c r="D18129"/>
  <c r="D18130"/>
  <c r="D18131"/>
  <c r="D18132"/>
  <c r="D18133"/>
  <c r="D18134"/>
  <c r="D18135"/>
  <c r="D18136"/>
  <c r="D18137"/>
  <c r="D18138"/>
  <c r="D18139"/>
  <c r="D18140"/>
  <c r="D18141"/>
  <c r="D18142"/>
  <c r="D18143"/>
  <c r="D18144"/>
  <c r="D18145"/>
  <c r="D18146"/>
  <c r="D18147"/>
  <c r="D18148"/>
  <c r="D18149"/>
  <c r="D18150"/>
  <c r="D18151"/>
  <c r="D18152"/>
  <c r="D18153"/>
  <c r="D18154"/>
  <c r="D18155"/>
  <c r="D18156"/>
  <c r="D18157"/>
  <c r="D18158"/>
  <c r="D18159"/>
  <c r="D18160"/>
  <c r="D18161"/>
  <c r="D18162"/>
  <c r="D18163"/>
  <c r="D18164"/>
  <c r="D18165"/>
  <c r="D18166"/>
  <c r="D18167"/>
  <c r="D18168"/>
  <c r="D18169"/>
  <c r="D18170"/>
  <c r="D18171"/>
  <c r="D18172"/>
  <c r="D18173"/>
  <c r="D18174"/>
  <c r="D18175"/>
  <c r="D18176"/>
  <c r="D18177"/>
  <c r="D18178"/>
  <c r="D18179"/>
  <c r="D18180"/>
  <c r="D18181"/>
  <c r="D18182"/>
  <c r="D18183"/>
  <c r="D18184"/>
  <c r="D18185"/>
  <c r="D18186"/>
  <c r="D18187"/>
  <c r="D18188"/>
  <c r="D18189"/>
  <c r="D18190"/>
  <c r="D18191"/>
  <c r="D18192"/>
  <c r="D18193"/>
  <c r="D18194"/>
  <c r="D18195"/>
  <c r="D18196"/>
  <c r="D18197"/>
  <c r="D18198"/>
  <c r="D18199"/>
  <c r="D18200"/>
  <c r="D18201"/>
  <c r="D18202"/>
  <c r="D18203"/>
  <c r="D18204"/>
  <c r="D18205"/>
  <c r="D18206"/>
  <c r="D18207"/>
  <c r="D18208"/>
  <c r="D18209"/>
  <c r="D18210"/>
  <c r="D18211"/>
  <c r="D18212"/>
  <c r="D18213"/>
  <c r="D18214"/>
  <c r="D18215"/>
  <c r="D18216"/>
  <c r="D18217"/>
  <c r="D18218"/>
  <c r="D18219"/>
  <c r="D18220"/>
  <c r="D18221"/>
  <c r="D18222"/>
  <c r="D18223"/>
  <c r="D18224"/>
  <c r="D18225"/>
  <c r="D18226"/>
  <c r="D18227"/>
  <c r="D18228"/>
  <c r="D18229"/>
  <c r="D18230"/>
  <c r="D18231"/>
  <c r="D18232"/>
  <c r="D18233"/>
  <c r="D18234"/>
  <c r="D18235"/>
  <c r="D18236"/>
  <c r="D18237"/>
  <c r="D18238"/>
  <c r="D18239"/>
  <c r="D18240"/>
  <c r="D18241"/>
  <c r="D18242"/>
  <c r="D18243"/>
  <c r="D18244"/>
  <c r="D18245"/>
  <c r="D18246"/>
  <c r="D18247"/>
  <c r="D18248"/>
  <c r="D18249"/>
  <c r="D18250"/>
  <c r="D18251"/>
  <c r="D18252"/>
  <c r="D18253"/>
  <c r="D18254"/>
  <c r="D18255"/>
  <c r="D18256"/>
  <c r="D18257"/>
  <c r="D18258"/>
  <c r="D18259"/>
  <c r="D18260"/>
  <c r="D18261"/>
  <c r="D18262"/>
  <c r="D18263"/>
  <c r="D18264"/>
  <c r="D18265"/>
  <c r="D18266"/>
  <c r="D18267"/>
  <c r="D18268"/>
  <c r="D18269"/>
  <c r="D18270"/>
  <c r="D18271"/>
  <c r="D18272"/>
  <c r="D18273"/>
  <c r="D18274"/>
  <c r="D18275"/>
  <c r="D18276"/>
  <c r="D18277"/>
  <c r="D18278"/>
  <c r="D18279"/>
  <c r="D18280"/>
  <c r="D18281"/>
  <c r="D18282"/>
  <c r="D18283"/>
  <c r="D18284"/>
  <c r="D18285"/>
  <c r="D18286"/>
  <c r="D18287"/>
  <c r="D18288"/>
  <c r="D18289"/>
  <c r="D18290"/>
  <c r="D18291"/>
  <c r="D18292"/>
  <c r="D18293"/>
  <c r="D18294"/>
  <c r="D18295"/>
  <c r="D18296"/>
  <c r="D18297"/>
  <c r="D18298"/>
  <c r="D18299"/>
  <c r="D18300"/>
  <c r="D18301"/>
  <c r="D18302"/>
  <c r="D18303"/>
  <c r="D18304"/>
  <c r="D18305"/>
  <c r="D18306"/>
  <c r="D18307"/>
  <c r="D18308"/>
  <c r="D18309"/>
  <c r="D18310"/>
  <c r="D18311"/>
  <c r="D18312"/>
  <c r="D18313"/>
  <c r="D18314"/>
  <c r="D18315"/>
  <c r="D18316"/>
  <c r="D18317"/>
  <c r="D18318"/>
  <c r="D18319"/>
  <c r="D18320"/>
  <c r="D18321"/>
  <c r="D18322"/>
  <c r="D18323"/>
  <c r="D18324"/>
  <c r="D18325"/>
  <c r="D18326"/>
  <c r="D18327"/>
  <c r="D18328"/>
  <c r="D18329"/>
  <c r="D18330"/>
  <c r="D18331"/>
  <c r="D18332"/>
  <c r="D18333"/>
  <c r="D18334"/>
  <c r="D18335"/>
  <c r="D18336"/>
  <c r="D18337"/>
  <c r="D18338"/>
  <c r="D18339"/>
  <c r="D18340"/>
  <c r="D18341"/>
  <c r="D18342"/>
  <c r="D18343"/>
  <c r="D18344"/>
  <c r="D18345"/>
  <c r="D18346"/>
  <c r="D18347"/>
  <c r="D18348"/>
  <c r="D18349"/>
  <c r="D18350"/>
  <c r="D18351"/>
  <c r="D18352"/>
  <c r="D18353"/>
  <c r="D18354"/>
  <c r="D18355"/>
  <c r="D18356"/>
  <c r="D18357"/>
  <c r="D18358"/>
  <c r="D18359"/>
  <c r="D18360"/>
  <c r="D18361"/>
  <c r="D18362"/>
  <c r="D18363"/>
  <c r="D18364"/>
  <c r="D18365"/>
  <c r="D18366"/>
  <c r="D18367"/>
  <c r="D18368"/>
  <c r="D18369"/>
  <c r="D18370"/>
  <c r="D18371"/>
  <c r="D18372"/>
  <c r="D18373"/>
  <c r="D18374"/>
  <c r="D18375"/>
  <c r="D18376"/>
  <c r="D18377"/>
  <c r="D18378"/>
  <c r="D18379"/>
  <c r="D18380"/>
  <c r="D18381"/>
  <c r="D18382"/>
  <c r="D18383"/>
  <c r="D18384"/>
  <c r="D18385"/>
  <c r="D18386"/>
  <c r="D18387"/>
  <c r="D18388"/>
  <c r="D18389"/>
  <c r="D18390"/>
  <c r="D18391"/>
  <c r="D18392"/>
  <c r="D18393"/>
  <c r="D18394"/>
  <c r="D18395"/>
  <c r="D18396"/>
  <c r="D18397"/>
  <c r="D18398"/>
  <c r="D18399"/>
  <c r="D18400"/>
  <c r="D18401"/>
  <c r="D18402"/>
  <c r="D18403"/>
  <c r="D18404"/>
  <c r="D18405"/>
  <c r="D18406"/>
  <c r="D18407"/>
  <c r="D18408"/>
  <c r="D18409"/>
  <c r="D18410"/>
  <c r="D18411"/>
  <c r="D18412"/>
  <c r="D18413"/>
  <c r="D18414"/>
  <c r="D18415"/>
  <c r="D18416"/>
  <c r="D18417"/>
  <c r="D18418"/>
  <c r="D18419"/>
  <c r="D18420"/>
  <c r="D18421"/>
  <c r="D18422"/>
  <c r="D18423"/>
  <c r="D18424"/>
  <c r="D18425"/>
  <c r="D18426"/>
  <c r="D18427"/>
  <c r="D18428"/>
  <c r="D18429"/>
  <c r="D18430"/>
  <c r="D18431"/>
  <c r="D18432"/>
  <c r="D18433"/>
  <c r="D18434"/>
  <c r="D18435"/>
  <c r="D18436"/>
  <c r="D18437"/>
  <c r="D18438"/>
  <c r="D18439"/>
  <c r="D18440"/>
  <c r="D18441"/>
  <c r="D18442"/>
  <c r="D18443"/>
  <c r="D18444"/>
  <c r="D18445"/>
  <c r="D18446"/>
  <c r="D18447"/>
  <c r="D18448"/>
  <c r="D18449"/>
  <c r="D18450"/>
  <c r="D18451"/>
  <c r="D18452"/>
  <c r="D18453"/>
  <c r="D18454"/>
  <c r="D18455"/>
  <c r="D18456"/>
  <c r="D18457"/>
  <c r="D18458"/>
  <c r="D18459"/>
  <c r="D18460"/>
  <c r="D18461"/>
  <c r="D18462"/>
  <c r="D18463"/>
  <c r="D18464"/>
  <c r="D18465"/>
  <c r="D18466"/>
  <c r="D18467"/>
  <c r="D18468"/>
  <c r="D18469"/>
  <c r="D18470"/>
  <c r="D18471"/>
  <c r="D18472"/>
  <c r="D18473"/>
  <c r="D18474"/>
  <c r="D18475"/>
  <c r="D18476"/>
  <c r="D18477"/>
  <c r="D18478"/>
  <c r="D18479"/>
  <c r="D18480"/>
  <c r="D18481"/>
  <c r="D18482"/>
  <c r="D18483"/>
  <c r="D18484"/>
  <c r="D18485"/>
  <c r="D18486"/>
  <c r="D18487"/>
  <c r="D18488"/>
  <c r="D18489"/>
  <c r="D18490"/>
  <c r="D18491"/>
  <c r="D18492"/>
  <c r="D18493"/>
  <c r="D18494"/>
  <c r="D18495"/>
  <c r="D18496"/>
  <c r="D18497"/>
  <c r="D18498"/>
  <c r="D18499"/>
  <c r="D18500"/>
  <c r="D18501"/>
  <c r="D18502"/>
  <c r="D18503"/>
  <c r="D18504"/>
  <c r="D18505"/>
  <c r="D18506"/>
  <c r="D18507"/>
  <c r="D18508"/>
  <c r="D18509"/>
  <c r="D18510"/>
  <c r="D18511"/>
  <c r="D18512"/>
  <c r="D18513"/>
  <c r="D18514"/>
  <c r="D18515"/>
  <c r="D18516"/>
  <c r="D18517"/>
  <c r="D18518"/>
  <c r="D18519"/>
  <c r="D18520"/>
  <c r="D18521"/>
  <c r="D18522"/>
  <c r="D18523"/>
  <c r="D18524"/>
  <c r="D18525"/>
  <c r="D18526"/>
  <c r="D18527"/>
  <c r="D18528"/>
  <c r="D18529"/>
  <c r="D18530"/>
  <c r="D18531"/>
  <c r="D18532"/>
  <c r="D18533"/>
  <c r="D18534"/>
  <c r="D18535"/>
  <c r="D18536"/>
  <c r="D18537"/>
  <c r="D18538"/>
  <c r="D18539"/>
  <c r="D18540"/>
  <c r="D18541"/>
  <c r="D18542"/>
  <c r="D18543"/>
  <c r="D18544"/>
  <c r="D18545"/>
  <c r="D18546"/>
  <c r="D18547"/>
  <c r="D18548"/>
  <c r="D18549"/>
  <c r="D18550"/>
  <c r="D18551"/>
  <c r="D18552"/>
  <c r="D18553"/>
  <c r="D18554"/>
  <c r="D18555"/>
  <c r="D18556"/>
  <c r="D18557"/>
  <c r="D18558"/>
  <c r="D18559"/>
  <c r="D18560"/>
  <c r="D18561"/>
  <c r="D18562"/>
  <c r="D18563"/>
  <c r="D18564"/>
  <c r="D18565"/>
  <c r="D18566"/>
  <c r="D18567"/>
  <c r="D18568"/>
  <c r="D18569"/>
  <c r="D18570"/>
  <c r="D18571"/>
  <c r="D18572"/>
  <c r="D18573"/>
  <c r="D18574"/>
  <c r="D18575"/>
  <c r="D18576"/>
  <c r="D18577"/>
  <c r="D18578"/>
  <c r="D18579"/>
  <c r="D18580"/>
  <c r="D18581"/>
  <c r="D18582"/>
  <c r="D18583"/>
  <c r="D18584"/>
  <c r="D18585"/>
  <c r="D18586"/>
  <c r="D18587"/>
  <c r="D18588"/>
  <c r="D18589"/>
  <c r="D18590"/>
  <c r="D18591"/>
  <c r="D18592"/>
  <c r="D18593"/>
  <c r="D18594"/>
  <c r="D18595"/>
  <c r="D18596"/>
  <c r="D18597"/>
  <c r="D18598"/>
  <c r="D18599"/>
  <c r="D18600"/>
  <c r="D18601"/>
  <c r="D18602"/>
  <c r="D18603"/>
  <c r="D18604"/>
  <c r="D18605"/>
  <c r="D18606"/>
  <c r="D18607"/>
  <c r="D18608"/>
  <c r="D18609"/>
  <c r="D18610"/>
  <c r="D18611"/>
  <c r="D18612"/>
  <c r="D18613"/>
  <c r="D18614"/>
  <c r="D18615"/>
  <c r="D18616"/>
  <c r="D18617"/>
  <c r="D18618"/>
  <c r="D18619"/>
  <c r="D18620"/>
  <c r="D18621"/>
  <c r="D18622"/>
  <c r="D18623"/>
  <c r="D18624"/>
  <c r="D18625"/>
  <c r="D18626"/>
  <c r="D18627"/>
  <c r="D18628"/>
  <c r="D18629"/>
  <c r="D18630"/>
  <c r="D18631"/>
  <c r="D18632"/>
  <c r="D18633"/>
  <c r="D18634"/>
  <c r="D18635"/>
  <c r="D18636"/>
  <c r="D18637"/>
  <c r="D18638"/>
  <c r="D18639"/>
  <c r="D18640"/>
  <c r="D18641"/>
  <c r="D18642"/>
  <c r="D18643"/>
  <c r="D18644"/>
  <c r="D18645"/>
  <c r="D18646"/>
  <c r="D18647"/>
  <c r="D18648"/>
  <c r="D18649"/>
  <c r="D18650"/>
  <c r="D18651"/>
  <c r="D18652"/>
  <c r="D18653"/>
  <c r="D18654"/>
  <c r="D18655"/>
  <c r="D18656"/>
  <c r="D18657"/>
  <c r="D18658"/>
  <c r="D18659"/>
  <c r="D18660"/>
  <c r="D18661"/>
  <c r="D18662"/>
  <c r="D18663"/>
  <c r="D18664"/>
  <c r="D18665"/>
  <c r="D18666"/>
  <c r="D18667"/>
  <c r="D18668"/>
  <c r="D18669"/>
  <c r="D18670"/>
  <c r="D18671"/>
  <c r="D18672"/>
  <c r="D18673"/>
  <c r="D18674"/>
  <c r="D18675"/>
  <c r="D18676"/>
  <c r="D18677"/>
  <c r="D18678"/>
  <c r="D18679"/>
  <c r="D18680"/>
  <c r="D18681"/>
  <c r="D18682"/>
  <c r="D18683"/>
  <c r="D18684"/>
  <c r="D18685"/>
  <c r="D18686"/>
  <c r="D18687"/>
  <c r="D18688"/>
  <c r="D18689"/>
  <c r="D18690"/>
  <c r="D18691"/>
  <c r="D18692"/>
  <c r="D18693"/>
  <c r="D18694"/>
  <c r="D18695"/>
  <c r="D18696"/>
  <c r="D18697"/>
  <c r="D18698"/>
  <c r="D18699"/>
  <c r="D18700"/>
  <c r="D18701"/>
  <c r="D18702"/>
  <c r="D18703"/>
  <c r="D18704"/>
  <c r="D18705"/>
  <c r="D18706"/>
  <c r="D18707"/>
  <c r="D18708"/>
  <c r="D18709"/>
  <c r="D18710"/>
  <c r="D18711"/>
  <c r="D18712"/>
  <c r="D18713"/>
  <c r="D18714"/>
  <c r="D18715"/>
  <c r="D18716"/>
  <c r="D18717"/>
  <c r="D18718"/>
  <c r="D18719"/>
  <c r="D18720"/>
  <c r="D18721"/>
  <c r="D18722"/>
  <c r="D18723"/>
  <c r="D18724"/>
  <c r="D18725"/>
  <c r="D18726"/>
  <c r="D18727"/>
  <c r="D18728"/>
  <c r="D18729"/>
  <c r="D18730"/>
  <c r="D18731"/>
  <c r="D18732"/>
  <c r="D18733"/>
  <c r="D18734"/>
  <c r="D18735"/>
  <c r="D18736"/>
  <c r="D18737"/>
  <c r="D18738"/>
  <c r="D18739"/>
  <c r="D18740"/>
  <c r="D18741"/>
  <c r="D18742"/>
  <c r="D18743"/>
  <c r="D18744"/>
  <c r="D18745"/>
  <c r="D18746"/>
  <c r="D18747"/>
  <c r="D18748"/>
  <c r="D18749"/>
  <c r="D18750"/>
  <c r="D18751"/>
  <c r="D18752"/>
  <c r="D18753"/>
  <c r="D18754"/>
  <c r="D18755"/>
  <c r="D18756"/>
  <c r="D18757"/>
  <c r="D18758"/>
  <c r="D18759"/>
  <c r="D18760"/>
  <c r="D18761"/>
  <c r="D18762"/>
  <c r="D18763"/>
  <c r="D18764"/>
  <c r="D18765"/>
  <c r="D18766"/>
  <c r="D18767"/>
  <c r="D18768"/>
  <c r="D18769"/>
  <c r="D18770"/>
  <c r="D18771"/>
  <c r="D18772"/>
  <c r="D18773"/>
  <c r="D18774"/>
  <c r="D18775"/>
  <c r="D18776"/>
  <c r="D18777"/>
  <c r="D18778"/>
  <c r="D18779"/>
  <c r="D18780"/>
  <c r="D18781"/>
  <c r="D18782"/>
  <c r="D18783"/>
  <c r="D18784"/>
  <c r="D18785"/>
  <c r="D18786"/>
  <c r="D18787"/>
  <c r="D18788"/>
  <c r="D18789"/>
  <c r="D18790"/>
  <c r="D18791"/>
  <c r="D18792"/>
  <c r="D18793"/>
  <c r="D18794"/>
  <c r="D18795"/>
  <c r="D18796"/>
  <c r="D18797"/>
  <c r="D18798"/>
  <c r="D18799"/>
  <c r="D18800"/>
  <c r="D18801"/>
  <c r="D18802"/>
  <c r="D18803"/>
  <c r="D18804"/>
  <c r="D18805"/>
  <c r="D18806"/>
  <c r="D18807"/>
  <c r="D18808"/>
  <c r="D18809"/>
  <c r="D18810"/>
  <c r="D18811"/>
  <c r="D18812"/>
  <c r="D18813"/>
  <c r="D18814"/>
  <c r="D18815"/>
  <c r="D18816"/>
  <c r="D18817"/>
  <c r="D18818"/>
  <c r="D18819"/>
  <c r="D18820"/>
  <c r="D18821"/>
  <c r="D18822"/>
  <c r="D18823"/>
  <c r="D18824"/>
  <c r="D18825"/>
  <c r="D18826"/>
  <c r="D18827"/>
  <c r="D18828"/>
  <c r="D18829"/>
  <c r="D18830"/>
  <c r="D18831"/>
  <c r="D18832"/>
  <c r="D18833"/>
  <c r="D18834"/>
  <c r="D18835"/>
  <c r="D18836"/>
  <c r="D18837"/>
  <c r="D18838"/>
  <c r="D18839"/>
  <c r="D18840"/>
  <c r="D18841"/>
  <c r="D18842"/>
  <c r="D18843"/>
  <c r="D18844"/>
  <c r="D18845"/>
  <c r="D18846"/>
  <c r="D18847"/>
  <c r="D18848"/>
  <c r="D18849"/>
  <c r="D18850"/>
  <c r="D18851"/>
  <c r="D18852"/>
  <c r="D18853"/>
  <c r="D18854"/>
  <c r="D18855"/>
  <c r="D18856"/>
  <c r="D18857"/>
  <c r="D18858"/>
  <c r="D18859"/>
  <c r="D18860"/>
  <c r="D18861"/>
  <c r="D18862"/>
  <c r="D18863"/>
  <c r="D18864"/>
  <c r="D18865"/>
  <c r="D18866"/>
  <c r="D18867"/>
  <c r="D18868"/>
  <c r="D18869"/>
  <c r="D18870"/>
  <c r="D18871"/>
  <c r="D18872"/>
  <c r="D18873"/>
  <c r="D18874"/>
  <c r="D18875"/>
  <c r="D18876"/>
  <c r="D18877"/>
  <c r="D18878"/>
  <c r="D18879"/>
  <c r="D18880"/>
  <c r="D18881"/>
  <c r="D18882"/>
  <c r="D18883"/>
  <c r="D18884"/>
  <c r="D18885"/>
  <c r="D18886"/>
  <c r="D18887"/>
  <c r="D18888"/>
  <c r="D18889"/>
  <c r="D18890"/>
  <c r="D18891"/>
  <c r="D18892"/>
  <c r="D18893"/>
  <c r="D18894"/>
  <c r="D18895"/>
  <c r="D18896"/>
  <c r="D18897"/>
  <c r="D18898"/>
  <c r="D18899"/>
  <c r="D18900"/>
  <c r="D18901"/>
  <c r="D18902"/>
  <c r="D18903"/>
  <c r="D18904"/>
  <c r="D18905"/>
  <c r="D18906"/>
  <c r="D18907"/>
  <c r="D18908"/>
  <c r="D18909"/>
  <c r="D18910"/>
  <c r="D18911"/>
  <c r="D18912"/>
  <c r="D18913"/>
  <c r="D18914"/>
  <c r="D18915"/>
  <c r="D18916"/>
  <c r="D18917"/>
  <c r="D18918"/>
  <c r="D18919"/>
  <c r="D18920"/>
  <c r="D18921"/>
  <c r="D18922"/>
  <c r="D18923"/>
  <c r="D18924"/>
  <c r="D18925"/>
  <c r="D18926"/>
  <c r="D18927"/>
  <c r="D18928"/>
  <c r="D18929"/>
  <c r="D18930"/>
  <c r="D18931"/>
  <c r="D18932"/>
  <c r="D18933"/>
  <c r="D18934"/>
  <c r="D18935"/>
  <c r="D18936"/>
  <c r="D18937"/>
  <c r="D18938"/>
  <c r="D18939"/>
  <c r="D18940"/>
  <c r="D18941"/>
  <c r="D18942"/>
  <c r="D18943"/>
  <c r="D18944"/>
  <c r="D18945"/>
  <c r="D18946"/>
  <c r="D18947"/>
  <c r="D18948"/>
  <c r="D18949"/>
  <c r="D18950"/>
  <c r="D18951"/>
  <c r="D18952"/>
  <c r="D18953"/>
  <c r="D18954"/>
  <c r="D18955"/>
  <c r="D18956"/>
  <c r="D18957"/>
  <c r="D18958"/>
  <c r="D18959"/>
  <c r="D18960"/>
  <c r="D18961"/>
  <c r="D18962"/>
  <c r="D18963"/>
  <c r="D18964"/>
  <c r="D18965"/>
  <c r="D18966"/>
  <c r="D18967"/>
  <c r="D18968"/>
  <c r="D18969"/>
  <c r="D18970"/>
  <c r="D18971"/>
  <c r="D18972"/>
  <c r="D18973"/>
  <c r="D18974"/>
  <c r="D18975"/>
  <c r="D18976"/>
  <c r="D18977"/>
  <c r="D18978"/>
  <c r="D18979"/>
  <c r="D18980"/>
  <c r="D18981"/>
  <c r="D18982"/>
  <c r="D18983"/>
  <c r="D18984"/>
  <c r="D18985"/>
  <c r="D18986"/>
  <c r="D18987"/>
  <c r="D18988"/>
  <c r="D18989"/>
  <c r="D18990"/>
  <c r="D18991"/>
  <c r="D18992"/>
  <c r="D18993"/>
  <c r="D18994"/>
  <c r="D18995"/>
  <c r="D18996"/>
  <c r="D18997"/>
  <c r="D18998"/>
  <c r="D18999"/>
  <c r="D19000"/>
  <c r="D19001"/>
  <c r="D19002"/>
  <c r="D19003"/>
  <c r="D19004"/>
  <c r="D19005"/>
  <c r="D19006"/>
  <c r="D19007"/>
  <c r="D19008"/>
  <c r="D19009"/>
  <c r="D19010"/>
  <c r="D19011"/>
  <c r="D19012"/>
  <c r="D19013"/>
  <c r="D19014"/>
  <c r="D19015"/>
  <c r="D19016"/>
  <c r="D19017"/>
  <c r="D19018"/>
  <c r="D19019"/>
  <c r="D19020"/>
  <c r="D19021"/>
  <c r="D19022"/>
  <c r="D19023"/>
  <c r="D19024"/>
  <c r="D19025"/>
  <c r="D19026"/>
  <c r="D19027"/>
  <c r="D19028"/>
  <c r="D19029"/>
  <c r="D19030"/>
  <c r="D19031"/>
  <c r="D19032"/>
  <c r="D19033"/>
  <c r="D19034"/>
  <c r="D19035"/>
  <c r="D19036"/>
  <c r="D19037"/>
  <c r="D19038"/>
  <c r="D19039"/>
  <c r="D19040"/>
  <c r="D19041"/>
  <c r="D19042"/>
  <c r="D19043"/>
  <c r="D19044"/>
  <c r="D19045"/>
  <c r="D19046"/>
  <c r="D19047"/>
  <c r="D19048"/>
  <c r="D19049"/>
  <c r="D19050"/>
  <c r="D19051"/>
  <c r="D19052"/>
  <c r="D19053"/>
  <c r="D19054"/>
  <c r="D19055"/>
  <c r="D19056"/>
  <c r="D19057"/>
  <c r="D19058"/>
  <c r="D19059"/>
  <c r="D19060"/>
  <c r="D19061"/>
  <c r="D19062"/>
  <c r="D19063"/>
  <c r="D19064"/>
  <c r="D19065"/>
  <c r="D19066"/>
  <c r="D19067"/>
  <c r="D19068"/>
  <c r="D19069"/>
  <c r="D19070"/>
  <c r="D19071"/>
  <c r="D19072"/>
  <c r="D19073"/>
  <c r="D19074"/>
  <c r="D19075"/>
  <c r="D19076"/>
  <c r="D19077"/>
  <c r="D19078"/>
  <c r="D19079"/>
  <c r="D19080"/>
  <c r="D19081"/>
  <c r="D19082"/>
  <c r="D19083"/>
  <c r="D19084"/>
  <c r="D19085"/>
  <c r="D19086"/>
  <c r="D19087"/>
  <c r="D19088"/>
  <c r="D19089"/>
  <c r="D19090"/>
  <c r="D19091"/>
  <c r="D19092"/>
  <c r="D19093"/>
  <c r="D19094"/>
  <c r="D19095"/>
  <c r="D19096"/>
  <c r="D19097"/>
  <c r="D19098"/>
  <c r="D19099"/>
  <c r="D19100"/>
  <c r="D19101"/>
  <c r="D19102"/>
  <c r="D19103"/>
  <c r="D19104"/>
  <c r="D19105"/>
  <c r="D19106"/>
  <c r="D19107"/>
  <c r="D19108"/>
  <c r="D19109"/>
  <c r="D19110"/>
  <c r="D19111"/>
  <c r="D19112"/>
  <c r="D19113"/>
  <c r="D19114"/>
  <c r="D19115"/>
  <c r="D19116"/>
  <c r="D19117"/>
  <c r="D19118"/>
  <c r="D19119"/>
  <c r="D19120"/>
  <c r="D19121"/>
  <c r="D19122"/>
  <c r="D19123"/>
  <c r="D19124"/>
  <c r="D19125"/>
  <c r="D19126"/>
  <c r="D19127"/>
  <c r="D19128"/>
  <c r="D19129"/>
  <c r="D19130"/>
  <c r="D19131"/>
  <c r="D19132"/>
  <c r="D19133"/>
  <c r="D19134"/>
  <c r="D19135"/>
  <c r="D19136"/>
  <c r="D19137"/>
  <c r="D19138"/>
  <c r="D19139"/>
  <c r="D19140"/>
  <c r="D19141"/>
  <c r="D19142"/>
  <c r="D19143"/>
  <c r="D19144"/>
  <c r="D19145"/>
  <c r="D19146"/>
  <c r="D19147"/>
  <c r="D19148"/>
  <c r="D19149"/>
  <c r="D19150"/>
  <c r="D19151"/>
  <c r="D19152"/>
  <c r="D19153"/>
  <c r="D19154"/>
  <c r="D19155"/>
  <c r="D19156"/>
  <c r="D19157"/>
  <c r="D19158"/>
  <c r="D19159"/>
  <c r="D19160"/>
  <c r="D19161"/>
  <c r="D19162"/>
  <c r="D19163"/>
  <c r="D19164"/>
  <c r="D19165"/>
  <c r="D19166"/>
  <c r="D19167"/>
  <c r="D19168"/>
  <c r="D19169"/>
  <c r="D19170"/>
  <c r="D19171"/>
  <c r="D19172"/>
  <c r="D19173"/>
  <c r="D19174"/>
  <c r="D19175"/>
  <c r="D19176"/>
  <c r="D19177"/>
  <c r="D19178"/>
  <c r="D19179"/>
  <c r="D19180"/>
  <c r="D19181"/>
  <c r="D19182"/>
  <c r="D19183"/>
  <c r="D19184"/>
  <c r="D19185"/>
  <c r="D19186"/>
  <c r="D19187"/>
  <c r="D19188"/>
  <c r="D19189"/>
  <c r="D19190"/>
  <c r="D19191"/>
  <c r="D19192"/>
  <c r="D19193"/>
  <c r="D19194"/>
  <c r="D19195"/>
  <c r="D19196"/>
  <c r="D19197"/>
  <c r="D19198"/>
  <c r="D19199"/>
  <c r="D19200"/>
  <c r="D19201"/>
  <c r="D19202"/>
  <c r="D19203"/>
  <c r="D19204"/>
  <c r="D19205"/>
  <c r="D19206"/>
  <c r="D19207"/>
  <c r="D19208"/>
  <c r="D19209"/>
  <c r="D19210"/>
  <c r="D19211"/>
  <c r="D19212"/>
  <c r="D19213"/>
  <c r="D19214"/>
  <c r="D19215"/>
  <c r="D19216"/>
  <c r="D19217"/>
  <c r="D19218"/>
  <c r="D19219"/>
  <c r="D19220"/>
  <c r="D19221"/>
  <c r="D19222"/>
  <c r="D19223"/>
  <c r="D19224"/>
  <c r="D19225"/>
  <c r="D19226"/>
  <c r="D19227"/>
  <c r="D19228"/>
  <c r="D19229"/>
  <c r="D19230"/>
  <c r="D19231"/>
  <c r="D19232"/>
  <c r="D19233"/>
  <c r="D19234"/>
  <c r="D19235"/>
  <c r="D19236"/>
  <c r="D19237"/>
  <c r="D19238"/>
  <c r="D19239"/>
  <c r="D19240"/>
  <c r="D19241"/>
  <c r="D19242"/>
  <c r="D19243"/>
  <c r="D19244"/>
  <c r="D19245"/>
  <c r="D19246"/>
  <c r="D19247"/>
  <c r="D19248"/>
  <c r="D19249"/>
  <c r="D19250"/>
  <c r="D19251"/>
  <c r="D19252"/>
  <c r="D19253"/>
  <c r="D19254"/>
  <c r="D19255"/>
  <c r="D19256"/>
  <c r="D19257"/>
  <c r="D19258"/>
  <c r="D19259"/>
  <c r="D19260"/>
  <c r="D19261"/>
  <c r="D19262"/>
  <c r="D19263"/>
  <c r="D19264"/>
  <c r="D19265"/>
  <c r="D19266"/>
  <c r="D19267"/>
  <c r="D19268"/>
  <c r="D19269"/>
  <c r="D19270"/>
  <c r="D19271"/>
  <c r="D19272"/>
  <c r="D19273"/>
  <c r="D19274"/>
  <c r="D19275"/>
  <c r="D19276"/>
  <c r="D19277"/>
  <c r="D19278"/>
  <c r="D19279"/>
  <c r="D19280"/>
  <c r="D19281"/>
  <c r="D19282"/>
  <c r="D19283"/>
  <c r="D19284"/>
  <c r="D19285"/>
  <c r="D19286"/>
  <c r="D19287"/>
  <c r="D19288"/>
  <c r="D19289"/>
  <c r="D19290"/>
  <c r="D19291"/>
  <c r="D19292"/>
  <c r="D19293"/>
  <c r="D19294"/>
  <c r="D19295"/>
  <c r="D19296"/>
  <c r="D19297"/>
  <c r="D19298"/>
  <c r="D19299"/>
  <c r="D19300"/>
  <c r="D19301"/>
  <c r="D19302"/>
  <c r="D19303"/>
  <c r="D19304"/>
  <c r="D19305"/>
  <c r="D19306"/>
  <c r="D19307"/>
  <c r="D19308"/>
  <c r="D19309"/>
  <c r="D19310"/>
  <c r="D19311"/>
  <c r="D19312"/>
  <c r="D19313"/>
  <c r="D19314"/>
  <c r="D19315"/>
  <c r="D19316"/>
  <c r="D19317"/>
  <c r="D19318"/>
  <c r="D19319"/>
  <c r="D19320"/>
  <c r="D19321"/>
  <c r="D19322"/>
  <c r="D19323"/>
  <c r="D19324"/>
  <c r="D19325"/>
  <c r="D19326"/>
  <c r="D19327"/>
  <c r="D19328"/>
  <c r="D19329"/>
  <c r="D19330"/>
  <c r="D19331"/>
  <c r="D19332"/>
  <c r="D19333"/>
  <c r="D19334"/>
  <c r="D19335"/>
  <c r="D19336"/>
  <c r="D19337"/>
  <c r="D19338"/>
  <c r="D19339"/>
  <c r="D19340"/>
  <c r="D19341"/>
  <c r="D19342"/>
  <c r="D19343"/>
  <c r="D19344"/>
  <c r="D19345"/>
  <c r="D19346"/>
  <c r="D19347"/>
  <c r="D19348"/>
  <c r="D19349"/>
  <c r="D19350"/>
  <c r="D19351"/>
  <c r="D19352"/>
  <c r="D19353"/>
  <c r="D19354"/>
  <c r="D19355"/>
  <c r="D19356"/>
  <c r="D19357"/>
  <c r="D19358"/>
  <c r="D19359"/>
  <c r="D19360"/>
  <c r="D19361"/>
  <c r="D19362"/>
  <c r="D19363"/>
  <c r="D19364"/>
  <c r="D19365"/>
  <c r="D19366"/>
  <c r="D19367"/>
  <c r="D19368"/>
  <c r="D19369"/>
  <c r="D19370"/>
  <c r="D19371"/>
  <c r="D19372"/>
  <c r="D19373"/>
  <c r="D19374"/>
  <c r="D19375"/>
  <c r="D19376"/>
  <c r="D19377"/>
  <c r="D19378"/>
  <c r="D19379"/>
  <c r="D19380"/>
  <c r="D19381"/>
  <c r="D19382"/>
  <c r="D19383"/>
  <c r="D19384"/>
  <c r="D19385"/>
  <c r="D19386"/>
  <c r="D19387"/>
  <c r="D19388"/>
  <c r="D19389"/>
  <c r="D19390"/>
  <c r="D19391"/>
  <c r="D19392"/>
  <c r="D19393"/>
  <c r="D19394"/>
  <c r="D19395"/>
  <c r="D19396"/>
  <c r="D19397"/>
  <c r="D19398"/>
  <c r="D19399"/>
  <c r="D19400"/>
  <c r="D19401"/>
  <c r="D19402"/>
  <c r="D19403"/>
  <c r="D19404"/>
  <c r="D19405"/>
  <c r="D19406"/>
  <c r="D19407"/>
  <c r="D19408"/>
  <c r="D19409"/>
  <c r="D19410"/>
  <c r="D19411"/>
  <c r="D19412"/>
  <c r="D19413"/>
  <c r="D19414"/>
  <c r="D19415"/>
  <c r="D19416"/>
  <c r="D19417"/>
  <c r="D19418"/>
  <c r="D19419"/>
  <c r="D19420"/>
  <c r="D19421"/>
  <c r="D19422"/>
  <c r="D19423"/>
  <c r="D19424"/>
  <c r="D19425"/>
  <c r="D19426"/>
  <c r="D19427"/>
  <c r="D19428"/>
  <c r="D19429"/>
  <c r="D19430"/>
  <c r="D19431"/>
  <c r="D19432"/>
  <c r="D19433"/>
  <c r="D19434"/>
  <c r="D19435"/>
  <c r="D19436"/>
  <c r="D19437"/>
  <c r="D19438"/>
  <c r="D19439"/>
  <c r="D19440"/>
  <c r="D19441"/>
  <c r="D19442"/>
  <c r="D19443"/>
  <c r="D19444"/>
  <c r="D19445"/>
  <c r="D19446"/>
  <c r="D19447"/>
  <c r="D19448"/>
  <c r="D19449"/>
  <c r="D19450"/>
  <c r="D19451"/>
  <c r="D19452"/>
  <c r="D19453"/>
  <c r="D19454"/>
  <c r="D19455"/>
  <c r="D19456"/>
  <c r="D19457"/>
  <c r="D19458"/>
  <c r="D19459"/>
  <c r="D19460"/>
  <c r="D19461"/>
  <c r="D19462"/>
  <c r="D19463"/>
  <c r="D19464"/>
  <c r="D19465"/>
  <c r="D19466"/>
  <c r="D19467"/>
  <c r="D19468"/>
  <c r="D19469"/>
  <c r="D19470"/>
  <c r="D19471"/>
  <c r="D19472"/>
  <c r="D19473"/>
  <c r="D19474"/>
  <c r="D19475"/>
  <c r="D19476"/>
  <c r="D19477"/>
  <c r="D19478"/>
  <c r="D19479"/>
  <c r="D19480"/>
  <c r="D19481"/>
  <c r="D19482"/>
  <c r="D19483"/>
  <c r="D19484"/>
  <c r="D19485"/>
  <c r="D19486"/>
  <c r="D19487"/>
  <c r="D19488"/>
  <c r="D19489"/>
  <c r="D19490"/>
  <c r="D19491"/>
  <c r="D19492"/>
  <c r="D19493"/>
  <c r="D19494"/>
  <c r="D19495"/>
  <c r="D19496"/>
  <c r="D19497"/>
  <c r="D19498"/>
  <c r="D19499"/>
  <c r="D19500"/>
  <c r="D19501"/>
  <c r="D19502"/>
  <c r="D19503"/>
  <c r="D19504"/>
  <c r="D19505"/>
  <c r="D19506"/>
  <c r="D19507"/>
  <c r="D19508"/>
  <c r="D19509"/>
  <c r="D19510"/>
  <c r="D19511"/>
  <c r="D19512"/>
  <c r="D19513"/>
  <c r="D19514"/>
  <c r="D19515"/>
  <c r="D19516"/>
  <c r="D19517"/>
  <c r="D19518"/>
  <c r="D19519"/>
  <c r="D19520"/>
  <c r="D19521"/>
  <c r="D19522"/>
  <c r="D19523"/>
  <c r="D19524"/>
  <c r="D19525"/>
  <c r="D19526"/>
  <c r="D19527"/>
  <c r="D19528"/>
  <c r="D19529"/>
  <c r="D19530"/>
  <c r="D19531"/>
  <c r="D19532"/>
  <c r="D19533"/>
  <c r="D19534"/>
  <c r="D19535"/>
  <c r="D19536"/>
  <c r="D19537"/>
  <c r="D19538"/>
  <c r="D19539"/>
  <c r="D19540"/>
  <c r="D19541"/>
  <c r="D19542"/>
  <c r="D19543"/>
  <c r="D19544"/>
  <c r="D19545"/>
  <c r="D19546"/>
  <c r="D19547"/>
  <c r="D19548"/>
  <c r="D19549"/>
  <c r="D19550"/>
  <c r="D19551"/>
  <c r="D19552"/>
  <c r="D19553"/>
  <c r="D19554"/>
  <c r="D19555"/>
  <c r="D19556"/>
  <c r="D19557"/>
  <c r="D19558"/>
  <c r="D19559"/>
  <c r="D19560"/>
  <c r="D19561"/>
  <c r="D19562"/>
  <c r="D19563"/>
  <c r="D19564"/>
  <c r="D19565"/>
  <c r="D19566"/>
  <c r="D19567"/>
  <c r="D19568"/>
  <c r="D19569"/>
  <c r="D19570"/>
  <c r="D19571"/>
  <c r="D19572"/>
  <c r="D19573"/>
  <c r="D19574"/>
  <c r="D19575"/>
  <c r="D19576"/>
  <c r="D19577"/>
  <c r="D19578"/>
  <c r="D19579"/>
  <c r="D19580"/>
  <c r="D19581"/>
  <c r="D19582"/>
  <c r="D19583"/>
  <c r="D19584"/>
  <c r="D19585"/>
  <c r="D19586"/>
  <c r="D19587"/>
  <c r="D19588"/>
  <c r="D19589"/>
  <c r="D19590"/>
  <c r="D19591"/>
  <c r="D19592"/>
  <c r="D19593"/>
  <c r="D19594"/>
  <c r="D19595"/>
  <c r="D19596"/>
  <c r="D19597"/>
  <c r="D19598"/>
  <c r="D19599"/>
  <c r="D19600"/>
  <c r="D19601"/>
  <c r="D19602"/>
  <c r="D19603"/>
  <c r="D19604"/>
  <c r="D19605"/>
  <c r="D19606"/>
  <c r="D19607"/>
  <c r="D19608"/>
  <c r="D19609"/>
  <c r="D19610"/>
  <c r="D19611"/>
  <c r="D19612"/>
  <c r="D19613"/>
  <c r="D19614"/>
  <c r="D19615"/>
  <c r="D19616"/>
  <c r="D19617"/>
  <c r="D19618"/>
  <c r="D19619"/>
  <c r="D19620"/>
  <c r="D19621"/>
  <c r="D19622"/>
  <c r="D19623"/>
  <c r="D19624"/>
  <c r="D19625"/>
  <c r="D19626"/>
  <c r="D19627"/>
  <c r="D19628"/>
  <c r="D19629"/>
  <c r="D19630"/>
  <c r="D19631"/>
  <c r="D19632"/>
  <c r="D19633"/>
  <c r="D19634"/>
  <c r="D19635"/>
  <c r="D19636"/>
  <c r="D19637"/>
  <c r="D19638"/>
  <c r="D19639"/>
  <c r="D19640"/>
  <c r="D19641"/>
  <c r="D19642"/>
  <c r="D19643"/>
  <c r="D19644"/>
  <c r="D19645"/>
  <c r="D19646"/>
  <c r="D19647"/>
  <c r="D19648"/>
  <c r="D19649"/>
  <c r="D19650"/>
  <c r="D19651"/>
  <c r="D19652"/>
  <c r="D19653"/>
  <c r="D19654"/>
  <c r="D19655"/>
  <c r="D19656"/>
  <c r="D19657"/>
  <c r="D19658"/>
  <c r="D19659"/>
  <c r="D19660"/>
  <c r="D19661"/>
  <c r="D19662"/>
  <c r="D19663"/>
  <c r="D19664"/>
  <c r="D19665"/>
  <c r="D19666"/>
  <c r="D19667"/>
  <c r="D19668"/>
  <c r="D19669"/>
  <c r="D19670"/>
  <c r="D19671"/>
  <c r="D19672"/>
  <c r="D19673"/>
  <c r="D19674"/>
  <c r="D19675"/>
  <c r="D19676"/>
  <c r="D19677"/>
  <c r="D19678"/>
  <c r="D19679"/>
  <c r="D19680"/>
  <c r="D19681"/>
  <c r="D19682"/>
  <c r="D19683"/>
  <c r="D19684"/>
  <c r="D19685"/>
  <c r="D19686"/>
  <c r="D19687"/>
  <c r="D19688"/>
  <c r="D19689"/>
  <c r="D19690"/>
  <c r="D19691"/>
  <c r="D19692"/>
  <c r="D19693"/>
  <c r="D19694"/>
  <c r="D19695"/>
  <c r="D19696"/>
  <c r="D19697"/>
  <c r="D19698"/>
  <c r="D19699"/>
  <c r="D19700"/>
  <c r="D19701"/>
  <c r="D19702"/>
  <c r="D19703"/>
  <c r="D19704"/>
  <c r="D19705"/>
  <c r="D19706"/>
  <c r="D19707"/>
  <c r="D19708"/>
  <c r="D19709"/>
  <c r="D19710"/>
  <c r="D19711"/>
  <c r="D19712"/>
  <c r="D19713"/>
  <c r="D19714"/>
  <c r="D19715"/>
  <c r="D19716"/>
  <c r="D19717"/>
  <c r="D19718"/>
  <c r="D19719"/>
  <c r="D19720"/>
  <c r="D19721"/>
  <c r="D19722"/>
  <c r="D19723"/>
  <c r="D19724"/>
  <c r="D19725"/>
  <c r="D19726"/>
  <c r="D19727"/>
  <c r="D19728"/>
  <c r="D19729"/>
  <c r="D19730"/>
  <c r="D19731"/>
  <c r="D19732"/>
  <c r="D19733"/>
  <c r="D19734"/>
  <c r="D19735"/>
  <c r="D19736"/>
  <c r="D19737"/>
  <c r="D19738"/>
  <c r="D19739"/>
  <c r="D19740"/>
  <c r="D19741"/>
  <c r="D19742"/>
  <c r="D19743"/>
  <c r="D19744"/>
  <c r="D19745"/>
  <c r="D19746"/>
  <c r="D19747"/>
  <c r="D19748"/>
  <c r="D19749"/>
  <c r="D19750"/>
  <c r="D19751"/>
  <c r="D19752"/>
  <c r="D19753"/>
  <c r="D19754"/>
  <c r="D19755"/>
  <c r="D19756"/>
  <c r="D19757"/>
  <c r="D19758"/>
  <c r="D19759"/>
  <c r="D19760"/>
  <c r="D19761"/>
  <c r="D19762"/>
  <c r="D19763"/>
  <c r="D19764"/>
  <c r="D19765"/>
  <c r="D19766"/>
  <c r="D19767"/>
  <c r="D19768"/>
  <c r="D19769"/>
  <c r="D19770"/>
  <c r="D19771"/>
  <c r="D19772"/>
  <c r="D19773"/>
  <c r="D19774"/>
  <c r="D19775"/>
  <c r="D19776"/>
  <c r="D19777"/>
  <c r="D19778"/>
  <c r="D19779"/>
  <c r="D19780"/>
  <c r="D19781"/>
  <c r="D19782"/>
  <c r="D19783"/>
  <c r="D19784"/>
  <c r="D19785"/>
  <c r="D19786"/>
  <c r="D19787"/>
  <c r="D19788"/>
  <c r="D19789"/>
  <c r="D19790"/>
  <c r="D19791"/>
  <c r="D19792"/>
  <c r="D19793"/>
  <c r="D19794"/>
  <c r="D19795"/>
  <c r="D19796"/>
  <c r="D19797"/>
  <c r="D19798"/>
  <c r="D19799"/>
  <c r="D19800"/>
  <c r="D19801"/>
  <c r="D19802"/>
  <c r="D19803"/>
  <c r="D19804"/>
  <c r="D19805"/>
  <c r="D19806"/>
  <c r="D19807"/>
  <c r="D19808"/>
  <c r="D19809"/>
  <c r="D19810"/>
  <c r="D19811"/>
  <c r="D19812"/>
  <c r="D19813"/>
  <c r="D19814"/>
  <c r="D19815"/>
  <c r="D19816"/>
  <c r="D19817"/>
  <c r="D19818"/>
  <c r="D19819"/>
  <c r="D19820"/>
  <c r="D19821"/>
  <c r="D19822"/>
  <c r="D19823"/>
  <c r="D19824"/>
  <c r="D19825"/>
  <c r="D19826"/>
  <c r="D19827"/>
  <c r="D19828"/>
  <c r="D19829"/>
  <c r="D19830"/>
  <c r="D19831"/>
  <c r="D19832"/>
  <c r="D19833"/>
  <c r="D19834"/>
  <c r="D19835"/>
  <c r="D19836"/>
  <c r="D19837"/>
  <c r="D19838"/>
  <c r="D19839"/>
  <c r="D19840"/>
  <c r="D19841"/>
  <c r="D19842"/>
  <c r="D19843"/>
  <c r="D19844"/>
  <c r="D19845"/>
  <c r="D19846"/>
  <c r="D19847"/>
  <c r="D19848"/>
  <c r="D19849"/>
  <c r="D19850"/>
  <c r="D19851"/>
  <c r="D19852"/>
  <c r="D19853"/>
  <c r="D19854"/>
  <c r="D19855"/>
  <c r="D19856"/>
  <c r="D19857"/>
  <c r="D19858"/>
  <c r="D19859"/>
  <c r="D19860"/>
  <c r="D19861"/>
  <c r="D19862"/>
  <c r="D19863"/>
  <c r="D19864"/>
  <c r="D19865"/>
  <c r="D19866"/>
  <c r="D19867"/>
  <c r="D19868"/>
  <c r="D19869"/>
  <c r="D19870"/>
  <c r="D19871"/>
  <c r="D19872"/>
  <c r="D19873"/>
  <c r="D19874"/>
  <c r="D19875"/>
  <c r="D19876"/>
  <c r="D19877"/>
  <c r="D19878"/>
  <c r="D19879"/>
  <c r="D19880"/>
  <c r="D19881"/>
  <c r="D19882"/>
  <c r="D19883"/>
  <c r="D19884"/>
  <c r="D19885"/>
  <c r="D19886"/>
  <c r="D19887"/>
  <c r="D19888"/>
  <c r="D19889"/>
  <c r="D19890"/>
  <c r="D19891"/>
  <c r="D19892"/>
  <c r="D19893"/>
  <c r="D19894"/>
  <c r="D19895"/>
  <c r="D19896"/>
  <c r="D19897"/>
  <c r="D19898"/>
  <c r="D19899"/>
  <c r="D19900"/>
  <c r="D19901"/>
  <c r="D19902"/>
  <c r="D19903"/>
  <c r="D19904"/>
  <c r="D19905"/>
  <c r="D19906"/>
  <c r="D19907"/>
  <c r="D19908"/>
  <c r="D19909"/>
  <c r="D19910"/>
  <c r="D19911"/>
  <c r="D19912"/>
  <c r="D19913"/>
  <c r="D19914"/>
  <c r="D19915"/>
  <c r="D19916"/>
  <c r="D185"/>
  <c r="D186"/>
  <c r="D178"/>
  <c r="D179"/>
  <c r="D180"/>
  <c r="D181"/>
  <c r="D182"/>
  <c r="D183"/>
  <c r="D184"/>
  <c r="D176"/>
  <c r="D177"/>
  <c r="D154"/>
  <c r="D155"/>
  <c r="D156"/>
  <c r="D157"/>
  <c r="D158"/>
  <c r="D159"/>
  <c r="D160"/>
  <c r="D161"/>
  <c r="D162"/>
  <c r="D163"/>
  <c r="D164"/>
  <c r="D165"/>
  <c r="D166"/>
  <c r="D167"/>
  <c r="D168"/>
  <c r="D169"/>
  <c r="D170"/>
  <c r="D171"/>
  <c r="D172"/>
  <c r="D173"/>
  <c r="D174"/>
  <c r="D175"/>
  <c r="D152"/>
  <c r="D153"/>
  <c r="D149"/>
  <c r="D150"/>
  <c r="D151"/>
  <c r="D147"/>
  <c r="D148"/>
  <c r="D143"/>
  <c r="D144"/>
  <c r="D145"/>
  <c r="D146"/>
  <c r="D140"/>
  <c r="D141"/>
  <c r="D142"/>
  <c r="D79"/>
  <c r="D80"/>
  <c r="D81"/>
  <c r="D82"/>
  <c r="D83"/>
  <c r="D84"/>
  <c r="D85"/>
  <c r="D86"/>
  <c r="D87"/>
  <c r="D88"/>
  <c r="D89"/>
  <c r="D90"/>
  <c r="D91"/>
  <c r="D92"/>
  <c r="D93"/>
  <c r="D94"/>
  <c r="D95"/>
  <c r="D96"/>
  <c r="D97"/>
  <c r="D98"/>
  <c r="D99"/>
  <c r="D100"/>
  <c r="D101"/>
  <c r="D102"/>
  <c r="D103"/>
  <c r="D104"/>
  <c r="D105"/>
  <c r="D106"/>
  <c r="D107"/>
  <c r="D108"/>
  <c r="D109"/>
  <c r="D110"/>
  <c r="D111"/>
  <c r="D112"/>
  <c r="D113"/>
  <c r="D114"/>
  <c r="D115"/>
  <c r="D116"/>
  <c r="D117"/>
  <c r="D118"/>
  <c r="D119"/>
  <c r="D120"/>
  <c r="D121"/>
  <c r="D122"/>
  <c r="D123"/>
  <c r="D124"/>
  <c r="D125"/>
  <c r="D126"/>
  <c r="D127"/>
  <c r="D128"/>
  <c r="D129"/>
  <c r="D130"/>
  <c r="D131"/>
  <c r="D132"/>
  <c r="D133"/>
  <c r="D134"/>
  <c r="D135"/>
  <c r="D136"/>
  <c r="D137"/>
  <c r="D138"/>
  <c r="D139"/>
  <c r="D78"/>
  <c r="D77"/>
  <c r="D75"/>
  <c r="D76"/>
  <c r="D66"/>
  <c r="D67"/>
  <c r="D68"/>
  <c r="D69"/>
  <c r="D70"/>
  <c r="D71"/>
  <c r="D72"/>
  <c r="D73"/>
  <c r="D74"/>
  <c r="D60"/>
  <c r="D61"/>
  <c r="D62"/>
  <c r="D63"/>
  <c r="D64"/>
  <c r="D65"/>
  <c r="D52"/>
  <c r="D53"/>
  <c r="D54"/>
  <c r="D55"/>
  <c r="D56"/>
  <c r="D57"/>
  <c r="D58"/>
  <c r="D59"/>
  <c r="D6"/>
  <c r="D7"/>
  <c r="D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
  <c r="H19916"/>
  <c r="G19916"/>
  <c r="F19916"/>
  <c r="E19916"/>
  <c r="H19915"/>
  <c r="G19915"/>
  <c r="F19915"/>
  <c r="E19915"/>
  <c r="H19914"/>
  <c r="G19914"/>
  <c r="F19914"/>
  <c r="E19914"/>
  <c r="H19913"/>
  <c r="G19913"/>
  <c r="F19913"/>
  <c r="E19913"/>
  <c r="H19912"/>
  <c r="G19912"/>
  <c r="F19912"/>
  <c r="E19912"/>
  <c r="H19911"/>
  <c r="G19911"/>
  <c r="F19911"/>
  <c r="E19911"/>
  <c r="H19910"/>
  <c r="G19910"/>
  <c r="F19910"/>
  <c r="E19910"/>
  <c r="H19909"/>
  <c r="G19909"/>
  <c r="F19909"/>
  <c r="E19909"/>
  <c r="H19908"/>
  <c r="G19908"/>
  <c r="F19908"/>
  <c r="E19908"/>
  <c r="H19907"/>
  <c r="G19907"/>
  <c r="F19907"/>
  <c r="E19907"/>
  <c r="H19906"/>
  <c r="G19906"/>
  <c r="F19906"/>
  <c r="E19906"/>
  <c r="H19905"/>
  <c r="G19905"/>
  <c r="F19905"/>
  <c r="E19905"/>
  <c r="H19904"/>
  <c r="G19904"/>
  <c r="F19904"/>
  <c r="E19904"/>
  <c r="H19903"/>
  <c r="G19903"/>
  <c r="F19903"/>
  <c r="E19903"/>
  <c r="H19902"/>
  <c r="G19902"/>
  <c r="F19902"/>
  <c r="E19902"/>
  <c r="H19901"/>
  <c r="G19901"/>
  <c r="F19901"/>
  <c r="E19901"/>
  <c r="H19900"/>
  <c r="G19900"/>
  <c r="F19900"/>
  <c r="E19900"/>
  <c r="H19899"/>
  <c r="G19899"/>
  <c r="F19899"/>
  <c r="E19899"/>
  <c r="H19898"/>
  <c r="G19898"/>
  <c r="F19898"/>
  <c r="E19898"/>
  <c r="H19897"/>
  <c r="G19897"/>
  <c r="F19897"/>
  <c r="E19897"/>
  <c r="H19896"/>
  <c r="G19896"/>
  <c r="F19896"/>
  <c r="E19896"/>
  <c r="H19895"/>
  <c r="G19895"/>
  <c r="F19895"/>
  <c r="E19895"/>
  <c r="H19894"/>
  <c r="G19894"/>
  <c r="F19894"/>
  <c r="E19894"/>
  <c r="H19893"/>
  <c r="G19893"/>
  <c r="F19893"/>
  <c r="E19893"/>
  <c r="H19892"/>
  <c r="G19892"/>
  <c r="F19892"/>
  <c r="E19892"/>
  <c r="H19891"/>
  <c r="G19891"/>
  <c r="F19891"/>
  <c r="E19891"/>
  <c r="H19890"/>
  <c r="G19890"/>
  <c r="F19890"/>
  <c r="E19890"/>
  <c r="H19889"/>
  <c r="G19889"/>
  <c r="F19889"/>
  <c r="E19889"/>
  <c r="H19888"/>
  <c r="G19888"/>
  <c r="F19888"/>
  <c r="E19888"/>
  <c r="H19887"/>
  <c r="G19887"/>
  <c r="F19887"/>
  <c r="E19887"/>
  <c r="H19886"/>
  <c r="G19886"/>
  <c r="F19886"/>
  <c r="E19886"/>
  <c r="H19885"/>
  <c r="G19885"/>
  <c r="F19885"/>
  <c r="E19885"/>
  <c r="H19884"/>
  <c r="G19884"/>
  <c r="F19884"/>
  <c r="E19884"/>
  <c r="H19883"/>
  <c r="G19883"/>
  <c r="F19883"/>
  <c r="E19883"/>
  <c r="H19882"/>
  <c r="G19882"/>
  <c r="F19882"/>
  <c r="E19882"/>
  <c r="H19881"/>
  <c r="G19881"/>
  <c r="F19881"/>
  <c r="E19881"/>
  <c r="H19880"/>
  <c r="G19880"/>
  <c r="F19880"/>
  <c r="E19880"/>
  <c r="H19879"/>
  <c r="G19879"/>
  <c r="F19879"/>
  <c r="E19879"/>
  <c r="H19878"/>
  <c r="G19878"/>
  <c r="F19878"/>
  <c r="E19878"/>
  <c r="H19877"/>
  <c r="G19877"/>
  <c r="F19877"/>
  <c r="E19877"/>
  <c r="H19876"/>
  <c r="G19876"/>
  <c r="F19876"/>
  <c r="E19876"/>
  <c r="H19875"/>
  <c r="G19875"/>
  <c r="F19875"/>
  <c r="E19875"/>
  <c r="H19874"/>
  <c r="G19874"/>
  <c r="F19874"/>
  <c r="E19874"/>
  <c r="H19873"/>
  <c r="G19873"/>
  <c r="F19873"/>
  <c r="E19873"/>
  <c r="H19872"/>
  <c r="G19872"/>
  <c r="F19872"/>
  <c r="E19872"/>
  <c r="H19871"/>
  <c r="G19871"/>
  <c r="F19871"/>
  <c r="E19871"/>
  <c r="H19870"/>
  <c r="G19870"/>
  <c r="F19870"/>
  <c r="E19870"/>
  <c r="H19869"/>
  <c r="G19869"/>
  <c r="F19869"/>
  <c r="E19869"/>
  <c r="H19868"/>
  <c r="G19868"/>
  <c r="F19868"/>
  <c r="E19868"/>
  <c r="H19867"/>
  <c r="G19867"/>
  <c r="F19867"/>
  <c r="E19867"/>
  <c r="H19866"/>
  <c r="G19866"/>
  <c r="F19866"/>
  <c r="E19866"/>
  <c r="H19865"/>
  <c r="G19865"/>
  <c r="F19865"/>
  <c r="E19865"/>
  <c r="H19864"/>
  <c r="G19864"/>
  <c r="F19864"/>
  <c r="E19864"/>
  <c r="H19863"/>
  <c r="G19863"/>
  <c r="F19863"/>
  <c r="E19863"/>
  <c r="H19862"/>
  <c r="G19862"/>
  <c r="F19862"/>
  <c r="E19862"/>
  <c r="H19861"/>
  <c r="G19861"/>
  <c r="F19861"/>
  <c r="E19861"/>
  <c r="H19860"/>
  <c r="G19860"/>
  <c r="F19860"/>
  <c r="E19860"/>
  <c r="H19859"/>
  <c r="G19859"/>
  <c r="F19859"/>
  <c r="E19859"/>
  <c r="H19858"/>
  <c r="G19858"/>
  <c r="F19858"/>
  <c r="E19858"/>
  <c r="H19857"/>
  <c r="G19857"/>
  <c r="F19857"/>
  <c r="E19857"/>
  <c r="H19856"/>
  <c r="G19856"/>
  <c r="F19856"/>
  <c r="E19856"/>
  <c r="H19855"/>
  <c r="G19855"/>
  <c r="F19855"/>
  <c r="E19855"/>
  <c r="H19854"/>
  <c r="G19854"/>
  <c r="F19854"/>
  <c r="E19854"/>
  <c r="H19853"/>
  <c r="G19853"/>
  <c r="F19853"/>
  <c r="E19853"/>
  <c r="H19852"/>
  <c r="G19852"/>
  <c r="F19852"/>
  <c r="E19852"/>
  <c r="H19851"/>
  <c r="G19851"/>
  <c r="F19851"/>
  <c r="E19851"/>
  <c r="H19850"/>
  <c r="G19850"/>
  <c r="F19850"/>
  <c r="E19850"/>
  <c r="H19849"/>
  <c r="G19849"/>
  <c r="F19849"/>
  <c r="E19849"/>
  <c r="H19848"/>
  <c r="G19848"/>
  <c r="F19848"/>
  <c r="E19848"/>
  <c r="H19847"/>
  <c r="G19847"/>
  <c r="F19847"/>
  <c r="E19847"/>
  <c r="H19846"/>
  <c r="G19846"/>
  <c r="F19846"/>
  <c r="E19846"/>
  <c r="H19845"/>
  <c r="G19845"/>
  <c r="F19845"/>
  <c r="E19845"/>
  <c r="H19844"/>
  <c r="G19844"/>
  <c r="F19844"/>
  <c r="E19844"/>
  <c r="H19843"/>
  <c r="G19843"/>
  <c r="F19843"/>
  <c r="E19843"/>
  <c r="H19842"/>
  <c r="G19842"/>
  <c r="F19842"/>
  <c r="E19842"/>
  <c r="H19841"/>
  <c r="G19841"/>
  <c r="F19841"/>
  <c r="E19841"/>
  <c r="H19840"/>
  <c r="G19840"/>
  <c r="F19840"/>
  <c r="E19840"/>
  <c r="H19839"/>
  <c r="G19839"/>
  <c r="F19839"/>
  <c r="E19839"/>
  <c r="H19838"/>
  <c r="G19838"/>
  <c r="F19838"/>
  <c r="E19838"/>
  <c r="H19837"/>
  <c r="G19837"/>
  <c r="F19837"/>
  <c r="E19837"/>
  <c r="H19836"/>
  <c r="G19836"/>
  <c r="F19836"/>
  <c r="E19836"/>
  <c r="H19835"/>
  <c r="G19835"/>
  <c r="F19835"/>
  <c r="E19835"/>
  <c r="H19834"/>
  <c r="G19834"/>
  <c r="F19834"/>
  <c r="E19834"/>
  <c r="H19833"/>
  <c r="G19833"/>
  <c r="F19833"/>
  <c r="E19833"/>
  <c r="H19832"/>
  <c r="G19832"/>
  <c r="F19832"/>
  <c r="E19832"/>
  <c r="H19831"/>
  <c r="G19831"/>
  <c r="F19831"/>
  <c r="E19831"/>
  <c r="H19830"/>
  <c r="G19830"/>
  <c r="F19830"/>
  <c r="E19830"/>
  <c r="H19829"/>
  <c r="G19829"/>
  <c r="F19829"/>
  <c r="E19829"/>
  <c r="H19828"/>
  <c r="G19828"/>
  <c r="F19828"/>
  <c r="E19828"/>
  <c r="H19827"/>
  <c r="G19827"/>
  <c r="F19827"/>
  <c r="E19827"/>
  <c r="H19826"/>
  <c r="G19826"/>
  <c r="F19826"/>
  <c r="E19826"/>
  <c r="H19825"/>
  <c r="G19825"/>
  <c r="F19825"/>
  <c r="E19825"/>
  <c r="H19824"/>
  <c r="G19824"/>
  <c r="F19824"/>
  <c r="E19824"/>
  <c r="H19823"/>
  <c r="G19823"/>
  <c r="F19823"/>
  <c r="E19823"/>
  <c r="H19822"/>
  <c r="G19822"/>
  <c r="F19822"/>
  <c r="E19822"/>
  <c r="H19821"/>
  <c r="G19821"/>
  <c r="F19821"/>
  <c r="E19821"/>
  <c r="H19820"/>
  <c r="G19820"/>
  <c r="F19820"/>
  <c r="E19820"/>
  <c r="H19819"/>
  <c r="G19819"/>
  <c r="F19819"/>
  <c r="E19819"/>
  <c r="H19818"/>
  <c r="G19818"/>
  <c r="F19818"/>
  <c r="E19818"/>
  <c r="H19817"/>
  <c r="G19817"/>
  <c r="F19817"/>
  <c r="E19817"/>
  <c r="H19816"/>
  <c r="G19816"/>
  <c r="F19816"/>
  <c r="E19816"/>
  <c r="H19815"/>
  <c r="G19815"/>
  <c r="F19815"/>
  <c r="E19815"/>
  <c r="H19814"/>
  <c r="G19814"/>
  <c r="F19814"/>
  <c r="E19814"/>
  <c r="H19813"/>
  <c r="G19813"/>
  <c r="F19813"/>
  <c r="E19813"/>
  <c r="H19812"/>
  <c r="G19812"/>
  <c r="F19812"/>
  <c r="E19812"/>
  <c r="H19811"/>
  <c r="G19811"/>
  <c r="F19811"/>
  <c r="E19811"/>
  <c r="H19810"/>
  <c r="G19810"/>
  <c r="F19810"/>
  <c r="E19810"/>
  <c r="H19809"/>
  <c r="G19809"/>
  <c r="F19809"/>
  <c r="E19809"/>
  <c r="H19808"/>
  <c r="G19808"/>
  <c r="F19808"/>
  <c r="E19808"/>
  <c r="H19807"/>
  <c r="G19807"/>
  <c r="F19807"/>
  <c r="E19807"/>
  <c r="H19806"/>
  <c r="G19806"/>
  <c r="F19806"/>
  <c r="E19806"/>
  <c r="H19805"/>
  <c r="G19805"/>
  <c r="F19805"/>
  <c r="E19805"/>
  <c r="H19804"/>
  <c r="G19804"/>
  <c r="F19804"/>
  <c r="E19804"/>
  <c r="H19803"/>
  <c r="G19803"/>
  <c r="F19803"/>
  <c r="E19803"/>
  <c r="H19802"/>
  <c r="G19802"/>
  <c r="F19802"/>
  <c r="E19802"/>
  <c r="H19801"/>
  <c r="G19801"/>
  <c r="F19801"/>
  <c r="E19801"/>
  <c r="H19800"/>
  <c r="G19800"/>
  <c r="F19800"/>
  <c r="E19800"/>
  <c r="H19799"/>
  <c r="G19799"/>
  <c r="F19799"/>
  <c r="E19799"/>
  <c r="H19798"/>
  <c r="G19798"/>
  <c r="F19798"/>
  <c r="E19798"/>
  <c r="H19797"/>
  <c r="G19797"/>
  <c r="F19797"/>
  <c r="E19797"/>
  <c r="H19796"/>
  <c r="G19796"/>
  <c r="F19796"/>
  <c r="E19796"/>
  <c r="H19795"/>
  <c r="G19795"/>
  <c r="F19795"/>
  <c r="E19795"/>
  <c r="H19794"/>
  <c r="G19794"/>
  <c r="F19794"/>
  <c r="E19794"/>
  <c r="H19793"/>
  <c r="G19793"/>
  <c r="F19793"/>
  <c r="E19793"/>
  <c r="H19792"/>
  <c r="G19792"/>
  <c r="F19792"/>
  <c r="E19792"/>
  <c r="H19791"/>
  <c r="G19791"/>
  <c r="F19791"/>
  <c r="E19791"/>
  <c r="H19790"/>
  <c r="G19790"/>
  <c r="F19790"/>
  <c r="E19790"/>
  <c r="H19789"/>
  <c r="G19789"/>
  <c r="F19789"/>
  <c r="E19789"/>
  <c r="H19788"/>
  <c r="G19788"/>
  <c r="F19788"/>
  <c r="E19788"/>
  <c r="H19787"/>
  <c r="G19787"/>
  <c r="F19787"/>
  <c r="E19787"/>
  <c r="H19786"/>
  <c r="G19786"/>
  <c r="F19786"/>
  <c r="E19786"/>
  <c r="H19785"/>
  <c r="G19785"/>
  <c r="F19785"/>
  <c r="E19785"/>
  <c r="H19784"/>
  <c r="G19784"/>
  <c r="F19784"/>
  <c r="E19784"/>
  <c r="H19783"/>
  <c r="G19783"/>
  <c r="F19783"/>
  <c r="E19783"/>
  <c r="H19782"/>
  <c r="G19782"/>
  <c r="F19782"/>
  <c r="E19782"/>
  <c r="H19781"/>
  <c r="G19781"/>
  <c r="F19781"/>
  <c r="E19781"/>
  <c r="H19780"/>
  <c r="G19780"/>
  <c r="F19780"/>
  <c r="E19780"/>
  <c r="H19779"/>
  <c r="G19779"/>
  <c r="F19779"/>
  <c r="E19779"/>
  <c r="H19778"/>
  <c r="G19778"/>
  <c r="F19778"/>
  <c r="E19778"/>
  <c r="H19777"/>
  <c r="G19777"/>
  <c r="F19777"/>
  <c r="E19777"/>
  <c r="H19776"/>
  <c r="G19776"/>
  <c r="F19776"/>
  <c r="E19776"/>
  <c r="H19775"/>
  <c r="G19775"/>
  <c r="F19775"/>
  <c r="E19775"/>
  <c r="H19774"/>
  <c r="G19774"/>
  <c r="F19774"/>
  <c r="E19774"/>
  <c r="H19773"/>
  <c r="G19773"/>
  <c r="F19773"/>
  <c r="E19773"/>
  <c r="H19772"/>
  <c r="G19772"/>
  <c r="F19772"/>
  <c r="E19772"/>
  <c r="H19771"/>
  <c r="G19771"/>
  <c r="F19771"/>
  <c r="E19771"/>
  <c r="H19770"/>
  <c r="G19770"/>
  <c r="F19770"/>
  <c r="E19770"/>
  <c r="H19769"/>
  <c r="G19769"/>
  <c r="F19769"/>
  <c r="E19769"/>
  <c r="H19768"/>
  <c r="G19768"/>
  <c r="F19768"/>
  <c r="E19768"/>
  <c r="H19767"/>
  <c r="G19767"/>
  <c r="F19767"/>
  <c r="E19767"/>
  <c r="H19766"/>
  <c r="G19766"/>
  <c r="F19766"/>
  <c r="E19766"/>
  <c r="H19765"/>
  <c r="G19765"/>
  <c r="F19765"/>
  <c r="E19765"/>
  <c r="H19764"/>
  <c r="G19764"/>
  <c r="F19764"/>
  <c r="E19764"/>
  <c r="H19763"/>
  <c r="G19763"/>
  <c r="F19763"/>
  <c r="E19763"/>
  <c r="H19762"/>
  <c r="G19762"/>
  <c r="F19762"/>
  <c r="E19762"/>
  <c r="H19761"/>
  <c r="G19761"/>
  <c r="F19761"/>
  <c r="E19761"/>
  <c r="H19760"/>
  <c r="G19760"/>
  <c r="F19760"/>
  <c r="E19760"/>
  <c r="H19759"/>
  <c r="G19759"/>
  <c r="F19759"/>
  <c r="E19759"/>
  <c r="H19758"/>
  <c r="G19758"/>
  <c r="F19758"/>
  <c r="E19758"/>
  <c r="H19757"/>
  <c r="G19757"/>
  <c r="F19757"/>
  <c r="E19757"/>
  <c r="H19756"/>
  <c r="G19756"/>
  <c r="F19756"/>
  <c r="E19756"/>
  <c r="H19755"/>
  <c r="G19755"/>
  <c r="F19755"/>
  <c r="E19755"/>
  <c r="H19754"/>
  <c r="G19754"/>
  <c r="F19754"/>
  <c r="E19754"/>
  <c r="H19753"/>
  <c r="G19753"/>
  <c r="F19753"/>
  <c r="E19753"/>
  <c r="H19752"/>
  <c r="G19752"/>
  <c r="F19752"/>
  <c r="E19752"/>
  <c r="H19751"/>
  <c r="G19751"/>
  <c r="F19751"/>
  <c r="E19751"/>
  <c r="H19750"/>
  <c r="G19750"/>
  <c r="F19750"/>
  <c r="E19750"/>
  <c r="H19749"/>
  <c r="G19749"/>
  <c r="F19749"/>
  <c r="E19749"/>
  <c r="H19748"/>
  <c r="G19748"/>
  <c r="F19748"/>
  <c r="E19748"/>
  <c r="H19747"/>
  <c r="G19747"/>
  <c r="F19747"/>
  <c r="E19747"/>
  <c r="H19746"/>
  <c r="G19746"/>
  <c r="F19746"/>
  <c r="E19746"/>
  <c r="H19745"/>
  <c r="G19745"/>
  <c r="F19745"/>
  <c r="E19745"/>
  <c r="H19744"/>
  <c r="G19744"/>
  <c r="F19744"/>
  <c r="E19744"/>
  <c r="H19743"/>
  <c r="G19743"/>
  <c r="F19743"/>
  <c r="E19743"/>
  <c r="H19742"/>
  <c r="G19742"/>
  <c r="F19742"/>
  <c r="E19742"/>
  <c r="H19741"/>
  <c r="G19741"/>
  <c r="F19741"/>
  <c r="E19741"/>
  <c r="H19740"/>
  <c r="G19740"/>
  <c r="F19740"/>
  <c r="E19740"/>
  <c r="H19739"/>
  <c r="G19739"/>
  <c r="F19739"/>
  <c r="E19739"/>
  <c r="H19738"/>
  <c r="G19738"/>
  <c r="F19738"/>
  <c r="E19738"/>
  <c r="H19737"/>
  <c r="G19737"/>
  <c r="F19737"/>
  <c r="E19737"/>
  <c r="H19736"/>
  <c r="G19736"/>
  <c r="F19736"/>
  <c r="E19736"/>
  <c r="H19735"/>
  <c r="G19735"/>
  <c r="F19735"/>
  <c r="E19735"/>
  <c r="H19734"/>
  <c r="G19734"/>
  <c r="F19734"/>
  <c r="E19734"/>
  <c r="H19733"/>
  <c r="G19733"/>
  <c r="F19733"/>
  <c r="E19733"/>
  <c r="H19732"/>
  <c r="G19732"/>
  <c r="F19732"/>
  <c r="E19732"/>
  <c r="H19731"/>
  <c r="G19731"/>
  <c r="F19731"/>
  <c r="E19731"/>
  <c r="H19730"/>
  <c r="G19730"/>
  <c r="F19730"/>
  <c r="E19730"/>
  <c r="H19729"/>
  <c r="G19729"/>
  <c r="F19729"/>
  <c r="E19729"/>
  <c r="H19728"/>
  <c r="G19728"/>
  <c r="F19728"/>
  <c r="E19728"/>
  <c r="H19727"/>
  <c r="G19727"/>
  <c r="F19727"/>
  <c r="E19727"/>
  <c r="H19726"/>
  <c r="G19726"/>
  <c r="F19726"/>
  <c r="E19726"/>
  <c r="H19725"/>
  <c r="G19725"/>
  <c r="F19725"/>
  <c r="E19725"/>
  <c r="H19724"/>
  <c r="G19724"/>
  <c r="F19724"/>
  <c r="E19724"/>
  <c r="H19723"/>
  <c r="G19723"/>
  <c r="F19723"/>
  <c r="E19723"/>
  <c r="H19722"/>
  <c r="G19722"/>
  <c r="F19722"/>
  <c r="E19722"/>
  <c r="H19721"/>
  <c r="G19721"/>
  <c r="F19721"/>
  <c r="E19721"/>
  <c r="H19720"/>
  <c r="G19720"/>
  <c r="F19720"/>
  <c r="E19720"/>
  <c r="H19719"/>
  <c r="G19719"/>
  <c r="F19719"/>
  <c r="E19719"/>
  <c r="H19718"/>
  <c r="G19718"/>
  <c r="F19718"/>
  <c r="E19718"/>
  <c r="H19717"/>
  <c r="G19717"/>
  <c r="F19717"/>
  <c r="E19717"/>
  <c r="H19716"/>
  <c r="G19716"/>
  <c r="F19716"/>
  <c r="E19716"/>
  <c r="H19715"/>
  <c r="G19715"/>
  <c r="F19715"/>
  <c r="E19715"/>
  <c r="H19714"/>
  <c r="G19714"/>
  <c r="F19714"/>
  <c r="E19714"/>
  <c r="H19713"/>
  <c r="G19713"/>
  <c r="F19713"/>
  <c r="E19713"/>
  <c r="H19712"/>
  <c r="G19712"/>
  <c r="F19712"/>
  <c r="E19712"/>
  <c r="H19711"/>
  <c r="G19711"/>
  <c r="F19711"/>
  <c r="E19711"/>
  <c r="H19710"/>
  <c r="G19710"/>
  <c r="F19710"/>
  <c r="E19710"/>
  <c r="H19709"/>
  <c r="G19709"/>
  <c r="F19709"/>
  <c r="E19709"/>
  <c r="H19708"/>
  <c r="G19708"/>
  <c r="F19708"/>
  <c r="E19708"/>
  <c r="H19707"/>
  <c r="G19707"/>
  <c r="F19707"/>
  <c r="E19707"/>
  <c r="H19706"/>
  <c r="G19706"/>
  <c r="F19706"/>
  <c r="E19706"/>
  <c r="H19705"/>
  <c r="G19705"/>
  <c r="F19705"/>
  <c r="E19705"/>
  <c r="H19704"/>
  <c r="G19704"/>
  <c r="F19704"/>
  <c r="E19704"/>
  <c r="H19703"/>
  <c r="G19703"/>
  <c r="F19703"/>
  <c r="E19703"/>
  <c r="H19702"/>
  <c r="G19702"/>
  <c r="F19702"/>
  <c r="E19702"/>
  <c r="H19701"/>
  <c r="G19701"/>
  <c r="F19701"/>
  <c r="E19701"/>
  <c r="H19700"/>
  <c r="G19700"/>
  <c r="F19700"/>
  <c r="E19700"/>
  <c r="H19699"/>
  <c r="G19699"/>
  <c r="F19699"/>
  <c r="E19699"/>
  <c r="H19698"/>
  <c r="G19698"/>
  <c r="F19698"/>
  <c r="E19698"/>
  <c r="H19697"/>
  <c r="G19697"/>
  <c r="F19697"/>
  <c r="E19697"/>
  <c r="H19696"/>
  <c r="G19696"/>
  <c r="F19696"/>
  <c r="E19696"/>
  <c r="H19695"/>
  <c r="G19695"/>
  <c r="F19695"/>
  <c r="E19695"/>
  <c r="H19694"/>
  <c r="G19694"/>
  <c r="F19694"/>
  <c r="E19694"/>
  <c r="H19693"/>
  <c r="G19693"/>
  <c r="F19693"/>
  <c r="E19693"/>
  <c r="H19692"/>
  <c r="G19692"/>
  <c r="F19692"/>
  <c r="E19692"/>
  <c r="H19691"/>
  <c r="G19691"/>
  <c r="F19691"/>
  <c r="E19691"/>
  <c r="H19690"/>
  <c r="G19690"/>
  <c r="F19690"/>
  <c r="E19690"/>
  <c r="H19689"/>
  <c r="G19689"/>
  <c r="F19689"/>
  <c r="E19689"/>
  <c r="H19688"/>
  <c r="G19688"/>
  <c r="F19688"/>
  <c r="E19688"/>
  <c r="H19687"/>
  <c r="G19687"/>
  <c r="F19687"/>
  <c r="E19687"/>
  <c r="H19686"/>
  <c r="G19686"/>
  <c r="F19686"/>
  <c r="E19686"/>
  <c r="H19685"/>
  <c r="G19685"/>
  <c r="F19685"/>
  <c r="E19685"/>
  <c r="H19684"/>
  <c r="G19684"/>
  <c r="F19684"/>
  <c r="E19684"/>
  <c r="H19683"/>
  <c r="G19683"/>
  <c r="F19683"/>
  <c r="E19683"/>
  <c r="H19682"/>
  <c r="G19682"/>
  <c r="F19682"/>
  <c r="E19682"/>
  <c r="H19681"/>
  <c r="G19681"/>
  <c r="F19681"/>
  <c r="E19681"/>
  <c r="H19680"/>
  <c r="G19680"/>
  <c r="F19680"/>
  <c r="E19680"/>
  <c r="H19679"/>
  <c r="G19679"/>
  <c r="F19679"/>
  <c r="E19679"/>
  <c r="H19678"/>
  <c r="G19678"/>
  <c r="F19678"/>
  <c r="E19678"/>
  <c r="H19677"/>
  <c r="G19677"/>
  <c r="F19677"/>
  <c r="E19677"/>
  <c r="H19676"/>
  <c r="G19676"/>
  <c r="F19676"/>
  <c r="E19676"/>
  <c r="H19675"/>
  <c r="G19675"/>
  <c r="F19675"/>
  <c r="E19675"/>
  <c r="H19674"/>
  <c r="G19674"/>
  <c r="F19674"/>
  <c r="E19674"/>
  <c r="H19673"/>
  <c r="G19673"/>
  <c r="F19673"/>
  <c r="E19673"/>
  <c r="H19672"/>
  <c r="G19672"/>
  <c r="F19672"/>
  <c r="E19672"/>
  <c r="H19671"/>
  <c r="G19671"/>
  <c r="F19671"/>
  <c r="E19671"/>
  <c r="H19670"/>
  <c r="G19670"/>
  <c r="F19670"/>
  <c r="E19670"/>
  <c r="H19669"/>
  <c r="G19669"/>
  <c r="F19669"/>
  <c r="E19669"/>
  <c r="H19668"/>
  <c r="G19668"/>
  <c r="F19668"/>
  <c r="E19668"/>
  <c r="H19667"/>
  <c r="G19667"/>
  <c r="F19667"/>
  <c r="E19667"/>
  <c r="H19666"/>
  <c r="G19666"/>
  <c r="F19666"/>
  <c r="E19666"/>
  <c r="H19665"/>
  <c r="G19665"/>
  <c r="F19665"/>
  <c r="E19665"/>
  <c r="H19664"/>
  <c r="G19664"/>
  <c r="F19664"/>
  <c r="E19664"/>
  <c r="H19663"/>
  <c r="G19663"/>
  <c r="F19663"/>
  <c r="E19663"/>
  <c r="H19662"/>
  <c r="G19662"/>
  <c r="F19662"/>
  <c r="E19662"/>
  <c r="H19661"/>
  <c r="G19661"/>
  <c r="F19661"/>
  <c r="E19661"/>
  <c r="H19660"/>
  <c r="G19660"/>
  <c r="F19660"/>
  <c r="E19660"/>
  <c r="H19659"/>
  <c r="G19659"/>
  <c r="F19659"/>
  <c r="E19659"/>
  <c r="H19658"/>
  <c r="G19658"/>
  <c r="F19658"/>
  <c r="E19658"/>
  <c r="H19657"/>
  <c r="G19657"/>
  <c r="F19657"/>
  <c r="E19657"/>
  <c r="H19656"/>
  <c r="G19656"/>
  <c r="F19656"/>
  <c r="E19656"/>
  <c r="H19655"/>
  <c r="G19655"/>
  <c r="F19655"/>
  <c r="E19655"/>
  <c r="H19654"/>
  <c r="G19654"/>
  <c r="F19654"/>
  <c r="E19654"/>
  <c r="H19653"/>
  <c r="G19653"/>
  <c r="F19653"/>
  <c r="E19653"/>
  <c r="H19652"/>
  <c r="G19652"/>
  <c r="F19652"/>
  <c r="E19652"/>
  <c r="H19651"/>
  <c r="G19651"/>
  <c r="F19651"/>
  <c r="E19651"/>
  <c r="H19650"/>
  <c r="G19650"/>
  <c r="F19650"/>
  <c r="E19650"/>
  <c r="H19649"/>
  <c r="G19649"/>
  <c r="F19649"/>
  <c r="E19649"/>
  <c r="H19648"/>
  <c r="G19648"/>
  <c r="F19648"/>
  <c r="E19648"/>
  <c r="H19647"/>
  <c r="G19647"/>
  <c r="F19647"/>
  <c r="E19647"/>
  <c r="H19646"/>
  <c r="G19646"/>
  <c r="F19646"/>
  <c r="E19646"/>
  <c r="H19645"/>
  <c r="G19645"/>
  <c r="F19645"/>
  <c r="E19645"/>
  <c r="H19644"/>
  <c r="G19644"/>
  <c r="F19644"/>
  <c r="E19644"/>
  <c r="H19643"/>
  <c r="G19643"/>
  <c r="F19643"/>
  <c r="E19643"/>
  <c r="H19642"/>
  <c r="G19642"/>
  <c r="F19642"/>
  <c r="E19642"/>
  <c r="H19641"/>
  <c r="G19641"/>
  <c r="F19641"/>
  <c r="E19641"/>
  <c r="H19640"/>
  <c r="G19640"/>
  <c r="F19640"/>
  <c r="E19640"/>
  <c r="H19639"/>
  <c r="G19639"/>
  <c r="F19639"/>
  <c r="E19639"/>
  <c r="H19638"/>
  <c r="G19638"/>
  <c r="F19638"/>
  <c r="E19638"/>
  <c r="H19637"/>
  <c r="G19637"/>
  <c r="F19637"/>
  <c r="E19637"/>
  <c r="H19636"/>
  <c r="G19636"/>
  <c r="F19636"/>
  <c r="E19636"/>
  <c r="H19635"/>
  <c r="G19635"/>
  <c r="F19635"/>
  <c r="E19635"/>
  <c r="H19634"/>
  <c r="G19634"/>
  <c r="F19634"/>
  <c r="E19634"/>
  <c r="H19633"/>
  <c r="G19633"/>
  <c r="F19633"/>
  <c r="E19633"/>
  <c r="H19632"/>
  <c r="G19632"/>
  <c r="F19632"/>
  <c r="E19632"/>
  <c r="H19631"/>
  <c r="G19631"/>
  <c r="F19631"/>
  <c r="E19631"/>
  <c r="H19630"/>
  <c r="G19630"/>
  <c r="F19630"/>
  <c r="E19630"/>
  <c r="H19629"/>
  <c r="G19629"/>
  <c r="F19629"/>
  <c r="E19629"/>
  <c r="H19628"/>
  <c r="G19628"/>
  <c r="F19628"/>
  <c r="E19628"/>
  <c r="H19627"/>
  <c r="G19627"/>
  <c r="F19627"/>
  <c r="E19627"/>
  <c r="H19626"/>
  <c r="G19626"/>
  <c r="F19626"/>
  <c r="E19626"/>
  <c r="H19625"/>
  <c r="G19625"/>
  <c r="F19625"/>
  <c r="E19625"/>
  <c r="H19624"/>
  <c r="G19624"/>
  <c r="F19624"/>
  <c r="E19624"/>
  <c r="H19623"/>
  <c r="G19623"/>
  <c r="F19623"/>
  <c r="E19623"/>
  <c r="H19622"/>
  <c r="G19622"/>
  <c r="F19622"/>
  <c r="E19622"/>
  <c r="H19621"/>
  <c r="G19621"/>
  <c r="F19621"/>
  <c r="E19621"/>
  <c r="H19620"/>
  <c r="G19620"/>
  <c r="F19620"/>
  <c r="E19620"/>
  <c r="H19619"/>
  <c r="G19619"/>
  <c r="F19619"/>
  <c r="E19619"/>
  <c r="H19618"/>
  <c r="G19618"/>
  <c r="F19618"/>
  <c r="E19618"/>
  <c r="H19617"/>
  <c r="G19617"/>
  <c r="F19617"/>
  <c r="E19617"/>
  <c r="H19616"/>
  <c r="G19616"/>
  <c r="F19616"/>
  <c r="E19616"/>
  <c r="H19615"/>
  <c r="G19615"/>
  <c r="F19615"/>
  <c r="E19615"/>
  <c r="H19614"/>
  <c r="G19614"/>
  <c r="F19614"/>
  <c r="E19614"/>
  <c r="H19613"/>
  <c r="G19613"/>
  <c r="F19613"/>
  <c r="E19613"/>
  <c r="H19612"/>
  <c r="G19612"/>
  <c r="F19612"/>
  <c r="E19612"/>
  <c r="H19611"/>
  <c r="G19611"/>
  <c r="F19611"/>
  <c r="E19611"/>
  <c r="H19610"/>
  <c r="G19610"/>
  <c r="F19610"/>
  <c r="E19610"/>
  <c r="H19609"/>
  <c r="G19609"/>
  <c r="F19609"/>
  <c r="E19609"/>
  <c r="H19608"/>
  <c r="G19608"/>
  <c r="F19608"/>
  <c r="E19608"/>
  <c r="H19607"/>
  <c r="G19607"/>
  <c r="F19607"/>
  <c r="E19607"/>
  <c r="H19606"/>
  <c r="G19606"/>
  <c r="F19606"/>
  <c r="E19606"/>
  <c r="H19605"/>
  <c r="G19605"/>
  <c r="F19605"/>
  <c r="E19605"/>
  <c r="H19604"/>
  <c r="G19604"/>
  <c r="F19604"/>
  <c r="E19604"/>
  <c r="H19603"/>
  <c r="G19603"/>
  <c r="F19603"/>
  <c r="E19603"/>
  <c r="H19602"/>
  <c r="G19602"/>
  <c r="F19602"/>
  <c r="E19602"/>
  <c r="H19601"/>
  <c r="G19601"/>
  <c r="F19601"/>
  <c r="E19601"/>
  <c r="H19600"/>
  <c r="G19600"/>
  <c r="F19600"/>
  <c r="E19600"/>
  <c r="H19599"/>
  <c r="G19599"/>
  <c r="F19599"/>
  <c r="E19599"/>
  <c r="H19598"/>
  <c r="G19598"/>
  <c r="F19598"/>
  <c r="E19598"/>
  <c r="H19597"/>
  <c r="G19597"/>
  <c r="F19597"/>
  <c r="E19597"/>
  <c r="H19596"/>
  <c r="G19596"/>
  <c r="F19596"/>
  <c r="E19596"/>
  <c r="H19595"/>
  <c r="G19595"/>
  <c r="F19595"/>
  <c r="E19595"/>
  <c r="H19594"/>
  <c r="G19594"/>
  <c r="F19594"/>
  <c r="E19594"/>
  <c r="H19593"/>
  <c r="G19593"/>
  <c r="F19593"/>
  <c r="E19593"/>
  <c r="H19592"/>
  <c r="G19592"/>
  <c r="F19592"/>
  <c r="E19592"/>
  <c r="H19591"/>
  <c r="G19591"/>
  <c r="F19591"/>
  <c r="E19591"/>
  <c r="H19590"/>
  <c r="G19590"/>
  <c r="F19590"/>
  <c r="E19590"/>
  <c r="H19589"/>
  <c r="G19589"/>
  <c r="F19589"/>
  <c r="E19589"/>
  <c r="H19588"/>
  <c r="G19588"/>
  <c r="F19588"/>
  <c r="E19588"/>
  <c r="H19587"/>
  <c r="G19587"/>
  <c r="F19587"/>
  <c r="E19587"/>
  <c r="H19586"/>
  <c r="G19586"/>
  <c r="F19586"/>
  <c r="E19586"/>
  <c r="H19585"/>
  <c r="G19585"/>
  <c r="F19585"/>
  <c r="E19585"/>
  <c r="H19584"/>
  <c r="G19584"/>
  <c r="F19584"/>
  <c r="E19584"/>
  <c r="H19583"/>
  <c r="G19583"/>
  <c r="F19583"/>
  <c r="E19583"/>
  <c r="H19582"/>
  <c r="G19582"/>
  <c r="F19582"/>
  <c r="E19582"/>
  <c r="H19581"/>
  <c r="G19581"/>
  <c r="F19581"/>
  <c r="E19581"/>
  <c r="H19580"/>
  <c r="G19580"/>
  <c r="F19580"/>
  <c r="E19580"/>
  <c r="H19579"/>
  <c r="G19579"/>
  <c r="F19579"/>
  <c r="E19579"/>
  <c r="H19578"/>
  <c r="G19578"/>
  <c r="F19578"/>
  <c r="E19578"/>
  <c r="H19577"/>
  <c r="G19577"/>
  <c r="F19577"/>
  <c r="E19577"/>
  <c r="H19576"/>
  <c r="G19576"/>
  <c r="F19576"/>
  <c r="E19576"/>
  <c r="H19575"/>
  <c r="G19575"/>
  <c r="F19575"/>
  <c r="E19575"/>
  <c r="H19574"/>
  <c r="G19574"/>
  <c r="F19574"/>
  <c r="E19574"/>
  <c r="H19573"/>
  <c r="G19573"/>
  <c r="F19573"/>
  <c r="E19573"/>
  <c r="H19572"/>
  <c r="G19572"/>
  <c r="F19572"/>
  <c r="E19572"/>
  <c r="H19571"/>
  <c r="G19571"/>
  <c r="F19571"/>
  <c r="E19571"/>
  <c r="H19570"/>
  <c r="G19570"/>
  <c r="F19570"/>
  <c r="E19570"/>
  <c r="H19569"/>
  <c r="G19569"/>
  <c r="F19569"/>
  <c r="E19569"/>
  <c r="H19568"/>
  <c r="G19568"/>
  <c r="F19568"/>
  <c r="E19568"/>
  <c r="H19567"/>
  <c r="G19567"/>
  <c r="F19567"/>
  <c r="E19567"/>
  <c r="H19566"/>
  <c r="G19566"/>
  <c r="F19566"/>
  <c r="E19566"/>
  <c r="H19565"/>
  <c r="G19565"/>
  <c r="F19565"/>
  <c r="E19565"/>
  <c r="H19564"/>
  <c r="G19564"/>
  <c r="F19564"/>
  <c r="E19564"/>
  <c r="H19563"/>
  <c r="G19563"/>
  <c r="F19563"/>
  <c r="E19563"/>
  <c r="H19562"/>
  <c r="G19562"/>
  <c r="F19562"/>
  <c r="E19562"/>
  <c r="H19561"/>
  <c r="G19561"/>
  <c r="F19561"/>
  <c r="E19561"/>
  <c r="H19560"/>
  <c r="G19560"/>
  <c r="F19560"/>
  <c r="E19560"/>
  <c r="H19559"/>
  <c r="G19559"/>
  <c r="F19559"/>
  <c r="E19559"/>
  <c r="H19558"/>
  <c r="G19558"/>
  <c r="F19558"/>
  <c r="E19558"/>
  <c r="H19557"/>
  <c r="G19557"/>
  <c r="F19557"/>
  <c r="E19557"/>
  <c r="H19556"/>
  <c r="G19556"/>
  <c r="F19556"/>
  <c r="E19556"/>
  <c r="H19555"/>
  <c r="G19555"/>
  <c r="F19555"/>
  <c r="E19555"/>
  <c r="H19554"/>
  <c r="G19554"/>
  <c r="F19554"/>
  <c r="E19554"/>
  <c r="H19553"/>
  <c r="G19553"/>
  <c r="F19553"/>
  <c r="E19553"/>
  <c r="H19552"/>
  <c r="G19552"/>
  <c r="F19552"/>
  <c r="E19552"/>
  <c r="H19551"/>
  <c r="G19551"/>
  <c r="F19551"/>
  <c r="E19551"/>
  <c r="H19550"/>
  <c r="G19550"/>
  <c r="F19550"/>
  <c r="E19550"/>
  <c r="H19549"/>
  <c r="G19549"/>
  <c r="F19549"/>
  <c r="E19549"/>
  <c r="H19548"/>
  <c r="G19548"/>
  <c r="F19548"/>
  <c r="E19548"/>
  <c r="H19547"/>
  <c r="G19547"/>
  <c r="F19547"/>
  <c r="E19547"/>
  <c r="H19546"/>
  <c r="G19546"/>
  <c r="F19546"/>
  <c r="E19546"/>
  <c r="H19545"/>
  <c r="G19545"/>
  <c r="F19545"/>
  <c r="E19545"/>
  <c r="H19544"/>
  <c r="G19544"/>
  <c r="F19544"/>
  <c r="E19544"/>
  <c r="H19543"/>
  <c r="G19543"/>
  <c r="F19543"/>
  <c r="E19543"/>
  <c r="H19542"/>
  <c r="G19542"/>
  <c r="F19542"/>
  <c r="E19542"/>
  <c r="H19541"/>
  <c r="G19541"/>
  <c r="F19541"/>
  <c r="E19541"/>
  <c r="H19540"/>
  <c r="G19540"/>
  <c r="F19540"/>
  <c r="E19540"/>
  <c r="H19539"/>
  <c r="G19539"/>
  <c r="F19539"/>
  <c r="E19539"/>
  <c r="H19538"/>
  <c r="G19538"/>
  <c r="F19538"/>
  <c r="E19538"/>
  <c r="H19537"/>
  <c r="G19537"/>
  <c r="F19537"/>
  <c r="E19537"/>
  <c r="H19536"/>
  <c r="G19536"/>
  <c r="F19536"/>
  <c r="E19536"/>
  <c r="H19535"/>
  <c r="G19535"/>
  <c r="F19535"/>
  <c r="E19535"/>
  <c r="H19534"/>
  <c r="G19534"/>
  <c r="F19534"/>
  <c r="E19534"/>
  <c r="H19533"/>
  <c r="G19533"/>
  <c r="F19533"/>
  <c r="E19533"/>
  <c r="H19532"/>
  <c r="G19532"/>
  <c r="F19532"/>
  <c r="E19532"/>
  <c r="H19531"/>
  <c r="G19531"/>
  <c r="F19531"/>
  <c r="E19531"/>
  <c r="H19530"/>
  <c r="G19530"/>
  <c r="F19530"/>
  <c r="E19530"/>
  <c r="H19529"/>
  <c r="G19529"/>
  <c r="F19529"/>
  <c r="E19529"/>
  <c r="H19528"/>
  <c r="G19528"/>
  <c r="F19528"/>
  <c r="E19528"/>
  <c r="H19527"/>
  <c r="G19527"/>
  <c r="F19527"/>
  <c r="E19527"/>
  <c r="H19526"/>
  <c r="G19526"/>
  <c r="F19526"/>
  <c r="E19526"/>
  <c r="H19525"/>
  <c r="G19525"/>
  <c r="F19525"/>
  <c r="E19525"/>
  <c r="H19524"/>
  <c r="G19524"/>
  <c r="F19524"/>
  <c r="E19524"/>
  <c r="H19523"/>
  <c r="G19523"/>
  <c r="F19523"/>
  <c r="E19523"/>
  <c r="H19522"/>
  <c r="G19522"/>
  <c r="F19522"/>
  <c r="E19522"/>
  <c r="H19521"/>
  <c r="G19521"/>
  <c r="F19521"/>
  <c r="E19521"/>
  <c r="H19520"/>
  <c r="G19520"/>
  <c r="F19520"/>
  <c r="E19520"/>
  <c r="H19519"/>
  <c r="G19519"/>
  <c r="F19519"/>
  <c r="E19519"/>
  <c r="H19518"/>
  <c r="G19518"/>
  <c r="F19518"/>
  <c r="E19518"/>
  <c r="H19517"/>
  <c r="G19517"/>
  <c r="F19517"/>
  <c r="E19517"/>
  <c r="H19516"/>
  <c r="G19516"/>
  <c r="F19516"/>
  <c r="E19516"/>
  <c r="H19515"/>
  <c r="G19515"/>
  <c r="F19515"/>
  <c r="E19515"/>
  <c r="H19514"/>
  <c r="G19514"/>
  <c r="F19514"/>
  <c r="E19514"/>
  <c r="H19513"/>
  <c r="G19513"/>
  <c r="F19513"/>
  <c r="E19513"/>
  <c r="H19512"/>
  <c r="G19512"/>
  <c r="F19512"/>
  <c r="E19512"/>
  <c r="H19511"/>
  <c r="G19511"/>
  <c r="F19511"/>
  <c r="E19511"/>
  <c r="H19510"/>
  <c r="G19510"/>
  <c r="F19510"/>
  <c r="E19510"/>
  <c r="H19509"/>
  <c r="G19509"/>
  <c r="F19509"/>
  <c r="E19509"/>
  <c r="H19508"/>
  <c r="G19508"/>
  <c r="F19508"/>
  <c r="E19508"/>
  <c r="H19507"/>
  <c r="G19507"/>
  <c r="F19507"/>
  <c r="E19507"/>
  <c r="H19506"/>
  <c r="G19506"/>
  <c r="F19506"/>
  <c r="E19506"/>
  <c r="H19505"/>
  <c r="G19505"/>
  <c r="F19505"/>
  <c r="E19505"/>
  <c r="H19504"/>
  <c r="G19504"/>
  <c r="F19504"/>
  <c r="E19504"/>
  <c r="H19503"/>
  <c r="G19503"/>
  <c r="F19503"/>
  <c r="E19503"/>
  <c r="H19502"/>
  <c r="G19502"/>
  <c r="F19502"/>
  <c r="E19502"/>
  <c r="H19501"/>
  <c r="G19501"/>
  <c r="F19501"/>
  <c r="E19501"/>
  <c r="H19500"/>
  <c r="G19500"/>
  <c r="F19500"/>
  <c r="E19500"/>
  <c r="H19499"/>
  <c r="G19499"/>
  <c r="F19499"/>
  <c r="E19499"/>
  <c r="H19498"/>
  <c r="G19498"/>
  <c r="F19498"/>
  <c r="E19498"/>
  <c r="H19497"/>
  <c r="G19497"/>
  <c r="F19497"/>
  <c r="E19497"/>
  <c r="H19496"/>
  <c r="G19496"/>
  <c r="F19496"/>
  <c r="E19496"/>
  <c r="H19495"/>
  <c r="G19495"/>
  <c r="F19495"/>
  <c r="E19495"/>
  <c r="H19494"/>
  <c r="G19494"/>
  <c r="F19494"/>
  <c r="E19494"/>
  <c r="H19493"/>
  <c r="G19493"/>
  <c r="F19493"/>
  <c r="E19493"/>
  <c r="H19492"/>
  <c r="G19492"/>
  <c r="F19492"/>
  <c r="E19492"/>
  <c r="H19491"/>
  <c r="G19491"/>
  <c r="F19491"/>
  <c r="E19491"/>
  <c r="H19490"/>
  <c r="G19490"/>
  <c r="F19490"/>
  <c r="E19490"/>
  <c r="H19489"/>
  <c r="G19489"/>
  <c r="F19489"/>
  <c r="E19489"/>
  <c r="H19488"/>
  <c r="G19488"/>
  <c r="F19488"/>
  <c r="E19488"/>
  <c r="H19487"/>
  <c r="G19487"/>
  <c r="F19487"/>
  <c r="E19487"/>
  <c r="H19486"/>
  <c r="G19486"/>
  <c r="F19486"/>
  <c r="E19486"/>
  <c r="H19485"/>
  <c r="G19485"/>
  <c r="F19485"/>
  <c r="E19485"/>
  <c r="H19484"/>
  <c r="G19484"/>
  <c r="F19484"/>
  <c r="E19484"/>
  <c r="H19483"/>
  <c r="G19483"/>
  <c r="F19483"/>
  <c r="E19483"/>
  <c r="H19482"/>
  <c r="G19482"/>
  <c r="F19482"/>
  <c r="E19482"/>
  <c r="H19481"/>
  <c r="G19481"/>
  <c r="F19481"/>
  <c r="E19481"/>
  <c r="H19480"/>
  <c r="G19480"/>
  <c r="F19480"/>
  <c r="E19480"/>
  <c r="H19479"/>
  <c r="G19479"/>
  <c r="F19479"/>
  <c r="E19479"/>
  <c r="H19478"/>
  <c r="G19478"/>
  <c r="F19478"/>
  <c r="E19478"/>
  <c r="H19477"/>
  <c r="G19477"/>
  <c r="F19477"/>
  <c r="E19477"/>
  <c r="H19476"/>
  <c r="G19476"/>
  <c r="F19476"/>
  <c r="E19476"/>
  <c r="H19475"/>
  <c r="G19475"/>
  <c r="F19475"/>
  <c r="E19475"/>
  <c r="H19474"/>
  <c r="G19474"/>
  <c r="F19474"/>
  <c r="E19474"/>
  <c r="H19473"/>
  <c r="G19473"/>
  <c r="F19473"/>
  <c r="E19473"/>
  <c r="H19472"/>
  <c r="G19472"/>
  <c r="F19472"/>
  <c r="E19472"/>
  <c r="H19471"/>
  <c r="G19471"/>
  <c r="F19471"/>
  <c r="E19471"/>
  <c r="H19470"/>
  <c r="G19470"/>
  <c r="F19470"/>
  <c r="E19470"/>
  <c r="H19469"/>
  <c r="G19469"/>
  <c r="F19469"/>
  <c r="E19469"/>
  <c r="H19468"/>
  <c r="G19468"/>
  <c r="F19468"/>
  <c r="E19468"/>
  <c r="H19467"/>
  <c r="G19467"/>
  <c r="F19467"/>
  <c r="E19467"/>
  <c r="H19466"/>
  <c r="G19466"/>
  <c r="F19466"/>
  <c r="E19466"/>
  <c r="H19465"/>
  <c r="G19465"/>
  <c r="F19465"/>
  <c r="E19465"/>
  <c r="H19464"/>
  <c r="G19464"/>
  <c r="F19464"/>
  <c r="E19464"/>
  <c r="H19463"/>
  <c r="G19463"/>
  <c r="F19463"/>
  <c r="E19463"/>
  <c r="H19462"/>
  <c r="G19462"/>
  <c r="F19462"/>
  <c r="E19462"/>
  <c r="H19461"/>
  <c r="G19461"/>
  <c r="F19461"/>
  <c r="E19461"/>
  <c r="H19460"/>
  <c r="G19460"/>
  <c r="F19460"/>
  <c r="E19460"/>
  <c r="H19459"/>
  <c r="G19459"/>
  <c r="F19459"/>
  <c r="E19459"/>
  <c r="H19458"/>
  <c r="G19458"/>
  <c r="F19458"/>
  <c r="E19458"/>
  <c r="H19457"/>
  <c r="G19457"/>
  <c r="F19457"/>
  <c r="E19457"/>
  <c r="H19456"/>
  <c r="G19456"/>
  <c r="F19456"/>
  <c r="E19456"/>
  <c r="H19455"/>
  <c r="G19455"/>
  <c r="F19455"/>
  <c r="E19455"/>
  <c r="H19454"/>
  <c r="G19454"/>
  <c r="F19454"/>
  <c r="E19454"/>
  <c r="H19453"/>
  <c r="G19453"/>
  <c r="F19453"/>
  <c r="E19453"/>
  <c r="H19452"/>
  <c r="G19452"/>
  <c r="F19452"/>
  <c r="E19452"/>
  <c r="H19451"/>
  <c r="G19451"/>
  <c r="F19451"/>
  <c r="E19451"/>
  <c r="H19450"/>
  <c r="G19450"/>
  <c r="F19450"/>
  <c r="E19450"/>
  <c r="H19449"/>
  <c r="G19449"/>
  <c r="F19449"/>
  <c r="E19449"/>
  <c r="H19448"/>
  <c r="G19448"/>
  <c r="F19448"/>
  <c r="E19448"/>
  <c r="H19447"/>
  <c r="G19447"/>
  <c r="F19447"/>
  <c r="E19447"/>
  <c r="H19446"/>
  <c r="G19446"/>
  <c r="F19446"/>
  <c r="E19446"/>
  <c r="H19445"/>
  <c r="G19445"/>
  <c r="F19445"/>
  <c r="E19445"/>
  <c r="H19444"/>
  <c r="G19444"/>
  <c r="F19444"/>
  <c r="E19444"/>
  <c r="H19443"/>
  <c r="G19443"/>
  <c r="F19443"/>
  <c r="E19443"/>
  <c r="H19442"/>
  <c r="G19442"/>
  <c r="F19442"/>
  <c r="E19442"/>
  <c r="H19441"/>
  <c r="G19441"/>
  <c r="F19441"/>
  <c r="E19441"/>
  <c r="H19440"/>
  <c r="G19440"/>
  <c r="F19440"/>
  <c r="E19440"/>
  <c r="H19439"/>
  <c r="G19439"/>
  <c r="F19439"/>
  <c r="E19439"/>
  <c r="H19438"/>
  <c r="G19438"/>
  <c r="F19438"/>
  <c r="E19438"/>
  <c r="H19437"/>
  <c r="G19437"/>
  <c r="F19437"/>
  <c r="E19437"/>
  <c r="H19436"/>
  <c r="G19436"/>
  <c r="F19436"/>
  <c r="E19436"/>
  <c r="H19435"/>
  <c r="G19435"/>
  <c r="F19435"/>
  <c r="E19435"/>
  <c r="H19434"/>
  <c r="G19434"/>
  <c r="F19434"/>
  <c r="E19434"/>
  <c r="H19433"/>
  <c r="G19433"/>
  <c r="F19433"/>
  <c r="E19433"/>
  <c r="H19432"/>
  <c r="G19432"/>
  <c r="F19432"/>
  <c r="E19432"/>
  <c r="H19431"/>
  <c r="G19431"/>
  <c r="F19431"/>
  <c r="E19431"/>
  <c r="H19430"/>
  <c r="G19430"/>
  <c r="F19430"/>
  <c r="E19430"/>
  <c r="H19429"/>
  <c r="G19429"/>
  <c r="F19429"/>
  <c r="E19429"/>
  <c r="H19428"/>
  <c r="G19428"/>
  <c r="F19428"/>
  <c r="E19428"/>
  <c r="H19427"/>
  <c r="G19427"/>
  <c r="F19427"/>
  <c r="E19427"/>
  <c r="H19426"/>
  <c r="G19426"/>
  <c r="F19426"/>
  <c r="E19426"/>
  <c r="H19425"/>
  <c r="G19425"/>
  <c r="F19425"/>
  <c r="E19425"/>
  <c r="H19424"/>
  <c r="G19424"/>
  <c r="F19424"/>
  <c r="E19424"/>
  <c r="H19423"/>
  <c r="G19423"/>
  <c r="F19423"/>
  <c r="E19423"/>
  <c r="H19422"/>
  <c r="G19422"/>
  <c r="F19422"/>
  <c r="E19422"/>
  <c r="H19421"/>
  <c r="G19421"/>
  <c r="F19421"/>
  <c r="E19421"/>
  <c r="H19420"/>
  <c r="G19420"/>
  <c r="F19420"/>
  <c r="E19420"/>
  <c r="H19419"/>
  <c r="G19419"/>
  <c r="F19419"/>
  <c r="E19419"/>
  <c r="H19418"/>
  <c r="G19418"/>
  <c r="F19418"/>
  <c r="E19418"/>
  <c r="H19417"/>
  <c r="G19417"/>
  <c r="F19417"/>
  <c r="E19417"/>
  <c r="H19416"/>
  <c r="G19416"/>
  <c r="F19416"/>
  <c r="E19416"/>
  <c r="H19415"/>
  <c r="G19415"/>
  <c r="F19415"/>
  <c r="E19415"/>
  <c r="H19414"/>
  <c r="G19414"/>
  <c r="F19414"/>
  <c r="E19414"/>
  <c r="H19413"/>
  <c r="G19413"/>
  <c r="F19413"/>
  <c r="E19413"/>
  <c r="H19412"/>
  <c r="G19412"/>
  <c r="F19412"/>
  <c r="E19412"/>
  <c r="H19411"/>
  <c r="G19411"/>
  <c r="F19411"/>
  <c r="E19411"/>
  <c r="H19410"/>
  <c r="G19410"/>
  <c r="F19410"/>
  <c r="E19410"/>
  <c r="H19409"/>
  <c r="G19409"/>
  <c r="F19409"/>
  <c r="E19409"/>
  <c r="H19408"/>
  <c r="G19408"/>
  <c r="F19408"/>
  <c r="E19408"/>
  <c r="H19407"/>
  <c r="G19407"/>
  <c r="F19407"/>
  <c r="E19407"/>
  <c r="H19406"/>
  <c r="G19406"/>
  <c r="F19406"/>
  <c r="E19406"/>
  <c r="H19405"/>
  <c r="G19405"/>
  <c r="F19405"/>
  <c r="E19405"/>
  <c r="H19404"/>
  <c r="G19404"/>
  <c r="F19404"/>
  <c r="E19404"/>
  <c r="H19403"/>
  <c r="G19403"/>
  <c r="F19403"/>
  <c r="E19403"/>
  <c r="H19402"/>
  <c r="G19402"/>
  <c r="F19402"/>
  <c r="E19402"/>
  <c r="H19401"/>
  <c r="G19401"/>
  <c r="F19401"/>
  <c r="E19401"/>
  <c r="H19400"/>
  <c r="G19400"/>
  <c r="F19400"/>
  <c r="E19400"/>
  <c r="H19399"/>
  <c r="G19399"/>
  <c r="F19399"/>
  <c r="E19399"/>
  <c r="H19398"/>
  <c r="G19398"/>
  <c r="F19398"/>
  <c r="E19398"/>
  <c r="H19397"/>
  <c r="G19397"/>
  <c r="F19397"/>
  <c r="E19397"/>
  <c r="H19396"/>
  <c r="G19396"/>
  <c r="F19396"/>
  <c r="E19396"/>
  <c r="H19395"/>
  <c r="G19395"/>
  <c r="F19395"/>
  <c r="E19395"/>
  <c r="H19394"/>
  <c r="G19394"/>
  <c r="F19394"/>
  <c r="E19394"/>
  <c r="H19393"/>
  <c r="G19393"/>
  <c r="F19393"/>
  <c r="E19393"/>
  <c r="H19392"/>
  <c r="G19392"/>
  <c r="F19392"/>
  <c r="E19392"/>
  <c r="H19391"/>
  <c r="G19391"/>
  <c r="F19391"/>
  <c r="E19391"/>
  <c r="H19390"/>
  <c r="G19390"/>
  <c r="F19390"/>
  <c r="E19390"/>
  <c r="H19389"/>
  <c r="G19389"/>
  <c r="F19389"/>
  <c r="E19389"/>
  <c r="H19388"/>
  <c r="G19388"/>
  <c r="F19388"/>
  <c r="E19388"/>
  <c r="H19387"/>
  <c r="G19387"/>
  <c r="F19387"/>
  <c r="E19387"/>
  <c r="H19386"/>
  <c r="G19386"/>
  <c r="F19386"/>
  <c r="E19386"/>
  <c r="H19385"/>
  <c r="G19385"/>
  <c r="F19385"/>
  <c r="E19385"/>
  <c r="H19384"/>
  <c r="G19384"/>
  <c r="F19384"/>
  <c r="E19384"/>
  <c r="H19383"/>
  <c r="G19383"/>
  <c r="F19383"/>
  <c r="E19383"/>
  <c r="H19382"/>
  <c r="G19382"/>
  <c r="F19382"/>
  <c r="E19382"/>
  <c r="H19381"/>
  <c r="G19381"/>
  <c r="F19381"/>
  <c r="E19381"/>
  <c r="H19380"/>
  <c r="G19380"/>
  <c r="F19380"/>
  <c r="E19380"/>
  <c r="H19379"/>
  <c r="G19379"/>
  <c r="F19379"/>
  <c r="E19379"/>
  <c r="H19378"/>
  <c r="G19378"/>
  <c r="F19378"/>
  <c r="E19378"/>
  <c r="H19377"/>
  <c r="G19377"/>
  <c r="F19377"/>
  <c r="E19377"/>
  <c r="H19376"/>
  <c r="G19376"/>
  <c r="F19376"/>
  <c r="E19376"/>
  <c r="H19375"/>
  <c r="G19375"/>
  <c r="F19375"/>
  <c r="E19375"/>
  <c r="H19374"/>
  <c r="G19374"/>
  <c r="F19374"/>
  <c r="E19374"/>
  <c r="H19373"/>
  <c r="G19373"/>
  <c r="F19373"/>
  <c r="E19373"/>
  <c r="H19372"/>
  <c r="G19372"/>
  <c r="F19372"/>
  <c r="E19372"/>
  <c r="H19371"/>
  <c r="G19371"/>
  <c r="F19371"/>
  <c r="E19371"/>
  <c r="H19370"/>
  <c r="G19370"/>
  <c r="F19370"/>
  <c r="E19370"/>
  <c r="H19369"/>
  <c r="G19369"/>
  <c r="F19369"/>
  <c r="E19369"/>
  <c r="H19368"/>
  <c r="G19368"/>
  <c r="F19368"/>
  <c r="E19368"/>
  <c r="H19367"/>
  <c r="G19367"/>
  <c r="F19367"/>
  <c r="E19367"/>
  <c r="H19366"/>
  <c r="G19366"/>
  <c r="F19366"/>
  <c r="E19366"/>
  <c r="H19365"/>
  <c r="G19365"/>
  <c r="F19365"/>
  <c r="E19365"/>
  <c r="H19364"/>
  <c r="G19364"/>
  <c r="F19364"/>
  <c r="E19364"/>
  <c r="H19363"/>
  <c r="G19363"/>
  <c r="F19363"/>
  <c r="E19363"/>
  <c r="H19362"/>
  <c r="G19362"/>
  <c r="F19362"/>
  <c r="E19362"/>
  <c r="H19361"/>
  <c r="G19361"/>
  <c r="F19361"/>
  <c r="E19361"/>
  <c r="H19360"/>
  <c r="G19360"/>
  <c r="F19360"/>
  <c r="E19360"/>
  <c r="H19359"/>
  <c r="G19359"/>
  <c r="F19359"/>
  <c r="E19359"/>
  <c r="H19358"/>
  <c r="G19358"/>
  <c r="F19358"/>
  <c r="E19358"/>
  <c r="H19357"/>
  <c r="G19357"/>
  <c r="F19357"/>
  <c r="E19357"/>
  <c r="H19356"/>
  <c r="G19356"/>
  <c r="F19356"/>
  <c r="E19356"/>
  <c r="H19355"/>
  <c r="G19355"/>
  <c r="F19355"/>
  <c r="E19355"/>
  <c r="H19354"/>
  <c r="G19354"/>
  <c r="F19354"/>
  <c r="E19354"/>
  <c r="H19353"/>
  <c r="G19353"/>
  <c r="F19353"/>
  <c r="E19353"/>
  <c r="H19352"/>
  <c r="G19352"/>
  <c r="F19352"/>
  <c r="E19352"/>
  <c r="H19351"/>
  <c r="G19351"/>
  <c r="F19351"/>
  <c r="E19351"/>
  <c r="H19350"/>
  <c r="G19350"/>
  <c r="F19350"/>
  <c r="E19350"/>
  <c r="H19349"/>
  <c r="G19349"/>
  <c r="F19349"/>
  <c r="E19349"/>
  <c r="H19348"/>
  <c r="G19348"/>
  <c r="F19348"/>
  <c r="E19348"/>
  <c r="H19347"/>
  <c r="G19347"/>
  <c r="F19347"/>
  <c r="E19347"/>
  <c r="H19346"/>
  <c r="G19346"/>
  <c r="F19346"/>
  <c r="E19346"/>
  <c r="H19345"/>
  <c r="G19345"/>
  <c r="F19345"/>
  <c r="E19345"/>
  <c r="H19344"/>
  <c r="G19344"/>
  <c r="F19344"/>
  <c r="E19344"/>
  <c r="H19343"/>
  <c r="G19343"/>
  <c r="F19343"/>
  <c r="E19343"/>
  <c r="H19342"/>
  <c r="G19342"/>
  <c r="F19342"/>
  <c r="E19342"/>
  <c r="H19341"/>
  <c r="G19341"/>
  <c r="F19341"/>
  <c r="E19341"/>
  <c r="H19340"/>
  <c r="G19340"/>
  <c r="F19340"/>
  <c r="E19340"/>
  <c r="H19339"/>
  <c r="G19339"/>
  <c r="F19339"/>
  <c r="E19339"/>
  <c r="H19338"/>
  <c r="G19338"/>
  <c r="F19338"/>
  <c r="E19338"/>
  <c r="H19337"/>
  <c r="G19337"/>
  <c r="F19337"/>
  <c r="E19337"/>
  <c r="H19336"/>
  <c r="G19336"/>
  <c r="F19336"/>
  <c r="E19336"/>
  <c r="H19335"/>
  <c r="G19335"/>
  <c r="F19335"/>
  <c r="E19335"/>
  <c r="H19334"/>
  <c r="G19334"/>
  <c r="F19334"/>
  <c r="E19334"/>
  <c r="H19333"/>
  <c r="G19333"/>
  <c r="F19333"/>
  <c r="E19333"/>
  <c r="H19332"/>
  <c r="G19332"/>
  <c r="F19332"/>
  <c r="E19332"/>
  <c r="H19331"/>
  <c r="G19331"/>
  <c r="F19331"/>
  <c r="E19331"/>
  <c r="H19330"/>
  <c r="G19330"/>
  <c r="F19330"/>
  <c r="E19330"/>
  <c r="H19329"/>
  <c r="G19329"/>
  <c r="F19329"/>
  <c r="E19329"/>
  <c r="H19328"/>
  <c r="G19328"/>
  <c r="F19328"/>
  <c r="E19328"/>
  <c r="H19327"/>
  <c r="G19327"/>
  <c r="F19327"/>
  <c r="E19327"/>
  <c r="H19326"/>
  <c r="G19326"/>
  <c r="F19326"/>
  <c r="E19326"/>
  <c r="H19325"/>
  <c r="G19325"/>
  <c r="F19325"/>
  <c r="E19325"/>
  <c r="H19324"/>
  <c r="G19324"/>
  <c r="F19324"/>
  <c r="E19324"/>
  <c r="H19323"/>
  <c r="G19323"/>
  <c r="F19323"/>
  <c r="E19323"/>
  <c r="H19322"/>
  <c r="G19322"/>
  <c r="F19322"/>
  <c r="E19322"/>
  <c r="H19321"/>
  <c r="G19321"/>
  <c r="F19321"/>
  <c r="E19321"/>
  <c r="H19320"/>
  <c r="G19320"/>
  <c r="F19320"/>
  <c r="E19320"/>
  <c r="H19319"/>
  <c r="G19319"/>
  <c r="F19319"/>
  <c r="E19319"/>
  <c r="H19318"/>
  <c r="G19318"/>
  <c r="F19318"/>
  <c r="E19318"/>
  <c r="H19317"/>
  <c r="G19317"/>
  <c r="F19317"/>
  <c r="E19317"/>
  <c r="H19316"/>
  <c r="G19316"/>
  <c r="F19316"/>
  <c r="E19316"/>
  <c r="H19315"/>
  <c r="G19315"/>
  <c r="F19315"/>
  <c r="E19315"/>
  <c r="H19314"/>
  <c r="G19314"/>
  <c r="F19314"/>
  <c r="E19314"/>
  <c r="H19313"/>
  <c r="G19313"/>
  <c r="F19313"/>
  <c r="E19313"/>
  <c r="H19312"/>
  <c r="G19312"/>
  <c r="F19312"/>
  <c r="E19312"/>
  <c r="H19311"/>
  <c r="G19311"/>
  <c r="F19311"/>
  <c r="E19311"/>
  <c r="H19310"/>
  <c r="G19310"/>
  <c r="F19310"/>
  <c r="E19310"/>
  <c r="H19309"/>
  <c r="G19309"/>
  <c r="F19309"/>
  <c r="E19309"/>
  <c r="H19308"/>
  <c r="G19308"/>
  <c r="F19308"/>
  <c r="E19308"/>
  <c r="H19307"/>
  <c r="G19307"/>
  <c r="F19307"/>
  <c r="E19307"/>
  <c r="H19306"/>
  <c r="G19306"/>
  <c r="F19306"/>
  <c r="E19306"/>
  <c r="H19305"/>
  <c r="G19305"/>
  <c r="F19305"/>
  <c r="E19305"/>
  <c r="H19304"/>
  <c r="G19304"/>
  <c r="F19304"/>
  <c r="E19304"/>
  <c r="H19303"/>
  <c r="G19303"/>
  <c r="F19303"/>
  <c r="E19303"/>
  <c r="H19302"/>
  <c r="G19302"/>
  <c r="F19302"/>
  <c r="E19302"/>
  <c r="H19301"/>
  <c r="G19301"/>
  <c r="F19301"/>
  <c r="E19301"/>
  <c r="H19300"/>
  <c r="G19300"/>
  <c r="F19300"/>
  <c r="E19300"/>
  <c r="H19299"/>
  <c r="G19299"/>
  <c r="F19299"/>
  <c r="E19299"/>
  <c r="H19298"/>
  <c r="G19298"/>
  <c r="F19298"/>
  <c r="E19298"/>
  <c r="H19297"/>
  <c r="G19297"/>
  <c r="F19297"/>
  <c r="E19297"/>
  <c r="H19296"/>
  <c r="G19296"/>
  <c r="F19296"/>
  <c r="E19296"/>
  <c r="H19295"/>
  <c r="G19295"/>
  <c r="F19295"/>
  <c r="E19295"/>
  <c r="H19294"/>
  <c r="G19294"/>
  <c r="F19294"/>
  <c r="E19294"/>
  <c r="H19293"/>
  <c r="G19293"/>
  <c r="F19293"/>
  <c r="E19293"/>
  <c r="H19292"/>
  <c r="G19292"/>
  <c r="F19292"/>
  <c r="E19292"/>
  <c r="H19291"/>
  <c r="G19291"/>
  <c r="F19291"/>
  <c r="E19291"/>
  <c r="H19290"/>
  <c r="G19290"/>
  <c r="F19290"/>
  <c r="E19290"/>
  <c r="H19289"/>
  <c r="G19289"/>
  <c r="F19289"/>
  <c r="E19289"/>
  <c r="H19288"/>
  <c r="G19288"/>
  <c r="F19288"/>
  <c r="E19288"/>
  <c r="H19287"/>
  <c r="G19287"/>
  <c r="F19287"/>
  <c r="E19287"/>
  <c r="H19286"/>
  <c r="G19286"/>
  <c r="F19286"/>
  <c r="E19286"/>
  <c r="H19285"/>
  <c r="G19285"/>
  <c r="F19285"/>
  <c r="E19285"/>
  <c r="H19284"/>
  <c r="G19284"/>
  <c r="F19284"/>
  <c r="E19284"/>
  <c r="H19283"/>
  <c r="G19283"/>
  <c r="F19283"/>
  <c r="E19283"/>
  <c r="H19282"/>
  <c r="G19282"/>
  <c r="F19282"/>
  <c r="E19282"/>
  <c r="H19281"/>
  <c r="G19281"/>
  <c r="F19281"/>
  <c r="E19281"/>
  <c r="H19280"/>
  <c r="G19280"/>
  <c r="F19280"/>
  <c r="E19280"/>
  <c r="H19279"/>
  <c r="G19279"/>
  <c r="F19279"/>
  <c r="E19279"/>
  <c r="H19278"/>
  <c r="G19278"/>
  <c r="F19278"/>
  <c r="E19278"/>
  <c r="H19277"/>
  <c r="G19277"/>
  <c r="F19277"/>
  <c r="E19277"/>
  <c r="H19276"/>
  <c r="G19276"/>
  <c r="F19276"/>
  <c r="E19276"/>
  <c r="H19275"/>
  <c r="G19275"/>
  <c r="F19275"/>
  <c r="E19275"/>
  <c r="H19274"/>
  <c r="G19274"/>
  <c r="F19274"/>
  <c r="E19274"/>
  <c r="H19273"/>
  <c r="G19273"/>
  <c r="F19273"/>
  <c r="E19273"/>
  <c r="H19272"/>
  <c r="G19272"/>
  <c r="F19272"/>
  <c r="E19272"/>
  <c r="H19271"/>
  <c r="G19271"/>
  <c r="F19271"/>
  <c r="E19271"/>
  <c r="H19270"/>
  <c r="G19270"/>
  <c r="F19270"/>
  <c r="E19270"/>
  <c r="H19269"/>
  <c r="G19269"/>
  <c r="F19269"/>
  <c r="E19269"/>
  <c r="H19268"/>
  <c r="G19268"/>
  <c r="F19268"/>
  <c r="E19268"/>
  <c r="H19267"/>
  <c r="G19267"/>
  <c r="F19267"/>
  <c r="E19267"/>
  <c r="H19266"/>
  <c r="G19266"/>
  <c r="F19266"/>
  <c r="E19266"/>
  <c r="H19265"/>
  <c r="G19265"/>
  <c r="F19265"/>
  <c r="E19265"/>
  <c r="H19264"/>
  <c r="G19264"/>
  <c r="F19264"/>
  <c r="E19264"/>
  <c r="H19263"/>
  <c r="G19263"/>
  <c r="F19263"/>
  <c r="E19263"/>
  <c r="H19262"/>
  <c r="G19262"/>
  <c r="F19262"/>
  <c r="E19262"/>
  <c r="H19261"/>
  <c r="G19261"/>
  <c r="F19261"/>
  <c r="E19261"/>
  <c r="H19260"/>
  <c r="G19260"/>
  <c r="F19260"/>
  <c r="E19260"/>
  <c r="H19259"/>
  <c r="G19259"/>
  <c r="F19259"/>
  <c r="E19259"/>
  <c r="H19258"/>
  <c r="G19258"/>
  <c r="F19258"/>
  <c r="E19258"/>
  <c r="H19257"/>
  <c r="G19257"/>
  <c r="F19257"/>
  <c r="E19257"/>
  <c r="H19256"/>
  <c r="G19256"/>
  <c r="F19256"/>
  <c r="E19256"/>
  <c r="H19255"/>
  <c r="G19255"/>
  <c r="F19255"/>
  <c r="E19255"/>
  <c r="H19254"/>
  <c r="G19254"/>
  <c r="F19254"/>
  <c r="E19254"/>
  <c r="H19253"/>
  <c r="G19253"/>
  <c r="F19253"/>
  <c r="E19253"/>
  <c r="H19252"/>
  <c r="G19252"/>
  <c r="F19252"/>
  <c r="E19252"/>
  <c r="H19251"/>
  <c r="G19251"/>
  <c r="F19251"/>
  <c r="E19251"/>
  <c r="H19250"/>
  <c r="G19250"/>
  <c r="F19250"/>
  <c r="E19250"/>
  <c r="H19249"/>
  <c r="G19249"/>
  <c r="F19249"/>
  <c r="E19249"/>
  <c r="H19248"/>
  <c r="G19248"/>
  <c r="F19248"/>
  <c r="E19248"/>
  <c r="H19247"/>
  <c r="G19247"/>
  <c r="F19247"/>
  <c r="E19247"/>
  <c r="H19246"/>
  <c r="G19246"/>
  <c r="F19246"/>
  <c r="E19246"/>
  <c r="H19245"/>
  <c r="G19245"/>
  <c r="F19245"/>
  <c r="E19245"/>
  <c r="H19244"/>
  <c r="G19244"/>
  <c r="F19244"/>
  <c r="E19244"/>
  <c r="H19243"/>
  <c r="G19243"/>
  <c r="F19243"/>
  <c r="E19243"/>
  <c r="H19242"/>
  <c r="G19242"/>
  <c r="F19242"/>
  <c r="E19242"/>
  <c r="H19241"/>
  <c r="G19241"/>
  <c r="F19241"/>
  <c r="E19241"/>
  <c r="H19240"/>
  <c r="G19240"/>
  <c r="F19240"/>
  <c r="E19240"/>
  <c r="H19239"/>
  <c r="G19239"/>
  <c r="F19239"/>
  <c r="E19239"/>
  <c r="H19238"/>
  <c r="G19238"/>
  <c r="F19238"/>
  <c r="E19238"/>
  <c r="H19237"/>
  <c r="G19237"/>
  <c r="F19237"/>
  <c r="E19237"/>
  <c r="H19236"/>
  <c r="G19236"/>
  <c r="F19236"/>
  <c r="E19236"/>
  <c r="H19235"/>
  <c r="G19235"/>
  <c r="F19235"/>
  <c r="E19235"/>
  <c r="H19234"/>
  <c r="G19234"/>
  <c r="F19234"/>
  <c r="E19234"/>
  <c r="H19233"/>
  <c r="G19233"/>
  <c r="F19233"/>
  <c r="E19233"/>
  <c r="H19232"/>
  <c r="G19232"/>
  <c r="F19232"/>
  <c r="E19232"/>
  <c r="H19231"/>
  <c r="G19231"/>
  <c r="F19231"/>
  <c r="E19231"/>
  <c r="H19230"/>
  <c r="G19230"/>
  <c r="F19230"/>
  <c r="E19230"/>
  <c r="H19229"/>
  <c r="G19229"/>
  <c r="F19229"/>
  <c r="E19229"/>
  <c r="H19228"/>
  <c r="G19228"/>
  <c r="F19228"/>
  <c r="E19228"/>
  <c r="H19227"/>
  <c r="G19227"/>
  <c r="F19227"/>
  <c r="E19227"/>
  <c r="H19226"/>
  <c r="G19226"/>
  <c r="F19226"/>
  <c r="E19226"/>
  <c r="H19225"/>
  <c r="G19225"/>
  <c r="F19225"/>
  <c r="E19225"/>
  <c r="H19224"/>
  <c r="G19224"/>
  <c r="F19224"/>
  <c r="E19224"/>
  <c r="H19223"/>
  <c r="G19223"/>
  <c r="F19223"/>
  <c r="E19223"/>
  <c r="H19222"/>
  <c r="G19222"/>
  <c r="F19222"/>
  <c r="E19222"/>
  <c r="H19221"/>
  <c r="G19221"/>
  <c r="F19221"/>
  <c r="E19221"/>
  <c r="H19220"/>
  <c r="G19220"/>
  <c r="F19220"/>
  <c r="E19220"/>
  <c r="H19219"/>
  <c r="G19219"/>
  <c r="F19219"/>
  <c r="E19219"/>
  <c r="H19218"/>
  <c r="G19218"/>
  <c r="F19218"/>
  <c r="E19218"/>
  <c r="H19217"/>
  <c r="G19217"/>
  <c r="F19217"/>
  <c r="E19217"/>
  <c r="H19216"/>
  <c r="G19216"/>
  <c r="F19216"/>
  <c r="E19216"/>
  <c r="H19215"/>
  <c r="G19215"/>
  <c r="F19215"/>
  <c r="E19215"/>
  <c r="H19214"/>
  <c r="G19214"/>
  <c r="F19214"/>
  <c r="E19214"/>
  <c r="H19213"/>
  <c r="G19213"/>
  <c r="F19213"/>
  <c r="E19213"/>
  <c r="H19212"/>
  <c r="G19212"/>
  <c r="F19212"/>
  <c r="E19212"/>
  <c r="H19211"/>
  <c r="G19211"/>
  <c r="F19211"/>
  <c r="E19211"/>
  <c r="H19210"/>
  <c r="G19210"/>
  <c r="F19210"/>
  <c r="E19210"/>
  <c r="H19209"/>
  <c r="G19209"/>
  <c r="F19209"/>
  <c r="E19209"/>
  <c r="H19208"/>
  <c r="G19208"/>
  <c r="F19208"/>
  <c r="E19208"/>
  <c r="H19207"/>
  <c r="G19207"/>
  <c r="F19207"/>
  <c r="E19207"/>
  <c r="H19206"/>
  <c r="G19206"/>
  <c r="F19206"/>
  <c r="E19206"/>
  <c r="H19205"/>
  <c r="G19205"/>
  <c r="F19205"/>
  <c r="E19205"/>
  <c r="H19204"/>
  <c r="G19204"/>
  <c r="F19204"/>
  <c r="E19204"/>
  <c r="H19203"/>
  <c r="G19203"/>
  <c r="F19203"/>
  <c r="E19203"/>
  <c r="H19202"/>
  <c r="G19202"/>
  <c r="F19202"/>
  <c r="E19202"/>
  <c r="H19201"/>
  <c r="G19201"/>
  <c r="F19201"/>
  <c r="E19201"/>
  <c r="H19200"/>
  <c r="G19200"/>
  <c r="F19200"/>
  <c r="E19200"/>
  <c r="H19199"/>
  <c r="G19199"/>
  <c r="F19199"/>
  <c r="E19199"/>
  <c r="H19198"/>
  <c r="G19198"/>
  <c r="F19198"/>
  <c r="E19198"/>
  <c r="H19197"/>
  <c r="G19197"/>
  <c r="F19197"/>
  <c r="E19197"/>
  <c r="H19196"/>
  <c r="G19196"/>
  <c r="F19196"/>
  <c r="E19196"/>
  <c r="H19195"/>
  <c r="G19195"/>
  <c r="F19195"/>
  <c r="E19195"/>
  <c r="H19194"/>
  <c r="G19194"/>
  <c r="F19194"/>
  <c r="E19194"/>
  <c r="H19193"/>
  <c r="G19193"/>
  <c r="F19193"/>
  <c r="E19193"/>
  <c r="H19192"/>
  <c r="G19192"/>
  <c r="F19192"/>
  <c r="E19192"/>
  <c r="H19191"/>
  <c r="G19191"/>
  <c r="F19191"/>
  <c r="E19191"/>
  <c r="H19190"/>
  <c r="G19190"/>
  <c r="F19190"/>
  <c r="E19190"/>
  <c r="H19189"/>
  <c r="G19189"/>
  <c r="F19189"/>
  <c r="E19189"/>
  <c r="H19188"/>
  <c r="G19188"/>
  <c r="F19188"/>
  <c r="E19188"/>
  <c r="H19187"/>
  <c r="G19187"/>
  <c r="F19187"/>
  <c r="E19187"/>
  <c r="H19186"/>
  <c r="G19186"/>
  <c r="F19186"/>
  <c r="E19186"/>
  <c r="H19185"/>
  <c r="G19185"/>
  <c r="F19185"/>
  <c r="E19185"/>
  <c r="H19184"/>
  <c r="G19184"/>
  <c r="F19184"/>
  <c r="E19184"/>
  <c r="H19183"/>
  <c r="G19183"/>
  <c r="F19183"/>
  <c r="E19183"/>
  <c r="H19182"/>
  <c r="G19182"/>
  <c r="F19182"/>
  <c r="E19182"/>
  <c r="H19181"/>
  <c r="G19181"/>
  <c r="F19181"/>
  <c r="E19181"/>
  <c r="H19180"/>
  <c r="G19180"/>
  <c r="F19180"/>
  <c r="E19180"/>
  <c r="H19179"/>
  <c r="G19179"/>
  <c r="F19179"/>
  <c r="E19179"/>
  <c r="H19178"/>
  <c r="G19178"/>
  <c r="F19178"/>
  <c r="E19178"/>
  <c r="H19177"/>
  <c r="G19177"/>
  <c r="F19177"/>
  <c r="E19177"/>
  <c r="H19176"/>
  <c r="G19176"/>
  <c r="F19176"/>
  <c r="E19176"/>
  <c r="H19175"/>
  <c r="G19175"/>
  <c r="F19175"/>
  <c r="E19175"/>
  <c r="H19174"/>
  <c r="G19174"/>
  <c r="F19174"/>
  <c r="E19174"/>
  <c r="H19173"/>
  <c r="G19173"/>
  <c r="F19173"/>
  <c r="E19173"/>
  <c r="H19172"/>
  <c r="G19172"/>
  <c r="F19172"/>
  <c r="E19172"/>
  <c r="H19171"/>
  <c r="G19171"/>
  <c r="F19171"/>
  <c r="E19171"/>
  <c r="H19170"/>
  <c r="G19170"/>
  <c r="F19170"/>
  <c r="E19170"/>
  <c r="H19169"/>
  <c r="G19169"/>
  <c r="F19169"/>
  <c r="E19169"/>
  <c r="H19168"/>
  <c r="G19168"/>
  <c r="F19168"/>
  <c r="E19168"/>
  <c r="H19167"/>
  <c r="G19167"/>
  <c r="F19167"/>
  <c r="E19167"/>
  <c r="H19166"/>
  <c r="G19166"/>
  <c r="F19166"/>
  <c r="E19166"/>
  <c r="H19165"/>
  <c r="G19165"/>
  <c r="F19165"/>
  <c r="E19165"/>
  <c r="H19164"/>
  <c r="G19164"/>
  <c r="F19164"/>
  <c r="E19164"/>
  <c r="H19163"/>
  <c r="G19163"/>
  <c r="F19163"/>
  <c r="E19163"/>
  <c r="H19162"/>
  <c r="G19162"/>
  <c r="F19162"/>
  <c r="E19162"/>
  <c r="H19161"/>
  <c r="G19161"/>
  <c r="F19161"/>
  <c r="E19161"/>
  <c r="H19160"/>
  <c r="G19160"/>
  <c r="F19160"/>
  <c r="E19160"/>
  <c r="H19159"/>
  <c r="G19159"/>
  <c r="F19159"/>
  <c r="E19159"/>
  <c r="H19158"/>
  <c r="G19158"/>
  <c r="F19158"/>
  <c r="E19158"/>
  <c r="H19157"/>
  <c r="G19157"/>
  <c r="F19157"/>
  <c r="E19157"/>
  <c r="H19156"/>
  <c r="G19156"/>
  <c r="F19156"/>
  <c r="E19156"/>
  <c r="H19155"/>
  <c r="G19155"/>
  <c r="F19155"/>
  <c r="E19155"/>
  <c r="H19154"/>
  <c r="G19154"/>
  <c r="F19154"/>
  <c r="E19154"/>
  <c r="H19153"/>
  <c r="G19153"/>
  <c r="F19153"/>
  <c r="E19153"/>
  <c r="H19152"/>
  <c r="G19152"/>
  <c r="F19152"/>
  <c r="E19152"/>
  <c r="H19151"/>
  <c r="G19151"/>
  <c r="F19151"/>
  <c r="E19151"/>
  <c r="H19150"/>
  <c r="G19150"/>
  <c r="F19150"/>
  <c r="E19150"/>
  <c r="H19149"/>
  <c r="G19149"/>
  <c r="F19149"/>
  <c r="E19149"/>
  <c r="H19148"/>
  <c r="G19148"/>
  <c r="F19148"/>
  <c r="E19148"/>
  <c r="H19147"/>
  <c r="G19147"/>
  <c r="F19147"/>
  <c r="E19147"/>
  <c r="H19146"/>
  <c r="G19146"/>
  <c r="F19146"/>
  <c r="E19146"/>
  <c r="H19145"/>
  <c r="G19145"/>
  <c r="F19145"/>
  <c r="E19145"/>
  <c r="H19144"/>
  <c r="G19144"/>
  <c r="F19144"/>
  <c r="E19144"/>
  <c r="H19143"/>
  <c r="G19143"/>
  <c r="F19143"/>
  <c r="E19143"/>
  <c r="H19142"/>
  <c r="G19142"/>
  <c r="F19142"/>
  <c r="E19142"/>
  <c r="H19141"/>
  <c r="G19141"/>
  <c r="F19141"/>
  <c r="E19141"/>
  <c r="H19140"/>
  <c r="G19140"/>
  <c r="F19140"/>
  <c r="E19140"/>
  <c r="H19139"/>
  <c r="G19139"/>
  <c r="F19139"/>
  <c r="E19139"/>
  <c r="H19138"/>
  <c r="G19138"/>
  <c r="F19138"/>
  <c r="E19138"/>
  <c r="H19137"/>
  <c r="G19137"/>
  <c r="F19137"/>
  <c r="E19137"/>
  <c r="H19136"/>
  <c r="G19136"/>
  <c r="F19136"/>
  <c r="E19136"/>
  <c r="H19135"/>
  <c r="G19135"/>
  <c r="F19135"/>
  <c r="E19135"/>
  <c r="H19134"/>
  <c r="G19134"/>
  <c r="F19134"/>
  <c r="E19134"/>
  <c r="H19133"/>
  <c r="G19133"/>
  <c r="F19133"/>
  <c r="E19133"/>
  <c r="H19132"/>
  <c r="G19132"/>
  <c r="F19132"/>
  <c r="E19132"/>
  <c r="H19131"/>
  <c r="G19131"/>
  <c r="F19131"/>
  <c r="E19131"/>
  <c r="H19130"/>
  <c r="G19130"/>
  <c r="F19130"/>
  <c r="E19130"/>
  <c r="H19129"/>
  <c r="G19129"/>
  <c r="F19129"/>
  <c r="E19129"/>
  <c r="H19128"/>
  <c r="G19128"/>
  <c r="F19128"/>
  <c r="E19128"/>
  <c r="H19127"/>
  <c r="G19127"/>
  <c r="F19127"/>
  <c r="E19127"/>
  <c r="H19126"/>
  <c r="G19126"/>
  <c r="F19126"/>
  <c r="E19126"/>
  <c r="H19125"/>
  <c r="G19125"/>
  <c r="F19125"/>
  <c r="E19125"/>
  <c r="H19124"/>
  <c r="G19124"/>
  <c r="F19124"/>
  <c r="E19124"/>
  <c r="H19123"/>
  <c r="G19123"/>
  <c r="F19123"/>
  <c r="E19123"/>
  <c r="H19122"/>
  <c r="G19122"/>
  <c r="F19122"/>
  <c r="E19122"/>
  <c r="H19121"/>
  <c r="G19121"/>
  <c r="F19121"/>
  <c r="E19121"/>
  <c r="H19120"/>
  <c r="G19120"/>
  <c r="F19120"/>
  <c r="E19120"/>
  <c r="H19119"/>
  <c r="G19119"/>
  <c r="F19119"/>
  <c r="E19119"/>
  <c r="H19118"/>
  <c r="G19118"/>
  <c r="F19118"/>
  <c r="E19118"/>
  <c r="H19117"/>
  <c r="G19117"/>
  <c r="F19117"/>
  <c r="E19117"/>
  <c r="H19116"/>
  <c r="G19116"/>
  <c r="F19116"/>
  <c r="E19116"/>
  <c r="H19115"/>
  <c r="G19115"/>
  <c r="F19115"/>
  <c r="E19115"/>
  <c r="H19114"/>
  <c r="G19114"/>
  <c r="F19114"/>
  <c r="E19114"/>
  <c r="H19113"/>
  <c r="G19113"/>
  <c r="F19113"/>
  <c r="E19113"/>
  <c r="H19112"/>
  <c r="G19112"/>
  <c r="F19112"/>
  <c r="E19112"/>
  <c r="H19111"/>
  <c r="G19111"/>
  <c r="F19111"/>
  <c r="E19111"/>
  <c r="H19110"/>
  <c r="G19110"/>
  <c r="F19110"/>
  <c r="E19110"/>
  <c r="H19109"/>
  <c r="G19109"/>
  <c r="F19109"/>
  <c r="E19109"/>
  <c r="H19108"/>
  <c r="G19108"/>
  <c r="F19108"/>
  <c r="E19108"/>
  <c r="H19107"/>
  <c r="G19107"/>
  <c r="F19107"/>
  <c r="E19107"/>
  <c r="H19106"/>
  <c r="G19106"/>
  <c r="F19106"/>
  <c r="E19106"/>
  <c r="H19105"/>
  <c r="G19105"/>
  <c r="F19105"/>
  <c r="E19105"/>
  <c r="H19104"/>
  <c r="G19104"/>
  <c r="F19104"/>
  <c r="E19104"/>
  <c r="H19103"/>
  <c r="G19103"/>
  <c r="F19103"/>
  <c r="E19103"/>
  <c r="H19102"/>
  <c r="G19102"/>
  <c r="F19102"/>
  <c r="E19102"/>
  <c r="H19101"/>
  <c r="G19101"/>
  <c r="F19101"/>
  <c r="E19101"/>
  <c r="H19100"/>
  <c r="G19100"/>
  <c r="F19100"/>
  <c r="E19100"/>
  <c r="H19099"/>
  <c r="G19099"/>
  <c r="F19099"/>
  <c r="E19099"/>
  <c r="H19098"/>
  <c r="G19098"/>
  <c r="F19098"/>
  <c r="E19098"/>
  <c r="H19097"/>
  <c r="G19097"/>
  <c r="F19097"/>
  <c r="E19097"/>
  <c r="H19096"/>
  <c r="G19096"/>
  <c r="F19096"/>
  <c r="E19096"/>
  <c r="H19095"/>
  <c r="G19095"/>
  <c r="F19095"/>
  <c r="E19095"/>
  <c r="H19094"/>
  <c r="G19094"/>
  <c r="F19094"/>
  <c r="E19094"/>
  <c r="H19093"/>
  <c r="G19093"/>
  <c r="F19093"/>
  <c r="E19093"/>
  <c r="H19092"/>
  <c r="G19092"/>
  <c r="F19092"/>
  <c r="E19092"/>
  <c r="H19091"/>
  <c r="G19091"/>
  <c r="F19091"/>
  <c r="E19091"/>
  <c r="H19090"/>
  <c r="G19090"/>
  <c r="F19090"/>
  <c r="E19090"/>
  <c r="H19089"/>
  <c r="G19089"/>
  <c r="F19089"/>
  <c r="E19089"/>
  <c r="H19088"/>
  <c r="G19088"/>
  <c r="F19088"/>
  <c r="E19088"/>
  <c r="H19087"/>
  <c r="G19087"/>
  <c r="F19087"/>
  <c r="E19087"/>
  <c r="H19086"/>
  <c r="G19086"/>
  <c r="F19086"/>
  <c r="E19086"/>
  <c r="H19085"/>
  <c r="G19085"/>
  <c r="F19085"/>
  <c r="E19085"/>
  <c r="H19084"/>
  <c r="G19084"/>
  <c r="F19084"/>
  <c r="E19084"/>
  <c r="H19083"/>
  <c r="G19083"/>
  <c r="F19083"/>
  <c r="E19083"/>
  <c r="H19082"/>
  <c r="G19082"/>
  <c r="F19082"/>
  <c r="E19082"/>
  <c r="H19081"/>
  <c r="G19081"/>
  <c r="F19081"/>
  <c r="E19081"/>
  <c r="H19080"/>
  <c r="G19080"/>
  <c r="F19080"/>
  <c r="E19080"/>
  <c r="H19079"/>
  <c r="G19079"/>
  <c r="F19079"/>
  <c r="E19079"/>
  <c r="H19078"/>
  <c r="G19078"/>
  <c r="F19078"/>
  <c r="E19078"/>
  <c r="H19077"/>
  <c r="G19077"/>
  <c r="F19077"/>
  <c r="E19077"/>
  <c r="H19076"/>
  <c r="G19076"/>
  <c r="F19076"/>
  <c r="E19076"/>
  <c r="H19075"/>
  <c r="G19075"/>
  <c r="F19075"/>
  <c r="E19075"/>
  <c r="H19074"/>
  <c r="G19074"/>
  <c r="F19074"/>
  <c r="E19074"/>
  <c r="H19073"/>
  <c r="G19073"/>
  <c r="F19073"/>
  <c r="E19073"/>
  <c r="H19072"/>
  <c r="G19072"/>
  <c r="F19072"/>
  <c r="E19072"/>
  <c r="H19071"/>
  <c r="G19071"/>
  <c r="F19071"/>
  <c r="E19071"/>
  <c r="H19070"/>
  <c r="G19070"/>
  <c r="F19070"/>
  <c r="E19070"/>
  <c r="H19069"/>
  <c r="G19069"/>
  <c r="F19069"/>
  <c r="E19069"/>
  <c r="H19068"/>
  <c r="G19068"/>
  <c r="F19068"/>
  <c r="E19068"/>
  <c r="H19067"/>
  <c r="G19067"/>
  <c r="F19067"/>
  <c r="E19067"/>
  <c r="H19066"/>
  <c r="G19066"/>
  <c r="F19066"/>
  <c r="E19066"/>
  <c r="H19065"/>
  <c r="G19065"/>
  <c r="F19065"/>
  <c r="E19065"/>
  <c r="H19064"/>
  <c r="G19064"/>
  <c r="F19064"/>
  <c r="E19064"/>
  <c r="H19063"/>
  <c r="G19063"/>
  <c r="F19063"/>
  <c r="E19063"/>
  <c r="H19062"/>
  <c r="G19062"/>
  <c r="F19062"/>
  <c r="E19062"/>
  <c r="H19061"/>
  <c r="G19061"/>
  <c r="F19061"/>
  <c r="E19061"/>
  <c r="H19060"/>
  <c r="G19060"/>
  <c r="F19060"/>
  <c r="E19060"/>
  <c r="H19059"/>
  <c r="G19059"/>
  <c r="F19059"/>
  <c r="E19059"/>
  <c r="H19058"/>
  <c r="G19058"/>
  <c r="F19058"/>
  <c r="E19058"/>
  <c r="H19057"/>
  <c r="G19057"/>
  <c r="F19057"/>
  <c r="E19057"/>
  <c r="H19056"/>
  <c r="G19056"/>
  <c r="F19056"/>
  <c r="E19056"/>
  <c r="H19055"/>
  <c r="G19055"/>
  <c r="F19055"/>
  <c r="E19055"/>
  <c r="H19054"/>
  <c r="G19054"/>
  <c r="F19054"/>
  <c r="E19054"/>
  <c r="H19053"/>
  <c r="G19053"/>
  <c r="F19053"/>
  <c r="E19053"/>
  <c r="H19052"/>
  <c r="G19052"/>
  <c r="F19052"/>
  <c r="E19052"/>
  <c r="H19051"/>
  <c r="G19051"/>
  <c r="F19051"/>
  <c r="E19051"/>
  <c r="H19050"/>
  <c r="G19050"/>
  <c r="F19050"/>
  <c r="E19050"/>
  <c r="H19049"/>
  <c r="G19049"/>
  <c r="F19049"/>
  <c r="E19049"/>
  <c r="H19048"/>
  <c r="G19048"/>
  <c r="F19048"/>
  <c r="E19048"/>
  <c r="H19047"/>
  <c r="G19047"/>
  <c r="F19047"/>
  <c r="E19047"/>
  <c r="H19046"/>
  <c r="G19046"/>
  <c r="F19046"/>
  <c r="E19046"/>
  <c r="H19045"/>
  <c r="G19045"/>
  <c r="F19045"/>
  <c r="E19045"/>
  <c r="H19044"/>
  <c r="G19044"/>
  <c r="F19044"/>
  <c r="E19044"/>
  <c r="H19043"/>
  <c r="G19043"/>
  <c r="F19043"/>
  <c r="E19043"/>
  <c r="H19042"/>
  <c r="G19042"/>
  <c r="F19042"/>
  <c r="E19042"/>
  <c r="H19041"/>
  <c r="G19041"/>
  <c r="F19041"/>
  <c r="E19041"/>
  <c r="H19040"/>
  <c r="G19040"/>
  <c r="F19040"/>
  <c r="E19040"/>
  <c r="H19039"/>
  <c r="G19039"/>
  <c r="F19039"/>
  <c r="E19039"/>
  <c r="H19038"/>
  <c r="G19038"/>
  <c r="F19038"/>
  <c r="E19038"/>
  <c r="H19037"/>
  <c r="G19037"/>
  <c r="F19037"/>
  <c r="E19037"/>
  <c r="H19036"/>
  <c r="G19036"/>
  <c r="F19036"/>
  <c r="E19036"/>
  <c r="H19035"/>
  <c r="G19035"/>
  <c r="F19035"/>
  <c r="E19035"/>
  <c r="H19034"/>
  <c r="G19034"/>
  <c r="F19034"/>
  <c r="E19034"/>
  <c r="H19033"/>
  <c r="G19033"/>
  <c r="F19033"/>
  <c r="E19033"/>
  <c r="H19032"/>
  <c r="G19032"/>
  <c r="F19032"/>
  <c r="E19032"/>
  <c r="H19031"/>
  <c r="G19031"/>
  <c r="F19031"/>
  <c r="E19031"/>
  <c r="H19030"/>
  <c r="G19030"/>
  <c r="F19030"/>
  <c r="E19030"/>
  <c r="H19029"/>
  <c r="G19029"/>
  <c r="F19029"/>
  <c r="E19029"/>
  <c r="H19028"/>
  <c r="G19028"/>
  <c r="F19028"/>
  <c r="E19028"/>
  <c r="H19027"/>
  <c r="G19027"/>
  <c r="F19027"/>
  <c r="E19027"/>
  <c r="H19026"/>
  <c r="G19026"/>
  <c r="F19026"/>
  <c r="E19026"/>
  <c r="H19025"/>
  <c r="G19025"/>
  <c r="F19025"/>
  <c r="E19025"/>
  <c r="H19024"/>
  <c r="G19024"/>
  <c r="F19024"/>
  <c r="E19024"/>
  <c r="H19023"/>
  <c r="G19023"/>
  <c r="F19023"/>
  <c r="E19023"/>
  <c r="H19022"/>
  <c r="G19022"/>
  <c r="F19022"/>
  <c r="E19022"/>
  <c r="H19021"/>
  <c r="G19021"/>
  <c r="F19021"/>
  <c r="E19021"/>
  <c r="H19020"/>
  <c r="G19020"/>
  <c r="F19020"/>
  <c r="E19020"/>
  <c r="H19019"/>
  <c r="G19019"/>
  <c r="F19019"/>
  <c r="E19019"/>
  <c r="H19018"/>
  <c r="G19018"/>
  <c r="F19018"/>
  <c r="E19018"/>
  <c r="H19017"/>
  <c r="G19017"/>
  <c r="F19017"/>
  <c r="E19017"/>
  <c r="H19016"/>
  <c r="G19016"/>
  <c r="F19016"/>
  <c r="E19016"/>
  <c r="H19015"/>
  <c r="G19015"/>
  <c r="F19015"/>
  <c r="E19015"/>
  <c r="H19014"/>
  <c r="G19014"/>
  <c r="F19014"/>
  <c r="E19014"/>
  <c r="H19013"/>
  <c r="G19013"/>
  <c r="F19013"/>
  <c r="E19013"/>
  <c r="H19012"/>
  <c r="G19012"/>
  <c r="F19012"/>
  <c r="E19012"/>
  <c r="H19011"/>
  <c r="G19011"/>
  <c r="F19011"/>
  <c r="E19011"/>
  <c r="H19010"/>
  <c r="G19010"/>
  <c r="F19010"/>
  <c r="E19010"/>
  <c r="H19009"/>
  <c r="G19009"/>
  <c r="F19009"/>
  <c r="E19009"/>
  <c r="H19008"/>
  <c r="G19008"/>
  <c r="F19008"/>
  <c r="E19008"/>
  <c r="H19007"/>
  <c r="G19007"/>
  <c r="F19007"/>
  <c r="E19007"/>
  <c r="H19006"/>
  <c r="G19006"/>
  <c r="F19006"/>
  <c r="E19006"/>
  <c r="H19005"/>
  <c r="G19005"/>
  <c r="F19005"/>
  <c r="E19005"/>
  <c r="H19004"/>
  <c r="G19004"/>
  <c r="F19004"/>
  <c r="E19004"/>
  <c r="H19003"/>
  <c r="G19003"/>
  <c r="F19003"/>
  <c r="E19003"/>
  <c r="H19002"/>
  <c r="G19002"/>
  <c r="F19002"/>
  <c r="E19002"/>
  <c r="H19001"/>
  <c r="G19001"/>
  <c r="F19001"/>
  <c r="E19001"/>
  <c r="H19000"/>
  <c r="G19000"/>
  <c r="F19000"/>
  <c r="E19000"/>
  <c r="H18999"/>
  <c r="G18999"/>
  <c r="F18999"/>
  <c r="E18999"/>
  <c r="H18998"/>
  <c r="G18998"/>
  <c r="F18998"/>
  <c r="E18998"/>
  <c r="H18997"/>
  <c r="G18997"/>
  <c r="F18997"/>
  <c r="E18997"/>
  <c r="H18996"/>
  <c r="G18996"/>
  <c r="F18996"/>
  <c r="E18996"/>
  <c r="H18995"/>
  <c r="G18995"/>
  <c r="F18995"/>
  <c r="E18995"/>
  <c r="H18994"/>
  <c r="G18994"/>
  <c r="F18994"/>
  <c r="E18994"/>
  <c r="H18993"/>
  <c r="G18993"/>
  <c r="F18993"/>
  <c r="E18993"/>
  <c r="H18992"/>
  <c r="G18992"/>
  <c r="F18992"/>
  <c r="E18992"/>
  <c r="H18991"/>
  <c r="G18991"/>
  <c r="F18991"/>
  <c r="E18991"/>
  <c r="H18990"/>
  <c r="G18990"/>
  <c r="F18990"/>
  <c r="E18990"/>
  <c r="H18989"/>
  <c r="G18989"/>
  <c r="F18989"/>
  <c r="E18989"/>
  <c r="H18988"/>
  <c r="G18988"/>
  <c r="F18988"/>
  <c r="E18988"/>
  <c r="H18987"/>
  <c r="G18987"/>
  <c r="F18987"/>
  <c r="E18987"/>
  <c r="H18986"/>
  <c r="G18986"/>
  <c r="F18986"/>
  <c r="E18986"/>
  <c r="H18985"/>
  <c r="G18985"/>
  <c r="F18985"/>
  <c r="E18985"/>
  <c r="H18984"/>
  <c r="G18984"/>
  <c r="F18984"/>
  <c r="E18984"/>
  <c r="H18983"/>
  <c r="G18983"/>
  <c r="F18983"/>
  <c r="E18983"/>
  <c r="H18982"/>
  <c r="G18982"/>
  <c r="F18982"/>
  <c r="E18982"/>
  <c r="H18981"/>
  <c r="G18981"/>
  <c r="F18981"/>
  <c r="E18981"/>
  <c r="H18980"/>
  <c r="G18980"/>
  <c r="F18980"/>
  <c r="E18980"/>
  <c r="H18979"/>
  <c r="G18979"/>
  <c r="F18979"/>
  <c r="E18979"/>
  <c r="H18978"/>
  <c r="G18978"/>
  <c r="F18978"/>
  <c r="E18978"/>
  <c r="H18977"/>
  <c r="G18977"/>
  <c r="F18977"/>
  <c r="E18977"/>
  <c r="H18976"/>
  <c r="G18976"/>
  <c r="F18976"/>
  <c r="E18976"/>
  <c r="H18975"/>
  <c r="G18975"/>
  <c r="F18975"/>
  <c r="E18975"/>
  <c r="H18974"/>
  <c r="G18974"/>
  <c r="F18974"/>
  <c r="E18974"/>
  <c r="H18973"/>
  <c r="G18973"/>
  <c r="F18973"/>
  <c r="E18973"/>
  <c r="H18972"/>
  <c r="G18972"/>
  <c r="F18972"/>
  <c r="E18972"/>
  <c r="H18971"/>
  <c r="G18971"/>
  <c r="F18971"/>
  <c r="E18971"/>
  <c r="H18970"/>
  <c r="G18970"/>
  <c r="F18970"/>
  <c r="E18970"/>
  <c r="H18969"/>
  <c r="G18969"/>
  <c r="F18969"/>
  <c r="E18969"/>
  <c r="H18968"/>
  <c r="G18968"/>
  <c r="F18968"/>
  <c r="E18968"/>
  <c r="H18967"/>
  <c r="G18967"/>
  <c r="F18967"/>
  <c r="E18967"/>
  <c r="H18966"/>
  <c r="G18966"/>
  <c r="F18966"/>
  <c r="E18966"/>
  <c r="H18965"/>
  <c r="G18965"/>
  <c r="F18965"/>
  <c r="E18965"/>
  <c r="H18964"/>
  <c r="G18964"/>
  <c r="F18964"/>
  <c r="E18964"/>
  <c r="H18963"/>
  <c r="G18963"/>
  <c r="F18963"/>
  <c r="E18963"/>
  <c r="H18962"/>
  <c r="G18962"/>
  <c r="F18962"/>
  <c r="E18962"/>
  <c r="H18961"/>
  <c r="G18961"/>
  <c r="F18961"/>
  <c r="E18961"/>
  <c r="H18960"/>
  <c r="G18960"/>
  <c r="F18960"/>
  <c r="E18960"/>
  <c r="H18959"/>
  <c r="G18959"/>
  <c r="F18959"/>
  <c r="E18959"/>
  <c r="H18958"/>
  <c r="G18958"/>
  <c r="F18958"/>
  <c r="E18958"/>
  <c r="H18957"/>
  <c r="G18957"/>
  <c r="F18957"/>
  <c r="E18957"/>
  <c r="H18956"/>
  <c r="G18956"/>
  <c r="F18956"/>
  <c r="E18956"/>
  <c r="H18955"/>
  <c r="G18955"/>
  <c r="F18955"/>
  <c r="E18955"/>
  <c r="H18954"/>
  <c r="G18954"/>
  <c r="F18954"/>
  <c r="E18954"/>
  <c r="H18953"/>
  <c r="G18953"/>
  <c r="F18953"/>
  <c r="E18953"/>
  <c r="H18952"/>
  <c r="G18952"/>
  <c r="F18952"/>
  <c r="E18952"/>
  <c r="H18951"/>
  <c r="G18951"/>
  <c r="F18951"/>
  <c r="E18951"/>
  <c r="H18950"/>
  <c r="G18950"/>
  <c r="F18950"/>
  <c r="E18950"/>
  <c r="H18949"/>
  <c r="G18949"/>
  <c r="F18949"/>
  <c r="E18949"/>
  <c r="H18948"/>
  <c r="G18948"/>
  <c r="F18948"/>
  <c r="E18948"/>
  <c r="H18947"/>
  <c r="G18947"/>
  <c r="F18947"/>
  <c r="E18947"/>
  <c r="H18946"/>
  <c r="G18946"/>
  <c r="F18946"/>
  <c r="E18946"/>
  <c r="H18945"/>
  <c r="G18945"/>
  <c r="F18945"/>
  <c r="E18945"/>
  <c r="H18944"/>
  <c r="G18944"/>
  <c r="F18944"/>
  <c r="E18944"/>
  <c r="H18943"/>
  <c r="G18943"/>
  <c r="F18943"/>
  <c r="E18943"/>
  <c r="H18942"/>
  <c r="G18942"/>
  <c r="F18942"/>
  <c r="E18942"/>
  <c r="H18941"/>
  <c r="G18941"/>
  <c r="F18941"/>
  <c r="E18941"/>
  <c r="H18940"/>
  <c r="G18940"/>
  <c r="F18940"/>
  <c r="E18940"/>
  <c r="H18939"/>
  <c r="G18939"/>
  <c r="F18939"/>
  <c r="E18939"/>
  <c r="H18938"/>
  <c r="G18938"/>
  <c r="F18938"/>
  <c r="E18938"/>
  <c r="H18937"/>
  <c r="G18937"/>
  <c r="F18937"/>
  <c r="E18937"/>
  <c r="H18936"/>
  <c r="G18936"/>
  <c r="F18936"/>
  <c r="E18936"/>
  <c r="H18935"/>
  <c r="G18935"/>
  <c r="F18935"/>
  <c r="E18935"/>
  <c r="H18934"/>
  <c r="G18934"/>
  <c r="F18934"/>
  <c r="E18934"/>
  <c r="H18933"/>
  <c r="G18933"/>
  <c r="F18933"/>
  <c r="E18933"/>
  <c r="H18932"/>
  <c r="G18932"/>
  <c r="F18932"/>
  <c r="E18932"/>
  <c r="H18931"/>
  <c r="G18931"/>
  <c r="F18931"/>
  <c r="E18931"/>
  <c r="H18930"/>
  <c r="G18930"/>
  <c r="F18930"/>
  <c r="E18930"/>
  <c r="H18929"/>
  <c r="G18929"/>
  <c r="F18929"/>
  <c r="E18929"/>
  <c r="H18928"/>
  <c r="G18928"/>
  <c r="F18928"/>
  <c r="E18928"/>
  <c r="H18927"/>
  <c r="G18927"/>
  <c r="F18927"/>
  <c r="E18927"/>
  <c r="H18926"/>
  <c r="G18926"/>
  <c r="F18926"/>
  <c r="E18926"/>
  <c r="H18925"/>
  <c r="G18925"/>
  <c r="F18925"/>
  <c r="E18925"/>
  <c r="H18924"/>
  <c r="G18924"/>
  <c r="F18924"/>
  <c r="E18924"/>
  <c r="H18923"/>
  <c r="G18923"/>
  <c r="F18923"/>
  <c r="E18923"/>
  <c r="H18922"/>
  <c r="G18922"/>
  <c r="F18922"/>
  <c r="E18922"/>
  <c r="H18921"/>
  <c r="G18921"/>
  <c r="F18921"/>
  <c r="E18921"/>
  <c r="H18920"/>
  <c r="G18920"/>
  <c r="F18920"/>
  <c r="E18920"/>
  <c r="H18919"/>
  <c r="G18919"/>
  <c r="F18919"/>
  <c r="E18919"/>
  <c r="H18918"/>
  <c r="G18918"/>
  <c r="F18918"/>
  <c r="E18918"/>
  <c r="H18917"/>
  <c r="G18917"/>
  <c r="F18917"/>
  <c r="E18917"/>
  <c r="H18916"/>
  <c r="G18916"/>
  <c r="F18916"/>
  <c r="E18916"/>
  <c r="H18915"/>
  <c r="G18915"/>
  <c r="F18915"/>
  <c r="E18915"/>
  <c r="H18914"/>
  <c r="G18914"/>
  <c r="F18914"/>
  <c r="E18914"/>
  <c r="H18913"/>
  <c r="G18913"/>
  <c r="F18913"/>
  <c r="E18913"/>
  <c r="H18912"/>
  <c r="G18912"/>
  <c r="F18912"/>
  <c r="E18912"/>
  <c r="H18911"/>
  <c r="G18911"/>
  <c r="F18911"/>
  <c r="E18911"/>
  <c r="H18910"/>
  <c r="G18910"/>
  <c r="F18910"/>
  <c r="E18910"/>
  <c r="H18909"/>
  <c r="G18909"/>
  <c r="F18909"/>
  <c r="E18909"/>
  <c r="H18908"/>
  <c r="G18908"/>
  <c r="F18908"/>
  <c r="E18908"/>
  <c r="H18907"/>
  <c r="G18907"/>
  <c r="F18907"/>
  <c r="E18907"/>
  <c r="H18906"/>
  <c r="G18906"/>
  <c r="F18906"/>
  <c r="E18906"/>
  <c r="H18905"/>
  <c r="G18905"/>
  <c r="F18905"/>
  <c r="E18905"/>
  <c r="H18904"/>
  <c r="G18904"/>
  <c r="F18904"/>
  <c r="E18904"/>
  <c r="H18903"/>
  <c r="G18903"/>
  <c r="F18903"/>
  <c r="E18903"/>
  <c r="H18902"/>
  <c r="G18902"/>
  <c r="F18902"/>
  <c r="E18902"/>
  <c r="H18901"/>
  <c r="G18901"/>
  <c r="F18901"/>
  <c r="E18901"/>
  <c r="H18900"/>
  <c r="G18900"/>
  <c r="F18900"/>
  <c r="E18900"/>
  <c r="H18899"/>
  <c r="G18899"/>
  <c r="F18899"/>
  <c r="E18899"/>
  <c r="H18898"/>
  <c r="G18898"/>
  <c r="F18898"/>
  <c r="E18898"/>
  <c r="H18897"/>
  <c r="G18897"/>
  <c r="F18897"/>
  <c r="E18897"/>
  <c r="H18896"/>
  <c r="G18896"/>
  <c r="F18896"/>
  <c r="E18896"/>
  <c r="H18895"/>
  <c r="G18895"/>
  <c r="F18895"/>
  <c r="E18895"/>
  <c r="H18894"/>
  <c r="G18894"/>
  <c r="F18894"/>
  <c r="E18894"/>
  <c r="H18893"/>
  <c r="G18893"/>
  <c r="F18893"/>
  <c r="E18893"/>
  <c r="H18892"/>
  <c r="G18892"/>
  <c r="F18892"/>
  <c r="E18892"/>
  <c r="H18891"/>
  <c r="G18891"/>
  <c r="F18891"/>
  <c r="E18891"/>
  <c r="H18890"/>
  <c r="G18890"/>
  <c r="F18890"/>
  <c r="E18890"/>
  <c r="H18889"/>
  <c r="G18889"/>
  <c r="F18889"/>
  <c r="E18889"/>
  <c r="H18888"/>
  <c r="G18888"/>
  <c r="F18888"/>
  <c r="E18888"/>
  <c r="H18887"/>
  <c r="G18887"/>
  <c r="F18887"/>
  <c r="E18887"/>
  <c r="H18886"/>
  <c r="G18886"/>
  <c r="F18886"/>
  <c r="E18886"/>
  <c r="H18885"/>
  <c r="G18885"/>
  <c r="F18885"/>
  <c r="E18885"/>
  <c r="H18884"/>
  <c r="G18884"/>
  <c r="F18884"/>
  <c r="E18884"/>
  <c r="H18883"/>
  <c r="G18883"/>
  <c r="F18883"/>
  <c r="E18883"/>
  <c r="H18882"/>
  <c r="G18882"/>
  <c r="F18882"/>
  <c r="E18882"/>
  <c r="H18881"/>
  <c r="G18881"/>
  <c r="F18881"/>
  <c r="E18881"/>
  <c r="H18880"/>
  <c r="G18880"/>
  <c r="F18880"/>
  <c r="E18880"/>
  <c r="H18879"/>
  <c r="G18879"/>
  <c r="F18879"/>
  <c r="E18879"/>
  <c r="H18878"/>
  <c r="G18878"/>
  <c r="F18878"/>
  <c r="E18878"/>
  <c r="H18877"/>
  <c r="G18877"/>
  <c r="F18877"/>
  <c r="E18877"/>
  <c r="H18876"/>
  <c r="G18876"/>
  <c r="F18876"/>
  <c r="E18876"/>
  <c r="H18875"/>
  <c r="G18875"/>
  <c r="F18875"/>
  <c r="E18875"/>
  <c r="H18874"/>
  <c r="G18874"/>
  <c r="F18874"/>
  <c r="E18874"/>
  <c r="H18873"/>
  <c r="G18873"/>
  <c r="F18873"/>
  <c r="E18873"/>
  <c r="H18872"/>
  <c r="G18872"/>
  <c r="F18872"/>
  <c r="E18872"/>
  <c r="H18871"/>
  <c r="G18871"/>
  <c r="F18871"/>
  <c r="E18871"/>
  <c r="H18870"/>
  <c r="G18870"/>
  <c r="F18870"/>
  <c r="E18870"/>
  <c r="H18869"/>
  <c r="G18869"/>
  <c r="F18869"/>
  <c r="E18869"/>
  <c r="H18868"/>
  <c r="G18868"/>
  <c r="F18868"/>
  <c r="E18868"/>
  <c r="H18867"/>
  <c r="G18867"/>
  <c r="F18867"/>
  <c r="E18867"/>
  <c r="H18866"/>
  <c r="G18866"/>
  <c r="F18866"/>
  <c r="E18866"/>
  <c r="H18865"/>
  <c r="G18865"/>
  <c r="F18865"/>
  <c r="E18865"/>
  <c r="H18864"/>
  <c r="G18864"/>
  <c r="F18864"/>
  <c r="E18864"/>
  <c r="H18863"/>
  <c r="G18863"/>
  <c r="F18863"/>
  <c r="E18863"/>
  <c r="H18862"/>
  <c r="G18862"/>
  <c r="F18862"/>
  <c r="E18862"/>
  <c r="H18861"/>
  <c r="G18861"/>
  <c r="F18861"/>
  <c r="E18861"/>
  <c r="H18860"/>
  <c r="G18860"/>
  <c r="F18860"/>
  <c r="E18860"/>
  <c r="H18859"/>
  <c r="G18859"/>
  <c r="F18859"/>
  <c r="E18859"/>
  <c r="H18858"/>
  <c r="G18858"/>
  <c r="F18858"/>
  <c r="E18858"/>
  <c r="H18857"/>
  <c r="G18857"/>
  <c r="F18857"/>
  <c r="E18857"/>
  <c r="H18856"/>
  <c r="G18856"/>
  <c r="F18856"/>
  <c r="E18856"/>
  <c r="H18855"/>
  <c r="G18855"/>
  <c r="F18855"/>
  <c r="E18855"/>
  <c r="H18854"/>
  <c r="G18854"/>
  <c r="F18854"/>
  <c r="E18854"/>
  <c r="H18853"/>
  <c r="G18853"/>
  <c r="F18853"/>
  <c r="E18853"/>
  <c r="H18852"/>
  <c r="G18852"/>
  <c r="F18852"/>
  <c r="E18852"/>
  <c r="H18851"/>
  <c r="G18851"/>
  <c r="F18851"/>
  <c r="E18851"/>
  <c r="H18850"/>
  <c r="G18850"/>
  <c r="F18850"/>
  <c r="E18850"/>
  <c r="H18849"/>
  <c r="G18849"/>
  <c r="F18849"/>
  <c r="E18849"/>
  <c r="H18848"/>
  <c r="G18848"/>
  <c r="F18848"/>
  <c r="E18848"/>
  <c r="H18847"/>
  <c r="G18847"/>
  <c r="F18847"/>
  <c r="E18847"/>
  <c r="H18846"/>
  <c r="G18846"/>
  <c r="F18846"/>
  <c r="E18846"/>
  <c r="H18845"/>
  <c r="G18845"/>
  <c r="F18845"/>
  <c r="E18845"/>
  <c r="H18844"/>
  <c r="G18844"/>
  <c r="F18844"/>
  <c r="E18844"/>
  <c r="H18843"/>
  <c r="G18843"/>
  <c r="F18843"/>
  <c r="E18843"/>
  <c r="H18842"/>
  <c r="G18842"/>
  <c r="F18842"/>
  <c r="E18842"/>
  <c r="H18841"/>
  <c r="G18841"/>
  <c r="F18841"/>
  <c r="E18841"/>
  <c r="H18840"/>
  <c r="G18840"/>
  <c r="F18840"/>
  <c r="E18840"/>
  <c r="H18839"/>
  <c r="G18839"/>
  <c r="F18839"/>
  <c r="E18839"/>
  <c r="H18838"/>
  <c r="G18838"/>
  <c r="F18838"/>
  <c r="E18838"/>
  <c r="H18837"/>
  <c r="G18837"/>
  <c r="F18837"/>
  <c r="E18837"/>
  <c r="H18836"/>
  <c r="G18836"/>
  <c r="F18836"/>
  <c r="E18836"/>
  <c r="H18835"/>
  <c r="G18835"/>
  <c r="F18835"/>
  <c r="E18835"/>
  <c r="H18834"/>
  <c r="G18834"/>
  <c r="F18834"/>
  <c r="E18834"/>
  <c r="H18833"/>
  <c r="G18833"/>
  <c r="F18833"/>
  <c r="E18833"/>
  <c r="H18832"/>
  <c r="G18832"/>
  <c r="F18832"/>
  <c r="E18832"/>
  <c r="H18831"/>
  <c r="G18831"/>
  <c r="F18831"/>
  <c r="E18831"/>
  <c r="H18830"/>
  <c r="G18830"/>
  <c r="F18830"/>
  <c r="E18830"/>
  <c r="H18829"/>
  <c r="G18829"/>
  <c r="F18829"/>
  <c r="E18829"/>
  <c r="H18828"/>
  <c r="G18828"/>
  <c r="F18828"/>
  <c r="E18828"/>
  <c r="H18827"/>
  <c r="G18827"/>
  <c r="F18827"/>
  <c r="E18827"/>
  <c r="H18826"/>
  <c r="G18826"/>
  <c r="F18826"/>
  <c r="E18826"/>
  <c r="H18825"/>
  <c r="G18825"/>
  <c r="F18825"/>
  <c r="E18825"/>
  <c r="H18824"/>
  <c r="G18824"/>
  <c r="F18824"/>
  <c r="E18824"/>
  <c r="H18823"/>
  <c r="G18823"/>
  <c r="F18823"/>
  <c r="E18823"/>
  <c r="H18822"/>
  <c r="G18822"/>
  <c r="F18822"/>
  <c r="E18822"/>
  <c r="H18821"/>
  <c r="G18821"/>
  <c r="F18821"/>
  <c r="E18821"/>
  <c r="H18820"/>
  <c r="G18820"/>
  <c r="F18820"/>
  <c r="E18820"/>
  <c r="H18819"/>
  <c r="G18819"/>
  <c r="F18819"/>
  <c r="E18819"/>
  <c r="H18818"/>
  <c r="G18818"/>
  <c r="F18818"/>
  <c r="E18818"/>
  <c r="H18817"/>
  <c r="G18817"/>
  <c r="F18817"/>
  <c r="E18817"/>
  <c r="H18816"/>
  <c r="G18816"/>
  <c r="F18816"/>
  <c r="E18816"/>
  <c r="H18815"/>
  <c r="G18815"/>
  <c r="F18815"/>
  <c r="E18815"/>
  <c r="H18814"/>
  <c r="G18814"/>
  <c r="F18814"/>
  <c r="E18814"/>
  <c r="H18813"/>
  <c r="G18813"/>
  <c r="F18813"/>
  <c r="E18813"/>
  <c r="H18812"/>
  <c r="G18812"/>
  <c r="F18812"/>
  <c r="E18812"/>
  <c r="H18811"/>
  <c r="G18811"/>
  <c r="F18811"/>
  <c r="E18811"/>
  <c r="H18810"/>
  <c r="G18810"/>
  <c r="F18810"/>
  <c r="E18810"/>
  <c r="H18809"/>
  <c r="G18809"/>
  <c r="F18809"/>
  <c r="E18809"/>
  <c r="H18808"/>
  <c r="G18808"/>
  <c r="F18808"/>
  <c r="E18808"/>
  <c r="H18807"/>
  <c r="G18807"/>
  <c r="F18807"/>
  <c r="E18807"/>
  <c r="H18806"/>
  <c r="G18806"/>
  <c r="F18806"/>
  <c r="E18806"/>
  <c r="H18805"/>
  <c r="G18805"/>
  <c r="F18805"/>
  <c r="E18805"/>
  <c r="H18804"/>
  <c r="G18804"/>
  <c r="F18804"/>
  <c r="E18804"/>
  <c r="H18803"/>
  <c r="G18803"/>
  <c r="F18803"/>
  <c r="E18803"/>
  <c r="H18802"/>
  <c r="G18802"/>
  <c r="F18802"/>
  <c r="E18802"/>
  <c r="H18801"/>
  <c r="G18801"/>
  <c r="F18801"/>
  <c r="E18801"/>
  <c r="H18800"/>
  <c r="G18800"/>
  <c r="F18800"/>
  <c r="E18800"/>
  <c r="H18799"/>
  <c r="G18799"/>
  <c r="F18799"/>
  <c r="E18799"/>
  <c r="H18798"/>
  <c r="G18798"/>
  <c r="F18798"/>
  <c r="E18798"/>
  <c r="H18797"/>
  <c r="G18797"/>
  <c r="F18797"/>
  <c r="E18797"/>
  <c r="H18796"/>
  <c r="G18796"/>
  <c r="F18796"/>
  <c r="E18796"/>
  <c r="H18795"/>
  <c r="G18795"/>
  <c r="F18795"/>
  <c r="E18795"/>
  <c r="H18794"/>
  <c r="G18794"/>
  <c r="F18794"/>
  <c r="E18794"/>
  <c r="H18793"/>
  <c r="G18793"/>
  <c r="F18793"/>
  <c r="E18793"/>
  <c r="H18792"/>
  <c r="G18792"/>
  <c r="F18792"/>
  <c r="E18792"/>
  <c r="H18791"/>
  <c r="G18791"/>
  <c r="F18791"/>
  <c r="E18791"/>
  <c r="H18790"/>
  <c r="G18790"/>
  <c r="F18790"/>
  <c r="E18790"/>
  <c r="H18789"/>
  <c r="G18789"/>
  <c r="F18789"/>
  <c r="E18789"/>
  <c r="H18788"/>
  <c r="G18788"/>
  <c r="F18788"/>
  <c r="E18788"/>
  <c r="H18787"/>
  <c r="G18787"/>
  <c r="F18787"/>
  <c r="E18787"/>
  <c r="H18786"/>
  <c r="G18786"/>
  <c r="F18786"/>
  <c r="E18786"/>
  <c r="H18785"/>
  <c r="G18785"/>
  <c r="F18785"/>
  <c r="E18785"/>
  <c r="H18784"/>
  <c r="G18784"/>
  <c r="F18784"/>
  <c r="E18784"/>
  <c r="H18783"/>
  <c r="G18783"/>
  <c r="F18783"/>
  <c r="E18783"/>
  <c r="H18782"/>
  <c r="G18782"/>
  <c r="F18782"/>
  <c r="E18782"/>
  <c r="H18781"/>
  <c r="G18781"/>
  <c r="F18781"/>
  <c r="E18781"/>
  <c r="H18780"/>
  <c r="G18780"/>
  <c r="F18780"/>
  <c r="E18780"/>
  <c r="H18779"/>
  <c r="G18779"/>
  <c r="F18779"/>
  <c r="E18779"/>
  <c r="H18778"/>
  <c r="G18778"/>
  <c r="F18778"/>
  <c r="E18778"/>
  <c r="H18777"/>
  <c r="G18777"/>
  <c r="F18777"/>
  <c r="E18777"/>
  <c r="H18776"/>
  <c r="G18776"/>
  <c r="F18776"/>
  <c r="E18776"/>
  <c r="H18775"/>
  <c r="G18775"/>
  <c r="F18775"/>
  <c r="E18775"/>
  <c r="H18774"/>
  <c r="G18774"/>
  <c r="F18774"/>
  <c r="E18774"/>
  <c r="H18773"/>
  <c r="G18773"/>
  <c r="F18773"/>
  <c r="E18773"/>
  <c r="H18772"/>
  <c r="G18772"/>
  <c r="F18772"/>
  <c r="E18772"/>
  <c r="H18771"/>
  <c r="G18771"/>
  <c r="F18771"/>
  <c r="E18771"/>
  <c r="H18770"/>
  <c r="G18770"/>
  <c r="F18770"/>
  <c r="E18770"/>
  <c r="H18769"/>
  <c r="G18769"/>
  <c r="F18769"/>
  <c r="E18769"/>
  <c r="H18768"/>
  <c r="G18768"/>
  <c r="F18768"/>
  <c r="E18768"/>
  <c r="H18767"/>
  <c r="G18767"/>
  <c r="F18767"/>
  <c r="E18767"/>
  <c r="H18766"/>
  <c r="G18766"/>
  <c r="F18766"/>
  <c r="E18766"/>
  <c r="H18765"/>
  <c r="G18765"/>
  <c r="F18765"/>
  <c r="E18765"/>
  <c r="H18764"/>
  <c r="G18764"/>
  <c r="F18764"/>
  <c r="E18764"/>
  <c r="H18763"/>
  <c r="G18763"/>
  <c r="F18763"/>
  <c r="E18763"/>
  <c r="H18762"/>
  <c r="G18762"/>
  <c r="F18762"/>
  <c r="E18762"/>
  <c r="H18761"/>
  <c r="G18761"/>
  <c r="F18761"/>
  <c r="E18761"/>
  <c r="H18760"/>
  <c r="G18760"/>
  <c r="F18760"/>
  <c r="E18760"/>
  <c r="H18759"/>
  <c r="G18759"/>
  <c r="F18759"/>
  <c r="E18759"/>
  <c r="H18758"/>
  <c r="G18758"/>
  <c r="F18758"/>
  <c r="E18758"/>
  <c r="H18757"/>
  <c r="G18757"/>
  <c r="F18757"/>
  <c r="E18757"/>
  <c r="H18756"/>
  <c r="G18756"/>
  <c r="F18756"/>
  <c r="E18756"/>
  <c r="H18755"/>
  <c r="G18755"/>
  <c r="F18755"/>
  <c r="E18755"/>
  <c r="H18754"/>
  <c r="G18754"/>
  <c r="F18754"/>
  <c r="E18754"/>
  <c r="H18753"/>
  <c r="G18753"/>
  <c r="F18753"/>
  <c r="E18753"/>
  <c r="H18752"/>
  <c r="G18752"/>
  <c r="F18752"/>
  <c r="E18752"/>
  <c r="H18751"/>
  <c r="G18751"/>
  <c r="F18751"/>
  <c r="E18751"/>
  <c r="H18750"/>
  <c r="G18750"/>
  <c r="F18750"/>
  <c r="E18750"/>
  <c r="H18749"/>
  <c r="G18749"/>
  <c r="F18749"/>
  <c r="E18749"/>
  <c r="H18748"/>
  <c r="G18748"/>
  <c r="F18748"/>
  <c r="E18748"/>
  <c r="H18747"/>
  <c r="G18747"/>
  <c r="F18747"/>
  <c r="E18747"/>
  <c r="H18746"/>
  <c r="G18746"/>
  <c r="F18746"/>
  <c r="E18746"/>
  <c r="H18745"/>
  <c r="G18745"/>
  <c r="F18745"/>
  <c r="E18745"/>
  <c r="H18744"/>
  <c r="G18744"/>
  <c r="F18744"/>
  <c r="E18744"/>
  <c r="H18743"/>
  <c r="G18743"/>
  <c r="F18743"/>
  <c r="E18743"/>
  <c r="H18742"/>
  <c r="G18742"/>
  <c r="F18742"/>
  <c r="E18742"/>
  <c r="H18741"/>
  <c r="G18741"/>
  <c r="F18741"/>
  <c r="E18741"/>
  <c r="H18740"/>
  <c r="G18740"/>
  <c r="F18740"/>
  <c r="E18740"/>
  <c r="H18739"/>
  <c r="G18739"/>
  <c r="F18739"/>
  <c r="E18739"/>
  <c r="H18738"/>
  <c r="G18738"/>
  <c r="F18738"/>
  <c r="E18738"/>
  <c r="H18737"/>
  <c r="G18737"/>
  <c r="F18737"/>
  <c r="E18737"/>
  <c r="H18736"/>
  <c r="G18736"/>
  <c r="F18736"/>
  <c r="E18736"/>
  <c r="H18735"/>
  <c r="G18735"/>
  <c r="F18735"/>
  <c r="E18735"/>
  <c r="H18734"/>
  <c r="G18734"/>
  <c r="F18734"/>
  <c r="E18734"/>
  <c r="H18733"/>
  <c r="G18733"/>
  <c r="F18733"/>
  <c r="E18733"/>
  <c r="H18732"/>
  <c r="G18732"/>
  <c r="F18732"/>
  <c r="E18732"/>
  <c r="H18731"/>
  <c r="G18731"/>
  <c r="F18731"/>
  <c r="E18731"/>
  <c r="H18730"/>
  <c r="G18730"/>
  <c r="F18730"/>
  <c r="E18730"/>
  <c r="H18729"/>
  <c r="G18729"/>
  <c r="F18729"/>
  <c r="E18729"/>
  <c r="H18728"/>
  <c r="G18728"/>
  <c r="F18728"/>
  <c r="E18728"/>
  <c r="H18727"/>
  <c r="G18727"/>
  <c r="F18727"/>
  <c r="E18727"/>
  <c r="H18726"/>
  <c r="G18726"/>
  <c r="F18726"/>
  <c r="E18726"/>
  <c r="H18725"/>
  <c r="G18725"/>
  <c r="F18725"/>
  <c r="E18725"/>
  <c r="H18724"/>
  <c r="G18724"/>
  <c r="F18724"/>
  <c r="E18724"/>
  <c r="H18723"/>
  <c r="G18723"/>
  <c r="F18723"/>
  <c r="E18723"/>
  <c r="H18722"/>
  <c r="G18722"/>
  <c r="F18722"/>
  <c r="E18722"/>
  <c r="H18721"/>
  <c r="G18721"/>
  <c r="F18721"/>
  <c r="E18721"/>
  <c r="H18720"/>
  <c r="G18720"/>
  <c r="F18720"/>
  <c r="E18720"/>
  <c r="H18719"/>
  <c r="G18719"/>
  <c r="F18719"/>
  <c r="E18719"/>
  <c r="H18718"/>
  <c r="G18718"/>
  <c r="F18718"/>
  <c r="E18718"/>
  <c r="H18717"/>
  <c r="G18717"/>
  <c r="F18717"/>
  <c r="E18717"/>
  <c r="H18716"/>
  <c r="G18716"/>
  <c r="F18716"/>
  <c r="E18716"/>
  <c r="H18715"/>
  <c r="G18715"/>
  <c r="F18715"/>
  <c r="E18715"/>
  <c r="H18714"/>
  <c r="G18714"/>
  <c r="F18714"/>
  <c r="E18714"/>
  <c r="H18713"/>
  <c r="G18713"/>
  <c r="F18713"/>
  <c r="E18713"/>
  <c r="H18712"/>
  <c r="G18712"/>
  <c r="F18712"/>
  <c r="E18712"/>
  <c r="H18711"/>
  <c r="G18711"/>
  <c r="F18711"/>
  <c r="E18711"/>
  <c r="H18710"/>
  <c r="G18710"/>
  <c r="F18710"/>
  <c r="E18710"/>
  <c r="H18709"/>
  <c r="G18709"/>
  <c r="F18709"/>
  <c r="E18709"/>
  <c r="H18708"/>
  <c r="G18708"/>
  <c r="F18708"/>
  <c r="E18708"/>
  <c r="H18707"/>
  <c r="G18707"/>
  <c r="F18707"/>
  <c r="E18707"/>
  <c r="H18706"/>
  <c r="G18706"/>
  <c r="F18706"/>
  <c r="E18706"/>
  <c r="H18705"/>
  <c r="G18705"/>
  <c r="F18705"/>
  <c r="E18705"/>
  <c r="H18704"/>
  <c r="G18704"/>
  <c r="F18704"/>
  <c r="E18704"/>
  <c r="H18703"/>
  <c r="G18703"/>
  <c r="F18703"/>
  <c r="E18703"/>
  <c r="H18702"/>
  <c r="G18702"/>
  <c r="F18702"/>
  <c r="E18702"/>
  <c r="H18701"/>
  <c r="G18701"/>
  <c r="F18701"/>
  <c r="E18701"/>
  <c r="H18700"/>
  <c r="G18700"/>
  <c r="F18700"/>
  <c r="E18700"/>
  <c r="H18699"/>
  <c r="G18699"/>
  <c r="F18699"/>
  <c r="E18699"/>
  <c r="H18698"/>
  <c r="G18698"/>
  <c r="F18698"/>
  <c r="E18698"/>
  <c r="H18697"/>
  <c r="G18697"/>
  <c r="F18697"/>
  <c r="E18697"/>
  <c r="H18696"/>
  <c r="G18696"/>
  <c r="F18696"/>
  <c r="E18696"/>
  <c r="H18695"/>
  <c r="G18695"/>
  <c r="F18695"/>
  <c r="E18695"/>
  <c r="H18694"/>
  <c r="G18694"/>
  <c r="F18694"/>
  <c r="E18694"/>
  <c r="H18693"/>
  <c r="G18693"/>
  <c r="F18693"/>
  <c r="E18693"/>
  <c r="H18692"/>
  <c r="G18692"/>
  <c r="F18692"/>
  <c r="E18692"/>
  <c r="H18691"/>
  <c r="G18691"/>
  <c r="F18691"/>
  <c r="E18691"/>
  <c r="H18690"/>
  <c r="G18690"/>
  <c r="F18690"/>
  <c r="E18690"/>
  <c r="H18689"/>
  <c r="G18689"/>
  <c r="F18689"/>
  <c r="E18689"/>
  <c r="H18688"/>
  <c r="G18688"/>
  <c r="F18688"/>
  <c r="E18688"/>
  <c r="H18687"/>
  <c r="G18687"/>
  <c r="F18687"/>
  <c r="E18687"/>
  <c r="H18686"/>
  <c r="G18686"/>
  <c r="F18686"/>
  <c r="E18686"/>
  <c r="H18685"/>
  <c r="G18685"/>
  <c r="F18685"/>
  <c r="E18685"/>
  <c r="H18684"/>
  <c r="G18684"/>
  <c r="F18684"/>
  <c r="E18684"/>
  <c r="H18683"/>
  <c r="G18683"/>
  <c r="F18683"/>
  <c r="E18683"/>
  <c r="H18682"/>
  <c r="G18682"/>
  <c r="F18682"/>
  <c r="E18682"/>
  <c r="H18681"/>
  <c r="G18681"/>
  <c r="F18681"/>
  <c r="E18681"/>
  <c r="H18680"/>
  <c r="G18680"/>
  <c r="F18680"/>
  <c r="E18680"/>
  <c r="H18679"/>
  <c r="G18679"/>
  <c r="F18679"/>
  <c r="E18679"/>
  <c r="H18678"/>
  <c r="G18678"/>
  <c r="F18678"/>
  <c r="E18678"/>
  <c r="H18677"/>
  <c r="G18677"/>
  <c r="F18677"/>
  <c r="E18677"/>
  <c r="H18676"/>
  <c r="G18676"/>
  <c r="F18676"/>
  <c r="E18676"/>
  <c r="H18675"/>
  <c r="G18675"/>
  <c r="F18675"/>
  <c r="E18675"/>
  <c r="H18674"/>
  <c r="G18674"/>
  <c r="F18674"/>
  <c r="E18674"/>
  <c r="H18673"/>
  <c r="G18673"/>
  <c r="F18673"/>
  <c r="E18673"/>
  <c r="H18672"/>
  <c r="G18672"/>
  <c r="F18672"/>
  <c r="E18672"/>
  <c r="H18671"/>
  <c r="G18671"/>
  <c r="F18671"/>
  <c r="E18671"/>
  <c r="H18670"/>
  <c r="G18670"/>
  <c r="F18670"/>
  <c r="E18670"/>
  <c r="H18669"/>
  <c r="G18669"/>
  <c r="F18669"/>
  <c r="E18669"/>
  <c r="H18668"/>
  <c r="G18668"/>
  <c r="F18668"/>
  <c r="E18668"/>
  <c r="H18667"/>
  <c r="G18667"/>
  <c r="F18667"/>
  <c r="E18667"/>
  <c r="H18666"/>
  <c r="G18666"/>
  <c r="F18666"/>
  <c r="E18666"/>
  <c r="H18665"/>
  <c r="G18665"/>
  <c r="F18665"/>
  <c r="E18665"/>
  <c r="H18664"/>
  <c r="G18664"/>
  <c r="F18664"/>
  <c r="E18664"/>
  <c r="H18663"/>
  <c r="G18663"/>
  <c r="F18663"/>
  <c r="E18663"/>
  <c r="H18662"/>
  <c r="G18662"/>
  <c r="F18662"/>
  <c r="E18662"/>
  <c r="H18661"/>
  <c r="G18661"/>
  <c r="F18661"/>
  <c r="E18661"/>
  <c r="H18660"/>
  <c r="G18660"/>
  <c r="F18660"/>
  <c r="E18660"/>
  <c r="H18659"/>
  <c r="G18659"/>
  <c r="F18659"/>
  <c r="E18659"/>
  <c r="H18658"/>
  <c r="G18658"/>
  <c r="F18658"/>
  <c r="E18658"/>
  <c r="H18657"/>
  <c r="G18657"/>
  <c r="F18657"/>
  <c r="E18657"/>
  <c r="H18656"/>
  <c r="G18656"/>
  <c r="F18656"/>
  <c r="E18656"/>
  <c r="H18655"/>
  <c r="G18655"/>
  <c r="F18655"/>
  <c r="E18655"/>
  <c r="H18654"/>
  <c r="G18654"/>
  <c r="F18654"/>
  <c r="E18654"/>
  <c r="H18653"/>
  <c r="G18653"/>
  <c r="F18653"/>
  <c r="E18653"/>
  <c r="H18652"/>
  <c r="G18652"/>
  <c r="F18652"/>
  <c r="E18652"/>
  <c r="H18651"/>
  <c r="G18651"/>
  <c r="F18651"/>
  <c r="E18651"/>
  <c r="H18650"/>
  <c r="G18650"/>
  <c r="F18650"/>
  <c r="E18650"/>
  <c r="H18649"/>
  <c r="G18649"/>
  <c r="F18649"/>
  <c r="E18649"/>
  <c r="H18648"/>
  <c r="G18648"/>
  <c r="F18648"/>
  <c r="E18648"/>
  <c r="H18647"/>
  <c r="G18647"/>
  <c r="F18647"/>
  <c r="E18647"/>
  <c r="H18646"/>
  <c r="G18646"/>
  <c r="F18646"/>
  <c r="E18646"/>
  <c r="H18645"/>
  <c r="G18645"/>
  <c r="F18645"/>
  <c r="E18645"/>
  <c r="H18644"/>
  <c r="G18644"/>
  <c r="F18644"/>
  <c r="E18644"/>
  <c r="H18643"/>
  <c r="G18643"/>
  <c r="F18643"/>
  <c r="E18643"/>
  <c r="H18642"/>
  <c r="G18642"/>
  <c r="F18642"/>
  <c r="E18642"/>
  <c r="H18641"/>
  <c r="G18641"/>
  <c r="F18641"/>
  <c r="E18641"/>
  <c r="H18640"/>
  <c r="G18640"/>
  <c r="F18640"/>
  <c r="E18640"/>
  <c r="H18639"/>
  <c r="G18639"/>
  <c r="F18639"/>
  <c r="E18639"/>
  <c r="H18638"/>
  <c r="G18638"/>
  <c r="F18638"/>
  <c r="E18638"/>
  <c r="H18637"/>
  <c r="G18637"/>
  <c r="F18637"/>
  <c r="E18637"/>
  <c r="H18636"/>
  <c r="G18636"/>
  <c r="F18636"/>
  <c r="E18636"/>
  <c r="H18635"/>
  <c r="G18635"/>
  <c r="F18635"/>
  <c r="E18635"/>
  <c r="H18634"/>
  <c r="G18634"/>
  <c r="F18634"/>
  <c r="E18634"/>
  <c r="H18633"/>
  <c r="G18633"/>
  <c r="F18633"/>
  <c r="E18633"/>
  <c r="H18632"/>
  <c r="G18632"/>
  <c r="F18632"/>
  <c r="E18632"/>
  <c r="H18631"/>
  <c r="G18631"/>
  <c r="F18631"/>
  <c r="E18631"/>
  <c r="H18630"/>
  <c r="G18630"/>
  <c r="F18630"/>
  <c r="E18630"/>
  <c r="H18629"/>
  <c r="G18629"/>
  <c r="F18629"/>
  <c r="E18629"/>
  <c r="H18628"/>
  <c r="G18628"/>
  <c r="F18628"/>
  <c r="E18628"/>
  <c r="H18627"/>
  <c r="G18627"/>
  <c r="F18627"/>
  <c r="E18627"/>
  <c r="H18626"/>
  <c r="G18626"/>
  <c r="F18626"/>
  <c r="E18626"/>
  <c r="H18625"/>
  <c r="G18625"/>
  <c r="F18625"/>
  <c r="E18625"/>
  <c r="H18624"/>
  <c r="G18624"/>
  <c r="F18624"/>
  <c r="E18624"/>
  <c r="H18623"/>
  <c r="G18623"/>
  <c r="F18623"/>
  <c r="E18623"/>
  <c r="H18622"/>
  <c r="G18622"/>
  <c r="F18622"/>
  <c r="E18622"/>
  <c r="H18621"/>
  <c r="G18621"/>
  <c r="F18621"/>
  <c r="E18621"/>
  <c r="H18620"/>
  <c r="G18620"/>
  <c r="F18620"/>
  <c r="E18620"/>
  <c r="H18619"/>
  <c r="G18619"/>
  <c r="F18619"/>
  <c r="E18619"/>
  <c r="H18618"/>
  <c r="G18618"/>
  <c r="F18618"/>
  <c r="E18618"/>
  <c r="H18617"/>
  <c r="G18617"/>
  <c r="F18617"/>
  <c r="E18617"/>
  <c r="H18616"/>
  <c r="G18616"/>
  <c r="F18616"/>
  <c r="E18616"/>
  <c r="H18615"/>
  <c r="G18615"/>
  <c r="F18615"/>
  <c r="E18615"/>
  <c r="H18614"/>
  <c r="G18614"/>
  <c r="F18614"/>
  <c r="E18614"/>
  <c r="H18613"/>
  <c r="G18613"/>
  <c r="F18613"/>
  <c r="E18613"/>
  <c r="H18612"/>
  <c r="G18612"/>
  <c r="F18612"/>
  <c r="E18612"/>
  <c r="H18611"/>
  <c r="G18611"/>
  <c r="F18611"/>
  <c r="E18611"/>
  <c r="H18610"/>
  <c r="G18610"/>
  <c r="F18610"/>
  <c r="E18610"/>
  <c r="H18609"/>
  <c r="G18609"/>
  <c r="F18609"/>
  <c r="E18609"/>
  <c r="H18608"/>
  <c r="G18608"/>
  <c r="F18608"/>
  <c r="E18608"/>
  <c r="H18607"/>
  <c r="G18607"/>
  <c r="F18607"/>
  <c r="E18607"/>
  <c r="H18606"/>
  <c r="G18606"/>
  <c r="F18606"/>
  <c r="E18606"/>
  <c r="H18605"/>
  <c r="G18605"/>
  <c r="F18605"/>
  <c r="E18605"/>
  <c r="H18604"/>
  <c r="G18604"/>
  <c r="F18604"/>
  <c r="E18604"/>
  <c r="H18603"/>
  <c r="G18603"/>
  <c r="F18603"/>
  <c r="E18603"/>
  <c r="H18602"/>
  <c r="G18602"/>
  <c r="F18602"/>
  <c r="E18602"/>
  <c r="H18601"/>
  <c r="G18601"/>
  <c r="F18601"/>
  <c r="E18601"/>
  <c r="H18600"/>
  <c r="G18600"/>
  <c r="F18600"/>
  <c r="E18600"/>
  <c r="H18599"/>
  <c r="G18599"/>
  <c r="F18599"/>
  <c r="E18599"/>
  <c r="H18598"/>
  <c r="G18598"/>
  <c r="F18598"/>
  <c r="E18598"/>
  <c r="H18597"/>
  <c r="G18597"/>
  <c r="F18597"/>
  <c r="E18597"/>
  <c r="H18596"/>
  <c r="G18596"/>
  <c r="F18596"/>
  <c r="E18596"/>
  <c r="H18595"/>
  <c r="G18595"/>
  <c r="F18595"/>
  <c r="E18595"/>
  <c r="H18594"/>
  <c r="G18594"/>
  <c r="F18594"/>
  <c r="E18594"/>
  <c r="H18593"/>
  <c r="G18593"/>
  <c r="F18593"/>
  <c r="E18593"/>
  <c r="H18592"/>
  <c r="G18592"/>
  <c r="F18592"/>
  <c r="E18592"/>
  <c r="H18591"/>
  <c r="G18591"/>
  <c r="F18591"/>
  <c r="E18591"/>
  <c r="H18590"/>
  <c r="G18590"/>
  <c r="F18590"/>
  <c r="E18590"/>
  <c r="H18589"/>
  <c r="G18589"/>
  <c r="F18589"/>
  <c r="E18589"/>
  <c r="H18588"/>
  <c r="G18588"/>
  <c r="F18588"/>
  <c r="E18588"/>
  <c r="H18587"/>
  <c r="G18587"/>
  <c r="F18587"/>
  <c r="E18587"/>
  <c r="H18586"/>
  <c r="G18586"/>
  <c r="F18586"/>
  <c r="E18586"/>
  <c r="H18585"/>
  <c r="G18585"/>
  <c r="F18585"/>
  <c r="E18585"/>
  <c r="H18584"/>
  <c r="G18584"/>
  <c r="F18584"/>
  <c r="E18584"/>
  <c r="H18583"/>
  <c r="G18583"/>
  <c r="F18583"/>
  <c r="E18583"/>
  <c r="H18582"/>
  <c r="G18582"/>
  <c r="F18582"/>
  <c r="E18582"/>
  <c r="H18581"/>
  <c r="G18581"/>
  <c r="F18581"/>
  <c r="E18581"/>
  <c r="H18580"/>
  <c r="G18580"/>
  <c r="F18580"/>
  <c r="E18580"/>
  <c r="H18579"/>
  <c r="G18579"/>
  <c r="F18579"/>
  <c r="E18579"/>
  <c r="H18578"/>
  <c r="G18578"/>
  <c r="F18578"/>
  <c r="E18578"/>
  <c r="H18577"/>
  <c r="G18577"/>
  <c r="F18577"/>
  <c r="E18577"/>
  <c r="H18576"/>
  <c r="G18576"/>
  <c r="F18576"/>
  <c r="E18576"/>
  <c r="H18575"/>
  <c r="G18575"/>
  <c r="F18575"/>
  <c r="E18575"/>
  <c r="H18574"/>
  <c r="G18574"/>
  <c r="F18574"/>
  <c r="E18574"/>
  <c r="H18573"/>
  <c r="G18573"/>
  <c r="F18573"/>
  <c r="E18573"/>
  <c r="H18572"/>
  <c r="G18572"/>
  <c r="F18572"/>
  <c r="E18572"/>
  <c r="H18571"/>
  <c r="G18571"/>
  <c r="F18571"/>
  <c r="E18571"/>
  <c r="H18570"/>
  <c r="G18570"/>
  <c r="F18570"/>
  <c r="E18570"/>
  <c r="H18569"/>
  <c r="G18569"/>
  <c r="F18569"/>
  <c r="E18569"/>
  <c r="H18568"/>
  <c r="G18568"/>
  <c r="F18568"/>
  <c r="E18568"/>
  <c r="H18567"/>
  <c r="G18567"/>
  <c r="F18567"/>
  <c r="E18567"/>
  <c r="H18566"/>
  <c r="G18566"/>
  <c r="F18566"/>
  <c r="E18566"/>
  <c r="H18565"/>
  <c r="G18565"/>
  <c r="F18565"/>
  <c r="E18565"/>
  <c r="H18564"/>
  <c r="G18564"/>
  <c r="F18564"/>
  <c r="E18564"/>
  <c r="H18563"/>
  <c r="G18563"/>
  <c r="F18563"/>
  <c r="E18563"/>
  <c r="H18562"/>
  <c r="G18562"/>
  <c r="F18562"/>
  <c r="E18562"/>
  <c r="H18561"/>
  <c r="G18561"/>
  <c r="F18561"/>
  <c r="E18561"/>
  <c r="H18560"/>
  <c r="G18560"/>
  <c r="F18560"/>
  <c r="E18560"/>
  <c r="H18559"/>
  <c r="G18559"/>
  <c r="F18559"/>
  <c r="E18559"/>
  <c r="H18558"/>
  <c r="G18558"/>
  <c r="F18558"/>
  <c r="E18558"/>
  <c r="H18557"/>
  <c r="G18557"/>
  <c r="F18557"/>
  <c r="E18557"/>
  <c r="H18556"/>
  <c r="G18556"/>
  <c r="F18556"/>
  <c r="E18556"/>
  <c r="H18555"/>
  <c r="G18555"/>
  <c r="F18555"/>
  <c r="E18555"/>
  <c r="H18554"/>
  <c r="G18554"/>
  <c r="F18554"/>
  <c r="E18554"/>
  <c r="H18553"/>
  <c r="G18553"/>
  <c r="F18553"/>
  <c r="E18553"/>
  <c r="H18552"/>
  <c r="G18552"/>
  <c r="F18552"/>
  <c r="E18552"/>
  <c r="H18551"/>
  <c r="G18551"/>
  <c r="F18551"/>
  <c r="E18551"/>
  <c r="H18550"/>
  <c r="G18550"/>
  <c r="F18550"/>
  <c r="E18550"/>
  <c r="H18549"/>
  <c r="G18549"/>
  <c r="F18549"/>
  <c r="E18549"/>
  <c r="H18548"/>
  <c r="G18548"/>
  <c r="F18548"/>
  <c r="E18548"/>
  <c r="H18547"/>
  <c r="G18547"/>
  <c r="F18547"/>
  <c r="E18547"/>
  <c r="H18546"/>
  <c r="G18546"/>
  <c r="F18546"/>
  <c r="E18546"/>
  <c r="H18545"/>
  <c r="G18545"/>
  <c r="F18545"/>
  <c r="E18545"/>
  <c r="H18544"/>
  <c r="G18544"/>
  <c r="F18544"/>
  <c r="E18544"/>
  <c r="H18543"/>
  <c r="G18543"/>
  <c r="F18543"/>
  <c r="E18543"/>
  <c r="H18542"/>
  <c r="G18542"/>
  <c r="F18542"/>
  <c r="E18542"/>
  <c r="H18541"/>
  <c r="G18541"/>
  <c r="F18541"/>
  <c r="E18541"/>
  <c r="H18540"/>
  <c r="G18540"/>
  <c r="F18540"/>
  <c r="E18540"/>
  <c r="H18539"/>
  <c r="G18539"/>
  <c r="F18539"/>
  <c r="E18539"/>
  <c r="H18538"/>
  <c r="G18538"/>
  <c r="F18538"/>
  <c r="E18538"/>
  <c r="H18537"/>
  <c r="G18537"/>
  <c r="F18537"/>
  <c r="E18537"/>
  <c r="H18536"/>
  <c r="G18536"/>
  <c r="F18536"/>
  <c r="E18536"/>
  <c r="H18535"/>
  <c r="G18535"/>
  <c r="F18535"/>
  <c r="E18535"/>
  <c r="H18534"/>
  <c r="G18534"/>
  <c r="F18534"/>
  <c r="E18534"/>
  <c r="H18533"/>
  <c r="G18533"/>
  <c r="F18533"/>
  <c r="E18533"/>
  <c r="H18532"/>
  <c r="G18532"/>
  <c r="F18532"/>
  <c r="E18532"/>
  <c r="H18531"/>
  <c r="G18531"/>
  <c r="F18531"/>
  <c r="E18531"/>
  <c r="H18530"/>
  <c r="G18530"/>
  <c r="F18530"/>
  <c r="E18530"/>
  <c r="H18529"/>
  <c r="G18529"/>
  <c r="F18529"/>
  <c r="E18529"/>
  <c r="H18528"/>
  <c r="G18528"/>
  <c r="F18528"/>
  <c r="E18528"/>
  <c r="H18527"/>
  <c r="G18527"/>
  <c r="F18527"/>
  <c r="E18527"/>
  <c r="H18526"/>
  <c r="G18526"/>
  <c r="F18526"/>
  <c r="E18526"/>
  <c r="H18525"/>
  <c r="G18525"/>
  <c r="F18525"/>
  <c r="E18525"/>
  <c r="H18524"/>
  <c r="G18524"/>
  <c r="F18524"/>
  <c r="E18524"/>
  <c r="H18523"/>
  <c r="G18523"/>
  <c r="F18523"/>
  <c r="E18523"/>
  <c r="H18522"/>
  <c r="G18522"/>
  <c r="F18522"/>
  <c r="E18522"/>
  <c r="H18521"/>
  <c r="G18521"/>
  <c r="F18521"/>
  <c r="E18521"/>
  <c r="H18520"/>
  <c r="G18520"/>
  <c r="F18520"/>
  <c r="E18520"/>
  <c r="H18519"/>
  <c r="G18519"/>
  <c r="F18519"/>
  <c r="E18519"/>
  <c r="H18518"/>
  <c r="G18518"/>
  <c r="F18518"/>
  <c r="E18518"/>
  <c r="H18517"/>
  <c r="G18517"/>
  <c r="F18517"/>
  <c r="E18517"/>
  <c r="H18516"/>
  <c r="G18516"/>
  <c r="F18516"/>
  <c r="E18516"/>
  <c r="H18515"/>
  <c r="G18515"/>
  <c r="F18515"/>
  <c r="E18515"/>
  <c r="H18514"/>
  <c r="G18514"/>
  <c r="F18514"/>
  <c r="E18514"/>
  <c r="H18513"/>
  <c r="G18513"/>
  <c r="F18513"/>
  <c r="E18513"/>
  <c r="H18512"/>
  <c r="G18512"/>
  <c r="F18512"/>
  <c r="E18512"/>
  <c r="H18511"/>
  <c r="G18511"/>
  <c r="F18511"/>
  <c r="E18511"/>
  <c r="H18510"/>
  <c r="G18510"/>
  <c r="F18510"/>
  <c r="E18510"/>
  <c r="H18509"/>
  <c r="G18509"/>
  <c r="F18509"/>
  <c r="E18509"/>
  <c r="H18508"/>
  <c r="G18508"/>
  <c r="F18508"/>
  <c r="E18508"/>
  <c r="H18507"/>
  <c r="G18507"/>
  <c r="F18507"/>
  <c r="E18507"/>
  <c r="H18506"/>
  <c r="G18506"/>
  <c r="F18506"/>
  <c r="E18506"/>
  <c r="H18505"/>
  <c r="G18505"/>
  <c r="F18505"/>
  <c r="E18505"/>
  <c r="H18504"/>
  <c r="G18504"/>
  <c r="F18504"/>
  <c r="E18504"/>
  <c r="H18503"/>
  <c r="G18503"/>
  <c r="F18503"/>
  <c r="E18503"/>
  <c r="H18502"/>
  <c r="G18502"/>
  <c r="F18502"/>
  <c r="E18502"/>
  <c r="H18501"/>
  <c r="G18501"/>
  <c r="F18501"/>
  <c r="E18501"/>
  <c r="H18500"/>
  <c r="G18500"/>
  <c r="F18500"/>
  <c r="E18500"/>
  <c r="H18499"/>
  <c r="G18499"/>
  <c r="F18499"/>
  <c r="E18499"/>
  <c r="H18498"/>
  <c r="G18498"/>
  <c r="F18498"/>
  <c r="E18498"/>
  <c r="H18497"/>
  <c r="G18497"/>
  <c r="F18497"/>
  <c r="E18497"/>
  <c r="H18496"/>
  <c r="G18496"/>
  <c r="F18496"/>
  <c r="E18496"/>
  <c r="H18495"/>
  <c r="G18495"/>
  <c r="F18495"/>
  <c r="E18495"/>
  <c r="H18494"/>
  <c r="G18494"/>
  <c r="F18494"/>
  <c r="E18494"/>
  <c r="H18493"/>
  <c r="G18493"/>
  <c r="F18493"/>
  <c r="E18493"/>
  <c r="H18492"/>
  <c r="G18492"/>
  <c r="F18492"/>
  <c r="E18492"/>
  <c r="H18491"/>
  <c r="G18491"/>
  <c r="F18491"/>
  <c r="E18491"/>
  <c r="H18490"/>
  <c r="G18490"/>
  <c r="F18490"/>
  <c r="E18490"/>
  <c r="H18489"/>
  <c r="G18489"/>
  <c r="F18489"/>
  <c r="E18489"/>
  <c r="H18488"/>
  <c r="G18488"/>
  <c r="F18488"/>
  <c r="E18488"/>
  <c r="H18487"/>
  <c r="G18487"/>
  <c r="F18487"/>
  <c r="E18487"/>
  <c r="H18486"/>
  <c r="G18486"/>
  <c r="F18486"/>
  <c r="E18486"/>
  <c r="H18485"/>
  <c r="G18485"/>
  <c r="F18485"/>
  <c r="E18485"/>
  <c r="H18484"/>
  <c r="G18484"/>
  <c r="F18484"/>
  <c r="E18484"/>
  <c r="H18483"/>
  <c r="G18483"/>
  <c r="F18483"/>
  <c r="E18483"/>
  <c r="H18482"/>
  <c r="G18482"/>
  <c r="F18482"/>
  <c r="E18482"/>
  <c r="H18481"/>
  <c r="G18481"/>
  <c r="F18481"/>
  <c r="E18481"/>
  <c r="H18480"/>
  <c r="G18480"/>
  <c r="F18480"/>
  <c r="E18480"/>
  <c r="H18479"/>
  <c r="G18479"/>
  <c r="F18479"/>
  <c r="E18479"/>
  <c r="H18478"/>
  <c r="G18478"/>
  <c r="F18478"/>
  <c r="E18478"/>
  <c r="H18477"/>
  <c r="G18477"/>
  <c r="F18477"/>
  <c r="E18477"/>
  <c r="H18476"/>
  <c r="G18476"/>
  <c r="F18476"/>
  <c r="E18476"/>
  <c r="H18475"/>
  <c r="G18475"/>
  <c r="F18475"/>
  <c r="E18475"/>
  <c r="H18474"/>
  <c r="G18474"/>
  <c r="F18474"/>
  <c r="E18474"/>
  <c r="H18473"/>
  <c r="G18473"/>
  <c r="F18473"/>
  <c r="E18473"/>
  <c r="H18472"/>
  <c r="G18472"/>
  <c r="F18472"/>
  <c r="E18472"/>
  <c r="H18471"/>
  <c r="G18471"/>
  <c r="F18471"/>
  <c r="E18471"/>
  <c r="H18470"/>
  <c r="G18470"/>
  <c r="F18470"/>
  <c r="E18470"/>
  <c r="H18469"/>
  <c r="G18469"/>
  <c r="F18469"/>
  <c r="E18469"/>
  <c r="H18468"/>
  <c r="G18468"/>
  <c r="F18468"/>
  <c r="E18468"/>
  <c r="H18467"/>
  <c r="G18467"/>
  <c r="F18467"/>
  <c r="E18467"/>
  <c r="H18466"/>
  <c r="G18466"/>
  <c r="F18466"/>
  <c r="E18466"/>
  <c r="H18465"/>
  <c r="G18465"/>
  <c r="F18465"/>
  <c r="E18465"/>
  <c r="H18464"/>
  <c r="G18464"/>
  <c r="F18464"/>
  <c r="E18464"/>
  <c r="H18463"/>
  <c r="G18463"/>
  <c r="F18463"/>
  <c r="E18463"/>
  <c r="H18462"/>
  <c r="G18462"/>
  <c r="F18462"/>
  <c r="E18462"/>
  <c r="H18461"/>
  <c r="G18461"/>
  <c r="F18461"/>
  <c r="E18461"/>
  <c r="H18460"/>
  <c r="G18460"/>
  <c r="F18460"/>
  <c r="E18460"/>
  <c r="H18459"/>
  <c r="G18459"/>
  <c r="F18459"/>
  <c r="E18459"/>
  <c r="H18458"/>
  <c r="G18458"/>
  <c r="F18458"/>
  <c r="E18458"/>
  <c r="H18457"/>
  <c r="G18457"/>
  <c r="F18457"/>
  <c r="E18457"/>
  <c r="H18456"/>
  <c r="G18456"/>
  <c r="F18456"/>
  <c r="E18456"/>
  <c r="H18455"/>
  <c r="G18455"/>
  <c r="F18455"/>
  <c r="E18455"/>
  <c r="H18454"/>
  <c r="G18454"/>
  <c r="F18454"/>
  <c r="E18454"/>
  <c r="H18453"/>
  <c r="G18453"/>
  <c r="F18453"/>
  <c r="E18453"/>
  <c r="H18452"/>
  <c r="G18452"/>
  <c r="F18452"/>
  <c r="E18452"/>
  <c r="H18451"/>
  <c r="G18451"/>
  <c r="F18451"/>
  <c r="E18451"/>
  <c r="H18450"/>
  <c r="G18450"/>
  <c r="F18450"/>
  <c r="E18450"/>
  <c r="H18449"/>
  <c r="G18449"/>
  <c r="F18449"/>
  <c r="E18449"/>
  <c r="H18448"/>
  <c r="G18448"/>
  <c r="F18448"/>
  <c r="E18448"/>
  <c r="H18447"/>
  <c r="G18447"/>
  <c r="F18447"/>
  <c r="E18447"/>
  <c r="H18446"/>
  <c r="G18446"/>
  <c r="F18446"/>
  <c r="E18446"/>
  <c r="H18445"/>
  <c r="G18445"/>
  <c r="F18445"/>
  <c r="E18445"/>
  <c r="H18444"/>
  <c r="G18444"/>
  <c r="F18444"/>
  <c r="E18444"/>
  <c r="H18443"/>
  <c r="G18443"/>
  <c r="F18443"/>
  <c r="E18443"/>
  <c r="H18442"/>
  <c r="G18442"/>
  <c r="F18442"/>
  <c r="E18442"/>
  <c r="H18441"/>
  <c r="G18441"/>
  <c r="F18441"/>
  <c r="E18441"/>
  <c r="H18440"/>
  <c r="G18440"/>
  <c r="F18440"/>
  <c r="E18440"/>
  <c r="H18439"/>
  <c r="G18439"/>
  <c r="F18439"/>
  <c r="E18439"/>
  <c r="H18438"/>
  <c r="G18438"/>
  <c r="F18438"/>
  <c r="E18438"/>
  <c r="H18437"/>
  <c r="G18437"/>
  <c r="F18437"/>
  <c r="E18437"/>
  <c r="H18436"/>
  <c r="G18436"/>
  <c r="F18436"/>
  <c r="E18436"/>
  <c r="H18435"/>
  <c r="G18435"/>
  <c r="F18435"/>
  <c r="E18435"/>
  <c r="H18434"/>
  <c r="G18434"/>
  <c r="F18434"/>
  <c r="E18434"/>
  <c r="H18433"/>
  <c r="G18433"/>
  <c r="F18433"/>
  <c r="E18433"/>
  <c r="H18432"/>
  <c r="G18432"/>
  <c r="F18432"/>
  <c r="E18432"/>
  <c r="H18431"/>
  <c r="G18431"/>
  <c r="F18431"/>
  <c r="E18431"/>
  <c r="H18430"/>
  <c r="G18430"/>
  <c r="F18430"/>
  <c r="E18430"/>
  <c r="H18429"/>
  <c r="G18429"/>
  <c r="F18429"/>
  <c r="E18429"/>
  <c r="H18428"/>
  <c r="G18428"/>
  <c r="F18428"/>
  <c r="E18428"/>
  <c r="H18427"/>
  <c r="G18427"/>
  <c r="F18427"/>
  <c r="E18427"/>
  <c r="H18426"/>
  <c r="G18426"/>
  <c r="F18426"/>
  <c r="E18426"/>
  <c r="H18425"/>
  <c r="G18425"/>
  <c r="F18425"/>
  <c r="E18425"/>
  <c r="H18424"/>
  <c r="G18424"/>
  <c r="F18424"/>
  <c r="E18424"/>
  <c r="H18423"/>
  <c r="G18423"/>
  <c r="F18423"/>
  <c r="E18423"/>
  <c r="H18422"/>
  <c r="G18422"/>
  <c r="F18422"/>
  <c r="E18422"/>
  <c r="H18421"/>
  <c r="G18421"/>
  <c r="F18421"/>
  <c r="E18421"/>
  <c r="H18420"/>
  <c r="G18420"/>
  <c r="F18420"/>
  <c r="E18420"/>
  <c r="H18419"/>
  <c r="G18419"/>
  <c r="F18419"/>
  <c r="E18419"/>
  <c r="H18418"/>
  <c r="G18418"/>
  <c r="F18418"/>
  <c r="E18418"/>
  <c r="H18417"/>
  <c r="G18417"/>
  <c r="F18417"/>
  <c r="E18417"/>
  <c r="H18416"/>
  <c r="G18416"/>
  <c r="F18416"/>
  <c r="E18416"/>
  <c r="H18415"/>
  <c r="G18415"/>
  <c r="F18415"/>
  <c r="E18415"/>
  <c r="H18414"/>
  <c r="G18414"/>
  <c r="F18414"/>
  <c r="E18414"/>
  <c r="H18413"/>
  <c r="G18413"/>
  <c r="F18413"/>
  <c r="E18413"/>
  <c r="H18412"/>
  <c r="G18412"/>
  <c r="F18412"/>
  <c r="E18412"/>
  <c r="H18411"/>
  <c r="G18411"/>
  <c r="F18411"/>
  <c r="E18411"/>
  <c r="H18410"/>
  <c r="G18410"/>
  <c r="F18410"/>
  <c r="E18410"/>
  <c r="H18409"/>
  <c r="G18409"/>
  <c r="F18409"/>
  <c r="E18409"/>
  <c r="H18408"/>
  <c r="G18408"/>
  <c r="F18408"/>
  <c r="E18408"/>
  <c r="H18407"/>
  <c r="G18407"/>
  <c r="F18407"/>
  <c r="E18407"/>
  <c r="H18406"/>
  <c r="G18406"/>
  <c r="F18406"/>
  <c r="E18406"/>
  <c r="H18405"/>
  <c r="G18405"/>
  <c r="F18405"/>
  <c r="E18405"/>
  <c r="H18404"/>
  <c r="G18404"/>
  <c r="F18404"/>
  <c r="E18404"/>
  <c r="H18403"/>
  <c r="G18403"/>
  <c r="F18403"/>
  <c r="E18403"/>
  <c r="H18402"/>
  <c r="G18402"/>
  <c r="F18402"/>
  <c r="E18402"/>
  <c r="H18401"/>
  <c r="G18401"/>
  <c r="F18401"/>
  <c r="E18401"/>
  <c r="H18400"/>
  <c r="G18400"/>
  <c r="F18400"/>
  <c r="E18400"/>
  <c r="H18399"/>
  <c r="G18399"/>
  <c r="F18399"/>
  <c r="E18399"/>
  <c r="H18398"/>
  <c r="G18398"/>
  <c r="F18398"/>
  <c r="E18398"/>
  <c r="H18397"/>
  <c r="G18397"/>
  <c r="F18397"/>
  <c r="E18397"/>
  <c r="H18396"/>
  <c r="G18396"/>
  <c r="F18396"/>
  <c r="E18396"/>
  <c r="H18395"/>
  <c r="G18395"/>
  <c r="F18395"/>
  <c r="E18395"/>
  <c r="H18394"/>
  <c r="G18394"/>
  <c r="F18394"/>
  <c r="E18394"/>
  <c r="H18393"/>
  <c r="G18393"/>
  <c r="F18393"/>
  <c r="E18393"/>
  <c r="H18392"/>
  <c r="G18392"/>
  <c r="F18392"/>
  <c r="E18392"/>
  <c r="H18391"/>
  <c r="G18391"/>
  <c r="F18391"/>
  <c r="E18391"/>
  <c r="H18390"/>
  <c r="G18390"/>
  <c r="F18390"/>
  <c r="E18390"/>
  <c r="H18389"/>
  <c r="G18389"/>
  <c r="F18389"/>
  <c r="E18389"/>
  <c r="H18388"/>
  <c r="G18388"/>
  <c r="F18388"/>
  <c r="E18388"/>
  <c r="H18387"/>
  <c r="G18387"/>
  <c r="F18387"/>
  <c r="E18387"/>
  <c r="H18386"/>
  <c r="G18386"/>
  <c r="F18386"/>
  <c r="E18386"/>
  <c r="H18385"/>
  <c r="G18385"/>
  <c r="F18385"/>
  <c r="E18385"/>
  <c r="H18384"/>
  <c r="G18384"/>
  <c r="F18384"/>
  <c r="E18384"/>
  <c r="H18383"/>
  <c r="G18383"/>
  <c r="F18383"/>
  <c r="E18383"/>
  <c r="H18382"/>
  <c r="G18382"/>
  <c r="F18382"/>
  <c r="E18382"/>
  <c r="H18381"/>
  <c r="G18381"/>
  <c r="F18381"/>
  <c r="E18381"/>
  <c r="H18380"/>
  <c r="G18380"/>
  <c r="F18380"/>
  <c r="E18380"/>
  <c r="H18379"/>
  <c r="G18379"/>
  <c r="F18379"/>
  <c r="E18379"/>
  <c r="H18378"/>
  <c r="G18378"/>
  <c r="F18378"/>
  <c r="E18378"/>
  <c r="H18377"/>
  <c r="G18377"/>
  <c r="F18377"/>
  <c r="E18377"/>
  <c r="H18376"/>
  <c r="G18376"/>
  <c r="F18376"/>
  <c r="E18376"/>
  <c r="H18375"/>
  <c r="G18375"/>
  <c r="F18375"/>
  <c r="E18375"/>
  <c r="H18374"/>
  <c r="G18374"/>
  <c r="F18374"/>
  <c r="E18374"/>
  <c r="H18373"/>
  <c r="G18373"/>
  <c r="F18373"/>
  <c r="E18373"/>
  <c r="H18372"/>
  <c r="G18372"/>
  <c r="F18372"/>
  <c r="E18372"/>
  <c r="H18371"/>
  <c r="G18371"/>
  <c r="F18371"/>
  <c r="E18371"/>
  <c r="H18370"/>
  <c r="G18370"/>
  <c r="F18370"/>
  <c r="E18370"/>
  <c r="H18369"/>
  <c r="G18369"/>
  <c r="F18369"/>
  <c r="E18369"/>
  <c r="H18368"/>
  <c r="G18368"/>
  <c r="F18368"/>
  <c r="E18368"/>
  <c r="H18367"/>
  <c r="G18367"/>
  <c r="F18367"/>
  <c r="E18367"/>
  <c r="H18366"/>
  <c r="G18366"/>
  <c r="F18366"/>
  <c r="E18366"/>
  <c r="H18365"/>
  <c r="G18365"/>
  <c r="F18365"/>
  <c r="E18365"/>
  <c r="H18364"/>
  <c r="G18364"/>
  <c r="F18364"/>
  <c r="E18364"/>
  <c r="H18363"/>
  <c r="G18363"/>
  <c r="F18363"/>
  <c r="E18363"/>
  <c r="H18362"/>
  <c r="G18362"/>
  <c r="F18362"/>
  <c r="E18362"/>
  <c r="H18361"/>
  <c r="G18361"/>
  <c r="F18361"/>
  <c r="E18361"/>
  <c r="H18360"/>
  <c r="G18360"/>
  <c r="F18360"/>
  <c r="E18360"/>
  <c r="H18359"/>
  <c r="G18359"/>
  <c r="F18359"/>
  <c r="E18359"/>
  <c r="H18358"/>
  <c r="G18358"/>
  <c r="F18358"/>
  <c r="E18358"/>
  <c r="H18357"/>
  <c r="G18357"/>
  <c r="F18357"/>
  <c r="E18357"/>
  <c r="H18356"/>
  <c r="G18356"/>
  <c r="F18356"/>
  <c r="E18356"/>
  <c r="H18355"/>
  <c r="G18355"/>
  <c r="F18355"/>
  <c r="E18355"/>
  <c r="H18354"/>
  <c r="G18354"/>
  <c r="F18354"/>
  <c r="E18354"/>
  <c r="H18353"/>
  <c r="G18353"/>
  <c r="F18353"/>
  <c r="E18353"/>
  <c r="H18352"/>
  <c r="G18352"/>
  <c r="F18352"/>
  <c r="E18352"/>
  <c r="H18351"/>
  <c r="G18351"/>
  <c r="F18351"/>
  <c r="E18351"/>
  <c r="H18350"/>
  <c r="G18350"/>
  <c r="F18350"/>
  <c r="E18350"/>
  <c r="H18349"/>
  <c r="G18349"/>
  <c r="F18349"/>
  <c r="E18349"/>
  <c r="H18348"/>
  <c r="G18348"/>
  <c r="F18348"/>
  <c r="E18348"/>
  <c r="H18347"/>
  <c r="G18347"/>
  <c r="F18347"/>
  <c r="E18347"/>
  <c r="H18346"/>
  <c r="G18346"/>
  <c r="F18346"/>
  <c r="E18346"/>
  <c r="H18345"/>
  <c r="G18345"/>
  <c r="F18345"/>
  <c r="E18345"/>
  <c r="H18344"/>
  <c r="G18344"/>
  <c r="F18344"/>
  <c r="E18344"/>
  <c r="H18343"/>
  <c r="G18343"/>
  <c r="F18343"/>
  <c r="E18343"/>
  <c r="H18342"/>
  <c r="G18342"/>
  <c r="F18342"/>
  <c r="E18342"/>
  <c r="H18341"/>
  <c r="G18341"/>
  <c r="F18341"/>
  <c r="E18341"/>
  <c r="H18340"/>
  <c r="G18340"/>
  <c r="F18340"/>
  <c r="E18340"/>
  <c r="H18339"/>
  <c r="G18339"/>
  <c r="F18339"/>
  <c r="E18339"/>
  <c r="H18338"/>
  <c r="G18338"/>
  <c r="F18338"/>
  <c r="E18338"/>
  <c r="H18337"/>
  <c r="G18337"/>
  <c r="F18337"/>
  <c r="E18337"/>
  <c r="H18336"/>
  <c r="G18336"/>
  <c r="F18336"/>
  <c r="E18336"/>
  <c r="H18335"/>
  <c r="G18335"/>
  <c r="F18335"/>
  <c r="E18335"/>
  <c r="H18334"/>
  <c r="G18334"/>
  <c r="F18334"/>
  <c r="E18334"/>
  <c r="H18333"/>
  <c r="G18333"/>
  <c r="F18333"/>
  <c r="E18333"/>
  <c r="H18332"/>
  <c r="G18332"/>
  <c r="F18332"/>
  <c r="E18332"/>
  <c r="H18331"/>
  <c r="G18331"/>
  <c r="F18331"/>
  <c r="E18331"/>
  <c r="H18330"/>
  <c r="G18330"/>
  <c r="F18330"/>
  <c r="E18330"/>
  <c r="H18329"/>
  <c r="G18329"/>
  <c r="F18329"/>
  <c r="E18329"/>
  <c r="H18328"/>
  <c r="G18328"/>
  <c r="F18328"/>
  <c r="E18328"/>
  <c r="H18327"/>
  <c r="G18327"/>
  <c r="F18327"/>
  <c r="E18327"/>
  <c r="H18326"/>
  <c r="G18326"/>
  <c r="F18326"/>
  <c r="E18326"/>
  <c r="H18325"/>
  <c r="G18325"/>
  <c r="F18325"/>
  <c r="E18325"/>
  <c r="H18324"/>
  <c r="G18324"/>
  <c r="F18324"/>
  <c r="E18324"/>
  <c r="H18323"/>
  <c r="G18323"/>
  <c r="F18323"/>
  <c r="E18323"/>
  <c r="H18322"/>
  <c r="G18322"/>
  <c r="F18322"/>
  <c r="E18322"/>
  <c r="H18321"/>
  <c r="G18321"/>
  <c r="F18321"/>
  <c r="E18321"/>
  <c r="H18320"/>
  <c r="G18320"/>
  <c r="F18320"/>
  <c r="E18320"/>
  <c r="H18319"/>
  <c r="G18319"/>
  <c r="F18319"/>
  <c r="E18319"/>
  <c r="H18318"/>
  <c r="G18318"/>
  <c r="F18318"/>
  <c r="E18318"/>
  <c r="H18317"/>
  <c r="G18317"/>
  <c r="F18317"/>
  <c r="E18317"/>
  <c r="H18316"/>
  <c r="G18316"/>
  <c r="F18316"/>
  <c r="E18316"/>
  <c r="H18315"/>
  <c r="G18315"/>
  <c r="F18315"/>
  <c r="E18315"/>
  <c r="H18314"/>
  <c r="G18314"/>
  <c r="F18314"/>
  <c r="E18314"/>
  <c r="H18313"/>
  <c r="G18313"/>
  <c r="F18313"/>
  <c r="E18313"/>
  <c r="H18312"/>
  <c r="G18312"/>
  <c r="F18312"/>
  <c r="E18312"/>
  <c r="H18311"/>
  <c r="G18311"/>
  <c r="F18311"/>
  <c r="E18311"/>
  <c r="H18310"/>
  <c r="G18310"/>
  <c r="F18310"/>
  <c r="E18310"/>
  <c r="H18309"/>
  <c r="G18309"/>
  <c r="F18309"/>
  <c r="E18309"/>
  <c r="H18308"/>
  <c r="G18308"/>
  <c r="F18308"/>
  <c r="E18308"/>
  <c r="H18307"/>
  <c r="G18307"/>
  <c r="F18307"/>
  <c r="E18307"/>
  <c r="H18306"/>
  <c r="G18306"/>
  <c r="F18306"/>
  <c r="E18306"/>
  <c r="H18305"/>
  <c r="G18305"/>
  <c r="F18305"/>
  <c r="E18305"/>
  <c r="H18304"/>
  <c r="G18304"/>
  <c r="F18304"/>
  <c r="E18304"/>
  <c r="H18303"/>
  <c r="G18303"/>
  <c r="F18303"/>
  <c r="E18303"/>
  <c r="H18302"/>
  <c r="G18302"/>
  <c r="F18302"/>
  <c r="E18302"/>
  <c r="H18301"/>
  <c r="G18301"/>
  <c r="F18301"/>
  <c r="E18301"/>
  <c r="H18300"/>
  <c r="G18300"/>
  <c r="F18300"/>
  <c r="E18300"/>
  <c r="H18299"/>
  <c r="G18299"/>
  <c r="F18299"/>
  <c r="E18299"/>
  <c r="H18298"/>
  <c r="G18298"/>
  <c r="F18298"/>
  <c r="E18298"/>
  <c r="H18297"/>
  <c r="G18297"/>
  <c r="F18297"/>
  <c r="E18297"/>
  <c r="H18296"/>
  <c r="G18296"/>
  <c r="F18296"/>
  <c r="E18296"/>
  <c r="H18295"/>
  <c r="G18295"/>
  <c r="F18295"/>
  <c r="E18295"/>
  <c r="H18294"/>
  <c r="G18294"/>
  <c r="F18294"/>
  <c r="E18294"/>
  <c r="H18293"/>
  <c r="G18293"/>
  <c r="F18293"/>
  <c r="E18293"/>
  <c r="H18292"/>
  <c r="G18292"/>
  <c r="F18292"/>
  <c r="E18292"/>
  <c r="H18291"/>
  <c r="G18291"/>
  <c r="F18291"/>
  <c r="E18291"/>
  <c r="H18290"/>
  <c r="G18290"/>
  <c r="F18290"/>
  <c r="E18290"/>
  <c r="H18289"/>
  <c r="G18289"/>
  <c r="F18289"/>
  <c r="E18289"/>
  <c r="H18288"/>
  <c r="G18288"/>
  <c r="F18288"/>
  <c r="E18288"/>
  <c r="H18287"/>
  <c r="G18287"/>
  <c r="F18287"/>
  <c r="E18287"/>
  <c r="H18286"/>
  <c r="G18286"/>
  <c r="F18286"/>
  <c r="E18286"/>
  <c r="H18285"/>
  <c r="G18285"/>
  <c r="F18285"/>
  <c r="E18285"/>
  <c r="H18284"/>
  <c r="G18284"/>
  <c r="F18284"/>
  <c r="E18284"/>
  <c r="H18283"/>
  <c r="G18283"/>
  <c r="F18283"/>
  <c r="E18283"/>
  <c r="H18282"/>
  <c r="G18282"/>
  <c r="F18282"/>
  <c r="E18282"/>
  <c r="H18281"/>
  <c r="G18281"/>
  <c r="F18281"/>
  <c r="E18281"/>
  <c r="H18280"/>
  <c r="G18280"/>
  <c r="F18280"/>
  <c r="E18280"/>
  <c r="H18279"/>
  <c r="G18279"/>
  <c r="F18279"/>
  <c r="E18279"/>
  <c r="H18278"/>
  <c r="G18278"/>
  <c r="F18278"/>
  <c r="E18278"/>
  <c r="H18277"/>
  <c r="G18277"/>
  <c r="F18277"/>
  <c r="E18277"/>
  <c r="H18276"/>
  <c r="G18276"/>
  <c r="F18276"/>
  <c r="E18276"/>
  <c r="H18275"/>
  <c r="G18275"/>
  <c r="F18275"/>
  <c r="E18275"/>
  <c r="H18274"/>
  <c r="G18274"/>
  <c r="F18274"/>
  <c r="E18274"/>
  <c r="H18273"/>
  <c r="G18273"/>
  <c r="F18273"/>
  <c r="E18273"/>
  <c r="H18272"/>
  <c r="G18272"/>
  <c r="F18272"/>
  <c r="E18272"/>
  <c r="H18271"/>
  <c r="G18271"/>
  <c r="F18271"/>
  <c r="E18271"/>
  <c r="H18270"/>
  <c r="G18270"/>
  <c r="F18270"/>
  <c r="E18270"/>
  <c r="H18269"/>
  <c r="G18269"/>
  <c r="F18269"/>
  <c r="E18269"/>
  <c r="H18268"/>
  <c r="G18268"/>
  <c r="F18268"/>
  <c r="E18268"/>
  <c r="H18267"/>
  <c r="G18267"/>
  <c r="F18267"/>
  <c r="E18267"/>
  <c r="H18266"/>
  <c r="G18266"/>
  <c r="F18266"/>
  <c r="E18266"/>
  <c r="H18265"/>
  <c r="G18265"/>
  <c r="F18265"/>
  <c r="E18265"/>
  <c r="H18264"/>
  <c r="G18264"/>
  <c r="F18264"/>
  <c r="E18264"/>
  <c r="H18263"/>
  <c r="G18263"/>
  <c r="F18263"/>
  <c r="E18263"/>
  <c r="H18262"/>
  <c r="G18262"/>
  <c r="F18262"/>
  <c r="E18262"/>
  <c r="H18261"/>
  <c r="G18261"/>
  <c r="F18261"/>
  <c r="E18261"/>
  <c r="H18260"/>
  <c r="G18260"/>
  <c r="F18260"/>
  <c r="E18260"/>
  <c r="H18259"/>
  <c r="G18259"/>
  <c r="F18259"/>
  <c r="E18259"/>
  <c r="H18258"/>
  <c r="G18258"/>
  <c r="F18258"/>
  <c r="E18258"/>
  <c r="H18257"/>
  <c r="G18257"/>
  <c r="F18257"/>
  <c r="E18257"/>
  <c r="H18256"/>
  <c r="G18256"/>
  <c r="F18256"/>
  <c r="E18256"/>
  <c r="H18255"/>
  <c r="G18255"/>
  <c r="F18255"/>
  <c r="E18255"/>
  <c r="H18254"/>
  <c r="G18254"/>
  <c r="F18254"/>
  <c r="E18254"/>
  <c r="H18253"/>
  <c r="G18253"/>
  <c r="F18253"/>
  <c r="E18253"/>
  <c r="H18252"/>
  <c r="G18252"/>
  <c r="F18252"/>
  <c r="E18252"/>
  <c r="H18251"/>
  <c r="G18251"/>
  <c r="F18251"/>
  <c r="E18251"/>
  <c r="H18250"/>
  <c r="G18250"/>
  <c r="F18250"/>
  <c r="E18250"/>
  <c r="H18249"/>
  <c r="G18249"/>
  <c r="F18249"/>
  <c r="E18249"/>
  <c r="H18248"/>
  <c r="G18248"/>
  <c r="F18248"/>
  <c r="E18248"/>
  <c r="H18247"/>
  <c r="G18247"/>
  <c r="F18247"/>
  <c r="E18247"/>
  <c r="H18246"/>
  <c r="G18246"/>
  <c r="F18246"/>
  <c r="E18246"/>
  <c r="H18245"/>
  <c r="G18245"/>
  <c r="F18245"/>
  <c r="E18245"/>
  <c r="H18244"/>
  <c r="G18244"/>
  <c r="F18244"/>
  <c r="E18244"/>
  <c r="H18243"/>
  <c r="G18243"/>
  <c r="F18243"/>
  <c r="E18243"/>
  <c r="H18242"/>
  <c r="G18242"/>
  <c r="F18242"/>
  <c r="E18242"/>
  <c r="H18241"/>
  <c r="G18241"/>
  <c r="F18241"/>
  <c r="E18241"/>
  <c r="H18240"/>
  <c r="G18240"/>
  <c r="F18240"/>
  <c r="E18240"/>
  <c r="H18239"/>
  <c r="G18239"/>
  <c r="F18239"/>
  <c r="E18239"/>
  <c r="H18238"/>
  <c r="G18238"/>
  <c r="F18238"/>
  <c r="E18238"/>
  <c r="H18237"/>
  <c r="G18237"/>
  <c r="F18237"/>
  <c r="E18237"/>
  <c r="H18236"/>
  <c r="G18236"/>
  <c r="F18236"/>
  <c r="E18236"/>
  <c r="H18235"/>
  <c r="G18235"/>
  <c r="F18235"/>
  <c r="E18235"/>
  <c r="H18234"/>
  <c r="G18234"/>
  <c r="F18234"/>
  <c r="E18234"/>
  <c r="H18233"/>
  <c r="G18233"/>
  <c r="F18233"/>
  <c r="E18233"/>
  <c r="H18232"/>
  <c r="G18232"/>
  <c r="F18232"/>
  <c r="E18232"/>
  <c r="H18231"/>
  <c r="G18231"/>
  <c r="F18231"/>
  <c r="E18231"/>
  <c r="H18230"/>
  <c r="G18230"/>
  <c r="F18230"/>
  <c r="E18230"/>
  <c r="H18229"/>
  <c r="G18229"/>
  <c r="F18229"/>
  <c r="E18229"/>
  <c r="H18228"/>
  <c r="G18228"/>
  <c r="F18228"/>
  <c r="E18228"/>
  <c r="H18227"/>
  <c r="G18227"/>
  <c r="F18227"/>
  <c r="E18227"/>
  <c r="H18226"/>
  <c r="G18226"/>
  <c r="F18226"/>
  <c r="E18226"/>
  <c r="H18225"/>
  <c r="G18225"/>
  <c r="F18225"/>
  <c r="E18225"/>
  <c r="H18224"/>
  <c r="G18224"/>
  <c r="F18224"/>
  <c r="E18224"/>
  <c r="H18223"/>
  <c r="G18223"/>
  <c r="F18223"/>
  <c r="E18223"/>
  <c r="H18222"/>
  <c r="G18222"/>
  <c r="F18222"/>
  <c r="E18222"/>
  <c r="H18221"/>
  <c r="G18221"/>
  <c r="F18221"/>
  <c r="E18221"/>
  <c r="H18220"/>
  <c r="G18220"/>
  <c r="F18220"/>
  <c r="E18220"/>
  <c r="H18219"/>
  <c r="G18219"/>
  <c r="F18219"/>
  <c r="E18219"/>
  <c r="H18218"/>
  <c r="G18218"/>
  <c r="F18218"/>
  <c r="E18218"/>
  <c r="H18217"/>
  <c r="G18217"/>
  <c r="F18217"/>
  <c r="E18217"/>
  <c r="H18216"/>
  <c r="G18216"/>
  <c r="F18216"/>
  <c r="E18216"/>
  <c r="H18215"/>
  <c r="G18215"/>
  <c r="F18215"/>
  <c r="E18215"/>
  <c r="H18214"/>
  <c r="G18214"/>
  <c r="F18214"/>
  <c r="E18214"/>
  <c r="H18213"/>
  <c r="G18213"/>
  <c r="F18213"/>
  <c r="E18213"/>
  <c r="H18212"/>
  <c r="G18212"/>
  <c r="F18212"/>
  <c r="E18212"/>
  <c r="H18211"/>
  <c r="G18211"/>
  <c r="F18211"/>
  <c r="E18211"/>
  <c r="H18210"/>
  <c r="G18210"/>
  <c r="F18210"/>
  <c r="E18210"/>
  <c r="H18209"/>
  <c r="G18209"/>
  <c r="F18209"/>
  <c r="E18209"/>
  <c r="H18208"/>
  <c r="G18208"/>
  <c r="F18208"/>
  <c r="E18208"/>
  <c r="H18207"/>
  <c r="G18207"/>
  <c r="F18207"/>
  <c r="E18207"/>
  <c r="H18206"/>
  <c r="G18206"/>
  <c r="F18206"/>
  <c r="E18206"/>
  <c r="H18205"/>
  <c r="G18205"/>
  <c r="F18205"/>
  <c r="E18205"/>
  <c r="H18204"/>
  <c r="G18204"/>
  <c r="F18204"/>
  <c r="E18204"/>
  <c r="H18203"/>
  <c r="G18203"/>
  <c r="F18203"/>
  <c r="E18203"/>
  <c r="H18202"/>
  <c r="G18202"/>
  <c r="F18202"/>
  <c r="E18202"/>
  <c r="H18201"/>
  <c r="G18201"/>
  <c r="F18201"/>
  <c r="E18201"/>
  <c r="H18200"/>
  <c r="G18200"/>
  <c r="F18200"/>
  <c r="E18200"/>
  <c r="H18199"/>
  <c r="G18199"/>
  <c r="F18199"/>
  <c r="E18199"/>
  <c r="H18198"/>
  <c r="G18198"/>
  <c r="F18198"/>
  <c r="E18198"/>
  <c r="H18197"/>
  <c r="G18197"/>
  <c r="F18197"/>
  <c r="E18197"/>
  <c r="H18196"/>
  <c r="G18196"/>
  <c r="F18196"/>
  <c r="E18196"/>
  <c r="H18195"/>
  <c r="G18195"/>
  <c r="F18195"/>
  <c r="E18195"/>
  <c r="H18194"/>
  <c r="G18194"/>
  <c r="F18194"/>
  <c r="E18194"/>
  <c r="H18193"/>
  <c r="G18193"/>
  <c r="F18193"/>
  <c r="E18193"/>
  <c r="H18192"/>
  <c r="G18192"/>
  <c r="F18192"/>
  <c r="E18192"/>
  <c r="H18191"/>
  <c r="G18191"/>
  <c r="F18191"/>
  <c r="E18191"/>
  <c r="H18190"/>
  <c r="G18190"/>
  <c r="F18190"/>
  <c r="E18190"/>
  <c r="H18189"/>
  <c r="G18189"/>
  <c r="F18189"/>
  <c r="E18189"/>
  <c r="H18188"/>
  <c r="G18188"/>
  <c r="F18188"/>
  <c r="E18188"/>
  <c r="H18187"/>
  <c r="G18187"/>
  <c r="F18187"/>
  <c r="E18187"/>
  <c r="H18186"/>
  <c r="G18186"/>
  <c r="F18186"/>
  <c r="E18186"/>
  <c r="H18185"/>
  <c r="G18185"/>
  <c r="F18185"/>
  <c r="E18185"/>
  <c r="H18184"/>
  <c r="G18184"/>
  <c r="F18184"/>
  <c r="E18184"/>
  <c r="H18183"/>
  <c r="G18183"/>
  <c r="F18183"/>
  <c r="E18183"/>
  <c r="H18182"/>
  <c r="G18182"/>
  <c r="F18182"/>
  <c r="E18182"/>
  <c r="H18181"/>
  <c r="G18181"/>
  <c r="F18181"/>
  <c r="E18181"/>
  <c r="H18180"/>
  <c r="G18180"/>
  <c r="F18180"/>
  <c r="E18180"/>
  <c r="H18179"/>
  <c r="G18179"/>
  <c r="F18179"/>
  <c r="E18179"/>
  <c r="H18178"/>
  <c r="G18178"/>
  <c r="F18178"/>
  <c r="E18178"/>
  <c r="H18177"/>
  <c r="G18177"/>
  <c r="F18177"/>
  <c r="E18177"/>
  <c r="H18176"/>
  <c r="G18176"/>
  <c r="F18176"/>
  <c r="E18176"/>
  <c r="H18175"/>
  <c r="G18175"/>
  <c r="F18175"/>
  <c r="E18175"/>
  <c r="H18174"/>
  <c r="G18174"/>
  <c r="F18174"/>
  <c r="E18174"/>
  <c r="H18173"/>
  <c r="G18173"/>
  <c r="F18173"/>
  <c r="E18173"/>
  <c r="H18172"/>
  <c r="G18172"/>
  <c r="F18172"/>
  <c r="E18172"/>
  <c r="H18171"/>
  <c r="G18171"/>
  <c r="F18171"/>
  <c r="E18171"/>
  <c r="H18170"/>
  <c r="G18170"/>
  <c r="F18170"/>
  <c r="E18170"/>
  <c r="H18169"/>
  <c r="G18169"/>
  <c r="F18169"/>
  <c r="E18169"/>
  <c r="H18168"/>
  <c r="G18168"/>
  <c r="F18168"/>
  <c r="E18168"/>
  <c r="H18167"/>
  <c r="G18167"/>
  <c r="F18167"/>
  <c r="E18167"/>
  <c r="H18166"/>
  <c r="G18166"/>
  <c r="F18166"/>
  <c r="E18166"/>
  <c r="H18165"/>
  <c r="G18165"/>
  <c r="F18165"/>
  <c r="E18165"/>
  <c r="H18164"/>
  <c r="G18164"/>
  <c r="F18164"/>
  <c r="E18164"/>
  <c r="H18163"/>
  <c r="G18163"/>
  <c r="F18163"/>
  <c r="E18163"/>
  <c r="H18162"/>
  <c r="G18162"/>
  <c r="F18162"/>
  <c r="E18162"/>
  <c r="H18161"/>
  <c r="G18161"/>
  <c r="F18161"/>
  <c r="E18161"/>
  <c r="H18160"/>
  <c r="G18160"/>
  <c r="F18160"/>
  <c r="E18160"/>
  <c r="H18159"/>
  <c r="G18159"/>
  <c r="F18159"/>
  <c r="E18159"/>
  <c r="H18158"/>
  <c r="G18158"/>
  <c r="F18158"/>
  <c r="E18158"/>
  <c r="H18157"/>
  <c r="G18157"/>
  <c r="F18157"/>
  <c r="E18157"/>
  <c r="H18156"/>
  <c r="G18156"/>
  <c r="F18156"/>
  <c r="E18156"/>
  <c r="H18155"/>
  <c r="G18155"/>
  <c r="F18155"/>
  <c r="E18155"/>
  <c r="H18154"/>
  <c r="G18154"/>
  <c r="F18154"/>
  <c r="E18154"/>
  <c r="H18153"/>
  <c r="G18153"/>
  <c r="F18153"/>
  <c r="E18153"/>
  <c r="H18152"/>
  <c r="G18152"/>
  <c r="F18152"/>
  <c r="E18152"/>
  <c r="H18151"/>
  <c r="G18151"/>
  <c r="F18151"/>
  <c r="E18151"/>
  <c r="H18150"/>
  <c r="G18150"/>
  <c r="F18150"/>
  <c r="E18150"/>
  <c r="H18149"/>
  <c r="G18149"/>
  <c r="F18149"/>
  <c r="E18149"/>
  <c r="H18148"/>
  <c r="G18148"/>
  <c r="F18148"/>
  <c r="E18148"/>
  <c r="H18147"/>
  <c r="G18147"/>
  <c r="F18147"/>
  <c r="E18147"/>
  <c r="H18146"/>
  <c r="G18146"/>
  <c r="F18146"/>
  <c r="E18146"/>
  <c r="H18145"/>
  <c r="G18145"/>
  <c r="F18145"/>
  <c r="E18145"/>
  <c r="H18144"/>
  <c r="G18144"/>
  <c r="F18144"/>
  <c r="E18144"/>
  <c r="H18143"/>
  <c r="G18143"/>
  <c r="F18143"/>
  <c r="E18143"/>
  <c r="H18142"/>
  <c r="G18142"/>
  <c r="F18142"/>
  <c r="E18142"/>
  <c r="H18141"/>
  <c r="G18141"/>
  <c r="F18141"/>
  <c r="E18141"/>
  <c r="H18140"/>
  <c r="G18140"/>
  <c r="F18140"/>
  <c r="E18140"/>
  <c r="H18139"/>
  <c r="G18139"/>
  <c r="F18139"/>
  <c r="E18139"/>
  <c r="H18138"/>
  <c r="G18138"/>
  <c r="F18138"/>
  <c r="E18138"/>
  <c r="H18137"/>
  <c r="G18137"/>
  <c r="F18137"/>
  <c r="E18137"/>
  <c r="H18136"/>
  <c r="G18136"/>
  <c r="F18136"/>
  <c r="E18136"/>
  <c r="H18135"/>
  <c r="G18135"/>
  <c r="F18135"/>
  <c r="E18135"/>
  <c r="H18134"/>
  <c r="G18134"/>
  <c r="F18134"/>
  <c r="E18134"/>
  <c r="H18133"/>
  <c r="G18133"/>
  <c r="F18133"/>
  <c r="E18133"/>
  <c r="H18132"/>
  <c r="G18132"/>
  <c r="F18132"/>
  <c r="E18132"/>
  <c r="H18131"/>
  <c r="G18131"/>
  <c r="F18131"/>
  <c r="E18131"/>
  <c r="H18130"/>
  <c r="G18130"/>
  <c r="F18130"/>
  <c r="E18130"/>
  <c r="H18129"/>
  <c r="G18129"/>
  <c r="F18129"/>
  <c r="E18129"/>
  <c r="H18128"/>
  <c r="G18128"/>
  <c r="F18128"/>
  <c r="E18128"/>
  <c r="H18127"/>
  <c r="G18127"/>
  <c r="F18127"/>
  <c r="E18127"/>
  <c r="H18126"/>
  <c r="G18126"/>
  <c r="F18126"/>
  <c r="E18126"/>
  <c r="H18125"/>
  <c r="G18125"/>
  <c r="F18125"/>
  <c r="E18125"/>
  <c r="H18124"/>
  <c r="G18124"/>
  <c r="F18124"/>
  <c r="E18124"/>
  <c r="H18123"/>
  <c r="G18123"/>
  <c r="F18123"/>
  <c r="E18123"/>
  <c r="H18122"/>
  <c r="G18122"/>
  <c r="F18122"/>
  <c r="E18122"/>
  <c r="H18121"/>
  <c r="G18121"/>
  <c r="F18121"/>
  <c r="E18121"/>
  <c r="H18120"/>
  <c r="G18120"/>
  <c r="F18120"/>
  <c r="E18120"/>
  <c r="H18119"/>
  <c r="G18119"/>
  <c r="F18119"/>
  <c r="E18119"/>
  <c r="H18118"/>
  <c r="G18118"/>
  <c r="F18118"/>
  <c r="E18118"/>
  <c r="H18117"/>
  <c r="G18117"/>
  <c r="F18117"/>
  <c r="E18117"/>
  <c r="H18116"/>
  <c r="G18116"/>
  <c r="F18116"/>
  <c r="E18116"/>
  <c r="H18115"/>
  <c r="G18115"/>
  <c r="F18115"/>
  <c r="E18115"/>
  <c r="H18114"/>
  <c r="G18114"/>
  <c r="F18114"/>
  <c r="E18114"/>
  <c r="H18113"/>
  <c r="G18113"/>
  <c r="F18113"/>
  <c r="E18113"/>
  <c r="H18112"/>
  <c r="G18112"/>
  <c r="F18112"/>
  <c r="E18112"/>
  <c r="H18111"/>
  <c r="G18111"/>
  <c r="F18111"/>
  <c r="E18111"/>
  <c r="H18110"/>
  <c r="G18110"/>
  <c r="F18110"/>
  <c r="E18110"/>
  <c r="H18109"/>
  <c r="G18109"/>
  <c r="F18109"/>
  <c r="E18109"/>
  <c r="H18108"/>
  <c r="G18108"/>
  <c r="F18108"/>
  <c r="E18108"/>
  <c r="H18107"/>
  <c r="G18107"/>
  <c r="F18107"/>
  <c r="E18107"/>
  <c r="H18106"/>
  <c r="G18106"/>
  <c r="F18106"/>
  <c r="E18106"/>
  <c r="H18105"/>
  <c r="G18105"/>
  <c r="F18105"/>
  <c r="E18105"/>
  <c r="H18104"/>
  <c r="G18104"/>
  <c r="F18104"/>
  <c r="E18104"/>
  <c r="H18103"/>
  <c r="G18103"/>
  <c r="F18103"/>
  <c r="E18103"/>
  <c r="H18102"/>
  <c r="G18102"/>
  <c r="F18102"/>
  <c r="E18102"/>
  <c r="H18101"/>
  <c r="G18101"/>
  <c r="F18101"/>
  <c r="E18101"/>
  <c r="H18100"/>
  <c r="G18100"/>
  <c r="F18100"/>
  <c r="E18100"/>
  <c r="H18099"/>
  <c r="G18099"/>
  <c r="F18099"/>
  <c r="E18099"/>
  <c r="H18098"/>
  <c r="G18098"/>
  <c r="F18098"/>
  <c r="E18098"/>
  <c r="H18097"/>
  <c r="G18097"/>
  <c r="F18097"/>
  <c r="E18097"/>
  <c r="H18096"/>
  <c r="G18096"/>
  <c r="F18096"/>
  <c r="E18096"/>
  <c r="H18095"/>
  <c r="G18095"/>
  <c r="F18095"/>
  <c r="E18095"/>
  <c r="H18094"/>
  <c r="G18094"/>
  <c r="F18094"/>
  <c r="E18094"/>
  <c r="H18093"/>
  <c r="G18093"/>
  <c r="F18093"/>
  <c r="E18093"/>
  <c r="H18092"/>
  <c r="G18092"/>
  <c r="F18092"/>
  <c r="E18092"/>
  <c r="H18091"/>
  <c r="G18091"/>
  <c r="F18091"/>
  <c r="E18091"/>
  <c r="H18090"/>
  <c r="G18090"/>
  <c r="F18090"/>
  <c r="E18090"/>
  <c r="H18089"/>
  <c r="G18089"/>
  <c r="F18089"/>
  <c r="E18089"/>
  <c r="H18088"/>
  <c r="G18088"/>
  <c r="F18088"/>
  <c r="E18088"/>
  <c r="H18087"/>
  <c r="G18087"/>
  <c r="F18087"/>
  <c r="E18087"/>
  <c r="H18086"/>
  <c r="G18086"/>
  <c r="F18086"/>
  <c r="E18086"/>
  <c r="H18085"/>
  <c r="G18085"/>
  <c r="F18085"/>
  <c r="E18085"/>
  <c r="H18084"/>
  <c r="G18084"/>
  <c r="F18084"/>
  <c r="E18084"/>
  <c r="H18083"/>
  <c r="G18083"/>
  <c r="F18083"/>
  <c r="E18083"/>
  <c r="H18082"/>
  <c r="G18082"/>
  <c r="F18082"/>
  <c r="E18082"/>
  <c r="H18081"/>
  <c r="G18081"/>
  <c r="F18081"/>
  <c r="E18081"/>
  <c r="H18080"/>
  <c r="G18080"/>
  <c r="F18080"/>
  <c r="E18080"/>
  <c r="H18079"/>
  <c r="G18079"/>
  <c r="F18079"/>
  <c r="E18079"/>
  <c r="H18078"/>
  <c r="G18078"/>
  <c r="F18078"/>
  <c r="E18078"/>
  <c r="H18077"/>
  <c r="G18077"/>
  <c r="F18077"/>
  <c r="E18077"/>
  <c r="H18076"/>
  <c r="G18076"/>
  <c r="F18076"/>
  <c r="E18076"/>
  <c r="H18075"/>
  <c r="G18075"/>
  <c r="F18075"/>
  <c r="E18075"/>
  <c r="H18074"/>
  <c r="G18074"/>
  <c r="F18074"/>
  <c r="E18074"/>
  <c r="H18073"/>
  <c r="G18073"/>
  <c r="F18073"/>
  <c r="E18073"/>
  <c r="H18072"/>
  <c r="G18072"/>
  <c r="F18072"/>
  <c r="E18072"/>
  <c r="H18071"/>
  <c r="G18071"/>
  <c r="F18071"/>
  <c r="E18071"/>
  <c r="H18070"/>
  <c r="G18070"/>
  <c r="F18070"/>
  <c r="E18070"/>
  <c r="H18069"/>
  <c r="G18069"/>
  <c r="F18069"/>
  <c r="E18069"/>
  <c r="H18068"/>
  <c r="G18068"/>
  <c r="F18068"/>
  <c r="E18068"/>
  <c r="H18067"/>
  <c r="G18067"/>
  <c r="F18067"/>
  <c r="E18067"/>
  <c r="H18066"/>
  <c r="G18066"/>
  <c r="F18066"/>
  <c r="E18066"/>
  <c r="H18065"/>
  <c r="G18065"/>
  <c r="F18065"/>
  <c r="E18065"/>
  <c r="H18064"/>
  <c r="G18064"/>
  <c r="F18064"/>
  <c r="E18064"/>
  <c r="H18063"/>
  <c r="G18063"/>
  <c r="F18063"/>
  <c r="E18063"/>
  <c r="H18062"/>
  <c r="G18062"/>
  <c r="F18062"/>
  <c r="E18062"/>
  <c r="H18061"/>
  <c r="G18061"/>
  <c r="F18061"/>
  <c r="E18061"/>
  <c r="H18060"/>
  <c r="G18060"/>
  <c r="F18060"/>
  <c r="E18060"/>
  <c r="H18059"/>
  <c r="G18059"/>
  <c r="F18059"/>
  <c r="E18059"/>
  <c r="H18058"/>
  <c r="G18058"/>
  <c r="F18058"/>
  <c r="E18058"/>
  <c r="H18057"/>
  <c r="G18057"/>
  <c r="F18057"/>
  <c r="E18057"/>
  <c r="H18056"/>
  <c r="G18056"/>
  <c r="F18056"/>
  <c r="E18056"/>
  <c r="H18055"/>
  <c r="G18055"/>
  <c r="F18055"/>
  <c r="E18055"/>
  <c r="H18054"/>
  <c r="G18054"/>
  <c r="F18054"/>
  <c r="E18054"/>
  <c r="H18053"/>
  <c r="G18053"/>
  <c r="F18053"/>
  <c r="E18053"/>
  <c r="H18052"/>
  <c r="G18052"/>
  <c r="F18052"/>
  <c r="E18052"/>
  <c r="H18051"/>
  <c r="G18051"/>
  <c r="F18051"/>
  <c r="E18051"/>
  <c r="H18050"/>
  <c r="G18050"/>
  <c r="F18050"/>
  <c r="E18050"/>
  <c r="H18049"/>
  <c r="G18049"/>
  <c r="F18049"/>
  <c r="E18049"/>
  <c r="H18048"/>
  <c r="G18048"/>
  <c r="F18048"/>
  <c r="E18048"/>
  <c r="H18047"/>
  <c r="G18047"/>
  <c r="F18047"/>
  <c r="E18047"/>
  <c r="H18046"/>
  <c r="G18046"/>
  <c r="F18046"/>
  <c r="E18046"/>
  <c r="H18045"/>
  <c r="G18045"/>
  <c r="F18045"/>
  <c r="E18045"/>
  <c r="H18044"/>
  <c r="G18044"/>
  <c r="F18044"/>
  <c r="E18044"/>
  <c r="H18043"/>
  <c r="G18043"/>
  <c r="F18043"/>
  <c r="E18043"/>
  <c r="H18042"/>
  <c r="G18042"/>
  <c r="F18042"/>
  <c r="E18042"/>
  <c r="H18041"/>
  <c r="G18041"/>
  <c r="F18041"/>
  <c r="E18041"/>
  <c r="H18040"/>
  <c r="G18040"/>
  <c r="F18040"/>
  <c r="E18040"/>
  <c r="H18039"/>
  <c r="G18039"/>
  <c r="F18039"/>
  <c r="E18039"/>
  <c r="H18038"/>
  <c r="G18038"/>
  <c r="F18038"/>
  <c r="E18038"/>
  <c r="H18037"/>
  <c r="G18037"/>
  <c r="F18037"/>
  <c r="E18037"/>
  <c r="H18036"/>
  <c r="G18036"/>
  <c r="F18036"/>
  <c r="E18036"/>
  <c r="H18035"/>
  <c r="G18035"/>
  <c r="F18035"/>
  <c r="E18035"/>
  <c r="H18034"/>
  <c r="G18034"/>
  <c r="F18034"/>
  <c r="E18034"/>
  <c r="H18033"/>
  <c r="G18033"/>
  <c r="F18033"/>
  <c r="E18033"/>
  <c r="H18032"/>
  <c r="G18032"/>
  <c r="F18032"/>
  <c r="E18032"/>
  <c r="H18031"/>
  <c r="G18031"/>
  <c r="F18031"/>
  <c r="E18031"/>
  <c r="H18030"/>
  <c r="G18030"/>
  <c r="F18030"/>
  <c r="E18030"/>
  <c r="H18029"/>
  <c r="G18029"/>
  <c r="F18029"/>
  <c r="E18029"/>
  <c r="H18028"/>
  <c r="G18028"/>
  <c r="F18028"/>
  <c r="E18028"/>
  <c r="H18027"/>
  <c r="G18027"/>
  <c r="F18027"/>
  <c r="E18027"/>
  <c r="H18026"/>
  <c r="G18026"/>
  <c r="F18026"/>
  <c r="E18026"/>
  <c r="H18025"/>
  <c r="G18025"/>
  <c r="F18025"/>
  <c r="E18025"/>
  <c r="H18024"/>
  <c r="G18024"/>
  <c r="F18024"/>
  <c r="E18024"/>
  <c r="H18023"/>
  <c r="G18023"/>
  <c r="F18023"/>
  <c r="E18023"/>
  <c r="H18022"/>
  <c r="G18022"/>
  <c r="F18022"/>
  <c r="E18022"/>
  <c r="H18021"/>
  <c r="G18021"/>
  <c r="F18021"/>
  <c r="E18021"/>
  <c r="H18020"/>
  <c r="G18020"/>
  <c r="F18020"/>
  <c r="E18020"/>
  <c r="H18019"/>
  <c r="G18019"/>
  <c r="F18019"/>
  <c r="E18019"/>
  <c r="H18018"/>
  <c r="G18018"/>
  <c r="F18018"/>
  <c r="E18018"/>
  <c r="H18017"/>
  <c r="G18017"/>
  <c r="F18017"/>
  <c r="E18017"/>
  <c r="H18016"/>
  <c r="G18016"/>
  <c r="F18016"/>
  <c r="E18016"/>
  <c r="H18015"/>
  <c r="G18015"/>
  <c r="F18015"/>
  <c r="E18015"/>
  <c r="H18014"/>
  <c r="G18014"/>
  <c r="F18014"/>
  <c r="E18014"/>
  <c r="H18013"/>
  <c r="G18013"/>
  <c r="F18013"/>
  <c r="E18013"/>
  <c r="H18012"/>
  <c r="G18012"/>
  <c r="F18012"/>
  <c r="E18012"/>
  <c r="H18011"/>
  <c r="G18011"/>
  <c r="F18011"/>
  <c r="E18011"/>
  <c r="H18010"/>
  <c r="G18010"/>
  <c r="F18010"/>
  <c r="E18010"/>
  <c r="H18009"/>
  <c r="G18009"/>
  <c r="F18009"/>
  <c r="E18009"/>
  <c r="H18008"/>
  <c r="G18008"/>
  <c r="F18008"/>
  <c r="E18008"/>
  <c r="H18007"/>
  <c r="G18007"/>
  <c r="F18007"/>
  <c r="E18007"/>
  <c r="H18006"/>
  <c r="G18006"/>
  <c r="F18006"/>
  <c r="E18006"/>
  <c r="H18005"/>
  <c r="G18005"/>
  <c r="F18005"/>
  <c r="E18005"/>
  <c r="H18004"/>
  <c r="G18004"/>
  <c r="F18004"/>
  <c r="E18004"/>
  <c r="H18003"/>
  <c r="G18003"/>
  <c r="F18003"/>
  <c r="E18003"/>
  <c r="H18002"/>
  <c r="G18002"/>
  <c r="F18002"/>
  <c r="E18002"/>
  <c r="H18001"/>
  <c r="G18001"/>
  <c r="F18001"/>
  <c r="E18001"/>
  <c r="H18000"/>
  <c r="G18000"/>
  <c r="F18000"/>
  <c r="E18000"/>
  <c r="H17999"/>
  <c r="G17999"/>
  <c r="F17999"/>
  <c r="E17999"/>
  <c r="H17998"/>
  <c r="G17998"/>
  <c r="F17998"/>
  <c r="E17998"/>
  <c r="H17997"/>
  <c r="G17997"/>
  <c r="F17997"/>
  <c r="E17997"/>
  <c r="H17996"/>
  <c r="G17996"/>
  <c r="F17996"/>
  <c r="E17996"/>
  <c r="H17995"/>
  <c r="G17995"/>
  <c r="F17995"/>
  <c r="E17995"/>
  <c r="H17994"/>
  <c r="G17994"/>
  <c r="F17994"/>
  <c r="E17994"/>
  <c r="H17993"/>
  <c r="G17993"/>
  <c r="F17993"/>
  <c r="E17993"/>
  <c r="H17992"/>
  <c r="G17992"/>
  <c r="F17992"/>
  <c r="E17992"/>
  <c r="H17991"/>
  <c r="G17991"/>
  <c r="F17991"/>
  <c r="E17991"/>
  <c r="H17990"/>
  <c r="G17990"/>
  <c r="F17990"/>
  <c r="E17990"/>
  <c r="H17989"/>
  <c r="G17989"/>
  <c r="F17989"/>
  <c r="E17989"/>
  <c r="H17988"/>
  <c r="G17988"/>
  <c r="F17988"/>
  <c r="E17988"/>
  <c r="H17987"/>
  <c r="G17987"/>
  <c r="F17987"/>
  <c r="E17987"/>
  <c r="H17986"/>
  <c r="G17986"/>
  <c r="F17986"/>
  <c r="E17986"/>
  <c r="H17985"/>
  <c r="G17985"/>
  <c r="F17985"/>
  <c r="E17985"/>
  <c r="H17984"/>
  <c r="G17984"/>
  <c r="F17984"/>
  <c r="E17984"/>
  <c r="H17983"/>
  <c r="G17983"/>
  <c r="F17983"/>
  <c r="E17983"/>
  <c r="H17982"/>
  <c r="G17982"/>
  <c r="F17982"/>
  <c r="E17982"/>
  <c r="H17981"/>
  <c r="G17981"/>
  <c r="F17981"/>
  <c r="E17981"/>
  <c r="H17980"/>
  <c r="G17980"/>
  <c r="F17980"/>
  <c r="E17980"/>
  <c r="H17979"/>
  <c r="G17979"/>
  <c r="F17979"/>
  <c r="E17979"/>
  <c r="H17978"/>
  <c r="G17978"/>
  <c r="F17978"/>
  <c r="E17978"/>
  <c r="H17977"/>
  <c r="G17977"/>
  <c r="F17977"/>
  <c r="E17977"/>
  <c r="H17976"/>
  <c r="G17976"/>
  <c r="F17976"/>
  <c r="E17976"/>
  <c r="H17975"/>
  <c r="G17975"/>
  <c r="F17975"/>
  <c r="E17975"/>
  <c r="H17974"/>
  <c r="G17974"/>
  <c r="F17974"/>
  <c r="E17974"/>
  <c r="H17973"/>
  <c r="G17973"/>
  <c r="F17973"/>
  <c r="E17973"/>
  <c r="H17972"/>
  <c r="G17972"/>
  <c r="F17972"/>
  <c r="E17972"/>
  <c r="H17971"/>
  <c r="G17971"/>
  <c r="F17971"/>
  <c r="E17971"/>
  <c r="H17970"/>
  <c r="G17970"/>
  <c r="F17970"/>
  <c r="E17970"/>
  <c r="H17969"/>
  <c r="G17969"/>
  <c r="F17969"/>
  <c r="E17969"/>
  <c r="H17968"/>
  <c r="G17968"/>
  <c r="F17968"/>
  <c r="E17968"/>
  <c r="H17967"/>
  <c r="G17967"/>
  <c r="F17967"/>
  <c r="E17967"/>
  <c r="H17966"/>
  <c r="G17966"/>
  <c r="F17966"/>
  <c r="E17966"/>
  <c r="H17965"/>
  <c r="G17965"/>
  <c r="F17965"/>
  <c r="E17965"/>
  <c r="H17964"/>
  <c r="G17964"/>
  <c r="F17964"/>
  <c r="E17964"/>
  <c r="H17963"/>
  <c r="G17963"/>
  <c r="F17963"/>
  <c r="E17963"/>
  <c r="H17962"/>
  <c r="G17962"/>
  <c r="F17962"/>
  <c r="E17962"/>
  <c r="H17961"/>
  <c r="G17961"/>
  <c r="F17961"/>
  <c r="E17961"/>
  <c r="H17960"/>
  <c r="G17960"/>
  <c r="F17960"/>
  <c r="E17960"/>
  <c r="H17959"/>
  <c r="G17959"/>
  <c r="F17959"/>
  <c r="E17959"/>
  <c r="H17958"/>
  <c r="G17958"/>
  <c r="F17958"/>
  <c r="E17958"/>
  <c r="H17957"/>
  <c r="G17957"/>
  <c r="F17957"/>
  <c r="E17957"/>
  <c r="H17956"/>
  <c r="G17956"/>
  <c r="F17956"/>
  <c r="E17956"/>
  <c r="H17955"/>
  <c r="G17955"/>
  <c r="F17955"/>
  <c r="E17955"/>
  <c r="H17954"/>
  <c r="G17954"/>
  <c r="F17954"/>
  <c r="E17954"/>
  <c r="H17953"/>
  <c r="G17953"/>
  <c r="F17953"/>
  <c r="E17953"/>
  <c r="H17952"/>
  <c r="G17952"/>
  <c r="F17952"/>
  <c r="E17952"/>
  <c r="H17951"/>
  <c r="G17951"/>
  <c r="F17951"/>
  <c r="E17951"/>
  <c r="H17950"/>
  <c r="G17950"/>
  <c r="F17950"/>
  <c r="E17950"/>
  <c r="H17949"/>
  <c r="G17949"/>
  <c r="F17949"/>
  <c r="E17949"/>
  <c r="H17948"/>
  <c r="G17948"/>
  <c r="F17948"/>
  <c r="E17948"/>
  <c r="H17947"/>
  <c r="G17947"/>
  <c r="F17947"/>
  <c r="E17947"/>
  <c r="H17946"/>
  <c r="G17946"/>
  <c r="F17946"/>
  <c r="E17946"/>
  <c r="H17945"/>
  <c r="G17945"/>
  <c r="F17945"/>
  <c r="E17945"/>
  <c r="H17944"/>
  <c r="G17944"/>
  <c r="F17944"/>
  <c r="E17944"/>
  <c r="H17943"/>
  <c r="G17943"/>
  <c r="F17943"/>
  <c r="E17943"/>
  <c r="H17942"/>
  <c r="G17942"/>
  <c r="F17942"/>
  <c r="E17942"/>
  <c r="H17941"/>
  <c r="G17941"/>
  <c r="F17941"/>
  <c r="E17941"/>
  <c r="H17940"/>
  <c r="G17940"/>
  <c r="F17940"/>
  <c r="E17940"/>
  <c r="H17939"/>
  <c r="G17939"/>
  <c r="F17939"/>
  <c r="E17939"/>
  <c r="H17938"/>
  <c r="G17938"/>
  <c r="F17938"/>
  <c r="E17938"/>
  <c r="H17937"/>
  <c r="G17937"/>
  <c r="F17937"/>
  <c r="E17937"/>
  <c r="H17936"/>
  <c r="G17936"/>
  <c r="F17936"/>
  <c r="E17936"/>
  <c r="H17935"/>
  <c r="G17935"/>
  <c r="F17935"/>
  <c r="E17935"/>
  <c r="H17934"/>
  <c r="G17934"/>
  <c r="F17934"/>
  <c r="E17934"/>
  <c r="H17933"/>
  <c r="G17933"/>
  <c r="F17933"/>
  <c r="E17933"/>
  <c r="H17932"/>
  <c r="G17932"/>
  <c r="F17932"/>
  <c r="E17932"/>
  <c r="H17931"/>
  <c r="G17931"/>
  <c r="F17931"/>
  <c r="E17931"/>
  <c r="H17930"/>
  <c r="G17930"/>
  <c r="F17930"/>
  <c r="E17930"/>
  <c r="H17929"/>
  <c r="G17929"/>
  <c r="F17929"/>
  <c r="E17929"/>
  <c r="H17928"/>
  <c r="G17928"/>
  <c r="F17928"/>
  <c r="E17928"/>
  <c r="H17927"/>
  <c r="G17927"/>
  <c r="F17927"/>
  <c r="E17927"/>
  <c r="H17926"/>
  <c r="G17926"/>
  <c r="F17926"/>
  <c r="E17926"/>
  <c r="H17925"/>
  <c r="G17925"/>
  <c r="F17925"/>
  <c r="E17925"/>
  <c r="H17924"/>
  <c r="G17924"/>
  <c r="F17924"/>
  <c r="E17924"/>
  <c r="H17923"/>
  <c r="G17923"/>
  <c r="F17923"/>
  <c r="E17923"/>
  <c r="H17922"/>
  <c r="G17922"/>
  <c r="F17922"/>
  <c r="E17922"/>
  <c r="H17921"/>
  <c r="G17921"/>
  <c r="F17921"/>
  <c r="E17921"/>
  <c r="H17920"/>
  <c r="G17920"/>
  <c r="F17920"/>
  <c r="E17920"/>
  <c r="H17919"/>
  <c r="G17919"/>
  <c r="F17919"/>
  <c r="E17919"/>
  <c r="H17918"/>
  <c r="G17918"/>
  <c r="F17918"/>
  <c r="E17918"/>
  <c r="H17917"/>
  <c r="G17917"/>
  <c r="F17917"/>
  <c r="E17917"/>
  <c r="H17916"/>
  <c r="G17916"/>
  <c r="F17916"/>
  <c r="E17916"/>
  <c r="H17915"/>
  <c r="G17915"/>
  <c r="F17915"/>
  <c r="E17915"/>
  <c r="H17914"/>
  <c r="G17914"/>
  <c r="F17914"/>
  <c r="E17914"/>
  <c r="H17913"/>
  <c r="G17913"/>
  <c r="F17913"/>
  <c r="E17913"/>
  <c r="H17912"/>
  <c r="G17912"/>
  <c r="F17912"/>
  <c r="E17912"/>
  <c r="H17911"/>
  <c r="G17911"/>
  <c r="F17911"/>
  <c r="E17911"/>
  <c r="H17910"/>
  <c r="G17910"/>
  <c r="F17910"/>
  <c r="E17910"/>
  <c r="H17909"/>
  <c r="G17909"/>
  <c r="F17909"/>
  <c r="E17909"/>
  <c r="H17908"/>
  <c r="G17908"/>
  <c r="F17908"/>
  <c r="E17908"/>
  <c r="H17907"/>
  <c r="G17907"/>
  <c r="F17907"/>
  <c r="E17907"/>
  <c r="H17906"/>
  <c r="G17906"/>
  <c r="F17906"/>
  <c r="E17906"/>
  <c r="H17905"/>
  <c r="G17905"/>
  <c r="F17905"/>
  <c r="E17905"/>
  <c r="H17904"/>
  <c r="G17904"/>
  <c r="F17904"/>
  <c r="E17904"/>
  <c r="H17903"/>
  <c r="G17903"/>
  <c r="F17903"/>
  <c r="E17903"/>
  <c r="H17902"/>
  <c r="G17902"/>
  <c r="F17902"/>
  <c r="E17902"/>
  <c r="H17901"/>
  <c r="G17901"/>
  <c r="F17901"/>
  <c r="E17901"/>
  <c r="H17900"/>
  <c r="G17900"/>
  <c r="F17900"/>
  <c r="E17900"/>
  <c r="H17899"/>
  <c r="G17899"/>
  <c r="F17899"/>
  <c r="E17899"/>
  <c r="H17898"/>
  <c r="G17898"/>
  <c r="F17898"/>
  <c r="E17898"/>
  <c r="H17897"/>
  <c r="G17897"/>
  <c r="F17897"/>
  <c r="E17897"/>
  <c r="H17896"/>
  <c r="G17896"/>
  <c r="F17896"/>
  <c r="E17896"/>
  <c r="H17895"/>
  <c r="G17895"/>
  <c r="F17895"/>
  <c r="E17895"/>
  <c r="H17894"/>
  <c r="G17894"/>
  <c r="F17894"/>
  <c r="E17894"/>
  <c r="H17893"/>
  <c r="G17893"/>
  <c r="F17893"/>
  <c r="E17893"/>
  <c r="H17892"/>
  <c r="G17892"/>
  <c r="F17892"/>
  <c r="E17892"/>
  <c r="H17891"/>
  <c r="G17891"/>
  <c r="F17891"/>
  <c r="E17891"/>
  <c r="H17890"/>
  <c r="G17890"/>
  <c r="F17890"/>
  <c r="E17890"/>
  <c r="H17889"/>
  <c r="G17889"/>
  <c r="F17889"/>
  <c r="E17889"/>
  <c r="H17888"/>
  <c r="G17888"/>
  <c r="F17888"/>
  <c r="E17888"/>
  <c r="H17887"/>
  <c r="G17887"/>
  <c r="F17887"/>
  <c r="E17887"/>
  <c r="H17886"/>
  <c r="G17886"/>
  <c r="F17886"/>
  <c r="E17886"/>
  <c r="H17885"/>
  <c r="G17885"/>
  <c r="F17885"/>
  <c r="E17885"/>
  <c r="H17884"/>
  <c r="G17884"/>
  <c r="F17884"/>
  <c r="E17884"/>
  <c r="H17883"/>
  <c r="G17883"/>
  <c r="F17883"/>
  <c r="E17883"/>
  <c r="H17882"/>
  <c r="G17882"/>
  <c r="F17882"/>
  <c r="E17882"/>
  <c r="H17881"/>
  <c r="G17881"/>
  <c r="F17881"/>
  <c r="E17881"/>
  <c r="H17880"/>
  <c r="G17880"/>
  <c r="F17880"/>
  <c r="E17880"/>
  <c r="H17879"/>
  <c r="G17879"/>
  <c r="F17879"/>
  <c r="E17879"/>
  <c r="H17878"/>
  <c r="G17878"/>
  <c r="F17878"/>
  <c r="E17878"/>
  <c r="H17877"/>
  <c r="G17877"/>
  <c r="F17877"/>
  <c r="E17877"/>
  <c r="H17876"/>
  <c r="G17876"/>
  <c r="F17876"/>
  <c r="E17876"/>
  <c r="H17875"/>
  <c r="G17875"/>
  <c r="F17875"/>
  <c r="E17875"/>
  <c r="H17874"/>
  <c r="G17874"/>
  <c r="F17874"/>
  <c r="E17874"/>
  <c r="H17873"/>
  <c r="G17873"/>
  <c r="F17873"/>
  <c r="E17873"/>
  <c r="H17872"/>
  <c r="G17872"/>
  <c r="F17872"/>
  <c r="E17872"/>
  <c r="H17871"/>
  <c r="G17871"/>
  <c r="F17871"/>
  <c r="E17871"/>
  <c r="H17870"/>
  <c r="G17870"/>
  <c r="F17870"/>
  <c r="E17870"/>
  <c r="H17869"/>
  <c r="G17869"/>
  <c r="F17869"/>
  <c r="E17869"/>
  <c r="H17868"/>
  <c r="G17868"/>
  <c r="F17868"/>
  <c r="E17868"/>
  <c r="H17867"/>
  <c r="G17867"/>
  <c r="F17867"/>
  <c r="E17867"/>
  <c r="H17866"/>
  <c r="G17866"/>
  <c r="F17866"/>
  <c r="E17866"/>
  <c r="H17865"/>
  <c r="G17865"/>
  <c r="F17865"/>
  <c r="E17865"/>
  <c r="H17864"/>
  <c r="G17864"/>
  <c r="F17864"/>
  <c r="E17864"/>
  <c r="H17863"/>
  <c r="G17863"/>
  <c r="F17863"/>
  <c r="E17863"/>
  <c r="H17862"/>
  <c r="G17862"/>
  <c r="F17862"/>
  <c r="E17862"/>
  <c r="H17861"/>
  <c r="G17861"/>
  <c r="F17861"/>
  <c r="E17861"/>
  <c r="H17860"/>
  <c r="G17860"/>
  <c r="F17860"/>
  <c r="E17860"/>
  <c r="H17859"/>
  <c r="G17859"/>
  <c r="F17859"/>
  <c r="E17859"/>
  <c r="H17858"/>
  <c r="G17858"/>
  <c r="F17858"/>
  <c r="E17858"/>
  <c r="H17857"/>
  <c r="G17857"/>
  <c r="F17857"/>
  <c r="E17857"/>
  <c r="H17856"/>
  <c r="G17856"/>
  <c r="F17856"/>
  <c r="E17856"/>
  <c r="H17855"/>
  <c r="G17855"/>
  <c r="F17855"/>
  <c r="E17855"/>
  <c r="H17854"/>
  <c r="G17854"/>
  <c r="F17854"/>
  <c r="E17854"/>
  <c r="H17853"/>
  <c r="G17853"/>
  <c r="F17853"/>
  <c r="E17853"/>
  <c r="H17852"/>
  <c r="G17852"/>
  <c r="F17852"/>
  <c r="E17852"/>
  <c r="H17851"/>
  <c r="G17851"/>
  <c r="F17851"/>
  <c r="E17851"/>
  <c r="H17850"/>
  <c r="G17850"/>
  <c r="F17850"/>
  <c r="E17850"/>
  <c r="H17849"/>
  <c r="G17849"/>
  <c r="F17849"/>
  <c r="E17849"/>
  <c r="H17848"/>
  <c r="G17848"/>
  <c r="F17848"/>
  <c r="E17848"/>
  <c r="H17847"/>
  <c r="G17847"/>
  <c r="F17847"/>
  <c r="E17847"/>
  <c r="H17846"/>
  <c r="G17846"/>
  <c r="F17846"/>
  <c r="E17846"/>
  <c r="H17845"/>
  <c r="G17845"/>
  <c r="F17845"/>
  <c r="E17845"/>
  <c r="H17844"/>
  <c r="G17844"/>
  <c r="F17844"/>
  <c r="E17844"/>
  <c r="H17843"/>
  <c r="G17843"/>
  <c r="F17843"/>
  <c r="E17843"/>
  <c r="H17842"/>
  <c r="G17842"/>
  <c r="F17842"/>
  <c r="E17842"/>
  <c r="H17841"/>
  <c r="G17841"/>
  <c r="F17841"/>
  <c r="E17841"/>
  <c r="H17840"/>
  <c r="G17840"/>
  <c r="F17840"/>
  <c r="E17840"/>
  <c r="H17839"/>
  <c r="G17839"/>
  <c r="F17839"/>
  <c r="E17839"/>
  <c r="H17838"/>
  <c r="G17838"/>
  <c r="F17838"/>
  <c r="E17838"/>
  <c r="H17837"/>
  <c r="G17837"/>
  <c r="F17837"/>
  <c r="E17837"/>
  <c r="H17836"/>
  <c r="G17836"/>
  <c r="F17836"/>
  <c r="E17836"/>
  <c r="H17835"/>
  <c r="G17835"/>
  <c r="F17835"/>
  <c r="E17835"/>
  <c r="H17834"/>
  <c r="G17834"/>
  <c r="F17834"/>
  <c r="E17834"/>
  <c r="H17833"/>
  <c r="G17833"/>
  <c r="F17833"/>
  <c r="E17833"/>
  <c r="H17832"/>
  <c r="G17832"/>
  <c r="F17832"/>
  <c r="E17832"/>
  <c r="H17831"/>
  <c r="G17831"/>
  <c r="F17831"/>
  <c r="E17831"/>
  <c r="H17830"/>
  <c r="G17830"/>
  <c r="F17830"/>
  <c r="E17830"/>
  <c r="H17829"/>
  <c r="G17829"/>
  <c r="F17829"/>
  <c r="E17829"/>
  <c r="H17828"/>
  <c r="G17828"/>
  <c r="F17828"/>
  <c r="E17828"/>
  <c r="H17827"/>
  <c r="G17827"/>
  <c r="F17827"/>
  <c r="E17827"/>
  <c r="H17826"/>
  <c r="G17826"/>
  <c r="F17826"/>
  <c r="E17826"/>
  <c r="H17825"/>
  <c r="G17825"/>
  <c r="F17825"/>
  <c r="E17825"/>
  <c r="H17824"/>
  <c r="G17824"/>
  <c r="F17824"/>
  <c r="E17824"/>
  <c r="H17823"/>
  <c r="G17823"/>
  <c r="F17823"/>
  <c r="E17823"/>
  <c r="H17822"/>
  <c r="G17822"/>
  <c r="F17822"/>
  <c r="E17822"/>
  <c r="H17821"/>
  <c r="G17821"/>
  <c r="F17821"/>
  <c r="E17821"/>
  <c r="H17820"/>
  <c r="G17820"/>
  <c r="F17820"/>
  <c r="E17820"/>
  <c r="H17819"/>
  <c r="G17819"/>
  <c r="F17819"/>
  <c r="E17819"/>
  <c r="H17818"/>
  <c r="G17818"/>
  <c r="F17818"/>
  <c r="E17818"/>
  <c r="H17817"/>
  <c r="G17817"/>
  <c r="F17817"/>
  <c r="E17817"/>
  <c r="H17816"/>
  <c r="G17816"/>
  <c r="F17816"/>
  <c r="E17816"/>
  <c r="H17815"/>
  <c r="G17815"/>
  <c r="F17815"/>
  <c r="E17815"/>
  <c r="H17814"/>
  <c r="G17814"/>
  <c r="F17814"/>
  <c r="E17814"/>
  <c r="H17813"/>
  <c r="G17813"/>
  <c r="F17813"/>
  <c r="E17813"/>
  <c r="H17812"/>
  <c r="G17812"/>
  <c r="F17812"/>
  <c r="E17812"/>
  <c r="H17811"/>
  <c r="G17811"/>
  <c r="F17811"/>
  <c r="E17811"/>
  <c r="H17810"/>
  <c r="G17810"/>
  <c r="F17810"/>
  <c r="E17810"/>
  <c r="H17809"/>
  <c r="G17809"/>
  <c r="F17809"/>
  <c r="E17809"/>
  <c r="H17808"/>
  <c r="G17808"/>
  <c r="F17808"/>
  <c r="E17808"/>
  <c r="H17807"/>
  <c r="G17807"/>
  <c r="F17807"/>
  <c r="E17807"/>
  <c r="H17806"/>
  <c r="G17806"/>
  <c r="F17806"/>
  <c r="E17806"/>
  <c r="H17805"/>
  <c r="G17805"/>
  <c r="F17805"/>
  <c r="E17805"/>
  <c r="H17804"/>
  <c r="G17804"/>
  <c r="F17804"/>
  <c r="E17804"/>
  <c r="H17803"/>
  <c r="G17803"/>
  <c r="F17803"/>
  <c r="E17803"/>
  <c r="H17802"/>
  <c r="G17802"/>
  <c r="F17802"/>
  <c r="E17802"/>
  <c r="H17801"/>
  <c r="G17801"/>
  <c r="F17801"/>
  <c r="E17801"/>
  <c r="H17800"/>
  <c r="G17800"/>
  <c r="F17800"/>
  <c r="E17800"/>
  <c r="H17799"/>
  <c r="G17799"/>
  <c r="F17799"/>
  <c r="E17799"/>
  <c r="H17798"/>
  <c r="G17798"/>
  <c r="F17798"/>
  <c r="E17798"/>
  <c r="H17797"/>
  <c r="G17797"/>
  <c r="F17797"/>
  <c r="E17797"/>
  <c r="H17796"/>
  <c r="G17796"/>
  <c r="F17796"/>
  <c r="E17796"/>
  <c r="H17795"/>
  <c r="G17795"/>
  <c r="F17795"/>
  <c r="E17795"/>
  <c r="H17794"/>
  <c r="G17794"/>
  <c r="F17794"/>
  <c r="E17794"/>
  <c r="H17793"/>
  <c r="G17793"/>
  <c r="F17793"/>
  <c r="E17793"/>
  <c r="H17792"/>
  <c r="G17792"/>
  <c r="F17792"/>
  <c r="E17792"/>
  <c r="H17791"/>
  <c r="G17791"/>
  <c r="F17791"/>
  <c r="E17791"/>
  <c r="H17790"/>
  <c r="G17790"/>
  <c r="F17790"/>
  <c r="E17790"/>
  <c r="H17789"/>
  <c r="G17789"/>
  <c r="F17789"/>
  <c r="E17789"/>
  <c r="H17788"/>
  <c r="G17788"/>
  <c r="F17788"/>
  <c r="E17788"/>
  <c r="H17787"/>
  <c r="G17787"/>
  <c r="F17787"/>
  <c r="E17787"/>
  <c r="H17786"/>
  <c r="G17786"/>
  <c r="F17786"/>
  <c r="E17786"/>
  <c r="H17785"/>
  <c r="G17785"/>
  <c r="F17785"/>
  <c r="E17785"/>
  <c r="H17784"/>
  <c r="G17784"/>
  <c r="F17784"/>
  <c r="E17784"/>
  <c r="H17783"/>
  <c r="G17783"/>
  <c r="F17783"/>
  <c r="E17783"/>
  <c r="H17782"/>
  <c r="G17782"/>
  <c r="F17782"/>
  <c r="E17782"/>
  <c r="H17781"/>
  <c r="G17781"/>
  <c r="F17781"/>
  <c r="E17781"/>
  <c r="H17780"/>
  <c r="G17780"/>
  <c r="F17780"/>
  <c r="E17780"/>
  <c r="H17779"/>
  <c r="G17779"/>
  <c r="F17779"/>
  <c r="E17779"/>
  <c r="H17778"/>
  <c r="G17778"/>
  <c r="F17778"/>
  <c r="E17778"/>
  <c r="H17777"/>
  <c r="G17777"/>
  <c r="F17777"/>
  <c r="E17777"/>
  <c r="H17776"/>
  <c r="G17776"/>
  <c r="F17776"/>
  <c r="E17776"/>
  <c r="H17775"/>
  <c r="G17775"/>
  <c r="F17775"/>
  <c r="E17775"/>
  <c r="H17774"/>
  <c r="G17774"/>
  <c r="F17774"/>
  <c r="E17774"/>
  <c r="H17773"/>
  <c r="G17773"/>
  <c r="F17773"/>
  <c r="E17773"/>
  <c r="H17772"/>
  <c r="G17772"/>
  <c r="F17772"/>
  <c r="E17772"/>
  <c r="H17771"/>
  <c r="G17771"/>
  <c r="F17771"/>
  <c r="E17771"/>
  <c r="H17770"/>
  <c r="G17770"/>
  <c r="F17770"/>
  <c r="E17770"/>
  <c r="H17769"/>
  <c r="G17769"/>
  <c r="F17769"/>
  <c r="E17769"/>
  <c r="H17768"/>
  <c r="G17768"/>
  <c r="F17768"/>
  <c r="E17768"/>
  <c r="H17767"/>
  <c r="G17767"/>
  <c r="F17767"/>
  <c r="E17767"/>
  <c r="H17766"/>
  <c r="G17766"/>
  <c r="F17766"/>
  <c r="E17766"/>
  <c r="H17765"/>
  <c r="G17765"/>
  <c r="F17765"/>
  <c r="E17765"/>
  <c r="H17764"/>
  <c r="G17764"/>
  <c r="F17764"/>
  <c r="E17764"/>
  <c r="H17763"/>
  <c r="G17763"/>
  <c r="F17763"/>
  <c r="E17763"/>
  <c r="H17762"/>
  <c r="G17762"/>
  <c r="F17762"/>
  <c r="E17762"/>
  <c r="H17761"/>
  <c r="G17761"/>
  <c r="F17761"/>
  <c r="E17761"/>
  <c r="H17760"/>
  <c r="G17760"/>
  <c r="F17760"/>
  <c r="E17760"/>
  <c r="H17759"/>
  <c r="G17759"/>
  <c r="F17759"/>
  <c r="E17759"/>
  <c r="H17758"/>
  <c r="G17758"/>
  <c r="F17758"/>
  <c r="E17758"/>
  <c r="H17757"/>
  <c r="G17757"/>
  <c r="F17757"/>
  <c r="E17757"/>
  <c r="H17756"/>
  <c r="G17756"/>
  <c r="F17756"/>
  <c r="E17756"/>
  <c r="H17755"/>
  <c r="G17755"/>
  <c r="F17755"/>
  <c r="E17755"/>
  <c r="H17754"/>
  <c r="G17754"/>
  <c r="F17754"/>
  <c r="E17754"/>
  <c r="H17753"/>
  <c r="G17753"/>
  <c r="F17753"/>
  <c r="E17753"/>
  <c r="H17752"/>
  <c r="G17752"/>
  <c r="F17752"/>
  <c r="E17752"/>
  <c r="H17751"/>
  <c r="G17751"/>
  <c r="F17751"/>
  <c r="E17751"/>
  <c r="H17750"/>
  <c r="G17750"/>
  <c r="F17750"/>
  <c r="E17750"/>
  <c r="H17749"/>
  <c r="G17749"/>
  <c r="F17749"/>
  <c r="E17749"/>
  <c r="H17748"/>
  <c r="G17748"/>
  <c r="F17748"/>
  <c r="E17748"/>
  <c r="H17747"/>
  <c r="G17747"/>
  <c r="F17747"/>
  <c r="E17747"/>
  <c r="H17746"/>
  <c r="G17746"/>
  <c r="F17746"/>
  <c r="E17746"/>
  <c r="H17745"/>
  <c r="G17745"/>
  <c r="F17745"/>
  <c r="E17745"/>
  <c r="H17744"/>
  <c r="G17744"/>
  <c r="F17744"/>
  <c r="E17744"/>
  <c r="H17743"/>
  <c r="G17743"/>
  <c r="F17743"/>
  <c r="E17743"/>
  <c r="H17742"/>
  <c r="G17742"/>
  <c r="F17742"/>
  <c r="E17742"/>
  <c r="H17741"/>
  <c r="G17741"/>
  <c r="F17741"/>
  <c r="E17741"/>
  <c r="H17740"/>
  <c r="G17740"/>
  <c r="F17740"/>
  <c r="E17740"/>
  <c r="H17739"/>
  <c r="G17739"/>
  <c r="F17739"/>
  <c r="E17739"/>
  <c r="H17738"/>
  <c r="G17738"/>
  <c r="F17738"/>
  <c r="E17738"/>
  <c r="H17737"/>
  <c r="G17737"/>
  <c r="F17737"/>
  <c r="E17737"/>
  <c r="H17736"/>
  <c r="G17736"/>
  <c r="F17736"/>
  <c r="E17736"/>
  <c r="H17735"/>
  <c r="G17735"/>
  <c r="F17735"/>
  <c r="E17735"/>
  <c r="H17734"/>
  <c r="G17734"/>
  <c r="F17734"/>
  <c r="E17734"/>
  <c r="H17733"/>
  <c r="G17733"/>
  <c r="F17733"/>
  <c r="E17733"/>
  <c r="H17732"/>
  <c r="G17732"/>
  <c r="F17732"/>
  <c r="E17732"/>
  <c r="H17731"/>
  <c r="G17731"/>
  <c r="F17731"/>
  <c r="E17731"/>
  <c r="H17730"/>
  <c r="G17730"/>
  <c r="F17730"/>
  <c r="E17730"/>
  <c r="H17729"/>
  <c r="G17729"/>
  <c r="F17729"/>
  <c r="E17729"/>
  <c r="H17728"/>
  <c r="G17728"/>
  <c r="F17728"/>
  <c r="E17728"/>
  <c r="H17727"/>
  <c r="G17727"/>
  <c r="F17727"/>
  <c r="E17727"/>
  <c r="H17726"/>
  <c r="G17726"/>
  <c r="F17726"/>
  <c r="E17726"/>
  <c r="H17725"/>
  <c r="G17725"/>
  <c r="F17725"/>
  <c r="E17725"/>
  <c r="H17724"/>
  <c r="G17724"/>
  <c r="F17724"/>
  <c r="E17724"/>
  <c r="H17723"/>
  <c r="G17723"/>
  <c r="F17723"/>
  <c r="E17723"/>
  <c r="H17722"/>
  <c r="G17722"/>
  <c r="F17722"/>
  <c r="E17722"/>
  <c r="H17721"/>
  <c r="G17721"/>
  <c r="F17721"/>
  <c r="E17721"/>
  <c r="H17720"/>
  <c r="G17720"/>
  <c r="F17720"/>
  <c r="E17720"/>
  <c r="H17719"/>
  <c r="G17719"/>
  <c r="F17719"/>
  <c r="E17719"/>
  <c r="H17718"/>
  <c r="G17718"/>
  <c r="F17718"/>
  <c r="E17718"/>
  <c r="H17717"/>
  <c r="G17717"/>
  <c r="F17717"/>
  <c r="E17717"/>
  <c r="H17716"/>
  <c r="G17716"/>
  <c r="F17716"/>
  <c r="E17716"/>
  <c r="H17715"/>
  <c r="G17715"/>
  <c r="F17715"/>
  <c r="E17715"/>
  <c r="H17714"/>
  <c r="G17714"/>
  <c r="F17714"/>
  <c r="E17714"/>
  <c r="H17713"/>
  <c r="G17713"/>
  <c r="F17713"/>
  <c r="E17713"/>
  <c r="H17712"/>
  <c r="G17712"/>
  <c r="F17712"/>
  <c r="E17712"/>
  <c r="H17711"/>
  <c r="G17711"/>
  <c r="F17711"/>
  <c r="E17711"/>
  <c r="H17710"/>
  <c r="G17710"/>
  <c r="F17710"/>
  <c r="E17710"/>
  <c r="H17709"/>
  <c r="G17709"/>
  <c r="F17709"/>
  <c r="E17709"/>
  <c r="H17708"/>
  <c r="G17708"/>
  <c r="F17708"/>
  <c r="E17708"/>
  <c r="H17707"/>
  <c r="G17707"/>
  <c r="F17707"/>
  <c r="E17707"/>
  <c r="H17706"/>
  <c r="G17706"/>
  <c r="F17706"/>
  <c r="E17706"/>
  <c r="H17705"/>
  <c r="G17705"/>
  <c r="F17705"/>
  <c r="E17705"/>
  <c r="H17704"/>
  <c r="G17704"/>
  <c r="F17704"/>
  <c r="E17704"/>
  <c r="H17703"/>
  <c r="G17703"/>
  <c r="F17703"/>
  <c r="E17703"/>
  <c r="H17702"/>
  <c r="G17702"/>
  <c r="F17702"/>
  <c r="E17702"/>
  <c r="H17701"/>
  <c r="G17701"/>
  <c r="F17701"/>
  <c r="E17701"/>
  <c r="H17700"/>
  <c r="G17700"/>
  <c r="F17700"/>
  <c r="E17700"/>
  <c r="H17699"/>
  <c r="G17699"/>
  <c r="F17699"/>
  <c r="E17699"/>
  <c r="H17698"/>
  <c r="G17698"/>
  <c r="F17698"/>
  <c r="E17698"/>
  <c r="H17697"/>
  <c r="G17697"/>
  <c r="F17697"/>
  <c r="E17697"/>
  <c r="H17696"/>
  <c r="G17696"/>
  <c r="F17696"/>
  <c r="E17696"/>
  <c r="H17695"/>
  <c r="G17695"/>
  <c r="F17695"/>
  <c r="E17695"/>
  <c r="H17694"/>
  <c r="G17694"/>
  <c r="F17694"/>
  <c r="E17694"/>
  <c r="H17693"/>
  <c r="G17693"/>
  <c r="F17693"/>
  <c r="E17693"/>
  <c r="H17692"/>
  <c r="G17692"/>
  <c r="F17692"/>
  <c r="E17692"/>
  <c r="H17691"/>
  <c r="G17691"/>
  <c r="F17691"/>
  <c r="E17691"/>
  <c r="H17690"/>
  <c r="G17690"/>
  <c r="F17690"/>
  <c r="E17690"/>
  <c r="H17689"/>
  <c r="G17689"/>
  <c r="F17689"/>
  <c r="E17689"/>
  <c r="H17688"/>
  <c r="G17688"/>
  <c r="F17688"/>
  <c r="E17688"/>
  <c r="H17687"/>
  <c r="G17687"/>
  <c r="F17687"/>
  <c r="E17687"/>
  <c r="H17686"/>
  <c r="G17686"/>
  <c r="F17686"/>
  <c r="E17686"/>
  <c r="H17685"/>
  <c r="G17685"/>
  <c r="F17685"/>
  <c r="E17685"/>
  <c r="H17684"/>
  <c r="G17684"/>
  <c r="F17684"/>
  <c r="E17684"/>
  <c r="H17683"/>
  <c r="G17683"/>
  <c r="F17683"/>
  <c r="E17683"/>
  <c r="H17682"/>
  <c r="G17682"/>
  <c r="F17682"/>
  <c r="E17682"/>
  <c r="H17681"/>
  <c r="G17681"/>
  <c r="F17681"/>
  <c r="E17681"/>
  <c r="H17680"/>
  <c r="G17680"/>
  <c r="F17680"/>
  <c r="E17680"/>
  <c r="H17679"/>
  <c r="G17679"/>
  <c r="F17679"/>
  <c r="E17679"/>
  <c r="H17678"/>
  <c r="G17678"/>
  <c r="F17678"/>
  <c r="E17678"/>
  <c r="H17677"/>
  <c r="G17677"/>
  <c r="F17677"/>
  <c r="E17677"/>
  <c r="H17676"/>
  <c r="G17676"/>
  <c r="F17676"/>
  <c r="E17676"/>
  <c r="H17675"/>
  <c r="G17675"/>
  <c r="F17675"/>
  <c r="E17675"/>
  <c r="H17674"/>
  <c r="G17674"/>
  <c r="F17674"/>
  <c r="E17674"/>
  <c r="H17673"/>
  <c r="G17673"/>
  <c r="F17673"/>
  <c r="E17673"/>
  <c r="H17672"/>
  <c r="G17672"/>
  <c r="F17672"/>
  <c r="E17672"/>
  <c r="H17671"/>
  <c r="G17671"/>
  <c r="F17671"/>
  <c r="E17671"/>
  <c r="H17670"/>
  <c r="G17670"/>
  <c r="F17670"/>
  <c r="E17670"/>
  <c r="H17669"/>
  <c r="G17669"/>
  <c r="F17669"/>
  <c r="E17669"/>
  <c r="H17668"/>
  <c r="G17668"/>
  <c r="F17668"/>
  <c r="E17668"/>
  <c r="H17667"/>
  <c r="G17667"/>
  <c r="F17667"/>
  <c r="E17667"/>
  <c r="H17666"/>
  <c r="G17666"/>
  <c r="F17666"/>
  <c r="E17666"/>
  <c r="H17665"/>
  <c r="G17665"/>
  <c r="F17665"/>
  <c r="E17665"/>
  <c r="H17664"/>
  <c r="G17664"/>
  <c r="F17664"/>
  <c r="E17664"/>
  <c r="H17663"/>
  <c r="G17663"/>
  <c r="F17663"/>
  <c r="E17663"/>
  <c r="H17662"/>
  <c r="G17662"/>
  <c r="F17662"/>
  <c r="E17662"/>
  <c r="H17661"/>
  <c r="G17661"/>
  <c r="F17661"/>
  <c r="E17661"/>
  <c r="H17660"/>
  <c r="G17660"/>
  <c r="F17660"/>
  <c r="E17660"/>
  <c r="H17659"/>
  <c r="G17659"/>
  <c r="F17659"/>
  <c r="E17659"/>
  <c r="H17658"/>
  <c r="G17658"/>
  <c r="F17658"/>
  <c r="E17658"/>
  <c r="H17657"/>
  <c r="G17657"/>
  <c r="F17657"/>
  <c r="E17657"/>
  <c r="H17656"/>
  <c r="G17656"/>
  <c r="F17656"/>
  <c r="E17656"/>
  <c r="H17655"/>
  <c r="G17655"/>
  <c r="F17655"/>
  <c r="E17655"/>
  <c r="H17654"/>
  <c r="G17654"/>
  <c r="F17654"/>
  <c r="E17654"/>
  <c r="H17653"/>
  <c r="G17653"/>
  <c r="F17653"/>
  <c r="E17653"/>
  <c r="H17652"/>
  <c r="G17652"/>
  <c r="F17652"/>
  <c r="E17652"/>
  <c r="H17651"/>
  <c r="G17651"/>
  <c r="F17651"/>
  <c r="E17651"/>
  <c r="H17650"/>
  <c r="G17650"/>
  <c r="F17650"/>
  <c r="E17650"/>
  <c r="H17649"/>
  <c r="G17649"/>
  <c r="F17649"/>
  <c r="E17649"/>
  <c r="H17648"/>
  <c r="G17648"/>
  <c r="F17648"/>
  <c r="E17648"/>
  <c r="H17647"/>
  <c r="G17647"/>
  <c r="F17647"/>
  <c r="E17647"/>
  <c r="H17646"/>
  <c r="G17646"/>
  <c r="F17646"/>
  <c r="E17646"/>
  <c r="H17645"/>
  <c r="G17645"/>
  <c r="F17645"/>
  <c r="E17645"/>
  <c r="H17644"/>
  <c r="G17644"/>
  <c r="F17644"/>
  <c r="E17644"/>
  <c r="H17643"/>
  <c r="G17643"/>
  <c r="F17643"/>
  <c r="E17643"/>
  <c r="H17642"/>
  <c r="G17642"/>
  <c r="F17642"/>
  <c r="E17642"/>
  <c r="H17641"/>
  <c r="G17641"/>
  <c r="F17641"/>
  <c r="E17641"/>
  <c r="H17640"/>
  <c r="G17640"/>
  <c r="F17640"/>
  <c r="E17640"/>
  <c r="H17639"/>
  <c r="G17639"/>
  <c r="F17639"/>
  <c r="E17639"/>
  <c r="H17638"/>
  <c r="G17638"/>
  <c r="F17638"/>
  <c r="E17638"/>
  <c r="H17637"/>
  <c r="G17637"/>
  <c r="F17637"/>
  <c r="E17637"/>
  <c r="H17636"/>
  <c r="G17636"/>
  <c r="F17636"/>
  <c r="E17636"/>
  <c r="H17635"/>
  <c r="G17635"/>
  <c r="F17635"/>
  <c r="E17635"/>
  <c r="H17634"/>
  <c r="G17634"/>
  <c r="F17634"/>
  <c r="E17634"/>
  <c r="H17633"/>
  <c r="G17633"/>
  <c r="F17633"/>
  <c r="E17633"/>
  <c r="H17632"/>
  <c r="G17632"/>
  <c r="F17632"/>
  <c r="E17632"/>
  <c r="H17631"/>
  <c r="G17631"/>
  <c r="F17631"/>
  <c r="E17631"/>
  <c r="H17630"/>
  <c r="G17630"/>
  <c r="F17630"/>
  <c r="E17630"/>
  <c r="H17629"/>
  <c r="G17629"/>
  <c r="F17629"/>
  <c r="E17629"/>
  <c r="H17628"/>
  <c r="G17628"/>
  <c r="F17628"/>
  <c r="E17628"/>
  <c r="H17627"/>
  <c r="G17627"/>
  <c r="F17627"/>
  <c r="E17627"/>
  <c r="H17626"/>
  <c r="G17626"/>
  <c r="F17626"/>
  <c r="E17626"/>
  <c r="H17625"/>
  <c r="G17625"/>
  <c r="F17625"/>
  <c r="E17625"/>
  <c r="H17624"/>
  <c r="G17624"/>
  <c r="F17624"/>
  <c r="E17624"/>
  <c r="H17623"/>
  <c r="G17623"/>
  <c r="F17623"/>
  <c r="E17623"/>
  <c r="H17622"/>
  <c r="G17622"/>
  <c r="F17622"/>
  <c r="E17622"/>
  <c r="H17621"/>
  <c r="G17621"/>
  <c r="F17621"/>
  <c r="E17621"/>
  <c r="H17620"/>
  <c r="G17620"/>
  <c r="F17620"/>
  <c r="E17620"/>
  <c r="H17619"/>
  <c r="G17619"/>
  <c r="F17619"/>
  <c r="E17619"/>
  <c r="H17618"/>
  <c r="G17618"/>
  <c r="F17618"/>
  <c r="E17618"/>
  <c r="H17617"/>
  <c r="G17617"/>
  <c r="F17617"/>
  <c r="E17617"/>
  <c r="H17616"/>
  <c r="G17616"/>
  <c r="F17616"/>
  <c r="E17616"/>
  <c r="H17615"/>
  <c r="G17615"/>
  <c r="F17615"/>
  <c r="E17615"/>
  <c r="H17614"/>
  <c r="G17614"/>
  <c r="F17614"/>
  <c r="E17614"/>
  <c r="H17613"/>
  <c r="G17613"/>
  <c r="F17613"/>
  <c r="E17613"/>
  <c r="H17612"/>
  <c r="G17612"/>
  <c r="F17612"/>
  <c r="E17612"/>
  <c r="H17611"/>
  <c r="G17611"/>
  <c r="F17611"/>
  <c r="E17611"/>
  <c r="H17610"/>
  <c r="G17610"/>
  <c r="F17610"/>
  <c r="E17610"/>
  <c r="H17609"/>
  <c r="G17609"/>
  <c r="F17609"/>
  <c r="E17609"/>
  <c r="H17608"/>
  <c r="G17608"/>
  <c r="F17608"/>
  <c r="E17608"/>
  <c r="H17607"/>
  <c r="G17607"/>
  <c r="F17607"/>
  <c r="E17607"/>
  <c r="H17606"/>
  <c r="G17606"/>
  <c r="F17606"/>
  <c r="E17606"/>
  <c r="H17605"/>
  <c r="G17605"/>
  <c r="F17605"/>
  <c r="E17605"/>
  <c r="H17604"/>
  <c r="G17604"/>
  <c r="F17604"/>
  <c r="E17604"/>
  <c r="H17603"/>
  <c r="G17603"/>
  <c r="F17603"/>
  <c r="E17603"/>
  <c r="H17602"/>
  <c r="G17602"/>
  <c r="F17602"/>
  <c r="E17602"/>
  <c r="H17601"/>
  <c r="G17601"/>
  <c r="F17601"/>
  <c r="E17601"/>
  <c r="H17600"/>
  <c r="G17600"/>
  <c r="F17600"/>
  <c r="E17600"/>
  <c r="H17599"/>
  <c r="G17599"/>
  <c r="F17599"/>
  <c r="E17599"/>
  <c r="H17598"/>
  <c r="G17598"/>
  <c r="F17598"/>
  <c r="E17598"/>
  <c r="H17597"/>
  <c r="G17597"/>
  <c r="F17597"/>
  <c r="E17597"/>
  <c r="H17596"/>
  <c r="G17596"/>
  <c r="F17596"/>
  <c r="E17596"/>
  <c r="H17595"/>
  <c r="G17595"/>
  <c r="F17595"/>
  <c r="E17595"/>
  <c r="H17594"/>
  <c r="G17594"/>
  <c r="F17594"/>
  <c r="E17594"/>
  <c r="H17593"/>
  <c r="G17593"/>
  <c r="F17593"/>
  <c r="E17593"/>
  <c r="H17592"/>
  <c r="G17592"/>
  <c r="F17592"/>
  <c r="E17592"/>
  <c r="H17591"/>
  <c r="G17591"/>
  <c r="F17591"/>
  <c r="E17591"/>
  <c r="H17590"/>
  <c r="G17590"/>
  <c r="F17590"/>
  <c r="E17590"/>
  <c r="H17589"/>
  <c r="G17589"/>
  <c r="F17589"/>
  <c r="E17589"/>
  <c r="H17588"/>
  <c r="G17588"/>
  <c r="F17588"/>
  <c r="E17588"/>
  <c r="H17587"/>
  <c r="G17587"/>
  <c r="F17587"/>
  <c r="E17587"/>
  <c r="H17586"/>
  <c r="G17586"/>
  <c r="F17586"/>
  <c r="E17586"/>
  <c r="H17585"/>
  <c r="G17585"/>
  <c r="F17585"/>
  <c r="E17585"/>
  <c r="H17584"/>
  <c r="G17584"/>
  <c r="F17584"/>
  <c r="E17584"/>
  <c r="H17583"/>
  <c r="G17583"/>
  <c r="F17583"/>
  <c r="E17583"/>
  <c r="H17582"/>
  <c r="G17582"/>
  <c r="F17582"/>
  <c r="E17582"/>
  <c r="H17581"/>
  <c r="G17581"/>
  <c r="F17581"/>
  <c r="E17581"/>
  <c r="H17580"/>
  <c r="G17580"/>
  <c r="F17580"/>
  <c r="E17580"/>
  <c r="H17579"/>
  <c r="G17579"/>
  <c r="F17579"/>
  <c r="E17579"/>
  <c r="H17578"/>
  <c r="G17578"/>
  <c r="F17578"/>
  <c r="E17578"/>
  <c r="H17577"/>
  <c r="G17577"/>
  <c r="F17577"/>
  <c r="E17577"/>
  <c r="H17576"/>
  <c r="G17576"/>
  <c r="F17576"/>
  <c r="E17576"/>
  <c r="H17575"/>
  <c r="G17575"/>
  <c r="F17575"/>
  <c r="E17575"/>
  <c r="H17574"/>
  <c r="G17574"/>
  <c r="F17574"/>
  <c r="E17574"/>
  <c r="H17573"/>
  <c r="G17573"/>
  <c r="F17573"/>
  <c r="E17573"/>
  <c r="H17572"/>
  <c r="G17572"/>
  <c r="F17572"/>
  <c r="E17572"/>
  <c r="H17571"/>
  <c r="G17571"/>
  <c r="F17571"/>
  <c r="E17571"/>
  <c r="H17570"/>
  <c r="G17570"/>
  <c r="F17570"/>
  <c r="E17570"/>
  <c r="H17569"/>
  <c r="G17569"/>
  <c r="F17569"/>
  <c r="E17569"/>
  <c r="H17568"/>
  <c r="G17568"/>
  <c r="F17568"/>
  <c r="E17568"/>
  <c r="H17567"/>
  <c r="G17567"/>
  <c r="F17567"/>
  <c r="E17567"/>
  <c r="H17566"/>
  <c r="G17566"/>
  <c r="F17566"/>
  <c r="E17566"/>
  <c r="H17565"/>
  <c r="G17565"/>
  <c r="F17565"/>
  <c r="E17565"/>
  <c r="H17564"/>
  <c r="G17564"/>
  <c r="F17564"/>
  <c r="E17564"/>
  <c r="H17563"/>
  <c r="G17563"/>
  <c r="F17563"/>
  <c r="E17563"/>
  <c r="H17562"/>
  <c r="G17562"/>
  <c r="F17562"/>
  <c r="E17562"/>
  <c r="H17561"/>
  <c r="G17561"/>
  <c r="F17561"/>
  <c r="E17561"/>
  <c r="H17560"/>
  <c r="G17560"/>
  <c r="F17560"/>
  <c r="E17560"/>
  <c r="H17559"/>
  <c r="G17559"/>
  <c r="F17559"/>
  <c r="E17559"/>
  <c r="H17558"/>
  <c r="G17558"/>
  <c r="F17558"/>
  <c r="E17558"/>
  <c r="H17557"/>
  <c r="G17557"/>
  <c r="F17557"/>
  <c r="E17557"/>
  <c r="H17556"/>
  <c r="G17556"/>
  <c r="F17556"/>
  <c r="E17556"/>
  <c r="H17555"/>
  <c r="G17555"/>
  <c r="F17555"/>
  <c r="E17555"/>
  <c r="H17554"/>
  <c r="G17554"/>
  <c r="F17554"/>
  <c r="E17554"/>
  <c r="H17553"/>
  <c r="G17553"/>
  <c r="F17553"/>
  <c r="E17553"/>
  <c r="H17552"/>
  <c r="G17552"/>
  <c r="F17552"/>
  <c r="E17552"/>
  <c r="H17551"/>
  <c r="G17551"/>
  <c r="F17551"/>
  <c r="E17551"/>
  <c r="H17550"/>
  <c r="G17550"/>
  <c r="F17550"/>
  <c r="E17550"/>
  <c r="H17549"/>
  <c r="G17549"/>
  <c r="F17549"/>
  <c r="E17549"/>
  <c r="H17548"/>
  <c r="G17548"/>
  <c r="F17548"/>
  <c r="E17548"/>
  <c r="H17547"/>
  <c r="G17547"/>
  <c r="F17547"/>
  <c r="E17547"/>
  <c r="H17546"/>
  <c r="G17546"/>
  <c r="F17546"/>
  <c r="E17546"/>
  <c r="H17545"/>
  <c r="G17545"/>
  <c r="F17545"/>
  <c r="E17545"/>
  <c r="H17544"/>
  <c r="G17544"/>
  <c r="F17544"/>
  <c r="E17544"/>
  <c r="H17543"/>
  <c r="G17543"/>
  <c r="F17543"/>
  <c r="E17543"/>
  <c r="H17542"/>
  <c r="G17542"/>
  <c r="F17542"/>
  <c r="E17542"/>
  <c r="H17541"/>
  <c r="G17541"/>
  <c r="F17541"/>
  <c r="E17541"/>
  <c r="H17540"/>
  <c r="G17540"/>
  <c r="F17540"/>
  <c r="E17540"/>
  <c r="H17539"/>
  <c r="G17539"/>
  <c r="F17539"/>
  <c r="E17539"/>
  <c r="H17538"/>
  <c r="G17538"/>
  <c r="F17538"/>
  <c r="E17538"/>
  <c r="H17537"/>
  <c r="G17537"/>
  <c r="F17537"/>
  <c r="E17537"/>
  <c r="H17536"/>
  <c r="G17536"/>
  <c r="F17536"/>
  <c r="E17536"/>
  <c r="H17535"/>
  <c r="G17535"/>
  <c r="F17535"/>
  <c r="E17535"/>
  <c r="H17534"/>
  <c r="G17534"/>
  <c r="F17534"/>
  <c r="E17534"/>
  <c r="H17533"/>
  <c r="G17533"/>
  <c r="F17533"/>
  <c r="E17533"/>
  <c r="H17532"/>
  <c r="G17532"/>
  <c r="F17532"/>
  <c r="E17532"/>
  <c r="H17531"/>
  <c r="G17531"/>
  <c r="F17531"/>
  <c r="E17531"/>
  <c r="H17530"/>
  <c r="G17530"/>
  <c r="F17530"/>
  <c r="E17530"/>
  <c r="H17529"/>
  <c r="G17529"/>
  <c r="F17529"/>
  <c r="E17529"/>
  <c r="H17528"/>
  <c r="G17528"/>
  <c r="F17528"/>
  <c r="E17528"/>
  <c r="H17527"/>
  <c r="G17527"/>
  <c r="F17527"/>
  <c r="E17527"/>
  <c r="H17526"/>
  <c r="G17526"/>
  <c r="F17526"/>
  <c r="E17526"/>
  <c r="H17525"/>
  <c r="G17525"/>
  <c r="F17525"/>
  <c r="E17525"/>
  <c r="H17524"/>
  <c r="G17524"/>
  <c r="F17524"/>
  <c r="E17524"/>
  <c r="H17523"/>
  <c r="G17523"/>
  <c r="F17523"/>
  <c r="E17523"/>
  <c r="H17522"/>
  <c r="G17522"/>
  <c r="F17522"/>
  <c r="E17522"/>
  <c r="H17521"/>
  <c r="G17521"/>
  <c r="F17521"/>
  <c r="E17521"/>
  <c r="H17520"/>
  <c r="G17520"/>
  <c r="F17520"/>
  <c r="E17520"/>
  <c r="H17519"/>
  <c r="G17519"/>
  <c r="F17519"/>
  <c r="E17519"/>
  <c r="H17518"/>
  <c r="G17518"/>
  <c r="F17518"/>
  <c r="E17518"/>
  <c r="H17517"/>
  <c r="G17517"/>
  <c r="F17517"/>
  <c r="E17517"/>
  <c r="H17516"/>
  <c r="G17516"/>
  <c r="F17516"/>
  <c r="E17516"/>
  <c r="H17515"/>
  <c r="G17515"/>
  <c r="F17515"/>
  <c r="E17515"/>
  <c r="H17514"/>
  <c r="G17514"/>
  <c r="F17514"/>
  <c r="E17514"/>
  <c r="H17513"/>
  <c r="G17513"/>
  <c r="F17513"/>
  <c r="E17513"/>
  <c r="H17512"/>
  <c r="G17512"/>
  <c r="F17512"/>
  <c r="E17512"/>
  <c r="H17511"/>
  <c r="G17511"/>
  <c r="F17511"/>
  <c r="E17511"/>
  <c r="H17510"/>
  <c r="G17510"/>
  <c r="F17510"/>
  <c r="E17510"/>
  <c r="H17509"/>
  <c r="G17509"/>
  <c r="F17509"/>
  <c r="E17509"/>
  <c r="H17508"/>
  <c r="G17508"/>
  <c r="F17508"/>
  <c r="E17508"/>
  <c r="H17507"/>
  <c r="G17507"/>
  <c r="F17507"/>
  <c r="E17507"/>
  <c r="H17506"/>
  <c r="G17506"/>
  <c r="F17506"/>
  <c r="E17506"/>
  <c r="H17505"/>
  <c r="G17505"/>
  <c r="F17505"/>
  <c r="E17505"/>
  <c r="H17504"/>
  <c r="G17504"/>
  <c r="F17504"/>
  <c r="E17504"/>
  <c r="H17503"/>
  <c r="G17503"/>
  <c r="F17503"/>
  <c r="E17503"/>
  <c r="H17502"/>
  <c r="G17502"/>
  <c r="F17502"/>
  <c r="E17502"/>
  <c r="H17501"/>
  <c r="G17501"/>
  <c r="F17501"/>
  <c r="E17501"/>
  <c r="H17500"/>
  <c r="G17500"/>
  <c r="F17500"/>
  <c r="E17500"/>
  <c r="H17499"/>
  <c r="G17499"/>
  <c r="F17499"/>
  <c r="E17499"/>
  <c r="H17498"/>
  <c r="G17498"/>
  <c r="F17498"/>
  <c r="E17498"/>
  <c r="H17497"/>
  <c r="G17497"/>
  <c r="F17497"/>
  <c r="E17497"/>
  <c r="H17496"/>
  <c r="G17496"/>
  <c r="F17496"/>
  <c r="E17496"/>
  <c r="H17495"/>
  <c r="G17495"/>
  <c r="F17495"/>
  <c r="E17495"/>
  <c r="H17494"/>
  <c r="G17494"/>
  <c r="F17494"/>
  <c r="E17494"/>
  <c r="H17493"/>
  <c r="G17493"/>
  <c r="F17493"/>
  <c r="E17493"/>
  <c r="H17492"/>
  <c r="G17492"/>
  <c r="F17492"/>
  <c r="E17492"/>
  <c r="H17491"/>
  <c r="G17491"/>
  <c r="F17491"/>
  <c r="E17491"/>
  <c r="H17490"/>
  <c r="G17490"/>
  <c r="F17490"/>
  <c r="E17490"/>
  <c r="H17489"/>
  <c r="G17489"/>
  <c r="F17489"/>
  <c r="E17489"/>
  <c r="H17488"/>
  <c r="G17488"/>
  <c r="F17488"/>
  <c r="E17488"/>
  <c r="H17487"/>
  <c r="G17487"/>
  <c r="F17487"/>
  <c r="E17487"/>
  <c r="H17486"/>
  <c r="G17486"/>
  <c r="F17486"/>
  <c r="E17486"/>
  <c r="H17485"/>
  <c r="G17485"/>
  <c r="F17485"/>
  <c r="E17485"/>
  <c r="H17484"/>
  <c r="G17484"/>
  <c r="F17484"/>
  <c r="E17484"/>
  <c r="H17483"/>
  <c r="G17483"/>
  <c r="F17483"/>
  <c r="E17483"/>
  <c r="H17482"/>
  <c r="G17482"/>
  <c r="F17482"/>
  <c r="E17482"/>
  <c r="H17481"/>
  <c r="G17481"/>
  <c r="F17481"/>
  <c r="E17481"/>
  <c r="H17480"/>
  <c r="G17480"/>
  <c r="F17480"/>
  <c r="E17480"/>
  <c r="H17479"/>
  <c r="G17479"/>
  <c r="F17479"/>
  <c r="E17479"/>
  <c r="H17478"/>
  <c r="G17478"/>
  <c r="F17478"/>
  <c r="E17478"/>
  <c r="H17477"/>
  <c r="G17477"/>
  <c r="F17477"/>
  <c r="E17477"/>
  <c r="H17476"/>
  <c r="G17476"/>
  <c r="F17476"/>
  <c r="E17476"/>
  <c r="H17475"/>
  <c r="G17475"/>
  <c r="F17475"/>
  <c r="E17475"/>
  <c r="H17474"/>
  <c r="G17474"/>
  <c r="F17474"/>
  <c r="E17474"/>
  <c r="H17473"/>
  <c r="G17473"/>
  <c r="F17473"/>
  <c r="E17473"/>
  <c r="H17472"/>
  <c r="G17472"/>
  <c r="F17472"/>
  <c r="E17472"/>
  <c r="H17471"/>
  <c r="G17471"/>
  <c r="F17471"/>
  <c r="E17471"/>
  <c r="H17470"/>
  <c r="G17470"/>
  <c r="F17470"/>
  <c r="E17470"/>
  <c r="H17469"/>
  <c r="G17469"/>
  <c r="F17469"/>
  <c r="E17469"/>
  <c r="H17468"/>
  <c r="G17468"/>
  <c r="F17468"/>
  <c r="E17468"/>
  <c r="H17467"/>
  <c r="G17467"/>
  <c r="F17467"/>
  <c r="E17467"/>
  <c r="H17466"/>
  <c r="G17466"/>
  <c r="F17466"/>
  <c r="E17466"/>
  <c r="H17465"/>
  <c r="G17465"/>
  <c r="F17465"/>
  <c r="E17465"/>
  <c r="H17464"/>
  <c r="G17464"/>
  <c r="F17464"/>
  <c r="E17464"/>
  <c r="H17463"/>
  <c r="G17463"/>
  <c r="F17463"/>
  <c r="E17463"/>
  <c r="H17462"/>
  <c r="G17462"/>
  <c r="F17462"/>
  <c r="E17462"/>
  <c r="H17461"/>
  <c r="G17461"/>
  <c r="F17461"/>
  <c r="E17461"/>
  <c r="H17460"/>
  <c r="G17460"/>
  <c r="F17460"/>
  <c r="E17460"/>
  <c r="H17459"/>
  <c r="G17459"/>
  <c r="F17459"/>
  <c r="E17459"/>
  <c r="H17458"/>
  <c r="G17458"/>
  <c r="F17458"/>
  <c r="E17458"/>
  <c r="H17457"/>
  <c r="G17457"/>
  <c r="F17457"/>
  <c r="E17457"/>
  <c r="H17456"/>
  <c r="G17456"/>
  <c r="F17456"/>
  <c r="E17456"/>
  <c r="H17455"/>
  <c r="G17455"/>
  <c r="F17455"/>
  <c r="E17455"/>
  <c r="H17454"/>
  <c r="G17454"/>
  <c r="F17454"/>
  <c r="E17454"/>
  <c r="H17453"/>
  <c r="G17453"/>
  <c r="F17453"/>
  <c r="E17453"/>
  <c r="H17452"/>
  <c r="G17452"/>
  <c r="F17452"/>
  <c r="E17452"/>
  <c r="H17451"/>
  <c r="G17451"/>
  <c r="F17451"/>
  <c r="E17451"/>
  <c r="H17450"/>
  <c r="G17450"/>
  <c r="F17450"/>
  <c r="E17450"/>
  <c r="H17449"/>
  <c r="G17449"/>
  <c r="F17449"/>
  <c r="E17449"/>
  <c r="H17448"/>
  <c r="G17448"/>
  <c r="F17448"/>
  <c r="E17448"/>
  <c r="H17447"/>
  <c r="G17447"/>
  <c r="F17447"/>
  <c r="E17447"/>
  <c r="H17446"/>
  <c r="G17446"/>
  <c r="F17446"/>
  <c r="E17446"/>
  <c r="H17445"/>
  <c r="G17445"/>
  <c r="F17445"/>
  <c r="E17445"/>
  <c r="H17444"/>
  <c r="G17444"/>
  <c r="F17444"/>
  <c r="E17444"/>
  <c r="H17443"/>
  <c r="G17443"/>
  <c r="F17443"/>
  <c r="E17443"/>
  <c r="H17442"/>
  <c r="G17442"/>
  <c r="F17442"/>
  <c r="E17442"/>
  <c r="H17441"/>
  <c r="G17441"/>
  <c r="F17441"/>
  <c r="E17441"/>
  <c r="H17440"/>
  <c r="G17440"/>
  <c r="F17440"/>
  <c r="E17440"/>
  <c r="H17439"/>
  <c r="G17439"/>
  <c r="F17439"/>
  <c r="E17439"/>
  <c r="H17438"/>
  <c r="G17438"/>
  <c r="F17438"/>
  <c r="E17438"/>
  <c r="H17437"/>
  <c r="G17437"/>
  <c r="F17437"/>
  <c r="E17437"/>
  <c r="H17436"/>
  <c r="G17436"/>
  <c r="F17436"/>
  <c r="E17436"/>
  <c r="H17435"/>
  <c r="G17435"/>
  <c r="F17435"/>
  <c r="E17435"/>
  <c r="H17434"/>
  <c r="G17434"/>
  <c r="F17434"/>
  <c r="E17434"/>
  <c r="H17433"/>
  <c r="G17433"/>
  <c r="F17433"/>
  <c r="E17433"/>
  <c r="H17432"/>
  <c r="G17432"/>
  <c r="F17432"/>
  <c r="E17432"/>
  <c r="H17431"/>
  <c r="G17431"/>
  <c r="F17431"/>
  <c r="E17431"/>
  <c r="H17430"/>
  <c r="G17430"/>
  <c r="F17430"/>
  <c r="E17430"/>
  <c r="H17429"/>
  <c r="G17429"/>
  <c r="F17429"/>
  <c r="E17429"/>
  <c r="H17428"/>
  <c r="G17428"/>
  <c r="F17428"/>
  <c r="E17428"/>
  <c r="H17427"/>
  <c r="G17427"/>
  <c r="F17427"/>
  <c r="E17427"/>
  <c r="H17426"/>
  <c r="G17426"/>
  <c r="F17426"/>
  <c r="E17426"/>
  <c r="H17425"/>
  <c r="G17425"/>
  <c r="F17425"/>
  <c r="E17425"/>
  <c r="H17424"/>
  <c r="G17424"/>
  <c r="F17424"/>
  <c r="E17424"/>
  <c r="H17423"/>
  <c r="G17423"/>
  <c r="F17423"/>
  <c r="E17423"/>
  <c r="H17422"/>
  <c r="G17422"/>
  <c r="F17422"/>
  <c r="E17422"/>
  <c r="H17421"/>
  <c r="G17421"/>
  <c r="F17421"/>
  <c r="E17421"/>
  <c r="H17420"/>
  <c r="G17420"/>
  <c r="F17420"/>
  <c r="E17420"/>
  <c r="H17419"/>
  <c r="G17419"/>
  <c r="F17419"/>
  <c r="E17419"/>
  <c r="H17418"/>
  <c r="G17418"/>
  <c r="F17418"/>
  <c r="E17418"/>
  <c r="H17417"/>
  <c r="G17417"/>
  <c r="F17417"/>
  <c r="E17417"/>
  <c r="H17416"/>
  <c r="G17416"/>
  <c r="F17416"/>
  <c r="E17416"/>
  <c r="H17415"/>
  <c r="G17415"/>
  <c r="F17415"/>
  <c r="E17415"/>
  <c r="H17414"/>
  <c r="G17414"/>
  <c r="F17414"/>
  <c r="E17414"/>
  <c r="H17413"/>
  <c r="G17413"/>
  <c r="F17413"/>
  <c r="E17413"/>
  <c r="H17412"/>
  <c r="G17412"/>
  <c r="F17412"/>
  <c r="E17412"/>
  <c r="H17411"/>
  <c r="G17411"/>
  <c r="F17411"/>
  <c r="E17411"/>
  <c r="H17410"/>
  <c r="G17410"/>
  <c r="F17410"/>
  <c r="E17410"/>
  <c r="H17409"/>
  <c r="G17409"/>
  <c r="F17409"/>
  <c r="E17409"/>
  <c r="H17408"/>
  <c r="G17408"/>
  <c r="F17408"/>
  <c r="E17408"/>
  <c r="H17407"/>
  <c r="G17407"/>
  <c r="F17407"/>
  <c r="E17407"/>
  <c r="H17406"/>
  <c r="G17406"/>
  <c r="F17406"/>
  <c r="E17406"/>
  <c r="H17405"/>
  <c r="G17405"/>
  <c r="F17405"/>
  <c r="E17405"/>
  <c r="H17404"/>
  <c r="G17404"/>
  <c r="F17404"/>
  <c r="E17404"/>
  <c r="H17403"/>
  <c r="G17403"/>
  <c r="F17403"/>
  <c r="E17403"/>
  <c r="H17402"/>
  <c r="G17402"/>
  <c r="F17402"/>
  <c r="E17402"/>
  <c r="H17401"/>
  <c r="G17401"/>
  <c r="F17401"/>
  <c r="E17401"/>
  <c r="H17400"/>
  <c r="G17400"/>
  <c r="F17400"/>
  <c r="E17400"/>
  <c r="H17399"/>
  <c r="G17399"/>
  <c r="F17399"/>
  <c r="E17399"/>
  <c r="H17398"/>
  <c r="G17398"/>
  <c r="F17398"/>
  <c r="E17398"/>
  <c r="H17397"/>
  <c r="G17397"/>
  <c r="F17397"/>
  <c r="E17397"/>
  <c r="H17396"/>
  <c r="G17396"/>
  <c r="F17396"/>
  <c r="E17396"/>
  <c r="H17395"/>
  <c r="G17395"/>
  <c r="F17395"/>
  <c r="E17395"/>
  <c r="H17394"/>
  <c r="G17394"/>
  <c r="F17394"/>
  <c r="E17394"/>
  <c r="H17393"/>
  <c r="G17393"/>
  <c r="F17393"/>
  <c r="E17393"/>
  <c r="H17392"/>
  <c r="G17392"/>
  <c r="F17392"/>
  <c r="E17392"/>
  <c r="H17391"/>
  <c r="G17391"/>
  <c r="F17391"/>
  <c r="E17391"/>
  <c r="H17390"/>
  <c r="G17390"/>
  <c r="F17390"/>
  <c r="E17390"/>
  <c r="H17389"/>
  <c r="G17389"/>
  <c r="F17389"/>
  <c r="E17389"/>
  <c r="H17388"/>
  <c r="G17388"/>
  <c r="F17388"/>
  <c r="E17388"/>
  <c r="H17387"/>
  <c r="G17387"/>
  <c r="F17387"/>
  <c r="E17387"/>
  <c r="H17386"/>
  <c r="G17386"/>
  <c r="F17386"/>
  <c r="E17386"/>
  <c r="H17385"/>
  <c r="G17385"/>
  <c r="F17385"/>
  <c r="E17385"/>
  <c r="H17384"/>
  <c r="G17384"/>
  <c r="F17384"/>
  <c r="E17384"/>
  <c r="H17383"/>
  <c r="G17383"/>
  <c r="F17383"/>
  <c r="E17383"/>
  <c r="H17382"/>
  <c r="G17382"/>
  <c r="F17382"/>
  <c r="E17382"/>
  <c r="H17381"/>
  <c r="G17381"/>
  <c r="F17381"/>
  <c r="E17381"/>
  <c r="H17380"/>
  <c r="G17380"/>
  <c r="F17380"/>
  <c r="E17380"/>
  <c r="H17379"/>
  <c r="G17379"/>
  <c r="F17379"/>
  <c r="E17379"/>
  <c r="H17378"/>
  <c r="G17378"/>
  <c r="F17378"/>
  <c r="E17378"/>
  <c r="H17377"/>
  <c r="G17377"/>
  <c r="F17377"/>
  <c r="E17377"/>
  <c r="H17376"/>
  <c r="G17376"/>
  <c r="F17376"/>
  <c r="E17376"/>
  <c r="H17375"/>
  <c r="G17375"/>
  <c r="F17375"/>
  <c r="E17375"/>
  <c r="H17374"/>
  <c r="G17374"/>
  <c r="F17374"/>
  <c r="E17374"/>
  <c r="H17373"/>
  <c r="G17373"/>
  <c r="F17373"/>
  <c r="E17373"/>
  <c r="H17372"/>
  <c r="G17372"/>
  <c r="F17372"/>
  <c r="E17372"/>
  <c r="H17371"/>
  <c r="G17371"/>
  <c r="F17371"/>
  <c r="E17371"/>
  <c r="H17370"/>
  <c r="G17370"/>
  <c r="F17370"/>
  <c r="E17370"/>
  <c r="H17369"/>
  <c r="G17369"/>
  <c r="F17369"/>
  <c r="E17369"/>
  <c r="H17368"/>
  <c r="G17368"/>
  <c r="F17368"/>
  <c r="E17368"/>
  <c r="H17367"/>
  <c r="G17367"/>
  <c r="F17367"/>
  <c r="E17367"/>
  <c r="H17366"/>
  <c r="G17366"/>
  <c r="F17366"/>
  <c r="E17366"/>
  <c r="H17365"/>
  <c r="G17365"/>
  <c r="F17365"/>
  <c r="E17365"/>
  <c r="H17364"/>
  <c r="G17364"/>
  <c r="F17364"/>
  <c r="E17364"/>
  <c r="H17363"/>
  <c r="G17363"/>
  <c r="F17363"/>
  <c r="E17363"/>
  <c r="H17362"/>
  <c r="G17362"/>
  <c r="F17362"/>
  <c r="E17362"/>
  <c r="H17361"/>
  <c r="G17361"/>
  <c r="F17361"/>
  <c r="E17361"/>
  <c r="H17360"/>
  <c r="G17360"/>
  <c r="F17360"/>
  <c r="E17360"/>
  <c r="H17359"/>
  <c r="G17359"/>
  <c r="F17359"/>
  <c r="E17359"/>
  <c r="H17358"/>
  <c r="G17358"/>
  <c r="F17358"/>
  <c r="E17358"/>
  <c r="H17357"/>
  <c r="G17357"/>
  <c r="F17357"/>
  <c r="E17357"/>
  <c r="H17356"/>
  <c r="G17356"/>
  <c r="F17356"/>
  <c r="E17356"/>
  <c r="H17355"/>
  <c r="G17355"/>
  <c r="F17355"/>
  <c r="E17355"/>
  <c r="H17354"/>
  <c r="G17354"/>
  <c r="F17354"/>
  <c r="E17354"/>
  <c r="H17353"/>
  <c r="G17353"/>
  <c r="F17353"/>
  <c r="E17353"/>
  <c r="H17352"/>
  <c r="G17352"/>
  <c r="F17352"/>
  <c r="E17352"/>
  <c r="H17351"/>
  <c r="G17351"/>
  <c r="F17351"/>
  <c r="E17351"/>
  <c r="H17350"/>
  <c r="G17350"/>
  <c r="F17350"/>
  <c r="E17350"/>
  <c r="H17349"/>
  <c r="G17349"/>
  <c r="F17349"/>
  <c r="E17349"/>
  <c r="H17348"/>
  <c r="G17348"/>
  <c r="F17348"/>
  <c r="E17348"/>
  <c r="H17347"/>
  <c r="G17347"/>
  <c r="F17347"/>
  <c r="E17347"/>
  <c r="H17346"/>
  <c r="G17346"/>
  <c r="F17346"/>
  <c r="E17346"/>
  <c r="H17345"/>
  <c r="G17345"/>
  <c r="F17345"/>
  <c r="E17345"/>
  <c r="H17344"/>
  <c r="G17344"/>
  <c r="F17344"/>
  <c r="E17344"/>
  <c r="H17343"/>
  <c r="G17343"/>
  <c r="F17343"/>
  <c r="E17343"/>
  <c r="H17342"/>
  <c r="G17342"/>
  <c r="F17342"/>
  <c r="E17342"/>
  <c r="H17341"/>
  <c r="G17341"/>
  <c r="F17341"/>
  <c r="E17341"/>
  <c r="H17340"/>
  <c r="G17340"/>
  <c r="F17340"/>
  <c r="E17340"/>
  <c r="H17339"/>
  <c r="G17339"/>
  <c r="F17339"/>
  <c r="E17339"/>
  <c r="H17338"/>
  <c r="G17338"/>
  <c r="F17338"/>
  <c r="E17338"/>
  <c r="H17337"/>
  <c r="G17337"/>
  <c r="F17337"/>
  <c r="E17337"/>
  <c r="H17336"/>
  <c r="G17336"/>
  <c r="F17336"/>
  <c r="E17336"/>
  <c r="H17335"/>
  <c r="G17335"/>
  <c r="F17335"/>
  <c r="E17335"/>
  <c r="H17334"/>
  <c r="G17334"/>
  <c r="F17334"/>
  <c r="E17334"/>
  <c r="H17333"/>
  <c r="G17333"/>
  <c r="F17333"/>
  <c r="E17333"/>
  <c r="H17332"/>
  <c r="G17332"/>
  <c r="F17332"/>
  <c r="E17332"/>
  <c r="H17331"/>
  <c r="G17331"/>
  <c r="F17331"/>
  <c r="E17331"/>
  <c r="H17330"/>
  <c r="G17330"/>
  <c r="F17330"/>
  <c r="E17330"/>
  <c r="H17329"/>
  <c r="G17329"/>
  <c r="F17329"/>
  <c r="E17329"/>
  <c r="H17328"/>
  <c r="G17328"/>
  <c r="F17328"/>
  <c r="E17328"/>
  <c r="H17327"/>
  <c r="G17327"/>
  <c r="F17327"/>
  <c r="E17327"/>
  <c r="H17326"/>
  <c r="G17326"/>
  <c r="F17326"/>
  <c r="E17326"/>
  <c r="H17325"/>
  <c r="G17325"/>
  <c r="F17325"/>
  <c r="E17325"/>
  <c r="H17324"/>
  <c r="G17324"/>
  <c r="F17324"/>
  <c r="E17324"/>
  <c r="H17323"/>
  <c r="G17323"/>
  <c r="F17323"/>
  <c r="E17323"/>
  <c r="H17322"/>
  <c r="G17322"/>
  <c r="F17322"/>
  <c r="E17322"/>
  <c r="H17321"/>
  <c r="G17321"/>
  <c r="F17321"/>
  <c r="E17321"/>
  <c r="H17320"/>
  <c r="G17320"/>
  <c r="F17320"/>
  <c r="E17320"/>
  <c r="H17319"/>
  <c r="G17319"/>
  <c r="F17319"/>
  <c r="E17319"/>
  <c r="H17318"/>
  <c r="G17318"/>
  <c r="F17318"/>
  <c r="E17318"/>
  <c r="H17317"/>
  <c r="G17317"/>
  <c r="F17317"/>
  <c r="E17317"/>
  <c r="H17316"/>
  <c r="G17316"/>
  <c r="F17316"/>
  <c r="E17316"/>
  <c r="H17315"/>
  <c r="G17315"/>
  <c r="F17315"/>
  <c r="E17315"/>
  <c r="H17314"/>
  <c r="G17314"/>
  <c r="F17314"/>
  <c r="E17314"/>
  <c r="H17313"/>
  <c r="G17313"/>
  <c r="F17313"/>
  <c r="E17313"/>
  <c r="H17312"/>
  <c r="G17312"/>
  <c r="F17312"/>
  <c r="E17312"/>
  <c r="H17311"/>
  <c r="G17311"/>
  <c r="F17311"/>
  <c r="E17311"/>
  <c r="H17310"/>
  <c r="G17310"/>
  <c r="F17310"/>
  <c r="E17310"/>
  <c r="H17309"/>
  <c r="G17309"/>
  <c r="F17309"/>
  <c r="E17309"/>
  <c r="H17308"/>
  <c r="G17308"/>
  <c r="F17308"/>
  <c r="E17308"/>
  <c r="H17307"/>
  <c r="G17307"/>
  <c r="F17307"/>
  <c r="E17307"/>
  <c r="H17306"/>
  <c r="G17306"/>
  <c r="F17306"/>
  <c r="E17306"/>
  <c r="H17305"/>
  <c r="G17305"/>
  <c r="F17305"/>
  <c r="E17305"/>
  <c r="H17304"/>
  <c r="G17304"/>
  <c r="F17304"/>
  <c r="E17304"/>
  <c r="H17303"/>
  <c r="G17303"/>
  <c r="F17303"/>
  <c r="E17303"/>
  <c r="H17302"/>
  <c r="G17302"/>
  <c r="F17302"/>
  <c r="E17302"/>
  <c r="H17301"/>
  <c r="G17301"/>
  <c r="F17301"/>
  <c r="E17301"/>
  <c r="H17300"/>
  <c r="G17300"/>
  <c r="F17300"/>
  <c r="E17300"/>
  <c r="H17299"/>
  <c r="G17299"/>
  <c r="F17299"/>
  <c r="E17299"/>
  <c r="H17298"/>
  <c r="G17298"/>
  <c r="F17298"/>
  <c r="E17298"/>
  <c r="H17297"/>
  <c r="G17297"/>
  <c r="F17297"/>
  <c r="E17297"/>
  <c r="H17296"/>
  <c r="G17296"/>
  <c r="F17296"/>
  <c r="E17296"/>
  <c r="H17295"/>
  <c r="G17295"/>
  <c r="F17295"/>
  <c r="E17295"/>
  <c r="H17294"/>
  <c r="G17294"/>
  <c r="F17294"/>
  <c r="E17294"/>
  <c r="H17293"/>
  <c r="G17293"/>
  <c r="F17293"/>
  <c r="E17293"/>
  <c r="H17292"/>
  <c r="G17292"/>
  <c r="F17292"/>
  <c r="E17292"/>
  <c r="H17291"/>
  <c r="G17291"/>
  <c r="F17291"/>
  <c r="E17291"/>
  <c r="H17290"/>
  <c r="G17290"/>
  <c r="F17290"/>
  <c r="E17290"/>
  <c r="H17289"/>
  <c r="G17289"/>
  <c r="F17289"/>
  <c r="E17289"/>
  <c r="H17288"/>
  <c r="G17288"/>
  <c r="F17288"/>
  <c r="E17288"/>
  <c r="H17287"/>
  <c r="G17287"/>
  <c r="F17287"/>
  <c r="E17287"/>
  <c r="H17286"/>
  <c r="G17286"/>
  <c r="F17286"/>
  <c r="E17286"/>
  <c r="H17285"/>
  <c r="G17285"/>
  <c r="F17285"/>
  <c r="E17285"/>
  <c r="H17284"/>
  <c r="G17284"/>
  <c r="F17284"/>
  <c r="E17284"/>
  <c r="H17283"/>
  <c r="G17283"/>
  <c r="F17283"/>
  <c r="E17283"/>
  <c r="H17282"/>
  <c r="G17282"/>
  <c r="F17282"/>
  <c r="E17282"/>
  <c r="H17281"/>
  <c r="G17281"/>
  <c r="F17281"/>
  <c r="E17281"/>
  <c r="H17280"/>
  <c r="G17280"/>
  <c r="F17280"/>
  <c r="E17280"/>
  <c r="H17279"/>
  <c r="G17279"/>
  <c r="F17279"/>
  <c r="E17279"/>
  <c r="H17278"/>
  <c r="G17278"/>
  <c r="F17278"/>
  <c r="E17278"/>
  <c r="H17277"/>
  <c r="G17277"/>
  <c r="F17277"/>
  <c r="E17277"/>
  <c r="H17276"/>
  <c r="G17276"/>
  <c r="F17276"/>
  <c r="E17276"/>
  <c r="H17275"/>
  <c r="G17275"/>
  <c r="F17275"/>
  <c r="E17275"/>
  <c r="H17274"/>
  <c r="G17274"/>
  <c r="F17274"/>
  <c r="E17274"/>
  <c r="H17273"/>
  <c r="G17273"/>
  <c r="F17273"/>
  <c r="E17273"/>
  <c r="H17272"/>
  <c r="G17272"/>
  <c r="F17272"/>
  <c r="E17272"/>
  <c r="H17271"/>
  <c r="G17271"/>
  <c r="F17271"/>
  <c r="E17271"/>
  <c r="H17270"/>
  <c r="G17270"/>
  <c r="F17270"/>
  <c r="E17270"/>
  <c r="H17269"/>
  <c r="G17269"/>
  <c r="F17269"/>
  <c r="E17269"/>
  <c r="H17268"/>
  <c r="G17268"/>
  <c r="F17268"/>
  <c r="E17268"/>
  <c r="H17267"/>
  <c r="G17267"/>
  <c r="F17267"/>
  <c r="E17267"/>
  <c r="H17266"/>
  <c r="G17266"/>
  <c r="F17266"/>
  <c r="E17266"/>
  <c r="H17265"/>
  <c r="G17265"/>
  <c r="F17265"/>
  <c r="E17265"/>
  <c r="H17264"/>
  <c r="G17264"/>
  <c r="F17264"/>
  <c r="E17264"/>
  <c r="H17263"/>
  <c r="G17263"/>
  <c r="F17263"/>
  <c r="E17263"/>
  <c r="H17262"/>
  <c r="G17262"/>
  <c r="F17262"/>
  <c r="E17262"/>
  <c r="H17261"/>
  <c r="G17261"/>
  <c r="F17261"/>
  <c r="E17261"/>
  <c r="H17260"/>
  <c r="G17260"/>
  <c r="F17260"/>
  <c r="E17260"/>
  <c r="H17259"/>
  <c r="G17259"/>
  <c r="F17259"/>
  <c r="E17259"/>
  <c r="H17258"/>
  <c r="G17258"/>
  <c r="F17258"/>
  <c r="E17258"/>
  <c r="H17257"/>
  <c r="G17257"/>
  <c r="F17257"/>
  <c r="E17257"/>
  <c r="H17256"/>
  <c r="G17256"/>
  <c r="F17256"/>
  <c r="E17256"/>
  <c r="H17255"/>
  <c r="G17255"/>
  <c r="F17255"/>
  <c r="E17255"/>
  <c r="H17254"/>
  <c r="G17254"/>
  <c r="F17254"/>
  <c r="E17254"/>
  <c r="H17253"/>
  <c r="G17253"/>
  <c r="F17253"/>
  <c r="E17253"/>
  <c r="H17252"/>
  <c r="G17252"/>
  <c r="F17252"/>
  <c r="E17252"/>
  <c r="H17251"/>
  <c r="G17251"/>
  <c r="F17251"/>
  <c r="E17251"/>
  <c r="H17250"/>
  <c r="G17250"/>
  <c r="F17250"/>
  <c r="E17250"/>
  <c r="H17249"/>
  <c r="G17249"/>
  <c r="F17249"/>
  <c r="E17249"/>
  <c r="H17248"/>
  <c r="G17248"/>
  <c r="F17248"/>
  <c r="E17248"/>
  <c r="H17247"/>
  <c r="G17247"/>
  <c r="F17247"/>
  <c r="E17247"/>
  <c r="H17246"/>
  <c r="G17246"/>
  <c r="F17246"/>
  <c r="E17246"/>
  <c r="H17245"/>
  <c r="G17245"/>
  <c r="F17245"/>
  <c r="E17245"/>
  <c r="H17244"/>
  <c r="G17244"/>
  <c r="F17244"/>
  <c r="E17244"/>
  <c r="H17243"/>
  <c r="G17243"/>
  <c r="F17243"/>
  <c r="E17243"/>
  <c r="H17242"/>
  <c r="G17242"/>
  <c r="F17242"/>
  <c r="E17242"/>
  <c r="H17241"/>
  <c r="G17241"/>
  <c r="F17241"/>
  <c r="E17241"/>
  <c r="H17240"/>
  <c r="G17240"/>
  <c r="F17240"/>
  <c r="E17240"/>
  <c r="H17239"/>
  <c r="G17239"/>
  <c r="F17239"/>
  <c r="E17239"/>
  <c r="H17238"/>
  <c r="G17238"/>
  <c r="F17238"/>
  <c r="E17238"/>
  <c r="H17237"/>
  <c r="G17237"/>
  <c r="F17237"/>
  <c r="E17237"/>
  <c r="H17236"/>
  <c r="G17236"/>
  <c r="F17236"/>
  <c r="E17236"/>
  <c r="H17235"/>
  <c r="G17235"/>
  <c r="F17235"/>
  <c r="E17235"/>
  <c r="H17234"/>
  <c r="G17234"/>
  <c r="F17234"/>
  <c r="E17234"/>
  <c r="H17233"/>
  <c r="G17233"/>
  <c r="F17233"/>
  <c r="E17233"/>
  <c r="H17232"/>
  <c r="G17232"/>
  <c r="F17232"/>
  <c r="E17232"/>
  <c r="H17231"/>
  <c r="G17231"/>
  <c r="F17231"/>
  <c r="E17231"/>
  <c r="H17230"/>
  <c r="G17230"/>
  <c r="F17230"/>
  <c r="E17230"/>
  <c r="H17229"/>
  <c r="G17229"/>
  <c r="F17229"/>
  <c r="E17229"/>
  <c r="H17228"/>
  <c r="G17228"/>
  <c r="F17228"/>
  <c r="E17228"/>
  <c r="H17227"/>
  <c r="G17227"/>
  <c r="F17227"/>
  <c r="E17227"/>
  <c r="H17226"/>
  <c r="G17226"/>
  <c r="F17226"/>
  <c r="E17226"/>
  <c r="H17225"/>
  <c r="G17225"/>
  <c r="F17225"/>
  <c r="E17225"/>
  <c r="H17224"/>
  <c r="G17224"/>
  <c r="F17224"/>
  <c r="E17224"/>
  <c r="H17223"/>
  <c r="G17223"/>
  <c r="F17223"/>
  <c r="E17223"/>
  <c r="H17222"/>
  <c r="G17222"/>
  <c r="F17222"/>
  <c r="E17222"/>
  <c r="H17221"/>
  <c r="G17221"/>
  <c r="F17221"/>
  <c r="E17221"/>
  <c r="H17220"/>
  <c r="G17220"/>
  <c r="F17220"/>
  <c r="E17220"/>
  <c r="H17219"/>
  <c r="G17219"/>
  <c r="F17219"/>
  <c r="E17219"/>
  <c r="H17218"/>
  <c r="G17218"/>
  <c r="F17218"/>
  <c r="E17218"/>
  <c r="H17217"/>
  <c r="G17217"/>
  <c r="F17217"/>
  <c r="E17217"/>
  <c r="H17216"/>
  <c r="G17216"/>
  <c r="F17216"/>
  <c r="E17216"/>
  <c r="H17215"/>
  <c r="G17215"/>
  <c r="F17215"/>
  <c r="E17215"/>
  <c r="H17214"/>
  <c r="G17214"/>
  <c r="F17214"/>
  <c r="E17214"/>
  <c r="H17213"/>
  <c r="G17213"/>
  <c r="F17213"/>
  <c r="E17213"/>
  <c r="H17212"/>
  <c r="G17212"/>
  <c r="F17212"/>
  <c r="E17212"/>
  <c r="H17211"/>
  <c r="G17211"/>
  <c r="F17211"/>
  <c r="E17211"/>
  <c r="H17210"/>
  <c r="G17210"/>
  <c r="F17210"/>
  <c r="E17210"/>
  <c r="H17209"/>
  <c r="G17209"/>
  <c r="F17209"/>
  <c r="E17209"/>
  <c r="H17208"/>
  <c r="G17208"/>
  <c r="F17208"/>
  <c r="E17208"/>
  <c r="H17207"/>
  <c r="G17207"/>
  <c r="F17207"/>
  <c r="E17207"/>
  <c r="H17206"/>
  <c r="G17206"/>
  <c r="F17206"/>
  <c r="E17206"/>
  <c r="H17205"/>
  <c r="G17205"/>
  <c r="F17205"/>
  <c r="E17205"/>
  <c r="H17204"/>
  <c r="G17204"/>
  <c r="F17204"/>
  <c r="E17204"/>
  <c r="H17203"/>
  <c r="G17203"/>
  <c r="F17203"/>
  <c r="E17203"/>
  <c r="H17202"/>
  <c r="G17202"/>
  <c r="F17202"/>
  <c r="E17202"/>
  <c r="H17201"/>
  <c r="G17201"/>
  <c r="F17201"/>
  <c r="E17201"/>
  <c r="H17200"/>
  <c r="G17200"/>
  <c r="F17200"/>
  <c r="E17200"/>
  <c r="H17199"/>
  <c r="G17199"/>
  <c r="F17199"/>
  <c r="E17199"/>
  <c r="H17198"/>
  <c r="G17198"/>
  <c r="F17198"/>
  <c r="E17198"/>
  <c r="H17197"/>
  <c r="G17197"/>
  <c r="F17197"/>
  <c r="E17197"/>
  <c r="H17196"/>
  <c r="G17196"/>
  <c r="F17196"/>
  <c r="E17196"/>
  <c r="H17195"/>
  <c r="G17195"/>
  <c r="F17195"/>
  <c r="E17195"/>
  <c r="H17194"/>
  <c r="G17194"/>
  <c r="F17194"/>
  <c r="E17194"/>
  <c r="H17193"/>
  <c r="G17193"/>
  <c r="F17193"/>
  <c r="E17193"/>
  <c r="H17192"/>
  <c r="G17192"/>
  <c r="F17192"/>
  <c r="E17192"/>
  <c r="H17191"/>
  <c r="G17191"/>
  <c r="F17191"/>
  <c r="E17191"/>
  <c r="H17190"/>
  <c r="G17190"/>
  <c r="F17190"/>
  <c r="E17190"/>
  <c r="H17189"/>
  <c r="G17189"/>
  <c r="F17189"/>
  <c r="E17189"/>
  <c r="H17188"/>
  <c r="G17188"/>
  <c r="F17188"/>
  <c r="E17188"/>
  <c r="H17187"/>
  <c r="G17187"/>
  <c r="F17187"/>
  <c r="E17187"/>
  <c r="H17186"/>
  <c r="G17186"/>
  <c r="F17186"/>
  <c r="E17186"/>
  <c r="H17185"/>
  <c r="G17185"/>
  <c r="F17185"/>
  <c r="E17185"/>
  <c r="H17184"/>
  <c r="G17184"/>
  <c r="F17184"/>
  <c r="E17184"/>
  <c r="H17183"/>
  <c r="G17183"/>
  <c r="F17183"/>
  <c r="E17183"/>
  <c r="H17182"/>
  <c r="G17182"/>
  <c r="F17182"/>
  <c r="E17182"/>
  <c r="H17181"/>
  <c r="G17181"/>
  <c r="F17181"/>
  <c r="E17181"/>
  <c r="H17180"/>
  <c r="G17180"/>
  <c r="F17180"/>
  <c r="E17180"/>
  <c r="H17179"/>
  <c r="G17179"/>
  <c r="F17179"/>
  <c r="E17179"/>
  <c r="H17178"/>
  <c r="G17178"/>
  <c r="F17178"/>
  <c r="E17178"/>
  <c r="H17177"/>
  <c r="G17177"/>
  <c r="F17177"/>
  <c r="E17177"/>
  <c r="H17176"/>
  <c r="G17176"/>
  <c r="F17176"/>
  <c r="E17176"/>
  <c r="H17175"/>
  <c r="G17175"/>
  <c r="F17175"/>
  <c r="E17175"/>
  <c r="H17174"/>
  <c r="G17174"/>
  <c r="F17174"/>
  <c r="E17174"/>
  <c r="H17173"/>
  <c r="G17173"/>
  <c r="F17173"/>
  <c r="E17173"/>
  <c r="H17172"/>
  <c r="G17172"/>
  <c r="F17172"/>
  <c r="E17172"/>
  <c r="H17171"/>
  <c r="G17171"/>
  <c r="F17171"/>
  <c r="E17171"/>
  <c r="H17170"/>
  <c r="G17170"/>
  <c r="F17170"/>
  <c r="E17170"/>
  <c r="H17169"/>
  <c r="G17169"/>
  <c r="F17169"/>
  <c r="E17169"/>
  <c r="H17168"/>
  <c r="G17168"/>
  <c r="F17168"/>
  <c r="E17168"/>
  <c r="H17167"/>
  <c r="G17167"/>
  <c r="F17167"/>
  <c r="E17167"/>
  <c r="H17166"/>
  <c r="G17166"/>
  <c r="F17166"/>
  <c r="E17166"/>
  <c r="H17165"/>
  <c r="G17165"/>
  <c r="F17165"/>
  <c r="E17165"/>
  <c r="H17164"/>
  <c r="G17164"/>
  <c r="F17164"/>
  <c r="E17164"/>
  <c r="H17163"/>
  <c r="G17163"/>
  <c r="F17163"/>
  <c r="E17163"/>
  <c r="H17162"/>
  <c r="G17162"/>
  <c r="F17162"/>
  <c r="E17162"/>
  <c r="H17161"/>
  <c r="G17161"/>
  <c r="F17161"/>
  <c r="E17161"/>
  <c r="H17160"/>
  <c r="G17160"/>
  <c r="F17160"/>
  <c r="E17160"/>
  <c r="H17159"/>
  <c r="G17159"/>
  <c r="F17159"/>
  <c r="E17159"/>
  <c r="H17158"/>
  <c r="G17158"/>
  <c r="F17158"/>
  <c r="E17158"/>
  <c r="H17157"/>
  <c r="G17157"/>
  <c r="F17157"/>
  <c r="E17157"/>
  <c r="H17156"/>
  <c r="G17156"/>
  <c r="F17156"/>
  <c r="E17156"/>
  <c r="H17155"/>
  <c r="G17155"/>
  <c r="F17155"/>
  <c r="E17155"/>
  <c r="H17154"/>
  <c r="G17154"/>
  <c r="F17154"/>
  <c r="E17154"/>
  <c r="H17153"/>
  <c r="G17153"/>
  <c r="F17153"/>
  <c r="E17153"/>
  <c r="H17152"/>
  <c r="G17152"/>
  <c r="F17152"/>
  <c r="E17152"/>
  <c r="H17151"/>
  <c r="G17151"/>
  <c r="F17151"/>
  <c r="E17151"/>
  <c r="H17150"/>
  <c r="G17150"/>
  <c r="F17150"/>
  <c r="E17150"/>
  <c r="H17149"/>
  <c r="G17149"/>
  <c r="F17149"/>
  <c r="E17149"/>
  <c r="H17148"/>
  <c r="G17148"/>
  <c r="F17148"/>
  <c r="E17148"/>
  <c r="H17147"/>
  <c r="G17147"/>
  <c r="F17147"/>
  <c r="E17147"/>
  <c r="H17146"/>
  <c r="G17146"/>
  <c r="F17146"/>
  <c r="E17146"/>
  <c r="H17145"/>
  <c r="G17145"/>
  <c r="F17145"/>
  <c r="E17145"/>
  <c r="H17144"/>
  <c r="G17144"/>
  <c r="F17144"/>
  <c r="E17144"/>
  <c r="H17143"/>
  <c r="G17143"/>
  <c r="F17143"/>
  <c r="E17143"/>
  <c r="H17142"/>
  <c r="G17142"/>
  <c r="F17142"/>
  <c r="E17142"/>
  <c r="H17141"/>
  <c r="G17141"/>
  <c r="F17141"/>
  <c r="E17141"/>
  <c r="H17140"/>
  <c r="G17140"/>
  <c r="F17140"/>
  <c r="E17140"/>
  <c r="H17139"/>
  <c r="G17139"/>
  <c r="F17139"/>
  <c r="E17139"/>
  <c r="H17138"/>
  <c r="G17138"/>
  <c r="F17138"/>
  <c r="E17138"/>
  <c r="H17137"/>
  <c r="G17137"/>
  <c r="F17137"/>
  <c r="E17137"/>
  <c r="H17136"/>
  <c r="G17136"/>
  <c r="F17136"/>
  <c r="E17136"/>
  <c r="H17135"/>
  <c r="G17135"/>
  <c r="F17135"/>
  <c r="E17135"/>
  <c r="H17134"/>
  <c r="G17134"/>
  <c r="F17134"/>
  <c r="E17134"/>
  <c r="H17133"/>
  <c r="G17133"/>
  <c r="F17133"/>
  <c r="E17133"/>
  <c r="H17132"/>
  <c r="G17132"/>
  <c r="F17132"/>
  <c r="E17132"/>
  <c r="H17131"/>
  <c r="G17131"/>
  <c r="F17131"/>
  <c r="E17131"/>
  <c r="H17130"/>
  <c r="G17130"/>
  <c r="F17130"/>
  <c r="E17130"/>
  <c r="H17129"/>
  <c r="G17129"/>
  <c r="F17129"/>
  <c r="E17129"/>
  <c r="H17128"/>
  <c r="G17128"/>
  <c r="F17128"/>
  <c r="E17128"/>
  <c r="H17127"/>
  <c r="G17127"/>
  <c r="F17127"/>
  <c r="E17127"/>
  <c r="H17126"/>
  <c r="G17126"/>
  <c r="F17126"/>
  <c r="E17126"/>
  <c r="H17125"/>
  <c r="G17125"/>
  <c r="F17125"/>
  <c r="E17125"/>
  <c r="H17124"/>
  <c r="G17124"/>
  <c r="F17124"/>
  <c r="E17124"/>
  <c r="H17123"/>
  <c r="G17123"/>
  <c r="F17123"/>
  <c r="E17123"/>
  <c r="H17122"/>
  <c r="G17122"/>
  <c r="F17122"/>
  <c r="E17122"/>
  <c r="H17121"/>
  <c r="G17121"/>
  <c r="F17121"/>
  <c r="E17121"/>
  <c r="H17120"/>
  <c r="G17120"/>
  <c r="F17120"/>
  <c r="E17120"/>
  <c r="H17119"/>
  <c r="G17119"/>
  <c r="F17119"/>
  <c r="E17119"/>
  <c r="H17118"/>
  <c r="G17118"/>
  <c r="F17118"/>
  <c r="E17118"/>
  <c r="H17117"/>
  <c r="G17117"/>
  <c r="F17117"/>
  <c r="E17117"/>
  <c r="H17116"/>
  <c r="G17116"/>
  <c r="F17116"/>
  <c r="E17116"/>
  <c r="H17115"/>
  <c r="G17115"/>
  <c r="F17115"/>
  <c r="E17115"/>
  <c r="H17114"/>
  <c r="G17114"/>
  <c r="F17114"/>
  <c r="E17114"/>
  <c r="H17113"/>
  <c r="G17113"/>
  <c r="F17113"/>
  <c r="E17113"/>
  <c r="H17112"/>
  <c r="G17112"/>
  <c r="F17112"/>
  <c r="E17112"/>
  <c r="H17111"/>
  <c r="G17111"/>
  <c r="F17111"/>
  <c r="E17111"/>
  <c r="H17110"/>
  <c r="G17110"/>
  <c r="F17110"/>
  <c r="E17110"/>
  <c r="H17109"/>
  <c r="G17109"/>
  <c r="F17109"/>
  <c r="E17109"/>
  <c r="H17108"/>
  <c r="G17108"/>
  <c r="F17108"/>
  <c r="E17108"/>
  <c r="H17107"/>
  <c r="G17107"/>
  <c r="F17107"/>
  <c r="E17107"/>
  <c r="H17106"/>
  <c r="G17106"/>
  <c r="F17106"/>
  <c r="E17106"/>
  <c r="H17105"/>
  <c r="G17105"/>
  <c r="F17105"/>
  <c r="E17105"/>
  <c r="H17104"/>
  <c r="G17104"/>
  <c r="F17104"/>
  <c r="E17104"/>
  <c r="H17103"/>
  <c r="G17103"/>
  <c r="F17103"/>
  <c r="E17103"/>
  <c r="H17102"/>
  <c r="G17102"/>
  <c r="F17102"/>
  <c r="E17102"/>
  <c r="H17101"/>
  <c r="G17101"/>
  <c r="F17101"/>
  <c r="E17101"/>
  <c r="H17100"/>
  <c r="G17100"/>
  <c r="F17100"/>
  <c r="E17100"/>
  <c r="H17099"/>
  <c r="G17099"/>
  <c r="F17099"/>
  <c r="E17099"/>
  <c r="H17098"/>
  <c r="G17098"/>
  <c r="F17098"/>
  <c r="E17098"/>
  <c r="H17097"/>
  <c r="G17097"/>
  <c r="F17097"/>
  <c r="E17097"/>
  <c r="H17096"/>
  <c r="G17096"/>
  <c r="F17096"/>
  <c r="E17096"/>
  <c r="H17095"/>
  <c r="G17095"/>
  <c r="F17095"/>
  <c r="E17095"/>
  <c r="H17094"/>
  <c r="G17094"/>
  <c r="F17094"/>
  <c r="E17094"/>
  <c r="H17093"/>
  <c r="G17093"/>
  <c r="F17093"/>
  <c r="E17093"/>
  <c r="H17092"/>
  <c r="G17092"/>
  <c r="F17092"/>
  <c r="E17092"/>
  <c r="H17091"/>
  <c r="G17091"/>
  <c r="F17091"/>
  <c r="E17091"/>
  <c r="H17090"/>
  <c r="G17090"/>
  <c r="F17090"/>
  <c r="E17090"/>
  <c r="H17089"/>
  <c r="G17089"/>
  <c r="F17089"/>
  <c r="E17089"/>
  <c r="H17088"/>
  <c r="G17088"/>
  <c r="F17088"/>
  <c r="E17088"/>
  <c r="H17087"/>
  <c r="G17087"/>
  <c r="F17087"/>
  <c r="E17087"/>
  <c r="H17086"/>
  <c r="G17086"/>
  <c r="F17086"/>
  <c r="E17086"/>
  <c r="H17085"/>
  <c r="G17085"/>
  <c r="F17085"/>
  <c r="E17085"/>
  <c r="H17084"/>
  <c r="G17084"/>
  <c r="F17084"/>
  <c r="E17084"/>
  <c r="H17083"/>
  <c r="G17083"/>
  <c r="F17083"/>
  <c r="E17083"/>
  <c r="H17082"/>
  <c r="G17082"/>
  <c r="F17082"/>
  <c r="E17082"/>
  <c r="H17081"/>
  <c r="G17081"/>
  <c r="F17081"/>
  <c r="E17081"/>
  <c r="H17080"/>
  <c r="G17080"/>
  <c r="F17080"/>
  <c r="E17080"/>
  <c r="H17079"/>
  <c r="G17079"/>
  <c r="F17079"/>
  <c r="E17079"/>
  <c r="H17078"/>
  <c r="G17078"/>
  <c r="F17078"/>
  <c r="E17078"/>
  <c r="H17077"/>
  <c r="G17077"/>
  <c r="F17077"/>
  <c r="E17077"/>
  <c r="H17076"/>
  <c r="G17076"/>
  <c r="F17076"/>
  <c r="E17076"/>
  <c r="H17075"/>
  <c r="G17075"/>
  <c r="F17075"/>
  <c r="E17075"/>
  <c r="H17074"/>
  <c r="G17074"/>
  <c r="F17074"/>
  <c r="E17074"/>
  <c r="H17073"/>
  <c r="G17073"/>
  <c r="F17073"/>
  <c r="E17073"/>
  <c r="H17072"/>
  <c r="G17072"/>
  <c r="F17072"/>
  <c r="E17072"/>
  <c r="H17071"/>
  <c r="G17071"/>
  <c r="F17071"/>
  <c r="E17071"/>
  <c r="H17070"/>
  <c r="G17070"/>
  <c r="F17070"/>
  <c r="E17070"/>
  <c r="H17069"/>
  <c r="G17069"/>
  <c r="F17069"/>
  <c r="E17069"/>
  <c r="H17068"/>
  <c r="G17068"/>
  <c r="F17068"/>
  <c r="E17068"/>
  <c r="H17067"/>
  <c r="G17067"/>
  <c r="F17067"/>
  <c r="E17067"/>
  <c r="H17066"/>
  <c r="G17066"/>
  <c r="F17066"/>
  <c r="E17066"/>
  <c r="H17065"/>
  <c r="G17065"/>
  <c r="F17065"/>
  <c r="E17065"/>
  <c r="H17064"/>
  <c r="G17064"/>
  <c r="F17064"/>
  <c r="E17064"/>
  <c r="H17063"/>
  <c r="G17063"/>
  <c r="F17063"/>
  <c r="E17063"/>
  <c r="H17062"/>
  <c r="G17062"/>
  <c r="F17062"/>
  <c r="E17062"/>
  <c r="H17061"/>
  <c r="G17061"/>
  <c r="F17061"/>
  <c r="E17061"/>
  <c r="H17060"/>
  <c r="G17060"/>
  <c r="F17060"/>
  <c r="E17060"/>
  <c r="H17059"/>
  <c r="G17059"/>
  <c r="F17059"/>
  <c r="E17059"/>
  <c r="H17058"/>
  <c r="G17058"/>
  <c r="F17058"/>
  <c r="E17058"/>
  <c r="H17057"/>
  <c r="G17057"/>
  <c r="F17057"/>
  <c r="E17057"/>
  <c r="H17056"/>
  <c r="G17056"/>
  <c r="F17056"/>
  <c r="E17056"/>
  <c r="H17055"/>
  <c r="G17055"/>
  <c r="F17055"/>
  <c r="E17055"/>
  <c r="H17054"/>
  <c r="G17054"/>
  <c r="F17054"/>
  <c r="E17054"/>
  <c r="H17053"/>
  <c r="G17053"/>
  <c r="F17053"/>
  <c r="E17053"/>
  <c r="H17052"/>
  <c r="G17052"/>
  <c r="F17052"/>
  <c r="E17052"/>
  <c r="H17051"/>
  <c r="G17051"/>
  <c r="F17051"/>
  <c r="E17051"/>
  <c r="H17050"/>
  <c r="G17050"/>
  <c r="F17050"/>
  <c r="E17050"/>
  <c r="H17049"/>
  <c r="G17049"/>
  <c r="F17049"/>
  <c r="E17049"/>
  <c r="H17048"/>
  <c r="G17048"/>
  <c r="F17048"/>
  <c r="E17048"/>
  <c r="H17047"/>
  <c r="G17047"/>
  <c r="F17047"/>
  <c r="E17047"/>
  <c r="H17046"/>
  <c r="G17046"/>
  <c r="F17046"/>
  <c r="E17046"/>
  <c r="H17045"/>
  <c r="G17045"/>
  <c r="F17045"/>
  <c r="E17045"/>
  <c r="H17044"/>
  <c r="G17044"/>
  <c r="F17044"/>
  <c r="E17044"/>
  <c r="H17043"/>
  <c r="G17043"/>
  <c r="F17043"/>
  <c r="E17043"/>
  <c r="H17042"/>
  <c r="G17042"/>
  <c r="F17042"/>
  <c r="E17042"/>
  <c r="H17041"/>
  <c r="G17041"/>
  <c r="F17041"/>
  <c r="E17041"/>
  <c r="H17040"/>
  <c r="G17040"/>
  <c r="F17040"/>
  <c r="E17040"/>
  <c r="H17039"/>
  <c r="G17039"/>
  <c r="F17039"/>
  <c r="E17039"/>
  <c r="H17038"/>
  <c r="G17038"/>
  <c r="F17038"/>
  <c r="E17038"/>
  <c r="H17037"/>
  <c r="G17037"/>
  <c r="F17037"/>
  <c r="E17037"/>
  <c r="H17036"/>
  <c r="G17036"/>
  <c r="F17036"/>
  <c r="E17036"/>
  <c r="H17035"/>
  <c r="G17035"/>
  <c r="F17035"/>
  <c r="E17035"/>
  <c r="H17034"/>
  <c r="G17034"/>
  <c r="F17034"/>
  <c r="E17034"/>
  <c r="H17033"/>
  <c r="G17033"/>
  <c r="F17033"/>
  <c r="E17033"/>
  <c r="H17032"/>
  <c r="G17032"/>
  <c r="F17032"/>
  <c r="E17032"/>
  <c r="H17031"/>
  <c r="G17031"/>
  <c r="F17031"/>
  <c r="E17031"/>
  <c r="H17030"/>
  <c r="G17030"/>
  <c r="F17030"/>
  <c r="E17030"/>
  <c r="H17029"/>
  <c r="G17029"/>
  <c r="F17029"/>
  <c r="E17029"/>
  <c r="H17028"/>
  <c r="G17028"/>
  <c r="F17028"/>
  <c r="E17028"/>
  <c r="H17027"/>
  <c r="G17027"/>
  <c r="F17027"/>
  <c r="E17027"/>
  <c r="H17026"/>
  <c r="G17026"/>
  <c r="F17026"/>
  <c r="E17026"/>
  <c r="H17025"/>
  <c r="G17025"/>
  <c r="F17025"/>
  <c r="E17025"/>
  <c r="H17024"/>
  <c r="G17024"/>
  <c r="F17024"/>
  <c r="E17024"/>
  <c r="H17023"/>
  <c r="G17023"/>
  <c r="F17023"/>
  <c r="E17023"/>
  <c r="H17022"/>
  <c r="G17022"/>
  <c r="F17022"/>
  <c r="E17022"/>
  <c r="H17021"/>
  <c r="G17021"/>
  <c r="F17021"/>
  <c r="E17021"/>
  <c r="H17020"/>
  <c r="G17020"/>
  <c r="F17020"/>
  <c r="E17020"/>
  <c r="H17019"/>
  <c r="G17019"/>
  <c r="F17019"/>
  <c r="E17019"/>
  <c r="H17018"/>
  <c r="G17018"/>
  <c r="F17018"/>
  <c r="E17018"/>
  <c r="H17017"/>
  <c r="G17017"/>
  <c r="F17017"/>
  <c r="E17017"/>
  <c r="H17016"/>
  <c r="G17016"/>
  <c r="F17016"/>
  <c r="E17016"/>
  <c r="H17015"/>
  <c r="G17015"/>
  <c r="F17015"/>
  <c r="E17015"/>
  <c r="H17014"/>
  <c r="G17014"/>
  <c r="F17014"/>
  <c r="E17014"/>
  <c r="H17013"/>
  <c r="G17013"/>
  <c r="F17013"/>
  <c r="E17013"/>
  <c r="H17012"/>
  <c r="G17012"/>
  <c r="F17012"/>
  <c r="E17012"/>
  <c r="H17011"/>
  <c r="G17011"/>
  <c r="F17011"/>
  <c r="E17011"/>
  <c r="H17010"/>
  <c r="G17010"/>
  <c r="F17010"/>
  <c r="E17010"/>
  <c r="H17009"/>
  <c r="G17009"/>
  <c r="F17009"/>
  <c r="E17009"/>
  <c r="H17008"/>
  <c r="G17008"/>
  <c r="F17008"/>
  <c r="E17008"/>
  <c r="H17007"/>
  <c r="G17007"/>
  <c r="F17007"/>
  <c r="E17007"/>
  <c r="H17006"/>
  <c r="G17006"/>
  <c r="F17006"/>
  <c r="E17006"/>
  <c r="H17005"/>
  <c r="G17005"/>
  <c r="F17005"/>
  <c r="E17005"/>
  <c r="H17004"/>
  <c r="G17004"/>
  <c r="F17004"/>
  <c r="E17004"/>
  <c r="H17003"/>
  <c r="G17003"/>
  <c r="F17003"/>
  <c r="E17003"/>
  <c r="H17002"/>
  <c r="G17002"/>
  <c r="F17002"/>
  <c r="E17002"/>
  <c r="H17001"/>
  <c r="G17001"/>
  <c r="F17001"/>
  <c r="E17001"/>
  <c r="H17000"/>
  <c r="G17000"/>
  <c r="F17000"/>
  <c r="E17000"/>
  <c r="H16999"/>
  <c r="G16999"/>
  <c r="F16999"/>
  <c r="E16999"/>
  <c r="H16998"/>
  <c r="G16998"/>
  <c r="F16998"/>
  <c r="E16998"/>
  <c r="H16997"/>
  <c r="G16997"/>
  <c r="F16997"/>
  <c r="E16997"/>
  <c r="H16996"/>
  <c r="G16996"/>
  <c r="F16996"/>
  <c r="E16996"/>
  <c r="H16995"/>
  <c r="G16995"/>
  <c r="F16995"/>
  <c r="E16995"/>
  <c r="H16994"/>
  <c r="G16994"/>
  <c r="F16994"/>
  <c r="E16994"/>
  <c r="H16993"/>
  <c r="G16993"/>
  <c r="F16993"/>
  <c r="E16993"/>
  <c r="H16992"/>
  <c r="G16992"/>
  <c r="F16992"/>
  <c r="E16992"/>
  <c r="H16991"/>
  <c r="G16991"/>
  <c r="F16991"/>
  <c r="E16991"/>
  <c r="H16990"/>
  <c r="G16990"/>
  <c r="F16990"/>
  <c r="E16990"/>
  <c r="H16989"/>
  <c r="G16989"/>
  <c r="F16989"/>
  <c r="E16989"/>
  <c r="H16988"/>
  <c r="G16988"/>
  <c r="F16988"/>
  <c r="E16988"/>
  <c r="H16987"/>
  <c r="G16987"/>
  <c r="F16987"/>
  <c r="E16987"/>
  <c r="H16986"/>
  <c r="G16986"/>
  <c r="F16986"/>
  <c r="E16986"/>
  <c r="H16985"/>
  <c r="G16985"/>
  <c r="F16985"/>
  <c r="E16985"/>
  <c r="H16984"/>
  <c r="G16984"/>
  <c r="F16984"/>
  <c r="E16984"/>
  <c r="H16983"/>
  <c r="G16983"/>
  <c r="F16983"/>
  <c r="E16983"/>
  <c r="H16982"/>
  <c r="G16982"/>
  <c r="F16982"/>
  <c r="E16982"/>
  <c r="H16981"/>
  <c r="G16981"/>
  <c r="F16981"/>
  <c r="E16981"/>
  <c r="H16980"/>
  <c r="G16980"/>
  <c r="F16980"/>
  <c r="E16980"/>
  <c r="H16979"/>
  <c r="G16979"/>
  <c r="F16979"/>
  <c r="E16979"/>
  <c r="H16978"/>
  <c r="G16978"/>
  <c r="F16978"/>
  <c r="E16978"/>
  <c r="H16977"/>
  <c r="G16977"/>
  <c r="F16977"/>
  <c r="E16977"/>
  <c r="H16976"/>
  <c r="G16976"/>
  <c r="F16976"/>
  <c r="E16976"/>
  <c r="H16975"/>
  <c r="G16975"/>
  <c r="F16975"/>
  <c r="E16975"/>
  <c r="H16974"/>
  <c r="G16974"/>
  <c r="F16974"/>
  <c r="E16974"/>
  <c r="H16973"/>
  <c r="G16973"/>
  <c r="F16973"/>
  <c r="E16973"/>
  <c r="H16972"/>
  <c r="G16972"/>
  <c r="F16972"/>
  <c r="E16972"/>
  <c r="H16971"/>
  <c r="G16971"/>
  <c r="F16971"/>
  <c r="E16971"/>
  <c r="H16970"/>
  <c r="G16970"/>
  <c r="F16970"/>
  <c r="E16970"/>
  <c r="H16969"/>
  <c r="G16969"/>
  <c r="F16969"/>
  <c r="E16969"/>
  <c r="H16968"/>
  <c r="G16968"/>
  <c r="F16968"/>
  <c r="E16968"/>
  <c r="H16967"/>
  <c r="G16967"/>
  <c r="F16967"/>
  <c r="E16967"/>
  <c r="H16966"/>
  <c r="G16966"/>
  <c r="F16966"/>
  <c r="E16966"/>
  <c r="H16965"/>
  <c r="G16965"/>
  <c r="F16965"/>
  <c r="E16965"/>
  <c r="H16964"/>
  <c r="G16964"/>
  <c r="F16964"/>
  <c r="E16964"/>
  <c r="H16963"/>
  <c r="G16963"/>
  <c r="F16963"/>
  <c r="E16963"/>
  <c r="H16962"/>
  <c r="G16962"/>
  <c r="F16962"/>
  <c r="E16962"/>
  <c r="H16961"/>
  <c r="G16961"/>
  <c r="F16961"/>
  <c r="E16961"/>
  <c r="H16960"/>
  <c r="G16960"/>
  <c r="F16960"/>
  <c r="E16960"/>
  <c r="H16959"/>
  <c r="G16959"/>
  <c r="F16959"/>
  <c r="E16959"/>
  <c r="H16958"/>
  <c r="G16958"/>
  <c r="F16958"/>
  <c r="E16958"/>
  <c r="H16957"/>
  <c r="G16957"/>
  <c r="F16957"/>
  <c r="E16957"/>
  <c r="H16956"/>
  <c r="G16956"/>
  <c r="F16956"/>
  <c r="E16956"/>
  <c r="H16955"/>
  <c r="G16955"/>
  <c r="F16955"/>
  <c r="E16955"/>
  <c r="H16954"/>
  <c r="G16954"/>
  <c r="F16954"/>
  <c r="E16954"/>
  <c r="H16953"/>
  <c r="G16953"/>
  <c r="F16953"/>
  <c r="E16953"/>
  <c r="H16952"/>
  <c r="G16952"/>
  <c r="F16952"/>
  <c r="E16952"/>
  <c r="H16951"/>
  <c r="G16951"/>
  <c r="F16951"/>
  <c r="E16951"/>
  <c r="H16950"/>
  <c r="G16950"/>
  <c r="F16950"/>
  <c r="E16950"/>
  <c r="H16949"/>
  <c r="G16949"/>
  <c r="F16949"/>
  <c r="E16949"/>
  <c r="H16948"/>
  <c r="G16948"/>
  <c r="F16948"/>
  <c r="E16948"/>
  <c r="H16947"/>
  <c r="G16947"/>
  <c r="F16947"/>
  <c r="E16947"/>
  <c r="H16946"/>
  <c r="G16946"/>
  <c r="F16946"/>
  <c r="E16946"/>
  <c r="H16945"/>
  <c r="G16945"/>
  <c r="F16945"/>
  <c r="E16945"/>
  <c r="H16944"/>
  <c r="G16944"/>
  <c r="F16944"/>
  <c r="E16944"/>
  <c r="H16943"/>
  <c r="G16943"/>
  <c r="F16943"/>
  <c r="E16943"/>
  <c r="H16942"/>
  <c r="G16942"/>
  <c r="F16942"/>
  <c r="E16942"/>
  <c r="H16941"/>
  <c r="G16941"/>
  <c r="F16941"/>
  <c r="E16941"/>
  <c r="H16940"/>
  <c r="G16940"/>
  <c r="F16940"/>
  <c r="E16940"/>
  <c r="H16939"/>
  <c r="G16939"/>
  <c r="F16939"/>
  <c r="E16939"/>
  <c r="H16938"/>
  <c r="G16938"/>
  <c r="F16938"/>
  <c r="E16938"/>
  <c r="H16937"/>
  <c r="G16937"/>
  <c r="F16937"/>
  <c r="E16937"/>
  <c r="H16936"/>
  <c r="G16936"/>
  <c r="F16936"/>
  <c r="E16936"/>
  <c r="H16935"/>
  <c r="G16935"/>
  <c r="F16935"/>
  <c r="E16935"/>
  <c r="H16934"/>
  <c r="G16934"/>
  <c r="F16934"/>
  <c r="E16934"/>
  <c r="H16933"/>
  <c r="G16933"/>
  <c r="F16933"/>
  <c r="E16933"/>
  <c r="H16932"/>
  <c r="G16932"/>
  <c r="F16932"/>
  <c r="E16932"/>
  <c r="H16931"/>
  <c r="G16931"/>
  <c r="F16931"/>
  <c r="E16931"/>
  <c r="H16930"/>
  <c r="G16930"/>
  <c r="F16930"/>
  <c r="E16930"/>
  <c r="H16929"/>
  <c r="G16929"/>
  <c r="F16929"/>
  <c r="E16929"/>
  <c r="H16928"/>
  <c r="G16928"/>
  <c r="F16928"/>
  <c r="E16928"/>
  <c r="H16927"/>
  <c r="G16927"/>
  <c r="F16927"/>
  <c r="E16927"/>
  <c r="H16926"/>
  <c r="G16926"/>
  <c r="F16926"/>
  <c r="E16926"/>
  <c r="H16925"/>
  <c r="G16925"/>
  <c r="F16925"/>
  <c r="E16925"/>
  <c r="H16924"/>
  <c r="G16924"/>
  <c r="F16924"/>
  <c r="E16924"/>
  <c r="H16923"/>
  <c r="G16923"/>
  <c r="F16923"/>
  <c r="E16923"/>
  <c r="H16922"/>
  <c r="G16922"/>
  <c r="F16922"/>
  <c r="E16922"/>
  <c r="H16921"/>
  <c r="G16921"/>
  <c r="F16921"/>
  <c r="E16921"/>
  <c r="H16920"/>
  <c r="G16920"/>
  <c r="F16920"/>
  <c r="E16920"/>
  <c r="H16919"/>
  <c r="G16919"/>
  <c r="F16919"/>
  <c r="E16919"/>
  <c r="H16918"/>
  <c r="G16918"/>
  <c r="F16918"/>
  <c r="E16918"/>
  <c r="H16917"/>
  <c r="G16917"/>
  <c r="F16917"/>
  <c r="E16917"/>
  <c r="H16916"/>
  <c r="G16916"/>
  <c r="F16916"/>
  <c r="E16916"/>
  <c r="H16915"/>
  <c r="G16915"/>
  <c r="F16915"/>
  <c r="E16915"/>
  <c r="H16914"/>
  <c r="G16914"/>
  <c r="F16914"/>
  <c r="E16914"/>
  <c r="H16913"/>
  <c r="G16913"/>
  <c r="F16913"/>
  <c r="E16913"/>
  <c r="H16912"/>
  <c r="G16912"/>
  <c r="F16912"/>
  <c r="E16912"/>
  <c r="H16911"/>
  <c r="G16911"/>
  <c r="F16911"/>
  <c r="E16911"/>
  <c r="H16910"/>
  <c r="G16910"/>
  <c r="F16910"/>
  <c r="E16910"/>
  <c r="H16909"/>
  <c r="G16909"/>
  <c r="F16909"/>
  <c r="E16909"/>
  <c r="H16908"/>
  <c r="G16908"/>
  <c r="F16908"/>
  <c r="E16908"/>
  <c r="H16907"/>
  <c r="G16907"/>
  <c r="F16907"/>
  <c r="E16907"/>
  <c r="H16906"/>
  <c r="G16906"/>
  <c r="F16906"/>
  <c r="E16906"/>
  <c r="H16905"/>
  <c r="G16905"/>
  <c r="F16905"/>
  <c r="E16905"/>
  <c r="H16904"/>
  <c r="G16904"/>
  <c r="F16904"/>
  <c r="E16904"/>
  <c r="H16903"/>
  <c r="G16903"/>
  <c r="F16903"/>
  <c r="E16903"/>
  <c r="H16902"/>
  <c r="G16902"/>
  <c r="F16902"/>
  <c r="E16902"/>
  <c r="H16901"/>
  <c r="G16901"/>
  <c r="F16901"/>
  <c r="E16901"/>
  <c r="H16900"/>
  <c r="G16900"/>
  <c r="F16900"/>
  <c r="E16900"/>
  <c r="H16899"/>
  <c r="G16899"/>
  <c r="F16899"/>
  <c r="E16899"/>
  <c r="H16898"/>
  <c r="G16898"/>
  <c r="F16898"/>
  <c r="E16898"/>
  <c r="H16897"/>
  <c r="G16897"/>
  <c r="F16897"/>
  <c r="E16897"/>
  <c r="H16896"/>
  <c r="G16896"/>
  <c r="F16896"/>
  <c r="E16896"/>
  <c r="H16895"/>
  <c r="G16895"/>
  <c r="F16895"/>
  <c r="E16895"/>
  <c r="H16894"/>
  <c r="G16894"/>
  <c r="F16894"/>
  <c r="E16894"/>
  <c r="H16893"/>
  <c r="G16893"/>
  <c r="F16893"/>
  <c r="E16893"/>
  <c r="H16892"/>
  <c r="G16892"/>
  <c r="F16892"/>
  <c r="E16892"/>
  <c r="H16891"/>
  <c r="G16891"/>
  <c r="F16891"/>
  <c r="E16891"/>
  <c r="H16890"/>
  <c r="G16890"/>
  <c r="F16890"/>
  <c r="E16890"/>
  <c r="H16889"/>
  <c r="G16889"/>
  <c r="F16889"/>
  <c r="E16889"/>
  <c r="H16888"/>
  <c r="G16888"/>
  <c r="F16888"/>
  <c r="E16888"/>
  <c r="H16887"/>
  <c r="G16887"/>
  <c r="F16887"/>
  <c r="E16887"/>
  <c r="H16886"/>
  <c r="G16886"/>
  <c r="F16886"/>
  <c r="E16886"/>
  <c r="H16885"/>
  <c r="G16885"/>
  <c r="F16885"/>
  <c r="E16885"/>
  <c r="H16884"/>
  <c r="G16884"/>
  <c r="F16884"/>
  <c r="E16884"/>
  <c r="H16883"/>
  <c r="G16883"/>
  <c r="F16883"/>
  <c r="E16883"/>
  <c r="H16882"/>
  <c r="G16882"/>
  <c r="F16882"/>
  <c r="E16882"/>
  <c r="H16881"/>
  <c r="G16881"/>
  <c r="F16881"/>
  <c r="E16881"/>
  <c r="H16880"/>
  <c r="G16880"/>
  <c r="F16880"/>
  <c r="E16880"/>
  <c r="H16879"/>
  <c r="G16879"/>
  <c r="F16879"/>
  <c r="E16879"/>
  <c r="H16878"/>
  <c r="G16878"/>
  <c r="F16878"/>
  <c r="E16878"/>
  <c r="H16877"/>
  <c r="G16877"/>
  <c r="F16877"/>
  <c r="E16877"/>
  <c r="H16876"/>
  <c r="G16876"/>
  <c r="F16876"/>
  <c r="E16876"/>
  <c r="H16875"/>
  <c r="G16875"/>
  <c r="F16875"/>
  <c r="E16875"/>
  <c r="H16874"/>
  <c r="G16874"/>
  <c r="F16874"/>
  <c r="E16874"/>
  <c r="H16873"/>
  <c r="G16873"/>
  <c r="F16873"/>
  <c r="E16873"/>
  <c r="H16872"/>
  <c r="G16872"/>
  <c r="F16872"/>
  <c r="E16872"/>
  <c r="H16871"/>
  <c r="G16871"/>
  <c r="F16871"/>
  <c r="E16871"/>
  <c r="H16870"/>
  <c r="G16870"/>
  <c r="F16870"/>
  <c r="E16870"/>
  <c r="H16869"/>
  <c r="G16869"/>
  <c r="F16869"/>
  <c r="E16869"/>
  <c r="H16868"/>
  <c r="G16868"/>
  <c r="F16868"/>
  <c r="E16868"/>
  <c r="H16867"/>
  <c r="G16867"/>
  <c r="F16867"/>
  <c r="E16867"/>
  <c r="H16866"/>
  <c r="G16866"/>
  <c r="F16866"/>
  <c r="E16866"/>
  <c r="H16865"/>
  <c r="G16865"/>
  <c r="F16865"/>
  <c r="E16865"/>
  <c r="H16864"/>
  <c r="G16864"/>
  <c r="F16864"/>
  <c r="E16864"/>
  <c r="H16863"/>
  <c r="G16863"/>
  <c r="F16863"/>
  <c r="E16863"/>
  <c r="H16862"/>
  <c r="G16862"/>
  <c r="F16862"/>
  <c r="E16862"/>
  <c r="H16861"/>
  <c r="G16861"/>
  <c r="F16861"/>
  <c r="E16861"/>
  <c r="H16860"/>
  <c r="G16860"/>
  <c r="F16860"/>
  <c r="E16860"/>
  <c r="H16859"/>
  <c r="G16859"/>
  <c r="F16859"/>
  <c r="E16859"/>
  <c r="H16858"/>
  <c r="G16858"/>
  <c r="F16858"/>
  <c r="E16858"/>
  <c r="H16857"/>
  <c r="G16857"/>
  <c r="F16857"/>
  <c r="E16857"/>
  <c r="H16856"/>
  <c r="G16856"/>
  <c r="F16856"/>
  <c r="E16856"/>
  <c r="H16855"/>
  <c r="G16855"/>
  <c r="F16855"/>
  <c r="E16855"/>
  <c r="H16854"/>
  <c r="G16854"/>
  <c r="F16854"/>
  <c r="E16854"/>
  <c r="H16853"/>
  <c r="G16853"/>
  <c r="F16853"/>
  <c r="E16853"/>
  <c r="H16852"/>
  <c r="G16852"/>
  <c r="F16852"/>
  <c r="E16852"/>
  <c r="H16851"/>
  <c r="G16851"/>
  <c r="F16851"/>
  <c r="E16851"/>
  <c r="H16850"/>
  <c r="G16850"/>
  <c r="F16850"/>
  <c r="E16850"/>
  <c r="H16849"/>
  <c r="G16849"/>
  <c r="F16849"/>
  <c r="E16849"/>
  <c r="H16848"/>
  <c r="G16848"/>
  <c r="F16848"/>
  <c r="E16848"/>
  <c r="H16847"/>
  <c r="G16847"/>
  <c r="F16847"/>
  <c r="E16847"/>
  <c r="H16846"/>
  <c r="G16846"/>
  <c r="F16846"/>
  <c r="E16846"/>
  <c r="H16845"/>
  <c r="G16845"/>
  <c r="F16845"/>
  <c r="E16845"/>
  <c r="H16844"/>
  <c r="G16844"/>
  <c r="F16844"/>
  <c r="E16844"/>
  <c r="H16843"/>
  <c r="G16843"/>
  <c r="F16843"/>
  <c r="E16843"/>
  <c r="H16842"/>
  <c r="G16842"/>
  <c r="F16842"/>
  <c r="E16842"/>
  <c r="H16841"/>
  <c r="G16841"/>
  <c r="F16841"/>
  <c r="E16841"/>
  <c r="H16840"/>
  <c r="G16840"/>
  <c r="F16840"/>
  <c r="E16840"/>
  <c r="H16839"/>
  <c r="G16839"/>
  <c r="F16839"/>
  <c r="E16839"/>
  <c r="H16838"/>
  <c r="G16838"/>
  <c r="F16838"/>
  <c r="E16838"/>
  <c r="H16837"/>
  <c r="G16837"/>
  <c r="F16837"/>
  <c r="E16837"/>
  <c r="H16836"/>
  <c r="G16836"/>
  <c r="F16836"/>
  <c r="E16836"/>
  <c r="H16835"/>
  <c r="G16835"/>
  <c r="F16835"/>
  <c r="E16835"/>
  <c r="H16834"/>
  <c r="G16834"/>
  <c r="F16834"/>
  <c r="E16834"/>
  <c r="H16833"/>
  <c r="G16833"/>
  <c r="F16833"/>
  <c r="E16833"/>
  <c r="H16832"/>
  <c r="G16832"/>
  <c r="F16832"/>
  <c r="E16832"/>
  <c r="H16831"/>
  <c r="G16831"/>
  <c r="F16831"/>
  <c r="E16831"/>
  <c r="H16830"/>
  <c r="G16830"/>
  <c r="F16830"/>
  <c r="E16830"/>
  <c r="H16829"/>
  <c r="G16829"/>
  <c r="F16829"/>
  <c r="E16829"/>
  <c r="H16828"/>
  <c r="G16828"/>
  <c r="F16828"/>
  <c r="E16828"/>
  <c r="H16827"/>
  <c r="G16827"/>
  <c r="F16827"/>
  <c r="E16827"/>
  <c r="H16826"/>
  <c r="G16826"/>
  <c r="F16826"/>
  <c r="E16826"/>
  <c r="H16825"/>
  <c r="G16825"/>
  <c r="F16825"/>
  <c r="E16825"/>
  <c r="H16824"/>
  <c r="G16824"/>
  <c r="F16824"/>
  <c r="E16824"/>
  <c r="H16823"/>
  <c r="G16823"/>
  <c r="F16823"/>
  <c r="E16823"/>
  <c r="H16822"/>
  <c r="G16822"/>
  <c r="F16822"/>
  <c r="E16822"/>
  <c r="H16821"/>
  <c r="G16821"/>
  <c r="F16821"/>
  <c r="E16821"/>
  <c r="H16820"/>
  <c r="G16820"/>
  <c r="F16820"/>
  <c r="E16820"/>
  <c r="H16819"/>
  <c r="G16819"/>
  <c r="F16819"/>
  <c r="E16819"/>
  <c r="H16818"/>
  <c r="G16818"/>
  <c r="F16818"/>
  <c r="E16818"/>
  <c r="H16817"/>
  <c r="G16817"/>
  <c r="F16817"/>
  <c r="E16817"/>
  <c r="H16816"/>
  <c r="G16816"/>
  <c r="F16816"/>
  <c r="E16816"/>
  <c r="H16815"/>
  <c r="G16815"/>
  <c r="F16815"/>
  <c r="E16815"/>
  <c r="H16814"/>
  <c r="G16814"/>
  <c r="F16814"/>
  <c r="E16814"/>
  <c r="H16813"/>
  <c r="G16813"/>
  <c r="F16813"/>
  <c r="E16813"/>
  <c r="H16812"/>
  <c r="G16812"/>
  <c r="F16812"/>
  <c r="E16812"/>
  <c r="H16811"/>
  <c r="G16811"/>
  <c r="F16811"/>
  <c r="E16811"/>
  <c r="H16810"/>
  <c r="G16810"/>
  <c r="F16810"/>
  <c r="E16810"/>
  <c r="H16809"/>
  <c r="G16809"/>
  <c r="F16809"/>
  <c r="E16809"/>
  <c r="H16808"/>
  <c r="G16808"/>
  <c r="F16808"/>
  <c r="E16808"/>
  <c r="H16807"/>
  <c r="G16807"/>
  <c r="F16807"/>
  <c r="E16807"/>
  <c r="H16806"/>
  <c r="G16806"/>
  <c r="F16806"/>
  <c r="E16806"/>
  <c r="H16805"/>
  <c r="G16805"/>
  <c r="F16805"/>
  <c r="E16805"/>
  <c r="H16804"/>
  <c r="G16804"/>
  <c r="F16804"/>
  <c r="E16804"/>
  <c r="H16803"/>
  <c r="G16803"/>
  <c r="F16803"/>
  <c r="E16803"/>
  <c r="H16802"/>
  <c r="G16802"/>
  <c r="F16802"/>
  <c r="E16802"/>
  <c r="H16801"/>
  <c r="G16801"/>
  <c r="F16801"/>
  <c r="E16801"/>
  <c r="H16800"/>
  <c r="G16800"/>
  <c r="F16800"/>
  <c r="E16800"/>
  <c r="H16799"/>
  <c r="G16799"/>
  <c r="F16799"/>
  <c r="E16799"/>
  <c r="H16798"/>
  <c r="G16798"/>
  <c r="F16798"/>
  <c r="E16798"/>
  <c r="H16797"/>
  <c r="G16797"/>
  <c r="F16797"/>
  <c r="E16797"/>
  <c r="H16796"/>
  <c r="G16796"/>
  <c r="F16796"/>
  <c r="E16796"/>
  <c r="H16795"/>
  <c r="G16795"/>
  <c r="F16795"/>
  <c r="E16795"/>
  <c r="H16794"/>
  <c r="G16794"/>
  <c r="F16794"/>
  <c r="E16794"/>
  <c r="H16793"/>
  <c r="G16793"/>
  <c r="F16793"/>
  <c r="E16793"/>
  <c r="H16792"/>
  <c r="G16792"/>
  <c r="F16792"/>
  <c r="E16792"/>
  <c r="H16791"/>
  <c r="G16791"/>
  <c r="F16791"/>
  <c r="E16791"/>
  <c r="H16790"/>
  <c r="G16790"/>
  <c r="F16790"/>
  <c r="E16790"/>
  <c r="H16789"/>
  <c r="G16789"/>
  <c r="F16789"/>
  <c r="E16789"/>
  <c r="H16788"/>
  <c r="G16788"/>
  <c r="F16788"/>
  <c r="E16788"/>
  <c r="H16787"/>
  <c r="G16787"/>
  <c r="F16787"/>
  <c r="E16787"/>
  <c r="H16786"/>
  <c r="G16786"/>
  <c r="F16786"/>
  <c r="E16786"/>
  <c r="H16785"/>
  <c r="G16785"/>
  <c r="F16785"/>
  <c r="E16785"/>
  <c r="H16784"/>
  <c r="G16784"/>
  <c r="F16784"/>
  <c r="E16784"/>
  <c r="H16783"/>
  <c r="G16783"/>
  <c r="F16783"/>
  <c r="E16783"/>
  <c r="H16782"/>
  <c r="G16782"/>
  <c r="F16782"/>
  <c r="E16782"/>
  <c r="H16781"/>
  <c r="G16781"/>
  <c r="F16781"/>
  <c r="E16781"/>
  <c r="H16780"/>
  <c r="G16780"/>
  <c r="F16780"/>
  <c r="E16780"/>
  <c r="H16779"/>
  <c r="G16779"/>
  <c r="F16779"/>
  <c r="E16779"/>
  <c r="H16778"/>
  <c r="G16778"/>
  <c r="F16778"/>
  <c r="E16778"/>
  <c r="H16777"/>
  <c r="G16777"/>
  <c r="F16777"/>
  <c r="E16777"/>
  <c r="H16776"/>
  <c r="G16776"/>
  <c r="F16776"/>
  <c r="E16776"/>
  <c r="H16775"/>
  <c r="G16775"/>
  <c r="F16775"/>
  <c r="E16775"/>
  <c r="H16774"/>
  <c r="G16774"/>
  <c r="F16774"/>
  <c r="E16774"/>
  <c r="H16773"/>
  <c r="G16773"/>
  <c r="F16773"/>
  <c r="E16773"/>
  <c r="H16772"/>
  <c r="G16772"/>
  <c r="F16772"/>
  <c r="E16772"/>
  <c r="H16771"/>
  <c r="G16771"/>
  <c r="F16771"/>
  <c r="E16771"/>
  <c r="H16770"/>
  <c r="G16770"/>
  <c r="F16770"/>
  <c r="E16770"/>
  <c r="H16769"/>
  <c r="G16769"/>
  <c r="F16769"/>
  <c r="E16769"/>
  <c r="H16768"/>
  <c r="G16768"/>
  <c r="F16768"/>
  <c r="E16768"/>
  <c r="H16767"/>
  <c r="G16767"/>
  <c r="F16767"/>
  <c r="E16767"/>
  <c r="H16766"/>
  <c r="G16766"/>
  <c r="F16766"/>
  <c r="E16766"/>
  <c r="H16765"/>
  <c r="G16765"/>
  <c r="F16765"/>
  <c r="E16765"/>
  <c r="H16764"/>
  <c r="G16764"/>
  <c r="F16764"/>
  <c r="E16764"/>
  <c r="H16763"/>
  <c r="G16763"/>
  <c r="F16763"/>
  <c r="E16763"/>
  <c r="H16762"/>
  <c r="G16762"/>
  <c r="F16762"/>
  <c r="E16762"/>
  <c r="H16761"/>
  <c r="G16761"/>
  <c r="F16761"/>
  <c r="E16761"/>
  <c r="H16760"/>
  <c r="G16760"/>
  <c r="F16760"/>
  <c r="E16760"/>
  <c r="H16759"/>
  <c r="G16759"/>
  <c r="F16759"/>
  <c r="E16759"/>
  <c r="H16758"/>
  <c r="G16758"/>
  <c r="F16758"/>
  <c r="E16758"/>
  <c r="H16757"/>
  <c r="G16757"/>
  <c r="F16757"/>
  <c r="E16757"/>
  <c r="H16756"/>
  <c r="G16756"/>
  <c r="F16756"/>
  <c r="E16756"/>
  <c r="H16755"/>
  <c r="G16755"/>
  <c r="F16755"/>
  <c r="E16755"/>
  <c r="H16754"/>
  <c r="G16754"/>
  <c r="F16754"/>
  <c r="E16754"/>
  <c r="H16753"/>
  <c r="G16753"/>
  <c r="F16753"/>
  <c r="E16753"/>
  <c r="H16752"/>
  <c r="G16752"/>
  <c r="F16752"/>
  <c r="E16752"/>
  <c r="H16751"/>
  <c r="G16751"/>
  <c r="F16751"/>
  <c r="E16751"/>
  <c r="H16750"/>
  <c r="G16750"/>
  <c r="F16750"/>
  <c r="E16750"/>
  <c r="H16749"/>
  <c r="G16749"/>
  <c r="F16749"/>
  <c r="E16749"/>
  <c r="H16748"/>
  <c r="G16748"/>
  <c r="F16748"/>
  <c r="E16748"/>
  <c r="H16747"/>
  <c r="G16747"/>
  <c r="F16747"/>
  <c r="E16747"/>
  <c r="H16746"/>
  <c r="G16746"/>
  <c r="F16746"/>
  <c r="E16746"/>
  <c r="H16745"/>
  <c r="G16745"/>
  <c r="F16745"/>
  <c r="E16745"/>
  <c r="H16744"/>
  <c r="G16744"/>
  <c r="F16744"/>
  <c r="E16744"/>
  <c r="H16743"/>
  <c r="G16743"/>
  <c r="F16743"/>
  <c r="E16743"/>
  <c r="H16742"/>
  <c r="G16742"/>
  <c r="F16742"/>
  <c r="E16742"/>
  <c r="H16741"/>
  <c r="G16741"/>
  <c r="F16741"/>
  <c r="E16741"/>
  <c r="H16740"/>
  <c r="G16740"/>
  <c r="F16740"/>
  <c r="E16740"/>
  <c r="H16739"/>
  <c r="G16739"/>
  <c r="F16739"/>
  <c r="E16739"/>
  <c r="H16738"/>
  <c r="G16738"/>
  <c r="F16738"/>
  <c r="E16738"/>
  <c r="H16737"/>
  <c r="G16737"/>
  <c r="F16737"/>
  <c r="E16737"/>
  <c r="H16736"/>
  <c r="G16736"/>
  <c r="F16736"/>
  <c r="E16736"/>
  <c r="H16735"/>
  <c r="G16735"/>
  <c r="F16735"/>
  <c r="E16735"/>
  <c r="H16734"/>
  <c r="G16734"/>
  <c r="F16734"/>
  <c r="E16734"/>
  <c r="H16733"/>
  <c r="G16733"/>
  <c r="F16733"/>
  <c r="E16733"/>
  <c r="H16732"/>
  <c r="G16732"/>
  <c r="F16732"/>
  <c r="E16732"/>
  <c r="H16731"/>
  <c r="G16731"/>
  <c r="F16731"/>
  <c r="E16731"/>
  <c r="H16730"/>
  <c r="G16730"/>
  <c r="F16730"/>
  <c r="E16730"/>
  <c r="H16729"/>
  <c r="G16729"/>
  <c r="F16729"/>
  <c r="E16729"/>
  <c r="H16728"/>
  <c r="G16728"/>
  <c r="F16728"/>
  <c r="E16728"/>
  <c r="H16727"/>
  <c r="G16727"/>
  <c r="F16727"/>
  <c r="E16727"/>
  <c r="H16726"/>
  <c r="G16726"/>
  <c r="F16726"/>
  <c r="E16726"/>
  <c r="H16725"/>
  <c r="G16725"/>
  <c r="F16725"/>
  <c r="E16725"/>
  <c r="H16724"/>
  <c r="G16724"/>
  <c r="F16724"/>
  <c r="E16724"/>
  <c r="H16723"/>
  <c r="G16723"/>
  <c r="F16723"/>
  <c r="E16723"/>
  <c r="H16722"/>
  <c r="G16722"/>
  <c r="F16722"/>
  <c r="E16722"/>
  <c r="H16721"/>
  <c r="G16721"/>
  <c r="F16721"/>
  <c r="E16721"/>
  <c r="H16720"/>
  <c r="G16720"/>
  <c r="F16720"/>
  <c r="E16720"/>
  <c r="H16719"/>
  <c r="G16719"/>
  <c r="F16719"/>
  <c r="E16719"/>
  <c r="H16718"/>
  <c r="G16718"/>
  <c r="F16718"/>
  <c r="E16718"/>
  <c r="H16717"/>
  <c r="G16717"/>
  <c r="F16717"/>
  <c r="E16717"/>
  <c r="H16716"/>
  <c r="G16716"/>
  <c r="F16716"/>
  <c r="E16716"/>
  <c r="H16715"/>
  <c r="G16715"/>
  <c r="F16715"/>
  <c r="E16715"/>
  <c r="H16714"/>
  <c r="G16714"/>
  <c r="F16714"/>
  <c r="E16714"/>
  <c r="H16713"/>
  <c r="G16713"/>
  <c r="F16713"/>
  <c r="E16713"/>
  <c r="H16712"/>
  <c r="G16712"/>
  <c r="F16712"/>
  <c r="E16712"/>
  <c r="H16711"/>
  <c r="G16711"/>
  <c r="F16711"/>
  <c r="E16711"/>
  <c r="H16710"/>
  <c r="G16710"/>
  <c r="F16710"/>
  <c r="E16710"/>
  <c r="H16709"/>
  <c r="G16709"/>
  <c r="F16709"/>
  <c r="E16709"/>
  <c r="H16708"/>
  <c r="G16708"/>
  <c r="F16708"/>
  <c r="E16708"/>
  <c r="H16707"/>
  <c r="G16707"/>
  <c r="F16707"/>
  <c r="E16707"/>
  <c r="H16706"/>
  <c r="G16706"/>
  <c r="F16706"/>
  <c r="E16706"/>
  <c r="H16705"/>
  <c r="G16705"/>
  <c r="F16705"/>
  <c r="E16705"/>
  <c r="H16704"/>
  <c r="G16704"/>
  <c r="F16704"/>
  <c r="E16704"/>
  <c r="H16703"/>
  <c r="G16703"/>
  <c r="F16703"/>
  <c r="E16703"/>
  <c r="H16702"/>
  <c r="G16702"/>
  <c r="F16702"/>
  <c r="E16702"/>
  <c r="H16701"/>
  <c r="G16701"/>
  <c r="F16701"/>
  <c r="E16701"/>
  <c r="H16700"/>
  <c r="G16700"/>
  <c r="F16700"/>
  <c r="E16700"/>
  <c r="H16699"/>
  <c r="G16699"/>
  <c r="F16699"/>
  <c r="E16699"/>
  <c r="H16698"/>
  <c r="G16698"/>
  <c r="F16698"/>
  <c r="E16698"/>
  <c r="H16697"/>
  <c r="G16697"/>
  <c r="F16697"/>
  <c r="E16697"/>
  <c r="H16696"/>
  <c r="G16696"/>
  <c r="F16696"/>
  <c r="E16696"/>
  <c r="H16695"/>
  <c r="G16695"/>
  <c r="F16695"/>
  <c r="E16695"/>
  <c r="H16694"/>
  <c r="G16694"/>
  <c r="F16694"/>
  <c r="E16694"/>
  <c r="H16693"/>
  <c r="G16693"/>
  <c r="F16693"/>
  <c r="E16693"/>
  <c r="H16692"/>
  <c r="G16692"/>
  <c r="F16692"/>
  <c r="E16692"/>
  <c r="H16691"/>
  <c r="G16691"/>
  <c r="F16691"/>
  <c r="E16691"/>
  <c r="H16690"/>
  <c r="G16690"/>
  <c r="F16690"/>
  <c r="E16690"/>
  <c r="H16689"/>
  <c r="G16689"/>
  <c r="F16689"/>
  <c r="E16689"/>
  <c r="H16688"/>
  <c r="G16688"/>
  <c r="F16688"/>
  <c r="E16688"/>
  <c r="H16687"/>
  <c r="G16687"/>
  <c r="F16687"/>
  <c r="E16687"/>
  <c r="H16686"/>
  <c r="G16686"/>
  <c r="F16686"/>
  <c r="E16686"/>
  <c r="H16685"/>
  <c r="G16685"/>
  <c r="F16685"/>
  <c r="E16685"/>
  <c r="H16684"/>
  <c r="G16684"/>
  <c r="F16684"/>
  <c r="E16684"/>
  <c r="H16683"/>
  <c r="G16683"/>
  <c r="F16683"/>
  <c r="E16683"/>
  <c r="H16682"/>
  <c r="G16682"/>
  <c r="F16682"/>
  <c r="E16682"/>
  <c r="H16681"/>
  <c r="G16681"/>
  <c r="F16681"/>
  <c r="E16681"/>
  <c r="H16680"/>
  <c r="G16680"/>
  <c r="F16680"/>
  <c r="E16680"/>
  <c r="H16679"/>
  <c r="G16679"/>
  <c r="F16679"/>
  <c r="E16679"/>
  <c r="H16678"/>
  <c r="G16678"/>
  <c r="F16678"/>
  <c r="E16678"/>
  <c r="H16677"/>
  <c r="G16677"/>
  <c r="F16677"/>
  <c r="E16677"/>
  <c r="H16676"/>
  <c r="G16676"/>
  <c r="F16676"/>
  <c r="E16676"/>
  <c r="H16675"/>
  <c r="G16675"/>
  <c r="F16675"/>
  <c r="E16675"/>
  <c r="H16674"/>
  <c r="G16674"/>
  <c r="F16674"/>
  <c r="E16674"/>
  <c r="H16673"/>
  <c r="G16673"/>
  <c r="F16673"/>
  <c r="E16673"/>
  <c r="H16672"/>
  <c r="G16672"/>
  <c r="F16672"/>
  <c r="E16672"/>
  <c r="H16671"/>
  <c r="G16671"/>
  <c r="F16671"/>
  <c r="E16671"/>
  <c r="H16670"/>
  <c r="G16670"/>
  <c r="F16670"/>
  <c r="E16670"/>
  <c r="H16669"/>
  <c r="G16669"/>
  <c r="F16669"/>
  <c r="E16669"/>
  <c r="H16668"/>
  <c r="G16668"/>
  <c r="F16668"/>
  <c r="E16668"/>
  <c r="H16667"/>
  <c r="G16667"/>
  <c r="F16667"/>
  <c r="E16667"/>
  <c r="H16666"/>
  <c r="G16666"/>
  <c r="F16666"/>
  <c r="E16666"/>
  <c r="H16665"/>
  <c r="G16665"/>
  <c r="F16665"/>
  <c r="E16665"/>
  <c r="H16664"/>
  <c r="G16664"/>
  <c r="F16664"/>
  <c r="E16664"/>
  <c r="H16663"/>
  <c r="G16663"/>
  <c r="F16663"/>
  <c r="E16663"/>
  <c r="H16662"/>
  <c r="G16662"/>
  <c r="F16662"/>
  <c r="E16662"/>
  <c r="H16661"/>
  <c r="G16661"/>
  <c r="F16661"/>
  <c r="E16661"/>
  <c r="H16660"/>
  <c r="G16660"/>
  <c r="F16660"/>
  <c r="E16660"/>
  <c r="H16659"/>
  <c r="G16659"/>
  <c r="F16659"/>
  <c r="E16659"/>
  <c r="H16658"/>
  <c r="G16658"/>
  <c r="F16658"/>
  <c r="E16658"/>
  <c r="H16657"/>
  <c r="G16657"/>
  <c r="F16657"/>
  <c r="E16657"/>
  <c r="H16656"/>
  <c r="G16656"/>
  <c r="F16656"/>
  <c r="E16656"/>
  <c r="H16655"/>
  <c r="G16655"/>
  <c r="F16655"/>
  <c r="E16655"/>
  <c r="H16654"/>
  <c r="G16654"/>
  <c r="F16654"/>
  <c r="E16654"/>
  <c r="H16653"/>
  <c r="G16653"/>
  <c r="F16653"/>
  <c r="E16653"/>
  <c r="H16652"/>
  <c r="G16652"/>
  <c r="F16652"/>
  <c r="E16652"/>
  <c r="H16651"/>
  <c r="G16651"/>
  <c r="F16651"/>
  <c r="E16651"/>
  <c r="H16650"/>
  <c r="G16650"/>
  <c r="F16650"/>
  <c r="E16650"/>
  <c r="H16649"/>
  <c r="G16649"/>
  <c r="F16649"/>
  <c r="E16649"/>
  <c r="H16648"/>
  <c r="G16648"/>
  <c r="F16648"/>
  <c r="E16648"/>
  <c r="H16647"/>
  <c r="G16647"/>
  <c r="F16647"/>
  <c r="E16647"/>
  <c r="H16646"/>
  <c r="G16646"/>
  <c r="F16646"/>
  <c r="E16646"/>
  <c r="H16645"/>
  <c r="G16645"/>
  <c r="F16645"/>
  <c r="E16645"/>
  <c r="H16644"/>
  <c r="G16644"/>
  <c r="F16644"/>
  <c r="E16644"/>
  <c r="H16643"/>
  <c r="G16643"/>
  <c r="F16643"/>
  <c r="E16643"/>
  <c r="H16642"/>
  <c r="G16642"/>
  <c r="F16642"/>
  <c r="E16642"/>
  <c r="H16641"/>
  <c r="G16641"/>
  <c r="F16641"/>
  <c r="E16641"/>
  <c r="H16640"/>
  <c r="G16640"/>
  <c r="F16640"/>
  <c r="E16640"/>
  <c r="H16639"/>
  <c r="G16639"/>
  <c r="F16639"/>
  <c r="E16639"/>
  <c r="H16638"/>
  <c r="G16638"/>
  <c r="F16638"/>
  <c r="E16638"/>
  <c r="H16637"/>
  <c r="G16637"/>
  <c r="F16637"/>
  <c r="E16637"/>
  <c r="H16636"/>
  <c r="G16636"/>
  <c r="F16636"/>
  <c r="E16636"/>
  <c r="H16635"/>
  <c r="G16635"/>
  <c r="F16635"/>
  <c r="E16635"/>
  <c r="H16634"/>
  <c r="G16634"/>
  <c r="F16634"/>
  <c r="E16634"/>
  <c r="H16633"/>
  <c r="G16633"/>
  <c r="F16633"/>
  <c r="E16633"/>
  <c r="H16632"/>
  <c r="G16632"/>
  <c r="F16632"/>
  <c r="E16632"/>
  <c r="H16631"/>
  <c r="G16631"/>
  <c r="F16631"/>
  <c r="E16631"/>
  <c r="H16630"/>
  <c r="G16630"/>
  <c r="F16630"/>
  <c r="E16630"/>
  <c r="H16629"/>
  <c r="G16629"/>
  <c r="F16629"/>
  <c r="E16629"/>
  <c r="H16628"/>
  <c r="G16628"/>
  <c r="F16628"/>
  <c r="E16628"/>
  <c r="H16627"/>
  <c r="G16627"/>
  <c r="F16627"/>
  <c r="E16627"/>
  <c r="H16626"/>
  <c r="G16626"/>
  <c r="F16626"/>
  <c r="E16626"/>
  <c r="H16625"/>
  <c r="G16625"/>
  <c r="F16625"/>
  <c r="E16625"/>
  <c r="H16624"/>
  <c r="G16624"/>
  <c r="F16624"/>
  <c r="E16624"/>
  <c r="H16623"/>
  <c r="G16623"/>
  <c r="F16623"/>
  <c r="E16623"/>
  <c r="H16622"/>
  <c r="G16622"/>
  <c r="F16622"/>
  <c r="E16622"/>
  <c r="H16621"/>
  <c r="G16621"/>
  <c r="F16621"/>
  <c r="E16621"/>
  <c r="H16620"/>
  <c r="G16620"/>
  <c r="F16620"/>
  <c r="E16620"/>
  <c r="H16619"/>
  <c r="G16619"/>
  <c r="F16619"/>
  <c r="E16619"/>
  <c r="H16618"/>
  <c r="G16618"/>
  <c r="F16618"/>
  <c r="E16618"/>
  <c r="H16617"/>
  <c r="G16617"/>
  <c r="F16617"/>
  <c r="E16617"/>
  <c r="H16616"/>
  <c r="G16616"/>
  <c r="F16616"/>
  <c r="E16616"/>
  <c r="H16615"/>
  <c r="G16615"/>
  <c r="F16615"/>
  <c r="E16615"/>
  <c r="H16614"/>
  <c r="G16614"/>
  <c r="F16614"/>
  <c r="E16614"/>
  <c r="H16613"/>
  <c r="G16613"/>
  <c r="F16613"/>
  <c r="E16613"/>
  <c r="H16612"/>
  <c r="G16612"/>
  <c r="F16612"/>
  <c r="E16612"/>
  <c r="H16611"/>
  <c r="G16611"/>
  <c r="F16611"/>
  <c r="E16611"/>
  <c r="H16610"/>
  <c r="G16610"/>
  <c r="F16610"/>
  <c r="E16610"/>
  <c r="H16609"/>
  <c r="G16609"/>
  <c r="F16609"/>
  <c r="E16609"/>
  <c r="H16608"/>
  <c r="G16608"/>
  <c r="F16608"/>
  <c r="E16608"/>
  <c r="H16607"/>
  <c r="G16607"/>
  <c r="F16607"/>
  <c r="E16607"/>
  <c r="H16606"/>
  <c r="G16606"/>
  <c r="F16606"/>
  <c r="E16606"/>
  <c r="H16605"/>
  <c r="G16605"/>
  <c r="F16605"/>
  <c r="E16605"/>
  <c r="H16604"/>
  <c r="G16604"/>
  <c r="F16604"/>
  <c r="E16604"/>
  <c r="H16603"/>
  <c r="G16603"/>
  <c r="F16603"/>
  <c r="E16603"/>
  <c r="H16602"/>
  <c r="G16602"/>
  <c r="F16602"/>
  <c r="E16602"/>
  <c r="H16601"/>
  <c r="G16601"/>
  <c r="F16601"/>
  <c r="E16601"/>
  <c r="H16600"/>
  <c r="G16600"/>
  <c r="F16600"/>
  <c r="E16600"/>
  <c r="H16599"/>
  <c r="G16599"/>
  <c r="F16599"/>
  <c r="E16599"/>
  <c r="H16598"/>
  <c r="G16598"/>
  <c r="F16598"/>
  <c r="E16598"/>
  <c r="H16597"/>
  <c r="G16597"/>
  <c r="F16597"/>
  <c r="E16597"/>
  <c r="H16596"/>
  <c r="G16596"/>
  <c r="F16596"/>
  <c r="E16596"/>
  <c r="H16595"/>
  <c r="G16595"/>
  <c r="F16595"/>
  <c r="E16595"/>
  <c r="H16594"/>
  <c r="G16594"/>
  <c r="F16594"/>
  <c r="E16594"/>
  <c r="H16593"/>
  <c r="G16593"/>
  <c r="F16593"/>
  <c r="E16593"/>
  <c r="H16592"/>
  <c r="G16592"/>
  <c r="F16592"/>
  <c r="E16592"/>
  <c r="H16591"/>
  <c r="G16591"/>
  <c r="F16591"/>
  <c r="E16591"/>
  <c r="H16590"/>
  <c r="G16590"/>
  <c r="F16590"/>
  <c r="E16590"/>
  <c r="H16589"/>
  <c r="G16589"/>
  <c r="F16589"/>
  <c r="E16589"/>
  <c r="H16588"/>
  <c r="G16588"/>
  <c r="F16588"/>
  <c r="E16588"/>
  <c r="H16587"/>
  <c r="G16587"/>
  <c r="F16587"/>
  <c r="E16587"/>
  <c r="H16586"/>
  <c r="G16586"/>
  <c r="F16586"/>
  <c r="E16586"/>
  <c r="H16585"/>
  <c r="G16585"/>
  <c r="F16585"/>
  <c r="E16585"/>
  <c r="H16584"/>
  <c r="G16584"/>
  <c r="F16584"/>
  <c r="E16584"/>
  <c r="H16583"/>
  <c r="G16583"/>
  <c r="F16583"/>
  <c r="E16583"/>
  <c r="H16582"/>
  <c r="G16582"/>
  <c r="F16582"/>
  <c r="E16582"/>
  <c r="H16581"/>
  <c r="G16581"/>
  <c r="F16581"/>
  <c r="E16581"/>
  <c r="H16580"/>
  <c r="G16580"/>
  <c r="F16580"/>
  <c r="E16580"/>
  <c r="H16579"/>
  <c r="G16579"/>
  <c r="F16579"/>
  <c r="E16579"/>
  <c r="H16578"/>
  <c r="G16578"/>
  <c r="F16578"/>
  <c r="E16578"/>
  <c r="H16577"/>
  <c r="G16577"/>
  <c r="F16577"/>
  <c r="E16577"/>
  <c r="H16576"/>
  <c r="G16576"/>
  <c r="F16576"/>
  <c r="E16576"/>
  <c r="H16575"/>
  <c r="G16575"/>
  <c r="F16575"/>
  <c r="E16575"/>
  <c r="H16574"/>
  <c r="G16574"/>
  <c r="F16574"/>
  <c r="E16574"/>
  <c r="H16573"/>
  <c r="G16573"/>
  <c r="F16573"/>
  <c r="E16573"/>
  <c r="H16572"/>
  <c r="G16572"/>
  <c r="F16572"/>
  <c r="E16572"/>
  <c r="H16571"/>
  <c r="G16571"/>
  <c r="F16571"/>
  <c r="E16571"/>
  <c r="H16570"/>
  <c r="G16570"/>
  <c r="F16570"/>
  <c r="E16570"/>
  <c r="H16569"/>
  <c r="G16569"/>
  <c r="F16569"/>
  <c r="E16569"/>
  <c r="H16568"/>
  <c r="G16568"/>
  <c r="F16568"/>
  <c r="E16568"/>
  <c r="H16567"/>
  <c r="G16567"/>
  <c r="F16567"/>
  <c r="E16567"/>
  <c r="H16566"/>
  <c r="G16566"/>
  <c r="F16566"/>
  <c r="E16566"/>
  <c r="H16565"/>
  <c r="G16565"/>
  <c r="F16565"/>
  <c r="E16565"/>
  <c r="H16564"/>
  <c r="G16564"/>
  <c r="F16564"/>
  <c r="E16564"/>
  <c r="H16563"/>
  <c r="G16563"/>
  <c r="F16563"/>
  <c r="E16563"/>
  <c r="H16562"/>
  <c r="G16562"/>
  <c r="F16562"/>
  <c r="E16562"/>
  <c r="H16561"/>
  <c r="G16561"/>
  <c r="F16561"/>
  <c r="E16561"/>
  <c r="H16560"/>
  <c r="G16560"/>
  <c r="F16560"/>
  <c r="E16560"/>
  <c r="H16559"/>
  <c r="G16559"/>
  <c r="F16559"/>
  <c r="E16559"/>
  <c r="H16558"/>
  <c r="G16558"/>
  <c r="F16558"/>
  <c r="E16558"/>
  <c r="H16557"/>
  <c r="G16557"/>
  <c r="F16557"/>
  <c r="E16557"/>
  <c r="H16556"/>
  <c r="G16556"/>
  <c r="F16556"/>
  <c r="E16556"/>
  <c r="H16555"/>
  <c r="G16555"/>
  <c r="F16555"/>
  <c r="E16555"/>
  <c r="H16554"/>
  <c r="G16554"/>
  <c r="F16554"/>
  <c r="E16554"/>
  <c r="H16553"/>
  <c r="G16553"/>
  <c r="F16553"/>
  <c r="E16553"/>
  <c r="H16552"/>
  <c r="G16552"/>
  <c r="F16552"/>
  <c r="E16552"/>
  <c r="H16551"/>
  <c r="G16551"/>
  <c r="F16551"/>
  <c r="E16551"/>
  <c r="H16550"/>
  <c r="G16550"/>
  <c r="F16550"/>
  <c r="E16550"/>
  <c r="H16549"/>
  <c r="G16549"/>
  <c r="F16549"/>
  <c r="E16549"/>
  <c r="H16548"/>
  <c r="G16548"/>
  <c r="F16548"/>
  <c r="E16548"/>
  <c r="H16547"/>
  <c r="G16547"/>
  <c r="F16547"/>
  <c r="E16547"/>
  <c r="H16546"/>
  <c r="G16546"/>
  <c r="F16546"/>
  <c r="E16546"/>
  <c r="H16545"/>
  <c r="G16545"/>
  <c r="F16545"/>
  <c r="E16545"/>
  <c r="H16544"/>
  <c r="G16544"/>
  <c r="F16544"/>
  <c r="E16544"/>
  <c r="H16543"/>
  <c r="G16543"/>
  <c r="F16543"/>
  <c r="E16543"/>
  <c r="H16542"/>
  <c r="G16542"/>
  <c r="F16542"/>
  <c r="E16542"/>
  <c r="H16541"/>
  <c r="G16541"/>
  <c r="F16541"/>
  <c r="E16541"/>
  <c r="H16540"/>
  <c r="G16540"/>
  <c r="F16540"/>
  <c r="E16540"/>
  <c r="H16539"/>
  <c r="G16539"/>
  <c r="F16539"/>
  <c r="E16539"/>
  <c r="H16538"/>
  <c r="G16538"/>
  <c r="F16538"/>
  <c r="E16538"/>
  <c r="H16537"/>
  <c r="G16537"/>
  <c r="F16537"/>
  <c r="E16537"/>
  <c r="H16536"/>
  <c r="G16536"/>
  <c r="F16536"/>
  <c r="E16536"/>
  <c r="H16535"/>
  <c r="G16535"/>
  <c r="F16535"/>
  <c r="E16535"/>
  <c r="H16534"/>
  <c r="G16534"/>
  <c r="F16534"/>
  <c r="E16534"/>
  <c r="H16533"/>
  <c r="G16533"/>
  <c r="F16533"/>
  <c r="E16533"/>
  <c r="H16532"/>
  <c r="G16532"/>
  <c r="F16532"/>
  <c r="E16532"/>
  <c r="H16531"/>
  <c r="G16531"/>
  <c r="F16531"/>
  <c r="E16531"/>
  <c r="H16530"/>
  <c r="G16530"/>
  <c r="F16530"/>
  <c r="E16530"/>
  <c r="H16529"/>
  <c r="G16529"/>
  <c r="F16529"/>
  <c r="E16529"/>
  <c r="H16528"/>
  <c r="G16528"/>
  <c r="F16528"/>
  <c r="E16528"/>
  <c r="H16527"/>
  <c r="G16527"/>
  <c r="F16527"/>
  <c r="E16527"/>
  <c r="H16526"/>
  <c r="G16526"/>
  <c r="F16526"/>
  <c r="E16526"/>
  <c r="H16525"/>
  <c r="G16525"/>
  <c r="F16525"/>
  <c r="E16525"/>
  <c r="H16524"/>
  <c r="G16524"/>
  <c r="F16524"/>
  <c r="E16524"/>
  <c r="H16523"/>
  <c r="G16523"/>
  <c r="F16523"/>
  <c r="E16523"/>
  <c r="H16522"/>
  <c r="G16522"/>
  <c r="F16522"/>
  <c r="E16522"/>
  <c r="H16521"/>
  <c r="G16521"/>
  <c r="F16521"/>
  <c r="E16521"/>
  <c r="H16520"/>
  <c r="G16520"/>
  <c r="F16520"/>
  <c r="E16520"/>
  <c r="H16519"/>
  <c r="G16519"/>
  <c r="F16519"/>
  <c r="E16519"/>
  <c r="H16518"/>
  <c r="G16518"/>
  <c r="F16518"/>
  <c r="E16518"/>
  <c r="H16517"/>
  <c r="G16517"/>
  <c r="F16517"/>
  <c r="E16517"/>
  <c r="H16516"/>
  <c r="G16516"/>
  <c r="F16516"/>
  <c r="E16516"/>
  <c r="H16515"/>
  <c r="G16515"/>
  <c r="F16515"/>
  <c r="E16515"/>
  <c r="H16514"/>
  <c r="G16514"/>
  <c r="F16514"/>
  <c r="E16514"/>
  <c r="H16513"/>
  <c r="G16513"/>
  <c r="F16513"/>
  <c r="E16513"/>
  <c r="H16512"/>
  <c r="G16512"/>
  <c r="F16512"/>
  <c r="E16512"/>
  <c r="H16511"/>
  <c r="G16511"/>
  <c r="F16511"/>
  <c r="E16511"/>
  <c r="H16510"/>
  <c r="G16510"/>
  <c r="F16510"/>
  <c r="E16510"/>
  <c r="H16509"/>
  <c r="G16509"/>
  <c r="F16509"/>
  <c r="E16509"/>
  <c r="H16508"/>
  <c r="G16508"/>
  <c r="F16508"/>
  <c r="E16508"/>
  <c r="H16507"/>
  <c r="G16507"/>
  <c r="F16507"/>
  <c r="E16507"/>
  <c r="H16506"/>
  <c r="G16506"/>
  <c r="F16506"/>
  <c r="E16506"/>
  <c r="H16505"/>
  <c r="G16505"/>
  <c r="F16505"/>
  <c r="E16505"/>
  <c r="H16504"/>
  <c r="G16504"/>
  <c r="F16504"/>
  <c r="E16504"/>
  <c r="H16503"/>
  <c r="G16503"/>
  <c r="F16503"/>
  <c r="E16503"/>
  <c r="H16502"/>
  <c r="G16502"/>
  <c r="F16502"/>
  <c r="E16502"/>
  <c r="H16501"/>
  <c r="G16501"/>
  <c r="F16501"/>
  <c r="E16501"/>
  <c r="H16500"/>
  <c r="G16500"/>
  <c r="F16500"/>
  <c r="E16500"/>
  <c r="H16499"/>
  <c r="G16499"/>
  <c r="F16499"/>
  <c r="E16499"/>
  <c r="H16498"/>
  <c r="G16498"/>
  <c r="F16498"/>
  <c r="E16498"/>
  <c r="H16497"/>
  <c r="G16497"/>
  <c r="F16497"/>
  <c r="E16497"/>
  <c r="H16496"/>
  <c r="G16496"/>
  <c r="F16496"/>
  <c r="E16496"/>
  <c r="H16495"/>
  <c r="G16495"/>
  <c r="F16495"/>
  <c r="E16495"/>
  <c r="H16494"/>
  <c r="G16494"/>
  <c r="F16494"/>
  <c r="E16494"/>
  <c r="H16493"/>
  <c r="G16493"/>
  <c r="F16493"/>
  <c r="E16493"/>
  <c r="H16492"/>
  <c r="G16492"/>
  <c r="F16492"/>
  <c r="E16492"/>
  <c r="H16491"/>
  <c r="G16491"/>
  <c r="F16491"/>
  <c r="E16491"/>
  <c r="H16490"/>
  <c r="G16490"/>
  <c r="F16490"/>
  <c r="E16490"/>
  <c r="H16489"/>
  <c r="G16489"/>
  <c r="F16489"/>
  <c r="E16489"/>
  <c r="H16488"/>
  <c r="G16488"/>
  <c r="F16488"/>
  <c r="E16488"/>
  <c r="H16487"/>
  <c r="G16487"/>
  <c r="F16487"/>
  <c r="E16487"/>
  <c r="H16486"/>
  <c r="G16486"/>
  <c r="F16486"/>
  <c r="E16486"/>
  <c r="H16485"/>
  <c r="G16485"/>
  <c r="F16485"/>
  <c r="E16485"/>
  <c r="H16484"/>
  <c r="G16484"/>
  <c r="F16484"/>
  <c r="E16484"/>
  <c r="H16483"/>
  <c r="G16483"/>
  <c r="F16483"/>
  <c r="E16483"/>
  <c r="H16482"/>
  <c r="G16482"/>
  <c r="F16482"/>
  <c r="E16482"/>
  <c r="H16481"/>
  <c r="G16481"/>
  <c r="F16481"/>
  <c r="E16481"/>
  <c r="H16480"/>
  <c r="G16480"/>
  <c r="F16480"/>
  <c r="E16480"/>
  <c r="H16479"/>
  <c r="G16479"/>
  <c r="F16479"/>
  <c r="E16479"/>
  <c r="H16478"/>
  <c r="G16478"/>
  <c r="F16478"/>
  <c r="E16478"/>
  <c r="H16477"/>
  <c r="G16477"/>
  <c r="F16477"/>
  <c r="E16477"/>
  <c r="H16476"/>
  <c r="G16476"/>
  <c r="F16476"/>
  <c r="E16476"/>
  <c r="H16475"/>
  <c r="G16475"/>
  <c r="F16475"/>
  <c r="E16475"/>
  <c r="H16474"/>
  <c r="G16474"/>
  <c r="F16474"/>
  <c r="E16474"/>
  <c r="H16473"/>
  <c r="G16473"/>
  <c r="F16473"/>
  <c r="E16473"/>
  <c r="H16472"/>
  <c r="G16472"/>
  <c r="F16472"/>
  <c r="E16472"/>
  <c r="H16471"/>
  <c r="G16471"/>
  <c r="F16471"/>
  <c r="E16471"/>
  <c r="H16470"/>
  <c r="G16470"/>
  <c r="F16470"/>
  <c r="E16470"/>
  <c r="H16469"/>
  <c r="G16469"/>
  <c r="F16469"/>
  <c r="E16469"/>
  <c r="H16468"/>
  <c r="G16468"/>
  <c r="F16468"/>
  <c r="E16468"/>
  <c r="H16467"/>
  <c r="G16467"/>
  <c r="F16467"/>
  <c r="E16467"/>
  <c r="H16466"/>
  <c r="G16466"/>
  <c r="F16466"/>
  <c r="E16466"/>
  <c r="H16465"/>
  <c r="G16465"/>
  <c r="F16465"/>
  <c r="E16465"/>
  <c r="H16464"/>
  <c r="G16464"/>
  <c r="F16464"/>
  <c r="E16464"/>
  <c r="H16463"/>
  <c r="G16463"/>
  <c r="F16463"/>
  <c r="E16463"/>
  <c r="H16462"/>
  <c r="G16462"/>
  <c r="F16462"/>
  <c r="E16462"/>
  <c r="H16461"/>
  <c r="G16461"/>
  <c r="F16461"/>
  <c r="E16461"/>
  <c r="H16460"/>
  <c r="G16460"/>
  <c r="F16460"/>
  <c r="E16460"/>
  <c r="H16459"/>
  <c r="G16459"/>
  <c r="F16459"/>
  <c r="E16459"/>
  <c r="H16458"/>
  <c r="G16458"/>
  <c r="F16458"/>
  <c r="E16458"/>
  <c r="H16457"/>
  <c r="G16457"/>
  <c r="F16457"/>
  <c r="E16457"/>
  <c r="H16456"/>
  <c r="G16456"/>
  <c r="F16456"/>
  <c r="E16456"/>
  <c r="H16455"/>
  <c r="G16455"/>
  <c r="F16455"/>
  <c r="E16455"/>
  <c r="H16454"/>
  <c r="G16454"/>
  <c r="F16454"/>
  <c r="E16454"/>
  <c r="H16453"/>
  <c r="G16453"/>
  <c r="F16453"/>
  <c r="E16453"/>
  <c r="H16452"/>
  <c r="G16452"/>
  <c r="F16452"/>
  <c r="E16452"/>
  <c r="H16451"/>
  <c r="G16451"/>
  <c r="F16451"/>
  <c r="E16451"/>
  <c r="H16450"/>
  <c r="G16450"/>
  <c r="F16450"/>
  <c r="E16450"/>
  <c r="H16449"/>
  <c r="G16449"/>
  <c r="F16449"/>
  <c r="E16449"/>
  <c r="H16448"/>
  <c r="G16448"/>
  <c r="F16448"/>
  <c r="E16448"/>
  <c r="H16447"/>
  <c r="G16447"/>
  <c r="F16447"/>
  <c r="E16447"/>
  <c r="H16446"/>
  <c r="G16446"/>
  <c r="F16446"/>
  <c r="E16446"/>
  <c r="H16445"/>
  <c r="G16445"/>
  <c r="F16445"/>
  <c r="E16445"/>
  <c r="H16444"/>
  <c r="G16444"/>
  <c r="F16444"/>
  <c r="E16444"/>
  <c r="H16443"/>
  <c r="G16443"/>
  <c r="F16443"/>
  <c r="E16443"/>
  <c r="H16442"/>
  <c r="G16442"/>
  <c r="F16442"/>
  <c r="E16442"/>
  <c r="H16441"/>
  <c r="G16441"/>
  <c r="F16441"/>
  <c r="E16441"/>
  <c r="H16440"/>
  <c r="G16440"/>
  <c r="F16440"/>
  <c r="E16440"/>
  <c r="H16439"/>
  <c r="G16439"/>
  <c r="F16439"/>
  <c r="E16439"/>
  <c r="H16438"/>
  <c r="G16438"/>
  <c r="F16438"/>
  <c r="E16438"/>
  <c r="H16437"/>
  <c r="G16437"/>
  <c r="F16437"/>
  <c r="E16437"/>
  <c r="H16436"/>
  <c r="G16436"/>
  <c r="F16436"/>
  <c r="E16436"/>
  <c r="H16435"/>
  <c r="G16435"/>
  <c r="F16435"/>
  <c r="E16435"/>
  <c r="H16434"/>
  <c r="G16434"/>
  <c r="F16434"/>
  <c r="E16434"/>
  <c r="H16433"/>
  <c r="G16433"/>
  <c r="F16433"/>
  <c r="E16433"/>
  <c r="H16432"/>
  <c r="G16432"/>
  <c r="F16432"/>
  <c r="E16432"/>
  <c r="H16431"/>
  <c r="G16431"/>
  <c r="F16431"/>
  <c r="E16431"/>
  <c r="H16430"/>
  <c r="G16430"/>
  <c r="F16430"/>
  <c r="E16430"/>
  <c r="H16429"/>
  <c r="G16429"/>
  <c r="F16429"/>
  <c r="E16429"/>
  <c r="H16428"/>
  <c r="G16428"/>
  <c r="F16428"/>
  <c r="E16428"/>
  <c r="H16427"/>
  <c r="G16427"/>
  <c r="F16427"/>
  <c r="E16427"/>
  <c r="H16426"/>
  <c r="G16426"/>
  <c r="F16426"/>
  <c r="E16426"/>
  <c r="H16425"/>
  <c r="G16425"/>
  <c r="F16425"/>
  <c r="E16425"/>
  <c r="H16424"/>
  <c r="G16424"/>
  <c r="F16424"/>
  <c r="E16424"/>
  <c r="H16423"/>
  <c r="G16423"/>
  <c r="F16423"/>
  <c r="E16423"/>
  <c r="H16422"/>
  <c r="G16422"/>
  <c r="F16422"/>
  <c r="E16422"/>
  <c r="H16421"/>
  <c r="G16421"/>
  <c r="F16421"/>
  <c r="E16421"/>
  <c r="H16420"/>
  <c r="G16420"/>
  <c r="F16420"/>
  <c r="E16420"/>
  <c r="H16419"/>
  <c r="G16419"/>
  <c r="F16419"/>
  <c r="E16419"/>
  <c r="H16418"/>
  <c r="G16418"/>
  <c r="F16418"/>
  <c r="E16418"/>
  <c r="H16417"/>
  <c r="G16417"/>
  <c r="F16417"/>
  <c r="E16417"/>
  <c r="H16416"/>
  <c r="G16416"/>
  <c r="F16416"/>
  <c r="E16416"/>
  <c r="H16415"/>
  <c r="G16415"/>
  <c r="F16415"/>
  <c r="E16415"/>
  <c r="H16414"/>
  <c r="G16414"/>
  <c r="F16414"/>
  <c r="E16414"/>
  <c r="H16413"/>
  <c r="G16413"/>
  <c r="F16413"/>
  <c r="E16413"/>
  <c r="H16412"/>
  <c r="G16412"/>
  <c r="F16412"/>
  <c r="E16412"/>
  <c r="H16411"/>
  <c r="G16411"/>
  <c r="F16411"/>
  <c r="E16411"/>
  <c r="H16410"/>
  <c r="G16410"/>
  <c r="F16410"/>
  <c r="E16410"/>
  <c r="H16409"/>
  <c r="G16409"/>
  <c r="F16409"/>
  <c r="E16409"/>
  <c r="H16408"/>
  <c r="G16408"/>
  <c r="F16408"/>
  <c r="E16408"/>
  <c r="H16407"/>
  <c r="G16407"/>
  <c r="F16407"/>
  <c r="E16407"/>
  <c r="H16406"/>
  <c r="G16406"/>
  <c r="F16406"/>
  <c r="E16406"/>
  <c r="H16405"/>
  <c r="G16405"/>
  <c r="F16405"/>
  <c r="E16405"/>
  <c r="H16404"/>
  <c r="G16404"/>
  <c r="F16404"/>
  <c r="E16404"/>
  <c r="H16403"/>
  <c r="G16403"/>
  <c r="F16403"/>
  <c r="E16403"/>
  <c r="H16402"/>
  <c r="G16402"/>
  <c r="F16402"/>
  <c r="E16402"/>
  <c r="H16401"/>
  <c r="G16401"/>
  <c r="F16401"/>
  <c r="E16401"/>
  <c r="H16400"/>
  <c r="G16400"/>
  <c r="F16400"/>
  <c r="E16400"/>
  <c r="H16399"/>
  <c r="G16399"/>
  <c r="F16399"/>
  <c r="E16399"/>
  <c r="H16398"/>
  <c r="G16398"/>
  <c r="F16398"/>
  <c r="E16398"/>
  <c r="H16397"/>
  <c r="G16397"/>
  <c r="F16397"/>
  <c r="E16397"/>
  <c r="H16396"/>
  <c r="G16396"/>
  <c r="F16396"/>
  <c r="E16396"/>
  <c r="H16395"/>
  <c r="G16395"/>
  <c r="F16395"/>
  <c r="E16395"/>
  <c r="H16394"/>
  <c r="G16394"/>
  <c r="F16394"/>
  <c r="E16394"/>
  <c r="H16393"/>
  <c r="G16393"/>
  <c r="F16393"/>
  <c r="E16393"/>
  <c r="H16392"/>
  <c r="G16392"/>
  <c r="F16392"/>
  <c r="E16392"/>
  <c r="H16391"/>
  <c r="G16391"/>
  <c r="F16391"/>
  <c r="E16391"/>
  <c r="H16390"/>
  <c r="G16390"/>
  <c r="F16390"/>
  <c r="E16390"/>
  <c r="H16389"/>
  <c r="G16389"/>
  <c r="F16389"/>
  <c r="E16389"/>
  <c r="H16388"/>
  <c r="G16388"/>
  <c r="F16388"/>
  <c r="E16388"/>
  <c r="H16387"/>
  <c r="G16387"/>
  <c r="F16387"/>
  <c r="E16387"/>
  <c r="H16386"/>
  <c r="G16386"/>
  <c r="F16386"/>
  <c r="E16386"/>
  <c r="H16385"/>
  <c r="G16385"/>
  <c r="F16385"/>
  <c r="E16385"/>
  <c r="H16384"/>
  <c r="G16384"/>
  <c r="F16384"/>
  <c r="E16384"/>
  <c r="H16383"/>
  <c r="G16383"/>
  <c r="F16383"/>
  <c r="E16383"/>
  <c r="H16382"/>
  <c r="G16382"/>
  <c r="F16382"/>
  <c r="E16382"/>
  <c r="H16381"/>
  <c r="G16381"/>
  <c r="F16381"/>
  <c r="E16381"/>
  <c r="H16380"/>
  <c r="G16380"/>
  <c r="F16380"/>
  <c r="E16380"/>
  <c r="H16379"/>
  <c r="G16379"/>
  <c r="F16379"/>
  <c r="E16379"/>
  <c r="H16378"/>
  <c r="G16378"/>
  <c r="F16378"/>
  <c r="E16378"/>
  <c r="H16377"/>
  <c r="G16377"/>
  <c r="F16377"/>
  <c r="E16377"/>
  <c r="H16376"/>
  <c r="G16376"/>
  <c r="F16376"/>
  <c r="E16376"/>
  <c r="H16375"/>
  <c r="G16375"/>
  <c r="F16375"/>
  <c r="E16375"/>
  <c r="H16374"/>
  <c r="G16374"/>
  <c r="F16374"/>
  <c r="E16374"/>
  <c r="H16373"/>
  <c r="G16373"/>
  <c r="F16373"/>
  <c r="E16373"/>
  <c r="H16372"/>
  <c r="G16372"/>
  <c r="F16372"/>
  <c r="E16372"/>
  <c r="H16371"/>
  <c r="G16371"/>
  <c r="F16371"/>
  <c r="E16371"/>
  <c r="H16370"/>
  <c r="G16370"/>
  <c r="F16370"/>
  <c r="E16370"/>
  <c r="H16369"/>
  <c r="G16369"/>
  <c r="F16369"/>
  <c r="E16369"/>
  <c r="H16368"/>
  <c r="G16368"/>
  <c r="F16368"/>
  <c r="E16368"/>
  <c r="H16367"/>
  <c r="G16367"/>
  <c r="F16367"/>
  <c r="E16367"/>
  <c r="H16366"/>
  <c r="G16366"/>
  <c r="F16366"/>
  <c r="E16366"/>
  <c r="H16365"/>
  <c r="G16365"/>
  <c r="F16365"/>
  <c r="E16365"/>
  <c r="H16364"/>
  <c r="G16364"/>
  <c r="F16364"/>
  <c r="E16364"/>
  <c r="H16363"/>
  <c r="G16363"/>
  <c r="F16363"/>
  <c r="E16363"/>
  <c r="H16362"/>
  <c r="G16362"/>
  <c r="F16362"/>
  <c r="E16362"/>
  <c r="H16361"/>
  <c r="G16361"/>
  <c r="F16361"/>
  <c r="E16361"/>
  <c r="H16360"/>
  <c r="G16360"/>
  <c r="F16360"/>
  <c r="E16360"/>
  <c r="H16359"/>
  <c r="G16359"/>
  <c r="F16359"/>
  <c r="E16359"/>
  <c r="H16358"/>
  <c r="G16358"/>
  <c r="F16358"/>
  <c r="E16358"/>
  <c r="H16357"/>
  <c r="G16357"/>
  <c r="F16357"/>
  <c r="E16357"/>
  <c r="H16356"/>
  <c r="G16356"/>
  <c r="F16356"/>
  <c r="E16356"/>
  <c r="H16355"/>
  <c r="G16355"/>
  <c r="F16355"/>
  <c r="E16355"/>
  <c r="H16354"/>
  <c r="G16354"/>
  <c r="F16354"/>
  <c r="E16354"/>
  <c r="H16353"/>
  <c r="G16353"/>
  <c r="F16353"/>
  <c r="E16353"/>
  <c r="H16352"/>
  <c r="G16352"/>
  <c r="F16352"/>
  <c r="E16352"/>
  <c r="H16351"/>
  <c r="G16351"/>
  <c r="F16351"/>
  <c r="E16351"/>
  <c r="H16350"/>
  <c r="G16350"/>
  <c r="F16350"/>
  <c r="E16350"/>
  <c r="H16349"/>
  <c r="G16349"/>
  <c r="F16349"/>
  <c r="E16349"/>
  <c r="H16348"/>
  <c r="G16348"/>
  <c r="F16348"/>
  <c r="E16348"/>
  <c r="H16347"/>
  <c r="G16347"/>
  <c r="F16347"/>
  <c r="E16347"/>
  <c r="H16346"/>
  <c r="G16346"/>
  <c r="F16346"/>
  <c r="E16346"/>
  <c r="H16345"/>
  <c r="G16345"/>
  <c r="F16345"/>
  <c r="E16345"/>
  <c r="H16344"/>
  <c r="G16344"/>
  <c r="F16344"/>
  <c r="E16344"/>
  <c r="H16343"/>
  <c r="G16343"/>
  <c r="F16343"/>
  <c r="E16343"/>
  <c r="H16342"/>
  <c r="G16342"/>
  <c r="F16342"/>
  <c r="E16342"/>
  <c r="H16341"/>
  <c r="G16341"/>
  <c r="F16341"/>
  <c r="E16341"/>
  <c r="H16340"/>
  <c r="G16340"/>
  <c r="F16340"/>
  <c r="E16340"/>
  <c r="H16339"/>
  <c r="G16339"/>
  <c r="F16339"/>
  <c r="E16339"/>
  <c r="H16338"/>
  <c r="G16338"/>
  <c r="F16338"/>
  <c r="E16338"/>
  <c r="H16337"/>
  <c r="G16337"/>
  <c r="F16337"/>
  <c r="E16337"/>
  <c r="H16336"/>
  <c r="G16336"/>
  <c r="F16336"/>
  <c r="E16336"/>
  <c r="H16335"/>
  <c r="G16335"/>
  <c r="F16335"/>
  <c r="E16335"/>
  <c r="H16334"/>
  <c r="G16334"/>
  <c r="F16334"/>
  <c r="E16334"/>
  <c r="H16333"/>
  <c r="G16333"/>
  <c r="F16333"/>
  <c r="E16333"/>
  <c r="H16332"/>
  <c r="G16332"/>
  <c r="F16332"/>
  <c r="E16332"/>
  <c r="H16331"/>
  <c r="G16331"/>
  <c r="F16331"/>
  <c r="E16331"/>
  <c r="H16330"/>
  <c r="G16330"/>
  <c r="F16330"/>
  <c r="E16330"/>
  <c r="H16329"/>
  <c r="G16329"/>
  <c r="F16329"/>
  <c r="E16329"/>
  <c r="H16328"/>
  <c r="G16328"/>
  <c r="F16328"/>
  <c r="E16328"/>
  <c r="H16327"/>
  <c r="G16327"/>
  <c r="F16327"/>
  <c r="E16327"/>
  <c r="H16326"/>
  <c r="G16326"/>
  <c r="F16326"/>
  <c r="E16326"/>
  <c r="H16325"/>
  <c r="G16325"/>
  <c r="F16325"/>
  <c r="E16325"/>
  <c r="H16324"/>
  <c r="G16324"/>
  <c r="F16324"/>
  <c r="E16324"/>
  <c r="H16323"/>
  <c r="G16323"/>
  <c r="F16323"/>
  <c r="E16323"/>
  <c r="H16322"/>
  <c r="G16322"/>
  <c r="F16322"/>
  <c r="E16322"/>
  <c r="H16321"/>
  <c r="G16321"/>
  <c r="F16321"/>
  <c r="E16321"/>
  <c r="H16320"/>
  <c r="G16320"/>
  <c r="F16320"/>
  <c r="E16320"/>
  <c r="H16319"/>
  <c r="G16319"/>
  <c r="F16319"/>
  <c r="E16319"/>
  <c r="H16318"/>
  <c r="G16318"/>
  <c r="F16318"/>
  <c r="E16318"/>
  <c r="H16317"/>
  <c r="G16317"/>
  <c r="F16317"/>
  <c r="E16317"/>
  <c r="H16316"/>
  <c r="G16316"/>
  <c r="F16316"/>
  <c r="E16316"/>
  <c r="H16315"/>
  <c r="G16315"/>
  <c r="F16315"/>
  <c r="E16315"/>
  <c r="H16314"/>
  <c r="G16314"/>
  <c r="F16314"/>
  <c r="E16314"/>
  <c r="H16313"/>
  <c r="G16313"/>
  <c r="F16313"/>
  <c r="E16313"/>
  <c r="H16312"/>
  <c r="G16312"/>
  <c r="F16312"/>
  <c r="E16312"/>
  <c r="H16311"/>
  <c r="G16311"/>
  <c r="F16311"/>
  <c r="E16311"/>
  <c r="H16310"/>
  <c r="G16310"/>
  <c r="F16310"/>
  <c r="E16310"/>
  <c r="H16309"/>
  <c r="G16309"/>
  <c r="F16309"/>
  <c r="E16309"/>
  <c r="H16308"/>
  <c r="G16308"/>
  <c r="F16308"/>
  <c r="E16308"/>
  <c r="H16307"/>
  <c r="G16307"/>
  <c r="F16307"/>
  <c r="E16307"/>
  <c r="H16306"/>
  <c r="G16306"/>
  <c r="F16306"/>
  <c r="E16306"/>
  <c r="H16305"/>
  <c r="G16305"/>
  <c r="F16305"/>
  <c r="E16305"/>
  <c r="H16304"/>
  <c r="G16304"/>
  <c r="F16304"/>
  <c r="E16304"/>
  <c r="H16303"/>
  <c r="G16303"/>
  <c r="F16303"/>
  <c r="E16303"/>
  <c r="H16302"/>
  <c r="G16302"/>
  <c r="F16302"/>
  <c r="E16302"/>
  <c r="H16301"/>
  <c r="G16301"/>
  <c r="F16301"/>
  <c r="E16301"/>
  <c r="H16300"/>
  <c r="G16300"/>
  <c r="F16300"/>
  <c r="E16300"/>
  <c r="H16299"/>
  <c r="G16299"/>
  <c r="F16299"/>
  <c r="E16299"/>
  <c r="H16298"/>
  <c r="G16298"/>
  <c r="F16298"/>
  <c r="E16298"/>
  <c r="H16297"/>
  <c r="G16297"/>
  <c r="F16297"/>
  <c r="E16297"/>
  <c r="H16296"/>
  <c r="G16296"/>
  <c r="F16296"/>
  <c r="E16296"/>
  <c r="H16295"/>
  <c r="G16295"/>
  <c r="F16295"/>
  <c r="E16295"/>
  <c r="H16294"/>
  <c r="G16294"/>
  <c r="F16294"/>
  <c r="E16294"/>
  <c r="H16293"/>
  <c r="G16293"/>
  <c r="F16293"/>
  <c r="E16293"/>
  <c r="H16292"/>
  <c r="G16292"/>
  <c r="F16292"/>
  <c r="E16292"/>
  <c r="H16291"/>
  <c r="G16291"/>
  <c r="F16291"/>
  <c r="E16291"/>
  <c r="H16290"/>
  <c r="G16290"/>
  <c r="F16290"/>
  <c r="E16290"/>
  <c r="H16289"/>
  <c r="G16289"/>
  <c r="F16289"/>
  <c r="E16289"/>
  <c r="H16288"/>
  <c r="G16288"/>
  <c r="F16288"/>
  <c r="E16288"/>
  <c r="H16287"/>
  <c r="G16287"/>
  <c r="F16287"/>
  <c r="E16287"/>
  <c r="H16286"/>
  <c r="G16286"/>
  <c r="F16286"/>
  <c r="E16286"/>
  <c r="H16285"/>
  <c r="G16285"/>
  <c r="F16285"/>
  <c r="E16285"/>
  <c r="H16284"/>
  <c r="G16284"/>
  <c r="F16284"/>
  <c r="E16284"/>
  <c r="H16283"/>
  <c r="G16283"/>
  <c r="F16283"/>
  <c r="E16283"/>
  <c r="H16282"/>
  <c r="G16282"/>
  <c r="F16282"/>
  <c r="E16282"/>
  <c r="H16281"/>
  <c r="G16281"/>
  <c r="F16281"/>
  <c r="E16281"/>
  <c r="H16280"/>
  <c r="G16280"/>
  <c r="F16280"/>
  <c r="E16280"/>
  <c r="H16279"/>
  <c r="G16279"/>
  <c r="F16279"/>
  <c r="E16279"/>
  <c r="H16278"/>
  <c r="G16278"/>
  <c r="F16278"/>
  <c r="E16278"/>
  <c r="H16277"/>
  <c r="G16277"/>
  <c r="F16277"/>
  <c r="E16277"/>
  <c r="H16276"/>
  <c r="G16276"/>
  <c r="F16276"/>
  <c r="E16276"/>
  <c r="H16275"/>
  <c r="G16275"/>
  <c r="F16275"/>
  <c r="E16275"/>
  <c r="H16274"/>
  <c r="G16274"/>
  <c r="F16274"/>
  <c r="E16274"/>
  <c r="H16273"/>
  <c r="G16273"/>
  <c r="F16273"/>
  <c r="E16273"/>
  <c r="H16272"/>
  <c r="G16272"/>
  <c r="F16272"/>
  <c r="E16272"/>
  <c r="H16271"/>
  <c r="G16271"/>
  <c r="F16271"/>
  <c r="E16271"/>
  <c r="H16270"/>
  <c r="G16270"/>
  <c r="F16270"/>
  <c r="E16270"/>
  <c r="H16269"/>
  <c r="G16269"/>
  <c r="F16269"/>
  <c r="E16269"/>
  <c r="H16268"/>
  <c r="G16268"/>
  <c r="F16268"/>
  <c r="E16268"/>
  <c r="H16267"/>
  <c r="G16267"/>
  <c r="F16267"/>
  <c r="E16267"/>
  <c r="H16266"/>
  <c r="G16266"/>
  <c r="F16266"/>
  <c r="E16266"/>
  <c r="H16265"/>
  <c r="G16265"/>
  <c r="F16265"/>
  <c r="E16265"/>
  <c r="H16264"/>
  <c r="G16264"/>
  <c r="F16264"/>
  <c r="E16264"/>
  <c r="H16263"/>
  <c r="G16263"/>
  <c r="F16263"/>
  <c r="E16263"/>
  <c r="H16262"/>
  <c r="G16262"/>
  <c r="F16262"/>
  <c r="E16262"/>
  <c r="H16261"/>
  <c r="G16261"/>
  <c r="F16261"/>
  <c r="E16261"/>
  <c r="H16260"/>
  <c r="G16260"/>
  <c r="F16260"/>
  <c r="E16260"/>
  <c r="H16259"/>
  <c r="G16259"/>
  <c r="F16259"/>
  <c r="E16259"/>
  <c r="H16258"/>
  <c r="G16258"/>
  <c r="F16258"/>
  <c r="E16258"/>
  <c r="H16257"/>
  <c r="G16257"/>
  <c r="F16257"/>
  <c r="E16257"/>
  <c r="H16256"/>
  <c r="G16256"/>
  <c r="F16256"/>
  <c r="E16256"/>
  <c r="H16255"/>
  <c r="G16255"/>
  <c r="F16255"/>
  <c r="E16255"/>
  <c r="H16254"/>
  <c r="G16254"/>
  <c r="F16254"/>
  <c r="E16254"/>
  <c r="H16253"/>
  <c r="G16253"/>
  <c r="F16253"/>
  <c r="E16253"/>
  <c r="H16252"/>
  <c r="G16252"/>
  <c r="F16252"/>
  <c r="E16252"/>
  <c r="H16251"/>
  <c r="G16251"/>
  <c r="F16251"/>
  <c r="E16251"/>
  <c r="H16250"/>
  <c r="G16250"/>
  <c r="F16250"/>
  <c r="E16250"/>
  <c r="H16249"/>
  <c r="G16249"/>
  <c r="F16249"/>
  <c r="E16249"/>
  <c r="H16248"/>
  <c r="G16248"/>
  <c r="F16248"/>
  <c r="E16248"/>
  <c r="H16247"/>
  <c r="G16247"/>
  <c r="F16247"/>
  <c r="E16247"/>
  <c r="H16246"/>
  <c r="G16246"/>
  <c r="F16246"/>
  <c r="E16246"/>
  <c r="H16245"/>
  <c r="G16245"/>
  <c r="F16245"/>
  <c r="E16245"/>
  <c r="H16244"/>
  <c r="G16244"/>
  <c r="F16244"/>
  <c r="E16244"/>
  <c r="H16243"/>
  <c r="G16243"/>
  <c r="F16243"/>
  <c r="E16243"/>
  <c r="H16242"/>
  <c r="G16242"/>
  <c r="F16242"/>
  <c r="E16242"/>
  <c r="H16241"/>
  <c r="G16241"/>
  <c r="F16241"/>
  <c r="E16241"/>
  <c r="H16240"/>
  <c r="G16240"/>
  <c r="F16240"/>
  <c r="E16240"/>
  <c r="H16239"/>
  <c r="G16239"/>
  <c r="F16239"/>
  <c r="E16239"/>
  <c r="H16238"/>
  <c r="G16238"/>
  <c r="F16238"/>
  <c r="E16238"/>
  <c r="H16237"/>
  <c r="G16237"/>
  <c r="F16237"/>
  <c r="E16237"/>
  <c r="H16236"/>
  <c r="G16236"/>
  <c r="F16236"/>
  <c r="E16236"/>
  <c r="H16235"/>
  <c r="G16235"/>
  <c r="F16235"/>
  <c r="E16235"/>
  <c r="H16234"/>
  <c r="G16234"/>
  <c r="F16234"/>
  <c r="E16234"/>
  <c r="H16233"/>
  <c r="G16233"/>
  <c r="F16233"/>
  <c r="E16233"/>
  <c r="H16232"/>
  <c r="G16232"/>
  <c r="F16232"/>
  <c r="E16232"/>
  <c r="H16231"/>
  <c r="G16231"/>
  <c r="F16231"/>
  <c r="E16231"/>
  <c r="H16230"/>
  <c r="G16230"/>
  <c r="F16230"/>
  <c r="E16230"/>
  <c r="H16229"/>
  <c r="G16229"/>
  <c r="F16229"/>
  <c r="E16229"/>
  <c r="H16228"/>
  <c r="G16228"/>
  <c r="F16228"/>
  <c r="E16228"/>
  <c r="H16227"/>
  <c r="G16227"/>
  <c r="F16227"/>
  <c r="E16227"/>
  <c r="H16226"/>
  <c r="G16226"/>
  <c r="F16226"/>
  <c r="E16226"/>
  <c r="H16225"/>
  <c r="G16225"/>
  <c r="F16225"/>
  <c r="E16225"/>
  <c r="H16224"/>
  <c r="G16224"/>
  <c r="F16224"/>
  <c r="E16224"/>
  <c r="H16223"/>
  <c r="G16223"/>
  <c r="F16223"/>
  <c r="E16223"/>
  <c r="H16222"/>
  <c r="G16222"/>
  <c r="F16222"/>
  <c r="E16222"/>
  <c r="H16221"/>
  <c r="G16221"/>
  <c r="F16221"/>
  <c r="E16221"/>
  <c r="H16220"/>
  <c r="G16220"/>
  <c r="F16220"/>
  <c r="E16220"/>
  <c r="H16219"/>
  <c r="G16219"/>
  <c r="F16219"/>
  <c r="E16219"/>
  <c r="H16218"/>
  <c r="G16218"/>
  <c r="F16218"/>
  <c r="E16218"/>
  <c r="H16217"/>
  <c r="G16217"/>
  <c r="F16217"/>
  <c r="E16217"/>
  <c r="H16216"/>
  <c r="G16216"/>
  <c r="F16216"/>
  <c r="E16216"/>
  <c r="H16215"/>
  <c r="G16215"/>
  <c r="F16215"/>
  <c r="E16215"/>
  <c r="H16214"/>
  <c r="G16214"/>
  <c r="F16214"/>
  <c r="E16214"/>
  <c r="H16213"/>
  <c r="G16213"/>
  <c r="F16213"/>
  <c r="E16213"/>
  <c r="H16212"/>
  <c r="G16212"/>
  <c r="F16212"/>
  <c r="E16212"/>
  <c r="H16211"/>
  <c r="G16211"/>
  <c r="F16211"/>
  <c r="E16211"/>
  <c r="H16210"/>
  <c r="G16210"/>
  <c r="F16210"/>
  <c r="E16210"/>
  <c r="H16209"/>
  <c r="G16209"/>
  <c r="F16209"/>
  <c r="E16209"/>
  <c r="H16208"/>
  <c r="G16208"/>
  <c r="F16208"/>
  <c r="E16208"/>
  <c r="H16207"/>
  <c r="G16207"/>
  <c r="F16207"/>
  <c r="E16207"/>
  <c r="H16206"/>
  <c r="G16206"/>
  <c r="F16206"/>
  <c r="E16206"/>
  <c r="H16205"/>
  <c r="G16205"/>
  <c r="F16205"/>
  <c r="E16205"/>
  <c r="H16204"/>
  <c r="G16204"/>
  <c r="F16204"/>
  <c r="E16204"/>
  <c r="H16203"/>
  <c r="G16203"/>
  <c r="F16203"/>
  <c r="E16203"/>
  <c r="H16202"/>
  <c r="G16202"/>
  <c r="F16202"/>
  <c r="E16202"/>
  <c r="H16201"/>
  <c r="G16201"/>
  <c r="F16201"/>
  <c r="E16201"/>
  <c r="H16200"/>
  <c r="G16200"/>
  <c r="F16200"/>
  <c r="E16200"/>
  <c r="H16199"/>
  <c r="G16199"/>
  <c r="F16199"/>
  <c r="E16199"/>
  <c r="H16198"/>
  <c r="G16198"/>
  <c r="F16198"/>
  <c r="E16198"/>
  <c r="H16197"/>
  <c r="G16197"/>
  <c r="F16197"/>
  <c r="E16197"/>
  <c r="H16196"/>
  <c r="G16196"/>
  <c r="F16196"/>
  <c r="E16196"/>
  <c r="H16195"/>
  <c r="G16195"/>
  <c r="F16195"/>
  <c r="E16195"/>
  <c r="H16194"/>
  <c r="G16194"/>
  <c r="F16194"/>
  <c r="E16194"/>
  <c r="H16193"/>
  <c r="G16193"/>
  <c r="F16193"/>
  <c r="E16193"/>
  <c r="H16192"/>
  <c r="G16192"/>
  <c r="F16192"/>
  <c r="E16192"/>
  <c r="H16191"/>
  <c r="G16191"/>
  <c r="F16191"/>
  <c r="E16191"/>
  <c r="H16190"/>
  <c r="G16190"/>
  <c r="F16190"/>
  <c r="E16190"/>
  <c r="H16189"/>
  <c r="G16189"/>
  <c r="F16189"/>
  <c r="E16189"/>
  <c r="H16188"/>
  <c r="G16188"/>
  <c r="F16188"/>
  <c r="E16188"/>
  <c r="H16187"/>
  <c r="G16187"/>
  <c r="F16187"/>
  <c r="E16187"/>
  <c r="H16186"/>
  <c r="G16186"/>
  <c r="F16186"/>
  <c r="E16186"/>
  <c r="H16185"/>
  <c r="G16185"/>
  <c r="F16185"/>
  <c r="E16185"/>
  <c r="H16184"/>
  <c r="G16184"/>
  <c r="F16184"/>
  <c r="E16184"/>
  <c r="H16183"/>
  <c r="G16183"/>
  <c r="F16183"/>
  <c r="E16183"/>
  <c r="H16182"/>
  <c r="G16182"/>
  <c r="F16182"/>
  <c r="E16182"/>
  <c r="H16181"/>
  <c r="G16181"/>
  <c r="F16181"/>
  <c r="E16181"/>
  <c r="H16180"/>
  <c r="G16180"/>
  <c r="F16180"/>
  <c r="E16180"/>
  <c r="H16179"/>
  <c r="G16179"/>
  <c r="F16179"/>
  <c r="E16179"/>
  <c r="H16178"/>
  <c r="G16178"/>
  <c r="F16178"/>
  <c r="E16178"/>
  <c r="H16177"/>
  <c r="G16177"/>
  <c r="F16177"/>
  <c r="E16177"/>
  <c r="H16176"/>
  <c r="G16176"/>
  <c r="F16176"/>
  <c r="E16176"/>
  <c r="H16175"/>
  <c r="G16175"/>
  <c r="F16175"/>
  <c r="E16175"/>
  <c r="H16174"/>
  <c r="G16174"/>
  <c r="F16174"/>
  <c r="E16174"/>
  <c r="H16173"/>
  <c r="G16173"/>
  <c r="F16173"/>
  <c r="E16173"/>
  <c r="H16172"/>
  <c r="G16172"/>
  <c r="F16172"/>
  <c r="E16172"/>
  <c r="H16171"/>
  <c r="G16171"/>
  <c r="F16171"/>
  <c r="E16171"/>
  <c r="H16170"/>
  <c r="G16170"/>
  <c r="F16170"/>
  <c r="E16170"/>
  <c r="H16169"/>
  <c r="G16169"/>
  <c r="F16169"/>
  <c r="E16169"/>
  <c r="H16168"/>
  <c r="G16168"/>
  <c r="F16168"/>
  <c r="E16168"/>
  <c r="H16167"/>
  <c r="G16167"/>
  <c r="F16167"/>
  <c r="E16167"/>
  <c r="H16166"/>
  <c r="G16166"/>
  <c r="F16166"/>
  <c r="E16166"/>
  <c r="H16165"/>
  <c r="G16165"/>
  <c r="F16165"/>
  <c r="E16165"/>
  <c r="H16164"/>
  <c r="G16164"/>
  <c r="F16164"/>
  <c r="E16164"/>
  <c r="H16163"/>
  <c r="G16163"/>
  <c r="F16163"/>
  <c r="E16163"/>
  <c r="H16162"/>
  <c r="G16162"/>
  <c r="F16162"/>
  <c r="E16162"/>
  <c r="H16161"/>
  <c r="G16161"/>
  <c r="F16161"/>
  <c r="E16161"/>
  <c r="H16160"/>
  <c r="G16160"/>
  <c r="F16160"/>
  <c r="E16160"/>
  <c r="H16159"/>
  <c r="G16159"/>
  <c r="F16159"/>
  <c r="E16159"/>
  <c r="H16158"/>
  <c r="G16158"/>
  <c r="F16158"/>
  <c r="E16158"/>
  <c r="H16157"/>
  <c r="G16157"/>
  <c r="F16157"/>
  <c r="E16157"/>
  <c r="H16156"/>
  <c r="G16156"/>
  <c r="F16156"/>
  <c r="E16156"/>
  <c r="H16155"/>
  <c r="G16155"/>
  <c r="F16155"/>
  <c r="E16155"/>
  <c r="H16154"/>
  <c r="G16154"/>
  <c r="F16154"/>
  <c r="E16154"/>
  <c r="H16153"/>
  <c r="G16153"/>
  <c r="F16153"/>
  <c r="E16153"/>
  <c r="H16152"/>
  <c r="G16152"/>
  <c r="F16152"/>
  <c r="E16152"/>
  <c r="H16151"/>
  <c r="G16151"/>
  <c r="F16151"/>
  <c r="E16151"/>
  <c r="H16150"/>
  <c r="G16150"/>
  <c r="F16150"/>
  <c r="E16150"/>
  <c r="H16149"/>
  <c r="G16149"/>
  <c r="F16149"/>
  <c r="E16149"/>
  <c r="H16148"/>
  <c r="G16148"/>
  <c r="F16148"/>
  <c r="E16148"/>
  <c r="H16147"/>
  <c r="G16147"/>
  <c r="F16147"/>
  <c r="E16147"/>
  <c r="H16146"/>
  <c r="G16146"/>
  <c r="F16146"/>
  <c r="E16146"/>
  <c r="H16145"/>
  <c r="G16145"/>
  <c r="F16145"/>
  <c r="E16145"/>
  <c r="H16144"/>
  <c r="G16144"/>
  <c r="F16144"/>
  <c r="E16144"/>
  <c r="H16143"/>
  <c r="G16143"/>
  <c r="F16143"/>
  <c r="E16143"/>
  <c r="H16142"/>
  <c r="G16142"/>
  <c r="F16142"/>
  <c r="E16142"/>
  <c r="H16141"/>
  <c r="G16141"/>
  <c r="F16141"/>
  <c r="E16141"/>
  <c r="H16140"/>
  <c r="G16140"/>
  <c r="F16140"/>
  <c r="E16140"/>
  <c r="H16139"/>
  <c r="G16139"/>
  <c r="F16139"/>
  <c r="E16139"/>
  <c r="H16138"/>
  <c r="G16138"/>
  <c r="F16138"/>
  <c r="E16138"/>
  <c r="H16137"/>
  <c r="G16137"/>
  <c r="F16137"/>
  <c r="E16137"/>
  <c r="H16136"/>
  <c r="G16136"/>
  <c r="F16136"/>
  <c r="E16136"/>
  <c r="H16135"/>
  <c r="G16135"/>
  <c r="F16135"/>
  <c r="E16135"/>
  <c r="H16134"/>
  <c r="G16134"/>
  <c r="F16134"/>
  <c r="E16134"/>
  <c r="H16133"/>
  <c r="G16133"/>
  <c r="F16133"/>
  <c r="E16133"/>
  <c r="H16132"/>
  <c r="G16132"/>
  <c r="F16132"/>
  <c r="E16132"/>
  <c r="H16131"/>
  <c r="G16131"/>
  <c r="F16131"/>
  <c r="E16131"/>
  <c r="H16130"/>
  <c r="G16130"/>
  <c r="F16130"/>
  <c r="E16130"/>
  <c r="H16129"/>
  <c r="G16129"/>
  <c r="F16129"/>
  <c r="E16129"/>
  <c r="H16128"/>
  <c r="G16128"/>
  <c r="F16128"/>
  <c r="E16128"/>
  <c r="H16127"/>
  <c r="G16127"/>
  <c r="F16127"/>
  <c r="E16127"/>
  <c r="H16126"/>
  <c r="G16126"/>
  <c r="F16126"/>
  <c r="E16126"/>
  <c r="H16125"/>
  <c r="G16125"/>
  <c r="F16125"/>
  <c r="E16125"/>
  <c r="H16124"/>
  <c r="G16124"/>
  <c r="F16124"/>
  <c r="E16124"/>
  <c r="H16123"/>
  <c r="G16123"/>
  <c r="F16123"/>
  <c r="E16123"/>
  <c r="H16122"/>
  <c r="G16122"/>
  <c r="F16122"/>
  <c r="E16122"/>
  <c r="H16121"/>
  <c r="G16121"/>
  <c r="F16121"/>
  <c r="E16121"/>
  <c r="H16120"/>
  <c r="G16120"/>
  <c r="F16120"/>
  <c r="E16120"/>
  <c r="H16119"/>
  <c r="G16119"/>
  <c r="F16119"/>
  <c r="E16119"/>
  <c r="H16118"/>
  <c r="G16118"/>
  <c r="F16118"/>
  <c r="E16118"/>
  <c r="H16117"/>
  <c r="G16117"/>
  <c r="F16117"/>
  <c r="E16117"/>
  <c r="H16116"/>
  <c r="G16116"/>
  <c r="F16116"/>
  <c r="E16116"/>
  <c r="H16115"/>
  <c r="G16115"/>
  <c r="F16115"/>
  <c r="E16115"/>
  <c r="H16114"/>
  <c r="G16114"/>
  <c r="F16114"/>
  <c r="E16114"/>
  <c r="H16113"/>
  <c r="G16113"/>
  <c r="F16113"/>
  <c r="E16113"/>
  <c r="H16112"/>
  <c r="G16112"/>
  <c r="F16112"/>
  <c r="E16112"/>
  <c r="H16111"/>
  <c r="G16111"/>
  <c r="F16111"/>
  <c r="E16111"/>
  <c r="H16110"/>
  <c r="G16110"/>
  <c r="F16110"/>
  <c r="E16110"/>
  <c r="H16109"/>
  <c r="G16109"/>
  <c r="F16109"/>
  <c r="E16109"/>
  <c r="H16108"/>
  <c r="G16108"/>
  <c r="F16108"/>
  <c r="E16108"/>
  <c r="H16107"/>
  <c r="G16107"/>
  <c r="F16107"/>
  <c r="E16107"/>
  <c r="H16106"/>
  <c r="G16106"/>
  <c r="F16106"/>
  <c r="E16106"/>
  <c r="H16105"/>
  <c r="G16105"/>
  <c r="F16105"/>
  <c r="E16105"/>
  <c r="H16104"/>
  <c r="G16104"/>
  <c r="F16104"/>
  <c r="E16104"/>
  <c r="H16103"/>
  <c r="G16103"/>
  <c r="F16103"/>
  <c r="E16103"/>
  <c r="H16102"/>
  <c r="G16102"/>
  <c r="F16102"/>
  <c r="E16102"/>
  <c r="H16101"/>
  <c r="G16101"/>
  <c r="F16101"/>
  <c r="E16101"/>
  <c r="H16100"/>
  <c r="G16100"/>
  <c r="F16100"/>
  <c r="E16100"/>
  <c r="H16099"/>
  <c r="G16099"/>
  <c r="F16099"/>
  <c r="E16099"/>
  <c r="H16098"/>
  <c r="G16098"/>
  <c r="F16098"/>
  <c r="E16098"/>
  <c r="H16097"/>
  <c r="G16097"/>
  <c r="F16097"/>
  <c r="E16097"/>
  <c r="H16096"/>
  <c r="G16096"/>
  <c r="F16096"/>
  <c r="E16096"/>
  <c r="H16095"/>
  <c r="G16095"/>
  <c r="F16095"/>
  <c r="E16095"/>
  <c r="H16094"/>
  <c r="G16094"/>
  <c r="F16094"/>
  <c r="E16094"/>
  <c r="H16093"/>
  <c r="G16093"/>
  <c r="F16093"/>
  <c r="E16093"/>
  <c r="H16092"/>
  <c r="G16092"/>
  <c r="F16092"/>
  <c r="E16092"/>
  <c r="H16091"/>
  <c r="G16091"/>
  <c r="F16091"/>
  <c r="E16091"/>
  <c r="H16090"/>
  <c r="G16090"/>
  <c r="F16090"/>
  <c r="E16090"/>
  <c r="H16089"/>
  <c r="G16089"/>
  <c r="F16089"/>
  <c r="E16089"/>
  <c r="H16088"/>
  <c r="G16088"/>
  <c r="F16088"/>
  <c r="E16088"/>
  <c r="H16087"/>
  <c r="G16087"/>
  <c r="F16087"/>
  <c r="E16087"/>
  <c r="H16086"/>
  <c r="G16086"/>
  <c r="F16086"/>
  <c r="E16086"/>
  <c r="H16085"/>
  <c r="G16085"/>
  <c r="F16085"/>
  <c r="E16085"/>
  <c r="H16084"/>
  <c r="G16084"/>
  <c r="F16084"/>
  <c r="E16084"/>
  <c r="H16083"/>
  <c r="G16083"/>
  <c r="F16083"/>
  <c r="E16083"/>
  <c r="H16082"/>
  <c r="G16082"/>
  <c r="F16082"/>
  <c r="E16082"/>
  <c r="H16081"/>
  <c r="G16081"/>
  <c r="F16081"/>
  <c r="E16081"/>
  <c r="H16080"/>
  <c r="G16080"/>
  <c r="F16080"/>
  <c r="E16080"/>
  <c r="H16079"/>
  <c r="G16079"/>
  <c r="F16079"/>
  <c r="E16079"/>
  <c r="H16078"/>
  <c r="G16078"/>
  <c r="F16078"/>
  <c r="E16078"/>
  <c r="H16077"/>
  <c r="G16077"/>
  <c r="F16077"/>
  <c r="E16077"/>
  <c r="H16076"/>
  <c r="G16076"/>
  <c r="F16076"/>
  <c r="E16076"/>
  <c r="H16075"/>
  <c r="G16075"/>
  <c r="F16075"/>
  <c r="E16075"/>
  <c r="H16074"/>
  <c r="G16074"/>
  <c r="F16074"/>
  <c r="E16074"/>
  <c r="H16073"/>
  <c r="G16073"/>
  <c r="F16073"/>
  <c r="E16073"/>
  <c r="H16072"/>
  <c r="G16072"/>
  <c r="F16072"/>
  <c r="E16072"/>
  <c r="H16071"/>
  <c r="G16071"/>
  <c r="F16071"/>
  <c r="E16071"/>
  <c r="H16070"/>
  <c r="G16070"/>
  <c r="F16070"/>
  <c r="E16070"/>
  <c r="H16069"/>
  <c r="G16069"/>
  <c r="F16069"/>
  <c r="E16069"/>
  <c r="H16068"/>
  <c r="G16068"/>
  <c r="F16068"/>
  <c r="E16068"/>
  <c r="H16067"/>
  <c r="G16067"/>
  <c r="F16067"/>
  <c r="E16067"/>
  <c r="H16066"/>
  <c r="G16066"/>
  <c r="F16066"/>
  <c r="E16066"/>
  <c r="H16065"/>
  <c r="G16065"/>
  <c r="F16065"/>
  <c r="E16065"/>
  <c r="H16064"/>
  <c r="G16064"/>
  <c r="F16064"/>
  <c r="E16064"/>
  <c r="H16063"/>
  <c r="G16063"/>
  <c r="F16063"/>
  <c r="E16063"/>
  <c r="H16062"/>
  <c r="G16062"/>
  <c r="F16062"/>
  <c r="E16062"/>
  <c r="H16061"/>
  <c r="G16061"/>
  <c r="F16061"/>
  <c r="E16061"/>
  <c r="H16060"/>
  <c r="G16060"/>
  <c r="F16060"/>
  <c r="E16060"/>
  <c r="H16059"/>
  <c r="G16059"/>
  <c r="F16059"/>
  <c r="E16059"/>
  <c r="H16058"/>
  <c r="G16058"/>
  <c r="F16058"/>
  <c r="E16058"/>
  <c r="H16057"/>
  <c r="G16057"/>
  <c r="F16057"/>
  <c r="E16057"/>
  <c r="H16056"/>
  <c r="G16056"/>
  <c r="F16056"/>
  <c r="E16056"/>
  <c r="H16055"/>
  <c r="G16055"/>
  <c r="F16055"/>
  <c r="E16055"/>
  <c r="H16054"/>
  <c r="G16054"/>
  <c r="F16054"/>
  <c r="E16054"/>
  <c r="H16053"/>
  <c r="G16053"/>
  <c r="F16053"/>
  <c r="E16053"/>
  <c r="H16052"/>
  <c r="G16052"/>
  <c r="F16052"/>
  <c r="E16052"/>
  <c r="H16051"/>
  <c r="G16051"/>
  <c r="F16051"/>
  <c r="E16051"/>
  <c r="H16050"/>
  <c r="G16050"/>
  <c r="F16050"/>
  <c r="E16050"/>
  <c r="H16049"/>
  <c r="G16049"/>
  <c r="F16049"/>
  <c r="E16049"/>
  <c r="H16048"/>
  <c r="G16048"/>
  <c r="F16048"/>
  <c r="E16048"/>
  <c r="H16047"/>
  <c r="G16047"/>
  <c r="F16047"/>
  <c r="E16047"/>
  <c r="H16046"/>
  <c r="G16046"/>
  <c r="F16046"/>
  <c r="E16046"/>
  <c r="H16045"/>
  <c r="G16045"/>
  <c r="F16045"/>
  <c r="E16045"/>
  <c r="H16044"/>
  <c r="G16044"/>
  <c r="F16044"/>
  <c r="E16044"/>
  <c r="H16043"/>
  <c r="G16043"/>
  <c r="F16043"/>
  <c r="E16043"/>
  <c r="H16042"/>
  <c r="G16042"/>
  <c r="F16042"/>
  <c r="E16042"/>
  <c r="H16041"/>
  <c r="G16041"/>
  <c r="F16041"/>
  <c r="E16041"/>
  <c r="H16040"/>
  <c r="G16040"/>
  <c r="F16040"/>
  <c r="E16040"/>
  <c r="H16039"/>
  <c r="G16039"/>
  <c r="F16039"/>
  <c r="E16039"/>
  <c r="H16038"/>
  <c r="G16038"/>
  <c r="F16038"/>
  <c r="E16038"/>
  <c r="H16037"/>
  <c r="G16037"/>
  <c r="F16037"/>
  <c r="E16037"/>
  <c r="H16036"/>
  <c r="G16036"/>
  <c r="F16036"/>
  <c r="E16036"/>
  <c r="H16035"/>
  <c r="G16035"/>
  <c r="F16035"/>
  <c r="E16035"/>
  <c r="H16034"/>
  <c r="G16034"/>
  <c r="F16034"/>
  <c r="E16034"/>
  <c r="H16033"/>
  <c r="G16033"/>
  <c r="F16033"/>
  <c r="E16033"/>
  <c r="H16032"/>
  <c r="G16032"/>
  <c r="F16032"/>
  <c r="E16032"/>
  <c r="H16031"/>
  <c r="G16031"/>
  <c r="F16031"/>
  <c r="E16031"/>
  <c r="H16030"/>
  <c r="G16030"/>
  <c r="F16030"/>
  <c r="E16030"/>
  <c r="H16029"/>
  <c r="G16029"/>
  <c r="F16029"/>
  <c r="E16029"/>
  <c r="H16028"/>
  <c r="G16028"/>
  <c r="F16028"/>
  <c r="E16028"/>
  <c r="H16027"/>
  <c r="G16027"/>
  <c r="F16027"/>
  <c r="E16027"/>
  <c r="H16026"/>
  <c r="G16026"/>
  <c r="F16026"/>
  <c r="E16026"/>
  <c r="H16025"/>
  <c r="G16025"/>
  <c r="F16025"/>
  <c r="E16025"/>
  <c r="H16024"/>
  <c r="G16024"/>
  <c r="F16024"/>
  <c r="E16024"/>
  <c r="H16023"/>
  <c r="G16023"/>
  <c r="F16023"/>
  <c r="E16023"/>
  <c r="H16022"/>
  <c r="G16022"/>
  <c r="F16022"/>
  <c r="E16022"/>
  <c r="H16021"/>
  <c r="G16021"/>
  <c r="F16021"/>
  <c r="E16021"/>
  <c r="H16020"/>
  <c r="G16020"/>
  <c r="F16020"/>
  <c r="E16020"/>
  <c r="H16019"/>
  <c r="G16019"/>
  <c r="F16019"/>
  <c r="E16019"/>
  <c r="H16018"/>
  <c r="G16018"/>
  <c r="F16018"/>
  <c r="E16018"/>
  <c r="H16017"/>
  <c r="G16017"/>
  <c r="F16017"/>
  <c r="E16017"/>
  <c r="H16016"/>
  <c r="G16016"/>
  <c r="F16016"/>
  <c r="E16016"/>
  <c r="H16015"/>
  <c r="G16015"/>
  <c r="F16015"/>
  <c r="E16015"/>
  <c r="H16014"/>
  <c r="G16014"/>
  <c r="F16014"/>
  <c r="E16014"/>
  <c r="H16013"/>
  <c r="G16013"/>
  <c r="F16013"/>
  <c r="E16013"/>
  <c r="H16012"/>
  <c r="G16012"/>
  <c r="F16012"/>
  <c r="E16012"/>
  <c r="H16011"/>
  <c r="G16011"/>
  <c r="F16011"/>
  <c r="E16011"/>
  <c r="H16010"/>
  <c r="G16010"/>
  <c r="F16010"/>
  <c r="E16010"/>
  <c r="H16009"/>
  <c r="G16009"/>
  <c r="F16009"/>
  <c r="E16009"/>
  <c r="H16008"/>
  <c r="G16008"/>
  <c r="F16008"/>
  <c r="E16008"/>
  <c r="H16007"/>
  <c r="G16007"/>
  <c r="F16007"/>
  <c r="E16007"/>
  <c r="H16006"/>
  <c r="G16006"/>
  <c r="F16006"/>
  <c r="E16006"/>
  <c r="H16005"/>
  <c r="G16005"/>
  <c r="F16005"/>
  <c r="E16005"/>
  <c r="H16004"/>
  <c r="G16004"/>
  <c r="F16004"/>
  <c r="E16004"/>
  <c r="H16003"/>
  <c r="G16003"/>
  <c r="F16003"/>
  <c r="E16003"/>
  <c r="H16002"/>
  <c r="G16002"/>
  <c r="F16002"/>
  <c r="E16002"/>
  <c r="H16001"/>
  <c r="G16001"/>
  <c r="F16001"/>
  <c r="E16001"/>
  <c r="H16000"/>
  <c r="G16000"/>
  <c r="F16000"/>
  <c r="E16000"/>
  <c r="H15999"/>
  <c r="G15999"/>
  <c r="F15999"/>
  <c r="E15999"/>
  <c r="H15998"/>
  <c r="G15998"/>
  <c r="F15998"/>
  <c r="E15998"/>
  <c r="H15997"/>
  <c r="G15997"/>
  <c r="F15997"/>
  <c r="E15997"/>
  <c r="H15996"/>
  <c r="G15996"/>
  <c r="F15996"/>
  <c r="E15996"/>
  <c r="H15995"/>
  <c r="G15995"/>
  <c r="F15995"/>
  <c r="E15995"/>
  <c r="H15994"/>
  <c r="G15994"/>
  <c r="F15994"/>
  <c r="E15994"/>
  <c r="H15993"/>
  <c r="G15993"/>
  <c r="F15993"/>
  <c r="E15993"/>
  <c r="H15992"/>
  <c r="G15992"/>
  <c r="F15992"/>
  <c r="E15992"/>
  <c r="H15991"/>
  <c r="G15991"/>
  <c r="F15991"/>
  <c r="E15991"/>
  <c r="H15990"/>
  <c r="G15990"/>
  <c r="F15990"/>
  <c r="E15990"/>
  <c r="H15989"/>
  <c r="G15989"/>
  <c r="F15989"/>
  <c r="E15989"/>
  <c r="H15988"/>
  <c r="G15988"/>
  <c r="F15988"/>
  <c r="E15988"/>
  <c r="H15987"/>
  <c r="G15987"/>
  <c r="F15987"/>
  <c r="E15987"/>
  <c r="H15986"/>
  <c r="G15986"/>
  <c r="F15986"/>
  <c r="E15986"/>
  <c r="H15985"/>
  <c r="G15985"/>
  <c r="F15985"/>
  <c r="E15985"/>
  <c r="H15984"/>
  <c r="G15984"/>
  <c r="F15984"/>
  <c r="E15984"/>
  <c r="H15983"/>
  <c r="G15983"/>
  <c r="F15983"/>
  <c r="E15983"/>
  <c r="H15982"/>
  <c r="G15982"/>
  <c r="F15982"/>
  <c r="E15982"/>
  <c r="H15981"/>
  <c r="G15981"/>
  <c r="F15981"/>
  <c r="E15981"/>
  <c r="H15980"/>
  <c r="G15980"/>
  <c r="F15980"/>
  <c r="E15980"/>
  <c r="H15979"/>
  <c r="G15979"/>
  <c r="F15979"/>
  <c r="E15979"/>
  <c r="H15978"/>
  <c r="G15978"/>
  <c r="F15978"/>
  <c r="E15978"/>
  <c r="H15977"/>
  <c r="G15977"/>
  <c r="F15977"/>
  <c r="E15977"/>
  <c r="H15976"/>
  <c r="G15976"/>
  <c r="F15976"/>
  <c r="E15976"/>
  <c r="H15975"/>
  <c r="G15975"/>
  <c r="F15975"/>
  <c r="E15975"/>
  <c r="H15974"/>
  <c r="G15974"/>
  <c r="F15974"/>
  <c r="E15974"/>
  <c r="H15973"/>
  <c r="G15973"/>
  <c r="F15973"/>
  <c r="E15973"/>
  <c r="H15972"/>
  <c r="G15972"/>
  <c r="F15972"/>
  <c r="E15972"/>
  <c r="H15971"/>
  <c r="G15971"/>
  <c r="F15971"/>
  <c r="E15971"/>
  <c r="H15970"/>
  <c r="G15970"/>
  <c r="F15970"/>
  <c r="E15970"/>
  <c r="H15969"/>
  <c r="G15969"/>
  <c r="F15969"/>
  <c r="E15969"/>
  <c r="H15968"/>
  <c r="G15968"/>
  <c r="F15968"/>
  <c r="E15968"/>
  <c r="H15967"/>
  <c r="G15967"/>
  <c r="F15967"/>
  <c r="E15967"/>
  <c r="H15966"/>
  <c r="G15966"/>
  <c r="F15966"/>
  <c r="E15966"/>
  <c r="H15965"/>
  <c r="G15965"/>
  <c r="F15965"/>
  <c r="E15965"/>
  <c r="H15964"/>
  <c r="G15964"/>
  <c r="F15964"/>
  <c r="E15964"/>
  <c r="H15963"/>
  <c r="G15963"/>
  <c r="F15963"/>
  <c r="E15963"/>
  <c r="H15962"/>
  <c r="G15962"/>
  <c r="F15962"/>
  <c r="E15962"/>
  <c r="H15961"/>
  <c r="G15961"/>
  <c r="F15961"/>
  <c r="E15961"/>
  <c r="H15960"/>
  <c r="G15960"/>
  <c r="F15960"/>
  <c r="E15960"/>
  <c r="H15959"/>
  <c r="G15959"/>
  <c r="F15959"/>
  <c r="E15959"/>
  <c r="H15958"/>
  <c r="G15958"/>
  <c r="F15958"/>
  <c r="E15958"/>
  <c r="H15957"/>
  <c r="G15957"/>
  <c r="F15957"/>
  <c r="E15957"/>
  <c r="H15956"/>
  <c r="G15956"/>
  <c r="F15956"/>
  <c r="E15956"/>
  <c r="H15955"/>
  <c r="G15955"/>
  <c r="F15955"/>
  <c r="E15955"/>
  <c r="H15954"/>
  <c r="G15954"/>
  <c r="F15954"/>
  <c r="E15954"/>
  <c r="H15953"/>
  <c r="G15953"/>
  <c r="F15953"/>
  <c r="E15953"/>
  <c r="H15952"/>
  <c r="G15952"/>
  <c r="F15952"/>
  <c r="E15952"/>
  <c r="H15951"/>
  <c r="G15951"/>
  <c r="F15951"/>
  <c r="E15951"/>
  <c r="H15950"/>
  <c r="G15950"/>
  <c r="F15950"/>
  <c r="E15950"/>
  <c r="H15949"/>
  <c r="G15949"/>
  <c r="F15949"/>
  <c r="E15949"/>
  <c r="H15948"/>
  <c r="G15948"/>
  <c r="F15948"/>
  <c r="E15948"/>
  <c r="H15947"/>
  <c r="G15947"/>
  <c r="F15947"/>
  <c r="E15947"/>
  <c r="H15946"/>
  <c r="G15946"/>
  <c r="F15946"/>
  <c r="E15946"/>
  <c r="H15945"/>
  <c r="G15945"/>
  <c r="F15945"/>
  <c r="E15945"/>
  <c r="H15944"/>
  <c r="G15944"/>
  <c r="F15944"/>
  <c r="E15944"/>
  <c r="H15943"/>
  <c r="G15943"/>
  <c r="F15943"/>
  <c r="E15943"/>
  <c r="H15942"/>
  <c r="G15942"/>
  <c r="F15942"/>
  <c r="E15942"/>
  <c r="H15941"/>
  <c r="G15941"/>
  <c r="F15941"/>
  <c r="E15941"/>
  <c r="H15940"/>
  <c r="G15940"/>
  <c r="F15940"/>
  <c r="E15940"/>
  <c r="H15939"/>
  <c r="G15939"/>
  <c r="F15939"/>
  <c r="E15939"/>
  <c r="H15938"/>
  <c r="G15938"/>
  <c r="F15938"/>
  <c r="E15938"/>
  <c r="H15937"/>
  <c r="G15937"/>
  <c r="F15937"/>
  <c r="E15937"/>
  <c r="H15936"/>
  <c r="G15936"/>
  <c r="F15936"/>
  <c r="E15936"/>
  <c r="H15935"/>
  <c r="G15935"/>
  <c r="F15935"/>
  <c r="E15935"/>
  <c r="H15934"/>
  <c r="G15934"/>
  <c r="F15934"/>
  <c r="E15934"/>
  <c r="H15933"/>
  <c r="G15933"/>
  <c r="F15933"/>
  <c r="E15933"/>
  <c r="H15932"/>
  <c r="G15932"/>
  <c r="F15932"/>
  <c r="E15932"/>
  <c r="H15931"/>
  <c r="G15931"/>
  <c r="F15931"/>
  <c r="E15931"/>
  <c r="H15930"/>
  <c r="G15930"/>
  <c r="F15930"/>
  <c r="E15930"/>
  <c r="H15929"/>
  <c r="G15929"/>
  <c r="F15929"/>
  <c r="E15929"/>
  <c r="H15928"/>
  <c r="G15928"/>
  <c r="F15928"/>
  <c r="E15928"/>
  <c r="H15927"/>
  <c r="G15927"/>
  <c r="F15927"/>
  <c r="E15927"/>
  <c r="H15926"/>
  <c r="G15926"/>
  <c r="F15926"/>
  <c r="E15926"/>
  <c r="H15925"/>
  <c r="G15925"/>
  <c r="F15925"/>
  <c r="E15925"/>
  <c r="H15924"/>
  <c r="G15924"/>
  <c r="F15924"/>
  <c r="E15924"/>
  <c r="H15923"/>
  <c r="G15923"/>
  <c r="F15923"/>
  <c r="E15923"/>
  <c r="H15922"/>
  <c r="G15922"/>
  <c r="F15922"/>
  <c r="E15922"/>
  <c r="H15921"/>
  <c r="G15921"/>
  <c r="F15921"/>
  <c r="E15921"/>
  <c r="H15920"/>
  <c r="G15920"/>
  <c r="F15920"/>
  <c r="E15920"/>
  <c r="H15919"/>
  <c r="G15919"/>
  <c r="F15919"/>
  <c r="E15919"/>
  <c r="H15918"/>
  <c r="G15918"/>
  <c r="F15918"/>
  <c r="E15918"/>
  <c r="H15917"/>
  <c r="G15917"/>
  <c r="F15917"/>
  <c r="E15917"/>
  <c r="H15916"/>
  <c r="G15916"/>
  <c r="F15916"/>
  <c r="E15916"/>
  <c r="H15915"/>
  <c r="G15915"/>
  <c r="F15915"/>
  <c r="E15915"/>
  <c r="H15914"/>
  <c r="G15914"/>
  <c r="F15914"/>
  <c r="E15914"/>
  <c r="H15913"/>
  <c r="G15913"/>
  <c r="F15913"/>
  <c r="E15913"/>
  <c r="H15912"/>
  <c r="G15912"/>
  <c r="F15912"/>
  <c r="E15912"/>
  <c r="H15911"/>
  <c r="G15911"/>
  <c r="F15911"/>
  <c r="E15911"/>
  <c r="H15910"/>
  <c r="G15910"/>
  <c r="F15910"/>
  <c r="E15910"/>
  <c r="H15909"/>
  <c r="G15909"/>
  <c r="F15909"/>
  <c r="E15909"/>
  <c r="H15908"/>
  <c r="G15908"/>
  <c r="F15908"/>
  <c r="E15908"/>
  <c r="H15907"/>
  <c r="G15907"/>
  <c r="F15907"/>
  <c r="E15907"/>
  <c r="H15906"/>
  <c r="G15906"/>
  <c r="F15906"/>
  <c r="E15906"/>
  <c r="H15905"/>
  <c r="G15905"/>
  <c r="F15905"/>
  <c r="E15905"/>
  <c r="H15904"/>
  <c r="G15904"/>
  <c r="F15904"/>
  <c r="E15904"/>
  <c r="H15903"/>
  <c r="G15903"/>
  <c r="F15903"/>
  <c r="E15903"/>
  <c r="H15902"/>
  <c r="G15902"/>
  <c r="F15902"/>
  <c r="E15902"/>
  <c r="H15901"/>
  <c r="G15901"/>
  <c r="F15901"/>
  <c r="E15901"/>
  <c r="H15900"/>
  <c r="G15900"/>
  <c r="F15900"/>
  <c r="E15900"/>
  <c r="H15899"/>
  <c r="G15899"/>
  <c r="F15899"/>
  <c r="E15899"/>
  <c r="H15898"/>
  <c r="G15898"/>
  <c r="F15898"/>
  <c r="E15898"/>
  <c r="H15897"/>
  <c r="G15897"/>
  <c r="F15897"/>
  <c r="E15897"/>
  <c r="H15896"/>
  <c r="G15896"/>
  <c r="F15896"/>
  <c r="E15896"/>
  <c r="H15895"/>
  <c r="G15895"/>
  <c r="F15895"/>
  <c r="E15895"/>
  <c r="H15894"/>
  <c r="G15894"/>
  <c r="F15894"/>
  <c r="E15894"/>
  <c r="H15893"/>
  <c r="G15893"/>
  <c r="F15893"/>
  <c r="E15893"/>
  <c r="H15892"/>
  <c r="G15892"/>
  <c r="F15892"/>
  <c r="E15892"/>
  <c r="H15891"/>
  <c r="G15891"/>
  <c r="F15891"/>
  <c r="E15891"/>
  <c r="H15890"/>
  <c r="G15890"/>
  <c r="F15890"/>
  <c r="E15890"/>
  <c r="H15889"/>
  <c r="G15889"/>
  <c r="F15889"/>
  <c r="E15889"/>
  <c r="H15888"/>
  <c r="G15888"/>
  <c r="F15888"/>
  <c r="E15888"/>
  <c r="H15887"/>
  <c r="G15887"/>
  <c r="F15887"/>
  <c r="E15887"/>
  <c r="H15886"/>
  <c r="G15886"/>
  <c r="F15886"/>
  <c r="E15886"/>
  <c r="H15885"/>
  <c r="G15885"/>
  <c r="F15885"/>
  <c r="E15885"/>
  <c r="H15884"/>
  <c r="G15884"/>
  <c r="F15884"/>
  <c r="E15884"/>
  <c r="H15883"/>
  <c r="G15883"/>
  <c r="F15883"/>
  <c r="E15883"/>
  <c r="H15882"/>
  <c r="G15882"/>
  <c r="F15882"/>
  <c r="E15882"/>
  <c r="H15881"/>
  <c r="G15881"/>
  <c r="F15881"/>
  <c r="E15881"/>
  <c r="H15880"/>
  <c r="G15880"/>
  <c r="F15880"/>
  <c r="E15880"/>
  <c r="H15879"/>
  <c r="G15879"/>
  <c r="F15879"/>
  <c r="E15879"/>
  <c r="H15878"/>
  <c r="G15878"/>
  <c r="F15878"/>
  <c r="E15878"/>
  <c r="H15877"/>
  <c r="G15877"/>
  <c r="F15877"/>
  <c r="E15877"/>
  <c r="H15876"/>
  <c r="G15876"/>
  <c r="F15876"/>
  <c r="E15876"/>
  <c r="H15875"/>
  <c r="G15875"/>
  <c r="F15875"/>
  <c r="E15875"/>
  <c r="H15874"/>
  <c r="G15874"/>
  <c r="F15874"/>
  <c r="E15874"/>
  <c r="H15873"/>
  <c r="G15873"/>
  <c r="F15873"/>
  <c r="E15873"/>
  <c r="H15872"/>
  <c r="G15872"/>
  <c r="F15872"/>
  <c r="E15872"/>
  <c r="H15871"/>
  <c r="G15871"/>
  <c r="F15871"/>
  <c r="E15871"/>
  <c r="H15870"/>
  <c r="G15870"/>
  <c r="F15870"/>
  <c r="E15870"/>
  <c r="H15869"/>
  <c r="G15869"/>
  <c r="F15869"/>
  <c r="E15869"/>
  <c r="H15868"/>
  <c r="G15868"/>
  <c r="F15868"/>
  <c r="E15868"/>
  <c r="H15867"/>
  <c r="G15867"/>
  <c r="F15867"/>
  <c r="E15867"/>
  <c r="H15866"/>
  <c r="G15866"/>
  <c r="F15866"/>
  <c r="E15866"/>
  <c r="H15865"/>
  <c r="G15865"/>
  <c r="F15865"/>
  <c r="E15865"/>
  <c r="H15864"/>
  <c r="G15864"/>
  <c r="F15864"/>
  <c r="E15864"/>
  <c r="H15863"/>
  <c r="G15863"/>
  <c r="F15863"/>
  <c r="E15863"/>
  <c r="H15862"/>
  <c r="G15862"/>
  <c r="F15862"/>
  <c r="E15862"/>
  <c r="H15861"/>
  <c r="G15861"/>
  <c r="F15861"/>
  <c r="E15861"/>
  <c r="H15860"/>
  <c r="G15860"/>
  <c r="F15860"/>
  <c r="E15860"/>
  <c r="H15859"/>
  <c r="G15859"/>
  <c r="F15859"/>
  <c r="E15859"/>
  <c r="H15858"/>
  <c r="G15858"/>
  <c r="F15858"/>
  <c r="E15858"/>
  <c r="H15857"/>
  <c r="G15857"/>
  <c r="F15857"/>
  <c r="E15857"/>
  <c r="H15856"/>
  <c r="G15856"/>
  <c r="F15856"/>
  <c r="E15856"/>
  <c r="H15855"/>
  <c r="G15855"/>
  <c r="F15855"/>
  <c r="E15855"/>
  <c r="H15854"/>
  <c r="G15854"/>
  <c r="F15854"/>
  <c r="E15854"/>
  <c r="H15853"/>
  <c r="G15853"/>
  <c r="F15853"/>
  <c r="E15853"/>
  <c r="H15852"/>
  <c r="G15852"/>
  <c r="F15852"/>
  <c r="E15852"/>
  <c r="H15851"/>
  <c r="G15851"/>
  <c r="F15851"/>
  <c r="E15851"/>
  <c r="H15850"/>
  <c r="G15850"/>
  <c r="F15850"/>
  <c r="E15850"/>
  <c r="H15849"/>
  <c r="G15849"/>
  <c r="F15849"/>
  <c r="E15849"/>
  <c r="H15848"/>
  <c r="G15848"/>
  <c r="F15848"/>
  <c r="E15848"/>
  <c r="H15847"/>
  <c r="G15847"/>
  <c r="F15847"/>
  <c r="E15847"/>
  <c r="H15846"/>
  <c r="G15846"/>
  <c r="F15846"/>
  <c r="E15846"/>
  <c r="H15845"/>
  <c r="G15845"/>
  <c r="F15845"/>
  <c r="E15845"/>
  <c r="H15844"/>
  <c r="G15844"/>
  <c r="F15844"/>
  <c r="E15844"/>
  <c r="H15843"/>
  <c r="G15843"/>
  <c r="F15843"/>
  <c r="E15843"/>
  <c r="H15842"/>
  <c r="G15842"/>
  <c r="F15842"/>
  <c r="E15842"/>
  <c r="H15841"/>
  <c r="G15841"/>
  <c r="F15841"/>
  <c r="E15841"/>
  <c r="H15840"/>
  <c r="G15840"/>
  <c r="F15840"/>
  <c r="E15840"/>
  <c r="H15839"/>
  <c r="G15839"/>
  <c r="F15839"/>
  <c r="E15839"/>
  <c r="H15838"/>
  <c r="G15838"/>
  <c r="F15838"/>
  <c r="E15838"/>
  <c r="H15837"/>
  <c r="G15837"/>
  <c r="F15837"/>
  <c r="E15837"/>
  <c r="H15836"/>
  <c r="G15836"/>
  <c r="F15836"/>
  <c r="E15836"/>
  <c r="H15835"/>
  <c r="G15835"/>
  <c r="F15835"/>
  <c r="E15835"/>
  <c r="H15834"/>
  <c r="G15834"/>
  <c r="F15834"/>
  <c r="E15834"/>
  <c r="H15833"/>
  <c r="G15833"/>
  <c r="F15833"/>
  <c r="E15833"/>
  <c r="H15832"/>
  <c r="G15832"/>
  <c r="F15832"/>
  <c r="E15832"/>
  <c r="H15831"/>
  <c r="G15831"/>
  <c r="F15831"/>
  <c r="E15831"/>
  <c r="H15830"/>
  <c r="G15830"/>
  <c r="F15830"/>
  <c r="E15830"/>
  <c r="H15829"/>
  <c r="G15829"/>
  <c r="F15829"/>
  <c r="E15829"/>
  <c r="H15828"/>
  <c r="G15828"/>
  <c r="F15828"/>
  <c r="E15828"/>
  <c r="H15827"/>
  <c r="G15827"/>
  <c r="F15827"/>
  <c r="E15827"/>
  <c r="H15826"/>
  <c r="G15826"/>
  <c r="F15826"/>
  <c r="E15826"/>
  <c r="H15825"/>
  <c r="G15825"/>
  <c r="F15825"/>
  <c r="E15825"/>
  <c r="H15824"/>
  <c r="G15824"/>
  <c r="F15824"/>
  <c r="E15824"/>
  <c r="H15823"/>
  <c r="G15823"/>
  <c r="F15823"/>
  <c r="E15823"/>
  <c r="H15822"/>
  <c r="G15822"/>
  <c r="F15822"/>
  <c r="E15822"/>
  <c r="H15821"/>
  <c r="G15821"/>
  <c r="F15821"/>
  <c r="E15821"/>
  <c r="H15820"/>
  <c r="G15820"/>
  <c r="F15820"/>
  <c r="E15820"/>
  <c r="H15819"/>
  <c r="G15819"/>
  <c r="F15819"/>
  <c r="E15819"/>
  <c r="H15818"/>
  <c r="G15818"/>
  <c r="F15818"/>
  <c r="E15818"/>
  <c r="H15817"/>
  <c r="G15817"/>
  <c r="F15817"/>
  <c r="E15817"/>
  <c r="H15816"/>
  <c r="G15816"/>
  <c r="F15816"/>
  <c r="E15816"/>
  <c r="H15815"/>
  <c r="G15815"/>
  <c r="F15815"/>
  <c r="E15815"/>
  <c r="H15814"/>
  <c r="G15814"/>
  <c r="F15814"/>
  <c r="E15814"/>
  <c r="H15813"/>
  <c r="G15813"/>
  <c r="F15813"/>
  <c r="E15813"/>
  <c r="H15812"/>
  <c r="G15812"/>
  <c r="F15812"/>
  <c r="E15812"/>
  <c r="H15811"/>
  <c r="G15811"/>
  <c r="F15811"/>
  <c r="E15811"/>
  <c r="H15810"/>
  <c r="G15810"/>
  <c r="F15810"/>
  <c r="E15810"/>
  <c r="H15809"/>
  <c r="G15809"/>
  <c r="F15809"/>
  <c r="E15809"/>
  <c r="H15808"/>
  <c r="G15808"/>
  <c r="F15808"/>
  <c r="E15808"/>
  <c r="H15807"/>
  <c r="G15807"/>
  <c r="F15807"/>
  <c r="E15807"/>
  <c r="H15806"/>
  <c r="G15806"/>
  <c r="F15806"/>
  <c r="E15806"/>
  <c r="H15805"/>
  <c r="G15805"/>
  <c r="F15805"/>
  <c r="E15805"/>
  <c r="H15804"/>
  <c r="G15804"/>
  <c r="F15804"/>
  <c r="E15804"/>
  <c r="H15803"/>
  <c r="G15803"/>
  <c r="F15803"/>
  <c r="E15803"/>
  <c r="H15802"/>
  <c r="G15802"/>
  <c r="F15802"/>
  <c r="E15802"/>
  <c r="H15801"/>
  <c r="G15801"/>
  <c r="F15801"/>
  <c r="E15801"/>
  <c r="H15800"/>
  <c r="G15800"/>
  <c r="F15800"/>
  <c r="E15800"/>
  <c r="H15799"/>
  <c r="G15799"/>
  <c r="F15799"/>
  <c r="E15799"/>
  <c r="H15798"/>
  <c r="G15798"/>
  <c r="F15798"/>
  <c r="E15798"/>
  <c r="H15797"/>
  <c r="G15797"/>
  <c r="F15797"/>
  <c r="E15797"/>
  <c r="H15796"/>
  <c r="G15796"/>
  <c r="F15796"/>
  <c r="E15796"/>
  <c r="H15795"/>
  <c r="G15795"/>
  <c r="F15795"/>
  <c r="E15795"/>
  <c r="H15794"/>
  <c r="G15794"/>
  <c r="F15794"/>
  <c r="E15794"/>
  <c r="H15793"/>
  <c r="G15793"/>
  <c r="F15793"/>
  <c r="E15793"/>
  <c r="H15792"/>
  <c r="G15792"/>
  <c r="F15792"/>
  <c r="E15792"/>
  <c r="H15791"/>
  <c r="G15791"/>
  <c r="F15791"/>
  <c r="E15791"/>
  <c r="H15790"/>
  <c r="G15790"/>
  <c r="F15790"/>
  <c r="E15790"/>
  <c r="H15789"/>
  <c r="G15789"/>
  <c r="F15789"/>
  <c r="E15789"/>
  <c r="H15788"/>
  <c r="G15788"/>
  <c r="F15788"/>
  <c r="E15788"/>
  <c r="H15787"/>
  <c r="G15787"/>
  <c r="F15787"/>
  <c r="E15787"/>
  <c r="H15786"/>
  <c r="G15786"/>
  <c r="F15786"/>
  <c r="E15786"/>
  <c r="H15785"/>
  <c r="G15785"/>
  <c r="F15785"/>
  <c r="E15785"/>
  <c r="H15784"/>
  <c r="G15784"/>
  <c r="F15784"/>
  <c r="E15784"/>
  <c r="H15783"/>
  <c r="G15783"/>
  <c r="F15783"/>
  <c r="E15783"/>
  <c r="H15782"/>
  <c r="G15782"/>
  <c r="F15782"/>
  <c r="E15782"/>
  <c r="H15781"/>
  <c r="G15781"/>
  <c r="F15781"/>
  <c r="E15781"/>
  <c r="H15780"/>
  <c r="G15780"/>
  <c r="F15780"/>
  <c r="E15780"/>
  <c r="H15779"/>
  <c r="G15779"/>
  <c r="F15779"/>
  <c r="E15779"/>
  <c r="H15778"/>
  <c r="G15778"/>
  <c r="F15778"/>
  <c r="E15778"/>
  <c r="H15777"/>
  <c r="G15777"/>
  <c r="F15777"/>
  <c r="E15777"/>
  <c r="H15776"/>
  <c r="G15776"/>
  <c r="F15776"/>
  <c r="E15776"/>
  <c r="H15775"/>
  <c r="G15775"/>
  <c r="F15775"/>
  <c r="E15775"/>
  <c r="H15774"/>
  <c r="G15774"/>
  <c r="F15774"/>
  <c r="E15774"/>
  <c r="H15773"/>
  <c r="G15773"/>
  <c r="F15773"/>
  <c r="E15773"/>
  <c r="H15772"/>
  <c r="G15772"/>
  <c r="F15772"/>
  <c r="E15772"/>
  <c r="H15771"/>
  <c r="G15771"/>
  <c r="F15771"/>
  <c r="E15771"/>
  <c r="H15770"/>
  <c r="G15770"/>
  <c r="F15770"/>
  <c r="E15770"/>
  <c r="H15769"/>
  <c r="G15769"/>
  <c r="F15769"/>
  <c r="E15769"/>
  <c r="H15768"/>
  <c r="G15768"/>
  <c r="F15768"/>
  <c r="E15768"/>
  <c r="H15767"/>
  <c r="G15767"/>
  <c r="F15767"/>
  <c r="E15767"/>
  <c r="H15766"/>
  <c r="G15766"/>
  <c r="F15766"/>
  <c r="E15766"/>
  <c r="H15765"/>
  <c r="G15765"/>
  <c r="F15765"/>
  <c r="E15765"/>
  <c r="H15764"/>
  <c r="G15764"/>
  <c r="F15764"/>
  <c r="E15764"/>
  <c r="H15763"/>
  <c r="G15763"/>
  <c r="F15763"/>
  <c r="E15763"/>
  <c r="H15762"/>
  <c r="G15762"/>
  <c r="F15762"/>
  <c r="E15762"/>
  <c r="H15761"/>
  <c r="G15761"/>
  <c r="F15761"/>
  <c r="E15761"/>
  <c r="H15760"/>
  <c r="G15760"/>
  <c r="F15760"/>
  <c r="E15760"/>
  <c r="H15759"/>
  <c r="G15759"/>
  <c r="F15759"/>
  <c r="E15759"/>
  <c r="H15758"/>
  <c r="G15758"/>
  <c r="F15758"/>
  <c r="E15758"/>
  <c r="H15757"/>
  <c r="G15757"/>
  <c r="F15757"/>
  <c r="E15757"/>
  <c r="H15756"/>
  <c r="G15756"/>
  <c r="F15756"/>
  <c r="E15756"/>
  <c r="H15755"/>
  <c r="G15755"/>
  <c r="F15755"/>
  <c r="E15755"/>
  <c r="H15754"/>
  <c r="G15754"/>
  <c r="F15754"/>
  <c r="E15754"/>
  <c r="H15753"/>
  <c r="G15753"/>
  <c r="F15753"/>
  <c r="E15753"/>
  <c r="H15752"/>
  <c r="G15752"/>
  <c r="F15752"/>
  <c r="E15752"/>
  <c r="H15751"/>
  <c r="G15751"/>
  <c r="F15751"/>
  <c r="E15751"/>
  <c r="H15750"/>
  <c r="G15750"/>
  <c r="F15750"/>
  <c r="E15750"/>
  <c r="H15749"/>
  <c r="G15749"/>
  <c r="F15749"/>
  <c r="E15749"/>
  <c r="H15748"/>
  <c r="G15748"/>
  <c r="F15748"/>
  <c r="E15748"/>
  <c r="H15747"/>
  <c r="G15747"/>
  <c r="F15747"/>
  <c r="E15747"/>
  <c r="H15746"/>
  <c r="G15746"/>
  <c r="F15746"/>
  <c r="E15746"/>
  <c r="H15745"/>
  <c r="G15745"/>
  <c r="F15745"/>
  <c r="E15745"/>
  <c r="H15744"/>
  <c r="G15744"/>
  <c r="F15744"/>
  <c r="E15744"/>
  <c r="H15743"/>
  <c r="G15743"/>
  <c r="F15743"/>
  <c r="E15743"/>
  <c r="H15742"/>
  <c r="G15742"/>
  <c r="F15742"/>
  <c r="E15742"/>
  <c r="H15741"/>
  <c r="G15741"/>
  <c r="F15741"/>
  <c r="E15741"/>
  <c r="H15740"/>
  <c r="G15740"/>
  <c r="F15740"/>
  <c r="E15740"/>
  <c r="H15739"/>
  <c r="G15739"/>
  <c r="F15739"/>
  <c r="E15739"/>
  <c r="H15738"/>
  <c r="G15738"/>
  <c r="F15738"/>
  <c r="E15738"/>
  <c r="H15737"/>
  <c r="G15737"/>
  <c r="F15737"/>
  <c r="E15737"/>
  <c r="H15736"/>
  <c r="G15736"/>
  <c r="F15736"/>
  <c r="E15736"/>
  <c r="H15735"/>
  <c r="G15735"/>
  <c r="F15735"/>
  <c r="E15735"/>
  <c r="H15734"/>
  <c r="G15734"/>
  <c r="F15734"/>
  <c r="E15734"/>
  <c r="H15733"/>
  <c r="G15733"/>
  <c r="F15733"/>
  <c r="E15733"/>
  <c r="H15732"/>
  <c r="G15732"/>
  <c r="F15732"/>
  <c r="E15732"/>
  <c r="H15731"/>
  <c r="G15731"/>
  <c r="F15731"/>
  <c r="E15731"/>
  <c r="H15730"/>
  <c r="G15730"/>
  <c r="F15730"/>
  <c r="E15730"/>
  <c r="H15729"/>
  <c r="G15729"/>
  <c r="F15729"/>
  <c r="E15729"/>
  <c r="H15728"/>
  <c r="G15728"/>
  <c r="F15728"/>
  <c r="E15728"/>
  <c r="H15727"/>
  <c r="G15727"/>
  <c r="F15727"/>
  <c r="E15727"/>
  <c r="H15726"/>
  <c r="G15726"/>
  <c r="F15726"/>
  <c r="E15726"/>
  <c r="H15725"/>
  <c r="G15725"/>
  <c r="F15725"/>
  <c r="E15725"/>
  <c r="H15724"/>
  <c r="G15724"/>
  <c r="F15724"/>
  <c r="E15724"/>
  <c r="H15723"/>
  <c r="G15723"/>
  <c r="F15723"/>
  <c r="E15723"/>
  <c r="H15722"/>
  <c r="G15722"/>
  <c r="F15722"/>
  <c r="E15722"/>
  <c r="H15721"/>
  <c r="G15721"/>
  <c r="F15721"/>
  <c r="E15721"/>
  <c r="H15720"/>
  <c r="G15720"/>
  <c r="F15720"/>
  <c r="E15720"/>
  <c r="H15719"/>
  <c r="G15719"/>
  <c r="F15719"/>
  <c r="E15719"/>
  <c r="H15718"/>
  <c r="G15718"/>
  <c r="F15718"/>
  <c r="E15718"/>
  <c r="H15717"/>
  <c r="G15717"/>
  <c r="F15717"/>
  <c r="E15717"/>
  <c r="H15716"/>
  <c r="G15716"/>
  <c r="F15716"/>
  <c r="E15716"/>
  <c r="H15715"/>
  <c r="G15715"/>
  <c r="F15715"/>
  <c r="E15715"/>
  <c r="H15714"/>
  <c r="G15714"/>
  <c r="F15714"/>
  <c r="E15714"/>
  <c r="H15713"/>
  <c r="G15713"/>
  <c r="F15713"/>
  <c r="E15713"/>
  <c r="H15712"/>
  <c r="G15712"/>
  <c r="F15712"/>
  <c r="E15712"/>
  <c r="H15711"/>
  <c r="G15711"/>
  <c r="F15711"/>
  <c r="E15711"/>
  <c r="H15710"/>
  <c r="G15710"/>
  <c r="F15710"/>
  <c r="E15710"/>
  <c r="H15709"/>
  <c r="G15709"/>
  <c r="F15709"/>
  <c r="E15709"/>
  <c r="H15708"/>
  <c r="G15708"/>
  <c r="F15708"/>
  <c r="E15708"/>
  <c r="H15707"/>
  <c r="G15707"/>
  <c r="F15707"/>
  <c r="E15707"/>
  <c r="H15706"/>
  <c r="G15706"/>
  <c r="F15706"/>
  <c r="E15706"/>
  <c r="H15705"/>
  <c r="G15705"/>
  <c r="F15705"/>
  <c r="E15705"/>
  <c r="H15704"/>
  <c r="G15704"/>
  <c r="F15704"/>
  <c r="E15704"/>
  <c r="H15703"/>
  <c r="G15703"/>
  <c r="F15703"/>
  <c r="E15703"/>
  <c r="H15702"/>
  <c r="G15702"/>
  <c r="F15702"/>
  <c r="E15702"/>
  <c r="H15701"/>
  <c r="G15701"/>
  <c r="F15701"/>
  <c r="E15701"/>
  <c r="H15700"/>
  <c r="G15700"/>
  <c r="F15700"/>
  <c r="E15700"/>
  <c r="H15699"/>
  <c r="G15699"/>
  <c r="F15699"/>
  <c r="E15699"/>
  <c r="H15698"/>
  <c r="G15698"/>
  <c r="F15698"/>
  <c r="E15698"/>
  <c r="H15697"/>
  <c r="G15697"/>
  <c r="F15697"/>
  <c r="E15697"/>
  <c r="H15696"/>
  <c r="G15696"/>
  <c r="F15696"/>
  <c r="E15696"/>
  <c r="H15695"/>
  <c r="G15695"/>
  <c r="F15695"/>
  <c r="E15695"/>
  <c r="H15694"/>
  <c r="G15694"/>
  <c r="F15694"/>
  <c r="E15694"/>
  <c r="H15693"/>
  <c r="G15693"/>
  <c r="F15693"/>
  <c r="E15693"/>
  <c r="H15692"/>
  <c r="G15692"/>
  <c r="F15692"/>
  <c r="E15692"/>
  <c r="H15691"/>
  <c r="G15691"/>
  <c r="F15691"/>
  <c r="E15691"/>
  <c r="H15690"/>
  <c r="G15690"/>
  <c r="F15690"/>
  <c r="E15690"/>
  <c r="H15689"/>
  <c r="G15689"/>
  <c r="F15689"/>
  <c r="E15689"/>
  <c r="H15688"/>
  <c r="G15688"/>
  <c r="F15688"/>
  <c r="E15688"/>
  <c r="H15687"/>
  <c r="G15687"/>
  <c r="F15687"/>
  <c r="E15687"/>
  <c r="H15686"/>
  <c r="G15686"/>
  <c r="F15686"/>
  <c r="E15686"/>
  <c r="H15685"/>
  <c r="G15685"/>
  <c r="F15685"/>
  <c r="E15685"/>
  <c r="H15684"/>
  <c r="G15684"/>
  <c r="F15684"/>
  <c r="E15684"/>
  <c r="H15683"/>
  <c r="G15683"/>
  <c r="F15683"/>
  <c r="E15683"/>
  <c r="H15682"/>
  <c r="G15682"/>
  <c r="F15682"/>
  <c r="E15682"/>
  <c r="H15681"/>
  <c r="G15681"/>
  <c r="F15681"/>
  <c r="E15681"/>
  <c r="H15680"/>
  <c r="G15680"/>
  <c r="F15680"/>
  <c r="E15680"/>
  <c r="H15679"/>
  <c r="G15679"/>
  <c r="F15679"/>
  <c r="E15679"/>
  <c r="H15678"/>
  <c r="G15678"/>
  <c r="F15678"/>
  <c r="E15678"/>
  <c r="H15677"/>
  <c r="G15677"/>
  <c r="F15677"/>
  <c r="E15677"/>
  <c r="H15676"/>
  <c r="G15676"/>
  <c r="F15676"/>
  <c r="E15676"/>
  <c r="H15675"/>
  <c r="G15675"/>
  <c r="F15675"/>
  <c r="E15675"/>
  <c r="H15674"/>
  <c r="G15674"/>
  <c r="F15674"/>
  <c r="E15674"/>
  <c r="H15673"/>
  <c r="G15673"/>
  <c r="F15673"/>
  <c r="E15673"/>
  <c r="H15672"/>
  <c r="G15672"/>
  <c r="F15672"/>
  <c r="E15672"/>
  <c r="H15671"/>
  <c r="G15671"/>
  <c r="F15671"/>
  <c r="E15671"/>
  <c r="H15670"/>
  <c r="G15670"/>
  <c r="F15670"/>
  <c r="E15670"/>
  <c r="H15669"/>
  <c r="G15669"/>
  <c r="F15669"/>
  <c r="E15669"/>
  <c r="H15668"/>
  <c r="G15668"/>
  <c r="F15668"/>
  <c r="E15668"/>
  <c r="H15667"/>
  <c r="G15667"/>
  <c r="F15667"/>
  <c r="E15667"/>
  <c r="H15666"/>
  <c r="G15666"/>
  <c r="F15666"/>
  <c r="E15666"/>
  <c r="H15665"/>
  <c r="G15665"/>
  <c r="F15665"/>
  <c r="E15665"/>
  <c r="H15664"/>
  <c r="G15664"/>
  <c r="F15664"/>
  <c r="E15664"/>
  <c r="H15663"/>
  <c r="G15663"/>
  <c r="F15663"/>
  <c r="E15663"/>
  <c r="H15662"/>
  <c r="G15662"/>
  <c r="F15662"/>
  <c r="E15662"/>
  <c r="H15661"/>
  <c r="G15661"/>
  <c r="F15661"/>
  <c r="E15661"/>
  <c r="H15660"/>
  <c r="G15660"/>
  <c r="F15660"/>
  <c r="E15660"/>
  <c r="H15659"/>
  <c r="G15659"/>
  <c r="F15659"/>
  <c r="E15659"/>
  <c r="H15658"/>
  <c r="G15658"/>
  <c r="F15658"/>
  <c r="E15658"/>
  <c r="H15657"/>
  <c r="G15657"/>
  <c r="F15657"/>
  <c r="E15657"/>
  <c r="H15656"/>
  <c r="G15656"/>
  <c r="F15656"/>
  <c r="E15656"/>
  <c r="H15655"/>
  <c r="G15655"/>
  <c r="F15655"/>
  <c r="E15655"/>
  <c r="H15654"/>
  <c r="G15654"/>
  <c r="F15654"/>
  <c r="E15654"/>
  <c r="H15653"/>
  <c r="G15653"/>
  <c r="F15653"/>
  <c r="E15653"/>
  <c r="H15652"/>
  <c r="G15652"/>
  <c r="F15652"/>
  <c r="E15652"/>
  <c r="H15651"/>
  <c r="G15651"/>
  <c r="F15651"/>
  <c r="E15651"/>
  <c r="H15650"/>
  <c r="G15650"/>
  <c r="F15650"/>
  <c r="E15650"/>
  <c r="H15649"/>
  <c r="G15649"/>
  <c r="F15649"/>
  <c r="E15649"/>
  <c r="H15648"/>
  <c r="G15648"/>
  <c r="F15648"/>
  <c r="E15648"/>
  <c r="H15647"/>
  <c r="G15647"/>
  <c r="F15647"/>
  <c r="E15647"/>
  <c r="H15646"/>
  <c r="G15646"/>
  <c r="F15646"/>
  <c r="E15646"/>
  <c r="H15645"/>
  <c r="G15645"/>
  <c r="F15645"/>
  <c r="E15645"/>
  <c r="H15644"/>
  <c r="G15644"/>
  <c r="F15644"/>
  <c r="E15644"/>
  <c r="H15643"/>
  <c r="G15643"/>
  <c r="F15643"/>
  <c r="E15643"/>
  <c r="H15642"/>
  <c r="G15642"/>
  <c r="F15642"/>
  <c r="E15642"/>
  <c r="H15641"/>
  <c r="G15641"/>
  <c r="F15641"/>
  <c r="E15641"/>
  <c r="H15640"/>
  <c r="G15640"/>
  <c r="F15640"/>
  <c r="E15640"/>
  <c r="H15639"/>
  <c r="G15639"/>
  <c r="F15639"/>
  <c r="E15639"/>
  <c r="H15638"/>
  <c r="G15638"/>
  <c r="F15638"/>
  <c r="E15638"/>
  <c r="H15637"/>
  <c r="G15637"/>
  <c r="F15637"/>
  <c r="E15637"/>
  <c r="H15636"/>
  <c r="G15636"/>
  <c r="F15636"/>
  <c r="E15636"/>
  <c r="H15635"/>
  <c r="G15635"/>
  <c r="F15635"/>
  <c r="E15635"/>
  <c r="H15634"/>
  <c r="G15634"/>
  <c r="F15634"/>
  <c r="E15634"/>
  <c r="H15633"/>
  <c r="G15633"/>
  <c r="F15633"/>
  <c r="E15633"/>
  <c r="H15632"/>
  <c r="G15632"/>
  <c r="F15632"/>
  <c r="E15632"/>
  <c r="H15631"/>
  <c r="G15631"/>
  <c r="F15631"/>
  <c r="E15631"/>
  <c r="H15630"/>
  <c r="G15630"/>
  <c r="F15630"/>
  <c r="E15630"/>
  <c r="H15629"/>
  <c r="G15629"/>
  <c r="F15629"/>
  <c r="E15629"/>
  <c r="H15628"/>
  <c r="G15628"/>
  <c r="F15628"/>
  <c r="E15628"/>
  <c r="H15627"/>
  <c r="G15627"/>
  <c r="F15627"/>
  <c r="E15627"/>
  <c r="H15626"/>
  <c r="G15626"/>
  <c r="F15626"/>
  <c r="E15626"/>
  <c r="H15625"/>
  <c r="G15625"/>
  <c r="F15625"/>
  <c r="E15625"/>
  <c r="H15624"/>
  <c r="G15624"/>
  <c r="F15624"/>
  <c r="E15624"/>
  <c r="H15623"/>
  <c r="G15623"/>
  <c r="F15623"/>
  <c r="E15623"/>
  <c r="H15622"/>
  <c r="G15622"/>
  <c r="F15622"/>
  <c r="E15622"/>
  <c r="H15621"/>
  <c r="G15621"/>
  <c r="F15621"/>
  <c r="E15621"/>
  <c r="H15620"/>
  <c r="G15620"/>
  <c r="F15620"/>
  <c r="E15620"/>
  <c r="H15619"/>
  <c r="G15619"/>
  <c r="F15619"/>
  <c r="E15619"/>
  <c r="H15618"/>
  <c r="G15618"/>
  <c r="F15618"/>
  <c r="E15618"/>
  <c r="H15617"/>
  <c r="G15617"/>
  <c r="F15617"/>
  <c r="E15617"/>
  <c r="H15616"/>
  <c r="G15616"/>
  <c r="F15616"/>
  <c r="E15616"/>
  <c r="H15615"/>
  <c r="G15615"/>
  <c r="F15615"/>
  <c r="E15615"/>
  <c r="H15614"/>
  <c r="G15614"/>
  <c r="F15614"/>
  <c r="E15614"/>
  <c r="H15613"/>
  <c r="G15613"/>
  <c r="F15613"/>
  <c r="E15613"/>
  <c r="H15612"/>
  <c r="G15612"/>
  <c r="F15612"/>
  <c r="E15612"/>
  <c r="H15611"/>
  <c r="G15611"/>
  <c r="F15611"/>
  <c r="E15611"/>
  <c r="H15610"/>
  <c r="G15610"/>
  <c r="F15610"/>
  <c r="E15610"/>
  <c r="H15609"/>
  <c r="G15609"/>
  <c r="F15609"/>
  <c r="E15609"/>
  <c r="H15608"/>
  <c r="G15608"/>
  <c r="F15608"/>
  <c r="E15608"/>
  <c r="H15607"/>
  <c r="G15607"/>
  <c r="F15607"/>
  <c r="E15607"/>
  <c r="H15606"/>
  <c r="G15606"/>
  <c r="F15606"/>
  <c r="E15606"/>
  <c r="H15605"/>
  <c r="G15605"/>
  <c r="F15605"/>
  <c r="E15605"/>
  <c r="H15604"/>
  <c r="G15604"/>
  <c r="F15604"/>
  <c r="E15604"/>
  <c r="H15603"/>
  <c r="G15603"/>
  <c r="F15603"/>
  <c r="E15603"/>
  <c r="H15602"/>
  <c r="G15602"/>
  <c r="F15602"/>
  <c r="E15602"/>
  <c r="H15601"/>
  <c r="G15601"/>
  <c r="F15601"/>
  <c r="E15601"/>
  <c r="H15600"/>
  <c r="G15600"/>
  <c r="F15600"/>
  <c r="E15600"/>
  <c r="H15599"/>
  <c r="G15599"/>
  <c r="F15599"/>
  <c r="E15599"/>
  <c r="H15598"/>
  <c r="G15598"/>
  <c r="F15598"/>
  <c r="E15598"/>
  <c r="H15597"/>
  <c r="G15597"/>
  <c r="F15597"/>
  <c r="E15597"/>
  <c r="H15596"/>
  <c r="G15596"/>
  <c r="F15596"/>
  <c r="E15596"/>
  <c r="H15595"/>
  <c r="G15595"/>
  <c r="F15595"/>
  <c r="E15595"/>
  <c r="H15594"/>
  <c r="G15594"/>
  <c r="F15594"/>
  <c r="E15594"/>
  <c r="H15593"/>
  <c r="G15593"/>
  <c r="F15593"/>
  <c r="E15593"/>
  <c r="H15592"/>
  <c r="G15592"/>
  <c r="F15592"/>
  <c r="E15592"/>
  <c r="H15591"/>
  <c r="G15591"/>
  <c r="F15591"/>
  <c r="E15591"/>
  <c r="H15590"/>
  <c r="G15590"/>
  <c r="F15590"/>
  <c r="E15590"/>
  <c r="H15589"/>
  <c r="G15589"/>
  <c r="F15589"/>
  <c r="E15589"/>
  <c r="H15588"/>
  <c r="G15588"/>
  <c r="F15588"/>
  <c r="E15588"/>
  <c r="H15587"/>
  <c r="G15587"/>
  <c r="F15587"/>
  <c r="E15587"/>
  <c r="H15586"/>
  <c r="G15586"/>
  <c r="F15586"/>
  <c r="E15586"/>
  <c r="H15585"/>
  <c r="G15585"/>
  <c r="F15585"/>
  <c r="E15585"/>
  <c r="H15584"/>
  <c r="G15584"/>
  <c r="F15584"/>
  <c r="E15584"/>
  <c r="H15583"/>
  <c r="G15583"/>
  <c r="F15583"/>
  <c r="E15583"/>
  <c r="H15582"/>
  <c r="G15582"/>
  <c r="F15582"/>
  <c r="E15582"/>
  <c r="H15581"/>
  <c r="G15581"/>
  <c r="F15581"/>
  <c r="E15581"/>
  <c r="H15580"/>
  <c r="G15580"/>
  <c r="F15580"/>
  <c r="E15580"/>
  <c r="H15579"/>
  <c r="G15579"/>
  <c r="F15579"/>
  <c r="E15579"/>
  <c r="H15578"/>
  <c r="G15578"/>
  <c r="F15578"/>
  <c r="E15578"/>
  <c r="H15577"/>
  <c r="G15577"/>
  <c r="F15577"/>
  <c r="E15577"/>
  <c r="H15576"/>
  <c r="G15576"/>
  <c r="F15576"/>
  <c r="E15576"/>
  <c r="H15575"/>
  <c r="G15575"/>
  <c r="F15575"/>
  <c r="E15575"/>
  <c r="H15574"/>
  <c r="G15574"/>
  <c r="F15574"/>
  <c r="E15574"/>
  <c r="H15573"/>
  <c r="G15573"/>
  <c r="F15573"/>
  <c r="E15573"/>
  <c r="H15572"/>
  <c r="G15572"/>
  <c r="F15572"/>
  <c r="E15572"/>
  <c r="H15571"/>
  <c r="G15571"/>
  <c r="F15571"/>
  <c r="E15571"/>
  <c r="H15570"/>
  <c r="G15570"/>
  <c r="F15570"/>
  <c r="E15570"/>
  <c r="H15569"/>
  <c r="G15569"/>
  <c r="F15569"/>
  <c r="E15569"/>
  <c r="H15568"/>
  <c r="G15568"/>
  <c r="F15568"/>
  <c r="E15568"/>
  <c r="H15567"/>
  <c r="G15567"/>
  <c r="F15567"/>
  <c r="E15567"/>
  <c r="H15566"/>
  <c r="G15566"/>
  <c r="F15566"/>
  <c r="E15566"/>
  <c r="H15565"/>
  <c r="G15565"/>
  <c r="F15565"/>
  <c r="E15565"/>
  <c r="H15564"/>
  <c r="G15564"/>
  <c r="F15564"/>
  <c r="E15564"/>
  <c r="H15563"/>
  <c r="G15563"/>
  <c r="F15563"/>
  <c r="E15563"/>
  <c r="H15562"/>
  <c r="G15562"/>
  <c r="F15562"/>
  <c r="E15562"/>
  <c r="H15561"/>
  <c r="G15561"/>
  <c r="F15561"/>
  <c r="E15561"/>
  <c r="H15560"/>
  <c r="G15560"/>
  <c r="F15560"/>
  <c r="E15560"/>
  <c r="H15559"/>
  <c r="G15559"/>
  <c r="F15559"/>
  <c r="E15559"/>
  <c r="H15558"/>
  <c r="G15558"/>
  <c r="F15558"/>
  <c r="E15558"/>
  <c r="H15557"/>
  <c r="G15557"/>
  <c r="F15557"/>
  <c r="E15557"/>
  <c r="H15556"/>
  <c r="G15556"/>
  <c r="F15556"/>
  <c r="E15556"/>
  <c r="H15555"/>
  <c r="G15555"/>
  <c r="F15555"/>
  <c r="E15555"/>
  <c r="H15554"/>
  <c r="G15554"/>
  <c r="F15554"/>
  <c r="E15554"/>
  <c r="H15553"/>
  <c r="G15553"/>
  <c r="F15553"/>
  <c r="E15553"/>
  <c r="H15552"/>
  <c r="G15552"/>
  <c r="F15552"/>
  <c r="E15552"/>
  <c r="H15551"/>
  <c r="G15551"/>
  <c r="F15551"/>
  <c r="E15551"/>
  <c r="H15550"/>
  <c r="G15550"/>
  <c r="F15550"/>
  <c r="E15550"/>
  <c r="H15549"/>
  <c r="G15549"/>
  <c r="F15549"/>
  <c r="E15549"/>
  <c r="H15548"/>
  <c r="G15548"/>
  <c r="F15548"/>
  <c r="E15548"/>
  <c r="H15547"/>
  <c r="G15547"/>
  <c r="F15547"/>
  <c r="E15547"/>
  <c r="H15546"/>
  <c r="G15546"/>
  <c r="F15546"/>
  <c r="E15546"/>
  <c r="H15545"/>
  <c r="G15545"/>
  <c r="F15545"/>
  <c r="E15545"/>
  <c r="H15544"/>
  <c r="G15544"/>
  <c r="F15544"/>
  <c r="E15544"/>
  <c r="H15543"/>
  <c r="G15543"/>
  <c r="F15543"/>
  <c r="E15543"/>
  <c r="H15542"/>
  <c r="G15542"/>
  <c r="F15542"/>
  <c r="E15542"/>
  <c r="H15541"/>
  <c r="G15541"/>
  <c r="F15541"/>
  <c r="E15541"/>
  <c r="H15540"/>
  <c r="G15540"/>
  <c r="F15540"/>
  <c r="E15540"/>
  <c r="H15539"/>
  <c r="G15539"/>
  <c r="F15539"/>
  <c r="E15539"/>
  <c r="H15538"/>
  <c r="G15538"/>
  <c r="F15538"/>
  <c r="E15538"/>
  <c r="H15537"/>
  <c r="G15537"/>
  <c r="F15537"/>
  <c r="E15537"/>
  <c r="H15536"/>
  <c r="G15536"/>
  <c r="F15536"/>
  <c r="E15536"/>
  <c r="H15535"/>
  <c r="G15535"/>
  <c r="F15535"/>
  <c r="E15535"/>
  <c r="H15534"/>
  <c r="G15534"/>
  <c r="F15534"/>
  <c r="E15534"/>
  <c r="H15533"/>
  <c r="G15533"/>
  <c r="F15533"/>
  <c r="E15533"/>
  <c r="H15532"/>
  <c r="G15532"/>
  <c r="F15532"/>
  <c r="E15532"/>
  <c r="H15531"/>
  <c r="G15531"/>
  <c r="F15531"/>
  <c r="E15531"/>
  <c r="H15530"/>
  <c r="G15530"/>
  <c r="F15530"/>
  <c r="E15530"/>
  <c r="H15529"/>
  <c r="G15529"/>
  <c r="F15529"/>
  <c r="E15529"/>
  <c r="H15528"/>
  <c r="G15528"/>
  <c r="F15528"/>
  <c r="E15528"/>
  <c r="H15527"/>
  <c r="G15527"/>
  <c r="F15527"/>
  <c r="E15527"/>
  <c r="H15526"/>
  <c r="G15526"/>
  <c r="F15526"/>
  <c r="E15526"/>
  <c r="H15525"/>
  <c r="G15525"/>
  <c r="F15525"/>
  <c r="E15525"/>
  <c r="H15524"/>
  <c r="G15524"/>
  <c r="F15524"/>
  <c r="E15524"/>
  <c r="H15523"/>
  <c r="G15523"/>
  <c r="F15523"/>
  <c r="E15523"/>
  <c r="H15522"/>
  <c r="G15522"/>
  <c r="F15522"/>
  <c r="E15522"/>
  <c r="H15521"/>
  <c r="G15521"/>
  <c r="F15521"/>
  <c r="E15521"/>
  <c r="H15520"/>
  <c r="G15520"/>
  <c r="F15520"/>
  <c r="E15520"/>
  <c r="H15519"/>
  <c r="G15519"/>
  <c r="F15519"/>
  <c r="E15519"/>
  <c r="H15518"/>
  <c r="G15518"/>
  <c r="F15518"/>
  <c r="E15518"/>
  <c r="H15517"/>
  <c r="G15517"/>
  <c r="F15517"/>
  <c r="E15517"/>
  <c r="H15516"/>
  <c r="G15516"/>
  <c r="F15516"/>
  <c r="E15516"/>
  <c r="H15515"/>
  <c r="G15515"/>
  <c r="F15515"/>
  <c r="E15515"/>
  <c r="H15514"/>
  <c r="G15514"/>
  <c r="F15514"/>
  <c r="E15514"/>
  <c r="H15513"/>
  <c r="G15513"/>
  <c r="F15513"/>
  <c r="E15513"/>
  <c r="H15512"/>
  <c r="G15512"/>
  <c r="F15512"/>
  <c r="E15512"/>
  <c r="H15511"/>
  <c r="G15511"/>
  <c r="F15511"/>
  <c r="E15511"/>
  <c r="H15510"/>
  <c r="G15510"/>
  <c r="F15510"/>
  <c r="E15510"/>
  <c r="H15509"/>
  <c r="G15509"/>
  <c r="F15509"/>
  <c r="E15509"/>
  <c r="H15508"/>
  <c r="G15508"/>
  <c r="F15508"/>
  <c r="E15508"/>
  <c r="H15507"/>
  <c r="G15507"/>
  <c r="F15507"/>
  <c r="E15507"/>
  <c r="H15506"/>
  <c r="G15506"/>
  <c r="F15506"/>
  <c r="E15506"/>
  <c r="H15505"/>
  <c r="G15505"/>
  <c r="F15505"/>
  <c r="E15505"/>
  <c r="H15504"/>
  <c r="G15504"/>
  <c r="F15504"/>
  <c r="E15504"/>
  <c r="H15503"/>
  <c r="G15503"/>
  <c r="F15503"/>
  <c r="E15503"/>
  <c r="H15502"/>
  <c r="G15502"/>
  <c r="F15502"/>
  <c r="E15502"/>
  <c r="H15501"/>
  <c r="G15501"/>
  <c r="F15501"/>
  <c r="E15501"/>
  <c r="H15500"/>
  <c r="G15500"/>
  <c r="F15500"/>
  <c r="E15500"/>
  <c r="H15499"/>
  <c r="G15499"/>
  <c r="F15499"/>
  <c r="E15499"/>
  <c r="H15498"/>
  <c r="G15498"/>
  <c r="F15498"/>
  <c r="E15498"/>
  <c r="H15497"/>
  <c r="G15497"/>
  <c r="F15497"/>
  <c r="E15497"/>
  <c r="H15496"/>
  <c r="G15496"/>
  <c r="F15496"/>
  <c r="E15496"/>
  <c r="H15495"/>
  <c r="G15495"/>
  <c r="F15495"/>
  <c r="E15495"/>
  <c r="H15494"/>
  <c r="G15494"/>
  <c r="F15494"/>
  <c r="E15494"/>
  <c r="H15493"/>
  <c r="G15493"/>
  <c r="F15493"/>
  <c r="E15493"/>
  <c r="H15492"/>
  <c r="G15492"/>
  <c r="F15492"/>
  <c r="E15492"/>
  <c r="H15491"/>
  <c r="G15491"/>
  <c r="F15491"/>
  <c r="E15491"/>
  <c r="H15490"/>
  <c r="G15490"/>
  <c r="F15490"/>
  <c r="E15490"/>
  <c r="H15489"/>
  <c r="G15489"/>
  <c r="F15489"/>
  <c r="E15489"/>
  <c r="H15488"/>
  <c r="G15488"/>
  <c r="F15488"/>
  <c r="E15488"/>
  <c r="H15487"/>
  <c r="G15487"/>
  <c r="F15487"/>
  <c r="E15487"/>
  <c r="H15486"/>
  <c r="G15486"/>
  <c r="F15486"/>
  <c r="E15486"/>
  <c r="H15485"/>
  <c r="G15485"/>
  <c r="F15485"/>
  <c r="E15485"/>
  <c r="H15484"/>
  <c r="G15484"/>
  <c r="F15484"/>
  <c r="E15484"/>
  <c r="H15483"/>
  <c r="G15483"/>
  <c r="F15483"/>
  <c r="E15483"/>
  <c r="H15482"/>
  <c r="G15482"/>
  <c r="F15482"/>
  <c r="E15482"/>
  <c r="H15481"/>
  <c r="G15481"/>
  <c r="F15481"/>
  <c r="E15481"/>
  <c r="H15480"/>
  <c r="G15480"/>
  <c r="F15480"/>
  <c r="E15480"/>
  <c r="H15479"/>
  <c r="G15479"/>
  <c r="F15479"/>
  <c r="E15479"/>
  <c r="H15478"/>
  <c r="G15478"/>
  <c r="F15478"/>
  <c r="E15478"/>
  <c r="H15477"/>
  <c r="G15477"/>
  <c r="F15477"/>
  <c r="E15477"/>
  <c r="H15476"/>
  <c r="G15476"/>
  <c r="F15476"/>
  <c r="E15476"/>
  <c r="H15475"/>
  <c r="G15475"/>
  <c r="F15475"/>
  <c r="E15475"/>
  <c r="H15474"/>
  <c r="G15474"/>
  <c r="F15474"/>
  <c r="E15474"/>
  <c r="H15473"/>
  <c r="G15473"/>
  <c r="F15473"/>
  <c r="E15473"/>
  <c r="H15472"/>
  <c r="G15472"/>
  <c r="F15472"/>
  <c r="E15472"/>
  <c r="H15471"/>
  <c r="G15471"/>
  <c r="F15471"/>
  <c r="E15471"/>
  <c r="H15470"/>
  <c r="G15470"/>
  <c r="F15470"/>
  <c r="E15470"/>
  <c r="H15469"/>
  <c r="G15469"/>
  <c r="F15469"/>
  <c r="E15469"/>
  <c r="H15468"/>
  <c r="G15468"/>
  <c r="F15468"/>
  <c r="E15468"/>
  <c r="H15467"/>
  <c r="G15467"/>
  <c r="F15467"/>
  <c r="E15467"/>
  <c r="H15466"/>
  <c r="G15466"/>
  <c r="F15466"/>
  <c r="E15466"/>
  <c r="H15465"/>
  <c r="G15465"/>
  <c r="F15465"/>
  <c r="E15465"/>
  <c r="H15464"/>
  <c r="G15464"/>
  <c r="F15464"/>
  <c r="E15464"/>
  <c r="H15463"/>
  <c r="G15463"/>
  <c r="F15463"/>
  <c r="E15463"/>
  <c r="H15462"/>
  <c r="G15462"/>
  <c r="F15462"/>
  <c r="E15462"/>
  <c r="H15461"/>
  <c r="G15461"/>
  <c r="F15461"/>
  <c r="E15461"/>
  <c r="H15460"/>
  <c r="G15460"/>
  <c r="F15460"/>
  <c r="E15460"/>
  <c r="H15459"/>
  <c r="G15459"/>
  <c r="F15459"/>
  <c r="E15459"/>
  <c r="H15458"/>
  <c r="G15458"/>
  <c r="F15458"/>
  <c r="E15458"/>
  <c r="H15457"/>
  <c r="G15457"/>
  <c r="F15457"/>
  <c r="E15457"/>
  <c r="H15456"/>
  <c r="G15456"/>
  <c r="F15456"/>
  <c r="E15456"/>
  <c r="H15455"/>
  <c r="G15455"/>
  <c r="F15455"/>
  <c r="E15455"/>
  <c r="H15454"/>
  <c r="G15454"/>
  <c r="F15454"/>
  <c r="E15454"/>
  <c r="H15453"/>
  <c r="G15453"/>
  <c r="F15453"/>
  <c r="E15453"/>
  <c r="H15452"/>
  <c r="G15452"/>
  <c r="F15452"/>
  <c r="E15452"/>
  <c r="H15451"/>
  <c r="G15451"/>
  <c r="F15451"/>
  <c r="E15451"/>
  <c r="H15450"/>
  <c r="G15450"/>
  <c r="F15450"/>
  <c r="E15450"/>
  <c r="H15449"/>
  <c r="G15449"/>
  <c r="F15449"/>
  <c r="E15449"/>
  <c r="H15448"/>
  <c r="G15448"/>
  <c r="F15448"/>
  <c r="E15448"/>
  <c r="H15447"/>
  <c r="G15447"/>
  <c r="F15447"/>
  <c r="E15447"/>
  <c r="H15446"/>
  <c r="G15446"/>
  <c r="F15446"/>
  <c r="E15446"/>
  <c r="H15445"/>
  <c r="G15445"/>
  <c r="F15445"/>
  <c r="E15445"/>
  <c r="H15444"/>
  <c r="G15444"/>
  <c r="F15444"/>
  <c r="E15444"/>
  <c r="H15443"/>
  <c r="G15443"/>
  <c r="F15443"/>
  <c r="E15443"/>
  <c r="H15442"/>
  <c r="G15442"/>
  <c r="F15442"/>
  <c r="E15442"/>
  <c r="H15441"/>
  <c r="G15441"/>
  <c r="F15441"/>
  <c r="E15441"/>
  <c r="H15440"/>
  <c r="G15440"/>
  <c r="F15440"/>
  <c r="E15440"/>
  <c r="H15439"/>
  <c r="G15439"/>
  <c r="F15439"/>
  <c r="E15439"/>
  <c r="H15438"/>
  <c r="G15438"/>
  <c r="F15438"/>
  <c r="E15438"/>
  <c r="H15437"/>
  <c r="G15437"/>
  <c r="F15437"/>
  <c r="E15437"/>
  <c r="H15436"/>
  <c r="G15436"/>
  <c r="F15436"/>
  <c r="E15436"/>
  <c r="H15435"/>
  <c r="G15435"/>
  <c r="F15435"/>
  <c r="E15435"/>
  <c r="H15434"/>
  <c r="G15434"/>
  <c r="F15434"/>
  <c r="E15434"/>
  <c r="H15433"/>
  <c r="G15433"/>
  <c r="F15433"/>
  <c r="E15433"/>
  <c r="H15432"/>
  <c r="G15432"/>
  <c r="F15432"/>
  <c r="E15432"/>
  <c r="H15431"/>
  <c r="G15431"/>
  <c r="F15431"/>
  <c r="E15431"/>
  <c r="H15430"/>
  <c r="G15430"/>
  <c r="F15430"/>
  <c r="E15430"/>
  <c r="H15429"/>
  <c r="G15429"/>
  <c r="F15429"/>
  <c r="E15429"/>
  <c r="H15428"/>
  <c r="G15428"/>
  <c r="F15428"/>
  <c r="E15428"/>
  <c r="H15427"/>
  <c r="G15427"/>
  <c r="F15427"/>
  <c r="E15427"/>
  <c r="H15426"/>
  <c r="G15426"/>
  <c r="F15426"/>
  <c r="E15426"/>
  <c r="H15425"/>
  <c r="G15425"/>
  <c r="F15425"/>
  <c r="E15425"/>
  <c r="H15424"/>
  <c r="G15424"/>
  <c r="F15424"/>
  <c r="E15424"/>
  <c r="H15423"/>
  <c r="G15423"/>
  <c r="F15423"/>
  <c r="E15423"/>
  <c r="H15422"/>
  <c r="G15422"/>
  <c r="F15422"/>
  <c r="E15422"/>
  <c r="H15421"/>
  <c r="G15421"/>
  <c r="F15421"/>
  <c r="E15421"/>
  <c r="H15420"/>
  <c r="G15420"/>
  <c r="F15420"/>
  <c r="E15420"/>
  <c r="H15419"/>
  <c r="G15419"/>
  <c r="F15419"/>
  <c r="E15419"/>
  <c r="H15418"/>
  <c r="G15418"/>
  <c r="F15418"/>
  <c r="E15418"/>
  <c r="H15417"/>
  <c r="G15417"/>
  <c r="F15417"/>
  <c r="E15417"/>
  <c r="H15416"/>
  <c r="G15416"/>
  <c r="F15416"/>
  <c r="E15416"/>
  <c r="H15415"/>
  <c r="G15415"/>
  <c r="F15415"/>
  <c r="E15415"/>
  <c r="H15414"/>
  <c r="G15414"/>
  <c r="F15414"/>
  <c r="E15414"/>
  <c r="H15413"/>
  <c r="G15413"/>
  <c r="F15413"/>
  <c r="E15413"/>
  <c r="H15412"/>
  <c r="G15412"/>
  <c r="F15412"/>
  <c r="E15412"/>
  <c r="H15411"/>
  <c r="G15411"/>
  <c r="F15411"/>
  <c r="E15411"/>
  <c r="H15410"/>
  <c r="G15410"/>
  <c r="F15410"/>
  <c r="E15410"/>
  <c r="H15409"/>
  <c r="G15409"/>
  <c r="F15409"/>
  <c r="E15409"/>
  <c r="H15408"/>
  <c r="G15408"/>
  <c r="F15408"/>
  <c r="E15408"/>
  <c r="H15407"/>
  <c r="G15407"/>
  <c r="F15407"/>
  <c r="E15407"/>
  <c r="H15406"/>
  <c r="G15406"/>
  <c r="F15406"/>
  <c r="E15406"/>
  <c r="H15405"/>
  <c r="G15405"/>
  <c r="F15405"/>
  <c r="E15405"/>
  <c r="H15404"/>
  <c r="G15404"/>
  <c r="F15404"/>
  <c r="E15404"/>
  <c r="H15403"/>
  <c r="G15403"/>
  <c r="F15403"/>
  <c r="E15403"/>
  <c r="H15402"/>
  <c r="G15402"/>
  <c r="F15402"/>
  <c r="E15402"/>
  <c r="H15401"/>
  <c r="G15401"/>
  <c r="F15401"/>
  <c r="E15401"/>
  <c r="H15400"/>
  <c r="G15400"/>
  <c r="F15400"/>
  <c r="E15400"/>
  <c r="H15399"/>
  <c r="G15399"/>
  <c r="F15399"/>
  <c r="E15399"/>
  <c r="H15398"/>
  <c r="G15398"/>
  <c r="F15398"/>
  <c r="E15398"/>
  <c r="H15397"/>
  <c r="G15397"/>
  <c r="F15397"/>
  <c r="E15397"/>
  <c r="H15396"/>
  <c r="G15396"/>
  <c r="F15396"/>
  <c r="E15396"/>
  <c r="H15395"/>
  <c r="G15395"/>
  <c r="F15395"/>
  <c r="E15395"/>
  <c r="H15394"/>
  <c r="G15394"/>
  <c r="F15394"/>
  <c r="E15394"/>
  <c r="H15393"/>
  <c r="G15393"/>
  <c r="F15393"/>
  <c r="E15393"/>
  <c r="H15392"/>
  <c r="G15392"/>
  <c r="F15392"/>
  <c r="E15392"/>
  <c r="H15391"/>
  <c r="G15391"/>
  <c r="F15391"/>
  <c r="E15391"/>
  <c r="H15390"/>
  <c r="G15390"/>
  <c r="F15390"/>
  <c r="E15390"/>
  <c r="H15389"/>
  <c r="G15389"/>
  <c r="F15389"/>
  <c r="E15389"/>
  <c r="H15388"/>
  <c r="G15388"/>
  <c r="F15388"/>
  <c r="E15388"/>
  <c r="H15387"/>
  <c r="G15387"/>
  <c r="F15387"/>
  <c r="E15387"/>
  <c r="H15386"/>
  <c r="G15386"/>
  <c r="F15386"/>
  <c r="E15386"/>
  <c r="H15385"/>
  <c r="G15385"/>
  <c r="F15385"/>
  <c r="E15385"/>
  <c r="H15384"/>
  <c r="G15384"/>
  <c r="F15384"/>
  <c r="E15384"/>
  <c r="H15383"/>
  <c r="G15383"/>
  <c r="F15383"/>
  <c r="E15383"/>
  <c r="H15382"/>
  <c r="G15382"/>
  <c r="F15382"/>
  <c r="E15382"/>
  <c r="H15381"/>
  <c r="G15381"/>
  <c r="F15381"/>
  <c r="E15381"/>
  <c r="H15380"/>
  <c r="G15380"/>
  <c r="F15380"/>
  <c r="E15380"/>
  <c r="H15379"/>
  <c r="G15379"/>
  <c r="F15379"/>
  <c r="E15379"/>
  <c r="H15378"/>
  <c r="G15378"/>
  <c r="F15378"/>
  <c r="E15378"/>
  <c r="H15377"/>
  <c r="G15377"/>
  <c r="F15377"/>
  <c r="E15377"/>
  <c r="H15376"/>
  <c r="G15376"/>
  <c r="F15376"/>
  <c r="E15376"/>
  <c r="H15375"/>
  <c r="G15375"/>
  <c r="F15375"/>
  <c r="E15375"/>
  <c r="H15374"/>
  <c r="G15374"/>
  <c r="F15374"/>
  <c r="E15374"/>
  <c r="H15373"/>
  <c r="G15373"/>
  <c r="F15373"/>
  <c r="E15373"/>
  <c r="H15372"/>
  <c r="G15372"/>
  <c r="F15372"/>
  <c r="E15372"/>
  <c r="H15371"/>
  <c r="G15371"/>
  <c r="F15371"/>
  <c r="E15371"/>
  <c r="H15370"/>
  <c r="G15370"/>
  <c r="F15370"/>
  <c r="E15370"/>
  <c r="H15369"/>
  <c r="G15369"/>
  <c r="F15369"/>
  <c r="E15369"/>
  <c r="H15368"/>
  <c r="G15368"/>
  <c r="F15368"/>
  <c r="E15368"/>
  <c r="H15367"/>
  <c r="G15367"/>
  <c r="F15367"/>
  <c r="E15367"/>
  <c r="H15366"/>
  <c r="G15366"/>
  <c r="F15366"/>
  <c r="E15366"/>
  <c r="H15365"/>
  <c r="G15365"/>
  <c r="F15365"/>
  <c r="E15365"/>
  <c r="H15364"/>
  <c r="G15364"/>
  <c r="F15364"/>
  <c r="E15364"/>
  <c r="H15363"/>
  <c r="G15363"/>
  <c r="F15363"/>
  <c r="E15363"/>
  <c r="H15362"/>
  <c r="G15362"/>
  <c r="F15362"/>
  <c r="E15362"/>
  <c r="H15361"/>
  <c r="G15361"/>
  <c r="F15361"/>
  <c r="E15361"/>
  <c r="H15360"/>
  <c r="G15360"/>
  <c r="F15360"/>
  <c r="E15360"/>
  <c r="H15359"/>
  <c r="G15359"/>
  <c r="F15359"/>
  <c r="E15359"/>
  <c r="H15358"/>
  <c r="G15358"/>
  <c r="F15358"/>
  <c r="E15358"/>
  <c r="H15357"/>
  <c r="G15357"/>
  <c r="F15357"/>
  <c r="E15357"/>
  <c r="H15356"/>
  <c r="G15356"/>
  <c r="F15356"/>
  <c r="E15356"/>
  <c r="H15355"/>
  <c r="G15355"/>
  <c r="F15355"/>
  <c r="E15355"/>
  <c r="H15354"/>
  <c r="G15354"/>
  <c r="F15354"/>
  <c r="E15354"/>
  <c r="H15353"/>
  <c r="G15353"/>
  <c r="F15353"/>
  <c r="E15353"/>
  <c r="H15352"/>
  <c r="G15352"/>
  <c r="F15352"/>
  <c r="E15352"/>
  <c r="H15351"/>
  <c r="G15351"/>
  <c r="F15351"/>
  <c r="E15351"/>
  <c r="H15350"/>
  <c r="G15350"/>
  <c r="F15350"/>
  <c r="E15350"/>
  <c r="H15349"/>
  <c r="G15349"/>
  <c r="F15349"/>
  <c r="E15349"/>
  <c r="H15348"/>
  <c r="G15348"/>
  <c r="F15348"/>
  <c r="E15348"/>
  <c r="H15347"/>
  <c r="G15347"/>
  <c r="F15347"/>
  <c r="E15347"/>
  <c r="H15346"/>
  <c r="G15346"/>
  <c r="F15346"/>
  <c r="E15346"/>
  <c r="H15345"/>
  <c r="G15345"/>
  <c r="F15345"/>
  <c r="E15345"/>
  <c r="H15344"/>
  <c r="G15344"/>
  <c r="F15344"/>
  <c r="E15344"/>
  <c r="H15343"/>
  <c r="G15343"/>
  <c r="F15343"/>
  <c r="E15343"/>
  <c r="H15342"/>
  <c r="G15342"/>
  <c r="F15342"/>
  <c r="E15342"/>
  <c r="H15341"/>
  <c r="G15341"/>
  <c r="F15341"/>
  <c r="E15341"/>
  <c r="H15340"/>
  <c r="G15340"/>
  <c r="F15340"/>
  <c r="E15340"/>
  <c r="H15339"/>
  <c r="G15339"/>
  <c r="F15339"/>
  <c r="E15339"/>
  <c r="H15338"/>
  <c r="G15338"/>
  <c r="F15338"/>
  <c r="E15338"/>
  <c r="H15337"/>
  <c r="G15337"/>
  <c r="F15337"/>
  <c r="E15337"/>
  <c r="H15336"/>
  <c r="G15336"/>
  <c r="F15336"/>
  <c r="E15336"/>
  <c r="H15335"/>
  <c r="G15335"/>
  <c r="F15335"/>
  <c r="E15335"/>
  <c r="H15334"/>
  <c r="G15334"/>
  <c r="F15334"/>
  <c r="E15334"/>
  <c r="H15333"/>
  <c r="G15333"/>
  <c r="F15333"/>
  <c r="E15333"/>
  <c r="H15332"/>
  <c r="G15332"/>
  <c r="F15332"/>
  <c r="E15332"/>
  <c r="H15331"/>
  <c r="G15331"/>
  <c r="F15331"/>
  <c r="E15331"/>
  <c r="H15330"/>
  <c r="G15330"/>
  <c r="F15330"/>
  <c r="E15330"/>
  <c r="H15329"/>
  <c r="G15329"/>
  <c r="F15329"/>
  <c r="E15329"/>
  <c r="H15328"/>
  <c r="G15328"/>
  <c r="F15328"/>
  <c r="E15328"/>
  <c r="H15327"/>
  <c r="G15327"/>
  <c r="F15327"/>
  <c r="E15327"/>
  <c r="H15326"/>
  <c r="G15326"/>
  <c r="F15326"/>
  <c r="E15326"/>
  <c r="H15325"/>
  <c r="G15325"/>
  <c r="F15325"/>
  <c r="E15325"/>
  <c r="H15324"/>
  <c r="G15324"/>
  <c r="F15324"/>
  <c r="E15324"/>
  <c r="H15323"/>
  <c r="G15323"/>
  <c r="F15323"/>
  <c r="E15323"/>
  <c r="H15322"/>
  <c r="G15322"/>
  <c r="F15322"/>
  <c r="E15322"/>
  <c r="H15321"/>
  <c r="G15321"/>
  <c r="F15321"/>
  <c r="E15321"/>
  <c r="H15320"/>
  <c r="G15320"/>
  <c r="F15320"/>
  <c r="E15320"/>
  <c r="H15319"/>
  <c r="G15319"/>
  <c r="F15319"/>
  <c r="E15319"/>
  <c r="H15318"/>
  <c r="G15318"/>
  <c r="F15318"/>
  <c r="E15318"/>
  <c r="H15317"/>
  <c r="G15317"/>
  <c r="F15317"/>
  <c r="E15317"/>
  <c r="H15316"/>
  <c r="G15316"/>
  <c r="F15316"/>
  <c r="E15316"/>
  <c r="H15315"/>
  <c r="G15315"/>
  <c r="F15315"/>
  <c r="E15315"/>
  <c r="H15314"/>
  <c r="G15314"/>
  <c r="F15314"/>
  <c r="E15314"/>
  <c r="H15313"/>
  <c r="G15313"/>
  <c r="F15313"/>
  <c r="E15313"/>
  <c r="H15312"/>
  <c r="G15312"/>
  <c r="F15312"/>
  <c r="E15312"/>
  <c r="H15311"/>
  <c r="G15311"/>
  <c r="F15311"/>
  <c r="E15311"/>
  <c r="H15310"/>
  <c r="G15310"/>
  <c r="F15310"/>
  <c r="E15310"/>
  <c r="H15309"/>
  <c r="G15309"/>
  <c r="F15309"/>
  <c r="E15309"/>
  <c r="H15308"/>
  <c r="G15308"/>
  <c r="F15308"/>
  <c r="E15308"/>
  <c r="H15307"/>
  <c r="G15307"/>
  <c r="F15307"/>
  <c r="E15307"/>
  <c r="H15306"/>
  <c r="G15306"/>
  <c r="F15306"/>
  <c r="E15306"/>
  <c r="H15305"/>
  <c r="G15305"/>
  <c r="F15305"/>
  <c r="E15305"/>
  <c r="H15304"/>
  <c r="G15304"/>
  <c r="F15304"/>
  <c r="E15304"/>
  <c r="H15303"/>
  <c r="G15303"/>
  <c r="F15303"/>
  <c r="E15303"/>
  <c r="H15302"/>
  <c r="G15302"/>
  <c r="F15302"/>
  <c r="E15302"/>
  <c r="H15301"/>
  <c r="G15301"/>
  <c r="F15301"/>
  <c r="E15301"/>
  <c r="H15300"/>
  <c r="G15300"/>
  <c r="F15300"/>
  <c r="E15300"/>
  <c r="H15299"/>
  <c r="G15299"/>
  <c r="F15299"/>
  <c r="E15299"/>
  <c r="H15298"/>
  <c r="G15298"/>
  <c r="F15298"/>
  <c r="E15298"/>
  <c r="H15297"/>
  <c r="G15297"/>
  <c r="F15297"/>
  <c r="E15297"/>
  <c r="H15296"/>
  <c r="G15296"/>
  <c r="F15296"/>
  <c r="E15296"/>
  <c r="H15295"/>
  <c r="G15295"/>
  <c r="F15295"/>
  <c r="E15295"/>
  <c r="H15294"/>
  <c r="G15294"/>
  <c r="F15294"/>
  <c r="E15294"/>
  <c r="H15293"/>
  <c r="G15293"/>
  <c r="F15293"/>
  <c r="E15293"/>
  <c r="H15292"/>
  <c r="G15292"/>
  <c r="F15292"/>
  <c r="E15292"/>
  <c r="H15291"/>
  <c r="G15291"/>
  <c r="F15291"/>
  <c r="E15291"/>
  <c r="H15290"/>
  <c r="G15290"/>
  <c r="F15290"/>
  <c r="E15290"/>
  <c r="H15289"/>
  <c r="G15289"/>
  <c r="F15289"/>
  <c r="E15289"/>
  <c r="H15288"/>
  <c r="G15288"/>
  <c r="F15288"/>
  <c r="E15288"/>
  <c r="H15287"/>
  <c r="G15287"/>
  <c r="F15287"/>
  <c r="E15287"/>
  <c r="H15286"/>
  <c r="G15286"/>
  <c r="F15286"/>
  <c r="E15286"/>
  <c r="H15285"/>
  <c r="G15285"/>
  <c r="F15285"/>
  <c r="E15285"/>
  <c r="H15284"/>
  <c r="G15284"/>
  <c r="F15284"/>
  <c r="E15284"/>
  <c r="H15283"/>
  <c r="G15283"/>
  <c r="F15283"/>
  <c r="E15283"/>
  <c r="H15282"/>
  <c r="G15282"/>
  <c r="F15282"/>
  <c r="E15282"/>
  <c r="H15281"/>
  <c r="G15281"/>
  <c r="F15281"/>
  <c r="E15281"/>
  <c r="H15280"/>
  <c r="G15280"/>
  <c r="F15280"/>
  <c r="E15280"/>
  <c r="H15279"/>
  <c r="G15279"/>
  <c r="F15279"/>
  <c r="E15279"/>
  <c r="H15278"/>
  <c r="G15278"/>
  <c r="F15278"/>
  <c r="E15278"/>
  <c r="H15277"/>
  <c r="G15277"/>
  <c r="F15277"/>
  <c r="E15277"/>
  <c r="H15276"/>
  <c r="G15276"/>
  <c r="F15276"/>
  <c r="E15276"/>
  <c r="H15275"/>
  <c r="G15275"/>
  <c r="F15275"/>
  <c r="E15275"/>
  <c r="H15274"/>
  <c r="G15274"/>
  <c r="F15274"/>
  <c r="E15274"/>
  <c r="H15273"/>
  <c r="G15273"/>
  <c r="F15273"/>
  <c r="E15273"/>
  <c r="H15272"/>
  <c r="G15272"/>
  <c r="F15272"/>
  <c r="E15272"/>
  <c r="H15271"/>
  <c r="G15271"/>
  <c r="F15271"/>
  <c r="E15271"/>
  <c r="H15270"/>
  <c r="G15270"/>
  <c r="F15270"/>
  <c r="E15270"/>
  <c r="H15269"/>
  <c r="G15269"/>
  <c r="F15269"/>
  <c r="E15269"/>
  <c r="H15268"/>
  <c r="G15268"/>
  <c r="F15268"/>
  <c r="E15268"/>
  <c r="H15267"/>
  <c r="G15267"/>
  <c r="F15267"/>
  <c r="E15267"/>
  <c r="H15266"/>
  <c r="G15266"/>
  <c r="F15266"/>
  <c r="E15266"/>
  <c r="H15265"/>
  <c r="G15265"/>
  <c r="F15265"/>
  <c r="E15265"/>
  <c r="H15264"/>
  <c r="G15264"/>
  <c r="F15264"/>
  <c r="E15264"/>
  <c r="H15263"/>
  <c r="G15263"/>
  <c r="F15263"/>
  <c r="E15263"/>
  <c r="H15262"/>
  <c r="G15262"/>
  <c r="F15262"/>
  <c r="E15262"/>
  <c r="H15261"/>
  <c r="G15261"/>
  <c r="F15261"/>
  <c r="E15261"/>
  <c r="H15260"/>
  <c r="G15260"/>
  <c r="F15260"/>
  <c r="E15260"/>
  <c r="H15259"/>
  <c r="G15259"/>
  <c r="F15259"/>
  <c r="E15259"/>
  <c r="H15258"/>
  <c r="G15258"/>
  <c r="F15258"/>
  <c r="E15258"/>
  <c r="H15257"/>
  <c r="G15257"/>
  <c r="F15257"/>
  <c r="E15257"/>
  <c r="H15256"/>
  <c r="G15256"/>
  <c r="F15256"/>
  <c r="E15256"/>
  <c r="H15255"/>
  <c r="G15255"/>
  <c r="F15255"/>
  <c r="E15255"/>
  <c r="H15254"/>
  <c r="G15254"/>
  <c r="F15254"/>
  <c r="E15254"/>
  <c r="H15253"/>
  <c r="G15253"/>
  <c r="F15253"/>
  <c r="E15253"/>
  <c r="H15252"/>
  <c r="G15252"/>
  <c r="F15252"/>
  <c r="E15252"/>
  <c r="H15251"/>
  <c r="G15251"/>
  <c r="F15251"/>
  <c r="E15251"/>
  <c r="H15250"/>
  <c r="G15250"/>
  <c r="F15250"/>
  <c r="E15250"/>
  <c r="H15249"/>
  <c r="G15249"/>
  <c r="F15249"/>
  <c r="E15249"/>
  <c r="H15248"/>
  <c r="G15248"/>
  <c r="F15248"/>
  <c r="E15248"/>
  <c r="H15247"/>
  <c r="G15247"/>
  <c r="F15247"/>
  <c r="E15247"/>
  <c r="H15246"/>
  <c r="G15246"/>
  <c r="F15246"/>
  <c r="E15246"/>
  <c r="H15245"/>
  <c r="G15245"/>
  <c r="F15245"/>
  <c r="E15245"/>
  <c r="H15244"/>
  <c r="G15244"/>
  <c r="F15244"/>
  <c r="E15244"/>
  <c r="H15243"/>
  <c r="G15243"/>
  <c r="F15243"/>
  <c r="E15243"/>
  <c r="H15242"/>
  <c r="G15242"/>
  <c r="F15242"/>
  <c r="E15242"/>
  <c r="H15241"/>
  <c r="G15241"/>
  <c r="F15241"/>
  <c r="E15241"/>
  <c r="H15240"/>
  <c r="G15240"/>
  <c r="F15240"/>
  <c r="E15240"/>
  <c r="H15239"/>
  <c r="G15239"/>
  <c r="F15239"/>
  <c r="E15239"/>
  <c r="H15238"/>
  <c r="G15238"/>
  <c r="F15238"/>
  <c r="E15238"/>
  <c r="H15237"/>
  <c r="G15237"/>
  <c r="F15237"/>
  <c r="E15237"/>
  <c r="H15236"/>
  <c r="G15236"/>
  <c r="F15236"/>
  <c r="E15236"/>
  <c r="H15235"/>
  <c r="G15235"/>
  <c r="F15235"/>
  <c r="E15235"/>
  <c r="H15234"/>
  <c r="G15234"/>
  <c r="F15234"/>
  <c r="E15234"/>
  <c r="H15233"/>
  <c r="G15233"/>
  <c r="F15233"/>
  <c r="E15233"/>
  <c r="H15232"/>
  <c r="G15232"/>
  <c r="F15232"/>
  <c r="E15232"/>
  <c r="H15231"/>
  <c r="G15231"/>
  <c r="F15231"/>
  <c r="E15231"/>
  <c r="H15230"/>
  <c r="G15230"/>
  <c r="F15230"/>
  <c r="E15230"/>
  <c r="H15229"/>
  <c r="G15229"/>
  <c r="F15229"/>
  <c r="E15229"/>
  <c r="H15228"/>
  <c r="G15228"/>
  <c r="F15228"/>
  <c r="E15228"/>
  <c r="H15227"/>
  <c r="G15227"/>
  <c r="F15227"/>
  <c r="E15227"/>
  <c r="H15226"/>
  <c r="G15226"/>
  <c r="F15226"/>
  <c r="E15226"/>
  <c r="H15225"/>
  <c r="G15225"/>
  <c r="F15225"/>
  <c r="E15225"/>
  <c r="H15224"/>
  <c r="G15224"/>
  <c r="F15224"/>
  <c r="E15224"/>
  <c r="H15223"/>
  <c r="G15223"/>
  <c r="F15223"/>
  <c r="E15223"/>
  <c r="H15222"/>
  <c r="G15222"/>
  <c r="F15222"/>
  <c r="E15222"/>
  <c r="H15221"/>
  <c r="G15221"/>
  <c r="F15221"/>
  <c r="E15221"/>
  <c r="H15220"/>
  <c r="G15220"/>
  <c r="F15220"/>
  <c r="E15220"/>
  <c r="H15219"/>
  <c r="G15219"/>
  <c r="F15219"/>
  <c r="E15219"/>
  <c r="H15218"/>
  <c r="G15218"/>
  <c r="F15218"/>
  <c r="E15218"/>
  <c r="H15217"/>
  <c r="G15217"/>
  <c r="F15217"/>
  <c r="E15217"/>
  <c r="H15216"/>
  <c r="G15216"/>
  <c r="F15216"/>
  <c r="E15216"/>
  <c r="H15215"/>
  <c r="G15215"/>
  <c r="F15215"/>
  <c r="E15215"/>
  <c r="H15214"/>
  <c r="G15214"/>
  <c r="F15214"/>
  <c r="E15214"/>
  <c r="H15213"/>
  <c r="G15213"/>
  <c r="F15213"/>
  <c r="E15213"/>
  <c r="H15212"/>
  <c r="G15212"/>
  <c r="F15212"/>
  <c r="E15212"/>
  <c r="H15211"/>
  <c r="G15211"/>
  <c r="F15211"/>
  <c r="E15211"/>
  <c r="H15210"/>
  <c r="G15210"/>
  <c r="F15210"/>
  <c r="E15210"/>
  <c r="H15209"/>
  <c r="G15209"/>
  <c r="F15209"/>
  <c r="E15209"/>
  <c r="H15208"/>
  <c r="G15208"/>
  <c r="F15208"/>
  <c r="E15208"/>
  <c r="H15207"/>
  <c r="G15207"/>
  <c r="F15207"/>
  <c r="E15207"/>
  <c r="H15206"/>
  <c r="G15206"/>
  <c r="F15206"/>
  <c r="E15206"/>
  <c r="H15205"/>
  <c r="G15205"/>
  <c r="F15205"/>
  <c r="E15205"/>
  <c r="H15204"/>
  <c r="G15204"/>
  <c r="F15204"/>
  <c r="E15204"/>
  <c r="H15203"/>
  <c r="G15203"/>
  <c r="F15203"/>
  <c r="E15203"/>
  <c r="H15202"/>
  <c r="G15202"/>
  <c r="F15202"/>
  <c r="E15202"/>
  <c r="H15201"/>
  <c r="G15201"/>
  <c r="F15201"/>
  <c r="E15201"/>
  <c r="H15200"/>
  <c r="G15200"/>
  <c r="F15200"/>
  <c r="E15200"/>
  <c r="H15199"/>
  <c r="G15199"/>
  <c r="F15199"/>
  <c r="E15199"/>
  <c r="H15198"/>
  <c r="G15198"/>
  <c r="F15198"/>
  <c r="E15198"/>
  <c r="H15197"/>
  <c r="G15197"/>
  <c r="F15197"/>
  <c r="E15197"/>
  <c r="H15196"/>
  <c r="G15196"/>
  <c r="F15196"/>
  <c r="E15196"/>
  <c r="H15195"/>
  <c r="G15195"/>
  <c r="F15195"/>
  <c r="E15195"/>
  <c r="H15194"/>
  <c r="G15194"/>
  <c r="F15194"/>
  <c r="E15194"/>
  <c r="H15193"/>
  <c r="G15193"/>
  <c r="F15193"/>
  <c r="E15193"/>
  <c r="H15192"/>
  <c r="G15192"/>
  <c r="F15192"/>
  <c r="E15192"/>
  <c r="H15191"/>
  <c r="G15191"/>
  <c r="F15191"/>
  <c r="E15191"/>
  <c r="H15190"/>
  <c r="G15190"/>
  <c r="F15190"/>
  <c r="E15190"/>
  <c r="H15189"/>
  <c r="G15189"/>
  <c r="F15189"/>
  <c r="E15189"/>
  <c r="H15188"/>
  <c r="G15188"/>
  <c r="F15188"/>
  <c r="E15188"/>
  <c r="H15187"/>
  <c r="G15187"/>
  <c r="F15187"/>
  <c r="E15187"/>
  <c r="H15186"/>
  <c r="G15186"/>
  <c r="F15186"/>
  <c r="E15186"/>
  <c r="H15185"/>
  <c r="G15185"/>
  <c r="F15185"/>
  <c r="E15185"/>
  <c r="H15184"/>
  <c r="G15184"/>
  <c r="F15184"/>
  <c r="E15184"/>
  <c r="H15183"/>
  <c r="G15183"/>
  <c r="F15183"/>
  <c r="E15183"/>
  <c r="H15182"/>
  <c r="G15182"/>
  <c r="F15182"/>
  <c r="E15182"/>
  <c r="H15181"/>
  <c r="G15181"/>
  <c r="F15181"/>
  <c r="E15181"/>
  <c r="H15180"/>
  <c r="G15180"/>
  <c r="F15180"/>
  <c r="E15180"/>
  <c r="H15179"/>
  <c r="G15179"/>
  <c r="F15179"/>
  <c r="E15179"/>
  <c r="H15178"/>
  <c r="G15178"/>
  <c r="F15178"/>
  <c r="E15178"/>
  <c r="H15177"/>
  <c r="G15177"/>
  <c r="F15177"/>
  <c r="E15177"/>
  <c r="H15176"/>
  <c r="G15176"/>
  <c r="F15176"/>
  <c r="E15176"/>
  <c r="H15175"/>
  <c r="G15175"/>
  <c r="F15175"/>
  <c r="E15175"/>
  <c r="H15174"/>
  <c r="G15174"/>
  <c r="F15174"/>
  <c r="E15174"/>
  <c r="H15173"/>
  <c r="G15173"/>
  <c r="F15173"/>
  <c r="E15173"/>
  <c r="H15172"/>
  <c r="G15172"/>
  <c r="F15172"/>
  <c r="E15172"/>
  <c r="H15171"/>
  <c r="G15171"/>
  <c r="F15171"/>
  <c r="E15171"/>
  <c r="H15170"/>
  <c r="G15170"/>
  <c r="F15170"/>
  <c r="E15170"/>
  <c r="H15169"/>
  <c r="G15169"/>
  <c r="F15169"/>
  <c r="E15169"/>
  <c r="H15168"/>
  <c r="G15168"/>
  <c r="F15168"/>
  <c r="E15168"/>
  <c r="H15167"/>
  <c r="G15167"/>
  <c r="F15167"/>
  <c r="E15167"/>
  <c r="H15166"/>
  <c r="G15166"/>
  <c r="F15166"/>
  <c r="E15166"/>
  <c r="H15165"/>
  <c r="G15165"/>
  <c r="F15165"/>
  <c r="E15165"/>
  <c r="H15164"/>
  <c r="G15164"/>
  <c r="F15164"/>
  <c r="E15164"/>
  <c r="H15163"/>
  <c r="G15163"/>
  <c r="F15163"/>
  <c r="E15163"/>
  <c r="H15162"/>
  <c r="G15162"/>
  <c r="F15162"/>
  <c r="E15162"/>
  <c r="H15161"/>
  <c r="G15161"/>
  <c r="F15161"/>
  <c r="E15161"/>
  <c r="H15160"/>
  <c r="G15160"/>
  <c r="F15160"/>
  <c r="E15160"/>
  <c r="H15159"/>
  <c r="G15159"/>
  <c r="F15159"/>
  <c r="E15159"/>
  <c r="H15158"/>
  <c r="G15158"/>
  <c r="F15158"/>
  <c r="E15158"/>
  <c r="H15157"/>
  <c r="G15157"/>
  <c r="F15157"/>
  <c r="E15157"/>
  <c r="H15156"/>
  <c r="G15156"/>
  <c r="F15156"/>
  <c r="E15156"/>
  <c r="H15155"/>
  <c r="G15155"/>
  <c r="F15155"/>
  <c r="E15155"/>
  <c r="H15154"/>
  <c r="G15154"/>
  <c r="F15154"/>
  <c r="E15154"/>
  <c r="H15153"/>
  <c r="G15153"/>
  <c r="F15153"/>
  <c r="E15153"/>
  <c r="H15152"/>
  <c r="G15152"/>
  <c r="F15152"/>
  <c r="E15152"/>
  <c r="H15151"/>
  <c r="G15151"/>
  <c r="F15151"/>
  <c r="E15151"/>
  <c r="H15150"/>
  <c r="G15150"/>
  <c r="F15150"/>
  <c r="E15150"/>
  <c r="H15149"/>
  <c r="G15149"/>
  <c r="F15149"/>
  <c r="E15149"/>
  <c r="H15148"/>
  <c r="G15148"/>
  <c r="F15148"/>
  <c r="E15148"/>
  <c r="H15147"/>
  <c r="G15147"/>
  <c r="F15147"/>
  <c r="E15147"/>
  <c r="H15146"/>
  <c r="G15146"/>
  <c r="F15146"/>
  <c r="E15146"/>
  <c r="H15145"/>
  <c r="G15145"/>
  <c r="F15145"/>
  <c r="E15145"/>
  <c r="H15144"/>
  <c r="G15144"/>
  <c r="F15144"/>
  <c r="E15144"/>
  <c r="H15143"/>
  <c r="G15143"/>
  <c r="F15143"/>
  <c r="E15143"/>
  <c r="H15142"/>
  <c r="G15142"/>
  <c r="F15142"/>
  <c r="E15142"/>
  <c r="H15141"/>
  <c r="G15141"/>
  <c r="F15141"/>
  <c r="E15141"/>
  <c r="H15140"/>
  <c r="G15140"/>
  <c r="F15140"/>
  <c r="E15140"/>
  <c r="H15139"/>
  <c r="G15139"/>
  <c r="F15139"/>
  <c r="E15139"/>
  <c r="H15138"/>
  <c r="G15138"/>
  <c r="F15138"/>
  <c r="E15138"/>
  <c r="H15137"/>
  <c r="G15137"/>
  <c r="F15137"/>
  <c r="E15137"/>
  <c r="H15136"/>
  <c r="G15136"/>
  <c r="F15136"/>
  <c r="E15136"/>
  <c r="H15135"/>
  <c r="G15135"/>
  <c r="F15135"/>
  <c r="E15135"/>
  <c r="H15134"/>
  <c r="G15134"/>
  <c r="F15134"/>
  <c r="E15134"/>
  <c r="H15133"/>
  <c r="G15133"/>
  <c r="F15133"/>
  <c r="E15133"/>
  <c r="H15132"/>
  <c r="G15132"/>
  <c r="F15132"/>
  <c r="E15132"/>
  <c r="H15131"/>
  <c r="G15131"/>
  <c r="F15131"/>
  <c r="E15131"/>
  <c r="H15130"/>
  <c r="G15130"/>
  <c r="F15130"/>
  <c r="E15130"/>
  <c r="H15129"/>
  <c r="G15129"/>
  <c r="F15129"/>
  <c r="E15129"/>
  <c r="H15128"/>
  <c r="G15128"/>
  <c r="F15128"/>
  <c r="E15128"/>
  <c r="H15127"/>
  <c r="G15127"/>
  <c r="F15127"/>
  <c r="E15127"/>
  <c r="H15126"/>
  <c r="G15126"/>
  <c r="F15126"/>
  <c r="E15126"/>
  <c r="H15125"/>
  <c r="G15125"/>
  <c r="F15125"/>
  <c r="E15125"/>
  <c r="H15124"/>
  <c r="G15124"/>
  <c r="F15124"/>
  <c r="E15124"/>
  <c r="H15123"/>
  <c r="G15123"/>
  <c r="F15123"/>
  <c r="E15123"/>
  <c r="H15122"/>
  <c r="G15122"/>
  <c r="F15122"/>
  <c r="E15122"/>
  <c r="H15121"/>
  <c r="G15121"/>
  <c r="F15121"/>
  <c r="E15121"/>
  <c r="H15120"/>
  <c r="G15120"/>
  <c r="F15120"/>
  <c r="E15120"/>
  <c r="H15119"/>
  <c r="G15119"/>
  <c r="F15119"/>
  <c r="E15119"/>
  <c r="H15118"/>
  <c r="G15118"/>
  <c r="F15118"/>
  <c r="E15118"/>
  <c r="H15117"/>
  <c r="G15117"/>
  <c r="F15117"/>
  <c r="E15117"/>
  <c r="H15116"/>
  <c r="G15116"/>
  <c r="F15116"/>
  <c r="E15116"/>
  <c r="H15115"/>
  <c r="G15115"/>
  <c r="F15115"/>
  <c r="E15115"/>
  <c r="H15114"/>
  <c r="G15114"/>
  <c r="F15114"/>
  <c r="E15114"/>
  <c r="H15113"/>
  <c r="G15113"/>
  <c r="F15113"/>
  <c r="E15113"/>
  <c r="H15112"/>
  <c r="G15112"/>
  <c r="F15112"/>
  <c r="E15112"/>
  <c r="H15111"/>
  <c r="G15111"/>
  <c r="F15111"/>
  <c r="E15111"/>
  <c r="H15110"/>
  <c r="G15110"/>
  <c r="F15110"/>
  <c r="E15110"/>
  <c r="H15109"/>
  <c r="G15109"/>
  <c r="F15109"/>
  <c r="E15109"/>
  <c r="H15108"/>
  <c r="G15108"/>
  <c r="F15108"/>
  <c r="E15108"/>
  <c r="H15107"/>
  <c r="G15107"/>
  <c r="F15107"/>
  <c r="E15107"/>
  <c r="H15106"/>
  <c r="G15106"/>
  <c r="F15106"/>
  <c r="E15106"/>
  <c r="H15105"/>
  <c r="G15105"/>
  <c r="F15105"/>
  <c r="E15105"/>
  <c r="H15104"/>
  <c r="G15104"/>
  <c r="F15104"/>
  <c r="E15104"/>
  <c r="H15103"/>
  <c r="G15103"/>
  <c r="F15103"/>
  <c r="E15103"/>
  <c r="H15102"/>
  <c r="G15102"/>
  <c r="F15102"/>
  <c r="E15102"/>
  <c r="H15101"/>
  <c r="G15101"/>
  <c r="F15101"/>
  <c r="E15101"/>
  <c r="H15100"/>
  <c r="G15100"/>
  <c r="F15100"/>
  <c r="E15100"/>
  <c r="H15099"/>
  <c r="G15099"/>
  <c r="F15099"/>
  <c r="E15099"/>
  <c r="H15098"/>
  <c r="G15098"/>
  <c r="F15098"/>
  <c r="E15098"/>
  <c r="H15097"/>
  <c r="G15097"/>
  <c r="F15097"/>
  <c r="E15097"/>
  <c r="H15096"/>
  <c r="G15096"/>
  <c r="F15096"/>
  <c r="E15096"/>
  <c r="H15095"/>
  <c r="G15095"/>
  <c r="F15095"/>
  <c r="E15095"/>
  <c r="H15094"/>
  <c r="G15094"/>
  <c r="F15094"/>
  <c r="E15094"/>
  <c r="H15093"/>
  <c r="G15093"/>
  <c r="F15093"/>
  <c r="E15093"/>
  <c r="H15092"/>
  <c r="G15092"/>
  <c r="F15092"/>
  <c r="E15092"/>
  <c r="H15091"/>
  <c r="G15091"/>
  <c r="F15091"/>
  <c r="E15091"/>
  <c r="H15090"/>
  <c r="G15090"/>
  <c r="F15090"/>
  <c r="E15090"/>
  <c r="H15089"/>
  <c r="G15089"/>
  <c r="F15089"/>
  <c r="E15089"/>
  <c r="H15088"/>
  <c r="G15088"/>
  <c r="F15088"/>
  <c r="E15088"/>
  <c r="H15087"/>
  <c r="G15087"/>
  <c r="F15087"/>
  <c r="E15087"/>
  <c r="H15086"/>
  <c r="G15086"/>
  <c r="F15086"/>
  <c r="E15086"/>
  <c r="H15085"/>
  <c r="G15085"/>
  <c r="F15085"/>
  <c r="E15085"/>
  <c r="H15084"/>
  <c r="G15084"/>
  <c r="F15084"/>
  <c r="E15084"/>
  <c r="H15083"/>
  <c r="G15083"/>
  <c r="F15083"/>
  <c r="E15083"/>
  <c r="H15082"/>
  <c r="G15082"/>
  <c r="F15082"/>
  <c r="E15082"/>
  <c r="H15081"/>
  <c r="G15081"/>
  <c r="F15081"/>
  <c r="E15081"/>
  <c r="H15080"/>
  <c r="G15080"/>
  <c r="F15080"/>
  <c r="E15080"/>
  <c r="H15079"/>
  <c r="G15079"/>
  <c r="F15079"/>
  <c r="E15079"/>
  <c r="H15078"/>
  <c r="G15078"/>
  <c r="F15078"/>
  <c r="E15078"/>
  <c r="H15077"/>
  <c r="G15077"/>
  <c r="F15077"/>
  <c r="E15077"/>
  <c r="H15076"/>
  <c r="G15076"/>
  <c r="F15076"/>
  <c r="E15076"/>
  <c r="H15075"/>
  <c r="G15075"/>
  <c r="F15075"/>
  <c r="E15075"/>
  <c r="H15074"/>
  <c r="G15074"/>
  <c r="F15074"/>
  <c r="E15074"/>
  <c r="H15073"/>
  <c r="G15073"/>
  <c r="F15073"/>
  <c r="E15073"/>
  <c r="H15072"/>
  <c r="G15072"/>
  <c r="F15072"/>
  <c r="E15072"/>
  <c r="H15071"/>
  <c r="G15071"/>
  <c r="F15071"/>
  <c r="E15071"/>
  <c r="H15070"/>
  <c r="G15070"/>
  <c r="F15070"/>
  <c r="E15070"/>
  <c r="H15069"/>
  <c r="G15069"/>
  <c r="F15069"/>
  <c r="E15069"/>
  <c r="H15068"/>
  <c r="G15068"/>
  <c r="F15068"/>
  <c r="E15068"/>
  <c r="H15067"/>
  <c r="G15067"/>
  <c r="F15067"/>
  <c r="E15067"/>
  <c r="H15066"/>
  <c r="G15066"/>
  <c r="F15066"/>
  <c r="E15066"/>
  <c r="H15065"/>
  <c r="G15065"/>
  <c r="F15065"/>
  <c r="E15065"/>
  <c r="H15064"/>
  <c r="G15064"/>
  <c r="F15064"/>
  <c r="E15064"/>
  <c r="H15063"/>
  <c r="G15063"/>
  <c r="F15063"/>
  <c r="E15063"/>
  <c r="H15062"/>
  <c r="G15062"/>
  <c r="F15062"/>
  <c r="E15062"/>
  <c r="H15061"/>
  <c r="G15061"/>
  <c r="F15061"/>
  <c r="E15061"/>
  <c r="H15060"/>
  <c r="G15060"/>
  <c r="F15060"/>
  <c r="E15060"/>
  <c r="H15059"/>
  <c r="G15059"/>
  <c r="F15059"/>
  <c r="E15059"/>
  <c r="H15058"/>
  <c r="G15058"/>
  <c r="F15058"/>
  <c r="E15058"/>
  <c r="H15057"/>
  <c r="G15057"/>
  <c r="F15057"/>
  <c r="E15057"/>
  <c r="H15056"/>
  <c r="G15056"/>
  <c r="F15056"/>
  <c r="E15056"/>
  <c r="H15055"/>
  <c r="G15055"/>
  <c r="F15055"/>
  <c r="E15055"/>
  <c r="H15054"/>
  <c r="G15054"/>
  <c r="F15054"/>
  <c r="E15054"/>
  <c r="H15053"/>
  <c r="G15053"/>
  <c r="F15053"/>
  <c r="E15053"/>
  <c r="H15052"/>
  <c r="G15052"/>
  <c r="F15052"/>
  <c r="E15052"/>
  <c r="H15051"/>
  <c r="G15051"/>
  <c r="F15051"/>
  <c r="E15051"/>
  <c r="H15050"/>
  <c r="G15050"/>
  <c r="F15050"/>
  <c r="E15050"/>
  <c r="H15049"/>
  <c r="G15049"/>
  <c r="F15049"/>
  <c r="E15049"/>
  <c r="H15048"/>
  <c r="G15048"/>
  <c r="F15048"/>
  <c r="E15048"/>
  <c r="H15047"/>
  <c r="G15047"/>
  <c r="F15047"/>
  <c r="E15047"/>
  <c r="H15046"/>
  <c r="G15046"/>
  <c r="F15046"/>
  <c r="E15046"/>
  <c r="H15045"/>
  <c r="G15045"/>
  <c r="F15045"/>
  <c r="E15045"/>
  <c r="H15044"/>
  <c r="G15044"/>
  <c r="F15044"/>
  <c r="E15044"/>
  <c r="H15043"/>
  <c r="G15043"/>
  <c r="F15043"/>
  <c r="E15043"/>
  <c r="H15042"/>
  <c r="G15042"/>
  <c r="F15042"/>
  <c r="E15042"/>
  <c r="H15041"/>
  <c r="G15041"/>
  <c r="F15041"/>
  <c r="E15041"/>
  <c r="H15040"/>
  <c r="G15040"/>
  <c r="F15040"/>
  <c r="E15040"/>
  <c r="H15039"/>
  <c r="G15039"/>
  <c r="F15039"/>
  <c r="E15039"/>
  <c r="H15038"/>
  <c r="G15038"/>
  <c r="F15038"/>
  <c r="E15038"/>
  <c r="H15037"/>
  <c r="G15037"/>
  <c r="F15037"/>
  <c r="E15037"/>
  <c r="H15036"/>
  <c r="G15036"/>
  <c r="F15036"/>
  <c r="E15036"/>
  <c r="H15035"/>
  <c r="G15035"/>
  <c r="F15035"/>
  <c r="E15035"/>
  <c r="H15034"/>
  <c r="G15034"/>
  <c r="F15034"/>
  <c r="E15034"/>
  <c r="H15033"/>
  <c r="G15033"/>
  <c r="F15033"/>
  <c r="E15033"/>
  <c r="H15032"/>
  <c r="G15032"/>
  <c r="F15032"/>
  <c r="E15032"/>
  <c r="H15031"/>
  <c r="G15031"/>
  <c r="F15031"/>
  <c r="E15031"/>
  <c r="H15030"/>
  <c r="G15030"/>
  <c r="F15030"/>
  <c r="E15030"/>
  <c r="H15029"/>
  <c r="G15029"/>
  <c r="F15029"/>
  <c r="E15029"/>
  <c r="H15028"/>
  <c r="G15028"/>
  <c r="F15028"/>
  <c r="E15028"/>
  <c r="H15027"/>
  <c r="G15027"/>
  <c r="F15027"/>
  <c r="E15027"/>
  <c r="H15026"/>
  <c r="G15026"/>
  <c r="F15026"/>
  <c r="E15026"/>
  <c r="H15025"/>
  <c r="G15025"/>
  <c r="F15025"/>
  <c r="E15025"/>
  <c r="H15024"/>
  <c r="G15024"/>
  <c r="F15024"/>
  <c r="E15024"/>
  <c r="H15023"/>
  <c r="G15023"/>
  <c r="F15023"/>
  <c r="E15023"/>
  <c r="H15022"/>
  <c r="G15022"/>
  <c r="F15022"/>
  <c r="E15022"/>
  <c r="H15021"/>
  <c r="G15021"/>
  <c r="F15021"/>
  <c r="E15021"/>
  <c r="H15020"/>
  <c r="G15020"/>
  <c r="F15020"/>
  <c r="E15020"/>
  <c r="H15019"/>
  <c r="G15019"/>
  <c r="F15019"/>
  <c r="E15019"/>
  <c r="H15018"/>
  <c r="G15018"/>
  <c r="F15018"/>
  <c r="E15018"/>
  <c r="H15017"/>
  <c r="G15017"/>
  <c r="F15017"/>
  <c r="E15017"/>
  <c r="H15016"/>
  <c r="G15016"/>
  <c r="F15016"/>
  <c r="E15016"/>
  <c r="H15015"/>
  <c r="G15015"/>
  <c r="F15015"/>
  <c r="E15015"/>
  <c r="H15014"/>
  <c r="G15014"/>
  <c r="F15014"/>
  <c r="E15014"/>
  <c r="H15013"/>
  <c r="G15013"/>
  <c r="F15013"/>
  <c r="E15013"/>
  <c r="H15012"/>
  <c r="G15012"/>
  <c r="F15012"/>
  <c r="E15012"/>
  <c r="H15011"/>
  <c r="G15011"/>
  <c r="F15011"/>
  <c r="E15011"/>
  <c r="H15010"/>
  <c r="G15010"/>
  <c r="F15010"/>
  <c r="E15010"/>
  <c r="H15009"/>
  <c r="G15009"/>
  <c r="F15009"/>
  <c r="E15009"/>
  <c r="H15008"/>
  <c r="G15008"/>
  <c r="F15008"/>
  <c r="E15008"/>
  <c r="H15007"/>
  <c r="G15007"/>
  <c r="F15007"/>
  <c r="E15007"/>
  <c r="H15006"/>
  <c r="G15006"/>
  <c r="F15006"/>
  <c r="E15006"/>
  <c r="H15005"/>
  <c r="G15005"/>
  <c r="F15005"/>
  <c r="E15005"/>
  <c r="H15004"/>
  <c r="G15004"/>
  <c r="F15004"/>
  <c r="E15004"/>
  <c r="H15003"/>
  <c r="G15003"/>
  <c r="F15003"/>
  <c r="E15003"/>
  <c r="H15002"/>
  <c r="G15002"/>
  <c r="F15002"/>
  <c r="E15002"/>
  <c r="H15001"/>
  <c r="G15001"/>
  <c r="F15001"/>
  <c r="E15001"/>
  <c r="H15000"/>
  <c r="G15000"/>
  <c r="F15000"/>
  <c r="E15000"/>
  <c r="H14999"/>
  <c r="G14999"/>
  <c r="F14999"/>
  <c r="E14999"/>
  <c r="H14998"/>
  <c r="G14998"/>
  <c r="F14998"/>
  <c r="E14998"/>
  <c r="H14997"/>
  <c r="G14997"/>
  <c r="F14997"/>
  <c r="E14997"/>
  <c r="H14996"/>
  <c r="G14996"/>
  <c r="F14996"/>
  <c r="E14996"/>
  <c r="H14995"/>
  <c r="G14995"/>
  <c r="F14995"/>
  <c r="E14995"/>
  <c r="H14994"/>
  <c r="G14994"/>
  <c r="F14994"/>
  <c r="E14994"/>
  <c r="H14993"/>
  <c r="G14993"/>
  <c r="F14993"/>
  <c r="E14993"/>
  <c r="H14992"/>
  <c r="G14992"/>
  <c r="F14992"/>
  <c r="E14992"/>
  <c r="H14991"/>
  <c r="G14991"/>
  <c r="F14991"/>
  <c r="E14991"/>
  <c r="H14990"/>
  <c r="G14990"/>
  <c r="F14990"/>
  <c r="E14990"/>
  <c r="H14989"/>
  <c r="G14989"/>
  <c r="F14989"/>
  <c r="E14989"/>
  <c r="H14988"/>
  <c r="G14988"/>
  <c r="F14988"/>
  <c r="E14988"/>
  <c r="H14987"/>
  <c r="G14987"/>
  <c r="F14987"/>
  <c r="E14987"/>
  <c r="H14986"/>
  <c r="G14986"/>
  <c r="F14986"/>
  <c r="E14986"/>
  <c r="H14985"/>
  <c r="G14985"/>
  <c r="F14985"/>
  <c r="E14985"/>
  <c r="H14984"/>
  <c r="G14984"/>
  <c r="F14984"/>
  <c r="E14984"/>
  <c r="H14983"/>
  <c r="G14983"/>
  <c r="F14983"/>
  <c r="E14983"/>
  <c r="H14982"/>
  <c r="G14982"/>
  <c r="F14982"/>
  <c r="E14982"/>
  <c r="H14981"/>
  <c r="G14981"/>
  <c r="F14981"/>
  <c r="E14981"/>
  <c r="H14980"/>
  <c r="G14980"/>
  <c r="F14980"/>
  <c r="E14980"/>
  <c r="H14979"/>
  <c r="G14979"/>
  <c r="F14979"/>
  <c r="E14979"/>
  <c r="H14978"/>
  <c r="G14978"/>
  <c r="F14978"/>
  <c r="E14978"/>
  <c r="H14977"/>
  <c r="G14977"/>
  <c r="F14977"/>
  <c r="E14977"/>
  <c r="H14976"/>
  <c r="G14976"/>
  <c r="F14976"/>
  <c r="E14976"/>
  <c r="H14975"/>
  <c r="G14975"/>
  <c r="F14975"/>
  <c r="E14975"/>
  <c r="H14974"/>
  <c r="G14974"/>
  <c r="F14974"/>
  <c r="E14974"/>
  <c r="H14973"/>
  <c r="G14973"/>
  <c r="F14973"/>
  <c r="E14973"/>
  <c r="H14972"/>
  <c r="G14972"/>
  <c r="F14972"/>
  <c r="E14972"/>
  <c r="H14971"/>
  <c r="G14971"/>
  <c r="F14971"/>
  <c r="E14971"/>
  <c r="H14970"/>
  <c r="G14970"/>
  <c r="F14970"/>
  <c r="E14970"/>
  <c r="H14969"/>
  <c r="G14969"/>
  <c r="F14969"/>
  <c r="E14969"/>
  <c r="H14968"/>
  <c r="G14968"/>
  <c r="F14968"/>
  <c r="E14968"/>
  <c r="H14967"/>
  <c r="G14967"/>
  <c r="F14967"/>
  <c r="E14967"/>
  <c r="H14966"/>
  <c r="G14966"/>
  <c r="F14966"/>
  <c r="E14966"/>
  <c r="H14965"/>
  <c r="G14965"/>
  <c r="F14965"/>
  <c r="E14965"/>
  <c r="H14964"/>
  <c r="G14964"/>
  <c r="F14964"/>
  <c r="E14964"/>
  <c r="H14963"/>
  <c r="G14963"/>
  <c r="F14963"/>
  <c r="E14963"/>
  <c r="H14962"/>
  <c r="G14962"/>
  <c r="F14962"/>
  <c r="E14962"/>
  <c r="H14961"/>
  <c r="G14961"/>
  <c r="F14961"/>
  <c r="E14961"/>
  <c r="H14960"/>
  <c r="G14960"/>
  <c r="F14960"/>
  <c r="E14960"/>
  <c r="H14959"/>
  <c r="G14959"/>
  <c r="F14959"/>
  <c r="E14959"/>
  <c r="H14958"/>
  <c r="G14958"/>
  <c r="F14958"/>
  <c r="E14958"/>
  <c r="H14957"/>
  <c r="G14957"/>
  <c r="F14957"/>
  <c r="E14957"/>
  <c r="H14956"/>
  <c r="G14956"/>
  <c r="F14956"/>
  <c r="E14956"/>
  <c r="H14955"/>
  <c r="G14955"/>
  <c r="F14955"/>
  <c r="E14955"/>
  <c r="H14954"/>
  <c r="G14954"/>
  <c r="F14954"/>
  <c r="E14954"/>
  <c r="H14953"/>
  <c r="G14953"/>
  <c r="F14953"/>
  <c r="E14953"/>
  <c r="H14952"/>
  <c r="G14952"/>
  <c r="F14952"/>
  <c r="E14952"/>
  <c r="H14951"/>
  <c r="G14951"/>
  <c r="F14951"/>
  <c r="E14951"/>
  <c r="H14950"/>
  <c r="G14950"/>
  <c r="F14950"/>
  <c r="E14950"/>
  <c r="H14949"/>
  <c r="G14949"/>
  <c r="F14949"/>
  <c r="E14949"/>
  <c r="H14948"/>
  <c r="G14948"/>
  <c r="F14948"/>
  <c r="E14948"/>
  <c r="H14947"/>
  <c r="G14947"/>
  <c r="F14947"/>
  <c r="E14947"/>
  <c r="H14946"/>
  <c r="G14946"/>
  <c r="F14946"/>
  <c r="E14946"/>
  <c r="H14945"/>
  <c r="G14945"/>
  <c r="F14945"/>
  <c r="E14945"/>
  <c r="H14944"/>
  <c r="G14944"/>
  <c r="F14944"/>
  <c r="E14944"/>
  <c r="H14943"/>
  <c r="G14943"/>
  <c r="F14943"/>
  <c r="E14943"/>
  <c r="H14942"/>
  <c r="G14942"/>
  <c r="F14942"/>
  <c r="E14942"/>
  <c r="H14941"/>
  <c r="G14941"/>
  <c r="F14941"/>
  <c r="E14941"/>
  <c r="H14940"/>
  <c r="G14940"/>
  <c r="F14940"/>
  <c r="E14940"/>
  <c r="H14939"/>
  <c r="G14939"/>
  <c r="F14939"/>
  <c r="E14939"/>
  <c r="H14938"/>
  <c r="G14938"/>
  <c r="F14938"/>
  <c r="E14938"/>
  <c r="H14937"/>
  <c r="G14937"/>
  <c r="F14937"/>
  <c r="E14937"/>
  <c r="H14936"/>
  <c r="G14936"/>
  <c r="F14936"/>
  <c r="E14936"/>
  <c r="H14935"/>
  <c r="G14935"/>
  <c r="F14935"/>
  <c r="E14935"/>
  <c r="H14934"/>
  <c r="G14934"/>
  <c r="F14934"/>
  <c r="E14934"/>
  <c r="H14933"/>
  <c r="G14933"/>
  <c r="F14933"/>
  <c r="E14933"/>
  <c r="H14932"/>
  <c r="G14932"/>
  <c r="F14932"/>
  <c r="E14932"/>
  <c r="H14931"/>
  <c r="G14931"/>
  <c r="F14931"/>
  <c r="E14931"/>
  <c r="H14930"/>
  <c r="G14930"/>
  <c r="F14930"/>
  <c r="E14930"/>
  <c r="H14929"/>
  <c r="G14929"/>
  <c r="F14929"/>
  <c r="E14929"/>
  <c r="H14928"/>
  <c r="G14928"/>
  <c r="F14928"/>
  <c r="E14928"/>
  <c r="H14927"/>
  <c r="G14927"/>
  <c r="F14927"/>
  <c r="E14927"/>
  <c r="H14926"/>
  <c r="G14926"/>
  <c r="F14926"/>
  <c r="E14926"/>
  <c r="H14925"/>
  <c r="G14925"/>
  <c r="F14925"/>
  <c r="E14925"/>
  <c r="H14924"/>
  <c r="G14924"/>
  <c r="F14924"/>
  <c r="E14924"/>
  <c r="H14923"/>
  <c r="G14923"/>
  <c r="F14923"/>
  <c r="E14923"/>
  <c r="H14922"/>
  <c r="G14922"/>
  <c r="F14922"/>
  <c r="E14922"/>
  <c r="H14921"/>
  <c r="G14921"/>
  <c r="F14921"/>
  <c r="E14921"/>
  <c r="H14920"/>
  <c r="G14920"/>
  <c r="F14920"/>
  <c r="E14920"/>
  <c r="H14919"/>
  <c r="G14919"/>
  <c r="F14919"/>
  <c r="E14919"/>
  <c r="H14918"/>
  <c r="G14918"/>
  <c r="F14918"/>
  <c r="E14918"/>
  <c r="H14917"/>
  <c r="G14917"/>
  <c r="F14917"/>
  <c r="E14917"/>
  <c r="H14916"/>
  <c r="G14916"/>
  <c r="F14916"/>
  <c r="E14916"/>
  <c r="H14915"/>
  <c r="G14915"/>
  <c r="F14915"/>
  <c r="E14915"/>
  <c r="H14914"/>
  <c r="G14914"/>
  <c r="F14914"/>
  <c r="E14914"/>
  <c r="H14913"/>
  <c r="G14913"/>
  <c r="F14913"/>
  <c r="E14913"/>
  <c r="H14912"/>
  <c r="G14912"/>
  <c r="F14912"/>
  <c r="E14912"/>
  <c r="H14911"/>
  <c r="G14911"/>
  <c r="F14911"/>
  <c r="E14911"/>
  <c r="H14910"/>
  <c r="G14910"/>
  <c r="F14910"/>
  <c r="E14910"/>
  <c r="H14909"/>
  <c r="G14909"/>
  <c r="F14909"/>
  <c r="E14909"/>
  <c r="H14908"/>
  <c r="G14908"/>
  <c r="F14908"/>
  <c r="E14908"/>
  <c r="H14907"/>
  <c r="G14907"/>
  <c r="F14907"/>
  <c r="E14907"/>
  <c r="H14906"/>
  <c r="G14906"/>
  <c r="F14906"/>
  <c r="E14906"/>
  <c r="H14905"/>
  <c r="G14905"/>
  <c r="F14905"/>
  <c r="E14905"/>
  <c r="H14904"/>
  <c r="G14904"/>
  <c r="F14904"/>
  <c r="E14904"/>
  <c r="H14903"/>
  <c r="G14903"/>
  <c r="F14903"/>
  <c r="E14903"/>
  <c r="H14902"/>
  <c r="G14902"/>
  <c r="F14902"/>
  <c r="E14902"/>
  <c r="H14901"/>
  <c r="G14901"/>
  <c r="F14901"/>
  <c r="E14901"/>
  <c r="H14900"/>
  <c r="G14900"/>
  <c r="F14900"/>
  <c r="E14900"/>
  <c r="H14899"/>
  <c r="G14899"/>
  <c r="F14899"/>
  <c r="E14899"/>
  <c r="H14898"/>
  <c r="G14898"/>
  <c r="F14898"/>
  <c r="E14898"/>
  <c r="H14897"/>
  <c r="G14897"/>
  <c r="F14897"/>
  <c r="E14897"/>
  <c r="H14896"/>
  <c r="G14896"/>
  <c r="F14896"/>
  <c r="E14896"/>
  <c r="H14895"/>
  <c r="G14895"/>
  <c r="F14895"/>
  <c r="E14895"/>
  <c r="H14894"/>
  <c r="G14894"/>
  <c r="F14894"/>
  <c r="E14894"/>
  <c r="H14893"/>
  <c r="G14893"/>
  <c r="F14893"/>
  <c r="E14893"/>
  <c r="H14892"/>
  <c r="G14892"/>
  <c r="F14892"/>
  <c r="E14892"/>
  <c r="H14891"/>
  <c r="G14891"/>
  <c r="F14891"/>
  <c r="E14891"/>
  <c r="H14890"/>
  <c r="G14890"/>
  <c r="F14890"/>
  <c r="E14890"/>
  <c r="H14889"/>
  <c r="G14889"/>
  <c r="F14889"/>
  <c r="E14889"/>
  <c r="H14888"/>
  <c r="G14888"/>
  <c r="F14888"/>
  <c r="E14888"/>
  <c r="H14887"/>
  <c r="G14887"/>
  <c r="F14887"/>
  <c r="E14887"/>
  <c r="H14886"/>
  <c r="G14886"/>
  <c r="F14886"/>
  <c r="E14886"/>
  <c r="H14885"/>
  <c r="G14885"/>
  <c r="F14885"/>
  <c r="E14885"/>
  <c r="H14884"/>
  <c r="G14884"/>
  <c r="F14884"/>
  <c r="E14884"/>
  <c r="H14883"/>
  <c r="G14883"/>
  <c r="F14883"/>
  <c r="E14883"/>
  <c r="H14882"/>
  <c r="G14882"/>
  <c r="F14882"/>
  <c r="E14882"/>
  <c r="H14881"/>
  <c r="G14881"/>
  <c r="F14881"/>
  <c r="E14881"/>
  <c r="H14880"/>
  <c r="G14880"/>
  <c r="F14880"/>
  <c r="E14880"/>
  <c r="H14879"/>
  <c r="G14879"/>
  <c r="F14879"/>
  <c r="E14879"/>
  <c r="H14878"/>
  <c r="G14878"/>
  <c r="F14878"/>
  <c r="E14878"/>
  <c r="H14877"/>
  <c r="G14877"/>
  <c r="F14877"/>
  <c r="E14877"/>
  <c r="H14876"/>
  <c r="G14876"/>
  <c r="F14876"/>
  <c r="E14876"/>
  <c r="H14875"/>
  <c r="G14875"/>
  <c r="F14875"/>
  <c r="E14875"/>
  <c r="H14874"/>
  <c r="G14874"/>
  <c r="F14874"/>
  <c r="E14874"/>
  <c r="H14873"/>
  <c r="G14873"/>
  <c r="F14873"/>
  <c r="E14873"/>
  <c r="H14872"/>
  <c r="G14872"/>
  <c r="F14872"/>
  <c r="E14872"/>
  <c r="H14871"/>
  <c r="G14871"/>
  <c r="F14871"/>
  <c r="E14871"/>
  <c r="H14870"/>
  <c r="G14870"/>
  <c r="F14870"/>
  <c r="E14870"/>
  <c r="H14869"/>
  <c r="G14869"/>
  <c r="F14869"/>
  <c r="E14869"/>
  <c r="H14868"/>
  <c r="G14868"/>
  <c r="F14868"/>
  <c r="E14868"/>
  <c r="H14867"/>
  <c r="G14867"/>
  <c r="F14867"/>
  <c r="E14867"/>
  <c r="H14866"/>
  <c r="G14866"/>
  <c r="F14866"/>
  <c r="E14866"/>
  <c r="H14865"/>
  <c r="G14865"/>
  <c r="F14865"/>
  <c r="E14865"/>
  <c r="H14864"/>
  <c r="G14864"/>
  <c r="F14864"/>
  <c r="E14864"/>
  <c r="H14863"/>
  <c r="G14863"/>
  <c r="F14863"/>
  <c r="E14863"/>
  <c r="H14862"/>
  <c r="G14862"/>
  <c r="F14862"/>
  <c r="E14862"/>
  <c r="H14861"/>
  <c r="G14861"/>
  <c r="F14861"/>
  <c r="E14861"/>
  <c r="H14860"/>
  <c r="G14860"/>
  <c r="F14860"/>
  <c r="E14860"/>
  <c r="H14859"/>
  <c r="G14859"/>
  <c r="F14859"/>
  <c r="E14859"/>
  <c r="H14858"/>
  <c r="G14858"/>
  <c r="F14858"/>
  <c r="E14858"/>
  <c r="H14857"/>
  <c r="G14857"/>
  <c r="F14857"/>
  <c r="E14857"/>
  <c r="H14856"/>
  <c r="G14856"/>
  <c r="F14856"/>
  <c r="E14856"/>
  <c r="H14855"/>
  <c r="G14855"/>
  <c r="F14855"/>
  <c r="E14855"/>
  <c r="H14854"/>
  <c r="G14854"/>
  <c r="F14854"/>
  <c r="E14854"/>
  <c r="H14853"/>
  <c r="G14853"/>
  <c r="F14853"/>
  <c r="E14853"/>
  <c r="H14852"/>
  <c r="G14852"/>
  <c r="F14852"/>
  <c r="E14852"/>
  <c r="H14851"/>
  <c r="G14851"/>
  <c r="F14851"/>
  <c r="E14851"/>
  <c r="H14850"/>
  <c r="G14850"/>
  <c r="F14850"/>
  <c r="E14850"/>
  <c r="H14849"/>
  <c r="G14849"/>
  <c r="F14849"/>
  <c r="E14849"/>
  <c r="H14848"/>
  <c r="G14848"/>
  <c r="F14848"/>
  <c r="E14848"/>
  <c r="H14847"/>
  <c r="G14847"/>
  <c r="F14847"/>
  <c r="E14847"/>
  <c r="H14846"/>
  <c r="G14846"/>
  <c r="F14846"/>
  <c r="E14846"/>
  <c r="H14845"/>
  <c r="G14845"/>
  <c r="F14845"/>
  <c r="E14845"/>
  <c r="H14844"/>
  <c r="G14844"/>
  <c r="F14844"/>
  <c r="E14844"/>
  <c r="H14843"/>
  <c r="G14843"/>
  <c r="F14843"/>
  <c r="E14843"/>
  <c r="H14842"/>
  <c r="G14842"/>
  <c r="F14842"/>
  <c r="E14842"/>
  <c r="H14841"/>
  <c r="G14841"/>
  <c r="F14841"/>
  <c r="E14841"/>
  <c r="H14840"/>
  <c r="G14840"/>
  <c r="F14840"/>
  <c r="E14840"/>
  <c r="H14839"/>
  <c r="G14839"/>
  <c r="F14839"/>
  <c r="E14839"/>
  <c r="H14838"/>
  <c r="G14838"/>
  <c r="F14838"/>
  <c r="E14838"/>
  <c r="H14837"/>
  <c r="G14837"/>
  <c r="F14837"/>
  <c r="E14837"/>
  <c r="H14836"/>
  <c r="G14836"/>
  <c r="F14836"/>
  <c r="E14836"/>
  <c r="H14835"/>
  <c r="G14835"/>
  <c r="F14835"/>
  <c r="E14835"/>
  <c r="H14834"/>
  <c r="G14834"/>
  <c r="F14834"/>
  <c r="E14834"/>
  <c r="H14833"/>
  <c r="G14833"/>
  <c r="F14833"/>
  <c r="E14833"/>
  <c r="H14832"/>
  <c r="G14832"/>
  <c r="F14832"/>
  <c r="E14832"/>
  <c r="H14831"/>
  <c r="G14831"/>
  <c r="F14831"/>
  <c r="E14831"/>
  <c r="H14830"/>
  <c r="G14830"/>
  <c r="F14830"/>
  <c r="E14830"/>
  <c r="H14829"/>
  <c r="G14829"/>
  <c r="F14829"/>
  <c r="E14829"/>
  <c r="H14828"/>
  <c r="G14828"/>
  <c r="F14828"/>
  <c r="E14828"/>
  <c r="H14827"/>
  <c r="G14827"/>
  <c r="F14827"/>
  <c r="E14827"/>
  <c r="H14826"/>
  <c r="G14826"/>
  <c r="F14826"/>
  <c r="E14826"/>
  <c r="H14825"/>
  <c r="G14825"/>
  <c r="F14825"/>
  <c r="E14825"/>
  <c r="H14824"/>
  <c r="G14824"/>
  <c r="F14824"/>
  <c r="E14824"/>
  <c r="H14823"/>
  <c r="G14823"/>
  <c r="F14823"/>
  <c r="E14823"/>
  <c r="H14822"/>
  <c r="G14822"/>
  <c r="F14822"/>
  <c r="E14822"/>
  <c r="H14821"/>
  <c r="G14821"/>
  <c r="F14821"/>
  <c r="E14821"/>
  <c r="H14820"/>
  <c r="G14820"/>
  <c r="F14820"/>
  <c r="E14820"/>
  <c r="H14819"/>
  <c r="G14819"/>
  <c r="F14819"/>
  <c r="E14819"/>
  <c r="H14818"/>
  <c r="G14818"/>
  <c r="F14818"/>
  <c r="E14818"/>
  <c r="H14817"/>
  <c r="G14817"/>
  <c r="F14817"/>
  <c r="E14817"/>
  <c r="H14816"/>
  <c r="G14816"/>
  <c r="F14816"/>
  <c r="E14816"/>
  <c r="H14815"/>
  <c r="G14815"/>
  <c r="F14815"/>
  <c r="E14815"/>
  <c r="H14814"/>
  <c r="G14814"/>
  <c r="F14814"/>
  <c r="E14814"/>
  <c r="H14813"/>
  <c r="G14813"/>
  <c r="F14813"/>
  <c r="E14813"/>
  <c r="H14812"/>
  <c r="G14812"/>
  <c r="F14812"/>
  <c r="E14812"/>
  <c r="H14811"/>
  <c r="G14811"/>
  <c r="F14811"/>
  <c r="E14811"/>
  <c r="H14810"/>
  <c r="G14810"/>
  <c r="F14810"/>
  <c r="E14810"/>
  <c r="H14809"/>
  <c r="G14809"/>
  <c r="F14809"/>
  <c r="E14809"/>
  <c r="H14808"/>
  <c r="G14808"/>
  <c r="F14808"/>
  <c r="E14808"/>
  <c r="H14807"/>
  <c r="G14807"/>
  <c r="F14807"/>
  <c r="E14807"/>
  <c r="H14806"/>
  <c r="G14806"/>
  <c r="F14806"/>
  <c r="E14806"/>
  <c r="H14805"/>
  <c r="G14805"/>
  <c r="F14805"/>
  <c r="E14805"/>
  <c r="H14804"/>
  <c r="G14804"/>
  <c r="F14804"/>
  <c r="E14804"/>
  <c r="H14803"/>
  <c r="G14803"/>
  <c r="F14803"/>
  <c r="E14803"/>
  <c r="H14802"/>
  <c r="G14802"/>
  <c r="F14802"/>
  <c r="E14802"/>
  <c r="H14801"/>
  <c r="G14801"/>
  <c r="F14801"/>
  <c r="E14801"/>
  <c r="H14800"/>
  <c r="G14800"/>
  <c r="F14800"/>
  <c r="E14800"/>
  <c r="H14799"/>
  <c r="G14799"/>
  <c r="F14799"/>
  <c r="E14799"/>
  <c r="H14798"/>
  <c r="G14798"/>
  <c r="F14798"/>
  <c r="E14798"/>
  <c r="H14797"/>
  <c r="G14797"/>
  <c r="F14797"/>
  <c r="E14797"/>
  <c r="H14796"/>
  <c r="G14796"/>
  <c r="F14796"/>
  <c r="E14796"/>
  <c r="H14795"/>
  <c r="G14795"/>
  <c r="F14795"/>
  <c r="E14795"/>
  <c r="H14794"/>
  <c r="G14794"/>
  <c r="F14794"/>
  <c r="E14794"/>
  <c r="H14793"/>
  <c r="G14793"/>
  <c r="F14793"/>
  <c r="E14793"/>
  <c r="H14792"/>
  <c r="G14792"/>
  <c r="F14792"/>
  <c r="E14792"/>
  <c r="H14791"/>
  <c r="G14791"/>
  <c r="F14791"/>
  <c r="E14791"/>
  <c r="H14790"/>
  <c r="G14790"/>
  <c r="F14790"/>
  <c r="E14790"/>
  <c r="H14789"/>
  <c r="G14789"/>
  <c r="F14789"/>
  <c r="E14789"/>
  <c r="H14788"/>
  <c r="G14788"/>
  <c r="F14788"/>
  <c r="E14788"/>
  <c r="H14787"/>
  <c r="G14787"/>
  <c r="F14787"/>
  <c r="E14787"/>
  <c r="H14786"/>
  <c r="G14786"/>
  <c r="F14786"/>
  <c r="E14786"/>
  <c r="H14785"/>
  <c r="G14785"/>
  <c r="F14785"/>
  <c r="E14785"/>
  <c r="H14784"/>
  <c r="G14784"/>
  <c r="F14784"/>
  <c r="E14784"/>
  <c r="H14783"/>
  <c r="G14783"/>
  <c r="F14783"/>
  <c r="E14783"/>
  <c r="H14782"/>
  <c r="G14782"/>
  <c r="F14782"/>
  <c r="E14782"/>
  <c r="H14781"/>
  <c r="G14781"/>
  <c r="F14781"/>
  <c r="E14781"/>
  <c r="H14780"/>
  <c r="G14780"/>
  <c r="F14780"/>
  <c r="E14780"/>
  <c r="H14779"/>
  <c r="G14779"/>
  <c r="F14779"/>
  <c r="E14779"/>
  <c r="H14778"/>
  <c r="G14778"/>
  <c r="F14778"/>
  <c r="E14778"/>
  <c r="H14777"/>
  <c r="G14777"/>
  <c r="F14777"/>
  <c r="E14777"/>
  <c r="H14776"/>
  <c r="G14776"/>
  <c r="F14776"/>
  <c r="E14776"/>
  <c r="H14775"/>
  <c r="G14775"/>
  <c r="F14775"/>
  <c r="E14775"/>
  <c r="H14774"/>
  <c r="G14774"/>
  <c r="F14774"/>
  <c r="E14774"/>
  <c r="H14773"/>
  <c r="G14773"/>
  <c r="F14773"/>
  <c r="E14773"/>
  <c r="H14772"/>
  <c r="G14772"/>
  <c r="F14772"/>
  <c r="E14772"/>
  <c r="H14771"/>
  <c r="G14771"/>
  <c r="F14771"/>
  <c r="E14771"/>
  <c r="H14770"/>
  <c r="G14770"/>
  <c r="F14770"/>
  <c r="E14770"/>
  <c r="H14769"/>
  <c r="G14769"/>
  <c r="F14769"/>
  <c r="E14769"/>
  <c r="H14768"/>
  <c r="G14768"/>
  <c r="F14768"/>
  <c r="E14768"/>
  <c r="H14767"/>
  <c r="G14767"/>
  <c r="F14767"/>
  <c r="E14767"/>
  <c r="H14766"/>
  <c r="G14766"/>
  <c r="F14766"/>
  <c r="E14766"/>
  <c r="H14765"/>
  <c r="G14765"/>
  <c r="F14765"/>
  <c r="E14765"/>
  <c r="H14764"/>
  <c r="G14764"/>
  <c r="F14764"/>
  <c r="E14764"/>
  <c r="H14763"/>
  <c r="G14763"/>
  <c r="F14763"/>
  <c r="E14763"/>
  <c r="H14762"/>
  <c r="G14762"/>
  <c r="F14762"/>
  <c r="E14762"/>
  <c r="H14761"/>
  <c r="G14761"/>
  <c r="F14761"/>
  <c r="E14761"/>
  <c r="H14760"/>
  <c r="G14760"/>
  <c r="F14760"/>
  <c r="E14760"/>
  <c r="H14759"/>
  <c r="G14759"/>
  <c r="F14759"/>
  <c r="E14759"/>
  <c r="H14758"/>
  <c r="G14758"/>
  <c r="F14758"/>
  <c r="E14758"/>
  <c r="H14757"/>
  <c r="G14757"/>
  <c r="F14757"/>
  <c r="E14757"/>
  <c r="H14756"/>
  <c r="G14756"/>
  <c r="F14756"/>
  <c r="E14756"/>
  <c r="H14755"/>
  <c r="G14755"/>
  <c r="F14755"/>
  <c r="E14755"/>
  <c r="H14754"/>
  <c r="G14754"/>
  <c r="F14754"/>
  <c r="E14754"/>
  <c r="H14753"/>
  <c r="G14753"/>
  <c r="F14753"/>
  <c r="E14753"/>
  <c r="H14752"/>
  <c r="G14752"/>
  <c r="F14752"/>
  <c r="E14752"/>
  <c r="H14751"/>
  <c r="G14751"/>
  <c r="F14751"/>
  <c r="E14751"/>
  <c r="H14750"/>
  <c r="G14750"/>
  <c r="F14750"/>
  <c r="E14750"/>
  <c r="H14749"/>
  <c r="G14749"/>
  <c r="F14749"/>
  <c r="E14749"/>
  <c r="H14748"/>
  <c r="G14748"/>
  <c r="F14748"/>
  <c r="E14748"/>
  <c r="H14747"/>
  <c r="G14747"/>
  <c r="F14747"/>
  <c r="E14747"/>
  <c r="H14746"/>
  <c r="G14746"/>
  <c r="F14746"/>
  <c r="E14746"/>
  <c r="H14745"/>
  <c r="G14745"/>
  <c r="F14745"/>
  <c r="E14745"/>
  <c r="H14744"/>
  <c r="G14744"/>
  <c r="F14744"/>
  <c r="E14744"/>
  <c r="H14743"/>
  <c r="G14743"/>
  <c r="F14743"/>
  <c r="E14743"/>
  <c r="H14742"/>
  <c r="G14742"/>
  <c r="F14742"/>
  <c r="E14742"/>
  <c r="H14741"/>
  <c r="G14741"/>
  <c r="F14741"/>
  <c r="E14741"/>
  <c r="H14740"/>
  <c r="G14740"/>
  <c r="F14740"/>
  <c r="E14740"/>
  <c r="H14739"/>
  <c r="G14739"/>
  <c r="F14739"/>
  <c r="E14739"/>
  <c r="H14738"/>
  <c r="G14738"/>
  <c r="F14738"/>
  <c r="E14738"/>
  <c r="H14737"/>
  <c r="G14737"/>
  <c r="F14737"/>
  <c r="E14737"/>
  <c r="H14736"/>
  <c r="G14736"/>
  <c r="F14736"/>
  <c r="E14736"/>
  <c r="H14735"/>
  <c r="G14735"/>
  <c r="F14735"/>
  <c r="E14735"/>
  <c r="H14734"/>
  <c r="G14734"/>
  <c r="F14734"/>
  <c r="E14734"/>
  <c r="H14733"/>
  <c r="G14733"/>
  <c r="F14733"/>
  <c r="E14733"/>
  <c r="H14732"/>
  <c r="G14732"/>
  <c r="F14732"/>
  <c r="E14732"/>
  <c r="H14731"/>
  <c r="G14731"/>
  <c r="F14731"/>
  <c r="E14731"/>
  <c r="H14730"/>
  <c r="G14730"/>
  <c r="F14730"/>
  <c r="E14730"/>
  <c r="H14729"/>
  <c r="G14729"/>
  <c r="F14729"/>
  <c r="E14729"/>
  <c r="H14728"/>
  <c r="G14728"/>
  <c r="F14728"/>
  <c r="E14728"/>
  <c r="H14727"/>
  <c r="G14727"/>
  <c r="F14727"/>
  <c r="E14727"/>
  <c r="H14726"/>
  <c r="G14726"/>
  <c r="F14726"/>
  <c r="E14726"/>
  <c r="H14725"/>
  <c r="G14725"/>
  <c r="F14725"/>
  <c r="E14725"/>
  <c r="H14724"/>
  <c r="G14724"/>
  <c r="F14724"/>
  <c r="E14724"/>
  <c r="H14723"/>
  <c r="G14723"/>
  <c r="F14723"/>
  <c r="E14723"/>
  <c r="H14722"/>
  <c r="G14722"/>
  <c r="F14722"/>
  <c r="E14722"/>
  <c r="H14721"/>
  <c r="G14721"/>
  <c r="F14721"/>
  <c r="E14721"/>
  <c r="H14720"/>
  <c r="G14720"/>
  <c r="F14720"/>
  <c r="E14720"/>
  <c r="H14719"/>
  <c r="G14719"/>
  <c r="F14719"/>
  <c r="E14719"/>
  <c r="H14718"/>
  <c r="G14718"/>
  <c r="F14718"/>
  <c r="E14718"/>
  <c r="H14717"/>
  <c r="G14717"/>
  <c r="F14717"/>
  <c r="E14717"/>
  <c r="H14716"/>
  <c r="G14716"/>
  <c r="F14716"/>
  <c r="E14716"/>
  <c r="H14715"/>
  <c r="G14715"/>
  <c r="F14715"/>
  <c r="E14715"/>
  <c r="H14714"/>
  <c r="G14714"/>
  <c r="F14714"/>
  <c r="E14714"/>
  <c r="H14713"/>
  <c r="G14713"/>
  <c r="F14713"/>
  <c r="E14713"/>
  <c r="H14712"/>
  <c r="G14712"/>
  <c r="F14712"/>
  <c r="E14712"/>
  <c r="H14711"/>
  <c r="G14711"/>
  <c r="F14711"/>
  <c r="E14711"/>
  <c r="H14710"/>
  <c r="G14710"/>
  <c r="F14710"/>
  <c r="E14710"/>
  <c r="H14709"/>
  <c r="G14709"/>
  <c r="F14709"/>
  <c r="E14709"/>
  <c r="H14708"/>
  <c r="G14708"/>
  <c r="F14708"/>
  <c r="E14708"/>
  <c r="H14707"/>
  <c r="G14707"/>
  <c r="F14707"/>
  <c r="E14707"/>
  <c r="H14706"/>
  <c r="G14706"/>
  <c r="F14706"/>
  <c r="E14706"/>
  <c r="H14705"/>
  <c r="G14705"/>
  <c r="F14705"/>
  <c r="E14705"/>
  <c r="H14704"/>
  <c r="G14704"/>
  <c r="F14704"/>
  <c r="E14704"/>
  <c r="H14703"/>
  <c r="G14703"/>
  <c r="F14703"/>
  <c r="E14703"/>
  <c r="H14702"/>
  <c r="G14702"/>
  <c r="F14702"/>
  <c r="E14702"/>
  <c r="H14701"/>
  <c r="G14701"/>
  <c r="F14701"/>
  <c r="E14701"/>
  <c r="H14700"/>
  <c r="G14700"/>
  <c r="F14700"/>
  <c r="E14700"/>
  <c r="H14699"/>
  <c r="G14699"/>
  <c r="F14699"/>
  <c r="E14699"/>
  <c r="H14698"/>
  <c r="G14698"/>
  <c r="F14698"/>
  <c r="E14698"/>
  <c r="H14697"/>
  <c r="G14697"/>
  <c r="F14697"/>
  <c r="E14697"/>
  <c r="H14696"/>
  <c r="G14696"/>
  <c r="F14696"/>
  <c r="E14696"/>
  <c r="H14695"/>
  <c r="G14695"/>
  <c r="F14695"/>
  <c r="E14695"/>
  <c r="H14694"/>
  <c r="G14694"/>
  <c r="F14694"/>
  <c r="E14694"/>
  <c r="H14693"/>
  <c r="G14693"/>
  <c r="F14693"/>
  <c r="E14693"/>
  <c r="H14692"/>
  <c r="G14692"/>
  <c r="F14692"/>
  <c r="E14692"/>
  <c r="H14691"/>
  <c r="G14691"/>
  <c r="F14691"/>
  <c r="E14691"/>
  <c r="H14690"/>
  <c r="G14690"/>
  <c r="F14690"/>
  <c r="E14690"/>
  <c r="H14689"/>
  <c r="G14689"/>
  <c r="F14689"/>
  <c r="E14689"/>
  <c r="H14688"/>
  <c r="G14688"/>
  <c r="F14688"/>
  <c r="E14688"/>
  <c r="H14687"/>
  <c r="G14687"/>
  <c r="F14687"/>
  <c r="E14687"/>
  <c r="H14686"/>
  <c r="G14686"/>
  <c r="F14686"/>
  <c r="E14686"/>
  <c r="H14685"/>
  <c r="G14685"/>
  <c r="F14685"/>
  <c r="E14685"/>
  <c r="H14684"/>
  <c r="G14684"/>
  <c r="F14684"/>
  <c r="E14684"/>
  <c r="H14683"/>
  <c r="G14683"/>
  <c r="F14683"/>
  <c r="E14683"/>
  <c r="H14682"/>
  <c r="G14682"/>
  <c r="F14682"/>
  <c r="E14682"/>
  <c r="H14681"/>
  <c r="G14681"/>
  <c r="F14681"/>
  <c r="E14681"/>
  <c r="H14680"/>
  <c r="G14680"/>
  <c r="F14680"/>
  <c r="E14680"/>
  <c r="H14679"/>
  <c r="G14679"/>
  <c r="F14679"/>
  <c r="E14679"/>
  <c r="H14678"/>
  <c r="G14678"/>
  <c r="F14678"/>
  <c r="E14678"/>
  <c r="H14677"/>
  <c r="G14677"/>
  <c r="F14677"/>
  <c r="E14677"/>
  <c r="H14676"/>
  <c r="G14676"/>
  <c r="F14676"/>
  <c r="E14676"/>
  <c r="H14675"/>
  <c r="G14675"/>
  <c r="F14675"/>
  <c r="E14675"/>
  <c r="H14674"/>
  <c r="G14674"/>
  <c r="F14674"/>
  <c r="E14674"/>
  <c r="H14673"/>
  <c r="G14673"/>
  <c r="F14673"/>
  <c r="E14673"/>
  <c r="H14672"/>
  <c r="G14672"/>
  <c r="F14672"/>
  <c r="E14672"/>
  <c r="H14671"/>
  <c r="G14671"/>
  <c r="F14671"/>
  <c r="E14671"/>
  <c r="H14670"/>
  <c r="G14670"/>
  <c r="F14670"/>
  <c r="E14670"/>
  <c r="H14669"/>
  <c r="G14669"/>
  <c r="F14669"/>
  <c r="E14669"/>
  <c r="H14668"/>
  <c r="G14668"/>
  <c r="F14668"/>
  <c r="E14668"/>
  <c r="H14667"/>
  <c r="G14667"/>
  <c r="F14667"/>
  <c r="E14667"/>
  <c r="H14666"/>
  <c r="G14666"/>
  <c r="F14666"/>
  <c r="E14666"/>
  <c r="H14665"/>
  <c r="G14665"/>
  <c r="F14665"/>
  <c r="E14665"/>
  <c r="H14664"/>
  <c r="G14664"/>
  <c r="F14664"/>
  <c r="E14664"/>
  <c r="H14663"/>
  <c r="G14663"/>
  <c r="F14663"/>
  <c r="E14663"/>
  <c r="H14662"/>
  <c r="G14662"/>
  <c r="F14662"/>
  <c r="E14662"/>
  <c r="H14661"/>
  <c r="G14661"/>
  <c r="F14661"/>
  <c r="E14661"/>
  <c r="H14660"/>
  <c r="G14660"/>
  <c r="F14660"/>
  <c r="E14660"/>
  <c r="H14659"/>
  <c r="G14659"/>
  <c r="F14659"/>
  <c r="E14659"/>
  <c r="H14658"/>
  <c r="G14658"/>
  <c r="F14658"/>
  <c r="E14658"/>
  <c r="H14657"/>
  <c r="G14657"/>
  <c r="F14657"/>
  <c r="E14657"/>
  <c r="H14656"/>
  <c r="G14656"/>
  <c r="F14656"/>
  <c r="E14656"/>
  <c r="H14655"/>
  <c r="G14655"/>
  <c r="F14655"/>
  <c r="E14655"/>
  <c r="H14654"/>
  <c r="G14654"/>
  <c r="F14654"/>
  <c r="E14654"/>
  <c r="H14653"/>
  <c r="G14653"/>
  <c r="F14653"/>
  <c r="E14653"/>
  <c r="H14652"/>
  <c r="G14652"/>
  <c r="F14652"/>
  <c r="E14652"/>
  <c r="H14651"/>
  <c r="G14651"/>
  <c r="F14651"/>
  <c r="E14651"/>
  <c r="H14650"/>
  <c r="G14650"/>
  <c r="F14650"/>
  <c r="E14650"/>
  <c r="H14649"/>
  <c r="G14649"/>
  <c r="F14649"/>
  <c r="E14649"/>
  <c r="H14648"/>
  <c r="G14648"/>
  <c r="F14648"/>
  <c r="E14648"/>
  <c r="H14647"/>
  <c r="G14647"/>
  <c r="F14647"/>
  <c r="E14647"/>
  <c r="H14646"/>
  <c r="G14646"/>
  <c r="F14646"/>
  <c r="E14646"/>
  <c r="H14645"/>
  <c r="G14645"/>
  <c r="F14645"/>
  <c r="E14645"/>
  <c r="H14644"/>
  <c r="G14644"/>
  <c r="F14644"/>
  <c r="E14644"/>
  <c r="H14643"/>
  <c r="G14643"/>
  <c r="F14643"/>
  <c r="E14643"/>
  <c r="H14642"/>
  <c r="G14642"/>
  <c r="F14642"/>
  <c r="E14642"/>
  <c r="H14641"/>
  <c r="G14641"/>
  <c r="F14641"/>
  <c r="E14641"/>
  <c r="H14640"/>
  <c r="G14640"/>
  <c r="F14640"/>
  <c r="E14640"/>
  <c r="H14639"/>
  <c r="G14639"/>
  <c r="F14639"/>
  <c r="E14639"/>
  <c r="H14638"/>
  <c r="G14638"/>
  <c r="F14638"/>
  <c r="E14638"/>
  <c r="H14637"/>
  <c r="G14637"/>
  <c r="F14637"/>
  <c r="E14637"/>
  <c r="H14636"/>
  <c r="G14636"/>
  <c r="F14636"/>
  <c r="E14636"/>
  <c r="H14635"/>
  <c r="G14635"/>
  <c r="F14635"/>
  <c r="E14635"/>
  <c r="H14634"/>
  <c r="G14634"/>
  <c r="F14634"/>
  <c r="E14634"/>
  <c r="H14633"/>
  <c r="G14633"/>
  <c r="F14633"/>
  <c r="E14633"/>
  <c r="H14632"/>
  <c r="G14632"/>
  <c r="F14632"/>
  <c r="E14632"/>
  <c r="H14631"/>
  <c r="G14631"/>
  <c r="F14631"/>
  <c r="E14631"/>
  <c r="H14630"/>
  <c r="G14630"/>
  <c r="F14630"/>
  <c r="E14630"/>
  <c r="H14629"/>
  <c r="G14629"/>
  <c r="F14629"/>
  <c r="E14629"/>
  <c r="H14628"/>
  <c r="G14628"/>
  <c r="F14628"/>
  <c r="E14628"/>
  <c r="H14627"/>
  <c r="G14627"/>
  <c r="F14627"/>
  <c r="E14627"/>
  <c r="H14626"/>
  <c r="G14626"/>
  <c r="F14626"/>
  <c r="E14626"/>
  <c r="H14625"/>
  <c r="G14625"/>
  <c r="F14625"/>
  <c r="E14625"/>
  <c r="H14624"/>
  <c r="G14624"/>
  <c r="F14624"/>
  <c r="E14624"/>
  <c r="H14623"/>
  <c r="G14623"/>
  <c r="F14623"/>
  <c r="E14623"/>
  <c r="H14622"/>
  <c r="G14622"/>
  <c r="F14622"/>
  <c r="E14622"/>
  <c r="H14621"/>
  <c r="G14621"/>
  <c r="F14621"/>
  <c r="E14621"/>
  <c r="H14620"/>
  <c r="G14620"/>
  <c r="F14620"/>
  <c r="E14620"/>
  <c r="H14619"/>
  <c r="G14619"/>
  <c r="F14619"/>
  <c r="E14619"/>
  <c r="H14618"/>
  <c r="G14618"/>
  <c r="F14618"/>
  <c r="E14618"/>
  <c r="H14617"/>
  <c r="G14617"/>
  <c r="F14617"/>
  <c r="E14617"/>
  <c r="H14616"/>
  <c r="G14616"/>
  <c r="F14616"/>
  <c r="E14616"/>
  <c r="H14615"/>
  <c r="G14615"/>
  <c r="F14615"/>
  <c r="E14615"/>
  <c r="H14614"/>
  <c r="G14614"/>
  <c r="F14614"/>
  <c r="E14614"/>
  <c r="H14613"/>
  <c r="G14613"/>
  <c r="F14613"/>
  <c r="E14613"/>
  <c r="H14612"/>
  <c r="G14612"/>
  <c r="F14612"/>
  <c r="E14612"/>
  <c r="H14611"/>
  <c r="G14611"/>
  <c r="F14611"/>
  <c r="E14611"/>
  <c r="H14610"/>
  <c r="G14610"/>
  <c r="F14610"/>
  <c r="E14610"/>
  <c r="H14609"/>
  <c r="G14609"/>
  <c r="F14609"/>
  <c r="E14609"/>
  <c r="H14608"/>
  <c r="G14608"/>
  <c r="F14608"/>
  <c r="E14608"/>
  <c r="H14607"/>
  <c r="G14607"/>
  <c r="F14607"/>
  <c r="E14607"/>
  <c r="H14606"/>
  <c r="G14606"/>
  <c r="F14606"/>
  <c r="E14606"/>
  <c r="H14605"/>
  <c r="G14605"/>
  <c r="F14605"/>
  <c r="E14605"/>
  <c r="H14604"/>
  <c r="G14604"/>
  <c r="F14604"/>
  <c r="E14604"/>
  <c r="H14603"/>
  <c r="G14603"/>
  <c r="F14603"/>
  <c r="E14603"/>
  <c r="H14602"/>
  <c r="G14602"/>
  <c r="F14602"/>
  <c r="E14602"/>
  <c r="H14601"/>
  <c r="G14601"/>
  <c r="F14601"/>
  <c r="E14601"/>
  <c r="H14600"/>
  <c r="G14600"/>
  <c r="F14600"/>
  <c r="E14600"/>
  <c r="H14599"/>
  <c r="G14599"/>
  <c r="F14599"/>
  <c r="E14599"/>
  <c r="H14598"/>
  <c r="G14598"/>
  <c r="F14598"/>
  <c r="E14598"/>
  <c r="H14597"/>
  <c r="G14597"/>
  <c r="F14597"/>
  <c r="E14597"/>
  <c r="H14596"/>
  <c r="G14596"/>
  <c r="F14596"/>
  <c r="E14596"/>
  <c r="H14595"/>
  <c r="G14595"/>
  <c r="F14595"/>
  <c r="E14595"/>
  <c r="H14594"/>
  <c r="G14594"/>
  <c r="F14594"/>
  <c r="E14594"/>
  <c r="H14593"/>
  <c r="G14593"/>
  <c r="F14593"/>
  <c r="E14593"/>
  <c r="H14592"/>
  <c r="G14592"/>
  <c r="F14592"/>
  <c r="E14592"/>
  <c r="H14591"/>
  <c r="G14591"/>
  <c r="F14591"/>
  <c r="E14591"/>
  <c r="H14590"/>
  <c r="G14590"/>
  <c r="F14590"/>
  <c r="E14590"/>
  <c r="H14589"/>
  <c r="G14589"/>
  <c r="F14589"/>
  <c r="E14589"/>
  <c r="H14588"/>
  <c r="G14588"/>
  <c r="F14588"/>
  <c r="E14588"/>
  <c r="H14587"/>
  <c r="G14587"/>
  <c r="F14587"/>
  <c r="E14587"/>
  <c r="H14586"/>
  <c r="G14586"/>
  <c r="F14586"/>
  <c r="E14586"/>
  <c r="H14585"/>
  <c r="G14585"/>
  <c r="F14585"/>
  <c r="E14585"/>
  <c r="H14584"/>
  <c r="G14584"/>
  <c r="F14584"/>
  <c r="E14584"/>
  <c r="H14583"/>
  <c r="G14583"/>
  <c r="F14583"/>
  <c r="E14583"/>
  <c r="H14582"/>
  <c r="G14582"/>
  <c r="F14582"/>
  <c r="E14582"/>
  <c r="H14581"/>
  <c r="G14581"/>
  <c r="F14581"/>
  <c r="E14581"/>
  <c r="H14580"/>
  <c r="G14580"/>
  <c r="F14580"/>
  <c r="E14580"/>
  <c r="H14579"/>
  <c r="G14579"/>
  <c r="F14579"/>
  <c r="E14579"/>
  <c r="H14578"/>
  <c r="G14578"/>
  <c r="F14578"/>
  <c r="E14578"/>
  <c r="H14577"/>
  <c r="G14577"/>
  <c r="F14577"/>
  <c r="E14577"/>
  <c r="H14576"/>
  <c r="G14576"/>
  <c r="F14576"/>
  <c r="E14576"/>
  <c r="H14575"/>
  <c r="G14575"/>
  <c r="F14575"/>
  <c r="E14575"/>
  <c r="H14574"/>
  <c r="G14574"/>
  <c r="F14574"/>
  <c r="E14574"/>
  <c r="H14573"/>
  <c r="G14573"/>
  <c r="F14573"/>
  <c r="E14573"/>
  <c r="H14572"/>
  <c r="G14572"/>
  <c r="F14572"/>
  <c r="E14572"/>
  <c r="H14571"/>
  <c r="G14571"/>
  <c r="F14571"/>
  <c r="E14571"/>
  <c r="H14570"/>
  <c r="G14570"/>
  <c r="F14570"/>
  <c r="E14570"/>
  <c r="H14569"/>
  <c r="G14569"/>
  <c r="F14569"/>
  <c r="E14569"/>
  <c r="H14568"/>
  <c r="G14568"/>
  <c r="F14568"/>
  <c r="E14568"/>
  <c r="H14567"/>
  <c r="G14567"/>
  <c r="F14567"/>
  <c r="E14567"/>
  <c r="H14566"/>
  <c r="G14566"/>
  <c r="F14566"/>
  <c r="E14566"/>
  <c r="H14565"/>
  <c r="G14565"/>
  <c r="F14565"/>
  <c r="E14565"/>
  <c r="H14564"/>
  <c r="G14564"/>
  <c r="F14564"/>
  <c r="E14564"/>
  <c r="H14563"/>
  <c r="G14563"/>
  <c r="F14563"/>
  <c r="E14563"/>
  <c r="H14562"/>
  <c r="G14562"/>
  <c r="F14562"/>
  <c r="E14562"/>
  <c r="H14561"/>
  <c r="G14561"/>
  <c r="F14561"/>
  <c r="E14561"/>
  <c r="H14560"/>
  <c r="G14560"/>
  <c r="F14560"/>
  <c r="E14560"/>
  <c r="H14559"/>
  <c r="G14559"/>
  <c r="F14559"/>
  <c r="E14559"/>
  <c r="H14558"/>
  <c r="G14558"/>
  <c r="F14558"/>
  <c r="E14558"/>
  <c r="H14557"/>
  <c r="G14557"/>
  <c r="F14557"/>
  <c r="E14557"/>
  <c r="H14556"/>
  <c r="G14556"/>
  <c r="F14556"/>
  <c r="E14556"/>
  <c r="H14555"/>
  <c r="G14555"/>
  <c r="F14555"/>
  <c r="E14555"/>
  <c r="H14554"/>
  <c r="G14554"/>
  <c r="F14554"/>
  <c r="E14554"/>
  <c r="H14553"/>
  <c r="G14553"/>
  <c r="F14553"/>
  <c r="E14553"/>
  <c r="H14552"/>
  <c r="G14552"/>
  <c r="F14552"/>
  <c r="E14552"/>
  <c r="H14551"/>
  <c r="G14551"/>
  <c r="F14551"/>
  <c r="E14551"/>
  <c r="H14550"/>
  <c r="G14550"/>
  <c r="F14550"/>
  <c r="E14550"/>
  <c r="H14549"/>
  <c r="G14549"/>
  <c r="F14549"/>
  <c r="E14549"/>
  <c r="H14548"/>
  <c r="G14548"/>
  <c r="F14548"/>
  <c r="E14548"/>
  <c r="H14547"/>
  <c r="G14547"/>
  <c r="F14547"/>
  <c r="E14547"/>
  <c r="H14546"/>
  <c r="G14546"/>
  <c r="F14546"/>
  <c r="E14546"/>
  <c r="H14545"/>
  <c r="G14545"/>
  <c r="F14545"/>
  <c r="E14545"/>
  <c r="H14544"/>
  <c r="G14544"/>
  <c r="F14544"/>
  <c r="E14544"/>
  <c r="H14543"/>
  <c r="G14543"/>
  <c r="F14543"/>
  <c r="E14543"/>
  <c r="H14542"/>
  <c r="G14542"/>
  <c r="F14542"/>
  <c r="E14542"/>
  <c r="H14541"/>
  <c r="G14541"/>
  <c r="F14541"/>
  <c r="E14541"/>
  <c r="H14540"/>
  <c r="G14540"/>
  <c r="F14540"/>
  <c r="E14540"/>
  <c r="H14539"/>
  <c r="G14539"/>
  <c r="F14539"/>
  <c r="E14539"/>
  <c r="H14538"/>
  <c r="G14538"/>
  <c r="F14538"/>
  <c r="E14538"/>
  <c r="H14537"/>
  <c r="G14537"/>
  <c r="F14537"/>
  <c r="E14537"/>
  <c r="H14536"/>
  <c r="G14536"/>
  <c r="F14536"/>
  <c r="E14536"/>
  <c r="H14535"/>
  <c r="G14535"/>
  <c r="F14535"/>
  <c r="E14535"/>
  <c r="H14534"/>
  <c r="G14534"/>
  <c r="F14534"/>
  <c r="E14534"/>
  <c r="H14533"/>
  <c r="G14533"/>
  <c r="F14533"/>
  <c r="E14533"/>
  <c r="H14532"/>
  <c r="G14532"/>
  <c r="F14532"/>
  <c r="E14532"/>
  <c r="H14531"/>
  <c r="G14531"/>
  <c r="F14531"/>
  <c r="E14531"/>
  <c r="H14530"/>
  <c r="G14530"/>
  <c r="F14530"/>
  <c r="E14530"/>
  <c r="H14529"/>
  <c r="G14529"/>
  <c r="F14529"/>
  <c r="E14529"/>
  <c r="H14528"/>
  <c r="G14528"/>
  <c r="F14528"/>
  <c r="E14528"/>
  <c r="H14527"/>
  <c r="G14527"/>
  <c r="F14527"/>
  <c r="E14527"/>
  <c r="H14526"/>
  <c r="G14526"/>
  <c r="F14526"/>
  <c r="E14526"/>
  <c r="H14525"/>
  <c r="G14525"/>
  <c r="F14525"/>
  <c r="E14525"/>
  <c r="H14524"/>
  <c r="G14524"/>
  <c r="F14524"/>
  <c r="E14524"/>
  <c r="H14523"/>
  <c r="G14523"/>
  <c r="F14523"/>
  <c r="E14523"/>
  <c r="H14522"/>
  <c r="G14522"/>
  <c r="F14522"/>
  <c r="E14522"/>
  <c r="H14521"/>
  <c r="G14521"/>
  <c r="F14521"/>
  <c r="E14521"/>
  <c r="H14520"/>
  <c r="G14520"/>
  <c r="F14520"/>
  <c r="E14520"/>
  <c r="H14519"/>
  <c r="G14519"/>
  <c r="F14519"/>
  <c r="E14519"/>
  <c r="H14518"/>
  <c r="G14518"/>
  <c r="F14518"/>
  <c r="E14518"/>
  <c r="H14517"/>
  <c r="G14517"/>
  <c r="F14517"/>
  <c r="E14517"/>
  <c r="H14516"/>
  <c r="G14516"/>
  <c r="F14516"/>
  <c r="E14516"/>
  <c r="H14515"/>
  <c r="G14515"/>
  <c r="F14515"/>
  <c r="E14515"/>
  <c r="H14514"/>
  <c r="G14514"/>
  <c r="F14514"/>
  <c r="E14514"/>
  <c r="H14513"/>
  <c r="G14513"/>
  <c r="F14513"/>
  <c r="E14513"/>
  <c r="H14512"/>
  <c r="G14512"/>
  <c r="F14512"/>
  <c r="E14512"/>
  <c r="H14511"/>
  <c r="G14511"/>
  <c r="F14511"/>
  <c r="E14511"/>
  <c r="H14510"/>
  <c r="G14510"/>
  <c r="F14510"/>
  <c r="E14510"/>
  <c r="H14509"/>
  <c r="G14509"/>
  <c r="F14509"/>
  <c r="E14509"/>
  <c r="H14508"/>
  <c r="G14508"/>
  <c r="F14508"/>
  <c r="E14508"/>
  <c r="H14507"/>
  <c r="G14507"/>
  <c r="F14507"/>
  <c r="E14507"/>
  <c r="H14506"/>
  <c r="G14506"/>
  <c r="F14506"/>
  <c r="E14506"/>
  <c r="H14505"/>
  <c r="G14505"/>
  <c r="F14505"/>
  <c r="E14505"/>
  <c r="H14504"/>
  <c r="G14504"/>
  <c r="F14504"/>
  <c r="E14504"/>
  <c r="H14503"/>
  <c r="G14503"/>
  <c r="F14503"/>
  <c r="E14503"/>
  <c r="H14502"/>
  <c r="G14502"/>
  <c r="F14502"/>
  <c r="E14502"/>
  <c r="H14501"/>
  <c r="G14501"/>
  <c r="F14501"/>
  <c r="E14501"/>
  <c r="H14500"/>
  <c r="G14500"/>
  <c r="F14500"/>
  <c r="E14500"/>
  <c r="H14499"/>
  <c r="G14499"/>
  <c r="F14499"/>
  <c r="E14499"/>
  <c r="H14498"/>
  <c r="G14498"/>
  <c r="F14498"/>
  <c r="E14498"/>
  <c r="H14497"/>
  <c r="G14497"/>
  <c r="F14497"/>
  <c r="E14497"/>
  <c r="H14496"/>
  <c r="G14496"/>
  <c r="F14496"/>
  <c r="E14496"/>
  <c r="H14495"/>
  <c r="G14495"/>
  <c r="F14495"/>
  <c r="E14495"/>
  <c r="H14494"/>
  <c r="G14494"/>
  <c r="F14494"/>
  <c r="E14494"/>
  <c r="H14493"/>
  <c r="G14493"/>
  <c r="F14493"/>
  <c r="E14493"/>
  <c r="H14492"/>
  <c r="G14492"/>
  <c r="F14492"/>
  <c r="E14492"/>
  <c r="H14491"/>
  <c r="G14491"/>
  <c r="F14491"/>
  <c r="E14491"/>
  <c r="H14490"/>
  <c r="G14490"/>
  <c r="F14490"/>
  <c r="E14490"/>
  <c r="H14489"/>
  <c r="G14489"/>
  <c r="F14489"/>
  <c r="E14489"/>
  <c r="H14488"/>
  <c r="G14488"/>
  <c r="F14488"/>
  <c r="E14488"/>
  <c r="H14487"/>
  <c r="G14487"/>
  <c r="F14487"/>
  <c r="E14487"/>
  <c r="H14486"/>
  <c r="G14486"/>
  <c r="F14486"/>
  <c r="E14486"/>
  <c r="H14485"/>
  <c r="G14485"/>
  <c r="F14485"/>
  <c r="E14485"/>
  <c r="H14484"/>
  <c r="G14484"/>
  <c r="F14484"/>
  <c r="E14484"/>
  <c r="H14483"/>
  <c r="G14483"/>
  <c r="F14483"/>
  <c r="E14483"/>
  <c r="H14482"/>
  <c r="G14482"/>
  <c r="F14482"/>
  <c r="E14482"/>
  <c r="H14481"/>
  <c r="G14481"/>
  <c r="F14481"/>
  <c r="E14481"/>
  <c r="H14480"/>
  <c r="G14480"/>
  <c r="F14480"/>
  <c r="E14480"/>
  <c r="H14479"/>
  <c r="G14479"/>
  <c r="F14479"/>
  <c r="E14479"/>
  <c r="H14478"/>
  <c r="G14478"/>
  <c r="F14478"/>
  <c r="E14478"/>
  <c r="H14477"/>
  <c r="G14477"/>
  <c r="F14477"/>
  <c r="E14477"/>
  <c r="H14476"/>
  <c r="G14476"/>
  <c r="F14476"/>
  <c r="E14476"/>
  <c r="H14475"/>
  <c r="G14475"/>
  <c r="F14475"/>
  <c r="E14475"/>
  <c r="H14474"/>
  <c r="G14474"/>
  <c r="F14474"/>
  <c r="E14474"/>
  <c r="H14473"/>
  <c r="G14473"/>
  <c r="F14473"/>
  <c r="E14473"/>
  <c r="H14472"/>
  <c r="G14472"/>
  <c r="F14472"/>
  <c r="E14472"/>
  <c r="H14471"/>
  <c r="G14471"/>
  <c r="F14471"/>
  <c r="E14471"/>
  <c r="H14470"/>
  <c r="G14470"/>
  <c r="F14470"/>
  <c r="E14470"/>
  <c r="H14469"/>
  <c r="G14469"/>
  <c r="F14469"/>
  <c r="E14469"/>
  <c r="H14468"/>
  <c r="G14468"/>
  <c r="F14468"/>
  <c r="E14468"/>
  <c r="H14467"/>
  <c r="G14467"/>
  <c r="F14467"/>
  <c r="E14467"/>
  <c r="H14466"/>
  <c r="G14466"/>
  <c r="F14466"/>
  <c r="E14466"/>
  <c r="H14465"/>
  <c r="G14465"/>
  <c r="F14465"/>
  <c r="E14465"/>
  <c r="H14464"/>
  <c r="G14464"/>
  <c r="F14464"/>
  <c r="E14464"/>
  <c r="H14463"/>
  <c r="G14463"/>
  <c r="F14463"/>
  <c r="E14463"/>
  <c r="H14462"/>
  <c r="G14462"/>
  <c r="F14462"/>
  <c r="E14462"/>
  <c r="H14461"/>
  <c r="G14461"/>
  <c r="F14461"/>
  <c r="E14461"/>
  <c r="H14460"/>
  <c r="G14460"/>
  <c r="F14460"/>
  <c r="E14460"/>
  <c r="H14459"/>
  <c r="G14459"/>
  <c r="F14459"/>
  <c r="E14459"/>
  <c r="H14458"/>
  <c r="G14458"/>
  <c r="F14458"/>
  <c r="E14458"/>
  <c r="H14457"/>
  <c r="G14457"/>
  <c r="F14457"/>
  <c r="E14457"/>
  <c r="H14456"/>
  <c r="G14456"/>
  <c r="F14456"/>
  <c r="E14456"/>
  <c r="H14455"/>
  <c r="G14455"/>
  <c r="F14455"/>
  <c r="E14455"/>
  <c r="H14454"/>
  <c r="G14454"/>
  <c r="F14454"/>
  <c r="E14454"/>
  <c r="H14453"/>
  <c r="G14453"/>
  <c r="F14453"/>
  <c r="E14453"/>
  <c r="H14452"/>
  <c r="G14452"/>
  <c r="F14452"/>
  <c r="E14452"/>
  <c r="H14451"/>
  <c r="G14451"/>
  <c r="F14451"/>
  <c r="E14451"/>
  <c r="H14450"/>
  <c r="G14450"/>
  <c r="F14450"/>
  <c r="E14450"/>
  <c r="H14449"/>
  <c r="G14449"/>
  <c r="F14449"/>
  <c r="E14449"/>
  <c r="H14448"/>
  <c r="G14448"/>
  <c r="F14448"/>
  <c r="E14448"/>
  <c r="H14447"/>
  <c r="G14447"/>
  <c r="F14447"/>
  <c r="E14447"/>
  <c r="H14446"/>
  <c r="G14446"/>
  <c r="F14446"/>
  <c r="E14446"/>
  <c r="H14445"/>
  <c r="G14445"/>
  <c r="F14445"/>
  <c r="E14445"/>
  <c r="H14444"/>
  <c r="G14444"/>
  <c r="F14444"/>
  <c r="E14444"/>
  <c r="H14443"/>
  <c r="G14443"/>
  <c r="F14443"/>
  <c r="E14443"/>
  <c r="H14442"/>
  <c r="G14442"/>
  <c r="F14442"/>
  <c r="E14442"/>
  <c r="H14441"/>
  <c r="G14441"/>
  <c r="F14441"/>
  <c r="E14441"/>
  <c r="H14440"/>
  <c r="G14440"/>
  <c r="F14440"/>
  <c r="E14440"/>
  <c r="H14439"/>
  <c r="G14439"/>
  <c r="F14439"/>
  <c r="E14439"/>
  <c r="H14438"/>
  <c r="G14438"/>
  <c r="F14438"/>
  <c r="E14438"/>
  <c r="H14437"/>
  <c r="G14437"/>
  <c r="F14437"/>
  <c r="E14437"/>
  <c r="H14436"/>
  <c r="G14436"/>
  <c r="F14436"/>
  <c r="E14436"/>
  <c r="H14435"/>
  <c r="G14435"/>
  <c r="F14435"/>
  <c r="E14435"/>
  <c r="H14434"/>
  <c r="G14434"/>
  <c r="F14434"/>
  <c r="E14434"/>
  <c r="H14433"/>
  <c r="G14433"/>
  <c r="F14433"/>
  <c r="E14433"/>
  <c r="H14432"/>
  <c r="G14432"/>
  <c r="F14432"/>
  <c r="E14432"/>
  <c r="H14431"/>
  <c r="G14431"/>
  <c r="F14431"/>
  <c r="E14431"/>
  <c r="H14430"/>
  <c r="G14430"/>
  <c r="F14430"/>
  <c r="E14430"/>
  <c r="H14429"/>
  <c r="G14429"/>
  <c r="F14429"/>
  <c r="E14429"/>
  <c r="H14428"/>
  <c r="G14428"/>
  <c r="F14428"/>
  <c r="E14428"/>
  <c r="H14427"/>
  <c r="G14427"/>
  <c r="F14427"/>
  <c r="E14427"/>
  <c r="H14426"/>
  <c r="G14426"/>
  <c r="F14426"/>
  <c r="E14426"/>
  <c r="H14425"/>
  <c r="G14425"/>
  <c r="F14425"/>
  <c r="E14425"/>
  <c r="H14424"/>
  <c r="G14424"/>
  <c r="F14424"/>
  <c r="E14424"/>
  <c r="H14423"/>
  <c r="G14423"/>
  <c r="F14423"/>
  <c r="E14423"/>
  <c r="H14422"/>
  <c r="G14422"/>
  <c r="F14422"/>
  <c r="E14422"/>
  <c r="H14421"/>
  <c r="G14421"/>
  <c r="F14421"/>
  <c r="E14421"/>
  <c r="H14420"/>
  <c r="G14420"/>
  <c r="F14420"/>
  <c r="E14420"/>
  <c r="H14419"/>
  <c r="G14419"/>
  <c r="F14419"/>
  <c r="E14419"/>
  <c r="H14418"/>
  <c r="G14418"/>
  <c r="F14418"/>
  <c r="E14418"/>
  <c r="H14417"/>
  <c r="G14417"/>
  <c r="F14417"/>
  <c r="E14417"/>
  <c r="H14416"/>
  <c r="G14416"/>
  <c r="F14416"/>
  <c r="E14416"/>
  <c r="H14415"/>
  <c r="G14415"/>
  <c r="F14415"/>
  <c r="E14415"/>
  <c r="H14414"/>
  <c r="G14414"/>
  <c r="F14414"/>
  <c r="E14414"/>
  <c r="H14413"/>
  <c r="G14413"/>
  <c r="F14413"/>
  <c r="E14413"/>
  <c r="H14412"/>
  <c r="G14412"/>
  <c r="F14412"/>
  <c r="E14412"/>
  <c r="H14411"/>
  <c r="G14411"/>
  <c r="F14411"/>
  <c r="E14411"/>
  <c r="H14410"/>
  <c r="G14410"/>
  <c r="F14410"/>
  <c r="E14410"/>
  <c r="H14409"/>
  <c r="G14409"/>
  <c r="F14409"/>
  <c r="E14409"/>
  <c r="H14408"/>
  <c r="G14408"/>
  <c r="F14408"/>
  <c r="E14408"/>
  <c r="H14407"/>
  <c r="G14407"/>
  <c r="F14407"/>
  <c r="E14407"/>
  <c r="H14406"/>
  <c r="G14406"/>
  <c r="F14406"/>
  <c r="E14406"/>
  <c r="H14405"/>
  <c r="G14405"/>
  <c r="F14405"/>
  <c r="E14405"/>
  <c r="H14404"/>
  <c r="G14404"/>
  <c r="F14404"/>
  <c r="E14404"/>
  <c r="H14403"/>
  <c r="G14403"/>
  <c r="F14403"/>
  <c r="E14403"/>
  <c r="H14402"/>
  <c r="G14402"/>
  <c r="F14402"/>
  <c r="E14402"/>
  <c r="H14401"/>
  <c r="G14401"/>
  <c r="F14401"/>
  <c r="E14401"/>
  <c r="H14400"/>
  <c r="G14400"/>
  <c r="F14400"/>
  <c r="E14400"/>
  <c r="H14399"/>
  <c r="G14399"/>
  <c r="F14399"/>
  <c r="E14399"/>
  <c r="H14398"/>
  <c r="G14398"/>
  <c r="F14398"/>
  <c r="E14398"/>
  <c r="H14397"/>
  <c r="G14397"/>
  <c r="F14397"/>
  <c r="E14397"/>
  <c r="H14396"/>
  <c r="G14396"/>
  <c r="F14396"/>
  <c r="E14396"/>
  <c r="H14395"/>
  <c r="G14395"/>
  <c r="F14395"/>
  <c r="E14395"/>
  <c r="H14394"/>
  <c r="G14394"/>
  <c r="F14394"/>
  <c r="E14394"/>
  <c r="H14393"/>
  <c r="G14393"/>
  <c r="F14393"/>
  <c r="E14393"/>
  <c r="H14392"/>
  <c r="G14392"/>
  <c r="F14392"/>
  <c r="E14392"/>
  <c r="H14391"/>
  <c r="G14391"/>
  <c r="F14391"/>
  <c r="E14391"/>
  <c r="H14390"/>
  <c r="G14390"/>
  <c r="F14390"/>
  <c r="E14390"/>
  <c r="H14389"/>
  <c r="G14389"/>
  <c r="F14389"/>
  <c r="E14389"/>
  <c r="H14388"/>
  <c r="G14388"/>
  <c r="F14388"/>
  <c r="E14388"/>
  <c r="H14387"/>
  <c r="G14387"/>
  <c r="F14387"/>
  <c r="E14387"/>
  <c r="H14386"/>
  <c r="G14386"/>
  <c r="F14386"/>
  <c r="E14386"/>
  <c r="H14385"/>
  <c r="G14385"/>
  <c r="F14385"/>
  <c r="E14385"/>
  <c r="H14384"/>
  <c r="G14384"/>
  <c r="F14384"/>
  <c r="E14384"/>
  <c r="H14383"/>
  <c r="G14383"/>
  <c r="F14383"/>
  <c r="E14383"/>
  <c r="H14382"/>
  <c r="G14382"/>
  <c r="F14382"/>
  <c r="E14382"/>
  <c r="H14381"/>
  <c r="G14381"/>
  <c r="F14381"/>
  <c r="E14381"/>
  <c r="H14380"/>
  <c r="G14380"/>
  <c r="F14380"/>
  <c r="E14380"/>
  <c r="H14379"/>
  <c r="G14379"/>
  <c r="F14379"/>
  <c r="E14379"/>
  <c r="H14378"/>
  <c r="G14378"/>
  <c r="F14378"/>
  <c r="E14378"/>
  <c r="H14377"/>
  <c r="G14377"/>
  <c r="F14377"/>
  <c r="E14377"/>
  <c r="H14376"/>
  <c r="G14376"/>
  <c r="F14376"/>
  <c r="E14376"/>
  <c r="H14375"/>
  <c r="G14375"/>
  <c r="F14375"/>
  <c r="E14375"/>
  <c r="H14374"/>
  <c r="G14374"/>
  <c r="F14374"/>
  <c r="E14374"/>
  <c r="H14373"/>
  <c r="G14373"/>
  <c r="F14373"/>
  <c r="E14373"/>
  <c r="H14372"/>
  <c r="G14372"/>
  <c r="F14372"/>
  <c r="E14372"/>
  <c r="H14371"/>
  <c r="G14371"/>
  <c r="F14371"/>
  <c r="E14371"/>
  <c r="H14370"/>
  <c r="G14370"/>
  <c r="F14370"/>
  <c r="E14370"/>
  <c r="H14369"/>
  <c r="G14369"/>
  <c r="F14369"/>
  <c r="E14369"/>
  <c r="H14368"/>
  <c r="G14368"/>
  <c r="F14368"/>
  <c r="E14368"/>
  <c r="H14367"/>
  <c r="G14367"/>
  <c r="F14367"/>
  <c r="E14367"/>
  <c r="H14366"/>
  <c r="G14366"/>
  <c r="F14366"/>
  <c r="E14366"/>
  <c r="H14365"/>
  <c r="G14365"/>
  <c r="F14365"/>
  <c r="E14365"/>
  <c r="H14364"/>
  <c r="G14364"/>
  <c r="F14364"/>
  <c r="E14364"/>
  <c r="H14363"/>
  <c r="G14363"/>
  <c r="F14363"/>
  <c r="E14363"/>
  <c r="H14362"/>
  <c r="G14362"/>
  <c r="F14362"/>
  <c r="E14362"/>
  <c r="H14361"/>
  <c r="G14361"/>
  <c r="F14361"/>
  <c r="E14361"/>
  <c r="H14360"/>
  <c r="G14360"/>
  <c r="F14360"/>
  <c r="E14360"/>
  <c r="H14359"/>
  <c r="G14359"/>
  <c r="F14359"/>
  <c r="E14359"/>
  <c r="H14358"/>
  <c r="G14358"/>
  <c r="F14358"/>
  <c r="E14358"/>
  <c r="H14357"/>
  <c r="G14357"/>
  <c r="F14357"/>
  <c r="E14357"/>
  <c r="H14356"/>
  <c r="G14356"/>
  <c r="F14356"/>
  <c r="E14356"/>
  <c r="H14355"/>
  <c r="G14355"/>
  <c r="F14355"/>
  <c r="E14355"/>
  <c r="H14354"/>
  <c r="G14354"/>
  <c r="F14354"/>
  <c r="E14354"/>
  <c r="H14353"/>
  <c r="G14353"/>
  <c r="F14353"/>
  <c r="E14353"/>
  <c r="H14352"/>
  <c r="G14352"/>
  <c r="F14352"/>
  <c r="E14352"/>
  <c r="H14351"/>
  <c r="G14351"/>
  <c r="F14351"/>
  <c r="E14351"/>
  <c r="H14350"/>
  <c r="G14350"/>
  <c r="F14350"/>
  <c r="E14350"/>
  <c r="H14349"/>
  <c r="G14349"/>
  <c r="F14349"/>
  <c r="E14349"/>
  <c r="H14348"/>
  <c r="G14348"/>
  <c r="F14348"/>
  <c r="E14348"/>
  <c r="H14347"/>
  <c r="G14347"/>
  <c r="F14347"/>
  <c r="E14347"/>
  <c r="H14346"/>
  <c r="G14346"/>
  <c r="F14346"/>
  <c r="E14346"/>
  <c r="H14345"/>
  <c r="G14345"/>
  <c r="F14345"/>
  <c r="E14345"/>
  <c r="H14344"/>
  <c r="G14344"/>
  <c r="F14344"/>
  <c r="E14344"/>
  <c r="H14343"/>
  <c r="G14343"/>
  <c r="F14343"/>
  <c r="E14343"/>
  <c r="H14342"/>
  <c r="G14342"/>
  <c r="F14342"/>
  <c r="E14342"/>
  <c r="H14341"/>
  <c r="G14341"/>
  <c r="F14341"/>
  <c r="E14341"/>
  <c r="H14340"/>
  <c r="G14340"/>
  <c r="F14340"/>
  <c r="E14340"/>
  <c r="H14339"/>
  <c r="G14339"/>
  <c r="F14339"/>
  <c r="E14339"/>
  <c r="H14338"/>
  <c r="G14338"/>
  <c r="F14338"/>
  <c r="E14338"/>
  <c r="H14337"/>
  <c r="G14337"/>
  <c r="F14337"/>
  <c r="E14337"/>
  <c r="H14336"/>
  <c r="G14336"/>
  <c r="F14336"/>
  <c r="E14336"/>
  <c r="H14335"/>
  <c r="G14335"/>
  <c r="F14335"/>
  <c r="E14335"/>
  <c r="H14334"/>
  <c r="G14334"/>
  <c r="F14334"/>
  <c r="E14334"/>
  <c r="H14333"/>
  <c r="G14333"/>
  <c r="F14333"/>
  <c r="E14333"/>
  <c r="H14332"/>
  <c r="G14332"/>
  <c r="F14332"/>
  <c r="E14332"/>
  <c r="H14331"/>
  <c r="G14331"/>
  <c r="F14331"/>
  <c r="E14331"/>
  <c r="H14330"/>
  <c r="G14330"/>
  <c r="F14330"/>
  <c r="E14330"/>
  <c r="H14329"/>
  <c r="G14329"/>
  <c r="F14329"/>
  <c r="E14329"/>
  <c r="H14328"/>
  <c r="G14328"/>
  <c r="F14328"/>
  <c r="E14328"/>
  <c r="H14327"/>
  <c r="G14327"/>
  <c r="F14327"/>
  <c r="E14327"/>
  <c r="H14326"/>
  <c r="G14326"/>
  <c r="F14326"/>
  <c r="E14326"/>
  <c r="H14325"/>
  <c r="G14325"/>
  <c r="F14325"/>
  <c r="E14325"/>
  <c r="H14324"/>
  <c r="G14324"/>
  <c r="F14324"/>
  <c r="E14324"/>
  <c r="H14323"/>
  <c r="G14323"/>
  <c r="F14323"/>
  <c r="E14323"/>
  <c r="H14322"/>
  <c r="G14322"/>
  <c r="F14322"/>
  <c r="E14322"/>
  <c r="H14321"/>
  <c r="G14321"/>
  <c r="F14321"/>
  <c r="E14321"/>
  <c r="H14320"/>
  <c r="G14320"/>
  <c r="F14320"/>
  <c r="E14320"/>
  <c r="H14319"/>
  <c r="G14319"/>
  <c r="F14319"/>
  <c r="E14319"/>
  <c r="H14318"/>
  <c r="G14318"/>
  <c r="F14318"/>
  <c r="E14318"/>
  <c r="H14317"/>
  <c r="G14317"/>
  <c r="F14317"/>
  <c r="E14317"/>
  <c r="H14316"/>
  <c r="G14316"/>
  <c r="F14316"/>
  <c r="E14316"/>
  <c r="H14315"/>
  <c r="G14315"/>
  <c r="F14315"/>
  <c r="E14315"/>
  <c r="H14314"/>
  <c r="G14314"/>
  <c r="F14314"/>
  <c r="E14314"/>
  <c r="H14313"/>
  <c r="G14313"/>
  <c r="F14313"/>
  <c r="E14313"/>
  <c r="H14312"/>
  <c r="G14312"/>
  <c r="F14312"/>
  <c r="E14312"/>
  <c r="H14311"/>
  <c r="G14311"/>
  <c r="F14311"/>
  <c r="E14311"/>
  <c r="H14310"/>
  <c r="G14310"/>
  <c r="F14310"/>
  <c r="E14310"/>
  <c r="H14309"/>
  <c r="G14309"/>
  <c r="F14309"/>
  <c r="E14309"/>
  <c r="H14308"/>
  <c r="G14308"/>
  <c r="F14308"/>
  <c r="E14308"/>
  <c r="H14307"/>
  <c r="G14307"/>
  <c r="F14307"/>
  <c r="E14307"/>
  <c r="H14306"/>
  <c r="G14306"/>
  <c r="F14306"/>
  <c r="E14306"/>
  <c r="H14305"/>
  <c r="G14305"/>
  <c r="F14305"/>
  <c r="E14305"/>
  <c r="H14304"/>
  <c r="G14304"/>
  <c r="F14304"/>
  <c r="E14304"/>
  <c r="H14303"/>
  <c r="G14303"/>
  <c r="F14303"/>
  <c r="E14303"/>
  <c r="H14302"/>
  <c r="G14302"/>
  <c r="F14302"/>
  <c r="E14302"/>
  <c r="H14301"/>
  <c r="G14301"/>
  <c r="F14301"/>
  <c r="E14301"/>
  <c r="H14300"/>
  <c r="G14300"/>
  <c r="F14300"/>
  <c r="E14300"/>
  <c r="H14299"/>
  <c r="G14299"/>
  <c r="F14299"/>
  <c r="E14299"/>
  <c r="H14298"/>
  <c r="G14298"/>
  <c r="F14298"/>
  <c r="E14298"/>
  <c r="H14297"/>
  <c r="G14297"/>
  <c r="F14297"/>
  <c r="E14297"/>
  <c r="H14296"/>
  <c r="G14296"/>
  <c r="F14296"/>
  <c r="E14296"/>
  <c r="H14295"/>
  <c r="G14295"/>
  <c r="F14295"/>
  <c r="E14295"/>
  <c r="H14294"/>
  <c r="G14294"/>
  <c r="F14294"/>
  <c r="E14294"/>
  <c r="H14293"/>
  <c r="G14293"/>
  <c r="F14293"/>
  <c r="E14293"/>
  <c r="H14292"/>
  <c r="G14292"/>
  <c r="F14292"/>
  <c r="E14292"/>
  <c r="H14291"/>
  <c r="G14291"/>
  <c r="F14291"/>
  <c r="E14291"/>
  <c r="H14290"/>
  <c r="G14290"/>
  <c r="F14290"/>
  <c r="E14290"/>
  <c r="H14289"/>
  <c r="G14289"/>
  <c r="F14289"/>
  <c r="E14289"/>
  <c r="H14288"/>
  <c r="G14288"/>
  <c r="F14288"/>
  <c r="E14288"/>
  <c r="H14287"/>
  <c r="G14287"/>
  <c r="F14287"/>
  <c r="E14287"/>
  <c r="H14286"/>
  <c r="G14286"/>
  <c r="F14286"/>
  <c r="E14286"/>
  <c r="H14285"/>
  <c r="G14285"/>
  <c r="F14285"/>
  <c r="E14285"/>
  <c r="H14284"/>
  <c r="G14284"/>
  <c r="F14284"/>
  <c r="E14284"/>
  <c r="H14283"/>
  <c r="G14283"/>
  <c r="F14283"/>
  <c r="E14283"/>
  <c r="H14282"/>
  <c r="G14282"/>
  <c r="F14282"/>
  <c r="E14282"/>
  <c r="H14281"/>
  <c r="G14281"/>
  <c r="F14281"/>
  <c r="E14281"/>
  <c r="H14280"/>
  <c r="G14280"/>
  <c r="F14280"/>
  <c r="E14280"/>
  <c r="H14279"/>
  <c r="G14279"/>
  <c r="F14279"/>
  <c r="E14279"/>
  <c r="H14278"/>
  <c r="G14278"/>
  <c r="F14278"/>
  <c r="E14278"/>
  <c r="H14277"/>
  <c r="G14277"/>
  <c r="F14277"/>
  <c r="E14277"/>
  <c r="H14276"/>
  <c r="G14276"/>
  <c r="F14276"/>
  <c r="E14276"/>
  <c r="H14275"/>
  <c r="G14275"/>
  <c r="F14275"/>
  <c r="E14275"/>
  <c r="H14274"/>
  <c r="G14274"/>
  <c r="F14274"/>
  <c r="E14274"/>
  <c r="H14273"/>
  <c r="G14273"/>
  <c r="F14273"/>
  <c r="E14273"/>
  <c r="H14272"/>
  <c r="G14272"/>
  <c r="F14272"/>
  <c r="E14272"/>
  <c r="H14271"/>
  <c r="G14271"/>
  <c r="F14271"/>
  <c r="E14271"/>
  <c r="H14270"/>
  <c r="G14270"/>
  <c r="F14270"/>
  <c r="E14270"/>
  <c r="H14269"/>
  <c r="G14269"/>
  <c r="F14269"/>
  <c r="E14269"/>
  <c r="H14268"/>
  <c r="G14268"/>
  <c r="F14268"/>
  <c r="E14268"/>
  <c r="H14267"/>
  <c r="G14267"/>
  <c r="F14267"/>
  <c r="E14267"/>
  <c r="H14266"/>
  <c r="G14266"/>
  <c r="F14266"/>
  <c r="E14266"/>
  <c r="H14265"/>
  <c r="G14265"/>
  <c r="F14265"/>
  <c r="E14265"/>
  <c r="H14264"/>
  <c r="G14264"/>
  <c r="F14264"/>
  <c r="E14264"/>
  <c r="H14263"/>
  <c r="G14263"/>
  <c r="F14263"/>
  <c r="E14263"/>
  <c r="H14262"/>
  <c r="G14262"/>
  <c r="F14262"/>
  <c r="E14262"/>
  <c r="H14261"/>
  <c r="G14261"/>
  <c r="F14261"/>
  <c r="E14261"/>
  <c r="H14260"/>
  <c r="G14260"/>
  <c r="F14260"/>
  <c r="E14260"/>
  <c r="H14259"/>
  <c r="G14259"/>
  <c r="F14259"/>
  <c r="E14259"/>
  <c r="H14258"/>
  <c r="G14258"/>
  <c r="F14258"/>
  <c r="E14258"/>
  <c r="H14257"/>
  <c r="G14257"/>
  <c r="F14257"/>
  <c r="E14257"/>
  <c r="H14256"/>
  <c r="G14256"/>
  <c r="F14256"/>
  <c r="E14256"/>
  <c r="H14255"/>
  <c r="G14255"/>
  <c r="F14255"/>
  <c r="E14255"/>
  <c r="H14254"/>
  <c r="G14254"/>
  <c r="F14254"/>
  <c r="E14254"/>
  <c r="H14253"/>
  <c r="G14253"/>
  <c r="F14253"/>
  <c r="E14253"/>
  <c r="H14252"/>
  <c r="G14252"/>
  <c r="F14252"/>
  <c r="E14252"/>
  <c r="H14251"/>
  <c r="G14251"/>
  <c r="F14251"/>
  <c r="E14251"/>
  <c r="H14250"/>
  <c r="G14250"/>
  <c r="F14250"/>
  <c r="E14250"/>
  <c r="H14249"/>
  <c r="G14249"/>
  <c r="F14249"/>
  <c r="E14249"/>
  <c r="H14248"/>
  <c r="G14248"/>
  <c r="F14248"/>
  <c r="E14248"/>
  <c r="H14247"/>
  <c r="G14247"/>
  <c r="F14247"/>
  <c r="E14247"/>
  <c r="H14246"/>
  <c r="G14246"/>
  <c r="F14246"/>
  <c r="E14246"/>
  <c r="H14245"/>
  <c r="G14245"/>
  <c r="F14245"/>
  <c r="E14245"/>
  <c r="H14244"/>
  <c r="G14244"/>
  <c r="F14244"/>
  <c r="E14244"/>
  <c r="H14243"/>
  <c r="G14243"/>
  <c r="F14243"/>
  <c r="E14243"/>
  <c r="H14242"/>
  <c r="G14242"/>
  <c r="F14242"/>
  <c r="E14242"/>
  <c r="H14241"/>
  <c r="G14241"/>
  <c r="F14241"/>
  <c r="E14241"/>
  <c r="H14240"/>
  <c r="G14240"/>
  <c r="F14240"/>
  <c r="E14240"/>
  <c r="H14239"/>
  <c r="G14239"/>
  <c r="F14239"/>
  <c r="E14239"/>
  <c r="H14238"/>
  <c r="G14238"/>
  <c r="F14238"/>
  <c r="E14238"/>
  <c r="H14237"/>
  <c r="G14237"/>
  <c r="F14237"/>
  <c r="E14237"/>
  <c r="H14236"/>
  <c r="G14236"/>
  <c r="F14236"/>
  <c r="E14236"/>
  <c r="H14235"/>
  <c r="G14235"/>
  <c r="F14235"/>
  <c r="E14235"/>
  <c r="H14234"/>
  <c r="G14234"/>
  <c r="F14234"/>
  <c r="E14234"/>
  <c r="H14233"/>
  <c r="G14233"/>
  <c r="F14233"/>
  <c r="E14233"/>
  <c r="H14232"/>
  <c r="G14232"/>
  <c r="F14232"/>
  <c r="E14232"/>
  <c r="H14231"/>
  <c r="G14231"/>
  <c r="F14231"/>
  <c r="E14231"/>
  <c r="H14230"/>
  <c r="G14230"/>
  <c r="F14230"/>
  <c r="E14230"/>
  <c r="H14229"/>
  <c r="G14229"/>
  <c r="F14229"/>
  <c r="E14229"/>
  <c r="H14228"/>
  <c r="G14228"/>
  <c r="F14228"/>
  <c r="E14228"/>
  <c r="H14227"/>
  <c r="G14227"/>
  <c r="F14227"/>
  <c r="E14227"/>
  <c r="H14226"/>
  <c r="G14226"/>
  <c r="F14226"/>
  <c r="E14226"/>
  <c r="H14225"/>
  <c r="G14225"/>
  <c r="F14225"/>
  <c r="E14225"/>
  <c r="H14224"/>
  <c r="G14224"/>
  <c r="F14224"/>
  <c r="E14224"/>
  <c r="H14223"/>
  <c r="G14223"/>
  <c r="F14223"/>
  <c r="E14223"/>
  <c r="H14222"/>
  <c r="G14222"/>
  <c r="F14222"/>
  <c r="E14222"/>
  <c r="H14221"/>
  <c r="G14221"/>
  <c r="F14221"/>
  <c r="E14221"/>
  <c r="H14220"/>
  <c r="G14220"/>
  <c r="F14220"/>
  <c r="E14220"/>
  <c r="H14219"/>
  <c r="G14219"/>
  <c r="F14219"/>
  <c r="E14219"/>
  <c r="H14218"/>
  <c r="G14218"/>
  <c r="F14218"/>
  <c r="E14218"/>
  <c r="H14217"/>
  <c r="G14217"/>
  <c r="F14217"/>
  <c r="E14217"/>
  <c r="H14216"/>
  <c r="G14216"/>
  <c r="F14216"/>
  <c r="E14216"/>
  <c r="H14215"/>
  <c r="G14215"/>
  <c r="F14215"/>
  <c r="E14215"/>
  <c r="H14214"/>
  <c r="G14214"/>
  <c r="F14214"/>
  <c r="E14214"/>
  <c r="H14213"/>
  <c r="G14213"/>
  <c r="F14213"/>
  <c r="E14213"/>
  <c r="H14212"/>
  <c r="G14212"/>
  <c r="F14212"/>
  <c r="E14212"/>
  <c r="H14211"/>
  <c r="G14211"/>
  <c r="F14211"/>
  <c r="E14211"/>
  <c r="H14210"/>
  <c r="G14210"/>
  <c r="F14210"/>
  <c r="E14210"/>
  <c r="H14209"/>
  <c r="G14209"/>
  <c r="F14209"/>
  <c r="E14209"/>
  <c r="H14208"/>
  <c r="G14208"/>
  <c r="F14208"/>
  <c r="E14208"/>
  <c r="H14207"/>
  <c r="G14207"/>
  <c r="F14207"/>
  <c r="E14207"/>
  <c r="H14206"/>
  <c r="G14206"/>
  <c r="F14206"/>
  <c r="E14206"/>
  <c r="H14205"/>
  <c r="G14205"/>
  <c r="F14205"/>
  <c r="E14205"/>
  <c r="H14204"/>
  <c r="G14204"/>
  <c r="F14204"/>
  <c r="E14204"/>
  <c r="H14203"/>
  <c r="G14203"/>
  <c r="F14203"/>
  <c r="E14203"/>
  <c r="H14202"/>
  <c r="G14202"/>
  <c r="F14202"/>
  <c r="E14202"/>
  <c r="H14201"/>
  <c r="G14201"/>
  <c r="F14201"/>
  <c r="E14201"/>
  <c r="H14200"/>
  <c r="G14200"/>
  <c r="F14200"/>
  <c r="E14200"/>
  <c r="H14199"/>
  <c r="G14199"/>
  <c r="F14199"/>
  <c r="E14199"/>
  <c r="H14198"/>
  <c r="G14198"/>
  <c r="F14198"/>
  <c r="E14198"/>
  <c r="H14197"/>
  <c r="G14197"/>
  <c r="F14197"/>
  <c r="E14197"/>
  <c r="H14196"/>
  <c r="G14196"/>
  <c r="F14196"/>
  <c r="E14196"/>
  <c r="H14195"/>
  <c r="G14195"/>
  <c r="F14195"/>
  <c r="E14195"/>
  <c r="H14194"/>
  <c r="G14194"/>
  <c r="F14194"/>
  <c r="E14194"/>
  <c r="H14193"/>
  <c r="G14193"/>
  <c r="F14193"/>
  <c r="E14193"/>
  <c r="H14192"/>
  <c r="G14192"/>
  <c r="F14192"/>
  <c r="E14192"/>
  <c r="H14191"/>
  <c r="G14191"/>
  <c r="F14191"/>
  <c r="E14191"/>
  <c r="H14190"/>
  <c r="G14190"/>
  <c r="F14190"/>
  <c r="E14190"/>
  <c r="H14189"/>
  <c r="G14189"/>
  <c r="F14189"/>
  <c r="E14189"/>
  <c r="H14188"/>
  <c r="G14188"/>
  <c r="F14188"/>
  <c r="E14188"/>
  <c r="H14187"/>
  <c r="G14187"/>
  <c r="F14187"/>
  <c r="E14187"/>
  <c r="H14186"/>
  <c r="G14186"/>
  <c r="F14186"/>
  <c r="E14186"/>
  <c r="H14185"/>
  <c r="G14185"/>
  <c r="F14185"/>
  <c r="E14185"/>
  <c r="H14184"/>
  <c r="G14184"/>
  <c r="F14184"/>
  <c r="E14184"/>
  <c r="H14183"/>
  <c r="G14183"/>
  <c r="F14183"/>
  <c r="E14183"/>
  <c r="H14182"/>
  <c r="G14182"/>
  <c r="F14182"/>
  <c r="E14182"/>
  <c r="H14181"/>
  <c r="G14181"/>
  <c r="F14181"/>
  <c r="E14181"/>
  <c r="H14180"/>
  <c r="G14180"/>
  <c r="F14180"/>
  <c r="E14180"/>
  <c r="H14179"/>
  <c r="G14179"/>
  <c r="F14179"/>
  <c r="E14179"/>
  <c r="H14178"/>
  <c r="G14178"/>
  <c r="F14178"/>
  <c r="E14178"/>
  <c r="H14177"/>
  <c r="G14177"/>
  <c r="F14177"/>
  <c r="E14177"/>
  <c r="H14176"/>
  <c r="G14176"/>
  <c r="F14176"/>
  <c r="E14176"/>
  <c r="H14175"/>
  <c r="G14175"/>
  <c r="F14175"/>
  <c r="E14175"/>
  <c r="H14174"/>
  <c r="G14174"/>
  <c r="F14174"/>
  <c r="E14174"/>
  <c r="H14173"/>
  <c r="G14173"/>
  <c r="F14173"/>
  <c r="E14173"/>
  <c r="H14172"/>
  <c r="G14172"/>
  <c r="F14172"/>
  <c r="E14172"/>
  <c r="H14171"/>
  <c r="G14171"/>
  <c r="F14171"/>
  <c r="E14171"/>
  <c r="H14170"/>
  <c r="G14170"/>
  <c r="F14170"/>
  <c r="E14170"/>
  <c r="H14169"/>
  <c r="G14169"/>
  <c r="F14169"/>
  <c r="E14169"/>
  <c r="H14168"/>
  <c r="G14168"/>
  <c r="F14168"/>
  <c r="E14168"/>
  <c r="H14167"/>
  <c r="G14167"/>
  <c r="F14167"/>
  <c r="E14167"/>
  <c r="H14166"/>
  <c r="G14166"/>
  <c r="F14166"/>
  <c r="E14166"/>
  <c r="H14165"/>
  <c r="G14165"/>
  <c r="F14165"/>
  <c r="E14165"/>
  <c r="H14164"/>
  <c r="G14164"/>
  <c r="F14164"/>
  <c r="E14164"/>
  <c r="H14163"/>
  <c r="G14163"/>
  <c r="F14163"/>
  <c r="E14163"/>
  <c r="H14162"/>
  <c r="G14162"/>
  <c r="F14162"/>
  <c r="E14162"/>
  <c r="H14161"/>
  <c r="G14161"/>
  <c r="F14161"/>
  <c r="E14161"/>
  <c r="H14160"/>
  <c r="G14160"/>
  <c r="F14160"/>
  <c r="E14160"/>
  <c r="H14159"/>
  <c r="G14159"/>
  <c r="F14159"/>
  <c r="E14159"/>
  <c r="H14158"/>
  <c r="G14158"/>
  <c r="F14158"/>
  <c r="E14158"/>
  <c r="H14157"/>
  <c r="G14157"/>
  <c r="F14157"/>
  <c r="E14157"/>
  <c r="H14156"/>
  <c r="G14156"/>
  <c r="F14156"/>
  <c r="E14156"/>
  <c r="H14155"/>
  <c r="G14155"/>
  <c r="F14155"/>
  <c r="E14155"/>
  <c r="H14154"/>
  <c r="G14154"/>
  <c r="F14154"/>
  <c r="E14154"/>
  <c r="H14153"/>
  <c r="G14153"/>
  <c r="F14153"/>
  <c r="E14153"/>
  <c r="H14152"/>
  <c r="G14152"/>
  <c r="F14152"/>
  <c r="E14152"/>
  <c r="H14151"/>
  <c r="G14151"/>
  <c r="F14151"/>
  <c r="E14151"/>
  <c r="H14150"/>
  <c r="G14150"/>
  <c r="F14150"/>
  <c r="E14150"/>
  <c r="H14149"/>
  <c r="G14149"/>
  <c r="F14149"/>
  <c r="E14149"/>
  <c r="H14148"/>
  <c r="G14148"/>
  <c r="F14148"/>
  <c r="E14148"/>
  <c r="H14147"/>
  <c r="G14147"/>
  <c r="F14147"/>
  <c r="E14147"/>
  <c r="H14146"/>
  <c r="G14146"/>
  <c r="F14146"/>
  <c r="E14146"/>
  <c r="H14145"/>
  <c r="G14145"/>
  <c r="F14145"/>
  <c r="E14145"/>
  <c r="H14144"/>
  <c r="G14144"/>
  <c r="F14144"/>
  <c r="E14144"/>
  <c r="H14143"/>
  <c r="G14143"/>
  <c r="F14143"/>
  <c r="E14143"/>
  <c r="H14142"/>
  <c r="G14142"/>
  <c r="F14142"/>
  <c r="E14142"/>
  <c r="H14141"/>
  <c r="G14141"/>
  <c r="F14141"/>
  <c r="E14141"/>
  <c r="H14140"/>
  <c r="G14140"/>
  <c r="F14140"/>
  <c r="E14140"/>
  <c r="H14139"/>
  <c r="G14139"/>
  <c r="F14139"/>
  <c r="E14139"/>
  <c r="H14138"/>
  <c r="G14138"/>
  <c r="F14138"/>
  <c r="E14138"/>
  <c r="H14137"/>
  <c r="G14137"/>
  <c r="F14137"/>
  <c r="E14137"/>
  <c r="H14136"/>
  <c r="G14136"/>
  <c r="F14136"/>
  <c r="E14136"/>
  <c r="H14135"/>
  <c r="G14135"/>
  <c r="F14135"/>
  <c r="E14135"/>
  <c r="H14134"/>
  <c r="G14134"/>
  <c r="F14134"/>
  <c r="E14134"/>
  <c r="H14133"/>
  <c r="G14133"/>
  <c r="F14133"/>
  <c r="E14133"/>
  <c r="H14132"/>
  <c r="G14132"/>
  <c r="F14132"/>
  <c r="E14132"/>
  <c r="H14131"/>
  <c r="G14131"/>
  <c r="F14131"/>
  <c r="E14131"/>
  <c r="H14130"/>
  <c r="G14130"/>
  <c r="F14130"/>
  <c r="E14130"/>
  <c r="H14129"/>
  <c r="G14129"/>
  <c r="F14129"/>
  <c r="E14129"/>
  <c r="H14128"/>
  <c r="G14128"/>
  <c r="F14128"/>
  <c r="E14128"/>
  <c r="H14127"/>
  <c r="G14127"/>
  <c r="F14127"/>
  <c r="E14127"/>
  <c r="H14126"/>
  <c r="G14126"/>
  <c r="F14126"/>
  <c r="E14126"/>
  <c r="H14125"/>
  <c r="G14125"/>
  <c r="F14125"/>
  <c r="E14125"/>
  <c r="H14124"/>
  <c r="G14124"/>
  <c r="F14124"/>
  <c r="E14124"/>
  <c r="H14123"/>
  <c r="G14123"/>
  <c r="F14123"/>
  <c r="E14123"/>
  <c r="H14122"/>
  <c r="G14122"/>
  <c r="F14122"/>
  <c r="E14122"/>
  <c r="H14121"/>
  <c r="G14121"/>
  <c r="F14121"/>
  <c r="E14121"/>
  <c r="H14120"/>
  <c r="G14120"/>
  <c r="F14120"/>
  <c r="E14120"/>
  <c r="H14119"/>
  <c r="G14119"/>
  <c r="F14119"/>
  <c r="E14119"/>
  <c r="H14118"/>
  <c r="G14118"/>
  <c r="F14118"/>
  <c r="E14118"/>
  <c r="H14117"/>
  <c r="G14117"/>
  <c r="F14117"/>
  <c r="E14117"/>
  <c r="H14116"/>
  <c r="G14116"/>
  <c r="F14116"/>
  <c r="E14116"/>
  <c r="H14115"/>
  <c r="G14115"/>
  <c r="F14115"/>
  <c r="E14115"/>
  <c r="H14114"/>
  <c r="G14114"/>
  <c r="F14114"/>
  <c r="E14114"/>
  <c r="H14113"/>
  <c r="G14113"/>
  <c r="F14113"/>
  <c r="E14113"/>
  <c r="H14112"/>
  <c r="G14112"/>
  <c r="F14112"/>
  <c r="E14112"/>
  <c r="H14111"/>
  <c r="G14111"/>
  <c r="F14111"/>
  <c r="E14111"/>
  <c r="H14110"/>
  <c r="G14110"/>
  <c r="F14110"/>
  <c r="E14110"/>
  <c r="H14109"/>
  <c r="G14109"/>
  <c r="F14109"/>
  <c r="E14109"/>
  <c r="H14108"/>
  <c r="G14108"/>
  <c r="F14108"/>
  <c r="E14108"/>
  <c r="H14107"/>
  <c r="G14107"/>
  <c r="F14107"/>
  <c r="E14107"/>
  <c r="H14106"/>
  <c r="G14106"/>
  <c r="F14106"/>
  <c r="E14106"/>
  <c r="H14105"/>
  <c r="G14105"/>
  <c r="F14105"/>
  <c r="E14105"/>
  <c r="H14104"/>
  <c r="G14104"/>
  <c r="F14104"/>
  <c r="E14104"/>
  <c r="H14103"/>
  <c r="G14103"/>
  <c r="F14103"/>
  <c r="E14103"/>
  <c r="H14102"/>
  <c r="G14102"/>
  <c r="F14102"/>
  <c r="E14102"/>
  <c r="H14101"/>
  <c r="G14101"/>
  <c r="F14101"/>
  <c r="E14101"/>
  <c r="H14100"/>
  <c r="G14100"/>
  <c r="F14100"/>
  <c r="E14100"/>
  <c r="H14099"/>
  <c r="G14099"/>
  <c r="F14099"/>
  <c r="E14099"/>
  <c r="H14098"/>
  <c r="G14098"/>
  <c r="F14098"/>
  <c r="E14098"/>
  <c r="H14097"/>
  <c r="G14097"/>
  <c r="F14097"/>
  <c r="E14097"/>
  <c r="H14096"/>
  <c r="G14096"/>
  <c r="F14096"/>
  <c r="E14096"/>
  <c r="H14095"/>
  <c r="G14095"/>
  <c r="F14095"/>
  <c r="E14095"/>
  <c r="H14094"/>
  <c r="G14094"/>
  <c r="F14094"/>
  <c r="E14094"/>
  <c r="H14093"/>
  <c r="G14093"/>
  <c r="F14093"/>
  <c r="E14093"/>
  <c r="H14092"/>
  <c r="G14092"/>
  <c r="F14092"/>
  <c r="E14092"/>
  <c r="H14091"/>
  <c r="G14091"/>
  <c r="F14091"/>
  <c r="E14091"/>
  <c r="H14090"/>
  <c r="G14090"/>
  <c r="F14090"/>
  <c r="E14090"/>
  <c r="H14089"/>
  <c r="G14089"/>
  <c r="F14089"/>
  <c r="E14089"/>
  <c r="H14088"/>
  <c r="G14088"/>
  <c r="F14088"/>
  <c r="E14088"/>
  <c r="H14087"/>
  <c r="G14087"/>
  <c r="F14087"/>
  <c r="E14087"/>
  <c r="H14086"/>
  <c r="G14086"/>
  <c r="F14086"/>
  <c r="E14086"/>
  <c r="H14085"/>
  <c r="G14085"/>
  <c r="F14085"/>
  <c r="E14085"/>
  <c r="H14084"/>
  <c r="G14084"/>
  <c r="F14084"/>
  <c r="E14084"/>
  <c r="H14083"/>
  <c r="G14083"/>
  <c r="F14083"/>
  <c r="E14083"/>
  <c r="H14082"/>
  <c r="G14082"/>
  <c r="F14082"/>
  <c r="E14082"/>
  <c r="H14081"/>
  <c r="G14081"/>
  <c r="F14081"/>
  <c r="E14081"/>
  <c r="H14080"/>
  <c r="G14080"/>
  <c r="F14080"/>
  <c r="E14080"/>
  <c r="H14079"/>
  <c r="G14079"/>
  <c r="F14079"/>
  <c r="E14079"/>
  <c r="H14078"/>
  <c r="G14078"/>
  <c r="F14078"/>
  <c r="E14078"/>
  <c r="H14077"/>
  <c r="G14077"/>
  <c r="F14077"/>
  <c r="E14077"/>
  <c r="H14076"/>
  <c r="G14076"/>
  <c r="F14076"/>
  <c r="E14076"/>
  <c r="H14075"/>
  <c r="G14075"/>
  <c r="F14075"/>
  <c r="E14075"/>
  <c r="H14074"/>
  <c r="G14074"/>
  <c r="F14074"/>
  <c r="E14074"/>
  <c r="H14073"/>
  <c r="G14073"/>
  <c r="F14073"/>
  <c r="E14073"/>
  <c r="H14072"/>
  <c r="G14072"/>
  <c r="F14072"/>
  <c r="E14072"/>
  <c r="H14071"/>
  <c r="G14071"/>
  <c r="F14071"/>
  <c r="E14071"/>
  <c r="H14070"/>
  <c r="G14070"/>
  <c r="F14070"/>
  <c r="E14070"/>
  <c r="H14069"/>
  <c r="G14069"/>
  <c r="F14069"/>
  <c r="E14069"/>
  <c r="H14068"/>
  <c r="G14068"/>
  <c r="F14068"/>
  <c r="E14068"/>
  <c r="H14067"/>
  <c r="G14067"/>
  <c r="F14067"/>
  <c r="E14067"/>
  <c r="H14066"/>
  <c r="G14066"/>
  <c r="F14066"/>
  <c r="E14066"/>
  <c r="H14065"/>
  <c r="G14065"/>
  <c r="F14065"/>
  <c r="E14065"/>
  <c r="H14064"/>
  <c r="G14064"/>
  <c r="F14064"/>
  <c r="E14064"/>
  <c r="H14063"/>
  <c r="G14063"/>
  <c r="F14063"/>
  <c r="E14063"/>
  <c r="H14062"/>
  <c r="G14062"/>
  <c r="F14062"/>
  <c r="E14062"/>
  <c r="H14061"/>
  <c r="G14061"/>
  <c r="F14061"/>
  <c r="E14061"/>
  <c r="H14060"/>
  <c r="G14060"/>
  <c r="F14060"/>
  <c r="E14060"/>
  <c r="H14059"/>
  <c r="G14059"/>
  <c r="F14059"/>
  <c r="E14059"/>
  <c r="H14058"/>
  <c r="G14058"/>
  <c r="F14058"/>
  <c r="E14058"/>
  <c r="H14057"/>
  <c r="G14057"/>
  <c r="F14057"/>
  <c r="E14057"/>
  <c r="H14056"/>
  <c r="G14056"/>
  <c r="F14056"/>
  <c r="E14056"/>
  <c r="H14055"/>
  <c r="G14055"/>
  <c r="F14055"/>
  <c r="E14055"/>
  <c r="H14054"/>
  <c r="G14054"/>
  <c r="F14054"/>
  <c r="E14054"/>
  <c r="H14053"/>
  <c r="G14053"/>
  <c r="F14053"/>
  <c r="E14053"/>
  <c r="H14052"/>
  <c r="G14052"/>
  <c r="F14052"/>
  <c r="E14052"/>
  <c r="H14051"/>
  <c r="G14051"/>
  <c r="F14051"/>
  <c r="E14051"/>
  <c r="H14050"/>
  <c r="G14050"/>
  <c r="F14050"/>
  <c r="E14050"/>
  <c r="H14049"/>
  <c r="G14049"/>
  <c r="F14049"/>
  <c r="E14049"/>
  <c r="H14048"/>
  <c r="G14048"/>
  <c r="F14048"/>
  <c r="E14048"/>
  <c r="H14047"/>
  <c r="G14047"/>
  <c r="F14047"/>
  <c r="E14047"/>
  <c r="H14046"/>
  <c r="G14046"/>
  <c r="F14046"/>
  <c r="E14046"/>
  <c r="H14045"/>
  <c r="G14045"/>
  <c r="F14045"/>
  <c r="E14045"/>
  <c r="H14044"/>
  <c r="G14044"/>
  <c r="F14044"/>
  <c r="E14044"/>
  <c r="H14043"/>
  <c r="G14043"/>
  <c r="F14043"/>
  <c r="E14043"/>
  <c r="H14042"/>
  <c r="G14042"/>
  <c r="F14042"/>
  <c r="E14042"/>
  <c r="H14041"/>
  <c r="G14041"/>
  <c r="F14041"/>
  <c r="E14041"/>
  <c r="H14040"/>
  <c r="G14040"/>
  <c r="F14040"/>
  <c r="E14040"/>
  <c r="H14039"/>
  <c r="G14039"/>
  <c r="F14039"/>
  <c r="E14039"/>
  <c r="H14038"/>
  <c r="G14038"/>
  <c r="F14038"/>
  <c r="E14038"/>
  <c r="H14037"/>
  <c r="G14037"/>
  <c r="F14037"/>
  <c r="E14037"/>
  <c r="H14036"/>
  <c r="G14036"/>
  <c r="F14036"/>
  <c r="E14036"/>
  <c r="H14035"/>
  <c r="G14035"/>
  <c r="F14035"/>
  <c r="E14035"/>
  <c r="H14034"/>
  <c r="G14034"/>
  <c r="F14034"/>
  <c r="E14034"/>
  <c r="H14033"/>
  <c r="G14033"/>
  <c r="F14033"/>
  <c r="E14033"/>
  <c r="H14032"/>
  <c r="G14032"/>
  <c r="F14032"/>
  <c r="E14032"/>
  <c r="H14031"/>
  <c r="G14031"/>
  <c r="F14031"/>
  <c r="E14031"/>
  <c r="H14030"/>
  <c r="G14030"/>
  <c r="F14030"/>
  <c r="E14030"/>
  <c r="H14029"/>
  <c r="G14029"/>
  <c r="F14029"/>
  <c r="E14029"/>
  <c r="H14028"/>
  <c r="G14028"/>
  <c r="F14028"/>
  <c r="E14028"/>
  <c r="H14027"/>
  <c r="G14027"/>
  <c r="F14027"/>
  <c r="E14027"/>
  <c r="H14026"/>
  <c r="G14026"/>
  <c r="F14026"/>
  <c r="E14026"/>
  <c r="H14025"/>
  <c r="G14025"/>
  <c r="F14025"/>
  <c r="E14025"/>
  <c r="H14024"/>
  <c r="G14024"/>
  <c r="F14024"/>
  <c r="E14024"/>
  <c r="H14023"/>
  <c r="G14023"/>
  <c r="F14023"/>
  <c r="E14023"/>
  <c r="H14022"/>
  <c r="G14022"/>
  <c r="F14022"/>
  <c r="E14022"/>
  <c r="H14021"/>
  <c r="G14021"/>
  <c r="F14021"/>
  <c r="E14021"/>
  <c r="H14020"/>
  <c r="G14020"/>
  <c r="F14020"/>
  <c r="E14020"/>
  <c r="H14019"/>
  <c r="G14019"/>
  <c r="F14019"/>
  <c r="E14019"/>
  <c r="H14018"/>
  <c r="G14018"/>
  <c r="F14018"/>
  <c r="E14018"/>
  <c r="H14017"/>
  <c r="G14017"/>
  <c r="F14017"/>
  <c r="E14017"/>
  <c r="H14016"/>
  <c r="G14016"/>
  <c r="F14016"/>
  <c r="E14016"/>
  <c r="H14015"/>
  <c r="G14015"/>
  <c r="F14015"/>
  <c r="E14015"/>
  <c r="H14014"/>
  <c r="G14014"/>
  <c r="F14014"/>
  <c r="E14014"/>
  <c r="H14013"/>
  <c r="G14013"/>
  <c r="F14013"/>
  <c r="E14013"/>
  <c r="H14012"/>
  <c r="G14012"/>
  <c r="F14012"/>
  <c r="E14012"/>
  <c r="H14011"/>
  <c r="G14011"/>
  <c r="F14011"/>
  <c r="E14011"/>
  <c r="H14010"/>
  <c r="G14010"/>
  <c r="F14010"/>
  <c r="E14010"/>
  <c r="H14009"/>
  <c r="G14009"/>
  <c r="F14009"/>
  <c r="E14009"/>
  <c r="H14008"/>
  <c r="G14008"/>
  <c r="F14008"/>
  <c r="E14008"/>
  <c r="H14007"/>
  <c r="G14007"/>
  <c r="F14007"/>
  <c r="E14007"/>
  <c r="H14006"/>
  <c r="G14006"/>
  <c r="F14006"/>
  <c r="E14006"/>
  <c r="H14005"/>
  <c r="G14005"/>
  <c r="F14005"/>
  <c r="E14005"/>
  <c r="H14004"/>
  <c r="G14004"/>
  <c r="F14004"/>
  <c r="E14004"/>
  <c r="H14003"/>
  <c r="G14003"/>
  <c r="F14003"/>
  <c r="E14003"/>
  <c r="H14002"/>
  <c r="G14002"/>
  <c r="F14002"/>
  <c r="E14002"/>
  <c r="H14001"/>
  <c r="G14001"/>
  <c r="F14001"/>
  <c r="E14001"/>
  <c r="H14000"/>
  <c r="G14000"/>
  <c r="F14000"/>
  <c r="E14000"/>
  <c r="H13999"/>
  <c r="G13999"/>
  <c r="F13999"/>
  <c r="E13999"/>
  <c r="H13998"/>
  <c r="G13998"/>
  <c r="F13998"/>
  <c r="E13998"/>
  <c r="H13997"/>
  <c r="G13997"/>
  <c r="F13997"/>
  <c r="E13997"/>
  <c r="H13996"/>
  <c r="G13996"/>
  <c r="F13996"/>
  <c r="E13996"/>
  <c r="H13995"/>
  <c r="G13995"/>
  <c r="F13995"/>
  <c r="E13995"/>
  <c r="H13994"/>
  <c r="G13994"/>
  <c r="F13994"/>
  <c r="E13994"/>
  <c r="H13993"/>
  <c r="G13993"/>
  <c r="F13993"/>
  <c r="E13993"/>
  <c r="H13992"/>
  <c r="G13992"/>
  <c r="F13992"/>
  <c r="E13992"/>
  <c r="H13991"/>
  <c r="G13991"/>
  <c r="F13991"/>
  <c r="E13991"/>
  <c r="H13990"/>
  <c r="G13990"/>
  <c r="F13990"/>
  <c r="E13990"/>
  <c r="H13989"/>
  <c r="G13989"/>
  <c r="F13989"/>
  <c r="E13989"/>
  <c r="H13988"/>
  <c r="G13988"/>
  <c r="F13988"/>
  <c r="E13988"/>
  <c r="H13987"/>
  <c r="G13987"/>
  <c r="F13987"/>
  <c r="E13987"/>
  <c r="H13986"/>
  <c r="G13986"/>
  <c r="F13986"/>
  <c r="E13986"/>
  <c r="H13985"/>
  <c r="G13985"/>
  <c r="F13985"/>
  <c r="E13985"/>
  <c r="H13984"/>
  <c r="G13984"/>
  <c r="F13984"/>
  <c r="E13984"/>
  <c r="H13983"/>
  <c r="G13983"/>
  <c r="F13983"/>
  <c r="E13983"/>
  <c r="H13982"/>
  <c r="G13982"/>
  <c r="F13982"/>
  <c r="E13982"/>
  <c r="H13981"/>
  <c r="G13981"/>
  <c r="F13981"/>
  <c r="E13981"/>
  <c r="H13980"/>
  <c r="G13980"/>
  <c r="F13980"/>
  <c r="E13980"/>
  <c r="H13979"/>
  <c r="G13979"/>
  <c r="F13979"/>
  <c r="E13979"/>
  <c r="H13978"/>
  <c r="G13978"/>
  <c r="F13978"/>
  <c r="E13978"/>
  <c r="H13977"/>
  <c r="G13977"/>
  <c r="F13977"/>
  <c r="E13977"/>
  <c r="H13976"/>
  <c r="G13976"/>
  <c r="F13976"/>
  <c r="E13976"/>
  <c r="H13975"/>
  <c r="G13975"/>
  <c r="F13975"/>
  <c r="E13975"/>
  <c r="H13974"/>
  <c r="G13974"/>
  <c r="F13974"/>
  <c r="E13974"/>
  <c r="H13973"/>
  <c r="G13973"/>
  <c r="F13973"/>
  <c r="E13973"/>
  <c r="H13972"/>
  <c r="G13972"/>
  <c r="F13972"/>
  <c r="E13972"/>
  <c r="H13971"/>
  <c r="G13971"/>
  <c r="F13971"/>
  <c r="E13971"/>
  <c r="H13970"/>
  <c r="G13970"/>
  <c r="F13970"/>
  <c r="E13970"/>
  <c r="H13969"/>
  <c r="G13969"/>
  <c r="F13969"/>
  <c r="E13969"/>
  <c r="H13968"/>
  <c r="G13968"/>
  <c r="F13968"/>
  <c r="E13968"/>
  <c r="H13967"/>
  <c r="G13967"/>
  <c r="F13967"/>
  <c r="E13967"/>
  <c r="H13966"/>
  <c r="G13966"/>
  <c r="F13966"/>
  <c r="E13966"/>
  <c r="H13965"/>
  <c r="G13965"/>
  <c r="F13965"/>
  <c r="E13965"/>
  <c r="H13964"/>
  <c r="G13964"/>
  <c r="F13964"/>
  <c r="E13964"/>
  <c r="H13963"/>
  <c r="G13963"/>
  <c r="F13963"/>
  <c r="E13963"/>
  <c r="H13962"/>
  <c r="G13962"/>
  <c r="F13962"/>
  <c r="E13962"/>
  <c r="H13961"/>
  <c r="G13961"/>
  <c r="F13961"/>
  <c r="E13961"/>
  <c r="H13960"/>
  <c r="G13960"/>
  <c r="F13960"/>
  <c r="E13960"/>
  <c r="H13959"/>
  <c r="G13959"/>
  <c r="F13959"/>
  <c r="E13959"/>
  <c r="H13958"/>
  <c r="G13958"/>
  <c r="F13958"/>
  <c r="E13958"/>
  <c r="H13957"/>
  <c r="G13957"/>
  <c r="F13957"/>
  <c r="E13957"/>
  <c r="H13956"/>
  <c r="G13956"/>
  <c r="F13956"/>
  <c r="E13956"/>
  <c r="H13955"/>
  <c r="G13955"/>
  <c r="F13955"/>
  <c r="E13955"/>
  <c r="H13954"/>
  <c r="G13954"/>
  <c r="F13954"/>
  <c r="E13954"/>
  <c r="H13953"/>
  <c r="G13953"/>
  <c r="F13953"/>
  <c r="E13953"/>
  <c r="H13952"/>
  <c r="G13952"/>
  <c r="F13952"/>
  <c r="E13952"/>
  <c r="H13951"/>
  <c r="G13951"/>
  <c r="F13951"/>
  <c r="E13951"/>
  <c r="H13950"/>
  <c r="G13950"/>
  <c r="F13950"/>
  <c r="E13950"/>
  <c r="H13949"/>
  <c r="G13949"/>
  <c r="F13949"/>
  <c r="E13949"/>
  <c r="H13948"/>
  <c r="G13948"/>
  <c r="F13948"/>
  <c r="E13948"/>
  <c r="H13947"/>
  <c r="G13947"/>
  <c r="F13947"/>
  <c r="E13947"/>
  <c r="H13946"/>
  <c r="G13946"/>
  <c r="F13946"/>
  <c r="E13946"/>
  <c r="H13945"/>
  <c r="G13945"/>
  <c r="F13945"/>
  <c r="E13945"/>
  <c r="H13944"/>
  <c r="G13944"/>
  <c r="F13944"/>
  <c r="E13944"/>
  <c r="H13943"/>
  <c r="G13943"/>
  <c r="F13943"/>
  <c r="E13943"/>
  <c r="H13942"/>
  <c r="G13942"/>
  <c r="F13942"/>
  <c r="E13942"/>
  <c r="H13941"/>
  <c r="G13941"/>
  <c r="F13941"/>
  <c r="E13941"/>
  <c r="H13940"/>
  <c r="G13940"/>
  <c r="F13940"/>
  <c r="E13940"/>
  <c r="H13939"/>
  <c r="G13939"/>
  <c r="F13939"/>
  <c r="E13939"/>
  <c r="H13938"/>
  <c r="G13938"/>
  <c r="F13938"/>
  <c r="E13938"/>
  <c r="H13937"/>
  <c r="G13937"/>
  <c r="F13937"/>
  <c r="E13937"/>
  <c r="H13936"/>
  <c r="G13936"/>
  <c r="F13936"/>
  <c r="E13936"/>
  <c r="H13935"/>
  <c r="G13935"/>
  <c r="F13935"/>
  <c r="E13935"/>
  <c r="H13934"/>
  <c r="G13934"/>
  <c r="F13934"/>
  <c r="E13934"/>
  <c r="H13933"/>
  <c r="G13933"/>
  <c r="F13933"/>
  <c r="E13933"/>
  <c r="H13932"/>
  <c r="G13932"/>
  <c r="F13932"/>
  <c r="E13932"/>
  <c r="H13931"/>
  <c r="G13931"/>
  <c r="F13931"/>
  <c r="E13931"/>
  <c r="H13930"/>
  <c r="G13930"/>
  <c r="F13930"/>
  <c r="E13930"/>
  <c r="H13929"/>
  <c r="G13929"/>
  <c r="F13929"/>
  <c r="E13929"/>
  <c r="H13928"/>
  <c r="G13928"/>
  <c r="F13928"/>
  <c r="E13928"/>
  <c r="H13927"/>
  <c r="G13927"/>
  <c r="F13927"/>
  <c r="E13927"/>
  <c r="H13926"/>
  <c r="G13926"/>
  <c r="F13926"/>
  <c r="E13926"/>
  <c r="H13925"/>
  <c r="G13925"/>
  <c r="F13925"/>
  <c r="E13925"/>
  <c r="H13924"/>
  <c r="G13924"/>
  <c r="F13924"/>
  <c r="E13924"/>
  <c r="H13923"/>
  <c r="G13923"/>
  <c r="F13923"/>
  <c r="E13923"/>
  <c r="H13922"/>
  <c r="G13922"/>
  <c r="F13922"/>
  <c r="E13922"/>
  <c r="H13921"/>
  <c r="G13921"/>
  <c r="F13921"/>
  <c r="E13921"/>
  <c r="H13920"/>
  <c r="G13920"/>
  <c r="F13920"/>
  <c r="E13920"/>
  <c r="H13919"/>
  <c r="G13919"/>
  <c r="F13919"/>
  <c r="E13919"/>
  <c r="H13918"/>
  <c r="G13918"/>
  <c r="F13918"/>
  <c r="E13918"/>
  <c r="H13917"/>
  <c r="G13917"/>
  <c r="F13917"/>
  <c r="E13917"/>
  <c r="H13916"/>
  <c r="G13916"/>
  <c r="F13916"/>
  <c r="E13916"/>
  <c r="H13915"/>
  <c r="G13915"/>
  <c r="F13915"/>
  <c r="E13915"/>
  <c r="H13914"/>
  <c r="G13914"/>
  <c r="F13914"/>
  <c r="E13914"/>
  <c r="H13913"/>
  <c r="G13913"/>
  <c r="F13913"/>
  <c r="E13913"/>
  <c r="H13912"/>
  <c r="G13912"/>
  <c r="F13912"/>
  <c r="E13912"/>
  <c r="H13911"/>
  <c r="G13911"/>
  <c r="F13911"/>
  <c r="E13911"/>
  <c r="H13910"/>
  <c r="G13910"/>
  <c r="F13910"/>
  <c r="E13910"/>
  <c r="H13909"/>
  <c r="G13909"/>
  <c r="F13909"/>
  <c r="E13909"/>
  <c r="H13908"/>
  <c r="G13908"/>
  <c r="F13908"/>
  <c r="E13908"/>
  <c r="H13907"/>
  <c r="G13907"/>
  <c r="F13907"/>
  <c r="E13907"/>
  <c r="H13906"/>
  <c r="G13906"/>
  <c r="F13906"/>
  <c r="E13906"/>
  <c r="H13905"/>
  <c r="G13905"/>
  <c r="F13905"/>
  <c r="E13905"/>
  <c r="H13904"/>
  <c r="G13904"/>
  <c r="F13904"/>
  <c r="E13904"/>
  <c r="H13903"/>
  <c r="G13903"/>
  <c r="F13903"/>
  <c r="E13903"/>
  <c r="H13902"/>
  <c r="G13902"/>
  <c r="F13902"/>
  <c r="E13902"/>
  <c r="H13901"/>
  <c r="G13901"/>
  <c r="F13901"/>
  <c r="E13901"/>
  <c r="H13900"/>
  <c r="G13900"/>
  <c r="F13900"/>
  <c r="E13900"/>
  <c r="H13899"/>
  <c r="G13899"/>
  <c r="F13899"/>
  <c r="E13899"/>
  <c r="H13898"/>
  <c r="G13898"/>
  <c r="F13898"/>
  <c r="E13898"/>
  <c r="H13897"/>
  <c r="G13897"/>
  <c r="F13897"/>
  <c r="E13897"/>
  <c r="H13896"/>
  <c r="G13896"/>
  <c r="F13896"/>
  <c r="E13896"/>
  <c r="H13895"/>
  <c r="G13895"/>
  <c r="F13895"/>
  <c r="E13895"/>
  <c r="H13894"/>
  <c r="G13894"/>
  <c r="F13894"/>
  <c r="E13894"/>
  <c r="H13893"/>
  <c r="G13893"/>
  <c r="F13893"/>
  <c r="E13893"/>
  <c r="H13892"/>
  <c r="G13892"/>
  <c r="F13892"/>
  <c r="E13892"/>
  <c r="H13891"/>
  <c r="G13891"/>
  <c r="F13891"/>
  <c r="E13891"/>
  <c r="H13890"/>
  <c r="G13890"/>
  <c r="F13890"/>
  <c r="E13890"/>
  <c r="H13889"/>
  <c r="G13889"/>
  <c r="F13889"/>
  <c r="E13889"/>
  <c r="H13888"/>
  <c r="G13888"/>
  <c r="F13888"/>
  <c r="E13888"/>
  <c r="H13887"/>
  <c r="G13887"/>
  <c r="F13887"/>
  <c r="E13887"/>
  <c r="H13886"/>
  <c r="G13886"/>
  <c r="F13886"/>
  <c r="E13886"/>
  <c r="H13885"/>
  <c r="G13885"/>
  <c r="F13885"/>
  <c r="E13885"/>
  <c r="H13884"/>
  <c r="G13884"/>
  <c r="F13884"/>
  <c r="E13884"/>
  <c r="H13883"/>
  <c r="G13883"/>
  <c r="F13883"/>
  <c r="E13883"/>
  <c r="H13882"/>
  <c r="G13882"/>
  <c r="F13882"/>
  <c r="E13882"/>
  <c r="H13881"/>
  <c r="G13881"/>
  <c r="F13881"/>
  <c r="E13881"/>
  <c r="H13880"/>
  <c r="G13880"/>
  <c r="F13880"/>
  <c r="E13880"/>
  <c r="H13879"/>
  <c r="G13879"/>
  <c r="F13879"/>
  <c r="E13879"/>
  <c r="H13878"/>
  <c r="G13878"/>
  <c r="F13878"/>
  <c r="E13878"/>
  <c r="H13877"/>
  <c r="G13877"/>
  <c r="F13877"/>
  <c r="E13877"/>
  <c r="H13876"/>
  <c r="G13876"/>
  <c r="F13876"/>
  <c r="E13876"/>
  <c r="H13875"/>
  <c r="G13875"/>
  <c r="F13875"/>
  <c r="E13875"/>
  <c r="H13874"/>
  <c r="G13874"/>
  <c r="F13874"/>
  <c r="E13874"/>
  <c r="H13873"/>
  <c r="G13873"/>
  <c r="F13873"/>
  <c r="E13873"/>
  <c r="H13872"/>
  <c r="G13872"/>
  <c r="F13872"/>
  <c r="E13872"/>
  <c r="H13871"/>
  <c r="G13871"/>
  <c r="F13871"/>
  <c r="E13871"/>
  <c r="H13870"/>
  <c r="G13870"/>
  <c r="F13870"/>
  <c r="E13870"/>
  <c r="H13869"/>
  <c r="G13869"/>
  <c r="F13869"/>
  <c r="E13869"/>
  <c r="H13868"/>
  <c r="G13868"/>
  <c r="F13868"/>
  <c r="E13868"/>
  <c r="H13867"/>
  <c r="G13867"/>
  <c r="F13867"/>
  <c r="E13867"/>
  <c r="H13866"/>
  <c r="G13866"/>
  <c r="F13866"/>
  <c r="E13866"/>
  <c r="H13865"/>
  <c r="G13865"/>
  <c r="F13865"/>
  <c r="E13865"/>
  <c r="H13864"/>
  <c r="G13864"/>
  <c r="F13864"/>
  <c r="E13864"/>
  <c r="H13863"/>
  <c r="G13863"/>
  <c r="F13863"/>
  <c r="E13863"/>
  <c r="H13862"/>
  <c r="G13862"/>
  <c r="F13862"/>
  <c r="E13862"/>
  <c r="H13861"/>
  <c r="G13861"/>
  <c r="F13861"/>
  <c r="E13861"/>
  <c r="H13860"/>
  <c r="G13860"/>
  <c r="F13860"/>
  <c r="E13860"/>
  <c r="H13859"/>
  <c r="G13859"/>
  <c r="F13859"/>
  <c r="E13859"/>
  <c r="H13858"/>
  <c r="G13858"/>
  <c r="F13858"/>
  <c r="E13858"/>
  <c r="H13857"/>
  <c r="G13857"/>
  <c r="F13857"/>
  <c r="E13857"/>
  <c r="H13856"/>
  <c r="G13856"/>
  <c r="F13856"/>
  <c r="E13856"/>
  <c r="H13855"/>
  <c r="G13855"/>
  <c r="F13855"/>
  <c r="E13855"/>
  <c r="H13854"/>
  <c r="G13854"/>
  <c r="F13854"/>
  <c r="E13854"/>
  <c r="H13853"/>
  <c r="G13853"/>
  <c r="F13853"/>
  <c r="E13853"/>
  <c r="H13852"/>
  <c r="G13852"/>
  <c r="F13852"/>
  <c r="E13852"/>
  <c r="H13851"/>
  <c r="G13851"/>
  <c r="F13851"/>
  <c r="E13851"/>
  <c r="H13850"/>
  <c r="G13850"/>
  <c r="F13850"/>
  <c r="E13850"/>
  <c r="H13849"/>
  <c r="G13849"/>
  <c r="F13849"/>
  <c r="E13849"/>
  <c r="H13848"/>
  <c r="G13848"/>
  <c r="F13848"/>
  <c r="E13848"/>
  <c r="H13847"/>
  <c r="G13847"/>
  <c r="F13847"/>
  <c r="E13847"/>
  <c r="H13846"/>
  <c r="G13846"/>
  <c r="F13846"/>
  <c r="E13846"/>
  <c r="H13845"/>
  <c r="G13845"/>
  <c r="F13845"/>
  <c r="E13845"/>
  <c r="H13844"/>
  <c r="G13844"/>
  <c r="F13844"/>
  <c r="E13844"/>
  <c r="H13843"/>
  <c r="G13843"/>
  <c r="F13843"/>
  <c r="E13843"/>
  <c r="H13842"/>
  <c r="G13842"/>
  <c r="F13842"/>
  <c r="E13842"/>
  <c r="H13841"/>
  <c r="G13841"/>
  <c r="F13841"/>
  <c r="E13841"/>
  <c r="H13840"/>
  <c r="G13840"/>
  <c r="F13840"/>
  <c r="E13840"/>
  <c r="H13839"/>
  <c r="G13839"/>
  <c r="F13839"/>
  <c r="E13839"/>
  <c r="H13838"/>
  <c r="G13838"/>
  <c r="F13838"/>
  <c r="E13838"/>
  <c r="H13837"/>
  <c r="G13837"/>
  <c r="F13837"/>
  <c r="E13837"/>
  <c r="H13836"/>
  <c r="G13836"/>
  <c r="F13836"/>
  <c r="E13836"/>
  <c r="H13835"/>
  <c r="G13835"/>
  <c r="F13835"/>
  <c r="E13835"/>
  <c r="H13834"/>
  <c r="G13834"/>
  <c r="F13834"/>
  <c r="E13834"/>
  <c r="H13833"/>
  <c r="G13833"/>
  <c r="F13833"/>
  <c r="E13833"/>
  <c r="H13832"/>
  <c r="G13832"/>
  <c r="F13832"/>
  <c r="E13832"/>
  <c r="H13831"/>
  <c r="G13831"/>
  <c r="F13831"/>
  <c r="E13831"/>
  <c r="H13830"/>
  <c r="G13830"/>
  <c r="F13830"/>
  <c r="E13830"/>
  <c r="H13829"/>
  <c r="G13829"/>
  <c r="F13829"/>
  <c r="E13829"/>
  <c r="H13828"/>
  <c r="G13828"/>
  <c r="F13828"/>
  <c r="E13828"/>
  <c r="H13827"/>
  <c r="G13827"/>
  <c r="F13827"/>
  <c r="E13827"/>
  <c r="H13826"/>
  <c r="G13826"/>
  <c r="F13826"/>
  <c r="E13826"/>
  <c r="H13825"/>
  <c r="G13825"/>
  <c r="F13825"/>
  <c r="E13825"/>
  <c r="H13824"/>
  <c r="G13824"/>
  <c r="F13824"/>
  <c r="E13824"/>
  <c r="H13823"/>
  <c r="G13823"/>
  <c r="F13823"/>
  <c r="E13823"/>
  <c r="H13822"/>
  <c r="G13822"/>
  <c r="F13822"/>
  <c r="E13822"/>
  <c r="H13821"/>
  <c r="G13821"/>
  <c r="F13821"/>
  <c r="E13821"/>
  <c r="H13820"/>
  <c r="G13820"/>
  <c r="F13820"/>
  <c r="E13820"/>
  <c r="H13819"/>
  <c r="G13819"/>
  <c r="F13819"/>
  <c r="E13819"/>
  <c r="H13818"/>
  <c r="G13818"/>
  <c r="F13818"/>
  <c r="E13818"/>
  <c r="H13817"/>
  <c r="G13817"/>
  <c r="F13817"/>
  <c r="E13817"/>
  <c r="H13816"/>
  <c r="G13816"/>
  <c r="F13816"/>
  <c r="E13816"/>
  <c r="H13815"/>
  <c r="G13815"/>
  <c r="F13815"/>
  <c r="E13815"/>
  <c r="H13814"/>
  <c r="G13814"/>
  <c r="F13814"/>
  <c r="E13814"/>
  <c r="H13813"/>
  <c r="G13813"/>
  <c r="F13813"/>
  <c r="E13813"/>
  <c r="H13812"/>
  <c r="G13812"/>
  <c r="F13812"/>
  <c r="E13812"/>
  <c r="H13811"/>
  <c r="G13811"/>
  <c r="F13811"/>
  <c r="E13811"/>
  <c r="H13810"/>
  <c r="G13810"/>
  <c r="F13810"/>
  <c r="E13810"/>
  <c r="H13809"/>
  <c r="G13809"/>
  <c r="F13809"/>
  <c r="E13809"/>
  <c r="H13808"/>
  <c r="G13808"/>
  <c r="F13808"/>
  <c r="E13808"/>
  <c r="H13807"/>
  <c r="G13807"/>
  <c r="F13807"/>
  <c r="E13807"/>
  <c r="H13806"/>
  <c r="G13806"/>
  <c r="F13806"/>
  <c r="E13806"/>
  <c r="H13805"/>
  <c r="G13805"/>
  <c r="F13805"/>
  <c r="E13805"/>
  <c r="H13804"/>
  <c r="G13804"/>
  <c r="F13804"/>
  <c r="E13804"/>
  <c r="H13803"/>
  <c r="G13803"/>
  <c r="F13803"/>
  <c r="E13803"/>
  <c r="H13802"/>
  <c r="G13802"/>
  <c r="F13802"/>
  <c r="E13802"/>
  <c r="H13801"/>
  <c r="G13801"/>
  <c r="F13801"/>
  <c r="E13801"/>
  <c r="H13800"/>
  <c r="G13800"/>
  <c r="F13800"/>
  <c r="E13800"/>
  <c r="H13799"/>
  <c r="G13799"/>
  <c r="F13799"/>
  <c r="E13799"/>
  <c r="H13798"/>
  <c r="G13798"/>
  <c r="F13798"/>
  <c r="E13798"/>
  <c r="H13797"/>
  <c r="G13797"/>
  <c r="F13797"/>
  <c r="E13797"/>
  <c r="H13796"/>
  <c r="G13796"/>
  <c r="F13796"/>
  <c r="E13796"/>
  <c r="H13795"/>
  <c r="G13795"/>
  <c r="F13795"/>
  <c r="E13795"/>
  <c r="H13794"/>
  <c r="G13794"/>
  <c r="F13794"/>
  <c r="E13794"/>
  <c r="H13793"/>
  <c r="G13793"/>
  <c r="F13793"/>
  <c r="E13793"/>
  <c r="H13792"/>
  <c r="G13792"/>
  <c r="F13792"/>
  <c r="E13792"/>
  <c r="H13791"/>
  <c r="G13791"/>
  <c r="F13791"/>
  <c r="E13791"/>
  <c r="H13790"/>
  <c r="G13790"/>
  <c r="F13790"/>
  <c r="E13790"/>
  <c r="H13789"/>
  <c r="G13789"/>
  <c r="F13789"/>
  <c r="E13789"/>
  <c r="H13788"/>
  <c r="G13788"/>
  <c r="F13788"/>
  <c r="E13788"/>
  <c r="H13787"/>
  <c r="G13787"/>
  <c r="F13787"/>
  <c r="E13787"/>
  <c r="H13786"/>
  <c r="G13786"/>
  <c r="F13786"/>
  <c r="E13786"/>
  <c r="H13785"/>
  <c r="G13785"/>
  <c r="F13785"/>
  <c r="E13785"/>
  <c r="H13784"/>
  <c r="G13784"/>
  <c r="F13784"/>
  <c r="E13784"/>
  <c r="H13783"/>
  <c r="G13783"/>
  <c r="F13783"/>
  <c r="E13783"/>
  <c r="H13782"/>
  <c r="G13782"/>
  <c r="F13782"/>
  <c r="E13782"/>
  <c r="H13781"/>
  <c r="G13781"/>
  <c r="F13781"/>
  <c r="E13781"/>
  <c r="H13780"/>
  <c r="G13780"/>
  <c r="F13780"/>
  <c r="E13780"/>
  <c r="H13779"/>
  <c r="G13779"/>
  <c r="F13779"/>
  <c r="E13779"/>
  <c r="H13778"/>
  <c r="G13778"/>
  <c r="F13778"/>
  <c r="E13778"/>
  <c r="H13777"/>
  <c r="G13777"/>
  <c r="F13777"/>
  <c r="E13777"/>
  <c r="H13776"/>
  <c r="G13776"/>
  <c r="F13776"/>
  <c r="E13776"/>
  <c r="H13775"/>
  <c r="G13775"/>
  <c r="F13775"/>
  <c r="E13775"/>
  <c r="H13774"/>
  <c r="G13774"/>
  <c r="F13774"/>
  <c r="E13774"/>
  <c r="H13773"/>
  <c r="G13773"/>
  <c r="F13773"/>
  <c r="E13773"/>
  <c r="H13772"/>
  <c r="G13772"/>
  <c r="F13772"/>
  <c r="E13772"/>
  <c r="H13771"/>
  <c r="G13771"/>
  <c r="F13771"/>
  <c r="E13771"/>
  <c r="H13770"/>
  <c r="G13770"/>
  <c r="F13770"/>
  <c r="E13770"/>
  <c r="H13769"/>
  <c r="G13769"/>
  <c r="F13769"/>
  <c r="E13769"/>
  <c r="H13768"/>
  <c r="G13768"/>
  <c r="F13768"/>
  <c r="E13768"/>
  <c r="H13767"/>
  <c r="G13767"/>
  <c r="F13767"/>
  <c r="E13767"/>
  <c r="H13766"/>
  <c r="G13766"/>
  <c r="F13766"/>
  <c r="E13766"/>
  <c r="H13765"/>
  <c r="G13765"/>
  <c r="F13765"/>
  <c r="E13765"/>
  <c r="H13764"/>
  <c r="G13764"/>
  <c r="F13764"/>
  <c r="E13764"/>
  <c r="H13763"/>
  <c r="G13763"/>
  <c r="F13763"/>
  <c r="E13763"/>
  <c r="H13762"/>
  <c r="G13762"/>
  <c r="F13762"/>
  <c r="E13762"/>
  <c r="H13761"/>
  <c r="G13761"/>
  <c r="F13761"/>
  <c r="E13761"/>
  <c r="H13760"/>
  <c r="G13760"/>
  <c r="F13760"/>
  <c r="E13760"/>
  <c r="H13759"/>
  <c r="G13759"/>
  <c r="F13759"/>
  <c r="E13759"/>
  <c r="H13758"/>
  <c r="G13758"/>
  <c r="F13758"/>
  <c r="E13758"/>
  <c r="H13757"/>
  <c r="G13757"/>
  <c r="F13757"/>
  <c r="E13757"/>
  <c r="H13756"/>
  <c r="G13756"/>
  <c r="F13756"/>
  <c r="E13756"/>
  <c r="H13755"/>
  <c r="G13755"/>
  <c r="F13755"/>
  <c r="E13755"/>
  <c r="H13754"/>
  <c r="G13754"/>
  <c r="F13754"/>
  <c r="E13754"/>
  <c r="H13753"/>
  <c r="G13753"/>
  <c r="F13753"/>
  <c r="E13753"/>
  <c r="H13752"/>
  <c r="G13752"/>
  <c r="F13752"/>
  <c r="E13752"/>
  <c r="H13751"/>
  <c r="G13751"/>
  <c r="F13751"/>
  <c r="E13751"/>
  <c r="H13750"/>
  <c r="G13750"/>
  <c r="F13750"/>
  <c r="E13750"/>
  <c r="H13749"/>
  <c r="G13749"/>
  <c r="F13749"/>
  <c r="E13749"/>
  <c r="H13748"/>
  <c r="G13748"/>
  <c r="F13748"/>
  <c r="E13748"/>
  <c r="H13747"/>
  <c r="G13747"/>
  <c r="F13747"/>
  <c r="E13747"/>
  <c r="H13746"/>
  <c r="G13746"/>
  <c r="F13746"/>
  <c r="E13746"/>
  <c r="H13745"/>
  <c r="G13745"/>
  <c r="F13745"/>
  <c r="E13745"/>
  <c r="H13744"/>
  <c r="G13744"/>
  <c r="F13744"/>
  <c r="E13744"/>
  <c r="H13743"/>
  <c r="G13743"/>
  <c r="F13743"/>
  <c r="E13743"/>
  <c r="H13742"/>
  <c r="G13742"/>
  <c r="F13742"/>
  <c r="E13742"/>
  <c r="H13741"/>
  <c r="G13741"/>
  <c r="F13741"/>
  <c r="E13741"/>
  <c r="H13740"/>
  <c r="G13740"/>
  <c r="F13740"/>
  <c r="E13740"/>
  <c r="H13739"/>
  <c r="G13739"/>
  <c r="F13739"/>
  <c r="E13739"/>
  <c r="H13738"/>
  <c r="G13738"/>
  <c r="F13738"/>
  <c r="E13738"/>
  <c r="H13737"/>
  <c r="G13737"/>
  <c r="F13737"/>
  <c r="E13737"/>
  <c r="H13736"/>
  <c r="G13736"/>
  <c r="F13736"/>
  <c r="E13736"/>
  <c r="H13735"/>
  <c r="G13735"/>
  <c r="F13735"/>
  <c r="E13735"/>
  <c r="H13734"/>
  <c r="G13734"/>
  <c r="F13734"/>
  <c r="E13734"/>
  <c r="H13733"/>
  <c r="G13733"/>
  <c r="F13733"/>
  <c r="E13733"/>
  <c r="H13732"/>
  <c r="G13732"/>
  <c r="F13732"/>
  <c r="E13732"/>
  <c r="H13731"/>
  <c r="G13731"/>
  <c r="F13731"/>
  <c r="E13731"/>
  <c r="H13730"/>
  <c r="G13730"/>
  <c r="F13730"/>
  <c r="E13730"/>
  <c r="H13729"/>
  <c r="G13729"/>
  <c r="F13729"/>
  <c r="E13729"/>
  <c r="H13728"/>
  <c r="G13728"/>
  <c r="F13728"/>
  <c r="E13728"/>
  <c r="H13727"/>
  <c r="G13727"/>
  <c r="F13727"/>
  <c r="E13727"/>
  <c r="H13726"/>
  <c r="G13726"/>
  <c r="F13726"/>
  <c r="E13726"/>
  <c r="H13725"/>
  <c r="G13725"/>
  <c r="F13725"/>
  <c r="E13725"/>
  <c r="H13724"/>
  <c r="G13724"/>
  <c r="F13724"/>
  <c r="E13724"/>
  <c r="H13723"/>
  <c r="G13723"/>
  <c r="F13723"/>
  <c r="E13723"/>
  <c r="H13722"/>
  <c r="G13722"/>
  <c r="F13722"/>
  <c r="E13722"/>
  <c r="H13721"/>
  <c r="G13721"/>
  <c r="F13721"/>
  <c r="E13721"/>
  <c r="H13720"/>
  <c r="G13720"/>
  <c r="F13720"/>
  <c r="E13720"/>
  <c r="H13719"/>
  <c r="G13719"/>
  <c r="F13719"/>
  <c r="E13719"/>
  <c r="H13718"/>
  <c r="G13718"/>
  <c r="F13718"/>
  <c r="E13718"/>
  <c r="H13717"/>
  <c r="G13717"/>
  <c r="F13717"/>
  <c r="E13717"/>
  <c r="H13716"/>
  <c r="G13716"/>
  <c r="F13716"/>
  <c r="E13716"/>
  <c r="H13715"/>
  <c r="G13715"/>
  <c r="F13715"/>
  <c r="E13715"/>
  <c r="H13714"/>
  <c r="G13714"/>
  <c r="F13714"/>
  <c r="E13714"/>
  <c r="H13713"/>
  <c r="G13713"/>
  <c r="F13713"/>
  <c r="E13713"/>
  <c r="H13712"/>
  <c r="G13712"/>
  <c r="F13712"/>
  <c r="E13712"/>
  <c r="H13711"/>
  <c r="G13711"/>
  <c r="F13711"/>
  <c r="E13711"/>
  <c r="H13710"/>
  <c r="G13710"/>
  <c r="F13710"/>
  <c r="E13710"/>
  <c r="H13709"/>
  <c r="G13709"/>
  <c r="F13709"/>
  <c r="E13709"/>
  <c r="H13708"/>
  <c r="G13708"/>
  <c r="F13708"/>
  <c r="E13708"/>
  <c r="H13707"/>
  <c r="G13707"/>
  <c r="F13707"/>
  <c r="E13707"/>
  <c r="H13706"/>
  <c r="G13706"/>
  <c r="F13706"/>
  <c r="E13706"/>
  <c r="H13705"/>
  <c r="G13705"/>
  <c r="F13705"/>
  <c r="E13705"/>
  <c r="H13704"/>
  <c r="G13704"/>
  <c r="F13704"/>
  <c r="E13704"/>
  <c r="H13703"/>
  <c r="G13703"/>
  <c r="F13703"/>
  <c r="E13703"/>
  <c r="H13702"/>
  <c r="G13702"/>
  <c r="F13702"/>
  <c r="E13702"/>
  <c r="H13701"/>
  <c r="G13701"/>
  <c r="F13701"/>
  <c r="E13701"/>
  <c r="H13700"/>
  <c r="G13700"/>
  <c r="F13700"/>
  <c r="E13700"/>
  <c r="H13699"/>
  <c r="G13699"/>
  <c r="F13699"/>
  <c r="E13699"/>
  <c r="H13698"/>
  <c r="G13698"/>
  <c r="F13698"/>
  <c r="E13698"/>
  <c r="H13697"/>
  <c r="G13697"/>
  <c r="F13697"/>
  <c r="E13697"/>
  <c r="H13696"/>
  <c r="G13696"/>
  <c r="F13696"/>
  <c r="E13696"/>
  <c r="H13695"/>
  <c r="G13695"/>
  <c r="F13695"/>
  <c r="E13695"/>
  <c r="H13694"/>
  <c r="G13694"/>
  <c r="F13694"/>
  <c r="E13694"/>
  <c r="H13693"/>
  <c r="G13693"/>
  <c r="F13693"/>
  <c r="E13693"/>
  <c r="H13692"/>
  <c r="G13692"/>
  <c r="F13692"/>
  <c r="E13692"/>
  <c r="H13691"/>
  <c r="G13691"/>
  <c r="F13691"/>
  <c r="E13691"/>
  <c r="H13690"/>
  <c r="G13690"/>
  <c r="F13690"/>
  <c r="E13690"/>
  <c r="H13689"/>
  <c r="G13689"/>
  <c r="F13689"/>
  <c r="E13689"/>
  <c r="H13688"/>
  <c r="G13688"/>
  <c r="F13688"/>
  <c r="E13688"/>
  <c r="H13687"/>
  <c r="G13687"/>
  <c r="F13687"/>
  <c r="E13687"/>
  <c r="H13686"/>
  <c r="G13686"/>
  <c r="F13686"/>
  <c r="E13686"/>
  <c r="H13685"/>
  <c r="G13685"/>
  <c r="F13685"/>
  <c r="E13685"/>
  <c r="H13684"/>
  <c r="G13684"/>
  <c r="F13684"/>
  <c r="E13684"/>
  <c r="H13683"/>
  <c r="G13683"/>
  <c r="F13683"/>
  <c r="E13683"/>
  <c r="H13682"/>
  <c r="G13682"/>
  <c r="F13682"/>
  <c r="E13682"/>
  <c r="H13681"/>
  <c r="G13681"/>
  <c r="F13681"/>
  <c r="E13681"/>
  <c r="H13680"/>
  <c r="G13680"/>
  <c r="F13680"/>
  <c r="E13680"/>
  <c r="H13679"/>
  <c r="G13679"/>
  <c r="F13679"/>
  <c r="E13679"/>
  <c r="H13678"/>
  <c r="G13678"/>
  <c r="F13678"/>
  <c r="E13678"/>
  <c r="H13677"/>
  <c r="G13677"/>
  <c r="F13677"/>
  <c r="E13677"/>
  <c r="H13676"/>
  <c r="G13676"/>
  <c r="F13676"/>
  <c r="E13676"/>
  <c r="H13675"/>
  <c r="G13675"/>
  <c r="F13675"/>
  <c r="E13675"/>
  <c r="H13674"/>
  <c r="G13674"/>
  <c r="F13674"/>
  <c r="E13674"/>
  <c r="H13673"/>
  <c r="G13673"/>
  <c r="F13673"/>
  <c r="E13673"/>
  <c r="H13672"/>
  <c r="G13672"/>
  <c r="F13672"/>
  <c r="E13672"/>
  <c r="H13671"/>
  <c r="G13671"/>
  <c r="F13671"/>
  <c r="E13671"/>
  <c r="H13670"/>
  <c r="G13670"/>
  <c r="F13670"/>
  <c r="E13670"/>
  <c r="H13669"/>
  <c r="G13669"/>
  <c r="F13669"/>
  <c r="E13669"/>
  <c r="H13668"/>
  <c r="G13668"/>
  <c r="F13668"/>
  <c r="E13668"/>
  <c r="H13667"/>
  <c r="G13667"/>
  <c r="F13667"/>
  <c r="E13667"/>
  <c r="H13666"/>
  <c r="G13666"/>
  <c r="F13666"/>
  <c r="E13666"/>
  <c r="H13665"/>
  <c r="G13665"/>
  <c r="F13665"/>
  <c r="E13665"/>
  <c r="H13664"/>
  <c r="G13664"/>
  <c r="F13664"/>
  <c r="E13664"/>
  <c r="H13663"/>
  <c r="G13663"/>
  <c r="F13663"/>
  <c r="E13663"/>
  <c r="H13662"/>
  <c r="G13662"/>
  <c r="F13662"/>
  <c r="E13662"/>
  <c r="H13661"/>
  <c r="G13661"/>
  <c r="F13661"/>
  <c r="E13661"/>
  <c r="H13660"/>
  <c r="G13660"/>
  <c r="F13660"/>
  <c r="E13660"/>
  <c r="H13659"/>
  <c r="G13659"/>
  <c r="F13659"/>
  <c r="E13659"/>
  <c r="H13658"/>
  <c r="G13658"/>
  <c r="F13658"/>
  <c r="E13658"/>
  <c r="H13657"/>
  <c r="G13657"/>
  <c r="F13657"/>
  <c r="E13657"/>
  <c r="H13656"/>
  <c r="G13656"/>
  <c r="F13656"/>
  <c r="E13656"/>
  <c r="H13655"/>
  <c r="G13655"/>
  <c r="F13655"/>
  <c r="E13655"/>
  <c r="H13654"/>
  <c r="G13654"/>
  <c r="F13654"/>
  <c r="E13654"/>
  <c r="H13653"/>
  <c r="G13653"/>
  <c r="F13653"/>
  <c r="E13653"/>
  <c r="H13652"/>
  <c r="G13652"/>
  <c r="F13652"/>
  <c r="E13652"/>
  <c r="H13651"/>
  <c r="G13651"/>
  <c r="F13651"/>
  <c r="E13651"/>
  <c r="H13650"/>
  <c r="G13650"/>
  <c r="F13650"/>
  <c r="E13650"/>
  <c r="H13649"/>
  <c r="G13649"/>
  <c r="F13649"/>
  <c r="E13649"/>
  <c r="H13648"/>
  <c r="G13648"/>
  <c r="F13648"/>
  <c r="E13648"/>
  <c r="H13647"/>
  <c r="G13647"/>
  <c r="F13647"/>
  <c r="E13647"/>
  <c r="H13646"/>
  <c r="G13646"/>
  <c r="F13646"/>
  <c r="E13646"/>
  <c r="H13645"/>
  <c r="G13645"/>
  <c r="F13645"/>
  <c r="E13645"/>
  <c r="H13644"/>
  <c r="G13644"/>
  <c r="F13644"/>
  <c r="E13644"/>
  <c r="H13643"/>
  <c r="G13643"/>
  <c r="F13643"/>
  <c r="E13643"/>
  <c r="H13642"/>
  <c r="G13642"/>
  <c r="F13642"/>
  <c r="E13642"/>
  <c r="H13641"/>
  <c r="G13641"/>
  <c r="F13641"/>
  <c r="E13641"/>
  <c r="H13640"/>
  <c r="G13640"/>
  <c r="F13640"/>
  <c r="E13640"/>
  <c r="H13639"/>
  <c r="G13639"/>
  <c r="F13639"/>
  <c r="E13639"/>
  <c r="H13638"/>
  <c r="G13638"/>
  <c r="F13638"/>
  <c r="E13638"/>
  <c r="H13637"/>
  <c r="G13637"/>
  <c r="F13637"/>
  <c r="E13637"/>
  <c r="H13636"/>
  <c r="G13636"/>
  <c r="F13636"/>
  <c r="E13636"/>
  <c r="H13635"/>
  <c r="G13635"/>
  <c r="F13635"/>
  <c r="E13635"/>
  <c r="H13634"/>
  <c r="G13634"/>
  <c r="F13634"/>
  <c r="E13634"/>
  <c r="H13633"/>
  <c r="G13633"/>
  <c r="F13633"/>
  <c r="E13633"/>
  <c r="H13632"/>
  <c r="G13632"/>
  <c r="F13632"/>
  <c r="E13632"/>
  <c r="H13631"/>
  <c r="G13631"/>
  <c r="F13631"/>
  <c r="E13631"/>
  <c r="H13630"/>
  <c r="G13630"/>
  <c r="F13630"/>
  <c r="E13630"/>
  <c r="H13629"/>
  <c r="G13629"/>
  <c r="F13629"/>
  <c r="E13629"/>
  <c r="H13628"/>
  <c r="G13628"/>
  <c r="F13628"/>
  <c r="E13628"/>
  <c r="H13627"/>
  <c r="G13627"/>
  <c r="F13627"/>
  <c r="E13627"/>
  <c r="H13626"/>
  <c r="G13626"/>
  <c r="F13626"/>
  <c r="E13626"/>
  <c r="H13625"/>
  <c r="G13625"/>
  <c r="F13625"/>
  <c r="E13625"/>
  <c r="H13624"/>
  <c r="G13624"/>
  <c r="F13624"/>
  <c r="E13624"/>
  <c r="H13623"/>
  <c r="G13623"/>
  <c r="F13623"/>
  <c r="E13623"/>
  <c r="H13622"/>
  <c r="G13622"/>
  <c r="F13622"/>
  <c r="E13622"/>
  <c r="H13621"/>
  <c r="G13621"/>
  <c r="F13621"/>
  <c r="E13621"/>
  <c r="H13620"/>
  <c r="G13620"/>
  <c r="F13620"/>
  <c r="E13620"/>
  <c r="H13619"/>
  <c r="G13619"/>
  <c r="F13619"/>
  <c r="E13619"/>
  <c r="H13618"/>
  <c r="G13618"/>
  <c r="F13618"/>
  <c r="E13618"/>
  <c r="H13617"/>
  <c r="G13617"/>
  <c r="F13617"/>
  <c r="E13617"/>
  <c r="H13616"/>
  <c r="G13616"/>
  <c r="F13616"/>
  <c r="E13616"/>
  <c r="H13615"/>
  <c r="G13615"/>
  <c r="F13615"/>
  <c r="E13615"/>
  <c r="H13614"/>
  <c r="G13614"/>
  <c r="F13614"/>
  <c r="E13614"/>
  <c r="H13613"/>
  <c r="G13613"/>
  <c r="F13613"/>
  <c r="E13613"/>
  <c r="H13612"/>
  <c r="G13612"/>
  <c r="F13612"/>
  <c r="E13612"/>
  <c r="H13611"/>
  <c r="G13611"/>
  <c r="F13611"/>
  <c r="E13611"/>
  <c r="H13610"/>
  <c r="G13610"/>
  <c r="F13610"/>
  <c r="E13610"/>
  <c r="H13609"/>
  <c r="G13609"/>
  <c r="F13609"/>
  <c r="E13609"/>
  <c r="H13608"/>
  <c r="G13608"/>
  <c r="F13608"/>
  <c r="E13608"/>
  <c r="H13607"/>
  <c r="G13607"/>
  <c r="F13607"/>
  <c r="E13607"/>
  <c r="H13606"/>
  <c r="G13606"/>
  <c r="F13606"/>
  <c r="E13606"/>
  <c r="H13605"/>
  <c r="G13605"/>
  <c r="F13605"/>
  <c r="E13605"/>
  <c r="H13604"/>
  <c r="G13604"/>
  <c r="F13604"/>
  <c r="E13604"/>
  <c r="H13603"/>
  <c r="G13603"/>
  <c r="F13603"/>
  <c r="E13603"/>
  <c r="H13602"/>
  <c r="G13602"/>
  <c r="F13602"/>
  <c r="E13602"/>
  <c r="H13601"/>
  <c r="G13601"/>
  <c r="F13601"/>
  <c r="E13601"/>
  <c r="H13600"/>
  <c r="G13600"/>
  <c r="F13600"/>
  <c r="E13600"/>
  <c r="H13599"/>
  <c r="G13599"/>
  <c r="F13599"/>
  <c r="E13599"/>
  <c r="H13598"/>
  <c r="G13598"/>
  <c r="F13598"/>
  <c r="E13598"/>
  <c r="H13597"/>
  <c r="G13597"/>
  <c r="F13597"/>
  <c r="E13597"/>
  <c r="H13596"/>
  <c r="G13596"/>
  <c r="F13596"/>
  <c r="E13596"/>
  <c r="H13595"/>
  <c r="G13595"/>
  <c r="F13595"/>
  <c r="E13595"/>
  <c r="H13594"/>
  <c r="G13594"/>
  <c r="F13594"/>
  <c r="E13594"/>
  <c r="H13593"/>
  <c r="G13593"/>
  <c r="F13593"/>
  <c r="E13593"/>
  <c r="H13592"/>
  <c r="G13592"/>
  <c r="F13592"/>
  <c r="E13592"/>
  <c r="H13591"/>
  <c r="G13591"/>
  <c r="F13591"/>
  <c r="E13591"/>
  <c r="H13590"/>
  <c r="G13590"/>
  <c r="F13590"/>
  <c r="E13590"/>
  <c r="H13589"/>
  <c r="G13589"/>
  <c r="F13589"/>
  <c r="E13589"/>
  <c r="H13588"/>
  <c r="G13588"/>
  <c r="F13588"/>
  <c r="E13588"/>
  <c r="H13587"/>
  <c r="G13587"/>
  <c r="F13587"/>
  <c r="E13587"/>
  <c r="H13586"/>
  <c r="G13586"/>
  <c r="F13586"/>
  <c r="E13586"/>
  <c r="H13585"/>
  <c r="G13585"/>
  <c r="F13585"/>
  <c r="E13585"/>
  <c r="H13584"/>
  <c r="G13584"/>
  <c r="F13584"/>
  <c r="E13584"/>
  <c r="H13583"/>
  <c r="G13583"/>
  <c r="F13583"/>
  <c r="E13583"/>
  <c r="H13582"/>
  <c r="G13582"/>
  <c r="F13582"/>
  <c r="E13582"/>
  <c r="H13581"/>
  <c r="G13581"/>
  <c r="F13581"/>
  <c r="E13581"/>
  <c r="H13580"/>
  <c r="G13580"/>
  <c r="F13580"/>
  <c r="E13580"/>
  <c r="H13579"/>
  <c r="G13579"/>
  <c r="F13579"/>
  <c r="E13579"/>
  <c r="H13578"/>
  <c r="G13578"/>
  <c r="F13578"/>
  <c r="E13578"/>
  <c r="H13577"/>
  <c r="G13577"/>
  <c r="F13577"/>
  <c r="E13577"/>
  <c r="H13576"/>
  <c r="G13576"/>
  <c r="F13576"/>
  <c r="E13576"/>
  <c r="H13575"/>
  <c r="G13575"/>
  <c r="F13575"/>
  <c r="E13575"/>
  <c r="H13574"/>
  <c r="G13574"/>
  <c r="F13574"/>
  <c r="E13574"/>
  <c r="H13573"/>
  <c r="G13573"/>
  <c r="F13573"/>
  <c r="E13573"/>
  <c r="H13572"/>
  <c r="G13572"/>
  <c r="F13572"/>
  <c r="E13572"/>
  <c r="H13571"/>
  <c r="G13571"/>
  <c r="F13571"/>
  <c r="E13571"/>
  <c r="H13570"/>
  <c r="G13570"/>
  <c r="F13570"/>
  <c r="E13570"/>
  <c r="H13569"/>
  <c r="G13569"/>
  <c r="F13569"/>
  <c r="E13569"/>
  <c r="H13568"/>
  <c r="G13568"/>
  <c r="F13568"/>
  <c r="E13568"/>
  <c r="H13567"/>
  <c r="G13567"/>
  <c r="F13567"/>
  <c r="E13567"/>
  <c r="H13566"/>
  <c r="G13566"/>
  <c r="F13566"/>
  <c r="E13566"/>
  <c r="H13565"/>
  <c r="G13565"/>
  <c r="F13565"/>
  <c r="E13565"/>
  <c r="H13564"/>
  <c r="G13564"/>
  <c r="F13564"/>
  <c r="E13564"/>
  <c r="H13563"/>
  <c r="G13563"/>
  <c r="F13563"/>
  <c r="E13563"/>
  <c r="H13562"/>
  <c r="G13562"/>
  <c r="F13562"/>
  <c r="E13562"/>
  <c r="H13561"/>
  <c r="G13561"/>
  <c r="F13561"/>
  <c r="E13561"/>
  <c r="H13560"/>
  <c r="G13560"/>
  <c r="F13560"/>
  <c r="E13560"/>
  <c r="H13559"/>
  <c r="G13559"/>
  <c r="F13559"/>
  <c r="E13559"/>
  <c r="H13558"/>
  <c r="G13558"/>
  <c r="F13558"/>
  <c r="E13558"/>
  <c r="H13557"/>
  <c r="G13557"/>
  <c r="F13557"/>
  <c r="E13557"/>
  <c r="H13556"/>
  <c r="G13556"/>
  <c r="F13556"/>
  <c r="E13556"/>
  <c r="H13555"/>
  <c r="G13555"/>
  <c r="F13555"/>
  <c r="E13555"/>
  <c r="H13554"/>
  <c r="G13554"/>
  <c r="F13554"/>
  <c r="E13554"/>
  <c r="H13553"/>
  <c r="G13553"/>
  <c r="F13553"/>
  <c r="E13553"/>
  <c r="H13552"/>
  <c r="G13552"/>
  <c r="F13552"/>
  <c r="E13552"/>
  <c r="H13551"/>
  <c r="G13551"/>
  <c r="F13551"/>
  <c r="E13551"/>
  <c r="H13550"/>
  <c r="G13550"/>
  <c r="F13550"/>
  <c r="E13550"/>
  <c r="H13549"/>
  <c r="G13549"/>
  <c r="F13549"/>
  <c r="E13549"/>
  <c r="H13548"/>
  <c r="G13548"/>
  <c r="F13548"/>
  <c r="E13548"/>
  <c r="H13547"/>
  <c r="G13547"/>
  <c r="F13547"/>
  <c r="E13547"/>
  <c r="H13546"/>
  <c r="G13546"/>
  <c r="F13546"/>
  <c r="E13546"/>
  <c r="H13545"/>
  <c r="G13545"/>
  <c r="F13545"/>
  <c r="E13545"/>
  <c r="H13544"/>
  <c r="G13544"/>
  <c r="F13544"/>
  <c r="E13544"/>
  <c r="H13543"/>
  <c r="G13543"/>
  <c r="F13543"/>
  <c r="E13543"/>
  <c r="H13542"/>
  <c r="G13542"/>
  <c r="F13542"/>
  <c r="E13542"/>
  <c r="H13541"/>
  <c r="G13541"/>
  <c r="F13541"/>
  <c r="E13541"/>
  <c r="H13540"/>
  <c r="G13540"/>
  <c r="F13540"/>
  <c r="E13540"/>
  <c r="H13539"/>
  <c r="G13539"/>
  <c r="F13539"/>
  <c r="E13539"/>
  <c r="H13538"/>
  <c r="G13538"/>
  <c r="F13538"/>
  <c r="E13538"/>
  <c r="H13537"/>
  <c r="G13537"/>
  <c r="F13537"/>
  <c r="E13537"/>
  <c r="H13536"/>
  <c r="G13536"/>
  <c r="F13536"/>
  <c r="E13536"/>
  <c r="H13535"/>
  <c r="G13535"/>
  <c r="F13535"/>
  <c r="E13535"/>
  <c r="H13534"/>
  <c r="G13534"/>
  <c r="F13534"/>
  <c r="E13534"/>
  <c r="H13533"/>
  <c r="G13533"/>
  <c r="F13533"/>
  <c r="E13533"/>
  <c r="H13532"/>
  <c r="G13532"/>
  <c r="F13532"/>
  <c r="E13532"/>
  <c r="H13531"/>
  <c r="G13531"/>
  <c r="F13531"/>
  <c r="E13531"/>
  <c r="H13530"/>
  <c r="G13530"/>
  <c r="F13530"/>
  <c r="E13530"/>
  <c r="H13529"/>
  <c r="G13529"/>
  <c r="F13529"/>
  <c r="E13529"/>
  <c r="H13528"/>
  <c r="G13528"/>
  <c r="F13528"/>
  <c r="E13528"/>
  <c r="H13527"/>
  <c r="G13527"/>
  <c r="F13527"/>
  <c r="E13527"/>
  <c r="H13526"/>
  <c r="G13526"/>
  <c r="F13526"/>
  <c r="E13526"/>
  <c r="H13525"/>
  <c r="G13525"/>
  <c r="F13525"/>
  <c r="E13525"/>
  <c r="H13524"/>
  <c r="G13524"/>
  <c r="F13524"/>
  <c r="E13524"/>
  <c r="H13523"/>
  <c r="G13523"/>
  <c r="F13523"/>
  <c r="E13523"/>
  <c r="H13522"/>
  <c r="G13522"/>
  <c r="F13522"/>
  <c r="E13522"/>
  <c r="H13521"/>
  <c r="G13521"/>
  <c r="F13521"/>
  <c r="E13521"/>
  <c r="H13520"/>
  <c r="G13520"/>
  <c r="F13520"/>
  <c r="E13520"/>
  <c r="H13519"/>
  <c r="G13519"/>
  <c r="F13519"/>
  <c r="E13519"/>
  <c r="H13518"/>
  <c r="G13518"/>
  <c r="F13518"/>
  <c r="E13518"/>
  <c r="H13517"/>
  <c r="G13517"/>
  <c r="F13517"/>
  <c r="E13517"/>
  <c r="H13516"/>
  <c r="G13516"/>
  <c r="F13516"/>
  <c r="E13516"/>
  <c r="H13515"/>
  <c r="G13515"/>
  <c r="F13515"/>
  <c r="E13515"/>
  <c r="H13514"/>
  <c r="G13514"/>
  <c r="F13514"/>
  <c r="E13514"/>
  <c r="H13513"/>
  <c r="G13513"/>
  <c r="F13513"/>
  <c r="E13513"/>
  <c r="H13512"/>
  <c r="G13512"/>
  <c r="F13512"/>
  <c r="E13512"/>
  <c r="H13511"/>
  <c r="G13511"/>
  <c r="F13511"/>
  <c r="E13511"/>
  <c r="H13510"/>
  <c r="G13510"/>
  <c r="F13510"/>
  <c r="E13510"/>
  <c r="H13509"/>
  <c r="G13509"/>
  <c r="F13509"/>
  <c r="E13509"/>
  <c r="H13508"/>
  <c r="G13508"/>
  <c r="F13508"/>
  <c r="E13508"/>
  <c r="H13507"/>
  <c r="G13507"/>
  <c r="F13507"/>
  <c r="E13507"/>
  <c r="H13506"/>
  <c r="G13506"/>
  <c r="F13506"/>
  <c r="E13506"/>
  <c r="H13505"/>
  <c r="G13505"/>
  <c r="F13505"/>
  <c r="E13505"/>
  <c r="H13504"/>
  <c r="G13504"/>
  <c r="F13504"/>
  <c r="E13504"/>
  <c r="H13503"/>
  <c r="G13503"/>
  <c r="F13503"/>
  <c r="E13503"/>
  <c r="H13502"/>
  <c r="G13502"/>
  <c r="F13502"/>
  <c r="E13502"/>
  <c r="H13501"/>
  <c r="G13501"/>
  <c r="F13501"/>
  <c r="E13501"/>
  <c r="H13500"/>
  <c r="G13500"/>
  <c r="F13500"/>
  <c r="E13500"/>
  <c r="H13499"/>
  <c r="G13499"/>
  <c r="F13499"/>
  <c r="E13499"/>
  <c r="H13498"/>
  <c r="G13498"/>
  <c r="F13498"/>
  <c r="E13498"/>
  <c r="H13497"/>
  <c r="G13497"/>
  <c r="F13497"/>
  <c r="E13497"/>
  <c r="H13496"/>
  <c r="G13496"/>
  <c r="F13496"/>
  <c r="E13496"/>
  <c r="H13495"/>
  <c r="G13495"/>
  <c r="F13495"/>
  <c r="E13495"/>
  <c r="H13494"/>
  <c r="G13494"/>
  <c r="F13494"/>
  <c r="E13494"/>
  <c r="H13493"/>
  <c r="G13493"/>
  <c r="F13493"/>
  <c r="E13493"/>
  <c r="H13492"/>
  <c r="G13492"/>
  <c r="F13492"/>
  <c r="E13492"/>
  <c r="H13491"/>
  <c r="G13491"/>
  <c r="F13491"/>
  <c r="E13491"/>
  <c r="H13490"/>
  <c r="G13490"/>
  <c r="F13490"/>
  <c r="E13490"/>
  <c r="H13489"/>
  <c r="G13489"/>
  <c r="F13489"/>
  <c r="E13489"/>
  <c r="H13488"/>
  <c r="G13488"/>
  <c r="F13488"/>
  <c r="E13488"/>
  <c r="H13487"/>
  <c r="G13487"/>
  <c r="F13487"/>
  <c r="E13487"/>
  <c r="H13486"/>
  <c r="G13486"/>
  <c r="F13486"/>
  <c r="E13486"/>
  <c r="H13485"/>
  <c r="G13485"/>
  <c r="F13485"/>
  <c r="E13485"/>
  <c r="H13484"/>
  <c r="G13484"/>
  <c r="F13484"/>
  <c r="E13484"/>
  <c r="H13483"/>
  <c r="G13483"/>
  <c r="F13483"/>
  <c r="E13483"/>
  <c r="H13482"/>
  <c r="G13482"/>
  <c r="F13482"/>
  <c r="E13482"/>
  <c r="H13481"/>
  <c r="G13481"/>
  <c r="F13481"/>
  <c r="E13481"/>
  <c r="H13480"/>
  <c r="G13480"/>
  <c r="F13480"/>
  <c r="E13480"/>
  <c r="H13479"/>
  <c r="G13479"/>
  <c r="F13479"/>
  <c r="E13479"/>
  <c r="H13478"/>
  <c r="G13478"/>
  <c r="F13478"/>
  <c r="E13478"/>
  <c r="H13477"/>
  <c r="G13477"/>
  <c r="F13477"/>
  <c r="E13477"/>
  <c r="H13476"/>
  <c r="G13476"/>
  <c r="F13476"/>
  <c r="E13476"/>
  <c r="H13475"/>
  <c r="G13475"/>
  <c r="F13475"/>
  <c r="E13475"/>
  <c r="H13474"/>
  <c r="G13474"/>
  <c r="F13474"/>
  <c r="E13474"/>
  <c r="H13473"/>
  <c r="G13473"/>
  <c r="F13473"/>
  <c r="E13473"/>
  <c r="H13472"/>
  <c r="G13472"/>
  <c r="F13472"/>
  <c r="E13472"/>
  <c r="H13471"/>
  <c r="G13471"/>
  <c r="F13471"/>
  <c r="E13471"/>
  <c r="H13470"/>
  <c r="G13470"/>
  <c r="F13470"/>
  <c r="E13470"/>
  <c r="H13469"/>
  <c r="G13469"/>
  <c r="F13469"/>
  <c r="E13469"/>
  <c r="H13468"/>
  <c r="G13468"/>
  <c r="F13468"/>
  <c r="E13468"/>
  <c r="H13467"/>
  <c r="G13467"/>
  <c r="F13467"/>
  <c r="E13467"/>
  <c r="H13466"/>
  <c r="G13466"/>
  <c r="F13466"/>
  <c r="E13466"/>
  <c r="H13465"/>
  <c r="G13465"/>
  <c r="F13465"/>
  <c r="E13465"/>
  <c r="H13464"/>
  <c r="G13464"/>
  <c r="F13464"/>
  <c r="E13464"/>
  <c r="H13463"/>
  <c r="G13463"/>
  <c r="F13463"/>
  <c r="E13463"/>
  <c r="H13462"/>
  <c r="G13462"/>
  <c r="F13462"/>
  <c r="E13462"/>
  <c r="H13461"/>
  <c r="G13461"/>
  <c r="F13461"/>
  <c r="E13461"/>
  <c r="H13460"/>
  <c r="G13460"/>
  <c r="F13460"/>
  <c r="E13460"/>
  <c r="H13459"/>
  <c r="G13459"/>
  <c r="F13459"/>
  <c r="E13459"/>
  <c r="H13458"/>
  <c r="G13458"/>
  <c r="F13458"/>
  <c r="E13458"/>
  <c r="H13457"/>
  <c r="G13457"/>
  <c r="F13457"/>
  <c r="E13457"/>
  <c r="H13456"/>
  <c r="G13456"/>
  <c r="F13456"/>
  <c r="E13456"/>
  <c r="H13455"/>
  <c r="G13455"/>
  <c r="F13455"/>
  <c r="E13455"/>
  <c r="H13454"/>
  <c r="G13454"/>
  <c r="F13454"/>
  <c r="E13454"/>
  <c r="H13453"/>
  <c r="G13453"/>
  <c r="F13453"/>
  <c r="E13453"/>
  <c r="H13452"/>
  <c r="G13452"/>
  <c r="F13452"/>
  <c r="E13452"/>
  <c r="H13451"/>
  <c r="G13451"/>
  <c r="F13451"/>
  <c r="E13451"/>
  <c r="H13450"/>
  <c r="G13450"/>
  <c r="F13450"/>
  <c r="E13450"/>
  <c r="H13449"/>
  <c r="G13449"/>
  <c r="F13449"/>
  <c r="E13449"/>
  <c r="H13448"/>
  <c r="G13448"/>
  <c r="F13448"/>
  <c r="E13448"/>
  <c r="H13447"/>
  <c r="G13447"/>
  <c r="F13447"/>
  <c r="E13447"/>
  <c r="H13446"/>
  <c r="G13446"/>
  <c r="F13446"/>
  <c r="E13446"/>
  <c r="H13445"/>
  <c r="G13445"/>
  <c r="F13445"/>
  <c r="E13445"/>
  <c r="H13444"/>
  <c r="G13444"/>
  <c r="F13444"/>
  <c r="E13444"/>
  <c r="H13443"/>
  <c r="G13443"/>
  <c r="F13443"/>
  <c r="E13443"/>
  <c r="H13442"/>
  <c r="G13442"/>
  <c r="F13442"/>
  <c r="E13442"/>
  <c r="H13441"/>
  <c r="G13441"/>
  <c r="F13441"/>
  <c r="E13441"/>
  <c r="H13440"/>
  <c r="G13440"/>
  <c r="F13440"/>
  <c r="E13440"/>
  <c r="H13439"/>
  <c r="G13439"/>
  <c r="F13439"/>
  <c r="E13439"/>
  <c r="H13438"/>
  <c r="G13438"/>
  <c r="F13438"/>
  <c r="E13438"/>
  <c r="H13437"/>
  <c r="G13437"/>
  <c r="F13437"/>
  <c r="E13437"/>
  <c r="H13436"/>
  <c r="G13436"/>
  <c r="F13436"/>
  <c r="E13436"/>
  <c r="H13435"/>
  <c r="G13435"/>
  <c r="F13435"/>
  <c r="E13435"/>
  <c r="H13434"/>
  <c r="G13434"/>
  <c r="F13434"/>
  <c r="E13434"/>
  <c r="H13433"/>
  <c r="G13433"/>
  <c r="F13433"/>
  <c r="E13433"/>
  <c r="H13432"/>
  <c r="G13432"/>
  <c r="F13432"/>
  <c r="E13432"/>
  <c r="H13431"/>
  <c r="G13431"/>
  <c r="F13431"/>
  <c r="E13431"/>
  <c r="H13430"/>
  <c r="G13430"/>
  <c r="F13430"/>
  <c r="E13430"/>
  <c r="H13429"/>
  <c r="G13429"/>
  <c r="F13429"/>
  <c r="E13429"/>
  <c r="H13428"/>
  <c r="G13428"/>
  <c r="F13428"/>
  <c r="E13428"/>
  <c r="H13427"/>
  <c r="G13427"/>
  <c r="F13427"/>
  <c r="E13427"/>
  <c r="H13426"/>
  <c r="G13426"/>
  <c r="F13426"/>
  <c r="E13426"/>
  <c r="H13425"/>
  <c r="G13425"/>
  <c r="F13425"/>
  <c r="E13425"/>
  <c r="H13424"/>
  <c r="G13424"/>
  <c r="F13424"/>
  <c r="E13424"/>
  <c r="H13423"/>
  <c r="G13423"/>
  <c r="F13423"/>
  <c r="E13423"/>
  <c r="H13422"/>
  <c r="G13422"/>
  <c r="F13422"/>
  <c r="E13422"/>
  <c r="H13421"/>
  <c r="G13421"/>
  <c r="F13421"/>
  <c r="E13421"/>
  <c r="H13420"/>
  <c r="G13420"/>
  <c r="F13420"/>
  <c r="E13420"/>
  <c r="H13419"/>
  <c r="G13419"/>
  <c r="F13419"/>
  <c r="E13419"/>
  <c r="H13418"/>
  <c r="G13418"/>
  <c r="F13418"/>
  <c r="E13418"/>
  <c r="H13417"/>
  <c r="G13417"/>
  <c r="F13417"/>
  <c r="E13417"/>
  <c r="H13416"/>
  <c r="G13416"/>
  <c r="F13416"/>
  <c r="E13416"/>
  <c r="H13415"/>
  <c r="G13415"/>
  <c r="F13415"/>
  <c r="E13415"/>
  <c r="H13414"/>
  <c r="G13414"/>
  <c r="F13414"/>
  <c r="E13414"/>
  <c r="H13413"/>
  <c r="G13413"/>
  <c r="F13413"/>
  <c r="E13413"/>
  <c r="H13412"/>
  <c r="G13412"/>
  <c r="F13412"/>
  <c r="E13412"/>
  <c r="H13411"/>
  <c r="G13411"/>
  <c r="F13411"/>
  <c r="E13411"/>
  <c r="H13410"/>
  <c r="G13410"/>
  <c r="F13410"/>
  <c r="E13410"/>
  <c r="H13409"/>
  <c r="G13409"/>
  <c r="F13409"/>
  <c r="E13409"/>
  <c r="H13408"/>
  <c r="G13408"/>
  <c r="F13408"/>
  <c r="E13408"/>
  <c r="H13407"/>
  <c r="G13407"/>
  <c r="F13407"/>
  <c r="E13407"/>
  <c r="H13406"/>
  <c r="G13406"/>
  <c r="F13406"/>
  <c r="E13406"/>
  <c r="H13405"/>
  <c r="G13405"/>
  <c r="F13405"/>
  <c r="E13405"/>
  <c r="H13404"/>
  <c r="G13404"/>
  <c r="F13404"/>
  <c r="E13404"/>
  <c r="H13403"/>
  <c r="G13403"/>
  <c r="F13403"/>
  <c r="E13403"/>
  <c r="H13402"/>
  <c r="G13402"/>
  <c r="F13402"/>
  <c r="E13402"/>
  <c r="H13401"/>
  <c r="G13401"/>
  <c r="F13401"/>
  <c r="E13401"/>
  <c r="H13400"/>
  <c r="G13400"/>
  <c r="F13400"/>
  <c r="E13400"/>
  <c r="H13399"/>
  <c r="G13399"/>
  <c r="F13399"/>
  <c r="E13399"/>
  <c r="H13398"/>
  <c r="G13398"/>
  <c r="F13398"/>
  <c r="E13398"/>
  <c r="H13397"/>
  <c r="G13397"/>
  <c r="F13397"/>
  <c r="E13397"/>
  <c r="H13396"/>
  <c r="G13396"/>
  <c r="F13396"/>
  <c r="E13396"/>
  <c r="H13395"/>
  <c r="G13395"/>
  <c r="F13395"/>
  <c r="E13395"/>
  <c r="H13394"/>
  <c r="G13394"/>
  <c r="F13394"/>
  <c r="E13394"/>
  <c r="H13393"/>
  <c r="G13393"/>
  <c r="F13393"/>
  <c r="E13393"/>
  <c r="H13392"/>
  <c r="G13392"/>
  <c r="F13392"/>
  <c r="E13392"/>
  <c r="H13391"/>
  <c r="G13391"/>
  <c r="F13391"/>
  <c r="E13391"/>
  <c r="H13390"/>
  <c r="G13390"/>
  <c r="F13390"/>
  <c r="E13390"/>
  <c r="H13389"/>
  <c r="G13389"/>
  <c r="F13389"/>
  <c r="E13389"/>
  <c r="H13388"/>
  <c r="G13388"/>
  <c r="F13388"/>
  <c r="E13388"/>
  <c r="H13387"/>
  <c r="G13387"/>
  <c r="F13387"/>
  <c r="E13387"/>
  <c r="H13386"/>
  <c r="G13386"/>
  <c r="F13386"/>
  <c r="E13386"/>
  <c r="H13385"/>
  <c r="G13385"/>
  <c r="F13385"/>
  <c r="E13385"/>
  <c r="H13384"/>
  <c r="G13384"/>
  <c r="F13384"/>
  <c r="E13384"/>
  <c r="H13383"/>
  <c r="G13383"/>
  <c r="F13383"/>
  <c r="E13383"/>
  <c r="H13382"/>
  <c r="G13382"/>
  <c r="F13382"/>
  <c r="E13382"/>
  <c r="H13381"/>
  <c r="G13381"/>
  <c r="F13381"/>
  <c r="E13381"/>
  <c r="H13380"/>
  <c r="G13380"/>
  <c r="F13380"/>
  <c r="E13380"/>
  <c r="H13379"/>
  <c r="G13379"/>
  <c r="F13379"/>
  <c r="E13379"/>
  <c r="H13378"/>
  <c r="G13378"/>
  <c r="F13378"/>
  <c r="E13378"/>
  <c r="H13377"/>
  <c r="G13377"/>
  <c r="F13377"/>
  <c r="E13377"/>
  <c r="H13376"/>
  <c r="G13376"/>
  <c r="F13376"/>
  <c r="E13376"/>
  <c r="H13375"/>
  <c r="G13375"/>
  <c r="F13375"/>
  <c r="E13375"/>
  <c r="H13374"/>
  <c r="G13374"/>
  <c r="F13374"/>
  <c r="E13374"/>
  <c r="H13373"/>
  <c r="G13373"/>
  <c r="F13373"/>
  <c r="E13373"/>
  <c r="H13372"/>
  <c r="G13372"/>
  <c r="F13372"/>
  <c r="E13372"/>
  <c r="H13371"/>
  <c r="G13371"/>
  <c r="F13371"/>
  <c r="E13371"/>
  <c r="H13370"/>
  <c r="G13370"/>
  <c r="F13370"/>
  <c r="E13370"/>
  <c r="H13369"/>
  <c r="G13369"/>
  <c r="F13369"/>
  <c r="E13369"/>
  <c r="H13368"/>
  <c r="G13368"/>
  <c r="F13368"/>
  <c r="E13368"/>
  <c r="H13367"/>
  <c r="G13367"/>
  <c r="F13367"/>
  <c r="E13367"/>
  <c r="H13366"/>
  <c r="G13366"/>
  <c r="F13366"/>
  <c r="E13366"/>
  <c r="H13365"/>
  <c r="G13365"/>
  <c r="F13365"/>
  <c r="E13365"/>
  <c r="H13364"/>
  <c r="G13364"/>
  <c r="F13364"/>
  <c r="E13364"/>
  <c r="H13363"/>
  <c r="G13363"/>
  <c r="F13363"/>
  <c r="E13363"/>
  <c r="H13362"/>
  <c r="G13362"/>
  <c r="F13362"/>
  <c r="E13362"/>
  <c r="H13361"/>
  <c r="G13361"/>
  <c r="F13361"/>
  <c r="E13361"/>
  <c r="H13360"/>
  <c r="G13360"/>
  <c r="F13360"/>
  <c r="E13360"/>
  <c r="H13359"/>
  <c r="G13359"/>
  <c r="F13359"/>
  <c r="E13359"/>
  <c r="H13358"/>
  <c r="G13358"/>
  <c r="F13358"/>
  <c r="E13358"/>
  <c r="H13357"/>
  <c r="G13357"/>
  <c r="F13357"/>
  <c r="E13357"/>
  <c r="H13356"/>
  <c r="G13356"/>
  <c r="F13356"/>
  <c r="E13356"/>
  <c r="H13355"/>
  <c r="G13355"/>
  <c r="F13355"/>
  <c r="E13355"/>
  <c r="H13354"/>
  <c r="G13354"/>
  <c r="F13354"/>
  <c r="E13354"/>
  <c r="H13353"/>
  <c r="G13353"/>
  <c r="F13353"/>
  <c r="E13353"/>
  <c r="H13352"/>
  <c r="G13352"/>
  <c r="F13352"/>
  <c r="E13352"/>
  <c r="H13351"/>
  <c r="G13351"/>
  <c r="F13351"/>
  <c r="E13351"/>
  <c r="H13350"/>
  <c r="G13350"/>
  <c r="F13350"/>
  <c r="E13350"/>
  <c r="H13349"/>
  <c r="G13349"/>
  <c r="F13349"/>
  <c r="E13349"/>
  <c r="H13348"/>
  <c r="G13348"/>
  <c r="F13348"/>
  <c r="E13348"/>
  <c r="H13347"/>
  <c r="G13347"/>
  <c r="F13347"/>
  <c r="E13347"/>
  <c r="H13346"/>
  <c r="G13346"/>
  <c r="F13346"/>
  <c r="E13346"/>
  <c r="H13345"/>
  <c r="G13345"/>
  <c r="F13345"/>
  <c r="E13345"/>
  <c r="H13344"/>
  <c r="G13344"/>
  <c r="F13344"/>
  <c r="E13344"/>
  <c r="H13343"/>
  <c r="G13343"/>
  <c r="F13343"/>
  <c r="E13343"/>
  <c r="H13342"/>
  <c r="G13342"/>
  <c r="F13342"/>
  <c r="E13342"/>
  <c r="H13341"/>
  <c r="G13341"/>
  <c r="F13341"/>
  <c r="E13341"/>
  <c r="H13340"/>
  <c r="G13340"/>
  <c r="F13340"/>
  <c r="E13340"/>
  <c r="H13339"/>
  <c r="G13339"/>
  <c r="F13339"/>
  <c r="E13339"/>
  <c r="H13338"/>
  <c r="G13338"/>
  <c r="F13338"/>
  <c r="E13338"/>
  <c r="H13337"/>
  <c r="G13337"/>
  <c r="F13337"/>
  <c r="E13337"/>
  <c r="H13336"/>
  <c r="G13336"/>
  <c r="F13336"/>
  <c r="E13336"/>
  <c r="H13335"/>
  <c r="G13335"/>
  <c r="F13335"/>
  <c r="E13335"/>
  <c r="H13334"/>
  <c r="G13334"/>
  <c r="F13334"/>
  <c r="E13334"/>
  <c r="H13333"/>
  <c r="G13333"/>
  <c r="F13333"/>
  <c r="E13333"/>
  <c r="H13332"/>
  <c r="G13332"/>
  <c r="F13332"/>
  <c r="E13332"/>
  <c r="H13331"/>
  <c r="G13331"/>
  <c r="F13331"/>
  <c r="E13331"/>
  <c r="H13330"/>
  <c r="G13330"/>
  <c r="F13330"/>
  <c r="E13330"/>
  <c r="H13329"/>
  <c r="G13329"/>
  <c r="F13329"/>
  <c r="E13329"/>
  <c r="H13328"/>
  <c r="G13328"/>
  <c r="F13328"/>
  <c r="E13328"/>
  <c r="H13327"/>
  <c r="G13327"/>
  <c r="F13327"/>
  <c r="E13327"/>
  <c r="H13326"/>
  <c r="G13326"/>
  <c r="F13326"/>
  <c r="E13326"/>
  <c r="H13325"/>
  <c r="G13325"/>
  <c r="F13325"/>
  <c r="E13325"/>
  <c r="H13324"/>
  <c r="G13324"/>
  <c r="F13324"/>
  <c r="E13324"/>
  <c r="H13323"/>
  <c r="G13323"/>
  <c r="F13323"/>
  <c r="E13323"/>
  <c r="H13322"/>
  <c r="G13322"/>
  <c r="F13322"/>
  <c r="E13322"/>
  <c r="H13321"/>
  <c r="G13321"/>
  <c r="F13321"/>
  <c r="E13321"/>
  <c r="H13320"/>
  <c r="G13320"/>
  <c r="F13320"/>
  <c r="E13320"/>
  <c r="H13319"/>
  <c r="G13319"/>
  <c r="F13319"/>
  <c r="E13319"/>
  <c r="H13318"/>
  <c r="G13318"/>
  <c r="F13318"/>
  <c r="E13318"/>
  <c r="H13317"/>
  <c r="G13317"/>
  <c r="F13317"/>
  <c r="E13317"/>
  <c r="H13316"/>
  <c r="G13316"/>
  <c r="F13316"/>
  <c r="E13316"/>
  <c r="H13315"/>
  <c r="G13315"/>
  <c r="F13315"/>
  <c r="E13315"/>
  <c r="H13314"/>
  <c r="G13314"/>
  <c r="F13314"/>
  <c r="E13314"/>
  <c r="H13313"/>
  <c r="G13313"/>
  <c r="F13313"/>
  <c r="E13313"/>
  <c r="H13312"/>
  <c r="G13312"/>
  <c r="F13312"/>
  <c r="E13312"/>
  <c r="H13311"/>
  <c r="G13311"/>
  <c r="F13311"/>
  <c r="E13311"/>
  <c r="H13310"/>
  <c r="G13310"/>
  <c r="F13310"/>
  <c r="E13310"/>
  <c r="H13309"/>
  <c r="G13309"/>
  <c r="F13309"/>
  <c r="E13309"/>
  <c r="H13308"/>
  <c r="G13308"/>
  <c r="F13308"/>
  <c r="E13308"/>
  <c r="H13307"/>
  <c r="G13307"/>
  <c r="F13307"/>
  <c r="E13307"/>
  <c r="H13306"/>
  <c r="G13306"/>
  <c r="F13306"/>
  <c r="E13306"/>
  <c r="H13305"/>
  <c r="G13305"/>
  <c r="F13305"/>
  <c r="E13305"/>
  <c r="H13304"/>
  <c r="G13304"/>
  <c r="F13304"/>
  <c r="E13304"/>
  <c r="H13303"/>
  <c r="G13303"/>
  <c r="F13303"/>
  <c r="E13303"/>
  <c r="H13302"/>
  <c r="G13302"/>
  <c r="F13302"/>
  <c r="E13302"/>
  <c r="H13301"/>
  <c r="G13301"/>
  <c r="F13301"/>
  <c r="E13301"/>
  <c r="H13300"/>
  <c r="G13300"/>
  <c r="F13300"/>
  <c r="E13300"/>
  <c r="H13299"/>
  <c r="G13299"/>
  <c r="F13299"/>
  <c r="E13299"/>
  <c r="H13298"/>
  <c r="G13298"/>
  <c r="F13298"/>
  <c r="E13298"/>
  <c r="H13297"/>
  <c r="G13297"/>
  <c r="F13297"/>
  <c r="E13297"/>
  <c r="H13296"/>
  <c r="G13296"/>
  <c r="F13296"/>
  <c r="E13296"/>
  <c r="H13295"/>
  <c r="G13295"/>
  <c r="F13295"/>
  <c r="E13295"/>
  <c r="H13294"/>
  <c r="G13294"/>
  <c r="F13294"/>
  <c r="E13294"/>
  <c r="H13293"/>
  <c r="G13293"/>
  <c r="F13293"/>
  <c r="E13293"/>
  <c r="H13292"/>
  <c r="G13292"/>
  <c r="F13292"/>
  <c r="E13292"/>
  <c r="H13291"/>
  <c r="G13291"/>
  <c r="F13291"/>
  <c r="E13291"/>
  <c r="H13290"/>
  <c r="G13290"/>
  <c r="F13290"/>
  <c r="E13290"/>
  <c r="H13289"/>
  <c r="G13289"/>
  <c r="F13289"/>
  <c r="E13289"/>
  <c r="H13288"/>
  <c r="G13288"/>
  <c r="F13288"/>
  <c r="E13288"/>
  <c r="H13287"/>
  <c r="G13287"/>
  <c r="F13287"/>
  <c r="E13287"/>
  <c r="H13286"/>
  <c r="G13286"/>
  <c r="F13286"/>
  <c r="E13286"/>
  <c r="H13285"/>
  <c r="G13285"/>
  <c r="F13285"/>
  <c r="E13285"/>
  <c r="H13284"/>
  <c r="G13284"/>
  <c r="F13284"/>
  <c r="E13284"/>
  <c r="H13283"/>
  <c r="G13283"/>
  <c r="F13283"/>
  <c r="E13283"/>
  <c r="H13282"/>
  <c r="G13282"/>
  <c r="F13282"/>
  <c r="E13282"/>
  <c r="H13281"/>
  <c r="G13281"/>
  <c r="F13281"/>
  <c r="E13281"/>
  <c r="H13280"/>
  <c r="G13280"/>
  <c r="F13280"/>
  <c r="E13280"/>
  <c r="H13279"/>
  <c r="G13279"/>
  <c r="F13279"/>
  <c r="E13279"/>
  <c r="H13278"/>
  <c r="G13278"/>
  <c r="F13278"/>
  <c r="E13278"/>
  <c r="H13277"/>
  <c r="G13277"/>
  <c r="F13277"/>
  <c r="E13277"/>
  <c r="H13276"/>
  <c r="G13276"/>
  <c r="F13276"/>
  <c r="E13276"/>
  <c r="H13275"/>
  <c r="G13275"/>
  <c r="F13275"/>
  <c r="E13275"/>
  <c r="H13274"/>
  <c r="G13274"/>
  <c r="F13274"/>
  <c r="E13274"/>
  <c r="H13273"/>
  <c r="G13273"/>
  <c r="F13273"/>
  <c r="E13273"/>
  <c r="H13272"/>
  <c r="G13272"/>
  <c r="F13272"/>
  <c r="E13272"/>
  <c r="H13271"/>
  <c r="G13271"/>
  <c r="F13271"/>
  <c r="E13271"/>
  <c r="H13270"/>
  <c r="G13270"/>
  <c r="F13270"/>
  <c r="E13270"/>
  <c r="H13269"/>
  <c r="G13269"/>
  <c r="F13269"/>
  <c r="E13269"/>
  <c r="H13268"/>
  <c r="G13268"/>
  <c r="F13268"/>
  <c r="E13268"/>
  <c r="H13267"/>
  <c r="G13267"/>
  <c r="F13267"/>
  <c r="E13267"/>
  <c r="H13266"/>
  <c r="G13266"/>
  <c r="F13266"/>
  <c r="E13266"/>
  <c r="H13265"/>
  <c r="G13265"/>
  <c r="F13265"/>
  <c r="E13265"/>
  <c r="H13264"/>
  <c r="G13264"/>
  <c r="F13264"/>
  <c r="E13264"/>
  <c r="H13263"/>
  <c r="G13263"/>
  <c r="F13263"/>
  <c r="E13263"/>
  <c r="H13262"/>
  <c r="G13262"/>
  <c r="F13262"/>
  <c r="E13262"/>
  <c r="H13261"/>
  <c r="G13261"/>
  <c r="F13261"/>
  <c r="E13261"/>
  <c r="H13260"/>
  <c r="G13260"/>
  <c r="F13260"/>
  <c r="E13260"/>
  <c r="H13259"/>
  <c r="G13259"/>
  <c r="F13259"/>
  <c r="E13259"/>
  <c r="H13258"/>
  <c r="G13258"/>
  <c r="F13258"/>
  <c r="E13258"/>
  <c r="H13257"/>
  <c r="G13257"/>
  <c r="F13257"/>
  <c r="E13257"/>
  <c r="H13256"/>
  <c r="G13256"/>
  <c r="F13256"/>
  <c r="E13256"/>
  <c r="H13255"/>
  <c r="G13255"/>
  <c r="F13255"/>
  <c r="E13255"/>
  <c r="H13254"/>
  <c r="G13254"/>
  <c r="F13254"/>
  <c r="E13254"/>
  <c r="H13253"/>
  <c r="G13253"/>
  <c r="F13253"/>
  <c r="E13253"/>
  <c r="H13252"/>
  <c r="G13252"/>
  <c r="F13252"/>
  <c r="E13252"/>
  <c r="H13251"/>
  <c r="G13251"/>
  <c r="F13251"/>
  <c r="E13251"/>
  <c r="H13250"/>
  <c r="G13250"/>
  <c r="F13250"/>
  <c r="E13250"/>
  <c r="H13249"/>
  <c r="G13249"/>
  <c r="F13249"/>
  <c r="E13249"/>
  <c r="H13248"/>
  <c r="G13248"/>
  <c r="F13248"/>
  <c r="E13248"/>
  <c r="H13247"/>
  <c r="G13247"/>
  <c r="F13247"/>
  <c r="E13247"/>
  <c r="H13246"/>
  <c r="G13246"/>
  <c r="F13246"/>
  <c r="E13246"/>
  <c r="H13245"/>
  <c r="G13245"/>
  <c r="F13245"/>
  <c r="E13245"/>
  <c r="H13244"/>
  <c r="G13244"/>
  <c r="F13244"/>
  <c r="E13244"/>
  <c r="H13243"/>
  <c r="G13243"/>
  <c r="F13243"/>
  <c r="E13243"/>
  <c r="H13242"/>
  <c r="G13242"/>
  <c r="F13242"/>
  <c r="E13242"/>
  <c r="H13241"/>
  <c r="G13241"/>
  <c r="F13241"/>
  <c r="E13241"/>
  <c r="H13240"/>
  <c r="G13240"/>
  <c r="F13240"/>
  <c r="E13240"/>
  <c r="H13239"/>
  <c r="G13239"/>
  <c r="F13239"/>
  <c r="E13239"/>
  <c r="H13238"/>
  <c r="G13238"/>
  <c r="F13238"/>
  <c r="E13238"/>
  <c r="H13237"/>
  <c r="G13237"/>
  <c r="F13237"/>
  <c r="E13237"/>
  <c r="H13236"/>
  <c r="G13236"/>
  <c r="F13236"/>
  <c r="E13236"/>
  <c r="H13235"/>
  <c r="G13235"/>
  <c r="F13235"/>
  <c r="E13235"/>
  <c r="H13234"/>
  <c r="G13234"/>
  <c r="F13234"/>
  <c r="E13234"/>
  <c r="H13233"/>
  <c r="G13233"/>
  <c r="F13233"/>
  <c r="E13233"/>
  <c r="H13232"/>
  <c r="G13232"/>
  <c r="F13232"/>
  <c r="E13232"/>
  <c r="H13231"/>
  <c r="G13231"/>
  <c r="F13231"/>
  <c r="E13231"/>
  <c r="H13230"/>
  <c r="G13230"/>
  <c r="F13230"/>
  <c r="E13230"/>
  <c r="H13229"/>
  <c r="G13229"/>
  <c r="F13229"/>
  <c r="E13229"/>
  <c r="H13228"/>
  <c r="G13228"/>
  <c r="F13228"/>
  <c r="E13228"/>
  <c r="H13227"/>
  <c r="G13227"/>
  <c r="F13227"/>
  <c r="E13227"/>
  <c r="H13226"/>
  <c r="G13226"/>
  <c r="F13226"/>
  <c r="E13226"/>
  <c r="H13225"/>
  <c r="G13225"/>
  <c r="F13225"/>
  <c r="E13225"/>
  <c r="H13224"/>
  <c r="G13224"/>
  <c r="F13224"/>
  <c r="E13224"/>
  <c r="H13223"/>
  <c r="G13223"/>
  <c r="F13223"/>
  <c r="E13223"/>
  <c r="H13222"/>
  <c r="G13222"/>
  <c r="F13222"/>
  <c r="E13222"/>
  <c r="H13221"/>
  <c r="G13221"/>
  <c r="F13221"/>
  <c r="E13221"/>
  <c r="H13220"/>
  <c r="G13220"/>
  <c r="F13220"/>
  <c r="E13220"/>
  <c r="H13219"/>
  <c r="G13219"/>
  <c r="F13219"/>
  <c r="E13219"/>
  <c r="H13218"/>
  <c r="G13218"/>
  <c r="F13218"/>
  <c r="E13218"/>
  <c r="H13217"/>
  <c r="G13217"/>
  <c r="F13217"/>
  <c r="E13217"/>
  <c r="H13216"/>
  <c r="G13216"/>
  <c r="F13216"/>
  <c r="E13216"/>
  <c r="H13215"/>
  <c r="G13215"/>
  <c r="F13215"/>
  <c r="E13215"/>
  <c r="H13214"/>
  <c r="G13214"/>
  <c r="F13214"/>
  <c r="E13214"/>
  <c r="H13213"/>
  <c r="G13213"/>
  <c r="F13213"/>
  <c r="E13213"/>
  <c r="H13212"/>
  <c r="G13212"/>
  <c r="F13212"/>
  <c r="E13212"/>
  <c r="H13211"/>
  <c r="G13211"/>
  <c r="F13211"/>
  <c r="E13211"/>
  <c r="H13210"/>
  <c r="G13210"/>
  <c r="F13210"/>
  <c r="E13210"/>
  <c r="H13209"/>
  <c r="G13209"/>
  <c r="F13209"/>
  <c r="E13209"/>
  <c r="H13208"/>
  <c r="G13208"/>
  <c r="F13208"/>
  <c r="E13208"/>
  <c r="H13207"/>
  <c r="G13207"/>
  <c r="F13207"/>
  <c r="E13207"/>
  <c r="H13206"/>
  <c r="G13206"/>
  <c r="F13206"/>
  <c r="E13206"/>
  <c r="H13205"/>
  <c r="G13205"/>
  <c r="F13205"/>
  <c r="E13205"/>
  <c r="H13204"/>
  <c r="G13204"/>
  <c r="F13204"/>
  <c r="E13204"/>
  <c r="H13203"/>
  <c r="G13203"/>
  <c r="F13203"/>
  <c r="E13203"/>
  <c r="H13202"/>
  <c r="G13202"/>
  <c r="F13202"/>
  <c r="E13202"/>
  <c r="H13201"/>
  <c r="G13201"/>
  <c r="F13201"/>
  <c r="E13201"/>
  <c r="H13200"/>
  <c r="G13200"/>
  <c r="F13200"/>
  <c r="E13200"/>
  <c r="H13199"/>
  <c r="G13199"/>
  <c r="F13199"/>
  <c r="E13199"/>
  <c r="H13198"/>
  <c r="G13198"/>
  <c r="F13198"/>
  <c r="E13198"/>
  <c r="H13197"/>
  <c r="G13197"/>
  <c r="F13197"/>
  <c r="E13197"/>
  <c r="H13196"/>
  <c r="G13196"/>
  <c r="F13196"/>
  <c r="E13196"/>
  <c r="H13195"/>
  <c r="G13195"/>
  <c r="F13195"/>
  <c r="E13195"/>
  <c r="H13194"/>
  <c r="G13194"/>
  <c r="F13194"/>
  <c r="E13194"/>
  <c r="H13193"/>
  <c r="G13193"/>
  <c r="F13193"/>
  <c r="E13193"/>
  <c r="H13192"/>
  <c r="G13192"/>
  <c r="F13192"/>
  <c r="E13192"/>
  <c r="H13191"/>
  <c r="G13191"/>
  <c r="F13191"/>
  <c r="E13191"/>
  <c r="H13190"/>
  <c r="G13190"/>
  <c r="F13190"/>
  <c r="E13190"/>
  <c r="H13189"/>
  <c r="G13189"/>
  <c r="F13189"/>
  <c r="E13189"/>
  <c r="H13188"/>
  <c r="G13188"/>
  <c r="F13188"/>
  <c r="E13188"/>
  <c r="H13187"/>
  <c r="G13187"/>
  <c r="F13187"/>
  <c r="E13187"/>
  <c r="H13186"/>
  <c r="G13186"/>
  <c r="F13186"/>
  <c r="E13186"/>
  <c r="H13185"/>
  <c r="G13185"/>
  <c r="F13185"/>
  <c r="E13185"/>
  <c r="H13184"/>
  <c r="G13184"/>
  <c r="F13184"/>
  <c r="E13184"/>
  <c r="H13183"/>
  <c r="G13183"/>
  <c r="F13183"/>
  <c r="E13183"/>
  <c r="H13182"/>
  <c r="G13182"/>
  <c r="F13182"/>
  <c r="E13182"/>
  <c r="H13181"/>
  <c r="G13181"/>
  <c r="F13181"/>
  <c r="E13181"/>
  <c r="H13180"/>
  <c r="G13180"/>
  <c r="F13180"/>
  <c r="E13180"/>
  <c r="H13179"/>
  <c r="G13179"/>
  <c r="F13179"/>
  <c r="E13179"/>
  <c r="H13178"/>
  <c r="G13178"/>
  <c r="F13178"/>
  <c r="E13178"/>
  <c r="H13177"/>
  <c r="G13177"/>
  <c r="F13177"/>
  <c r="E13177"/>
  <c r="H13176"/>
  <c r="G13176"/>
  <c r="F13176"/>
  <c r="E13176"/>
  <c r="H13175"/>
  <c r="G13175"/>
  <c r="F13175"/>
  <c r="E13175"/>
  <c r="H13174"/>
  <c r="G13174"/>
  <c r="F13174"/>
  <c r="E13174"/>
  <c r="H13173"/>
  <c r="G13173"/>
  <c r="F13173"/>
  <c r="E13173"/>
  <c r="H13172"/>
  <c r="G13172"/>
  <c r="F13172"/>
  <c r="E13172"/>
  <c r="H13171"/>
  <c r="G13171"/>
  <c r="F13171"/>
  <c r="E13171"/>
  <c r="H13170"/>
  <c r="G13170"/>
  <c r="F13170"/>
  <c r="E13170"/>
  <c r="H13169"/>
  <c r="G13169"/>
  <c r="F13169"/>
  <c r="E13169"/>
  <c r="H13168"/>
  <c r="G13168"/>
  <c r="F13168"/>
  <c r="E13168"/>
  <c r="H13167"/>
  <c r="G13167"/>
  <c r="F13167"/>
  <c r="E13167"/>
  <c r="H13166"/>
  <c r="G13166"/>
  <c r="F13166"/>
  <c r="E13166"/>
  <c r="H13165"/>
  <c r="G13165"/>
  <c r="F13165"/>
  <c r="E13165"/>
  <c r="H13164"/>
  <c r="G13164"/>
  <c r="F13164"/>
  <c r="E13164"/>
  <c r="H13163"/>
  <c r="G13163"/>
  <c r="F13163"/>
  <c r="E13163"/>
  <c r="H13162"/>
  <c r="G13162"/>
  <c r="F13162"/>
  <c r="E13162"/>
  <c r="H13161"/>
  <c r="G13161"/>
  <c r="F13161"/>
  <c r="E13161"/>
  <c r="H13160"/>
  <c r="G13160"/>
  <c r="F13160"/>
  <c r="E13160"/>
  <c r="H13159"/>
  <c r="G13159"/>
  <c r="F13159"/>
  <c r="E13159"/>
  <c r="H13158"/>
  <c r="G13158"/>
  <c r="F13158"/>
  <c r="E13158"/>
  <c r="H13157"/>
  <c r="G13157"/>
  <c r="F13157"/>
  <c r="E13157"/>
  <c r="H13156"/>
  <c r="G13156"/>
  <c r="F13156"/>
  <c r="E13156"/>
  <c r="H13155"/>
  <c r="G13155"/>
  <c r="F13155"/>
  <c r="E13155"/>
  <c r="H13154"/>
  <c r="G13154"/>
  <c r="F13154"/>
  <c r="E13154"/>
  <c r="H13153"/>
  <c r="G13153"/>
  <c r="F13153"/>
  <c r="E13153"/>
  <c r="H13152"/>
  <c r="G13152"/>
  <c r="F13152"/>
  <c r="E13152"/>
  <c r="H13151"/>
  <c r="G13151"/>
  <c r="F13151"/>
  <c r="E13151"/>
  <c r="H13150"/>
  <c r="G13150"/>
  <c r="F13150"/>
  <c r="E13150"/>
  <c r="H13149"/>
  <c r="G13149"/>
  <c r="F13149"/>
  <c r="E13149"/>
  <c r="H13148"/>
  <c r="G13148"/>
  <c r="F13148"/>
  <c r="E13148"/>
  <c r="H13147"/>
  <c r="G13147"/>
  <c r="F13147"/>
  <c r="E13147"/>
  <c r="H13146"/>
  <c r="G13146"/>
  <c r="F13146"/>
  <c r="E13146"/>
  <c r="H13145"/>
  <c r="G13145"/>
  <c r="F13145"/>
  <c r="E13145"/>
  <c r="H13144"/>
  <c r="G13144"/>
  <c r="F13144"/>
  <c r="E13144"/>
  <c r="H13143"/>
  <c r="G13143"/>
  <c r="F13143"/>
  <c r="E13143"/>
  <c r="H13142"/>
  <c r="G13142"/>
  <c r="F13142"/>
  <c r="E13142"/>
  <c r="H13141"/>
  <c r="G13141"/>
  <c r="F13141"/>
  <c r="E13141"/>
  <c r="H13140"/>
  <c r="G13140"/>
  <c r="F13140"/>
  <c r="E13140"/>
  <c r="H13139"/>
  <c r="G13139"/>
  <c r="F13139"/>
  <c r="E13139"/>
  <c r="H13138"/>
  <c r="G13138"/>
  <c r="F13138"/>
  <c r="E13138"/>
  <c r="H13137"/>
  <c r="G13137"/>
  <c r="F13137"/>
  <c r="E13137"/>
  <c r="H13136"/>
  <c r="G13136"/>
  <c r="F13136"/>
  <c r="E13136"/>
  <c r="H13135"/>
  <c r="G13135"/>
  <c r="F13135"/>
  <c r="E13135"/>
  <c r="H13134"/>
  <c r="G13134"/>
  <c r="F13134"/>
  <c r="E13134"/>
  <c r="H13133"/>
  <c r="G13133"/>
  <c r="F13133"/>
  <c r="E13133"/>
  <c r="H13132"/>
  <c r="G13132"/>
  <c r="F13132"/>
  <c r="E13132"/>
  <c r="H13131"/>
  <c r="G13131"/>
  <c r="F13131"/>
  <c r="E13131"/>
  <c r="H13130"/>
  <c r="G13130"/>
  <c r="F13130"/>
  <c r="E13130"/>
  <c r="H13129"/>
  <c r="G13129"/>
  <c r="F13129"/>
  <c r="E13129"/>
  <c r="H13128"/>
  <c r="G13128"/>
  <c r="F13128"/>
  <c r="E13128"/>
  <c r="H13127"/>
  <c r="G13127"/>
  <c r="F13127"/>
  <c r="E13127"/>
  <c r="H13126"/>
  <c r="G13126"/>
  <c r="F13126"/>
  <c r="E13126"/>
  <c r="H13125"/>
  <c r="G13125"/>
  <c r="F13125"/>
  <c r="E13125"/>
  <c r="H13124"/>
  <c r="G13124"/>
  <c r="F13124"/>
  <c r="E13124"/>
  <c r="H13123"/>
  <c r="G13123"/>
  <c r="F13123"/>
  <c r="E13123"/>
  <c r="H13122"/>
  <c r="G13122"/>
  <c r="F13122"/>
  <c r="E13122"/>
  <c r="H13121"/>
  <c r="G13121"/>
  <c r="F13121"/>
  <c r="E13121"/>
  <c r="H13120"/>
  <c r="G13120"/>
  <c r="F13120"/>
  <c r="E13120"/>
  <c r="H13119"/>
  <c r="G13119"/>
  <c r="F13119"/>
  <c r="E13119"/>
  <c r="H13118"/>
  <c r="G13118"/>
  <c r="F13118"/>
  <c r="E13118"/>
  <c r="H13117"/>
  <c r="G13117"/>
  <c r="F13117"/>
  <c r="E13117"/>
  <c r="H13116"/>
  <c r="G13116"/>
  <c r="F13116"/>
  <c r="E13116"/>
  <c r="H13115"/>
  <c r="G13115"/>
  <c r="F13115"/>
  <c r="E13115"/>
  <c r="H13114"/>
  <c r="G13114"/>
  <c r="F13114"/>
  <c r="E13114"/>
  <c r="H13113"/>
  <c r="G13113"/>
  <c r="F13113"/>
  <c r="E13113"/>
  <c r="H13112"/>
  <c r="G13112"/>
  <c r="F13112"/>
  <c r="E13112"/>
  <c r="H13111"/>
  <c r="G13111"/>
  <c r="F13111"/>
  <c r="E13111"/>
  <c r="H13110"/>
  <c r="G13110"/>
  <c r="F13110"/>
  <c r="E13110"/>
  <c r="H13109"/>
  <c r="G13109"/>
  <c r="F13109"/>
  <c r="E13109"/>
  <c r="H13108"/>
  <c r="G13108"/>
  <c r="F13108"/>
  <c r="E13108"/>
  <c r="H13107"/>
  <c r="G13107"/>
  <c r="F13107"/>
  <c r="E13107"/>
  <c r="H13106"/>
  <c r="G13106"/>
  <c r="F13106"/>
  <c r="E13106"/>
  <c r="H13105"/>
  <c r="G13105"/>
  <c r="F13105"/>
  <c r="E13105"/>
  <c r="H13104"/>
  <c r="G13104"/>
  <c r="F13104"/>
  <c r="E13104"/>
  <c r="H13103"/>
  <c r="G13103"/>
  <c r="F13103"/>
  <c r="E13103"/>
  <c r="H13102"/>
  <c r="G13102"/>
  <c r="F13102"/>
  <c r="E13102"/>
  <c r="H13101"/>
  <c r="G13101"/>
  <c r="F13101"/>
  <c r="E13101"/>
  <c r="H13100"/>
  <c r="G13100"/>
  <c r="F13100"/>
  <c r="E13100"/>
  <c r="H13099"/>
  <c r="G13099"/>
  <c r="F13099"/>
  <c r="E13099"/>
  <c r="H13098"/>
  <c r="G13098"/>
  <c r="F13098"/>
  <c r="E13098"/>
  <c r="H13097"/>
  <c r="G13097"/>
  <c r="F13097"/>
  <c r="E13097"/>
  <c r="H13096"/>
  <c r="G13096"/>
  <c r="F13096"/>
  <c r="E13096"/>
  <c r="H13095"/>
  <c r="G13095"/>
  <c r="F13095"/>
  <c r="E13095"/>
  <c r="H13094"/>
  <c r="G13094"/>
  <c r="F13094"/>
  <c r="E13094"/>
  <c r="H13093"/>
  <c r="G13093"/>
  <c r="F13093"/>
  <c r="E13093"/>
  <c r="H13092"/>
  <c r="G13092"/>
  <c r="F13092"/>
  <c r="E13092"/>
  <c r="H13091"/>
  <c r="G13091"/>
  <c r="F13091"/>
  <c r="E13091"/>
  <c r="H13090"/>
  <c r="G13090"/>
  <c r="F13090"/>
  <c r="E13090"/>
  <c r="H13089"/>
  <c r="G13089"/>
  <c r="F13089"/>
  <c r="E13089"/>
  <c r="H13088"/>
  <c r="G13088"/>
  <c r="F13088"/>
  <c r="E13088"/>
  <c r="H13087"/>
  <c r="G13087"/>
  <c r="F13087"/>
  <c r="E13087"/>
  <c r="H13086"/>
  <c r="G13086"/>
  <c r="F13086"/>
  <c r="E13086"/>
  <c r="H13085"/>
  <c r="G13085"/>
  <c r="F13085"/>
  <c r="E13085"/>
  <c r="H13084"/>
  <c r="G13084"/>
  <c r="F13084"/>
  <c r="E13084"/>
  <c r="H13083"/>
  <c r="G13083"/>
  <c r="F13083"/>
  <c r="E13083"/>
  <c r="H13082"/>
  <c r="G13082"/>
  <c r="F13082"/>
  <c r="E13082"/>
  <c r="H13081"/>
  <c r="G13081"/>
  <c r="F13081"/>
  <c r="E13081"/>
  <c r="H13080"/>
  <c r="G13080"/>
  <c r="F13080"/>
  <c r="E13080"/>
  <c r="H13079"/>
  <c r="G13079"/>
  <c r="F13079"/>
  <c r="E13079"/>
  <c r="H13078"/>
  <c r="G13078"/>
  <c r="F13078"/>
  <c r="E13078"/>
  <c r="H13077"/>
  <c r="G13077"/>
  <c r="F13077"/>
  <c r="E13077"/>
  <c r="H13076"/>
  <c r="G13076"/>
  <c r="F13076"/>
  <c r="E13076"/>
  <c r="H13075"/>
  <c r="G13075"/>
  <c r="F13075"/>
  <c r="E13075"/>
  <c r="H13074"/>
  <c r="G13074"/>
  <c r="F13074"/>
  <c r="E13074"/>
  <c r="H13073"/>
  <c r="G13073"/>
  <c r="F13073"/>
  <c r="E13073"/>
  <c r="H13072"/>
  <c r="G13072"/>
  <c r="F13072"/>
  <c r="E13072"/>
  <c r="H13071"/>
  <c r="G13071"/>
  <c r="F13071"/>
  <c r="E13071"/>
  <c r="H13070"/>
  <c r="G13070"/>
  <c r="F13070"/>
  <c r="E13070"/>
  <c r="H13069"/>
  <c r="G13069"/>
  <c r="F13069"/>
  <c r="E13069"/>
  <c r="H13068"/>
  <c r="G13068"/>
  <c r="F13068"/>
  <c r="E13068"/>
  <c r="H13067"/>
  <c r="G13067"/>
  <c r="F13067"/>
  <c r="E13067"/>
  <c r="H13066"/>
  <c r="G13066"/>
  <c r="F13066"/>
  <c r="E13066"/>
  <c r="H13065"/>
  <c r="G13065"/>
  <c r="F13065"/>
  <c r="E13065"/>
  <c r="H13064"/>
  <c r="G13064"/>
  <c r="F13064"/>
  <c r="E13064"/>
  <c r="H13063"/>
  <c r="G13063"/>
  <c r="F13063"/>
  <c r="E13063"/>
  <c r="H13062"/>
  <c r="G13062"/>
  <c r="F13062"/>
  <c r="E13062"/>
  <c r="H13061"/>
  <c r="G13061"/>
  <c r="F13061"/>
  <c r="E13061"/>
  <c r="H13060"/>
  <c r="G13060"/>
  <c r="F13060"/>
  <c r="E13060"/>
  <c r="H13059"/>
  <c r="G13059"/>
  <c r="F13059"/>
  <c r="E13059"/>
  <c r="H13058"/>
  <c r="G13058"/>
  <c r="F13058"/>
  <c r="E13058"/>
  <c r="H13057"/>
  <c r="G13057"/>
  <c r="F13057"/>
  <c r="E13057"/>
  <c r="H13056"/>
  <c r="G13056"/>
  <c r="F13056"/>
  <c r="E13056"/>
  <c r="H13055"/>
  <c r="G13055"/>
  <c r="F13055"/>
  <c r="E13055"/>
  <c r="H13054"/>
  <c r="G13054"/>
  <c r="F13054"/>
  <c r="E13054"/>
  <c r="H13053"/>
  <c r="G13053"/>
  <c r="F13053"/>
  <c r="E13053"/>
  <c r="H13052"/>
  <c r="G13052"/>
  <c r="F13052"/>
  <c r="E13052"/>
  <c r="H13051"/>
  <c r="G13051"/>
  <c r="F13051"/>
  <c r="E13051"/>
  <c r="H13050"/>
  <c r="G13050"/>
  <c r="F13050"/>
  <c r="E13050"/>
  <c r="H13049"/>
  <c r="G13049"/>
  <c r="F13049"/>
  <c r="E13049"/>
  <c r="H13048"/>
  <c r="G13048"/>
  <c r="F13048"/>
  <c r="E13048"/>
  <c r="H13047"/>
  <c r="G13047"/>
  <c r="F13047"/>
  <c r="E13047"/>
  <c r="H13046"/>
  <c r="G13046"/>
  <c r="F13046"/>
  <c r="E13046"/>
  <c r="H13045"/>
  <c r="G13045"/>
  <c r="F13045"/>
  <c r="E13045"/>
  <c r="H13044"/>
  <c r="G13044"/>
  <c r="F13044"/>
  <c r="E13044"/>
  <c r="H13043"/>
  <c r="G13043"/>
  <c r="F13043"/>
  <c r="E13043"/>
  <c r="H13042"/>
  <c r="G13042"/>
  <c r="F13042"/>
  <c r="E13042"/>
  <c r="H13041"/>
  <c r="G13041"/>
  <c r="F13041"/>
  <c r="E13041"/>
  <c r="H13040"/>
  <c r="G13040"/>
  <c r="F13040"/>
  <c r="E13040"/>
  <c r="H13039"/>
  <c r="G13039"/>
  <c r="F13039"/>
  <c r="E13039"/>
  <c r="H13038"/>
  <c r="G13038"/>
  <c r="F13038"/>
  <c r="E13038"/>
  <c r="H13037"/>
  <c r="G13037"/>
  <c r="F13037"/>
  <c r="E13037"/>
  <c r="H13036"/>
  <c r="G13036"/>
  <c r="F13036"/>
  <c r="E13036"/>
  <c r="H13035"/>
  <c r="G13035"/>
  <c r="F13035"/>
  <c r="E13035"/>
  <c r="H13034"/>
  <c r="G13034"/>
  <c r="F13034"/>
  <c r="E13034"/>
  <c r="H13033"/>
  <c r="G13033"/>
  <c r="F13033"/>
  <c r="E13033"/>
  <c r="H13032"/>
  <c r="G13032"/>
  <c r="F13032"/>
  <c r="E13032"/>
  <c r="H13031"/>
  <c r="G13031"/>
  <c r="F13031"/>
  <c r="E13031"/>
  <c r="H13030"/>
  <c r="G13030"/>
  <c r="F13030"/>
  <c r="E13030"/>
  <c r="H13029"/>
  <c r="G13029"/>
  <c r="F13029"/>
  <c r="E13029"/>
  <c r="H13028"/>
  <c r="G13028"/>
  <c r="F13028"/>
  <c r="E13028"/>
  <c r="H13027"/>
  <c r="G13027"/>
  <c r="F13027"/>
  <c r="E13027"/>
  <c r="H13026"/>
  <c r="G13026"/>
  <c r="F13026"/>
  <c r="E13026"/>
  <c r="H13025"/>
  <c r="G13025"/>
  <c r="F13025"/>
  <c r="E13025"/>
  <c r="H13024"/>
  <c r="G13024"/>
  <c r="F13024"/>
  <c r="E13024"/>
  <c r="H13023"/>
  <c r="G13023"/>
  <c r="F13023"/>
  <c r="E13023"/>
  <c r="H13022"/>
  <c r="G13022"/>
  <c r="F13022"/>
  <c r="E13022"/>
  <c r="H13021"/>
  <c r="G13021"/>
  <c r="F13021"/>
  <c r="E13021"/>
  <c r="H13020"/>
  <c r="G13020"/>
  <c r="F13020"/>
  <c r="E13020"/>
  <c r="H13019"/>
  <c r="G13019"/>
  <c r="F13019"/>
  <c r="E13019"/>
  <c r="H13018"/>
  <c r="G13018"/>
  <c r="F13018"/>
  <c r="E13018"/>
  <c r="H13017"/>
  <c r="G13017"/>
  <c r="F13017"/>
  <c r="E13017"/>
  <c r="H13016"/>
  <c r="G13016"/>
  <c r="F13016"/>
  <c r="E13016"/>
  <c r="H13015"/>
  <c r="G13015"/>
  <c r="F13015"/>
  <c r="E13015"/>
  <c r="H13014"/>
  <c r="G13014"/>
  <c r="F13014"/>
  <c r="E13014"/>
  <c r="H13013"/>
  <c r="G13013"/>
  <c r="F13013"/>
  <c r="E13013"/>
  <c r="H13012"/>
  <c r="G13012"/>
  <c r="F13012"/>
  <c r="E13012"/>
  <c r="H13011"/>
  <c r="G13011"/>
  <c r="F13011"/>
  <c r="E13011"/>
  <c r="H13010"/>
  <c r="G13010"/>
  <c r="F13010"/>
  <c r="E13010"/>
  <c r="H13009"/>
  <c r="G13009"/>
  <c r="F13009"/>
  <c r="E13009"/>
  <c r="H13008"/>
  <c r="G13008"/>
  <c r="F13008"/>
  <c r="E13008"/>
  <c r="H13007"/>
  <c r="G13007"/>
  <c r="F13007"/>
  <c r="E13007"/>
  <c r="H13006"/>
  <c r="G13006"/>
  <c r="F13006"/>
  <c r="E13006"/>
  <c r="H13005"/>
  <c r="G13005"/>
  <c r="F13005"/>
  <c r="E13005"/>
  <c r="H13004"/>
  <c r="G13004"/>
  <c r="F13004"/>
  <c r="E13004"/>
  <c r="H13003"/>
  <c r="G13003"/>
  <c r="F13003"/>
  <c r="E13003"/>
  <c r="H13002"/>
  <c r="G13002"/>
  <c r="F13002"/>
  <c r="E13002"/>
  <c r="H13001"/>
  <c r="G13001"/>
  <c r="F13001"/>
  <c r="E13001"/>
  <c r="H13000"/>
  <c r="G13000"/>
  <c r="F13000"/>
  <c r="E13000"/>
  <c r="H12999"/>
  <c r="G12999"/>
  <c r="F12999"/>
  <c r="E12999"/>
  <c r="H12998"/>
  <c r="G12998"/>
  <c r="F12998"/>
  <c r="E12998"/>
  <c r="H12997"/>
  <c r="G12997"/>
  <c r="F12997"/>
  <c r="E12997"/>
  <c r="H12996"/>
  <c r="G12996"/>
  <c r="F12996"/>
  <c r="E12996"/>
  <c r="H12995"/>
  <c r="G12995"/>
  <c r="F12995"/>
  <c r="E12995"/>
  <c r="H12994"/>
  <c r="G12994"/>
  <c r="F12994"/>
  <c r="E12994"/>
  <c r="H12993"/>
  <c r="G12993"/>
  <c r="F12993"/>
  <c r="E12993"/>
  <c r="H12992"/>
  <c r="G12992"/>
  <c r="F12992"/>
  <c r="E12992"/>
  <c r="H12991"/>
  <c r="G12991"/>
  <c r="F12991"/>
  <c r="E12991"/>
  <c r="H12990"/>
  <c r="G12990"/>
  <c r="F12990"/>
  <c r="E12990"/>
  <c r="H12989"/>
  <c r="G12989"/>
  <c r="F12989"/>
  <c r="E12989"/>
  <c r="H12988"/>
  <c r="G12988"/>
  <c r="F12988"/>
  <c r="E12988"/>
  <c r="H12987"/>
  <c r="G12987"/>
  <c r="F12987"/>
  <c r="E12987"/>
  <c r="H12986"/>
  <c r="G12986"/>
  <c r="F12986"/>
  <c r="E12986"/>
  <c r="H12985"/>
  <c r="G12985"/>
  <c r="F12985"/>
  <c r="E12985"/>
  <c r="H12984"/>
  <c r="G12984"/>
  <c r="F12984"/>
  <c r="E12984"/>
  <c r="H12983"/>
  <c r="G12983"/>
  <c r="F12983"/>
  <c r="E12983"/>
  <c r="H12982"/>
  <c r="G12982"/>
  <c r="F12982"/>
  <c r="E12982"/>
  <c r="H12981"/>
  <c r="G12981"/>
  <c r="F12981"/>
  <c r="E12981"/>
  <c r="H12980"/>
  <c r="G12980"/>
  <c r="F12980"/>
  <c r="E12980"/>
  <c r="H12979"/>
  <c r="G12979"/>
  <c r="F12979"/>
  <c r="E12979"/>
  <c r="H12978"/>
  <c r="G12978"/>
  <c r="F12978"/>
  <c r="E12978"/>
  <c r="H12977"/>
  <c r="G12977"/>
  <c r="F12977"/>
  <c r="E12977"/>
  <c r="H12976"/>
  <c r="G12976"/>
  <c r="F12976"/>
  <c r="E12976"/>
  <c r="H12975"/>
  <c r="G12975"/>
  <c r="F12975"/>
  <c r="E12975"/>
  <c r="H12974"/>
  <c r="G12974"/>
  <c r="F12974"/>
  <c r="E12974"/>
  <c r="H12973"/>
  <c r="G12973"/>
  <c r="F12973"/>
  <c r="E12973"/>
  <c r="H12972"/>
  <c r="G12972"/>
  <c r="F12972"/>
  <c r="E12972"/>
  <c r="H12971"/>
  <c r="G12971"/>
  <c r="F12971"/>
  <c r="E12971"/>
  <c r="H12970"/>
  <c r="G12970"/>
  <c r="F12970"/>
  <c r="E12970"/>
  <c r="H12969"/>
  <c r="G12969"/>
  <c r="F12969"/>
  <c r="E12969"/>
  <c r="H12968"/>
  <c r="G12968"/>
  <c r="F12968"/>
  <c r="E12968"/>
  <c r="H12967"/>
  <c r="G12967"/>
  <c r="F12967"/>
  <c r="E12967"/>
  <c r="H12966"/>
  <c r="G12966"/>
  <c r="F12966"/>
  <c r="E12966"/>
  <c r="H12965"/>
  <c r="G12965"/>
  <c r="F12965"/>
  <c r="E12965"/>
  <c r="H12964"/>
  <c r="G12964"/>
  <c r="F12964"/>
  <c r="E12964"/>
  <c r="H12963"/>
  <c r="G12963"/>
  <c r="F12963"/>
  <c r="E12963"/>
  <c r="H12962"/>
  <c r="G12962"/>
  <c r="F12962"/>
  <c r="E12962"/>
  <c r="H12961"/>
  <c r="G12961"/>
  <c r="F12961"/>
  <c r="E12961"/>
  <c r="H12960"/>
  <c r="G12960"/>
  <c r="F12960"/>
  <c r="E12960"/>
  <c r="H12959"/>
  <c r="G12959"/>
  <c r="F12959"/>
  <c r="E12959"/>
  <c r="H12958"/>
  <c r="G12958"/>
  <c r="F12958"/>
  <c r="E12958"/>
  <c r="H12957"/>
  <c r="G12957"/>
  <c r="F12957"/>
  <c r="E12957"/>
  <c r="H12956"/>
  <c r="G12956"/>
  <c r="F12956"/>
  <c r="E12956"/>
  <c r="H12955"/>
  <c r="G12955"/>
  <c r="F12955"/>
  <c r="E12955"/>
  <c r="H12954"/>
  <c r="G12954"/>
  <c r="F12954"/>
  <c r="E12954"/>
  <c r="H12953"/>
  <c r="G12953"/>
  <c r="F12953"/>
  <c r="E12953"/>
  <c r="H12952"/>
  <c r="G12952"/>
  <c r="F12952"/>
  <c r="E12952"/>
  <c r="H12951"/>
  <c r="G12951"/>
  <c r="F12951"/>
  <c r="E12951"/>
  <c r="H12950"/>
  <c r="G12950"/>
  <c r="F12950"/>
  <c r="E12950"/>
  <c r="H12949"/>
  <c r="G12949"/>
  <c r="F12949"/>
  <c r="E12949"/>
  <c r="H12948"/>
  <c r="G12948"/>
  <c r="F12948"/>
  <c r="E12948"/>
  <c r="H12947"/>
  <c r="G12947"/>
  <c r="F12947"/>
  <c r="E12947"/>
  <c r="H12946"/>
  <c r="G12946"/>
  <c r="F12946"/>
  <c r="E12946"/>
  <c r="H12945"/>
  <c r="G12945"/>
  <c r="F12945"/>
  <c r="E12945"/>
  <c r="H12944"/>
  <c r="G12944"/>
  <c r="F12944"/>
  <c r="E12944"/>
  <c r="H12943"/>
  <c r="G12943"/>
  <c r="F12943"/>
  <c r="E12943"/>
  <c r="H12942"/>
  <c r="G12942"/>
  <c r="F12942"/>
  <c r="E12942"/>
  <c r="H12941"/>
  <c r="G12941"/>
  <c r="F12941"/>
  <c r="E12941"/>
  <c r="H12940"/>
  <c r="G12940"/>
  <c r="F12940"/>
  <c r="E12940"/>
  <c r="H12939"/>
  <c r="G12939"/>
  <c r="F12939"/>
  <c r="E12939"/>
  <c r="H12938"/>
  <c r="G12938"/>
  <c r="F12938"/>
  <c r="E12938"/>
  <c r="H12937"/>
  <c r="G12937"/>
  <c r="F12937"/>
  <c r="E12937"/>
  <c r="H12936"/>
  <c r="G12936"/>
  <c r="F12936"/>
  <c r="E12936"/>
  <c r="H12935"/>
  <c r="G12935"/>
  <c r="F12935"/>
  <c r="E12935"/>
  <c r="H12934"/>
  <c r="G12934"/>
  <c r="F12934"/>
  <c r="E12934"/>
  <c r="H12933"/>
  <c r="G12933"/>
  <c r="F12933"/>
  <c r="E12933"/>
  <c r="H12932"/>
  <c r="G12932"/>
  <c r="F12932"/>
  <c r="E12932"/>
  <c r="H12931"/>
  <c r="G12931"/>
  <c r="F12931"/>
  <c r="E12931"/>
  <c r="H12930"/>
  <c r="G12930"/>
  <c r="F12930"/>
  <c r="E12930"/>
  <c r="H12929"/>
  <c r="G12929"/>
  <c r="F12929"/>
  <c r="E12929"/>
  <c r="H12928"/>
  <c r="G12928"/>
  <c r="F12928"/>
  <c r="E12928"/>
  <c r="H12927"/>
  <c r="G12927"/>
  <c r="F12927"/>
  <c r="E12927"/>
  <c r="H12926"/>
  <c r="G12926"/>
  <c r="F12926"/>
  <c r="E12926"/>
  <c r="H12925"/>
  <c r="G12925"/>
  <c r="F12925"/>
  <c r="E12925"/>
  <c r="H12924"/>
  <c r="G12924"/>
  <c r="F12924"/>
  <c r="E12924"/>
  <c r="H12923"/>
  <c r="G12923"/>
  <c r="F12923"/>
  <c r="E12923"/>
  <c r="H12922"/>
  <c r="G12922"/>
  <c r="F12922"/>
  <c r="E12922"/>
  <c r="H12921"/>
  <c r="G12921"/>
  <c r="F12921"/>
  <c r="E12921"/>
  <c r="H12920"/>
  <c r="G12920"/>
  <c r="F12920"/>
  <c r="E12920"/>
  <c r="H12919"/>
  <c r="G12919"/>
  <c r="F12919"/>
  <c r="E12919"/>
  <c r="H12918"/>
  <c r="G12918"/>
  <c r="F12918"/>
  <c r="E12918"/>
  <c r="H12917"/>
  <c r="G12917"/>
  <c r="F12917"/>
  <c r="E12917"/>
  <c r="H12916"/>
  <c r="G12916"/>
  <c r="F12916"/>
  <c r="E12916"/>
  <c r="H12915"/>
  <c r="G12915"/>
  <c r="F12915"/>
  <c r="E12915"/>
  <c r="H12914"/>
  <c r="G12914"/>
  <c r="F12914"/>
  <c r="E12914"/>
  <c r="H12913"/>
  <c r="G12913"/>
  <c r="F12913"/>
  <c r="E12913"/>
  <c r="H12912"/>
  <c r="G12912"/>
  <c r="F12912"/>
  <c r="E12912"/>
  <c r="H12911"/>
  <c r="G12911"/>
  <c r="F12911"/>
  <c r="E12911"/>
  <c r="H12910"/>
  <c r="G12910"/>
  <c r="F12910"/>
  <c r="E12910"/>
  <c r="H12909"/>
  <c r="G12909"/>
  <c r="F12909"/>
  <c r="E12909"/>
  <c r="H12908"/>
  <c r="G12908"/>
  <c r="F12908"/>
  <c r="E12908"/>
  <c r="H12907"/>
  <c r="G12907"/>
  <c r="F12907"/>
  <c r="E12907"/>
  <c r="H12906"/>
  <c r="G12906"/>
  <c r="F12906"/>
  <c r="E12906"/>
  <c r="H12905"/>
  <c r="G12905"/>
  <c r="F12905"/>
  <c r="E12905"/>
  <c r="H12904"/>
  <c r="G12904"/>
  <c r="F12904"/>
  <c r="E12904"/>
  <c r="H12903"/>
  <c r="G12903"/>
  <c r="F12903"/>
  <c r="E12903"/>
  <c r="H12902"/>
  <c r="G12902"/>
  <c r="F12902"/>
  <c r="E12902"/>
  <c r="H12901"/>
  <c r="G12901"/>
  <c r="F12901"/>
  <c r="E12901"/>
  <c r="H12900"/>
  <c r="G12900"/>
  <c r="F12900"/>
  <c r="E12900"/>
  <c r="H12899"/>
  <c r="G12899"/>
  <c r="F12899"/>
  <c r="E12899"/>
  <c r="H12898"/>
  <c r="G12898"/>
  <c r="F12898"/>
  <c r="E12898"/>
  <c r="H12897"/>
  <c r="G12897"/>
  <c r="F12897"/>
  <c r="E12897"/>
  <c r="H12896"/>
  <c r="G12896"/>
  <c r="F12896"/>
  <c r="E12896"/>
  <c r="H12895"/>
  <c r="G12895"/>
  <c r="F12895"/>
  <c r="E12895"/>
  <c r="H12894"/>
  <c r="G12894"/>
  <c r="F12894"/>
  <c r="E12894"/>
  <c r="H12893"/>
  <c r="G12893"/>
  <c r="F12893"/>
  <c r="E12893"/>
  <c r="H12892"/>
  <c r="G12892"/>
  <c r="F12892"/>
  <c r="E12892"/>
  <c r="H12891"/>
  <c r="G12891"/>
  <c r="F12891"/>
  <c r="E12891"/>
  <c r="H12890"/>
  <c r="G12890"/>
  <c r="F12890"/>
  <c r="E12890"/>
  <c r="H12889"/>
  <c r="G12889"/>
  <c r="F12889"/>
  <c r="E12889"/>
  <c r="H12888"/>
  <c r="G12888"/>
  <c r="F12888"/>
  <c r="E12888"/>
  <c r="H12887"/>
  <c r="G12887"/>
  <c r="F12887"/>
  <c r="E12887"/>
  <c r="H12886"/>
  <c r="G12886"/>
  <c r="F12886"/>
  <c r="E12886"/>
  <c r="H12885"/>
  <c r="G12885"/>
  <c r="F12885"/>
  <c r="E12885"/>
  <c r="H12884"/>
  <c r="G12884"/>
  <c r="F12884"/>
  <c r="E12884"/>
  <c r="H12883"/>
  <c r="G12883"/>
  <c r="F12883"/>
  <c r="E12883"/>
  <c r="H12882"/>
  <c r="G12882"/>
  <c r="F12882"/>
  <c r="E12882"/>
  <c r="H12881"/>
  <c r="G12881"/>
  <c r="F12881"/>
  <c r="E12881"/>
  <c r="H12880"/>
  <c r="G12880"/>
  <c r="F12880"/>
  <c r="E12880"/>
  <c r="H12879"/>
  <c r="G12879"/>
  <c r="F12879"/>
  <c r="E12879"/>
  <c r="H12878"/>
  <c r="G12878"/>
  <c r="F12878"/>
  <c r="E12878"/>
  <c r="H12877"/>
  <c r="G12877"/>
  <c r="F12877"/>
  <c r="E12877"/>
  <c r="H12876"/>
  <c r="G12876"/>
  <c r="F12876"/>
  <c r="E12876"/>
  <c r="H12875"/>
  <c r="G12875"/>
  <c r="F12875"/>
  <c r="E12875"/>
  <c r="H12874"/>
  <c r="G12874"/>
  <c r="F12874"/>
  <c r="E12874"/>
  <c r="H12873"/>
  <c r="G12873"/>
  <c r="F12873"/>
  <c r="E12873"/>
  <c r="H12872"/>
  <c r="G12872"/>
  <c r="F12872"/>
  <c r="E12872"/>
  <c r="H12871"/>
  <c r="G12871"/>
  <c r="F12871"/>
  <c r="E12871"/>
  <c r="H12870"/>
  <c r="G12870"/>
  <c r="F12870"/>
  <c r="E12870"/>
  <c r="H12869"/>
  <c r="G12869"/>
  <c r="F12869"/>
  <c r="E12869"/>
  <c r="H12868"/>
  <c r="G12868"/>
  <c r="F12868"/>
  <c r="E12868"/>
  <c r="H12867"/>
  <c r="G12867"/>
  <c r="F12867"/>
  <c r="E12867"/>
  <c r="H12866"/>
  <c r="G12866"/>
  <c r="F12866"/>
  <c r="E12866"/>
  <c r="H12865"/>
  <c r="G12865"/>
  <c r="F12865"/>
  <c r="E12865"/>
  <c r="H12864"/>
  <c r="G12864"/>
  <c r="F12864"/>
  <c r="E12864"/>
  <c r="H12863"/>
  <c r="G12863"/>
  <c r="F12863"/>
  <c r="E12863"/>
  <c r="H12862"/>
  <c r="G12862"/>
  <c r="F12862"/>
  <c r="E12862"/>
  <c r="H12861"/>
  <c r="G12861"/>
  <c r="F12861"/>
  <c r="E12861"/>
  <c r="H12860"/>
  <c r="G12860"/>
  <c r="F12860"/>
  <c r="E12860"/>
  <c r="H12859"/>
  <c r="G12859"/>
  <c r="F12859"/>
  <c r="E12859"/>
  <c r="H12858"/>
  <c r="G12858"/>
  <c r="F12858"/>
  <c r="E12858"/>
  <c r="H12857"/>
  <c r="G12857"/>
  <c r="F12857"/>
  <c r="E12857"/>
  <c r="H12856"/>
  <c r="G12856"/>
  <c r="F12856"/>
  <c r="E12856"/>
  <c r="H12855"/>
  <c r="G12855"/>
  <c r="F12855"/>
  <c r="E12855"/>
  <c r="H12854"/>
  <c r="G12854"/>
  <c r="F12854"/>
  <c r="E12854"/>
  <c r="H12853"/>
  <c r="G12853"/>
  <c r="F12853"/>
  <c r="E12853"/>
  <c r="H12852"/>
  <c r="G12852"/>
  <c r="F12852"/>
  <c r="E12852"/>
  <c r="H12851"/>
  <c r="G12851"/>
  <c r="F12851"/>
  <c r="E12851"/>
  <c r="H12850"/>
  <c r="G12850"/>
  <c r="F12850"/>
  <c r="E12850"/>
  <c r="H12849"/>
  <c r="G12849"/>
  <c r="F12849"/>
  <c r="E12849"/>
  <c r="H12848"/>
  <c r="G12848"/>
  <c r="F12848"/>
  <c r="E12848"/>
  <c r="H12847"/>
  <c r="G12847"/>
  <c r="F12847"/>
  <c r="E12847"/>
  <c r="H12846"/>
  <c r="G12846"/>
  <c r="F12846"/>
  <c r="E12846"/>
  <c r="H12845"/>
  <c r="G12845"/>
  <c r="F12845"/>
  <c r="E12845"/>
  <c r="H12844"/>
  <c r="G12844"/>
  <c r="F12844"/>
  <c r="E12844"/>
  <c r="H12843"/>
  <c r="G12843"/>
  <c r="F12843"/>
  <c r="E12843"/>
  <c r="H12842"/>
  <c r="G12842"/>
  <c r="F12842"/>
  <c r="E12842"/>
  <c r="H12841"/>
  <c r="G12841"/>
  <c r="F12841"/>
  <c r="E12841"/>
  <c r="H12840"/>
  <c r="G12840"/>
  <c r="F12840"/>
  <c r="E12840"/>
  <c r="H12839"/>
  <c r="G12839"/>
  <c r="F12839"/>
  <c r="E12839"/>
  <c r="H12838"/>
  <c r="G12838"/>
  <c r="F12838"/>
  <c r="E12838"/>
  <c r="H12837"/>
  <c r="G12837"/>
  <c r="F12837"/>
  <c r="E12837"/>
  <c r="H12836"/>
  <c r="G12836"/>
  <c r="F12836"/>
  <c r="E12836"/>
  <c r="H12835"/>
  <c r="G12835"/>
  <c r="F12835"/>
  <c r="E12835"/>
  <c r="H12834"/>
  <c r="G12834"/>
  <c r="F12834"/>
  <c r="E12834"/>
  <c r="H12833"/>
  <c r="G12833"/>
  <c r="F12833"/>
  <c r="E12833"/>
  <c r="H12832"/>
  <c r="G12832"/>
  <c r="F12832"/>
  <c r="E12832"/>
  <c r="H12831"/>
  <c r="G12831"/>
  <c r="F12831"/>
  <c r="E12831"/>
  <c r="H12830"/>
  <c r="G12830"/>
  <c r="F12830"/>
  <c r="E12830"/>
  <c r="H12829"/>
  <c r="G12829"/>
  <c r="F12829"/>
  <c r="E12829"/>
  <c r="H12828"/>
  <c r="G12828"/>
  <c r="F12828"/>
  <c r="E12828"/>
  <c r="H12827"/>
  <c r="G12827"/>
  <c r="F12827"/>
  <c r="E12827"/>
  <c r="H12826"/>
  <c r="G12826"/>
  <c r="F12826"/>
  <c r="E12826"/>
  <c r="H12825"/>
  <c r="G12825"/>
  <c r="F12825"/>
  <c r="E12825"/>
  <c r="H12824"/>
  <c r="G12824"/>
  <c r="F12824"/>
  <c r="E12824"/>
  <c r="H12823"/>
  <c r="G12823"/>
  <c r="F12823"/>
  <c r="E12823"/>
  <c r="H12822"/>
  <c r="G12822"/>
  <c r="F12822"/>
  <c r="E12822"/>
  <c r="H12821"/>
  <c r="G12821"/>
  <c r="F12821"/>
  <c r="E12821"/>
  <c r="H12820"/>
  <c r="G12820"/>
  <c r="F12820"/>
  <c r="E12820"/>
  <c r="H12819"/>
  <c r="G12819"/>
  <c r="F12819"/>
  <c r="E12819"/>
  <c r="H12818"/>
  <c r="G12818"/>
  <c r="F12818"/>
  <c r="E12818"/>
  <c r="H12817"/>
  <c r="G12817"/>
  <c r="F12817"/>
  <c r="E12817"/>
  <c r="H12816"/>
  <c r="G12816"/>
  <c r="F12816"/>
  <c r="E12816"/>
  <c r="H12815"/>
  <c r="G12815"/>
  <c r="F12815"/>
  <c r="E12815"/>
  <c r="H12814"/>
  <c r="G12814"/>
  <c r="F12814"/>
  <c r="E12814"/>
  <c r="H12813"/>
  <c r="G12813"/>
  <c r="F12813"/>
  <c r="E12813"/>
  <c r="H12812"/>
  <c r="G12812"/>
  <c r="F12812"/>
  <c r="E12812"/>
  <c r="H12811"/>
  <c r="G12811"/>
  <c r="F12811"/>
  <c r="E12811"/>
  <c r="H12810"/>
  <c r="G12810"/>
  <c r="F12810"/>
  <c r="E12810"/>
  <c r="H12809"/>
  <c r="G12809"/>
  <c r="F12809"/>
  <c r="E12809"/>
  <c r="H12808"/>
  <c r="G12808"/>
  <c r="F12808"/>
  <c r="E12808"/>
  <c r="H12807"/>
  <c r="G12807"/>
  <c r="F12807"/>
  <c r="E12807"/>
  <c r="H12806"/>
  <c r="G12806"/>
  <c r="F12806"/>
  <c r="E12806"/>
  <c r="H12805"/>
  <c r="G12805"/>
  <c r="F12805"/>
  <c r="E12805"/>
  <c r="H12804"/>
  <c r="G12804"/>
  <c r="F12804"/>
  <c r="E12804"/>
  <c r="H12803"/>
  <c r="G12803"/>
  <c r="F12803"/>
  <c r="E12803"/>
  <c r="H12802"/>
  <c r="G12802"/>
  <c r="F12802"/>
  <c r="E12802"/>
  <c r="H12801"/>
  <c r="G12801"/>
  <c r="F12801"/>
  <c r="E12801"/>
  <c r="H12800"/>
  <c r="G12800"/>
  <c r="F12800"/>
  <c r="E12800"/>
  <c r="H12799"/>
  <c r="G12799"/>
  <c r="F12799"/>
  <c r="E12799"/>
  <c r="H12798"/>
  <c r="G12798"/>
  <c r="F12798"/>
  <c r="E12798"/>
  <c r="H12797"/>
  <c r="G12797"/>
  <c r="F12797"/>
  <c r="E12797"/>
  <c r="H12796"/>
  <c r="G12796"/>
  <c r="F12796"/>
  <c r="E12796"/>
  <c r="H12795"/>
  <c r="G12795"/>
  <c r="F12795"/>
  <c r="E12795"/>
  <c r="H12794"/>
  <c r="G12794"/>
  <c r="F12794"/>
  <c r="E12794"/>
  <c r="H12793"/>
  <c r="G12793"/>
  <c r="F12793"/>
  <c r="E12793"/>
  <c r="H12792"/>
  <c r="G12792"/>
  <c r="F12792"/>
  <c r="E12792"/>
  <c r="H12791"/>
  <c r="G12791"/>
  <c r="F12791"/>
  <c r="E12791"/>
  <c r="H12790"/>
  <c r="G12790"/>
  <c r="F12790"/>
  <c r="E12790"/>
  <c r="H12789"/>
  <c r="G12789"/>
  <c r="F12789"/>
  <c r="E12789"/>
  <c r="H12788"/>
  <c r="G12788"/>
  <c r="F12788"/>
  <c r="E12788"/>
  <c r="H12787"/>
  <c r="G12787"/>
  <c r="F12787"/>
  <c r="E12787"/>
  <c r="H12786"/>
  <c r="G12786"/>
  <c r="F12786"/>
  <c r="E12786"/>
  <c r="H12785"/>
  <c r="G12785"/>
  <c r="F12785"/>
  <c r="E12785"/>
  <c r="H12784"/>
  <c r="G12784"/>
  <c r="F12784"/>
  <c r="E12784"/>
  <c r="H12783"/>
  <c r="G12783"/>
  <c r="F12783"/>
  <c r="E12783"/>
  <c r="H12782"/>
  <c r="G12782"/>
  <c r="F12782"/>
  <c r="E12782"/>
  <c r="H12781"/>
  <c r="G12781"/>
  <c r="F12781"/>
  <c r="E12781"/>
  <c r="H12780"/>
  <c r="G12780"/>
  <c r="F12780"/>
  <c r="E12780"/>
  <c r="H12779"/>
  <c r="G12779"/>
  <c r="F12779"/>
  <c r="E12779"/>
  <c r="H12778"/>
  <c r="G12778"/>
  <c r="F12778"/>
  <c r="E12778"/>
  <c r="H12777"/>
  <c r="G12777"/>
  <c r="F12777"/>
  <c r="E12777"/>
  <c r="H12776"/>
  <c r="G12776"/>
  <c r="F12776"/>
  <c r="E12776"/>
  <c r="H12775"/>
  <c r="G12775"/>
  <c r="F12775"/>
  <c r="E12775"/>
  <c r="H12774"/>
  <c r="G12774"/>
  <c r="F12774"/>
  <c r="E12774"/>
  <c r="H12773"/>
  <c r="G12773"/>
  <c r="F12773"/>
  <c r="E12773"/>
  <c r="H12772"/>
  <c r="G12772"/>
  <c r="F12772"/>
  <c r="E12772"/>
  <c r="H12771"/>
  <c r="G12771"/>
  <c r="F12771"/>
  <c r="E12771"/>
  <c r="H12770"/>
  <c r="G12770"/>
  <c r="F12770"/>
  <c r="E12770"/>
  <c r="H12769"/>
  <c r="G12769"/>
  <c r="F12769"/>
  <c r="E12769"/>
  <c r="H12768"/>
  <c r="G12768"/>
  <c r="F12768"/>
  <c r="E12768"/>
  <c r="H12767"/>
  <c r="G12767"/>
  <c r="F12767"/>
  <c r="E12767"/>
  <c r="H12766"/>
  <c r="G12766"/>
  <c r="F12766"/>
  <c r="E12766"/>
  <c r="H12765"/>
  <c r="G12765"/>
  <c r="F12765"/>
  <c r="E12765"/>
  <c r="H12764"/>
  <c r="G12764"/>
  <c r="F12764"/>
  <c r="E12764"/>
  <c r="H12763"/>
  <c r="G12763"/>
  <c r="F12763"/>
  <c r="E12763"/>
  <c r="H12762"/>
  <c r="G12762"/>
  <c r="F12762"/>
  <c r="E12762"/>
  <c r="H12761"/>
  <c r="G12761"/>
  <c r="F12761"/>
  <c r="E12761"/>
  <c r="H12760"/>
  <c r="G12760"/>
  <c r="F12760"/>
  <c r="E12760"/>
  <c r="H12759"/>
  <c r="G12759"/>
  <c r="F12759"/>
  <c r="E12759"/>
  <c r="H12758"/>
  <c r="G12758"/>
  <c r="F12758"/>
  <c r="E12758"/>
  <c r="H12757"/>
  <c r="G12757"/>
  <c r="F12757"/>
  <c r="E12757"/>
  <c r="H12756"/>
  <c r="G12756"/>
  <c r="F12756"/>
  <c r="E12756"/>
  <c r="H12755"/>
  <c r="G12755"/>
  <c r="F12755"/>
  <c r="E12755"/>
  <c r="H12754"/>
  <c r="G12754"/>
  <c r="F12754"/>
  <c r="E12754"/>
  <c r="H12753"/>
  <c r="G12753"/>
  <c r="F12753"/>
  <c r="E12753"/>
  <c r="H12752"/>
  <c r="G12752"/>
  <c r="F12752"/>
  <c r="E12752"/>
  <c r="H12751"/>
  <c r="G12751"/>
  <c r="F12751"/>
  <c r="E12751"/>
  <c r="H12750"/>
  <c r="G12750"/>
  <c r="F12750"/>
  <c r="E12750"/>
  <c r="H12749"/>
  <c r="G12749"/>
  <c r="F12749"/>
  <c r="E12749"/>
  <c r="H12748"/>
  <c r="G12748"/>
  <c r="F12748"/>
  <c r="E12748"/>
  <c r="H12747"/>
  <c r="G12747"/>
  <c r="F12747"/>
  <c r="E12747"/>
  <c r="H12746"/>
  <c r="G12746"/>
  <c r="F12746"/>
  <c r="E12746"/>
  <c r="H12745"/>
  <c r="G12745"/>
  <c r="F12745"/>
  <c r="E12745"/>
  <c r="H12744"/>
  <c r="G12744"/>
  <c r="F12744"/>
  <c r="E12744"/>
  <c r="H12743"/>
  <c r="G12743"/>
  <c r="F12743"/>
  <c r="E12743"/>
  <c r="H12742"/>
  <c r="G12742"/>
  <c r="F12742"/>
  <c r="E12742"/>
  <c r="H12741"/>
  <c r="G12741"/>
  <c r="F12741"/>
  <c r="E12741"/>
  <c r="H12740"/>
  <c r="G12740"/>
  <c r="F12740"/>
  <c r="E12740"/>
  <c r="H12739"/>
  <c r="G12739"/>
  <c r="F12739"/>
  <c r="E12739"/>
  <c r="H12738"/>
  <c r="G12738"/>
  <c r="F12738"/>
  <c r="E12738"/>
  <c r="H12737"/>
  <c r="G12737"/>
  <c r="F12737"/>
  <c r="E12737"/>
  <c r="H12736"/>
  <c r="G12736"/>
  <c r="F12736"/>
  <c r="E12736"/>
  <c r="H12735"/>
  <c r="G12735"/>
  <c r="F12735"/>
  <c r="E12735"/>
  <c r="H12734"/>
  <c r="G12734"/>
  <c r="F12734"/>
  <c r="E12734"/>
  <c r="H12733"/>
  <c r="G12733"/>
  <c r="F12733"/>
  <c r="E12733"/>
  <c r="H12732"/>
  <c r="G12732"/>
  <c r="F12732"/>
  <c r="E12732"/>
  <c r="H12731"/>
  <c r="G12731"/>
  <c r="F12731"/>
  <c r="E12731"/>
  <c r="H12730"/>
  <c r="G12730"/>
  <c r="F12730"/>
  <c r="E12730"/>
  <c r="H12729"/>
  <c r="G12729"/>
  <c r="F12729"/>
  <c r="E12729"/>
  <c r="H12728"/>
  <c r="G12728"/>
  <c r="F12728"/>
  <c r="E12728"/>
  <c r="H12727"/>
  <c r="G12727"/>
  <c r="F12727"/>
  <c r="E12727"/>
  <c r="H12726"/>
  <c r="G12726"/>
  <c r="F12726"/>
  <c r="E12726"/>
  <c r="H12725"/>
  <c r="G12725"/>
  <c r="F12725"/>
  <c r="E12725"/>
  <c r="H12724"/>
  <c r="G12724"/>
  <c r="F12724"/>
  <c r="E12724"/>
  <c r="H12723"/>
  <c r="G12723"/>
  <c r="F12723"/>
  <c r="E12723"/>
  <c r="H12722"/>
  <c r="G12722"/>
  <c r="F12722"/>
  <c r="E12722"/>
  <c r="H12721"/>
  <c r="G12721"/>
  <c r="F12721"/>
  <c r="E12721"/>
  <c r="H12720"/>
  <c r="G12720"/>
  <c r="F12720"/>
  <c r="E12720"/>
  <c r="H12719"/>
  <c r="G12719"/>
  <c r="F12719"/>
  <c r="E12719"/>
  <c r="H12718"/>
  <c r="G12718"/>
  <c r="F12718"/>
  <c r="E12718"/>
  <c r="H12717"/>
  <c r="G12717"/>
  <c r="F12717"/>
  <c r="E12717"/>
  <c r="H12716"/>
  <c r="G12716"/>
  <c r="F12716"/>
  <c r="E12716"/>
  <c r="H12715"/>
  <c r="G12715"/>
  <c r="F12715"/>
  <c r="E12715"/>
  <c r="H12714"/>
  <c r="G12714"/>
  <c r="F12714"/>
  <c r="E12714"/>
  <c r="H12713"/>
  <c r="G12713"/>
  <c r="F12713"/>
  <c r="E12713"/>
  <c r="H12712"/>
  <c r="G12712"/>
  <c r="F12712"/>
  <c r="E12712"/>
  <c r="H12711"/>
  <c r="G12711"/>
  <c r="F12711"/>
  <c r="E12711"/>
  <c r="H12710"/>
  <c r="G12710"/>
  <c r="F12710"/>
  <c r="E12710"/>
  <c r="H12709"/>
  <c r="G12709"/>
  <c r="F12709"/>
  <c r="E12709"/>
  <c r="H12708"/>
  <c r="G12708"/>
  <c r="F12708"/>
  <c r="E12708"/>
  <c r="H12707"/>
  <c r="G12707"/>
  <c r="F12707"/>
  <c r="E12707"/>
  <c r="H12706"/>
  <c r="G12706"/>
  <c r="F12706"/>
  <c r="E12706"/>
  <c r="H12705"/>
  <c r="G12705"/>
  <c r="F12705"/>
  <c r="E12705"/>
  <c r="H12704"/>
  <c r="G12704"/>
  <c r="F12704"/>
  <c r="E12704"/>
  <c r="H12703"/>
  <c r="G12703"/>
  <c r="F12703"/>
  <c r="E12703"/>
  <c r="H12702"/>
  <c r="G12702"/>
  <c r="F12702"/>
  <c r="E12702"/>
  <c r="H12701"/>
  <c r="G12701"/>
  <c r="F12701"/>
  <c r="E12701"/>
  <c r="H12700"/>
  <c r="G12700"/>
  <c r="F12700"/>
  <c r="E12700"/>
  <c r="H12699"/>
  <c r="G12699"/>
  <c r="F12699"/>
  <c r="E12699"/>
  <c r="H12698"/>
  <c r="G12698"/>
  <c r="F12698"/>
  <c r="E12698"/>
  <c r="H12697"/>
  <c r="G12697"/>
  <c r="F12697"/>
  <c r="E12697"/>
  <c r="H12696"/>
  <c r="G12696"/>
  <c r="F12696"/>
  <c r="E12696"/>
  <c r="H12695"/>
  <c r="G12695"/>
  <c r="F12695"/>
  <c r="E12695"/>
  <c r="H12694"/>
  <c r="G12694"/>
  <c r="F12694"/>
  <c r="E12694"/>
  <c r="H12693"/>
  <c r="G12693"/>
  <c r="F12693"/>
  <c r="E12693"/>
  <c r="H12692"/>
  <c r="G12692"/>
  <c r="F12692"/>
  <c r="E12692"/>
  <c r="H12691"/>
  <c r="G12691"/>
  <c r="F12691"/>
  <c r="E12691"/>
  <c r="H12690"/>
  <c r="G12690"/>
  <c r="F12690"/>
  <c r="E12690"/>
  <c r="H12689"/>
  <c r="G12689"/>
  <c r="F12689"/>
  <c r="E12689"/>
  <c r="H12688"/>
  <c r="G12688"/>
  <c r="F12688"/>
  <c r="E12688"/>
  <c r="H12687"/>
  <c r="G12687"/>
  <c r="F12687"/>
  <c r="E12687"/>
  <c r="H12686"/>
  <c r="G12686"/>
  <c r="F12686"/>
  <c r="E12686"/>
  <c r="H12685"/>
  <c r="G12685"/>
  <c r="F12685"/>
  <c r="E12685"/>
  <c r="H12684"/>
  <c r="G12684"/>
  <c r="F12684"/>
  <c r="E12684"/>
  <c r="H12683"/>
  <c r="G12683"/>
  <c r="F12683"/>
  <c r="E12683"/>
  <c r="H12682"/>
  <c r="G12682"/>
  <c r="F12682"/>
  <c r="E12682"/>
  <c r="H12681"/>
  <c r="G12681"/>
  <c r="F12681"/>
  <c r="E12681"/>
  <c r="H12680"/>
  <c r="G12680"/>
  <c r="F12680"/>
  <c r="E12680"/>
  <c r="H12679"/>
  <c r="G12679"/>
  <c r="F12679"/>
  <c r="E12679"/>
  <c r="H12678"/>
  <c r="G12678"/>
  <c r="F12678"/>
  <c r="E12678"/>
  <c r="H12677"/>
  <c r="G12677"/>
  <c r="F12677"/>
  <c r="E12677"/>
  <c r="H12676"/>
  <c r="G12676"/>
  <c r="F12676"/>
  <c r="E12676"/>
  <c r="H12675"/>
  <c r="G12675"/>
  <c r="F12675"/>
  <c r="E12675"/>
  <c r="H12674"/>
  <c r="G12674"/>
  <c r="F12674"/>
  <c r="E12674"/>
  <c r="H12673"/>
  <c r="G12673"/>
  <c r="F12673"/>
  <c r="E12673"/>
  <c r="H12672"/>
  <c r="G12672"/>
  <c r="F12672"/>
  <c r="E12672"/>
  <c r="H12671"/>
  <c r="G12671"/>
  <c r="F12671"/>
  <c r="E12671"/>
  <c r="H12670"/>
  <c r="G12670"/>
  <c r="F12670"/>
  <c r="E12670"/>
  <c r="H12669"/>
  <c r="G12669"/>
  <c r="F12669"/>
  <c r="E12669"/>
  <c r="H12668"/>
  <c r="G12668"/>
  <c r="F12668"/>
  <c r="E12668"/>
  <c r="H12667"/>
  <c r="G12667"/>
  <c r="F12667"/>
  <c r="E12667"/>
  <c r="H12666"/>
  <c r="G12666"/>
  <c r="F12666"/>
  <c r="E12666"/>
  <c r="H12665"/>
  <c r="G12665"/>
  <c r="F12665"/>
  <c r="E12665"/>
  <c r="H12664"/>
  <c r="G12664"/>
  <c r="F12664"/>
  <c r="E12664"/>
  <c r="H12663"/>
  <c r="G12663"/>
  <c r="F12663"/>
  <c r="E12663"/>
  <c r="H12662"/>
  <c r="G12662"/>
  <c r="F12662"/>
  <c r="E12662"/>
  <c r="H12661"/>
  <c r="G12661"/>
  <c r="F12661"/>
  <c r="E12661"/>
  <c r="H12660"/>
  <c r="G12660"/>
  <c r="F12660"/>
  <c r="E12660"/>
  <c r="H12659"/>
  <c r="G12659"/>
  <c r="F12659"/>
  <c r="E12659"/>
  <c r="H12658"/>
  <c r="G12658"/>
  <c r="F12658"/>
  <c r="E12658"/>
  <c r="H12657"/>
  <c r="G12657"/>
  <c r="F12657"/>
  <c r="E12657"/>
  <c r="H12656"/>
  <c r="G12656"/>
  <c r="F12656"/>
  <c r="E12656"/>
  <c r="H12655"/>
  <c r="G12655"/>
  <c r="F12655"/>
  <c r="E12655"/>
  <c r="H12654"/>
  <c r="G12654"/>
  <c r="F12654"/>
  <c r="E12654"/>
  <c r="H12653"/>
  <c r="G12653"/>
  <c r="F12653"/>
  <c r="E12653"/>
  <c r="H12652"/>
  <c r="G12652"/>
  <c r="F12652"/>
  <c r="E12652"/>
  <c r="H12651"/>
  <c r="G12651"/>
  <c r="F12651"/>
  <c r="E12651"/>
  <c r="H12650"/>
  <c r="G12650"/>
  <c r="F12650"/>
  <c r="E12650"/>
  <c r="H12649"/>
  <c r="G12649"/>
  <c r="F12649"/>
  <c r="E12649"/>
  <c r="H12648"/>
  <c r="G12648"/>
  <c r="F12648"/>
  <c r="E12648"/>
  <c r="H12647"/>
  <c r="G12647"/>
  <c r="F12647"/>
  <c r="E12647"/>
  <c r="H12646"/>
  <c r="G12646"/>
  <c r="F12646"/>
  <c r="E12646"/>
  <c r="H12645"/>
  <c r="G12645"/>
  <c r="F12645"/>
  <c r="E12645"/>
  <c r="H12644"/>
  <c r="G12644"/>
  <c r="F12644"/>
  <c r="E12644"/>
  <c r="H12643"/>
  <c r="G12643"/>
  <c r="F12643"/>
  <c r="E12643"/>
  <c r="H12642"/>
  <c r="G12642"/>
  <c r="F12642"/>
  <c r="E12642"/>
  <c r="H12641"/>
  <c r="G12641"/>
  <c r="F12641"/>
  <c r="E12641"/>
  <c r="H12640"/>
  <c r="G12640"/>
  <c r="F12640"/>
  <c r="E12640"/>
  <c r="H12639"/>
  <c r="G12639"/>
  <c r="F12639"/>
  <c r="E12639"/>
  <c r="H12638"/>
  <c r="G12638"/>
  <c r="F12638"/>
  <c r="E12638"/>
  <c r="H12637"/>
  <c r="G12637"/>
  <c r="F12637"/>
  <c r="E12637"/>
  <c r="H12636"/>
  <c r="G12636"/>
  <c r="F12636"/>
  <c r="E12636"/>
  <c r="H12635"/>
  <c r="G12635"/>
  <c r="F12635"/>
  <c r="E12635"/>
  <c r="H12634"/>
  <c r="G12634"/>
  <c r="F12634"/>
  <c r="E12634"/>
  <c r="H12633"/>
  <c r="G12633"/>
  <c r="F12633"/>
  <c r="E12633"/>
  <c r="H12632"/>
  <c r="G12632"/>
  <c r="F12632"/>
  <c r="E12632"/>
  <c r="H12631"/>
  <c r="G12631"/>
  <c r="F12631"/>
  <c r="E12631"/>
  <c r="H12630"/>
  <c r="G12630"/>
  <c r="F12630"/>
  <c r="E12630"/>
  <c r="H12629"/>
  <c r="G12629"/>
  <c r="F12629"/>
  <c r="E12629"/>
  <c r="H12628"/>
  <c r="G12628"/>
  <c r="F12628"/>
  <c r="E12628"/>
  <c r="H12627"/>
  <c r="G12627"/>
  <c r="F12627"/>
  <c r="E12627"/>
  <c r="H12626"/>
  <c r="G12626"/>
  <c r="F12626"/>
  <c r="E12626"/>
  <c r="H12625"/>
  <c r="G12625"/>
  <c r="F12625"/>
  <c r="E12625"/>
  <c r="H12624"/>
  <c r="G12624"/>
  <c r="F12624"/>
  <c r="E12624"/>
  <c r="H12623"/>
  <c r="G12623"/>
  <c r="F12623"/>
  <c r="E12623"/>
  <c r="H12622"/>
  <c r="G12622"/>
  <c r="F12622"/>
  <c r="E12622"/>
  <c r="H12621"/>
  <c r="G12621"/>
  <c r="F12621"/>
  <c r="E12621"/>
  <c r="H12620"/>
  <c r="G12620"/>
  <c r="F12620"/>
  <c r="E12620"/>
  <c r="H12619"/>
  <c r="G12619"/>
  <c r="F12619"/>
  <c r="E12619"/>
  <c r="H12618"/>
  <c r="G12618"/>
  <c r="F12618"/>
  <c r="E12618"/>
  <c r="H12617"/>
  <c r="G12617"/>
  <c r="F12617"/>
  <c r="E12617"/>
  <c r="H12616"/>
  <c r="G12616"/>
  <c r="F12616"/>
  <c r="E12616"/>
  <c r="H12615"/>
  <c r="G12615"/>
  <c r="F12615"/>
  <c r="E12615"/>
  <c r="H12614"/>
  <c r="G12614"/>
  <c r="F12614"/>
  <c r="E12614"/>
  <c r="H12613"/>
  <c r="G12613"/>
  <c r="F12613"/>
  <c r="E12613"/>
  <c r="H12612"/>
  <c r="G12612"/>
  <c r="F12612"/>
  <c r="E12612"/>
  <c r="H12611"/>
  <c r="G12611"/>
  <c r="F12611"/>
  <c r="E12611"/>
  <c r="H12610"/>
  <c r="G12610"/>
  <c r="F12610"/>
  <c r="E12610"/>
  <c r="H12609"/>
  <c r="G12609"/>
  <c r="F12609"/>
  <c r="E12609"/>
  <c r="H12608"/>
  <c r="G12608"/>
  <c r="F12608"/>
  <c r="E12608"/>
  <c r="H12607"/>
  <c r="G12607"/>
  <c r="F12607"/>
  <c r="E12607"/>
  <c r="H12606"/>
  <c r="G12606"/>
  <c r="F12606"/>
  <c r="E12606"/>
  <c r="H12605"/>
  <c r="G12605"/>
  <c r="F12605"/>
  <c r="E12605"/>
  <c r="H12604"/>
  <c r="G12604"/>
  <c r="F12604"/>
  <c r="E12604"/>
  <c r="H12603"/>
  <c r="G12603"/>
  <c r="F12603"/>
  <c r="E12603"/>
  <c r="H12602"/>
  <c r="G12602"/>
  <c r="F12602"/>
  <c r="E12602"/>
  <c r="H12601"/>
  <c r="G12601"/>
  <c r="F12601"/>
  <c r="E12601"/>
  <c r="H12600"/>
  <c r="G12600"/>
  <c r="F12600"/>
  <c r="E12600"/>
  <c r="H12599"/>
  <c r="G12599"/>
  <c r="F12599"/>
  <c r="E12599"/>
  <c r="H12598"/>
  <c r="G12598"/>
  <c r="F12598"/>
  <c r="E12598"/>
  <c r="H12597"/>
  <c r="G12597"/>
  <c r="F12597"/>
  <c r="E12597"/>
  <c r="H12596"/>
  <c r="G12596"/>
  <c r="F12596"/>
  <c r="E12596"/>
  <c r="H12595"/>
  <c r="G12595"/>
  <c r="F12595"/>
  <c r="E12595"/>
  <c r="H12594"/>
  <c r="G12594"/>
  <c r="F12594"/>
  <c r="E12594"/>
  <c r="H12593"/>
  <c r="G12593"/>
  <c r="F12593"/>
  <c r="E12593"/>
  <c r="H12592"/>
  <c r="G12592"/>
  <c r="F12592"/>
  <c r="E12592"/>
  <c r="H12591"/>
  <c r="G12591"/>
  <c r="F12591"/>
  <c r="E12591"/>
  <c r="H12590"/>
  <c r="G12590"/>
  <c r="F12590"/>
  <c r="E12590"/>
  <c r="H12589"/>
  <c r="G12589"/>
  <c r="F12589"/>
  <c r="E12589"/>
  <c r="H12588"/>
  <c r="G12588"/>
  <c r="F12588"/>
  <c r="E12588"/>
  <c r="H12587"/>
  <c r="G12587"/>
  <c r="F12587"/>
  <c r="E12587"/>
  <c r="H12586"/>
  <c r="G12586"/>
  <c r="F12586"/>
  <c r="E12586"/>
  <c r="H12585"/>
  <c r="G12585"/>
  <c r="F12585"/>
  <c r="E12585"/>
  <c r="H12584"/>
  <c r="G12584"/>
  <c r="F12584"/>
  <c r="E12584"/>
  <c r="H12583"/>
  <c r="G12583"/>
  <c r="F12583"/>
  <c r="E12583"/>
  <c r="H12582"/>
  <c r="G12582"/>
  <c r="F12582"/>
  <c r="E12582"/>
  <c r="H12581"/>
  <c r="G12581"/>
  <c r="F12581"/>
  <c r="E12581"/>
  <c r="H12580"/>
  <c r="G12580"/>
  <c r="F12580"/>
  <c r="E12580"/>
  <c r="H12579"/>
  <c r="G12579"/>
  <c r="F12579"/>
  <c r="E12579"/>
  <c r="H12578"/>
  <c r="G12578"/>
  <c r="F12578"/>
  <c r="E12578"/>
  <c r="H12577"/>
  <c r="G12577"/>
  <c r="F12577"/>
  <c r="E12577"/>
  <c r="H12576"/>
  <c r="G12576"/>
  <c r="F12576"/>
  <c r="E12576"/>
  <c r="H12575"/>
  <c r="G12575"/>
  <c r="F12575"/>
  <c r="E12575"/>
  <c r="H12574"/>
  <c r="G12574"/>
  <c r="F12574"/>
  <c r="E12574"/>
  <c r="H12573"/>
  <c r="G12573"/>
  <c r="F12573"/>
  <c r="E12573"/>
  <c r="H12572"/>
  <c r="G12572"/>
  <c r="F12572"/>
  <c r="E12572"/>
  <c r="H12571"/>
  <c r="G12571"/>
  <c r="F12571"/>
  <c r="E12571"/>
  <c r="H12570"/>
  <c r="G12570"/>
  <c r="F12570"/>
  <c r="E12570"/>
  <c r="H12569"/>
  <c r="G12569"/>
  <c r="F12569"/>
  <c r="E12569"/>
  <c r="H12568"/>
  <c r="G12568"/>
  <c r="F12568"/>
  <c r="E12568"/>
  <c r="H12567"/>
  <c r="G12567"/>
  <c r="F12567"/>
  <c r="E12567"/>
  <c r="H12566"/>
  <c r="G12566"/>
  <c r="F12566"/>
  <c r="E12566"/>
  <c r="H12565"/>
  <c r="G12565"/>
  <c r="F12565"/>
  <c r="E12565"/>
  <c r="H12564"/>
  <c r="G12564"/>
  <c r="F12564"/>
  <c r="E12564"/>
  <c r="H12563"/>
  <c r="G12563"/>
  <c r="F12563"/>
  <c r="E12563"/>
  <c r="H12562"/>
  <c r="G12562"/>
  <c r="F12562"/>
  <c r="E12562"/>
  <c r="H12561"/>
  <c r="G12561"/>
  <c r="F12561"/>
  <c r="E12561"/>
  <c r="H12560"/>
  <c r="G12560"/>
  <c r="F12560"/>
  <c r="E12560"/>
  <c r="H12559"/>
  <c r="G12559"/>
  <c r="F12559"/>
  <c r="E12559"/>
  <c r="H12558"/>
  <c r="G12558"/>
  <c r="F12558"/>
  <c r="E12558"/>
  <c r="H12557"/>
  <c r="G12557"/>
  <c r="F12557"/>
  <c r="E12557"/>
  <c r="H12556"/>
  <c r="G12556"/>
  <c r="F12556"/>
  <c r="E12556"/>
  <c r="H12555"/>
  <c r="G12555"/>
  <c r="F12555"/>
  <c r="E12555"/>
  <c r="H12554"/>
  <c r="G12554"/>
  <c r="F12554"/>
  <c r="E12554"/>
  <c r="H12553"/>
  <c r="G12553"/>
  <c r="F12553"/>
  <c r="E12553"/>
  <c r="H12552"/>
  <c r="G12552"/>
  <c r="F12552"/>
  <c r="E12552"/>
  <c r="H12551"/>
  <c r="G12551"/>
  <c r="F12551"/>
  <c r="E12551"/>
  <c r="H12550"/>
  <c r="G12550"/>
  <c r="F12550"/>
  <c r="E12550"/>
  <c r="H12549"/>
  <c r="G12549"/>
  <c r="F12549"/>
  <c r="E12549"/>
  <c r="H12548"/>
  <c r="G12548"/>
  <c r="F12548"/>
  <c r="E12548"/>
  <c r="H12547"/>
  <c r="G12547"/>
  <c r="F12547"/>
  <c r="E12547"/>
  <c r="H12546"/>
  <c r="G12546"/>
  <c r="F12546"/>
  <c r="E12546"/>
  <c r="H12545"/>
  <c r="G12545"/>
  <c r="F12545"/>
  <c r="E12545"/>
  <c r="H12544"/>
  <c r="G12544"/>
  <c r="F12544"/>
  <c r="E12544"/>
  <c r="H12543"/>
  <c r="G12543"/>
  <c r="F12543"/>
  <c r="E12543"/>
  <c r="H12542"/>
  <c r="G12542"/>
  <c r="F12542"/>
  <c r="E12542"/>
  <c r="H12541"/>
  <c r="G12541"/>
  <c r="F12541"/>
  <c r="E12541"/>
  <c r="H12540"/>
  <c r="G12540"/>
  <c r="F12540"/>
  <c r="E12540"/>
  <c r="H12539"/>
  <c r="G12539"/>
  <c r="F12539"/>
  <c r="E12539"/>
  <c r="H12538"/>
  <c r="G12538"/>
  <c r="F12538"/>
  <c r="E12538"/>
  <c r="H12537"/>
  <c r="G12537"/>
  <c r="F12537"/>
  <c r="E12537"/>
  <c r="H12536"/>
  <c r="G12536"/>
  <c r="F12536"/>
  <c r="E12536"/>
  <c r="H12535"/>
  <c r="G12535"/>
  <c r="F12535"/>
  <c r="E12535"/>
  <c r="H12534"/>
  <c r="G12534"/>
  <c r="F12534"/>
  <c r="E12534"/>
  <c r="H12533"/>
  <c r="G12533"/>
  <c r="F12533"/>
  <c r="E12533"/>
  <c r="H12532"/>
  <c r="G12532"/>
  <c r="F12532"/>
  <c r="E12532"/>
  <c r="H12531"/>
  <c r="G12531"/>
  <c r="F12531"/>
  <c r="E12531"/>
  <c r="H12530"/>
  <c r="G12530"/>
  <c r="F12530"/>
  <c r="E12530"/>
  <c r="H12529"/>
  <c r="G12529"/>
  <c r="F12529"/>
  <c r="E12529"/>
  <c r="H12528"/>
  <c r="G12528"/>
  <c r="F12528"/>
  <c r="E12528"/>
  <c r="H12527"/>
  <c r="G12527"/>
  <c r="F12527"/>
  <c r="E12527"/>
  <c r="H12526"/>
  <c r="G12526"/>
  <c r="F12526"/>
  <c r="E12526"/>
  <c r="H12525"/>
  <c r="G12525"/>
  <c r="F12525"/>
  <c r="E12525"/>
  <c r="H12524"/>
  <c r="G12524"/>
  <c r="F12524"/>
  <c r="E12524"/>
  <c r="H12523"/>
  <c r="G12523"/>
  <c r="F12523"/>
  <c r="E12523"/>
  <c r="H12522"/>
  <c r="G12522"/>
  <c r="F12522"/>
  <c r="E12522"/>
  <c r="H12521"/>
  <c r="G12521"/>
  <c r="F12521"/>
  <c r="E12521"/>
  <c r="H12520"/>
  <c r="G12520"/>
  <c r="F12520"/>
  <c r="E12520"/>
  <c r="H12519"/>
  <c r="G12519"/>
  <c r="F12519"/>
  <c r="E12519"/>
  <c r="H12518"/>
  <c r="G12518"/>
  <c r="F12518"/>
  <c r="E12518"/>
  <c r="H12517"/>
  <c r="G12517"/>
  <c r="F12517"/>
  <c r="E12517"/>
  <c r="H12516"/>
  <c r="G12516"/>
  <c r="F12516"/>
  <c r="E12516"/>
  <c r="H12515"/>
  <c r="G12515"/>
  <c r="F12515"/>
  <c r="E12515"/>
  <c r="H12514"/>
  <c r="G12514"/>
  <c r="F12514"/>
  <c r="E12514"/>
  <c r="H12513"/>
  <c r="G12513"/>
  <c r="F12513"/>
  <c r="E12513"/>
  <c r="H12512"/>
  <c r="G12512"/>
  <c r="F12512"/>
  <c r="E12512"/>
  <c r="H12511"/>
  <c r="G12511"/>
  <c r="F12511"/>
  <c r="E12511"/>
  <c r="H12510"/>
  <c r="G12510"/>
  <c r="F12510"/>
  <c r="E12510"/>
  <c r="H12509"/>
  <c r="G12509"/>
  <c r="F12509"/>
  <c r="E12509"/>
  <c r="H12508"/>
  <c r="G12508"/>
  <c r="F12508"/>
  <c r="E12508"/>
  <c r="H12507"/>
  <c r="G12507"/>
  <c r="F12507"/>
  <c r="E12507"/>
  <c r="H12506"/>
  <c r="G12506"/>
  <c r="F12506"/>
  <c r="E12506"/>
  <c r="H12505"/>
  <c r="G12505"/>
  <c r="F12505"/>
  <c r="E12505"/>
  <c r="H12504"/>
  <c r="G12504"/>
  <c r="F12504"/>
  <c r="E12504"/>
  <c r="H12503"/>
  <c r="G12503"/>
  <c r="F12503"/>
  <c r="E12503"/>
  <c r="H12502"/>
  <c r="G12502"/>
  <c r="F12502"/>
  <c r="E12502"/>
  <c r="H12501"/>
  <c r="G12501"/>
  <c r="F12501"/>
  <c r="E12501"/>
  <c r="H12500"/>
  <c r="G12500"/>
  <c r="F12500"/>
  <c r="E12500"/>
  <c r="H12499"/>
  <c r="G12499"/>
  <c r="F12499"/>
  <c r="E12499"/>
  <c r="H12498"/>
  <c r="G12498"/>
  <c r="F12498"/>
  <c r="E12498"/>
  <c r="H12497"/>
  <c r="G12497"/>
  <c r="F12497"/>
  <c r="E12497"/>
  <c r="H12496"/>
  <c r="G12496"/>
  <c r="F12496"/>
  <c r="E12496"/>
  <c r="H12495"/>
  <c r="G12495"/>
  <c r="F12495"/>
  <c r="E12495"/>
  <c r="H12494"/>
  <c r="G12494"/>
  <c r="F12494"/>
  <c r="E12494"/>
  <c r="H12493"/>
  <c r="G12493"/>
  <c r="F12493"/>
  <c r="E12493"/>
  <c r="H12492"/>
  <c r="G12492"/>
  <c r="F12492"/>
  <c r="E12492"/>
  <c r="H12491"/>
  <c r="G12491"/>
  <c r="F12491"/>
  <c r="E12491"/>
  <c r="H12490"/>
  <c r="G12490"/>
  <c r="F12490"/>
  <c r="E12490"/>
  <c r="H12489"/>
  <c r="G12489"/>
  <c r="F12489"/>
  <c r="E12489"/>
  <c r="H12488"/>
  <c r="G12488"/>
  <c r="F12488"/>
  <c r="E12488"/>
  <c r="H12487"/>
  <c r="G12487"/>
  <c r="F12487"/>
  <c r="E12487"/>
  <c r="H12486"/>
  <c r="G12486"/>
  <c r="F12486"/>
  <c r="E12486"/>
  <c r="H12485"/>
  <c r="G12485"/>
  <c r="F12485"/>
  <c r="E12485"/>
  <c r="H12484"/>
  <c r="G12484"/>
  <c r="F12484"/>
  <c r="E12484"/>
  <c r="H12483"/>
  <c r="G12483"/>
  <c r="F12483"/>
  <c r="E12483"/>
  <c r="H12482"/>
  <c r="G12482"/>
  <c r="F12482"/>
  <c r="E12482"/>
  <c r="H12481"/>
  <c r="G12481"/>
  <c r="F12481"/>
  <c r="E12481"/>
  <c r="H12480"/>
  <c r="G12480"/>
  <c r="F12480"/>
  <c r="E12480"/>
  <c r="H12479"/>
  <c r="G12479"/>
  <c r="F12479"/>
  <c r="E12479"/>
  <c r="H12478"/>
  <c r="G12478"/>
  <c r="F12478"/>
  <c r="E12478"/>
  <c r="H12477"/>
  <c r="G12477"/>
  <c r="F12477"/>
  <c r="E12477"/>
  <c r="H12476"/>
  <c r="G12476"/>
  <c r="F12476"/>
  <c r="E12476"/>
  <c r="H12475"/>
  <c r="G12475"/>
  <c r="F12475"/>
  <c r="E12475"/>
  <c r="H12474"/>
  <c r="G12474"/>
  <c r="F12474"/>
  <c r="E12474"/>
  <c r="H12473"/>
  <c r="G12473"/>
  <c r="F12473"/>
  <c r="E12473"/>
  <c r="H12472"/>
  <c r="G12472"/>
  <c r="F12472"/>
  <c r="E12472"/>
  <c r="H12471"/>
  <c r="G12471"/>
  <c r="F12471"/>
  <c r="E12471"/>
  <c r="H12470"/>
  <c r="G12470"/>
  <c r="F12470"/>
  <c r="E12470"/>
  <c r="H12469"/>
  <c r="G12469"/>
  <c r="F12469"/>
  <c r="E12469"/>
  <c r="H12468"/>
  <c r="G12468"/>
  <c r="F12468"/>
  <c r="E12468"/>
  <c r="H12467"/>
  <c r="G12467"/>
  <c r="F12467"/>
  <c r="E12467"/>
  <c r="H12466"/>
  <c r="G12466"/>
  <c r="F12466"/>
  <c r="E12466"/>
  <c r="H12465"/>
  <c r="G12465"/>
  <c r="F12465"/>
  <c r="E12465"/>
  <c r="H12464"/>
  <c r="G12464"/>
  <c r="F12464"/>
  <c r="E12464"/>
  <c r="H12463"/>
  <c r="G12463"/>
  <c r="F12463"/>
  <c r="E12463"/>
  <c r="H12462"/>
  <c r="G12462"/>
  <c r="F12462"/>
  <c r="E12462"/>
  <c r="H12461"/>
  <c r="G12461"/>
  <c r="F12461"/>
  <c r="E12461"/>
  <c r="H12460"/>
  <c r="G12460"/>
  <c r="F12460"/>
  <c r="E12460"/>
  <c r="H12459"/>
  <c r="G12459"/>
  <c r="F12459"/>
  <c r="E12459"/>
  <c r="H12458"/>
  <c r="G12458"/>
  <c r="F12458"/>
  <c r="E12458"/>
  <c r="H12457"/>
  <c r="G12457"/>
  <c r="F12457"/>
  <c r="E12457"/>
  <c r="H12456"/>
  <c r="G12456"/>
  <c r="F12456"/>
  <c r="E12456"/>
  <c r="H12455"/>
  <c r="G12455"/>
  <c r="F12455"/>
  <c r="E12455"/>
  <c r="H12454"/>
  <c r="G12454"/>
  <c r="F12454"/>
  <c r="E12454"/>
  <c r="H12453"/>
  <c r="G12453"/>
  <c r="F12453"/>
  <c r="E12453"/>
  <c r="H12452"/>
  <c r="G12452"/>
  <c r="F12452"/>
  <c r="E12452"/>
  <c r="H12451"/>
  <c r="G12451"/>
  <c r="F12451"/>
  <c r="E12451"/>
  <c r="H12450"/>
  <c r="G12450"/>
  <c r="F12450"/>
  <c r="E12450"/>
  <c r="H12449"/>
  <c r="G12449"/>
  <c r="F12449"/>
  <c r="E12449"/>
  <c r="H12448"/>
  <c r="G12448"/>
  <c r="F12448"/>
  <c r="E12448"/>
  <c r="H12447"/>
  <c r="G12447"/>
  <c r="F12447"/>
  <c r="E12447"/>
  <c r="H12446"/>
  <c r="G12446"/>
  <c r="F12446"/>
  <c r="E12446"/>
  <c r="H12445"/>
  <c r="G12445"/>
  <c r="F12445"/>
  <c r="E12445"/>
  <c r="H12444"/>
  <c r="G12444"/>
  <c r="F12444"/>
  <c r="E12444"/>
  <c r="H12443"/>
  <c r="G12443"/>
  <c r="F12443"/>
  <c r="E12443"/>
  <c r="H12442"/>
  <c r="G12442"/>
  <c r="F12442"/>
  <c r="E12442"/>
  <c r="H12441"/>
  <c r="G12441"/>
  <c r="F12441"/>
  <c r="E12441"/>
  <c r="H12440"/>
  <c r="G12440"/>
  <c r="F12440"/>
  <c r="E12440"/>
  <c r="H12439"/>
  <c r="G12439"/>
  <c r="F12439"/>
  <c r="E12439"/>
  <c r="H12438"/>
  <c r="G12438"/>
  <c r="F12438"/>
  <c r="E12438"/>
  <c r="H12437"/>
  <c r="G12437"/>
  <c r="F12437"/>
  <c r="E12437"/>
  <c r="H12436"/>
  <c r="G12436"/>
  <c r="F12436"/>
  <c r="E12436"/>
  <c r="H12435"/>
  <c r="G12435"/>
  <c r="F12435"/>
  <c r="E12435"/>
  <c r="H12434"/>
  <c r="G12434"/>
  <c r="F12434"/>
  <c r="E12434"/>
  <c r="H12433"/>
  <c r="G12433"/>
  <c r="F12433"/>
  <c r="E12433"/>
  <c r="H12432"/>
  <c r="G12432"/>
  <c r="F12432"/>
  <c r="E12432"/>
  <c r="H12431"/>
  <c r="G12431"/>
  <c r="F12431"/>
  <c r="E12431"/>
  <c r="H12430"/>
  <c r="G12430"/>
  <c r="F12430"/>
  <c r="E12430"/>
  <c r="H12429"/>
  <c r="G12429"/>
  <c r="F12429"/>
  <c r="E12429"/>
  <c r="H12428"/>
  <c r="G12428"/>
  <c r="F12428"/>
  <c r="E12428"/>
  <c r="H12427"/>
  <c r="G12427"/>
  <c r="F12427"/>
  <c r="E12427"/>
  <c r="H12426"/>
  <c r="G12426"/>
  <c r="F12426"/>
  <c r="E12426"/>
  <c r="H12425"/>
  <c r="G12425"/>
  <c r="F12425"/>
  <c r="E12425"/>
  <c r="H12424"/>
  <c r="G12424"/>
  <c r="F12424"/>
  <c r="E12424"/>
  <c r="H12423"/>
  <c r="G12423"/>
  <c r="F12423"/>
  <c r="E12423"/>
  <c r="H12422"/>
  <c r="G12422"/>
  <c r="F12422"/>
  <c r="E12422"/>
  <c r="H12421"/>
  <c r="G12421"/>
  <c r="F12421"/>
  <c r="E12421"/>
  <c r="H12420"/>
  <c r="G12420"/>
  <c r="F12420"/>
  <c r="E12420"/>
  <c r="H12419"/>
  <c r="G12419"/>
  <c r="F12419"/>
  <c r="E12419"/>
  <c r="H12418"/>
  <c r="G12418"/>
  <c r="F12418"/>
  <c r="E12418"/>
  <c r="H12417"/>
  <c r="G12417"/>
  <c r="F12417"/>
  <c r="E12417"/>
  <c r="H12416"/>
  <c r="G12416"/>
  <c r="F12416"/>
  <c r="E12416"/>
  <c r="H12415"/>
  <c r="G12415"/>
  <c r="F12415"/>
  <c r="E12415"/>
  <c r="H12414"/>
  <c r="G12414"/>
  <c r="F12414"/>
  <c r="E12414"/>
  <c r="H12413"/>
  <c r="G12413"/>
  <c r="F12413"/>
  <c r="E12413"/>
  <c r="H12412"/>
  <c r="G12412"/>
  <c r="F12412"/>
  <c r="E12412"/>
  <c r="H12411"/>
  <c r="G12411"/>
  <c r="F12411"/>
  <c r="E12411"/>
  <c r="H12410"/>
  <c r="G12410"/>
  <c r="F12410"/>
  <c r="E12410"/>
  <c r="H12409"/>
  <c r="G12409"/>
  <c r="F12409"/>
  <c r="E12409"/>
  <c r="H12408"/>
  <c r="G12408"/>
  <c r="F12408"/>
  <c r="E12408"/>
  <c r="H12407"/>
  <c r="G12407"/>
  <c r="F12407"/>
  <c r="E12407"/>
  <c r="H12406"/>
  <c r="G12406"/>
  <c r="F12406"/>
  <c r="E12406"/>
  <c r="H12405"/>
  <c r="G12405"/>
  <c r="F12405"/>
  <c r="E12405"/>
  <c r="H12404"/>
  <c r="G12404"/>
  <c r="F12404"/>
  <c r="E12404"/>
  <c r="H12403"/>
  <c r="G12403"/>
  <c r="F12403"/>
  <c r="E12403"/>
  <c r="H12402"/>
  <c r="G12402"/>
  <c r="F12402"/>
  <c r="E12402"/>
  <c r="H12401"/>
  <c r="G12401"/>
  <c r="F12401"/>
  <c r="E12401"/>
  <c r="H12400"/>
  <c r="G12400"/>
  <c r="F12400"/>
  <c r="E12400"/>
  <c r="H12399"/>
  <c r="G12399"/>
  <c r="F12399"/>
  <c r="E12399"/>
  <c r="H12398"/>
  <c r="G12398"/>
  <c r="F12398"/>
  <c r="E12398"/>
  <c r="H12397"/>
  <c r="G12397"/>
  <c r="F12397"/>
  <c r="E12397"/>
  <c r="H12396"/>
  <c r="G12396"/>
  <c r="F12396"/>
  <c r="E12396"/>
  <c r="H12395"/>
  <c r="G12395"/>
  <c r="F12395"/>
  <c r="E12395"/>
  <c r="H12394"/>
  <c r="G12394"/>
  <c r="F12394"/>
  <c r="E12394"/>
  <c r="H12393"/>
  <c r="G12393"/>
  <c r="F12393"/>
  <c r="E12393"/>
  <c r="H12392"/>
  <c r="G12392"/>
  <c r="F12392"/>
  <c r="E12392"/>
  <c r="H12391"/>
  <c r="G12391"/>
  <c r="F12391"/>
  <c r="E12391"/>
  <c r="H12390"/>
  <c r="G12390"/>
  <c r="F12390"/>
  <c r="E12390"/>
  <c r="H12389"/>
  <c r="G12389"/>
  <c r="F12389"/>
  <c r="E12389"/>
  <c r="H12388"/>
  <c r="G12388"/>
  <c r="F12388"/>
  <c r="E12388"/>
  <c r="H12387"/>
  <c r="G12387"/>
  <c r="F12387"/>
  <c r="E12387"/>
  <c r="H12386"/>
  <c r="G12386"/>
  <c r="F12386"/>
  <c r="E12386"/>
  <c r="H12385"/>
  <c r="G12385"/>
  <c r="F12385"/>
  <c r="E12385"/>
  <c r="H12384"/>
  <c r="G12384"/>
  <c r="F12384"/>
  <c r="E12384"/>
  <c r="H12383"/>
  <c r="G12383"/>
  <c r="F12383"/>
  <c r="E12383"/>
  <c r="H12382"/>
  <c r="G12382"/>
  <c r="F12382"/>
  <c r="E12382"/>
  <c r="H12381"/>
  <c r="G12381"/>
  <c r="F12381"/>
  <c r="E12381"/>
  <c r="H12380"/>
  <c r="G12380"/>
  <c r="F12380"/>
  <c r="E12380"/>
  <c r="H12379"/>
  <c r="G12379"/>
  <c r="F12379"/>
  <c r="E12379"/>
  <c r="H12378"/>
  <c r="G12378"/>
  <c r="F12378"/>
  <c r="E12378"/>
  <c r="H12377"/>
  <c r="G12377"/>
  <c r="F12377"/>
  <c r="E12377"/>
  <c r="H12376"/>
  <c r="G12376"/>
  <c r="F12376"/>
  <c r="E12376"/>
  <c r="H12375"/>
  <c r="G12375"/>
  <c r="F12375"/>
  <c r="E12375"/>
  <c r="H12374"/>
  <c r="G12374"/>
  <c r="F12374"/>
  <c r="E12374"/>
  <c r="H12373"/>
  <c r="G12373"/>
  <c r="F12373"/>
  <c r="E12373"/>
  <c r="H12372"/>
  <c r="G12372"/>
  <c r="F12372"/>
  <c r="E12372"/>
  <c r="H12371"/>
  <c r="G12371"/>
  <c r="F12371"/>
  <c r="E12371"/>
  <c r="H12370"/>
  <c r="G12370"/>
  <c r="F12370"/>
  <c r="E12370"/>
  <c r="H12369"/>
  <c r="G12369"/>
  <c r="F12369"/>
  <c r="E12369"/>
  <c r="H12368"/>
  <c r="G12368"/>
  <c r="F12368"/>
  <c r="E12368"/>
  <c r="H12367"/>
  <c r="G12367"/>
  <c r="F12367"/>
  <c r="E12367"/>
  <c r="H12366"/>
  <c r="G12366"/>
  <c r="F12366"/>
  <c r="E12366"/>
  <c r="H12365"/>
  <c r="G12365"/>
  <c r="F12365"/>
  <c r="E12365"/>
  <c r="H12364"/>
  <c r="G12364"/>
  <c r="F12364"/>
  <c r="E12364"/>
  <c r="H12363"/>
  <c r="G12363"/>
  <c r="F12363"/>
  <c r="E12363"/>
  <c r="H12362"/>
  <c r="G12362"/>
  <c r="F12362"/>
  <c r="E12362"/>
  <c r="H12361"/>
  <c r="G12361"/>
  <c r="F12361"/>
  <c r="E12361"/>
  <c r="H12360"/>
  <c r="G12360"/>
  <c r="F12360"/>
  <c r="E12360"/>
  <c r="H12359"/>
  <c r="G12359"/>
  <c r="F12359"/>
  <c r="E12359"/>
  <c r="H12358"/>
  <c r="G12358"/>
  <c r="F12358"/>
  <c r="E12358"/>
  <c r="H12357"/>
  <c r="G12357"/>
  <c r="F12357"/>
  <c r="E12357"/>
  <c r="H12356"/>
  <c r="G12356"/>
  <c r="F12356"/>
  <c r="E12356"/>
  <c r="H12355"/>
  <c r="G12355"/>
  <c r="F12355"/>
  <c r="E12355"/>
  <c r="H12354"/>
  <c r="G12354"/>
  <c r="F12354"/>
  <c r="E12354"/>
  <c r="H12353"/>
  <c r="G12353"/>
  <c r="F12353"/>
  <c r="E12353"/>
  <c r="H12352"/>
  <c r="G12352"/>
  <c r="F12352"/>
  <c r="E12352"/>
  <c r="H12351"/>
  <c r="G12351"/>
  <c r="F12351"/>
  <c r="E12351"/>
  <c r="H12350"/>
  <c r="G12350"/>
  <c r="F12350"/>
  <c r="E12350"/>
  <c r="H12349"/>
  <c r="G12349"/>
  <c r="F12349"/>
  <c r="E12349"/>
  <c r="H12348"/>
  <c r="G12348"/>
  <c r="F12348"/>
  <c r="E12348"/>
  <c r="H12347"/>
  <c r="G12347"/>
  <c r="F12347"/>
  <c r="E12347"/>
  <c r="H12346"/>
  <c r="G12346"/>
  <c r="F12346"/>
  <c r="E12346"/>
  <c r="H12345"/>
  <c r="G12345"/>
  <c r="F12345"/>
  <c r="E12345"/>
  <c r="H12344"/>
  <c r="G12344"/>
  <c r="F12344"/>
  <c r="E12344"/>
  <c r="H12343"/>
  <c r="G12343"/>
  <c r="F12343"/>
  <c r="E12343"/>
  <c r="H12342"/>
  <c r="G12342"/>
  <c r="F12342"/>
  <c r="E12342"/>
  <c r="H12341"/>
  <c r="G12341"/>
  <c r="F12341"/>
  <c r="E12341"/>
  <c r="H12340"/>
  <c r="G12340"/>
  <c r="F12340"/>
  <c r="E12340"/>
  <c r="H12339"/>
  <c r="G12339"/>
  <c r="F12339"/>
  <c r="E12339"/>
  <c r="H12338"/>
  <c r="G12338"/>
  <c r="F12338"/>
  <c r="E12338"/>
  <c r="H12337"/>
  <c r="G12337"/>
  <c r="F12337"/>
  <c r="E12337"/>
  <c r="H12336"/>
  <c r="G12336"/>
  <c r="F12336"/>
  <c r="E12336"/>
  <c r="H12335"/>
  <c r="G12335"/>
  <c r="F12335"/>
  <c r="E12335"/>
  <c r="H12334"/>
  <c r="G12334"/>
  <c r="F12334"/>
  <c r="E12334"/>
  <c r="H12333"/>
  <c r="G12333"/>
  <c r="F12333"/>
  <c r="E12333"/>
  <c r="H12332"/>
  <c r="G12332"/>
  <c r="F12332"/>
  <c r="E12332"/>
  <c r="H12331"/>
  <c r="G12331"/>
  <c r="F12331"/>
  <c r="E12331"/>
  <c r="H12330"/>
  <c r="G12330"/>
  <c r="F12330"/>
  <c r="E12330"/>
  <c r="H12329"/>
  <c r="G12329"/>
  <c r="F12329"/>
  <c r="E12329"/>
  <c r="H12328"/>
  <c r="G12328"/>
  <c r="F12328"/>
  <c r="E12328"/>
  <c r="H12327"/>
  <c r="G12327"/>
  <c r="F12327"/>
  <c r="E12327"/>
  <c r="H12326"/>
  <c r="G12326"/>
  <c r="F12326"/>
  <c r="E12326"/>
  <c r="H12325"/>
  <c r="G12325"/>
  <c r="F12325"/>
  <c r="E12325"/>
  <c r="H12324"/>
  <c r="G12324"/>
  <c r="F12324"/>
  <c r="E12324"/>
  <c r="H12323"/>
  <c r="G12323"/>
  <c r="F12323"/>
  <c r="E12323"/>
  <c r="H12322"/>
  <c r="G12322"/>
  <c r="F12322"/>
  <c r="E12322"/>
  <c r="H12321"/>
  <c r="G12321"/>
  <c r="F12321"/>
  <c r="E12321"/>
  <c r="H12320"/>
  <c r="G12320"/>
  <c r="F12320"/>
  <c r="E12320"/>
  <c r="H12319"/>
  <c r="G12319"/>
  <c r="F12319"/>
  <c r="E12319"/>
  <c r="H12318"/>
  <c r="G12318"/>
  <c r="F12318"/>
  <c r="E12318"/>
  <c r="H12317"/>
  <c r="G12317"/>
  <c r="F12317"/>
  <c r="E12317"/>
  <c r="H12316"/>
  <c r="G12316"/>
  <c r="F12316"/>
  <c r="E12316"/>
  <c r="H12315"/>
  <c r="G12315"/>
  <c r="F12315"/>
  <c r="E12315"/>
  <c r="H12314"/>
  <c r="G12314"/>
  <c r="F12314"/>
  <c r="E12314"/>
  <c r="H12313"/>
  <c r="G12313"/>
  <c r="F12313"/>
  <c r="E12313"/>
  <c r="H12312"/>
  <c r="G12312"/>
  <c r="F12312"/>
  <c r="E12312"/>
  <c r="H12311"/>
  <c r="G12311"/>
  <c r="F12311"/>
  <c r="E12311"/>
  <c r="H12310"/>
  <c r="G12310"/>
  <c r="F12310"/>
  <c r="E12310"/>
  <c r="H12309"/>
  <c r="G12309"/>
  <c r="F12309"/>
  <c r="E12309"/>
  <c r="H12308"/>
  <c r="G12308"/>
  <c r="F12308"/>
  <c r="E12308"/>
  <c r="H12307"/>
  <c r="G12307"/>
  <c r="F12307"/>
  <c r="E12307"/>
  <c r="H12306"/>
  <c r="G12306"/>
  <c r="F12306"/>
  <c r="E12306"/>
  <c r="H12305"/>
  <c r="G12305"/>
  <c r="F12305"/>
  <c r="E12305"/>
  <c r="H12304"/>
  <c r="G12304"/>
  <c r="F12304"/>
  <c r="E12304"/>
  <c r="H12303"/>
  <c r="G12303"/>
  <c r="F12303"/>
  <c r="E12303"/>
  <c r="H12302"/>
  <c r="G12302"/>
  <c r="F12302"/>
  <c r="E12302"/>
  <c r="H12301"/>
  <c r="G12301"/>
  <c r="F12301"/>
  <c r="E12301"/>
  <c r="H12300"/>
  <c r="G12300"/>
  <c r="F12300"/>
  <c r="E12300"/>
  <c r="H12299"/>
  <c r="G12299"/>
  <c r="F12299"/>
  <c r="E12299"/>
  <c r="H12298"/>
  <c r="G12298"/>
  <c r="F12298"/>
  <c r="E12298"/>
  <c r="H12297"/>
  <c r="G12297"/>
  <c r="F12297"/>
  <c r="E12297"/>
  <c r="H12296"/>
  <c r="G12296"/>
  <c r="F12296"/>
  <c r="E12296"/>
  <c r="H12295"/>
  <c r="G12295"/>
  <c r="F12295"/>
  <c r="E12295"/>
  <c r="H12294"/>
  <c r="G12294"/>
  <c r="F12294"/>
  <c r="E12294"/>
  <c r="H12293"/>
  <c r="G12293"/>
  <c r="F12293"/>
  <c r="E12293"/>
  <c r="H12292"/>
  <c r="G12292"/>
  <c r="F12292"/>
  <c r="E12292"/>
  <c r="H12291"/>
  <c r="G12291"/>
  <c r="F12291"/>
  <c r="E12291"/>
  <c r="H12290"/>
  <c r="G12290"/>
  <c r="F12290"/>
  <c r="E12290"/>
  <c r="H12289"/>
  <c r="G12289"/>
  <c r="F12289"/>
  <c r="E12289"/>
  <c r="H12288"/>
  <c r="G12288"/>
  <c r="F12288"/>
  <c r="E12288"/>
  <c r="H12287"/>
  <c r="G12287"/>
  <c r="F12287"/>
  <c r="E12287"/>
  <c r="H12286"/>
  <c r="G12286"/>
  <c r="F12286"/>
  <c r="E12286"/>
  <c r="H12285"/>
  <c r="G12285"/>
  <c r="F12285"/>
  <c r="E12285"/>
  <c r="H12284"/>
  <c r="G12284"/>
  <c r="F12284"/>
  <c r="E12284"/>
  <c r="H12283"/>
  <c r="G12283"/>
  <c r="F12283"/>
  <c r="E12283"/>
  <c r="H12282"/>
  <c r="G12282"/>
  <c r="F12282"/>
  <c r="E12282"/>
  <c r="H12281"/>
  <c r="G12281"/>
  <c r="F12281"/>
  <c r="E12281"/>
  <c r="H12280"/>
  <c r="G12280"/>
  <c r="F12280"/>
  <c r="E12280"/>
  <c r="H12279"/>
  <c r="G12279"/>
  <c r="F12279"/>
  <c r="E12279"/>
  <c r="H12278"/>
  <c r="G12278"/>
  <c r="F12278"/>
  <c r="E12278"/>
  <c r="H12277"/>
  <c r="G12277"/>
  <c r="F12277"/>
  <c r="E12277"/>
  <c r="H12276"/>
  <c r="G12276"/>
  <c r="F12276"/>
  <c r="E12276"/>
  <c r="H12275"/>
  <c r="G12275"/>
  <c r="F12275"/>
  <c r="E12275"/>
  <c r="H12274"/>
  <c r="G12274"/>
  <c r="F12274"/>
  <c r="E12274"/>
  <c r="H12273"/>
  <c r="G12273"/>
  <c r="F12273"/>
  <c r="E12273"/>
  <c r="H12272"/>
  <c r="G12272"/>
  <c r="F12272"/>
  <c r="E12272"/>
  <c r="H12271"/>
  <c r="G12271"/>
  <c r="F12271"/>
  <c r="E12271"/>
  <c r="H12270"/>
  <c r="G12270"/>
  <c r="F12270"/>
  <c r="E12270"/>
  <c r="H12269"/>
  <c r="G12269"/>
  <c r="F12269"/>
  <c r="E12269"/>
  <c r="H12268"/>
  <c r="G12268"/>
  <c r="F12268"/>
  <c r="E12268"/>
  <c r="H12267"/>
  <c r="G12267"/>
  <c r="F12267"/>
  <c r="E12267"/>
  <c r="H12266"/>
  <c r="G12266"/>
  <c r="F12266"/>
  <c r="E12266"/>
  <c r="H12265"/>
  <c r="G12265"/>
  <c r="F12265"/>
  <c r="E12265"/>
  <c r="H12264"/>
  <c r="G12264"/>
  <c r="F12264"/>
  <c r="E12264"/>
  <c r="H12263"/>
  <c r="G12263"/>
  <c r="F12263"/>
  <c r="E12263"/>
  <c r="H12262"/>
  <c r="G12262"/>
  <c r="F12262"/>
  <c r="E12262"/>
  <c r="H12261"/>
  <c r="G12261"/>
  <c r="F12261"/>
  <c r="E12261"/>
  <c r="H12260"/>
  <c r="G12260"/>
  <c r="F12260"/>
  <c r="E12260"/>
  <c r="H12259"/>
  <c r="G12259"/>
  <c r="F12259"/>
  <c r="E12259"/>
  <c r="H12258"/>
  <c r="G12258"/>
  <c r="F12258"/>
  <c r="E12258"/>
  <c r="H12257"/>
  <c r="G12257"/>
  <c r="F12257"/>
  <c r="E12257"/>
  <c r="H12256"/>
  <c r="G12256"/>
  <c r="F12256"/>
  <c r="E12256"/>
  <c r="H12255"/>
  <c r="G12255"/>
  <c r="F12255"/>
  <c r="E12255"/>
  <c r="H12254"/>
  <c r="G12254"/>
  <c r="F12254"/>
  <c r="E12254"/>
  <c r="H12253"/>
  <c r="G12253"/>
  <c r="F12253"/>
  <c r="E12253"/>
  <c r="H12252"/>
  <c r="G12252"/>
  <c r="F12252"/>
  <c r="E12252"/>
  <c r="H12251"/>
  <c r="G12251"/>
  <c r="F12251"/>
  <c r="E12251"/>
  <c r="H12250"/>
  <c r="G12250"/>
  <c r="F12250"/>
  <c r="E12250"/>
  <c r="H12249"/>
  <c r="G12249"/>
  <c r="F12249"/>
  <c r="E12249"/>
  <c r="H12248"/>
  <c r="G12248"/>
  <c r="F12248"/>
  <c r="E12248"/>
  <c r="H12247"/>
  <c r="G12247"/>
  <c r="F12247"/>
  <c r="E12247"/>
  <c r="H12246"/>
  <c r="G12246"/>
  <c r="F12246"/>
  <c r="E12246"/>
  <c r="H12245"/>
  <c r="G12245"/>
  <c r="F12245"/>
  <c r="E12245"/>
  <c r="H12244"/>
  <c r="G12244"/>
  <c r="F12244"/>
  <c r="E12244"/>
  <c r="H12243"/>
  <c r="G12243"/>
  <c r="F12243"/>
  <c r="E12243"/>
  <c r="H12242"/>
  <c r="G12242"/>
  <c r="F12242"/>
  <c r="E12242"/>
  <c r="H12241"/>
  <c r="G12241"/>
  <c r="F12241"/>
  <c r="E12241"/>
  <c r="H12240"/>
  <c r="G12240"/>
  <c r="F12240"/>
  <c r="E12240"/>
  <c r="H12239"/>
  <c r="G12239"/>
  <c r="F12239"/>
  <c r="E12239"/>
  <c r="H12238"/>
  <c r="G12238"/>
  <c r="F12238"/>
  <c r="E12238"/>
  <c r="H12237"/>
  <c r="G12237"/>
  <c r="F12237"/>
  <c r="E12237"/>
  <c r="H12236"/>
  <c r="G12236"/>
  <c r="F12236"/>
  <c r="E12236"/>
  <c r="H12235"/>
  <c r="G12235"/>
  <c r="F12235"/>
  <c r="E12235"/>
  <c r="H12234"/>
  <c r="G12234"/>
  <c r="F12234"/>
  <c r="E12234"/>
  <c r="H12233"/>
  <c r="G12233"/>
  <c r="F12233"/>
  <c r="E12233"/>
  <c r="H12232"/>
  <c r="G12232"/>
  <c r="F12232"/>
  <c r="E12232"/>
  <c r="H12231"/>
  <c r="G12231"/>
  <c r="F12231"/>
  <c r="E12231"/>
  <c r="H12230"/>
  <c r="G12230"/>
  <c r="F12230"/>
  <c r="E12230"/>
  <c r="H12229"/>
  <c r="G12229"/>
  <c r="F12229"/>
  <c r="E12229"/>
  <c r="H12228"/>
  <c r="G12228"/>
  <c r="F12228"/>
  <c r="E12228"/>
  <c r="H12227"/>
  <c r="G12227"/>
  <c r="F12227"/>
  <c r="E12227"/>
  <c r="H12226"/>
  <c r="G12226"/>
  <c r="F12226"/>
  <c r="E12226"/>
  <c r="H12225"/>
  <c r="G12225"/>
  <c r="F12225"/>
  <c r="E12225"/>
  <c r="H12224"/>
  <c r="G12224"/>
  <c r="F12224"/>
  <c r="E12224"/>
  <c r="H12223"/>
  <c r="G12223"/>
  <c r="F12223"/>
  <c r="E12223"/>
  <c r="H12222"/>
  <c r="G12222"/>
  <c r="F12222"/>
  <c r="E12222"/>
  <c r="H12221"/>
  <c r="G12221"/>
  <c r="F12221"/>
  <c r="E12221"/>
  <c r="H12220"/>
  <c r="G12220"/>
  <c r="F12220"/>
  <c r="E12220"/>
  <c r="H12219"/>
  <c r="G12219"/>
  <c r="F12219"/>
  <c r="E12219"/>
  <c r="H12218"/>
  <c r="G12218"/>
  <c r="F12218"/>
  <c r="E12218"/>
  <c r="H12217"/>
  <c r="G12217"/>
  <c r="F12217"/>
  <c r="E12217"/>
  <c r="H12216"/>
  <c r="G12216"/>
  <c r="F12216"/>
  <c r="E12216"/>
  <c r="H12215"/>
  <c r="G12215"/>
  <c r="F12215"/>
  <c r="E12215"/>
  <c r="H12214"/>
  <c r="G12214"/>
  <c r="F12214"/>
  <c r="E12214"/>
  <c r="H12213"/>
  <c r="G12213"/>
  <c r="F12213"/>
  <c r="E12213"/>
  <c r="H12212"/>
  <c r="G12212"/>
  <c r="F12212"/>
  <c r="E12212"/>
  <c r="H12211"/>
  <c r="G12211"/>
  <c r="F12211"/>
  <c r="E12211"/>
  <c r="H12210"/>
  <c r="G12210"/>
  <c r="F12210"/>
  <c r="E12210"/>
  <c r="H12209"/>
  <c r="G12209"/>
  <c r="F12209"/>
  <c r="E12209"/>
  <c r="H12208"/>
  <c r="G12208"/>
  <c r="F12208"/>
  <c r="E12208"/>
  <c r="H12207"/>
  <c r="G12207"/>
  <c r="F12207"/>
  <c r="E12207"/>
  <c r="H12206"/>
  <c r="G12206"/>
  <c r="F12206"/>
  <c r="E12206"/>
  <c r="H12205"/>
  <c r="G12205"/>
  <c r="F12205"/>
  <c r="E12205"/>
  <c r="H12204"/>
  <c r="G12204"/>
  <c r="F12204"/>
  <c r="E12204"/>
  <c r="H12203"/>
  <c r="G12203"/>
  <c r="F12203"/>
  <c r="E12203"/>
  <c r="H12202"/>
  <c r="G12202"/>
  <c r="F12202"/>
  <c r="E12202"/>
  <c r="H12201"/>
  <c r="G12201"/>
  <c r="F12201"/>
  <c r="E12201"/>
  <c r="H12200"/>
  <c r="G12200"/>
  <c r="F12200"/>
  <c r="E12200"/>
  <c r="H12199"/>
  <c r="G12199"/>
  <c r="F12199"/>
  <c r="E12199"/>
  <c r="H12198"/>
  <c r="G12198"/>
  <c r="F12198"/>
  <c r="E12198"/>
  <c r="H12197"/>
  <c r="G12197"/>
  <c r="F12197"/>
  <c r="E12197"/>
  <c r="H12196"/>
  <c r="G12196"/>
  <c r="F12196"/>
  <c r="E12196"/>
  <c r="H12195"/>
  <c r="G12195"/>
  <c r="F12195"/>
  <c r="E12195"/>
  <c r="H12194"/>
  <c r="G12194"/>
  <c r="F12194"/>
  <c r="E12194"/>
  <c r="H12193"/>
  <c r="G12193"/>
  <c r="F12193"/>
  <c r="E12193"/>
  <c r="H12192"/>
  <c r="G12192"/>
  <c r="F12192"/>
  <c r="E12192"/>
  <c r="H12191"/>
  <c r="G12191"/>
  <c r="F12191"/>
  <c r="E12191"/>
  <c r="H12190"/>
  <c r="G12190"/>
  <c r="F12190"/>
  <c r="E12190"/>
  <c r="H12189"/>
  <c r="G12189"/>
  <c r="F12189"/>
  <c r="E12189"/>
  <c r="H12188"/>
  <c r="G12188"/>
  <c r="F12188"/>
  <c r="E12188"/>
  <c r="H12187"/>
  <c r="G12187"/>
  <c r="F12187"/>
  <c r="E12187"/>
  <c r="H12186"/>
  <c r="G12186"/>
  <c r="F12186"/>
  <c r="E12186"/>
  <c r="H12185"/>
  <c r="G12185"/>
  <c r="F12185"/>
  <c r="E12185"/>
  <c r="H12184"/>
  <c r="G12184"/>
  <c r="F12184"/>
  <c r="E12184"/>
  <c r="H12183"/>
  <c r="G12183"/>
  <c r="F12183"/>
  <c r="E12183"/>
  <c r="H12182"/>
  <c r="G12182"/>
  <c r="F12182"/>
  <c r="E12182"/>
  <c r="H12181"/>
  <c r="G12181"/>
  <c r="F12181"/>
  <c r="E12181"/>
  <c r="H12180"/>
  <c r="G12180"/>
  <c r="F12180"/>
  <c r="E12180"/>
  <c r="H12179"/>
  <c r="G12179"/>
  <c r="F12179"/>
  <c r="E12179"/>
  <c r="H12178"/>
  <c r="G12178"/>
  <c r="F12178"/>
  <c r="E12178"/>
  <c r="H12177"/>
  <c r="G12177"/>
  <c r="F12177"/>
  <c r="E12177"/>
  <c r="H12176"/>
  <c r="G12176"/>
  <c r="F12176"/>
  <c r="E12176"/>
  <c r="H12175"/>
  <c r="G12175"/>
  <c r="F12175"/>
  <c r="E12175"/>
  <c r="H12174"/>
  <c r="G12174"/>
  <c r="F12174"/>
  <c r="E12174"/>
  <c r="H12173"/>
  <c r="G12173"/>
  <c r="F12173"/>
  <c r="E12173"/>
  <c r="H12172"/>
  <c r="G12172"/>
  <c r="F12172"/>
  <c r="E12172"/>
  <c r="H12171"/>
  <c r="G12171"/>
  <c r="F12171"/>
  <c r="E12171"/>
  <c r="H12170"/>
  <c r="G12170"/>
  <c r="F12170"/>
  <c r="E12170"/>
  <c r="H12169"/>
  <c r="G12169"/>
  <c r="F12169"/>
  <c r="E12169"/>
  <c r="H12168"/>
  <c r="G12168"/>
  <c r="F12168"/>
  <c r="E12168"/>
  <c r="H12167"/>
  <c r="G12167"/>
  <c r="F12167"/>
  <c r="E12167"/>
  <c r="H12166"/>
  <c r="G12166"/>
  <c r="F12166"/>
  <c r="E12166"/>
  <c r="H12165"/>
  <c r="G12165"/>
  <c r="F12165"/>
  <c r="E12165"/>
  <c r="H12164"/>
  <c r="G12164"/>
  <c r="F12164"/>
  <c r="E12164"/>
  <c r="H12163"/>
  <c r="G12163"/>
  <c r="F12163"/>
  <c r="E12163"/>
  <c r="H12162"/>
  <c r="G12162"/>
  <c r="F12162"/>
  <c r="E12162"/>
  <c r="H12161"/>
  <c r="G12161"/>
  <c r="F12161"/>
  <c r="E12161"/>
  <c r="H12160"/>
  <c r="G12160"/>
  <c r="F12160"/>
  <c r="E12160"/>
  <c r="H12159"/>
  <c r="G12159"/>
  <c r="F12159"/>
  <c r="E12159"/>
  <c r="H12158"/>
  <c r="G12158"/>
  <c r="F12158"/>
  <c r="E12158"/>
  <c r="H12157"/>
  <c r="G12157"/>
  <c r="F12157"/>
  <c r="E12157"/>
  <c r="H12156"/>
  <c r="G12156"/>
  <c r="F12156"/>
  <c r="E12156"/>
  <c r="H12155"/>
  <c r="G12155"/>
  <c r="F12155"/>
  <c r="E12155"/>
  <c r="H12154"/>
  <c r="G12154"/>
  <c r="F12154"/>
  <c r="E12154"/>
  <c r="H12153"/>
  <c r="G12153"/>
  <c r="F12153"/>
  <c r="E12153"/>
  <c r="H12152"/>
  <c r="G12152"/>
  <c r="F12152"/>
  <c r="E12152"/>
  <c r="H12151"/>
  <c r="G12151"/>
  <c r="F12151"/>
  <c r="E12151"/>
  <c r="H12150"/>
  <c r="G12150"/>
  <c r="F12150"/>
  <c r="E12150"/>
  <c r="H12149"/>
  <c r="G12149"/>
  <c r="F12149"/>
  <c r="E12149"/>
  <c r="H12148"/>
  <c r="G12148"/>
  <c r="F12148"/>
  <c r="E12148"/>
  <c r="H12147"/>
  <c r="G12147"/>
  <c r="F12147"/>
  <c r="E12147"/>
  <c r="H12146"/>
  <c r="G12146"/>
  <c r="F12146"/>
  <c r="E12146"/>
  <c r="H12145"/>
  <c r="G12145"/>
  <c r="F12145"/>
  <c r="E12145"/>
  <c r="H12144"/>
  <c r="G12144"/>
  <c r="F12144"/>
  <c r="E12144"/>
  <c r="H12143"/>
  <c r="G12143"/>
  <c r="F12143"/>
  <c r="E12143"/>
  <c r="H12142"/>
  <c r="G12142"/>
  <c r="F12142"/>
  <c r="E12142"/>
  <c r="H12141"/>
  <c r="G12141"/>
  <c r="F12141"/>
  <c r="E12141"/>
  <c r="H12140"/>
  <c r="G12140"/>
  <c r="F12140"/>
  <c r="E12140"/>
  <c r="H12139"/>
  <c r="G12139"/>
  <c r="F12139"/>
  <c r="E12139"/>
  <c r="H12138"/>
  <c r="G12138"/>
  <c r="F12138"/>
  <c r="E12138"/>
  <c r="H12137"/>
  <c r="G12137"/>
  <c r="F12137"/>
  <c r="E12137"/>
  <c r="H12136"/>
  <c r="G12136"/>
  <c r="F12136"/>
  <c r="E12136"/>
  <c r="H12135"/>
  <c r="G12135"/>
  <c r="F12135"/>
  <c r="E12135"/>
  <c r="H12134"/>
  <c r="G12134"/>
  <c r="F12134"/>
  <c r="E12134"/>
  <c r="H12133"/>
  <c r="G12133"/>
  <c r="F12133"/>
  <c r="E12133"/>
  <c r="H12132"/>
  <c r="G12132"/>
  <c r="F12132"/>
  <c r="E12132"/>
  <c r="H12131"/>
  <c r="G12131"/>
  <c r="F12131"/>
  <c r="E12131"/>
  <c r="H12130"/>
  <c r="G12130"/>
  <c r="F12130"/>
  <c r="E12130"/>
  <c r="H12129"/>
  <c r="G12129"/>
  <c r="F12129"/>
  <c r="E12129"/>
  <c r="H12128"/>
  <c r="G12128"/>
  <c r="F12128"/>
  <c r="E12128"/>
  <c r="H12127"/>
  <c r="G12127"/>
  <c r="F12127"/>
  <c r="E12127"/>
  <c r="H12126"/>
  <c r="G12126"/>
  <c r="F12126"/>
  <c r="E12126"/>
  <c r="H12125"/>
  <c r="G12125"/>
  <c r="F12125"/>
  <c r="E12125"/>
  <c r="H12124"/>
  <c r="G12124"/>
  <c r="F12124"/>
  <c r="E12124"/>
  <c r="H12123"/>
  <c r="G12123"/>
  <c r="F12123"/>
  <c r="E12123"/>
  <c r="H12122"/>
  <c r="G12122"/>
  <c r="F12122"/>
  <c r="E12122"/>
  <c r="H12121"/>
  <c r="G12121"/>
  <c r="F12121"/>
  <c r="E12121"/>
  <c r="H12120"/>
  <c r="G12120"/>
  <c r="F12120"/>
  <c r="E12120"/>
  <c r="H12119"/>
  <c r="G12119"/>
  <c r="F12119"/>
  <c r="E12119"/>
  <c r="H12118"/>
  <c r="G12118"/>
  <c r="F12118"/>
  <c r="E12118"/>
  <c r="H12117"/>
  <c r="G12117"/>
  <c r="F12117"/>
  <c r="E12117"/>
  <c r="H12116"/>
  <c r="G12116"/>
  <c r="F12116"/>
  <c r="E12116"/>
  <c r="H12115"/>
  <c r="G12115"/>
  <c r="F12115"/>
  <c r="E12115"/>
  <c r="H12114"/>
  <c r="G12114"/>
  <c r="F12114"/>
  <c r="E12114"/>
  <c r="H12113"/>
  <c r="G12113"/>
  <c r="F12113"/>
  <c r="E12113"/>
  <c r="H12112"/>
  <c r="G12112"/>
  <c r="F12112"/>
  <c r="E12112"/>
  <c r="H12111"/>
  <c r="G12111"/>
  <c r="F12111"/>
  <c r="E12111"/>
  <c r="H12110"/>
  <c r="G12110"/>
  <c r="F12110"/>
  <c r="E12110"/>
  <c r="H12109"/>
  <c r="G12109"/>
  <c r="F12109"/>
  <c r="E12109"/>
  <c r="H12108"/>
  <c r="G12108"/>
  <c r="F12108"/>
  <c r="E12108"/>
  <c r="H12107"/>
  <c r="G12107"/>
  <c r="F12107"/>
  <c r="E12107"/>
  <c r="H12106"/>
  <c r="G12106"/>
  <c r="F12106"/>
  <c r="E12106"/>
  <c r="H12105"/>
  <c r="G12105"/>
  <c r="F12105"/>
  <c r="E12105"/>
  <c r="H12104"/>
  <c r="G12104"/>
  <c r="F12104"/>
  <c r="E12104"/>
  <c r="H12103"/>
  <c r="G12103"/>
  <c r="F12103"/>
  <c r="E12103"/>
  <c r="H12102"/>
  <c r="G12102"/>
  <c r="F12102"/>
  <c r="E12102"/>
  <c r="H12101"/>
  <c r="G12101"/>
  <c r="F12101"/>
  <c r="E12101"/>
  <c r="H12100"/>
  <c r="G12100"/>
  <c r="F12100"/>
  <c r="E12100"/>
  <c r="H12099"/>
  <c r="G12099"/>
  <c r="F12099"/>
  <c r="E12099"/>
  <c r="H12098"/>
  <c r="G12098"/>
  <c r="F12098"/>
  <c r="E12098"/>
  <c r="H12097"/>
  <c r="G12097"/>
  <c r="F12097"/>
  <c r="E12097"/>
  <c r="H12096"/>
  <c r="G12096"/>
  <c r="F12096"/>
  <c r="E12096"/>
  <c r="H12095"/>
  <c r="G12095"/>
  <c r="F12095"/>
  <c r="E12095"/>
  <c r="H12094"/>
  <c r="G12094"/>
  <c r="F12094"/>
  <c r="E12094"/>
  <c r="H12093"/>
  <c r="G12093"/>
  <c r="F12093"/>
  <c r="E12093"/>
  <c r="H12092"/>
  <c r="G12092"/>
  <c r="F12092"/>
  <c r="E12092"/>
  <c r="H12091"/>
  <c r="G12091"/>
  <c r="F12091"/>
  <c r="E12091"/>
  <c r="H12090"/>
  <c r="G12090"/>
  <c r="F12090"/>
  <c r="E12090"/>
  <c r="H12089"/>
  <c r="G12089"/>
  <c r="F12089"/>
  <c r="E12089"/>
  <c r="H12088"/>
  <c r="G12088"/>
  <c r="F12088"/>
  <c r="E12088"/>
  <c r="H12087"/>
  <c r="G12087"/>
  <c r="F12087"/>
  <c r="E12087"/>
  <c r="H12086"/>
  <c r="G12086"/>
  <c r="F12086"/>
  <c r="E12086"/>
  <c r="H12085"/>
  <c r="G12085"/>
  <c r="F12085"/>
  <c r="E12085"/>
  <c r="H12084"/>
  <c r="G12084"/>
  <c r="F12084"/>
  <c r="E12084"/>
  <c r="H12083"/>
  <c r="G12083"/>
  <c r="F12083"/>
  <c r="E12083"/>
  <c r="H12082"/>
  <c r="G12082"/>
  <c r="F12082"/>
  <c r="E12082"/>
  <c r="H12081"/>
  <c r="G12081"/>
  <c r="F12081"/>
  <c r="E12081"/>
  <c r="H12080"/>
  <c r="G12080"/>
  <c r="F12080"/>
  <c r="E12080"/>
  <c r="H12079"/>
  <c r="G12079"/>
  <c r="F12079"/>
  <c r="E12079"/>
  <c r="H12078"/>
  <c r="G12078"/>
  <c r="F12078"/>
  <c r="E12078"/>
  <c r="H12077"/>
  <c r="G12077"/>
  <c r="F12077"/>
  <c r="E12077"/>
  <c r="H12076"/>
  <c r="G12076"/>
  <c r="F12076"/>
  <c r="E12076"/>
  <c r="H12075"/>
  <c r="G12075"/>
  <c r="F12075"/>
  <c r="E12075"/>
  <c r="H12074"/>
  <c r="G12074"/>
  <c r="F12074"/>
  <c r="E12074"/>
  <c r="H12073"/>
  <c r="G12073"/>
  <c r="F12073"/>
  <c r="E12073"/>
  <c r="H12072"/>
  <c r="G12072"/>
  <c r="F12072"/>
  <c r="E12072"/>
  <c r="H12071"/>
  <c r="G12071"/>
  <c r="F12071"/>
  <c r="E12071"/>
  <c r="H12070"/>
  <c r="G12070"/>
  <c r="F12070"/>
  <c r="E12070"/>
  <c r="H12069"/>
  <c r="G12069"/>
  <c r="F12069"/>
  <c r="E12069"/>
  <c r="H12068"/>
  <c r="G12068"/>
  <c r="F12068"/>
  <c r="E12068"/>
  <c r="H12067"/>
  <c r="G12067"/>
  <c r="F12067"/>
  <c r="E12067"/>
  <c r="H12066"/>
  <c r="G12066"/>
  <c r="F12066"/>
  <c r="E12066"/>
  <c r="H12065"/>
  <c r="G12065"/>
  <c r="F12065"/>
  <c r="E12065"/>
  <c r="H12064"/>
  <c r="G12064"/>
  <c r="F12064"/>
  <c r="E12064"/>
  <c r="H12063"/>
  <c r="G12063"/>
  <c r="F12063"/>
  <c r="E12063"/>
  <c r="H12062"/>
  <c r="G12062"/>
  <c r="F12062"/>
  <c r="E12062"/>
  <c r="H12061"/>
  <c r="G12061"/>
  <c r="F12061"/>
  <c r="E12061"/>
  <c r="H12060"/>
  <c r="G12060"/>
  <c r="F12060"/>
  <c r="E12060"/>
  <c r="H12059"/>
  <c r="G12059"/>
  <c r="F12059"/>
  <c r="E12059"/>
  <c r="H12058"/>
  <c r="G12058"/>
  <c r="F12058"/>
  <c r="E12058"/>
  <c r="H12057"/>
  <c r="G12057"/>
  <c r="F12057"/>
  <c r="E12057"/>
  <c r="H12056"/>
  <c r="G12056"/>
  <c r="F12056"/>
  <c r="E12056"/>
  <c r="H12055"/>
  <c r="G12055"/>
  <c r="F12055"/>
  <c r="E12055"/>
  <c r="H12054"/>
  <c r="G12054"/>
  <c r="F12054"/>
  <c r="E12054"/>
  <c r="H12053"/>
  <c r="G12053"/>
  <c r="F12053"/>
  <c r="E12053"/>
  <c r="H12052"/>
  <c r="G12052"/>
  <c r="F12052"/>
  <c r="E12052"/>
  <c r="H12051"/>
  <c r="G12051"/>
  <c r="F12051"/>
  <c r="E12051"/>
  <c r="H12050"/>
  <c r="G12050"/>
  <c r="F12050"/>
  <c r="E12050"/>
  <c r="H12049"/>
  <c r="G12049"/>
  <c r="F12049"/>
  <c r="E12049"/>
  <c r="H12048"/>
  <c r="G12048"/>
  <c r="F12048"/>
  <c r="E12048"/>
  <c r="H12047"/>
  <c r="G12047"/>
  <c r="F12047"/>
  <c r="E12047"/>
  <c r="H12046"/>
  <c r="G12046"/>
  <c r="F12046"/>
  <c r="E12046"/>
  <c r="H12045"/>
  <c r="G12045"/>
  <c r="F12045"/>
  <c r="E12045"/>
  <c r="H12044"/>
  <c r="G12044"/>
  <c r="F12044"/>
  <c r="E12044"/>
  <c r="H12043"/>
  <c r="G12043"/>
  <c r="F12043"/>
  <c r="E12043"/>
  <c r="H12042"/>
  <c r="G12042"/>
  <c r="F12042"/>
  <c r="E12042"/>
  <c r="H12041"/>
  <c r="G12041"/>
  <c r="F12041"/>
  <c r="E12041"/>
  <c r="H12040"/>
  <c r="G12040"/>
  <c r="F12040"/>
  <c r="E12040"/>
  <c r="H12039"/>
  <c r="G12039"/>
  <c r="F12039"/>
  <c r="E12039"/>
  <c r="H12038"/>
  <c r="G12038"/>
  <c r="F12038"/>
  <c r="E12038"/>
  <c r="H12037"/>
  <c r="G12037"/>
  <c r="F12037"/>
  <c r="E12037"/>
  <c r="H12036"/>
  <c r="G12036"/>
  <c r="F12036"/>
  <c r="E12036"/>
  <c r="H12035"/>
  <c r="G12035"/>
  <c r="F12035"/>
  <c r="E12035"/>
  <c r="H12034"/>
  <c r="G12034"/>
  <c r="F12034"/>
  <c r="E12034"/>
  <c r="H12033"/>
  <c r="G12033"/>
  <c r="F12033"/>
  <c r="E12033"/>
  <c r="H12032"/>
  <c r="G12032"/>
  <c r="F12032"/>
  <c r="E12032"/>
  <c r="H12031"/>
  <c r="G12031"/>
  <c r="F12031"/>
  <c r="E12031"/>
  <c r="H12030"/>
  <c r="G12030"/>
  <c r="F12030"/>
  <c r="E12030"/>
  <c r="H12029"/>
  <c r="G12029"/>
  <c r="F12029"/>
  <c r="E12029"/>
  <c r="H12028"/>
  <c r="G12028"/>
  <c r="F12028"/>
  <c r="E12028"/>
  <c r="H12027"/>
  <c r="G12027"/>
  <c r="F12027"/>
  <c r="E12027"/>
  <c r="H12026"/>
  <c r="G12026"/>
  <c r="F12026"/>
  <c r="E12026"/>
  <c r="H12025"/>
  <c r="G12025"/>
  <c r="F12025"/>
  <c r="E12025"/>
  <c r="H12024"/>
  <c r="G12024"/>
  <c r="F12024"/>
  <c r="E12024"/>
  <c r="H12023"/>
  <c r="G12023"/>
  <c r="F12023"/>
  <c r="E12023"/>
  <c r="H12022"/>
  <c r="G12022"/>
  <c r="F12022"/>
  <c r="E12022"/>
  <c r="H12021"/>
  <c r="G12021"/>
  <c r="F12021"/>
  <c r="E12021"/>
  <c r="H12020"/>
  <c r="G12020"/>
  <c r="F12020"/>
  <c r="E12020"/>
  <c r="H12019"/>
  <c r="G12019"/>
  <c r="F12019"/>
  <c r="E12019"/>
  <c r="H12018"/>
  <c r="G12018"/>
  <c r="F12018"/>
  <c r="E12018"/>
  <c r="H12017"/>
  <c r="G12017"/>
  <c r="F12017"/>
  <c r="E12017"/>
  <c r="H12016"/>
  <c r="G12016"/>
  <c r="F12016"/>
  <c r="E12016"/>
  <c r="H12015"/>
  <c r="G12015"/>
  <c r="F12015"/>
  <c r="E12015"/>
  <c r="H12014"/>
  <c r="G12014"/>
  <c r="F12014"/>
  <c r="E12014"/>
  <c r="H12013"/>
  <c r="G12013"/>
  <c r="F12013"/>
  <c r="E12013"/>
  <c r="H12012"/>
  <c r="G12012"/>
  <c r="F12012"/>
  <c r="E12012"/>
  <c r="H12011"/>
  <c r="G12011"/>
  <c r="F12011"/>
  <c r="E12011"/>
  <c r="H12010"/>
  <c r="G12010"/>
  <c r="F12010"/>
  <c r="E12010"/>
  <c r="H12009"/>
  <c r="G12009"/>
  <c r="F12009"/>
  <c r="E12009"/>
  <c r="H12008"/>
  <c r="G12008"/>
  <c r="F12008"/>
  <c r="E12008"/>
  <c r="H12007"/>
  <c r="G12007"/>
  <c r="F12007"/>
  <c r="E12007"/>
  <c r="H12006"/>
  <c r="G12006"/>
  <c r="F12006"/>
  <c r="E12006"/>
  <c r="H12005"/>
  <c r="G12005"/>
  <c r="F12005"/>
  <c r="E12005"/>
  <c r="H12004"/>
  <c r="G12004"/>
  <c r="F12004"/>
  <c r="E12004"/>
  <c r="H12003"/>
  <c r="G12003"/>
  <c r="F12003"/>
  <c r="E12003"/>
  <c r="H12002"/>
  <c r="G12002"/>
  <c r="F12002"/>
  <c r="E12002"/>
  <c r="H12001"/>
  <c r="G12001"/>
  <c r="F12001"/>
  <c r="E12001"/>
  <c r="H12000"/>
  <c r="G12000"/>
  <c r="F12000"/>
  <c r="E12000"/>
  <c r="H11999"/>
  <c r="G11999"/>
  <c r="F11999"/>
  <c r="E11999"/>
  <c r="H11998"/>
  <c r="G11998"/>
  <c r="F11998"/>
  <c r="E11998"/>
  <c r="H11997"/>
  <c r="G11997"/>
  <c r="F11997"/>
  <c r="E11997"/>
  <c r="H11996"/>
  <c r="G11996"/>
  <c r="F11996"/>
  <c r="E11996"/>
  <c r="H11995"/>
  <c r="G11995"/>
  <c r="F11995"/>
  <c r="E11995"/>
  <c r="H11994"/>
  <c r="G11994"/>
  <c r="F11994"/>
  <c r="E11994"/>
  <c r="H11993"/>
  <c r="G11993"/>
  <c r="F11993"/>
  <c r="E11993"/>
  <c r="H11992"/>
  <c r="G11992"/>
  <c r="F11992"/>
  <c r="E11992"/>
  <c r="H11991"/>
  <c r="G11991"/>
  <c r="F11991"/>
  <c r="E11991"/>
  <c r="H11990"/>
  <c r="G11990"/>
  <c r="F11990"/>
  <c r="E11990"/>
  <c r="H11989"/>
  <c r="G11989"/>
  <c r="F11989"/>
  <c r="E11989"/>
  <c r="H11988"/>
  <c r="G11988"/>
  <c r="F11988"/>
  <c r="E11988"/>
  <c r="H11987"/>
  <c r="G11987"/>
  <c r="F11987"/>
  <c r="E11987"/>
  <c r="H11986"/>
  <c r="G11986"/>
  <c r="F11986"/>
  <c r="E11986"/>
  <c r="H11985"/>
  <c r="G11985"/>
  <c r="F11985"/>
  <c r="E11985"/>
  <c r="H11984"/>
  <c r="G11984"/>
  <c r="F11984"/>
  <c r="E11984"/>
  <c r="H11983"/>
  <c r="G11983"/>
  <c r="F11983"/>
  <c r="E11983"/>
  <c r="H11982"/>
  <c r="G11982"/>
  <c r="F11982"/>
  <c r="E11982"/>
  <c r="H11981"/>
  <c r="G11981"/>
  <c r="F11981"/>
  <c r="E11981"/>
  <c r="H11980"/>
  <c r="G11980"/>
  <c r="F11980"/>
  <c r="E11980"/>
  <c r="H11979"/>
  <c r="G11979"/>
  <c r="F11979"/>
  <c r="E11979"/>
  <c r="H11978"/>
  <c r="G11978"/>
  <c r="F11978"/>
  <c r="E11978"/>
  <c r="H11977"/>
  <c r="G11977"/>
  <c r="F11977"/>
  <c r="E11977"/>
  <c r="H11976"/>
  <c r="G11976"/>
  <c r="F11976"/>
  <c r="E11976"/>
  <c r="H11975"/>
  <c r="G11975"/>
  <c r="F11975"/>
  <c r="E11975"/>
  <c r="H11974"/>
  <c r="G11974"/>
  <c r="F11974"/>
  <c r="E11974"/>
  <c r="H11973"/>
  <c r="G11973"/>
  <c r="F11973"/>
  <c r="E11973"/>
  <c r="H11972"/>
  <c r="G11972"/>
  <c r="F11972"/>
  <c r="E11972"/>
  <c r="H11971"/>
  <c r="G11971"/>
  <c r="F11971"/>
  <c r="E11971"/>
  <c r="H11970"/>
  <c r="G11970"/>
  <c r="F11970"/>
  <c r="E11970"/>
  <c r="H11969"/>
  <c r="G11969"/>
  <c r="F11969"/>
  <c r="E11969"/>
  <c r="H11968"/>
  <c r="G11968"/>
  <c r="F11968"/>
  <c r="E11968"/>
  <c r="H11967"/>
  <c r="G11967"/>
  <c r="F11967"/>
  <c r="E11967"/>
  <c r="H11966"/>
  <c r="G11966"/>
  <c r="F11966"/>
  <c r="E11966"/>
  <c r="H11965"/>
  <c r="G11965"/>
  <c r="F11965"/>
  <c r="E11965"/>
  <c r="H11964"/>
  <c r="G11964"/>
  <c r="F11964"/>
  <c r="E11964"/>
  <c r="H11963"/>
  <c r="G11963"/>
  <c r="F11963"/>
  <c r="E11963"/>
  <c r="H11962"/>
  <c r="G11962"/>
  <c r="F11962"/>
  <c r="E11962"/>
  <c r="H11961"/>
  <c r="G11961"/>
  <c r="F11961"/>
  <c r="E11961"/>
  <c r="H11960"/>
  <c r="G11960"/>
  <c r="F11960"/>
  <c r="E11960"/>
  <c r="H11959"/>
  <c r="G11959"/>
  <c r="F11959"/>
  <c r="E11959"/>
  <c r="H11958"/>
  <c r="G11958"/>
  <c r="F11958"/>
  <c r="E11958"/>
  <c r="H11957"/>
  <c r="G11957"/>
  <c r="F11957"/>
  <c r="E11957"/>
  <c r="H11956"/>
  <c r="G11956"/>
  <c r="F11956"/>
  <c r="E11956"/>
  <c r="H11955"/>
  <c r="G11955"/>
  <c r="F11955"/>
  <c r="E11955"/>
  <c r="H11954"/>
  <c r="G11954"/>
  <c r="F11954"/>
  <c r="E11954"/>
  <c r="H11953"/>
  <c r="G11953"/>
  <c r="F11953"/>
  <c r="E11953"/>
  <c r="H11952"/>
  <c r="G11952"/>
  <c r="F11952"/>
  <c r="E11952"/>
  <c r="H11951"/>
  <c r="G11951"/>
  <c r="F11951"/>
  <c r="E11951"/>
  <c r="H11950"/>
  <c r="G11950"/>
  <c r="F11950"/>
  <c r="E11950"/>
  <c r="H11949"/>
  <c r="G11949"/>
  <c r="F11949"/>
  <c r="E11949"/>
  <c r="H11948"/>
  <c r="G11948"/>
  <c r="F11948"/>
  <c r="E11948"/>
  <c r="H11947"/>
  <c r="G11947"/>
  <c r="F11947"/>
  <c r="E11947"/>
  <c r="H11946"/>
  <c r="G11946"/>
  <c r="F11946"/>
  <c r="E11946"/>
  <c r="H11945"/>
  <c r="G11945"/>
  <c r="F11945"/>
  <c r="E11945"/>
  <c r="H11944"/>
  <c r="G11944"/>
  <c r="F11944"/>
  <c r="E11944"/>
  <c r="H11943"/>
  <c r="G11943"/>
  <c r="F11943"/>
  <c r="E11943"/>
  <c r="H11942"/>
  <c r="G11942"/>
  <c r="F11942"/>
  <c r="E11942"/>
  <c r="H11941"/>
  <c r="G11941"/>
  <c r="F11941"/>
  <c r="E11941"/>
  <c r="H11940"/>
  <c r="G11940"/>
  <c r="F11940"/>
  <c r="E11940"/>
  <c r="H11939"/>
  <c r="G11939"/>
  <c r="F11939"/>
  <c r="E11939"/>
  <c r="H11938"/>
  <c r="G11938"/>
  <c r="F11938"/>
  <c r="E11938"/>
  <c r="H11937"/>
  <c r="G11937"/>
  <c r="F11937"/>
  <c r="E11937"/>
  <c r="H11936"/>
  <c r="G11936"/>
  <c r="F11936"/>
  <c r="E11936"/>
  <c r="H11935"/>
  <c r="G11935"/>
  <c r="F11935"/>
  <c r="E11935"/>
  <c r="H11934"/>
  <c r="G11934"/>
  <c r="F11934"/>
  <c r="E11934"/>
  <c r="H11933"/>
  <c r="G11933"/>
  <c r="F11933"/>
  <c r="E11933"/>
  <c r="H11932"/>
  <c r="G11932"/>
  <c r="F11932"/>
  <c r="E11932"/>
  <c r="H11931"/>
  <c r="G11931"/>
  <c r="F11931"/>
  <c r="E11931"/>
  <c r="H11930"/>
  <c r="G11930"/>
  <c r="F11930"/>
  <c r="E11930"/>
  <c r="H11929"/>
  <c r="G11929"/>
  <c r="F11929"/>
  <c r="E11929"/>
  <c r="H11928"/>
  <c r="G11928"/>
  <c r="F11928"/>
  <c r="E11928"/>
  <c r="H11927"/>
  <c r="G11927"/>
  <c r="F11927"/>
  <c r="E11927"/>
  <c r="H11926"/>
  <c r="G11926"/>
  <c r="F11926"/>
  <c r="E11926"/>
  <c r="H11925"/>
  <c r="G11925"/>
  <c r="F11925"/>
  <c r="E11925"/>
  <c r="H11924"/>
  <c r="G11924"/>
  <c r="F11924"/>
  <c r="E11924"/>
  <c r="H11923"/>
  <c r="G11923"/>
  <c r="F11923"/>
  <c r="E11923"/>
  <c r="H11922"/>
  <c r="G11922"/>
  <c r="F11922"/>
  <c r="E11922"/>
  <c r="H11921"/>
  <c r="G11921"/>
  <c r="F11921"/>
  <c r="E11921"/>
  <c r="H11920"/>
  <c r="G11920"/>
  <c r="F11920"/>
  <c r="E11920"/>
  <c r="H11919"/>
  <c r="G11919"/>
  <c r="F11919"/>
  <c r="E11919"/>
  <c r="H11918"/>
  <c r="G11918"/>
  <c r="F11918"/>
  <c r="E11918"/>
  <c r="H11917"/>
  <c r="G11917"/>
  <c r="F11917"/>
  <c r="E11917"/>
  <c r="H11916"/>
  <c r="G11916"/>
  <c r="F11916"/>
  <c r="E11916"/>
  <c r="H11915"/>
  <c r="G11915"/>
  <c r="F11915"/>
  <c r="E11915"/>
  <c r="H11914"/>
  <c r="G11914"/>
  <c r="F11914"/>
  <c r="E11914"/>
  <c r="H11913"/>
  <c r="G11913"/>
  <c r="F11913"/>
  <c r="E11913"/>
  <c r="H11912"/>
  <c r="G11912"/>
  <c r="F11912"/>
  <c r="E11912"/>
  <c r="H11911"/>
  <c r="G11911"/>
  <c r="F11911"/>
  <c r="E11911"/>
  <c r="H11910"/>
  <c r="G11910"/>
  <c r="F11910"/>
  <c r="E11910"/>
  <c r="H11909"/>
  <c r="G11909"/>
  <c r="F11909"/>
  <c r="E11909"/>
  <c r="H11908"/>
  <c r="G11908"/>
  <c r="F11908"/>
  <c r="E11908"/>
  <c r="H11907"/>
  <c r="G11907"/>
  <c r="F11907"/>
  <c r="E11907"/>
  <c r="H11906"/>
  <c r="G11906"/>
  <c r="F11906"/>
  <c r="E11906"/>
  <c r="H11905"/>
  <c r="G11905"/>
  <c r="F11905"/>
  <c r="E11905"/>
  <c r="H11904"/>
  <c r="G11904"/>
  <c r="F11904"/>
  <c r="E11904"/>
  <c r="H11903"/>
  <c r="G11903"/>
  <c r="F11903"/>
  <c r="E11903"/>
  <c r="H11902"/>
  <c r="G11902"/>
  <c r="F11902"/>
  <c r="E11902"/>
  <c r="H11901"/>
  <c r="G11901"/>
  <c r="F11901"/>
  <c r="E11901"/>
  <c r="H11900"/>
  <c r="G11900"/>
  <c r="F11900"/>
  <c r="E11900"/>
  <c r="H11899"/>
  <c r="G11899"/>
  <c r="F11899"/>
  <c r="E11899"/>
  <c r="H11898"/>
  <c r="G11898"/>
  <c r="F11898"/>
  <c r="E11898"/>
  <c r="H11897"/>
  <c r="G11897"/>
  <c r="F11897"/>
  <c r="E11897"/>
  <c r="H11896"/>
  <c r="G11896"/>
  <c r="F11896"/>
  <c r="E11896"/>
  <c r="H11895"/>
  <c r="G11895"/>
  <c r="F11895"/>
  <c r="E11895"/>
  <c r="H11894"/>
  <c r="G11894"/>
  <c r="F11894"/>
  <c r="E11894"/>
  <c r="H11893"/>
  <c r="G11893"/>
  <c r="F11893"/>
  <c r="E11893"/>
  <c r="H11892"/>
  <c r="G11892"/>
  <c r="F11892"/>
  <c r="E11892"/>
  <c r="H11891"/>
  <c r="G11891"/>
  <c r="F11891"/>
  <c r="E11891"/>
  <c r="H11890"/>
  <c r="G11890"/>
  <c r="F11890"/>
  <c r="E11890"/>
  <c r="H11889"/>
  <c r="G11889"/>
  <c r="F11889"/>
  <c r="E11889"/>
  <c r="H11888"/>
  <c r="G11888"/>
  <c r="F11888"/>
  <c r="E11888"/>
  <c r="H11887"/>
  <c r="G11887"/>
  <c r="F11887"/>
  <c r="E11887"/>
  <c r="H11886"/>
  <c r="G11886"/>
  <c r="F11886"/>
  <c r="E11886"/>
  <c r="H11885"/>
  <c r="G11885"/>
  <c r="F11885"/>
  <c r="E11885"/>
  <c r="H11884"/>
  <c r="G11884"/>
  <c r="F11884"/>
  <c r="E11884"/>
  <c r="H11883"/>
  <c r="G11883"/>
  <c r="F11883"/>
  <c r="E11883"/>
  <c r="H11882"/>
  <c r="G11882"/>
  <c r="F11882"/>
  <c r="E11882"/>
  <c r="H11881"/>
  <c r="G11881"/>
  <c r="F11881"/>
  <c r="E11881"/>
  <c r="H11880"/>
  <c r="G11880"/>
  <c r="F11880"/>
  <c r="E11880"/>
  <c r="H11879"/>
  <c r="G11879"/>
  <c r="F11879"/>
  <c r="E11879"/>
  <c r="H11878"/>
  <c r="G11878"/>
  <c r="F11878"/>
  <c r="E11878"/>
  <c r="H11877"/>
  <c r="G11877"/>
  <c r="F11877"/>
  <c r="E11877"/>
  <c r="H11876"/>
  <c r="G11876"/>
  <c r="F11876"/>
  <c r="E11876"/>
  <c r="H11875"/>
  <c r="G11875"/>
  <c r="F11875"/>
  <c r="E11875"/>
  <c r="H11874"/>
  <c r="G11874"/>
  <c r="F11874"/>
  <c r="E11874"/>
  <c r="H11873"/>
  <c r="G11873"/>
  <c r="F11873"/>
  <c r="E11873"/>
  <c r="H11872"/>
  <c r="G11872"/>
  <c r="F11872"/>
  <c r="E11872"/>
  <c r="H11871"/>
  <c r="G11871"/>
  <c r="F11871"/>
  <c r="E11871"/>
  <c r="H11870"/>
  <c r="G11870"/>
  <c r="F11870"/>
  <c r="E11870"/>
  <c r="H11869"/>
  <c r="G11869"/>
  <c r="F11869"/>
  <c r="E11869"/>
  <c r="H11868"/>
  <c r="G11868"/>
  <c r="F11868"/>
  <c r="E11868"/>
  <c r="H11867"/>
  <c r="G11867"/>
  <c r="F11867"/>
  <c r="E11867"/>
  <c r="H11866"/>
  <c r="G11866"/>
  <c r="F11866"/>
  <c r="E11866"/>
  <c r="H11865"/>
  <c r="G11865"/>
  <c r="F11865"/>
  <c r="E11865"/>
  <c r="H11864"/>
  <c r="G11864"/>
  <c r="F11864"/>
  <c r="E11864"/>
  <c r="H11863"/>
  <c r="G11863"/>
  <c r="F11863"/>
  <c r="E11863"/>
  <c r="H11862"/>
  <c r="G11862"/>
  <c r="F11862"/>
  <c r="E11862"/>
  <c r="H11861"/>
  <c r="G11861"/>
  <c r="F11861"/>
  <c r="E11861"/>
  <c r="H11860"/>
  <c r="G11860"/>
  <c r="F11860"/>
  <c r="E11860"/>
  <c r="H11859"/>
  <c r="G11859"/>
  <c r="F11859"/>
  <c r="E11859"/>
  <c r="H11858"/>
  <c r="G11858"/>
  <c r="F11858"/>
  <c r="E11858"/>
  <c r="H11857"/>
  <c r="G11857"/>
  <c r="F11857"/>
  <c r="E11857"/>
  <c r="H11856"/>
  <c r="G11856"/>
  <c r="F11856"/>
  <c r="E11856"/>
  <c r="H11855"/>
  <c r="G11855"/>
  <c r="F11855"/>
  <c r="E11855"/>
  <c r="H11854"/>
  <c r="G11854"/>
  <c r="F11854"/>
  <c r="E11854"/>
  <c r="H11853"/>
  <c r="G11853"/>
  <c r="F11853"/>
  <c r="E11853"/>
  <c r="H11852"/>
  <c r="G11852"/>
  <c r="F11852"/>
  <c r="E11852"/>
  <c r="H11851"/>
  <c r="G11851"/>
  <c r="F11851"/>
  <c r="E11851"/>
  <c r="H11850"/>
  <c r="G11850"/>
  <c r="F11850"/>
  <c r="E11850"/>
  <c r="H11849"/>
  <c r="G11849"/>
  <c r="F11849"/>
  <c r="E11849"/>
  <c r="H11848"/>
  <c r="G11848"/>
  <c r="F11848"/>
  <c r="E11848"/>
  <c r="H11847"/>
  <c r="G11847"/>
  <c r="F11847"/>
  <c r="E11847"/>
  <c r="H11846"/>
  <c r="G11846"/>
  <c r="F11846"/>
  <c r="E11846"/>
  <c r="H11845"/>
  <c r="G11845"/>
  <c r="F11845"/>
  <c r="E11845"/>
  <c r="H11844"/>
  <c r="G11844"/>
  <c r="F11844"/>
  <c r="E11844"/>
  <c r="H11843"/>
  <c r="G11843"/>
  <c r="F11843"/>
  <c r="E11843"/>
  <c r="H11842"/>
  <c r="G11842"/>
  <c r="F11842"/>
  <c r="E11842"/>
  <c r="H11841"/>
  <c r="G11841"/>
  <c r="F11841"/>
  <c r="E11841"/>
  <c r="H11840"/>
  <c r="G11840"/>
  <c r="F11840"/>
  <c r="E11840"/>
  <c r="H11839"/>
  <c r="G11839"/>
  <c r="F11839"/>
  <c r="E11839"/>
  <c r="H11838"/>
  <c r="G11838"/>
  <c r="F11838"/>
  <c r="E11838"/>
  <c r="H11837"/>
  <c r="G11837"/>
  <c r="F11837"/>
  <c r="E11837"/>
  <c r="H11836"/>
  <c r="G11836"/>
  <c r="F11836"/>
  <c r="E11836"/>
  <c r="H11835"/>
  <c r="G11835"/>
  <c r="F11835"/>
  <c r="E11835"/>
  <c r="H11834"/>
  <c r="G11834"/>
  <c r="F11834"/>
  <c r="E11834"/>
  <c r="H11833"/>
  <c r="G11833"/>
  <c r="F11833"/>
  <c r="E11833"/>
  <c r="H11832"/>
  <c r="G11832"/>
  <c r="F11832"/>
  <c r="E11832"/>
  <c r="H11831"/>
  <c r="G11831"/>
  <c r="F11831"/>
  <c r="E11831"/>
  <c r="H11830"/>
  <c r="G11830"/>
  <c r="F11830"/>
  <c r="E11830"/>
  <c r="H11829"/>
  <c r="G11829"/>
  <c r="F11829"/>
  <c r="E11829"/>
  <c r="H11828"/>
  <c r="G11828"/>
  <c r="F11828"/>
  <c r="E11828"/>
  <c r="H11827"/>
  <c r="G11827"/>
  <c r="F11827"/>
  <c r="E11827"/>
  <c r="H11826"/>
  <c r="G11826"/>
  <c r="F11826"/>
  <c r="E11826"/>
  <c r="H11825"/>
  <c r="G11825"/>
  <c r="F11825"/>
  <c r="E11825"/>
  <c r="H11824"/>
  <c r="G11824"/>
  <c r="F11824"/>
  <c r="E11824"/>
  <c r="H11823"/>
  <c r="G11823"/>
  <c r="F11823"/>
  <c r="E11823"/>
  <c r="H11822"/>
  <c r="G11822"/>
  <c r="F11822"/>
  <c r="E11822"/>
  <c r="H11821"/>
  <c r="G11821"/>
  <c r="F11821"/>
  <c r="E11821"/>
  <c r="H11820"/>
  <c r="G11820"/>
  <c r="F11820"/>
  <c r="E11820"/>
  <c r="H11819"/>
  <c r="G11819"/>
  <c r="F11819"/>
  <c r="E11819"/>
  <c r="H11818"/>
  <c r="G11818"/>
  <c r="F11818"/>
  <c r="E11818"/>
  <c r="H11817"/>
  <c r="G11817"/>
  <c r="F11817"/>
  <c r="E11817"/>
  <c r="H11816"/>
  <c r="G11816"/>
  <c r="F11816"/>
  <c r="E11816"/>
  <c r="H11815"/>
  <c r="G11815"/>
  <c r="F11815"/>
  <c r="E11815"/>
  <c r="H11814"/>
  <c r="G11814"/>
  <c r="F11814"/>
  <c r="E11814"/>
  <c r="H11813"/>
  <c r="G11813"/>
  <c r="F11813"/>
  <c r="E11813"/>
  <c r="H11812"/>
  <c r="G11812"/>
  <c r="F11812"/>
  <c r="E11812"/>
  <c r="H11811"/>
  <c r="G11811"/>
  <c r="F11811"/>
  <c r="E11811"/>
  <c r="H11810"/>
  <c r="G11810"/>
  <c r="F11810"/>
  <c r="E11810"/>
  <c r="H11809"/>
  <c r="G11809"/>
  <c r="F11809"/>
  <c r="E11809"/>
  <c r="H11808"/>
  <c r="G11808"/>
  <c r="F11808"/>
  <c r="E11808"/>
  <c r="H11807"/>
  <c r="G11807"/>
  <c r="F11807"/>
  <c r="E11807"/>
  <c r="H11806"/>
  <c r="G11806"/>
  <c r="F11806"/>
  <c r="E11806"/>
  <c r="H11805"/>
  <c r="G11805"/>
  <c r="F11805"/>
  <c r="E11805"/>
  <c r="H11804"/>
  <c r="G11804"/>
  <c r="F11804"/>
  <c r="E11804"/>
  <c r="H11803"/>
  <c r="G11803"/>
  <c r="F11803"/>
  <c r="E11803"/>
  <c r="H11802"/>
  <c r="G11802"/>
  <c r="F11802"/>
  <c r="E11802"/>
  <c r="H11801"/>
  <c r="G11801"/>
  <c r="F11801"/>
  <c r="E11801"/>
  <c r="H11800"/>
  <c r="G11800"/>
  <c r="F11800"/>
  <c r="E11800"/>
  <c r="H11799"/>
  <c r="G11799"/>
  <c r="F11799"/>
  <c r="E11799"/>
  <c r="H11798"/>
  <c r="G11798"/>
  <c r="F11798"/>
  <c r="E11798"/>
  <c r="H11797"/>
  <c r="G11797"/>
  <c r="F11797"/>
  <c r="E11797"/>
  <c r="H11796"/>
  <c r="G11796"/>
  <c r="F11796"/>
  <c r="E11796"/>
  <c r="H11795"/>
  <c r="G11795"/>
  <c r="F11795"/>
  <c r="E11795"/>
  <c r="H11794"/>
  <c r="G11794"/>
  <c r="F11794"/>
  <c r="E11794"/>
  <c r="H11793"/>
  <c r="G11793"/>
  <c r="F11793"/>
  <c r="E11793"/>
  <c r="H11792"/>
  <c r="G11792"/>
  <c r="F11792"/>
  <c r="E11792"/>
  <c r="H11791"/>
  <c r="G11791"/>
  <c r="F11791"/>
  <c r="E11791"/>
  <c r="H11790"/>
  <c r="G11790"/>
  <c r="F11790"/>
  <c r="E11790"/>
  <c r="H11789"/>
  <c r="G11789"/>
  <c r="F11789"/>
  <c r="E11789"/>
  <c r="H11788"/>
  <c r="G11788"/>
  <c r="F11788"/>
  <c r="E11788"/>
  <c r="H11787"/>
  <c r="G11787"/>
  <c r="F11787"/>
  <c r="E11787"/>
  <c r="H11786"/>
  <c r="G11786"/>
  <c r="F11786"/>
  <c r="E11786"/>
  <c r="H11785"/>
  <c r="G11785"/>
  <c r="F11785"/>
  <c r="E11785"/>
  <c r="H11784"/>
  <c r="G11784"/>
  <c r="F11784"/>
  <c r="E11784"/>
  <c r="H11783"/>
  <c r="G11783"/>
  <c r="F11783"/>
  <c r="E11783"/>
  <c r="H11782"/>
  <c r="G11782"/>
  <c r="F11782"/>
  <c r="E11782"/>
  <c r="H11781"/>
  <c r="G11781"/>
  <c r="F11781"/>
  <c r="E11781"/>
  <c r="H11780"/>
  <c r="G11780"/>
  <c r="F11780"/>
  <c r="E11780"/>
  <c r="H11779"/>
  <c r="G11779"/>
  <c r="F11779"/>
  <c r="E11779"/>
  <c r="H11778"/>
  <c r="G11778"/>
  <c r="F11778"/>
  <c r="E11778"/>
  <c r="H11777"/>
  <c r="G11777"/>
  <c r="F11777"/>
  <c r="E11777"/>
  <c r="H11776"/>
  <c r="G11776"/>
  <c r="F11776"/>
  <c r="E11776"/>
  <c r="H11775"/>
  <c r="G11775"/>
  <c r="F11775"/>
  <c r="E11775"/>
  <c r="H11774"/>
  <c r="G11774"/>
  <c r="F11774"/>
  <c r="E11774"/>
  <c r="H11773"/>
  <c r="G11773"/>
  <c r="F11773"/>
  <c r="E11773"/>
  <c r="H11772"/>
  <c r="G11772"/>
  <c r="F11772"/>
  <c r="E11772"/>
  <c r="H11771"/>
  <c r="G11771"/>
  <c r="F11771"/>
  <c r="E11771"/>
  <c r="H11770"/>
  <c r="G11770"/>
  <c r="F11770"/>
  <c r="E11770"/>
  <c r="H11769"/>
  <c r="G11769"/>
  <c r="F11769"/>
  <c r="E11769"/>
  <c r="H11768"/>
  <c r="G11768"/>
  <c r="F11768"/>
  <c r="E11768"/>
  <c r="H11767"/>
  <c r="G11767"/>
  <c r="F11767"/>
  <c r="E11767"/>
  <c r="H11766"/>
  <c r="G11766"/>
  <c r="F11766"/>
  <c r="E11766"/>
  <c r="H11765"/>
  <c r="G11765"/>
  <c r="F11765"/>
  <c r="E11765"/>
  <c r="H11764"/>
  <c r="G11764"/>
  <c r="F11764"/>
  <c r="E11764"/>
  <c r="H11763"/>
  <c r="G11763"/>
  <c r="F11763"/>
  <c r="E11763"/>
  <c r="H11762"/>
  <c r="G11762"/>
  <c r="F11762"/>
  <c r="E11762"/>
  <c r="H11761"/>
  <c r="G11761"/>
  <c r="F11761"/>
  <c r="E11761"/>
  <c r="H11760"/>
  <c r="G11760"/>
  <c r="F11760"/>
  <c r="E11760"/>
  <c r="H11759"/>
  <c r="G11759"/>
  <c r="F11759"/>
  <c r="E11759"/>
  <c r="H11758"/>
  <c r="G11758"/>
  <c r="F11758"/>
  <c r="E11758"/>
  <c r="H11757"/>
  <c r="G11757"/>
  <c r="F11757"/>
  <c r="E11757"/>
  <c r="H11756"/>
  <c r="G11756"/>
  <c r="F11756"/>
  <c r="E11756"/>
  <c r="H11755"/>
  <c r="G11755"/>
  <c r="F11755"/>
  <c r="E11755"/>
  <c r="H11754"/>
  <c r="G11754"/>
  <c r="F11754"/>
  <c r="E11754"/>
  <c r="H11753"/>
  <c r="G11753"/>
  <c r="F11753"/>
  <c r="E11753"/>
  <c r="H11752"/>
  <c r="G11752"/>
  <c r="F11752"/>
  <c r="E11752"/>
  <c r="H11751"/>
  <c r="G11751"/>
  <c r="F11751"/>
  <c r="E11751"/>
  <c r="H11750"/>
  <c r="G11750"/>
  <c r="F11750"/>
  <c r="E11750"/>
  <c r="H11749"/>
  <c r="G11749"/>
  <c r="F11749"/>
  <c r="E11749"/>
  <c r="H11748"/>
  <c r="G11748"/>
  <c r="F11748"/>
  <c r="E11748"/>
  <c r="H11747"/>
  <c r="G11747"/>
  <c r="F11747"/>
  <c r="E11747"/>
  <c r="H11746"/>
  <c r="G11746"/>
  <c r="F11746"/>
  <c r="E11746"/>
  <c r="H11745"/>
  <c r="G11745"/>
  <c r="F11745"/>
  <c r="E11745"/>
  <c r="H11744"/>
  <c r="G11744"/>
  <c r="F11744"/>
  <c r="E11744"/>
  <c r="H11743"/>
  <c r="G11743"/>
  <c r="F11743"/>
  <c r="E11743"/>
  <c r="H11742"/>
  <c r="G11742"/>
  <c r="F11742"/>
  <c r="E11742"/>
  <c r="H11741"/>
  <c r="G11741"/>
  <c r="F11741"/>
  <c r="E11741"/>
  <c r="H11740"/>
  <c r="G11740"/>
  <c r="F11740"/>
  <c r="E11740"/>
  <c r="H11739"/>
  <c r="G11739"/>
  <c r="F11739"/>
  <c r="E11739"/>
  <c r="H11738"/>
  <c r="G11738"/>
  <c r="F11738"/>
  <c r="E11738"/>
  <c r="H11737"/>
  <c r="G11737"/>
  <c r="F11737"/>
  <c r="E11737"/>
  <c r="H11736"/>
  <c r="G11736"/>
  <c r="F11736"/>
  <c r="E11736"/>
  <c r="H11735"/>
  <c r="G11735"/>
  <c r="F11735"/>
  <c r="E11735"/>
  <c r="H11734"/>
  <c r="G11734"/>
  <c r="F11734"/>
  <c r="E11734"/>
  <c r="H11733"/>
  <c r="G11733"/>
  <c r="F11733"/>
  <c r="E11733"/>
  <c r="H11732"/>
  <c r="G11732"/>
  <c r="F11732"/>
  <c r="E11732"/>
  <c r="H11731"/>
  <c r="G11731"/>
  <c r="F11731"/>
  <c r="E11731"/>
  <c r="H11730"/>
  <c r="G11730"/>
  <c r="F11730"/>
  <c r="E11730"/>
  <c r="H11729"/>
  <c r="G11729"/>
  <c r="F11729"/>
  <c r="E11729"/>
  <c r="H11728"/>
  <c r="G11728"/>
  <c r="F11728"/>
  <c r="E11728"/>
  <c r="H11727"/>
  <c r="G11727"/>
  <c r="F11727"/>
  <c r="E11727"/>
  <c r="H11726"/>
  <c r="G11726"/>
  <c r="F11726"/>
  <c r="E11726"/>
  <c r="H11725"/>
  <c r="G11725"/>
  <c r="F11725"/>
  <c r="E11725"/>
  <c r="H11724"/>
  <c r="G11724"/>
  <c r="F11724"/>
  <c r="E11724"/>
  <c r="H11723"/>
  <c r="G11723"/>
  <c r="F11723"/>
  <c r="E11723"/>
  <c r="H11722"/>
  <c r="G11722"/>
  <c r="F11722"/>
  <c r="E11722"/>
  <c r="H11721"/>
  <c r="G11721"/>
  <c r="F11721"/>
  <c r="E11721"/>
  <c r="H11720"/>
  <c r="G11720"/>
  <c r="F11720"/>
  <c r="E11720"/>
  <c r="H11719"/>
  <c r="G11719"/>
  <c r="F11719"/>
  <c r="E11719"/>
  <c r="H11718"/>
  <c r="G11718"/>
  <c r="F11718"/>
  <c r="E11718"/>
  <c r="H11717"/>
  <c r="G11717"/>
  <c r="F11717"/>
  <c r="E11717"/>
  <c r="H11716"/>
  <c r="G11716"/>
  <c r="F11716"/>
  <c r="E11716"/>
  <c r="H11715"/>
  <c r="G11715"/>
  <c r="F11715"/>
  <c r="E11715"/>
  <c r="H11714"/>
  <c r="G11714"/>
  <c r="F11714"/>
  <c r="E11714"/>
  <c r="H11713"/>
  <c r="G11713"/>
  <c r="F11713"/>
  <c r="E11713"/>
  <c r="H11712"/>
  <c r="G11712"/>
  <c r="F11712"/>
  <c r="E11712"/>
  <c r="H11711"/>
  <c r="G11711"/>
  <c r="F11711"/>
  <c r="E11711"/>
  <c r="H11710"/>
  <c r="G11710"/>
  <c r="F11710"/>
  <c r="E11710"/>
  <c r="H11709"/>
  <c r="G11709"/>
  <c r="F11709"/>
  <c r="E11709"/>
  <c r="H11708"/>
  <c r="G11708"/>
  <c r="F11708"/>
  <c r="E11708"/>
  <c r="H11707"/>
  <c r="G11707"/>
  <c r="F11707"/>
  <c r="E11707"/>
  <c r="H11706"/>
  <c r="G11706"/>
  <c r="F11706"/>
  <c r="E11706"/>
  <c r="H11705"/>
  <c r="G11705"/>
  <c r="F11705"/>
  <c r="E11705"/>
  <c r="H11704"/>
  <c r="G11704"/>
  <c r="F11704"/>
  <c r="E11704"/>
  <c r="H11703"/>
  <c r="G11703"/>
  <c r="F11703"/>
  <c r="E11703"/>
  <c r="H11702"/>
  <c r="G11702"/>
  <c r="F11702"/>
  <c r="E11702"/>
  <c r="H11701"/>
  <c r="G11701"/>
  <c r="F11701"/>
  <c r="E11701"/>
  <c r="H11700"/>
  <c r="G11700"/>
  <c r="F11700"/>
  <c r="E11700"/>
  <c r="H11699"/>
  <c r="G11699"/>
  <c r="F11699"/>
  <c r="E11699"/>
  <c r="H11698"/>
  <c r="G11698"/>
  <c r="F11698"/>
  <c r="E11698"/>
  <c r="H11697"/>
  <c r="G11697"/>
  <c r="F11697"/>
  <c r="E11697"/>
  <c r="H11696"/>
  <c r="G11696"/>
  <c r="F11696"/>
  <c r="E11696"/>
  <c r="H11695"/>
  <c r="G11695"/>
  <c r="F11695"/>
  <c r="E11695"/>
  <c r="H11694"/>
  <c r="G11694"/>
  <c r="F11694"/>
  <c r="E11694"/>
  <c r="H11693"/>
  <c r="G11693"/>
  <c r="F11693"/>
  <c r="E11693"/>
  <c r="H11692"/>
  <c r="G11692"/>
  <c r="F11692"/>
  <c r="E11692"/>
  <c r="H11691"/>
  <c r="G11691"/>
  <c r="F11691"/>
  <c r="E11691"/>
  <c r="H11690"/>
  <c r="G11690"/>
  <c r="F11690"/>
  <c r="E11690"/>
  <c r="H11689"/>
  <c r="G11689"/>
  <c r="F11689"/>
  <c r="E11689"/>
  <c r="H11688"/>
  <c r="G11688"/>
  <c r="F11688"/>
  <c r="E11688"/>
  <c r="H11687"/>
  <c r="G11687"/>
  <c r="F11687"/>
  <c r="E11687"/>
  <c r="H11686"/>
  <c r="G11686"/>
  <c r="F11686"/>
  <c r="E11686"/>
  <c r="H11685"/>
  <c r="G11685"/>
  <c r="F11685"/>
  <c r="E11685"/>
  <c r="H11684"/>
  <c r="G11684"/>
  <c r="F11684"/>
  <c r="E11684"/>
  <c r="H11683"/>
  <c r="G11683"/>
  <c r="F11683"/>
  <c r="E11683"/>
  <c r="H11682"/>
  <c r="G11682"/>
  <c r="F11682"/>
  <c r="E11682"/>
  <c r="H11681"/>
  <c r="G11681"/>
  <c r="F11681"/>
  <c r="E11681"/>
  <c r="H11680"/>
  <c r="G11680"/>
  <c r="F11680"/>
  <c r="E11680"/>
  <c r="H11679"/>
  <c r="G11679"/>
  <c r="F11679"/>
  <c r="E11679"/>
  <c r="H11678"/>
  <c r="G11678"/>
  <c r="F11678"/>
  <c r="E11678"/>
  <c r="H11677"/>
  <c r="G11677"/>
  <c r="F11677"/>
  <c r="E11677"/>
  <c r="H11676"/>
  <c r="G11676"/>
  <c r="F11676"/>
  <c r="E11676"/>
  <c r="H11675"/>
  <c r="G11675"/>
  <c r="F11675"/>
  <c r="E11675"/>
  <c r="H11674"/>
  <c r="G11674"/>
  <c r="F11674"/>
  <c r="E11674"/>
  <c r="H11673"/>
  <c r="G11673"/>
  <c r="F11673"/>
  <c r="E11673"/>
  <c r="H11672"/>
  <c r="G11672"/>
  <c r="F11672"/>
  <c r="E11672"/>
  <c r="H11671"/>
  <c r="G11671"/>
  <c r="F11671"/>
  <c r="E11671"/>
  <c r="H11670"/>
  <c r="G11670"/>
  <c r="F11670"/>
  <c r="E11670"/>
  <c r="H11669"/>
  <c r="G11669"/>
  <c r="F11669"/>
  <c r="E11669"/>
  <c r="H11668"/>
  <c r="G11668"/>
  <c r="F11668"/>
  <c r="E11668"/>
  <c r="H11667"/>
  <c r="G11667"/>
  <c r="F11667"/>
  <c r="E11667"/>
  <c r="H11666"/>
  <c r="G11666"/>
  <c r="F11666"/>
  <c r="E11666"/>
  <c r="H11665"/>
  <c r="G11665"/>
  <c r="F11665"/>
  <c r="E11665"/>
  <c r="H11664"/>
  <c r="G11664"/>
  <c r="F11664"/>
  <c r="E11664"/>
  <c r="H11663"/>
  <c r="G11663"/>
  <c r="F11663"/>
  <c r="E11663"/>
  <c r="H11662"/>
  <c r="G11662"/>
  <c r="F11662"/>
  <c r="E11662"/>
  <c r="H11661"/>
  <c r="G11661"/>
  <c r="F11661"/>
  <c r="E11661"/>
  <c r="H11660"/>
  <c r="G11660"/>
  <c r="F11660"/>
  <c r="E11660"/>
  <c r="H11659"/>
  <c r="G11659"/>
  <c r="F11659"/>
  <c r="E11659"/>
  <c r="H11658"/>
  <c r="G11658"/>
  <c r="F11658"/>
  <c r="E11658"/>
  <c r="H11657"/>
  <c r="G11657"/>
  <c r="F11657"/>
  <c r="E11657"/>
  <c r="H11656"/>
  <c r="G11656"/>
  <c r="F11656"/>
  <c r="E11656"/>
  <c r="H11655"/>
  <c r="G11655"/>
  <c r="F11655"/>
  <c r="E11655"/>
  <c r="H11654"/>
  <c r="G11654"/>
  <c r="F11654"/>
  <c r="E11654"/>
  <c r="H11653"/>
  <c r="G11653"/>
  <c r="F11653"/>
  <c r="E11653"/>
  <c r="H11652"/>
  <c r="G11652"/>
  <c r="F11652"/>
  <c r="E11652"/>
  <c r="H11651"/>
  <c r="G11651"/>
  <c r="F11651"/>
  <c r="E11651"/>
  <c r="H11650"/>
  <c r="G11650"/>
  <c r="F11650"/>
  <c r="E11650"/>
  <c r="H11649"/>
  <c r="G11649"/>
  <c r="F11649"/>
  <c r="E11649"/>
  <c r="H11648"/>
  <c r="G11648"/>
  <c r="F11648"/>
  <c r="E11648"/>
  <c r="H11647"/>
  <c r="G11647"/>
  <c r="F11647"/>
  <c r="E11647"/>
  <c r="H11646"/>
  <c r="G11646"/>
  <c r="F11646"/>
  <c r="E11646"/>
  <c r="H11645"/>
  <c r="G11645"/>
  <c r="F11645"/>
  <c r="E11645"/>
  <c r="H11644"/>
  <c r="G11644"/>
  <c r="F11644"/>
  <c r="E11644"/>
  <c r="H11643"/>
  <c r="G11643"/>
  <c r="F11643"/>
  <c r="E11643"/>
  <c r="H11642"/>
  <c r="G11642"/>
  <c r="F11642"/>
  <c r="E11642"/>
  <c r="H11641"/>
  <c r="G11641"/>
  <c r="F11641"/>
  <c r="E11641"/>
  <c r="H11640"/>
  <c r="G11640"/>
  <c r="F11640"/>
  <c r="E11640"/>
  <c r="H11639"/>
  <c r="G11639"/>
  <c r="F11639"/>
  <c r="E11639"/>
  <c r="H11638"/>
  <c r="G11638"/>
  <c r="F11638"/>
  <c r="E11638"/>
  <c r="H11637"/>
  <c r="G11637"/>
  <c r="F11637"/>
  <c r="E11637"/>
  <c r="H11636"/>
  <c r="G11636"/>
  <c r="F11636"/>
  <c r="E11636"/>
  <c r="H11635"/>
  <c r="G11635"/>
  <c r="F11635"/>
  <c r="E11635"/>
  <c r="H11634"/>
  <c r="G11634"/>
  <c r="F11634"/>
  <c r="E11634"/>
  <c r="H11633"/>
  <c r="G11633"/>
  <c r="F11633"/>
  <c r="E11633"/>
  <c r="H11632"/>
  <c r="G11632"/>
  <c r="F11632"/>
  <c r="E11632"/>
  <c r="H11631"/>
  <c r="G11631"/>
  <c r="F11631"/>
  <c r="E11631"/>
  <c r="H11630"/>
  <c r="G11630"/>
  <c r="F11630"/>
  <c r="E11630"/>
  <c r="H11629"/>
  <c r="G11629"/>
  <c r="F11629"/>
  <c r="E11629"/>
  <c r="H11628"/>
  <c r="G11628"/>
  <c r="F11628"/>
  <c r="E11628"/>
  <c r="H11627"/>
  <c r="G11627"/>
  <c r="F11627"/>
  <c r="E11627"/>
  <c r="H11626"/>
  <c r="G11626"/>
  <c r="F11626"/>
  <c r="E11626"/>
  <c r="H11625"/>
  <c r="G11625"/>
  <c r="F11625"/>
  <c r="E11625"/>
  <c r="H11624"/>
  <c r="G11624"/>
  <c r="F11624"/>
  <c r="E11624"/>
  <c r="H11623"/>
  <c r="G11623"/>
  <c r="F11623"/>
  <c r="E11623"/>
  <c r="H11622"/>
  <c r="G11622"/>
  <c r="F11622"/>
  <c r="E11622"/>
  <c r="H11621"/>
  <c r="G11621"/>
  <c r="F11621"/>
  <c r="E11621"/>
  <c r="H11620"/>
  <c r="G11620"/>
  <c r="F11620"/>
  <c r="E11620"/>
  <c r="H11619"/>
  <c r="G11619"/>
  <c r="F11619"/>
  <c r="E11619"/>
  <c r="H11618"/>
  <c r="G11618"/>
  <c r="F11618"/>
  <c r="E11618"/>
  <c r="H11617"/>
  <c r="G11617"/>
  <c r="F11617"/>
  <c r="E11617"/>
  <c r="H11616"/>
  <c r="G11616"/>
  <c r="F11616"/>
  <c r="E11616"/>
  <c r="H11615"/>
  <c r="G11615"/>
  <c r="F11615"/>
  <c r="E11615"/>
  <c r="H11614"/>
  <c r="G11614"/>
  <c r="F11614"/>
  <c r="E11614"/>
  <c r="H11613"/>
  <c r="G11613"/>
  <c r="F11613"/>
  <c r="E11613"/>
  <c r="H11612"/>
  <c r="G11612"/>
  <c r="F11612"/>
  <c r="E11612"/>
  <c r="H11611"/>
  <c r="G11611"/>
  <c r="F11611"/>
  <c r="E11611"/>
  <c r="H11610"/>
  <c r="G11610"/>
  <c r="F11610"/>
  <c r="E11610"/>
  <c r="H11609"/>
  <c r="G11609"/>
  <c r="F11609"/>
  <c r="E11609"/>
  <c r="H11608"/>
  <c r="G11608"/>
  <c r="F11608"/>
  <c r="E11608"/>
  <c r="H11607"/>
  <c r="G11607"/>
  <c r="F11607"/>
  <c r="E11607"/>
  <c r="H11606"/>
  <c r="G11606"/>
  <c r="F11606"/>
  <c r="E11606"/>
  <c r="H11605"/>
  <c r="G11605"/>
  <c r="F11605"/>
  <c r="E11605"/>
  <c r="H11604"/>
  <c r="G11604"/>
  <c r="F11604"/>
  <c r="E11604"/>
  <c r="H11603"/>
  <c r="G11603"/>
  <c r="F11603"/>
  <c r="E11603"/>
  <c r="H11602"/>
  <c r="G11602"/>
  <c r="F11602"/>
  <c r="E11602"/>
  <c r="H11601"/>
  <c r="G11601"/>
  <c r="F11601"/>
  <c r="E11601"/>
  <c r="H11600"/>
  <c r="G11600"/>
  <c r="F11600"/>
  <c r="E11600"/>
  <c r="H11599"/>
  <c r="G11599"/>
  <c r="F11599"/>
  <c r="E11599"/>
  <c r="H11598"/>
  <c r="G11598"/>
  <c r="F11598"/>
  <c r="E11598"/>
  <c r="H11597"/>
  <c r="G11597"/>
  <c r="F11597"/>
  <c r="E11597"/>
  <c r="H11596"/>
  <c r="G11596"/>
  <c r="F11596"/>
  <c r="E11596"/>
  <c r="H11595"/>
  <c r="G11595"/>
  <c r="F11595"/>
  <c r="E11595"/>
  <c r="H11594"/>
  <c r="G11594"/>
  <c r="F11594"/>
  <c r="E11594"/>
  <c r="H11593"/>
  <c r="G11593"/>
  <c r="F11593"/>
  <c r="E11593"/>
  <c r="H11592"/>
  <c r="G11592"/>
  <c r="F11592"/>
  <c r="E11592"/>
  <c r="H11591"/>
  <c r="G11591"/>
  <c r="F11591"/>
  <c r="E11591"/>
  <c r="H11590"/>
  <c r="G11590"/>
  <c r="F11590"/>
  <c r="E11590"/>
  <c r="H11589"/>
  <c r="G11589"/>
  <c r="F11589"/>
  <c r="E11589"/>
  <c r="H11588"/>
  <c r="G11588"/>
  <c r="F11588"/>
  <c r="E11588"/>
  <c r="H11587"/>
  <c r="G11587"/>
  <c r="F11587"/>
  <c r="E11587"/>
  <c r="H11586"/>
  <c r="G11586"/>
  <c r="F11586"/>
  <c r="E11586"/>
  <c r="H11585"/>
  <c r="G11585"/>
  <c r="F11585"/>
  <c r="E11585"/>
  <c r="H11584"/>
  <c r="G11584"/>
  <c r="F11584"/>
  <c r="E11584"/>
  <c r="H11583"/>
  <c r="G11583"/>
  <c r="F11583"/>
  <c r="E11583"/>
  <c r="H11582"/>
  <c r="G11582"/>
  <c r="F11582"/>
  <c r="E11582"/>
  <c r="H11581"/>
  <c r="G11581"/>
  <c r="F11581"/>
  <c r="E11581"/>
  <c r="H11580"/>
  <c r="G11580"/>
  <c r="F11580"/>
  <c r="E11580"/>
  <c r="H11579"/>
  <c r="G11579"/>
  <c r="F11579"/>
  <c r="E11579"/>
  <c r="H11578"/>
  <c r="G11578"/>
  <c r="F11578"/>
  <c r="E11578"/>
  <c r="H11577"/>
  <c r="G11577"/>
  <c r="F11577"/>
  <c r="E11577"/>
  <c r="H11576"/>
  <c r="G11576"/>
  <c r="F11576"/>
  <c r="E11576"/>
  <c r="H11575"/>
  <c r="G11575"/>
  <c r="F11575"/>
  <c r="E11575"/>
  <c r="H11574"/>
  <c r="G11574"/>
  <c r="F11574"/>
  <c r="E11574"/>
  <c r="H11573"/>
  <c r="G11573"/>
  <c r="F11573"/>
  <c r="E11573"/>
  <c r="H11572"/>
  <c r="G11572"/>
  <c r="F11572"/>
  <c r="E11572"/>
  <c r="H11571"/>
  <c r="G11571"/>
  <c r="F11571"/>
  <c r="E11571"/>
  <c r="H11570"/>
  <c r="G11570"/>
  <c r="F11570"/>
  <c r="E11570"/>
  <c r="H11569"/>
  <c r="G11569"/>
  <c r="F11569"/>
  <c r="E11569"/>
  <c r="H11568"/>
  <c r="G11568"/>
  <c r="F11568"/>
  <c r="E11568"/>
  <c r="H11567"/>
  <c r="G11567"/>
  <c r="F11567"/>
  <c r="E11567"/>
  <c r="H11566"/>
  <c r="G11566"/>
  <c r="F11566"/>
  <c r="E11566"/>
  <c r="H11565"/>
  <c r="G11565"/>
  <c r="F11565"/>
  <c r="E11565"/>
  <c r="H11564"/>
  <c r="G11564"/>
  <c r="F11564"/>
  <c r="E11564"/>
  <c r="H11563"/>
  <c r="G11563"/>
  <c r="F11563"/>
  <c r="E11563"/>
  <c r="H11562"/>
  <c r="G11562"/>
  <c r="F11562"/>
  <c r="E11562"/>
  <c r="H11561"/>
  <c r="G11561"/>
  <c r="F11561"/>
  <c r="E11561"/>
  <c r="H11560"/>
  <c r="G11560"/>
  <c r="F11560"/>
  <c r="E11560"/>
  <c r="H11559"/>
  <c r="G11559"/>
  <c r="F11559"/>
  <c r="E11559"/>
  <c r="H11558"/>
  <c r="G11558"/>
  <c r="F11558"/>
  <c r="E11558"/>
  <c r="H11557"/>
  <c r="G11557"/>
  <c r="F11557"/>
  <c r="E11557"/>
  <c r="H11556"/>
  <c r="G11556"/>
  <c r="F11556"/>
  <c r="E11556"/>
  <c r="H11555"/>
  <c r="G11555"/>
  <c r="F11555"/>
  <c r="E11555"/>
  <c r="H11554"/>
  <c r="G11554"/>
  <c r="F11554"/>
  <c r="E11554"/>
  <c r="H11553"/>
  <c r="G11553"/>
  <c r="F11553"/>
  <c r="E11553"/>
  <c r="H11552"/>
  <c r="G11552"/>
  <c r="F11552"/>
  <c r="E11552"/>
  <c r="H11551"/>
  <c r="G11551"/>
  <c r="F11551"/>
  <c r="E11551"/>
  <c r="H11550"/>
  <c r="G11550"/>
  <c r="F11550"/>
  <c r="E11550"/>
  <c r="H11549"/>
  <c r="G11549"/>
  <c r="F11549"/>
  <c r="E11549"/>
  <c r="H11548"/>
  <c r="G11548"/>
  <c r="F11548"/>
  <c r="E11548"/>
  <c r="H11547"/>
  <c r="G11547"/>
  <c r="F11547"/>
  <c r="E11547"/>
  <c r="H11546"/>
  <c r="G11546"/>
  <c r="F11546"/>
  <c r="E11546"/>
  <c r="H11545"/>
  <c r="G11545"/>
  <c r="F11545"/>
  <c r="E11545"/>
  <c r="H11544"/>
  <c r="G11544"/>
  <c r="F11544"/>
  <c r="E11544"/>
  <c r="H11543"/>
  <c r="G11543"/>
  <c r="F11543"/>
  <c r="E11543"/>
  <c r="H11542"/>
  <c r="G11542"/>
  <c r="F11542"/>
  <c r="E11542"/>
  <c r="H11541"/>
  <c r="G11541"/>
  <c r="F11541"/>
  <c r="E11541"/>
  <c r="H11540"/>
  <c r="G11540"/>
  <c r="F11540"/>
  <c r="E11540"/>
  <c r="H11539"/>
  <c r="G11539"/>
  <c r="F11539"/>
  <c r="E11539"/>
  <c r="H11538"/>
  <c r="G11538"/>
  <c r="F11538"/>
  <c r="E11538"/>
  <c r="H11537"/>
  <c r="G11537"/>
  <c r="F11537"/>
  <c r="E11537"/>
  <c r="H11536"/>
  <c r="G11536"/>
  <c r="F11536"/>
  <c r="E11536"/>
  <c r="H11535"/>
  <c r="G11535"/>
  <c r="F11535"/>
  <c r="E11535"/>
  <c r="H11534"/>
  <c r="G11534"/>
  <c r="F11534"/>
  <c r="E11534"/>
  <c r="H11533"/>
  <c r="G11533"/>
  <c r="F11533"/>
  <c r="E11533"/>
  <c r="H11532"/>
  <c r="G11532"/>
  <c r="F11532"/>
  <c r="E11532"/>
  <c r="H11531"/>
  <c r="G11531"/>
  <c r="F11531"/>
  <c r="E11531"/>
  <c r="H11530"/>
  <c r="G11530"/>
  <c r="F11530"/>
  <c r="E11530"/>
  <c r="H11529"/>
  <c r="G11529"/>
  <c r="F11529"/>
  <c r="E11529"/>
  <c r="H11528"/>
  <c r="G11528"/>
  <c r="F11528"/>
  <c r="E11528"/>
  <c r="H11527"/>
  <c r="G11527"/>
  <c r="F11527"/>
  <c r="E11527"/>
  <c r="H11526"/>
  <c r="G11526"/>
  <c r="F11526"/>
  <c r="E11526"/>
  <c r="H11525"/>
  <c r="G11525"/>
  <c r="F11525"/>
  <c r="E11525"/>
  <c r="H11524"/>
  <c r="G11524"/>
  <c r="F11524"/>
  <c r="E11524"/>
  <c r="H11523"/>
  <c r="G11523"/>
  <c r="F11523"/>
  <c r="E11523"/>
  <c r="H11522"/>
  <c r="G11522"/>
  <c r="F11522"/>
  <c r="E11522"/>
  <c r="H11521"/>
  <c r="G11521"/>
  <c r="F11521"/>
  <c r="E11521"/>
  <c r="H11520"/>
  <c r="G11520"/>
  <c r="F11520"/>
  <c r="E11520"/>
  <c r="H11519"/>
  <c r="G11519"/>
  <c r="F11519"/>
  <c r="E11519"/>
  <c r="H11518"/>
  <c r="G11518"/>
  <c r="F11518"/>
  <c r="E11518"/>
  <c r="H11517"/>
  <c r="G11517"/>
  <c r="F11517"/>
  <c r="E11517"/>
  <c r="H11516"/>
  <c r="G11516"/>
  <c r="F11516"/>
  <c r="E11516"/>
  <c r="H11515"/>
  <c r="G11515"/>
  <c r="F11515"/>
  <c r="E11515"/>
  <c r="H11514"/>
  <c r="G11514"/>
  <c r="F11514"/>
  <c r="E11514"/>
  <c r="H11513"/>
  <c r="G11513"/>
  <c r="F11513"/>
  <c r="E11513"/>
  <c r="H11512"/>
  <c r="G11512"/>
  <c r="F11512"/>
  <c r="E11512"/>
  <c r="H11511"/>
  <c r="G11511"/>
  <c r="F11511"/>
  <c r="E11511"/>
  <c r="H11510"/>
  <c r="G11510"/>
  <c r="F11510"/>
  <c r="E11510"/>
  <c r="H11509"/>
  <c r="G11509"/>
  <c r="F11509"/>
  <c r="E11509"/>
  <c r="H11508"/>
  <c r="G11508"/>
  <c r="F11508"/>
  <c r="E11508"/>
  <c r="H11507"/>
  <c r="G11507"/>
  <c r="F11507"/>
  <c r="E11507"/>
  <c r="H11506"/>
  <c r="G11506"/>
  <c r="F11506"/>
  <c r="E11506"/>
  <c r="H11505"/>
  <c r="G11505"/>
  <c r="F11505"/>
  <c r="E11505"/>
  <c r="H11504"/>
  <c r="G11504"/>
  <c r="F11504"/>
  <c r="E11504"/>
  <c r="H11503"/>
  <c r="G11503"/>
  <c r="F11503"/>
  <c r="E11503"/>
  <c r="H11502"/>
  <c r="G11502"/>
  <c r="F11502"/>
  <c r="E11502"/>
  <c r="H11501"/>
  <c r="G11501"/>
  <c r="F11501"/>
  <c r="E11501"/>
  <c r="H11500"/>
  <c r="G11500"/>
  <c r="F11500"/>
  <c r="E11500"/>
  <c r="H11499"/>
  <c r="G11499"/>
  <c r="F11499"/>
  <c r="E11499"/>
  <c r="H11498"/>
  <c r="G11498"/>
  <c r="F11498"/>
  <c r="E11498"/>
  <c r="H11497"/>
  <c r="G11497"/>
  <c r="F11497"/>
  <c r="E11497"/>
  <c r="H11496"/>
  <c r="G11496"/>
  <c r="F11496"/>
  <c r="E11496"/>
  <c r="H11495"/>
  <c r="G11495"/>
  <c r="F11495"/>
  <c r="E11495"/>
  <c r="H11494"/>
  <c r="G11494"/>
  <c r="F11494"/>
  <c r="E11494"/>
  <c r="H11493"/>
  <c r="G11493"/>
  <c r="F11493"/>
  <c r="E11493"/>
  <c r="H11492"/>
  <c r="G11492"/>
  <c r="F11492"/>
  <c r="E11492"/>
  <c r="H11491"/>
  <c r="G11491"/>
  <c r="F11491"/>
  <c r="E11491"/>
  <c r="H11490"/>
  <c r="G11490"/>
  <c r="F11490"/>
  <c r="E11490"/>
  <c r="H11489"/>
  <c r="G11489"/>
  <c r="F11489"/>
  <c r="E11489"/>
  <c r="H11488"/>
  <c r="G11488"/>
  <c r="F11488"/>
  <c r="E11488"/>
  <c r="H11487"/>
  <c r="G11487"/>
  <c r="F11487"/>
  <c r="E11487"/>
  <c r="H11486"/>
  <c r="G11486"/>
  <c r="F11486"/>
  <c r="E11486"/>
  <c r="H11485"/>
  <c r="G11485"/>
  <c r="F11485"/>
  <c r="E11485"/>
  <c r="H11484"/>
  <c r="G11484"/>
  <c r="F11484"/>
  <c r="E11484"/>
  <c r="H11483"/>
  <c r="G11483"/>
  <c r="F11483"/>
  <c r="E11483"/>
  <c r="H11482"/>
  <c r="G11482"/>
  <c r="F11482"/>
  <c r="E11482"/>
  <c r="H11481"/>
  <c r="G11481"/>
  <c r="F11481"/>
  <c r="E11481"/>
  <c r="H11480"/>
  <c r="G11480"/>
  <c r="F11480"/>
  <c r="E11480"/>
  <c r="H11479"/>
  <c r="G11479"/>
  <c r="F11479"/>
  <c r="E11479"/>
  <c r="H11478"/>
  <c r="G11478"/>
  <c r="F11478"/>
  <c r="E11478"/>
  <c r="H11477"/>
  <c r="G11477"/>
  <c r="F11477"/>
  <c r="E11477"/>
  <c r="H11476"/>
  <c r="G11476"/>
  <c r="F11476"/>
  <c r="E11476"/>
  <c r="H11475"/>
  <c r="G11475"/>
  <c r="F11475"/>
  <c r="E11475"/>
  <c r="H11474"/>
  <c r="G11474"/>
  <c r="F11474"/>
  <c r="E11474"/>
  <c r="H11473"/>
  <c r="G11473"/>
  <c r="F11473"/>
  <c r="E11473"/>
  <c r="H11472"/>
  <c r="G11472"/>
  <c r="F11472"/>
  <c r="E11472"/>
  <c r="H11471"/>
  <c r="G11471"/>
  <c r="F11471"/>
  <c r="E11471"/>
  <c r="H11470"/>
  <c r="G11470"/>
  <c r="F11470"/>
  <c r="E11470"/>
  <c r="H11469"/>
  <c r="G11469"/>
  <c r="F11469"/>
  <c r="E11469"/>
  <c r="H11468"/>
  <c r="G11468"/>
  <c r="F11468"/>
  <c r="E11468"/>
  <c r="H11467"/>
  <c r="G11467"/>
  <c r="F11467"/>
  <c r="E11467"/>
  <c r="H11466"/>
  <c r="G11466"/>
  <c r="F11466"/>
  <c r="E11466"/>
  <c r="H11465"/>
  <c r="G11465"/>
  <c r="F11465"/>
  <c r="E11465"/>
  <c r="H11464"/>
  <c r="G11464"/>
  <c r="F11464"/>
  <c r="E11464"/>
  <c r="H11463"/>
  <c r="G11463"/>
  <c r="F11463"/>
  <c r="E11463"/>
  <c r="H11462"/>
  <c r="G11462"/>
  <c r="F11462"/>
  <c r="E11462"/>
  <c r="H11461"/>
  <c r="G11461"/>
  <c r="F11461"/>
  <c r="E11461"/>
  <c r="H11460"/>
  <c r="G11460"/>
  <c r="F11460"/>
  <c r="E11460"/>
  <c r="H11459"/>
  <c r="G11459"/>
  <c r="F11459"/>
  <c r="E11459"/>
  <c r="H11458"/>
  <c r="G11458"/>
  <c r="F11458"/>
  <c r="E11458"/>
  <c r="H11457"/>
  <c r="G11457"/>
  <c r="F11457"/>
  <c r="E11457"/>
  <c r="H11456"/>
  <c r="G11456"/>
  <c r="F11456"/>
  <c r="E11456"/>
  <c r="H11455"/>
  <c r="G11455"/>
  <c r="F11455"/>
  <c r="E11455"/>
  <c r="H11454"/>
  <c r="G11454"/>
  <c r="F11454"/>
  <c r="E11454"/>
  <c r="H11453"/>
  <c r="G11453"/>
  <c r="F11453"/>
  <c r="E11453"/>
  <c r="H11452"/>
  <c r="G11452"/>
  <c r="F11452"/>
  <c r="E11452"/>
  <c r="H11451"/>
  <c r="G11451"/>
  <c r="F11451"/>
  <c r="E11451"/>
  <c r="H11450"/>
  <c r="G11450"/>
  <c r="F11450"/>
  <c r="E11450"/>
  <c r="H11449"/>
  <c r="G11449"/>
  <c r="F11449"/>
  <c r="E11449"/>
  <c r="H11448"/>
  <c r="G11448"/>
  <c r="F11448"/>
  <c r="E11448"/>
  <c r="H11447"/>
  <c r="G11447"/>
  <c r="F11447"/>
  <c r="E11447"/>
  <c r="H11446"/>
  <c r="G11446"/>
  <c r="F11446"/>
  <c r="E11446"/>
  <c r="H11445"/>
  <c r="G11445"/>
  <c r="F11445"/>
  <c r="E11445"/>
  <c r="H11444"/>
  <c r="G11444"/>
  <c r="F11444"/>
  <c r="E11444"/>
  <c r="H11443"/>
  <c r="G11443"/>
  <c r="F11443"/>
  <c r="E11443"/>
  <c r="H11442"/>
  <c r="G11442"/>
  <c r="F11442"/>
  <c r="E11442"/>
  <c r="H11441"/>
  <c r="G11441"/>
  <c r="F11441"/>
  <c r="E11441"/>
  <c r="H11440"/>
  <c r="G11440"/>
  <c r="F11440"/>
  <c r="E11440"/>
  <c r="H11439"/>
  <c r="G11439"/>
  <c r="F11439"/>
  <c r="E11439"/>
  <c r="H11438"/>
  <c r="G11438"/>
  <c r="F11438"/>
  <c r="E11438"/>
  <c r="H11437"/>
  <c r="G11437"/>
  <c r="F11437"/>
  <c r="E11437"/>
  <c r="H11436"/>
  <c r="G11436"/>
  <c r="F11436"/>
  <c r="E11436"/>
  <c r="H11435"/>
  <c r="G11435"/>
  <c r="F11435"/>
  <c r="E11435"/>
  <c r="H11434"/>
  <c r="G11434"/>
  <c r="F11434"/>
  <c r="E11434"/>
  <c r="H11433"/>
  <c r="G11433"/>
  <c r="F11433"/>
  <c r="E11433"/>
  <c r="H11432"/>
  <c r="G11432"/>
  <c r="F11432"/>
  <c r="E11432"/>
  <c r="H11431"/>
  <c r="G11431"/>
  <c r="F11431"/>
  <c r="E11431"/>
  <c r="H11430"/>
  <c r="G11430"/>
  <c r="F11430"/>
  <c r="E11430"/>
  <c r="H11429"/>
  <c r="G11429"/>
  <c r="F11429"/>
  <c r="E11429"/>
  <c r="H11428"/>
  <c r="G11428"/>
  <c r="F11428"/>
  <c r="E11428"/>
  <c r="H11427"/>
  <c r="G11427"/>
  <c r="F11427"/>
  <c r="E11427"/>
  <c r="H11426"/>
  <c r="G11426"/>
  <c r="F11426"/>
  <c r="E11426"/>
  <c r="H11425"/>
  <c r="G11425"/>
  <c r="F11425"/>
  <c r="E11425"/>
  <c r="H11424"/>
  <c r="G11424"/>
  <c r="F11424"/>
  <c r="E11424"/>
  <c r="H11423"/>
  <c r="G11423"/>
  <c r="F11423"/>
  <c r="E11423"/>
  <c r="H11422"/>
  <c r="G11422"/>
  <c r="F11422"/>
  <c r="E11422"/>
  <c r="H11421"/>
  <c r="G11421"/>
  <c r="F11421"/>
  <c r="E11421"/>
  <c r="H11420"/>
  <c r="G11420"/>
  <c r="F11420"/>
  <c r="E11420"/>
  <c r="H11419"/>
  <c r="G11419"/>
  <c r="F11419"/>
  <c r="E11419"/>
  <c r="H11418"/>
  <c r="G11418"/>
  <c r="F11418"/>
  <c r="E11418"/>
  <c r="H11417"/>
  <c r="G11417"/>
  <c r="F11417"/>
  <c r="E11417"/>
  <c r="H11416"/>
  <c r="G11416"/>
  <c r="F11416"/>
  <c r="E11416"/>
  <c r="H11415"/>
  <c r="G11415"/>
  <c r="F11415"/>
  <c r="E11415"/>
  <c r="H11414"/>
  <c r="G11414"/>
  <c r="F11414"/>
  <c r="E11414"/>
  <c r="H11413"/>
  <c r="G11413"/>
  <c r="F11413"/>
  <c r="E11413"/>
  <c r="H11412"/>
  <c r="G11412"/>
  <c r="F11412"/>
  <c r="E11412"/>
  <c r="H11411"/>
  <c r="G11411"/>
  <c r="F11411"/>
  <c r="E11411"/>
  <c r="H11410"/>
  <c r="G11410"/>
  <c r="F11410"/>
  <c r="E11410"/>
  <c r="H11409"/>
  <c r="G11409"/>
  <c r="F11409"/>
  <c r="E11409"/>
  <c r="H11408"/>
  <c r="G11408"/>
  <c r="F11408"/>
  <c r="E11408"/>
  <c r="H11407"/>
  <c r="G11407"/>
  <c r="F11407"/>
  <c r="E11407"/>
  <c r="H11406"/>
  <c r="G11406"/>
  <c r="F11406"/>
  <c r="E11406"/>
  <c r="H11405"/>
  <c r="G11405"/>
  <c r="F11405"/>
  <c r="E11405"/>
  <c r="H11404"/>
  <c r="G11404"/>
  <c r="F11404"/>
  <c r="E11404"/>
  <c r="H11403"/>
  <c r="G11403"/>
  <c r="F11403"/>
  <c r="E11403"/>
  <c r="H11402"/>
  <c r="G11402"/>
  <c r="F11402"/>
  <c r="E11402"/>
  <c r="H11401"/>
  <c r="G11401"/>
  <c r="F11401"/>
  <c r="E11401"/>
  <c r="H11400"/>
  <c r="G11400"/>
  <c r="F11400"/>
  <c r="E11400"/>
  <c r="H11399"/>
  <c r="G11399"/>
  <c r="F11399"/>
  <c r="E11399"/>
  <c r="H11398"/>
  <c r="G11398"/>
  <c r="F11398"/>
  <c r="E11398"/>
  <c r="H11397"/>
  <c r="G11397"/>
  <c r="F11397"/>
  <c r="E11397"/>
  <c r="H11396"/>
  <c r="G11396"/>
  <c r="F11396"/>
  <c r="E11396"/>
  <c r="H11395"/>
  <c r="G11395"/>
  <c r="F11395"/>
  <c r="E11395"/>
  <c r="H11394"/>
  <c r="G11394"/>
  <c r="F11394"/>
  <c r="E11394"/>
  <c r="H11393"/>
  <c r="G11393"/>
  <c r="F11393"/>
  <c r="E11393"/>
  <c r="H11392"/>
  <c r="G11392"/>
  <c r="F11392"/>
  <c r="E11392"/>
  <c r="H11391"/>
  <c r="G11391"/>
  <c r="F11391"/>
  <c r="E11391"/>
  <c r="H11390"/>
  <c r="G11390"/>
  <c r="F11390"/>
  <c r="E11390"/>
  <c r="H11389"/>
  <c r="G11389"/>
  <c r="F11389"/>
  <c r="E11389"/>
  <c r="H11388"/>
  <c r="G11388"/>
  <c r="F11388"/>
  <c r="E11388"/>
  <c r="H11387"/>
  <c r="G11387"/>
  <c r="F11387"/>
  <c r="E11387"/>
  <c r="H11386"/>
  <c r="G11386"/>
  <c r="F11386"/>
  <c r="E11386"/>
  <c r="H11385"/>
  <c r="G11385"/>
  <c r="F11385"/>
  <c r="E11385"/>
  <c r="H11384"/>
  <c r="G11384"/>
  <c r="F11384"/>
  <c r="E11384"/>
  <c r="H11383"/>
  <c r="G11383"/>
  <c r="F11383"/>
  <c r="E11383"/>
  <c r="H11382"/>
  <c r="G11382"/>
  <c r="F11382"/>
  <c r="E11382"/>
  <c r="H11381"/>
  <c r="G11381"/>
  <c r="F11381"/>
  <c r="E11381"/>
  <c r="H11380"/>
  <c r="G11380"/>
  <c r="F11380"/>
  <c r="E11380"/>
  <c r="H11379"/>
  <c r="G11379"/>
  <c r="F11379"/>
  <c r="E11379"/>
  <c r="H11378"/>
  <c r="G11378"/>
  <c r="F11378"/>
  <c r="E11378"/>
  <c r="H11377"/>
  <c r="G11377"/>
  <c r="F11377"/>
  <c r="E11377"/>
  <c r="H11376"/>
  <c r="G11376"/>
  <c r="F11376"/>
  <c r="E11376"/>
  <c r="H11375"/>
  <c r="G11375"/>
  <c r="F11375"/>
  <c r="E11375"/>
  <c r="H11374"/>
  <c r="G11374"/>
  <c r="F11374"/>
  <c r="E11374"/>
  <c r="H11373"/>
  <c r="G11373"/>
  <c r="F11373"/>
  <c r="E11373"/>
  <c r="H11372"/>
  <c r="G11372"/>
  <c r="F11372"/>
  <c r="E11372"/>
  <c r="H11371"/>
  <c r="G11371"/>
  <c r="F11371"/>
  <c r="E11371"/>
  <c r="H11370"/>
  <c r="G11370"/>
  <c r="F11370"/>
  <c r="E11370"/>
  <c r="H11369"/>
  <c r="G11369"/>
  <c r="F11369"/>
  <c r="E11369"/>
  <c r="H11368"/>
  <c r="G11368"/>
  <c r="F11368"/>
  <c r="E11368"/>
  <c r="H11367"/>
  <c r="G11367"/>
  <c r="F11367"/>
  <c r="E11367"/>
  <c r="H11366"/>
  <c r="G11366"/>
  <c r="F11366"/>
  <c r="E11366"/>
  <c r="H11365"/>
  <c r="G11365"/>
  <c r="F11365"/>
  <c r="E11365"/>
  <c r="H11364"/>
  <c r="G11364"/>
  <c r="F11364"/>
  <c r="E11364"/>
  <c r="H11363"/>
  <c r="G11363"/>
  <c r="F11363"/>
  <c r="E11363"/>
  <c r="H11362"/>
  <c r="G11362"/>
  <c r="F11362"/>
  <c r="E11362"/>
  <c r="H11361"/>
  <c r="G11361"/>
  <c r="F11361"/>
  <c r="E11361"/>
  <c r="H11360"/>
  <c r="G11360"/>
  <c r="F11360"/>
  <c r="E11360"/>
  <c r="H11359"/>
  <c r="G11359"/>
  <c r="F11359"/>
  <c r="E11359"/>
  <c r="H11358"/>
  <c r="G11358"/>
  <c r="F11358"/>
  <c r="E11358"/>
  <c r="H11357"/>
  <c r="G11357"/>
  <c r="F11357"/>
  <c r="E11357"/>
  <c r="H11356"/>
  <c r="G11356"/>
  <c r="F11356"/>
  <c r="E11356"/>
  <c r="H11355"/>
  <c r="G11355"/>
  <c r="F11355"/>
  <c r="E11355"/>
  <c r="H11354"/>
  <c r="G11354"/>
  <c r="F11354"/>
  <c r="E11354"/>
  <c r="H11353"/>
  <c r="G11353"/>
  <c r="F11353"/>
  <c r="E11353"/>
  <c r="H11352"/>
  <c r="G11352"/>
  <c r="F11352"/>
  <c r="E11352"/>
  <c r="H11351"/>
  <c r="G11351"/>
  <c r="F11351"/>
  <c r="E11351"/>
  <c r="H11350"/>
  <c r="G11350"/>
  <c r="F11350"/>
  <c r="E11350"/>
  <c r="H11349"/>
  <c r="G11349"/>
  <c r="F11349"/>
  <c r="E11349"/>
  <c r="H11348"/>
  <c r="G11348"/>
  <c r="F11348"/>
  <c r="E11348"/>
  <c r="H11347"/>
  <c r="G11347"/>
  <c r="F11347"/>
  <c r="E11347"/>
  <c r="H11346"/>
  <c r="G11346"/>
  <c r="F11346"/>
  <c r="E11346"/>
  <c r="H11345"/>
  <c r="G11345"/>
  <c r="F11345"/>
  <c r="E11345"/>
  <c r="H11344"/>
  <c r="G11344"/>
  <c r="F11344"/>
  <c r="E11344"/>
  <c r="H11343"/>
  <c r="G11343"/>
  <c r="F11343"/>
  <c r="E11343"/>
  <c r="H11342"/>
  <c r="G11342"/>
  <c r="F11342"/>
  <c r="E11342"/>
  <c r="H11341"/>
  <c r="G11341"/>
  <c r="F11341"/>
  <c r="E11341"/>
  <c r="H11340"/>
  <c r="G11340"/>
  <c r="F11340"/>
  <c r="E11340"/>
  <c r="H11339"/>
  <c r="G11339"/>
  <c r="F11339"/>
  <c r="E11339"/>
  <c r="H11338"/>
  <c r="G11338"/>
  <c r="F11338"/>
  <c r="E11338"/>
  <c r="H11337"/>
  <c r="G11337"/>
  <c r="F11337"/>
  <c r="E11337"/>
  <c r="H11336"/>
  <c r="G11336"/>
  <c r="F11336"/>
  <c r="E11336"/>
  <c r="H11335"/>
  <c r="G11335"/>
  <c r="F11335"/>
  <c r="E11335"/>
  <c r="H11334"/>
  <c r="G11334"/>
  <c r="F11334"/>
  <c r="E11334"/>
  <c r="H11333"/>
  <c r="G11333"/>
  <c r="F11333"/>
  <c r="E11333"/>
  <c r="H11332"/>
  <c r="G11332"/>
  <c r="F11332"/>
  <c r="E11332"/>
  <c r="H11331"/>
  <c r="G11331"/>
  <c r="F11331"/>
  <c r="E11331"/>
  <c r="H11330"/>
  <c r="G11330"/>
  <c r="F11330"/>
  <c r="E11330"/>
  <c r="H11329"/>
  <c r="G11329"/>
  <c r="F11329"/>
  <c r="E11329"/>
  <c r="H11328"/>
  <c r="G11328"/>
  <c r="F11328"/>
  <c r="E11328"/>
  <c r="H11327"/>
  <c r="G11327"/>
  <c r="F11327"/>
  <c r="E11327"/>
  <c r="H11326"/>
  <c r="G11326"/>
  <c r="F11326"/>
  <c r="E11326"/>
  <c r="H11325"/>
  <c r="G11325"/>
  <c r="F11325"/>
  <c r="E11325"/>
  <c r="H11324"/>
  <c r="G11324"/>
  <c r="F11324"/>
  <c r="E11324"/>
  <c r="H11323"/>
  <c r="G11323"/>
  <c r="F11323"/>
  <c r="E11323"/>
  <c r="H11322"/>
  <c r="G11322"/>
  <c r="F11322"/>
  <c r="E11322"/>
  <c r="H11321"/>
  <c r="G11321"/>
  <c r="F11321"/>
  <c r="E11321"/>
  <c r="H11320"/>
  <c r="G11320"/>
  <c r="F11320"/>
  <c r="E11320"/>
  <c r="H11319"/>
  <c r="G11319"/>
  <c r="F11319"/>
  <c r="E11319"/>
  <c r="H11318"/>
  <c r="G11318"/>
  <c r="F11318"/>
  <c r="E11318"/>
  <c r="H11317"/>
  <c r="G11317"/>
  <c r="F11317"/>
  <c r="E11317"/>
  <c r="H11316"/>
  <c r="G11316"/>
  <c r="F11316"/>
  <c r="E11316"/>
  <c r="H11315"/>
  <c r="G11315"/>
  <c r="F11315"/>
  <c r="E11315"/>
  <c r="H11314"/>
  <c r="G11314"/>
  <c r="F11314"/>
  <c r="E11314"/>
  <c r="H11313"/>
  <c r="G11313"/>
  <c r="F11313"/>
  <c r="E11313"/>
  <c r="H11312"/>
  <c r="G11312"/>
  <c r="F11312"/>
  <c r="E11312"/>
  <c r="H11311"/>
  <c r="G11311"/>
  <c r="F11311"/>
  <c r="E11311"/>
  <c r="H11310"/>
  <c r="G11310"/>
  <c r="F11310"/>
  <c r="E11310"/>
  <c r="H11309"/>
  <c r="G11309"/>
  <c r="F11309"/>
  <c r="E11309"/>
  <c r="H11308"/>
  <c r="G11308"/>
  <c r="F11308"/>
  <c r="E11308"/>
  <c r="H11307"/>
  <c r="G11307"/>
  <c r="F11307"/>
  <c r="E11307"/>
  <c r="H11306"/>
  <c r="G11306"/>
  <c r="F11306"/>
  <c r="E11306"/>
  <c r="H11305"/>
  <c r="G11305"/>
  <c r="F11305"/>
  <c r="E11305"/>
  <c r="H11304"/>
  <c r="G11304"/>
  <c r="F11304"/>
  <c r="E11304"/>
  <c r="H11303"/>
  <c r="G11303"/>
  <c r="F11303"/>
  <c r="E11303"/>
  <c r="H11302"/>
  <c r="G11302"/>
  <c r="F11302"/>
  <c r="E11302"/>
  <c r="H11301"/>
  <c r="G11301"/>
  <c r="F11301"/>
  <c r="E11301"/>
  <c r="H11300"/>
  <c r="G11300"/>
  <c r="F11300"/>
  <c r="E11300"/>
  <c r="H11299"/>
  <c r="G11299"/>
  <c r="F11299"/>
  <c r="E11299"/>
  <c r="H11298"/>
  <c r="G11298"/>
  <c r="F11298"/>
  <c r="E11298"/>
  <c r="H11297"/>
  <c r="G11297"/>
  <c r="F11297"/>
  <c r="E11297"/>
  <c r="H11296"/>
  <c r="G11296"/>
  <c r="F11296"/>
  <c r="E11296"/>
  <c r="H11295"/>
  <c r="G11295"/>
  <c r="F11295"/>
  <c r="E11295"/>
  <c r="H11294"/>
  <c r="G11294"/>
  <c r="F11294"/>
  <c r="E11294"/>
  <c r="H11293"/>
  <c r="G11293"/>
  <c r="F11293"/>
  <c r="E11293"/>
  <c r="H11292"/>
  <c r="G11292"/>
  <c r="F11292"/>
  <c r="E11292"/>
  <c r="H11291"/>
  <c r="G11291"/>
  <c r="F11291"/>
  <c r="E11291"/>
  <c r="H11290"/>
  <c r="G11290"/>
  <c r="F11290"/>
  <c r="E11290"/>
  <c r="H11289"/>
  <c r="G11289"/>
  <c r="F11289"/>
  <c r="E11289"/>
  <c r="H11288"/>
  <c r="G11288"/>
  <c r="F11288"/>
  <c r="E11288"/>
  <c r="H11287"/>
  <c r="G11287"/>
  <c r="F11287"/>
  <c r="E11287"/>
  <c r="H11286"/>
  <c r="G11286"/>
  <c r="F11286"/>
  <c r="E11286"/>
  <c r="H11285"/>
  <c r="G11285"/>
  <c r="F11285"/>
  <c r="E11285"/>
  <c r="H11284"/>
  <c r="G11284"/>
  <c r="F11284"/>
  <c r="E11284"/>
  <c r="H11283"/>
  <c r="G11283"/>
  <c r="F11283"/>
  <c r="E11283"/>
  <c r="H11282"/>
  <c r="G11282"/>
  <c r="F11282"/>
  <c r="E11282"/>
  <c r="H11281"/>
  <c r="G11281"/>
  <c r="F11281"/>
  <c r="E11281"/>
  <c r="H11280"/>
  <c r="G11280"/>
  <c r="F11280"/>
  <c r="E11280"/>
  <c r="H11279"/>
  <c r="G11279"/>
  <c r="F11279"/>
  <c r="E11279"/>
  <c r="H11278"/>
  <c r="G11278"/>
  <c r="F11278"/>
  <c r="E11278"/>
  <c r="H11277"/>
  <c r="G11277"/>
  <c r="F11277"/>
  <c r="E11277"/>
  <c r="H11276"/>
  <c r="G11276"/>
  <c r="F11276"/>
  <c r="E11276"/>
  <c r="H11275"/>
  <c r="G11275"/>
  <c r="F11275"/>
  <c r="E11275"/>
  <c r="H11274"/>
  <c r="G11274"/>
  <c r="F11274"/>
  <c r="E11274"/>
  <c r="H11273"/>
  <c r="G11273"/>
  <c r="F11273"/>
  <c r="E11273"/>
  <c r="H11272"/>
  <c r="G11272"/>
  <c r="F11272"/>
  <c r="E11272"/>
  <c r="H11271"/>
  <c r="G11271"/>
  <c r="F11271"/>
  <c r="E11271"/>
  <c r="H11270"/>
  <c r="G11270"/>
  <c r="F11270"/>
  <c r="E11270"/>
  <c r="H11269"/>
  <c r="G11269"/>
  <c r="F11269"/>
  <c r="E11269"/>
  <c r="H11268"/>
  <c r="G11268"/>
  <c r="F11268"/>
  <c r="E11268"/>
  <c r="H11267"/>
  <c r="G11267"/>
  <c r="F11267"/>
  <c r="E11267"/>
  <c r="H11266"/>
  <c r="G11266"/>
  <c r="F11266"/>
  <c r="E11266"/>
  <c r="H11265"/>
  <c r="G11265"/>
  <c r="F11265"/>
  <c r="E11265"/>
  <c r="H11264"/>
  <c r="G11264"/>
  <c r="F11264"/>
  <c r="E11264"/>
  <c r="H11263"/>
  <c r="G11263"/>
  <c r="F11263"/>
  <c r="E11263"/>
  <c r="H11262"/>
  <c r="G11262"/>
  <c r="F11262"/>
  <c r="E11262"/>
  <c r="H11261"/>
  <c r="G11261"/>
  <c r="F11261"/>
  <c r="E11261"/>
  <c r="H11260"/>
  <c r="G11260"/>
  <c r="F11260"/>
  <c r="E11260"/>
  <c r="H11259"/>
  <c r="G11259"/>
  <c r="F11259"/>
  <c r="E11259"/>
  <c r="H11258"/>
  <c r="G11258"/>
  <c r="F11258"/>
  <c r="E11258"/>
  <c r="H11257"/>
  <c r="G11257"/>
  <c r="F11257"/>
  <c r="E11257"/>
  <c r="H11256"/>
  <c r="G11256"/>
  <c r="F11256"/>
  <c r="E11256"/>
  <c r="H11255"/>
  <c r="G11255"/>
  <c r="F11255"/>
  <c r="E11255"/>
  <c r="H11254"/>
  <c r="G11254"/>
  <c r="F11254"/>
  <c r="E11254"/>
  <c r="H11253"/>
  <c r="G11253"/>
  <c r="F11253"/>
  <c r="E11253"/>
  <c r="H11252"/>
  <c r="G11252"/>
  <c r="F11252"/>
  <c r="E11252"/>
  <c r="H11251"/>
  <c r="G11251"/>
  <c r="F11251"/>
  <c r="E11251"/>
  <c r="H11250"/>
  <c r="G11250"/>
  <c r="F11250"/>
  <c r="E11250"/>
  <c r="H11249"/>
  <c r="G11249"/>
  <c r="F11249"/>
  <c r="E11249"/>
  <c r="H11248"/>
  <c r="G11248"/>
  <c r="F11248"/>
  <c r="E11248"/>
  <c r="H11247"/>
  <c r="G11247"/>
  <c r="F11247"/>
  <c r="E11247"/>
  <c r="H11246"/>
  <c r="G11246"/>
  <c r="F11246"/>
  <c r="E11246"/>
  <c r="H11245"/>
  <c r="G11245"/>
  <c r="F11245"/>
  <c r="E11245"/>
  <c r="H11244"/>
  <c r="G11244"/>
  <c r="F11244"/>
  <c r="E11244"/>
  <c r="H11243"/>
  <c r="G11243"/>
  <c r="F11243"/>
  <c r="E11243"/>
  <c r="H11242"/>
  <c r="G11242"/>
  <c r="F11242"/>
  <c r="E11242"/>
  <c r="H11241"/>
  <c r="G11241"/>
  <c r="F11241"/>
  <c r="E11241"/>
  <c r="H11240"/>
  <c r="G11240"/>
  <c r="F11240"/>
  <c r="E11240"/>
  <c r="H11239"/>
  <c r="G11239"/>
  <c r="F11239"/>
  <c r="E11239"/>
  <c r="H11238"/>
  <c r="G11238"/>
  <c r="F11238"/>
  <c r="E11238"/>
  <c r="H11237"/>
  <c r="G11237"/>
  <c r="F11237"/>
  <c r="E11237"/>
  <c r="H11236"/>
  <c r="G11236"/>
  <c r="F11236"/>
  <c r="E11236"/>
  <c r="H11235"/>
  <c r="G11235"/>
  <c r="F11235"/>
  <c r="E11235"/>
  <c r="H11234"/>
  <c r="G11234"/>
  <c r="F11234"/>
  <c r="E11234"/>
  <c r="H11233"/>
  <c r="G11233"/>
  <c r="F11233"/>
  <c r="E11233"/>
  <c r="H11232"/>
  <c r="G11232"/>
  <c r="F11232"/>
  <c r="E11232"/>
  <c r="H11231"/>
  <c r="G11231"/>
  <c r="F11231"/>
  <c r="E11231"/>
  <c r="H11230"/>
  <c r="G11230"/>
  <c r="F11230"/>
  <c r="E11230"/>
  <c r="H11229"/>
  <c r="G11229"/>
  <c r="F11229"/>
  <c r="E11229"/>
  <c r="H11228"/>
  <c r="G11228"/>
  <c r="F11228"/>
  <c r="E11228"/>
  <c r="H11227"/>
  <c r="G11227"/>
  <c r="F11227"/>
  <c r="E11227"/>
  <c r="H11226"/>
  <c r="G11226"/>
  <c r="F11226"/>
  <c r="E11226"/>
  <c r="H11225"/>
  <c r="G11225"/>
  <c r="F11225"/>
  <c r="E11225"/>
  <c r="H11224"/>
  <c r="G11224"/>
  <c r="F11224"/>
  <c r="E11224"/>
  <c r="H11223"/>
  <c r="G11223"/>
  <c r="F11223"/>
  <c r="E11223"/>
  <c r="H11222"/>
  <c r="G11222"/>
  <c r="F11222"/>
  <c r="E11222"/>
  <c r="H11221"/>
  <c r="G11221"/>
  <c r="F11221"/>
  <c r="E11221"/>
  <c r="H11220"/>
  <c r="G11220"/>
  <c r="F11220"/>
  <c r="E11220"/>
  <c r="H11219"/>
  <c r="G11219"/>
  <c r="F11219"/>
  <c r="E11219"/>
  <c r="H11218"/>
  <c r="G11218"/>
  <c r="F11218"/>
  <c r="E11218"/>
  <c r="H11217"/>
  <c r="G11217"/>
  <c r="F11217"/>
  <c r="E11217"/>
  <c r="H11216"/>
  <c r="G11216"/>
  <c r="F11216"/>
  <c r="E11216"/>
  <c r="H11215"/>
  <c r="G11215"/>
  <c r="F11215"/>
  <c r="E11215"/>
  <c r="H11214"/>
  <c r="G11214"/>
  <c r="F11214"/>
  <c r="E11214"/>
  <c r="H11213"/>
  <c r="G11213"/>
  <c r="F11213"/>
  <c r="E11213"/>
  <c r="H11212"/>
  <c r="G11212"/>
  <c r="F11212"/>
  <c r="E11212"/>
  <c r="H11211"/>
  <c r="G11211"/>
  <c r="F11211"/>
  <c r="E11211"/>
  <c r="H11210"/>
  <c r="G11210"/>
  <c r="F11210"/>
  <c r="E11210"/>
  <c r="H11209"/>
  <c r="G11209"/>
  <c r="F11209"/>
  <c r="E11209"/>
  <c r="H11208"/>
  <c r="G11208"/>
  <c r="F11208"/>
  <c r="E11208"/>
  <c r="H11207"/>
  <c r="G11207"/>
  <c r="F11207"/>
  <c r="E11207"/>
  <c r="H11206"/>
  <c r="G11206"/>
  <c r="F11206"/>
  <c r="E11206"/>
  <c r="H11205"/>
  <c r="G11205"/>
  <c r="F11205"/>
  <c r="E11205"/>
  <c r="H11204"/>
  <c r="G11204"/>
  <c r="F11204"/>
  <c r="E11204"/>
  <c r="H11203"/>
  <c r="G11203"/>
  <c r="F11203"/>
  <c r="E11203"/>
  <c r="H11202"/>
  <c r="G11202"/>
  <c r="F11202"/>
  <c r="E11202"/>
  <c r="H11201"/>
  <c r="G11201"/>
  <c r="F11201"/>
  <c r="E11201"/>
  <c r="H11200"/>
  <c r="G11200"/>
  <c r="F11200"/>
  <c r="E11200"/>
  <c r="H11199"/>
  <c r="G11199"/>
  <c r="F11199"/>
  <c r="E11199"/>
  <c r="H11198"/>
  <c r="G11198"/>
  <c r="F11198"/>
  <c r="E11198"/>
  <c r="H11197"/>
  <c r="G11197"/>
  <c r="F11197"/>
  <c r="E11197"/>
  <c r="H11196"/>
  <c r="G11196"/>
  <c r="F11196"/>
  <c r="E11196"/>
  <c r="H11195"/>
  <c r="G11195"/>
  <c r="F11195"/>
  <c r="E11195"/>
  <c r="H11194"/>
  <c r="G11194"/>
  <c r="F11194"/>
  <c r="E11194"/>
  <c r="H11193"/>
  <c r="G11193"/>
  <c r="F11193"/>
  <c r="E11193"/>
  <c r="H11192"/>
  <c r="G11192"/>
  <c r="F11192"/>
  <c r="E11192"/>
  <c r="H11191"/>
  <c r="G11191"/>
  <c r="F11191"/>
  <c r="E11191"/>
  <c r="H11190"/>
  <c r="G11190"/>
  <c r="F11190"/>
  <c r="E11190"/>
  <c r="H11189"/>
  <c r="G11189"/>
  <c r="F11189"/>
  <c r="E11189"/>
  <c r="H11188"/>
  <c r="G11188"/>
  <c r="F11188"/>
  <c r="E11188"/>
  <c r="H11187"/>
  <c r="G11187"/>
  <c r="F11187"/>
  <c r="E11187"/>
  <c r="H11186"/>
  <c r="G11186"/>
  <c r="F11186"/>
  <c r="E11186"/>
  <c r="H11185"/>
  <c r="G11185"/>
  <c r="F11185"/>
  <c r="E11185"/>
  <c r="H11184"/>
  <c r="G11184"/>
  <c r="F11184"/>
  <c r="E11184"/>
  <c r="H11183"/>
  <c r="G11183"/>
  <c r="F11183"/>
  <c r="E11183"/>
  <c r="H11182"/>
  <c r="G11182"/>
  <c r="F11182"/>
  <c r="E11182"/>
  <c r="H11181"/>
  <c r="G11181"/>
  <c r="F11181"/>
  <c r="E11181"/>
  <c r="H11180"/>
  <c r="G11180"/>
  <c r="F11180"/>
  <c r="E11180"/>
  <c r="H11179"/>
  <c r="G11179"/>
  <c r="F11179"/>
  <c r="E11179"/>
  <c r="H11178"/>
  <c r="G11178"/>
  <c r="F11178"/>
  <c r="E11178"/>
  <c r="H11177"/>
  <c r="G11177"/>
  <c r="F11177"/>
  <c r="E11177"/>
  <c r="H11176"/>
  <c r="G11176"/>
  <c r="F11176"/>
  <c r="E11176"/>
  <c r="H11175"/>
  <c r="G11175"/>
  <c r="F11175"/>
  <c r="E11175"/>
  <c r="H11174"/>
  <c r="G11174"/>
  <c r="F11174"/>
  <c r="E11174"/>
  <c r="H11173"/>
  <c r="G11173"/>
  <c r="F11173"/>
  <c r="E11173"/>
  <c r="H11172"/>
  <c r="G11172"/>
  <c r="F11172"/>
  <c r="E11172"/>
  <c r="H11171"/>
  <c r="G11171"/>
  <c r="F11171"/>
  <c r="E11171"/>
  <c r="H11170"/>
  <c r="G11170"/>
  <c r="F11170"/>
  <c r="E11170"/>
  <c r="H11169"/>
  <c r="G11169"/>
  <c r="F11169"/>
  <c r="E11169"/>
  <c r="H11168"/>
  <c r="G11168"/>
  <c r="F11168"/>
  <c r="E11168"/>
  <c r="H11167"/>
  <c r="G11167"/>
  <c r="F11167"/>
  <c r="E11167"/>
  <c r="H11166"/>
  <c r="G11166"/>
  <c r="F11166"/>
  <c r="E11166"/>
  <c r="H11165"/>
  <c r="G11165"/>
  <c r="F11165"/>
  <c r="E11165"/>
  <c r="H11164"/>
  <c r="G11164"/>
  <c r="F11164"/>
  <c r="E11164"/>
  <c r="H11163"/>
  <c r="G11163"/>
  <c r="F11163"/>
  <c r="E11163"/>
  <c r="H11162"/>
  <c r="G11162"/>
  <c r="F11162"/>
  <c r="E11162"/>
  <c r="H11161"/>
  <c r="G11161"/>
  <c r="F11161"/>
  <c r="E11161"/>
  <c r="H11160"/>
  <c r="G11160"/>
  <c r="F11160"/>
  <c r="E11160"/>
  <c r="H11159"/>
  <c r="G11159"/>
  <c r="F11159"/>
  <c r="E11159"/>
  <c r="H11158"/>
  <c r="G11158"/>
  <c r="F11158"/>
  <c r="E11158"/>
  <c r="H11157"/>
  <c r="G11157"/>
  <c r="F11157"/>
  <c r="E11157"/>
  <c r="H11156"/>
  <c r="G11156"/>
  <c r="F11156"/>
  <c r="E11156"/>
  <c r="H11155"/>
  <c r="G11155"/>
  <c r="F11155"/>
  <c r="E11155"/>
  <c r="H11154"/>
  <c r="G11154"/>
  <c r="F11154"/>
  <c r="E11154"/>
  <c r="H11153"/>
  <c r="G11153"/>
  <c r="F11153"/>
  <c r="E11153"/>
  <c r="H11152"/>
  <c r="G11152"/>
  <c r="F11152"/>
  <c r="E11152"/>
  <c r="H11151"/>
  <c r="G11151"/>
  <c r="F11151"/>
  <c r="E11151"/>
  <c r="H11150"/>
  <c r="G11150"/>
  <c r="F11150"/>
  <c r="E11150"/>
  <c r="H11149"/>
  <c r="G11149"/>
  <c r="F11149"/>
  <c r="E11149"/>
  <c r="H11148"/>
  <c r="G11148"/>
  <c r="F11148"/>
  <c r="E11148"/>
  <c r="H11147"/>
  <c r="G11147"/>
  <c r="F11147"/>
  <c r="E11147"/>
  <c r="H11146"/>
  <c r="G11146"/>
  <c r="F11146"/>
  <c r="E11146"/>
  <c r="H11145"/>
  <c r="G11145"/>
  <c r="F11145"/>
  <c r="E11145"/>
  <c r="H11144"/>
  <c r="G11144"/>
  <c r="F11144"/>
  <c r="E11144"/>
  <c r="H11143"/>
  <c r="G11143"/>
  <c r="F11143"/>
  <c r="E11143"/>
  <c r="H11142"/>
  <c r="G11142"/>
  <c r="F11142"/>
  <c r="E11142"/>
  <c r="H11141"/>
  <c r="G11141"/>
  <c r="F11141"/>
  <c r="E11141"/>
  <c r="H11140"/>
  <c r="G11140"/>
  <c r="F11140"/>
  <c r="E11140"/>
  <c r="H11139"/>
  <c r="G11139"/>
  <c r="F11139"/>
  <c r="E11139"/>
  <c r="H11138"/>
  <c r="G11138"/>
  <c r="F11138"/>
  <c r="E11138"/>
  <c r="H11137"/>
  <c r="G11137"/>
  <c r="F11137"/>
  <c r="E11137"/>
  <c r="H11136"/>
  <c r="G11136"/>
  <c r="F11136"/>
  <c r="E11136"/>
  <c r="H11135"/>
  <c r="G11135"/>
  <c r="F11135"/>
  <c r="E11135"/>
  <c r="H11134"/>
  <c r="G11134"/>
  <c r="F11134"/>
  <c r="E11134"/>
  <c r="H11133"/>
  <c r="G11133"/>
  <c r="F11133"/>
  <c r="E11133"/>
  <c r="H11132"/>
  <c r="G11132"/>
  <c r="F11132"/>
  <c r="E11132"/>
  <c r="H11131"/>
  <c r="G11131"/>
  <c r="F11131"/>
  <c r="E11131"/>
  <c r="H11130"/>
  <c r="G11130"/>
  <c r="F11130"/>
  <c r="E11130"/>
  <c r="H11129"/>
  <c r="G11129"/>
  <c r="F11129"/>
  <c r="E11129"/>
  <c r="H11128"/>
  <c r="G11128"/>
  <c r="F11128"/>
  <c r="E11128"/>
  <c r="H11127"/>
  <c r="G11127"/>
  <c r="F11127"/>
  <c r="E11127"/>
  <c r="H11126"/>
  <c r="G11126"/>
  <c r="F11126"/>
  <c r="E11126"/>
  <c r="H11125"/>
  <c r="G11125"/>
  <c r="F11125"/>
  <c r="E11125"/>
  <c r="H11124"/>
  <c r="G11124"/>
  <c r="F11124"/>
  <c r="E11124"/>
  <c r="H11123"/>
  <c r="G11123"/>
  <c r="F11123"/>
  <c r="E11123"/>
  <c r="H11122"/>
  <c r="G11122"/>
  <c r="F11122"/>
  <c r="E11122"/>
  <c r="H11121"/>
  <c r="G11121"/>
  <c r="F11121"/>
  <c r="E11121"/>
  <c r="H11120"/>
  <c r="G11120"/>
  <c r="F11120"/>
  <c r="E11120"/>
  <c r="H11119"/>
  <c r="G11119"/>
  <c r="F11119"/>
  <c r="E11119"/>
  <c r="H11118"/>
  <c r="G11118"/>
  <c r="F11118"/>
  <c r="E11118"/>
  <c r="H11117"/>
  <c r="G11117"/>
  <c r="F11117"/>
  <c r="E11117"/>
  <c r="H11116"/>
  <c r="G11116"/>
  <c r="F11116"/>
  <c r="E11116"/>
  <c r="H11115"/>
  <c r="G11115"/>
  <c r="F11115"/>
  <c r="E11115"/>
  <c r="H11114"/>
  <c r="G11114"/>
  <c r="F11114"/>
  <c r="E11114"/>
  <c r="H11113"/>
  <c r="G11113"/>
  <c r="F11113"/>
  <c r="E11113"/>
  <c r="H11112"/>
  <c r="G11112"/>
  <c r="F11112"/>
  <c r="E11112"/>
  <c r="H11111"/>
  <c r="G11111"/>
  <c r="F11111"/>
  <c r="E11111"/>
  <c r="H11110"/>
  <c r="G11110"/>
  <c r="F11110"/>
  <c r="E11110"/>
  <c r="H11109"/>
  <c r="G11109"/>
  <c r="F11109"/>
  <c r="E11109"/>
  <c r="H11108"/>
  <c r="G11108"/>
  <c r="F11108"/>
  <c r="E11108"/>
  <c r="H11107"/>
  <c r="G11107"/>
  <c r="F11107"/>
  <c r="E11107"/>
  <c r="H11106"/>
  <c r="G11106"/>
  <c r="F11106"/>
  <c r="E11106"/>
  <c r="H11105"/>
  <c r="G11105"/>
  <c r="F11105"/>
  <c r="E11105"/>
  <c r="H11104"/>
  <c r="G11104"/>
  <c r="F11104"/>
  <c r="E11104"/>
  <c r="H11103"/>
  <c r="G11103"/>
  <c r="F11103"/>
  <c r="E11103"/>
  <c r="H11102"/>
  <c r="G11102"/>
  <c r="F11102"/>
  <c r="E11102"/>
  <c r="H11101"/>
  <c r="G11101"/>
  <c r="F11101"/>
  <c r="E11101"/>
  <c r="H11100"/>
  <c r="G11100"/>
  <c r="F11100"/>
  <c r="E11100"/>
  <c r="H11099"/>
  <c r="G11099"/>
  <c r="F11099"/>
  <c r="E11099"/>
  <c r="H11098"/>
  <c r="G11098"/>
  <c r="F11098"/>
  <c r="E11098"/>
  <c r="H11097"/>
  <c r="G11097"/>
  <c r="F11097"/>
  <c r="E11097"/>
  <c r="H11096"/>
  <c r="G11096"/>
  <c r="F11096"/>
  <c r="E11096"/>
  <c r="H11095"/>
  <c r="G11095"/>
  <c r="F11095"/>
  <c r="E11095"/>
  <c r="H11094"/>
  <c r="G11094"/>
  <c r="F11094"/>
  <c r="E11094"/>
  <c r="H11093"/>
  <c r="G11093"/>
  <c r="F11093"/>
  <c r="E11093"/>
  <c r="H11092"/>
  <c r="G11092"/>
  <c r="F11092"/>
  <c r="E11092"/>
  <c r="H11091"/>
  <c r="G11091"/>
  <c r="F11091"/>
  <c r="E11091"/>
  <c r="H11090"/>
  <c r="G11090"/>
  <c r="F11090"/>
  <c r="E11090"/>
  <c r="H11089"/>
  <c r="G11089"/>
  <c r="F11089"/>
  <c r="E11089"/>
  <c r="H11088"/>
  <c r="G11088"/>
  <c r="F11088"/>
  <c r="E11088"/>
  <c r="H11087"/>
  <c r="G11087"/>
  <c r="F11087"/>
  <c r="E11087"/>
  <c r="H11086"/>
  <c r="G11086"/>
  <c r="F11086"/>
  <c r="E11086"/>
  <c r="H11085"/>
  <c r="G11085"/>
  <c r="F11085"/>
  <c r="E11085"/>
  <c r="H11084"/>
  <c r="G11084"/>
  <c r="F11084"/>
  <c r="E11084"/>
  <c r="H11083"/>
  <c r="G11083"/>
  <c r="F11083"/>
  <c r="E11083"/>
  <c r="H11082"/>
  <c r="G11082"/>
  <c r="F11082"/>
  <c r="E11082"/>
  <c r="H11081"/>
  <c r="G11081"/>
  <c r="F11081"/>
  <c r="E11081"/>
  <c r="H11080"/>
  <c r="G11080"/>
  <c r="F11080"/>
  <c r="E11080"/>
  <c r="H11079"/>
  <c r="G11079"/>
  <c r="F11079"/>
  <c r="E11079"/>
  <c r="H11078"/>
  <c r="G11078"/>
  <c r="F11078"/>
  <c r="E11078"/>
  <c r="H11077"/>
  <c r="G11077"/>
  <c r="F11077"/>
  <c r="E11077"/>
  <c r="H11076"/>
  <c r="G11076"/>
  <c r="F11076"/>
  <c r="E11076"/>
  <c r="H11075"/>
  <c r="G11075"/>
  <c r="F11075"/>
  <c r="E11075"/>
  <c r="H11074"/>
  <c r="G11074"/>
  <c r="F11074"/>
  <c r="E11074"/>
  <c r="H11073"/>
  <c r="G11073"/>
  <c r="F11073"/>
  <c r="E11073"/>
  <c r="H11072"/>
  <c r="G11072"/>
  <c r="F11072"/>
  <c r="E11072"/>
  <c r="H11071"/>
  <c r="G11071"/>
  <c r="F11071"/>
  <c r="E11071"/>
  <c r="H11070"/>
  <c r="G11070"/>
  <c r="F11070"/>
  <c r="E11070"/>
  <c r="H11069"/>
  <c r="G11069"/>
  <c r="F11069"/>
  <c r="E11069"/>
  <c r="H11068"/>
  <c r="G11068"/>
  <c r="F11068"/>
  <c r="E11068"/>
  <c r="H11067"/>
  <c r="G11067"/>
  <c r="F11067"/>
  <c r="E11067"/>
  <c r="H11066"/>
  <c r="G11066"/>
  <c r="F11066"/>
  <c r="E11066"/>
  <c r="H11065"/>
  <c r="G11065"/>
  <c r="F11065"/>
  <c r="E11065"/>
  <c r="H11064"/>
  <c r="G11064"/>
  <c r="F11064"/>
  <c r="E11064"/>
  <c r="H11063"/>
  <c r="G11063"/>
  <c r="F11063"/>
  <c r="E11063"/>
  <c r="H11062"/>
  <c r="G11062"/>
  <c r="F11062"/>
  <c r="E11062"/>
  <c r="H11061"/>
  <c r="G11061"/>
  <c r="F11061"/>
  <c r="E11061"/>
  <c r="H11060"/>
  <c r="G11060"/>
  <c r="F11060"/>
  <c r="E11060"/>
  <c r="H11059"/>
  <c r="G11059"/>
  <c r="F11059"/>
  <c r="E11059"/>
  <c r="H11058"/>
  <c r="G11058"/>
  <c r="F11058"/>
  <c r="E11058"/>
  <c r="H11057"/>
  <c r="G11057"/>
  <c r="F11057"/>
  <c r="E11057"/>
  <c r="H11056"/>
  <c r="G11056"/>
  <c r="F11056"/>
  <c r="E11056"/>
  <c r="H11055"/>
  <c r="G11055"/>
  <c r="F11055"/>
  <c r="E11055"/>
  <c r="H11054"/>
  <c r="G11054"/>
  <c r="F11054"/>
  <c r="E11054"/>
  <c r="H11053"/>
  <c r="G11053"/>
  <c r="F11053"/>
  <c r="E11053"/>
  <c r="H11052"/>
  <c r="G11052"/>
  <c r="F11052"/>
  <c r="E11052"/>
  <c r="H11051"/>
  <c r="G11051"/>
  <c r="F11051"/>
  <c r="E11051"/>
  <c r="H11050"/>
  <c r="G11050"/>
  <c r="F11050"/>
  <c r="E11050"/>
  <c r="H11049"/>
  <c r="G11049"/>
  <c r="F11049"/>
  <c r="E11049"/>
  <c r="H11048"/>
  <c r="G11048"/>
  <c r="F11048"/>
  <c r="E11048"/>
  <c r="H11047"/>
  <c r="G11047"/>
  <c r="F11047"/>
  <c r="E11047"/>
  <c r="H11046"/>
  <c r="G11046"/>
  <c r="F11046"/>
  <c r="E11046"/>
  <c r="H11045"/>
  <c r="G11045"/>
  <c r="F11045"/>
  <c r="E11045"/>
  <c r="H11044"/>
  <c r="G11044"/>
  <c r="F11044"/>
  <c r="E11044"/>
  <c r="H11043"/>
  <c r="G11043"/>
  <c r="F11043"/>
  <c r="E11043"/>
  <c r="H11042"/>
  <c r="G11042"/>
  <c r="F11042"/>
  <c r="E11042"/>
  <c r="H11041"/>
  <c r="G11041"/>
  <c r="F11041"/>
  <c r="E11041"/>
  <c r="H11040"/>
  <c r="G11040"/>
  <c r="F11040"/>
  <c r="E11040"/>
  <c r="H11039"/>
  <c r="G11039"/>
  <c r="F11039"/>
  <c r="E11039"/>
  <c r="H11038"/>
  <c r="G11038"/>
  <c r="F11038"/>
  <c r="E11038"/>
  <c r="H11037"/>
  <c r="G11037"/>
  <c r="F11037"/>
  <c r="E11037"/>
  <c r="H11036"/>
  <c r="G11036"/>
  <c r="F11036"/>
  <c r="E11036"/>
  <c r="H11035"/>
  <c r="G11035"/>
  <c r="F11035"/>
  <c r="E11035"/>
  <c r="H11034"/>
  <c r="G11034"/>
  <c r="F11034"/>
  <c r="E11034"/>
  <c r="H11033"/>
  <c r="G11033"/>
  <c r="F11033"/>
  <c r="E11033"/>
  <c r="H11032"/>
  <c r="G11032"/>
  <c r="F11032"/>
  <c r="E11032"/>
  <c r="H11031"/>
  <c r="G11031"/>
  <c r="F11031"/>
  <c r="E11031"/>
  <c r="H11030"/>
  <c r="G11030"/>
  <c r="F11030"/>
  <c r="E11030"/>
  <c r="H11029"/>
  <c r="G11029"/>
  <c r="F11029"/>
  <c r="E11029"/>
  <c r="H11028"/>
  <c r="G11028"/>
  <c r="F11028"/>
  <c r="E11028"/>
  <c r="H11027"/>
  <c r="G11027"/>
  <c r="F11027"/>
  <c r="E11027"/>
  <c r="H11026"/>
  <c r="G11026"/>
  <c r="F11026"/>
  <c r="E11026"/>
  <c r="H11025"/>
  <c r="G11025"/>
  <c r="F11025"/>
  <c r="E11025"/>
  <c r="H11024"/>
  <c r="G11024"/>
  <c r="F11024"/>
  <c r="E11024"/>
  <c r="H11023"/>
  <c r="G11023"/>
  <c r="F11023"/>
  <c r="E11023"/>
  <c r="H11022"/>
  <c r="G11022"/>
  <c r="F11022"/>
  <c r="E11022"/>
  <c r="H11021"/>
  <c r="G11021"/>
  <c r="F11021"/>
  <c r="E11021"/>
  <c r="H11020"/>
  <c r="G11020"/>
  <c r="F11020"/>
  <c r="E11020"/>
  <c r="H11019"/>
  <c r="G11019"/>
  <c r="F11019"/>
  <c r="E11019"/>
  <c r="H11018"/>
  <c r="G11018"/>
  <c r="F11018"/>
  <c r="E11018"/>
  <c r="H11017"/>
  <c r="G11017"/>
  <c r="F11017"/>
  <c r="E11017"/>
  <c r="H11016"/>
  <c r="G11016"/>
  <c r="F11016"/>
  <c r="E11016"/>
  <c r="H11015"/>
  <c r="G11015"/>
  <c r="F11015"/>
  <c r="E11015"/>
  <c r="H11014"/>
  <c r="G11014"/>
  <c r="F11014"/>
  <c r="E11014"/>
  <c r="H11013"/>
  <c r="G11013"/>
  <c r="F11013"/>
  <c r="E11013"/>
  <c r="H11012"/>
  <c r="G11012"/>
  <c r="F11012"/>
  <c r="E11012"/>
  <c r="H11011"/>
  <c r="G11011"/>
  <c r="F11011"/>
  <c r="E11011"/>
  <c r="H11010"/>
  <c r="G11010"/>
  <c r="F11010"/>
  <c r="E11010"/>
  <c r="H11009"/>
  <c r="G11009"/>
  <c r="F11009"/>
  <c r="E11009"/>
  <c r="H11008"/>
  <c r="G11008"/>
  <c r="F11008"/>
  <c r="E11008"/>
  <c r="H11007"/>
  <c r="G11007"/>
  <c r="F11007"/>
  <c r="E11007"/>
  <c r="H11006"/>
  <c r="G11006"/>
  <c r="F11006"/>
  <c r="E11006"/>
  <c r="H11005"/>
  <c r="G11005"/>
  <c r="F11005"/>
  <c r="E11005"/>
  <c r="H11004"/>
  <c r="G11004"/>
  <c r="F11004"/>
  <c r="E11004"/>
  <c r="H11003"/>
  <c r="G11003"/>
  <c r="F11003"/>
  <c r="E11003"/>
  <c r="H11002"/>
  <c r="G11002"/>
  <c r="F11002"/>
  <c r="E11002"/>
  <c r="H11001"/>
  <c r="G11001"/>
  <c r="F11001"/>
  <c r="E11001"/>
  <c r="H11000"/>
  <c r="G11000"/>
  <c r="F11000"/>
  <c r="E11000"/>
  <c r="H10999"/>
  <c r="G10999"/>
  <c r="F10999"/>
  <c r="E10999"/>
  <c r="H10998"/>
  <c r="G10998"/>
  <c r="F10998"/>
  <c r="E10998"/>
  <c r="H10997"/>
  <c r="G10997"/>
  <c r="F10997"/>
  <c r="E10997"/>
  <c r="H10996"/>
  <c r="G10996"/>
  <c r="F10996"/>
  <c r="E10996"/>
  <c r="H10995"/>
  <c r="G10995"/>
  <c r="F10995"/>
  <c r="E10995"/>
  <c r="H10994"/>
  <c r="G10994"/>
  <c r="F10994"/>
  <c r="E10994"/>
  <c r="H10993"/>
  <c r="G10993"/>
  <c r="F10993"/>
  <c r="E10993"/>
  <c r="H10992"/>
  <c r="G10992"/>
  <c r="F10992"/>
  <c r="E10992"/>
  <c r="H10991"/>
  <c r="G10991"/>
  <c r="F10991"/>
  <c r="E10991"/>
  <c r="H10990"/>
  <c r="G10990"/>
  <c r="F10990"/>
  <c r="E10990"/>
  <c r="H10989"/>
  <c r="G10989"/>
  <c r="F10989"/>
  <c r="E10989"/>
  <c r="H10988"/>
  <c r="G10988"/>
  <c r="F10988"/>
  <c r="E10988"/>
  <c r="H10987"/>
  <c r="G10987"/>
  <c r="F10987"/>
  <c r="E10987"/>
  <c r="H10986"/>
  <c r="G10986"/>
  <c r="F10986"/>
  <c r="E10986"/>
  <c r="H10985"/>
  <c r="G10985"/>
  <c r="F10985"/>
  <c r="E10985"/>
  <c r="H10984"/>
  <c r="G10984"/>
  <c r="F10984"/>
  <c r="E10984"/>
  <c r="H10983"/>
  <c r="G10983"/>
  <c r="F10983"/>
  <c r="E10983"/>
  <c r="H10982"/>
  <c r="G10982"/>
  <c r="F10982"/>
  <c r="E10982"/>
  <c r="H10981"/>
  <c r="G10981"/>
  <c r="F10981"/>
  <c r="E10981"/>
  <c r="H10980"/>
  <c r="G10980"/>
  <c r="F10980"/>
  <c r="E10980"/>
  <c r="H10979"/>
  <c r="G10979"/>
  <c r="F10979"/>
  <c r="E10979"/>
  <c r="H10978"/>
  <c r="G10978"/>
  <c r="F10978"/>
  <c r="E10978"/>
  <c r="H10977"/>
  <c r="G10977"/>
  <c r="F10977"/>
  <c r="E10977"/>
  <c r="H10976"/>
  <c r="G10976"/>
  <c r="F10976"/>
  <c r="E10976"/>
  <c r="H10975"/>
  <c r="G10975"/>
  <c r="F10975"/>
  <c r="E10975"/>
  <c r="H10974"/>
  <c r="G10974"/>
  <c r="F10974"/>
  <c r="E10974"/>
  <c r="H10973"/>
  <c r="G10973"/>
  <c r="F10973"/>
  <c r="E10973"/>
  <c r="H10972"/>
  <c r="G10972"/>
  <c r="F10972"/>
  <c r="E10972"/>
  <c r="H10971"/>
  <c r="G10971"/>
  <c r="F10971"/>
  <c r="E10971"/>
  <c r="H10970"/>
  <c r="G10970"/>
  <c r="F10970"/>
  <c r="E10970"/>
  <c r="H10969"/>
  <c r="G10969"/>
  <c r="F10969"/>
  <c r="E10969"/>
  <c r="H10968"/>
  <c r="G10968"/>
  <c r="F10968"/>
  <c r="E10968"/>
  <c r="H10967"/>
  <c r="G10967"/>
  <c r="F10967"/>
  <c r="E10967"/>
  <c r="H10966"/>
  <c r="G10966"/>
  <c r="F10966"/>
  <c r="E10966"/>
  <c r="H10965"/>
  <c r="G10965"/>
  <c r="F10965"/>
  <c r="E10965"/>
  <c r="H10964"/>
  <c r="G10964"/>
  <c r="F10964"/>
  <c r="E10964"/>
  <c r="H10963"/>
  <c r="G10963"/>
  <c r="F10963"/>
  <c r="E10963"/>
  <c r="H10962"/>
  <c r="G10962"/>
  <c r="F10962"/>
  <c r="E10962"/>
  <c r="H10961"/>
  <c r="G10961"/>
  <c r="F10961"/>
  <c r="E10961"/>
  <c r="H10960"/>
  <c r="G10960"/>
  <c r="F10960"/>
  <c r="E10960"/>
  <c r="H10959"/>
  <c r="G10959"/>
  <c r="F10959"/>
  <c r="E10959"/>
  <c r="H10958"/>
  <c r="G10958"/>
  <c r="F10958"/>
  <c r="E10958"/>
  <c r="H10957"/>
  <c r="G10957"/>
  <c r="F10957"/>
  <c r="E10957"/>
  <c r="H10956"/>
  <c r="G10956"/>
  <c r="F10956"/>
  <c r="E10956"/>
  <c r="H10955"/>
  <c r="G10955"/>
  <c r="F10955"/>
  <c r="E10955"/>
  <c r="H10954"/>
  <c r="G10954"/>
  <c r="F10954"/>
  <c r="E10954"/>
  <c r="H10953"/>
  <c r="G10953"/>
  <c r="F10953"/>
  <c r="E10953"/>
  <c r="H10952"/>
  <c r="G10952"/>
  <c r="F10952"/>
  <c r="E10952"/>
  <c r="H10951"/>
  <c r="G10951"/>
  <c r="F10951"/>
  <c r="E10951"/>
  <c r="H10950"/>
  <c r="G10950"/>
  <c r="F10950"/>
  <c r="E10950"/>
  <c r="H10949"/>
  <c r="G10949"/>
  <c r="F10949"/>
  <c r="E10949"/>
  <c r="H10948"/>
  <c r="G10948"/>
  <c r="F10948"/>
  <c r="E10948"/>
  <c r="H10947"/>
  <c r="G10947"/>
  <c r="F10947"/>
  <c r="E10947"/>
  <c r="H10946"/>
  <c r="G10946"/>
  <c r="F10946"/>
  <c r="E10946"/>
  <c r="H10945"/>
  <c r="G10945"/>
  <c r="F10945"/>
  <c r="E10945"/>
  <c r="H10944"/>
  <c r="G10944"/>
  <c r="F10944"/>
  <c r="E10944"/>
  <c r="H10943"/>
  <c r="G10943"/>
  <c r="F10943"/>
  <c r="E10943"/>
  <c r="H10942"/>
  <c r="G10942"/>
  <c r="F10942"/>
  <c r="E10942"/>
  <c r="H10941"/>
  <c r="G10941"/>
  <c r="F10941"/>
  <c r="E10941"/>
  <c r="H10940"/>
  <c r="G10940"/>
  <c r="F10940"/>
  <c r="E10940"/>
  <c r="H10939"/>
  <c r="G10939"/>
  <c r="F10939"/>
  <c r="E10939"/>
  <c r="H10938"/>
  <c r="G10938"/>
  <c r="F10938"/>
  <c r="E10938"/>
  <c r="H10937"/>
  <c r="G10937"/>
  <c r="F10937"/>
  <c r="E10937"/>
  <c r="H10936"/>
  <c r="G10936"/>
  <c r="F10936"/>
  <c r="E10936"/>
  <c r="H10935"/>
  <c r="G10935"/>
  <c r="F10935"/>
  <c r="E10935"/>
  <c r="H10934"/>
  <c r="G10934"/>
  <c r="F10934"/>
  <c r="E10934"/>
  <c r="H10933"/>
  <c r="G10933"/>
  <c r="F10933"/>
  <c r="E10933"/>
  <c r="H10932"/>
  <c r="G10932"/>
  <c r="F10932"/>
  <c r="E10932"/>
  <c r="H10931"/>
  <c r="G10931"/>
  <c r="F10931"/>
  <c r="E10931"/>
  <c r="H10930"/>
  <c r="G10930"/>
  <c r="F10930"/>
  <c r="E10930"/>
  <c r="H10929"/>
  <c r="G10929"/>
  <c r="F10929"/>
  <c r="E10929"/>
  <c r="H10928"/>
  <c r="G10928"/>
  <c r="F10928"/>
  <c r="E10928"/>
  <c r="H10927"/>
  <c r="G10927"/>
  <c r="F10927"/>
  <c r="E10927"/>
  <c r="H10926"/>
  <c r="G10926"/>
  <c r="F10926"/>
  <c r="E10926"/>
  <c r="H10925"/>
  <c r="G10925"/>
  <c r="F10925"/>
  <c r="E10925"/>
  <c r="H10924"/>
  <c r="G10924"/>
  <c r="F10924"/>
  <c r="E10924"/>
  <c r="H10923"/>
  <c r="G10923"/>
  <c r="F10923"/>
  <c r="E10923"/>
  <c r="H10922"/>
  <c r="G10922"/>
  <c r="F10922"/>
  <c r="E10922"/>
  <c r="H10921"/>
  <c r="G10921"/>
  <c r="F10921"/>
  <c r="E10921"/>
  <c r="H10920"/>
  <c r="G10920"/>
  <c r="F10920"/>
  <c r="E10920"/>
  <c r="H10919"/>
  <c r="G10919"/>
  <c r="F10919"/>
  <c r="E10919"/>
  <c r="H10918"/>
  <c r="G10918"/>
  <c r="F10918"/>
  <c r="E10918"/>
  <c r="H10917"/>
  <c r="G10917"/>
  <c r="F10917"/>
  <c r="E10917"/>
  <c r="H10916"/>
  <c r="G10916"/>
  <c r="F10916"/>
  <c r="E10916"/>
  <c r="H10915"/>
  <c r="G10915"/>
  <c r="F10915"/>
  <c r="E10915"/>
  <c r="H10914"/>
  <c r="G10914"/>
  <c r="F10914"/>
  <c r="E10914"/>
  <c r="H10913"/>
  <c r="G10913"/>
  <c r="F10913"/>
  <c r="E10913"/>
  <c r="H10912"/>
  <c r="G10912"/>
  <c r="F10912"/>
  <c r="E10912"/>
  <c r="H10911"/>
  <c r="G10911"/>
  <c r="F10911"/>
  <c r="E10911"/>
  <c r="H10910"/>
  <c r="G10910"/>
  <c r="F10910"/>
  <c r="E10910"/>
  <c r="H10909"/>
  <c r="G10909"/>
  <c r="F10909"/>
  <c r="E10909"/>
  <c r="H10908"/>
  <c r="G10908"/>
  <c r="F10908"/>
  <c r="E10908"/>
  <c r="H10907"/>
  <c r="G10907"/>
  <c r="F10907"/>
  <c r="E10907"/>
  <c r="H10906"/>
  <c r="G10906"/>
  <c r="F10906"/>
  <c r="E10906"/>
  <c r="H10905"/>
  <c r="G10905"/>
  <c r="F10905"/>
  <c r="E10905"/>
  <c r="H10904"/>
  <c r="G10904"/>
  <c r="F10904"/>
  <c r="E10904"/>
  <c r="H10903"/>
  <c r="G10903"/>
  <c r="F10903"/>
  <c r="E10903"/>
  <c r="H10902"/>
  <c r="G10902"/>
  <c r="F10902"/>
  <c r="E10902"/>
  <c r="H10901"/>
  <c r="G10901"/>
  <c r="F10901"/>
  <c r="E10901"/>
  <c r="H10900"/>
  <c r="G10900"/>
  <c r="F10900"/>
  <c r="E10900"/>
  <c r="H10899"/>
  <c r="G10899"/>
  <c r="F10899"/>
  <c r="E10899"/>
  <c r="H10898"/>
  <c r="G10898"/>
  <c r="F10898"/>
  <c r="E10898"/>
  <c r="H10897"/>
  <c r="G10897"/>
  <c r="F10897"/>
  <c r="E10897"/>
  <c r="H10896"/>
  <c r="G10896"/>
  <c r="F10896"/>
  <c r="E10896"/>
  <c r="H10895"/>
  <c r="G10895"/>
  <c r="F10895"/>
  <c r="E10895"/>
  <c r="H10894"/>
  <c r="G10894"/>
  <c r="F10894"/>
  <c r="E10894"/>
  <c r="H10893"/>
  <c r="G10893"/>
  <c r="F10893"/>
  <c r="E10893"/>
  <c r="H10892"/>
  <c r="G10892"/>
  <c r="F10892"/>
  <c r="E10892"/>
  <c r="H10891"/>
  <c r="G10891"/>
  <c r="F10891"/>
  <c r="E10891"/>
  <c r="H10890"/>
  <c r="G10890"/>
  <c r="F10890"/>
  <c r="E10890"/>
  <c r="H10889"/>
  <c r="G10889"/>
  <c r="F10889"/>
  <c r="E10889"/>
  <c r="H10888"/>
  <c r="G10888"/>
  <c r="F10888"/>
  <c r="E10888"/>
  <c r="H10887"/>
  <c r="G10887"/>
  <c r="F10887"/>
  <c r="E10887"/>
  <c r="H10886"/>
  <c r="G10886"/>
  <c r="F10886"/>
  <c r="E10886"/>
  <c r="H10885"/>
  <c r="G10885"/>
  <c r="F10885"/>
  <c r="E10885"/>
  <c r="H10884"/>
  <c r="G10884"/>
  <c r="F10884"/>
  <c r="E10884"/>
  <c r="H10883"/>
  <c r="G10883"/>
  <c r="F10883"/>
  <c r="E10883"/>
  <c r="H10882"/>
  <c r="G10882"/>
  <c r="F10882"/>
  <c r="E10882"/>
  <c r="H10881"/>
  <c r="G10881"/>
  <c r="F10881"/>
  <c r="E10881"/>
  <c r="H10880"/>
  <c r="G10880"/>
  <c r="F10880"/>
  <c r="E10880"/>
  <c r="H10879"/>
  <c r="G10879"/>
  <c r="F10879"/>
  <c r="E10879"/>
  <c r="H10878"/>
  <c r="G10878"/>
  <c r="F10878"/>
  <c r="E10878"/>
  <c r="H10877"/>
  <c r="G10877"/>
  <c r="F10877"/>
  <c r="E10877"/>
  <c r="H10876"/>
  <c r="G10876"/>
  <c r="F10876"/>
  <c r="E10876"/>
  <c r="H10875"/>
  <c r="G10875"/>
  <c r="F10875"/>
  <c r="E10875"/>
  <c r="H10874"/>
  <c r="G10874"/>
  <c r="F10874"/>
  <c r="E10874"/>
  <c r="H10873"/>
  <c r="G10873"/>
  <c r="F10873"/>
  <c r="E10873"/>
  <c r="H10872"/>
  <c r="G10872"/>
  <c r="F10872"/>
  <c r="E10872"/>
  <c r="H10871"/>
  <c r="G10871"/>
  <c r="F10871"/>
  <c r="E10871"/>
  <c r="H10870"/>
  <c r="G10870"/>
  <c r="F10870"/>
  <c r="E10870"/>
  <c r="H10869"/>
  <c r="G10869"/>
  <c r="F10869"/>
  <c r="E10869"/>
  <c r="H10868"/>
  <c r="G10868"/>
  <c r="F10868"/>
  <c r="E10868"/>
  <c r="H10867"/>
  <c r="G10867"/>
  <c r="F10867"/>
  <c r="E10867"/>
  <c r="H10866"/>
  <c r="G10866"/>
  <c r="F10866"/>
  <c r="E10866"/>
  <c r="H10865"/>
  <c r="G10865"/>
  <c r="F10865"/>
  <c r="E10865"/>
  <c r="H10864"/>
  <c r="G10864"/>
  <c r="F10864"/>
  <c r="E10864"/>
  <c r="H10863"/>
  <c r="G10863"/>
  <c r="F10863"/>
  <c r="E10863"/>
  <c r="H10862"/>
  <c r="G10862"/>
  <c r="F10862"/>
  <c r="E10862"/>
  <c r="H10861"/>
  <c r="G10861"/>
  <c r="F10861"/>
  <c r="E10861"/>
  <c r="H10860"/>
  <c r="G10860"/>
  <c r="F10860"/>
  <c r="E10860"/>
  <c r="H10859"/>
  <c r="G10859"/>
  <c r="F10859"/>
  <c r="E10859"/>
  <c r="H10858"/>
  <c r="G10858"/>
  <c r="F10858"/>
  <c r="E10858"/>
  <c r="H10857"/>
  <c r="G10857"/>
  <c r="F10857"/>
  <c r="E10857"/>
  <c r="H10856"/>
  <c r="G10856"/>
  <c r="F10856"/>
  <c r="E10856"/>
  <c r="H10855"/>
  <c r="G10855"/>
  <c r="F10855"/>
  <c r="E10855"/>
  <c r="H10854"/>
  <c r="G10854"/>
  <c r="F10854"/>
  <c r="E10854"/>
  <c r="H10853"/>
  <c r="G10853"/>
  <c r="F10853"/>
  <c r="E10853"/>
  <c r="H10852"/>
  <c r="G10852"/>
  <c r="F10852"/>
  <c r="E10852"/>
  <c r="H10851"/>
  <c r="G10851"/>
  <c r="F10851"/>
  <c r="E10851"/>
  <c r="H10850"/>
  <c r="G10850"/>
  <c r="F10850"/>
  <c r="E10850"/>
  <c r="H10849"/>
  <c r="G10849"/>
  <c r="F10849"/>
  <c r="E10849"/>
  <c r="H10848"/>
  <c r="G10848"/>
  <c r="F10848"/>
  <c r="E10848"/>
  <c r="H10847"/>
  <c r="G10847"/>
  <c r="F10847"/>
  <c r="E10847"/>
  <c r="H10846"/>
  <c r="G10846"/>
  <c r="F10846"/>
  <c r="E10846"/>
  <c r="H10845"/>
  <c r="G10845"/>
  <c r="F10845"/>
  <c r="E10845"/>
  <c r="H10844"/>
  <c r="G10844"/>
  <c r="F10844"/>
  <c r="E10844"/>
  <c r="H10843"/>
  <c r="G10843"/>
  <c r="F10843"/>
  <c r="E10843"/>
  <c r="H10842"/>
  <c r="G10842"/>
  <c r="F10842"/>
  <c r="E10842"/>
  <c r="H10841"/>
  <c r="G10841"/>
  <c r="F10841"/>
  <c r="E10841"/>
  <c r="H10840"/>
  <c r="G10840"/>
  <c r="F10840"/>
  <c r="E10840"/>
  <c r="H10839"/>
  <c r="G10839"/>
  <c r="F10839"/>
  <c r="E10839"/>
  <c r="H10838"/>
  <c r="G10838"/>
  <c r="F10838"/>
  <c r="E10838"/>
  <c r="H10837"/>
  <c r="G10837"/>
  <c r="F10837"/>
  <c r="E10837"/>
  <c r="H10836"/>
  <c r="G10836"/>
  <c r="F10836"/>
  <c r="E10836"/>
  <c r="H10835"/>
  <c r="G10835"/>
  <c r="F10835"/>
  <c r="E10835"/>
  <c r="H10834"/>
  <c r="G10834"/>
  <c r="F10834"/>
  <c r="E10834"/>
  <c r="H10833"/>
  <c r="G10833"/>
  <c r="F10833"/>
  <c r="E10833"/>
  <c r="H10832"/>
  <c r="G10832"/>
  <c r="F10832"/>
  <c r="E10832"/>
  <c r="H10831"/>
  <c r="G10831"/>
  <c r="F10831"/>
  <c r="E10831"/>
  <c r="H10830"/>
  <c r="G10830"/>
  <c r="F10830"/>
  <c r="E10830"/>
  <c r="H10829"/>
  <c r="G10829"/>
  <c r="F10829"/>
  <c r="E10829"/>
  <c r="H10828"/>
  <c r="G10828"/>
  <c r="F10828"/>
  <c r="E10828"/>
  <c r="H10827"/>
  <c r="G10827"/>
  <c r="F10827"/>
  <c r="E10827"/>
  <c r="H10826"/>
  <c r="G10826"/>
  <c r="F10826"/>
  <c r="E10826"/>
  <c r="H10825"/>
  <c r="G10825"/>
  <c r="F10825"/>
  <c r="E10825"/>
  <c r="H10824"/>
  <c r="G10824"/>
  <c r="F10824"/>
  <c r="E10824"/>
  <c r="H10823"/>
  <c r="G10823"/>
  <c r="F10823"/>
  <c r="E10823"/>
  <c r="H10822"/>
  <c r="G10822"/>
  <c r="F10822"/>
  <c r="E10822"/>
  <c r="H10821"/>
  <c r="G10821"/>
  <c r="F10821"/>
  <c r="E10821"/>
  <c r="H10820"/>
  <c r="G10820"/>
  <c r="F10820"/>
  <c r="E10820"/>
  <c r="H10819"/>
  <c r="G10819"/>
  <c r="F10819"/>
  <c r="E10819"/>
  <c r="H10818"/>
  <c r="G10818"/>
  <c r="F10818"/>
  <c r="E10818"/>
  <c r="H10817"/>
  <c r="G10817"/>
  <c r="F10817"/>
  <c r="E10817"/>
  <c r="H10816"/>
  <c r="G10816"/>
  <c r="F10816"/>
  <c r="E10816"/>
  <c r="H10815"/>
  <c r="G10815"/>
  <c r="F10815"/>
  <c r="E10815"/>
  <c r="H10814"/>
  <c r="G10814"/>
  <c r="F10814"/>
  <c r="E10814"/>
  <c r="H10813"/>
  <c r="G10813"/>
  <c r="F10813"/>
  <c r="E10813"/>
  <c r="H10812"/>
  <c r="G10812"/>
  <c r="F10812"/>
  <c r="E10812"/>
  <c r="H10811"/>
  <c r="G10811"/>
  <c r="F10811"/>
  <c r="E10811"/>
  <c r="H10810"/>
  <c r="G10810"/>
  <c r="F10810"/>
  <c r="E10810"/>
  <c r="H10809"/>
  <c r="G10809"/>
  <c r="F10809"/>
  <c r="E10809"/>
  <c r="H10808"/>
  <c r="G10808"/>
  <c r="F10808"/>
  <c r="E10808"/>
  <c r="H10807"/>
  <c r="G10807"/>
  <c r="F10807"/>
  <c r="E10807"/>
  <c r="H10806"/>
  <c r="G10806"/>
  <c r="F10806"/>
  <c r="E10806"/>
  <c r="H10805"/>
  <c r="G10805"/>
  <c r="F10805"/>
  <c r="E10805"/>
  <c r="H10804"/>
  <c r="G10804"/>
  <c r="F10804"/>
  <c r="E10804"/>
  <c r="H10803"/>
  <c r="G10803"/>
  <c r="F10803"/>
  <c r="E10803"/>
  <c r="H10802"/>
  <c r="G10802"/>
  <c r="F10802"/>
  <c r="E10802"/>
  <c r="H10801"/>
  <c r="G10801"/>
  <c r="F10801"/>
  <c r="E10801"/>
  <c r="H10800"/>
  <c r="G10800"/>
  <c r="F10800"/>
  <c r="E10800"/>
  <c r="H10799"/>
  <c r="G10799"/>
  <c r="F10799"/>
  <c r="E10799"/>
  <c r="H10798"/>
  <c r="G10798"/>
  <c r="F10798"/>
  <c r="E10798"/>
  <c r="H10797"/>
  <c r="G10797"/>
  <c r="F10797"/>
  <c r="E10797"/>
  <c r="H10796"/>
  <c r="G10796"/>
  <c r="F10796"/>
  <c r="E10796"/>
  <c r="H10795"/>
  <c r="G10795"/>
  <c r="F10795"/>
  <c r="E10795"/>
  <c r="H10794"/>
  <c r="G10794"/>
  <c r="F10794"/>
  <c r="E10794"/>
  <c r="H10793"/>
  <c r="G10793"/>
  <c r="F10793"/>
  <c r="E10793"/>
  <c r="H10792"/>
  <c r="G10792"/>
  <c r="F10792"/>
  <c r="E10792"/>
  <c r="H10791"/>
  <c r="G10791"/>
  <c r="F10791"/>
  <c r="E10791"/>
  <c r="H10790"/>
  <c r="G10790"/>
  <c r="F10790"/>
  <c r="E10790"/>
  <c r="H10789"/>
  <c r="G10789"/>
  <c r="F10789"/>
  <c r="E10789"/>
  <c r="H10788"/>
  <c r="G10788"/>
  <c r="F10788"/>
  <c r="E10788"/>
  <c r="H10787"/>
  <c r="G10787"/>
  <c r="F10787"/>
  <c r="E10787"/>
  <c r="H10786"/>
  <c r="G10786"/>
  <c r="F10786"/>
  <c r="E10786"/>
  <c r="H10785"/>
  <c r="G10785"/>
  <c r="F10785"/>
  <c r="E10785"/>
  <c r="H10784"/>
  <c r="G10784"/>
  <c r="F10784"/>
  <c r="E10784"/>
  <c r="H10783"/>
  <c r="G10783"/>
  <c r="F10783"/>
  <c r="E10783"/>
  <c r="H10782"/>
  <c r="G10782"/>
  <c r="F10782"/>
  <c r="E10782"/>
  <c r="H10781"/>
  <c r="G10781"/>
  <c r="F10781"/>
  <c r="E10781"/>
  <c r="H10780"/>
  <c r="G10780"/>
  <c r="F10780"/>
  <c r="E10780"/>
  <c r="H10779"/>
  <c r="G10779"/>
  <c r="F10779"/>
  <c r="E10779"/>
  <c r="H10778"/>
  <c r="G10778"/>
  <c r="F10778"/>
  <c r="E10778"/>
  <c r="H10777"/>
  <c r="G10777"/>
  <c r="F10777"/>
  <c r="E10777"/>
  <c r="H10776"/>
  <c r="G10776"/>
  <c r="F10776"/>
  <c r="E10776"/>
  <c r="H10775"/>
  <c r="G10775"/>
  <c r="F10775"/>
  <c r="E10775"/>
  <c r="H10774"/>
  <c r="G10774"/>
  <c r="F10774"/>
  <c r="E10774"/>
  <c r="H10773"/>
  <c r="G10773"/>
  <c r="F10773"/>
  <c r="E10773"/>
  <c r="H10772"/>
  <c r="G10772"/>
  <c r="F10772"/>
  <c r="E10772"/>
  <c r="H10771"/>
  <c r="G10771"/>
  <c r="F10771"/>
  <c r="E10771"/>
  <c r="H10770"/>
  <c r="G10770"/>
  <c r="F10770"/>
  <c r="E10770"/>
  <c r="H10769"/>
  <c r="G10769"/>
  <c r="F10769"/>
  <c r="E10769"/>
  <c r="H10768"/>
  <c r="G10768"/>
  <c r="F10768"/>
  <c r="E10768"/>
  <c r="H10767"/>
  <c r="G10767"/>
  <c r="F10767"/>
  <c r="E10767"/>
  <c r="H10766"/>
  <c r="G10766"/>
  <c r="F10766"/>
  <c r="E10766"/>
  <c r="H10765"/>
  <c r="G10765"/>
  <c r="F10765"/>
  <c r="E10765"/>
  <c r="H10764"/>
  <c r="G10764"/>
  <c r="F10764"/>
  <c r="E10764"/>
  <c r="H10763"/>
  <c r="G10763"/>
  <c r="F10763"/>
  <c r="E10763"/>
  <c r="H10762"/>
  <c r="G10762"/>
  <c r="F10762"/>
  <c r="E10762"/>
  <c r="H10761"/>
  <c r="G10761"/>
  <c r="F10761"/>
  <c r="E10761"/>
  <c r="H10760"/>
  <c r="G10760"/>
  <c r="F10760"/>
  <c r="E10760"/>
  <c r="H10759"/>
  <c r="G10759"/>
  <c r="F10759"/>
  <c r="E10759"/>
  <c r="H10758"/>
  <c r="G10758"/>
  <c r="F10758"/>
  <c r="E10758"/>
  <c r="H10757"/>
  <c r="G10757"/>
  <c r="F10757"/>
  <c r="E10757"/>
  <c r="H10756"/>
  <c r="G10756"/>
  <c r="F10756"/>
  <c r="E10756"/>
  <c r="H10755"/>
  <c r="G10755"/>
  <c r="F10755"/>
  <c r="E10755"/>
  <c r="H10754"/>
  <c r="G10754"/>
  <c r="F10754"/>
  <c r="E10754"/>
  <c r="H10753"/>
  <c r="G10753"/>
  <c r="F10753"/>
  <c r="E10753"/>
  <c r="H10752"/>
  <c r="G10752"/>
  <c r="F10752"/>
  <c r="E10752"/>
  <c r="H10751"/>
  <c r="G10751"/>
  <c r="F10751"/>
  <c r="E10751"/>
  <c r="H10750"/>
  <c r="G10750"/>
  <c r="F10750"/>
  <c r="E10750"/>
  <c r="H10749"/>
  <c r="G10749"/>
  <c r="F10749"/>
  <c r="E10749"/>
  <c r="H10748"/>
  <c r="G10748"/>
  <c r="F10748"/>
  <c r="E10748"/>
  <c r="H10747"/>
  <c r="G10747"/>
  <c r="F10747"/>
  <c r="E10747"/>
  <c r="H10746"/>
  <c r="G10746"/>
  <c r="F10746"/>
  <c r="E10746"/>
  <c r="H10745"/>
  <c r="G10745"/>
  <c r="F10745"/>
  <c r="E10745"/>
  <c r="H10744"/>
  <c r="G10744"/>
  <c r="F10744"/>
  <c r="E10744"/>
  <c r="H10743"/>
  <c r="G10743"/>
  <c r="F10743"/>
  <c r="E10743"/>
  <c r="H10742"/>
  <c r="G10742"/>
  <c r="F10742"/>
  <c r="E10742"/>
  <c r="H10741"/>
  <c r="G10741"/>
  <c r="F10741"/>
  <c r="E10741"/>
  <c r="H10740"/>
  <c r="G10740"/>
  <c r="F10740"/>
  <c r="E10740"/>
  <c r="H10739"/>
  <c r="G10739"/>
  <c r="F10739"/>
  <c r="E10739"/>
  <c r="H10738"/>
  <c r="G10738"/>
  <c r="F10738"/>
  <c r="E10738"/>
  <c r="H10737"/>
  <c r="G10737"/>
  <c r="F10737"/>
  <c r="E10737"/>
  <c r="H10736"/>
  <c r="G10736"/>
  <c r="F10736"/>
  <c r="E10736"/>
  <c r="H10735"/>
  <c r="G10735"/>
  <c r="F10735"/>
  <c r="E10735"/>
  <c r="H10734"/>
  <c r="G10734"/>
  <c r="F10734"/>
  <c r="E10734"/>
  <c r="H10733"/>
  <c r="G10733"/>
  <c r="F10733"/>
  <c r="E10733"/>
  <c r="H10732"/>
  <c r="G10732"/>
  <c r="F10732"/>
  <c r="E10732"/>
  <c r="H10731"/>
  <c r="G10731"/>
  <c r="F10731"/>
  <c r="E10731"/>
  <c r="H10730"/>
  <c r="G10730"/>
  <c r="F10730"/>
  <c r="E10730"/>
  <c r="H10729"/>
  <c r="G10729"/>
  <c r="F10729"/>
  <c r="E10729"/>
  <c r="H10728"/>
  <c r="G10728"/>
  <c r="F10728"/>
  <c r="E10728"/>
  <c r="H10727"/>
  <c r="G10727"/>
  <c r="F10727"/>
  <c r="E10727"/>
  <c r="H10726"/>
  <c r="G10726"/>
  <c r="F10726"/>
  <c r="E10726"/>
  <c r="H10725"/>
  <c r="G10725"/>
  <c r="F10725"/>
  <c r="E10725"/>
  <c r="H10724"/>
  <c r="G10724"/>
  <c r="F10724"/>
  <c r="E10724"/>
  <c r="H10723"/>
  <c r="G10723"/>
  <c r="F10723"/>
  <c r="E10723"/>
  <c r="H10722"/>
  <c r="G10722"/>
  <c r="F10722"/>
  <c r="E10722"/>
  <c r="H10721"/>
  <c r="G10721"/>
  <c r="F10721"/>
  <c r="E10721"/>
  <c r="H10720"/>
  <c r="G10720"/>
  <c r="F10720"/>
  <c r="E10720"/>
  <c r="H10719"/>
  <c r="G10719"/>
  <c r="F10719"/>
  <c r="E10719"/>
  <c r="H10718"/>
  <c r="G10718"/>
  <c r="F10718"/>
  <c r="E10718"/>
  <c r="H10717"/>
  <c r="G10717"/>
  <c r="F10717"/>
  <c r="E10717"/>
  <c r="H10716"/>
  <c r="G10716"/>
  <c r="F10716"/>
  <c r="E10716"/>
  <c r="H10715"/>
  <c r="G10715"/>
  <c r="F10715"/>
  <c r="E10715"/>
  <c r="H10714"/>
  <c r="G10714"/>
  <c r="F10714"/>
  <c r="E10714"/>
  <c r="H10713"/>
  <c r="G10713"/>
  <c r="F10713"/>
  <c r="E10713"/>
  <c r="H10712"/>
  <c r="G10712"/>
  <c r="F10712"/>
  <c r="E10712"/>
  <c r="H10711"/>
  <c r="G10711"/>
  <c r="F10711"/>
  <c r="E10711"/>
  <c r="H10710"/>
  <c r="G10710"/>
  <c r="F10710"/>
  <c r="E10710"/>
  <c r="H10709"/>
  <c r="G10709"/>
  <c r="F10709"/>
  <c r="E10709"/>
  <c r="H10708"/>
  <c r="G10708"/>
  <c r="F10708"/>
  <c r="E10708"/>
  <c r="H10707"/>
  <c r="G10707"/>
  <c r="F10707"/>
  <c r="E10707"/>
  <c r="H10706"/>
  <c r="G10706"/>
  <c r="F10706"/>
  <c r="E10706"/>
  <c r="H10705"/>
  <c r="G10705"/>
  <c r="F10705"/>
  <c r="E10705"/>
  <c r="H10704"/>
  <c r="G10704"/>
  <c r="F10704"/>
  <c r="E10704"/>
  <c r="H10703"/>
  <c r="G10703"/>
  <c r="F10703"/>
  <c r="E10703"/>
  <c r="H10702"/>
  <c r="G10702"/>
  <c r="F10702"/>
  <c r="E10702"/>
  <c r="H10701"/>
  <c r="G10701"/>
  <c r="F10701"/>
  <c r="E10701"/>
  <c r="H10700"/>
  <c r="G10700"/>
  <c r="F10700"/>
  <c r="E10700"/>
  <c r="H10699"/>
  <c r="G10699"/>
  <c r="F10699"/>
  <c r="E10699"/>
  <c r="H10698"/>
  <c r="G10698"/>
  <c r="F10698"/>
  <c r="E10698"/>
  <c r="H10697"/>
  <c r="G10697"/>
  <c r="F10697"/>
  <c r="E10697"/>
  <c r="H10696"/>
  <c r="G10696"/>
  <c r="F10696"/>
  <c r="E10696"/>
  <c r="H10695"/>
  <c r="G10695"/>
  <c r="F10695"/>
  <c r="E10695"/>
  <c r="H10694"/>
  <c r="G10694"/>
  <c r="F10694"/>
  <c r="E10694"/>
  <c r="H10693"/>
  <c r="G10693"/>
  <c r="F10693"/>
  <c r="E10693"/>
  <c r="H10692"/>
  <c r="G10692"/>
  <c r="F10692"/>
  <c r="E10692"/>
  <c r="H10691"/>
  <c r="G10691"/>
  <c r="F10691"/>
  <c r="E10691"/>
  <c r="H10690"/>
  <c r="G10690"/>
  <c r="F10690"/>
  <c r="E10690"/>
  <c r="H10689"/>
  <c r="G10689"/>
  <c r="F10689"/>
  <c r="E10689"/>
  <c r="H10688"/>
  <c r="G10688"/>
  <c r="F10688"/>
  <c r="E10688"/>
  <c r="H10687"/>
  <c r="G10687"/>
  <c r="F10687"/>
  <c r="E10687"/>
  <c r="H10686"/>
  <c r="G10686"/>
  <c r="F10686"/>
  <c r="E10686"/>
  <c r="H10685"/>
  <c r="G10685"/>
  <c r="F10685"/>
  <c r="E10685"/>
  <c r="H10684"/>
  <c r="G10684"/>
  <c r="F10684"/>
  <c r="E10684"/>
  <c r="H10683"/>
  <c r="G10683"/>
  <c r="F10683"/>
  <c r="E10683"/>
  <c r="H10682"/>
  <c r="G10682"/>
  <c r="F10682"/>
  <c r="E10682"/>
  <c r="H10681"/>
  <c r="G10681"/>
  <c r="F10681"/>
  <c r="E10681"/>
  <c r="H10680"/>
  <c r="G10680"/>
  <c r="F10680"/>
  <c r="E10680"/>
  <c r="H10679"/>
  <c r="G10679"/>
  <c r="F10679"/>
  <c r="E10679"/>
  <c r="H10678"/>
  <c r="G10678"/>
  <c r="F10678"/>
  <c r="E10678"/>
  <c r="H10677"/>
  <c r="G10677"/>
  <c r="F10677"/>
  <c r="E10677"/>
  <c r="H10676"/>
  <c r="G10676"/>
  <c r="F10676"/>
  <c r="E10676"/>
  <c r="H10675"/>
  <c r="G10675"/>
  <c r="F10675"/>
  <c r="E10675"/>
  <c r="H10674"/>
  <c r="G10674"/>
  <c r="F10674"/>
  <c r="E10674"/>
  <c r="H10673"/>
  <c r="G10673"/>
  <c r="F10673"/>
  <c r="E10673"/>
  <c r="H10672"/>
  <c r="G10672"/>
  <c r="F10672"/>
  <c r="E10672"/>
  <c r="H10671"/>
  <c r="G10671"/>
  <c r="F10671"/>
  <c r="E10671"/>
  <c r="H10670"/>
  <c r="G10670"/>
  <c r="F10670"/>
  <c r="E10670"/>
  <c r="H10669"/>
  <c r="G10669"/>
  <c r="F10669"/>
  <c r="E10669"/>
  <c r="H10668"/>
  <c r="G10668"/>
  <c r="F10668"/>
  <c r="E10668"/>
  <c r="H10667"/>
  <c r="G10667"/>
  <c r="F10667"/>
  <c r="E10667"/>
  <c r="H10666"/>
  <c r="G10666"/>
  <c r="F10666"/>
  <c r="E10666"/>
  <c r="H10665"/>
  <c r="G10665"/>
  <c r="F10665"/>
  <c r="E10665"/>
  <c r="H10664"/>
  <c r="G10664"/>
  <c r="F10664"/>
  <c r="E10664"/>
  <c r="H10663"/>
  <c r="G10663"/>
  <c r="F10663"/>
  <c r="E10663"/>
  <c r="H10662"/>
  <c r="G10662"/>
  <c r="F10662"/>
  <c r="E10662"/>
  <c r="H10661"/>
  <c r="G10661"/>
  <c r="F10661"/>
  <c r="E10661"/>
  <c r="H10660"/>
  <c r="G10660"/>
  <c r="F10660"/>
  <c r="E10660"/>
  <c r="H10659"/>
  <c r="G10659"/>
  <c r="F10659"/>
  <c r="E10659"/>
  <c r="H10658"/>
  <c r="G10658"/>
  <c r="F10658"/>
  <c r="E10658"/>
  <c r="H10657"/>
  <c r="G10657"/>
  <c r="F10657"/>
  <c r="E10657"/>
  <c r="H10656"/>
  <c r="G10656"/>
  <c r="F10656"/>
  <c r="E10656"/>
  <c r="H10655"/>
  <c r="G10655"/>
  <c r="F10655"/>
  <c r="E10655"/>
  <c r="H10654"/>
  <c r="G10654"/>
  <c r="F10654"/>
  <c r="E10654"/>
  <c r="H10653"/>
  <c r="G10653"/>
  <c r="F10653"/>
  <c r="E10653"/>
  <c r="H10652"/>
  <c r="G10652"/>
  <c r="F10652"/>
  <c r="E10652"/>
  <c r="H10651"/>
  <c r="G10651"/>
  <c r="F10651"/>
  <c r="E10651"/>
  <c r="H10650"/>
  <c r="G10650"/>
  <c r="F10650"/>
  <c r="E10650"/>
  <c r="H10649"/>
  <c r="G10649"/>
  <c r="F10649"/>
  <c r="E10649"/>
  <c r="H10648"/>
  <c r="G10648"/>
  <c r="F10648"/>
  <c r="E10648"/>
  <c r="H10647"/>
  <c r="G10647"/>
  <c r="F10647"/>
  <c r="E10647"/>
  <c r="H10646"/>
  <c r="G10646"/>
  <c r="F10646"/>
  <c r="E10646"/>
  <c r="H10645"/>
  <c r="G10645"/>
  <c r="F10645"/>
  <c r="E10645"/>
  <c r="H10644"/>
  <c r="G10644"/>
  <c r="F10644"/>
  <c r="E10644"/>
  <c r="H10643"/>
  <c r="G10643"/>
  <c r="F10643"/>
  <c r="E10643"/>
  <c r="H10642"/>
  <c r="G10642"/>
  <c r="F10642"/>
  <c r="E10642"/>
  <c r="H10641"/>
  <c r="G10641"/>
  <c r="F10641"/>
  <c r="E10641"/>
  <c r="H10640"/>
  <c r="G10640"/>
  <c r="F10640"/>
  <c r="E10640"/>
  <c r="H10639"/>
  <c r="G10639"/>
  <c r="F10639"/>
  <c r="E10639"/>
  <c r="H10638"/>
  <c r="G10638"/>
  <c r="F10638"/>
  <c r="E10638"/>
  <c r="H10637"/>
  <c r="G10637"/>
  <c r="F10637"/>
  <c r="E10637"/>
  <c r="H10636"/>
  <c r="G10636"/>
  <c r="F10636"/>
  <c r="E10636"/>
  <c r="H10635"/>
  <c r="G10635"/>
  <c r="F10635"/>
  <c r="E10635"/>
  <c r="H10634"/>
  <c r="G10634"/>
  <c r="F10634"/>
  <c r="E10634"/>
  <c r="H10633"/>
  <c r="G10633"/>
  <c r="F10633"/>
  <c r="E10633"/>
  <c r="H10632"/>
  <c r="G10632"/>
  <c r="F10632"/>
  <c r="E10632"/>
  <c r="H10631"/>
  <c r="G10631"/>
  <c r="F10631"/>
  <c r="E10631"/>
  <c r="H10630"/>
  <c r="G10630"/>
  <c r="F10630"/>
  <c r="E10630"/>
  <c r="H10629"/>
  <c r="G10629"/>
  <c r="F10629"/>
  <c r="E10629"/>
  <c r="H10628"/>
  <c r="G10628"/>
  <c r="F10628"/>
  <c r="E10628"/>
  <c r="H10627"/>
  <c r="G10627"/>
  <c r="F10627"/>
  <c r="E10627"/>
  <c r="H10626"/>
  <c r="G10626"/>
  <c r="F10626"/>
  <c r="E10626"/>
  <c r="H10625"/>
  <c r="G10625"/>
  <c r="F10625"/>
  <c r="E10625"/>
  <c r="H10624"/>
  <c r="G10624"/>
  <c r="F10624"/>
  <c r="E10624"/>
  <c r="H10623"/>
  <c r="G10623"/>
  <c r="F10623"/>
  <c r="E10623"/>
  <c r="H10622"/>
  <c r="G10622"/>
  <c r="F10622"/>
  <c r="E10622"/>
  <c r="H10621"/>
  <c r="G10621"/>
  <c r="F10621"/>
  <c r="E10621"/>
  <c r="H10620"/>
  <c r="G10620"/>
  <c r="F10620"/>
  <c r="E10620"/>
  <c r="H10619"/>
  <c r="G10619"/>
  <c r="F10619"/>
  <c r="E10619"/>
  <c r="H10618"/>
  <c r="G10618"/>
  <c r="F10618"/>
  <c r="E10618"/>
  <c r="H10617"/>
  <c r="G10617"/>
  <c r="F10617"/>
  <c r="E10617"/>
  <c r="H10616"/>
  <c r="G10616"/>
  <c r="F10616"/>
  <c r="E10616"/>
  <c r="H10615"/>
  <c r="G10615"/>
  <c r="F10615"/>
  <c r="E10615"/>
  <c r="H10614"/>
  <c r="G10614"/>
  <c r="F10614"/>
  <c r="E10614"/>
  <c r="H10613"/>
  <c r="G10613"/>
  <c r="F10613"/>
  <c r="E10613"/>
  <c r="H10612"/>
  <c r="G10612"/>
  <c r="F10612"/>
  <c r="E10612"/>
  <c r="H10611"/>
  <c r="G10611"/>
  <c r="F10611"/>
  <c r="E10611"/>
  <c r="H10610"/>
  <c r="G10610"/>
  <c r="F10610"/>
  <c r="E10610"/>
  <c r="H10609"/>
  <c r="G10609"/>
  <c r="F10609"/>
  <c r="E10609"/>
  <c r="H10608"/>
  <c r="G10608"/>
  <c r="F10608"/>
  <c r="E10608"/>
  <c r="H10607"/>
  <c r="G10607"/>
  <c r="F10607"/>
  <c r="E10607"/>
  <c r="H10606"/>
  <c r="G10606"/>
  <c r="F10606"/>
  <c r="E10606"/>
  <c r="H10605"/>
  <c r="G10605"/>
  <c r="F10605"/>
  <c r="E10605"/>
  <c r="H10604"/>
  <c r="G10604"/>
  <c r="F10604"/>
  <c r="E10604"/>
  <c r="H10603"/>
  <c r="G10603"/>
  <c r="F10603"/>
  <c r="E10603"/>
  <c r="H10602"/>
  <c r="G10602"/>
  <c r="F10602"/>
  <c r="E10602"/>
  <c r="H10601"/>
  <c r="G10601"/>
  <c r="F10601"/>
  <c r="E10601"/>
  <c r="H10600"/>
  <c r="G10600"/>
  <c r="F10600"/>
  <c r="E10600"/>
  <c r="H10599"/>
  <c r="G10599"/>
  <c r="F10599"/>
  <c r="E10599"/>
  <c r="H10598"/>
  <c r="G10598"/>
  <c r="F10598"/>
  <c r="E10598"/>
  <c r="H10597"/>
  <c r="G10597"/>
  <c r="F10597"/>
  <c r="E10597"/>
  <c r="H10596"/>
  <c r="G10596"/>
  <c r="F10596"/>
  <c r="E10596"/>
  <c r="H10595"/>
  <c r="G10595"/>
  <c r="F10595"/>
  <c r="E10595"/>
  <c r="H10594"/>
  <c r="G10594"/>
  <c r="F10594"/>
  <c r="E10594"/>
  <c r="H10593"/>
  <c r="G10593"/>
  <c r="F10593"/>
  <c r="E10593"/>
  <c r="H10592"/>
  <c r="G10592"/>
  <c r="F10592"/>
  <c r="E10592"/>
  <c r="H10591"/>
  <c r="G10591"/>
  <c r="F10591"/>
  <c r="E10591"/>
  <c r="H10590"/>
  <c r="G10590"/>
  <c r="F10590"/>
  <c r="E10590"/>
  <c r="H10589"/>
  <c r="G10589"/>
  <c r="F10589"/>
  <c r="E10589"/>
  <c r="H10588"/>
  <c r="G10588"/>
  <c r="F10588"/>
  <c r="E10588"/>
  <c r="H10587"/>
  <c r="G10587"/>
  <c r="F10587"/>
  <c r="E10587"/>
  <c r="H10586"/>
  <c r="G10586"/>
  <c r="F10586"/>
  <c r="E10586"/>
  <c r="H10585"/>
  <c r="G10585"/>
  <c r="F10585"/>
  <c r="E10585"/>
  <c r="H10584"/>
  <c r="G10584"/>
  <c r="F10584"/>
  <c r="E10584"/>
  <c r="H10583"/>
  <c r="G10583"/>
  <c r="F10583"/>
  <c r="E10583"/>
  <c r="H10582"/>
  <c r="G10582"/>
  <c r="F10582"/>
  <c r="E10582"/>
  <c r="H10581"/>
  <c r="G10581"/>
  <c r="F10581"/>
  <c r="E10581"/>
  <c r="H10580"/>
  <c r="G10580"/>
  <c r="F10580"/>
  <c r="E10580"/>
  <c r="H10579"/>
  <c r="G10579"/>
  <c r="F10579"/>
  <c r="E10579"/>
  <c r="H10578"/>
  <c r="G10578"/>
  <c r="F10578"/>
  <c r="E10578"/>
  <c r="H10577"/>
  <c r="G10577"/>
  <c r="F10577"/>
  <c r="E10577"/>
  <c r="H10576"/>
  <c r="G10576"/>
  <c r="F10576"/>
  <c r="E10576"/>
  <c r="H10575"/>
  <c r="G10575"/>
  <c r="F10575"/>
  <c r="E10575"/>
  <c r="H10574"/>
  <c r="G10574"/>
  <c r="F10574"/>
  <c r="E10574"/>
  <c r="H10573"/>
  <c r="G10573"/>
  <c r="F10573"/>
  <c r="E10573"/>
  <c r="H10572"/>
  <c r="G10572"/>
  <c r="F10572"/>
  <c r="E10572"/>
  <c r="H10571"/>
  <c r="G10571"/>
  <c r="F10571"/>
  <c r="E10571"/>
  <c r="H10570"/>
  <c r="G10570"/>
  <c r="F10570"/>
  <c r="E10570"/>
  <c r="H10569"/>
  <c r="G10569"/>
  <c r="F10569"/>
  <c r="E10569"/>
  <c r="H10568"/>
  <c r="G10568"/>
  <c r="F10568"/>
  <c r="E10568"/>
  <c r="H10567"/>
  <c r="G10567"/>
  <c r="F10567"/>
  <c r="E10567"/>
  <c r="H10566"/>
  <c r="G10566"/>
  <c r="F10566"/>
  <c r="E10566"/>
  <c r="H10565"/>
  <c r="G10565"/>
  <c r="F10565"/>
  <c r="E10565"/>
  <c r="H10564"/>
  <c r="G10564"/>
  <c r="F10564"/>
  <c r="E10564"/>
  <c r="H10563"/>
  <c r="G10563"/>
  <c r="F10563"/>
  <c r="E10563"/>
  <c r="H10562"/>
  <c r="G10562"/>
  <c r="F10562"/>
  <c r="E10562"/>
  <c r="H10561"/>
  <c r="G10561"/>
  <c r="F10561"/>
  <c r="E10561"/>
  <c r="H10560"/>
  <c r="G10560"/>
  <c r="F10560"/>
  <c r="E10560"/>
  <c r="H10559"/>
  <c r="G10559"/>
  <c r="F10559"/>
  <c r="E10559"/>
  <c r="H10558"/>
  <c r="G10558"/>
  <c r="F10558"/>
  <c r="E10558"/>
  <c r="H10557"/>
  <c r="G10557"/>
  <c r="F10557"/>
  <c r="E10557"/>
  <c r="H10556"/>
  <c r="G10556"/>
  <c r="F10556"/>
  <c r="E10556"/>
  <c r="H10555"/>
  <c r="G10555"/>
  <c r="F10555"/>
  <c r="E10555"/>
  <c r="H10554"/>
  <c r="G10554"/>
  <c r="F10554"/>
  <c r="E10554"/>
  <c r="H10553"/>
  <c r="G10553"/>
  <c r="F10553"/>
  <c r="E10553"/>
  <c r="H10552"/>
  <c r="G10552"/>
  <c r="F10552"/>
  <c r="E10552"/>
  <c r="H10551"/>
  <c r="G10551"/>
  <c r="F10551"/>
  <c r="E10551"/>
  <c r="H10550"/>
  <c r="G10550"/>
  <c r="F10550"/>
  <c r="E10550"/>
  <c r="H10549"/>
  <c r="G10549"/>
  <c r="F10549"/>
  <c r="E10549"/>
  <c r="H10548"/>
  <c r="G10548"/>
  <c r="F10548"/>
  <c r="E10548"/>
  <c r="H10547"/>
  <c r="G10547"/>
  <c r="F10547"/>
  <c r="E10547"/>
  <c r="H10546"/>
  <c r="G10546"/>
  <c r="F10546"/>
  <c r="E10546"/>
  <c r="H10545"/>
  <c r="G10545"/>
  <c r="F10545"/>
  <c r="E10545"/>
  <c r="H10544"/>
  <c r="G10544"/>
  <c r="F10544"/>
  <c r="E10544"/>
  <c r="H10543"/>
  <c r="G10543"/>
  <c r="F10543"/>
  <c r="E10543"/>
  <c r="H10542"/>
  <c r="G10542"/>
  <c r="F10542"/>
  <c r="E10542"/>
  <c r="H10541"/>
  <c r="G10541"/>
  <c r="F10541"/>
  <c r="E10541"/>
  <c r="H10540"/>
  <c r="G10540"/>
  <c r="F10540"/>
  <c r="E10540"/>
  <c r="H10539"/>
  <c r="G10539"/>
  <c r="F10539"/>
  <c r="E10539"/>
  <c r="H10538"/>
  <c r="G10538"/>
  <c r="F10538"/>
  <c r="E10538"/>
  <c r="H10537"/>
  <c r="G10537"/>
  <c r="F10537"/>
  <c r="E10537"/>
  <c r="H10536"/>
  <c r="G10536"/>
  <c r="F10536"/>
  <c r="E10536"/>
  <c r="H10535"/>
  <c r="G10535"/>
  <c r="F10535"/>
  <c r="E10535"/>
  <c r="H10534"/>
  <c r="G10534"/>
  <c r="F10534"/>
  <c r="E10534"/>
  <c r="H10533"/>
  <c r="G10533"/>
  <c r="F10533"/>
  <c r="E10533"/>
  <c r="H10532"/>
  <c r="G10532"/>
  <c r="F10532"/>
  <c r="E10532"/>
  <c r="H10531"/>
  <c r="G10531"/>
  <c r="F10531"/>
  <c r="E10531"/>
  <c r="H10530"/>
  <c r="G10530"/>
  <c r="F10530"/>
  <c r="E10530"/>
  <c r="H10529"/>
  <c r="G10529"/>
  <c r="F10529"/>
  <c r="E10529"/>
  <c r="H10528"/>
  <c r="G10528"/>
  <c r="F10528"/>
  <c r="E10528"/>
  <c r="H10527"/>
  <c r="G10527"/>
  <c r="F10527"/>
  <c r="E10527"/>
  <c r="H10526"/>
  <c r="G10526"/>
  <c r="F10526"/>
  <c r="E10526"/>
  <c r="H10525"/>
  <c r="G10525"/>
  <c r="F10525"/>
  <c r="E10525"/>
  <c r="H10524"/>
  <c r="G10524"/>
  <c r="F10524"/>
  <c r="E10524"/>
  <c r="H10523"/>
  <c r="G10523"/>
  <c r="F10523"/>
  <c r="E10523"/>
  <c r="H10522"/>
  <c r="G10522"/>
  <c r="F10522"/>
  <c r="E10522"/>
  <c r="H10521"/>
  <c r="G10521"/>
  <c r="F10521"/>
  <c r="E10521"/>
  <c r="H10520"/>
  <c r="G10520"/>
  <c r="F10520"/>
  <c r="E10520"/>
  <c r="H10519"/>
  <c r="G10519"/>
  <c r="F10519"/>
  <c r="E10519"/>
  <c r="H10518"/>
  <c r="G10518"/>
  <c r="F10518"/>
  <c r="E10518"/>
  <c r="H10517"/>
  <c r="G10517"/>
  <c r="F10517"/>
  <c r="E10517"/>
  <c r="H10516"/>
  <c r="G10516"/>
  <c r="F10516"/>
  <c r="E10516"/>
  <c r="H10515"/>
  <c r="G10515"/>
  <c r="F10515"/>
  <c r="E10515"/>
  <c r="H10514"/>
  <c r="G10514"/>
  <c r="F10514"/>
  <c r="E10514"/>
  <c r="H10513"/>
  <c r="G10513"/>
  <c r="F10513"/>
  <c r="E10513"/>
  <c r="H10512"/>
  <c r="G10512"/>
  <c r="F10512"/>
  <c r="E10512"/>
  <c r="H10511"/>
  <c r="G10511"/>
  <c r="F10511"/>
  <c r="E10511"/>
  <c r="H10510"/>
  <c r="G10510"/>
  <c r="F10510"/>
  <c r="E10510"/>
  <c r="H10509"/>
  <c r="G10509"/>
  <c r="F10509"/>
  <c r="E10509"/>
  <c r="H10508"/>
  <c r="G10508"/>
  <c r="F10508"/>
  <c r="E10508"/>
  <c r="H10507"/>
  <c r="G10507"/>
  <c r="F10507"/>
  <c r="E10507"/>
  <c r="H10506"/>
  <c r="G10506"/>
  <c r="F10506"/>
  <c r="E10506"/>
  <c r="H10505"/>
  <c r="G10505"/>
  <c r="F10505"/>
  <c r="E10505"/>
  <c r="H10504"/>
  <c r="G10504"/>
  <c r="F10504"/>
  <c r="E10504"/>
  <c r="H10503"/>
  <c r="G10503"/>
  <c r="F10503"/>
  <c r="E10503"/>
  <c r="H10502"/>
  <c r="G10502"/>
  <c r="F10502"/>
  <c r="E10502"/>
  <c r="H10501"/>
  <c r="G10501"/>
  <c r="F10501"/>
  <c r="E10501"/>
  <c r="H10500"/>
  <c r="G10500"/>
  <c r="F10500"/>
  <c r="E10500"/>
  <c r="H10499"/>
  <c r="G10499"/>
  <c r="F10499"/>
  <c r="E10499"/>
  <c r="H10498"/>
  <c r="G10498"/>
  <c r="F10498"/>
  <c r="E10498"/>
  <c r="H10497"/>
  <c r="G10497"/>
  <c r="F10497"/>
  <c r="E10497"/>
  <c r="H10496"/>
  <c r="G10496"/>
  <c r="F10496"/>
  <c r="E10496"/>
  <c r="H10495"/>
  <c r="G10495"/>
  <c r="F10495"/>
  <c r="E10495"/>
  <c r="H10494"/>
  <c r="G10494"/>
  <c r="F10494"/>
  <c r="E10494"/>
  <c r="H10493"/>
  <c r="G10493"/>
  <c r="F10493"/>
  <c r="E10493"/>
  <c r="H10492"/>
  <c r="G10492"/>
  <c r="F10492"/>
  <c r="E10492"/>
  <c r="H10491"/>
  <c r="G10491"/>
  <c r="F10491"/>
  <c r="E10491"/>
  <c r="H10490"/>
  <c r="G10490"/>
  <c r="F10490"/>
  <c r="E10490"/>
  <c r="H10489"/>
  <c r="G10489"/>
  <c r="F10489"/>
  <c r="E10489"/>
  <c r="H10488"/>
  <c r="G10488"/>
  <c r="F10488"/>
  <c r="E10488"/>
  <c r="H10487"/>
  <c r="G10487"/>
  <c r="F10487"/>
  <c r="E10487"/>
  <c r="H10486"/>
  <c r="G10486"/>
  <c r="F10486"/>
  <c r="E10486"/>
  <c r="H10485"/>
  <c r="G10485"/>
  <c r="F10485"/>
  <c r="E10485"/>
  <c r="H10484"/>
  <c r="G10484"/>
  <c r="F10484"/>
  <c r="E10484"/>
  <c r="H10483"/>
  <c r="G10483"/>
  <c r="F10483"/>
  <c r="E10483"/>
  <c r="H10482"/>
  <c r="G10482"/>
  <c r="F10482"/>
  <c r="E10482"/>
  <c r="H10481"/>
  <c r="G10481"/>
  <c r="F10481"/>
  <c r="E10481"/>
  <c r="H10480"/>
  <c r="G10480"/>
  <c r="F10480"/>
  <c r="E10480"/>
  <c r="H10479"/>
  <c r="G10479"/>
  <c r="F10479"/>
  <c r="E10479"/>
  <c r="H10478"/>
  <c r="G10478"/>
  <c r="F10478"/>
  <c r="E10478"/>
  <c r="H10477"/>
  <c r="G10477"/>
  <c r="F10477"/>
  <c r="E10477"/>
  <c r="H10476"/>
  <c r="G10476"/>
  <c r="F10476"/>
  <c r="E10476"/>
  <c r="H10475"/>
  <c r="G10475"/>
  <c r="F10475"/>
  <c r="E10475"/>
  <c r="H10474"/>
  <c r="G10474"/>
  <c r="F10474"/>
  <c r="E10474"/>
  <c r="H10473"/>
  <c r="G10473"/>
  <c r="F10473"/>
  <c r="E10473"/>
  <c r="H10472"/>
  <c r="G10472"/>
  <c r="F10472"/>
  <c r="E10472"/>
  <c r="H10471"/>
  <c r="G10471"/>
  <c r="F10471"/>
  <c r="E10471"/>
  <c r="H10470"/>
  <c r="G10470"/>
  <c r="F10470"/>
  <c r="E10470"/>
  <c r="H10469"/>
  <c r="G10469"/>
  <c r="F10469"/>
  <c r="E10469"/>
  <c r="H10468"/>
  <c r="G10468"/>
  <c r="F10468"/>
  <c r="E10468"/>
  <c r="H10467"/>
  <c r="G10467"/>
  <c r="F10467"/>
  <c r="E10467"/>
  <c r="H10466"/>
  <c r="G10466"/>
  <c r="F10466"/>
  <c r="E10466"/>
  <c r="H10465"/>
  <c r="G10465"/>
  <c r="F10465"/>
  <c r="E10465"/>
  <c r="H10464"/>
  <c r="G10464"/>
  <c r="F10464"/>
  <c r="E10464"/>
  <c r="H10463"/>
  <c r="G10463"/>
  <c r="F10463"/>
  <c r="E10463"/>
  <c r="H10462"/>
  <c r="G10462"/>
  <c r="F10462"/>
  <c r="E10462"/>
  <c r="H10461"/>
  <c r="G10461"/>
  <c r="F10461"/>
  <c r="E10461"/>
  <c r="H10460"/>
  <c r="G10460"/>
  <c r="F10460"/>
  <c r="E10460"/>
  <c r="H10459"/>
  <c r="G10459"/>
  <c r="F10459"/>
  <c r="E10459"/>
  <c r="H10458"/>
  <c r="G10458"/>
  <c r="F10458"/>
  <c r="E10458"/>
  <c r="H10457"/>
  <c r="G10457"/>
  <c r="F10457"/>
  <c r="E10457"/>
  <c r="H10456"/>
  <c r="G10456"/>
  <c r="F10456"/>
  <c r="E10456"/>
  <c r="H10455"/>
  <c r="G10455"/>
  <c r="F10455"/>
  <c r="E10455"/>
  <c r="H10454"/>
  <c r="G10454"/>
  <c r="F10454"/>
  <c r="E10454"/>
  <c r="H10453"/>
  <c r="G10453"/>
  <c r="F10453"/>
  <c r="E10453"/>
  <c r="H10452"/>
  <c r="G10452"/>
  <c r="F10452"/>
  <c r="E10452"/>
  <c r="H10451"/>
  <c r="G10451"/>
  <c r="F10451"/>
  <c r="E10451"/>
  <c r="H10450"/>
  <c r="G10450"/>
  <c r="F10450"/>
  <c r="E10450"/>
  <c r="H10449"/>
  <c r="G10449"/>
  <c r="F10449"/>
  <c r="E10449"/>
  <c r="H10448"/>
  <c r="G10448"/>
  <c r="F10448"/>
  <c r="E10448"/>
  <c r="H10447"/>
  <c r="G10447"/>
  <c r="F10447"/>
  <c r="E10447"/>
  <c r="H10446"/>
  <c r="G10446"/>
  <c r="F10446"/>
  <c r="E10446"/>
  <c r="H10445"/>
  <c r="G10445"/>
  <c r="F10445"/>
  <c r="E10445"/>
  <c r="H10444"/>
  <c r="G10444"/>
  <c r="F10444"/>
  <c r="E10444"/>
  <c r="H10443"/>
  <c r="G10443"/>
  <c r="F10443"/>
  <c r="E10443"/>
  <c r="H10442"/>
  <c r="G10442"/>
  <c r="F10442"/>
  <c r="E10442"/>
  <c r="H10441"/>
  <c r="G10441"/>
  <c r="F10441"/>
  <c r="E10441"/>
  <c r="H10440"/>
  <c r="G10440"/>
  <c r="F10440"/>
  <c r="E10440"/>
  <c r="H10439"/>
  <c r="G10439"/>
  <c r="F10439"/>
  <c r="E10439"/>
  <c r="H10438"/>
  <c r="G10438"/>
  <c r="F10438"/>
  <c r="E10438"/>
  <c r="H10437"/>
  <c r="G10437"/>
  <c r="F10437"/>
  <c r="E10437"/>
  <c r="H10436"/>
  <c r="G10436"/>
  <c r="F10436"/>
  <c r="E10436"/>
  <c r="H10435"/>
  <c r="G10435"/>
  <c r="F10435"/>
  <c r="E10435"/>
  <c r="H10434"/>
  <c r="G10434"/>
  <c r="F10434"/>
  <c r="E10434"/>
  <c r="H10433"/>
  <c r="G10433"/>
  <c r="F10433"/>
  <c r="E10433"/>
  <c r="H10432"/>
  <c r="G10432"/>
  <c r="F10432"/>
  <c r="E10432"/>
  <c r="H10431"/>
  <c r="G10431"/>
  <c r="F10431"/>
  <c r="E10431"/>
  <c r="H10430"/>
  <c r="G10430"/>
  <c r="F10430"/>
  <c r="E10430"/>
  <c r="H10429"/>
  <c r="G10429"/>
  <c r="F10429"/>
  <c r="E10429"/>
  <c r="H10428"/>
  <c r="G10428"/>
  <c r="F10428"/>
  <c r="E10428"/>
  <c r="H10427"/>
  <c r="G10427"/>
  <c r="F10427"/>
  <c r="E10427"/>
  <c r="H10426"/>
  <c r="G10426"/>
  <c r="F10426"/>
  <c r="E10426"/>
  <c r="H10425"/>
  <c r="G10425"/>
  <c r="F10425"/>
  <c r="E10425"/>
  <c r="H10424"/>
  <c r="G10424"/>
  <c r="F10424"/>
  <c r="E10424"/>
  <c r="H10423"/>
  <c r="G10423"/>
  <c r="F10423"/>
  <c r="E10423"/>
  <c r="H10422"/>
  <c r="G10422"/>
  <c r="F10422"/>
  <c r="E10422"/>
  <c r="H10421"/>
  <c r="G10421"/>
  <c r="F10421"/>
  <c r="E10421"/>
  <c r="H10420"/>
  <c r="G10420"/>
  <c r="F10420"/>
  <c r="E10420"/>
  <c r="H10419"/>
  <c r="G10419"/>
  <c r="F10419"/>
  <c r="E10419"/>
  <c r="H10418"/>
  <c r="G10418"/>
  <c r="F10418"/>
  <c r="E10418"/>
  <c r="H10417"/>
  <c r="G10417"/>
  <c r="F10417"/>
  <c r="E10417"/>
  <c r="H10416"/>
  <c r="G10416"/>
  <c r="F10416"/>
  <c r="E10416"/>
  <c r="H10415"/>
  <c r="G10415"/>
  <c r="F10415"/>
  <c r="E10415"/>
  <c r="H10414"/>
  <c r="G10414"/>
  <c r="F10414"/>
  <c r="E10414"/>
  <c r="H10413"/>
  <c r="G10413"/>
  <c r="F10413"/>
  <c r="E10413"/>
  <c r="H10412"/>
  <c r="G10412"/>
  <c r="F10412"/>
  <c r="E10412"/>
  <c r="H10411"/>
  <c r="G10411"/>
  <c r="F10411"/>
  <c r="E10411"/>
  <c r="H10410"/>
  <c r="G10410"/>
  <c r="F10410"/>
  <c r="E10410"/>
  <c r="H10409"/>
  <c r="G10409"/>
  <c r="F10409"/>
  <c r="E10409"/>
  <c r="H10408"/>
  <c r="G10408"/>
  <c r="F10408"/>
  <c r="E10408"/>
  <c r="H10407"/>
  <c r="G10407"/>
  <c r="F10407"/>
  <c r="E10407"/>
  <c r="H10406"/>
  <c r="G10406"/>
  <c r="F10406"/>
  <c r="E10406"/>
  <c r="H10405"/>
  <c r="G10405"/>
  <c r="F10405"/>
  <c r="E10405"/>
  <c r="H10404"/>
  <c r="G10404"/>
  <c r="F10404"/>
  <c r="E10404"/>
  <c r="H10403"/>
  <c r="G10403"/>
  <c r="F10403"/>
  <c r="E10403"/>
  <c r="H10402"/>
  <c r="G10402"/>
  <c r="F10402"/>
  <c r="E10402"/>
  <c r="H10401"/>
  <c r="G10401"/>
  <c r="F10401"/>
  <c r="E10401"/>
  <c r="H10400"/>
  <c r="G10400"/>
  <c r="F10400"/>
  <c r="E10400"/>
  <c r="H10399"/>
  <c r="G10399"/>
  <c r="F10399"/>
  <c r="E10399"/>
  <c r="H10398"/>
  <c r="G10398"/>
  <c r="F10398"/>
  <c r="E10398"/>
  <c r="H10397"/>
  <c r="G10397"/>
  <c r="F10397"/>
  <c r="E10397"/>
  <c r="H10396"/>
  <c r="G10396"/>
  <c r="F10396"/>
  <c r="E10396"/>
  <c r="H10395"/>
  <c r="G10395"/>
  <c r="F10395"/>
  <c r="E10395"/>
  <c r="H10394"/>
  <c r="G10394"/>
  <c r="F10394"/>
  <c r="E10394"/>
  <c r="H10393"/>
  <c r="G10393"/>
  <c r="F10393"/>
  <c r="E10393"/>
  <c r="H10392"/>
  <c r="G10392"/>
  <c r="F10392"/>
  <c r="E10392"/>
  <c r="H10391"/>
  <c r="G10391"/>
  <c r="F10391"/>
  <c r="E10391"/>
  <c r="H10390"/>
  <c r="G10390"/>
  <c r="F10390"/>
  <c r="E10390"/>
  <c r="H10389"/>
  <c r="G10389"/>
  <c r="F10389"/>
  <c r="E10389"/>
  <c r="H10388"/>
  <c r="G10388"/>
  <c r="F10388"/>
  <c r="E10388"/>
  <c r="H10387"/>
  <c r="G10387"/>
  <c r="F10387"/>
  <c r="E10387"/>
  <c r="H10386"/>
  <c r="G10386"/>
  <c r="F10386"/>
  <c r="E10386"/>
  <c r="H10385"/>
  <c r="G10385"/>
  <c r="F10385"/>
  <c r="E10385"/>
  <c r="H10384"/>
  <c r="G10384"/>
  <c r="F10384"/>
  <c r="E10384"/>
  <c r="H10383"/>
  <c r="G10383"/>
  <c r="F10383"/>
  <c r="E10383"/>
  <c r="H10382"/>
  <c r="G10382"/>
  <c r="F10382"/>
  <c r="E10382"/>
  <c r="H10381"/>
  <c r="G10381"/>
  <c r="F10381"/>
  <c r="E10381"/>
  <c r="H10380"/>
  <c r="G10380"/>
  <c r="F10380"/>
  <c r="E10380"/>
  <c r="H10379"/>
  <c r="G10379"/>
  <c r="F10379"/>
  <c r="E10379"/>
  <c r="H10378"/>
  <c r="G10378"/>
  <c r="F10378"/>
  <c r="E10378"/>
  <c r="H10377"/>
  <c r="G10377"/>
  <c r="F10377"/>
  <c r="E10377"/>
  <c r="H10376"/>
  <c r="G10376"/>
  <c r="F10376"/>
  <c r="E10376"/>
  <c r="H10375"/>
  <c r="G10375"/>
  <c r="F10375"/>
  <c r="E10375"/>
  <c r="H10374"/>
  <c r="G10374"/>
  <c r="F10374"/>
  <c r="E10374"/>
  <c r="H10373"/>
  <c r="G10373"/>
  <c r="F10373"/>
  <c r="E10373"/>
  <c r="H10372"/>
  <c r="G10372"/>
  <c r="F10372"/>
  <c r="E10372"/>
  <c r="H10371"/>
  <c r="G10371"/>
  <c r="F10371"/>
  <c r="E10371"/>
  <c r="H10370"/>
  <c r="G10370"/>
  <c r="F10370"/>
  <c r="E10370"/>
  <c r="H10369"/>
  <c r="G10369"/>
  <c r="F10369"/>
  <c r="E10369"/>
  <c r="H10368"/>
  <c r="G10368"/>
  <c r="F10368"/>
  <c r="E10368"/>
  <c r="H10367"/>
  <c r="G10367"/>
  <c r="F10367"/>
  <c r="E10367"/>
  <c r="H10366"/>
  <c r="G10366"/>
  <c r="F10366"/>
  <c r="E10366"/>
  <c r="H10365"/>
  <c r="G10365"/>
  <c r="F10365"/>
  <c r="E10365"/>
  <c r="H10364"/>
  <c r="G10364"/>
  <c r="F10364"/>
  <c r="E10364"/>
  <c r="H10363"/>
  <c r="G10363"/>
  <c r="F10363"/>
  <c r="E10363"/>
  <c r="H10362"/>
  <c r="G10362"/>
  <c r="F10362"/>
  <c r="E10362"/>
  <c r="H10361"/>
  <c r="G10361"/>
  <c r="F10361"/>
  <c r="E10361"/>
  <c r="H10360"/>
  <c r="G10360"/>
  <c r="F10360"/>
  <c r="E10360"/>
  <c r="H10359"/>
  <c r="G10359"/>
  <c r="F10359"/>
  <c r="E10359"/>
  <c r="H10358"/>
  <c r="G10358"/>
  <c r="F10358"/>
  <c r="E10358"/>
  <c r="H10357"/>
  <c r="G10357"/>
  <c r="F10357"/>
  <c r="E10357"/>
  <c r="H10356"/>
  <c r="G10356"/>
  <c r="F10356"/>
  <c r="E10356"/>
  <c r="H10355"/>
  <c r="G10355"/>
  <c r="F10355"/>
  <c r="E10355"/>
  <c r="H10354"/>
  <c r="G10354"/>
  <c r="F10354"/>
  <c r="E10354"/>
  <c r="H10353"/>
  <c r="G10353"/>
  <c r="F10353"/>
  <c r="E10353"/>
  <c r="H10352"/>
  <c r="G10352"/>
  <c r="F10352"/>
  <c r="E10352"/>
  <c r="H10351"/>
  <c r="G10351"/>
  <c r="F10351"/>
  <c r="E10351"/>
  <c r="H10350"/>
  <c r="G10350"/>
  <c r="F10350"/>
  <c r="E10350"/>
  <c r="H10349"/>
  <c r="G10349"/>
  <c r="F10349"/>
  <c r="E10349"/>
  <c r="H10348"/>
  <c r="G10348"/>
  <c r="F10348"/>
  <c r="E10348"/>
  <c r="H10347"/>
  <c r="G10347"/>
  <c r="F10347"/>
  <c r="E10347"/>
  <c r="H10346"/>
  <c r="G10346"/>
  <c r="F10346"/>
  <c r="E10346"/>
  <c r="H10345"/>
  <c r="G10345"/>
  <c r="F10345"/>
  <c r="E10345"/>
  <c r="H10344"/>
  <c r="G10344"/>
  <c r="F10344"/>
  <c r="E10344"/>
  <c r="H10343"/>
  <c r="G10343"/>
  <c r="F10343"/>
  <c r="E10343"/>
  <c r="H10342"/>
  <c r="G10342"/>
  <c r="F10342"/>
  <c r="E10342"/>
  <c r="H10341"/>
  <c r="G10341"/>
  <c r="F10341"/>
  <c r="E10341"/>
  <c r="H10340"/>
  <c r="G10340"/>
  <c r="F10340"/>
  <c r="E10340"/>
  <c r="H10339"/>
  <c r="G10339"/>
  <c r="F10339"/>
  <c r="E10339"/>
  <c r="H10338"/>
  <c r="G10338"/>
  <c r="F10338"/>
  <c r="E10338"/>
  <c r="H10337"/>
  <c r="G10337"/>
  <c r="F10337"/>
  <c r="E10337"/>
  <c r="H10336"/>
  <c r="G10336"/>
  <c r="F10336"/>
  <c r="E10336"/>
  <c r="H10335"/>
  <c r="G10335"/>
  <c r="F10335"/>
  <c r="E10335"/>
  <c r="H10334"/>
  <c r="G10334"/>
  <c r="F10334"/>
  <c r="E10334"/>
  <c r="H10333"/>
  <c r="G10333"/>
  <c r="F10333"/>
  <c r="E10333"/>
  <c r="H10332"/>
  <c r="G10332"/>
  <c r="F10332"/>
  <c r="E10332"/>
  <c r="H10331"/>
  <c r="G10331"/>
  <c r="F10331"/>
  <c r="E10331"/>
  <c r="H10330"/>
  <c r="G10330"/>
  <c r="F10330"/>
  <c r="E10330"/>
  <c r="H10329"/>
  <c r="G10329"/>
  <c r="F10329"/>
  <c r="E10329"/>
  <c r="H10328"/>
  <c r="G10328"/>
  <c r="F10328"/>
  <c r="E10328"/>
  <c r="H10327"/>
  <c r="G10327"/>
  <c r="F10327"/>
  <c r="E10327"/>
  <c r="H10326"/>
  <c r="G10326"/>
  <c r="F10326"/>
  <c r="E10326"/>
  <c r="H10325"/>
  <c r="G10325"/>
  <c r="F10325"/>
  <c r="E10325"/>
  <c r="H10324"/>
  <c r="G10324"/>
  <c r="F10324"/>
  <c r="E10324"/>
  <c r="H10323"/>
  <c r="G10323"/>
  <c r="F10323"/>
  <c r="E10323"/>
  <c r="H10322"/>
  <c r="G10322"/>
  <c r="F10322"/>
  <c r="E10322"/>
  <c r="H10321"/>
  <c r="G10321"/>
  <c r="F10321"/>
  <c r="E10321"/>
  <c r="H10320"/>
  <c r="G10320"/>
  <c r="F10320"/>
  <c r="E10320"/>
  <c r="H10319"/>
  <c r="G10319"/>
  <c r="F10319"/>
  <c r="E10319"/>
  <c r="H10318"/>
  <c r="G10318"/>
  <c r="F10318"/>
  <c r="E10318"/>
  <c r="H10317"/>
  <c r="G10317"/>
  <c r="F10317"/>
  <c r="E10317"/>
  <c r="H10316"/>
  <c r="G10316"/>
  <c r="F10316"/>
  <c r="E10316"/>
  <c r="H10315"/>
  <c r="G10315"/>
  <c r="F10315"/>
  <c r="E10315"/>
  <c r="H10314"/>
  <c r="G10314"/>
  <c r="F10314"/>
  <c r="E10314"/>
  <c r="H10313"/>
  <c r="G10313"/>
  <c r="F10313"/>
  <c r="E10313"/>
  <c r="H10312"/>
  <c r="G10312"/>
  <c r="F10312"/>
  <c r="E10312"/>
  <c r="H10311"/>
  <c r="G10311"/>
  <c r="F10311"/>
  <c r="E10311"/>
  <c r="H10310"/>
  <c r="G10310"/>
  <c r="F10310"/>
  <c r="E10310"/>
  <c r="H10309"/>
  <c r="G10309"/>
  <c r="F10309"/>
  <c r="E10309"/>
  <c r="H10308"/>
  <c r="G10308"/>
  <c r="F10308"/>
  <c r="E10308"/>
  <c r="H10307"/>
  <c r="G10307"/>
  <c r="F10307"/>
  <c r="E10307"/>
  <c r="H10306"/>
  <c r="G10306"/>
  <c r="F10306"/>
  <c r="E10306"/>
  <c r="H10305"/>
  <c r="G10305"/>
  <c r="F10305"/>
  <c r="E10305"/>
  <c r="H10304"/>
  <c r="G10304"/>
  <c r="F10304"/>
  <c r="E10304"/>
  <c r="H10303"/>
  <c r="G10303"/>
  <c r="F10303"/>
  <c r="E10303"/>
  <c r="H10302"/>
  <c r="G10302"/>
  <c r="F10302"/>
  <c r="E10302"/>
  <c r="H10301"/>
  <c r="G10301"/>
  <c r="F10301"/>
  <c r="E10301"/>
  <c r="H10300"/>
  <c r="G10300"/>
  <c r="F10300"/>
  <c r="E10300"/>
  <c r="H10299"/>
  <c r="G10299"/>
  <c r="F10299"/>
  <c r="E10299"/>
  <c r="H10298"/>
  <c r="G10298"/>
  <c r="F10298"/>
  <c r="E10298"/>
  <c r="H10297"/>
  <c r="G10297"/>
  <c r="F10297"/>
  <c r="E10297"/>
  <c r="H10296"/>
  <c r="G10296"/>
  <c r="F10296"/>
  <c r="E10296"/>
  <c r="H10295"/>
  <c r="G10295"/>
  <c r="F10295"/>
  <c r="E10295"/>
  <c r="H10294"/>
  <c r="G10294"/>
  <c r="F10294"/>
  <c r="E10294"/>
  <c r="H10293"/>
  <c r="G10293"/>
  <c r="F10293"/>
  <c r="E10293"/>
  <c r="H10292"/>
  <c r="G10292"/>
  <c r="F10292"/>
  <c r="E10292"/>
  <c r="H10291"/>
  <c r="G10291"/>
  <c r="F10291"/>
  <c r="E10291"/>
  <c r="H10290"/>
  <c r="G10290"/>
  <c r="F10290"/>
  <c r="E10290"/>
  <c r="H10289"/>
  <c r="G10289"/>
  <c r="F10289"/>
  <c r="E10289"/>
  <c r="H10288"/>
  <c r="G10288"/>
  <c r="F10288"/>
  <c r="E10288"/>
  <c r="H10287"/>
  <c r="G10287"/>
  <c r="F10287"/>
  <c r="E10287"/>
  <c r="H10286"/>
  <c r="G10286"/>
  <c r="F10286"/>
  <c r="E10286"/>
  <c r="H10285"/>
  <c r="G10285"/>
  <c r="F10285"/>
  <c r="E10285"/>
  <c r="H10284"/>
  <c r="G10284"/>
  <c r="F10284"/>
  <c r="E10284"/>
  <c r="H10283"/>
  <c r="G10283"/>
  <c r="F10283"/>
  <c r="E10283"/>
  <c r="H10282"/>
  <c r="G10282"/>
  <c r="F10282"/>
  <c r="E10282"/>
  <c r="H10281"/>
  <c r="G10281"/>
  <c r="F10281"/>
  <c r="E10281"/>
  <c r="H10280"/>
  <c r="G10280"/>
  <c r="F10280"/>
  <c r="E10280"/>
  <c r="H10279"/>
  <c r="G10279"/>
  <c r="F10279"/>
  <c r="E10279"/>
  <c r="H10278"/>
  <c r="G10278"/>
  <c r="F10278"/>
  <c r="E10278"/>
  <c r="H10277"/>
  <c r="G10277"/>
  <c r="F10277"/>
  <c r="E10277"/>
  <c r="H10276"/>
  <c r="G10276"/>
  <c r="F10276"/>
  <c r="E10276"/>
  <c r="H10275"/>
  <c r="G10275"/>
  <c r="F10275"/>
  <c r="E10275"/>
  <c r="H10274"/>
  <c r="G10274"/>
  <c r="F10274"/>
  <c r="E10274"/>
  <c r="H10273"/>
  <c r="G10273"/>
  <c r="F10273"/>
  <c r="E10273"/>
  <c r="H10272"/>
  <c r="G10272"/>
  <c r="F10272"/>
  <c r="E10272"/>
  <c r="H10271"/>
  <c r="G10271"/>
  <c r="F10271"/>
  <c r="E10271"/>
  <c r="H10270"/>
  <c r="G10270"/>
  <c r="F10270"/>
  <c r="E10270"/>
  <c r="H10269"/>
  <c r="G10269"/>
  <c r="F10269"/>
  <c r="E10269"/>
  <c r="H10268"/>
  <c r="G10268"/>
  <c r="F10268"/>
  <c r="E10268"/>
  <c r="H10267"/>
  <c r="G10267"/>
  <c r="F10267"/>
  <c r="E10267"/>
  <c r="H10266"/>
  <c r="G10266"/>
  <c r="F10266"/>
  <c r="E10266"/>
  <c r="H10265"/>
  <c r="G10265"/>
  <c r="F10265"/>
  <c r="E10265"/>
  <c r="H10264"/>
  <c r="G10264"/>
  <c r="F10264"/>
  <c r="E10264"/>
  <c r="H10263"/>
  <c r="G10263"/>
  <c r="F10263"/>
  <c r="E10263"/>
  <c r="H10262"/>
  <c r="G10262"/>
  <c r="F10262"/>
  <c r="E10262"/>
  <c r="H10261"/>
  <c r="G10261"/>
  <c r="F10261"/>
  <c r="E10261"/>
  <c r="H10260"/>
  <c r="G10260"/>
  <c r="F10260"/>
  <c r="E10260"/>
  <c r="H10259"/>
  <c r="G10259"/>
  <c r="F10259"/>
  <c r="E10259"/>
  <c r="H10258"/>
  <c r="G10258"/>
  <c r="F10258"/>
  <c r="E10258"/>
  <c r="H10257"/>
  <c r="G10257"/>
  <c r="F10257"/>
  <c r="E10257"/>
  <c r="H10256"/>
  <c r="G10256"/>
  <c r="F10256"/>
  <c r="E10256"/>
  <c r="H10255"/>
  <c r="G10255"/>
  <c r="F10255"/>
  <c r="E10255"/>
  <c r="H10254"/>
  <c r="G10254"/>
  <c r="F10254"/>
  <c r="E10254"/>
  <c r="H10253"/>
  <c r="G10253"/>
  <c r="F10253"/>
  <c r="E10253"/>
  <c r="H10252"/>
  <c r="G10252"/>
  <c r="F10252"/>
  <c r="E10252"/>
  <c r="H10251"/>
  <c r="G10251"/>
  <c r="F10251"/>
  <c r="E10251"/>
  <c r="H10250"/>
  <c r="G10250"/>
  <c r="F10250"/>
  <c r="E10250"/>
  <c r="H10249"/>
  <c r="G10249"/>
  <c r="F10249"/>
  <c r="E10249"/>
  <c r="H10248"/>
  <c r="G10248"/>
  <c r="F10248"/>
  <c r="E10248"/>
  <c r="H10247"/>
  <c r="G10247"/>
  <c r="F10247"/>
  <c r="E10247"/>
  <c r="H10246"/>
  <c r="G10246"/>
  <c r="F10246"/>
  <c r="E10246"/>
  <c r="H10245"/>
  <c r="G10245"/>
  <c r="F10245"/>
  <c r="E10245"/>
  <c r="H10244"/>
  <c r="G10244"/>
  <c r="F10244"/>
  <c r="E10244"/>
  <c r="H10243"/>
  <c r="G10243"/>
  <c r="F10243"/>
  <c r="E10243"/>
  <c r="H10242"/>
  <c r="G10242"/>
  <c r="F10242"/>
  <c r="E10242"/>
  <c r="H10241"/>
  <c r="G10241"/>
  <c r="F10241"/>
  <c r="E10241"/>
  <c r="H10240"/>
  <c r="G10240"/>
  <c r="F10240"/>
  <c r="E10240"/>
  <c r="H10239"/>
  <c r="G10239"/>
  <c r="F10239"/>
  <c r="E10239"/>
  <c r="H10238"/>
  <c r="G10238"/>
  <c r="F10238"/>
  <c r="E10238"/>
  <c r="H10237"/>
  <c r="G10237"/>
  <c r="F10237"/>
  <c r="E10237"/>
  <c r="H10236"/>
  <c r="G10236"/>
  <c r="F10236"/>
  <c r="E10236"/>
  <c r="H10235"/>
  <c r="G10235"/>
  <c r="F10235"/>
  <c r="E10235"/>
  <c r="H10234"/>
  <c r="G10234"/>
  <c r="F10234"/>
  <c r="E10234"/>
  <c r="H10233"/>
  <c r="G10233"/>
  <c r="F10233"/>
  <c r="E10233"/>
  <c r="H10232"/>
  <c r="G10232"/>
  <c r="F10232"/>
  <c r="E10232"/>
  <c r="H10231"/>
  <c r="G10231"/>
  <c r="F10231"/>
  <c r="E10231"/>
  <c r="H10230"/>
  <c r="G10230"/>
  <c r="F10230"/>
  <c r="E10230"/>
  <c r="H10229"/>
  <c r="G10229"/>
  <c r="F10229"/>
  <c r="E10229"/>
  <c r="H10228"/>
  <c r="G10228"/>
  <c r="F10228"/>
  <c r="E10228"/>
  <c r="H10227"/>
  <c r="G10227"/>
  <c r="F10227"/>
  <c r="E10227"/>
  <c r="H10226"/>
  <c r="G10226"/>
  <c r="F10226"/>
  <c r="E10226"/>
  <c r="H10225"/>
  <c r="G10225"/>
  <c r="F10225"/>
  <c r="E10225"/>
  <c r="H10224"/>
  <c r="G10224"/>
  <c r="F10224"/>
  <c r="E10224"/>
  <c r="H10223"/>
  <c r="G10223"/>
  <c r="F10223"/>
  <c r="E10223"/>
  <c r="H10222"/>
  <c r="G10222"/>
  <c r="F10222"/>
  <c r="E10222"/>
  <c r="H10221"/>
  <c r="G10221"/>
  <c r="F10221"/>
  <c r="E10221"/>
  <c r="H10220"/>
  <c r="G10220"/>
  <c r="F10220"/>
  <c r="E10220"/>
  <c r="H10219"/>
  <c r="G10219"/>
  <c r="F10219"/>
  <c r="E10219"/>
  <c r="H10218"/>
  <c r="G10218"/>
  <c r="F10218"/>
  <c r="E10218"/>
  <c r="H10217"/>
  <c r="G10217"/>
  <c r="F10217"/>
  <c r="E10217"/>
  <c r="H10216"/>
  <c r="G10216"/>
  <c r="F10216"/>
  <c r="E10216"/>
  <c r="H10215"/>
  <c r="G10215"/>
  <c r="F10215"/>
  <c r="E10215"/>
  <c r="H10214"/>
  <c r="G10214"/>
  <c r="F10214"/>
  <c r="E10214"/>
  <c r="H10213"/>
  <c r="G10213"/>
  <c r="F10213"/>
  <c r="E10213"/>
  <c r="H10212"/>
  <c r="G10212"/>
  <c r="F10212"/>
  <c r="E10212"/>
  <c r="H10211"/>
  <c r="G10211"/>
  <c r="F10211"/>
  <c r="E10211"/>
  <c r="H10210"/>
  <c r="G10210"/>
  <c r="F10210"/>
  <c r="E10210"/>
  <c r="H10209"/>
  <c r="G10209"/>
  <c r="F10209"/>
  <c r="E10209"/>
  <c r="H10208"/>
  <c r="G10208"/>
  <c r="F10208"/>
  <c r="E10208"/>
  <c r="H10207"/>
  <c r="G10207"/>
  <c r="F10207"/>
  <c r="E10207"/>
  <c r="H10206"/>
  <c r="G10206"/>
  <c r="F10206"/>
  <c r="E10206"/>
  <c r="H10205"/>
  <c r="G10205"/>
  <c r="F10205"/>
  <c r="E10205"/>
  <c r="H10204"/>
  <c r="G10204"/>
  <c r="F10204"/>
  <c r="E10204"/>
  <c r="H10203"/>
  <c r="G10203"/>
  <c r="F10203"/>
  <c r="E10203"/>
  <c r="H10202"/>
  <c r="G10202"/>
  <c r="F10202"/>
  <c r="E10202"/>
  <c r="H10201"/>
  <c r="G10201"/>
  <c r="F10201"/>
  <c r="E10201"/>
  <c r="H10200"/>
  <c r="G10200"/>
  <c r="F10200"/>
  <c r="E10200"/>
  <c r="H10199"/>
  <c r="G10199"/>
  <c r="F10199"/>
  <c r="E10199"/>
  <c r="H10198"/>
  <c r="G10198"/>
  <c r="F10198"/>
  <c r="E10198"/>
  <c r="H10197"/>
  <c r="G10197"/>
  <c r="F10197"/>
  <c r="E10197"/>
  <c r="H10196"/>
  <c r="G10196"/>
  <c r="F10196"/>
  <c r="E10196"/>
  <c r="H10195"/>
  <c r="G10195"/>
  <c r="F10195"/>
  <c r="E10195"/>
  <c r="H10194"/>
  <c r="G10194"/>
  <c r="F10194"/>
  <c r="E10194"/>
  <c r="H10193"/>
  <c r="G10193"/>
  <c r="F10193"/>
  <c r="E10193"/>
  <c r="H10192"/>
  <c r="G10192"/>
  <c r="F10192"/>
  <c r="E10192"/>
  <c r="H10191"/>
  <c r="G10191"/>
  <c r="F10191"/>
  <c r="E10191"/>
  <c r="H10190"/>
  <c r="G10190"/>
  <c r="F10190"/>
  <c r="E10190"/>
  <c r="H10189"/>
  <c r="G10189"/>
  <c r="F10189"/>
  <c r="E10189"/>
  <c r="H10188"/>
  <c r="G10188"/>
  <c r="F10188"/>
  <c r="E10188"/>
  <c r="H10187"/>
  <c r="G10187"/>
  <c r="F10187"/>
  <c r="E10187"/>
  <c r="H10186"/>
  <c r="G10186"/>
  <c r="F10186"/>
  <c r="E10186"/>
  <c r="H10185"/>
  <c r="G10185"/>
  <c r="F10185"/>
  <c r="E10185"/>
  <c r="H10184"/>
  <c r="G10184"/>
  <c r="F10184"/>
  <c r="E10184"/>
  <c r="H10183"/>
  <c r="G10183"/>
  <c r="F10183"/>
  <c r="E10183"/>
  <c r="H10182"/>
  <c r="G10182"/>
  <c r="F10182"/>
  <c r="E10182"/>
  <c r="H10181"/>
  <c r="G10181"/>
  <c r="F10181"/>
  <c r="E10181"/>
  <c r="H10180"/>
  <c r="G10180"/>
  <c r="F10180"/>
  <c r="E10180"/>
  <c r="H10179"/>
  <c r="G10179"/>
  <c r="F10179"/>
  <c r="E10179"/>
  <c r="H10178"/>
  <c r="G10178"/>
  <c r="F10178"/>
  <c r="E10178"/>
  <c r="H10177"/>
  <c r="G10177"/>
  <c r="F10177"/>
  <c r="E10177"/>
  <c r="H10176"/>
  <c r="G10176"/>
  <c r="F10176"/>
  <c r="E10176"/>
  <c r="H10175"/>
  <c r="G10175"/>
  <c r="F10175"/>
  <c r="E10175"/>
  <c r="H10174"/>
  <c r="G10174"/>
  <c r="F10174"/>
  <c r="E10174"/>
  <c r="H10173"/>
  <c r="G10173"/>
  <c r="F10173"/>
  <c r="E10173"/>
  <c r="H10172"/>
  <c r="G10172"/>
  <c r="F10172"/>
  <c r="E10172"/>
  <c r="H10171"/>
  <c r="G10171"/>
  <c r="F10171"/>
  <c r="E10171"/>
  <c r="H10170"/>
  <c r="G10170"/>
  <c r="F10170"/>
  <c r="E10170"/>
  <c r="H10169"/>
  <c r="G10169"/>
  <c r="F10169"/>
  <c r="E10169"/>
  <c r="H10168"/>
  <c r="G10168"/>
  <c r="F10168"/>
  <c r="E10168"/>
  <c r="H10167"/>
  <c r="G10167"/>
  <c r="F10167"/>
  <c r="E10167"/>
  <c r="H10166"/>
  <c r="G10166"/>
  <c r="F10166"/>
  <c r="E10166"/>
  <c r="H10165"/>
  <c r="G10165"/>
  <c r="F10165"/>
  <c r="E10165"/>
  <c r="H10164"/>
  <c r="G10164"/>
  <c r="F10164"/>
  <c r="E10164"/>
  <c r="H10163"/>
  <c r="G10163"/>
  <c r="F10163"/>
  <c r="E10163"/>
  <c r="H10162"/>
  <c r="G10162"/>
  <c r="F10162"/>
  <c r="E10162"/>
  <c r="H10161"/>
  <c r="G10161"/>
  <c r="F10161"/>
  <c r="E10161"/>
  <c r="H10160"/>
  <c r="G10160"/>
  <c r="F10160"/>
  <c r="E10160"/>
  <c r="H10159"/>
  <c r="G10159"/>
  <c r="F10159"/>
  <c r="E10159"/>
  <c r="H10158"/>
  <c r="G10158"/>
  <c r="F10158"/>
  <c r="E10158"/>
  <c r="H10157"/>
  <c r="G10157"/>
  <c r="F10157"/>
  <c r="E10157"/>
  <c r="H10156"/>
  <c r="G10156"/>
  <c r="F10156"/>
  <c r="E10156"/>
  <c r="H10155"/>
  <c r="G10155"/>
  <c r="F10155"/>
  <c r="E10155"/>
  <c r="H10154"/>
  <c r="G10154"/>
  <c r="F10154"/>
  <c r="E10154"/>
  <c r="H10153"/>
  <c r="G10153"/>
  <c r="F10153"/>
  <c r="E10153"/>
  <c r="H10152"/>
  <c r="G10152"/>
  <c r="F10152"/>
  <c r="E10152"/>
  <c r="H10151"/>
  <c r="G10151"/>
  <c r="F10151"/>
  <c r="E10151"/>
  <c r="H10150"/>
  <c r="G10150"/>
  <c r="F10150"/>
  <c r="E10150"/>
  <c r="H10149"/>
  <c r="G10149"/>
  <c r="F10149"/>
  <c r="E10149"/>
  <c r="H10148"/>
  <c r="G10148"/>
  <c r="F10148"/>
  <c r="E10148"/>
  <c r="H10147"/>
  <c r="G10147"/>
  <c r="F10147"/>
  <c r="E10147"/>
  <c r="H10146"/>
  <c r="G10146"/>
  <c r="F10146"/>
  <c r="E10146"/>
  <c r="H10145"/>
  <c r="G10145"/>
  <c r="F10145"/>
  <c r="E10145"/>
  <c r="H10144"/>
  <c r="G10144"/>
  <c r="F10144"/>
  <c r="E10144"/>
  <c r="H10143"/>
  <c r="G10143"/>
  <c r="F10143"/>
  <c r="E10143"/>
  <c r="H10142"/>
  <c r="G10142"/>
  <c r="F10142"/>
  <c r="E10142"/>
  <c r="H10141"/>
  <c r="G10141"/>
  <c r="F10141"/>
  <c r="E10141"/>
  <c r="H10140"/>
  <c r="G10140"/>
  <c r="F10140"/>
  <c r="E10140"/>
  <c r="H10139"/>
  <c r="G10139"/>
  <c r="F10139"/>
  <c r="E10139"/>
  <c r="H10138"/>
  <c r="G10138"/>
  <c r="F10138"/>
  <c r="E10138"/>
  <c r="H10137"/>
  <c r="G10137"/>
  <c r="F10137"/>
  <c r="E10137"/>
  <c r="H10136"/>
  <c r="G10136"/>
  <c r="F10136"/>
  <c r="E10136"/>
  <c r="H10135"/>
  <c r="G10135"/>
  <c r="F10135"/>
  <c r="E10135"/>
  <c r="H10134"/>
  <c r="G10134"/>
  <c r="F10134"/>
  <c r="E10134"/>
  <c r="H10133"/>
  <c r="G10133"/>
  <c r="F10133"/>
  <c r="E10133"/>
  <c r="H10132"/>
  <c r="G10132"/>
  <c r="F10132"/>
  <c r="E10132"/>
  <c r="H10131"/>
  <c r="G10131"/>
  <c r="F10131"/>
  <c r="E10131"/>
  <c r="H10130"/>
  <c r="G10130"/>
  <c r="F10130"/>
  <c r="E10130"/>
  <c r="H10129"/>
  <c r="G10129"/>
  <c r="F10129"/>
  <c r="E10129"/>
  <c r="H10128"/>
  <c r="G10128"/>
  <c r="F10128"/>
  <c r="E10128"/>
  <c r="H10127"/>
  <c r="G10127"/>
  <c r="F10127"/>
  <c r="E10127"/>
  <c r="H10126"/>
  <c r="G10126"/>
  <c r="F10126"/>
  <c r="E10126"/>
  <c r="H10125"/>
  <c r="G10125"/>
  <c r="F10125"/>
  <c r="E10125"/>
  <c r="H10124"/>
  <c r="G10124"/>
  <c r="F10124"/>
  <c r="E10124"/>
  <c r="H10123"/>
  <c r="G10123"/>
  <c r="F10123"/>
  <c r="E10123"/>
  <c r="H10122"/>
  <c r="G10122"/>
  <c r="F10122"/>
  <c r="E10122"/>
  <c r="H10121"/>
  <c r="G10121"/>
  <c r="F10121"/>
  <c r="E10121"/>
  <c r="H10120"/>
  <c r="G10120"/>
  <c r="F10120"/>
  <c r="E10120"/>
  <c r="H10119"/>
  <c r="G10119"/>
  <c r="F10119"/>
  <c r="E10119"/>
  <c r="H10118"/>
  <c r="G10118"/>
  <c r="F10118"/>
  <c r="E10118"/>
  <c r="H10117"/>
  <c r="G10117"/>
  <c r="F10117"/>
  <c r="E10117"/>
  <c r="H10116"/>
  <c r="G10116"/>
  <c r="F10116"/>
  <c r="E10116"/>
  <c r="H10115"/>
  <c r="G10115"/>
  <c r="F10115"/>
  <c r="E10115"/>
  <c r="H10114"/>
  <c r="G10114"/>
  <c r="F10114"/>
  <c r="E10114"/>
  <c r="H10113"/>
  <c r="G10113"/>
  <c r="F10113"/>
  <c r="E10113"/>
  <c r="H10112"/>
  <c r="G10112"/>
  <c r="F10112"/>
  <c r="E10112"/>
  <c r="H10111"/>
  <c r="G10111"/>
  <c r="F10111"/>
  <c r="E10111"/>
  <c r="H10110"/>
  <c r="G10110"/>
  <c r="F10110"/>
  <c r="E10110"/>
  <c r="H10109"/>
  <c r="G10109"/>
  <c r="F10109"/>
  <c r="E10109"/>
  <c r="H10108"/>
  <c r="G10108"/>
  <c r="F10108"/>
  <c r="E10108"/>
  <c r="H10107"/>
  <c r="G10107"/>
  <c r="F10107"/>
  <c r="E10107"/>
  <c r="H10106"/>
  <c r="G10106"/>
  <c r="F10106"/>
  <c r="E10106"/>
  <c r="H10105"/>
  <c r="G10105"/>
  <c r="F10105"/>
  <c r="E10105"/>
  <c r="H10104"/>
  <c r="G10104"/>
  <c r="F10104"/>
  <c r="E10104"/>
  <c r="H10103"/>
  <c r="G10103"/>
  <c r="F10103"/>
  <c r="E10103"/>
  <c r="H10102"/>
  <c r="G10102"/>
  <c r="F10102"/>
  <c r="E10102"/>
  <c r="H10101"/>
  <c r="G10101"/>
  <c r="F10101"/>
  <c r="E10101"/>
  <c r="H10100"/>
  <c r="G10100"/>
  <c r="F10100"/>
  <c r="E10100"/>
  <c r="H10099"/>
  <c r="G10099"/>
  <c r="F10099"/>
  <c r="E10099"/>
  <c r="H10098"/>
  <c r="G10098"/>
  <c r="F10098"/>
  <c r="E10098"/>
  <c r="H10097"/>
  <c r="G10097"/>
  <c r="F10097"/>
  <c r="E10097"/>
  <c r="H10096"/>
  <c r="G10096"/>
  <c r="F10096"/>
  <c r="E10096"/>
  <c r="H10095"/>
  <c r="G10095"/>
  <c r="F10095"/>
  <c r="E10095"/>
  <c r="H10094"/>
  <c r="G10094"/>
  <c r="F10094"/>
  <c r="E10094"/>
  <c r="H10093"/>
  <c r="G10093"/>
  <c r="F10093"/>
  <c r="E10093"/>
  <c r="H10092"/>
  <c r="G10092"/>
  <c r="F10092"/>
  <c r="E10092"/>
  <c r="H10091"/>
  <c r="G10091"/>
  <c r="F10091"/>
  <c r="E10091"/>
  <c r="H10090"/>
  <c r="G10090"/>
  <c r="F10090"/>
  <c r="E10090"/>
  <c r="H10089"/>
  <c r="G10089"/>
  <c r="F10089"/>
  <c r="E10089"/>
  <c r="H10088"/>
  <c r="G10088"/>
  <c r="F10088"/>
  <c r="E10088"/>
  <c r="H10087"/>
  <c r="G10087"/>
  <c r="F10087"/>
  <c r="E10087"/>
  <c r="H10086"/>
  <c r="G10086"/>
  <c r="F10086"/>
  <c r="E10086"/>
  <c r="H10085"/>
  <c r="G10085"/>
  <c r="F10085"/>
  <c r="E10085"/>
  <c r="H10084"/>
  <c r="G10084"/>
  <c r="F10084"/>
  <c r="E10084"/>
  <c r="H10083"/>
  <c r="G10083"/>
  <c r="F10083"/>
  <c r="E10083"/>
  <c r="H10082"/>
  <c r="G10082"/>
  <c r="F10082"/>
  <c r="E10082"/>
  <c r="H10081"/>
  <c r="G10081"/>
  <c r="F10081"/>
  <c r="E10081"/>
  <c r="H10080"/>
  <c r="G10080"/>
  <c r="F10080"/>
  <c r="E10080"/>
  <c r="H10079"/>
  <c r="G10079"/>
  <c r="F10079"/>
  <c r="E10079"/>
  <c r="H10078"/>
  <c r="G10078"/>
  <c r="F10078"/>
  <c r="E10078"/>
  <c r="H10077"/>
  <c r="G10077"/>
  <c r="F10077"/>
  <c r="E10077"/>
  <c r="H10076"/>
  <c r="G10076"/>
  <c r="F10076"/>
  <c r="E10076"/>
  <c r="H10075"/>
  <c r="G10075"/>
  <c r="F10075"/>
  <c r="E10075"/>
  <c r="H10074"/>
  <c r="G10074"/>
  <c r="F10074"/>
  <c r="E10074"/>
  <c r="H10073"/>
  <c r="G10073"/>
  <c r="F10073"/>
  <c r="E10073"/>
  <c r="H10072"/>
  <c r="G10072"/>
  <c r="F10072"/>
  <c r="E10072"/>
  <c r="H10071"/>
  <c r="G10071"/>
  <c r="F10071"/>
  <c r="E10071"/>
  <c r="H10070"/>
  <c r="G10070"/>
  <c r="F10070"/>
  <c r="E10070"/>
  <c r="H10069"/>
  <c r="G10069"/>
  <c r="F10069"/>
  <c r="E10069"/>
  <c r="H10068"/>
  <c r="G10068"/>
  <c r="F10068"/>
  <c r="E10068"/>
  <c r="H10067"/>
  <c r="G10067"/>
  <c r="F10067"/>
  <c r="E10067"/>
  <c r="H10066"/>
  <c r="G10066"/>
  <c r="F10066"/>
  <c r="E10066"/>
  <c r="H10065"/>
  <c r="G10065"/>
  <c r="F10065"/>
  <c r="E10065"/>
  <c r="H10064"/>
  <c r="G10064"/>
  <c r="F10064"/>
  <c r="E10064"/>
  <c r="H10063"/>
  <c r="G10063"/>
  <c r="F10063"/>
  <c r="E10063"/>
  <c r="H10062"/>
  <c r="G10062"/>
  <c r="F10062"/>
  <c r="E10062"/>
  <c r="H10061"/>
  <c r="G10061"/>
  <c r="F10061"/>
  <c r="E10061"/>
  <c r="H10060"/>
  <c r="G10060"/>
  <c r="F10060"/>
  <c r="E10060"/>
  <c r="H10059"/>
  <c r="G10059"/>
  <c r="F10059"/>
  <c r="E10059"/>
  <c r="H10058"/>
  <c r="G10058"/>
  <c r="F10058"/>
  <c r="E10058"/>
  <c r="H10057"/>
  <c r="G10057"/>
  <c r="F10057"/>
  <c r="E10057"/>
  <c r="H10056"/>
  <c r="G10056"/>
  <c r="F10056"/>
  <c r="E10056"/>
  <c r="H10055"/>
  <c r="G10055"/>
  <c r="F10055"/>
  <c r="E10055"/>
  <c r="H10054"/>
  <c r="G10054"/>
  <c r="F10054"/>
  <c r="E10054"/>
  <c r="H10053"/>
  <c r="G10053"/>
  <c r="F10053"/>
  <c r="E10053"/>
  <c r="H10052"/>
  <c r="G10052"/>
  <c r="F10052"/>
  <c r="E10052"/>
  <c r="H10051"/>
  <c r="G10051"/>
  <c r="F10051"/>
  <c r="E10051"/>
  <c r="H10050"/>
  <c r="G10050"/>
  <c r="F10050"/>
  <c r="E10050"/>
  <c r="H10049"/>
  <c r="G10049"/>
  <c r="F10049"/>
  <c r="E10049"/>
  <c r="H10048"/>
  <c r="G10048"/>
  <c r="F10048"/>
  <c r="E10048"/>
  <c r="H10047"/>
  <c r="G10047"/>
  <c r="F10047"/>
  <c r="E10047"/>
  <c r="H10046"/>
  <c r="G10046"/>
  <c r="F10046"/>
  <c r="E10046"/>
  <c r="H10045"/>
  <c r="G10045"/>
  <c r="F10045"/>
  <c r="E10045"/>
  <c r="H10044"/>
  <c r="G10044"/>
  <c r="F10044"/>
  <c r="E10044"/>
  <c r="H10043"/>
  <c r="G10043"/>
  <c r="F10043"/>
  <c r="E10043"/>
  <c r="H10042"/>
  <c r="G10042"/>
  <c r="F10042"/>
  <c r="E10042"/>
  <c r="H10041"/>
  <c r="G10041"/>
  <c r="F10041"/>
  <c r="E10041"/>
  <c r="H10040"/>
  <c r="G10040"/>
  <c r="F10040"/>
  <c r="E10040"/>
  <c r="H10039"/>
  <c r="G10039"/>
  <c r="F10039"/>
  <c r="E10039"/>
  <c r="H10038"/>
  <c r="G10038"/>
  <c r="F10038"/>
  <c r="E10038"/>
  <c r="H10037"/>
  <c r="G10037"/>
  <c r="F10037"/>
  <c r="E10037"/>
  <c r="H10036"/>
  <c r="G10036"/>
  <c r="F10036"/>
  <c r="E10036"/>
  <c r="H10035"/>
  <c r="G10035"/>
  <c r="F10035"/>
  <c r="E10035"/>
  <c r="H10034"/>
  <c r="G10034"/>
  <c r="F10034"/>
  <c r="E10034"/>
  <c r="H10033"/>
  <c r="G10033"/>
  <c r="F10033"/>
  <c r="E10033"/>
  <c r="H10032"/>
  <c r="G10032"/>
  <c r="F10032"/>
  <c r="E10032"/>
  <c r="H10031"/>
  <c r="G10031"/>
  <c r="F10031"/>
  <c r="E10031"/>
  <c r="H10030"/>
  <c r="G10030"/>
  <c r="F10030"/>
  <c r="E10030"/>
  <c r="H10029"/>
  <c r="G10029"/>
  <c r="F10029"/>
  <c r="E10029"/>
  <c r="H10028"/>
  <c r="G10028"/>
  <c r="F10028"/>
  <c r="E10028"/>
  <c r="H10027"/>
  <c r="G10027"/>
  <c r="F10027"/>
  <c r="E10027"/>
  <c r="H10026"/>
  <c r="G10026"/>
  <c r="F10026"/>
  <c r="E10026"/>
  <c r="H10025"/>
  <c r="G10025"/>
  <c r="F10025"/>
  <c r="E10025"/>
  <c r="H10024"/>
  <c r="G10024"/>
  <c r="F10024"/>
  <c r="E10024"/>
  <c r="H10023"/>
  <c r="G10023"/>
  <c r="F10023"/>
  <c r="E10023"/>
  <c r="H10022"/>
  <c r="G10022"/>
  <c r="F10022"/>
  <c r="E10022"/>
  <c r="H10021"/>
  <c r="G10021"/>
  <c r="F10021"/>
  <c r="E10021"/>
  <c r="H10020"/>
  <c r="G10020"/>
  <c r="F10020"/>
  <c r="E10020"/>
  <c r="H10019"/>
  <c r="G10019"/>
  <c r="F10019"/>
  <c r="E10019"/>
  <c r="H10018"/>
  <c r="G10018"/>
  <c r="F10018"/>
  <c r="E10018"/>
  <c r="H10017"/>
  <c r="G10017"/>
  <c r="F10017"/>
  <c r="E10017"/>
  <c r="H10016"/>
  <c r="G10016"/>
  <c r="F10016"/>
  <c r="E10016"/>
  <c r="H10015"/>
  <c r="G10015"/>
  <c r="F10015"/>
  <c r="E10015"/>
  <c r="H10014"/>
  <c r="G10014"/>
  <c r="F10014"/>
  <c r="E10014"/>
  <c r="H10013"/>
  <c r="G10013"/>
  <c r="F10013"/>
  <c r="E10013"/>
  <c r="H10012"/>
  <c r="G10012"/>
  <c r="F10012"/>
  <c r="E10012"/>
  <c r="H10011"/>
  <c r="G10011"/>
  <c r="F10011"/>
  <c r="E10011"/>
  <c r="H10010"/>
  <c r="G10010"/>
  <c r="F10010"/>
  <c r="E10010"/>
  <c r="H10009"/>
  <c r="G10009"/>
  <c r="F10009"/>
  <c r="E10009"/>
  <c r="H10008"/>
  <c r="G10008"/>
  <c r="F10008"/>
  <c r="E10008"/>
  <c r="H10007"/>
  <c r="G10007"/>
  <c r="F10007"/>
  <c r="E10007"/>
  <c r="H10006"/>
  <c r="G10006"/>
  <c r="F10006"/>
  <c r="E10006"/>
  <c r="H10005"/>
  <c r="G10005"/>
  <c r="F10005"/>
  <c r="E10005"/>
  <c r="H10004"/>
  <c r="G10004"/>
  <c r="F10004"/>
  <c r="E10004"/>
  <c r="H10003"/>
  <c r="G10003"/>
  <c r="F10003"/>
  <c r="E10003"/>
  <c r="H10002"/>
  <c r="G10002"/>
  <c r="F10002"/>
  <c r="E10002"/>
  <c r="H10001"/>
  <c r="G10001"/>
  <c r="F10001"/>
  <c r="E10001"/>
  <c r="H10000"/>
  <c r="G10000"/>
  <c r="F10000"/>
  <c r="E10000"/>
  <c r="H9999"/>
  <c r="G9999"/>
  <c r="F9999"/>
  <c r="E9999"/>
  <c r="H9998"/>
  <c r="G9998"/>
  <c r="F9998"/>
  <c r="E9998"/>
  <c r="H9997"/>
  <c r="G9997"/>
  <c r="F9997"/>
  <c r="E9997"/>
  <c r="H9996"/>
  <c r="G9996"/>
  <c r="F9996"/>
  <c r="E9996"/>
  <c r="H9995"/>
  <c r="G9995"/>
  <c r="F9995"/>
  <c r="E9995"/>
  <c r="H9994"/>
  <c r="G9994"/>
  <c r="F9994"/>
  <c r="E9994"/>
  <c r="H9993"/>
  <c r="G9993"/>
  <c r="F9993"/>
  <c r="E9993"/>
  <c r="H9992"/>
  <c r="G9992"/>
  <c r="F9992"/>
  <c r="E9992"/>
  <c r="H9991"/>
  <c r="G9991"/>
  <c r="F9991"/>
  <c r="E9991"/>
  <c r="H9990"/>
  <c r="G9990"/>
  <c r="F9990"/>
  <c r="E9990"/>
  <c r="H9989"/>
  <c r="G9989"/>
  <c r="F9989"/>
  <c r="E9989"/>
  <c r="H9988"/>
  <c r="G9988"/>
  <c r="F9988"/>
  <c r="E9988"/>
  <c r="H9987"/>
  <c r="G9987"/>
  <c r="F9987"/>
  <c r="E9987"/>
  <c r="H9986"/>
  <c r="G9986"/>
  <c r="F9986"/>
  <c r="E9986"/>
  <c r="H9985"/>
  <c r="G9985"/>
  <c r="F9985"/>
  <c r="E9985"/>
  <c r="H9984"/>
  <c r="G9984"/>
  <c r="F9984"/>
  <c r="E9984"/>
  <c r="H9983"/>
  <c r="G9983"/>
  <c r="F9983"/>
  <c r="E9983"/>
  <c r="H9982"/>
  <c r="G9982"/>
  <c r="F9982"/>
  <c r="E9982"/>
  <c r="H9981"/>
  <c r="G9981"/>
  <c r="F9981"/>
  <c r="E9981"/>
  <c r="H9980"/>
  <c r="G9980"/>
  <c r="F9980"/>
  <c r="E9980"/>
  <c r="H9979"/>
  <c r="G9979"/>
  <c r="F9979"/>
  <c r="E9979"/>
  <c r="H9978"/>
  <c r="G9978"/>
  <c r="F9978"/>
  <c r="E9978"/>
  <c r="H9977"/>
  <c r="G9977"/>
  <c r="F9977"/>
  <c r="E9977"/>
  <c r="H9976"/>
  <c r="G9976"/>
  <c r="F9976"/>
  <c r="E9976"/>
  <c r="H9975"/>
  <c r="G9975"/>
  <c r="F9975"/>
  <c r="E9975"/>
  <c r="H9974"/>
  <c r="G9974"/>
  <c r="F9974"/>
  <c r="E9974"/>
  <c r="H9973"/>
  <c r="G9973"/>
  <c r="F9973"/>
  <c r="E9973"/>
  <c r="H9972"/>
  <c r="G9972"/>
  <c r="F9972"/>
  <c r="E9972"/>
  <c r="H9971"/>
  <c r="G9971"/>
  <c r="F9971"/>
  <c r="E9971"/>
  <c r="H9970"/>
  <c r="G9970"/>
  <c r="F9970"/>
  <c r="E9970"/>
  <c r="H9969"/>
  <c r="G9969"/>
  <c r="F9969"/>
  <c r="E9969"/>
  <c r="H9968"/>
  <c r="G9968"/>
  <c r="F9968"/>
  <c r="E9968"/>
  <c r="H9967"/>
  <c r="G9967"/>
  <c r="F9967"/>
  <c r="E9967"/>
  <c r="H9966"/>
  <c r="G9966"/>
  <c r="F9966"/>
  <c r="E9966"/>
  <c r="H9965"/>
  <c r="G9965"/>
  <c r="F9965"/>
  <c r="E9965"/>
  <c r="H9964"/>
  <c r="G9964"/>
  <c r="F9964"/>
  <c r="E9964"/>
  <c r="H9963"/>
  <c r="G9963"/>
  <c r="F9963"/>
  <c r="E9963"/>
  <c r="H9962"/>
  <c r="G9962"/>
  <c r="F9962"/>
  <c r="E9962"/>
  <c r="H9961"/>
  <c r="G9961"/>
  <c r="F9961"/>
  <c r="E9961"/>
  <c r="H9960"/>
  <c r="G9960"/>
  <c r="F9960"/>
  <c r="E9960"/>
  <c r="H9959"/>
  <c r="G9959"/>
  <c r="F9959"/>
  <c r="E9959"/>
  <c r="H9958"/>
  <c r="G9958"/>
  <c r="F9958"/>
  <c r="E9958"/>
  <c r="H9957"/>
  <c r="G9957"/>
  <c r="F9957"/>
  <c r="E9957"/>
  <c r="H9956"/>
  <c r="G9956"/>
  <c r="F9956"/>
  <c r="E9956"/>
  <c r="H9955"/>
  <c r="G9955"/>
  <c r="F9955"/>
  <c r="E9955"/>
  <c r="H9954"/>
  <c r="G9954"/>
  <c r="F9954"/>
  <c r="E9954"/>
  <c r="H9953"/>
  <c r="G9953"/>
  <c r="F9953"/>
  <c r="E9953"/>
  <c r="H9952"/>
  <c r="G9952"/>
  <c r="F9952"/>
  <c r="E9952"/>
  <c r="H9951"/>
  <c r="G9951"/>
  <c r="F9951"/>
  <c r="E9951"/>
  <c r="H9950"/>
  <c r="G9950"/>
  <c r="F9950"/>
  <c r="E9950"/>
  <c r="H9949"/>
  <c r="G9949"/>
  <c r="F9949"/>
  <c r="E9949"/>
  <c r="H9948"/>
  <c r="G9948"/>
  <c r="F9948"/>
  <c r="E9948"/>
  <c r="H9947"/>
  <c r="G9947"/>
  <c r="F9947"/>
  <c r="E9947"/>
  <c r="H9946"/>
  <c r="G9946"/>
  <c r="F9946"/>
  <c r="E9946"/>
  <c r="H9945"/>
  <c r="G9945"/>
  <c r="F9945"/>
  <c r="E9945"/>
  <c r="H9944"/>
  <c r="G9944"/>
  <c r="F9944"/>
  <c r="E9944"/>
  <c r="H9943"/>
  <c r="G9943"/>
  <c r="F9943"/>
  <c r="E9943"/>
  <c r="H9942"/>
  <c r="G9942"/>
  <c r="F9942"/>
  <c r="E9942"/>
  <c r="H9941"/>
  <c r="G9941"/>
  <c r="F9941"/>
  <c r="E9941"/>
  <c r="H9940"/>
  <c r="G9940"/>
  <c r="F9940"/>
  <c r="E9940"/>
  <c r="H9939"/>
  <c r="G9939"/>
  <c r="F9939"/>
  <c r="E9939"/>
  <c r="H9938"/>
  <c r="G9938"/>
  <c r="F9938"/>
  <c r="E9938"/>
  <c r="H9937"/>
  <c r="G9937"/>
  <c r="F9937"/>
  <c r="E9937"/>
  <c r="H9936"/>
  <c r="G9936"/>
  <c r="F9936"/>
  <c r="E9936"/>
  <c r="H9935"/>
  <c r="G9935"/>
  <c r="F9935"/>
  <c r="E9935"/>
  <c r="H9934"/>
  <c r="G9934"/>
  <c r="F9934"/>
  <c r="E9934"/>
  <c r="H9933"/>
  <c r="G9933"/>
  <c r="F9933"/>
  <c r="E9933"/>
  <c r="H9932"/>
  <c r="G9932"/>
  <c r="F9932"/>
  <c r="E9932"/>
  <c r="H9931"/>
  <c r="G9931"/>
  <c r="F9931"/>
  <c r="E9931"/>
  <c r="H9930"/>
  <c r="G9930"/>
  <c r="F9930"/>
  <c r="E9930"/>
  <c r="H9929"/>
  <c r="G9929"/>
  <c r="F9929"/>
  <c r="E9929"/>
  <c r="H9928"/>
  <c r="G9928"/>
  <c r="F9928"/>
  <c r="E9928"/>
  <c r="H9927"/>
  <c r="G9927"/>
  <c r="F9927"/>
  <c r="E9927"/>
  <c r="H9926"/>
  <c r="G9926"/>
  <c r="F9926"/>
  <c r="E9926"/>
  <c r="H9925"/>
  <c r="G9925"/>
  <c r="F9925"/>
  <c r="E9925"/>
  <c r="H9924"/>
  <c r="G9924"/>
  <c r="F9924"/>
  <c r="E9924"/>
  <c r="H9923"/>
  <c r="G9923"/>
  <c r="F9923"/>
  <c r="E9923"/>
  <c r="H9922"/>
  <c r="G9922"/>
  <c r="F9922"/>
  <c r="E9922"/>
  <c r="H9921"/>
  <c r="G9921"/>
  <c r="F9921"/>
  <c r="E9921"/>
  <c r="H9920"/>
  <c r="G9920"/>
  <c r="F9920"/>
  <c r="E9920"/>
  <c r="H9919"/>
  <c r="G9919"/>
  <c r="F9919"/>
  <c r="E9919"/>
  <c r="H9918"/>
  <c r="G9918"/>
  <c r="F9918"/>
  <c r="E9918"/>
  <c r="H9917"/>
  <c r="G9917"/>
  <c r="F9917"/>
  <c r="E9917"/>
  <c r="H9916"/>
  <c r="G9916"/>
  <c r="F9916"/>
  <c r="E9916"/>
  <c r="H9915"/>
  <c r="G9915"/>
  <c r="F9915"/>
  <c r="E9915"/>
  <c r="H9914"/>
  <c r="G9914"/>
  <c r="F9914"/>
  <c r="E9914"/>
  <c r="H9913"/>
  <c r="G9913"/>
  <c r="F9913"/>
  <c r="E9913"/>
  <c r="H9912"/>
  <c r="G9912"/>
  <c r="F9912"/>
  <c r="E9912"/>
  <c r="H9911"/>
  <c r="G9911"/>
  <c r="F9911"/>
  <c r="E9911"/>
  <c r="H9910"/>
  <c r="G9910"/>
  <c r="F9910"/>
  <c r="E9910"/>
  <c r="H9909"/>
  <c r="G9909"/>
  <c r="F9909"/>
  <c r="E9909"/>
  <c r="H9908"/>
  <c r="G9908"/>
  <c r="F9908"/>
  <c r="E9908"/>
  <c r="H9907"/>
  <c r="G9907"/>
  <c r="F9907"/>
  <c r="E9907"/>
  <c r="H9906"/>
  <c r="G9906"/>
  <c r="F9906"/>
  <c r="E9906"/>
  <c r="H9905"/>
  <c r="G9905"/>
  <c r="F9905"/>
  <c r="E9905"/>
  <c r="H9904"/>
  <c r="G9904"/>
  <c r="F9904"/>
  <c r="E9904"/>
  <c r="H9903"/>
  <c r="G9903"/>
  <c r="F9903"/>
  <c r="E9903"/>
  <c r="H9902"/>
  <c r="G9902"/>
  <c r="F9902"/>
  <c r="E9902"/>
  <c r="H9901"/>
  <c r="G9901"/>
  <c r="F9901"/>
  <c r="E9901"/>
  <c r="H9900"/>
  <c r="G9900"/>
  <c r="F9900"/>
  <c r="E9900"/>
  <c r="H9899"/>
  <c r="G9899"/>
  <c r="F9899"/>
  <c r="E9899"/>
  <c r="H9898"/>
  <c r="G9898"/>
  <c r="F9898"/>
  <c r="E9898"/>
  <c r="H9897"/>
  <c r="G9897"/>
  <c r="F9897"/>
  <c r="E9897"/>
  <c r="H9896"/>
  <c r="G9896"/>
  <c r="F9896"/>
  <c r="E9896"/>
  <c r="H9895"/>
  <c r="G9895"/>
  <c r="F9895"/>
  <c r="E9895"/>
  <c r="H9894"/>
  <c r="G9894"/>
  <c r="F9894"/>
  <c r="E9894"/>
  <c r="H9893"/>
  <c r="G9893"/>
  <c r="F9893"/>
  <c r="E9893"/>
  <c r="H9892"/>
  <c r="G9892"/>
  <c r="F9892"/>
  <c r="E9892"/>
  <c r="H9891"/>
  <c r="G9891"/>
  <c r="F9891"/>
  <c r="E9891"/>
  <c r="H9890"/>
  <c r="G9890"/>
  <c r="F9890"/>
  <c r="E9890"/>
  <c r="H9889"/>
  <c r="G9889"/>
  <c r="F9889"/>
  <c r="E9889"/>
  <c r="H9888"/>
  <c r="G9888"/>
  <c r="F9888"/>
  <c r="E9888"/>
  <c r="H9887"/>
  <c r="G9887"/>
  <c r="F9887"/>
  <c r="E9887"/>
  <c r="H9886"/>
  <c r="G9886"/>
  <c r="F9886"/>
  <c r="E9886"/>
  <c r="H9885"/>
  <c r="G9885"/>
  <c r="F9885"/>
  <c r="E9885"/>
  <c r="H9884"/>
  <c r="G9884"/>
  <c r="F9884"/>
  <c r="E9884"/>
  <c r="H9883"/>
  <c r="G9883"/>
  <c r="F9883"/>
  <c r="E9883"/>
  <c r="H9882"/>
  <c r="G9882"/>
  <c r="F9882"/>
  <c r="E9882"/>
  <c r="H9881"/>
  <c r="G9881"/>
  <c r="F9881"/>
  <c r="E9881"/>
  <c r="H9880"/>
  <c r="G9880"/>
  <c r="F9880"/>
  <c r="E9880"/>
  <c r="H9879"/>
  <c r="G9879"/>
  <c r="F9879"/>
  <c r="E9879"/>
  <c r="H9878"/>
  <c r="G9878"/>
  <c r="F9878"/>
  <c r="E9878"/>
  <c r="H9877"/>
  <c r="G9877"/>
  <c r="F9877"/>
  <c r="E9877"/>
  <c r="H9876"/>
  <c r="G9876"/>
  <c r="F9876"/>
  <c r="E9876"/>
  <c r="H9875"/>
  <c r="G9875"/>
  <c r="F9875"/>
  <c r="E9875"/>
  <c r="H9874"/>
  <c r="G9874"/>
  <c r="F9874"/>
  <c r="E9874"/>
  <c r="H9873"/>
  <c r="G9873"/>
  <c r="F9873"/>
  <c r="E9873"/>
  <c r="H9872"/>
  <c r="G9872"/>
  <c r="F9872"/>
  <c r="E9872"/>
  <c r="H9871"/>
  <c r="G9871"/>
  <c r="F9871"/>
  <c r="E9871"/>
  <c r="H9870"/>
  <c r="G9870"/>
  <c r="F9870"/>
  <c r="E9870"/>
  <c r="H9869"/>
  <c r="G9869"/>
  <c r="F9869"/>
  <c r="E9869"/>
  <c r="H9868"/>
  <c r="G9868"/>
  <c r="F9868"/>
  <c r="E9868"/>
  <c r="H9867"/>
  <c r="G9867"/>
  <c r="F9867"/>
  <c r="E9867"/>
  <c r="H9866"/>
  <c r="G9866"/>
  <c r="F9866"/>
  <c r="E9866"/>
  <c r="H9865"/>
  <c r="G9865"/>
  <c r="F9865"/>
  <c r="E9865"/>
  <c r="H9864"/>
  <c r="G9864"/>
  <c r="F9864"/>
  <c r="E9864"/>
  <c r="H9863"/>
  <c r="G9863"/>
  <c r="F9863"/>
  <c r="E9863"/>
  <c r="H9862"/>
  <c r="G9862"/>
  <c r="F9862"/>
  <c r="E9862"/>
  <c r="H9861"/>
  <c r="G9861"/>
  <c r="F9861"/>
  <c r="E9861"/>
  <c r="H9860"/>
  <c r="G9860"/>
  <c r="F9860"/>
  <c r="E9860"/>
  <c r="H9859"/>
  <c r="G9859"/>
  <c r="F9859"/>
  <c r="E9859"/>
  <c r="H9858"/>
  <c r="G9858"/>
  <c r="F9858"/>
  <c r="E9858"/>
  <c r="H9857"/>
  <c r="G9857"/>
  <c r="F9857"/>
  <c r="E9857"/>
  <c r="H9856"/>
  <c r="G9856"/>
  <c r="F9856"/>
  <c r="E9856"/>
  <c r="H9855"/>
  <c r="G9855"/>
  <c r="F9855"/>
  <c r="E9855"/>
  <c r="H9854"/>
  <c r="G9854"/>
  <c r="F9854"/>
  <c r="E9854"/>
  <c r="H9853"/>
  <c r="G9853"/>
  <c r="F9853"/>
  <c r="E9853"/>
  <c r="H9852"/>
  <c r="G9852"/>
  <c r="F9852"/>
  <c r="E9852"/>
  <c r="H9851"/>
  <c r="G9851"/>
  <c r="F9851"/>
  <c r="E9851"/>
  <c r="H9850"/>
  <c r="G9850"/>
  <c r="F9850"/>
  <c r="E9850"/>
  <c r="H9849"/>
  <c r="G9849"/>
  <c r="F9849"/>
  <c r="E9849"/>
  <c r="H9848"/>
  <c r="G9848"/>
  <c r="F9848"/>
  <c r="E9848"/>
  <c r="H9847"/>
  <c r="G9847"/>
  <c r="F9847"/>
  <c r="E9847"/>
  <c r="H9846"/>
  <c r="G9846"/>
  <c r="F9846"/>
  <c r="E9846"/>
  <c r="H9845"/>
  <c r="G9845"/>
  <c r="F9845"/>
  <c r="E9845"/>
  <c r="H9844"/>
  <c r="G9844"/>
  <c r="F9844"/>
  <c r="E9844"/>
  <c r="H9843"/>
  <c r="G9843"/>
  <c r="F9843"/>
  <c r="E9843"/>
  <c r="H9842"/>
  <c r="G9842"/>
  <c r="F9842"/>
  <c r="E9842"/>
  <c r="H9841"/>
  <c r="G9841"/>
  <c r="F9841"/>
  <c r="E9841"/>
  <c r="H9840"/>
  <c r="G9840"/>
  <c r="F9840"/>
  <c r="E9840"/>
  <c r="H9839"/>
  <c r="G9839"/>
  <c r="F9839"/>
  <c r="E9839"/>
  <c r="H9838"/>
  <c r="G9838"/>
  <c r="F9838"/>
  <c r="E9838"/>
  <c r="H9837"/>
  <c r="G9837"/>
  <c r="F9837"/>
  <c r="E9837"/>
  <c r="H9836"/>
  <c r="G9836"/>
  <c r="F9836"/>
  <c r="E9836"/>
  <c r="H9835"/>
  <c r="G9835"/>
  <c r="F9835"/>
  <c r="E9835"/>
  <c r="H9834"/>
  <c r="G9834"/>
  <c r="F9834"/>
  <c r="E9834"/>
  <c r="H9833"/>
  <c r="G9833"/>
  <c r="F9833"/>
  <c r="E9833"/>
  <c r="H9832"/>
  <c r="G9832"/>
  <c r="F9832"/>
  <c r="E9832"/>
  <c r="H9831"/>
  <c r="G9831"/>
  <c r="F9831"/>
  <c r="E9831"/>
  <c r="H9830"/>
  <c r="G9830"/>
  <c r="F9830"/>
  <c r="E9830"/>
  <c r="H9829"/>
  <c r="G9829"/>
  <c r="F9829"/>
  <c r="E9829"/>
  <c r="H9828"/>
  <c r="G9828"/>
  <c r="F9828"/>
  <c r="E9828"/>
  <c r="H9827"/>
  <c r="G9827"/>
  <c r="F9827"/>
  <c r="E9827"/>
  <c r="H9826"/>
  <c r="G9826"/>
  <c r="F9826"/>
  <c r="E9826"/>
  <c r="H9825"/>
  <c r="G9825"/>
  <c r="F9825"/>
  <c r="E9825"/>
  <c r="H9824"/>
  <c r="G9824"/>
  <c r="F9824"/>
  <c r="E9824"/>
  <c r="H9823"/>
  <c r="G9823"/>
  <c r="F9823"/>
  <c r="E9823"/>
  <c r="H9822"/>
  <c r="G9822"/>
  <c r="F9822"/>
  <c r="E9822"/>
  <c r="H9821"/>
  <c r="G9821"/>
  <c r="F9821"/>
  <c r="E9821"/>
  <c r="H9820"/>
  <c r="G9820"/>
  <c r="F9820"/>
  <c r="E9820"/>
  <c r="H9819"/>
  <c r="G9819"/>
  <c r="F9819"/>
  <c r="E9819"/>
  <c r="H9818"/>
  <c r="G9818"/>
  <c r="F9818"/>
  <c r="E9818"/>
  <c r="H9817"/>
  <c r="G9817"/>
  <c r="F9817"/>
  <c r="E9817"/>
  <c r="H9816"/>
  <c r="G9816"/>
  <c r="F9816"/>
  <c r="E9816"/>
  <c r="H9815"/>
  <c r="G9815"/>
  <c r="F9815"/>
  <c r="E9815"/>
  <c r="H9814"/>
  <c r="G9814"/>
  <c r="F9814"/>
  <c r="E9814"/>
  <c r="H9813"/>
  <c r="G9813"/>
  <c r="F9813"/>
  <c r="E9813"/>
  <c r="H9812"/>
  <c r="G9812"/>
  <c r="F9812"/>
  <c r="E9812"/>
  <c r="H9811"/>
  <c r="G9811"/>
  <c r="F9811"/>
  <c r="E9811"/>
  <c r="H9810"/>
  <c r="G9810"/>
  <c r="F9810"/>
  <c r="E9810"/>
  <c r="H9809"/>
  <c r="G9809"/>
  <c r="F9809"/>
  <c r="E9809"/>
  <c r="H9808"/>
  <c r="G9808"/>
  <c r="F9808"/>
  <c r="E9808"/>
  <c r="H9807"/>
  <c r="G9807"/>
  <c r="F9807"/>
  <c r="E9807"/>
  <c r="H9806"/>
  <c r="G9806"/>
  <c r="F9806"/>
  <c r="E9806"/>
  <c r="H9805"/>
  <c r="G9805"/>
  <c r="F9805"/>
  <c r="E9805"/>
  <c r="H9804"/>
  <c r="G9804"/>
  <c r="F9804"/>
  <c r="E9804"/>
  <c r="H9803"/>
  <c r="G9803"/>
  <c r="F9803"/>
  <c r="E9803"/>
  <c r="H9802"/>
  <c r="G9802"/>
  <c r="F9802"/>
  <c r="E9802"/>
  <c r="H9801"/>
  <c r="G9801"/>
  <c r="F9801"/>
  <c r="E9801"/>
  <c r="H9800"/>
  <c r="G9800"/>
  <c r="F9800"/>
  <c r="E9800"/>
  <c r="H9799"/>
  <c r="G9799"/>
  <c r="F9799"/>
  <c r="E9799"/>
  <c r="H9798"/>
  <c r="G9798"/>
  <c r="F9798"/>
  <c r="E9798"/>
  <c r="H9797"/>
  <c r="G9797"/>
  <c r="F9797"/>
  <c r="E9797"/>
  <c r="H9796"/>
  <c r="G9796"/>
  <c r="F9796"/>
  <c r="E9796"/>
  <c r="H9795"/>
  <c r="G9795"/>
  <c r="F9795"/>
  <c r="E9795"/>
  <c r="H9794"/>
  <c r="G9794"/>
  <c r="F9794"/>
  <c r="E9794"/>
  <c r="H9793"/>
  <c r="G9793"/>
  <c r="F9793"/>
  <c r="E9793"/>
  <c r="H9792"/>
  <c r="G9792"/>
  <c r="F9792"/>
  <c r="E9792"/>
  <c r="H9791"/>
  <c r="G9791"/>
  <c r="F9791"/>
  <c r="E9791"/>
  <c r="H9790"/>
  <c r="G9790"/>
  <c r="F9790"/>
  <c r="E9790"/>
  <c r="H9789"/>
  <c r="G9789"/>
  <c r="F9789"/>
  <c r="E9789"/>
  <c r="H9788"/>
  <c r="G9788"/>
  <c r="F9788"/>
  <c r="E9788"/>
  <c r="H9787"/>
  <c r="G9787"/>
  <c r="F9787"/>
  <c r="E9787"/>
  <c r="H9786"/>
  <c r="G9786"/>
  <c r="F9786"/>
  <c r="E9786"/>
  <c r="H9785"/>
  <c r="G9785"/>
  <c r="F9785"/>
  <c r="E9785"/>
  <c r="H9784"/>
  <c r="G9784"/>
  <c r="F9784"/>
  <c r="E9784"/>
  <c r="H9783"/>
  <c r="G9783"/>
  <c r="F9783"/>
  <c r="E9783"/>
  <c r="H9782"/>
  <c r="G9782"/>
  <c r="F9782"/>
  <c r="E9782"/>
  <c r="H9781"/>
  <c r="G9781"/>
  <c r="F9781"/>
  <c r="E9781"/>
  <c r="H9780"/>
  <c r="G9780"/>
  <c r="F9780"/>
  <c r="E9780"/>
  <c r="H9779"/>
  <c r="G9779"/>
  <c r="F9779"/>
  <c r="E9779"/>
  <c r="H9778"/>
  <c r="G9778"/>
  <c r="F9778"/>
  <c r="E9778"/>
  <c r="H9777"/>
  <c r="G9777"/>
  <c r="F9777"/>
  <c r="E9777"/>
  <c r="H9776"/>
  <c r="G9776"/>
  <c r="F9776"/>
  <c r="E9776"/>
  <c r="H9775"/>
  <c r="G9775"/>
  <c r="F9775"/>
  <c r="E9775"/>
  <c r="H9774"/>
  <c r="G9774"/>
  <c r="F9774"/>
  <c r="E9774"/>
  <c r="H9773"/>
  <c r="G9773"/>
  <c r="F9773"/>
  <c r="E9773"/>
  <c r="H9772"/>
  <c r="G9772"/>
  <c r="F9772"/>
  <c r="E9772"/>
  <c r="H9771"/>
  <c r="G9771"/>
  <c r="F9771"/>
  <c r="E9771"/>
  <c r="H9770"/>
  <c r="G9770"/>
  <c r="F9770"/>
  <c r="E9770"/>
  <c r="H9769"/>
  <c r="G9769"/>
  <c r="F9769"/>
  <c r="E9769"/>
  <c r="H9768"/>
  <c r="G9768"/>
  <c r="F9768"/>
  <c r="E9768"/>
  <c r="H9767"/>
  <c r="G9767"/>
  <c r="F9767"/>
  <c r="E9767"/>
  <c r="H9766"/>
  <c r="G9766"/>
  <c r="F9766"/>
  <c r="E9766"/>
  <c r="H9765"/>
  <c r="G9765"/>
  <c r="F9765"/>
  <c r="E9765"/>
  <c r="H9764"/>
  <c r="G9764"/>
  <c r="F9764"/>
  <c r="E9764"/>
  <c r="H9763"/>
  <c r="G9763"/>
  <c r="F9763"/>
  <c r="E9763"/>
  <c r="H9762"/>
  <c r="G9762"/>
  <c r="F9762"/>
  <c r="E9762"/>
  <c r="H9761"/>
  <c r="G9761"/>
  <c r="F9761"/>
  <c r="E9761"/>
  <c r="H9760"/>
  <c r="G9760"/>
  <c r="F9760"/>
  <c r="E9760"/>
  <c r="H9759"/>
  <c r="G9759"/>
  <c r="F9759"/>
  <c r="E9759"/>
  <c r="H9758"/>
  <c r="G9758"/>
  <c r="F9758"/>
  <c r="E9758"/>
  <c r="H9757"/>
  <c r="G9757"/>
  <c r="F9757"/>
  <c r="E9757"/>
  <c r="H9756"/>
  <c r="G9756"/>
  <c r="F9756"/>
  <c r="E9756"/>
  <c r="H9755"/>
  <c r="G9755"/>
  <c r="F9755"/>
  <c r="E9755"/>
  <c r="H9754"/>
  <c r="G9754"/>
  <c r="F9754"/>
  <c r="E9754"/>
  <c r="H9753"/>
  <c r="G9753"/>
  <c r="F9753"/>
  <c r="E9753"/>
  <c r="H9752"/>
  <c r="G9752"/>
  <c r="F9752"/>
  <c r="E9752"/>
  <c r="H9751"/>
  <c r="G9751"/>
  <c r="F9751"/>
  <c r="E9751"/>
  <c r="H9750"/>
  <c r="G9750"/>
  <c r="F9750"/>
  <c r="E9750"/>
  <c r="H9749"/>
  <c r="G9749"/>
  <c r="F9749"/>
  <c r="E9749"/>
  <c r="H9748"/>
  <c r="G9748"/>
  <c r="F9748"/>
  <c r="E9748"/>
  <c r="H9747"/>
  <c r="G9747"/>
  <c r="F9747"/>
  <c r="E9747"/>
  <c r="H9746"/>
  <c r="G9746"/>
  <c r="F9746"/>
  <c r="E9746"/>
  <c r="H9745"/>
  <c r="G9745"/>
  <c r="F9745"/>
  <c r="E9745"/>
  <c r="H9744"/>
  <c r="G9744"/>
  <c r="F9744"/>
  <c r="E9744"/>
  <c r="H9743"/>
  <c r="G9743"/>
  <c r="F9743"/>
  <c r="E9743"/>
  <c r="H9742"/>
  <c r="G9742"/>
  <c r="F9742"/>
  <c r="E9742"/>
  <c r="H9741"/>
  <c r="G9741"/>
  <c r="F9741"/>
  <c r="E9741"/>
  <c r="H9740"/>
  <c r="G9740"/>
  <c r="F9740"/>
  <c r="E9740"/>
  <c r="H9739"/>
  <c r="G9739"/>
  <c r="F9739"/>
  <c r="E9739"/>
  <c r="H9738"/>
  <c r="G9738"/>
  <c r="F9738"/>
  <c r="E9738"/>
  <c r="H9737"/>
  <c r="G9737"/>
  <c r="F9737"/>
  <c r="E9737"/>
  <c r="H9736"/>
  <c r="G9736"/>
  <c r="F9736"/>
  <c r="E9736"/>
  <c r="H9735"/>
  <c r="G9735"/>
  <c r="F9735"/>
  <c r="E9735"/>
  <c r="H9734"/>
  <c r="G9734"/>
  <c r="F9734"/>
  <c r="E9734"/>
  <c r="H9733"/>
  <c r="G9733"/>
  <c r="F9733"/>
  <c r="E9733"/>
  <c r="H9732"/>
  <c r="G9732"/>
  <c r="F9732"/>
  <c r="E9732"/>
  <c r="H9731"/>
  <c r="G9731"/>
  <c r="F9731"/>
  <c r="E9731"/>
  <c r="H9730"/>
  <c r="G9730"/>
  <c r="F9730"/>
  <c r="E9730"/>
  <c r="H9729"/>
  <c r="G9729"/>
  <c r="F9729"/>
  <c r="E9729"/>
  <c r="H9728"/>
  <c r="G9728"/>
  <c r="F9728"/>
  <c r="E9728"/>
  <c r="H9727"/>
  <c r="G9727"/>
  <c r="F9727"/>
  <c r="E9727"/>
  <c r="H9726"/>
  <c r="G9726"/>
  <c r="F9726"/>
  <c r="E9726"/>
  <c r="H9725"/>
  <c r="G9725"/>
  <c r="F9725"/>
  <c r="E9725"/>
  <c r="H9724"/>
  <c r="G9724"/>
  <c r="F9724"/>
  <c r="E9724"/>
  <c r="H9723"/>
  <c r="G9723"/>
  <c r="F9723"/>
  <c r="E9723"/>
  <c r="H9722"/>
  <c r="G9722"/>
  <c r="F9722"/>
  <c r="E9722"/>
  <c r="H9721"/>
  <c r="G9721"/>
  <c r="F9721"/>
  <c r="E9721"/>
  <c r="H9720"/>
  <c r="G9720"/>
  <c r="F9720"/>
  <c r="E9720"/>
  <c r="H9719"/>
  <c r="G9719"/>
  <c r="F9719"/>
  <c r="E9719"/>
  <c r="H9718"/>
  <c r="G9718"/>
  <c r="F9718"/>
  <c r="E9718"/>
  <c r="H9717"/>
  <c r="G9717"/>
  <c r="F9717"/>
  <c r="E9717"/>
  <c r="H9716"/>
  <c r="G9716"/>
  <c r="F9716"/>
  <c r="E9716"/>
  <c r="H9715"/>
  <c r="G9715"/>
  <c r="F9715"/>
  <c r="E9715"/>
  <c r="H9714"/>
  <c r="G9714"/>
  <c r="F9714"/>
  <c r="E9714"/>
  <c r="H9713"/>
  <c r="G9713"/>
  <c r="F9713"/>
  <c r="E9713"/>
  <c r="H9712"/>
  <c r="G9712"/>
  <c r="F9712"/>
  <c r="E9712"/>
  <c r="H9711"/>
  <c r="G9711"/>
  <c r="F9711"/>
  <c r="E9711"/>
  <c r="H9710"/>
  <c r="G9710"/>
  <c r="F9710"/>
  <c r="E9710"/>
  <c r="H9709"/>
  <c r="G9709"/>
  <c r="F9709"/>
  <c r="E9709"/>
  <c r="H9708"/>
  <c r="G9708"/>
  <c r="F9708"/>
  <c r="E9708"/>
  <c r="H9707"/>
  <c r="G9707"/>
  <c r="F9707"/>
  <c r="E9707"/>
  <c r="H9706"/>
  <c r="G9706"/>
  <c r="F9706"/>
  <c r="E9706"/>
  <c r="H9705"/>
  <c r="G9705"/>
  <c r="F9705"/>
  <c r="E9705"/>
  <c r="H9704"/>
  <c r="G9704"/>
  <c r="F9704"/>
  <c r="E9704"/>
  <c r="H9703"/>
  <c r="G9703"/>
  <c r="F9703"/>
  <c r="E9703"/>
  <c r="H9702"/>
  <c r="G9702"/>
  <c r="F9702"/>
  <c r="E9702"/>
  <c r="H9701"/>
  <c r="G9701"/>
  <c r="F9701"/>
  <c r="E9701"/>
  <c r="H9700"/>
  <c r="G9700"/>
  <c r="F9700"/>
  <c r="E9700"/>
  <c r="H9699"/>
  <c r="G9699"/>
  <c r="F9699"/>
  <c r="E9699"/>
  <c r="H9698"/>
  <c r="G9698"/>
  <c r="F9698"/>
  <c r="E9698"/>
  <c r="H9697"/>
  <c r="G9697"/>
  <c r="F9697"/>
  <c r="E9697"/>
  <c r="H9696"/>
  <c r="G9696"/>
  <c r="F9696"/>
  <c r="E9696"/>
  <c r="H9695"/>
  <c r="G9695"/>
  <c r="F9695"/>
  <c r="E9695"/>
  <c r="H9694"/>
  <c r="G9694"/>
  <c r="F9694"/>
  <c r="E9694"/>
  <c r="H9693"/>
  <c r="G9693"/>
  <c r="F9693"/>
  <c r="E9693"/>
  <c r="H9692"/>
  <c r="G9692"/>
  <c r="F9692"/>
  <c r="E9692"/>
  <c r="H9691"/>
  <c r="G9691"/>
  <c r="F9691"/>
  <c r="E9691"/>
  <c r="H9690"/>
  <c r="G9690"/>
  <c r="F9690"/>
  <c r="E9690"/>
  <c r="H9689"/>
  <c r="G9689"/>
  <c r="F9689"/>
  <c r="E9689"/>
  <c r="H9688"/>
  <c r="G9688"/>
  <c r="F9688"/>
  <c r="E9688"/>
  <c r="H9687"/>
  <c r="G9687"/>
  <c r="F9687"/>
  <c r="E9687"/>
  <c r="H9686"/>
  <c r="G9686"/>
  <c r="F9686"/>
  <c r="E9686"/>
  <c r="H9685"/>
  <c r="G9685"/>
  <c r="F9685"/>
  <c r="E9685"/>
  <c r="H9684"/>
  <c r="G9684"/>
  <c r="F9684"/>
  <c r="E9684"/>
  <c r="H9683"/>
  <c r="G9683"/>
  <c r="F9683"/>
  <c r="E9683"/>
  <c r="H9682"/>
  <c r="G9682"/>
  <c r="F9682"/>
  <c r="E9682"/>
  <c r="H9681"/>
  <c r="G9681"/>
  <c r="F9681"/>
  <c r="E9681"/>
  <c r="H9680"/>
  <c r="G9680"/>
  <c r="F9680"/>
  <c r="E9680"/>
  <c r="H9679"/>
  <c r="G9679"/>
  <c r="F9679"/>
  <c r="E9679"/>
  <c r="H9678"/>
  <c r="G9678"/>
  <c r="F9678"/>
  <c r="E9678"/>
  <c r="H9677"/>
  <c r="G9677"/>
  <c r="F9677"/>
  <c r="E9677"/>
  <c r="H9676"/>
  <c r="G9676"/>
  <c r="F9676"/>
  <c r="E9676"/>
  <c r="H9675"/>
  <c r="G9675"/>
  <c r="F9675"/>
  <c r="E9675"/>
  <c r="H9674"/>
  <c r="G9674"/>
  <c r="F9674"/>
  <c r="E9674"/>
  <c r="H9673"/>
  <c r="G9673"/>
  <c r="F9673"/>
  <c r="E9673"/>
  <c r="H9672"/>
  <c r="G9672"/>
  <c r="F9672"/>
  <c r="E9672"/>
  <c r="H9671"/>
  <c r="G9671"/>
  <c r="F9671"/>
  <c r="E9671"/>
  <c r="H9670"/>
  <c r="G9670"/>
  <c r="F9670"/>
  <c r="E9670"/>
  <c r="H9669"/>
  <c r="G9669"/>
  <c r="F9669"/>
  <c r="E9669"/>
  <c r="H9668"/>
  <c r="G9668"/>
  <c r="F9668"/>
  <c r="E9668"/>
  <c r="H9667"/>
  <c r="G9667"/>
  <c r="F9667"/>
  <c r="E9667"/>
  <c r="H9666"/>
  <c r="G9666"/>
  <c r="F9666"/>
  <c r="E9666"/>
  <c r="H9665"/>
  <c r="G9665"/>
  <c r="F9665"/>
  <c r="E9665"/>
  <c r="H9664"/>
  <c r="G9664"/>
  <c r="F9664"/>
  <c r="E9664"/>
  <c r="H9663"/>
  <c r="G9663"/>
  <c r="F9663"/>
  <c r="E9663"/>
  <c r="H9662"/>
  <c r="G9662"/>
  <c r="F9662"/>
  <c r="E9662"/>
  <c r="H9661"/>
  <c r="G9661"/>
  <c r="F9661"/>
  <c r="E9661"/>
  <c r="H9660"/>
  <c r="G9660"/>
  <c r="F9660"/>
  <c r="E9660"/>
  <c r="H9659"/>
  <c r="G9659"/>
  <c r="F9659"/>
  <c r="E9659"/>
  <c r="H9658"/>
  <c r="G9658"/>
  <c r="F9658"/>
  <c r="E9658"/>
  <c r="H9657"/>
  <c r="G9657"/>
  <c r="F9657"/>
  <c r="E9657"/>
  <c r="H9656"/>
  <c r="G9656"/>
  <c r="F9656"/>
  <c r="E9656"/>
  <c r="H9655"/>
  <c r="G9655"/>
  <c r="F9655"/>
  <c r="E9655"/>
  <c r="H9654"/>
  <c r="G9654"/>
  <c r="F9654"/>
  <c r="E9654"/>
  <c r="H9653"/>
  <c r="G9653"/>
  <c r="F9653"/>
  <c r="E9653"/>
  <c r="H9652"/>
  <c r="G9652"/>
  <c r="F9652"/>
  <c r="E9652"/>
  <c r="H9651"/>
  <c r="G9651"/>
  <c r="F9651"/>
  <c r="E9651"/>
  <c r="H9650"/>
  <c r="G9650"/>
  <c r="F9650"/>
  <c r="E9650"/>
  <c r="H9649"/>
  <c r="G9649"/>
  <c r="F9649"/>
  <c r="E9649"/>
  <c r="H9648"/>
  <c r="G9648"/>
  <c r="F9648"/>
  <c r="E9648"/>
  <c r="H9647"/>
  <c r="G9647"/>
  <c r="F9647"/>
  <c r="E9647"/>
  <c r="H9646"/>
  <c r="G9646"/>
  <c r="F9646"/>
  <c r="E9646"/>
  <c r="H9645"/>
  <c r="G9645"/>
  <c r="F9645"/>
  <c r="E9645"/>
  <c r="H9644"/>
  <c r="G9644"/>
  <c r="F9644"/>
  <c r="E9644"/>
  <c r="H9643"/>
  <c r="G9643"/>
  <c r="F9643"/>
  <c r="E9643"/>
  <c r="H9642"/>
  <c r="G9642"/>
  <c r="F9642"/>
  <c r="E9642"/>
  <c r="H9641"/>
  <c r="G9641"/>
  <c r="F9641"/>
  <c r="E9641"/>
  <c r="H9640"/>
  <c r="G9640"/>
  <c r="F9640"/>
  <c r="E9640"/>
  <c r="H9639"/>
  <c r="G9639"/>
  <c r="F9639"/>
  <c r="E9639"/>
  <c r="H9638"/>
  <c r="G9638"/>
  <c r="F9638"/>
  <c r="E9638"/>
  <c r="H9637"/>
  <c r="G9637"/>
  <c r="F9637"/>
  <c r="E9637"/>
  <c r="H9636"/>
  <c r="G9636"/>
  <c r="F9636"/>
  <c r="E9636"/>
  <c r="H9635"/>
  <c r="G9635"/>
  <c r="F9635"/>
  <c r="E9635"/>
  <c r="H9634"/>
  <c r="G9634"/>
  <c r="F9634"/>
  <c r="E9634"/>
  <c r="H9633"/>
  <c r="G9633"/>
  <c r="F9633"/>
  <c r="E9633"/>
  <c r="H9632"/>
  <c r="G9632"/>
  <c r="F9632"/>
  <c r="E9632"/>
  <c r="H9631"/>
  <c r="G9631"/>
  <c r="F9631"/>
  <c r="E9631"/>
  <c r="H9630"/>
  <c r="G9630"/>
  <c r="F9630"/>
  <c r="E9630"/>
  <c r="H9629"/>
  <c r="G9629"/>
  <c r="F9629"/>
  <c r="E9629"/>
  <c r="H9628"/>
  <c r="G9628"/>
  <c r="F9628"/>
  <c r="E9628"/>
  <c r="H9627"/>
  <c r="G9627"/>
  <c r="F9627"/>
  <c r="E9627"/>
  <c r="H9626"/>
  <c r="G9626"/>
  <c r="F9626"/>
  <c r="E9626"/>
  <c r="H9625"/>
  <c r="G9625"/>
  <c r="F9625"/>
  <c r="E9625"/>
  <c r="H9624"/>
  <c r="G9624"/>
  <c r="F9624"/>
  <c r="E9624"/>
  <c r="H9623"/>
  <c r="G9623"/>
  <c r="F9623"/>
  <c r="E9623"/>
  <c r="H9622"/>
  <c r="G9622"/>
  <c r="F9622"/>
  <c r="E9622"/>
  <c r="H9621"/>
  <c r="G9621"/>
  <c r="F9621"/>
  <c r="E9621"/>
  <c r="H9620"/>
  <c r="G9620"/>
  <c r="F9620"/>
  <c r="E9620"/>
  <c r="H9619"/>
  <c r="G9619"/>
  <c r="F9619"/>
  <c r="E9619"/>
  <c r="H9618"/>
  <c r="G9618"/>
  <c r="F9618"/>
  <c r="E9618"/>
  <c r="H9617"/>
  <c r="G9617"/>
  <c r="F9617"/>
  <c r="E9617"/>
  <c r="H9616"/>
  <c r="G9616"/>
  <c r="F9616"/>
  <c r="E9616"/>
  <c r="H9615"/>
  <c r="G9615"/>
  <c r="F9615"/>
  <c r="E9615"/>
  <c r="H9614"/>
  <c r="G9614"/>
  <c r="F9614"/>
  <c r="E9614"/>
  <c r="H9613"/>
  <c r="G9613"/>
  <c r="F9613"/>
  <c r="E9613"/>
  <c r="H9612"/>
  <c r="G9612"/>
  <c r="F9612"/>
  <c r="E9612"/>
  <c r="H9611"/>
  <c r="G9611"/>
  <c r="F9611"/>
  <c r="E9611"/>
  <c r="H9610"/>
  <c r="G9610"/>
  <c r="F9610"/>
  <c r="E9610"/>
  <c r="H9609"/>
  <c r="G9609"/>
  <c r="F9609"/>
  <c r="E9609"/>
  <c r="H9608"/>
  <c r="G9608"/>
  <c r="F9608"/>
  <c r="E9608"/>
  <c r="H9607"/>
  <c r="G9607"/>
  <c r="F9607"/>
  <c r="E9607"/>
  <c r="H9606"/>
  <c r="G9606"/>
  <c r="F9606"/>
  <c r="E9606"/>
  <c r="H9605"/>
  <c r="G9605"/>
  <c r="F9605"/>
  <c r="E9605"/>
  <c r="H9604"/>
  <c r="G9604"/>
  <c r="F9604"/>
  <c r="E9604"/>
  <c r="H9603"/>
  <c r="G9603"/>
  <c r="F9603"/>
  <c r="E9603"/>
  <c r="H9602"/>
  <c r="G9602"/>
  <c r="F9602"/>
  <c r="E9602"/>
  <c r="H9601"/>
  <c r="G9601"/>
  <c r="F9601"/>
  <c r="E9601"/>
  <c r="H9600"/>
  <c r="G9600"/>
  <c r="F9600"/>
  <c r="E9600"/>
  <c r="H9599"/>
  <c r="G9599"/>
  <c r="F9599"/>
  <c r="E9599"/>
  <c r="H9598"/>
  <c r="G9598"/>
  <c r="F9598"/>
  <c r="E9598"/>
  <c r="H9597"/>
  <c r="G9597"/>
  <c r="F9597"/>
  <c r="E9597"/>
  <c r="H9596"/>
  <c r="G9596"/>
  <c r="F9596"/>
  <c r="E9596"/>
  <c r="H9595"/>
  <c r="G9595"/>
  <c r="F9595"/>
  <c r="E9595"/>
  <c r="H9594"/>
  <c r="G9594"/>
  <c r="F9594"/>
  <c r="E9594"/>
  <c r="H9593"/>
  <c r="G9593"/>
  <c r="F9593"/>
  <c r="E9593"/>
  <c r="H9592"/>
  <c r="G9592"/>
  <c r="F9592"/>
  <c r="E9592"/>
  <c r="H9591"/>
  <c r="G9591"/>
  <c r="F9591"/>
  <c r="E9591"/>
  <c r="H9590"/>
  <c r="G9590"/>
  <c r="F9590"/>
  <c r="E9590"/>
  <c r="H9589"/>
  <c r="G9589"/>
  <c r="F9589"/>
  <c r="E9589"/>
  <c r="H9588"/>
  <c r="G9588"/>
  <c r="F9588"/>
  <c r="E9588"/>
  <c r="H9587"/>
  <c r="G9587"/>
  <c r="F9587"/>
  <c r="E9587"/>
  <c r="H9586"/>
  <c r="G9586"/>
  <c r="F9586"/>
  <c r="E9586"/>
  <c r="H9585"/>
  <c r="G9585"/>
  <c r="F9585"/>
  <c r="E9585"/>
  <c r="H9584"/>
  <c r="G9584"/>
  <c r="F9584"/>
  <c r="E9584"/>
  <c r="H9583"/>
  <c r="G9583"/>
  <c r="F9583"/>
  <c r="E9583"/>
  <c r="H9582"/>
  <c r="G9582"/>
  <c r="F9582"/>
  <c r="E9582"/>
  <c r="H9581"/>
  <c r="G9581"/>
  <c r="F9581"/>
  <c r="E9581"/>
  <c r="H9580"/>
  <c r="G9580"/>
  <c r="F9580"/>
  <c r="E9580"/>
  <c r="H9579"/>
  <c r="G9579"/>
  <c r="F9579"/>
  <c r="E9579"/>
  <c r="H9578"/>
  <c r="G9578"/>
  <c r="F9578"/>
  <c r="E9578"/>
  <c r="H9577"/>
  <c r="G9577"/>
  <c r="F9577"/>
  <c r="E9577"/>
  <c r="H9576"/>
  <c r="G9576"/>
  <c r="F9576"/>
  <c r="E9576"/>
  <c r="H9575"/>
  <c r="G9575"/>
  <c r="F9575"/>
  <c r="E9575"/>
  <c r="H9574"/>
  <c r="G9574"/>
  <c r="F9574"/>
  <c r="E9574"/>
  <c r="H9573"/>
  <c r="G9573"/>
  <c r="F9573"/>
  <c r="E9573"/>
  <c r="H9572"/>
  <c r="G9572"/>
  <c r="F9572"/>
  <c r="E9572"/>
  <c r="H9571"/>
  <c r="G9571"/>
  <c r="F9571"/>
  <c r="E9571"/>
  <c r="H9570"/>
  <c r="G9570"/>
  <c r="F9570"/>
  <c r="E9570"/>
  <c r="H9569"/>
  <c r="G9569"/>
  <c r="F9569"/>
  <c r="E9569"/>
  <c r="H9568"/>
  <c r="G9568"/>
  <c r="F9568"/>
  <c r="E9568"/>
  <c r="H9567"/>
  <c r="G9567"/>
  <c r="F9567"/>
  <c r="E9567"/>
  <c r="H9566"/>
  <c r="G9566"/>
  <c r="F9566"/>
  <c r="E9566"/>
  <c r="H9565"/>
  <c r="G9565"/>
  <c r="F9565"/>
  <c r="E9565"/>
  <c r="H9564"/>
  <c r="G9564"/>
  <c r="F9564"/>
  <c r="E9564"/>
  <c r="H9563"/>
  <c r="G9563"/>
  <c r="F9563"/>
  <c r="E9563"/>
  <c r="H9562"/>
  <c r="G9562"/>
  <c r="F9562"/>
  <c r="E9562"/>
  <c r="H9561"/>
  <c r="G9561"/>
  <c r="F9561"/>
  <c r="E9561"/>
  <c r="H9560"/>
  <c r="G9560"/>
  <c r="F9560"/>
  <c r="E9560"/>
  <c r="H9559"/>
  <c r="G9559"/>
  <c r="F9559"/>
  <c r="E9559"/>
  <c r="H9558"/>
  <c r="G9558"/>
  <c r="F9558"/>
  <c r="E9558"/>
  <c r="H9557"/>
  <c r="G9557"/>
  <c r="F9557"/>
  <c r="E9557"/>
  <c r="H9556"/>
  <c r="G9556"/>
  <c r="F9556"/>
  <c r="E9556"/>
  <c r="H9555"/>
  <c r="G9555"/>
  <c r="F9555"/>
  <c r="E9555"/>
  <c r="H9554"/>
  <c r="G9554"/>
  <c r="F9554"/>
  <c r="E9554"/>
  <c r="H9553"/>
  <c r="G9553"/>
  <c r="F9553"/>
  <c r="E9553"/>
  <c r="H9552"/>
  <c r="G9552"/>
  <c r="F9552"/>
  <c r="E9552"/>
  <c r="H9551"/>
  <c r="G9551"/>
  <c r="F9551"/>
  <c r="E9551"/>
  <c r="H9550"/>
  <c r="G9550"/>
  <c r="F9550"/>
  <c r="E9550"/>
  <c r="H9549"/>
  <c r="G9549"/>
  <c r="F9549"/>
  <c r="E9549"/>
  <c r="H9548"/>
  <c r="G9548"/>
  <c r="F9548"/>
  <c r="E9548"/>
  <c r="H9547"/>
  <c r="G9547"/>
  <c r="F9547"/>
  <c r="E9547"/>
  <c r="H9546"/>
  <c r="G9546"/>
  <c r="F9546"/>
  <c r="E9546"/>
  <c r="H9545"/>
  <c r="G9545"/>
  <c r="F9545"/>
  <c r="E9545"/>
  <c r="H9544"/>
  <c r="G9544"/>
  <c r="F9544"/>
  <c r="E9544"/>
  <c r="H9543"/>
  <c r="G9543"/>
  <c r="F9543"/>
  <c r="E9543"/>
  <c r="H9542"/>
  <c r="G9542"/>
  <c r="F9542"/>
  <c r="E9542"/>
  <c r="H9541"/>
  <c r="G9541"/>
  <c r="F9541"/>
  <c r="E9541"/>
  <c r="H9540"/>
  <c r="G9540"/>
  <c r="F9540"/>
  <c r="E9540"/>
  <c r="H9539"/>
  <c r="G9539"/>
  <c r="F9539"/>
  <c r="E9539"/>
  <c r="H9538"/>
  <c r="G9538"/>
  <c r="F9538"/>
  <c r="E9538"/>
  <c r="H9537"/>
  <c r="G9537"/>
  <c r="F9537"/>
  <c r="E9537"/>
  <c r="H9536"/>
  <c r="G9536"/>
  <c r="F9536"/>
  <c r="E9536"/>
  <c r="H9535"/>
  <c r="G9535"/>
  <c r="F9535"/>
  <c r="E9535"/>
  <c r="H9534"/>
  <c r="G9534"/>
  <c r="F9534"/>
  <c r="E9534"/>
  <c r="H9533"/>
  <c r="G9533"/>
  <c r="F9533"/>
  <c r="E9533"/>
  <c r="H9532"/>
  <c r="G9532"/>
  <c r="F9532"/>
  <c r="E9532"/>
  <c r="H9531"/>
  <c r="G9531"/>
  <c r="F9531"/>
  <c r="E9531"/>
  <c r="H9530"/>
  <c r="G9530"/>
  <c r="F9530"/>
  <c r="E9530"/>
  <c r="H9529"/>
  <c r="G9529"/>
  <c r="F9529"/>
  <c r="E9529"/>
  <c r="H9528"/>
  <c r="G9528"/>
  <c r="F9528"/>
  <c r="E9528"/>
  <c r="H9527"/>
  <c r="G9527"/>
  <c r="F9527"/>
  <c r="E9527"/>
  <c r="H9526"/>
  <c r="G9526"/>
  <c r="F9526"/>
  <c r="E9526"/>
  <c r="H9525"/>
  <c r="G9525"/>
  <c r="F9525"/>
  <c r="E9525"/>
  <c r="H9524"/>
  <c r="G9524"/>
  <c r="F9524"/>
  <c r="E9524"/>
  <c r="H9523"/>
  <c r="G9523"/>
  <c r="F9523"/>
  <c r="E9523"/>
  <c r="H9522"/>
  <c r="G9522"/>
  <c r="F9522"/>
  <c r="E9522"/>
  <c r="H9521"/>
  <c r="G9521"/>
  <c r="F9521"/>
  <c r="E9521"/>
  <c r="H9520"/>
  <c r="G9520"/>
  <c r="F9520"/>
  <c r="E9520"/>
  <c r="H9519"/>
  <c r="G9519"/>
  <c r="F9519"/>
  <c r="E9519"/>
  <c r="H9518"/>
  <c r="G9518"/>
  <c r="F9518"/>
  <c r="E9518"/>
  <c r="H9517"/>
  <c r="G9517"/>
  <c r="F9517"/>
  <c r="E9517"/>
  <c r="H9516"/>
  <c r="G9516"/>
  <c r="F9516"/>
  <c r="E9516"/>
  <c r="H9515"/>
  <c r="G9515"/>
  <c r="F9515"/>
  <c r="E9515"/>
  <c r="H9514"/>
  <c r="G9514"/>
  <c r="F9514"/>
  <c r="E9514"/>
  <c r="H9513"/>
  <c r="G9513"/>
  <c r="F9513"/>
  <c r="E9513"/>
  <c r="H9512"/>
  <c r="G9512"/>
  <c r="F9512"/>
  <c r="E9512"/>
  <c r="H9511"/>
  <c r="G9511"/>
  <c r="F9511"/>
  <c r="E9511"/>
  <c r="H9510"/>
  <c r="G9510"/>
  <c r="F9510"/>
  <c r="E9510"/>
  <c r="H9509"/>
  <c r="G9509"/>
  <c r="F9509"/>
  <c r="E9509"/>
  <c r="H9508"/>
  <c r="G9508"/>
  <c r="F9508"/>
  <c r="E9508"/>
  <c r="H9507"/>
  <c r="G9507"/>
  <c r="F9507"/>
  <c r="E9507"/>
  <c r="H9506"/>
  <c r="G9506"/>
  <c r="F9506"/>
  <c r="E9506"/>
  <c r="H9505"/>
  <c r="G9505"/>
  <c r="F9505"/>
  <c r="E9505"/>
  <c r="H9504"/>
  <c r="G9504"/>
  <c r="F9504"/>
  <c r="E9504"/>
  <c r="H9503"/>
  <c r="G9503"/>
  <c r="F9503"/>
  <c r="E9503"/>
  <c r="H9502"/>
  <c r="G9502"/>
  <c r="F9502"/>
  <c r="E9502"/>
  <c r="H9501"/>
  <c r="G9501"/>
  <c r="F9501"/>
  <c r="E9501"/>
  <c r="H9500"/>
  <c r="G9500"/>
  <c r="F9500"/>
  <c r="E9500"/>
  <c r="H9499"/>
  <c r="G9499"/>
  <c r="F9499"/>
  <c r="E9499"/>
  <c r="H9498"/>
  <c r="G9498"/>
  <c r="F9498"/>
  <c r="E9498"/>
  <c r="H9497"/>
  <c r="G9497"/>
  <c r="F9497"/>
  <c r="E9497"/>
  <c r="H9496"/>
  <c r="G9496"/>
  <c r="F9496"/>
  <c r="E9496"/>
  <c r="H9495"/>
  <c r="G9495"/>
  <c r="F9495"/>
  <c r="E9495"/>
  <c r="H9494"/>
  <c r="G9494"/>
  <c r="F9494"/>
  <c r="E9494"/>
  <c r="H9493"/>
  <c r="G9493"/>
  <c r="F9493"/>
  <c r="E9493"/>
  <c r="H9492"/>
  <c r="G9492"/>
  <c r="F9492"/>
  <c r="E9492"/>
  <c r="H9491"/>
  <c r="G9491"/>
  <c r="F9491"/>
  <c r="E9491"/>
  <c r="H9490"/>
  <c r="G9490"/>
  <c r="F9490"/>
  <c r="E9490"/>
  <c r="H9489"/>
  <c r="G9489"/>
  <c r="F9489"/>
  <c r="E9489"/>
  <c r="H9488"/>
  <c r="G9488"/>
  <c r="F9488"/>
  <c r="E9488"/>
  <c r="H9487"/>
  <c r="G9487"/>
  <c r="F9487"/>
  <c r="E9487"/>
  <c r="H9486"/>
  <c r="G9486"/>
  <c r="F9486"/>
  <c r="E9486"/>
  <c r="H9485"/>
  <c r="G9485"/>
  <c r="F9485"/>
  <c r="E9485"/>
  <c r="H9484"/>
  <c r="G9484"/>
  <c r="F9484"/>
  <c r="E9484"/>
  <c r="H9483"/>
  <c r="G9483"/>
  <c r="F9483"/>
  <c r="E9483"/>
  <c r="H9482"/>
  <c r="G9482"/>
  <c r="F9482"/>
  <c r="E9482"/>
  <c r="H9481"/>
  <c r="G9481"/>
  <c r="F9481"/>
  <c r="E9481"/>
  <c r="H9480"/>
  <c r="G9480"/>
  <c r="F9480"/>
  <c r="E9480"/>
  <c r="H9479"/>
  <c r="G9479"/>
  <c r="F9479"/>
  <c r="E9479"/>
  <c r="H9478"/>
  <c r="G9478"/>
  <c r="F9478"/>
  <c r="E9478"/>
  <c r="H9477"/>
  <c r="G9477"/>
  <c r="F9477"/>
  <c r="E9477"/>
  <c r="H9476"/>
  <c r="G9476"/>
  <c r="F9476"/>
  <c r="E9476"/>
  <c r="H9475"/>
  <c r="G9475"/>
  <c r="F9475"/>
  <c r="E9475"/>
  <c r="H9474"/>
  <c r="G9474"/>
  <c r="F9474"/>
  <c r="E9474"/>
  <c r="H9473"/>
  <c r="G9473"/>
  <c r="F9473"/>
  <c r="E9473"/>
  <c r="H9472"/>
  <c r="G9472"/>
  <c r="F9472"/>
  <c r="E9472"/>
  <c r="H9471"/>
  <c r="G9471"/>
  <c r="F9471"/>
  <c r="E9471"/>
  <c r="H9470"/>
  <c r="G9470"/>
  <c r="F9470"/>
  <c r="E9470"/>
  <c r="H9469"/>
  <c r="G9469"/>
  <c r="F9469"/>
  <c r="E9469"/>
  <c r="H9468"/>
  <c r="G9468"/>
  <c r="F9468"/>
  <c r="E9468"/>
  <c r="H9467"/>
  <c r="G9467"/>
  <c r="F9467"/>
  <c r="E9467"/>
  <c r="H9466"/>
  <c r="G9466"/>
  <c r="F9466"/>
  <c r="E9466"/>
  <c r="H9465"/>
  <c r="G9465"/>
  <c r="F9465"/>
  <c r="E9465"/>
  <c r="H9464"/>
  <c r="G9464"/>
  <c r="F9464"/>
  <c r="E9464"/>
  <c r="H9463"/>
  <c r="G9463"/>
  <c r="F9463"/>
  <c r="E9463"/>
  <c r="H9462"/>
  <c r="G9462"/>
  <c r="F9462"/>
  <c r="E9462"/>
  <c r="H9461"/>
  <c r="G9461"/>
  <c r="F9461"/>
  <c r="E9461"/>
  <c r="H9460"/>
  <c r="G9460"/>
  <c r="F9460"/>
  <c r="E9460"/>
  <c r="H9459"/>
  <c r="G9459"/>
  <c r="F9459"/>
  <c r="E9459"/>
  <c r="H9458"/>
  <c r="G9458"/>
  <c r="F9458"/>
  <c r="E9458"/>
  <c r="H9457"/>
  <c r="G9457"/>
  <c r="F9457"/>
  <c r="E9457"/>
  <c r="H9456"/>
  <c r="G9456"/>
  <c r="F9456"/>
  <c r="E9456"/>
  <c r="H9455"/>
  <c r="G9455"/>
  <c r="F9455"/>
  <c r="E9455"/>
  <c r="H9454"/>
  <c r="G9454"/>
  <c r="F9454"/>
  <c r="E9454"/>
  <c r="H9453"/>
  <c r="G9453"/>
  <c r="F9453"/>
  <c r="E9453"/>
  <c r="H9452"/>
  <c r="G9452"/>
  <c r="F9452"/>
  <c r="E9452"/>
  <c r="H9451"/>
  <c r="G9451"/>
  <c r="F9451"/>
  <c r="E9451"/>
  <c r="H9450"/>
  <c r="G9450"/>
  <c r="F9450"/>
  <c r="E9450"/>
  <c r="H9449"/>
  <c r="G9449"/>
  <c r="F9449"/>
  <c r="E9449"/>
  <c r="H9448"/>
  <c r="G9448"/>
  <c r="F9448"/>
  <c r="E9448"/>
  <c r="H9447"/>
  <c r="G9447"/>
  <c r="F9447"/>
  <c r="E9447"/>
  <c r="H9446"/>
  <c r="G9446"/>
  <c r="F9446"/>
  <c r="E9446"/>
  <c r="H9445"/>
  <c r="G9445"/>
  <c r="F9445"/>
  <c r="E9445"/>
  <c r="H9444"/>
  <c r="G9444"/>
  <c r="F9444"/>
  <c r="E9444"/>
  <c r="H9443"/>
  <c r="G9443"/>
  <c r="F9443"/>
  <c r="E9443"/>
  <c r="H9442"/>
  <c r="G9442"/>
  <c r="F9442"/>
  <c r="E9442"/>
  <c r="H9441"/>
  <c r="G9441"/>
  <c r="F9441"/>
  <c r="E9441"/>
  <c r="H9440"/>
  <c r="G9440"/>
  <c r="F9440"/>
  <c r="E9440"/>
  <c r="H9439"/>
  <c r="G9439"/>
  <c r="F9439"/>
  <c r="E9439"/>
  <c r="H9438"/>
  <c r="G9438"/>
  <c r="F9438"/>
  <c r="E9438"/>
  <c r="H9437"/>
  <c r="G9437"/>
  <c r="F9437"/>
  <c r="E9437"/>
  <c r="H9436"/>
  <c r="G9436"/>
  <c r="F9436"/>
  <c r="E9436"/>
  <c r="H9435"/>
  <c r="G9435"/>
  <c r="F9435"/>
  <c r="E9435"/>
  <c r="H9434"/>
  <c r="G9434"/>
  <c r="F9434"/>
  <c r="E9434"/>
  <c r="H9433"/>
  <c r="G9433"/>
  <c r="F9433"/>
  <c r="E9433"/>
  <c r="H9432"/>
  <c r="G9432"/>
  <c r="F9432"/>
  <c r="E9432"/>
  <c r="H9431"/>
  <c r="G9431"/>
  <c r="F9431"/>
  <c r="E9431"/>
  <c r="H9430"/>
  <c r="G9430"/>
  <c r="F9430"/>
  <c r="E9430"/>
  <c r="H9429"/>
  <c r="G9429"/>
  <c r="F9429"/>
  <c r="E9429"/>
  <c r="H9428"/>
  <c r="G9428"/>
  <c r="F9428"/>
  <c r="E9428"/>
  <c r="H9427"/>
  <c r="G9427"/>
  <c r="F9427"/>
  <c r="E9427"/>
  <c r="H9426"/>
  <c r="G9426"/>
  <c r="F9426"/>
  <c r="E9426"/>
  <c r="H9425"/>
  <c r="G9425"/>
  <c r="F9425"/>
  <c r="E9425"/>
  <c r="H9424"/>
  <c r="G9424"/>
  <c r="F9424"/>
  <c r="E9424"/>
  <c r="H9423"/>
  <c r="G9423"/>
  <c r="F9423"/>
  <c r="E9423"/>
  <c r="H9422"/>
  <c r="G9422"/>
  <c r="F9422"/>
  <c r="E9422"/>
  <c r="H9421"/>
  <c r="G9421"/>
  <c r="F9421"/>
  <c r="E9421"/>
  <c r="H9420"/>
  <c r="G9420"/>
  <c r="F9420"/>
  <c r="E9420"/>
  <c r="H9419"/>
  <c r="G9419"/>
  <c r="F9419"/>
  <c r="E9419"/>
  <c r="H9418"/>
  <c r="G9418"/>
  <c r="F9418"/>
  <c r="E9418"/>
  <c r="H9417"/>
  <c r="G9417"/>
  <c r="F9417"/>
  <c r="E9417"/>
  <c r="H9416"/>
  <c r="G9416"/>
  <c r="F9416"/>
  <c r="E9416"/>
  <c r="H9415"/>
  <c r="G9415"/>
  <c r="F9415"/>
  <c r="E9415"/>
  <c r="H9414"/>
  <c r="G9414"/>
  <c r="F9414"/>
  <c r="E9414"/>
  <c r="H9413"/>
  <c r="G9413"/>
  <c r="F9413"/>
  <c r="E9413"/>
  <c r="H9412"/>
  <c r="G9412"/>
  <c r="F9412"/>
  <c r="E9412"/>
  <c r="H9411"/>
  <c r="G9411"/>
  <c r="F9411"/>
  <c r="E9411"/>
  <c r="H9410"/>
  <c r="G9410"/>
  <c r="F9410"/>
  <c r="E9410"/>
  <c r="H9409"/>
  <c r="G9409"/>
  <c r="F9409"/>
  <c r="E9409"/>
  <c r="H9408"/>
  <c r="G9408"/>
  <c r="F9408"/>
  <c r="E9408"/>
  <c r="H9407"/>
  <c r="G9407"/>
  <c r="F9407"/>
  <c r="E9407"/>
  <c r="H9406"/>
  <c r="G9406"/>
  <c r="F9406"/>
  <c r="E9406"/>
  <c r="H9405"/>
  <c r="G9405"/>
  <c r="F9405"/>
  <c r="E9405"/>
  <c r="H9404"/>
  <c r="G9404"/>
  <c r="F9404"/>
  <c r="E9404"/>
  <c r="H9403"/>
  <c r="G9403"/>
  <c r="F9403"/>
  <c r="E9403"/>
  <c r="H9402"/>
  <c r="G9402"/>
  <c r="F9402"/>
  <c r="E9402"/>
  <c r="H9401"/>
  <c r="G9401"/>
  <c r="F9401"/>
  <c r="E9401"/>
  <c r="H9400"/>
  <c r="G9400"/>
  <c r="F9400"/>
  <c r="E9400"/>
  <c r="H9399"/>
  <c r="G9399"/>
  <c r="F9399"/>
  <c r="E9399"/>
  <c r="H9398"/>
  <c r="G9398"/>
  <c r="F9398"/>
  <c r="E9398"/>
  <c r="H9397"/>
  <c r="G9397"/>
  <c r="F9397"/>
  <c r="E9397"/>
  <c r="H9396"/>
  <c r="G9396"/>
  <c r="F9396"/>
  <c r="E9396"/>
  <c r="H9395"/>
  <c r="G9395"/>
  <c r="F9395"/>
  <c r="E9395"/>
  <c r="H9394"/>
  <c r="G9394"/>
  <c r="F9394"/>
  <c r="E9394"/>
  <c r="H9393"/>
  <c r="G9393"/>
  <c r="F9393"/>
  <c r="E9393"/>
  <c r="H9392"/>
  <c r="G9392"/>
  <c r="F9392"/>
  <c r="E9392"/>
  <c r="H9391"/>
  <c r="G9391"/>
  <c r="F9391"/>
  <c r="E9391"/>
  <c r="H9390"/>
  <c r="G9390"/>
  <c r="F9390"/>
  <c r="E9390"/>
  <c r="H9389"/>
  <c r="G9389"/>
  <c r="F9389"/>
  <c r="E9389"/>
  <c r="H9388"/>
  <c r="G9388"/>
  <c r="F9388"/>
  <c r="E9388"/>
  <c r="H9387"/>
  <c r="G9387"/>
  <c r="F9387"/>
  <c r="E9387"/>
  <c r="H9386"/>
  <c r="G9386"/>
  <c r="F9386"/>
  <c r="E9386"/>
  <c r="H9385"/>
  <c r="G9385"/>
  <c r="F9385"/>
  <c r="E9385"/>
  <c r="H9384"/>
  <c r="G9384"/>
  <c r="F9384"/>
  <c r="E9384"/>
  <c r="H9383"/>
  <c r="G9383"/>
  <c r="F9383"/>
  <c r="E9383"/>
  <c r="H9382"/>
  <c r="G9382"/>
  <c r="F9382"/>
  <c r="E9382"/>
  <c r="H9381"/>
  <c r="G9381"/>
  <c r="F9381"/>
  <c r="E9381"/>
  <c r="H9380"/>
  <c r="G9380"/>
  <c r="F9380"/>
  <c r="E9380"/>
  <c r="H9379"/>
  <c r="G9379"/>
  <c r="F9379"/>
  <c r="E9379"/>
  <c r="H9378"/>
  <c r="G9378"/>
  <c r="F9378"/>
  <c r="E9378"/>
  <c r="H9377"/>
  <c r="G9377"/>
  <c r="F9377"/>
  <c r="E9377"/>
  <c r="H9376"/>
  <c r="G9376"/>
  <c r="F9376"/>
  <c r="E9376"/>
  <c r="H9375"/>
  <c r="G9375"/>
  <c r="F9375"/>
  <c r="E9375"/>
  <c r="H9374"/>
  <c r="G9374"/>
  <c r="F9374"/>
  <c r="E9374"/>
  <c r="H9373"/>
  <c r="G9373"/>
  <c r="F9373"/>
  <c r="E9373"/>
  <c r="H9372"/>
  <c r="G9372"/>
  <c r="F9372"/>
  <c r="E9372"/>
  <c r="H9371"/>
  <c r="G9371"/>
  <c r="F9371"/>
  <c r="E9371"/>
  <c r="H9370"/>
  <c r="G9370"/>
  <c r="F9370"/>
  <c r="E9370"/>
  <c r="H9369"/>
  <c r="G9369"/>
  <c r="F9369"/>
  <c r="E9369"/>
  <c r="H9368"/>
  <c r="G9368"/>
  <c r="F9368"/>
  <c r="E9368"/>
  <c r="H9367"/>
  <c r="G9367"/>
  <c r="F9367"/>
  <c r="E9367"/>
  <c r="H9366"/>
  <c r="G9366"/>
  <c r="F9366"/>
  <c r="E9366"/>
  <c r="H9365"/>
  <c r="G9365"/>
  <c r="F9365"/>
  <c r="E9365"/>
  <c r="H9364"/>
  <c r="G9364"/>
  <c r="F9364"/>
  <c r="E9364"/>
  <c r="H9363"/>
  <c r="G9363"/>
  <c r="F9363"/>
  <c r="E9363"/>
  <c r="H9362"/>
  <c r="G9362"/>
  <c r="F9362"/>
  <c r="E9362"/>
  <c r="H9361"/>
  <c r="G9361"/>
  <c r="F9361"/>
  <c r="E9361"/>
  <c r="H9360"/>
  <c r="G9360"/>
  <c r="F9360"/>
  <c r="E9360"/>
  <c r="H9359"/>
  <c r="G9359"/>
  <c r="F9359"/>
  <c r="E9359"/>
  <c r="H9358"/>
  <c r="G9358"/>
  <c r="F9358"/>
  <c r="E9358"/>
  <c r="H9357"/>
  <c r="G9357"/>
  <c r="F9357"/>
  <c r="E9357"/>
  <c r="H9356"/>
  <c r="G9356"/>
  <c r="F9356"/>
  <c r="E9356"/>
  <c r="H9355"/>
  <c r="G9355"/>
  <c r="F9355"/>
  <c r="E9355"/>
  <c r="H9354"/>
  <c r="G9354"/>
  <c r="F9354"/>
  <c r="E9354"/>
  <c r="H9353"/>
  <c r="G9353"/>
  <c r="F9353"/>
  <c r="E9353"/>
  <c r="H9352"/>
  <c r="G9352"/>
  <c r="F9352"/>
  <c r="E9352"/>
  <c r="H9351"/>
  <c r="G9351"/>
  <c r="F9351"/>
  <c r="E9351"/>
  <c r="H9350"/>
  <c r="G9350"/>
  <c r="F9350"/>
  <c r="E9350"/>
  <c r="H9349"/>
  <c r="G9349"/>
  <c r="F9349"/>
  <c r="E9349"/>
  <c r="H9348"/>
  <c r="G9348"/>
  <c r="F9348"/>
  <c r="E9348"/>
  <c r="H9347"/>
  <c r="G9347"/>
  <c r="F9347"/>
  <c r="E9347"/>
  <c r="H9346"/>
  <c r="G9346"/>
  <c r="F9346"/>
  <c r="E9346"/>
  <c r="H9345"/>
  <c r="G9345"/>
  <c r="F9345"/>
  <c r="E9345"/>
  <c r="H9344"/>
  <c r="G9344"/>
  <c r="F9344"/>
  <c r="E9344"/>
  <c r="H9343"/>
  <c r="G9343"/>
  <c r="F9343"/>
  <c r="E9343"/>
  <c r="H9342"/>
  <c r="G9342"/>
  <c r="F9342"/>
  <c r="E9342"/>
  <c r="H9341"/>
  <c r="G9341"/>
  <c r="F9341"/>
  <c r="E9341"/>
  <c r="H9340"/>
  <c r="G9340"/>
  <c r="F9340"/>
  <c r="E9340"/>
  <c r="H9339"/>
  <c r="G9339"/>
  <c r="F9339"/>
  <c r="E9339"/>
  <c r="H9338"/>
  <c r="G9338"/>
  <c r="F9338"/>
  <c r="E9338"/>
  <c r="H9337"/>
  <c r="G9337"/>
  <c r="F9337"/>
  <c r="E9337"/>
  <c r="H9336"/>
  <c r="G9336"/>
  <c r="F9336"/>
  <c r="E9336"/>
  <c r="H9335"/>
  <c r="G9335"/>
  <c r="F9335"/>
  <c r="E9335"/>
  <c r="H9334"/>
  <c r="G9334"/>
  <c r="F9334"/>
  <c r="E9334"/>
  <c r="H9333"/>
  <c r="G9333"/>
  <c r="F9333"/>
  <c r="E9333"/>
  <c r="H9332"/>
  <c r="G9332"/>
  <c r="F9332"/>
  <c r="E9332"/>
  <c r="H9331"/>
  <c r="G9331"/>
  <c r="F9331"/>
  <c r="E9331"/>
  <c r="H9330"/>
  <c r="G9330"/>
  <c r="F9330"/>
  <c r="E9330"/>
  <c r="H9329"/>
  <c r="G9329"/>
  <c r="F9329"/>
  <c r="E9329"/>
  <c r="H9328"/>
  <c r="G9328"/>
  <c r="F9328"/>
  <c r="E9328"/>
  <c r="H9327"/>
  <c r="G9327"/>
  <c r="F9327"/>
  <c r="E9327"/>
  <c r="H9326"/>
  <c r="G9326"/>
  <c r="F9326"/>
  <c r="E9326"/>
  <c r="H9325"/>
  <c r="G9325"/>
  <c r="F9325"/>
  <c r="E9325"/>
  <c r="H9324"/>
  <c r="G9324"/>
  <c r="F9324"/>
  <c r="E9324"/>
  <c r="H9323"/>
  <c r="G9323"/>
  <c r="F9323"/>
  <c r="E9323"/>
  <c r="H9322"/>
  <c r="G9322"/>
  <c r="F9322"/>
  <c r="E9322"/>
  <c r="H9321"/>
  <c r="G9321"/>
  <c r="F9321"/>
  <c r="E9321"/>
  <c r="H9320"/>
  <c r="G9320"/>
  <c r="F9320"/>
  <c r="E9320"/>
  <c r="H9319"/>
  <c r="G9319"/>
  <c r="F9319"/>
  <c r="E9319"/>
  <c r="H9318"/>
  <c r="G9318"/>
  <c r="F9318"/>
  <c r="E9318"/>
  <c r="H9317"/>
  <c r="G9317"/>
  <c r="F9317"/>
  <c r="E9317"/>
  <c r="H9316"/>
  <c r="G9316"/>
  <c r="F9316"/>
  <c r="E9316"/>
  <c r="H9315"/>
  <c r="G9315"/>
  <c r="F9315"/>
  <c r="E9315"/>
  <c r="H9314"/>
  <c r="G9314"/>
  <c r="F9314"/>
  <c r="E9314"/>
  <c r="H9313"/>
  <c r="G9313"/>
  <c r="F9313"/>
  <c r="E9313"/>
  <c r="H9312"/>
  <c r="G9312"/>
  <c r="F9312"/>
  <c r="E9312"/>
  <c r="H9311"/>
  <c r="G9311"/>
  <c r="F9311"/>
  <c r="E9311"/>
  <c r="H9310"/>
  <c r="G9310"/>
  <c r="F9310"/>
  <c r="E9310"/>
  <c r="H9309"/>
  <c r="G9309"/>
  <c r="F9309"/>
  <c r="E9309"/>
  <c r="H9308"/>
  <c r="G9308"/>
  <c r="F9308"/>
  <c r="E9308"/>
  <c r="H9307"/>
  <c r="G9307"/>
  <c r="F9307"/>
  <c r="E9307"/>
  <c r="H9306"/>
  <c r="G9306"/>
  <c r="F9306"/>
  <c r="E9306"/>
  <c r="H9305"/>
  <c r="G9305"/>
  <c r="F9305"/>
  <c r="E9305"/>
  <c r="H9304"/>
  <c r="G9304"/>
  <c r="F9304"/>
  <c r="E9304"/>
  <c r="H9303"/>
  <c r="G9303"/>
  <c r="F9303"/>
  <c r="E9303"/>
  <c r="H9302"/>
  <c r="G9302"/>
  <c r="F9302"/>
  <c r="E9302"/>
  <c r="H9301"/>
  <c r="G9301"/>
  <c r="F9301"/>
  <c r="E9301"/>
  <c r="H9300"/>
  <c r="G9300"/>
  <c r="F9300"/>
  <c r="E9300"/>
  <c r="H9299"/>
  <c r="G9299"/>
  <c r="F9299"/>
  <c r="E9299"/>
  <c r="H9298"/>
  <c r="G9298"/>
  <c r="F9298"/>
  <c r="E9298"/>
  <c r="H9297"/>
  <c r="G9297"/>
  <c r="F9297"/>
  <c r="E9297"/>
  <c r="H9296"/>
  <c r="G9296"/>
  <c r="F9296"/>
  <c r="E9296"/>
  <c r="H9295"/>
  <c r="G9295"/>
  <c r="F9295"/>
  <c r="E9295"/>
  <c r="H9294"/>
  <c r="G9294"/>
  <c r="F9294"/>
  <c r="E9294"/>
  <c r="H9293"/>
  <c r="G9293"/>
  <c r="F9293"/>
  <c r="E9293"/>
  <c r="H9292"/>
  <c r="G9292"/>
  <c r="F9292"/>
  <c r="E9292"/>
  <c r="H9291"/>
  <c r="G9291"/>
  <c r="F9291"/>
  <c r="E9291"/>
  <c r="H9290"/>
  <c r="G9290"/>
  <c r="F9290"/>
  <c r="E9290"/>
  <c r="H9289"/>
  <c r="G9289"/>
  <c r="F9289"/>
  <c r="E9289"/>
  <c r="H9288"/>
  <c r="G9288"/>
  <c r="F9288"/>
  <c r="E9288"/>
  <c r="H9287"/>
  <c r="G9287"/>
  <c r="F9287"/>
  <c r="E9287"/>
  <c r="H9286"/>
  <c r="G9286"/>
  <c r="F9286"/>
  <c r="E9286"/>
  <c r="H9285"/>
  <c r="G9285"/>
  <c r="F9285"/>
  <c r="E9285"/>
  <c r="H9284"/>
  <c r="G9284"/>
  <c r="F9284"/>
  <c r="E9284"/>
  <c r="H9283"/>
  <c r="G9283"/>
  <c r="F9283"/>
  <c r="E9283"/>
  <c r="H9282"/>
  <c r="G9282"/>
  <c r="F9282"/>
  <c r="E9282"/>
  <c r="H9281"/>
  <c r="G9281"/>
  <c r="F9281"/>
  <c r="E9281"/>
  <c r="H9280"/>
  <c r="G9280"/>
  <c r="F9280"/>
  <c r="E9280"/>
  <c r="H9279"/>
  <c r="G9279"/>
  <c r="F9279"/>
  <c r="E9279"/>
  <c r="H9278"/>
  <c r="G9278"/>
  <c r="F9278"/>
  <c r="E9278"/>
  <c r="H9277"/>
  <c r="G9277"/>
  <c r="F9277"/>
  <c r="E9277"/>
  <c r="H9276"/>
  <c r="G9276"/>
  <c r="F9276"/>
  <c r="E9276"/>
  <c r="H9275"/>
  <c r="G9275"/>
  <c r="F9275"/>
  <c r="E9275"/>
  <c r="H9274"/>
  <c r="G9274"/>
  <c r="F9274"/>
  <c r="E9274"/>
  <c r="H9273"/>
  <c r="G9273"/>
  <c r="F9273"/>
  <c r="E9273"/>
  <c r="H9272"/>
  <c r="G9272"/>
  <c r="F9272"/>
  <c r="E9272"/>
  <c r="H9271"/>
  <c r="G9271"/>
  <c r="F9271"/>
  <c r="E9271"/>
  <c r="H9270"/>
  <c r="G9270"/>
  <c r="F9270"/>
  <c r="E9270"/>
  <c r="H9269"/>
  <c r="G9269"/>
  <c r="F9269"/>
  <c r="E9269"/>
  <c r="H9268"/>
  <c r="G9268"/>
  <c r="F9268"/>
  <c r="E9268"/>
  <c r="H9267"/>
  <c r="G9267"/>
  <c r="F9267"/>
  <c r="E9267"/>
  <c r="H9266"/>
  <c r="G9266"/>
  <c r="F9266"/>
  <c r="E9266"/>
  <c r="H9265"/>
  <c r="G9265"/>
  <c r="F9265"/>
  <c r="E9265"/>
  <c r="H9264"/>
  <c r="G9264"/>
  <c r="F9264"/>
  <c r="E9264"/>
  <c r="H9263"/>
  <c r="G9263"/>
  <c r="F9263"/>
  <c r="E9263"/>
  <c r="H9262"/>
  <c r="G9262"/>
  <c r="F9262"/>
  <c r="E9262"/>
  <c r="H9261"/>
  <c r="G9261"/>
  <c r="F9261"/>
  <c r="E9261"/>
  <c r="H9260"/>
  <c r="G9260"/>
  <c r="F9260"/>
  <c r="E9260"/>
  <c r="H9259"/>
  <c r="G9259"/>
  <c r="F9259"/>
  <c r="E9259"/>
  <c r="H9258"/>
  <c r="G9258"/>
  <c r="F9258"/>
  <c r="E9258"/>
  <c r="H9257"/>
  <c r="G9257"/>
  <c r="F9257"/>
  <c r="E9257"/>
  <c r="H9256"/>
  <c r="G9256"/>
  <c r="F9256"/>
  <c r="E9256"/>
  <c r="H9255"/>
  <c r="G9255"/>
  <c r="F9255"/>
  <c r="E9255"/>
  <c r="H9254"/>
  <c r="G9254"/>
  <c r="F9254"/>
  <c r="E9254"/>
  <c r="H9253"/>
  <c r="G9253"/>
  <c r="F9253"/>
  <c r="E9253"/>
  <c r="H9252"/>
  <c r="G9252"/>
  <c r="F9252"/>
  <c r="E9252"/>
  <c r="H9251"/>
  <c r="G9251"/>
  <c r="F9251"/>
  <c r="E9251"/>
  <c r="H9250"/>
  <c r="G9250"/>
  <c r="F9250"/>
  <c r="E9250"/>
  <c r="H9249"/>
  <c r="G9249"/>
  <c r="F9249"/>
  <c r="E9249"/>
  <c r="H9248"/>
  <c r="G9248"/>
  <c r="F9248"/>
  <c r="E9248"/>
  <c r="H9247"/>
  <c r="G9247"/>
  <c r="F9247"/>
  <c r="E9247"/>
  <c r="H9246"/>
  <c r="G9246"/>
  <c r="F9246"/>
  <c r="E9246"/>
  <c r="H9245"/>
  <c r="G9245"/>
  <c r="F9245"/>
  <c r="E9245"/>
  <c r="H9244"/>
  <c r="G9244"/>
  <c r="F9244"/>
  <c r="E9244"/>
  <c r="H9243"/>
  <c r="G9243"/>
  <c r="F9243"/>
  <c r="E9243"/>
  <c r="H9242"/>
  <c r="G9242"/>
  <c r="F9242"/>
  <c r="E9242"/>
  <c r="H9241"/>
  <c r="G9241"/>
  <c r="F9241"/>
  <c r="E9241"/>
  <c r="H9240"/>
  <c r="G9240"/>
  <c r="F9240"/>
  <c r="E9240"/>
  <c r="H9239"/>
  <c r="G9239"/>
  <c r="F9239"/>
  <c r="E9239"/>
  <c r="H9238"/>
  <c r="G9238"/>
  <c r="F9238"/>
  <c r="E9238"/>
  <c r="H9237"/>
  <c r="G9237"/>
  <c r="F9237"/>
  <c r="E9237"/>
  <c r="H9236"/>
  <c r="G9236"/>
  <c r="F9236"/>
  <c r="E9236"/>
  <c r="H9235"/>
  <c r="G9235"/>
  <c r="F9235"/>
  <c r="E9235"/>
  <c r="H9234"/>
  <c r="G9234"/>
  <c r="F9234"/>
  <c r="E9234"/>
  <c r="H9233"/>
  <c r="G9233"/>
  <c r="F9233"/>
  <c r="E9233"/>
  <c r="H9232"/>
  <c r="G9232"/>
  <c r="F9232"/>
  <c r="E9232"/>
  <c r="H9231"/>
  <c r="G9231"/>
  <c r="F9231"/>
  <c r="E9231"/>
  <c r="H9230"/>
  <c r="G9230"/>
  <c r="F9230"/>
  <c r="E9230"/>
  <c r="H9229"/>
  <c r="G9229"/>
  <c r="F9229"/>
  <c r="E9229"/>
  <c r="H9228"/>
  <c r="G9228"/>
  <c r="F9228"/>
  <c r="E9228"/>
  <c r="H9227"/>
  <c r="G9227"/>
  <c r="F9227"/>
  <c r="E9227"/>
  <c r="H9226"/>
  <c r="G9226"/>
  <c r="F9226"/>
  <c r="E9226"/>
  <c r="H9225"/>
  <c r="G9225"/>
  <c r="F9225"/>
  <c r="E9225"/>
  <c r="H9224"/>
  <c r="G9224"/>
  <c r="F9224"/>
  <c r="E9224"/>
  <c r="H9223"/>
  <c r="G9223"/>
  <c r="F9223"/>
  <c r="E9223"/>
  <c r="H9222"/>
  <c r="G9222"/>
  <c r="F9222"/>
  <c r="E9222"/>
  <c r="H9221"/>
  <c r="G9221"/>
  <c r="F9221"/>
  <c r="E9221"/>
  <c r="H9220"/>
  <c r="G9220"/>
  <c r="F9220"/>
  <c r="E9220"/>
  <c r="H9219"/>
  <c r="G9219"/>
  <c r="F9219"/>
  <c r="E9219"/>
  <c r="H9218"/>
  <c r="G9218"/>
  <c r="F9218"/>
  <c r="E9218"/>
  <c r="H9217"/>
  <c r="G9217"/>
  <c r="F9217"/>
  <c r="E9217"/>
  <c r="H9216"/>
  <c r="G9216"/>
  <c r="F9216"/>
  <c r="E9216"/>
  <c r="H9215"/>
  <c r="G9215"/>
  <c r="F9215"/>
  <c r="E9215"/>
  <c r="H9214"/>
  <c r="G9214"/>
  <c r="F9214"/>
  <c r="E9214"/>
  <c r="H9213"/>
  <c r="G9213"/>
  <c r="F9213"/>
  <c r="E9213"/>
  <c r="H9212"/>
  <c r="G9212"/>
  <c r="F9212"/>
  <c r="E9212"/>
  <c r="H9211"/>
  <c r="G9211"/>
  <c r="F9211"/>
  <c r="E9211"/>
  <c r="H9210"/>
  <c r="G9210"/>
  <c r="F9210"/>
  <c r="E9210"/>
  <c r="H9209"/>
  <c r="G9209"/>
  <c r="F9209"/>
  <c r="E9209"/>
  <c r="H9208"/>
  <c r="G9208"/>
  <c r="F9208"/>
  <c r="E9208"/>
  <c r="H9207"/>
  <c r="G9207"/>
  <c r="F9207"/>
  <c r="E9207"/>
  <c r="H9206"/>
  <c r="G9206"/>
  <c r="F9206"/>
  <c r="E9206"/>
  <c r="H9205"/>
  <c r="G9205"/>
  <c r="F9205"/>
  <c r="E9205"/>
  <c r="H9204"/>
  <c r="G9204"/>
  <c r="F9204"/>
  <c r="E9204"/>
  <c r="H9203"/>
  <c r="G9203"/>
  <c r="F9203"/>
  <c r="E9203"/>
  <c r="H9202"/>
  <c r="G9202"/>
  <c r="F9202"/>
  <c r="E9202"/>
  <c r="H9201"/>
  <c r="G9201"/>
  <c r="F9201"/>
  <c r="E9201"/>
  <c r="H9200"/>
  <c r="G9200"/>
  <c r="F9200"/>
  <c r="E9200"/>
  <c r="H9199"/>
  <c r="G9199"/>
  <c r="F9199"/>
  <c r="E9199"/>
  <c r="H9198"/>
  <c r="G9198"/>
  <c r="F9198"/>
  <c r="E9198"/>
  <c r="H9197"/>
  <c r="G9197"/>
  <c r="F9197"/>
  <c r="E9197"/>
  <c r="H9196"/>
  <c r="G9196"/>
  <c r="F9196"/>
  <c r="E9196"/>
  <c r="H9195"/>
  <c r="G9195"/>
  <c r="F9195"/>
  <c r="E9195"/>
  <c r="H9194"/>
  <c r="G9194"/>
  <c r="F9194"/>
  <c r="E9194"/>
  <c r="H9193"/>
  <c r="G9193"/>
  <c r="F9193"/>
  <c r="E9193"/>
  <c r="H9192"/>
  <c r="G9192"/>
  <c r="F9192"/>
  <c r="E9192"/>
  <c r="H9191"/>
  <c r="G9191"/>
  <c r="F9191"/>
  <c r="E9191"/>
  <c r="H9190"/>
  <c r="G9190"/>
  <c r="F9190"/>
  <c r="E9190"/>
  <c r="H9189"/>
  <c r="G9189"/>
  <c r="F9189"/>
  <c r="E9189"/>
  <c r="H9188"/>
  <c r="G9188"/>
  <c r="F9188"/>
  <c r="E9188"/>
  <c r="H9187"/>
  <c r="G9187"/>
  <c r="F9187"/>
  <c r="E9187"/>
  <c r="H9186"/>
  <c r="G9186"/>
  <c r="F9186"/>
  <c r="E9186"/>
  <c r="H9185"/>
  <c r="G9185"/>
  <c r="F9185"/>
  <c r="E9185"/>
  <c r="H9184"/>
  <c r="G9184"/>
  <c r="F9184"/>
  <c r="E9184"/>
  <c r="H9183"/>
  <c r="G9183"/>
  <c r="F9183"/>
  <c r="E9183"/>
  <c r="H9182"/>
  <c r="G9182"/>
  <c r="F9182"/>
  <c r="E9182"/>
  <c r="H9181"/>
  <c r="G9181"/>
  <c r="F9181"/>
  <c r="E9181"/>
  <c r="H9180"/>
  <c r="G9180"/>
  <c r="F9180"/>
  <c r="E9180"/>
  <c r="H9179"/>
  <c r="G9179"/>
  <c r="F9179"/>
  <c r="E9179"/>
  <c r="H9178"/>
  <c r="G9178"/>
  <c r="F9178"/>
  <c r="E9178"/>
  <c r="H9177"/>
  <c r="G9177"/>
  <c r="F9177"/>
  <c r="E9177"/>
  <c r="H9176"/>
  <c r="G9176"/>
  <c r="F9176"/>
  <c r="E9176"/>
  <c r="H9175"/>
  <c r="G9175"/>
  <c r="F9175"/>
  <c r="E9175"/>
  <c r="H9174"/>
  <c r="G9174"/>
  <c r="F9174"/>
  <c r="E9174"/>
  <c r="H9173"/>
  <c r="G9173"/>
  <c r="F9173"/>
  <c r="E9173"/>
  <c r="H9172"/>
  <c r="G9172"/>
  <c r="F9172"/>
  <c r="E9172"/>
  <c r="H9171"/>
  <c r="G9171"/>
  <c r="F9171"/>
  <c r="E9171"/>
  <c r="H9170"/>
  <c r="G9170"/>
  <c r="F9170"/>
  <c r="E9170"/>
  <c r="H9169"/>
  <c r="G9169"/>
  <c r="F9169"/>
  <c r="E9169"/>
  <c r="H9168"/>
  <c r="G9168"/>
  <c r="F9168"/>
  <c r="E9168"/>
  <c r="H9167"/>
  <c r="G9167"/>
  <c r="F9167"/>
  <c r="E9167"/>
  <c r="H9166"/>
  <c r="G9166"/>
  <c r="F9166"/>
  <c r="E9166"/>
  <c r="H9165"/>
  <c r="G9165"/>
  <c r="F9165"/>
  <c r="E9165"/>
  <c r="H9164"/>
  <c r="G9164"/>
  <c r="F9164"/>
  <c r="E9164"/>
  <c r="H9163"/>
  <c r="G9163"/>
  <c r="F9163"/>
  <c r="E9163"/>
  <c r="H9162"/>
  <c r="G9162"/>
  <c r="F9162"/>
  <c r="E9162"/>
  <c r="H9161"/>
  <c r="G9161"/>
  <c r="F9161"/>
  <c r="E9161"/>
  <c r="H9160"/>
  <c r="G9160"/>
  <c r="F9160"/>
  <c r="E9160"/>
  <c r="H9159"/>
  <c r="G9159"/>
  <c r="F9159"/>
  <c r="E9159"/>
  <c r="H9158"/>
  <c r="G9158"/>
  <c r="F9158"/>
  <c r="E9158"/>
  <c r="H9157"/>
  <c r="G9157"/>
  <c r="F9157"/>
  <c r="E9157"/>
  <c r="H9156"/>
  <c r="G9156"/>
  <c r="F9156"/>
  <c r="E9156"/>
  <c r="H9155"/>
  <c r="G9155"/>
  <c r="F9155"/>
  <c r="E9155"/>
  <c r="H9154"/>
  <c r="G9154"/>
  <c r="F9154"/>
  <c r="E9154"/>
  <c r="H9153"/>
  <c r="G9153"/>
  <c r="F9153"/>
  <c r="E9153"/>
  <c r="H9152"/>
  <c r="G9152"/>
  <c r="F9152"/>
  <c r="E9152"/>
  <c r="H9151"/>
  <c r="G9151"/>
  <c r="F9151"/>
  <c r="E9151"/>
  <c r="H9150"/>
  <c r="G9150"/>
  <c r="F9150"/>
  <c r="E9150"/>
  <c r="H9149"/>
  <c r="G9149"/>
  <c r="F9149"/>
  <c r="E9149"/>
  <c r="H9148"/>
  <c r="G9148"/>
  <c r="F9148"/>
  <c r="E9148"/>
  <c r="H9147"/>
  <c r="G9147"/>
  <c r="F9147"/>
  <c r="E9147"/>
  <c r="H9146"/>
  <c r="G9146"/>
  <c r="F9146"/>
  <c r="E9146"/>
  <c r="H9145"/>
  <c r="G9145"/>
  <c r="F9145"/>
  <c r="E9145"/>
  <c r="H9144"/>
  <c r="G9144"/>
  <c r="F9144"/>
  <c r="E9144"/>
  <c r="H9143"/>
  <c r="G9143"/>
  <c r="F9143"/>
  <c r="E9143"/>
  <c r="H9142"/>
  <c r="G9142"/>
  <c r="F9142"/>
  <c r="E9142"/>
  <c r="H9141"/>
  <c r="G9141"/>
  <c r="F9141"/>
  <c r="E9141"/>
  <c r="H9140"/>
  <c r="G9140"/>
  <c r="F9140"/>
  <c r="E9140"/>
  <c r="H9139"/>
  <c r="G9139"/>
  <c r="F9139"/>
  <c r="E9139"/>
  <c r="H9138"/>
  <c r="G9138"/>
  <c r="F9138"/>
  <c r="E9138"/>
  <c r="H9137"/>
  <c r="G9137"/>
  <c r="F9137"/>
  <c r="E9137"/>
  <c r="H9136"/>
  <c r="G9136"/>
  <c r="F9136"/>
  <c r="E9136"/>
  <c r="H9135"/>
  <c r="G9135"/>
  <c r="F9135"/>
  <c r="E9135"/>
  <c r="H9134"/>
  <c r="G9134"/>
  <c r="F9134"/>
  <c r="E9134"/>
  <c r="H9133"/>
  <c r="G9133"/>
  <c r="F9133"/>
  <c r="E9133"/>
  <c r="H9132"/>
  <c r="G9132"/>
  <c r="F9132"/>
  <c r="E9132"/>
  <c r="H9131"/>
  <c r="G9131"/>
  <c r="F9131"/>
  <c r="E9131"/>
  <c r="H9130"/>
  <c r="G9130"/>
  <c r="F9130"/>
  <c r="E9130"/>
  <c r="H9129"/>
  <c r="G9129"/>
  <c r="F9129"/>
  <c r="E9129"/>
  <c r="H9128"/>
  <c r="G9128"/>
  <c r="F9128"/>
  <c r="E9128"/>
  <c r="H9127"/>
  <c r="G9127"/>
  <c r="F9127"/>
  <c r="E9127"/>
  <c r="H9126"/>
  <c r="G9126"/>
  <c r="F9126"/>
  <c r="E9126"/>
  <c r="H9125"/>
  <c r="G9125"/>
  <c r="F9125"/>
  <c r="E9125"/>
  <c r="H9124"/>
  <c r="G9124"/>
  <c r="F9124"/>
  <c r="E9124"/>
  <c r="H9123"/>
  <c r="G9123"/>
  <c r="F9123"/>
  <c r="E9123"/>
  <c r="H9122"/>
  <c r="G9122"/>
  <c r="F9122"/>
  <c r="E9122"/>
  <c r="H9121"/>
  <c r="G9121"/>
  <c r="F9121"/>
  <c r="E9121"/>
  <c r="H9120"/>
  <c r="G9120"/>
  <c r="F9120"/>
  <c r="E9120"/>
  <c r="H9119"/>
  <c r="G9119"/>
  <c r="F9119"/>
  <c r="E9119"/>
  <c r="H9118"/>
  <c r="G9118"/>
  <c r="F9118"/>
  <c r="E9118"/>
  <c r="H9117"/>
  <c r="G9117"/>
  <c r="F9117"/>
  <c r="E9117"/>
  <c r="H9116"/>
  <c r="G9116"/>
  <c r="F9116"/>
  <c r="E9116"/>
  <c r="H9115"/>
  <c r="G9115"/>
  <c r="F9115"/>
  <c r="E9115"/>
  <c r="H9114"/>
  <c r="G9114"/>
  <c r="F9114"/>
  <c r="E9114"/>
  <c r="H9113"/>
  <c r="G9113"/>
  <c r="F9113"/>
  <c r="E9113"/>
  <c r="H9112"/>
  <c r="G9112"/>
  <c r="F9112"/>
  <c r="E9112"/>
  <c r="H9111"/>
  <c r="G9111"/>
  <c r="F9111"/>
  <c r="E9111"/>
  <c r="H9110"/>
  <c r="G9110"/>
  <c r="F9110"/>
  <c r="E9110"/>
  <c r="H9109"/>
  <c r="G9109"/>
  <c r="F9109"/>
  <c r="E9109"/>
  <c r="H9108"/>
  <c r="G9108"/>
  <c r="F9108"/>
  <c r="E9108"/>
  <c r="H9107"/>
  <c r="G9107"/>
  <c r="F9107"/>
  <c r="E9107"/>
  <c r="H9106"/>
  <c r="G9106"/>
  <c r="F9106"/>
  <c r="E9106"/>
  <c r="H9105"/>
  <c r="G9105"/>
  <c r="F9105"/>
  <c r="E9105"/>
  <c r="H9104"/>
  <c r="G9104"/>
  <c r="F9104"/>
  <c r="E9104"/>
  <c r="H9103"/>
  <c r="G9103"/>
  <c r="F9103"/>
  <c r="E9103"/>
  <c r="H9102"/>
  <c r="G9102"/>
  <c r="F9102"/>
  <c r="E9102"/>
  <c r="H9101"/>
  <c r="G9101"/>
  <c r="F9101"/>
  <c r="E9101"/>
  <c r="H9100"/>
  <c r="G9100"/>
  <c r="F9100"/>
  <c r="E9100"/>
  <c r="H9099"/>
  <c r="G9099"/>
  <c r="F9099"/>
  <c r="E9099"/>
  <c r="H9098"/>
  <c r="G9098"/>
  <c r="F9098"/>
  <c r="E9098"/>
  <c r="H9097"/>
  <c r="G9097"/>
  <c r="F9097"/>
  <c r="E9097"/>
  <c r="H9096"/>
  <c r="G9096"/>
  <c r="F9096"/>
  <c r="E9096"/>
  <c r="H9095"/>
  <c r="G9095"/>
  <c r="F9095"/>
  <c r="E9095"/>
  <c r="H9094"/>
  <c r="G9094"/>
  <c r="F9094"/>
  <c r="E9094"/>
  <c r="H9093"/>
  <c r="G9093"/>
  <c r="F9093"/>
  <c r="E9093"/>
  <c r="H9092"/>
  <c r="G9092"/>
  <c r="F9092"/>
  <c r="E9092"/>
  <c r="H9091"/>
  <c r="G9091"/>
  <c r="F9091"/>
  <c r="E9091"/>
  <c r="H9090"/>
  <c r="G9090"/>
  <c r="F9090"/>
  <c r="E9090"/>
  <c r="H9089"/>
  <c r="G9089"/>
  <c r="F9089"/>
  <c r="E9089"/>
  <c r="H9088"/>
  <c r="G9088"/>
  <c r="F9088"/>
  <c r="E9088"/>
  <c r="H9087"/>
  <c r="G9087"/>
  <c r="F9087"/>
  <c r="E9087"/>
  <c r="H9086"/>
  <c r="G9086"/>
  <c r="F9086"/>
  <c r="E9086"/>
  <c r="H9085"/>
  <c r="G9085"/>
  <c r="F9085"/>
  <c r="E9085"/>
  <c r="H9084"/>
  <c r="G9084"/>
  <c r="F9084"/>
  <c r="E9084"/>
  <c r="H9083"/>
  <c r="G9083"/>
  <c r="F9083"/>
  <c r="E9083"/>
  <c r="H9082"/>
  <c r="G9082"/>
  <c r="F9082"/>
  <c r="E9082"/>
  <c r="H9081"/>
  <c r="G9081"/>
  <c r="F9081"/>
  <c r="E9081"/>
  <c r="H9080"/>
  <c r="G9080"/>
  <c r="F9080"/>
  <c r="E9080"/>
  <c r="H9079"/>
  <c r="G9079"/>
  <c r="F9079"/>
  <c r="E9079"/>
  <c r="H9078"/>
  <c r="G9078"/>
  <c r="F9078"/>
  <c r="E9078"/>
  <c r="H9077"/>
  <c r="G9077"/>
  <c r="F9077"/>
  <c r="E9077"/>
  <c r="H9076"/>
  <c r="G9076"/>
  <c r="F9076"/>
  <c r="E9076"/>
  <c r="H9075"/>
  <c r="G9075"/>
  <c r="F9075"/>
  <c r="E9075"/>
  <c r="H9074"/>
  <c r="G9074"/>
  <c r="F9074"/>
  <c r="E9074"/>
  <c r="H9073"/>
  <c r="G9073"/>
  <c r="F9073"/>
  <c r="E9073"/>
  <c r="H9072"/>
  <c r="G9072"/>
  <c r="F9072"/>
  <c r="E9072"/>
  <c r="H9071"/>
  <c r="G9071"/>
  <c r="F9071"/>
  <c r="E9071"/>
  <c r="H9070"/>
  <c r="G9070"/>
  <c r="F9070"/>
  <c r="E9070"/>
  <c r="H9069"/>
  <c r="G9069"/>
  <c r="F9069"/>
  <c r="E9069"/>
  <c r="H9068"/>
  <c r="G9068"/>
  <c r="F9068"/>
  <c r="E9068"/>
  <c r="H9067"/>
  <c r="G9067"/>
  <c r="F9067"/>
  <c r="E9067"/>
  <c r="H9066"/>
  <c r="G9066"/>
  <c r="F9066"/>
  <c r="E9066"/>
  <c r="H9065"/>
  <c r="G9065"/>
  <c r="F9065"/>
  <c r="E9065"/>
  <c r="H9064"/>
  <c r="G9064"/>
  <c r="F9064"/>
  <c r="E9064"/>
  <c r="H9063"/>
  <c r="G9063"/>
  <c r="F9063"/>
  <c r="E9063"/>
  <c r="H9062"/>
  <c r="G9062"/>
  <c r="F9062"/>
  <c r="E9062"/>
  <c r="H9061"/>
  <c r="G9061"/>
  <c r="F9061"/>
  <c r="E9061"/>
  <c r="H9060"/>
  <c r="G9060"/>
  <c r="F9060"/>
  <c r="E9060"/>
  <c r="H9059"/>
  <c r="G9059"/>
  <c r="F9059"/>
  <c r="E9059"/>
  <c r="H9058"/>
  <c r="G9058"/>
  <c r="F9058"/>
  <c r="E9058"/>
  <c r="H9057"/>
  <c r="G9057"/>
  <c r="F9057"/>
  <c r="E9057"/>
  <c r="H9056"/>
  <c r="G9056"/>
  <c r="F9056"/>
  <c r="E9056"/>
  <c r="H9055"/>
  <c r="G9055"/>
  <c r="F9055"/>
  <c r="E9055"/>
  <c r="H9054"/>
  <c r="G9054"/>
  <c r="F9054"/>
  <c r="E9054"/>
  <c r="H9053"/>
  <c r="G9053"/>
  <c r="F9053"/>
  <c r="E9053"/>
  <c r="H9052"/>
  <c r="G9052"/>
  <c r="F9052"/>
  <c r="E9052"/>
  <c r="H9051"/>
  <c r="G9051"/>
  <c r="F9051"/>
  <c r="E9051"/>
  <c r="H9050"/>
  <c r="G9050"/>
  <c r="F9050"/>
  <c r="E9050"/>
  <c r="H9049"/>
  <c r="G9049"/>
  <c r="F9049"/>
  <c r="E9049"/>
  <c r="H9048"/>
  <c r="G9048"/>
  <c r="F9048"/>
  <c r="E9048"/>
  <c r="H9047"/>
  <c r="G9047"/>
  <c r="F9047"/>
  <c r="E9047"/>
  <c r="H9046"/>
  <c r="G9046"/>
  <c r="F9046"/>
  <c r="E9046"/>
  <c r="H9045"/>
  <c r="G9045"/>
  <c r="F9045"/>
  <c r="E9045"/>
  <c r="H9044"/>
  <c r="G9044"/>
  <c r="F9044"/>
  <c r="E9044"/>
  <c r="H9043"/>
  <c r="G9043"/>
  <c r="F9043"/>
  <c r="E9043"/>
  <c r="H9042"/>
  <c r="G9042"/>
  <c r="F9042"/>
  <c r="E9042"/>
  <c r="H9041"/>
  <c r="G9041"/>
  <c r="F9041"/>
  <c r="E9041"/>
  <c r="H9040"/>
  <c r="G9040"/>
  <c r="F9040"/>
  <c r="E9040"/>
  <c r="H9039"/>
  <c r="G9039"/>
  <c r="F9039"/>
  <c r="E9039"/>
  <c r="H9038"/>
  <c r="G9038"/>
  <c r="F9038"/>
  <c r="E9038"/>
  <c r="H9037"/>
  <c r="G9037"/>
  <c r="F9037"/>
  <c r="E9037"/>
  <c r="H9036"/>
  <c r="G9036"/>
  <c r="F9036"/>
  <c r="E9036"/>
  <c r="H9035"/>
  <c r="G9035"/>
  <c r="F9035"/>
  <c r="E9035"/>
  <c r="H9034"/>
  <c r="G9034"/>
  <c r="F9034"/>
  <c r="E9034"/>
  <c r="H9033"/>
  <c r="G9033"/>
  <c r="F9033"/>
  <c r="E9033"/>
  <c r="H9032"/>
  <c r="G9032"/>
  <c r="F9032"/>
  <c r="E9032"/>
  <c r="H9031"/>
  <c r="G9031"/>
  <c r="F9031"/>
  <c r="E9031"/>
  <c r="H9030"/>
  <c r="G9030"/>
  <c r="F9030"/>
  <c r="E9030"/>
  <c r="H9029"/>
  <c r="G9029"/>
  <c r="F9029"/>
  <c r="E9029"/>
  <c r="H9028"/>
  <c r="G9028"/>
  <c r="F9028"/>
  <c r="E9028"/>
  <c r="H9027"/>
  <c r="G9027"/>
  <c r="F9027"/>
  <c r="E9027"/>
  <c r="H9026"/>
  <c r="G9026"/>
  <c r="F9026"/>
  <c r="E9026"/>
  <c r="H9025"/>
  <c r="G9025"/>
  <c r="F9025"/>
  <c r="E9025"/>
  <c r="H9024"/>
  <c r="G9024"/>
  <c r="F9024"/>
  <c r="E9024"/>
  <c r="H9023"/>
  <c r="G9023"/>
  <c r="F9023"/>
  <c r="E9023"/>
  <c r="H9022"/>
  <c r="G9022"/>
  <c r="F9022"/>
  <c r="E9022"/>
  <c r="H9021"/>
  <c r="G9021"/>
  <c r="F9021"/>
  <c r="E9021"/>
  <c r="H9020"/>
  <c r="G9020"/>
  <c r="F9020"/>
  <c r="E9020"/>
  <c r="H9019"/>
  <c r="G9019"/>
  <c r="F9019"/>
  <c r="E9019"/>
  <c r="H9018"/>
  <c r="G9018"/>
  <c r="F9018"/>
  <c r="E9018"/>
  <c r="H9017"/>
  <c r="G9017"/>
  <c r="F9017"/>
  <c r="E9017"/>
  <c r="H9016"/>
  <c r="G9016"/>
  <c r="F9016"/>
  <c r="E9016"/>
  <c r="H9015"/>
  <c r="G9015"/>
  <c r="F9015"/>
  <c r="E9015"/>
  <c r="H9014"/>
  <c r="G9014"/>
  <c r="F9014"/>
  <c r="E9014"/>
  <c r="H9013"/>
  <c r="G9013"/>
  <c r="F9013"/>
  <c r="E9013"/>
  <c r="H9012"/>
  <c r="G9012"/>
  <c r="F9012"/>
  <c r="E9012"/>
  <c r="H9011"/>
  <c r="G9011"/>
  <c r="F9011"/>
  <c r="E9011"/>
  <c r="H9010"/>
  <c r="G9010"/>
  <c r="F9010"/>
  <c r="E9010"/>
  <c r="H9009"/>
  <c r="G9009"/>
  <c r="F9009"/>
  <c r="E9009"/>
  <c r="H9008"/>
  <c r="G9008"/>
  <c r="F9008"/>
  <c r="E9008"/>
  <c r="H9007"/>
  <c r="G9007"/>
  <c r="F9007"/>
  <c r="E9007"/>
  <c r="H9006"/>
  <c r="G9006"/>
  <c r="F9006"/>
  <c r="E9006"/>
  <c r="H9005"/>
  <c r="G9005"/>
  <c r="F9005"/>
  <c r="E9005"/>
  <c r="H9004"/>
  <c r="G9004"/>
  <c r="F9004"/>
  <c r="E9004"/>
  <c r="H9003"/>
  <c r="G9003"/>
  <c r="F9003"/>
  <c r="E9003"/>
  <c r="H9002"/>
  <c r="G9002"/>
  <c r="F9002"/>
  <c r="E9002"/>
  <c r="H9001"/>
  <c r="G9001"/>
  <c r="F9001"/>
  <c r="E9001"/>
  <c r="H9000"/>
  <c r="G9000"/>
  <c r="F9000"/>
  <c r="E9000"/>
  <c r="H8999"/>
  <c r="G8999"/>
  <c r="F8999"/>
  <c r="E8999"/>
  <c r="H8998"/>
  <c r="G8998"/>
  <c r="F8998"/>
  <c r="E8998"/>
  <c r="H8997"/>
  <c r="G8997"/>
  <c r="F8997"/>
  <c r="E8997"/>
  <c r="H8996"/>
  <c r="G8996"/>
  <c r="F8996"/>
  <c r="E8996"/>
  <c r="H8995"/>
  <c r="G8995"/>
  <c r="F8995"/>
  <c r="E8995"/>
  <c r="H8994"/>
  <c r="G8994"/>
  <c r="F8994"/>
  <c r="E8994"/>
  <c r="H8993"/>
  <c r="G8993"/>
  <c r="F8993"/>
  <c r="E8993"/>
  <c r="H8992"/>
  <c r="G8992"/>
  <c r="F8992"/>
  <c r="E8992"/>
  <c r="H8991"/>
  <c r="G8991"/>
  <c r="F8991"/>
  <c r="E8991"/>
  <c r="H8990"/>
  <c r="G8990"/>
  <c r="F8990"/>
  <c r="E8990"/>
  <c r="H8989"/>
  <c r="G8989"/>
  <c r="F8989"/>
  <c r="E8989"/>
  <c r="H8988"/>
  <c r="G8988"/>
  <c r="F8988"/>
  <c r="E8988"/>
  <c r="H8987"/>
  <c r="G8987"/>
  <c r="F8987"/>
  <c r="E8987"/>
  <c r="H8986"/>
  <c r="G8986"/>
  <c r="F8986"/>
  <c r="E8986"/>
  <c r="H8985"/>
  <c r="G8985"/>
  <c r="F8985"/>
  <c r="E8985"/>
  <c r="H8984"/>
  <c r="G8984"/>
  <c r="F8984"/>
  <c r="E8984"/>
  <c r="H8983"/>
  <c r="G8983"/>
  <c r="F8983"/>
  <c r="E8983"/>
  <c r="H8982"/>
  <c r="G8982"/>
  <c r="F8982"/>
  <c r="E8982"/>
  <c r="H8981"/>
  <c r="G8981"/>
  <c r="F8981"/>
  <c r="E8981"/>
  <c r="H8980"/>
  <c r="G8980"/>
  <c r="F8980"/>
  <c r="E8980"/>
  <c r="H8979"/>
  <c r="G8979"/>
  <c r="F8979"/>
  <c r="E8979"/>
  <c r="H8978"/>
  <c r="G8978"/>
  <c r="F8978"/>
  <c r="E8978"/>
  <c r="H8977"/>
  <c r="G8977"/>
  <c r="F8977"/>
  <c r="E8977"/>
  <c r="H8976"/>
  <c r="G8976"/>
  <c r="F8976"/>
  <c r="E8976"/>
  <c r="H8975"/>
  <c r="G8975"/>
  <c r="F8975"/>
  <c r="E8975"/>
  <c r="H8974"/>
  <c r="G8974"/>
  <c r="F8974"/>
  <c r="E8974"/>
  <c r="H8973"/>
  <c r="G8973"/>
  <c r="F8973"/>
  <c r="E8973"/>
  <c r="H8972"/>
  <c r="G8972"/>
  <c r="F8972"/>
  <c r="E8972"/>
  <c r="H8971"/>
  <c r="G8971"/>
  <c r="F8971"/>
  <c r="E8971"/>
  <c r="H8970"/>
  <c r="G8970"/>
  <c r="F8970"/>
  <c r="E8970"/>
  <c r="H8969"/>
  <c r="G8969"/>
  <c r="F8969"/>
  <c r="E8969"/>
  <c r="H8968"/>
  <c r="G8968"/>
  <c r="F8968"/>
  <c r="E8968"/>
  <c r="H8967"/>
  <c r="G8967"/>
  <c r="F8967"/>
  <c r="E8967"/>
  <c r="H8966"/>
  <c r="G8966"/>
  <c r="F8966"/>
  <c r="E8966"/>
  <c r="H8965"/>
  <c r="G8965"/>
  <c r="F8965"/>
  <c r="E8965"/>
  <c r="H8964"/>
  <c r="G8964"/>
  <c r="F8964"/>
  <c r="E8964"/>
  <c r="H8963"/>
  <c r="G8963"/>
  <c r="F8963"/>
  <c r="E8963"/>
  <c r="H8962"/>
  <c r="G8962"/>
  <c r="F8962"/>
  <c r="E8962"/>
  <c r="H8961"/>
  <c r="G8961"/>
  <c r="F8961"/>
  <c r="E8961"/>
  <c r="H8960"/>
  <c r="G8960"/>
  <c r="F8960"/>
  <c r="E8960"/>
  <c r="H8959"/>
  <c r="G8959"/>
  <c r="F8959"/>
  <c r="E8959"/>
  <c r="H8958"/>
  <c r="G8958"/>
  <c r="F8958"/>
  <c r="E8958"/>
  <c r="H8957"/>
  <c r="G8957"/>
  <c r="F8957"/>
  <c r="E8957"/>
  <c r="H8956"/>
  <c r="G8956"/>
  <c r="F8956"/>
  <c r="E8956"/>
  <c r="H8955"/>
  <c r="G8955"/>
  <c r="F8955"/>
  <c r="E8955"/>
  <c r="H8954"/>
  <c r="G8954"/>
  <c r="F8954"/>
  <c r="E8954"/>
  <c r="H8953"/>
  <c r="G8953"/>
  <c r="F8953"/>
  <c r="E8953"/>
  <c r="H8952"/>
  <c r="G8952"/>
  <c r="F8952"/>
  <c r="E8952"/>
  <c r="H8951"/>
  <c r="G8951"/>
  <c r="F8951"/>
  <c r="E8951"/>
  <c r="H8950"/>
  <c r="G8950"/>
  <c r="F8950"/>
  <c r="E8950"/>
  <c r="H8949"/>
  <c r="G8949"/>
  <c r="F8949"/>
  <c r="E8949"/>
  <c r="H8948"/>
  <c r="G8948"/>
  <c r="F8948"/>
  <c r="E8948"/>
  <c r="H8947"/>
  <c r="G8947"/>
  <c r="F8947"/>
  <c r="E8947"/>
  <c r="H8946"/>
  <c r="G8946"/>
  <c r="F8946"/>
  <c r="E8946"/>
  <c r="H8945"/>
  <c r="G8945"/>
  <c r="F8945"/>
  <c r="E8945"/>
  <c r="H8944"/>
  <c r="G8944"/>
  <c r="F8944"/>
  <c r="E8944"/>
  <c r="H8943"/>
  <c r="G8943"/>
  <c r="F8943"/>
  <c r="E8943"/>
  <c r="H8942"/>
  <c r="G8942"/>
  <c r="F8942"/>
  <c r="E8942"/>
  <c r="H8941"/>
  <c r="G8941"/>
  <c r="F8941"/>
  <c r="E8941"/>
  <c r="H8940"/>
  <c r="G8940"/>
  <c r="F8940"/>
  <c r="E8940"/>
  <c r="H8939"/>
  <c r="G8939"/>
  <c r="F8939"/>
  <c r="E8939"/>
  <c r="H8938"/>
  <c r="G8938"/>
  <c r="F8938"/>
  <c r="E8938"/>
  <c r="H8937"/>
  <c r="G8937"/>
  <c r="F8937"/>
  <c r="E8937"/>
  <c r="H8936"/>
  <c r="G8936"/>
  <c r="F8936"/>
  <c r="E8936"/>
  <c r="H8935"/>
  <c r="G8935"/>
  <c r="F8935"/>
  <c r="E8935"/>
  <c r="H8934"/>
  <c r="G8934"/>
  <c r="F8934"/>
  <c r="E8934"/>
  <c r="H8933"/>
  <c r="G8933"/>
  <c r="F8933"/>
  <c r="E8933"/>
  <c r="H8932"/>
  <c r="G8932"/>
  <c r="F8932"/>
  <c r="E8932"/>
  <c r="H8931"/>
  <c r="G8931"/>
  <c r="F8931"/>
  <c r="E8931"/>
  <c r="H8930"/>
  <c r="G8930"/>
  <c r="F8930"/>
  <c r="E8930"/>
  <c r="H8929"/>
  <c r="G8929"/>
  <c r="F8929"/>
  <c r="E8929"/>
  <c r="H8928"/>
  <c r="G8928"/>
  <c r="F8928"/>
  <c r="E8928"/>
  <c r="H8927"/>
  <c r="G8927"/>
  <c r="F8927"/>
  <c r="E8927"/>
  <c r="H8926"/>
  <c r="G8926"/>
  <c r="F8926"/>
  <c r="E8926"/>
  <c r="H8925"/>
  <c r="G8925"/>
  <c r="F8925"/>
  <c r="E8925"/>
  <c r="H8924"/>
  <c r="G8924"/>
  <c r="F8924"/>
  <c r="E8924"/>
  <c r="H8923"/>
  <c r="G8923"/>
  <c r="F8923"/>
  <c r="E8923"/>
  <c r="H8922"/>
  <c r="G8922"/>
  <c r="F8922"/>
  <c r="E8922"/>
  <c r="H8921"/>
  <c r="G8921"/>
  <c r="F8921"/>
  <c r="E8921"/>
  <c r="H8920"/>
  <c r="G8920"/>
  <c r="F8920"/>
  <c r="E8920"/>
  <c r="H8919"/>
  <c r="G8919"/>
  <c r="F8919"/>
  <c r="E8919"/>
  <c r="H8918"/>
  <c r="G8918"/>
  <c r="F8918"/>
  <c r="E8918"/>
  <c r="H8917"/>
  <c r="G8917"/>
  <c r="F8917"/>
  <c r="E8917"/>
  <c r="H8916"/>
  <c r="G8916"/>
  <c r="F8916"/>
  <c r="E8916"/>
  <c r="H8915"/>
  <c r="G8915"/>
  <c r="F8915"/>
  <c r="E8915"/>
  <c r="H8914"/>
  <c r="G8914"/>
  <c r="F8914"/>
  <c r="E8914"/>
  <c r="H8913"/>
  <c r="G8913"/>
  <c r="F8913"/>
  <c r="E8913"/>
  <c r="H8912"/>
  <c r="G8912"/>
  <c r="F8912"/>
  <c r="E8912"/>
  <c r="H8911"/>
  <c r="G8911"/>
  <c r="F8911"/>
  <c r="E8911"/>
  <c r="H8910"/>
  <c r="G8910"/>
  <c r="F8910"/>
  <c r="E8910"/>
  <c r="H8909"/>
  <c r="G8909"/>
  <c r="F8909"/>
  <c r="E8909"/>
  <c r="H8908"/>
  <c r="G8908"/>
  <c r="F8908"/>
  <c r="E8908"/>
  <c r="H8907"/>
  <c r="G8907"/>
  <c r="F8907"/>
  <c r="E8907"/>
  <c r="H8906"/>
  <c r="G8906"/>
  <c r="F8906"/>
  <c r="E8906"/>
  <c r="H8905"/>
  <c r="G8905"/>
  <c r="F8905"/>
  <c r="E8905"/>
  <c r="H8904"/>
  <c r="G8904"/>
  <c r="F8904"/>
  <c r="E8904"/>
  <c r="H8903"/>
  <c r="G8903"/>
  <c r="F8903"/>
  <c r="E8903"/>
  <c r="H8902"/>
  <c r="G8902"/>
  <c r="F8902"/>
  <c r="E8902"/>
  <c r="H8901"/>
  <c r="G8901"/>
  <c r="F8901"/>
  <c r="E8901"/>
  <c r="H8900"/>
  <c r="G8900"/>
  <c r="F8900"/>
  <c r="E8900"/>
  <c r="H8899"/>
  <c r="G8899"/>
  <c r="F8899"/>
  <c r="E8899"/>
  <c r="H8898"/>
  <c r="G8898"/>
  <c r="F8898"/>
  <c r="E8898"/>
  <c r="H8897"/>
  <c r="G8897"/>
  <c r="F8897"/>
  <c r="E8897"/>
  <c r="H8896"/>
  <c r="G8896"/>
  <c r="F8896"/>
  <c r="E8896"/>
  <c r="H8895"/>
  <c r="G8895"/>
  <c r="F8895"/>
  <c r="E8895"/>
  <c r="H8894"/>
  <c r="G8894"/>
  <c r="F8894"/>
  <c r="E8894"/>
  <c r="H8893"/>
  <c r="G8893"/>
  <c r="F8893"/>
  <c r="E8893"/>
  <c r="H8892"/>
  <c r="G8892"/>
  <c r="F8892"/>
  <c r="E8892"/>
  <c r="H8891"/>
  <c r="G8891"/>
  <c r="F8891"/>
  <c r="E8891"/>
  <c r="H8890"/>
  <c r="G8890"/>
  <c r="F8890"/>
  <c r="E8890"/>
  <c r="H8889"/>
  <c r="G8889"/>
  <c r="F8889"/>
  <c r="E8889"/>
  <c r="H8888"/>
  <c r="G8888"/>
  <c r="F8888"/>
  <c r="E8888"/>
  <c r="H8887"/>
  <c r="G8887"/>
  <c r="F8887"/>
  <c r="E8887"/>
  <c r="H8886"/>
  <c r="G8886"/>
  <c r="F8886"/>
  <c r="E8886"/>
  <c r="H8885"/>
  <c r="G8885"/>
  <c r="F8885"/>
  <c r="E8885"/>
  <c r="H8884"/>
  <c r="G8884"/>
  <c r="F8884"/>
  <c r="E8884"/>
  <c r="H8883"/>
  <c r="G8883"/>
  <c r="F8883"/>
  <c r="E8883"/>
  <c r="H8882"/>
  <c r="G8882"/>
  <c r="F8882"/>
  <c r="E8882"/>
  <c r="H8881"/>
  <c r="G8881"/>
  <c r="F8881"/>
  <c r="E8881"/>
  <c r="H8880"/>
  <c r="G8880"/>
  <c r="F8880"/>
  <c r="E8880"/>
  <c r="H8879"/>
  <c r="G8879"/>
  <c r="F8879"/>
  <c r="E8879"/>
  <c r="H8878"/>
  <c r="G8878"/>
  <c r="F8878"/>
  <c r="E8878"/>
  <c r="H8877"/>
  <c r="G8877"/>
  <c r="F8877"/>
  <c r="E8877"/>
  <c r="H8876"/>
  <c r="G8876"/>
  <c r="F8876"/>
  <c r="E8876"/>
  <c r="H8875"/>
  <c r="G8875"/>
  <c r="F8875"/>
  <c r="E8875"/>
  <c r="H8874"/>
  <c r="G8874"/>
  <c r="F8874"/>
  <c r="E8874"/>
  <c r="H8873"/>
  <c r="G8873"/>
  <c r="F8873"/>
  <c r="E8873"/>
  <c r="H8872"/>
  <c r="G8872"/>
  <c r="F8872"/>
  <c r="E8872"/>
  <c r="H8871"/>
  <c r="G8871"/>
  <c r="F8871"/>
  <c r="E8871"/>
  <c r="H8870"/>
  <c r="G8870"/>
  <c r="F8870"/>
  <c r="E8870"/>
  <c r="H8869"/>
  <c r="G8869"/>
  <c r="F8869"/>
  <c r="E8869"/>
  <c r="H8868"/>
  <c r="G8868"/>
  <c r="F8868"/>
  <c r="E8868"/>
  <c r="H8867"/>
  <c r="G8867"/>
  <c r="F8867"/>
  <c r="E8867"/>
  <c r="H8866"/>
  <c r="G8866"/>
  <c r="F8866"/>
  <c r="E8866"/>
  <c r="H8865"/>
  <c r="G8865"/>
  <c r="F8865"/>
  <c r="E8865"/>
  <c r="H8864"/>
  <c r="G8864"/>
  <c r="F8864"/>
  <c r="E8864"/>
  <c r="H8863"/>
  <c r="G8863"/>
  <c r="F8863"/>
  <c r="E8863"/>
  <c r="H8862"/>
  <c r="G8862"/>
  <c r="F8862"/>
  <c r="E8862"/>
  <c r="H8861"/>
  <c r="G8861"/>
  <c r="F8861"/>
  <c r="E8861"/>
  <c r="H8860"/>
  <c r="G8860"/>
  <c r="F8860"/>
  <c r="E8860"/>
  <c r="H8859"/>
  <c r="G8859"/>
  <c r="F8859"/>
  <c r="E8859"/>
  <c r="H8858"/>
  <c r="G8858"/>
  <c r="F8858"/>
  <c r="E8858"/>
  <c r="H8857"/>
  <c r="G8857"/>
  <c r="F8857"/>
  <c r="E8857"/>
  <c r="H8856"/>
  <c r="G8856"/>
  <c r="F8856"/>
  <c r="E8856"/>
  <c r="H8855"/>
  <c r="G8855"/>
  <c r="F8855"/>
  <c r="E8855"/>
  <c r="H8854"/>
  <c r="G8854"/>
  <c r="F8854"/>
  <c r="E8854"/>
  <c r="H8853"/>
  <c r="G8853"/>
  <c r="F8853"/>
  <c r="E8853"/>
  <c r="H8852"/>
  <c r="G8852"/>
  <c r="F8852"/>
  <c r="E8852"/>
  <c r="H8851"/>
  <c r="G8851"/>
  <c r="F8851"/>
  <c r="E8851"/>
  <c r="H8850"/>
  <c r="G8850"/>
  <c r="F8850"/>
  <c r="E8850"/>
  <c r="H8849"/>
  <c r="G8849"/>
  <c r="F8849"/>
  <c r="E8849"/>
  <c r="H8848"/>
  <c r="G8848"/>
  <c r="F8848"/>
  <c r="E8848"/>
  <c r="H8847"/>
  <c r="G8847"/>
  <c r="F8847"/>
  <c r="E8847"/>
  <c r="H8846"/>
  <c r="G8846"/>
  <c r="F8846"/>
  <c r="E8846"/>
  <c r="H8845"/>
  <c r="G8845"/>
  <c r="F8845"/>
  <c r="E8845"/>
  <c r="H8844"/>
  <c r="G8844"/>
  <c r="F8844"/>
  <c r="E8844"/>
  <c r="H8843"/>
  <c r="G8843"/>
  <c r="F8843"/>
  <c r="E8843"/>
  <c r="H8842"/>
  <c r="G8842"/>
  <c r="F8842"/>
  <c r="E8842"/>
  <c r="H8841"/>
  <c r="G8841"/>
  <c r="F8841"/>
  <c r="E8841"/>
  <c r="H8840"/>
  <c r="G8840"/>
  <c r="F8840"/>
  <c r="E8840"/>
  <c r="H8839"/>
  <c r="G8839"/>
  <c r="F8839"/>
  <c r="E8839"/>
  <c r="H8838"/>
  <c r="G8838"/>
  <c r="F8838"/>
  <c r="E8838"/>
  <c r="H8837"/>
  <c r="G8837"/>
  <c r="F8837"/>
  <c r="E8837"/>
  <c r="H8836"/>
  <c r="G8836"/>
  <c r="F8836"/>
  <c r="E8836"/>
  <c r="H8835"/>
  <c r="G8835"/>
  <c r="F8835"/>
  <c r="E8835"/>
  <c r="H8834"/>
  <c r="G8834"/>
  <c r="F8834"/>
  <c r="E8834"/>
  <c r="H8833"/>
  <c r="G8833"/>
  <c r="F8833"/>
  <c r="E8833"/>
  <c r="H8832"/>
  <c r="G8832"/>
  <c r="F8832"/>
  <c r="E8832"/>
  <c r="H8831"/>
  <c r="G8831"/>
  <c r="F8831"/>
  <c r="E8831"/>
  <c r="H8830"/>
  <c r="G8830"/>
  <c r="F8830"/>
  <c r="E8830"/>
  <c r="H8829"/>
  <c r="G8829"/>
  <c r="F8829"/>
  <c r="E8829"/>
  <c r="H8828"/>
  <c r="G8828"/>
  <c r="F8828"/>
  <c r="E8828"/>
  <c r="H8827"/>
  <c r="G8827"/>
  <c r="F8827"/>
  <c r="E8827"/>
  <c r="H8826"/>
  <c r="G8826"/>
  <c r="F8826"/>
  <c r="E8826"/>
  <c r="H8825"/>
  <c r="G8825"/>
  <c r="F8825"/>
  <c r="E8825"/>
  <c r="H8824"/>
  <c r="G8824"/>
  <c r="F8824"/>
  <c r="E8824"/>
  <c r="H8823"/>
  <c r="G8823"/>
  <c r="F8823"/>
  <c r="E8823"/>
  <c r="H8822"/>
  <c r="G8822"/>
  <c r="F8822"/>
  <c r="E8822"/>
  <c r="H8821"/>
  <c r="G8821"/>
  <c r="F8821"/>
  <c r="E8821"/>
  <c r="H8820"/>
  <c r="G8820"/>
  <c r="F8820"/>
  <c r="E8820"/>
  <c r="H8819"/>
  <c r="G8819"/>
  <c r="F8819"/>
  <c r="E8819"/>
  <c r="H8818"/>
  <c r="G8818"/>
  <c r="F8818"/>
  <c r="E8818"/>
  <c r="H8817"/>
  <c r="G8817"/>
  <c r="F8817"/>
  <c r="E8817"/>
  <c r="H8816"/>
  <c r="G8816"/>
  <c r="F8816"/>
  <c r="E8816"/>
  <c r="H8815"/>
  <c r="G8815"/>
  <c r="F8815"/>
  <c r="E8815"/>
  <c r="H8814"/>
  <c r="G8814"/>
  <c r="F8814"/>
  <c r="E8814"/>
  <c r="H8813"/>
  <c r="G8813"/>
  <c r="F8813"/>
  <c r="E8813"/>
  <c r="H8812"/>
  <c r="G8812"/>
  <c r="F8812"/>
  <c r="E8812"/>
  <c r="H8811"/>
  <c r="G8811"/>
  <c r="F8811"/>
  <c r="E8811"/>
  <c r="H8810"/>
  <c r="G8810"/>
  <c r="F8810"/>
  <c r="E8810"/>
  <c r="H8809"/>
  <c r="G8809"/>
  <c r="F8809"/>
  <c r="E8809"/>
  <c r="H8808"/>
  <c r="G8808"/>
  <c r="F8808"/>
  <c r="E8808"/>
  <c r="H8807"/>
  <c r="G8807"/>
  <c r="F8807"/>
  <c r="E8807"/>
  <c r="H8806"/>
  <c r="G8806"/>
  <c r="F8806"/>
  <c r="E8806"/>
  <c r="H8805"/>
  <c r="G8805"/>
  <c r="F8805"/>
  <c r="E8805"/>
  <c r="H8804"/>
  <c r="G8804"/>
  <c r="F8804"/>
  <c r="E8804"/>
  <c r="H8803"/>
  <c r="G8803"/>
  <c r="F8803"/>
  <c r="E8803"/>
  <c r="H8802"/>
  <c r="G8802"/>
  <c r="F8802"/>
  <c r="E8802"/>
  <c r="H8801"/>
  <c r="G8801"/>
  <c r="F8801"/>
  <c r="E8801"/>
  <c r="H8800"/>
  <c r="G8800"/>
  <c r="F8800"/>
  <c r="E8800"/>
  <c r="H8799"/>
  <c r="G8799"/>
  <c r="F8799"/>
  <c r="E8799"/>
  <c r="H8798"/>
  <c r="G8798"/>
  <c r="F8798"/>
  <c r="E8798"/>
  <c r="H8797"/>
  <c r="G8797"/>
  <c r="F8797"/>
  <c r="E8797"/>
  <c r="H8796"/>
  <c r="G8796"/>
  <c r="F8796"/>
  <c r="E8796"/>
  <c r="H8795"/>
  <c r="G8795"/>
  <c r="F8795"/>
  <c r="E8795"/>
  <c r="H8794"/>
  <c r="G8794"/>
  <c r="F8794"/>
  <c r="E8794"/>
  <c r="H8793"/>
  <c r="G8793"/>
  <c r="F8793"/>
  <c r="E8793"/>
  <c r="H8792"/>
  <c r="G8792"/>
  <c r="F8792"/>
  <c r="E8792"/>
  <c r="H8791"/>
  <c r="G8791"/>
  <c r="F8791"/>
  <c r="E8791"/>
  <c r="H8790"/>
  <c r="G8790"/>
  <c r="F8790"/>
  <c r="E8790"/>
  <c r="H8789"/>
  <c r="G8789"/>
  <c r="F8789"/>
  <c r="E8789"/>
  <c r="H8788"/>
  <c r="G8788"/>
  <c r="F8788"/>
  <c r="E8788"/>
  <c r="H8787"/>
  <c r="G8787"/>
  <c r="F8787"/>
  <c r="E8787"/>
  <c r="H8786"/>
  <c r="G8786"/>
  <c r="F8786"/>
  <c r="E8786"/>
  <c r="H8785"/>
  <c r="G8785"/>
  <c r="F8785"/>
  <c r="E8785"/>
  <c r="H8784"/>
  <c r="G8784"/>
  <c r="F8784"/>
  <c r="E8784"/>
  <c r="H8783"/>
  <c r="G8783"/>
  <c r="F8783"/>
  <c r="E8783"/>
  <c r="H8782"/>
  <c r="G8782"/>
  <c r="F8782"/>
  <c r="E8782"/>
  <c r="H8781"/>
  <c r="G8781"/>
  <c r="F8781"/>
  <c r="E8781"/>
  <c r="H8780"/>
  <c r="G8780"/>
  <c r="F8780"/>
  <c r="E8780"/>
  <c r="H8779"/>
  <c r="G8779"/>
  <c r="F8779"/>
  <c r="E8779"/>
  <c r="H8778"/>
  <c r="G8778"/>
  <c r="F8778"/>
  <c r="E8778"/>
  <c r="H8777"/>
  <c r="G8777"/>
  <c r="F8777"/>
  <c r="E8777"/>
  <c r="H8776"/>
  <c r="G8776"/>
  <c r="F8776"/>
  <c r="E8776"/>
  <c r="H8775"/>
  <c r="G8775"/>
  <c r="F8775"/>
  <c r="E8775"/>
  <c r="H8774"/>
  <c r="G8774"/>
  <c r="F8774"/>
  <c r="E8774"/>
  <c r="H8773"/>
  <c r="G8773"/>
  <c r="F8773"/>
  <c r="E8773"/>
  <c r="H8772"/>
  <c r="G8772"/>
  <c r="F8772"/>
  <c r="E8772"/>
  <c r="H8771"/>
  <c r="G8771"/>
  <c r="F8771"/>
  <c r="E8771"/>
  <c r="H8770"/>
  <c r="G8770"/>
  <c r="F8770"/>
  <c r="E8770"/>
  <c r="H8769"/>
  <c r="G8769"/>
  <c r="F8769"/>
  <c r="E8769"/>
  <c r="H8768"/>
  <c r="G8768"/>
  <c r="F8768"/>
  <c r="E8768"/>
  <c r="H8767"/>
  <c r="G8767"/>
  <c r="F8767"/>
  <c r="E8767"/>
  <c r="H8766"/>
  <c r="G8766"/>
  <c r="F8766"/>
  <c r="E8766"/>
  <c r="H8765"/>
  <c r="G8765"/>
  <c r="F8765"/>
  <c r="E8765"/>
  <c r="H8764"/>
  <c r="G8764"/>
  <c r="F8764"/>
  <c r="E8764"/>
  <c r="H8763"/>
  <c r="G8763"/>
  <c r="F8763"/>
  <c r="E8763"/>
  <c r="H8762"/>
  <c r="G8762"/>
  <c r="F8762"/>
  <c r="E8762"/>
  <c r="H8761"/>
  <c r="G8761"/>
  <c r="F8761"/>
  <c r="E8761"/>
  <c r="H8760"/>
  <c r="G8760"/>
  <c r="F8760"/>
  <c r="E8760"/>
  <c r="H8759"/>
  <c r="G8759"/>
  <c r="F8759"/>
  <c r="E8759"/>
  <c r="H8758"/>
  <c r="G8758"/>
  <c r="F8758"/>
  <c r="E8758"/>
  <c r="H8757"/>
  <c r="G8757"/>
  <c r="F8757"/>
  <c r="E8757"/>
  <c r="H8756"/>
  <c r="G8756"/>
  <c r="F8756"/>
  <c r="E8756"/>
  <c r="H8755"/>
  <c r="G8755"/>
  <c r="F8755"/>
  <c r="E8755"/>
  <c r="H8754"/>
  <c r="G8754"/>
  <c r="F8754"/>
  <c r="E8754"/>
  <c r="H8753"/>
  <c r="G8753"/>
  <c r="F8753"/>
  <c r="E8753"/>
  <c r="H8752"/>
  <c r="G8752"/>
  <c r="F8752"/>
  <c r="E8752"/>
  <c r="H8751"/>
  <c r="G8751"/>
  <c r="F8751"/>
  <c r="E8751"/>
  <c r="H8750"/>
  <c r="G8750"/>
  <c r="F8750"/>
  <c r="E8750"/>
  <c r="H8749"/>
  <c r="G8749"/>
  <c r="F8749"/>
  <c r="E8749"/>
  <c r="H8748"/>
  <c r="G8748"/>
  <c r="F8748"/>
  <c r="E8748"/>
  <c r="H8747"/>
  <c r="G8747"/>
  <c r="F8747"/>
  <c r="E8747"/>
  <c r="H8746"/>
  <c r="G8746"/>
  <c r="F8746"/>
  <c r="E8746"/>
  <c r="H8745"/>
  <c r="G8745"/>
  <c r="F8745"/>
  <c r="E8745"/>
  <c r="H8744"/>
  <c r="G8744"/>
  <c r="F8744"/>
  <c r="E8744"/>
  <c r="H8743"/>
  <c r="G8743"/>
  <c r="F8743"/>
  <c r="E8743"/>
  <c r="H8742"/>
  <c r="G8742"/>
  <c r="F8742"/>
  <c r="E8742"/>
  <c r="H8741"/>
  <c r="G8741"/>
  <c r="F8741"/>
  <c r="E8741"/>
  <c r="H8740"/>
  <c r="G8740"/>
  <c r="F8740"/>
  <c r="E8740"/>
  <c r="H8739"/>
  <c r="G8739"/>
  <c r="F8739"/>
  <c r="E8739"/>
  <c r="H8738"/>
  <c r="G8738"/>
  <c r="F8738"/>
  <c r="E8738"/>
  <c r="H8737"/>
  <c r="G8737"/>
  <c r="F8737"/>
  <c r="E8737"/>
  <c r="H8736"/>
  <c r="G8736"/>
  <c r="F8736"/>
  <c r="E8736"/>
  <c r="H8735"/>
  <c r="G8735"/>
  <c r="F8735"/>
  <c r="E8735"/>
  <c r="H8734"/>
  <c r="G8734"/>
  <c r="F8734"/>
  <c r="E8734"/>
  <c r="H8733"/>
  <c r="G8733"/>
  <c r="F8733"/>
  <c r="E8733"/>
  <c r="H8732"/>
  <c r="G8732"/>
  <c r="F8732"/>
  <c r="E8732"/>
  <c r="H8731"/>
  <c r="G8731"/>
  <c r="F8731"/>
  <c r="E8731"/>
  <c r="H8730"/>
  <c r="G8730"/>
  <c r="F8730"/>
  <c r="E8730"/>
  <c r="H8729"/>
  <c r="G8729"/>
  <c r="F8729"/>
  <c r="E8729"/>
  <c r="H8728"/>
  <c r="G8728"/>
  <c r="F8728"/>
  <c r="E8728"/>
  <c r="H8727"/>
  <c r="G8727"/>
  <c r="F8727"/>
  <c r="E8727"/>
  <c r="H8726"/>
  <c r="G8726"/>
  <c r="F8726"/>
  <c r="E8726"/>
  <c r="H8725"/>
  <c r="G8725"/>
  <c r="F8725"/>
  <c r="E8725"/>
  <c r="H8724"/>
  <c r="G8724"/>
  <c r="F8724"/>
  <c r="E8724"/>
  <c r="H8723"/>
  <c r="G8723"/>
  <c r="F8723"/>
  <c r="E8723"/>
  <c r="H8722"/>
  <c r="G8722"/>
  <c r="F8722"/>
  <c r="E8722"/>
  <c r="H8721"/>
  <c r="G8721"/>
  <c r="F8721"/>
  <c r="E8721"/>
  <c r="H8720"/>
  <c r="G8720"/>
  <c r="F8720"/>
  <c r="E8720"/>
  <c r="H8719"/>
  <c r="G8719"/>
  <c r="F8719"/>
  <c r="E8719"/>
  <c r="H8718"/>
  <c r="G8718"/>
  <c r="F8718"/>
  <c r="E8718"/>
  <c r="H8717"/>
  <c r="G8717"/>
  <c r="F8717"/>
  <c r="E8717"/>
  <c r="H8716"/>
  <c r="G8716"/>
  <c r="F8716"/>
  <c r="E8716"/>
  <c r="H8715"/>
  <c r="G8715"/>
  <c r="F8715"/>
  <c r="E8715"/>
  <c r="H8714"/>
  <c r="G8714"/>
  <c r="F8714"/>
  <c r="E8714"/>
  <c r="H8713"/>
  <c r="G8713"/>
  <c r="F8713"/>
  <c r="E8713"/>
  <c r="H8712"/>
  <c r="G8712"/>
  <c r="F8712"/>
  <c r="E8712"/>
  <c r="H8711"/>
  <c r="G8711"/>
  <c r="F8711"/>
  <c r="E8711"/>
  <c r="H8710"/>
  <c r="G8710"/>
  <c r="F8710"/>
  <c r="E8710"/>
  <c r="H8709"/>
  <c r="G8709"/>
  <c r="F8709"/>
  <c r="E8709"/>
  <c r="H8708"/>
  <c r="G8708"/>
  <c r="F8708"/>
  <c r="E8708"/>
  <c r="H8707"/>
  <c r="G8707"/>
  <c r="F8707"/>
  <c r="E8707"/>
  <c r="H8706"/>
  <c r="G8706"/>
  <c r="F8706"/>
  <c r="E8706"/>
  <c r="H8705"/>
  <c r="G8705"/>
  <c r="F8705"/>
  <c r="E8705"/>
  <c r="H8704"/>
  <c r="G8704"/>
  <c r="F8704"/>
  <c r="E8704"/>
  <c r="H8703"/>
  <c r="G8703"/>
  <c r="F8703"/>
  <c r="E8703"/>
  <c r="H8702"/>
  <c r="G8702"/>
  <c r="F8702"/>
  <c r="E8702"/>
  <c r="H8701"/>
  <c r="G8701"/>
  <c r="F8701"/>
  <c r="E8701"/>
  <c r="H8700"/>
  <c r="G8700"/>
  <c r="F8700"/>
  <c r="E8700"/>
  <c r="H8699"/>
  <c r="G8699"/>
  <c r="F8699"/>
  <c r="E8699"/>
  <c r="H8698"/>
  <c r="G8698"/>
  <c r="F8698"/>
  <c r="E8698"/>
  <c r="H8697"/>
  <c r="G8697"/>
  <c r="F8697"/>
  <c r="E8697"/>
  <c r="H8696"/>
  <c r="G8696"/>
  <c r="F8696"/>
  <c r="E8696"/>
  <c r="H8695"/>
  <c r="G8695"/>
  <c r="F8695"/>
  <c r="E8695"/>
  <c r="H8694"/>
  <c r="G8694"/>
  <c r="F8694"/>
  <c r="E8694"/>
  <c r="H8693"/>
  <c r="G8693"/>
  <c r="F8693"/>
  <c r="E8693"/>
  <c r="H8692"/>
  <c r="G8692"/>
  <c r="F8692"/>
  <c r="E8692"/>
  <c r="H8691"/>
  <c r="G8691"/>
  <c r="F8691"/>
  <c r="E8691"/>
  <c r="H8690"/>
  <c r="G8690"/>
  <c r="F8690"/>
  <c r="E8690"/>
  <c r="H8689"/>
  <c r="G8689"/>
  <c r="F8689"/>
  <c r="E8689"/>
  <c r="H8688"/>
  <c r="G8688"/>
  <c r="F8688"/>
  <c r="E8688"/>
  <c r="H8687"/>
  <c r="G8687"/>
  <c r="F8687"/>
  <c r="E8687"/>
  <c r="H8686"/>
  <c r="G8686"/>
  <c r="F8686"/>
  <c r="E8686"/>
  <c r="H8685"/>
  <c r="G8685"/>
  <c r="F8685"/>
  <c r="E8685"/>
  <c r="H8684"/>
  <c r="G8684"/>
  <c r="F8684"/>
  <c r="E8684"/>
  <c r="H8683"/>
  <c r="G8683"/>
  <c r="F8683"/>
  <c r="E8683"/>
  <c r="H8682"/>
  <c r="G8682"/>
  <c r="F8682"/>
  <c r="E8682"/>
  <c r="H8681"/>
  <c r="G8681"/>
  <c r="F8681"/>
  <c r="E8681"/>
  <c r="H8680"/>
  <c r="G8680"/>
  <c r="F8680"/>
  <c r="E8680"/>
  <c r="H8679"/>
  <c r="G8679"/>
  <c r="F8679"/>
  <c r="E8679"/>
  <c r="H8678"/>
  <c r="G8678"/>
  <c r="F8678"/>
  <c r="E8678"/>
  <c r="H8677"/>
  <c r="G8677"/>
  <c r="F8677"/>
  <c r="E8677"/>
  <c r="H8676"/>
  <c r="G8676"/>
  <c r="F8676"/>
  <c r="E8676"/>
  <c r="H8675"/>
  <c r="G8675"/>
  <c r="F8675"/>
  <c r="E8675"/>
  <c r="H8674"/>
  <c r="G8674"/>
  <c r="F8674"/>
  <c r="E8674"/>
  <c r="H8673"/>
  <c r="G8673"/>
  <c r="F8673"/>
  <c r="E8673"/>
  <c r="H8672"/>
  <c r="G8672"/>
  <c r="F8672"/>
  <c r="E8672"/>
  <c r="H8671"/>
  <c r="G8671"/>
  <c r="F8671"/>
  <c r="E8671"/>
  <c r="H8670"/>
  <c r="G8670"/>
  <c r="F8670"/>
  <c r="E8670"/>
  <c r="H8669"/>
  <c r="G8669"/>
  <c r="F8669"/>
  <c r="E8669"/>
  <c r="H8668"/>
  <c r="G8668"/>
  <c r="F8668"/>
  <c r="E8668"/>
  <c r="H8667"/>
  <c r="G8667"/>
  <c r="F8667"/>
  <c r="E8667"/>
  <c r="H8666"/>
  <c r="G8666"/>
  <c r="F8666"/>
  <c r="E8666"/>
  <c r="H8665"/>
  <c r="G8665"/>
  <c r="F8665"/>
  <c r="E8665"/>
  <c r="H8664"/>
  <c r="G8664"/>
  <c r="F8664"/>
  <c r="E8664"/>
  <c r="H8663"/>
  <c r="G8663"/>
  <c r="F8663"/>
  <c r="E8663"/>
  <c r="H8662"/>
  <c r="G8662"/>
  <c r="F8662"/>
  <c r="E8662"/>
  <c r="H8661"/>
  <c r="G8661"/>
  <c r="F8661"/>
  <c r="E8661"/>
  <c r="H8660"/>
  <c r="G8660"/>
  <c r="F8660"/>
  <c r="E8660"/>
  <c r="H8659"/>
  <c r="G8659"/>
  <c r="F8659"/>
  <c r="E8659"/>
  <c r="H8658"/>
  <c r="G8658"/>
  <c r="F8658"/>
  <c r="E8658"/>
  <c r="H8657"/>
  <c r="G8657"/>
  <c r="F8657"/>
  <c r="E8657"/>
  <c r="H8656"/>
  <c r="G8656"/>
  <c r="F8656"/>
  <c r="E8656"/>
  <c r="H8655"/>
  <c r="G8655"/>
  <c r="F8655"/>
  <c r="E8655"/>
  <c r="H8654"/>
  <c r="G8654"/>
  <c r="F8654"/>
  <c r="E8654"/>
  <c r="H8653"/>
  <c r="G8653"/>
  <c r="F8653"/>
  <c r="E8653"/>
  <c r="H8652"/>
  <c r="G8652"/>
  <c r="F8652"/>
  <c r="E8652"/>
  <c r="H8651"/>
  <c r="G8651"/>
  <c r="F8651"/>
  <c r="E8651"/>
  <c r="H8650"/>
  <c r="G8650"/>
  <c r="F8650"/>
  <c r="E8650"/>
  <c r="H8649"/>
  <c r="G8649"/>
  <c r="F8649"/>
  <c r="E8649"/>
  <c r="H8648"/>
  <c r="G8648"/>
  <c r="F8648"/>
  <c r="E8648"/>
  <c r="H8647"/>
  <c r="G8647"/>
  <c r="F8647"/>
  <c r="E8647"/>
  <c r="H8646"/>
  <c r="G8646"/>
  <c r="F8646"/>
  <c r="E8646"/>
  <c r="H8645"/>
  <c r="G8645"/>
  <c r="F8645"/>
  <c r="E8645"/>
  <c r="H8644"/>
  <c r="G8644"/>
  <c r="F8644"/>
  <c r="E8644"/>
  <c r="H8643"/>
  <c r="G8643"/>
  <c r="F8643"/>
  <c r="E8643"/>
  <c r="H8642"/>
  <c r="G8642"/>
  <c r="F8642"/>
  <c r="E8642"/>
  <c r="H8641"/>
  <c r="G8641"/>
  <c r="F8641"/>
  <c r="E8641"/>
  <c r="H8640"/>
  <c r="G8640"/>
  <c r="F8640"/>
  <c r="E8640"/>
  <c r="H8639"/>
  <c r="G8639"/>
  <c r="F8639"/>
  <c r="E8639"/>
  <c r="H8638"/>
  <c r="G8638"/>
  <c r="F8638"/>
  <c r="E8638"/>
  <c r="H8637"/>
  <c r="G8637"/>
  <c r="F8637"/>
  <c r="E8637"/>
  <c r="H8636"/>
  <c r="G8636"/>
  <c r="F8636"/>
  <c r="E8636"/>
  <c r="H8635"/>
  <c r="G8635"/>
  <c r="F8635"/>
  <c r="E8635"/>
  <c r="H8634"/>
  <c r="G8634"/>
  <c r="F8634"/>
  <c r="E8634"/>
  <c r="H8633"/>
  <c r="G8633"/>
  <c r="F8633"/>
  <c r="E8633"/>
  <c r="H8632"/>
  <c r="G8632"/>
  <c r="F8632"/>
  <c r="E8632"/>
  <c r="H8631"/>
  <c r="G8631"/>
  <c r="F8631"/>
  <c r="E8631"/>
  <c r="H8630"/>
  <c r="G8630"/>
  <c r="F8630"/>
  <c r="E8630"/>
  <c r="H8629"/>
  <c r="G8629"/>
  <c r="F8629"/>
  <c r="E8629"/>
  <c r="H8628"/>
  <c r="G8628"/>
  <c r="F8628"/>
  <c r="E8628"/>
  <c r="H8627"/>
  <c r="G8627"/>
  <c r="F8627"/>
  <c r="E8627"/>
  <c r="H8626"/>
  <c r="G8626"/>
  <c r="F8626"/>
  <c r="E8626"/>
  <c r="H8625"/>
  <c r="G8625"/>
  <c r="F8625"/>
  <c r="E8625"/>
  <c r="H8624"/>
  <c r="G8624"/>
  <c r="F8624"/>
  <c r="E8624"/>
  <c r="H8623"/>
  <c r="G8623"/>
  <c r="F8623"/>
  <c r="E8623"/>
  <c r="H8622"/>
  <c r="G8622"/>
  <c r="F8622"/>
  <c r="E8622"/>
  <c r="H8621"/>
  <c r="G8621"/>
  <c r="F8621"/>
  <c r="E8621"/>
  <c r="H8620"/>
  <c r="G8620"/>
  <c r="F8620"/>
  <c r="E8620"/>
  <c r="H8619"/>
  <c r="G8619"/>
  <c r="F8619"/>
  <c r="E8619"/>
  <c r="H8618"/>
  <c r="G8618"/>
  <c r="F8618"/>
  <c r="E8618"/>
  <c r="H8617"/>
  <c r="G8617"/>
  <c r="F8617"/>
  <c r="E8617"/>
  <c r="H8616"/>
  <c r="G8616"/>
  <c r="F8616"/>
  <c r="E8616"/>
  <c r="H8615"/>
  <c r="G8615"/>
  <c r="F8615"/>
  <c r="E8615"/>
  <c r="H8614"/>
  <c r="G8614"/>
  <c r="F8614"/>
  <c r="E8614"/>
  <c r="H8613"/>
  <c r="G8613"/>
  <c r="F8613"/>
  <c r="E8613"/>
  <c r="H8612"/>
  <c r="G8612"/>
  <c r="F8612"/>
  <c r="E8612"/>
  <c r="H8611"/>
  <c r="G8611"/>
  <c r="F8611"/>
  <c r="E8611"/>
  <c r="H8610"/>
  <c r="G8610"/>
  <c r="F8610"/>
  <c r="E8610"/>
  <c r="H8609"/>
  <c r="G8609"/>
  <c r="F8609"/>
  <c r="E8609"/>
  <c r="H8608"/>
  <c r="G8608"/>
  <c r="F8608"/>
  <c r="E8608"/>
  <c r="H8607"/>
  <c r="G8607"/>
  <c r="F8607"/>
  <c r="E8607"/>
  <c r="H8606"/>
  <c r="G8606"/>
  <c r="F8606"/>
  <c r="E8606"/>
  <c r="H8605"/>
  <c r="G8605"/>
  <c r="F8605"/>
  <c r="E8605"/>
  <c r="H8604"/>
  <c r="G8604"/>
  <c r="F8604"/>
  <c r="E8604"/>
  <c r="H8603"/>
  <c r="G8603"/>
  <c r="F8603"/>
  <c r="E8603"/>
  <c r="H8602"/>
  <c r="G8602"/>
  <c r="F8602"/>
  <c r="E8602"/>
  <c r="H8601"/>
  <c r="G8601"/>
  <c r="F8601"/>
  <c r="E8601"/>
  <c r="H8600"/>
  <c r="G8600"/>
  <c r="F8600"/>
  <c r="E8600"/>
  <c r="H8599"/>
  <c r="G8599"/>
  <c r="F8599"/>
  <c r="E8599"/>
  <c r="H8598"/>
  <c r="G8598"/>
  <c r="F8598"/>
  <c r="E8598"/>
  <c r="H8597"/>
  <c r="G8597"/>
  <c r="F8597"/>
  <c r="E8597"/>
  <c r="H8596"/>
  <c r="G8596"/>
  <c r="F8596"/>
  <c r="E8596"/>
  <c r="H8595"/>
  <c r="G8595"/>
  <c r="F8595"/>
  <c r="E8595"/>
  <c r="H8594"/>
  <c r="G8594"/>
  <c r="F8594"/>
  <c r="E8594"/>
  <c r="H8593"/>
  <c r="G8593"/>
  <c r="F8593"/>
  <c r="E8593"/>
  <c r="H8592"/>
  <c r="G8592"/>
  <c r="F8592"/>
  <c r="E8592"/>
  <c r="H8591"/>
  <c r="G8591"/>
  <c r="F8591"/>
  <c r="E8591"/>
  <c r="H8590"/>
  <c r="G8590"/>
  <c r="F8590"/>
  <c r="E8590"/>
  <c r="H8589"/>
  <c r="G8589"/>
  <c r="F8589"/>
  <c r="E8589"/>
  <c r="H8588"/>
  <c r="G8588"/>
  <c r="F8588"/>
  <c r="E8588"/>
  <c r="H8587"/>
  <c r="G8587"/>
  <c r="F8587"/>
  <c r="E8587"/>
  <c r="H8586"/>
  <c r="G8586"/>
  <c r="F8586"/>
  <c r="E8586"/>
  <c r="H8585"/>
  <c r="G8585"/>
  <c r="F8585"/>
  <c r="E8585"/>
  <c r="H8584"/>
  <c r="G8584"/>
  <c r="F8584"/>
  <c r="E8584"/>
  <c r="H8583"/>
  <c r="G8583"/>
  <c r="F8583"/>
  <c r="E8583"/>
  <c r="H8582"/>
  <c r="G8582"/>
  <c r="F8582"/>
  <c r="E8582"/>
  <c r="H8581"/>
  <c r="G8581"/>
  <c r="F8581"/>
  <c r="E8581"/>
  <c r="H8580"/>
  <c r="G8580"/>
  <c r="F8580"/>
  <c r="E8580"/>
  <c r="H8579"/>
  <c r="G8579"/>
  <c r="F8579"/>
  <c r="E8579"/>
  <c r="H8578"/>
  <c r="G8578"/>
  <c r="F8578"/>
  <c r="E8578"/>
  <c r="H8577"/>
  <c r="G8577"/>
  <c r="F8577"/>
  <c r="E8577"/>
  <c r="H8576"/>
  <c r="G8576"/>
  <c r="F8576"/>
  <c r="E8576"/>
  <c r="H8575"/>
  <c r="G8575"/>
  <c r="F8575"/>
  <c r="E8575"/>
  <c r="H8574"/>
  <c r="G8574"/>
  <c r="F8574"/>
  <c r="E8574"/>
  <c r="H8573"/>
  <c r="G8573"/>
  <c r="F8573"/>
  <c r="E8573"/>
  <c r="H8572"/>
  <c r="G8572"/>
  <c r="F8572"/>
  <c r="E8572"/>
  <c r="H8571"/>
  <c r="G8571"/>
  <c r="F8571"/>
  <c r="E8571"/>
  <c r="H8570"/>
  <c r="G8570"/>
  <c r="F8570"/>
  <c r="E8570"/>
  <c r="H8569"/>
  <c r="G8569"/>
  <c r="F8569"/>
  <c r="E8569"/>
  <c r="H8568"/>
  <c r="G8568"/>
  <c r="F8568"/>
  <c r="E8568"/>
  <c r="H8567"/>
  <c r="G8567"/>
  <c r="F8567"/>
  <c r="E8567"/>
  <c r="H8566"/>
  <c r="G8566"/>
  <c r="F8566"/>
  <c r="E8566"/>
  <c r="H8565"/>
  <c r="G8565"/>
  <c r="F8565"/>
  <c r="E8565"/>
  <c r="H8564"/>
  <c r="G8564"/>
  <c r="F8564"/>
  <c r="E8564"/>
  <c r="H8563"/>
  <c r="G8563"/>
  <c r="F8563"/>
  <c r="E8563"/>
  <c r="H8562"/>
  <c r="G8562"/>
  <c r="F8562"/>
  <c r="E8562"/>
  <c r="H8561"/>
  <c r="G8561"/>
  <c r="F8561"/>
  <c r="E8561"/>
  <c r="H8560"/>
  <c r="G8560"/>
  <c r="F8560"/>
  <c r="E8560"/>
  <c r="H8559"/>
  <c r="G8559"/>
  <c r="F8559"/>
  <c r="E8559"/>
  <c r="H8558"/>
  <c r="G8558"/>
  <c r="F8558"/>
  <c r="E8558"/>
  <c r="H8557"/>
  <c r="G8557"/>
  <c r="F8557"/>
  <c r="E8557"/>
  <c r="H8556"/>
  <c r="G8556"/>
  <c r="F8556"/>
  <c r="E8556"/>
  <c r="H8555"/>
  <c r="G8555"/>
  <c r="F8555"/>
  <c r="E8555"/>
  <c r="H8554"/>
  <c r="G8554"/>
  <c r="F8554"/>
  <c r="E8554"/>
  <c r="H8553"/>
  <c r="G8553"/>
  <c r="F8553"/>
  <c r="E8553"/>
  <c r="H8552"/>
  <c r="G8552"/>
  <c r="F8552"/>
  <c r="E8552"/>
  <c r="H8551"/>
  <c r="G8551"/>
  <c r="F8551"/>
  <c r="E8551"/>
  <c r="H8550"/>
  <c r="G8550"/>
  <c r="F8550"/>
  <c r="E8550"/>
  <c r="H8549"/>
  <c r="G8549"/>
  <c r="F8549"/>
  <c r="E8549"/>
  <c r="H8548"/>
  <c r="G8548"/>
  <c r="F8548"/>
  <c r="E8548"/>
  <c r="H8547"/>
  <c r="G8547"/>
  <c r="F8547"/>
  <c r="E8547"/>
  <c r="H8546"/>
  <c r="G8546"/>
  <c r="F8546"/>
  <c r="E8546"/>
  <c r="H8545"/>
  <c r="G8545"/>
  <c r="F8545"/>
  <c r="E8545"/>
  <c r="H8544"/>
  <c r="G8544"/>
  <c r="F8544"/>
  <c r="E8544"/>
  <c r="H8543"/>
  <c r="G8543"/>
  <c r="F8543"/>
  <c r="E8543"/>
  <c r="H8542"/>
  <c r="G8542"/>
  <c r="F8542"/>
  <c r="E8542"/>
  <c r="H8541"/>
  <c r="G8541"/>
  <c r="F8541"/>
  <c r="E8541"/>
  <c r="H8540"/>
  <c r="G8540"/>
  <c r="F8540"/>
  <c r="E8540"/>
  <c r="H8539"/>
  <c r="G8539"/>
  <c r="F8539"/>
  <c r="E8539"/>
  <c r="H8538"/>
  <c r="G8538"/>
  <c r="F8538"/>
  <c r="E8538"/>
  <c r="H8537"/>
  <c r="G8537"/>
  <c r="F8537"/>
  <c r="E8537"/>
  <c r="H8536"/>
  <c r="G8536"/>
  <c r="F8536"/>
  <c r="E8536"/>
  <c r="H8535"/>
  <c r="G8535"/>
  <c r="F8535"/>
  <c r="E8535"/>
  <c r="H8534"/>
  <c r="G8534"/>
  <c r="F8534"/>
  <c r="E8534"/>
  <c r="H8533"/>
  <c r="G8533"/>
  <c r="F8533"/>
  <c r="E8533"/>
  <c r="H8532"/>
  <c r="G8532"/>
  <c r="F8532"/>
  <c r="E8532"/>
  <c r="H8531"/>
  <c r="G8531"/>
  <c r="F8531"/>
  <c r="E8531"/>
  <c r="H8530"/>
  <c r="G8530"/>
  <c r="F8530"/>
  <c r="E8530"/>
  <c r="H8529"/>
  <c r="G8529"/>
  <c r="F8529"/>
  <c r="E8529"/>
  <c r="H8528"/>
  <c r="G8528"/>
  <c r="F8528"/>
  <c r="E8528"/>
  <c r="H8527"/>
  <c r="G8527"/>
  <c r="F8527"/>
  <c r="E8527"/>
  <c r="H8526"/>
  <c r="G8526"/>
  <c r="F8526"/>
  <c r="E8526"/>
  <c r="H8525"/>
  <c r="G8525"/>
  <c r="F8525"/>
  <c r="E8525"/>
  <c r="H8524"/>
  <c r="G8524"/>
  <c r="F8524"/>
  <c r="E8524"/>
  <c r="H8523"/>
  <c r="G8523"/>
  <c r="F8523"/>
  <c r="E8523"/>
  <c r="H8522"/>
  <c r="G8522"/>
  <c r="F8522"/>
  <c r="E8522"/>
  <c r="H8521"/>
  <c r="G8521"/>
  <c r="F8521"/>
  <c r="E8521"/>
  <c r="H8520"/>
  <c r="G8520"/>
  <c r="F8520"/>
  <c r="E8520"/>
  <c r="H8519"/>
  <c r="G8519"/>
  <c r="F8519"/>
  <c r="E8519"/>
  <c r="H8518"/>
  <c r="G8518"/>
  <c r="F8518"/>
  <c r="E8518"/>
  <c r="H8517"/>
  <c r="G8517"/>
  <c r="F8517"/>
  <c r="E8517"/>
  <c r="H8516"/>
  <c r="G8516"/>
  <c r="F8516"/>
  <c r="E8516"/>
  <c r="H8515"/>
  <c r="G8515"/>
  <c r="F8515"/>
  <c r="E8515"/>
  <c r="H8514"/>
  <c r="G8514"/>
  <c r="F8514"/>
  <c r="E8514"/>
  <c r="H8513"/>
  <c r="G8513"/>
  <c r="F8513"/>
  <c r="E8513"/>
  <c r="H8512"/>
  <c r="G8512"/>
  <c r="F8512"/>
  <c r="E8512"/>
  <c r="H8511"/>
  <c r="G8511"/>
  <c r="F8511"/>
  <c r="E8511"/>
  <c r="H8510"/>
  <c r="G8510"/>
  <c r="F8510"/>
  <c r="E8510"/>
  <c r="H8509"/>
  <c r="G8509"/>
  <c r="F8509"/>
  <c r="E8509"/>
  <c r="H8508"/>
  <c r="G8508"/>
  <c r="F8508"/>
  <c r="E8508"/>
  <c r="H8507"/>
  <c r="G8507"/>
  <c r="F8507"/>
  <c r="E8507"/>
  <c r="H8506"/>
  <c r="G8506"/>
  <c r="F8506"/>
  <c r="E8506"/>
  <c r="H8505"/>
  <c r="G8505"/>
  <c r="F8505"/>
  <c r="E8505"/>
  <c r="H8504"/>
  <c r="G8504"/>
  <c r="F8504"/>
  <c r="E8504"/>
  <c r="H8503"/>
  <c r="G8503"/>
  <c r="F8503"/>
  <c r="E8503"/>
  <c r="H8502"/>
  <c r="G8502"/>
  <c r="F8502"/>
  <c r="E8502"/>
  <c r="H8501"/>
  <c r="G8501"/>
  <c r="F8501"/>
  <c r="E8501"/>
  <c r="H8500"/>
  <c r="G8500"/>
  <c r="F8500"/>
  <c r="E8500"/>
  <c r="H8499"/>
  <c r="G8499"/>
  <c r="F8499"/>
  <c r="E8499"/>
  <c r="H8498"/>
  <c r="G8498"/>
  <c r="F8498"/>
  <c r="E8498"/>
  <c r="H8497"/>
  <c r="G8497"/>
  <c r="F8497"/>
  <c r="E8497"/>
  <c r="H8496"/>
  <c r="G8496"/>
  <c r="F8496"/>
  <c r="E8496"/>
  <c r="H8495"/>
  <c r="G8495"/>
  <c r="F8495"/>
  <c r="E8495"/>
  <c r="H8494"/>
  <c r="G8494"/>
  <c r="F8494"/>
  <c r="E8494"/>
  <c r="H8493"/>
  <c r="G8493"/>
  <c r="F8493"/>
  <c r="E8493"/>
  <c r="H8492"/>
  <c r="G8492"/>
  <c r="F8492"/>
  <c r="E8492"/>
  <c r="H8491"/>
  <c r="G8491"/>
  <c r="F8491"/>
  <c r="E8491"/>
  <c r="H8490"/>
  <c r="G8490"/>
  <c r="F8490"/>
  <c r="E8490"/>
  <c r="H8489"/>
  <c r="G8489"/>
  <c r="F8489"/>
  <c r="E8489"/>
  <c r="H8488"/>
  <c r="G8488"/>
  <c r="F8488"/>
  <c r="E8488"/>
  <c r="H8487"/>
  <c r="G8487"/>
  <c r="F8487"/>
  <c r="E8487"/>
  <c r="H8486"/>
  <c r="G8486"/>
  <c r="F8486"/>
  <c r="E8486"/>
  <c r="H8485"/>
  <c r="G8485"/>
  <c r="F8485"/>
  <c r="E8485"/>
  <c r="H8484"/>
  <c r="G8484"/>
  <c r="F8484"/>
  <c r="E8484"/>
  <c r="H8483"/>
  <c r="G8483"/>
  <c r="F8483"/>
  <c r="E8483"/>
  <c r="H8482"/>
  <c r="G8482"/>
  <c r="F8482"/>
  <c r="E8482"/>
  <c r="H8481"/>
  <c r="G8481"/>
  <c r="F8481"/>
  <c r="E8481"/>
  <c r="H8480"/>
  <c r="G8480"/>
  <c r="F8480"/>
  <c r="E8480"/>
  <c r="H8479"/>
  <c r="G8479"/>
  <c r="F8479"/>
  <c r="E8479"/>
  <c r="H8478"/>
  <c r="G8478"/>
  <c r="F8478"/>
  <c r="E8478"/>
  <c r="H8477"/>
  <c r="G8477"/>
  <c r="F8477"/>
  <c r="E8477"/>
  <c r="H8476"/>
  <c r="G8476"/>
  <c r="F8476"/>
  <c r="E8476"/>
  <c r="H8475"/>
  <c r="G8475"/>
  <c r="F8475"/>
  <c r="E8475"/>
  <c r="H8474"/>
  <c r="G8474"/>
  <c r="F8474"/>
  <c r="E8474"/>
  <c r="H8473"/>
  <c r="G8473"/>
  <c r="F8473"/>
  <c r="E8473"/>
  <c r="H8472"/>
  <c r="G8472"/>
  <c r="F8472"/>
  <c r="E8472"/>
  <c r="H8471"/>
  <c r="G8471"/>
  <c r="F8471"/>
  <c r="E8471"/>
  <c r="H8470"/>
  <c r="G8470"/>
  <c r="F8470"/>
  <c r="E8470"/>
  <c r="H8469"/>
  <c r="G8469"/>
  <c r="F8469"/>
  <c r="E8469"/>
  <c r="H8468"/>
  <c r="G8468"/>
  <c r="F8468"/>
  <c r="E8468"/>
  <c r="H8467"/>
  <c r="G8467"/>
  <c r="F8467"/>
  <c r="E8467"/>
  <c r="H8466"/>
  <c r="G8466"/>
  <c r="F8466"/>
  <c r="E8466"/>
  <c r="H8465"/>
  <c r="G8465"/>
  <c r="F8465"/>
  <c r="E8465"/>
  <c r="H8464"/>
  <c r="G8464"/>
  <c r="F8464"/>
  <c r="E8464"/>
  <c r="H8463"/>
  <c r="G8463"/>
  <c r="F8463"/>
  <c r="E8463"/>
  <c r="H8462"/>
  <c r="G8462"/>
  <c r="F8462"/>
  <c r="E8462"/>
  <c r="H8461"/>
  <c r="G8461"/>
  <c r="F8461"/>
  <c r="E8461"/>
  <c r="H8460"/>
  <c r="G8460"/>
  <c r="F8460"/>
  <c r="E8460"/>
  <c r="H8459"/>
  <c r="G8459"/>
  <c r="F8459"/>
  <c r="E8459"/>
  <c r="H8458"/>
  <c r="G8458"/>
  <c r="F8458"/>
  <c r="E8458"/>
  <c r="H8457"/>
  <c r="G8457"/>
  <c r="F8457"/>
  <c r="E8457"/>
  <c r="H8456"/>
  <c r="G8456"/>
  <c r="F8456"/>
  <c r="E8456"/>
  <c r="H8455"/>
  <c r="G8455"/>
  <c r="F8455"/>
  <c r="E8455"/>
  <c r="H8454"/>
  <c r="G8454"/>
  <c r="F8454"/>
  <c r="E8454"/>
  <c r="H8453"/>
  <c r="G8453"/>
  <c r="F8453"/>
  <c r="E8453"/>
  <c r="H8452"/>
  <c r="G8452"/>
  <c r="F8452"/>
  <c r="E8452"/>
  <c r="H8451"/>
  <c r="G8451"/>
  <c r="F8451"/>
  <c r="E8451"/>
  <c r="H8450"/>
  <c r="G8450"/>
  <c r="F8450"/>
  <c r="E8450"/>
  <c r="H8449"/>
  <c r="G8449"/>
  <c r="F8449"/>
  <c r="E8449"/>
  <c r="H8448"/>
  <c r="G8448"/>
  <c r="F8448"/>
  <c r="E8448"/>
  <c r="H8447"/>
  <c r="G8447"/>
  <c r="F8447"/>
  <c r="E8447"/>
  <c r="H8446"/>
  <c r="G8446"/>
  <c r="F8446"/>
  <c r="E8446"/>
  <c r="H8445"/>
  <c r="G8445"/>
  <c r="F8445"/>
  <c r="E8445"/>
  <c r="H8444"/>
  <c r="G8444"/>
  <c r="F8444"/>
  <c r="E8444"/>
  <c r="H8443"/>
  <c r="G8443"/>
  <c r="F8443"/>
  <c r="E8443"/>
  <c r="H8442"/>
  <c r="G8442"/>
  <c r="F8442"/>
  <c r="E8442"/>
  <c r="H8441"/>
  <c r="G8441"/>
  <c r="F8441"/>
  <c r="E8441"/>
  <c r="H8440"/>
  <c r="G8440"/>
  <c r="F8440"/>
  <c r="E8440"/>
  <c r="H8439"/>
  <c r="G8439"/>
  <c r="F8439"/>
  <c r="E8439"/>
  <c r="H8438"/>
  <c r="G8438"/>
  <c r="F8438"/>
  <c r="E8438"/>
  <c r="H8437"/>
  <c r="G8437"/>
  <c r="F8437"/>
  <c r="E8437"/>
  <c r="H8436"/>
  <c r="G8436"/>
  <c r="F8436"/>
  <c r="E8436"/>
  <c r="H8435"/>
  <c r="G8435"/>
  <c r="F8435"/>
  <c r="E8435"/>
  <c r="H8434"/>
  <c r="G8434"/>
  <c r="F8434"/>
  <c r="E8434"/>
  <c r="H8433"/>
  <c r="G8433"/>
  <c r="F8433"/>
  <c r="E8433"/>
  <c r="H8432"/>
  <c r="G8432"/>
  <c r="F8432"/>
  <c r="E8432"/>
  <c r="H8431"/>
  <c r="G8431"/>
  <c r="F8431"/>
  <c r="E8431"/>
  <c r="H8430"/>
  <c r="G8430"/>
  <c r="F8430"/>
  <c r="E8430"/>
  <c r="H8429"/>
  <c r="G8429"/>
  <c r="F8429"/>
  <c r="E8429"/>
  <c r="H8428"/>
  <c r="G8428"/>
  <c r="F8428"/>
  <c r="E8428"/>
  <c r="H8427"/>
  <c r="G8427"/>
  <c r="F8427"/>
  <c r="E8427"/>
  <c r="H8426"/>
  <c r="G8426"/>
  <c r="F8426"/>
  <c r="E8426"/>
  <c r="H8425"/>
  <c r="G8425"/>
  <c r="F8425"/>
  <c r="E8425"/>
  <c r="H8424"/>
  <c r="G8424"/>
  <c r="F8424"/>
  <c r="E8424"/>
  <c r="H8423"/>
  <c r="G8423"/>
  <c r="F8423"/>
  <c r="E8423"/>
  <c r="H8422"/>
  <c r="G8422"/>
  <c r="F8422"/>
  <c r="E8422"/>
  <c r="H8421"/>
  <c r="G8421"/>
  <c r="F8421"/>
  <c r="E8421"/>
  <c r="H8420"/>
  <c r="G8420"/>
  <c r="F8420"/>
  <c r="E8420"/>
  <c r="H8419"/>
  <c r="G8419"/>
  <c r="F8419"/>
  <c r="E8419"/>
  <c r="H8418"/>
  <c r="G8418"/>
  <c r="F8418"/>
  <c r="E8418"/>
  <c r="H8417"/>
  <c r="G8417"/>
  <c r="F8417"/>
  <c r="E8417"/>
  <c r="H8416"/>
  <c r="G8416"/>
  <c r="F8416"/>
  <c r="E8416"/>
  <c r="H8415"/>
  <c r="G8415"/>
  <c r="F8415"/>
  <c r="E8415"/>
  <c r="H8414"/>
  <c r="G8414"/>
  <c r="F8414"/>
  <c r="E8414"/>
  <c r="H8413"/>
  <c r="G8413"/>
  <c r="F8413"/>
  <c r="E8413"/>
  <c r="H8412"/>
  <c r="G8412"/>
  <c r="F8412"/>
  <c r="E8412"/>
  <c r="H8411"/>
  <c r="G8411"/>
  <c r="F8411"/>
  <c r="E8411"/>
  <c r="H8410"/>
  <c r="G8410"/>
  <c r="F8410"/>
  <c r="E8410"/>
  <c r="H8409"/>
  <c r="G8409"/>
  <c r="F8409"/>
  <c r="E8409"/>
  <c r="H8408"/>
  <c r="G8408"/>
  <c r="F8408"/>
  <c r="E8408"/>
  <c r="H8407"/>
  <c r="G8407"/>
  <c r="F8407"/>
  <c r="E8407"/>
  <c r="H8406"/>
  <c r="G8406"/>
  <c r="F8406"/>
  <c r="E8406"/>
  <c r="H8405"/>
  <c r="G8405"/>
  <c r="F8405"/>
  <c r="E8405"/>
  <c r="H8404"/>
  <c r="G8404"/>
  <c r="F8404"/>
  <c r="E8404"/>
  <c r="H8403"/>
  <c r="G8403"/>
  <c r="F8403"/>
  <c r="E8403"/>
  <c r="H8402"/>
  <c r="G8402"/>
  <c r="F8402"/>
  <c r="E8402"/>
  <c r="H8401"/>
  <c r="G8401"/>
  <c r="F8401"/>
  <c r="E8401"/>
  <c r="H8400"/>
  <c r="G8400"/>
  <c r="F8400"/>
  <c r="E8400"/>
  <c r="H8399"/>
  <c r="G8399"/>
  <c r="F8399"/>
  <c r="E8399"/>
  <c r="H8398"/>
  <c r="G8398"/>
  <c r="F8398"/>
  <c r="E8398"/>
  <c r="H8397"/>
  <c r="G8397"/>
  <c r="F8397"/>
  <c r="E8397"/>
  <c r="H8396"/>
  <c r="G8396"/>
  <c r="F8396"/>
  <c r="E8396"/>
  <c r="H8395"/>
  <c r="G8395"/>
  <c r="F8395"/>
  <c r="E8395"/>
  <c r="H8394"/>
  <c r="G8394"/>
  <c r="F8394"/>
  <c r="E8394"/>
  <c r="H8393"/>
  <c r="G8393"/>
  <c r="F8393"/>
  <c r="E8393"/>
  <c r="H8392"/>
  <c r="G8392"/>
  <c r="F8392"/>
  <c r="E8392"/>
  <c r="H8391"/>
  <c r="G8391"/>
  <c r="F8391"/>
  <c r="E8391"/>
  <c r="H8390"/>
  <c r="G8390"/>
  <c r="F8390"/>
  <c r="E8390"/>
  <c r="H8389"/>
  <c r="G8389"/>
  <c r="F8389"/>
  <c r="E8389"/>
  <c r="H8388"/>
  <c r="G8388"/>
  <c r="F8388"/>
  <c r="E8388"/>
  <c r="H8387"/>
  <c r="G8387"/>
  <c r="F8387"/>
  <c r="E8387"/>
  <c r="H8386"/>
  <c r="G8386"/>
  <c r="F8386"/>
  <c r="E8386"/>
  <c r="H8385"/>
  <c r="G8385"/>
  <c r="F8385"/>
  <c r="E8385"/>
  <c r="H8384"/>
  <c r="G8384"/>
  <c r="F8384"/>
  <c r="E8384"/>
  <c r="H8383"/>
  <c r="G8383"/>
  <c r="F8383"/>
  <c r="E8383"/>
  <c r="H8382"/>
  <c r="G8382"/>
  <c r="F8382"/>
  <c r="E8382"/>
  <c r="H8381"/>
  <c r="G8381"/>
  <c r="F8381"/>
  <c r="E8381"/>
  <c r="H8380"/>
  <c r="G8380"/>
  <c r="F8380"/>
  <c r="E8380"/>
  <c r="H8379"/>
  <c r="G8379"/>
  <c r="F8379"/>
  <c r="E8379"/>
  <c r="H8378"/>
  <c r="G8378"/>
  <c r="F8378"/>
  <c r="E8378"/>
  <c r="H8377"/>
  <c r="G8377"/>
  <c r="F8377"/>
  <c r="E8377"/>
  <c r="H8376"/>
  <c r="G8376"/>
  <c r="F8376"/>
  <c r="E8376"/>
  <c r="H8375"/>
  <c r="G8375"/>
  <c r="F8375"/>
  <c r="E8375"/>
  <c r="H8374"/>
  <c r="G8374"/>
  <c r="F8374"/>
  <c r="E8374"/>
  <c r="H8373"/>
  <c r="G8373"/>
  <c r="F8373"/>
  <c r="E8373"/>
  <c r="H8372"/>
  <c r="G8372"/>
  <c r="F8372"/>
  <c r="E8372"/>
  <c r="H8371"/>
  <c r="G8371"/>
  <c r="F8371"/>
  <c r="E8371"/>
  <c r="H8370"/>
  <c r="G8370"/>
  <c r="F8370"/>
  <c r="E8370"/>
  <c r="H8369"/>
  <c r="G8369"/>
  <c r="F8369"/>
  <c r="E8369"/>
  <c r="H8368"/>
  <c r="G8368"/>
  <c r="F8368"/>
  <c r="E8368"/>
  <c r="H8367"/>
  <c r="G8367"/>
  <c r="F8367"/>
  <c r="E8367"/>
  <c r="H8366"/>
  <c r="G8366"/>
  <c r="F8366"/>
  <c r="E8366"/>
  <c r="H8365"/>
  <c r="G8365"/>
  <c r="F8365"/>
  <c r="E8365"/>
  <c r="H8364"/>
  <c r="G8364"/>
  <c r="F8364"/>
  <c r="E8364"/>
  <c r="H8363"/>
  <c r="G8363"/>
  <c r="F8363"/>
  <c r="E8363"/>
  <c r="H8362"/>
  <c r="G8362"/>
  <c r="F8362"/>
  <c r="E8362"/>
  <c r="H8361"/>
  <c r="G8361"/>
  <c r="F8361"/>
  <c r="E8361"/>
  <c r="H8360"/>
  <c r="G8360"/>
  <c r="F8360"/>
  <c r="E8360"/>
  <c r="H8359"/>
  <c r="G8359"/>
  <c r="F8359"/>
  <c r="E8359"/>
  <c r="H8358"/>
  <c r="G8358"/>
  <c r="F8358"/>
  <c r="E8358"/>
  <c r="H8357"/>
  <c r="G8357"/>
  <c r="F8357"/>
  <c r="E8357"/>
  <c r="H8356"/>
  <c r="G8356"/>
  <c r="F8356"/>
  <c r="E8356"/>
  <c r="H8355"/>
  <c r="G8355"/>
  <c r="F8355"/>
  <c r="E8355"/>
  <c r="H8354"/>
  <c r="G8354"/>
  <c r="F8354"/>
  <c r="E8354"/>
  <c r="H8353"/>
  <c r="G8353"/>
  <c r="F8353"/>
  <c r="E8353"/>
  <c r="H8352"/>
  <c r="G8352"/>
  <c r="F8352"/>
  <c r="E8352"/>
  <c r="H8351"/>
  <c r="G8351"/>
  <c r="F8351"/>
  <c r="E8351"/>
  <c r="H8350"/>
  <c r="G8350"/>
  <c r="F8350"/>
  <c r="E8350"/>
  <c r="H8349"/>
  <c r="G8349"/>
  <c r="F8349"/>
  <c r="E8349"/>
  <c r="H8348"/>
  <c r="G8348"/>
  <c r="F8348"/>
  <c r="E8348"/>
  <c r="H8347"/>
  <c r="G8347"/>
  <c r="F8347"/>
  <c r="E8347"/>
  <c r="H8346"/>
  <c r="G8346"/>
  <c r="F8346"/>
  <c r="E8346"/>
  <c r="H8345"/>
  <c r="G8345"/>
  <c r="F8345"/>
  <c r="E8345"/>
  <c r="H8344"/>
  <c r="G8344"/>
  <c r="F8344"/>
  <c r="E8344"/>
  <c r="H8343"/>
  <c r="G8343"/>
  <c r="F8343"/>
  <c r="E8343"/>
  <c r="H8342"/>
  <c r="G8342"/>
  <c r="F8342"/>
  <c r="E8342"/>
  <c r="H8341"/>
  <c r="G8341"/>
  <c r="F8341"/>
  <c r="E8341"/>
  <c r="H8340"/>
  <c r="G8340"/>
  <c r="F8340"/>
  <c r="E8340"/>
  <c r="H8339"/>
  <c r="G8339"/>
  <c r="F8339"/>
  <c r="E8339"/>
  <c r="H8338"/>
  <c r="G8338"/>
  <c r="F8338"/>
  <c r="E8338"/>
  <c r="H8337"/>
  <c r="G8337"/>
  <c r="F8337"/>
  <c r="E8337"/>
  <c r="H8336"/>
  <c r="G8336"/>
  <c r="F8336"/>
  <c r="E8336"/>
  <c r="H8335"/>
  <c r="G8335"/>
  <c r="F8335"/>
  <c r="E8335"/>
  <c r="H8334"/>
  <c r="G8334"/>
  <c r="F8334"/>
  <c r="E8334"/>
  <c r="H8333"/>
  <c r="G8333"/>
  <c r="F8333"/>
  <c r="E8333"/>
  <c r="H8332"/>
  <c r="G8332"/>
  <c r="F8332"/>
  <c r="E8332"/>
  <c r="H8331"/>
  <c r="G8331"/>
  <c r="F8331"/>
  <c r="E8331"/>
  <c r="H8330"/>
  <c r="G8330"/>
  <c r="F8330"/>
  <c r="E8330"/>
  <c r="H8329"/>
  <c r="G8329"/>
  <c r="F8329"/>
  <c r="E8329"/>
  <c r="H8328"/>
  <c r="G8328"/>
  <c r="F8328"/>
  <c r="E8328"/>
  <c r="H8327"/>
  <c r="G8327"/>
  <c r="F8327"/>
  <c r="E8327"/>
  <c r="H8326"/>
  <c r="G8326"/>
  <c r="F8326"/>
  <c r="E8326"/>
  <c r="H8325"/>
  <c r="G8325"/>
  <c r="F8325"/>
  <c r="E8325"/>
  <c r="H8324"/>
  <c r="G8324"/>
  <c r="F8324"/>
  <c r="E8324"/>
  <c r="H8323"/>
  <c r="G8323"/>
  <c r="F8323"/>
  <c r="E8323"/>
  <c r="H8322"/>
  <c r="G8322"/>
  <c r="F8322"/>
  <c r="E8322"/>
  <c r="H8321"/>
  <c r="G8321"/>
  <c r="F8321"/>
  <c r="E8321"/>
  <c r="H8320"/>
  <c r="G8320"/>
  <c r="F8320"/>
  <c r="E8320"/>
  <c r="H8319"/>
  <c r="G8319"/>
  <c r="F8319"/>
  <c r="E8319"/>
  <c r="H8318"/>
  <c r="G8318"/>
  <c r="F8318"/>
  <c r="E8318"/>
  <c r="H8317"/>
  <c r="G8317"/>
  <c r="F8317"/>
  <c r="E8317"/>
  <c r="H8316"/>
  <c r="G8316"/>
  <c r="F8316"/>
  <c r="E8316"/>
  <c r="H8315"/>
  <c r="G8315"/>
  <c r="F8315"/>
  <c r="E8315"/>
  <c r="H8314"/>
  <c r="G8314"/>
  <c r="F8314"/>
  <c r="E8314"/>
  <c r="H8313"/>
  <c r="G8313"/>
  <c r="F8313"/>
  <c r="E8313"/>
  <c r="H8312"/>
  <c r="G8312"/>
  <c r="F8312"/>
  <c r="E8312"/>
  <c r="H8311"/>
  <c r="G8311"/>
  <c r="F8311"/>
  <c r="E8311"/>
  <c r="H8310"/>
  <c r="G8310"/>
  <c r="F8310"/>
  <c r="E8310"/>
  <c r="H8309"/>
  <c r="G8309"/>
  <c r="F8309"/>
  <c r="E8309"/>
  <c r="H8308"/>
  <c r="G8308"/>
  <c r="F8308"/>
  <c r="E8308"/>
  <c r="H8307"/>
  <c r="G8307"/>
  <c r="F8307"/>
  <c r="E8307"/>
  <c r="H8306"/>
  <c r="G8306"/>
  <c r="F8306"/>
  <c r="E8306"/>
  <c r="H8305"/>
  <c r="G8305"/>
  <c r="F8305"/>
  <c r="E8305"/>
  <c r="H8304"/>
  <c r="G8304"/>
  <c r="F8304"/>
  <c r="E8304"/>
  <c r="H8303"/>
  <c r="G8303"/>
  <c r="F8303"/>
  <c r="E8303"/>
  <c r="H8302"/>
  <c r="G8302"/>
  <c r="F8302"/>
  <c r="E8302"/>
  <c r="H8301"/>
  <c r="G8301"/>
  <c r="F8301"/>
  <c r="E8301"/>
  <c r="H8300"/>
  <c r="G8300"/>
  <c r="F8300"/>
  <c r="E8300"/>
  <c r="H8299"/>
  <c r="G8299"/>
  <c r="F8299"/>
  <c r="E8299"/>
  <c r="H8298"/>
  <c r="G8298"/>
  <c r="F8298"/>
  <c r="E8298"/>
  <c r="H8297"/>
  <c r="G8297"/>
  <c r="F8297"/>
  <c r="E8297"/>
  <c r="H8296"/>
  <c r="G8296"/>
  <c r="F8296"/>
  <c r="E8296"/>
  <c r="H8295"/>
  <c r="G8295"/>
  <c r="F8295"/>
  <c r="E8295"/>
  <c r="H8294"/>
  <c r="G8294"/>
  <c r="F8294"/>
  <c r="E8294"/>
  <c r="H8293"/>
  <c r="G8293"/>
  <c r="F8293"/>
  <c r="E8293"/>
  <c r="H8292"/>
  <c r="G8292"/>
  <c r="F8292"/>
  <c r="E8292"/>
  <c r="H8291"/>
  <c r="G8291"/>
  <c r="F8291"/>
  <c r="E8291"/>
  <c r="H8290"/>
  <c r="G8290"/>
  <c r="F8290"/>
  <c r="E8290"/>
  <c r="H8289"/>
  <c r="G8289"/>
  <c r="F8289"/>
  <c r="E8289"/>
  <c r="H8288"/>
  <c r="G8288"/>
  <c r="F8288"/>
  <c r="E8288"/>
  <c r="H8287"/>
  <c r="G8287"/>
  <c r="F8287"/>
  <c r="E8287"/>
  <c r="H8286"/>
  <c r="G8286"/>
  <c r="F8286"/>
  <c r="E8286"/>
  <c r="H8285"/>
  <c r="G8285"/>
  <c r="F8285"/>
  <c r="E8285"/>
  <c r="H8284"/>
  <c r="G8284"/>
  <c r="F8284"/>
  <c r="E8284"/>
  <c r="H8283"/>
  <c r="G8283"/>
  <c r="F8283"/>
  <c r="E8283"/>
  <c r="H8282"/>
  <c r="G8282"/>
  <c r="F8282"/>
  <c r="E8282"/>
  <c r="H8281"/>
  <c r="G8281"/>
  <c r="F8281"/>
  <c r="E8281"/>
  <c r="H8280"/>
  <c r="G8280"/>
  <c r="F8280"/>
  <c r="E8280"/>
  <c r="H8279"/>
  <c r="G8279"/>
  <c r="F8279"/>
  <c r="E8279"/>
  <c r="H8278"/>
  <c r="G8278"/>
  <c r="F8278"/>
  <c r="E8278"/>
  <c r="H8277"/>
  <c r="G8277"/>
  <c r="F8277"/>
  <c r="E8277"/>
  <c r="H8276"/>
  <c r="G8276"/>
  <c r="F8276"/>
  <c r="E8276"/>
  <c r="H8275"/>
  <c r="G8275"/>
  <c r="F8275"/>
  <c r="E8275"/>
  <c r="H8274"/>
  <c r="G8274"/>
  <c r="F8274"/>
  <c r="E8274"/>
  <c r="H8273"/>
  <c r="G8273"/>
  <c r="F8273"/>
  <c r="E8273"/>
  <c r="H8272"/>
  <c r="G8272"/>
  <c r="F8272"/>
  <c r="E8272"/>
  <c r="H8271"/>
  <c r="G8271"/>
  <c r="F8271"/>
  <c r="E8271"/>
  <c r="H8270"/>
  <c r="G8270"/>
  <c r="F8270"/>
  <c r="E8270"/>
  <c r="H8269"/>
  <c r="G8269"/>
  <c r="F8269"/>
  <c r="E8269"/>
  <c r="H8268"/>
  <c r="G8268"/>
  <c r="F8268"/>
  <c r="E8268"/>
  <c r="H8267"/>
  <c r="G8267"/>
  <c r="F8267"/>
  <c r="E8267"/>
  <c r="H8266"/>
  <c r="G8266"/>
  <c r="F8266"/>
  <c r="E8266"/>
  <c r="H8265"/>
  <c r="G8265"/>
  <c r="F8265"/>
  <c r="E8265"/>
  <c r="H8264"/>
  <c r="G8264"/>
  <c r="F8264"/>
  <c r="E8264"/>
  <c r="H8263"/>
  <c r="G8263"/>
  <c r="F8263"/>
  <c r="E8263"/>
  <c r="H8262"/>
  <c r="G8262"/>
  <c r="F8262"/>
  <c r="E8262"/>
  <c r="H8261"/>
  <c r="G8261"/>
  <c r="F8261"/>
  <c r="E8261"/>
  <c r="H8260"/>
  <c r="G8260"/>
  <c r="F8260"/>
  <c r="E8260"/>
  <c r="H8259"/>
  <c r="G8259"/>
  <c r="F8259"/>
  <c r="E8259"/>
  <c r="H8258"/>
  <c r="G8258"/>
  <c r="F8258"/>
  <c r="E8258"/>
  <c r="H8257"/>
  <c r="G8257"/>
  <c r="F8257"/>
  <c r="E8257"/>
  <c r="H8256"/>
  <c r="G8256"/>
  <c r="F8256"/>
  <c r="E8256"/>
  <c r="H8255"/>
  <c r="G8255"/>
  <c r="F8255"/>
  <c r="E8255"/>
  <c r="H8254"/>
  <c r="G8254"/>
  <c r="F8254"/>
  <c r="E8254"/>
  <c r="H8253"/>
  <c r="G8253"/>
  <c r="F8253"/>
  <c r="E8253"/>
  <c r="H8252"/>
  <c r="G8252"/>
  <c r="F8252"/>
  <c r="E8252"/>
  <c r="H8251"/>
  <c r="G8251"/>
  <c r="F8251"/>
  <c r="E8251"/>
  <c r="H8250"/>
  <c r="G8250"/>
  <c r="F8250"/>
  <c r="E8250"/>
  <c r="H8249"/>
  <c r="G8249"/>
  <c r="F8249"/>
  <c r="E8249"/>
  <c r="H8248"/>
  <c r="G8248"/>
  <c r="F8248"/>
  <c r="E8248"/>
  <c r="H8247"/>
  <c r="G8247"/>
  <c r="F8247"/>
  <c r="E8247"/>
  <c r="H8246"/>
  <c r="G8246"/>
  <c r="F8246"/>
  <c r="E8246"/>
  <c r="H8245"/>
  <c r="G8245"/>
  <c r="F8245"/>
  <c r="E8245"/>
  <c r="H8244"/>
  <c r="G8244"/>
  <c r="F8244"/>
  <c r="E8244"/>
  <c r="H8243"/>
  <c r="G8243"/>
  <c r="F8243"/>
  <c r="E8243"/>
  <c r="H8242"/>
  <c r="G8242"/>
  <c r="F8242"/>
  <c r="E8242"/>
  <c r="H8241"/>
  <c r="G8241"/>
  <c r="F8241"/>
  <c r="E8241"/>
  <c r="H8240"/>
  <c r="G8240"/>
  <c r="F8240"/>
  <c r="E8240"/>
  <c r="H8239"/>
  <c r="G8239"/>
  <c r="F8239"/>
  <c r="E8239"/>
  <c r="H8238"/>
  <c r="G8238"/>
  <c r="F8238"/>
  <c r="E8238"/>
  <c r="H8237"/>
  <c r="G8237"/>
  <c r="F8237"/>
  <c r="E8237"/>
  <c r="H8236"/>
  <c r="G8236"/>
  <c r="F8236"/>
  <c r="E8236"/>
  <c r="H8235"/>
  <c r="G8235"/>
  <c r="F8235"/>
  <c r="E8235"/>
  <c r="H8234"/>
  <c r="G8234"/>
  <c r="F8234"/>
  <c r="E8234"/>
  <c r="H8233"/>
  <c r="G8233"/>
  <c r="F8233"/>
  <c r="E8233"/>
  <c r="H8232"/>
  <c r="G8232"/>
  <c r="F8232"/>
  <c r="E8232"/>
  <c r="H8231"/>
  <c r="G8231"/>
  <c r="F8231"/>
  <c r="E8231"/>
  <c r="H8230"/>
  <c r="G8230"/>
  <c r="F8230"/>
  <c r="E8230"/>
  <c r="H8229"/>
  <c r="G8229"/>
  <c r="F8229"/>
  <c r="E8229"/>
  <c r="H8228"/>
  <c r="G8228"/>
  <c r="F8228"/>
  <c r="E8228"/>
  <c r="H8227"/>
  <c r="G8227"/>
  <c r="F8227"/>
  <c r="E8227"/>
  <c r="H8226"/>
  <c r="G8226"/>
  <c r="F8226"/>
  <c r="E8226"/>
  <c r="H8225"/>
  <c r="G8225"/>
  <c r="F8225"/>
  <c r="E8225"/>
  <c r="H8224"/>
  <c r="G8224"/>
  <c r="F8224"/>
  <c r="E8224"/>
  <c r="H8223"/>
  <c r="G8223"/>
  <c r="F8223"/>
  <c r="E8223"/>
  <c r="H8222"/>
  <c r="G8222"/>
  <c r="F8222"/>
  <c r="E8222"/>
  <c r="H8221"/>
  <c r="G8221"/>
  <c r="F8221"/>
  <c r="E8221"/>
  <c r="H8220"/>
  <c r="G8220"/>
  <c r="F8220"/>
  <c r="E8220"/>
  <c r="H8219"/>
  <c r="G8219"/>
  <c r="F8219"/>
  <c r="E8219"/>
  <c r="H8218"/>
  <c r="G8218"/>
  <c r="F8218"/>
  <c r="E8218"/>
  <c r="H8217"/>
  <c r="G8217"/>
  <c r="F8217"/>
  <c r="E8217"/>
  <c r="H8216"/>
  <c r="G8216"/>
  <c r="F8216"/>
  <c r="E8216"/>
  <c r="H8215"/>
  <c r="G8215"/>
  <c r="F8215"/>
  <c r="E8215"/>
  <c r="H8214"/>
  <c r="G8214"/>
  <c r="F8214"/>
  <c r="E8214"/>
  <c r="H8213"/>
  <c r="G8213"/>
  <c r="F8213"/>
  <c r="E8213"/>
  <c r="H8212"/>
  <c r="G8212"/>
  <c r="F8212"/>
  <c r="E8212"/>
  <c r="H8211"/>
  <c r="G8211"/>
  <c r="F8211"/>
  <c r="E8211"/>
  <c r="H8210"/>
  <c r="G8210"/>
  <c r="F8210"/>
  <c r="E8210"/>
  <c r="H8209"/>
  <c r="G8209"/>
  <c r="F8209"/>
  <c r="E8209"/>
  <c r="H8208"/>
  <c r="G8208"/>
  <c r="F8208"/>
  <c r="E8208"/>
  <c r="H8207"/>
  <c r="G8207"/>
  <c r="F8207"/>
  <c r="E8207"/>
  <c r="H8206"/>
  <c r="G8206"/>
  <c r="F8206"/>
  <c r="E8206"/>
  <c r="H8205"/>
  <c r="G8205"/>
  <c r="F8205"/>
  <c r="E8205"/>
  <c r="H8204"/>
  <c r="G8204"/>
  <c r="F8204"/>
  <c r="E8204"/>
  <c r="H8203"/>
  <c r="G8203"/>
  <c r="F8203"/>
  <c r="E8203"/>
  <c r="H8202"/>
  <c r="G8202"/>
  <c r="F8202"/>
  <c r="E8202"/>
  <c r="H8201"/>
  <c r="G8201"/>
  <c r="F8201"/>
  <c r="E8201"/>
  <c r="H8200"/>
  <c r="G8200"/>
  <c r="F8200"/>
  <c r="E8200"/>
  <c r="H8199"/>
  <c r="G8199"/>
  <c r="F8199"/>
  <c r="E8199"/>
  <c r="H8198"/>
  <c r="G8198"/>
  <c r="F8198"/>
  <c r="E8198"/>
  <c r="H8197"/>
  <c r="G8197"/>
  <c r="F8197"/>
  <c r="E8197"/>
  <c r="H8196"/>
  <c r="G8196"/>
  <c r="F8196"/>
  <c r="E8196"/>
  <c r="H8195"/>
  <c r="G8195"/>
  <c r="F8195"/>
  <c r="E8195"/>
  <c r="H8194"/>
  <c r="G8194"/>
  <c r="F8194"/>
  <c r="E8194"/>
  <c r="H8193"/>
  <c r="G8193"/>
  <c r="F8193"/>
  <c r="E8193"/>
  <c r="H8192"/>
  <c r="G8192"/>
  <c r="F8192"/>
  <c r="E8192"/>
  <c r="H8191"/>
  <c r="G8191"/>
  <c r="F8191"/>
  <c r="E8191"/>
  <c r="H8190"/>
  <c r="G8190"/>
  <c r="F8190"/>
  <c r="E8190"/>
  <c r="H8189"/>
  <c r="G8189"/>
  <c r="F8189"/>
  <c r="E8189"/>
  <c r="H8188"/>
  <c r="G8188"/>
  <c r="F8188"/>
  <c r="E8188"/>
  <c r="H8187"/>
  <c r="G8187"/>
  <c r="F8187"/>
  <c r="E8187"/>
  <c r="H8186"/>
  <c r="G8186"/>
  <c r="F8186"/>
  <c r="E8186"/>
  <c r="H8185"/>
  <c r="G8185"/>
  <c r="F8185"/>
  <c r="E8185"/>
  <c r="H8184"/>
  <c r="G8184"/>
  <c r="F8184"/>
  <c r="E8184"/>
  <c r="H8183"/>
  <c r="G8183"/>
  <c r="F8183"/>
  <c r="E8183"/>
  <c r="H8182"/>
  <c r="G8182"/>
  <c r="F8182"/>
  <c r="E8182"/>
  <c r="H8181"/>
  <c r="G8181"/>
  <c r="F8181"/>
  <c r="E8181"/>
  <c r="H8180"/>
  <c r="G8180"/>
  <c r="F8180"/>
  <c r="E8180"/>
  <c r="H8179"/>
  <c r="G8179"/>
  <c r="F8179"/>
  <c r="E8179"/>
  <c r="H8178"/>
  <c r="G8178"/>
  <c r="F8178"/>
  <c r="E8178"/>
  <c r="H8177"/>
  <c r="G8177"/>
  <c r="F8177"/>
  <c r="E8177"/>
  <c r="H8176"/>
  <c r="G8176"/>
  <c r="F8176"/>
  <c r="E8176"/>
  <c r="H8175"/>
  <c r="G8175"/>
  <c r="F8175"/>
  <c r="E8175"/>
  <c r="H8174"/>
  <c r="G8174"/>
  <c r="F8174"/>
  <c r="E8174"/>
  <c r="H8173"/>
  <c r="G8173"/>
  <c r="F8173"/>
  <c r="E8173"/>
  <c r="H8172"/>
  <c r="G8172"/>
  <c r="F8172"/>
  <c r="E8172"/>
  <c r="H8171"/>
  <c r="G8171"/>
  <c r="F8171"/>
  <c r="E8171"/>
  <c r="H8170"/>
  <c r="G8170"/>
  <c r="F8170"/>
  <c r="E8170"/>
  <c r="H8169"/>
  <c r="G8169"/>
  <c r="F8169"/>
  <c r="E8169"/>
  <c r="H8168"/>
  <c r="G8168"/>
  <c r="F8168"/>
  <c r="E8168"/>
  <c r="H8167"/>
  <c r="G8167"/>
  <c r="F8167"/>
  <c r="E8167"/>
  <c r="H8166"/>
  <c r="G8166"/>
  <c r="F8166"/>
  <c r="E8166"/>
  <c r="H8165"/>
  <c r="G8165"/>
  <c r="F8165"/>
  <c r="E8165"/>
  <c r="H8164"/>
  <c r="G8164"/>
  <c r="F8164"/>
  <c r="E8164"/>
  <c r="H8163"/>
  <c r="G8163"/>
  <c r="F8163"/>
  <c r="E8163"/>
  <c r="H8162"/>
  <c r="G8162"/>
  <c r="F8162"/>
  <c r="E8162"/>
  <c r="H8161"/>
  <c r="G8161"/>
  <c r="F8161"/>
  <c r="E8161"/>
  <c r="H8160"/>
  <c r="G8160"/>
  <c r="F8160"/>
  <c r="E8160"/>
  <c r="H8159"/>
  <c r="G8159"/>
  <c r="F8159"/>
  <c r="E8159"/>
  <c r="H8158"/>
  <c r="G8158"/>
  <c r="F8158"/>
  <c r="E8158"/>
  <c r="H8157"/>
  <c r="G8157"/>
  <c r="F8157"/>
  <c r="E8157"/>
  <c r="H8156"/>
  <c r="G8156"/>
  <c r="F8156"/>
  <c r="E8156"/>
  <c r="H8155"/>
  <c r="G8155"/>
  <c r="F8155"/>
  <c r="E8155"/>
  <c r="H8154"/>
  <c r="G8154"/>
  <c r="F8154"/>
  <c r="E8154"/>
  <c r="H8153"/>
  <c r="G8153"/>
  <c r="F8153"/>
  <c r="E8153"/>
  <c r="H8152"/>
  <c r="G8152"/>
  <c r="F8152"/>
  <c r="E8152"/>
  <c r="H8151"/>
  <c r="G8151"/>
  <c r="F8151"/>
  <c r="E8151"/>
  <c r="H8150"/>
  <c r="G8150"/>
  <c r="F8150"/>
  <c r="E8150"/>
  <c r="H8149"/>
  <c r="G8149"/>
  <c r="F8149"/>
  <c r="E8149"/>
  <c r="H8148"/>
  <c r="G8148"/>
  <c r="F8148"/>
  <c r="E8148"/>
  <c r="H8147"/>
  <c r="G8147"/>
  <c r="F8147"/>
  <c r="E8147"/>
  <c r="H8146"/>
  <c r="G8146"/>
  <c r="F8146"/>
  <c r="E8146"/>
  <c r="H8145"/>
  <c r="G8145"/>
  <c r="F8145"/>
  <c r="E8145"/>
  <c r="H8144"/>
  <c r="G8144"/>
  <c r="F8144"/>
  <c r="E8144"/>
  <c r="H8143"/>
  <c r="G8143"/>
  <c r="F8143"/>
  <c r="E8143"/>
  <c r="H8142"/>
  <c r="G8142"/>
  <c r="F8142"/>
  <c r="E8142"/>
  <c r="H8141"/>
  <c r="G8141"/>
  <c r="F8141"/>
  <c r="E8141"/>
  <c r="H8140"/>
  <c r="G8140"/>
  <c r="F8140"/>
  <c r="E8140"/>
  <c r="H8139"/>
  <c r="G8139"/>
  <c r="F8139"/>
  <c r="E8139"/>
  <c r="H8138"/>
  <c r="G8138"/>
  <c r="F8138"/>
  <c r="E8138"/>
  <c r="H8137"/>
  <c r="G8137"/>
  <c r="F8137"/>
  <c r="E8137"/>
  <c r="H8136"/>
  <c r="G8136"/>
  <c r="F8136"/>
  <c r="E8136"/>
  <c r="H8135"/>
  <c r="G8135"/>
  <c r="F8135"/>
  <c r="E8135"/>
  <c r="H8134"/>
  <c r="G8134"/>
  <c r="F8134"/>
  <c r="E8134"/>
  <c r="H8133"/>
  <c r="G8133"/>
  <c r="F8133"/>
  <c r="E8133"/>
  <c r="H8132"/>
  <c r="G8132"/>
  <c r="F8132"/>
  <c r="E8132"/>
  <c r="H8131"/>
  <c r="G8131"/>
  <c r="F8131"/>
  <c r="E8131"/>
  <c r="H8130"/>
  <c r="G8130"/>
  <c r="F8130"/>
  <c r="E8130"/>
  <c r="H8129"/>
  <c r="G8129"/>
  <c r="F8129"/>
  <c r="E8129"/>
  <c r="H8128"/>
  <c r="G8128"/>
  <c r="F8128"/>
  <c r="E8128"/>
  <c r="H8127"/>
  <c r="G8127"/>
  <c r="F8127"/>
  <c r="E8127"/>
  <c r="H8126"/>
  <c r="G8126"/>
  <c r="F8126"/>
  <c r="E8126"/>
  <c r="H8125"/>
  <c r="G8125"/>
  <c r="F8125"/>
  <c r="E8125"/>
  <c r="H8124"/>
  <c r="G8124"/>
  <c r="F8124"/>
  <c r="E8124"/>
  <c r="H8123"/>
  <c r="G8123"/>
  <c r="F8123"/>
  <c r="E8123"/>
  <c r="H8122"/>
  <c r="G8122"/>
  <c r="F8122"/>
  <c r="E8122"/>
  <c r="H8121"/>
  <c r="G8121"/>
  <c r="F8121"/>
  <c r="E8121"/>
  <c r="H8120"/>
  <c r="G8120"/>
  <c r="F8120"/>
  <c r="E8120"/>
  <c r="H8119"/>
  <c r="G8119"/>
  <c r="F8119"/>
  <c r="E8119"/>
  <c r="H8118"/>
  <c r="G8118"/>
  <c r="F8118"/>
  <c r="E8118"/>
  <c r="H8117"/>
  <c r="G8117"/>
  <c r="F8117"/>
  <c r="E8117"/>
  <c r="H8116"/>
  <c r="G8116"/>
  <c r="F8116"/>
  <c r="E8116"/>
  <c r="H8115"/>
  <c r="G8115"/>
  <c r="F8115"/>
  <c r="E8115"/>
  <c r="H8114"/>
  <c r="G8114"/>
  <c r="F8114"/>
  <c r="E8114"/>
  <c r="H8113"/>
  <c r="G8113"/>
  <c r="F8113"/>
  <c r="E8113"/>
  <c r="H8112"/>
  <c r="G8112"/>
  <c r="F8112"/>
  <c r="E8112"/>
  <c r="H8111"/>
  <c r="G8111"/>
  <c r="F8111"/>
  <c r="E8111"/>
  <c r="H8110"/>
  <c r="G8110"/>
  <c r="F8110"/>
  <c r="E8110"/>
  <c r="H8109"/>
  <c r="G8109"/>
  <c r="F8109"/>
  <c r="E8109"/>
  <c r="H8108"/>
  <c r="G8108"/>
  <c r="F8108"/>
  <c r="E8108"/>
  <c r="H8107"/>
  <c r="G8107"/>
  <c r="F8107"/>
  <c r="E8107"/>
  <c r="H8106"/>
  <c r="G8106"/>
  <c r="F8106"/>
  <c r="E8106"/>
  <c r="H8105"/>
  <c r="G8105"/>
  <c r="F8105"/>
  <c r="E8105"/>
  <c r="H8104"/>
  <c r="G8104"/>
  <c r="F8104"/>
  <c r="E8104"/>
  <c r="H8103"/>
  <c r="G8103"/>
  <c r="F8103"/>
  <c r="E8103"/>
  <c r="H8102"/>
  <c r="G8102"/>
  <c r="F8102"/>
  <c r="E8102"/>
  <c r="H8101"/>
  <c r="G8101"/>
  <c r="F8101"/>
  <c r="E8101"/>
  <c r="H8100"/>
  <c r="G8100"/>
  <c r="F8100"/>
  <c r="E8100"/>
  <c r="H8099"/>
  <c r="G8099"/>
  <c r="F8099"/>
  <c r="E8099"/>
  <c r="H8098"/>
  <c r="G8098"/>
  <c r="F8098"/>
  <c r="E8098"/>
  <c r="H8097"/>
  <c r="G8097"/>
  <c r="F8097"/>
  <c r="E8097"/>
  <c r="H8096"/>
  <c r="G8096"/>
  <c r="F8096"/>
  <c r="E8096"/>
  <c r="H8095"/>
  <c r="G8095"/>
  <c r="F8095"/>
  <c r="E8095"/>
  <c r="H8094"/>
  <c r="G8094"/>
  <c r="F8094"/>
  <c r="E8094"/>
  <c r="H8093"/>
  <c r="G8093"/>
  <c r="F8093"/>
  <c r="E8093"/>
  <c r="H8092"/>
  <c r="G8092"/>
  <c r="F8092"/>
  <c r="E8092"/>
  <c r="H8091"/>
  <c r="G8091"/>
  <c r="F8091"/>
  <c r="E8091"/>
  <c r="H8090"/>
  <c r="G8090"/>
  <c r="F8090"/>
  <c r="E8090"/>
  <c r="H8089"/>
  <c r="G8089"/>
  <c r="F8089"/>
  <c r="E8089"/>
  <c r="H8088"/>
  <c r="G8088"/>
  <c r="F8088"/>
  <c r="E8088"/>
  <c r="H8087"/>
  <c r="G8087"/>
  <c r="F8087"/>
  <c r="E8087"/>
  <c r="H8086"/>
  <c r="G8086"/>
  <c r="F8086"/>
  <c r="E8086"/>
  <c r="H8085"/>
  <c r="G8085"/>
  <c r="F8085"/>
  <c r="E8085"/>
  <c r="H8084"/>
  <c r="G8084"/>
  <c r="F8084"/>
  <c r="E8084"/>
  <c r="H8083"/>
  <c r="G8083"/>
  <c r="F8083"/>
  <c r="E8083"/>
  <c r="H8082"/>
  <c r="G8082"/>
  <c r="F8082"/>
  <c r="E8082"/>
  <c r="H8081"/>
  <c r="G8081"/>
  <c r="F8081"/>
  <c r="E8081"/>
  <c r="H8080"/>
  <c r="G8080"/>
  <c r="F8080"/>
  <c r="E8080"/>
  <c r="H8079"/>
  <c r="G8079"/>
  <c r="F8079"/>
  <c r="E8079"/>
  <c r="H8078"/>
  <c r="G8078"/>
  <c r="F8078"/>
  <c r="E8078"/>
  <c r="H8077"/>
  <c r="G8077"/>
  <c r="F8077"/>
  <c r="E8077"/>
  <c r="H8076"/>
  <c r="G8076"/>
  <c r="F8076"/>
  <c r="E8076"/>
  <c r="H8075"/>
  <c r="G8075"/>
  <c r="F8075"/>
  <c r="E8075"/>
  <c r="H8074"/>
  <c r="G8074"/>
  <c r="F8074"/>
  <c r="E8074"/>
  <c r="H8073"/>
  <c r="G8073"/>
  <c r="F8073"/>
  <c r="E8073"/>
  <c r="H8072"/>
  <c r="G8072"/>
  <c r="F8072"/>
  <c r="E8072"/>
  <c r="H8071"/>
  <c r="G8071"/>
  <c r="F8071"/>
  <c r="E8071"/>
  <c r="H8070"/>
  <c r="G8070"/>
  <c r="F8070"/>
  <c r="E8070"/>
  <c r="H8069"/>
  <c r="G8069"/>
  <c r="F8069"/>
  <c r="E8069"/>
  <c r="H8068"/>
  <c r="G8068"/>
  <c r="F8068"/>
  <c r="E8068"/>
  <c r="H8067"/>
  <c r="G8067"/>
  <c r="F8067"/>
  <c r="E8067"/>
  <c r="H8066"/>
  <c r="G8066"/>
  <c r="F8066"/>
  <c r="E8066"/>
  <c r="H8065"/>
  <c r="G8065"/>
  <c r="F8065"/>
  <c r="E8065"/>
  <c r="H8064"/>
  <c r="G8064"/>
  <c r="F8064"/>
  <c r="E8064"/>
  <c r="H8063"/>
  <c r="G8063"/>
  <c r="F8063"/>
  <c r="E8063"/>
  <c r="H8062"/>
  <c r="G8062"/>
  <c r="F8062"/>
  <c r="E8062"/>
  <c r="H8061"/>
  <c r="G8061"/>
  <c r="F8061"/>
  <c r="E8061"/>
  <c r="H8060"/>
  <c r="G8060"/>
  <c r="F8060"/>
  <c r="E8060"/>
  <c r="H8059"/>
  <c r="G8059"/>
  <c r="F8059"/>
  <c r="E8059"/>
  <c r="H8058"/>
  <c r="G8058"/>
  <c r="F8058"/>
  <c r="E8058"/>
  <c r="H8057"/>
  <c r="G8057"/>
  <c r="F8057"/>
  <c r="E8057"/>
  <c r="H8056"/>
  <c r="G8056"/>
  <c r="F8056"/>
  <c r="E8056"/>
  <c r="H8055"/>
  <c r="G8055"/>
  <c r="F8055"/>
  <c r="E8055"/>
  <c r="H8054"/>
  <c r="G8054"/>
  <c r="F8054"/>
  <c r="E8054"/>
  <c r="H8053"/>
  <c r="G8053"/>
  <c r="F8053"/>
  <c r="E8053"/>
  <c r="H8052"/>
  <c r="G8052"/>
  <c r="F8052"/>
  <c r="E8052"/>
  <c r="H8051"/>
  <c r="G8051"/>
  <c r="F8051"/>
  <c r="E8051"/>
  <c r="H8050"/>
  <c r="G8050"/>
  <c r="F8050"/>
  <c r="E8050"/>
  <c r="H8049"/>
  <c r="G8049"/>
  <c r="F8049"/>
  <c r="E8049"/>
  <c r="H8048"/>
  <c r="G8048"/>
  <c r="F8048"/>
  <c r="E8048"/>
  <c r="H8047"/>
  <c r="G8047"/>
  <c r="F8047"/>
  <c r="E8047"/>
  <c r="H8046"/>
  <c r="G8046"/>
  <c r="F8046"/>
  <c r="E8046"/>
  <c r="H8045"/>
  <c r="G8045"/>
  <c r="F8045"/>
  <c r="E8045"/>
  <c r="H8044"/>
  <c r="G8044"/>
  <c r="F8044"/>
  <c r="E8044"/>
  <c r="H8043"/>
  <c r="G8043"/>
  <c r="F8043"/>
  <c r="E8043"/>
  <c r="H8042"/>
  <c r="G8042"/>
  <c r="F8042"/>
  <c r="E8042"/>
  <c r="H8041"/>
  <c r="G8041"/>
  <c r="F8041"/>
  <c r="E8041"/>
  <c r="H8040"/>
  <c r="G8040"/>
  <c r="F8040"/>
  <c r="E8040"/>
  <c r="H8039"/>
  <c r="G8039"/>
  <c r="F8039"/>
  <c r="E8039"/>
  <c r="H8038"/>
  <c r="G8038"/>
  <c r="F8038"/>
  <c r="E8038"/>
  <c r="H8037"/>
  <c r="G8037"/>
  <c r="F8037"/>
  <c r="E8037"/>
  <c r="H8036"/>
  <c r="G8036"/>
  <c r="F8036"/>
  <c r="E8036"/>
  <c r="H8035"/>
  <c r="G8035"/>
  <c r="F8035"/>
  <c r="E8035"/>
  <c r="H8034"/>
  <c r="G8034"/>
  <c r="F8034"/>
  <c r="E8034"/>
  <c r="H8033"/>
  <c r="G8033"/>
  <c r="F8033"/>
  <c r="E8033"/>
  <c r="H8032"/>
  <c r="G8032"/>
  <c r="F8032"/>
  <c r="E8032"/>
  <c r="H8031"/>
  <c r="G8031"/>
  <c r="F8031"/>
  <c r="E8031"/>
  <c r="H8030"/>
  <c r="G8030"/>
  <c r="F8030"/>
  <c r="E8030"/>
  <c r="H8029"/>
  <c r="G8029"/>
  <c r="F8029"/>
  <c r="E8029"/>
  <c r="H8028"/>
  <c r="G8028"/>
  <c r="F8028"/>
  <c r="E8028"/>
  <c r="H8027"/>
  <c r="G8027"/>
  <c r="F8027"/>
  <c r="E8027"/>
  <c r="H8026"/>
  <c r="G8026"/>
  <c r="F8026"/>
  <c r="E8026"/>
  <c r="H8025"/>
  <c r="G8025"/>
  <c r="F8025"/>
  <c r="E8025"/>
  <c r="H8024"/>
  <c r="G8024"/>
  <c r="F8024"/>
  <c r="E8024"/>
  <c r="H8023"/>
  <c r="G8023"/>
  <c r="F8023"/>
  <c r="E8023"/>
  <c r="H8022"/>
  <c r="G8022"/>
  <c r="F8022"/>
  <c r="E8022"/>
  <c r="H8021"/>
  <c r="G8021"/>
  <c r="F8021"/>
  <c r="E8021"/>
  <c r="H8020"/>
  <c r="G8020"/>
  <c r="F8020"/>
  <c r="E8020"/>
  <c r="H8019"/>
  <c r="G8019"/>
  <c r="F8019"/>
  <c r="E8019"/>
  <c r="H8018"/>
  <c r="G8018"/>
  <c r="F8018"/>
  <c r="E8018"/>
  <c r="H8017"/>
  <c r="G8017"/>
  <c r="F8017"/>
  <c r="E8017"/>
  <c r="H8016"/>
  <c r="G8016"/>
  <c r="F8016"/>
  <c r="E8016"/>
  <c r="H8015"/>
  <c r="G8015"/>
  <c r="F8015"/>
  <c r="E8015"/>
  <c r="H8014"/>
  <c r="G8014"/>
  <c r="F8014"/>
  <c r="E8014"/>
  <c r="H8013"/>
  <c r="G8013"/>
  <c r="F8013"/>
  <c r="E8013"/>
  <c r="H8012"/>
  <c r="G8012"/>
  <c r="F8012"/>
  <c r="E8012"/>
  <c r="H8011"/>
  <c r="G8011"/>
  <c r="F8011"/>
  <c r="E8011"/>
  <c r="H8010"/>
  <c r="G8010"/>
  <c r="F8010"/>
  <c r="E8010"/>
  <c r="H8009"/>
  <c r="G8009"/>
  <c r="F8009"/>
  <c r="E8009"/>
  <c r="H8008"/>
  <c r="G8008"/>
  <c r="F8008"/>
  <c r="E8008"/>
  <c r="H8007"/>
  <c r="G8007"/>
  <c r="F8007"/>
  <c r="E8007"/>
  <c r="H8006"/>
  <c r="G8006"/>
  <c r="F8006"/>
  <c r="E8006"/>
  <c r="H8005"/>
  <c r="G8005"/>
  <c r="F8005"/>
  <c r="E8005"/>
  <c r="H8004"/>
  <c r="G8004"/>
  <c r="F8004"/>
  <c r="E8004"/>
  <c r="H8003"/>
  <c r="G8003"/>
  <c r="F8003"/>
  <c r="E8003"/>
  <c r="H8002"/>
  <c r="G8002"/>
  <c r="F8002"/>
  <c r="E8002"/>
  <c r="H8001"/>
  <c r="G8001"/>
  <c r="F8001"/>
  <c r="E8001"/>
  <c r="H8000"/>
  <c r="G8000"/>
  <c r="F8000"/>
  <c r="E8000"/>
  <c r="H7999"/>
  <c r="G7999"/>
  <c r="F7999"/>
  <c r="E7999"/>
  <c r="H7998"/>
  <c r="G7998"/>
  <c r="F7998"/>
  <c r="E7998"/>
  <c r="H7997"/>
  <c r="G7997"/>
  <c r="F7997"/>
  <c r="E7997"/>
  <c r="H7996"/>
  <c r="G7996"/>
  <c r="F7996"/>
  <c r="E7996"/>
  <c r="H7995"/>
  <c r="G7995"/>
  <c r="F7995"/>
  <c r="E7995"/>
  <c r="H7994"/>
  <c r="G7994"/>
  <c r="F7994"/>
  <c r="E7994"/>
  <c r="H7993"/>
  <c r="G7993"/>
  <c r="F7993"/>
  <c r="E7993"/>
  <c r="H7992"/>
  <c r="G7992"/>
  <c r="F7992"/>
  <c r="E7992"/>
  <c r="H7991"/>
  <c r="G7991"/>
  <c r="F7991"/>
  <c r="E7991"/>
  <c r="H7990"/>
  <c r="G7990"/>
  <c r="F7990"/>
  <c r="E7990"/>
  <c r="H7989"/>
  <c r="G7989"/>
  <c r="F7989"/>
  <c r="E7989"/>
  <c r="H7988"/>
  <c r="G7988"/>
  <c r="F7988"/>
  <c r="E7988"/>
  <c r="H7987"/>
  <c r="G7987"/>
  <c r="F7987"/>
  <c r="E7987"/>
  <c r="H7986"/>
  <c r="G7986"/>
  <c r="F7986"/>
  <c r="E7986"/>
  <c r="H7985"/>
  <c r="G7985"/>
  <c r="F7985"/>
  <c r="E7985"/>
  <c r="H7984"/>
  <c r="G7984"/>
  <c r="F7984"/>
  <c r="E7984"/>
  <c r="H7983"/>
  <c r="G7983"/>
  <c r="F7983"/>
  <c r="E7983"/>
  <c r="H7982"/>
  <c r="G7982"/>
  <c r="F7982"/>
  <c r="E7982"/>
  <c r="H7981"/>
  <c r="G7981"/>
  <c r="F7981"/>
  <c r="E7981"/>
  <c r="H7980"/>
  <c r="G7980"/>
  <c r="F7980"/>
  <c r="E7980"/>
  <c r="H7979"/>
  <c r="G7979"/>
  <c r="F7979"/>
  <c r="E7979"/>
  <c r="H7978"/>
  <c r="G7978"/>
  <c r="F7978"/>
  <c r="E7978"/>
  <c r="H7977"/>
  <c r="G7977"/>
  <c r="F7977"/>
  <c r="E7977"/>
  <c r="H7976"/>
  <c r="G7976"/>
  <c r="F7976"/>
  <c r="E7976"/>
  <c r="H7975"/>
  <c r="G7975"/>
  <c r="F7975"/>
  <c r="E7975"/>
  <c r="H7974"/>
  <c r="G7974"/>
  <c r="F7974"/>
  <c r="E7974"/>
  <c r="H7973"/>
  <c r="G7973"/>
  <c r="F7973"/>
  <c r="E7973"/>
  <c r="H7972"/>
  <c r="G7972"/>
  <c r="F7972"/>
  <c r="E7972"/>
  <c r="H7971"/>
  <c r="G7971"/>
  <c r="F7971"/>
  <c r="E7971"/>
  <c r="H7970"/>
  <c r="G7970"/>
  <c r="F7970"/>
  <c r="E7970"/>
  <c r="H7969"/>
  <c r="G7969"/>
  <c r="F7969"/>
  <c r="E7969"/>
  <c r="H7968"/>
  <c r="G7968"/>
  <c r="F7968"/>
  <c r="E7968"/>
  <c r="H7967"/>
  <c r="G7967"/>
  <c r="F7967"/>
  <c r="E7967"/>
  <c r="H7966"/>
  <c r="G7966"/>
  <c r="F7966"/>
  <c r="E7966"/>
  <c r="H7965"/>
  <c r="G7965"/>
  <c r="F7965"/>
  <c r="E7965"/>
  <c r="H7964"/>
  <c r="G7964"/>
  <c r="F7964"/>
  <c r="E7964"/>
  <c r="H7963"/>
  <c r="G7963"/>
  <c r="F7963"/>
  <c r="E7963"/>
  <c r="H7962"/>
  <c r="G7962"/>
  <c r="F7962"/>
  <c r="E7962"/>
  <c r="H7961"/>
  <c r="G7961"/>
  <c r="F7961"/>
  <c r="E7961"/>
  <c r="H7960"/>
  <c r="G7960"/>
  <c r="F7960"/>
  <c r="E7960"/>
  <c r="H7959"/>
  <c r="G7959"/>
  <c r="F7959"/>
  <c r="E7959"/>
  <c r="H7958"/>
  <c r="G7958"/>
  <c r="F7958"/>
  <c r="E7958"/>
  <c r="H7957"/>
  <c r="G7957"/>
  <c r="F7957"/>
  <c r="E7957"/>
  <c r="H7956"/>
  <c r="G7956"/>
  <c r="F7956"/>
  <c r="E7956"/>
  <c r="H7955"/>
  <c r="G7955"/>
  <c r="F7955"/>
  <c r="E7955"/>
  <c r="H7954"/>
  <c r="G7954"/>
  <c r="F7954"/>
  <c r="E7954"/>
  <c r="H7953"/>
  <c r="G7953"/>
  <c r="F7953"/>
  <c r="E7953"/>
  <c r="H7952"/>
  <c r="G7952"/>
  <c r="F7952"/>
  <c r="E7952"/>
  <c r="H7951"/>
  <c r="G7951"/>
  <c r="F7951"/>
  <c r="E7951"/>
  <c r="H7950"/>
  <c r="G7950"/>
  <c r="F7950"/>
  <c r="E7950"/>
  <c r="H7949"/>
  <c r="G7949"/>
  <c r="F7949"/>
  <c r="E7949"/>
  <c r="H7948"/>
  <c r="G7948"/>
  <c r="F7948"/>
  <c r="E7948"/>
  <c r="H7947"/>
  <c r="G7947"/>
  <c r="F7947"/>
  <c r="E7947"/>
  <c r="H7946"/>
  <c r="G7946"/>
  <c r="F7946"/>
  <c r="E7946"/>
  <c r="H7945"/>
  <c r="G7945"/>
  <c r="F7945"/>
  <c r="E7945"/>
  <c r="H7944"/>
  <c r="G7944"/>
  <c r="F7944"/>
  <c r="E7944"/>
  <c r="H7943"/>
  <c r="G7943"/>
  <c r="F7943"/>
  <c r="E7943"/>
  <c r="H7942"/>
  <c r="G7942"/>
  <c r="F7942"/>
  <c r="E7942"/>
  <c r="H7941"/>
  <c r="G7941"/>
  <c r="F7941"/>
  <c r="E7941"/>
  <c r="H7940"/>
  <c r="G7940"/>
  <c r="F7940"/>
  <c r="E7940"/>
  <c r="H7939"/>
  <c r="G7939"/>
  <c r="F7939"/>
  <c r="E7939"/>
  <c r="H7938"/>
  <c r="G7938"/>
  <c r="F7938"/>
  <c r="E7938"/>
  <c r="H7937"/>
  <c r="G7937"/>
  <c r="F7937"/>
  <c r="E7937"/>
  <c r="H7936"/>
  <c r="G7936"/>
  <c r="F7936"/>
  <c r="E7936"/>
  <c r="H7935"/>
  <c r="G7935"/>
  <c r="F7935"/>
  <c r="E7935"/>
  <c r="H7934"/>
  <c r="G7934"/>
  <c r="F7934"/>
  <c r="E7934"/>
  <c r="H7933"/>
  <c r="G7933"/>
  <c r="F7933"/>
  <c r="E7933"/>
  <c r="H7932"/>
  <c r="G7932"/>
  <c r="F7932"/>
  <c r="E7932"/>
  <c r="H7931"/>
  <c r="G7931"/>
  <c r="F7931"/>
  <c r="E7931"/>
  <c r="H7930"/>
  <c r="G7930"/>
  <c r="F7930"/>
  <c r="E7930"/>
  <c r="H7929"/>
  <c r="G7929"/>
  <c r="F7929"/>
  <c r="E7929"/>
  <c r="H7928"/>
  <c r="G7928"/>
  <c r="F7928"/>
  <c r="E7928"/>
  <c r="H7927"/>
  <c r="G7927"/>
  <c r="F7927"/>
  <c r="E7927"/>
  <c r="H7926"/>
  <c r="G7926"/>
  <c r="F7926"/>
  <c r="E7926"/>
  <c r="H7925"/>
  <c r="G7925"/>
  <c r="F7925"/>
  <c r="E7925"/>
  <c r="H7924"/>
  <c r="G7924"/>
  <c r="F7924"/>
  <c r="E7924"/>
  <c r="H7923"/>
  <c r="G7923"/>
  <c r="F7923"/>
  <c r="E7923"/>
  <c r="H7922"/>
  <c r="G7922"/>
  <c r="F7922"/>
  <c r="E7922"/>
  <c r="H7921"/>
  <c r="G7921"/>
  <c r="F7921"/>
  <c r="E7921"/>
  <c r="H7920"/>
  <c r="G7920"/>
  <c r="F7920"/>
  <c r="E7920"/>
  <c r="H7919"/>
  <c r="G7919"/>
  <c r="F7919"/>
  <c r="E7919"/>
  <c r="H7918"/>
  <c r="G7918"/>
  <c r="F7918"/>
  <c r="E7918"/>
  <c r="H7917"/>
  <c r="G7917"/>
  <c r="F7917"/>
  <c r="E7917"/>
  <c r="H7916"/>
  <c r="G7916"/>
  <c r="F7916"/>
  <c r="E7916"/>
  <c r="H7915"/>
  <c r="G7915"/>
  <c r="F7915"/>
  <c r="E7915"/>
  <c r="H7914"/>
  <c r="G7914"/>
  <c r="F7914"/>
  <c r="E7914"/>
  <c r="H7913"/>
  <c r="G7913"/>
  <c r="F7913"/>
  <c r="E7913"/>
  <c r="H7912"/>
  <c r="G7912"/>
  <c r="F7912"/>
  <c r="E7912"/>
  <c r="H7911"/>
  <c r="G7911"/>
  <c r="F7911"/>
  <c r="E7911"/>
  <c r="H7910"/>
  <c r="G7910"/>
  <c r="F7910"/>
  <c r="E7910"/>
  <c r="H7909"/>
  <c r="G7909"/>
  <c r="F7909"/>
  <c r="E7909"/>
  <c r="H7908"/>
  <c r="G7908"/>
  <c r="F7908"/>
  <c r="E7908"/>
  <c r="H7907"/>
  <c r="G7907"/>
  <c r="F7907"/>
  <c r="E7907"/>
  <c r="H7906"/>
  <c r="G7906"/>
  <c r="F7906"/>
  <c r="E7906"/>
  <c r="H7905"/>
  <c r="G7905"/>
  <c r="F7905"/>
  <c r="E7905"/>
  <c r="H7904"/>
  <c r="G7904"/>
  <c r="F7904"/>
  <c r="E7904"/>
  <c r="H7903"/>
  <c r="G7903"/>
  <c r="F7903"/>
  <c r="E7903"/>
  <c r="H7902"/>
  <c r="G7902"/>
  <c r="F7902"/>
  <c r="E7902"/>
  <c r="H7901"/>
  <c r="G7901"/>
  <c r="F7901"/>
  <c r="E7901"/>
  <c r="H7900"/>
  <c r="G7900"/>
  <c r="F7900"/>
  <c r="E7900"/>
  <c r="H7899"/>
  <c r="G7899"/>
  <c r="F7899"/>
  <c r="E7899"/>
  <c r="H7898"/>
  <c r="G7898"/>
  <c r="F7898"/>
  <c r="E7898"/>
  <c r="H7897"/>
  <c r="G7897"/>
  <c r="F7897"/>
  <c r="E7897"/>
  <c r="H7896"/>
  <c r="G7896"/>
  <c r="F7896"/>
  <c r="E7896"/>
  <c r="H7895"/>
  <c r="G7895"/>
  <c r="F7895"/>
  <c r="E7895"/>
  <c r="H7894"/>
  <c r="G7894"/>
  <c r="F7894"/>
  <c r="E7894"/>
  <c r="H7893"/>
  <c r="G7893"/>
  <c r="F7893"/>
  <c r="E7893"/>
  <c r="H7892"/>
  <c r="G7892"/>
  <c r="F7892"/>
  <c r="E7892"/>
  <c r="H7891"/>
  <c r="G7891"/>
  <c r="F7891"/>
  <c r="E7891"/>
  <c r="H7890"/>
  <c r="G7890"/>
  <c r="F7890"/>
  <c r="E7890"/>
  <c r="H7889"/>
  <c r="G7889"/>
  <c r="F7889"/>
  <c r="E7889"/>
  <c r="H7888"/>
  <c r="G7888"/>
  <c r="F7888"/>
  <c r="E7888"/>
  <c r="H7887"/>
  <c r="G7887"/>
  <c r="F7887"/>
  <c r="E7887"/>
  <c r="H7886"/>
  <c r="G7886"/>
  <c r="F7886"/>
  <c r="E7886"/>
  <c r="H7885"/>
  <c r="G7885"/>
  <c r="F7885"/>
  <c r="E7885"/>
  <c r="H7884"/>
  <c r="G7884"/>
  <c r="F7884"/>
  <c r="E7884"/>
  <c r="H7883"/>
  <c r="G7883"/>
  <c r="F7883"/>
  <c r="E7883"/>
  <c r="H7882"/>
  <c r="G7882"/>
  <c r="F7882"/>
  <c r="E7882"/>
  <c r="H7881"/>
  <c r="G7881"/>
  <c r="F7881"/>
  <c r="E7881"/>
  <c r="H7880"/>
  <c r="G7880"/>
  <c r="F7880"/>
  <c r="E7880"/>
  <c r="H7879"/>
  <c r="G7879"/>
  <c r="F7879"/>
  <c r="E7879"/>
  <c r="H7878"/>
  <c r="G7878"/>
  <c r="F7878"/>
  <c r="E7878"/>
  <c r="H7877"/>
  <c r="G7877"/>
  <c r="F7877"/>
  <c r="E7877"/>
  <c r="H7876"/>
  <c r="G7876"/>
  <c r="F7876"/>
  <c r="E7876"/>
  <c r="H7875"/>
  <c r="G7875"/>
  <c r="F7875"/>
  <c r="E7875"/>
  <c r="H7874"/>
  <c r="G7874"/>
  <c r="F7874"/>
  <c r="E7874"/>
  <c r="H7873"/>
  <c r="G7873"/>
  <c r="F7873"/>
  <c r="E7873"/>
  <c r="H7872"/>
  <c r="G7872"/>
  <c r="F7872"/>
  <c r="E7872"/>
  <c r="H7871"/>
  <c r="G7871"/>
  <c r="F7871"/>
  <c r="E7871"/>
  <c r="H7870"/>
  <c r="G7870"/>
  <c r="F7870"/>
  <c r="E7870"/>
  <c r="H7869"/>
  <c r="G7869"/>
  <c r="F7869"/>
  <c r="E7869"/>
  <c r="H7868"/>
  <c r="G7868"/>
  <c r="F7868"/>
  <c r="E7868"/>
  <c r="H7867"/>
  <c r="G7867"/>
  <c r="F7867"/>
  <c r="E7867"/>
  <c r="H7866"/>
  <c r="G7866"/>
  <c r="F7866"/>
  <c r="E7866"/>
  <c r="H7865"/>
  <c r="G7865"/>
  <c r="F7865"/>
  <c r="E7865"/>
  <c r="H7864"/>
  <c r="G7864"/>
  <c r="F7864"/>
  <c r="E7864"/>
  <c r="H7863"/>
  <c r="G7863"/>
  <c r="F7863"/>
  <c r="E7863"/>
  <c r="H7862"/>
  <c r="G7862"/>
  <c r="F7862"/>
  <c r="E7862"/>
  <c r="H7861"/>
  <c r="G7861"/>
  <c r="F7861"/>
  <c r="E7861"/>
  <c r="H7860"/>
  <c r="G7860"/>
  <c r="F7860"/>
  <c r="E7860"/>
  <c r="H7859"/>
  <c r="G7859"/>
  <c r="F7859"/>
  <c r="E7859"/>
  <c r="H7858"/>
  <c r="G7858"/>
  <c r="F7858"/>
  <c r="E7858"/>
  <c r="H7857"/>
  <c r="G7857"/>
  <c r="F7857"/>
  <c r="E7857"/>
  <c r="H7856"/>
  <c r="G7856"/>
  <c r="F7856"/>
  <c r="E7856"/>
  <c r="H7855"/>
  <c r="G7855"/>
  <c r="F7855"/>
  <c r="E7855"/>
  <c r="H7854"/>
  <c r="G7854"/>
  <c r="F7854"/>
  <c r="E7854"/>
  <c r="H7853"/>
  <c r="G7853"/>
  <c r="F7853"/>
  <c r="E7853"/>
  <c r="H7852"/>
  <c r="G7852"/>
  <c r="F7852"/>
  <c r="E7852"/>
  <c r="H7851"/>
  <c r="G7851"/>
  <c r="F7851"/>
  <c r="E7851"/>
  <c r="H7850"/>
  <c r="G7850"/>
  <c r="F7850"/>
  <c r="E7850"/>
  <c r="H7849"/>
  <c r="G7849"/>
  <c r="F7849"/>
  <c r="E7849"/>
  <c r="H7848"/>
  <c r="G7848"/>
  <c r="F7848"/>
  <c r="E7848"/>
  <c r="H7847"/>
  <c r="G7847"/>
  <c r="F7847"/>
  <c r="E7847"/>
  <c r="H7846"/>
  <c r="G7846"/>
  <c r="F7846"/>
  <c r="E7846"/>
  <c r="H7845"/>
  <c r="G7845"/>
  <c r="F7845"/>
  <c r="E7845"/>
  <c r="H7844"/>
  <c r="G7844"/>
  <c r="F7844"/>
  <c r="E7844"/>
  <c r="H7843"/>
  <c r="G7843"/>
  <c r="F7843"/>
  <c r="E7843"/>
  <c r="H7842"/>
  <c r="G7842"/>
  <c r="F7842"/>
  <c r="E7842"/>
  <c r="H7841"/>
  <c r="G7841"/>
  <c r="F7841"/>
  <c r="E7841"/>
  <c r="H7840"/>
  <c r="G7840"/>
  <c r="F7840"/>
  <c r="E7840"/>
  <c r="H7839"/>
  <c r="G7839"/>
  <c r="F7839"/>
  <c r="E7839"/>
  <c r="H7838"/>
  <c r="G7838"/>
  <c r="F7838"/>
  <c r="E7838"/>
  <c r="H7837"/>
  <c r="G7837"/>
  <c r="F7837"/>
  <c r="E7837"/>
  <c r="H7836"/>
  <c r="G7836"/>
  <c r="F7836"/>
  <c r="E7836"/>
  <c r="H7835"/>
  <c r="G7835"/>
  <c r="F7835"/>
  <c r="E7835"/>
  <c r="H7834"/>
  <c r="G7834"/>
  <c r="F7834"/>
  <c r="E7834"/>
  <c r="H7833"/>
  <c r="G7833"/>
  <c r="F7833"/>
  <c r="E7833"/>
  <c r="H7832"/>
  <c r="G7832"/>
  <c r="F7832"/>
  <c r="E7832"/>
  <c r="H7831"/>
  <c r="G7831"/>
  <c r="F7831"/>
  <c r="E7831"/>
  <c r="H7830"/>
  <c r="G7830"/>
  <c r="F7830"/>
  <c r="E7830"/>
  <c r="H7829"/>
  <c r="G7829"/>
  <c r="F7829"/>
  <c r="E7829"/>
  <c r="H7828"/>
  <c r="G7828"/>
  <c r="F7828"/>
  <c r="E7828"/>
  <c r="H7827"/>
  <c r="G7827"/>
  <c r="F7827"/>
  <c r="E7827"/>
  <c r="H7826"/>
  <c r="G7826"/>
  <c r="F7826"/>
  <c r="E7826"/>
  <c r="H7825"/>
  <c r="G7825"/>
  <c r="F7825"/>
  <c r="E7825"/>
  <c r="H7824"/>
  <c r="G7824"/>
  <c r="F7824"/>
  <c r="E7824"/>
  <c r="H7823"/>
  <c r="G7823"/>
  <c r="F7823"/>
  <c r="E7823"/>
  <c r="H7822"/>
  <c r="G7822"/>
  <c r="F7822"/>
  <c r="E7822"/>
  <c r="H7821"/>
  <c r="G7821"/>
  <c r="F7821"/>
  <c r="E7821"/>
  <c r="H7820"/>
  <c r="G7820"/>
  <c r="F7820"/>
  <c r="E7820"/>
  <c r="H7819"/>
  <c r="G7819"/>
  <c r="F7819"/>
  <c r="E7819"/>
  <c r="H7818"/>
  <c r="G7818"/>
  <c r="F7818"/>
  <c r="E7818"/>
  <c r="H7817"/>
  <c r="G7817"/>
  <c r="F7817"/>
  <c r="E7817"/>
  <c r="H7816"/>
  <c r="G7816"/>
  <c r="F7816"/>
  <c r="E7816"/>
  <c r="H7815"/>
  <c r="G7815"/>
  <c r="F7815"/>
  <c r="E7815"/>
  <c r="H7814"/>
  <c r="G7814"/>
  <c r="F7814"/>
  <c r="E7814"/>
  <c r="H7813"/>
  <c r="G7813"/>
  <c r="F7813"/>
  <c r="E7813"/>
  <c r="H7812"/>
  <c r="G7812"/>
  <c r="F7812"/>
  <c r="E7812"/>
  <c r="H7811"/>
  <c r="G7811"/>
  <c r="F7811"/>
  <c r="E7811"/>
  <c r="H7810"/>
  <c r="G7810"/>
  <c r="F7810"/>
  <c r="E7810"/>
  <c r="H7809"/>
  <c r="G7809"/>
  <c r="F7809"/>
  <c r="E7809"/>
  <c r="H7808"/>
  <c r="G7808"/>
  <c r="F7808"/>
  <c r="E7808"/>
  <c r="H7807"/>
  <c r="G7807"/>
  <c r="F7807"/>
  <c r="E7807"/>
  <c r="H7806"/>
  <c r="G7806"/>
  <c r="F7806"/>
  <c r="E7806"/>
  <c r="H7805"/>
  <c r="G7805"/>
  <c r="F7805"/>
  <c r="E7805"/>
  <c r="H7804"/>
  <c r="G7804"/>
  <c r="F7804"/>
  <c r="E7804"/>
  <c r="H7803"/>
  <c r="G7803"/>
  <c r="F7803"/>
  <c r="E7803"/>
  <c r="H7802"/>
  <c r="G7802"/>
  <c r="F7802"/>
  <c r="E7802"/>
  <c r="H7801"/>
  <c r="G7801"/>
  <c r="F7801"/>
  <c r="E7801"/>
  <c r="H7800"/>
  <c r="G7800"/>
  <c r="F7800"/>
  <c r="E7800"/>
  <c r="H7799"/>
  <c r="G7799"/>
  <c r="F7799"/>
  <c r="E7799"/>
  <c r="H7798"/>
  <c r="G7798"/>
  <c r="F7798"/>
  <c r="E7798"/>
  <c r="H7797"/>
  <c r="G7797"/>
  <c r="F7797"/>
  <c r="E7797"/>
  <c r="H7796"/>
  <c r="G7796"/>
  <c r="F7796"/>
  <c r="E7796"/>
  <c r="H7795"/>
  <c r="G7795"/>
  <c r="F7795"/>
  <c r="E7795"/>
  <c r="H7794"/>
  <c r="G7794"/>
  <c r="F7794"/>
  <c r="E7794"/>
  <c r="H7793"/>
  <c r="G7793"/>
  <c r="F7793"/>
  <c r="E7793"/>
  <c r="H7792"/>
  <c r="G7792"/>
  <c r="F7792"/>
  <c r="E7792"/>
  <c r="H7791"/>
  <c r="G7791"/>
  <c r="F7791"/>
  <c r="E7791"/>
  <c r="H7790"/>
  <c r="G7790"/>
  <c r="F7790"/>
  <c r="E7790"/>
  <c r="H7789"/>
  <c r="G7789"/>
  <c r="F7789"/>
  <c r="E7789"/>
  <c r="H7788"/>
  <c r="G7788"/>
  <c r="F7788"/>
  <c r="E7788"/>
  <c r="H7787"/>
  <c r="G7787"/>
  <c r="F7787"/>
  <c r="E7787"/>
  <c r="H7786"/>
  <c r="G7786"/>
  <c r="F7786"/>
  <c r="E7786"/>
  <c r="H7785"/>
  <c r="G7785"/>
  <c r="F7785"/>
  <c r="E7785"/>
  <c r="H7784"/>
  <c r="G7784"/>
  <c r="F7784"/>
  <c r="E7784"/>
  <c r="H7783"/>
  <c r="G7783"/>
  <c r="F7783"/>
  <c r="E7783"/>
  <c r="H7782"/>
  <c r="G7782"/>
  <c r="F7782"/>
  <c r="E7782"/>
  <c r="H7781"/>
  <c r="G7781"/>
  <c r="F7781"/>
  <c r="E7781"/>
  <c r="H7780"/>
  <c r="G7780"/>
  <c r="F7780"/>
  <c r="E7780"/>
  <c r="H7779"/>
  <c r="G7779"/>
  <c r="F7779"/>
  <c r="E7779"/>
  <c r="H7778"/>
  <c r="G7778"/>
  <c r="F7778"/>
  <c r="E7778"/>
  <c r="H7777"/>
  <c r="G7777"/>
  <c r="F7777"/>
  <c r="E7777"/>
  <c r="H7776"/>
  <c r="G7776"/>
  <c r="F7776"/>
  <c r="E7776"/>
  <c r="H7775"/>
  <c r="G7775"/>
  <c r="F7775"/>
  <c r="E7775"/>
  <c r="H7774"/>
  <c r="G7774"/>
  <c r="F7774"/>
  <c r="E7774"/>
  <c r="H7773"/>
  <c r="G7773"/>
  <c r="F7773"/>
  <c r="E7773"/>
  <c r="H7772"/>
  <c r="G7772"/>
  <c r="F7772"/>
  <c r="E7772"/>
  <c r="H7771"/>
  <c r="G7771"/>
  <c r="F7771"/>
  <c r="E7771"/>
  <c r="H7770"/>
  <c r="G7770"/>
  <c r="F7770"/>
  <c r="E7770"/>
  <c r="H7769"/>
  <c r="G7769"/>
  <c r="F7769"/>
  <c r="E7769"/>
  <c r="H7768"/>
  <c r="G7768"/>
  <c r="F7768"/>
  <c r="E7768"/>
  <c r="H7767"/>
  <c r="G7767"/>
  <c r="F7767"/>
  <c r="E7767"/>
  <c r="H7766"/>
  <c r="G7766"/>
  <c r="F7766"/>
  <c r="E7766"/>
  <c r="H7765"/>
  <c r="G7765"/>
  <c r="F7765"/>
  <c r="E7765"/>
  <c r="H7764"/>
  <c r="G7764"/>
  <c r="F7764"/>
  <c r="E7764"/>
  <c r="H7763"/>
  <c r="G7763"/>
  <c r="F7763"/>
  <c r="E7763"/>
  <c r="H7762"/>
  <c r="G7762"/>
  <c r="F7762"/>
  <c r="E7762"/>
  <c r="H7761"/>
  <c r="G7761"/>
  <c r="F7761"/>
  <c r="E7761"/>
  <c r="H7760"/>
  <c r="G7760"/>
  <c r="F7760"/>
  <c r="E7760"/>
  <c r="H7759"/>
  <c r="G7759"/>
  <c r="F7759"/>
  <c r="E7759"/>
  <c r="H7758"/>
  <c r="G7758"/>
  <c r="F7758"/>
  <c r="E7758"/>
  <c r="H7757"/>
  <c r="G7757"/>
  <c r="F7757"/>
  <c r="E7757"/>
  <c r="H7756"/>
  <c r="G7756"/>
  <c r="F7756"/>
  <c r="E7756"/>
  <c r="H7755"/>
  <c r="G7755"/>
  <c r="F7755"/>
  <c r="E7755"/>
  <c r="H7754"/>
  <c r="G7754"/>
  <c r="F7754"/>
  <c r="E7754"/>
  <c r="H7753"/>
  <c r="G7753"/>
  <c r="F7753"/>
  <c r="E7753"/>
  <c r="H7752"/>
  <c r="G7752"/>
  <c r="F7752"/>
  <c r="E7752"/>
  <c r="H7751"/>
  <c r="G7751"/>
  <c r="F7751"/>
  <c r="E7751"/>
  <c r="H7750"/>
  <c r="G7750"/>
  <c r="F7750"/>
  <c r="E7750"/>
  <c r="H7749"/>
  <c r="G7749"/>
  <c r="F7749"/>
  <c r="E7749"/>
  <c r="H7748"/>
  <c r="G7748"/>
  <c r="F7748"/>
  <c r="E7748"/>
  <c r="H7747"/>
  <c r="G7747"/>
  <c r="F7747"/>
  <c r="E7747"/>
  <c r="H7746"/>
  <c r="G7746"/>
  <c r="F7746"/>
  <c r="E7746"/>
  <c r="H7745"/>
  <c r="G7745"/>
  <c r="F7745"/>
  <c r="E7745"/>
  <c r="H7744"/>
  <c r="G7744"/>
  <c r="F7744"/>
  <c r="E7744"/>
  <c r="H7743"/>
  <c r="G7743"/>
  <c r="F7743"/>
  <c r="E7743"/>
  <c r="H7742"/>
  <c r="G7742"/>
  <c r="F7742"/>
  <c r="E7742"/>
  <c r="H7741"/>
  <c r="G7741"/>
  <c r="F7741"/>
  <c r="E7741"/>
  <c r="H7740"/>
  <c r="G7740"/>
  <c r="F7740"/>
  <c r="E7740"/>
  <c r="H7739"/>
  <c r="G7739"/>
  <c r="F7739"/>
  <c r="E7739"/>
  <c r="H7738"/>
  <c r="G7738"/>
  <c r="F7738"/>
  <c r="E7738"/>
  <c r="H7737"/>
  <c r="G7737"/>
  <c r="F7737"/>
  <c r="E7737"/>
  <c r="H7736"/>
  <c r="G7736"/>
  <c r="F7736"/>
  <c r="E7736"/>
  <c r="H7735"/>
  <c r="G7735"/>
  <c r="F7735"/>
  <c r="E7735"/>
  <c r="H7734"/>
  <c r="G7734"/>
  <c r="F7734"/>
  <c r="E7734"/>
  <c r="H7733"/>
  <c r="G7733"/>
  <c r="F7733"/>
  <c r="E7733"/>
  <c r="H7732"/>
  <c r="G7732"/>
  <c r="F7732"/>
  <c r="E7732"/>
  <c r="H7731"/>
  <c r="G7731"/>
  <c r="F7731"/>
  <c r="E7731"/>
  <c r="H7730"/>
  <c r="G7730"/>
  <c r="F7730"/>
  <c r="E7730"/>
  <c r="H7729"/>
  <c r="G7729"/>
  <c r="F7729"/>
  <c r="E7729"/>
  <c r="H7728"/>
  <c r="G7728"/>
  <c r="F7728"/>
  <c r="E7728"/>
  <c r="H7727"/>
  <c r="G7727"/>
  <c r="F7727"/>
  <c r="E7727"/>
  <c r="H7726"/>
  <c r="G7726"/>
  <c r="F7726"/>
  <c r="E7726"/>
  <c r="H7725"/>
  <c r="G7725"/>
  <c r="F7725"/>
  <c r="E7725"/>
  <c r="H7724"/>
  <c r="G7724"/>
  <c r="F7724"/>
  <c r="E7724"/>
  <c r="H7723"/>
  <c r="G7723"/>
  <c r="F7723"/>
  <c r="E7723"/>
  <c r="H7722"/>
  <c r="G7722"/>
  <c r="F7722"/>
  <c r="E7722"/>
  <c r="H7721"/>
  <c r="G7721"/>
  <c r="F7721"/>
  <c r="E7721"/>
  <c r="H7720"/>
  <c r="G7720"/>
  <c r="F7720"/>
  <c r="E7720"/>
  <c r="H7719"/>
  <c r="G7719"/>
  <c r="F7719"/>
  <c r="E7719"/>
  <c r="H7718"/>
  <c r="G7718"/>
  <c r="F7718"/>
  <c r="E7718"/>
  <c r="H7717"/>
  <c r="G7717"/>
  <c r="F7717"/>
  <c r="E7717"/>
  <c r="H7716"/>
  <c r="G7716"/>
  <c r="F7716"/>
  <c r="E7716"/>
  <c r="H7715"/>
  <c r="G7715"/>
  <c r="F7715"/>
  <c r="E7715"/>
  <c r="H7714"/>
  <c r="G7714"/>
  <c r="F7714"/>
  <c r="E7714"/>
  <c r="H7713"/>
  <c r="G7713"/>
  <c r="F7713"/>
  <c r="E7713"/>
  <c r="H7712"/>
  <c r="G7712"/>
  <c r="F7712"/>
  <c r="E7712"/>
  <c r="H7711"/>
  <c r="G7711"/>
  <c r="F7711"/>
  <c r="E7711"/>
  <c r="H7710"/>
  <c r="G7710"/>
  <c r="F7710"/>
  <c r="E7710"/>
  <c r="H7709"/>
  <c r="G7709"/>
  <c r="F7709"/>
  <c r="E7709"/>
  <c r="H7708"/>
  <c r="G7708"/>
  <c r="F7708"/>
  <c r="E7708"/>
  <c r="H7707"/>
  <c r="G7707"/>
  <c r="F7707"/>
  <c r="E7707"/>
  <c r="H7706"/>
  <c r="G7706"/>
  <c r="F7706"/>
  <c r="E7706"/>
  <c r="H7705"/>
  <c r="G7705"/>
  <c r="F7705"/>
  <c r="E7705"/>
  <c r="H7704"/>
  <c r="G7704"/>
  <c r="F7704"/>
  <c r="E7704"/>
  <c r="H7703"/>
  <c r="G7703"/>
  <c r="F7703"/>
  <c r="E7703"/>
  <c r="H7702"/>
  <c r="G7702"/>
  <c r="F7702"/>
  <c r="E7702"/>
  <c r="H7701"/>
  <c r="G7701"/>
  <c r="F7701"/>
  <c r="E7701"/>
  <c r="H7700"/>
  <c r="G7700"/>
  <c r="F7700"/>
  <c r="E7700"/>
  <c r="H7699"/>
  <c r="G7699"/>
  <c r="F7699"/>
  <c r="E7699"/>
  <c r="H7698"/>
  <c r="G7698"/>
  <c r="F7698"/>
  <c r="E7698"/>
  <c r="H7697"/>
  <c r="G7697"/>
  <c r="F7697"/>
  <c r="E7697"/>
  <c r="H7696"/>
  <c r="G7696"/>
  <c r="F7696"/>
  <c r="E7696"/>
  <c r="H7695"/>
  <c r="G7695"/>
  <c r="F7695"/>
  <c r="E7695"/>
  <c r="H7694"/>
  <c r="G7694"/>
  <c r="F7694"/>
  <c r="E7694"/>
  <c r="H7693"/>
  <c r="G7693"/>
  <c r="F7693"/>
  <c r="E7693"/>
  <c r="H7692"/>
  <c r="G7692"/>
  <c r="F7692"/>
  <c r="E7692"/>
  <c r="H7691"/>
  <c r="G7691"/>
  <c r="F7691"/>
  <c r="E7691"/>
  <c r="H7690"/>
  <c r="G7690"/>
  <c r="F7690"/>
  <c r="E7690"/>
  <c r="H7689"/>
  <c r="G7689"/>
  <c r="F7689"/>
  <c r="E7689"/>
  <c r="H7688"/>
  <c r="G7688"/>
  <c r="F7688"/>
  <c r="E7688"/>
  <c r="H7687"/>
  <c r="G7687"/>
  <c r="F7687"/>
  <c r="E7687"/>
  <c r="H7686"/>
  <c r="G7686"/>
  <c r="F7686"/>
  <c r="E7686"/>
  <c r="H7685"/>
  <c r="G7685"/>
  <c r="F7685"/>
  <c r="E7685"/>
  <c r="H7684"/>
  <c r="G7684"/>
  <c r="F7684"/>
  <c r="E7684"/>
  <c r="H7683"/>
  <c r="G7683"/>
  <c r="F7683"/>
  <c r="E7683"/>
  <c r="H7682"/>
  <c r="G7682"/>
  <c r="F7682"/>
  <c r="E7682"/>
  <c r="H7681"/>
  <c r="G7681"/>
  <c r="F7681"/>
  <c r="E7681"/>
  <c r="H7680"/>
  <c r="G7680"/>
  <c r="F7680"/>
  <c r="E7680"/>
  <c r="H7679"/>
  <c r="G7679"/>
  <c r="F7679"/>
  <c r="E7679"/>
  <c r="H7678"/>
  <c r="G7678"/>
  <c r="F7678"/>
  <c r="E7678"/>
  <c r="H7677"/>
  <c r="G7677"/>
  <c r="F7677"/>
  <c r="E7677"/>
  <c r="H7676"/>
  <c r="G7676"/>
  <c r="F7676"/>
  <c r="E7676"/>
  <c r="H7675"/>
  <c r="G7675"/>
  <c r="F7675"/>
  <c r="E7675"/>
  <c r="H7674"/>
  <c r="G7674"/>
  <c r="F7674"/>
  <c r="E7674"/>
  <c r="H7673"/>
  <c r="G7673"/>
  <c r="F7673"/>
  <c r="E7673"/>
  <c r="H7672"/>
  <c r="G7672"/>
  <c r="F7672"/>
  <c r="E7672"/>
  <c r="H7671"/>
  <c r="G7671"/>
  <c r="F7671"/>
  <c r="E7671"/>
  <c r="H7670"/>
  <c r="G7670"/>
  <c r="F7670"/>
  <c r="E7670"/>
  <c r="H7669"/>
  <c r="G7669"/>
  <c r="F7669"/>
  <c r="E7669"/>
  <c r="H7668"/>
  <c r="G7668"/>
  <c r="F7668"/>
  <c r="E7668"/>
  <c r="H7667"/>
  <c r="G7667"/>
  <c r="F7667"/>
  <c r="E7667"/>
  <c r="H7666"/>
  <c r="G7666"/>
  <c r="F7666"/>
  <c r="E7666"/>
  <c r="H7665"/>
  <c r="G7665"/>
  <c r="F7665"/>
  <c r="E7665"/>
  <c r="H7664"/>
  <c r="G7664"/>
  <c r="F7664"/>
  <c r="E7664"/>
  <c r="H7663"/>
  <c r="G7663"/>
  <c r="F7663"/>
  <c r="E7663"/>
  <c r="H7662"/>
  <c r="G7662"/>
  <c r="F7662"/>
  <c r="E7662"/>
  <c r="H7661"/>
  <c r="G7661"/>
  <c r="F7661"/>
  <c r="E7661"/>
  <c r="H7660"/>
  <c r="G7660"/>
  <c r="F7660"/>
  <c r="E7660"/>
  <c r="H7659"/>
  <c r="G7659"/>
  <c r="F7659"/>
  <c r="E7659"/>
  <c r="H7658"/>
  <c r="G7658"/>
  <c r="F7658"/>
  <c r="E7658"/>
  <c r="H7657"/>
  <c r="G7657"/>
  <c r="F7657"/>
  <c r="E7657"/>
  <c r="H7656"/>
  <c r="G7656"/>
  <c r="F7656"/>
  <c r="E7656"/>
  <c r="H7655"/>
  <c r="G7655"/>
  <c r="F7655"/>
  <c r="E7655"/>
  <c r="H7654"/>
  <c r="G7654"/>
  <c r="F7654"/>
  <c r="E7654"/>
  <c r="H7653"/>
  <c r="G7653"/>
  <c r="F7653"/>
  <c r="E7653"/>
  <c r="H7652"/>
  <c r="G7652"/>
  <c r="F7652"/>
  <c r="E7652"/>
  <c r="H7651"/>
  <c r="G7651"/>
  <c r="F7651"/>
  <c r="E7651"/>
  <c r="H7650"/>
  <c r="G7650"/>
  <c r="F7650"/>
  <c r="E7650"/>
  <c r="H7649"/>
  <c r="G7649"/>
  <c r="F7649"/>
  <c r="E7649"/>
  <c r="H7648"/>
  <c r="G7648"/>
  <c r="F7648"/>
  <c r="E7648"/>
  <c r="H7647"/>
  <c r="G7647"/>
  <c r="F7647"/>
  <c r="E7647"/>
  <c r="H7646"/>
  <c r="G7646"/>
  <c r="F7646"/>
  <c r="E7646"/>
  <c r="H7645"/>
  <c r="G7645"/>
  <c r="F7645"/>
  <c r="E7645"/>
  <c r="H7644"/>
  <c r="G7644"/>
  <c r="F7644"/>
  <c r="E7644"/>
  <c r="H7643"/>
  <c r="G7643"/>
  <c r="F7643"/>
  <c r="E7643"/>
  <c r="H7642"/>
  <c r="G7642"/>
  <c r="F7642"/>
  <c r="E7642"/>
  <c r="H7641"/>
  <c r="G7641"/>
  <c r="F7641"/>
  <c r="E7641"/>
  <c r="H7640"/>
  <c r="G7640"/>
  <c r="F7640"/>
  <c r="E7640"/>
  <c r="H7639"/>
  <c r="G7639"/>
  <c r="F7639"/>
  <c r="E7639"/>
  <c r="H7638"/>
  <c r="G7638"/>
  <c r="F7638"/>
  <c r="E7638"/>
  <c r="H7637"/>
  <c r="G7637"/>
  <c r="F7637"/>
  <c r="E7637"/>
  <c r="H7636"/>
  <c r="G7636"/>
  <c r="F7636"/>
  <c r="E7636"/>
  <c r="H7635"/>
  <c r="G7635"/>
  <c r="F7635"/>
  <c r="E7635"/>
  <c r="H7634"/>
  <c r="G7634"/>
  <c r="F7634"/>
  <c r="E7634"/>
  <c r="H7633"/>
  <c r="G7633"/>
  <c r="F7633"/>
  <c r="E7633"/>
  <c r="H7632"/>
  <c r="G7632"/>
  <c r="F7632"/>
  <c r="E7632"/>
  <c r="H7631"/>
  <c r="G7631"/>
  <c r="F7631"/>
  <c r="E7631"/>
  <c r="H7630"/>
  <c r="G7630"/>
  <c r="F7630"/>
  <c r="E7630"/>
  <c r="H7629"/>
  <c r="G7629"/>
  <c r="F7629"/>
  <c r="E7629"/>
  <c r="H7628"/>
  <c r="G7628"/>
  <c r="F7628"/>
  <c r="E7628"/>
  <c r="H7627"/>
  <c r="G7627"/>
  <c r="F7627"/>
  <c r="E7627"/>
  <c r="H7626"/>
  <c r="G7626"/>
  <c r="F7626"/>
  <c r="E7626"/>
  <c r="H7625"/>
  <c r="G7625"/>
  <c r="F7625"/>
  <c r="E7625"/>
  <c r="H7624"/>
  <c r="G7624"/>
  <c r="F7624"/>
  <c r="E7624"/>
  <c r="H7623"/>
  <c r="G7623"/>
  <c r="F7623"/>
  <c r="E7623"/>
  <c r="H7622"/>
  <c r="G7622"/>
  <c r="F7622"/>
  <c r="E7622"/>
  <c r="H7621"/>
  <c r="G7621"/>
  <c r="F7621"/>
  <c r="E7621"/>
  <c r="H7620"/>
  <c r="G7620"/>
  <c r="F7620"/>
  <c r="E7620"/>
  <c r="H7619"/>
  <c r="G7619"/>
  <c r="F7619"/>
  <c r="E7619"/>
  <c r="H7618"/>
  <c r="G7618"/>
  <c r="F7618"/>
  <c r="E7618"/>
  <c r="H7617"/>
  <c r="G7617"/>
  <c r="F7617"/>
  <c r="E7617"/>
  <c r="H7616"/>
  <c r="G7616"/>
  <c r="F7616"/>
  <c r="E7616"/>
  <c r="H7615"/>
  <c r="G7615"/>
  <c r="F7615"/>
  <c r="E7615"/>
  <c r="H7614"/>
  <c r="G7614"/>
  <c r="F7614"/>
  <c r="E7614"/>
  <c r="H7613"/>
  <c r="G7613"/>
  <c r="F7613"/>
  <c r="E7613"/>
  <c r="H7612"/>
  <c r="G7612"/>
  <c r="F7612"/>
  <c r="E7612"/>
  <c r="H7611"/>
  <c r="G7611"/>
  <c r="F7611"/>
  <c r="E7611"/>
  <c r="H7610"/>
  <c r="G7610"/>
  <c r="F7610"/>
  <c r="E7610"/>
  <c r="H7609"/>
  <c r="G7609"/>
  <c r="F7609"/>
  <c r="E7609"/>
  <c r="H7608"/>
  <c r="G7608"/>
  <c r="F7608"/>
  <c r="E7608"/>
  <c r="H7607"/>
  <c r="G7607"/>
  <c r="F7607"/>
  <c r="E7607"/>
  <c r="H7606"/>
  <c r="G7606"/>
  <c r="F7606"/>
  <c r="E7606"/>
  <c r="H7605"/>
  <c r="G7605"/>
  <c r="F7605"/>
  <c r="E7605"/>
  <c r="H7604"/>
  <c r="G7604"/>
  <c r="F7604"/>
  <c r="E7604"/>
  <c r="H7603"/>
  <c r="G7603"/>
  <c r="F7603"/>
  <c r="E7603"/>
  <c r="H7602"/>
  <c r="G7602"/>
  <c r="F7602"/>
  <c r="E7602"/>
  <c r="H7601"/>
  <c r="G7601"/>
  <c r="F7601"/>
  <c r="E7601"/>
  <c r="H7600"/>
  <c r="G7600"/>
  <c r="F7600"/>
  <c r="E7600"/>
  <c r="H7599"/>
  <c r="G7599"/>
  <c r="F7599"/>
  <c r="E7599"/>
  <c r="H7598"/>
  <c r="G7598"/>
  <c r="F7598"/>
  <c r="E7598"/>
  <c r="H7597"/>
  <c r="G7597"/>
  <c r="F7597"/>
  <c r="E7597"/>
  <c r="H7596"/>
  <c r="G7596"/>
  <c r="F7596"/>
  <c r="E7596"/>
  <c r="H7595"/>
  <c r="G7595"/>
  <c r="F7595"/>
  <c r="E7595"/>
  <c r="H7594"/>
  <c r="G7594"/>
  <c r="F7594"/>
  <c r="E7594"/>
  <c r="H7593"/>
  <c r="G7593"/>
  <c r="F7593"/>
  <c r="E7593"/>
  <c r="H7592"/>
  <c r="G7592"/>
  <c r="F7592"/>
  <c r="E7592"/>
  <c r="H7591"/>
  <c r="G7591"/>
  <c r="F7591"/>
  <c r="E7591"/>
  <c r="H7590"/>
  <c r="G7590"/>
  <c r="F7590"/>
  <c r="E7590"/>
  <c r="H7589"/>
  <c r="G7589"/>
  <c r="F7589"/>
  <c r="E7589"/>
  <c r="H7588"/>
  <c r="G7588"/>
  <c r="F7588"/>
  <c r="E7588"/>
  <c r="H7587"/>
  <c r="G7587"/>
  <c r="F7587"/>
  <c r="E7587"/>
  <c r="H7586"/>
  <c r="G7586"/>
  <c r="F7586"/>
  <c r="E7586"/>
  <c r="H7585"/>
  <c r="G7585"/>
  <c r="F7585"/>
  <c r="E7585"/>
  <c r="H7584"/>
  <c r="G7584"/>
  <c r="F7584"/>
  <c r="E7584"/>
  <c r="H7583"/>
  <c r="G7583"/>
  <c r="F7583"/>
  <c r="E7583"/>
  <c r="H7582"/>
  <c r="G7582"/>
  <c r="F7582"/>
  <c r="E7582"/>
  <c r="H7581"/>
  <c r="G7581"/>
  <c r="F7581"/>
  <c r="E7581"/>
  <c r="H7580"/>
  <c r="G7580"/>
  <c r="F7580"/>
  <c r="E7580"/>
  <c r="H7579"/>
  <c r="G7579"/>
  <c r="F7579"/>
  <c r="E7579"/>
  <c r="H7578"/>
  <c r="G7578"/>
  <c r="F7578"/>
  <c r="E7578"/>
  <c r="H7577"/>
  <c r="G7577"/>
  <c r="F7577"/>
  <c r="E7577"/>
  <c r="H7576"/>
  <c r="G7576"/>
  <c r="F7576"/>
  <c r="E7576"/>
  <c r="H7575"/>
  <c r="G7575"/>
  <c r="F7575"/>
  <c r="E7575"/>
  <c r="H7574"/>
  <c r="G7574"/>
  <c r="F7574"/>
  <c r="E7574"/>
  <c r="H7573"/>
  <c r="G7573"/>
  <c r="F7573"/>
  <c r="E7573"/>
  <c r="H7572"/>
  <c r="G7572"/>
  <c r="F7572"/>
  <c r="E7572"/>
  <c r="H7571"/>
  <c r="G7571"/>
  <c r="F7571"/>
  <c r="E7571"/>
  <c r="H7570"/>
  <c r="G7570"/>
  <c r="F7570"/>
  <c r="E7570"/>
  <c r="H7569"/>
  <c r="G7569"/>
  <c r="F7569"/>
  <c r="E7569"/>
  <c r="H7568"/>
  <c r="G7568"/>
  <c r="F7568"/>
  <c r="E7568"/>
  <c r="H7567"/>
  <c r="G7567"/>
  <c r="F7567"/>
  <c r="E7567"/>
  <c r="H7566"/>
  <c r="G7566"/>
  <c r="F7566"/>
  <c r="E7566"/>
  <c r="H7565"/>
  <c r="G7565"/>
  <c r="F7565"/>
  <c r="E7565"/>
  <c r="H7564"/>
  <c r="G7564"/>
  <c r="F7564"/>
  <c r="E7564"/>
  <c r="H7563"/>
  <c r="G7563"/>
  <c r="F7563"/>
  <c r="E7563"/>
  <c r="H7562"/>
  <c r="G7562"/>
  <c r="F7562"/>
  <c r="E7562"/>
  <c r="H7561"/>
  <c r="G7561"/>
  <c r="F7561"/>
  <c r="E7561"/>
  <c r="H7560"/>
  <c r="G7560"/>
  <c r="F7560"/>
  <c r="E7560"/>
  <c r="H7559"/>
  <c r="G7559"/>
  <c r="F7559"/>
  <c r="E7559"/>
  <c r="H7558"/>
  <c r="G7558"/>
  <c r="F7558"/>
  <c r="E7558"/>
  <c r="H7557"/>
  <c r="G7557"/>
  <c r="F7557"/>
  <c r="E7557"/>
  <c r="H7556"/>
  <c r="G7556"/>
  <c r="F7556"/>
  <c r="E7556"/>
  <c r="H7555"/>
  <c r="G7555"/>
  <c r="F7555"/>
  <c r="E7555"/>
  <c r="H7554"/>
  <c r="G7554"/>
  <c r="F7554"/>
  <c r="E7554"/>
  <c r="H7553"/>
  <c r="G7553"/>
  <c r="F7553"/>
  <c r="E7553"/>
  <c r="H7552"/>
  <c r="G7552"/>
  <c r="F7552"/>
  <c r="E7552"/>
  <c r="H7551"/>
  <c r="G7551"/>
  <c r="F7551"/>
  <c r="E7551"/>
  <c r="H7550"/>
  <c r="G7550"/>
  <c r="F7550"/>
  <c r="E7550"/>
  <c r="H7549"/>
  <c r="G7549"/>
  <c r="F7549"/>
  <c r="E7549"/>
  <c r="H7548"/>
  <c r="G7548"/>
  <c r="F7548"/>
  <c r="E7548"/>
  <c r="H7547"/>
  <c r="G7547"/>
  <c r="F7547"/>
  <c r="E7547"/>
  <c r="H7546"/>
  <c r="G7546"/>
  <c r="F7546"/>
  <c r="E7546"/>
  <c r="H7545"/>
  <c r="G7545"/>
  <c r="F7545"/>
  <c r="E7545"/>
  <c r="H7544"/>
  <c r="G7544"/>
  <c r="F7544"/>
  <c r="E7544"/>
  <c r="H7543"/>
  <c r="G7543"/>
  <c r="F7543"/>
  <c r="E7543"/>
  <c r="H7542"/>
  <c r="G7542"/>
  <c r="F7542"/>
  <c r="E7542"/>
  <c r="H7541"/>
  <c r="G7541"/>
  <c r="F7541"/>
  <c r="E7541"/>
  <c r="H7540"/>
  <c r="G7540"/>
  <c r="F7540"/>
  <c r="E7540"/>
  <c r="H7539"/>
  <c r="G7539"/>
  <c r="F7539"/>
  <c r="E7539"/>
  <c r="H7538"/>
  <c r="G7538"/>
  <c r="F7538"/>
  <c r="E7538"/>
  <c r="H7537"/>
  <c r="G7537"/>
  <c r="F7537"/>
  <c r="E7537"/>
  <c r="H7536"/>
  <c r="G7536"/>
  <c r="F7536"/>
  <c r="E7536"/>
  <c r="H7535"/>
  <c r="G7535"/>
  <c r="F7535"/>
  <c r="E7535"/>
  <c r="H7534"/>
  <c r="G7534"/>
  <c r="F7534"/>
  <c r="E7534"/>
  <c r="H7533"/>
  <c r="G7533"/>
  <c r="F7533"/>
  <c r="E7533"/>
  <c r="H7532"/>
  <c r="G7532"/>
  <c r="F7532"/>
  <c r="E7532"/>
  <c r="H7531"/>
  <c r="G7531"/>
  <c r="F7531"/>
  <c r="E7531"/>
  <c r="H7530"/>
  <c r="G7530"/>
  <c r="F7530"/>
  <c r="E7530"/>
  <c r="H7529"/>
  <c r="G7529"/>
  <c r="F7529"/>
  <c r="E7529"/>
  <c r="H7528"/>
  <c r="G7528"/>
  <c r="F7528"/>
  <c r="E7528"/>
  <c r="H7527"/>
  <c r="G7527"/>
  <c r="F7527"/>
  <c r="E7527"/>
  <c r="H7526"/>
  <c r="G7526"/>
  <c r="F7526"/>
  <c r="E7526"/>
  <c r="H7525"/>
  <c r="G7525"/>
  <c r="F7525"/>
  <c r="E7525"/>
  <c r="H7524"/>
  <c r="G7524"/>
  <c r="F7524"/>
  <c r="E7524"/>
  <c r="H7523"/>
  <c r="G7523"/>
  <c r="F7523"/>
  <c r="E7523"/>
  <c r="H7522"/>
  <c r="G7522"/>
  <c r="F7522"/>
  <c r="E7522"/>
  <c r="H7521"/>
  <c r="G7521"/>
  <c r="F7521"/>
  <c r="E7521"/>
  <c r="H7520"/>
  <c r="G7520"/>
  <c r="F7520"/>
  <c r="E7520"/>
  <c r="H7519"/>
  <c r="G7519"/>
  <c r="F7519"/>
  <c r="E7519"/>
  <c r="H7518"/>
  <c r="G7518"/>
  <c r="F7518"/>
  <c r="E7518"/>
  <c r="H7517"/>
  <c r="G7517"/>
  <c r="F7517"/>
  <c r="E7517"/>
  <c r="H7516"/>
  <c r="G7516"/>
  <c r="F7516"/>
  <c r="E7516"/>
  <c r="H7515"/>
  <c r="G7515"/>
  <c r="F7515"/>
  <c r="E7515"/>
  <c r="H7514"/>
  <c r="G7514"/>
  <c r="F7514"/>
  <c r="E7514"/>
  <c r="H7513"/>
  <c r="G7513"/>
  <c r="F7513"/>
  <c r="E7513"/>
  <c r="H7512"/>
  <c r="G7512"/>
  <c r="F7512"/>
  <c r="E7512"/>
  <c r="H7511"/>
  <c r="G7511"/>
  <c r="F7511"/>
  <c r="E7511"/>
  <c r="H7510"/>
  <c r="G7510"/>
  <c r="F7510"/>
  <c r="E7510"/>
  <c r="H7509"/>
  <c r="G7509"/>
  <c r="F7509"/>
  <c r="E7509"/>
  <c r="H7508"/>
  <c r="G7508"/>
  <c r="F7508"/>
  <c r="E7508"/>
  <c r="H7507"/>
  <c r="G7507"/>
  <c r="F7507"/>
  <c r="E7507"/>
  <c r="H7506"/>
  <c r="G7506"/>
  <c r="F7506"/>
  <c r="E7506"/>
  <c r="H7505"/>
  <c r="G7505"/>
  <c r="F7505"/>
  <c r="E7505"/>
  <c r="H7504"/>
  <c r="G7504"/>
  <c r="F7504"/>
  <c r="E7504"/>
  <c r="H7503"/>
  <c r="G7503"/>
  <c r="F7503"/>
  <c r="E7503"/>
  <c r="H7502"/>
  <c r="G7502"/>
  <c r="F7502"/>
  <c r="E7502"/>
  <c r="H7501"/>
  <c r="G7501"/>
  <c r="F7501"/>
  <c r="E7501"/>
  <c r="H7500"/>
  <c r="G7500"/>
  <c r="F7500"/>
  <c r="E7500"/>
  <c r="H7499"/>
  <c r="G7499"/>
  <c r="F7499"/>
  <c r="E7499"/>
  <c r="H7498"/>
  <c r="G7498"/>
  <c r="F7498"/>
  <c r="E7498"/>
  <c r="H7497"/>
  <c r="G7497"/>
  <c r="F7497"/>
  <c r="E7497"/>
  <c r="H7496"/>
  <c r="G7496"/>
  <c r="F7496"/>
  <c r="E7496"/>
  <c r="H7495"/>
  <c r="G7495"/>
  <c r="F7495"/>
  <c r="E7495"/>
  <c r="H7494"/>
  <c r="G7494"/>
  <c r="F7494"/>
  <c r="E7494"/>
  <c r="H7493"/>
  <c r="G7493"/>
  <c r="F7493"/>
  <c r="E7493"/>
  <c r="H7492"/>
  <c r="G7492"/>
  <c r="F7492"/>
  <c r="E7492"/>
  <c r="H7491"/>
  <c r="G7491"/>
  <c r="F7491"/>
  <c r="E7491"/>
  <c r="H7490"/>
  <c r="G7490"/>
  <c r="F7490"/>
  <c r="E7490"/>
  <c r="H7489"/>
  <c r="G7489"/>
  <c r="F7489"/>
  <c r="E7489"/>
  <c r="H7488"/>
  <c r="G7488"/>
  <c r="F7488"/>
  <c r="E7488"/>
  <c r="H7487"/>
  <c r="G7487"/>
  <c r="F7487"/>
  <c r="E7487"/>
  <c r="H7486"/>
  <c r="G7486"/>
  <c r="F7486"/>
  <c r="E7486"/>
  <c r="H7485"/>
  <c r="G7485"/>
  <c r="F7485"/>
  <c r="E7485"/>
  <c r="H7484"/>
  <c r="G7484"/>
  <c r="F7484"/>
  <c r="E7484"/>
  <c r="H7483"/>
  <c r="G7483"/>
  <c r="F7483"/>
  <c r="E7483"/>
  <c r="H7482"/>
  <c r="G7482"/>
  <c r="F7482"/>
  <c r="E7482"/>
  <c r="H7481"/>
  <c r="G7481"/>
  <c r="F7481"/>
  <c r="E7481"/>
  <c r="H7480"/>
  <c r="G7480"/>
  <c r="F7480"/>
  <c r="E7480"/>
  <c r="H7479"/>
  <c r="G7479"/>
  <c r="F7479"/>
  <c r="E7479"/>
  <c r="H7478"/>
  <c r="G7478"/>
  <c r="F7478"/>
  <c r="E7478"/>
  <c r="H7477"/>
  <c r="G7477"/>
  <c r="F7477"/>
  <c r="E7477"/>
  <c r="H7476"/>
  <c r="G7476"/>
  <c r="F7476"/>
  <c r="E7476"/>
  <c r="H7475"/>
  <c r="G7475"/>
  <c r="F7475"/>
  <c r="E7475"/>
  <c r="H7474"/>
  <c r="G7474"/>
  <c r="F7474"/>
  <c r="E7474"/>
  <c r="H7473"/>
  <c r="G7473"/>
  <c r="F7473"/>
  <c r="E7473"/>
  <c r="H7472"/>
  <c r="G7472"/>
  <c r="F7472"/>
  <c r="E7472"/>
  <c r="H7471"/>
  <c r="G7471"/>
  <c r="F7471"/>
  <c r="E7471"/>
  <c r="H7470"/>
  <c r="G7470"/>
  <c r="F7470"/>
  <c r="E7470"/>
  <c r="H7469"/>
  <c r="G7469"/>
  <c r="F7469"/>
  <c r="E7469"/>
  <c r="H7468"/>
  <c r="G7468"/>
  <c r="F7468"/>
  <c r="E7468"/>
  <c r="H7467"/>
  <c r="G7467"/>
  <c r="F7467"/>
  <c r="E7467"/>
  <c r="H7466"/>
  <c r="G7466"/>
  <c r="F7466"/>
  <c r="E7466"/>
  <c r="H7465"/>
  <c r="G7465"/>
  <c r="F7465"/>
  <c r="E7465"/>
  <c r="H7464"/>
  <c r="G7464"/>
  <c r="F7464"/>
  <c r="E7464"/>
  <c r="H7463"/>
  <c r="G7463"/>
  <c r="F7463"/>
  <c r="E7463"/>
  <c r="H7462"/>
  <c r="G7462"/>
  <c r="F7462"/>
  <c r="E7462"/>
  <c r="H7461"/>
  <c r="G7461"/>
  <c r="F7461"/>
  <c r="E7461"/>
  <c r="H7460"/>
  <c r="G7460"/>
  <c r="F7460"/>
  <c r="E7460"/>
  <c r="H7459"/>
  <c r="G7459"/>
  <c r="F7459"/>
  <c r="E7459"/>
  <c r="H7458"/>
  <c r="G7458"/>
  <c r="F7458"/>
  <c r="E7458"/>
  <c r="H7457"/>
  <c r="G7457"/>
  <c r="F7457"/>
  <c r="E7457"/>
  <c r="H7456"/>
  <c r="G7456"/>
  <c r="F7456"/>
  <c r="E7456"/>
  <c r="H7455"/>
  <c r="G7455"/>
  <c r="F7455"/>
  <c r="E7455"/>
  <c r="H7454"/>
  <c r="G7454"/>
  <c r="F7454"/>
  <c r="E7454"/>
  <c r="H7453"/>
  <c r="G7453"/>
  <c r="F7453"/>
  <c r="E7453"/>
  <c r="H7452"/>
  <c r="G7452"/>
  <c r="F7452"/>
  <c r="E7452"/>
  <c r="H7451"/>
  <c r="G7451"/>
  <c r="F7451"/>
  <c r="E7451"/>
  <c r="H7450"/>
  <c r="G7450"/>
  <c r="F7450"/>
  <c r="E7450"/>
  <c r="H7449"/>
  <c r="G7449"/>
  <c r="F7449"/>
  <c r="E7449"/>
  <c r="H7448"/>
  <c r="G7448"/>
  <c r="F7448"/>
  <c r="E7448"/>
  <c r="H7447"/>
  <c r="G7447"/>
  <c r="F7447"/>
  <c r="E7447"/>
  <c r="H7446"/>
  <c r="G7446"/>
  <c r="F7446"/>
  <c r="E7446"/>
  <c r="H7445"/>
  <c r="G7445"/>
  <c r="F7445"/>
  <c r="E7445"/>
  <c r="H7444"/>
  <c r="G7444"/>
  <c r="F7444"/>
  <c r="E7444"/>
  <c r="H7443"/>
  <c r="G7443"/>
  <c r="F7443"/>
  <c r="E7443"/>
  <c r="H7442"/>
  <c r="G7442"/>
  <c r="F7442"/>
  <c r="E7442"/>
  <c r="H7441"/>
  <c r="G7441"/>
  <c r="F7441"/>
  <c r="E7441"/>
  <c r="H7440"/>
  <c r="G7440"/>
  <c r="F7440"/>
  <c r="E7440"/>
  <c r="H7439"/>
  <c r="G7439"/>
  <c r="F7439"/>
  <c r="E7439"/>
  <c r="H7438"/>
  <c r="G7438"/>
  <c r="F7438"/>
  <c r="E7438"/>
  <c r="H7437"/>
  <c r="G7437"/>
  <c r="F7437"/>
  <c r="E7437"/>
  <c r="H7436"/>
  <c r="G7436"/>
  <c r="F7436"/>
  <c r="E7436"/>
  <c r="H7435"/>
  <c r="G7435"/>
  <c r="F7435"/>
  <c r="E7435"/>
  <c r="H7434"/>
  <c r="G7434"/>
  <c r="F7434"/>
  <c r="E7434"/>
  <c r="H7433"/>
  <c r="G7433"/>
  <c r="F7433"/>
  <c r="E7433"/>
  <c r="H7432"/>
  <c r="G7432"/>
  <c r="F7432"/>
  <c r="E7432"/>
  <c r="H7431"/>
  <c r="G7431"/>
  <c r="F7431"/>
  <c r="E7431"/>
  <c r="H7430"/>
  <c r="G7430"/>
  <c r="F7430"/>
  <c r="E7430"/>
  <c r="H7429"/>
  <c r="G7429"/>
  <c r="F7429"/>
  <c r="E7429"/>
  <c r="H7428"/>
  <c r="G7428"/>
  <c r="F7428"/>
  <c r="E7428"/>
  <c r="H7427"/>
  <c r="G7427"/>
  <c r="F7427"/>
  <c r="E7427"/>
  <c r="H7426"/>
  <c r="G7426"/>
  <c r="F7426"/>
  <c r="E7426"/>
  <c r="H7425"/>
  <c r="G7425"/>
  <c r="F7425"/>
  <c r="E7425"/>
  <c r="H7424"/>
  <c r="G7424"/>
  <c r="F7424"/>
  <c r="E7424"/>
  <c r="H7423"/>
  <c r="G7423"/>
  <c r="F7423"/>
  <c r="E7423"/>
  <c r="H7422"/>
  <c r="G7422"/>
  <c r="F7422"/>
  <c r="E7422"/>
  <c r="H7421"/>
  <c r="G7421"/>
  <c r="F7421"/>
  <c r="E7421"/>
  <c r="H7420"/>
  <c r="G7420"/>
  <c r="F7420"/>
  <c r="E7420"/>
  <c r="H7419"/>
  <c r="G7419"/>
  <c r="F7419"/>
  <c r="E7419"/>
  <c r="H7418"/>
  <c r="G7418"/>
  <c r="F7418"/>
  <c r="E7418"/>
  <c r="H7417"/>
  <c r="G7417"/>
  <c r="F7417"/>
  <c r="E7417"/>
  <c r="H7416"/>
  <c r="G7416"/>
  <c r="F7416"/>
  <c r="E7416"/>
  <c r="H7415"/>
  <c r="G7415"/>
  <c r="F7415"/>
  <c r="E7415"/>
  <c r="H7414"/>
  <c r="G7414"/>
  <c r="F7414"/>
  <c r="E7414"/>
  <c r="H7413"/>
  <c r="G7413"/>
  <c r="F7413"/>
  <c r="E7413"/>
  <c r="H7412"/>
  <c r="G7412"/>
  <c r="F7412"/>
  <c r="E7412"/>
  <c r="H7411"/>
  <c r="G7411"/>
  <c r="F7411"/>
  <c r="E7411"/>
  <c r="H7410"/>
  <c r="G7410"/>
  <c r="F7410"/>
  <c r="E7410"/>
  <c r="H7409"/>
  <c r="G7409"/>
  <c r="F7409"/>
  <c r="E7409"/>
  <c r="H7408"/>
  <c r="G7408"/>
  <c r="F7408"/>
  <c r="E7408"/>
  <c r="H7407"/>
  <c r="G7407"/>
  <c r="F7407"/>
  <c r="E7407"/>
  <c r="H7406"/>
  <c r="G7406"/>
  <c r="F7406"/>
  <c r="E7406"/>
  <c r="H7405"/>
  <c r="G7405"/>
  <c r="F7405"/>
  <c r="E7405"/>
  <c r="H7404"/>
  <c r="G7404"/>
  <c r="F7404"/>
  <c r="E7404"/>
  <c r="H7403"/>
  <c r="G7403"/>
  <c r="F7403"/>
  <c r="E7403"/>
  <c r="H7402"/>
  <c r="G7402"/>
  <c r="F7402"/>
  <c r="E7402"/>
  <c r="H7401"/>
  <c r="G7401"/>
  <c r="F7401"/>
  <c r="E7401"/>
  <c r="H7400"/>
  <c r="G7400"/>
  <c r="F7400"/>
  <c r="E7400"/>
  <c r="H7399"/>
  <c r="G7399"/>
  <c r="F7399"/>
  <c r="E7399"/>
  <c r="H7398"/>
  <c r="G7398"/>
  <c r="F7398"/>
  <c r="E7398"/>
  <c r="H7397"/>
  <c r="G7397"/>
  <c r="F7397"/>
  <c r="E7397"/>
  <c r="H7396"/>
  <c r="G7396"/>
  <c r="F7396"/>
  <c r="E7396"/>
  <c r="H7395"/>
  <c r="G7395"/>
  <c r="F7395"/>
  <c r="E7395"/>
  <c r="H7394"/>
  <c r="G7394"/>
  <c r="F7394"/>
  <c r="E7394"/>
  <c r="H7393"/>
  <c r="G7393"/>
  <c r="F7393"/>
  <c r="E7393"/>
  <c r="H7392"/>
  <c r="G7392"/>
  <c r="F7392"/>
  <c r="E7392"/>
  <c r="H7391"/>
  <c r="G7391"/>
  <c r="F7391"/>
  <c r="E7391"/>
  <c r="H7390"/>
  <c r="G7390"/>
  <c r="F7390"/>
  <c r="E7390"/>
  <c r="H7389"/>
  <c r="G7389"/>
  <c r="F7389"/>
  <c r="E7389"/>
  <c r="H7388"/>
  <c r="G7388"/>
  <c r="F7388"/>
  <c r="E7388"/>
  <c r="H7387"/>
  <c r="G7387"/>
  <c r="F7387"/>
  <c r="E7387"/>
  <c r="H7386"/>
  <c r="G7386"/>
  <c r="F7386"/>
  <c r="E7386"/>
  <c r="H7385"/>
  <c r="G7385"/>
  <c r="F7385"/>
  <c r="E7385"/>
  <c r="H7384"/>
  <c r="G7384"/>
  <c r="F7384"/>
  <c r="E7384"/>
  <c r="H7383"/>
  <c r="G7383"/>
  <c r="F7383"/>
  <c r="E7383"/>
  <c r="H7382"/>
  <c r="G7382"/>
  <c r="F7382"/>
  <c r="E7382"/>
  <c r="H7381"/>
  <c r="G7381"/>
  <c r="F7381"/>
  <c r="E7381"/>
  <c r="H7380"/>
  <c r="G7380"/>
  <c r="F7380"/>
  <c r="E7380"/>
  <c r="H7379"/>
  <c r="G7379"/>
  <c r="F7379"/>
  <c r="E7379"/>
  <c r="H7378"/>
  <c r="G7378"/>
  <c r="F7378"/>
  <c r="E7378"/>
  <c r="H7377"/>
  <c r="G7377"/>
  <c r="F7377"/>
  <c r="E7377"/>
  <c r="H7376"/>
  <c r="G7376"/>
  <c r="F7376"/>
  <c r="E7376"/>
  <c r="H7375"/>
  <c r="G7375"/>
  <c r="F7375"/>
  <c r="E7375"/>
  <c r="H7374"/>
  <c r="G7374"/>
  <c r="F7374"/>
  <c r="E7374"/>
  <c r="H7373"/>
  <c r="G7373"/>
  <c r="F7373"/>
  <c r="E7373"/>
  <c r="H7372"/>
  <c r="G7372"/>
  <c r="F7372"/>
  <c r="E7372"/>
  <c r="H7371"/>
  <c r="G7371"/>
  <c r="F7371"/>
  <c r="E7371"/>
  <c r="H7370"/>
  <c r="G7370"/>
  <c r="F7370"/>
  <c r="E7370"/>
  <c r="H7369"/>
  <c r="G7369"/>
  <c r="F7369"/>
  <c r="E7369"/>
  <c r="H7368"/>
  <c r="G7368"/>
  <c r="F7368"/>
  <c r="E7368"/>
  <c r="H7367"/>
  <c r="G7367"/>
  <c r="F7367"/>
  <c r="E7367"/>
  <c r="H7366"/>
  <c r="G7366"/>
  <c r="F7366"/>
  <c r="E7366"/>
  <c r="H7365"/>
  <c r="G7365"/>
  <c r="F7365"/>
  <c r="E7365"/>
  <c r="H7364"/>
  <c r="G7364"/>
  <c r="F7364"/>
  <c r="E7364"/>
  <c r="H7363"/>
  <c r="G7363"/>
  <c r="F7363"/>
  <c r="E7363"/>
  <c r="H7362"/>
  <c r="G7362"/>
  <c r="F7362"/>
  <c r="E7362"/>
  <c r="H7361"/>
  <c r="G7361"/>
  <c r="F7361"/>
  <c r="E7361"/>
  <c r="H7360"/>
  <c r="G7360"/>
  <c r="F7360"/>
  <c r="E7360"/>
  <c r="H7359"/>
  <c r="G7359"/>
  <c r="F7359"/>
  <c r="E7359"/>
  <c r="H7358"/>
  <c r="G7358"/>
  <c r="F7358"/>
  <c r="E7358"/>
  <c r="H7357"/>
  <c r="G7357"/>
  <c r="F7357"/>
  <c r="E7357"/>
  <c r="H7356"/>
  <c r="G7356"/>
  <c r="F7356"/>
  <c r="E7356"/>
  <c r="H7355"/>
  <c r="G7355"/>
  <c r="F7355"/>
  <c r="E7355"/>
  <c r="H7354"/>
  <c r="G7354"/>
  <c r="F7354"/>
  <c r="E7354"/>
  <c r="H7353"/>
  <c r="G7353"/>
  <c r="F7353"/>
  <c r="E7353"/>
  <c r="H7352"/>
  <c r="G7352"/>
  <c r="F7352"/>
  <c r="E7352"/>
  <c r="H7351"/>
  <c r="G7351"/>
  <c r="F7351"/>
  <c r="E7351"/>
  <c r="H7350"/>
  <c r="G7350"/>
  <c r="F7350"/>
  <c r="E7350"/>
  <c r="H7349"/>
  <c r="G7349"/>
  <c r="F7349"/>
  <c r="E7349"/>
  <c r="H7348"/>
  <c r="G7348"/>
  <c r="F7348"/>
  <c r="E7348"/>
  <c r="H7347"/>
  <c r="G7347"/>
  <c r="F7347"/>
  <c r="E7347"/>
  <c r="H7346"/>
  <c r="G7346"/>
  <c r="F7346"/>
  <c r="E7346"/>
  <c r="H7345"/>
  <c r="G7345"/>
  <c r="F7345"/>
  <c r="E7345"/>
  <c r="H7344"/>
  <c r="G7344"/>
  <c r="F7344"/>
  <c r="E7344"/>
  <c r="H7343"/>
  <c r="G7343"/>
  <c r="F7343"/>
  <c r="E7343"/>
  <c r="H7342"/>
  <c r="G7342"/>
  <c r="F7342"/>
  <c r="E7342"/>
  <c r="H7341"/>
  <c r="G7341"/>
  <c r="F7341"/>
  <c r="E7341"/>
  <c r="H7340"/>
  <c r="G7340"/>
  <c r="F7340"/>
  <c r="E7340"/>
  <c r="H7339"/>
  <c r="G7339"/>
  <c r="F7339"/>
  <c r="E7339"/>
  <c r="H7338"/>
  <c r="G7338"/>
  <c r="F7338"/>
  <c r="E7338"/>
  <c r="H7337"/>
  <c r="G7337"/>
  <c r="F7337"/>
  <c r="E7337"/>
  <c r="H7336"/>
  <c r="G7336"/>
  <c r="F7336"/>
  <c r="E7336"/>
  <c r="H7335"/>
  <c r="G7335"/>
  <c r="F7335"/>
  <c r="E7335"/>
  <c r="H7334"/>
  <c r="G7334"/>
  <c r="F7334"/>
  <c r="E7334"/>
  <c r="H7333"/>
  <c r="G7333"/>
  <c r="F7333"/>
  <c r="E7333"/>
  <c r="H7332"/>
  <c r="G7332"/>
  <c r="F7332"/>
  <c r="E7332"/>
  <c r="H7331"/>
  <c r="G7331"/>
  <c r="F7331"/>
  <c r="E7331"/>
  <c r="H7330"/>
  <c r="G7330"/>
  <c r="F7330"/>
  <c r="E7330"/>
  <c r="H7329"/>
  <c r="G7329"/>
  <c r="F7329"/>
  <c r="E7329"/>
  <c r="H7328"/>
  <c r="G7328"/>
  <c r="F7328"/>
  <c r="E7328"/>
  <c r="H7327"/>
  <c r="G7327"/>
  <c r="F7327"/>
  <c r="E7327"/>
  <c r="H7326"/>
  <c r="G7326"/>
  <c r="F7326"/>
  <c r="E7326"/>
  <c r="H7325"/>
  <c r="G7325"/>
  <c r="F7325"/>
  <c r="E7325"/>
  <c r="H7324"/>
  <c r="G7324"/>
  <c r="F7324"/>
  <c r="E7324"/>
  <c r="H7323"/>
  <c r="G7323"/>
  <c r="F7323"/>
  <c r="E7323"/>
  <c r="H7322"/>
  <c r="G7322"/>
  <c r="F7322"/>
  <c r="E7322"/>
  <c r="H7321"/>
  <c r="G7321"/>
  <c r="F7321"/>
  <c r="E7321"/>
  <c r="H7320"/>
  <c r="G7320"/>
  <c r="F7320"/>
  <c r="E7320"/>
  <c r="H7319"/>
  <c r="G7319"/>
  <c r="F7319"/>
  <c r="E7319"/>
  <c r="H7318"/>
  <c r="G7318"/>
  <c r="F7318"/>
  <c r="E7318"/>
  <c r="H7317"/>
  <c r="G7317"/>
  <c r="F7317"/>
  <c r="E7317"/>
  <c r="H7316"/>
  <c r="G7316"/>
  <c r="F7316"/>
  <c r="E7316"/>
  <c r="H7315"/>
  <c r="G7315"/>
  <c r="F7315"/>
  <c r="E7315"/>
  <c r="H7314"/>
  <c r="G7314"/>
  <c r="F7314"/>
  <c r="E7314"/>
  <c r="H7313"/>
  <c r="G7313"/>
  <c r="F7313"/>
  <c r="E7313"/>
  <c r="H7312"/>
  <c r="G7312"/>
  <c r="F7312"/>
  <c r="E7312"/>
  <c r="H7311"/>
  <c r="G7311"/>
  <c r="F7311"/>
  <c r="E7311"/>
  <c r="H7310"/>
  <c r="G7310"/>
  <c r="F7310"/>
  <c r="E7310"/>
  <c r="H7309"/>
  <c r="G7309"/>
  <c r="F7309"/>
  <c r="E7309"/>
  <c r="H7308"/>
  <c r="G7308"/>
  <c r="F7308"/>
  <c r="E7308"/>
  <c r="H7307"/>
  <c r="G7307"/>
  <c r="F7307"/>
  <c r="E7307"/>
  <c r="H7306"/>
  <c r="G7306"/>
  <c r="F7306"/>
  <c r="E7306"/>
  <c r="H7305"/>
  <c r="G7305"/>
  <c r="F7305"/>
  <c r="E7305"/>
  <c r="H7304"/>
  <c r="G7304"/>
  <c r="F7304"/>
  <c r="E7304"/>
  <c r="H7303"/>
  <c r="G7303"/>
  <c r="F7303"/>
  <c r="E7303"/>
  <c r="H7302"/>
  <c r="G7302"/>
  <c r="F7302"/>
  <c r="E7302"/>
  <c r="H7301"/>
  <c r="G7301"/>
  <c r="F7301"/>
  <c r="E7301"/>
  <c r="H7300"/>
  <c r="G7300"/>
  <c r="F7300"/>
  <c r="E7300"/>
  <c r="H7299"/>
  <c r="G7299"/>
  <c r="F7299"/>
  <c r="E7299"/>
  <c r="H7298"/>
  <c r="G7298"/>
  <c r="F7298"/>
  <c r="E7298"/>
  <c r="H7297"/>
  <c r="G7297"/>
  <c r="F7297"/>
  <c r="E7297"/>
  <c r="H7296"/>
  <c r="G7296"/>
  <c r="F7296"/>
  <c r="E7296"/>
  <c r="H7295"/>
  <c r="G7295"/>
  <c r="F7295"/>
  <c r="E7295"/>
  <c r="H7294"/>
  <c r="G7294"/>
  <c r="F7294"/>
  <c r="E7294"/>
  <c r="H7293"/>
  <c r="G7293"/>
  <c r="F7293"/>
  <c r="E7293"/>
  <c r="H7292"/>
  <c r="G7292"/>
  <c r="F7292"/>
  <c r="E7292"/>
  <c r="H7291"/>
  <c r="G7291"/>
  <c r="F7291"/>
  <c r="E7291"/>
  <c r="H7290"/>
  <c r="G7290"/>
  <c r="F7290"/>
  <c r="E7290"/>
  <c r="H7289"/>
  <c r="G7289"/>
  <c r="F7289"/>
  <c r="E7289"/>
  <c r="H7288"/>
  <c r="G7288"/>
  <c r="F7288"/>
  <c r="E7288"/>
  <c r="H7287"/>
  <c r="G7287"/>
  <c r="F7287"/>
  <c r="E7287"/>
  <c r="H7286"/>
  <c r="G7286"/>
  <c r="F7286"/>
  <c r="E7286"/>
  <c r="H7285"/>
  <c r="G7285"/>
  <c r="F7285"/>
  <c r="E7285"/>
  <c r="H7284"/>
  <c r="G7284"/>
  <c r="F7284"/>
  <c r="E7284"/>
  <c r="H7283"/>
  <c r="G7283"/>
  <c r="F7283"/>
  <c r="E7283"/>
  <c r="H7282"/>
  <c r="G7282"/>
  <c r="F7282"/>
  <c r="E7282"/>
  <c r="H7281"/>
  <c r="G7281"/>
  <c r="F7281"/>
  <c r="E7281"/>
  <c r="H7280"/>
  <c r="G7280"/>
  <c r="F7280"/>
  <c r="E7280"/>
  <c r="H7279"/>
  <c r="G7279"/>
  <c r="F7279"/>
  <c r="E7279"/>
  <c r="H7278"/>
  <c r="G7278"/>
  <c r="F7278"/>
  <c r="E7278"/>
  <c r="H7277"/>
  <c r="G7277"/>
  <c r="F7277"/>
  <c r="E7277"/>
  <c r="H7276"/>
  <c r="G7276"/>
  <c r="F7276"/>
  <c r="E7276"/>
  <c r="H7275"/>
  <c r="G7275"/>
  <c r="F7275"/>
  <c r="E7275"/>
  <c r="H7274"/>
  <c r="G7274"/>
  <c r="F7274"/>
  <c r="E7274"/>
  <c r="H7273"/>
  <c r="G7273"/>
  <c r="F7273"/>
  <c r="E7273"/>
  <c r="H7272"/>
  <c r="G7272"/>
  <c r="F7272"/>
  <c r="E7272"/>
  <c r="H7271"/>
  <c r="G7271"/>
  <c r="F7271"/>
  <c r="E7271"/>
  <c r="H7270"/>
  <c r="G7270"/>
  <c r="F7270"/>
  <c r="E7270"/>
  <c r="H7269"/>
  <c r="G7269"/>
  <c r="F7269"/>
  <c r="E7269"/>
  <c r="H7268"/>
  <c r="G7268"/>
  <c r="F7268"/>
  <c r="E7268"/>
  <c r="H7267"/>
  <c r="G7267"/>
  <c r="F7267"/>
  <c r="E7267"/>
  <c r="H7266"/>
  <c r="G7266"/>
  <c r="F7266"/>
  <c r="E7266"/>
  <c r="H7265"/>
  <c r="G7265"/>
  <c r="F7265"/>
  <c r="E7265"/>
  <c r="H7264"/>
  <c r="G7264"/>
  <c r="F7264"/>
  <c r="E7264"/>
  <c r="H7263"/>
  <c r="G7263"/>
  <c r="F7263"/>
  <c r="E7263"/>
  <c r="H7262"/>
  <c r="G7262"/>
  <c r="F7262"/>
  <c r="E7262"/>
  <c r="H7261"/>
  <c r="G7261"/>
  <c r="F7261"/>
  <c r="E7261"/>
  <c r="H7260"/>
  <c r="G7260"/>
  <c r="F7260"/>
  <c r="E7260"/>
  <c r="H7259"/>
  <c r="G7259"/>
  <c r="F7259"/>
  <c r="E7259"/>
  <c r="H7258"/>
  <c r="G7258"/>
  <c r="F7258"/>
  <c r="E7258"/>
  <c r="H7257"/>
  <c r="G7257"/>
  <c r="F7257"/>
  <c r="E7257"/>
  <c r="H7256"/>
  <c r="G7256"/>
  <c r="F7256"/>
  <c r="E7256"/>
  <c r="H7255"/>
  <c r="G7255"/>
  <c r="F7255"/>
  <c r="E7255"/>
  <c r="H7254"/>
  <c r="G7254"/>
  <c r="F7254"/>
  <c r="E7254"/>
  <c r="H7253"/>
  <c r="G7253"/>
  <c r="F7253"/>
  <c r="E7253"/>
  <c r="H7252"/>
  <c r="G7252"/>
  <c r="F7252"/>
  <c r="E7252"/>
  <c r="H7251"/>
  <c r="G7251"/>
  <c r="F7251"/>
  <c r="E7251"/>
  <c r="H7250"/>
  <c r="G7250"/>
  <c r="F7250"/>
  <c r="E7250"/>
  <c r="H7249"/>
  <c r="G7249"/>
  <c r="F7249"/>
  <c r="E7249"/>
  <c r="H7248"/>
  <c r="G7248"/>
  <c r="F7248"/>
  <c r="E7248"/>
  <c r="H7247"/>
  <c r="G7247"/>
  <c r="F7247"/>
  <c r="E7247"/>
  <c r="H7246"/>
  <c r="G7246"/>
  <c r="F7246"/>
  <c r="E7246"/>
  <c r="H7245"/>
  <c r="G7245"/>
  <c r="F7245"/>
  <c r="E7245"/>
  <c r="H7244"/>
  <c r="G7244"/>
  <c r="F7244"/>
  <c r="E7244"/>
  <c r="H7243"/>
  <c r="G7243"/>
  <c r="F7243"/>
  <c r="E7243"/>
  <c r="H7242"/>
  <c r="G7242"/>
  <c r="F7242"/>
  <c r="E7242"/>
  <c r="H7241"/>
  <c r="G7241"/>
  <c r="F7241"/>
  <c r="E7241"/>
  <c r="H7240"/>
  <c r="G7240"/>
  <c r="F7240"/>
  <c r="E7240"/>
  <c r="H7239"/>
  <c r="G7239"/>
  <c r="F7239"/>
  <c r="E7239"/>
  <c r="H7238"/>
  <c r="G7238"/>
  <c r="F7238"/>
  <c r="E7238"/>
  <c r="H7237"/>
  <c r="G7237"/>
  <c r="F7237"/>
  <c r="E7237"/>
  <c r="H7236"/>
  <c r="G7236"/>
  <c r="F7236"/>
  <c r="E7236"/>
  <c r="H7235"/>
  <c r="G7235"/>
  <c r="F7235"/>
  <c r="E7235"/>
  <c r="H7234"/>
  <c r="G7234"/>
  <c r="F7234"/>
  <c r="E7234"/>
  <c r="H7233"/>
  <c r="G7233"/>
  <c r="F7233"/>
  <c r="E7233"/>
  <c r="H7232"/>
  <c r="G7232"/>
  <c r="F7232"/>
  <c r="E7232"/>
  <c r="H7231"/>
  <c r="G7231"/>
  <c r="F7231"/>
  <c r="E7231"/>
  <c r="H7230"/>
  <c r="G7230"/>
  <c r="F7230"/>
  <c r="E7230"/>
  <c r="H7229"/>
  <c r="G7229"/>
  <c r="F7229"/>
  <c r="E7229"/>
  <c r="H7228"/>
  <c r="G7228"/>
  <c r="F7228"/>
  <c r="E7228"/>
  <c r="H7227"/>
  <c r="G7227"/>
  <c r="F7227"/>
  <c r="E7227"/>
  <c r="H7226"/>
  <c r="G7226"/>
  <c r="F7226"/>
  <c r="E7226"/>
  <c r="H7225"/>
  <c r="G7225"/>
  <c r="F7225"/>
  <c r="E7225"/>
  <c r="H7224"/>
  <c r="G7224"/>
  <c r="F7224"/>
  <c r="E7224"/>
  <c r="H7223"/>
  <c r="G7223"/>
  <c r="F7223"/>
  <c r="E7223"/>
  <c r="H7222"/>
  <c r="G7222"/>
  <c r="F7222"/>
  <c r="E7222"/>
  <c r="H7221"/>
  <c r="G7221"/>
  <c r="F7221"/>
  <c r="E7221"/>
  <c r="H7220"/>
  <c r="G7220"/>
  <c r="F7220"/>
  <c r="E7220"/>
  <c r="H7219"/>
  <c r="G7219"/>
  <c r="F7219"/>
  <c r="E7219"/>
  <c r="H7218"/>
  <c r="G7218"/>
  <c r="F7218"/>
  <c r="E7218"/>
  <c r="H7217"/>
  <c r="G7217"/>
  <c r="F7217"/>
  <c r="E7217"/>
  <c r="H7216"/>
  <c r="G7216"/>
  <c r="F7216"/>
  <c r="E7216"/>
  <c r="H7215"/>
  <c r="G7215"/>
  <c r="F7215"/>
  <c r="E7215"/>
  <c r="H7214"/>
  <c r="G7214"/>
  <c r="F7214"/>
  <c r="E7214"/>
  <c r="H7213"/>
  <c r="G7213"/>
  <c r="F7213"/>
  <c r="E7213"/>
  <c r="H7212"/>
  <c r="G7212"/>
  <c r="F7212"/>
  <c r="E7212"/>
  <c r="H7211"/>
  <c r="G7211"/>
  <c r="F7211"/>
  <c r="E7211"/>
  <c r="H7210"/>
  <c r="G7210"/>
  <c r="F7210"/>
  <c r="E7210"/>
  <c r="H7209"/>
  <c r="G7209"/>
  <c r="F7209"/>
  <c r="E7209"/>
  <c r="H7208"/>
  <c r="G7208"/>
  <c r="F7208"/>
  <c r="E7208"/>
  <c r="H7207"/>
  <c r="G7207"/>
  <c r="F7207"/>
  <c r="E7207"/>
  <c r="H7206"/>
  <c r="G7206"/>
  <c r="F7206"/>
  <c r="E7206"/>
  <c r="H7205"/>
  <c r="G7205"/>
  <c r="F7205"/>
  <c r="E7205"/>
  <c r="H7204"/>
  <c r="G7204"/>
  <c r="F7204"/>
  <c r="E7204"/>
  <c r="H7203"/>
  <c r="G7203"/>
  <c r="F7203"/>
  <c r="E7203"/>
  <c r="H7202"/>
  <c r="G7202"/>
  <c r="F7202"/>
  <c r="E7202"/>
  <c r="H7201"/>
  <c r="G7201"/>
  <c r="F7201"/>
  <c r="E7201"/>
  <c r="H7200"/>
  <c r="G7200"/>
  <c r="F7200"/>
  <c r="E7200"/>
  <c r="H7199"/>
  <c r="G7199"/>
  <c r="F7199"/>
  <c r="E7199"/>
  <c r="H7198"/>
  <c r="G7198"/>
  <c r="F7198"/>
  <c r="E7198"/>
  <c r="H7197"/>
  <c r="G7197"/>
  <c r="F7197"/>
  <c r="E7197"/>
  <c r="H7196"/>
  <c r="G7196"/>
  <c r="F7196"/>
  <c r="E7196"/>
  <c r="H7195"/>
  <c r="G7195"/>
  <c r="F7195"/>
  <c r="E7195"/>
  <c r="H7194"/>
  <c r="G7194"/>
  <c r="F7194"/>
  <c r="E7194"/>
  <c r="H7193"/>
  <c r="G7193"/>
  <c r="F7193"/>
  <c r="E7193"/>
  <c r="H7192"/>
  <c r="G7192"/>
  <c r="F7192"/>
  <c r="E7192"/>
  <c r="H7191"/>
  <c r="G7191"/>
  <c r="F7191"/>
  <c r="E7191"/>
  <c r="H7190"/>
  <c r="G7190"/>
  <c r="F7190"/>
  <c r="E7190"/>
  <c r="H7189"/>
  <c r="G7189"/>
  <c r="F7189"/>
  <c r="E7189"/>
  <c r="H7188"/>
  <c r="G7188"/>
  <c r="F7188"/>
  <c r="E7188"/>
  <c r="H7187"/>
  <c r="G7187"/>
  <c r="F7187"/>
  <c r="E7187"/>
  <c r="H7186"/>
  <c r="G7186"/>
  <c r="F7186"/>
  <c r="E7186"/>
  <c r="H7185"/>
  <c r="G7185"/>
  <c r="F7185"/>
  <c r="E7185"/>
  <c r="H7184"/>
  <c r="G7184"/>
  <c r="F7184"/>
  <c r="E7184"/>
  <c r="H7183"/>
  <c r="G7183"/>
  <c r="F7183"/>
  <c r="E7183"/>
  <c r="H7182"/>
  <c r="G7182"/>
  <c r="F7182"/>
  <c r="E7182"/>
  <c r="H7181"/>
  <c r="G7181"/>
  <c r="F7181"/>
  <c r="E7181"/>
  <c r="H7180"/>
  <c r="G7180"/>
  <c r="F7180"/>
  <c r="E7180"/>
  <c r="H7179"/>
  <c r="G7179"/>
  <c r="F7179"/>
  <c r="E7179"/>
  <c r="H7178"/>
  <c r="G7178"/>
  <c r="F7178"/>
  <c r="E7178"/>
  <c r="H7177"/>
  <c r="G7177"/>
  <c r="F7177"/>
  <c r="E7177"/>
  <c r="H7176"/>
  <c r="G7176"/>
  <c r="F7176"/>
  <c r="E7176"/>
  <c r="H7175"/>
  <c r="G7175"/>
  <c r="F7175"/>
  <c r="E7175"/>
  <c r="H7174"/>
  <c r="G7174"/>
  <c r="F7174"/>
  <c r="E7174"/>
  <c r="H7173"/>
  <c r="G7173"/>
  <c r="F7173"/>
  <c r="E7173"/>
  <c r="H7172"/>
  <c r="G7172"/>
  <c r="F7172"/>
  <c r="E7172"/>
  <c r="H7171"/>
  <c r="G7171"/>
  <c r="F7171"/>
  <c r="E7171"/>
  <c r="H7170"/>
  <c r="G7170"/>
  <c r="F7170"/>
  <c r="E7170"/>
  <c r="H7169"/>
  <c r="G7169"/>
  <c r="F7169"/>
  <c r="E7169"/>
  <c r="H7168"/>
  <c r="G7168"/>
  <c r="F7168"/>
  <c r="E7168"/>
  <c r="H7167"/>
  <c r="G7167"/>
  <c r="F7167"/>
  <c r="E7167"/>
  <c r="H7166"/>
  <c r="G7166"/>
  <c r="F7166"/>
  <c r="E7166"/>
  <c r="H7165"/>
  <c r="G7165"/>
  <c r="F7165"/>
  <c r="E7165"/>
  <c r="H7164"/>
  <c r="G7164"/>
  <c r="F7164"/>
  <c r="E7164"/>
  <c r="H7163"/>
  <c r="G7163"/>
  <c r="F7163"/>
  <c r="E7163"/>
  <c r="H7162"/>
  <c r="G7162"/>
  <c r="F7162"/>
  <c r="E7162"/>
  <c r="H7161"/>
  <c r="G7161"/>
  <c r="F7161"/>
  <c r="E7161"/>
  <c r="H7160"/>
  <c r="G7160"/>
  <c r="F7160"/>
  <c r="E7160"/>
  <c r="H7159"/>
  <c r="G7159"/>
  <c r="F7159"/>
  <c r="E7159"/>
  <c r="H7158"/>
  <c r="G7158"/>
  <c r="F7158"/>
  <c r="E7158"/>
  <c r="H7157"/>
  <c r="G7157"/>
  <c r="F7157"/>
  <c r="E7157"/>
  <c r="H7156"/>
  <c r="G7156"/>
  <c r="F7156"/>
  <c r="E7156"/>
  <c r="H7155"/>
  <c r="G7155"/>
  <c r="F7155"/>
  <c r="E7155"/>
  <c r="H7154"/>
  <c r="G7154"/>
  <c r="F7154"/>
  <c r="E7154"/>
  <c r="H7153"/>
  <c r="G7153"/>
  <c r="F7153"/>
  <c r="E7153"/>
  <c r="H7152"/>
  <c r="G7152"/>
  <c r="F7152"/>
  <c r="E7152"/>
  <c r="H7151"/>
  <c r="G7151"/>
  <c r="F7151"/>
  <c r="E7151"/>
  <c r="H7150"/>
  <c r="G7150"/>
  <c r="F7150"/>
  <c r="E7150"/>
  <c r="H7149"/>
  <c r="G7149"/>
  <c r="F7149"/>
  <c r="E7149"/>
  <c r="H7148"/>
  <c r="G7148"/>
  <c r="F7148"/>
  <c r="E7148"/>
  <c r="H7147"/>
  <c r="G7147"/>
  <c r="F7147"/>
  <c r="E7147"/>
  <c r="H7146"/>
  <c r="G7146"/>
  <c r="F7146"/>
  <c r="E7146"/>
  <c r="H7145"/>
  <c r="G7145"/>
  <c r="F7145"/>
  <c r="E7145"/>
  <c r="H7144"/>
  <c r="G7144"/>
  <c r="F7144"/>
  <c r="E7144"/>
  <c r="H7143"/>
  <c r="G7143"/>
  <c r="F7143"/>
  <c r="E7143"/>
  <c r="H7142"/>
  <c r="G7142"/>
  <c r="F7142"/>
  <c r="E7142"/>
  <c r="H7141"/>
  <c r="G7141"/>
  <c r="F7141"/>
  <c r="E7141"/>
  <c r="H7140"/>
  <c r="G7140"/>
  <c r="F7140"/>
  <c r="E7140"/>
  <c r="H7139"/>
  <c r="G7139"/>
  <c r="F7139"/>
  <c r="E7139"/>
  <c r="H7138"/>
  <c r="G7138"/>
  <c r="F7138"/>
  <c r="E7138"/>
  <c r="H7137"/>
  <c r="G7137"/>
  <c r="F7137"/>
  <c r="E7137"/>
  <c r="H7136"/>
  <c r="G7136"/>
  <c r="F7136"/>
  <c r="E7136"/>
  <c r="H7135"/>
  <c r="G7135"/>
  <c r="F7135"/>
  <c r="E7135"/>
  <c r="H7134"/>
  <c r="G7134"/>
  <c r="F7134"/>
  <c r="E7134"/>
  <c r="H7133"/>
  <c r="G7133"/>
  <c r="F7133"/>
  <c r="E7133"/>
  <c r="H7132"/>
  <c r="G7132"/>
  <c r="F7132"/>
  <c r="E7132"/>
  <c r="H7131"/>
  <c r="G7131"/>
  <c r="F7131"/>
  <c r="E7131"/>
  <c r="H7130"/>
  <c r="G7130"/>
  <c r="F7130"/>
  <c r="E7130"/>
  <c r="H7129"/>
  <c r="G7129"/>
  <c r="F7129"/>
  <c r="E7129"/>
  <c r="H7128"/>
  <c r="G7128"/>
  <c r="F7128"/>
  <c r="E7128"/>
  <c r="H7127"/>
  <c r="G7127"/>
  <c r="F7127"/>
  <c r="E7127"/>
  <c r="H7126"/>
  <c r="G7126"/>
  <c r="F7126"/>
  <c r="E7126"/>
  <c r="H7125"/>
  <c r="G7125"/>
  <c r="F7125"/>
  <c r="E7125"/>
  <c r="H7124"/>
  <c r="G7124"/>
  <c r="F7124"/>
  <c r="E7124"/>
  <c r="H7123"/>
  <c r="G7123"/>
  <c r="F7123"/>
  <c r="E7123"/>
  <c r="H7122"/>
  <c r="G7122"/>
  <c r="F7122"/>
  <c r="E7122"/>
  <c r="H7121"/>
  <c r="G7121"/>
  <c r="F7121"/>
  <c r="E7121"/>
  <c r="H7120"/>
  <c r="G7120"/>
  <c r="F7120"/>
  <c r="E7120"/>
  <c r="H7119"/>
  <c r="G7119"/>
  <c r="F7119"/>
  <c r="E7119"/>
  <c r="H7118"/>
  <c r="G7118"/>
  <c r="F7118"/>
  <c r="E7118"/>
  <c r="H7117"/>
  <c r="G7117"/>
  <c r="F7117"/>
  <c r="E7117"/>
  <c r="H7116"/>
  <c r="G7116"/>
  <c r="F7116"/>
  <c r="E7116"/>
  <c r="H7115"/>
  <c r="G7115"/>
  <c r="F7115"/>
  <c r="E7115"/>
  <c r="H7114"/>
  <c r="G7114"/>
  <c r="F7114"/>
  <c r="E7114"/>
  <c r="H7113"/>
  <c r="G7113"/>
  <c r="F7113"/>
  <c r="E7113"/>
  <c r="H7112"/>
  <c r="G7112"/>
  <c r="F7112"/>
  <c r="E7112"/>
  <c r="H7111"/>
  <c r="G7111"/>
  <c r="F7111"/>
  <c r="E7111"/>
  <c r="H7110"/>
  <c r="G7110"/>
  <c r="F7110"/>
  <c r="E7110"/>
  <c r="H7109"/>
  <c r="G7109"/>
  <c r="F7109"/>
  <c r="E7109"/>
  <c r="H7108"/>
  <c r="G7108"/>
  <c r="F7108"/>
  <c r="E7108"/>
  <c r="H7107"/>
  <c r="G7107"/>
  <c r="F7107"/>
  <c r="E7107"/>
  <c r="H7106"/>
  <c r="G7106"/>
  <c r="F7106"/>
  <c r="E7106"/>
  <c r="H7105"/>
  <c r="G7105"/>
  <c r="F7105"/>
  <c r="E7105"/>
  <c r="H7104"/>
  <c r="G7104"/>
  <c r="F7104"/>
  <c r="E7104"/>
  <c r="H7103"/>
  <c r="G7103"/>
  <c r="F7103"/>
  <c r="E7103"/>
  <c r="H7102"/>
  <c r="G7102"/>
  <c r="F7102"/>
  <c r="E7102"/>
  <c r="H7101"/>
  <c r="G7101"/>
  <c r="F7101"/>
  <c r="E7101"/>
  <c r="H7100"/>
  <c r="G7100"/>
  <c r="F7100"/>
  <c r="E7100"/>
  <c r="H7099"/>
  <c r="G7099"/>
  <c r="F7099"/>
  <c r="E7099"/>
  <c r="H7098"/>
  <c r="G7098"/>
  <c r="F7098"/>
  <c r="E7098"/>
  <c r="H7097"/>
  <c r="G7097"/>
  <c r="F7097"/>
  <c r="E7097"/>
  <c r="H7096"/>
  <c r="G7096"/>
  <c r="F7096"/>
  <c r="E7096"/>
  <c r="H7095"/>
  <c r="G7095"/>
  <c r="F7095"/>
  <c r="E7095"/>
  <c r="H7094"/>
  <c r="G7094"/>
  <c r="F7094"/>
  <c r="E7094"/>
  <c r="H7093"/>
  <c r="G7093"/>
  <c r="F7093"/>
  <c r="E7093"/>
  <c r="H7092"/>
  <c r="G7092"/>
  <c r="F7092"/>
  <c r="E7092"/>
  <c r="H7091"/>
  <c r="G7091"/>
  <c r="F7091"/>
  <c r="E7091"/>
  <c r="H7090"/>
  <c r="G7090"/>
  <c r="F7090"/>
  <c r="E7090"/>
  <c r="H7089"/>
  <c r="G7089"/>
  <c r="F7089"/>
  <c r="E7089"/>
  <c r="H7088"/>
  <c r="G7088"/>
  <c r="F7088"/>
  <c r="E7088"/>
  <c r="H7087"/>
  <c r="G7087"/>
  <c r="F7087"/>
  <c r="E7087"/>
  <c r="H7086"/>
  <c r="G7086"/>
  <c r="F7086"/>
  <c r="E7086"/>
  <c r="H7085"/>
  <c r="G7085"/>
  <c r="F7085"/>
  <c r="E7085"/>
  <c r="H7084"/>
  <c r="G7084"/>
  <c r="F7084"/>
  <c r="E7084"/>
  <c r="H7083"/>
  <c r="G7083"/>
  <c r="F7083"/>
  <c r="E7083"/>
  <c r="H7082"/>
  <c r="G7082"/>
  <c r="F7082"/>
  <c r="E7082"/>
  <c r="H7081"/>
  <c r="G7081"/>
  <c r="F7081"/>
  <c r="E7081"/>
  <c r="H7080"/>
  <c r="G7080"/>
  <c r="F7080"/>
  <c r="E7080"/>
  <c r="H7079"/>
  <c r="G7079"/>
  <c r="F7079"/>
  <c r="E7079"/>
  <c r="H7078"/>
  <c r="G7078"/>
  <c r="F7078"/>
  <c r="E7078"/>
  <c r="H7077"/>
  <c r="G7077"/>
  <c r="F7077"/>
  <c r="E7077"/>
  <c r="H7076"/>
  <c r="G7076"/>
  <c r="F7076"/>
  <c r="E7076"/>
  <c r="H7075"/>
  <c r="G7075"/>
  <c r="F7075"/>
  <c r="E7075"/>
  <c r="H7074"/>
  <c r="G7074"/>
  <c r="F7074"/>
  <c r="E7074"/>
  <c r="H7073"/>
  <c r="G7073"/>
  <c r="F7073"/>
  <c r="E7073"/>
  <c r="H7072"/>
  <c r="G7072"/>
  <c r="F7072"/>
  <c r="E7072"/>
  <c r="H7071"/>
  <c r="G7071"/>
  <c r="F7071"/>
  <c r="E7071"/>
  <c r="H7070"/>
  <c r="G7070"/>
  <c r="F7070"/>
  <c r="E7070"/>
  <c r="H7069"/>
  <c r="G7069"/>
  <c r="F7069"/>
  <c r="E7069"/>
  <c r="H7068"/>
  <c r="G7068"/>
  <c r="F7068"/>
  <c r="E7068"/>
  <c r="H7067"/>
  <c r="G7067"/>
  <c r="F7067"/>
  <c r="E7067"/>
  <c r="H7066"/>
  <c r="G7066"/>
  <c r="F7066"/>
  <c r="E7066"/>
  <c r="H7065"/>
  <c r="G7065"/>
  <c r="F7065"/>
  <c r="E7065"/>
  <c r="H7064"/>
  <c r="G7064"/>
  <c r="F7064"/>
  <c r="E7064"/>
  <c r="H7063"/>
  <c r="G7063"/>
  <c r="F7063"/>
  <c r="E7063"/>
  <c r="H7062"/>
  <c r="G7062"/>
  <c r="F7062"/>
  <c r="E7062"/>
  <c r="H7061"/>
  <c r="G7061"/>
  <c r="F7061"/>
  <c r="E7061"/>
  <c r="H7060"/>
  <c r="G7060"/>
  <c r="F7060"/>
  <c r="E7060"/>
  <c r="H7059"/>
  <c r="G7059"/>
  <c r="F7059"/>
  <c r="E7059"/>
  <c r="H7058"/>
  <c r="G7058"/>
  <c r="F7058"/>
  <c r="E7058"/>
  <c r="H7057"/>
  <c r="G7057"/>
  <c r="F7057"/>
  <c r="E7057"/>
  <c r="H7056"/>
  <c r="G7056"/>
  <c r="F7056"/>
  <c r="E7056"/>
  <c r="H7055"/>
  <c r="G7055"/>
  <c r="F7055"/>
  <c r="E7055"/>
  <c r="H7054"/>
  <c r="G7054"/>
  <c r="F7054"/>
  <c r="E7054"/>
  <c r="H7053"/>
  <c r="G7053"/>
  <c r="F7053"/>
  <c r="E7053"/>
  <c r="H7052"/>
  <c r="G7052"/>
  <c r="F7052"/>
  <c r="E7052"/>
  <c r="H7051"/>
  <c r="G7051"/>
  <c r="F7051"/>
  <c r="E7051"/>
  <c r="H7050"/>
  <c r="G7050"/>
  <c r="F7050"/>
  <c r="E7050"/>
  <c r="H7049"/>
  <c r="G7049"/>
  <c r="F7049"/>
  <c r="E7049"/>
  <c r="H7048"/>
  <c r="G7048"/>
  <c r="F7048"/>
  <c r="E7048"/>
  <c r="H7047"/>
  <c r="G7047"/>
  <c r="F7047"/>
  <c r="E7047"/>
  <c r="H7046"/>
  <c r="G7046"/>
  <c r="F7046"/>
  <c r="E7046"/>
  <c r="H7045"/>
  <c r="G7045"/>
  <c r="F7045"/>
  <c r="E7045"/>
  <c r="H7044"/>
  <c r="G7044"/>
  <c r="F7044"/>
  <c r="E7044"/>
  <c r="H7043"/>
  <c r="G7043"/>
  <c r="F7043"/>
  <c r="E7043"/>
  <c r="H7042"/>
  <c r="G7042"/>
  <c r="F7042"/>
  <c r="E7042"/>
  <c r="H7041"/>
  <c r="G7041"/>
  <c r="F7041"/>
  <c r="E7041"/>
  <c r="H7040"/>
  <c r="G7040"/>
  <c r="F7040"/>
  <c r="E7040"/>
  <c r="H7039"/>
  <c r="G7039"/>
  <c r="F7039"/>
  <c r="E7039"/>
  <c r="H7038"/>
  <c r="G7038"/>
  <c r="F7038"/>
  <c r="E7038"/>
  <c r="H7037"/>
  <c r="G7037"/>
  <c r="F7037"/>
  <c r="E7037"/>
  <c r="H7036"/>
  <c r="G7036"/>
  <c r="F7036"/>
  <c r="E7036"/>
  <c r="H7035"/>
  <c r="G7035"/>
  <c r="F7035"/>
  <c r="E7035"/>
  <c r="H7034"/>
  <c r="G7034"/>
  <c r="F7034"/>
  <c r="E7034"/>
  <c r="H7033"/>
  <c r="G7033"/>
  <c r="F7033"/>
  <c r="E7033"/>
  <c r="H7032"/>
  <c r="G7032"/>
  <c r="F7032"/>
  <c r="E7032"/>
  <c r="H7031"/>
  <c r="G7031"/>
  <c r="F7031"/>
  <c r="E7031"/>
  <c r="H7030"/>
  <c r="G7030"/>
  <c r="F7030"/>
  <c r="E7030"/>
  <c r="H7029"/>
  <c r="G7029"/>
  <c r="F7029"/>
  <c r="E7029"/>
  <c r="H7028"/>
  <c r="G7028"/>
  <c r="F7028"/>
  <c r="E7028"/>
  <c r="H7027"/>
  <c r="G7027"/>
  <c r="F7027"/>
  <c r="E7027"/>
  <c r="H7026"/>
  <c r="G7026"/>
  <c r="F7026"/>
  <c r="E7026"/>
  <c r="H7025"/>
  <c r="G7025"/>
  <c r="F7025"/>
  <c r="E7025"/>
  <c r="H7024"/>
  <c r="G7024"/>
  <c r="F7024"/>
  <c r="E7024"/>
  <c r="H7023"/>
  <c r="G7023"/>
  <c r="F7023"/>
  <c r="E7023"/>
  <c r="H7022"/>
  <c r="G7022"/>
  <c r="F7022"/>
  <c r="E7022"/>
  <c r="H7021"/>
  <c r="G7021"/>
  <c r="F7021"/>
  <c r="E7021"/>
  <c r="H7020"/>
  <c r="G7020"/>
  <c r="F7020"/>
  <c r="E7020"/>
  <c r="H7019"/>
  <c r="G7019"/>
  <c r="F7019"/>
  <c r="E7019"/>
  <c r="H7018"/>
  <c r="G7018"/>
  <c r="F7018"/>
  <c r="E7018"/>
  <c r="H7017"/>
  <c r="G7017"/>
  <c r="F7017"/>
  <c r="E7017"/>
  <c r="H7016"/>
  <c r="G7016"/>
  <c r="F7016"/>
  <c r="E7016"/>
  <c r="H7015"/>
  <c r="G7015"/>
  <c r="F7015"/>
  <c r="E7015"/>
  <c r="H7014"/>
  <c r="G7014"/>
  <c r="F7014"/>
  <c r="E7014"/>
  <c r="H7013"/>
  <c r="G7013"/>
  <c r="F7013"/>
  <c r="E7013"/>
  <c r="H7012"/>
  <c r="G7012"/>
  <c r="F7012"/>
  <c r="E7012"/>
  <c r="H7011"/>
  <c r="G7011"/>
  <c r="F7011"/>
  <c r="E7011"/>
  <c r="H7010"/>
  <c r="G7010"/>
  <c r="F7010"/>
  <c r="E7010"/>
  <c r="H7009"/>
  <c r="G7009"/>
  <c r="F7009"/>
  <c r="E7009"/>
  <c r="H7008"/>
  <c r="G7008"/>
  <c r="F7008"/>
  <c r="E7008"/>
  <c r="H7007"/>
  <c r="G7007"/>
  <c r="F7007"/>
  <c r="E7007"/>
  <c r="H7006"/>
  <c r="G7006"/>
  <c r="F7006"/>
  <c r="E7006"/>
  <c r="H7005"/>
  <c r="G7005"/>
  <c r="F7005"/>
  <c r="E7005"/>
  <c r="H7004"/>
  <c r="G7004"/>
  <c r="F7004"/>
  <c r="E7004"/>
  <c r="H7003"/>
  <c r="G7003"/>
  <c r="F7003"/>
  <c r="E7003"/>
  <c r="H7002"/>
  <c r="G7002"/>
  <c r="F7002"/>
  <c r="E7002"/>
  <c r="H7001"/>
  <c r="G7001"/>
  <c r="F7001"/>
  <c r="E7001"/>
  <c r="H7000"/>
  <c r="G7000"/>
  <c r="F7000"/>
  <c r="E7000"/>
  <c r="H6999"/>
  <c r="G6999"/>
  <c r="F6999"/>
  <c r="E6999"/>
  <c r="H6998"/>
  <c r="G6998"/>
  <c r="F6998"/>
  <c r="E6998"/>
  <c r="H6997"/>
  <c r="G6997"/>
  <c r="F6997"/>
  <c r="E6997"/>
  <c r="H6996"/>
  <c r="G6996"/>
  <c r="F6996"/>
  <c r="E6996"/>
  <c r="H6995"/>
  <c r="G6995"/>
  <c r="F6995"/>
  <c r="E6995"/>
  <c r="H6994"/>
  <c r="G6994"/>
  <c r="F6994"/>
  <c r="E6994"/>
  <c r="H6993"/>
  <c r="G6993"/>
  <c r="F6993"/>
  <c r="E6993"/>
  <c r="H6992"/>
  <c r="G6992"/>
  <c r="F6992"/>
  <c r="E6992"/>
  <c r="H6991"/>
  <c r="G6991"/>
  <c r="F6991"/>
  <c r="E6991"/>
  <c r="H6990"/>
  <c r="G6990"/>
  <c r="F6990"/>
  <c r="E6990"/>
  <c r="H6989"/>
  <c r="G6989"/>
  <c r="F6989"/>
  <c r="E6989"/>
  <c r="H6988"/>
  <c r="G6988"/>
  <c r="F6988"/>
  <c r="E6988"/>
  <c r="H6987"/>
  <c r="G6987"/>
  <c r="F6987"/>
  <c r="E6987"/>
  <c r="H6986"/>
  <c r="G6986"/>
  <c r="F6986"/>
  <c r="E6986"/>
  <c r="H6985"/>
  <c r="G6985"/>
  <c r="F6985"/>
  <c r="E6985"/>
  <c r="H6984"/>
  <c r="G6984"/>
  <c r="F6984"/>
  <c r="E6984"/>
  <c r="H6983"/>
  <c r="G6983"/>
  <c r="F6983"/>
  <c r="E6983"/>
  <c r="H6982"/>
  <c r="G6982"/>
  <c r="F6982"/>
  <c r="E6982"/>
  <c r="H6981"/>
  <c r="G6981"/>
  <c r="F6981"/>
  <c r="E6981"/>
  <c r="H6980"/>
  <c r="G6980"/>
  <c r="F6980"/>
  <c r="E6980"/>
  <c r="H6979"/>
  <c r="G6979"/>
  <c r="F6979"/>
  <c r="E6979"/>
  <c r="H6978"/>
  <c r="G6978"/>
  <c r="F6978"/>
  <c r="E6978"/>
  <c r="H6977"/>
  <c r="G6977"/>
  <c r="F6977"/>
  <c r="E6977"/>
  <c r="H6976"/>
  <c r="G6976"/>
  <c r="F6976"/>
  <c r="E6976"/>
  <c r="H6975"/>
  <c r="G6975"/>
  <c r="F6975"/>
  <c r="E6975"/>
  <c r="H6974"/>
  <c r="G6974"/>
  <c r="F6974"/>
  <c r="E6974"/>
  <c r="H6973"/>
  <c r="G6973"/>
  <c r="F6973"/>
  <c r="E6973"/>
  <c r="H6972"/>
  <c r="G6972"/>
  <c r="F6972"/>
  <c r="E6972"/>
  <c r="H6971"/>
  <c r="G6971"/>
  <c r="F6971"/>
  <c r="E6971"/>
  <c r="H6970"/>
  <c r="G6970"/>
  <c r="F6970"/>
  <c r="E6970"/>
  <c r="H6969"/>
  <c r="G6969"/>
  <c r="F6969"/>
  <c r="E6969"/>
  <c r="H6968"/>
  <c r="G6968"/>
  <c r="F6968"/>
  <c r="E6968"/>
  <c r="H6967"/>
  <c r="G6967"/>
  <c r="F6967"/>
  <c r="E6967"/>
  <c r="H6966"/>
  <c r="G6966"/>
  <c r="F6966"/>
  <c r="E6966"/>
  <c r="H6965"/>
  <c r="G6965"/>
  <c r="F6965"/>
  <c r="E6965"/>
  <c r="H6964"/>
  <c r="G6964"/>
  <c r="F6964"/>
  <c r="E6964"/>
  <c r="H6963"/>
  <c r="G6963"/>
  <c r="F6963"/>
  <c r="E6963"/>
  <c r="H6962"/>
  <c r="G6962"/>
  <c r="F6962"/>
  <c r="E6962"/>
  <c r="H6961"/>
  <c r="G6961"/>
  <c r="F6961"/>
  <c r="E6961"/>
  <c r="H6960"/>
  <c r="G6960"/>
  <c r="F6960"/>
  <c r="E6960"/>
  <c r="H6959"/>
  <c r="G6959"/>
  <c r="F6959"/>
  <c r="E6959"/>
  <c r="H6958"/>
  <c r="G6958"/>
  <c r="F6958"/>
  <c r="E6958"/>
  <c r="H6957"/>
  <c r="G6957"/>
  <c r="F6957"/>
  <c r="E6957"/>
  <c r="H6956"/>
  <c r="G6956"/>
  <c r="F6956"/>
  <c r="E6956"/>
  <c r="H6955"/>
  <c r="G6955"/>
  <c r="F6955"/>
  <c r="E6955"/>
  <c r="H6954"/>
  <c r="G6954"/>
  <c r="F6954"/>
  <c r="E6954"/>
  <c r="H6953"/>
  <c r="G6953"/>
  <c r="F6953"/>
  <c r="E6953"/>
  <c r="H6952"/>
  <c r="G6952"/>
  <c r="F6952"/>
  <c r="E6952"/>
  <c r="H6951"/>
  <c r="G6951"/>
  <c r="F6951"/>
  <c r="E6951"/>
  <c r="H6950"/>
  <c r="G6950"/>
  <c r="F6950"/>
  <c r="E6950"/>
  <c r="H6949"/>
  <c r="G6949"/>
  <c r="F6949"/>
  <c r="E6949"/>
  <c r="H6948"/>
  <c r="G6948"/>
  <c r="F6948"/>
  <c r="E6948"/>
  <c r="H6947"/>
  <c r="G6947"/>
  <c r="F6947"/>
  <c r="E6947"/>
  <c r="H6946"/>
  <c r="G6946"/>
  <c r="F6946"/>
  <c r="E6946"/>
  <c r="H6945"/>
  <c r="G6945"/>
  <c r="F6945"/>
  <c r="E6945"/>
  <c r="H6944"/>
  <c r="G6944"/>
  <c r="F6944"/>
  <c r="E6944"/>
  <c r="H6943"/>
  <c r="G6943"/>
  <c r="F6943"/>
  <c r="E6943"/>
  <c r="H6942"/>
  <c r="G6942"/>
  <c r="F6942"/>
  <c r="E6942"/>
  <c r="H6941"/>
  <c r="G6941"/>
  <c r="F6941"/>
  <c r="E6941"/>
  <c r="H6940"/>
  <c r="G6940"/>
  <c r="F6940"/>
  <c r="E6940"/>
  <c r="H6939"/>
  <c r="G6939"/>
  <c r="F6939"/>
  <c r="E6939"/>
  <c r="H6938"/>
  <c r="G6938"/>
  <c r="F6938"/>
  <c r="E6938"/>
  <c r="H6937"/>
  <c r="G6937"/>
  <c r="F6937"/>
  <c r="E6937"/>
  <c r="H6936"/>
  <c r="G6936"/>
  <c r="F6936"/>
  <c r="E6936"/>
  <c r="H6935"/>
  <c r="G6935"/>
  <c r="F6935"/>
  <c r="E6935"/>
  <c r="H6934"/>
  <c r="G6934"/>
  <c r="F6934"/>
  <c r="E6934"/>
  <c r="H6933"/>
  <c r="G6933"/>
  <c r="F6933"/>
  <c r="E6933"/>
  <c r="H6932"/>
  <c r="G6932"/>
  <c r="F6932"/>
  <c r="E6932"/>
  <c r="H6931"/>
  <c r="G6931"/>
  <c r="F6931"/>
  <c r="E6931"/>
  <c r="H6930"/>
  <c r="G6930"/>
  <c r="F6930"/>
  <c r="E6930"/>
  <c r="H6929"/>
  <c r="G6929"/>
  <c r="F6929"/>
  <c r="E6929"/>
  <c r="H6928"/>
  <c r="G6928"/>
  <c r="F6928"/>
  <c r="E6928"/>
  <c r="H6927"/>
  <c r="G6927"/>
  <c r="F6927"/>
  <c r="E6927"/>
  <c r="H6926"/>
  <c r="G6926"/>
  <c r="F6926"/>
  <c r="E6926"/>
  <c r="H6925"/>
  <c r="G6925"/>
  <c r="F6925"/>
  <c r="E6925"/>
  <c r="H6924"/>
  <c r="G6924"/>
  <c r="F6924"/>
  <c r="E6924"/>
  <c r="H6923"/>
  <c r="G6923"/>
  <c r="F6923"/>
  <c r="E6923"/>
  <c r="H6922"/>
  <c r="G6922"/>
  <c r="F6922"/>
  <c r="E6922"/>
  <c r="H6921"/>
  <c r="G6921"/>
  <c r="F6921"/>
  <c r="E6921"/>
  <c r="H6920"/>
  <c r="G6920"/>
  <c r="F6920"/>
  <c r="E6920"/>
  <c r="H6919"/>
  <c r="G6919"/>
  <c r="F6919"/>
  <c r="E6919"/>
  <c r="H6918"/>
  <c r="G6918"/>
  <c r="F6918"/>
  <c r="E6918"/>
  <c r="H6917"/>
  <c r="G6917"/>
  <c r="F6917"/>
  <c r="E6917"/>
  <c r="H6916"/>
  <c r="G6916"/>
  <c r="F6916"/>
  <c r="E6916"/>
  <c r="H6915"/>
  <c r="G6915"/>
  <c r="F6915"/>
  <c r="E6915"/>
  <c r="H6914"/>
  <c r="G6914"/>
  <c r="F6914"/>
  <c r="E6914"/>
  <c r="H6913"/>
  <c r="G6913"/>
  <c r="F6913"/>
  <c r="E6913"/>
  <c r="H6912"/>
  <c r="G6912"/>
  <c r="F6912"/>
  <c r="E6912"/>
  <c r="H6911"/>
  <c r="G6911"/>
  <c r="F6911"/>
  <c r="E6911"/>
  <c r="H6910"/>
  <c r="G6910"/>
  <c r="F6910"/>
  <c r="E6910"/>
  <c r="H6909"/>
  <c r="G6909"/>
  <c r="F6909"/>
  <c r="E6909"/>
  <c r="H6908"/>
  <c r="G6908"/>
  <c r="F6908"/>
  <c r="E6908"/>
  <c r="H6907"/>
  <c r="G6907"/>
  <c r="F6907"/>
  <c r="E6907"/>
  <c r="H6906"/>
  <c r="G6906"/>
  <c r="F6906"/>
  <c r="E6906"/>
  <c r="H6905"/>
  <c r="G6905"/>
  <c r="F6905"/>
  <c r="E6905"/>
  <c r="H6904"/>
  <c r="G6904"/>
  <c r="F6904"/>
  <c r="E6904"/>
  <c r="H6903"/>
  <c r="G6903"/>
  <c r="F6903"/>
  <c r="E6903"/>
  <c r="H6902"/>
  <c r="G6902"/>
  <c r="F6902"/>
  <c r="E6902"/>
  <c r="H6901"/>
  <c r="G6901"/>
  <c r="F6901"/>
  <c r="E6901"/>
  <c r="H6900"/>
  <c r="G6900"/>
  <c r="F6900"/>
  <c r="E6900"/>
  <c r="H6899"/>
  <c r="G6899"/>
  <c r="F6899"/>
  <c r="E6899"/>
  <c r="H6898"/>
  <c r="G6898"/>
  <c r="F6898"/>
  <c r="E6898"/>
  <c r="H6897"/>
  <c r="G6897"/>
  <c r="F6897"/>
  <c r="E6897"/>
  <c r="H6896"/>
  <c r="G6896"/>
  <c r="F6896"/>
  <c r="E6896"/>
  <c r="H6895"/>
  <c r="G6895"/>
  <c r="F6895"/>
  <c r="E6895"/>
  <c r="H6894"/>
  <c r="G6894"/>
  <c r="F6894"/>
  <c r="E6894"/>
  <c r="H6893"/>
  <c r="G6893"/>
  <c r="F6893"/>
  <c r="E6893"/>
  <c r="H6892"/>
  <c r="G6892"/>
  <c r="F6892"/>
  <c r="E6892"/>
  <c r="H6891"/>
  <c r="G6891"/>
  <c r="F6891"/>
  <c r="E6891"/>
  <c r="H6890"/>
  <c r="G6890"/>
  <c r="F6890"/>
  <c r="E6890"/>
  <c r="H6889"/>
  <c r="G6889"/>
  <c r="F6889"/>
  <c r="E6889"/>
  <c r="H6888"/>
  <c r="G6888"/>
  <c r="F6888"/>
  <c r="E6888"/>
  <c r="H6887"/>
  <c r="G6887"/>
  <c r="F6887"/>
  <c r="E6887"/>
  <c r="H6886"/>
  <c r="G6886"/>
  <c r="F6886"/>
  <c r="E6886"/>
  <c r="H6885"/>
  <c r="G6885"/>
  <c r="F6885"/>
  <c r="E6885"/>
  <c r="H6884"/>
  <c r="G6884"/>
  <c r="F6884"/>
  <c r="E6884"/>
  <c r="H6883"/>
  <c r="G6883"/>
  <c r="F6883"/>
  <c r="E6883"/>
  <c r="H6882"/>
  <c r="G6882"/>
  <c r="F6882"/>
  <c r="E6882"/>
  <c r="H6881"/>
  <c r="G6881"/>
  <c r="F6881"/>
  <c r="E6881"/>
  <c r="H6880"/>
  <c r="G6880"/>
  <c r="F6880"/>
  <c r="E6880"/>
  <c r="H6879"/>
  <c r="G6879"/>
  <c r="F6879"/>
  <c r="E6879"/>
  <c r="H6878"/>
  <c r="G6878"/>
  <c r="F6878"/>
  <c r="E6878"/>
  <c r="H6877"/>
  <c r="G6877"/>
  <c r="F6877"/>
  <c r="E6877"/>
  <c r="H6876"/>
  <c r="G6876"/>
  <c r="F6876"/>
  <c r="E6876"/>
  <c r="H6875"/>
  <c r="G6875"/>
  <c r="F6875"/>
  <c r="E6875"/>
  <c r="H6874"/>
  <c r="G6874"/>
  <c r="F6874"/>
  <c r="E6874"/>
  <c r="H6873"/>
  <c r="G6873"/>
  <c r="F6873"/>
  <c r="E6873"/>
  <c r="H6872"/>
  <c r="G6872"/>
  <c r="F6872"/>
  <c r="E6872"/>
  <c r="H6871"/>
  <c r="G6871"/>
  <c r="F6871"/>
  <c r="E6871"/>
  <c r="H6870"/>
  <c r="G6870"/>
  <c r="F6870"/>
  <c r="E6870"/>
  <c r="H6869"/>
  <c r="G6869"/>
  <c r="F6869"/>
  <c r="E6869"/>
  <c r="H6868"/>
  <c r="G6868"/>
  <c r="F6868"/>
  <c r="E6868"/>
  <c r="H6867"/>
  <c r="G6867"/>
  <c r="F6867"/>
  <c r="E6867"/>
  <c r="H6866"/>
  <c r="G6866"/>
  <c r="F6866"/>
  <c r="E6866"/>
  <c r="H6865"/>
  <c r="G6865"/>
  <c r="F6865"/>
  <c r="E6865"/>
  <c r="H6864"/>
  <c r="G6864"/>
  <c r="F6864"/>
  <c r="E6864"/>
  <c r="H6863"/>
  <c r="G6863"/>
  <c r="F6863"/>
  <c r="E6863"/>
  <c r="H6862"/>
  <c r="G6862"/>
  <c r="F6862"/>
  <c r="E6862"/>
  <c r="H6861"/>
  <c r="G6861"/>
  <c r="F6861"/>
  <c r="E6861"/>
  <c r="H6860"/>
  <c r="G6860"/>
  <c r="F6860"/>
  <c r="E6860"/>
  <c r="H6859"/>
  <c r="G6859"/>
  <c r="F6859"/>
  <c r="E6859"/>
  <c r="H6858"/>
  <c r="G6858"/>
  <c r="F6858"/>
  <c r="E6858"/>
  <c r="H6857"/>
  <c r="G6857"/>
  <c r="F6857"/>
  <c r="E6857"/>
  <c r="H6856"/>
  <c r="G6856"/>
  <c r="F6856"/>
  <c r="E6856"/>
  <c r="H6855"/>
  <c r="G6855"/>
  <c r="F6855"/>
  <c r="E6855"/>
  <c r="H6854"/>
  <c r="G6854"/>
  <c r="F6854"/>
  <c r="E6854"/>
  <c r="H6853"/>
  <c r="G6853"/>
  <c r="F6853"/>
  <c r="E6853"/>
  <c r="H6852"/>
  <c r="G6852"/>
  <c r="F6852"/>
  <c r="E6852"/>
  <c r="H6851"/>
  <c r="G6851"/>
  <c r="F6851"/>
  <c r="E6851"/>
  <c r="H6850"/>
  <c r="G6850"/>
  <c r="F6850"/>
  <c r="E6850"/>
  <c r="H6849"/>
  <c r="G6849"/>
  <c r="F6849"/>
  <c r="E6849"/>
  <c r="H6848"/>
  <c r="G6848"/>
  <c r="F6848"/>
  <c r="E6848"/>
  <c r="H6847"/>
  <c r="G6847"/>
  <c r="F6847"/>
  <c r="E6847"/>
  <c r="H6846"/>
  <c r="G6846"/>
  <c r="F6846"/>
  <c r="E6846"/>
  <c r="H6845"/>
  <c r="G6845"/>
  <c r="F6845"/>
  <c r="E6845"/>
  <c r="H6844"/>
  <c r="G6844"/>
  <c r="F6844"/>
  <c r="E6844"/>
  <c r="H6843"/>
  <c r="G6843"/>
  <c r="F6843"/>
  <c r="E6843"/>
  <c r="H6842"/>
  <c r="G6842"/>
  <c r="F6842"/>
  <c r="E6842"/>
  <c r="H6841"/>
  <c r="G6841"/>
  <c r="F6841"/>
  <c r="E6841"/>
  <c r="H6840"/>
  <c r="G6840"/>
  <c r="F6840"/>
  <c r="E6840"/>
  <c r="H6839"/>
  <c r="G6839"/>
  <c r="F6839"/>
  <c r="E6839"/>
  <c r="H6838"/>
  <c r="G6838"/>
  <c r="F6838"/>
  <c r="E6838"/>
  <c r="H6837"/>
  <c r="G6837"/>
  <c r="F6837"/>
  <c r="E6837"/>
  <c r="H6836"/>
  <c r="G6836"/>
  <c r="F6836"/>
  <c r="E6836"/>
  <c r="H6835"/>
  <c r="G6835"/>
  <c r="F6835"/>
  <c r="E6835"/>
  <c r="H6834"/>
  <c r="G6834"/>
  <c r="F6834"/>
  <c r="E6834"/>
  <c r="H6833"/>
  <c r="G6833"/>
  <c r="F6833"/>
  <c r="E6833"/>
  <c r="H6832"/>
  <c r="G6832"/>
  <c r="F6832"/>
  <c r="E6832"/>
  <c r="H6831"/>
  <c r="G6831"/>
  <c r="F6831"/>
  <c r="E6831"/>
  <c r="H6830"/>
  <c r="G6830"/>
  <c r="F6830"/>
  <c r="E6830"/>
  <c r="H6829"/>
  <c r="G6829"/>
  <c r="F6829"/>
  <c r="E6829"/>
  <c r="H6828"/>
  <c r="G6828"/>
  <c r="F6828"/>
  <c r="E6828"/>
  <c r="H6827"/>
  <c r="G6827"/>
  <c r="F6827"/>
  <c r="E6827"/>
  <c r="H6826"/>
  <c r="G6826"/>
  <c r="F6826"/>
  <c r="E6826"/>
  <c r="H6825"/>
  <c r="G6825"/>
  <c r="F6825"/>
  <c r="E6825"/>
  <c r="H6824"/>
  <c r="G6824"/>
  <c r="F6824"/>
  <c r="E6824"/>
  <c r="H6823"/>
  <c r="G6823"/>
  <c r="F6823"/>
  <c r="E6823"/>
  <c r="H6822"/>
  <c r="G6822"/>
  <c r="F6822"/>
  <c r="E6822"/>
  <c r="H6821"/>
  <c r="G6821"/>
  <c r="F6821"/>
  <c r="E6821"/>
  <c r="H6820"/>
  <c r="G6820"/>
  <c r="F6820"/>
  <c r="E6820"/>
  <c r="H6819"/>
  <c r="G6819"/>
  <c r="F6819"/>
  <c r="E6819"/>
  <c r="H6818"/>
  <c r="G6818"/>
  <c r="F6818"/>
  <c r="E6818"/>
  <c r="H6817"/>
  <c r="G6817"/>
  <c r="F6817"/>
  <c r="E6817"/>
  <c r="H6816"/>
  <c r="G6816"/>
  <c r="F6816"/>
  <c r="E6816"/>
  <c r="H6815"/>
  <c r="G6815"/>
  <c r="F6815"/>
  <c r="E6815"/>
  <c r="H6814"/>
  <c r="G6814"/>
  <c r="F6814"/>
  <c r="E6814"/>
  <c r="H6813"/>
  <c r="G6813"/>
  <c r="F6813"/>
  <c r="E6813"/>
  <c r="H6812"/>
  <c r="G6812"/>
  <c r="F6812"/>
  <c r="E6812"/>
  <c r="H6811"/>
  <c r="G6811"/>
  <c r="F6811"/>
  <c r="E6811"/>
  <c r="H6810"/>
  <c r="G6810"/>
  <c r="F6810"/>
  <c r="E6810"/>
  <c r="H6809"/>
  <c r="G6809"/>
  <c r="F6809"/>
  <c r="E6809"/>
  <c r="H6808"/>
  <c r="G6808"/>
  <c r="F6808"/>
  <c r="E6808"/>
  <c r="H6807"/>
  <c r="G6807"/>
  <c r="F6807"/>
  <c r="E6807"/>
  <c r="H6806"/>
  <c r="G6806"/>
  <c r="F6806"/>
  <c r="E6806"/>
  <c r="H6805"/>
  <c r="G6805"/>
  <c r="F6805"/>
  <c r="E6805"/>
  <c r="H6804"/>
  <c r="G6804"/>
  <c r="F6804"/>
  <c r="E6804"/>
  <c r="H6803"/>
  <c r="G6803"/>
  <c r="F6803"/>
  <c r="E6803"/>
  <c r="H6802"/>
  <c r="G6802"/>
  <c r="F6802"/>
  <c r="E6802"/>
  <c r="H6801"/>
  <c r="G6801"/>
  <c r="F6801"/>
  <c r="E6801"/>
  <c r="H6800"/>
  <c r="G6800"/>
  <c r="F6800"/>
  <c r="E6800"/>
  <c r="H6799"/>
  <c r="G6799"/>
  <c r="F6799"/>
  <c r="E6799"/>
  <c r="H6798"/>
  <c r="G6798"/>
  <c r="F6798"/>
  <c r="E6798"/>
  <c r="H6797"/>
  <c r="G6797"/>
  <c r="F6797"/>
  <c r="E6797"/>
  <c r="H6796"/>
  <c r="G6796"/>
  <c r="F6796"/>
  <c r="E6796"/>
  <c r="H6795"/>
  <c r="G6795"/>
  <c r="F6795"/>
  <c r="E6795"/>
  <c r="H6794"/>
  <c r="G6794"/>
  <c r="F6794"/>
  <c r="E6794"/>
  <c r="H6793"/>
  <c r="G6793"/>
  <c r="F6793"/>
  <c r="E6793"/>
  <c r="H6792"/>
  <c r="G6792"/>
  <c r="F6792"/>
  <c r="E6792"/>
  <c r="H6791"/>
  <c r="G6791"/>
  <c r="F6791"/>
  <c r="E6791"/>
  <c r="H6790"/>
  <c r="G6790"/>
  <c r="F6790"/>
  <c r="E6790"/>
  <c r="H6789"/>
  <c r="G6789"/>
  <c r="F6789"/>
  <c r="E6789"/>
  <c r="H6788"/>
  <c r="G6788"/>
  <c r="F6788"/>
  <c r="E6788"/>
  <c r="H6787"/>
  <c r="G6787"/>
  <c r="F6787"/>
  <c r="E6787"/>
  <c r="H6786"/>
  <c r="G6786"/>
  <c r="F6786"/>
  <c r="E6786"/>
  <c r="H6785"/>
  <c r="G6785"/>
  <c r="F6785"/>
  <c r="E6785"/>
  <c r="H6784"/>
  <c r="G6784"/>
  <c r="F6784"/>
  <c r="E6784"/>
  <c r="H6783"/>
  <c r="G6783"/>
  <c r="F6783"/>
  <c r="E6783"/>
  <c r="H6782"/>
  <c r="G6782"/>
  <c r="F6782"/>
  <c r="E6782"/>
  <c r="H6781"/>
  <c r="G6781"/>
  <c r="F6781"/>
  <c r="E6781"/>
  <c r="H6780"/>
  <c r="G6780"/>
  <c r="F6780"/>
  <c r="E6780"/>
  <c r="H6779"/>
  <c r="G6779"/>
  <c r="F6779"/>
  <c r="E6779"/>
  <c r="H6778"/>
  <c r="G6778"/>
  <c r="F6778"/>
  <c r="E6778"/>
  <c r="H6777"/>
  <c r="G6777"/>
  <c r="F6777"/>
  <c r="E6777"/>
  <c r="H6776"/>
  <c r="G6776"/>
  <c r="F6776"/>
  <c r="E6776"/>
  <c r="H6775"/>
  <c r="G6775"/>
  <c r="F6775"/>
  <c r="E6775"/>
  <c r="H6774"/>
  <c r="G6774"/>
  <c r="F6774"/>
  <c r="E6774"/>
  <c r="H6773"/>
  <c r="G6773"/>
  <c r="F6773"/>
  <c r="E6773"/>
  <c r="H6772"/>
  <c r="G6772"/>
  <c r="F6772"/>
  <c r="E6772"/>
  <c r="H6771"/>
  <c r="G6771"/>
  <c r="F6771"/>
  <c r="E6771"/>
  <c r="H6770"/>
  <c r="G6770"/>
  <c r="F6770"/>
  <c r="E6770"/>
  <c r="H6769"/>
  <c r="G6769"/>
  <c r="F6769"/>
  <c r="E6769"/>
  <c r="H6768"/>
  <c r="G6768"/>
  <c r="F6768"/>
  <c r="E6768"/>
  <c r="H6767"/>
  <c r="G6767"/>
  <c r="F6767"/>
  <c r="E6767"/>
  <c r="H6766"/>
  <c r="G6766"/>
  <c r="F6766"/>
  <c r="E6766"/>
  <c r="H6765"/>
  <c r="G6765"/>
  <c r="F6765"/>
  <c r="E6765"/>
  <c r="H6764"/>
  <c r="G6764"/>
  <c r="F6764"/>
  <c r="E6764"/>
  <c r="H6763"/>
  <c r="G6763"/>
  <c r="F6763"/>
  <c r="E6763"/>
  <c r="H6762"/>
  <c r="G6762"/>
  <c r="F6762"/>
  <c r="E6762"/>
  <c r="H6761"/>
  <c r="G6761"/>
  <c r="F6761"/>
  <c r="E6761"/>
  <c r="H6760"/>
  <c r="G6760"/>
  <c r="F6760"/>
  <c r="E6760"/>
  <c r="H6759"/>
  <c r="G6759"/>
  <c r="F6759"/>
  <c r="E6759"/>
  <c r="H6758"/>
  <c r="G6758"/>
  <c r="F6758"/>
  <c r="E6758"/>
  <c r="H6757"/>
  <c r="G6757"/>
  <c r="F6757"/>
  <c r="E6757"/>
  <c r="H6756"/>
  <c r="G6756"/>
  <c r="F6756"/>
  <c r="E6756"/>
  <c r="H6755"/>
  <c r="G6755"/>
  <c r="F6755"/>
  <c r="E6755"/>
  <c r="H6754"/>
  <c r="G6754"/>
  <c r="F6754"/>
  <c r="E6754"/>
  <c r="H6753"/>
  <c r="G6753"/>
  <c r="F6753"/>
  <c r="E6753"/>
  <c r="H6752"/>
  <c r="G6752"/>
  <c r="F6752"/>
  <c r="E6752"/>
  <c r="H6751"/>
  <c r="G6751"/>
  <c r="F6751"/>
  <c r="E6751"/>
  <c r="H6750"/>
  <c r="G6750"/>
  <c r="F6750"/>
  <c r="E6750"/>
  <c r="H6749"/>
  <c r="G6749"/>
  <c r="F6749"/>
  <c r="E6749"/>
  <c r="H6748"/>
  <c r="G6748"/>
  <c r="F6748"/>
  <c r="E6748"/>
  <c r="H6747"/>
  <c r="G6747"/>
  <c r="F6747"/>
  <c r="E6747"/>
  <c r="H6746"/>
  <c r="G6746"/>
  <c r="F6746"/>
  <c r="E6746"/>
  <c r="H6745"/>
  <c r="G6745"/>
  <c r="F6745"/>
  <c r="E6745"/>
  <c r="H6744"/>
  <c r="G6744"/>
  <c r="F6744"/>
  <c r="E6744"/>
  <c r="H6743"/>
  <c r="G6743"/>
  <c r="F6743"/>
  <c r="E6743"/>
  <c r="H6742"/>
  <c r="G6742"/>
  <c r="F6742"/>
  <c r="E6742"/>
  <c r="H6741"/>
  <c r="G6741"/>
  <c r="F6741"/>
  <c r="E6741"/>
  <c r="H6740"/>
  <c r="G6740"/>
  <c r="F6740"/>
  <c r="E6740"/>
  <c r="H6739"/>
  <c r="G6739"/>
  <c r="F6739"/>
  <c r="E6739"/>
  <c r="H6738"/>
  <c r="G6738"/>
  <c r="F6738"/>
  <c r="E6738"/>
  <c r="H6737"/>
  <c r="G6737"/>
  <c r="F6737"/>
  <c r="E6737"/>
  <c r="H6736"/>
  <c r="G6736"/>
  <c r="F6736"/>
  <c r="E6736"/>
  <c r="H6735"/>
  <c r="G6735"/>
  <c r="F6735"/>
  <c r="E6735"/>
  <c r="H6734"/>
  <c r="G6734"/>
  <c r="F6734"/>
  <c r="E6734"/>
  <c r="H6733"/>
  <c r="G6733"/>
  <c r="F6733"/>
  <c r="E6733"/>
  <c r="H6732"/>
  <c r="G6732"/>
  <c r="F6732"/>
  <c r="E6732"/>
  <c r="H6731"/>
  <c r="G6731"/>
  <c r="F6731"/>
  <c r="E6731"/>
  <c r="H6730"/>
  <c r="G6730"/>
  <c r="F6730"/>
  <c r="E6730"/>
  <c r="H6729"/>
  <c r="G6729"/>
  <c r="F6729"/>
  <c r="E6729"/>
  <c r="H6728"/>
  <c r="G6728"/>
  <c r="F6728"/>
  <c r="E6728"/>
  <c r="H6727"/>
  <c r="G6727"/>
  <c r="F6727"/>
  <c r="E6727"/>
  <c r="H6726"/>
  <c r="G6726"/>
  <c r="F6726"/>
  <c r="E6726"/>
  <c r="H6725"/>
  <c r="G6725"/>
  <c r="F6725"/>
  <c r="E6725"/>
  <c r="H6724"/>
  <c r="G6724"/>
  <c r="F6724"/>
  <c r="E6724"/>
  <c r="H6723"/>
  <c r="G6723"/>
  <c r="F6723"/>
  <c r="E6723"/>
  <c r="H6722"/>
  <c r="G6722"/>
  <c r="F6722"/>
  <c r="E6722"/>
  <c r="H6721"/>
  <c r="G6721"/>
  <c r="F6721"/>
  <c r="E6721"/>
  <c r="H6720"/>
  <c r="G6720"/>
  <c r="F6720"/>
  <c r="E6720"/>
  <c r="H6719"/>
  <c r="G6719"/>
  <c r="F6719"/>
  <c r="E6719"/>
  <c r="H6718"/>
  <c r="G6718"/>
  <c r="F6718"/>
  <c r="E6718"/>
  <c r="H6717"/>
  <c r="G6717"/>
  <c r="F6717"/>
  <c r="E6717"/>
  <c r="H6716"/>
  <c r="G6716"/>
  <c r="F6716"/>
  <c r="E6716"/>
  <c r="H6715"/>
  <c r="G6715"/>
  <c r="F6715"/>
  <c r="E6715"/>
  <c r="H6714"/>
  <c r="G6714"/>
  <c r="F6714"/>
  <c r="E6714"/>
  <c r="H6713"/>
  <c r="G6713"/>
  <c r="F6713"/>
  <c r="E6713"/>
  <c r="H6712"/>
  <c r="G6712"/>
  <c r="F6712"/>
  <c r="E6712"/>
  <c r="H6711"/>
  <c r="G6711"/>
  <c r="F6711"/>
  <c r="E6711"/>
  <c r="H6710"/>
  <c r="G6710"/>
  <c r="F6710"/>
  <c r="E6710"/>
  <c r="H6709"/>
  <c r="G6709"/>
  <c r="F6709"/>
  <c r="E6709"/>
  <c r="H6708"/>
  <c r="G6708"/>
  <c r="F6708"/>
  <c r="E6708"/>
  <c r="H6707"/>
  <c r="G6707"/>
  <c r="F6707"/>
  <c r="E6707"/>
  <c r="H6706"/>
  <c r="G6706"/>
  <c r="F6706"/>
  <c r="E6706"/>
  <c r="H6705"/>
  <c r="G6705"/>
  <c r="F6705"/>
  <c r="E6705"/>
  <c r="H6704"/>
  <c r="G6704"/>
  <c r="F6704"/>
  <c r="E6704"/>
  <c r="H6703"/>
  <c r="G6703"/>
  <c r="F6703"/>
  <c r="E6703"/>
  <c r="H6702"/>
  <c r="G6702"/>
  <c r="F6702"/>
  <c r="E6702"/>
  <c r="H6701"/>
  <c r="G6701"/>
  <c r="F6701"/>
  <c r="E6701"/>
  <c r="H6700"/>
  <c r="G6700"/>
  <c r="F6700"/>
  <c r="E6700"/>
  <c r="H6699"/>
  <c r="G6699"/>
  <c r="F6699"/>
  <c r="E6699"/>
  <c r="H6698"/>
  <c r="G6698"/>
  <c r="F6698"/>
  <c r="E6698"/>
  <c r="H6697"/>
  <c r="G6697"/>
  <c r="F6697"/>
  <c r="E6697"/>
  <c r="H6696"/>
  <c r="G6696"/>
  <c r="F6696"/>
  <c r="E6696"/>
  <c r="H6695"/>
  <c r="G6695"/>
  <c r="F6695"/>
  <c r="E6695"/>
  <c r="H6694"/>
  <c r="G6694"/>
  <c r="F6694"/>
  <c r="E6694"/>
  <c r="H6693"/>
  <c r="G6693"/>
  <c r="F6693"/>
  <c r="E6693"/>
  <c r="H6692"/>
  <c r="G6692"/>
  <c r="F6692"/>
  <c r="E6692"/>
  <c r="H6691"/>
  <c r="G6691"/>
  <c r="F6691"/>
  <c r="E6691"/>
  <c r="H6690"/>
  <c r="G6690"/>
  <c r="F6690"/>
  <c r="E6690"/>
  <c r="H6689"/>
  <c r="G6689"/>
  <c r="F6689"/>
  <c r="E6689"/>
  <c r="H6688"/>
  <c r="G6688"/>
  <c r="F6688"/>
  <c r="E6688"/>
  <c r="H6687"/>
  <c r="G6687"/>
  <c r="F6687"/>
  <c r="E6687"/>
  <c r="H6686"/>
  <c r="G6686"/>
  <c r="F6686"/>
  <c r="E6686"/>
  <c r="H6685"/>
  <c r="G6685"/>
  <c r="F6685"/>
  <c r="E6685"/>
  <c r="H6684"/>
  <c r="G6684"/>
  <c r="F6684"/>
  <c r="E6684"/>
  <c r="H6683"/>
  <c r="G6683"/>
  <c r="F6683"/>
  <c r="E6683"/>
  <c r="H6682"/>
  <c r="G6682"/>
  <c r="F6682"/>
  <c r="E6682"/>
  <c r="H6681"/>
  <c r="G6681"/>
  <c r="F6681"/>
  <c r="E6681"/>
  <c r="H6680"/>
  <c r="G6680"/>
  <c r="F6680"/>
  <c r="E6680"/>
  <c r="H6679"/>
  <c r="G6679"/>
  <c r="F6679"/>
  <c r="E6679"/>
  <c r="H6678"/>
  <c r="G6678"/>
  <c r="F6678"/>
  <c r="E6678"/>
  <c r="H6677"/>
  <c r="G6677"/>
  <c r="F6677"/>
  <c r="E6677"/>
  <c r="H6676"/>
  <c r="G6676"/>
  <c r="F6676"/>
  <c r="E6676"/>
  <c r="H6675"/>
  <c r="G6675"/>
  <c r="F6675"/>
  <c r="E6675"/>
  <c r="H6674"/>
  <c r="G6674"/>
  <c r="F6674"/>
  <c r="E6674"/>
  <c r="H6673"/>
  <c r="G6673"/>
  <c r="F6673"/>
  <c r="E6673"/>
  <c r="H6672"/>
  <c r="G6672"/>
  <c r="F6672"/>
  <c r="E6672"/>
  <c r="H6671"/>
  <c r="G6671"/>
  <c r="F6671"/>
  <c r="E6671"/>
  <c r="H6670"/>
  <c r="G6670"/>
  <c r="F6670"/>
  <c r="E6670"/>
  <c r="H6669"/>
  <c r="G6669"/>
  <c r="F6669"/>
  <c r="E6669"/>
  <c r="H6668"/>
  <c r="G6668"/>
  <c r="F6668"/>
  <c r="E6668"/>
  <c r="H6667"/>
  <c r="G6667"/>
  <c r="F6667"/>
  <c r="E6667"/>
  <c r="H6666"/>
  <c r="G6666"/>
  <c r="F6666"/>
  <c r="E6666"/>
  <c r="H6665"/>
  <c r="G6665"/>
  <c r="F6665"/>
  <c r="E6665"/>
  <c r="H6664"/>
  <c r="G6664"/>
  <c r="F6664"/>
  <c r="E6664"/>
  <c r="H6663"/>
  <c r="G6663"/>
  <c r="F6663"/>
  <c r="E6663"/>
  <c r="H6662"/>
  <c r="G6662"/>
  <c r="F6662"/>
  <c r="E6662"/>
  <c r="H6661"/>
  <c r="G6661"/>
  <c r="F6661"/>
  <c r="E6661"/>
  <c r="H6660"/>
  <c r="G6660"/>
  <c r="F6660"/>
  <c r="E6660"/>
  <c r="H6659"/>
  <c r="G6659"/>
  <c r="F6659"/>
  <c r="E6659"/>
  <c r="H6658"/>
  <c r="G6658"/>
  <c r="F6658"/>
  <c r="E6658"/>
  <c r="H6657"/>
  <c r="G6657"/>
  <c r="F6657"/>
  <c r="E6657"/>
  <c r="H6656"/>
  <c r="G6656"/>
  <c r="F6656"/>
  <c r="E6656"/>
  <c r="H6655"/>
  <c r="G6655"/>
  <c r="F6655"/>
  <c r="E6655"/>
  <c r="H6654"/>
  <c r="G6654"/>
  <c r="F6654"/>
  <c r="E6654"/>
  <c r="H6653"/>
  <c r="G6653"/>
  <c r="F6653"/>
  <c r="E6653"/>
  <c r="H6652"/>
  <c r="G6652"/>
  <c r="F6652"/>
  <c r="E6652"/>
  <c r="H6651"/>
  <c r="G6651"/>
  <c r="F6651"/>
  <c r="E6651"/>
  <c r="H6650"/>
  <c r="G6650"/>
  <c r="F6650"/>
  <c r="E6650"/>
  <c r="H6649"/>
  <c r="G6649"/>
  <c r="F6649"/>
  <c r="E6649"/>
  <c r="H6648"/>
  <c r="G6648"/>
  <c r="F6648"/>
  <c r="E6648"/>
  <c r="H6647"/>
  <c r="G6647"/>
  <c r="F6647"/>
  <c r="E6647"/>
  <c r="H6646"/>
  <c r="G6646"/>
  <c r="F6646"/>
  <c r="E6646"/>
  <c r="H6645"/>
  <c r="G6645"/>
  <c r="F6645"/>
  <c r="E6645"/>
  <c r="H6644"/>
  <c r="G6644"/>
  <c r="F6644"/>
  <c r="E6644"/>
  <c r="H6643"/>
  <c r="G6643"/>
  <c r="F6643"/>
  <c r="E6643"/>
  <c r="H6642"/>
  <c r="G6642"/>
  <c r="F6642"/>
  <c r="E6642"/>
  <c r="H6641"/>
  <c r="G6641"/>
  <c r="F6641"/>
  <c r="E6641"/>
  <c r="H6640"/>
  <c r="G6640"/>
  <c r="F6640"/>
  <c r="E6640"/>
  <c r="H6639"/>
  <c r="G6639"/>
  <c r="F6639"/>
  <c r="E6639"/>
  <c r="H6638"/>
  <c r="G6638"/>
  <c r="F6638"/>
  <c r="E6638"/>
  <c r="H6637"/>
  <c r="G6637"/>
  <c r="F6637"/>
  <c r="E6637"/>
  <c r="H6636"/>
  <c r="G6636"/>
  <c r="F6636"/>
  <c r="E6636"/>
  <c r="H6635"/>
  <c r="G6635"/>
  <c r="F6635"/>
  <c r="E6635"/>
  <c r="H6634"/>
  <c r="G6634"/>
  <c r="F6634"/>
  <c r="E6634"/>
  <c r="H6633"/>
  <c r="G6633"/>
  <c r="F6633"/>
  <c r="E6633"/>
  <c r="H6632"/>
  <c r="G6632"/>
  <c r="F6632"/>
  <c r="E6632"/>
  <c r="H6631"/>
  <c r="G6631"/>
  <c r="F6631"/>
  <c r="E6631"/>
  <c r="H6630"/>
  <c r="G6630"/>
  <c r="F6630"/>
  <c r="E6630"/>
  <c r="H6629"/>
  <c r="G6629"/>
  <c r="F6629"/>
  <c r="E6629"/>
  <c r="H6628"/>
  <c r="G6628"/>
  <c r="F6628"/>
  <c r="E6628"/>
  <c r="H6627"/>
  <c r="G6627"/>
  <c r="F6627"/>
  <c r="E6627"/>
  <c r="H6626"/>
  <c r="G6626"/>
  <c r="F6626"/>
  <c r="E6626"/>
  <c r="H6625"/>
  <c r="G6625"/>
  <c r="F6625"/>
  <c r="E6625"/>
  <c r="H6624"/>
  <c r="G6624"/>
  <c r="F6624"/>
  <c r="E6624"/>
  <c r="H6623"/>
  <c r="G6623"/>
  <c r="F6623"/>
  <c r="E6623"/>
  <c r="H6622"/>
  <c r="G6622"/>
  <c r="F6622"/>
  <c r="E6622"/>
  <c r="H6621"/>
  <c r="G6621"/>
  <c r="F6621"/>
  <c r="E6621"/>
  <c r="H6620"/>
  <c r="G6620"/>
  <c r="F6620"/>
  <c r="E6620"/>
  <c r="H6619"/>
  <c r="G6619"/>
  <c r="F6619"/>
  <c r="E6619"/>
  <c r="H6618"/>
  <c r="G6618"/>
  <c r="F6618"/>
  <c r="E6618"/>
  <c r="H6617"/>
  <c r="G6617"/>
  <c r="F6617"/>
  <c r="E6617"/>
  <c r="H6616"/>
  <c r="G6616"/>
  <c r="F6616"/>
  <c r="E6616"/>
  <c r="H6615"/>
  <c r="G6615"/>
  <c r="F6615"/>
  <c r="E6615"/>
  <c r="H6614"/>
  <c r="G6614"/>
  <c r="F6614"/>
  <c r="E6614"/>
  <c r="H6613"/>
  <c r="G6613"/>
  <c r="F6613"/>
  <c r="E6613"/>
  <c r="H6612"/>
  <c r="G6612"/>
  <c r="F6612"/>
  <c r="E6612"/>
  <c r="H6611"/>
  <c r="G6611"/>
  <c r="F6611"/>
  <c r="E6611"/>
  <c r="H6610"/>
  <c r="G6610"/>
  <c r="F6610"/>
  <c r="E6610"/>
  <c r="H6609"/>
  <c r="G6609"/>
  <c r="F6609"/>
  <c r="E6609"/>
  <c r="H6608"/>
  <c r="G6608"/>
  <c r="F6608"/>
  <c r="E6608"/>
  <c r="H6607"/>
  <c r="G6607"/>
  <c r="F6607"/>
  <c r="E6607"/>
  <c r="H6606"/>
  <c r="G6606"/>
  <c r="F6606"/>
  <c r="E6606"/>
  <c r="H6605"/>
  <c r="G6605"/>
  <c r="F6605"/>
  <c r="E6605"/>
  <c r="H6604"/>
  <c r="G6604"/>
  <c r="F6604"/>
  <c r="E6604"/>
  <c r="H6603"/>
  <c r="G6603"/>
  <c r="F6603"/>
  <c r="E6603"/>
  <c r="H6602"/>
  <c r="G6602"/>
  <c r="F6602"/>
  <c r="E6602"/>
  <c r="H6601"/>
  <c r="G6601"/>
  <c r="F6601"/>
  <c r="E6601"/>
  <c r="H6600"/>
  <c r="G6600"/>
  <c r="F6600"/>
  <c r="E6600"/>
  <c r="H6599"/>
  <c r="G6599"/>
  <c r="F6599"/>
  <c r="E6599"/>
  <c r="H6598"/>
  <c r="G6598"/>
  <c r="F6598"/>
  <c r="E6598"/>
  <c r="H6597"/>
  <c r="G6597"/>
  <c r="F6597"/>
  <c r="E6597"/>
  <c r="H6596"/>
  <c r="G6596"/>
  <c r="F6596"/>
  <c r="E6596"/>
  <c r="H6595"/>
  <c r="G6595"/>
  <c r="F6595"/>
  <c r="E6595"/>
  <c r="H6594"/>
  <c r="G6594"/>
  <c r="F6594"/>
  <c r="E6594"/>
  <c r="H6593"/>
  <c r="G6593"/>
  <c r="F6593"/>
  <c r="E6593"/>
  <c r="H6592"/>
  <c r="G6592"/>
  <c r="F6592"/>
  <c r="E6592"/>
  <c r="H6591"/>
  <c r="G6591"/>
  <c r="F6591"/>
  <c r="E6591"/>
  <c r="H6590"/>
  <c r="G6590"/>
  <c r="F6590"/>
  <c r="E6590"/>
  <c r="H6589"/>
  <c r="G6589"/>
  <c r="F6589"/>
  <c r="E6589"/>
  <c r="H6588"/>
  <c r="G6588"/>
  <c r="F6588"/>
  <c r="E6588"/>
  <c r="H6587"/>
  <c r="G6587"/>
  <c r="F6587"/>
  <c r="E6587"/>
  <c r="H6586"/>
  <c r="G6586"/>
  <c r="F6586"/>
  <c r="E6586"/>
  <c r="H6585"/>
  <c r="G6585"/>
  <c r="F6585"/>
  <c r="E6585"/>
  <c r="H6584"/>
  <c r="G6584"/>
  <c r="F6584"/>
  <c r="E6584"/>
  <c r="H6583"/>
  <c r="G6583"/>
  <c r="F6583"/>
  <c r="E6583"/>
  <c r="H6582"/>
  <c r="G6582"/>
  <c r="F6582"/>
  <c r="E6582"/>
  <c r="H6581"/>
  <c r="G6581"/>
  <c r="F6581"/>
  <c r="E6581"/>
  <c r="H6580"/>
  <c r="G6580"/>
  <c r="F6580"/>
  <c r="E6580"/>
  <c r="H6579"/>
  <c r="G6579"/>
  <c r="F6579"/>
  <c r="E6579"/>
  <c r="H6578"/>
  <c r="G6578"/>
  <c r="F6578"/>
  <c r="E6578"/>
  <c r="H6577"/>
  <c r="G6577"/>
  <c r="F6577"/>
  <c r="E6577"/>
  <c r="H6576"/>
  <c r="G6576"/>
  <c r="F6576"/>
  <c r="E6576"/>
  <c r="H6575"/>
  <c r="G6575"/>
  <c r="F6575"/>
  <c r="E6575"/>
  <c r="H6574"/>
  <c r="G6574"/>
  <c r="F6574"/>
  <c r="E6574"/>
  <c r="H6573"/>
  <c r="G6573"/>
  <c r="F6573"/>
  <c r="E6573"/>
  <c r="H6572"/>
  <c r="G6572"/>
  <c r="F6572"/>
  <c r="E6572"/>
  <c r="H6571"/>
  <c r="G6571"/>
  <c r="F6571"/>
  <c r="E6571"/>
  <c r="H6570"/>
  <c r="G6570"/>
  <c r="F6570"/>
  <c r="E6570"/>
  <c r="H6569"/>
  <c r="G6569"/>
  <c r="F6569"/>
  <c r="E6569"/>
  <c r="H6568"/>
  <c r="G6568"/>
  <c r="F6568"/>
  <c r="E6568"/>
  <c r="H6567"/>
  <c r="G6567"/>
  <c r="F6567"/>
  <c r="E6567"/>
  <c r="H6566"/>
  <c r="G6566"/>
  <c r="F6566"/>
  <c r="E6566"/>
  <c r="H6565"/>
  <c r="G6565"/>
  <c r="F6565"/>
  <c r="E6565"/>
  <c r="H6564"/>
  <c r="G6564"/>
  <c r="F6564"/>
  <c r="E6564"/>
  <c r="H6563"/>
  <c r="G6563"/>
  <c r="F6563"/>
  <c r="E6563"/>
  <c r="H6562"/>
  <c r="G6562"/>
  <c r="F6562"/>
  <c r="E6562"/>
  <c r="H6561"/>
  <c r="G6561"/>
  <c r="F6561"/>
  <c r="E6561"/>
  <c r="H6560"/>
  <c r="G6560"/>
  <c r="F6560"/>
  <c r="E6560"/>
  <c r="H6559"/>
  <c r="G6559"/>
  <c r="F6559"/>
  <c r="E6559"/>
  <c r="H6558"/>
  <c r="G6558"/>
  <c r="F6558"/>
  <c r="E6558"/>
  <c r="H6557"/>
  <c r="G6557"/>
  <c r="F6557"/>
  <c r="E6557"/>
  <c r="H6556"/>
  <c r="G6556"/>
  <c r="F6556"/>
  <c r="E6556"/>
  <c r="H6555"/>
  <c r="G6555"/>
  <c r="F6555"/>
  <c r="E6555"/>
  <c r="H6554"/>
  <c r="G6554"/>
  <c r="F6554"/>
  <c r="E6554"/>
  <c r="H6553"/>
  <c r="G6553"/>
  <c r="F6553"/>
  <c r="E6553"/>
  <c r="H6552"/>
  <c r="G6552"/>
  <c r="F6552"/>
  <c r="E6552"/>
  <c r="H6551"/>
  <c r="G6551"/>
  <c r="F6551"/>
  <c r="E6551"/>
  <c r="H6550"/>
  <c r="G6550"/>
  <c r="F6550"/>
  <c r="E6550"/>
  <c r="H6549"/>
  <c r="G6549"/>
  <c r="F6549"/>
  <c r="E6549"/>
  <c r="H6548"/>
  <c r="G6548"/>
  <c r="F6548"/>
  <c r="E6548"/>
  <c r="H6547"/>
  <c r="G6547"/>
  <c r="F6547"/>
  <c r="E6547"/>
  <c r="H6546"/>
  <c r="G6546"/>
  <c r="F6546"/>
  <c r="E6546"/>
  <c r="H6545"/>
  <c r="G6545"/>
  <c r="F6545"/>
  <c r="E6545"/>
  <c r="H6544"/>
  <c r="G6544"/>
  <c r="F6544"/>
  <c r="E6544"/>
  <c r="H6543"/>
  <c r="G6543"/>
  <c r="F6543"/>
  <c r="E6543"/>
  <c r="H6542"/>
  <c r="G6542"/>
  <c r="F6542"/>
  <c r="E6542"/>
  <c r="H6541"/>
  <c r="G6541"/>
  <c r="F6541"/>
  <c r="E6541"/>
  <c r="H6540"/>
  <c r="G6540"/>
  <c r="F6540"/>
  <c r="E6540"/>
  <c r="H6539"/>
  <c r="G6539"/>
  <c r="F6539"/>
  <c r="E6539"/>
  <c r="H6538"/>
  <c r="G6538"/>
  <c r="F6538"/>
  <c r="E6538"/>
  <c r="H6537"/>
  <c r="G6537"/>
  <c r="F6537"/>
  <c r="E6537"/>
  <c r="H6536"/>
  <c r="G6536"/>
  <c r="F6536"/>
  <c r="E6536"/>
  <c r="H6535"/>
  <c r="G6535"/>
  <c r="F6535"/>
  <c r="E6535"/>
  <c r="H6534"/>
  <c r="G6534"/>
  <c r="F6534"/>
  <c r="E6534"/>
  <c r="H6533"/>
  <c r="G6533"/>
  <c r="F6533"/>
  <c r="E6533"/>
  <c r="H6532"/>
  <c r="G6532"/>
  <c r="F6532"/>
  <c r="E6532"/>
  <c r="H6531"/>
  <c r="G6531"/>
  <c r="F6531"/>
  <c r="E6531"/>
  <c r="H6530"/>
  <c r="G6530"/>
  <c r="F6530"/>
  <c r="E6530"/>
  <c r="H6529"/>
  <c r="G6529"/>
  <c r="F6529"/>
  <c r="E6529"/>
  <c r="H6528"/>
  <c r="G6528"/>
  <c r="F6528"/>
  <c r="E6528"/>
  <c r="H6527"/>
  <c r="G6527"/>
  <c r="F6527"/>
  <c r="E6527"/>
  <c r="H6526"/>
  <c r="G6526"/>
  <c r="F6526"/>
  <c r="E6526"/>
  <c r="H6525"/>
  <c r="G6525"/>
  <c r="F6525"/>
  <c r="E6525"/>
  <c r="H6524"/>
  <c r="G6524"/>
  <c r="F6524"/>
  <c r="E6524"/>
  <c r="H6523"/>
  <c r="G6523"/>
  <c r="F6523"/>
  <c r="E6523"/>
  <c r="H6522"/>
  <c r="G6522"/>
  <c r="F6522"/>
  <c r="E6522"/>
  <c r="H6521"/>
  <c r="G6521"/>
  <c r="F6521"/>
  <c r="E6521"/>
  <c r="H6520"/>
  <c r="G6520"/>
  <c r="F6520"/>
  <c r="E6520"/>
  <c r="H6519"/>
  <c r="G6519"/>
  <c r="F6519"/>
  <c r="E6519"/>
  <c r="H6518"/>
  <c r="G6518"/>
  <c r="F6518"/>
  <c r="E6518"/>
  <c r="H6517"/>
  <c r="G6517"/>
  <c r="F6517"/>
  <c r="E6517"/>
  <c r="H6516"/>
  <c r="G6516"/>
  <c r="F6516"/>
  <c r="E6516"/>
  <c r="H6515"/>
  <c r="G6515"/>
  <c r="F6515"/>
  <c r="E6515"/>
  <c r="H6514"/>
  <c r="G6514"/>
  <c r="F6514"/>
  <c r="E6514"/>
  <c r="H6513"/>
  <c r="G6513"/>
  <c r="F6513"/>
  <c r="E6513"/>
  <c r="H6512"/>
  <c r="G6512"/>
  <c r="F6512"/>
  <c r="E6512"/>
  <c r="H6511"/>
  <c r="G6511"/>
  <c r="F6511"/>
  <c r="E6511"/>
  <c r="H6510"/>
  <c r="G6510"/>
  <c r="F6510"/>
  <c r="E6510"/>
  <c r="H6509"/>
  <c r="G6509"/>
  <c r="F6509"/>
  <c r="E6509"/>
  <c r="H6508"/>
  <c r="G6508"/>
  <c r="F6508"/>
  <c r="E6508"/>
  <c r="H6507"/>
  <c r="G6507"/>
  <c r="F6507"/>
  <c r="E6507"/>
  <c r="H6506"/>
  <c r="G6506"/>
  <c r="F6506"/>
  <c r="E6506"/>
  <c r="H6505"/>
  <c r="G6505"/>
  <c r="F6505"/>
  <c r="E6505"/>
  <c r="H6504"/>
  <c r="G6504"/>
  <c r="F6504"/>
  <c r="E6504"/>
  <c r="H6503"/>
  <c r="G6503"/>
  <c r="F6503"/>
  <c r="E6503"/>
  <c r="H6502"/>
  <c r="G6502"/>
  <c r="F6502"/>
  <c r="E6502"/>
  <c r="H6501"/>
  <c r="G6501"/>
  <c r="F6501"/>
  <c r="E6501"/>
  <c r="H6500"/>
  <c r="G6500"/>
  <c r="F6500"/>
  <c r="E6500"/>
  <c r="H6499"/>
  <c r="G6499"/>
  <c r="F6499"/>
  <c r="E6499"/>
  <c r="H6498"/>
  <c r="G6498"/>
  <c r="F6498"/>
  <c r="E6498"/>
  <c r="H6497"/>
  <c r="G6497"/>
  <c r="F6497"/>
  <c r="E6497"/>
  <c r="H6496"/>
  <c r="G6496"/>
  <c r="F6496"/>
  <c r="E6496"/>
  <c r="H6495"/>
  <c r="G6495"/>
  <c r="F6495"/>
  <c r="E6495"/>
  <c r="H6494"/>
  <c r="G6494"/>
  <c r="F6494"/>
  <c r="E6494"/>
  <c r="H6493"/>
  <c r="G6493"/>
  <c r="F6493"/>
  <c r="E6493"/>
  <c r="H6492"/>
  <c r="G6492"/>
  <c r="F6492"/>
  <c r="E6492"/>
  <c r="H6491"/>
  <c r="G6491"/>
  <c r="F6491"/>
  <c r="E6491"/>
  <c r="H6490"/>
  <c r="G6490"/>
  <c r="F6490"/>
  <c r="E6490"/>
  <c r="H6489"/>
  <c r="G6489"/>
  <c r="F6489"/>
  <c r="E6489"/>
  <c r="H6488"/>
  <c r="G6488"/>
  <c r="F6488"/>
  <c r="E6488"/>
  <c r="H6487"/>
  <c r="G6487"/>
  <c r="F6487"/>
  <c r="E6487"/>
  <c r="H6486"/>
  <c r="G6486"/>
  <c r="F6486"/>
  <c r="E6486"/>
  <c r="H6485"/>
  <c r="G6485"/>
  <c r="F6485"/>
  <c r="E6485"/>
  <c r="H6484"/>
  <c r="G6484"/>
  <c r="F6484"/>
  <c r="E6484"/>
  <c r="H6483"/>
  <c r="G6483"/>
  <c r="F6483"/>
  <c r="E6483"/>
  <c r="H6482"/>
  <c r="G6482"/>
  <c r="F6482"/>
  <c r="E6482"/>
  <c r="H6481"/>
  <c r="G6481"/>
  <c r="F6481"/>
  <c r="E6481"/>
  <c r="H6480"/>
  <c r="G6480"/>
  <c r="F6480"/>
  <c r="E6480"/>
  <c r="H6479"/>
  <c r="G6479"/>
  <c r="F6479"/>
  <c r="E6479"/>
  <c r="H6478"/>
  <c r="G6478"/>
  <c r="F6478"/>
  <c r="E6478"/>
  <c r="H6477"/>
  <c r="G6477"/>
  <c r="F6477"/>
  <c r="E6477"/>
  <c r="H6476"/>
  <c r="G6476"/>
  <c r="F6476"/>
  <c r="E6476"/>
  <c r="H6475"/>
  <c r="G6475"/>
  <c r="F6475"/>
  <c r="E6475"/>
  <c r="H6474"/>
  <c r="G6474"/>
  <c r="F6474"/>
  <c r="E6474"/>
  <c r="H6473"/>
  <c r="G6473"/>
  <c r="F6473"/>
  <c r="E6473"/>
  <c r="H6472"/>
  <c r="G6472"/>
  <c r="F6472"/>
  <c r="E6472"/>
  <c r="H6471"/>
  <c r="G6471"/>
  <c r="F6471"/>
  <c r="E6471"/>
  <c r="H6470"/>
  <c r="G6470"/>
  <c r="F6470"/>
  <c r="E6470"/>
  <c r="H6469"/>
  <c r="G6469"/>
  <c r="F6469"/>
  <c r="E6469"/>
  <c r="H6468"/>
  <c r="G6468"/>
  <c r="F6468"/>
  <c r="E6468"/>
  <c r="H6467"/>
  <c r="G6467"/>
  <c r="F6467"/>
  <c r="E6467"/>
  <c r="H6466"/>
  <c r="G6466"/>
  <c r="F6466"/>
  <c r="E6466"/>
  <c r="H6465"/>
  <c r="G6465"/>
  <c r="F6465"/>
  <c r="E6465"/>
  <c r="H6464"/>
  <c r="G6464"/>
  <c r="F6464"/>
  <c r="E6464"/>
  <c r="H6463"/>
  <c r="G6463"/>
  <c r="F6463"/>
  <c r="E6463"/>
  <c r="H6462"/>
  <c r="G6462"/>
  <c r="F6462"/>
  <c r="E6462"/>
  <c r="H6461"/>
  <c r="G6461"/>
  <c r="F6461"/>
  <c r="E6461"/>
  <c r="H6460"/>
  <c r="G6460"/>
  <c r="F6460"/>
  <c r="E6460"/>
  <c r="H6459"/>
  <c r="G6459"/>
  <c r="F6459"/>
  <c r="E6459"/>
  <c r="H6458"/>
  <c r="G6458"/>
  <c r="F6458"/>
  <c r="E6458"/>
  <c r="H6457"/>
  <c r="G6457"/>
  <c r="F6457"/>
  <c r="E6457"/>
  <c r="H6456"/>
  <c r="G6456"/>
  <c r="F6456"/>
  <c r="E6456"/>
  <c r="H6455"/>
  <c r="G6455"/>
  <c r="F6455"/>
  <c r="E6455"/>
  <c r="H6454"/>
  <c r="G6454"/>
  <c r="F6454"/>
  <c r="E6454"/>
  <c r="H6453"/>
  <c r="G6453"/>
  <c r="F6453"/>
  <c r="E6453"/>
  <c r="H6452"/>
  <c r="G6452"/>
  <c r="F6452"/>
  <c r="E6452"/>
  <c r="H6451"/>
  <c r="G6451"/>
  <c r="F6451"/>
  <c r="E6451"/>
  <c r="H6450"/>
  <c r="G6450"/>
  <c r="F6450"/>
  <c r="E6450"/>
  <c r="H6449"/>
  <c r="G6449"/>
  <c r="F6449"/>
  <c r="E6449"/>
  <c r="H6448"/>
  <c r="G6448"/>
  <c r="F6448"/>
  <c r="E6448"/>
  <c r="H6447"/>
  <c r="G6447"/>
  <c r="F6447"/>
  <c r="E6447"/>
  <c r="H6446"/>
  <c r="G6446"/>
  <c r="F6446"/>
  <c r="E6446"/>
  <c r="H6445"/>
  <c r="G6445"/>
  <c r="F6445"/>
  <c r="E6445"/>
  <c r="H6444"/>
  <c r="G6444"/>
  <c r="F6444"/>
  <c r="E6444"/>
  <c r="H6443"/>
  <c r="G6443"/>
  <c r="F6443"/>
  <c r="E6443"/>
  <c r="H6442"/>
  <c r="G6442"/>
  <c r="F6442"/>
  <c r="E6442"/>
  <c r="H6441"/>
  <c r="G6441"/>
  <c r="F6441"/>
  <c r="E6441"/>
  <c r="H6440"/>
  <c r="G6440"/>
  <c r="F6440"/>
  <c r="E6440"/>
  <c r="H6439"/>
  <c r="G6439"/>
  <c r="F6439"/>
  <c r="E6439"/>
  <c r="H6438"/>
  <c r="G6438"/>
  <c r="F6438"/>
  <c r="E6438"/>
  <c r="H6437"/>
  <c r="G6437"/>
  <c r="F6437"/>
  <c r="E6437"/>
  <c r="H6436"/>
  <c r="G6436"/>
  <c r="F6436"/>
  <c r="E6436"/>
  <c r="H6435"/>
  <c r="G6435"/>
  <c r="F6435"/>
  <c r="E6435"/>
  <c r="H6434"/>
  <c r="G6434"/>
  <c r="F6434"/>
  <c r="E6434"/>
  <c r="H6433"/>
  <c r="G6433"/>
  <c r="F6433"/>
  <c r="E6433"/>
  <c r="H6432"/>
  <c r="G6432"/>
  <c r="F6432"/>
  <c r="E6432"/>
  <c r="H6431"/>
  <c r="G6431"/>
  <c r="F6431"/>
  <c r="E6431"/>
  <c r="H6430"/>
  <c r="G6430"/>
  <c r="F6430"/>
  <c r="E6430"/>
  <c r="H6429"/>
  <c r="G6429"/>
  <c r="F6429"/>
  <c r="E6429"/>
  <c r="H6428"/>
  <c r="G6428"/>
  <c r="F6428"/>
  <c r="E6428"/>
  <c r="H6427"/>
  <c r="G6427"/>
  <c r="F6427"/>
  <c r="E6427"/>
  <c r="H6426"/>
  <c r="G6426"/>
  <c r="F6426"/>
  <c r="E6426"/>
  <c r="H6425"/>
  <c r="G6425"/>
  <c r="F6425"/>
  <c r="E6425"/>
  <c r="H6424"/>
  <c r="G6424"/>
  <c r="F6424"/>
  <c r="E6424"/>
  <c r="H6423"/>
  <c r="G6423"/>
  <c r="F6423"/>
  <c r="E6423"/>
  <c r="H6422"/>
  <c r="G6422"/>
  <c r="F6422"/>
  <c r="E6422"/>
  <c r="H6421"/>
  <c r="G6421"/>
  <c r="F6421"/>
  <c r="E6421"/>
  <c r="H6420"/>
  <c r="G6420"/>
  <c r="F6420"/>
  <c r="E6420"/>
  <c r="H6419"/>
  <c r="G6419"/>
  <c r="F6419"/>
  <c r="E6419"/>
  <c r="H6418"/>
  <c r="G6418"/>
  <c r="F6418"/>
  <c r="E6418"/>
  <c r="H6417"/>
  <c r="G6417"/>
  <c r="F6417"/>
  <c r="E6417"/>
  <c r="H6416"/>
  <c r="G6416"/>
  <c r="F6416"/>
  <c r="E6416"/>
  <c r="H6415"/>
  <c r="G6415"/>
  <c r="F6415"/>
  <c r="E6415"/>
  <c r="H6414"/>
  <c r="G6414"/>
  <c r="F6414"/>
  <c r="E6414"/>
  <c r="H6413"/>
  <c r="G6413"/>
  <c r="F6413"/>
  <c r="E6413"/>
  <c r="H6412"/>
  <c r="G6412"/>
  <c r="F6412"/>
  <c r="E6412"/>
  <c r="H6411"/>
  <c r="G6411"/>
  <c r="F6411"/>
  <c r="E6411"/>
  <c r="H6410"/>
  <c r="G6410"/>
  <c r="F6410"/>
  <c r="E6410"/>
  <c r="H6409"/>
  <c r="G6409"/>
  <c r="F6409"/>
  <c r="E6409"/>
  <c r="H6408"/>
  <c r="G6408"/>
  <c r="F6408"/>
  <c r="E6408"/>
  <c r="H6407"/>
  <c r="G6407"/>
  <c r="F6407"/>
  <c r="E6407"/>
  <c r="H6406"/>
  <c r="G6406"/>
  <c r="F6406"/>
  <c r="E6406"/>
  <c r="H6405"/>
  <c r="G6405"/>
  <c r="F6405"/>
  <c r="E6405"/>
  <c r="H6404"/>
  <c r="G6404"/>
  <c r="F6404"/>
  <c r="E6404"/>
  <c r="H6403"/>
  <c r="G6403"/>
  <c r="F6403"/>
  <c r="E6403"/>
  <c r="H6402"/>
  <c r="G6402"/>
  <c r="F6402"/>
  <c r="E6402"/>
  <c r="H6401"/>
  <c r="G6401"/>
  <c r="F6401"/>
  <c r="E6401"/>
  <c r="H6400"/>
  <c r="G6400"/>
  <c r="F6400"/>
  <c r="E6400"/>
  <c r="H6399"/>
  <c r="G6399"/>
  <c r="F6399"/>
  <c r="E6399"/>
  <c r="H6398"/>
  <c r="G6398"/>
  <c r="F6398"/>
  <c r="E6398"/>
  <c r="H6397"/>
  <c r="G6397"/>
  <c r="F6397"/>
  <c r="E6397"/>
  <c r="H6396"/>
  <c r="G6396"/>
  <c r="F6396"/>
  <c r="E6396"/>
  <c r="H6395"/>
  <c r="G6395"/>
  <c r="F6395"/>
  <c r="E6395"/>
  <c r="H6394"/>
  <c r="G6394"/>
  <c r="F6394"/>
  <c r="E6394"/>
  <c r="H6393"/>
  <c r="G6393"/>
  <c r="F6393"/>
  <c r="E6393"/>
  <c r="H6392"/>
  <c r="G6392"/>
  <c r="F6392"/>
  <c r="E6392"/>
  <c r="H6391"/>
  <c r="G6391"/>
  <c r="F6391"/>
  <c r="E6391"/>
  <c r="H6390"/>
  <c r="G6390"/>
  <c r="F6390"/>
  <c r="E6390"/>
  <c r="H6389"/>
  <c r="G6389"/>
  <c r="F6389"/>
  <c r="E6389"/>
  <c r="H6388"/>
  <c r="G6388"/>
  <c r="F6388"/>
  <c r="E6388"/>
  <c r="H6387"/>
  <c r="G6387"/>
  <c r="F6387"/>
  <c r="E6387"/>
  <c r="H6386"/>
  <c r="G6386"/>
  <c r="F6386"/>
  <c r="E6386"/>
  <c r="H6385"/>
  <c r="G6385"/>
  <c r="F6385"/>
  <c r="E6385"/>
  <c r="H6384"/>
  <c r="G6384"/>
  <c r="F6384"/>
  <c r="E6384"/>
  <c r="H6383"/>
  <c r="G6383"/>
  <c r="F6383"/>
  <c r="E6383"/>
  <c r="H6382"/>
  <c r="G6382"/>
  <c r="F6382"/>
  <c r="E6382"/>
  <c r="H6381"/>
  <c r="G6381"/>
  <c r="F6381"/>
  <c r="E6381"/>
  <c r="H6380"/>
  <c r="G6380"/>
  <c r="F6380"/>
  <c r="E6380"/>
  <c r="H6379"/>
  <c r="G6379"/>
  <c r="F6379"/>
  <c r="E6379"/>
  <c r="H6378"/>
  <c r="G6378"/>
  <c r="F6378"/>
  <c r="E6378"/>
  <c r="H6377"/>
  <c r="G6377"/>
  <c r="F6377"/>
  <c r="E6377"/>
  <c r="H6376"/>
  <c r="G6376"/>
  <c r="F6376"/>
  <c r="E6376"/>
  <c r="H6375"/>
  <c r="G6375"/>
  <c r="F6375"/>
  <c r="E6375"/>
  <c r="H6374"/>
  <c r="G6374"/>
  <c r="F6374"/>
  <c r="E6374"/>
  <c r="H6373"/>
  <c r="G6373"/>
  <c r="F6373"/>
  <c r="E6373"/>
  <c r="H6372"/>
  <c r="G6372"/>
  <c r="F6372"/>
  <c r="E6372"/>
  <c r="H6371"/>
  <c r="G6371"/>
  <c r="F6371"/>
  <c r="E6371"/>
  <c r="H6370"/>
  <c r="G6370"/>
  <c r="F6370"/>
  <c r="E6370"/>
  <c r="H6369"/>
  <c r="G6369"/>
  <c r="F6369"/>
  <c r="E6369"/>
  <c r="H6368"/>
  <c r="G6368"/>
  <c r="F6368"/>
  <c r="E6368"/>
  <c r="H6367"/>
  <c r="G6367"/>
  <c r="F6367"/>
  <c r="E6367"/>
  <c r="H6366"/>
  <c r="G6366"/>
  <c r="F6366"/>
  <c r="E6366"/>
  <c r="H6365"/>
  <c r="G6365"/>
  <c r="F6365"/>
  <c r="E6365"/>
  <c r="H6364"/>
  <c r="G6364"/>
  <c r="F6364"/>
  <c r="E6364"/>
  <c r="H6363"/>
  <c r="G6363"/>
  <c r="F6363"/>
  <c r="E6363"/>
  <c r="H6362"/>
  <c r="G6362"/>
  <c r="F6362"/>
  <c r="E6362"/>
  <c r="H6361"/>
  <c r="G6361"/>
  <c r="F6361"/>
  <c r="E6361"/>
  <c r="H6360"/>
  <c r="G6360"/>
  <c r="F6360"/>
  <c r="E6360"/>
  <c r="H6359"/>
  <c r="G6359"/>
  <c r="F6359"/>
  <c r="E6359"/>
  <c r="H6358"/>
  <c r="G6358"/>
  <c r="F6358"/>
  <c r="E6358"/>
  <c r="H6357"/>
  <c r="G6357"/>
  <c r="F6357"/>
  <c r="E6357"/>
  <c r="H6356"/>
  <c r="G6356"/>
  <c r="F6356"/>
  <c r="E6356"/>
  <c r="H6355"/>
  <c r="G6355"/>
  <c r="F6355"/>
  <c r="E6355"/>
  <c r="H6354"/>
  <c r="G6354"/>
  <c r="F6354"/>
  <c r="E6354"/>
  <c r="H6353"/>
  <c r="G6353"/>
  <c r="F6353"/>
  <c r="E6353"/>
  <c r="H6352"/>
  <c r="G6352"/>
  <c r="F6352"/>
  <c r="E6352"/>
  <c r="H6351"/>
  <c r="G6351"/>
  <c r="F6351"/>
  <c r="E6351"/>
  <c r="H6350"/>
  <c r="G6350"/>
  <c r="F6350"/>
  <c r="E6350"/>
  <c r="H6349"/>
  <c r="G6349"/>
  <c r="F6349"/>
  <c r="E6349"/>
  <c r="H6348"/>
  <c r="G6348"/>
  <c r="F6348"/>
  <c r="E6348"/>
  <c r="H6347"/>
  <c r="G6347"/>
  <c r="F6347"/>
  <c r="E6347"/>
  <c r="H6346"/>
  <c r="G6346"/>
  <c r="F6346"/>
  <c r="E6346"/>
  <c r="H6345"/>
  <c r="G6345"/>
  <c r="F6345"/>
  <c r="E6345"/>
  <c r="H6344"/>
  <c r="G6344"/>
  <c r="F6344"/>
  <c r="E6344"/>
  <c r="H6343"/>
  <c r="G6343"/>
  <c r="F6343"/>
  <c r="E6343"/>
  <c r="H6342"/>
  <c r="G6342"/>
  <c r="F6342"/>
  <c r="E6342"/>
  <c r="H6341"/>
  <c r="G6341"/>
  <c r="F6341"/>
  <c r="E6341"/>
  <c r="H6340"/>
  <c r="G6340"/>
  <c r="F6340"/>
  <c r="E6340"/>
  <c r="H6339"/>
  <c r="G6339"/>
  <c r="F6339"/>
  <c r="E6339"/>
  <c r="H6338"/>
  <c r="G6338"/>
  <c r="F6338"/>
  <c r="E6338"/>
  <c r="H6337"/>
  <c r="G6337"/>
  <c r="F6337"/>
  <c r="E6337"/>
  <c r="H6336"/>
  <c r="G6336"/>
  <c r="F6336"/>
  <c r="E6336"/>
  <c r="H6335"/>
  <c r="G6335"/>
  <c r="F6335"/>
  <c r="E6335"/>
  <c r="H6334"/>
  <c r="G6334"/>
  <c r="F6334"/>
  <c r="E6334"/>
  <c r="H6333"/>
  <c r="G6333"/>
  <c r="F6333"/>
  <c r="E6333"/>
  <c r="H6332"/>
  <c r="G6332"/>
  <c r="F6332"/>
  <c r="E6332"/>
  <c r="H6331"/>
  <c r="G6331"/>
  <c r="F6331"/>
  <c r="E6331"/>
  <c r="H6330"/>
  <c r="G6330"/>
  <c r="F6330"/>
  <c r="E6330"/>
  <c r="H6329"/>
  <c r="G6329"/>
  <c r="F6329"/>
  <c r="E6329"/>
  <c r="H6328"/>
  <c r="G6328"/>
  <c r="F6328"/>
  <c r="E6328"/>
  <c r="H6327"/>
  <c r="G6327"/>
  <c r="F6327"/>
  <c r="E6327"/>
  <c r="H6326"/>
  <c r="G6326"/>
  <c r="F6326"/>
  <c r="E6326"/>
  <c r="H6325"/>
  <c r="G6325"/>
  <c r="F6325"/>
  <c r="E6325"/>
  <c r="H6324"/>
  <c r="G6324"/>
  <c r="F6324"/>
  <c r="E6324"/>
  <c r="H6323"/>
  <c r="G6323"/>
  <c r="F6323"/>
  <c r="E6323"/>
  <c r="H6322"/>
  <c r="G6322"/>
  <c r="F6322"/>
  <c r="E6322"/>
  <c r="H6321"/>
  <c r="G6321"/>
  <c r="F6321"/>
  <c r="E6321"/>
  <c r="H6320"/>
  <c r="G6320"/>
  <c r="F6320"/>
  <c r="E6320"/>
  <c r="H6319"/>
  <c r="G6319"/>
  <c r="F6319"/>
  <c r="E6319"/>
  <c r="H6318"/>
  <c r="G6318"/>
  <c r="F6318"/>
  <c r="E6318"/>
  <c r="H6317"/>
  <c r="G6317"/>
  <c r="F6317"/>
  <c r="E6317"/>
  <c r="H6316"/>
  <c r="G6316"/>
  <c r="F6316"/>
  <c r="E6316"/>
  <c r="H6315"/>
  <c r="G6315"/>
  <c r="F6315"/>
  <c r="E6315"/>
  <c r="H6314"/>
  <c r="G6314"/>
  <c r="F6314"/>
  <c r="E6314"/>
  <c r="H6313"/>
  <c r="G6313"/>
  <c r="F6313"/>
  <c r="E6313"/>
  <c r="H6312"/>
  <c r="G6312"/>
  <c r="F6312"/>
  <c r="E6312"/>
  <c r="H6311"/>
  <c r="G6311"/>
  <c r="F6311"/>
  <c r="E6311"/>
  <c r="H6310"/>
  <c r="G6310"/>
  <c r="F6310"/>
  <c r="E6310"/>
  <c r="H6309"/>
  <c r="G6309"/>
  <c r="F6309"/>
  <c r="E6309"/>
  <c r="H6308"/>
  <c r="G6308"/>
  <c r="F6308"/>
  <c r="E6308"/>
  <c r="H6307"/>
  <c r="G6307"/>
  <c r="F6307"/>
  <c r="E6307"/>
  <c r="H6306"/>
  <c r="G6306"/>
  <c r="F6306"/>
  <c r="E6306"/>
  <c r="H6305"/>
  <c r="G6305"/>
  <c r="F6305"/>
  <c r="E6305"/>
  <c r="H6304"/>
  <c r="G6304"/>
  <c r="F6304"/>
  <c r="E6304"/>
  <c r="H6303"/>
  <c r="G6303"/>
  <c r="F6303"/>
  <c r="E6303"/>
  <c r="H6302"/>
  <c r="G6302"/>
  <c r="F6302"/>
  <c r="E6302"/>
  <c r="H6301"/>
  <c r="G6301"/>
  <c r="F6301"/>
  <c r="E6301"/>
  <c r="H6300"/>
  <c r="G6300"/>
  <c r="F6300"/>
  <c r="E6300"/>
  <c r="H6299"/>
  <c r="G6299"/>
  <c r="F6299"/>
  <c r="E6299"/>
  <c r="H6298"/>
  <c r="G6298"/>
  <c r="F6298"/>
  <c r="E6298"/>
  <c r="H6297"/>
  <c r="G6297"/>
  <c r="F6297"/>
  <c r="E6297"/>
  <c r="H6296"/>
  <c r="G6296"/>
  <c r="F6296"/>
  <c r="E6296"/>
  <c r="H6295"/>
  <c r="G6295"/>
  <c r="F6295"/>
  <c r="E6295"/>
  <c r="H6294"/>
  <c r="G6294"/>
  <c r="F6294"/>
  <c r="E6294"/>
  <c r="H6293"/>
  <c r="G6293"/>
  <c r="F6293"/>
  <c r="E6293"/>
  <c r="H6292"/>
  <c r="G6292"/>
  <c r="F6292"/>
  <c r="E6292"/>
  <c r="H6291"/>
  <c r="G6291"/>
  <c r="F6291"/>
  <c r="E6291"/>
  <c r="H6290"/>
  <c r="G6290"/>
  <c r="F6290"/>
  <c r="E6290"/>
  <c r="H6289"/>
  <c r="G6289"/>
  <c r="F6289"/>
  <c r="E6289"/>
  <c r="H6288"/>
  <c r="G6288"/>
  <c r="F6288"/>
  <c r="E6288"/>
  <c r="H6287"/>
  <c r="G6287"/>
  <c r="F6287"/>
  <c r="E6287"/>
  <c r="H6286"/>
  <c r="G6286"/>
  <c r="F6286"/>
  <c r="E6286"/>
  <c r="H6285"/>
  <c r="G6285"/>
  <c r="F6285"/>
  <c r="E6285"/>
  <c r="H6284"/>
  <c r="G6284"/>
  <c r="F6284"/>
  <c r="E6284"/>
  <c r="H6283"/>
  <c r="G6283"/>
  <c r="F6283"/>
  <c r="E6283"/>
  <c r="H6282"/>
  <c r="G6282"/>
  <c r="F6282"/>
  <c r="E6282"/>
  <c r="H6281"/>
  <c r="G6281"/>
  <c r="F6281"/>
  <c r="E6281"/>
  <c r="H6280"/>
  <c r="G6280"/>
  <c r="F6280"/>
  <c r="E6280"/>
  <c r="H6279"/>
  <c r="G6279"/>
  <c r="F6279"/>
  <c r="E6279"/>
  <c r="H6278"/>
  <c r="G6278"/>
  <c r="F6278"/>
  <c r="E6278"/>
  <c r="H6277"/>
  <c r="G6277"/>
  <c r="F6277"/>
  <c r="E6277"/>
  <c r="H6276"/>
  <c r="G6276"/>
  <c r="F6276"/>
  <c r="E6276"/>
  <c r="H6275"/>
  <c r="G6275"/>
  <c r="F6275"/>
  <c r="E6275"/>
  <c r="H6274"/>
  <c r="G6274"/>
  <c r="F6274"/>
  <c r="E6274"/>
  <c r="H6273"/>
  <c r="G6273"/>
  <c r="F6273"/>
  <c r="E6273"/>
  <c r="H6272"/>
  <c r="G6272"/>
  <c r="F6272"/>
  <c r="E6272"/>
  <c r="H6271"/>
  <c r="G6271"/>
  <c r="F6271"/>
  <c r="E6271"/>
  <c r="H6270"/>
  <c r="G6270"/>
  <c r="F6270"/>
  <c r="E6270"/>
  <c r="H6269"/>
  <c r="G6269"/>
  <c r="F6269"/>
  <c r="E6269"/>
  <c r="H6268"/>
  <c r="G6268"/>
  <c r="F6268"/>
  <c r="E6268"/>
  <c r="H6267"/>
  <c r="G6267"/>
  <c r="F6267"/>
  <c r="E6267"/>
  <c r="H6266"/>
  <c r="G6266"/>
  <c r="F6266"/>
  <c r="E6266"/>
  <c r="H6265"/>
  <c r="G6265"/>
  <c r="F6265"/>
  <c r="E6265"/>
  <c r="H6264"/>
  <c r="G6264"/>
  <c r="F6264"/>
  <c r="E6264"/>
  <c r="H6263"/>
  <c r="G6263"/>
  <c r="F6263"/>
  <c r="E6263"/>
  <c r="H6262"/>
  <c r="G6262"/>
  <c r="F6262"/>
  <c r="E6262"/>
  <c r="H6261"/>
  <c r="G6261"/>
  <c r="F6261"/>
  <c r="E6261"/>
  <c r="H6260"/>
  <c r="G6260"/>
  <c r="F6260"/>
  <c r="E6260"/>
  <c r="H6259"/>
  <c r="G6259"/>
  <c r="F6259"/>
  <c r="E6259"/>
  <c r="H6258"/>
  <c r="G6258"/>
  <c r="F6258"/>
  <c r="E6258"/>
  <c r="H6257"/>
  <c r="G6257"/>
  <c r="F6257"/>
  <c r="E6257"/>
  <c r="H6256"/>
  <c r="G6256"/>
  <c r="F6256"/>
  <c r="E6256"/>
  <c r="H6255"/>
  <c r="G6255"/>
  <c r="F6255"/>
  <c r="E6255"/>
  <c r="H6254"/>
  <c r="G6254"/>
  <c r="F6254"/>
  <c r="E6254"/>
  <c r="H6253"/>
  <c r="G6253"/>
  <c r="F6253"/>
  <c r="E6253"/>
  <c r="H6252"/>
  <c r="G6252"/>
  <c r="F6252"/>
  <c r="E6252"/>
  <c r="H6251"/>
  <c r="G6251"/>
  <c r="F6251"/>
  <c r="E6251"/>
  <c r="H6250"/>
  <c r="G6250"/>
  <c r="F6250"/>
  <c r="E6250"/>
  <c r="H6249"/>
  <c r="G6249"/>
  <c r="F6249"/>
  <c r="E6249"/>
  <c r="H6248"/>
  <c r="G6248"/>
  <c r="F6248"/>
  <c r="E6248"/>
  <c r="H6247"/>
  <c r="G6247"/>
  <c r="F6247"/>
  <c r="E6247"/>
  <c r="H6246"/>
  <c r="G6246"/>
  <c r="F6246"/>
  <c r="E6246"/>
  <c r="H6245"/>
  <c r="G6245"/>
  <c r="F6245"/>
  <c r="E6245"/>
  <c r="H6244"/>
  <c r="G6244"/>
  <c r="F6244"/>
  <c r="E6244"/>
  <c r="H6243"/>
  <c r="G6243"/>
  <c r="F6243"/>
  <c r="E6243"/>
  <c r="H6242"/>
  <c r="G6242"/>
  <c r="F6242"/>
  <c r="E6242"/>
  <c r="H6241"/>
  <c r="G6241"/>
  <c r="F6241"/>
  <c r="E6241"/>
  <c r="H6240"/>
  <c r="G6240"/>
  <c r="F6240"/>
  <c r="E6240"/>
  <c r="H6239"/>
  <c r="G6239"/>
  <c r="F6239"/>
  <c r="E6239"/>
  <c r="H6238"/>
  <c r="G6238"/>
  <c r="F6238"/>
  <c r="E6238"/>
  <c r="H6237"/>
  <c r="G6237"/>
  <c r="F6237"/>
  <c r="E6237"/>
  <c r="H6236"/>
  <c r="G6236"/>
  <c r="F6236"/>
  <c r="E6236"/>
  <c r="H6235"/>
  <c r="G6235"/>
  <c r="F6235"/>
  <c r="E6235"/>
  <c r="H6234"/>
  <c r="G6234"/>
  <c r="F6234"/>
  <c r="E6234"/>
  <c r="H6233"/>
  <c r="G6233"/>
  <c r="F6233"/>
  <c r="E6233"/>
  <c r="H6232"/>
  <c r="G6232"/>
  <c r="F6232"/>
  <c r="E6232"/>
  <c r="H6231"/>
  <c r="G6231"/>
  <c r="F6231"/>
  <c r="E6231"/>
  <c r="H6230"/>
  <c r="G6230"/>
  <c r="F6230"/>
  <c r="E6230"/>
  <c r="H6229"/>
  <c r="G6229"/>
  <c r="F6229"/>
  <c r="E6229"/>
  <c r="H6228"/>
  <c r="G6228"/>
  <c r="F6228"/>
  <c r="E6228"/>
  <c r="H6227"/>
  <c r="G6227"/>
  <c r="F6227"/>
  <c r="E6227"/>
  <c r="H6226"/>
  <c r="G6226"/>
  <c r="F6226"/>
  <c r="E6226"/>
  <c r="H6225"/>
  <c r="G6225"/>
  <c r="F6225"/>
  <c r="E6225"/>
  <c r="H6224"/>
  <c r="G6224"/>
  <c r="F6224"/>
  <c r="E6224"/>
  <c r="H6223"/>
  <c r="G6223"/>
  <c r="F6223"/>
  <c r="E6223"/>
  <c r="H6222"/>
  <c r="G6222"/>
  <c r="F6222"/>
  <c r="E6222"/>
  <c r="H6221"/>
  <c r="G6221"/>
  <c r="F6221"/>
  <c r="E6221"/>
  <c r="H6220"/>
  <c r="G6220"/>
  <c r="F6220"/>
  <c r="E6220"/>
  <c r="H6219"/>
  <c r="G6219"/>
  <c r="F6219"/>
  <c r="E6219"/>
  <c r="H6218"/>
  <c r="G6218"/>
  <c r="F6218"/>
  <c r="E6218"/>
  <c r="H6217"/>
  <c r="G6217"/>
  <c r="F6217"/>
  <c r="E6217"/>
  <c r="H6216"/>
  <c r="G6216"/>
  <c r="F6216"/>
  <c r="E6216"/>
  <c r="H6215"/>
  <c r="G6215"/>
  <c r="F6215"/>
  <c r="E6215"/>
  <c r="H6214"/>
  <c r="G6214"/>
  <c r="F6214"/>
  <c r="E6214"/>
  <c r="H6213"/>
  <c r="G6213"/>
  <c r="F6213"/>
  <c r="E6213"/>
  <c r="H6212"/>
  <c r="G6212"/>
  <c r="F6212"/>
  <c r="E6212"/>
  <c r="H6211"/>
  <c r="G6211"/>
  <c r="F6211"/>
  <c r="E6211"/>
  <c r="H6210"/>
  <c r="G6210"/>
  <c r="F6210"/>
  <c r="E6210"/>
  <c r="H6209"/>
  <c r="G6209"/>
  <c r="F6209"/>
  <c r="E6209"/>
  <c r="H6208"/>
  <c r="G6208"/>
  <c r="F6208"/>
  <c r="E6208"/>
  <c r="H6207"/>
  <c r="G6207"/>
  <c r="F6207"/>
  <c r="E6207"/>
  <c r="H6206"/>
  <c r="G6206"/>
  <c r="F6206"/>
  <c r="E6206"/>
  <c r="H6205"/>
  <c r="G6205"/>
  <c r="F6205"/>
  <c r="E6205"/>
  <c r="H6204"/>
  <c r="G6204"/>
  <c r="F6204"/>
  <c r="E6204"/>
  <c r="H6203"/>
  <c r="G6203"/>
  <c r="F6203"/>
  <c r="E6203"/>
  <c r="H6202"/>
  <c r="G6202"/>
  <c r="F6202"/>
  <c r="E6202"/>
  <c r="H6201"/>
  <c r="G6201"/>
  <c r="F6201"/>
  <c r="E6201"/>
  <c r="H6200"/>
  <c r="G6200"/>
  <c r="F6200"/>
  <c r="E6200"/>
  <c r="H6199"/>
  <c r="G6199"/>
  <c r="F6199"/>
  <c r="E6199"/>
  <c r="H6198"/>
  <c r="G6198"/>
  <c r="F6198"/>
  <c r="E6198"/>
  <c r="H6197"/>
  <c r="G6197"/>
  <c r="F6197"/>
  <c r="E6197"/>
  <c r="H6196"/>
  <c r="G6196"/>
  <c r="F6196"/>
  <c r="E6196"/>
  <c r="H6195"/>
  <c r="G6195"/>
  <c r="F6195"/>
  <c r="E6195"/>
  <c r="H6194"/>
  <c r="G6194"/>
  <c r="F6194"/>
  <c r="E6194"/>
  <c r="H6193"/>
  <c r="G6193"/>
  <c r="F6193"/>
  <c r="E6193"/>
  <c r="H6192"/>
  <c r="G6192"/>
  <c r="F6192"/>
  <c r="E6192"/>
  <c r="H6191"/>
  <c r="G6191"/>
  <c r="F6191"/>
  <c r="E6191"/>
  <c r="H6190"/>
  <c r="G6190"/>
  <c r="F6190"/>
  <c r="E6190"/>
  <c r="H6189"/>
  <c r="G6189"/>
  <c r="F6189"/>
  <c r="E6189"/>
  <c r="H6188"/>
  <c r="G6188"/>
  <c r="F6188"/>
  <c r="E6188"/>
  <c r="H6187"/>
  <c r="G6187"/>
  <c r="F6187"/>
  <c r="E6187"/>
  <c r="H6186"/>
  <c r="G6186"/>
  <c r="F6186"/>
  <c r="E6186"/>
  <c r="H6185"/>
  <c r="G6185"/>
  <c r="F6185"/>
  <c r="E6185"/>
  <c r="H6184"/>
  <c r="G6184"/>
  <c r="F6184"/>
  <c r="E6184"/>
  <c r="H6183"/>
  <c r="G6183"/>
  <c r="F6183"/>
  <c r="E6183"/>
  <c r="H6182"/>
  <c r="G6182"/>
  <c r="F6182"/>
  <c r="E6182"/>
  <c r="H6181"/>
  <c r="G6181"/>
  <c r="F6181"/>
  <c r="E6181"/>
  <c r="H6180"/>
  <c r="G6180"/>
  <c r="F6180"/>
  <c r="E6180"/>
  <c r="H6179"/>
  <c r="G6179"/>
  <c r="F6179"/>
  <c r="E6179"/>
  <c r="H6178"/>
  <c r="G6178"/>
  <c r="F6178"/>
  <c r="E6178"/>
  <c r="H6177"/>
  <c r="G6177"/>
  <c r="F6177"/>
  <c r="E6177"/>
  <c r="H6176"/>
  <c r="G6176"/>
  <c r="F6176"/>
  <c r="E6176"/>
  <c r="H6175"/>
  <c r="G6175"/>
  <c r="F6175"/>
  <c r="E6175"/>
  <c r="H6174"/>
  <c r="G6174"/>
  <c r="F6174"/>
  <c r="E6174"/>
  <c r="H6173"/>
  <c r="G6173"/>
  <c r="F6173"/>
  <c r="E6173"/>
  <c r="H6172"/>
  <c r="G6172"/>
  <c r="F6172"/>
  <c r="E6172"/>
  <c r="H6171"/>
  <c r="G6171"/>
  <c r="F6171"/>
  <c r="E6171"/>
  <c r="H6170"/>
  <c r="G6170"/>
  <c r="F6170"/>
  <c r="E6170"/>
  <c r="H6169"/>
  <c r="G6169"/>
  <c r="F6169"/>
  <c r="E6169"/>
  <c r="H6168"/>
  <c r="G6168"/>
  <c r="F6168"/>
  <c r="E6168"/>
  <c r="H6167"/>
  <c r="G6167"/>
  <c r="F6167"/>
  <c r="E6167"/>
  <c r="H6166"/>
  <c r="G6166"/>
  <c r="F6166"/>
  <c r="E6166"/>
  <c r="H6165"/>
  <c r="G6165"/>
  <c r="F6165"/>
  <c r="E6165"/>
  <c r="H6164"/>
  <c r="G6164"/>
  <c r="F6164"/>
  <c r="E6164"/>
  <c r="H6163"/>
  <c r="G6163"/>
  <c r="F6163"/>
  <c r="E6163"/>
  <c r="H6162"/>
  <c r="G6162"/>
  <c r="F6162"/>
  <c r="E6162"/>
  <c r="H6161"/>
  <c r="G6161"/>
  <c r="F6161"/>
  <c r="E6161"/>
  <c r="H6160"/>
  <c r="G6160"/>
  <c r="F6160"/>
  <c r="E6160"/>
  <c r="H6159"/>
  <c r="G6159"/>
  <c r="F6159"/>
  <c r="E6159"/>
  <c r="H6158"/>
  <c r="G6158"/>
  <c r="F6158"/>
  <c r="E6158"/>
  <c r="H6157"/>
  <c r="G6157"/>
  <c r="F6157"/>
  <c r="E6157"/>
  <c r="H6156"/>
  <c r="G6156"/>
  <c r="F6156"/>
  <c r="E6156"/>
  <c r="H6155"/>
  <c r="G6155"/>
  <c r="F6155"/>
  <c r="E6155"/>
  <c r="H6154"/>
  <c r="G6154"/>
  <c r="F6154"/>
  <c r="E6154"/>
  <c r="H6153"/>
  <c r="G6153"/>
  <c r="F6153"/>
  <c r="E6153"/>
  <c r="H6152"/>
  <c r="G6152"/>
  <c r="F6152"/>
  <c r="E6152"/>
  <c r="H6151"/>
  <c r="G6151"/>
  <c r="F6151"/>
  <c r="E6151"/>
  <c r="H6150"/>
  <c r="G6150"/>
  <c r="F6150"/>
  <c r="E6150"/>
  <c r="H6149"/>
  <c r="G6149"/>
  <c r="F6149"/>
  <c r="E6149"/>
  <c r="H6148"/>
  <c r="G6148"/>
  <c r="F6148"/>
  <c r="E6148"/>
  <c r="H6147"/>
  <c r="G6147"/>
  <c r="F6147"/>
  <c r="E6147"/>
  <c r="H6146"/>
  <c r="G6146"/>
  <c r="F6146"/>
  <c r="E6146"/>
  <c r="H6145"/>
  <c r="G6145"/>
  <c r="F6145"/>
  <c r="E6145"/>
  <c r="H6144"/>
  <c r="G6144"/>
  <c r="F6144"/>
  <c r="E6144"/>
  <c r="H6143"/>
  <c r="G6143"/>
  <c r="F6143"/>
  <c r="E6143"/>
  <c r="H6142"/>
  <c r="G6142"/>
  <c r="F6142"/>
  <c r="E6142"/>
  <c r="H6141"/>
  <c r="G6141"/>
  <c r="F6141"/>
  <c r="E6141"/>
  <c r="H6140"/>
  <c r="G6140"/>
  <c r="F6140"/>
  <c r="E6140"/>
  <c r="H6139"/>
  <c r="G6139"/>
  <c r="F6139"/>
  <c r="E6139"/>
  <c r="H6138"/>
  <c r="G6138"/>
  <c r="F6138"/>
  <c r="E6138"/>
  <c r="H6137"/>
  <c r="G6137"/>
  <c r="F6137"/>
  <c r="E6137"/>
  <c r="H6136"/>
  <c r="G6136"/>
  <c r="F6136"/>
  <c r="E6136"/>
  <c r="H6135"/>
  <c r="G6135"/>
  <c r="F6135"/>
  <c r="E6135"/>
  <c r="H6134"/>
  <c r="G6134"/>
  <c r="F6134"/>
  <c r="E6134"/>
  <c r="H6133"/>
  <c r="G6133"/>
  <c r="F6133"/>
  <c r="E6133"/>
  <c r="H6132"/>
  <c r="G6132"/>
  <c r="F6132"/>
  <c r="E6132"/>
  <c r="H6131"/>
  <c r="G6131"/>
  <c r="F6131"/>
  <c r="E6131"/>
  <c r="H6130"/>
  <c r="G6130"/>
  <c r="F6130"/>
  <c r="E6130"/>
  <c r="H6129"/>
  <c r="G6129"/>
  <c r="F6129"/>
  <c r="E6129"/>
  <c r="H6128"/>
  <c r="G6128"/>
  <c r="F6128"/>
  <c r="E6128"/>
  <c r="H6127"/>
  <c r="G6127"/>
  <c r="F6127"/>
  <c r="E6127"/>
  <c r="H6126"/>
  <c r="G6126"/>
  <c r="F6126"/>
  <c r="E6126"/>
  <c r="H6125"/>
  <c r="G6125"/>
  <c r="F6125"/>
  <c r="E6125"/>
  <c r="H6124"/>
  <c r="G6124"/>
  <c r="F6124"/>
  <c r="E6124"/>
  <c r="H6123"/>
  <c r="G6123"/>
  <c r="F6123"/>
  <c r="E6123"/>
  <c r="H6122"/>
  <c r="G6122"/>
  <c r="F6122"/>
  <c r="E6122"/>
  <c r="H6121"/>
  <c r="G6121"/>
  <c r="F6121"/>
  <c r="E6121"/>
  <c r="H6120"/>
  <c r="G6120"/>
  <c r="F6120"/>
  <c r="E6120"/>
  <c r="H6119"/>
  <c r="G6119"/>
  <c r="F6119"/>
  <c r="E6119"/>
  <c r="H6118"/>
  <c r="G6118"/>
  <c r="F6118"/>
  <c r="E6118"/>
  <c r="H6117"/>
  <c r="G6117"/>
  <c r="F6117"/>
  <c r="E6117"/>
  <c r="H6116"/>
  <c r="G6116"/>
  <c r="F6116"/>
  <c r="E6116"/>
  <c r="H6115"/>
  <c r="G6115"/>
  <c r="F6115"/>
  <c r="E6115"/>
  <c r="H6114"/>
  <c r="G6114"/>
  <c r="F6114"/>
  <c r="E6114"/>
  <c r="H6113"/>
  <c r="G6113"/>
  <c r="F6113"/>
  <c r="E6113"/>
  <c r="H6112"/>
  <c r="G6112"/>
  <c r="F6112"/>
  <c r="E6112"/>
  <c r="H6111"/>
  <c r="G6111"/>
  <c r="F6111"/>
  <c r="E6111"/>
  <c r="H6110"/>
  <c r="G6110"/>
  <c r="F6110"/>
  <c r="E6110"/>
  <c r="H6109"/>
  <c r="G6109"/>
  <c r="F6109"/>
  <c r="E6109"/>
  <c r="H6108"/>
  <c r="G6108"/>
  <c r="F6108"/>
  <c r="E6108"/>
  <c r="H6107"/>
  <c r="G6107"/>
  <c r="F6107"/>
  <c r="E6107"/>
  <c r="H6106"/>
  <c r="G6106"/>
  <c r="F6106"/>
  <c r="E6106"/>
  <c r="H6105"/>
  <c r="G6105"/>
  <c r="F6105"/>
  <c r="E6105"/>
  <c r="H6104"/>
  <c r="G6104"/>
  <c r="F6104"/>
  <c r="E6104"/>
  <c r="H6103"/>
  <c r="G6103"/>
  <c r="F6103"/>
  <c r="E6103"/>
  <c r="H6102"/>
  <c r="G6102"/>
  <c r="F6102"/>
  <c r="E6102"/>
  <c r="H6101"/>
  <c r="G6101"/>
  <c r="F6101"/>
  <c r="E6101"/>
  <c r="H6100"/>
  <c r="G6100"/>
  <c r="F6100"/>
  <c r="E6100"/>
  <c r="H6099"/>
  <c r="G6099"/>
  <c r="F6099"/>
  <c r="E6099"/>
  <c r="H6098"/>
  <c r="G6098"/>
  <c r="F6098"/>
  <c r="E6098"/>
  <c r="H6097"/>
  <c r="G6097"/>
  <c r="F6097"/>
  <c r="E6097"/>
  <c r="H6096"/>
  <c r="G6096"/>
  <c r="F6096"/>
  <c r="E6096"/>
  <c r="H6095"/>
  <c r="G6095"/>
  <c r="F6095"/>
  <c r="E6095"/>
  <c r="H6094"/>
  <c r="G6094"/>
  <c r="F6094"/>
  <c r="E6094"/>
  <c r="H6093"/>
  <c r="G6093"/>
  <c r="F6093"/>
  <c r="E6093"/>
  <c r="H6092"/>
  <c r="G6092"/>
  <c r="F6092"/>
  <c r="E6092"/>
  <c r="H6091"/>
  <c r="G6091"/>
  <c r="F6091"/>
  <c r="E6091"/>
  <c r="H6090"/>
  <c r="G6090"/>
  <c r="F6090"/>
  <c r="E6090"/>
  <c r="H6089"/>
  <c r="G6089"/>
  <c r="F6089"/>
  <c r="E6089"/>
  <c r="H6088"/>
  <c r="G6088"/>
  <c r="F6088"/>
  <c r="E6088"/>
  <c r="H6087"/>
  <c r="G6087"/>
  <c r="F6087"/>
  <c r="E6087"/>
  <c r="H6086"/>
  <c r="G6086"/>
  <c r="F6086"/>
  <c r="E6086"/>
  <c r="H6085"/>
  <c r="G6085"/>
  <c r="F6085"/>
  <c r="E6085"/>
  <c r="H6084"/>
  <c r="G6084"/>
  <c r="F6084"/>
  <c r="E6084"/>
  <c r="H6083"/>
  <c r="G6083"/>
  <c r="F6083"/>
  <c r="E6083"/>
  <c r="H6082"/>
  <c r="G6082"/>
  <c r="F6082"/>
  <c r="E6082"/>
  <c r="H6081"/>
  <c r="G6081"/>
  <c r="F6081"/>
  <c r="E6081"/>
  <c r="H6080"/>
  <c r="G6080"/>
  <c r="F6080"/>
  <c r="E6080"/>
  <c r="H6079"/>
  <c r="G6079"/>
  <c r="F6079"/>
  <c r="E6079"/>
  <c r="H6078"/>
  <c r="G6078"/>
  <c r="F6078"/>
  <c r="E6078"/>
  <c r="H6077"/>
  <c r="G6077"/>
  <c r="F6077"/>
  <c r="E6077"/>
  <c r="H6076"/>
  <c r="G6076"/>
  <c r="F6076"/>
  <c r="E6076"/>
  <c r="H6075"/>
  <c r="G6075"/>
  <c r="F6075"/>
  <c r="E6075"/>
  <c r="H6074"/>
  <c r="G6074"/>
  <c r="F6074"/>
  <c r="E6074"/>
  <c r="H6073"/>
  <c r="G6073"/>
  <c r="F6073"/>
  <c r="E6073"/>
  <c r="H6072"/>
  <c r="G6072"/>
  <c r="F6072"/>
  <c r="E6072"/>
  <c r="H6071"/>
  <c r="G6071"/>
  <c r="F6071"/>
  <c r="E6071"/>
  <c r="H6070"/>
  <c r="G6070"/>
  <c r="F6070"/>
  <c r="E6070"/>
  <c r="H6069"/>
  <c r="G6069"/>
  <c r="F6069"/>
  <c r="E6069"/>
  <c r="H6068"/>
  <c r="G6068"/>
  <c r="F6068"/>
  <c r="E6068"/>
  <c r="H6067"/>
  <c r="G6067"/>
  <c r="F6067"/>
  <c r="E6067"/>
  <c r="H6066"/>
  <c r="G6066"/>
  <c r="F6066"/>
  <c r="E6066"/>
  <c r="H6065"/>
  <c r="G6065"/>
  <c r="F6065"/>
  <c r="E6065"/>
  <c r="H6064"/>
  <c r="G6064"/>
  <c r="F6064"/>
  <c r="E6064"/>
  <c r="H6063"/>
  <c r="G6063"/>
  <c r="F6063"/>
  <c r="E6063"/>
  <c r="H6062"/>
  <c r="G6062"/>
  <c r="F6062"/>
  <c r="E6062"/>
  <c r="H6061"/>
  <c r="G6061"/>
  <c r="F6061"/>
  <c r="E6061"/>
  <c r="H6060"/>
  <c r="G6060"/>
  <c r="F6060"/>
  <c r="E6060"/>
  <c r="H6059"/>
  <c r="G6059"/>
  <c r="F6059"/>
  <c r="E6059"/>
  <c r="H6058"/>
  <c r="G6058"/>
  <c r="F6058"/>
  <c r="E6058"/>
  <c r="H6057"/>
  <c r="G6057"/>
  <c r="F6057"/>
  <c r="E6057"/>
  <c r="H6056"/>
  <c r="G6056"/>
  <c r="F6056"/>
  <c r="E6056"/>
  <c r="H6055"/>
  <c r="G6055"/>
  <c r="F6055"/>
  <c r="E6055"/>
  <c r="H6054"/>
  <c r="G6054"/>
  <c r="F6054"/>
  <c r="E6054"/>
  <c r="H6053"/>
  <c r="G6053"/>
  <c r="F6053"/>
  <c r="E6053"/>
  <c r="H6052"/>
  <c r="G6052"/>
  <c r="F6052"/>
  <c r="E6052"/>
  <c r="H6051"/>
  <c r="G6051"/>
  <c r="F6051"/>
  <c r="E6051"/>
  <c r="H6050"/>
  <c r="G6050"/>
  <c r="F6050"/>
  <c r="E6050"/>
  <c r="H6049"/>
  <c r="G6049"/>
  <c r="F6049"/>
  <c r="E6049"/>
  <c r="H6048"/>
  <c r="G6048"/>
  <c r="F6048"/>
  <c r="E6048"/>
  <c r="H6047"/>
  <c r="G6047"/>
  <c r="F6047"/>
  <c r="E6047"/>
  <c r="H6046"/>
  <c r="G6046"/>
  <c r="F6046"/>
  <c r="E6046"/>
  <c r="H6045"/>
  <c r="G6045"/>
  <c r="F6045"/>
  <c r="E6045"/>
  <c r="H6044"/>
  <c r="G6044"/>
  <c r="F6044"/>
  <c r="E6044"/>
  <c r="H6043"/>
  <c r="G6043"/>
  <c r="F6043"/>
  <c r="E6043"/>
  <c r="H6042"/>
  <c r="G6042"/>
  <c r="F6042"/>
  <c r="E6042"/>
  <c r="H6041"/>
  <c r="G6041"/>
  <c r="F6041"/>
  <c r="E6041"/>
  <c r="H6040"/>
  <c r="G6040"/>
  <c r="F6040"/>
  <c r="E6040"/>
  <c r="H6039"/>
  <c r="G6039"/>
  <c r="F6039"/>
  <c r="E6039"/>
  <c r="H6038"/>
  <c r="G6038"/>
  <c r="F6038"/>
  <c r="E6038"/>
  <c r="H6037"/>
  <c r="G6037"/>
  <c r="F6037"/>
  <c r="E6037"/>
  <c r="H6036"/>
  <c r="G6036"/>
  <c r="F6036"/>
  <c r="E6036"/>
  <c r="H6035"/>
  <c r="G6035"/>
  <c r="F6035"/>
  <c r="E6035"/>
  <c r="H6034"/>
  <c r="G6034"/>
  <c r="F6034"/>
  <c r="E6034"/>
  <c r="H6033"/>
  <c r="G6033"/>
  <c r="F6033"/>
  <c r="E6033"/>
  <c r="H6032"/>
  <c r="G6032"/>
  <c r="F6032"/>
  <c r="E6032"/>
  <c r="H6031"/>
  <c r="G6031"/>
  <c r="F6031"/>
  <c r="E6031"/>
  <c r="H6030"/>
  <c r="G6030"/>
  <c r="F6030"/>
  <c r="E6030"/>
  <c r="H6029"/>
  <c r="G6029"/>
  <c r="F6029"/>
  <c r="E6029"/>
  <c r="H6028"/>
  <c r="G6028"/>
  <c r="F6028"/>
  <c r="E6028"/>
  <c r="H6027"/>
  <c r="G6027"/>
  <c r="F6027"/>
  <c r="E6027"/>
  <c r="H6026"/>
  <c r="G6026"/>
  <c r="F6026"/>
  <c r="E6026"/>
  <c r="H6025"/>
  <c r="G6025"/>
  <c r="F6025"/>
  <c r="E6025"/>
  <c r="H6024"/>
  <c r="G6024"/>
  <c r="F6024"/>
  <c r="E6024"/>
  <c r="H6023"/>
  <c r="G6023"/>
  <c r="F6023"/>
  <c r="E6023"/>
  <c r="H6022"/>
  <c r="G6022"/>
  <c r="F6022"/>
  <c r="E6022"/>
  <c r="H6021"/>
  <c r="G6021"/>
  <c r="F6021"/>
  <c r="E6021"/>
  <c r="H6020"/>
  <c r="G6020"/>
  <c r="F6020"/>
  <c r="E6020"/>
  <c r="H6019"/>
  <c r="G6019"/>
  <c r="F6019"/>
  <c r="E6019"/>
  <c r="H6018"/>
  <c r="G6018"/>
  <c r="F6018"/>
  <c r="E6018"/>
  <c r="H6017"/>
  <c r="G6017"/>
  <c r="F6017"/>
  <c r="E6017"/>
  <c r="H6016"/>
  <c r="G6016"/>
  <c r="F6016"/>
  <c r="E6016"/>
  <c r="H6015"/>
  <c r="G6015"/>
  <c r="F6015"/>
  <c r="E6015"/>
  <c r="H6014"/>
  <c r="G6014"/>
  <c r="F6014"/>
  <c r="E6014"/>
  <c r="H6013"/>
  <c r="G6013"/>
  <c r="F6013"/>
  <c r="E6013"/>
  <c r="H6012"/>
  <c r="G6012"/>
  <c r="F6012"/>
  <c r="E6012"/>
  <c r="H6011"/>
  <c r="G6011"/>
  <c r="F6011"/>
  <c r="E6011"/>
  <c r="H6010"/>
  <c r="G6010"/>
  <c r="F6010"/>
  <c r="E6010"/>
  <c r="H6009"/>
  <c r="G6009"/>
  <c r="F6009"/>
  <c r="E6009"/>
  <c r="H6008"/>
  <c r="G6008"/>
  <c r="F6008"/>
  <c r="E6008"/>
  <c r="H6007"/>
  <c r="G6007"/>
  <c r="F6007"/>
  <c r="E6007"/>
  <c r="H6006"/>
  <c r="G6006"/>
  <c r="F6006"/>
  <c r="E6006"/>
  <c r="H6005"/>
  <c r="G6005"/>
  <c r="F6005"/>
  <c r="E6005"/>
  <c r="H6004"/>
  <c r="G6004"/>
  <c r="F6004"/>
  <c r="E6004"/>
  <c r="H6003"/>
  <c r="G6003"/>
  <c r="F6003"/>
  <c r="E6003"/>
  <c r="H6002"/>
  <c r="G6002"/>
  <c r="F6002"/>
  <c r="E6002"/>
  <c r="H6001"/>
  <c r="G6001"/>
  <c r="F6001"/>
  <c r="E6001"/>
  <c r="H6000"/>
  <c r="G6000"/>
  <c r="F6000"/>
  <c r="E6000"/>
  <c r="H5999"/>
  <c r="G5999"/>
  <c r="F5999"/>
  <c r="E5999"/>
  <c r="H5998"/>
  <c r="G5998"/>
  <c r="F5998"/>
  <c r="E5998"/>
  <c r="H5997"/>
  <c r="G5997"/>
  <c r="F5997"/>
  <c r="E5997"/>
  <c r="H5996"/>
  <c r="G5996"/>
  <c r="F5996"/>
  <c r="E5996"/>
  <c r="H5995"/>
  <c r="G5995"/>
  <c r="F5995"/>
  <c r="E5995"/>
  <c r="H5994"/>
  <c r="G5994"/>
  <c r="F5994"/>
  <c r="E5994"/>
  <c r="H5993"/>
  <c r="G5993"/>
  <c r="F5993"/>
  <c r="E5993"/>
  <c r="H5992"/>
  <c r="G5992"/>
  <c r="F5992"/>
  <c r="E5992"/>
  <c r="H5991"/>
  <c r="G5991"/>
  <c r="F5991"/>
  <c r="E5991"/>
  <c r="H5990"/>
  <c r="G5990"/>
  <c r="F5990"/>
  <c r="E5990"/>
  <c r="H5989"/>
  <c r="G5989"/>
  <c r="F5989"/>
  <c r="E5989"/>
  <c r="H5988"/>
  <c r="G5988"/>
  <c r="F5988"/>
  <c r="E5988"/>
  <c r="H5987"/>
  <c r="G5987"/>
  <c r="F5987"/>
  <c r="E5987"/>
  <c r="H5986"/>
  <c r="G5986"/>
  <c r="F5986"/>
  <c r="E5986"/>
  <c r="H5985"/>
  <c r="G5985"/>
  <c r="F5985"/>
  <c r="E5985"/>
  <c r="H5984"/>
  <c r="G5984"/>
  <c r="F5984"/>
  <c r="E5984"/>
  <c r="H5983"/>
  <c r="G5983"/>
  <c r="F5983"/>
  <c r="E5983"/>
  <c r="H5982"/>
  <c r="G5982"/>
  <c r="F5982"/>
  <c r="E5982"/>
  <c r="H5981"/>
  <c r="G5981"/>
  <c r="F5981"/>
  <c r="E5981"/>
  <c r="H5980"/>
  <c r="G5980"/>
  <c r="F5980"/>
  <c r="E5980"/>
  <c r="H5979"/>
  <c r="G5979"/>
  <c r="F5979"/>
  <c r="E5979"/>
  <c r="H5978"/>
  <c r="G5978"/>
  <c r="F5978"/>
  <c r="E5978"/>
  <c r="H5977"/>
  <c r="G5977"/>
  <c r="F5977"/>
  <c r="E5977"/>
  <c r="H5976"/>
  <c r="G5976"/>
  <c r="F5976"/>
  <c r="E5976"/>
  <c r="H5975"/>
  <c r="G5975"/>
  <c r="F5975"/>
  <c r="E5975"/>
  <c r="H5974"/>
  <c r="G5974"/>
  <c r="F5974"/>
  <c r="E5974"/>
  <c r="H5973"/>
  <c r="G5973"/>
  <c r="F5973"/>
  <c r="E5973"/>
  <c r="H5972"/>
  <c r="G5972"/>
  <c r="F5972"/>
  <c r="E5972"/>
  <c r="H5971"/>
  <c r="G5971"/>
  <c r="F5971"/>
  <c r="E5971"/>
  <c r="H5970"/>
  <c r="G5970"/>
  <c r="F5970"/>
  <c r="E5970"/>
  <c r="H5969"/>
  <c r="G5969"/>
  <c r="F5969"/>
  <c r="E5969"/>
  <c r="H5968"/>
  <c r="G5968"/>
  <c r="F5968"/>
  <c r="E5968"/>
  <c r="H5967"/>
  <c r="G5967"/>
  <c r="F5967"/>
  <c r="E5967"/>
  <c r="H5966"/>
  <c r="G5966"/>
  <c r="F5966"/>
  <c r="E5966"/>
  <c r="H5965"/>
  <c r="G5965"/>
  <c r="F5965"/>
  <c r="E5965"/>
  <c r="H5964"/>
  <c r="G5964"/>
  <c r="F5964"/>
  <c r="E5964"/>
  <c r="H5963"/>
  <c r="G5963"/>
  <c r="F5963"/>
  <c r="E5963"/>
  <c r="H5962"/>
  <c r="G5962"/>
  <c r="F5962"/>
  <c r="E5962"/>
  <c r="H5961"/>
  <c r="G5961"/>
  <c r="F5961"/>
  <c r="E5961"/>
  <c r="H5960"/>
  <c r="G5960"/>
  <c r="F5960"/>
  <c r="E5960"/>
  <c r="H5959"/>
  <c r="G5959"/>
  <c r="F5959"/>
  <c r="E5959"/>
  <c r="H5958"/>
  <c r="G5958"/>
  <c r="F5958"/>
  <c r="E5958"/>
  <c r="H5957"/>
  <c r="G5957"/>
  <c r="F5957"/>
  <c r="E5957"/>
  <c r="H5956"/>
  <c r="G5956"/>
  <c r="F5956"/>
  <c r="E5956"/>
  <c r="H5955"/>
  <c r="G5955"/>
  <c r="F5955"/>
  <c r="E5955"/>
  <c r="H5954"/>
  <c r="G5954"/>
  <c r="F5954"/>
  <c r="E5954"/>
  <c r="H5953"/>
  <c r="G5953"/>
  <c r="F5953"/>
  <c r="E5953"/>
  <c r="H5952"/>
  <c r="G5952"/>
  <c r="F5952"/>
  <c r="E5952"/>
  <c r="H5951"/>
  <c r="G5951"/>
  <c r="F5951"/>
  <c r="E5951"/>
  <c r="H5950"/>
  <c r="G5950"/>
  <c r="F5950"/>
  <c r="E5950"/>
  <c r="H5949"/>
  <c r="G5949"/>
  <c r="F5949"/>
  <c r="E5949"/>
  <c r="H5948"/>
  <c r="G5948"/>
  <c r="F5948"/>
  <c r="E5948"/>
  <c r="H5947"/>
  <c r="G5947"/>
  <c r="F5947"/>
  <c r="E5947"/>
  <c r="H5946"/>
  <c r="G5946"/>
  <c r="F5946"/>
  <c r="E5946"/>
  <c r="H5945"/>
  <c r="G5945"/>
  <c r="F5945"/>
  <c r="E5945"/>
  <c r="H5944"/>
  <c r="G5944"/>
  <c r="F5944"/>
  <c r="E5944"/>
  <c r="H5943"/>
  <c r="G5943"/>
  <c r="F5943"/>
  <c r="E5943"/>
  <c r="H5942"/>
  <c r="G5942"/>
  <c r="F5942"/>
  <c r="E5942"/>
  <c r="H5941"/>
  <c r="G5941"/>
  <c r="F5941"/>
  <c r="E5941"/>
  <c r="H5940"/>
  <c r="G5940"/>
  <c r="F5940"/>
  <c r="E5940"/>
  <c r="H5939"/>
  <c r="G5939"/>
  <c r="F5939"/>
  <c r="E5939"/>
  <c r="H5938"/>
  <c r="G5938"/>
  <c r="F5938"/>
  <c r="E5938"/>
  <c r="H5937"/>
  <c r="G5937"/>
  <c r="F5937"/>
  <c r="E5937"/>
  <c r="H5936"/>
  <c r="G5936"/>
  <c r="F5936"/>
  <c r="E5936"/>
  <c r="H5935"/>
  <c r="G5935"/>
  <c r="F5935"/>
  <c r="E5935"/>
  <c r="H5934"/>
  <c r="G5934"/>
  <c r="F5934"/>
  <c r="E5934"/>
  <c r="H5933"/>
  <c r="G5933"/>
  <c r="F5933"/>
  <c r="E5933"/>
  <c r="H5932"/>
  <c r="G5932"/>
  <c r="F5932"/>
  <c r="E5932"/>
  <c r="H5931"/>
  <c r="G5931"/>
  <c r="F5931"/>
  <c r="E5931"/>
  <c r="H5930"/>
  <c r="G5930"/>
  <c r="F5930"/>
  <c r="E5930"/>
  <c r="H5929"/>
  <c r="G5929"/>
  <c r="F5929"/>
  <c r="E5929"/>
  <c r="H5928"/>
  <c r="G5928"/>
  <c r="F5928"/>
  <c r="E5928"/>
  <c r="H5927"/>
  <c r="G5927"/>
  <c r="F5927"/>
  <c r="E5927"/>
  <c r="H5926"/>
  <c r="G5926"/>
  <c r="F5926"/>
  <c r="E5926"/>
  <c r="H5925"/>
  <c r="G5925"/>
  <c r="F5925"/>
  <c r="E5925"/>
  <c r="H5924"/>
  <c r="G5924"/>
  <c r="F5924"/>
  <c r="E5924"/>
  <c r="H5923"/>
  <c r="G5923"/>
  <c r="F5923"/>
  <c r="E5923"/>
  <c r="H5922"/>
  <c r="G5922"/>
  <c r="F5922"/>
  <c r="E5922"/>
  <c r="H5921"/>
  <c r="G5921"/>
  <c r="F5921"/>
  <c r="E5921"/>
  <c r="H5920"/>
  <c r="G5920"/>
  <c r="F5920"/>
  <c r="E5920"/>
  <c r="H5919"/>
  <c r="G5919"/>
  <c r="F5919"/>
  <c r="E5919"/>
  <c r="H5918"/>
  <c r="G5918"/>
  <c r="F5918"/>
  <c r="E5918"/>
  <c r="H5917"/>
  <c r="G5917"/>
  <c r="F5917"/>
  <c r="E5917"/>
  <c r="H5916"/>
  <c r="G5916"/>
  <c r="F5916"/>
  <c r="E5916"/>
  <c r="H5915"/>
  <c r="G5915"/>
  <c r="F5915"/>
  <c r="E5915"/>
  <c r="H5914"/>
  <c r="G5914"/>
  <c r="F5914"/>
  <c r="E5914"/>
  <c r="H5913"/>
  <c r="G5913"/>
  <c r="F5913"/>
  <c r="E5913"/>
  <c r="H5912"/>
  <c r="G5912"/>
  <c r="F5912"/>
  <c r="E5912"/>
  <c r="H5911"/>
  <c r="G5911"/>
  <c r="F5911"/>
  <c r="E5911"/>
  <c r="H5910"/>
  <c r="G5910"/>
  <c r="F5910"/>
  <c r="E5910"/>
  <c r="H5909"/>
  <c r="G5909"/>
  <c r="F5909"/>
  <c r="E5909"/>
  <c r="H5908"/>
  <c r="G5908"/>
  <c r="F5908"/>
  <c r="E5908"/>
  <c r="H5907"/>
  <c r="G5907"/>
  <c r="F5907"/>
  <c r="E5907"/>
  <c r="H5906"/>
  <c r="G5906"/>
  <c r="F5906"/>
  <c r="E5906"/>
  <c r="H5905"/>
  <c r="G5905"/>
  <c r="F5905"/>
  <c r="E5905"/>
  <c r="H5904"/>
  <c r="G5904"/>
  <c r="F5904"/>
  <c r="E5904"/>
  <c r="H5903"/>
  <c r="G5903"/>
  <c r="F5903"/>
  <c r="E5903"/>
  <c r="H5902"/>
  <c r="G5902"/>
  <c r="F5902"/>
  <c r="E5902"/>
  <c r="H5901"/>
  <c r="G5901"/>
  <c r="F5901"/>
  <c r="E5901"/>
  <c r="H5900"/>
  <c r="G5900"/>
  <c r="F5900"/>
  <c r="E5900"/>
  <c r="H5899"/>
  <c r="G5899"/>
  <c r="F5899"/>
  <c r="E5899"/>
  <c r="H5898"/>
  <c r="G5898"/>
  <c r="F5898"/>
  <c r="E5898"/>
  <c r="H5897"/>
  <c r="G5897"/>
  <c r="F5897"/>
  <c r="E5897"/>
  <c r="H5896"/>
  <c r="G5896"/>
  <c r="F5896"/>
  <c r="E5896"/>
  <c r="H5895"/>
  <c r="G5895"/>
  <c r="F5895"/>
  <c r="E5895"/>
  <c r="H5894"/>
  <c r="G5894"/>
  <c r="F5894"/>
  <c r="E5894"/>
  <c r="H5893"/>
  <c r="G5893"/>
  <c r="F5893"/>
  <c r="E5893"/>
  <c r="H5892"/>
  <c r="G5892"/>
  <c r="F5892"/>
  <c r="E5892"/>
  <c r="H5891"/>
  <c r="G5891"/>
  <c r="F5891"/>
  <c r="E5891"/>
  <c r="H5890"/>
  <c r="G5890"/>
  <c r="F5890"/>
  <c r="E5890"/>
  <c r="H5889"/>
  <c r="G5889"/>
  <c r="F5889"/>
  <c r="E5889"/>
  <c r="H5888"/>
  <c r="G5888"/>
  <c r="F5888"/>
  <c r="E5888"/>
  <c r="H5887"/>
  <c r="G5887"/>
  <c r="F5887"/>
  <c r="E5887"/>
  <c r="H5886"/>
  <c r="G5886"/>
  <c r="F5886"/>
  <c r="E5886"/>
  <c r="H5885"/>
  <c r="G5885"/>
  <c r="F5885"/>
  <c r="E5885"/>
  <c r="H5884"/>
  <c r="G5884"/>
  <c r="F5884"/>
  <c r="E5884"/>
  <c r="H5883"/>
  <c r="G5883"/>
  <c r="F5883"/>
  <c r="E5883"/>
  <c r="H5882"/>
  <c r="G5882"/>
  <c r="F5882"/>
  <c r="E5882"/>
  <c r="H5881"/>
  <c r="G5881"/>
  <c r="F5881"/>
  <c r="E5881"/>
  <c r="H5880"/>
  <c r="G5880"/>
  <c r="F5880"/>
  <c r="E5880"/>
  <c r="H5879"/>
  <c r="G5879"/>
  <c r="F5879"/>
  <c r="E5879"/>
  <c r="H5878"/>
  <c r="G5878"/>
  <c r="F5878"/>
  <c r="E5878"/>
  <c r="H5877"/>
  <c r="G5877"/>
  <c r="F5877"/>
  <c r="E5877"/>
  <c r="H5876"/>
  <c r="G5876"/>
  <c r="F5876"/>
  <c r="E5876"/>
  <c r="H5875"/>
  <c r="G5875"/>
  <c r="F5875"/>
  <c r="E5875"/>
  <c r="H5874"/>
  <c r="G5874"/>
  <c r="F5874"/>
  <c r="E5874"/>
  <c r="H5873"/>
  <c r="G5873"/>
  <c r="F5873"/>
  <c r="E5873"/>
  <c r="H5872"/>
  <c r="G5872"/>
  <c r="F5872"/>
  <c r="E5872"/>
  <c r="H5871"/>
  <c r="G5871"/>
  <c r="F5871"/>
  <c r="E5871"/>
  <c r="H5870"/>
  <c r="G5870"/>
  <c r="F5870"/>
  <c r="E5870"/>
  <c r="H5869"/>
  <c r="G5869"/>
  <c r="F5869"/>
  <c r="E5869"/>
  <c r="H5868"/>
  <c r="G5868"/>
  <c r="F5868"/>
  <c r="E5868"/>
  <c r="H5867"/>
  <c r="G5867"/>
  <c r="F5867"/>
  <c r="E5867"/>
  <c r="H5866"/>
  <c r="G5866"/>
  <c r="F5866"/>
  <c r="E5866"/>
  <c r="H5865"/>
  <c r="G5865"/>
  <c r="F5865"/>
  <c r="E5865"/>
  <c r="H5864"/>
  <c r="G5864"/>
  <c r="F5864"/>
  <c r="E5864"/>
  <c r="H5863"/>
  <c r="G5863"/>
  <c r="F5863"/>
  <c r="E5863"/>
  <c r="H5862"/>
  <c r="G5862"/>
  <c r="F5862"/>
  <c r="E5862"/>
  <c r="H5861"/>
  <c r="G5861"/>
  <c r="F5861"/>
  <c r="E5861"/>
  <c r="H5860"/>
  <c r="G5860"/>
  <c r="F5860"/>
  <c r="E5860"/>
  <c r="H5859"/>
  <c r="G5859"/>
  <c r="F5859"/>
  <c r="E5859"/>
  <c r="H5858"/>
  <c r="G5858"/>
  <c r="F5858"/>
  <c r="E5858"/>
  <c r="H5857"/>
  <c r="G5857"/>
  <c r="F5857"/>
  <c r="E5857"/>
  <c r="H5856"/>
  <c r="G5856"/>
  <c r="F5856"/>
  <c r="E5856"/>
  <c r="H5855"/>
  <c r="G5855"/>
  <c r="F5855"/>
  <c r="E5855"/>
  <c r="H5854"/>
  <c r="G5854"/>
  <c r="F5854"/>
  <c r="E5854"/>
  <c r="H5853"/>
  <c r="G5853"/>
  <c r="F5853"/>
  <c r="E5853"/>
  <c r="H5852"/>
  <c r="G5852"/>
  <c r="F5852"/>
  <c r="E5852"/>
  <c r="H5851"/>
  <c r="G5851"/>
  <c r="F5851"/>
  <c r="E5851"/>
  <c r="H5850"/>
  <c r="G5850"/>
  <c r="F5850"/>
  <c r="E5850"/>
  <c r="H5849"/>
  <c r="G5849"/>
  <c r="F5849"/>
  <c r="E5849"/>
  <c r="H5848"/>
  <c r="G5848"/>
  <c r="F5848"/>
  <c r="E5848"/>
  <c r="H5847"/>
  <c r="G5847"/>
  <c r="F5847"/>
  <c r="E5847"/>
  <c r="H5846"/>
  <c r="G5846"/>
  <c r="F5846"/>
  <c r="E5846"/>
  <c r="H5845"/>
  <c r="G5845"/>
  <c r="F5845"/>
  <c r="E5845"/>
  <c r="H5844"/>
  <c r="G5844"/>
  <c r="F5844"/>
  <c r="E5844"/>
  <c r="H5843"/>
  <c r="G5843"/>
  <c r="F5843"/>
  <c r="E5843"/>
  <c r="H5842"/>
  <c r="G5842"/>
  <c r="F5842"/>
  <c r="E5842"/>
  <c r="H5841"/>
  <c r="G5841"/>
  <c r="F5841"/>
  <c r="E5841"/>
  <c r="H5840"/>
  <c r="G5840"/>
  <c r="F5840"/>
  <c r="E5840"/>
  <c r="H5839"/>
  <c r="G5839"/>
  <c r="F5839"/>
  <c r="E5839"/>
  <c r="H5838"/>
  <c r="G5838"/>
  <c r="F5838"/>
  <c r="E5838"/>
  <c r="H5837"/>
  <c r="G5837"/>
  <c r="F5837"/>
  <c r="E5837"/>
  <c r="H5836"/>
  <c r="G5836"/>
  <c r="F5836"/>
  <c r="E5836"/>
  <c r="H5835"/>
  <c r="G5835"/>
  <c r="F5835"/>
  <c r="E5835"/>
  <c r="H5834"/>
  <c r="G5834"/>
  <c r="F5834"/>
  <c r="E5834"/>
  <c r="H5833"/>
  <c r="G5833"/>
  <c r="F5833"/>
  <c r="E5833"/>
  <c r="H5832"/>
  <c r="G5832"/>
  <c r="F5832"/>
  <c r="E5832"/>
  <c r="H5831"/>
  <c r="G5831"/>
  <c r="F5831"/>
  <c r="E5831"/>
  <c r="H5830"/>
  <c r="G5830"/>
  <c r="F5830"/>
  <c r="E5830"/>
  <c r="H5829"/>
  <c r="G5829"/>
  <c r="F5829"/>
  <c r="E5829"/>
  <c r="H5828"/>
  <c r="G5828"/>
  <c r="F5828"/>
  <c r="E5828"/>
  <c r="H5827"/>
  <c r="G5827"/>
  <c r="F5827"/>
  <c r="E5827"/>
  <c r="H5826"/>
  <c r="G5826"/>
  <c r="F5826"/>
  <c r="E5826"/>
  <c r="H5825"/>
  <c r="G5825"/>
  <c r="F5825"/>
  <c r="E5825"/>
  <c r="H5824"/>
  <c r="G5824"/>
  <c r="F5824"/>
  <c r="E5824"/>
  <c r="H5823"/>
  <c r="G5823"/>
  <c r="F5823"/>
  <c r="E5823"/>
  <c r="H5822"/>
  <c r="G5822"/>
  <c r="F5822"/>
  <c r="E5822"/>
  <c r="H5821"/>
  <c r="G5821"/>
  <c r="F5821"/>
  <c r="E5821"/>
  <c r="H5820"/>
  <c r="G5820"/>
  <c r="F5820"/>
  <c r="E5820"/>
  <c r="H5819"/>
  <c r="G5819"/>
  <c r="F5819"/>
  <c r="E5819"/>
  <c r="H5818"/>
  <c r="G5818"/>
  <c r="F5818"/>
  <c r="E5818"/>
  <c r="H5817"/>
  <c r="G5817"/>
  <c r="F5817"/>
  <c r="E5817"/>
  <c r="H5816"/>
  <c r="G5816"/>
  <c r="F5816"/>
  <c r="E5816"/>
  <c r="H5815"/>
  <c r="G5815"/>
  <c r="F5815"/>
  <c r="E5815"/>
  <c r="H5814"/>
  <c r="G5814"/>
  <c r="F5814"/>
  <c r="E5814"/>
  <c r="H5813"/>
  <c r="G5813"/>
  <c r="F5813"/>
  <c r="E5813"/>
  <c r="H5812"/>
  <c r="G5812"/>
  <c r="F5812"/>
  <c r="E5812"/>
  <c r="H5811"/>
  <c r="G5811"/>
  <c r="F5811"/>
  <c r="E5811"/>
  <c r="H5810"/>
  <c r="G5810"/>
  <c r="F5810"/>
  <c r="E5810"/>
  <c r="H5809"/>
  <c r="G5809"/>
  <c r="F5809"/>
  <c r="E5809"/>
  <c r="H5808"/>
  <c r="G5808"/>
  <c r="F5808"/>
  <c r="E5808"/>
  <c r="H5807"/>
  <c r="G5807"/>
  <c r="F5807"/>
  <c r="E5807"/>
  <c r="H5806"/>
  <c r="G5806"/>
  <c r="F5806"/>
  <c r="E5806"/>
  <c r="H5805"/>
  <c r="G5805"/>
  <c r="F5805"/>
  <c r="E5805"/>
  <c r="H5804"/>
  <c r="G5804"/>
  <c r="F5804"/>
  <c r="E5804"/>
  <c r="H5803"/>
  <c r="G5803"/>
  <c r="F5803"/>
  <c r="E5803"/>
  <c r="H5802"/>
  <c r="G5802"/>
  <c r="F5802"/>
  <c r="E5802"/>
  <c r="H5801"/>
  <c r="G5801"/>
  <c r="F5801"/>
  <c r="E5801"/>
  <c r="H5800"/>
  <c r="G5800"/>
  <c r="F5800"/>
  <c r="E5800"/>
  <c r="H5799"/>
  <c r="G5799"/>
  <c r="F5799"/>
  <c r="E5799"/>
  <c r="H5798"/>
  <c r="G5798"/>
  <c r="F5798"/>
  <c r="E5798"/>
  <c r="H5797"/>
  <c r="G5797"/>
  <c r="F5797"/>
  <c r="E5797"/>
  <c r="H5796"/>
  <c r="G5796"/>
  <c r="F5796"/>
  <c r="E5796"/>
  <c r="H5795"/>
  <c r="G5795"/>
  <c r="F5795"/>
  <c r="E5795"/>
  <c r="H5794"/>
  <c r="G5794"/>
  <c r="F5794"/>
  <c r="E5794"/>
  <c r="H5793"/>
  <c r="G5793"/>
  <c r="F5793"/>
  <c r="E5793"/>
  <c r="H5792"/>
  <c r="G5792"/>
  <c r="F5792"/>
  <c r="E5792"/>
  <c r="H5791"/>
  <c r="G5791"/>
  <c r="F5791"/>
  <c r="E5791"/>
  <c r="H5790"/>
  <c r="G5790"/>
  <c r="F5790"/>
  <c r="E5790"/>
  <c r="H5789"/>
  <c r="G5789"/>
  <c r="F5789"/>
  <c r="E5789"/>
  <c r="H5788"/>
  <c r="G5788"/>
  <c r="F5788"/>
  <c r="E5788"/>
  <c r="H5787"/>
  <c r="G5787"/>
  <c r="F5787"/>
  <c r="E5787"/>
  <c r="H5786"/>
  <c r="G5786"/>
  <c r="F5786"/>
  <c r="E5786"/>
  <c r="H5785"/>
  <c r="G5785"/>
  <c r="F5785"/>
  <c r="E5785"/>
  <c r="H5784"/>
  <c r="G5784"/>
  <c r="F5784"/>
  <c r="E5784"/>
  <c r="H5783"/>
  <c r="G5783"/>
  <c r="F5783"/>
  <c r="E5783"/>
  <c r="H5782"/>
  <c r="G5782"/>
  <c r="F5782"/>
  <c r="E5782"/>
  <c r="H5781"/>
  <c r="G5781"/>
  <c r="F5781"/>
  <c r="E5781"/>
  <c r="H5780"/>
  <c r="G5780"/>
  <c r="F5780"/>
  <c r="E5780"/>
  <c r="H5779"/>
  <c r="G5779"/>
  <c r="F5779"/>
  <c r="E5779"/>
  <c r="H5778"/>
  <c r="G5778"/>
  <c r="F5778"/>
  <c r="E5778"/>
  <c r="H5777"/>
  <c r="G5777"/>
  <c r="F5777"/>
  <c r="E5777"/>
  <c r="H5776"/>
  <c r="G5776"/>
  <c r="F5776"/>
  <c r="E5776"/>
  <c r="H5775"/>
  <c r="G5775"/>
  <c r="F5775"/>
  <c r="E5775"/>
  <c r="H5774"/>
  <c r="G5774"/>
  <c r="F5774"/>
  <c r="E5774"/>
  <c r="H5773"/>
  <c r="G5773"/>
  <c r="F5773"/>
  <c r="E5773"/>
  <c r="H5772"/>
  <c r="G5772"/>
  <c r="F5772"/>
  <c r="E5772"/>
  <c r="H5771"/>
  <c r="G5771"/>
  <c r="F5771"/>
  <c r="E5771"/>
  <c r="H5770"/>
  <c r="G5770"/>
  <c r="F5770"/>
  <c r="E5770"/>
  <c r="H5769"/>
  <c r="G5769"/>
  <c r="F5769"/>
  <c r="E5769"/>
  <c r="H5768"/>
  <c r="G5768"/>
  <c r="F5768"/>
  <c r="E5768"/>
  <c r="H5767"/>
  <c r="G5767"/>
  <c r="F5767"/>
  <c r="E5767"/>
  <c r="H5766"/>
  <c r="G5766"/>
  <c r="F5766"/>
  <c r="E5766"/>
  <c r="H5765"/>
  <c r="G5765"/>
  <c r="F5765"/>
  <c r="E5765"/>
  <c r="H5764"/>
  <c r="G5764"/>
  <c r="F5764"/>
  <c r="E5764"/>
  <c r="H5763"/>
  <c r="G5763"/>
  <c r="F5763"/>
  <c r="E5763"/>
  <c r="H5762"/>
  <c r="G5762"/>
  <c r="F5762"/>
  <c r="E5762"/>
  <c r="H5761"/>
  <c r="G5761"/>
  <c r="F5761"/>
  <c r="E5761"/>
  <c r="H5760"/>
  <c r="G5760"/>
  <c r="F5760"/>
  <c r="E5760"/>
  <c r="H5759"/>
  <c r="G5759"/>
  <c r="F5759"/>
  <c r="E5759"/>
  <c r="H5758"/>
  <c r="G5758"/>
  <c r="F5758"/>
  <c r="E5758"/>
  <c r="H5757"/>
  <c r="G5757"/>
  <c r="F5757"/>
  <c r="E5757"/>
  <c r="H5756"/>
  <c r="G5756"/>
  <c r="F5756"/>
  <c r="E5756"/>
  <c r="H5755"/>
  <c r="G5755"/>
  <c r="F5755"/>
  <c r="E5755"/>
  <c r="H5754"/>
  <c r="G5754"/>
  <c r="F5754"/>
  <c r="E5754"/>
  <c r="H5753"/>
  <c r="G5753"/>
  <c r="F5753"/>
  <c r="E5753"/>
  <c r="H5752"/>
  <c r="G5752"/>
  <c r="F5752"/>
  <c r="E5752"/>
  <c r="H5751"/>
  <c r="G5751"/>
  <c r="F5751"/>
  <c r="E5751"/>
  <c r="H5750"/>
  <c r="G5750"/>
  <c r="F5750"/>
  <c r="E5750"/>
  <c r="H5749"/>
  <c r="G5749"/>
  <c r="F5749"/>
  <c r="E5749"/>
  <c r="H5748"/>
  <c r="G5748"/>
  <c r="F5748"/>
  <c r="E5748"/>
  <c r="H5747"/>
  <c r="G5747"/>
  <c r="F5747"/>
  <c r="E5747"/>
  <c r="H5746"/>
  <c r="G5746"/>
  <c r="F5746"/>
  <c r="E5746"/>
  <c r="H5745"/>
  <c r="G5745"/>
  <c r="F5745"/>
  <c r="E5745"/>
  <c r="H5744"/>
  <c r="G5744"/>
  <c r="F5744"/>
  <c r="E5744"/>
  <c r="H5743"/>
  <c r="G5743"/>
  <c r="F5743"/>
  <c r="E5743"/>
  <c r="H5742"/>
  <c r="G5742"/>
  <c r="F5742"/>
  <c r="E5742"/>
  <c r="H5741"/>
  <c r="G5741"/>
  <c r="F5741"/>
  <c r="E5741"/>
  <c r="H5740"/>
  <c r="G5740"/>
  <c r="F5740"/>
  <c r="E5740"/>
  <c r="H5739"/>
  <c r="G5739"/>
  <c r="F5739"/>
  <c r="E5739"/>
  <c r="H5738"/>
  <c r="G5738"/>
  <c r="F5738"/>
  <c r="E5738"/>
  <c r="H5737"/>
  <c r="G5737"/>
  <c r="F5737"/>
  <c r="E5737"/>
  <c r="H5736"/>
  <c r="G5736"/>
  <c r="F5736"/>
  <c r="E5736"/>
  <c r="H5735"/>
  <c r="G5735"/>
  <c r="F5735"/>
  <c r="E5735"/>
  <c r="H5734"/>
  <c r="G5734"/>
  <c r="F5734"/>
  <c r="E5734"/>
  <c r="H5733"/>
  <c r="G5733"/>
  <c r="F5733"/>
  <c r="E5733"/>
  <c r="H5732"/>
  <c r="G5732"/>
  <c r="F5732"/>
  <c r="E5732"/>
  <c r="H5731"/>
  <c r="G5731"/>
  <c r="F5731"/>
  <c r="E5731"/>
  <c r="H5730"/>
  <c r="G5730"/>
  <c r="F5730"/>
  <c r="E5730"/>
  <c r="H5729"/>
  <c r="G5729"/>
  <c r="F5729"/>
  <c r="E5729"/>
  <c r="H5728"/>
  <c r="G5728"/>
  <c r="F5728"/>
  <c r="E5728"/>
  <c r="H5727"/>
  <c r="G5727"/>
  <c r="F5727"/>
  <c r="E5727"/>
  <c r="H5726"/>
  <c r="G5726"/>
  <c r="F5726"/>
  <c r="E5726"/>
  <c r="H5725"/>
  <c r="G5725"/>
  <c r="F5725"/>
  <c r="E5725"/>
  <c r="H5724"/>
  <c r="G5724"/>
  <c r="F5724"/>
  <c r="E5724"/>
  <c r="H5723"/>
  <c r="G5723"/>
  <c r="F5723"/>
  <c r="E5723"/>
  <c r="H5722"/>
  <c r="G5722"/>
  <c r="F5722"/>
  <c r="E5722"/>
  <c r="H5721"/>
  <c r="G5721"/>
  <c r="F5721"/>
  <c r="E5721"/>
  <c r="H5720"/>
  <c r="G5720"/>
  <c r="F5720"/>
  <c r="E5720"/>
  <c r="H5719"/>
  <c r="G5719"/>
  <c r="F5719"/>
  <c r="E5719"/>
  <c r="H5718"/>
  <c r="G5718"/>
  <c r="F5718"/>
  <c r="E5718"/>
  <c r="H5717"/>
  <c r="G5717"/>
  <c r="F5717"/>
  <c r="E5717"/>
  <c r="H5716"/>
  <c r="G5716"/>
  <c r="F5716"/>
  <c r="E5716"/>
  <c r="H5715"/>
  <c r="G5715"/>
  <c r="F5715"/>
  <c r="E5715"/>
  <c r="H5714"/>
  <c r="G5714"/>
  <c r="F5714"/>
  <c r="E5714"/>
  <c r="H5713"/>
  <c r="G5713"/>
  <c r="F5713"/>
  <c r="E5713"/>
  <c r="H5712"/>
  <c r="G5712"/>
  <c r="F5712"/>
  <c r="E5712"/>
  <c r="H5711"/>
  <c r="G5711"/>
  <c r="F5711"/>
  <c r="E5711"/>
  <c r="H5710"/>
  <c r="G5710"/>
  <c r="F5710"/>
  <c r="E5710"/>
  <c r="H5709"/>
  <c r="G5709"/>
  <c r="F5709"/>
  <c r="E5709"/>
  <c r="H5708"/>
  <c r="G5708"/>
  <c r="F5708"/>
  <c r="E5708"/>
  <c r="H5707"/>
  <c r="G5707"/>
  <c r="F5707"/>
  <c r="E5707"/>
  <c r="H5706"/>
  <c r="G5706"/>
  <c r="F5706"/>
  <c r="E5706"/>
  <c r="H5705"/>
  <c r="G5705"/>
  <c r="F5705"/>
  <c r="E5705"/>
  <c r="H5704"/>
  <c r="G5704"/>
  <c r="F5704"/>
  <c r="E5704"/>
  <c r="H5703"/>
  <c r="G5703"/>
  <c r="F5703"/>
  <c r="E5703"/>
  <c r="H5702"/>
  <c r="G5702"/>
  <c r="F5702"/>
  <c r="E5702"/>
  <c r="H5701"/>
  <c r="G5701"/>
  <c r="F5701"/>
  <c r="E5701"/>
  <c r="H5700"/>
  <c r="G5700"/>
  <c r="F5700"/>
  <c r="E5700"/>
  <c r="H5699"/>
  <c r="G5699"/>
  <c r="F5699"/>
  <c r="E5699"/>
  <c r="H5698"/>
  <c r="G5698"/>
  <c r="F5698"/>
  <c r="E5698"/>
  <c r="H5697"/>
  <c r="G5697"/>
  <c r="F5697"/>
  <c r="E5697"/>
  <c r="H5696"/>
  <c r="G5696"/>
  <c r="F5696"/>
  <c r="E5696"/>
  <c r="H5695"/>
  <c r="G5695"/>
  <c r="F5695"/>
  <c r="E5695"/>
  <c r="H5694"/>
  <c r="G5694"/>
  <c r="F5694"/>
  <c r="E5694"/>
  <c r="H5693"/>
  <c r="G5693"/>
  <c r="F5693"/>
  <c r="E5693"/>
  <c r="H5692"/>
  <c r="G5692"/>
  <c r="F5692"/>
  <c r="E5692"/>
  <c r="H5691"/>
  <c r="G5691"/>
  <c r="F5691"/>
  <c r="E5691"/>
  <c r="H5690"/>
  <c r="G5690"/>
  <c r="F5690"/>
  <c r="E5690"/>
  <c r="H5689"/>
  <c r="G5689"/>
  <c r="F5689"/>
  <c r="E5689"/>
  <c r="H5688"/>
  <c r="G5688"/>
  <c r="F5688"/>
  <c r="E5688"/>
  <c r="H5687"/>
  <c r="G5687"/>
  <c r="F5687"/>
  <c r="E5687"/>
  <c r="H5686"/>
  <c r="G5686"/>
  <c r="F5686"/>
  <c r="E5686"/>
  <c r="H5685"/>
  <c r="G5685"/>
  <c r="F5685"/>
  <c r="E5685"/>
  <c r="H5684"/>
  <c r="G5684"/>
  <c r="F5684"/>
  <c r="E5684"/>
  <c r="H5683"/>
  <c r="G5683"/>
  <c r="F5683"/>
  <c r="E5683"/>
  <c r="H5682"/>
  <c r="G5682"/>
  <c r="F5682"/>
  <c r="E5682"/>
  <c r="H5681"/>
  <c r="G5681"/>
  <c r="F5681"/>
  <c r="E5681"/>
  <c r="H5680"/>
  <c r="G5680"/>
  <c r="F5680"/>
  <c r="E5680"/>
  <c r="H5679"/>
  <c r="G5679"/>
  <c r="F5679"/>
  <c r="E5679"/>
  <c r="H5678"/>
  <c r="G5678"/>
  <c r="F5678"/>
  <c r="E5678"/>
  <c r="H5677"/>
  <c r="G5677"/>
  <c r="F5677"/>
  <c r="E5677"/>
  <c r="H5676"/>
  <c r="G5676"/>
  <c r="F5676"/>
  <c r="E5676"/>
  <c r="H5675"/>
  <c r="G5675"/>
  <c r="F5675"/>
  <c r="E5675"/>
  <c r="H5674"/>
  <c r="G5674"/>
  <c r="F5674"/>
  <c r="E5674"/>
  <c r="H5673"/>
  <c r="G5673"/>
  <c r="F5673"/>
  <c r="E5673"/>
  <c r="H5672"/>
  <c r="G5672"/>
  <c r="F5672"/>
  <c r="E5672"/>
  <c r="H5671"/>
  <c r="G5671"/>
  <c r="F5671"/>
  <c r="E5671"/>
  <c r="H5670"/>
  <c r="G5670"/>
  <c r="F5670"/>
  <c r="E5670"/>
  <c r="H5669"/>
  <c r="G5669"/>
  <c r="F5669"/>
  <c r="E5669"/>
  <c r="H5668"/>
  <c r="G5668"/>
  <c r="F5668"/>
  <c r="E5668"/>
  <c r="H5667"/>
  <c r="G5667"/>
  <c r="F5667"/>
  <c r="E5667"/>
  <c r="H5666"/>
  <c r="G5666"/>
  <c r="F5666"/>
  <c r="E5666"/>
  <c r="H5665"/>
  <c r="G5665"/>
  <c r="F5665"/>
  <c r="E5665"/>
  <c r="H5664"/>
  <c r="G5664"/>
  <c r="F5664"/>
  <c r="E5664"/>
  <c r="H5663"/>
  <c r="G5663"/>
  <c r="F5663"/>
  <c r="E5663"/>
  <c r="H5662"/>
  <c r="G5662"/>
  <c r="F5662"/>
  <c r="E5662"/>
  <c r="H5661"/>
  <c r="G5661"/>
  <c r="F5661"/>
  <c r="E5661"/>
  <c r="H5660"/>
  <c r="G5660"/>
  <c r="F5660"/>
  <c r="E5660"/>
  <c r="H5659"/>
  <c r="G5659"/>
  <c r="F5659"/>
  <c r="E5659"/>
  <c r="H5658"/>
  <c r="G5658"/>
  <c r="F5658"/>
  <c r="E5658"/>
  <c r="H5657"/>
  <c r="G5657"/>
  <c r="F5657"/>
  <c r="E5657"/>
  <c r="H5656"/>
  <c r="G5656"/>
  <c r="F5656"/>
  <c r="E5656"/>
  <c r="H5655"/>
  <c r="G5655"/>
  <c r="F5655"/>
  <c r="E5655"/>
  <c r="H5654"/>
  <c r="G5654"/>
  <c r="F5654"/>
  <c r="E5654"/>
  <c r="H5653"/>
  <c r="G5653"/>
  <c r="F5653"/>
  <c r="E5653"/>
  <c r="H5652"/>
  <c r="G5652"/>
  <c r="F5652"/>
  <c r="E5652"/>
  <c r="H5651"/>
  <c r="G5651"/>
  <c r="F5651"/>
  <c r="E5651"/>
  <c r="H5650"/>
  <c r="G5650"/>
  <c r="F5650"/>
  <c r="E5650"/>
  <c r="H5649"/>
  <c r="G5649"/>
  <c r="F5649"/>
  <c r="E5649"/>
  <c r="H5648"/>
  <c r="G5648"/>
  <c r="F5648"/>
  <c r="E5648"/>
  <c r="H5647"/>
  <c r="G5647"/>
  <c r="F5647"/>
  <c r="E5647"/>
  <c r="H5646"/>
  <c r="G5646"/>
  <c r="F5646"/>
  <c r="E5646"/>
  <c r="H5645"/>
  <c r="G5645"/>
  <c r="F5645"/>
  <c r="E5645"/>
  <c r="H5644"/>
  <c r="G5644"/>
  <c r="F5644"/>
  <c r="E5644"/>
  <c r="H5643"/>
  <c r="G5643"/>
  <c r="F5643"/>
  <c r="E5643"/>
  <c r="H5642"/>
  <c r="G5642"/>
  <c r="F5642"/>
  <c r="E5642"/>
  <c r="H5641"/>
  <c r="G5641"/>
  <c r="F5641"/>
  <c r="E5641"/>
  <c r="H5640"/>
  <c r="G5640"/>
  <c r="F5640"/>
  <c r="E5640"/>
  <c r="H5639"/>
  <c r="G5639"/>
  <c r="F5639"/>
  <c r="E5639"/>
  <c r="H5638"/>
  <c r="G5638"/>
  <c r="F5638"/>
  <c r="E5638"/>
  <c r="H5637"/>
  <c r="G5637"/>
  <c r="F5637"/>
  <c r="E5637"/>
  <c r="H5636"/>
  <c r="G5636"/>
  <c r="F5636"/>
  <c r="E5636"/>
  <c r="H5635"/>
  <c r="G5635"/>
  <c r="F5635"/>
  <c r="E5635"/>
  <c r="H5634"/>
  <c r="G5634"/>
  <c r="F5634"/>
  <c r="E5634"/>
  <c r="H5633"/>
  <c r="G5633"/>
  <c r="F5633"/>
  <c r="E5633"/>
  <c r="H5632"/>
  <c r="G5632"/>
  <c r="F5632"/>
  <c r="E5632"/>
  <c r="H5631"/>
  <c r="G5631"/>
  <c r="F5631"/>
  <c r="E5631"/>
  <c r="H5630"/>
  <c r="G5630"/>
  <c r="F5630"/>
  <c r="E5630"/>
  <c r="H5629"/>
  <c r="G5629"/>
  <c r="F5629"/>
  <c r="E5629"/>
  <c r="H5628"/>
  <c r="G5628"/>
  <c r="F5628"/>
  <c r="E5628"/>
  <c r="H5627"/>
  <c r="G5627"/>
  <c r="F5627"/>
  <c r="E5627"/>
  <c r="H5626"/>
  <c r="G5626"/>
  <c r="F5626"/>
  <c r="E5626"/>
  <c r="H5625"/>
  <c r="G5625"/>
  <c r="F5625"/>
  <c r="E5625"/>
  <c r="H5624"/>
  <c r="G5624"/>
  <c r="F5624"/>
  <c r="E5624"/>
  <c r="H5623"/>
  <c r="G5623"/>
  <c r="F5623"/>
  <c r="E5623"/>
  <c r="H5622"/>
  <c r="G5622"/>
  <c r="F5622"/>
  <c r="E5622"/>
  <c r="H5621"/>
  <c r="G5621"/>
  <c r="F5621"/>
  <c r="E5621"/>
  <c r="H5620"/>
  <c r="G5620"/>
  <c r="F5620"/>
  <c r="E5620"/>
  <c r="H5619"/>
  <c r="G5619"/>
  <c r="F5619"/>
  <c r="E5619"/>
  <c r="H5618"/>
  <c r="G5618"/>
  <c r="F5618"/>
  <c r="E5618"/>
  <c r="H5617"/>
  <c r="G5617"/>
  <c r="F5617"/>
  <c r="E5617"/>
  <c r="H5616"/>
  <c r="G5616"/>
  <c r="F5616"/>
  <c r="E5616"/>
  <c r="H5615"/>
  <c r="G5615"/>
  <c r="F5615"/>
  <c r="E5615"/>
  <c r="H5614"/>
  <c r="G5614"/>
  <c r="F5614"/>
  <c r="E5614"/>
  <c r="H5613"/>
  <c r="G5613"/>
  <c r="F5613"/>
  <c r="E5613"/>
  <c r="H5612"/>
  <c r="G5612"/>
  <c r="F5612"/>
  <c r="E5612"/>
  <c r="H5611"/>
  <c r="G5611"/>
  <c r="F5611"/>
  <c r="E5611"/>
  <c r="H5610"/>
  <c r="G5610"/>
  <c r="F5610"/>
  <c r="E5610"/>
  <c r="H5609"/>
  <c r="G5609"/>
  <c r="F5609"/>
  <c r="E5609"/>
  <c r="H5608"/>
  <c r="G5608"/>
  <c r="F5608"/>
  <c r="E5608"/>
  <c r="H5607"/>
  <c r="G5607"/>
  <c r="F5607"/>
  <c r="E5607"/>
  <c r="H5606"/>
  <c r="G5606"/>
  <c r="F5606"/>
  <c r="E5606"/>
  <c r="H5605"/>
  <c r="G5605"/>
  <c r="F5605"/>
  <c r="E5605"/>
  <c r="H5604"/>
  <c r="G5604"/>
  <c r="F5604"/>
  <c r="E5604"/>
  <c r="H5603"/>
  <c r="G5603"/>
  <c r="F5603"/>
  <c r="E5603"/>
  <c r="H5602"/>
  <c r="G5602"/>
  <c r="F5602"/>
  <c r="E5602"/>
  <c r="H5601"/>
  <c r="G5601"/>
  <c r="F5601"/>
  <c r="E5601"/>
  <c r="H5600"/>
  <c r="G5600"/>
  <c r="F5600"/>
  <c r="E5600"/>
  <c r="H5599"/>
  <c r="G5599"/>
  <c r="F5599"/>
  <c r="E5599"/>
  <c r="H5598"/>
  <c r="G5598"/>
  <c r="F5598"/>
  <c r="E5598"/>
  <c r="H5597"/>
  <c r="G5597"/>
  <c r="F5597"/>
  <c r="E5597"/>
  <c r="H5596"/>
  <c r="G5596"/>
  <c r="F5596"/>
  <c r="E5596"/>
  <c r="H5595"/>
  <c r="G5595"/>
  <c r="F5595"/>
  <c r="E5595"/>
  <c r="H5594"/>
  <c r="G5594"/>
  <c r="F5594"/>
  <c r="E5594"/>
  <c r="H5593"/>
  <c r="G5593"/>
  <c r="F5593"/>
  <c r="E5593"/>
  <c r="H5592"/>
  <c r="G5592"/>
  <c r="F5592"/>
  <c r="E5592"/>
  <c r="H5591"/>
  <c r="G5591"/>
  <c r="F5591"/>
  <c r="E5591"/>
  <c r="H5590"/>
  <c r="G5590"/>
  <c r="F5590"/>
  <c r="E5590"/>
  <c r="H5589"/>
  <c r="G5589"/>
  <c r="F5589"/>
  <c r="E5589"/>
  <c r="H5588"/>
  <c r="G5588"/>
  <c r="F5588"/>
  <c r="E5588"/>
  <c r="H5587"/>
  <c r="G5587"/>
  <c r="F5587"/>
  <c r="E5587"/>
  <c r="H5586"/>
  <c r="G5586"/>
  <c r="F5586"/>
  <c r="E5586"/>
  <c r="H5585"/>
  <c r="G5585"/>
  <c r="F5585"/>
  <c r="E5585"/>
  <c r="H5584"/>
  <c r="G5584"/>
  <c r="F5584"/>
  <c r="E5584"/>
  <c r="H5583"/>
  <c r="G5583"/>
  <c r="F5583"/>
  <c r="E5583"/>
  <c r="H5582"/>
  <c r="G5582"/>
  <c r="F5582"/>
  <c r="E5582"/>
  <c r="H5581"/>
  <c r="G5581"/>
  <c r="F5581"/>
  <c r="E5581"/>
  <c r="H5580"/>
  <c r="G5580"/>
  <c r="F5580"/>
  <c r="E5580"/>
  <c r="H5579"/>
  <c r="G5579"/>
  <c r="F5579"/>
  <c r="E5579"/>
  <c r="H5578"/>
  <c r="G5578"/>
  <c r="F5578"/>
  <c r="E5578"/>
  <c r="H5577"/>
  <c r="G5577"/>
  <c r="F5577"/>
  <c r="E5577"/>
  <c r="H5576"/>
  <c r="G5576"/>
  <c r="F5576"/>
  <c r="E5576"/>
  <c r="H5575"/>
  <c r="G5575"/>
  <c r="F5575"/>
  <c r="E5575"/>
  <c r="H5574"/>
  <c r="G5574"/>
  <c r="F5574"/>
  <c r="E5574"/>
  <c r="H5573"/>
  <c r="G5573"/>
  <c r="F5573"/>
  <c r="E5573"/>
  <c r="H5572"/>
  <c r="G5572"/>
  <c r="F5572"/>
  <c r="E5572"/>
  <c r="H5571"/>
  <c r="G5571"/>
  <c r="F5571"/>
  <c r="E5571"/>
  <c r="H5570"/>
  <c r="G5570"/>
  <c r="F5570"/>
  <c r="E5570"/>
  <c r="H5569"/>
  <c r="G5569"/>
  <c r="F5569"/>
  <c r="E5569"/>
  <c r="H5568"/>
  <c r="G5568"/>
  <c r="F5568"/>
  <c r="E5568"/>
  <c r="H5567"/>
  <c r="G5567"/>
  <c r="F5567"/>
  <c r="E5567"/>
  <c r="H5566"/>
  <c r="G5566"/>
  <c r="F5566"/>
  <c r="E5566"/>
  <c r="H5565"/>
  <c r="G5565"/>
  <c r="F5565"/>
  <c r="E5565"/>
  <c r="H5564"/>
  <c r="G5564"/>
  <c r="F5564"/>
  <c r="E5564"/>
  <c r="H5563"/>
  <c r="G5563"/>
  <c r="F5563"/>
  <c r="E5563"/>
  <c r="H5562"/>
  <c r="G5562"/>
  <c r="F5562"/>
  <c r="E5562"/>
  <c r="H5561"/>
  <c r="G5561"/>
  <c r="F5561"/>
  <c r="E5561"/>
  <c r="H5560"/>
  <c r="G5560"/>
  <c r="F5560"/>
  <c r="E5560"/>
  <c r="H5559"/>
  <c r="G5559"/>
  <c r="F5559"/>
  <c r="E5559"/>
  <c r="H5558"/>
  <c r="G5558"/>
  <c r="F5558"/>
  <c r="E5558"/>
  <c r="H5557"/>
  <c r="G5557"/>
  <c r="F5557"/>
  <c r="E5557"/>
  <c r="H5556"/>
  <c r="G5556"/>
  <c r="F5556"/>
  <c r="E5556"/>
  <c r="H5555"/>
  <c r="G5555"/>
  <c r="F5555"/>
  <c r="E5555"/>
  <c r="H5554"/>
  <c r="G5554"/>
  <c r="F5554"/>
  <c r="E5554"/>
  <c r="H5553"/>
  <c r="G5553"/>
  <c r="F5553"/>
  <c r="E5553"/>
  <c r="H5552"/>
  <c r="G5552"/>
  <c r="F5552"/>
  <c r="E5552"/>
  <c r="H5551"/>
  <c r="G5551"/>
  <c r="F5551"/>
  <c r="E5551"/>
  <c r="H5550"/>
  <c r="G5550"/>
  <c r="F5550"/>
  <c r="E5550"/>
  <c r="H5549"/>
  <c r="G5549"/>
  <c r="F5549"/>
  <c r="E5549"/>
  <c r="H5548"/>
  <c r="G5548"/>
  <c r="F5548"/>
  <c r="E5548"/>
  <c r="H5547"/>
  <c r="G5547"/>
  <c r="F5547"/>
  <c r="E5547"/>
  <c r="H5546"/>
  <c r="G5546"/>
  <c r="F5546"/>
  <c r="E5546"/>
  <c r="H5545"/>
  <c r="G5545"/>
  <c r="F5545"/>
  <c r="E5545"/>
  <c r="H5544"/>
  <c r="G5544"/>
  <c r="F5544"/>
  <c r="E5544"/>
  <c r="H5543"/>
  <c r="G5543"/>
  <c r="F5543"/>
  <c r="E5543"/>
  <c r="H5542"/>
  <c r="G5542"/>
  <c r="F5542"/>
  <c r="E5542"/>
  <c r="H5541"/>
  <c r="G5541"/>
  <c r="F5541"/>
  <c r="E5541"/>
  <c r="H5540"/>
  <c r="G5540"/>
  <c r="F5540"/>
  <c r="E5540"/>
  <c r="H5539"/>
  <c r="G5539"/>
  <c r="F5539"/>
  <c r="E5539"/>
  <c r="H5538"/>
  <c r="G5538"/>
  <c r="F5538"/>
  <c r="E5538"/>
  <c r="H5537"/>
  <c r="G5537"/>
  <c r="F5537"/>
  <c r="E5537"/>
  <c r="H5536"/>
  <c r="G5536"/>
  <c r="F5536"/>
  <c r="E5536"/>
  <c r="H5535"/>
  <c r="G5535"/>
  <c r="F5535"/>
  <c r="E5535"/>
  <c r="H5534"/>
  <c r="G5534"/>
  <c r="F5534"/>
  <c r="E5534"/>
  <c r="H5533"/>
  <c r="G5533"/>
  <c r="F5533"/>
  <c r="E5533"/>
  <c r="H5532"/>
  <c r="G5532"/>
  <c r="F5532"/>
  <c r="E5532"/>
  <c r="H5531"/>
  <c r="G5531"/>
  <c r="F5531"/>
  <c r="E5531"/>
  <c r="H5530"/>
  <c r="G5530"/>
  <c r="F5530"/>
  <c r="E5530"/>
  <c r="H5529"/>
  <c r="G5529"/>
  <c r="F5529"/>
  <c r="E5529"/>
  <c r="H5528"/>
  <c r="G5528"/>
  <c r="F5528"/>
  <c r="E5528"/>
  <c r="H5527"/>
  <c r="G5527"/>
  <c r="F5527"/>
  <c r="E5527"/>
  <c r="H5526"/>
  <c r="G5526"/>
  <c r="F5526"/>
  <c r="E5526"/>
  <c r="H5525"/>
  <c r="G5525"/>
  <c r="F5525"/>
  <c r="E5525"/>
  <c r="H5524"/>
  <c r="G5524"/>
  <c r="F5524"/>
  <c r="E5524"/>
  <c r="H5523"/>
  <c r="G5523"/>
  <c r="F5523"/>
  <c r="E5523"/>
  <c r="H5522"/>
  <c r="G5522"/>
  <c r="F5522"/>
  <c r="E5522"/>
  <c r="H5521"/>
  <c r="G5521"/>
  <c r="F5521"/>
  <c r="E5521"/>
  <c r="H5520"/>
  <c r="G5520"/>
  <c r="F5520"/>
  <c r="E5520"/>
  <c r="H5519"/>
  <c r="G5519"/>
  <c r="F5519"/>
  <c r="E5519"/>
  <c r="H5518"/>
  <c r="G5518"/>
  <c r="F5518"/>
  <c r="E5518"/>
  <c r="H5517"/>
  <c r="G5517"/>
  <c r="F5517"/>
  <c r="E5517"/>
  <c r="H5516"/>
  <c r="G5516"/>
  <c r="F5516"/>
  <c r="E5516"/>
  <c r="H5515"/>
  <c r="G5515"/>
  <c r="F5515"/>
  <c r="E5515"/>
  <c r="H5514"/>
  <c r="G5514"/>
  <c r="F5514"/>
  <c r="E5514"/>
  <c r="H5513"/>
  <c r="G5513"/>
  <c r="F5513"/>
  <c r="E5513"/>
  <c r="H5512"/>
  <c r="G5512"/>
  <c r="F5512"/>
  <c r="E5512"/>
  <c r="H5511"/>
  <c r="G5511"/>
  <c r="F5511"/>
  <c r="E5511"/>
  <c r="H5510"/>
  <c r="G5510"/>
  <c r="F5510"/>
  <c r="E5510"/>
  <c r="H5509"/>
  <c r="G5509"/>
  <c r="F5509"/>
  <c r="E5509"/>
  <c r="H5508"/>
  <c r="G5508"/>
  <c r="F5508"/>
  <c r="E5508"/>
  <c r="H5507"/>
  <c r="G5507"/>
  <c r="F5507"/>
  <c r="E5507"/>
  <c r="H5506"/>
  <c r="G5506"/>
  <c r="F5506"/>
  <c r="E5506"/>
  <c r="H5505"/>
  <c r="G5505"/>
  <c r="F5505"/>
  <c r="E5505"/>
  <c r="H5504"/>
  <c r="G5504"/>
  <c r="F5504"/>
  <c r="E5504"/>
  <c r="H5503"/>
  <c r="G5503"/>
  <c r="F5503"/>
  <c r="E5503"/>
  <c r="H5502"/>
  <c r="G5502"/>
  <c r="F5502"/>
  <c r="E5502"/>
  <c r="H5501"/>
  <c r="G5501"/>
  <c r="F5501"/>
  <c r="E5501"/>
  <c r="H5500"/>
  <c r="G5500"/>
  <c r="F5500"/>
  <c r="E5500"/>
  <c r="H5499"/>
  <c r="G5499"/>
  <c r="F5499"/>
  <c r="E5499"/>
  <c r="H5498"/>
  <c r="G5498"/>
  <c r="F5498"/>
  <c r="E5498"/>
  <c r="H5497"/>
  <c r="G5497"/>
  <c r="F5497"/>
  <c r="E5497"/>
  <c r="H5496"/>
  <c r="G5496"/>
  <c r="F5496"/>
  <c r="E5496"/>
  <c r="H5495"/>
  <c r="G5495"/>
  <c r="F5495"/>
  <c r="E5495"/>
  <c r="H5494"/>
  <c r="G5494"/>
  <c r="F5494"/>
  <c r="E5494"/>
  <c r="H5493"/>
  <c r="G5493"/>
  <c r="F5493"/>
  <c r="E5493"/>
  <c r="H5492"/>
  <c r="G5492"/>
  <c r="F5492"/>
  <c r="E5492"/>
  <c r="H5491"/>
  <c r="G5491"/>
  <c r="F5491"/>
  <c r="E5491"/>
  <c r="H5490"/>
  <c r="G5490"/>
  <c r="F5490"/>
  <c r="E5490"/>
  <c r="H5489"/>
  <c r="G5489"/>
  <c r="F5489"/>
  <c r="E5489"/>
  <c r="H5488"/>
  <c r="G5488"/>
  <c r="F5488"/>
  <c r="E5488"/>
  <c r="H5487"/>
  <c r="G5487"/>
  <c r="F5487"/>
  <c r="E5487"/>
  <c r="H5486"/>
  <c r="G5486"/>
  <c r="F5486"/>
  <c r="E5486"/>
  <c r="H5485"/>
  <c r="G5485"/>
  <c r="F5485"/>
  <c r="E5485"/>
  <c r="H5484"/>
  <c r="G5484"/>
  <c r="F5484"/>
  <c r="E5484"/>
  <c r="H5483"/>
  <c r="G5483"/>
  <c r="F5483"/>
  <c r="E5483"/>
  <c r="H5482"/>
  <c r="G5482"/>
  <c r="F5482"/>
  <c r="E5482"/>
  <c r="H5481"/>
  <c r="G5481"/>
  <c r="F5481"/>
  <c r="E5481"/>
  <c r="H5480"/>
  <c r="G5480"/>
  <c r="F5480"/>
  <c r="E5480"/>
  <c r="H5479"/>
  <c r="G5479"/>
  <c r="F5479"/>
  <c r="E5479"/>
  <c r="H5478"/>
  <c r="G5478"/>
  <c r="F5478"/>
  <c r="E5478"/>
  <c r="H5477"/>
  <c r="G5477"/>
  <c r="F5477"/>
  <c r="E5477"/>
  <c r="H5476"/>
  <c r="G5476"/>
  <c r="F5476"/>
  <c r="E5476"/>
  <c r="H5475"/>
  <c r="G5475"/>
  <c r="F5475"/>
  <c r="E5475"/>
  <c r="H5474"/>
  <c r="G5474"/>
  <c r="F5474"/>
  <c r="E5474"/>
  <c r="H5473"/>
  <c r="G5473"/>
  <c r="F5473"/>
  <c r="E5473"/>
  <c r="H5472"/>
  <c r="G5472"/>
  <c r="F5472"/>
  <c r="E5472"/>
  <c r="H5471"/>
  <c r="G5471"/>
  <c r="F5471"/>
  <c r="E5471"/>
  <c r="H5470"/>
  <c r="G5470"/>
  <c r="F5470"/>
  <c r="E5470"/>
  <c r="H5469"/>
  <c r="G5469"/>
  <c r="F5469"/>
  <c r="E5469"/>
  <c r="H5468"/>
  <c r="G5468"/>
  <c r="F5468"/>
  <c r="E5468"/>
  <c r="H5467"/>
  <c r="G5467"/>
  <c r="F5467"/>
  <c r="E5467"/>
  <c r="H5466"/>
  <c r="G5466"/>
  <c r="F5466"/>
  <c r="E5466"/>
  <c r="H5465"/>
  <c r="G5465"/>
  <c r="F5465"/>
  <c r="E5465"/>
  <c r="H5464"/>
  <c r="G5464"/>
  <c r="F5464"/>
  <c r="E5464"/>
  <c r="H5463"/>
  <c r="G5463"/>
  <c r="F5463"/>
  <c r="E5463"/>
  <c r="H5462"/>
  <c r="G5462"/>
  <c r="F5462"/>
  <c r="E5462"/>
  <c r="H5461"/>
  <c r="G5461"/>
  <c r="F5461"/>
  <c r="E5461"/>
  <c r="H5460"/>
  <c r="G5460"/>
  <c r="F5460"/>
  <c r="E5460"/>
  <c r="H5459"/>
  <c r="G5459"/>
  <c r="F5459"/>
  <c r="E5459"/>
  <c r="H5458"/>
  <c r="G5458"/>
  <c r="F5458"/>
  <c r="E5458"/>
  <c r="H5457"/>
  <c r="G5457"/>
  <c r="F5457"/>
  <c r="E5457"/>
  <c r="H5456"/>
  <c r="G5456"/>
  <c r="F5456"/>
  <c r="E5456"/>
  <c r="H5455"/>
  <c r="G5455"/>
  <c r="F5455"/>
  <c r="E5455"/>
  <c r="H5454"/>
  <c r="G5454"/>
  <c r="F5454"/>
  <c r="E5454"/>
  <c r="H5453"/>
  <c r="G5453"/>
  <c r="F5453"/>
  <c r="E5453"/>
  <c r="H5452"/>
  <c r="G5452"/>
  <c r="F5452"/>
  <c r="E5452"/>
  <c r="H5451"/>
  <c r="G5451"/>
  <c r="F5451"/>
  <c r="E5451"/>
  <c r="H5450"/>
  <c r="G5450"/>
  <c r="F5450"/>
  <c r="E5450"/>
  <c r="H5449"/>
  <c r="G5449"/>
  <c r="F5449"/>
  <c r="E5449"/>
  <c r="H5448"/>
  <c r="G5448"/>
  <c r="F5448"/>
  <c r="E5448"/>
  <c r="H5447"/>
  <c r="G5447"/>
  <c r="F5447"/>
  <c r="E5447"/>
  <c r="H5446"/>
  <c r="G5446"/>
  <c r="F5446"/>
  <c r="E5446"/>
  <c r="H5445"/>
  <c r="G5445"/>
  <c r="F5445"/>
  <c r="E5445"/>
  <c r="H5444"/>
  <c r="G5444"/>
  <c r="F5444"/>
  <c r="E5444"/>
  <c r="H5443"/>
  <c r="G5443"/>
  <c r="F5443"/>
  <c r="E5443"/>
  <c r="H5442"/>
  <c r="G5442"/>
  <c r="F5442"/>
  <c r="E5442"/>
  <c r="H5441"/>
  <c r="G5441"/>
  <c r="F5441"/>
  <c r="E5441"/>
  <c r="H5440"/>
  <c r="G5440"/>
  <c r="F5440"/>
  <c r="E5440"/>
  <c r="H5439"/>
  <c r="G5439"/>
  <c r="F5439"/>
  <c r="E5439"/>
  <c r="H5438"/>
  <c r="G5438"/>
  <c r="F5438"/>
  <c r="E5438"/>
  <c r="H5437"/>
  <c r="G5437"/>
  <c r="F5437"/>
  <c r="E5437"/>
  <c r="H5436"/>
  <c r="G5436"/>
  <c r="F5436"/>
  <c r="E5436"/>
  <c r="H5435"/>
  <c r="G5435"/>
  <c r="F5435"/>
  <c r="E5435"/>
  <c r="H5434"/>
  <c r="G5434"/>
  <c r="F5434"/>
  <c r="E5434"/>
  <c r="H5433"/>
  <c r="G5433"/>
  <c r="F5433"/>
  <c r="E5433"/>
  <c r="H5432"/>
  <c r="G5432"/>
  <c r="F5432"/>
  <c r="E5432"/>
  <c r="H5431"/>
  <c r="G5431"/>
  <c r="F5431"/>
  <c r="E5431"/>
  <c r="H5430"/>
  <c r="G5430"/>
  <c r="F5430"/>
  <c r="E5430"/>
  <c r="H5429"/>
  <c r="G5429"/>
  <c r="F5429"/>
  <c r="E5429"/>
  <c r="H5428"/>
  <c r="G5428"/>
  <c r="F5428"/>
  <c r="E5428"/>
  <c r="H5427"/>
  <c r="G5427"/>
  <c r="F5427"/>
  <c r="E5427"/>
  <c r="H5426"/>
  <c r="G5426"/>
  <c r="F5426"/>
  <c r="E5426"/>
  <c r="H5425"/>
  <c r="G5425"/>
  <c r="F5425"/>
  <c r="E5425"/>
  <c r="H5424"/>
  <c r="G5424"/>
  <c r="F5424"/>
  <c r="E5424"/>
  <c r="H5423"/>
  <c r="G5423"/>
  <c r="F5423"/>
  <c r="E5423"/>
  <c r="H5422"/>
  <c r="G5422"/>
  <c r="F5422"/>
  <c r="E5422"/>
  <c r="H5421"/>
  <c r="G5421"/>
  <c r="F5421"/>
  <c r="E5421"/>
  <c r="H5420"/>
  <c r="G5420"/>
  <c r="F5420"/>
  <c r="E5420"/>
  <c r="H5419"/>
  <c r="G5419"/>
  <c r="F5419"/>
  <c r="E5419"/>
  <c r="H5418"/>
  <c r="G5418"/>
  <c r="F5418"/>
  <c r="E5418"/>
  <c r="H5417"/>
  <c r="G5417"/>
  <c r="F5417"/>
  <c r="E5417"/>
  <c r="H5416"/>
  <c r="G5416"/>
  <c r="F5416"/>
  <c r="E5416"/>
  <c r="H5415"/>
  <c r="G5415"/>
  <c r="F5415"/>
  <c r="E5415"/>
  <c r="H5414"/>
  <c r="G5414"/>
  <c r="F5414"/>
  <c r="E5414"/>
  <c r="H5413"/>
  <c r="G5413"/>
  <c r="F5413"/>
  <c r="E5413"/>
  <c r="H5412"/>
  <c r="G5412"/>
  <c r="F5412"/>
  <c r="E5412"/>
  <c r="H5411"/>
  <c r="G5411"/>
  <c r="F5411"/>
  <c r="E5411"/>
  <c r="H5410"/>
  <c r="G5410"/>
  <c r="F5410"/>
  <c r="E5410"/>
  <c r="H5409"/>
  <c r="G5409"/>
  <c r="F5409"/>
  <c r="E5409"/>
  <c r="H5408"/>
  <c r="G5408"/>
  <c r="F5408"/>
  <c r="E5408"/>
  <c r="H5407"/>
  <c r="G5407"/>
  <c r="F5407"/>
  <c r="E5407"/>
  <c r="H5406"/>
  <c r="G5406"/>
  <c r="F5406"/>
  <c r="E5406"/>
  <c r="H5405"/>
  <c r="G5405"/>
  <c r="F5405"/>
  <c r="E5405"/>
  <c r="H5404"/>
  <c r="G5404"/>
  <c r="F5404"/>
  <c r="E5404"/>
  <c r="H5403"/>
  <c r="G5403"/>
  <c r="F5403"/>
  <c r="E5403"/>
  <c r="H5402"/>
  <c r="G5402"/>
  <c r="F5402"/>
  <c r="E5402"/>
  <c r="H5401"/>
  <c r="G5401"/>
  <c r="F5401"/>
  <c r="E5401"/>
  <c r="H5400"/>
  <c r="G5400"/>
  <c r="F5400"/>
  <c r="E5400"/>
  <c r="H5399"/>
  <c r="G5399"/>
  <c r="F5399"/>
  <c r="E5399"/>
  <c r="H5398"/>
  <c r="G5398"/>
  <c r="F5398"/>
  <c r="E5398"/>
  <c r="H5397"/>
  <c r="G5397"/>
  <c r="F5397"/>
  <c r="E5397"/>
  <c r="H5396"/>
  <c r="G5396"/>
  <c r="F5396"/>
  <c r="E5396"/>
  <c r="H5395"/>
  <c r="G5395"/>
  <c r="F5395"/>
  <c r="E5395"/>
  <c r="H5394"/>
  <c r="G5394"/>
  <c r="F5394"/>
  <c r="E5394"/>
  <c r="H5393"/>
  <c r="G5393"/>
  <c r="F5393"/>
  <c r="E5393"/>
  <c r="H5392"/>
  <c r="G5392"/>
  <c r="F5392"/>
  <c r="E5392"/>
  <c r="H5391"/>
  <c r="G5391"/>
  <c r="F5391"/>
  <c r="E5391"/>
  <c r="H5390"/>
  <c r="G5390"/>
  <c r="F5390"/>
  <c r="E5390"/>
  <c r="H5389"/>
  <c r="G5389"/>
  <c r="F5389"/>
  <c r="E5389"/>
  <c r="H5388"/>
  <c r="G5388"/>
  <c r="F5388"/>
  <c r="E5388"/>
  <c r="H5387"/>
  <c r="G5387"/>
  <c r="F5387"/>
  <c r="E5387"/>
  <c r="H5386"/>
  <c r="G5386"/>
  <c r="F5386"/>
  <c r="E5386"/>
  <c r="H5385"/>
  <c r="G5385"/>
  <c r="F5385"/>
  <c r="E5385"/>
  <c r="H5384"/>
  <c r="G5384"/>
  <c r="F5384"/>
  <c r="E5384"/>
  <c r="H5383"/>
  <c r="G5383"/>
  <c r="F5383"/>
  <c r="E5383"/>
  <c r="H5382"/>
  <c r="G5382"/>
  <c r="F5382"/>
  <c r="E5382"/>
  <c r="H5381"/>
  <c r="G5381"/>
  <c r="F5381"/>
  <c r="E5381"/>
  <c r="H5380"/>
  <c r="G5380"/>
  <c r="F5380"/>
  <c r="E5380"/>
  <c r="H5379"/>
  <c r="G5379"/>
  <c r="F5379"/>
  <c r="E5379"/>
  <c r="H5378"/>
  <c r="G5378"/>
  <c r="F5378"/>
  <c r="E5378"/>
  <c r="H5377"/>
  <c r="G5377"/>
  <c r="F5377"/>
  <c r="E5377"/>
  <c r="H5376"/>
  <c r="G5376"/>
  <c r="F5376"/>
  <c r="E5376"/>
  <c r="H5375"/>
  <c r="G5375"/>
  <c r="F5375"/>
  <c r="E5375"/>
  <c r="H5374"/>
  <c r="G5374"/>
  <c r="F5374"/>
  <c r="E5374"/>
  <c r="H5373"/>
  <c r="G5373"/>
  <c r="F5373"/>
  <c r="E5373"/>
  <c r="H5372"/>
  <c r="G5372"/>
  <c r="F5372"/>
  <c r="E5372"/>
  <c r="H5371"/>
  <c r="G5371"/>
  <c r="F5371"/>
  <c r="E5371"/>
  <c r="H5370"/>
  <c r="G5370"/>
  <c r="F5370"/>
  <c r="E5370"/>
  <c r="H5369"/>
  <c r="G5369"/>
  <c r="F5369"/>
  <c r="E5369"/>
  <c r="H5368"/>
  <c r="G5368"/>
  <c r="F5368"/>
  <c r="E5368"/>
  <c r="H5367"/>
  <c r="G5367"/>
  <c r="F5367"/>
  <c r="E5367"/>
  <c r="H5366"/>
  <c r="G5366"/>
  <c r="F5366"/>
  <c r="E5366"/>
  <c r="H5365"/>
  <c r="G5365"/>
  <c r="F5365"/>
  <c r="E5365"/>
  <c r="H5364"/>
  <c r="G5364"/>
  <c r="F5364"/>
  <c r="E5364"/>
  <c r="H5363"/>
  <c r="G5363"/>
  <c r="F5363"/>
  <c r="E5363"/>
  <c r="H5362"/>
  <c r="G5362"/>
  <c r="F5362"/>
  <c r="E5362"/>
  <c r="H5361"/>
  <c r="G5361"/>
  <c r="F5361"/>
  <c r="E5361"/>
  <c r="H5360"/>
  <c r="G5360"/>
  <c r="F5360"/>
  <c r="E5360"/>
  <c r="H5359"/>
  <c r="G5359"/>
  <c r="F5359"/>
  <c r="E5359"/>
  <c r="H5358"/>
  <c r="G5358"/>
  <c r="F5358"/>
  <c r="E5358"/>
  <c r="H5357"/>
  <c r="G5357"/>
  <c r="F5357"/>
  <c r="E5357"/>
  <c r="H5356"/>
  <c r="G5356"/>
  <c r="F5356"/>
  <c r="E5356"/>
  <c r="H5355"/>
  <c r="G5355"/>
  <c r="F5355"/>
  <c r="E5355"/>
  <c r="H5354"/>
  <c r="G5354"/>
  <c r="F5354"/>
  <c r="E5354"/>
  <c r="H5353"/>
  <c r="G5353"/>
  <c r="F5353"/>
  <c r="E5353"/>
  <c r="H5352"/>
  <c r="G5352"/>
  <c r="F5352"/>
  <c r="E5352"/>
  <c r="H5351"/>
  <c r="G5351"/>
  <c r="F5351"/>
  <c r="E5351"/>
  <c r="H5350"/>
  <c r="G5350"/>
  <c r="F5350"/>
  <c r="E5350"/>
  <c r="H5349"/>
  <c r="G5349"/>
  <c r="F5349"/>
  <c r="E5349"/>
  <c r="H5348"/>
  <c r="G5348"/>
  <c r="F5348"/>
  <c r="E5348"/>
  <c r="H5347"/>
  <c r="G5347"/>
  <c r="F5347"/>
  <c r="E5347"/>
  <c r="H5346"/>
  <c r="G5346"/>
  <c r="F5346"/>
  <c r="E5346"/>
  <c r="H5345"/>
  <c r="G5345"/>
  <c r="F5345"/>
  <c r="E5345"/>
  <c r="H5344"/>
  <c r="G5344"/>
  <c r="F5344"/>
  <c r="E5344"/>
  <c r="H5343"/>
  <c r="G5343"/>
  <c r="F5343"/>
  <c r="E5343"/>
  <c r="H5342"/>
  <c r="G5342"/>
  <c r="F5342"/>
  <c r="E5342"/>
  <c r="H5341"/>
  <c r="G5341"/>
  <c r="F5341"/>
  <c r="E5341"/>
  <c r="H5340"/>
  <c r="G5340"/>
  <c r="F5340"/>
  <c r="E5340"/>
  <c r="H5339"/>
  <c r="G5339"/>
  <c r="F5339"/>
  <c r="E5339"/>
  <c r="H5338"/>
  <c r="G5338"/>
  <c r="F5338"/>
  <c r="E5338"/>
  <c r="H5337"/>
  <c r="G5337"/>
  <c r="F5337"/>
  <c r="E5337"/>
  <c r="H5336"/>
  <c r="G5336"/>
  <c r="F5336"/>
  <c r="E5336"/>
  <c r="H5335"/>
  <c r="G5335"/>
  <c r="F5335"/>
  <c r="E5335"/>
  <c r="H5334"/>
  <c r="G5334"/>
  <c r="F5334"/>
  <c r="E5334"/>
  <c r="H5333"/>
  <c r="G5333"/>
  <c r="F5333"/>
  <c r="E5333"/>
  <c r="H5332"/>
  <c r="G5332"/>
  <c r="F5332"/>
  <c r="E5332"/>
  <c r="H5331"/>
  <c r="G5331"/>
  <c r="F5331"/>
  <c r="E5331"/>
  <c r="H5330"/>
  <c r="G5330"/>
  <c r="F5330"/>
  <c r="E5330"/>
  <c r="H5329"/>
  <c r="G5329"/>
  <c r="F5329"/>
  <c r="E5329"/>
  <c r="H5328"/>
  <c r="G5328"/>
  <c r="F5328"/>
  <c r="E5328"/>
  <c r="H5327"/>
  <c r="G5327"/>
  <c r="F5327"/>
  <c r="E5327"/>
  <c r="H5326"/>
  <c r="G5326"/>
  <c r="F5326"/>
  <c r="E5326"/>
  <c r="H5325"/>
  <c r="G5325"/>
  <c r="F5325"/>
  <c r="E5325"/>
  <c r="H5324"/>
  <c r="G5324"/>
  <c r="F5324"/>
  <c r="E5324"/>
  <c r="H5323"/>
  <c r="G5323"/>
  <c r="F5323"/>
  <c r="E5323"/>
  <c r="H5322"/>
  <c r="G5322"/>
  <c r="F5322"/>
  <c r="E5322"/>
  <c r="H5321"/>
  <c r="G5321"/>
  <c r="F5321"/>
  <c r="E5321"/>
  <c r="H5320"/>
  <c r="G5320"/>
  <c r="F5320"/>
  <c r="E5320"/>
  <c r="H5319"/>
  <c r="G5319"/>
  <c r="F5319"/>
  <c r="E5319"/>
  <c r="H5318"/>
  <c r="G5318"/>
  <c r="F5318"/>
  <c r="E5318"/>
  <c r="H5317"/>
  <c r="G5317"/>
  <c r="F5317"/>
  <c r="E5317"/>
  <c r="H5316"/>
  <c r="G5316"/>
  <c r="F5316"/>
  <c r="E5316"/>
  <c r="H5315"/>
  <c r="G5315"/>
  <c r="F5315"/>
  <c r="E5315"/>
  <c r="H5314"/>
  <c r="G5314"/>
  <c r="F5314"/>
  <c r="E5314"/>
  <c r="H5313"/>
  <c r="G5313"/>
  <c r="F5313"/>
  <c r="E5313"/>
  <c r="H5312"/>
  <c r="G5312"/>
  <c r="F5312"/>
  <c r="E5312"/>
  <c r="H5311"/>
  <c r="G5311"/>
  <c r="F5311"/>
  <c r="E5311"/>
  <c r="H5310"/>
  <c r="G5310"/>
  <c r="F5310"/>
  <c r="E5310"/>
  <c r="H5309"/>
  <c r="G5309"/>
  <c r="F5309"/>
  <c r="E5309"/>
  <c r="H5308"/>
  <c r="G5308"/>
  <c r="F5308"/>
  <c r="E5308"/>
  <c r="H5307"/>
  <c r="G5307"/>
  <c r="F5307"/>
  <c r="E5307"/>
  <c r="H5306"/>
  <c r="G5306"/>
  <c r="F5306"/>
  <c r="E5306"/>
  <c r="H5305"/>
  <c r="G5305"/>
  <c r="F5305"/>
  <c r="E5305"/>
  <c r="H5304"/>
  <c r="G5304"/>
  <c r="F5304"/>
  <c r="E5304"/>
  <c r="H5303"/>
  <c r="G5303"/>
  <c r="F5303"/>
  <c r="E5303"/>
  <c r="H5302"/>
  <c r="G5302"/>
  <c r="F5302"/>
  <c r="E5302"/>
  <c r="H5301"/>
  <c r="G5301"/>
  <c r="F5301"/>
  <c r="E5301"/>
  <c r="H5300"/>
  <c r="G5300"/>
  <c r="F5300"/>
  <c r="E5300"/>
  <c r="H5299"/>
  <c r="G5299"/>
  <c r="F5299"/>
  <c r="E5299"/>
  <c r="H5298"/>
  <c r="G5298"/>
  <c r="F5298"/>
  <c r="E5298"/>
  <c r="H5297"/>
  <c r="G5297"/>
  <c r="F5297"/>
  <c r="E5297"/>
  <c r="H5296"/>
  <c r="G5296"/>
  <c r="F5296"/>
  <c r="E5296"/>
  <c r="H5295"/>
  <c r="G5295"/>
  <c r="F5295"/>
  <c r="E5295"/>
  <c r="H5294"/>
  <c r="G5294"/>
  <c r="F5294"/>
  <c r="E5294"/>
  <c r="H5293"/>
  <c r="G5293"/>
  <c r="F5293"/>
  <c r="E5293"/>
  <c r="H5292"/>
  <c r="G5292"/>
  <c r="F5292"/>
  <c r="E5292"/>
  <c r="H5291"/>
  <c r="G5291"/>
  <c r="F5291"/>
  <c r="E5291"/>
  <c r="H5290"/>
  <c r="G5290"/>
  <c r="F5290"/>
  <c r="E5290"/>
  <c r="H5289"/>
  <c r="G5289"/>
  <c r="F5289"/>
  <c r="E5289"/>
  <c r="H5288"/>
  <c r="G5288"/>
  <c r="F5288"/>
  <c r="E5288"/>
  <c r="H5287"/>
  <c r="G5287"/>
  <c r="F5287"/>
  <c r="E5287"/>
  <c r="H5286"/>
  <c r="G5286"/>
  <c r="F5286"/>
  <c r="E5286"/>
  <c r="H5285"/>
  <c r="G5285"/>
  <c r="F5285"/>
  <c r="E5285"/>
  <c r="H5284"/>
  <c r="G5284"/>
  <c r="F5284"/>
  <c r="E5284"/>
  <c r="H5283"/>
  <c r="G5283"/>
  <c r="F5283"/>
  <c r="E5283"/>
  <c r="H5282"/>
  <c r="G5282"/>
  <c r="F5282"/>
  <c r="E5282"/>
  <c r="H5281"/>
  <c r="G5281"/>
  <c r="F5281"/>
  <c r="E5281"/>
  <c r="H5280"/>
  <c r="G5280"/>
  <c r="F5280"/>
  <c r="E5280"/>
  <c r="H5279"/>
  <c r="G5279"/>
  <c r="F5279"/>
  <c r="E5279"/>
  <c r="H5278"/>
  <c r="G5278"/>
  <c r="F5278"/>
  <c r="E5278"/>
  <c r="H5277"/>
  <c r="G5277"/>
  <c r="F5277"/>
  <c r="E5277"/>
  <c r="H5276"/>
  <c r="G5276"/>
  <c r="F5276"/>
  <c r="E5276"/>
  <c r="H5275"/>
  <c r="G5275"/>
  <c r="F5275"/>
  <c r="E5275"/>
  <c r="H5274"/>
  <c r="G5274"/>
  <c r="F5274"/>
  <c r="E5274"/>
  <c r="H5273"/>
  <c r="G5273"/>
  <c r="F5273"/>
  <c r="E5273"/>
  <c r="H5272"/>
  <c r="G5272"/>
  <c r="F5272"/>
  <c r="E5272"/>
  <c r="H5271"/>
  <c r="G5271"/>
  <c r="F5271"/>
  <c r="E5271"/>
  <c r="H5270"/>
  <c r="G5270"/>
  <c r="F5270"/>
  <c r="E5270"/>
  <c r="H5269"/>
  <c r="G5269"/>
  <c r="F5269"/>
  <c r="E5269"/>
  <c r="H5268"/>
  <c r="G5268"/>
  <c r="F5268"/>
  <c r="E5268"/>
  <c r="H5267"/>
  <c r="G5267"/>
  <c r="F5267"/>
  <c r="E5267"/>
  <c r="H5266"/>
  <c r="G5266"/>
  <c r="F5266"/>
  <c r="E5266"/>
  <c r="H5265"/>
  <c r="G5265"/>
  <c r="F5265"/>
  <c r="E5265"/>
  <c r="H5264"/>
  <c r="G5264"/>
  <c r="F5264"/>
  <c r="E5264"/>
  <c r="H5263"/>
  <c r="G5263"/>
  <c r="F5263"/>
  <c r="E5263"/>
  <c r="H5262"/>
  <c r="G5262"/>
  <c r="F5262"/>
  <c r="E5262"/>
  <c r="H5261"/>
  <c r="G5261"/>
  <c r="F5261"/>
  <c r="E5261"/>
  <c r="H5260"/>
  <c r="G5260"/>
  <c r="F5260"/>
  <c r="E5260"/>
  <c r="H5259"/>
  <c r="G5259"/>
  <c r="F5259"/>
  <c r="E5259"/>
  <c r="H5258"/>
  <c r="G5258"/>
  <c r="F5258"/>
  <c r="E5258"/>
  <c r="H5257"/>
  <c r="G5257"/>
  <c r="F5257"/>
  <c r="E5257"/>
  <c r="H5256"/>
  <c r="G5256"/>
  <c r="F5256"/>
  <c r="E5256"/>
  <c r="H5255"/>
  <c r="G5255"/>
  <c r="F5255"/>
  <c r="E5255"/>
  <c r="H5254"/>
  <c r="G5254"/>
  <c r="F5254"/>
  <c r="E5254"/>
  <c r="H5253"/>
  <c r="G5253"/>
  <c r="F5253"/>
  <c r="E5253"/>
  <c r="H5252"/>
  <c r="G5252"/>
  <c r="F5252"/>
  <c r="E5252"/>
  <c r="H5251"/>
  <c r="G5251"/>
  <c r="F5251"/>
  <c r="E5251"/>
  <c r="H5250"/>
  <c r="G5250"/>
  <c r="F5250"/>
  <c r="E5250"/>
  <c r="H5249"/>
  <c r="G5249"/>
  <c r="F5249"/>
  <c r="E5249"/>
  <c r="H5248"/>
  <c r="G5248"/>
  <c r="F5248"/>
  <c r="E5248"/>
  <c r="H5247"/>
  <c r="G5247"/>
  <c r="F5247"/>
  <c r="E5247"/>
  <c r="H5246"/>
  <c r="G5246"/>
  <c r="F5246"/>
  <c r="E5246"/>
  <c r="H5245"/>
  <c r="G5245"/>
  <c r="F5245"/>
  <c r="E5245"/>
  <c r="H5244"/>
  <c r="G5244"/>
  <c r="F5244"/>
  <c r="E5244"/>
  <c r="H5243"/>
  <c r="G5243"/>
  <c r="F5243"/>
  <c r="E5243"/>
  <c r="H5242"/>
  <c r="G5242"/>
  <c r="F5242"/>
  <c r="E5242"/>
  <c r="H5241"/>
  <c r="G5241"/>
  <c r="F5241"/>
  <c r="E5241"/>
  <c r="H5240"/>
  <c r="G5240"/>
  <c r="F5240"/>
  <c r="E5240"/>
  <c r="H5239"/>
  <c r="G5239"/>
  <c r="F5239"/>
  <c r="E5239"/>
  <c r="H5238"/>
  <c r="G5238"/>
  <c r="F5238"/>
  <c r="E5238"/>
  <c r="H5237"/>
  <c r="G5237"/>
  <c r="F5237"/>
  <c r="E5237"/>
  <c r="H5236"/>
  <c r="G5236"/>
  <c r="F5236"/>
  <c r="E5236"/>
  <c r="H5235"/>
  <c r="G5235"/>
  <c r="F5235"/>
  <c r="E5235"/>
  <c r="H5234"/>
  <c r="G5234"/>
  <c r="F5234"/>
  <c r="E5234"/>
  <c r="H5233"/>
  <c r="G5233"/>
  <c r="F5233"/>
  <c r="E5233"/>
  <c r="H5232"/>
  <c r="G5232"/>
  <c r="F5232"/>
  <c r="E5232"/>
  <c r="H5231"/>
  <c r="G5231"/>
  <c r="F5231"/>
  <c r="E5231"/>
  <c r="H5230"/>
  <c r="G5230"/>
  <c r="F5230"/>
  <c r="E5230"/>
  <c r="H5229"/>
  <c r="G5229"/>
  <c r="F5229"/>
  <c r="E5229"/>
  <c r="H5228"/>
  <c r="G5228"/>
  <c r="F5228"/>
  <c r="E5228"/>
  <c r="H5227"/>
  <c r="G5227"/>
  <c r="F5227"/>
  <c r="E5227"/>
  <c r="H5226"/>
  <c r="G5226"/>
  <c r="F5226"/>
  <c r="E5226"/>
  <c r="H5225"/>
  <c r="G5225"/>
  <c r="F5225"/>
  <c r="E5225"/>
  <c r="H5224"/>
  <c r="G5224"/>
  <c r="F5224"/>
  <c r="E5224"/>
  <c r="H5223"/>
  <c r="G5223"/>
  <c r="F5223"/>
  <c r="E5223"/>
  <c r="H5222"/>
  <c r="G5222"/>
  <c r="F5222"/>
  <c r="E5222"/>
  <c r="H5221"/>
  <c r="G5221"/>
  <c r="F5221"/>
  <c r="E5221"/>
  <c r="H5220"/>
  <c r="G5220"/>
  <c r="F5220"/>
  <c r="E5220"/>
  <c r="H5219"/>
  <c r="G5219"/>
  <c r="F5219"/>
  <c r="E5219"/>
  <c r="H5218"/>
  <c r="G5218"/>
  <c r="F5218"/>
  <c r="E5218"/>
  <c r="H5217"/>
  <c r="G5217"/>
  <c r="F5217"/>
  <c r="E5217"/>
  <c r="H5216"/>
  <c r="G5216"/>
  <c r="F5216"/>
  <c r="E5216"/>
  <c r="H5215"/>
  <c r="G5215"/>
  <c r="F5215"/>
  <c r="E5215"/>
  <c r="H5214"/>
  <c r="G5214"/>
  <c r="F5214"/>
  <c r="E5214"/>
  <c r="H5213"/>
  <c r="G5213"/>
  <c r="F5213"/>
  <c r="E5213"/>
  <c r="H5212"/>
  <c r="G5212"/>
  <c r="F5212"/>
  <c r="E5212"/>
  <c r="H5211"/>
  <c r="G5211"/>
  <c r="F5211"/>
  <c r="E5211"/>
  <c r="H5210"/>
  <c r="G5210"/>
  <c r="F5210"/>
  <c r="E5210"/>
  <c r="H5209"/>
  <c r="G5209"/>
  <c r="F5209"/>
  <c r="E5209"/>
  <c r="H5208"/>
  <c r="G5208"/>
  <c r="F5208"/>
  <c r="E5208"/>
  <c r="H5207"/>
  <c r="G5207"/>
  <c r="F5207"/>
  <c r="E5207"/>
  <c r="H5206"/>
  <c r="G5206"/>
  <c r="F5206"/>
  <c r="E5206"/>
  <c r="H5205"/>
  <c r="G5205"/>
  <c r="F5205"/>
  <c r="E5205"/>
  <c r="H5204"/>
  <c r="G5204"/>
  <c r="F5204"/>
  <c r="E5204"/>
  <c r="H5203"/>
  <c r="G5203"/>
  <c r="F5203"/>
  <c r="E5203"/>
  <c r="H5202"/>
  <c r="G5202"/>
  <c r="F5202"/>
  <c r="E5202"/>
  <c r="H5201"/>
  <c r="G5201"/>
  <c r="F5201"/>
  <c r="E5201"/>
  <c r="H5200"/>
  <c r="G5200"/>
  <c r="F5200"/>
  <c r="E5200"/>
  <c r="H5199"/>
  <c r="G5199"/>
  <c r="F5199"/>
  <c r="E5199"/>
  <c r="H5198"/>
  <c r="G5198"/>
  <c r="F5198"/>
  <c r="E5198"/>
  <c r="H5197"/>
  <c r="G5197"/>
  <c r="F5197"/>
  <c r="E5197"/>
  <c r="H5196"/>
  <c r="G5196"/>
  <c r="F5196"/>
  <c r="E5196"/>
  <c r="H5195"/>
  <c r="G5195"/>
  <c r="F5195"/>
  <c r="E5195"/>
  <c r="H5194"/>
  <c r="G5194"/>
  <c r="F5194"/>
  <c r="E5194"/>
  <c r="H5193"/>
  <c r="G5193"/>
  <c r="F5193"/>
  <c r="E5193"/>
  <c r="H5192"/>
  <c r="G5192"/>
  <c r="F5192"/>
  <c r="E5192"/>
  <c r="H5191"/>
  <c r="G5191"/>
  <c r="F5191"/>
  <c r="E5191"/>
  <c r="H5190"/>
  <c r="G5190"/>
  <c r="F5190"/>
  <c r="E5190"/>
  <c r="H5189"/>
  <c r="G5189"/>
  <c r="F5189"/>
  <c r="E5189"/>
  <c r="H5188"/>
  <c r="G5188"/>
  <c r="F5188"/>
  <c r="E5188"/>
  <c r="H5187"/>
  <c r="G5187"/>
  <c r="F5187"/>
  <c r="E5187"/>
  <c r="H5186"/>
  <c r="G5186"/>
  <c r="F5186"/>
  <c r="E5186"/>
  <c r="H5185"/>
  <c r="G5185"/>
  <c r="F5185"/>
  <c r="E5185"/>
  <c r="H5184"/>
  <c r="G5184"/>
  <c r="F5184"/>
  <c r="E5184"/>
  <c r="H5183"/>
  <c r="G5183"/>
  <c r="F5183"/>
  <c r="E5183"/>
  <c r="H5182"/>
  <c r="G5182"/>
  <c r="F5182"/>
  <c r="E5182"/>
  <c r="H5181"/>
  <c r="G5181"/>
  <c r="F5181"/>
  <c r="E5181"/>
  <c r="H5180"/>
  <c r="G5180"/>
  <c r="F5180"/>
  <c r="E5180"/>
  <c r="H5179"/>
  <c r="G5179"/>
  <c r="F5179"/>
  <c r="E5179"/>
  <c r="H5178"/>
  <c r="G5178"/>
  <c r="F5178"/>
  <c r="E5178"/>
  <c r="H5177"/>
  <c r="G5177"/>
  <c r="F5177"/>
  <c r="E5177"/>
  <c r="H5176"/>
  <c r="G5176"/>
  <c r="F5176"/>
  <c r="E5176"/>
  <c r="H5175"/>
  <c r="G5175"/>
  <c r="F5175"/>
  <c r="E5175"/>
  <c r="H5174"/>
  <c r="G5174"/>
  <c r="F5174"/>
  <c r="E5174"/>
  <c r="H5173"/>
  <c r="G5173"/>
  <c r="F5173"/>
  <c r="E5173"/>
  <c r="H5172"/>
  <c r="G5172"/>
  <c r="F5172"/>
  <c r="E5172"/>
  <c r="H5171"/>
  <c r="G5171"/>
  <c r="F5171"/>
  <c r="E5171"/>
  <c r="H5170"/>
  <c r="G5170"/>
  <c r="F5170"/>
  <c r="E5170"/>
  <c r="H5169"/>
  <c r="G5169"/>
  <c r="F5169"/>
  <c r="E5169"/>
  <c r="H5168"/>
  <c r="G5168"/>
  <c r="F5168"/>
  <c r="E5168"/>
  <c r="H5167"/>
  <c r="G5167"/>
  <c r="F5167"/>
  <c r="E5167"/>
  <c r="H5166"/>
  <c r="G5166"/>
  <c r="F5166"/>
  <c r="E5166"/>
  <c r="H5165"/>
  <c r="G5165"/>
  <c r="F5165"/>
  <c r="E5165"/>
  <c r="H5164"/>
  <c r="G5164"/>
  <c r="F5164"/>
  <c r="E5164"/>
  <c r="H5163"/>
  <c r="G5163"/>
  <c r="F5163"/>
  <c r="E5163"/>
  <c r="H5162"/>
  <c r="G5162"/>
  <c r="F5162"/>
  <c r="E5162"/>
  <c r="H5161"/>
  <c r="G5161"/>
  <c r="F5161"/>
  <c r="E5161"/>
  <c r="H5160"/>
  <c r="G5160"/>
  <c r="F5160"/>
  <c r="E5160"/>
  <c r="H5159"/>
  <c r="G5159"/>
  <c r="F5159"/>
  <c r="E5159"/>
  <c r="H5158"/>
  <c r="G5158"/>
  <c r="F5158"/>
  <c r="E5158"/>
  <c r="H5157"/>
  <c r="G5157"/>
  <c r="F5157"/>
  <c r="E5157"/>
  <c r="H5156"/>
  <c r="G5156"/>
  <c r="F5156"/>
  <c r="E5156"/>
  <c r="H5155"/>
  <c r="G5155"/>
  <c r="F5155"/>
  <c r="E5155"/>
  <c r="H5154"/>
  <c r="G5154"/>
  <c r="F5154"/>
  <c r="E5154"/>
  <c r="H5153"/>
  <c r="G5153"/>
  <c r="F5153"/>
  <c r="E5153"/>
  <c r="H5152"/>
  <c r="G5152"/>
  <c r="F5152"/>
  <c r="E5152"/>
  <c r="H5151"/>
  <c r="G5151"/>
  <c r="F5151"/>
  <c r="E5151"/>
  <c r="H5150"/>
  <c r="G5150"/>
  <c r="F5150"/>
  <c r="E5150"/>
  <c r="H5149"/>
  <c r="G5149"/>
  <c r="F5149"/>
  <c r="E5149"/>
  <c r="H5148"/>
  <c r="G5148"/>
  <c r="F5148"/>
  <c r="E5148"/>
  <c r="H5147"/>
  <c r="G5147"/>
  <c r="F5147"/>
  <c r="E5147"/>
  <c r="H5146"/>
  <c r="G5146"/>
  <c r="F5146"/>
  <c r="E5146"/>
  <c r="H5145"/>
  <c r="G5145"/>
  <c r="F5145"/>
  <c r="E5145"/>
  <c r="H5144"/>
  <c r="G5144"/>
  <c r="F5144"/>
  <c r="E5144"/>
  <c r="H5143"/>
  <c r="G5143"/>
  <c r="F5143"/>
  <c r="E5143"/>
  <c r="H5142"/>
  <c r="G5142"/>
  <c r="F5142"/>
  <c r="E5142"/>
  <c r="H5141"/>
  <c r="G5141"/>
  <c r="F5141"/>
  <c r="E5141"/>
  <c r="H5140"/>
  <c r="G5140"/>
  <c r="F5140"/>
  <c r="E5140"/>
  <c r="H5139"/>
  <c r="G5139"/>
  <c r="F5139"/>
  <c r="E5139"/>
  <c r="H5138"/>
  <c r="G5138"/>
  <c r="F5138"/>
  <c r="E5138"/>
  <c r="H5137"/>
  <c r="G5137"/>
  <c r="F5137"/>
  <c r="E5137"/>
  <c r="H5136"/>
  <c r="G5136"/>
  <c r="F5136"/>
  <c r="E5136"/>
  <c r="H5135"/>
  <c r="G5135"/>
  <c r="F5135"/>
  <c r="E5135"/>
  <c r="H5134"/>
  <c r="G5134"/>
  <c r="F5134"/>
  <c r="E5134"/>
  <c r="H5133"/>
  <c r="G5133"/>
  <c r="F5133"/>
  <c r="E5133"/>
  <c r="H5132"/>
  <c r="G5132"/>
  <c r="F5132"/>
  <c r="E5132"/>
  <c r="H5131"/>
  <c r="G5131"/>
  <c r="F5131"/>
  <c r="E5131"/>
  <c r="H5130"/>
  <c r="G5130"/>
  <c r="F5130"/>
  <c r="E5130"/>
  <c r="H5129"/>
  <c r="G5129"/>
  <c r="F5129"/>
  <c r="E5129"/>
  <c r="H5128"/>
  <c r="G5128"/>
  <c r="F5128"/>
  <c r="E5128"/>
  <c r="H5127"/>
  <c r="G5127"/>
  <c r="F5127"/>
  <c r="E5127"/>
  <c r="H5126"/>
  <c r="G5126"/>
  <c r="F5126"/>
  <c r="E5126"/>
  <c r="H5125"/>
  <c r="G5125"/>
  <c r="F5125"/>
  <c r="E5125"/>
  <c r="H5124"/>
  <c r="G5124"/>
  <c r="F5124"/>
  <c r="E5124"/>
  <c r="H5123"/>
  <c r="G5123"/>
  <c r="F5123"/>
  <c r="E5123"/>
  <c r="H5122"/>
  <c r="G5122"/>
  <c r="F5122"/>
  <c r="E5122"/>
  <c r="H5121"/>
  <c r="G5121"/>
  <c r="F5121"/>
  <c r="E5121"/>
  <c r="H5120"/>
  <c r="G5120"/>
  <c r="F5120"/>
  <c r="E5120"/>
  <c r="H5119"/>
  <c r="G5119"/>
  <c r="F5119"/>
  <c r="E5119"/>
  <c r="H5118"/>
  <c r="G5118"/>
  <c r="F5118"/>
  <c r="E5118"/>
  <c r="H5117"/>
  <c r="G5117"/>
  <c r="F5117"/>
  <c r="E5117"/>
  <c r="H5116"/>
  <c r="G5116"/>
  <c r="F5116"/>
  <c r="E5116"/>
  <c r="H5115"/>
  <c r="G5115"/>
  <c r="F5115"/>
  <c r="E5115"/>
  <c r="H5114"/>
  <c r="G5114"/>
  <c r="F5114"/>
  <c r="E5114"/>
  <c r="H5113"/>
  <c r="G5113"/>
  <c r="F5113"/>
  <c r="E5113"/>
  <c r="H5112"/>
  <c r="G5112"/>
  <c r="F5112"/>
  <c r="E5112"/>
  <c r="H5111"/>
  <c r="G5111"/>
  <c r="F5111"/>
  <c r="E5111"/>
  <c r="H5110"/>
  <c r="G5110"/>
  <c r="F5110"/>
  <c r="E5110"/>
  <c r="H5109"/>
  <c r="G5109"/>
  <c r="F5109"/>
  <c r="E5109"/>
  <c r="H5108"/>
  <c r="G5108"/>
  <c r="F5108"/>
  <c r="E5108"/>
  <c r="H5107"/>
  <c r="G5107"/>
  <c r="F5107"/>
  <c r="E5107"/>
  <c r="H5106"/>
  <c r="G5106"/>
  <c r="F5106"/>
  <c r="E5106"/>
  <c r="H5105"/>
  <c r="G5105"/>
  <c r="F5105"/>
  <c r="E5105"/>
  <c r="H5104"/>
  <c r="G5104"/>
  <c r="F5104"/>
  <c r="E5104"/>
  <c r="H5103"/>
  <c r="G5103"/>
  <c r="F5103"/>
  <c r="E5103"/>
  <c r="H5102"/>
  <c r="G5102"/>
  <c r="F5102"/>
  <c r="E5102"/>
  <c r="H5101"/>
  <c r="G5101"/>
  <c r="F5101"/>
  <c r="E5101"/>
  <c r="H5100"/>
  <c r="G5100"/>
  <c r="F5100"/>
  <c r="E5100"/>
  <c r="H5099"/>
  <c r="G5099"/>
  <c r="F5099"/>
  <c r="E5099"/>
  <c r="H5098"/>
  <c r="G5098"/>
  <c r="F5098"/>
  <c r="E5098"/>
  <c r="H5097"/>
  <c r="G5097"/>
  <c r="F5097"/>
  <c r="E5097"/>
  <c r="H5096"/>
  <c r="G5096"/>
  <c r="F5096"/>
  <c r="E5096"/>
  <c r="H5095"/>
  <c r="G5095"/>
  <c r="F5095"/>
  <c r="E5095"/>
  <c r="H5094"/>
  <c r="G5094"/>
  <c r="F5094"/>
  <c r="E5094"/>
  <c r="H5093"/>
  <c r="G5093"/>
  <c r="F5093"/>
  <c r="E5093"/>
  <c r="H5092"/>
  <c r="G5092"/>
  <c r="F5092"/>
  <c r="E5092"/>
  <c r="H5091"/>
  <c r="G5091"/>
  <c r="F5091"/>
  <c r="E5091"/>
  <c r="H5090"/>
  <c r="G5090"/>
  <c r="F5090"/>
  <c r="E5090"/>
  <c r="H5089"/>
  <c r="G5089"/>
  <c r="F5089"/>
  <c r="E5089"/>
  <c r="H5088"/>
  <c r="G5088"/>
  <c r="F5088"/>
  <c r="E5088"/>
  <c r="H5087"/>
  <c r="G5087"/>
  <c r="F5087"/>
  <c r="E5087"/>
  <c r="H5086"/>
  <c r="G5086"/>
  <c r="F5086"/>
  <c r="E5086"/>
  <c r="H5085"/>
  <c r="G5085"/>
  <c r="F5085"/>
  <c r="E5085"/>
  <c r="H5084"/>
  <c r="G5084"/>
  <c r="F5084"/>
  <c r="E5084"/>
  <c r="H5083"/>
  <c r="G5083"/>
  <c r="F5083"/>
  <c r="E5083"/>
  <c r="H5082"/>
  <c r="G5082"/>
  <c r="F5082"/>
  <c r="E5082"/>
  <c r="H5081"/>
  <c r="G5081"/>
  <c r="F5081"/>
  <c r="E5081"/>
  <c r="H5080"/>
  <c r="G5080"/>
  <c r="F5080"/>
  <c r="E5080"/>
  <c r="H5079"/>
  <c r="G5079"/>
  <c r="F5079"/>
  <c r="E5079"/>
  <c r="H5078"/>
  <c r="G5078"/>
  <c r="F5078"/>
  <c r="E5078"/>
  <c r="H5077"/>
  <c r="G5077"/>
  <c r="F5077"/>
  <c r="E5077"/>
  <c r="H5076"/>
  <c r="G5076"/>
  <c r="F5076"/>
  <c r="E5076"/>
  <c r="H5075"/>
  <c r="G5075"/>
  <c r="F5075"/>
  <c r="E5075"/>
  <c r="H5074"/>
  <c r="G5074"/>
  <c r="F5074"/>
  <c r="E5074"/>
  <c r="H5073"/>
  <c r="G5073"/>
  <c r="F5073"/>
  <c r="E5073"/>
  <c r="H5072"/>
  <c r="G5072"/>
  <c r="F5072"/>
  <c r="E5072"/>
  <c r="H5071"/>
  <c r="G5071"/>
  <c r="F5071"/>
  <c r="E5071"/>
  <c r="H5070"/>
  <c r="G5070"/>
  <c r="F5070"/>
  <c r="E5070"/>
  <c r="H5069"/>
  <c r="G5069"/>
  <c r="F5069"/>
  <c r="E5069"/>
  <c r="H5068"/>
  <c r="G5068"/>
  <c r="F5068"/>
  <c r="E5068"/>
  <c r="H5067"/>
  <c r="G5067"/>
  <c r="F5067"/>
  <c r="E5067"/>
  <c r="H5066"/>
  <c r="G5066"/>
  <c r="F5066"/>
  <c r="E5066"/>
  <c r="H5065"/>
  <c r="G5065"/>
  <c r="F5065"/>
  <c r="E5065"/>
  <c r="H5064"/>
  <c r="G5064"/>
  <c r="F5064"/>
  <c r="E5064"/>
  <c r="H5063"/>
  <c r="G5063"/>
  <c r="F5063"/>
  <c r="E5063"/>
  <c r="H5062"/>
  <c r="G5062"/>
  <c r="F5062"/>
  <c r="E5062"/>
  <c r="H5061"/>
  <c r="G5061"/>
  <c r="F5061"/>
  <c r="E5061"/>
  <c r="H5060"/>
  <c r="G5060"/>
  <c r="F5060"/>
  <c r="E5060"/>
  <c r="H5059"/>
  <c r="G5059"/>
  <c r="F5059"/>
  <c r="E5059"/>
  <c r="H5058"/>
  <c r="G5058"/>
  <c r="F5058"/>
  <c r="E5058"/>
  <c r="H5057"/>
  <c r="G5057"/>
  <c r="F5057"/>
  <c r="E5057"/>
  <c r="H5056"/>
  <c r="G5056"/>
  <c r="F5056"/>
  <c r="E5056"/>
  <c r="H5055"/>
  <c r="G5055"/>
  <c r="F5055"/>
  <c r="E5055"/>
  <c r="H5054"/>
  <c r="G5054"/>
  <c r="F5054"/>
  <c r="E5054"/>
  <c r="H5053"/>
  <c r="G5053"/>
  <c r="F5053"/>
  <c r="E5053"/>
  <c r="H5052"/>
  <c r="G5052"/>
  <c r="F5052"/>
  <c r="E5052"/>
  <c r="H5051"/>
  <c r="G5051"/>
  <c r="F5051"/>
  <c r="E5051"/>
  <c r="H5050"/>
  <c r="G5050"/>
  <c r="F5050"/>
  <c r="E5050"/>
  <c r="H5049"/>
  <c r="G5049"/>
  <c r="F5049"/>
  <c r="E5049"/>
  <c r="H5048"/>
  <c r="G5048"/>
  <c r="F5048"/>
  <c r="E5048"/>
  <c r="H5047"/>
  <c r="G5047"/>
  <c r="F5047"/>
  <c r="E5047"/>
  <c r="H5046"/>
  <c r="G5046"/>
  <c r="F5046"/>
  <c r="E5046"/>
  <c r="H5045"/>
  <c r="G5045"/>
  <c r="F5045"/>
  <c r="E5045"/>
  <c r="H5044"/>
  <c r="G5044"/>
  <c r="F5044"/>
  <c r="E5044"/>
  <c r="H5043"/>
  <c r="G5043"/>
  <c r="F5043"/>
  <c r="E5043"/>
  <c r="H5042"/>
  <c r="G5042"/>
  <c r="F5042"/>
  <c r="E5042"/>
  <c r="H5041"/>
  <c r="G5041"/>
  <c r="F5041"/>
  <c r="E5041"/>
  <c r="H5040"/>
  <c r="G5040"/>
  <c r="F5040"/>
  <c r="E5040"/>
  <c r="H5039"/>
  <c r="G5039"/>
  <c r="F5039"/>
  <c r="E5039"/>
  <c r="H5038"/>
  <c r="G5038"/>
  <c r="F5038"/>
  <c r="E5038"/>
  <c r="H5037"/>
  <c r="G5037"/>
  <c r="F5037"/>
  <c r="E5037"/>
  <c r="H5036"/>
  <c r="G5036"/>
  <c r="F5036"/>
  <c r="E5036"/>
  <c r="H5035"/>
  <c r="G5035"/>
  <c r="F5035"/>
  <c r="E5035"/>
  <c r="H5034"/>
  <c r="G5034"/>
  <c r="F5034"/>
  <c r="E5034"/>
  <c r="H5033"/>
  <c r="G5033"/>
  <c r="F5033"/>
  <c r="E5033"/>
  <c r="H5032"/>
  <c r="G5032"/>
  <c r="F5032"/>
  <c r="E5032"/>
  <c r="H5031"/>
  <c r="G5031"/>
  <c r="F5031"/>
  <c r="E5031"/>
  <c r="H5030"/>
  <c r="G5030"/>
  <c r="F5030"/>
  <c r="E5030"/>
  <c r="H5029"/>
  <c r="G5029"/>
  <c r="F5029"/>
  <c r="E5029"/>
  <c r="H5028"/>
  <c r="G5028"/>
  <c r="F5028"/>
  <c r="E5028"/>
  <c r="H5027"/>
  <c r="G5027"/>
  <c r="F5027"/>
  <c r="E5027"/>
  <c r="H5026"/>
  <c r="G5026"/>
  <c r="F5026"/>
  <c r="E5026"/>
  <c r="H5025"/>
  <c r="G5025"/>
  <c r="F5025"/>
  <c r="E5025"/>
  <c r="H5024"/>
  <c r="G5024"/>
  <c r="F5024"/>
  <c r="E5024"/>
  <c r="H5023"/>
  <c r="G5023"/>
  <c r="F5023"/>
  <c r="E5023"/>
  <c r="H5022"/>
  <c r="G5022"/>
  <c r="F5022"/>
  <c r="E5022"/>
  <c r="H5021"/>
  <c r="G5021"/>
  <c r="F5021"/>
  <c r="E5021"/>
  <c r="H5020"/>
  <c r="G5020"/>
  <c r="F5020"/>
  <c r="E5020"/>
  <c r="H5019"/>
  <c r="G5019"/>
  <c r="F5019"/>
  <c r="E5019"/>
  <c r="H5018"/>
  <c r="G5018"/>
  <c r="F5018"/>
  <c r="E5018"/>
  <c r="H5017"/>
  <c r="G5017"/>
  <c r="F5017"/>
  <c r="E5017"/>
  <c r="H5016"/>
  <c r="G5016"/>
  <c r="F5016"/>
  <c r="E5016"/>
  <c r="H5015"/>
  <c r="G5015"/>
  <c r="F5015"/>
  <c r="E5015"/>
  <c r="H5014"/>
  <c r="G5014"/>
  <c r="F5014"/>
  <c r="E5014"/>
  <c r="H5013"/>
  <c r="G5013"/>
  <c r="F5013"/>
  <c r="E5013"/>
  <c r="H5012"/>
  <c r="G5012"/>
  <c r="F5012"/>
  <c r="E5012"/>
  <c r="H5011"/>
  <c r="G5011"/>
  <c r="F5011"/>
  <c r="E5011"/>
  <c r="H5010"/>
  <c r="G5010"/>
  <c r="F5010"/>
  <c r="E5010"/>
  <c r="H5009"/>
  <c r="G5009"/>
  <c r="F5009"/>
  <c r="E5009"/>
  <c r="H5008"/>
  <c r="G5008"/>
  <c r="F5008"/>
  <c r="E5008"/>
  <c r="H5007"/>
  <c r="G5007"/>
  <c r="F5007"/>
  <c r="E5007"/>
  <c r="H5006"/>
  <c r="G5006"/>
  <c r="F5006"/>
  <c r="E5006"/>
  <c r="H5005"/>
  <c r="G5005"/>
  <c r="F5005"/>
  <c r="E5005"/>
  <c r="H5004"/>
  <c r="G5004"/>
  <c r="F5004"/>
  <c r="E5004"/>
  <c r="H5003"/>
  <c r="G5003"/>
  <c r="F5003"/>
  <c r="E5003"/>
  <c r="H5002"/>
  <c r="G5002"/>
  <c r="F5002"/>
  <c r="E5002"/>
  <c r="H5001"/>
  <c r="G5001"/>
  <c r="F5001"/>
  <c r="E5001"/>
  <c r="H5000"/>
  <c r="G5000"/>
  <c r="F5000"/>
  <c r="E5000"/>
  <c r="H4999"/>
  <c r="G4999"/>
  <c r="F4999"/>
  <c r="E4999"/>
  <c r="H4998"/>
  <c r="G4998"/>
  <c r="F4998"/>
  <c r="E4998"/>
  <c r="H4997"/>
  <c r="G4997"/>
  <c r="F4997"/>
  <c r="E4997"/>
  <c r="H4996"/>
  <c r="G4996"/>
  <c r="F4996"/>
  <c r="E4996"/>
  <c r="H4995"/>
  <c r="G4995"/>
  <c r="F4995"/>
  <c r="E4995"/>
  <c r="H4994"/>
  <c r="G4994"/>
  <c r="F4994"/>
  <c r="E4994"/>
  <c r="H4993"/>
  <c r="G4993"/>
  <c r="F4993"/>
  <c r="E4993"/>
  <c r="H4992"/>
  <c r="G4992"/>
  <c r="F4992"/>
  <c r="E4992"/>
  <c r="H4991"/>
  <c r="G4991"/>
  <c r="F4991"/>
  <c r="E4991"/>
  <c r="H4990"/>
  <c r="G4990"/>
  <c r="F4990"/>
  <c r="E4990"/>
  <c r="H4989"/>
  <c r="G4989"/>
  <c r="F4989"/>
  <c r="E4989"/>
  <c r="H4988"/>
  <c r="G4988"/>
  <c r="F4988"/>
  <c r="E4988"/>
  <c r="H4987"/>
  <c r="G4987"/>
  <c r="F4987"/>
  <c r="E4987"/>
  <c r="H4986"/>
  <c r="G4986"/>
  <c r="F4986"/>
  <c r="E4986"/>
  <c r="H4985"/>
  <c r="G4985"/>
  <c r="F4985"/>
  <c r="E4985"/>
  <c r="H4984"/>
  <c r="G4984"/>
  <c r="F4984"/>
  <c r="E4984"/>
  <c r="H4983"/>
  <c r="G4983"/>
  <c r="F4983"/>
  <c r="E4983"/>
  <c r="H4982"/>
  <c r="G4982"/>
  <c r="F4982"/>
  <c r="E4982"/>
  <c r="H4981"/>
  <c r="G4981"/>
  <c r="F4981"/>
  <c r="E4981"/>
  <c r="H4980"/>
  <c r="G4980"/>
  <c r="F4980"/>
  <c r="E4980"/>
  <c r="H4979"/>
  <c r="G4979"/>
  <c r="F4979"/>
  <c r="E4979"/>
  <c r="H4978"/>
  <c r="G4978"/>
  <c r="F4978"/>
  <c r="E4978"/>
  <c r="H4977"/>
  <c r="G4977"/>
  <c r="F4977"/>
  <c r="E4977"/>
  <c r="H4976"/>
  <c r="G4976"/>
  <c r="F4976"/>
  <c r="E4976"/>
  <c r="H4975"/>
  <c r="G4975"/>
  <c r="F4975"/>
  <c r="E4975"/>
  <c r="H4974"/>
  <c r="G4974"/>
  <c r="F4974"/>
  <c r="E4974"/>
  <c r="H4973"/>
  <c r="G4973"/>
  <c r="F4973"/>
  <c r="E4973"/>
  <c r="H4972"/>
  <c r="G4972"/>
  <c r="F4972"/>
  <c r="E4972"/>
  <c r="H4971"/>
  <c r="G4971"/>
  <c r="F4971"/>
  <c r="E4971"/>
  <c r="H4970"/>
  <c r="G4970"/>
  <c r="F4970"/>
  <c r="E4970"/>
  <c r="H4969"/>
  <c r="G4969"/>
  <c r="F4969"/>
  <c r="E4969"/>
  <c r="H4968"/>
  <c r="G4968"/>
  <c r="F4968"/>
  <c r="E4968"/>
  <c r="H4967"/>
  <c r="G4967"/>
  <c r="F4967"/>
  <c r="E4967"/>
  <c r="H4966"/>
  <c r="G4966"/>
  <c r="F4966"/>
  <c r="E4966"/>
  <c r="H4965"/>
  <c r="G4965"/>
  <c r="F4965"/>
  <c r="E4965"/>
  <c r="H4964"/>
  <c r="G4964"/>
  <c r="F4964"/>
  <c r="E4964"/>
  <c r="H4963"/>
  <c r="G4963"/>
  <c r="F4963"/>
  <c r="E4963"/>
  <c r="H4962"/>
  <c r="G4962"/>
  <c r="F4962"/>
  <c r="E4962"/>
  <c r="H4961"/>
  <c r="G4961"/>
  <c r="F4961"/>
  <c r="E4961"/>
  <c r="H4960"/>
  <c r="G4960"/>
  <c r="F4960"/>
  <c r="E4960"/>
  <c r="H4959"/>
  <c r="G4959"/>
  <c r="F4959"/>
  <c r="E4959"/>
  <c r="H4958"/>
  <c r="G4958"/>
  <c r="F4958"/>
  <c r="E4958"/>
  <c r="H4957"/>
  <c r="G4957"/>
  <c r="F4957"/>
  <c r="E4957"/>
  <c r="H4956"/>
  <c r="G4956"/>
  <c r="F4956"/>
  <c r="E4956"/>
  <c r="H4955"/>
  <c r="G4955"/>
  <c r="F4955"/>
  <c r="E4955"/>
  <c r="H4954"/>
  <c r="G4954"/>
  <c r="F4954"/>
  <c r="E4954"/>
  <c r="H4953"/>
  <c r="G4953"/>
  <c r="F4953"/>
  <c r="E4953"/>
  <c r="H4952"/>
  <c r="G4952"/>
  <c r="F4952"/>
  <c r="E4952"/>
  <c r="H4951"/>
  <c r="G4951"/>
  <c r="F4951"/>
  <c r="E4951"/>
  <c r="H4950"/>
  <c r="G4950"/>
  <c r="F4950"/>
  <c r="E4950"/>
  <c r="H4949"/>
  <c r="G4949"/>
  <c r="F4949"/>
  <c r="E4949"/>
  <c r="H4948"/>
  <c r="G4948"/>
  <c r="F4948"/>
  <c r="E4948"/>
  <c r="H4947"/>
  <c r="G4947"/>
  <c r="F4947"/>
  <c r="E4947"/>
  <c r="H4946"/>
  <c r="G4946"/>
  <c r="F4946"/>
  <c r="E4946"/>
  <c r="H4945"/>
  <c r="G4945"/>
  <c r="F4945"/>
  <c r="E4945"/>
  <c r="H4944"/>
  <c r="G4944"/>
  <c r="F4944"/>
  <c r="E4944"/>
  <c r="H4943"/>
  <c r="G4943"/>
  <c r="F4943"/>
  <c r="E4943"/>
  <c r="H4942"/>
  <c r="G4942"/>
  <c r="F4942"/>
  <c r="E4942"/>
  <c r="H4941"/>
  <c r="G4941"/>
  <c r="F4941"/>
  <c r="E4941"/>
  <c r="H4940"/>
  <c r="G4940"/>
  <c r="F4940"/>
  <c r="E4940"/>
  <c r="H4939"/>
  <c r="G4939"/>
  <c r="F4939"/>
  <c r="E4939"/>
  <c r="H4938"/>
  <c r="G4938"/>
  <c r="F4938"/>
  <c r="E4938"/>
  <c r="H4937"/>
  <c r="G4937"/>
  <c r="F4937"/>
  <c r="E4937"/>
  <c r="H4936"/>
  <c r="G4936"/>
  <c r="F4936"/>
  <c r="E4936"/>
  <c r="H4935"/>
  <c r="G4935"/>
  <c r="F4935"/>
  <c r="E4935"/>
  <c r="H4934"/>
  <c r="G4934"/>
  <c r="F4934"/>
  <c r="E4934"/>
  <c r="H4933"/>
  <c r="G4933"/>
  <c r="F4933"/>
  <c r="E4933"/>
  <c r="H4932"/>
  <c r="G4932"/>
  <c r="F4932"/>
  <c r="E4932"/>
  <c r="H4931"/>
  <c r="G4931"/>
  <c r="F4931"/>
  <c r="E4931"/>
  <c r="H4930"/>
  <c r="G4930"/>
  <c r="F4930"/>
  <c r="E4930"/>
  <c r="H4929"/>
  <c r="G4929"/>
  <c r="F4929"/>
  <c r="E4929"/>
  <c r="H4928"/>
  <c r="G4928"/>
  <c r="F4928"/>
  <c r="E4928"/>
  <c r="H4927"/>
  <c r="G4927"/>
  <c r="F4927"/>
  <c r="E4927"/>
  <c r="H4926"/>
  <c r="G4926"/>
  <c r="F4926"/>
  <c r="E4926"/>
  <c r="H4925"/>
  <c r="G4925"/>
  <c r="F4925"/>
  <c r="E4925"/>
  <c r="H4924"/>
  <c r="G4924"/>
  <c r="F4924"/>
  <c r="E4924"/>
  <c r="H4923"/>
  <c r="G4923"/>
  <c r="F4923"/>
  <c r="E4923"/>
  <c r="H4922"/>
  <c r="G4922"/>
  <c r="F4922"/>
  <c r="E4922"/>
  <c r="H4921"/>
  <c r="G4921"/>
  <c r="F4921"/>
  <c r="E4921"/>
  <c r="H4920"/>
  <c r="G4920"/>
  <c r="F4920"/>
  <c r="E4920"/>
  <c r="H4919"/>
  <c r="G4919"/>
  <c r="F4919"/>
  <c r="E4919"/>
  <c r="H4918"/>
  <c r="G4918"/>
  <c r="F4918"/>
  <c r="E4918"/>
  <c r="H4917"/>
  <c r="G4917"/>
  <c r="F4917"/>
  <c r="E4917"/>
  <c r="H4916"/>
  <c r="G4916"/>
  <c r="F4916"/>
  <c r="E4916"/>
  <c r="H4915"/>
  <c r="G4915"/>
  <c r="F4915"/>
  <c r="E4915"/>
  <c r="H4914"/>
  <c r="G4914"/>
  <c r="F4914"/>
  <c r="E4914"/>
  <c r="H4913"/>
  <c r="G4913"/>
  <c r="F4913"/>
  <c r="E4913"/>
  <c r="H4912"/>
  <c r="G4912"/>
  <c r="F4912"/>
  <c r="E4912"/>
  <c r="H4911"/>
  <c r="G4911"/>
  <c r="F4911"/>
  <c r="E4911"/>
  <c r="H4910"/>
  <c r="G4910"/>
  <c r="F4910"/>
  <c r="E4910"/>
  <c r="H4909"/>
  <c r="G4909"/>
  <c r="F4909"/>
  <c r="E4909"/>
  <c r="H4908"/>
  <c r="G4908"/>
  <c r="F4908"/>
  <c r="E4908"/>
  <c r="H4907"/>
  <c r="G4907"/>
  <c r="F4907"/>
  <c r="E4907"/>
  <c r="H4906"/>
  <c r="G4906"/>
  <c r="F4906"/>
  <c r="E4906"/>
  <c r="H4905"/>
  <c r="G4905"/>
  <c r="F4905"/>
  <c r="E4905"/>
  <c r="H4904"/>
  <c r="G4904"/>
  <c r="F4904"/>
  <c r="E4904"/>
  <c r="H4903"/>
  <c r="G4903"/>
  <c r="F4903"/>
  <c r="E4903"/>
  <c r="H4902"/>
  <c r="G4902"/>
  <c r="F4902"/>
  <c r="E4902"/>
  <c r="H4901"/>
  <c r="G4901"/>
  <c r="F4901"/>
  <c r="E4901"/>
  <c r="H4900"/>
  <c r="G4900"/>
  <c r="F4900"/>
  <c r="E4900"/>
  <c r="H4899"/>
  <c r="G4899"/>
  <c r="F4899"/>
  <c r="E4899"/>
  <c r="H4898"/>
  <c r="G4898"/>
  <c r="F4898"/>
  <c r="E4898"/>
  <c r="H4897"/>
  <c r="G4897"/>
  <c r="F4897"/>
  <c r="E4897"/>
  <c r="H4896"/>
  <c r="G4896"/>
  <c r="F4896"/>
  <c r="E4896"/>
  <c r="H4895"/>
  <c r="G4895"/>
  <c r="F4895"/>
  <c r="E4895"/>
  <c r="H4894"/>
  <c r="G4894"/>
  <c r="F4894"/>
  <c r="E4894"/>
  <c r="H4893"/>
  <c r="G4893"/>
  <c r="F4893"/>
  <c r="E4893"/>
  <c r="H4892"/>
  <c r="G4892"/>
  <c r="F4892"/>
  <c r="E4892"/>
  <c r="H4891"/>
  <c r="G4891"/>
  <c r="F4891"/>
  <c r="E4891"/>
  <c r="H4890"/>
  <c r="G4890"/>
  <c r="F4890"/>
  <c r="E4890"/>
  <c r="H4889"/>
  <c r="G4889"/>
  <c r="F4889"/>
  <c r="E4889"/>
  <c r="H4888"/>
  <c r="G4888"/>
  <c r="F4888"/>
  <c r="E4888"/>
  <c r="H4887"/>
  <c r="G4887"/>
  <c r="F4887"/>
  <c r="E4887"/>
  <c r="H4886"/>
  <c r="G4886"/>
  <c r="F4886"/>
  <c r="E4886"/>
  <c r="H4885"/>
  <c r="G4885"/>
  <c r="F4885"/>
  <c r="E4885"/>
  <c r="H4884"/>
  <c r="G4884"/>
  <c r="F4884"/>
  <c r="E4884"/>
  <c r="H4883"/>
  <c r="G4883"/>
  <c r="F4883"/>
  <c r="E4883"/>
  <c r="H4882"/>
  <c r="G4882"/>
  <c r="F4882"/>
  <c r="E4882"/>
  <c r="H4881"/>
  <c r="G4881"/>
  <c r="F4881"/>
  <c r="E4881"/>
  <c r="H4880"/>
  <c r="G4880"/>
  <c r="F4880"/>
  <c r="E4880"/>
  <c r="H4879"/>
  <c r="G4879"/>
  <c r="F4879"/>
  <c r="E4879"/>
  <c r="H4878"/>
  <c r="G4878"/>
  <c r="F4878"/>
  <c r="E4878"/>
  <c r="H4877"/>
  <c r="G4877"/>
  <c r="F4877"/>
  <c r="E4877"/>
  <c r="H4876"/>
  <c r="G4876"/>
  <c r="F4876"/>
  <c r="E4876"/>
  <c r="H4875"/>
  <c r="G4875"/>
  <c r="F4875"/>
  <c r="E4875"/>
  <c r="H4874"/>
  <c r="G4874"/>
  <c r="F4874"/>
  <c r="E4874"/>
  <c r="H4873"/>
  <c r="G4873"/>
  <c r="F4873"/>
  <c r="E4873"/>
  <c r="H4872"/>
  <c r="G4872"/>
  <c r="F4872"/>
  <c r="E4872"/>
  <c r="H4871"/>
  <c r="G4871"/>
  <c r="F4871"/>
  <c r="E4871"/>
  <c r="H4870"/>
  <c r="G4870"/>
  <c r="F4870"/>
  <c r="E4870"/>
  <c r="H4869"/>
  <c r="G4869"/>
  <c r="F4869"/>
  <c r="E4869"/>
  <c r="H4868"/>
  <c r="G4868"/>
  <c r="F4868"/>
  <c r="E4868"/>
  <c r="H4867"/>
  <c r="G4867"/>
  <c r="F4867"/>
  <c r="E4867"/>
  <c r="H4866"/>
  <c r="G4866"/>
  <c r="F4866"/>
  <c r="E4866"/>
  <c r="H4865"/>
  <c r="G4865"/>
  <c r="F4865"/>
  <c r="E4865"/>
  <c r="H4864"/>
  <c r="G4864"/>
  <c r="F4864"/>
  <c r="E4864"/>
  <c r="H4863"/>
  <c r="G4863"/>
  <c r="F4863"/>
  <c r="E4863"/>
  <c r="H4862"/>
  <c r="G4862"/>
  <c r="F4862"/>
  <c r="E4862"/>
  <c r="H4861"/>
  <c r="G4861"/>
  <c r="F4861"/>
  <c r="E4861"/>
  <c r="H4860"/>
  <c r="G4860"/>
  <c r="F4860"/>
  <c r="E4860"/>
  <c r="H4859"/>
  <c r="G4859"/>
  <c r="F4859"/>
  <c r="E4859"/>
  <c r="H4858"/>
  <c r="G4858"/>
  <c r="F4858"/>
  <c r="E4858"/>
  <c r="H4857"/>
  <c r="G4857"/>
  <c r="F4857"/>
  <c r="E4857"/>
  <c r="H4856"/>
  <c r="G4856"/>
  <c r="F4856"/>
  <c r="E4856"/>
  <c r="H4855"/>
  <c r="G4855"/>
  <c r="F4855"/>
  <c r="E4855"/>
  <c r="H4854"/>
  <c r="G4854"/>
  <c r="F4854"/>
  <c r="E4854"/>
  <c r="H4853"/>
  <c r="G4853"/>
  <c r="F4853"/>
  <c r="E4853"/>
  <c r="H4852"/>
  <c r="G4852"/>
  <c r="F4852"/>
  <c r="E4852"/>
  <c r="H4851"/>
  <c r="G4851"/>
  <c r="F4851"/>
  <c r="E4851"/>
  <c r="H4850"/>
  <c r="G4850"/>
  <c r="F4850"/>
  <c r="E4850"/>
  <c r="H4849"/>
  <c r="G4849"/>
  <c r="F4849"/>
  <c r="E4849"/>
  <c r="H4848"/>
  <c r="G4848"/>
  <c r="F4848"/>
  <c r="E4848"/>
  <c r="H4847"/>
  <c r="G4847"/>
  <c r="F4847"/>
  <c r="E4847"/>
  <c r="H4846"/>
  <c r="G4846"/>
  <c r="F4846"/>
  <c r="E4846"/>
  <c r="H4845"/>
  <c r="G4845"/>
  <c r="F4845"/>
  <c r="E4845"/>
  <c r="H4844"/>
  <c r="G4844"/>
  <c r="F4844"/>
  <c r="E4844"/>
  <c r="H4843"/>
  <c r="G4843"/>
  <c r="F4843"/>
  <c r="E4843"/>
  <c r="H4842"/>
  <c r="G4842"/>
  <c r="F4842"/>
  <c r="E4842"/>
  <c r="H4841"/>
  <c r="G4841"/>
  <c r="F4841"/>
  <c r="E4841"/>
  <c r="H4840"/>
  <c r="G4840"/>
  <c r="F4840"/>
  <c r="E4840"/>
  <c r="H4839"/>
  <c r="G4839"/>
  <c r="F4839"/>
  <c r="E4839"/>
  <c r="H4838"/>
  <c r="G4838"/>
  <c r="F4838"/>
  <c r="E4838"/>
  <c r="H4837"/>
  <c r="G4837"/>
  <c r="F4837"/>
  <c r="E4837"/>
  <c r="H4836"/>
  <c r="G4836"/>
  <c r="F4836"/>
  <c r="E4836"/>
  <c r="H4835"/>
  <c r="G4835"/>
  <c r="F4835"/>
  <c r="E4835"/>
  <c r="H4834"/>
  <c r="G4834"/>
  <c r="F4834"/>
  <c r="E4834"/>
  <c r="H4833"/>
  <c r="G4833"/>
  <c r="F4833"/>
  <c r="E4833"/>
  <c r="H4832"/>
  <c r="G4832"/>
  <c r="F4832"/>
  <c r="E4832"/>
  <c r="H4831"/>
  <c r="G4831"/>
  <c r="F4831"/>
  <c r="E4831"/>
  <c r="H4830"/>
  <c r="G4830"/>
  <c r="F4830"/>
  <c r="E4830"/>
  <c r="H4829"/>
  <c r="G4829"/>
  <c r="F4829"/>
  <c r="E4829"/>
  <c r="H4828"/>
  <c r="G4828"/>
  <c r="F4828"/>
  <c r="E4828"/>
  <c r="H4827"/>
  <c r="G4827"/>
  <c r="F4827"/>
  <c r="E4827"/>
  <c r="H4826"/>
  <c r="G4826"/>
  <c r="F4826"/>
  <c r="E4826"/>
  <c r="H4825"/>
  <c r="G4825"/>
  <c r="F4825"/>
  <c r="E4825"/>
  <c r="H4824"/>
  <c r="G4824"/>
  <c r="F4824"/>
  <c r="E4824"/>
  <c r="H4823"/>
  <c r="G4823"/>
  <c r="F4823"/>
  <c r="E4823"/>
  <c r="H4822"/>
  <c r="G4822"/>
  <c r="F4822"/>
  <c r="E4822"/>
  <c r="H4821"/>
  <c r="G4821"/>
  <c r="F4821"/>
  <c r="E4821"/>
  <c r="H4820"/>
  <c r="G4820"/>
  <c r="F4820"/>
  <c r="E4820"/>
  <c r="H4819"/>
  <c r="G4819"/>
  <c r="F4819"/>
  <c r="E4819"/>
  <c r="H4818"/>
  <c r="G4818"/>
  <c r="F4818"/>
  <c r="E4818"/>
  <c r="H4817"/>
  <c r="G4817"/>
  <c r="F4817"/>
  <c r="E4817"/>
  <c r="H4816"/>
  <c r="G4816"/>
  <c r="F4816"/>
  <c r="E4816"/>
  <c r="H4815"/>
  <c r="G4815"/>
  <c r="F4815"/>
  <c r="E4815"/>
  <c r="H4814"/>
  <c r="G4814"/>
  <c r="F4814"/>
  <c r="E4814"/>
  <c r="H4813"/>
  <c r="G4813"/>
  <c r="F4813"/>
  <c r="E4813"/>
  <c r="H4812"/>
  <c r="G4812"/>
  <c r="F4812"/>
  <c r="E4812"/>
  <c r="H4811"/>
  <c r="G4811"/>
  <c r="F4811"/>
  <c r="E4811"/>
  <c r="H4810"/>
  <c r="G4810"/>
  <c r="F4810"/>
  <c r="E4810"/>
  <c r="H4809"/>
  <c r="G4809"/>
  <c r="F4809"/>
  <c r="E4809"/>
  <c r="H4808"/>
  <c r="G4808"/>
  <c r="F4808"/>
  <c r="E4808"/>
  <c r="H4807"/>
  <c r="G4807"/>
  <c r="F4807"/>
  <c r="E4807"/>
  <c r="H4806"/>
  <c r="G4806"/>
  <c r="F4806"/>
  <c r="E4806"/>
  <c r="H4805"/>
  <c r="G4805"/>
  <c r="F4805"/>
  <c r="E4805"/>
  <c r="H4804"/>
  <c r="G4804"/>
  <c r="F4804"/>
  <c r="E4804"/>
  <c r="H4803"/>
  <c r="G4803"/>
  <c r="F4803"/>
  <c r="E4803"/>
  <c r="H4802"/>
  <c r="G4802"/>
  <c r="F4802"/>
  <c r="E4802"/>
  <c r="H4801"/>
  <c r="G4801"/>
  <c r="F4801"/>
  <c r="E4801"/>
  <c r="H4800"/>
  <c r="G4800"/>
  <c r="F4800"/>
  <c r="E4800"/>
  <c r="H4799"/>
  <c r="G4799"/>
  <c r="F4799"/>
  <c r="E4799"/>
  <c r="H4798"/>
  <c r="G4798"/>
  <c r="F4798"/>
  <c r="E4798"/>
  <c r="H4797"/>
  <c r="G4797"/>
  <c r="F4797"/>
  <c r="E4797"/>
  <c r="H4796"/>
  <c r="G4796"/>
  <c r="F4796"/>
  <c r="E4796"/>
  <c r="H4795"/>
  <c r="G4795"/>
  <c r="F4795"/>
  <c r="E4795"/>
  <c r="H4794"/>
  <c r="G4794"/>
  <c r="F4794"/>
  <c r="E4794"/>
  <c r="H4793"/>
  <c r="G4793"/>
  <c r="F4793"/>
  <c r="E4793"/>
  <c r="H4792"/>
  <c r="G4792"/>
  <c r="F4792"/>
  <c r="E4792"/>
  <c r="H4791"/>
  <c r="G4791"/>
  <c r="F4791"/>
  <c r="E4791"/>
  <c r="H4790"/>
  <c r="G4790"/>
  <c r="F4790"/>
  <c r="E4790"/>
  <c r="H4789"/>
  <c r="G4789"/>
  <c r="F4789"/>
  <c r="E4789"/>
  <c r="H4788"/>
  <c r="G4788"/>
  <c r="F4788"/>
  <c r="E4788"/>
  <c r="H4787"/>
  <c r="G4787"/>
  <c r="F4787"/>
  <c r="E4787"/>
  <c r="H4786"/>
  <c r="G4786"/>
  <c r="F4786"/>
  <c r="E4786"/>
  <c r="H4785"/>
  <c r="G4785"/>
  <c r="F4785"/>
  <c r="E4785"/>
  <c r="H4784"/>
  <c r="G4784"/>
  <c r="F4784"/>
  <c r="E4784"/>
  <c r="H4783"/>
  <c r="G4783"/>
  <c r="F4783"/>
  <c r="E4783"/>
  <c r="H4782"/>
  <c r="G4782"/>
  <c r="F4782"/>
  <c r="E4782"/>
  <c r="H4781"/>
  <c r="G4781"/>
  <c r="F4781"/>
  <c r="E4781"/>
  <c r="H4780"/>
  <c r="G4780"/>
  <c r="F4780"/>
  <c r="E4780"/>
  <c r="H4779"/>
  <c r="G4779"/>
  <c r="F4779"/>
  <c r="E4779"/>
  <c r="H4778"/>
  <c r="G4778"/>
  <c r="F4778"/>
  <c r="E4778"/>
  <c r="H4777"/>
  <c r="G4777"/>
  <c r="F4777"/>
  <c r="E4777"/>
  <c r="H4776"/>
  <c r="G4776"/>
  <c r="F4776"/>
  <c r="E4776"/>
  <c r="H4775"/>
  <c r="G4775"/>
  <c r="F4775"/>
  <c r="E4775"/>
  <c r="H4774"/>
  <c r="G4774"/>
  <c r="F4774"/>
  <c r="E4774"/>
  <c r="H4773"/>
  <c r="G4773"/>
  <c r="F4773"/>
  <c r="E4773"/>
  <c r="H4772"/>
  <c r="G4772"/>
  <c r="F4772"/>
  <c r="E4772"/>
  <c r="H4771"/>
  <c r="G4771"/>
  <c r="F4771"/>
  <c r="E4771"/>
  <c r="H4770"/>
  <c r="G4770"/>
  <c r="F4770"/>
  <c r="E4770"/>
  <c r="H4769"/>
  <c r="G4769"/>
  <c r="F4769"/>
  <c r="E4769"/>
  <c r="H4768"/>
  <c r="G4768"/>
  <c r="F4768"/>
  <c r="E4768"/>
  <c r="H4767"/>
  <c r="G4767"/>
  <c r="F4767"/>
  <c r="E4767"/>
  <c r="H4766"/>
  <c r="G4766"/>
  <c r="F4766"/>
  <c r="E4766"/>
  <c r="H4765"/>
  <c r="G4765"/>
  <c r="F4765"/>
  <c r="E4765"/>
  <c r="H4764"/>
  <c r="G4764"/>
  <c r="F4764"/>
  <c r="E4764"/>
  <c r="H4763"/>
  <c r="G4763"/>
  <c r="F4763"/>
  <c r="E4763"/>
  <c r="H4762"/>
  <c r="G4762"/>
  <c r="F4762"/>
  <c r="E4762"/>
  <c r="H4761"/>
  <c r="G4761"/>
  <c r="F4761"/>
  <c r="E4761"/>
  <c r="H4760"/>
  <c r="G4760"/>
  <c r="F4760"/>
  <c r="E4760"/>
  <c r="H4759"/>
  <c r="G4759"/>
  <c r="F4759"/>
  <c r="E4759"/>
  <c r="H4758"/>
  <c r="G4758"/>
  <c r="F4758"/>
  <c r="E4758"/>
  <c r="H4757"/>
  <c r="G4757"/>
  <c r="F4757"/>
  <c r="E4757"/>
  <c r="H4756"/>
  <c r="G4756"/>
  <c r="F4756"/>
  <c r="E4756"/>
  <c r="H4755"/>
  <c r="G4755"/>
  <c r="F4755"/>
  <c r="E4755"/>
  <c r="H4754"/>
  <c r="G4754"/>
  <c r="F4754"/>
  <c r="E4754"/>
  <c r="H4753"/>
  <c r="G4753"/>
  <c r="F4753"/>
  <c r="E4753"/>
  <c r="H4752"/>
  <c r="G4752"/>
  <c r="F4752"/>
  <c r="E4752"/>
  <c r="H4751"/>
  <c r="G4751"/>
  <c r="F4751"/>
  <c r="E4751"/>
  <c r="H4750"/>
  <c r="G4750"/>
  <c r="F4750"/>
  <c r="E4750"/>
  <c r="H4749"/>
  <c r="G4749"/>
  <c r="F4749"/>
  <c r="E4749"/>
  <c r="H4748"/>
  <c r="G4748"/>
  <c r="F4748"/>
  <c r="E4748"/>
  <c r="H4747"/>
  <c r="G4747"/>
  <c r="F4747"/>
  <c r="E4747"/>
  <c r="H4746"/>
  <c r="G4746"/>
  <c r="F4746"/>
  <c r="E4746"/>
  <c r="H4745"/>
  <c r="G4745"/>
  <c r="F4745"/>
  <c r="E4745"/>
  <c r="H4744"/>
  <c r="G4744"/>
  <c r="F4744"/>
  <c r="E4744"/>
  <c r="H4743"/>
  <c r="G4743"/>
  <c r="F4743"/>
  <c r="E4743"/>
  <c r="H4742"/>
  <c r="G4742"/>
  <c r="F4742"/>
  <c r="E4742"/>
  <c r="H4741"/>
  <c r="G4741"/>
  <c r="F4741"/>
  <c r="E4741"/>
  <c r="H4740"/>
  <c r="G4740"/>
  <c r="F4740"/>
  <c r="E4740"/>
  <c r="H4739"/>
  <c r="G4739"/>
  <c r="F4739"/>
  <c r="E4739"/>
  <c r="H4738"/>
  <c r="G4738"/>
  <c r="F4738"/>
  <c r="E4738"/>
  <c r="H4737"/>
  <c r="G4737"/>
  <c r="F4737"/>
  <c r="E4737"/>
  <c r="H4736"/>
  <c r="G4736"/>
  <c r="F4736"/>
  <c r="E4736"/>
  <c r="H4735"/>
  <c r="G4735"/>
  <c r="F4735"/>
  <c r="E4735"/>
  <c r="H4734"/>
  <c r="G4734"/>
  <c r="F4734"/>
  <c r="E4734"/>
  <c r="H4733"/>
  <c r="G4733"/>
  <c r="F4733"/>
  <c r="E4733"/>
  <c r="H4732"/>
  <c r="G4732"/>
  <c r="F4732"/>
  <c r="E4732"/>
  <c r="H4731"/>
  <c r="G4731"/>
  <c r="F4731"/>
  <c r="E4731"/>
  <c r="H4730"/>
  <c r="G4730"/>
  <c r="F4730"/>
  <c r="E4730"/>
  <c r="H4729"/>
  <c r="G4729"/>
  <c r="F4729"/>
  <c r="E4729"/>
  <c r="H4728"/>
  <c r="G4728"/>
  <c r="F4728"/>
  <c r="E4728"/>
  <c r="H4727"/>
  <c r="G4727"/>
  <c r="F4727"/>
  <c r="E4727"/>
  <c r="H4726"/>
  <c r="G4726"/>
  <c r="F4726"/>
  <c r="E4726"/>
  <c r="H4725"/>
  <c r="G4725"/>
  <c r="F4725"/>
  <c r="E4725"/>
  <c r="H4724"/>
  <c r="G4724"/>
  <c r="F4724"/>
  <c r="E4724"/>
  <c r="H4723"/>
  <c r="G4723"/>
  <c r="F4723"/>
  <c r="E4723"/>
  <c r="H4722"/>
  <c r="G4722"/>
  <c r="F4722"/>
  <c r="E4722"/>
  <c r="H4721"/>
  <c r="G4721"/>
  <c r="F4721"/>
  <c r="E4721"/>
  <c r="H4720"/>
  <c r="G4720"/>
  <c r="F4720"/>
  <c r="E4720"/>
  <c r="H4719"/>
  <c r="G4719"/>
  <c r="F4719"/>
  <c r="E4719"/>
  <c r="H4718"/>
  <c r="G4718"/>
  <c r="F4718"/>
  <c r="E4718"/>
  <c r="H4717"/>
  <c r="G4717"/>
  <c r="F4717"/>
  <c r="E4717"/>
  <c r="H4716"/>
  <c r="G4716"/>
  <c r="F4716"/>
  <c r="E4716"/>
  <c r="H4715"/>
  <c r="G4715"/>
  <c r="F4715"/>
  <c r="E4715"/>
  <c r="H4714"/>
  <c r="G4714"/>
  <c r="F4714"/>
  <c r="E4714"/>
  <c r="H4713"/>
  <c r="G4713"/>
  <c r="F4713"/>
  <c r="E4713"/>
  <c r="H4712"/>
  <c r="G4712"/>
  <c r="F4712"/>
  <c r="E4712"/>
  <c r="H4711"/>
  <c r="G4711"/>
  <c r="F4711"/>
  <c r="E4711"/>
  <c r="H4710"/>
  <c r="G4710"/>
  <c r="F4710"/>
  <c r="E4710"/>
  <c r="H4709"/>
  <c r="G4709"/>
  <c r="F4709"/>
  <c r="E4709"/>
  <c r="H4708"/>
  <c r="G4708"/>
  <c r="F4708"/>
  <c r="E4708"/>
  <c r="H4707"/>
  <c r="G4707"/>
  <c r="F4707"/>
  <c r="E4707"/>
  <c r="H4706"/>
  <c r="G4706"/>
  <c r="F4706"/>
  <c r="E4706"/>
  <c r="H4705"/>
  <c r="G4705"/>
  <c r="F4705"/>
  <c r="E4705"/>
  <c r="H4704"/>
  <c r="G4704"/>
  <c r="F4704"/>
  <c r="E4704"/>
  <c r="H4703"/>
  <c r="G4703"/>
  <c r="F4703"/>
  <c r="E4703"/>
  <c r="H4702"/>
  <c r="G4702"/>
  <c r="F4702"/>
  <c r="E4702"/>
  <c r="H4701"/>
  <c r="G4701"/>
  <c r="F4701"/>
  <c r="E4701"/>
  <c r="H4700"/>
  <c r="G4700"/>
  <c r="F4700"/>
  <c r="E4700"/>
  <c r="H4699"/>
  <c r="G4699"/>
  <c r="F4699"/>
  <c r="E4699"/>
  <c r="H4698"/>
  <c r="G4698"/>
  <c r="F4698"/>
  <c r="E4698"/>
  <c r="H4697"/>
  <c r="G4697"/>
  <c r="F4697"/>
  <c r="E4697"/>
  <c r="H4696"/>
  <c r="G4696"/>
  <c r="F4696"/>
  <c r="E4696"/>
  <c r="H4695"/>
  <c r="G4695"/>
  <c r="F4695"/>
  <c r="E4695"/>
  <c r="H4694"/>
  <c r="G4694"/>
  <c r="F4694"/>
  <c r="E4694"/>
  <c r="H4693"/>
  <c r="G4693"/>
  <c r="F4693"/>
  <c r="E4693"/>
  <c r="H4692"/>
  <c r="G4692"/>
  <c r="F4692"/>
  <c r="E4692"/>
  <c r="H4691"/>
  <c r="G4691"/>
  <c r="F4691"/>
  <c r="E4691"/>
  <c r="H4690"/>
  <c r="G4690"/>
  <c r="F4690"/>
  <c r="E4690"/>
  <c r="H4689"/>
  <c r="G4689"/>
  <c r="F4689"/>
  <c r="E4689"/>
  <c r="H4688"/>
  <c r="G4688"/>
  <c r="F4688"/>
  <c r="E4688"/>
  <c r="H4687"/>
  <c r="G4687"/>
  <c r="F4687"/>
  <c r="E4687"/>
  <c r="H4686"/>
  <c r="G4686"/>
  <c r="F4686"/>
  <c r="E4686"/>
  <c r="H4685"/>
  <c r="G4685"/>
  <c r="F4685"/>
  <c r="E4685"/>
  <c r="H4684"/>
  <c r="G4684"/>
  <c r="F4684"/>
  <c r="E4684"/>
  <c r="H4683"/>
  <c r="G4683"/>
  <c r="F4683"/>
  <c r="E4683"/>
  <c r="H4682"/>
  <c r="G4682"/>
  <c r="F4682"/>
  <c r="E4682"/>
  <c r="H4681"/>
  <c r="G4681"/>
  <c r="F4681"/>
  <c r="E4681"/>
  <c r="H4680"/>
  <c r="G4680"/>
  <c r="F4680"/>
  <c r="E4680"/>
  <c r="H4679"/>
  <c r="G4679"/>
  <c r="F4679"/>
  <c r="E4679"/>
  <c r="H4678"/>
  <c r="G4678"/>
  <c r="F4678"/>
  <c r="E4678"/>
  <c r="H4677"/>
  <c r="G4677"/>
  <c r="F4677"/>
  <c r="E4677"/>
  <c r="H4676"/>
  <c r="G4676"/>
  <c r="F4676"/>
  <c r="E4676"/>
  <c r="H4675"/>
  <c r="G4675"/>
  <c r="F4675"/>
  <c r="E4675"/>
  <c r="H4674"/>
  <c r="G4674"/>
  <c r="F4674"/>
  <c r="E4674"/>
  <c r="H4673"/>
  <c r="G4673"/>
  <c r="F4673"/>
  <c r="E4673"/>
  <c r="H4672"/>
  <c r="G4672"/>
  <c r="F4672"/>
  <c r="E4672"/>
  <c r="H4671"/>
  <c r="G4671"/>
  <c r="F4671"/>
  <c r="E4671"/>
  <c r="H4670"/>
  <c r="G4670"/>
  <c r="F4670"/>
  <c r="E4670"/>
  <c r="H4669"/>
  <c r="G4669"/>
  <c r="F4669"/>
  <c r="E4669"/>
  <c r="H4668"/>
  <c r="G4668"/>
  <c r="F4668"/>
  <c r="E4668"/>
  <c r="H4667"/>
  <c r="G4667"/>
  <c r="F4667"/>
  <c r="E4667"/>
  <c r="H4666"/>
  <c r="G4666"/>
  <c r="F4666"/>
  <c r="E4666"/>
  <c r="H4665"/>
  <c r="G4665"/>
  <c r="F4665"/>
  <c r="E4665"/>
  <c r="H4664"/>
  <c r="G4664"/>
  <c r="F4664"/>
  <c r="E4664"/>
  <c r="H4663"/>
  <c r="G4663"/>
  <c r="F4663"/>
  <c r="E4663"/>
  <c r="H4662"/>
  <c r="G4662"/>
  <c r="F4662"/>
  <c r="E4662"/>
  <c r="H4661"/>
  <c r="G4661"/>
  <c r="F4661"/>
  <c r="E4661"/>
  <c r="H4660"/>
  <c r="G4660"/>
  <c r="F4660"/>
  <c r="E4660"/>
  <c r="H4659"/>
  <c r="G4659"/>
  <c r="F4659"/>
  <c r="E4659"/>
  <c r="H4658"/>
  <c r="G4658"/>
  <c r="F4658"/>
  <c r="E4658"/>
  <c r="H4657"/>
  <c r="G4657"/>
  <c r="F4657"/>
  <c r="E4657"/>
  <c r="H4656"/>
  <c r="G4656"/>
  <c r="F4656"/>
  <c r="E4656"/>
  <c r="H4655"/>
  <c r="G4655"/>
  <c r="F4655"/>
  <c r="E4655"/>
  <c r="H4654"/>
  <c r="G4654"/>
  <c r="F4654"/>
  <c r="E4654"/>
  <c r="H4653"/>
  <c r="G4653"/>
  <c r="F4653"/>
  <c r="E4653"/>
  <c r="H4652"/>
  <c r="G4652"/>
  <c r="F4652"/>
  <c r="E4652"/>
  <c r="H4651"/>
  <c r="G4651"/>
  <c r="F4651"/>
  <c r="E4651"/>
  <c r="H4650"/>
  <c r="G4650"/>
  <c r="F4650"/>
  <c r="E4650"/>
  <c r="H4649"/>
  <c r="G4649"/>
  <c r="F4649"/>
  <c r="E4649"/>
  <c r="H4648"/>
  <c r="G4648"/>
  <c r="F4648"/>
  <c r="E4648"/>
  <c r="H4647"/>
  <c r="G4647"/>
  <c r="F4647"/>
  <c r="E4647"/>
  <c r="H4646"/>
  <c r="G4646"/>
  <c r="F4646"/>
  <c r="E4646"/>
  <c r="H4645"/>
  <c r="G4645"/>
  <c r="F4645"/>
  <c r="E4645"/>
  <c r="H4644"/>
  <c r="G4644"/>
  <c r="F4644"/>
  <c r="E4644"/>
  <c r="H4643"/>
  <c r="G4643"/>
  <c r="F4643"/>
  <c r="E4643"/>
  <c r="H4642"/>
  <c r="G4642"/>
  <c r="F4642"/>
  <c r="E4642"/>
  <c r="H4641"/>
  <c r="G4641"/>
  <c r="F4641"/>
  <c r="E4641"/>
  <c r="H4640"/>
  <c r="G4640"/>
  <c r="F4640"/>
  <c r="E4640"/>
  <c r="H4639"/>
  <c r="G4639"/>
  <c r="F4639"/>
  <c r="E4639"/>
  <c r="H4638"/>
  <c r="G4638"/>
  <c r="F4638"/>
  <c r="E4638"/>
  <c r="H4637"/>
  <c r="G4637"/>
  <c r="F4637"/>
  <c r="E4637"/>
  <c r="H4636"/>
  <c r="G4636"/>
  <c r="F4636"/>
  <c r="E4636"/>
  <c r="H4635"/>
  <c r="G4635"/>
  <c r="F4635"/>
  <c r="E4635"/>
  <c r="H4634"/>
  <c r="G4634"/>
  <c r="F4634"/>
  <c r="E4634"/>
  <c r="H4633"/>
  <c r="G4633"/>
  <c r="F4633"/>
  <c r="E4633"/>
  <c r="H4632"/>
  <c r="G4632"/>
  <c r="F4632"/>
  <c r="E4632"/>
  <c r="H4631"/>
  <c r="G4631"/>
  <c r="F4631"/>
  <c r="E4631"/>
  <c r="H4630"/>
  <c r="G4630"/>
  <c r="F4630"/>
  <c r="E4630"/>
  <c r="H4629"/>
  <c r="G4629"/>
  <c r="F4629"/>
  <c r="E4629"/>
  <c r="H4628"/>
  <c r="G4628"/>
  <c r="F4628"/>
  <c r="E4628"/>
  <c r="H4627"/>
  <c r="G4627"/>
  <c r="F4627"/>
  <c r="E4627"/>
  <c r="H4626"/>
  <c r="G4626"/>
  <c r="F4626"/>
  <c r="E4626"/>
  <c r="H4625"/>
  <c r="G4625"/>
  <c r="F4625"/>
  <c r="E4625"/>
  <c r="H4624"/>
  <c r="G4624"/>
  <c r="F4624"/>
  <c r="E4624"/>
  <c r="H4623"/>
  <c r="G4623"/>
  <c r="F4623"/>
  <c r="E4623"/>
  <c r="H4622"/>
  <c r="G4622"/>
  <c r="F4622"/>
  <c r="E4622"/>
  <c r="H4621"/>
  <c r="G4621"/>
  <c r="F4621"/>
  <c r="E4621"/>
  <c r="H4620"/>
  <c r="G4620"/>
  <c r="F4620"/>
  <c r="E4620"/>
  <c r="H4619"/>
  <c r="G4619"/>
  <c r="F4619"/>
  <c r="E4619"/>
  <c r="H4618"/>
  <c r="G4618"/>
  <c r="F4618"/>
  <c r="E4618"/>
  <c r="H4617"/>
  <c r="G4617"/>
  <c r="F4617"/>
  <c r="E4617"/>
  <c r="H4616"/>
  <c r="G4616"/>
  <c r="F4616"/>
  <c r="E4616"/>
  <c r="H4615"/>
  <c r="G4615"/>
  <c r="F4615"/>
  <c r="E4615"/>
  <c r="H4614"/>
  <c r="G4614"/>
  <c r="F4614"/>
  <c r="E4614"/>
  <c r="H4613"/>
  <c r="G4613"/>
  <c r="F4613"/>
  <c r="E4613"/>
  <c r="H4612"/>
  <c r="G4612"/>
  <c r="F4612"/>
  <c r="E4612"/>
  <c r="H4611"/>
  <c r="G4611"/>
  <c r="F4611"/>
  <c r="E4611"/>
  <c r="H4610"/>
  <c r="G4610"/>
  <c r="F4610"/>
  <c r="E4610"/>
  <c r="H4609"/>
  <c r="G4609"/>
  <c r="F4609"/>
  <c r="E4609"/>
  <c r="H4608"/>
  <c r="G4608"/>
  <c r="F4608"/>
  <c r="E4608"/>
  <c r="H4607"/>
  <c r="G4607"/>
  <c r="F4607"/>
  <c r="E4607"/>
  <c r="H4606"/>
  <c r="G4606"/>
  <c r="F4606"/>
  <c r="E4606"/>
  <c r="H4605"/>
  <c r="G4605"/>
  <c r="F4605"/>
  <c r="E4605"/>
  <c r="H4604"/>
  <c r="G4604"/>
  <c r="F4604"/>
  <c r="E4604"/>
  <c r="H4603"/>
  <c r="G4603"/>
  <c r="F4603"/>
  <c r="E4603"/>
  <c r="H4602"/>
  <c r="G4602"/>
  <c r="F4602"/>
  <c r="E4602"/>
  <c r="H4601"/>
  <c r="G4601"/>
  <c r="F4601"/>
  <c r="E4601"/>
  <c r="H4600"/>
  <c r="G4600"/>
  <c r="F4600"/>
  <c r="E4600"/>
  <c r="H4599"/>
  <c r="G4599"/>
  <c r="F4599"/>
  <c r="E4599"/>
  <c r="H4598"/>
  <c r="G4598"/>
  <c r="F4598"/>
  <c r="E4598"/>
  <c r="H4597"/>
  <c r="G4597"/>
  <c r="F4597"/>
  <c r="E4597"/>
  <c r="H4596"/>
  <c r="G4596"/>
  <c r="F4596"/>
  <c r="E4596"/>
  <c r="H4595"/>
  <c r="G4595"/>
  <c r="F4595"/>
  <c r="E4595"/>
  <c r="H4594"/>
  <c r="G4594"/>
  <c r="F4594"/>
  <c r="E4594"/>
  <c r="H4593"/>
  <c r="G4593"/>
  <c r="F4593"/>
  <c r="E4593"/>
  <c r="H4592"/>
  <c r="G4592"/>
  <c r="F4592"/>
  <c r="E4592"/>
  <c r="H4591"/>
  <c r="G4591"/>
  <c r="F4591"/>
  <c r="E4591"/>
  <c r="H4590"/>
  <c r="G4590"/>
  <c r="F4590"/>
  <c r="E4590"/>
  <c r="H4589"/>
  <c r="G4589"/>
  <c r="F4589"/>
  <c r="E4589"/>
  <c r="H4588"/>
  <c r="G4588"/>
  <c r="F4588"/>
  <c r="E4588"/>
  <c r="H4587"/>
  <c r="G4587"/>
  <c r="F4587"/>
  <c r="E4587"/>
  <c r="H4586"/>
  <c r="G4586"/>
  <c r="F4586"/>
  <c r="E4586"/>
  <c r="H4585"/>
  <c r="G4585"/>
  <c r="F4585"/>
  <c r="E4585"/>
  <c r="H4584"/>
  <c r="G4584"/>
  <c r="F4584"/>
  <c r="E4584"/>
  <c r="H4583"/>
  <c r="G4583"/>
  <c r="F4583"/>
  <c r="E4583"/>
  <c r="H4582"/>
  <c r="G4582"/>
  <c r="F4582"/>
  <c r="E4582"/>
  <c r="H4581"/>
  <c r="G4581"/>
  <c r="F4581"/>
  <c r="E4581"/>
  <c r="H4580"/>
  <c r="G4580"/>
  <c r="F4580"/>
  <c r="E4580"/>
  <c r="H4579"/>
  <c r="G4579"/>
  <c r="F4579"/>
  <c r="E4579"/>
  <c r="H4578"/>
  <c r="G4578"/>
  <c r="F4578"/>
  <c r="E4578"/>
  <c r="H4577"/>
  <c r="G4577"/>
  <c r="F4577"/>
  <c r="E4577"/>
  <c r="H4576"/>
  <c r="G4576"/>
  <c r="F4576"/>
  <c r="E4576"/>
  <c r="H4575"/>
  <c r="G4575"/>
  <c r="F4575"/>
  <c r="E4575"/>
  <c r="H4574"/>
  <c r="G4574"/>
  <c r="F4574"/>
  <c r="E4574"/>
  <c r="H4573"/>
  <c r="G4573"/>
  <c r="F4573"/>
  <c r="E4573"/>
  <c r="H4572"/>
  <c r="G4572"/>
  <c r="F4572"/>
  <c r="E4572"/>
  <c r="H4571"/>
  <c r="G4571"/>
  <c r="F4571"/>
  <c r="E4571"/>
  <c r="H4570"/>
  <c r="G4570"/>
  <c r="F4570"/>
  <c r="E4570"/>
  <c r="H4569"/>
  <c r="G4569"/>
  <c r="F4569"/>
  <c r="E4569"/>
  <c r="H4568"/>
  <c r="G4568"/>
  <c r="F4568"/>
  <c r="E4568"/>
  <c r="H4567"/>
  <c r="G4567"/>
  <c r="F4567"/>
  <c r="E4567"/>
  <c r="H4566"/>
  <c r="G4566"/>
  <c r="F4566"/>
  <c r="E4566"/>
  <c r="H4565"/>
  <c r="G4565"/>
  <c r="F4565"/>
  <c r="E4565"/>
  <c r="H4564"/>
  <c r="G4564"/>
  <c r="F4564"/>
  <c r="E4564"/>
  <c r="H4563"/>
  <c r="G4563"/>
  <c r="F4563"/>
  <c r="E4563"/>
  <c r="H4562"/>
  <c r="G4562"/>
  <c r="F4562"/>
  <c r="E4562"/>
  <c r="H4561"/>
  <c r="G4561"/>
  <c r="F4561"/>
  <c r="E4561"/>
  <c r="H4560"/>
  <c r="G4560"/>
  <c r="F4560"/>
  <c r="E4560"/>
  <c r="H4559"/>
  <c r="G4559"/>
  <c r="F4559"/>
  <c r="E4559"/>
  <c r="H4558"/>
  <c r="G4558"/>
  <c r="F4558"/>
  <c r="E4558"/>
  <c r="H4557"/>
  <c r="G4557"/>
  <c r="F4557"/>
  <c r="E4557"/>
  <c r="H4556"/>
  <c r="G4556"/>
  <c r="F4556"/>
  <c r="E4556"/>
  <c r="H4555"/>
  <c r="G4555"/>
  <c r="F4555"/>
  <c r="E4555"/>
  <c r="H4554"/>
  <c r="G4554"/>
  <c r="F4554"/>
  <c r="E4554"/>
  <c r="H4553"/>
  <c r="G4553"/>
  <c r="F4553"/>
  <c r="E4553"/>
  <c r="H4552"/>
  <c r="G4552"/>
  <c r="F4552"/>
  <c r="E4552"/>
  <c r="H4551"/>
  <c r="G4551"/>
  <c r="F4551"/>
  <c r="E4551"/>
  <c r="H4550"/>
  <c r="G4550"/>
  <c r="F4550"/>
  <c r="E4550"/>
  <c r="H4549"/>
  <c r="G4549"/>
  <c r="F4549"/>
  <c r="E4549"/>
  <c r="H4548"/>
  <c r="G4548"/>
  <c r="F4548"/>
  <c r="E4548"/>
  <c r="H4547"/>
  <c r="G4547"/>
  <c r="F4547"/>
  <c r="E4547"/>
  <c r="H4546"/>
  <c r="G4546"/>
  <c r="F4546"/>
  <c r="E4546"/>
  <c r="H4545"/>
  <c r="G4545"/>
  <c r="F4545"/>
  <c r="E4545"/>
  <c r="H4544"/>
  <c r="G4544"/>
  <c r="F4544"/>
  <c r="E4544"/>
  <c r="H4543"/>
  <c r="G4543"/>
  <c r="F4543"/>
  <c r="E4543"/>
  <c r="H4542"/>
  <c r="G4542"/>
  <c r="F4542"/>
  <c r="E4542"/>
  <c r="H4541"/>
  <c r="G4541"/>
  <c r="F4541"/>
  <c r="E4541"/>
  <c r="H4540"/>
  <c r="G4540"/>
  <c r="F4540"/>
  <c r="E4540"/>
  <c r="H4539"/>
  <c r="G4539"/>
  <c r="F4539"/>
  <c r="E4539"/>
  <c r="H4538"/>
  <c r="G4538"/>
  <c r="F4538"/>
  <c r="E4538"/>
  <c r="H4537"/>
  <c r="G4537"/>
  <c r="F4537"/>
  <c r="E4537"/>
  <c r="H4536"/>
  <c r="G4536"/>
  <c r="F4536"/>
  <c r="E4536"/>
  <c r="H4535"/>
  <c r="G4535"/>
  <c r="F4535"/>
  <c r="E4535"/>
  <c r="H4534"/>
  <c r="G4534"/>
  <c r="F4534"/>
  <c r="E4534"/>
  <c r="H4533"/>
  <c r="G4533"/>
  <c r="F4533"/>
  <c r="E4533"/>
  <c r="H4532"/>
  <c r="G4532"/>
  <c r="F4532"/>
  <c r="E4532"/>
  <c r="H4531"/>
  <c r="G4531"/>
  <c r="F4531"/>
  <c r="E4531"/>
  <c r="H4530"/>
  <c r="G4530"/>
  <c r="F4530"/>
  <c r="E4530"/>
  <c r="H4529"/>
  <c r="G4529"/>
  <c r="F4529"/>
  <c r="E4529"/>
  <c r="H4528"/>
  <c r="G4528"/>
  <c r="F4528"/>
  <c r="E4528"/>
  <c r="H4527"/>
  <c r="G4527"/>
  <c r="F4527"/>
  <c r="E4527"/>
  <c r="H4526"/>
  <c r="G4526"/>
  <c r="F4526"/>
  <c r="E4526"/>
  <c r="H4525"/>
  <c r="G4525"/>
  <c r="F4525"/>
  <c r="E4525"/>
  <c r="H4524"/>
  <c r="G4524"/>
  <c r="F4524"/>
  <c r="E4524"/>
  <c r="H4523"/>
  <c r="G4523"/>
  <c r="F4523"/>
  <c r="E4523"/>
  <c r="H4522"/>
  <c r="G4522"/>
  <c r="F4522"/>
  <c r="E4522"/>
  <c r="H4521"/>
  <c r="G4521"/>
  <c r="F4521"/>
  <c r="E4521"/>
  <c r="H4520"/>
  <c r="G4520"/>
  <c r="F4520"/>
  <c r="E4520"/>
  <c r="H4519"/>
  <c r="G4519"/>
  <c r="F4519"/>
  <c r="E4519"/>
  <c r="H4518"/>
  <c r="G4518"/>
  <c r="F4518"/>
  <c r="E4518"/>
  <c r="H4517"/>
  <c r="G4517"/>
  <c r="F4517"/>
  <c r="E4517"/>
  <c r="H4516"/>
  <c r="G4516"/>
  <c r="F4516"/>
  <c r="E4516"/>
  <c r="H4515"/>
  <c r="G4515"/>
  <c r="F4515"/>
  <c r="E4515"/>
  <c r="H4514"/>
  <c r="G4514"/>
  <c r="F4514"/>
  <c r="E4514"/>
  <c r="H4513"/>
  <c r="G4513"/>
  <c r="F4513"/>
  <c r="E4513"/>
  <c r="H4512"/>
  <c r="G4512"/>
  <c r="F4512"/>
  <c r="E4512"/>
  <c r="H4511"/>
  <c r="G4511"/>
  <c r="F4511"/>
  <c r="E4511"/>
  <c r="H4510"/>
  <c r="G4510"/>
  <c r="F4510"/>
  <c r="E4510"/>
  <c r="H4509"/>
  <c r="G4509"/>
  <c r="F4509"/>
  <c r="E4509"/>
  <c r="H4508"/>
  <c r="G4508"/>
  <c r="F4508"/>
  <c r="E4508"/>
  <c r="H4507"/>
  <c r="G4507"/>
  <c r="F4507"/>
  <c r="E4507"/>
  <c r="H4506"/>
  <c r="G4506"/>
  <c r="F4506"/>
  <c r="E4506"/>
  <c r="H4505"/>
  <c r="G4505"/>
  <c r="F4505"/>
  <c r="E4505"/>
  <c r="H4504"/>
  <c r="G4504"/>
  <c r="F4504"/>
  <c r="E4504"/>
  <c r="H4503"/>
  <c r="G4503"/>
  <c r="F4503"/>
  <c r="E4503"/>
  <c r="H4502"/>
  <c r="G4502"/>
  <c r="F4502"/>
  <c r="E4502"/>
  <c r="H4501"/>
  <c r="G4501"/>
  <c r="F4501"/>
  <c r="E4501"/>
  <c r="H4500"/>
  <c r="G4500"/>
  <c r="F4500"/>
  <c r="E4500"/>
  <c r="H4499"/>
  <c r="G4499"/>
  <c r="F4499"/>
  <c r="E4499"/>
  <c r="H4498"/>
  <c r="G4498"/>
  <c r="F4498"/>
  <c r="E4498"/>
  <c r="H4497"/>
  <c r="G4497"/>
  <c r="F4497"/>
  <c r="E4497"/>
  <c r="H4496"/>
  <c r="G4496"/>
  <c r="F4496"/>
  <c r="E4496"/>
  <c r="H4495"/>
  <c r="G4495"/>
  <c r="F4495"/>
  <c r="E4495"/>
  <c r="H4494"/>
  <c r="G4494"/>
  <c r="F4494"/>
  <c r="E4494"/>
  <c r="H4493"/>
  <c r="G4493"/>
  <c r="F4493"/>
  <c r="E4493"/>
  <c r="H4492"/>
  <c r="G4492"/>
  <c r="F4492"/>
  <c r="E4492"/>
  <c r="H4491"/>
  <c r="G4491"/>
  <c r="F4491"/>
  <c r="E4491"/>
  <c r="H4490"/>
  <c r="G4490"/>
  <c r="F4490"/>
  <c r="E4490"/>
  <c r="H4489"/>
  <c r="G4489"/>
  <c r="F4489"/>
  <c r="E4489"/>
  <c r="H4488"/>
  <c r="G4488"/>
  <c r="F4488"/>
  <c r="E4488"/>
  <c r="H4487"/>
  <c r="G4487"/>
  <c r="F4487"/>
  <c r="E4487"/>
  <c r="H4486"/>
  <c r="G4486"/>
  <c r="F4486"/>
  <c r="E4486"/>
  <c r="H4485"/>
  <c r="G4485"/>
  <c r="F4485"/>
  <c r="E4485"/>
  <c r="H4484"/>
  <c r="G4484"/>
  <c r="F4484"/>
  <c r="E4484"/>
  <c r="H4483"/>
  <c r="G4483"/>
  <c r="F4483"/>
  <c r="E4483"/>
  <c r="H4482"/>
  <c r="G4482"/>
  <c r="F4482"/>
  <c r="E4482"/>
  <c r="H4481"/>
  <c r="G4481"/>
  <c r="F4481"/>
  <c r="E4481"/>
  <c r="H4480"/>
  <c r="G4480"/>
  <c r="F4480"/>
  <c r="E4480"/>
  <c r="H4479"/>
  <c r="G4479"/>
  <c r="F4479"/>
  <c r="E4479"/>
  <c r="H4478"/>
  <c r="G4478"/>
  <c r="F4478"/>
  <c r="E4478"/>
  <c r="H4477"/>
  <c r="G4477"/>
  <c r="F4477"/>
  <c r="E4477"/>
  <c r="H4476"/>
  <c r="G4476"/>
  <c r="F4476"/>
  <c r="E4476"/>
  <c r="H4475"/>
  <c r="G4475"/>
  <c r="F4475"/>
  <c r="E4475"/>
  <c r="H4474"/>
  <c r="G4474"/>
  <c r="F4474"/>
  <c r="E4474"/>
  <c r="H4473"/>
  <c r="G4473"/>
  <c r="F4473"/>
  <c r="E4473"/>
  <c r="H4472"/>
  <c r="G4472"/>
  <c r="F4472"/>
  <c r="E4472"/>
  <c r="H4471"/>
  <c r="G4471"/>
  <c r="F4471"/>
  <c r="E4471"/>
  <c r="H4470"/>
  <c r="G4470"/>
  <c r="F4470"/>
  <c r="E4470"/>
  <c r="H4469"/>
  <c r="G4469"/>
  <c r="F4469"/>
  <c r="E4469"/>
  <c r="H4468"/>
  <c r="G4468"/>
  <c r="F4468"/>
  <c r="E4468"/>
  <c r="H4467"/>
  <c r="G4467"/>
  <c r="F4467"/>
  <c r="E4467"/>
  <c r="H4466"/>
  <c r="G4466"/>
  <c r="F4466"/>
  <c r="E4466"/>
  <c r="H4465"/>
  <c r="G4465"/>
  <c r="F4465"/>
  <c r="E4465"/>
  <c r="H4464"/>
  <c r="G4464"/>
  <c r="F4464"/>
  <c r="E4464"/>
  <c r="H4463"/>
  <c r="G4463"/>
  <c r="F4463"/>
  <c r="E4463"/>
  <c r="H4462"/>
  <c r="G4462"/>
  <c r="F4462"/>
  <c r="E4462"/>
  <c r="H4461"/>
  <c r="G4461"/>
  <c r="F4461"/>
  <c r="E4461"/>
  <c r="H4460"/>
  <c r="G4460"/>
  <c r="F4460"/>
  <c r="E4460"/>
  <c r="H4459"/>
  <c r="G4459"/>
  <c r="F4459"/>
  <c r="E4459"/>
  <c r="H4458"/>
  <c r="G4458"/>
  <c r="F4458"/>
  <c r="E4458"/>
  <c r="H4457"/>
  <c r="G4457"/>
  <c r="F4457"/>
  <c r="E4457"/>
  <c r="H4456"/>
  <c r="G4456"/>
  <c r="F4456"/>
  <c r="E4456"/>
  <c r="H4455"/>
  <c r="G4455"/>
  <c r="F4455"/>
  <c r="E4455"/>
  <c r="H4454"/>
  <c r="G4454"/>
  <c r="F4454"/>
  <c r="E4454"/>
  <c r="H4453"/>
  <c r="G4453"/>
  <c r="F4453"/>
  <c r="E4453"/>
  <c r="H4452"/>
  <c r="G4452"/>
  <c r="F4452"/>
  <c r="E4452"/>
  <c r="H4451"/>
  <c r="G4451"/>
  <c r="F4451"/>
  <c r="E4451"/>
  <c r="H4450"/>
  <c r="G4450"/>
  <c r="F4450"/>
  <c r="E4450"/>
  <c r="H4449"/>
  <c r="G4449"/>
  <c r="F4449"/>
  <c r="E4449"/>
  <c r="H4448"/>
  <c r="G4448"/>
  <c r="F4448"/>
  <c r="E4448"/>
  <c r="H4447"/>
  <c r="G4447"/>
  <c r="F4447"/>
  <c r="E4447"/>
  <c r="H4446"/>
  <c r="G4446"/>
  <c r="F4446"/>
  <c r="E4446"/>
  <c r="H4445"/>
  <c r="G4445"/>
  <c r="F4445"/>
  <c r="E4445"/>
  <c r="H4444"/>
  <c r="G4444"/>
  <c r="F4444"/>
  <c r="E4444"/>
  <c r="H4443"/>
  <c r="G4443"/>
  <c r="F4443"/>
  <c r="E4443"/>
  <c r="H4442"/>
  <c r="G4442"/>
  <c r="F4442"/>
  <c r="E4442"/>
  <c r="H4441"/>
  <c r="G4441"/>
  <c r="F4441"/>
  <c r="E4441"/>
  <c r="H4440"/>
  <c r="G4440"/>
  <c r="F4440"/>
  <c r="E4440"/>
  <c r="H4439"/>
  <c r="G4439"/>
  <c r="F4439"/>
  <c r="E4439"/>
  <c r="H4438"/>
  <c r="G4438"/>
  <c r="F4438"/>
  <c r="E4438"/>
  <c r="H4437"/>
  <c r="G4437"/>
  <c r="F4437"/>
  <c r="E4437"/>
  <c r="H4436"/>
  <c r="G4436"/>
  <c r="F4436"/>
  <c r="E4436"/>
  <c r="H4435"/>
  <c r="G4435"/>
  <c r="F4435"/>
  <c r="E4435"/>
  <c r="H4434"/>
  <c r="G4434"/>
  <c r="F4434"/>
  <c r="E4434"/>
  <c r="H4433"/>
  <c r="G4433"/>
  <c r="F4433"/>
  <c r="E4433"/>
  <c r="H4432"/>
  <c r="G4432"/>
  <c r="F4432"/>
  <c r="E4432"/>
  <c r="H4431"/>
  <c r="G4431"/>
  <c r="F4431"/>
  <c r="E4431"/>
  <c r="H4430"/>
  <c r="G4430"/>
  <c r="F4430"/>
  <c r="E4430"/>
  <c r="H4429"/>
  <c r="G4429"/>
  <c r="F4429"/>
  <c r="E4429"/>
  <c r="H4428"/>
  <c r="G4428"/>
  <c r="F4428"/>
  <c r="E4428"/>
  <c r="H4427"/>
  <c r="G4427"/>
  <c r="F4427"/>
  <c r="E4427"/>
  <c r="H4426"/>
  <c r="G4426"/>
  <c r="F4426"/>
  <c r="E4426"/>
  <c r="H4425"/>
  <c r="G4425"/>
  <c r="F4425"/>
  <c r="E4425"/>
  <c r="H4424"/>
  <c r="G4424"/>
  <c r="F4424"/>
  <c r="E4424"/>
  <c r="H4423"/>
  <c r="G4423"/>
  <c r="F4423"/>
  <c r="E4423"/>
  <c r="H4422"/>
  <c r="G4422"/>
  <c r="F4422"/>
  <c r="E4422"/>
  <c r="H4421"/>
  <c r="G4421"/>
  <c r="F4421"/>
  <c r="E4421"/>
  <c r="H4420"/>
  <c r="G4420"/>
  <c r="F4420"/>
  <c r="E4420"/>
  <c r="H4419"/>
  <c r="G4419"/>
  <c r="F4419"/>
  <c r="E4419"/>
  <c r="H4418"/>
  <c r="G4418"/>
  <c r="F4418"/>
  <c r="E4418"/>
  <c r="H4417"/>
  <c r="G4417"/>
  <c r="F4417"/>
  <c r="E4417"/>
  <c r="H4416"/>
  <c r="G4416"/>
  <c r="F4416"/>
  <c r="E4416"/>
  <c r="H4415"/>
  <c r="G4415"/>
  <c r="F4415"/>
  <c r="E4415"/>
  <c r="H4414"/>
  <c r="G4414"/>
  <c r="F4414"/>
  <c r="E4414"/>
  <c r="H4413"/>
  <c r="G4413"/>
  <c r="F4413"/>
  <c r="E4413"/>
  <c r="H4412"/>
  <c r="G4412"/>
  <c r="F4412"/>
  <c r="E4412"/>
  <c r="H4411"/>
  <c r="G4411"/>
  <c r="F4411"/>
  <c r="E4411"/>
  <c r="H4410"/>
  <c r="G4410"/>
  <c r="F4410"/>
  <c r="E4410"/>
  <c r="H4409"/>
  <c r="G4409"/>
  <c r="F4409"/>
  <c r="E4409"/>
  <c r="H4408"/>
  <c r="G4408"/>
  <c r="F4408"/>
  <c r="E4408"/>
  <c r="H4407"/>
  <c r="G4407"/>
  <c r="F4407"/>
  <c r="E4407"/>
  <c r="H4406"/>
  <c r="G4406"/>
  <c r="F4406"/>
  <c r="E4406"/>
  <c r="H4405"/>
  <c r="G4405"/>
  <c r="F4405"/>
  <c r="E4405"/>
  <c r="H4404"/>
  <c r="G4404"/>
  <c r="F4404"/>
  <c r="E4404"/>
  <c r="H4403"/>
  <c r="G4403"/>
  <c r="F4403"/>
  <c r="E4403"/>
  <c r="H4402"/>
  <c r="G4402"/>
  <c r="F4402"/>
  <c r="E4402"/>
  <c r="H4401"/>
  <c r="G4401"/>
  <c r="F4401"/>
  <c r="E4401"/>
  <c r="H4400"/>
  <c r="G4400"/>
  <c r="F4400"/>
  <c r="E4400"/>
  <c r="H4399"/>
  <c r="G4399"/>
  <c r="F4399"/>
  <c r="E4399"/>
  <c r="H4398"/>
  <c r="G4398"/>
  <c r="F4398"/>
  <c r="E4398"/>
  <c r="H4397"/>
  <c r="G4397"/>
  <c r="F4397"/>
  <c r="E4397"/>
  <c r="H4396"/>
  <c r="G4396"/>
  <c r="F4396"/>
  <c r="E4396"/>
  <c r="H4395"/>
  <c r="G4395"/>
  <c r="F4395"/>
  <c r="E4395"/>
  <c r="H4394"/>
  <c r="G4394"/>
  <c r="F4394"/>
  <c r="E4394"/>
  <c r="H4393"/>
  <c r="G4393"/>
  <c r="F4393"/>
  <c r="E4393"/>
  <c r="H4392"/>
  <c r="G4392"/>
  <c r="F4392"/>
  <c r="E4392"/>
  <c r="H4391"/>
  <c r="G4391"/>
  <c r="F4391"/>
  <c r="E4391"/>
  <c r="H4390"/>
  <c r="G4390"/>
  <c r="F4390"/>
  <c r="E4390"/>
  <c r="H4389"/>
  <c r="G4389"/>
  <c r="F4389"/>
  <c r="E4389"/>
  <c r="H4388"/>
  <c r="G4388"/>
  <c r="F4388"/>
  <c r="E4388"/>
  <c r="H4387"/>
  <c r="G4387"/>
  <c r="F4387"/>
  <c r="E4387"/>
  <c r="H4386"/>
  <c r="G4386"/>
  <c r="F4386"/>
  <c r="E4386"/>
  <c r="H4385"/>
  <c r="G4385"/>
  <c r="F4385"/>
  <c r="E4385"/>
  <c r="H4384"/>
  <c r="G4384"/>
  <c r="F4384"/>
  <c r="E4384"/>
  <c r="H4383"/>
  <c r="G4383"/>
  <c r="F4383"/>
  <c r="E4383"/>
  <c r="H4382"/>
  <c r="G4382"/>
  <c r="F4382"/>
  <c r="E4382"/>
  <c r="H4381"/>
  <c r="G4381"/>
  <c r="F4381"/>
  <c r="E4381"/>
  <c r="H4380"/>
  <c r="G4380"/>
  <c r="F4380"/>
  <c r="E4380"/>
  <c r="H4379"/>
  <c r="G4379"/>
  <c r="F4379"/>
  <c r="E4379"/>
  <c r="H4378"/>
  <c r="G4378"/>
  <c r="F4378"/>
  <c r="E4378"/>
  <c r="H4377"/>
  <c r="G4377"/>
  <c r="F4377"/>
  <c r="E4377"/>
  <c r="H4376"/>
  <c r="G4376"/>
  <c r="F4376"/>
  <c r="E4376"/>
  <c r="H4375"/>
  <c r="G4375"/>
  <c r="F4375"/>
  <c r="E4375"/>
  <c r="H4374"/>
  <c r="G4374"/>
  <c r="F4374"/>
  <c r="E4374"/>
  <c r="H4373"/>
  <c r="G4373"/>
  <c r="F4373"/>
  <c r="E4373"/>
  <c r="H4372"/>
  <c r="G4372"/>
  <c r="F4372"/>
  <c r="E4372"/>
  <c r="H4371"/>
  <c r="G4371"/>
  <c r="F4371"/>
  <c r="E4371"/>
  <c r="H4370"/>
  <c r="G4370"/>
  <c r="F4370"/>
  <c r="E4370"/>
  <c r="H4369"/>
  <c r="G4369"/>
  <c r="F4369"/>
  <c r="E4369"/>
  <c r="H4368"/>
  <c r="G4368"/>
  <c r="F4368"/>
  <c r="E4368"/>
  <c r="H4367"/>
  <c r="G4367"/>
  <c r="F4367"/>
  <c r="E4367"/>
  <c r="H4366"/>
  <c r="G4366"/>
  <c r="F4366"/>
  <c r="E4366"/>
  <c r="H4365"/>
  <c r="G4365"/>
  <c r="F4365"/>
  <c r="E4365"/>
  <c r="H4364"/>
  <c r="G4364"/>
  <c r="F4364"/>
  <c r="E4364"/>
  <c r="H4363"/>
  <c r="G4363"/>
  <c r="F4363"/>
  <c r="E4363"/>
  <c r="H4362"/>
  <c r="G4362"/>
  <c r="F4362"/>
  <c r="E4362"/>
  <c r="H4361"/>
  <c r="G4361"/>
  <c r="F4361"/>
  <c r="E4361"/>
  <c r="H4360"/>
  <c r="G4360"/>
  <c r="F4360"/>
  <c r="E4360"/>
  <c r="H4359"/>
  <c r="G4359"/>
  <c r="F4359"/>
  <c r="E4359"/>
  <c r="H4358"/>
  <c r="G4358"/>
  <c r="F4358"/>
  <c r="E4358"/>
  <c r="H4357"/>
  <c r="G4357"/>
  <c r="F4357"/>
  <c r="E4357"/>
  <c r="H4356"/>
  <c r="G4356"/>
  <c r="F4356"/>
  <c r="E4356"/>
  <c r="H4355"/>
  <c r="G4355"/>
  <c r="F4355"/>
  <c r="E4355"/>
  <c r="H4354"/>
  <c r="G4354"/>
  <c r="F4354"/>
  <c r="E4354"/>
  <c r="H4353"/>
  <c r="G4353"/>
  <c r="F4353"/>
  <c r="E4353"/>
  <c r="H4352"/>
  <c r="G4352"/>
  <c r="F4352"/>
  <c r="E4352"/>
  <c r="H4351"/>
  <c r="G4351"/>
  <c r="F4351"/>
  <c r="E4351"/>
  <c r="H4350"/>
  <c r="G4350"/>
  <c r="F4350"/>
  <c r="E4350"/>
  <c r="H4349"/>
  <c r="G4349"/>
  <c r="F4349"/>
  <c r="E4349"/>
  <c r="H4348"/>
  <c r="G4348"/>
  <c r="F4348"/>
  <c r="E4348"/>
  <c r="H4347"/>
  <c r="G4347"/>
  <c r="F4347"/>
  <c r="E4347"/>
  <c r="H4346"/>
  <c r="G4346"/>
  <c r="F4346"/>
  <c r="E4346"/>
  <c r="H4345"/>
  <c r="G4345"/>
  <c r="F4345"/>
  <c r="E4345"/>
  <c r="H4344"/>
  <c r="G4344"/>
  <c r="F4344"/>
  <c r="E4344"/>
  <c r="H4343"/>
  <c r="G4343"/>
  <c r="F4343"/>
  <c r="E4343"/>
  <c r="H4342"/>
  <c r="G4342"/>
  <c r="F4342"/>
  <c r="E4342"/>
  <c r="H4341"/>
  <c r="G4341"/>
  <c r="F4341"/>
  <c r="E4341"/>
  <c r="H4340"/>
  <c r="G4340"/>
  <c r="F4340"/>
  <c r="E4340"/>
  <c r="H4339"/>
  <c r="G4339"/>
  <c r="F4339"/>
  <c r="E4339"/>
  <c r="H4338"/>
  <c r="G4338"/>
  <c r="F4338"/>
  <c r="E4338"/>
  <c r="H4337"/>
  <c r="G4337"/>
  <c r="F4337"/>
  <c r="E4337"/>
  <c r="H4336"/>
  <c r="G4336"/>
  <c r="F4336"/>
  <c r="E4336"/>
  <c r="H4335"/>
  <c r="G4335"/>
  <c r="F4335"/>
  <c r="E4335"/>
  <c r="H4334"/>
  <c r="G4334"/>
  <c r="F4334"/>
  <c r="E4334"/>
  <c r="H4333"/>
  <c r="G4333"/>
  <c r="F4333"/>
  <c r="E4333"/>
  <c r="H4332"/>
  <c r="G4332"/>
  <c r="F4332"/>
  <c r="E4332"/>
  <c r="H4331"/>
  <c r="G4331"/>
  <c r="F4331"/>
  <c r="E4331"/>
  <c r="H4330"/>
  <c r="G4330"/>
  <c r="F4330"/>
  <c r="E4330"/>
  <c r="H4329"/>
  <c r="G4329"/>
  <c r="F4329"/>
  <c r="E4329"/>
  <c r="H4328"/>
  <c r="G4328"/>
  <c r="F4328"/>
  <c r="E4328"/>
  <c r="H4327"/>
  <c r="G4327"/>
  <c r="F4327"/>
  <c r="E4327"/>
  <c r="H4326"/>
  <c r="G4326"/>
  <c r="F4326"/>
  <c r="E4326"/>
  <c r="H4325"/>
  <c r="G4325"/>
  <c r="F4325"/>
  <c r="E4325"/>
  <c r="H4324"/>
  <c r="G4324"/>
  <c r="F4324"/>
  <c r="E4324"/>
  <c r="H4323"/>
  <c r="G4323"/>
  <c r="F4323"/>
  <c r="E4323"/>
  <c r="H4322"/>
  <c r="G4322"/>
  <c r="F4322"/>
  <c r="E4322"/>
  <c r="H4321"/>
  <c r="G4321"/>
  <c r="F4321"/>
  <c r="E4321"/>
  <c r="H4320"/>
  <c r="G4320"/>
  <c r="F4320"/>
  <c r="E4320"/>
  <c r="H4319"/>
  <c r="G4319"/>
  <c r="F4319"/>
  <c r="E4319"/>
  <c r="H4318"/>
  <c r="G4318"/>
  <c r="F4318"/>
  <c r="E4318"/>
  <c r="H4317"/>
  <c r="G4317"/>
  <c r="F4317"/>
  <c r="E4317"/>
  <c r="H4316"/>
  <c r="G4316"/>
  <c r="F4316"/>
  <c r="E4316"/>
  <c r="H4315"/>
  <c r="G4315"/>
  <c r="F4315"/>
  <c r="E4315"/>
  <c r="H4314"/>
  <c r="G4314"/>
  <c r="F4314"/>
  <c r="E4314"/>
  <c r="H4313"/>
  <c r="G4313"/>
  <c r="F4313"/>
  <c r="E4313"/>
  <c r="H4312"/>
  <c r="G4312"/>
  <c r="F4312"/>
  <c r="E4312"/>
  <c r="H4311"/>
  <c r="G4311"/>
  <c r="F4311"/>
  <c r="E4311"/>
  <c r="H4310"/>
  <c r="G4310"/>
  <c r="F4310"/>
  <c r="E4310"/>
  <c r="H4309"/>
  <c r="G4309"/>
  <c r="F4309"/>
  <c r="E4309"/>
  <c r="H4308"/>
  <c r="G4308"/>
  <c r="F4308"/>
  <c r="E4308"/>
  <c r="H4307"/>
  <c r="G4307"/>
  <c r="F4307"/>
  <c r="E4307"/>
  <c r="H4306"/>
  <c r="G4306"/>
  <c r="F4306"/>
  <c r="E4306"/>
  <c r="H4305"/>
  <c r="G4305"/>
  <c r="F4305"/>
  <c r="E4305"/>
  <c r="H4304"/>
  <c r="G4304"/>
  <c r="F4304"/>
  <c r="E4304"/>
  <c r="H4303"/>
  <c r="G4303"/>
  <c r="F4303"/>
  <c r="E4303"/>
  <c r="H4302"/>
  <c r="G4302"/>
  <c r="F4302"/>
  <c r="E4302"/>
  <c r="H4301"/>
  <c r="G4301"/>
  <c r="F4301"/>
  <c r="E4301"/>
  <c r="H4300"/>
  <c r="G4300"/>
  <c r="F4300"/>
  <c r="E4300"/>
  <c r="H4299"/>
  <c r="G4299"/>
  <c r="F4299"/>
  <c r="E4299"/>
  <c r="H4298"/>
  <c r="G4298"/>
  <c r="F4298"/>
  <c r="E4298"/>
  <c r="H4297"/>
  <c r="G4297"/>
  <c r="F4297"/>
  <c r="E4297"/>
  <c r="H4296"/>
  <c r="G4296"/>
  <c r="F4296"/>
  <c r="E4296"/>
  <c r="H4295"/>
  <c r="G4295"/>
  <c r="F4295"/>
  <c r="E4295"/>
  <c r="H4294"/>
  <c r="G4294"/>
  <c r="F4294"/>
  <c r="E4294"/>
  <c r="H4293"/>
  <c r="G4293"/>
  <c r="F4293"/>
  <c r="E4293"/>
  <c r="H4292"/>
  <c r="G4292"/>
  <c r="F4292"/>
  <c r="E4292"/>
  <c r="H4291"/>
  <c r="G4291"/>
  <c r="F4291"/>
  <c r="E4291"/>
  <c r="H4290"/>
  <c r="G4290"/>
  <c r="F4290"/>
  <c r="E4290"/>
  <c r="H4289"/>
  <c r="G4289"/>
  <c r="F4289"/>
  <c r="E4289"/>
  <c r="H4288"/>
  <c r="G4288"/>
  <c r="F4288"/>
  <c r="E4288"/>
  <c r="H4287"/>
  <c r="G4287"/>
  <c r="F4287"/>
  <c r="E4287"/>
  <c r="H4286"/>
  <c r="G4286"/>
  <c r="F4286"/>
  <c r="E4286"/>
  <c r="H4285"/>
  <c r="G4285"/>
  <c r="F4285"/>
  <c r="E4285"/>
  <c r="H4284"/>
  <c r="G4284"/>
  <c r="F4284"/>
  <c r="E4284"/>
  <c r="H4283"/>
  <c r="G4283"/>
  <c r="F4283"/>
  <c r="E4283"/>
  <c r="H4282"/>
  <c r="G4282"/>
  <c r="F4282"/>
  <c r="E4282"/>
  <c r="H4281"/>
  <c r="G4281"/>
  <c r="F4281"/>
  <c r="E4281"/>
  <c r="H4280"/>
  <c r="G4280"/>
  <c r="F4280"/>
  <c r="E4280"/>
  <c r="H4279"/>
  <c r="G4279"/>
  <c r="F4279"/>
  <c r="E4279"/>
  <c r="H4278"/>
  <c r="G4278"/>
  <c r="F4278"/>
  <c r="E4278"/>
  <c r="H4277"/>
  <c r="G4277"/>
  <c r="F4277"/>
  <c r="E4277"/>
  <c r="H4276"/>
  <c r="G4276"/>
  <c r="F4276"/>
  <c r="E4276"/>
  <c r="H4275"/>
  <c r="G4275"/>
  <c r="F4275"/>
  <c r="E4275"/>
  <c r="H4274"/>
  <c r="G4274"/>
  <c r="F4274"/>
  <c r="E4274"/>
  <c r="H4273"/>
  <c r="G4273"/>
  <c r="F4273"/>
  <c r="E4273"/>
  <c r="H4272"/>
  <c r="G4272"/>
  <c r="F4272"/>
  <c r="E4272"/>
  <c r="H4271"/>
  <c r="G4271"/>
  <c r="F4271"/>
  <c r="E4271"/>
  <c r="H4270"/>
  <c r="G4270"/>
  <c r="F4270"/>
  <c r="E4270"/>
  <c r="H4269"/>
  <c r="G4269"/>
  <c r="F4269"/>
  <c r="E4269"/>
  <c r="H4268"/>
  <c r="G4268"/>
  <c r="F4268"/>
  <c r="E4268"/>
  <c r="H4267"/>
  <c r="G4267"/>
  <c r="F4267"/>
  <c r="E4267"/>
  <c r="H4266"/>
  <c r="G4266"/>
  <c r="F4266"/>
  <c r="E4266"/>
  <c r="H4265"/>
  <c r="G4265"/>
  <c r="F4265"/>
  <c r="E4265"/>
  <c r="H4264"/>
  <c r="G4264"/>
  <c r="F4264"/>
  <c r="E4264"/>
  <c r="H4263"/>
  <c r="G4263"/>
  <c r="F4263"/>
  <c r="E4263"/>
  <c r="H4262"/>
  <c r="G4262"/>
  <c r="F4262"/>
  <c r="E4262"/>
  <c r="H4261"/>
  <c r="G4261"/>
  <c r="F4261"/>
  <c r="E4261"/>
  <c r="H4260"/>
  <c r="G4260"/>
  <c r="F4260"/>
  <c r="E4260"/>
  <c r="H4259"/>
  <c r="G4259"/>
  <c r="F4259"/>
  <c r="E4259"/>
  <c r="H4258"/>
  <c r="G4258"/>
  <c r="F4258"/>
  <c r="E4258"/>
  <c r="H4257"/>
  <c r="G4257"/>
  <c r="F4257"/>
  <c r="E4257"/>
  <c r="H4256"/>
  <c r="G4256"/>
  <c r="F4256"/>
  <c r="E4256"/>
  <c r="H4255"/>
  <c r="G4255"/>
  <c r="F4255"/>
  <c r="E4255"/>
  <c r="H4254"/>
  <c r="G4254"/>
  <c r="F4254"/>
  <c r="E4254"/>
  <c r="H4253"/>
  <c r="G4253"/>
  <c r="F4253"/>
  <c r="E4253"/>
  <c r="H4252"/>
  <c r="G4252"/>
  <c r="F4252"/>
  <c r="E4252"/>
  <c r="H4251"/>
  <c r="G4251"/>
  <c r="F4251"/>
  <c r="E4251"/>
  <c r="H4250"/>
  <c r="G4250"/>
  <c r="F4250"/>
  <c r="E4250"/>
  <c r="H4249"/>
  <c r="G4249"/>
  <c r="F4249"/>
  <c r="E4249"/>
  <c r="H4248"/>
  <c r="G4248"/>
  <c r="F4248"/>
  <c r="E4248"/>
  <c r="H4247"/>
  <c r="G4247"/>
  <c r="F4247"/>
  <c r="E4247"/>
  <c r="H4246"/>
  <c r="G4246"/>
  <c r="F4246"/>
  <c r="E4246"/>
  <c r="H4245"/>
  <c r="G4245"/>
  <c r="F4245"/>
  <c r="E4245"/>
  <c r="H4244"/>
  <c r="G4244"/>
  <c r="F4244"/>
  <c r="E4244"/>
  <c r="H4243"/>
  <c r="G4243"/>
  <c r="F4243"/>
  <c r="E4243"/>
  <c r="H4242"/>
  <c r="G4242"/>
  <c r="F4242"/>
  <c r="E4242"/>
  <c r="H4241"/>
  <c r="G4241"/>
  <c r="F4241"/>
  <c r="E4241"/>
  <c r="H4240"/>
  <c r="G4240"/>
  <c r="F4240"/>
  <c r="E4240"/>
  <c r="H4239"/>
  <c r="G4239"/>
  <c r="F4239"/>
  <c r="E4239"/>
  <c r="H4238"/>
  <c r="G4238"/>
  <c r="F4238"/>
  <c r="E4238"/>
  <c r="H4237"/>
  <c r="G4237"/>
  <c r="F4237"/>
  <c r="E4237"/>
  <c r="H4236"/>
  <c r="G4236"/>
  <c r="F4236"/>
  <c r="E4236"/>
  <c r="H4235"/>
  <c r="G4235"/>
  <c r="F4235"/>
  <c r="E4235"/>
  <c r="H4234"/>
  <c r="G4234"/>
  <c r="F4234"/>
  <c r="E4234"/>
  <c r="H4233"/>
  <c r="G4233"/>
  <c r="F4233"/>
  <c r="E4233"/>
  <c r="H4232"/>
  <c r="G4232"/>
  <c r="F4232"/>
  <c r="E4232"/>
  <c r="H4231"/>
  <c r="G4231"/>
  <c r="F4231"/>
  <c r="E4231"/>
  <c r="H4230"/>
  <c r="G4230"/>
  <c r="F4230"/>
  <c r="E4230"/>
  <c r="H4229"/>
  <c r="G4229"/>
  <c r="F4229"/>
  <c r="E4229"/>
  <c r="H4228"/>
  <c r="G4228"/>
  <c r="F4228"/>
  <c r="E4228"/>
  <c r="H4227"/>
  <c r="G4227"/>
  <c r="F4227"/>
  <c r="E4227"/>
  <c r="H4226"/>
  <c r="G4226"/>
  <c r="F4226"/>
  <c r="E4226"/>
  <c r="H4225"/>
  <c r="G4225"/>
  <c r="F4225"/>
  <c r="E4225"/>
  <c r="H4224"/>
  <c r="G4224"/>
  <c r="F4224"/>
  <c r="E4224"/>
  <c r="H4223"/>
  <c r="G4223"/>
  <c r="F4223"/>
  <c r="E4223"/>
  <c r="H4222"/>
  <c r="G4222"/>
  <c r="F4222"/>
  <c r="E4222"/>
  <c r="H4221"/>
  <c r="G4221"/>
  <c r="F4221"/>
  <c r="E4221"/>
  <c r="H4220"/>
  <c r="G4220"/>
  <c r="F4220"/>
  <c r="E4220"/>
  <c r="H4219"/>
  <c r="G4219"/>
  <c r="F4219"/>
  <c r="E4219"/>
  <c r="H4218"/>
  <c r="G4218"/>
  <c r="F4218"/>
  <c r="E4218"/>
  <c r="H4217"/>
  <c r="G4217"/>
  <c r="F4217"/>
  <c r="E4217"/>
  <c r="H4216"/>
  <c r="G4216"/>
  <c r="F4216"/>
  <c r="E4216"/>
  <c r="H4215"/>
  <c r="G4215"/>
  <c r="F4215"/>
  <c r="E4215"/>
  <c r="H4214"/>
  <c r="G4214"/>
  <c r="F4214"/>
  <c r="E4214"/>
  <c r="H4213"/>
  <c r="G4213"/>
  <c r="F4213"/>
  <c r="E4213"/>
  <c r="H4212"/>
  <c r="G4212"/>
  <c r="F4212"/>
  <c r="E4212"/>
  <c r="H4211"/>
  <c r="G4211"/>
  <c r="F4211"/>
  <c r="E4211"/>
  <c r="H4210"/>
  <c r="G4210"/>
  <c r="F4210"/>
  <c r="E4210"/>
  <c r="H4209"/>
  <c r="G4209"/>
  <c r="F4209"/>
  <c r="E4209"/>
  <c r="H4208"/>
  <c r="G4208"/>
  <c r="F4208"/>
  <c r="E4208"/>
  <c r="H4207"/>
  <c r="G4207"/>
  <c r="F4207"/>
  <c r="E4207"/>
  <c r="H4206"/>
  <c r="G4206"/>
  <c r="F4206"/>
  <c r="E4206"/>
  <c r="H4205"/>
  <c r="G4205"/>
  <c r="F4205"/>
  <c r="E4205"/>
  <c r="H4204"/>
  <c r="G4204"/>
  <c r="F4204"/>
  <c r="E4204"/>
  <c r="H4203"/>
  <c r="G4203"/>
  <c r="F4203"/>
  <c r="E4203"/>
  <c r="H4202"/>
  <c r="G4202"/>
  <c r="F4202"/>
  <c r="E4202"/>
  <c r="H4201"/>
  <c r="G4201"/>
  <c r="F4201"/>
  <c r="E4201"/>
  <c r="H4200"/>
  <c r="G4200"/>
  <c r="F4200"/>
  <c r="E4200"/>
  <c r="H4199"/>
  <c r="G4199"/>
  <c r="F4199"/>
  <c r="E4199"/>
  <c r="H4198"/>
  <c r="G4198"/>
  <c r="F4198"/>
  <c r="E4198"/>
  <c r="H4197"/>
  <c r="G4197"/>
  <c r="F4197"/>
  <c r="E4197"/>
  <c r="H4196"/>
  <c r="G4196"/>
  <c r="F4196"/>
  <c r="E4196"/>
  <c r="H4195"/>
  <c r="G4195"/>
  <c r="F4195"/>
  <c r="E4195"/>
  <c r="H4194"/>
  <c r="G4194"/>
  <c r="F4194"/>
  <c r="E4194"/>
  <c r="H4193"/>
  <c r="G4193"/>
  <c r="F4193"/>
  <c r="E4193"/>
  <c r="H4192"/>
  <c r="G4192"/>
  <c r="F4192"/>
  <c r="E4192"/>
  <c r="H4191"/>
  <c r="G4191"/>
  <c r="F4191"/>
  <c r="E4191"/>
  <c r="H4190"/>
  <c r="G4190"/>
  <c r="F4190"/>
  <c r="E4190"/>
  <c r="H4189"/>
  <c r="G4189"/>
  <c r="F4189"/>
  <c r="E4189"/>
  <c r="H4188"/>
  <c r="G4188"/>
  <c r="F4188"/>
  <c r="E4188"/>
  <c r="H4187"/>
  <c r="G4187"/>
  <c r="F4187"/>
  <c r="E4187"/>
  <c r="H4186"/>
  <c r="G4186"/>
  <c r="F4186"/>
  <c r="E4186"/>
  <c r="H4185"/>
  <c r="G4185"/>
  <c r="F4185"/>
  <c r="E4185"/>
  <c r="H4184"/>
  <c r="G4184"/>
  <c r="F4184"/>
  <c r="E4184"/>
  <c r="H4183"/>
  <c r="G4183"/>
  <c r="F4183"/>
  <c r="E4183"/>
  <c r="H4182"/>
  <c r="G4182"/>
  <c r="F4182"/>
  <c r="E4182"/>
  <c r="H4181"/>
  <c r="G4181"/>
  <c r="F4181"/>
  <c r="E4181"/>
  <c r="H4180"/>
  <c r="G4180"/>
  <c r="F4180"/>
  <c r="E4180"/>
  <c r="H4179"/>
  <c r="G4179"/>
  <c r="F4179"/>
  <c r="E4179"/>
  <c r="H4178"/>
  <c r="G4178"/>
  <c r="F4178"/>
  <c r="E4178"/>
  <c r="H4177"/>
  <c r="G4177"/>
  <c r="F4177"/>
  <c r="E4177"/>
  <c r="H4176"/>
  <c r="G4176"/>
  <c r="F4176"/>
  <c r="E4176"/>
  <c r="H4175"/>
  <c r="G4175"/>
  <c r="F4175"/>
  <c r="E4175"/>
  <c r="H4174"/>
  <c r="G4174"/>
  <c r="F4174"/>
  <c r="E4174"/>
  <c r="H4173"/>
  <c r="G4173"/>
  <c r="F4173"/>
  <c r="E4173"/>
  <c r="H4172"/>
  <c r="G4172"/>
  <c r="F4172"/>
  <c r="E4172"/>
  <c r="H4171"/>
  <c r="G4171"/>
  <c r="F4171"/>
  <c r="E4171"/>
  <c r="H4170"/>
  <c r="G4170"/>
  <c r="F4170"/>
  <c r="E4170"/>
  <c r="H4169"/>
  <c r="G4169"/>
  <c r="F4169"/>
  <c r="E4169"/>
  <c r="H4168"/>
  <c r="G4168"/>
  <c r="F4168"/>
  <c r="E4168"/>
  <c r="H4167"/>
  <c r="G4167"/>
  <c r="F4167"/>
  <c r="E4167"/>
  <c r="H4166"/>
  <c r="G4166"/>
  <c r="F4166"/>
  <c r="E4166"/>
  <c r="H4165"/>
  <c r="G4165"/>
  <c r="F4165"/>
  <c r="E4165"/>
  <c r="H4164"/>
  <c r="G4164"/>
  <c r="F4164"/>
  <c r="E4164"/>
  <c r="H4163"/>
  <c r="G4163"/>
  <c r="F4163"/>
  <c r="E4163"/>
  <c r="H4162"/>
  <c r="G4162"/>
  <c r="F4162"/>
  <c r="E4162"/>
  <c r="H4161"/>
  <c r="G4161"/>
  <c r="F4161"/>
  <c r="E4161"/>
  <c r="H4160"/>
  <c r="G4160"/>
  <c r="F4160"/>
  <c r="E4160"/>
  <c r="H4159"/>
  <c r="G4159"/>
  <c r="F4159"/>
  <c r="E4159"/>
  <c r="H4158"/>
  <c r="G4158"/>
  <c r="F4158"/>
  <c r="E4158"/>
  <c r="H4157"/>
  <c r="G4157"/>
  <c r="F4157"/>
  <c r="E4157"/>
  <c r="H4156"/>
  <c r="G4156"/>
  <c r="F4156"/>
  <c r="E4156"/>
  <c r="H4155"/>
  <c r="G4155"/>
  <c r="F4155"/>
  <c r="E4155"/>
  <c r="H4154"/>
  <c r="G4154"/>
  <c r="F4154"/>
  <c r="E4154"/>
  <c r="H4153"/>
  <c r="G4153"/>
  <c r="F4153"/>
  <c r="E4153"/>
  <c r="H4152"/>
  <c r="G4152"/>
  <c r="F4152"/>
  <c r="E4152"/>
  <c r="H4151"/>
  <c r="G4151"/>
  <c r="F4151"/>
  <c r="E4151"/>
  <c r="H4150"/>
  <c r="G4150"/>
  <c r="F4150"/>
  <c r="E4150"/>
  <c r="H4149"/>
  <c r="G4149"/>
  <c r="F4149"/>
  <c r="E4149"/>
  <c r="H4148"/>
  <c r="G4148"/>
  <c r="F4148"/>
  <c r="E4148"/>
  <c r="H4147"/>
  <c r="G4147"/>
  <c r="F4147"/>
  <c r="E4147"/>
  <c r="H4146"/>
  <c r="G4146"/>
  <c r="F4146"/>
  <c r="E4146"/>
  <c r="H4145"/>
  <c r="G4145"/>
  <c r="F4145"/>
  <c r="E4145"/>
  <c r="H4144"/>
  <c r="G4144"/>
  <c r="F4144"/>
  <c r="E4144"/>
  <c r="H4143"/>
  <c r="G4143"/>
  <c r="F4143"/>
  <c r="E4143"/>
  <c r="H4142"/>
  <c r="G4142"/>
  <c r="F4142"/>
  <c r="E4142"/>
  <c r="H4141"/>
  <c r="G4141"/>
  <c r="F4141"/>
  <c r="E4141"/>
  <c r="H4140"/>
  <c r="G4140"/>
  <c r="F4140"/>
  <c r="E4140"/>
  <c r="H4139"/>
  <c r="G4139"/>
  <c r="F4139"/>
  <c r="E4139"/>
  <c r="H4138"/>
  <c r="G4138"/>
  <c r="F4138"/>
  <c r="E4138"/>
  <c r="H4137"/>
  <c r="G4137"/>
  <c r="F4137"/>
  <c r="E4137"/>
  <c r="H4136"/>
  <c r="G4136"/>
  <c r="F4136"/>
  <c r="E4136"/>
  <c r="H4135"/>
  <c r="G4135"/>
  <c r="F4135"/>
  <c r="E4135"/>
  <c r="H4134"/>
  <c r="G4134"/>
  <c r="F4134"/>
  <c r="E4134"/>
  <c r="H4133"/>
  <c r="G4133"/>
  <c r="F4133"/>
  <c r="E4133"/>
  <c r="H4132"/>
  <c r="G4132"/>
  <c r="F4132"/>
  <c r="E4132"/>
  <c r="H4131"/>
  <c r="G4131"/>
  <c r="F4131"/>
  <c r="E4131"/>
  <c r="H4130"/>
  <c r="G4130"/>
  <c r="F4130"/>
  <c r="E4130"/>
  <c r="H4129"/>
  <c r="G4129"/>
  <c r="F4129"/>
  <c r="E4129"/>
  <c r="H4128"/>
  <c r="G4128"/>
  <c r="F4128"/>
  <c r="E4128"/>
  <c r="H4127"/>
  <c r="G4127"/>
  <c r="F4127"/>
  <c r="E4127"/>
  <c r="H4126"/>
  <c r="G4126"/>
  <c r="F4126"/>
  <c r="E4126"/>
  <c r="H4125"/>
  <c r="G4125"/>
  <c r="F4125"/>
  <c r="E4125"/>
  <c r="H4124"/>
  <c r="G4124"/>
  <c r="F4124"/>
  <c r="E4124"/>
  <c r="H4123"/>
  <c r="G4123"/>
  <c r="F4123"/>
  <c r="E4123"/>
  <c r="H4122"/>
  <c r="G4122"/>
  <c r="F4122"/>
  <c r="E4122"/>
  <c r="H4121"/>
  <c r="G4121"/>
  <c r="F4121"/>
  <c r="E4121"/>
  <c r="H4120"/>
  <c r="G4120"/>
  <c r="F4120"/>
  <c r="E4120"/>
  <c r="H4119"/>
  <c r="G4119"/>
  <c r="F4119"/>
  <c r="E4119"/>
  <c r="H4118"/>
  <c r="G4118"/>
  <c r="F4118"/>
  <c r="E4118"/>
  <c r="H4117"/>
  <c r="G4117"/>
  <c r="F4117"/>
  <c r="E4117"/>
  <c r="H4116"/>
  <c r="G4116"/>
  <c r="F4116"/>
  <c r="E4116"/>
  <c r="H4115"/>
  <c r="G4115"/>
  <c r="F4115"/>
  <c r="E4115"/>
  <c r="H4114"/>
  <c r="G4114"/>
  <c r="F4114"/>
  <c r="E4114"/>
  <c r="H4113"/>
  <c r="G4113"/>
  <c r="F4113"/>
  <c r="E4113"/>
  <c r="H4112"/>
  <c r="G4112"/>
  <c r="F4112"/>
  <c r="E4112"/>
  <c r="H4111"/>
  <c r="G4111"/>
  <c r="F4111"/>
  <c r="E4111"/>
  <c r="H4110"/>
  <c r="G4110"/>
  <c r="F4110"/>
  <c r="E4110"/>
  <c r="H4109"/>
  <c r="G4109"/>
  <c r="F4109"/>
  <c r="E4109"/>
  <c r="H4108"/>
  <c r="G4108"/>
  <c r="F4108"/>
  <c r="E4108"/>
  <c r="H4107"/>
  <c r="G4107"/>
  <c r="F4107"/>
  <c r="E4107"/>
  <c r="H4106"/>
  <c r="G4106"/>
  <c r="F4106"/>
  <c r="E4106"/>
  <c r="H4105"/>
  <c r="G4105"/>
  <c r="F4105"/>
  <c r="E4105"/>
  <c r="H4104"/>
  <c r="G4104"/>
  <c r="F4104"/>
  <c r="E4104"/>
  <c r="H4103"/>
  <c r="G4103"/>
  <c r="F4103"/>
  <c r="E4103"/>
  <c r="H4102"/>
  <c r="G4102"/>
  <c r="F4102"/>
  <c r="E4102"/>
  <c r="H4101"/>
  <c r="G4101"/>
  <c r="F4101"/>
  <c r="E4101"/>
  <c r="H4100"/>
  <c r="G4100"/>
  <c r="F4100"/>
  <c r="E4100"/>
  <c r="H4099"/>
  <c r="G4099"/>
  <c r="F4099"/>
  <c r="E4099"/>
  <c r="H4098"/>
  <c r="G4098"/>
  <c r="F4098"/>
  <c r="E4098"/>
  <c r="H4097"/>
  <c r="G4097"/>
  <c r="F4097"/>
  <c r="E4097"/>
  <c r="H4096"/>
  <c r="G4096"/>
  <c r="F4096"/>
  <c r="E4096"/>
  <c r="H4095"/>
  <c r="G4095"/>
  <c r="F4095"/>
  <c r="E4095"/>
  <c r="H4094"/>
  <c r="G4094"/>
  <c r="F4094"/>
  <c r="E4094"/>
  <c r="H4093"/>
  <c r="G4093"/>
  <c r="F4093"/>
  <c r="E4093"/>
  <c r="H4092"/>
  <c r="G4092"/>
  <c r="F4092"/>
  <c r="E4092"/>
  <c r="H4091"/>
  <c r="G4091"/>
  <c r="F4091"/>
  <c r="E4091"/>
  <c r="H4090"/>
  <c r="G4090"/>
  <c r="F4090"/>
  <c r="E4090"/>
  <c r="H4089"/>
  <c r="G4089"/>
  <c r="F4089"/>
  <c r="E4089"/>
  <c r="H4088"/>
  <c r="G4088"/>
  <c r="F4088"/>
  <c r="E4088"/>
  <c r="H4087"/>
  <c r="G4087"/>
  <c r="F4087"/>
  <c r="E4087"/>
  <c r="H4086"/>
  <c r="G4086"/>
  <c r="F4086"/>
  <c r="E4086"/>
  <c r="H4085"/>
  <c r="G4085"/>
  <c r="F4085"/>
  <c r="E4085"/>
  <c r="H4084"/>
  <c r="G4084"/>
  <c r="F4084"/>
  <c r="E4084"/>
  <c r="H4083"/>
  <c r="G4083"/>
  <c r="F4083"/>
  <c r="E4083"/>
  <c r="H4082"/>
  <c r="G4082"/>
  <c r="F4082"/>
  <c r="E4082"/>
  <c r="H4081"/>
  <c r="G4081"/>
  <c r="F4081"/>
  <c r="E4081"/>
  <c r="H4080"/>
  <c r="G4080"/>
  <c r="F4080"/>
  <c r="E4080"/>
  <c r="H4079"/>
  <c r="G4079"/>
  <c r="F4079"/>
  <c r="E4079"/>
  <c r="H4078"/>
  <c r="G4078"/>
  <c r="F4078"/>
  <c r="E4078"/>
  <c r="H4077"/>
  <c r="G4077"/>
  <c r="F4077"/>
  <c r="E4077"/>
  <c r="H4076"/>
  <c r="G4076"/>
  <c r="F4076"/>
  <c r="E4076"/>
  <c r="H4075"/>
  <c r="G4075"/>
  <c r="F4075"/>
  <c r="E4075"/>
  <c r="H4074"/>
  <c r="G4074"/>
  <c r="F4074"/>
  <c r="E4074"/>
  <c r="H4073"/>
  <c r="G4073"/>
  <c r="F4073"/>
  <c r="E4073"/>
  <c r="H4072"/>
  <c r="G4072"/>
  <c r="F4072"/>
  <c r="E4072"/>
  <c r="H4071"/>
  <c r="G4071"/>
  <c r="F4071"/>
  <c r="E4071"/>
  <c r="H4070"/>
  <c r="G4070"/>
  <c r="F4070"/>
  <c r="E4070"/>
  <c r="H4069"/>
  <c r="G4069"/>
  <c r="F4069"/>
  <c r="E4069"/>
  <c r="H4068"/>
  <c r="G4068"/>
  <c r="F4068"/>
  <c r="E4068"/>
  <c r="H4067"/>
  <c r="G4067"/>
  <c r="F4067"/>
  <c r="E4067"/>
  <c r="H4066"/>
  <c r="G4066"/>
  <c r="F4066"/>
  <c r="E4066"/>
  <c r="H4065"/>
  <c r="G4065"/>
  <c r="F4065"/>
  <c r="E4065"/>
  <c r="H4064"/>
  <c r="G4064"/>
  <c r="F4064"/>
  <c r="E4064"/>
  <c r="H4063"/>
  <c r="G4063"/>
  <c r="F4063"/>
  <c r="E4063"/>
  <c r="H4062"/>
  <c r="G4062"/>
  <c r="F4062"/>
  <c r="E4062"/>
  <c r="H4061"/>
  <c r="G4061"/>
  <c r="F4061"/>
  <c r="E4061"/>
  <c r="H4060"/>
  <c r="G4060"/>
  <c r="F4060"/>
  <c r="E4060"/>
  <c r="H4059"/>
  <c r="G4059"/>
  <c r="F4059"/>
  <c r="E4059"/>
  <c r="H4058"/>
  <c r="G4058"/>
  <c r="F4058"/>
  <c r="E4058"/>
  <c r="H4057"/>
  <c r="G4057"/>
  <c r="F4057"/>
  <c r="E4057"/>
  <c r="H4056"/>
  <c r="G4056"/>
  <c r="F4056"/>
  <c r="E4056"/>
  <c r="H4055"/>
  <c r="G4055"/>
  <c r="F4055"/>
  <c r="E4055"/>
  <c r="H4054"/>
  <c r="G4054"/>
  <c r="F4054"/>
  <c r="E4054"/>
  <c r="H4053"/>
  <c r="G4053"/>
  <c r="F4053"/>
  <c r="E4053"/>
  <c r="H4052"/>
  <c r="G4052"/>
  <c r="F4052"/>
  <c r="E4052"/>
  <c r="H4051"/>
  <c r="G4051"/>
  <c r="F4051"/>
  <c r="E4051"/>
  <c r="H4050"/>
  <c r="G4050"/>
  <c r="F4050"/>
  <c r="E4050"/>
  <c r="H4049"/>
  <c r="G4049"/>
  <c r="F4049"/>
  <c r="E4049"/>
  <c r="H4048"/>
  <c r="G4048"/>
  <c r="F4048"/>
  <c r="E4048"/>
  <c r="H4047"/>
  <c r="G4047"/>
  <c r="F4047"/>
  <c r="E4047"/>
  <c r="H4046"/>
  <c r="G4046"/>
  <c r="F4046"/>
  <c r="E4046"/>
  <c r="H4045"/>
  <c r="G4045"/>
  <c r="F4045"/>
  <c r="E4045"/>
  <c r="H4044"/>
  <c r="G4044"/>
  <c r="F4044"/>
  <c r="E4044"/>
  <c r="H4043"/>
  <c r="G4043"/>
  <c r="F4043"/>
  <c r="E4043"/>
  <c r="H4042"/>
  <c r="G4042"/>
  <c r="F4042"/>
  <c r="E4042"/>
  <c r="H4041"/>
  <c r="G4041"/>
  <c r="F4041"/>
  <c r="E4041"/>
  <c r="H4040"/>
  <c r="G4040"/>
  <c r="F4040"/>
  <c r="E4040"/>
  <c r="H4039"/>
  <c r="G4039"/>
  <c r="F4039"/>
  <c r="E4039"/>
  <c r="H4038"/>
  <c r="G4038"/>
  <c r="F4038"/>
  <c r="E4038"/>
  <c r="H4037"/>
  <c r="G4037"/>
  <c r="F4037"/>
  <c r="E4037"/>
  <c r="H4036"/>
  <c r="G4036"/>
  <c r="F4036"/>
  <c r="E4036"/>
  <c r="H4035"/>
  <c r="G4035"/>
  <c r="F4035"/>
  <c r="E4035"/>
  <c r="H4034"/>
  <c r="G4034"/>
  <c r="F4034"/>
  <c r="E4034"/>
  <c r="H4033"/>
  <c r="G4033"/>
  <c r="F4033"/>
  <c r="E4033"/>
  <c r="H4032"/>
  <c r="G4032"/>
  <c r="F4032"/>
  <c r="E4032"/>
  <c r="H4031"/>
  <c r="G4031"/>
  <c r="F4031"/>
  <c r="E4031"/>
  <c r="H4030"/>
  <c r="G4030"/>
  <c r="F4030"/>
  <c r="E4030"/>
  <c r="H4029"/>
  <c r="G4029"/>
  <c r="F4029"/>
  <c r="E4029"/>
  <c r="H4028"/>
  <c r="G4028"/>
  <c r="F4028"/>
  <c r="E4028"/>
  <c r="H4027"/>
  <c r="G4027"/>
  <c r="F4027"/>
  <c r="E4027"/>
  <c r="H4026"/>
  <c r="G4026"/>
  <c r="F4026"/>
  <c r="E4026"/>
  <c r="H4025"/>
  <c r="G4025"/>
  <c r="F4025"/>
  <c r="E4025"/>
  <c r="H4024"/>
  <c r="G4024"/>
  <c r="F4024"/>
  <c r="E4024"/>
  <c r="H4023"/>
  <c r="G4023"/>
  <c r="F4023"/>
  <c r="E4023"/>
  <c r="H4022"/>
  <c r="G4022"/>
  <c r="F4022"/>
  <c r="E4022"/>
  <c r="H4021"/>
  <c r="G4021"/>
  <c r="F4021"/>
  <c r="E4021"/>
  <c r="H4020"/>
  <c r="G4020"/>
  <c r="F4020"/>
  <c r="E4020"/>
  <c r="H4019"/>
  <c r="G4019"/>
  <c r="F4019"/>
  <c r="E4019"/>
  <c r="H4018"/>
  <c r="G4018"/>
  <c r="F4018"/>
  <c r="E4018"/>
  <c r="H4017"/>
  <c r="G4017"/>
  <c r="F4017"/>
  <c r="E4017"/>
  <c r="H4016"/>
  <c r="G4016"/>
  <c r="F4016"/>
  <c r="E4016"/>
  <c r="H4015"/>
  <c r="G4015"/>
  <c r="F4015"/>
  <c r="E4015"/>
  <c r="H4014"/>
  <c r="G4014"/>
  <c r="F4014"/>
  <c r="E4014"/>
  <c r="H4013"/>
  <c r="G4013"/>
  <c r="F4013"/>
  <c r="E4013"/>
  <c r="H4012"/>
  <c r="G4012"/>
  <c r="F4012"/>
  <c r="E4012"/>
  <c r="H4011"/>
  <c r="G4011"/>
  <c r="F4011"/>
  <c r="E4011"/>
  <c r="H4010"/>
  <c r="G4010"/>
  <c r="F4010"/>
  <c r="E4010"/>
  <c r="H4009"/>
  <c r="G4009"/>
  <c r="F4009"/>
  <c r="E4009"/>
  <c r="H4008"/>
  <c r="G4008"/>
  <c r="F4008"/>
  <c r="E4008"/>
  <c r="H4007"/>
  <c r="G4007"/>
  <c r="F4007"/>
  <c r="E4007"/>
  <c r="H4006"/>
  <c r="G4006"/>
  <c r="F4006"/>
  <c r="E4006"/>
  <c r="H4005"/>
  <c r="G4005"/>
  <c r="F4005"/>
  <c r="E4005"/>
  <c r="H4004"/>
  <c r="G4004"/>
  <c r="F4004"/>
  <c r="E4004"/>
  <c r="H4003"/>
  <c r="G4003"/>
  <c r="F4003"/>
  <c r="E4003"/>
  <c r="H4002"/>
  <c r="G4002"/>
  <c r="F4002"/>
  <c r="E4002"/>
  <c r="H4001"/>
  <c r="G4001"/>
  <c r="F4001"/>
  <c r="E4001"/>
  <c r="H4000"/>
  <c r="G4000"/>
  <c r="F4000"/>
  <c r="E4000"/>
  <c r="H3999"/>
  <c r="G3999"/>
  <c r="F3999"/>
  <c r="E3999"/>
  <c r="H3998"/>
  <c r="G3998"/>
  <c r="F3998"/>
  <c r="E3998"/>
  <c r="H3997"/>
  <c r="G3997"/>
  <c r="F3997"/>
  <c r="E3997"/>
  <c r="H3996"/>
  <c r="G3996"/>
  <c r="F3996"/>
  <c r="E3996"/>
  <c r="H3995"/>
  <c r="G3995"/>
  <c r="F3995"/>
  <c r="E3995"/>
  <c r="H3994"/>
  <c r="G3994"/>
  <c r="F3994"/>
  <c r="E3994"/>
  <c r="H3993"/>
  <c r="G3993"/>
  <c r="F3993"/>
  <c r="E3993"/>
  <c r="H3992"/>
  <c r="G3992"/>
  <c r="F3992"/>
  <c r="E3992"/>
  <c r="H3991"/>
  <c r="G3991"/>
  <c r="F3991"/>
  <c r="E3991"/>
  <c r="H3990"/>
  <c r="G3990"/>
  <c r="F3990"/>
  <c r="E3990"/>
  <c r="H3989"/>
  <c r="G3989"/>
  <c r="F3989"/>
  <c r="E3989"/>
  <c r="H3988"/>
  <c r="G3988"/>
  <c r="F3988"/>
  <c r="E3988"/>
  <c r="H3987"/>
  <c r="G3987"/>
  <c r="F3987"/>
  <c r="E3987"/>
  <c r="H3986"/>
  <c r="G3986"/>
  <c r="F3986"/>
  <c r="E3986"/>
  <c r="H3985"/>
  <c r="G3985"/>
  <c r="F3985"/>
  <c r="E3985"/>
  <c r="H3984"/>
  <c r="G3984"/>
  <c r="F3984"/>
  <c r="E3984"/>
  <c r="H3983"/>
  <c r="G3983"/>
  <c r="F3983"/>
  <c r="E3983"/>
  <c r="H3982"/>
  <c r="G3982"/>
  <c r="F3982"/>
  <c r="E3982"/>
  <c r="H3981"/>
  <c r="G3981"/>
  <c r="F3981"/>
  <c r="E3981"/>
  <c r="H3980"/>
  <c r="G3980"/>
  <c r="F3980"/>
  <c r="E3980"/>
  <c r="H3979"/>
  <c r="G3979"/>
  <c r="F3979"/>
  <c r="E3979"/>
  <c r="H3978"/>
  <c r="G3978"/>
  <c r="F3978"/>
  <c r="E3978"/>
  <c r="H3977"/>
  <c r="G3977"/>
  <c r="F3977"/>
  <c r="E3977"/>
  <c r="H3976"/>
  <c r="G3976"/>
  <c r="F3976"/>
  <c r="E3976"/>
  <c r="H3975"/>
  <c r="G3975"/>
  <c r="F3975"/>
  <c r="E3975"/>
  <c r="H3974"/>
  <c r="G3974"/>
  <c r="F3974"/>
  <c r="E3974"/>
  <c r="H3973"/>
  <c r="G3973"/>
  <c r="F3973"/>
  <c r="E3973"/>
  <c r="H3972"/>
  <c r="G3972"/>
  <c r="F3972"/>
  <c r="E3972"/>
  <c r="H3971"/>
  <c r="G3971"/>
  <c r="F3971"/>
  <c r="E3971"/>
  <c r="H3970"/>
  <c r="G3970"/>
  <c r="F3970"/>
  <c r="E3970"/>
  <c r="H3969"/>
  <c r="G3969"/>
  <c r="F3969"/>
  <c r="E3969"/>
  <c r="H3968"/>
  <c r="G3968"/>
  <c r="F3968"/>
  <c r="E3968"/>
  <c r="H3967"/>
  <c r="G3967"/>
  <c r="F3967"/>
  <c r="E3967"/>
  <c r="H3966"/>
  <c r="G3966"/>
  <c r="F3966"/>
  <c r="E3966"/>
  <c r="H3965"/>
  <c r="G3965"/>
  <c r="F3965"/>
  <c r="E3965"/>
  <c r="H3964"/>
  <c r="G3964"/>
  <c r="F3964"/>
  <c r="E3964"/>
  <c r="H3963"/>
  <c r="G3963"/>
  <c r="F3963"/>
  <c r="E3963"/>
  <c r="H3962"/>
  <c r="G3962"/>
  <c r="F3962"/>
  <c r="E3962"/>
  <c r="H3961"/>
  <c r="G3961"/>
  <c r="F3961"/>
  <c r="E3961"/>
  <c r="H3960"/>
  <c r="G3960"/>
  <c r="F3960"/>
  <c r="E3960"/>
  <c r="H3959"/>
  <c r="G3959"/>
  <c r="F3959"/>
  <c r="E3959"/>
  <c r="H3958"/>
  <c r="G3958"/>
  <c r="F3958"/>
  <c r="E3958"/>
  <c r="H3957"/>
  <c r="G3957"/>
  <c r="F3957"/>
  <c r="E3957"/>
  <c r="H3956"/>
  <c r="G3956"/>
  <c r="F3956"/>
  <c r="E3956"/>
  <c r="H3955"/>
  <c r="G3955"/>
  <c r="F3955"/>
  <c r="E3955"/>
  <c r="H3954"/>
  <c r="G3954"/>
  <c r="F3954"/>
  <c r="E3954"/>
  <c r="H3953"/>
  <c r="G3953"/>
  <c r="F3953"/>
  <c r="E3953"/>
  <c r="H3952"/>
  <c r="G3952"/>
  <c r="F3952"/>
  <c r="E3952"/>
  <c r="H3951"/>
  <c r="G3951"/>
  <c r="F3951"/>
  <c r="E3951"/>
  <c r="H3950"/>
  <c r="G3950"/>
  <c r="F3950"/>
  <c r="E3950"/>
  <c r="H3949"/>
  <c r="G3949"/>
  <c r="F3949"/>
  <c r="E3949"/>
  <c r="H3948"/>
  <c r="G3948"/>
  <c r="F3948"/>
  <c r="E3948"/>
  <c r="H3947"/>
  <c r="G3947"/>
  <c r="F3947"/>
  <c r="E3947"/>
  <c r="H3946"/>
  <c r="G3946"/>
  <c r="F3946"/>
  <c r="E3946"/>
  <c r="H3945"/>
  <c r="G3945"/>
  <c r="F3945"/>
  <c r="E3945"/>
  <c r="H3944"/>
  <c r="G3944"/>
  <c r="F3944"/>
  <c r="E3944"/>
  <c r="H3943"/>
  <c r="G3943"/>
  <c r="F3943"/>
  <c r="E3943"/>
  <c r="H3942"/>
  <c r="G3942"/>
  <c r="F3942"/>
  <c r="E3942"/>
  <c r="H3941"/>
  <c r="G3941"/>
  <c r="F3941"/>
  <c r="E3941"/>
  <c r="H3940"/>
  <c r="G3940"/>
  <c r="F3940"/>
  <c r="E3940"/>
  <c r="H3939"/>
  <c r="G3939"/>
  <c r="F3939"/>
  <c r="E3939"/>
  <c r="H3938"/>
  <c r="G3938"/>
  <c r="F3938"/>
  <c r="E3938"/>
  <c r="H3937"/>
  <c r="G3937"/>
  <c r="F3937"/>
  <c r="E3937"/>
  <c r="H3936"/>
  <c r="G3936"/>
  <c r="F3936"/>
  <c r="E3936"/>
  <c r="H3935"/>
  <c r="G3935"/>
  <c r="F3935"/>
  <c r="E3935"/>
  <c r="H3934"/>
  <c r="G3934"/>
  <c r="F3934"/>
  <c r="E3934"/>
  <c r="H3933"/>
  <c r="G3933"/>
  <c r="F3933"/>
  <c r="E3933"/>
  <c r="H3932"/>
  <c r="G3932"/>
  <c r="F3932"/>
  <c r="E3932"/>
  <c r="H3931"/>
  <c r="G3931"/>
  <c r="F3931"/>
  <c r="E3931"/>
  <c r="H3930"/>
  <c r="G3930"/>
  <c r="F3930"/>
  <c r="E3930"/>
  <c r="H3929"/>
  <c r="G3929"/>
  <c r="F3929"/>
  <c r="E3929"/>
  <c r="H3928"/>
  <c r="G3928"/>
  <c r="F3928"/>
  <c r="E3928"/>
  <c r="H3927"/>
  <c r="G3927"/>
  <c r="F3927"/>
  <c r="E3927"/>
  <c r="H3926"/>
  <c r="G3926"/>
  <c r="F3926"/>
  <c r="E3926"/>
  <c r="H3925"/>
  <c r="G3925"/>
  <c r="F3925"/>
  <c r="E3925"/>
  <c r="H3924"/>
  <c r="G3924"/>
  <c r="F3924"/>
  <c r="E3924"/>
  <c r="H3923"/>
  <c r="G3923"/>
  <c r="F3923"/>
  <c r="E3923"/>
  <c r="H3922"/>
  <c r="G3922"/>
  <c r="F3922"/>
  <c r="E3922"/>
  <c r="H3921"/>
  <c r="G3921"/>
  <c r="F3921"/>
  <c r="E3921"/>
  <c r="H3920"/>
  <c r="G3920"/>
  <c r="F3920"/>
  <c r="E3920"/>
  <c r="H3919"/>
  <c r="G3919"/>
  <c r="F3919"/>
  <c r="E3919"/>
  <c r="H3918"/>
  <c r="G3918"/>
  <c r="F3918"/>
  <c r="E3918"/>
  <c r="H3917"/>
  <c r="G3917"/>
  <c r="F3917"/>
  <c r="E3917"/>
  <c r="H3916"/>
  <c r="G3916"/>
  <c r="F3916"/>
  <c r="E3916"/>
  <c r="H3915"/>
  <c r="G3915"/>
  <c r="F3915"/>
  <c r="E3915"/>
  <c r="H3914"/>
  <c r="G3914"/>
  <c r="F3914"/>
  <c r="E3914"/>
  <c r="H3913"/>
  <c r="G3913"/>
  <c r="F3913"/>
  <c r="E3913"/>
  <c r="H3912"/>
  <c r="G3912"/>
  <c r="F3912"/>
  <c r="E3912"/>
  <c r="H3911"/>
  <c r="G3911"/>
  <c r="F3911"/>
  <c r="E3911"/>
  <c r="H3910"/>
  <c r="G3910"/>
  <c r="F3910"/>
  <c r="E3910"/>
  <c r="H3909"/>
  <c r="G3909"/>
  <c r="F3909"/>
  <c r="E3909"/>
  <c r="H3908"/>
  <c r="G3908"/>
  <c r="F3908"/>
  <c r="E3908"/>
  <c r="H3907"/>
  <c r="G3907"/>
  <c r="F3907"/>
  <c r="E3907"/>
  <c r="H3906"/>
  <c r="G3906"/>
  <c r="F3906"/>
  <c r="E3906"/>
  <c r="H3905"/>
  <c r="G3905"/>
  <c r="F3905"/>
  <c r="E3905"/>
  <c r="H3904"/>
  <c r="G3904"/>
  <c r="F3904"/>
  <c r="E3904"/>
  <c r="H3903"/>
  <c r="G3903"/>
  <c r="F3903"/>
  <c r="E3903"/>
  <c r="H3902"/>
  <c r="G3902"/>
  <c r="F3902"/>
  <c r="E3902"/>
  <c r="H3901"/>
  <c r="G3901"/>
  <c r="F3901"/>
  <c r="E3901"/>
  <c r="H3900"/>
  <c r="G3900"/>
  <c r="F3900"/>
  <c r="E3900"/>
  <c r="H3899"/>
  <c r="G3899"/>
  <c r="F3899"/>
  <c r="E3899"/>
  <c r="H3898"/>
  <c r="G3898"/>
  <c r="F3898"/>
  <c r="E3898"/>
  <c r="H3897"/>
  <c r="G3897"/>
  <c r="F3897"/>
  <c r="E3897"/>
  <c r="H3896"/>
  <c r="G3896"/>
  <c r="F3896"/>
  <c r="E3896"/>
  <c r="H3895"/>
  <c r="G3895"/>
  <c r="F3895"/>
  <c r="E3895"/>
  <c r="H3894"/>
  <c r="G3894"/>
  <c r="F3894"/>
  <c r="E3894"/>
  <c r="H3893"/>
  <c r="G3893"/>
  <c r="F3893"/>
  <c r="E3893"/>
  <c r="H3892"/>
  <c r="G3892"/>
  <c r="F3892"/>
  <c r="E3892"/>
  <c r="H3891"/>
  <c r="G3891"/>
  <c r="F3891"/>
  <c r="E3891"/>
  <c r="H3890"/>
  <c r="G3890"/>
  <c r="F3890"/>
  <c r="E3890"/>
  <c r="H3889"/>
  <c r="G3889"/>
  <c r="F3889"/>
  <c r="E3889"/>
  <c r="H3888"/>
  <c r="G3888"/>
  <c r="F3888"/>
  <c r="E3888"/>
  <c r="H3887"/>
  <c r="G3887"/>
  <c r="F3887"/>
  <c r="E3887"/>
  <c r="H3886"/>
  <c r="G3886"/>
  <c r="F3886"/>
  <c r="E3886"/>
  <c r="H3885"/>
  <c r="G3885"/>
  <c r="F3885"/>
  <c r="E3885"/>
  <c r="H3884"/>
  <c r="G3884"/>
  <c r="F3884"/>
  <c r="E3884"/>
  <c r="H3883"/>
  <c r="G3883"/>
  <c r="F3883"/>
  <c r="E3883"/>
  <c r="H3882"/>
  <c r="G3882"/>
  <c r="F3882"/>
  <c r="E3882"/>
  <c r="H3881"/>
  <c r="G3881"/>
  <c r="F3881"/>
  <c r="E3881"/>
  <c r="H3880"/>
  <c r="G3880"/>
  <c r="F3880"/>
  <c r="E3880"/>
  <c r="H3879"/>
  <c r="G3879"/>
  <c r="F3879"/>
  <c r="E3879"/>
  <c r="H3878"/>
  <c r="G3878"/>
  <c r="F3878"/>
  <c r="E3878"/>
  <c r="H3877"/>
  <c r="G3877"/>
  <c r="F3877"/>
  <c r="E3877"/>
  <c r="H3876"/>
  <c r="G3876"/>
  <c r="F3876"/>
  <c r="E3876"/>
  <c r="H3875"/>
  <c r="G3875"/>
  <c r="F3875"/>
  <c r="E3875"/>
  <c r="H3874"/>
  <c r="G3874"/>
  <c r="F3874"/>
  <c r="E3874"/>
  <c r="H3873"/>
  <c r="G3873"/>
  <c r="F3873"/>
  <c r="E3873"/>
  <c r="H3872"/>
  <c r="G3872"/>
  <c r="F3872"/>
  <c r="E3872"/>
  <c r="H3871"/>
  <c r="G3871"/>
  <c r="F3871"/>
  <c r="E3871"/>
  <c r="H3870"/>
  <c r="G3870"/>
  <c r="F3870"/>
  <c r="E3870"/>
  <c r="H3869"/>
  <c r="G3869"/>
  <c r="F3869"/>
  <c r="E3869"/>
  <c r="H3868"/>
  <c r="G3868"/>
  <c r="F3868"/>
  <c r="E3868"/>
  <c r="H3867"/>
  <c r="G3867"/>
  <c r="F3867"/>
  <c r="E3867"/>
  <c r="H3866"/>
  <c r="G3866"/>
  <c r="F3866"/>
  <c r="E3866"/>
  <c r="H3865"/>
  <c r="G3865"/>
  <c r="F3865"/>
  <c r="E3865"/>
  <c r="H3864"/>
  <c r="G3864"/>
  <c r="F3864"/>
  <c r="E3864"/>
  <c r="H3863"/>
  <c r="G3863"/>
  <c r="F3863"/>
  <c r="E3863"/>
  <c r="H3862"/>
  <c r="G3862"/>
  <c r="F3862"/>
  <c r="E3862"/>
  <c r="H3861"/>
  <c r="G3861"/>
  <c r="F3861"/>
  <c r="E3861"/>
  <c r="H3860"/>
  <c r="G3860"/>
  <c r="F3860"/>
  <c r="E3860"/>
  <c r="H3859"/>
  <c r="G3859"/>
  <c r="F3859"/>
  <c r="E3859"/>
  <c r="H3858"/>
  <c r="G3858"/>
  <c r="F3858"/>
  <c r="E3858"/>
  <c r="H3857"/>
  <c r="G3857"/>
  <c r="F3857"/>
  <c r="E3857"/>
  <c r="H3856"/>
  <c r="G3856"/>
  <c r="F3856"/>
  <c r="E3856"/>
  <c r="H3855"/>
  <c r="G3855"/>
  <c r="F3855"/>
  <c r="E3855"/>
  <c r="H3854"/>
  <c r="G3854"/>
  <c r="F3854"/>
  <c r="E3854"/>
  <c r="H3853"/>
  <c r="G3853"/>
  <c r="F3853"/>
  <c r="E3853"/>
  <c r="H3852"/>
  <c r="G3852"/>
  <c r="F3852"/>
  <c r="E3852"/>
  <c r="H3851"/>
  <c r="G3851"/>
  <c r="F3851"/>
  <c r="E3851"/>
  <c r="H3850"/>
  <c r="G3850"/>
  <c r="F3850"/>
  <c r="E3850"/>
  <c r="H3849"/>
  <c r="G3849"/>
  <c r="F3849"/>
  <c r="E3849"/>
  <c r="H3848"/>
  <c r="G3848"/>
  <c r="F3848"/>
  <c r="E3848"/>
  <c r="H3847"/>
  <c r="G3847"/>
  <c r="F3847"/>
  <c r="E3847"/>
  <c r="H3846"/>
  <c r="G3846"/>
  <c r="F3846"/>
  <c r="E3846"/>
  <c r="H3845"/>
  <c r="G3845"/>
  <c r="F3845"/>
  <c r="E3845"/>
  <c r="H3844"/>
  <c r="G3844"/>
  <c r="F3844"/>
  <c r="E3844"/>
  <c r="H3843"/>
  <c r="G3843"/>
  <c r="F3843"/>
  <c r="E3843"/>
  <c r="H3842"/>
  <c r="G3842"/>
  <c r="F3842"/>
  <c r="E3842"/>
  <c r="H3841"/>
  <c r="G3841"/>
  <c r="F3841"/>
  <c r="E3841"/>
  <c r="H3840"/>
  <c r="G3840"/>
  <c r="F3840"/>
  <c r="E3840"/>
  <c r="H3839"/>
  <c r="G3839"/>
  <c r="F3839"/>
  <c r="E3839"/>
  <c r="H3838"/>
  <c r="G3838"/>
  <c r="F3838"/>
  <c r="E3838"/>
  <c r="H3837"/>
  <c r="G3837"/>
  <c r="F3837"/>
  <c r="E3837"/>
  <c r="H3836"/>
  <c r="G3836"/>
  <c r="F3836"/>
  <c r="E3836"/>
  <c r="H3835"/>
  <c r="G3835"/>
  <c r="F3835"/>
  <c r="E3835"/>
  <c r="H3834"/>
  <c r="G3834"/>
  <c r="F3834"/>
  <c r="E3834"/>
  <c r="H3833"/>
  <c r="G3833"/>
  <c r="F3833"/>
  <c r="E3833"/>
  <c r="H3832"/>
  <c r="G3832"/>
  <c r="F3832"/>
  <c r="E3832"/>
  <c r="H3831"/>
  <c r="G3831"/>
  <c r="F3831"/>
  <c r="E3831"/>
  <c r="H3830"/>
  <c r="G3830"/>
  <c r="F3830"/>
  <c r="E3830"/>
  <c r="H3829"/>
  <c r="G3829"/>
  <c r="F3829"/>
  <c r="E3829"/>
  <c r="H3828"/>
  <c r="G3828"/>
  <c r="F3828"/>
  <c r="E3828"/>
  <c r="H3827"/>
  <c r="G3827"/>
  <c r="F3827"/>
  <c r="E3827"/>
  <c r="H3826"/>
  <c r="G3826"/>
  <c r="F3826"/>
  <c r="E3826"/>
  <c r="H3825"/>
  <c r="G3825"/>
  <c r="F3825"/>
  <c r="E3825"/>
  <c r="H3824"/>
  <c r="G3824"/>
  <c r="F3824"/>
  <c r="E3824"/>
  <c r="H3823"/>
  <c r="G3823"/>
  <c r="F3823"/>
  <c r="E3823"/>
  <c r="H3822"/>
  <c r="G3822"/>
  <c r="F3822"/>
  <c r="E3822"/>
  <c r="H3821"/>
  <c r="G3821"/>
  <c r="F3821"/>
  <c r="E3821"/>
  <c r="H3820"/>
  <c r="G3820"/>
  <c r="F3820"/>
  <c r="E3820"/>
  <c r="H3819"/>
  <c r="G3819"/>
  <c r="F3819"/>
  <c r="E3819"/>
  <c r="H3818"/>
  <c r="G3818"/>
  <c r="F3818"/>
  <c r="E3818"/>
  <c r="H3817"/>
  <c r="G3817"/>
  <c r="F3817"/>
  <c r="E3817"/>
  <c r="H3816"/>
  <c r="G3816"/>
  <c r="F3816"/>
  <c r="E3816"/>
  <c r="H3815"/>
  <c r="G3815"/>
  <c r="F3815"/>
  <c r="E3815"/>
  <c r="H3814"/>
  <c r="G3814"/>
  <c r="F3814"/>
  <c r="E3814"/>
  <c r="H3813"/>
  <c r="G3813"/>
  <c r="F3813"/>
  <c r="E3813"/>
  <c r="H3812"/>
  <c r="G3812"/>
  <c r="F3812"/>
  <c r="E3812"/>
  <c r="H3811"/>
  <c r="G3811"/>
  <c r="F3811"/>
  <c r="E3811"/>
  <c r="H3810"/>
  <c r="G3810"/>
  <c r="F3810"/>
  <c r="E3810"/>
  <c r="H3809"/>
  <c r="G3809"/>
  <c r="F3809"/>
  <c r="E3809"/>
  <c r="H3808"/>
  <c r="G3808"/>
  <c r="F3808"/>
  <c r="E3808"/>
  <c r="H3807"/>
  <c r="G3807"/>
  <c r="F3807"/>
  <c r="E3807"/>
  <c r="H3806"/>
  <c r="G3806"/>
  <c r="F3806"/>
  <c r="E3806"/>
  <c r="H3805"/>
  <c r="G3805"/>
  <c r="F3805"/>
  <c r="E3805"/>
  <c r="H3804"/>
  <c r="G3804"/>
  <c r="F3804"/>
  <c r="E3804"/>
  <c r="H3803"/>
  <c r="G3803"/>
  <c r="F3803"/>
  <c r="E3803"/>
  <c r="H3802"/>
  <c r="G3802"/>
  <c r="F3802"/>
  <c r="E3802"/>
  <c r="H3801"/>
  <c r="G3801"/>
  <c r="F3801"/>
  <c r="E3801"/>
  <c r="H3800"/>
  <c r="G3800"/>
  <c r="F3800"/>
  <c r="E3800"/>
  <c r="H3799"/>
  <c r="G3799"/>
  <c r="F3799"/>
  <c r="E3799"/>
  <c r="H3798"/>
  <c r="G3798"/>
  <c r="F3798"/>
  <c r="E3798"/>
  <c r="H3797"/>
  <c r="G3797"/>
  <c r="F3797"/>
  <c r="E3797"/>
  <c r="H3796"/>
  <c r="G3796"/>
  <c r="F3796"/>
  <c r="E3796"/>
  <c r="H3795"/>
  <c r="G3795"/>
  <c r="F3795"/>
  <c r="E3795"/>
  <c r="H3794"/>
  <c r="G3794"/>
  <c r="F3794"/>
  <c r="E3794"/>
  <c r="H3793"/>
  <c r="G3793"/>
  <c r="F3793"/>
  <c r="E3793"/>
  <c r="H3792"/>
  <c r="G3792"/>
  <c r="F3792"/>
  <c r="E3792"/>
  <c r="H3791"/>
  <c r="G3791"/>
  <c r="F3791"/>
  <c r="E3791"/>
  <c r="H3790"/>
  <c r="G3790"/>
  <c r="F3790"/>
  <c r="E3790"/>
  <c r="H3789"/>
  <c r="G3789"/>
  <c r="F3789"/>
  <c r="E3789"/>
  <c r="H3788"/>
  <c r="G3788"/>
  <c r="F3788"/>
  <c r="E3788"/>
  <c r="H3787"/>
  <c r="G3787"/>
  <c r="F3787"/>
  <c r="E3787"/>
  <c r="H3786"/>
  <c r="G3786"/>
  <c r="F3786"/>
  <c r="E3786"/>
  <c r="H3785"/>
  <c r="G3785"/>
  <c r="F3785"/>
  <c r="E3785"/>
  <c r="H3784"/>
  <c r="G3784"/>
  <c r="F3784"/>
  <c r="E3784"/>
  <c r="H3783"/>
  <c r="G3783"/>
  <c r="F3783"/>
  <c r="E3783"/>
  <c r="H3782"/>
  <c r="G3782"/>
  <c r="F3782"/>
  <c r="E3782"/>
  <c r="H3781"/>
  <c r="G3781"/>
  <c r="F3781"/>
  <c r="E3781"/>
  <c r="H3780"/>
  <c r="G3780"/>
  <c r="F3780"/>
  <c r="E3780"/>
  <c r="H3779"/>
  <c r="G3779"/>
  <c r="F3779"/>
  <c r="E3779"/>
  <c r="H3778"/>
  <c r="G3778"/>
  <c r="F3778"/>
  <c r="E3778"/>
  <c r="H3777"/>
  <c r="G3777"/>
  <c r="F3777"/>
  <c r="E3777"/>
  <c r="H3776"/>
  <c r="G3776"/>
  <c r="F3776"/>
  <c r="E3776"/>
  <c r="H3775"/>
  <c r="G3775"/>
  <c r="F3775"/>
  <c r="E3775"/>
  <c r="H3774"/>
  <c r="G3774"/>
  <c r="F3774"/>
  <c r="E3774"/>
  <c r="H3773"/>
  <c r="G3773"/>
  <c r="F3773"/>
  <c r="E3773"/>
  <c r="H3772"/>
  <c r="G3772"/>
  <c r="F3772"/>
  <c r="E3772"/>
  <c r="H3771"/>
  <c r="G3771"/>
  <c r="F3771"/>
  <c r="E3771"/>
  <c r="H3770"/>
  <c r="G3770"/>
  <c r="F3770"/>
  <c r="E3770"/>
  <c r="H3769"/>
  <c r="G3769"/>
  <c r="F3769"/>
  <c r="E3769"/>
  <c r="H3768"/>
  <c r="G3768"/>
  <c r="F3768"/>
  <c r="E3768"/>
  <c r="H3767"/>
  <c r="G3767"/>
  <c r="F3767"/>
  <c r="E3767"/>
  <c r="H3766"/>
  <c r="G3766"/>
  <c r="F3766"/>
  <c r="E3766"/>
  <c r="H3765"/>
  <c r="G3765"/>
  <c r="F3765"/>
  <c r="E3765"/>
  <c r="H3764"/>
  <c r="G3764"/>
  <c r="F3764"/>
  <c r="E3764"/>
  <c r="H3763"/>
  <c r="G3763"/>
  <c r="F3763"/>
  <c r="E3763"/>
  <c r="H3762"/>
  <c r="G3762"/>
  <c r="F3762"/>
  <c r="E3762"/>
  <c r="H3761"/>
  <c r="G3761"/>
  <c r="F3761"/>
  <c r="E3761"/>
  <c r="H3760"/>
  <c r="G3760"/>
  <c r="F3760"/>
  <c r="E3760"/>
  <c r="H3759"/>
  <c r="G3759"/>
  <c r="F3759"/>
  <c r="E3759"/>
  <c r="H3758"/>
  <c r="G3758"/>
  <c r="F3758"/>
  <c r="E3758"/>
  <c r="H3757"/>
  <c r="G3757"/>
  <c r="F3757"/>
  <c r="E3757"/>
  <c r="H3756"/>
  <c r="G3756"/>
  <c r="F3756"/>
  <c r="E3756"/>
  <c r="H3755"/>
  <c r="G3755"/>
  <c r="F3755"/>
  <c r="E3755"/>
  <c r="H3754"/>
  <c r="G3754"/>
  <c r="F3754"/>
  <c r="E3754"/>
  <c r="H3753"/>
  <c r="G3753"/>
  <c r="F3753"/>
  <c r="E3753"/>
  <c r="H3752"/>
  <c r="G3752"/>
  <c r="F3752"/>
  <c r="E3752"/>
  <c r="H3751"/>
  <c r="G3751"/>
  <c r="F3751"/>
  <c r="E3751"/>
  <c r="H3750"/>
  <c r="G3750"/>
  <c r="F3750"/>
  <c r="E3750"/>
  <c r="H3749"/>
  <c r="G3749"/>
  <c r="F3749"/>
  <c r="E3749"/>
  <c r="H3748"/>
  <c r="G3748"/>
  <c r="F3748"/>
  <c r="E3748"/>
  <c r="H3747"/>
  <c r="G3747"/>
  <c r="F3747"/>
  <c r="E3747"/>
  <c r="H3746"/>
  <c r="G3746"/>
  <c r="F3746"/>
  <c r="E3746"/>
  <c r="H3745"/>
  <c r="G3745"/>
  <c r="F3745"/>
  <c r="E3745"/>
  <c r="H3744"/>
  <c r="G3744"/>
  <c r="F3744"/>
  <c r="E3744"/>
  <c r="H3743"/>
  <c r="G3743"/>
  <c r="F3743"/>
  <c r="E3743"/>
  <c r="H3742"/>
  <c r="G3742"/>
  <c r="F3742"/>
  <c r="E3742"/>
  <c r="H3741"/>
  <c r="G3741"/>
  <c r="F3741"/>
  <c r="E3741"/>
  <c r="H3740"/>
  <c r="G3740"/>
  <c r="F3740"/>
  <c r="E3740"/>
  <c r="H3739"/>
  <c r="G3739"/>
  <c r="F3739"/>
  <c r="E3739"/>
  <c r="H3738"/>
  <c r="G3738"/>
  <c r="F3738"/>
  <c r="E3738"/>
  <c r="H3737"/>
  <c r="G3737"/>
  <c r="F3737"/>
  <c r="E3737"/>
  <c r="H3736"/>
  <c r="G3736"/>
  <c r="F3736"/>
  <c r="E3736"/>
  <c r="H3735"/>
  <c r="G3735"/>
  <c r="F3735"/>
  <c r="E3735"/>
  <c r="H3734"/>
  <c r="G3734"/>
  <c r="F3734"/>
  <c r="E3734"/>
  <c r="H3733"/>
  <c r="G3733"/>
  <c r="F3733"/>
  <c r="E3733"/>
  <c r="H3732"/>
  <c r="G3732"/>
  <c r="F3732"/>
  <c r="E3732"/>
  <c r="H3731"/>
  <c r="G3731"/>
  <c r="F3731"/>
  <c r="E3731"/>
  <c r="H3730"/>
  <c r="G3730"/>
  <c r="F3730"/>
  <c r="E3730"/>
  <c r="H3729"/>
  <c r="G3729"/>
  <c r="F3729"/>
  <c r="E3729"/>
  <c r="H3728"/>
  <c r="G3728"/>
  <c r="F3728"/>
  <c r="E3728"/>
  <c r="H3727"/>
  <c r="G3727"/>
  <c r="F3727"/>
  <c r="E3727"/>
  <c r="H3726"/>
  <c r="G3726"/>
  <c r="F3726"/>
  <c r="E3726"/>
  <c r="H3725"/>
  <c r="G3725"/>
  <c r="F3725"/>
  <c r="E3725"/>
  <c r="H3724"/>
  <c r="G3724"/>
  <c r="F3724"/>
  <c r="E3724"/>
  <c r="H3723"/>
  <c r="G3723"/>
  <c r="F3723"/>
  <c r="E3723"/>
  <c r="H3722"/>
  <c r="G3722"/>
  <c r="F3722"/>
  <c r="E3722"/>
  <c r="H3721"/>
  <c r="G3721"/>
  <c r="F3721"/>
  <c r="E3721"/>
  <c r="H3720"/>
  <c r="G3720"/>
  <c r="F3720"/>
  <c r="E3720"/>
  <c r="H3719"/>
  <c r="G3719"/>
  <c r="F3719"/>
  <c r="E3719"/>
  <c r="H3718"/>
  <c r="G3718"/>
  <c r="F3718"/>
  <c r="E3718"/>
  <c r="H3717"/>
  <c r="G3717"/>
  <c r="F3717"/>
  <c r="E3717"/>
  <c r="H3716"/>
  <c r="G3716"/>
  <c r="F3716"/>
  <c r="E3716"/>
  <c r="H3715"/>
  <c r="G3715"/>
  <c r="F3715"/>
  <c r="E3715"/>
  <c r="H3714"/>
  <c r="G3714"/>
  <c r="F3714"/>
  <c r="E3714"/>
  <c r="H3713"/>
  <c r="G3713"/>
  <c r="F3713"/>
  <c r="E3713"/>
  <c r="H3712"/>
  <c r="G3712"/>
  <c r="F3712"/>
  <c r="E3712"/>
  <c r="H3711"/>
  <c r="G3711"/>
  <c r="F3711"/>
  <c r="E3711"/>
  <c r="H3710"/>
  <c r="G3710"/>
  <c r="F3710"/>
  <c r="E3710"/>
  <c r="H3709"/>
  <c r="G3709"/>
  <c r="F3709"/>
  <c r="E3709"/>
  <c r="H3708"/>
  <c r="G3708"/>
  <c r="F3708"/>
  <c r="E3708"/>
  <c r="H3707"/>
  <c r="G3707"/>
  <c r="F3707"/>
  <c r="E3707"/>
  <c r="H3706"/>
  <c r="G3706"/>
  <c r="F3706"/>
  <c r="E3706"/>
  <c r="H3705"/>
  <c r="G3705"/>
  <c r="F3705"/>
  <c r="E3705"/>
  <c r="H3704"/>
  <c r="G3704"/>
  <c r="F3704"/>
  <c r="E3704"/>
  <c r="H3703"/>
  <c r="G3703"/>
  <c r="F3703"/>
  <c r="E3703"/>
  <c r="H3702"/>
  <c r="G3702"/>
  <c r="F3702"/>
  <c r="E3702"/>
  <c r="H3701"/>
  <c r="G3701"/>
  <c r="F3701"/>
  <c r="E3701"/>
  <c r="H3700"/>
  <c r="G3700"/>
  <c r="F3700"/>
  <c r="E3700"/>
  <c r="H3699"/>
  <c r="G3699"/>
  <c r="F3699"/>
  <c r="E3699"/>
  <c r="H3698"/>
  <c r="G3698"/>
  <c r="F3698"/>
  <c r="E3698"/>
  <c r="H3697"/>
  <c r="G3697"/>
  <c r="F3697"/>
  <c r="E3697"/>
  <c r="H3696"/>
  <c r="G3696"/>
  <c r="F3696"/>
  <c r="E3696"/>
  <c r="H3695"/>
  <c r="G3695"/>
  <c r="F3695"/>
  <c r="E3695"/>
  <c r="H3694"/>
  <c r="G3694"/>
  <c r="F3694"/>
  <c r="E3694"/>
  <c r="H3693"/>
  <c r="G3693"/>
  <c r="F3693"/>
  <c r="E3693"/>
  <c r="H3692"/>
  <c r="G3692"/>
  <c r="F3692"/>
  <c r="E3692"/>
  <c r="H3691"/>
  <c r="G3691"/>
  <c r="F3691"/>
  <c r="E3691"/>
  <c r="H3690"/>
  <c r="G3690"/>
  <c r="F3690"/>
  <c r="E3690"/>
  <c r="H3689"/>
  <c r="G3689"/>
  <c r="F3689"/>
  <c r="E3689"/>
  <c r="H3688"/>
  <c r="G3688"/>
  <c r="F3688"/>
  <c r="E3688"/>
  <c r="H3687"/>
  <c r="G3687"/>
  <c r="F3687"/>
  <c r="E3687"/>
  <c r="H3686"/>
  <c r="G3686"/>
  <c r="F3686"/>
  <c r="E3686"/>
  <c r="H3685"/>
  <c r="G3685"/>
  <c r="F3685"/>
  <c r="E3685"/>
  <c r="H3684"/>
  <c r="G3684"/>
  <c r="F3684"/>
  <c r="E3684"/>
  <c r="H3683"/>
  <c r="G3683"/>
  <c r="F3683"/>
  <c r="E3683"/>
  <c r="H3682"/>
  <c r="G3682"/>
  <c r="F3682"/>
  <c r="E3682"/>
  <c r="H3681"/>
  <c r="G3681"/>
  <c r="F3681"/>
  <c r="E3681"/>
  <c r="H3680"/>
  <c r="G3680"/>
  <c r="F3680"/>
  <c r="E3680"/>
  <c r="H3679"/>
  <c r="G3679"/>
  <c r="F3679"/>
  <c r="E3679"/>
  <c r="H3678"/>
  <c r="G3678"/>
  <c r="F3678"/>
  <c r="E3678"/>
  <c r="H3677"/>
  <c r="G3677"/>
  <c r="F3677"/>
  <c r="E3677"/>
  <c r="H3676"/>
  <c r="G3676"/>
  <c r="F3676"/>
  <c r="E3676"/>
  <c r="H3675"/>
  <c r="G3675"/>
  <c r="F3675"/>
  <c r="E3675"/>
  <c r="H3674"/>
  <c r="G3674"/>
  <c r="F3674"/>
  <c r="E3674"/>
  <c r="H3673"/>
  <c r="G3673"/>
  <c r="F3673"/>
  <c r="E3673"/>
  <c r="H3672"/>
  <c r="G3672"/>
  <c r="F3672"/>
  <c r="E3672"/>
  <c r="H3671"/>
  <c r="G3671"/>
  <c r="F3671"/>
  <c r="E3671"/>
  <c r="H3670"/>
  <c r="G3670"/>
  <c r="F3670"/>
  <c r="E3670"/>
  <c r="H3669"/>
  <c r="G3669"/>
  <c r="F3669"/>
  <c r="E3669"/>
  <c r="H3668"/>
  <c r="G3668"/>
  <c r="F3668"/>
  <c r="E3668"/>
  <c r="H3667"/>
  <c r="G3667"/>
  <c r="F3667"/>
  <c r="E3667"/>
  <c r="H3666"/>
  <c r="G3666"/>
  <c r="F3666"/>
  <c r="E3666"/>
  <c r="H3665"/>
  <c r="G3665"/>
  <c r="F3665"/>
  <c r="E3665"/>
  <c r="H3664"/>
  <c r="G3664"/>
  <c r="F3664"/>
  <c r="E3664"/>
  <c r="H3663"/>
  <c r="G3663"/>
  <c r="F3663"/>
  <c r="E3663"/>
  <c r="H3662"/>
  <c r="G3662"/>
  <c r="F3662"/>
  <c r="E3662"/>
  <c r="H3661"/>
  <c r="G3661"/>
  <c r="F3661"/>
  <c r="E3661"/>
  <c r="H3660"/>
  <c r="G3660"/>
  <c r="F3660"/>
  <c r="E3660"/>
  <c r="H3659"/>
  <c r="G3659"/>
  <c r="F3659"/>
  <c r="E3659"/>
  <c r="H3658"/>
  <c r="G3658"/>
  <c r="F3658"/>
  <c r="E3658"/>
  <c r="H3657"/>
  <c r="G3657"/>
  <c r="F3657"/>
  <c r="E3657"/>
  <c r="H3656"/>
  <c r="G3656"/>
  <c r="F3656"/>
  <c r="E3656"/>
  <c r="H3655"/>
  <c r="G3655"/>
  <c r="F3655"/>
  <c r="E3655"/>
  <c r="H3654"/>
  <c r="G3654"/>
  <c r="F3654"/>
  <c r="E3654"/>
  <c r="H3653"/>
  <c r="G3653"/>
  <c r="F3653"/>
  <c r="E3653"/>
  <c r="H3652"/>
  <c r="G3652"/>
  <c r="F3652"/>
  <c r="E3652"/>
  <c r="H3651"/>
  <c r="G3651"/>
  <c r="F3651"/>
  <c r="E3651"/>
  <c r="H3650"/>
  <c r="G3650"/>
  <c r="F3650"/>
  <c r="E3650"/>
  <c r="H3649"/>
  <c r="G3649"/>
  <c r="F3649"/>
  <c r="E3649"/>
  <c r="H3648"/>
  <c r="G3648"/>
  <c r="F3648"/>
  <c r="E3648"/>
  <c r="H3647"/>
  <c r="G3647"/>
  <c r="F3647"/>
  <c r="E3647"/>
  <c r="H3646"/>
  <c r="G3646"/>
  <c r="F3646"/>
  <c r="E3646"/>
  <c r="H3645"/>
  <c r="G3645"/>
  <c r="F3645"/>
  <c r="E3645"/>
  <c r="H3644"/>
  <c r="G3644"/>
  <c r="F3644"/>
  <c r="E3644"/>
  <c r="H3643"/>
  <c r="G3643"/>
  <c r="F3643"/>
  <c r="E3643"/>
  <c r="H3642"/>
  <c r="G3642"/>
  <c r="F3642"/>
  <c r="E3642"/>
  <c r="H3641"/>
  <c r="G3641"/>
  <c r="F3641"/>
  <c r="E3641"/>
  <c r="H3640"/>
  <c r="G3640"/>
  <c r="F3640"/>
  <c r="E3640"/>
  <c r="H3639"/>
  <c r="G3639"/>
  <c r="F3639"/>
  <c r="E3639"/>
  <c r="H3638"/>
  <c r="G3638"/>
  <c r="F3638"/>
  <c r="E3638"/>
  <c r="H3637"/>
  <c r="G3637"/>
  <c r="F3637"/>
  <c r="E3637"/>
  <c r="H3636"/>
  <c r="G3636"/>
  <c r="F3636"/>
  <c r="E3636"/>
  <c r="H3635"/>
  <c r="G3635"/>
  <c r="F3635"/>
  <c r="E3635"/>
  <c r="H3634"/>
  <c r="G3634"/>
  <c r="F3634"/>
  <c r="E3634"/>
  <c r="H3633"/>
  <c r="G3633"/>
  <c r="F3633"/>
  <c r="E3633"/>
  <c r="H3632"/>
  <c r="G3632"/>
  <c r="F3632"/>
  <c r="E3632"/>
  <c r="H3631"/>
  <c r="G3631"/>
  <c r="F3631"/>
  <c r="E3631"/>
  <c r="H3630"/>
  <c r="G3630"/>
  <c r="F3630"/>
  <c r="E3630"/>
  <c r="H3629"/>
  <c r="G3629"/>
  <c r="F3629"/>
  <c r="E3629"/>
  <c r="H3628"/>
  <c r="G3628"/>
  <c r="F3628"/>
  <c r="E3628"/>
  <c r="H3627"/>
  <c r="G3627"/>
  <c r="F3627"/>
  <c r="E3627"/>
  <c r="H3626"/>
  <c r="G3626"/>
  <c r="F3626"/>
  <c r="E3626"/>
  <c r="H3625"/>
  <c r="G3625"/>
  <c r="F3625"/>
  <c r="E3625"/>
  <c r="H3624"/>
  <c r="G3624"/>
  <c r="F3624"/>
  <c r="E3624"/>
  <c r="H3623"/>
  <c r="G3623"/>
  <c r="F3623"/>
  <c r="E3623"/>
  <c r="H3622"/>
  <c r="G3622"/>
  <c r="F3622"/>
  <c r="E3622"/>
  <c r="H3621"/>
  <c r="G3621"/>
  <c r="F3621"/>
  <c r="E3621"/>
  <c r="H3620"/>
  <c r="G3620"/>
  <c r="F3620"/>
  <c r="E3620"/>
  <c r="H3619"/>
  <c r="G3619"/>
  <c r="F3619"/>
  <c r="E3619"/>
  <c r="H3618"/>
  <c r="G3618"/>
  <c r="F3618"/>
  <c r="E3618"/>
  <c r="H3617"/>
  <c r="G3617"/>
  <c r="F3617"/>
  <c r="E3617"/>
  <c r="H3616"/>
  <c r="G3616"/>
  <c r="F3616"/>
  <c r="E3616"/>
  <c r="H3615"/>
  <c r="G3615"/>
  <c r="F3615"/>
  <c r="E3615"/>
  <c r="H3614"/>
  <c r="G3614"/>
  <c r="F3614"/>
  <c r="E3614"/>
  <c r="H3613"/>
  <c r="G3613"/>
  <c r="F3613"/>
  <c r="E3613"/>
  <c r="H3612"/>
  <c r="G3612"/>
  <c r="F3612"/>
  <c r="E3612"/>
  <c r="H3611"/>
  <c r="G3611"/>
  <c r="F3611"/>
  <c r="E3611"/>
  <c r="H3610"/>
  <c r="G3610"/>
  <c r="F3610"/>
  <c r="E3610"/>
  <c r="H3609"/>
  <c r="G3609"/>
  <c r="F3609"/>
  <c r="E3609"/>
  <c r="H3608"/>
  <c r="G3608"/>
  <c r="F3608"/>
  <c r="E3608"/>
  <c r="H3607"/>
  <c r="G3607"/>
  <c r="F3607"/>
  <c r="E3607"/>
  <c r="H3606"/>
  <c r="G3606"/>
  <c r="F3606"/>
  <c r="E3606"/>
  <c r="H3605"/>
  <c r="G3605"/>
  <c r="F3605"/>
  <c r="E3605"/>
  <c r="H3604"/>
  <c r="G3604"/>
  <c r="F3604"/>
  <c r="E3604"/>
  <c r="H3603"/>
  <c r="G3603"/>
  <c r="F3603"/>
  <c r="E3603"/>
  <c r="H3602"/>
  <c r="G3602"/>
  <c r="F3602"/>
  <c r="E3602"/>
  <c r="H3601"/>
  <c r="G3601"/>
  <c r="F3601"/>
  <c r="E3601"/>
  <c r="H3600"/>
  <c r="G3600"/>
  <c r="F3600"/>
  <c r="E3600"/>
  <c r="H3599"/>
  <c r="G3599"/>
  <c r="F3599"/>
  <c r="E3599"/>
  <c r="H3598"/>
  <c r="G3598"/>
  <c r="F3598"/>
  <c r="E3598"/>
  <c r="H3597"/>
  <c r="G3597"/>
  <c r="F3597"/>
  <c r="E3597"/>
  <c r="H3596"/>
  <c r="G3596"/>
  <c r="F3596"/>
  <c r="E3596"/>
  <c r="H3595"/>
  <c r="G3595"/>
  <c r="F3595"/>
  <c r="E3595"/>
  <c r="H3594"/>
  <c r="G3594"/>
  <c r="F3594"/>
  <c r="E3594"/>
  <c r="H3593"/>
  <c r="G3593"/>
  <c r="F3593"/>
  <c r="E3593"/>
  <c r="H3592"/>
  <c r="G3592"/>
  <c r="F3592"/>
  <c r="E3592"/>
  <c r="H3591"/>
  <c r="G3591"/>
  <c r="F3591"/>
  <c r="E3591"/>
  <c r="H3590"/>
  <c r="G3590"/>
  <c r="F3590"/>
  <c r="E3590"/>
  <c r="H3589"/>
  <c r="G3589"/>
  <c r="F3589"/>
  <c r="E3589"/>
  <c r="H3588"/>
  <c r="G3588"/>
  <c r="F3588"/>
  <c r="E3588"/>
  <c r="H3587"/>
  <c r="G3587"/>
  <c r="F3587"/>
  <c r="E3587"/>
  <c r="H3586"/>
  <c r="G3586"/>
  <c r="F3586"/>
  <c r="E3586"/>
  <c r="H3585"/>
  <c r="G3585"/>
  <c r="F3585"/>
  <c r="E3585"/>
  <c r="H3584"/>
  <c r="G3584"/>
  <c r="F3584"/>
  <c r="E3584"/>
  <c r="H3583"/>
  <c r="G3583"/>
  <c r="F3583"/>
  <c r="E3583"/>
  <c r="H3582"/>
  <c r="G3582"/>
  <c r="F3582"/>
  <c r="E3582"/>
  <c r="H3581"/>
  <c r="G3581"/>
  <c r="F3581"/>
  <c r="E3581"/>
  <c r="H3580"/>
  <c r="G3580"/>
  <c r="F3580"/>
  <c r="E3580"/>
  <c r="H3579"/>
  <c r="G3579"/>
  <c r="F3579"/>
  <c r="E3579"/>
  <c r="H3578"/>
  <c r="G3578"/>
  <c r="F3578"/>
  <c r="E3578"/>
  <c r="H3577"/>
  <c r="G3577"/>
  <c r="F3577"/>
  <c r="E3577"/>
  <c r="H3576"/>
  <c r="G3576"/>
  <c r="F3576"/>
  <c r="E3576"/>
  <c r="H3575"/>
  <c r="G3575"/>
  <c r="F3575"/>
  <c r="E3575"/>
  <c r="H3574"/>
  <c r="G3574"/>
  <c r="F3574"/>
  <c r="E3574"/>
  <c r="H3573"/>
  <c r="G3573"/>
  <c r="F3573"/>
  <c r="E3573"/>
  <c r="H3572"/>
  <c r="G3572"/>
  <c r="F3572"/>
  <c r="E3572"/>
  <c r="H3571"/>
  <c r="G3571"/>
  <c r="F3571"/>
  <c r="E3571"/>
  <c r="H3570"/>
  <c r="G3570"/>
  <c r="F3570"/>
  <c r="E3570"/>
  <c r="H3569"/>
  <c r="G3569"/>
  <c r="F3569"/>
  <c r="E3569"/>
  <c r="H3568"/>
  <c r="G3568"/>
  <c r="F3568"/>
  <c r="E3568"/>
  <c r="H3567"/>
  <c r="G3567"/>
  <c r="F3567"/>
  <c r="E3567"/>
  <c r="H3566"/>
  <c r="G3566"/>
  <c r="F3566"/>
  <c r="E3566"/>
  <c r="H3565"/>
  <c r="G3565"/>
  <c r="F3565"/>
  <c r="E3565"/>
  <c r="H3564"/>
  <c r="G3564"/>
  <c r="F3564"/>
  <c r="E3564"/>
  <c r="H3563"/>
  <c r="G3563"/>
  <c r="F3563"/>
  <c r="E3563"/>
  <c r="H3562"/>
  <c r="G3562"/>
  <c r="F3562"/>
  <c r="E3562"/>
  <c r="H3561"/>
  <c r="G3561"/>
  <c r="F3561"/>
  <c r="E3561"/>
  <c r="H3560"/>
  <c r="G3560"/>
  <c r="F3560"/>
  <c r="E3560"/>
  <c r="H3559"/>
  <c r="G3559"/>
  <c r="F3559"/>
  <c r="E3559"/>
  <c r="H3558"/>
  <c r="G3558"/>
  <c r="F3558"/>
  <c r="E3558"/>
  <c r="H3557"/>
  <c r="G3557"/>
  <c r="F3557"/>
  <c r="E3557"/>
  <c r="H3556"/>
  <c r="G3556"/>
  <c r="F3556"/>
  <c r="E3556"/>
  <c r="H3555"/>
  <c r="G3555"/>
  <c r="F3555"/>
  <c r="E3555"/>
  <c r="H3554"/>
  <c r="G3554"/>
  <c r="F3554"/>
  <c r="E3554"/>
  <c r="H3553"/>
  <c r="G3553"/>
  <c r="F3553"/>
  <c r="E3553"/>
  <c r="H3552"/>
  <c r="G3552"/>
  <c r="F3552"/>
  <c r="E3552"/>
  <c r="H3551"/>
  <c r="G3551"/>
  <c r="F3551"/>
  <c r="E3551"/>
  <c r="H3550"/>
  <c r="G3550"/>
  <c r="F3550"/>
  <c r="E3550"/>
  <c r="H3549"/>
  <c r="G3549"/>
  <c r="F3549"/>
  <c r="E3549"/>
  <c r="H3548"/>
  <c r="G3548"/>
  <c r="F3548"/>
  <c r="E3548"/>
  <c r="H3547"/>
  <c r="G3547"/>
  <c r="F3547"/>
  <c r="E3547"/>
  <c r="H3546"/>
  <c r="G3546"/>
  <c r="F3546"/>
  <c r="E3546"/>
  <c r="H3545"/>
  <c r="G3545"/>
  <c r="F3545"/>
  <c r="E3545"/>
  <c r="H3544"/>
  <c r="G3544"/>
  <c r="F3544"/>
  <c r="E3544"/>
  <c r="H3543"/>
  <c r="G3543"/>
  <c r="F3543"/>
  <c r="E3543"/>
  <c r="H3542"/>
  <c r="G3542"/>
  <c r="F3542"/>
  <c r="E3542"/>
  <c r="H3541"/>
  <c r="G3541"/>
  <c r="F3541"/>
  <c r="E3541"/>
  <c r="H3540"/>
  <c r="G3540"/>
  <c r="F3540"/>
  <c r="E3540"/>
  <c r="H3539"/>
  <c r="G3539"/>
  <c r="F3539"/>
  <c r="E3539"/>
  <c r="H3538"/>
  <c r="G3538"/>
  <c r="F3538"/>
  <c r="E3538"/>
  <c r="H3537"/>
  <c r="G3537"/>
  <c r="F3537"/>
  <c r="E3537"/>
  <c r="H3536"/>
  <c r="G3536"/>
  <c r="F3536"/>
  <c r="E3536"/>
  <c r="H3535"/>
  <c r="G3535"/>
  <c r="F3535"/>
  <c r="E3535"/>
  <c r="H3534"/>
  <c r="G3534"/>
  <c r="F3534"/>
  <c r="E3534"/>
  <c r="H3533"/>
  <c r="G3533"/>
  <c r="F3533"/>
  <c r="E3533"/>
  <c r="H3532"/>
  <c r="G3532"/>
  <c r="F3532"/>
  <c r="E3532"/>
  <c r="H3531"/>
  <c r="G3531"/>
  <c r="F3531"/>
  <c r="E3531"/>
  <c r="H3530"/>
  <c r="G3530"/>
  <c r="F3530"/>
  <c r="E3530"/>
  <c r="H3529"/>
  <c r="G3529"/>
  <c r="F3529"/>
  <c r="E3529"/>
  <c r="H3528"/>
  <c r="G3528"/>
  <c r="F3528"/>
  <c r="E3528"/>
  <c r="H3527"/>
  <c r="G3527"/>
  <c r="F3527"/>
  <c r="E3527"/>
  <c r="H3526"/>
  <c r="G3526"/>
  <c r="F3526"/>
  <c r="E3526"/>
  <c r="H3525"/>
  <c r="G3525"/>
  <c r="F3525"/>
  <c r="E3525"/>
  <c r="H3524"/>
  <c r="G3524"/>
  <c r="F3524"/>
  <c r="E3524"/>
  <c r="H3523"/>
  <c r="G3523"/>
  <c r="F3523"/>
  <c r="E3523"/>
  <c r="H3522"/>
  <c r="G3522"/>
  <c r="F3522"/>
  <c r="E3522"/>
  <c r="H3521"/>
  <c r="G3521"/>
  <c r="F3521"/>
  <c r="E3521"/>
  <c r="H3520"/>
  <c r="G3520"/>
  <c r="F3520"/>
  <c r="E3520"/>
  <c r="H3519"/>
  <c r="G3519"/>
  <c r="F3519"/>
  <c r="E3519"/>
  <c r="H3518"/>
  <c r="G3518"/>
  <c r="F3518"/>
  <c r="E3518"/>
  <c r="H3517"/>
  <c r="G3517"/>
  <c r="F3517"/>
  <c r="E3517"/>
  <c r="H3516"/>
  <c r="G3516"/>
  <c r="F3516"/>
  <c r="E3516"/>
  <c r="H3515"/>
  <c r="G3515"/>
  <c r="F3515"/>
  <c r="E3515"/>
  <c r="H3514"/>
  <c r="G3514"/>
  <c r="F3514"/>
  <c r="E3514"/>
  <c r="H3513"/>
  <c r="G3513"/>
  <c r="F3513"/>
  <c r="E3513"/>
  <c r="H3512"/>
  <c r="G3512"/>
  <c r="F3512"/>
  <c r="E3512"/>
  <c r="H3511"/>
  <c r="G3511"/>
  <c r="F3511"/>
  <c r="E3511"/>
  <c r="H3510"/>
  <c r="G3510"/>
  <c r="F3510"/>
  <c r="E3510"/>
  <c r="H3509"/>
  <c r="G3509"/>
  <c r="F3509"/>
  <c r="E3509"/>
  <c r="H3508"/>
  <c r="G3508"/>
  <c r="F3508"/>
  <c r="E3508"/>
  <c r="H3507"/>
  <c r="G3507"/>
  <c r="F3507"/>
  <c r="E3507"/>
  <c r="H3506"/>
  <c r="G3506"/>
  <c r="F3506"/>
  <c r="E3506"/>
  <c r="H3505"/>
  <c r="G3505"/>
  <c r="F3505"/>
  <c r="E3505"/>
  <c r="H3504"/>
  <c r="G3504"/>
  <c r="F3504"/>
  <c r="E3504"/>
  <c r="H3503"/>
  <c r="G3503"/>
  <c r="F3503"/>
  <c r="E3503"/>
  <c r="H3502"/>
  <c r="G3502"/>
  <c r="F3502"/>
  <c r="E3502"/>
  <c r="H3501"/>
  <c r="G3501"/>
  <c r="F3501"/>
  <c r="E3501"/>
  <c r="H3500"/>
  <c r="G3500"/>
  <c r="F3500"/>
  <c r="E3500"/>
  <c r="H3499"/>
  <c r="G3499"/>
  <c r="F3499"/>
  <c r="E3499"/>
  <c r="H3498"/>
  <c r="G3498"/>
  <c r="F3498"/>
  <c r="E3498"/>
  <c r="H3497"/>
  <c r="G3497"/>
  <c r="F3497"/>
  <c r="E3497"/>
  <c r="H3496"/>
  <c r="G3496"/>
  <c r="F3496"/>
  <c r="E3496"/>
  <c r="H3495"/>
  <c r="G3495"/>
  <c r="F3495"/>
  <c r="E3495"/>
  <c r="H3494"/>
  <c r="G3494"/>
  <c r="F3494"/>
  <c r="E3494"/>
  <c r="H3493"/>
  <c r="G3493"/>
  <c r="F3493"/>
  <c r="E3493"/>
  <c r="H3492"/>
  <c r="G3492"/>
  <c r="F3492"/>
  <c r="E3492"/>
  <c r="H3491"/>
  <c r="G3491"/>
  <c r="F3491"/>
  <c r="E3491"/>
  <c r="H3490"/>
  <c r="G3490"/>
  <c r="F3490"/>
  <c r="E3490"/>
  <c r="H3489"/>
  <c r="G3489"/>
  <c r="F3489"/>
  <c r="E3489"/>
  <c r="H3488"/>
  <c r="G3488"/>
  <c r="F3488"/>
  <c r="E3488"/>
  <c r="H3487"/>
  <c r="G3487"/>
  <c r="F3487"/>
  <c r="E3487"/>
  <c r="H3486"/>
  <c r="G3486"/>
  <c r="F3486"/>
  <c r="E3486"/>
  <c r="H3485"/>
  <c r="G3485"/>
  <c r="F3485"/>
  <c r="E3485"/>
  <c r="H3484"/>
  <c r="G3484"/>
  <c r="F3484"/>
  <c r="E3484"/>
  <c r="H3483"/>
  <c r="G3483"/>
  <c r="F3483"/>
  <c r="E3483"/>
  <c r="H3482"/>
  <c r="G3482"/>
  <c r="F3482"/>
  <c r="E3482"/>
  <c r="H3481"/>
  <c r="G3481"/>
  <c r="F3481"/>
  <c r="E3481"/>
  <c r="H3480"/>
  <c r="G3480"/>
  <c r="F3480"/>
  <c r="E3480"/>
  <c r="H3479"/>
  <c r="G3479"/>
  <c r="F3479"/>
  <c r="E3479"/>
  <c r="H3478"/>
  <c r="G3478"/>
  <c r="F3478"/>
  <c r="E3478"/>
  <c r="H3477"/>
  <c r="G3477"/>
  <c r="F3477"/>
  <c r="E3477"/>
  <c r="H3476"/>
  <c r="G3476"/>
  <c r="F3476"/>
  <c r="E3476"/>
  <c r="H3475"/>
  <c r="G3475"/>
  <c r="F3475"/>
  <c r="E3475"/>
  <c r="H3474"/>
  <c r="G3474"/>
  <c r="F3474"/>
  <c r="E3474"/>
  <c r="H3473"/>
  <c r="G3473"/>
  <c r="F3473"/>
  <c r="E3473"/>
  <c r="H3472"/>
  <c r="G3472"/>
  <c r="F3472"/>
  <c r="E3472"/>
  <c r="H3471"/>
  <c r="G3471"/>
  <c r="F3471"/>
  <c r="E3471"/>
  <c r="H3470"/>
  <c r="G3470"/>
  <c r="F3470"/>
  <c r="E3470"/>
  <c r="H3469"/>
  <c r="G3469"/>
  <c r="F3469"/>
  <c r="E3469"/>
  <c r="H3468"/>
  <c r="G3468"/>
  <c r="F3468"/>
  <c r="E3468"/>
  <c r="H3467"/>
  <c r="G3467"/>
  <c r="F3467"/>
  <c r="E3467"/>
  <c r="H3466"/>
  <c r="G3466"/>
  <c r="F3466"/>
  <c r="E3466"/>
  <c r="H3465"/>
  <c r="G3465"/>
  <c r="F3465"/>
  <c r="E3465"/>
  <c r="H3464"/>
  <c r="G3464"/>
  <c r="F3464"/>
  <c r="E3464"/>
  <c r="H3463"/>
  <c r="G3463"/>
  <c r="F3463"/>
  <c r="E3463"/>
  <c r="H3462"/>
  <c r="G3462"/>
  <c r="F3462"/>
  <c r="E3462"/>
  <c r="H3461"/>
  <c r="G3461"/>
  <c r="F3461"/>
  <c r="E3461"/>
  <c r="H3460"/>
  <c r="G3460"/>
  <c r="F3460"/>
  <c r="E3460"/>
  <c r="H3459"/>
  <c r="G3459"/>
  <c r="F3459"/>
  <c r="E3459"/>
  <c r="H3458"/>
  <c r="G3458"/>
  <c r="F3458"/>
  <c r="E3458"/>
  <c r="H3457"/>
  <c r="G3457"/>
  <c r="F3457"/>
  <c r="E3457"/>
  <c r="H3456"/>
  <c r="G3456"/>
  <c r="F3456"/>
  <c r="E3456"/>
  <c r="H3455"/>
  <c r="G3455"/>
  <c r="F3455"/>
  <c r="E3455"/>
  <c r="H3454"/>
  <c r="G3454"/>
  <c r="F3454"/>
  <c r="E3454"/>
  <c r="H3453"/>
  <c r="G3453"/>
  <c r="F3453"/>
  <c r="E3453"/>
  <c r="H3452"/>
  <c r="G3452"/>
  <c r="F3452"/>
  <c r="E3452"/>
  <c r="H3451"/>
  <c r="G3451"/>
  <c r="F3451"/>
  <c r="E3451"/>
  <c r="H3450"/>
  <c r="G3450"/>
  <c r="F3450"/>
  <c r="E3450"/>
  <c r="H3449"/>
  <c r="G3449"/>
  <c r="F3449"/>
  <c r="E3449"/>
  <c r="H3448"/>
  <c r="G3448"/>
  <c r="F3448"/>
  <c r="E3448"/>
  <c r="H3447"/>
  <c r="G3447"/>
  <c r="F3447"/>
  <c r="E3447"/>
  <c r="H3446"/>
  <c r="G3446"/>
  <c r="F3446"/>
  <c r="E3446"/>
  <c r="H3445"/>
  <c r="G3445"/>
  <c r="F3445"/>
  <c r="E3445"/>
  <c r="H3444"/>
  <c r="G3444"/>
  <c r="F3444"/>
  <c r="E3444"/>
  <c r="H3443"/>
  <c r="G3443"/>
  <c r="F3443"/>
  <c r="E3443"/>
  <c r="H3442"/>
  <c r="G3442"/>
  <c r="F3442"/>
  <c r="E3442"/>
  <c r="H3441"/>
  <c r="G3441"/>
  <c r="F3441"/>
  <c r="E3441"/>
  <c r="H3440"/>
  <c r="G3440"/>
  <c r="F3440"/>
  <c r="E3440"/>
  <c r="H3439"/>
  <c r="G3439"/>
  <c r="F3439"/>
  <c r="E3439"/>
  <c r="H3438"/>
  <c r="G3438"/>
  <c r="F3438"/>
  <c r="E3438"/>
  <c r="H3437"/>
  <c r="G3437"/>
  <c r="F3437"/>
  <c r="E3437"/>
  <c r="H3436"/>
  <c r="G3436"/>
  <c r="F3436"/>
  <c r="E3436"/>
  <c r="H3435"/>
  <c r="G3435"/>
  <c r="F3435"/>
  <c r="E3435"/>
  <c r="H3434"/>
  <c r="G3434"/>
  <c r="F3434"/>
  <c r="E3434"/>
  <c r="H3433"/>
  <c r="G3433"/>
  <c r="F3433"/>
  <c r="E3433"/>
  <c r="H3432"/>
  <c r="G3432"/>
  <c r="F3432"/>
  <c r="E3432"/>
  <c r="H3431"/>
  <c r="G3431"/>
  <c r="F3431"/>
  <c r="E3431"/>
  <c r="H3430"/>
  <c r="G3430"/>
  <c r="F3430"/>
  <c r="E3430"/>
  <c r="H3429"/>
  <c r="G3429"/>
  <c r="F3429"/>
  <c r="E3429"/>
  <c r="H3428"/>
  <c r="G3428"/>
  <c r="F3428"/>
  <c r="E3428"/>
  <c r="H3427"/>
  <c r="G3427"/>
  <c r="F3427"/>
  <c r="E3427"/>
  <c r="H3426"/>
  <c r="G3426"/>
  <c r="F3426"/>
  <c r="E3426"/>
  <c r="H3425"/>
  <c r="G3425"/>
  <c r="F3425"/>
  <c r="E3425"/>
  <c r="H3424"/>
  <c r="G3424"/>
  <c r="F3424"/>
  <c r="E3424"/>
  <c r="H3423"/>
  <c r="G3423"/>
  <c r="F3423"/>
  <c r="E3423"/>
  <c r="H3422"/>
  <c r="G3422"/>
  <c r="F3422"/>
  <c r="E3422"/>
  <c r="H3421"/>
  <c r="G3421"/>
  <c r="F3421"/>
  <c r="E3421"/>
  <c r="H3420"/>
  <c r="G3420"/>
  <c r="F3420"/>
  <c r="E3420"/>
  <c r="H3419"/>
  <c r="G3419"/>
  <c r="F3419"/>
  <c r="E3419"/>
  <c r="H3418"/>
  <c r="G3418"/>
  <c r="F3418"/>
  <c r="E3418"/>
  <c r="H3417"/>
  <c r="G3417"/>
  <c r="F3417"/>
  <c r="E3417"/>
  <c r="H3416"/>
  <c r="G3416"/>
  <c r="F3416"/>
  <c r="E3416"/>
  <c r="H3415"/>
  <c r="G3415"/>
  <c r="F3415"/>
  <c r="E3415"/>
  <c r="H3414"/>
  <c r="G3414"/>
  <c r="F3414"/>
  <c r="E3414"/>
  <c r="H3413"/>
  <c r="G3413"/>
  <c r="F3413"/>
  <c r="E3413"/>
  <c r="H3412"/>
  <c r="G3412"/>
  <c r="F3412"/>
  <c r="E3412"/>
  <c r="H3411"/>
  <c r="G3411"/>
  <c r="F3411"/>
  <c r="E3411"/>
  <c r="H3410"/>
  <c r="G3410"/>
  <c r="F3410"/>
  <c r="E3410"/>
  <c r="H3409"/>
  <c r="G3409"/>
  <c r="F3409"/>
  <c r="E3409"/>
  <c r="H3408"/>
  <c r="G3408"/>
  <c r="F3408"/>
  <c r="E3408"/>
  <c r="H3407"/>
  <c r="G3407"/>
  <c r="F3407"/>
  <c r="E3407"/>
  <c r="H3406"/>
  <c r="G3406"/>
  <c r="F3406"/>
  <c r="E3406"/>
  <c r="H3405"/>
  <c r="G3405"/>
  <c r="F3405"/>
  <c r="E3405"/>
  <c r="H3404"/>
  <c r="G3404"/>
  <c r="F3404"/>
  <c r="E3404"/>
  <c r="H3403"/>
  <c r="G3403"/>
  <c r="F3403"/>
  <c r="E3403"/>
  <c r="H3402"/>
  <c r="G3402"/>
  <c r="F3402"/>
  <c r="E3402"/>
  <c r="H3401"/>
  <c r="G3401"/>
  <c r="F3401"/>
  <c r="E3401"/>
  <c r="H3400"/>
  <c r="G3400"/>
  <c r="F3400"/>
  <c r="E3400"/>
  <c r="H3399"/>
  <c r="G3399"/>
  <c r="F3399"/>
  <c r="E3399"/>
  <c r="H3398"/>
  <c r="G3398"/>
  <c r="F3398"/>
  <c r="E3398"/>
  <c r="H3397"/>
  <c r="G3397"/>
  <c r="F3397"/>
  <c r="E3397"/>
  <c r="H3396"/>
  <c r="G3396"/>
  <c r="F3396"/>
  <c r="E3396"/>
  <c r="H3395"/>
  <c r="G3395"/>
  <c r="F3395"/>
  <c r="E3395"/>
  <c r="H3394"/>
  <c r="G3394"/>
  <c r="F3394"/>
  <c r="E3394"/>
  <c r="H3393"/>
  <c r="G3393"/>
  <c r="F3393"/>
  <c r="E3393"/>
  <c r="H3392"/>
  <c r="G3392"/>
  <c r="F3392"/>
  <c r="E3392"/>
  <c r="H3391"/>
  <c r="G3391"/>
  <c r="F3391"/>
  <c r="E3391"/>
  <c r="H3390"/>
  <c r="G3390"/>
  <c r="F3390"/>
  <c r="E3390"/>
  <c r="H3389"/>
  <c r="G3389"/>
  <c r="F3389"/>
  <c r="E3389"/>
  <c r="H3388"/>
  <c r="G3388"/>
  <c r="F3388"/>
  <c r="E3388"/>
  <c r="H3387"/>
  <c r="G3387"/>
  <c r="F3387"/>
  <c r="E3387"/>
  <c r="H3386"/>
  <c r="G3386"/>
  <c r="F3386"/>
  <c r="E3386"/>
  <c r="H3385"/>
  <c r="G3385"/>
  <c r="F3385"/>
  <c r="E3385"/>
  <c r="H3384"/>
  <c r="G3384"/>
  <c r="F3384"/>
  <c r="E3384"/>
  <c r="H3383"/>
  <c r="G3383"/>
  <c r="F3383"/>
  <c r="E3383"/>
  <c r="H3382"/>
  <c r="G3382"/>
  <c r="F3382"/>
  <c r="E3382"/>
  <c r="H3381"/>
  <c r="G3381"/>
  <c r="F3381"/>
  <c r="E3381"/>
  <c r="H3380"/>
  <c r="G3380"/>
  <c r="F3380"/>
  <c r="E3380"/>
  <c r="H3379"/>
  <c r="G3379"/>
  <c r="F3379"/>
  <c r="E3379"/>
  <c r="H3378"/>
  <c r="G3378"/>
  <c r="F3378"/>
  <c r="E3378"/>
  <c r="H3377"/>
  <c r="G3377"/>
  <c r="F3377"/>
  <c r="E3377"/>
  <c r="H3376"/>
  <c r="G3376"/>
  <c r="F3376"/>
  <c r="E3376"/>
  <c r="H3375"/>
  <c r="G3375"/>
  <c r="F3375"/>
  <c r="E3375"/>
  <c r="H3374"/>
  <c r="G3374"/>
  <c r="F3374"/>
  <c r="E3374"/>
  <c r="H3373"/>
  <c r="G3373"/>
  <c r="F3373"/>
  <c r="E3373"/>
  <c r="H3372"/>
  <c r="G3372"/>
  <c r="F3372"/>
  <c r="E3372"/>
  <c r="H3371"/>
  <c r="G3371"/>
  <c r="F3371"/>
  <c r="E3371"/>
  <c r="H3370"/>
  <c r="G3370"/>
  <c r="F3370"/>
  <c r="E3370"/>
  <c r="H3369"/>
  <c r="G3369"/>
  <c r="F3369"/>
  <c r="E3369"/>
  <c r="H3368"/>
  <c r="G3368"/>
  <c r="F3368"/>
  <c r="E3368"/>
  <c r="H3367"/>
  <c r="G3367"/>
  <c r="F3367"/>
  <c r="E3367"/>
  <c r="H3366"/>
  <c r="G3366"/>
  <c r="F3366"/>
  <c r="E3366"/>
  <c r="H3365"/>
  <c r="G3365"/>
  <c r="F3365"/>
  <c r="E3365"/>
  <c r="H3364"/>
  <c r="G3364"/>
  <c r="F3364"/>
  <c r="E3364"/>
  <c r="H3363"/>
  <c r="G3363"/>
  <c r="F3363"/>
  <c r="E3363"/>
  <c r="H3362"/>
  <c r="G3362"/>
  <c r="F3362"/>
  <c r="E3362"/>
  <c r="H3361"/>
  <c r="G3361"/>
  <c r="F3361"/>
  <c r="E3361"/>
  <c r="H3360"/>
  <c r="G3360"/>
  <c r="F3360"/>
  <c r="E3360"/>
  <c r="H3359"/>
  <c r="G3359"/>
  <c r="F3359"/>
  <c r="E3359"/>
  <c r="H3358"/>
  <c r="G3358"/>
  <c r="F3358"/>
  <c r="E3358"/>
  <c r="H3357"/>
  <c r="G3357"/>
  <c r="F3357"/>
  <c r="E3357"/>
  <c r="H3356"/>
  <c r="G3356"/>
  <c r="F3356"/>
  <c r="E3356"/>
  <c r="H3355"/>
  <c r="G3355"/>
  <c r="F3355"/>
  <c r="E3355"/>
  <c r="H3354"/>
  <c r="G3354"/>
  <c r="F3354"/>
  <c r="E3354"/>
  <c r="H3353"/>
  <c r="G3353"/>
  <c r="F3353"/>
  <c r="E3353"/>
  <c r="H3352"/>
  <c r="G3352"/>
  <c r="F3352"/>
  <c r="E3352"/>
  <c r="H3351"/>
  <c r="G3351"/>
  <c r="F3351"/>
  <c r="E3351"/>
  <c r="H3350"/>
  <c r="G3350"/>
  <c r="F3350"/>
  <c r="E3350"/>
  <c r="H3349"/>
  <c r="G3349"/>
  <c r="F3349"/>
  <c r="E3349"/>
  <c r="H3348"/>
  <c r="G3348"/>
  <c r="F3348"/>
  <c r="E3348"/>
  <c r="H3347"/>
  <c r="G3347"/>
  <c r="F3347"/>
  <c r="E3347"/>
  <c r="H3346"/>
  <c r="G3346"/>
  <c r="F3346"/>
  <c r="E3346"/>
  <c r="H3345"/>
  <c r="G3345"/>
  <c r="F3345"/>
  <c r="E3345"/>
  <c r="H3344"/>
  <c r="G3344"/>
  <c r="F3344"/>
  <c r="E3344"/>
  <c r="H3343"/>
  <c r="G3343"/>
  <c r="F3343"/>
  <c r="E3343"/>
  <c r="H3342"/>
  <c r="G3342"/>
  <c r="F3342"/>
  <c r="E3342"/>
  <c r="H3341"/>
  <c r="G3341"/>
  <c r="F3341"/>
  <c r="E3341"/>
  <c r="H3340"/>
  <c r="G3340"/>
  <c r="F3340"/>
  <c r="E3340"/>
  <c r="H3339"/>
  <c r="G3339"/>
  <c r="F3339"/>
  <c r="E3339"/>
  <c r="H3338"/>
  <c r="G3338"/>
  <c r="F3338"/>
  <c r="E3338"/>
  <c r="H3337"/>
  <c r="G3337"/>
  <c r="F3337"/>
  <c r="E3337"/>
  <c r="H3336"/>
  <c r="G3336"/>
  <c r="F3336"/>
  <c r="E3336"/>
  <c r="H3335"/>
  <c r="G3335"/>
  <c r="F3335"/>
  <c r="E3335"/>
  <c r="H3334"/>
  <c r="G3334"/>
  <c r="F3334"/>
  <c r="E3334"/>
  <c r="H3333"/>
  <c r="G3333"/>
  <c r="F3333"/>
  <c r="E3333"/>
  <c r="H3332"/>
  <c r="G3332"/>
  <c r="F3332"/>
  <c r="E3332"/>
  <c r="H3331"/>
  <c r="G3331"/>
  <c r="F3331"/>
  <c r="E3331"/>
  <c r="H3330"/>
  <c r="G3330"/>
  <c r="F3330"/>
  <c r="E3330"/>
  <c r="H3329"/>
  <c r="G3329"/>
  <c r="F3329"/>
  <c r="E3329"/>
  <c r="H3328"/>
  <c r="G3328"/>
  <c r="F3328"/>
  <c r="E3328"/>
  <c r="H3327"/>
  <c r="G3327"/>
  <c r="F3327"/>
  <c r="E3327"/>
  <c r="H3326"/>
  <c r="G3326"/>
  <c r="F3326"/>
  <c r="E3326"/>
  <c r="H3325"/>
  <c r="G3325"/>
  <c r="F3325"/>
  <c r="E3325"/>
  <c r="H3324"/>
  <c r="G3324"/>
  <c r="F3324"/>
  <c r="E3324"/>
  <c r="H3323"/>
  <c r="G3323"/>
  <c r="F3323"/>
  <c r="E3323"/>
  <c r="H3322"/>
  <c r="G3322"/>
  <c r="F3322"/>
  <c r="E3322"/>
  <c r="H3321"/>
  <c r="G3321"/>
  <c r="F3321"/>
  <c r="E3321"/>
  <c r="H3320"/>
  <c r="G3320"/>
  <c r="F3320"/>
  <c r="E3320"/>
  <c r="H3319"/>
  <c r="G3319"/>
  <c r="F3319"/>
  <c r="E3319"/>
  <c r="H3318"/>
  <c r="G3318"/>
  <c r="F3318"/>
  <c r="E3318"/>
  <c r="H3317"/>
  <c r="G3317"/>
  <c r="F3317"/>
  <c r="E3317"/>
  <c r="H3316"/>
  <c r="G3316"/>
  <c r="F3316"/>
  <c r="E3316"/>
  <c r="H3315"/>
  <c r="G3315"/>
  <c r="F3315"/>
  <c r="E3315"/>
  <c r="H3314"/>
  <c r="G3314"/>
  <c r="F3314"/>
  <c r="E3314"/>
  <c r="H3313"/>
  <c r="G3313"/>
  <c r="F3313"/>
  <c r="E3313"/>
  <c r="H3312"/>
  <c r="G3312"/>
  <c r="F3312"/>
  <c r="E3312"/>
  <c r="H3311"/>
  <c r="G3311"/>
  <c r="F3311"/>
  <c r="E3311"/>
  <c r="H3310"/>
  <c r="G3310"/>
  <c r="F3310"/>
  <c r="E3310"/>
  <c r="H3309"/>
  <c r="G3309"/>
  <c r="F3309"/>
  <c r="E3309"/>
  <c r="H3308"/>
  <c r="G3308"/>
  <c r="F3308"/>
  <c r="E3308"/>
  <c r="H3307"/>
  <c r="G3307"/>
  <c r="F3307"/>
  <c r="E3307"/>
  <c r="H3306"/>
  <c r="G3306"/>
  <c r="F3306"/>
  <c r="E3306"/>
  <c r="H3305"/>
  <c r="G3305"/>
  <c r="F3305"/>
  <c r="E3305"/>
  <c r="H3304"/>
  <c r="G3304"/>
  <c r="F3304"/>
  <c r="E3304"/>
  <c r="H3303"/>
  <c r="G3303"/>
  <c r="F3303"/>
  <c r="E3303"/>
  <c r="H3302"/>
  <c r="G3302"/>
  <c r="F3302"/>
  <c r="E3302"/>
  <c r="H3301"/>
  <c r="G3301"/>
  <c r="F3301"/>
  <c r="E3301"/>
  <c r="H3300"/>
  <c r="G3300"/>
  <c r="F3300"/>
  <c r="E3300"/>
  <c r="H3299"/>
  <c r="G3299"/>
  <c r="F3299"/>
  <c r="E3299"/>
  <c r="H3298"/>
  <c r="G3298"/>
  <c r="F3298"/>
  <c r="E3298"/>
  <c r="H3297"/>
  <c r="G3297"/>
  <c r="F3297"/>
  <c r="E3297"/>
  <c r="H3296"/>
  <c r="G3296"/>
  <c r="F3296"/>
  <c r="E3296"/>
  <c r="H3295"/>
  <c r="G3295"/>
  <c r="F3295"/>
  <c r="E3295"/>
  <c r="H3294"/>
  <c r="G3294"/>
  <c r="F3294"/>
  <c r="E3294"/>
  <c r="H3293"/>
  <c r="G3293"/>
  <c r="F3293"/>
  <c r="E3293"/>
  <c r="H3292"/>
  <c r="G3292"/>
  <c r="F3292"/>
  <c r="E3292"/>
  <c r="H3291"/>
  <c r="G3291"/>
  <c r="F3291"/>
  <c r="E3291"/>
  <c r="H3290"/>
  <c r="G3290"/>
  <c r="F3290"/>
  <c r="E3290"/>
  <c r="H3289"/>
  <c r="G3289"/>
  <c r="F3289"/>
  <c r="E3289"/>
  <c r="H3288"/>
  <c r="G3288"/>
  <c r="F3288"/>
  <c r="E3288"/>
  <c r="H3287"/>
  <c r="G3287"/>
  <c r="F3287"/>
  <c r="E3287"/>
  <c r="H3286"/>
  <c r="G3286"/>
  <c r="F3286"/>
  <c r="E3286"/>
  <c r="H3285"/>
  <c r="G3285"/>
  <c r="F3285"/>
  <c r="E3285"/>
  <c r="H3284"/>
  <c r="G3284"/>
  <c r="F3284"/>
  <c r="E3284"/>
  <c r="H3283"/>
  <c r="G3283"/>
  <c r="F3283"/>
  <c r="E3283"/>
  <c r="H3282"/>
  <c r="G3282"/>
  <c r="F3282"/>
  <c r="E3282"/>
  <c r="H3281"/>
  <c r="G3281"/>
  <c r="F3281"/>
  <c r="E3281"/>
  <c r="H3280"/>
  <c r="G3280"/>
  <c r="F3280"/>
  <c r="E3280"/>
  <c r="H3279"/>
  <c r="G3279"/>
  <c r="F3279"/>
  <c r="E3279"/>
  <c r="H3278"/>
  <c r="G3278"/>
  <c r="F3278"/>
  <c r="E3278"/>
  <c r="H3277"/>
  <c r="G3277"/>
  <c r="F3277"/>
  <c r="E3277"/>
  <c r="H3276"/>
  <c r="G3276"/>
  <c r="F3276"/>
  <c r="E3276"/>
  <c r="H3275"/>
  <c r="G3275"/>
  <c r="F3275"/>
  <c r="E3275"/>
  <c r="H3274"/>
  <c r="G3274"/>
  <c r="F3274"/>
  <c r="E3274"/>
  <c r="H3273"/>
  <c r="G3273"/>
  <c r="F3273"/>
  <c r="E3273"/>
  <c r="H3272"/>
  <c r="G3272"/>
  <c r="F3272"/>
  <c r="E3272"/>
  <c r="H3271"/>
  <c r="G3271"/>
  <c r="F3271"/>
  <c r="E3271"/>
  <c r="H3270"/>
  <c r="G3270"/>
  <c r="F3270"/>
  <c r="E3270"/>
  <c r="H3269"/>
  <c r="G3269"/>
  <c r="F3269"/>
  <c r="E3269"/>
  <c r="H3268"/>
  <c r="G3268"/>
  <c r="F3268"/>
  <c r="E3268"/>
  <c r="H3267"/>
  <c r="G3267"/>
  <c r="F3267"/>
  <c r="E3267"/>
  <c r="H3266"/>
  <c r="G3266"/>
  <c r="F3266"/>
  <c r="E3266"/>
  <c r="H3265"/>
  <c r="G3265"/>
  <c r="F3265"/>
  <c r="E3265"/>
  <c r="H3264"/>
  <c r="G3264"/>
  <c r="F3264"/>
  <c r="E3264"/>
  <c r="H3263"/>
  <c r="G3263"/>
  <c r="F3263"/>
  <c r="E3263"/>
  <c r="H3262"/>
  <c r="G3262"/>
  <c r="F3262"/>
  <c r="E3262"/>
  <c r="H3261"/>
  <c r="G3261"/>
  <c r="F3261"/>
  <c r="E3261"/>
  <c r="H3260"/>
  <c r="G3260"/>
  <c r="F3260"/>
  <c r="E3260"/>
  <c r="H3259"/>
  <c r="G3259"/>
  <c r="F3259"/>
  <c r="E3259"/>
  <c r="H3258"/>
  <c r="G3258"/>
  <c r="F3258"/>
  <c r="E3258"/>
  <c r="H3257"/>
  <c r="G3257"/>
  <c r="F3257"/>
  <c r="E3257"/>
  <c r="H3256"/>
  <c r="G3256"/>
  <c r="F3256"/>
  <c r="E3256"/>
  <c r="H3255"/>
  <c r="G3255"/>
  <c r="F3255"/>
  <c r="E3255"/>
  <c r="H3254"/>
  <c r="G3254"/>
  <c r="F3254"/>
  <c r="E3254"/>
  <c r="H3253"/>
  <c r="G3253"/>
  <c r="F3253"/>
  <c r="E3253"/>
  <c r="H3252"/>
  <c r="G3252"/>
  <c r="F3252"/>
  <c r="E3252"/>
  <c r="H3251"/>
  <c r="G3251"/>
  <c r="F3251"/>
  <c r="E3251"/>
  <c r="H3250"/>
  <c r="G3250"/>
  <c r="F3250"/>
  <c r="E3250"/>
  <c r="H3249"/>
  <c r="G3249"/>
  <c r="F3249"/>
  <c r="E3249"/>
  <c r="H3248"/>
  <c r="G3248"/>
  <c r="F3248"/>
  <c r="E3248"/>
  <c r="H3247"/>
  <c r="G3247"/>
  <c r="F3247"/>
  <c r="E3247"/>
  <c r="H3246"/>
  <c r="G3246"/>
  <c r="F3246"/>
  <c r="E3246"/>
  <c r="H3245"/>
  <c r="G3245"/>
  <c r="F3245"/>
  <c r="E3245"/>
  <c r="H3244"/>
  <c r="G3244"/>
  <c r="F3244"/>
  <c r="E3244"/>
  <c r="H3243"/>
  <c r="G3243"/>
  <c r="F3243"/>
  <c r="E3243"/>
  <c r="H3242"/>
  <c r="G3242"/>
  <c r="F3242"/>
  <c r="E3242"/>
  <c r="H3241"/>
  <c r="G3241"/>
  <c r="F3241"/>
  <c r="E3241"/>
  <c r="H3240"/>
  <c r="G3240"/>
  <c r="F3240"/>
  <c r="E3240"/>
  <c r="H3239"/>
  <c r="G3239"/>
  <c r="F3239"/>
  <c r="E3239"/>
  <c r="H3238"/>
  <c r="G3238"/>
  <c r="F3238"/>
  <c r="E3238"/>
  <c r="H3237"/>
  <c r="G3237"/>
  <c r="F3237"/>
  <c r="E3237"/>
  <c r="H3236"/>
  <c r="G3236"/>
  <c r="F3236"/>
  <c r="E3236"/>
  <c r="H3235"/>
  <c r="G3235"/>
  <c r="F3235"/>
  <c r="E3235"/>
  <c r="H3234"/>
  <c r="G3234"/>
  <c r="F3234"/>
  <c r="E3234"/>
  <c r="H3233"/>
  <c r="G3233"/>
  <c r="F3233"/>
  <c r="E3233"/>
  <c r="H3232"/>
  <c r="G3232"/>
  <c r="F3232"/>
  <c r="E3232"/>
  <c r="H3231"/>
  <c r="G3231"/>
  <c r="F3231"/>
  <c r="E3231"/>
  <c r="H3230"/>
  <c r="G3230"/>
  <c r="F3230"/>
  <c r="E3230"/>
  <c r="H3229"/>
  <c r="G3229"/>
  <c r="F3229"/>
  <c r="E3229"/>
  <c r="H3228"/>
  <c r="G3228"/>
  <c r="F3228"/>
  <c r="E3228"/>
  <c r="H3227"/>
  <c r="G3227"/>
  <c r="F3227"/>
  <c r="E3227"/>
  <c r="H3226"/>
  <c r="G3226"/>
  <c r="F3226"/>
  <c r="E3226"/>
  <c r="H3225"/>
  <c r="G3225"/>
  <c r="F3225"/>
  <c r="E3225"/>
  <c r="H3224"/>
  <c r="G3224"/>
  <c r="F3224"/>
  <c r="E3224"/>
  <c r="H3223"/>
  <c r="G3223"/>
  <c r="F3223"/>
  <c r="E3223"/>
  <c r="H3222"/>
  <c r="G3222"/>
  <c r="F3222"/>
  <c r="E3222"/>
  <c r="H3221"/>
  <c r="G3221"/>
  <c r="F3221"/>
  <c r="E3221"/>
  <c r="H3220"/>
  <c r="G3220"/>
  <c r="F3220"/>
  <c r="E3220"/>
  <c r="H3219"/>
  <c r="G3219"/>
  <c r="F3219"/>
  <c r="E3219"/>
  <c r="H3218"/>
  <c r="G3218"/>
  <c r="F3218"/>
  <c r="E3218"/>
  <c r="H3217"/>
  <c r="G3217"/>
  <c r="F3217"/>
  <c r="E3217"/>
  <c r="H3216"/>
  <c r="G3216"/>
  <c r="F3216"/>
  <c r="E3216"/>
  <c r="H3215"/>
  <c r="G3215"/>
  <c r="F3215"/>
  <c r="E3215"/>
  <c r="H3214"/>
  <c r="G3214"/>
  <c r="F3214"/>
  <c r="E3214"/>
  <c r="H3213"/>
  <c r="G3213"/>
  <c r="F3213"/>
  <c r="E3213"/>
  <c r="H3212"/>
  <c r="G3212"/>
  <c r="F3212"/>
  <c r="E3212"/>
  <c r="H3211"/>
  <c r="G3211"/>
  <c r="F3211"/>
  <c r="E3211"/>
  <c r="H3210"/>
  <c r="G3210"/>
  <c r="F3210"/>
  <c r="E3210"/>
  <c r="H3209"/>
  <c r="G3209"/>
  <c r="F3209"/>
  <c r="E3209"/>
  <c r="H3208"/>
  <c r="G3208"/>
  <c r="F3208"/>
  <c r="E3208"/>
  <c r="H3207"/>
  <c r="G3207"/>
  <c r="F3207"/>
  <c r="E3207"/>
  <c r="H3206"/>
  <c r="G3206"/>
  <c r="F3206"/>
  <c r="E3206"/>
  <c r="H3205"/>
  <c r="G3205"/>
  <c r="F3205"/>
  <c r="E3205"/>
  <c r="H3204"/>
  <c r="G3204"/>
  <c r="F3204"/>
  <c r="E3204"/>
  <c r="H3203"/>
  <c r="G3203"/>
  <c r="F3203"/>
  <c r="E3203"/>
  <c r="H3202"/>
  <c r="G3202"/>
  <c r="F3202"/>
  <c r="E3202"/>
  <c r="H3201"/>
  <c r="G3201"/>
  <c r="F3201"/>
  <c r="E3201"/>
  <c r="H3200"/>
  <c r="G3200"/>
  <c r="F3200"/>
  <c r="E3200"/>
  <c r="H3199"/>
  <c r="G3199"/>
  <c r="F3199"/>
  <c r="E3199"/>
  <c r="H3198"/>
  <c r="G3198"/>
  <c r="F3198"/>
  <c r="E3198"/>
  <c r="H3197"/>
  <c r="G3197"/>
  <c r="F3197"/>
  <c r="E3197"/>
  <c r="H3196"/>
  <c r="G3196"/>
  <c r="F3196"/>
  <c r="E3196"/>
  <c r="H3195"/>
  <c r="G3195"/>
  <c r="F3195"/>
  <c r="E3195"/>
  <c r="H3194"/>
  <c r="G3194"/>
  <c r="F3194"/>
  <c r="E3194"/>
  <c r="H3193"/>
  <c r="G3193"/>
  <c r="F3193"/>
  <c r="E3193"/>
  <c r="H3192"/>
  <c r="G3192"/>
  <c r="F3192"/>
  <c r="E3192"/>
  <c r="H3191"/>
  <c r="G3191"/>
  <c r="F3191"/>
  <c r="E3191"/>
  <c r="H3190"/>
  <c r="G3190"/>
  <c r="F3190"/>
  <c r="E3190"/>
  <c r="H3189"/>
  <c r="G3189"/>
  <c r="F3189"/>
  <c r="E3189"/>
  <c r="H3188"/>
  <c r="G3188"/>
  <c r="F3188"/>
  <c r="E3188"/>
  <c r="H3187"/>
  <c r="G3187"/>
  <c r="F3187"/>
  <c r="E3187"/>
  <c r="H3186"/>
  <c r="G3186"/>
  <c r="F3186"/>
  <c r="E3186"/>
  <c r="H3185"/>
  <c r="G3185"/>
  <c r="F3185"/>
  <c r="E3185"/>
  <c r="H3184"/>
  <c r="G3184"/>
  <c r="F3184"/>
  <c r="E3184"/>
  <c r="H3183"/>
  <c r="G3183"/>
  <c r="F3183"/>
  <c r="E3183"/>
  <c r="H3182"/>
  <c r="G3182"/>
  <c r="F3182"/>
  <c r="E3182"/>
  <c r="H3181"/>
  <c r="G3181"/>
  <c r="F3181"/>
  <c r="E3181"/>
  <c r="H3180"/>
  <c r="G3180"/>
  <c r="F3180"/>
  <c r="E3180"/>
  <c r="H3179"/>
  <c r="G3179"/>
  <c r="F3179"/>
  <c r="E3179"/>
  <c r="H3178"/>
  <c r="G3178"/>
  <c r="F3178"/>
  <c r="E3178"/>
  <c r="H3177"/>
  <c r="G3177"/>
  <c r="F3177"/>
  <c r="E3177"/>
  <c r="H3176"/>
  <c r="G3176"/>
  <c r="F3176"/>
  <c r="E3176"/>
  <c r="H3175"/>
  <c r="G3175"/>
  <c r="F3175"/>
  <c r="E3175"/>
  <c r="H3174"/>
  <c r="G3174"/>
  <c r="F3174"/>
  <c r="E3174"/>
  <c r="H3173"/>
  <c r="G3173"/>
  <c r="F3173"/>
  <c r="E3173"/>
  <c r="H3172"/>
  <c r="G3172"/>
  <c r="F3172"/>
  <c r="E3172"/>
  <c r="H3171"/>
  <c r="G3171"/>
  <c r="F3171"/>
  <c r="E3171"/>
  <c r="H3170"/>
  <c r="G3170"/>
  <c r="F3170"/>
  <c r="E3170"/>
  <c r="H3169"/>
  <c r="G3169"/>
  <c r="F3169"/>
  <c r="E3169"/>
  <c r="H3168"/>
  <c r="G3168"/>
  <c r="F3168"/>
  <c r="E3168"/>
  <c r="H3167"/>
  <c r="G3167"/>
  <c r="F3167"/>
  <c r="E3167"/>
  <c r="H3166"/>
  <c r="G3166"/>
  <c r="F3166"/>
  <c r="E3166"/>
  <c r="H3165"/>
  <c r="G3165"/>
  <c r="F3165"/>
  <c r="E3165"/>
  <c r="H3164"/>
  <c r="G3164"/>
  <c r="F3164"/>
  <c r="E3164"/>
  <c r="H3163"/>
  <c r="G3163"/>
  <c r="F3163"/>
  <c r="E3163"/>
  <c r="H3162"/>
  <c r="G3162"/>
  <c r="F3162"/>
  <c r="E3162"/>
  <c r="H3161"/>
  <c r="G3161"/>
  <c r="F3161"/>
  <c r="E3161"/>
  <c r="H3160"/>
  <c r="G3160"/>
  <c r="F3160"/>
  <c r="E3160"/>
  <c r="H3159"/>
  <c r="G3159"/>
  <c r="F3159"/>
  <c r="E3159"/>
  <c r="H3158"/>
  <c r="G3158"/>
  <c r="F3158"/>
  <c r="E3158"/>
  <c r="H3157"/>
  <c r="G3157"/>
  <c r="F3157"/>
  <c r="E3157"/>
  <c r="H3156"/>
  <c r="G3156"/>
  <c r="F3156"/>
  <c r="E3156"/>
  <c r="H3155"/>
  <c r="G3155"/>
  <c r="F3155"/>
  <c r="E3155"/>
  <c r="H3154"/>
  <c r="G3154"/>
  <c r="F3154"/>
  <c r="E3154"/>
  <c r="H3153"/>
  <c r="G3153"/>
  <c r="F3153"/>
  <c r="E3153"/>
  <c r="H3152"/>
  <c r="G3152"/>
  <c r="F3152"/>
  <c r="E3152"/>
  <c r="H3151"/>
  <c r="G3151"/>
  <c r="F3151"/>
  <c r="E3151"/>
  <c r="H3150"/>
  <c r="G3150"/>
  <c r="F3150"/>
  <c r="E3150"/>
  <c r="H3149"/>
  <c r="G3149"/>
  <c r="F3149"/>
  <c r="E3149"/>
  <c r="H3148"/>
  <c r="G3148"/>
  <c r="F3148"/>
  <c r="E3148"/>
  <c r="H3147"/>
  <c r="G3147"/>
  <c r="F3147"/>
  <c r="E3147"/>
  <c r="H3146"/>
  <c r="G3146"/>
  <c r="F3146"/>
  <c r="E3146"/>
  <c r="H3145"/>
  <c r="G3145"/>
  <c r="F3145"/>
  <c r="E3145"/>
  <c r="H3144"/>
  <c r="G3144"/>
  <c r="F3144"/>
  <c r="E3144"/>
  <c r="H3143"/>
  <c r="G3143"/>
  <c r="F3143"/>
  <c r="E3143"/>
  <c r="H3142"/>
  <c r="G3142"/>
  <c r="F3142"/>
  <c r="E3142"/>
  <c r="H3141"/>
  <c r="G3141"/>
  <c r="F3141"/>
  <c r="E3141"/>
  <c r="H3140"/>
  <c r="G3140"/>
  <c r="F3140"/>
  <c r="E3140"/>
  <c r="H3139"/>
  <c r="G3139"/>
  <c r="F3139"/>
  <c r="E3139"/>
  <c r="H3138"/>
  <c r="G3138"/>
  <c r="F3138"/>
  <c r="E3138"/>
  <c r="H3137"/>
  <c r="G3137"/>
  <c r="F3137"/>
  <c r="E3137"/>
  <c r="H3136"/>
  <c r="G3136"/>
  <c r="F3136"/>
  <c r="E3136"/>
  <c r="H3135"/>
  <c r="G3135"/>
  <c r="F3135"/>
  <c r="E3135"/>
  <c r="H3134"/>
  <c r="G3134"/>
  <c r="F3134"/>
  <c r="E3134"/>
  <c r="H3133"/>
  <c r="G3133"/>
  <c r="F3133"/>
  <c r="E3133"/>
  <c r="H3132"/>
  <c r="G3132"/>
  <c r="F3132"/>
  <c r="E3132"/>
  <c r="H3131"/>
  <c r="G3131"/>
  <c r="F3131"/>
  <c r="E3131"/>
  <c r="H3130"/>
  <c r="G3130"/>
  <c r="F3130"/>
  <c r="E3130"/>
  <c r="H3129"/>
  <c r="G3129"/>
  <c r="F3129"/>
  <c r="E3129"/>
  <c r="H3128"/>
  <c r="G3128"/>
  <c r="F3128"/>
  <c r="E3128"/>
  <c r="H3127"/>
  <c r="G3127"/>
  <c r="F3127"/>
  <c r="E3127"/>
  <c r="H3126"/>
  <c r="G3126"/>
  <c r="F3126"/>
  <c r="E3126"/>
  <c r="H3125"/>
  <c r="G3125"/>
  <c r="F3125"/>
  <c r="E3125"/>
  <c r="H3124"/>
  <c r="G3124"/>
  <c r="F3124"/>
  <c r="E3124"/>
  <c r="H3123"/>
  <c r="G3123"/>
  <c r="F3123"/>
  <c r="E3123"/>
  <c r="H3122"/>
  <c r="G3122"/>
  <c r="F3122"/>
  <c r="E3122"/>
  <c r="H3121"/>
  <c r="G3121"/>
  <c r="F3121"/>
  <c r="E3121"/>
  <c r="H3120"/>
  <c r="G3120"/>
  <c r="F3120"/>
  <c r="E3120"/>
  <c r="H3119"/>
  <c r="G3119"/>
  <c r="F3119"/>
  <c r="E3119"/>
  <c r="H3118"/>
  <c r="G3118"/>
  <c r="F3118"/>
  <c r="E3118"/>
  <c r="H3117"/>
  <c r="G3117"/>
  <c r="F3117"/>
  <c r="E3117"/>
  <c r="H3116"/>
  <c r="G3116"/>
  <c r="F3116"/>
  <c r="E3116"/>
  <c r="H3115"/>
  <c r="G3115"/>
  <c r="F3115"/>
  <c r="E3115"/>
  <c r="H3114"/>
  <c r="G3114"/>
  <c r="F3114"/>
  <c r="E3114"/>
  <c r="H3113"/>
  <c r="G3113"/>
  <c r="F3113"/>
  <c r="E3113"/>
  <c r="H3112"/>
  <c r="G3112"/>
  <c r="F3112"/>
  <c r="E3112"/>
  <c r="H3111"/>
  <c r="G3111"/>
  <c r="F3111"/>
  <c r="E3111"/>
  <c r="H3110"/>
  <c r="G3110"/>
  <c r="F3110"/>
  <c r="E3110"/>
  <c r="H3109"/>
  <c r="G3109"/>
  <c r="F3109"/>
  <c r="E3109"/>
  <c r="H3108"/>
  <c r="G3108"/>
  <c r="F3108"/>
  <c r="E3108"/>
  <c r="H3107"/>
  <c r="G3107"/>
  <c r="F3107"/>
  <c r="E3107"/>
  <c r="H3106"/>
  <c r="G3106"/>
  <c r="F3106"/>
  <c r="E3106"/>
  <c r="H3105"/>
  <c r="G3105"/>
  <c r="F3105"/>
  <c r="E3105"/>
  <c r="H3104"/>
  <c r="G3104"/>
  <c r="F3104"/>
  <c r="E3104"/>
  <c r="H3103"/>
  <c r="G3103"/>
  <c r="F3103"/>
  <c r="E3103"/>
  <c r="H3102"/>
  <c r="G3102"/>
  <c r="F3102"/>
  <c r="E3102"/>
  <c r="H3101"/>
  <c r="G3101"/>
  <c r="F3101"/>
  <c r="E3101"/>
  <c r="H3100"/>
  <c r="G3100"/>
  <c r="F3100"/>
  <c r="E3100"/>
  <c r="H3099"/>
  <c r="G3099"/>
  <c r="F3099"/>
  <c r="E3099"/>
  <c r="H3098"/>
  <c r="G3098"/>
  <c r="F3098"/>
  <c r="E3098"/>
  <c r="H3097"/>
  <c r="G3097"/>
  <c r="F3097"/>
  <c r="E3097"/>
  <c r="H3096"/>
  <c r="G3096"/>
  <c r="F3096"/>
  <c r="E3096"/>
  <c r="H3095"/>
  <c r="G3095"/>
  <c r="F3095"/>
  <c r="E3095"/>
  <c r="H3094"/>
  <c r="G3094"/>
  <c r="F3094"/>
  <c r="E3094"/>
  <c r="H3093"/>
  <c r="G3093"/>
  <c r="F3093"/>
  <c r="E3093"/>
  <c r="H3092"/>
  <c r="G3092"/>
  <c r="F3092"/>
  <c r="E3092"/>
  <c r="H3091"/>
  <c r="G3091"/>
  <c r="F3091"/>
  <c r="E3091"/>
  <c r="H3090"/>
  <c r="G3090"/>
  <c r="F3090"/>
  <c r="E3090"/>
  <c r="H3089"/>
  <c r="G3089"/>
  <c r="F3089"/>
  <c r="E3089"/>
  <c r="H3088"/>
  <c r="G3088"/>
  <c r="F3088"/>
  <c r="E3088"/>
  <c r="H3087"/>
  <c r="G3087"/>
  <c r="F3087"/>
  <c r="E3087"/>
  <c r="H3086"/>
  <c r="G3086"/>
  <c r="F3086"/>
  <c r="E3086"/>
  <c r="H3085"/>
  <c r="G3085"/>
  <c r="F3085"/>
  <c r="E3085"/>
  <c r="H3084"/>
  <c r="G3084"/>
  <c r="F3084"/>
  <c r="E3084"/>
  <c r="H3083"/>
  <c r="G3083"/>
  <c r="F3083"/>
  <c r="E3083"/>
  <c r="H3082"/>
  <c r="G3082"/>
  <c r="F3082"/>
  <c r="E3082"/>
  <c r="H3081"/>
  <c r="G3081"/>
  <c r="F3081"/>
  <c r="E3081"/>
  <c r="H3080"/>
  <c r="G3080"/>
  <c r="F3080"/>
  <c r="E3080"/>
  <c r="H3079"/>
  <c r="G3079"/>
  <c r="F3079"/>
  <c r="E3079"/>
  <c r="H3078"/>
  <c r="G3078"/>
  <c r="F3078"/>
  <c r="E3078"/>
  <c r="H3077"/>
  <c r="G3077"/>
  <c r="F3077"/>
  <c r="E3077"/>
  <c r="H3076"/>
  <c r="G3076"/>
  <c r="F3076"/>
  <c r="E3076"/>
  <c r="H3075"/>
  <c r="G3075"/>
  <c r="F3075"/>
  <c r="E3075"/>
  <c r="H3074"/>
  <c r="G3074"/>
  <c r="F3074"/>
  <c r="E3074"/>
  <c r="H3073"/>
  <c r="G3073"/>
  <c r="F3073"/>
  <c r="E3073"/>
  <c r="H3072"/>
  <c r="G3072"/>
  <c r="F3072"/>
  <c r="E3072"/>
  <c r="H3071"/>
  <c r="G3071"/>
  <c r="F3071"/>
  <c r="E3071"/>
  <c r="H3070"/>
  <c r="G3070"/>
  <c r="F3070"/>
  <c r="E3070"/>
  <c r="H3069"/>
  <c r="G3069"/>
  <c r="F3069"/>
  <c r="E3069"/>
  <c r="H3068"/>
  <c r="G3068"/>
  <c r="F3068"/>
  <c r="E3068"/>
  <c r="H3067"/>
  <c r="G3067"/>
  <c r="F3067"/>
  <c r="E3067"/>
  <c r="H3066"/>
  <c r="G3066"/>
  <c r="F3066"/>
  <c r="E3066"/>
  <c r="H3065"/>
  <c r="G3065"/>
  <c r="F3065"/>
  <c r="E3065"/>
  <c r="H3064"/>
  <c r="G3064"/>
  <c r="F3064"/>
  <c r="E3064"/>
  <c r="H3063"/>
  <c r="G3063"/>
  <c r="F3063"/>
  <c r="E3063"/>
  <c r="H3062"/>
  <c r="G3062"/>
  <c r="F3062"/>
  <c r="E3062"/>
  <c r="H3061"/>
  <c r="G3061"/>
  <c r="F3061"/>
  <c r="E3061"/>
  <c r="H3060"/>
  <c r="G3060"/>
  <c r="F3060"/>
  <c r="E3060"/>
  <c r="H3059"/>
  <c r="G3059"/>
  <c r="F3059"/>
  <c r="E3059"/>
  <c r="H3058"/>
  <c r="G3058"/>
  <c r="F3058"/>
  <c r="E3058"/>
  <c r="H3057"/>
  <c r="G3057"/>
  <c r="F3057"/>
  <c r="E3057"/>
  <c r="H3056"/>
  <c r="G3056"/>
  <c r="F3056"/>
  <c r="E3056"/>
  <c r="H3055"/>
  <c r="G3055"/>
  <c r="F3055"/>
  <c r="E3055"/>
  <c r="H3054"/>
  <c r="G3054"/>
  <c r="F3054"/>
  <c r="E3054"/>
  <c r="H3053"/>
  <c r="G3053"/>
  <c r="F3053"/>
  <c r="E3053"/>
  <c r="H3052"/>
  <c r="G3052"/>
  <c r="F3052"/>
  <c r="E3052"/>
  <c r="H3051"/>
  <c r="G3051"/>
  <c r="F3051"/>
  <c r="E3051"/>
  <c r="H3050"/>
  <c r="G3050"/>
  <c r="F3050"/>
  <c r="E3050"/>
  <c r="H3049"/>
  <c r="G3049"/>
  <c r="F3049"/>
  <c r="E3049"/>
  <c r="H3048"/>
  <c r="G3048"/>
  <c r="F3048"/>
  <c r="E3048"/>
  <c r="H3047"/>
  <c r="G3047"/>
  <c r="F3047"/>
  <c r="E3047"/>
  <c r="H3046"/>
  <c r="G3046"/>
  <c r="F3046"/>
  <c r="E3046"/>
  <c r="H3045"/>
  <c r="G3045"/>
  <c r="F3045"/>
  <c r="E3045"/>
  <c r="H3044"/>
  <c r="G3044"/>
  <c r="F3044"/>
  <c r="E3044"/>
  <c r="H3043"/>
  <c r="G3043"/>
  <c r="F3043"/>
  <c r="E3043"/>
  <c r="H3042"/>
  <c r="G3042"/>
  <c r="F3042"/>
  <c r="E3042"/>
  <c r="H3041"/>
  <c r="G3041"/>
  <c r="F3041"/>
  <c r="E3041"/>
  <c r="H3040"/>
  <c r="G3040"/>
  <c r="F3040"/>
  <c r="E3040"/>
  <c r="H3039"/>
  <c r="G3039"/>
  <c r="F3039"/>
  <c r="E3039"/>
  <c r="H3038"/>
  <c r="G3038"/>
  <c r="F3038"/>
  <c r="E3038"/>
  <c r="H3037"/>
  <c r="G3037"/>
  <c r="F3037"/>
  <c r="E3037"/>
  <c r="H3036"/>
  <c r="G3036"/>
  <c r="F3036"/>
  <c r="E3036"/>
  <c r="H3035"/>
  <c r="G3035"/>
  <c r="F3035"/>
  <c r="E3035"/>
  <c r="H3034"/>
  <c r="G3034"/>
  <c r="F3034"/>
  <c r="E3034"/>
  <c r="H3033"/>
  <c r="G3033"/>
  <c r="F3033"/>
  <c r="E3033"/>
  <c r="H3032"/>
  <c r="G3032"/>
  <c r="F3032"/>
  <c r="E3032"/>
  <c r="H3031"/>
  <c r="G3031"/>
  <c r="F3031"/>
  <c r="E3031"/>
  <c r="H3030"/>
  <c r="G3030"/>
  <c r="F3030"/>
  <c r="E3030"/>
  <c r="H3029"/>
  <c r="G3029"/>
  <c r="F3029"/>
  <c r="E3029"/>
  <c r="H3028"/>
  <c r="G3028"/>
  <c r="F3028"/>
  <c r="E3028"/>
  <c r="H3027"/>
  <c r="G3027"/>
  <c r="F3027"/>
  <c r="E3027"/>
  <c r="H3026"/>
  <c r="G3026"/>
  <c r="F3026"/>
  <c r="E3026"/>
  <c r="H3025"/>
  <c r="G3025"/>
  <c r="F3025"/>
  <c r="E3025"/>
  <c r="H3024"/>
  <c r="G3024"/>
  <c r="F3024"/>
  <c r="E3024"/>
  <c r="H3023"/>
  <c r="G3023"/>
  <c r="F3023"/>
  <c r="E3023"/>
  <c r="H3022"/>
  <c r="G3022"/>
  <c r="F3022"/>
  <c r="E3022"/>
  <c r="H3021"/>
  <c r="G3021"/>
  <c r="F3021"/>
  <c r="E3021"/>
  <c r="H3020"/>
  <c r="G3020"/>
  <c r="F3020"/>
  <c r="E3020"/>
  <c r="H3019"/>
  <c r="G3019"/>
  <c r="F3019"/>
  <c r="E3019"/>
  <c r="H3018"/>
  <c r="G3018"/>
  <c r="F3018"/>
  <c r="E3018"/>
  <c r="H3017"/>
  <c r="G3017"/>
  <c r="F3017"/>
  <c r="E3017"/>
  <c r="H3016"/>
  <c r="G3016"/>
  <c r="F3016"/>
  <c r="E3016"/>
  <c r="H3015"/>
  <c r="G3015"/>
  <c r="F3015"/>
  <c r="E3015"/>
  <c r="H3014"/>
  <c r="G3014"/>
  <c r="F3014"/>
  <c r="E3014"/>
  <c r="H3013"/>
  <c r="G3013"/>
  <c r="F3013"/>
  <c r="E3013"/>
  <c r="H3012"/>
  <c r="G3012"/>
  <c r="F3012"/>
  <c r="E3012"/>
  <c r="H3011"/>
  <c r="G3011"/>
  <c r="F3011"/>
  <c r="E3011"/>
  <c r="H3010"/>
  <c r="G3010"/>
  <c r="F3010"/>
  <c r="E3010"/>
  <c r="H3009"/>
  <c r="G3009"/>
  <c r="F3009"/>
  <c r="E3009"/>
  <c r="H3008"/>
  <c r="G3008"/>
  <c r="F3008"/>
  <c r="E3008"/>
  <c r="H3007"/>
  <c r="G3007"/>
  <c r="F3007"/>
  <c r="E3007"/>
  <c r="H3006"/>
  <c r="G3006"/>
  <c r="F3006"/>
  <c r="E3006"/>
  <c r="H3005"/>
  <c r="G3005"/>
  <c r="F3005"/>
  <c r="E3005"/>
  <c r="H3004"/>
  <c r="G3004"/>
  <c r="F3004"/>
  <c r="E3004"/>
  <c r="H3003"/>
  <c r="G3003"/>
  <c r="F3003"/>
  <c r="E3003"/>
  <c r="H3002"/>
  <c r="G3002"/>
  <c r="F3002"/>
  <c r="E3002"/>
  <c r="H3001"/>
  <c r="G3001"/>
  <c r="F3001"/>
  <c r="E3001"/>
  <c r="H3000"/>
  <c r="G3000"/>
  <c r="F3000"/>
  <c r="E3000"/>
  <c r="H2999"/>
  <c r="G2999"/>
  <c r="F2999"/>
  <c r="E2999"/>
  <c r="H2998"/>
  <c r="G2998"/>
  <c r="F2998"/>
  <c r="E2998"/>
  <c r="H2997"/>
  <c r="G2997"/>
  <c r="F2997"/>
  <c r="E2997"/>
  <c r="H2996"/>
  <c r="G2996"/>
  <c r="F2996"/>
  <c r="E2996"/>
  <c r="H2995"/>
  <c r="G2995"/>
  <c r="F2995"/>
  <c r="E2995"/>
  <c r="H2994"/>
  <c r="G2994"/>
  <c r="F2994"/>
  <c r="E2994"/>
  <c r="H2993"/>
  <c r="G2993"/>
  <c r="F2993"/>
  <c r="E2993"/>
  <c r="H2992"/>
  <c r="G2992"/>
  <c r="F2992"/>
  <c r="E2992"/>
  <c r="H2991"/>
  <c r="G2991"/>
  <c r="F2991"/>
  <c r="E2991"/>
  <c r="H2990"/>
  <c r="G2990"/>
  <c r="F2990"/>
  <c r="E2990"/>
  <c r="H2989"/>
  <c r="G2989"/>
  <c r="F2989"/>
  <c r="E2989"/>
  <c r="H2988"/>
  <c r="G2988"/>
  <c r="F2988"/>
  <c r="E2988"/>
  <c r="H2987"/>
  <c r="G2987"/>
  <c r="F2987"/>
  <c r="E2987"/>
  <c r="H2986"/>
  <c r="G2986"/>
  <c r="F2986"/>
  <c r="E2986"/>
  <c r="H2985"/>
  <c r="G2985"/>
  <c r="F2985"/>
  <c r="E2985"/>
  <c r="H2984"/>
  <c r="G2984"/>
  <c r="F2984"/>
  <c r="E2984"/>
  <c r="H2983"/>
  <c r="G2983"/>
  <c r="F2983"/>
  <c r="E2983"/>
  <c r="H2982"/>
  <c r="G2982"/>
  <c r="F2982"/>
  <c r="E2982"/>
  <c r="H2981"/>
  <c r="G2981"/>
  <c r="F2981"/>
  <c r="E2981"/>
  <c r="H2980"/>
  <c r="G2980"/>
  <c r="F2980"/>
  <c r="E2980"/>
  <c r="H2979"/>
  <c r="G2979"/>
  <c r="F2979"/>
  <c r="E2979"/>
  <c r="H2978"/>
  <c r="G2978"/>
  <c r="F2978"/>
  <c r="E2978"/>
  <c r="H2977"/>
  <c r="G2977"/>
  <c r="F2977"/>
  <c r="E2977"/>
  <c r="H2976"/>
  <c r="G2976"/>
  <c r="F2976"/>
  <c r="E2976"/>
  <c r="H2975"/>
  <c r="G2975"/>
  <c r="F2975"/>
  <c r="E2975"/>
  <c r="H2974"/>
  <c r="G2974"/>
  <c r="F2974"/>
  <c r="E2974"/>
  <c r="H2973"/>
  <c r="G2973"/>
  <c r="F2973"/>
  <c r="E2973"/>
  <c r="H2972"/>
  <c r="G2972"/>
  <c r="F2972"/>
  <c r="E2972"/>
  <c r="H2971"/>
  <c r="G2971"/>
  <c r="F2971"/>
  <c r="E2971"/>
  <c r="H2970"/>
  <c r="G2970"/>
  <c r="F2970"/>
  <c r="E2970"/>
  <c r="H2969"/>
  <c r="G2969"/>
  <c r="F2969"/>
  <c r="E2969"/>
  <c r="H2968"/>
  <c r="G2968"/>
  <c r="F2968"/>
  <c r="E2968"/>
  <c r="H2967"/>
  <c r="G2967"/>
  <c r="F2967"/>
  <c r="E2967"/>
  <c r="H2966"/>
  <c r="G2966"/>
  <c r="F2966"/>
  <c r="E2966"/>
  <c r="H2965"/>
  <c r="G2965"/>
  <c r="F2965"/>
  <c r="E2965"/>
  <c r="H2964"/>
  <c r="G2964"/>
  <c r="F2964"/>
  <c r="E2964"/>
  <c r="H2963"/>
  <c r="G2963"/>
  <c r="F2963"/>
  <c r="E2963"/>
  <c r="H2962"/>
  <c r="G2962"/>
  <c r="F2962"/>
  <c r="E2962"/>
  <c r="H2961"/>
  <c r="G2961"/>
  <c r="F2961"/>
  <c r="E2961"/>
  <c r="H2960"/>
  <c r="G2960"/>
  <c r="F2960"/>
  <c r="E2960"/>
  <c r="H2959"/>
  <c r="G2959"/>
  <c r="F2959"/>
  <c r="E2959"/>
  <c r="H2958"/>
  <c r="G2958"/>
  <c r="F2958"/>
  <c r="E2958"/>
  <c r="H2957"/>
  <c r="G2957"/>
  <c r="F2957"/>
  <c r="E2957"/>
  <c r="H2956"/>
  <c r="G2956"/>
  <c r="F2956"/>
  <c r="E2956"/>
  <c r="H2955"/>
  <c r="G2955"/>
  <c r="F2955"/>
  <c r="E2955"/>
  <c r="H2954"/>
  <c r="G2954"/>
  <c r="F2954"/>
  <c r="E2954"/>
  <c r="H2953"/>
  <c r="G2953"/>
  <c r="F2953"/>
  <c r="E2953"/>
  <c r="H2952"/>
  <c r="G2952"/>
  <c r="F2952"/>
  <c r="E2952"/>
  <c r="H2951"/>
  <c r="G2951"/>
  <c r="F2951"/>
  <c r="E2951"/>
  <c r="H2950"/>
  <c r="G2950"/>
  <c r="F2950"/>
  <c r="E2950"/>
  <c r="H2949"/>
  <c r="G2949"/>
  <c r="F2949"/>
  <c r="E2949"/>
  <c r="H2948"/>
  <c r="G2948"/>
  <c r="F2948"/>
  <c r="E2948"/>
  <c r="H2947"/>
  <c r="G2947"/>
  <c r="F2947"/>
  <c r="E2947"/>
  <c r="H2946"/>
  <c r="G2946"/>
  <c r="F2946"/>
  <c r="E2946"/>
  <c r="H2945"/>
  <c r="G2945"/>
  <c r="F2945"/>
  <c r="E2945"/>
  <c r="H2944"/>
  <c r="G2944"/>
  <c r="F2944"/>
  <c r="E2944"/>
  <c r="H2943"/>
  <c r="G2943"/>
  <c r="F2943"/>
  <c r="E2943"/>
  <c r="H2942"/>
  <c r="G2942"/>
  <c r="F2942"/>
  <c r="E2942"/>
  <c r="H2941"/>
  <c r="G2941"/>
  <c r="F2941"/>
  <c r="E2941"/>
  <c r="H2940"/>
  <c r="G2940"/>
  <c r="F2940"/>
  <c r="E2940"/>
  <c r="H2939"/>
  <c r="G2939"/>
  <c r="F2939"/>
  <c r="E2939"/>
  <c r="H2938"/>
  <c r="G2938"/>
  <c r="F2938"/>
  <c r="E2938"/>
  <c r="H2937"/>
  <c r="G2937"/>
  <c r="F2937"/>
  <c r="E2937"/>
  <c r="H2936"/>
  <c r="G2936"/>
  <c r="F2936"/>
  <c r="E2936"/>
  <c r="H2935"/>
  <c r="G2935"/>
  <c r="F2935"/>
  <c r="E2935"/>
  <c r="H2934"/>
  <c r="G2934"/>
  <c r="F2934"/>
  <c r="E2934"/>
  <c r="H2933"/>
  <c r="G2933"/>
  <c r="F2933"/>
  <c r="E2933"/>
  <c r="H2932"/>
  <c r="G2932"/>
  <c r="F2932"/>
  <c r="E2932"/>
  <c r="H2931"/>
  <c r="G2931"/>
  <c r="F2931"/>
  <c r="E2931"/>
  <c r="H2930"/>
  <c r="G2930"/>
  <c r="F2930"/>
  <c r="E2930"/>
  <c r="H2929"/>
  <c r="G2929"/>
  <c r="F2929"/>
  <c r="E2929"/>
  <c r="H2928"/>
  <c r="G2928"/>
  <c r="F2928"/>
  <c r="E2928"/>
  <c r="H2927"/>
  <c r="G2927"/>
  <c r="F2927"/>
  <c r="E2927"/>
  <c r="H2926"/>
  <c r="G2926"/>
  <c r="F2926"/>
  <c r="E2926"/>
  <c r="H2925"/>
  <c r="G2925"/>
  <c r="F2925"/>
  <c r="E2925"/>
  <c r="H2924"/>
  <c r="G2924"/>
  <c r="F2924"/>
  <c r="E2924"/>
  <c r="H2923"/>
  <c r="G2923"/>
  <c r="F2923"/>
  <c r="E2923"/>
  <c r="H2922"/>
  <c r="G2922"/>
  <c r="F2922"/>
  <c r="E2922"/>
  <c r="H2921"/>
  <c r="G2921"/>
  <c r="F2921"/>
  <c r="E2921"/>
  <c r="H2920"/>
  <c r="G2920"/>
  <c r="F2920"/>
  <c r="E2920"/>
  <c r="H2919"/>
  <c r="G2919"/>
  <c r="F2919"/>
  <c r="E2919"/>
  <c r="H2918"/>
  <c r="G2918"/>
  <c r="F2918"/>
  <c r="E2918"/>
  <c r="H2917"/>
  <c r="G2917"/>
  <c r="F2917"/>
  <c r="E2917"/>
  <c r="H2916"/>
  <c r="G2916"/>
  <c r="F2916"/>
  <c r="E2916"/>
  <c r="H2915"/>
  <c r="G2915"/>
  <c r="F2915"/>
  <c r="E2915"/>
  <c r="H2914"/>
  <c r="G2914"/>
  <c r="F2914"/>
  <c r="E2914"/>
  <c r="H2913"/>
  <c r="G2913"/>
  <c r="F2913"/>
  <c r="E2913"/>
  <c r="H2912"/>
  <c r="G2912"/>
  <c r="F2912"/>
  <c r="E2912"/>
  <c r="H2911"/>
  <c r="G2911"/>
  <c r="F2911"/>
  <c r="E2911"/>
  <c r="H2910"/>
  <c r="G2910"/>
  <c r="F2910"/>
  <c r="E2910"/>
  <c r="H2909"/>
  <c r="G2909"/>
  <c r="F2909"/>
  <c r="E2909"/>
  <c r="H2908"/>
  <c r="G2908"/>
  <c r="F2908"/>
  <c r="E2908"/>
  <c r="H2907"/>
  <c r="G2907"/>
  <c r="F2907"/>
  <c r="E2907"/>
  <c r="H2906"/>
  <c r="G2906"/>
  <c r="F2906"/>
  <c r="E2906"/>
  <c r="H2905"/>
  <c r="G2905"/>
  <c r="F2905"/>
  <c r="E2905"/>
  <c r="H2904"/>
  <c r="G2904"/>
  <c r="F2904"/>
  <c r="E2904"/>
  <c r="H2903"/>
  <c r="G2903"/>
  <c r="F2903"/>
  <c r="E2903"/>
  <c r="H2902"/>
  <c r="G2902"/>
  <c r="F2902"/>
  <c r="E2902"/>
  <c r="H2901"/>
  <c r="G2901"/>
  <c r="F2901"/>
  <c r="E2901"/>
  <c r="H2900"/>
  <c r="G2900"/>
  <c r="F2900"/>
  <c r="E2900"/>
  <c r="H2899"/>
  <c r="G2899"/>
  <c r="F2899"/>
  <c r="E2899"/>
  <c r="H2898"/>
  <c r="G2898"/>
  <c r="F2898"/>
  <c r="E2898"/>
  <c r="H2897"/>
  <c r="G2897"/>
  <c r="F2897"/>
  <c r="E2897"/>
  <c r="H2896"/>
  <c r="G2896"/>
  <c r="F2896"/>
  <c r="E2896"/>
  <c r="H2895"/>
  <c r="G2895"/>
  <c r="F2895"/>
  <c r="E2895"/>
  <c r="H2894"/>
  <c r="G2894"/>
  <c r="F2894"/>
  <c r="E2894"/>
  <c r="H2893"/>
  <c r="G2893"/>
  <c r="F2893"/>
  <c r="E2893"/>
  <c r="H2892"/>
  <c r="G2892"/>
  <c r="F2892"/>
  <c r="E2892"/>
  <c r="H2891"/>
  <c r="G2891"/>
  <c r="F2891"/>
  <c r="E2891"/>
  <c r="H2890"/>
  <c r="G2890"/>
  <c r="F2890"/>
  <c r="E2890"/>
  <c r="H2889"/>
  <c r="G2889"/>
  <c r="F2889"/>
  <c r="E2889"/>
  <c r="H2888"/>
  <c r="G2888"/>
  <c r="F2888"/>
  <c r="E2888"/>
  <c r="H2887"/>
  <c r="G2887"/>
  <c r="F2887"/>
  <c r="E2887"/>
  <c r="H2886"/>
  <c r="G2886"/>
  <c r="F2886"/>
  <c r="E2886"/>
  <c r="H2885"/>
  <c r="G2885"/>
  <c r="F2885"/>
  <c r="E2885"/>
  <c r="H2884"/>
  <c r="G2884"/>
  <c r="F2884"/>
  <c r="E2884"/>
  <c r="H2883"/>
  <c r="G2883"/>
  <c r="F2883"/>
  <c r="E2883"/>
  <c r="H2882"/>
  <c r="G2882"/>
  <c r="F2882"/>
  <c r="E2882"/>
  <c r="H2881"/>
  <c r="G2881"/>
  <c r="F2881"/>
  <c r="E2881"/>
  <c r="H2880"/>
  <c r="G2880"/>
  <c r="F2880"/>
  <c r="E2880"/>
  <c r="H2879"/>
  <c r="G2879"/>
  <c r="F2879"/>
  <c r="E2879"/>
  <c r="H2878"/>
  <c r="G2878"/>
  <c r="F2878"/>
  <c r="E2878"/>
  <c r="H2877"/>
  <c r="G2877"/>
  <c r="F2877"/>
  <c r="E2877"/>
  <c r="H2876"/>
  <c r="G2876"/>
  <c r="F2876"/>
  <c r="E2876"/>
  <c r="H2875"/>
  <c r="G2875"/>
  <c r="F2875"/>
  <c r="E2875"/>
  <c r="H2874"/>
  <c r="G2874"/>
  <c r="F2874"/>
  <c r="E2874"/>
  <c r="H2873"/>
  <c r="G2873"/>
  <c r="F2873"/>
  <c r="E2873"/>
  <c r="H2872"/>
  <c r="G2872"/>
  <c r="F2872"/>
  <c r="E2872"/>
  <c r="H2871"/>
  <c r="G2871"/>
  <c r="F2871"/>
  <c r="E2871"/>
  <c r="H2870"/>
  <c r="G2870"/>
  <c r="F2870"/>
  <c r="E2870"/>
  <c r="H2869"/>
  <c r="G2869"/>
  <c r="F2869"/>
  <c r="E2869"/>
  <c r="H2868"/>
  <c r="G2868"/>
  <c r="F2868"/>
  <c r="E2868"/>
  <c r="H2867"/>
  <c r="G2867"/>
  <c r="F2867"/>
  <c r="E2867"/>
  <c r="H2866"/>
  <c r="G2866"/>
  <c r="F2866"/>
  <c r="E2866"/>
  <c r="H2865"/>
  <c r="G2865"/>
  <c r="F2865"/>
  <c r="E2865"/>
  <c r="H2864"/>
  <c r="G2864"/>
  <c r="F2864"/>
  <c r="E2864"/>
  <c r="H2863"/>
  <c r="G2863"/>
  <c r="F2863"/>
  <c r="E2863"/>
  <c r="H2862"/>
  <c r="G2862"/>
  <c r="F2862"/>
  <c r="E2862"/>
  <c r="H2861"/>
  <c r="G2861"/>
  <c r="F2861"/>
  <c r="E2861"/>
  <c r="H2860"/>
  <c r="G2860"/>
  <c r="F2860"/>
  <c r="E2860"/>
  <c r="H2859"/>
  <c r="G2859"/>
  <c r="F2859"/>
  <c r="E2859"/>
  <c r="H2858"/>
  <c r="G2858"/>
  <c r="F2858"/>
  <c r="E2858"/>
  <c r="H2857"/>
  <c r="G2857"/>
  <c r="F2857"/>
  <c r="E2857"/>
  <c r="H2856"/>
  <c r="G2856"/>
  <c r="F2856"/>
  <c r="E2856"/>
  <c r="H2855"/>
  <c r="G2855"/>
  <c r="F2855"/>
  <c r="E2855"/>
  <c r="H2854"/>
  <c r="G2854"/>
  <c r="F2854"/>
  <c r="E2854"/>
  <c r="H2853"/>
  <c r="G2853"/>
  <c r="F2853"/>
  <c r="E2853"/>
  <c r="H2852"/>
  <c r="G2852"/>
  <c r="F2852"/>
  <c r="E2852"/>
  <c r="H2851"/>
  <c r="G2851"/>
  <c r="F2851"/>
  <c r="E2851"/>
  <c r="H2850"/>
  <c r="G2850"/>
  <c r="F2850"/>
  <c r="E2850"/>
  <c r="H2849"/>
  <c r="G2849"/>
  <c r="F2849"/>
  <c r="E2849"/>
  <c r="H2848"/>
  <c r="G2848"/>
  <c r="F2848"/>
  <c r="E2848"/>
  <c r="H2847"/>
  <c r="G2847"/>
  <c r="F2847"/>
  <c r="E2847"/>
  <c r="H2846"/>
  <c r="G2846"/>
  <c r="F2846"/>
  <c r="E2846"/>
  <c r="H2845"/>
  <c r="G2845"/>
  <c r="F2845"/>
  <c r="E2845"/>
  <c r="H2844"/>
  <c r="G2844"/>
  <c r="F2844"/>
  <c r="E2844"/>
  <c r="H2843"/>
  <c r="G2843"/>
  <c r="F2843"/>
  <c r="E2843"/>
  <c r="H2842"/>
  <c r="G2842"/>
  <c r="F2842"/>
  <c r="E2842"/>
  <c r="H2841"/>
  <c r="G2841"/>
  <c r="F2841"/>
  <c r="E2841"/>
  <c r="H2840"/>
  <c r="G2840"/>
  <c r="F2840"/>
  <c r="E2840"/>
  <c r="H2839"/>
  <c r="G2839"/>
  <c r="F2839"/>
  <c r="E2839"/>
  <c r="H2838"/>
  <c r="G2838"/>
  <c r="F2838"/>
  <c r="E2838"/>
  <c r="H2837"/>
  <c r="G2837"/>
  <c r="F2837"/>
  <c r="E2837"/>
  <c r="H2836"/>
  <c r="G2836"/>
  <c r="F2836"/>
  <c r="E2836"/>
  <c r="H2835"/>
  <c r="G2835"/>
  <c r="F2835"/>
  <c r="E2835"/>
  <c r="H2834"/>
  <c r="G2834"/>
  <c r="F2834"/>
  <c r="E2834"/>
  <c r="H2833"/>
  <c r="G2833"/>
  <c r="F2833"/>
  <c r="E2833"/>
  <c r="H2832"/>
  <c r="G2832"/>
  <c r="F2832"/>
  <c r="E2832"/>
  <c r="H2831"/>
  <c r="G2831"/>
  <c r="F2831"/>
  <c r="E2831"/>
  <c r="H2830"/>
  <c r="G2830"/>
  <c r="F2830"/>
  <c r="E2830"/>
  <c r="H2829"/>
  <c r="G2829"/>
  <c r="F2829"/>
  <c r="E2829"/>
  <c r="H2828"/>
  <c r="G2828"/>
  <c r="F2828"/>
  <c r="E2828"/>
  <c r="H2827"/>
  <c r="G2827"/>
  <c r="F2827"/>
  <c r="E2827"/>
  <c r="H2826"/>
  <c r="G2826"/>
  <c r="F2826"/>
  <c r="E2826"/>
  <c r="H2825"/>
  <c r="G2825"/>
  <c r="F2825"/>
  <c r="E2825"/>
  <c r="H2824"/>
  <c r="G2824"/>
  <c r="F2824"/>
  <c r="E2824"/>
  <c r="H2823"/>
  <c r="G2823"/>
  <c r="F2823"/>
  <c r="E2823"/>
  <c r="H2822"/>
  <c r="G2822"/>
  <c r="F2822"/>
  <c r="E2822"/>
  <c r="H2821"/>
  <c r="G2821"/>
  <c r="F2821"/>
  <c r="E2821"/>
  <c r="H2820"/>
  <c r="G2820"/>
  <c r="F2820"/>
  <c r="E2820"/>
  <c r="H2819"/>
  <c r="G2819"/>
  <c r="F2819"/>
  <c r="E2819"/>
  <c r="H2818"/>
  <c r="G2818"/>
  <c r="F2818"/>
  <c r="E2818"/>
  <c r="H2817"/>
  <c r="G2817"/>
  <c r="F2817"/>
  <c r="E2817"/>
  <c r="H2816"/>
  <c r="G2816"/>
  <c r="F2816"/>
  <c r="E2816"/>
  <c r="H2815"/>
  <c r="G2815"/>
  <c r="F2815"/>
  <c r="E2815"/>
  <c r="H2814"/>
  <c r="G2814"/>
  <c r="F2814"/>
  <c r="E2814"/>
  <c r="H2813"/>
  <c r="G2813"/>
  <c r="F2813"/>
  <c r="E2813"/>
  <c r="H2812"/>
  <c r="G2812"/>
  <c r="F2812"/>
  <c r="E2812"/>
  <c r="H2811"/>
  <c r="G2811"/>
  <c r="F2811"/>
  <c r="E2811"/>
  <c r="H2810"/>
  <c r="G2810"/>
  <c r="F2810"/>
  <c r="E2810"/>
  <c r="H2809"/>
  <c r="G2809"/>
  <c r="F2809"/>
  <c r="E2809"/>
  <c r="H2808"/>
  <c r="G2808"/>
  <c r="F2808"/>
  <c r="E2808"/>
  <c r="H2807"/>
  <c r="G2807"/>
  <c r="F2807"/>
  <c r="E2807"/>
  <c r="H2806"/>
  <c r="G2806"/>
  <c r="F2806"/>
  <c r="E2806"/>
  <c r="H2805"/>
  <c r="G2805"/>
  <c r="F2805"/>
  <c r="E2805"/>
  <c r="H2804"/>
  <c r="G2804"/>
  <c r="F2804"/>
  <c r="E2804"/>
  <c r="H2803"/>
  <c r="G2803"/>
  <c r="F2803"/>
  <c r="E2803"/>
  <c r="H2802"/>
  <c r="G2802"/>
  <c r="F2802"/>
  <c r="E2802"/>
  <c r="H2801"/>
  <c r="G2801"/>
  <c r="F2801"/>
  <c r="E2801"/>
  <c r="H2800"/>
  <c r="G2800"/>
  <c r="F2800"/>
  <c r="E2800"/>
  <c r="H2799"/>
  <c r="G2799"/>
  <c r="F2799"/>
  <c r="E2799"/>
  <c r="H2798"/>
  <c r="G2798"/>
  <c r="F2798"/>
  <c r="E2798"/>
  <c r="H2797"/>
  <c r="G2797"/>
  <c r="F2797"/>
  <c r="E2797"/>
  <c r="H2796"/>
  <c r="G2796"/>
  <c r="F2796"/>
  <c r="E2796"/>
  <c r="H2795"/>
  <c r="G2795"/>
  <c r="F2795"/>
  <c r="E2795"/>
  <c r="H2794"/>
  <c r="G2794"/>
  <c r="F2794"/>
  <c r="E2794"/>
  <c r="H2793"/>
  <c r="G2793"/>
  <c r="F2793"/>
  <c r="E2793"/>
  <c r="H2792"/>
  <c r="G2792"/>
  <c r="F2792"/>
  <c r="E2792"/>
  <c r="H2791"/>
  <c r="G2791"/>
  <c r="F2791"/>
  <c r="E2791"/>
  <c r="H2790"/>
  <c r="G2790"/>
  <c r="F2790"/>
  <c r="E2790"/>
  <c r="H2789"/>
  <c r="G2789"/>
  <c r="F2789"/>
  <c r="E2789"/>
  <c r="H2788"/>
  <c r="G2788"/>
  <c r="F2788"/>
  <c r="E2788"/>
  <c r="H2787"/>
  <c r="G2787"/>
  <c r="F2787"/>
  <c r="E2787"/>
  <c r="H2786"/>
  <c r="G2786"/>
  <c r="F2786"/>
  <c r="E2786"/>
  <c r="H2785"/>
  <c r="G2785"/>
  <c r="F2785"/>
  <c r="E2785"/>
  <c r="H2784"/>
  <c r="G2784"/>
  <c r="F2784"/>
  <c r="E2784"/>
  <c r="H2783"/>
  <c r="G2783"/>
  <c r="F2783"/>
  <c r="E2783"/>
  <c r="H2782"/>
  <c r="G2782"/>
  <c r="F2782"/>
  <c r="E2782"/>
  <c r="H2781"/>
  <c r="G2781"/>
  <c r="F2781"/>
  <c r="E2781"/>
  <c r="H2780"/>
  <c r="G2780"/>
  <c r="F2780"/>
  <c r="E2780"/>
  <c r="H2779"/>
  <c r="G2779"/>
  <c r="F2779"/>
  <c r="E2779"/>
  <c r="H2778"/>
  <c r="G2778"/>
  <c r="F2778"/>
  <c r="E2778"/>
  <c r="H2777"/>
  <c r="G2777"/>
  <c r="F2777"/>
  <c r="E2777"/>
  <c r="H2776"/>
  <c r="G2776"/>
  <c r="F2776"/>
  <c r="E2776"/>
  <c r="H2775"/>
  <c r="G2775"/>
  <c r="F2775"/>
  <c r="E2775"/>
  <c r="H2774"/>
  <c r="G2774"/>
  <c r="F2774"/>
  <c r="E2774"/>
  <c r="H2773"/>
  <c r="G2773"/>
  <c r="F2773"/>
  <c r="E2773"/>
  <c r="H2772"/>
  <c r="G2772"/>
  <c r="F2772"/>
  <c r="E2772"/>
  <c r="H2771"/>
  <c r="G2771"/>
  <c r="F2771"/>
  <c r="E2771"/>
  <c r="H2770"/>
  <c r="G2770"/>
  <c r="F2770"/>
  <c r="E2770"/>
  <c r="H2769"/>
  <c r="G2769"/>
  <c r="F2769"/>
  <c r="E2769"/>
  <c r="H2768"/>
  <c r="G2768"/>
  <c r="F2768"/>
  <c r="E2768"/>
  <c r="H2767"/>
  <c r="G2767"/>
  <c r="F2767"/>
  <c r="E2767"/>
  <c r="H2766"/>
  <c r="G2766"/>
  <c r="F2766"/>
  <c r="E2766"/>
  <c r="H2765"/>
  <c r="G2765"/>
  <c r="F2765"/>
  <c r="E2765"/>
  <c r="H2764"/>
  <c r="G2764"/>
  <c r="F2764"/>
  <c r="E2764"/>
  <c r="H2763"/>
  <c r="G2763"/>
  <c r="F2763"/>
  <c r="E2763"/>
  <c r="H2762"/>
  <c r="G2762"/>
  <c r="F2762"/>
  <c r="E2762"/>
  <c r="H2761"/>
  <c r="G2761"/>
  <c r="F2761"/>
  <c r="E2761"/>
  <c r="H2760"/>
  <c r="G2760"/>
  <c r="F2760"/>
  <c r="E2760"/>
  <c r="H2759"/>
  <c r="G2759"/>
  <c r="F2759"/>
  <c r="E2759"/>
  <c r="H2758"/>
  <c r="G2758"/>
  <c r="F2758"/>
  <c r="E2758"/>
  <c r="H2757"/>
  <c r="G2757"/>
  <c r="F2757"/>
  <c r="E2757"/>
  <c r="H2756"/>
  <c r="G2756"/>
  <c r="F2756"/>
  <c r="E2756"/>
  <c r="H2755"/>
  <c r="G2755"/>
  <c r="F2755"/>
  <c r="E2755"/>
  <c r="H2754"/>
  <c r="G2754"/>
  <c r="F2754"/>
  <c r="E2754"/>
  <c r="H2753"/>
  <c r="G2753"/>
  <c r="F2753"/>
  <c r="E2753"/>
  <c r="H2752"/>
  <c r="G2752"/>
  <c r="F2752"/>
  <c r="E2752"/>
  <c r="H2751"/>
  <c r="G2751"/>
  <c r="F2751"/>
  <c r="E2751"/>
  <c r="H2750"/>
  <c r="G2750"/>
  <c r="F2750"/>
  <c r="E2750"/>
  <c r="H2749"/>
  <c r="G2749"/>
  <c r="F2749"/>
  <c r="E2749"/>
  <c r="H2748"/>
  <c r="G2748"/>
  <c r="F2748"/>
  <c r="E2748"/>
  <c r="H2747"/>
  <c r="G2747"/>
  <c r="F2747"/>
  <c r="E2747"/>
  <c r="H2746"/>
  <c r="G2746"/>
  <c r="F2746"/>
  <c r="E2746"/>
  <c r="H2745"/>
  <c r="G2745"/>
  <c r="F2745"/>
  <c r="E2745"/>
  <c r="H2744"/>
  <c r="G2744"/>
  <c r="F2744"/>
  <c r="E2744"/>
  <c r="H2743"/>
  <c r="G2743"/>
  <c r="F2743"/>
  <c r="E2743"/>
  <c r="H2742"/>
  <c r="G2742"/>
  <c r="F2742"/>
  <c r="E2742"/>
  <c r="H2741"/>
  <c r="G2741"/>
  <c r="F2741"/>
  <c r="E2741"/>
  <c r="H2740"/>
  <c r="G2740"/>
  <c r="F2740"/>
  <c r="E2740"/>
  <c r="H2739"/>
  <c r="G2739"/>
  <c r="F2739"/>
  <c r="E2739"/>
  <c r="H2738"/>
  <c r="G2738"/>
  <c r="F2738"/>
  <c r="E2738"/>
  <c r="H2737"/>
  <c r="G2737"/>
  <c r="F2737"/>
  <c r="E2737"/>
  <c r="H2736"/>
  <c r="G2736"/>
  <c r="F2736"/>
  <c r="E2736"/>
  <c r="H2735"/>
  <c r="G2735"/>
  <c r="F2735"/>
  <c r="E2735"/>
  <c r="H2734"/>
  <c r="G2734"/>
  <c r="F2734"/>
  <c r="E2734"/>
  <c r="H2733"/>
  <c r="G2733"/>
  <c r="F2733"/>
  <c r="E2733"/>
  <c r="H2732"/>
  <c r="G2732"/>
  <c r="F2732"/>
  <c r="E2732"/>
  <c r="H2731"/>
  <c r="G2731"/>
  <c r="F2731"/>
  <c r="E2731"/>
  <c r="H2730"/>
  <c r="G2730"/>
  <c r="F2730"/>
  <c r="E2730"/>
  <c r="H2729"/>
  <c r="G2729"/>
  <c r="F2729"/>
  <c r="E2729"/>
  <c r="H2728"/>
  <c r="G2728"/>
  <c r="F2728"/>
  <c r="E2728"/>
  <c r="H2727"/>
  <c r="G2727"/>
  <c r="F2727"/>
  <c r="E2727"/>
  <c r="H2726"/>
  <c r="G2726"/>
  <c r="F2726"/>
  <c r="E2726"/>
  <c r="H2725"/>
  <c r="G2725"/>
  <c r="F2725"/>
  <c r="E2725"/>
  <c r="H2724"/>
  <c r="G2724"/>
  <c r="F2724"/>
  <c r="E2724"/>
  <c r="H2723"/>
  <c r="G2723"/>
  <c r="F2723"/>
  <c r="E2723"/>
  <c r="H2722"/>
  <c r="G2722"/>
  <c r="F2722"/>
  <c r="E2722"/>
  <c r="H2721"/>
  <c r="G2721"/>
  <c r="F2721"/>
  <c r="E2721"/>
  <c r="H2720"/>
  <c r="G2720"/>
  <c r="F2720"/>
  <c r="E2720"/>
  <c r="H2719"/>
  <c r="G2719"/>
  <c r="F2719"/>
  <c r="E2719"/>
  <c r="H2718"/>
  <c r="G2718"/>
  <c r="F2718"/>
  <c r="E2718"/>
  <c r="H2717"/>
  <c r="G2717"/>
  <c r="F2717"/>
  <c r="E2717"/>
  <c r="H2716"/>
  <c r="G2716"/>
  <c r="F2716"/>
  <c r="E2716"/>
  <c r="H2715"/>
  <c r="G2715"/>
  <c r="F2715"/>
  <c r="E2715"/>
  <c r="H2714"/>
  <c r="G2714"/>
  <c r="F2714"/>
  <c r="E2714"/>
  <c r="H2713"/>
  <c r="G2713"/>
  <c r="F2713"/>
  <c r="E2713"/>
  <c r="H2712"/>
  <c r="G2712"/>
  <c r="F2712"/>
  <c r="E2712"/>
  <c r="H2711"/>
  <c r="G2711"/>
  <c r="F2711"/>
  <c r="E2711"/>
  <c r="H2710"/>
  <c r="G2710"/>
  <c r="F2710"/>
  <c r="E2710"/>
  <c r="H2709"/>
  <c r="G2709"/>
  <c r="F2709"/>
  <c r="E2709"/>
  <c r="H2708"/>
  <c r="G2708"/>
  <c r="F2708"/>
  <c r="E2708"/>
  <c r="H2707"/>
  <c r="G2707"/>
  <c r="F2707"/>
  <c r="E2707"/>
  <c r="H2706"/>
  <c r="G2706"/>
  <c r="F2706"/>
  <c r="E2706"/>
  <c r="H2705"/>
  <c r="G2705"/>
  <c r="F2705"/>
  <c r="E2705"/>
  <c r="H2704"/>
  <c r="G2704"/>
  <c r="F2704"/>
  <c r="E2704"/>
  <c r="H2703"/>
  <c r="G2703"/>
  <c r="F2703"/>
  <c r="E2703"/>
  <c r="H2702"/>
  <c r="G2702"/>
  <c r="F2702"/>
  <c r="E2702"/>
  <c r="H2701"/>
  <c r="G2701"/>
  <c r="F2701"/>
  <c r="E2701"/>
  <c r="H2700"/>
  <c r="G2700"/>
  <c r="F2700"/>
  <c r="E2700"/>
  <c r="H2699"/>
  <c r="G2699"/>
  <c r="F2699"/>
  <c r="E2699"/>
  <c r="H2698"/>
  <c r="G2698"/>
  <c r="F2698"/>
  <c r="E2698"/>
  <c r="H2697"/>
  <c r="G2697"/>
  <c r="F2697"/>
  <c r="E2697"/>
  <c r="H2696"/>
  <c r="G2696"/>
  <c r="F2696"/>
  <c r="E2696"/>
  <c r="H2695"/>
  <c r="G2695"/>
  <c r="F2695"/>
  <c r="E2695"/>
  <c r="H2694"/>
  <c r="G2694"/>
  <c r="F2694"/>
  <c r="E2694"/>
  <c r="H2693"/>
  <c r="G2693"/>
  <c r="F2693"/>
  <c r="E2693"/>
  <c r="H2692"/>
  <c r="G2692"/>
  <c r="F2692"/>
  <c r="E2692"/>
  <c r="H2691"/>
  <c r="G2691"/>
  <c r="F2691"/>
  <c r="E2691"/>
  <c r="H2690"/>
  <c r="G2690"/>
  <c r="F2690"/>
  <c r="E2690"/>
  <c r="H2689"/>
  <c r="G2689"/>
  <c r="F2689"/>
  <c r="E2689"/>
  <c r="H2688"/>
  <c r="G2688"/>
  <c r="F2688"/>
  <c r="E2688"/>
  <c r="H2687"/>
  <c r="G2687"/>
  <c r="F2687"/>
  <c r="E2687"/>
  <c r="H2686"/>
  <c r="G2686"/>
  <c r="F2686"/>
  <c r="E2686"/>
  <c r="H2685"/>
  <c r="G2685"/>
  <c r="F2685"/>
  <c r="E2685"/>
  <c r="H2684"/>
  <c r="G2684"/>
  <c r="F2684"/>
  <c r="E2684"/>
  <c r="H2683"/>
  <c r="G2683"/>
  <c r="F2683"/>
  <c r="E2683"/>
  <c r="H2682"/>
  <c r="G2682"/>
  <c r="F2682"/>
  <c r="E2682"/>
  <c r="H2681"/>
  <c r="G2681"/>
  <c r="F2681"/>
  <c r="E2681"/>
  <c r="H2680"/>
  <c r="G2680"/>
  <c r="F2680"/>
  <c r="E2680"/>
  <c r="H2679"/>
  <c r="G2679"/>
  <c r="F2679"/>
  <c r="E2679"/>
  <c r="H2678"/>
  <c r="G2678"/>
  <c r="F2678"/>
  <c r="E2678"/>
  <c r="H2677"/>
  <c r="G2677"/>
  <c r="F2677"/>
  <c r="E2677"/>
  <c r="H2676"/>
  <c r="G2676"/>
  <c r="F2676"/>
  <c r="E2676"/>
  <c r="H2675"/>
  <c r="G2675"/>
  <c r="F2675"/>
  <c r="E2675"/>
  <c r="H2674"/>
  <c r="G2674"/>
  <c r="F2674"/>
  <c r="E2674"/>
  <c r="H2673"/>
  <c r="G2673"/>
  <c r="F2673"/>
  <c r="E2673"/>
  <c r="H2672"/>
  <c r="G2672"/>
  <c r="F2672"/>
  <c r="E2672"/>
  <c r="H2671"/>
  <c r="G2671"/>
  <c r="F2671"/>
  <c r="E2671"/>
  <c r="H2670"/>
  <c r="G2670"/>
  <c r="F2670"/>
  <c r="E2670"/>
  <c r="H2669"/>
  <c r="G2669"/>
  <c r="F2669"/>
  <c r="E2669"/>
  <c r="H2668"/>
  <c r="G2668"/>
  <c r="F2668"/>
  <c r="E2668"/>
  <c r="H2667"/>
  <c r="G2667"/>
  <c r="F2667"/>
  <c r="E2667"/>
  <c r="H2666"/>
  <c r="G2666"/>
  <c r="F2666"/>
  <c r="E2666"/>
  <c r="H2665"/>
  <c r="G2665"/>
  <c r="F2665"/>
  <c r="E2665"/>
  <c r="H2664"/>
  <c r="G2664"/>
  <c r="F2664"/>
  <c r="E2664"/>
  <c r="H2663"/>
  <c r="G2663"/>
  <c r="F2663"/>
  <c r="E2663"/>
  <c r="H2662"/>
  <c r="G2662"/>
  <c r="F2662"/>
  <c r="E2662"/>
  <c r="H2661"/>
  <c r="G2661"/>
  <c r="F2661"/>
  <c r="E2661"/>
  <c r="H2660"/>
  <c r="G2660"/>
  <c r="F2660"/>
  <c r="E2660"/>
  <c r="H2659"/>
  <c r="G2659"/>
  <c r="F2659"/>
  <c r="E2659"/>
  <c r="H2658"/>
  <c r="G2658"/>
  <c r="F2658"/>
  <c r="E2658"/>
  <c r="H2657"/>
  <c r="G2657"/>
  <c r="F2657"/>
  <c r="E2657"/>
  <c r="H2656"/>
  <c r="G2656"/>
  <c r="F2656"/>
  <c r="E2656"/>
  <c r="H2655"/>
  <c r="G2655"/>
  <c r="F2655"/>
  <c r="E2655"/>
  <c r="H2654"/>
  <c r="G2654"/>
  <c r="F2654"/>
  <c r="E2654"/>
  <c r="H2653"/>
  <c r="G2653"/>
  <c r="F2653"/>
  <c r="E2653"/>
  <c r="H2652"/>
  <c r="G2652"/>
  <c r="F2652"/>
  <c r="E2652"/>
  <c r="H2651"/>
  <c r="G2651"/>
  <c r="F2651"/>
  <c r="E2651"/>
  <c r="H2650"/>
  <c r="G2650"/>
  <c r="F2650"/>
  <c r="E2650"/>
  <c r="H2649"/>
  <c r="G2649"/>
  <c r="F2649"/>
  <c r="E2649"/>
  <c r="H2648"/>
  <c r="G2648"/>
  <c r="F2648"/>
  <c r="E2648"/>
  <c r="H2647"/>
  <c r="G2647"/>
  <c r="F2647"/>
  <c r="E2647"/>
  <c r="H2646"/>
  <c r="G2646"/>
  <c r="F2646"/>
  <c r="E2646"/>
  <c r="H2645"/>
  <c r="G2645"/>
  <c r="F2645"/>
  <c r="E2645"/>
  <c r="H2644"/>
  <c r="G2644"/>
  <c r="F2644"/>
  <c r="E2644"/>
  <c r="H2643"/>
  <c r="G2643"/>
  <c r="F2643"/>
  <c r="E2643"/>
  <c r="H2642"/>
  <c r="G2642"/>
  <c r="F2642"/>
  <c r="E2642"/>
  <c r="H2641"/>
  <c r="G2641"/>
  <c r="F2641"/>
  <c r="E2641"/>
  <c r="H2640"/>
  <c r="G2640"/>
  <c r="F2640"/>
  <c r="E2640"/>
  <c r="H2639"/>
  <c r="G2639"/>
  <c r="F2639"/>
  <c r="E2639"/>
  <c r="H2638"/>
  <c r="G2638"/>
  <c r="F2638"/>
  <c r="E2638"/>
  <c r="H2637"/>
  <c r="G2637"/>
  <c r="F2637"/>
  <c r="E2637"/>
  <c r="H2636"/>
  <c r="G2636"/>
  <c r="F2636"/>
  <c r="E2636"/>
  <c r="H2635"/>
  <c r="G2635"/>
  <c r="F2635"/>
  <c r="E2635"/>
  <c r="H2634"/>
  <c r="G2634"/>
  <c r="F2634"/>
  <c r="E2634"/>
  <c r="H2633"/>
  <c r="G2633"/>
  <c r="F2633"/>
  <c r="E2633"/>
  <c r="H2632"/>
  <c r="G2632"/>
  <c r="F2632"/>
  <c r="E2632"/>
  <c r="H2631"/>
  <c r="G2631"/>
  <c r="F2631"/>
  <c r="E2631"/>
  <c r="H2630"/>
  <c r="G2630"/>
  <c r="F2630"/>
  <c r="E2630"/>
  <c r="H2629"/>
  <c r="G2629"/>
  <c r="F2629"/>
  <c r="E2629"/>
  <c r="H2628"/>
  <c r="G2628"/>
  <c r="F2628"/>
  <c r="E2628"/>
  <c r="H2627"/>
  <c r="G2627"/>
  <c r="F2627"/>
  <c r="E2627"/>
  <c r="H2626"/>
  <c r="G2626"/>
  <c r="F2626"/>
  <c r="E2626"/>
  <c r="H2625"/>
  <c r="G2625"/>
  <c r="F2625"/>
  <c r="E2625"/>
  <c r="H2624"/>
  <c r="G2624"/>
  <c r="F2624"/>
  <c r="E2624"/>
  <c r="H2623"/>
  <c r="G2623"/>
  <c r="F2623"/>
  <c r="E2623"/>
  <c r="H2622"/>
  <c r="G2622"/>
  <c r="F2622"/>
  <c r="E2622"/>
  <c r="H2621"/>
  <c r="G2621"/>
  <c r="F2621"/>
  <c r="E2621"/>
  <c r="H2620"/>
  <c r="G2620"/>
  <c r="F2620"/>
  <c r="E2620"/>
  <c r="H2619"/>
  <c r="G2619"/>
  <c r="F2619"/>
  <c r="E2619"/>
  <c r="H2618"/>
  <c r="G2618"/>
  <c r="F2618"/>
  <c r="E2618"/>
  <c r="H2617"/>
  <c r="G2617"/>
  <c r="F2617"/>
  <c r="E2617"/>
  <c r="H2616"/>
  <c r="G2616"/>
  <c r="F2616"/>
  <c r="E2616"/>
  <c r="H2615"/>
  <c r="G2615"/>
  <c r="F2615"/>
  <c r="E2615"/>
  <c r="H2614"/>
  <c r="G2614"/>
  <c r="F2614"/>
  <c r="E2614"/>
  <c r="H2613"/>
  <c r="G2613"/>
  <c r="F2613"/>
  <c r="E2613"/>
  <c r="H2612"/>
  <c r="G2612"/>
  <c r="F2612"/>
  <c r="E2612"/>
  <c r="H2611"/>
  <c r="G2611"/>
  <c r="F2611"/>
  <c r="E2611"/>
  <c r="H2610"/>
  <c r="G2610"/>
  <c r="F2610"/>
  <c r="E2610"/>
  <c r="H2609"/>
  <c r="G2609"/>
  <c r="F2609"/>
  <c r="E2609"/>
  <c r="H2608"/>
  <c r="G2608"/>
  <c r="F2608"/>
  <c r="E2608"/>
  <c r="H2607"/>
  <c r="G2607"/>
  <c r="F2607"/>
  <c r="E2607"/>
  <c r="H2606"/>
  <c r="G2606"/>
  <c r="F2606"/>
  <c r="E2606"/>
  <c r="H2605"/>
  <c r="G2605"/>
  <c r="F2605"/>
  <c r="E2605"/>
  <c r="H2604"/>
  <c r="G2604"/>
  <c r="F2604"/>
  <c r="E2604"/>
  <c r="H2603"/>
  <c r="G2603"/>
  <c r="F2603"/>
  <c r="E2603"/>
  <c r="H2602"/>
  <c r="G2602"/>
  <c r="F2602"/>
  <c r="E2602"/>
  <c r="H2601"/>
  <c r="G2601"/>
  <c r="F2601"/>
  <c r="E2601"/>
  <c r="H2600"/>
  <c r="G2600"/>
  <c r="F2600"/>
  <c r="E2600"/>
  <c r="H2599"/>
  <c r="G2599"/>
  <c r="F2599"/>
  <c r="E2599"/>
  <c r="H2598"/>
  <c r="G2598"/>
  <c r="F2598"/>
  <c r="E2598"/>
  <c r="H2597"/>
  <c r="G2597"/>
  <c r="F2597"/>
  <c r="E2597"/>
  <c r="H2596"/>
  <c r="G2596"/>
  <c r="F2596"/>
  <c r="E2596"/>
  <c r="H2595"/>
  <c r="G2595"/>
  <c r="F2595"/>
  <c r="E2595"/>
  <c r="H2594"/>
  <c r="G2594"/>
  <c r="F2594"/>
  <c r="E2594"/>
  <c r="H2593"/>
  <c r="G2593"/>
  <c r="F2593"/>
  <c r="E2593"/>
  <c r="H2592"/>
  <c r="G2592"/>
  <c r="F2592"/>
  <c r="E2592"/>
  <c r="H2591"/>
  <c r="G2591"/>
  <c r="F2591"/>
  <c r="E2591"/>
  <c r="H2590"/>
  <c r="G2590"/>
  <c r="F2590"/>
  <c r="E2590"/>
  <c r="H2589"/>
  <c r="G2589"/>
  <c r="F2589"/>
  <c r="E2589"/>
  <c r="H2588"/>
  <c r="G2588"/>
  <c r="F2588"/>
  <c r="E2588"/>
  <c r="H2587"/>
  <c r="G2587"/>
  <c r="F2587"/>
  <c r="E2587"/>
  <c r="H2586"/>
  <c r="G2586"/>
  <c r="F2586"/>
  <c r="E2586"/>
  <c r="H2585"/>
  <c r="G2585"/>
  <c r="F2585"/>
  <c r="E2585"/>
  <c r="H2584"/>
  <c r="G2584"/>
  <c r="F2584"/>
  <c r="E2584"/>
  <c r="H2583"/>
  <c r="G2583"/>
  <c r="F2583"/>
  <c r="E2583"/>
  <c r="H2582"/>
  <c r="G2582"/>
  <c r="F2582"/>
  <c r="E2582"/>
  <c r="H2581"/>
  <c r="G2581"/>
  <c r="F2581"/>
  <c r="E2581"/>
  <c r="H2580"/>
  <c r="G2580"/>
  <c r="F2580"/>
  <c r="E2580"/>
  <c r="H2579"/>
  <c r="G2579"/>
  <c r="F2579"/>
  <c r="E2579"/>
  <c r="H2578"/>
  <c r="G2578"/>
  <c r="F2578"/>
  <c r="E2578"/>
  <c r="H2577"/>
  <c r="G2577"/>
  <c r="F2577"/>
  <c r="E2577"/>
  <c r="H2576"/>
  <c r="G2576"/>
  <c r="F2576"/>
  <c r="E2576"/>
  <c r="H2575"/>
  <c r="G2575"/>
  <c r="F2575"/>
  <c r="E2575"/>
  <c r="H2574"/>
  <c r="G2574"/>
  <c r="F2574"/>
  <c r="E2574"/>
  <c r="H2573"/>
  <c r="G2573"/>
  <c r="F2573"/>
  <c r="E2573"/>
  <c r="H2572"/>
  <c r="G2572"/>
  <c r="F2572"/>
  <c r="E2572"/>
  <c r="H2571"/>
  <c r="G2571"/>
  <c r="F2571"/>
  <c r="E2571"/>
  <c r="H2570"/>
  <c r="G2570"/>
  <c r="F2570"/>
  <c r="E2570"/>
  <c r="H2569"/>
  <c r="G2569"/>
  <c r="F2569"/>
  <c r="E2569"/>
  <c r="H2568"/>
  <c r="G2568"/>
  <c r="F2568"/>
  <c r="E2568"/>
  <c r="H2567"/>
  <c r="G2567"/>
  <c r="F2567"/>
  <c r="E2567"/>
  <c r="H2566"/>
  <c r="G2566"/>
  <c r="F2566"/>
  <c r="E2566"/>
  <c r="H2565"/>
  <c r="G2565"/>
  <c r="F2565"/>
  <c r="E2565"/>
  <c r="H2564"/>
  <c r="G2564"/>
  <c r="F2564"/>
  <c r="E2564"/>
  <c r="H2563"/>
  <c r="G2563"/>
  <c r="F2563"/>
  <c r="E2563"/>
  <c r="H2562"/>
  <c r="G2562"/>
  <c r="F2562"/>
  <c r="E2562"/>
  <c r="H2561"/>
  <c r="G2561"/>
  <c r="F2561"/>
  <c r="E2561"/>
  <c r="H2560"/>
  <c r="G2560"/>
  <c r="F2560"/>
  <c r="E2560"/>
  <c r="H2559"/>
  <c r="G2559"/>
  <c r="F2559"/>
  <c r="E2559"/>
  <c r="H2558"/>
  <c r="G2558"/>
  <c r="F2558"/>
  <c r="E2558"/>
  <c r="H2557"/>
  <c r="G2557"/>
  <c r="F2557"/>
  <c r="E2557"/>
  <c r="H2556"/>
  <c r="G2556"/>
  <c r="F2556"/>
  <c r="E2556"/>
  <c r="H2555"/>
  <c r="G2555"/>
  <c r="F2555"/>
  <c r="E2555"/>
  <c r="H2554"/>
  <c r="G2554"/>
  <c r="F2554"/>
  <c r="E2554"/>
  <c r="H2553"/>
  <c r="G2553"/>
  <c r="F2553"/>
  <c r="E2553"/>
  <c r="H2552"/>
  <c r="G2552"/>
  <c r="F2552"/>
  <c r="E2552"/>
  <c r="H2551"/>
  <c r="G2551"/>
  <c r="F2551"/>
  <c r="E2551"/>
  <c r="H2550"/>
  <c r="G2550"/>
  <c r="F2550"/>
  <c r="E2550"/>
  <c r="H2549"/>
  <c r="G2549"/>
  <c r="F2549"/>
  <c r="E2549"/>
  <c r="H2548"/>
  <c r="G2548"/>
  <c r="F2548"/>
  <c r="E2548"/>
  <c r="H2547"/>
  <c r="G2547"/>
  <c r="F2547"/>
  <c r="E2547"/>
  <c r="H2546"/>
  <c r="G2546"/>
  <c r="F2546"/>
  <c r="E2546"/>
  <c r="H2545"/>
  <c r="G2545"/>
  <c r="F2545"/>
  <c r="E2545"/>
  <c r="H2544"/>
  <c r="G2544"/>
  <c r="F2544"/>
  <c r="E2544"/>
  <c r="H2543"/>
  <c r="G2543"/>
  <c r="F2543"/>
  <c r="E2543"/>
  <c r="H2542"/>
  <c r="G2542"/>
  <c r="F2542"/>
  <c r="E2542"/>
  <c r="H2541"/>
  <c r="G2541"/>
  <c r="F2541"/>
  <c r="E2541"/>
  <c r="H2540"/>
  <c r="G2540"/>
  <c r="F2540"/>
  <c r="E2540"/>
  <c r="H2539"/>
  <c r="G2539"/>
  <c r="F2539"/>
  <c r="E2539"/>
  <c r="H2538"/>
  <c r="G2538"/>
  <c r="F2538"/>
  <c r="E2538"/>
  <c r="H2537"/>
  <c r="G2537"/>
  <c r="F2537"/>
  <c r="E2537"/>
  <c r="H2536"/>
  <c r="G2536"/>
  <c r="F2536"/>
  <c r="E2536"/>
  <c r="H2535"/>
  <c r="G2535"/>
  <c r="F2535"/>
  <c r="E2535"/>
  <c r="H2534"/>
  <c r="G2534"/>
  <c r="F2534"/>
  <c r="E2534"/>
  <c r="H2533"/>
  <c r="G2533"/>
  <c r="F2533"/>
  <c r="E2533"/>
  <c r="H2532"/>
  <c r="G2532"/>
  <c r="F2532"/>
  <c r="E2532"/>
  <c r="H2531"/>
  <c r="G2531"/>
  <c r="F2531"/>
  <c r="E2531"/>
  <c r="H2530"/>
  <c r="G2530"/>
  <c r="F2530"/>
  <c r="E2530"/>
  <c r="H2529"/>
  <c r="G2529"/>
  <c r="F2529"/>
  <c r="E2529"/>
  <c r="H2528"/>
  <c r="G2528"/>
  <c r="F2528"/>
  <c r="E2528"/>
  <c r="H2527"/>
  <c r="G2527"/>
  <c r="F2527"/>
  <c r="E2527"/>
  <c r="H2526"/>
  <c r="G2526"/>
  <c r="F2526"/>
  <c r="E2526"/>
  <c r="H2525"/>
  <c r="G2525"/>
  <c r="F2525"/>
  <c r="E2525"/>
  <c r="H2524"/>
  <c r="G2524"/>
  <c r="F2524"/>
  <c r="E2524"/>
  <c r="H2523"/>
  <c r="G2523"/>
  <c r="F2523"/>
  <c r="E2523"/>
  <c r="H2522"/>
  <c r="G2522"/>
  <c r="F2522"/>
  <c r="E2522"/>
  <c r="H2521"/>
  <c r="G2521"/>
  <c r="F2521"/>
  <c r="E2521"/>
  <c r="H2520"/>
  <c r="G2520"/>
  <c r="F2520"/>
  <c r="E2520"/>
  <c r="H2519"/>
  <c r="G2519"/>
  <c r="F2519"/>
  <c r="E2519"/>
  <c r="H2518"/>
  <c r="G2518"/>
  <c r="F2518"/>
  <c r="E2518"/>
  <c r="H2517"/>
  <c r="G2517"/>
  <c r="F2517"/>
  <c r="E2517"/>
  <c r="H2516"/>
  <c r="G2516"/>
  <c r="F2516"/>
  <c r="E2516"/>
  <c r="H2515"/>
  <c r="G2515"/>
  <c r="F2515"/>
  <c r="E2515"/>
  <c r="H2514"/>
  <c r="G2514"/>
  <c r="F2514"/>
  <c r="E2514"/>
  <c r="H2513"/>
  <c r="G2513"/>
  <c r="F2513"/>
  <c r="E2513"/>
  <c r="H2512"/>
  <c r="G2512"/>
  <c r="F2512"/>
  <c r="E2512"/>
  <c r="H2511"/>
  <c r="G2511"/>
  <c r="F2511"/>
  <c r="E2511"/>
  <c r="H2510"/>
  <c r="G2510"/>
  <c r="F2510"/>
  <c r="E2510"/>
  <c r="H2509"/>
  <c r="G2509"/>
  <c r="F2509"/>
  <c r="E2509"/>
  <c r="H2508"/>
  <c r="G2508"/>
  <c r="F2508"/>
  <c r="E2508"/>
  <c r="H2507"/>
  <c r="G2507"/>
  <c r="F2507"/>
  <c r="E2507"/>
  <c r="H2506"/>
  <c r="G2506"/>
  <c r="F2506"/>
  <c r="E2506"/>
  <c r="H2505"/>
  <c r="G2505"/>
  <c r="F2505"/>
  <c r="E2505"/>
  <c r="H2504"/>
  <c r="G2504"/>
  <c r="F2504"/>
  <c r="E2504"/>
  <c r="H2503"/>
  <c r="G2503"/>
  <c r="F2503"/>
  <c r="E2503"/>
  <c r="H2502"/>
  <c r="G2502"/>
  <c r="F2502"/>
  <c r="E2502"/>
  <c r="H2501"/>
  <c r="G2501"/>
  <c r="F2501"/>
  <c r="E2501"/>
  <c r="H2500"/>
  <c r="G2500"/>
  <c r="F2500"/>
  <c r="E2500"/>
  <c r="H2499"/>
  <c r="G2499"/>
  <c r="F2499"/>
  <c r="E2499"/>
  <c r="H2498"/>
  <c r="G2498"/>
  <c r="F2498"/>
  <c r="E2498"/>
  <c r="H2497"/>
  <c r="G2497"/>
  <c r="F2497"/>
  <c r="E2497"/>
  <c r="H2496"/>
  <c r="G2496"/>
  <c r="F2496"/>
  <c r="E2496"/>
  <c r="H2495"/>
  <c r="G2495"/>
  <c r="F2495"/>
  <c r="E2495"/>
  <c r="H2494"/>
  <c r="G2494"/>
  <c r="F2494"/>
  <c r="E2494"/>
  <c r="H2493"/>
  <c r="G2493"/>
  <c r="F2493"/>
  <c r="E2493"/>
  <c r="H2492"/>
  <c r="G2492"/>
  <c r="F2492"/>
  <c r="E2492"/>
  <c r="H2491"/>
  <c r="G2491"/>
  <c r="F2491"/>
  <c r="E2491"/>
  <c r="H2490"/>
  <c r="G2490"/>
  <c r="F2490"/>
  <c r="E2490"/>
  <c r="H2489"/>
  <c r="G2489"/>
  <c r="F2489"/>
  <c r="E2489"/>
  <c r="H2488"/>
  <c r="G2488"/>
  <c r="F2488"/>
  <c r="E2488"/>
  <c r="H2487"/>
  <c r="G2487"/>
  <c r="F2487"/>
  <c r="E2487"/>
  <c r="H2486"/>
  <c r="G2486"/>
  <c r="F2486"/>
  <c r="E2486"/>
  <c r="H2485"/>
  <c r="G2485"/>
  <c r="F2485"/>
  <c r="E2485"/>
  <c r="H2484"/>
  <c r="G2484"/>
  <c r="F2484"/>
  <c r="E2484"/>
  <c r="H2483"/>
  <c r="G2483"/>
  <c r="F2483"/>
  <c r="E2483"/>
  <c r="H2482"/>
  <c r="G2482"/>
  <c r="F2482"/>
  <c r="E2482"/>
  <c r="H2481"/>
  <c r="G2481"/>
  <c r="F2481"/>
  <c r="E2481"/>
  <c r="H2480"/>
  <c r="G2480"/>
  <c r="F2480"/>
  <c r="E2480"/>
  <c r="H2479"/>
  <c r="G2479"/>
  <c r="F2479"/>
  <c r="E2479"/>
  <c r="H2478"/>
  <c r="G2478"/>
  <c r="F2478"/>
  <c r="E2478"/>
  <c r="H2477"/>
  <c r="G2477"/>
  <c r="F2477"/>
  <c r="E2477"/>
  <c r="H2476"/>
  <c r="G2476"/>
  <c r="F2476"/>
  <c r="E2476"/>
  <c r="H2475"/>
  <c r="G2475"/>
  <c r="F2475"/>
  <c r="E2475"/>
  <c r="H2474"/>
  <c r="G2474"/>
  <c r="F2474"/>
  <c r="E2474"/>
  <c r="H2473"/>
  <c r="G2473"/>
  <c r="F2473"/>
  <c r="E2473"/>
  <c r="H2472"/>
  <c r="G2472"/>
  <c r="F2472"/>
  <c r="E2472"/>
  <c r="H2471"/>
  <c r="G2471"/>
  <c r="F2471"/>
  <c r="E2471"/>
  <c r="H2470"/>
  <c r="G2470"/>
  <c r="F2470"/>
  <c r="E2470"/>
  <c r="H2469"/>
  <c r="G2469"/>
  <c r="F2469"/>
  <c r="E2469"/>
  <c r="H2468"/>
  <c r="G2468"/>
  <c r="F2468"/>
  <c r="E2468"/>
  <c r="H2467"/>
  <c r="G2467"/>
  <c r="F2467"/>
  <c r="E2467"/>
  <c r="H2466"/>
  <c r="G2466"/>
  <c r="F2466"/>
  <c r="E2466"/>
  <c r="H2465"/>
  <c r="G2465"/>
  <c r="F2465"/>
  <c r="E2465"/>
  <c r="H2464"/>
  <c r="G2464"/>
  <c r="F2464"/>
  <c r="E2464"/>
  <c r="H2463"/>
  <c r="G2463"/>
  <c r="F2463"/>
  <c r="E2463"/>
  <c r="H2462"/>
  <c r="G2462"/>
  <c r="F2462"/>
  <c r="E2462"/>
  <c r="H2461"/>
  <c r="G2461"/>
  <c r="F2461"/>
  <c r="E2461"/>
  <c r="H2460"/>
  <c r="G2460"/>
  <c r="F2460"/>
  <c r="E2460"/>
  <c r="H2459"/>
  <c r="G2459"/>
  <c r="F2459"/>
  <c r="E2459"/>
  <c r="H2458"/>
  <c r="G2458"/>
  <c r="F2458"/>
  <c r="E2458"/>
  <c r="H2457"/>
  <c r="G2457"/>
  <c r="F2457"/>
  <c r="E2457"/>
  <c r="H2456"/>
  <c r="G2456"/>
  <c r="F2456"/>
  <c r="E2456"/>
  <c r="H2455"/>
  <c r="G2455"/>
  <c r="F2455"/>
  <c r="E2455"/>
  <c r="H2454"/>
  <c r="G2454"/>
  <c r="F2454"/>
  <c r="E2454"/>
  <c r="H2453"/>
  <c r="G2453"/>
  <c r="F2453"/>
  <c r="E2453"/>
  <c r="H2452"/>
  <c r="G2452"/>
  <c r="F2452"/>
  <c r="E2452"/>
  <c r="H2451"/>
  <c r="G2451"/>
  <c r="F2451"/>
  <c r="E2451"/>
  <c r="H2450"/>
  <c r="G2450"/>
  <c r="F2450"/>
  <c r="E2450"/>
  <c r="H2449"/>
  <c r="G2449"/>
  <c r="F2449"/>
  <c r="E2449"/>
  <c r="H2448"/>
  <c r="G2448"/>
  <c r="F2448"/>
  <c r="E2448"/>
  <c r="H2447"/>
  <c r="G2447"/>
  <c r="F2447"/>
  <c r="E2447"/>
  <c r="H2446"/>
  <c r="G2446"/>
  <c r="F2446"/>
  <c r="E2446"/>
  <c r="H2445"/>
  <c r="G2445"/>
  <c r="F2445"/>
  <c r="E2445"/>
  <c r="H2444"/>
  <c r="G2444"/>
  <c r="F2444"/>
  <c r="E2444"/>
  <c r="H2443"/>
  <c r="G2443"/>
  <c r="F2443"/>
  <c r="E2443"/>
  <c r="H2442"/>
  <c r="G2442"/>
  <c r="F2442"/>
  <c r="E2442"/>
  <c r="H2441"/>
  <c r="G2441"/>
  <c r="F2441"/>
  <c r="E2441"/>
  <c r="H2440"/>
  <c r="G2440"/>
  <c r="F2440"/>
  <c r="E2440"/>
  <c r="H2439"/>
  <c r="G2439"/>
  <c r="F2439"/>
  <c r="E2439"/>
  <c r="H2438"/>
  <c r="G2438"/>
  <c r="F2438"/>
  <c r="E2438"/>
  <c r="H2437"/>
  <c r="G2437"/>
  <c r="F2437"/>
  <c r="E2437"/>
  <c r="H2436"/>
  <c r="G2436"/>
  <c r="F2436"/>
  <c r="E2436"/>
  <c r="H2435"/>
  <c r="G2435"/>
  <c r="F2435"/>
  <c r="E2435"/>
  <c r="H2434"/>
  <c r="G2434"/>
  <c r="F2434"/>
  <c r="E2434"/>
  <c r="H2433"/>
  <c r="G2433"/>
  <c r="F2433"/>
  <c r="E2433"/>
  <c r="H2432"/>
  <c r="G2432"/>
  <c r="F2432"/>
  <c r="E2432"/>
  <c r="H2431"/>
  <c r="G2431"/>
  <c r="F2431"/>
  <c r="E2431"/>
  <c r="H2430"/>
  <c r="G2430"/>
  <c r="F2430"/>
  <c r="E2430"/>
  <c r="H2429"/>
  <c r="G2429"/>
  <c r="F2429"/>
  <c r="E2429"/>
  <c r="H2428"/>
  <c r="G2428"/>
  <c r="F2428"/>
  <c r="E2428"/>
  <c r="H2427"/>
  <c r="G2427"/>
  <c r="F2427"/>
  <c r="E2427"/>
  <c r="H2426"/>
  <c r="G2426"/>
  <c r="F2426"/>
  <c r="E2426"/>
  <c r="H2425"/>
  <c r="G2425"/>
  <c r="F2425"/>
  <c r="E2425"/>
  <c r="H2424"/>
  <c r="G2424"/>
  <c r="F2424"/>
  <c r="E2424"/>
  <c r="H2423"/>
  <c r="G2423"/>
  <c r="F2423"/>
  <c r="E2423"/>
  <c r="H2422"/>
  <c r="G2422"/>
  <c r="F2422"/>
  <c r="E2422"/>
  <c r="H2421"/>
  <c r="G2421"/>
  <c r="F2421"/>
  <c r="E2421"/>
  <c r="H2420"/>
  <c r="G2420"/>
  <c r="F2420"/>
  <c r="E2420"/>
  <c r="H2419"/>
  <c r="G2419"/>
  <c r="F2419"/>
  <c r="E2419"/>
  <c r="H2418"/>
  <c r="G2418"/>
  <c r="F2418"/>
  <c r="E2418"/>
  <c r="H2417"/>
  <c r="G2417"/>
  <c r="F2417"/>
  <c r="E2417"/>
  <c r="H2416"/>
  <c r="G2416"/>
  <c r="F2416"/>
  <c r="E2416"/>
  <c r="H2415"/>
  <c r="G2415"/>
  <c r="F2415"/>
  <c r="E2415"/>
  <c r="H2414"/>
  <c r="G2414"/>
  <c r="F2414"/>
  <c r="E2414"/>
  <c r="H2413"/>
  <c r="G2413"/>
  <c r="F2413"/>
  <c r="E2413"/>
  <c r="H2412"/>
  <c r="G2412"/>
  <c r="F2412"/>
  <c r="E2412"/>
  <c r="H2411"/>
  <c r="G2411"/>
  <c r="F2411"/>
  <c r="E2411"/>
  <c r="H2410"/>
  <c r="G2410"/>
  <c r="F2410"/>
  <c r="E2410"/>
  <c r="H2409"/>
  <c r="G2409"/>
  <c r="F2409"/>
  <c r="E2409"/>
  <c r="H2408"/>
  <c r="G2408"/>
  <c r="F2408"/>
  <c r="E2408"/>
  <c r="H2407"/>
  <c r="G2407"/>
  <c r="F2407"/>
  <c r="E2407"/>
  <c r="H2406"/>
  <c r="G2406"/>
  <c r="F2406"/>
  <c r="E2406"/>
  <c r="H2405"/>
  <c r="G2405"/>
  <c r="F2405"/>
  <c r="E2405"/>
  <c r="H2404"/>
  <c r="G2404"/>
  <c r="F2404"/>
  <c r="E2404"/>
  <c r="H2403"/>
  <c r="G2403"/>
  <c r="F2403"/>
  <c r="E2403"/>
  <c r="H2402"/>
  <c r="G2402"/>
  <c r="F2402"/>
  <c r="E2402"/>
  <c r="H2401"/>
  <c r="G2401"/>
  <c r="F2401"/>
  <c r="E2401"/>
  <c r="H2400"/>
  <c r="G2400"/>
  <c r="F2400"/>
  <c r="E2400"/>
  <c r="H2399"/>
  <c r="G2399"/>
  <c r="F2399"/>
  <c r="E2399"/>
  <c r="H2398"/>
  <c r="G2398"/>
  <c r="F2398"/>
  <c r="E2398"/>
  <c r="H2397"/>
  <c r="G2397"/>
  <c r="F2397"/>
  <c r="E2397"/>
  <c r="H2396"/>
  <c r="G2396"/>
  <c r="F2396"/>
  <c r="E2396"/>
  <c r="H2395"/>
  <c r="G2395"/>
  <c r="F2395"/>
  <c r="E2395"/>
  <c r="H2394"/>
  <c r="G2394"/>
  <c r="F2394"/>
  <c r="E2394"/>
  <c r="H2393"/>
  <c r="G2393"/>
  <c r="F2393"/>
  <c r="E2393"/>
  <c r="H2392"/>
  <c r="G2392"/>
  <c r="F2392"/>
  <c r="E2392"/>
  <c r="H2391"/>
  <c r="G2391"/>
  <c r="F2391"/>
  <c r="E2391"/>
  <c r="H2390"/>
  <c r="G2390"/>
  <c r="F2390"/>
  <c r="E2390"/>
  <c r="H2389"/>
  <c r="G2389"/>
  <c r="F2389"/>
  <c r="E2389"/>
  <c r="H2388"/>
  <c r="G2388"/>
  <c r="F2388"/>
  <c r="E2388"/>
  <c r="H2387"/>
  <c r="G2387"/>
  <c r="F2387"/>
  <c r="E2387"/>
  <c r="H2386"/>
  <c r="G2386"/>
  <c r="F2386"/>
  <c r="E2386"/>
  <c r="H2385"/>
  <c r="G2385"/>
  <c r="F2385"/>
  <c r="E2385"/>
  <c r="H2384"/>
  <c r="G2384"/>
  <c r="F2384"/>
  <c r="E2384"/>
  <c r="H2383"/>
  <c r="G2383"/>
  <c r="F2383"/>
  <c r="E2383"/>
  <c r="H2382"/>
  <c r="G2382"/>
  <c r="F2382"/>
  <c r="E2382"/>
  <c r="H2381"/>
  <c r="G2381"/>
  <c r="F2381"/>
  <c r="E2381"/>
  <c r="H2380"/>
  <c r="G2380"/>
  <c r="F2380"/>
  <c r="E2380"/>
  <c r="H2379"/>
  <c r="G2379"/>
  <c r="F2379"/>
  <c r="E2379"/>
  <c r="H2378"/>
  <c r="G2378"/>
  <c r="F2378"/>
  <c r="E2378"/>
  <c r="H2377"/>
  <c r="G2377"/>
  <c r="F2377"/>
  <c r="E2377"/>
  <c r="H2376"/>
  <c r="G2376"/>
  <c r="F2376"/>
  <c r="E2376"/>
  <c r="H2375"/>
  <c r="G2375"/>
  <c r="F2375"/>
  <c r="E2375"/>
  <c r="H2374"/>
  <c r="G2374"/>
  <c r="F2374"/>
  <c r="E2374"/>
  <c r="H2373"/>
  <c r="G2373"/>
  <c r="F2373"/>
  <c r="E2373"/>
  <c r="H2372"/>
  <c r="G2372"/>
  <c r="F2372"/>
  <c r="E2372"/>
  <c r="H2371"/>
  <c r="G2371"/>
  <c r="F2371"/>
  <c r="E2371"/>
  <c r="H2370"/>
  <c r="G2370"/>
  <c r="F2370"/>
  <c r="E2370"/>
  <c r="H2369"/>
  <c r="G2369"/>
  <c r="F2369"/>
  <c r="E2369"/>
  <c r="H2368"/>
  <c r="G2368"/>
  <c r="F2368"/>
  <c r="E2368"/>
  <c r="H2367"/>
  <c r="G2367"/>
  <c r="F2367"/>
  <c r="E2367"/>
  <c r="H2366"/>
  <c r="G2366"/>
  <c r="F2366"/>
  <c r="E2366"/>
  <c r="H2365"/>
  <c r="G2365"/>
  <c r="F2365"/>
  <c r="E2365"/>
  <c r="H2364"/>
  <c r="G2364"/>
  <c r="F2364"/>
  <c r="E2364"/>
  <c r="H2363"/>
  <c r="G2363"/>
  <c r="F2363"/>
  <c r="E2363"/>
  <c r="H2362"/>
  <c r="G2362"/>
  <c r="F2362"/>
  <c r="E2362"/>
  <c r="H2361"/>
  <c r="G2361"/>
  <c r="F2361"/>
  <c r="E2361"/>
  <c r="H2360"/>
  <c r="G2360"/>
  <c r="F2360"/>
  <c r="E2360"/>
  <c r="H2359"/>
  <c r="G2359"/>
  <c r="F2359"/>
  <c r="E2359"/>
  <c r="H2358"/>
  <c r="G2358"/>
  <c r="F2358"/>
  <c r="E2358"/>
  <c r="H2357"/>
  <c r="G2357"/>
  <c r="F2357"/>
  <c r="E2357"/>
  <c r="H2356"/>
  <c r="G2356"/>
  <c r="F2356"/>
  <c r="E2356"/>
  <c r="H2355"/>
  <c r="G2355"/>
  <c r="F2355"/>
  <c r="E2355"/>
  <c r="H2354"/>
  <c r="G2354"/>
  <c r="F2354"/>
  <c r="E2354"/>
  <c r="H2353"/>
  <c r="G2353"/>
  <c r="F2353"/>
  <c r="E2353"/>
  <c r="H2352"/>
  <c r="G2352"/>
  <c r="F2352"/>
  <c r="E2352"/>
  <c r="H2351"/>
  <c r="G2351"/>
  <c r="F2351"/>
  <c r="E2351"/>
  <c r="H2350"/>
  <c r="G2350"/>
  <c r="F2350"/>
  <c r="E2350"/>
  <c r="H2349"/>
  <c r="G2349"/>
  <c r="F2349"/>
  <c r="E2349"/>
  <c r="H2348"/>
  <c r="G2348"/>
  <c r="F2348"/>
  <c r="E2348"/>
  <c r="H2347"/>
  <c r="G2347"/>
  <c r="F2347"/>
  <c r="E2347"/>
  <c r="H2346"/>
  <c r="G2346"/>
  <c r="F2346"/>
  <c r="E2346"/>
  <c r="H2345"/>
  <c r="G2345"/>
  <c r="F2345"/>
  <c r="E2345"/>
  <c r="H2344"/>
  <c r="G2344"/>
  <c r="F2344"/>
  <c r="E2344"/>
  <c r="H2343"/>
  <c r="G2343"/>
  <c r="F2343"/>
  <c r="E2343"/>
  <c r="H2342"/>
  <c r="G2342"/>
  <c r="F2342"/>
  <c r="E2342"/>
  <c r="H2341"/>
  <c r="G2341"/>
  <c r="F2341"/>
  <c r="E2341"/>
  <c r="H2340"/>
  <c r="G2340"/>
  <c r="F2340"/>
  <c r="E2340"/>
  <c r="H2339"/>
  <c r="G2339"/>
  <c r="F2339"/>
  <c r="E2339"/>
  <c r="H2338"/>
  <c r="G2338"/>
  <c r="F2338"/>
  <c r="E2338"/>
  <c r="H2337"/>
  <c r="G2337"/>
  <c r="F2337"/>
  <c r="E2337"/>
  <c r="H2336"/>
  <c r="G2336"/>
  <c r="F2336"/>
  <c r="E2336"/>
  <c r="H2335"/>
  <c r="G2335"/>
  <c r="F2335"/>
  <c r="E2335"/>
  <c r="H2334"/>
  <c r="G2334"/>
  <c r="F2334"/>
  <c r="E2334"/>
  <c r="H2333"/>
  <c r="G2333"/>
  <c r="F2333"/>
  <c r="E2333"/>
  <c r="H2332"/>
  <c r="G2332"/>
  <c r="F2332"/>
  <c r="E2332"/>
  <c r="H2331"/>
  <c r="G2331"/>
  <c r="F2331"/>
  <c r="E2331"/>
  <c r="H2330"/>
  <c r="G2330"/>
  <c r="F2330"/>
  <c r="E2330"/>
  <c r="H2329"/>
  <c r="G2329"/>
  <c r="F2329"/>
  <c r="E2329"/>
  <c r="H2328"/>
  <c r="G2328"/>
  <c r="F2328"/>
  <c r="E2328"/>
  <c r="H2327"/>
  <c r="G2327"/>
  <c r="F2327"/>
  <c r="E2327"/>
  <c r="H2326"/>
  <c r="G2326"/>
  <c r="F2326"/>
  <c r="E2326"/>
  <c r="H2325"/>
  <c r="G2325"/>
  <c r="F2325"/>
  <c r="E2325"/>
  <c r="H2324"/>
  <c r="G2324"/>
  <c r="F2324"/>
  <c r="E2324"/>
  <c r="H2323"/>
  <c r="G2323"/>
  <c r="F2323"/>
  <c r="E2323"/>
  <c r="H2322"/>
  <c r="G2322"/>
  <c r="F2322"/>
  <c r="E2322"/>
  <c r="H2321"/>
  <c r="G2321"/>
  <c r="F2321"/>
  <c r="E2321"/>
  <c r="H2320"/>
  <c r="G2320"/>
  <c r="F2320"/>
  <c r="E2320"/>
  <c r="H2319"/>
  <c r="G2319"/>
  <c r="F2319"/>
  <c r="E2319"/>
  <c r="H2318"/>
  <c r="G2318"/>
  <c r="F2318"/>
  <c r="E2318"/>
  <c r="H2317"/>
  <c r="G2317"/>
  <c r="F2317"/>
  <c r="E2317"/>
  <c r="H2316"/>
  <c r="G2316"/>
  <c r="F2316"/>
  <c r="E2316"/>
  <c r="H2315"/>
  <c r="G2315"/>
  <c r="F2315"/>
  <c r="E2315"/>
  <c r="H2314"/>
  <c r="G2314"/>
  <c r="F2314"/>
  <c r="E2314"/>
  <c r="H2313"/>
  <c r="G2313"/>
  <c r="F2313"/>
  <c r="E2313"/>
  <c r="H2312"/>
  <c r="G2312"/>
  <c r="F2312"/>
  <c r="E2312"/>
  <c r="H2311"/>
  <c r="G2311"/>
  <c r="F2311"/>
  <c r="E2311"/>
  <c r="H2310"/>
  <c r="G2310"/>
  <c r="F2310"/>
  <c r="E2310"/>
  <c r="H2309"/>
  <c r="G2309"/>
  <c r="F2309"/>
  <c r="E2309"/>
  <c r="H2308"/>
  <c r="G2308"/>
  <c r="F2308"/>
  <c r="E2308"/>
  <c r="H2307"/>
  <c r="G2307"/>
  <c r="F2307"/>
  <c r="E2307"/>
  <c r="H2306"/>
  <c r="G2306"/>
  <c r="F2306"/>
  <c r="E2306"/>
  <c r="H2305"/>
  <c r="G2305"/>
  <c r="F2305"/>
  <c r="E2305"/>
  <c r="H2304"/>
  <c r="G2304"/>
  <c r="F2304"/>
  <c r="E2304"/>
  <c r="H2303"/>
  <c r="G2303"/>
  <c r="F2303"/>
  <c r="E2303"/>
  <c r="H2302"/>
  <c r="G2302"/>
  <c r="F2302"/>
  <c r="E2302"/>
  <c r="H2301"/>
  <c r="G2301"/>
  <c r="F2301"/>
  <c r="E2301"/>
  <c r="H2300"/>
  <c r="G2300"/>
  <c r="F2300"/>
  <c r="E2300"/>
  <c r="H2299"/>
  <c r="G2299"/>
  <c r="F2299"/>
  <c r="E2299"/>
  <c r="H2298"/>
  <c r="G2298"/>
  <c r="F2298"/>
  <c r="E2298"/>
  <c r="H2297"/>
  <c r="G2297"/>
  <c r="F2297"/>
  <c r="E2297"/>
  <c r="H2296"/>
  <c r="G2296"/>
  <c r="F2296"/>
  <c r="E2296"/>
  <c r="H2295"/>
  <c r="G2295"/>
  <c r="F2295"/>
  <c r="E2295"/>
  <c r="H2294"/>
  <c r="G2294"/>
  <c r="F2294"/>
  <c r="E2294"/>
  <c r="H2293"/>
  <c r="G2293"/>
  <c r="F2293"/>
  <c r="E2293"/>
  <c r="H2292"/>
  <c r="G2292"/>
  <c r="F2292"/>
  <c r="E2292"/>
  <c r="H2291"/>
  <c r="G2291"/>
  <c r="F2291"/>
  <c r="E2291"/>
  <c r="H2290"/>
  <c r="G2290"/>
  <c r="F2290"/>
  <c r="E2290"/>
  <c r="H2289"/>
  <c r="G2289"/>
  <c r="F2289"/>
  <c r="E2289"/>
  <c r="H2288"/>
  <c r="G2288"/>
  <c r="F2288"/>
  <c r="E2288"/>
  <c r="H2287"/>
  <c r="G2287"/>
  <c r="F2287"/>
  <c r="E2287"/>
  <c r="H2286"/>
  <c r="G2286"/>
  <c r="F2286"/>
  <c r="E2286"/>
  <c r="H2285"/>
  <c r="G2285"/>
  <c r="F2285"/>
  <c r="E2285"/>
  <c r="H2284"/>
  <c r="G2284"/>
  <c r="F2284"/>
  <c r="E2284"/>
  <c r="H2283"/>
  <c r="G2283"/>
  <c r="F2283"/>
  <c r="E2283"/>
  <c r="H2282"/>
  <c r="G2282"/>
  <c r="F2282"/>
  <c r="E2282"/>
  <c r="H2281"/>
  <c r="G2281"/>
  <c r="F2281"/>
  <c r="E2281"/>
  <c r="H2280"/>
  <c r="G2280"/>
  <c r="F2280"/>
  <c r="E2280"/>
  <c r="H2279"/>
  <c r="G2279"/>
  <c r="F2279"/>
  <c r="E2279"/>
  <c r="H2278"/>
  <c r="G2278"/>
  <c r="F2278"/>
  <c r="E2278"/>
  <c r="H2277"/>
  <c r="G2277"/>
  <c r="F2277"/>
  <c r="E2277"/>
  <c r="H2276"/>
  <c r="G2276"/>
  <c r="F2276"/>
  <c r="E2276"/>
  <c r="H2275"/>
  <c r="G2275"/>
  <c r="F2275"/>
  <c r="E2275"/>
  <c r="H2274"/>
  <c r="G2274"/>
  <c r="F2274"/>
  <c r="E2274"/>
  <c r="H2273"/>
  <c r="G2273"/>
  <c r="F2273"/>
  <c r="E2273"/>
  <c r="H2272"/>
  <c r="G2272"/>
  <c r="F2272"/>
  <c r="E2272"/>
  <c r="H2271"/>
  <c r="G2271"/>
  <c r="F2271"/>
  <c r="E2271"/>
  <c r="H2270"/>
  <c r="G2270"/>
  <c r="F2270"/>
  <c r="E2270"/>
  <c r="H2269"/>
  <c r="G2269"/>
  <c r="F2269"/>
  <c r="E2269"/>
  <c r="H2268"/>
  <c r="G2268"/>
  <c r="F2268"/>
  <c r="E2268"/>
  <c r="H2267"/>
  <c r="G2267"/>
  <c r="F2267"/>
  <c r="E2267"/>
  <c r="H2266"/>
  <c r="G2266"/>
  <c r="F2266"/>
  <c r="E2266"/>
  <c r="H2265"/>
  <c r="G2265"/>
  <c r="F2265"/>
  <c r="E2265"/>
  <c r="H2264"/>
  <c r="G2264"/>
  <c r="F2264"/>
  <c r="E2264"/>
  <c r="H2263"/>
  <c r="G2263"/>
  <c r="F2263"/>
  <c r="E2263"/>
  <c r="H2262"/>
  <c r="G2262"/>
  <c r="F2262"/>
  <c r="E2262"/>
  <c r="H2261"/>
  <c r="G2261"/>
  <c r="F2261"/>
  <c r="E2261"/>
  <c r="H2260"/>
  <c r="G2260"/>
  <c r="F2260"/>
  <c r="E2260"/>
  <c r="H2259"/>
  <c r="G2259"/>
  <c r="F2259"/>
  <c r="E2259"/>
  <c r="H2258"/>
  <c r="G2258"/>
  <c r="F2258"/>
  <c r="E2258"/>
  <c r="H2257"/>
  <c r="G2257"/>
  <c r="F2257"/>
  <c r="E2257"/>
  <c r="H2256"/>
  <c r="G2256"/>
  <c r="F2256"/>
  <c r="E2256"/>
  <c r="H2255"/>
  <c r="G2255"/>
  <c r="F2255"/>
  <c r="E2255"/>
  <c r="H2254"/>
  <c r="G2254"/>
  <c r="F2254"/>
  <c r="E2254"/>
  <c r="H2253"/>
  <c r="G2253"/>
  <c r="F2253"/>
  <c r="E2253"/>
  <c r="H2252"/>
  <c r="G2252"/>
  <c r="F2252"/>
  <c r="E2252"/>
  <c r="H2251"/>
  <c r="G2251"/>
  <c r="F2251"/>
  <c r="E2251"/>
  <c r="H2250"/>
  <c r="G2250"/>
  <c r="F2250"/>
  <c r="E2250"/>
  <c r="H2249"/>
  <c r="G2249"/>
  <c r="F2249"/>
  <c r="E2249"/>
  <c r="H2248"/>
  <c r="G2248"/>
  <c r="F2248"/>
  <c r="E2248"/>
  <c r="H2247"/>
  <c r="G2247"/>
  <c r="F2247"/>
  <c r="E2247"/>
  <c r="H2246"/>
  <c r="G2246"/>
  <c r="F2246"/>
  <c r="E2246"/>
  <c r="H2245"/>
  <c r="G2245"/>
  <c r="F2245"/>
  <c r="E2245"/>
  <c r="H2244"/>
  <c r="G2244"/>
  <c r="F2244"/>
  <c r="E2244"/>
  <c r="H2243"/>
  <c r="G2243"/>
  <c r="F2243"/>
  <c r="E2243"/>
  <c r="H2242"/>
  <c r="G2242"/>
  <c r="F2242"/>
  <c r="E2242"/>
  <c r="H2241"/>
  <c r="G2241"/>
  <c r="F2241"/>
  <c r="E2241"/>
  <c r="H2240"/>
  <c r="G2240"/>
  <c r="F2240"/>
  <c r="E2240"/>
  <c r="H2239"/>
  <c r="G2239"/>
  <c r="F2239"/>
  <c r="E2239"/>
  <c r="H2238"/>
  <c r="G2238"/>
  <c r="F2238"/>
  <c r="E2238"/>
  <c r="H2237"/>
  <c r="G2237"/>
  <c r="F2237"/>
  <c r="E2237"/>
  <c r="H2236"/>
  <c r="G2236"/>
  <c r="F2236"/>
  <c r="E2236"/>
  <c r="H2235"/>
  <c r="G2235"/>
  <c r="F2235"/>
  <c r="E2235"/>
  <c r="H2234"/>
  <c r="G2234"/>
  <c r="F2234"/>
  <c r="E2234"/>
  <c r="H2233"/>
  <c r="G2233"/>
  <c r="F2233"/>
  <c r="E2233"/>
  <c r="H2232"/>
  <c r="G2232"/>
  <c r="F2232"/>
  <c r="E2232"/>
  <c r="H2231"/>
  <c r="G2231"/>
  <c r="F2231"/>
  <c r="E2231"/>
  <c r="H2230"/>
  <c r="G2230"/>
  <c r="F2230"/>
  <c r="E2230"/>
  <c r="H2229"/>
  <c r="G2229"/>
  <c r="F2229"/>
  <c r="E2229"/>
  <c r="H2228"/>
  <c r="G2228"/>
  <c r="F2228"/>
  <c r="E2228"/>
  <c r="H2227"/>
  <c r="G2227"/>
  <c r="F2227"/>
  <c r="E2227"/>
  <c r="H2226"/>
  <c r="G2226"/>
  <c r="F2226"/>
  <c r="E2226"/>
  <c r="H2225"/>
  <c r="G2225"/>
  <c r="F2225"/>
  <c r="E2225"/>
  <c r="H2224"/>
  <c r="G2224"/>
  <c r="F2224"/>
  <c r="E2224"/>
  <c r="H2223"/>
  <c r="G2223"/>
  <c r="F2223"/>
  <c r="E2223"/>
  <c r="H2222"/>
  <c r="G2222"/>
  <c r="F2222"/>
  <c r="E2222"/>
  <c r="H2221"/>
  <c r="G2221"/>
  <c r="F2221"/>
  <c r="E2221"/>
  <c r="H2220"/>
  <c r="G2220"/>
  <c r="F2220"/>
  <c r="E2220"/>
  <c r="H2219"/>
  <c r="G2219"/>
  <c r="F2219"/>
  <c r="E2219"/>
  <c r="H2218"/>
  <c r="G2218"/>
  <c r="F2218"/>
  <c r="E2218"/>
  <c r="H2217"/>
  <c r="G2217"/>
  <c r="F2217"/>
  <c r="E2217"/>
  <c r="H2216"/>
  <c r="G2216"/>
  <c r="F2216"/>
  <c r="E2216"/>
  <c r="H2215"/>
  <c r="G2215"/>
  <c r="F2215"/>
  <c r="E2215"/>
  <c r="H2214"/>
  <c r="G2214"/>
  <c r="F2214"/>
  <c r="E2214"/>
  <c r="H2213"/>
  <c r="G2213"/>
  <c r="F2213"/>
  <c r="E2213"/>
  <c r="H2212"/>
  <c r="G2212"/>
  <c r="F2212"/>
  <c r="E2212"/>
  <c r="H2211"/>
  <c r="G2211"/>
  <c r="F2211"/>
  <c r="E2211"/>
  <c r="H2210"/>
  <c r="G2210"/>
  <c r="F2210"/>
  <c r="E2210"/>
  <c r="H2209"/>
  <c r="G2209"/>
  <c r="F2209"/>
  <c r="E2209"/>
  <c r="H2208"/>
  <c r="G2208"/>
  <c r="F2208"/>
  <c r="E2208"/>
  <c r="H2207"/>
  <c r="G2207"/>
  <c r="F2207"/>
  <c r="E2207"/>
  <c r="H2206"/>
  <c r="G2206"/>
  <c r="F2206"/>
  <c r="E2206"/>
  <c r="H2205"/>
  <c r="G2205"/>
  <c r="F2205"/>
  <c r="E2205"/>
  <c r="H2204"/>
  <c r="G2204"/>
  <c r="F2204"/>
  <c r="E2204"/>
  <c r="H2203"/>
  <c r="G2203"/>
  <c r="F2203"/>
  <c r="E2203"/>
  <c r="H2202"/>
  <c r="G2202"/>
  <c r="F2202"/>
  <c r="E2202"/>
  <c r="H2201"/>
  <c r="G2201"/>
  <c r="F2201"/>
  <c r="E2201"/>
  <c r="H2200"/>
  <c r="G2200"/>
  <c r="F2200"/>
  <c r="E2200"/>
  <c r="H2199"/>
  <c r="G2199"/>
  <c r="F2199"/>
  <c r="E2199"/>
  <c r="H2198"/>
  <c r="G2198"/>
  <c r="F2198"/>
  <c r="E2198"/>
  <c r="H2197"/>
  <c r="G2197"/>
  <c r="F2197"/>
  <c r="E2197"/>
  <c r="H2196"/>
  <c r="G2196"/>
  <c r="F2196"/>
  <c r="E2196"/>
  <c r="H2195"/>
  <c r="G2195"/>
  <c r="F2195"/>
  <c r="E2195"/>
  <c r="H2194"/>
  <c r="G2194"/>
  <c r="F2194"/>
  <c r="E2194"/>
  <c r="H2193"/>
  <c r="G2193"/>
  <c r="F2193"/>
  <c r="E2193"/>
  <c r="H2192"/>
  <c r="G2192"/>
  <c r="F2192"/>
  <c r="E2192"/>
  <c r="H2191"/>
  <c r="G2191"/>
  <c r="F2191"/>
  <c r="E2191"/>
  <c r="H2190"/>
  <c r="G2190"/>
  <c r="F2190"/>
  <c r="E2190"/>
  <c r="H2189"/>
  <c r="G2189"/>
  <c r="F2189"/>
  <c r="E2189"/>
  <c r="H2188"/>
  <c r="G2188"/>
  <c r="F2188"/>
  <c r="E2188"/>
  <c r="H2187"/>
  <c r="G2187"/>
  <c r="F2187"/>
  <c r="E2187"/>
  <c r="H2186"/>
  <c r="G2186"/>
  <c r="F2186"/>
  <c r="E2186"/>
  <c r="H2185"/>
  <c r="G2185"/>
  <c r="F2185"/>
  <c r="E2185"/>
  <c r="H2184"/>
  <c r="G2184"/>
  <c r="F2184"/>
  <c r="E2184"/>
  <c r="H2183"/>
  <c r="G2183"/>
  <c r="F2183"/>
  <c r="E2183"/>
  <c r="H2182"/>
  <c r="G2182"/>
  <c r="F2182"/>
  <c r="E2182"/>
  <c r="H2181"/>
  <c r="G2181"/>
  <c r="F2181"/>
  <c r="E2181"/>
  <c r="H2180"/>
  <c r="G2180"/>
  <c r="F2180"/>
  <c r="E2180"/>
  <c r="H2179"/>
  <c r="G2179"/>
  <c r="F2179"/>
  <c r="E2179"/>
  <c r="H2178"/>
  <c r="G2178"/>
  <c r="F2178"/>
  <c r="E2178"/>
  <c r="H2177"/>
  <c r="G2177"/>
  <c r="F2177"/>
  <c r="E2177"/>
  <c r="H2176"/>
  <c r="G2176"/>
  <c r="F2176"/>
  <c r="E2176"/>
  <c r="H2175"/>
  <c r="G2175"/>
  <c r="F2175"/>
  <c r="E2175"/>
  <c r="H2174"/>
  <c r="G2174"/>
  <c r="F2174"/>
  <c r="E2174"/>
  <c r="H2173"/>
  <c r="G2173"/>
  <c r="F2173"/>
  <c r="E2173"/>
  <c r="H2172"/>
  <c r="G2172"/>
  <c r="F2172"/>
  <c r="E2172"/>
  <c r="H2171"/>
  <c r="G2171"/>
  <c r="F2171"/>
  <c r="E2171"/>
  <c r="H2170"/>
  <c r="G2170"/>
  <c r="F2170"/>
  <c r="E2170"/>
  <c r="H2169"/>
  <c r="G2169"/>
  <c r="F2169"/>
  <c r="E2169"/>
  <c r="H2168"/>
  <c r="G2168"/>
  <c r="F2168"/>
  <c r="E2168"/>
  <c r="H2167"/>
  <c r="G2167"/>
  <c r="F2167"/>
  <c r="E2167"/>
  <c r="H2166"/>
  <c r="G2166"/>
  <c r="F2166"/>
  <c r="E2166"/>
  <c r="H2165"/>
  <c r="G2165"/>
  <c r="F2165"/>
  <c r="E2165"/>
  <c r="H2164"/>
  <c r="G2164"/>
  <c r="F2164"/>
  <c r="E2164"/>
  <c r="H2163"/>
  <c r="G2163"/>
  <c r="F2163"/>
  <c r="E2163"/>
  <c r="H2162"/>
  <c r="G2162"/>
  <c r="F2162"/>
  <c r="E2162"/>
  <c r="H2161"/>
  <c r="G2161"/>
  <c r="F2161"/>
  <c r="E2161"/>
  <c r="H2160"/>
  <c r="G2160"/>
  <c r="F2160"/>
  <c r="E2160"/>
  <c r="H2159"/>
  <c r="G2159"/>
  <c r="F2159"/>
  <c r="E2159"/>
  <c r="H2158"/>
  <c r="G2158"/>
  <c r="F2158"/>
  <c r="E2158"/>
  <c r="H2157"/>
  <c r="G2157"/>
  <c r="F2157"/>
  <c r="E2157"/>
  <c r="H2156"/>
  <c r="G2156"/>
  <c r="F2156"/>
  <c r="E2156"/>
  <c r="H2155"/>
  <c r="G2155"/>
  <c r="F2155"/>
  <c r="E2155"/>
  <c r="H2154"/>
  <c r="G2154"/>
  <c r="F2154"/>
  <c r="E2154"/>
  <c r="H2153"/>
  <c r="G2153"/>
  <c r="F2153"/>
  <c r="E2153"/>
  <c r="H2152"/>
  <c r="G2152"/>
  <c r="F2152"/>
  <c r="E2152"/>
  <c r="H2151"/>
  <c r="G2151"/>
  <c r="F2151"/>
  <c r="E2151"/>
  <c r="H2150"/>
  <c r="G2150"/>
  <c r="F2150"/>
  <c r="E2150"/>
  <c r="H2149"/>
  <c r="G2149"/>
  <c r="F2149"/>
  <c r="E2149"/>
  <c r="H2148"/>
  <c r="G2148"/>
  <c r="F2148"/>
  <c r="E2148"/>
  <c r="H2147"/>
  <c r="G2147"/>
  <c r="F2147"/>
  <c r="E2147"/>
  <c r="H2146"/>
  <c r="G2146"/>
  <c r="F2146"/>
  <c r="E2146"/>
  <c r="H2145"/>
  <c r="G2145"/>
  <c r="F2145"/>
  <c r="E2145"/>
  <c r="H2144"/>
  <c r="G2144"/>
  <c r="F2144"/>
  <c r="E2144"/>
  <c r="H2143"/>
  <c r="G2143"/>
  <c r="F2143"/>
  <c r="E2143"/>
  <c r="H2142"/>
  <c r="G2142"/>
  <c r="F2142"/>
  <c r="E2142"/>
  <c r="H2141"/>
  <c r="G2141"/>
  <c r="F2141"/>
  <c r="E2141"/>
  <c r="H2140"/>
  <c r="G2140"/>
  <c r="F2140"/>
  <c r="E2140"/>
  <c r="H2139"/>
  <c r="G2139"/>
  <c r="F2139"/>
  <c r="E2139"/>
  <c r="H2138"/>
  <c r="G2138"/>
  <c r="F2138"/>
  <c r="E2138"/>
  <c r="H2137"/>
  <c r="G2137"/>
  <c r="F2137"/>
  <c r="E2137"/>
  <c r="H2136"/>
  <c r="G2136"/>
  <c r="F2136"/>
  <c r="E2136"/>
  <c r="H2135"/>
  <c r="G2135"/>
  <c r="F2135"/>
  <c r="E2135"/>
  <c r="H2134"/>
  <c r="G2134"/>
  <c r="F2134"/>
  <c r="E2134"/>
  <c r="H2133"/>
  <c r="G2133"/>
  <c r="F2133"/>
  <c r="E2133"/>
  <c r="H2132"/>
  <c r="G2132"/>
  <c r="F2132"/>
  <c r="E2132"/>
  <c r="H2131"/>
  <c r="G2131"/>
  <c r="F2131"/>
  <c r="E2131"/>
  <c r="H2130"/>
  <c r="G2130"/>
  <c r="F2130"/>
  <c r="E2130"/>
  <c r="H2129"/>
  <c r="G2129"/>
  <c r="F2129"/>
  <c r="E2129"/>
  <c r="H2128"/>
  <c r="G2128"/>
  <c r="F2128"/>
  <c r="E2128"/>
  <c r="H2127"/>
  <c r="G2127"/>
  <c r="F2127"/>
  <c r="E2127"/>
  <c r="H2126"/>
  <c r="G2126"/>
  <c r="F2126"/>
  <c r="E2126"/>
  <c r="H2125"/>
  <c r="G2125"/>
  <c r="F2125"/>
  <c r="E2125"/>
  <c r="H2124"/>
  <c r="G2124"/>
  <c r="F2124"/>
  <c r="E2124"/>
  <c r="H2123"/>
  <c r="G2123"/>
  <c r="F2123"/>
  <c r="E2123"/>
  <c r="H2122"/>
  <c r="G2122"/>
  <c r="F2122"/>
  <c r="E2122"/>
  <c r="H2121"/>
  <c r="G2121"/>
  <c r="F2121"/>
  <c r="E2121"/>
  <c r="H2120"/>
  <c r="G2120"/>
  <c r="F2120"/>
  <c r="E2120"/>
  <c r="H2119"/>
  <c r="G2119"/>
  <c r="F2119"/>
  <c r="E2119"/>
  <c r="H2118"/>
  <c r="G2118"/>
  <c r="F2118"/>
  <c r="E2118"/>
  <c r="H2117"/>
  <c r="G2117"/>
  <c r="F2117"/>
  <c r="E2117"/>
  <c r="H2116"/>
  <c r="G2116"/>
  <c r="F2116"/>
  <c r="E2116"/>
  <c r="H2115"/>
  <c r="G2115"/>
  <c r="F2115"/>
  <c r="E2115"/>
  <c r="H2114"/>
  <c r="G2114"/>
  <c r="F2114"/>
  <c r="E2114"/>
  <c r="H2113"/>
  <c r="G2113"/>
  <c r="F2113"/>
  <c r="E2113"/>
  <c r="H2112"/>
  <c r="G2112"/>
  <c r="F2112"/>
  <c r="E2112"/>
  <c r="H2111"/>
  <c r="G2111"/>
  <c r="F2111"/>
  <c r="E2111"/>
  <c r="H2110"/>
  <c r="G2110"/>
  <c r="F2110"/>
  <c r="E2110"/>
  <c r="H2109"/>
  <c r="G2109"/>
  <c r="F2109"/>
  <c r="E2109"/>
  <c r="H2108"/>
  <c r="G2108"/>
  <c r="F2108"/>
  <c r="E2108"/>
  <c r="H2107"/>
  <c r="G2107"/>
  <c r="F2107"/>
  <c r="E2107"/>
  <c r="H2106"/>
  <c r="G2106"/>
  <c r="F2106"/>
  <c r="E2106"/>
  <c r="H2105"/>
  <c r="G2105"/>
  <c r="F2105"/>
  <c r="E2105"/>
  <c r="H2104"/>
  <c r="G2104"/>
  <c r="F2104"/>
  <c r="E2104"/>
  <c r="H2103"/>
  <c r="G2103"/>
  <c r="F2103"/>
  <c r="E2103"/>
  <c r="H2102"/>
  <c r="G2102"/>
  <c r="F2102"/>
  <c r="E2102"/>
  <c r="H2101"/>
  <c r="G2101"/>
  <c r="F2101"/>
  <c r="E2101"/>
  <c r="H2100"/>
  <c r="G2100"/>
  <c r="F2100"/>
  <c r="E2100"/>
  <c r="H2099"/>
  <c r="G2099"/>
  <c r="F2099"/>
  <c r="E2099"/>
  <c r="H2098"/>
  <c r="G2098"/>
  <c r="F2098"/>
  <c r="E2098"/>
  <c r="H2097"/>
  <c r="G2097"/>
  <c r="F2097"/>
  <c r="E2097"/>
  <c r="H2096"/>
  <c r="G2096"/>
  <c r="F2096"/>
  <c r="E2096"/>
  <c r="H2095"/>
  <c r="G2095"/>
  <c r="F2095"/>
  <c r="E2095"/>
  <c r="H2094"/>
  <c r="G2094"/>
  <c r="F2094"/>
  <c r="E2094"/>
  <c r="H2093"/>
  <c r="G2093"/>
  <c r="F2093"/>
  <c r="E2093"/>
  <c r="H2092"/>
  <c r="G2092"/>
  <c r="F2092"/>
  <c r="E2092"/>
  <c r="H2091"/>
  <c r="G2091"/>
  <c r="F2091"/>
  <c r="E2091"/>
  <c r="H2090"/>
  <c r="G2090"/>
  <c r="F2090"/>
  <c r="E2090"/>
  <c r="H2089"/>
  <c r="G2089"/>
  <c r="F2089"/>
  <c r="E2089"/>
  <c r="H2088"/>
  <c r="G2088"/>
  <c r="F2088"/>
  <c r="E2088"/>
  <c r="H2087"/>
  <c r="G2087"/>
  <c r="F2087"/>
  <c r="E2087"/>
  <c r="H2086"/>
  <c r="G2086"/>
  <c r="F2086"/>
  <c r="E2086"/>
  <c r="H2085"/>
  <c r="G2085"/>
  <c r="F2085"/>
  <c r="E2085"/>
  <c r="H2084"/>
  <c r="G2084"/>
  <c r="F2084"/>
  <c r="E2084"/>
  <c r="H2083"/>
  <c r="G2083"/>
  <c r="F2083"/>
  <c r="E2083"/>
  <c r="H2082"/>
  <c r="G2082"/>
  <c r="F2082"/>
  <c r="E2082"/>
  <c r="H2081"/>
  <c r="G2081"/>
  <c r="F2081"/>
  <c r="E2081"/>
  <c r="H2080"/>
  <c r="G2080"/>
  <c r="F2080"/>
  <c r="E2080"/>
  <c r="H2079"/>
  <c r="G2079"/>
  <c r="F2079"/>
  <c r="E2079"/>
  <c r="H2078"/>
  <c r="G2078"/>
  <c r="F2078"/>
  <c r="E2078"/>
  <c r="H2077"/>
  <c r="G2077"/>
  <c r="F2077"/>
  <c r="E2077"/>
  <c r="H2076"/>
  <c r="G2076"/>
  <c r="F2076"/>
  <c r="E2076"/>
  <c r="H2075"/>
  <c r="G2075"/>
  <c r="F2075"/>
  <c r="E2075"/>
  <c r="H2074"/>
  <c r="G2074"/>
  <c r="F2074"/>
  <c r="E2074"/>
  <c r="H2073"/>
  <c r="G2073"/>
  <c r="F2073"/>
  <c r="E2073"/>
  <c r="H2072"/>
  <c r="G2072"/>
  <c r="F2072"/>
  <c r="E2072"/>
  <c r="H2071"/>
  <c r="G2071"/>
  <c r="F2071"/>
  <c r="E2071"/>
  <c r="H2070"/>
  <c r="G2070"/>
  <c r="F2070"/>
  <c r="E2070"/>
  <c r="H2069"/>
  <c r="G2069"/>
  <c r="F2069"/>
  <c r="E2069"/>
  <c r="H2068"/>
  <c r="G2068"/>
  <c r="F2068"/>
  <c r="E2068"/>
  <c r="H2067"/>
  <c r="G2067"/>
  <c r="F2067"/>
  <c r="E2067"/>
  <c r="H2066"/>
  <c r="G2066"/>
  <c r="F2066"/>
  <c r="E2066"/>
  <c r="H2065"/>
  <c r="G2065"/>
  <c r="F2065"/>
  <c r="E2065"/>
  <c r="H2064"/>
  <c r="G2064"/>
  <c r="F2064"/>
  <c r="E2064"/>
  <c r="H2063"/>
  <c r="G2063"/>
  <c r="F2063"/>
  <c r="E2063"/>
  <c r="H2062"/>
  <c r="G2062"/>
  <c r="F2062"/>
  <c r="E2062"/>
  <c r="H2061"/>
  <c r="G2061"/>
  <c r="F2061"/>
  <c r="E2061"/>
  <c r="H2060"/>
  <c r="G2060"/>
  <c r="F2060"/>
  <c r="E2060"/>
  <c r="H2059"/>
  <c r="G2059"/>
  <c r="F2059"/>
  <c r="E2059"/>
  <c r="H2058"/>
  <c r="G2058"/>
  <c r="F2058"/>
  <c r="E2058"/>
  <c r="H2057"/>
  <c r="G2057"/>
  <c r="F2057"/>
  <c r="E2057"/>
  <c r="H2056"/>
  <c r="G2056"/>
  <c r="F2056"/>
  <c r="E2056"/>
  <c r="H2055"/>
  <c r="G2055"/>
  <c r="F2055"/>
  <c r="E2055"/>
  <c r="H2054"/>
  <c r="G2054"/>
  <c r="F2054"/>
  <c r="E2054"/>
  <c r="H2053"/>
  <c r="G2053"/>
  <c r="F2053"/>
  <c r="E2053"/>
  <c r="H2052"/>
  <c r="G2052"/>
  <c r="F2052"/>
  <c r="E2052"/>
  <c r="H2051"/>
  <c r="G2051"/>
  <c r="F2051"/>
  <c r="E2051"/>
  <c r="H2050"/>
  <c r="G2050"/>
  <c r="F2050"/>
  <c r="E2050"/>
  <c r="H2049"/>
  <c r="G2049"/>
  <c r="F2049"/>
  <c r="E2049"/>
  <c r="H2048"/>
  <c r="G2048"/>
  <c r="F2048"/>
  <c r="E2048"/>
  <c r="H2047"/>
  <c r="G2047"/>
  <c r="F2047"/>
  <c r="E2047"/>
  <c r="H2046"/>
  <c r="G2046"/>
  <c r="F2046"/>
  <c r="E2046"/>
  <c r="H2045"/>
  <c r="G2045"/>
  <c r="F2045"/>
  <c r="E2045"/>
  <c r="H2044"/>
  <c r="G2044"/>
  <c r="F2044"/>
  <c r="E2044"/>
  <c r="H2043"/>
  <c r="G2043"/>
  <c r="F2043"/>
  <c r="E2043"/>
  <c r="H2042"/>
  <c r="G2042"/>
  <c r="F2042"/>
  <c r="E2042"/>
  <c r="H2041"/>
  <c r="G2041"/>
  <c r="F2041"/>
  <c r="E2041"/>
  <c r="H2040"/>
  <c r="G2040"/>
  <c r="F2040"/>
  <c r="E2040"/>
  <c r="H2039"/>
  <c r="G2039"/>
  <c r="F2039"/>
  <c r="E2039"/>
  <c r="H2038"/>
  <c r="G2038"/>
  <c r="F2038"/>
  <c r="E2038"/>
  <c r="H2037"/>
  <c r="G2037"/>
  <c r="F2037"/>
  <c r="E2037"/>
  <c r="H2036"/>
  <c r="G2036"/>
  <c r="F2036"/>
  <c r="E2036"/>
  <c r="H2035"/>
  <c r="G2035"/>
  <c r="F2035"/>
  <c r="E2035"/>
  <c r="H2034"/>
  <c r="G2034"/>
  <c r="F2034"/>
  <c r="E2034"/>
  <c r="H2033"/>
  <c r="G2033"/>
  <c r="F2033"/>
  <c r="E2033"/>
  <c r="H2032"/>
  <c r="G2032"/>
  <c r="F2032"/>
  <c r="E2032"/>
  <c r="H2031"/>
  <c r="G2031"/>
  <c r="F2031"/>
  <c r="E2031"/>
  <c r="H2030"/>
  <c r="G2030"/>
  <c r="F2030"/>
  <c r="E2030"/>
  <c r="H2029"/>
  <c r="G2029"/>
  <c r="F2029"/>
  <c r="E2029"/>
  <c r="H2028"/>
  <c r="G2028"/>
  <c r="F2028"/>
  <c r="E2028"/>
  <c r="H2027"/>
  <c r="G2027"/>
  <c r="F2027"/>
  <c r="E2027"/>
  <c r="H2026"/>
  <c r="G2026"/>
  <c r="F2026"/>
  <c r="E2026"/>
  <c r="H2025"/>
  <c r="G2025"/>
  <c r="F2025"/>
  <c r="E2025"/>
  <c r="H2024"/>
  <c r="G2024"/>
  <c r="F2024"/>
  <c r="E2024"/>
  <c r="H2023"/>
  <c r="G2023"/>
  <c r="F2023"/>
  <c r="E2023"/>
  <c r="H2022"/>
  <c r="G2022"/>
  <c r="F2022"/>
  <c r="E2022"/>
  <c r="H2021"/>
  <c r="G2021"/>
  <c r="F2021"/>
  <c r="E2021"/>
  <c r="H2020"/>
  <c r="G2020"/>
  <c r="F2020"/>
  <c r="E2020"/>
  <c r="H2019"/>
  <c r="G2019"/>
  <c r="F2019"/>
  <c r="E2019"/>
  <c r="H2018"/>
  <c r="G2018"/>
  <c r="F2018"/>
  <c r="E2018"/>
  <c r="H2017"/>
  <c r="G2017"/>
  <c r="F2017"/>
  <c r="E2017"/>
  <c r="H2016"/>
  <c r="G2016"/>
  <c r="F2016"/>
  <c r="E2016"/>
  <c r="H2015"/>
  <c r="G2015"/>
  <c r="F2015"/>
  <c r="E2015"/>
  <c r="H2014"/>
  <c r="G2014"/>
  <c r="F2014"/>
  <c r="E2014"/>
  <c r="H2013"/>
  <c r="G2013"/>
  <c r="F2013"/>
  <c r="E2013"/>
  <c r="H2012"/>
  <c r="G2012"/>
  <c r="F2012"/>
  <c r="E2012"/>
  <c r="H2011"/>
  <c r="G2011"/>
  <c r="F2011"/>
  <c r="E2011"/>
  <c r="H2010"/>
  <c r="G2010"/>
  <c r="F2010"/>
  <c r="E2010"/>
  <c r="H2009"/>
  <c r="G2009"/>
  <c r="F2009"/>
  <c r="E2009"/>
  <c r="H2008"/>
  <c r="G2008"/>
  <c r="F2008"/>
  <c r="E2008"/>
  <c r="H2007"/>
  <c r="G2007"/>
  <c r="F2007"/>
  <c r="E2007"/>
  <c r="H2006"/>
  <c r="G2006"/>
  <c r="F2006"/>
  <c r="E2006"/>
  <c r="H2005"/>
  <c r="G2005"/>
  <c r="F2005"/>
  <c r="E2005"/>
  <c r="H2004"/>
  <c r="G2004"/>
  <c r="F2004"/>
  <c r="E2004"/>
  <c r="H2003"/>
  <c r="G2003"/>
  <c r="F2003"/>
  <c r="E2003"/>
  <c r="H2002"/>
  <c r="G2002"/>
  <c r="F2002"/>
  <c r="E2002"/>
  <c r="H2001"/>
  <c r="G2001"/>
  <c r="F2001"/>
  <c r="E2001"/>
  <c r="H2000"/>
  <c r="G2000"/>
  <c r="F2000"/>
  <c r="E2000"/>
  <c r="H1999"/>
  <c r="G1999"/>
  <c r="F1999"/>
  <c r="E1999"/>
  <c r="H1998"/>
  <c r="G1998"/>
  <c r="F1998"/>
  <c r="E1998"/>
  <c r="H1997"/>
  <c r="G1997"/>
  <c r="F1997"/>
  <c r="E1997"/>
  <c r="H1996"/>
  <c r="G1996"/>
  <c r="F1996"/>
  <c r="E1996"/>
  <c r="H1995"/>
  <c r="G1995"/>
  <c r="F1995"/>
  <c r="E1995"/>
  <c r="H1994"/>
  <c r="G1994"/>
  <c r="F1994"/>
  <c r="E1994"/>
  <c r="H1993"/>
  <c r="G1993"/>
  <c r="F1993"/>
  <c r="E1993"/>
  <c r="H1992"/>
  <c r="G1992"/>
  <c r="F1992"/>
  <c r="E1992"/>
  <c r="H1991"/>
  <c r="G1991"/>
  <c r="F1991"/>
  <c r="E1991"/>
  <c r="H1990"/>
  <c r="G1990"/>
  <c r="F1990"/>
  <c r="E1990"/>
  <c r="H1989"/>
  <c r="G1989"/>
  <c r="F1989"/>
  <c r="E1989"/>
  <c r="H1988"/>
  <c r="G1988"/>
  <c r="F1988"/>
  <c r="E1988"/>
  <c r="H1987"/>
  <c r="G1987"/>
  <c r="F1987"/>
  <c r="E1987"/>
  <c r="H1986"/>
  <c r="G1986"/>
  <c r="F1986"/>
  <c r="E1986"/>
  <c r="H1985"/>
  <c r="G1985"/>
  <c r="F1985"/>
  <c r="E1985"/>
  <c r="H1984"/>
  <c r="G1984"/>
  <c r="F1984"/>
  <c r="E1984"/>
  <c r="H1983"/>
  <c r="G1983"/>
  <c r="F1983"/>
  <c r="E1983"/>
  <c r="H1982"/>
  <c r="G1982"/>
  <c r="F1982"/>
  <c r="E1982"/>
  <c r="H1981"/>
  <c r="G1981"/>
  <c r="F1981"/>
  <c r="E1981"/>
  <c r="H1980"/>
  <c r="G1980"/>
  <c r="F1980"/>
  <c r="E1980"/>
  <c r="H1979"/>
  <c r="G1979"/>
  <c r="F1979"/>
  <c r="E1979"/>
  <c r="H1978"/>
  <c r="G1978"/>
  <c r="F1978"/>
  <c r="E1978"/>
  <c r="H1977"/>
  <c r="G1977"/>
  <c r="F1977"/>
  <c r="E1977"/>
  <c r="H1976"/>
  <c r="G1976"/>
  <c r="F1976"/>
  <c r="E1976"/>
  <c r="H1975"/>
  <c r="G1975"/>
  <c r="F1975"/>
  <c r="E1975"/>
  <c r="H1974"/>
  <c r="G1974"/>
  <c r="F1974"/>
  <c r="E1974"/>
  <c r="H1973"/>
  <c r="G1973"/>
  <c r="F1973"/>
  <c r="E1973"/>
  <c r="H1972"/>
  <c r="G1972"/>
  <c r="F1972"/>
  <c r="E1972"/>
  <c r="H1971"/>
  <c r="G1971"/>
  <c r="F1971"/>
  <c r="E1971"/>
  <c r="H1970"/>
  <c r="G1970"/>
  <c r="F1970"/>
  <c r="E1970"/>
  <c r="H1969"/>
  <c r="G1969"/>
  <c r="F1969"/>
  <c r="E1969"/>
  <c r="H1968"/>
  <c r="G1968"/>
  <c r="F1968"/>
  <c r="E1968"/>
  <c r="H1967"/>
  <c r="G1967"/>
  <c r="F1967"/>
  <c r="E1967"/>
  <c r="H1966"/>
  <c r="G1966"/>
  <c r="F1966"/>
  <c r="E1966"/>
  <c r="H1965"/>
  <c r="G1965"/>
  <c r="F1965"/>
  <c r="E1965"/>
  <c r="H1964"/>
  <c r="G1964"/>
  <c r="F1964"/>
  <c r="E1964"/>
  <c r="H1963"/>
  <c r="G1963"/>
  <c r="F1963"/>
  <c r="E1963"/>
  <c r="H1962"/>
  <c r="G1962"/>
  <c r="F1962"/>
  <c r="E1962"/>
  <c r="H1961"/>
  <c r="G1961"/>
  <c r="F1961"/>
  <c r="E1961"/>
  <c r="H1960"/>
  <c r="G1960"/>
  <c r="F1960"/>
  <c r="E1960"/>
  <c r="H1959"/>
  <c r="G1959"/>
  <c r="F1959"/>
  <c r="E1959"/>
  <c r="H1958"/>
  <c r="G1958"/>
  <c r="F1958"/>
  <c r="E1958"/>
  <c r="H1957"/>
  <c r="G1957"/>
  <c r="F1957"/>
  <c r="E1957"/>
  <c r="H1956"/>
  <c r="G1956"/>
  <c r="F1956"/>
  <c r="E1956"/>
  <c r="H1955"/>
  <c r="G1955"/>
  <c r="F1955"/>
  <c r="E1955"/>
  <c r="H1954"/>
  <c r="G1954"/>
  <c r="F1954"/>
  <c r="E1954"/>
  <c r="H1953"/>
  <c r="G1953"/>
  <c r="F1953"/>
  <c r="E1953"/>
  <c r="H1952"/>
  <c r="G1952"/>
  <c r="F1952"/>
  <c r="E1952"/>
  <c r="H1951"/>
  <c r="G1951"/>
  <c r="F1951"/>
  <c r="E1951"/>
  <c r="H1950"/>
  <c r="G1950"/>
  <c r="F1950"/>
  <c r="E1950"/>
  <c r="H1949"/>
  <c r="G1949"/>
  <c r="F1949"/>
  <c r="E1949"/>
  <c r="H1948"/>
  <c r="G1948"/>
  <c r="F1948"/>
  <c r="E1948"/>
  <c r="H1947"/>
  <c r="G1947"/>
  <c r="F1947"/>
  <c r="E1947"/>
  <c r="H1946"/>
  <c r="G1946"/>
  <c r="F1946"/>
  <c r="E1946"/>
  <c r="H1945"/>
  <c r="G1945"/>
  <c r="F1945"/>
  <c r="E1945"/>
  <c r="H1944"/>
  <c r="G1944"/>
  <c r="F1944"/>
  <c r="E1944"/>
  <c r="H1943"/>
  <c r="G1943"/>
  <c r="F1943"/>
  <c r="E1943"/>
  <c r="H1942"/>
  <c r="G1942"/>
  <c r="F1942"/>
  <c r="E1942"/>
  <c r="H1941"/>
  <c r="G1941"/>
  <c r="F1941"/>
  <c r="E1941"/>
  <c r="H1940"/>
  <c r="G1940"/>
  <c r="F1940"/>
  <c r="E1940"/>
  <c r="H1939"/>
  <c r="G1939"/>
  <c r="F1939"/>
  <c r="E1939"/>
  <c r="H1938"/>
  <c r="G1938"/>
  <c r="F1938"/>
  <c r="E1938"/>
  <c r="H1937"/>
  <c r="G1937"/>
  <c r="F1937"/>
  <c r="E1937"/>
  <c r="H1936"/>
  <c r="G1936"/>
  <c r="F1936"/>
  <c r="E1936"/>
  <c r="H1935"/>
  <c r="G1935"/>
  <c r="F1935"/>
  <c r="E1935"/>
  <c r="H1934"/>
  <c r="G1934"/>
  <c r="F1934"/>
  <c r="E1934"/>
  <c r="H1933"/>
  <c r="G1933"/>
  <c r="F1933"/>
  <c r="E1933"/>
  <c r="H1932"/>
  <c r="G1932"/>
  <c r="F1932"/>
  <c r="E1932"/>
  <c r="H1931"/>
  <c r="G1931"/>
  <c r="F1931"/>
  <c r="E1931"/>
  <c r="H1930"/>
  <c r="G1930"/>
  <c r="F1930"/>
  <c r="E1930"/>
  <c r="H1929"/>
  <c r="G1929"/>
  <c r="F1929"/>
  <c r="E1929"/>
  <c r="H1928"/>
  <c r="G1928"/>
  <c r="F1928"/>
  <c r="E1928"/>
  <c r="H1927"/>
  <c r="G1927"/>
  <c r="F1927"/>
  <c r="E1927"/>
  <c r="H1926"/>
  <c r="G1926"/>
  <c r="F1926"/>
  <c r="E1926"/>
  <c r="H1925"/>
  <c r="G1925"/>
  <c r="F1925"/>
  <c r="E1925"/>
  <c r="H1924"/>
  <c r="G1924"/>
  <c r="F1924"/>
  <c r="E1924"/>
  <c r="H1923"/>
  <c r="G1923"/>
  <c r="F1923"/>
  <c r="E1923"/>
  <c r="H1922"/>
  <c r="G1922"/>
  <c r="F1922"/>
  <c r="E1922"/>
  <c r="H1921"/>
  <c r="G1921"/>
  <c r="F1921"/>
  <c r="E1921"/>
  <c r="H1920"/>
  <c r="G1920"/>
  <c r="F1920"/>
  <c r="E1920"/>
  <c r="H1919"/>
  <c r="G1919"/>
  <c r="F1919"/>
  <c r="E1919"/>
  <c r="H1918"/>
  <c r="G1918"/>
  <c r="F1918"/>
  <c r="E1918"/>
  <c r="H1917"/>
  <c r="G1917"/>
  <c r="F1917"/>
  <c r="E1917"/>
  <c r="H1916"/>
  <c r="G1916"/>
  <c r="F1916"/>
  <c r="E1916"/>
  <c r="H1915"/>
  <c r="G1915"/>
  <c r="F1915"/>
  <c r="E1915"/>
  <c r="H1914"/>
  <c r="G1914"/>
  <c r="F1914"/>
  <c r="E1914"/>
  <c r="H1913"/>
  <c r="G1913"/>
  <c r="F1913"/>
  <c r="E1913"/>
  <c r="H1912"/>
  <c r="G1912"/>
  <c r="F1912"/>
  <c r="E1912"/>
  <c r="H1911"/>
  <c r="G1911"/>
  <c r="F1911"/>
  <c r="E1911"/>
  <c r="H1910"/>
  <c r="G1910"/>
  <c r="F1910"/>
  <c r="E1910"/>
  <c r="H1909"/>
  <c r="G1909"/>
  <c r="F1909"/>
  <c r="E1909"/>
  <c r="H1908"/>
  <c r="G1908"/>
  <c r="F1908"/>
  <c r="E1908"/>
  <c r="H1907"/>
  <c r="G1907"/>
  <c r="F1907"/>
  <c r="E1907"/>
  <c r="H1906"/>
  <c r="G1906"/>
  <c r="F1906"/>
  <c r="E1906"/>
  <c r="H1905"/>
  <c r="G1905"/>
  <c r="F1905"/>
  <c r="E1905"/>
  <c r="H1904"/>
  <c r="G1904"/>
  <c r="F1904"/>
  <c r="E1904"/>
  <c r="H1903"/>
  <c r="G1903"/>
  <c r="F1903"/>
  <c r="E1903"/>
  <c r="H1902"/>
  <c r="G1902"/>
  <c r="F1902"/>
  <c r="E1902"/>
  <c r="H1901"/>
  <c r="G1901"/>
  <c r="F1901"/>
  <c r="E1901"/>
  <c r="H1900"/>
  <c r="G1900"/>
  <c r="F1900"/>
  <c r="E1900"/>
  <c r="H1899"/>
  <c r="G1899"/>
  <c r="F1899"/>
  <c r="E1899"/>
  <c r="H1898"/>
  <c r="G1898"/>
  <c r="F1898"/>
  <c r="E1898"/>
  <c r="H1897"/>
  <c r="G1897"/>
  <c r="F1897"/>
  <c r="E1897"/>
  <c r="H1896"/>
  <c r="G1896"/>
  <c r="F1896"/>
  <c r="E1896"/>
  <c r="H1895"/>
  <c r="G1895"/>
  <c r="F1895"/>
  <c r="E1895"/>
  <c r="H1894"/>
  <c r="G1894"/>
  <c r="F1894"/>
  <c r="E1894"/>
  <c r="H1893"/>
  <c r="G1893"/>
  <c r="F1893"/>
  <c r="E1893"/>
  <c r="H1892"/>
  <c r="G1892"/>
  <c r="F1892"/>
  <c r="E1892"/>
  <c r="H1891"/>
  <c r="G1891"/>
  <c r="F1891"/>
  <c r="E1891"/>
  <c r="H1890"/>
  <c r="G1890"/>
  <c r="F1890"/>
  <c r="E1890"/>
  <c r="H1889"/>
  <c r="G1889"/>
  <c r="F1889"/>
  <c r="E1889"/>
  <c r="H1888"/>
  <c r="G1888"/>
  <c r="F1888"/>
  <c r="E1888"/>
  <c r="H1887"/>
  <c r="G1887"/>
  <c r="F1887"/>
  <c r="E1887"/>
  <c r="H1886"/>
  <c r="G1886"/>
  <c r="F1886"/>
  <c r="E1886"/>
  <c r="H1885"/>
  <c r="G1885"/>
  <c r="F1885"/>
  <c r="E1885"/>
  <c r="H1884"/>
  <c r="G1884"/>
  <c r="F1884"/>
  <c r="E1884"/>
  <c r="H1883"/>
  <c r="G1883"/>
  <c r="F1883"/>
  <c r="E1883"/>
  <c r="H1882"/>
  <c r="G1882"/>
  <c r="F1882"/>
  <c r="E1882"/>
  <c r="H1881"/>
  <c r="G1881"/>
  <c r="F1881"/>
  <c r="E1881"/>
  <c r="H1880"/>
  <c r="G1880"/>
  <c r="F1880"/>
  <c r="E1880"/>
  <c r="H1879"/>
  <c r="G1879"/>
  <c r="F1879"/>
  <c r="E1879"/>
  <c r="H1878"/>
  <c r="G1878"/>
  <c r="F1878"/>
  <c r="E1878"/>
  <c r="H1877"/>
  <c r="G1877"/>
  <c r="F1877"/>
  <c r="E1877"/>
  <c r="H1876"/>
  <c r="G1876"/>
  <c r="F1876"/>
  <c r="E1876"/>
  <c r="H1875"/>
  <c r="G1875"/>
  <c r="F1875"/>
  <c r="E1875"/>
  <c r="H1874"/>
  <c r="G1874"/>
  <c r="F1874"/>
  <c r="E1874"/>
  <c r="H1873"/>
  <c r="G1873"/>
  <c r="F1873"/>
  <c r="E1873"/>
  <c r="H1872"/>
  <c r="G1872"/>
  <c r="F1872"/>
  <c r="E1872"/>
  <c r="H1871"/>
  <c r="G1871"/>
  <c r="F1871"/>
  <c r="E1871"/>
  <c r="H1870"/>
  <c r="G1870"/>
  <c r="F1870"/>
  <c r="E1870"/>
  <c r="H1869"/>
  <c r="G1869"/>
  <c r="F1869"/>
  <c r="E1869"/>
  <c r="H1868"/>
  <c r="G1868"/>
  <c r="F1868"/>
  <c r="E1868"/>
  <c r="H1867"/>
  <c r="G1867"/>
  <c r="F1867"/>
  <c r="E1867"/>
  <c r="H1866"/>
  <c r="G1866"/>
  <c r="F1866"/>
  <c r="E1866"/>
  <c r="H1865"/>
  <c r="G1865"/>
  <c r="F1865"/>
  <c r="E1865"/>
  <c r="H1864"/>
  <c r="G1864"/>
  <c r="F1864"/>
  <c r="E1864"/>
  <c r="H1863"/>
  <c r="G1863"/>
  <c r="F1863"/>
  <c r="E1863"/>
  <c r="H1862"/>
  <c r="G1862"/>
  <c r="F1862"/>
  <c r="E1862"/>
  <c r="H1861"/>
  <c r="G1861"/>
  <c r="F1861"/>
  <c r="E1861"/>
  <c r="H1860"/>
  <c r="G1860"/>
  <c r="F1860"/>
  <c r="E1860"/>
  <c r="H1859"/>
  <c r="G1859"/>
  <c r="F1859"/>
  <c r="E1859"/>
  <c r="H1858"/>
  <c r="G1858"/>
  <c r="F1858"/>
  <c r="E1858"/>
  <c r="H1857"/>
  <c r="G1857"/>
  <c r="F1857"/>
  <c r="E1857"/>
  <c r="H1856"/>
  <c r="G1856"/>
  <c r="F1856"/>
  <c r="E1856"/>
  <c r="H1855"/>
  <c r="G1855"/>
  <c r="F1855"/>
  <c r="E1855"/>
  <c r="H1854"/>
  <c r="G1854"/>
  <c r="F1854"/>
  <c r="E1854"/>
  <c r="H1853"/>
  <c r="G1853"/>
  <c r="F1853"/>
  <c r="E1853"/>
  <c r="H1852"/>
  <c r="G1852"/>
  <c r="F1852"/>
  <c r="E1852"/>
  <c r="H1851"/>
  <c r="G1851"/>
  <c r="F1851"/>
  <c r="E1851"/>
  <c r="H1850"/>
  <c r="G1850"/>
  <c r="F1850"/>
  <c r="E1850"/>
  <c r="H1849"/>
  <c r="G1849"/>
  <c r="F1849"/>
  <c r="E1849"/>
  <c r="H1848"/>
  <c r="G1848"/>
  <c r="F1848"/>
  <c r="E1848"/>
  <c r="H1847"/>
  <c r="G1847"/>
  <c r="F1847"/>
  <c r="E1847"/>
  <c r="H1846"/>
  <c r="G1846"/>
  <c r="F1846"/>
  <c r="E1846"/>
  <c r="H1845"/>
  <c r="G1845"/>
  <c r="F1845"/>
  <c r="E1845"/>
  <c r="H1844"/>
  <c r="G1844"/>
  <c r="F1844"/>
  <c r="E1844"/>
  <c r="H1843"/>
  <c r="G1843"/>
  <c r="F1843"/>
  <c r="E1843"/>
  <c r="H1842"/>
  <c r="G1842"/>
  <c r="F1842"/>
  <c r="E1842"/>
  <c r="H1841"/>
  <c r="G1841"/>
  <c r="F1841"/>
  <c r="E1841"/>
  <c r="H1840"/>
  <c r="G1840"/>
  <c r="F1840"/>
  <c r="E1840"/>
  <c r="H1839"/>
  <c r="G1839"/>
  <c r="F1839"/>
  <c r="E1839"/>
  <c r="H1838"/>
  <c r="G1838"/>
  <c r="F1838"/>
  <c r="E1838"/>
  <c r="H1837"/>
  <c r="G1837"/>
  <c r="F1837"/>
  <c r="E1837"/>
  <c r="H1836"/>
  <c r="G1836"/>
  <c r="F1836"/>
  <c r="E1836"/>
  <c r="H1835"/>
  <c r="G1835"/>
  <c r="F1835"/>
  <c r="E1835"/>
  <c r="H1834"/>
  <c r="G1834"/>
  <c r="F1834"/>
  <c r="E1834"/>
  <c r="H1833"/>
  <c r="G1833"/>
  <c r="F1833"/>
  <c r="E1833"/>
  <c r="H1832"/>
  <c r="G1832"/>
  <c r="F1832"/>
  <c r="E1832"/>
  <c r="H1831"/>
  <c r="G1831"/>
  <c r="F1831"/>
  <c r="E1831"/>
  <c r="H1830"/>
  <c r="G1830"/>
  <c r="F1830"/>
  <c r="E1830"/>
  <c r="H1829"/>
  <c r="G1829"/>
  <c r="F1829"/>
  <c r="E1829"/>
  <c r="H1828"/>
  <c r="G1828"/>
  <c r="F1828"/>
  <c r="E1828"/>
  <c r="H1827"/>
  <c r="G1827"/>
  <c r="F1827"/>
  <c r="E1827"/>
  <c r="H1826"/>
  <c r="G1826"/>
  <c r="F1826"/>
  <c r="E1826"/>
  <c r="H1825"/>
  <c r="G1825"/>
  <c r="F1825"/>
  <c r="E1825"/>
  <c r="H1824"/>
  <c r="G1824"/>
  <c r="F1824"/>
  <c r="E1824"/>
  <c r="H1823"/>
  <c r="G1823"/>
  <c r="F1823"/>
  <c r="E1823"/>
  <c r="H1822"/>
  <c r="G1822"/>
  <c r="F1822"/>
  <c r="E1822"/>
  <c r="H1821"/>
  <c r="G1821"/>
  <c r="F1821"/>
  <c r="E1821"/>
  <c r="H1820"/>
  <c r="G1820"/>
  <c r="F1820"/>
  <c r="E1820"/>
  <c r="H1819"/>
  <c r="G1819"/>
  <c r="F1819"/>
  <c r="E1819"/>
  <c r="H1818"/>
  <c r="G1818"/>
  <c r="F1818"/>
  <c r="E1818"/>
  <c r="H1817"/>
  <c r="G1817"/>
  <c r="F1817"/>
  <c r="E1817"/>
  <c r="H1816"/>
  <c r="G1816"/>
  <c r="F1816"/>
  <c r="E1816"/>
  <c r="H1815"/>
  <c r="G1815"/>
  <c r="F1815"/>
  <c r="E1815"/>
  <c r="H1814"/>
  <c r="G1814"/>
  <c r="F1814"/>
  <c r="E1814"/>
  <c r="H1813"/>
  <c r="G1813"/>
  <c r="F1813"/>
  <c r="E1813"/>
  <c r="H1812"/>
  <c r="G1812"/>
  <c r="F1812"/>
  <c r="E1812"/>
  <c r="H1811"/>
  <c r="G1811"/>
  <c r="F1811"/>
  <c r="E1811"/>
  <c r="H1810"/>
  <c r="G1810"/>
  <c r="F1810"/>
  <c r="E1810"/>
  <c r="H1809"/>
  <c r="G1809"/>
  <c r="F1809"/>
  <c r="E1809"/>
  <c r="H1808"/>
  <c r="G1808"/>
  <c r="F1808"/>
  <c r="E1808"/>
  <c r="H1807"/>
  <c r="G1807"/>
  <c r="F1807"/>
  <c r="E1807"/>
  <c r="H1806"/>
  <c r="G1806"/>
  <c r="F1806"/>
  <c r="E1806"/>
  <c r="H1805"/>
  <c r="G1805"/>
  <c r="F1805"/>
  <c r="E1805"/>
  <c r="H1804"/>
  <c r="G1804"/>
  <c r="F1804"/>
  <c r="E1804"/>
  <c r="H1803"/>
  <c r="G1803"/>
  <c r="F1803"/>
  <c r="E1803"/>
  <c r="H1802"/>
  <c r="G1802"/>
  <c r="F1802"/>
  <c r="E1802"/>
  <c r="H1801"/>
  <c r="G1801"/>
  <c r="F1801"/>
  <c r="E1801"/>
  <c r="H1800"/>
  <c r="G1800"/>
  <c r="F1800"/>
  <c r="E1800"/>
  <c r="H1799"/>
  <c r="G1799"/>
  <c r="F1799"/>
  <c r="E1799"/>
  <c r="H1798"/>
  <c r="G1798"/>
  <c r="F1798"/>
  <c r="E1798"/>
  <c r="H1797"/>
  <c r="G1797"/>
  <c r="F1797"/>
  <c r="E1797"/>
  <c r="H1796"/>
  <c r="G1796"/>
  <c r="F1796"/>
  <c r="E1796"/>
  <c r="H1795"/>
  <c r="G1795"/>
  <c r="F1795"/>
  <c r="E1795"/>
  <c r="H1794"/>
  <c r="G1794"/>
  <c r="F1794"/>
  <c r="E1794"/>
  <c r="H1793"/>
  <c r="G1793"/>
  <c r="F1793"/>
  <c r="E1793"/>
  <c r="H1792"/>
  <c r="G1792"/>
  <c r="F1792"/>
  <c r="E1792"/>
  <c r="H1791"/>
  <c r="G1791"/>
  <c r="F1791"/>
  <c r="E1791"/>
  <c r="H1790"/>
  <c r="G1790"/>
  <c r="F1790"/>
  <c r="E1790"/>
  <c r="H1789"/>
  <c r="G1789"/>
  <c r="F1789"/>
  <c r="E1789"/>
  <c r="H1788"/>
  <c r="G1788"/>
  <c r="F1788"/>
  <c r="E1788"/>
  <c r="H1787"/>
  <c r="G1787"/>
  <c r="F1787"/>
  <c r="E1787"/>
  <c r="H1786"/>
  <c r="G1786"/>
  <c r="F1786"/>
  <c r="E1786"/>
  <c r="H1785"/>
  <c r="G1785"/>
  <c r="F1785"/>
  <c r="E1785"/>
  <c r="H1784"/>
  <c r="G1784"/>
  <c r="F1784"/>
  <c r="E1784"/>
  <c r="H1783"/>
  <c r="G1783"/>
  <c r="F1783"/>
  <c r="E1783"/>
  <c r="H1782"/>
  <c r="G1782"/>
  <c r="F1782"/>
  <c r="E1782"/>
  <c r="H1781"/>
  <c r="G1781"/>
  <c r="F1781"/>
  <c r="E1781"/>
  <c r="H1780"/>
  <c r="G1780"/>
  <c r="F1780"/>
  <c r="E1780"/>
  <c r="H1779"/>
  <c r="G1779"/>
  <c r="F1779"/>
  <c r="E1779"/>
  <c r="H1778"/>
  <c r="G1778"/>
  <c r="F1778"/>
  <c r="E1778"/>
  <c r="H1777"/>
  <c r="G1777"/>
  <c r="F1777"/>
  <c r="E1777"/>
  <c r="H1776"/>
  <c r="G1776"/>
  <c r="F1776"/>
  <c r="E1776"/>
  <c r="H1775"/>
  <c r="G1775"/>
  <c r="F1775"/>
  <c r="E1775"/>
  <c r="H1774"/>
  <c r="G1774"/>
  <c r="F1774"/>
  <c r="E1774"/>
  <c r="H1773"/>
  <c r="G1773"/>
  <c r="F1773"/>
  <c r="E1773"/>
  <c r="H1772"/>
  <c r="G1772"/>
  <c r="F1772"/>
  <c r="E1772"/>
  <c r="H1771"/>
  <c r="G1771"/>
  <c r="F1771"/>
  <c r="E1771"/>
  <c r="H1770"/>
  <c r="G1770"/>
  <c r="F1770"/>
  <c r="E1770"/>
  <c r="H1769"/>
  <c r="G1769"/>
  <c r="F1769"/>
  <c r="E1769"/>
  <c r="H1768"/>
  <c r="G1768"/>
  <c r="F1768"/>
  <c r="E1768"/>
  <c r="H1767"/>
  <c r="G1767"/>
  <c r="F1767"/>
  <c r="E1767"/>
  <c r="H1766"/>
  <c r="G1766"/>
  <c r="F1766"/>
  <c r="E1766"/>
  <c r="H1765"/>
  <c r="G1765"/>
  <c r="F1765"/>
  <c r="E1765"/>
  <c r="H1764"/>
  <c r="G1764"/>
  <c r="F1764"/>
  <c r="E1764"/>
  <c r="H1763"/>
  <c r="G1763"/>
  <c r="F1763"/>
  <c r="E1763"/>
  <c r="H1762"/>
  <c r="G1762"/>
  <c r="F1762"/>
  <c r="E1762"/>
  <c r="H1761"/>
  <c r="G1761"/>
  <c r="F1761"/>
  <c r="E1761"/>
  <c r="H1760"/>
  <c r="G1760"/>
  <c r="F1760"/>
  <c r="E1760"/>
  <c r="H1759"/>
  <c r="G1759"/>
  <c r="F1759"/>
  <c r="E1759"/>
  <c r="H1758"/>
  <c r="G1758"/>
  <c r="F1758"/>
  <c r="E1758"/>
  <c r="H1757"/>
  <c r="G1757"/>
  <c r="F1757"/>
  <c r="E1757"/>
  <c r="H1756"/>
  <c r="G1756"/>
  <c r="F1756"/>
  <c r="E1756"/>
  <c r="H1755"/>
  <c r="G1755"/>
  <c r="F1755"/>
  <c r="E1755"/>
  <c r="H1754"/>
  <c r="G1754"/>
  <c r="F1754"/>
  <c r="E1754"/>
  <c r="H1753"/>
  <c r="G1753"/>
  <c r="F1753"/>
  <c r="E1753"/>
  <c r="H1752"/>
  <c r="G1752"/>
  <c r="F1752"/>
  <c r="E1752"/>
  <c r="H1751"/>
  <c r="G1751"/>
  <c r="F1751"/>
  <c r="E1751"/>
  <c r="H1750"/>
  <c r="G1750"/>
  <c r="F1750"/>
  <c r="E1750"/>
  <c r="H1749"/>
  <c r="G1749"/>
  <c r="F1749"/>
  <c r="E1749"/>
  <c r="H1748"/>
  <c r="G1748"/>
  <c r="F1748"/>
  <c r="E1748"/>
  <c r="H1747"/>
  <c r="G1747"/>
  <c r="F1747"/>
  <c r="E1747"/>
  <c r="H1746"/>
  <c r="G1746"/>
  <c r="F1746"/>
  <c r="E1746"/>
  <c r="H1745"/>
  <c r="G1745"/>
  <c r="F1745"/>
  <c r="E1745"/>
  <c r="H1744"/>
  <c r="G1744"/>
  <c r="F1744"/>
  <c r="E1744"/>
  <c r="H1743"/>
  <c r="G1743"/>
  <c r="F1743"/>
  <c r="E1743"/>
  <c r="H1742"/>
  <c r="G1742"/>
  <c r="F1742"/>
  <c r="E1742"/>
  <c r="H1741"/>
  <c r="G1741"/>
  <c r="F1741"/>
  <c r="E1741"/>
  <c r="H1740"/>
  <c r="G1740"/>
  <c r="F1740"/>
  <c r="E1740"/>
  <c r="H1739"/>
  <c r="G1739"/>
  <c r="F1739"/>
  <c r="E1739"/>
  <c r="H1738"/>
  <c r="G1738"/>
  <c r="F1738"/>
  <c r="E1738"/>
  <c r="H1737"/>
  <c r="G1737"/>
  <c r="F1737"/>
  <c r="E1737"/>
  <c r="H1736"/>
  <c r="G1736"/>
  <c r="F1736"/>
  <c r="E1736"/>
  <c r="H1735"/>
  <c r="G1735"/>
  <c r="F1735"/>
  <c r="E1735"/>
  <c r="H1734"/>
  <c r="G1734"/>
  <c r="F1734"/>
  <c r="E1734"/>
  <c r="H1733"/>
  <c r="G1733"/>
  <c r="F1733"/>
  <c r="E1733"/>
  <c r="H1732"/>
  <c r="G1732"/>
  <c r="F1732"/>
  <c r="E1732"/>
  <c r="H1731"/>
  <c r="G1731"/>
  <c r="F1731"/>
  <c r="E1731"/>
  <c r="H1730"/>
  <c r="G1730"/>
  <c r="F1730"/>
  <c r="E1730"/>
  <c r="H1729"/>
  <c r="G1729"/>
  <c r="F1729"/>
  <c r="E1729"/>
  <c r="H1728"/>
  <c r="G1728"/>
  <c r="F1728"/>
  <c r="E1728"/>
  <c r="H1727"/>
  <c r="G1727"/>
  <c r="F1727"/>
  <c r="E1727"/>
  <c r="H1726"/>
  <c r="G1726"/>
  <c r="F1726"/>
  <c r="E1726"/>
  <c r="H1725"/>
  <c r="G1725"/>
  <c r="F1725"/>
  <c r="E1725"/>
  <c r="H1724"/>
  <c r="G1724"/>
  <c r="F1724"/>
  <c r="E1724"/>
  <c r="H1723"/>
  <c r="G1723"/>
  <c r="F1723"/>
  <c r="E1723"/>
  <c r="H1722"/>
  <c r="G1722"/>
  <c r="F1722"/>
  <c r="E1722"/>
  <c r="H1721"/>
  <c r="G1721"/>
  <c r="F1721"/>
  <c r="E1721"/>
  <c r="H1720"/>
  <c r="G1720"/>
  <c r="F1720"/>
  <c r="E1720"/>
  <c r="H1719"/>
  <c r="G1719"/>
  <c r="F1719"/>
  <c r="E1719"/>
  <c r="H1718"/>
  <c r="G1718"/>
  <c r="F1718"/>
  <c r="E1718"/>
  <c r="H1717"/>
  <c r="G1717"/>
  <c r="F1717"/>
  <c r="E1717"/>
  <c r="H1716"/>
  <c r="G1716"/>
  <c r="F1716"/>
  <c r="E1716"/>
  <c r="H1715"/>
  <c r="G1715"/>
  <c r="F1715"/>
  <c r="E1715"/>
  <c r="H1714"/>
  <c r="G1714"/>
  <c r="F1714"/>
  <c r="E1714"/>
  <c r="H1713"/>
  <c r="G1713"/>
  <c r="F1713"/>
  <c r="E1713"/>
  <c r="H1712"/>
  <c r="G1712"/>
  <c r="F1712"/>
  <c r="E1712"/>
  <c r="H1711"/>
  <c r="G1711"/>
  <c r="F1711"/>
  <c r="E1711"/>
  <c r="H1710"/>
  <c r="G1710"/>
  <c r="F1710"/>
  <c r="E1710"/>
  <c r="H1709"/>
  <c r="G1709"/>
  <c r="F1709"/>
  <c r="E1709"/>
  <c r="H1708"/>
  <c r="G1708"/>
  <c r="F1708"/>
  <c r="E1708"/>
  <c r="H1707"/>
  <c r="G1707"/>
  <c r="F1707"/>
  <c r="E1707"/>
  <c r="H1706"/>
  <c r="G1706"/>
  <c r="F1706"/>
  <c r="E1706"/>
  <c r="H1705"/>
  <c r="G1705"/>
  <c r="F1705"/>
  <c r="E1705"/>
  <c r="H1704"/>
  <c r="G1704"/>
  <c r="F1704"/>
  <c r="E1704"/>
  <c r="H1703"/>
  <c r="G1703"/>
  <c r="F1703"/>
  <c r="E1703"/>
  <c r="H1702"/>
  <c r="G1702"/>
  <c r="F1702"/>
  <c r="E1702"/>
  <c r="H1701"/>
  <c r="G1701"/>
  <c r="F1701"/>
  <c r="E1701"/>
  <c r="H1700"/>
  <c r="G1700"/>
  <c r="F1700"/>
  <c r="E1700"/>
  <c r="H1699"/>
  <c r="G1699"/>
  <c r="F1699"/>
  <c r="E1699"/>
  <c r="H1698"/>
  <c r="G1698"/>
  <c r="F1698"/>
  <c r="E1698"/>
  <c r="H1697"/>
  <c r="G1697"/>
  <c r="F1697"/>
  <c r="E1697"/>
  <c r="H1696"/>
  <c r="G1696"/>
  <c r="F1696"/>
  <c r="E1696"/>
  <c r="H1695"/>
  <c r="G1695"/>
  <c r="F1695"/>
  <c r="E1695"/>
  <c r="H1694"/>
  <c r="G1694"/>
  <c r="F1694"/>
  <c r="E1694"/>
  <c r="H1693"/>
  <c r="G1693"/>
  <c r="F1693"/>
  <c r="E1693"/>
  <c r="H1692"/>
  <c r="G1692"/>
  <c r="F1692"/>
  <c r="E1692"/>
  <c r="H1691"/>
  <c r="G1691"/>
  <c r="F1691"/>
  <c r="E1691"/>
  <c r="H1690"/>
  <c r="G1690"/>
  <c r="F1690"/>
  <c r="E1690"/>
  <c r="H1689"/>
  <c r="G1689"/>
  <c r="F1689"/>
  <c r="E1689"/>
  <c r="H1688"/>
  <c r="G1688"/>
  <c r="F1688"/>
  <c r="E1688"/>
  <c r="H1687"/>
  <c r="G1687"/>
  <c r="F1687"/>
  <c r="E1687"/>
  <c r="H1686"/>
  <c r="G1686"/>
  <c r="F1686"/>
  <c r="E1686"/>
  <c r="H1685"/>
  <c r="G1685"/>
  <c r="F1685"/>
  <c r="E1685"/>
  <c r="H1684"/>
  <c r="G1684"/>
  <c r="F1684"/>
  <c r="E1684"/>
  <c r="H1683"/>
  <c r="G1683"/>
  <c r="F1683"/>
  <c r="E1683"/>
  <c r="H1682"/>
  <c r="G1682"/>
  <c r="F1682"/>
  <c r="E1682"/>
  <c r="H1681"/>
  <c r="G1681"/>
  <c r="F1681"/>
  <c r="E1681"/>
  <c r="H1680"/>
  <c r="G1680"/>
  <c r="F1680"/>
  <c r="E1680"/>
  <c r="H1679"/>
  <c r="G1679"/>
  <c r="F1679"/>
  <c r="E1679"/>
  <c r="H1678"/>
  <c r="G1678"/>
  <c r="F1678"/>
  <c r="E1678"/>
  <c r="H1677"/>
  <c r="G1677"/>
  <c r="F1677"/>
  <c r="E1677"/>
  <c r="H1676"/>
  <c r="G1676"/>
  <c r="F1676"/>
  <c r="E1676"/>
  <c r="H1675"/>
  <c r="G1675"/>
  <c r="F1675"/>
  <c r="E1675"/>
  <c r="H1674"/>
  <c r="G1674"/>
  <c r="F1674"/>
  <c r="E1674"/>
  <c r="H1673"/>
  <c r="G1673"/>
  <c r="F1673"/>
  <c r="E1673"/>
  <c r="H1672"/>
  <c r="G1672"/>
  <c r="F1672"/>
  <c r="E1672"/>
  <c r="H1671"/>
  <c r="G1671"/>
  <c r="F1671"/>
  <c r="E1671"/>
  <c r="H1670"/>
  <c r="G1670"/>
  <c r="F1670"/>
  <c r="E1670"/>
  <c r="H1669"/>
  <c r="G1669"/>
  <c r="F1669"/>
  <c r="E1669"/>
  <c r="H1668"/>
  <c r="G1668"/>
  <c r="F1668"/>
  <c r="E1668"/>
  <c r="H1667"/>
  <c r="G1667"/>
  <c r="F1667"/>
  <c r="E1667"/>
  <c r="H1666"/>
  <c r="G1666"/>
  <c r="F1666"/>
  <c r="E1666"/>
  <c r="H1665"/>
  <c r="G1665"/>
  <c r="F1665"/>
  <c r="E1665"/>
  <c r="H1664"/>
  <c r="G1664"/>
  <c r="F1664"/>
  <c r="E1664"/>
  <c r="H1663"/>
  <c r="G1663"/>
  <c r="F1663"/>
  <c r="E1663"/>
  <c r="H1662"/>
  <c r="G1662"/>
  <c r="F1662"/>
  <c r="E1662"/>
  <c r="H1661"/>
  <c r="G1661"/>
  <c r="F1661"/>
  <c r="E1661"/>
  <c r="H1660"/>
  <c r="G1660"/>
  <c r="F1660"/>
  <c r="E1660"/>
  <c r="H1659"/>
  <c r="G1659"/>
  <c r="F1659"/>
  <c r="E1659"/>
  <c r="H1658"/>
  <c r="G1658"/>
  <c r="F1658"/>
  <c r="E1658"/>
  <c r="H1657"/>
  <c r="G1657"/>
  <c r="F1657"/>
  <c r="E1657"/>
  <c r="H1656"/>
  <c r="G1656"/>
  <c r="F1656"/>
  <c r="E1656"/>
  <c r="H1655"/>
  <c r="G1655"/>
  <c r="F1655"/>
  <c r="E1655"/>
  <c r="H1654"/>
  <c r="G1654"/>
  <c r="F1654"/>
  <c r="E1654"/>
  <c r="H1653"/>
  <c r="G1653"/>
  <c r="F1653"/>
  <c r="E1653"/>
  <c r="H1652"/>
  <c r="G1652"/>
  <c r="F1652"/>
  <c r="E1652"/>
  <c r="H1651"/>
  <c r="G1651"/>
  <c r="F1651"/>
  <c r="E1651"/>
  <c r="H1650"/>
  <c r="G1650"/>
  <c r="F1650"/>
  <c r="E1650"/>
  <c r="H1649"/>
  <c r="G1649"/>
  <c r="F1649"/>
  <c r="E1649"/>
  <c r="H1648"/>
  <c r="G1648"/>
  <c r="F1648"/>
  <c r="E1648"/>
  <c r="H1647"/>
  <c r="G1647"/>
  <c r="F1647"/>
  <c r="E1647"/>
  <c r="H1646"/>
  <c r="G1646"/>
  <c r="F1646"/>
  <c r="E1646"/>
  <c r="H1645"/>
  <c r="G1645"/>
  <c r="F1645"/>
  <c r="E1645"/>
  <c r="H1644"/>
  <c r="G1644"/>
  <c r="F1644"/>
  <c r="E1644"/>
  <c r="H1643"/>
  <c r="G1643"/>
  <c r="F1643"/>
  <c r="E1643"/>
  <c r="H1642"/>
  <c r="G1642"/>
  <c r="F1642"/>
  <c r="E1642"/>
  <c r="H1641"/>
  <c r="G1641"/>
  <c r="F1641"/>
  <c r="E1641"/>
  <c r="H1640"/>
  <c r="G1640"/>
  <c r="F1640"/>
  <c r="E1640"/>
  <c r="H1639"/>
  <c r="G1639"/>
  <c r="F1639"/>
  <c r="E1639"/>
  <c r="H1638"/>
  <c r="G1638"/>
  <c r="F1638"/>
  <c r="E1638"/>
  <c r="H1637"/>
  <c r="G1637"/>
  <c r="F1637"/>
  <c r="E1637"/>
  <c r="H1636"/>
  <c r="G1636"/>
  <c r="F1636"/>
  <c r="E1636"/>
  <c r="H1635"/>
  <c r="G1635"/>
  <c r="F1635"/>
  <c r="E1635"/>
  <c r="H1634"/>
  <c r="G1634"/>
  <c r="F1634"/>
  <c r="E1634"/>
  <c r="H1633"/>
  <c r="G1633"/>
  <c r="F1633"/>
  <c r="E1633"/>
  <c r="H1632"/>
  <c r="G1632"/>
  <c r="F1632"/>
  <c r="E1632"/>
  <c r="H1631"/>
  <c r="G1631"/>
  <c r="F1631"/>
  <c r="E1631"/>
  <c r="H1630"/>
  <c r="G1630"/>
  <c r="F1630"/>
  <c r="E1630"/>
  <c r="H1629"/>
  <c r="G1629"/>
  <c r="F1629"/>
  <c r="E1629"/>
  <c r="H1628"/>
  <c r="G1628"/>
  <c r="F1628"/>
  <c r="E1628"/>
  <c r="H1627"/>
  <c r="G1627"/>
  <c r="F1627"/>
  <c r="E1627"/>
  <c r="H1626"/>
  <c r="G1626"/>
  <c r="F1626"/>
  <c r="E1626"/>
  <c r="H1625"/>
  <c r="G1625"/>
  <c r="F1625"/>
  <c r="E1625"/>
  <c r="H1624"/>
  <c r="G1624"/>
  <c r="F1624"/>
  <c r="E1624"/>
  <c r="H1623"/>
  <c r="G1623"/>
  <c r="F1623"/>
  <c r="E1623"/>
  <c r="H1622"/>
  <c r="G1622"/>
  <c r="F1622"/>
  <c r="E1622"/>
  <c r="H1621"/>
  <c r="G1621"/>
  <c r="F1621"/>
  <c r="E1621"/>
  <c r="H1620"/>
  <c r="G1620"/>
  <c r="F1620"/>
  <c r="E1620"/>
  <c r="H1619"/>
  <c r="G1619"/>
  <c r="F1619"/>
  <c r="E1619"/>
  <c r="H1618"/>
  <c r="G1618"/>
  <c r="F1618"/>
  <c r="E1618"/>
  <c r="H1617"/>
  <c r="G1617"/>
  <c r="F1617"/>
  <c r="E1617"/>
  <c r="H1616"/>
  <c r="G1616"/>
  <c r="F1616"/>
  <c r="E1616"/>
  <c r="H1615"/>
  <c r="G1615"/>
  <c r="F1615"/>
  <c r="E1615"/>
  <c r="H1614"/>
  <c r="G1614"/>
  <c r="F1614"/>
  <c r="E1614"/>
  <c r="H1613"/>
  <c r="G1613"/>
  <c r="F1613"/>
  <c r="E1613"/>
  <c r="H1612"/>
  <c r="G1612"/>
  <c r="F1612"/>
  <c r="E1612"/>
  <c r="H1611"/>
  <c r="G1611"/>
  <c r="F1611"/>
  <c r="E1611"/>
  <c r="H1610"/>
  <c r="G1610"/>
  <c r="F1610"/>
  <c r="E1610"/>
  <c r="H1609"/>
  <c r="G1609"/>
  <c r="F1609"/>
  <c r="E1609"/>
  <c r="H1608"/>
  <c r="G1608"/>
  <c r="F1608"/>
  <c r="E1608"/>
  <c r="H1607"/>
  <c r="G1607"/>
  <c r="F1607"/>
  <c r="E1607"/>
  <c r="H1606"/>
  <c r="G1606"/>
  <c r="F1606"/>
  <c r="E1606"/>
  <c r="H1605"/>
  <c r="G1605"/>
  <c r="F1605"/>
  <c r="E1605"/>
  <c r="H1604"/>
  <c r="G1604"/>
  <c r="F1604"/>
  <c r="E1604"/>
  <c r="H1603"/>
  <c r="G1603"/>
  <c r="F1603"/>
  <c r="E1603"/>
  <c r="H1602"/>
  <c r="G1602"/>
  <c r="F1602"/>
  <c r="E1602"/>
  <c r="H1601"/>
  <c r="G1601"/>
  <c r="F1601"/>
  <c r="E1601"/>
  <c r="H1600"/>
  <c r="G1600"/>
  <c r="F1600"/>
  <c r="E1600"/>
  <c r="H1599"/>
  <c r="G1599"/>
  <c r="F1599"/>
  <c r="E1599"/>
  <c r="H1598"/>
  <c r="G1598"/>
  <c r="F1598"/>
  <c r="E1598"/>
  <c r="H1597"/>
  <c r="G1597"/>
  <c r="F1597"/>
  <c r="E1597"/>
  <c r="H1596"/>
  <c r="G1596"/>
  <c r="F1596"/>
  <c r="E1596"/>
  <c r="H1595"/>
  <c r="G1595"/>
  <c r="F1595"/>
  <c r="E1595"/>
  <c r="H1594"/>
  <c r="G1594"/>
  <c r="F1594"/>
  <c r="E1594"/>
  <c r="H1593"/>
  <c r="G1593"/>
  <c r="F1593"/>
  <c r="E1593"/>
  <c r="H1592"/>
  <c r="G1592"/>
  <c r="F1592"/>
  <c r="E1592"/>
  <c r="H1591"/>
  <c r="G1591"/>
  <c r="F1591"/>
  <c r="E1591"/>
  <c r="H1590"/>
  <c r="G1590"/>
  <c r="F1590"/>
  <c r="E1590"/>
  <c r="H1589"/>
  <c r="G1589"/>
  <c r="F1589"/>
  <c r="E1589"/>
  <c r="H1588"/>
  <c r="G1588"/>
  <c r="F1588"/>
  <c r="E1588"/>
  <c r="H1587"/>
  <c r="G1587"/>
  <c r="F1587"/>
  <c r="E1587"/>
  <c r="H1586"/>
  <c r="G1586"/>
  <c r="F1586"/>
  <c r="E1586"/>
  <c r="H1585"/>
  <c r="G1585"/>
  <c r="F1585"/>
  <c r="E1585"/>
  <c r="H1584"/>
  <c r="G1584"/>
  <c r="F1584"/>
  <c r="E1584"/>
  <c r="H1583"/>
  <c r="G1583"/>
  <c r="F1583"/>
  <c r="E1583"/>
  <c r="H1582"/>
  <c r="G1582"/>
  <c r="F1582"/>
  <c r="E1582"/>
  <c r="H1581"/>
  <c r="G1581"/>
  <c r="F1581"/>
  <c r="E1581"/>
  <c r="H1580"/>
  <c r="G1580"/>
  <c r="F1580"/>
  <c r="E1580"/>
  <c r="H1579"/>
  <c r="G1579"/>
  <c r="F1579"/>
  <c r="E1579"/>
  <c r="H1578"/>
  <c r="G1578"/>
  <c r="F1578"/>
  <c r="E1578"/>
  <c r="H1577"/>
  <c r="G1577"/>
  <c r="F1577"/>
  <c r="E1577"/>
  <c r="H1576"/>
  <c r="G1576"/>
  <c r="F1576"/>
  <c r="E1576"/>
  <c r="H1575"/>
  <c r="G1575"/>
  <c r="F1575"/>
  <c r="E1575"/>
  <c r="H1574"/>
  <c r="G1574"/>
  <c r="F1574"/>
  <c r="E1574"/>
  <c r="H1573"/>
  <c r="G1573"/>
  <c r="F1573"/>
  <c r="E1573"/>
  <c r="H1572"/>
  <c r="G1572"/>
  <c r="F1572"/>
  <c r="E1572"/>
  <c r="H1571"/>
  <c r="G1571"/>
  <c r="F1571"/>
  <c r="E1571"/>
  <c r="H1570"/>
  <c r="G1570"/>
  <c r="F1570"/>
  <c r="E1570"/>
  <c r="H1569"/>
  <c r="G1569"/>
  <c r="F1569"/>
  <c r="E1569"/>
  <c r="H1568"/>
  <c r="G1568"/>
  <c r="F1568"/>
  <c r="E1568"/>
  <c r="H1567"/>
  <c r="G1567"/>
  <c r="F1567"/>
  <c r="E1567"/>
  <c r="H1566"/>
  <c r="G1566"/>
  <c r="F1566"/>
  <c r="E1566"/>
  <c r="H1565"/>
  <c r="G1565"/>
  <c r="F1565"/>
  <c r="E1565"/>
  <c r="H1564"/>
  <c r="G1564"/>
  <c r="F1564"/>
  <c r="E1564"/>
  <c r="H1563"/>
  <c r="G1563"/>
  <c r="F1563"/>
  <c r="E1563"/>
  <c r="H1562"/>
  <c r="G1562"/>
  <c r="F1562"/>
  <c r="E1562"/>
  <c r="H1561"/>
  <c r="G1561"/>
  <c r="F1561"/>
  <c r="E1561"/>
  <c r="H1560"/>
  <c r="G1560"/>
  <c r="F1560"/>
  <c r="E1560"/>
  <c r="H1559"/>
  <c r="G1559"/>
  <c r="F1559"/>
  <c r="E1559"/>
  <c r="H1558"/>
  <c r="G1558"/>
  <c r="F1558"/>
  <c r="E1558"/>
  <c r="H1557"/>
  <c r="G1557"/>
  <c r="F1557"/>
  <c r="E1557"/>
  <c r="H1556"/>
  <c r="G1556"/>
  <c r="F1556"/>
  <c r="E1556"/>
  <c r="H1555"/>
  <c r="G1555"/>
  <c r="F1555"/>
  <c r="E1555"/>
  <c r="H1554"/>
  <c r="G1554"/>
  <c r="F1554"/>
  <c r="E1554"/>
  <c r="H1553"/>
  <c r="G1553"/>
  <c r="F1553"/>
  <c r="E1553"/>
  <c r="H1552"/>
  <c r="G1552"/>
  <c r="F1552"/>
  <c r="E1552"/>
  <c r="H1551"/>
  <c r="G1551"/>
  <c r="F1551"/>
  <c r="E1551"/>
  <c r="H1550"/>
  <c r="G1550"/>
  <c r="F1550"/>
  <c r="E1550"/>
  <c r="H1549"/>
  <c r="G1549"/>
  <c r="F1549"/>
  <c r="E1549"/>
  <c r="H1548"/>
  <c r="G1548"/>
  <c r="F1548"/>
  <c r="E1548"/>
  <c r="H1547"/>
  <c r="G1547"/>
  <c r="F1547"/>
  <c r="E1547"/>
  <c r="H1546"/>
  <c r="G1546"/>
  <c r="F1546"/>
  <c r="E1546"/>
  <c r="H1545"/>
  <c r="G1545"/>
  <c r="F1545"/>
  <c r="E1545"/>
  <c r="H1544"/>
  <c r="G1544"/>
  <c r="F1544"/>
  <c r="E1544"/>
  <c r="H1543"/>
  <c r="G1543"/>
  <c r="F1543"/>
  <c r="E1543"/>
  <c r="H1542"/>
  <c r="G1542"/>
  <c r="F1542"/>
  <c r="E1542"/>
  <c r="H1541"/>
  <c r="G1541"/>
  <c r="F1541"/>
  <c r="E1541"/>
  <c r="H1540"/>
  <c r="G1540"/>
  <c r="F1540"/>
  <c r="E1540"/>
  <c r="H1539"/>
  <c r="G1539"/>
  <c r="F1539"/>
  <c r="E1539"/>
  <c r="H1538"/>
  <c r="G1538"/>
  <c r="F1538"/>
  <c r="E1538"/>
  <c r="H1537"/>
  <c r="G1537"/>
  <c r="F1537"/>
  <c r="E1537"/>
  <c r="H1536"/>
  <c r="G1536"/>
  <c r="F1536"/>
  <c r="E1536"/>
  <c r="H1535"/>
  <c r="G1535"/>
  <c r="F1535"/>
  <c r="E1535"/>
  <c r="H1534"/>
  <c r="G1534"/>
  <c r="F1534"/>
  <c r="E1534"/>
  <c r="H1533"/>
  <c r="G1533"/>
  <c r="F1533"/>
  <c r="E1533"/>
  <c r="H1532"/>
  <c r="G1532"/>
  <c r="F1532"/>
  <c r="E1532"/>
  <c r="H1531"/>
  <c r="G1531"/>
  <c r="F1531"/>
  <c r="E1531"/>
  <c r="H1530"/>
  <c r="G1530"/>
  <c r="F1530"/>
  <c r="E1530"/>
  <c r="H1529"/>
  <c r="G1529"/>
  <c r="F1529"/>
  <c r="E1529"/>
  <c r="H1528"/>
  <c r="G1528"/>
  <c r="F1528"/>
  <c r="E1528"/>
  <c r="H1527"/>
  <c r="G1527"/>
  <c r="F1527"/>
  <c r="E1527"/>
  <c r="S1526"/>
  <c r="R1526"/>
  <c r="Q1526"/>
  <c r="L1526"/>
  <c r="T1526" s="1"/>
  <c r="U1526" s="1"/>
  <c r="H1526"/>
  <c r="G1526"/>
  <c r="F1526"/>
  <c r="E1526"/>
  <c r="S1525"/>
  <c r="R1525"/>
  <c r="Q1525"/>
  <c r="L1525"/>
  <c r="H1525"/>
  <c r="G1525"/>
  <c r="F1525"/>
  <c r="E1525"/>
  <c r="Q1524"/>
  <c r="R1524" s="1"/>
  <c r="S1524" s="1"/>
  <c r="L1524"/>
  <c r="H1524"/>
  <c r="G1524"/>
  <c r="F1524"/>
  <c r="E1524"/>
  <c r="Q1523"/>
  <c r="R1523" s="1"/>
  <c r="S1523" s="1"/>
  <c r="T1523" s="1"/>
  <c r="U1523" s="1"/>
  <c r="L1523"/>
  <c r="H1523"/>
  <c r="G1523"/>
  <c r="F1523"/>
  <c r="E1523"/>
  <c r="S1522"/>
  <c r="R1522"/>
  <c r="Q1522"/>
  <c r="L1522"/>
  <c r="T1522" s="1"/>
  <c r="U1522" s="1"/>
  <c r="H1522"/>
  <c r="G1522"/>
  <c r="F1522"/>
  <c r="E1522"/>
  <c r="R1521"/>
  <c r="S1521" s="1"/>
  <c r="Q1521"/>
  <c r="L1521"/>
  <c r="H1521"/>
  <c r="G1521"/>
  <c r="F1521"/>
  <c r="E1521"/>
  <c r="Q1520"/>
  <c r="R1520" s="1"/>
  <c r="S1520" s="1"/>
  <c r="L1520"/>
  <c r="H1520"/>
  <c r="G1520"/>
  <c r="F1520"/>
  <c r="E1520"/>
  <c r="T1519"/>
  <c r="U1519" s="1"/>
  <c r="Q1519"/>
  <c r="R1519" s="1"/>
  <c r="S1519" s="1"/>
  <c r="L1519"/>
  <c r="H1519"/>
  <c r="G1519"/>
  <c r="F1519"/>
  <c r="E1519"/>
  <c r="S1518"/>
  <c r="R1518"/>
  <c r="Q1518"/>
  <c r="L1518"/>
  <c r="T1518" s="1"/>
  <c r="U1518" s="1"/>
  <c r="H1518"/>
  <c r="G1518"/>
  <c r="F1518"/>
  <c r="E1518"/>
  <c r="R1517"/>
  <c r="S1517" s="1"/>
  <c r="Q1517"/>
  <c r="L1517"/>
  <c r="H1517"/>
  <c r="G1517"/>
  <c r="F1517"/>
  <c r="E1517"/>
  <c r="R1516"/>
  <c r="Q1516"/>
  <c r="L1516"/>
  <c r="H1516"/>
  <c r="G1516"/>
  <c r="F1516"/>
  <c r="E1516"/>
  <c r="Q1515"/>
  <c r="R1515" s="1"/>
  <c r="S1515" s="1"/>
  <c r="L1515"/>
  <c r="T1515" s="1"/>
  <c r="U1515" s="1"/>
  <c r="H1515"/>
  <c r="G1515"/>
  <c r="F1515"/>
  <c r="E1515"/>
  <c r="S1514"/>
  <c r="R1514"/>
  <c r="Q1514"/>
  <c r="L1514"/>
  <c r="T1514" s="1"/>
  <c r="U1514" s="1"/>
  <c r="H1514"/>
  <c r="G1514"/>
  <c r="F1514"/>
  <c r="E1514"/>
  <c r="R1513"/>
  <c r="S1513" s="1"/>
  <c r="Q1513"/>
  <c r="L1513"/>
  <c r="H1513"/>
  <c r="G1513"/>
  <c r="F1513"/>
  <c r="E1513"/>
  <c r="R1512"/>
  <c r="Q1512"/>
  <c r="L1512"/>
  <c r="H1512"/>
  <c r="G1512"/>
  <c r="F1512"/>
  <c r="E1512"/>
  <c r="Q1511"/>
  <c r="R1511" s="1"/>
  <c r="S1511" s="1"/>
  <c r="L1511"/>
  <c r="T1511" s="1"/>
  <c r="U1511" s="1"/>
  <c r="H1511"/>
  <c r="G1511"/>
  <c r="F1511"/>
  <c r="E1511"/>
  <c r="S1510"/>
  <c r="R1510"/>
  <c r="Q1510"/>
  <c r="L1510"/>
  <c r="T1510" s="1"/>
  <c r="U1510" s="1"/>
  <c r="H1510"/>
  <c r="G1510"/>
  <c r="F1510"/>
  <c r="E1510"/>
  <c r="S1509"/>
  <c r="R1509"/>
  <c r="Q1509"/>
  <c r="L1509"/>
  <c r="H1509"/>
  <c r="G1509"/>
  <c r="F1509"/>
  <c r="E1509"/>
  <c r="Q1508"/>
  <c r="R1508" s="1"/>
  <c r="S1508" s="1"/>
  <c r="L1508"/>
  <c r="H1508"/>
  <c r="G1508"/>
  <c r="F1508"/>
  <c r="E1508"/>
  <c r="Q1507"/>
  <c r="R1507" s="1"/>
  <c r="S1507" s="1"/>
  <c r="T1507" s="1"/>
  <c r="U1507" s="1"/>
  <c r="L1507"/>
  <c r="H1507"/>
  <c r="G1507"/>
  <c r="F1507"/>
  <c r="E1507"/>
  <c r="S1506"/>
  <c r="R1506"/>
  <c r="Q1506"/>
  <c r="L1506"/>
  <c r="T1506" s="1"/>
  <c r="U1506" s="1"/>
  <c r="H1506"/>
  <c r="G1506"/>
  <c r="F1506"/>
  <c r="E1506"/>
  <c r="R1505"/>
  <c r="S1505" s="1"/>
  <c r="Q1505"/>
  <c r="L1505"/>
  <c r="H1505"/>
  <c r="G1505"/>
  <c r="F1505"/>
  <c r="E1505"/>
  <c r="Q1504"/>
  <c r="R1504" s="1"/>
  <c r="S1504" s="1"/>
  <c r="L1504"/>
  <c r="H1504"/>
  <c r="G1504"/>
  <c r="F1504"/>
  <c r="E1504"/>
  <c r="T1503"/>
  <c r="U1503" s="1"/>
  <c r="Q1503"/>
  <c r="R1503" s="1"/>
  <c r="S1503" s="1"/>
  <c r="L1503"/>
  <c r="H1503"/>
  <c r="G1503"/>
  <c r="F1503"/>
  <c r="E1503"/>
  <c r="S1502"/>
  <c r="R1502"/>
  <c r="Q1502"/>
  <c r="L1502"/>
  <c r="T1502" s="1"/>
  <c r="U1502" s="1"/>
  <c r="H1502"/>
  <c r="G1502"/>
  <c r="F1502"/>
  <c r="E1502"/>
  <c r="R1501"/>
  <c r="S1501" s="1"/>
  <c r="Q1501"/>
  <c r="L1501"/>
  <c r="H1501"/>
  <c r="G1501"/>
  <c r="F1501"/>
  <c r="E1501"/>
  <c r="R1500"/>
  <c r="Q1500"/>
  <c r="L1500"/>
  <c r="H1500"/>
  <c r="G1500"/>
  <c r="F1500"/>
  <c r="E1500"/>
  <c r="U1499"/>
  <c r="Q1499"/>
  <c r="R1499" s="1"/>
  <c r="S1499" s="1"/>
  <c r="L1499"/>
  <c r="T1499" s="1"/>
  <c r="H1499"/>
  <c r="G1499"/>
  <c r="F1499"/>
  <c r="E1499"/>
  <c r="S1498"/>
  <c r="R1498"/>
  <c r="Q1498"/>
  <c r="L1498"/>
  <c r="T1498" s="1"/>
  <c r="U1498" s="1"/>
  <c r="H1498"/>
  <c r="G1498"/>
  <c r="F1498"/>
  <c r="E1498"/>
  <c r="R1497"/>
  <c r="Q1497"/>
  <c r="L1497"/>
  <c r="H1497"/>
  <c r="G1497"/>
  <c r="F1497"/>
  <c r="E1497"/>
  <c r="R1496"/>
  <c r="Q1496"/>
  <c r="L1496"/>
  <c r="H1496"/>
  <c r="G1496"/>
  <c r="F1496"/>
  <c r="E1496"/>
  <c r="Q1495"/>
  <c r="R1495" s="1"/>
  <c r="S1495" s="1"/>
  <c r="L1495"/>
  <c r="T1495" s="1"/>
  <c r="U1495" s="1"/>
  <c r="H1495"/>
  <c r="G1495"/>
  <c r="F1495"/>
  <c r="E1495"/>
  <c r="S1494"/>
  <c r="R1494"/>
  <c r="Q1494"/>
  <c r="L1494"/>
  <c r="T1494" s="1"/>
  <c r="U1494" s="1"/>
  <c r="H1494"/>
  <c r="G1494"/>
  <c r="F1494"/>
  <c r="E1494"/>
  <c r="S1493"/>
  <c r="R1493"/>
  <c r="Q1493"/>
  <c r="L1493"/>
  <c r="H1493"/>
  <c r="G1493"/>
  <c r="F1493"/>
  <c r="E1493"/>
  <c r="Q1492"/>
  <c r="R1492" s="1"/>
  <c r="S1492" s="1"/>
  <c r="L1492"/>
  <c r="T1492" s="1"/>
  <c r="U1492" s="1"/>
  <c r="H1492"/>
  <c r="G1492"/>
  <c r="F1492"/>
  <c r="E1492"/>
  <c r="Q1491"/>
  <c r="R1491" s="1"/>
  <c r="S1491" s="1"/>
  <c r="T1491" s="1"/>
  <c r="U1491" s="1"/>
  <c r="L1491"/>
  <c r="H1491"/>
  <c r="G1491"/>
  <c r="F1491"/>
  <c r="E1491"/>
  <c r="S1490"/>
  <c r="R1490"/>
  <c r="Q1490"/>
  <c r="L1490"/>
  <c r="T1490" s="1"/>
  <c r="U1490" s="1"/>
  <c r="H1490"/>
  <c r="G1490"/>
  <c r="F1490"/>
  <c r="E1490"/>
  <c r="R1489"/>
  <c r="S1489" s="1"/>
  <c r="Q1489"/>
  <c r="L1489"/>
  <c r="T1489" s="1"/>
  <c r="U1489" s="1"/>
  <c r="H1489"/>
  <c r="G1489"/>
  <c r="F1489"/>
  <c r="E1489"/>
  <c r="Q1488"/>
  <c r="R1488" s="1"/>
  <c r="S1488" s="1"/>
  <c r="L1488"/>
  <c r="H1488"/>
  <c r="G1488"/>
  <c r="F1488"/>
  <c r="E1488"/>
  <c r="T1487"/>
  <c r="U1487" s="1"/>
  <c r="Q1487"/>
  <c r="R1487" s="1"/>
  <c r="S1487" s="1"/>
  <c r="L1487"/>
  <c r="H1487"/>
  <c r="G1487"/>
  <c r="F1487"/>
  <c r="E1487"/>
  <c r="S1486"/>
  <c r="R1486"/>
  <c r="Q1486"/>
  <c r="L1486"/>
  <c r="T1486" s="1"/>
  <c r="U1486" s="1"/>
  <c r="H1486"/>
  <c r="G1486"/>
  <c r="F1486"/>
  <c r="E1486"/>
  <c r="R1485"/>
  <c r="S1485" s="1"/>
  <c r="Q1485"/>
  <c r="L1485"/>
  <c r="H1485"/>
  <c r="G1485"/>
  <c r="F1485"/>
  <c r="E1485"/>
  <c r="R1484"/>
  <c r="Q1484"/>
  <c r="L1484"/>
  <c r="H1484"/>
  <c r="G1484"/>
  <c r="F1484"/>
  <c r="E1484"/>
  <c r="Q1483"/>
  <c r="R1483" s="1"/>
  <c r="S1483" s="1"/>
  <c r="L1483"/>
  <c r="T1483" s="1"/>
  <c r="U1483" s="1"/>
  <c r="H1483"/>
  <c r="G1483"/>
  <c r="F1483"/>
  <c r="E1483"/>
  <c r="S1482"/>
  <c r="R1482"/>
  <c r="Q1482"/>
  <c r="L1482"/>
  <c r="T1482" s="1"/>
  <c r="U1482" s="1"/>
  <c r="H1482"/>
  <c r="G1482"/>
  <c r="F1482"/>
  <c r="E1482"/>
  <c r="R1481"/>
  <c r="Q1481"/>
  <c r="L1481"/>
  <c r="H1481"/>
  <c r="G1481"/>
  <c r="F1481"/>
  <c r="E1481"/>
  <c r="R1480"/>
  <c r="Q1480"/>
  <c r="L1480"/>
  <c r="H1480"/>
  <c r="G1480"/>
  <c r="F1480"/>
  <c r="E1480"/>
  <c r="Q1479"/>
  <c r="R1479" s="1"/>
  <c r="S1479" s="1"/>
  <c r="L1479"/>
  <c r="T1479" s="1"/>
  <c r="U1479" s="1"/>
  <c r="H1479"/>
  <c r="G1479"/>
  <c r="F1479"/>
  <c r="E1479"/>
  <c r="S1478"/>
  <c r="R1478"/>
  <c r="Q1478"/>
  <c r="L1478"/>
  <c r="T1478" s="1"/>
  <c r="U1478" s="1"/>
  <c r="H1478"/>
  <c r="G1478"/>
  <c r="F1478"/>
  <c r="E1478"/>
  <c r="S1477"/>
  <c r="R1477"/>
  <c r="Q1477"/>
  <c r="L1477"/>
  <c r="H1477"/>
  <c r="G1477"/>
  <c r="F1477"/>
  <c r="E1477"/>
  <c r="Q1476"/>
  <c r="R1476" s="1"/>
  <c r="S1476" s="1"/>
  <c r="L1476"/>
  <c r="H1476"/>
  <c r="G1476"/>
  <c r="F1476"/>
  <c r="E1476"/>
  <c r="S1475"/>
  <c r="T1475" s="1"/>
  <c r="U1475" s="1"/>
  <c r="Q1475"/>
  <c r="R1475" s="1"/>
  <c r="L1475"/>
  <c r="H1475"/>
  <c r="G1475"/>
  <c r="F1475"/>
  <c r="E1475"/>
  <c r="T1474"/>
  <c r="U1474" s="1"/>
  <c r="R1474"/>
  <c r="S1474" s="1"/>
  <c r="Q1474"/>
  <c r="L1474"/>
  <c r="H1474"/>
  <c r="G1474"/>
  <c r="F1474"/>
  <c r="E1474"/>
  <c r="R1473"/>
  <c r="Q1473"/>
  <c r="L1473"/>
  <c r="H1473"/>
  <c r="G1473"/>
  <c r="F1473"/>
  <c r="E1473"/>
  <c r="Q1472"/>
  <c r="R1472" s="1"/>
  <c r="S1472" s="1"/>
  <c r="L1472"/>
  <c r="T1472" s="1"/>
  <c r="U1472" s="1"/>
  <c r="H1472"/>
  <c r="G1472"/>
  <c r="F1472"/>
  <c r="E1472"/>
  <c r="S1471"/>
  <c r="T1471" s="1"/>
  <c r="U1471" s="1"/>
  <c r="Q1471"/>
  <c r="R1471" s="1"/>
  <c r="L1471"/>
  <c r="H1471"/>
  <c r="G1471"/>
  <c r="F1471"/>
  <c r="E1471"/>
  <c r="R1470"/>
  <c r="S1470" s="1"/>
  <c r="Q1470"/>
  <c r="L1470"/>
  <c r="T1470" s="1"/>
  <c r="U1470" s="1"/>
  <c r="H1470"/>
  <c r="G1470"/>
  <c r="F1470"/>
  <c r="E1470"/>
  <c r="R1469"/>
  <c r="Q1469"/>
  <c r="L1469"/>
  <c r="H1469"/>
  <c r="G1469"/>
  <c r="F1469"/>
  <c r="E1469"/>
  <c r="Q1468"/>
  <c r="R1468" s="1"/>
  <c r="S1468" s="1"/>
  <c r="L1468"/>
  <c r="T1468" s="1"/>
  <c r="U1468" s="1"/>
  <c r="H1468"/>
  <c r="G1468"/>
  <c r="F1468"/>
  <c r="E1468"/>
  <c r="S1467"/>
  <c r="T1467" s="1"/>
  <c r="U1467" s="1"/>
  <c r="Q1467"/>
  <c r="R1467" s="1"/>
  <c r="L1467"/>
  <c r="H1467"/>
  <c r="G1467"/>
  <c r="F1467"/>
  <c r="E1467"/>
  <c r="S1466"/>
  <c r="R1466"/>
  <c r="Q1466"/>
  <c r="L1466"/>
  <c r="T1466" s="1"/>
  <c r="U1466" s="1"/>
  <c r="H1466"/>
  <c r="G1466"/>
  <c r="F1466"/>
  <c r="E1466"/>
  <c r="R1465"/>
  <c r="Q1465"/>
  <c r="L1465"/>
  <c r="H1465"/>
  <c r="G1465"/>
  <c r="F1465"/>
  <c r="E1465"/>
  <c r="Q1464"/>
  <c r="R1464" s="1"/>
  <c r="S1464" s="1"/>
  <c r="L1464"/>
  <c r="H1464"/>
  <c r="G1464"/>
  <c r="F1464"/>
  <c r="E1464"/>
  <c r="S1463"/>
  <c r="T1463" s="1"/>
  <c r="U1463" s="1"/>
  <c r="Q1463"/>
  <c r="R1463" s="1"/>
  <c r="L1463"/>
  <c r="H1463"/>
  <c r="G1463"/>
  <c r="F1463"/>
  <c r="E1463"/>
  <c r="S1462"/>
  <c r="R1462"/>
  <c r="Q1462"/>
  <c r="L1462"/>
  <c r="T1462" s="1"/>
  <c r="U1462" s="1"/>
  <c r="H1462"/>
  <c r="G1462"/>
  <c r="F1462"/>
  <c r="E1462"/>
  <c r="R1461"/>
  <c r="Q1461"/>
  <c r="L1461"/>
  <c r="H1461"/>
  <c r="G1461"/>
  <c r="F1461"/>
  <c r="E1461"/>
  <c r="Q1460"/>
  <c r="R1460" s="1"/>
  <c r="S1460" s="1"/>
  <c r="L1460"/>
  <c r="T1460" s="1"/>
  <c r="U1460" s="1"/>
  <c r="H1460"/>
  <c r="G1460"/>
  <c r="F1460"/>
  <c r="E1460"/>
  <c r="S1459"/>
  <c r="T1459" s="1"/>
  <c r="U1459" s="1"/>
  <c r="Q1459"/>
  <c r="R1459" s="1"/>
  <c r="L1459"/>
  <c r="H1459"/>
  <c r="G1459"/>
  <c r="F1459"/>
  <c r="E1459"/>
  <c r="S1458"/>
  <c r="R1458"/>
  <c r="Q1458"/>
  <c r="L1458"/>
  <c r="T1458" s="1"/>
  <c r="U1458" s="1"/>
  <c r="H1458"/>
  <c r="G1458"/>
  <c r="F1458"/>
  <c r="E1458"/>
  <c r="R1457"/>
  <c r="Q1457"/>
  <c r="L1457"/>
  <c r="H1457"/>
  <c r="G1457"/>
  <c r="F1457"/>
  <c r="E1457"/>
  <c r="U1456"/>
  <c r="Q1456"/>
  <c r="R1456" s="1"/>
  <c r="S1456" s="1"/>
  <c r="L1456"/>
  <c r="T1456" s="1"/>
  <c r="H1456"/>
  <c r="G1456"/>
  <c r="F1456"/>
  <c r="E1456"/>
  <c r="S1455"/>
  <c r="T1455" s="1"/>
  <c r="U1455" s="1"/>
  <c r="Q1455"/>
  <c r="R1455" s="1"/>
  <c r="L1455"/>
  <c r="H1455"/>
  <c r="G1455"/>
  <c r="F1455"/>
  <c r="E1455"/>
  <c r="S1454"/>
  <c r="R1454"/>
  <c r="Q1454"/>
  <c r="L1454"/>
  <c r="T1454" s="1"/>
  <c r="U1454" s="1"/>
  <c r="H1454"/>
  <c r="G1454"/>
  <c r="F1454"/>
  <c r="E1454"/>
  <c r="R1453"/>
  <c r="Q1453"/>
  <c r="L1453"/>
  <c r="H1453"/>
  <c r="G1453"/>
  <c r="F1453"/>
  <c r="E1453"/>
  <c r="Q1452"/>
  <c r="R1452" s="1"/>
  <c r="S1452" s="1"/>
  <c r="L1452"/>
  <c r="T1452" s="1"/>
  <c r="U1452" s="1"/>
  <c r="H1452"/>
  <c r="G1452"/>
  <c r="F1452"/>
  <c r="E1452"/>
  <c r="S1451"/>
  <c r="T1451" s="1"/>
  <c r="U1451" s="1"/>
  <c r="Q1451"/>
  <c r="R1451" s="1"/>
  <c r="L1451"/>
  <c r="H1451"/>
  <c r="G1451"/>
  <c r="F1451"/>
  <c r="E1451"/>
  <c r="S1450"/>
  <c r="R1450"/>
  <c r="Q1450"/>
  <c r="L1450"/>
  <c r="T1450" s="1"/>
  <c r="U1450" s="1"/>
  <c r="H1450"/>
  <c r="G1450"/>
  <c r="F1450"/>
  <c r="E1450"/>
  <c r="R1449"/>
  <c r="Q1449"/>
  <c r="L1449"/>
  <c r="H1449"/>
  <c r="G1449"/>
  <c r="F1449"/>
  <c r="E1449"/>
  <c r="U1448"/>
  <c r="Q1448"/>
  <c r="R1448" s="1"/>
  <c r="S1448" s="1"/>
  <c r="L1448"/>
  <c r="T1448" s="1"/>
  <c r="H1448"/>
  <c r="G1448"/>
  <c r="F1448"/>
  <c r="E1448"/>
  <c r="S1447"/>
  <c r="T1447" s="1"/>
  <c r="U1447" s="1"/>
  <c r="Q1447"/>
  <c r="R1447" s="1"/>
  <c r="L1447"/>
  <c r="H1447"/>
  <c r="G1447"/>
  <c r="F1447"/>
  <c r="E1447"/>
  <c r="S1446"/>
  <c r="R1446"/>
  <c r="Q1446"/>
  <c r="L1446"/>
  <c r="T1446" s="1"/>
  <c r="U1446" s="1"/>
  <c r="H1446"/>
  <c r="G1446"/>
  <c r="F1446"/>
  <c r="E1446"/>
  <c r="R1445"/>
  <c r="Q1445"/>
  <c r="L1445"/>
  <c r="H1445"/>
  <c r="G1445"/>
  <c r="F1445"/>
  <c r="E1445"/>
  <c r="Q1444"/>
  <c r="R1444" s="1"/>
  <c r="S1444" s="1"/>
  <c r="L1444"/>
  <c r="T1444" s="1"/>
  <c r="U1444" s="1"/>
  <c r="H1444"/>
  <c r="G1444"/>
  <c r="F1444"/>
  <c r="E1444"/>
  <c r="S1443"/>
  <c r="T1443" s="1"/>
  <c r="U1443" s="1"/>
  <c r="Q1443"/>
  <c r="R1443" s="1"/>
  <c r="L1443"/>
  <c r="H1443"/>
  <c r="G1443"/>
  <c r="F1443"/>
  <c r="E1443"/>
  <c r="S1442"/>
  <c r="R1442"/>
  <c r="Q1442"/>
  <c r="L1442"/>
  <c r="T1442" s="1"/>
  <c r="U1442" s="1"/>
  <c r="H1442"/>
  <c r="G1442"/>
  <c r="F1442"/>
  <c r="E1442"/>
  <c r="R1441"/>
  <c r="Q1441"/>
  <c r="L1441"/>
  <c r="H1441"/>
  <c r="G1441"/>
  <c r="F1441"/>
  <c r="E1441"/>
  <c r="U1440"/>
  <c r="Q1440"/>
  <c r="R1440" s="1"/>
  <c r="S1440" s="1"/>
  <c r="L1440"/>
  <c r="T1440" s="1"/>
  <c r="H1440"/>
  <c r="G1440"/>
  <c r="F1440"/>
  <c r="E1440"/>
  <c r="S1439"/>
  <c r="T1439" s="1"/>
  <c r="U1439" s="1"/>
  <c r="Q1439"/>
  <c r="R1439" s="1"/>
  <c r="L1439"/>
  <c r="H1439"/>
  <c r="G1439"/>
  <c r="F1439"/>
  <c r="E1439"/>
  <c r="S1438"/>
  <c r="R1438"/>
  <c r="Q1438"/>
  <c r="L1438"/>
  <c r="T1438" s="1"/>
  <c r="U1438" s="1"/>
  <c r="H1438"/>
  <c r="G1438"/>
  <c r="F1438"/>
  <c r="E1438"/>
  <c r="R1437"/>
  <c r="Q1437"/>
  <c r="L1437"/>
  <c r="H1437"/>
  <c r="G1437"/>
  <c r="F1437"/>
  <c r="E1437"/>
  <c r="Q1436"/>
  <c r="R1436" s="1"/>
  <c r="S1436" s="1"/>
  <c r="L1436"/>
  <c r="T1436" s="1"/>
  <c r="U1436" s="1"/>
  <c r="H1436"/>
  <c r="G1436"/>
  <c r="F1436"/>
  <c r="E1436"/>
  <c r="S1435"/>
  <c r="T1435" s="1"/>
  <c r="U1435" s="1"/>
  <c r="Q1435"/>
  <c r="R1435" s="1"/>
  <c r="L1435"/>
  <c r="H1435"/>
  <c r="G1435"/>
  <c r="F1435"/>
  <c r="E1435"/>
  <c r="S1434"/>
  <c r="R1434"/>
  <c r="Q1434"/>
  <c r="L1434"/>
  <c r="T1434" s="1"/>
  <c r="U1434" s="1"/>
  <c r="H1434"/>
  <c r="G1434"/>
  <c r="F1434"/>
  <c r="E1434"/>
  <c r="R1433"/>
  <c r="Q1433"/>
  <c r="L1433"/>
  <c r="H1433"/>
  <c r="G1433"/>
  <c r="F1433"/>
  <c r="E1433"/>
  <c r="U1432"/>
  <c r="Q1432"/>
  <c r="R1432" s="1"/>
  <c r="S1432" s="1"/>
  <c r="L1432"/>
  <c r="T1432" s="1"/>
  <c r="H1432"/>
  <c r="G1432"/>
  <c r="F1432"/>
  <c r="E1432"/>
  <c r="S1431"/>
  <c r="T1431" s="1"/>
  <c r="U1431" s="1"/>
  <c r="Q1431"/>
  <c r="R1431" s="1"/>
  <c r="L1431"/>
  <c r="H1431"/>
  <c r="G1431"/>
  <c r="F1431"/>
  <c r="E1431"/>
  <c r="S1430"/>
  <c r="R1430"/>
  <c r="Q1430"/>
  <c r="L1430"/>
  <c r="T1430" s="1"/>
  <c r="U1430" s="1"/>
  <c r="H1430"/>
  <c r="G1430"/>
  <c r="F1430"/>
  <c r="E1430"/>
  <c r="R1429"/>
  <c r="Q1429"/>
  <c r="L1429"/>
  <c r="H1429"/>
  <c r="G1429"/>
  <c r="F1429"/>
  <c r="E1429"/>
  <c r="Q1428"/>
  <c r="R1428" s="1"/>
  <c r="S1428" s="1"/>
  <c r="L1428"/>
  <c r="T1428" s="1"/>
  <c r="U1428" s="1"/>
  <c r="H1428"/>
  <c r="G1428"/>
  <c r="F1428"/>
  <c r="E1428"/>
  <c r="S1427"/>
  <c r="T1427" s="1"/>
  <c r="U1427" s="1"/>
  <c r="Q1427"/>
  <c r="R1427" s="1"/>
  <c r="L1427"/>
  <c r="H1427"/>
  <c r="G1427"/>
  <c r="F1427"/>
  <c r="E1427"/>
  <c r="S1426"/>
  <c r="R1426"/>
  <c r="Q1426"/>
  <c r="L1426"/>
  <c r="T1426" s="1"/>
  <c r="U1426" s="1"/>
  <c r="H1426"/>
  <c r="G1426"/>
  <c r="F1426"/>
  <c r="E1426"/>
  <c r="R1425"/>
  <c r="Q1425"/>
  <c r="L1425"/>
  <c r="H1425"/>
  <c r="G1425"/>
  <c r="F1425"/>
  <c r="E1425"/>
  <c r="U1424"/>
  <c r="Q1424"/>
  <c r="R1424" s="1"/>
  <c r="S1424" s="1"/>
  <c r="L1424"/>
  <c r="T1424" s="1"/>
  <c r="H1424"/>
  <c r="G1424"/>
  <c r="F1424"/>
  <c r="E1424"/>
  <c r="S1423"/>
  <c r="T1423" s="1"/>
  <c r="U1423" s="1"/>
  <c r="Q1423"/>
  <c r="R1423" s="1"/>
  <c r="L1423"/>
  <c r="H1423"/>
  <c r="G1423"/>
  <c r="F1423"/>
  <c r="E1423"/>
  <c r="S1422"/>
  <c r="R1422"/>
  <c r="Q1422"/>
  <c r="L1422"/>
  <c r="T1422" s="1"/>
  <c r="U1422" s="1"/>
  <c r="H1422"/>
  <c r="G1422"/>
  <c r="F1422"/>
  <c r="E1422"/>
  <c r="R1421"/>
  <c r="Q1421"/>
  <c r="L1421"/>
  <c r="H1421"/>
  <c r="G1421"/>
  <c r="F1421"/>
  <c r="E1421"/>
  <c r="Q1420"/>
  <c r="R1420" s="1"/>
  <c r="S1420" s="1"/>
  <c r="L1420"/>
  <c r="T1420" s="1"/>
  <c r="U1420" s="1"/>
  <c r="H1420"/>
  <c r="G1420"/>
  <c r="F1420"/>
  <c r="E1420"/>
  <c r="S1419"/>
  <c r="T1419" s="1"/>
  <c r="U1419" s="1"/>
  <c r="Q1419"/>
  <c r="R1419" s="1"/>
  <c r="L1419"/>
  <c r="H1419"/>
  <c r="G1419"/>
  <c r="F1419"/>
  <c r="E1419"/>
  <c r="S1418"/>
  <c r="R1418"/>
  <c r="Q1418"/>
  <c r="L1418"/>
  <c r="T1418" s="1"/>
  <c r="U1418" s="1"/>
  <c r="H1418"/>
  <c r="G1418"/>
  <c r="F1418"/>
  <c r="E1418"/>
  <c r="R1417"/>
  <c r="Q1417"/>
  <c r="L1417"/>
  <c r="H1417"/>
  <c r="G1417"/>
  <c r="F1417"/>
  <c r="E1417"/>
  <c r="U1416"/>
  <c r="Q1416"/>
  <c r="R1416" s="1"/>
  <c r="S1416" s="1"/>
  <c r="L1416"/>
  <c r="T1416" s="1"/>
  <c r="H1416"/>
  <c r="G1416"/>
  <c r="F1416"/>
  <c r="E1416"/>
  <c r="S1415"/>
  <c r="T1415" s="1"/>
  <c r="U1415" s="1"/>
  <c r="Q1415"/>
  <c r="R1415" s="1"/>
  <c r="L1415"/>
  <c r="H1415"/>
  <c r="G1415"/>
  <c r="F1415"/>
  <c r="E1415"/>
  <c r="S1414"/>
  <c r="R1414"/>
  <c r="Q1414"/>
  <c r="L1414"/>
  <c r="T1414" s="1"/>
  <c r="U1414" s="1"/>
  <c r="H1414"/>
  <c r="G1414"/>
  <c r="F1414"/>
  <c r="E1414"/>
  <c r="R1413"/>
  <c r="Q1413"/>
  <c r="L1413"/>
  <c r="H1413"/>
  <c r="G1413"/>
  <c r="F1413"/>
  <c r="E1413"/>
  <c r="Q1412"/>
  <c r="R1412" s="1"/>
  <c r="S1412" s="1"/>
  <c r="L1412"/>
  <c r="T1412" s="1"/>
  <c r="U1412" s="1"/>
  <c r="H1412"/>
  <c r="G1412"/>
  <c r="F1412"/>
  <c r="E1412"/>
  <c r="S1411"/>
  <c r="T1411" s="1"/>
  <c r="U1411" s="1"/>
  <c r="Q1411"/>
  <c r="R1411" s="1"/>
  <c r="L1411"/>
  <c r="H1411"/>
  <c r="G1411"/>
  <c r="F1411"/>
  <c r="E1411"/>
  <c r="S1410"/>
  <c r="R1410"/>
  <c r="Q1410"/>
  <c r="L1410"/>
  <c r="T1410" s="1"/>
  <c r="U1410" s="1"/>
  <c r="H1410"/>
  <c r="G1410"/>
  <c r="F1410"/>
  <c r="E1410"/>
  <c r="R1409"/>
  <c r="Q1409"/>
  <c r="L1409"/>
  <c r="H1409"/>
  <c r="G1409"/>
  <c r="F1409"/>
  <c r="E1409"/>
  <c r="U1408"/>
  <c r="Q1408"/>
  <c r="R1408" s="1"/>
  <c r="S1408" s="1"/>
  <c r="L1408"/>
  <c r="T1408" s="1"/>
  <c r="H1408"/>
  <c r="G1408"/>
  <c r="F1408"/>
  <c r="E1408"/>
  <c r="S1407"/>
  <c r="T1407" s="1"/>
  <c r="U1407" s="1"/>
  <c r="Q1407"/>
  <c r="R1407" s="1"/>
  <c r="L1407"/>
  <c r="H1407"/>
  <c r="G1407"/>
  <c r="F1407"/>
  <c r="E1407"/>
  <c r="S1406"/>
  <c r="R1406"/>
  <c r="Q1406"/>
  <c r="L1406"/>
  <c r="T1406" s="1"/>
  <c r="U1406" s="1"/>
  <c r="H1406"/>
  <c r="G1406"/>
  <c r="F1406"/>
  <c r="E1406"/>
  <c r="R1405"/>
  <c r="Q1405"/>
  <c r="L1405"/>
  <c r="H1405"/>
  <c r="G1405"/>
  <c r="F1405"/>
  <c r="E1405"/>
  <c r="Q1404"/>
  <c r="R1404" s="1"/>
  <c r="S1404" s="1"/>
  <c r="L1404"/>
  <c r="T1404" s="1"/>
  <c r="U1404" s="1"/>
  <c r="H1404"/>
  <c r="G1404"/>
  <c r="F1404"/>
  <c r="E1404"/>
  <c r="S1403"/>
  <c r="T1403" s="1"/>
  <c r="U1403" s="1"/>
  <c r="Q1403"/>
  <c r="R1403" s="1"/>
  <c r="L1403"/>
  <c r="H1403"/>
  <c r="G1403"/>
  <c r="F1403"/>
  <c r="E1403"/>
  <c r="S1402"/>
  <c r="R1402"/>
  <c r="Q1402"/>
  <c r="L1402"/>
  <c r="T1402" s="1"/>
  <c r="U1402" s="1"/>
  <c r="H1402"/>
  <c r="G1402"/>
  <c r="F1402"/>
  <c r="E1402"/>
  <c r="R1401"/>
  <c r="Q1401"/>
  <c r="L1401"/>
  <c r="H1401"/>
  <c r="G1401"/>
  <c r="F1401"/>
  <c r="E1401"/>
  <c r="U1400"/>
  <c r="Q1400"/>
  <c r="R1400" s="1"/>
  <c r="S1400" s="1"/>
  <c r="L1400"/>
  <c r="T1400" s="1"/>
  <c r="H1400"/>
  <c r="G1400"/>
  <c r="F1400"/>
  <c r="E1400"/>
  <c r="S1399"/>
  <c r="T1399" s="1"/>
  <c r="U1399" s="1"/>
  <c r="Q1399"/>
  <c r="R1399" s="1"/>
  <c r="L1399"/>
  <c r="H1399"/>
  <c r="G1399"/>
  <c r="F1399"/>
  <c r="E1399"/>
  <c r="S1398"/>
  <c r="R1398"/>
  <c r="Q1398"/>
  <c r="L1398"/>
  <c r="T1398" s="1"/>
  <c r="U1398" s="1"/>
  <c r="H1398"/>
  <c r="G1398"/>
  <c r="F1398"/>
  <c r="E1398"/>
  <c r="R1397"/>
  <c r="Q1397"/>
  <c r="L1397"/>
  <c r="H1397"/>
  <c r="G1397"/>
  <c r="F1397"/>
  <c r="E1397"/>
  <c r="Q1396"/>
  <c r="R1396" s="1"/>
  <c r="S1396" s="1"/>
  <c r="L1396"/>
  <c r="T1396" s="1"/>
  <c r="U1396" s="1"/>
  <c r="H1396"/>
  <c r="G1396"/>
  <c r="F1396"/>
  <c r="E1396"/>
  <c r="S1395"/>
  <c r="T1395" s="1"/>
  <c r="U1395" s="1"/>
  <c r="Q1395"/>
  <c r="R1395" s="1"/>
  <c r="L1395"/>
  <c r="H1395"/>
  <c r="G1395"/>
  <c r="F1395"/>
  <c r="E1395"/>
  <c r="S1394"/>
  <c r="R1394"/>
  <c r="Q1394"/>
  <c r="L1394"/>
  <c r="T1394" s="1"/>
  <c r="U1394" s="1"/>
  <c r="H1394"/>
  <c r="G1394"/>
  <c r="F1394"/>
  <c r="E1394"/>
  <c r="R1393"/>
  <c r="Q1393"/>
  <c r="L1393"/>
  <c r="H1393"/>
  <c r="G1393"/>
  <c r="F1393"/>
  <c r="E1393"/>
  <c r="U1392"/>
  <c r="Q1392"/>
  <c r="R1392" s="1"/>
  <c r="S1392" s="1"/>
  <c r="L1392"/>
  <c r="T1392" s="1"/>
  <c r="H1392"/>
  <c r="G1392"/>
  <c r="F1392"/>
  <c r="E1392"/>
  <c r="S1391"/>
  <c r="T1391" s="1"/>
  <c r="U1391" s="1"/>
  <c r="Q1391"/>
  <c r="R1391" s="1"/>
  <c r="L1391"/>
  <c r="H1391"/>
  <c r="G1391"/>
  <c r="F1391"/>
  <c r="E1391"/>
  <c r="S1390"/>
  <c r="R1390"/>
  <c r="Q1390"/>
  <c r="L1390"/>
  <c r="T1390" s="1"/>
  <c r="U1390" s="1"/>
  <c r="H1390"/>
  <c r="G1390"/>
  <c r="F1390"/>
  <c r="E1390"/>
  <c r="R1389"/>
  <c r="Q1389"/>
  <c r="L1389"/>
  <c r="H1389"/>
  <c r="G1389"/>
  <c r="F1389"/>
  <c r="E1389"/>
  <c r="Q1388"/>
  <c r="R1388" s="1"/>
  <c r="S1388" s="1"/>
  <c r="L1388"/>
  <c r="T1388" s="1"/>
  <c r="U1388" s="1"/>
  <c r="H1388"/>
  <c r="G1388"/>
  <c r="F1388"/>
  <c r="E1388"/>
  <c r="S1387"/>
  <c r="T1387" s="1"/>
  <c r="U1387" s="1"/>
  <c r="Q1387"/>
  <c r="R1387" s="1"/>
  <c r="L1387"/>
  <c r="H1387"/>
  <c r="G1387"/>
  <c r="F1387"/>
  <c r="E1387"/>
  <c r="S1386"/>
  <c r="R1386"/>
  <c r="Q1386"/>
  <c r="L1386"/>
  <c r="T1386" s="1"/>
  <c r="U1386" s="1"/>
  <c r="H1386"/>
  <c r="G1386"/>
  <c r="F1386"/>
  <c r="E1386"/>
  <c r="R1385"/>
  <c r="Q1385"/>
  <c r="L1385"/>
  <c r="H1385"/>
  <c r="G1385"/>
  <c r="F1385"/>
  <c r="E1385"/>
  <c r="U1384"/>
  <c r="Q1384"/>
  <c r="R1384" s="1"/>
  <c r="S1384" s="1"/>
  <c r="L1384"/>
  <c r="T1384" s="1"/>
  <c r="H1384"/>
  <c r="G1384"/>
  <c r="F1384"/>
  <c r="E1384"/>
  <c r="S1383"/>
  <c r="T1383" s="1"/>
  <c r="U1383" s="1"/>
  <c r="Q1383"/>
  <c r="R1383" s="1"/>
  <c r="L1383"/>
  <c r="H1383"/>
  <c r="G1383"/>
  <c r="F1383"/>
  <c r="E1383"/>
  <c r="S1382"/>
  <c r="R1382"/>
  <c r="Q1382"/>
  <c r="L1382"/>
  <c r="T1382" s="1"/>
  <c r="U1382" s="1"/>
  <c r="H1382"/>
  <c r="G1382"/>
  <c r="F1382"/>
  <c r="E1382"/>
  <c r="R1381"/>
  <c r="Q1381"/>
  <c r="L1381"/>
  <c r="H1381"/>
  <c r="G1381"/>
  <c r="F1381"/>
  <c r="E1381"/>
  <c r="Q1380"/>
  <c r="R1380" s="1"/>
  <c r="S1380" s="1"/>
  <c r="L1380"/>
  <c r="T1380" s="1"/>
  <c r="U1380" s="1"/>
  <c r="H1380"/>
  <c r="G1380"/>
  <c r="F1380"/>
  <c r="E1380"/>
  <c r="S1379"/>
  <c r="T1379" s="1"/>
  <c r="U1379" s="1"/>
  <c r="Q1379"/>
  <c r="R1379" s="1"/>
  <c r="L1379"/>
  <c r="H1379"/>
  <c r="G1379"/>
  <c r="F1379"/>
  <c r="E1379"/>
  <c r="S1378"/>
  <c r="R1378"/>
  <c r="Q1378"/>
  <c r="L1378"/>
  <c r="T1378" s="1"/>
  <c r="U1378" s="1"/>
  <c r="H1378"/>
  <c r="G1378"/>
  <c r="F1378"/>
  <c r="E1378"/>
  <c r="R1377"/>
  <c r="Q1377"/>
  <c r="L1377"/>
  <c r="H1377"/>
  <c r="G1377"/>
  <c r="F1377"/>
  <c r="E1377"/>
  <c r="U1376"/>
  <c r="Q1376"/>
  <c r="R1376" s="1"/>
  <c r="S1376" s="1"/>
  <c r="L1376"/>
  <c r="T1376" s="1"/>
  <c r="H1376"/>
  <c r="G1376"/>
  <c r="F1376"/>
  <c r="E1376"/>
  <c r="S1375"/>
  <c r="T1375" s="1"/>
  <c r="U1375" s="1"/>
  <c r="Q1375"/>
  <c r="R1375" s="1"/>
  <c r="L1375"/>
  <c r="H1375"/>
  <c r="G1375"/>
  <c r="F1375"/>
  <c r="E1375"/>
  <c r="S1374"/>
  <c r="R1374"/>
  <c r="Q1374"/>
  <c r="L1374"/>
  <c r="T1374" s="1"/>
  <c r="U1374" s="1"/>
  <c r="H1374"/>
  <c r="G1374"/>
  <c r="F1374"/>
  <c r="E1374"/>
  <c r="R1373"/>
  <c r="Q1373"/>
  <c r="L1373"/>
  <c r="H1373"/>
  <c r="G1373"/>
  <c r="F1373"/>
  <c r="E1373"/>
  <c r="Q1372"/>
  <c r="R1372" s="1"/>
  <c r="S1372" s="1"/>
  <c r="L1372"/>
  <c r="T1372" s="1"/>
  <c r="U1372" s="1"/>
  <c r="H1372"/>
  <c r="G1372"/>
  <c r="F1372"/>
  <c r="E1372"/>
  <c r="S1371"/>
  <c r="T1371" s="1"/>
  <c r="U1371" s="1"/>
  <c r="Q1371"/>
  <c r="R1371" s="1"/>
  <c r="L1371"/>
  <c r="H1371"/>
  <c r="G1371"/>
  <c r="F1371"/>
  <c r="E1371"/>
  <c r="S1370"/>
  <c r="R1370"/>
  <c r="Q1370"/>
  <c r="L1370"/>
  <c r="T1370" s="1"/>
  <c r="U1370" s="1"/>
  <c r="H1370"/>
  <c r="G1370"/>
  <c r="F1370"/>
  <c r="E1370"/>
  <c r="R1369"/>
  <c r="Q1369"/>
  <c r="L1369"/>
  <c r="H1369"/>
  <c r="G1369"/>
  <c r="F1369"/>
  <c r="E1369"/>
  <c r="U1368"/>
  <c r="Q1368"/>
  <c r="R1368" s="1"/>
  <c r="S1368" s="1"/>
  <c r="L1368"/>
  <c r="T1368" s="1"/>
  <c r="H1368"/>
  <c r="G1368"/>
  <c r="F1368"/>
  <c r="E1368"/>
  <c r="S1367"/>
  <c r="T1367" s="1"/>
  <c r="U1367" s="1"/>
  <c r="Q1367"/>
  <c r="R1367" s="1"/>
  <c r="L1367"/>
  <c r="H1367"/>
  <c r="G1367"/>
  <c r="F1367"/>
  <c r="E1367"/>
  <c r="S1366"/>
  <c r="R1366"/>
  <c r="Q1366"/>
  <c r="L1366"/>
  <c r="T1366" s="1"/>
  <c r="U1366" s="1"/>
  <c r="H1366"/>
  <c r="G1366"/>
  <c r="F1366"/>
  <c r="E1366"/>
  <c r="R1365"/>
  <c r="Q1365"/>
  <c r="L1365"/>
  <c r="H1365"/>
  <c r="G1365"/>
  <c r="F1365"/>
  <c r="E1365"/>
  <c r="Q1364"/>
  <c r="R1364" s="1"/>
  <c r="S1364" s="1"/>
  <c r="L1364"/>
  <c r="T1364" s="1"/>
  <c r="U1364" s="1"/>
  <c r="H1364"/>
  <c r="G1364"/>
  <c r="F1364"/>
  <c r="E1364"/>
  <c r="S1363"/>
  <c r="T1363" s="1"/>
  <c r="U1363" s="1"/>
  <c r="Q1363"/>
  <c r="R1363" s="1"/>
  <c r="L1363"/>
  <c r="H1363"/>
  <c r="G1363"/>
  <c r="F1363"/>
  <c r="E1363"/>
  <c r="S1362"/>
  <c r="R1362"/>
  <c r="Q1362"/>
  <c r="L1362"/>
  <c r="T1362" s="1"/>
  <c r="U1362" s="1"/>
  <c r="H1362"/>
  <c r="G1362"/>
  <c r="F1362"/>
  <c r="E1362"/>
  <c r="R1361"/>
  <c r="Q1361"/>
  <c r="L1361"/>
  <c r="H1361"/>
  <c r="G1361"/>
  <c r="F1361"/>
  <c r="E1361"/>
  <c r="U1360"/>
  <c r="Q1360"/>
  <c r="R1360" s="1"/>
  <c r="S1360" s="1"/>
  <c r="L1360"/>
  <c r="T1360" s="1"/>
  <c r="H1360"/>
  <c r="G1360"/>
  <c r="F1360"/>
  <c r="E1360"/>
  <c r="S1359"/>
  <c r="T1359" s="1"/>
  <c r="U1359" s="1"/>
  <c r="Q1359"/>
  <c r="R1359" s="1"/>
  <c r="L1359"/>
  <c r="H1359"/>
  <c r="G1359"/>
  <c r="F1359"/>
  <c r="E1359"/>
  <c r="S1358"/>
  <c r="R1358"/>
  <c r="Q1358"/>
  <c r="L1358"/>
  <c r="T1358" s="1"/>
  <c r="U1358" s="1"/>
  <c r="H1358"/>
  <c r="G1358"/>
  <c r="F1358"/>
  <c r="E1358"/>
  <c r="R1357"/>
  <c r="Q1357"/>
  <c r="L1357"/>
  <c r="H1357"/>
  <c r="G1357"/>
  <c r="F1357"/>
  <c r="E1357"/>
  <c r="Q1356"/>
  <c r="R1356" s="1"/>
  <c r="S1356" s="1"/>
  <c r="L1356"/>
  <c r="T1356" s="1"/>
  <c r="U1356" s="1"/>
  <c r="H1356"/>
  <c r="G1356"/>
  <c r="F1356"/>
  <c r="E1356"/>
  <c r="S1355"/>
  <c r="T1355" s="1"/>
  <c r="U1355" s="1"/>
  <c r="Q1355"/>
  <c r="R1355" s="1"/>
  <c r="L1355"/>
  <c r="H1355"/>
  <c r="G1355"/>
  <c r="F1355"/>
  <c r="E1355"/>
  <c r="S1354"/>
  <c r="R1354"/>
  <c r="Q1354"/>
  <c r="L1354"/>
  <c r="T1354" s="1"/>
  <c r="U1354" s="1"/>
  <c r="H1354"/>
  <c r="G1354"/>
  <c r="F1354"/>
  <c r="E1354"/>
  <c r="R1353"/>
  <c r="Q1353"/>
  <c r="L1353"/>
  <c r="H1353"/>
  <c r="G1353"/>
  <c r="F1353"/>
  <c r="E1353"/>
  <c r="U1352"/>
  <c r="Q1352"/>
  <c r="R1352" s="1"/>
  <c r="S1352" s="1"/>
  <c r="L1352"/>
  <c r="T1352" s="1"/>
  <c r="H1352"/>
  <c r="G1352"/>
  <c r="F1352"/>
  <c r="E1352"/>
  <c r="S1351"/>
  <c r="T1351" s="1"/>
  <c r="U1351" s="1"/>
  <c r="Q1351"/>
  <c r="R1351" s="1"/>
  <c r="L1351"/>
  <c r="H1351"/>
  <c r="G1351"/>
  <c r="F1351"/>
  <c r="E1351"/>
  <c r="S1350"/>
  <c r="R1350"/>
  <c r="Q1350"/>
  <c r="L1350"/>
  <c r="T1350" s="1"/>
  <c r="U1350" s="1"/>
  <c r="H1350"/>
  <c r="G1350"/>
  <c r="F1350"/>
  <c r="E1350"/>
  <c r="R1349"/>
  <c r="Q1349"/>
  <c r="L1349"/>
  <c r="H1349"/>
  <c r="G1349"/>
  <c r="F1349"/>
  <c r="E1349"/>
  <c r="Q1348"/>
  <c r="R1348" s="1"/>
  <c r="S1348" s="1"/>
  <c r="L1348"/>
  <c r="T1348" s="1"/>
  <c r="U1348" s="1"/>
  <c r="H1348"/>
  <c r="G1348"/>
  <c r="F1348"/>
  <c r="E1348"/>
  <c r="S1347"/>
  <c r="T1347" s="1"/>
  <c r="U1347" s="1"/>
  <c r="Q1347"/>
  <c r="R1347" s="1"/>
  <c r="L1347"/>
  <c r="H1347"/>
  <c r="G1347"/>
  <c r="F1347"/>
  <c r="E1347"/>
  <c r="S1346"/>
  <c r="R1346"/>
  <c r="Q1346"/>
  <c r="L1346"/>
  <c r="T1346" s="1"/>
  <c r="U1346" s="1"/>
  <c r="H1346"/>
  <c r="G1346"/>
  <c r="F1346"/>
  <c r="E1346"/>
  <c r="R1345"/>
  <c r="Q1345"/>
  <c r="L1345"/>
  <c r="H1345"/>
  <c r="G1345"/>
  <c r="F1345"/>
  <c r="E1345"/>
  <c r="U1344"/>
  <c r="Q1344"/>
  <c r="R1344" s="1"/>
  <c r="S1344" s="1"/>
  <c r="L1344"/>
  <c r="T1344" s="1"/>
  <c r="H1344"/>
  <c r="G1344"/>
  <c r="F1344"/>
  <c r="E1344"/>
  <c r="S1343"/>
  <c r="T1343" s="1"/>
  <c r="U1343" s="1"/>
  <c r="Q1343"/>
  <c r="R1343" s="1"/>
  <c r="L1343"/>
  <c r="H1343"/>
  <c r="G1343"/>
  <c r="F1343"/>
  <c r="E1343"/>
  <c r="S1342"/>
  <c r="R1342"/>
  <c r="Q1342"/>
  <c r="L1342"/>
  <c r="T1342" s="1"/>
  <c r="U1342" s="1"/>
  <c r="H1342"/>
  <c r="G1342"/>
  <c r="F1342"/>
  <c r="E1342"/>
  <c r="R1341"/>
  <c r="Q1341"/>
  <c r="L1341"/>
  <c r="H1341"/>
  <c r="G1341"/>
  <c r="F1341"/>
  <c r="E1341"/>
  <c r="Q1340"/>
  <c r="R1340" s="1"/>
  <c r="S1340" s="1"/>
  <c r="L1340"/>
  <c r="T1340" s="1"/>
  <c r="U1340" s="1"/>
  <c r="H1340"/>
  <c r="G1340"/>
  <c r="F1340"/>
  <c r="E1340"/>
  <c r="S1339"/>
  <c r="T1339" s="1"/>
  <c r="U1339" s="1"/>
  <c r="Q1339"/>
  <c r="R1339" s="1"/>
  <c r="L1339"/>
  <c r="H1339"/>
  <c r="G1339"/>
  <c r="F1339"/>
  <c r="E1339"/>
  <c r="S1338"/>
  <c r="R1338"/>
  <c r="Q1338"/>
  <c r="L1338"/>
  <c r="T1338" s="1"/>
  <c r="U1338" s="1"/>
  <c r="H1338"/>
  <c r="G1338"/>
  <c r="F1338"/>
  <c r="E1338"/>
  <c r="R1337"/>
  <c r="Q1337"/>
  <c r="L1337"/>
  <c r="H1337"/>
  <c r="G1337"/>
  <c r="F1337"/>
  <c r="E1337"/>
  <c r="U1336"/>
  <c r="Q1336"/>
  <c r="R1336" s="1"/>
  <c r="S1336" s="1"/>
  <c r="L1336"/>
  <c r="T1336" s="1"/>
  <c r="H1336"/>
  <c r="G1336"/>
  <c r="F1336"/>
  <c r="E1336"/>
  <c r="S1335"/>
  <c r="T1335" s="1"/>
  <c r="U1335" s="1"/>
  <c r="Q1335"/>
  <c r="R1335" s="1"/>
  <c r="L1335"/>
  <c r="H1335"/>
  <c r="G1335"/>
  <c r="F1335"/>
  <c r="E1335"/>
  <c r="S1334"/>
  <c r="R1334"/>
  <c r="Q1334"/>
  <c r="L1334"/>
  <c r="T1334" s="1"/>
  <c r="U1334" s="1"/>
  <c r="H1334"/>
  <c r="G1334"/>
  <c r="F1334"/>
  <c r="E1334"/>
  <c r="R1333"/>
  <c r="Q1333"/>
  <c r="L1333"/>
  <c r="H1333"/>
  <c r="G1333"/>
  <c r="F1333"/>
  <c r="E1333"/>
  <c r="Q1332"/>
  <c r="R1332" s="1"/>
  <c r="S1332" s="1"/>
  <c r="L1332"/>
  <c r="T1332" s="1"/>
  <c r="U1332" s="1"/>
  <c r="H1332"/>
  <c r="G1332"/>
  <c r="F1332"/>
  <c r="E1332"/>
  <c r="S1331"/>
  <c r="T1331" s="1"/>
  <c r="U1331" s="1"/>
  <c r="Q1331"/>
  <c r="R1331" s="1"/>
  <c r="L1331"/>
  <c r="H1331"/>
  <c r="G1331"/>
  <c r="F1331"/>
  <c r="E1331"/>
  <c r="S1330"/>
  <c r="R1330"/>
  <c r="Q1330"/>
  <c r="L1330"/>
  <c r="T1330" s="1"/>
  <c r="U1330" s="1"/>
  <c r="H1330"/>
  <c r="G1330"/>
  <c r="F1330"/>
  <c r="E1330"/>
  <c r="R1329"/>
  <c r="Q1329"/>
  <c r="L1329"/>
  <c r="H1329"/>
  <c r="G1329"/>
  <c r="F1329"/>
  <c r="E1329"/>
  <c r="U1328"/>
  <c r="Q1328"/>
  <c r="R1328" s="1"/>
  <c r="S1328" s="1"/>
  <c r="L1328"/>
  <c r="T1328" s="1"/>
  <c r="H1328"/>
  <c r="G1328"/>
  <c r="F1328"/>
  <c r="E1328"/>
  <c r="S1327"/>
  <c r="T1327" s="1"/>
  <c r="U1327" s="1"/>
  <c r="Q1327"/>
  <c r="R1327" s="1"/>
  <c r="L1327"/>
  <c r="H1327"/>
  <c r="G1327"/>
  <c r="F1327"/>
  <c r="E1327"/>
  <c r="S1326"/>
  <c r="R1326"/>
  <c r="Q1326"/>
  <c r="L1326"/>
  <c r="T1326" s="1"/>
  <c r="U1326" s="1"/>
  <c r="H1326"/>
  <c r="G1326"/>
  <c r="F1326"/>
  <c r="E1326"/>
  <c r="R1325"/>
  <c r="Q1325"/>
  <c r="L1325"/>
  <c r="H1325"/>
  <c r="G1325"/>
  <c r="F1325"/>
  <c r="E1325"/>
  <c r="Q1324"/>
  <c r="R1324" s="1"/>
  <c r="S1324" s="1"/>
  <c r="L1324"/>
  <c r="T1324" s="1"/>
  <c r="U1324" s="1"/>
  <c r="H1324"/>
  <c r="G1324"/>
  <c r="F1324"/>
  <c r="E1324"/>
  <c r="S1323"/>
  <c r="T1323" s="1"/>
  <c r="U1323" s="1"/>
  <c r="Q1323"/>
  <c r="R1323" s="1"/>
  <c r="L1323"/>
  <c r="H1323"/>
  <c r="G1323"/>
  <c r="F1323"/>
  <c r="E1323"/>
  <c r="S1322"/>
  <c r="R1322"/>
  <c r="Q1322"/>
  <c r="L1322"/>
  <c r="T1322" s="1"/>
  <c r="U1322" s="1"/>
  <c r="H1322"/>
  <c r="G1322"/>
  <c r="F1322"/>
  <c r="E1322"/>
  <c r="R1321"/>
  <c r="Q1321"/>
  <c r="L1321"/>
  <c r="H1321"/>
  <c r="G1321"/>
  <c r="F1321"/>
  <c r="E1321"/>
  <c r="U1320"/>
  <c r="Q1320"/>
  <c r="R1320" s="1"/>
  <c r="S1320" s="1"/>
  <c r="L1320"/>
  <c r="T1320" s="1"/>
  <c r="H1320"/>
  <c r="G1320"/>
  <c r="F1320"/>
  <c r="E1320"/>
  <c r="S1319"/>
  <c r="T1319" s="1"/>
  <c r="U1319" s="1"/>
  <c r="Q1319"/>
  <c r="R1319" s="1"/>
  <c r="L1319"/>
  <c r="H1319"/>
  <c r="G1319"/>
  <c r="F1319"/>
  <c r="E1319"/>
  <c r="S1318"/>
  <c r="R1318"/>
  <c r="Q1318"/>
  <c r="L1318"/>
  <c r="T1318" s="1"/>
  <c r="U1318" s="1"/>
  <c r="H1318"/>
  <c r="G1318"/>
  <c r="F1318"/>
  <c r="E1318"/>
  <c r="R1317"/>
  <c r="Q1317"/>
  <c r="L1317"/>
  <c r="H1317"/>
  <c r="G1317"/>
  <c r="F1317"/>
  <c r="E1317"/>
  <c r="Q1316"/>
  <c r="R1316" s="1"/>
  <c r="S1316" s="1"/>
  <c r="L1316"/>
  <c r="T1316" s="1"/>
  <c r="U1316" s="1"/>
  <c r="H1316"/>
  <c r="G1316"/>
  <c r="F1316"/>
  <c r="E1316"/>
  <c r="S1315"/>
  <c r="T1315" s="1"/>
  <c r="U1315" s="1"/>
  <c r="Q1315"/>
  <c r="R1315" s="1"/>
  <c r="L1315"/>
  <c r="H1315"/>
  <c r="G1315"/>
  <c r="F1315"/>
  <c r="E1315"/>
  <c r="S1314"/>
  <c r="R1314"/>
  <c r="Q1314"/>
  <c r="L1314"/>
  <c r="T1314" s="1"/>
  <c r="U1314" s="1"/>
  <c r="H1314"/>
  <c r="G1314"/>
  <c r="F1314"/>
  <c r="E1314"/>
  <c r="R1313"/>
  <c r="Q1313"/>
  <c r="L1313"/>
  <c r="H1313"/>
  <c r="G1313"/>
  <c r="F1313"/>
  <c r="E1313"/>
  <c r="U1312"/>
  <c r="Q1312"/>
  <c r="R1312" s="1"/>
  <c r="S1312" s="1"/>
  <c r="L1312"/>
  <c r="T1312" s="1"/>
  <c r="H1312"/>
  <c r="G1312"/>
  <c r="F1312"/>
  <c r="E1312"/>
  <c r="S1311"/>
  <c r="T1311" s="1"/>
  <c r="U1311" s="1"/>
  <c r="Q1311"/>
  <c r="R1311" s="1"/>
  <c r="L1311"/>
  <c r="H1311"/>
  <c r="G1311"/>
  <c r="F1311"/>
  <c r="E1311"/>
  <c r="S1310"/>
  <c r="R1310"/>
  <c r="Q1310"/>
  <c r="L1310"/>
  <c r="T1310" s="1"/>
  <c r="U1310" s="1"/>
  <c r="H1310"/>
  <c r="G1310"/>
  <c r="F1310"/>
  <c r="E1310"/>
  <c r="R1309"/>
  <c r="Q1309"/>
  <c r="L1309"/>
  <c r="H1309"/>
  <c r="G1309"/>
  <c r="F1309"/>
  <c r="E1309"/>
  <c r="Q1308"/>
  <c r="R1308" s="1"/>
  <c r="S1308" s="1"/>
  <c r="L1308"/>
  <c r="T1308" s="1"/>
  <c r="U1308" s="1"/>
  <c r="H1308"/>
  <c r="G1308"/>
  <c r="F1308"/>
  <c r="E1308"/>
  <c r="S1307"/>
  <c r="T1307" s="1"/>
  <c r="U1307" s="1"/>
  <c r="Q1307"/>
  <c r="R1307" s="1"/>
  <c r="L1307"/>
  <c r="H1307"/>
  <c r="G1307"/>
  <c r="F1307"/>
  <c r="E1307"/>
  <c r="S1306"/>
  <c r="R1306"/>
  <c r="Q1306"/>
  <c r="L1306"/>
  <c r="T1306" s="1"/>
  <c r="U1306" s="1"/>
  <c r="H1306"/>
  <c r="G1306"/>
  <c r="F1306"/>
  <c r="E1306"/>
  <c r="R1305"/>
  <c r="Q1305"/>
  <c r="L1305"/>
  <c r="H1305"/>
  <c r="G1305"/>
  <c r="F1305"/>
  <c r="E1305"/>
  <c r="U1304"/>
  <c r="Q1304"/>
  <c r="R1304" s="1"/>
  <c r="S1304" s="1"/>
  <c r="L1304"/>
  <c r="T1304" s="1"/>
  <c r="H1304"/>
  <c r="G1304"/>
  <c r="F1304"/>
  <c r="E1304"/>
  <c r="S1303"/>
  <c r="T1303" s="1"/>
  <c r="U1303" s="1"/>
  <c r="Q1303"/>
  <c r="R1303" s="1"/>
  <c r="L1303"/>
  <c r="H1303"/>
  <c r="G1303"/>
  <c r="F1303"/>
  <c r="E1303"/>
  <c r="S1302"/>
  <c r="R1302"/>
  <c r="Q1302"/>
  <c r="L1302"/>
  <c r="T1302" s="1"/>
  <c r="U1302" s="1"/>
  <c r="H1302"/>
  <c r="G1302"/>
  <c r="F1302"/>
  <c r="E1302"/>
  <c r="R1301"/>
  <c r="Q1301"/>
  <c r="L1301"/>
  <c r="H1301"/>
  <c r="G1301"/>
  <c r="F1301"/>
  <c r="E1301"/>
  <c r="Q1300"/>
  <c r="R1300" s="1"/>
  <c r="S1300" s="1"/>
  <c r="L1300"/>
  <c r="T1300" s="1"/>
  <c r="U1300" s="1"/>
  <c r="H1300"/>
  <c r="G1300"/>
  <c r="F1300"/>
  <c r="E1300"/>
  <c r="S1299"/>
  <c r="T1299" s="1"/>
  <c r="U1299" s="1"/>
  <c r="Q1299"/>
  <c r="R1299" s="1"/>
  <c r="L1299"/>
  <c r="H1299"/>
  <c r="G1299"/>
  <c r="F1299"/>
  <c r="E1299"/>
  <c r="S1298"/>
  <c r="R1298"/>
  <c r="Q1298"/>
  <c r="L1298"/>
  <c r="T1298" s="1"/>
  <c r="U1298" s="1"/>
  <c r="H1298"/>
  <c r="G1298"/>
  <c r="F1298"/>
  <c r="E1298"/>
  <c r="R1297"/>
  <c r="Q1297"/>
  <c r="L1297"/>
  <c r="H1297"/>
  <c r="G1297"/>
  <c r="F1297"/>
  <c r="E1297"/>
  <c r="U1296"/>
  <c r="Q1296"/>
  <c r="R1296" s="1"/>
  <c r="S1296" s="1"/>
  <c r="L1296"/>
  <c r="T1296" s="1"/>
  <c r="H1296"/>
  <c r="G1296"/>
  <c r="F1296"/>
  <c r="E1296"/>
  <c r="S1295"/>
  <c r="T1295" s="1"/>
  <c r="U1295" s="1"/>
  <c r="Q1295"/>
  <c r="R1295" s="1"/>
  <c r="L1295"/>
  <c r="H1295"/>
  <c r="G1295"/>
  <c r="F1295"/>
  <c r="E1295"/>
  <c r="S1294"/>
  <c r="R1294"/>
  <c r="Q1294"/>
  <c r="L1294"/>
  <c r="T1294" s="1"/>
  <c r="U1294" s="1"/>
  <c r="H1294"/>
  <c r="G1294"/>
  <c r="F1294"/>
  <c r="E1294"/>
  <c r="R1293"/>
  <c r="Q1293"/>
  <c r="L1293"/>
  <c r="H1293"/>
  <c r="G1293"/>
  <c r="F1293"/>
  <c r="E1293"/>
  <c r="Q1292"/>
  <c r="R1292" s="1"/>
  <c r="S1292" s="1"/>
  <c r="L1292"/>
  <c r="T1292" s="1"/>
  <c r="U1292" s="1"/>
  <c r="H1292"/>
  <c r="G1292"/>
  <c r="F1292"/>
  <c r="E1292"/>
  <c r="S1291"/>
  <c r="T1291" s="1"/>
  <c r="U1291" s="1"/>
  <c r="Q1291"/>
  <c r="R1291" s="1"/>
  <c r="L1291"/>
  <c r="H1291"/>
  <c r="G1291"/>
  <c r="F1291"/>
  <c r="E1291"/>
  <c r="S1290"/>
  <c r="R1290"/>
  <c r="Q1290"/>
  <c r="L1290"/>
  <c r="T1290" s="1"/>
  <c r="U1290" s="1"/>
  <c r="H1290"/>
  <c r="G1290"/>
  <c r="F1290"/>
  <c r="E1290"/>
  <c r="R1289"/>
  <c r="Q1289"/>
  <c r="L1289"/>
  <c r="H1289"/>
  <c r="G1289"/>
  <c r="F1289"/>
  <c r="E1289"/>
  <c r="U1288"/>
  <c r="Q1288"/>
  <c r="R1288" s="1"/>
  <c r="S1288" s="1"/>
  <c r="L1288"/>
  <c r="T1288" s="1"/>
  <c r="H1288"/>
  <c r="G1288"/>
  <c r="F1288"/>
  <c r="E1288"/>
  <c r="S1287"/>
  <c r="T1287" s="1"/>
  <c r="U1287" s="1"/>
  <c r="Q1287"/>
  <c r="R1287" s="1"/>
  <c r="L1287"/>
  <c r="H1287"/>
  <c r="G1287"/>
  <c r="F1287"/>
  <c r="E1287"/>
  <c r="S1286"/>
  <c r="R1286"/>
  <c r="Q1286"/>
  <c r="L1286"/>
  <c r="T1286" s="1"/>
  <c r="U1286" s="1"/>
  <c r="H1286"/>
  <c r="G1286"/>
  <c r="F1286"/>
  <c r="E1286"/>
  <c r="R1285"/>
  <c r="Q1285"/>
  <c r="L1285"/>
  <c r="H1285"/>
  <c r="G1285"/>
  <c r="F1285"/>
  <c r="E1285"/>
  <c r="Q1284"/>
  <c r="R1284" s="1"/>
  <c r="S1284" s="1"/>
  <c r="L1284"/>
  <c r="T1284" s="1"/>
  <c r="U1284" s="1"/>
  <c r="H1284"/>
  <c r="G1284"/>
  <c r="F1284"/>
  <c r="E1284"/>
  <c r="S1283"/>
  <c r="T1283" s="1"/>
  <c r="U1283" s="1"/>
  <c r="Q1283"/>
  <c r="R1283" s="1"/>
  <c r="L1283"/>
  <c r="H1283"/>
  <c r="G1283"/>
  <c r="F1283"/>
  <c r="E1283"/>
  <c r="S1282"/>
  <c r="R1282"/>
  <c r="Q1282"/>
  <c r="L1282"/>
  <c r="T1282" s="1"/>
  <c r="U1282" s="1"/>
  <c r="H1282"/>
  <c r="G1282"/>
  <c r="F1282"/>
  <c r="E1282"/>
  <c r="R1281"/>
  <c r="Q1281"/>
  <c r="L1281"/>
  <c r="H1281"/>
  <c r="G1281"/>
  <c r="F1281"/>
  <c r="E1281"/>
  <c r="U1280"/>
  <c r="Q1280"/>
  <c r="R1280" s="1"/>
  <c r="S1280" s="1"/>
  <c r="L1280"/>
  <c r="T1280" s="1"/>
  <c r="H1280"/>
  <c r="G1280"/>
  <c r="F1280"/>
  <c r="E1280"/>
  <c r="S1279"/>
  <c r="T1279" s="1"/>
  <c r="U1279" s="1"/>
  <c r="Q1279"/>
  <c r="R1279" s="1"/>
  <c r="L1279"/>
  <c r="H1279"/>
  <c r="G1279"/>
  <c r="F1279"/>
  <c r="E1279"/>
  <c r="S1278"/>
  <c r="R1278"/>
  <c r="Q1278"/>
  <c r="L1278"/>
  <c r="T1278" s="1"/>
  <c r="U1278" s="1"/>
  <c r="H1278"/>
  <c r="G1278"/>
  <c r="F1278"/>
  <c r="E1278"/>
  <c r="R1277"/>
  <c r="Q1277"/>
  <c r="L1277"/>
  <c r="H1277"/>
  <c r="G1277"/>
  <c r="F1277"/>
  <c r="E1277"/>
  <c r="Q1276"/>
  <c r="R1276" s="1"/>
  <c r="S1276" s="1"/>
  <c r="L1276"/>
  <c r="T1276" s="1"/>
  <c r="U1276" s="1"/>
  <c r="H1276"/>
  <c r="G1276"/>
  <c r="F1276"/>
  <c r="E1276"/>
  <c r="S1275"/>
  <c r="T1275" s="1"/>
  <c r="U1275" s="1"/>
  <c r="Q1275"/>
  <c r="R1275" s="1"/>
  <c r="L1275"/>
  <c r="H1275"/>
  <c r="G1275"/>
  <c r="F1275"/>
  <c r="E1275"/>
  <c r="S1274"/>
  <c r="R1274"/>
  <c r="Q1274"/>
  <c r="L1274"/>
  <c r="T1274" s="1"/>
  <c r="U1274" s="1"/>
  <c r="H1274"/>
  <c r="G1274"/>
  <c r="F1274"/>
  <c r="E1274"/>
  <c r="R1273"/>
  <c r="Q1273"/>
  <c r="L1273"/>
  <c r="H1273"/>
  <c r="G1273"/>
  <c r="F1273"/>
  <c r="E1273"/>
  <c r="U1272"/>
  <c r="Q1272"/>
  <c r="R1272" s="1"/>
  <c r="S1272" s="1"/>
  <c r="L1272"/>
  <c r="T1272" s="1"/>
  <c r="H1272"/>
  <c r="G1272"/>
  <c r="F1272"/>
  <c r="E1272"/>
  <c r="Q1271"/>
  <c r="R1271" s="1"/>
  <c r="L1271"/>
  <c r="H1271"/>
  <c r="G1271"/>
  <c r="S1271" s="1"/>
  <c r="T1271" s="1"/>
  <c r="U1271" s="1"/>
  <c r="F1271"/>
  <c r="E1271"/>
  <c r="U1270"/>
  <c r="Q1270"/>
  <c r="R1270" s="1"/>
  <c r="S1270" s="1"/>
  <c r="L1270"/>
  <c r="T1270" s="1"/>
  <c r="H1270"/>
  <c r="G1270"/>
  <c r="F1270"/>
  <c r="E1270"/>
  <c r="T1269"/>
  <c r="U1269" s="1"/>
  <c r="Q1269"/>
  <c r="R1269" s="1"/>
  <c r="S1269" s="1"/>
  <c r="L1269"/>
  <c r="H1269"/>
  <c r="G1269"/>
  <c r="F1269"/>
  <c r="E1269"/>
  <c r="S1268"/>
  <c r="R1268"/>
  <c r="Q1268"/>
  <c r="L1268"/>
  <c r="H1268"/>
  <c r="G1268"/>
  <c r="F1268"/>
  <c r="E1268"/>
  <c r="R1267"/>
  <c r="Q1267"/>
  <c r="L1267"/>
  <c r="H1267"/>
  <c r="G1267"/>
  <c r="F1267"/>
  <c r="E1267"/>
  <c r="Q1266"/>
  <c r="R1266" s="1"/>
  <c r="S1266" s="1"/>
  <c r="L1266"/>
  <c r="H1266"/>
  <c r="G1266"/>
  <c r="F1266"/>
  <c r="E1266"/>
  <c r="Q1265"/>
  <c r="R1265" s="1"/>
  <c r="S1265" s="1"/>
  <c r="L1265"/>
  <c r="T1265" s="1"/>
  <c r="U1265" s="1"/>
  <c r="H1265"/>
  <c r="G1265"/>
  <c r="F1265"/>
  <c r="E1265"/>
  <c r="S1264"/>
  <c r="R1264"/>
  <c r="Q1264"/>
  <c r="L1264"/>
  <c r="T1264" s="1"/>
  <c r="U1264" s="1"/>
  <c r="H1264"/>
  <c r="G1264"/>
  <c r="F1264"/>
  <c r="E1264"/>
  <c r="R1263"/>
  <c r="Q1263"/>
  <c r="L1263"/>
  <c r="H1263"/>
  <c r="G1263"/>
  <c r="F1263"/>
  <c r="E1263"/>
  <c r="Q1262"/>
  <c r="R1262" s="1"/>
  <c r="S1262" s="1"/>
  <c r="L1262"/>
  <c r="T1262" s="1"/>
  <c r="U1262" s="1"/>
  <c r="H1262"/>
  <c r="G1262"/>
  <c r="F1262"/>
  <c r="E1262"/>
  <c r="Q1261"/>
  <c r="R1261" s="1"/>
  <c r="S1261" s="1"/>
  <c r="L1261"/>
  <c r="T1261" s="1"/>
  <c r="U1261" s="1"/>
  <c r="H1261"/>
  <c r="G1261"/>
  <c r="F1261"/>
  <c r="E1261"/>
  <c r="S1260"/>
  <c r="R1260"/>
  <c r="Q1260"/>
  <c r="L1260"/>
  <c r="H1260"/>
  <c r="G1260"/>
  <c r="F1260"/>
  <c r="E1260"/>
  <c r="R1259"/>
  <c r="Q1259"/>
  <c r="L1259"/>
  <c r="H1259"/>
  <c r="G1259"/>
  <c r="F1259"/>
  <c r="E1259"/>
  <c r="Q1258"/>
  <c r="R1258" s="1"/>
  <c r="S1258" s="1"/>
  <c r="L1258"/>
  <c r="H1258"/>
  <c r="G1258"/>
  <c r="F1258"/>
  <c r="E1258"/>
  <c r="Q1257"/>
  <c r="R1257" s="1"/>
  <c r="S1257" s="1"/>
  <c r="T1257" s="1"/>
  <c r="U1257" s="1"/>
  <c r="L1257"/>
  <c r="H1257"/>
  <c r="G1257"/>
  <c r="F1257"/>
  <c r="E1257"/>
  <c r="S1256"/>
  <c r="R1256"/>
  <c r="Q1256"/>
  <c r="L1256"/>
  <c r="T1256" s="1"/>
  <c r="U1256" s="1"/>
  <c r="H1256"/>
  <c r="G1256"/>
  <c r="F1256"/>
  <c r="E1256"/>
  <c r="R1255"/>
  <c r="Q1255"/>
  <c r="L1255"/>
  <c r="H1255"/>
  <c r="G1255"/>
  <c r="F1255"/>
  <c r="E1255"/>
  <c r="U1254"/>
  <c r="Q1254"/>
  <c r="R1254" s="1"/>
  <c r="S1254" s="1"/>
  <c r="L1254"/>
  <c r="T1254" s="1"/>
  <c r="H1254"/>
  <c r="G1254"/>
  <c r="F1254"/>
  <c r="E1254"/>
  <c r="T1253"/>
  <c r="U1253" s="1"/>
  <c r="Q1253"/>
  <c r="R1253" s="1"/>
  <c r="S1253" s="1"/>
  <c r="L1253"/>
  <c r="H1253"/>
  <c r="G1253"/>
  <c r="F1253"/>
  <c r="E1253"/>
  <c r="S1252"/>
  <c r="R1252"/>
  <c r="Q1252"/>
  <c r="L1252"/>
  <c r="H1252"/>
  <c r="G1252"/>
  <c r="F1252"/>
  <c r="E1252"/>
  <c r="R1251"/>
  <c r="Q1251"/>
  <c r="L1251"/>
  <c r="H1251"/>
  <c r="G1251"/>
  <c r="F1251"/>
  <c r="E1251"/>
  <c r="Q1250"/>
  <c r="R1250" s="1"/>
  <c r="S1250" s="1"/>
  <c r="L1250"/>
  <c r="H1250"/>
  <c r="G1250"/>
  <c r="F1250"/>
  <c r="E1250"/>
  <c r="Q1249"/>
  <c r="R1249" s="1"/>
  <c r="S1249" s="1"/>
  <c r="L1249"/>
  <c r="T1249" s="1"/>
  <c r="U1249" s="1"/>
  <c r="H1249"/>
  <c r="G1249"/>
  <c r="F1249"/>
  <c r="E1249"/>
  <c r="S1248"/>
  <c r="R1248"/>
  <c r="Q1248"/>
  <c r="L1248"/>
  <c r="T1248" s="1"/>
  <c r="U1248" s="1"/>
  <c r="H1248"/>
  <c r="G1248"/>
  <c r="F1248"/>
  <c r="E1248"/>
  <c r="R1247"/>
  <c r="Q1247"/>
  <c r="L1247"/>
  <c r="H1247"/>
  <c r="G1247"/>
  <c r="F1247"/>
  <c r="E1247"/>
  <c r="Q1246"/>
  <c r="R1246" s="1"/>
  <c r="S1246" s="1"/>
  <c r="L1246"/>
  <c r="T1246" s="1"/>
  <c r="U1246" s="1"/>
  <c r="H1246"/>
  <c r="G1246"/>
  <c r="F1246"/>
  <c r="E1246"/>
  <c r="Q1245"/>
  <c r="R1245" s="1"/>
  <c r="S1245" s="1"/>
  <c r="L1245"/>
  <c r="T1245" s="1"/>
  <c r="U1245" s="1"/>
  <c r="H1245"/>
  <c r="G1245"/>
  <c r="F1245"/>
  <c r="E1245"/>
  <c r="S1244"/>
  <c r="R1244"/>
  <c r="Q1244"/>
  <c r="L1244"/>
  <c r="H1244"/>
  <c r="G1244"/>
  <c r="F1244"/>
  <c r="E1244"/>
  <c r="R1243"/>
  <c r="Q1243"/>
  <c r="L1243"/>
  <c r="H1243"/>
  <c r="G1243"/>
  <c r="F1243"/>
  <c r="E1243"/>
  <c r="Q1242"/>
  <c r="R1242" s="1"/>
  <c r="S1242" s="1"/>
  <c r="L1242"/>
  <c r="H1242"/>
  <c r="G1242"/>
  <c r="F1242"/>
  <c r="E1242"/>
  <c r="Q1241"/>
  <c r="R1241" s="1"/>
  <c r="S1241" s="1"/>
  <c r="T1241" s="1"/>
  <c r="U1241" s="1"/>
  <c r="L1241"/>
  <c r="H1241"/>
  <c r="G1241"/>
  <c r="F1241"/>
  <c r="E1241"/>
  <c r="S1240"/>
  <c r="R1240"/>
  <c r="Q1240"/>
  <c r="L1240"/>
  <c r="T1240" s="1"/>
  <c r="U1240" s="1"/>
  <c r="H1240"/>
  <c r="G1240"/>
  <c r="F1240"/>
  <c r="E1240"/>
  <c r="R1239"/>
  <c r="Q1239"/>
  <c r="L1239"/>
  <c r="H1239"/>
  <c r="G1239"/>
  <c r="F1239"/>
  <c r="E1239"/>
  <c r="U1238"/>
  <c r="Q1238"/>
  <c r="R1238" s="1"/>
  <c r="S1238" s="1"/>
  <c r="L1238"/>
  <c r="T1238" s="1"/>
  <c r="H1238"/>
  <c r="G1238"/>
  <c r="F1238"/>
  <c r="E1238"/>
  <c r="T1237"/>
  <c r="U1237" s="1"/>
  <c r="Q1237"/>
  <c r="R1237" s="1"/>
  <c r="S1237" s="1"/>
  <c r="L1237"/>
  <c r="H1237"/>
  <c r="G1237"/>
  <c r="F1237"/>
  <c r="E1237"/>
  <c r="S1236"/>
  <c r="R1236"/>
  <c r="Q1236"/>
  <c r="L1236"/>
  <c r="H1236"/>
  <c r="G1236"/>
  <c r="F1236"/>
  <c r="E1236"/>
  <c r="R1235"/>
  <c r="Q1235"/>
  <c r="L1235"/>
  <c r="H1235"/>
  <c r="G1235"/>
  <c r="F1235"/>
  <c r="E1235"/>
  <c r="Q1234"/>
  <c r="R1234" s="1"/>
  <c r="S1234" s="1"/>
  <c r="L1234"/>
  <c r="H1234"/>
  <c r="G1234"/>
  <c r="F1234"/>
  <c r="E1234"/>
  <c r="Q1233"/>
  <c r="R1233" s="1"/>
  <c r="S1233" s="1"/>
  <c r="L1233"/>
  <c r="T1233" s="1"/>
  <c r="U1233" s="1"/>
  <c r="H1233"/>
  <c r="G1233"/>
  <c r="F1233"/>
  <c r="E1233"/>
  <c r="S1232"/>
  <c r="R1232"/>
  <c r="Q1232"/>
  <c r="L1232"/>
  <c r="T1232" s="1"/>
  <c r="U1232" s="1"/>
  <c r="H1232"/>
  <c r="G1232"/>
  <c r="F1232"/>
  <c r="E1232"/>
  <c r="R1231"/>
  <c r="Q1231"/>
  <c r="L1231"/>
  <c r="H1231"/>
  <c r="G1231"/>
  <c r="F1231"/>
  <c r="E1231"/>
  <c r="Q1230"/>
  <c r="R1230" s="1"/>
  <c r="S1230" s="1"/>
  <c r="L1230"/>
  <c r="T1230" s="1"/>
  <c r="U1230" s="1"/>
  <c r="H1230"/>
  <c r="G1230"/>
  <c r="F1230"/>
  <c r="E1230"/>
  <c r="Q1229"/>
  <c r="R1229" s="1"/>
  <c r="S1229" s="1"/>
  <c r="L1229"/>
  <c r="T1229" s="1"/>
  <c r="U1229" s="1"/>
  <c r="H1229"/>
  <c r="G1229"/>
  <c r="F1229"/>
  <c r="E1229"/>
  <c r="S1228"/>
  <c r="R1228"/>
  <c r="Q1228"/>
  <c r="L1228"/>
  <c r="H1228"/>
  <c r="G1228"/>
  <c r="F1228"/>
  <c r="E1228"/>
  <c r="R1227"/>
  <c r="Q1227"/>
  <c r="L1227"/>
  <c r="H1227"/>
  <c r="G1227"/>
  <c r="F1227"/>
  <c r="E1227"/>
  <c r="Q1226"/>
  <c r="R1226" s="1"/>
  <c r="S1226" s="1"/>
  <c r="L1226"/>
  <c r="H1226"/>
  <c r="G1226"/>
  <c r="F1226"/>
  <c r="E1226"/>
  <c r="Q1225"/>
  <c r="R1225" s="1"/>
  <c r="S1225" s="1"/>
  <c r="T1225" s="1"/>
  <c r="U1225" s="1"/>
  <c r="L1225"/>
  <c r="H1225"/>
  <c r="G1225"/>
  <c r="F1225"/>
  <c r="E1225"/>
  <c r="S1224"/>
  <c r="R1224"/>
  <c r="Q1224"/>
  <c r="L1224"/>
  <c r="T1224" s="1"/>
  <c r="U1224" s="1"/>
  <c r="H1224"/>
  <c r="G1224"/>
  <c r="F1224"/>
  <c r="E1224"/>
  <c r="R1223"/>
  <c r="Q1223"/>
  <c r="L1223"/>
  <c r="H1223"/>
  <c r="G1223"/>
  <c r="F1223"/>
  <c r="E1223"/>
  <c r="U1222"/>
  <c r="Q1222"/>
  <c r="R1222" s="1"/>
  <c r="S1222" s="1"/>
  <c r="L1222"/>
  <c r="T1222" s="1"/>
  <c r="H1222"/>
  <c r="G1222"/>
  <c r="F1222"/>
  <c r="E1222"/>
  <c r="T1221"/>
  <c r="U1221" s="1"/>
  <c r="Q1221"/>
  <c r="R1221" s="1"/>
  <c r="S1221" s="1"/>
  <c r="L1221"/>
  <c r="H1221"/>
  <c r="G1221"/>
  <c r="F1221"/>
  <c r="E1221"/>
  <c r="S1220"/>
  <c r="R1220"/>
  <c r="Q1220"/>
  <c r="L1220"/>
  <c r="H1220"/>
  <c r="G1220"/>
  <c r="F1220"/>
  <c r="E1220"/>
  <c r="R1219"/>
  <c r="Q1219"/>
  <c r="L1219"/>
  <c r="H1219"/>
  <c r="G1219"/>
  <c r="F1219"/>
  <c r="E1219"/>
  <c r="R1218"/>
  <c r="Q1218"/>
  <c r="L1218"/>
  <c r="H1218"/>
  <c r="G1218"/>
  <c r="F1218"/>
  <c r="E1218"/>
  <c r="Q1217"/>
  <c r="R1217" s="1"/>
  <c r="S1217" s="1"/>
  <c r="T1217" s="1"/>
  <c r="U1217" s="1"/>
  <c r="L1217"/>
  <c r="H1217"/>
  <c r="G1217"/>
  <c r="F1217"/>
  <c r="E1217"/>
  <c r="S1216"/>
  <c r="R1216"/>
  <c r="Q1216"/>
  <c r="L1216"/>
  <c r="T1216" s="1"/>
  <c r="U1216" s="1"/>
  <c r="H1216"/>
  <c r="G1216"/>
  <c r="F1216"/>
  <c r="E1216"/>
  <c r="R1215"/>
  <c r="S1215" s="1"/>
  <c r="Q1215"/>
  <c r="L1215"/>
  <c r="H1215"/>
  <c r="G1215"/>
  <c r="F1215"/>
  <c r="E1215"/>
  <c r="Q1214"/>
  <c r="R1214" s="1"/>
  <c r="S1214" s="1"/>
  <c r="L1214"/>
  <c r="H1214"/>
  <c r="G1214"/>
  <c r="F1214"/>
  <c r="E1214"/>
  <c r="T1213"/>
  <c r="U1213" s="1"/>
  <c r="Q1213"/>
  <c r="R1213" s="1"/>
  <c r="S1213" s="1"/>
  <c r="L1213"/>
  <c r="H1213"/>
  <c r="G1213"/>
  <c r="F1213"/>
  <c r="E1213"/>
  <c r="S1212"/>
  <c r="R1212"/>
  <c r="Q1212"/>
  <c r="L1212"/>
  <c r="T1212" s="1"/>
  <c r="U1212" s="1"/>
  <c r="H1212"/>
  <c r="G1212"/>
  <c r="F1212"/>
  <c r="E1212"/>
  <c r="S1211"/>
  <c r="R1211"/>
  <c r="Q1211"/>
  <c r="L1211"/>
  <c r="H1211"/>
  <c r="G1211"/>
  <c r="F1211"/>
  <c r="E1211"/>
  <c r="R1210"/>
  <c r="Q1210"/>
  <c r="L1210"/>
  <c r="H1210"/>
  <c r="G1210"/>
  <c r="F1210"/>
  <c r="E1210"/>
  <c r="Q1209"/>
  <c r="R1209" s="1"/>
  <c r="S1209" s="1"/>
  <c r="L1209"/>
  <c r="T1209" s="1"/>
  <c r="U1209" s="1"/>
  <c r="H1209"/>
  <c r="G1209"/>
  <c r="F1209"/>
  <c r="E1209"/>
  <c r="S1208"/>
  <c r="R1208"/>
  <c r="Q1208"/>
  <c r="L1208"/>
  <c r="T1208" s="1"/>
  <c r="U1208" s="1"/>
  <c r="H1208"/>
  <c r="G1208"/>
  <c r="F1208"/>
  <c r="E1208"/>
  <c r="R1207"/>
  <c r="S1207" s="1"/>
  <c r="Q1207"/>
  <c r="L1207"/>
  <c r="H1207"/>
  <c r="G1207"/>
  <c r="F1207"/>
  <c r="E1207"/>
  <c r="Q1206"/>
  <c r="R1206" s="1"/>
  <c r="S1206" s="1"/>
  <c r="L1206"/>
  <c r="H1206"/>
  <c r="G1206"/>
  <c r="F1206"/>
  <c r="E1206"/>
  <c r="Q1205"/>
  <c r="R1205" s="1"/>
  <c r="S1205" s="1"/>
  <c r="L1205"/>
  <c r="T1205" s="1"/>
  <c r="U1205" s="1"/>
  <c r="H1205"/>
  <c r="G1205"/>
  <c r="F1205"/>
  <c r="E1205"/>
  <c r="S1204"/>
  <c r="R1204"/>
  <c r="Q1204"/>
  <c r="L1204"/>
  <c r="T1204" s="1"/>
  <c r="U1204" s="1"/>
  <c r="H1204"/>
  <c r="G1204"/>
  <c r="F1204"/>
  <c r="E1204"/>
  <c r="X1203"/>
  <c r="S1203"/>
  <c r="R1203"/>
  <c r="Q1203"/>
  <c r="L1203"/>
  <c r="T1203" s="1"/>
  <c r="U1203" s="1"/>
  <c r="H1203"/>
  <c r="G1203"/>
  <c r="F1203"/>
  <c r="E1203"/>
  <c r="X1202"/>
  <c r="S1202"/>
  <c r="R1202"/>
  <c r="Q1202"/>
  <c r="L1202"/>
  <c r="T1202" s="1"/>
  <c r="U1202" s="1"/>
  <c r="H1202"/>
  <c r="G1202"/>
  <c r="F1202"/>
  <c r="E1202"/>
  <c r="X1201"/>
  <c r="S1201"/>
  <c r="R1201"/>
  <c r="Q1201"/>
  <c r="L1201"/>
  <c r="T1201" s="1"/>
  <c r="U1201" s="1"/>
  <c r="H1201"/>
  <c r="G1201"/>
  <c r="F1201"/>
  <c r="E1201"/>
  <c r="X1200"/>
  <c r="S1200"/>
  <c r="R1200"/>
  <c r="Q1200"/>
  <c r="L1200"/>
  <c r="T1200" s="1"/>
  <c r="U1200" s="1"/>
  <c r="H1200"/>
  <c r="G1200"/>
  <c r="F1200"/>
  <c r="E1200"/>
  <c r="X1199"/>
  <c r="S1199"/>
  <c r="R1199"/>
  <c r="Q1199"/>
  <c r="L1199"/>
  <c r="T1199" s="1"/>
  <c r="U1199" s="1"/>
  <c r="H1199"/>
  <c r="G1199"/>
  <c r="F1199"/>
  <c r="E1199"/>
  <c r="X1198"/>
  <c r="S1198"/>
  <c r="R1198"/>
  <c r="Q1198"/>
  <c r="L1198"/>
  <c r="T1198" s="1"/>
  <c r="U1198" s="1"/>
  <c r="H1198"/>
  <c r="G1198"/>
  <c r="F1198"/>
  <c r="E1198"/>
  <c r="X1197"/>
  <c r="S1197"/>
  <c r="R1197"/>
  <c r="Q1197"/>
  <c r="L1197"/>
  <c r="T1197" s="1"/>
  <c r="U1197" s="1"/>
  <c r="H1197"/>
  <c r="G1197"/>
  <c r="F1197"/>
  <c r="E1197"/>
  <c r="X1196"/>
  <c r="S1196"/>
  <c r="R1196"/>
  <c r="Q1196"/>
  <c r="L1196"/>
  <c r="T1196" s="1"/>
  <c r="U1196" s="1"/>
  <c r="H1196"/>
  <c r="G1196"/>
  <c r="F1196"/>
  <c r="E1196"/>
  <c r="X1195"/>
  <c r="S1195"/>
  <c r="R1195"/>
  <c r="Q1195"/>
  <c r="L1195"/>
  <c r="T1195" s="1"/>
  <c r="U1195" s="1"/>
  <c r="H1195"/>
  <c r="G1195"/>
  <c r="F1195"/>
  <c r="E1195"/>
  <c r="X1194"/>
  <c r="S1194"/>
  <c r="R1194"/>
  <c r="Q1194"/>
  <c r="L1194"/>
  <c r="T1194" s="1"/>
  <c r="U1194" s="1"/>
  <c r="H1194"/>
  <c r="G1194"/>
  <c r="F1194"/>
  <c r="E1194"/>
  <c r="X1193"/>
  <c r="S1193"/>
  <c r="R1193"/>
  <c r="Q1193"/>
  <c r="L1193"/>
  <c r="T1193" s="1"/>
  <c r="U1193" s="1"/>
  <c r="H1193"/>
  <c r="G1193"/>
  <c r="F1193"/>
  <c r="E1193"/>
  <c r="X1192"/>
  <c r="S1192"/>
  <c r="R1192"/>
  <c r="Q1192"/>
  <c r="L1192"/>
  <c r="T1192" s="1"/>
  <c r="U1192" s="1"/>
  <c r="H1192"/>
  <c r="G1192"/>
  <c r="F1192"/>
  <c r="E1192"/>
  <c r="X1191"/>
  <c r="S1191"/>
  <c r="R1191"/>
  <c r="Q1191"/>
  <c r="L1191"/>
  <c r="T1191" s="1"/>
  <c r="U1191" s="1"/>
  <c r="H1191"/>
  <c r="G1191"/>
  <c r="F1191"/>
  <c r="E1191"/>
  <c r="X1190"/>
  <c r="S1190"/>
  <c r="R1190"/>
  <c r="Q1190"/>
  <c r="L1190"/>
  <c r="T1190" s="1"/>
  <c r="U1190" s="1"/>
  <c r="H1190"/>
  <c r="G1190"/>
  <c r="F1190"/>
  <c r="E1190"/>
  <c r="X1189"/>
  <c r="S1189"/>
  <c r="R1189"/>
  <c r="Q1189"/>
  <c r="L1189"/>
  <c r="T1189" s="1"/>
  <c r="U1189" s="1"/>
  <c r="H1189"/>
  <c r="G1189"/>
  <c r="F1189"/>
  <c r="E1189"/>
  <c r="X1188"/>
  <c r="S1188"/>
  <c r="R1188"/>
  <c r="Q1188"/>
  <c r="L1188"/>
  <c r="T1188" s="1"/>
  <c r="U1188" s="1"/>
  <c r="H1188"/>
  <c r="G1188"/>
  <c r="F1188"/>
  <c r="E1188"/>
  <c r="X1187"/>
  <c r="S1187"/>
  <c r="R1187"/>
  <c r="Q1187"/>
  <c r="L1187"/>
  <c r="T1187" s="1"/>
  <c r="U1187" s="1"/>
  <c r="H1187"/>
  <c r="G1187"/>
  <c r="F1187"/>
  <c r="E1187"/>
  <c r="X1186"/>
  <c r="S1186"/>
  <c r="R1186"/>
  <c r="Q1186"/>
  <c r="L1186"/>
  <c r="T1186" s="1"/>
  <c r="U1186" s="1"/>
  <c r="H1186"/>
  <c r="G1186"/>
  <c r="F1186"/>
  <c r="E1186"/>
  <c r="X1185"/>
  <c r="S1185"/>
  <c r="R1185"/>
  <c r="Q1185"/>
  <c r="L1185"/>
  <c r="T1185" s="1"/>
  <c r="U1185" s="1"/>
  <c r="H1185"/>
  <c r="G1185"/>
  <c r="F1185"/>
  <c r="E1185"/>
  <c r="X1184"/>
  <c r="S1184"/>
  <c r="R1184"/>
  <c r="Q1184"/>
  <c r="L1184"/>
  <c r="T1184" s="1"/>
  <c r="U1184" s="1"/>
  <c r="H1184"/>
  <c r="G1184"/>
  <c r="F1184"/>
  <c r="E1184"/>
  <c r="X1183"/>
  <c r="S1183"/>
  <c r="R1183"/>
  <c r="Q1183"/>
  <c r="L1183"/>
  <c r="T1183" s="1"/>
  <c r="U1183" s="1"/>
  <c r="H1183"/>
  <c r="G1183"/>
  <c r="F1183"/>
  <c r="E1183"/>
  <c r="X1182"/>
  <c r="S1182"/>
  <c r="R1182"/>
  <c r="Q1182"/>
  <c r="L1182"/>
  <c r="T1182" s="1"/>
  <c r="U1182" s="1"/>
  <c r="H1182"/>
  <c r="G1182"/>
  <c r="F1182"/>
  <c r="E1182"/>
  <c r="X1181"/>
  <c r="S1181"/>
  <c r="R1181"/>
  <c r="Q1181"/>
  <c r="L1181"/>
  <c r="T1181" s="1"/>
  <c r="U1181" s="1"/>
  <c r="H1181"/>
  <c r="G1181"/>
  <c r="F1181"/>
  <c r="E1181"/>
  <c r="X1180"/>
  <c r="S1180"/>
  <c r="R1180"/>
  <c r="Q1180"/>
  <c r="L1180"/>
  <c r="T1180" s="1"/>
  <c r="U1180" s="1"/>
  <c r="H1180"/>
  <c r="G1180"/>
  <c r="F1180"/>
  <c r="E1180"/>
  <c r="X1179"/>
  <c r="S1179"/>
  <c r="R1179"/>
  <c r="Q1179"/>
  <c r="L1179"/>
  <c r="T1179" s="1"/>
  <c r="U1179" s="1"/>
  <c r="H1179"/>
  <c r="G1179"/>
  <c r="F1179"/>
  <c r="E1179"/>
  <c r="X1178"/>
  <c r="S1178"/>
  <c r="R1178"/>
  <c r="Q1178"/>
  <c r="L1178"/>
  <c r="T1178" s="1"/>
  <c r="U1178" s="1"/>
  <c r="H1178"/>
  <c r="G1178"/>
  <c r="F1178"/>
  <c r="E1178"/>
  <c r="X1177"/>
  <c r="S1177"/>
  <c r="R1177"/>
  <c r="Q1177"/>
  <c r="L1177"/>
  <c r="T1177" s="1"/>
  <c r="U1177" s="1"/>
  <c r="H1177"/>
  <c r="G1177"/>
  <c r="F1177"/>
  <c r="E1177"/>
  <c r="X1176"/>
  <c r="S1176"/>
  <c r="R1176"/>
  <c r="Q1176"/>
  <c r="L1176"/>
  <c r="T1176" s="1"/>
  <c r="U1176" s="1"/>
  <c r="H1176"/>
  <c r="G1176"/>
  <c r="F1176"/>
  <c r="E1176"/>
  <c r="X1175"/>
  <c r="S1175"/>
  <c r="R1175"/>
  <c r="Q1175"/>
  <c r="L1175"/>
  <c r="T1175" s="1"/>
  <c r="U1175" s="1"/>
  <c r="H1175"/>
  <c r="G1175"/>
  <c r="F1175"/>
  <c r="E1175"/>
  <c r="X1174"/>
  <c r="S1174"/>
  <c r="R1174"/>
  <c r="Q1174"/>
  <c r="L1174"/>
  <c r="T1174" s="1"/>
  <c r="U1174" s="1"/>
  <c r="H1174"/>
  <c r="G1174"/>
  <c r="F1174"/>
  <c r="E1174"/>
  <c r="X1173"/>
  <c r="S1173"/>
  <c r="R1173"/>
  <c r="Q1173"/>
  <c r="L1173"/>
  <c r="T1173" s="1"/>
  <c r="U1173" s="1"/>
  <c r="H1173"/>
  <c r="G1173"/>
  <c r="F1173"/>
  <c r="E1173"/>
  <c r="X1172"/>
  <c r="S1172"/>
  <c r="R1172"/>
  <c r="Q1172"/>
  <c r="L1172"/>
  <c r="T1172" s="1"/>
  <c r="U1172" s="1"/>
  <c r="H1172"/>
  <c r="G1172"/>
  <c r="F1172"/>
  <c r="E1172"/>
  <c r="X1171"/>
  <c r="S1171"/>
  <c r="R1171"/>
  <c r="Q1171"/>
  <c r="L1171"/>
  <c r="T1171" s="1"/>
  <c r="U1171" s="1"/>
  <c r="H1171"/>
  <c r="G1171"/>
  <c r="F1171"/>
  <c r="E1171"/>
  <c r="X1170"/>
  <c r="R1170"/>
  <c r="S1170" s="1"/>
  <c r="Q1170"/>
  <c r="L1170"/>
  <c r="H1170"/>
  <c r="G1170"/>
  <c r="F1170"/>
  <c r="E1170"/>
  <c r="X1169"/>
  <c r="S1169"/>
  <c r="R1169"/>
  <c r="Q1169"/>
  <c r="L1169"/>
  <c r="T1169" s="1"/>
  <c r="U1169" s="1"/>
  <c r="H1169"/>
  <c r="G1169"/>
  <c r="F1169"/>
  <c r="E1169"/>
  <c r="X1168"/>
  <c r="R1168"/>
  <c r="S1168" s="1"/>
  <c r="Q1168"/>
  <c r="L1168"/>
  <c r="T1168" s="1"/>
  <c r="U1168" s="1"/>
  <c r="H1168"/>
  <c r="G1168"/>
  <c r="F1168"/>
  <c r="E1168"/>
  <c r="X1167"/>
  <c r="S1167"/>
  <c r="R1167"/>
  <c r="Q1167"/>
  <c r="L1167"/>
  <c r="T1167" s="1"/>
  <c r="U1167" s="1"/>
  <c r="H1167"/>
  <c r="G1167"/>
  <c r="F1167"/>
  <c r="E1167"/>
  <c r="X1166"/>
  <c r="R1166"/>
  <c r="S1166" s="1"/>
  <c r="Q1166"/>
  <c r="L1166"/>
  <c r="T1166" s="1"/>
  <c r="U1166" s="1"/>
  <c r="H1166"/>
  <c r="G1166"/>
  <c r="F1166"/>
  <c r="E1166"/>
  <c r="X1165"/>
  <c r="S1165"/>
  <c r="R1165"/>
  <c r="Q1165"/>
  <c r="L1165"/>
  <c r="T1165" s="1"/>
  <c r="U1165" s="1"/>
  <c r="H1165"/>
  <c r="G1165"/>
  <c r="F1165"/>
  <c r="E1165"/>
  <c r="X1164"/>
  <c r="R1164"/>
  <c r="S1164" s="1"/>
  <c r="Q1164"/>
  <c r="L1164"/>
  <c r="H1164"/>
  <c r="G1164"/>
  <c r="F1164"/>
  <c r="E1164"/>
  <c r="X1163"/>
  <c r="S1163"/>
  <c r="R1163"/>
  <c r="Q1163"/>
  <c r="L1163"/>
  <c r="T1163" s="1"/>
  <c r="U1163" s="1"/>
  <c r="H1163"/>
  <c r="G1163"/>
  <c r="F1163"/>
  <c r="E1163"/>
  <c r="X1162"/>
  <c r="R1162"/>
  <c r="S1162" s="1"/>
  <c r="Q1162"/>
  <c r="L1162"/>
  <c r="H1162"/>
  <c r="G1162"/>
  <c r="F1162"/>
  <c r="E1162"/>
  <c r="X1161"/>
  <c r="S1161"/>
  <c r="R1161"/>
  <c r="Q1161"/>
  <c r="L1161"/>
  <c r="T1161" s="1"/>
  <c r="U1161" s="1"/>
  <c r="H1161"/>
  <c r="G1161"/>
  <c r="F1161"/>
  <c r="E1161"/>
  <c r="X1160"/>
  <c r="R1160"/>
  <c r="S1160" s="1"/>
  <c r="Q1160"/>
  <c r="L1160"/>
  <c r="T1160" s="1"/>
  <c r="U1160" s="1"/>
  <c r="H1160"/>
  <c r="G1160"/>
  <c r="F1160"/>
  <c r="E1160"/>
  <c r="X1159"/>
  <c r="S1159"/>
  <c r="R1159"/>
  <c r="Q1159"/>
  <c r="L1159"/>
  <c r="T1159" s="1"/>
  <c r="U1159" s="1"/>
  <c r="H1159"/>
  <c r="G1159"/>
  <c r="F1159"/>
  <c r="E1159"/>
  <c r="X1158"/>
  <c r="R1158"/>
  <c r="S1158" s="1"/>
  <c r="Q1158"/>
  <c r="L1158"/>
  <c r="T1158" s="1"/>
  <c r="U1158" s="1"/>
  <c r="H1158"/>
  <c r="G1158"/>
  <c r="F1158"/>
  <c r="E1158"/>
  <c r="X1157"/>
  <c r="S1157"/>
  <c r="R1157"/>
  <c r="Q1157"/>
  <c r="L1157"/>
  <c r="T1157" s="1"/>
  <c r="U1157" s="1"/>
  <c r="H1157"/>
  <c r="G1157"/>
  <c r="F1157"/>
  <c r="E1157"/>
  <c r="X1156"/>
  <c r="R1156"/>
  <c r="S1156" s="1"/>
  <c r="Q1156"/>
  <c r="L1156"/>
  <c r="H1156"/>
  <c r="G1156"/>
  <c r="F1156"/>
  <c r="E1156"/>
  <c r="X1155"/>
  <c r="S1155"/>
  <c r="R1155"/>
  <c r="Q1155"/>
  <c r="L1155"/>
  <c r="T1155" s="1"/>
  <c r="U1155" s="1"/>
  <c r="H1155"/>
  <c r="G1155"/>
  <c r="F1155"/>
  <c r="E1155"/>
  <c r="X1154"/>
  <c r="R1154"/>
  <c r="S1154" s="1"/>
  <c r="Q1154"/>
  <c r="L1154"/>
  <c r="H1154"/>
  <c r="G1154"/>
  <c r="F1154"/>
  <c r="E1154"/>
  <c r="X1153"/>
  <c r="S1153"/>
  <c r="R1153"/>
  <c r="Q1153"/>
  <c r="L1153"/>
  <c r="T1153" s="1"/>
  <c r="U1153" s="1"/>
  <c r="H1153"/>
  <c r="G1153"/>
  <c r="F1153"/>
  <c r="E1153"/>
  <c r="X1152"/>
  <c r="R1152"/>
  <c r="S1152" s="1"/>
  <c r="Q1152"/>
  <c r="L1152"/>
  <c r="T1152" s="1"/>
  <c r="U1152" s="1"/>
  <c r="H1152"/>
  <c r="G1152"/>
  <c r="F1152"/>
  <c r="E1152"/>
  <c r="X1151"/>
  <c r="S1151"/>
  <c r="R1151"/>
  <c r="Q1151"/>
  <c r="L1151"/>
  <c r="T1151" s="1"/>
  <c r="U1151" s="1"/>
  <c r="H1151"/>
  <c r="G1151"/>
  <c r="F1151"/>
  <c r="E1151"/>
  <c r="X1150"/>
  <c r="R1150"/>
  <c r="S1150" s="1"/>
  <c r="Q1150"/>
  <c r="L1150"/>
  <c r="T1150" s="1"/>
  <c r="U1150" s="1"/>
  <c r="H1150"/>
  <c r="G1150"/>
  <c r="F1150"/>
  <c r="E1150"/>
  <c r="X1149"/>
  <c r="S1149"/>
  <c r="R1149"/>
  <c r="Q1149"/>
  <c r="L1149"/>
  <c r="T1149" s="1"/>
  <c r="U1149" s="1"/>
  <c r="H1149"/>
  <c r="G1149"/>
  <c r="F1149"/>
  <c r="E1149"/>
  <c r="X1148"/>
  <c r="R1148"/>
  <c r="S1148" s="1"/>
  <c r="Q1148"/>
  <c r="L1148"/>
  <c r="H1148"/>
  <c r="G1148"/>
  <c r="F1148"/>
  <c r="E1148"/>
  <c r="X1147"/>
  <c r="S1147"/>
  <c r="R1147"/>
  <c r="Q1147"/>
  <c r="L1147"/>
  <c r="T1147" s="1"/>
  <c r="U1147" s="1"/>
  <c r="H1147"/>
  <c r="G1147"/>
  <c r="F1147"/>
  <c r="E1147"/>
  <c r="X1146"/>
  <c r="R1146"/>
  <c r="S1146" s="1"/>
  <c r="Q1146"/>
  <c r="L1146"/>
  <c r="H1146"/>
  <c r="G1146"/>
  <c r="F1146"/>
  <c r="E1146"/>
  <c r="X1145"/>
  <c r="S1145"/>
  <c r="R1145"/>
  <c r="Q1145"/>
  <c r="L1145"/>
  <c r="T1145" s="1"/>
  <c r="U1145" s="1"/>
  <c r="H1145"/>
  <c r="G1145"/>
  <c r="F1145"/>
  <c r="E1145"/>
  <c r="X1144"/>
  <c r="R1144"/>
  <c r="S1144" s="1"/>
  <c r="Q1144"/>
  <c r="L1144"/>
  <c r="T1144" s="1"/>
  <c r="U1144" s="1"/>
  <c r="H1144"/>
  <c r="G1144"/>
  <c r="F1144"/>
  <c r="E1144"/>
  <c r="X1143"/>
  <c r="S1143"/>
  <c r="R1143"/>
  <c r="Q1143"/>
  <c r="L1143"/>
  <c r="T1143" s="1"/>
  <c r="U1143" s="1"/>
  <c r="H1143"/>
  <c r="G1143"/>
  <c r="F1143"/>
  <c r="E1143"/>
  <c r="X1142"/>
  <c r="R1142"/>
  <c r="S1142" s="1"/>
  <c r="Q1142"/>
  <c r="L1142"/>
  <c r="T1142" s="1"/>
  <c r="U1142" s="1"/>
  <c r="H1142"/>
  <c r="G1142"/>
  <c r="F1142"/>
  <c r="E1142"/>
  <c r="X1141"/>
  <c r="S1141"/>
  <c r="R1141"/>
  <c r="Q1141"/>
  <c r="L1141"/>
  <c r="T1141" s="1"/>
  <c r="U1141" s="1"/>
  <c r="H1141"/>
  <c r="G1141"/>
  <c r="F1141"/>
  <c r="E1141"/>
  <c r="X1140"/>
  <c r="R1140"/>
  <c r="S1140" s="1"/>
  <c r="Q1140"/>
  <c r="L1140"/>
  <c r="H1140"/>
  <c r="G1140"/>
  <c r="F1140"/>
  <c r="E1140"/>
  <c r="X1139"/>
  <c r="S1139"/>
  <c r="R1139"/>
  <c r="Q1139"/>
  <c r="L1139"/>
  <c r="T1139" s="1"/>
  <c r="U1139" s="1"/>
  <c r="H1139"/>
  <c r="G1139"/>
  <c r="F1139"/>
  <c r="E1139"/>
  <c r="X1138"/>
  <c r="R1138"/>
  <c r="S1138" s="1"/>
  <c r="Q1138"/>
  <c r="L1138"/>
  <c r="H1138"/>
  <c r="G1138"/>
  <c r="F1138"/>
  <c r="E1138"/>
  <c r="X1137"/>
  <c r="S1137"/>
  <c r="R1137"/>
  <c r="Q1137"/>
  <c r="L1137"/>
  <c r="T1137" s="1"/>
  <c r="U1137" s="1"/>
  <c r="H1137"/>
  <c r="G1137"/>
  <c r="F1137"/>
  <c r="E1137"/>
  <c r="X1136"/>
  <c r="R1136"/>
  <c r="S1136" s="1"/>
  <c r="Q1136"/>
  <c r="L1136"/>
  <c r="T1136" s="1"/>
  <c r="U1136" s="1"/>
  <c r="H1136"/>
  <c r="G1136"/>
  <c r="F1136"/>
  <c r="E1136"/>
  <c r="X1135"/>
  <c r="S1135"/>
  <c r="R1135"/>
  <c r="Q1135"/>
  <c r="L1135"/>
  <c r="T1135" s="1"/>
  <c r="U1135" s="1"/>
  <c r="H1135"/>
  <c r="G1135"/>
  <c r="F1135"/>
  <c r="E1135"/>
  <c r="X1134"/>
  <c r="R1134"/>
  <c r="S1134" s="1"/>
  <c r="Q1134"/>
  <c r="L1134"/>
  <c r="T1134" s="1"/>
  <c r="U1134" s="1"/>
  <c r="H1134"/>
  <c r="G1134"/>
  <c r="F1134"/>
  <c r="E1134"/>
  <c r="X1133"/>
  <c r="S1133"/>
  <c r="R1133"/>
  <c r="Q1133"/>
  <c r="L1133"/>
  <c r="T1133" s="1"/>
  <c r="U1133" s="1"/>
  <c r="H1133"/>
  <c r="G1133"/>
  <c r="F1133"/>
  <c r="E1133"/>
  <c r="X1132"/>
  <c r="R1132"/>
  <c r="S1132" s="1"/>
  <c r="Q1132"/>
  <c r="L1132"/>
  <c r="H1132"/>
  <c r="G1132"/>
  <c r="F1132"/>
  <c r="E1132"/>
  <c r="X1131"/>
  <c r="S1131"/>
  <c r="R1131"/>
  <c r="Q1131"/>
  <c r="L1131"/>
  <c r="T1131" s="1"/>
  <c r="U1131" s="1"/>
  <c r="H1131"/>
  <c r="G1131"/>
  <c r="F1131"/>
  <c r="E1131"/>
  <c r="X1130"/>
  <c r="R1130"/>
  <c r="S1130" s="1"/>
  <c r="Q1130"/>
  <c r="L1130"/>
  <c r="H1130"/>
  <c r="G1130"/>
  <c r="F1130"/>
  <c r="E1130"/>
  <c r="X1129"/>
  <c r="S1129"/>
  <c r="R1129"/>
  <c r="Q1129"/>
  <c r="L1129"/>
  <c r="T1129" s="1"/>
  <c r="U1129" s="1"/>
  <c r="H1129"/>
  <c r="G1129"/>
  <c r="F1129"/>
  <c r="E1129"/>
  <c r="X1128"/>
  <c r="R1128"/>
  <c r="S1128" s="1"/>
  <c r="Q1128"/>
  <c r="L1128"/>
  <c r="T1128" s="1"/>
  <c r="U1128" s="1"/>
  <c r="H1128"/>
  <c r="G1128"/>
  <c r="F1128"/>
  <c r="E1128"/>
  <c r="X1127"/>
  <c r="S1127"/>
  <c r="R1127"/>
  <c r="Q1127"/>
  <c r="L1127"/>
  <c r="T1127" s="1"/>
  <c r="U1127" s="1"/>
  <c r="H1127"/>
  <c r="G1127"/>
  <c r="F1127"/>
  <c r="E1127"/>
  <c r="X1126"/>
  <c r="R1126"/>
  <c r="S1126" s="1"/>
  <c r="Q1126"/>
  <c r="L1126"/>
  <c r="T1126" s="1"/>
  <c r="U1126" s="1"/>
  <c r="H1126"/>
  <c r="G1126"/>
  <c r="F1126"/>
  <c r="E1126"/>
  <c r="X1125"/>
  <c r="S1125"/>
  <c r="R1125"/>
  <c r="Q1125"/>
  <c r="L1125"/>
  <c r="T1125" s="1"/>
  <c r="U1125" s="1"/>
  <c r="H1125"/>
  <c r="G1125"/>
  <c r="F1125"/>
  <c r="E1125"/>
  <c r="X1124"/>
  <c r="R1124"/>
  <c r="S1124" s="1"/>
  <c r="Q1124"/>
  <c r="L1124"/>
  <c r="H1124"/>
  <c r="G1124"/>
  <c r="F1124"/>
  <c r="E1124"/>
  <c r="X1123"/>
  <c r="S1123"/>
  <c r="R1123"/>
  <c r="Q1123"/>
  <c r="L1123"/>
  <c r="T1123" s="1"/>
  <c r="U1123" s="1"/>
  <c r="H1123"/>
  <c r="G1123"/>
  <c r="F1123"/>
  <c r="E1123"/>
  <c r="X1122"/>
  <c r="R1122"/>
  <c r="S1122" s="1"/>
  <c r="Q1122"/>
  <c r="L1122"/>
  <c r="H1122"/>
  <c r="G1122"/>
  <c r="F1122"/>
  <c r="E1122"/>
  <c r="X1121"/>
  <c r="S1121"/>
  <c r="R1121"/>
  <c r="Q1121"/>
  <c r="L1121"/>
  <c r="T1121" s="1"/>
  <c r="U1121" s="1"/>
  <c r="H1121"/>
  <c r="G1121"/>
  <c r="F1121"/>
  <c r="E1121"/>
  <c r="X1120"/>
  <c r="R1120"/>
  <c r="S1120" s="1"/>
  <c r="Q1120"/>
  <c r="L1120"/>
  <c r="T1120" s="1"/>
  <c r="U1120" s="1"/>
  <c r="H1120"/>
  <c r="G1120"/>
  <c r="F1120"/>
  <c r="E1120"/>
  <c r="X1119"/>
  <c r="S1119"/>
  <c r="R1119"/>
  <c r="Q1119"/>
  <c r="L1119"/>
  <c r="T1119" s="1"/>
  <c r="U1119" s="1"/>
  <c r="H1119"/>
  <c r="G1119"/>
  <c r="F1119"/>
  <c r="E1119"/>
  <c r="X1118"/>
  <c r="R1118"/>
  <c r="S1118" s="1"/>
  <c r="Q1118"/>
  <c r="L1118"/>
  <c r="T1118" s="1"/>
  <c r="U1118" s="1"/>
  <c r="H1118"/>
  <c r="G1118"/>
  <c r="F1118"/>
  <c r="E1118"/>
  <c r="X1117"/>
  <c r="S1117"/>
  <c r="R1117"/>
  <c r="Q1117"/>
  <c r="L1117"/>
  <c r="T1117" s="1"/>
  <c r="U1117" s="1"/>
  <c r="H1117"/>
  <c r="G1117"/>
  <c r="F1117"/>
  <c r="E1117"/>
  <c r="X1116"/>
  <c r="R1116"/>
  <c r="S1116" s="1"/>
  <c r="Q1116"/>
  <c r="L1116"/>
  <c r="H1116"/>
  <c r="G1116"/>
  <c r="F1116"/>
  <c r="E1116"/>
  <c r="X1115"/>
  <c r="S1115"/>
  <c r="R1115"/>
  <c r="Q1115"/>
  <c r="L1115"/>
  <c r="T1115" s="1"/>
  <c r="U1115" s="1"/>
  <c r="H1115"/>
  <c r="G1115"/>
  <c r="F1115"/>
  <c r="E1115"/>
  <c r="X1114"/>
  <c r="R1114"/>
  <c r="S1114" s="1"/>
  <c r="Q1114"/>
  <c r="L1114"/>
  <c r="H1114"/>
  <c r="G1114"/>
  <c r="F1114"/>
  <c r="E1114"/>
  <c r="X1113"/>
  <c r="S1113"/>
  <c r="R1113"/>
  <c r="Q1113"/>
  <c r="L1113"/>
  <c r="T1113" s="1"/>
  <c r="U1113" s="1"/>
  <c r="H1113"/>
  <c r="G1113"/>
  <c r="F1113"/>
  <c r="E1113"/>
  <c r="X1112"/>
  <c r="R1112"/>
  <c r="S1112" s="1"/>
  <c r="Q1112"/>
  <c r="L1112"/>
  <c r="T1112" s="1"/>
  <c r="U1112" s="1"/>
  <c r="H1112"/>
  <c r="G1112"/>
  <c r="F1112"/>
  <c r="E1112"/>
  <c r="X1111"/>
  <c r="S1111"/>
  <c r="R1111"/>
  <c r="Q1111"/>
  <c r="L1111"/>
  <c r="T1111" s="1"/>
  <c r="U1111" s="1"/>
  <c r="H1111"/>
  <c r="G1111"/>
  <c r="F1111"/>
  <c r="E1111"/>
  <c r="X1110"/>
  <c r="R1110"/>
  <c r="S1110" s="1"/>
  <c r="Q1110"/>
  <c r="L1110"/>
  <c r="T1110" s="1"/>
  <c r="U1110" s="1"/>
  <c r="H1110"/>
  <c r="G1110"/>
  <c r="F1110"/>
  <c r="E1110"/>
  <c r="X1109"/>
  <c r="S1109"/>
  <c r="R1109"/>
  <c r="Q1109"/>
  <c r="L1109"/>
  <c r="T1109" s="1"/>
  <c r="U1109" s="1"/>
  <c r="H1109"/>
  <c r="G1109"/>
  <c r="F1109"/>
  <c r="E1109"/>
  <c r="X1108"/>
  <c r="R1108"/>
  <c r="S1108" s="1"/>
  <c r="Q1108"/>
  <c r="L1108"/>
  <c r="H1108"/>
  <c r="G1108"/>
  <c r="F1108"/>
  <c r="E1108"/>
  <c r="X1107"/>
  <c r="S1107"/>
  <c r="R1107"/>
  <c r="Q1107"/>
  <c r="L1107"/>
  <c r="T1107" s="1"/>
  <c r="U1107" s="1"/>
  <c r="H1107"/>
  <c r="G1107"/>
  <c r="F1107"/>
  <c r="E1107"/>
  <c r="X1106"/>
  <c r="R1106"/>
  <c r="S1106" s="1"/>
  <c r="Q1106"/>
  <c r="L1106"/>
  <c r="H1106"/>
  <c r="G1106"/>
  <c r="F1106"/>
  <c r="E1106"/>
  <c r="X1105"/>
  <c r="S1105"/>
  <c r="R1105"/>
  <c r="Q1105"/>
  <c r="L1105"/>
  <c r="T1105" s="1"/>
  <c r="U1105" s="1"/>
  <c r="H1105"/>
  <c r="G1105"/>
  <c r="F1105"/>
  <c r="E1105"/>
  <c r="X1104"/>
  <c r="R1104"/>
  <c r="S1104" s="1"/>
  <c r="Q1104"/>
  <c r="L1104"/>
  <c r="T1104" s="1"/>
  <c r="U1104" s="1"/>
  <c r="H1104"/>
  <c r="G1104"/>
  <c r="F1104"/>
  <c r="E1104"/>
  <c r="X1103"/>
  <c r="S1103"/>
  <c r="R1103"/>
  <c r="Q1103"/>
  <c r="L1103"/>
  <c r="T1103" s="1"/>
  <c r="U1103" s="1"/>
  <c r="H1103"/>
  <c r="G1103"/>
  <c r="F1103"/>
  <c r="E1103"/>
  <c r="X1102"/>
  <c r="R1102"/>
  <c r="S1102" s="1"/>
  <c r="Q1102"/>
  <c r="L1102"/>
  <c r="T1102" s="1"/>
  <c r="U1102" s="1"/>
  <c r="H1102"/>
  <c r="G1102"/>
  <c r="F1102"/>
  <c r="E1102"/>
  <c r="X1101"/>
  <c r="S1101"/>
  <c r="R1101"/>
  <c r="Q1101"/>
  <c r="L1101"/>
  <c r="T1101" s="1"/>
  <c r="U1101" s="1"/>
  <c r="H1101"/>
  <c r="G1101"/>
  <c r="F1101"/>
  <c r="E1101"/>
  <c r="X1100"/>
  <c r="R1100"/>
  <c r="S1100" s="1"/>
  <c r="Q1100"/>
  <c r="L1100"/>
  <c r="H1100"/>
  <c r="G1100"/>
  <c r="F1100"/>
  <c r="E1100"/>
  <c r="X1099"/>
  <c r="S1099"/>
  <c r="R1099"/>
  <c r="Q1099"/>
  <c r="L1099"/>
  <c r="T1099" s="1"/>
  <c r="U1099" s="1"/>
  <c r="H1099"/>
  <c r="G1099"/>
  <c r="F1099"/>
  <c r="E1099"/>
  <c r="X1098"/>
  <c r="R1098"/>
  <c r="S1098" s="1"/>
  <c r="Q1098"/>
  <c r="L1098"/>
  <c r="H1098"/>
  <c r="G1098"/>
  <c r="F1098"/>
  <c r="E1098"/>
  <c r="X1097"/>
  <c r="S1097"/>
  <c r="R1097"/>
  <c r="Q1097"/>
  <c r="L1097"/>
  <c r="T1097" s="1"/>
  <c r="U1097" s="1"/>
  <c r="H1097"/>
  <c r="G1097"/>
  <c r="F1097"/>
  <c r="E1097"/>
  <c r="X1096"/>
  <c r="R1096"/>
  <c r="S1096" s="1"/>
  <c r="Q1096"/>
  <c r="L1096"/>
  <c r="T1096" s="1"/>
  <c r="U1096" s="1"/>
  <c r="H1096"/>
  <c r="G1096"/>
  <c r="F1096"/>
  <c r="E1096"/>
  <c r="X1095"/>
  <c r="S1095"/>
  <c r="R1095"/>
  <c r="Q1095"/>
  <c r="L1095"/>
  <c r="T1095" s="1"/>
  <c r="U1095" s="1"/>
  <c r="H1095"/>
  <c r="G1095"/>
  <c r="F1095"/>
  <c r="E1095"/>
  <c r="X1094"/>
  <c r="R1094"/>
  <c r="S1094" s="1"/>
  <c r="Q1094"/>
  <c r="L1094"/>
  <c r="T1094" s="1"/>
  <c r="U1094" s="1"/>
  <c r="H1094"/>
  <c r="G1094"/>
  <c r="F1094"/>
  <c r="E1094"/>
  <c r="X1093"/>
  <c r="S1093"/>
  <c r="R1093"/>
  <c r="Q1093"/>
  <c r="L1093"/>
  <c r="T1093" s="1"/>
  <c r="U1093" s="1"/>
  <c r="H1093"/>
  <c r="G1093"/>
  <c r="F1093"/>
  <c r="E1093"/>
  <c r="X1092"/>
  <c r="R1092"/>
  <c r="S1092" s="1"/>
  <c r="Q1092"/>
  <c r="L1092"/>
  <c r="H1092"/>
  <c r="G1092"/>
  <c r="F1092"/>
  <c r="E1092"/>
  <c r="X1091"/>
  <c r="S1091"/>
  <c r="R1091"/>
  <c r="Q1091"/>
  <c r="L1091"/>
  <c r="T1091" s="1"/>
  <c r="U1091" s="1"/>
  <c r="H1091"/>
  <c r="G1091"/>
  <c r="F1091"/>
  <c r="E1091"/>
  <c r="X1090"/>
  <c r="R1090"/>
  <c r="S1090" s="1"/>
  <c r="Q1090"/>
  <c r="L1090"/>
  <c r="H1090"/>
  <c r="G1090"/>
  <c r="F1090"/>
  <c r="E1090"/>
  <c r="X1089"/>
  <c r="S1089"/>
  <c r="R1089"/>
  <c r="Q1089"/>
  <c r="L1089"/>
  <c r="T1089" s="1"/>
  <c r="U1089" s="1"/>
  <c r="H1089"/>
  <c r="G1089"/>
  <c r="F1089"/>
  <c r="E1089"/>
  <c r="X1088"/>
  <c r="R1088"/>
  <c r="S1088" s="1"/>
  <c r="Q1088"/>
  <c r="L1088"/>
  <c r="T1088" s="1"/>
  <c r="U1088" s="1"/>
  <c r="H1088"/>
  <c r="G1088"/>
  <c r="F1088"/>
  <c r="E1088"/>
  <c r="X1087"/>
  <c r="S1087"/>
  <c r="R1087"/>
  <c r="Q1087"/>
  <c r="L1087"/>
  <c r="T1087" s="1"/>
  <c r="U1087" s="1"/>
  <c r="H1087"/>
  <c r="G1087"/>
  <c r="F1087"/>
  <c r="E1087"/>
  <c r="X1086"/>
  <c r="R1086"/>
  <c r="S1086" s="1"/>
  <c r="Q1086"/>
  <c r="L1086"/>
  <c r="T1086" s="1"/>
  <c r="U1086" s="1"/>
  <c r="H1086"/>
  <c r="G1086"/>
  <c r="F1086"/>
  <c r="E1086"/>
  <c r="X1085"/>
  <c r="S1085"/>
  <c r="R1085"/>
  <c r="Q1085"/>
  <c r="L1085"/>
  <c r="T1085" s="1"/>
  <c r="U1085" s="1"/>
  <c r="H1085"/>
  <c r="G1085"/>
  <c r="F1085"/>
  <c r="E1085"/>
  <c r="X1084"/>
  <c r="R1084"/>
  <c r="S1084" s="1"/>
  <c r="Q1084"/>
  <c r="L1084"/>
  <c r="H1084"/>
  <c r="G1084"/>
  <c r="F1084"/>
  <c r="E1084"/>
  <c r="X1083"/>
  <c r="S1083"/>
  <c r="R1083"/>
  <c r="Q1083"/>
  <c r="L1083"/>
  <c r="T1083" s="1"/>
  <c r="U1083" s="1"/>
  <c r="H1083"/>
  <c r="G1083"/>
  <c r="F1083"/>
  <c r="E1083"/>
  <c r="X1082"/>
  <c r="R1082"/>
  <c r="S1082" s="1"/>
  <c r="Q1082"/>
  <c r="L1082"/>
  <c r="H1082"/>
  <c r="G1082"/>
  <c r="F1082"/>
  <c r="E1082"/>
  <c r="X1081"/>
  <c r="S1081"/>
  <c r="R1081"/>
  <c r="Q1081"/>
  <c r="L1081"/>
  <c r="T1081" s="1"/>
  <c r="U1081" s="1"/>
  <c r="H1081"/>
  <c r="G1081"/>
  <c r="F1081"/>
  <c r="E1081"/>
  <c r="X1080"/>
  <c r="R1080"/>
  <c r="S1080" s="1"/>
  <c r="Q1080"/>
  <c r="L1080"/>
  <c r="T1080" s="1"/>
  <c r="U1080" s="1"/>
  <c r="H1080"/>
  <c r="G1080"/>
  <c r="F1080"/>
  <c r="E1080"/>
  <c r="X1079"/>
  <c r="S1079"/>
  <c r="R1079"/>
  <c r="Q1079"/>
  <c r="L1079"/>
  <c r="T1079" s="1"/>
  <c r="U1079" s="1"/>
  <c r="H1079"/>
  <c r="G1079"/>
  <c r="F1079"/>
  <c r="E1079"/>
  <c r="X1078"/>
  <c r="R1078"/>
  <c r="S1078" s="1"/>
  <c r="Q1078"/>
  <c r="L1078"/>
  <c r="T1078" s="1"/>
  <c r="U1078" s="1"/>
  <c r="H1078"/>
  <c r="G1078"/>
  <c r="F1078"/>
  <c r="E1078"/>
  <c r="X1077"/>
  <c r="S1077"/>
  <c r="R1077"/>
  <c r="Q1077"/>
  <c r="L1077"/>
  <c r="T1077" s="1"/>
  <c r="U1077" s="1"/>
  <c r="H1077"/>
  <c r="G1077"/>
  <c r="F1077"/>
  <c r="E1077"/>
  <c r="X1076"/>
  <c r="R1076"/>
  <c r="S1076" s="1"/>
  <c r="Q1076"/>
  <c r="L1076"/>
  <c r="H1076"/>
  <c r="G1076"/>
  <c r="F1076"/>
  <c r="E1076"/>
  <c r="X1075"/>
  <c r="S1075"/>
  <c r="R1075"/>
  <c r="Q1075"/>
  <c r="L1075"/>
  <c r="T1075" s="1"/>
  <c r="U1075" s="1"/>
  <c r="H1075"/>
  <c r="G1075"/>
  <c r="F1075"/>
  <c r="E1075"/>
  <c r="X1074"/>
  <c r="R1074"/>
  <c r="S1074" s="1"/>
  <c r="Q1074"/>
  <c r="L1074"/>
  <c r="H1074"/>
  <c r="G1074"/>
  <c r="F1074"/>
  <c r="E1074"/>
  <c r="X1073"/>
  <c r="S1073"/>
  <c r="R1073"/>
  <c r="Q1073"/>
  <c r="L1073"/>
  <c r="T1073" s="1"/>
  <c r="U1073" s="1"/>
  <c r="H1073"/>
  <c r="G1073"/>
  <c r="F1073"/>
  <c r="E1073"/>
  <c r="X1072"/>
  <c r="R1072"/>
  <c r="S1072" s="1"/>
  <c r="Q1072"/>
  <c r="L1072"/>
  <c r="T1072" s="1"/>
  <c r="U1072" s="1"/>
  <c r="H1072"/>
  <c r="G1072"/>
  <c r="F1072"/>
  <c r="E1072"/>
  <c r="X1071"/>
  <c r="S1071"/>
  <c r="R1071"/>
  <c r="Q1071"/>
  <c r="L1071"/>
  <c r="T1071" s="1"/>
  <c r="U1071" s="1"/>
  <c r="H1071"/>
  <c r="G1071"/>
  <c r="F1071"/>
  <c r="E1071"/>
  <c r="X1070"/>
  <c r="R1070"/>
  <c r="S1070" s="1"/>
  <c r="Q1070"/>
  <c r="L1070"/>
  <c r="T1070" s="1"/>
  <c r="U1070" s="1"/>
  <c r="H1070"/>
  <c r="G1070"/>
  <c r="F1070"/>
  <c r="E1070"/>
  <c r="X1069"/>
  <c r="S1069"/>
  <c r="R1069"/>
  <c r="Q1069"/>
  <c r="L1069"/>
  <c r="T1069" s="1"/>
  <c r="U1069" s="1"/>
  <c r="H1069"/>
  <c r="G1069"/>
  <c r="F1069"/>
  <c r="E1069"/>
  <c r="X1068"/>
  <c r="R1068"/>
  <c r="S1068" s="1"/>
  <c r="Q1068"/>
  <c r="L1068"/>
  <c r="H1068"/>
  <c r="G1068"/>
  <c r="F1068"/>
  <c r="E1068"/>
  <c r="X1067"/>
  <c r="S1067"/>
  <c r="R1067"/>
  <c r="Q1067"/>
  <c r="L1067"/>
  <c r="T1067" s="1"/>
  <c r="U1067" s="1"/>
  <c r="H1067"/>
  <c r="G1067"/>
  <c r="F1067"/>
  <c r="E1067"/>
  <c r="X1066"/>
  <c r="R1066"/>
  <c r="S1066" s="1"/>
  <c r="Q1066"/>
  <c r="L1066"/>
  <c r="H1066"/>
  <c r="G1066"/>
  <c r="F1066"/>
  <c r="E1066"/>
  <c r="X1065"/>
  <c r="S1065"/>
  <c r="R1065"/>
  <c r="Q1065"/>
  <c r="L1065"/>
  <c r="T1065" s="1"/>
  <c r="U1065" s="1"/>
  <c r="H1065"/>
  <c r="G1065"/>
  <c r="F1065"/>
  <c r="E1065"/>
  <c r="X1064"/>
  <c r="R1064"/>
  <c r="S1064" s="1"/>
  <c r="Q1064"/>
  <c r="L1064"/>
  <c r="T1064" s="1"/>
  <c r="U1064" s="1"/>
  <c r="H1064"/>
  <c r="G1064"/>
  <c r="F1064"/>
  <c r="E1064"/>
  <c r="X1063"/>
  <c r="S1063"/>
  <c r="R1063"/>
  <c r="Q1063"/>
  <c r="L1063"/>
  <c r="T1063" s="1"/>
  <c r="U1063" s="1"/>
  <c r="H1063"/>
  <c r="G1063"/>
  <c r="F1063"/>
  <c r="E1063"/>
  <c r="X1062"/>
  <c r="R1062"/>
  <c r="S1062" s="1"/>
  <c r="Q1062"/>
  <c r="L1062"/>
  <c r="T1062" s="1"/>
  <c r="U1062" s="1"/>
  <c r="H1062"/>
  <c r="G1062"/>
  <c r="F1062"/>
  <c r="E1062"/>
  <c r="X1061"/>
  <c r="S1061"/>
  <c r="R1061"/>
  <c r="Q1061"/>
  <c r="L1061"/>
  <c r="T1061" s="1"/>
  <c r="U1061" s="1"/>
  <c r="H1061"/>
  <c r="G1061"/>
  <c r="F1061"/>
  <c r="E1061"/>
  <c r="X1060"/>
  <c r="R1060"/>
  <c r="S1060" s="1"/>
  <c r="Q1060"/>
  <c r="L1060"/>
  <c r="H1060"/>
  <c r="G1060"/>
  <c r="F1060"/>
  <c r="E1060"/>
  <c r="X1059"/>
  <c r="S1059"/>
  <c r="R1059"/>
  <c r="Q1059"/>
  <c r="L1059"/>
  <c r="T1059" s="1"/>
  <c r="U1059" s="1"/>
  <c r="H1059"/>
  <c r="G1059"/>
  <c r="F1059"/>
  <c r="E1059"/>
  <c r="X1058"/>
  <c r="R1058"/>
  <c r="S1058" s="1"/>
  <c r="Q1058"/>
  <c r="L1058"/>
  <c r="H1058"/>
  <c r="G1058"/>
  <c r="F1058"/>
  <c r="E1058"/>
  <c r="X1057"/>
  <c r="S1057"/>
  <c r="R1057"/>
  <c r="Q1057"/>
  <c r="L1057"/>
  <c r="T1057" s="1"/>
  <c r="U1057" s="1"/>
  <c r="H1057"/>
  <c r="G1057"/>
  <c r="F1057"/>
  <c r="E1057"/>
  <c r="X1056"/>
  <c r="R1056"/>
  <c r="S1056" s="1"/>
  <c r="Q1056"/>
  <c r="L1056"/>
  <c r="T1056" s="1"/>
  <c r="U1056" s="1"/>
  <c r="H1056"/>
  <c r="G1056"/>
  <c r="F1056"/>
  <c r="E1056"/>
  <c r="X1055"/>
  <c r="S1055"/>
  <c r="R1055"/>
  <c r="Q1055"/>
  <c r="L1055"/>
  <c r="T1055" s="1"/>
  <c r="U1055" s="1"/>
  <c r="H1055"/>
  <c r="G1055"/>
  <c r="F1055"/>
  <c r="E1055"/>
  <c r="X1054"/>
  <c r="R1054"/>
  <c r="S1054" s="1"/>
  <c r="Q1054"/>
  <c r="L1054"/>
  <c r="T1054" s="1"/>
  <c r="U1054" s="1"/>
  <c r="H1054"/>
  <c r="G1054"/>
  <c r="F1054"/>
  <c r="E1054"/>
  <c r="X1053"/>
  <c r="S1053"/>
  <c r="R1053"/>
  <c r="Q1053"/>
  <c r="L1053"/>
  <c r="T1053" s="1"/>
  <c r="U1053" s="1"/>
  <c r="H1053"/>
  <c r="G1053"/>
  <c r="F1053"/>
  <c r="E1053"/>
  <c r="X1052"/>
  <c r="R1052"/>
  <c r="S1052" s="1"/>
  <c r="Q1052"/>
  <c r="L1052"/>
  <c r="H1052"/>
  <c r="G1052"/>
  <c r="F1052"/>
  <c r="E1052"/>
  <c r="X1051"/>
  <c r="S1051"/>
  <c r="R1051"/>
  <c r="Q1051"/>
  <c r="L1051"/>
  <c r="T1051" s="1"/>
  <c r="U1051" s="1"/>
  <c r="H1051"/>
  <c r="G1051"/>
  <c r="F1051"/>
  <c r="E1051"/>
  <c r="X1050"/>
  <c r="R1050"/>
  <c r="S1050" s="1"/>
  <c r="Q1050"/>
  <c r="L1050"/>
  <c r="H1050"/>
  <c r="G1050"/>
  <c r="F1050"/>
  <c r="E1050"/>
  <c r="X1049"/>
  <c r="S1049"/>
  <c r="R1049"/>
  <c r="Q1049"/>
  <c r="L1049"/>
  <c r="T1049" s="1"/>
  <c r="U1049" s="1"/>
  <c r="H1049"/>
  <c r="G1049"/>
  <c r="F1049"/>
  <c r="E1049"/>
  <c r="X1048"/>
  <c r="R1048"/>
  <c r="S1048" s="1"/>
  <c r="Q1048"/>
  <c r="L1048"/>
  <c r="T1048" s="1"/>
  <c r="U1048" s="1"/>
  <c r="H1048"/>
  <c r="G1048"/>
  <c r="F1048"/>
  <c r="E1048"/>
  <c r="X1047"/>
  <c r="S1047"/>
  <c r="R1047"/>
  <c r="Q1047"/>
  <c r="L1047"/>
  <c r="T1047" s="1"/>
  <c r="U1047" s="1"/>
  <c r="H1047"/>
  <c r="G1047"/>
  <c r="F1047"/>
  <c r="E1047"/>
  <c r="X1046"/>
  <c r="R1046"/>
  <c r="S1046" s="1"/>
  <c r="Q1046"/>
  <c r="L1046"/>
  <c r="T1046" s="1"/>
  <c r="U1046" s="1"/>
  <c r="H1046"/>
  <c r="G1046"/>
  <c r="F1046"/>
  <c r="E1046"/>
  <c r="X1045"/>
  <c r="S1045"/>
  <c r="R1045"/>
  <c r="Q1045"/>
  <c r="L1045"/>
  <c r="T1045" s="1"/>
  <c r="U1045" s="1"/>
  <c r="H1045"/>
  <c r="G1045"/>
  <c r="F1045"/>
  <c r="E1045"/>
  <c r="X1044"/>
  <c r="R1044"/>
  <c r="S1044" s="1"/>
  <c r="Q1044"/>
  <c r="L1044"/>
  <c r="H1044"/>
  <c r="G1044"/>
  <c r="F1044"/>
  <c r="E1044"/>
  <c r="X1043"/>
  <c r="S1043"/>
  <c r="R1043"/>
  <c r="Q1043"/>
  <c r="L1043"/>
  <c r="T1043" s="1"/>
  <c r="U1043" s="1"/>
  <c r="H1043"/>
  <c r="G1043"/>
  <c r="F1043"/>
  <c r="E1043"/>
  <c r="X1042"/>
  <c r="R1042"/>
  <c r="S1042" s="1"/>
  <c r="Q1042"/>
  <c r="L1042"/>
  <c r="H1042"/>
  <c r="G1042"/>
  <c r="F1042"/>
  <c r="E1042"/>
  <c r="X1041"/>
  <c r="S1041"/>
  <c r="R1041"/>
  <c r="Q1041"/>
  <c r="L1041"/>
  <c r="T1041" s="1"/>
  <c r="U1041" s="1"/>
  <c r="H1041"/>
  <c r="G1041"/>
  <c r="F1041"/>
  <c r="E1041"/>
  <c r="X1040"/>
  <c r="R1040"/>
  <c r="S1040" s="1"/>
  <c r="Q1040"/>
  <c r="L1040"/>
  <c r="T1040" s="1"/>
  <c r="U1040" s="1"/>
  <c r="H1040"/>
  <c r="G1040"/>
  <c r="F1040"/>
  <c r="E1040"/>
  <c r="X1039"/>
  <c r="S1039"/>
  <c r="R1039"/>
  <c r="Q1039"/>
  <c r="L1039"/>
  <c r="T1039" s="1"/>
  <c r="U1039" s="1"/>
  <c r="H1039"/>
  <c r="G1039"/>
  <c r="F1039"/>
  <c r="E1039"/>
  <c r="X1038"/>
  <c r="R1038"/>
  <c r="S1038" s="1"/>
  <c r="Q1038"/>
  <c r="L1038"/>
  <c r="T1038" s="1"/>
  <c r="U1038" s="1"/>
  <c r="H1038"/>
  <c r="G1038"/>
  <c r="F1038"/>
  <c r="E1038"/>
  <c r="X1037"/>
  <c r="S1037"/>
  <c r="R1037"/>
  <c r="Q1037"/>
  <c r="L1037"/>
  <c r="T1037" s="1"/>
  <c r="U1037" s="1"/>
  <c r="H1037"/>
  <c r="G1037"/>
  <c r="F1037"/>
  <c r="E1037"/>
  <c r="X1036"/>
  <c r="R1036"/>
  <c r="S1036" s="1"/>
  <c r="Q1036"/>
  <c r="L1036"/>
  <c r="H1036"/>
  <c r="G1036"/>
  <c r="F1036"/>
  <c r="E1036"/>
  <c r="X1035"/>
  <c r="S1035"/>
  <c r="R1035"/>
  <c r="Q1035"/>
  <c r="L1035"/>
  <c r="T1035" s="1"/>
  <c r="U1035" s="1"/>
  <c r="H1035"/>
  <c r="G1035"/>
  <c r="F1035"/>
  <c r="E1035"/>
  <c r="X1034"/>
  <c r="R1034"/>
  <c r="S1034" s="1"/>
  <c r="Q1034"/>
  <c r="L1034"/>
  <c r="H1034"/>
  <c r="G1034"/>
  <c r="F1034"/>
  <c r="E1034"/>
  <c r="X1033"/>
  <c r="S1033"/>
  <c r="R1033"/>
  <c r="Q1033"/>
  <c r="L1033"/>
  <c r="T1033" s="1"/>
  <c r="U1033" s="1"/>
  <c r="H1033"/>
  <c r="G1033"/>
  <c r="F1033"/>
  <c r="E1033"/>
  <c r="X1032"/>
  <c r="R1032"/>
  <c r="S1032" s="1"/>
  <c r="Q1032"/>
  <c r="L1032"/>
  <c r="T1032" s="1"/>
  <c r="U1032" s="1"/>
  <c r="H1032"/>
  <c r="G1032"/>
  <c r="F1032"/>
  <c r="E1032"/>
  <c r="X1031"/>
  <c r="S1031"/>
  <c r="R1031"/>
  <c r="Q1031"/>
  <c r="L1031"/>
  <c r="T1031" s="1"/>
  <c r="U1031" s="1"/>
  <c r="H1031"/>
  <c r="G1031"/>
  <c r="F1031"/>
  <c r="E1031"/>
  <c r="X1030"/>
  <c r="R1030"/>
  <c r="S1030" s="1"/>
  <c r="Q1030"/>
  <c r="L1030"/>
  <c r="T1030" s="1"/>
  <c r="U1030" s="1"/>
  <c r="H1030"/>
  <c r="G1030"/>
  <c r="F1030"/>
  <c r="E1030"/>
  <c r="X1029"/>
  <c r="S1029"/>
  <c r="R1029"/>
  <c r="Q1029"/>
  <c r="L1029"/>
  <c r="T1029" s="1"/>
  <c r="U1029" s="1"/>
  <c r="H1029"/>
  <c r="G1029"/>
  <c r="F1029"/>
  <c r="E1029"/>
  <c r="X1028"/>
  <c r="R1028"/>
  <c r="S1028" s="1"/>
  <c r="Q1028"/>
  <c r="L1028"/>
  <c r="H1028"/>
  <c r="G1028"/>
  <c r="F1028"/>
  <c r="E1028"/>
  <c r="X1027"/>
  <c r="S1027"/>
  <c r="R1027"/>
  <c r="Q1027"/>
  <c r="L1027"/>
  <c r="T1027" s="1"/>
  <c r="U1027" s="1"/>
  <c r="H1027"/>
  <c r="G1027"/>
  <c r="F1027"/>
  <c r="E1027"/>
  <c r="X1026"/>
  <c r="R1026"/>
  <c r="S1026" s="1"/>
  <c r="Q1026"/>
  <c r="L1026"/>
  <c r="H1026"/>
  <c r="G1026"/>
  <c r="F1026"/>
  <c r="E1026"/>
  <c r="X1025"/>
  <c r="S1025"/>
  <c r="R1025"/>
  <c r="Q1025"/>
  <c r="L1025"/>
  <c r="T1025" s="1"/>
  <c r="U1025" s="1"/>
  <c r="H1025"/>
  <c r="G1025"/>
  <c r="F1025"/>
  <c r="E1025"/>
  <c r="X1024"/>
  <c r="R1024"/>
  <c r="S1024" s="1"/>
  <c r="Q1024"/>
  <c r="L1024"/>
  <c r="T1024" s="1"/>
  <c r="U1024" s="1"/>
  <c r="H1024"/>
  <c r="G1024"/>
  <c r="F1024"/>
  <c r="E1024"/>
  <c r="X1023"/>
  <c r="S1023"/>
  <c r="R1023"/>
  <c r="Q1023"/>
  <c r="L1023"/>
  <c r="T1023" s="1"/>
  <c r="U1023" s="1"/>
  <c r="H1023"/>
  <c r="G1023"/>
  <c r="F1023"/>
  <c r="E1023"/>
  <c r="X1022"/>
  <c r="R1022"/>
  <c r="S1022" s="1"/>
  <c r="Q1022"/>
  <c r="L1022"/>
  <c r="T1022" s="1"/>
  <c r="U1022" s="1"/>
  <c r="H1022"/>
  <c r="G1022"/>
  <c r="F1022"/>
  <c r="E1022"/>
  <c r="X1021"/>
  <c r="S1021"/>
  <c r="R1021"/>
  <c r="Q1021"/>
  <c r="L1021"/>
  <c r="T1021" s="1"/>
  <c r="U1021" s="1"/>
  <c r="H1021"/>
  <c r="G1021"/>
  <c r="F1021"/>
  <c r="E1021"/>
  <c r="X1020"/>
  <c r="R1020"/>
  <c r="S1020" s="1"/>
  <c r="Q1020"/>
  <c r="L1020"/>
  <c r="H1020"/>
  <c r="G1020"/>
  <c r="F1020"/>
  <c r="E1020"/>
  <c r="X1019"/>
  <c r="S1019"/>
  <c r="R1019"/>
  <c r="Q1019"/>
  <c r="L1019"/>
  <c r="T1019" s="1"/>
  <c r="U1019" s="1"/>
  <c r="H1019"/>
  <c r="G1019"/>
  <c r="F1019"/>
  <c r="E1019"/>
  <c r="X1018"/>
  <c r="R1018"/>
  <c r="S1018" s="1"/>
  <c r="Q1018"/>
  <c r="L1018"/>
  <c r="H1018"/>
  <c r="G1018"/>
  <c r="F1018"/>
  <c r="E1018"/>
  <c r="X1017"/>
  <c r="S1017"/>
  <c r="R1017"/>
  <c r="Q1017"/>
  <c r="L1017"/>
  <c r="T1017" s="1"/>
  <c r="U1017" s="1"/>
  <c r="H1017"/>
  <c r="G1017"/>
  <c r="F1017"/>
  <c r="E1017"/>
  <c r="X1016"/>
  <c r="R1016"/>
  <c r="S1016" s="1"/>
  <c r="Q1016"/>
  <c r="L1016"/>
  <c r="T1016" s="1"/>
  <c r="U1016" s="1"/>
  <c r="H1016"/>
  <c r="G1016"/>
  <c r="F1016"/>
  <c r="E1016"/>
  <c r="X1015"/>
  <c r="S1015"/>
  <c r="R1015"/>
  <c r="Q1015"/>
  <c r="L1015"/>
  <c r="T1015" s="1"/>
  <c r="U1015" s="1"/>
  <c r="H1015"/>
  <c r="G1015"/>
  <c r="F1015"/>
  <c r="E1015"/>
  <c r="X1014"/>
  <c r="R1014"/>
  <c r="S1014" s="1"/>
  <c r="Q1014"/>
  <c r="L1014"/>
  <c r="T1014" s="1"/>
  <c r="U1014" s="1"/>
  <c r="H1014"/>
  <c r="G1014"/>
  <c r="F1014"/>
  <c r="E1014"/>
  <c r="X1013"/>
  <c r="S1013"/>
  <c r="R1013"/>
  <c r="Q1013"/>
  <c r="L1013"/>
  <c r="T1013" s="1"/>
  <c r="U1013" s="1"/>
  <c r="H1013"/>
  <c r="G1013"/>
  <c r="F1013"/>
  <c r="E1013"/>
  <c r="X1012"/>
  <c r="R1012"/>
  <c r="S1012" s="1"/>
  <c r="Q1012"/>
  <c r="L1012"/>
  <c r="H1012"/>
  <c r="G1012"/>
  <c r="F1012"/>
  <c r="E1012"/>
  <c r="X1011"/>
  <c r="S1011"/>
  <c r="R1011"/>
  <c r="Q1011"/>
  <c r="L1011"/>
  <c r="T1011" s="1"/>
  <c r="U1011" s="1"/>
  <c r="H1011"/>
  <c r="G1011"/>
  <c r="F1011"/>
  <c r="E1011"/>
  <c r="X1010"/>
  <c r="R1010"/>
  <c r="S1010" s="1"/>
  <c r="Q1010"/>
  <c r="L1010"/>
  <c r="H1010"/>
  <c r="G1010"/>
  <c r="F1010"/>
  <c r="E1010"/>
  <c r="X1009"/>
  <c r="S1009"/>
  <c r="R1009"/>
  <c r="Q1009"/>
  <c r="L1009"/>
  <c r="T1009" s="1"/>
  <c r="U1009" s="1"/>
  <c r="H1009"/>
  <c r="G1009"/>
  <c r="F1009"/>
  <c r="E1009"/>
  <c r="X1008"/>
  <c r="R1008"/>
  <c r="S1008" s="1"/>
  <c r="Q1008"/>
  <c r="L1008"/>
  <c r="T1008" s="1"/>
  <c r="U1008" s="1"/>
  <c r="H1008"/>
  <c r="G1008"/>
  <c r="F1008"/>
  <c r="E1008"/>
  <c r="X1007"/>
  <c r="S1007"/>
  <c r="R1007"/>
  <c r="Q1007"/>
  <c r="L1007"/>
  <c r="T1007" s="1"/>
  <c r="U1007" s="1"/>
  <c r="H1007"/>
  <c r="G1007"/>
  <c r="F1007"/>
  <c r="E1007"/>
  <c r="X1006"/>
  <c r="R1006"/>
  <c r="S1006" s="1"/>
  <c r="Q1006"/>
  <c r="L1006"/>
  <c r="T1006" s="1"/>
  <c r="U1006" s="1"/>
  <c r="H1006"/>
  <c r="G1006"/>
  <c r="F1006"/>
  <c r="E1006"/>
  <c r="X1005"/>
  <c r="S1005"/>
  <c r="R1005"/>
  <c r="Q1005"/>
  <c r="L1005"/>
  <c r="T1005" s="1"/>
  <c r="U1005" s="1"/>
  <c r="H1005"/>
  <c r="G1005"/>
  <c r="F1005"/>
  <c r="E1005"/>
  <c r="X1004"/>
  <c r="R1004"/>
  <c r="S1004" s="1"/>
  <c r="Q1004"/>
  <c r="L1004"/>
  <c r="H1004"/>
  <c r="G1004"/>
  <c r="F1004"/>
  <c r="E1004"/>
  <c r="X1003"/>
  <c r="S1003"/>
  <c r="R1003"/>
  <c r="Q1003"/>
  <c r="L1003"/>
  <c r="T1003" s="1"/>
  <c r="U1003" s="1"/>
  <c r="H1003"/>
  <c r="G1003"/>
  <c r="F1003"/>
  <c r="E1003"/>
  <c r="X1002"/>
  <c r="R1002"/>
  <c r="S1002" s="1"/>
  <c r="Q1002"/>
  <c r="L1002"/>
  <c r="H1002"/>
  <c r="G1002"/>
  <c r="F1002"/>
  <c r="E1002"/>
  <c r="X1001"/>
  <c r="S1001"/>
  <c r="R1001"/>
  <c r="Q1001"/>
  <c r="L1001"/>
  <c r="T1001" s="1"/>
  <c r="U1001" s="1"/>
  <c r="H1001"/>
  <c r="G1001"/>
  <c r="F1001"/>
  <c r="E1001"/>
  <c r="X1000"/>
  <c r="R1000"/>
  <c r="S1000" s="1"/>
  <c r="Q1000"/>
  <c r="L1000"/>
  <c r="T1000" s="1"/>
  <c r="U1000" s="1"/>
  <c r="H1000"/>
  <c r="G1000"/>
  <c r="F1000"/>
  <c r="E1000"/>
  <c r="X999"/>
  <c r="S999"/>
  <c r="R999"/>
  <c r="Q999"/>
  <c r="L999"/>
  <c r="T999" s="1"/>
  <c r="U999" s="1"/>
  <c r="H999"/>
  <c r="G999"/>
  <c r="F999"/>
  <c r="E999"/>
  <c r="X998"/>
  <c r="R998"/>
  <c r="S998" s="1"/>
  <c r="Q998"/>
  <c r="L998"/>
  <c r="T998" s="1"/>
  <c r="U998" s="1"/>
  <c r="H998"/>
  <c r="G998"/>
  <c r="F998"/>
  <c r="E998"/>
  <c r="X997"/>
  <c r="S997"/>
  <c r="R997"/>
  <c r="Q997"/>
  <c r="L997"/>
  <c r="T997" s="1"/>
  <c r="U997" s="1"/>
  <c r="H997"/>
  <c r="G997"/>
  <c r="F997"/>
  <c r="E997"/>
  <c r="X996"/>
  <c r="R996"/>
  <c r="S996" s="1"/>
  <c r="Q996"/>
  <c r="L996"/>
  <c r="H996"/>
  <c r="G996"/>
  <c r="F996"/>
  <c r="E996"/>
  <c r="X995"/>
  <c r="S995"/>
  <c r="R995"/>
  <c r="Q995"/>
  <c r="L995"/>
  <c r="T995" s="1"/>
  <c r="U995" s="1"/>
  <c r="H995"/>
  <c r="G995"/>
  <c r="F995"/>
  <c r="E995"/>
  <c r="X994"/>
  <c r="R994"/>
  <c r="S994" s="1"/>
  <c r="Q994"/>
  <c r="L994"/>
  <c r="H994"/>
  <c r="G994"/>
  <c r="F994"/>
  <c r="E994"/>
  <c r="X993"/>
  <c r="S993"/>
  <c r="R993"/>
  <c r="Q993"/>
  <c r="L993"/>
  <c r="T993" s="1"/>
  <c r="U993" s="1"/>
  <c r="H993"/>
  <c r="G993"/>
  <c r="F993"/>
  <c r="E993"/>
  <c r="X992"/>
  <c r="R992"/>
  <c r="S992" s="1"/>
  <c r="Q992"/>
  <c r="L992"/>
  <c r="T992" s="1"/>
  <c r="U992" s="1"/>
  <c r="H992"/>
  <c r="G992"/>
  <c r="F992"/>
  <c r="E992"/>
  <c r="X991"/>
  <c r="S991"/>
  <c r="R991"/>
  <c r="Q991"/>
  <c r="L991"/>
  <c r="T991" s="1"/>
  <c r="U991" s="1"/>
  <c r="H991"/>
  <c r="G991"/>
  <c r="F991"/>
  <c r="E991"/>
  <c r="X990"/>
  <c r="R990"/>
  <c r="S990" s="1"/>
  <c r="Q990"/>
  <c r="L990"/>
  <c r="T990" s="1"/>
  <c r="U990" s="1"/>
  <c r="H990"/>
  <c r="G990"/>
  <c r="F990"/>
  <c r="E990"/>
  <c r="X989"/>
  <c r="R989"/>
  <c r="S989" s="1"/>
  <c r="Q989"/>
  <c r="L989"/>
  <c r="T989" s="1"/>
  <c r="U989" s="1"/>
  <c r="H989"/>
  <c r="G989"/>
  <c r="F989"/>
  <c r="E989"/>
  <c r="X988"/>
  <c r="R988"/>
  <c r="S988" s="1"/>
  <c r="Q988"/>
  <c r="L988"/>
  <c r="H988"/>
  <c r="G988"/>
  <c r="F988"/>
  <c r="E988"/>
  <c r="X987"/>
  <c r="R987"/>
  <c r="S987" s="1"/>
  <c r="Q987"/>
  <c r="L987"/>
  <c r="H987"/>
  <c r="G987"/>
  <c r="F987"/>
  <c r="E987"/>
  <c r="X986"/>
  <c r="R986"/>
  <c r="S986" s="1"/>
  <c r="Q986"/>
  <c r="L986"/>
  <c r="T986" s="1"/>
  <c r="U986" s="1"/>
  <c r="H986"/>
  <c r="G986"/>
  <c r="F986"/>
  <c r="E986"/>
  <c r="X985"/>
  <c r="R985"/>
  <c r="S985" s="1"/>
  <c r="Q985"/>
  <c r="L985"/>
  <c r="T985" s="1"/>
  <c r="U985" s="1"/>
  <c r="H985"/>
  <c r="G985"/>
  <c r="F985"/>
  <c r="E985"/>
  <c r="X984"/>
  <c r="R984"/>
  <c r="S984" s="1"/>
  <c r="Q984"/>
  <c r="L984"/>
  <c r="H984"/>
  <c r="G984"/>
  <c r="F984"/>
  <c r="E984"/>
  <c r="X983"/>
  <c r="R983"/>
  <c r="S983" s="1"/>
  <c r="Q983"/>
  <c r="L983"/>
  <c r="H983"/>
  <c r="G983"/>
  <c r="F983"/>
  <c r="E983"/>
  <c r="X982"/>
  <c r="R982"/>
  <c r="S982" s="1"/>
  <c r="Q982"/>
  <c r="L982"/>
  <c r="T982" s="1"/>
  <c r="U982" s="1"/>
  <c r="H982"/>
  <c r="G982"/>
  <c r="F982"/>
  <c r="E982"/>
  <c r="X981"/>
  <c r="R981"/>
  <c r="S981" s="1"/>
  <c r="Q981"/>
  <c r="L981"/>
  <c r="T981" s="1"/>
  <c r="U981" s="1"/>
  <c r="H981"/>
  <c r="G981"/>
  <c r="F981"/>
  <c r="E981"/>
  <c r="X980"/>
  <c r="R980"/>
  <c r="S980" s="1"/>
  <c r="Q980"/>
  <c r="L980"/>
  <c r="H980"/>
  <c r="G980"/>
  <c r="F980"/>
  <c r="E980"/>
  <c r="X979"/>
  <c r="R979"/>
  <c r="S979" s="1"/>
  <c r="Q979"/>
  <c r="L979"/>
  <c r="H979"/>
  <c r="G979"/>
  <c r="F979"/>
  <c r="E979"/>
  <c r="X978"/>
  <c r="R978"/>
  <c r="S978" s="1"/>
  <c r="Q978"/>
  <c r="L978"/>
  <c r="T978" s="1"/>
  <c r="U978" s="1"/>
  <c r="H978"/>
  <c r="G978"/>
  <c r="F978"/>
  <c r="E978"/>
  <c r="X977"/>
  <c r="R977"/>
  <c r="S977" s="1"/>
  <c r="Q977"/>
  <c r="L977"/>
  <c r="T977" s="1"/>
  <c r="U977" s="1"/>
  <c r="H977"/>
  <c r="G977"/>
  <c r="F977"/>
  <c r="E977"/>
  <c r="X976"/>
  <c r="R976"/>
  <c r="S976" s="1"/>
  <c r="Q976"/>
  <c r="L976"/>
  <c r="H976"/>
  <c r="G976"/>
  <c r="F976"/>
  <c r="E976"/>
  <c r="X975"/>
  <c r="R975"/>
  <c r="S975" s="1"/>
  <c r="Q975"/>
  <c r="L975"/>
  <c r="H975"/>
  <c r="G975"/>
  <c r="F975"/>
  <c r="E975"/>
  <c r="X974"/>
  <c r="R974"/>
  <c r="S974" s="1"/>
  <c r="Q974"/>
  <c r="L974"/>
  <c r="T974" s="1"/>
  <c r="U974" s="1"/>
  <c r="H974"/>
  <c r="G974"/>
  <c r="F974"/>
  <c r="E974"/>
  <c r="X973"/>
  <c r="R973"/>
  <c r="S973" s="1"/>
  <c r="Q973"/>
  <c r="L973"/>
  <c r="T973" s="1"/>
  <c r="U973" s="1"/>
  <c r="H973"/>
  <c r="G973"/>
  <c r="F973"/>
  <c r="E973"/>
  <c r="X972"/>
  <c r="R972"/>
  <c r="S972" s="1"/>
  <c r="Q972"/>
  <c r="L972"/>
  <c r="T972" s="1"/>
  <c r="U972" s="1"/>
  <c r="H972"/>
  <c r="G972"/>
  <c r="F972"/>
  <c r="E972"/>
  <c r="X971"/>
  <c r="R971"/>
  <c r="S971" s="1"/>
  <c r="Q971"/>
  <c r="L971"/>
  <c r="T971" s="1"/>
  <c r="U971" s="1"/>
  <c r="H971"/>
  <c r="G971"/>
  <c r="F971"/>
  <c r="E971"/>
  <c r="X970"/>
  <c r="R970"/>
  <c r="S970" s="1"/>
  <c r="Q970"/>
  <c r="L970"/>
  <c r="T970" s="1"/>
  <c r="U970" s="1"/>
  <c r="H970"/>
  <c r="G970"/>
  <c r="F970"/>
  <c r="E970"/>
  <c r="X969"/>
  <c r="R969"/>
  <c r="S969" s="1"/>
  <c r="Q969"/>
  <c r="L969"/>
  <c r="T969" s="1"/>
  <c r="U969" s="1"/>
  <c r="H969"/>
  <c r="G969"/>
  <c r="F969"/>
  <c r="E969"/>
  <c r="X968"/>
  <c r="R968"/>
  <c r="S968" s="1"/>
  <c r="Q968"/>
  <c r="L968"/>
  <c r="T968" s="1"/>
  <c r="U968" s="1"/>
  <c r="H968"/>
  <c r="G968"/>
  <c r="F968"/>
  <c r="E968"/>
  <c r="X967"/>
  <c r="R967"/>
  <c r="S967" s="1"/>
  <c r="Q967"/>
  <c r="L967"/>
  <c r="T967" s="1"/>
  <c r="U967" s="1"/>
  <c r="H967"/>
  <c r="G967"/>
  <c r="F967"/>
  <c r="E967"/>
  <c r="X966"/>
  <c r="R966"/>
  <c r="S966" s="1"/>
  <c r="Q966"/>
  <c r="L966"/>
  <c r="T966" s="1"/>
  <c r="U966" s="1"/>
  <c r="H966"/>
  <c r="G966"/>
  <c r="F966"/>
  <c r="E966"/>
  <c r="X965"/>
  <c r="R965"/>
  <c r="S965" s="1"/>
  <c r="Q965"/>
  <c r="L965"/>
  <c r="T965" s="1"/>
  <c r="U965" s="1"/>
  <c r="H965"/>
  <c r="G965"/>
  <c r="F965"/>
  <c r="E965"/>
  <c r="X964"/>
  <c r="R964"/>
  <c r="S964" s="1"/>
  <c r="Q964"/>
  <c r="L964"/>
  <c r="T964" s="1"/>
  <c r="U964" s="1"/>
  <c r="H964"/>
  <c r="G964"/>
  <c r="F964"/>
  <c r="E964"/>
  <c r="X963"/>
  <c r="R963"/>
  <c r="S963" s="1"/>
  <c r="Q963"/>
  <c r="L963"/>
  <c r="T963" s="1"/>
  <c r="U963" s="1"/>
  <c r="H963"/>
  <c r="G963"/>
  <c r="F963"/>
  <c r="E963"/>
  <c r="X962"/>
  <c r="R962"/>
  <c r="S962" s="1"/>
  <c r="Q962"/>
  <c r="L962"/>
  <c r="T962" s="1"/>
  <c r="U962" s="1"/>
  <c r="H962"/>
  <c r="G962"/>
  <c r="F962"/>
  <c r="E962"/>
  <c r="X961"/>
  <c r="R961"/>
  <c r="S961" s="1"/>
  <c r="Q961"/>
  <c r="L961"/>
  <c r="T961" s="1"/>
  <c r="U961" s="1"/>
  <c r="H961"/>
  <c r="G961"/>
  <c r="F961"/>
  <c r="E961"/>
  <c r="X960"/>
  <c r="R960"/>
  <c r="Q960"/>
  <c r="L960"/>
  <c r="H960"/>
  <c r="G960"/>
  <c r="F960"/>
  <c r="E960"/>
  <c r="X959"/>
  <c r="R959"/>
  <c r="Q959"/>
  <c r="L959"/>
  <c r="H959"/>
  <c r="G959"/>
  <c r="F959"/>
  <c r="E959"/>
  <c r="X958"/>
  <c r="R958"/>
  <c r="Q958"/>
  <c r="L958"/>
  <c r="H958"/>
  <c r="G958"/>
  <c r="F958"/>
  <c r="E958"/>
  <c r="X957"/>
  <c r="R957"/>
  <c r="Q957"/>
  <c r="L957"/>
  <c r="H957"/>
  <c r="G957"/>
  <c r="F957"/>
  <c r="E957"/>
  <c r="X956"/>
  <c r="R956"/>
  <c r="Q956"/>
  <c r="L956"/>
  <c r="H956"/>
  <c r="G956"/>
  <c r="F956"/>
  <c r="E956"/>
  <c r="X955"/>
  <c r="R955"/>
  <c r="Q955"/>
  <c r="L955"/>
  <c r="H955"/>
  <c r="G955"/>
  <c r="F955"/>
  <c r="E955"/>
  <c r="X954"/>
  <c r="R954"/>
  <c r="Q954"/>
  <c r="L954"/>
  <c r="H954"/>
  <c r="G954"/>
  <c r="F954"/>
  <c r="E954"/>
  <c r="X953"/>
  <c r="R953"/>
  <c r="Q953"/>
  <c r="L953"/>
  <c r="H953"/>
  <c r="G953"/>
  <c r="F953"/>
  <c r="E953"/>
  <c r="X952"/>
  <c r="R952"/>
  <c r="Q952"/>
  <c r="L952"/>
  <c r="H952"/>
  <c r="G952"/>
  <c r="F952"/>
  <c r="E952"/>
  <c r="X951"/>
  <c r="R951"/>
  <c r="Q951"/>
  <c r="L951"/>
  <c r="H951"/>
  <c r="G951"/>
  <c r="F951"/>
  <c r="E951"/>
  <c r="X950"/>
  <c r="R950"/>
  <c r="Q950"/>
  <c r="L950"/>
  <c r="H950"/>
  <c r="G950"/>
  <c r="F950"/>
  <c r="E950"/>
  <c r="X949"/>
  <c r="R949"/>
  <c r="Q949"/>
  <c r="L949"/>
  <c r="H949"/>
  <c r="G949"/>
  <c r="F949"/>
  <c r="E949"/>
  <c r="X948"/>
  <c r="R948"/>
  <c r="Q948"/>
  <c r="L948"/>
  <c r="H948"/>
  <c r="G948"/>
  <c r="F948"/>
  <c r="E948"/>
  <c r="X947"/>
  <c r="R947"/>
  <c r="Q947"/>
  <c r="L947"/>
  <c r="H947"/>
  <c r="G947"/>
  <c r="F947"/>
  <c r="E947"/>
  <c r="X946"/>
  <c r="R946"/>
  <c r="Q946"/>
  <c r="L946"/>
  <c r="H946"/>
  <c r="G946"/>
  <c r="F946"/>
  <c r="E946"/>
  <c r="X945"/>
  <c r="R945"/>
  <c r="Q945"/>
  <c r="L945"/>
  <c r="H945"/>
  <c r="G945"/>
  <c r="F945"/>
  <c r="E945"/>
  <c r="X944"/>
  <c r="R944"/>
  <c r="Q944"/>
  <c r="L944"/>
  <c r="H944"/>
  <c r="G944"/>
  <c r="F944"/>
  <c r="E944"/>
  <c r="X943"/>
  <c r="R943"/>
  <c r="Q943"/>
  <c r="L943"/>
  <c r="H943"/>
  <c r="G943"/>
  <c r="F943"/>
  <c r="E943"/>
  <c r="X942"/>
  <c r="R942"/>
  <c r="Q942"/>
  <c r="L942"/>
  <c r="H942"/>
  <c r="G942"/>
  <c r="F942"/>
  <c r="E942"/>
  <c r="X941"/>
  <c r="R941"/>
  <c r="Q941"/>
  <c r="L941"/>
  <c r="H941"/>
  <c r="G941"/>
  <c r="F941"/>
  <c r="E941"/>
  <c r="X940"/>
  <c r="R940"/>
  <c r="Q940"/>
  <c r="L940"/>
  <c r="H940"/>
  <c r="G940"/>
  <c r="F940"/>
  <c r="E940"/>
  <c r="X939"/>
  <c r="R939"/>
  <c r="Q939"/>
  <c r="L939"/>
  <c r="H939"/>
  <c r="G939"/>
  <c r="F939"/>
  <c r="E939"/>
  <c r="X938"/>
  <c r="R938"/>
  <c r="Q938"/>
  <c r="L938"/>
  <c r="H938"/>
  <c r="G938"/>
  <c r="F938"/>
  <c r="E938"/>
  <c r="X937"/>
  <c r="R937"/>
  <c r="Q937"/>
  <c r="L937"/>
  <c r="H937"/>
  <c r="G937"/>
  <c r="F937"/>
  <c r="E937"/>
  <c r="X936"/>
  <c r="R936"/>
  <c r="Q936"/>
  <c r="L936"/>
  <c r="H936"/>
  <c r="G936"/>
  <c r="F936"/>
  <c r="E936"/>
  <c r="X935"/>
  <c r="R935"/>
  <c r="Q935"/>
  <c r="L935"/>
  <c r="H935"/>
  <c r="G935"/>
  <c r="F935"/>
  <c r="E935"/>
  <c r="X934"/>
  <c r="R934"/>
  <c r="Q934"/>
  <c r="L934"/>
  <c r="H934"/>
  <c r="G934"/>
  <c r="F934"/>
  <c r="E934"/>
  <c r="X933"/>
  <c r="R933"/>
  <c r="Q933"/>
  <c r="L933"/>
  <c r="H933"/>
  <c r="G933"/>
  <c r="F933"/>
  <c r="E933"/>
  <c r="X932"/>
  <c r="R932"/>
  <c r="Q932"/>
  <c r="L932"/>
  <c r="H932"/>
  <c r="G932"/>
  <c r="F932"/>
  <c r="E932"/>
  <c r="X931"/>
  <c r="R931"/>
  <c r="Q931"/>
  <c r="L931"/>
  <c r="H931"/>
  <c r="G931"/>
  <c r="F931"/>
  <c r="E931"/>
  <c r="X930"/>
  <c r="R930"/>
  <c r="Q930"/>
  <c r="L930"/>
  <c r="H930"/>
  <c r="G930"/>
  <c r="F930"/>
  <c r="E930"/>
  <c r="X929"/>
  <c r="R929"/>
  <c r="Q929"/>
  <c r="L929"/>
  <c r="H929"/>
  <c r="G929"/>
  <c r="F929"/>
  <c r="E929"/>
  <c r="X928"/>
  <c r="R928"/>
  <c r="Q928"/>
  <c r="L928"/>
  <c r="H928"/>
  <c r="G928"/>
  <c r="F928"/>
  <c r="E928"/>
  <c r="X927"/>
  <c r="R927"/>
  <c r="Q927"/>
  <c r="L927"/>
  <c r="H927"/>
  <c r="G927"/>
  <c r="F927"/>
  <c r="E927"/>
  <c r="X926"/>
  <c r="R926"/>
  <c r="Q926"/>
  <c r="L926"/>
  <c r="H926"/>
  <c r="G926"/>
  <c r="F926"/>
  <c r="E926"/>
  <c r="X925"/>
  <c r="R925"/>
  <c r="Q925"/>
  <c r="L925"/>
  <c r="H925"/>
  <c r="G925"/>
  <c r="F925"/>
  <c r="E925"/>
  <c r="X924"/>
  <c r="R924"/>
  <c r="Q924"/>
  <c r="L924"/>
  <c r="H924"/>
  <c r="G924"/>
  <c r="F924"/>
  <c r="E924"/>
  <c r="X923"/>
  <c r="R923"/>
  <c r="Q923"/>
  <c r="L923"/>
  <c r="H923"/>
  <c r="G923"/>
  <c r="F923"/>
  <c r="E923"/>
  <c r="X922"/>
  <c r="R922"/>
  <c r="Q922"/>
  <c r="L922"/>
  <c r="H922"/>
  <c r="G922"/>
  <c r="F922"/>
  <c r="E922"/>
  <c r="X921"/>
  <c r="R921"/>
  <c r="Q921"/>
  <c r="L921"/>
  <c r="H921"/>
  <c r="G921"/>
  <c r="F921"/>
  <c r="E921"/>
  <c r="X920"/>
  <c r="R920"/>
  <c r="Q920"/>
  <c r="L920"/>
  <c r="H920"/>
  <c r="G920"/>
  <c r="F920"/>
  <c r="E920"/>
  <c r="X919"/>
  <c r="R919"/>
  <c r="Q919"/>
  <c r="L919"/>
  <c r="H919"/>
  <c r="G919"/>
  <c r="F919"/>
  <c r="E919"/>
  <c r="X918"/>
  <c r="R918"/>
  <c r="Q918"/>
  <c r="L918"/>
  <c r="H918"/>
  <c r="G918"/>
  <c r="F918"/>
  <c r="E918"/>
  <c r="X917"/>
  <c r="R917"/>
  <c r="Q917"/>
  <c r="L917"/>
  <c r="H917"/>
  <c r="G917"/>
  <c r="F917"/>
  <c r="E917"/>
  <c r="X916"/>
  <c r="R916"/>
  <c r="Q916"/>
  <c r="L916"/>
  <c r="H916"/>
  <c r="G916"/>
  <c r="F916"/>
  <c r="E916"/>
  <c r="X915"/>
  <c r="R915"/>
  <c r="Q915"/>
  <c r="L915"/>
  <c r="H915"/>
  <c r="G915"/>
  <c r="F915"/>
  <c r="E915"/>
  <c r="X914"/>
  <c r="R914"/>
  <c r="Q914"/>
  <c r="L914"/>
  <c r="H914"/>
  <c r="G914"/>
  <c r="F914"/>
  <c r="E914"/>
  <c r="X913"/>
  <c r="R913"/>
  <c r="Q913"/>
  <c r="L913"/>
  <c r="H913"/>
  <c r="G913"/>
  <c r="F913"/>
  <c r="E913"/>
  <c r="X912"/>
  <c r="R912"/>
  <c r="Q912"/>
  <c r="L912"/>
  <c r="H912"/>
  <c r="G912"/>
  <c r="F912"/>
  <c r="E912"/>
  <c r="X911"/>
  <c r="R911"/>
  <c r="Q911"/>
  <c r="L911"/>
  <c r="H911"/>
  <c r="G911"/>
  <c r="F911"/>
  <c r="E911"/>
  <c r="X910"/>
  <c r="R910"/>
  <c r="Q910"/>
  <c r="L910"/>
  <c r="H910"/>
  <c r="G910"/>
  <c r="F910"/>
  <c r="E910"/>
  <c r="X909"/>
  <c r="R909"/>
  <c r="Q909"/>
  <c r="L909"/>
  <c r="H909"/>
  <c r="G909"/>
  <c r="F909"/>
  <c r="E909"/>
  <c r="X908"/>
  <c r="R908"/>
  <c r="Q908"/>
  <c r="L908"/>
  <c r="H908"/>
  <c r="G908"/>
  <c r="F908"/>
  <c r="E908"/>
  <c r="X907"/>
  <c r="R907"/>
  <c r="Q907"/>
  <c r="L907"/>
  <c r="H907"/>
  <c r="G907"/>
  <c r="F907"/>
  <c r="E907"/>
  <c r="X906"/>
  <c r="R906"/>
  <c r="Q906"/>
  <c r="L906"/>
  <c r="H906"/>
  <c r="G906"/>
  <c r="F906"/>
  <c r="E906"/>
  <c r="X905"/>
  <c r="R905"/>
  <c r="Q905"/>
  <c r="L905"/>
  <c r="H905"/>
  <c r="G905"/>
  <c r="F905"/>
  <c r="E905"/>
  <c r="X904"/>
  <c r="R904"/>
  <c r="Q904"/>
  <c r="L904"/>
  <c r="H904"/>
  <c r="G904"/>
  <c r="F904"/>
  <c r="E904"/>
  <c r="X903"/>
  <c r="R903"/>
  <c r="Q903"/>
  <c r="L903"/>
  <c r="H903"/>
  <c r="G903"/>
  <c r="F903"/>
  <c r="E903"/>
  <c r="X902"/>
  <c r="R902"/>
  <c r="Q902"/>
  <c r="L902"/>
  <c r="H902"/>
  <c r="G902"/>
  <c r="F902"/>
  <c r="E902"/>
  <c r="X901"/>
  <c r="R901"/>
  <c r="Q901"/>
  <c r="L901"/>
  <c r="H901"/>
  <c r="G901"/>
  <c r="F901"/>
  <c r="E901"/>
  <c r="X900"/>
  <c r="R900"/>
  <c r="Q900"/>
  <c r="L900"/>
  <c r="H900"/>
  <c r="G900"/>
  <c r="F900"/>
  <c r="E900"/>
  <c r="X899"/>
  <c r="R899"/>
  <c r="Q899"/>
  <c r="L899"/>
  <c r="H899"/>
  <c r="G899"/>
  <c r="F899"/>
  <c r="E899"/>
  <c r="X898"/>
  <c r="R898"/>
  <c r="Q898"/>
  <c r="L898"/>
  <c r="H898"/>
  <c r="G898"/>
  <c r="F898"/>
  <c r="E898"/>
  <c r="X897"/>
  <c r="R897"/>
  <c r="Q897"/>
  <c r="L897"/>
  <c r="H897"/>
  <c r="G897"/>
  <c r="F897"/>
  <c r="E897"/>
  <c r="X896"/>
  <c r="R896"/>
  <c r="Q896"/>
  <c r="L896"/>
  <c r="H896"/>
  <c r="G896"/>
  <c r="F896"/>
  <c r="E896"/>
  <c r="X895"/>
  <c r="R895"/>
  <c r="Q895"/>
  <c r="L895"/>
  <c r="H895"/>
  <c r="G895"/>
  <c r="F895"/>
  <c r="E895"/>
  <c r="X894"/>
  <c r="S894"/>
  <c r="R894"/>
  <c r="Q894"/>
  <c r="L894"/>
  <c r="T894" s="1"/>
  <c r="U894" s="1"/>
  <c r="H894"/>
  <c r="G894"/>
  <c r="F894"/>
  <c r="E894"/>
  <c r="X893"/>
  <c r="R893"/>
  <c r="S893" s="1"/>
  <c r="Q893"/>
  <c r="L893"/>
  <c r="H893"/>
  <c r="G893"/>
  <c r="F893"/>
  <c r="E893"/>
  <c r="X892"/>
  <c r="S892"/>
  <c r="R892"/>
  <c r="Q892"/>
  <c r="L892"/>
  <c r="T892" s="1"/>
  <c r="U892" s="1"/>
  <c r="H892"/>
  <c r="G892"/>
  <c r="F892"/>
  <c r="E892"/>
  <c r="X891"/>
  <c r="R891"/>
  <c r="S891" s="1"/>
  <c r="Q891"/>
  <c r="L891"/>
  <c r="H891"/>
  <c r="G891"/>
  <c r="F891"/>
  <c r="E891"/>
  <c r="X890"/>
  <c r="S890"/>
  <c r="R890"/>
  <c r="Q890"/>
  <c r="L890"/>
  <c r="T890" s="1"/>
  <c r="U890" s="1"/>
  <c r="H890"/>
  <c r="G890"/>
  <c r="F890"/>
  <c r="E890"/>
  <c r="X889"/>
  <c r="R889"/>
  <c r="S889" s="1"/>
  <c r="Q889"/>
  <c r="L889"/>
  <c r="T889" s="1"/>
  <c r="U889" s="1"/>
  <c r="H889"/>
  <c r="G889"/>
  <c r="F889"/>
  <c r="E889"/>
  <c r="X888"/>
  <c r="S888"/>
  <c r="R888"/>
  <c r="Q888"/>
  <c r="L888"/>
  <c r="T888" s="1"/>
  <c r="U888" s="1"/>
  <c r="H888"/>
  <c r="G888"/>
  <c r="F888"/>
  <c r="E888"/>
  <c r="X887"/>
  <c r="R887"/>
  <c r="S887" s="1"/>
  <c r="Q887"/>
  <c r="L887"/>
  <c r="T887" s="1"/>
  <c r="U887" s="1"/>
  <c r="H887"/>
  <c r="G887"/>
  <c r="F887"/>
  <c r="E887"/>
  <c r="X886"/>
  <c r="S886"/>
  <c r="R886"/>
  <c r="Q886"/>
  <c r="L886"/>
  <c r="T886" s="1"/>
  <c r="U886" s="1"/>
  <c r="H886"/>
  <c r="G886"/>
  <c r="F886"/>
  <c r="E886"/>
  <c r="X885"/>
  <c r="R885"/>
  <c r="S885" s="1"/>
  <c r="Q885"/>
  <c r="L885"/>
  <c r="H885"/>
  <c r="G885"/>
  <c r="F885"/>
  <c r="E885"/>
  <c r="X884"/>
  <c r="S884"/>
  <c r="R884"/>
  <c r="Q884"/>
  <c r="L884"/>
  <c r="T884" s="1"/>
  <c r="U884" s="1"/>
  <c r="H884"/>
  <c r="G884"/>
  <c r="F884"/>
  <c r="E884"/>
  <c r="X883"/>
  <c r="R883"/>
  <c r="S883" s="1"/>
  <c r="Q883"/>
  <c r="L883"/>
  <c r="H883"/>
  <c r="G883"/>
  <c r="F883"/>
  <c r="E883"/>
  <c r="X882"/>
  <c r="S882"/>
  <c r="R882"/>
  <c r="Q882"/>
  <c r="L882"/>
  <c r="T882" s="1"/>
  <c r="U882" s="1"/>
  <c r="H882"/>
  <c r="G882"/>
  <c r="F882"/>
  <c r="E882"/>
  <c r="X881"/>
  <c r="R881"/>
  <c r="S881" s="1"/>
  <c r="Q881"/>
  <c r="L881"/>
  <c r="T881" s="1"/>
  <c r="U881" s="1"/>
  <c r="H881"/>
  <c r="G881"/>
  <c r="F881"/>
  <c r="E881"/>
  <c r="X880"/>
  <c r="S880"/>
  <c r="R880"/>
  <c r="Q880"/>
  <c r="L880"/>
  <c r="T880" s="1"/>
  <c r="U880" s="1"/>
  <c r="H880"/>
  <c r="G880"/>
  <c r="F880"/>
  <c r="E880"/>
  <c r="X879"/>
  <c r="R879"/>
  <c r="S879" s="1"/>
  <c r="Q879"/>
  <c r="L879"/>
  <c r="T879" s="1"/>
  <c r="U879" s="1"/>
  <c r="H879"/>
  <c r="G879"/>
  <c r="F879"/>
  <c r="E879"/>
  <c r="X878"/>
  <c r="S878"/>
  <c r="R878"/>
  <c r="Q878"/>
  <c r="L878"/>
  <c r="T878" s="1"/>
  <c r="U878" s="1"/>
  <c r="H878"/>
  <c r="G878"/>
  <c r="F878"/>
  <c r="E878"/>
  <c r="X877"/>
  <c r="R877"/>
  <c r="S877" s="1"/>
  <c r="Q877"/>
  <c r="L877"/>
  <c r="H877"/>
  <c r="G877"/>
  <c r="F877"/>
  <c r="E877"/>
  <c r="X876"/>
  <c r="S876"/>
  <c r="R876"/>
  <c r="Q876"/>
  <c r="L876"/>
  <c r="T876" s="1"/>
  <c r="U876" s="1"/>
  <c r="H876"/>
  <c r="G876"/>
  <c r="F876"/>
  <c r="E876"/>
  <c r="X875"/>
  <c r="R875"/>
  <c r="S875" s="1"/>
  <c r="Q875"/>
  <c r="L875"/>
  <c r="H875"/>
  <c r="G875"/>
  <c r="F875"/>
  <c r="E875"/>
  <c r="X874"/>
  <c r="S874"/>
  <c r="R874"/>
  <c r="Q874"/>
  <c r="L874"/>
  <c r="T874" s="1"/>
  <c r="U874" s="1"/>
  <c r="H874"/>
  <c r="G874"/>
  <c r="F874"/>
  <c r="E874"/>
  <c r="X873"/>
  <c r="R873"/>
  <c r="S873" s="1"/>
  <c r="Q873"/>
  <c r="L873"/>
  <c r="T873" s="1"/>
  <c r="U873" s="1"/>
  <c r="H873"/>
  <c r="G873"/>
  <c r="F873"/>
  <c r="E873"/>
  <c r="X872"/>
  <c r="S872"/>
  <c r="R872"/>
  <c r="Q872"/>
  <c r="L872"/>
  <c r="T872" s="1"/>
  <c r="U872" s="1"/>
  <c r="H872"/>
  <c r="G872"/>
  <c r="F872"/>
  <c r="E872"/>
  <c r="X871"/>
  <c r="R871"/>
  <c r="S871" s="1"/>
  <c r="Q871"/>
  <c r="L871"/>
  <c r="T871" s="1"/>
  <c r="U871" s="1"/>
  <c r="H871"/>
  <c r="G871"/>
  <c r="F871"/>
  <c r="E871"/>
  <c r="X870"/>
  <c r="S870"/>
  <c r="R870"/>
  <c r="Q870"/>
  <c r="L870"/>
  <c r="T870" s="1"/>
  <c r="U870" s="1"/>
  <c r="H870"/>
  <c r="G870"/>
  <c r="F870"/>
  <c r="E870"/>
  <c r="X869"/>
  <c r="R869"/>
  <c r="S869" s="1"/>
  <c r="Q869"/>
  <c r="L869"/>
  <c r="H869"/>
  <c r="G869"/>
  <c r="F869"/>
  <c r="E869"/>
  <c r="X868"/>
  <c r="S868"/>
  <c r="R868"/>
  <c r="Q868"/>
  <c r="L868"/>
  <c r="T868" s="1"/>
  <c r="U868" s="1"/>
  <c r="H868"/>
  <c r="G868"/>
  <c r="F868"/>
  <c r="E868"/>
  <c r="X867"/>
  <c r="R867"/>
  <c r="S867" s="1"/>
  <c r="Q867"/>
  <c r="L867"/>
  <c r="H867"/>
  <c r="G867"/>
  <c r="F867"/>
  <c r="E867"/>
  <c r="X866"/>
  <c r="S866"/>
  <c r="R866"/>
  <c r="Q866"/>
  <c r="L866"/>
  <c r="T866" s="1"/>
  <c r="U866" s="1"/>
  <c r="H866"/>
  <c r="G866"/>
  <c r="F866"/>
  <c r="E866"/>
  <c r="X865"/>
  <c r="R865"/>
  <c r="S865" s="1"/>
  <c r="Q865"/>
  <c r="L865"/>
  <c r="T865" s="1"/>
  <c r="U865" s="1"/>
  <c r="H865"/>
  <c r="G865"/>
  <c r="F865"/>
  <c r="E865"/>
  <c r="X864"/>
  <c r="S864"/>
  <c r="R864"/>
  <c r="Q864"/>
  <c r="L864"/>
  <c r="T864" s="1"/>
  <c r="U864" s="1"/>
  <c r="H864"/>
  <c r="G864"/>
  <c r="F864"/>
  <c r="E864"/>
  <c r="X863"/>
  <c r="R863"/>
  <c r="S863" s="1"/>
  <c r="Q863"/>
  <c r="L863"/>
  <c r="T863" s="1"/>
  <c r="U863" s="1"/>
  <c r="H863"/>
  <c r="G863"/>
  <c r="F863"/>
  <c r="E863"/>
  <c r="X862"/>
  <c r="Q862"/>
  <c r="R862" s="1"/>
  <c r="S862" s="1"/>
  <c r="L862"/>
  <c r="T862" s="1"/>
  <c r="U862" s="1"/>
  <c r="H862"/>
  <c r="G862"/>
  <c r="F862"/>
  <c r="E862"/>
  <c r="X861"/>
  <c r="Q861"/>
  <c r="R861" s="1"/>
  <c r="S861" s="1"/>
  <c r="L861"/>
  <c r="T861" s="1"/>
  <c r="U861" s="1"/>
  <c r="H861"/>
  <c r="G861"/>
  <c r="F861"/>
  <c r="E861"/>
  <c r="X860"/>
  <c r="Q860"/>
  <c r="R860" s="1"/>
  <c r="S860" s="1"/>
  <c r="L860"/>
  <c r="T860" s="1"/>
  <c r="U860" s="1"/>
  <c r="H860"/>
  <c r="G860"/>
  <c r="F860"/>
  <c r="E860"/>
  <c r="X859"/>
  <c r="Q859"/>
  <c r="R859" s="1"/>
  <c r="S859" s="1"/>
  <c r="L859"/>
  <c r="T859" s="1"/>
  <c r="U859" s="1"/>
  <c r="H859"/>
  <c r="G859"/>
  <c r="F859"/>
  <c r="E859"/>
  <c r="X858"/>
  <c r="Q858"/>
  <c r="R858" s="1"/>
  <c r="S858" s="1"/>
  <c r="L858"/>
  <c r="T858" s="1"/>
  <c r="U858" s="1"/>
  <c r="H858"/>
  <c r="G858"/>
  <c r="F858"/>
  <c r="E858"/>
  <c r="X857"/>
  <c r="Q857"/>
  <c r="R857" s="1"/>
  <c r="S857" s="1"/>
  <c r="L857"/>
  <c r="T857" s="1"/>
  <c r="U857" s="1"/>
  <c r="H857"/>
  <c r="G857"/>
  <c r="F857"/>
  <c r="E857"/>
  <c r="X856"/>
  <c r="Q856"/>
  <c r="R856" s="1"/>
  <c r="S856" s="1"/>
  <c r="L856"/>
  <c r="T856" s="1"/>
  <c r="U856" s="1"/>
  <c r="H856"/>
  <c r="G856"/>
  <c r="F856"/>
  <c r="E856"/>
  <c r="X855"/>
  <c r="Q855"/>
  <c r="R855" s="1"/>
  <c r="S855" s="1"/>
  <c r="L855"/>
  <c r="T855" s="1"/>
  <c r="U855" s="1"/>
  <c r="H855"/>
  <c r="G855"/>
  <c r="F855"/>
  <c r="E855"/>
  <c r="X854"/>
  <c r="Q854"/>
  <c r="R854" s="1"/>
  <c r="S854" s="1"/>
  <c r="L854"/>
  <c r="T854" s="1"/>
  <c r="U854" s="1"/>
  <c r="H854"/>
  <c r="G854"/>
  <c r="F854"/>
  <c r="E854"/>
  <c r="X853"/>
  <c r="Q853"/>
  <c r="R853" s="1"/>
  <c r="S853" s="1"/>
  <c r="L853"/>
  <c r="T853" s="1"/>
  <c r="U853" s="1"/>
  <c r="H853"/>
  <c r="G853"/>
  <c r="F853"/>
  <c r="E853"/>
  <c r="X852"/>
  <c r="Q852"/>
  <c r="R852" s="1"/>
  <c r="S852" s="1"/>
  <c r="L852"/>
  <c r="T852" s="1"/>
  <c r="U852" s="1"/>
  <c r="H852"/>
  <c r="G852"/>
  <c r="F852"/>
  <c r="E852"/>
  <c r="X851"/>
  <c r="Q851"/>
  <c r="R851" s="1"/>
  <c r="S851" s="1"/>
  <c r="L851"/>
  <c r="T851" s="1"/>
  <c r="U851" s="1"/>
  <c r="H851"/>
  <c r="G851"/>
  <c r="F851"/>
  <c r="E851"/>
  <c r="X850"/>
  <c r="Q850"/>
  <c r="R850" s="1"/>
  <c r="S850" s="1"/>
  <c r="L850"/>
  <c r="T850" s="1"/>
  <c r="U850" s="1"/>
  <c r="H850"/>
  <c r="G850"/>
  <c r="F850"/>
  <c r="E850"/>
  <c r="X849"/>
  <c r="Q849"/>
  <c r="R849" s="1"/>
  <c r="S849" s="1"/>
  <c r="L849"/>
  <c r="T849" s="1"/>
  <c r="U849" s="1"/>
  <c r="H849"/>
  <c r="G849"/>
  <c r="F849"/>
  <c r="E849"/>
  <c r="X848"/>
  <c r="Q848"/>
  <c r="R848" s="1"/>
  <c r="S848" s="1"/>
  <c r="L848"/>
  <c r="T848" s="1"/>
  <c r="U848" s="1"/>
  <c r="H848"/>
  <c r="G848"/>
  <c r="F848"/>
  <c r="E848"/>
  <c r="X847"/>
  <c r="Q847"/>
  <c r="R847" s="1"/>
  <c r="S847" s="1"/>
  <c r="L847"/>
  <c r="T847" s="1"/>
  <c r="U847" s="1"/>
  <c r="H847"/>
  <c r="G847"/>
  <c r="F847"/>
  <c r="E847"/>
  <c r="X846"/>
  <c r="Q846"/>
  <c r="R846" s="1"/>
  <c r="S846" s="1"/>
  <c r="L846"/>
  <c r="T846" s="1"/>
  <c r="U846" s="1"/>
  <c r="H846"/>
  <c r="G846"/>
  <c r="F846"/>
  <c r="E846"/>
  <c r="X845"/>
  <c r="Q845"/>
  <c r="R845" s="1"/>
  <c r="S845" s="1"/>
  <c r="L845"/>
  <c r="T845" s="1"/>
  <c r="U845" s="1"/>
  <c r="H845"/>
  <c r="G845"/>
  <c r="F845"/>
  <c r="E845"/>
  <c r="X844"/>
  <c r="Q844"/>
  <c r="R844" s="1"/>
  <c r="S844" s="1"/>
  <c r="L844"/>
  <c r="T844" s="1"/>
  <c r="U844" s="1"/>
  <c r="H844"/>
  <c r="G844"/>
  <c r="F844"/>
  <c r="E844"/>
  <c r="X843"/>
  <c r="Q843"/>
  <c r="R843" s="1"/>
  <c r="S843" s="1"/>
  <c r="L843"/>
  <c r="T843" s="1"/>
  <c r="U843" s="1"/>
  <c r="H843"/>
  <c r="G843"/>
  <c r="F843"/>
  <c r="E843"/>
  <c r="X842"/>
  <c r="Q842"/>
  <c r="R842" s="1"/>
  <c r="S842" s="1"/>
  <c r="L842"/>
  <c r="T842" s="1"/>
  <c r="U842" s="1"/>
  <c r="H842"/>
  <c r="G842"/>
  <c r="F842"/>
  <c r="E842"/>
  <c r="X841"/>
  <c r="Q841"/>
  <c r="R841" s="1"/>
  <c r="S841" s="1"/>
  <c r="L841"/>
  <c r="T841" s="1"/>
  <c r="U841" s="1"/>
  <c r="H841"/>
  <c r="G841"/>
  <c r="F841"/>
  <c r="E841"/>
  <c r="X840"/>
  <c r="Q840"/>
  <c r="R840" s="1"/>
  <c r="S840" s="1"/>
  <c r="L840"/>
  <c r="T840" s="1"/>
  <c r="U840" s="1"/>
  <c r="H840"/>
  <c r="G840"/>
  <c r="F840"/>
  <c r="E840"/>
  <c r="X839"/>
  <c r="Q839"/>
  <c r="R839" s="1"/>
  <c r="S839" s="1"/>
  <c r="L839"/>
  <c r="T839" s="1"/>
  <c r="U839" s="1"/>
  <c r="H839"/>
  <c r="G839"/>
  <c r="F839"/>
  <c r="E839"/>
  <c r="X838"/>
  <c r="Q838"/>
  <c r="R838" s="1"/>
  <c r="S838" s="1"/>
  <c r="L838"/>
  <c r="T838" s="1"/>
  <c r="U838" s="1"/>
  <c r="H838"/>
  <c r="G838"/>
  <c r="F838"/>
  <c r="E838"/>
  <c r="X837"/>
  <c r="Q837"/>
  <c r="R837" s="1"/>
  <c r="S837" s="1"/>
  <c r="L837"/>
  <c r="T837" s="1"/>
  <c r="U837" s="1"/>
  <c r="H837"/>
  <c r="G837"/>
  <c r="F837"/>
  <c r="E837"/>
  <c r="X836"/>
  <c r="Q836"/>
  <c r="R836" s="1"/>
  <c r="S836" s="1"/>
  <c r="L836"/>
  <c r="T836" s="1"/>
  <c r="U836" s="1"/>
  <c r="H836"/>
  <c r="G836"/>
  <c r="F836"/>
  <c r="E836"/>
  <c r="X835"/>
  <c r="Q835"/>
  <c r="R835" s="1"/>
  <c r="S835" s="1"/>
  <c r="L835"/>
  <c r="T835" s="1"/>
  <c r="U835" s="1"/>
  <c r="H835"/>
  <c r="G835"/>
  <c r="F835"/>
  <c r="E835"/>
  <c r="X834"/>
  <c r="Q834"/>
  <c r="R834" s="1"/>
  <c r="S834" s="1"/>
  <c r="L834"/>
  <c r="T834" s="1"/>
  <c r="U834" s="1"/>
  <c r="H834"/>
  <c r="G834"/>
  <c r="F834"/>
  <c r="E834"/>
  <c r="X833"/>
  <c r="Q833"/>
  <c r="R833" s="1"/>
  <c r="S833" s="1"/>
  <c r="L833"/>
  <c r="T833" s="1"/>
  <c r="U833" s="1"/>
  <c r="H833"/>
  <c r="G833"/>
  <c r="F833"/>
  <c r="E833"/>
  <c r="X832"/>
  <c r="Q832"/>
  <c r="R832" s="1"/>
  <c r="S832" s="1"/>
  <c r="L832"/>
  <c r="T832" s="1"/>
  <c r="U832" s="1"/>
  <c r="H832"/>
  <c r="G832"/>
  <c r="F832"/>
  <c r="E832"/>
  <c r="X831"/>
  <c r="Q831"/>
  <c r="R831" s="1"/>
  <c r="S831" s="1"/>
  <c r="L831"/>
  <c r="T831" s="1"/>
  <c r="U831" s="1"/>
  <c r="H831"/>
  <c r="G831"/>
  <c r="F831"/>
  <c r="E831"/>
  <c r="X830"/>
  <c r="Q830"/>
  <c r="R830" s="1"/>
  <c r="S830" s="1"/>
  <c r="L830"/>
  <c r="T830" s="1"/>
  <c r="U830" s="1"/>
  <c r="H830"/>
  <c r="G830"/>
  <c r="F830"/>
  <c r="E830"/>
  <c r="X829"/>
  <c r="Q829"/>
  <c r="R829" s="1"/>
  <c r="S829" s="1"/>
  <c r="L829"/>
  <c r="T829" s="1"/>
  <c r="U829" s="1"/>
  <c r="H829"/>
  <c r="G829"/>
  <c r="F829"/>
  <c r="E829"/>
  <c r="X828"/>
  <c r="Q828"/>
  <c r="R828" s="1"/>
  <c r="S828" s="1"/>
  <c r="L828"/>
  <c r="T828" s="1"/>
  <c r="U828" s="1"/>
  <c r="H828"/>
  <c r="G828"/>
  <c r="F828"/>
  <c r="E828"/>
  <c r="X827"/>
  <c r="Q827"/>
  <c r="R827" s="1"/>
  <c r="S827" s="1"/>
  <c r="L827"/>
  <c r="T827" s="1"/>
  <c r="U827" s="1"/>
  <c r="H827"/>
  <c r="G827"/>
  <c r="F827"/>
  <c r="E827"/>
  <c r="X826"/>
  <c r="Q826"/>
  <c r="R826" s="1"/>
  <c r="S826" s="1"/>
  <c r="L826"/>
  <c r="T826" s="1"/>
  <c r="U826" s="1"/>
  <c r="H826"/>
  <c r="G826"/>
  <c r="F826"/>
  <c r="E826"/>
  <c r="X825"/>
  <c r="Q825"/>
  <c r="R825" s="1"/>
  <c r="S825" s="1"/>
  <c r="L825"/>
  <c r="T825" s="1"/>
  <c r="U825" s="1"/>
  <c r="H825"/>
  <c r="G825"/>
  <c r="F825"/>
  <c r="E825"/>
  <c r="X824"/>
  <c r="Q824"/>
  <c r="R824" s="1"/>
  <c r="S824" s="1"/>
  <c r="L824"/>
  <c r="T824" s="1"/>
  <c r="U824" s="1"/>
  <c r="H824"/>
  <c r="G824"/>
  <c r="F824"/>
  <c r="E824"/>
  <c r="X823"/>
  <c r="Q823"/>
  <c r="R823" s="1"/>
  <c r="S823" s="1"/>
  <c r="L823"/>
  <c r="T823" s="1"/>
  <c r="U823" s="1"/>
  <c r="H823"/>
  <c r="G823"/>
  <c r="F823"/>
  <c r="E823"/>
  <c r="X822"/>
  <c r="Q822"/>
  <c r="R822" s="1"/>
  <c r="S822" s="1"/>
  <c r="L822"/>
  <c r="T822" s="1"/>
  <c r="U822" s="1"/>
  <c r="H822"/>
  <c r="G822"/>
  <c r="F822"/>
  <c r="E822"/>
  <c r="X821"/>
  <c r="Q821"/>
  <c r="R821" s="1"/>
  <c r="S821" s="1"/>
  <c r="L821"/>
  <c r="T821" s="1"/>
  <c r="U821" s="1"/>
  <c r="H821"/>
  <c r="G821"/>
  <c r="F821"/>
  <c r="E821"/>
  <c r="X820"/>
  <c r="Q820"/>
  <c r="R820" s="1"/>
  <c r="S820" s="1"/>
  <c r="L820"/>
  <c r="T820" s="1"/>
  <c r="U820" s="1"/>
  <c r="H820"/>
  <c r="G820"/>
  <c r="F820"/>
  <c r="E820"/>
  <c r="X819"/>
  <c r="Q819"/>
  <c r="R819" s="1"/>
  <c r="S819" s="1"/>
  <c r="L819"/>
  <c r="T819" s="1"/>
  <c r="U819" s="1"/>
  <c r="H819"/>
  <c r="G819"/>
  <c r="F819"/>
  <c r="E819"/>
  <c r="X818"/>
  <c r="Q818"/>
  <c r="R818" s="1"/>
  <c r="S818" s="1"/>
  <c r="L818"/>
  <c r="T818" s="1"/>
  <c r="U818" s="1"/>
  <c r="H818"/>
  <c r="G818"/>
  <c r="F818"/>
  <c r="E818"/>
  <c r="X817"/>
  <c r="Q817"/>
  <c r="R817" s="1"/>
  <c r="S817" s="1"/>
  <c r="L817"/>
  <c r="T817" s="1"/>
  <c r="U817" s="1"/>
  <c r="H817"/>
  <c r="G817"/>
  <c r="F817"/>
  <c r="E817"/>
  <c r="X816"/>
  <c r="Q816"/>
  <c r="R816" s="1"/>
  <c r="S816" s="1"/>
  <c r="L816"/>
  <c r="T816" s="1"/>
  <c r="U816" s="1"/>
  <c r="H816"/>
  <c r="G816"/>
  <c r="F816"/>
  <c r="E816"/>
  <c r="X815"/>
  <c r="Q815"/>
  <c r="R815" s="1"/>
  <c r="S815" s="1"/>
  <c r="L815"/>
  <c r="T815" s="1"/>
  <c r="U815" s="1"/>
  <c r="H815"/>
  <c r="G815"/>
  <c r="F815"/>
  <c r="E815"/>
  <c r="X814"/>
  <c r="Q814"/>
  <c r="R814" s="1"/>
  <c r="S814" s="1"/>
  <c r="L814"/>
  <c r="T814" s="1"/>
  <c r="U814" s="1"/>
  <c r="H814"/>
  <c r="G814"/>
  <c r="F814"/>
  <c r="E814"/>
  <c r="X813"/>
  <c r="Q813"/>
  <c r="R813" s="1"/>
  <c r="S813" s="1"/>
  <c r="L813"/>
  <c r="T813" s="1"/>
  <c r="U813" s="1"/>
  <c r="H813"/>
  <c r="G813"/>
  <c r="F813"/>
  <c r="E813"/>
  <c r="X812"/>
  <c r="Q812"/>
  <c r="R812" s="1"/>
  <c r="S812" s="1"/>
  <c r="L812"/>
  <c r="T812" s="1"/>
  <c r="U812" s="1"/>
  <c r="H812"/>
  <c r="G812"/>
  <c r="F812"/>
  <c r="E812"/>
  <c r="X811"/>
  <c r="Q811"/>
  <c r="R811" s="1"/>
  <c r="S811" s="1"/>
  <c r="L811"/>
  <c r="T811" s="1"/>
  <c r="U811" s="1"/>
  <c r="H811"/>
  <c r="G811"/>
  <c r="F811"/>
  <c r="E811"/>
  <c r="X810"/>
  <c r="Q810"/>
  <c r="R810" s="1"/>
  <c r="S810" s="1"/>
  <c r="L810"/>
  <c r="T810" s="1"/>
  <c r="U810" s="1"/>
  <c r="H810"/>
  <c r="G810"/>
  <c r="F810"/>
  <c r="E810"/>
  <c r="X809"/>
  <c r="Q809"/>
  <c r="R809" s="1"/>
  <c r="S809" s="1"/>
  <c r="L809"/>
  <c r="T809" s="1"/>
  <c r="U809" s="1"/>
  <c r="H809"/>
  <c r="G809"/>
  <c r="F809"/>
  <c r="E809"/>
  <c r="X808"/>
  <c r="Q808"/>
  <c r="R808" s="1"/>
  <c r="S808" s="1"/>
  <c r="L808"/>
  <c r="T808" s="1"/>
  <c r="U808" s="1"/>
  <c r="H808"/>
  <c r="G808"/>
  <c r="F808"/>
  <c r="E808"/>
  <c r="X807"/>
  <c r="Q807"/>
  <c r="R807" s="1"/>
  <c r="S807" s="1"/>
  <c r="L807"/>
  <c r="T807" s="1"/>
  <c r="U807" s="1"/>
  <c r="H807"/>
  <c r="G807"/>
  <c r="F807"/>
  <c r="E807"/>
  <c r="X806"/>
  <c r="Q806"/>
  <c r="R806" s="1"/>
  <c r="S806" s="1"/>
  <c r="L806"/>
  <c r="T806" s="1"/>
  <c r="U806" s="1"/>
  <c r="H806"/>
  <c r="G806"/>
  <c r="F806"/>
  <c r="E806"/>
  <c r="X805"/>
  <c r="Q805"/>
  <c r="R805" s="1"/>
  <c r="S805" s="1"/>
  <c r="L805"/>
  <c r="T805" s="1"/>
  <c r="U805" s="1"/>
  <c r="H805"/>
  <c r="G805"/>
  <c r="F805"/>
  <c r="E805"/>
  <c r="X804"/>
  <c r="Q804"/>
  <c r="R804" s="1"/>
  <c r="S804" s="1"/>
  <c r="L804"/>
  <c r="T804" s="1"/>
  <c r="U804" s="1"/>
  <c r="H804"/>
  <c r="G804"/>
  <c r="F804"/>
  <c r="E804"/>
  <c r="X803"/>
  <c r="Q803"/>
  <c r="R803" s="1"/>
  <c r="S803" s="1"/>
  <c r="L803"/>
  <c r="T803" s="1"/>
  <c r="U803" s="1"/>
  <c r="H803"/>
  <c r="G803"/>
  <c r="F803"/>
  <c r="E803"/>
  <c r="X802"/>
  <c r="Q802"/>
  <c r="R802" s="1"/>
  <c r="S802" s="1"/>
  <c r="L802"/>
  <c r="T802" s="1"/>
  <c r="U802" s="1"/>
  <c r="H802"/>
  <c r="G802"/>
  <c r="F802"/>
  <c r="E802"/>
  <c r="X801"/>
  <c r="Q801"/>
  <c r="R801" s="1"/>
  <c r="S801" s="1"/>
  <c r="L801"/>
  <c r="T801" s="1"/>
  <c r="U801" s="1"/>
  <c r="H801"/>
  <c r="G801"/>
  <c r="F801"/>
  <c r="E801"/>
  <c r="X800"/>
  <c r="Q800"/>
  <c r="R800" s="1"/>
  <c r="S800" s="1"/>
  <c r="L800"/>
  <c r="T800" s="1"/>
  <c r="U800" s="1"/>
  <c r="H800"/>
  <c r="G800"/>
  <c r="F800"/>
  <c r="E800"/>
  <c r="X799"/>
  <c r="Q799"/>
  <c r="R799" s="1"/>
  <c r="S799" s="1"/>
  <c r="L799"/>
  <c r="T799" s="1"/>
  <c r="U799" s="1"/>
  <c r="H799"/>
  <c r="G799"/>
  <c r="F799"/>
  <c r="E799"/>
  <c r="X798"/>
  <c r="Q798"/>
  <c r="R798" s="1"/>
  <c r="S798" s="1"/>
  <c r="L798"/>
  <c r="T798" s="1"/>
  <c r="U798" s="1"/>
  <c r="H798"/>
  <c r="G798"/>
  <c r="F798"/>
  <c r="E798"/>
  <c r="X797"/>
  <c r="Q797"/>
  <c r="R797" s="1"/>
  <c r="S797" s="1"/>
  <c r="L797"/>
  <c r="T797" s="1"/>
  <c r="U797" s="1"/>
  <c r="H797"/>
  <c r="G797"/>
  <c r="F797"/>
  <c r="E797"/>
  <c r="X796"/>
  <c r="Q796"/>
  <c r="R796" s="1"/>
  <c r="S796" s="1"/>
  <c r="L796"/>
  <c r="T796" s="1"/>
  <c r="U796" s="1"/>
  <c r="H796"/>
  <c r="G796"/>
  <c r="F796"/>
  <c r="E796"/>
  <c r="X795"/>
  <c r="Q795"/>
  <c r="R795" s="1"/>
  <c r="S795" s="1"/>
  <c r="L795"/>
  <c r="T795" s="1"/>
  <c r="U795" s="1"/>
  <c r="H795"/>
  <c r="G795"/>
  <c r="F795"/>
  <c r="E795"/>
  <c r="X794"/>
  <c r="Q794"/>
  <c r="R794" s="1"/>
  <c r="S794" s="1"/>
  <c r="L794"/>
  <c r="T794" s="1"/>
  <c r="U794" s="1"/>
  <c r="H794"/>
  <c r="G794"/>
  <c r="F794"/>
  <c r="E794"/>
  <c r="X793"/>
  <c r="Q793"/>
  <c r="R793" s="1"/>
  <c r="S793" s="1"/>
  <c r="L793"/>
  <c r="T793" s="1"/>
  <c r="U793" s="1"/>
  <c r="H793"/>
  <c r="G793"/>
  <c r="F793"/>
  <c r="E793"/>
  <c r="X792"/>
  <c r="Q792"/>
  <c r="R792" s="1"/>
  <c r="S792" s="1"/>
  <c r="L792"/>
  <c r="T792" s="1"/>
  <c r="U792" s="1"/>
  <c r="H792"/>
  <c r="G792"/>
  <c r="F792"/>
  <c r="E792"/>
  <c r="X791"/>
  <c r="Q791"/>
  <c r="R791" s="1"/>
  <c r="S791" s="1"/>
  <c r="L791"/>
  <c r="T791" s="1"/>
  <c r="U791" s="1"/>
  <c r="H791"/>
  <c r="G791"/>
  <c r="F791"/>
  <c r="E791"/>
  <c r="X790"/>
  <c r="Q790"/>
  <c r="R790" s="1"/>
  <c r="S790" s="1"/>
  <c r="L790"/>
  <c r="T790" s="1"/>
  <c r="U790" s="1"/>
  <c r="H790"/>
  <c r="G790"/>
  <c r="F790"/>
  <c r="E790"/>
  <c r="X789"/>
  <c r="Q789"/>
  <c r="R789" s="1"/>
  <c r="S789" s="1"/>
  <c r="L789"/>
  <c r="T789" s="1"/>
  <c r="U789" s="1"/>
  <c r="H789"/>
  <c r="G789"/>
  <c r="F789"/>
  <c r="E789"/>
  <c r="X788"/>
  <c r="Q788"/>
  <c r="R788" s="1"/>
  <c r="S788" s="1"/>
  <c r="L788"/>
  <c r="T788" s="1"/>
  <c r="U788" s="1"/>
  <c r="H788"/>
  <c r="G788"/>
  <c r="F788"/>
  <c r="E788"/>
  <c r="X787"/>
  <c r="Q787"/>
  <c r="R787" s="1"/>
  <c r="S787" s="1"/>
  <c r="L787"/>
  <c r="T787" s="1"/>
  <c r="U787" s="1"/>
  <c r="H787"/>
  <c r="G787"/>
  <c r="F787"/>
  <c r="E787"/>
  <c r="X786"/>
  <c r="Q786"/>
  <c r="R786" s="1"/>
  <c r="S786" s="1"/>
  <c r="L786"/>
  <c r="T786" s="1"/>
  <c r="U786" s="1"/>
  <c r="H786"/>
  <c r="G786"/>
  <c r="F786"/>
  <c r="E786"/>
  <c r="X785"/>
  <c r="Q785"/>
  <c r="R785" s="1"/>
  <c r="S785" s="1"/>
  <c r="L785"/>
  <c r="T785" s="1"/>
  <c r="U785" s="1"/>
  <c r="H785"/>
  <c r="G785"/>
  <c r="F785"/>
  <c r="E785"/>
  <c r="X784"/>
  <c r="Q784"/>
  <c r="R784" s="1"/>
  <c r="S784" s="1"/>
  <c r="L784"/>
  <c r="T784" s="1"/>
  <c r="U784" s="1"/>
  <c r="H784"/>
  <c r="G784"/>
  <c r="F784"/>
  <c r="E784"/>
  <c r="X783"/>
  <c r="Q783"/>
  <c r="R783" s="1"/>
  <c r="S783" s="1"/>
  <c r="L783"/>
  <c r="T783" s="1"/>
  <c r="U783" s="1"/>
  <c r="H783"/>
  <c r="G783"/>
  <c r="F783"/>
  <c r="E783"/>
  <c r="X782"/>
  <c r="Q782"/>
  <c r="R782" s="1"/>
  <c r="S782" s="1"/>
  <c r="L782"/>
  <c r="T782" s="1"/>
  <c r="U782" s="1"/>
  <c r="H782"/>
  <c r="G782"/>
  <c r="F782"/>
  <c r="E782"/>
  <c r="X781"/>
  <c r="Q781"/>
  <c r="R781" s="1"/>
  <c r="S781" s="1"/>
  <c r="L781"/>
  <c r="T781" s="1"/>
  <c r="U781" s="1"/>
  <c r="H781"/>
  <c r="G781"/>
  <c r="F781"/>
  <c r="E781"/>
  <c r="X780"/>
  <c r="S780"/>
  <c r="R780"/>
  <c r="Q780"/>
  <c r="L780"/>
  <c r="T780" s="1"/>
  <c r="U780" s="1"/>
  <c r="H780"/>
  <c r="G780"/>
  <c r="F780"/>
  <c r="E780"/>
  <c r="X779"/>
  <c r="S779"/>
  <c r="R779"/>
  <c r="Q779"/>
  <c r="L779"/>
  <c r="T779" s="1"/>
  <c r="U779" s="1"/>
  <c r="H779"/>
  <c r="G779"/>
  <c r="F779"/>
  <c r="E779"/>
  <c r="X778"/>
  <c r="S778"/>
  <c r="R778"/>
  <c r="Q778"/>
  <c r="L778"/>
  <c r="T778" s="1"/>
  <c r="U778" s="1"/>
  <c r="H778"/>
  <c r="G778"/>
  <c r="F778"/>
  <c r="E778"/>
  <c r="X777"/>
  <c r="S777"/>
  <c r="R777"/>
  <c r="Q777"/>
  <c r="L777"/>
  <c r="T777" s="1"/>
  <c r="U777" s="1"/>
  <c r="H777"/>
  <c r="G777"/>
  <c r="F777"/>
  <c r="E777"/>
  <c r="X776"/>
  <c r="S776"/>
  <c r="R776"/>
  <c r="Q776"/>
  <c r="L776"/>
  <c r="T776" s="1"/>
  <c r="U776" s="1"/>
  <c r="H776"/>
  <c r="G776"/>
  <c r="F776"/>
  <c r="E776"/>
  <c r="X775"/>
  <c r="S775"/>
  <c r="R775"/>
  <c r="Q775"/>
  <c r="L775"/>
  <c r="T775" s="1"/>
  <c r="U775" s="1"/>
  <c r="H775"/>
  <c r="G775"/>
  <c r="F775"/>
  <c r="E775"/>
  <c r="X774"/>
  <c r="S774"/>
  <c r="R774"/>
  <c r="Q774"/>
  <c r="L774"/>
  <c r="T774" s="1"/>
  <c r="U774" s="1"/>
  <c r="H774"/>
  <c r="G774"/>
  <c r="F774"/>
  <c r="E774"/>
  <c r="X773"/>
  <c r="S773"/>
  <c r="R773"/>
  <c r="Q773"/>
  <c r="L773"/>
  <c r="T773" s="1"/>
  <c r="U773" s="1"/>
  <c r="H773"/>
  <c r="G773"/>
  <c r="F773"/>
  <c r="E773"/>
  <c r="X772"/>
  <c r="S772"/>
  <c r="R772"/>
  <c r="Q772"/>
  <c r="L772"/>
  <c r="T772" s="1"/>
  <c r="U772" s="1"/>
  <c r="H772"/>
  <c r="G772"/>
  <c r="F772"/>
  <c r="E772"/>
  <c r="X771"/>
  <c r="S771"/>
  <c r="R771"/>
  <c r="Q771"/>
  <c r="L771"/>
  <c r="T771" s="1"/>
  <c r="U771" s="1"/>
  <c r="H771"/>
  <c r="G771"/>
  <c r="F771"/>
  <c r="E771"/>
  <c r="X770"/>
  <c r="S770"/>
  <c r="R770"/>
  <c r="Q770"/>
  <c r="L770"/>
  <c r="T770" s="1"/>
  <c r="U770" s="1"/>
  <c r="H770"/>
  <c r="G770"/>
  <c r="F770"/>
  <c r="E770"/>
  <c r="X769"/>
  <c r="S769"/>
  <c r="R769"/>
  <c r="Q769"/>
  <c r="L769"/>
  <c r="T769" s="1"/>
  <c r="U769" s="1"/>
  <c r="H769"/>
  <c r="G769"/>
  <c r="F769"/>
  <c r="E769"/>
  <c r="X768"/>
  <c r="S768"/>
  <c r="R768"/>
  <c r="Q768"/>
  <c r="L768"/>
  <c r="T768" s="1"/>
  <c r="U768" s="1"/>
  <c r="H768"/>
  <c r="G768"/>
  <c r="F768"/>
  <c r="E768"/>
  <c r="X767"/>
  <c r="S767"/>
  <c r="R767"/>
  <c r="Q767"/>
  <c r="L767"/>
  <c r="T767" s="1"/>
  <c r="U767" s="1"/>
  <c r="H767"/>
  <c r="G767"/>
  <c r="F767"/>
  <c r="E767"/>
  <c r="X766"/>
  <c r="S766"/>
  <c r="R766"/>
  <c r="Q766"/>
  <c r="L766"/>
  <c r="H766"/>
  <c r="G766"/>
  <c r="F766"/>
  <c r="E766"/>
  <c r="X765"/>
  <c r="S765"/>
  <c r="R765"/>
  <c r="Q765"/>
  <c r="L765"/>
  <c r="H765"/>
  <c r="G765"/>
  <c r="F765"/>
  <c r="E765"/>
  <c r="X764"/>
  <c r="S764"/>
  <c r="R764"/>
  <c r="Q764"/>
  <c r="L764"/>
  <c r="H764"/>
  <c r="G764"/>
  <c r="F764"/>
  <c r="E764"/>
  <c r="X763"/>
  <c r="S763"/>
  <c r="R763"/>
  <c r="Q763"/>
  <c r="L763"/>
  <c r="H763"/>
  <c r="G763"/>
  <c r="F763"/>
  <c r="E763"/>
  <c r="X762"/>
  <c r="S762"/>
  <c r="R762"/>
  <c r="Q762"/>
  <c r="L762"/>
  <c r="H762"/>
  <c r="G762"/>
  <c r="F762"/>
  <c r="E762"/>
  <c r="X761"/>
  <c r="S761"/>
  <c r="R761"/>
  <c r="Q761"/>
  <c r="L761"/>
  <c r="H761"/>
  <c r="G761"/>
  <c r="F761"/>
  <c r="E761"/>
  <c r="X760"/>
  <c r="S760"/>
  <c r="R760"/>
  <c r="Q760"/>
  <c r="L760"/>
  <c r="H760"/>
  <c r="G760"/>
  <c r="F760"/>
  <c r="E760"/>
  <c r="X759"/>
  <c r="S759"/>
  <c r="R759"/>
  <c r="Q759"/>
  <c r="L759"/>
  <c r="H759"/>
  <c r="G759"/>
  <c r="F759"/>
  <c r="E759"/>
  <c r="X758"/>
  <c r="S758"/>
  <c r="R758"/>
  <c r="Q758"/>
  <c r="L758"/>
  <c r="H758"/>
  <c r="G758"/>
  <c r="F758"/>
  <c r="E758"/>
  <c r="X757"/>
  <c r="S757"/>
  <c r="R757"/>
  <c r="Q757"/>
  <c r="L757"/>
  <c r="H757"/>
  <c r="G757"/>
  <c r="F757"/>
  <c r="E757"/>
  <c r="X756"/>
  <c r="S756"/>
  <c r="R756"/>
  <c r="Q756"/>
  <c r="L756"/>
  <c r="H756"/>
  <c r="G756"/>
  <c r="F756"/>
  <c r="E756"/>
  <c r="X755"/>
  <c r="S755"/>
  <c r="R755"/>
  <c r="Q755"/>
  <c r="L755"/>
  <c r="H755"/>
  <c r="G755"/>
  <c r="F755"/>
  <c r="E755"/>
  <c r="X754"/>
  <c r="S754"/>
  <c r="R754"/>
  <c r="Q754"/>
  <c r="L754"/>
  <c r="H754"/>
  <c r="G754"/>
  <c r="F754"/>
  <c r="E754"/>
  <c r="X753"/>
  <c r="S753"/>
  <c r="R753"/>
  <c r="Q753"/>
  <c r="L753"/>
  <c r="H753"/>
  <c r="G753"/>
  <c r="F753"/>
  <c r="E753"/>
  <c r="X752"/>
  <c r="S752"/>
  <c r="R752"/>
  <c r="Q752"/>
  <c r="L752"/>
  <c r="H752"/>
  <c r="G752"/>
  <c r="F752"/>
  <c r="E752"/>
  <c r="X751"/>
  <c r="S751"/>
  <c r="R751"/>
  <c r="Q751"/>
  <c r="L751"/>
  <c r="H751"/>
  <c r="G751"/>
  <c r="F751"/>
  <c r="E751"/>
  <c r="X750"/>
  <c r="S750"/>
  <c r="R750"/>
  <c r="Q750"/>
  <c r="L750"/>
  <c r="H750"/>
  <c r="G750"/>
  <c r="F750"/>
  <c r="E750"/>
  <c r="X749"/>
  <c r="S749"/>
  <c r="R749"/>
  <c r="Q749"/>
  <c r="L749"/>
  <c r="H749"/>
  <c r="G749"/>
  <c r="F749"/>
  <c r="E749"/>
  <c r="X748"/>
  <c r="S748"/>
  <c r="R748"/>
  <c r="Q748"/>
  <c r="L748"/>
  <c r="H748"/>
  <c r="G748"/>
  <c r="F748"/>
  <c r="E748"/>
  <c r="X747"/>
  <c r="S747"/>
  <c r="R747"/>
  <c r="Q747"/>
  <c r="L747"/>
  <c r="H747"/>
  <c r="G747"/>
  <c r="F747"/>
  <c r="E747"/>
  <c r="X746"/>
  <c r="S746"/>
  <c r="R746"/>
  <c r="Q746"/>
  <c r="L746"/>
  <c r="H746"/>
  <c r="G746"/>
  <c r="F746"/>
  <c r="E746"/>
  <c r="X745"/>
  <c r="S745"/>
  <c r="R745"/>
  <c r="Q745"/>
  <c r="L745"/>
  <c r="H745"/>
  <c r="G745"/>
  <c r="F745"/>
  <c r="E745"/>
  <c r="X744"/>
  <c r="S744"/>
  <c r="R744"/>
  <c r="Q744"/>
  <c r="L744"/>
  <c r="H744"/>
  <c r="G744"/>
  <c r="F744"/>
  <c r="E744"/>
  <c r="X743"/>
  <c r="S743"/>
  <c r="R743"/>
  <c r="Q743"/>
  <c r="L743"/>
  <c r="H743"/>
  <c r="G743"/>
  <c r="F743"/>
  <c r="E743"/>
  <c r="X742"/>
  <c r="S742"/>
  <c r="R742"/>
  <c r="Q742"/>
  <c r="L742"/>
  <c r="H742"/>
  <c r="G742"/>
  <c r="F742"/>
  <c r="E742"/>
  <c r="X741"/>
  <c r="S741"/>
  <c r="R741"/>
  <c r="Q741"/>
  <c r="L741"/>
  <c r="H741"/>
  <c r="G741"/>
  <c r="F741"/>
  <c r="E741"/>
  <c r="X740"/>
  <c r="S740"/>
  <c r="R740"/>
  <c r="Q740"/>
  <c r="L740"/>
  <c r="H740"/>
  <c r="G740"/>
  <c r="F740"/>
  <c r="E740"/>
  <c r="X739"/>
  <c r="S739"/>
  <c r="R739"/>
  <c r="Q739"/>
  <c r="L739"/>
  <c r="H739"/>
  <c r="G739"/>
  <c r="F739"/>
  <c r="E739"/>
  <c r="X738"/>
  <c r="S738"/>
  <c r="R738"/>
  <c r="Q738"/>
  <c r="L738"/>
  <c r="H738"/>
  <c r="G738"/>
  <c r="F738"/>
  <c r="E738"/>
  <c r="X737"/>
  <c r="S737"/>
  <c r="R737"/>
  <c r="Q737"/>
  <c r="L737"/>
  <c r="H737"/>
  <c r="G737"/>
  <c r="F737"/>
  <c r="E737"/>
  <c r="X736"/>
  <c r="S736"/>
  <c r="R736"/>
  <c r="Q736"/>
  <c r="L736"/>
  <c r="H736"/>
  <c r="G736"/>
  <c r="F736"/>
  <c r="E736"/>
  <c r="X735"/>
  <c r="S735"/>
  <c r="R735"/>
  <c r="Q735"/>
  <c r="L735"/>
  <c r="H735"/>
  <c r="G735"/>
  <c r="F735"/>
  <c r="E735"/>
  <c r="X734"/>
  <c r="S734"/>
  <c r="R734"/>
  <c r="Q734"/>
  <c r="L734"/>
  <c r="H734"/>
  <c r="G734"/>
  <c r="F734"/>
  <c r="E734"/>
  <c r="X733"/>
  <c r="S733"/>
  <c r="R733"/>
  <c r="Q733"/>
  <c r="L733"/>
  <c r="H733"/>
  <c r="G733"/>
  <c r="F733"/>
  <c r="E733"/>
  <c r="X732"/>
  <c r="S732"/>
  <c r="R732"/>
  <c r="Q732"/>
  <c r="L732"/>
  <c r="H732"/>
  <c r="G732"/>
  <c r="F732"/>
  <c r="E732"/>
  <c r="X731"/>
  <c r="S731"/>
  <c r="R731"/>
  <c r="Q731"/>
  <c r="L731"/>
  <c r="H731"/>
  <c r="G731"/>
  <c r="F731"/>
  <c r="E731"/>
  <c r="X730"/>
  <c r="S730"/>
  <c r="R730"/>
  <c r="Q730"/>
  <c r="L730"/>
  <c r="H730"/>
  <c r="G730"/>
  <c r="F730"/>
  <c r="E730"/>
  <c r="X729"/>
  <c r="S729"/>
  <c r="R729"/>
  <c r="Q729"/>
  <c r="L729"/>
  <c r="H729"/>
  <c r="G729"/>
  <c r="F729"/>
  <c r="E729"/>
  <c r="X728"/>
  <c r="S728"/>
  <c r="R728"/>
  <c r="Q728"/>
  <c r="L728"/>
  <c r="H728"/>
  <c r="G728"/>
  <c r="F728"/>
  <c r="E728"/>
  <c r="X727"/>
  <c r="S727"/>
  <c r="R727"/>
  <c r="Q727"/>
  <c r="L727"/>
  <c r="H727"/>
  <c r="G727"/>
  <c r="F727"/>
  <c r="E727"/>
  <c r="X726"/>
  <c r="S726"/>
  <c r="R726"/>
  <c r="Q726"/>
  <c r="L726"/>
  <c r="H726"/>
  <c r="G726"/>
  <c r="F726"/>
  <c r="E726"/>
  <c r="X725"/>
  <c r="S725"/>
  <c r="R725"/>
  <c r="Q725"/>
  <c r="L725"/>
  <c r="H725"/>
  <c r="G725"/>
  <c r="F725"/>
  <c r="E725"/>
  <c r="X724"/>
  <c r="S724"/>
  <c r="R724"/>
  <c r="Q724"/>
  <c r="L724"/>
  <c r="H724"/>
  <c r="G724"/>
  <c r="F724"/>
  <c r="E724"/>
  <c r="X723"/>
  <c r="S723"/>
  <c r="R723"/>
  <c r="Q723"/>
  <c r="L723"/>
  <c r="H723"/>
  <c r="G723"/>
  <c r="F723"/>
  <c r="E723"/>
  <c r="X722"/>
  <c r="S722"/>
  <c r="R722"/>
  <c r="Q722"/>
  <c r="L722"/>
  <c r="H722"/>
  <c r="G722"/>
  <c r="F722"/>
  <c r="E722"/>
  <c r="X721"/>
  <c r="S721"/>
  <c r="R721"/>
  <c r="Q721"/>
  <c r="L721"/>
  <c r="H721"/>
  <c r="G721"/>
  <c r="F721"/>
  <c r="E721"/>
  <c r="X720"/>
  <c r="S720"/>
  <c r="R720"/>
  <c r="Q720"/>
  <c r="L720"/>
  <c r="T720" s="1"/>
  <c r="U720" s="1"/>
  <c r="H720"/>
  <c r="G720"/>
  <c r="F720"/>
  <c r="E720"/>
  <c r="X719"/>
  <c r="S719"/>
  <c r="R719"/>
  <c r="Q719"/>
  <c r="L719"/>
  <c r="H719"/>
  <c r="G719"/>
  <c r="F719"/>
  <c r="E719"/>
  <c r="X718"/>
  <c r="S718"/>
  <c r="R718"/>
  <c r="Q718"/>
  <c r="L718"/>
  <c r="T718" s="1"/>
  <c r="U718" s="1"/>
  <c r="H718"/>
  <c r="G718"/>
  <c r="F718"/>
  <c r="E718"/>
  <c r="X717"/>
  <c r="R717"/>
  <c r="S717" s="1"/>
  <c r="Q717"/>
  <c r="L717"/>
  <c r="H717"/>
  <c r="G717"/>
  <c r="F717"/>
  <c r="E717"/>
  <c r="X716"/>
  <c r="S716"/>
  <c r="R716"/>
  <c r="Q716"/>
  <c r="L716"/>
  <c r="T716" s="1"/>
  <c r="U716" s="1"/>
  <c r="H716"/>
  <c r="G716"/>
  <c r="F716"/>
  <c r="E716"/>
  <c r="X715"/>
  <c r="R715"/>
  <c r="S715" s="1"/>
  <c r="Q715"/>
  <c r="L715"/>
  <c r="H715"/>
  <c r="G715"/>
  <c r="F715"/>
  <c r="E715"/>
  <c r="X714"/>
  <c r="R714"/>
  <c r="S714" s="1"/>
  <c r="Q714"/>
  <c r="L714"/>
  <c r="H714"/>
  <c r="G714"/>
  <c r="F714"/>
  <c r="E714"/>
  <c r="X713"/>
  <c r="R713"/>
  <c r="S713" s="1"/>
  <c r="Q713"/>
  <c r="L713"/>
  <c r="H713"/>
  <c r="G713"/>
  <c r="F713"/>
  <c r="E713"/>
  <c r="X712"/>
  <c r="R712"/>
  <c r="S712" s="1"/>
  <c r="Q712"/>
  <c r="L712"/>
  <c r="H712"/>
  <c r="G712"/>
  <c r="F712"/>
  <c r="E712"/>
  <c r="X711"/>
  <c r="R711"/>
  <c r="S711" s="1"/>
  <c r="Q711"/>
  <c r="L711"/>
  <c r="H711"/>
  <c r="G711"/>
  <c r="F711"/>
  <c r="E711"/>
  <c r="X710"/>
  <c r="R710"/>
  <c r="S710" s="1"/>
  <c r="Q710"/>
  <c r="L710"/>
  <c r="H710"/>
  <c r="G710"/>
  <c r="F710"/>
  <c r="E710"/>
  <c r="X709"/>
  <c r="R709"/>
  <c r="S709" s="1"/>
  <c r="Q709"/>
  <c r="L709"/>
  <c r="H709"/>
  <c r="G709"/>
  <c r="F709"/>
  <c r="E709"/>
  <c r="X708"/>
  <c r="R708"/>
  <c r="S708" s="1"/>
  <c r="Q708"/>
  <c r="L708"/>
  <c r="H708"/>
  <c r="G708"/>
  <c r="F708"/>
  <c r="E708"/>
  <c r="X707"/>
  <c r="R707"/>
  <c r="S707" s="1"/>
  <c r="Q707"/>
  <c r="L707"/>
  <c r="H707"/>
  <c r="G707"/>
  <c r="F707"/>
  <c r="E707"/>
  <c r="X706"/>
  <c r="R706"/>
  <c r="S706" s="1"/>
  <c r="Q706"/>
  <c r="L706"/>
  <c r="H706"/>
  <c r="G706"/>
  <c r="F706"/>
  <c r="E706"/>
  <c r="X705"/>
  <c r="R705"/>
  <c r="S705" s="1"/>
  <c r="Q705"/>
  <c r="L705"/>
  <c r="H705"/>
  <c r="G705"/>
  <c r="F705"/>
  <c r="E705"/>
  <c r="X704"/>
  <c r="R704"/>
  <c r="S704" s="1"/>
  <c r="Q704"/>
  <c r="L704"/>
  <c r="H704"/>
  <c r="G704"/>
  <c r="F704"/>
  <c r="E704"/>
  <c r="X703"/>
  <c r="R703"/>
  <c r="S703" s="1"/>
  <c r="Q703"/>
  <c r="L703"/>
  <c r="H703"/>
  <c r="G703"/>
  <c r="F703"/>
  <c r="E703"/>
  <c r="X702"/>
  <c r="R702"/>
  <c r="S702" s="1"/>
  <c r="Q702"/>
  <c r="L702"/>
  <c r="H702"/>
  <c r="G702"/>
  <c r="F702"/>
  <c r="E702"/>
  <c r="X701"/>
  <c r="R701"/>
  <c r="S701" s="1"/>
  <c r="Q701"/>
  <c r="L701"/>
  <c r="H701"/>
  <c r="G701"/>
  <c r="F701"/>
  <c r="E701"/>
  <c r="X700"/>
  <c r="R700"/>
  <c r="S700" s="1"/>
  <c r="Q700"/>
  <c r="L700"/>
  <c r="H700"/>
  <c r="G700"/>
  <c r="F700"/>
  <c r="E700"/>
  <c r="X699"/>
  <c r="R699"/>
  <c r="S699" s="1"/>
  <c r="Q699"/>
  <c r="L699"/>
  <c r="H699"/>
  <c r="G699"/>
  <c r="F699"/>
  <c r="E699"/>
  <c r="X698"/>
  <c r="R698"/>
  <c r="S698" s="1"/>
  <c r="Q698"/>
  <c r="L698"/>
  <c r="H698"/>
  <c r="G698"/>
  <c r="F698"/>
  <c r="E698"/>
  <c r="X697"/>
  <c r="R697"/>
  <c r="S697" s="1"/>
  <c r="Q697"/>
  <c r="L697"/>
  <c r="H697"/>
  <c r="G697"/>
  <c r="F697"/>
  <c r="E697"/>
  <c r="X696"/>
  <c r="R696"/>
  <c r="S696" s="1"/>
  <c r="Q696"/>
  <c r="L696"/>
  <c r="H696"/>
  <c r="G696"/>
  <c r="F696"/>
  <c r="E696"/>
  <c r="X695"/>
  <c r="R695"/>
  <c r="S695" s="1"/>
  <c r="Q695"/>
  <c r="L695"/>
  <c r="H695"/>
  <c r="G695"/>
  <c r="F695"/>
  <c r="E695"/>
  <c r="X694"/>
  <c r="R694"/>
  <c r="S694" s="1"/>
  <c r="Q694"/>
  <c r="L694"/>
  <c r="H694"/>
  <c r="G694"/>
  <c r="F694"/>
  <c r="E694"/>
  <c r="X693"/>
  <c r="R693"/>
  <c r="S693" s="1"/>
  <c r="Q693"/>
  <c r="L693"/>
  <c r="H693"/>
  <c r="G693"/>
  <c r="F693"/>
  <c r="E693"/>
  <c r="X692"/>
  <c r="R692"/>
  <c r="S692" s="1"/>
  <c r="Q692"/>
  <c r="L692"/>
  <c r="H692"/>
  <c r="G692"/>
  <c r="F692"/>
  <c r="E692"/>
  <c r="X691"/>
  <c r="R691"/>
  <c r="S691" s="1"/>
  <c r="Q691"/>
  <c r="L691"/>
  <c r="H691"/>
  <c r="G691"/>
  <c r="F691"/>
  <c r="E691"/>
  <c r="X690"/>
  <c r="R690"/>
  <c r="S690" s="1"/>
  <c r="Q690"/>
  <c r="L690"/>
  <c r="H690"/>
  <c r="G690"/>
  <c r="F690"/>
  <c r="E690"/>
  <c r="X689"/>
  <c r="R689"/>
  <c r="S689" s="1"/>
  <c r="Q689"/>
  <c r="L689"/>
  <c r="H689"/>
  <c r="G689"/>
  <c r="F689"/>
  <c r="E689"/>
  <c r="X688"/>
  <c r="R688"/>
  <c r="S688" s="1"/>
  <c r="Q688"/>
  <c r="L688"/>
  <c r="H688"/>
  <c r="G688"/>
  <c r="F688"/>
  <c r="E688"/>
  <c r="X687"/>
  <c r="R687"/>
  <c r="S687" s="1"/>
  <c r="Q687"/>
  <c r="L687"/>
  <c r="H687"/>
  <c r="G687"/>
  <c r="F687"/>
  <c r="E687"/>
  <c r="X686"/>
  <c r="R686"/>
  <c r="S686" s="1"/>
  <c r="Q686"/>
  <c r="L686"/>
  <c r="H686"/>
  <c r="G686"/>
  <c r="F686"/>
  <c r="E686"/>
  <c r="X685"/>
  <c r="R685"/>
  <c r="S685" s="1"/>
  <c r="Q685"/>
  <c r="L685"/>
  <c r="H685"/>
  <c r="G685"/>
  <c r="F685"/>
  <c r="E685"/>
  <c r="X684"/>
  <c r="R684"/>
  <c r="S684" s="1"/>
  <c r="Q684"/>
  <c r="L684"/>
  <c r="H684"/>
  <c r="G684"/>
  <c r="F684"/>
  <c r="E684"/>
  <c r="X683"/>
  <c r="R683"/>
  <c r="S683" s="1"/>
  <c r="Q683"/>
  <c r="L683"/>
  <c r="H683"/>
  <c r="G683"/>
  <c r="F683"/>
  <c r="E683"/>
  <c r="X682"/>
  <c r="R682"/>
  <c r="S682" s="1"/>
  <c r="Q682"/>
  <c r="L682"/>
  <c r="H682"/>
  <c r="G682"/>
  <c r="F682"/>
  <c r="E682"/>
  <c r="X681"/>
  <c r="R681"/>
  <c r="S681" s="1"/>
  <c r="Q681"/>
  <c r="L681"/>
  <c r="H681"/>
  <c r="G681"/>
  <c r="F681"/>
  <c r="E681"/>
  <c r="X680"/>
  <c r="R680"/>
  <c r="S680" s="1"/>
  <c r="Q680"/>
  <c r="L680"/>
  <c r="H680"/>
  <c r="G680"/>
  <c r="F680"/>
  <c r="E680"/>
  <c r="X679"/>
  <c r="R679"/>
  <c r="S679" s="1"/>
  <c r="Q679"/>
  <c r="L679"/>
  <c r="H679"/>
  <c r="G679"/>
  <c r="F679"/>
  <c r="E679"/>
  <c r="X678"/>
  <c r="R678"/>
  <c r="S678" s="1"/>
  <c r="Q678"/>
  <c r="L678"/>
  <c r="H678"/>
  <c r="G678"/>
  <c r="F678"/>
  <c r="E678"/>
  <c r="X677"/>
  <c r="R677"/>
  <c r="S677" s="1"/>
  <c r="Q677"/>
  <c r="L677"/>
  <c r="H677"/>
  <c r="G677"/>
  <c r="F677"/>
  <c r="E677"/>
  <c r="X676"/>
  <c r="R676"/>
  <c r="S676" s="1"/>
  <c r="Q676"/>
  <c r="L676"/>
  <c r="H676"/>
  <c r="G676"/>
  <c r="F676"/>
  <c r="E676"/>
  <c r="X675"/>
  <c r="R675"/>
  <c r="S675" s="1"/>
  <c r="Q675"/>
  <c r="L675"/>
  <c r="H675"/>
  <c r="G675"/>
  <c r="F675"/>
  <c r="E675"/>
  <c r="X674"/>
  <c r="R674"/>
  <c r="S674" s="1"/>
  <c r="Q674"/>
  <c r="L674"/>
  <c r="H674"/>
  <c r="G674"/>
  <c r="F674"/>
  <c r="E674"/>
  <c r="X673"/>
  <c r="R673"/>
  <c r="S673" s="1"/>
  <c r="Q673"/>
  <c r="L673"/>
  <c r="H673"/>
  <c r="G673"/>
  <c r="F673"/>
  <c r="E673"/>
  <c r="X672"/>
  <c r="Q672"/>
  <c r="R672" s="1"/>
  <c r="S672" s="1"/>
  <c r="L672"/>
  <c r="H672"/>
  <c r="G672"/>
  <c r="F672"/>
  <c r="E672"/>
  <c r="X671"/>
  <c r="R671"/>
  <c r="S671" s="1"/>
  <c r="Q671"/>
  <c r="L671"/>
  <c r="H671"/>
  <c r="G671"/>
  <c r="F671"/>
  <c r="E671"/>
  <c r="X670"/>
  <c r="Q670"/>
  <c r="R670" s="1"/>
  <c r="S670" s="1"/>
  <c r="L670"/>
  <c r="H670"/>
  <c r="G670"/>
  <c r="F670"/>
  <c r="E670"/>
  <c r="X669"/>
  <c r="R669"/>
  <c r="S669" s="1"/>
  <c r="Q669"/>
  <c r="L669"/>
  <c r="H669"/>
  <c r="G669"/>
  <c r="F669"/>
  <c r="E669"/>
  <c r="X668"/>
  <c r="Q668"/>
  <c r="R668" s="1"/>
  <c r="S668" s="1"/>
  <c r="L668"/>
  <c r="H668"/>
  <c r="G668"/>
  <c r="F668"/>
  <c r="E668"/>
  <c r="X667"/>
  <c r="R667"/>
  <c r="S667" s="1"/>
  <c r="Q667"/>
  <c r="L667"/>
  <c r="H667"/>
  <c r="G667"/>
  <c r="F667"/>
  <c r="E667"/>
  <c r="X666"/>
  <c r="Q666"/>
  <c r="R666" s="1"/>
  <c r="S666" s="1"/>
  <c r="L666"/>
  <c r="H666"/>
  <c r="G666"/>
  <c r="F666"/>
  <c r="E666"/>
  <c r="X665"/>
  <c r="R665"/>
  <c r="S665" s="1"/>
  <c r="Q665"/>
  <c r="L665"/>
  <c r="H665"/>
  <c r="G665"/>
  <c r="F665"/>
  <c r="E665"/>
  <c r="X664"/>
  <c r="Q664"/>
  <c r="R664" s="1"/>
  <c r="S664" s="1"/>
  <c r="L664"/>
  <c r="H664"/>
  <c r="G664"/>
  <c r="F664"/>
  <c r="E664"/>
  <c r="X663"/>
  <c r="R663"/>
  <c r="S663" s="1"/>
  <c r="Q663"/>
  <c r="L663"/>
  <c r="H663"/>
  <c r="G663"/>
  <c r="F663"/>
  <c r="E663"/>
  <c r="X662"/>
  <c r="Q662"/>
  <c r="R662" s="1"/>
  <c r="S662" s="1"/>
  <c r="L662"/>
  <c r="H662"/>
  <c r="G662"/>
  <c r="F662"/>
  <c r="E662"/>
  <c r="X661"/>
  <c r="Q661"/>
  <c r="R661" s="1"/>
  <c r="S661" s="1"/>
  <c r="L661"/>
  <c r="H661"/>
  <c r="G661"/>
  <c r="F661"/>
  <c r="E661"/>
  <c r="X660"/>
  <c r="Q660"/>
  <c r="R660" s="1"/>
  <c r="S660" s="1"/>
  <c r="L660"/>
  <c r="H660"/>
  <c r="G660"/>
  <c r="F660"/>
  <c r="E660"/>
  <c r="X659"/>
  <c r="Q659"/>
  <c r="R659" s="1"/>
  <c r="S659" s="1"/>
  <c r="L659"/>
  <c r="H659"/>
  <c r="G659"/>
  <c r="F659"/>
  <c r="E659"/>
  <c r="X658"/>
  <c r="Q658"/>
  <c r="R658" s="1"/>
  <c r="S658" s="1"/>
  <c r="L658"/>
  <c r="H658"/>
  <c r="G658"/>
  <c r="F658"/>
  <c r="E658"/>
  <c r="X657"/>
  <c r="Q657"/>
  <c r="R657" s="1"/>
  <c r="S657" s="1"/>
  <c r="L657"/>
  <c r="H657"/>
  <c r="G657"/>
  <c r="F657"/>
  <c r="E657"/>
  <c r="X656"/>
  <c r="Q656"/>
  <c r="R656" s="1"/>
  <c r="S656" s="1"/>
  <c r="L656"/>
  <c r="H656"/>
  <c r="G656"/>
  <c r="F656"/>
  <c r="E656"/>
  <c r="X655"/>
  <c r="Q655"/>
  <c r="R655" s="1"/>
  <c r="S655" s="1"/>
  <c r="L655"/>
  <c r="H655"/>
  <c r="G655"/>
  <c r="F655"/>
  <c r="E655"/>
  <c r="X654"/>
  <c r="Q654"/>
  <c r="R654" s="1"/>
  <c r="S654" s="1"/>
  <c r="L654"/>
  <c r="H654"/>
  <c r="G654"/>
  <c r="F654"/>
  <c r="E654"/>
  <c r="X653"/>
  <c r="Q653"/>
  <c r="R653" s="1"/>
  <c r="S653" s="1"/>
  <c r="L653"/>
  <c r="H653"/>
  <c r="G653"/>
  <c r="F653"/>
  <c r="E653"/>
  <c r="X652"/>
  <c r="Q652"/>
  <c r="R652" s="1"/>
  <c r="S652" s="1"/>
  <c r="L652"/>
  <c r="H652"/>
  <c r="G652"/>
  <c r="F652"/>
  <c r="E652"/>
  <c r="X651"/>
  <c r="Q651"/>
  <c r="R651" s="1"/>
  <c r="S651" s="1"/>
  <c r="L651"/>
  <c r="H651"/>
  <c r="G651"/>
  <c r="F651"/>
  <c r="E651"/>
  <c r="X650"/>
  <c r="Q650"/>
  <c r="R650" s="1"/>
  <c r="S650" s="1"/>
  <c r="L650"/>
  <c r="H650"/>
  <c r="G650"/>
  <c r="F650"/>
  <c r="E650"/>
  <c r="X649"/>
  <c r="Q649"/>
  <c r="R649" s="1"/>
  <c r="S649" s="1"/>
  <c r="L649"/>
  <c r="H649"/>
  <c r="G649"/>
  <c r="F649"/>
  <c r="E649"/>
  <c r="X648"/>
  <c r="Q648"/>
  <c r="R648" s="1"/>
  <c r="S648" s="1"/>
  <c r="L648"/>
  <c r="H648"/>
  <c r="G648"/>
  <c r="F648"/>
  <c r="E648"/>
  <c r="X647"/>
  <c r="S647"/>
  <c r="R647"/>
  <c r="Q647"/>
  <c r="L647"/>
  <c r="T647" s="1"/>
  <c r="U647" s="1"/>
  <c r="H647"/>
  <c r="G647"/>
  <c r="F647"/>
  <c r="E647"/>
  <c r="X646"/>
  <c r="S646"/>
  <c r="R646"/>
  <c r="Q646"/>
  <c r="L646"/>
  <c r="T646" s="1"/>
  <c r="U646" s="1"/>
  <c r="H646"/>
  <c r="G646"/>
  <c r="F646"/>
  <c r="E646"/>
  <c r="X645"/>
  <c r="S645"/>
  <c r="R645"/>
  <c r="Q645"/>
  <c r="L645"/>
  <c r="T645" s="1"/>
  <c r="U645" s="1"/>
  <c r="H645"/>
  <c r="G645"/>
  <c r="F645"/>
  <c r="E645"/>
  <c r="X644"/>
  <c r="S644"/>
  <c r="R644"/>
  <c r="Q644"/>
  <c r="L644"/>
  <c r="T644" s="1"/>
  <c r="U644" s="1"/>
  <c r="H644"/>
  <c r="G644"/>
  <c r="F644"/>
  <c r="E644"/>
  <c r="X643"/>
  <c r="S643"/>
  <c r="R643"/>
  <c r="Q643"/>
  <c r="L643"/>
  <c r="T643" s="1"/>
  <c r="U643" s="1"/>
  <c r="H643"/>
  <c r="G643"/>
  <c r="F643"/>
  <c r="E643"/>
  <c r="X642"/>
  <c r="S642"/>
  <c r="R642"/>
  <c r="Q642"/>
  <c r="L642"/>
  <c r="T642" s="1"/>
  <c r="U642" s="1"/>
  <c r="H642"/>
  <c r="G642"/>
  <c r="F642"/>
  <c r="E642"/>
  <c r="X641"/>
  <c r="S641"/>
  <c r="R641"/>
  <c r="Q641"/>
  <c r="L641"/>
  <c r="T641" s="1"/>
  <c r="U641" s="1"/>
  <c r="H641"/>
  <c r="G641"/>
  <c r="F641"/>
  <c r="E641"/>
  <c r="X640"/>
  <c r="S640"/>
  <c r="R640"/>
  <c r="Q640"/>
  <c r="L640"/>
  <c r="T640" s="1"/>
  <c r="U640" s="1"/>
  <c r="H640"/>
  <c r="G640"/>
  <c r="F640"/>
  <c r="E640"/>
  <c r="X639"/>
  <c r="S639"/>
  <c r="R639"/>
  <c r="Q639"/>
  <c r="L639"/>
  <c r="T639" s="1"/>
  <c r="U639" s="1"/>
  <c r="H639"/>
  <c r="G639"/>
  <c r="F639"/>
  <c r="E639"/>
  <c r="X638"/>
  <c r="S638"/>
  <c r="R638"/>
  <c r="Q638"/>
  <c r="L638"/>
  <c r="T638" s="1"/>
  <c r="U638" s="1"/>
  <c r="H638"/>
  <c r="G638"/>
  <c r="F638"/>
  <c r="E638"/>
  <c r="X637"/>
  <c r="R637"/>
  <c r="S637" s="1"/>
  <c r="Q637"/>
  <c r="L637"/>
  <c r="H637"/>
  <c r="G637"/>
  <c r="F637"/>
  <c r="E637"/>
  <c r="X636"/>
  <c r="R636"/>
  <c r="S636" s="1"/>
  <c r="Q636"/>
  <c r="L636"/>
  <c r="H636"/>
  <c r="G636"/>
  <c r="F636"/>
  <c r="E636"/>
  <c r="X635"/>
  <c r="R635"/>
  <c r="S635" s="1"/>
  <c r="Q635"/>
  <c r="L635"/>
  <c r="T635" s="1"/>
  <c r="U635" s="1"/>
  <c r="H635"/>
  <c r="G635"/>
  <c r="F635"/>
  <c r="E635"/>
  <c r="X634"/>
  <c r="R634"/>
  <c r="S634" s="1"/>
  <c r="Q634"/>
  <c r="L634"/>
  <c r="H634"/>
  <c r="G634"/>
  <c r="F634"/>
  <c r="E634"/>
  <c r="X633"/>
  <c r="R633"/>
  <c r="S633" s="1"/>
  <c r="Q633"/>
  <c r="L633"/>
  <c r="H633"/>
  <c r="G633"/>
  <c r="F633"/>
  <c r="E633"/>
  <c r="X632"/>
  <c r="R632"/>
  <c r="S632" s="1"/>
  <c r="Q632"/>
  <c r="L632"/>
  <c r="H632"/>
  <c r="G632"/>
  <c r="F632"/>
  <c r="E632"/>
  <c r="X631"/>
  <c r="R631"/>
  <c r="S631" s="1"/>
  <c r="Q631"/>
  <c r="L631"/>
  <c r="T631" s="1"/>
  <c r="U631" s="1"/>
  <c r="H631"/>
  <c r="G631"/>
  <c r="F631"/>
  <c r="E631"/>
  <c r="X630"/>
  <c r="R630"/>
  <c r="S630" s="1"/>
  <c r="Q630"/>
  <c r="L630"/>
  <c r="H630"/>
  <c r="G630"/>
  <c r="F630"/>
  <c r="E630"/>
  <c r="X629"/>
  <c r="R629"/>
  <c r="S629" s="1"/>
  <c r="Q629"/>
  <c r="L629"/>
  <c r="H629"/>
  <c r="G629"/>
  <c r="F629"/>
  <c r="E629"/>
  <c r="X628"/>
  <c r="R628"/>
  <c r="S628" s="1"/>
  <c r="Q628"/>
  <c r="L628"/>
  <c r="H628"/>
  <c r="G628"/>
  <c r="F628"/>
  <c r="E628"/>
  <c r="X627"/>
  <c r="R627"/>
  <c r="S627" s="1"/>
  <c r="Q627"/>
  <c r="L627"/>
  <c r="T627" s="1"/>
  <c r="U627" s="1"/>
  <c r="H627"/>
  <c r="G627"/>
  <c r="F627"/>
  <c r="E627"/>
  <c r="X626"/>
  <c r="R626"/>
  <c r="S626" s="1"/>
  <c r="Q626"/>
  <c r="L626"/>
  <c r="H626"/>
  <c r="G626"/>
  <c r="F626"/>
  <c r="E626"/>
  <c r="X625"/>
  <c r="R625"/>
  <c r="S625" s="1"/>
  <c r="Q625"/>
  <c r="L625"/>
  <c r="H625"/>
  <c r="G625"/>
  <c r="F625"/>
  <c r="E625"/>
  <c r="X624"/>
  <c r="R624"/>
  <c r="S624" s="1"/>
  <c r="Q624"/>
  <c r="L624"/>
  <c r="H624"/>
  <c r="G624"/>
  <c r="F624"/>
  <c r="E624"/>
  <c r="X623"/>
  <c r="R623"/>
  <c r="S623" s="1"/>
  <c r="Q623"/>
  <c r="L623"/>
  <c r="T623" s="1"/>
  <c r="U623" s="1"/>
  <c r="H623"/>
  <c r="G623"/>
  <c r="F623"/>
  <c r="E623"/>
  <c r="X622"/>
  <c r="R622"/>
  <c r="S622" s="1"/>
  <c r="Q622"/>
  <c r="L622"/>
  <c r="H622"/>
  <c r="G622"/>
  <c r="F622"/>
  <c r="E622"/>
  <c r="X621"/>
  <c r="R621"/>
  <c r="S621" s="1"/>
  <c r="Q621"/>
  <c r="L621"/>
  <c r="H621"/>
  <c r="G621"/>
  <c r="F621"/>
  <c r="E621"/>
  <c r="X620"/>
  <c r="R620"/>
  <c r="S620" s="1"/>
  <c r="Q620"/>
  <c r="L620"/>
  <c r="H620"/>
  <c r="G620"/>
  <c r="F620"/>
  <c r="E620"/>
  <c r="X619"/>
  <c r="R619"/>
  <c r="S619" s="1"/>
  <c r="Q619"/>
  <c r="L619"/>
  <c r="T619" s="1"/>
  <c r="U619" s="1"/>
  <c r="H619"/>
  <c r="G619"/>
  <c r="F619"/>
  <c r="E619"/>
  <c r="X618"/>
  <c r="R618"/>
  <c r="S618" s="1"/>
  <c r="Q618"/>
  <c r="L618"/>
  <c r="H618"/>
  <c r="G618"/>
  <c r="F618"/>
  <c r="E618"/>
  <c r="X617"/>
  <c r="R617"/>
  <c r="S617" s="1"/>
  <c r="Q617"/>
  <c r="L617"/>
  <c r="H617"/>
  <c r="G617"/>
  <c r="F617"/>
  <c r="E617"/>
  <c r="X616"/>
  <c r="R616"/>
  <c r="S616" s="1"/>
  <c r="Q616"/>
  <c r="L616"/>
  <c r="H616"/>
  <c r="G616"/>
  <c r="F616"/>
  <c r="E616"/>
  <c r="X615"/>
  <c r="R615"/>
  <c r="S615" s="1"/>
  <c r="Q615"/>
  <c r="L615"/>
  <c r="T615" s="1"/>
  <c r="U615" s="1"/>
  <c r="H615"/>
  <c r="G615"/>
  <c r="F615"/>
  <c r="E615"/>
  <c r="X614"/>
  <c r="R614"/>
  <c r="S614" s="1"/>
  <c r="Q614"/>
  <c r="L614"/>
  <c r="H614"/>
  <c r="G614"/>
  <c r="F614"/>
  <c r="E614"/>
  <c r="X613"/>
  <c r="R613"/>
  <c r="S613" s="1"/>
  <c r="Q613"/>
  <c r="L613"/>
  <c r="H613"/>
  <c r="G613"/>
  <c r="F613"/>
  <c r="E613"/>
  <c r="X612"/>
  <c r="R612"/>
  <c r="S612" s="1"/>
  <c r="Q612"/>
  <c r="L612"/>
  <c r="H612"/>
  <c r="G612"/>
  <c r="F612"/>
  <c r="E612"/>
  <c r="X611"/>
  <c r="R611"/>
  <c r="S611" s="1"/>
  <c r="Q611"/>
  <c r="L611"/>
  <c r="T611" s="1"/>
  <c r="U611" s="1"/>
  <c r="H611"/>
  <c r="G611"/>
  <c r="F611"/>
  <c r="E611"/>
  <c r="X610"/>
  <c r="R610"/>
  <c r="S610" s="1"/>
  <c r="Q610"/>
  <c r="L610"/>
  <c r="T610" s="1"/>
  <c r="U610" s="1"/>
  <c r="H610"/>
  <c r="G610"/>
  <c r="F610"/>
  <c r="E610"/>
  <c r="X609"/>
  <c r="R609"/>
  <c r="S609" s="1"/>
  <c r="Q609"/>
  <c r="L609"/>
  <c r="H609"/>
  <c r="G609"/>
  <c r="F609"/>
  <c r="E609"/>
  <c r="X608"/>
  <c r="R608"/>
  <c r="S608" s="1"/>
  <c r="Q608"/>
  <c r="L608"/>
  <c r="H608"/>
  <c r="G608"/>
  <c r="F608"/>
  <c r="E608"/>
  <c r="X607"/>
  <c r="R607"/>
  <c r="S607" s="1"/>
  <c r="Q607"/>
  <c r="L607"/>
  <c r="T607" s="1"/>
  <c r="U607" s="1"/>
  <c r="H607"/>
  <c r="G607"/>
  <c r="F607"/>
  <c r="E607"/>
  <c r="X606"/>
  <c r="R606"/>
  <c r="S606" s="1"/>
  <c r="Q606"/>
  <c r="L606"/>
  <c r="T606" s="1"/>
  <c r="U606" s="1"/>
  <c r="H606"/>
  <c r="G606"/>
  <c r="F606"/>
  <c r="E606"/>
  <c r="X605"/>
  <c r="R605"/>
  <c r="S605" s="1"/>
  <c r="Q605"/>
  <c r="L605"/>
  <c r="H605"/>
  <c r="G605"/>
  <c r="F605"/>
  <c r="E605"/>
  <c r="X604"/>
  <c r="R604"/>
  <c r="S604" s="1"/>
  <c r="Q604"/>
  <c r="L604"/>
  <c r="H604"/>
  <c r="G604"/>
  <c r="F604"/>
  <c r="E604"/>
  <c r="X603"/>
  <c r="R603"/>
  <c r="S603" s="1"/>
  <c r="Q603"/>
  <c r="L603"/>
  <c r="T603" s="1"/>
  <c r="U603" s="1"/>
  <c r="H603"/>
  <c r="G603"/>
  <c r="F603"/>
  <c r="E603"/>
  <c r="X602"/>
  <c r="R602"/>
  <c r="S602" s="1"/>
  <c r="Q602"/>
  <c r="L602"/>
  <c r="T602" s="1"/>
  <c r="U602" s="1"/>
  <c r="H602"/>
  <c r="G602"/>
  <c r="F602"/>
  <c r="E602"/>
  <c r="X601"/>
  <c r="R601"/>
  <c r="S601" s="1"/>
  <c r="Q601"/>
  <c r="L601"/>
  <c r="H601"/>
  <c r="G601"/>
  <c r="F601"/>
  <c r="E601"/>
  <c r="X600"/>
  <c r="R600"/>
  <c r="S600" s="1"/>
  <c r="Q600"/>
  <c r="L600"/>
  <c r="H600"/>
  <c r="G600"/>
  <c r="F600"/>
  <c r="E600"/>
  <c r="X599"/>
  <c r="R599"/>
  <c r="S599" s="1"/>
  <c r="Q599"/>
  <c r="L599"/>
  <c r="T599" s="1"/>
  <c r="U599" s="1"/>
  <c r="H599"/>
  <c r="G599"/>
  <c r="F599"/>
  <c r="E599"/>
  <c r="X598"/>
  <c r="R598"/>
  <c r="S598" s="1"/>
  <c r="Q598"/>
  <c r="L598"/>
  <c r="T598" s="1"/>
  <c r="U598" s="1"/>
  <c r="H598"/>
  <c r="G598"/>
  <c r="F598"/>
  <c r="E598"/>
  <c r="X597"/>
  <c r="R597"/>
  <c r="S597" s="1"/>
  <c r="Q597"/>
  <c r="L597"/>
  <c r="H597"/>
  <c r="G597"/>
  <c r="F597"/>
  <c r="E597"/>
  <c r="X596"/>
  <c r="R596"/>
  <c r="S596" s="1"/>
  <c r="Q596"/>
  <c r="L596"/>
  <c r="H596"/>
  <c r="G596"/>
  <c r="F596"/>
  <c r="E596"/>
  <c r="X595"/>
  <c r="R595"/>
  <c r="S595" s="1"/>
  <c r="Q595"/>
  <c r="L595"/>
  <c r="T595" s="1"/>
  <c r="U595" s="1"/>
  <c r="H595"/>
  <c r="G595"/>
  <c r="F595"/>
  <c r="E595"/>
  <c r="X594"/>
  <c r="R594"/>
  <c r="S594" s="1"/>
  <c r="Q594"/>
  <c r="L594"/>
  <c r="T594" s="1"/>
  <c r="U594" s="1"/>
  <c r="H594"/>
  <c r="G594"/>
  <c r="F594"/>
  <c r="E594"/>
  <c r="X593"/>
  <c r="R593"/>
  <c r="S593" s="1"/>
  <c r="Q593"/>
  <c r="L593"/>
  <c r="H593"/>
  <c r="G593"/>
  <c r="F593"/>
  <c r="E593"/>
  <c r="X592"/>
  <c r="R592"/>
  <c r="S592" s="1"/>
  <c r="Q592"/>
  <c r="L592"/>
  <c r="H592"/>
  <c r="G592"/>
  <c r="F592"/>
  <c r="E592"/>
  <c r="X591"/>
  <c r="R591"/>
  <c r="S591" s="1"/>
  <c r="Q591"/>
  <c r="L591"/>
  <c r="T591" s="1"/>
  <c r="U591" s="1"/>
  <c r="H591"/>
  <c r="G591"/>
  <c r="F591"/>
  <c r="E591"/>
  <c r="X590"/>
  <c r="R590"/>
  <c r="S590" s="1"/>
  <c r="Q590"/>
  <c r="L590"/>
  <c r="T590" s="1"/>
  <c r="U590" s="1"/>
  <c r="H590"/>
  <c r="G590"/>
  <c r="F590"/>
  <c r="E590"/>
  <c r="X589"/>
  <c r="R589"/>
  <c r="Q589"/>
  <c r="L589"/>
  <c r="H589"/>
  <c r="G589"/>
  <c r="F589"/>
  <c r="E589"/>
  <c r="X588"/>
  <c r="R588"/>
  <c r="Q588"/>
  <c r="L588"/>
  <c r="H588"/>
  <c r="G588"/>
  <c r="F588"/>
  <c r="E588"/>
  <c r="X587"/>
  <c r="R587"/>
  <c r="Q587"/>
  <c r="L587"/>
  <c r="H587"/>
  <c r="G587"/>
  <c r="F587"/>
  <c r="E587"/>
  <c r="X586"/>
  <c r="R586"/>
  <c r="Q586"/>
  <c r="L586"/>
  <c r="H586"/>
  <c r="G586"/>
  <c r="F586"/>
  <c r="E586"/>
  <c r="X585"/>
  <c r="R585"/>
  <c r="Q585"/>
  <c r="L585"/>
  <c r="H585"/>
  <c r="G585"/>
  <c r="F585"/>
  <c r="E585"/>
  <c r="X584"/>
  <c r="R584"/>
  <c r="Q584"/>
  <c r="L584"/>
  <c r="H584"/>
  <c r="G584"/>
  <c r="F584"/>
  <c r="E584"/>
  <c r="X583"/>
  <c r="R583"/>
  <c r="Q583"/>
  <c r="L583"/>
  <c r="H583"/>
  <c r="G583"/>
  <c r="F583"/>
  <c r="E583"/>
  <c r="X582"/>
  <c r="R582"/>
  <c r="Q582"/>
  <c r="L582"/>
  <c r="H582"/>
  <c r="G582"/>
  <c r="F582"/>
  <c r="E582"/>
  <c r="X581"/>
  <c r="R581"/>
  <c r="Q581"/>
  <c r="L581"/>
  <c r="H581"/>
  <c r="G581"/>
  <c r="F581"/>
  <c r="E581"/>
  <c r="X580"/>
  <c r="R580"/>
  <c r="Q580"/>
  <c r="L580"/>
  <c r="H580"/>
  <c r="G580"/>
  <c r="F580"/>
  <c r="E580"/>
  <c r="X579"/>
  <c r="R579"/>
  <c r="Q579"/>
  <c r="L579"/>
  <c r="H579"/>
  <c r="G579"/>
  <c r="F579"/>
  <c r="E579"/>
  <c r="X578"/>
  <c r="R578"/>
  <c r="Q578"/>
  <c r="L578"/>
  <c r="H578"/>
  <c r="G578"/>
  <c r="F578"/>
  <c r="E578"/>
  <c r="X577"/>
  <c r="R577"/>
  <c r="Q577"/>
  <c r="L577"/>
  <c r="H577"/>
  <c r="G577"/>
  <c r="F577"/>
  <c r="E577"/>
  <c r="X576"/>
  <c r="R576"/>
  <c r="Q576"/>
  <c r="L576"/>
  <c r="H576"/>
  <c r="G576"/>
  <c r="F576"/>
  <c r="E576"/>
  <c r="X575"/>
  <c r="R575"/>
  <c r="Q575"/>
  <c r="L575"/>
  <c r="H575"/>
  <c r="G575"/>
  <c r="F575"/>
  <c r="E575"/>
  <c r="X574"/>
  <c r="R574"/>
  <c r="Q574"/>
  <c r="L574"/>
  <c r="H574"/>
  <c r="G574"/>
  <c r="F574"/>
  <c r="E574"/>
  <c r="X573"/>
  <c r="R573"/>
  <c r="Q573"/>
  <c r="L573"/>
  <c r="H573"/>
  <c r="G573"/>
  <c r="F573"/>
  <c r="E573"/>
  <c r="X572"/>
  <c r="R572"/>
  <c r="Q572"/>
  <c r="L572"/>
  <c r="H572"/>
  <c r="G572"/>
  <c r="F572"/>
  <c r="E572"/>
  <c r="X571"/>
  <c r="R571"/>
  <c r="Q571"/>
  <c r="L571"/>
  <c r="H571"/>
  <c r="G571"/>
  <c r="F571"/>
  <c r="E571"/>
  <c r="X570"/>
  <c r="R570"/>
  <c r="Q570"/>
  <c r="L570"/>
  <c r="H570"/>
  <c r="G570"/>
  <c r="F570"/>
  <c r="E570"/>
  <c r="X569"/>
  <c r="R569"/>
  <c r="Q569"/>
  <c r="L569"/>
  <c r="H569"/>
  <c r="G569"/>
  <c r="F569"/>
  <c r="E569"/>
  <c r="X568"/>
  <c r="R568"/>
  <c r="Q568"/>
  <c r="L568"/>
  <c r="H568"/>
  <c r="G568"/>
  <c r="F568"/>
  <c r="E568"/>
  <c r="X567"/>
  <c r="R567"/>
  <c r="Q567"/>
  <c r="L567"/>
  <c r="H567"/>
  <c r="G567"/>
  <c r="F567"/>
  <c r="E567"/>
  <c r="X566"/>
  <c r="R566"/>
  <c r="Q566"/>
  <c r="L566"/>
  <c r="H566"/>
  <c r="G566"/>
  <c r="F566"/>
  <c r="E566"/>
  <c r="X565"/>
  <c r="R565"/>
  <c r="Q565"/>
  <c r="L565"/>
  <c r="H565"/>
  <c r="G565"/>
  <c r="F565"/>
  <c r="E565"/>
  <c r="X564"/>
  <c r="R564"/>
  <c r="Q564"/>
  <c r="L564"/>
  <c r="H564"/>
  <c r="G564"/>
  <c r="F564"/>
  <c r="E564"/>
  <c r="X563"/>
  <c r="R563"/>
  <c r="Q563"/>
  <c r="L563"/>
  <c r="H563"/>
  <c r="G563"/>
  <c r="F563"/>
  <c r="E563"/>
  <c r="X562"/>
  <c r="R562"/>
  <c r="Q562"/>
  <c r="L562"/>
  <c r="H562"/>
  <c r="G562"/>
  <c r="F562"/>
  <c r="E562"/>
  <c r="X561"/>
  <c r="R561"/>
  <c r="Q561"/>
  <c r="L561"/>
  <c r="H561"/>
  <c r="G561"/>
  <c r="F561"/>
  <c r="E561"/>
  <c r="X560"/>
  <c r="R560"/>
  <c r="Q560"/>
  <c r="L560"/>
  <c r="H560"/>
  <c r="G560"/>
  <c r="F560"/>
  <c r="E560"/>
  <c r="X559"/>
  <c r="R559"/>
  <c r="Q559"/>
  <c r="L559"/>
  <c r="H559"/>
  <c r="G559"/>
  <c r="F559"/>
  <c r="E559"/>
  <c r="X558"/>
  <c r="R558"/>
  <c r="Q558"/>
  <c r="L558"/>
  <c r="H558"/>
  <c r="G558"/>
  <c r="F558"/>
  <c r="E558"/>
  <c r="X557"/>
  <c r="R557"/>
  <c r="S557" s="1"/>
  <c r="Q557"/>
  <c r="L557"/>
  <c r="H557"/>
  <c r="G557"/>
  <c r="F557"/>
  <c r="E557"/>
  <c r="X556"/>
  <c r="S556"/>
  <c r="R556"/>
  <c r="Q556"/>
  <c r="L556"/>
  <c r="T556" s="1"/>
  <c r="U556" s="1"/>
  <c r="H556"/>
  <c r="G556"/>
  <c r="F556"/>
  <c r="E556"/>
  <c r="X555"/>
  <c r="R555"/>
  <c r="S555" s="1"/>
  <c r="Q555"/>
  <c r="L555"/>
  <c r="H555"/>
  <c r="G555"/>
  <c r="F555"/>
  <c r="E555"/>
  <c r="X554"/>
  <c r="S554"/>
  <c r="R554"/>
  <c r="Q554"/>
  <c r="L554"/>
  <c r="T554" s="1"/>
  <c r="U554" s="1"/>
  <c r="H554"/>
  <c r="G554"/>
  <c r="F554"/>
  <c r="E554"/>
  <c r="X553"/>
  <c r="R553"/>
  <c r="S553" s="1"/>
  <c r="Q553"/>
  <c r="L553"/>
  <c r="H553"/>
  <c r="G553"/>
  <c r="F553"/>
  <c r="E553"/>
  <c r="X552"/>
  <c r="R552"/>
  <c r="S552" s="1"/>
  <c r="Q552"/>
  <c r="L552"/>
  <c r="H552"/>
  <c r="G552"/>
  <c r="F552"/>
  <c r="E552"/>
  <c r="X551"/>
  <c r="R551"/>
  <c r="S551" s="1"/>
  <c r="Q551"/>
  <c r="L551"/>
  <c r="H551"/>
  <c r="G551"/>
  <c r="F551"/>
  <c r="E551"/>
  <c r="X550"/>
  <c r="R550"/>
  <c r="S550" s="1"/>
  <c r="Q550"/>
  <c r="L550"/>
  <c r="H550"/>
  <c r="G550"/>
  <c r="F550"/>
  <c r="E550"/>
  <c r="X549"/>
  <c r="R549"/>
  <c r="S549" s="1"/>
  <c r="Q549"/>
  <c r="L549"/>
  <c r="H549"/>
  <c r="G549"/>
  <c r="F549"/>
  <c r="E549"/>
  <c r="X548"/>
  <c r="R548"/>
  <c r="S548" s="1"/>
  <c r="Q548"/>
  <c r="L548"/>
  <c r="H548"/>
  <c r="G548"/>
  <c r="F548"/>
  <c r="E548"/>
  <c r="X547"/>
  <c r="R547"/>
  <c r="S547" s="1"/>
  <c r="Q547"/>
  <c r="L547"/>
  <c r="H547"/>
  <c r="G547"/>
  <c r="F547"/>
  <c r="E547"/>
  <c r="X546"/>
  <c r="R546"/>
  <c r="S546" s="1"/>
  <c r="Q546"/>
  <c r="L546"/>
  <c r="H546"/>
  <c r="G546"/>
  <c r="F546"/>
  <c r="E546"/>
  <c r="X545"/>
  <c r="R545"/>
  <c r="S545" s="1"/>
  <c r="Q545"/>
  <c r="L545"/>
  <c r="H545"/>
  <c r="G545"/>
  <c r="F545"/>
  <c r="E545"/>
  <c r="X544"/>
  <c r="R544"/>
  <c r="S544" s="1"/>
  <c r="Q544"/>
  <c r="L544"/>
  <c r="H544"/>
  <c r="G544"/>
  <c r="F544"/>
  <c r="E544"/>
  <c r="X543"/>
  <c r="R543"/>
  <c r="S543" s="1"/>
  <c r="Q543"/>
  <c r="L543"/>
  <c r="H543"/>
  <c r="G543"/>
  <c r="F543"/>
  <c r="E543"/>
  <c r="X542"/>
  <c r="R542"/>
  <c r="S542" s="1"/>
  <c r="Q542"/>
  <c r="L542"/>
  <c r="H542"/>
  <c r="G542"/>
  <c r="F542"/>
  <c r="E542"/>
  <c r="X541"/>
  <c r="R541"/>
  <c r="S541" s="1"/>
  <c r="Q541"/>
  <c r="L541"/>
  <c r="H541"/>
  <c r="G541"/>
  <c r="F541"/>
  <c r="E541"/>
  <c r="X540"/>
  <c r="R540"/>
  <c r="S540" s="1"/>
  <c r="Q540"/>
  <c r="L540"/>
  <c r="H540"/>
  <c r="G540"/>
  <c r="F540"/>
  <c r="E540"/>
  <c r="X539"/>
  <c r="R539"/>
  <c r="S539" s="1"/>
  <c r="Q539"/>
  <c r="L539"/>
  <c r="H539"/>
  <c r="G539"/>
  <c r="F539"/>
  <c r="E539"/>
  <c r="X538"/>
  <c r="R538"/>
  <c r="S538" s="1"/>
  <c r="Q538"/>
  <c r="L538"/>
  <c r="H538"/>
  <c r="G538"/>
  <c r="F538"/>
  <c r="E538"/>
  <c r="X537"/>
  <c r="R537"/>
  <c r="S537" s="1"/>
  <c r="Q537"/>
  <c r="L537"/>
  <c r="H537"/>
  <c r="G537"/>
  <c r="F537"/>
  <c r="E537"/>
  <c r="X536"/>
  <c r="R536"/>
  <c r="S536" s="1"/>
  <c r="Q536"/>
  <c r="L536"/>
  <c r="H536"/>
  <c r="G536"/>
  <c r="F536"/>
  <c r="E536"/>
  <c r="X535"/>
  <c r="R535"/>
  <c r="S535" s="1"/>
  <c r="Q535"/>
  <c r="L535"/>
  <c r="H535"/>
  <c r="G535"/>
  <c r="F535"/>
  <c r="E535"/>
  <c r="X534"/>
  <c r="S534"/>
  <c r="R534"/>
  <c r="Q534"/>
  <c r="L534"/>
  <c r="T534" s="1"/>
  <c r="U534" s="1"/>
  <c r="H534"/>
  <c r="G534"/>
  <c r="F534"/>
  <c r="E534"/>
  <c r="X533"/>
  <c r="R533"/>
  <c r="S533" s="1"/>
  <c r="Q533"/>
  <c r="L533"/>
  <c r="H533"/>
  <c r="G533"/>
  <c r="F533"/>
  <c r="E533"/>
  <c r="X532"/>
  <c r="S532"/>
  <c r="R532"/>
  <c r="Q532"/>
  <c r="L532"/>
  <c r="T532" s="1"/>
  <c r="U532" s="1"/>
  <c r="H532"/>
  <c r="G532"/>
  <c r="F532"/>
  <c r="E532"/>
  <c r="X531"/>
  <c r="R531"/>
  <c r="S531" s="1"/>
  <c r="Q531"/>
  <c r="L531"/>
  <c r="H531"/>
  <c r="G531"/>
  <c r="F531"/>
  <c r="E531"/>
  <c r="X530"/>
  <c r="S530"/>
  <c r="R530"/>
  <c r="Q530"/>
  <c r="L530"/>
  <c r="T530" s="1"/>
  <c r="U530" s="1"/>
  <c r="H530"/>
  <c r="G530"/>
  <c r="F530"/>
  <c r="E530"/>
  <c r="X529"/>
  <c r="R529"/>
  <c r="S529" s="1"/>
  <c r="Q529"/>
  <c r="L529"/>
  <c r="T529" s="1"/>
  <c r="U529" s="1"/>
  <c r="H529"/>
  <c r="G529"/>
  <c r="F529"/>
  <c r="E529"/>
  <c r="X528"/>
  <c r="S528"/>
  <c r="R528"/>
  <c r="Q528"/>
  <c r="L528"/>
  <c r="T528" s="1"/>
  <c r="U528" s="1"/>
  <c r="H528"/>
  <c r="G528"/>
  <c r="F528"/>
  <c r="E528"/>
  <c r="X527"/>
  <c r="R527"/>
  <c r="S527" s="1"/>
  <c r="Q527"/>
  <c r="L527"/>
  <c r="T527" s="1"/>
  <c r="U527" s="1"/>
  <c r="H527"/>
  <c r="G527"/>
  <c r="F527"/>
  <c r="E527"/>
  <c r="X526"/>
  <c r="S526"/>
  <c r="R526"/>
  <c r="Q526"/>
  <c r="L526"/>
  <c r="T526" s="1"/>
  <c r="U526" s="1"/>
  <c r="H526"/>
  <c r="G526"/>
  <c r="F526"/>
  <c r="E526"/>
  <c r="X525"/>
  <c r="R525"/>
  <c r="S525" s="1"/>
  <c r="Q525"/>
  <c r="L525"/>
  <c r="H525"/>
  <c r="G525"/>
  <c r="F525"/>
  <c r="E525"/>
  <c r="X524"/>
  <c r="S524"/>
  <c r="R524"/>
  <c r="Q524"/>
  <c r="L524"/>
  <c r="T524" s="1"/>
  <c r="U524" s="1"/>
  <c r="H524"/>
  <c r="G524"/>
  <c r="F524"/>
  <c r="E524"/>
  <c r="X523"/>
  <c r="R523"/>
  <c r="S523" s="1"/>
  <c r="Q523"/>
  <c r="L523"/>
  <c r="H523"/>
  <c r="G523"/>
  <c r="F523"/>
  <c r="E523"/>
  <c r="X522"/>
  <c r="S522"/>
  <c r="R522"/>
  <c r="Q522"/>
  <c r="L522"/>
  <c r="T522" s="1"/>
  <c r="U522" s="1"/>
  <c r="H522"/>
  <c r="G522"/>
  <c r="F522"/>
  <c r="E522"/>
  <c r="X521"/>
  <c r="R521"/>
  <c r="S521" s="1"/>
  <c r="Q521"/>
  <c r="L521"/>
  <c r="T521" s="1"/>
  <c r="U521" s="1"/>
  <c r="H521"/>
  <c r="G521"/>
  <c r="F521"/>
  <c r="E521"/>
  <c r="X520"/>
  <c r="S520"/>
  <c r="R520"/>
  <c r="Q520"/>
  <c r="L520"/>
  <c r="T520" s="1"/>
  <c r="U520" s="1"/>
  <c r="H520"/>
  <c r="G520"/>
  <c r="F520"/>
  <c r="E520"/>
  <c r="X519"/>
  <c r="R519"/>
  <c r="S519" s="1"/>
  <c r="Q519"/>
  <c r="L519"/>
  <c r="T519" s="1"/>
  <c r="U519" s="1"/>
  <c r="H519"/>
  <c r="G519"/>
  <c r="F519"/>
  <c r="E519"/>
  <c r="X518"/>
  <c r="S518"/>
  <c r="R518"/>
  <c r="Q518"/>
  <c r="L518"/>
  <c r="T518" s="1"/>
  <c r="U518" s="1"/>
  <c r="H518"/>
  <c r="G518"/>
  <c r="F518"/>
  <c r="E518"/>
  <c r="X517"/>
  <c r="R517"/>
  <c r="S517" s="1"/>
  <c r="Q517"/>
  <c r="L517"/>
  <c r="H517"/>
  <c r="G517"/>
  <c r="F517"/>
  <c r="E517"/>
  <c r="X516"/>
  <c r="S516"/>
  <c r="R516"/>
  <c r="Q516"/>
  <c r="L516"/>
  <c r="T516" s="1"/>
  <c r="U516" s="1"/>
  <c r="H516"/>
  <c r="G516"/>
  <c r="F516"/>
  <c r="E516"/>
  <c r="X515"/>
  <c r="R515"/>
  <c r="S515" s="1"/>
  <c r="Q515"/>
  <c r="L515"/>
  <c r="H515"/>
  <c r="G515"/>
  <c r="F515"/>
  <c r="E515"/>
  <c r="X514"/>
  <c r="S514"/>
  <c r="R514"/>
  <c r="Q514"/>
  <c r="L514"/>
  <c r="T514" s="1"/>
  <c r="U514" s="1"/>
  <c r="H514"/>
  <c r="G514"/>
  <c r="F514"/>
  <c r="E514"/>
  <c r="X513"/>
  <c r="R513"/>
  <c r="S513" s="1"/>
  <c r="Q513"/>
  <c r="L513"/>
  <c r="T513" s="1"/>
  <c r="U513" s="1"/>
  <c r="H513"/>
  <c r="G513"/>
  <c r="F513"/>
  <c r="E513"/>
  <c r="X512"/>
  <c r="S512"/>
  <c r="R512"/>
  <c r="Q512"/>
  <c r="L512"/>
  <c r="T512" s="1"/>
  <c r="U512" s="1"/>
  <c r="H512"/>
  <c r="G512"/>
  <c r="F512"/>
  <c r="E512"/>
  <c r="X511"/>
  <c r="R511"/>
  <c r="S511" s="1"/>
  <c r="Q511"/>
  <c r="L511"/>
  <c r="T511" s="1"/>
  <c r="U511" s="1"/>
  <c r="H511"/>
  <c r="G511"/>
  <c r="F511"/>
  <c r="E511"/>
  <c r="X510"/>
  <c r="S510"/>
  <c r="R510"/>
  <c r="Q510"/>
  <c r="L510"/>
  <c r="T510" s="1"/>
  <c r="U510" s="1"/>
  <c r="H510"/>
  <c r="G510"/>
  <c r="F510"/>
  <c r="E510"/>
  <c r="X509"/>
  <c r="R509"/>
  <c r="S509" s="1"/>
  <c r="Q509"/>
  <c r="L509"/>
  <c r="H509"/>
  <c r="G509"/>
  <c r="F509"/>
  <c r="E509"/>
  <c r="X508"/>
  <c r="S508"/>
  <c r="R508"/>
  <c r="Q508"/>
  <c r="L508"/>
  <c r="T508" s="1"/>
  <c r="U508" s="1"/>
  <c r="H508"/>
  <c r="G508"/>
  <c r="F508"/>
  <c r="E508"/>
  <c r="X507"/>
  <c r="R507"/>
  <c r="S507" s="1"/>
  <c r="Q507"/>
  <c r="L507"/>
  <c r="H507"/>
  <c r="G507"/>
  <c r="F507"/>
  <c r="E507"/>
  <c r="X506"/>
  <c r="S506"/>
  <c r="R506"/>
  <c r="Q506"/>
  <c r="L506"/>
  <c r="T506" s="1"/>
  <c r="U506" s="1"/>
  <c r="H506"/>
  <c r="G506"/>
  <c r="F506"/>
  <c r="E506"/>
  <c r="X505"/>
  <c r="R505"/>
  <c r="S505" s="1"/>
  <c r="Q505"/>
  <c r="L505"/>
  <c r="T505" s="1"/>
  <c r="U505" s="1"/>
  <c r="H505"/>
  <c r="G505"/>
  <c r="F505"/>
  <c r="E505"/>
  <c r="X504"/>
  <c r="S504"/>
  <c r="R504"/>
  <c r="Q504"/>
  <c r="L504"/>
  <c r="T504" s="1"/>
  <c r="U504" s="1"/>
  <c r="H504"/>
  <c r="G504"/>
  <c r="F504"/>
  <c r="E504"/>
  <c r="X503"/>
  <c r="R503"/>
  <c r="S503" s="1"/>
  <c r="Q503"/>
  <c r="L503"/>
  <c r="T503" s="1"/>
  <c r="U503" s="1"/>
  <c r="H503"/>
  <c r="G503"/>
  <c r="F503"/>
  <c r="E503"/>
  <c r="X502"/>
  <c r="S502"/>
  <c r="R502"/>
  <c r="Q502"/>
  <c r="L502"/>
  <c r="T502" s="1"/>
  <c r="U502" s="1"/>
  <c r="H502"/>
  <c r="G502"/>
  <c r="F502"/>
  <c r="E502"/>
  <c r="X501"/>
  <c r="R501"/>
  <c r="S501" s="1"/>
  <c r="Q501"/>
  <c r="L501"/>
  <c r="H501"/>
  <c r="G501"/>
  <c r="F501"/>
  <c r="E501"/>
  <c r="X500"/>
  <c r="S500"/>
  <c r="R500"/>
  <c r="Q500"/>
  <c r="L500"/>
  <c r="T500" s="1"/>
  <c r="U500" s="1"/>
  <c r="H500"/>
  <c r="G500"/>
  <c r="F500"/>
  <c r="E500"/>
  <c r="X499"/>
  <c r="R499"/>
  <c r="S499" s="1"/>
  <c r="Q499"/>
  <c r="L499"/>
  <c r="H499"/>
  <c r="G499"/>
  <c r="F499"/>
  <c r="E499"/>
  <c r="X498"/>
  <c r="S498"/>
  <c r="R498"/>
  <c r="Q498"/>
  <c r="L498"/>
  <c r="T498" s="1"/>
  <c r="U498" s="1"/>
  <c r="H498"/>
  <c r="G498"/>
  <c r="F498"/>
  <c r="E498"/>
  <c r="X497"/>
  <c r="R497"/>
  <c r="S497" s="1"/>
  <c r="Q497"/>
  <c r="L497"/>
  <c r="T497" s="1"/>
  <c r="U497" s="1"/>
  <c r="H497"/>
  <c r="G497"/>
  <c r="F497"/>
  <c r="E497"/>
  <c r="X496"/>
  <c r="S496"/>
  <c r="R496"/>
  <c r="Q496"/>
  <c r="L496"/>
  <c r="T496" s="1"/>
  <c r="U496" s="1"/>
  <c r="H496"/>
  <c r="G496"/>
  <c r="F496"/>
  <c r="E496"/>
  <c r="X495"/>
  <c r="R495"/>
  <c r="S495" s="1"/>
  <c r="Q495"/>
  <c r="L495"/>
  <c r="T495" s="1"/>
  <c r="U495" s="1"/>
  <c r="H495"/>
  <c r="G495"/>
  <c r="F495"/>
  <c r="E495"/>
  <c r="X494"/>
  <c r="S494"/>
  <c r="R494"/>
  <c r="Q494"/>
  <c r="L494"/>
  <c r="T494" s="1"/>
  <c r="U494" s="1"/>
  <c r="H494"/>
  <c r="G494"/>
  <c r="F494"/>
  <c r="E494"/>
  <c r="X493"/>
  <c r="R493"/>
  <c r="S493" s="1"/>
  <c r="Q493"/>
  <c r="L493"/>
  <c r="H493"/>
  <c r="G493"/>
  <c r="F493"/>
  <c r="E493"/>
  <c r="X492"/>
  <c r="S492"/>
  <c r="R492"/>
  <c r="Q492"/>
  <c r="L492"/>
  <c r="T492" s="1"/>
  <c r="U492" s="1"/>
  <c r="H492"/>
  <c r="G492"/>
  <c r="F492"/>
  <c r="E492"/>
  <c r="X491"/>
  <c r="R491"/>
  <c r="S491" s="1"/>
  <c r="Q491"/>
  <c r="L491"/>
  <c r="H491"/>
  <c r="G491"/>
  <c r="F491"/>
  <c r="E491"/>
  <c r="X490"/>
  <c r="S490"/>
  <c r="R490"/>
  <c r="Q490"/>
  <c r="L490"/>
  <c r="T490" s="1"/>
  <c r="U490" s="1"/>
  <c r="H490"/>
  <c r="G490"/>
  <c r="F490"/>
  <c r="E490"/>
  <c r="X489"/>
  <c r="R489"/>
  <c r="S489" s="1"/>
  <c r="Q489"/>
  <c r="L489"/>
  <c r="T489" s="1"/>
  <c r="U489" s="1"/>
  <c r="H489"/>
  <c r="G489"/>
  <c r="F489"/>
  <c r="E489"/>
  <c r="X488"/>
  <c r="S488"/>
  <c r="R488"/>
  <c r="Q488"/>
  <c r="L488"/>
  <c r="T488" s="1"/>
  <c r="U488" s="1"/>
  <c r="H488"/>
  <c r="G488"/>
  <c r="F488"/>
  <c r="E488"/>
  <c r="X487"/>
  <c r="R487"/>
  <c r="S487" s="1"/>
  <c r="Q487"/>
  <c r="L487"/>
  <c r="T487" s="1"/>
  <c r="U487" s="1"/>
  <c r="H487"/>
  <c r="G487"/>
  <c r="F487"/>
  <c r="E487"/>
  <c r="X486"/>
  <c r="S486"/>
  <c r="R486"/>
  <c r="Q486"/>
  <c r="L486"/>
  <c r="T486" s="1"/>
  <c r="U486" s="1"/>
  <c r="H486"/>
  <c r="G486"/>
  <c r="F486"/>
  <c r="E486"/>
  <c r="X485"/>
  <c r="R485"/>
  <c r="S485" s="1"/>
  <c r="Q485"/>
  <c r="L485"/>
  <c r="H485"/>
  <c r="G485"/>
  <c r="F485"/>
  <c r="E485"/>
  <c r="X484"/>
  <c r="S484"/>
  <c r="R484"/>
  <c r="Q484"/>
  <c r="L484"/>
  <c r="T484" s="1"/>
  <c r="U484" s="1"/>
  <c r="H484"/>
  <c r="G484"/>
  <c r="F484"/>
  <c r="E484"/>
  <c r="X483"/>
  <c r="R483"/>
  <c r="S483" s="1"/>
  <c r="Q483"/>
  <c r="L483"/>
  <c r="H483"/>
  <c r="G483"/>
  <c r="F483"/>
  <c r="E483"/>
  <c r="X482"/>
  <c r="S482"/>
  <c r="R482"/>
  <c r="Q482"/>
  <c r="L482"/>
  <c r="T482" s="1"/>
  <c r="U482" s="1"/>
  <c r="H482"/>
  <c r="G482"/>
  <c r="F482"/>
  <c r="E482"/>
  <c r="X481"/>
  <c r="R481"/>
  <c r="S481" s="1"/>
  <c r="Q481"/>
  <c r="L481"/>
  <c r="T481" s="1"/>
  <c r="U481" s="1"/>
  <c r="H481"/>
  <c r="G481"/>
  <c r="F481"/>
  <c r="E481"/>
  <c r="X480"/>
  <c r="S480"/>
  <c r="R480"/>
  <c r="Q480"/>
  <c r="L480"/>
  <c r="T480" s="1"/>
  <c r="U480" s="1"/>
  <c r="H480"/>
  <c r="G480"/>
  <c r="F480"/>
  <c r="E480"/>
  <c r="X479"/>
  <c r="R479"/>
  <c r="S479" s="1"/>
  <c r="Q479"/>
  <c r="L479"/>
  <c r="T479" s="1"/>
  <c r="U479" s="1"/>
  <c r="H479"/>
  <c r="G479"/>
  <c r="F479"/>
  <c r="E479"/>
  <c r="X478"/>
  <c r="S478"/>
  <c r="R478"/>
  <c r="Q478"/>
  <c r="L478"/>
  <c r="T478" s="1"/>
  <c r="U478" s="1"/>
  <c r="H478"/>
  <c r="G478"/>
  <c r="F478"/>
  <c r="E478"/>
  <c r="X477"/>
  <c r="R477"/>
  <c r="S477" s="1"/>
  <c r="Q477"/>
  <c r="L477"/>
  <c r="H477"/>
  <c r="G477"/>
  <c r="F477"/>
  <c r="E477"/>
  <c r="X476"/>
  <c r="R476"/>
  <c r="S476" s="1"/>
  <c r="Q476"/>
  <c r="L476"/>
  <c r="T476" s="1"/>
  <c r="U476" s="1"/>
  <c r="H476"/>
  <c r="G476"/>
  <c r="F476"/>
  <c r="E476"/>
  <c r="X475"/>
  <c r="R475"/>
  <c r="S475" s="1"/>
  <c r="Q475"/>
  <c r="L475"/>
  <c r="T475" s="1"/>
  <c r="U475" s="1"/>
  <c r="H475"/>
  <c r="G475"/>
  <c r="F475"/>
  <c r="E475"/>
  <c r="X474"/>
  <c r="R474"/>
  <c r="S474" s="1"/>
  <c r="Q474"/>
  <c r="L474"/>
  <c r="H474"/>
  <c r="G474"/>
  <c r="F474"/>
  <c r="E474"/>
  <c r="X473"/>
  <c r="R473"/>
  <c r="S473" s="1"/>
  <c r="Q473"/>
  <c r="L473"/>
  <c r="H473"/>
  <c r="G473"/>
  <c r="F473"/>
  <c r="E473"/>
  <c r="X472"/>
  <c r="R472"/>
  <c r="S472" s="1"/>
  <c r="Q472"/>
  <c r="L472"/>
  <c r="T472" s="1"/>
  <c r="U472" s="1"/>
  <c r="H472"/>
  <c r="G472"/>
  <c r="F472"/>
  <c r="E472"/>
  <c r="X471"/>
  <c r="R471"/>
  <c r="S471" s="1"/>
  <c r="Q471"/>
  <c r="L471"/>
  <c r="T471" s="1"/>
  <c r="U471" s="1"/>
  <c r="H471"/>
  <c r="G471"/>
  <c r="F471"/>
  <c r="E471"/>
  <c r="X470"/>
  <c r="R470"/>
  <c r="S470" s="1"/>
  <c r="Q470"/>
  <c r="L470"/>
  <c r="H470"/>
  <c r="G470"/>
  <c r="F470"/>
  <c r="E470"/>
  <c r="X469"/>
  <c r="R469"/>
  <c r="S469" s="1"/>
  <c r="Q469"/>
  <c r="L469"/>
  <c r="H469"/>
  <c r="G469"/>
  <c r="F469"/>
  <c r="E469"/>
  <c r="X468"/>
  <c r="R468"/>
  <c r="S468" s="1"/>
  <c r="Q468"/>
  <c r="L468"/>
  <c r="T468" s="1"/>
  <c r="U468" s="1"/>
  <c r="H468"/>
  <c r="G468"/>
  <c r="F468"/>
  <c r="E468"/>
  <c r="X467"/>
  <c r="R467"/>
  <c r="S467" s="1"/>
  <c r="Q467"/>
  <c r="L467"/>
  <c r="T467" s="1"/>
  <c r="U467" s="1"/>
  <c r="H467"/>
  <c r="G467"/>
  <c r="F467"/>
  <c r="E467"/>
  <c r="X466"/>
  <c r="R466"/>
  <c r="S466" s="1"/>
  <c r="Q466"/>
  <c r="L466"/>
  <c r="H466"/>
  <c r="G466"/>
  <c r="F466"/>
  <c r="E466"/>
  <c r="X465"/>
  <c r="R465"/>
  <c r="S465" s="1"/>
  <c r="Q465"/>
  <c r="L465"/>
  <c r="H465"/>
  <c r="G465"/>
  <c r="F465"/>
  <c r="E465"/>
  <c r="X464"/>
  <c r="R464"/>
  <c r="S464" s="1"/>
  <c r="Q464"/>
  <c r="L464"/>
  <c r="T464" s="1"/>
  <c r="U464" s="1"/>
  <c r="H464"/>
  <c r="G464"/>
  <c r="F464"/>
  <c r="E464"/>
  <c r="X463"/>
  <c r="R463"/>
  <c r="S463" s="1"/>
  <c r="Q463"/>
  <c r="L463"/>
  <c r="T463" s="1"/>
  <c r="U463" s="1"/>
  <c r="H463"/>
  <c r="G463"/>
  <c r="F463"/>
  <c r="E463"/>
  <c r="X462"/>
  <c r="R462"/>
  <c r="S462" s="1"/>
  <c r="Q462"/>
  <c r="L462"/>
  <c r="H462"/>
  <c r="G462"/>
  <c r="F462"/>
  <c r="E462"/>
  <c r="X461"/>
  <c r="R461"/>
  <c r="S461" s="1"/>
  <c r="Q461"/>
  <c r="L461"/>
  <c r="H461"/>
  <c r="G461"/>
  <c r="F461"/>
  <c r="E461"/>
  <c r="X460"/>
  <c r="R460"/>
  <c r="S460" s="1"/>
  <c r="Q460"/>
  <c r="L460"/>
  <c r="T460" s="1"/>
  <c r="U460" s="1"/>
  <c r="H460"/>
  <c r="G460"/>
  <c r="F460"/>
  <c r="E460"/>
  <c r="X459"/>
  <c r="R459"/>
  <c r="S459" s="1"/>
  <c r="Q459"/>
  <c r="L459"/>
  <c r="T459" s="1"/>
  <c r="U459" s="1"/>
  <c r="H459"/>
  <c r="G459"/>
  <c r="F459"/>
  <c r="E459"/>
  <c r="X458"/>
  <c r="R458"/>
  <c r="S458" s="1"/>
  <c r="Q458"/>
  <c r="L458"/>
  <c r="H458"/>
  <c r="G458"/>
  <c r="F458"/>
  <c r="E458"/>
  <c r="X457"/>
  <c r="R457"/>
  <c r="S457" s="1"/>
  <c r="Q457"/>
  <c r="L457"/>
  <c r="H457"/>
  <c r="G457"/>
  <c r="F457"/>
  <c r="E457"/>
  <c r="X456"/>
  <c r="R456"/>
  <c r="S456" s="1"/>
  <c r="Q456"/>
  <c r="L456"/>
  <c r="T456" s="1"/>
  <c r="U456" s="1"/>
  <c r="H456"/>
  <c r="G456"/>
  <c r="F456"/>
  <c r="E456"/>
  <c r="X455"/>
  <c r="R455"/>
  <c r="S455" s="1"/>
  <c r="Q455"/>
  <c r="L455"/>
  <c r="T455" s="1"/>
  <c r="U455" s="1"/>
  <c r="H455"/>
  <c r="G455"/>
  <c r="F455"/>
  <c r="E455"/>
  <c r="X454"/>
  <c r="R454"/>
  <c r="S454" s="1"/>
  <c r="Q454"/>
  <c r="L454"/>
  <c r="H454"/>
  <c r="G454"/>
  <c r="F454"/>
  <c r="E454"/>
  <c r="X453"/>
  <c r="R453"/>
  <c r="S453" s="1"/>
  <c r="Q453"/>
  <c r="L453"/>
  <c r="H453"/>
  <c r="G453"/>
  <c r="F453"/>
  <c r="E453"/>
  <c r="X452"/>
  <c r="R452"/>
  <c r="S452" s="1"/>
  <c r="Q452"/>
  <c r="L452"/>
  <c r="T452" s="1"/>
  <c r="U452" s="1"/>
  <c r="H452"/>
  <c r="G452"/>
  <c r="F452"/>
  <c r="E452"/>
  <c r="X451"/>
  <c r="R451"/>
  <c r="S451" s="1"/>
  <c r="Q451"/>
  <c r="L451"/>
  <c r="T451" s="1"/>
  <c r="U451" s="1"/>
  <c r="H451"/>
  <c r="G451"/>
  <c r="F451"/>
  <c r="E451"/>
  <c r="X450"/>
  <c r="R450"/>
  <c r="S450" s="1"/>
  <c r="Q450"/>
  <c r="L450"/>
  <c r="H450"/>
  <c r="G450"/>
  <c r="F450"/>
  <c r="E450"/>
  <c r="X449"/>
  <c r="R449"/>
  <c r="S449" s="1"/>
  <c r="Q449"/>
  <c r="L449"/>
  <c r="H449"/>
  <c r="G449"/>
  <c r="F449"/>
  <c r="E449"/>
  <c r="X448"/>
  <c r="R448"/>
  <c r="S448" s="1"/>
  <c r="Q448"/>
  <c r="L448"/>
  <c r="T448" s="1"/>
  <c r="U448" s="1"/>
  <c r="H448"/>
  <c r="G448"/>
  <c r="F448"/>
  <c r="E448"/>
  <c r="X447"/>
  <c r="R447"/>
  <c r="S447" s="1"/>
  <c r="Q447"/>
  <c r="L447"/>
  <c r="T447" s="1"/>
  <c r="U447" s="1"/>
  <c r="H447"/>
  <c r="G447"/>
  <c r="F447"/>
  <c r="E447"/>
  <c r="X446"/>
  <c r="R446"/>
  <c r="S446" s="1"/>
  <c r="Q446"/>
  <c r="L446"/>
  <c r="H446"/>
  <c r="G446"/>
  <c r="F446"/>
  <c r="E446"/>
  <c r="X445"/>
  <c r="R445"/>
  <c r="S445" s="1"/>
  <c r="Q445"/>
  <c r="L445"/>
  <c r="H445"/>
  <c r="G445"/>
  <c r="F445"/>
  <c r="E445"/>
  <c r="X444"/>
  <c r="R444"/>
  <c r="S444" s="1"/>
  <c r="Q444"/>
  <c r="L444"/>
  <c r="T444" s="1"/>
  <c r="U444" s="1"/>
  <c r="H444"/>
  <c r="G444"/>
  <c r="F444"/>
  <c r="E444"/>
  <c r="X443"/>
  <c r="R443"/>
  <c r="S443" s="1"/>
  <c r="Q443"/>
  <c r="L443"/>
  <c r="T443" s="1"/>
  <c r="U443" s="1"/>
  <c r="H443"/>
  <c r="G443"/>
  <c r="F443"/>
  <c r="E443"/>
  <c r="X442"/>
  <c r="R442"/>
  <c r="S442" s="1"/>
  <c r="Q442"/>
  <c r="L442"/>
  <c r="H442"/>
  <c r="G442"/>
  <c r="F442"/>
  <c r="E442"/>
  <c r="X441"/>
  <c r="R441"/>
  <c r="S441" s="1"/>
  <c r="Q441"/>
  <c r="L441"/>
  <c r="H441"/>
  <c r="G441"/>
  <c r="F441"/>
  <c r="E441"/>
  <c r="X440"/>
  <c r="R440"/>
  <c r="S440" s="1"/>
  <c r="Q440"/>
  <c r="L440"/>
  <c r="T440" s="1"/>
  <c r="U440" s="1"/>
  <c r="H440"/>
  <c r="G440"/>
  <c r="F440"/>
  <c r="E440"/>
  <c r="X439"/>
  <c r="R439"/>
  <c r="S439" s="1"/>
  <c r="Q439"/>
  <c r="L439"/>
  <c r="T439" s="1"/>
  <c r="U439" s="1"/>
  <c r="H439"/>
  <c r="G439"/>
  <c r="F439"/>
  <c r="E439"/>
  <c r="X438"/>
  <c r="R438"/>
  <c r="S438" s="1"/>
  <c r="Q438"/>
  <c r="L438"/>
  <c r="H438"/>
  <c r="G438"/>
  <c r="F438"/>
  <c r="E438"/>
  <c r="X437"/>
  <c r="R437"/>
  <c r="S437" s="1"/>
  <c r="Q437"/>
  <c r="L437"/>
  <c r="H437"/>
  <c r="G437"/>
  <c r="F437"/>
  <c r="E437"/>
  <c r="X436"/>
  <c r="R436"/>
  <c r="S436" s="1"/>
  <c r="Q436"/>
  <c r="L436"/>
  <c r="T436" s="1"/>
  <c r="U436" s="1"/>
  <c r="H436"/>
  <c r="G436"/>
  <c r="F436"/>
  <c r="E436"/>
  <c r="X435"/>
  <c r="R435"/>
  <c r="S435" s="1"/>
  <c r="Q435"/>
  <c r="L435"/>
  <c r="T435" s="1"/>
  <c r="U435" s="1"/>
  <c r="H435"/>
  <c r="G435"/>
  <c r="F435"/>
  <c r="E435"/>
  <c r="X434"/>
  <c r="R434"/>
  <c r="S434" s="1"/>
  <c r="Q434"/>
  <c r="L434"/>
  <c r="H434"/>
  <c r="G434"/>
  <c r="F434"/>
  <c r="E434"/>
  <c r="X433"/>
  <c r="R433"/>
  <c r="S433" s="1"/>
  <c r="Q433"/>
  <c r="L433"/>
  <c r="H433"/>
  <c r="G433"/>
  <c r="F433"/>
  <c r="E433"/>
  <c r="X432"/>
  <c r="R432"/>
  <c r="S432" s="1"/>
  <c r="Q432"/>
  <c r="L432"/>
  <c r="T432" s="1"/>
  <c r="U432" s="1"/>
  <c r="H432"/>
  <c r="G432"/>
  <c r="F432"/>
  <c r="E432"/>
  <c r="X431"/>
  <c r="R431"/>
  <c r="S431" s="1"/>
  <c r="Q431"/>
  <c r="L431"/>
  <c r="T431" s="1"/>
  <c r="U431" s="1"/>
  <c r="H431"/>
  <c r="G431"/>
  <c r="F431"/>
  <c r="E431"/>
  <c r="X430"/>
  <c r="R430"/>
  <c r="S430" s="1"/>
  <c r="Q430"/>
  <c r="L430"/>
  <c r="H430"/>
  <c r="G430"/>
  <c r="F430"/>
  <c r="E430"/>
  <c r="X429"/>
  <c r="R429"/>
  <c r="S429" s="1"/>
  <c r="Q429"/>
  <c r="L429"/>
  <c r="H429"/>
  <c r="G429"/>
  <c r="F429"/>
  <c r="E429"/>
  <c r="X428"/>
  <c r="R428"/>
  <c r="S428" s="1"/>
  <c r="Q428"/>
  <c r="L428"/>
  <c r="T428" s="1"/>
  <c r="U428" s="1"/>
  <c r="H428"/>
  <c r="G428"/>
  <c r="F428"/>
  <c r="E428"/>
  <c r="X427"/>
  <c r="R427"/>
  <c r="S427" s="1"/>
  <c r="Q427"/>
  <c r="L427"/>
  <c r="T427" s="1"/>
  <c r="U427" s="1"/>
  <c r="H427"/>
  <c r="G427"/>
  <c r="F427"/>
  <c r="E427"/>
  <c r="X426"/>
  <c r="R426"/>
  <c r="S426" s="1"/>
  <c r="Q426"/>
  <c r="L426"/>
  <c r="H426"/>
  <c r="G426"/>
  <c r="F426"/>
  <c r="E426"/>
  <c r="X425"/>
  <c r="R425"/>
  <c r="S425" s="1"/>
  <c r="Q425"/>
  <c r="L425"/>
  <c r="H425"/>
  <c r="G425"/>
  <c r="F425"/>
  <c r="E425"/>
  <c r="X424"/>
  <c r="R424"/>
  <c r="S424" s="1"/>
  <c r="Q424"/>
  <c r="L424"/>
  <c r="T424" s="1"/>
  <c r="U424" s="1"/>
  <c r="H424"/>
  <c r="G424"/>
  <c r="F424"/>
  <c r="E424"/>
  <c r="X423"/>
  <c r="R423"/>
  <c r="S423" s="1"/>
  <c r="Q423"/>
  <c r="L423"/>
  <c r="T423" s="1"/>
  <c r="U423" s="1"/>
  <c r="H423"/>
  <c r="G423"/>
  <c r="F423"/>
  <c r="E423"/>
  <c r="X422"/>
  <c r="R422"/>
  <c r="S422" s="1"/>
  <c r="Q422"/>
  <c r="L422"/>
  <c r="H422"/>
  <c r="G422"/>
  <c r="F422"/>
  <c r="E422"/>
  <c r="X421"/>
  <c r="R421"/>
  <c r="S421" s="1"/>
  <c r="Q421"/>
  <c r="L421"/>
  <c r="H421"/>
  <c r="G421"/>
  <c r="F421"/>
  <c r="E421"/>
  <c r="X420"/>
  <c r="R420"/>
  <c r="S420" s="1"/>
  <c r="Q420"/>
  <c r="L420"/>
  <c r="T420" s="1"/>
  <c r="U420" s="1"/>
  <c r="H420"/>
  <c r="G420"/>
  <c r="F420"/>
  <c r="E420"/>
  <c r="X419"/>
  <c r="R419"/>
  <c r="S419" s="1"/>
  <c r="Q419"/>
  <c r="L419"/>
  <c r="T419" s="1"/>
  <c r="U419" s="1"/>
  <c r="H419"/>
  <c r="G419"/>
  <c r="F419"/>
  <c r="E419"/>
  <c r="X418"/>
  <c r="R418"/>
  <c r="S418" s="1"/>
  <c r="Q418"/>
  <c r="L418"/>
  <c r="H418"/>
  <c r="G418"/>
  <c r="F418"/>
  <c r="E418"/>
  <c r="X417"/>
  <c r="R417"/>
  <c r="S417" s="1"/>
  <c r="Q417"/>
  <c r="L417"/>
  <c r="H417"/>
  <c r="G417"/>
  <c r="F417"/>
  <c r="E417"/>
  <c r="X416"/>
  <c r="R416"/>
  <c r="S416" s="1"/>
  <c r="Q416"/>
  <c r="L416"/>
  <c r="T416" s="1"/>
  <c r="U416" s="1"/>
  <c r="H416"/>
  <c r="G416"/>
  <c r="F416"/>
  <c r="E416"/>
  <c r="X415"/>
  <c r="R415"/>
  <c r="S415" s="1"/>
  <c r="Q415"/>
  <c r="L415"/>
  <c r="T415" s="1"/>
  <c r="U415" s="1"/>
  <c r="H415"/>
  <c r="G415"/>
  <c r="F415"/>
  <c r="E415"/>
  <c r="X414"/>
  <c r="R414"/>
  <c r="S414" s="1"/>
  <c r="Q414"/>
  <c r="L414"/>
  <c r="H414"/>
  <c r="G414"/>
  <c r="F414"/>
  <c r="E414"/>
  <c r="X413"/>
  <c r="R413"/>
  <c r="S413" s="1"/>
  <c r="Q413"/>
  <c r="L413"/>
  <c r="H413"/>
  <c r="G413"/>
  <c r="F413"/>
  <c r="E413"/>
  <c r="X412"/>
  <c r="R412"/>
  <c r="S412" s="1"/>
  <c r="Q412"/>
  <c r="L412"/>
  <c r="T412" s="1"/>
  <c r="U412" s="1"/>
  <c r="H412"/>
  <c r="G412"/>
  <c r="F412"/>
  <c r="E412"/>
  <c r="X411"/>
  <c r="R411"/>
  <c r="S411" s="1"/>
  <c r="Q411"/>
  <c r="L411"/>
  <c r="T411" s="1"/>
  <c r="U411" s="1"/>
  <c r="H411"/>
  <c r="G411"/>
  <c r="F411"/>
  <c r="E411"/>
  <c r="X410"/>
  <c r="R410"/>
  <c r="S410" s="1"/>
  <c r="Q410"/>
  <c r="L410"/>
  <c r="H410"/>
  <c r="G410"/>
  <c r="F410"/>
  <c r="E410"/>
  <c r="X409"/>
  <c r="R409"/>
  <c r="S409" s="1"/>
  <c r="Q409"/>
  <c r="L409"/>
  <c r="H409"/>
  <c r="G409"/>
  <c r="F409"/>
  <c r="E409"/>
  <c r="X408"/>
  <c r="R408"/>
  <c r="S408" s="1"/>
  <c r="Q408"/>
  <c r="L408"/>
  <c r="T408" s="1"/>
  <c r="U408" s="1"/>
  <c r="H408"/>
  <c r="G408"/>
  <c r="F408"/>
  <c r="E408"/>
  <c r="X407"/>
  <c r="R407"/>
  <c r="S407" s="1"/>
  <c r="Q407"/>
  <c r="L407"/>
  <c r="T407" s="1"/>
  <c r="U407" s="1"/>
  <c r="H407"/>
  <c r="G407"/>
  <c r="F407"/>
  <c r="E407"/>
  <c r="X406"/>
  <c r="R406"/>
  <c r="S406" s="1"/>
  <c r="Q406"/>
  <c r="L406"/>
  <c r="H406"/>
  <c r="G406"/>
  <c r="F406"/>
  <c r="E406"/>
  <c r="X405"/>
  <c r="R405"/>
  <c r="S405" s="1"/>
  <c r="Q405"/>
  <c r="L405"/>
  <c r="H405"/>
  <c r="G405"/>
  <c r="F405"/>
  <c r="E405"/>
  <c r="X404"/>
  <c r="R404"/>
  <c r="S404" s="1"/>
  <c r="Q404"/>
  <c r="L404"/>
  <c r="T404" s="1"/>
  <c r="U404" s="1"/>
  <c r="H404"/>
  <c r="G404"/>
  <c r="F404"/>
  <c r="E404"/>
  <c r="X403"/>
  <c r="R403"/>
  <c r="S403" s="1"/>
  <c r="Q403"/>
  <c r="L403"/>
  <c r="T403" s="1"/>
  <c r="U403" s="1"/>
  <c r="H403"/>
  <c r="G403"/>
  <c r="F403"/>
  <c r="E403"/>
  <c r="X402"/>
  <c r="R402"/>
  <c r="S402" s="1"/>
  <c r="Q402"/>
  <c r="L402"/>
  <c r="H402"/>
  <c r="G402"/>
  <c r="F402"/>
  <c r="E402"/>
  <c r="X401"/>
  <c r="R401"/>
  <c r="S401" s="1"/>
  <c r="Q401"/>
  <c r="L401"/>
  <c r="H401"/>
  <c r="G401"/>
  <c r="F401"/>
  <c r="E401"/>
  <c r="X400"/>
  <c r="R400"/>
  <c r="S400" s="1"/>
  <c r="Q400"/>
  <c r="L400"/>
  <c r="T400" s="1"/>
  <c r="U400" s="1"/>
  <c r="H400"/>
  <c r="G400"/>
  <c r="F400"/>
  <c r="E400"/>
  <c r="X399"/>
  <c r="R399"/>
  <c r="S399" s="1"/>
  <c r="Q399"/>
  <c r="L399"/>
  <c r="T399" s="1"/>
  <c r="U399" s="1"/>
  <c r="H399"/>
  <c r="G399"/>
  <c r="F399"/>
  <c r="E399"/>
  <c r="X398"/>
  <c r="R398"/>
  <c r="S398" s="1"/>
  <c r="Q398"/>
  <c r="L398"/>
  <c r="H398"/>
  <c r="G398"/>
  <c r="F398"/>
  <c r="E398"/>
  <c r="X397"/>
  <c r="R397"/>
  <c r="S397" s="1"/>
  <c r="Q397"/>
  <c r="L397"/>
  <c r="H397"/>
  <c r="G397"/>
  <c r="F397"/>
  <c r="E397"/>
  <c r="X396"/>
  <c r="R396"/>
  <c r="S396" s="1"/>
  <c r="Q396"/>
  <c r="L396"/>
  <c r="T396" s="1"/>
  <c r="U396" s="1"/>
  <c r="H396"/>
  <c r="G396"/>
  <c r="F396"/>
  <c r="E396"/>
  <c r="X395"/>
  <c r="R395"/>
  <c r="S395" s="1"/>
  <c r="Q395"/>
  <c r="L395"/>
  <c r="T395" s="1"/>
  <c r="U395" s="1"/>
  <c r="H395"/>
  <c r="G395"/>
  <c r="F395"/>
  <c r="E395"/>
  <c r="X394"/>
  <c r="R394"/>
  <c r="S394" s="1"/>
  <c r="Q394"/>
  <c r="L394"/>
  <c r="H394"/>
  <c r="G394"/>
  <c r="F394"/>
  <c r="E394"/>
  <c r="X393"/>
  <c r="R393"/>
  <c r="S393" s="1"/>
  <c r="Q393"/>
  <c r="L393"/>
  <c r="H393"/>
  <c r="G393"/>
  <c r="F393"/>
  <c r="E393"/>
  <c r="X392"/>
  <c r="R392"/>
  <c r="S392" s="1"/>
  <c r="Q392"/>
  <c r="L392"/>
  <c r="T392" s="1"/>
  <c r="U392" s="1"/>
  <c r="H392"/>
  <c r="G392"/>
  <c r="F392"/>
  <c r="E392"/>
  <c r="X391"/>
  <c r="R391"/>
  <c r="S391" s="1"/>
  <c r="Q391"/>
  <c r="L391"/>
  <c r="T391" s="1"/>
  <c r="U391" s="1"/>
  <c r="H391"/>
  <c r="G391"/>
  <c r="F391"/>
  <c r="E391"/>
  <c r="X390"/>
  <c r="R390"/>
  <c r="S390" s="1"/>
  <c r="Q390"/>
  <c r="L390"/>
  <c r="H390"/>
  <c r="G390"/>
  <c r="F390"/>
  <c r="E390"/>
  <c r="X389"/>
  <c r="R389"/>
  <c r="S389" s="1"/>
  <c r="Q389"/>
  <c r="L389"/>
  <c r="H389"/>
  <c r="G389"/>
  <c r="F389"/>
  <c r="E389"/>
  <c r="X388"/>
  <c r="R388"/>
  <c r="S388" s="1"/>
  <c r="Q388"/>
  <c r="L388"/>
  <c r="T388" s="1"/>
  <c r="U388" s="1"/>
  <c r="H388"/>
  <c r="G388"/>
  <c r="F388"/>
  <c r="E388"/>
  <c r="X387"/>
  <c r="R387"/>
  <c r="S387" s="1"/>
  <c r="Q387"/>
  <c r="L387"/>
  <c r="T387" s="1"/>
  <c r="U387" s="1"/>
  <c r="H387"/>
  <c r="G387"/>
  <c r="F387"/>
  <c r="E387"/>
  <c r="X386"/>
  <c r="R386"/>
  <c r="S386" s="1"/>
  <c r="Q386"/>
  <c r="L386"/>
  <c r="H386"/>
  <c r="G386"/>
  <c r="F386"/>
  <c r="E386"/>
  <c r="X385"/>
  <c r="R385"/>
  <c r="S385" s="1"/>
  <c r="Q385"/>
  <c r="L385"/>
  <c r="H385"/>
  <c r="G385"/>
  <c r="F385"/>
  <c r="E385"/>
  <c r="X384"/>
  <c r="R384"/>
  <c r="S384" s="1"/>
  <c r="Q384"/>
  <c r="L384"/>
  <c r="T384" s="1"/>
  <c r="U384" s="1"/>
  <c r="H384"/>
  <c r="G384"/>
  <c r="F384"/>
  <c r="E384"/>
  <c r="X383"/>
  <c r="R383"/>
  <c r="S383" s="1"/>
  <c r="Q383"/>
  <c r="L383"/>
  <c r="T383" s="1"/>
  <c r="U383" s="1"/>
  <c r="H383"/>
  <c r="G383"/>
  <c r="F383"/>
  <c r="E383"/>
  <c r="X382"/>
  <c r="R382"/>
  <c r="S382" s="1"/>
  <c r="Q382"/>
  <c r="L382"/>
  <c r="H382"/>
  <c r="G382"/>
  <c r="F382"/>
  <c r="E382"/>
  <c r="X381"/>
  <c r="R381"/>
  <c r="S381" s="1"/>
  <c r="Q381"/>
  <c r="L381"/>
  <c r="H381"/>
  <c r="G381"/>
  <c r="F381"/>
  <c r="E381"/>
  <c r="X380"/>
  <c r="R380"/>
  <c r="S380" s="1"/>
  <c r="Q380"/>
  <c r="L380"/>
  <c r="T380" s="1"/>
  <c r="U380" s="1"/>
  <c r="H380"/>
  <c r="G380"/>
  <c r="F380"/>
  <c r="E380"/>
  <c r="X379"/>
  <c r="R379"/>
  <c r="S379" s="1"/>
  <c r="Q379"/>
  <c r="L379"/>
  <c r="T379" s="1"/>
  <c r="U379" s="1"/>
  <c r="H379"/>
  <c r="G379"/>
  <c r="F379"/>
  <c r="E379"/>
  <c r="X378"/>
  <c r="R378"/>
  <c r="S378" s="1"/>
  <c r="Q378"/>
  <c r="L378"/>
  <c r="H378"/>
  <c r="G378"/>
  <c r="F378"/>
  <c r="E378"/>
  <c r="X377"/>
  <c r="R377"/>
  <c r="S377" s="1"/>
  <c r="Q377"/>
  <c r="L377"/>
  <c r="H377"/>
  <c r="G377"/>
  <c r="F377"/>
  <c r="E377"/>
  <c r="X376"/>
  <c r="R376"/>
  <c r="S376" s="1"/>
  <c r="Q376"/>
  <c r="L376"/>
  <c r="T376" s="1"/>
  <c r="U376" s="1"/>
  <c r="H376"/>
  <c r="G376"/>
  <c r="F376"/>
  <c r="E376"/>
  <c r="X375"/>
  <c r="R375"/>
  <c r="S375" s="1"/>
  <c r="Q375"/>
  <c r="L375"/>
  <c r="T375" s="1"/>
  <c r="U375" s="1"/>
  <c r="H375"/>
  <c r="G375"/>
  <c r="F375"/>
  <c r="E375"/>
  <c r="X374"/>
  <c r="R374"/>
  <c r="S374" s="1"/>
  <c r="Q374"/>
  <c r="L374"/>
  <c r="H374"/>
  <c r="G374"/>
  <c r="F374"/>
  <c r="E374"/>
  <c r="X373"/>
  <c r="R373"/>
  <c r="S373" s="1"/>
  <c r="Q373"/>
  <c r="L373"/>
  <c r="H373"/>
  <c r="G373"/>
  <c r="F373"/>
  <c r="E373"/>
  <c r="X372"/>
  <c r="R372"/>
  <c r="S372" s="1"/>
  <c r="Q372"/>
  <c r="L372"/>
  <c r="T372" s="1"/>
  <c r="U372" s="1"/>
  <c r="H372"/>
  <c r="G372"/>
  <c r="F372"/>
  <c r="E372"/>
  <c r="X371"/>
  <c r="R371"/>
  <c r="S371" s="1"/>
  <c r="Q371"/>
  <c r="L371"/>
  <c r="T371" s="1"/>
  <c r="U371" s="1"/>
  <c r="H371"/>
  <c r="G371"/>
  <c r="F371"/>
  <c r="E371"/>
  <c r="X370"/>
  <c r="R370"/>
  <c r="S370" s="1"/>
  <c r="Q370"/>
  <c r="L370"/>
  <c r="H370"/>
  <c r="G370"/>
  <c r="F370"/>
  <c r="E370"/>
  <c r="X369"/>
  <c r="R369"/>
  <c r="S369" s="1"/>
  <c r="Q369"/>
  <c r="L369"/>
  <c r="H369"/>
  <c r="G369"/>
  <c r="F369"/>
  <c r="E369"/>
  <c r="X368"/>
  <c r="R368"/>
  <c r="S368" s="1"/>
  <c r="Q368"/>
  <c r="L368"/>
  <c r="T368" s="1"/>
  <c r="U368" s="1"/>
  <c r="H368"/>
  <c r="G368"/>
  <c r="F368"/>
  <c r="E368"/>
  <c r="X367"/>
  <c r="R367"/>
  <c r="S367" s="1"/>
  <c r="Q367"/>
  <c r="L367"/>
  <c r="T367" s="1"/>
  <c r="U367" s="1"/>
  <c r="H367"/>
  <c r="G367"/>
  <c r="F367"/>
  <c r="E367"/>
  <c r="X366"/>
  <c r="R366"/>
  <c r="S366" s="1"/>
  <c r="Q366"/>
  <c r="L366"/>
  <c r="H366"/>
  <c r="G366"/>
  <c r="F366"/>
  <c r="E366"/>
  <c r="X365"/>
  <c r="R365"/>
  <c r="S365" s="1"/>
  <c r="Q365"/>
  <c r="L365"/>
  <c r="H365"/>
  <c r="G365"/>
  <c r="F365"/>
  <c r="E365"/>
  <c r="X364"/>
  <c r="R364"/>
  <c r="S364" s="1"/>
  <c r="Q364"/>
  <c r="L364"/>
  <c r="T364" s="1"/>
  <c r="U364" s="1"/>
  <c r="H364"/>
  <c r="G364"/>
  <c r="F364"/>
  <c r="E364"/>
  <c r="X363"/>
  <c r="R363"/>
  <c r="S363" s="1"/>
  <c r="Q363"/>
  <c r="L363"/>
  <c r="T363" s="1"/>
  <c r="U363" s="1"/>
  <c r="H363"/>
  <c r="G363"/>
  <c r="F363"/>
  <c r="E363"/>
  <c r="X362"/>
  <c r="R362"/>
  <c r="S362" s="1"/>
  <c r="Q362"/>
  <c r="L362"/>
  <c r="H362"/>
  <c r="G362"/>
  <c r="F362"/>
  <c r="E362"/>
  <c r="X361"/>
  <c r="R361"/>
  <c r="S361" s="1"/>
  <c r="Q361"/>
  <c r="L361"/>
  <c r="H361"/>
  <c r="G361"/>
  <c r="F361"/>
  <c r="E361"/>
  <c r="X360"/>
  <c r="R360"/>
  <c r="S360" s="1"/>
  <c r="Q360"/>
  <c r="L360"/>
  <c r="T360" s="1"/>
  <c r="U360" s="1"/>
  <c r="H360"/>
  <c r="G360"/>
  <c r="F360"/>
  <c r="E360"/>
  <c r="X359"/>
  <c r="R359"/>
  <c r="S359" s="1"/>
  <c r="Q359"/>
  <c r="L359"/>
  <c r="T359" s="1"/>
  <c r="U359" s="1"/>
  <c r="H359"/>
  <c r="G359"/>
  <c r="F359"/>
  <c r="E359"/>
  <c r="X358"/>
  <c r="R358"/>
  <c r="S358" s="1"/>
  <c r="Q358"/>
  <c r="L358"/>
  <c r="H358"/>
  <c r="G358"/>
  <c r="F358"/>
  <c r="E358"/>
  <c r="X357"/>
  <c r="R357"/>
  <c r="S357" s="1"/>
  <c r="Q357"/>
  <c r="L357"/>
  <c r="H357"/>
  <c r="G357"/>
  <c r="F357"/>
  <c r="E357"/>
  <c r="X356"/>
  <c r="R356"/>
  <c r="S356" s="1"/>
  <c r="Q356"/>
  <c r="L356"/>
  <c r="T356" s="1"/>
  <c r="U356" s="1"/>
  <c r="H356"/>
  <c r="G356"/>
  <c r="F356"/>
  <c r="E356"/>
  <c r="X355"/>
  <c r="R355"/>
  <c r="S355" s="1"/>
  <c r="Q355"/>
  <c r="L355"/>
  <c r="T355" s="1"/>
  <c r="U355" s="1"/>
  <c r="H355"/>
  <c r="G355"/>
  <c r="F355"/>
  <c r="E355"/>
  <c r="X354"/>
  <c r="R354"/>
  <c r="S354" s="1"/>
  <c r="Q354"/>
  <c r="L354"/>
  <c r="H354"/>
  <c r="G354"/>
  <c r="F354"/>
  <c r="E354"/>
  <c r="X353"/>
  <c r="R353"/>
  <c r="S353" s="1"/>
  <c r="Q353"/>
  <c r="L353"/>
  <c r="H353"/>
  <c r="G353"/>
  <c r="F353"/>
  <c r="E353"/>
  <c r="X352"/>
  <c r="R352"/>
  <c r="S352" s="1"/>
  <c r="Q352"/>
  <c r="L352"/>
  <c r="T352" s="1"/>
  <c r="U352" s="1"/>
  <c r="H352"/>
  <c r="G352"/>
  <c r="F352"/>
  <c r="E352"/>
  <c r="X351"/>
  <c r="R351"/>
  <c r="S351" s="1"/>
  <c r="Q351"/>
  <c r="L351"/>
  <c r="T351" s="1"/>
  <c r="U351" s="1"/>
  <c r="H351"/>
  <c r="G351"/>
  <c r="F351"/>
  <c r="E351"/>
  <c r="X350"/>
  <c r="R350"/>
  <c r="S350" s="1"/>
  <c r="Q350"/>
  <c r="L350"/>
  <c r="H350"/>
  <c r="G350"/>
  <c r="F350"/>
  <c r="E350"/>
  <c r="X349"/>
  <c r="R349"/>
  <c r="S349" s="1"/>
  <c r="Q349"/>
  <c r="L349"/>
  <c r="H349"/>
  <c r="G349"/>
  <c r="F349"/>
  <c r="E349"/>
  <c r="X348"/>
  <c r="R348"/>
  <c r="S348" s="1"/>
  <c r="Q348"/>
  <c r="L348"/>
  <c r="T348" s="1"/>
  <c r="U348" s="1"/>
  <c r="H348"/>
  <c r="G348"/>
  <c r="F348"/>
  <c r="E348"/>
  <c r="X347"/>
  <c r="R347"/>
  <c r="S347" s="1"/>
  <c r="Q347"/>
  <c r="L347"/>
  <c r="T347" s="1"/>
  <c r="U347" s="1"/>
  <c r="H347"/>
  <c r="G347"/>
  <c r="F347"/>
  <c r="E347"/>
  <c r="X346"/>
  <c r="R346"/>
  <c r="S346" s="1"/>
  <c r="Q346"/>
  <c r="L346"/>
  <c r="H346"/>
  <c r="G346"/>
  <c r="F346"/>
  <c r="E346"/>
  <c r="X345"/>
  <c r="R345"/>
  <c r="S345" s="1"/>
  <c r="Q345"/>
  <c r="L345"/>
  <c r="H345"/>
  <c r="G345"/>
  <c r="F345"/>
  <c r="E345"/>
  <c r="X344"/>
  <c r="R344"/>
  <c r="S344" s="1"/>
  <c r="Q344"/>
  <c r="L344"/>
  <c r="T344" s="1"/>
  <c r="U344" s="1"/>
  <c r="H344"/>
  <c r="G344"/>
  <c r="F344"/>
  <c r="E344"/>
  <c r="X343"/>
  <c r="R343"/>
  <c r="S343" s="1"/>
  <c r="Q343"/>
  <c r="L343"/>
  <c r="T343" s="1"/>
  <c r="U343" s="1"/>
  <c r="H343"/>
  <c r="G343"/>
  <c r="F343"/>
  <c r="E343"/>
  <c r="X342"/>
  <c r="R342"/>
  <c r="S342" s="1"/>
  <c r="Q342"/>
  <c r="L342"/>
  <c r="H342"/>
  <c r="G342"/>
  <c r="F342"/>
  <c r="E342"/>
  <c r="X341"/>
  <c r="R341"/>
  <c r="S341" s="1"/>
  <c r="Q341"/>
  <c r="L341"/>
  <c r="H341"/>
  <c r="G341"/>
  <c r="F341"/>
  <c r="E341"/>
  <c r="X340"/>
  <c r="R340"/>
  <c r="S340" s="1"/>
  <c r="Q340"/>
  <c r="L340"/>
  <c r="T340" s="1"/>
  <c r="U340" s="1"/>
  <c r="H340"/>
  <c r="G340"/>
  <c r="F340"/>
  <c r="E340"/>
  <c r="X339"/>
  <c r="R339"/>
  <c r="S339" s="1"/>
  <c r="Q339"/>
  <c r="L339"/>
  <c r="T339" s="1"/>
  <c r="U339" s="1"/>
  <c r="H339"/>
  <c r="G339"/>
  <c r="F339"/>
  <c r="E339"/>
  <c r="X338"/>
  <c r="R338"/>
  <c r="S338" s="1"/>
  <c r="Q338"/>
  <c r="L338"/>
  <c r="H338"/>
  <c r="G338"/>
  <c r="F338"/>
  <c r="E338"/>
  <c r="X337"/>
  <c r="R337"/>
  <c r="S337" s="1"/>
  <c r="Q337"/>
  <c r="L337"/>
  <c r="H337"/>
  <c r="G337"/>
  <c r="F337"/>
  <c r="E337"/>
  <c r="X336"/>
  <c r="R336"/>
  <c r="S336" s="1"/>
  <c r="Q336"/>
  <c r="L336"/>
  <c r="T336" s="1"/>
  <c r="U336" s="1"/>
  <c r="H336"/>
  <c r="G336"/>
  <c r="F336"/>
  <c r="E336"/>
  <c r="X335"/>
  <c r="R335"/>
  <c r="S335" s="1"/>
  <c r="Q335"/>
  <c r="L335"/>
  <c r="T335" s="1"/>
  <c r="U335" s="1"/>
  <c r="H335"/>
  <c r="G335"/>
  <c r="F335"/>
  <c r="E335"/>
  <c r="X334"/>
  <c r="R334"/>
  <c r="S334" s="1"/>
  <c r="Q334"/>
  <c r="L334"/>
  <c r="H334"/>
  <c r="G334"/>
  <c r="F334"/>
  <c r="E334"/>
  <c r="X333"/>
  <c r="R333"/>
  <c r="S333" s="1"/>
  <c r="Q333"/>
  <c r="L333"/>
  <c r="H333"/>
  <c r="G333"/>
  <c r="F333"/>
  <c r="E333"/>
  <c r="X332"/>
  <c r="R332"/>
  <c r="S332" s="1"/>
  <c r="Q332"/>
  <c r="L332"/>
  <c r="T332" s="1"/>
  <c r="U332" s="1"/>
  <c r="H332"/>
  <c r="G332"/>
  <c r="F332"/>
  <c r="E332"/>
  <c r="X331"/>
  <c r="R331"/>
  <c r="S331" s="1"/>
  <c r="Q331"/>
  <c r="L331"/>
  <c r="T331" s="1"/>
  <c r="U331" s="1"/>
  <c r="H331"/>
  <c r="G331"/>
  <c r="F331"/>
  <c r="E331"/>
  <c r="X330"/>
  <c r="R330"/>
  <c r="S330" s="1"/>
  <c r="Q330"/>
  <c r="L330"/>
  <c r="H330"/>
  <c r="G330"/>
  <c r="F330"/>
  <c r="E330"/>
  <c r="X329"/>
  <c r="R329"/>
  <c r="S329" s="1"/>
  <c r="Q329"/>
  <c r="L329"/>
  <c r="H329"/>
  <c r="G329"/>
  <c r="F329"/>
  <c r="E329"/>
  <c r="X328"/>
  <c r="R328"/>
  <c r="S328" s="1"/>
  <c r="Q328"/>
  <c r="L328"/>
  <c r="T328" s="1"/>
  <c r="U328" s="1"/>
  <c r="H328"/>
  <c r="G328"/>
  <c r="F328"/>
  <c r="E328"/>
  <c r="X327"/>
  <c r="R327"/>
  <c r="S327" s="1"/>
  <c r="Q327"/>
  <c r="L327"/>
  <c r="T327" s="1"/>
  <c r="U327" s="1"/>
  <c r="H327"/>
  <c r="G327"/>
  <c r="F327"/>
  <c r="E327"/>
  <c r="X326"/>
  <c r="R326"/>
  <c r="S326" s="1"/>
  <c r="Q326"/>
  <c r="L326"/>
  <c r="H326"/>
  <c r="G326"/>
  <c r="F326"/>
  <c r="E326"/>
  <c r="X325"/>
  <c r="R325"/>
  <c r="S325" s="1"/>
  <c r="Q325"/>
  <c r="L325"/>
  <c r="H325"/>
  <c r="G325"/>
  <c r="F325"/>
  <c r="E325"/>
  <c r="X324"/>
  <c r="R324"/>
  <c r="S324" s="1"/>
  <c r="Q324"/>
  <c r="L324"/>
  <c r="T324" s="1"/>
  <c r="U324" s="1"/>
  <c r="H324"/>
  <c r="G324"/>
  <c r="F324"/>
  <c r="E324"/>
  <c r="X323"/>
  <c r="R323"/>
  <c r="S323" s="1"/>
  <c r="Q323"/>
  <c r="L323"/>
  <c r="T323" s="1"/>
  <c r="U323" s="1"/>
  <c r="H323"/>
  <c r="G323"/>
  <c r="F323"/>
  <c r="E323"/>
  <c r="X322"/>
  <c r="R322"/>
  <c r="S322" s="1"/>
  <c r="Q322"/>
  <c r="L322"/>
  <c r="H322"/>
  <c r="G322"/>
  <c r="F322"/>
  <c r="E322"/>
  <c r="X321"/>
  <c r="R321"/>
  <c r="S321" s="1"/>
  <c r="Q321"/>
  <c r="L321"/>
  <c r="H321"/>
  <c r="G321"/>
  <c r="F321"/>
  <c r="E321"/>
  <c r="X320"/>
  <c r="R320"/>
  <c r="S320" s="1"/>
  <c r="Q320"/>
  <c r="L320"/>
  <c r="T320" s="1"/>
  <c r="U320" s="1"/>
  <c r="H320"/>
  <c r="G320"/>
  <c r="F320"/>
  <c r="E320"/>
  <c r="X319"/>
  <c r="R319"/>
  <c r="S319" s="1"/>
  <c r="Q319"/>
  <c r="L319"/>
  <c r="T319" s="1"/>
  <c r="U319" s="1"/>
  <c r="H319"/>
  <c r="G319"/>
  <c r="F319"/>
  <c r="E319"/>
  <c r="X318"/>
  <c r="R318"/>
  <c r="S318" s="1"/>
  <c r="Q318"/>
  <c r="L318"/>
  <c r="H318"/>
  <c r="G318"/>
  <c r="F318"/>
  <c r="E318"/>
  <c r="X317"/>
  <c r="R317"/>
  <c r="S317" s="1"/>
  <c r="Q317"/>
  <c r="L317"/>
  <c r="H317"/>
  <c r="G317"/>
  <c r="F317"/>
  <c r="E317"/>
  <c r="X316"/>
  <c r="R316"/>
  <c r="S316" s="1"/>
  <c r="Q316"/>
  <c r="L316"/>
  <c r="T316" s="1"/>
  <c r="U316" s="1"/>
  <c r="H316"/>
  <c r="G316"/>
  <c r="F316"/>
  <c r="E316"/>
  <c r="X315"/>
  <c r="R315"/>
  <c r="S315" s="1"/>
  <c r="Q315"/>
  <c r="L315"/>
  <c r="T315" s="1"/>
  <c r="U315" s="1"/>
  <c r="H315"/>
  <c r="G315"/>
  <c r="F315"/>
  <c r="E315"/>
  <c r="X314"/>
  <c r="R314"/>
  <c r="S314" s="1"/>
  <c r="Q314"/>
  <c r="L314"/>
  <c r="H314"/>
  <c r="G314"/>
  <c r="F314"/>
  <c r="E314"/>
  <c r="X313"/>
  <c r="R313"/>
  <c r="S313" s="1"/>
  <c r="Q313"/>
  <c r="L313"/>
  <c r="H313"/>
  <c r="G313"/>
  <c r="F313"/>
  <c r="E313"/>
  <c r="X312"/>
  <c r="R312"/>
  <c r="S312" s="1"/>
  <c r="Q312"/>
  <c r="L312"/>
  <c r="T312" s="1"/>
  <c r="U312" s="1"/>
  <c r="H312"/>
  <c r="G312"/>
  <c r="F312"/>
  <c r="E312"/>
  <c r="X311"/>
  <c r="R311"/>
  <c r="S311" s="1"/>
  <c r="Q311"/>
  <c r="L311"/>
  <c r="T311" s="1"/>
  <c r="U311" s="1"/>
  <c r="H311"/>
  <c r="G311"/>
  <c r="F311"/>
  <c r="E311"/>
  <c r="X310"/>
  <c r="R310"/>
  <c r="S310" s="1"/>
  <c r="Q310"/>
  <c r="L310"/>
  <c r="H310"/>
  <c r="G310"/>
  <c r="F310"/>
  <c r="E310"/>
  <c r="X309"/>
  <c r="R309"/>
  <c r="S309" s="1"/>
  <c r="Q309"/>
  <c r="L309"/>
  <c r="H309"/>
  <c r="G309"/>
  <c r="F309"/>
  <c r="E309"/>
  <c r="X308"/>
  <c r="R308"/>
  <c r="S308" s="1"/>
  <c r="Q308"/>
  <c r="L308"/>
  <c r="T308" s="1"/>
  <c r="U308" s="1"/>
  <c r="H308"/>
  <c r="G308"/>
  <c r="F308"/>
  <c r="E308"/>
  <c r="X307"/>
  <c r="R307"/>
  <c r="S307" s="1"/>
  <c r="Q307"/>
  <c r="L307"/>
  <c r="T307" s="1"/>
  <c r="U307" s="1"/>
  <c r="H307"/>
  <c r="G307"/>
  <c r="F307"/>
  <c r="E307"/>
  <c r="X306"/>
  <c r="R306"/>
  <c r="S306" s="1"/>
  <c r="Q306"/>
  <c r="L306"/>
  <c r="H306"/>
  <c r="G306"/>
  <c r="F306"/>
  <c r="E306"/>
  <c r="X305"/>
  <c r="R305"/>
  <c r="S305" s="1"/>
  <c r="Q305"/>
  <c r="L305"/>
  <c r="H305"/>
  <c r="G305"/>
  <c r="F305"/>
  <c r="E305"/>
  <c r="X304"/>
  <c r="R304"/>
  <c r="S304" s="1"/>
  <c r="Q304"/>
  <c r="L304"/>
  <c r="T304" s="1"/>
  <c r="U304" s="1"/>
  <c r="H304"/>
  <c r="G304"/>
  <c r="F304"/>
  <c r="E304"/>
  <c r="X303"/>
  <c r="R303"/>
  <c r="S303" s="1"/>
  <c r="Q303"/>
  <c r="L303"/>
  <c r="T303" s="1"/>
  <c r="U303" s="1"/>
  <c r="H303"/>
  <c r="G303"/>
  <c r="F303"/>
  <c r="E303"/>
  <c r="X302"/>
  <c r="R302"/>
  <c r="S302" s="1"/>
  <c r="Q302"/>
  <c r="L302"/>
  <c r="H302"/>
  <c r="G302"/>
  <c r="F302"/>
  <c r="E302"/>
  <c r="X301"/>
  <c r="R301"/>
  <c r="S301" s="1"/>
  <c r="Q301"/>
  <c r="L301"/>
  <c r="H301"/>
  <c r="G301"/>
  <c r="F301"/>
  <c r="E301"/>
  <c r="X300"/>
  <c r="R300"/>
  <c r="S300" s="1"/>
  <c r="Q300"/>
  <c r="L300"/>
  <c r="T300" s="1"/>
  <c r="U300" s="1"/>
  <c r="H300"/>
  <c r="G300"/>
  <c r="F300"/>
  <c r="E300"/>
  <c r="X299"/>
  <c r="R299"/>
  <c r="S299" s="1"/>
  <c r="Q299"/>
  <c r="L299"/>
  <c r="T299" s="1"/>
  <c r="U299" s="1"/>
  <c r="H299"/>
  <c r="G299"/>
  <c r="F299"/>
  <c r="E299"/>
  <c r="X298"/>
  <c r="R298"/>
  <c r="S298" s="1"/>
  <c r="Q298"/>
  <c r="L298"/>
  <c r="H298"/>
  <c r="G298"/>
  <c r="F298"/>
  <c r="E298"/>
  <c r="X297"/>
  <c r="R297"/>
  <c r="S297" s="1"/>
  <c r="Q297"/>
  <c r="L297"/>
  <c r="H297"/>
  <c r="G297"/>
  <c r="F297"/>
  <c r="E297"/>
  <c r="X296"/>
  <c r="R296"/>
  <c r="S296" s="1"/>
  <c r="Q296"/>
  <c r="L296"/>
  <c r="T296" s="1"/>
  <c r="U296" s="1"/>
  <c r="H296"/>
  <c r="G296"/>
  <c r="F296"/>
  <c r="E296"/>
  <c r="X295"/>
  <c r="R295"/>
  <c r="S295" s="1"/>
  <c r="Q295"/>
  <c r="L295"/>
  <c r="T295" s="1"/>
  <c r="U295" s="1"/>
  <c r="H295"/>
  <c r="G295"/>
  <c r="F295"/>
  <c r="E295"/>
  <c r="X294"/>
  <c r="R294"/>
  <c r="S294" s="1"/>
  <c r="Q294"/>
  <c r="L294"/>
  <c r="H294"/>
  <c r="G294"/>
  <c r="F294"/>
  <c r="E294"/>
  <c r="X293"/>
  <c r="R293"/>
  <c r="S293" s="1"/>
  <c r="Q293"/>
  <c r="L293"/>
  <c r="H293"/>
  <c r="G293"/>
  <c r="F293"/>
  <c r="E293"/>
  <c r="X292"/>
  <c r="R292"/>
  <c r="S292" s="1"/>
  <c r="Q292"/>
  <c r="L292"/>
  <c r="T292" s="1"/>
  <c r="U292" s="1"/>
  <c r="H292"/>
  <c r="G292"/>
  <c r="F292"/>
  <c r="E292"/>
  <c r="X291"/>
  <c r="R291"/>
  <c r="S291" s="1"/>
  <c r="Q291"/>
  <c r="L291"/>
  <c r="T291" s="1"/>
  <c r="U291" s="1"/>
  <c r="H291"/>
  <c r="G291"/>
  <c r="F291"/>
  <c r="E291"/>
  <c r="X290"/>
  <c r="R290"/>
  <c r="S290" s="1"/>
  <c r="Q290"/>
  <c r="L290"/>
  <c r="H290"/>
  <c r="G290"/>
  <c r="F290"/>
  <c r="E290"/>
  <c r="X289"/>
  <c r="R289"/>
  <c r="S289" s="1"/>
  <c r="Q289"/>
  <c r="L289"/>
  <c r="H289"/>
  <c r="G289"/>
  <c r="F289"/>
  <c r="E289"/>
  <c r="X288"/>
  <c r="R288"/>
  <c r="S288" s="1"/>
  <c r="Q288"/>
  <c r="L288"/>
  <c r="T288" s="1"/>
  <c r="U288" s="1"/>
  <c r="H288"/>
  <c r="G288"/>
  <c r="F288"/>
  <c r="E288"/>
  <c r="X287"/>
  <c r="R287"/>
  <c r="S287" s="1"/>
  <c r="Q287"/>
  <c r="L287"/>
  <c r="T287" s="1"/>
  <c r="U287" s="1"/>
  <c r="H287"/>
  <c r="G287"/>
  <c r="F287"/>
  <c r="E287"/>
  <c r="X286"/>
  <c r="R286"/>
  <c r="S286" s="1"/>
  <c r="Q286"/>
  <c r="L286"/>
  <c r="H286"/>
  <c r="G286"/>
  <c r="F286"/>
  <c r="E286"/>
  <c r="X285"/>
  <c r="R285"/>
  <c r="S285" s="1"/>
  <c r="Q285"/>
  <c r="L285"/>
  <c r="H285"/>
  <c r="G285"/>
  <c r="F285"/>
  <c r="E285"/>
  <c r="X284"/>
  <c r="R284"/>
  <c r="S284" s="1"/>
  <c r="Q284"/>
  <c r="L284"/>
  <c r="T284" s="1"/>
  <c r="U284" s="1"/>
  <c r="H284"/>
  <c r="G284"/>
  <c r="F284"/>
  <c r="E284"/>
  <c r="X283"/>
  <c r="R283"/>
  <c r="S283" s="1"/>
  <c r="Q283"/>
  <c r="L283"/>
  <c r="T283" s="1"/>
  <c r="U283" s="1"/>
  <c r="H283"/>
  <c r="G283"/>
  <c r="F283"/>
  <c r="E283"/>
  <c r="X282"/>
  <c r="R282"/>
  <c r="S282" s="1"/>
  <c r="Q282"/>
  <c r="L282"/>
  <c r="H282"/>
  <c r="G282"/>
  <c r="F282"/>
  <c r="E282"/>
  <c r="X281"/>
  <c r="R281"/>
  <c r="S281" s="1"/>
  <c r="Q281"/>
  <c r="L281"/>
  <c r="H281"/>
  <c r="G281"/>
  <c r="F281"/>
  <c r="E281"/>
  <c r="X280"/>
  <c r="R280"/>
  <c r="S280" s="1"/>
  <c r="Q280"/>
  <c r="L280"/>
  <c r="T280" s="1"/>
  <c r="U280" s="1"/>
  <c r="H280"/>
  <c r="G280"/>
  <c r="F280"/>
  <c r="E280"/>
  <c r="X279"/>
  <c r="R279"/>
  <c r="S279" s="1"/>
  <c r="Q279"/>
  <c r="L279"/>
  <c r="T279" s="1"/>
  <c r="U279" s="1"/>
  <c r="H279"/>
  <c r="G279"/>
  <c r="F279"/>
  <c r="E279"/>
  <c r="X278"/>
  <c r="R278"/>
  <c r="S278" s="1"/>
  <c r="Q278"/>
  <c r="L278"/>
  <c r="H278"/>
  <c r="G278"/>
  <c r="F278"/>
  <c r="E278"/>
  <c r="X277"/>
  <c r="R277"/>
  <c r="S277" s="1"/>
  <c r="Q277"/>
  <c r="L277"/>
  <c r="H277"/>
  <c r="G277"/>
  <c r="F277"/>
  <c r="E277"/>
  <c r="X276"/>
  <c r="R276"/>
  <c r="S276" s="1"/>
  <c r="Q276"/>
  <c r="L276"/>
  <c r="T276" s="1"/>
  <c r="U276" s="1"/>
  <c r="H276"/>
  <c r="G276"/>
  <c r="F276"/>
  <c r="E276"/>
  <c r="X275"/>
  <c r="R275"/>
  <c r="S275" s="1"/>
  <c r="Q275"/>
  <c r="L275"/>
  <c r="T275" s="1"/>
  <c r="U275" s="1"/>
  <c r="H275"/>
  <c r="G275"/>
  <c r="F275"/>
  <c r="E275"/>
  <c r="X274"/>
  <c r="R274"/>
  <c r="S274" s="1"/>
  <c r="Q274"/>
  <c r="L274"/>
  <c r="H274"/>
  <c r="G274"/>
  <c r="F274"/>
  <c r="E274"/>
  <c r="X273"/>
  <c r="R273"/>
  <c r="S273" s="1"/>
  <c r="Q273"/>
  <c r="L273"/>
  <c r="H273"/>
  <c r="G273"/>
  <c r="F273"/>
  <c r="E273"/>
  <c r="X272"/>
  <c r="R272"/>
  <c r="S272" s="1"/>
  <c r="Q272"/>
  <c r="L272"/>
  <c r="T272" s="1"/>
  <c r="U272" s="1"/>
  <c r="H272"/>
  <c r="G272"/>
  <c r="F272"/>
  <c r="E272"/>
  <c r="X271"/>
  <c r="R271"/>
  <c r="S271" s="1"/>
  <c r="Q271"/>
  <c r="L271"/>
  <c r="T271" s="1"/>
  <c r="U271" s="1"/>
  <c r="H271"/>
  <c r="G271"/>
  <c r="F271"/>
  <c r="E271"/>
  <c r="X270"/>
  <c r="R270"/>
  <c r="S270" s="1"/>
  <c r="Q270"/>
  <c r="L270"/>
  <c r="H270"/>
  <c r="G270"/>
  <c r="F270"/>
  <c r="E270"/>
  <c r="X269"/>
  <c r="R269"/>
  <c r="S269" s="1"/>
  <c r="Q269"/>
  <c r="L269"/>
  <c r="H269"/>
  <c r="G269"/>
  <c r="F269"/>
  <c r="E269"/>
  <c r="X268"/>
  <c r="R268"/>
  <c r="S268" s="1"/>
  <c r="Q268"/>
  <c r="L268"/>
  <c r="T268" s="1"/>
  <c r="U268" s="1"/>
  <c r="H268"/>
  <c r="G268"/>
  <c r="F268"/>
  <c r="E268"/>
  <c r="X267"/>
  <c r="R267"/>
  <c r="S267" s="1"/>
  <c r="Q267"/>
  <c r="L267"/>
  <c r="T267" s="1"/>
  <c r="U267" s="1"/>
  <c r="H267"/>
  <c r="G267"/>
  <c r="F267"/>
  <c r="E267"/>
  <c r="X266"/>
  <c r="R266"/>
  <c r="S266" s="1"/>
  <c r="Q266"/>
  <c r="L266"/>
  <c r="H266"/>
  <c r="G266"/>
  <c r="F266"/>
  <c r="E266"/>
  <c r="X265"/>
  <c r="R265"/>
  <c r="S265" s="1"/>
  <c r="Q265"/>
  <c r="L265"/>
  <c r="H265"/>
  <c r="G265"/>
  <c r="F265"/>
  <c r="E265"/>
  <c r="X264"/>
  <c r="R264"/>
  <c r="S264" s="1"/>
  <c r="Q264"/>
  <c r="L264"/>
  <c r="T264" s="1"/>
  <c r="U264" s="1"/>
  <c r="H264"/>
  <c r="G264"/>
  <c r="F264"/>
  <c r="E264"/>
  <c r="X263"/>
  <c r="R263"/>
  <c r="S263" s="1"/>
  <c r="Q263"/>
  <c r="L263"/>
  <c r="T263" s="1"/>
  <c r="U263" s="1"/>
  <c r="H263"/>
  <c r="G263"/>
  <c r="F263"/>
  <c r="E263"/>
  <c r="X262"/>
  <c r="R262"/>
  <c r="S262" s="1"/>
  <c r="Q262"/>
  <c r="L262"/>
  <c r="H262"/>
  <c r="G262"/>
  <c r="F262"/>
  <c r="E262"/>
  <c r="X261"/>
  <c r="R261"/>
  <c r="S261" s="1"/>
  <c r="Q261"/>
  <c r="L261"/>
  <c r="H261"/>
  <c r="G261"/>
  <c r="F261"/>
  <c r="E261"/>
  <c r="X260"/>
  <c r="R260"/>
  <c r="S260" s="1"/>
  <c r="Q260"/>
  <c r="L260"/>
  <c r="T260" s="1"/>
  <c r="U260" s="1"/>
  <c r="H260"/>
  <c r="G260"/>
  <c r="F260"/>
  <c r="E260"/>
  <c r="X259"/>
  <c r="R259"/>
  <c r="S259" s="1"/>
  <c r="Q259"/>
  <c r="L259"/>
  <c r="T259" s="1"/>
  <c r="U259" s="1"/>
  <c r="H259"/>
  <c r="G259"/>
  <c r="F259"/>
  <c r="E259"/>
  <c r="X258"/>
  <c r="R258"/>
  <c r="S258" s="1"/>
  <c r="Q258"/>
  <c r="L258"/>
  <c r="H258"/>
  <c r="G258"/>
  <c r="F258"/>
  <c r="E258"/>
  <c r="X257"/>
  <c r="R257"/>
  <c r="S257" s="1"/>
  <c r="Q257"/>
  <c r="L257"/>
  <c r="H257"/>
  <c r="G257"/>
  <c r="F257"/>
  <c r="E257"/>
  <c r="X256"/>
  <c r="R256"/>
  <c r="S256" s="1"/>
  <c r="Q256"/>
  <c r="L256"/>
  <c r="T256" s="1"/>
  <c r="U256" s="1"/>
  <c r="H256"/>
  <c r="G256"/>
  <c r="F256"/>
  <c r="E256"/>
  <c r="X255"/>
  <c r="R255"/>
  <c r="S255" s="1"/>
  <c r="Q255"/>
  <c r="L255"/>
  <c r="T255" s="1"/>
  <c r="U255" s="1"/>
  <c r="H255"/>
  <c r="G255"/>
  <c r="F255"/>
  <c r="E255"/>
  <c r="X254"/>
  <c r="R254"/>
  <c r="S254" s="1"/>
  <c r="Q254"/>
  <c r="L254"/>
  <c r="H254"/>
  <c r="G254"/>
  <c r="F254"/>
  <c r="E254"/>
  <c r="X253"/>
  <c r="R253"/>
  <c r="S253" s="1"/>
  <c r="Q253"/>
  <c r="L253"/>
  <c r="H253"/>
  <c r="G253"/>
  <c r="F253"/>
  <c r="E253"/>
  <c r="X252"/>
  <c r="R252"/>
  <c r="S252" s="1"/>
  <c r="Q252"/>
  <c r="L252"/>
  <c r="T252" s="1"/>
  <c r="U252" s="1"/>
  <c r="H252"/>
  <c r="G252"/>
  <c r="F252"/>
  <c r="E252"/>
  <c r="X251"/>
  <c r="R251"/>
  <c r="S251" s="1"/>
  <c r="Q251"/>
  <c r="L251"/>
  <c r="T251" s="1"/>
  <c r="U251" s="1"/>
  <c r="H251"/>
  <c r="G251"/>
  <c r="F251"/>
  <c r="E251"/>
  <c r="X250"/>
  <c r="R250"/>
  <c r="S250" s="1"/>
  <c r="Q250"/>
  <c r="L250"/>
  <c r="H250"/>
  <c r="G250"/>
  <c r="F250"/>
  <c r="E250"/>
  <c r="X249"/>
  <c r="R249"/>
  <c r="S249" s="1"/>
  <c r="Q249"/>
  <c r="L249"/>
  <c r="H249"/>
  <c r="G249"/>
  <c r="F249"/>
  <c r="E249"/>
  <c r="X248"/>
  <c r="R248"/>
  <c r="S248" s="1"/>
  <c r="Q248"/>
  <c r="L248"/>
  <c r="T248" s="1"/>
  <c r="U248" s="1"/>
  <c r="H248"/>
  <c r="G248"/>
  <c r="F248"/>
  <c r="E248"/>
  <c r="X247"/>
  <c r="R247"/>
  <c r="S247" s="1"/>
  <c r="Q247"/>
  <c r="L247"/>
  <c r="T247" s="1"/>
  <c r="U247" s="1"/>
  <c r="H247"/>
  <c r="G247"/>
  <c r="F247"/>
  <c r="E247"/>
  <c r="X246"/>
  <c r="R246"/>
  <c r="S246" s="1"/>
  <c r="Q246"/>
  <c r="L246"/>
  <c r="H246"/>
  <c r="G246"/>
  <c r="F246"/>
  <c r="E246"/>
  <c r="X245"/>
  <c r="R245"/>
  <c r="S245" s="1"/>
  <c r="Q245"/>
  <c r="L245"/>
  <c r="H245"/>
  <c r="G245"/>
  <c r="F245"/>
  <c r="E245"/>
  <c r="X244"/>
  <c r="R244"/>
  <c r="S244" s="1"/>
  <c r="Q244"/>
  <c r="L244"/>
  <c r="T244" s="1"/>
  <c r="U244" s="1"/>
  <c r="H244"/>
  <c r="G244"/>
  <c r="F244"/>
  <c r="E244"/>
  <c r="X243"/>
  <c r="R243"/>
  <c r="S243" s="1"/>
  <c r="Q243"/>
  <c r="L243"/>
  <c r="T243" s="1"/>
  <c r="U243" s="1"/>
  <c r="H243"/>
  <c r="G243"/>
  <c r="F243"/>
  <c r="E243"/>
  <c r="X242"/>
  <c r="R242"/>
  <c r="S242" s="1"/>
  <c r="Q242"/>
  <c r="L242"/>
  <c r="H242"/>
  <c r="G242"/>
  <c r="F242"/>
  <c r="E242"/>
  <c r="X241"/>
  <c r="R241"/>
  <c r="S241" s="1"/>
  <c r="Q241"/>
  <c r="L241"/>
  <c r="H241"/>
  <c r="G241"/>
  <c r="F241"/>
  <c r="E241"/>
  <c r="X240"/>
  <c r="R240"/>
  <c r="S240" s="1"/>
  <c r="Q240"/>
  <c r="L240"/>
  <c r="T240" s="1"/>
  <c r="U240" s="1"/>
  <c r="H240"/>
  <c r="G240"/>
  <c r="F240"/>
  <c r="E240"/>
  <c r="X239"/>
  <c r="R239"/>
  <c r="S239" s="1"/>
  <c r="Q239"/>
  <c r="L239"/>
  <c r="T239" s="1"/>
  <c r="U239" s="1"/>
  <c r="H239"/>
  <c r="G239"/>
  <c r="F239"/>
  <c r="E239"/>
  <c r="X238"/>
  <c r="R238"/>
  <c r="S238" s="1"/>
  <c r="Q238"/>
  <c r="L238"/>
  <c r="H238"/>
  <c r="G238"/>
  <c r="F238"/>
  <c r="E238"/>
  <c r="X237"/>
  <c r="R237"/>
  <c r="S237" s="1"/>
  <c r="Q237"/>
  <c r="L237"/>
  <c r="H237"/>
  <c r="G237"/>
  <c r="F237"/>
  <c r="E237"/>
  <c r="X236"/>
  <c r="R236"/>
  <c r="S236" s="1"/>
  <c r="Q236"/>
  <c r="L236"/>
  <c r="T236" s="1"/>
  <c r="U236" s="1"/>
  <c r="H236"/>
  <c r="G236"/>
  <c r="F236"/>
  <c r="E236"/>
  <c r="X235"/>
  <c r="R235"/>
  <c r="S235" s="1"/>
  <c r="Q235"/>
  <c r="L235"/>
  <c r="T235" s="1"/>
  <c r="U235" s="1"/>
  <c r="H235"/>
  <c r="G235"/>
  <c r="F235"/>
  <c r="E235"/>
  <c r="X234"/>
  <c r="R234"/>
  <c r="S234" s="1"/>
  <c r="Q234"/>
  <c r="L234"/>
  <c r="H234"/>
  <c r="G234"/>
  <c r="F234"/>
  <c r="E234"/>
  <c r="X233"/>
  <c r="R233"/>
  <c r="S233" s="1"/>
  <c r="Q233"/>
  <c r="L233"/>
  <c r="H233"/>
  <c r="G233"/>
  <c r="F233"/>
  <c r="E233"/>
  <c r="X232"/>
  <c r="R232"/>
  <c r="S232" s="1"/>
  <c r="Q232"/>
  <c r="L232"/>
  <c r="T232" s="1"/>
  <c r="U232" s="1"/>
  <c r="H232"/>
  <c r="G232"/>
  <c r="F232"/>
  <c r="E232"/>
  <c r="X231"/>
  <c r="R231"/>
  <c r="S231" s="1"/>
  <c r="Q231"/>
  <c r="L231"/>
  <c r="T231" s="1"/>
  <c r="U231" s="1"/>
  <c r="H231"/>
  <c r="G231"/>
  <c r="F231"/>
  <c r="E231"/>
  <c r="X230"/>
  <c r="R230"/>
  <c r="S230" s="1"/>
  <c r="Q230"/>
  <c r="L230"/>
  <c r="H230"/>
  <c r="G230"/>
  <c r="F230"/>
  <c r="E230"/>
  <c r="X229"/>
  <c r="R229"/>
  <c r="S229" s="1"/>
  <c r="Q229"/>
  <c r="L229"/>
  <c r="H229"/>
  <c r="G229"/>
  <c r="F229"/>
  <c r="E229"/>
  <c r="X228"/>
  <c r="R228"/>
  <c r="S228" s="1"/>
  <c r="Q228"/>
  <c r="L228"/>
  <c r="T228" s="1"/>
  <c r="U228" s="1"/>
  <c r="H228"/>
  <c r="G228"/>
  <c r="F228"/>
  <c r="E228"/>
  <c r="X227"/>
  <c r="R227"/>
  <c r="S227" s="1"/>
  <c r="Q227"/>
  <c r="L227"/>
  <c r="T227" s="1"/>
  <c r="U227" s="1"/>
  <c r="H227"/>
  <c r="G227"/>
  <c r="F227"/>
  <c r="E227"/>
  <c r="X226"/>
  <c r="R226"/>
  <c r="S226" s="1"/>
  <c r="Q226"/>
  <c r="L226"/>
  <c r="H226"/>
  <c r="G226"/>
  <c r="F226"/>
  <c r="E226"/>
  <c r="X225"/>
  <c r="R225"/>
  <c r="S225" s="1"/>
  <c r="Q225"/>
  <c r="L225"/>
  <c r="H225"/>
  <c r="G225"/>
  <c r="F225"/>
  <c r="E225"/>
  <c r="X224"/>
  <c r="R224"/>
  <c r="S224" s="1"/>
  <c r="Q224"/>
  <c r="L224"/>
  <c r="T224" s="1"/>
  <c r="U224" s="1"/>
  <c r="H224"/>
  <c r="G224"/>
  <c r="F224"/>
  <c r="E224"/>
  <c r="X223"/>
  <c r="R223"/>
  <c r="S223" s="1"/>
  <c r="Q223"/>
  <c r="L223"/>
  <c r="T223" s="1"/>
  <c r="U223" s="1"/>
  <c r="H223"/>
  <c r="G223"/>
  <c r="F223"/>
  <c r="E223"/>
  <c r="X222"/>
  <c r="R222"/>
  <c r="S222" s="1"/>
  <c r="Q222"/>
  <c r="L222"/>
  <c r="H222"/>
  <c r="G222"/>
  <c r="F222"/>
  <c r="E222"/>
  <c r="X221"/>
  <c r="R221"/>
  <c r="S221" s="1"/>
  <c r="Q221"/>
  <c r="L221"/>
  <c r="H221"/>
  <c r="G221"/>
  <c r="F221"/>
  <c r="E221"/>
  <c r="X220"/>
  <c r="R220"/>
  <c r="S220" s="1"/>
  <c r="Q220"/>
  <c r="L220"/>
  <c r="T220" s="1"/>
  <c r="U220" s="1"/>
  <c r="H220"/>
  <c r="G220"/>
  <c r="F220"/>
  <c r="E220"/>
  <c r="X219"/>
  <c r="R219"/>
  <c r="S219" s="1"/>
  <c r="Q219"/>
  <c r="L219"/>
  <c r="T219" s="1"/>
  <c r="U219" s="1"/>
  <c r="H219"/>
  <c r="G219"/>
  <c r="F219"/>
  <c r="E219"/>
  <c r="X218"/>
  <c r="R218"/>
  <c r="S218" s="1"/>
  <c r="Q218"/>
  <c r="L218"/>
  <c r="H218"/>
  <c r="G218"/>
  <c r="F218"/>
  <c r="E218"/>
  <c r="X217"/>
  <c r="R217"/>
  <c r="S217" s="1"/>
  <c r="Q217"/>
  <c r="L217"/>
  <c r="H217"/>
  <c r="G217"/>
  <c r="F217"/>
  <c r="E217"/>
  <c r="X216"/>
  <c r="R216"/>
  <c r="S216" s="1"/>
  <c r="Q216"/>
  <c r="L216"/>
  <c r="T216" s="1"/>
  <c r="U216" s="1"/>
  <c r="H216"/>
  <c r="G216"/>
  <c r="F216"/>
  <c r="E216"/>
  <c r="X215"/>
  <c r="R215"/>
  <c r="S215" s="1"/>
  <c r="Q215"/>
  <c r="L215"/>
  <c r="T215" s="1"/>
  <c r="U215" s="1"/>
  <c r="H215"/>
  <c r="G215"/>
  <c r="F215"/>
  <c r="E215"/>
  <c r="X214"/>
  <c r="R214"/>
  <c r="S214" s="1"/>
  <c r="Q214"/>
  <c r="L214"/>
  <c r="H214"/>
  <c r="G214"/>
  <c r="F214"/>
  <c r="E214"/>
  <c r="X213"/>
  <c r="R213"/>
  <c r="S213" s="1"/>
  <c r="Q213"/>
  <c r="L213"/>
  <c r="H213"/>
  <c r="G213"/>
  <c r="F213"/>
  <c r="E213"/>
  <c r="X212"/>
  <c r="R212"/>
  <c r="S212" s="1"/>
  <c r="Q212"/>
  <c r="L212"/>
  <c r="T212" s="1"/>
  <c r="U212" s="1"/>
  <c r="H212"/>
  <c r="G212"/>
  <c r="F212"/>
  <c r="E212"/>
  <c r="X211"/>
  <c r="R211"/>
  <c r="S211" s="1"/>
  <c r="Q211"/>
  <c r="L211"/>
  <c r="T211" s="1"/>
  <c r="U211" s="1"/>
  <c r="H211"/>
  <c r="G211"/>
  <c r="F211"/>
  <c r="E211"/>
  <c r="X210"/>
  <c r="R210"/>
  <c r="S210" s="1"/>
  <c r="Q210"/>
  <c r="L210"/>
  <c r="H210"/>
  <c r="G210"/>
  <c r="F210"/>
  <c r="E210"/>
  <c r="X209"/>
  <c r="R209"/>
  <c r="S209" s="1"/>
  <c r="Q209"/>
  <c r="L209"/>
  <c r="H209"/>
  <c r="G209"/>
  <c r="F209"/>
  <c r="E209"/>
  <c r="X208"/>
  <c r="R208"/>
  <c r="S208" s="1"/>
  <c r="Q208"/>
  <c r="L208"/>
  <c r="T208" s="1"/>
  <c r="U208" s="1"/>
  <c r="H208"/>
  <c r="G208"/>
  <c r="F208"/>
  <c r="E208"/>
  <c r="X207"/>
  <c r="R207"/>
  <c r="Q207"/>
  <c r="L207"/>
  <c r="H207"/>
  <c r="G207"/>
  <c r="F207"/>
  <c r="E207"/>
  <c r="X206"/>
  <c r="R206"/>
  <c r="S206" s="1"/>
  <c r="T206" s="1"/>
  <c r="U206" s="1"/>
  <c r="Q206"/>
  <c r="G206"/>
  <c r="F206"/>
  <c r="E206"/>
  <c r="X205"/>
  <c r="Q205"/>
  <c r="R205" s="1"/>
  <c r="S205" s="1"/>
  <c r="T205" s="1"/>
  <c r="U205" s="1"/>
  <c r="G205"/>
  <c r="F205"/>
  <c r="E205"/>
  <c r="X204"/>
  <c r="R204"/>
  <c r="S204" s="1"/>
  <c r="T204" s="1"/>
  <c r="U204" s="1"/>
  <c r="Q204"/>
  <c r="H204"/>
  <c r="G204"/>
  <c r="F204"/>
  <c r="E204"/>
  <c r="X203"/>
  <c r="Q203"/>
  <c r="R203" s="1"/>
  <c r="L203"/>
  <c r="T203" s="1"/>
  <c r="U203" s="1"/>
  <c r="H203"/>
  <c r="G203"/>
  <c r="F203"/>
  <c r="E203"/>
  <c r="X202"/>
  <c r="T202"/>
  <c r="U202" s="1"/>
  <c r="Q202"/>
  <c r="R202" s="1"/>
  <c r="L202"/>
  <c r="H202"/>
  <c r="G202"/>
  <c r="F202"/>
  <c r="E202"/>
  <c r="X201"/>
  <c r="T201"/>
  <c r="U201" s="1"/>
  <c r="R201"/>
  <c r="Q201"/>
  <c r="L201"/>
  <c r="H201"/>
  <c r="G201"/>
  <c r="F201"/>
  <c r="E201"/>
  <c r="X200"/>
  <c r="T200"/>
  <c r="U200" s="1"/>
  <c r="Q200"/>
  <c r="R200" s="1"/>
  <c r="L200"/>
  <c r="H200"/>
  <c r="G200"/>
  <c r="F200"/>
  <c r="E200"/>
  <c r="X199"/>
  <c r="Q199"/>
  <c r="R199" s="1"/>
  <c r="L199"/>
  <c r="T199" s="1"/>
  <c r="U199" s="1"/>
  <c r="H199"/>
  <c r="G199"/>
  <c r="F199"/>
  <c r="E199"/>
  <c r="X198"/>
  <c r="T198"/>
  <c r="U198" s="1"/>
  <c r="Q198"/>
  <c r="R198" s="1"/>
  <c r="L198"/>
  <c r="H198"/>
  <c r="G198"/>
  <c r="F198"/>
  <c r="E198"/>
  <c r="X197"/>
  <c r="T197"/>
  <c r="U197" s="1"/>
  <c r="R197"/>
  <c r="Q197"/>
  <c r="L197"/>
  <c r="H197"/>
  <c r="G197"/>
  <c r="F197"/>
  <c r="E197"/>
  <c r="X196"/>
  <c r="T196"/>
  <c r="U196" s="1"/>
  <c r="Q196"/>
  <c r="R196" s="1"/>
  <c r="L196"/>
  <c r="H196"/>
  <c r="G196"/>
  <c r="F196"/>
  <c r="E196"/>
  <c r="X195"/>
  <c r="Q195"/>
  <c r="R195" s="1"/>
  <c r="L195"/>
  <c r="T195" s="1"/>
  <c r="U195" s="1"/>
  <c r="H195"/>
  <c r="G195"/>
  <c r="F195"/>
  <c r="E195"/>
  <c r="X194"/>
  <c r="T194"/>
  <c r="U194" s="1"/>
  <c r="Q194"/>
  <c r="R194" s="1"/>
  <c r="L194"/>
  <c r="H194"/>
  <c r="G194"/>
  <c r="F194"/>
  <c r="E194"/>
  <c r="X193"/>
  <c r="T193"/>
  <c r="U193" s="1"/>
  <c r="R193"/>
  <c r="Q193"/>
  <c r="L193"/>
  <c r="H193"/>
  <c r="G193"/>
  <c r="F193"/>
  <c r="E193"/>
  <c r="X192"/>
  <c r="T192"/>
  <c r="U192" s="1"/>
  <c r="Q192"/>
  <c r="R192" s="1"/>
  <c r="L192"/>
  <c r="H192"/>
  <c r="G192"/>
  <c r="F192"/>
  <c r="E192"/>
  <c r="X191"/>
  <c r="Q191"/>
  <c r="R191" s="1"/>
  <c r="L191"/>
  <c r="T191" s="1"/>
  <c r="U191" s="1"/>
  <c r="H191"/>
  <c r="G191"/>
  <c r="F191"/>
  <c r="E191"/>
  <c r="X190"/>
  <c r="Q190"/>
  <c r="R190" s="1"/>
  <c r="S190" s="1"/>
  <c r="L190"/>
  <c r="G190"/>
  <c r="F190"/>
  <c r="E190"/>
  <c r="X189"/>
  <c r="Q189"/>
  <c r="R189" s="1"/>
  <c r="H189"/>
  <c r="G189"/>
  <c r="S189" s="1"/>
  <c r="T189" s="1"/>
  <c r="U189" s="1"/>
  <c r="F189"/>
  <c r="E189"/>
  <c r="X188"/>
  <c r="Q188"/>
  <c r="R188" s="1"/>
  <c r="H188"/>
  <c r="G188"/>
  <c r="S188" s="1"/>
  <c r="T188" s="1"/>
  <c r="F188"/>
  <c r="E188"/>
  <c r="X187"/>
  <c r="Q187"/>
  <c r="R187" s="1"/>
  <c r="H187"/>
  <c r="G187"/>
  <c r="S187" s="1"/>
  <c r="T187" s="1"/>
  <c r="F187"/>
  <c r="E187"/>
  <c r="X186"/>
  <c r="Q186"/>
  <c r="R186" s="1"/>
  <c r="H186"/>
  <c r="G186"/>
  <c r="S186" s="1"/>
  <c r="T186" s="1"/>
  <c r="F186"/>
  <c r="E186"/>
  <c r="X185"/>
  <c r="V185"/>
  <c r="Q185"/>
  <c r="X184"/>
  <c r="R184"/>
  <c r="Q184"/>
  <c r="H184"/>
  <c r="G184"/>
  <c r="S184" s="1"/>
  <c r="T184" s="1"/>
  <c r="F184"/>
  <c r="E184"/>
  <c r="X183"/>
  <c r="Q183"/>
  <c r="R183" s="1"/>
  <c r="H183"/>
  <c r="G183"/>
  <c r="S183" s="1"/>
  <c r="T183" s="1"/>
  <c r="F183"/>
  <c r="E183"/>
  <c r="X182"/>
  <c r="R182"/>
  <c r="Q182"/>
  <c r="H182"/>
  <c r="G182"/>
  <c r="S182" s="1"/>
  <c r="T182" s="1"/>
  <c r="F182"/>
  <c r="E182"/>
  <c r="X181"/>
  <c r="Q181"/>
  <c r="R181" s="1"/>
  <c r="H181"/>
  <c r="G181"/>
  <c r="S181" s="1"/>
  <c r="T181" s="1"/>
  <c r="F181"/>
  <c r="E181"/>
  <c r="X180"/>
  <c r="R180"/>
  <c r="Q180"/>
  <c r="H180"/>
  <c r="G180"/>
  <c r="S180" s="1"/>
  <c r="T180" s="1"/>
  <c r="F180"/>
  <c r="E180"/>
  <c r="X179"/>
  <c r="Q179"/>
  <c r="R179" s="1"/>
  <c r="H179"/>
  <c r="G179"/>
  <c r="S179" s="1"/>
  <c r="T179" s="1"/>
  <c r="F179"/>
  <c r="E179"/>
  <c r="X178"/>
  <c r="R178"/>
  <c r="Q178"/>
  <c r="H178"/>
  <c r="G178"/>
  <c r="S178" s="1"/>
  <c r="T178" s="1"/>
  <c r="F178"/>
  <c r="E178"/>
  <c r="X177"/>
  <c r="Q177"/>
  <c r="R177" s="1"/>
  <c r="H177"/>
  <c r="G177"/>
  <c r="S177" s="1"/>
  <c r="T177" s="1"/>
  <c r="F177"/>
  <c r="E177"/>
  <c r="X175"/>
  <c r="Q175"/>
  <c r="S175" s="1"/>
  <c r="T175" s="1"/>
  <c r="U175" s="1"/>
  <c r="H175"/>
  <c r="G175"/>
  <c r="F175"/>
  <c r="E175"/>
  <c r="X174"/>
  <c r="S174"/>
  <c r="T174" s="1"/>
  <c r="U174" s="1"/>
  <c r="Q174"/>
  <c r="R174" s="1"/>
  <c r="H174"/>
  <c r="G174"/>
  <c r="F174"/>
  <c r="E174"/>
  <c r="X173"/>
  <c r="S173"/>
  <c r="T173" s="1"/>
  <c r="U173" s="1"/>
  <c r="R173"/>
  <c r="Q173"/>
  <c r="H173"/>
  <c r="G173"/>
  <c r="F173"/>
  <c r="E173"/>
  <c r="X172"/>
  <c r="Q172"/>
  <c r="R172" s="1"/>
  <c r="H172"/>
  <c r="G172"/>
  <c r="F172"/>
  <c r="E172"/>
  <c r="X171"/>
  <c r="Q171"/>
  <c r="R171" s="1"/>
  <c r="S171" s="1"/>
  <c r="T171" s="1"/>
  <c r="U171" s="1"/>
  <c r="H171"/>
  <c r="G171"/>
  <c r="F171"/>
  <c r="E171"/>
  <c r="X170"/>
  <c r="Q170"/>
  <c r="R170" s="1"/>
  <c r="S170" s="1"/>
  <c r="T170" s="1"/>
  <c r="U170" s="1"/>
  <c r="H170"/>
  <c r="G170"/>
  <c r="F170"/>
  <c r="E170"/>
  <c r="X169"/>
  <c r="R169"/>
  <c r="S169" s="1"/>
  <c r="T169" s="1"/>
  <c r="U169" s="1"/>
  <c r="Q169"/>
  <c r="H169"/>
  <c r="G169"/>
  <c r="F169"/>
  <c r="E169"/>
  <c r="X168"/>
  <c r="Q168"/>
  <c r="R168" s="1"/>
  <c r="S168" s="1"/>
  <c r="T168" s="1"/>
  <c r="U168" s="1"/>
  <c r="H168"/>
  <c r="G168"/>
  <c r="F168"/>
  <c r="E168"/>
  <c r="X167"/>
  <c r="Q167"/>
  <c r="R167" s="1"/>
  <c r="S167" s="1"/>
  <c r="T167" s="1"/>
  <c r="U167" s="1"/>
  <c r="H167"/>
  <c r="G167"/>
  <c r="F167"/>
  <c r="E167"/>
  <c r="X166"/>
  <c r="Q166"/>
  <c r="R166" s="1"/>
  <c r="S166" s="1"/>
  <c r="T166" s="1"/>
  <c r="U166" s="1"/>
  <c r="H166"/>
  <c r="G166"/>
  <c r="F166"/>
  <c r="E166"/>
  <c r="X165"/>
  <c r="R165"/>
  <c r="S165" s="1"/>
  <c r="T165" s="1"/>
  <c r="U165" s="1"/>
  <c r="Q165"/>
  <c r="H165"/>
  <c r="G165"/>
  <c r="F165"/>
  <c r="E165"/>
  <c r="X164"/>
  <c r="Q164"/>
  <c r="R164" s="1"/>
  <c r="S164" s="1"/>
  <c r="T164" s="1"/>
  <c r="U164" s="1"/>
  <c r="H164"/>
  <c r="G164"/>
  <c r="F164"/>
  <c r="E164"/>
  <c r="X163"/>
  <c r="Q163"/>
  <c r="R163" s="1"/>
  <c r="S163" s="1"/>
  <c r="T163" s="1"/>
  <c r="U163" s="1"/>
  <c r="H163"/>
  <c r="G163"/>
  <c r="F163"/>
  <c r="E163"/>
  <c r="X162"/>
  <c r="Q162"/>
  <c r="R162" s="1"/>
  <c r="S162" s="1"/>
  <c r="T162" s="1"/>
  <c r="U162" s="1"/>
  <c r="H162"/>
  <c r="G162"/>
  <c r="F162"/>
  <c r="E162"/>
  <c r="X161"/>
  <c r="Q161"/>
  <c r="R161" s="1"/>
  <c r="S161" s="1"/>
  <c r="T161" s="1"/>
  <c r="H161"/>
  <c r="G161"/>
  <c r="F161"/>
  <c r="E161"/>
  <c r="X160"/>
  <c r="Q160"/>
  <c r="R160" s="1"/>
  <c r="S160" s="1"/>
  <c r="T160" s="1"/>
  <c r="U160" s="1"/>
  <c r="H160"/>
  <c r="G160"/>
  <c r="F160"/>
  <c r="E160"/>
  <c r="X159"/>
  <c r="Q159"/>
  <c r="R159" s="1"/>
  <c r="S159" s="1"/>
  <c r="T159" s="1"/>
  <c r="U159" s="1"/>
  <c r="H159"/>
  <c r="G159"/>
  <c r="F159"/>
  <c r="E159"/>
  <c r="X158"/>
  <c r="R158"/>
  <c r="S158" s="1"/>
  <c r="T158" s="1"/>
  <c r="U158" s="1"/>
  <c r="Q158"/>
  <c r="H158"/>
  <c r="G158"/>
  <c r="F158"/>
  <c r="E158"/>
  <c r="X157"/>
  <c r="Q157"/>
  <c r="R157" s="1"/>
  <c r="S157" s="1"/>
  <c r="T157" s="1"/>
  <c r="U157" s="1"/>
  <c r="H157"/>
  <c r="G157"/>
  <c r="F157"/>
  <c r="E157"/>
  <c r="X156"/>
  <c r="Q156"/>
  <c r="R156" s="1"/>
  <c r="S156" s="1"/>
  <c r="T156" s="1"/>
  <c r="U156" s="1"/>
  <c r="H156"/>
  <c r="G156"/>
  <c r="F156"/>
  <c r="E156"/>
  <c r="X155"/>
  <c r="Q155"/>
  <c r="R155" s="1"/>
  <c r="S155" s="1"/>
  <c r="T155" s="1"/>
  <c r="U155" s="1"/>
  <c r="H155"/>
  <c r="G155"/>
  <c r="F155"/>
  <c r="E155"/>
  <c r="X154"/>
  <c r="R154"/>
  <c r="S154" s="1"/>
  <c r="T154" s="1"/>
  <c r="U154" s="1"/>
  <c r="Q154"/>
  <c r="H154"/>
  <c r="G154"/>
  <c r="F154"/>
  <c r="E154"/>
  <c r="X153"/>
  <c r="Q153"/>
  <c r="R153" s="1"/>
  <c r="S153" s="1"/>
  <c r="T153" s="1"/>
  <c r="U153" s="1"/>
  <c r="H153"/>
  <c r="G153"/>
  <c r="F153"/>
  <c r="E153"/>
  <c r="X152"/>
  <c r="V152"/>
  <c r="X151"/>
  <c r="S151"/>
  <c r="T151" s="1"/>
  <c r="Q151"/>
  <c r="H151"/>
  <c r="G151"/>
  <c r="F151"/>
  <c r="E151"/>
  <c r="X150"/>
  <c r="S150"/>
  <c r="T150" s="1"/>
  <c r="Q150"/>
  <c r="H150"/>
  <c r="G150"/>
  <c r="F150"/>
  <c r="E150"/>
  <c r="X149"/>
  <c r="S149"/>
  <c r="T149" s="1"/>
  <c r="Q149"/>
  <c r="H149"/>
  <c r="G149"/>
  <c r="F149"/>
  <c r="E149"/>
  <c r="X148"/>
  <c r="T148"/>
  <c r="S148"/>
  <c r="Q148"/>
  <c r="H148"/>
  <c r="G148"/>
  <c r="F148"/>
  <c r="E148"/>
  <c r="X147"/>
  <c r="V147"/>
  <c r="X146"/>
  <c r="Q146"/>
  <c r="R146" s="1"/>
  <c r="S146" s="1"/>
  <c r="T146" s="1"/>
  <c r="N146"/>
  <c r="H146"/>
  <c r="G146"/>
  <c r="F146"/>
  <c r="E146"/>
  <c r="X145"/>
  <c r="R145"/>
  <c r="S145" s="1"/>
  <c r="T145" s="1"/>
  <c r="Q145"/>
  <c r="N145"/>
  <c r="H145"/>
  <c r="G145"/>
  <c r="F145"/>
  <c r="E145"/>
  <c r="X144"/>
  <c r="Q144"/>
  <c r="R144" s="1"/>
  <c r="S144" s="1"/>
  <c r="T144" s="1"/>
  <c r="N144"/>
  <c r="H144"/>
  <c r="G144"/>
  <c r="F144"/>
  <c r="E144"/>
  <c r="X143"/>
  <c r="Q143"/>
  <c r="R143" s="1"/>
  <c r="S143" s="1"/>
  <c r="T143" s="1"/>
  <c r="N143"/>
  <c r="H143"/>
  <c r="G143"/>
  <c r="F143"/>
  <c r="E143"/>
  <c r="X142"/>
  <c r="S142"/>
  <c r="T142" s="1"/>
  <c r="Q142"/>
  <c r="N142"/>
  <c r="H142"/>
  <c r="G142"/>
  <c r="F142"/>
  <c r="E142"/>
  <c r="X141"/>
  <c r="S141"/>
  <c r="T141" s="1"/>
  <c r="Q141"/>
  <c r="N141"/>
  <c r="H141"/>
  <c r="G141"/>
  <c r="F141"/>
  <c r="E141"/>
  <c r="X139"/>
  <c r="V139"/>
  <c r="X138"/>
  <c r="X137"/>
  <c r="X136"/>
  <c r="X135"/>
  <c r="X134"/>
  <c r="X133"/>
  <c r="X132"/>
  <c r="X131"/>
  <c r="X130"/>
  <c r="X129"/>
  <c r="X128"/>
  <c r="X127"/>
  <c r="X126"/>
  <c r="X125"/>
  <c r="X124"/>
  <c r="X123"/>
  <c r="X122"/>
  <c r="X121"/>
  <c r="X120"/>
  <c r="X119"/>
  <c r="X118"/>
  <c r="X117"/>
  <c r="X116"/>
  <c r="X115"/>
  <c r="X114"/>
  <c r="X113"/>
  <c r="X112"/>
  <c r="X111"/>
  <c r="X110"/>
  <c r="X109"/>
  <c r="X108"/>
  <c r="X107"/>
  <c r="X106"/>
  <c r="X105"/>
  <c r="X104"/>
  <c r="X103"/>
  <c r="X102"/>
  <c r="X101"/>
  <c r="X100"/>
  <c r="X99"/>
  <c r="X98"/>
  <c r="X97"/>
  <c r="X96"/>
  <c r="X95"/>
  <c r="X94"/>
  <c r="X93"/>
  <c r="X92"/>
  <c r="X91"/>
  <c r="X90"/>
  <c r="X89"/>
  <c r="X88"/>
  <c r="X87"/>
  <c r="X86"/>
  <c r="X85"/>
  <c r="X84"/>
  <c r="X83"/>
  <c r="X82"/>
  <c r="X81"/>
  <c r="X80"/>
  <c r="X79"/>
  <c r="X77"/>
  <c r="V77"/>
  <c r="X76"/>
  <c r="X75"/>
  <c r="X74"/>
  <c r="X73"/>
  <c r="X72"/>
  <c r="X71"/>
  <c r="X70"/>
  <c r="X69"/>
  <c r="X68"/>
  <c r="X67"/>
  <c r="X66"/>
  <c r="X65"/>
  <c r="X64"/>
  <c r="X63"/>
  <c r="X62"/>
  <c r="X61"/>
  <c r="X60"/>
  <c r="X59"/>
  <c r="X58"/>
  <c r="X57"/>
  <c r="X56"/>
  <c r="X55"/>
  <c r="X54"/>
  <c r="V54"/>
  <c r="X53"/>
  <c r="X52"/>
  <c r="X51"/>
  <c r="X50"/>
  <c r="X49"/>
  <c r="X48"/>
  <c r="X47"/>
  <c r="X46"/>
  <c r="X45"/>
  <c r="X44"/>
  <c r="X43"/>
  <c r="X42"/>
  <c r="X41"/>
  <c r="X40"/>
  <c r="X39"/>
  <c r="X38"/>
  <c r="X37"/>
  <c r="X36"/>
  <c r="X35"/>
  <c r="X34"/>
  <c r="X33"/>
  <c r="X32"/>
  <c r="X31"/>
  <c r="X30"/>
  <c r="X29"/>
  <c r="X28"/>
  <c r="X27"/>
  <c r="X26"/>
  <c r="X25"/>
  <c r="X24"/>
  <c r="X23"/>
  <c r="X22"/>
  <c r="X21"/>
  <c r="X20"/>
  <c r="X19"/>
  <c r="X18"/>
  <c r="X17"/>
  <c r="X16"/>
  <c r="X15"/>
  <c r="X14"/>
  <c r="X13"/>
  <c r="X12"/>
  <c r="X11"/>
  <c r="X10"/>
  <c r="X9"/>
  <c r="X8"/>
  <c r="X7"/>
  <c r="X6"/>
  <c r="X5"/>
  <c r="R1"/>
  <c r="F8" i="1"/>
  <c r="B8"/>
  <c r="H12"/>
  <c r="F6"/>
  <c r="G13"/>
  <c r="I13" s="1"/>
  <c r="K13" s="1"/>
  <c r="H13"/>
  <c r="E12" l="1"/>
  <c r="E13" s="1"/>
  <c r="S207" i="10"/>
  <c r="T207" s="1"/>
  <c r="U207" s="1"/>
  <c r="T209"/>
  <c r="U209" s="1"/>
  <c r="T213"/>
  <c r="U213" s="1"/>
  <c r="T217"/>
  <c r="U217" s="1"/>
  <c r="T221"/>
  <c r="U221" s="1"/>
  <c r="T225"/>
  <c r="U225" s="1"/>
  <c r="T229"/>
  <c r="U229" s="1"/>
  <c r="T233"/>
  <c r="U233" s="1"/>
  <c r="T237"/>
  <c r="U237" s="1"/>
  <c r="T241"/>
  <c r="U241" s="1"/>
  <c r="T245"/>
  <c r="U245" s="1"/>
  <c r="T249"/>
  <c r="U249" s="1"/>
  <c r="T253"/>
  <c r="U253" s="1"/>
  <c r="T257"/>
  <c r="U257" s="1"/>
  <c r="T261"/>
  <c r="U261" s="1"/>
  <c r="T265"/>
  <c r="U265" s="1"/>
  <c r="T269"/>
  <c r="U269" s="1"/>
  <c r="T273"/>
  <c r="U273" s="1"/>
  <c r="T277"/>
  <c r="U277" s="1"/>
  <c r="T281"/>
  <c r="U281" s="1"/>
  <c r="T285"/>
  <c r="U285" s="1"/>
  <c r="T289"/>
  <c r="U289" s="1"/>
  <c r="T293"/>
  <c r="U293" s="1"/>
  <c r="T297"/>
  <c r="U297" s="1"/>
  <c r="T301"/>
  <c r="U301" s="1"/>
  <c r="T305"/>
  <c r="U305" s="1"/>
  <c r="T309"/>
  <c r="U309" s="1"/>
  <c r="T313"/>
  <c r="U313" s="1"/>
  <c r="T317"/>
  <c r="U317" s="1"/>
  <c r="T321"/>
  <c r="U321" s="1"/>
  <c r="T325"/>
  <c r="U325" s="1"/>
  <c r="T329"/>
  <c r="U329" s="1"/>
  <c r="T333"/>
  <c r="U333" s="1"/>
  <c r="T337"/>
  <c r="U337" s="1"/>
  <c r="T341"/>
  <c r="U341" s="1"/>
  <c r="T345"/>
  <c r="U345" s="1"/>
  <c r="T349"/>
  <c r="U349" s="1"/>
  <c r="T353"/>
  <c r="U353" s="1"/>
  <c r="T357"/>
  <c r="U357" s="1"/>
  <c r="T361"/>
  <c r="U361" s="1"/>
  <c r="T365"/>
  <c r="U365" s="1"/>
  <c r="T369"/>
  <c r="U369" s="1"/>
  <c r="T373"/>
  <c r="U373" s="1"/>
  <c r="T377"/>
  <c r="U377" s="1"/>
  <c r="T381"/>
  <c r="U381" s="1"/>
  <c r="T385"/>
  <c r="U385" s="1"/>
  <c r="T389"/>
  <c r="U389" s="1"/>
  <c r="T393"/>
  <c r="U393" s="1"/>
  <c r="T397"/>
  <c r="U397" s="1"/>
  <c r="T401"/>
  <c r="U401" s="1"/>
  <c r="T405"/>
  <c r="U405" s="1"/>
  <c r="T409"/>
  <c r="U409" s="1"/>
  <c r="T413"/>
  <c r="U413" s="1"/>
  <c r="T417"/>
  <c r="U417" s="1"/>
  <c r="T421"/>
  <c r="U421" s="1"/>
  <c r="T425"/>
  <c r="U425" s="1"/>
  <c r="T429"/>
  <c r="U429" s="1"/>
  <c r="T433"/>
  <c r="U433" s="1"/>
  <c r="T437"/>
  <c r="U437" s="1"/>
  <c r="T441"/>
  <c r="U441" s="1"/>
  <c r="T445"/>
  <c r="U445" s="1"/>
  <c r="T449"/>
  <c r="U449" s="1"/>
  <c r="T453"/>
  <c r="U453" s="1"/>
  <c r="T457"/>
  <c r="U457" s="1"/>
  <c r="T461"/>
  <c r="U461" s="1"/>
  <c r="T465"/>
  <c r="U465" s="1"/>
  <c r="T469"/>
  <c r="U469" s="1"/>
  <c r="T473"/>
  <c r="U473" s="1"/>
  <c r="T477"/>
  <c r="U477" s="1"/>
  <c r="T485"/>
  <c r="U485" s="1"/>
  <c r="T493"/>
  <c r="U493" s="1"/>
  <c r="T501"/>
  <c r="U501" s="1"/>
  <c r="T509"/>
  <c r="U509" s="1"/>
  <c r="T517"/>
  <c r="U517" s="1"/>
  <c r="T525"/>
  <c r="U525" s="1"/>
  <c r="T533"/>
  <c r="U533" s="1"/>
  <c r="T190"/>
  <c r="U190" s="1"/>
  <c r="T210"/>
  <c r="U210" s="1"/>
  <c r="T214"/>
  <c r="U214" s="1"/>
  <c r="T218"/>
  <c r="U218" s="1"/>
  <c r="T222"/>
  <c r="U222" s="1"/>
  <c r="T226"/>
  <c r="U226" s="1"/>
  <c r="T230"/>
  <c r="U230" s="1"/>
  <c r="T234"/>
  <c r="U234" s="1"/>
  <c r="T238"/>
  <c r="U238" s="1"/>
  <c r="T242"/>
  <c r="U242" s="1"/>
  <c r="T246"/>
  <c r="U246" s="1"/>
  <c r="T250"/>
  <c r="U250" s="1"/>
  <c r="T254"/>
  <c r="U254" s="1"/>
  <c r="T258"/>
  <c r="U258" s="1"/>
  <c r="T262"/>
  <c r="U262" s="1"/>
  <c r="T266"/>
  <c r="U266" s="1"/>
  <c r="T270"/>
  <c r="U270" s="1"/>
  <c r="T274"/>
  <c r="U274" s="1"/>
  <c r="T278"/>
  <c r="U278" s="1"/>
  <c r="T282"/>
  <c r="U282" s="1"/>
  <c r="T286"/>
  <c r="U286" s="1"/>
  <c r="T290"/>
  <c r="U290" s="1"/>
  <c r="T294"/>
  <c r="U294" s="1"/>
  <c r="T298"/>
  <c r="U298" s="1"/>
  <c r="T302"/>
  <c r="U302" s="1"/>
  <c r="T306"/>
  <c r="U306" s="1"/>
  <c r="T310"/>
  <c r="U310" s="1"/>
  <c r="T314"/>
  <c r="U314" s="1"/>
  <c r="T318"/>
  <c r="U318" s="1"/>
  <c r="T322"/>
  <c r="U322" s="1"/>
  <c r="T326"/>
  <c r="U326" s="1"/>
  <c r="T330"/>
  <c r="U330" s="1"/>
  <c r="T334"/>
  <c r="U334" s="1"/>
  <c r="T338"/>
  <c r="U338" s="1"/>
  <c r="T342"/>
  <c r="U342" s="1"/>
  <c r="T346"/>
  <c r="U346" s="1"/>
  <c r="T350"/>
  <c r="U350" s="1"/>
  <c r="T354"/>
  <c r="U354" s="1"/>
  <c r="T358"/>
  <c r="U358" s="1"/>
  <c r="T362"/>
  <c r="U362" s="1"/>
  <c r="T366"/>
  <c r="U366" s="1"/>
  <c r="T370"/>
  <c r="U370" s="1"/>
  <c r="T374"/>
  <c r="U374" s="1"/>
  <c r="T378"/>
  <c r="U378" s="1"/>
  <c r="T382"/>
  <c r="U382" s="1"/>
  <c r="T386"/>
  <c r="U386" s="1"/>
  <c r="T390"/>
  <c r="U390" s="1"/>
  <c r="T394"/>
  <c r="U394" s="1"/>
  <c r="T398"/>
  <c r="U398" s="1"/>
  <c r="T402"/>
  <c r="U402" s="1"/>
  <c r="T406"/>
  <c r="U406" s="1"/>
  <c r="T410"/>
  <c r="U410" s="1"/>
  <c r="T414"/>
  <c r="U414" s="1"/>
  <c r="T418"/>
  <c r="U418" s="1"/>
  <c r="T422"/>
  <c r="U422" s="1"/>
  <c r="T426"/>
  <c r="U426" s="1"/>
  <c r="T430"/>
  <c r="U430" s="1"/>
  <c r="T434"/>
  <c r="U434" s="1"/>
  <c r="T438"/>
  <c r="U438" s="1"/>
  <c r="T442"/>
  <c r="U442" s="1"/>
  <c r="T446"/>
  <c r="U446" s="1"/>
  <c r="T450"/>
  <c r="U450" s="1"/>
  <c r="T454"/>
  <c r="U454" s="1"/>
  <c r="T458"/>
  <c r="U458" s="1"/>
  <c r="T462"/>
  <c r="U462" s="1"/>
  <c r="T466"/>
  <c r="U466" s="1"/>
  <c r="T470"/>
  <c r="U470" s="1"/>
  <c r="T474"/>
  <c r="U474" s="1"/>
  <c r="T483"/>
  <c r="U483" s="1"/>
  <c r="T491"/>
  <c r="U491" s="1"/>
  <c r="T499"/>
  <c r="U499" s="1"/>
  <c r="T507"/>
  <c r="U507" s="1"/>
  <c r="T515"/>
  <c r="U515" s="1"/>
  <c r="T523"/>
  <c r="U523" s="1"/>
  <c r="T531"/>
  <c r="U531" s="1"/>
  <c r="S172"/>
  <c r="T172" s="1"/>
  <c r="U172" s="1"/>
  <c r="V175" s="1"/>
  <c r="R175"/>
  <c r="T536"/>
  <c r="U536" s="1"/>
  <c r="T538"/>
  <c r="U538" s="1"/>
  <c r="T540"/>
  <c r="U540" s="1"/>
  <c r="T542"/>
  <c r="U542" s="1"/>
  <c r="T544"/>
  <c r="U544" s="1"/>
  <c r="T546"/>
  <c r="U546" s="1"/>
  <c r="T548"/>
  <c r="U548" s="1"/>
  <c r="T550"/>
  <c r="U550" s="1"/>
  <c r="T552"/>
  <c r="U552" s="1"/>
  <c r="S560"/>
  <c r="S564"/>
  <c r="S568"/>
  <c r="S572"/>
  <c r="S576"/>
  <c r="S580"/>
  <c r="S584"/>
  <c r="S588"/>
  <c r="T614"/>
  <c r="U614" s="1"/>
  <c r="T618"/>
  <c r="U618" s="1"/>
  <c r="T622"/>
  <c r="U622" s="1"/>
  <c r="T626"/>
  <c r="U626" s="1"/>
  <c r="T630"/>
  <c r="U630" s="1"/>
  <c r="T634"/>
  <c r="U634" s="1"/>
  <c r="T648"/>
  <c r="U648" s="1"/>
  <c r="T649"/>
  <c r="U649" s="1"/>
  <c r="T650"/>
  <c r="U650" s="1"/>
  <c r="T651"/>
  <c r="U651" s="1"/>
  <c r="T652"/>
  <c r="U652" s="1"/>
  <c r="T653"/>
  <c r="U653" s="1"/>
  <c r="T654"/>
  <c r="U654" s="1"/>
  <c r="T655"/>
  <c r="U655" s="1"/>
  <c r="T656"/>
  <c r="U656" s="1"/>
  <c r="T657"/>
  <c r="U657" s="1"/>
  <c r="T658"/>
  <c r="U658" s="1"/>
  <c r="T659"/>
  <c r="U659" s="1"/>
  <c r="T660"/>
  <c r="U660" s="1"/>
  <c r="T661"/>
  <c r="U661" s="1"/>
  <c r="S559"/>
  <c r="S563"/>
  <c r="S567"/>
  <c r="S571"/>
  <c r="S575"/>
  <c r="S579"/>
  <c r="S583"/>
  <c r="S587"/>
  <c r="T593"/>
  <c r="U593" s="1"/>
  <c r="T597"/>
  <c r="U597" s="1"/>
  <c r="T601"/>
  <c r="U601" s="1"/>
  <c r="T605"/>
  <c r="U605" s="1"/>
  <c r="T609"/>
  <c r="U609" s="1"/>
  <c r="T613"/>
  <c r="U613" s="1"/>
  <c r="T617"/>
  <c r="U617" s="1"/>
  <c r="T621"/>
  <c r="U621" s="1"/>
  <c r="T625"/>
  <c r="U625" s="1"/>
  <c r="T629"/>
  <c r="U629" s="1"/>
  <c r="T633"/>
  <c r="U633" s="1"/>
  <c r="T637"/>
  <c r="U637" s="1"/>
  <c r="T535"/>
  <c r="U535" s="1"/>
  <c r="T537"/>
  <c r="U537" s="1"/>
  <c r="T539"/>
  <c r="U539" s="1"/>
  <c r="T541"/>
  <c r="U541" s="1"/>
  <c r="T543"/>
  <c r="U543" s="1"/>
  <c r="T545"/>
  <c r="U545" s="1"/>
  <c r="T547"/>
  <c r="U547" s="1"/>
  <c r="T549"/>
  <c r="U549" s="1"/>
  <c r="T551"/>
  <c r="U551" s="1"/>
  <c r="T553"/>
  <c r="U553" s="1"/>
  <c r="T555"/>
  <c r="U555" s="1"/>
  <c r="T557"/>
  <c r="U557" s="1"/>
  <c r="S558"/>
  <c r="T558" s="1"/>
  <c r="U558" s="1"/>
  <c r="T560"/>
  <c r="U560" s="1"/>
  <c r="S562"/>
  <c r="T562" s="1"/>
  <c r="U562" s="1"/>
  <c r="T564"/>
  <c r="U564" s="1"/>
  <c r="S566"/>
  <c r="T566" s="1"/>
  <c r="U566" s="1"/>
  <c r="T568"/>
  <c r="U568" s="1"/>
  <c r="S570"/>
  <c r="T570" s="1"/>
  <c r="U570" s="1"/>
  <c r="T572"/>
  <c r="U572" s="1"/>
  <c r="S574"/>
  <c r="T574" s="1"/>
  <c r="U574" s="1"/>
  <c r="T576"/>
  <c r="U576" s="1"/>
  <c r="S578"/>
  <c r="T578" s="1"/>
  <c r="U578" s="1"/>
  <c r="T580"/>
  <c r="U580" s="1"/>
  <c r="S582"/>
  <c r="T582" s="1"/>
  <c r="U582" s="1"/>
  <c r="T584"/>
  <c r="U584" s="1"/>
  <c r="S586"/>
  <c r="T586" s="1"/>
  <c r="U586" s="1"/>
  <c r="T588"/>
  <c r="U588" s="1"/>
  <c r="T592"/>
  <c r="U592" s="1"/>
  <c r="T596"/>
  <c r="U596" s="1"/>
  <c r="T600"/>
  <c r="U600" s="1"/>
  <c r="T604"/>
  <c r="U604" s="1"/>
  <c r="T608"/>
  <c r="U608" s="1"/>
  <c r="T612"/>
  <c r="U612" s="1"/>
  <c r="T616"/>
  <c r="U616" s="1"/>
  <c r="T620"/>
  <c r="U620" s="1"/>
  <c r="T624"/>
  <c r="U624" s="1"/>
  <c r="T628"/>
  <c r="U628" s="1"/>
  <c r="T632"/>
  <c r="U632" s="1"/>
  <c r="T636"/>
  <c r="U636" s="1"/>
  <c r="T559"/>
  <c r="U559" s="1"/>
  <c r="S561"/>
  <c r="T561" s="1"/>
  <c r="U561" s="1"/>
  <c r="T563"/>
  <c r="U563" s="1"/>
  <c r="S565"/>
  <c r="T565" s="1"/>
  <c r="U565" s="1"/>
  <c r="T567"/>
  <c r="U567" s="1"/>
  <c r="S569"/>
  <c r="T569" s="1"/>
  <c r="U569" s="1"/>
  <c r="T571"/>
  <c r="U571" s="1"/>
  <c r="S573"/>
  <c r="T573" s="1"/>
  <c r="U573" s="1"/>
  <c r="T575"/>
  <c r="U575" s="1"/>
  <c r="S577"/>
  <c r="T577" s="1"/>
  <c r="U577" s="1"/>
  <c r="T579"/>
  <c r="U579" s="1"/>
  <c r="S581"/>
  <c r="T581" s="1"/>
  <c r="U581" s="1"/>
  <c r="T583"/>
  <c r="U583" s="1"/>
  <c r="S585"/>
  <c r="T585" s="1"/>
  <c r="U585" s="1"/>
  <c r="T587"/>
  <c r="U587" s="1"/>
  <c r="S589"/>
  <c r="T589" s="1"/>
  <c r="U589" s="1"/>
  <c r="T662"/>
  <c r="U662" s="1"/>
  <c r="T666"/>
  <c r="U666" s="1"/>
  <c r="T670"/>
  <c r="U670" s="1"/>
  <c r="T910"/>
  <c r="U910" s="1"/>
  <c r="T926"/>
  <c r="U926" s="1"/>
  <c r="T942"/>
  <c r="U942" s="1"/>
  <c r="T958"/>
  <c r="U958" s="1"/>
  <c r="T663"/>
  <c r="U663" s="1"/>
  <c r="T667"/>
  <c r="U667" s="1"/>
  <c r="T671"/>
  <c r="U671" s="1"/>
  <c r="T674"/>
  <c r="U674" s="1"/>
  <c r="T676"/>
  <c r="U676" s="1"/>
  <c r="T678"/>
  <c r="U678" s="1"/>
  <c r="T680"/>
  <c r="U680" s="1"/>
  <c r="T682"/>
  <c r="U682" s="1"/>
  <c r="T684"/>
  <c r="U684" s="1"/>
  <c r="T686"/>
  <c r="U686" s="1"/>
  <c r="T688"/>
  <c r="U688" s="1"/>
  <c r="T690"/>
  <c r="U690" s="1"/>
  <c r="T692"/>
  <c r="U692" s="1"/>
  <c r="T694"/>
  <c r="U694" s="1"/>
  <c r="T696"/>
  <c r="U696" s="1"/>
  <c r="T698"/>
  <c r="U698" s="1"/>
  <c r="T700"/>
  <c r="U700" s="1"/>
  <c r="T702"/>
  <c r="U702" s="1"/>
  <c r="T704"/>
  <c r="U704" s="1"/>
  <c r="T706"/>
  <c r="U706" s="1"/>
  <c r="T708"/>
  <c r="U708" s="1"/>
  <c r="T710"/>
  <c r="U710" s="1"/>
  <c r="T712"/>
  <c r="U712" s="1"/>
  <c r="T714"/>
  <c r="U714" s="1"/>
  <c r="T722"/>
  <c r="U722" s="1"/>
  <c r="T724"/>
  <c r="U724" s="1"/>
  <c r="T726"/>
  <c r="U726" s="1"/>
  <c r="T728"/>
  <c r="U728" s="1"/>
  <c r="T730"/>
  <c r="U730" s="1"/>
  <c r="T732"/>
  <c r="U732" s="1"/>
  <c r="T734"/>
  <c r="U734" s="1"/>
  <c r="T736"/>
  <c r="U736" s="1"/>
  <c r="T738"/>
  <c r="U738" s="1"/>
  <c r="T740"/>
  <c r="U740" s="1"/>
  <c r="T742"/>
  <c r="U742" s="1"/>
  <c r="T744"/>
  <c r="U744" s="1"/>
  <c r="T746"/>
  <c r="U746" s="1"/>
  <c r="T748"/>
  <c r="U748" s="1"/>
  <c r="T750"/>
  <c r="U750" s="1"/>
  <c r="T752"/>
  <c r="U752" s="1"/>
  <c r="T754"/>
  <c r="U754" s="1"/>
  <c r="T756"/>
  <c r="U756" s="1"/>
  <c r="T758"/>
  <c r="U758" s="1"/>
  <c r="T760"/>
  <c r="U760" s="1"/>
  <c r="T762"/>
  <c r="U762" s="1"/>
  <c r="T764"/>
  <c r="U764" s="1"/>
  <c r="T766"/>
  <c r="U766" s="1"/>
  <c r="T867"/>
  <c r="U867" s="1"/>
  <c r="T875"/>
  <c r="U875" s="1"/>
  <c r="T883"/>
  <c r="U883" s="1"/>
  <c r="T891"/>
  <c r="U891" s="1"/>
  <c r="T897"/>
  <c r="U897" s="1"/>
  <c r="T905"/>
  <c r="U905" s="1"/>
  <c r="T913"/>
  <c r="U913" s="1"/>
  <c r="T921"/>
  <c r="U921" s="1"/>
  <c r="T929"/>
  <c r="U929" s="1"/>
  <c r="T937"/>
  <c r="U937" s="1"/>
  <c r="T945"/>
  <c r="U945" s="1"/>
  <c r="T953"/>
  <c r="U953" s="1"/>
  <c r="T664"/>
  <c r="U664" s="1"/>
  <c r="T668"/>
  <c r="U668" s="1"/>
  <c r="T672"/>
  <c r="U672" s="1"/>
  <c r="T869"/>
  <c r="U869" s="1"/>
  <c r="T877"/>
  <c r="U877" s="1"/>
  <c r="T885"/>
  <c r="U885" s="1"/>
  <c r="T893"/>
  <c r="U893" s="1"/>
  <c r="T900"/>
  <c r="U900" s="1"/>
  <c r="T904"/>
  <c r="U904" s="1"/>
  <c r="T916"/>
  <c r="U916" s="1"/>
  <c r="T920"/>
  <c r="U920" s="1"/>
  <c r="T932"/>
  <c r="U932" s="1"/>
  <c r="T936"/>
  <c r="U936" s="1"/>
  <c r="T948"/>
  <c r="U948" s="1"/>
  <c r="T952"/>
  <c r="U952" s="1"/>
  <c r="T665"/>
  <c r="U665" s="1"/>
  <c r="T669"/>
  <c r="U669" s="1"/>
  <c r="T673"/>
  <c r="U673" s="1"/>
  <c r="T675"/>
  <c r="U675" s="1"/>
  <c r="T677"/>
  <c r="U677" s="1"/>
  <c r="T679"/>
  <c r="U679" s="1"/>
  <c r="T681"/>
  <c r="U681" s="1"/>
  <c r="T683"/>
  <c r="U683" s="1"/>
  <c r="T685"/>
  <c r="U685" s="1"/>
  <c r="T687"/>
  <c r="U687" s="1"/>
  <c r="T689"/>
  <c r="U689" s="1"/>
  <c r="T691"/>
  <c r="U691" s="1"/>
  <c r="T693"/>
  <c r="U693" s="1"/>
  <c r="T695"/>
  <c r="U695" s="1"/>
  <c r="T697"/>
  <c r="U697" s="1"/>
  <c r="T699"/>
  <c r="U699" s="1"/>
  <c r="T701"/>
  <c r="U701" s="1"/>
  <c r="T703"/>
  <c r="U703" s="1"/>
  <c r="T705"/>
  <c r="U705" s="1"/>
  <c r="T707"/>
  <c r="U707" s="1"/>
  <c r="T709"/>
  <c r="U709" s="1"/>
  <c r="T711"/>
  <c r="U711" s="1"/>
  <c r="T713"/>
  <c r="U713" s="1"/>
  <c r="T715"/>
  <c r="U715" s="1"/>
  <c r="T717"/>
  <c r="U717" s="1"/>
  <c r="T719"/>
  <c r="U719" s="1"/>
  <c r="T721"/>
  <c r="U721" s="1"/>
  <c r="T723"/>
  <c r="U723" s="1"/>
  <c r="T725"/>
  <c r="U725" s="1"/>
  <c r="T727"/>
  <c r="U727" s="1"/>
  <c r="T729"/>
  <c r="U729" s="1"/>
  <c r="T731"/>
  <c r="U731" s="1"/>
  <c r="T733"/>
  <c r="U733" s="1"/>
  <c r="T735"/>
  <c r="U735" s="1"/>
  <c r="T737"/>
  <c r="U737" s="1"/>
  <c r="T739"/>
  <c r="U739" s="1"/>
  <c r="T741"/>
  <c r="U741" s="1"/>
  <c r="T743"/>
  <c r="U743" s="1"/>
  <c r="T745"/>
  <c r="U745" s="1"/>
  <c r="T747"/>
  <c r="U747" s="1"/>
  <c r="T749"/>
  <c r="U749" s="1"/>
  <c r="T751"/>
  <c r="U751" s="1"/>
  <c r="T753"/>
  <c r="U753" s="1"/>
  <c r="T755"/>
  <c r="U755" s="1"/>
  <c r="T757"/>
  <c r="U757" s="1"/>
  <c r="T759"/>
  <c r="U759" s="1"/>
  <c r="T761"/>
  <c r="U761" s="1"/>
  <c r="T763"/>
  <c r="U763" s="1"/>
  <c r="T765"/>
  <c r="U765" s="1"/>
  <c r="T895"/>
  <c r="U895" s="1"/>
  <c r="T911"/>
  <c r="U911" s="1"/>
  <c r="T927"/>
  <c r="U927" s="1"/>
  <c r="T943"/>
  <c r="U943" s="1"/>
  <c r="T959"/>
  <c r="U959" s="1"/>
  <c r="S895"/>
  <c r="S897"/>
  <c r="S899"/>
  <c r="T899" s="1"/>
  <c r="U899" s="1"/>
  <c r="S901"/>
  <c r="T901" s="1"/>
  <c r="U901" s="1"/>
  <c r="S903"/>
  <c r="T903" s="1"/>
  <c r="U903" s="1"/>
  <c r="S905"/>
  <c r="S907"/>
  <c r="T907" s="1"/>
  <c r="U907" s="1"/>
  <c r="S909"/>
  <c r="T909" s="1"/>
  <c r="U909" s="1"/>
  <c r="S911"/>
  <c r="S913"/>
  <c r="S915"/>
  <c r="T915" s="1"/>
  <c r="U915" s="1"/>
  <c r="S917"/>
  <c r="T917" s="1"/>
  <c r="U917" s="1"/>
  <c r="S919"/>
  <c r="T919" s="1"/>
  <c r="U919" s="1"/>
  <c r="S921"/>
  <c r="S923"/>
  <c r="T923" s="1"/>
  <c r="U923" s="1"/>
  <c r="S925"/>
  <c r="T925" s="1"/>
  <c r="U925" s="1"/>
  <c r="S927"/>
  <c r="S929"/>
  <c r="S931"/>
  <c r="T931" s="1"/>
  <c r="U931" s="1"/>
  <c r="S933"/>
  <c r="T933" s="1"/>
  <c r="U933" s="1"/>
  <c r="S935"/>
  <c r="T935" s="1"/>
  <c r="U935" s="1"/>
  <c r="S937"/>
  <c r="S939"/>
  <c r="T939" s="1"/>
  <c r="U939" s="1"/>
  <c r="S941"/>
  <c r="T941" s="1"/>
  <c r="U941" s="1"/>
  <c r="S943"/>
  <c r="S945"/>
  <c r="S947"/>
  <c r="T947" s="1"/>
  <c r="U947" s="1"/>
  <c r="S949"/>
  <c r="T949" s="1"/>
  <c r="U949" s="1"/>
  <c r="S951"/>
  <c r="T951" s="1"/>
  <c r="U951" s="1"/>
  <c r="S953"/>
  <c r="S955"/>
  <c r="T955" s="1"/>
  <c r="U955" s="1"/>
  <c r="S957"/>
  <c r="T957" s="1"/>
  <c r="U957" s="1"/>
  <c r="S959"/>
  <c r="S896"/>
  <c r="T896" s="1"/>
  <c r="U896" s="1"/>
  <c r="S898"/>
  <c r="T898" s="1"/>
  <c r="U898" s="1"/>
  <c r="S900"/>
  <c r="S902"/>
  <c r="T902" s="1"/>
  <c r="U902" s="1"/>
  <c r="S904"/>
  <c r="S906"/>
  <c r="T906" s="1"/>
  <c r="U906" s="1"/>
  <c r="S908"/>
  <c r="T908" s="1"/>
  <c r="U908" s="1"/>
  <c r="S910"/>
  <c r="S912"/>
  <c r="T912" s="1"/>
  <c r="U912" s="1"/>
  <c r="S914"/>
  <c r="T914" s="1"/>
  <c r="U914" s="1"/>
  <c r="S916"/>
  <c r="S918"/>
  <c r="T918" s="1"/>
  <c r="U918" s="1"/>
  <c r="S920"/>
  <c r="S922"/>
  <c r="T922" s="1"/>
  <c r="U922" s="1"/>
  <c r="S924"/>
  <c r="T924" s="1"/>
  <c r="U924" s="1"/>
  <c r="S926"/>
  <c r="S928"/>
  <c r="T928" s="1"/>
  <c r="U928" s="1"/>
  <c r="S930"/>
  <c r="T930" s="1"/>
  <c r="U930" s="1"/>
  <c r="S932"/>
  <c r="S934"/>
  <c r="T934" s="1"/>
  <c r="U934" s="1"/>
  <c r="S936"/>
  <c r="S938"/>
  <c r="T938" s="1"/>
  <c r="U938" s="1"/>
  <c r="S940"/>
  <c r="T940" s="1"/>
  <c r="U940" s="1"/>
  <c r="S942"/>
  <c r="S944"/>
  <c r="T944" s="1"/>
  <c r="U944" s="1"/>
  <c r="S946"/>
  <c r="T946" s="1"/>
  <c r="U946" s="1"/>
  <c r="S948"/>
  <c r="S950"/>
  <c r="T950" s="1"/>
  <c r="U950" s="1"/>
  <c r="S952"/>
  <c r="S954"/>
  <c r="T954" s="1"/>
  <c r="U954" s="1"/>
  <c r="S956"/>
  <c r="T956" s="1"/>
  <c r="U956" s="1"/>
  <c r="S958"/>
  <c r="S960"/>
  <c r="T960" s="1"/>
  <c r="U960" s="1"/>
  <c r="T976"/>
  <c r="U976" s="1"/>
  <c r="T980"/>
  <c r="U980" s="1"/>
  <c r="T984"/>
  <c r="U984" s="1"/>
  <c r="T988"/>
  <c r="U988" s="1"/>
  <c r="T994"/>
  <c r="U994" s="1"/>
  <c r="T1002"/>
  <c r="U1002" s="1"/>
  <c r="T1010"/>
  <c r="U1010" s="1"/>
  <c r="T1018"/>
  <c r="U1018" s="1"/>
  <c r="T1026"/>
  <c r="U1026" s="1"/>
  <c r="T1034"/>
  <c r="U1034" s="1"/>
  <c r="T1042"/>
  <c r="U1042" s="1"/>
  <c r="T1050"/>
  <c r="U1050" s="1"/>
  <c r="T1058"/>
  <c r="U1058" s="1"/>
  <c r="T1066"/>
  <c r="U1066" s="1"/>
  <c r="T1074"/>
  <c r="U1074" s="1"/>
  <c r="T1082"/>
  <c r="U1082" s="1"/>
  <c r="T1090"/>
  <c r="U1090" s="1"/>
  <c r="T1098"/>
  <c r="U1098" s="1"/>
  <c r="T1106"/>
  <c r="U1106" s="1"/>
  <c r="T1114"/>
  <c r="U1114" s="1"/>
  <c r="T1122"/>
  <c r="U1122" s="1"/>
  <c r="T1130"/>
  <c r="U1130" s="1"/>
  <c r="T1138"/>
  <c r="U1138" s="1"/>
  <c r="T1146"/>
  <c r="U1146" s="1"/>
  <c r="T1154"/>
  <c r="U1154" s="1"/>
  <c r="T1162"/>
  <c r="U1162" s="1"/>
  <c r="T1170"/>
  <c r="U1170" s="1"/>
  <c r="T975"/>
  <c r="U975" s="1"/>
  <c r="T979"/>
  <c r="U979" s="1"/>
  <c r="T983"/>
  <c r="U983" s="1"/>
  <c r="T987"/>
  <c r="U987" s="1"/>
  <c r="T996"/>
  <c r="U996" s="1"/>
  <c r="T1004"/>
  <c r="U1004" s="1"/>
  <c r="T1012"/>
  <c r="U1012" s="1"/>
  <c r="T1020"/>
  <c r="U1020" s="1"/>
  <c r="T1028"/>
  <c r="U1028" s="1"/>
  <c r="T1036"/>
  <c r="U1036" s="1"/>
  <c r="T1044"/>
  <c r="U1044" s="1"/>
  <c r="T1052"/>
  <c r="U1052" s="1"/>
  <c r="T1060"/>
  <c r="U1060" s="1"/>
  <c r="T1068"/>
  <c r="U1068" s="1"/>
  <c r="T1076"/>
  <c r="U1076" s="1"/>
  <c r="T1084"/>
  <c r="U1084" s="1"/>
  <c r="T1092"/>
  <c r="U1092" s="1"/>
  <c r="T1100"/>
  <c r="U1100" s="1"/>
  <c r="T1108"/>
  <c r="U1108" s="1"/>
  <c r="T1116"/>
  <c r="U1116" s="1"/>
  <c r="T1124"/>
  <c r="U1124" s="1"/>
  <c r="T1132"/>
  <c r="U1132" s="1"/>
  <c r="T1140"/>
  <c r="U1140" s="1"/>
  <c r="T1148"/>
  <c r="U1148" s="1"/>
  <c r="T1156"/>
  <c r="U1156" s="1"/>
  <c r="T1164"/>
  <c r="U1164" s="1"/>
  <c r="T1206"/>
  <c r="U1206" s="1"/>
  <c r="T1219"/>
  <c r="U1219" s="1"/>
  <c r="T1220"/>
  <c r="U1220" s="1"/>
  <c r="S1227"/>
  <c r="T1227" s="1"/>
  <c r="U1227" s="1"/>
  <c r="T1234"/>
  <c r="U1234" s="1"/>
  <c r="T1235"/>
  <c r="U1235" s="1"/>
  <c r="T1236"/>
  <c r="U1236" s="1"/>
  <c r="S1243"/>
  <c r="T1243" s="1"/>
  <c r="U1243" s="1"/>
  <c r="T1250"/>
  <c r="U1250" s="1"/>
  <c r="T1251"/>
  <c r="U1251" s="1"/>
  <c r="T1252"/>
  <c r="U1252" s="1"/>
  <c r="S1259"/>
  <c r="T1259" s="1"/>
  <c r="U1259" s="1"/>
  <c r="T1266"/>
  <c r="U1266" s="1"/>
  <c r="T1267"/>
  <c r="U1267" s="1"/>
  <c r="T1268"/>
  <c r="U1268" s="1"/>
  <c r="S1481"/>
  <c r="T1481" s="1"/>
  <c r="U1481" s="1"/>
  <c r="S1500"/>
  <c r="T1500" s="1"/>
  <c r="U1500" s="1"/>
  <c r="S1210"/>
  <c r="T1215"/>
  <c r="U1215" s="1"/>
  <c r="T1218"/>
  <c r="U1218" s="1"/>
  <c r="S1223"/>
  <c r="S1239"/>
  <c r="T1247"/>
  <c r="U1247" s="1"/>
  <c r="S1255"/>
  <c r="S1273"/>
  <c r="S1281"/>
  <c r="T1281" s="1"/>
  <c r="U1281" s="1"/>
  <c r="S1289"/>
  <c r="S1297"/>
  <c r="S1305"/>
  <c r="S1313"/>
  <c r="T1313" s="1"/>
  <c r="U1313" s="1"/>
  <c r="S1321"/>
  <c r="S1329"/>
  <c r="S1337"/>
  <c r="S1345"/>
  <c r="T1345" s="1"/>
  <c r="U1345" s="1"/>
  <c r="S1353"/>
  <c r="S1361"/>
  <c r="S1369"/>
  <c r="S1377"/>
  <c r="T1377" s="1"/>
  <c r="U1377" s="1"/>
  <c r="S1385"/>
  <c r="S1393"/>
  <c r="S1401"/>
  <c r="S1409"/>
  <c r="T1409" s="1"/>
  <c r="U1409" s="1"/>
  <c r="S1417"/>
  <c r="S1425"/>
  <c r="S1433"/>
  <c r="S1441"/>
  <c r="T1441" s="1"/>
  <c r="U1441" s="1"/>
  <c r="S1449"/>
  <c r="S1457"/>
  <c r="S1465"/>
  <c r="S1497"/>
  <c r="T1497" s="1"/>
  <c r="U1497" s="1"/>
  <c r="T1211"/>
  <c r="U1211" s="1"/>
  <c r="T1214"/>
  <c r="U1214" s="1"/>
  <c r="S1219"/>
  <c r="T1226"/>
  <c r="U1226" s="1"/>
  <c r="T1228"/>
  <c r="U1228" s="1"/>
  <c r="S1235"/>
  <c r="T1242"/>
  <c r="U1242" s="1"/>
  <c r="T1244"/>
  <c r="U1244" s="1"/>
  <c r="S1251"/>
  <c r="T1258"/>
  <c r="U1258" s="1"/>
  <c r="T1260"/>
  <c r="U1260" s="1"/>
  <c r="S1267"/>
  <c r="S1473"/>
  <c r="T1473" s="1"/>
  <c r="U1473" s="1"/>
  <c r="T1207"/>
  <c r="U1207" s="1"/>
  <c r="T1210"/>
  <c r="U1210" s="1"/>
  <c r="S1218"/>
  <c r="T1223"/>
  <c r="U1223" s="1"/>
  <c r="S1231"/>
  <c r="T1231" s="1"/>
  <c r="U1231" s="1"/>
  <c r="T1239"/>
  <c r="U1239" s="1"/>
  <c r="S1247"/>
  <c r="T1255"/>
  <c r="U1255" s="1"/>
  <c r="S1263"/>
  <c r="T1263" s="1"/>
  <c r="U1263" s="1"/>
  <c r="S1277"/>
  <c r="S1285"/>
  <c r="S1293"/>
  <c r="T1293" s="1"/>
  <c r="U1293" s="1"/>
  <c r="S1301"/>
  <c r="T1301" s="1"/>
  <c r="U1301" s="1"/>
  <c r="S1309"/>
  <c r="S1317"/>
  <c r="S1325"/>
  <c r="T1325" s="1"/>
  <c r="U1325" s="1"/>
  <c r="S1333"/>
  <c r="T1333" s="1"/>
  <c r="U1333" s="1"/>
  <c r="S1341"/>
  <c r="S1349"/>
  <c r="S1357"/>
  <c r="T1357" s="1"/>
  <c r="U1357" s="1"/>
  <c r="S1365"/>
  <c r="T1365" s="1"/>
  <c r="U1365" s="1"/>
  <c r="S1373"/>
  <c r="S1381"/>
  <c r="S1389"/>
  <c r="T1389" s="1"/>
  <c r="U1389" s="1"/>
  <c r="S1397"/>
  <c r="T1397" s="1"/>
  <c r="U1397" s="1"/>
  <c r="S1405"/>
  <c r="S1413"/>
  <c r="S1421"/>
  <c r="T1421" s="1"/>
  <c r="U1421" s="1"/>
  <c r="S1429"/>
  <c r="T1429" s="1"/>
  <c r="U1429" s="1"/>
  <c r="S1437"/>
  <c r="S1445"/>
  <c r="S1453"/>
  <c r="T1453" s="1"/>
  <c r="U1453" s="1"/>
  <c r="S1461"/>
  <c r="T1461" s="1"/>
  <c r="U1461" s="1"/>
  <c r="T1464"/>
  <c r="U1464" s="1"/>
  <c r="S1469"/>
  <c r="T1476"/>
  <c r="U1476" s="1"/>
  <c r="S1484"/>
  <c r="T1505"/>
  <c r="U1505" s="1"/>
  <c r="T1508"/>
  <c r="U1508" s="1"/>
  <c r="S1516"/>
  <c r="T1521"/>
  <c r="U1521" s="1"/>
  <c r="T1524"/>
  <c r="U1524" s="1"/>
  <c r="S1480"/>
  <c r="T1485"/>
  <c r="U1485" s="1"/>
  <c r="T1488"/>
  <c r="U1488" s="1"/>
  <c r="S1496"/>
  <c r="T1501"/>
  <c r="U1501" s="1"/>
  <c r="T1504"/>
  <c r="U1504" s="1"/>
  <c r="S1512"/>
  <c r="T1512" s="1"/>
  <c r="U1512" s="1"/>
  <c r="T1517"/>
  <c r="U1517" s="1"/>
  <c r="T1520"/>
  <c r="U1520" s="1"/>
  <c r="T1273"/>
  <c r="U1273" s="1"/>
  <c r="T1277"/>
  <c r="U1277" s="1"/>
  <c r="T1285"/>
  <c r="U1285" s="1"/>
  <c r="T1289"/>
  <c r="U1289" s="1"/>
  <c r="T1297"/>
  <c r="U1297" s="1"/>
  <c r="T1305"/>
  <c r="U1305" s="1"/>
  <c r="T1309"/>
  <c r="U1309" s="1"/>
  <c r="T1317"/>
  <c r="U1317" s="1"/>
  <c r="T1321"/>
  <c r="U1321" s="1"/>
  <c r="T1329"/>
  <c r="U1329" s="1"/>
  <c r="T1337"/>
  <c r="U1337" s="1"/>
  <c r="T1341"/>
  <c r="U1341" s="1"/>
  <c r="T1349"/>
  <c r="U1349" s="1"/>
  <c r="T1353"/>
  <c r="U1353" s="1"/>
  <c r="T1361"/>
  <c r="U1361" s="1"/>
  <c r="T1369"/>
  <c r="U1369" s="1"/>
  <c r="T1373"/>
  <c r="U1373" s="1"/>
  <c r="T1381"/>
  <c r="U1381" s="1"/>
  <c r="T1385"/>
  <c r="U1385" s="1"/>
  <c r="T1393"/>
  <c r="U1393" s="1"/>
  <c r="T1401"/>
  <c r="U1401" s="1"/>
  <c r="T1405"/>
  <c r="U1405" s="1"/>
  <c r="T1413"/>
  <c r="U1413" s="1"/>
  <c r="T1417"/>
  <c r="U1417" s="1"/>
  <c r="T1425"/>
  <c r="U1425" s="1"/>
  <c r="T1433"/>
  <c r="U1433" s="1"/>
  <c r="T1437"/>
  <c r="U1437" s="1"/>
  <c r="T1445"/>
  <c r="U1445" s="1"/>
  <c r="T1449"/>
  <c r="U1449" s="1"/>
  <c r="T1457"/>
  <c r="U1457" s="1"/>
  <c r="T1465"/>
  <c r="U1465" s="1"/>
  <c r="T1469"/>
  <c r="U1469" s="1"/>
  <c r="T1484"/>
  <c r="U1484" s="1"/>
  <c r="T1513"/>
  <c r="U1513" s="1"/>
  <c r="T1516"/>
  <c r="U1516" s="1"/>
  <c r="T1477"/>
  <c r="U1477" s="1"/>
  <c r="T1480"/>
  <c r="U1480" s="1"/>
  <c r="T1493"/>
  <c r="U1493" s="1"/>
  <c r="T1496"/>
  <c r="U1496" s="1"/>
  <c r="T1509"/>
  <c r="U1509" s="1"/>
  <c r="T1525"/>
  <c r="U1525" s="1"/>
  <c r="J8" i="1"/>
  <c r="J6" l="1"/>
  <c r="F12" l="1"/>
  <c r="I12" s="1"/>
  <c r="K12" l="1"/>
  <c r="K14" s="1"/>
  <c r="E14"/>
</calcChain>
</file>

<file path=xl/comments1.xml><?xml version="1.0" encoding="utf-8"?>
<comments xmlns="http://schemas.openxmlformats.org/spreadsheetml/2006/main">
  <authors>
    <author>pc</author>
  </authors>
  <commentList>
    <comment ref="U117" authorId="0">
      <text>
        <r>
          <rPr>
            <b/>
            <sz val="9"/>
            <color indexed="81"/>
            <rFont val="Tahoma"/>
            <family val="2"/>
          </rPr>
          <t>pc:</t>
        </r>
        <r>
          <rPr>
            <sz val="9"/>
            <color indexed="81"/>
            <rFont val="Tahoma"/>
            <family val="2"/>
          </rPr>
          <t xml:space="preserve">
تم دفع 500 درهم من بتي كاش سامي لاستكمال بدل الاجازة الى 1500 درهم </t>
        </r>
      </text>
    </comment>
    <comment ref="C132" authorId="0">
      <text>
        <r>
          <rPr>
            <b/>
            <sz val="9"/>
            <color indexed="81"/>
            <rFont val="Tahoma"/>
            <family val="2"/>
          </rPr>
          <t>pc:</t>
        </r>
        <r>
          <rPr>
            <sz val="9"/>
            <color indexed="81"/>
            <rFont val="Tahoma"/>
            <family val="2"/>
          </rPr>
          <t xml:space="preserve">
هروب وتم استرجاع المبلغ لمستر محمد بتاريخ 26-4-2014
</t>
        </r>
      </text>
    </comment>
    <comment ref="D132" authorId="0">
      <text>
        <r>
          <rPr>
            <b/>
            <sz val="9"/>
            <color indexed="81"/>
            <rFont val="Tahoma"/>
            <family val="2"/>
          </rPr>
          <t>pc:</t>
        </r>
        <r>
          <rPr>
            <sz val="9"/>
            <color indexed="81"/>
            <rFont val="Tahoma"/>
            <family val="2"/>
          </rPr>
          <t xml:space="preserve">
هروب وتم استرجاع المبلغ وتسليمه لمستر محمد بتاريخ 26-4-2014</t>
        </r>
      </text>
    </comment>
    <comment ref="U149" authorId="0">
      <text>
        <r>
          <rPr>
            <b/>
            <sz val="9"/>
            <color indexed="81"/>
            <rFont val="Tahoma"/>
            <family val="2"/>
          </rPr>
          <t>pc:</t>
        </r>
        <r>
          <rPr>
            <sz val="9"/>
            <color indexed="81"/>
            <rFont val="Tahoma"/>
            <family val="2"/>
          </rPr>
          <t xml:space="preserve">
بدل اجازة ونهاية خدمة 
*** اعداد وليد</t>
        </r>
      </text>
    </comment>
    <comment ref="U150" authorId="0">
      <text>
        <r>
          <rPr>
            <b/>
            <sz val="9"/>
            <color indexed="81"/>
            <rFont val="Tahoma"/>
            <family val="2"/>
          </rPr>
          <t>pc:</t>
        </r>
        <r>
          <rPr>
            <sz val="9"/>
            <color indexed="81"/>
            <rFont val="Tahoma"/>
            <family val="2"/>
          </rPr>
          <t xml:space="preserve">
بدل اجازة ونهاية خدمة 
*** اعداد وليد
</t>
        </r>
      </text>
    </comment>
    <comment ref="U186" authorId="0">
      <text>
        <r>
          <rPr>
            <b/>
            <sz val="9"/>
            <color indexed="81"/>
            <rFont val="Tahoma"/>
            <family val="2"/>
          </rPr>
          <t>pc:</t>
        </r>
        <r>
          <rPr>
            <sz val="9"/>
            <color indexed="81"/>
            <rFont val="Tahoma"/>
            <family val="2"/>
          </rPr>
          <t xml:space="preserve">
الخادمة 
بدل اجازة ونهاية خدمة </t>
        </r>
      </text>
    </comment>
  </commentList>
</comments>
</file>

<file path=xl/sharedStrings.xml><?xml version="1.0" encoding="utf-8"?>
<sst xmlns="http://schemas.openxmlformats.org/spreadsheetml/2006/main" count="337" uniqueCount="207">
  <si>
    <t xml:space="preserve">مستحقات بدل الاجازات ونهاية الخدمة  </t>
  </si>
  <si>
    <t xml:space="preserve">الجنسية :  </t>
  </si>
  <si>
    <t xml:space="preserve">LEAVE SALARY       </t>
  </si>
  <si>
    <t>الحســــــابــــــات</t>
  </si>
  <si>
    <t>الادارة</t>
  </si>
  <si>
    <t>Badge No:</t>
  </si>
  <si>
    <t xml:space="preserve"> الاسـم /</t>
  </si>
  <si>
    <t xml:space="preserve">\Name </t>
  </si>
  <si>
    <t>التاريخ</t>
  </si>
  <si>
    <r>
      <rPr>
        <sz val="20"/>
        <color theme="1"/>
        <rFont val="Times"/>
        <family val="1"/>
      </rPr>
      <t>((   إ</t>
    </r>
    <r>
      <rPr>
        <b/>
        <sz val="20"/>
        <color theme="1"/>
        <rFont val="Times"/>
        <family val="1"/>
      </rPr>
      <t>قـــــرار  ))</t>
    </r>
  </si>
  <si>
    <t>Name:</t>
  </si>
  <si>
    <t xml:space="preserve">Position : </t>
  </si>
  <si>
    <t>Amount:  المبلغ</t>
  </si>
  <si>
    <t xml:space="preserve">Period : المدة               </t>
  </si>
  <si>
    <t>To: إلى</t>
  </si>
  <si>
    <t xml:space="preserve">From   :من </t>
  </si>
  <si>
    <t>Passport No.</t>
  </si>
  <si>
    <t>Nationality</t>
  </si>
  <si>
    <t>LEAVE SALARY &amp; END OF SERVICE</t>
  </si>
  <si>
    <t>END OF SERVICE</t>
  </si>
  <si>
    <r>
      <t xml:space="preserve"> : Date</t>
    </r>
    <r>
      <rPr>
        <sz val="20"/>
        <color theme="1"/>
        <rFont val="Times New Roman"/>
        <family val="1"/>
      </rPr>
      <t xml:space="preserve"> </t>
    </r>
  </si>
  <si>
    <r>
      <t xml:space="preserve">رقم الجواز </t>
    </r>
    <r>
      <rPr>
        <b/>
        <sz val="20"/>
        <color theme="1"/>
        <rFont val="Times New Roman"/>
        <family val="1"/>
      </rPr>
      <t xml:space="preserve"> </t>
    </r>
  </si>
  <si>
    <r>
      <t xml:space="preserve">الوظيفة :     </t>
    </r>
    <r>
      <rPr>
        <b/>
        <sz val="20"/>
        <color theme="1"/>
        <rFont val="Times New Roman"/>
        <family val="1"/>
      </rPr>
      <t xml:space="preserve">  </t>
    </r>
  </si>
  <si>
    <t>التوقيع /</t>
  </si>
  <si>
    <t>SIGNUTER\</t>
  </si>
  <si>
    <t>الاسم :</t>
  </si>
  <si>
    <t xml:space="preserve">المستحقات    </t>
  </si>
  <si>
    <t xml:space="preserve">Entitlements : </t>
  </si>
  <si>
    <t>STAFF</t>
  </si>
  <si>
    <t>PAKISTAN</t>
  </si>
  <si>
    <t>CANCELLED</t>
  </si>
  <si>
    <t>INDIAN</t>
  </si>
  <si>
    <t>IMMIGRATION</t>
  </si>
  <si>
    <t>B0843559</t>
  </si>
  <si>
    <t>BANGLADESH</t>
  </si>
  <si>
    <t>ACTUAL (VAULT)</t>
  </si>
  <si>
    <t>E1782999</t>
  </si>
  <si>
    <t>B0899068</t>
  </si>
  <si>
    <t>B1449623</t>
  </si>
  <si>
    <t>b1607935</t>
  </si>
  <si>
    <t>C1883241</t>
  </si>
  <si>
    <t>X0743545</t>
  </si>
  <si>
    <t>C1588100</t>
  </si>
  <si>
    <t>A0277422</t>
  </si>
  <si>
    <t>F0175539</t>
  </si>
  <si>
    <t>E0788982</t>
  </si>
  <si>
    <t>F0148920</t>
  </si>
  <si>
    <t>B1777631</t>
  </si>
  <si>
    <t>C0113948</t>
  </si>
  <si>
    <t>E0788175</t>
  </si>
  <si>
    <t>E0545242</t>
  </si>
  <si>
    <t>B0899201</t>
  </si>
  <si>
    <t>C1795690</t>
  </si>
  <si>
    <t>E0803642</t>
  </si>
  <si>
    <t>C1790199</t>
  </si>
  <si>
    <t>E1646355</t>
  </si>
  <si>
    <t>E1991634</t>
  </si>
  <si>
    <t>E0766197</t>
  </si>
  <si>
    <t>AA8571650</t>
  </si>
  <si>
    <t>AC 2068745</t>
  </si>
  <si>
    <t>AA1825031</t>
  </si>
  <si>
    <t>C0357974</t>
  </si>
  <si>
    <t>AB 00559924</t>
  </si>
  <si>
    <t>C0206686</t>
  </si>
  <si>
    <t>B0942323</t>
  </si>
  <si>
    <t>C1145941</t>
  </si>
  <si>
    <t>B1000254</t>
  </si>
  <si>
    <t>AB7000949</t>
  </si>
  <si>
    <t>C0115496</t>
  </si>
  <si>
    <t>AB 6174203</t>
  </si>
  <si>
    <t>F0220016</t>
  </si>
  <si>
    <t>AB7265430</t>
  </si>
  <si>
    <t>AA1512263</t>
  </si>
  <si>
    <t>AB8263141</t>
  </si>
  <si>
    <t>B1507497</t>
  </si>
  <si>
    <t>E1910387</t>
  </si>
  <si>
    <t>AA2970329</t>
  </si>
  <si>
    <t>E0744916</t>
  </si>
  <si>
    <t>OPC</t>
  </si>
  <si>
    <t>AA3356009</t>
  </si>
  <si>
    <t>E1756960</t>
  </si>
  <si>
    <t>AA 8464767</t>
  </si>
  <si>
    <t>AA1458774</t>
  </si>
  <si>
    <t>AB 7556057</t>
  </si>
  <si>
    <t>MISSING</t>
  </si>
  <si>
    <t>F0228400</t>
  </si>
  <si>
    <t>Ab 2213144</t>
  </si>
  <si>
    <t>C0361128</t>
  </si>
  <si>
    <t>E1921893</t>
  </si>
  <si>
    <t>AC7013658</t>
  </si>
  <si>
    <t>BA0141065</t>
  </si>
  <si>
    <t>AC7183533</t>
  </si>
  <si>
    <t>AA7979369</t>
  </si>
  <si>
    <t>AA8513836</t>
  </si>
  <si>
    <t>E1911963</t>
  </si>
  <si>
    <t>AA6920687</t>
  </si>
  <si>
    <t>B1510252</t>
  </si>
  <si>
    <t>AB3405708</t>
  </si>
  <si>
    <t>AA4455446</t>
  </si>
  <si>
    <t>AB1401395</t>
  </si>
  <si>
    <t>B1140528</t>
  </si>
  <si>
    <t>AC4002576</t>
  </si>
  <si>
    <t>AA6341266</t>
  </si>
  <si>
    <t>G9474510</t>
  </si>
  <si>
    <t>H6316206</t>
  </si>
  <si>
    <t>J6911574</t>
  </si>
  <si>
    <t>J6204335</t>
  </si>
  <si>
    <t>H 3285288</t>
  </si>
  <si>
    <t>G8259458</t>
  </si>
  <si>
    <t>G8641093</t>
  </si>
  <si>
    <t>K1341656</t>
  </si>
  <si>
    <t>G9879746</t>
  </si>
  <si>
    <t>J 9686796</t>
  </si>
  <si>
    <t>H2048275</t>
  </si>
  <si>
    <t>J9657180</t>
  </si>
  <si>
    <t>J 1574499</t>
  </si>
  <si>
    <t>J 9750778</t>
  </si>
  <si>
    <t>H 2239050</t>
  </si>
  <si>
    <t>H0146404</t>
  </si>
  <si>
    <t>G8035846</t>
  </si>
  <si>
    <t>H9171916</t>
  </si>
  <si>
    <t>J9677456</t>
  </si>
  <si>
    <t>G8852097</t>
  </si>
  <si>
    <t>K1286332</t>
  </si>
  <si>
    <t>J 7810788</t>
  </si>
  <si>
    <t>H6556798</t>
  </si>
  <si>
    <t>J8800730</t>
  </si>
  <si>
    <t>J8803573</t>
  </si>
  <si>
    <t>J0123137</t>
  </si>
  <si>
    <t>K0567832</t>
  </si>
  <si>
    <t>J1079770</t>
  </si>
  <si>
    <t>DQ4126631</t>
  </si>
  <si>
    <t>LF4102132</t>
  </si>
  <si>
    <t>BX6178851</t>
  </si>
  <si>
    <t>AS1166721</t>
  </si>
  <si>
    <t>BH8795301</t>
  </si>
  <si>
    <t>XM1799601</t>
  </si>
  <si>
    <t>AM5983891</t>
  </si>
  <si>
    <t>DP1513081</t>
  </si>
  <si>
    <t>DU9827441</t>
  </si>
  <si>
    <t>EQ5755051</t>
  </si>
  <si>
    <t>BF6901641</t>
  </si>
  <si>
    <t>BD5207491</t>
  </si>
  <si>
    <t>AW1755132</t>
  </si>
  <si>
    <t>AD5549612</t>
  </si>
  <si>
    <t>AR5786701</t>
  </si>
  <si>
    <t>CW8793741</t>
  </si>
  <si>
    <t>ZE1155401</t>
  </si>
  <si>
    <t>FY4105922</t>
  </si>
  <si>
    <t>ZX1799791</t>
  </si>
  <si>
    <t>AN8524051</t>
  </si>
  <si>
    <t>CF2742451</t>
  </si>
  <si>
    <t>FU4129181</t>
  </si>
  <si>
    <t>AS1278671</t>
  </si>
  <si>
    <t>SQ</t>
  </si>
  <si>
    <t>BADGE</t>
  </si>
  <si>
    <t>PPT</t>
  </si>
  <si>
    <t>NATL</t>
  </si>
  <si>
    <t>BAN</t>
  </si>
  <si>
    <t>QC1795171</t>
  </si>
  <si>
    <t>IND</t>
  </si>
  <si>
    <t>AP5906251</t>
  </si>
  <si>
    <t>PROFILE RECRUITMENT</t>
  </si>
  <si>
    <t xml:space="preserve">VACATION LEAVE AVAILMENT BASED ON MASTERLIST </t>
  </si>
  <si>
    <t>NAME</t>
  </si>
  <si>
    <t xml:space="preserve">JOINING DATE </t>
  </si>
  <si>
    <t>STATUS</t>
  </si>
  <si>
    <t>SALARY PER CONTRACT</t>
  </si>
  <si>
    <t>T.W.D</t>
  </si>
  <si>
    <t>AMOUNT</t>
  </si>
  <si>
    <t>ARRIVAL DATE</t>
  </si>
  <si>
    <t>BASIC</t>
  </si>
  <si>
    <t>ACCOMM</t>
  </si>
  <si>
    <t>TOTAL</t>
  </si>
  <si>
    <t>DATE</t>
  </si>
  <si>
    <t>الراتب /salary</t>
  </si>
  <si>
    <r>
      <t>أقر أنا الموقع أدنـاه وأنا بكامل الأوصاف المعتبرة شرعا وبمحض اختياري بأنني استلمت كامل حقوقي النظامية ، من السادة /</t>
    </r>
    <r>
      <rPr>
        <b/>
        <u/>
        <sz val="20"/>
        <color theme="1"/>
        <rFont val="Angsana New"/>
        <family val="1"/>
      </rPr>
      <t xml:space="preserve"> بروفايل للتوظيف</t>
    </r>
    <r>
      <rPr>
        <u/>
        <sz val="20"/>
        <color theme="1"/>
        <rFont val="Angsana New"/>
        <family val="1"/>
      </rPr>
      <t>،</t>
    </r>
    <r>
      <rPr>
        <b/>
        <sz val="20"/>
        <color theme="1"/>
        <rFont val="Angsana New"/>
        <family val="1"/>
      </rPr>
      <t xml:space="preserve"> وباستلامي للمبلغ أكون قد برأت ذمة الموسسة إبراء اً تاماً  من أي حقوق أو مطالبة ولا يحق لي في المستقبل أن أتقدم لأي جهة حكومية أو غيرهـا نظير مدة خدمتي الموضحة أعلاه وعلى ذلك جرى التوقيع </t>
    </r>
  </si>
  <si>
    <r>
      <t>This is to certify that I am the under signed had received all my legal entailments with</t>
    </r>
    <r>
      <rPr>
        <sz val="20"/>
        <color theme="1"/>
        <rFont val="Times New Roman"/>
        <family val="1"/>
      </rPr>
      <t xml:space="preserve"> From / </t>
    </r>
    <r>
      <rPr>
        <b/>
        <u/>
        <sz val="20"/>
        <color theme="1"/>
        <rFont val="Times New Roman"/>
        <family val="1"/>
      </rPr>
      <t>profile recruitment</t>
    </r>
    <r>
      <rPr>
        <sz val="20"/>
        <color theme="1"/>
        <rFont val="Times New Roman"/>
        <family val="1"/>
      </rPr>
      <t>, and by reviving the above amount I shall have no right to sew the company to any government association regarding my final settlement  .</t>
    </r>
  </si>
  <si>
    <t>Total Entitlements : إجمالي المستحقات</t>
  </si>
  <si>
    <t>الانقطاع</t>
  </si>
  <si>
    <t xml:space="preserve">REMARKS </t>
  </si>
  <si>
    <t xml:space="preserve">VACATION LEAVE -AVAILMENT </t>
  </si>
  <si>
    <t xml:space="preserve">VACATION LEAVE  DATE </t>
  </si>
  <si>
    <t>FOOD</t>
  </si>
  <si>
    <t>OTHERS</t>
  </si>
  <si>
    <t>V. DAYS</t>
  </si>
  <si>
    <t>UPSENT</t>
  </si>
  <si>
    <t>DUE AMOUNT</t>
  </si>
  <si>
    <t xml:space="preserve">RECEIVED LEAVE SALARY </t>
  </si>
  <si>
    <t>RECEIVED</t>
  </si>
  <si>
    <t>H 1486211</t>
  </si>
  <si>
    <t>CANCELED</t>
  </si>
  <si>
    <t>E 0181393</t>
  </si>
  <si>
    <t>J 7684602</t>
  </si>
  <si>
    <t>AA 6431975</t>
  </si>
  <si>
    <t>F 0248416</t>
  </si>
  <si>
    <t>AA 5561248</t>
  </si>
  <si>
    <t>AA 2435842</t>
  </si>
  <si>
    <t>K 0637888</t>
  </si>
  <si>
    <t>H8297817</t>
  </si>
  <si>
    <t>K1760004</t>
  </si>
  <si>
    <t>AB3410691</t>
  </si>
  <si>
    <t>AA7288729</t>
  </si>
  <si>
    <t>AC4119762</t>
  </si>
  <si>
    <t>AB 7512874</t>
  </si>
  <si>
    <t>cancle</t>
  </si>
  <si>
    <t xml:space="preserve">CANCELLED </t>
  </si>
</sst>
</file>

<file path=xl/styles.xml><?xml version="1.0" encoding="utf-8"?>
<styleSheet xmlns="http://schemas.openxmlformats.org/spreadsheetml/2006/main">
  <numFmts count="8">
    <numFmt numFmtId="43" formatCode="_(* #,##0.00_);_(* \(#,##0.00\);_(* &quot;-&quot;??_);_(@_)"/>
    <numFmt numFmtId="164" formatCode="[$-409]d\-mmm\-yyyy;@"/>
    <numFmt numFmtId="165" formatCode="[$-409]d\-mmm\-yy;@"/>
    <numFmt numFmtId="166" formatCode="[$-409]d/mmm/yyyy;@"/>
    <numFmt numFmtId="167" formatCode="_-* #,##0.00_-;\-* #,##0.00_-;_-* &quot;-&quot;??_-;_-@_-"/>
    <numFmt numFmtId="168" formatCode="0;[Red]0"/>
    <numFmt numFmtId="169" formatCode="[$-F800]dddd\,\ mmmm\ dd\,\ yyyy"/>
    <numFmt numFmtId="171" formatCode="dd/mm/yyyy;@"/>
  </numFmts>
  <fonts count="45">
    <font>
      <sz val="11"/>
      <color theme="1"/>
      <name val="Calibri"/>
      <family val="2"/>
      <scheme val="minor"/>
    </font>
    <font>
      <sz val="12"/>
      <color theme="1"/>
      <name val="Times New Roman"/>
      <family val="1"/>
    </font>
    <font>
      <b/>
      <sz val="12"/>
      <color theme="1"/>
      <name val="Times New Roman"/>
      <family val="1"/>
    </font>
    <font>
      <b/>
      <sz val="20"/>
      <color theme="1"/>
      <name val="Times New Roman"/>
      <family val="1"/>
    </font>
    <font>
      <b/>
      <sz val="12"/>
      <color theme="1"/>
      <name val="Traditional Arabic"/>
      <family val="1"/>
    </font>
    <font>
      <b/>
      <sz val="11"/>
      <color rgb="FF000000"/>
      <name val="Calibri"/>
      <family val="2"/>
    </font>
    <font>
      <sz val="20"/>
      <color theme="1"/>
      <name val="Times"/>
      <family val="1"/>
    </font>
    <font>
      <b/>
      <sz val="20"/>
      <color theme="1"/>
      <name val="Times"/>
      <family val="1"/>
    </font>
    <font>
      <sz val="11"/>
      <color theme="1"/>
      <name val="Calibri"/>
      <family val="2"/>
      <scheme val="minor"/>
    </font>
    <font>
      <b/>
      <sz val="20"/>
      <color theme="1"/>
      <name val="Angsana New"/>
      <family val="1"/>
    </font>
    <font>
      <b/>
      <u/>
      <sz val="20"/>
      <color theme="1"/>
      <name val="Angsana New"/>
      <family val="1"/>
    </font>
    <font>
      <u/>
      <sz val="20"/>
      <color theme="1"/>
      <name val="Angsana New"/>
      <family val="1"/>
    </font>
    <font>
      <sz val="20"/>
      <color theme="1"/>
      <name val="Calibri"/>
      <family val="2"/>
      <scheme val="minor"/>
    </font>
    <font>
      <sz val="20"/>
      <color theme="1"/>
      <name val="Times New Roman"/>
      <family val="1"/>
    </font>
    <font>
      <b/>
      <sz val="20"/>
      <color theme="1"/>
      <name val="Traditional Arabic"/>
      <family val="1"/>
    </font>
    <font>
      <b/>
      <sz val="20"/>
      <color rgb="FF000000"/>
      <name val="Calibri"/>
      <family val="2"/>
    </font>
    <font>
      <b/>
      <sz val="24"/>
      <color theme="1"/>
      <name val="Times New Roman"/>
      <family val="1"/>
    </font>
    <font>
      <b/>
      <u/>
      <sz val="20"/>
      <color theme="1"/>
      <name val="Times New Roman"/>
      <family val="1"/>
    </font>
    <font>
      <b/>
      <sz val="20"/>
      <color theme="1"/>
      <name val="Calibri"/>
      <family val="2"/>
      <scheme val="minor"/>
    </font>
    <font>
      <b/>
      <sz val="26"/>
      <color theme="1"/>
      <name val="Times New Roman"/>
      <family val="1"/>
    </font>
    <font>
      <sz val="10"/>
      <name val="Calibri"/>
      <family val="2"/>
      <scheme val="minor"/>
    </font>
    <font>
      <sz val="10"/>
      <name val="Arial"/>
      <family val="2"/>
    </font>
    <font>
      <sz val="11"/>
      <name val="Calibri"/>
      <family val="2"/>
      <scheme val="minor"/>
    </font>
    <font>
      <sz val="11"/>
      <color theme="1"/>
      <name val="Calibri"/>
      <family val="2"/>
      <charset val="178"/>
      <scheme val="minor"/>
    </font>
    <font>
      <u/>
      <sz val="20"/>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b/>
      <sz val="16"/>
      <color theme="1"/>
      <name val="Times New Roman"/>
      <family val="1"/>
    </font>
    <font>
      <sz val="7"/>
      <color rgb="FF000000"/>
      <name val="Arial"/>
      <family val="2"/>
    </font>
    <font>
      <b/>
      <sz val="9"/>
      <color rgb="FF000000"/>
      <name val="Arial"/>
      <family val="2"/>
    </font>
    <font>
      <sz val="10"/>
      <color rgb="FF000000"/>
      <name val="Arial"/>
      <family val="2"/>
    </font>
    <font>
      <b/>
      <i/>
      <u/>
      <sz val="14"/>
      <color rgb="FF000000"/>
      <name val="Arial"/>
      <family val="2"/>
    </font>
    <font>
      <b/>
      <sz val="10"/>
      <color rgb="FF000000"/>
      <name val="Arial"/>
      <family val="2"/>
    </font>
    <font>
      <b/>
      <sz val="7"/>
      <color rgb="FF000000"/>
      <name val="Arial"/>
      <family val="2"/>
    </font>
    <font>
      <sz val="1"/>
      <color rgb="FF000000"/>
      <name val="Arial"/>
      <family val="2"/>
    </font>
    <font>
      <b/>
      <sz val="8"/>
      <color rgb="FF000000"/>
      <name val="Arial"/>
      <family val="2"/>
    </font>
    <font>
      <sz val="11"/>
      <color rgb="FFFF0000"/>
      <name val="Calibri"/>
      <family val="2"/>
      <scheme val="minor"/>
    </font>
    <font>
      <sz val="14"/>
      <color theme="1"/>
      <name val="Calibri"/>
      <family val="2"/>
      <scheme val="minor"/>
    </font>
    <font>
      <b/>
      <sz val="11"/>
      <color rgb="FFFF0000"/>
      <name val="Calibri"/>
      <family val="2"/>
      <scheme val="minor"/>
    </font>
    <font>
      <b/>
      <sz val="12"/>
      <name val="Calibri"/>
      <family val="2"/>
    </font>
    <font>
      <sz val="12"/>
      <name val="Calibri"/>
      <family val="2"/>
    </font>
    <font>
      <b/>
      <sz val="9"/>
      <color indexed="81"/>
      <name val="Tahoma"/>
      <family val="2"/>
    </font>
    <font>
      <sz val="9"/>
      <color indexed="81"/>
      <name val="Tahoma"/>
      <family val="2"/>
    </font>
    <font>
      <sz val="11"/>
      <color rgb="FF000000"/>
      <name val="Calibri"/>
      <family val="2"/>
      <scheme val="minor"/>
    </font>
  </fonts>
  <fills count="17">
    <fill>
      <patternFill patternType="none"/>
    </fill>
    <fill>
      <patternFill patternType="gray125"/>
    </fill>
    <fill>
      <patternFill patternType="solid">
        <fgColor rgb="FFE6E6E6"/>
        <bgColor indexed="64"/>
      </patternFill>
    </fill>
    <fill>
      <patternFill patternType="solid">
        <fgColor rgb="FFFFFFFF"/>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rgb="FFD8D8D8"/>
        <bgColor indexed="64"/>
      </patternFill>
    </fill>
    <fill>
      <patternFill patternType="solid">
        <fgColor rgb="FFFFFF00"/>
        <bgColor indexed="64"/>
      </patternFill>
    </fill>
    <fill>
      <patternFill patternType="solid">
        <fgColor theme="0" tint="-0.249977111117893"/>
        <bgColor indexed="64"/>
      </patternFill>
    </fill>
    <fill>
      <patternFill patternType="solid">
        <fgColor rgb="FFFF0000"/>
        <bgColor indexed="64"/>
      </patternFill>
    </fill>
    <fill>
      <patternFill patternType="solid">
        <fgColor rgb="FF7030A0"/>
        <bgColor indexed="64"/>
      </patternFill>
    </fill>
    <fill>
      <patternFill patternType="solid">
        <fgColor rgb="FFC00000"/>
        <bgColor indexed="64"/>
      </patternFill>
    </fill>
    <fill>
      <patternFill patternType="solid">
        <fgColor theme="2" tint="-0.249977111117893"/>
        <bgColor indexed="64"/>
      </patternFill>
    </fill>
    <fill>
      <patternFill patternType="solid">
        <fgColor rgb="FF92D050"/>
        <bgColor indexed="64"/>
      </patternFill>
    </fill>
  </fills>
  <borders count="4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right style="thin">
        <color indexed="64"/>
      </right>
      <top/>
      <bottom/>
      <diagonal/>
    </border>
    <border>
      <left style="double">
        <color auto="1"/>
      </left>
      <right style="double">
        <color auto="1"/>
      </right>
      <top style="double">
        <color auto="1"/>
      </top>
      <bottom style="double">
        <color auto="1"/>
      </bottom>
      <diagonal/>
    </border>
  </borders>
  <cellStyleXfs count="452">
    <xf numFmtId="0" fontId="0" fillId="0" borderId="0"/>
    <xf numFmtId="43" fontId="8" fillId="0" borderId="0" applyFont="0" applyFill="0" applyBorder="0" applyAlignment="0" applyProtection="0"/>
    <xf numFmtId="0" fontId="8" fillId="0" borderId="0"/>
    <xf numFmtId="164" fontId="21" fillId="0" borderId="0"/>
    <xf numFmtId="0" fontId="21" fillId="0" borderId="0"/>
    <xf numFmtId="167"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21" fillId="0" borderId="0"/>
    <xf numFmtId="168" fontId="21" fillId="0" borderId="0"/>
    <xf numFmtId="0" fontId="21" fillId="0" borderId="0"/>
    <xf numFmtId="168" fontId="21" fillId="0" borderId="0"/>
    <xf numFmtId="168" fontId="21" fillId="0" borderId="0"/>
    <xf numFmtId="166" fontId="21" fillId="0" borderId="0"/>
    <xf numFmtId="166" fontId="21" fillId="0" borderId="0"/>
    <xf numFmtId="168" fontId="21" fillId="0" borderId="0"/>
    <xf numFmtId="0" fontId="21" fillId="0" borderId="0"/>
    <xf numFmtId="165" fontId="8" fillId="0" borderId="0"/>
    <xf numFmtId="168" fontId="21" fillId="0" borderId="0"/>
    <xf numFmtId="168" fontId="21" fillId="0" borderId="0"/>
    <xf numFmtId="166" fontId="21" fillId="0" borderId="0"/>
    <xf numFmtId="166" fontId="21" fillId="0" borderId="0"/>
    <xf numFmtId="166" fontId="21" fillId="0" borderId="0"/>
    <xf numFmtId="166" fontId="21" fillId="0" borderId="0"/>
    <xf numFmtId="0" fontId="23" fillId="0" borderId="0"/>
    <xf numFmtId="166" fontId="21" fillId="0" borderId="0"/>
    <xf numFmtId="166" fontId="21" fillId="0" borderId="0"/>
    <xf numFmtId="0" fontId="8" fillId="0" borderId="0"/>
    <xf numFmtId="166" fontId="21" fillId="0" borderId="0"/>
    <xf numFmtId="166" fontId="21" fillId="0" borderId="0"/>
    <xf numFmtId="168" fontId="21" fillId="0" borderId="0"/>
    <xf numFmtId="168" fontId="2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21" fillId="0" borderId="0"/>
    <xf numFmtId="0" fontId="8" fillId="0" borderId="0"/>
    <xf numFmtId="166" fontId="21" fillId="0" borderId="0"/>
    <xf numFmtId="166" fontId="21" fillId="0" borderId="0"/>
    <xf numFmtId="166" fontId="21" fillId="0" borderId="0"/>
    <xf numFmtId="0" fontId="23" fillId="0" borderId="0"/>
    <xf numFmtId="166" fontId="21" fillId="0" borderId="0"/>
    <xf numFmtId="166" fontId="21" fillId="0" borderId="0"/>
    <xf numFmtId="166" fontId="21" fillId="0" borderId="0"/>
    <xf numFmtId="168" fontId="21" fillId="0" borderId="0"/>
    <xf numFmtId="166" fontId="21" fillId="0" borderId="0"/>
    <xf numFmtId="166"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xf numFmtId="166" fontId="21" fillId="0" borderId="0"/>
    <xf numFmtId="166" fontId="21" fillId="0" borderId="0"/>
    <xf numFmtId="166"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5" fontId="21" fillId="0" borderId="0"/>
    <xf numFmtId="0" fontId="29" fillId="0" borderId="0">
      <alignment horizontal="left" vertical="top"/>
    </xf>
    <xf numFmtId="0" fontId="29" fillId="0" borderId="0">
      <alignment horizontal="left" vertical="top"/>
    </xf>
    <xf numFmtId="0" fontId="29" fillId="0" borderId="0">
      <alignment horizontal="right" vertical="top"/>
    </xf>
    <xf numFmtId="0" fontId="30" fillId="0" borderId="0">
      <alignment horizontal="right" vertical="top"/>
    </xf>
    <xf numFmtId="0" fontId="31" fillId="0" borderId="0">
      <alignment horizontal="right" vertical="top"/>
    </xf>
    <xf numFmtId="169" fontId="21" fillId="0" borderId="0"/>
    <xf numFmtId="0" fontId="32" fillId="0" borderId="0">
      <alignment horizontal="center" vertical="top"/>
    </xf>
    <xf numFmtId="0" fontId="33" fillId="0" borderId="0">
      <alignment horizontal="left" vertical="top"/>
    </xf>
    <xf numFmtId="0" fontId="34" fillId="0" borderId="0">
      <alignment horizontal="right" vertical="top"/>
    </xf>
    <xf numFmtId="0" fontId="33" fillId="0" borderId="0">
      <alignment horizontal="center" vertical="top"/>
    </xf>
    <xf numFmtId="0" fontId="35" fillId="0" borderId="0">
      <alignment horizontal="left" vertical="top"/>
    </xf>
    <xf numFmtId="0" fontId="36" fillId="0" borderId="0">
      <alignment horizontal="right" vertical="top"/>
    </xf>
    <xf numFmtId="0" fontId="29" fillId="9" borderId="0">
      <alignment horizontal="center" vertical="center"/>
    </xf>
    <xf numFmtId="0" fontId="29" fillId="9" borderId="0">
      <alignment horizontal="center" vertical="center"/>
    </xf>
    <xf numFmtId="0" fontId="29" fillId="0" borderId="0">
      <alignment horizontal="center" vertical="top"/>
    </xf>
    <xf numFmtId="0" fontId="31" fillId="0" borderId="0">
      <alignment horizontal="left" vertical="top"/>
    </xf>
    <xf numFmtId="0" fontId="29" fillId="0" borderId="0">
      <alignment horizontal="center" vertical="top"/>
    </xf>
    <xf numFmtId="0" fontId="29" fillId="0" borderId="0">
      <alignment horizontal="center" vertical="top"/>
    </xf>
    <xf numFmtId="0" fontId="29" fillId="0" borderId="0">
      <alignment horizontal="center" vertical="top"/>
    </xf>
    <xf numFmtId="0" fontId="29" fillId="0" borderId="0">
      <alignment horizontal="center" vertical="top"/>
    </xf>
    <xf numFmtId="0" fontId="29" fillId="0" borderId="0">
      <alignment horizontal="center" vertical="top"/>
    </xf>
    <xf numFmtId="0" fontId="29" fillId="0" borderId="0">
      <alignment horizontal="center" vertical="top"/>
    </xf>
    <xf numFmtId="0" fontId="29" fillId="0" borderId="0">
      <alignment horizontal="center" vertical="top"/>
    </xf>
    <xf numFmtId="0" fontId="36" fillId="0" borderId="0">
      <alignment horizontal="right" vertical="top"/>
    </xf>
    <xf numFmtId="0" fontId="29" fillId="9" borderId="0">
      <alignment horizontal="center" vertical="center"/>
    </xf>
    <xf numFmtId="0" fontId="34" fillId="9" borderId="0">
      <alignment horizontal="center" vertical="center"/>
    </xf>
    <xf numFmtId="0" fontId="29" fillId="0" borderId="0">
      <alignment horizontal="right" vertical="top"/>
    </xf>
    <xf numFmtId="0" fontId="29" fillId="0" borderId="0">
      <alignment horizontal="center" vertical="top"/>
    </xf>
  </cellStyleXfs>
  <cellXfs count="338">
    <xf numFmtId="0" fontId="0" fillId="0" borderId="0" xfId="0"/>
    <xf numFmtId="0" fontId="0" fillId="0" borderId="0" xfId="0" applyAlignment="1">
      <alignment vertical="center"/>
    </xf>
    <xf numFmtId="0" fontId="0" fillId="0" borderId="0" xfId="0" applyAlignment="1">
      <alignment vertical="top"/>
    </xf>
    <xf numFmtId="0" fontId="20" fillId="4" borderId="12" xfId="0" applyNumberFormat="1" applyFont="1" applyFill="1" applyBorder="1" applyAlignment="1">
      <alignment horizontal="center"/>
    </xf>
    <xf numFmtId="1" fontId="20" fillId="4" borderId="12" xfId="0" applyNumberFormat="1" applyFont="1" applyFill="1" applyBorder="1" applyAlignment="1" applyProtection="1">
      <alignment horizontal="center"/>
      <protection locked="0"/>
    </xf>
    <xf numFmtId="0" fontId="0" fillId="4" borderId="12" xfId="0" applyFont="1" applyFill="1" applyBorder="1" applyAlignment="1">
      <alignment horizontal="center"/>
    </xf>
    <xf numFmtId="0" fontId="0" fillId="4" borderId="12" xfId="0" applyFont="1" applyFill="1" applyBorder="1"/>
    <xf numFmtId="0" fontId="0" fillId="4" borderId="0" xfId="0" applyFill="1"/>
    <xf numFmtId="0" fontId="0" fillId="0" borderId="12" xfId="0" applyBorder="1" applyAlignment="1">
      <alignment horizontal="center"/>
    </xf>
    <xf numFmtId="0" fontId="0" fillId="0" borderId="12" xfId="0" applyBorder="1"/>
    <xf numFmtId="169" fontId="0" fillId="0" borderId="12" xfId="0" applyNumberFormat="1" applyBorder="1" applyAlignment="1">
      <alignment horizontal="center"/>
    </xf>
    <xf numFmtId="14" fontId="0" fillId="0" borderId="12" xfId="0" applyNumberFormat="1" applyBorder="1"/>
    <xf numFmtId="0" fontId="25" fillId="0" borderId="0" xfId="0" applyFont="1"/>
    <xf numFmtId="0" fontId="25" fillId="4" borderId="0" xfId="0" applyFont="1" applyFill="1"/>
    <xf numFmtId="0" fontId="0" fillId="0" borderId="0" xfId="0" applyBorder="1" applyAlignment="1" applyProtection="1">
      <alignment vertical="center"/>
      <protection hidden="1"/>
    </xf>
    <xf numFmtId="0" fontId="0" fillId="0" borderId="0" xfId="0" applyAlignment="1" applyProtection="1">
      <alignment vertical="center"/>
      <protection hidden="1"/>
    </xf>
    <xf numFmtId="0" fontId="0" fillId="0" borderId="0" xfId="0" applyBorder="1" applyAlignment="1" applyProtection="1">
      <alignment horizontal="right" vertical="center"/>
      <protection hidden="1"/>
    </xf>
    <xf numFmtId="43" fontId="3" fillId="0" borderId="11" xfId="1" applyFont="1" applyBorder="1" applyAlignment="1" applyProtection="1">
      <alignment horizontal="center" vertical="center" wrapText="1" readingOrder="2"/>
      <protection hidden="1"/>
    </xf>
    <xf numFmtId="43" fontId="3" fillId="0" borderId="11" xfId="1" applyFont="1" applyBorder="1" applyAlignment="1" applyProtection="1">
      <alignment vertical="center" wrapText="1" readingOrder="2"/>
      <protection hidden="1"/>
    </xf>
    <xf numFmtId="0" fontId="2" fillId="4" borderId="0" xfId="0" applyFont="1" applyFill="1" applyBorder="1" applyAlignment="1" applyProtection="1">
      <alignment horizontal="right" vertical="center" readingOrder="2"/>
      <protection hidden="1"/>
    </xf>
    <xf numFmtId="0" fontId="0" fillId="4" borderId="0" xfId="0" applyFill="1" applyBorder="1" applyAlignment="1" applyProtection="1">
      <alignment horizontal="right" vertical="center" readingOrder="2"/>
      <protection hidden="1"/>
    </xf>
    <xf numFmtId="0" fontId="2" fillId="4" borderId="0" xfId="0" applyFont="1" applyFill="1" applyBorder="1" applyAlignment="1" applyProtection="1">
      <alignment vertical="center" readingOrder="1"/>
      <protection hidden="1"/>
    </xf>
    <xf numFmtId="0" fontId="0" fillId="4" borderId="0" xfId="0" applyFill="1" applyBorder="1" applyAlignment="1" applyProtection="1">
      <alignment vertical="center" readingOrder="1"/>
      <protection hidden="1"/>
    </xf>
    <xf numFmtId="43" fontId="5" fillId="4" borderId="0" xfId="1" applyFont="1" applyFill="1" applyBorder="1" applyAlignment="1" applyProtection="1">
      <alignment horizontal="center" vertical="center" wrapText="1" readingOrder="2"/>
      <protection hidden="1"/>
    </xf>
    <xf numFmtId="4" fontId="5" fillId="4" borderId="0" xfId="0" applyNumberFormat="1" applyFont="1" applyFill="1" applyBorder="1" applyAlignment="1" applyProtection="1">
      <alignment horizontal="center" vertical="center" wrapText="1" readingOrder="2"/>
      <protection hidden="1"/>
    </xf>
    <xf numFmtId="0" fontId="0" fillId="4" borderId="0" xfId="0" applyFill="1" applyBorder="1" applyProtection="1">
      <protection hidden="1"/>
    </xf>
    <xf numFmtId="0" fontId="2" fillId="0" borderId="0" xfId="0" applyFont="1" applyAlignment="1" applyProtection="1">
      <alignment horizontal="right" vertical="center" readingOrder="2"/>
      <protection hidden="1"/>
    </xf>
    <xf numFmtId="0" fontId="4" fillId="0" borderId="0" xfId="0" applyFont="1" applyBorder="1" applyAlignment="1" applyProtection="1">
      <alignment horizontal="right" vertical="center" wrapText="1" readingOrder="2"/>
      <protection hidden="1"/>
    </xf>
    <xf numFmtId="0" fontId="1" fillId="0" borderId="0" xfId="0" applyFont="1" applyBorder="1" applyAlignment="1" applyProtection="1">
      <alignment horizontal="left" vertical="center" wrapText="1" readingOrder="2"/>
      <protection hidden="1"/>
    </xf>
    <xf numFmtId="0" fontId="14" fillId="0" borderId="0" xfId="0" applyFont="1" applyAlignment="1" applyProtection="1">
      <alignment horizontal="right" vertical="center" readingOrder="2"/>
      <protection hidden="1"/>
    </xf>
    <xf numFmtId="0" fontId="14" fillId="0" borderId="0" xfId="0" applyFont="1" applyAlignment="1" applyProtection="1">
      <alignment horizontal="left" vertical="center" readingOrder="2"/>
      <protection hidden="1"/>
    </xf>
    <xf numFmtId="0" fontId="3" fillId="0" borderId="0" xfId="0" applyFont="1" applyAlignment="1" applyProtection="1">
      <alignment horizontal="right" vertical="center" readingOrder="2"/>
      <protection hidden="1"/>
    </xf>
    <xf numFmtId="0" fontId="18" fillId="0" borderId="0" xfId="0" applyFont="1" applyAlignment="1" applyProtection="1">
      <alignment vertical="center"/>
      <protection hidden="1"/>
    </xf>
    <xf numFmtId="14" fontId="3" fillId="0" borderId="22" xfId="0" applyNumberFormat="1" applyFont="1" applyBorder="1" applyAlignment="1" applyProtection="1">
      <alignment vertical="center" wrapText="1" readingOrder="2"/>
      <protection hidden="1"/>
    </xf>
    <xf numFmtId="0" fontId="3" fillId="0" borderId="11" xfId="0" applyNumberFormat="1" applyFont="1" applyBorder="1" applyAlignment="1" applyProtection="1">
      <alignment horizontal="center" vertical="center" wrapText="1" readingOrder="2"/>
      <protection hidden="1"/>
    </xf>
    <xf numFmtId="0" fontId="26" fillId="0" borderId="0" xfId="0" applyFont="1" applyAlignment="1">
      <alignment horizontal="centerContinuous"/>
    </xf>
    <xf numFmtId="0" fontId="38" fillId="0" borderId="0" xfId="0" applyFont="1" applyAlignment="1">
      <alignment horizontal="centerContinuous"/>
    </xf>
    <xf numFmtId="0" fontId="38" fillId="0" borderId="0" xfId="0" applyNumberFormat="1" applyFont="1" applyAlignment="1">
      <alignment horizontal="centerContinuous"/>
    </xf>
    <xf numFmtId="0" fontId="38" fillId="0" borderId="0" xfId="0" applyNumberFormat="1" applyFont="1" applyAlignment="1">
      <alignment horizontal="centerContinuous" wrapText="1"/>
    </xf>
    <xf numFmtId="43" fontId="0" fillId="0" borderId="0" xfId="1" applyFont="1"/>
    <xf numFmtId="0" fontId="26" fillId="0" borderId="0" xfId="0" applyFont="1" applyAlignment="1">
      <alignment horizontal="centerContinuous" vertical="top"/>
    </xf>
    <xf numFmtId="0" fontId="38" fillId="0" borderId="0" xfId="0" applyFont="1" applyAlignment="1">
      <alignment horizontal="centerContinuous" vertical="top"/>
    </xf>
    <xf numFmtId="0" fontId="38" fillId="0" borderId="0" xfId="0" applyNumberFormat="1" applyFont="1" applyAlignment="1">
      <alignment horizontal="centerContinuous" vertical="top"/>
    </xf>
    <xf numFmtId="0" fontId="38" fillId="0" borderId="0" xfId="0" applyNumberFormat="1" applyFont="1" applyAlignment="1">
      <alignment horizontal="centerContinuous" vertical="top" wrapText="1"/>
    </xf>
    <xf numFmtId="43" fontId="0" fillId="0" borderId="0" xfId="1" applyFont="1" applyAlignment="1">
      <alignment vertical="top"/>
    </xf>
    <xf numFmtId="43" fontId="26" fillId="4" borderId="0" xfId="1" applyFont="1" applyFill="1" applyAlignment="1">
      <alignment horizontal="centerContinuous" vertical="top"/>
    </xf>
    <xf numFmtId="0" fontId="27" fillId="6" borderId="26" xfId="0" applyFont="1" applyFill="1" applyBorder="1" applyAlignment="1">
      <alignment horizontal="center" vertical="center"/>
    </xf>
    <xf numFmtId="0" fontId="27" fillId="6" borderId="31" xfId="0" applyFont="1" applyFill="1" applyBorder="1" applyAlignment="1">
      <alignment horizontal="center" vertical="center"/>
    </xf>
    <xf numFmtId="0" fontId="27" fillId="11" borderId="12" xfId="0" applyFont="1" applyFill="1" applyBorder="1" applyAlignment="1">
      <alignment horizontal="center" vertical="center" wrapText="1"/>
    </xf>
    <xf numFmtId="0" fontId="27" fillId="11" borderId="12" xfId="0" applyFont="1" applyFill="1" applyBorder="1" applyAlignment="1">
      <alignment horizontal="center" vertical="center"/>
    </xf>
    <xf numFmtId="0" fontId="27" fillId="11" borderId="12" xfId="0" applyNumberFormat="1" applyFont="1" applyFill="1" applyBorder="1" applyAlignment="1">
      <alignment horizontal="center" vertical="center"/>
    </xf>
    <xf numFmtId="0" fontId="25" fillId="11" borderId="12" xfId="0" applyNumberFormat="1" applyFont="1" applyFill="1" applyBorder="1" applyAlignment="1">
      <alignment horizontal="center" vertical="center" wrapText="1"/>
    </xf>
    <xf numFmtId="0" fontId="0" fillId="0" borderId="30" xfId="0" applyBorder="1" applyAlignment="1">
      <alignment horizontal="center"/>
    </xf>
    <xf numFmtId="171" fontId="0" fillId="0" borderId="31" xfId="0" applyNumberFormat="1" applyBorder="1" applyAlignment="1">
      <alignment horizontal="center"/>
    </xf>
    <xf numFmtId="0" fontId="0" fillId="0" borderId="15" xfId="0" applyBorder="1" applyAlignment="1">
      <alignment horizontal="center"/>
    </xf>
    <xf numFmtId="0" fontId="0" fillId="0" borderId="15" xfId="0" applyBorder="1"/>
    <xf numFmtId="169" fontId="0" fillId="0" borderId="15" xfId="0" applyNumberFormat="1" applyBorder="1" applyAlignment="1">
      <alignment horizontal="center"/>
    </xf>
    <xf numFmtId="0" fontId="0" fillId="0" borderId="31" xfId="0" applyBorder="1" applyAlignment="1">
      <alignment horizontal="center"/>
    </xf>
    <xf numFmtId="0" fontId="0" fillId="0" borderId="12" xfId="0" applyNumberFormat="1" applyBorder="1" applyAlignment="1">
      <alignment horizontal="center"/>
    </xf>
    <xf numFmtId="0" fontId="0" fillId="0" borderId="12" xfId="0" applyNumberFormat="1" applyBorder="1" applyAlignment="1">
      <alignment horizontal="center" wrapText="1"/>
    </xf>
    <xf numFmtId="43" fontId="0" fillId="10" borderId="0" xfId="1" applyFont="1" applyFill="1"/>
    <xf numFmtId="43" fontId="25" fillId="4" borderId="32" xfId="1" applyFont="1" applyFill="1" applyBorder="1" applyAlignment="1">
      <alignment horizontal="center"/>
    </xf>
    <xf numFmtId="0" fontId="0" fillId="10" borderId="12" xfId="0" applyFill="1" applyBorder="1" applyAlignment="1">
      <alignment horizontal="center"/>
    </xf>
    <xf numFmtId="169" fontId="0" fillId="10" borderId="12" xfId="0" applyNumberFormat="1" applyFill="1" applyBorder="1" applyAlignment="1">
      <alignment horizontal="center"/>
    </xf>
    <xf numFmtId="0" fontId="0" fillId="10" borderId="20" xfId="0" applyFill="1" applyBorder="1" applyAlignment="1">
      <alignment horizontal="center"/>
    </xf>
    <xf numFmtId="14" fontId="0" fillId="10" borderId="12" xfId="0" applyNumberFormat="1" applyFill="1" applyBorder="1" applyAlignment="1">
      <alignment horizontal="center"/>
    </xf>
    <xf numFmtId="0" fontId="0" fillId="10" borderId="12" xfId="0" applyNumberFormat="1" applyFill="1" applyBorder="1" applyAlignment="1">
      <alignment horizontal="center"/>
    </xf>
    <xf numFmtId="0" fontId="0" fillId="10" borderId="12" xfId="0" applyNumberFormat="1" applyFill="1" applyBorder="1" applyAlignment="1">
      <alignment horizontal="center" wrapText="1"/>
    </xf>
    <xf numFmtId="0" fontId="0" fillId="10" borderId="0" xfId="0" applyFill="1"/>
    <xf numFmtId="0" fontId="0" fillId="0" borderId="20" xfId="0" applyBorder="1" applyAlignment="1">
      <alignment horizontal="center"/>
    </xf>
    <xf numFmtId="14" fontId="0" fillId="0" borderId="12" xfId="0" applyNumberFormat="1" applyBorder="1" applyAlignment="1">
      <alignment horizontal="center"/>
    </xf>
    <xf numFmtId="0" fontId="0" fillId="12" borderId="12" xfId="0" applyFill="1" applyBorder="1" applyAlignment="1">
      <alignment horizontal="center"/>
    </xf>
    <xf numFmtId="169" fontId="0" fillId="12" borderId="12" xfId="0" applyNumberFormat="1" applyFill="1" applyBorder="1" applyAlignment="1">
      <alignment horizontal="center"/>
    </xf>
    <xf numFmtId="0" fontId="0" fillId="12" borderId="20" xfId="0" applyFill="1" applyBorder="1" applyAlignment="1">
      <alignment horizontal="center"/>
    </xf>
    <xf numFmtId="0" fontId="0" fillId="12" borderId="12" xfId="0" applyNumberFormat="1" applyFill="1" applyBorder="1" applyAlignment="1">
      <alignment horizontal="center"/>
    </xf>
    <xf numFmtId="0" fontId="0" fillId="12" borderId="12" xfId="0" applyNumberFormat="1" applyFill="1" applyBorder="1" applyAlignment="1">
      <alignment horizontal="center" wrapText="1"/>
    </xf>
    <xf numFmtId="0" fontId="0" fillId="12" borderId="0" xfId="0" applyFill="1"/>
    <xf numFmtId="43" fontId="0" fillId="12" borderId="0" xfId="1" applyFont="1" applyFill="1"/>
    <xf numFmtId="43" fontId="25" fillId="12" borderId="32" xfId="1" applyFont="1" applyFill="1" applyBorder="1" applyAlignment="1">
      <alignment horizontal="center"/>
    </xf>
    <xf numFmtId="14" fontId="0" fillId="10" borderId="20" xfId="0" applyNumberFormat="1" applyFill="1" applyBorder="1" applyAlignment="1">
      <alignment horizontal="center"/>
    </xf>
    <xf numFmtId="0" fontId="0" fillId="10" borderId="14" xfId="0" applyFill="1" applyBorder="1" applyAlignment="1">
      <alignment horizontal="center"/>
    </xf>
    <xf numFmtId="169" fontId="0" fillId="10" borderId="14" xfId="0" applyNumberFormat="1" applyFill="1" applyBorder="1" applyAlignment="1">
      <alignment horizontal="center"/>
    </xf>
    <xf numFmtId="43" fontId="25" fillId="4" borderId="24" xfId="1" applyFont="1" applyFill="1" applyBorder="1" applyAlignment="1">
      <alignment horizontal="center"/>
    </xf>
    <xf numFmtId="0" fontId="20" fillId="4" borderId="13" xfId="0" applyNumberFormat="1" applyFont="1" applyFill="1" applyBorder="1" applyAlignment="1">
      <alignment horizontal="center"/>
    </xf>
    <xf numFmtId="0" fontId="0" fillId="0" borderId="13" xfId="0" applyBorder="1" applyAlignment="1">
      <alignment horizontal="center"/>
    </xf>
    <xf numFmtId="169" fontId="0" fillId="0" borderId="13" xfId="0" applyNumberFormat="1" applyBorder="1" applyAlignment="1">
      <alignment horizontal="center"/>
    </xf>
    <xf numFmtId="43" fontId="25" fillId="4" borderId="23" xfId="1" applyFont="1" applyFill="1" applyBorder="1" applyAlignment="1">
      <alignment horizontal="center"/>
    </xf>
    <xf numFmtId="43" fontId="25" fillId="4" borderId="33" xfId="1" applyFont="1" applyFill="1" applyBorder="1" applyAlignment="1">
      <alignment horizontal="center"/>
    </xf>
    <xf numFmtId="0" fontId="0" fillId="0" borderId="16" xfId="0" applyBorder="1" applyAlignment="1">
      <alignment horizontal="center"/>
    </xf>
    <xf numFmtId="169" fontId="0" fillId="0" borderId="16" xfId="0" applyNumberFormat="1" applyBorder="1" applyAlignment="1">
      <alignment horizontal="center"/>
    </xf>
    <xf numFmtId="0" fontId="0" fillId="0" borderId="27" xfId="0" applyBorder="1" applyAlignment="1">
      <alignment horizontal="center"/>
    </xf>
    <xf numFmtId="0" fontId="0" fillId="0" borderId="16" xfId="0" applyNumberFormat="1" applyBorder="1" applyAlignment="1">
      <alignment horizontal="center"/>
    </xf>
    <xf numFmtId="0" fontId="0" fillId="0" borderId="16" xfId="0" applyNumberFormat="1" applyBorder="1" applyAlignment="1">
      <alignment horizontal="center" wrapText="1"/>
    </xf>
    <xf numFmtId="0" fontId="25" fillId="13" borderId="34" xfId="0" applyFont="1" applyFill="1" applyBorder="1" applyAlignment="1">
      <alignment horizontal="center"/>
    </xf>
    <xf numFmtId="0" fontId="25" fillId="13" borderId="35" xfId="0" applyFont="1" applyFill="1" applyBorder="1" applyAlignment="1">
      <alignment horizontal="center"/>
    </xf>
    <xf numFmtId="169" fontId="25" fillId="13" borderId="35" xfId="0" applyNumberFormat="1" applyFont="1" applyFill="1" applyBorder="1" applyAlignment="1">
      <alignment horizontal="center"/>
    </xf>
    <xf numFmtId="0" fontId="39" fillId="13" borderId="35" xfId="0" applyFont="1" applyFill="1" applyBorder="1" applyAlignment="1">
      <alignment horizontal="center"/>
    </xf>
    <xf numFmtId="0" fontId="25" fillId="13" borderId="36" xfId="0" applyFont="1" applyFill="1" applyBorder="1" applyAlignment="1">
      <alignment horizontal="center"/>
    </xf>
    <xf numFmtId="0" fontId="25" fillId="13" borderId="35" xfId="0" applyNumberFormat="1" applyFont="1" applyFill="1" applyBorder="1" applyAlignment="1">
      <alignment horizontal="center"/>
    </xf>
    <xf numFmtId="0" fontId="25" fillId="13" borderId="35" xfId="0" applyNumberFormat="1" applyFont="1" applyFill="1" applyBorder="1" applyAlignment="1">
      <alignment horizontal="center" wrapText="1"/>
    </xf>
    <xf numFmtId="0" fontId="25" fillId="13" borderId="9" xfId="0" applyFont="1" applyFill="1" applyBorder="1"/>
    <xf numFmtId="43" fontId="25" fillId="13" borderId="9" xfId="1" applyFont="1" applyFill="1" applyBorder="1"/>
    <xf numFmtId="0" fontId="39" fillId="13" borderId="22" xfId="0" applyFont="1" applyFill="1" applyBorder="1" applyAlignment="1">
      <alignment horizontal="center"/>
    </xf>
    <xf numFmtId="43" fontId="25" fillId="13" borderId="8" xfId="0" applyNumberFormat="1" applyFont="1" applyFill="1" applyBorder="1" applyAlignment="1"/>
    <xf numFmtId="0" fontId="25" fillId="13" borderId="9" xfId="0" applyFont="1" applyFill="1" applyBorder="1" applyAlignment="1"/>
    <xf numFmtId="0" fontId="0" fillId="0" borderId="37" xfId="0" applyBorder="1" applyAlignment="1">
      <alignment horizontal="center"/>
    </xf>
    <xf numFmtId="0" fontId="0" fillId="0" borderId="15" xfId="0" applyNumberFormat="1" applyBorder="1" applyAlignment="1">
      <alignment horizontal="center"/>
    </xf>
    <xf numFmtId="0" fontId="0" fillId="0" borderId="15" xfId="0" applyNumberFormat="1" applyBorder="1" applyAlignment="1">
      <alignment horizontal="center" wrapText="1"/>
    </xf>
    <xf numFmtId="43" fontId="27" fillId="0" borderId="15" xfId="1" applyFont="1" applyFill="1" applyBorder="1"/>
    <xf numFmtId="0" fontId="0" fillId="10" borderId="18" xfId="0" applyFill="1" applyBorder="1" applyAlignment="1">
      <alignment horizontal="center"/>
    </xf>
    <xf numFmtId="0" fontId="0" fillId="10" borderId="16" xfId="0" applyFill="1" applyBorder="1" applyAlignment="1">
      <alignment horizontal="center"/>
    </xf>
    <xf numFmtId="43" fontId="27" fillId="10" borderId="12" xfId="1" applyFont="1" applyFill="1" applyBorder="1"/>
    <xf numFmtId="14" fontId="0" fillId="10" borderId="0" xfId="0" applyNumberFormat="1" applyFill="1"/>
    <xf numFmtId="43" fontId="27" fillId="0" borderId="12" xfId="1" applyFont="1" applyFill="1" applyBorder="1"/>
    <xf numFmtId="16" fontId="0" fillId="10" borderId="0" xfId="0" applyNumberFormat="1" applyFill="1"/>
    <xf numFmtId="43" fontId="27" fillId="0" borderId="12" xfId="1" applyFont="1" applyFill="1" applyBorder="1" applyAlignment="1">
      <alignment vertical="center"/>
    </xf>
    <xf numFmtId="43" fontId="27" fillId="10" borderId="12" xfId="1" applyFont="1" applyFill="1" applyBorder="1" applyAlignment="1">
      <alignment vertical="center"/>
    </xf>
    <xf numFmtId="43" fontId="27" fillId="0" borderId="16" xfId="1" applyFont="1" applyFill="1" applyBorder="1" applyAlignment="1">
      <alignment vertical="center"/>
    </xf>
    <xf numFmtId="43" fontId="27" fillId="13" borderId="35" xfId="1" applyFont="1" applyFill="1" applyBorder="1"/>
    <xf numFmtId="43" fontId="25" fillId="13" borderId="38" xfId="0" applyNumberFormat="1" applyFont="1" applyFill="1" applyBorder="1" applyAlignment="1"/>
    <xf numFmtId="0" fontId="0" fillId="10" borderId="0" xfId="0" applyFill="1" applyBorder="1" applyAlignment="1">
      <alignment horizontal="center"/>
    </xf>
    <xf numFmtId="14" fontId="25" fillId="13" borderId="0" xfId="0" applyNumberFormat="1" applyFont="1" applyFill="1" applyBorder="1" applyAlignment="1">
      <alignment horizontal="center"/>
    </xf>
    <xf numFmtId="0" fontId="25" fillId="13" borderId="0" xfId="0" applyFont="1" applyFill="1" applyBorder="1" applyAlignment="1">
      <alignment horizontal="center"/>
    </xf>
    <xf numFmtId="0" fontId="25" fillId="13" borderId="0" xfId="0" applyFont="1" applyFill="1" applyBorder="1"/>
    <xf numFmtId="14" fontId="0" fillId="0" borderId="7" xfId="0" applyNumberFormat="1" applyBorder="1" applyAlignment="1">
      <alignment horizontal="center"/>
    </xf>
    <xf numFmtId="0" fontId="40" fillId="4" borderId="22" xfId="380" applyNumberFormat="1" applyFont="1" applyFill="1" applyBorder="1" applyAlignment="1">
      <alignment horizontal="center"/>
    </xf>
    <xf numFmtId="43" fontId="25" fillId="0" borderId="22" xfId="1" applyFont="1" applyBorder="1"/>
    <xf numFmtId="166" fontId="40" fillId="4" borderId="22" xfId="380" applyFont="1" applyFill="1" applyBorder="1" applyAlignment="1" applyProtection="1">
      <alignment horizontal="center"/>
      <protection locked="0"/>
    </xf>
    <xf numFmtId="43" fontId="25" fillId="12" borderId="22" xfId="1" applyFont="1" applyFill="1" applyBorder="1"/>
    <xf numFmtId="0" fontId="40" fillId="14" borderId="22" xfId="380" applyNumberFormat="1" applyFont="1" applyFill="1" applyBorder="1" applyAlignment="1">
      <alignment horizontal="center"/>
    </xf>
    <xf numFmtId="0" fontId="0" fillId="14" borderId="0" xfId="0" applyFill="1"/>
    <xf numFmtId="169" fontId="0" fillId="14" borderId="12" xfId="0" applyNumberFormat="1" applyFill="1" applyBorder="1" applyAlignment="1">
      <alignment horizontal="center"/>
    </xf>
    <xf numFmtId="0" fontId="0" fillId="14" borderId="12" xfId="0" applyFill="1" applyBorder="1" applyAlignment="1">
      <alignment horizontal="center"/>
    </xf>
    <xf numFmtId="0" fontId="0" fillId="14" borderId="20" xfId="0" applyFill="1" applyBorder="1" applyAlignment="1">
      <alignment horizontal="center"/>
    </xf>
    <xf numFmtId="0" fontId="0" fillId="14" borderId="12" xfId="0" applyNumberFormat="1" applyFill="1" applyBorder="1" applyAlignment="1">
      <alignment horizontal="center"/>
    </xf>
    <xf numFmtId="0" fontId="0" fillId="14" borderId="12" xfId="0" applyNumberFormat="1" applyFill="1" applyBorder="1" applyAlignment="1">
      <alignment horizontal="center" wrapText="1"/>
    </xf>
    <xf numFmtId="43" fontId="0" fillId="14" borderId="0" xfId="1" applyFont="1" applyFill="1"/>
    <xf numFmtId="43" fontId="25" fillId="14" borderId="22" xfId="1" applyFont="1" applyFill="1" applyBorder="1"/>
    <xf numFmtId="2" fontId="40" fillId="4" borderId="22" xfId="380" applyNumberFormat="1" applyFont="1" applyFill="1" applyBorder="1" applyAlignment="1">
      <alignment horizontal="center"/>
    </xf>
    <xf numFmtId="1" fontId="40" fillId="4" borderId="22" xfId="380" applyNumberFormat="1" applyFont="1" applyFill="1" applyBorder="1" applyAlignment="1" applyProtection="1">
      <alignment horizontal="center"/>
      <protection locked="0"/>
    </xf>
    <xf numFmtId="166" fontId="40" fillId="4" borderId="22" xfId="380" applyFont="1" applyFill="1" applyBorder="1" applyAlignment="1" applyProtection="1">
      <alignment horizontal="center" vertical="center"/>
      <protection locked="0"/>
    </xf>
    <xf numFmtId="166" fontId="40" fillId="4" borderId="22" xfId="380" applyNumberFormat="1" applyFont="1" applyFill="1" applyBorder="1" applyAlignment="1" applyProtection="1">
      <alignment horizontal="center"/>
      <protection locked="0"/>
    </xf>
    <xf numFmtId="1" fontId="40" fillId="15" borderId="22" xfId="380" applyNumberFormat="1" applyFont="1" applyFill="1" applyBorder="1" applyAlignment="1" applyProtection="1">
      <alignment horizontal="center"/>
      <protection locked="0"/>
    </xf>
    <xf numFmtId="166" fontId="40" fillId="15" borderId="22" xfId="380" applyNumberFormat="1" applyFont="1" applyFill="1" applyBorder="1" applyAlignment="1" applyProtection="1">
      <alignment horizontal="center"/>
      <protection locked="0"/>
    </xf>
    <xf numFmtId="0" fontId="0" fillId="15" borderId="0" xfId="0" applyFill="1"/>
    <xf numFmtId="169" fontId="0" fillId="15" borderId="12" xfId="0" applyNumberFormat="1" applyFill="1" applyBorder="1" applyAlignment="1">
      <alignment horizontal="center"/>
    </xf>
    <xf numFmtId="0" fontId="0" fillId="15" borderId="12" xfId="0" applyFill="1" applyBorder="1" applyAlignment="1">
      <alignment horizontal="center"/>
    </xf>
    <xf numFmtId="0" fontId="0" fillId="15" borderId="20" xfId="0" applyFill="1" applyBorder="1" applyAlignment="1">
      <alignment horizontal="center"/>
    </xf>
    <xf numFmtId="0" fontId="0" fillId="15" borderId="12" xfId="0" applyNumberFormat="1" applyFill="1" applyBorder="1" applyAlignment="1">
      <alignment horizontal="center"/>
    </xf>
    <xf numFmtId="0" fontId="0" fillId="15" borderId="12" xfId="0" applyNumberFormat="1" applyFill="1" applyBorder="1" applyAlignment="1">
      <alignment horizontal="center" wrapText="1"/>
    </xf>
    <xf numFmtId="43" fontId="0" fillId="15" borderId="0" xfId="1" applyFont="1" applyFill="1"/>
    <xf numFmtId="43" fontId="25" fillId="15" borderId="22" xfId="1" applyFont="1" applyFill="1" applyBorder="1"/>
    <xf numFmtId="0" fontId="40" fillId="4" borderId="22" xfId="380" applyNumberFormat="1" applyFont="1" applyFill="1" applyBorder="1" applyAlignment="1">
      <alignment horizontal="center" vertical="center"/>
    </xf>
    <xf numFmtId="14" fontId="0" fillId="14" borderId="7" xfId="0" applyNumberFormat="1" applyFill="1" applyBorder="1" applyAlignment="1">
      <alignment horizontal="center"/>
    </xf>
    <xf numFmtId="0" fontId="40" fillId="14" borderId="22" xfId="380" applyNumberFormat="1" applyFont="1" applyFill="1" applyBorder="1" applyAlignment="1">
      <alignment horizontal="center" vertical="center"/>
    </xf>
    <xf numFmtId="166" fontId="40" fillId="4" borderId="22" xfId="380" applyFont="1" applyFill="1" applyBorder="1" applyAlignment="1">
      <alignment horizontal="center"/>
    </xf>
    <xf numFmtId="0" fontId="40" fillId="4" borderId="23" xfId="380" applyNumberFormat="1" applyFont="1" applyFill="1" applyBorder="1" applyAlignment="1">
      <alignment horizontal="center"/>
    </xf>
    <xf numFmtId="43" fontId="25" fillId="0" borderId="23" xfId="1" applyFont="1" applyBorder="1"/>
    <xf numFmtId="0" fontId="40" fillId="7" borderId="22" xfId="380" applyNumberFormat="1" applyFont="1" applyFill="1" applyBorder="1" applyAlignment="1">
      <alignment horizontal="center"/>
    </xf>
    <xf numFmtId="0" fontId="0" fillId="7" borderId="9" xfId="0" applyFill="1" applyBorder="1"/>
    <xf numFmtId="166" fontId="40" fillId="7" borderId="22" xfId="380" applyFont="1" applyFill="1" applyBorder="1" applyAlignment="1">
      <alignment horizontal="center"/>
    </xf>
    <xf numFmtId="43" fontId="0" fillId="7" borderId="9" xfId="1" applyFont="1" applyFill="1" applyBorder="1"/>
    <xf numFmtId="43" fontId="25" fillId="7" borderId="22" xfId="1" applyFont="1" applyFill="1" applyBorder="1"/>
    <xf numFmtId="43" fontId="0" fillId="7" borderId="8" xfId="0" applyNumberFormat="1" applyFill="1" applyBorder="1" applyAlignment="1"/>
    <xf numFmtId="0" fontId="0" fillId="7" borderId="9" xfId="0" applyFill="1" applyBorder="1" applyAlignment="1"/>
    <xf numFmtId="14" fontId="0" fillId="7" borderId="21" xfId="0" applyNumberFormat="1" applyFill="1" applyBorder="1" applyAlignment="1"/>
    <xf numFmtId="0" fontId="0" fillId="7" borderId="21" xfId="0" applyFill="1" applyBorder="1" applyAlignment="1"/>
    <xf numFmtId="0" fontId="0" fillId="7" borderId="0" xfId="0" applyFill="1" applyBorder="1"/>
    <xf numFmtId="43" fontId="0" fillId="7" borderId="0" xfId="1" applyFont="1" applyFill="1" applyBorder="1"/>
    <xf numFmtId="43" fontId="25" fillId="7" borderId="33" xfId="1" applyFont="1" applyFill="1" applyBorder="1"/>
    <xf numFmtId="14" fontId="0" fillId="7" borderId="0" xfId="0" applyNumberFormat="1" applyFill="1" applyBorder="1" applyAlignment="1">
      <alignment horizontal="center"/>
    </xf>
    <xf numFmtId="0" fontId="0" fillId="7" borderId="0" xfId="0" applyFill="1" applyBorder="1" applyAlignment="1">
      <alignment horizontal="center"/>
    </xf>
    <xf numFmtId="0" fontId="0" fillId="0" borderId="12" xfId="0" applyFont="1" applyBorder="1"/>
    <xf numFmtId="14" fontId="0" fillId="4" borderId="31" xfId="0" applyNumberFormat="1" applyFill="1" applyBorder="1" applyAlignment="1">
      <alignment horizontal="center"/>
    </xf>
    <xf numFmtId="0" fontId="41" fillId="5" borderId="12" xfId="380" applyNumberFormat="1" applyFont="1" applyFill="1" applyBorder="1" applyAlignment="1">
      <alignment horizontal="center"/>
    </xf>
    <xf numFmtId="166" fontId="41" fillId="4" borderId="12" xfId="380" applyFont="1" applyFill="1" applyBorder="1" applyAlignment="1" applyProtection="1">
      <alignment horizontal="center"/>
      <protection locked="0"/>
    </xf>
    <xf numFmtId="0" fontId="0" fillId="0" borderId="12" xfId="0" applyFont="1" applyBorder="1" applyAlignment="1">
      <alignment horizontal="center"/>
    </xf>
    <xf numFmtId="4" fontId="0" fillId="0" borderId="12" xfId="0" applyNumberFormat="1" applyFont="1" applyBorder="1" applyAlignment="1">
      <alignment horizontal="center"/>
    </xf>
    <xf numFmtId="43" fontId="25" fillId="0" borderId="33" xfId="1" applyFont="1" applyFill="1" applyBorder="1"/>
    <xf numFmtId="14" fontId="37" fillId="4" borderId="12" xfId="0" applyNumberFormat="1" applyFont="1" applyFill="1" applyBorder="1" applyAlignment="1">
      <alignment horizontal="center"/>
    </xf>
    <xf numFmtId="14" fontId="22" fillId="4" borderId="12" xfId="0" applyNumberFormat="1" applyFont="1" applyFill="1" applyBorder="1" applyAlignment="1">
      <alignment horizontal="center"/>
    </xf>
    <xf numFmtId="171" fontId="22" fillId="4" borderId="12" xfId="0" applyNumberFormat="1" applyFont="1" applyFill="1" applyBorder="1" applyAlignment="1">
      <alignment horizontal="center"/>
    </xf>
    <xf numFmtId="0" fontId="0" fillId="0" borderId="16" xfId="0" applyFont="1" applyBorder="1"/>
    <xf numFmtId="0" fontId="41" fillId="5" borderId="16" xfId="380" applyNumberFormat="1" applyFont="1" applyFill="1" applyBorder="1" applyAlignment="1">
      <alignment horizontal="center"/>
    </xf>
    <xf numFmtId="171" fontId="22" fillId="4" borderId="16" xfId="0" applyNumberFormat="1" applyFont="1" applyFill="1" applyBorder="1" applyAlignment="1">
      <alignment horizontal="center"/>
    </xf>
    <xf numFmtId="14" fontId="22" fillId="4" borderId="16" xfId="0" applyNumberFormat="1" applyFont="1" applyFill="1" applyBorder="1" applyAlignment="1">
      <alignment horizontal="center"/>
    </xf>
    <xf numFmtId="4" fontId="0" fillId="0" borderId="16" xfId="0" applyNumberFormat="1" applyFont="1" applyBorder="1" applyAlignment="1">
      <alignment horizontal="center"/>
    </xf>
    <xf numFmtId="14" fontId="25" fillId="8" borderId="8" xfId="0" applyNumberFormat="1" applyFont="1" applyFill="1" applyBorder="1" applyAlignment="1"/>
    <xf numFmtId="14" fontId="25" fillId="8" borderId="9" xfId="0" applyNumberFormat="1" applyFont="1" applyFill="1" applyBorder="1" applyAlignment="1"/>
    <xf numFmtId="0" fontId="25" fillId="8" borderId="9" xfId="0" applyFont="1" applyFill="1" applyBorder="1" applyAlignment="1"/>
    <xf numFmtId="0" fontId="25" fillId="8" borderId="9" xfId="0" applyFont="1" applyFill="1" applyBorder="1"/>
    <xf numFmtId="43" fontId="25" fillId="8" borderId="9" xfId="0" applyNumberFormat="1" applyFont="1" applyFill="1" applyBorder="1"/>
    <xf numFmtId="43" fontId="25" fillId="8" borderId="9" xfId="0" applyNumberFormat="1" applyFont="1" applyFill="1" applyBorder="1" applyAlignment="1"/>
    <xf numFmtId="0" fontId="0" fillId="4" borderId="30" xfId="0" applyFill="1" applyBorder="1" applyAlignment="1">
      <alignment horizontal="center"/>
    </xf>
    <xf numFmtId="0" fontId="0" fillId="4" borderId="16" xfId="0" applyFont="1" applyFill="1" applyBorder="1"/>
    <xf numFmtId="4" fontId="0" fillId="4" borderId="12" xfId="0" applyNumberFormat="1" applyFill="1" applyBorder="1" applyAlignment="1">
      <alignment horizontal="center"/>
    </xf>
    <xf numFmtId="4" fontId="0" fillId="4" borderId="16" xfId="0" applyNumberFormat="1" applyFont="1" applyFill="1" applyBorder="1" applyAlignment="1">
      <alignment horizontal="center"/>
    </xf>
    <xf numFmtId="43" fontId="0" fillId="4" borderId="0" xfId="1" applyFont="1" applyFill="1"/>
    <xf numFmtId="0" fontId="0" fillId="4" borderId="18" xfId="0" applyFill="1" applyBorder="1" applyAlignment="1">
      <alignment horizontal="center"/>
    </xf>
    <xf numFmtId="0" fontId="0" fillId="4" borderId="39" xfId="0" applyFill="1" applyBorder="1" applyAlignment="1">
      <alignment horizontal="center"/>
    </xf>
    <xf numFmtId="14" fontId="0" fillId="4" borderId="40" xfId="0" applyNumberFormat="1" applyFill="1" applyBorder="1" applyAlignment="1">
      <alignment horizontal="center"/>
    </xf>
    <xf numFmtId="0" fontId="20" fillId="4" borderId="16" xfId="0" applyNumberFormat="1" applyFont="1" applyFill="1" applyBorder="1" applyAlignment="1">
      <alignment horizontal="center"/>
    </xf>
    <xf numFmtId="166" fontId="41" fillId="4" borderId="16" xfId="380" applyFont="1" applyFill="1" applyBorder="1" applyAlignment="1" applyProtection="1">
      <alignment horizontal="center"/>
      <protection locked="0"/>
    </xf>
    <xf numFmtId="0" fontId="0" fillId="4" borderId="16" xfId="0" applyFont="1" applyFill="1" applyBorder="1" applyAlignment="1">
      <alignment horizontal="center"/>
    </xf>
    <xf numFmtId="4" fontId="0" fillId="4" borderId="16" xfId="0" applyNumberFormat="1" applyFill="1" applyBorder="1" applyAlignment="1">
      <alignment horizontal="center"/>
    </xf>
    <xf numFmtId="14" fontId="40" fillId="8" borderId="8" xfId="380" applyNumberFormat="1" applyFont="1" applyFill="1" applyBorder="1" applyAlignment="1"/>
    <xf numFmtId="0" fontId="40" fillId="8" borderId="9" xfId="380" applyNumberFormat="1" applyFont="1" applyFill="1" applyBorder="1" applyAlignment="1"/>
    <xf numFmtId="0" fontId="40" fillId="8" borderId="36" xfId="380" applyNumberFormat="1" applyFont="1" applyFill="1" applyBorder="1" applyAlignment="1"/>
    <xf numFmtId="4" fontId="25" fillId="8" borderId="35" xfId="0" applyNumberFormat="1" applyFont="1" applyFill="1" applyBorder="1" applyAlignment="1">
      <alignment horizontal="center"/>
    </xf>
    <xf numFmtId="43" fontId="25" fillId="8" borderId="9" xfId="1" applyFont="1" applyFill="1" applyBorder="1"/>
    <xf numFmtId="43" fontId="25" fillId="8" borderId="22" xfId="1" applyFont="1" applyFill="1" applyBorder="1"/>
    <xf numFmtId="0" fontId="41" fillId="4" borderId="12" xfId="320" applyNumberFormat="1" applyFont="1" applyFill="1" applyBorder="1" applyAlignment="1">
      <alignment horizontal="center"/>
    </xf>
    <xf numFmtId="0" fontId="0" fillId="4" borderId="15" xfId="0" applyFont="1" applyFill="1" applyBorder="1"/>
    <xf numFmtId="166" fontId="41" fillId="4" borderId="15" xfId="380" applyFont="1" applyFill="1" applyBorder="1" applyAlignment="1" applyProtection="1">
      <alignment horizontal="center"/>
      <protection locked="0"/>
    </xf>
    <xf numFmtId="0" fontId="0" fillId="4" borderId="15" xfId="0" applyFont="1" applyFill="1" applyBorder="1" applyAlignment="1">
      <alignment horizontal="center"/>
    </xf>
    <xf numFmtId="0" fontId="0" fillId="4" borderId="37" xfId="0" applyFont="1" applyFill="1" applyBorder="1"/>
    <xf numFmtId="0" fontId="0" fillId="4" borderId="12" xfId="0" applyFill="1" applyBorder="1"/>
    <xf numFmtId="0" fontId="0" fillId="4" borderId="12" xfId="0" applyFill="1" applyBorder="1" applyAlignment="1">
      <alignment horizontal="center"/>
    </xf>
    <xf numFmtId="4" fontId="0" fillId="4" borderId="37" xfId="0" applyNumberFormat="1" applyFont="1" applyFill="1" applyBorder="1" applyAlignment="1">
      <alignment horizontal="center"/>
    </xf>
    <xf numFmtId="43" fontId="0" fillId="4" borderId="12" xfId="0" applyNumberFormat="1" applyFill="1" applyBorder="1"/>
    <xf numFmtId="0" fontId="41" fillId="4" borderId="12" xfId="320" applyNumberFormat="1" applyFont="1" applyFill="1" applyBorder="1" applyAlignment="1">
      <alignment horizontal="center" wrapText="1"/>
    </xf>
    <xf numFmtId="14" fontId="37" fillId="4" borderId="12" xfId="0" applyNumberFormat="1" applyFont="1" applyFill="1" applyBorder="1"/>
    <xf numFmtId="43" fontId="0" fillId="0" borderId="0" xfId="0" applyNumberFormat="1"/>
    <xf numFmtId="0" fontId="41" fillId="8" borderId="7" xfId="380" applyNumberFormat="1" applyFont="1" applyFill="1" applyBorder="1" applyAlignment="1"/>
    <xf numFmtId="0" fontId="41" fillId="8" borderId="0" xfId="380" applyNumberFormat="1" applyFont="1" applyFill="1" applyBorder="1" applyAlignment="1"/>
    <xf numFmtId="0" fontId="41" fillId="8" borderId="10" xfId="380" applyNumberFormat="1" applyFont="1" applyFill="1" applyBorder="1" applyAlignment="1"/>
    <xf numFmtId="43" fontId="0" fillId="8" borderId="0" xfId="0" applyNumberFormat="1" applyFill="1"/>
    <xf numFmtId="0" fontId="0" fillId="8" borderId="0" xfId="0" applyFill="1"/>
    <xf numFmtId="1" fontId="0" fillId="4" borderId="0" xfId="0" applyNumberFormat="1" applyFill="1"/>
    <xf numFmtId="0" fontId="0" fillId="0" borderId="41" xfId="0" applyBorder="1"/>
    <xf numFmtId="0" fontId="0" fillId="10" borderId="41" xfId="0" applyFill="1" applyBorder="1"/>
    <xf numFmtId="0" fontId="0" fillId="12" borderId="41" xfId="0" applyFill="1" applyBorder="1"/>
    <xf numFmtId="0" fontId="0" fillId="16" borderId="41" xfId="0" applyFill="1" applyBorder="1"/>
    <xf numFmtId="0" fontId="0" fillId="0" borderId="0" xfId="0" applyBorder="1" applyAlignment="1">
      <alignment horizontal="center"/>
    </xf>
    <xf numFmtId="14" fontId="25" fillId="13" borderId="2" xfId="0" applyNumberFormat="1" applyFont="1" applyFill="1" applyBorder="1" applyAlignment="1"/>
    <xf numFmtId="0" fontId="25" fillId="13" borderId="2" xfId="0" applyFont="1" applyFill="1" applyBorder="1" applyAlignment="1"/>
    <xf numFmtId="0" fontId="3" fillId="0" borderId="3" xfId="0" applyFont="1" applyBorder="1" applyAlignment="1" applyProtection="1">
      <alignment horizontal="center" vertical="center" wrapText="1" readingOrder="1"/>
      <protection hidden="1"/>
    </xf>
    <xf numFmtId="0" fontId="3" fillId="0" borderId="6" xfId="0" applyFont="1" applyBorder="1" applyAlignment="1" applyProtection="1">
      <alignment horizontal="center" vertical="center" wrapText="1" readingOrder="1"/>
      <protection hidden="1"/>
    </xf>
    <xf numFmtId="0" fontId="14" fillId="0" borderId="1" xfId="0" applyFont="1" applyBorder="1" applyAlignment="1" applyProtection="1">
      <alignment horizontal="center" vertical="center" wrapText="1" readingOrder="2"/>
      <protection hidden="1"/>
    </xf>
    <xf numFmtId="0" fontId="14" fillId="0" borderId="4" xfId="0" applyFont="1" applyBorder="1" applyAlignment="1" applyProtection="1">
      <alignment horizontal="center" vertical="center" wrapText="1" readingOrder="2"/>
      <protection hidden="1"/>
    </xf>
    <xf numFmtId="0" fontId="24" fillId="0" borderId="2" xfId="0" applyFont="1" applyBorder="1" applyAlignment="1" applyProtection="1">
      <alignment horizontal="center" vertical="center" wrapText="1"/>
      <protection hidden="1"/>
    </xf>
    <xf numFmtId="0" fontId="24" fillId="0" borderId="5" xfId="0" applyFont="1" applyBorder="1" applyAlignment="1" applyProtection="1">
      <alignment horizontal="center" vertical="center" wrapText="1"/>
      <protection hidden="1"/>
    </xf>
    <xf numFmtId="0" fontId="3" fillId="0" borderId="3" xfId="0" applyFont="1" applyBorder="1" applyAlignment="1" applyProtection="1">
      <alignment horizontal="left" vertical="center" wrapText="1" readingOrder="1"/>
      <protection hidden="1"/>
    </xf>
    <xf numFmtId="0" fontId="3" fillId="0" borderId="6" xfId="0" applyFont="1" applyBorder="1" applyAlignment="1" applyProtection="1">
      <alignment horizontal="left" vertical="center" wrapText="1" readingOrder="1"/>
      <protection hidden="1"/>
    </xf>
    <xf numFmtId="0" fontId="12" fillId="0" borderId="2" xfId="0" applyFont="1" applyBorder="1" applyAlignment="1" applyProtection="1">
      <alignment horizontal="center" vertical="center" wrapText="1"/>
      <protection hidden="1"/>
    </xf>
    <xf numFmtId="0" fontId="12" fillId="0" borderId="5" xfId="0" applyFont="1" applyBorder="1" applyAlignment="1" applyProtection="1">
      <alignment horizontal="center" vertical="center" wrapText="1"/>
      <protection hidden="1"/>
    </xf>
    <xf numFmtId="0" fontId="14" fillId="0" borderId="7" xfId="0" applyFont="1" applyBorder="1" applyAlignment="1" applyProtection="1">
      <alignment horizontal="center" vertical="center" wrapText="1" readingOrder="2"/>
      <protection hidden="1"/>
    </xf>
    <xf numFmtId="0" fontId="24" fillId="0" borderId="2" xfId="0" applyFont="1" applyBorder="1" applyAlignment="1" applyProtection="1">
      <alignment horizontal="center" vertical="center"/>
      <protection hidden="1"/>
    </xf>
    <xf numFmtId="0" fontId="24" fillId="0" borderId="0" xfId="0" applyFont="1" applyBorder="1" applyAlignment="1" applyProtection="1">
      <alignment horizontal="center" vertical="center"/>
      <protection hidden="1"/>
    </xf>
    <xf numFmtId="0" fontId="24" fillId="0" borderId="5" xfId="0" applyFont="1" applyBorder="1" applyAlignment="1" applyProtection="1">
      <alignment horizontal="center" vertical="center"/>
      <protection hidden="1"/>
    </xf>
    <xf numFmtId="0" fontId="3" fillId="2" borderId="1" xfId="0" applyFont="1" applyFill="1" applyBorder="1" applyAlignment="1" applyProtection="1">
      <alignment horizontal="center" vertical="center" wrapText="1" readingOrder="1"/>
      <protection hidden="1"/>
    </xf>
    <xf numFmtId="0" fontId="3" fillId="2" borderId="3" xfId="0" applyFont="1" applyFill="1" applyBorder="1" applyAlignment="1" applyProtection="1">
      <alignment horizontal="center" vertical="center" wrapText="1" readingOrder="1"/>
      <protection hidden="1"/>
    </xf>
    <xf numFmtId="0" fontId="3" fillId="2" borderId="4" xfId="0" applyFont="1" applyFill="1" applyBorder="1" applyAlignment="1" applyProtection="1">
      <alignment horizontal="center" vertical="center" wrapText="1" readingOrder="1"/>
      <protection hidden="1"/>
    </xf>
    <xf numFmtId="0" fontId="3" fillId="2" borderId="6" xfId="0" applyFont="1" applyFill="1" applyBorder="1" applyAlignment="1" applyProtection="1">
      <alignment horizontal="center" vertical="center" wrapText="1" readingOrder="1"/>
      <protection hidden="1"/>
    </xf>
    <xf numFmtId="0" fontId="3" fillId="2" borderId="23" xfId="0" applyFont="1" applyFill="1" applyBorder="1" applyAlignment="1" applyProtection="1">
      <alignment horizontal="center" vertical="center" wrapText="1" readingOrder="1"/>
      <protection hidden="1"/>
    </xf>
    <xf numFmtId="0" fontId="3" fillId="2" borderId="24" xfId="0" applyFont="1" applyFill="1" applyBorder="1" applyAlignment="1" applyProtection="1">
      <alignment horizontal="center" vertical="center" wrapText="1" readingOrder="1"/>
      <protection hidden="1"/>
    </xf>
    <xf numFmtId="0" fontId="3" fillId="2" borderId="8" xfId="0" applyFont="1" applyFill="1" applyBorder="1" applyAlignment="1" applyProtection="1">
      <alignment horizontal="center" vertical="center" wrapText="1" readingOrder="2"/>
      <protection hidden="1"/>
    </xf>
    <xf numFmtId="0" fontId="3" fillId="2" borderId="9" xfId="0" applyFont="1" applyFill="1" applyBorder="1" applyAlignment="1" applyProtection="1">
      <alignment horizontal="center" vertical="center" wrapText="1" readingOrder="2"/>
      <protection hidden="1"/>
    </xf>
    <xf numFmtId="0" fontId="3" fillId="2" borderId="11" xfId="0" applyFont="1" applyFill="1" applyBorder="1" applyAlignment="1" applyProtection="1">
      <alignment horizontal="center" vertical="center" wrapText="1" readingOrder="2"/>
      <protection hidden="1"/>
    </xf>
    <xf numFmtId="0" fontId="3" fillId="3" borderId="8" xfId="0" applyFont="1" applyFill="1" applyBorder="1" applyAlignment="1" applyProtection="1">
      <alignment horizontal="center" vertical="center" wrapText="1" readingOrder="1"/>
      <protection hidden="1"/>
    </xf>
    <xf numFmtId="0" fontId="3" fillId="3" borderId="9" xfId="0" applyFont="1" applyFill="1" applyBorder="1" applyAlignment="1" applyProtection="1">
      <alignment horizontal="center" vertical="center" wrapText="1" readingOrder="1"/>
      <protection hidden="1"/>
    </xf>
    <xf numFmtId="0" fontId="3" fillId="3" borderId="11" xfId="0" applyFont="1" applyFill="1" applyBorder="1" applyAlignment="1" applyProtection="1">
      <alignment horizontal="center" vertical="center" wrapText="1" readingOrder="1"/>
      <protection hidden="1"/>
    </xf>
    <xf numFmtId="0" fontId="3" fillId="2" borderId="1" xfId="0" applyFont="1" applyFill="1" applyBorder="1" applyAlignment="1" applyProtection="1">
      <alignment horizontal="center" vertical="center" readingOrder="1"/>
      <protection hidden="1"/>
    </xf>
    <xf numFmtId="0" fontId="3" fillId="2" borderId="2" xfId="0" applyFont="1" applyFill="1" applyBorder="1" applyAlignment="1" applyProtection="1">
      <alignment horizontal="center" vertical="center" readingOrder="1"/>
      <protection hidden="1"/>
    </xf>
    <xf numFmtId="0" fontId="3" fillId="2" borderId="4" xfId="0" applyFont="1" applyFill="1" applyBorder="1" applyAlignment="1" applyProtection="1">
      <alignment horizontal="center" vertical="center" readingOrder="1"/>
      <protection hidden="1"/>
    </xf>
    <xf numFmtId="0" fontId="3" fillId="2" borderId="5" xfId="0" applyFont="1" applyFill="1" applyBorder="1" applyAlignment="1" applyProtection="1">
      <alignment horizontal="center" vertical="center" readingOrder="1"/>
      <protection hidden="1"/>
    </xf>
    <xf numFmtId="0" fontId="3" fillId="2" borderId="3" xfId="0" applyFont="1" applyFill="1" applyBorder="1" applyAlignment="1" applyProtection="1">
      <alignment horizontal="center" vertical="center" readingOrder="1"/>
      <protection hidden="1"/>
    </xf>
    <xf numFmtId="0" fontId="3" fillId="2" borderId="6" xfId="0" applyFont="1" applyFill="1" applyBorder="1" applyAlignment="1" applyProtection="1">
      <alignment horizontal="center" vertical="center" readingOrder="1"/>
      <protection hidden="1"/>
    </xf>
    <xf numFmtId="0" fontId="3" fillId="2" borderId="23" xfId="0" applyFont="1" applyFill="1" applyBorder="1" applyAlignment="1" applyProtection="1">
      <alignment horizontal="center" vertical="center" readingOrder="1"/>
      <protection hidden="1"/>
    </xf>
    <xf numFmtId="0" fontId="3" fillId="2" borderId="24" xfId="0" applyFont="1" applyFill="1" applyBorder="1" applyAlignment="1" applyProtection="1">
      <alignment horizontal="center" vertical="center" readingOrder="1"/>
      <protection hidden="1"/>
    </xf>
    <xf numFmtId="0" fontId="9" fillId="0" borderId="8" xfId="0" applyFont="1" applyBorder="1" applyAlignment="1" applyProtection="1">
      <alignment horizontal="right" vertical="top" wrapText="1" readingOrder="2"/>
      <protection hidden="1"/>
    </xf>
    <xf numFmtId="0" fontId="14" fillId="0" borderId="9" xfId="0" applyFont="1" applyBorder="1" applyAlignment="1" applyProtection="1">
      <alignment horizontal="right" vertical="top" wrapText="1" readingOrder="2"/>
      <protection hidden="1"/>
    </xf>
    <xf numFmtId="0" fontId="14" fillId="0" borderId="11" xfId="0" applyFont="1" applyBorder="1" applyAlignment="1" applyProtection="1">
      <alignment horizontal="right" vertical="top" wrapText="1" readingOrder="2"/>
      <protection hidden="1"/>
    </xf>
    <xf numFmtId="0" fontId="13" fillId="0" borderId="8" xfId="0" applyFont="1" applyBorder="1" applyAlignment="1" applyProtection="1">
      <alignment horizontal="left" vertical="top" wrapText="1" readingOrder="1"/>
      <protection hidden="1"/>
    </xf>
    <xf numFmtId="0" fontId="13" fillId="0" borderId="9" xfId="0" applyFont="1" applyBorder="1" applyAlignment="1" applyProtection="1">
      <alignment horizontal="left" vertical="top" wrapText="1" readingOrder="1"/>
      <protection hidden="1"/>
    </xf>
    <xf numFmtId="0" fontId="13" fillId="0" borderId="11" xfId="0" applyFont="1" applyBorder="1" applyAlignment="1" applyProtection="1">
      <alignment horizontal="left" vertical="top" wrapText="1" readingOrder="1"/>
      <protection hidden="1"/>
    </xf>
    <xf numFmtId="0" fontId="7" fillId="0" borderId="5" xfId="0" applyFont="1" applyBorder="1" applyAlignment="1" applyProtection="1">
      <alignment horizontal="center" vertical="top" readingOrder="2"/>
      <protection hidden="1"/>
    </xf>
    <xf numFmtId="0" fontId="3" fillId="0" borderId="5" xfId="0" applyFont="1" applyBorder="1" applyAlignment="1" applyProtection="1">
      <alignment horizontal="center" vertical="top" readingOrder="2"/>
      <protection hidden="1"/>
    </xf>
    <xf numFmtId="0" fontId="3" fillId="0" borderId="8" xfId="1" applyNumberFormat="1" applyFont="1" applyBorder="1" applyAlignment="1" applyProtection="1">
      <alignment horizontal="center" vertical="center" wrapText="1" readingOrder="2"/>
      <protection hidden="1"/>
    </xf>
    <xf numFmtId="0" fontId="3" fillId="0" borderId="11" xfId="1" applyNumberFormat="1" applyFont="1" applyBorder="1" applyAlignment="1" applyProtection="1">
      <alignment horizontal="center" vertical="center" wrapText="1" readingOrder="2"/>
      <protection hidden="1"/>
    </xf>
    <xf numFmtId="0" fontId="12" fillId="0" borderId="8" xfId="0" applyFont="1" applyBorder="1" applyAlignment="1" applyProtection="1">
      <alignment horizontal="center" vertical="center"/>
      <protection hidden="1"/>
    </xf>
    <xf numFmtId="0" fontId="12" fillId="0" borderId="9" xfId="0" applyFont="1" applyBorder="1" applyAlignment="1" applyProtection="1">
      <alignment horizontal="center" vertical="center"/>
      <protection hidden="1"/>
    </xf>
    <xf numFmtId="0" fontId="12" fillId="0" borderId="11" xfId="0" applyFont="1" applyBorder="1" applyAlignment="1" applyProtection="1">
      <alignment horizontal="center" vertical="center"/>
      <protection hidden="1"/>
    </xf>
    <xf numFmtId="0" fontId="3" fillId="4" borderId="8" xfId="0" applyFont="1" applyFill="1" applyBorder="1" applyAlignment="1" applyProtection="1">
      <alignment horizontal="center" vertical="center" wrapText="1" readingOrder="2"/>
      <protection hidden="1"/>
    </xf>
    <xf numFmtId="0" fontId="3" fillId="4" borderId="9" xfId="0" applyFont="1" applyFill="1" applyBorder="1" applyAlignment="1" applyProtection="1">
      <alignment horizontal="center" vertical="center" wrapText="1" readingOrder="2"/>
      <protection hidden="1"/>
    </xf>
    <xf numFmtId="0" fontId="3" fillId="4" borderId="11" xfId="0" applyFont="1" applyFill="1" applyBorder="1" applyAlignment="1" applyProtection="1">
      <alignment horizontal="center" vertical="center" wrapText="1" readingOrder="2"/>
      <protection hidden="1"/>
    </xf>
    <xf numFmtId="0" fontId="3" fillId="5" borderId="8" xfId="0" applyFont="1" applyFill="1" applyBorder="1" applyAlignment="1" applyProtection="1">
      <alignment horizontal="center" vertical="center" wrapText="1" readingOrder="2"/>
      <protection hidden="1"/>
    </xf>
    <xf numFmtId="0" fontId="3" fillId="5" borderId="9" xfId="0" applyFont="1" applyFill="1" applyBorder="1" applyAlignment="1" applyProtection="1">
      <alignment horizontal="center" vertical="center" wrapText="1" readingOrder="2"/>
      <protection hidden="1"/>
    </xf>
    <xf numFmtId="0" fontId="3" fillId="5" borderId="11" xfId="0" applyFont="1" applyFill="1" applyBorder="1" applyAlignment="1" applyProtection="1">
      <alignment horizontal="center" vertical="center" wrapText="1" readingOrder="2"/>
      <protection hidden="1"/>
    </xf>
    <xf numFmtId="43" fontId="15" fillId="0" borderId="8" xfId="1" applyFont="1" applyBorder="1" applyAlignment="1" applyProtection="1">
      <alignment horizontal="center" vertical="center" wrapText="1" readingOrder="2"/>
      <protection hidden="1"/>
    </xf>
    <xf numFmtId="43" fontId="15" fillId="0" borderId="11" xfId="1" applyFont="1" applyBorder="1" applyAlignment="1" applyProtection="1">
      <alignment horizontal="center" vertical="center" wrapText="1" readingOrder="2"/>
      <protection hidden="1"/>
    </xf>
    <xf numFmtId="43" fontId="15" fillId="0" borderId="8" xfId="1" applyNumberFormat="1" applyFont="1" applyBorder="1" applyAlignment="1" applyProtection="1">
      <alignment horizontal="center" vertical="center" wrapText="1" readingOrder="2"/>
      <protection hidden="1"/>
    </xf>
    <xf numFmtId="43" fontId="15" fillId="0" borderId="11" xfId="1" applyNumberFormat="1" applyFont="1" applyBorder="1" applyAlignment="1" applyProtection="1">
      <alignment horizontal="center" vertical="center" wrapText="1" readingOrder="2"/>
      <protection hidden="1"/>
    </xf>
    <xf numFmtId="0" fontId="28" fillId="2" borderId="8" xfId="0" applyFont="1" applyFill="1" applyBorder="1" applyAlignment="1" applyProtection="1">
      <alignment horizontal="center" vertical="center" readingOrder="2"/>
      <protection hidden="1"/>
    </xf>
    <xf numFmtId="0" fontId="28" fillId="2" borderId="9" xfId="0" applyFont="1" applyFill="1" applyBorder="1" applyAlignment="1" applyProtection="1">
      <alignment horizontal="center" vertical="center" readingOrder="2"/>
      <protection hidden="1"/>
    </xf>
    <xf numFmtId="0" fontId="28" fillId="2" borderId="11" xfId="0" applyFont="1" applyFill="1" applyBorder="1" applyAlignment="1" applyProtection="1">
      <alignment horizontal="center" vertical="center" readingOrder="2"/>
      <protection hidden="1"/>
    </xf>
    <xf numFmtId="0" fontId="3" fillId="3" borderId="8" xfId="0" applyFont="1" applyFill="1" applyBorder="1" applyAlignment="1" applyProtection="1">
      <alignment horizontal="center" vertical="center" readingOrder="1"/>
      <protection hidden="1"/>
    </xf>
    <xf numFmtId="0" fontId="3" fillId="3" borderId="9" xfId="0" applyFont="1" applyFill="1" applyBorder="1" applyAlignment="1" applyProtection="1">
      <alignment horizontal="center" vertical="center" readingOrder="1"/>
      <protection hidden="1"/>
    </xf>
    <xf numFmtId="0" fontId="3" fillId="3" borderId="11" xfId="0" applyFont="1" applyFill="1" applyBorder="1" applyAlignment="1" applyProtection="1">
      <alignment horizontal="center" vertical="center" readingOrder="1"/>
      <protection hidden="1"/>
    </xf>
    <xf numFmtId="0" fontId="19" fillId="0" borderId="1" xfId="0" applyFont="1" applyBorder="1" applyAlignment="1" applyProtection="1">
      <alignment horizontal="center" vertical="center" wrapText="1" readingOrder="2"/>
      <protection hidden="1"/>
    </xf>
    <xf numFmtId="0" fontId="19" fillId="0" borderId="2" xfId="0" applyFont="1" applyBorder="1" applyAlignment="1" applyProtection="1">
      <alignment horizontal="center" vertical="center" wrapText="1" readingOrder="2"/>
      <protection hidden="1"/>
    </xf>
    <xf numFmtId="0" fontId="19" fillId="0" borderId="3" xfId="0" applyFont="1" applyBorder="1" applyAlignment="1" applyProtection="1">
      <alignment horizontal="center" vertical="center" wrapText="1" readingOrder="2"/>
      <protection hidden="1"/>
    </xf>
    <xf numFmtId="0" fontId="16" fillId="0" borderId="4" xfId="0" applyFont="1" applyBorder="1" applyAlignment="1" applyProtection="1">
      <alignment horizontal="center" vertical="center" wrapText="1" readingOrder="2"/>
      <protection hidden="1"/>
    </xf>
    <xf numFmtId="0" fontId="16" fillId="0" borderId="5" xfId="0" applyFont="1" applyBorder="1" applyAlignment="1" applyProtection="1">
      <alignment horizontal="center" vertical="center" wrapText="1" readingOrder="2"/>
      <protection hidden="1"/>
    </xf>
    <xf numFmtId="0" fontId="16" fillId="0" borderId="6" xfId="0" applyFont="1" applyBorder="1" applyAlignment="1" applyProtection="1">
      <alignment horizontal="center" vertical="center" wrapText="1" readingOrder="2"/>
      <protection hidden="1"/>
    </xf>
    <xf numFmtId="0" fontId="7" fillId="0" borderId="2" xfId="0"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6" xfId="0" applyFont="1" applyBorder="1" applyAlignment="1" applyProtection="1">
      <alignment horizontal="center" vertical="center"/>
      <protection hidden="1"/>
    </xf>
    <xf numFmtId="0" fontId="17" fillId="0" borderId="1" xfId="0" applyFont="1" applyBorder="1" applyAlignment="1" applyProtection="1">
      <alignment horizontal="left" vertical="center" wrapText="1" readingOrder="2"/>
      <protection hidden="1"/>
    </xf>
    <xf numFmtId="0" fontId="0" fillId="0" borderId="2" xfId="0" applyBorder="1" applyProtection="1">
      <protection hidden="1"/>
    </xf>
    <xf numFmtId="0" fontId="0" fillId="0" borderId="4" xfId="0" applyBorder="1" applyProtection="1">
      <protection hidden="1"/>
    </xf>
    <xf numFmtId="0" fontId="0" fillId="0" borderId="5" xfId="0" applyBorder="1" applyProtection="1">
      <protection hidden="1"/>
    </xf>
    <xf numFmtId="0" fontId="0" fillId="0" borderId="0" xfId="0" applyBorder="1" applyAlignment="1" applyProtection="1">
      <alignment horizontal="center" vertical="top"/>
      <protection hidden="1"/>
    </xf>
    <xf numFmtId="14" fontId="12" fillId="0" borderId="2" xfId="0" applyNumberFormat="1" applyFont="1" applyBorder="1" applyAlignment="1" applyProtection="1">
      <alignment horizontal="center" vertical="center"/>
      <protection hidden="1"/>
    </xf>
    <xf numFmtId="14" fontId="12" fillId="0" borderId="0" xfId="0" applyNumberFormat="1" applyFont="1" applyBorder="1" applyAlignment="1" applyProtection="1">
      <alignment horizontal="center" vertical="center"/>
      <protection hidden="1"/>
    </xf>
    <xf numFmtId="0" fontId="18" fillId="0" borderId="1" xfId="0" applyFont="1" applyBorder="1" applyAlignment="1" applyProtection="1">
      <alignment horizontal="center" vertical="center"/>
      <protection hidden="1"/>
    </xf>
    <xf numFmtId="0" fontId="18" fillId="0" borderId="7" xfId="0" applyFont="1" applyBorder="1" applyAlignment="1" applyProtection="1">
      <alignment horizontal="center" vertical="center"/>
      <protection hidden="1"/>
    </xf>
    <xf numFmtId="0" fontId="7" fillId="0" borderId="3" xfId="0" applyFont="1" applyBorder="1" applyAlignment="1" applyProtection="1">
      <alignment horizontal="left" vertical="center"/>
      <protection hidden="1"/>
    </xf>
    <xf numFmtId="0" fontId="7" fillId="0" borderId="6" xfId="0" applyFont="1" applyBorder="1" applyAlignment="1" applyProtection="1">
      <alignment horizontal="left" vertical="center"/>
      <protection hidden="1"/>
    </xf>
    <xf numFmtId="0" fontId="12" fillId="0" borderId="1" xfId="0" applyFont="1" applyBorder="1" applyAlignment="1" applyProtection="1">
      <alignment horizontal="center" vertical="center"/>
      <protection hidden="1"/>
    </xf>
    <xf numFmtId="0" fontId="12" fillId="0" borderId="4" xfId="0" applyFont="1" applyBorder="1" applyAlignment="1" applyProtection="1">
      <alignment horizontal="center" vertical="center"/>
      <protection hidden="1"/>
    </xf>
    <xf numFmtId="0" fontId="24" fillId="0" borderId="2" xfId="0" applyFont="1" applyBorder="1" applyAlignment="1" applyProtection="1">
      <alignment horizontal="left" vertical="center" wrapText="1"/>
      <protection hidden="1"/>
    </xf>
    <xf numFmtId="0" fontId="24" fillId="0" borderId="5" xfId="0" applyFont="1" applyBorder="1" applyAlignment="1" applyProtection="1">
      <alignment horizontal="left" vertical="center" wrapText="1"/>
      <protection hidden="1"/>
    </xf>
    <xf numFmtId="0" fontId="3" fillId="0" borderId="3" xfId="0" applyFont="1" applyBorder="1" applyAlignment="1" applyProtection="1">
      <alignment horizontal="left" vertical="center" wrapText="1" readingOrder="2"/>
      <protection hidden="1"/>
    </xf>
    <xf numFmtId="0" fontId="3" fillId="0" borderId="10" xfId="0" applyFont="1" applyBorder="1" applyAlignment="1" applyProtection="1">
      <alignment horizontal="left" vertical="center" wrapText="1" readingOrder="2"/>
      <protection hidden="1"/>
    </xf>
    <xf numFmtId="0" fontId="27" fillId="6" borderId="23" xfId="0" applyFont="1" applyFill="1" applyBorder="1" applyAlignment="1">
      <alignment horizontal="center" vertical="center"/>
    </xf>
    <xf numFmtId="0" fontId="27" fillId="6" borderId="32" xfId="0" applyFont="1" applyFill="1" applyBorder="1" applyAlignment="1">
      <alignment horizontal="center" vertical="center"/>
    </xf>
    <xf numFmtId="0" fontId="27" fillId="6" borderId="17" xfId="0" applyFont="1" applyFill="1" applyBorder="1" applyAlignment="1">
      <alignment horizontal="center" vertical="center"/>
    </xf>
    <xf numFmtId="0" fontId="27" fillId="6" borderId="15" xfId="0" applyFont="1" applyFill="1" applyBorder="1" applyAlignment="1">
      <alignment horizontal="center" vertical="center"/>
    </xf>
    <xf numFmtId="0" fontId="27" fillId="6" borderId="25" xfId="0" applyFont="1" applyFill="1" applyBorder="1" applyAlignment="1">
      <alignment horizontal="center" vertical="center"/>
    </xf>
    <xf numFmtId="0" fontId="27" fillId="6" borderId="30" xfId="0" applyFont="1" applyFill="1" applyBorder="1" applyAlignment="1">
      <alignment horizontal="center" vertical="center"/>
    </xf>
    <xf numFmtId="0" fontId="27" fillId="11" borderId="27" xfId="0" applyFont="1" applyFill="1" applyBorder="1" applyAlignment="1">
      <alignment horizontal="center" vertical="center"/>
    </xf>
    <xf numFmtId="0" fontId="27" fillId="11" borderId="31" xfId="0" applyFont="1" applyFill="1" applyBorder="1" applyAlignment="1">
      <alignment horizontal="center" vertical="center"/>
    </xf>
    <xf numFmtId="0" fontId="27" fillId="11" borderId="12" xfId="0" applyFont="1" applyFill="1" applyBorder="1" applyAlignment="1">
      <alignment horizontal="center" vertical="center"/>
    </xf>
    <xf numFmtId="0" fontId="27" fillId="11" borderId="28" xfId="0" applyFont="1" applyFill="1" applyBorder="1" applyAlignment="1">
      <alignment horizontal="center" vertical="center"/>
    </xf>
    <xf numFmtId="0" fontId="27" fillId="11" borderId="19" xfId="0" applyNumberFormat="1" applyFont="1" applyFill="1" applyBorder="1" applyAlignment="1">
      <alignment horizontal="center" vertical="center"/>
    </xf>
    <xf numFmtId="0" fontId="27" fillId="11" borderId="29" xfId="0" applyNumberFormat="1" applyFont="1" applyFill="1" applyBorder="1" applyAlignment="1">
      <alignment horizontal="center" vertical="center"/>
    </xf>
  </cellXfs>
  <cellStyles count="452">
    <cellStyle name="Comma" xfId="1" builtinId="3"/>
    <cellStyle name="Comma 2" xfId="5"/>
    <cellStyle name="Comma 3" xfId="6"/>
    <cellStyle name="Comma 3 2" xfId="7"/>
    <cellStyle name="Comma 3 3" xfId="8"/>
    <cellStyle name="Comma 3 4" xfId="9"/>
    <cellStyle name="Comma 3 5" xfId="10"/>
    <cellStyle name="Comma 3 6" xfId="11"/>
    <cellStyle name="Comma 3 7" xfId="12"/>
    <cellStyle name="Comma 3 8" xfId="13"/>
    <cellStyle name="Normal" xfId="0" builtinId="0"/>
    <cellStyle name="Normal 10" xfId="14"/>
    <cellStyle name="Normal 10 2" xfId="15"/>
    <cellStyle name="Normal 10 2 2" xfId="16"/>
    <cellStyle name="Normal 10 2 2 2" xfId="17"/>
    <cellStyle name="Normal 10 2 3" xfId="18"/>
    <cellStyle name="Normal 10 2 4" xfId="19"/>
    <cellStyle name="Normal 10 2 5" xfId="20"/>
    <cellStyle name="Normal 10 3" xfId="21"/>
    <cellStyle name="Normal 10 3 2" xfId="22"/>
    <cellStyle name="Normal 10 3 2 2" xfId="23"/>
    <cellStyle name="Normal 10 3 3" xfId="24"/>
    <cellStyle name="Normal 10 3 4" xfId="25"/>
    <cellStyle name="Normal 10 3 5" xfId="26"/>
    <cellStyle name="Normal 10 4" xfId="27"/>
    <cellStyle name="Normal 10 4 2" xfId="28"/>
    <cellStyle name="Normal 10 4 2 2" xfId="29"/>
    <cellStyle name="Normal 10 4 3" xfId="30"/>
    <cellStyle name="Normal 10 4 4" xfId="31"/>
    <cellStyle name="Normal 10 4 5" xfId="32"/>
    <cellStyle name="Normal 10 5" xfId="33"/>
    <cellStyle name="Normal 10 5 2" xfId="34"/>
    <cellStyle name="Normal 10 5 2 2" xfId="35"/>
    <cellStyle name="Normal 10 5 3" xfId="36"/>
    <cellStyle name="Normal 10 5 4" xfId="37"/>
    <cellStyle name="Normal 10 5 5" xfId="38"/>
    <cellStyle name="Normal 10 6" xfId="39"/>
    <cellStyle name="Normal 10 6 2" xfId="40"/>
    <cellStyle name="Normal 10 7" xfId="41"/>
    <cellStyle name="Normal 10 8" xfId="42"/>
    <cellStyle name="Normal 10 9" xfId="43"/>
    <cellStyle name="Normal 11" xfId="44"/>
    <cellStyle name="Normal 11 2" xfId="45"/>
    <cellStyle name="Normal 11 3" xfId="46"/>
    <cellStyle name="Normal 11 4" xfId="47"/>
    <cellStyle name="Normal 11 5" xfId="48"/>
    <cellStyle name="Normal 11 6" xfId="49"/>
    <cellStyle name="Normal 11 7" xfId="50"/>
    <cellStyle name="Normal 11 8" xfId="51"/>
    <cellStyle name="Normal 12" xfId="52"/>
    <cellStyle name="Normal 12 2" xfId="53"/>
    <cellStyle name="Normal 12 3" xfId="54"/>
    <cellStyle name="Normal 12 4" xfId="55"/>
    <cellStyle name="Normal 12 5" xfId="56"/>
    <cellStyle name="Normal 12 6" xfId="57"/>
    <cellStyle name="Normal 12 7" xfId="58"/>
    <cellStyle name="Normal 12 8" xfId="59"/>
    <cellStyle name="Normal 13" xfId="60"/>
    <cellStyle name="Normal 13 2" xfId="61"/>
    <cellStyle name="Normal 13 3" xfId="62"/>
    <cellStyle name="Normal 13 4" xfId="63"/>
    <cellStyle name="Normal 13 5" xfId="64"/>
    <cellStyle name="Normal 13 6" xfId="65"/>
    <cellStyle name="Normal 13 7" xfId="66"/>
    <cellStyle name="Normal 13 8" xfId="67"/>
    <cellStyle name="Normal 14" xfId="68"/>
    <cellStyle name="Normal 14 2" xfId="69"/>
    <cellStyle name="Normal 14 3" xfId="70"/>
    <cellStyle name="Normal 14 4" xfId="71"/>
    <cellStyle name="Normal 14 5" xfId="72"/>
    <cellStyle name="Normal 14 6" xfId="73"/>
    <cellStyle name="Normal 14 7" xfId="74"/>
    <cellStyle name="Normal 14 8" xfId="75"/>
    <cellStyle name="Normal 15" xfId="76"/>
    <cellStyle name="Normal 15 2" xfId="77"/>
    <cellStyle name="Normal 15 2 2" xfId="78"/>
    <cellStyle name="Normal 15 2 2 2" xfId="79"/>
    <cellStyle name="Normal 15 2 3" xfId="80"/>
    <cellStyle name="Normal 15 2 4" xfId="81"/>
    <cellStyle name="Normal 15 2 5" xfId="82"/>
    <cellStyle name="Normal 15 3" xfId="83"/>
    <cellStyle name="Normal 15 3 2" xfId="84"/>
    <cellStyle name="Normal 15 3 2 2" xfId="85"/>
    <cellStyle name="Normal 15 3 3" xfId="86"/>
    <cellStyle name="Normal 15 3 4" xfId="87"/>
    <cellStyle name="Normal 15 3 5" xfId="88"/>
    <cellStyle name="Normal 15 4" xfId="89"/>
    <cellStyle name="Normal 15 4 2" xfId="90"/>
    <cellStyle name="Normal 15 4 2 2" xfId="91"/>
    <cellStyle name="Normal 15 4 3" xfId="92"/>
    <cellStyle name="Normal 15 4 4" xfId="93"/>
    <cellStyle name="Normal 15 4 5" xfId="94"/>
    <cellStyle name="Normal 15 5" xfId="95"/>
    <cellStyle name="Normal 15 5 2" xfId="96"/>
    <cellStyle name="Normal 15 5 2 2" xfId="97"/>
    <cellStyle name="Normal 15 5 3" xfId="98"/>
    <cellStyle name="Normal 15 5 4" xfId="99"/>
    <cellStyle name="Normal 15 5 5" xfId="100"/>
    <cellStyle name="Normal 15 6" xfId="101"/>
    <cellStyle name="Normal 15 6 2" xfId="102"/>
    <cellStyle name="Normal 15 7" xfId="103"/>
    <cellStyle name="Normal 15 8" xfId="104"/>
    <cellStyle name="Normal 15 9" xfId="105"/>
    <cellStyle name="Normal 16" xfId="2"/>
    <cellStyle name="Normal 16 10" xfId="106"/>
    <cellStyle name="Normal 16 2" xfId="107"/>
    <cellStyle name="Normal 16 2 2" xfId="108"/>
    <cellStyle name="Normal 16 2 2 2" xfId="109"/>
    <cellStyle name="Normal 16 2 2 2 2" xfId="110"/>
    <cellStyle name="Normal 16 2 2 3" xfId="111"/>
    <cellStyle name="Normal 16 2 2 4" xfId="112"/>
    <cellStyle name="Normal 16 2 2 5" xfId="113"/>
    <cellStyle name="Normal 16 2 3" xfId="114"/>
    <cellStyle name="Normal 16 2 3 2" xfId="115"/>
    <cellStyle name="Normal 16 2 3 2 2" xfId="116"/>
    <cellStyle name="Normal 16 2 3 3" xfId="117"/>
    <cellStyle name="Normal 16 2 3 4" xfId="118"/>
    <cellStyle name="Normal 16 2 3 5" xfId="119"/>
    <cellStyle name="Normal 16 2 4" xfId="120"/>
    <cellStyle name="Normal 16 2 4 2" xfId="121"/>
    <cellStyle name="Normal 16 2 4 2 2" xfId="122"/>
    <cellStyle name="Normal 16 2 4 3" xfId="123"/>
    <cellStyle name="Normal 16 2 4 4" xfId="124"/>
    <cellStyle name="Normal 16 2 4 5" xfId="125"/>
    <cellStyle name="Normal 16 2 5" xfId="126"/>
    <cellStyle name="Normal 16 2 5 2" xfId="127"/>
    <cellStyle name="Normal 16 2 5 2 2" xfId="128"/>
    <cellStyle name="Normal 16 2 5 3" xfId="129"/>
    <cellStyle name="Normal 16 2 5 4" xfId="130"/>
    <cellStyle name="Normal 16 2 5 5" xfId="131"/>
    <cellStyle name="Normal 16 2 6" xfId="132"/>
    <cellStyle name="Normal 16 2 6 2" xfId="133"/>
    <cellStyle name="Normal 16 2 7" xfId="134"/>
    <cellStyle name="Normal 16 2 8" xfId="135"/>
    <cellStyle name="Normal 16 2 9" xfId="136"/>
    <cellStyle name="Normal 16 3" xfId="137"/>
    <cellStyle name="Normal 16 3 2" xfId="138"/>
    <cellStyle name="Normal 16 3 2 2" xfId="139"/>
    <cellStyle name="Normal 16 3 3" xfId="140"/>
    <cellStyle name="Normal 16 3 4" xfId="141"/>
    <cellStyle name="Normal 16 3 5" xfId="142"/>
    <cellStyle name="Normal 16 4" xfId="143"/>
    <cellStyle name="Normal 16 4 2" xfId="144"/>
    <cellStyle name="Normal 16 4 2 2" xfId="145"/>
    <cellStyle name="Normal 16 4 3" xfId="146"/>
    <cellStyle name="Normal 16 4 4" xfId="147"/>
    <cellStyle name="Normal 16 4 5" xfId="148"/>
    <cellStyle name="Normal 16 5" xfId="149"/>
    <cellStyle name="Normal 16 5 2" xfId="150"/>
    <cellStyle name="Normal 16 5 2 2" xfId="151"/>
    <cellStyle name="Normal 16 5 3" xfId="152"/>
    <cellStyle name="Normal 16 5 4" xfId="153"/>
    <cellStyle name="Normal 16 5 5" xfId="154"/>
    <cellStyle name="Normal 16 6" xfId="155"/>
    <cellStyle name="Normal 16 6 2" xfId="156"/>
    <cellStyle name="Normal 16 6 2 2" xfId="157"/>
    <cellStyle name="Normal 16 6 3" xfId="158"/>
    <cellStyle name="Normal 16 6 4" xfId="159"/>
    <cellStyle name="Normal 16 6 5" xfId="160"/>
    <cellStyle name="Normal 16 7" xfId="161"/>
    <cellStyle name="Normal 16 7 2" xfId="162"/>
    <cellStyle name="Normal 16 8" xfId="163"/>
    <cellStyle name="Normal 16 9" xfId="164"/>
    <cellStyle name="Normal 17" xfId="165"/>
    <cellStyle name="Normal 17 10" xfId="166"/>
    <cellStyle name="Normal 17 2" xfId="167"/>
    <cellStyle name="Normal 17 2 10" xfId="168"/>
    <cellStyle name="Normal 17 2 2" xfId="169"/>
    <cellStyle name="Normal 17 2 2 2" xfId="170"/>
    <cellStyle name="Normal 17 2 2 2 2" xfId="171"/>
    <cellStyle name="Normal 17 2 2 2 2 2" xfId="172"/>
    <cellStyle name="Normal 17 2 2 2 3" xfId="173"/>
    <cellStyle name="Normal 17 2 2 2 4" xfId="174"/>
    <cellStyle name="Normal 17 2 2 2 5" xfId="175"/>
    <cellStyle name="Normal 17 2 2 3" xfId="176"/>
    <cellStyle name="Normal 17 2 2 3 2" xfId="177"/>
    <cellStyle name="Normal 17 2 2 3 2 2" xfId="178"/>
    <cellStyle name="Normal 17 2 2 3 3" xfId="179"/>
    <cellStyle name="Normal 17 2 2 3 4" xfId="180"/>
    <cellStyle name="Normal 17 2 2 3 5" xfId="181"/>
    <cellStyle name="Normal 17 2 2 4" xfId="182"/>
    <cellStyle name="Normal 17 2 2 4 2" xfId="183"/>
    <cellStyle name="Normal 17 2 2 4 2 2" xfId="184"/>
    <cellStyle name="Normal 17 2 2 4 3" xfId="185"/>
    <cellStyle name="Normal 17 2 2 4 4" xfId="186"/>
    <cellStyle name="Normal 17 2 2 4 5" xfId="187"/>
    <cellStyle name="Normal 17 2 2 5" xfId="188"/>
    <cellStyle name="Normal 17 2 2 5 2" xfId="189"/>
    <cellStyle name="Normal 17 2 2 5 2 2" xfId="190"/>
    <cellStyle name="Normal 17 2 2 5 3" xfId="191"/>
    <cellStyle name="Normal 17 2 2 5 4" xfId="192"/>
    <cellStyle name="Normal 17 2 2 5 5" xfId="193"/>
    <cellStyle name="Normal 17 2 2 6" xfId="194"/>
    <cellStyle name="Normal 17 2 2 6 2" xfId="195"/>
    <cellStyle name="Normal 17 2 2 7" xfId="196"/>
    <cellStyle name="Normal 17 2 2 8" xfId="197"/>
    <cellStyle name="Normal 17 2 2 9" xfId="198"/>
    <cellStyle name="Normal 17 2 3" xfId="199"/>
    <cellStyle name="Normal 17 2 3 2" xfId="200"/>
    <cellStyle name="Normal 17 2 3 2 2" xfId="201"/>
    <cellStyle name="Normal 17 2 3 3" xfId="202"/>
    <cellStyle name="Normal 17 2 3 4" xfId="203"/>
    <cellStyle name="Normal 17 2 3 5" xfId="204"/>
    <cellStyle name="Normal 17 2 4" xfId="205"/>
    <cellStyle name="Normal 17 2 4 2" xfId="206"/>
    <cellStyle name="Normal 17 2 4 2 2" xfId="207"/>
    <cellStyle name="Normal 17 2 4 3" xfId="208"/>
    <cellStyle name="Normal 17 2 4 4" xfId="209"/>
    <cellStyle name="Normal 17 2 4 5" xfId="210"/>
    <cellStyle name="Normal 17 2 5" xfId="211"/>
    <cellStyle name="Normal 17 2 5 2" xfId="212"/>
    <cellStyle name="Normal 17 2 5 2 2" xfId="213"/>
    <cellStyle name="Normal 17 2 5 3" xfId="214"/>
    <cellStyle name="Normal 17 2 5 4" xfId="215"/>
    <cellStyle name="Normal 17 2 5 5" xfId="216"/>
    <cellStyle name="Normal 17 2 6" xfId="217"/>
    <cellStyle name="Normal 17 2 6 2" xfId="218"/>
    <cellStyle name="Normal 17 2 6 2 2" xfId="219"/>
    <cellStyle name="Normal 17 2 6 3" xfId="220"/>
    <cellStyle name="Normal 17 2 6 4" xfId="221"/>
    <cellStyle name="Normal 17 2 6 5" xfId="222"/>
    <cellStyle name="Normal 17 2 7" xfId="223"/>
    <cellStyle name="Normal 17 2 7 2" xfId="224"/>
    <cellStyle name="Normal 17 2 8" xfId="225"/>
    <cellStyle name="Normal 17 2 9" xfId="226"/>
    <cellStyle name="Normal 17 3" xfId="227"/>
    <cellStyle name="Normal 17 3 2" xfId="228"/>
    <cellStyle name="Normal 17 3 2 2" xfId="229"/>
    <cellStyle name="Normal 17 3 3" xfId="230"/>
    <cellStyle name="Normal 17 3 4" xfId="231"/>
    <cellStyle name="Normal 17 3 5" xfId="232"/>
    <cellStyle name="Normal 17 4" xfId="233"/>
    <cellStyle name="Normal 17 4 2" xfId="234"/>
    <cellStyle name="Normal 17 4 2 2" xfId="235"/>
    <cellStyle name="Normal 17 4 3" xfId="236"/>
    <cellStyle name="Normal 17 4 4" xfId="237"/>
    <cellStyle name="Normal 17 4 5" xfId="238"/>
    <cellStyle name="Normal 17 5" xfId="239"/>
    <cellStyle name="Normal 17 5 2" xfId="240"/>
    <cellStyle name="Normal 17 5 2 2" xfId="241"/>
    <cellStyle name="Normal 17 5 3" xfId="242"/>
    <cellStyle name="Normal 17 5 4" xfId="243"/>
    <cellStyle name="Normal 17 5 5" xfId="244"/>
    <cellStyle name="Normal 17 6" xfId="245"/>
    <cellStyle name="Normal 17 6 2" xfId="246"/>
    <cellStyle name="Normal 17 6 2 2" xfId="247"/>
    <cellStyle name="Normal 17 6 3" xfId="248"/>
    <cellStyle name="Normal 17 6 4" xfId="249"/>
    <cellStyle name="Normal 17 6 5" xfId="250"/>
    <cellStyle name="Normal 17 7" xfId="251"/>
    <cellStyle name="Normal 17 7 2" xfId="252"/>
    <cellStyle name="Normal 17 8" xfId="253"/>
    <cellStyle name="Normal 17 9" xfId="254"/>
    <cellStyle name="Normal 18" xfId="255"/>
    <cellStyle name="Normal 18 2" xfId="256"/>
    <cellStyle name="Normal 18 2 2" xfId="257"/>
    <cellStyle name="Normal 18 2 2 2" xfId="258"/>
    <cellStyle name="Normal 18 2 3" xfId="259"/>
    <cellStyle name="Normal 18 2 4" xfId="260"/>
    <cellStyle name="Normal 18 2 5" xfId="261"/>
    <cellStyle name="Normal 18 3" xfId="262"/>
    <cellStyle name="Normal 18 3 2" xfId="263"/>
    <cellStyle name="Normal 18 3 2 2" xfId="264"/>
    <cellStyle name="Normal 18 3 3" xfId="265"/>
    <cellStyle name="Normal 18 3 4" xfId="266"/>
    <cellStyle name="Normal 18 3 5" xfId="267"/>
    <cellStyle name="Normal 18 4" xfId="268"/>
    <cellStyle name="Normal 18 4 2" xfId="269"/>
    <cellStyle name="Normal 18 4 2 2" xfId="270"/>
    <cellStyle name="Normal 18 4 3" xfId="271"/>
    <cellStyle name="Normal 18 4 4" xfId="272"/>
    <cellStyle name="Normal 18 4 5" xfId="273"/>
    <cellStyle name="Normal 18 5" xfId="274"/>
    <cellStyle name="Normal 18 5 2" xfId="275"/>
    <cellStyle name="Normal 18 5 2 2" xfId="276"/>
    <cellStyle name="Normal 18 5 3" xfId="277"/>
    <cellStyle name="Normal 18 5 4" xfId="278"/>
    <cellStyle name="Normal 18 5 5" xfId="279"/>
    <cellStyle name="Normal 18 6" xfId="280"/>
    <cellStyle name="Normal 18 6 2" xfId="281"/>
    <cellStyle name="Normal 18 7" xfId="282"/>
    <cellStyle name="Normal 18 8" xfId="283"/>
    <cellStyle name="Normal 18 9" xfId="284"/>
    <cellStyle name="Normal 19" xfId="285"/>
    <cellStyle name="Normal 19 2" xfId="286"/>
    <cellStyle name="Normal 19 2 2" xfId="287"/>
    <cellStyle name="Normal 19 2 2 2" xfId="288"/>
    <cellStyle name="Normal 19 2 3" xfId="289"/>
    <cellStyle name="Normal 19 2 4" xfId="290"/>
    <cellStyle name="Normal 19 2 5" xfId="291"/>
    <cellStyle name="Normal 19 3" xfId="292"/>
    <cellStyle name="Normal 19 3 2" xfId="293"/>
    <cellStyle name="Normal 19 3 2 2" xfId="294"/>
    <cellStyle name="Normal 19 3 3" xfId="295"/>
    <cellStyle name="Normal 19 3 4" xfId="296"/>
    <cellStyle name="Normal 19 3 5" xfId="297"/>
    <cellStyle name="Normal 19 4" xfId="298"/>
    <cellStyle name="Normal 19 4 2" xfId="299"/>
    <cellStyle name="Normal 19 4 2 2" xfId="300"/>
    <cellStyle name="Normal 19 4 3" xfId="301"/>
    <cellStyle name="Normal 19 4 4" xfId="302"/>
    <cellStyle name="Normal 19 4 5" xfId="303"/>
    <cellStyle name="Normal 19 5" xfId="304"/>
    <cellStyle name="Normal 19 5 2" xfId="305"/>
    <cellStyle name="Normal 19 5 2 2" xfId="306"/>
    <cellStyle name="Normal 19 5 3" xfId="307"/>
    <cellStyle name="Normal 19 5 4" xfId="308"/>
    <cellStyle name="Normal 19 5 5" xfId="309"/>
    <cellStyle name="Normal 19 6" xfId="310"/>
    <cellStyle name="Normal 19 6 2" xfId="311"/>
    <cellStyle name="Normal 19 7" xfId="312"/>
    <cellStyle name="Normal 19 8" xfId="313"/>
    <cellStyle name="Normal 19 9" xfId="314"/>
    <cellStyle name="Normal 2" xfId="315"/>
    <cellStyle name="Normal 2 10" xfId="316"/>
    <cellStyle name="Normal 2 11" xfId="317"/>
    <cellStyle name="Normal 2 11 2" xfId="318"/>
    <cellStyle name="Normal 2 11 3" xfId="319"/>
    <cellStyle name="Normal 2 11 4" xfId="320"/>
    <cellStyle name="Normal 2 12" xfId="321"/>
    <cellStyle name="Normal 2 13" xfId="322"/>
    <cellStyle name="Normal 2 14" xfId="323"/>
    <cellStyle name="Normal 2 14 2" xfId="3"/>
    <cellStyle name="Normal 2 14 3" xfId="423"/>
    <cellStyle name="Normal 2 15" xfId="324"/>
    <cellStyle name="Normal 2 2" xfId="325"/>
    <cellStyle name="Normal 2 3" xfId="326"/>
    <cellStyle name="Normal 2 4" xfId="327"/>
    <cellStyle name="Normal 2 4 2" xfId="328"/>
    <cellStyle name="Normal 2 4 3" xfId="329"/>
    <cellStyle name="Normal 2 4 4" xfId="330"/>
    <cellStyle name="Normal 2 4 5" xfId="331"/>
    <cellStyle name="Normal 2 5" xfId="332"/>
    <cellStyle name="Normal 2 6" xfId="333"/>
    <cellStyle name="Normal 2 6 4" xfId="334"/>
    <cellStyle name="Normal 2 7" xfId="335"/>
    <cellStyle name="Normal 2 8" xfId="336"/>
    <cellStyle name="Normal 2 8 2" xfId="337"/>
    <cellStyle name="Normal 2 9" xfId="338"/>
    <cellStyle name="Normal 2 9 2" xfId="339"/>
    <cellStyle name="Normal 2 9 5" xfId="340"/>
    <cellStyle name="Normal 20" xfId="341"/>
    <cellStyle name="Normal 20 2" xfId="342"/>
    <cellStyle name="Normal 20 2 2" xfId="343"/>
    <cellStyle name="Normal 20 2 2 2" xfId="344"/>
    <cellStyle name="Normal 20 2 3" xfId="345"/>
    <cellStyle name="Normal 20 2 4" xfId="346"/>
    <cellStyle name="Normal 20 2 5" xfId="347"/>
    <cellStyle name="Normal 20 3" xfId="348"/>
    <cellStyle name="Normal 20 3 2" xfId="349"/>
    <cellStyle name="Normal 20 3 2 2" xfId="350"/>
    <cellStyle name="Normal 20 3 3" xfId="351"/>
    <cellStyle name="Normal 20 3 4" xfId="352"/>
    <cellStyle name="Normal 20 3 5" xfId="353"/>
    <cellStyle name="Normal 20 4" xfId="354"/>
    <cellStyle name="Normal 20 4 2" xfId="355"/>
    <cellStyle name="Normal 20 4 2 2" xfId="356"/>
    <cellStyle name="Normal 20 4 3" xfId="357"/>
    <cellStyle name="Normal 20 4 4" xfId="358"/>
    <cellStyle name="Normal 20 4 5" xfId="359"/>
    <cellStyle name="Normal 20 5" xfId="360"/>
    <cellStyle name="Normal 20 5 2" xfId="361"/>
    <cellStyle name="Normal 20 5 2 2" xfId="362"/>
    <cellStyle name="Normal 20 5 3" xfId="363"/>
    <cellStyle name="Normal 20 5 4" xfId="364"/>
    <cellStyle name="Normal 20 5 5" xfId="365"/>
    <cellStyle name="Normal 20 6" xfId="366"/>
    <cellStyle name="Normal 20 6 2" xfId="367"/>
    <cellStyle name="Normal 20 7" xfId="368"/>
    <cellStyle name="Normal 20 8" xfId="369"/>
    <cellStyle name="Normal 20 9" xfId="370"/>
    <cellStyle name="Normal 21" xfId="371"/>
    <cellStyle name="Normal 21 2" xfId="372"/>
    <cellStyle name="Normal 21 3" xfId="373"/>
    <cellStyle name="Normal 22" xfId="374"/>
    <cellStyle name="Normal 23" xfId="375"/>
    <cellStyle name="Normal 24" xfId="376"/>
    <cellStyle name="Normal 25" xfId="377"/>
    <cellStyle name="Normal 25 2" xfId="378"/>
    <cellStyle name="Normal 25 3" xfId="379"/>
    <cellStyle name="Normal 26" xfId="380"/>
    <cellStyle name="Normal 27" xfId="429"/>
    <cellStyle name="Normal 3" xfId="381"/>
    <cellStyle name="Normal 3 2" xfId="382"/>
    <cellStyle name="Normal 3 3" xfId="383"/>
    <cellStyle name="Normal 4" xfId="384"/>
    <cellStyle name="Normal 4 2" xfId="4"/>
    <cellStyle name="Normal 4 3" xfId="385"/>
    <cellStyle name="Normal 4 4" xfId="386"/>
    <cellStyle name="Normal 4 5" xfId="387"/>
    <cellStyle name="Normal 4 6" xfId="388"/>
    <cellStyle name="Normal 4 7" xfId="389"/>
    <cellStyle name="Normal 4 8" xfId="390"/>
    <cellStyle name="Normal 4 9" xfId="391"/>
    <cellStyle name="Normal 5" xfId="392"/>
    <cellStyle name="Normal 5 2" xfId="393"/>
    <cellStyle name="Normal 5 3" xfId="394"/>
    <cellStyle name="Normal 5 4" xfId="395"/>
    <cellStyle name="Normal 5 5" xfId="396"/>
    <cellStyle name="Normal 5 6" xfId="397"/>
    <cellStyle name="Normal 5 7" xfId="398"/>
    <cellStyle name="Normal 5 8" xfId="399"/>
    <cellStyle name="Normal 5 9" xfId="400"/>
    <cellStyle name="Normal 6" xfId="401"/>
    <cellStyle name="Normal 7" xfId="402"/>
    <cellStyle name="Normal 7 2" xfId="403"/>
    <cellStyle name="Normal 7 3" xfId="404"/>
    <cellStyle name="Normal 7 4" xfId="405"/>
    <cellStyle name="Normal 7 5" xfId="406"/>
    <cellStyle name="Normal 7 6" xfId="407"/>
    <cellStyle name="Normal 7 7" xfId="408"/>
    <cellStyle name="Normal 7 8" xfId="409"/>
    <cellStyle name="Normal 7 9" xfId="410"/>
    <cellStyle name="Normal 8" xfId="411"/>
    <cellStyle name="Normal 8 2" xfId="412"/>
    <cellStyle name="Normal 8 2 2" xfId="413"/>
    <cellStyle name="Normal 8 3" xfId="414"/>
    <cellStyle name="Normal 9" xfId="415"/>
    <cellStyle name="Normal 9 2" xfId="416"/>
    <cellStyle name="Normal 9 3" xfId="417"/>
    <cellStyle name="Normal 9 4" xfId="418"/>
    <cellStyle name="Normal 9 5" xfId="419"/>
    <cellStyle name="Normal 9 6" xfId="420"/>
    <cellStyle name="Normal 9 7" xfId="421"/>
    <cellStyle name="Normal 9 8" xfId="422"/>
    <cellStyle name="S0" xfId="430"/>
    <cellStyle name="S1" xfId="431"/>
    <cellStyle name="S10" xfId="432"/>
    <cellStyle name="S11" xfId="425"/>
    <cellStyle name="S12" xfId="428"/>
    <cellStyle name="S13" xfId="433"/>
    <cellStyle name="S14" xfId="434"/>
    <cellStyle name="S15" xfId="435"/>
    <cellStyle name="S16" xfId="427"/>
    <cellStyle name="S17" xfId="436"/>
    <cellStyle name="S18" xfId="437"/>
    <cellStyle name="S19" xfId="438"/>
    <cellStyle name="S2" xfId="439"/>
    <cellStyle name="S20" xfId="440"/>
    <cellStyle name="S21" xfId="441"/>
    <cellStyle name="S22" xfId="442"/>
    <cellStyle name="S23" xfId="443"/>
    <cellStyle name="S24" xfId="444"/>
    <cellStyle name="S25" xfId="445"/>
    <cellStyle name="S26" xfId="446"/>
    <cellStyle name="S3" xfId="447"/>
    <cellStyle name="S4" xfId="448"/>
    <cellStyle name="S5" xfId="449"/>
    <cellStyle name="S6" xfId="426"/>
    <cellStyle name="S7" xfId="450"/>
    <cellStyle name="S8" xfId="451"/>
    <cellStyle name="S9" xfId="424"/>
  </cellStyles>
  <dxfs count="79">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1.xml"/><Relationship Id="rId7" Type="http://schemas.openxmlformats.org/officeDocument/2006/relationships/externalLink" Target="externalLinks/externalLink1.xml"/><Relationship Id="rId2" Type="http://schemas.openxmlformats.org/officeDocument/2006/relationships/chartsheet" Target="chartsheets/sheet2.xml"/><Relationship Id="rId1" Type="http://schemas.openxmlformats.org/officeDocument/2006/relationships/chartsheet" Target="chartsheets/sheet1.xml"/><Relationship Id="rId6" Type="http://schemas.openxmlformats.org/officeDocument/2006/relationships/worksheet" Target="worksheets/sheet4.xml"/><Relationship Id="rId11" Type="http://schemas.openxmlformats.org/officeDocument/2006/relationships/calcChain" Target="calcChain.xml"/><Relationship Id="rId5" Type="http://schemas.openxmlformats.org/officeDocument/2006/relationships/worksheet" Target="worksheets/sheet3.xml"/><Relationship Id="rId10" Type="http://schemas.openxmlformats.org/officeDocument/2006/relationships/sharedStrings" Target="sharedStrings.xml"/><Relationship Id="rId4" Type="http://schemas.openxmlformats.org/officeDocument/2006/relationships/worksheet" Target="worksheets/sheet2.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layout/>
    </c:title>
    <c:plotArea>
      <c:layout/>
      <c:barChart>
        <c:barDir val="col"/>
        <c:grouping val="clustered"/>
        <c:ser>
          <c:idx val="0"/>
          <c:order val="0"/>
          <c:tx>
            <c:strRef>
              <c:f>Sheet1!$A$2</c:f>
              <c:strCache>
                <c:ptCount val="1"/>
              </c:strCache>
            </c:strRef>
          </c:tx>
          <c:val>
            <c:numRef>
              <c:f>Sheet1!$B$2:$L$2</c:f>
              <c:numCache>
                <c:formatCode>General</c:formatCode>
                <c:ptCount val="11"/>
              </c:numCache>
            </c:numRef>
          </c:val>
        </c:ser>
        <c:axId val="124615296"/>
        <c:axId val="124617088"/>
      </c:barChart>
      <c:catAx>
        <c:axId val="124615296"/>
        <c:scaling>
          <c:orientation val="minMax"/>
        </c:scaling>
        <c:axPos val="b"/>
        <c:tickLblPos val="nextTo"/>
        <c:crossAx val="124617088"/>
        <c:crosses val="autoZero"/>
        <c:auto val="1"/>
        <c:lblAlgn val="ctr"/>
        <c:lblOffset val="100"/>
      </c:catAx>
      <c:valAx>
        <c:axId val="124617088"/>
        <c:scaling>
          <c:orientation val="minMax"/>
        </c:scaling>
        <c:axPos val="l"/>
        <c:majorGridlines/>
        <c:numFmt formatCode="General" sourceLinked="1"/>
        <c:tickLblPos val="nextTo"/>
        <c:crossAx val="124615296"/>
        <c:crosses val="autoZero"/>
        <c:crossBetween val="between"/>
      </c:valAx>
    </c:plotArea>
    <c:legend>
      <c:legendPos val="r"/>
      <c:layout/>
    </c:legend>
    <c:plotVisOnly val="1"/>
  </c:chart>
</c:chartSpace>
</file>

<file path=xl/charts/chart2.xml><?xml version="1.0" encoding="utf-8"?>
<c:chartSpace xmlns:c="http://schemas.openxmlformats.org/drawingml/2006/chart" xmlns:a="http://schemas.openxmlformats.org/drawingml/2006/main" xmlns:r="http://schemas.openxmlformats.org/officeDocument/2006/relationships">
  <c:lang val="en-US"/>
  <c:chart>
    <c:title>
      <c:layout/>
    </c:title>
    <c:plotArea>
      <c:layout/>
      <c:barChart>
        <c:barDir val="col"/>
        <c:grouping val="clustered"/>
        <c:ser>
          <c:idx val="0"/>
          <c:order val="0"/>
          <c:tx>
            <c:strRef>
              <c:f>Sheet1!$A$2</c:f>
              <c:strCache>
                <c:ptCount val="1"/>
              </c:strCache>
            </c:strRef>
          </c:tx>
          <c:val>
            <c:numRef>
              <c:f>Sheet1!$B$2:$L$2</c:f>
              <c:numCache>
                <c:formatCode>General</c:formatCode>
                <c:ptCount val="11"/>
              </c:numCache>
            </c:numRef>
          </c:val>
        </c:ser>
        <c:axId val="123697024"/>
        <c:axId val="123698560"/>
      </c:barChart>
      <c:catAx>
        <c:axId val="123697024"/>
        <c:scaling>
          <c:orientation val="minMax"/>
        </c:scaling>
        <c:axPos val="b"/>
        <c:tickLblPos val="nextTo"/>
        <c:crossAx val="123698560"/>
        <c:crosses val="autoZero"/>
        <c:auto val="1"/>
        <c:lblAlgn val="ctr"/>
        <c:lblOffset val="100"/>
      </c:catAx>
      <c:valAx>
        <c:axId val="123698560"/>
        <c:scaling>
          <c:orientation val="minMax"/>
        </c:scaling>
        <c:axPos val="l"/>
        <c:majorGridlines/>
        <c:numFmt formatCode="General" sourceLinked="1"/>
        <c:tickLblPos val="nextTo"/>
        <c:crossAx val="123697024"/>
        <c:crosses val="autoZero"/>
        <c:crossBetween val="between"/>
      </c:valAx>
    </c:plotArea>
    <c:legend>
      <c:legendPos val="r"/>
      <c:layout/>
    </c:legend>
    <c:plotVisOnly val="1"/>
  </c:char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chartsheets/sheet1.xml><?xml version="1.0" encoding="utf-8"?>
<chartsheet xmlns="http://schemas.openxmlformats.org/spreadsheetml/2006/main" xmlns:r="http://schemas.openxmlformats.org/officeDocument/2006/relationships">
  <sheetPr/>
  <sheetViews>
    <sheetView zoomScale="47" workbookViewId="0" zoomToFit="1"/>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sheetPr/>
  <sheetViews>
    <sheetView zoomScale="106"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absoluteAnchor>
    <xdr:pos x="0" y="0"/>
    <xdr:ext cx="9291368" cy="6110377"/>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absoluteAnchor>
    <xdr:pos x="0" y="0"/>
    <xdr:ext cx="9291368" cy="6110377"/>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Leave%20salary.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ORIGINAL"/>
      <sheetName val="Sheet1"/>
      <sheetName val="3-4-2014"/>
      <sheetName val="7-4-2014"/>
      <sheetName val="28-4-2014"/>
      <sheetName val="MASTER"/>
      <sheetName val="MASTERLIST- LABOURS"/>
      <sheetName val="Sheet3"/>
      <sheetName val="Sheet2"/>
    </sheetNames>
    <sheetDataSet>
      <sheetData sheetId="0"/>
      <sheetData sheetId="1"/>
      <sheetData sheetId="2"/>
      <sheetData sheetId="3"/>
      <sheetData sheetId="4"/>
      <sheetData sheetId="5">
        <row r="3">
          <cell r="B3">
            <v>41296</v>
          </cell>
          <cell r="C3">
            <v>1</v>
          </cell>
          <cell r="D3" t="str">
            <v>MARIA CHRISTINE ALCANTARA</v>
          </cell>
          <cell r="E3" t="str">
            <v>EB0629423</v>
          </cell>
          <cell r="F3" t="str">
            <v>PHILIPPINES</v>
          </cell>
          <cell r="G3" t="str">
            <v>STAFF</v>
          </cell>
        </row>
        <row r="4">
          <cell r="B4">
            <v>40930</v>
          </cell>
          <cell r="C4">
            <v>2</v>
          </cell>
          <cell r="D4" t="str">
            <v>ESTRELLA ESTRELLADO CRUZ</v>
          </cell>
          <cell r="E4" t="str">
            <v>EB2203189</v>
          </cell>
          <cell r="F4" t="str">
            <v>PHILIPPINES</v>
          </cell>
          <cell r="G4" t="str">
            <v>STAFF</v>
          </cell>
        </row>
        <row r="5">
          <cell r="B5">
            <v>40930</v>
          </cell>
          <cell r="C5">
            <v>4</v>
          </cell>
          <cell r="D5" t="str">
            <v>MOHAMMED ABDELKHALEK MOHAMED ALI DRAZ</v>
          </cell>
          <cell r="E5">
            <v>1219358</v>
          </cell>
          <cell r="F5" t="str">
            <v>EGYPT</v>
          </cell>
          <cell r="G5" t="str">
            <v>STAFF</v>
          </cell>
        </row>
        <row r="6">
          <cell r="B6">
            <v>40930</v>
          </cell>
          <cell r="C6">
            <v>5</v>
          </cell>
          <cell r="D6" t="str">
            <v>SALEM IBRAHIM SALEM HASSAN ELKRNSHAWY</v>
          </cell>
          <cell r="E6">
            <v>857250</v>
          </cell>
          <cell r="F6" t="str">
            <v>EGYPT</v>
          </cell>
          <cell r="G6" t="str">
            <v>CANCELLED STAFF</v>
          </cell>
        </row>
        <row r="7">
          <cell r="B7">
            <v>40954</v>
          </cell>
          <cell r="C7">
            <v>7</v>
          </cell>
          <cell r="D7" t="str">
            <v>WAHEED ABDUL HAMEED</v>
          </cell>
          <cell r="E7" t="str">
            <v>KG 068129</v>
          </cell>
          <cell r="F7" t="str">
            <v>PAKISTAN</v>
          </cell>
          <cell r="G7" t="str">
            <v>CANCELLED</v>
          </cell>
        </row>
        <row r="8">
          <cell r="B8">
            <v>40954</v>
          </cell>
          <cell r="C8">
            <v>8</v>
          </cell>
          <cell r="D8" t="str">
            <v>MAY CLAVERIA REYES</v>
          </cell>
          <cell r="E8" t="str">
            <v>XX3849224</v>
          </cell>
          <cell r="F8" t="str">
            <v>PHILIPPINES</v>
          </cell>
          <cell r="G8" t="str">
            <v>CANCELLED STAFF</v>
          </cell>
        </row>
        <row r="9">
          <cell r="B9">
            <v>40972</v>
          </cell>
          <cell r="C9">
            <v>10</v>
          </cell>
          <cell r="D9" t="str">
            <v>MARIA CATALINA OCAMPO MANGUIAT</v>
          </cell>
          <cell r="E9" t="str">
            <v>EB3976604</v>
          </cell>
          <cell r="F9" t="str">
            <v>PHILIPPINES</v>
          </cell>
          <cell r="G9" t="str">
            <v>CANCELLED STAFF</v>
          </cell>
        </row>
        <row r="10">
          <cell r="B10">
            <v>41037</v>
          </cell>
          <cell r="C10">
            <v>13</v>
          </cell>
          <cell r="D10" t="str">
            <v>JOVELYN DE BELEN DE GUZMAN</v>
          </cell>
          <cell r="E10" t="str">
            <v>EB4806182</v>
          </cell>
          <cell r="F10" t="str">
            <v>PHILIPPINES</v>
          </cell>
          <cell r="G10" t="str">
            <v>STAFF</v>
          </cell>
        </row>
        <row r="11">
          <cell r="B11">
            <v>41130</v>
          </cell>
          <cell r="C11">
            <v>17</v>
          </cell>
          <cell r="D11" t="str">
            <v xml:space="preserve">MUSSTAFA ADNAN FARES </v>
          </cell>
          <cell r="E11" t="str">
            <v>N008764290</v>
          </cell>
          <cell r="F11" t="str">
            <v>SYRIAN</v>
          </cell>
          <cell r="G11" t="str">
            <v>STAFF</v>
          </cell>
        </row>
        <row r="12">
          <cell r="B12">
            <v>41815</v>
          </cell>
          <cell r="C12">
            <v>18</v>
          </cell>
          <cell r="D12" t="str">
            <v>MOUSTAFA ATEF MOHAMED MOHAMED SHAHIN</v>
          </cell>
          <cell r="E12">
            <v>219187</v>
          </cell>
          <cell r="F12" t="str">
            <v>EGYPT</v>
          </cell>
          <cell r="G12" t="str">
            <v>CANCELLED STAFF</v>
          </cell>
        </row>
        <row r="13">
          <cell r="B13">
            <v>41116</v>
          </cell>
          <cell r="C13">
            <v>19</v>
          </cell>
          <cell r="D13" t="str">
            <v>ISLAM HAFEZ IBRAHIM HAFEZ MATAR</v>
          </cell>
          <cell r="E13">
            <v>651039</v>
          </cell>
          <cell r="F13" t="str">
            <v>EGYPT</v>
          </cell>
          <cell r="G13" t="str">
            <v>CANCELLED STAFF</v>
          </cell>
        </row>
        <row r="14">
          <cell r="B14">
            <v>41137</v>
          </cell>
          <cell r="C14">
            <v>20</v>
          </cell>
          <cell r="D14" t="str">
            <v>MOHAMED IBRAHIM ABDELKHALEK ELSHAHHAT</v>
          </cell>
          <cell r="E14">
            <v>2543040</v>
          </cell>
          <cell r="F14" t="str">
            <v>EGYPT</v>
          </cell>
          <cell r="G14" t="str">
            <v>CANCELLED STAFF</v>
          </cell>
        </row>
        <row r="15">
          <cell r="B15">
            <v>41137</v>
          </cell>
          <cell r="C15">
            <v>21</v>
          </cell>
          <cell r="D15" t="str">
            <v>AHMED FOUAD YASSIN MOSTAFA</v>
          </cell>
          <cell r="E15" t="str">
            <v>A 06135967</v>
          </cell>
          <cell r="F15" t="str">
            <v>EGYPT</v>
          </cell>
          <cell r="G15" t="str">
            <v>STAFF</v>
          </cell>
        </row>
        <row r="16">
          <cell r="B16">
            <v>41161</v>
          </cell>
          <cell r="C16">
            <v>22</v>
          </cell>
          <cell r="D16" t="str">
            <v>ABDUL HAMEED AIN UL HAKEEM</v>
          </cell>
          <cell r="E16" t="str">
            <v>AG6279702</v>
          </cell>
          <cell r="F16" t="str">
            <v>PAKISTAN</v>
          </cell>
          <cell r="G16" t="str">
            <v>STAFF</v>
          </cell>
        </row>
        <row r="17">
          <cell r="B17">
            <v>41156</v>
          </cell>
          <cell r="C17">
            <v>23</v>
          </cell>
          <cell r="D17" t="str">
            <v>NOOR HAMEED AIN UL HAKEEM</v>
          </cell>
          <cell r="E17" t="str">
            <v>DG 8795491</v>
          </cell>
          <cell r="F17" t="str">
            <v>PAKISTAN</v>
          </cell>
          <cell r="G17" t="str">
            <v>STAFF</v>
          </cell>
        </row>
        <row r="18">
          <cell r="B18">
            <v>41174</v>
          </cell>
          <cell r="C18">
            <v>26</v>
          </cell>
          <cell r="D18" t="str">
            <v>SHAKAT ALI TAJ MUHAMMAD</v>
          </cell>
          <cell r="E18" t="str">
            <v>SN1797561</v>
          </cell>
          <cell r="F18" t="str">
            <v>PAKISTAN</v>
          </cell>
          <cell r="G18" t="str">
            <v>STAFF</v>
          </cell>
        </row>
        <row r="19">
          <cell r="B19">
            <v>41182</v>
          </cell>
          <cell r="C19">
            <v>27</v>
          </cell>
          <cell r="D19" t="str">
            <v>WALID MOHAMMED HOSAMELDIN MOHAMMAD MOSAD ELSAWAF</v>
          </cell>
          <cell r="E19" t="str">
            <v>A01013074</v>
          </cell>
          <cell r="F19" t="str">
            <v>EGYPT</v>
          </cell>
          <cell r="G19" t="str">
            <v>STAFF</v>
          </cell>
        </row>
        <row r="20">
          <cell r="B20">
            <v>41912</v>
          </cell>
          <cell r="C20">
            <v>28</v>
          </cell>
          <cell r="D20" t="str">
            <v>HASBI ULLAH HAYATGUL HAYAT GUL</v>
          </cell>
          <cell r="E20" t="str">
            <v>BV677621</v>
          </cell>
          <cell r="F20" t="str">
            <v>PAKISTAN</v>
          </cell>
          <cell r="G20" t="str">
            <v>CANCELLED STAFF</v>
          </cell>
        </row>
        <row r="21">
          <cell r="B21">
            <v>41175</v>
          </cell>
          <cell r="C21">
            <v>29</v>
          </cell>
          <cell r="D21" t="str">
            <v>SALAH AHMED KHALAF AHMED</v>
          </cell>
          <cell r="E21">
            <v>704268</v>
          </cell>
          <cell r="F21" t="str">
            <v>EGYPT</v>
          </cell>
          <cell r="G21" t="str">
            <v>STAFF</v>
          </cell>
        </row>
        <row r="22">
          <cell r="B22">
            <v>41239</v>
          </cell>
          <cell r="C22">
            <v>33</v>
          </cell>
          <cell r="D22" t="str">
            <v>GERALDINE DENIEGA VIVAS</v>
          </cell>
          <cell r="E22" t="str">
            <v>EB 6235337</v>
          </cell>
          <cell r="F22" t="str">
            <v>PHILIPPINES</v>
          </cell>
          <cell r="G22" t="str">
            <v>CANCELLED STAFF</v>
          </cell>
        </row>
        <row r="23">
          <cell r="B23">
            <v>41235</v>
          </cell>
          <cell r="C23">
            <v>39</v>
          </cell>
          <cell r="D23" t="str">
            <v>HAMEEM MUSTHAFA SO A ABDUL JABBAR</v>
          </cell>
          <cell r="E23" t="str">
            <v>E1723972</v>
          </cell>
          <cell r="F23" t="str">
            <v>SINGAPORE</v>
          </cell>
          <cell r="G23" t="str">
            <v>STAFF</v>
          </cell>
        </row>
        <row r="24">
          <cell r="B24">
            <v>41239</v>
          </cell>
          <cell r="C24">
            <v>40</v>
          </cell>
          <cell r="D24" t="str">
            <v>APRIL ELLAINE  DALISAY YABYABIN</v>
          </cell>
          <cell r="E24" t="str">
            <v>EB4648188</v>
          </cell>
          <cell r="F24" t="str">
            <v>PHILIPPINES</v>
          </cell>
          <cell r="G24" t="str">
            <v>STAFF</v>
          </cell>
        </row>
        <row r="25">
          <cell r="B25">
            <v>41244</v>
          </cell>
          <cell r="C25">
            <v>41</v>
          </cell>
          <cell r="D25" t="str">
            <v>VIVIN JOHNSON JOHNSON</v>
          </cell>
          <cell r="E25" t="str">
            <v>K2382311</v>
          </cell>
          <cell r="F25" t="str">
            <v>INDIAN</v>
          </cell>
          <cell r="G25" t="str">
            <v>CANCELLED STAFF</v>
          </cell>
        </row>
        <row r="26">
          <cell r="B26">
            <v>41250</v>
          </cell>
          <cell r="C26">
            <v>42</v>
          </cell>
          <cell r="D26" t="str">
            <v>MARY BARALLA DOFLO</v>
          </cell>
          <cell r="E26" t="str">
            <v>EB5645686</v>
          </cell>
          <cell r="F26" t="str">
            <v>PHILIPPINES</v>
          </cell>
          <cell r="G26" t="str">
            <v>CANCELLED STAFF</v>
          </cell>
        </row>
        <row r="27">
          <cell r="B27">
            <v>41261</v>
          </cell>
          <cell r="C27">
            <v>43</v>
          </cell>
          <cell r="D27" t="str">
            <v>JACQUILYN RAMOS PRUDENTE</v>
          </cell>
          <cell r="E27" t="str">
            <v>XX2599737</v>
          </cell>
          <cell r="F27" t="str">
            <v>PHILIPPINES</v>
          </cell>
          <cell r="G27" t="str">
            <v>STAFF</v>
          </cell>
        </row>
        <row r="28">
          <cell r="B28">
            <v>41268</v>
          </cell>
          <cell r="C28">
            <v>44</v>
          </cell>
          <cell r="D28" t="str">
            <v>CYNTHIA MANAMTAM TAMYO</v>
          </cell>
          <cell r="E28" t="str">
            <v>EB5279406</v>
          </cell>
          <cell r="F28" t="str">
            <v>PHILIPPINES</v>
          </cell>
          <cell r="G28" t="str">
            <v>STAFF</v>
          </cell>
        </row>
        <row r="29">
          <cell r="B29">
            <v>41336</v>
          </cell>
          <cell r="C29">
            <v>46</v>
          </cell>
          <cell r="D29" t="str">
            <v>CHRISTINE AZARES DIOMSON</v>
          </cell>
          <cell r="E29" t="str">
            <v>EB6618872</v>
          </cell>
          <cell r="F29" t="str">
            <v>PHILIPPINES</v>
          </cell>
          <cell r="G29" t="str">
            <v>VACATION STAFF</v>
          </cell>
        </row>
        <row r="30">
          <cell r="B30">
            <v>41340</v>
          </cell>
          <cell r="C30">
            <v>47</v>
          </cell>
          <cell r="D30" t="str">
            <v>MUHAMED AHMED ZAKY AMER</v>
          </cell>
          <cell r="E30" t="str">
            <v>P3306082</v>
          </cell>
          <cell r="F30" t="str">
            <v>EGYPT</v>
          </cell>
          <cell r="G30" t="str">
            <v>CANCELLED STAFF</v>
          </cell>
        </row>
        <row r="31">
          <cell r="B31">
            <v>41360</v>
          </cell>
          <cell r="C31">
            <v>49</v>
          </cell>
          <cell r="D31" t="str">
            <v>LIMIA KABASHI WANISS MAHMOUD</v>
          </cell>
          <cell r="E31" t="str">
            <v>B0975092</v>
          </cell>
          <cell r="F31" t="str">
            <v>SUDANE</v>
          </cell>
          <cell r="G31" t="str">
            <v>STAFF</v>
          </cell>
        </row>
        <row r="32">
          <cell r="B32">
            <v>41416</v>
          </cell>
          <cell r="C32">
            <v>50</v>
          </cell>
          <cell r="D32" t="str">
            <v>FLORA AMOR ANIES CARINO CARINO</v>
          </cell>
          <cell r="E32" t="str">
            <v>EB3412394</v>
          </cell>
          <cell r="F32" t="str">
            <v>PHILIPPINES</v>
          </cell>
          <cell r="G32" t="str">
            <v>STAFF</v>
          </cell>
        </row>
        <row r="33">
          <cell r="B33">
            <v>41421</v>
          </cell>
          <cell r="C33">
            <v>51</v>
          </cell>
          <cell r="D33" t="str">
            <v>MOHAMED ABDESATAR MOHAMED ABDEMAGID</v>
          </cell>
          <cell r="E33" t="str">
            <v>P866965</v>
          </cell>
          <cell r="F33" t="str">
            <v>EGYPT</v>
          </cell>
          <cell r="G33" t="str">
            <v>STAFF</v>
          </cell>
        </row>
        <row r="34">
          <cell r="B34">
            <v>41497</v>
          </cell>
          <cell r="C34">
            <v>54</v>
          </cell>
          <cell r="D34" t="str">
            <v xml:space="preserve">GENECIL FLORES MAGO </v>
          </cell>
          <cell r="E34" t="str">
            <v>EB6217944</v>
          </cell>
          <cell r="F34" t="str">
            <v>PHILIPPINES</v>
          </cell>
          <cell r="G34" t="str">
            <v>STAFF</v>
          </cell>
        </row>
        <row r="35">
          <cell r="B35">
            <v>41511</v>
          </cell>
          <cell r="C35">
            <v>56</v>
          </cell>
          <cell r="D35" t="str">
            <v>RODALIE ABRIL LADORES</v>
          </cell>
          <cell r="E35" t="str">
            <v>XX5401205</v>
          </cell>
          <cell r="F35" t="str">
            <v>PHILIPPINES</v>
          </cell>
          <cell r="G35" t="str">
            <v>STAFF</v>
          </cell>
        </row>
        <row r="36">
          <cell r="B36">
            <v>41520</v>
          </cell>
          <cell r="C36">
            <v>57</v>
          </cell>
          <cell r="D36" t="str">
            <v xml:space="preserve">ANWAR ALI TAJ MUHAMMAD </v>
          </cell>
          <cell r="E36" t="str">
            <v>AG1791922</v>
          </cell>
          <cell r="F36" t="str">
            <v>PAKISTAN</v>
          </cell>
          <cell r="G36" t="str">
            <v>STAFF</v>
          </cell>
        </row>
        <row r="37">
          <cell r="B37">
            <v>41520</v>
          </cell>
          <cell r="C37">
            <v>58</v>
          </cell>
          <cell r="D37" t="str">
            <v>MAEEN ULLAH WAZIR KHAN</v>
          </cell>
          <cell r="E37" t="str">
            <v>MT4114901</v>
          </cell>
          <cell r="F37" t="str">
            <v>PAKISTAN</v>
          </cell>
          <cell r="G37" t="str">
            <v>STAFF</v>
          </cell>
        </row>
        <row r="38">
          <cell r="B38">
            <v>41528</v>
          </cell>
          <cell r="C38">
            <v>59</v>
          </cell>
          <cell r="D38" t="str">
            <v>IMRAN CHOUDHRY</v>
          </cell>
          <cell r="E38" t="str">
            <v>M21220171</v>
          </cell>
          <cell r="F38" t="str">
            <v>KOREAN</v>
          </cell>
          <cell r="G38" t="str">
            <v>STAFF</v>
          </cell>
        </row>
        <row r="39">
          <cell r="B39">
            <v>41533</v>
          </cell>
          <cell r="C39">
            <v>60</v>
          </cell>
          <cell r="D39" t="str">
            <v>ROWEL PLARIZA DOMINGO</v>
          </cell>
          <cell r="E39" t="str">
            <v>EB6690136</v>
          </cell>
          <cell r="F39" t="str">
            <v>PHILIPPINES</v>
          </cell>
          <cell r="G39" t="str">
            <v>STAFF</v>
          </cell>
        </row>
        <row r="40">
          <cell r="B40">
            <v>41575</v>
          </cell>
          <cell r="C40">
            <v>61</v>
          </cell>
          <cell r="D40" t="str">
            <v>MOHAMED HAMED ABDEL HAMID SHAABAN OMAR</v>
          </cell>
          <cell r="E40" t="str">
            <v>A07715305</v>
          </cell>
          <cell r="F40" t="str">
            <v>EGYPT</v>
          </cell>
          <cell r="G40" t="str">
            <v>OPC STAFF</v>
          </cell>
        </row>
        <row r="41">
          <cell r="B41">
            <v>41575</v>
          </cell>
          <cell r="C41">
            <v>62</v>
          </cell>
          <cell r="D41" t="str">
            <v>JENNYVEBB OCAMPO PICZON</v>
          </cell>
          <cell r="E41" t="str">
            <v>EB6740877</v>
          </cell>
          <cell r="F41" t="str">
            <v>PHILIPPINES</v>
          </cell>
          <cell r="G41" t="str">
            <v>STAFF</v>
          </cell>
        </row>
        <row r="42">
          <cell r="B42">
            <v>41590</v>
          </cell>
          <cell r="C42">
            <v>63</v>
          </cell>
          <cell r="D42" t="str">
            <v>IJAZ AHMED GUL SHER KHAN</v>
          </cell>
          <cell r="E42" t="str">
            <v>BB1159442</v>
          </cell>
          <cell r="F42" t="str">
            <v>PAKISTAN</v>
          </cell>
          <cell r="G42" t="str">
            <v>STAFF</v>
          </cell>
        </row>
        <row r="43">
          <cell r="B43">
            <v>41631</v>
          </cell>
          <cell r="C43">
            <v>64</v>
          </cell>
          <cell r="D43" t="str">
            <v>APRIL ANNE GUIAO SISON</v>
          </cell>
          <cell r="E43" t="str">
            <v>EB3273036</v>
          </cell>
          <cell r="F43" t="str">
            <v>PHILIPPINES</v>
          </cell>
          <cell r="G43" t="str">
            <v>STAFF</v>
          </cell>
        </row>
        <row r="44">
          <cell r="B44">
            <v>41673</v>
          </cell>
          <cell r="C44">
            <v>65</v>
          </cell>
          <cell r="D44" t="str">
            <v xml:space="preserve">NOBAT KHAN HASHMAL KHAN </v>
          </cell>
          <cell r="E44" t="str">
            <v>FG4113032</v>
          </cell>
          <cell r="F44" t="str">
            <v>PAKISTAN</v>
          </cell>
          <cell r="G44" t="str">
            <v>VACATION</v>
          </cell>
        </row>
        <row r="45">
          <cell r="B45">
            <v>41652</v>
          </cell>
          <cell r="C45">
            <v>67</v>
          </cell>
          <cell r="D45" t="str">
            <v>NASR ELSAYED ISMAIL ELSAYED</v>
          </cell>
          <cell r="E45" t="str">
            <v>P3688456</v>
          </cell>
          <cell r="F45" t="str">
            <v>EGYPT</v>
          </cell>
          <cell r="G45" t="str">
            <v>STAFF</v>
          </cell>
        </row>
        <row r="46">
          <cell r="B46">
            <v>41662</v>
          </cell>
          <cell r="C46">
            <v>68</v>
          </cell>
          <cell r="D46" t="str">
            <v>DAHAB DAHMANE</v>
          </cell>
          <cell r="E46" t="str">
            <v>QL5401042</v>
          </cell>
          <cell r="F46" t="str">
            <v>MOROCAN</v>
          </cell>
          <cell r="G46" t="str">
            <v>STAFF</v>
          </cell>
        </row>
        <row r="47">
          <cell r="B47">
            <v>41681</v>
          </cell>
          <cell r="C47">
            <v>70</v>
          </cell>
          <cell r="D47" t="str">
            <v>MELANIE LOOB MADIS</v>
          </cell>
          <cell r="E47" t="str">
            <v>EB8879788</v>
          </cell>
          <cell r="F47" t="str">
            <v>PHILIPPINES</v>
          </cell>
          <cell r="G47" t="str">
            <v>STAFF</v>
          </cell>
        </row>
        <row r="48">
          <cell r="B48">
            <v>41689</v>
          </cell>
          <cell r="C48">
            <v>71</v>
          </cell>
          <cell r="D48" t="str">
            <v>ANNALYN MELAUD BETORIOO</v>
          </cell>
          <cell r="E48" t="str">
            <v>EB6591091</v>
          </cell>
          <cell r="F48" t="str">
            <v>PHILIPPINES</v>
          </cell>
          <cell r="G48" t="str">
            <v>STAFF</v>
          </cell>
        </row>
        <row r="49">
          <cell r="B49">
            <v>41695</v>
          </cell>
          <cell r="C49">
            <v>72</v>
          </cell>
          <cell r="D49" t="str">
            <v>ISMAIL GUL REHMAN</v>
          </cell>
          <cell r="E49" t="str">
            <v>CE1851701</v>
          </cell>
          <cell r="F49" t="str">
            <v>PAKISTAN</v>
          </cell>
          <cell r="G49" t="str">
            <v>STAFF</v>
          </cell>
        </row>
        <row r="50">
          <cell r="B50">
            <v>41719</v>
          </cell>
          <cell r="C50">
            <v>73</v>
          </cell>
          <cell r="D50" t="str">
            <v>SHAFIQUE BAZ</v>
          </cell>
          <cell r="E50" t="str">
            <v>AD3891581</v>
          </cell>
          <cell r="F50" t="str">
            <v>PAKISTAN</v>
          </cell>
          <cell r="G50" t="str">
            <v>IMMIGRATION</v>
          </cell>
        </row>
        <row r="51">
          <cell r="B51">
            <v>41714</v>
          </cell>
          <cell r="C51">
            <v>74</v>
          </cell>
          <cell r="D51" t="str">
            <v>MOHAMED SAID ABDELKARIM ELFAKHARANI</v>
          </cell>
          <cell r="E51" t="str">
            <v>A01566939</v>
          </cell>
          <cell r="F51" t="str">
            <v>EGYPT</v>
          </cell>
          <cell r="G51" t="str">
            <v>STAFF</v>
          </cell>
        </row>
        <row r="52">
          <cell r="B52">
            <v>40940</v>
          </cell>
          <cell r="C52">
            <v>1000</v>
          </cell>
          <cell r="D52" t="str">
            <v>NORUL ISLAM FAZA MIAH</v>
          </cell>
          <cell r="E52" t="str">
            <v>B0843559</v>
          </cell>
          <cell r="F52" t="str">
            <v>BANGLADESH</v>
          </cell>
          <cell r="G52" t="str">
            <v>ACTUAL (VAULT)</v>
          </cell>
        </row>
        <row r="53">
          <cell r="C53">
            <v>1001</v>
          </cell>
          <cell r="D53" t="str">
            <v>ALL MAMUN HASAN ALI</v>
          </cell>
          <cell r="E53" t="str">
            <v>B0554633</v>
          </cell>
          <cell r="F53" t="str">
            <v>BANGLADESH</v>
          </cell>
          <cell r="G53" t="str">
            <v>CANCELLED</v>
          </cell>
        </row>
        <row r="54">
          <cell r="B54">
            <v>40953</v>
          </cell>
          <cell r="C54">
            <v>1002</v>
          </cell>
          <cell r="D54" t="str">
            <v>ANOWAR HOSSAIN ABDUL ALI</v>
          </cell>
          <cell r="E54" t="str">
            <v>E1782999</v>
          </cell>
          <cell r="F54" t="str">
            <v>BANGLADESH</v>
          </cell>
          <cell r="G54" t="str">
            <v>ACTUAL (VAULT)</v>
          </cell>
        </row>
        <row r="55">
          <cell r="B55">
            <v>40960</v>
          </cell>
          <cell r="C55">
            <v>1003</v>
          </cell>
          <cell r="D55" t="str">
            <v>BOURHAN ALI HAZRAT ALI</v>
          </cell>
          <cell r="E55" t="str">
            <v>B0899068</v>
          </cell>
          <cell r="F55" t="str">
            <v>BANGLADESH</v>
          </cell>
          <cell r="G55" t="str">
            <v>ACTUAL (VAULT)</v>
          </cell>
        </row>
        <row r="56">
          <cell r="B56">
            <v>40952</v>
          </cell>
          <cell r="C56">
            <v>1004</v>
          </cell>
          <cell r="D56" t="str">
            <v>SADEKUR RAHMAN SOLIM MIAH</v>
          </cell>
          <cell r="E56" t="str">
            <v>B1449623</v>
          </cell>
          <cell r="F56" t="str">
            <v>BANGLADESH</v>
          </cell>
          <cell r="G56" t="str">
            <v>ACTUAL (VAULT)</v>
          </cell>
        </row>
        <row r="57">
          <cell r="B57">
            <v>40980</v>
          </cell>
          <cell r="C57">
            <v>1005</v>
          </cell>
          <cell r="D57" t="str">
            <v>SAYAD ALI LATE JAMAT</v>
          </cell>
          <cell r="E57" t="str">
            <v>b1607935</v>
          </cell>
          <cell r="F57" t="str">
            <v>BANGLADESH</v>
          </cell>
          <cell r="G57" t="str">
            <v>ACTUAL (VAULT)</v>
          </cell>
        </row>
        <row r="58">
          <cell r="B58">
            <v>40953</v>
          </cell>
          <cell r="C58">
            <v>1006</v>
          </cell>
          <cell r="D58" t="str">
            <v>SHAHN MIRZI LOKMAN AIZI</v>
          </cell>
          <cell r="E58" t="str">
            <v>C1883241</v>
          </cell>
          <cell r="F58" t="str">
            <v>BANGLADESH</v>
          </cell>
          <cell r="G58" t="str">
            <v>ACTUAL (VAULT)</v>
          </cell>
        </row>
        <row r="59">
          <cell r="B59">
            <v>40962</v>
          </cell>
          <cell r="C59">
            <v>1007</v>
          </cell>
          <cell r="D59" t="str">
            <v>ANIS KHAN ABDUL KADER KHAN</v>
          </cell>
          <cell r="E59" t="str">
            <v>X0743545</v>
          </cell>
          <cell r="F59" t="str">
            <v>BANGLADESH</v>
          </cell>
          <cell r="G59" t="str">
            <v>ACTUAL (VAULT)</v>
          </cell>
        </row>
        <row r="60">
          <cell r="B60">
            <v>40953</v>
          </cell>
          <cell r="C60">
            <v>1008</v>
          </cell>
          <cell r="D60" t="str">
            <v>SHAIDUL LATE MOSLEM ALI</v>
          </cell>
          <cell r="E60" t="str">
            <v>C1588100</v>
          </cell>
          <cell r="F60" t="str">
            <v>BANGLADESH</v>
          </cell>
          <cell r="G60" t="str">
            <v>ACTUAL (VAULT)</v>
          </cell>
        </row>
        <row r="61">
          <cell r="B61">
            <v>40953</v>
          </cell>
          <cell r="C61">
            <v>1011</v>
          </cell>
          <cell r="D61" t="str">
            <v>AFZAL HOSSAIN LATIF</v>
          </cell>
          <cell r="E61" t="str">
            <v>A0277422</v>
          </cell>
          <cell r="F61" t="str">
            <v>BANGLADESH</v>
          </cell>
          <cell r="G61" t="str">
            <v>ACTUAL (VAULT)</v>
          </cell>
        </row>
        <row r="62">
          <cell r="B62">
            <v>40975</v>
          </cell>
          <cell r="C62">
            <v>1012</v>
          </cell>
          <cell r="D62" t="str">
            <v>NARAYAN CHANDRA CARATY LATE</v>
          </cell>
          <cell r="E62" t="str">
            <v>F0175539</v>
          </cell>
          <cell r="F62" t="str">
            <v>BANGLADESH</v>
          </cell>
          <cell r="G62" t="str">
            <v>ACTUAL (VAULT)</v>
          </cell>
        </row>
        <row r="63">
          <cell r="B63">
            <v>40960</v>
          </cell>
          <cell r="C63">
            <v>1018</v>
          </cell>
          <cell r="D63" t="str">
            <v>SOHELRANA LATE AZIZAL</v>
          </cell>
          <cell r="E63" t="str">
            <v>E0788982</v>
          </cell>
          <cell r="F63" t="str">
            <v>BANGLADESH</v>
          </cell>
          <cell r="G63" t="str">
            <v>ACTUAL (VAULT)</v>
          </cell>
        </row>
        <row r="64">
          <cell r="B64">
            <v>40983</v>
          </cell>
          <cell r="C64">
            <v>1021</v>
          </cell>
          <cell r="D64" t="str">
            <v>ARIF HOSSAIN ANUDAWAN</v>
          </cell>
          <cell r="E64" t="str">
            <v>F0148920</v>
          </cell>
          <cell r="F64" t="str">
            <v>BANGLADESH</v>
          </cell>
          <cell r="G64" t="str">
            <v>ACTUAL (VAULT)</v>
          </cell>
        </row>
        <row r="65">
          <cell r="B65">
            <v>40975</v>
          </cell>
          <cell r="C65">
            <v>1025</v>
          </cell>
          <cell r="D65" t="str">
            <v>FORHAD HOSSAIN GOLAM RAHMAN</v>
          </cell>
          <cell r="E65" t="str">
            <v>B1777631</v>
          </cell>
          <cell r="F65" t="str">
            <v>BANGLADESH</v>
          </cell>
          <cell r="G65" t="str">
            <v>ACTUAL (VAULT)</v>
          </cell>
        </row>
        <row r="66">
          <cell r="B66">
            <v>40960</v>
          </cell>
          <cell r="C66">
            <v>1026</v>
          </cell>
          <cell r="D66" t="str">
            <v>JAMIL AHMED</v>
          </cell>
          <cell r="E66" t="str">
            <v>C0113948</v>
          </cell>
          <cell r="F66" t="str">
            <v>BANGLADESH</v>
          </cell>
          <cell r="G66" t="str">
            <v>ACTUAL (VAULT)</v>
          </cell>
        </row>
        <row r="67">
          <cell r="B67">
            <v>40973</v>
          </cell>
          <cell r="C67">
            <v>1027</v>
          </cell>
          <cell r="D67" t="str">
            <v>ABDUL KADER MOHIY UDDIN</v>
          </cell>
          <cell r="E67" t="str">
            <v>E0788175</v>
          </cell>
          <cell r="F67" t="str">
            <v>BANGLADESH</v>
          </cell>
          <cell r="G67" t="str">
            <v>ACTUAL (VAULT)</v>
          </cell>
        </row>
        <row r="68">
          <cell r="B68">
            <v>40976</v>
          </cell>
          <cell r="C68">
            <v>1028</v>
          </cell>
          <cell r="D68" t="str">
            <v>ARIF MIAH JOYNAL ABEDIN</v>
          </cell>
          <cell r="E68" t="str">
            <v>E0545242</v>
          </cell>
          <cell r="F68" t="str">
            <v>BANGLADESH</v>
          </cell>
          <cell r="G68" t="str">
            <v>ACTUAL (VAULT)</v>
          </cell>
        </row>
        <row r="69">
          <cell r="C69">
            <v>1029</v>
          </cell>
          <cell r="D69" t="str">
            <v>NOOR ALLAM MOJJAMAL HAQUE</v>
          </cell>
          <cell r="E69" t="str">
            <v>B1597308</v>
          </cell>
          <cell r="F69" t="str">
            <v>BANGLADESH</v>
          </cell>
          <cell r="G69" t="str">
            <v>CANCELLED</v>
          </cell>
        </row>
        <row r="70">
          <cell r="B70">
            <v>40973</v>
          </cell>
          <cell r="C70">
            <v>1030</v>
          </cell>
          <cell r="D70" t="str">
            <v>BADER UDDIN LATE NAYA MIAH</v>
          </cell>
          <cell r="E70" t="str">
            <v>B0899201</v>
          </cell>
          <cell r="F70" t="str">
            <v>BANGLADESH</v>
          </cell>
          <cell r="G70" t="str">
            <v>ACTUAL (VAULT)</v>
          </cell>
        </row>
        <row r="71">
          <cell r="B71">
            <v>40973</v>
          </cell>
          <cell r="C71">
            <v>1031</v>
          </cell>
          <cell r="D71" t="str">
            <v>SHAHIN MOLLAH ABDUL KADER</v>
          </cell>
          <cell r="E71" t="str">
            <v>C1795690</v>
          </cell>
          <cell r="F71" t="str">
            <v>BANGLADESH</v>
          </cell>
          <cell r="G71" t="str">
            <v>ACTUAL (VAULT)</v>
          </cell>
        </row>
        <row r="72">
          <cell r="B72">
            <v>40962</v>
          </cell>
          <cell r="C72">
            <v>1032</v>
          </cell>
          <cell r="D72" t="str">
            <v>RUBEL MIAH</v>
          </cell>
          <cell r="E72" t="str">
            <v>E0803642</v>
          </cell>
          <cell r="F72" t="str">
            <v>BANGLADESH</v>
          </cell>
          <cell r="G72" t="str">
            <v>STAFF</v>
          </cell>
        </row>
        <row r="73">
          <cell r="B73">
            <v>40976</v>
          </cell>
          <cell r="C73">
            <v>1039</v>
          </cell>
          <cell r="D73" t="str">
            <v>HANIF AL MAMUN BASCHU MIAH</v>
          </cell>
          <cell r="E73" t="str">
            <v>C1790199</v>
          </cell>
          <cell r="F73" t="str">
            <v>BANGLADESH</v>
          </cell>
          <cell r="G73" t="str">
            <v>ACTUAL (VAULT)</v>
          </cell>
        </row>
        <row r="74">
          <cell r="B74">
            <v>41005</v>
          </cell>
          <cell r="C74">
            <v>1055</v>
          </cell>
          <cell r="D74" t="str">
            <v>MOMEN MIAH MOSLAE</v>
          </cell>
          <cell r="E74" t="str">
            <v>AB 5109639</v>
          </cell>
          <cell r="F74" t="str">
            <v>BANGLADESH</v>
          </cell>
          <cell r="G74" t="str">
            <v>IMMIGRATION</v>
          </cell>
        </row>
        <row r="75">
          <cell r="B75">
            <v>41025</v>
          </cell>
          <cell r="C75">
            <v>1058</v>
          </cell>
          <cell r="D75" t="str">
            <v>HANAN MOHAMMAD HABIR</v>
          </cell>
          <cell r="E75" t="str">
            <v>E1646355</v>
          </cell>
          <cell r="F75" t="str">
            <v>BANGLADESH</v>
          </cell>
          <cell r="G75" t="str">
            <v>IMMIGRATION</v>
          </cell>
        </row>
        <row r="76">
          <cell r="B76">
            <v>41020</v>
          </cell>
          <cell r="C76">
            <v>1060</v>
          </cell>
          <cell r="D76" t="str">
            <v xml:space="preserve">MOHAMMAD RIAZ MOHAMMAD </v>
          </cell>
          <cell r="E76" t="str">
            <v>E1991634</v>
          </cell>
          <cell r="F76" t="str">
            <v>BANGLADESH</v>
          </cell>
          <cell r="G76" t="str">
            <v>IMMIGRATION</v>
          </cell>
        </row>
        <row r="77">
          <cell r="B77">
            <v>41020</v>
          </cell>
          <cell r="C77">
            <v>1061</v>
          </cell>
          <cell r="D77" t="str">
            <v>MOHAMMAD JOHIDUL HOQUE</v>
          </cell>
          <cell r="E77" t="str">
            <v>E0766197</v>
          </cell>
          <cell r="F77" t="str">
            <v>BANGLADESH</v>
          </cell>
          <cell r="G77" t="str">
            <v>IMMIGRATION</v>
          </cell>
        </row>
        <row r="78">
          <cell r="B78">
            <v>41020</v>
          </cell>
          <cell r="C78">
            <v>1062</v>
          </cell>
          <cell r="D78" t="str">
            <v>MOHAMMAD DELWAR HOSSAIN</v>
          </cell>
          <cell r="E78" t="str">
            <v>AA8571650</v>
          </cell>
          <cell r="F78" t="str">
            <v>BANGLADESH</v>
          </cell>
          <cell r="G78" t="str">
            <v>ACTUAL (VAULT)</v>
          </cell>
        </row>
        <row r="79">
          <cell r="B79">
            <v>41019</v>
          </cell>
          <cell r="C79">
            <v>1063</v>
          </cell>
          <cell r="D79" t="str">
            <v>SUKDEB PAL ANOMDA KUMAR PAL</v>
          </cell>
          <cell r="E79" t="str">
            <v>AC 2068745</v>
          </cell>
          <cell r="F79" t="str">
            <v>BANGLADESH</v>
          </cell>
          <cell r="G79" t="str">
            <v>IMMIGRATION</v>
          </cell>
        </row>
        <row r="80">
          <cell r="B80">
            <v>41019</v>
          </cell>
          <cell r="C80">
            <v>1064</v>
          </cell>
          <cell r="D80" t="str">
            <v>MASUM BILLAH YOUNUS ALI</v>
          </cell>
          <cell r="E80" t="str">
            <v>AA1825031</v>
          </cell>
          <cell r="F80" t="str">
            <v>BANGLADESH</v>
          </cell>
          <cell r="G80" t="str">
            <v>ACTUAL (VAULT)</v>
          </cell>
        </row>
        <row r="81">
          <cell r="B81">
            <v>41019</v>
          </cell>
          <cell r="C81">
            <v>1065</v>
          </cell>
          <cell r="D81" t="str">
            <v>RUKMAN MIA ROFI JUDDIN</v>
          </cell>
          <cell r="E81" t="str">
            <v>C0357974</v>
          </cell>
          <cell r="F81" t="str">
            <v>BANGLADESH</v>
          </cell>
          <cell r="G81" t="str">
            <v>ACTUAL (VAULT)</v>
          </cell>
        </row>
        <row r="82">
          <cell r="B82">
            <v>41027</v>
          </cell>
          <cell r="C82">
            <v>1066</v>
          </cell>
          <cell r="D82" t="str">
            <v>SABIR MIAH MD SAYID</v>
          </cell>
          <cell r="E82" t="str">
            <v>AB 00559924</v>
          </cell>
          <cell r="F82" t="str">
            <v>BANGLADESH</v>
          </cell>
          <cell r="G82" t="str">
            <v>IMMIGRATION</v>
          </cell>
        </row>
        <row r="83">
          <cell r="B83">
            <v>41020</v>
          </cell>
          <cell r="C83">
            <v>1067</v>
          </cell>
          <cell r="D83" t="str">
            <v>JAHANGIR MONU MIAH</v>
          </cell>
          <cell r="E83" t="str">
            <v>C0206686</v>
          </cell>
          <cell r="F83" t="str">
            <v>BANGLADESH</v>
          </cell>
          <cell r="G83" t="str">
            <v>ACTUAL (VAULT)</v>
          </cell>
        </row>
        <row r="84">
          <cell r="C84">
            <v>1068</v>
          </cell>
          <cell r="D84" t="str">
            <v xml:space="preserve">DODUL MIAH LATE </v>
          </cell>
          <cell r="E84" t="str">
            <v>F0619047</v>
          </cell>
          <cell r="F84" t="str">
            <v>BANGLADESH</v>
          </cell>
          <cell r="G84" t="str">
            <v>RUN AWAY</v>
          </cell>
        </row>
        <row r="85">
          <cell r="B85">
            <v>41020</v>
          </cell>
          <cell r="C85">
            <v>1069</v>
          </cell>
          <cell r="D85" t="str">
            <v>SAHID MIAH NURUL ISLAM</v>
          </cell>
          <cell r="E85" t="str">
            <v>B0942323</v>
          </cell>
          <cell r="F85" t="str">
            <v>BANGLADESH</v>
          </cell>
          <cell r="G85" t="str">
            <v>ACTUAL (VAULT)</v>
          </cell>
        </row>
        <row r="86">
          <cell r="B86">
            <v>41022</v>
          </cell>
          <cell r="C86">
            <v>1070</v>
          </cell>
          <cell r="D86" t="str">
            <v>HAFIZUL HOQUE KOSIM</v>
          </cell>
          <cell r="E86" t="str">
            <v>AB1020547</v>
          </cell>
          <cell r="F86" t="str">
            <v>BANGLADESH</v>
          </cell>
          <cell r="G86" t="str">
            <v>MISSING LOST</v>
          </cell>
        </row>
        <row r="87">
          <cell r="B87">
            <v>41022</v>
          </cell>
          <cell r="C87">
            <v>1071</v>
          </cell>
          <cell r="D87" t="str">
            <v>MOSHAROF HOSSAIN LATE</v>
          </cell>
          <cell r="E87" t="str">
            <v>C1145941</v>
          </cell>
          <cell r="F87" t="str">
            <v>BANGLADESH</v>
          </cell>
          <cell r="G87" t="str">
            <v>ACTUAL (VAULT)</v>
          </cell>
        </row>
        <row r="88">
          <cell r="B88">
            <v>41025</v>
          </cell>
          <cell r="C88">
            <v>1072</v>
          </cell>
          <cell r="D88" t="str">
            <v xml:space="preserve">MOHAMMAD SHAJAN </v>
          </cell>
          <cell r="E88" t="str">
            <v>E1085230</v>
          </cell>
          <cell r="F88" t="str">
            <v>BANGLADESH</v>
          </cell>
          <cell r="G88" t="str">
            <v>RENEWAL</v>
          </cell>
        </row>
        <row r="89">
          <cell r="C89">
            <v>1073</v>
          </cell>
          <cell r="D89" t="str">
            <v>MUKHLESH RAHMAN KENTO</v>
          </cell>
          <cell r="E89" t="str">
            <v>AA9564480</v>
          </cell>
          <cell r="F89" t="str">
            <v>BANGLADESH</v>
          </cell>
          <cell r="G89" t="str">
            <v>CANCELLED</v>
          </cell>
        </row>
        <row r="90">
          <cell r="B90">
            <v>41010</v>
          </cell>
          <cell r="C90">
            <v>1074</v>
          </cell>
          <cell r="D90" t="str">
            <v>Mohammad Shalim</v>
          </cell>
          <cell r="E90" t="str">
            <v>AA 9559152</v>
          </cell>
          <cell r="F90" t="str">
            <v>BANGLADESH</v>
          </cell>
          <cell r="G90" t="str">
            <v>IMMIGRATION</v>
          </cell>
        </row>
        <row r="91">
          <cell r="B91">
            <v>41020</v>
          </cell>
          <cell r="C91">
            <v>1075</v>
          </cell>
          <cell r="D91" t="str">
            <v>MOHAMMAD ALA UDDIN</v>
          </cell>
          <cell r="E91" t="str">
            <v>B1000254</v>
          </cell>
          <cell r="F91" t="str">
            <v>BANGLADESH</v>
          </cell>
          <cell r="G91" t="str">
            <v>ACTUAL (VAULT)</v>
          </cell>
        </row>
        <row r="92">
          <cell r="B92">
            <v>41022</v>
          </cell>
          <cell r="C92">
            <v>1076</v>
          </cell>
          <cell r="D92" t="str">
            <v>MOHAMMAD ESMAEL HOSSAN</v>
          </cell>
          <cell r="E92" t="str">
            <v>AB7000949</v>
          </cell>
          <cell r="F92" t="str">
            <v>BANGLADESH</v>
          </cell>
          <cell r="G92" t="str">
            <v>IMMIGRATION</v>
          </cell>
        </row>
        <row r="93">
          <cell r="B93">
            <v>41010</v>
          </cell>
          <cell r="C93">
            <v>1077</v>
          </cell>
          <cell r="D93" t="str">
            <v>Kalam Pramanik</v>
          </cell>
          <cell r="E93" t="str">
            <v>AA 6431947</v>
          </cell>
          <cell r="F93" t="str">
            <v>BANGLADESH</v>
          </cell>
          <cell r="G93" t="str">
            <v>ACTUAL (VAULT)</v>
          </cell>
        </row>
        <row r="94">
          <cell r="B94">
            <v>41027</v>
          </cell>
          <cell r="C94">
            <v>1078</v>
          </cell>
          <cell r="D94" t="str">
            <v>SANOWAR SIKADAR REFAJ</v>
          </cell>
          <cell r="E94" t="str">
            <v>C0115496</v>
          </cell>
          <cell r="F94" t="str">
            <v>BANGLADESH</v>
          </cell>
          <cell r="G94" t="str">
            <v>ACTUAL (VAULT)</v>
          </cell>
        </row>
        <row r="95">
          <cell r="B95">
            <v>41027</v>
          </cell>
          <cell r="C95">
            <v>1079</v>
          </cell>
          <cell r="D95" t="str">
            <v>SHABUJ MIA DULA MIA</v>
          </cell>
          <cell r="E95" t="str">
            <v>AB 6174203</v>
          </cell>
          <cell r="F95" t="str">
            <v>BANGLADESH</v>
          </cell>
          <cell r="G95" t="str">
            <v>ACTUAL (VAULT)</v>
          </cell>
        </row>
        <row r="96">
          <cell r="B96">
            <v>41020</v>
          </cell>
          <cell r="C96">
            <v>1081</v>
          </cell>
          <cell r="D96" t="str">
            <v>KAMAL UDDIN LATE SAIDUL HOQUE</v>
          </cell>
          <cell r="E96" t="str">
            <v>F0220016</v>
          </cell>
          <cell r="F96" t="str">
            <v>BANGLADESH</v>
          </cell>
          <cell r="G96" t="str">
            <v>ACTUAL (VAULT)</v>
          </cell>
        </row>
        <row r="97">
          <cell r="B97">
            <v>41020</v>
          </cell>
          <cell r="C97">
            <v>1082</v>
          </cell>
          <cell r="D97" t="str">
            <v>ABDUL SUKKUR MOHAMMAD</v>
          </cell>
          <cell r="E97" t="str">
            <v>E1022795</v>
          </cell>
          <cell r="F97" t="str">
            <v>BANGLADESH</v>
          </cell>
          <cell r="G97" t="str">
            <v>ACTUAL (VAULT)</v>
          </cell>
        </row>
        <row r="98">
          <cell r="B98">
            <v>41022</v>
          </cell>
          <cell r="C98">
            <v>1084</v>
          </cell>
          <cell r="D98" t="str">
            <v>KASHEM ABU TAHER</v>
          </cell>
          <cell r="E98" t="str">
            <v>AB7265430</v>
          </cell>
          <cell r="F98" t="str">
            <v>BANGLADESH</v>
          </cell>
          <cell r="G98" t="str">
            <v>IMMIGRATION</v>
          </cell>
        </row>
        <row r="99">
          <cell r="B99">
            <v>41027</v>
          </cell>
          <cell r="C99">
            <v>1086</v>
          </cell>
          <cell r="D99" t="str">
            <v>MOHAMMAD KAZI ANAM KAZI</v>
          </cell>
          <cell r="E99" t="str">
            <v>AA1512263</v>
          </cell>
          <cell r="F99" t="str">
            <v>BANGLADESH</v>
          </cell>
          <cell r="G99" t="str">
            <v>IMMIGRATION</v>
          </cell>
        </row>
        <row r="100">
          <cell r="B100">
            <v>41027</v>
          </cell>
          <cell r="C100">
            <v>1087</v>
          </cell>
          <cell r="D100" t="str">
            <v>ANOWAR HOSSAN JOHIM</v>
          </cell>
          <cell r="E100" t="str">
            <v>AB8263141</v>
          </cell>
          <cell r="F100" t="str">
            <v>BANGLADESH</v>
          </cell>
          <cell r="G100" t="str">
            <v>ACTUAL (VAULT)</v>
          </cell>
        </row>
        <row r="101">
          <cell r="B101">
            <v>41022</v>
          </cell>
          <cell r="C101">
            <v>1088</v>
          </cell>
          <cell r="D101" t="str">
            <v>ABDUR RAHMAN GOLAPAR</v>
          </cell>
          <cell r="E101" t="str">
            <v>B1507497</v>
          </cell>
          <cell r="F101" t="str">
            <v>BANGLADESH</v>
          </cell>
          <cell r="G101" t="str">
            <v>ACTUAL (VAULT)</v>
          </cell>
        </row>
        <row r="102">
          <cell r="B102">
            <v>41020</v>
          </cell>
          <cell r="C102">
            <v>1089</v>
          </cell>
          <cell r="D102" t="str">
            <v>IMAM UDDIN MAHFUZUL HOQUE</v>
          </cell>
          <cell r="E102" t="str">
            <v>E1910387</v>
          </cell>
          <cell r="F102" t="str">
            <v>BANGLADESH</v>
          </cell>
          <cell r="G102" t="str">
            <v>ACTUAL (VAULT)</v>
          </cell>
        </row>
        <row r="103">
          <cell r="B103">
            <v>41019</v>
          </cell>
          <cell r="C103">
            <v>1091</v>
          </cell>
          <cell r="D103" t="str">
            <v>MOHAMMAD RAFIQUE SURAJ</v>
          </cell>
          <cell r="E103" t="str">
            <v>AA2970329</v>
          </cell>
          <cell r="F103" t="str">
            <v>BANGLADESH</v>
          </cell>
          <cell r="G103" t="str">
            <v>ACTUAL (VAULT)</v>
          </cell>
        </row>
        <row r="104">
          <cell r="B104">
            <v>41019</v>
          </cell>
          <cell r="C104">
            <v>1093</v>
          </cell>
          <cell r="D104" t="str">
            <v xml:space="preserve">MOHAMMAD SOJAN MIAH </v>
          </cell>
          <cell r="E104" t="str">
            <v>E0744916</v>
          </cell>
          <cell r="F104" t="str">
            <v>BANGLADESH</v>
          </cell>
          <cell r="G104" t="str">
            <v>OPC</v>
          </cell>
        </row>
        <row r="105">
          <cell r="B105">
            <v>41019</v>
          </cell>
          <cell r="C105">
            <v>1094</v>
          </cell>
          <cell r="D105" t="str">
            <v>MOHAMMAD KAWSAR ALI</v>
          </cell>
          <cell r="E105" t="str">
            <v>AA3356009</v>
          </cell>
          <cell r="F105" t="str">
            <v>BANGLADESH</v>
          </cell>
          <cell r="G105" t="str">
            <v>IMMIGRATION</v>
          </cell>
        </row>
        <row r="106">
          <cell r="B106">
            <v>41019</v>
          </cell>
          <cell r="C106">
            <v>1095</v>
          </cell>
          <cell r="D106" t="str">
            <v>MONIR MONDOL OHID MONDOL</v>
          </cell>
          <cell r="E106" t="str">
            <v>E1756960</v>
          </cell>
          <cell r="F106" t="str">
            <v>BANGLADESH</v>
          </cell>
          <cell r="G106" t="str">
            <v>ACTUAL (VAULT)</v>
          </cell>
        </row>
        <row r="107">
          <cell r="B107">
            <v>41010</v>
          </cell>
          <cell r="C107">
            <v>1096</v>
          </cell>
          <cell r="D107" t="str">
            <v>Mohammad Rohis Mia</v>
          </cell>
          <cell r="E107" t="str">
            <v>AA 8464767</v>
          </cell>
          <cell r="F107" t="str">
            <v>BANGLADESH</v>
          </cell>
          <cell r="G107" t="str">
            <v>IMMIGRATION</v>
          </cell>
        </row>
        <row r="108">
          <cell r="B108">
            <v>41010</v>
          </cell>
          <cell r="C108">
            <v>1097</v>
          </cell>
          <cell r="D108" t="str">
            <v>Aminur Rahman</v>
          </cell>
          <cell r="E108" t="str">
            <v>F 0248415</v>
          </cell>
          <cell r="F108" t="str">
            <v>BANGLADESH</v>
          </cell>
          <cell r="G108" t="str">
            <v>IMMIGRATION</v>
          </cell>
        </row>
        <row r="109">
          <cell r="B109">
            <v>41010</v>
          </cell>
          <cell r="C109">
            <v>1098</v>
          </cell>
          <cell r="D109" t="str">
            <v>Moznu Miah</v>
          </cell>
          <cell r="E109" t="str">
            <v>AA 24358425</v>
          </cell>
          <cell r="F109" t="str">
            <v>BANGLADESH</v>
          </cell>
          <cell r="G109" t="str">
            <v>IMMIGRATION</v>
          </cell>
        </row>
        <row r="110">
          <cell r="C110">
            <v>1099</v>
          </cell>
          <cell r="D110" t="str">
            <v>SANOWAR HUSSAIN</v>
          </cell>
          <cell r="E110" t="str">
            <v>E 0188849</v>
          </cell>
          <cell r="F110" t="str">
            <v>BANGLADESH</v>
          </cell>
          <cell r="G110" t="str">
            <v>RUN AWAY</v>
          </cell>
        </row>
        <row r="111">
          <cell r="B111">
            <v>41018</v>
          </cell>
          <cell r="C111">
            <v>1100</v>
          </cell>
          <cell r="D111" t="str">
            <v>KUDDUS ALI MONSSER</v>
          </cell>
          <cell r="E111" t="str">
            <v>AA1458774</v>
          </cell>
          <cell r="F111" t="str">
            <v>BANGLADESH</v>
          </cell>
          <cell r="G111" t="str">
            <v>ACTUAL (VAULT)</v>
          </cell>
        </row>
        <row r="112">
          <cell r="C112">
            <v>1101</v>
          </cell>
          <cell r="D112" t="str">
            <v>YEASIN MOLLA AMAN</v>
          </cell>
          <cell r="E112" t="str">
            <v>E1355160</v>
          </cell>
          <cell r="F112" t="str">
            <v>BANGLADESH</v>
          </cell>
          <cell r="G112" t="str">
            <v>RUN AWAY</v>
          </cell>
        </row>
        <row r="113">
          <cell r="B113">
            <v>41010</v>
          </cell>
          <cell r="C113">
            <v>1103</v>
          </cell>
          <cell r="D113" t="str">
            <v>Uzaal Dewan</v>
          </cell>
          <cell r="E113" t="str">
            <v>AB 7556057</v>
          </cell>
          <cell r="F113" t="str">
            <v>BANGLADESH</v>
          </cell>
          <cell r="G113" t="str">
            <v>IMMIGRATION</v>
          </cell>
        </row>
        <row r="114">
          <cell r="B114">
            <v>41010</v>
          </cell>
          <cell r="C114">
            <v>1104</v>
          </cell>
          <cell r="D114" t="str">
            <v>Azibar Rahman</v>
          </cell>
          <cell r="E114" t="str">
            <v>AA 7288728</v>
          </cell>
          <cell r="F114" t="str">
            <v>BANGLADESH</v>
          </cell>
          <cell r="G114" t="str">
            <v>IMMIGRATION</v>
          </cell>
        </row>
        <row r="115">
          <cell r="B115">
            <v>41010</v>
          </cell>
          <cell r="C115">
            <v>1105</v>
          </cell>
          <cell r="D115" t="str">
            <v>Mohammad Jahidur Rahaman</v>
          </cell>
          <cell r="E115" t="str">
            <v>AB 7512873</v>
          </cell>
          <cell r="F115" t="str">
            <v>BANGLADESH</v>
          </cell>
          <cell r="G115" t="str">
            <v>IMMIGRATION</v>
          </cell>
        </row>
        <row r="116">
          <cell r="B116">
            <v>41010</v>
          </cell>
          <cell r="C116">
            <v>1106</v>
          </cell>
          <cell r="D116" t="str">
            <v>Neranjon Rajbongshi</v>
          </cell>
          <cell r="E116" t="str">
            <v>E 0181392</v>
          </cell>
          <cell r="F116" t="str">
            <v>BANGLADESH</v>
          </cell>
          <cell r="G116" t="str">
            <v>IMMIGRATION</v>
          </cell>
        </row>
        <row r="117">
          <cell r="B117">
            <v>41038</v>
          </cell>
          <cell r="C117">
            <v>1107</v>
          </cell>
          <cell r="D117" t="str">
            <v>SHEK SHAIDUL ISLAM</v>
          </cell>
          <cell r="E117" t="str">
            <v>AB7164782</v>
          </cell>
          <cell r="F117" t="str">
            <v>BANGLADESH</v>
          </cell>
          <cell r="G117" t="str">
            <v>ACTUAL (VAULT)</v>
          </cell>
        </row>
        <row r="118">
          <cell r="B118">
            <v>41010</v>
          </cell>
          <cell r="C118">
            <v>1108</v>
          </cell>
          <cell r="D118" t="str">
            <v>JAMAL UDDIN</v>
          </cell>
          <cell r="E118" t="str">
            <v>AB 3315038</v>
          </cell>
          <cell r="F118" t="str">
            <v>BANGLADESH</v>
          </cell>
          <cell r="G118" t="str">
            <v>IMMIGRATION</v>
          </cell>
        </row>
        <row r="119">
          <cell r="B119">
            <v>41010</v>
          </cell>
          <cell r="C119">
            <v>1109</v>
          </cell>
          <cell r="D119" t="str">
            <v>Ferdous Mia</v>
          </cell>
          <cell r="E119" t="str">
            <v>AB 3410690</v>
          </cell>
          <cell r="F119" t="str">
            <v>BANGLADESH</v>
          </cell>
          <cell r="G119" t="str">
            <v>MISSING</v>
          </cell>
        </row>
        <row r="120">
          <cell r="B120">
            <v>41010</v>
          </cell>
          <cell r="C120">
            <v>1110</v>
          </cell>
          <cell r="D120" t="str">
            <v>Mohammad Kamal Hossain</v>
          </cell>
          <cell r="E120" t="str">
            <v>AB 3317472</v>
          </cell>
          <cell r="F120" t="str">
            <v>BANGLADESH</v>
          </cell>
          <cell r="G120" t="str">
            <v>IMMIGRATION</v>
          </cell>
        </row>
        <row r="121">
          <cell r="B121">
            <v>41018</v>
          </cell>
          <cell r="C121">
            <v>1111</v>
          </cell>
          <cell r="D121" t="str">
            <v>GIYAS UDDAIN SIDDIQUE</v>
          </cell>
          <cell r="E121" t="str">
            <v>F0228400</v>
          </cell>
          <cell r="F121" t="str">
            <v>BANGLADESH</v>
          </cell>
          <cell r="G121" t="str">
            <v>ACTUAL (VAULT)</v>
          </cell>
        </row>
        <row r="122">
          <cell r="B122">
            <v>41010</v>
          </cell>
          <cell r="C122">
            <v>1112</v>
          </cell>
          <cell r="D122" t="str">
            <v>Mohammad Abu Kalam</v>
          </cell>
          <cell r="E122" t="str">
            <v>Ab 2213144</v>
          </cell>
          <cell r="F122" t="str">
            <v>BANGLADESH</v>
          </cell>
          <cell r="G122" t="str">
            <v>IMMIGRATION</v>
          </cell>
        </row>
        <row r="123">
          <cell r="B123">
            <v>41010</v>
          </cell>
          <cell r="C123">
            <v>1113</v>
          </cell>
          <cell r="D123" t="str">
            <v>Anonto Rajbongshi</v>
          </cell>
          <cell r="E123" t="str">
            <v>AA 5661248</v>
          </cell>
          <cell r="F123" t="str">
            <v>BANGLADESH</v>
          </cell>
          <cell r="G123" t="str">
            <v>IMMIGRATION</v>
          </cell>
        </row>
        <row r="124">
          <cell r="B124">
            <v>41027</v>
          </cell>
          <cell r="C124">
            <v>1114</v>
          </cell>
          <cell r="D124" t="str">
            <v>MOHAMMAD SHAHOR ALI</v>
          </cell>
          <cell r="E124" t="str">
            <v>C0361128</v>
          </cell>
          <cell r="F124" t="str">
            <v>BANGLADESH</v>
          </cell>
          <cell r="G124" t="str">
            <v>IMMIGRATION</v>
          </cell>
        </row>
        <row r="125">
          <cell r="C125">
            <v>1115</v>
          </cell>
          <cell r="D125" t="str">
            <v>NUR ISLAM MIAH CHAN</v>
          </cell>
          <cell r="E125" t="str">
            <v>E0803710</v>
          </cell>
          <cell r="F125" t="str">
            <v>BANGLADESH</v>
          </cell>
          <cell r="G125" t="str">
            <v>CANCELLED</v>
          </cell>
        </row>
        <row r="126">
          <cell r="B126">
            <v>41038</v>
          </cell>
          <cell r="C126">
            <v>1116</v>
          </cell>
          <cell r="D126" t="str">
            <v>JOYNAL ABDIN</v>
          </cell>
          <cell r="E126" t="str">
            <v>E1908827</v>
          </cell>
          <cell r="F126" t="str">
            <v>BANGLADESH</v>
          </cell>
          <cell r="G126" t="str">
            <v>ACTUAL (VAULT)</v>
          </cell>
        </row>
        <row r="127">
          <cell r="B127">
            <v>41051</v>
          </cell>
          <cell r="C127">
            <v>1117</v>
          </cell>
          <cell r="D127" t="str">
            <v>IBRAHIM KHALIL ULLAH</v>
          </cell>
          <cell r="E127" t="str">
            <v>AA0550745</v>
          </cell>
          <cell r="F127" t="str">
            <v>BANGLADESH</v>
          </cell>
          <cell r="G127" t="str">
            <v>ACTUAL (VAULT)</v>
          </cell>
        </row>
        <row r="128">
          <cell r="B128">
            <v>41020</v>
          </cell>
          <cell r="C128">
            <v>1118</v>
          </cell>
          <cell r="D128" t="str">
            <v>RAHIM MIAH ALTAB ALI</v>
          </cell>
          <cell r="E128" t="str">
            <v>E1921893</v>
          </cell>
          <cell r="F128" t="str">
            <v>BANGLADESH</v>
          </cell>
          <cell r="G128" t="str">
            <v>ACTUAL (VAULT)</v>
          </cell>
        </row>
        <row r="129">
          <cell r="B129">
            <v>41022</v>
          </cell>
          <cell r="C129">
            <v>1119</v>
          </cell>
          <cell r="D129" t="str">
            <v>AKRAMUL HOQUE KAMAL</v>
          </cell>
          <cell r="E129" t="str">
            <v>AC7013658</v>
          </cell>
          <cell r="F129" t="str">
            <v>BANGLADESH</v>
          </cell>
          <cell r="G129" t="str">
            <v>IMMIGRATION</v>
          </cell>
        </row>
        <row r="130">
          <cell r="B130">
            <v>41018</v>
          </cell>
          <cell r="C130">
            <v>1121</v>
          </cell>
          <cell r="D130" t="str">
            <v>SHAIKH ALAMGIR HOSSIN</v>
          </cell>
          <cell r="E130" t="str">
            <v>BA0141065</v>
          </cell>
          <cell r="F130" t="str">
            <v>BANGLADESH</v>
          </cell>
          <cell r="G130" t="str">
            <v>ACTUAL (VAULT)</v>
          </cell>
        </row>
        <row r="131">
          <cell r="B131">
            <v>41018</v>
          </cell>
          <cell r="C131">
            <v>1122</v>
          </cell>
          <cell r="D131" t="str">
            <v>NAWAB ALI ASHED ALI</v>
          </cell>
          <cell r="E131" t="str">
            <v>AC7183533</v>
          </cell>
          <cell r="F131" t="str">
            <v>BANGLADESH</v>
          </cell>
          <cell r="G131" t="str">
            <v>IMMIGRATION</v>
          </cell>
        </row>
        <row r="132">
          <cell r="B132">
            <v>41018</v>
          </cell>
          <cell r="C132">
            <v>1123</v>
          </cell>
          <cell r="D132" t="str">
            <v>RAYAN KHAN ARSHAD</v>
          </cell>
          <cell r="E132" t="str">
            <v>AA7979369</v>
          </cell>
          <cell r="F132" t="str">
            <v>BANGLADESH</v>
          </cell>
          <cell r="G132" t="str">
            <v>ACTUAL (VAULT)</v>
          </cell>
        </row>
        <row r="133">
          <cell r="B133">
            <v>41018</v>
          </cell>
          <cell r="C133">
            <v>1124</v>
          </cell>
          <cell r="D133" t="str">
            <v>HIRON MIAH LATE</v>
          </cell>
          <cell r="E133" t="str">
            <v>AA8513836</v>
          </cell>
          <cell r="F133" t="str">
            <v>BANGLADESH</v>
          </cell>
          <cell r="G133" t="str">
            <v>ACTUAL (VAULT)</v>
          </cell>
        </row>
        <row r="134">
          <cell r="B134">
            <v>41018</v>
          </cell>
          <cell r="C134">
            <v>1125</v>
          </cell>
          <cell r="D134" t="str">
            <v>ISMAIL MOJUMDER MOHAMMAD</v>
          </cell>
          <cell r="E134" t="str">
            <v>E1911963</v>
          </cell>
          <cell r="F134" t="str">
            <v>BANGLADESH</v>
          </cell>
          <cell r="G134" t="str">
            <v>ACTUAL (VAULT)</v>
          </cell>
        </row>
        <row r="135">
          <cell r="B135">
            <v>41056</v>
          </cell>
          <cell r="C135">
            <v>1126</v>
          </cell>
          <cell r="D135" t="str">
            <v>BIFOL CHANDRO SAHA SUDHIR CHANDRO</v>
          </cell>
          <cell r="E135" t="str">
            <v>AB8345357</v>
          </cell>
          <cell r="F135" t="str">
            <v>BANGLADESH</v>
          </cell>
          <cell r="G135" t="str">
            <v>ACTUAL (VAULT)</v>
          </cell>
        </row>
        <row r="136">
          <cell r="B136">
            <v>41027</v>
          </cell>
          <cell r="C136">
            <v>1127</v>
          </cell>
          <cell r="D136" t="str">
            <v>SOHAI MIAH SOHIM</v>
          </cell>
          <cell r="E136" t="str">
            <v>AA6920687</v>
          </cell>
          <cell r="F136" t="str">
            <v>BANGLADESH</v>
          </cell>
          <cell r="G136" t="str">
            <v>ACTUAL (VAULT)</v>
          </cell>
        </row>
        <row r="137">
          <cell r="C137">
            <v>1128</v>
          </cell>
          <cell r="D137" t="str">
            <v>BABUL BHIUYAN</v>
          </cell>
          <cell r="E137" t="str">
            <v>AA5910069</v>
          </cell>
          <cell r="F137" t="str">
            <v>BANGLADESH</v>
          </cell>
          <cell r="G137" t="str">
            <v>CANCELLED</v>
          </cell>
        </row>
        <row r="138">
          <cell r="C138">
            <v>1129</v>
          </cell>
          <cell r="D138" t="str">
            <v>SAKLAIN KABIR ABDUL BAREK</v>
          </cell>
          <cell r="E138" t="str">
            <v>C1346258</v>
          </cell>
          <cell r="F138" t="str">
            <v>BANGLADESH</v>
          </cell>
          <cell r="G138" t="str">
            <v>CANCELLED</v>
          </cell>
        </row>
        <row r="139">
          <cell r="B139">
            <v>41027</v>
          </cell>
          <cell r="C139">
            <v>1130</v>
          </cell>
          <cell r="D139" t="str">
            <v xml:space="preserve">AKLES MIAH </v>
          </cell>
          <cell r="E139" t="str">
            <v>AB0103054</v>
          </cell>
          <cell r="F139" t="str">
            <v>BANGLADESH</v>
          </cell>
          <cell r="G139" t="str">
            <v>IMMIGRATION</v>
          </cell>
        </row>
        <row r="140">
          <cell r="B140">
            <v>41032</v>
          </cell>
          <cell r="C140">
            <v>1132</v>
          </cell>
          <cell r="D140" t="str">
            <v>AMIR AYIUB ALI</v>
          </cell>
          <cell r="E140" t="str">
            <v>B1964278</v>
          </cell>
          <cell r="F140" t="str">
            <v>BANGLADESH</v>
          </cell>
          <cell r="G140" t="str">
            <v>ACTUAL (VAULT)</v>
          </cell>
        </row>
        <row r="141">
          <cell r="C141">
            <v>1133</v>
          </cell>
          <cell r="D141" t="str">
            <v>MOHAMMAD RUBEL DEWAN ABDUL BAREK DEWAN</v>
          </cell>
          <cell r="E141" t="str">
            <v>AC9054219</v>
          </cell>
          <cell r="F141" t="str">
            <v>BANGLADESH</v>
          </cell>
          <cell r="G141" t="str">
            <v>CANCELLED</v>
          </cell>
        </row>
        <row r="142">
          <cell r="B142">
            <v>41034</v>
          </cell>
          <cell r="C142">
            <v>1134</v>
          </cell>
          <cell r="D142" t="str">
            <v>JULFIKER ALI MOZAMMAL</v>
          </cell>
          <cell r="E142" t="str">
            <v>F0710262</v>
          </cell>
          <cell r="F142" t="str">
            <v>BANGLADESH</v>
          </cell>
          <cell r="G142" t="str">
            <v>ACTUAL (VAULT)</v>
          </cell>
        </row>
        <row r="143">
          <cell r="B143">
            <v>41034</v>
          </cell>
          <cell r="C143">
            <v>1135</v>
          </cell>
          <cell r="D143" t="str">
            <v>NURUL ISLAM LASHUA</v>
          </cell>
          <cell r="E143" t="str">
            <v>AA0473394</v>
          </cell>
          <cell r="F143" t="str">
            <v>BANGLADESH</v>
          </cell>
          <cell r="G143" t="str">
            <v>ACTUAL (VAULT)</v>
          </cell>
        </row>
        <row r="144">
          <cell r="B144">
            <v>41032</v>
          </cell>
          <cell r="C144">
            <v>1136</v>
          </cell>
          <cell r="D144" t="str">
            <v>ABDUL BASHID DANAS</v>
          </cell>
          <cell r="E144" t="str">
            <v>AB6340406</v>
          </cell>
          <cell r="F144" t="str">
            <v>BANGLADESH</v>
          </cell>
          <cell r="G144" t="str">
            <v>ACTUAL (VAULT)</v>
          </cell>
        </row>
        <row r="145">
          <cell r="B145">
            <v>41032</v>
          </cell>
          <cell r="C145">
            <v>1137</v>
          </cell>
          <cell r="D145" t="str">
            <v>ALI HOSSAIN AJER</v>
          </cell>
          <cell r="E145" t="str">
            <v>B0924677</v>
          </cell>
          <cell r="F145" t="str">
            <v>BANGLADESH</v>
          </cell>
          <cell r="G145" t="str">
            <v>ACTUAL (VAULT)</v>
          </cell>
        </row>
        <row r="146">
          <cell r="B146">
            <v>41056</v>
          </cell>
          <cell r="C146">
            <v>1139</v>
          </cell>
          <cell r="D146" t="str">
            <v>SUMON CHANDRA DAS SUKAMAL CHANDRA DAS</v>
          </cell>
          <cell r="E146" t="str">
            <v>AB5299675</v>
          </cell>
          <cell r="F146" t="str">
            <v>BANGLADESH</v>
          </cell>
          <cell r="G146" t="str">
            <v>ACTUAL (VAULT)</v>
          </cell>
        </row>
        <row r="147">
          <cell r="B147">
            <v>41022</v>
          </cell>
          <cell r="C147">
            <v>1141</v>
          </cell>
          <cell r="D147" t="str">
            <v>AUSMAN MIA JOYNAL</v>
          </cell>
          <cell r="E147" t="str">
            <v>B1510252</v>
          </cell>
          <cell r="F147" t="str">
            <v>BANGLADESH</v>
          </cell>
          <cell r="G147" t="str">
            <v>ACTUAL (VAULT)</v>
          </cell>
        </row>
        <row r="148">
          <cell r="B148">
            <v>41028</v>
          </cell>
          <cell r="C148">
            <v>1142</v>
          </cell>
          <cell r="D148" t="str">
            <v>YOUSUF MIAH ABDUL KASHEM</v>
          </cell>
          <cell r="E148" t="str">
            <v>E 1323014</v>
          </cell>
          <cell r="F148" t="str">
            <v>BANGLADESH</v>
          </cell>
          <cell r="G148" t="str">
            <v>RENEWAL</v>
          </cell>
        </row>
        <row r="149">
          <cell r="B149">
            <v>41028</v>
          </cell>
          <cell r="C149">
            <v>1143</v>
          </cell>
          <cell r="D149" t="str">
            <v>OSMAN GONI KO BAN</v>
          </cell>
          <cell r="E149" t="str">
            <v>AB3405708</v>
          </cell>
          <cell r="F149" t="str">
            <v>BANGLADESH</v>
          </cell>
          <cell r="G149" t="str">
            <v>IMMIGRATION</v>
          </cell>
        </row>
        <row r="150">
          <cell r="B150">
            <v>41028</v>
          </cell>
          <cell r="C150">
            <v>1144</v>
          </cell>
          <cell r="D150" t="str">
            <v>MOHAMMAD ELYACH MOHD SHAFI</v>
          </cell>
          <cell r="E150" t="str">
            <v>AA4455446</v>
          </cell>
          <cell r="F150" t="str">
            <v>BANGLADESH</v>
          </cell>
          <cell r="G150" t="str">
            <v>IMMIGRATION</v>
          </cell>
        </row>
        <row r="151">
          <cell r="C151">
            <v>1145</v>
          </cell>
          <cell r="D151" t="str">
            <v>MOHAMMAD RIHUL AMIN</v>
          </cell>
          <cell r="E151" t="str">
            <v>AB 1211426</v>
          </cell>
          <cell r="F151" t="str">
            <v>BANGLADESH</v>
          </cell>
          <cell r="G151" t="str">
            <v>RUN AWAY</v>
          </cell>
        </row>
        <row r="152">
          <cell r="C152">
            <v>1148</v>
          </cell>
          <cell r="D152" t="str">
            <v>MUKBUL MIA DHARU</v>
          </cell>
          <cell r="E152" t="str">
            <v>C0983913</v>
          </cell>
          <cell r="F152" t="str">
            <v>BANGLADESH</v>
          </cell>
          <cell r="G152" t="str">
            <v>RUN AWAY</v>
          </cell>
        </row>
        <row r="153">
          <cell r="B153">
            <v>41033</v>
          </cell>
          <cell r="C153">
            <v>1150</v>
          </cell>
          <cell r="D153" t="str">
            <v>MOHAMMAD ALAL UDDIN</v>
          </cell>
          <cell r="E153" t="str">
            <v>AB2431443</v>
          </cell>
          <cell r="F153" t="str">
            <v>BANGLADESH</v>
          </cell>
          <cell r="G153" t="str">
            <v>ACTUAL (VAULT)</v>
          </cell>
        </row>
        <row r="154">
          <cell r="B154">
            <v>41033</v>
          </cell>
          <cell r="C154">
            <v>1151</v>
          </cell>
          <cell r="D154" t="str">
            <v>MOHAMMAD SUKKUR ALI</v>
          </cell>
          <cell r="E154" t="str">
            <v>AA3422162</v>
          </cell>
          <cell r="F154" t="str">
            <v>BANGLADESH</v>
          </cell>
          <cell r="G154" t="str">
            <v>ACTUAL (VAULT)</v>
          </cell>
        </row>
        <row r="155">
          <cell r="B155">
            <v>41033</v>
          </cell>
          <cell r="C155">
            <v>1152</v>
          </cell>
          <cell r="D155" t="str">
            <v>MASUD MIAH LATE</v>
          </cell>
          <cell r="E155" t="str">
            <v>C0018584</v>
          </cell>
          <cell r="F155" t="str">
            <v>BANGLADESH</v>
          </cell>
          <cell r="G155" t="str">
            <v>ACTUAL (VAULT)</v>
          </cell>
        </row>
        <row r="156">
          <cell r="B156">
            <v>41033</v>
          </cell>
          <cell r="C156">
            <v>1153</v>
          </cell>
          <cell r="D156" t="str">
            <v>LABU MIAH ABDUL BAREK</v>
          </cell>
          <cell r="E156" t="str">
            <v>C0260284</v>
          </cell>
          <cell r="F156" t="str">
            <v>BANGLADESH</v>
          </cell>
          <cell r="G156" t="str">
            <v>ACTUAL (VAULT)</v>
          </cell>
        </row>
        <row r="157">
          <cell r="B157">
            <v>41033</v>
          </cell>
          <cell r="C157">
            <v>1154</v>
          </cell>
          <cell r="D157" t="str">
            <v>IDDISH HOSSAIN HAMID</v>
          </cell>
          <cell r="E157" t="str">
            <v>B0900566</v>
          </cell>
          <cell r="F157" t="str">
            <v>BANGLADESH</v>
          </cell>
          <cell r="G157" t="str">
            <v>ACTUAL (VAULT)</v>
          </cell>
        </row>
        <row r="158">
          <cell r="B158">
            <v>41027</v>
          </cell>
          <cell r="C158">
            <v>1155</v>
          </cell>
          <cell r="D158" t="str">
            <v>AKTARER ZAMAN SABUZ</v>
          </cell>
          <cell r="E158" t="str">
            <v>AF4520284</v>
          </cell>
          <cell r="F158" t="str">
            <v>BANGLADESH</v>
          </cell>
          <cell r="G158" t="str">
            <v>ACTUAL (VAULT)</v>
          </cell>
        </row>
        <row r="159">
          <cell r="B159">
            <v>41039</v>
          </cell>
          <cell r="C159">
            <v>1156</v>
          </cell>
          <cell r="D159" t="str">
            <v>SHAHIN HOSSAIN ARZU MIAH</v>
          </cell>
          <cell r="E159" t="str">
            <v>B0959224</v>
          </cell>
          <cell r="F159" t="str">
            <v>BANGLADESH</v>
          </cell>
          <cell r="G159" t="str">
            <v>ACTUAL (VAULT)</v>
          </cell>
        </row>
        <row r="160">
          <cell r="B160">
            <v>41056</v>
          </cell>
          <cell r="C160">
            <v>1157</v>
          </cell>
          <cell r="D160" t="str">
            <v>OMAR FARUK NURUL ALAM</v>
          </cell>
          <cell r="E160" t="str">
            <v>E1333783</v>
          </cell>
          <cell r="F160" t="str">
            <v>BANGLADESH</v>
          </cell>
          <cell r="G160" t="str">
            <v>ACTUAL (VAULT)</v>
          </cell>
        </row>
        <row r="161">
          <cell r="B161">
            <v>41018</v>
          </cell>
          <cell r="C161">
            <v>1158</v>
          </cell>
          <cell r="D161" t="str">
            <v>MAZIBUR AMIR HOSSAIN</v>
          </cell>
          <cell r="E161" t="str">
            <v>BA0407135</v>
          </cell>
          <cell r="F161" t="str">
            <v>BANGLADESH</v>
          </cell>
          <cell r="G161" t="str">
            <v>IMMIGRATION</v>
          </cell>
        </row>
        <row r="162">
          <cell r="B162">
            <v>41034</v>
          </cell>
          <cell r="C162">
            <v>1159</v>
          </cell>
          <cell r="D162" t="str">
            <v>MATIN SAKKAR MOHAMMAD</v>
          </cell>
          <cell r="E162" t="str">
            <v>AA4845573</v>
          </cell>
          <cell r="F162" t="str">
            <v>BANGLADESH</v>
          </cell>
          <cell r="G162" t="str">
            <v>ACTUAL (VAULT)</v>
          </cell>
        </row>
        <row r="163">
          <cell r="B163">
            <v>41052</v>
          </cell>
          <cell r="C163">
            <v>1160</v>
          </cell>
          <cell r="D163" t="str">
            <v>MOHAMMAD BACHCH HANAN KHAN</v>
          </cell>
          <cell r="E163" t="str">
            <v>AC5001378</v>
          </cell>
          <cell r="F163" t="str">
            <v>BANGLADESH</v>
          </cell>
          <cell r="G163" t="str">
            <v>ACTUAL (VAULT)</v>
          </cell>
        </row>
        <row r="164">
          <cell r="B164">
            <v>41032</v>
          </cell>
          <cell r="C164">
            <v>1161</v>
          </cell>
          <cell r="D164" t="str">
            <v>SAIFUL ISLAM SHAK</v>
          </cell>
          <cell r="E164" t="str">
            <v>A0776734</v>
          </cell>
          <cell r="F164" t="str">
            <v>BANGLADESH</v>
          </cell>
          <cell r="G164" t="str">
            <v>ACTUAL (VAULT)</v>
          </cell>
        </row>
        <row r="165">
          <cell r="B165">
            <v>41018</v>
          </cell>
          <cell r="C165">
            <v>1162</v>
          </cell>
          <cell r="D165" t="str">
            <v>AROSH MIAH MOSLIM</v>
          </cell>
          <cell r="E165" t="str">
            <v>AB1401395</v>
          </cell>
          <cell r="F165" t="str">
            <v>BANGLADESH</v>
          </cell>
          <cell r="G165" t="str">
            <v>ACTUAL (VAULT)</v>
          </cell>
        </row>
        <row r="166">
          <cell r="B166">
            <v>41018</v>
          </cell>
          <cell r="C166">
            <v>1163</v>
          </cell>
          <cell r="D166" t="str">
            <v>JAKIR HOSSAIN MOHAMMAD ISMAIL</v>
          </cell>
          <cell r="E166" t="str">
            <v>B1140528</v>
          </cell>
          <cell r="F166" t="str">
            <v>BANGLADESH</v>
          </cell>
          <cell r="G166" t="str">
            <v>ACTUAL (VAULT)</v>
          </cell>
        </row>
        <row r="167">
          <cell r="B167">
            <v>41018</v>
          </cell>
          <cell r="C167">
            <v>1164</v>
          </cell>
          <cell r="D167" t="str">
            <v>FARUK MIAH RAFIQUL ASLAM</v>
          </cell>
          <cell r="E167" t="str">
            <v>AC4002576</v>
          </cell>
          <cell r="F167" t="str">
            <v>BANGLADESH</v>
          </cell>
          <cell r="G167" t="str">
            <v>IMMIGRATION</v>
          </cell>
        </row>
        <row r="168">
          <cell r="B168">
            <v>41018</v>
          </cell>
          <cell r="C168">
            <v>1165</v>
          </cell>
          <cell r="D168" t="str">
            <v>MOZNU MIAH INSAN</v>
          </cell>
          <cell r="E168" t="str">
            <v>AA6341266</v>
          </cell>
          <cell r="F168" t="str">
            <v>BANGLADESH</v>
          </cell>
          <cell r="G168" t="str">
            <v>ACTUAL (VAULT)</v>
          </cell>
        </row>
        <row r="169">
          <cell r="B169">
            <v>41032</v>
          </cell>
          <cell r="C169">
            <v>1166</v>
          </cell>
          <cell r="D169" t="str">
            <v>SHANTU MIAH MOFRZ</v>
          </cell>
          <cell r="E169" t="str">
            <v>AA8365716</v>
          </cell>
          <cell r="F169" t="str">
            <v>BANGLADESH</v>
          </cell>
          <cell r="G169" t="str">
            <v>ACTUAL (VAULT)</v>
          </cell>
        </row>
        <row r="170">
          <cell r="B170">
            <v>41032</v>
          </cell>
          <cell r="C170">
            <v>1167</v>
          </cell>
          <cell r="D170" t="str">
            <v>ABU KALAM LATE</v>
          </cell>
          <cell r="E170" t="str">
            <v>C0327716</v>
          </cell>
          <cell r="F170" t="str">
            <v>BANGLADESH</v>
          </cell>
          <cell r="G170" t="str">
            <v>RENEWAL</v>
          </cell>
        </row>
        <row r="171">
          <cell r="B171">
            <v>41034</v>
          </cell>
          <cell r="C171">
            <v>1169</v>
          </cell>
          <cell r="D171" t="str">
            <v>REZAUL KARIMZOBAD</v>
          </cell>
          <cell r="E171" t="str">
            <v>AA0544865</v>
          </cell>
          <cell r="F171" t="str">
            <v>BANGLADESH</v>
          </cell>
          <cell r="G171" t="str">
            <v>ACTUAL (VAULT)</v>
          </cell>
        </row>
        <row r="172">
          <cell r="B172">
            <v>41046</v>
          </cell>
          <cell r="C172">
            <v>1170</v>
          </cell>
          <cell r="D172" t="str">
            <v xml:space="preserve">MOHAMMAD GUAL ISLAM </v>
          </cell>
          <cell r="E172" t="str">
            <v>AB6420500</v>
          </cell>
          <cell r="F172" t="str">
            <v>BANGLADESH</v>
          </cell>
          <cell r="G172" t="str">
            <v>ACTUAL (VAULT)</v>
          </cell>
        </row>
        <row r="173">
          <cell r="B173">
            <v>41052</v>
          </cell>
          <cell r="C173">
            <v>1171</v>
          </cell>
          <cell r="D173" t="str">
            <v>SHAIFUL MIA NAZIR AHMED</v>
          </cell>
          <cell r="E173" t="str">
            <v>E0832649</v>
          </cell>
          <cell r="F173" t="str">
            <v>BANGLADESH</v>
          </cell>
          <cell r="G173" t="str">
            <v>ACTUAL (VAULT)</v>
          </cell>
        </row>
        <row r="174">
          <cell r="B174">
            <v>41046</v>
          </cell>
          <cell r="C174">
            <v>1172</v>
          </cell>
          <cell r="D174" t="str">
            <v>MOHAMMAD ABDUL ALIM MOHIR</v>
          </cell>
          <cell r="E174" t="str">
            <v>AB5420499</v>
          </cell>
          <cell r="F174" t="str">
            <v>BANGLADESH</v>
          </cell>
          <cell r="G174" t="str">
            <v>ACTUAL (VAULT)</v>
          </cell>
        </row>
        <row r="175">
          <cell r="B175">
            <v>41068</v>
          </cell>
          <cell r="C175">
            <v>1173</v>
          </cell>
          <cell r="D175" t="str">
            <v>MOHAMMAD REJAUL ISLAM ZABED ALI</v>
          </cell>
          <cell r="E175" t="str">
            <v>AB3273435</v>
          </cell>
          <cell r="F175" t="str">
            <v>BANGLADESH</v>
          </cell>
          <cell r="G175" t="str">
            <v>ACTUAL (VAULT)</v>
          </cell>
        </row>
        <row r="176">
          <cell r="B176">
            <v>41032</v>
          </cell>
          <cell r="C176">
            <v>1174</v>
          </cell>
          <cell r="D176" t="str">
            <v>SHAH ALAM BHUIYAN SABDAR</v>
          </cell>
          <cell r="E176" t="str">
            <v>BA0201931</v>
          </cell>
          <cell r="F176" t="str">
            <v>BANGLADESH</v>
          </cell>
          <cell r="G176" t="str">
            <v>ACTUAL (VAULT)</v>
          </cell>
        </row>
        <row r="177">
          <cell r="B177">
            <v>41032</v>
          </cell>
          <cell r="C177">
            <v>1175</v>
          </cell>
          <cell r="D177" t="str">
            <v>KASHIM KHA ABDUL</v>
          </cell>
          <cell r="E177" t="str">
            <v>C0565150</v>
          </cell>
          <cell r="F177" t="str">
            <v>BANGLADESH</v>
          </cell>
          <cell r="G177" t="str">
            <v>ACTUAL (VAULT)</v>
          </cell>
        </row>
        <row r="178">
          <cell r="B178">
            <v>41045</v>
          </cell>
          <cell r="C178">
            <v>1177</v>
          </cell>
          <cell r="D178" t="str">
            <v>MOMEN MIA MOHAMMAD</v>
          </cell>
          <cell r="E178" t="str">
            <v>AA9434428</v>
          </cell>
          <cell r="F178" t="str">
            <v>BANGLADESH</v>
          </cell>
          <cell r="G178" t="str">
            <v>ACTUAL (VAULT)</v>
          </cell>
        </row>
        <row r="179">
          <cell r="B179">
            <v>41046</v>
          </cell>
          <cell r="C179">
            <v>1178</v>
          </cell>
          <cell r="D179" t="str">
            <v>MOHAMMAD ABUL HOSSAIN MOHAMMAD</v>
          </cell>
          <cell r="E179" t="str">
            <v>AC9044595</v>
          </cell>
          <cell r="F179" t="str">
            <v>BANGLADESH</v>
          </cell>
          <cell r="G179" t="str">
            <v>ACTUAL (VAULT)</v>
          </cell>
        </row>
        <row r="180">
          <cell r="B180">
            <v>41046</v>
          </cell>
          <cell r="C180">
            <v>1179</v>
          </cell>
          <cell r="D180" t="str">
            <v>MOBARAK HOSSAIN MOHAMMAD FORID</v>
          </cell>
          <cell r="E180" t="str">
            <v>AC7197585</v>
          </cell>
          <cell r="F180" t="str">
            <v>BANGLADESH</v>
          </cell>
          <cell r="G180" t="str">
            <v>ACTUAL (VAULT)</v>
          </cell>
        </row>
        <row r="181">
          <cell r="B181">
            <v>41046</v>
          </cell>
          <cell r="C181">
            <v>1180</v>
          </cell>
          <cell r="D181" t="str">
            <v>NIKHIL CHANDRA DAS HORI</v>
          </cell>
          <cell r="E181" t="str">
            <v>AC9208401</v>
          </cell>
          <cell r="F181" t="str">
            <v>BANGLADESH</v>
          </cell>
          <cell r="G181" t="str">
            <v>ACTUAL (VAULT)</v>
          </cell>
        </row>
        <row r="182">
          <cell r="C182">
            <v>1181</v>
          </cell>
          <cell r="D182" t="str">
            <v>RAFIKUL ISLAM PACHU BISWAS</v>
          </cell>
          <cell r="E182" t="str">
            <v>AC0013903</v>
          </cell>
          <cell r="F182" t="str">
            <v>BANGLADESH</v>
          </cell>
          <cell r="G182" t="str">
            <v>CANCELLED</v>
          </cell>
        </row>
        <row r="183">
          <cell r="B183">
            <v>41045</v>
          </cell>
          <cell r="C183">
            <v>1182</v>
          </cell>
          <cell r="D183" t="str">
            <v>ABDUL KASEM MOHAMMAD</v>
          </cell>
          <cell r="E183" t="str">
            <v>AC3023123</v>
          </cell>
          <cell r="F183" t="str">
            <v>BANGLADESH</v>
          </cell>
          <cell r="G183" t="str">
            <v>ACTUAL (VAULT)</v>
          </cell>
        </row>
        <row r="184">
          <cell r="C184">
            <v>1183</v>
          </cell>
          <cell r="D184" t="str">
            <v>ALOMGIR MIA MOHAMMAD</v>
          </cell>
          <cell r="E184" t="str">
            <v>E0796034</v>
          </cell>
          <cell r="F184" t="str">
            <v>BANGLADESH</v>
          </cell>
          <cell r="G184" t="str">
            <v>RUN AWAY</v>
          </cell>
        </row>
        <row r="185">
          <cell r="B185">
            <v>41052</v>
          </cell>
          <cell r="C185">
            <v>1184</v>
          </cell>
          <cell r="D185" t="str">
            <v>MAMUN HOSSAIN ABDUL MOMIN</v>
          </cell>
          <cell r="E185" t="str">
            <v>AB1382009</v>
          </cell>
          <cell r="F185" t="str">
            <v>BANGLADESH</v>
          </cell>
          <cell r="G185" t="str">
            <v>ACTUAL (VAULT)</v>
          </cell>
        </row>
        <row r="186">
          <cell r="B186">
            <v>41045</v>
          </cell>
          <cell r="C186">
            <v>1185</v>
          </cell>
          <cell r="D186" t="str">
            <v xml:space="preserve">AMOL KUMAR DEBNATH </v>
          </cell>
          <cell r="E186" t="str">
            <v>E0833590</v>
          </cell>
          <cell r="F186" t="str">
            <v>BANGLADESH</v>
          </cell>
          <cell r="G186" t="str">
            <v>ACTUAL (VAULT)</v>
          </cell>
        </row>
        <row r="187">
          <cell r="B187">
            <v>41050</v>
          </cell>
          <cell r="C187">
            <v>1186</v>
          </cell>
          <cell r="D187" t="str">
            <v>BIPLAB MIAH SURJA</v>
          </cell>
          <cell r="E187" t="str">
            <v>B1722284</v>
          </cell>
          <cell r="F187" t="str">
            <v>BANGLADESH</v>
          </cell>
          <cell r="G187" t="str">
            <v>ACTUAL (VAULT)</v>
          </cell>
        </row>
        <row r="188">
          <cell r="B188">
            <v>41045</v>
          </cell>
          <cell r="C188">
            <v>1187</v>
          </cell>
          <cell r="D188" t="str">
            <v>MOHAMMAD MIZANUR RAHMAN</v>
          </cell>
          <cell r="E188" t="str">
            <v>AB 4140015</v>
          </cell>
          <cell r="F188" t="str">
            <v>BANGLADESH</v>
          </cell>
          <cell r="G188" t="str">
            <v>ACTUAL (VAULT)</v>
          </cell>
        </row>
        <row r="189">
          <cell r="B189">
            <v>41050</v>
          </cell>
          <cell r="C189">
            <v>1188</v>
          </cell>
          <cell r="D189" t="str">
            <v>SARWAR HOSSAIN BACHU</v>
          </cell>
          <cell r="E189" t="str">
            <v>AB9069593</v>
          </cell>
          <cell r="F189" t="str">
            <v>BANGLADESH</v>
          </cell>
          <cell r="G189" t="str">
            <v>ACTUAL (VAULT)</v>
          </cell>
        </row>
        <row r="190">
          <cell r="C190">
            <v>1189</v>
          </cell>
          <cell r="D190" t="str">
            <v>JOBBER PRAMANIK JAHER</v>
          </cell>
          <cell r="E190" t="str">
            <v>B0511149</v>
          </cell>
          <cell r="F190" t="str">
            <v>BANGLADESH</v>
          </cell>
          <cell r="G190" t="str">
            <v>CANCELLED</v>
          </cell>
        </row>
        <row r="191">
          <cell r="B191">
            <v>41081</v>
          </cell>
          <cell r="C191">
            <v>1190</v>
          </cell>
          <cell r="D191" t="str">
            <v>MOHAMMAD KHOKON ABDUL KALAM</v>
          </cell>
          <cell r="E191" t="str">
            <v>B0107742</v>
          </cell>
          <cell r="F191" t="str">
            <v>BANGLADESH</v>
          </cell>
          <cell r="G191" t="str">
            <v>ACTUAL (VAULT)</v>
          </cell>
        </row>
        <row r="192">
          <cell r="B192">
            <v>41045</v>
          </cell>
          <cell r="C192">
            <v>1191</v>
          </cell>
          <cell r="D192" t="str">
            <v>BABU SAHA RADHAR MANAN</v>
          </cell>
          <cell r="E192" t="str">
            <v>AC7039780</v>
          </cell>
          <cell r="F192" t="str">
            <v>BANGLADESH</v>
          </cell>
          <cell r="G192" t="str">
            <v>ACTUAL (VAULT)</v>
          </cell>
        </row>
        <row r="193">
          <cell r="B193">
            <v>41042</v>
          </cell>
          <cell r="C193">
            <v>1193</v>
          </cell>
          <cell r="D193" t="str">
            <v>MOHAMMAD ZILAL BISWAS</v>
          </cell>
          <cell r="E193" t="str">
            <v>AA4752125</v>
          </cell>
          <cell r="F193" t="str">
            <v>BANGLADESH</v>
          </cell>
          <cell r="G193" t="str">
            <v>ACTUAL (VAULT)</v>
          </cell>
        </row>
        <row r="194">
          <cell r="B194">
            <v>41061</v>
          </cell>
          <cell r="C194">
            <v>1194</v>
          </cell>
          <cell r="D194" t="str">
            <v>NUR  NABI MOHAMMAD ABDUL HASEM</v>
          </cell>
          <cell r="E194" t="str">
            <v>AC2035479</v>
          </cell>
          <cell r="F194" t="str">
            <v>BANGLADESH</v>
          </cell>
          <cell r="G194" t="str">
            <v>ACTUAL (VAULT)</v>
          </cell>
        </row>
        <row r="195">
          <cell r="B195">
            <v>41052</v>
          </cell>
          <cell r="C195">
            <v>1196</v>
          </cell>
          <cell r="D195" t="str">
            <v>DIPIL CHANDRA DAS HORIMON CHANDRA DAS</v>
          </cell>
          <cell r="E195" t="str">
            <v>AA4949871</v>
          </cell>
          <cell r="F195" t="str">
            <v>BANGLADESH</v>
          </cell>
          <cell r="G195" t="str">
            <v>ACTUAL (VAULT)</v>
          </cell>
        </row>
        <row r="196">
          <cell r="B196">
            <v>41072</v>
          </cell>
          <cell r="C196">
            <v>1198</v>
          </cell>
          <cell r="D196" t="str">
            <v>MOHAN CHANDRA DAS BERENDRA CHANDRA DAS</v>
          </cell>
          <cell r="E196" t="str">
            <v>AC7506305</v>
          </cell>
          <cell r="F196" t="str">
            <v>BANGLADESH</v>
          </cell>
          <cell r="G196" t="str">
            <v>ACTUAL (VAULT)</v>
          </cell>
        </row>
        <row r="197">
          <cell r="B197">
            <v>41052</v>
          </cell>
          <cell r="C197">
            <v>1199</v>
          </cell>
          <cell r="D197" t="str">
            <v>MOTIAR RAHMAN FAZLU HAQUE</v>
          </cell>
          <cell r="E197" t="str">
            <v>E0665943</v>
          </cell>
          <cell r="F197" t="str">
            <v>BANGLADESH</v>
          </cell>
          <cell r="G197" t="str">
            <v>ACTUAL (VAULT)</v>
          </cell>
        </row>
        <row r="198">
          <cell r="B198">
            <v>41083</v>
          </cell>
          <cell r="C198">
            <v>1200</v>
          </cell>
          <cell r="D198" t="str">
            <v>MOHAMMAD SHA ALAM MD DALOWAR HOSSAIN</v>
          </cell>
          <cell r="E198" t="str">
            <v>AC0267841</v>
          </cell>
          <cell r="F198" t="str">
            <v>BANGLADESH</v>
          </cell>
          <cell r="G198" t="str">
            <v>ACTUAL (VAULT)</v>
          </cell>
        </row>
        <row r="199">
          <cell r="B199">
            <v>41067</v>
          </cell>
          <cell r="C199">
            <v>1201</v>
          </cell>
          <cell r="D199" t="str">
            <v>KAMAL MIA M D NORUL ISLAM</v>
          </cell>
          <cell r="E199" t="str">
            <v>AC5172780</v>
          </cell>
          <cell r="F199" t="str">
            <v>BANGLADESH</v>
          </cell>
          <cell r="G199" t="str">
            <v>ACTUAL (VAULT)</v>
          </cell>
        </row>
        <row r="200">
          <cell r="B200">
            <v>41060</v>
          </cell>
          <cell r="C200">
            <v>1202</v>
          </cell>
          <cell r="D200" t="str">
            <v>SOHEL RANA MOJIBAR RAHMAN</v>
          </cell>
          <cell r="E200" t="str">
            <v>AA8580467</v>
          </cell>
          <cell r="F200" t="str">
            <v>BANGLADESH</v>
          </cell>
          <cell r="G200" t="str">
            <v>ACTUAL (VAULT)</v>
          </cell>
        </row>
        <row r="201">
          <cell r="C201">
            <v>1203</v>
          </cell>
          <cell r="D201" t="str">
            <v>MOHAMMAD JAHANGIR HOSSAIN NUR ALI</v>
          </cell>
          <cell r="E201" t="str">
            <v>AC4242118</v>
          </cell>
          <cell r="F201" t="str">
            <v>BANGLADESH</v>
          </cell>
          <cell r="G201" t="str">
            <v>RUN AWAY</v>
          </cell>
        </row>
        <row r="202">
          <cell r="C202">
            <v>1204</v>
          </cell>
          <cell r="D202" t="str">
            <v>EKRAMUL HAQUE ABDUL MOJID</v>
          </cell>
          <cell r="E202" t="str">
            <v>AA4828073</v>
          </cell>
          <cell r="F202" t="str">
            <v>BANGLADESH</v>
          </cell>
          <cell r="G202" t="str">
            <v>CANCELLED</v>
          </cell>
        </row>
        <row r="203">
          <cell r="C203">
            <v>1205</v>
          </cell>
          <cell r="D203" t="str">
            <v>MOHAN MIAH MD NANNU MIAH</v>
          </cell>
          <cell r="E203" t="str">
            <v>E0087630</v>
          </cell>
          <cell r="F203" t="str">
            <v>BANGLADESH</v>
          </cell>
          <cell r="G203" t="str">
            <v>RUN AWAY</v>
          </cell>
        </row>
        <row r="204">
          <cell r="B204">
            <v>41080</v>
          </cell>
          <cell r="C204">
            <v>1207</v>
          </cell>
          <cell r="D204" t="str">
            <v>MOTALIB MIAH LAL MIAH</v>
          </cell>
          <cell r="E204" t="str">
            <v>AB8384019</v>
          </cell>
          <cell r="F204" t="str">
            <v>BANGLADESH</v>
          </cell>
          <cell r="G204" t="str">
            <v>ACTUAL (VAULT)</v>
          </cell>
        </row>
        <row r="205">
          <cell r="B205">
            <v>41080</v>
          </cell>
          <cell r="C205">
            <v>1209</v>
          </cell>
          <cell r="D205" t="str">
            <v>AHAKBOR MIAH  SALAM MIAH</v>
          </cell>
          <cell r="E205" t="str">
            <v>AA3509454</v>
          </cell>
          <cell r="F205" t="str">
            <v>BANGLADESH</v>
          </cell>
          <cell r="G205" t="str">
            <v>ACTUAL (VAULT)</v>
          </cell>
        </row>
        <row r="206">
          <cell r="B206">
            <v>41067</v>
          </cell>
          <cell r="C206">
            <v>1210</v>
          </cell>
          <cell r="D206" t="str">
            <v>CHAN KAZI MOMIN KAZI</v>
          </cell>
          <cell r="E206" t="str">
            <v>X0427077</v>
          </cell>
          <cell r="F206" t="str">
            <v>BANGLADESH</v>
          </cell>
          <cell r="G206" t="str">
            <v>ACTUAL (VAULT)</v>
          </cell>
        </row>
        <row r="207">
          <cell r="B207">
            <v>41067</v>
          </cell>
          <cell r="C207">
            <v>1212</v>
          </cell>
          <cell r="D207" t="str">
            <v>NUR ISLAM SARDER ALTEB SARDAR</v>
          </cell>
          <cell r="E207" t="str">
            <v>AB9152949</v>
          </cell>
          <cell r="F207" t="str">
            <v>BANGLADESH</v>
          </cell>
          <cell r="G207" t="str">
            <v>ACTUAL (VAULT)</v>
          </cell>
        </row>
        <row r="208">
          <cell r="B208">
            <v>41092</v>
          </cell>
          <cell r="C208">
            <v>1214</v>
          </cell>
          <cell r="D208" t="str">
            <v>MOHAMMAD RADIUL PALAN NAZEM PALAN</v>
          </cell>
          <cell r="E208" t="str">
            <v>AC8107941</v>
          </cell>
          <cell r="F208" t="str">
            <v>BANGLADESH</v>
          </cell>
          <cell r="G208" t="str">
            <v>ACTUAL (VAULT)</v>
          </cell>
        </row>
        <row r="209">
          <cell r="B209">
            <v>41067</v>
          </cell>
          <cell r="C209">
            <v>1215</v>
          </cell>
          <cell r="D209" t="str">
            <v>YEAKUB ALI SHAHID ULLA</v>
          </cell>
          <cell r="E209" t="str">
            <v>AA3443439</v>
          </cell>
          <cell r="F209" t="str">
            <v>BANGLADESH</v>
          </cell>
          <cell r="G209" t="str">
            <v>ACTUAL (VAULT)</v>
          </cell>
        </row>
        <row r="210">
          <cell r="B210">
            <v>41093</v>
          </cell>
          <cell r="C210">
            <v>1217</v>
          </cell>
          <cell r="D210" t="str">
            <v>MOHAMMAD ALI NURU MIAH</v>
          </cell>
          <cell r="E210" t="str">
            <v>B1321407</v>
          </cell>
          <cell r="F210" t="str">
            <v>BANGLADESH</v>
          </cell>
          <cell r="G210" t="str">
            <v>ACTUAL (VAULT)</v>
          </cell>
        </row>
        <row r="211">
          <cell r="B211">
            <v>41078</v>
          </cell>
          <cell r="C211">
            <v>1218</v>
          </cell>
          <cell r="D211" t="str">
            <v>JOYNAL ABDIN</v>
          </cell>
          <cell r="E211" t="str">
            <v>AC4288633</v>
          </cell>
          <cell r="F211" t="str">
            <v>BANGLADESH</v>
          </cell>
          <cell r="G211" t="str">
            <v>ACTUAL (VAULT)</v>
          </cell>
        </row>
        <row r="212">
          <cell r="B212">
            <v>41080</v>
          </cell>
          <cell r="C212">
            <v>1219</v>
          </cell>
          <cell r="D212" t="str">
            <v>MOKBAR NOJOM UDDIN BEPARI</v>
          </cell>
          <cell r="E212" t="str">
            <v>AC1375257</v>
          </cell>
          <cell r="F212" t="str">
            <v>BANGLADESH</v>
          </cell>
          <cell r="G212" t="str">
            <v>ACTUAL (VAULT)</v>
          </cell>
        </row>
        <row r="213">
          <cell r="B213">
            <v>41105</v>
          </cell>
          <cell r="C213">
            <v>1220</v>
          </cell>
          <cell r="D213" t="str">
            <v>ARIF MIAH ABDUL HAKIM</v>
          </cell>
          <cell r="E213" t="str">
            <v>AC8602686</v>
          </cell>
          <cell r="F213" t="str">
            <v>BANGLADESH</v>
          </cell>
          <cell r="G213" t="str">
            <v>ACTUAL (VAULT)</v>
          </cell>
        </row>
        <row r="214">
          <cell r="B214">
            <v>41061</v>
          </cell>
          <cell r="C214">
            <v>1221</v>
          </cell>
          <cell r="D214" t="str">
            <v>NUKTAR MULLA LATE AKAMOT MIA</v>
          </cell>
          <cell r="E214" t="str">
            <v>E0839188</v>
          </cell>
          <cell r="F214" t="str">
            <v>BANGLADESH</v>
          </cell>
          <cell r="G214" t="str">
            <v>ACTUAL (VAULT)</v>
          </cell>
        </row>
        <row r="215">
          <cell r="B215">
            <v>41072</v>
          </cell>
          <cell r="C215">
            <v>1222</v>
          </cell>
          <cell r="D215" t="str">
            <v>MOHAMMAD HABIBUR RAHMAN MOHAMMAD FAZIUL</v>
          </cell>
          <cell r="E215" t="str">
            <v>AC4149185</v>
          </cell>
          <cell r="F215" t="str">
            <v>BANGLADESH</v>
          </cell>
          <cell r="G215" t="str">
            <v>ACTUAL (VAULT)</v>
          </cell>
        </row>
        <row r="216">
          <cell r="C216">
            <v>1223</v>
          </cell>
          <cell r="D216" t="str">
            <v>MOZI ULLAH NAZIR AHAMED</v>
          </cell>
          <cell r="E216" t="str">
            <v>AA1794047</v>
          </cell>
          <cell r="F216" t="str">
            <v>BANGLADESH</v>
          </cell>
          <cell r="G216" t="str">
            <v>RUN AWAY</v>
          </cell>
        </row>
        <row r="217">
          <cell r="B217">
            <v>41098</v>
          </cell>
          <cell r="C217">
            <v>1224</v>
          </cell>
          <cell r="D217" t="str">
            <v>ABDUL MAZID ALIMUDDIN</v>
          </cell>
          <cell r="E217" t="str">
            <v>AC6446114</v>
          </cell>
          <cell r="F217" t="str">
            <v>BANGLADESH</v>
          </cell>
          <cell r="G217" t="str">
            <v>ACTUAL (VAULT)</v>
          </cell>
        </row>
        <row r="218">
          <cell r="B218">
            <v>41098</v>
          </cell>
          <cell r="C218">
            <v>1225</v>
          </cell>
          <cell r="D218" t="str">
            <v>ARIF MIA HABIBUR RAHMAN</v>
          </cell>
          <cell r="E218" t="str">
            <v>C0936146</v>
          </cell>
          <cell r="F218" t="str">
            <v>BANGLADESH</v>
          </cell>
          <cell r="G218" t="str">
            <v>ACTUAL (VAULT)</v>
          </cell>
        </row>
        <row r="219">
          <cell r="C219">
            <v>1226</v>
          </cell>
          <cell r="D219" t="str">
            <v>AKRAM HOSSAIN LATE AFSAR ALI</v>
          </cell>
          <cell r="E219" t="str">
            <v>AC6446192</v>
          </cell>
          <cell r="F219" t="str">
            <v>BANGLADESH</v>
          </cell>
          <cell r="G219" t="str">
            <v>CANCELLED</v>
          </cell>
        </row>
        <row r="220">
          <cell r="B220">
            <v>41093</v>
          </cell>
          <cell r="C220">
            <v>1227</v>
          </cell>
          <cell r="D220" t="str">
            <v>DALIM MIA SIDDIQUE MIA</v>
          </cell>
          <cell r="E220" t="str">
            <v>E0062483</v>
          </cell>
          <cell r="F220" t="str">
            <v>BANGLADESH</v>
          </cell>
          <cell r="G220" t="str">
            <v>RENEWAL</v>
          </cell>
        </row>
        <row r="221">
          <cell r="B221">
            <v>41067</v>
          </cell>
          <cell r="C221">
            <v>1228</v>
          </cell>
          <cell r="D221" t="str">
            <v>RIDOY MIA SHOFIQ MIA</v>
          </cell>
          <cell r="E221" t="str">
            <v>AC4390233</v>
          </cell>
          <cell r="F221" t="str">
            <v>BANGLADESH</v>
          </cell>
          <cell r="G221" t="str">
            <v>ACTUAL (VAULT)</v>
          </cell>
        </row>
        <row r="222">
          <cell r="B222">
            <v>41074</v>
          </cell>
          <cell r="C222">
            <v>1229</v>
          </cell>
          <cell r="D222" t="str">
            <v>MOHAMMAD RUBEL AHMED MOHAMMAD AHMED ULLAH</v>
          </cell>
          <cell r="E222" t="str">
            <v>AA4593799</v>
          </cell>
          <cell r="F222" t="str">
            <v>BANGLADESH</v>
          </cell>
          <cell r="G222" t="str">
            <v>ACTUAL (VAULT)</v>
          </cell>
        </row>
        <row r="223">
          <cell r="B223">
            <v>41085</v>
          </cell>
          <cell r="C223">
            <v>1230</v>
          </cell>
          <cell r="D223" t="str">
            <v>GOLAM HOSSAIN MOHAMMAD MOJIBUR HOQUE</v>
          </cell>
          <cell r="E223" t="str">
            <v>AC0046279</v>
          </cell>
          <cell r="F223" t="str">
            <v>BANGLADESH</v>
          </cell>
          <cell r="G223" t="str">
            <v>ACTUAL (VAULT)</v>
          </cell>
        </row>
        <row r="224">
          <cell r="C224">
            <v>1231</v>
          </cell>
          <cell r="D224" t="str">
            <v>FAJU SHAK MD AKBOR SHAK</v>
          </cell>
          <cell r="E224" t="str">
            <v>AB3017347</v>
          </cell>
          <cell r="F224" t="str">
            <v>BANGLADESH</v>
          </cell>
          <cell r="G224" t="str">
            <v>CANCELLED</v>
          </cell>
        </row>
        <row r="225">
          <cell r="B225">
            <v>41061</v>
          </cell>
          <cell r="C225">
            <v>1234</v>
          </cell>
          <cell r="D225" t="str">
            <v>MUHAMMAD FARUK MOHAMMAD MOSEAR RAHMAN</v>
          </cell>
          <cell r="E225" t="str">
            <v>AA1502240</v>
          </cell>
          <cell r="F225" t="str">
            <v>BANGLADESH</v>
          </cell>
          <cell r="G225" t="str">
            <v>ACTUAL (VAULT)</v>
          </cell>
        </row>
        <row r="226">
          <cell r="B226">
            <v>41098</v>
          </cell>
          <cell r="C226">
            <v>1236</v>
          </cell>
          <cell r="D226" t="str">
            <v>NAZIM UDDIN ABDUL KARIM</v>
          </cell>
          <cell r="E226" t="str">
            <v>AA3266063</v>
          </cell>
          <cell r="F226" t="str">
            <v>BANGLADESH</v>
          </cell>
          <cell r="G226" t="str">
            <v>ACTUAL (VAULT)</v>
          </cell>
        </row>
        <row r="227">
          <cell r="B227">
            <v>41072</v>
          </cell>
          <cell r="C227">
            <v>1239</v>
          </cell>
          <cell r="D227" t="str">
            <v>IKRAM HOSSAIN CHOBAD Ali SARDAR</v>
          </cell>
          <cell r="E227" t="str">
            <v>F0790756</v>
          </cell>
          <cell r="F227" t="str">
            <v>BANGLADESH</v>
          </cell>
          <cell r="G227" t="str">
            <v>ACTUAL (VAULT)</v>
          </cell>
        </row>
        <row r="228">
          <cell r="B228">
            <v>41104</v>
          </cell>
          <cell r="C228">
            <v>1240</v>
          </cell>
          <cell r="D228" t="str">
            <v>MOHAMMAD SABUZ MIAH NURNOBI</v>
          </cell>
          <cell r="E228" t="str">
            <v>AB8471025</v>
          </cell>
          <cell r="F228" t="str">
            <v>BANGLADESH</v>
          </cell>
          <cell r="G228" t="str">
            <v>ACTUAL (VAULT)</v>
          </cell>
        </row>
        <row r="229">
          <cell r="B229">
            <v>41061</v>
          </cell>
          <cell r="C229">
            <v>1241</v>
          </cell>
          <cell r="D229" t="str">
            <v>HABIBUR ALAM LUTHFAR RAHMAN</v>
          </cell>
          <cell r="E229" t="str">
            <v>C0584455</v>
          </cell>
          <cell r="F229" t="str">
            <v>BANGLADESH</v>
          </cell>
          <cell r="G229" t="str">
            <v>ACTUAL (VAULT)</v>
          </cell>
        </row>
        <row r="230">
          <cell r="B230">
            <v>41098</v>
          </cell>
          <cell r="C230">
            <v>1242</v>
          </cell>
          <cell r="D230" t="str">
            <v>SOHEL HOSSAIN NURU ZAMAN</v>
          </cell>
          <cell r="E230" t="str">
            <v>BA0416497</v>
          </cell>
          <cell r="F230" t="str">
            <v>BANGLADESH</v>
          </cell>
          <cell r="G230" t="str">
            <v>ACTUAL (VAULT)</v>
          </cell>
        </row>
        <row r="231">
          <cell r="B231">
            <v>41072</v>
          </cell>
          <cell r="C231">
            <v>1254</v>
          </cell>
          <cell r="D231" t="str">
            <v>KAMRUZ ZAMAN WAZED ALI</v>
          </cell>
          <cell r="E231" t="str">
            <v>C00857814</v>
          </cell>
          <cell r="F231" t="str">
            <v>BANGLADESH</v>
          </cell>
          <cell r="G231" t="str">
            <v>ACTUAL (VAULT)</v>
          </cell>
        </row>
        <row r="232">
          <cell r="B232">
            <v>41072</v>
          </cell>
          <cell r="C232">
            <v>1258</v>
          </cell>
          <cell r="D232" t="str">
            <v>MANIK ZAMAN WAZED ALI</v>
          </cell>
          <cell r="E232" t="str">
            <v>C0219103</v>
          </cell>
          <cell r="F232" t="str">
            <v>BANGLADESH</v>
          </cell>
          <cell r="G232" t="str">
            <v>ACTUAL (VAULT)</v>
          </cell>
        </row>
        <row r="233">
          <cell r="B233">
            <v>41104</v>
          </cell>
          <cell r="C233">
            <v>1259</v>
          </cell>
          <cell r="D233" t="str">
            <v>SAHIDUL ISLAM LATE YOPUNES ALI</v>
          </cell>
          <cell r="E233" t="str">
            <v>E0923459</v>
          </cell>
          <cell r="F233" t="str">
            <v>BANGLADESH</v>
          </cell>
          <cell r="G233" t="str">
            <v>ACTUAL (VAULT)</v>
          </cell>
        </row>
        <row r="234">
          <cell r="B234">
            <v>41098</v>
          </cell>
          <cell r="C234">
            <v>1260</v>
          </cell>
          <cell r="D234" t="str">
            <v>ANOUIRUL HAQUE MD NUR HOSAIN</v>
          </cell>
          <cell r="E234" t="str">
            <v>AA6223960</v>
          </cell>
          <cell r="F234" t="str">
            <v>BANGLADESH</v>
          </cell>
          <cell r="G234" t="str">
            <v>ACTUAL (VAULT)</v>
          </cell>
        </row>
        <row r="235">
          <cell r="B235">
            <v>41072</v>
          </cell>
          <cell r="C235">
            <v>1261</v>
          </cell>
          <cell r="D235" t="str">
            <v>ALAMGIR HOSSEN ABDUL ALAM</v>
          </cell>
          <cell r="E235" t="str">
            <v>BA0416642</v>
          </cell>
          <cell r="F235" t="str">
            <v>BANGLADESH</v>
          </cell>
          <cell r="G235" t="str">
            <v>ACTUAL (VAULT)</v>
          </cell>
        </row>
        <row r="236">
          <cell r="B236">
            <v>41070</v>
          </cell>
          <cell r="C236">
            <v>1263</v>
          </cell>
          <cell r="D236" t="str">
            <v>MOHAMMAD MASUD RANA JALAL UDDIN</v>
          </cell>
          <cell r="E236" t="str">
            <v>AC1296130</v>
          </cell>
          <cell r="F236" t="str">
            <v>BANGLADESH</v>
          </cell>
          <cell r="G236" t="str">
            <v>ACTUAL (VAULT)</v>
          </cell>
        </row>
        <row r="237">
          <cell r="B237">
            <v>41070</v>
          </cell>
          <cell r="C237">
            <v>1264</v>
          </cell>
          <cell r="D237" t="str">
            <v xml:space="preserve">MOHAMMAD MOTIUR RAHMAN </v>
          </cell>
          <cell r="E237" t="str">
            <v>AC9174982</v>
          </cell>
          <cell r="F237" t="str">
            <v>BANGLADESH</v>
          </cell>
          <cell r="G237" t="str">
            <v>ACTUAL (VAULT)</v>
          </cell>
        </row>
        <row r="238">
          <cell r="B238">
            <v>41076</v>
          </cell>
          <cell r="C238">
            <v>1265</v>
          </cell>
          <cell r="D238" t="str">
            <v>MOHAMMAD RATON MIA MOHAMMAD</v>
          </cell>
          <cell r="E238" t="str">
            <v>AC0123480</v>
          </cell>
          <cell r="F238" t="str">
            <v>BANGLADESH</v>
          </cell>
          <cell r="G238" t="str">
            <v>ACTUAL (VAULT)</v>
          </cell>
        </row>
        <row r="239">
          <cell r="B239">
            <v>41073</v>
          </cell>
          <cell r="C239">
            <v>1271</v>
          </cell>
          <cell r="D239" t="str">
            <v>NUR NOBI ABDUL BASHAR</v>
          </cell>
          <cell r="E239" t="str">
            <v>AA7362046</v>
          </cell>
          <cell r="F239" t="str">
            <v>BANGLADESH</v>
          </cell>
          <cell r="G239" t="str">
            <v>ACTUAL (VAULT)</v>
          </cell>
        </row>
        <row r="240">
          <cell r="B240">
            <v>41103</v>
          </cell>
          <cell r="C240">
            <v>1272</v>
          </cell>
          <cell r="D240" t="str">
            <v>YOUSUF NUR UDDIN</v>
          </cell>
          <cell r="E240" t="str">
            <v>AB6110821</v>
          </cell>
          <cell r="F240" t="str">
            <v>BANGLADESH</v>
          </cell>
          <cell r="G240" t="str">
            <v>ACTUAL (VAULT)</v>
          </cell>
        </row>
        <row r="241">
          <cell r="B241">
            <v>41092</v>
          </cell>
          <cell r="C241">
            <v>1273</v>
          </cell>
          <cell r="D241" t="str">
            <v>RAFIQUAL MOLLA ANSARUL MOLLA</v>
          </cell>
          <cell r="E241" t="str">
            <v>AC1573646</v>
          </cell>
          <cell r="F241" t="str">
            <v>BANGLADESH</v>
          </cell>
          <cell r="G241" t="str">
            <v>ACTUAL (VAULT)</v>
          </cell>
        </row>
        <row r="242">
          <cell r="B242">
            <v>41092</v>
          </cell>
          <cell r="C242">
            <v>1275</v>
          </cell>
          <cell r="D242" t="str">
            <v>ALAMGEER HUSSAIN  ABDUL HASHIM</v>
          </cell>
          <cell r="E242" t="str">
            <v>AC1043165</v>
          </cell>
          <cell r="F242" t="str">
            <v>BANGLADESH</v>
          </cell>
          <cell r="G242" t="str">
            <v>ACTUAL (VAULT)</v>
          </cell>
        </row>
        <row r="243">
          <cell r="B243">
            <v>41092</v>
          </cell>
          <cell r="C243">
            <v>1278</v>
          </cell>
          <cell r="D243" t="str">
            <v>MASAUD LAIT ABUSHUMIN DEPARI</v>
          </cell>
          <cell r="E243" t="str">
            <v>F0257032</v>
          </cell>
          <cell r="F243" t="str">
            <v>BANGLADESH</v>
          </cell>
          <cell r="G243" t="str">
            <v>ACTUAL (VAULT)</v>
          </cell>
        </row>
        <row r="244">
          <cell r="B244">
            <v>41086</v>
          </cell>
          <cell r="C244">
            <v>1280</v>
          </cell>
          <cell r="D244" t="str">
            <v>ABDUL BASAR SOYEDUR RAHMAN</v>
          </cell>
          <cell r="E244" t="str">
            <v>C1168870</v>
          </cell>
          <cell r="F244" t="str">
            <v>BANGLADESH</v>
          </cell>
          <cell r="G244" t="str">
            <v>ACTUAL (VAULT)</v>
          </cell>
        </row>
        <row r="245">
          <cell r="B245">
            <v>41086</v>
          </cell>
          <cell r="C245">
            <v>1283</v>
          </cell>
          <cell r="D245" t="str">
            <v>MAHABUB AKABBAR ALI KHAN</v>
          </cell>
          <cell r="E245" t="str">
            <v>E0671061</v>
          </cell>
          <cell r="F245" t="str">
            <v>BANGLADESH</v>
          </cell>
          <cell r="G245" t="str">
            <v>ACTUAL (VAULT)</v>
          </cell>
        </row>
        <row r="246">
          <cell r="B246">
            <v>41095</v>
          </cell>
          <cell r="C246">
            <v>1287</v>
          </cell>
          <cell r="D246" t="str">
            <v>MOHAMMAD SHAJAHAN HOSSAN SHAHAB UDDIN</v>
          </cell>
          <cell r="E246" t="str">
            <v>AC4036069</v>
          </cell>
          <cell r="F246" t="str">
            <v>BANGLADESH</v>
          </cell>
          <cell r="G246" t="str">
            <v>ACTUAL (VAULT)</v>
          </cell>
        </row>
        <row r="247">
          <cell r="B247">
            <v>41089</v>
          </cell>
          <cell r="C247">
            <v>1288</v>
          </cell>
          <cell r="D247" t="str">
            <v>ROBIB HOSSEN LATE KANCHU MOLLA</v>
          </cell>
          <cell r="E247" t="str">
            <v>BA0416163</v>
          </cell>
          <cell r="F247" t="str">
            <v>BANGLADESH</v>
          </cell>
          <cell r="G247" t="str">
            <v>ACTUAL (VAULT)</v>
          </cell>
        </row>
        <row r="248">
          <cell r="B248">
            <v>41103</v>
          </cell>
          <cell r="C248">
            <v>1292</v>
          </cell>
          <cell r="D248" t="str">
            <v>MOHAMAAD RIYAD MOHAMMAD HUMAJUN KABIR</v>
          </cell>
          <cell r="E248" t="str">
            <v>E0580417</v>
          </cell>
          <cell r="F248" t="str">
            <v>BANGLADESH</v>
          </cell>
          <cell r="G248" t="str">
            <v>ACTUAL (VAULT)</v>
          </cell>
        </row>
        <row r="249">
          <cell r="B249">
            <v>41092</v>
          </cell>
          <cell r="C249">
            <v>1295</v>
          </cell>
          <cell r="D249" t="str">
            <v>JAHIRUL ISLAM ALI AZZAM</v>
          </cell>
          <cell r="E249" t="str">
            <v>AC0560412</v>
          </cell>
          <cell r="F249" t="str">
            <v>BANGLADESH</v>
          </cell>
          <cell r="G249" t="str">
            <v>ACTUAL (VAULT)</v>
          </cell>
        </row>
        <row r="250">
          <cell r="B250">
            <v>41103</v>
          </cell>
          <cell r="C250">
            <v>1296</v>
          </cell>
          <cell r="D250" t="str">
            <v>BILAL ABDUL RASHID</v>
          </cell>
          <cell r="E250" t="str">
            <v>AA3572230</v>
          </cell>
          <cell r="F250" t="str">
            <v>BANGLADESH</v>
          </cell>
          <cell r="G250" t="str">
            <v>ACTUAL (VAULT)</v>
          </cell>
        </row>
        <row r="251">
          <cell r="C251">
            <v>1297</v>
          </cell>
          <cell r="D251" t="str">
            <v>MOHAMMAD JASHIM UDDIN MOHAMMAD ISMAIL</v>
          </cell>
          <cell r="E251" t="str">
            <v>AB0432611</v>
          </cell>
          <cell r="F251" t="str">
            <v>BANGLADESH</v>
          </cell>
          <cell r="G251" t="str">
            <v>CANCELLED</v>
          </cell>
        </row>
        <row r="252">
          <cell r="B252">
            <v>41118</v>
          </cell>
          <cell r="C252">
            <v>1299</v>
          </cell>
          <cell r="D252" t="str">
            <v>MUHAMMAD SHAFIQUL ISLAM MUHAMMAD HADIS MIAH</v>
          </cell>
          <cell r="E252" t="str">
            <v>AB6103632</v>
          </cell>
          <cell r="F252" t="str">
            <v>BANGLADESH</v>
          </cell>
          <cell r="G252" t="str">
            <v>ACTUAL (VAULT)</v>
          </cell>
        </row>
        <row r="253">
          <cell r="B253">
            <v>41083</v>
          </cell>
          <cell r="C253">
            <v>1300</v>
          </cell>
          <cell r="D253" t="str">
            <v>ABU SAYED MOHAMMAD BACHO MIAH</v>
          </cell>
          <cell r="E253" t="str">
            <v>AC5316649</v>
          </cell>
          <cell r="F253" t="str">
            <v>BANGLADESH</v>
          </cell>
          <cell r="G253" t="str">
            <v>ACTUAL (VAULT)</v>
          </cell>
        </row>
        <row r="254">
          <cell r="B254">
            <v>41104</v>
          </cell>
          <cell r="C254">
            <v>1302</v>
          </cell>
          <cell r="D254" t="str">
            <v>JAYNAL MIA NUR MOHAMMAD</v>
          </cell>
          <cell r="E254" t="str">
            <v>F0727337</v>
          </cell>
          <cell r="F254" t="str">
            <v>BANGLADESH</v>
          </cell>
          <cell r="G254" t="str">
            <v>ACTUAL (VAULT)</v>
          </cell>
        </row>
        <row r="255">
          <cell r="B255">
            <v>41098</v>
          </cell>
          <cell r="C255">
            <v>1304</v>
          </cell>
          <cell r="D255" t="str">
            <v>ISRAFIL MOHAMMAD LATE YOUNES ALI</v>
          </cell>
          <cell r="E255" t="str">
            <v>F0796518</v>
          </cell>
          <cell r="F255" t="str">
            <v>BANGLADESH</v>
          </cell>
          <cell r="G255" t="str">
            <v>ACTUAL (VAULT)</v>
          </cell>
        </row>
        <row r="256">
          <cell r="B256">
            <v>41083</v>
          </cell>
          <cell r="C256">
            <v>1307</v>
          </cell>
          <cell r="D256" t="str">
            <v>NASIRUDDIN JILU MIAH</v>
          </cell>
          <cell r="E256" t="str">
            <v>AC8421661</v>
          </cell>
          <cell r="F256" t="str">
            <v>BANGLADESH</v>
          </cell>
          <cell r="G256" t="str">
            <v>ACTUAL (VAULT)</v>
          </cell>
        </row>
        <row r="257">
          <cell r="B257">
            <v>41098</v>
          </cell>
          <cell r="C257">
            <v>1308</v>
          </cell>
          <cell r="D257" t="str">
            <v>JAHANGIR ALAM LATE ABDUL MATIN</v>
          </cell>
          <cell r="E257" t="str">
            <v>E1502709</v>
          </cell>
          <cell r="F257" t="str">
            <v>BANGLADESH</v>
          </cell>
          <cell r="G257" t="str">
            <v>ACTUAL (VAULT)</v>
          </cell>
        </row>
        <row r="258">
          <cell r="B258">
            <v>41072</v>
          </cell>
          <cell r="C258">
            <v>1309</v>
          </cell>
          <cell r="D258" t="str">
            <v>ALAMGIR MIA ABDUR RAZZAK</v>
          </cell>
          <cell r="E258" t="str">
            <v>C1944457</v>
          </cell>
          <cell r="F258" t="str">
            <v>BANGLADESH</v>
          </cell>
          <cell r="G258" t="str">
            <v>RENEWAL</v>
          </cell>
        </row>
        <row r="259">
          <cell r="B259">
            <v>41072</v>
          </cell>
          <cell r="C259">
            <v>1310</v>
          </cell>
          <cell r="D259" t="str">
            <v>ALAMGIR HOSSAIN AMSAR BISWAS</v>
          </cell>
          <cell r="E259" t="str">
            <v>AB4423710</v>
          </cell>
          <cell r="F259" t="str">
            <v>BANGLADESH</v>
          </cell>
          <cell r="G259" t="str">
            <v>ACTUAL (VAULT)</v>
          </cell>
        </row>
        <row r="260">
          <cell r="C260">
            <v>1311</v>
          </cell>
          <cell r="D260" t="str">
            <v>MOHAMMAD ZIAD ALI MOHAMMAD AYUBALI</v>
          </cell>
          <cell r="E260" t="str">
            <v>AC8395502</v>
          </cell>
          <cell r="F260" t="str">
            <v>BANGLADESH</v>
          </cell>
          <cell r="G260" t="str">
            <v>RUN AWAY</v>
          </cell>
        </row>
        <row r="261">
          <cell r="B261">
            <v>41061</v>
          </cell>
          <cell r="C261">
            <v>1312</v>
          </cell>
          <cell r="D261" t="str">
            <v>SHAIN ALAM ROBJEL BISWAS</v>
          </cell>
          <cell r="E261" t="str">
            <v>AC8102430</v>
          </cell>
          <cell r="F261" t="str">
            <v>BANGLADESH</v>
          </cell>
          <cell r="G261" t="str">
            <v>ACTUAL (VAULT)</v>
          </cell>
        </row>
        <row r="262">
          <cell r="B262">
            <v>41064</v>
          </cell>
          <cell r="C262">
            <v>1313</v>
          </cell>
          <cell r="D262" t="str">
            <v xml:space="preserve">RANA HOSSAAN BABUL </v>
          </cell>
          <cell r="E262" t="str">
            <v>AG5666454</v>
          </cell>
          <cell r="F262" t="str">
            <v>BANGLADESH</v>
          </cell>
          <cell r="G262" t="str">
            <v>ACTUAL (VAULT)</v>
          </cell>
        </row>
        <row r="263">
          <cell r="B263">
            <v>41074</v>
          </cell>
          <cell r="C263">
            <v>1315</v>
          </cell>
          <cell r="D263" t="str">
            <v>JAKAT ABU BAKKAR SIDDIK</v>
          </cell>
          <cell r="E263" t="str">
            <v>F0650106</v>
          </cell>
          <cell r="F263" t="str">
            <v>BANGLADESH</v>
          </cell>
          <cell r="G263" t="str">
            <v>OPC</v>
          </cell>
        </row>
        <row r="264">
          <cell r="B264">
            <v>41080</v>
          </cell>
          <cell r="C264">
            <v>1316</v>
          </cell>
          <cell r="D264" t="str">
            <v>ABDUR RAKIB MONDOL LATE HAMID</v>
          </cell>
          <cell r="E264" t="str">
            <v>C1112108</v>
          </cell>
          <cell r="F264" t="str">
            <v>BANGLADESH</v>
          </cell>
          <cell r="G264" t="str">
            <v>ACTUAL (VAULT)</v>
          </cell>
        </row>
        <row r="265">
          <cell r="B265">
            <v>41103</v>
          </cell>
          <cell r="C265">
            <v>1327</v>
          </cell>
          <cell r="D265" t="str">
            <v>KAWSAR MIAH SUNDRA ALI</v>
          </cell>
          <cell r="E265" t="str">
            <v>E1356689</v>
          </cell>
          <cell r="F265" t="str">
            <v>BANGLADESH</v>
          </cell>
          <cell r="G265" t="str">
            <v>ACTUAL (VAULT)</v>
          </cell>
        </row>
        <row r="266">
          <cell r="B266">
            <v>41101</v>
          </cell>
          <cell r="C266">
            <v>1328</v>
          </cell>
          <cell r="D266" t="str">
            <v>ABDUR RAHIM MD RAFIQUL ISLAM</v>
          </cell>
          <cell r="E266" t="str">
            <v>AB9340290</v>
          </cell>
          <cell r="F266" t="str">
            <v>BANGLADESH</v>
          </cell>
          <cell r="G266" t="str">
            <v>ACTUAL (VAULT)</v>
          </cell>
        </row>
        <row r="267">
          <cell r="B267">
            <v>41099</v>
          </cell>
          <cell r="C267">
            <v>1329</v>
          </cell>
          <cell r="D267" t="str">
            <v>SHAHADAT HOSSEN RAHMOT ULLAH</v>
          </cell>
          <cell r="E267" t="str">
            <v>AA7216077</v>
          </cell>
          <cell r="F267" t="str">
            <v>BANGLADESH</v>
          </cell>
          <cell r="G267" t="str">
            <v>VACATION</v>
          </cell>
        </row>
        <row r="268">
          <cell r="B268">
            <v>41086</v>
          </cell>
          <cell r="C268">
            <v>1330</v>
          </cell>
          <cell r="D268" t="str">
            <v>HIRON YOUSUF ALI KHALIFA</v>
          </cell>
          <cell r="E268" t="str">
            <v>B1492965</v>
          </cell>
          <cell r="F268" t="str">
            <v>BANGLADESH</v>
          </cell>
          <cell r="G268" t="str">
            <v>ACTUAL (VAULT)</v>
          </cell>
        </row>
        <row r="269">
          <cell r="B269">
            <v>41089</v>
          </cell>
          <cell r="C269">
            <v>1331</v>
          </cell>
          <cell r="D269" t="str">
            <v>MOHAMMAD RASEL MOZAFFAR AHMAD</v>
          </cell>
          <cell r="E269" t="str">
            <v>AA1368819</v>
          </cell>
          <cell r="F269" t="str">
            <v>BANGLADESH</v>
          </cell>
          <cell r="G269" t="str">
            <v>ACTUAL (VAULT)</v>
          </cell>
        </row>
        <row r="270">
          <cell r="B270">
            <v>41084</v>
          </cell>
          <cell r="C270">
            <v>1332</v>
          </cell>
          <cell r="D270" t="str">
            <v>ABDUL KADIR MUNSUR ALI</v>
          </cell>
          <cell r="E270" t="str">
            <v>AA5373824</v>
          </cell>
          <cell r="F270" t="str">
            <v>BANGLADESH</v>
          </cell>
          <cell r="G270" t="str">
            <v>ACTUAL (VAULT)</v>
          </cell>
        </row>
        <row r="271">
          <cell r="B271">
            <v>41119</v>
          </cell>
          <cell r="C271">
            <v>1333</v>
          </cell>
          <cell r="D271" t="str">
            <v>MILON MIAH ALI MIAH</v>
          </cell>
          <cell r="E271" t="str">
            <v>B0725746</v>
          </cell>
          <cell r="F271" t="str">
            <v>BANGLADESH</v>
          </cell>
          <cell r="G271" t="str">
            <v>ACTUAL (VAULT)</v>
          </cell>
        </row>
        <row r="272">
          <cell r="B272">
            <v>41098</v>
          </cell>
          <cell r="C272">
            <v>1335</v>
          </cell>
          <cell r="D272" t="str">
            <v>MOHAMMAD SAZIDUL ISLAM ABBAS ALI</v>
          </cell>
          <cell r="E272" t="str">
            <v>AB5538624</v>
          </cell>
          <cell r="F272" t="str">
            <v>BANGLADESH</v>
          </cell>
          <cell r="G272" t="str">
            <v>ACTUAL (VAULT)</v>
          </cell>
        </row>
        <row r="273">
          <cell r="C273">
            <v>1337</v>
          </cell>
          <cell r="D273" t="str">
            <v>FOAIZ ULLAH AMEER UL HOSAN</v>
          </cell>
          <cell r="E273" t="str">
            <v>B1412022</v>
          </cell>
          <cell r="F273" t="str">
            <v>BANGLADESH</v>
          </cell>
          <cell r="G273" t="str">
            <v>ACTUAL (VAULT)</v>
          </cell>
        </row>
        <row r="274">
          <cell r="B274">
            <v>41117</v>
          </cell>
          <cell r="C274">
            <v>1338</v>
          </cell>
          <cell r="D274" t="str">
            <v>RILLAL MIR LATE SONA MIAH</v>
          </cell>
          <cell r="E274" t="str">
            <v>C0552532</v>
          </cell>
          <cell r="F274" t="str">
            <v>BANGLADESH</v>
          </cell>
          <cell r="G274" t="str">
            <v>ACTUAL (VAULT)</v>
          </cell>
        </row>
        <row r="275">
          <cell r="B275">
            <v>41098</v>
          </cell>
          <cell r="C275">
            <v>1339</v>
          </cell>
          <cell r="D275" t="str">
            <v>PRAMANIK ROIS ABU PRAMANIK</v>
          </cell>
          <cell r="E275" t="str">
            <v>AB8136474</v>
          </cell>
          <cell r="F275" t="str">
            <v>BANGLADESH</v>
          </cell>
          <cell r="G275" t="str">
            <v>ACTUAL (VAULT)</v>
          </cell>
        </row>
        <row r="276">
          <cell r="B276">
            <v>41074</v>
          </cell>
          <cell r="C276">
            <v>1344</v>
          </cell>
          <cell r="D276" t="str">
            <v>MOHAMMAD NASIM ALI ABDUL KALAM</v>
          </cell>
          <cell r="E276" t="str">
            <v>AC9241963</v>
          </cell>
          <cell r="F276" t="str">
            <v>BANGLADESH</v>
          </cell>
          <cell r="G276" t="str">
            <v>ACTUAL (VAULT)</v>
          </cell>
        </row>
        <row r="277">
          <cell r="C277">
            <v>1346</v>
          </cell>
          <cell r="D277" t="str">
            <v>BILLAL HOSSAIN SALIM IDDIN</v>
          </cell>
          <cell r="E277" t="str">
            <v>E1544235</v>
          </cell>
          <cell r="F277" t="str">
            <v>BANGLADESH</v>
          </cell>
          <cell r="G277" t="str">
            <v>RUN AWAY</v>
          </cell>
        </row>
        <row r="278">
          <cell r="B278">
            <v>41132</v>
          </cell>
          <cell r="C278">
            <v>1349</v>
          </cell>
          <cell r="D278" t="str">
            <v>TUSHAR MOLLA IMDAD HOSSAIN MOLLA</v>
          </cell>
          <cell r="E278" t="str">
            <v>AC6289739</v>
          </cell>
          <cell r="F278" t="str">
            <v>BANGLADESH</v>
          </cell>
          <cell r="G278" t="str">
            <v>ACTUAL (VAULT)</v>
          </cell>
        </row>
        <row r="279">
          <cell r="B279">
            <v>41131</v>
          </cell>
          <cell r="C279">
            <v>1352</v>
          </cell>
          <cell r="D279" t="str">
            <v xml:space="preserve">ABU KALAM JAMAL UDDIN BISWAS </v>
          </cell>
          <cell r="E279" t="str">
            <v>C0970035</v>
          </cell>
          <cell r="F279" t="str">
            <v>BANGLADESH</v>
          </cell>
          <cell r="G279" t="str">
            <v>RENEWAL</v>
          </cell>
        </row>
        <row r="280">
          <cell r="B280">
            <v>41133</v>
          </cell>
          <cell r="C280">
            <v>1353</v>
          </cell>
          <cell r="D280" t="str">
            <v>NOYEN SHEIKH CHOYEN SHEIHK</v>
          </cell>
          <cell r="E280" t="str">
            <v>AB9440042</v>
          </cell>
          <cell r="F280" t="str">
            <v>BANGLADESH</v>
          </cell>
          <cell r="G280" t="str">
            <v>ACTUAL (VAULT)</v>
          </cell>
        </row>
        <row r="281">
          <cell r="B281">
            <v>41113</v>
          </cell>
          <cell r="C281">
            <v>1355</v>
          </cell>
          <cell r="D281" t="str">
            <v>MUNNU HUSSAIN JALAL MOLLA</v>
          </cell>
          <cell r="E281" t="str">
            <v>AB7485977</v>
          </cell>
          <cell r="F281" t="str">
            <v>BANGLADESH</v>
          </cell>
          <cell r="G281" t="str">
            <v>ACTUAL (VAULT)</v>
          </cell>
        </row>
        <row r="282">
          <cell r="B282">
            <v>41121</v>
          </cell>
          <cell r="C282">
            <v>1356</v>
          </cell>
          <cell r="D282" t="str">
            <v>DIL MOHAMMAD BAPARI HASIM ALI</v>
          </cell>
          <cell r="E282" t="str">
            <v>AA9485824</v>
          </cell>
          <cell r="F282" t="str">
            <v>BANGLADESH</v>
          </cell>
          <cell r="G282" t="str">
            <v>ACTUAL (VAULT)</v>
          </cell>
        </row>
        <row r="283">
          <cell r="B283">
            <v>41124</v>
          </cell>
          <cell r="C283">
            <v>1357</v>
          </cell>
          <cell r="D283" t="str">
            <v>NUNU MIA MD ASRAF ALI</v>
          </cell>
          <cell r="E283" t="str">
            <v>AC0510093</v>
          </cell>
          <cell r="F283" t="str">
            <v>BANGLADESH</v>
          </cell>
          <cell r="G283" t="str">
            <v>ACTUAL (VAULT)</v>
          </cell>
        </row>
        <row r="284">
          <cell r="B284">
            <v>41132</v>
          </cell>
          <cell r="C284">
            <v>1358</v>
          </cell>
          <cell r="D284" t="str">
            <v>DIDAR BHUIYA KAWSAR BHUIYA</v>
          </cell>
          <cell r="E284" t="str">
            <v>AC7411537</v>
          </cell>
          <cell r="F284" t="str">
            <v>BANGLADESH</v>
          </cell>
          <cell r="G284" t="str">
            <v>ACTUAL (VAULT)</v>
          </cell>
        </row>
        <row r="285">
          <cell r="B285">
            <v>41164</v>
          </cell>
          <cell r="C285">
            <v>1360</v>
          </cell>
          <cell r="D285" t="str">
            <v>FOKRUL ISLAM MD SAMSUL HUQ</v>
          </cell>
          <cell r="E285" t="str">
            <v>AB4160420</v>
          </cell>
          <cell r="F285" t="str">
            <v>BANGLADESH</v>
          </cell>
          <cell r="G285" t="str">
            <v>ACTUAL (VAULT)</v>
          </cell>
        </row>
        <row r="286">
          <cell r="B286">
            <v>41131</v>
          </cell>
          <cell r="C286">
            <v>1361</v>
          </cell>
          <cell r="D286" t="str">
            <v>BACHCHU MIAH SAHED ALI</v>
          </cell>
          <cell r="E286" t="str">
            <v>AA8526708</v>
          </cell>
          <cell r="F286" t="str">
            <v>BANGLADESH</v>
          </cell>
          <cell r="G286" t="str">
            <v>ACTUAL (VAULT)</v>
          </cell>
        </row>
        <row r="287">
          <cell r="B287">
            <v>41130</v>
          </cell>
          <cell r="C287">
            <v>1363</v>
          </cell>
          <cell r="D287" t="str">
            <v>MOHAMMAD BABUL MIA</v>
          </cell>
          <cell r="E287" t="str">
            <v>AC5721485</v>
          </cell>
          <cell r="F287" t="str">
            <v>BANGLADESH</v>
          </cell>
          <cell r="G287" t="str">
            <v>ACTUAL (VAULT)</v>
          </cell>
        </row>
        <row r="288">
          <cell r="B288">
            <v>41113</v>
          </cell>
          <cell r="C288">
            <v>1364</v>
          </cell>
          <cell r="D288" t="str">
            <v>ROFIQUL ISLAM ABDUL KASHEM</v>
          </cell>
          <cell r="E288" t="str">
            <v>E0828012</v>
          </cell>
          <cell r="F288" t="str">
            <v>BANGLADESH</v>
          </cell>
          <cell r="G288" t="str">
            <v>ACTUAL (VAULT)</v>
          </cell>
        </row>
        <row r="289">
          <cell r="B289">
            <v>41121</v>
          </cell>
          <cell r="C289">
            <v>1365</v>
          </cell>
          <cell r="D289" t="str">
            <v>SHAIDUL ISLAM SOBHAN ALI</v>
          </cell>
          <cell r="E289" t="str">
            <v>B1486586</v>
          </cell>
          <cell r="F289" t="str">
            <v>BANGLADESH</v>
          </cell>
          <cell r="G289" t="str">
            <v>ACTUAL (VAULT)</v>
          </cell>
        </row>
        <row r="290">
          <cell r="B290">
            <v>41131</v>
          </cell>
          <cell r="C290">
            <v>1366</v>
          </cell>
          <cell r="D290" t="str">
            <v>JUWEL HOSSEN ABDUL MANNAN</v>
          </cell>
          <cell r="E290" t="str">
            <v>AB7442714</v>
          </cell>
          <cell r="F290" t="str">
            <v>BANGLADESH</v>
          </cell>
          <cell r="G290" t="str">
            <v>ACTUAL (VAULT)</v>
          </cell>
        </row>
        <row r="291">
          <cell r="B291">
            <v>41131</v>
          </cell>
          <cell r="C291">
            <v>1367</v>
          </cell>
          <cell r="D291" t="str">
            <v>MINTO HOSSEN MD MUKTER HOSSEN</v>
          </cell>
          <cell r="E291" t="str">
            <v>AB0442715</v>
          </cell>
          <cell r="F291" t="str">
            <v>BANGLADESH</v>
          </cell>
          <cell r="G291" t="str">
            <v>ACTUAL (VAULT)</v>
          </cell>
        </row>
        <row r="292">
          <cell r="C292">
            <v>1368</v>
          </cell>
          <cell r="D292" t="str">
            <v>JABED MIHA ASHOK ALI</v>
          </cell>
          <cell r="E292" t="str">
            <v>B1330017</v>
          </cell>
          <cell r="F292" t="str">
            <v>BANGLADESH</v>
          </cell>
          <cell r="G292" t="str">
            <v>RUN AWAY</v>
          </cell>
        </row>
        <row r="293">
          <cell r="B293">
            <v>41131</v>
          </cell>
          <cell r="C293">
            <v>1369</v>
          </cell>
          <cell r="D293" t="str">
            <v>SHARIF MIAH SULTAN ALI</v>
          </cell>
          <cell r="E293" t="str">
            <v>E1745268</v>
          </cell>
          <cell r="F293" t="str">
            <v>BANGLADESH</v>
          </cell>
          <cell r="G293" t="str">
            <v>ACTUAL (VAULT)</v>
          </cell>
        </row>
        <row r="294">
          <cell r="B294">
            <v>41131</v>
          </cell>
          <cell r="C294">
            <v>1370</v>
          </cell>
          <cell r="D294" t="str">
            <v>MOHAMMAD NAZRUL ISLAM ABDUL KARIM</v>
          </cell>
          <cell r="E294" t="str">
            <v>AA5410558</v>
          </cell>
          <cell r="F294" t="str">
            <v>BANGLADESH</v>
          </cell>
          <cell r="G294" t="str">
            <v>ACTUAL (VAULT)</v>
          </cell>
        </row>
        <row r="295">
          <cell r="B295">
            <v>41131</v>
          </cell>
          <cell r="C295">
            <v>1371</v>
          </cell>
          <cell r="D295" t="str">
            <v>MOHAMMAD EBRAHIM MOHAMMAD SUROJ MONDOL</v>
          </cell>
          <cell r="E295" t="str">
            <v>AA0575199</v>
          </cell>
          <cell r="F295" t="str">
            <v>BANGLADESH</v>
          </cell>
          <cell r="G295" t="str">
            <v>ACTUAL (VAULT)</v>
          </cell>
        </row>
        <row r="296">
          <cell r="B296">
            <v>41131</v>
          </cell>
          <cell r="C296">
            <v>1372</v>
          </cell>
          <cell r="D296" t="str">
            <v>SOHEL MD SIDDIK MONDOL</v>
          </cell>
          <cell r="E296" t="str">
            <v>AA1282700</v>
          </cell>
          <cell r="F296" t="str">
            <v>BANGLADESH</v>
          </cell>
          <cell r="G296" t="str">
            <v>ACTUAL (VAULT)</v>
          </cell>
        </row>
        <row r="297">
          <cell r="B297">
            <v>41121</v>
          </cell>
          <cell r="C297">
            <v>1373</v>
          </cell>
          <cell r="D297" t="str">
            <v>AWAL UDDIN AMIR PRAMANIK</v>
          </cell>
          <cell r="E297" t="str">
            <v>AB8185780</v>
          </cell>
          <cell r="F297" t="str">
            <v>BANGLADESH</v>
          </cell>
          <cell r="G297" t="str">
            <v>ACTUAL (VAULT)</v>
          </cell>
        </row>
        <row r="298">
          <cell r="C298">
            <v>1374</v>
          </cell>
          <cell r="D298" t="str">
            <v>JAHANGIR ALAM MD HASEM KHAMARU</v>
          </cell>
          <cell r="E298" t="str">
            <v>AC5170748</v>
          </cell>
          <cell r="F298" t="str">
            <v>BANGLADESH</v>
          </cell>
          <cell r="G298" t="str">
            <v>RUN AWAY</v>
          </cell>
        </row>
        <row r="299">
          <cell r="B299">
            <v>41121</v>
          </cell>
          <cell r="C299">
            <v>1375</v>
          </cell>
          <cell r="D299" t="str">
            <v>SURAB ALI SALAL UDDIN</v>
          </cell>
          <cell r="E299" t="str">
            <v>C1163192</v>
          </cell>
          <cell r="F299" t="str">
            <v>BANGLADESH</v>
          </cell>
          <cell r="G299" t="str">
            <v>RENEWAL</v>
          </cell>
        </row>
        <row r="300">
          <cell r="B300">
            <v>41139</v>
          </cell>
          <cell r="C300">
            <v>1377</v>
          </cell>
          <cell r="D300" t="str">
            <v>TARIKUL ISLAM AKBAR ALI SHEIHK</v>
          </cell>
          <cell r="E300" t="str">
            <v>AC2464338</v>
          </cell>
          <cell r="F300" t="str">
            <v>BANGLADESH</v>
          </cell>
          <cell r="G300" t="str">
            <v>ACTUAL (VAULT)</v>
          </cell>
        </row>
        <row r="301">
          <cell r="B301">
            <v>41138</v>
          </cell>
          <cell r="C301">
            <v>1378</v>
          </cell>
          <cell r="D301" t="str">
            <v>HELAL HOSSAIN NUR MOHAMMAD</v>
          </cell>
          <cell r="E301" t="str">
            <v>AC6975537</v>
          </cell>
          <cell r="F301" t="str">
            <v>BANGLADESH</v>
          </cell>
          <cell r="G301" t="str">
            <v>ACTUAL (VAULT)</v>
          </cell>
        </row>
        <row r="302">
          <cell r="C302">
            <v>1379</v>
          </cell>
          <cell r="D302" t="str">
            <v>MOHAMMAD SAIFUL ISLAM JOYNAL HOSSAIN</v>
          </cell>
          <cell r="E302" t="str">
            <v>AB3068271</v>
          </cell>
          <cell r="F302" t="str">
            <v>BANGLADESH</v>
          </cell>
          <cell r="G302" t="str">
            <v>CANCELLED</v>
          </cell>
        </row>
        <row r="303">
          <cell r="B303">
            <v>41137</v>
          </cell>
          <cell r="C303">
            <v>1385</v>
          </cell>
          <cell r="D303" t="str">
            <v>MUHAMMAD ZIAUL HAQUE SUKUR ALI</v>
          </cell>
          <cell r="E303" t="str">
            <v>AC7323740</v>
          </cell>
          <cell r="F303" t="str">
            <v>BANGLADESH</v>
          </cell>
          <cell r="G303" t="str">
            <v>ACTUAL (VAULT)</v>
          </cell>
        </row>
        <row r="304">
          <cell r="B304">
            <v>41131</v>
          </cell>
          <cell r="C304">
            <v>1386</v>
          </cell>
          <cell r="D304" t="str">
            <v>MOHAMMAD ROSHIDUL ISLAM MOHAMMAD AJIJUL HAQUE</v>
          </cell>
          <cell r="E304" t="str">
            <v>AC4031868</v>
          </cell>
          <cell r="F304" t="str">
            <v>BANGLADESH</v>
          </cell>
          <cell r="G304" t="str">
            <v>ACTUAL (VAULT)</v>
          </cell>
        </row>
        <row r="305">
          <cell r="B305">
            <v>41131</v>
          </cell>
          <cell r="C305">
            <v>1388</v>
          </cell>
          <cell r="D305" t="str">
            <v>MOHAMMAD BABUL HOSSAIN AFSAR ALI</v>
          </cell>
          <cell r="E305" t="str">
            <v>AC9889978</v>
          </cell>
          <cell r="F305" t="str">
            <v>BANGLADESH</v>
          </cell>
          <cell r="G305" t="str">
            <v>ACTUAL (VAULT)</v>
          </cell>
        </row>
        <row r="306">
          <cell r="B306">
            <v>41172</v>
          </cell>
          <cell r="C306">
            <v>1389</v>
          </cell>
          <cell r="D306" t="str">
            <v>IQBAL HOSSAIN SHAHA JALAL</v>
          </cell>
          <cell r="E306" t="str">
            <v>AC5296529</v>
          </cell>
          <cell r="F306" t="str">
            <v>BANGLADESH</v>
          </cell>
          <cell r="G306" t="str">
            <v>ACTUAL (VAULT)</v>
          </cell>
        </row>
        <row r="307">
          <cell r="B307">
            <v>41157</v>
          </cell>
          <cell r="C307">
            <v>1390</v>
          </cell>
          <cell r="D307" t="str">
            <v xml:space="preserve">KERON HOSSAIN HARUN OR RASHID </v>
          </cell>
          <cell r="E307" t="str">
            <v>AB9309482</v>
          </cell>
          <cell r="F307" t="str">
            <v>BANGLADESH</v>
          </cell>
          <cell r="G307" t="str">
            <v>ACTUAL (VAULT)</v>
          </cell>
        </row>
        <row r="308">
          <cell r="B308">
            <v>41155</v>
          </cell>
          <cell r="C308">
            <v>1392</v>
          </cell>
          <cell r="D308" t="str">
            <v>ABDUL RAHIM SYED AHMED</v>
          </cell>
          <cell r="E308" t="str">
            <v>AA7529074</v>
          </cell>
          <cell r="F308" t="str">
            <v>BANGLADESH</v>
          </cell>
          <cell r="G308" t="str">
            <v>ACTUAL (VAULT)</v>
          </cell>
        </row>
        <row r="309">
          <cell r="B309">
            <v>41144</v>
          </cell>
          <cell r="C309">
            <v>1393</v>
          </cell>
          <cell r="D309" t="str">
            <v>MOHAMMAD AWAL MOHAMMAD SANTAHER ALI</v>
          </cell>
          <cell r="E309" t="str">
            <v>AC6739485</v>
          </cell>
          <cell r="F309" t="str">
            <v>BANGLADESH</v>
          </cell>
          <cell r="G309" t="str">
            <v>ACTUAL (VAULT)</v>
          </cell>
        </row>
        <row r="310">
          <cell r="B310">
            <v>41144</v>
          </cell>
          <cell r="C310">
            <v>1394</v>
          </cell>
          <cell r="D310" t="str">
            <v>HELAL SEKDAR MD ANSAR SEKDAR</v>
          </cell>
          <cell r="E310" t="str">
            <v>AC1739457</v>
          </cell>
          <cell r="F310" t="str">
            <v>BANGLADESH</v>
          </cell>
          <cell r="G310" t="str">
            <v>ACTUAL (VAULT)</v>
          </cell>
        </row>
        <row r="311">
          <cell r="B311">
            <v>41136</v>
          </cell>
          <cell r="C311">
            <v>1395</v>
          </cell>
          <cell r="D311" t="str">
            <v>ASADUL HAQUE LAL MIAH</v>
          </cell>
          <cell r="E311" t="str">
            <v>AC9015328</v>
          </cell>
          <cell r="F311" t="str">
            <v>BANGLADESH</v>
          </cell>
          <cell r="G311" t="str">
            <v>ACTUAL (VAULT)</v>
          </cell>
        </row>
        <row r="312">
          <cell r="B312">
            <v>41154</v>
          </cell>
          <cell r="C312">
            <v>1396</v>
          </cell>
          <cell r="D312" t="str">
            <v>SHUKKOR ALI MOZIBOR MIAH</v>
          </cell>
          <cell r="E312" t="str">
            <v>AC0197069</v>
          </cell>
          <cell r="F312" t="str">
            <v>BANGLADESH</v>
          </cell>
          <cell r="G312" t="str">
            <v>ACTUAL (VAULT)</v>
          </cell>
        </row>
        <row r="313">
          <cell r="B313">
            <v>41158</v>
          </cell>
          <cell r="C313">
            <v>1398</v>
          </cell>
          <cell r="D313" t="str">
            <v>ROBIN BABUL SHAKH</v>
          </cell>
          <cell r="E313" t="str">
            <v>AB5550602</v>
          </cell>
          <cell r="F313" t="str">
            <v>BANGLADESH</v>
          </cell>
          <cell r="G313" t="str">
            <v>ACTUAL (VAULT)</v>
          </cell>
        </row>
        <row r="314">
          <cell r="B314">
            <v>41155</v>
          </cell>
          <cell r="C314">
            <v>1399</v>
          </cell>
          <cell r="D314" t="str">
            <v>RATAN MANDAL MD KAZIM MANDAL</v>
          </cell>
          <cell r="E314" t="str">
            <v>AC6352415</v>
          </cell>
          <cell r="F314" t="str">
            <v>BANGLADESH</v>
          </cell>
          <cell r="G314" t="str">
            <v>ACTUAL (VAULT)</v>
          </cell>
        </row>
        <row r="315">
          <cell r="B315">
            <v>41132</v>
          </cell>
          <cell r="C315">
            <v>1401</v>
          </cell>
          <cell r="D315" t="str">
            <v>KAMOL HASAN SOHEL ABDUL ALI</v>
          </cell>
          <cell r="E315" t="str">
            <v>AA4430106</v>
          </cell>
          <cell r="F315" t="str">
            <v>BANGLADESH</v>
          </cell>
          <cell r="G315" t="str">
            <v>ACTUAL (VAULT)</v>
          </cell>
        </row>
        <row r="316">
          <cell r="B316">
            <v>41171</v>
          </cell>
          <cell r="C316">
            <v>1402</v>
          </cell>
          <cell r="D316" t="str">
            <v>SHAHA ALAM MIAH BACCHU MIAH</v>
          </cell>
          <cell r="E316" t="str">
            <v>C1383848</v>
          </cell>
          <cell r="F316" t="str">
            <v>BANGLADESH</v>
          </cell>
          <cell r="G316" t="str">
            <v>ACTUAL (VAULT)</v>
          </cell>
        </row>
        <row r="317">
          <cell r="B317">
            <v>41169</v>
          </cell>
          <cell r="C317">
            <v>1403</v>
          </cell>
          <cell r="D317" t="str">
            <v>ALAMGIR MIAH AYET ALI</v>
          </cell>
          <cell r="E317" t="str">
            <v>E0086762</v>
          </cell>
          <cell r="F317" t="str">
            <v>BANGLADESH</v>
          </cell>
          <cell r="G317" t="str">
            <v>RENEWAL</v>
          </cell>
        </row>
        <row r="318">
          <cell r="C318">
            <v>1404</v>
          </cell>
          <cell r="D318" t="str">
            <v>MOHAMMAD OLI AHMAD MOHAMMAD ARSHAD MIA</v>
          </cell>
          <cell r="E318" t="str">
            <v>AB6427813</v>
          </cell>
          <cell r="F318" t="str">
            <v>BANGLADESH</v>
          </cell>
          <cell r="G318" t="str">
            <v>CANCELLED</v>
          </cell>
        </row>
        <row r="319">
          <cell r="B319">
            <v>41162</v>
          </cell>
          <cell r="C319">
            <v>1406</v>
          </cell>
          <cell r="D319" t="str">
            <v>HARUN AKKAS ALI</v>
          </cell>
          <cell r="E319" t="str">
            <v>B0156328</v>
          </cell>
          <cell r="F319" t="str">
            <v>BANGLADESH</v>
          </cell>
          <cell r="G319" t="str">
            <v>ACTUAL (VAULT)</v>
          </cell>
        </row>
        <row r="320">
          <cell r="B320">
            <v>41171</v>
          </cell>
          <cell r="C320">
            <v>1407</v>
          </cell>
          <cell r="D320" t="str">
            <v>OMUL KAZI KOFIL KAZI</v>
          </cell>
          <cell r="E320" t="str">
            <v>B1620733</v>
          </cell>
          <cell r="F320" t="str">
            <v>BANGLADESH</v>
          </cell>
          <cell r="G320" t="str">
            <v>ACTUAL (VAULT)</v>
          </cell>
        </row>
        <row r="321">
          <cell r="B321">
            <v>41136</v>
          </cell>
          <cell r="C321">
            <v>1408</v>
          </cell>
          <cell r="D321" t="str">
            <v>RAFIQUL ISLAM FIROJ MIAH</v>
          </cell>
          <cell r="E321" t="str">
            <v>AB3000918</v>
          </cell>
          <cell r="F321" t="str">
            <v>BANGLADESH</v>
          </cell>
          <cell r="G321" t="str">
            <v>ACTUAL (VAULT)</v>
          </cell>
        </row>
        <row r="322">
          <cell r="B322">
            <v>41157</v>
          </cell>
          <cell r="C322">
            <v>1409</v>
          </cell>
          <cell r="D322" t="str">
            <v>ABU TAHER SORUB HOSSAN MORAL</v>
          </cell>
          <cell r="E322" t="str">
            <v>B0062886</v>
          </cell>
          <cell r="F322" t="str">
            <v>BANGLADESH</v>
          </cell>
          <cell r="G322" t="str">
            <v>ACTUAL (VAULT)</v>
          </cell>
        </row>
        <row r="323">
          <cell r="B323">
            <v>41131</v>
          </cell>
          <cell r="C323">
            <v>1413</v>
          </cell>
          <cell r="D323" t="str">
            <v>MOHAMMAD ABDUL AZIZ LATE BHULA MIAH</v>
          </cell>
          <cell r="E323" t="str">
            <v>F0836457</v>
          </cell>
          <cell r="F323" t="str">
            <v>BANGLADESH</v>
          </cell>
          <cell r="G323" t="str">
            <v>ACTUAL (VAULT)</v>
          </cell>
        </row>
        <row r="324">
          <cell r="B324">
            <v>41169</v>
          </cell>
          <cell r="C324">
            <v>1414</v>
          </cell>
          <cell r="D324" t="str">
            <v>JAKIR HOSSAIN ABU TALAM</v>
          </cell>
          <cell r="E324" t="str">
            <v>F0376909</v>
          </cell>
          <cell r="F324" t="str">
            <v>BANGLADESH</v>
          </cell>
          <cell r="G324" t="str">
            <v>ACTUAL (VAULT)</v>
          </cell>
        </row>
        <row r="325">
          <cell r="B325">
            <v>41164</v>
          </cell>
          <cell r="C325">
            <v>1416</v>
          </cell>
          <cell r="D325" t="str">
            <v xml:space="preserve">RAHIM  UDDIN LUTFUR RAHMAN </v>
          </cell>
          <cell r="E325" t="str">
            <v>AB3009791</v>
          </cell>
          <cell r="F325" t="str">
            <v>BANGLADESH</v>
          </cell>
          <cell r="G325" t="str">
            <v>ACTUAL (VAULT)</v>
          </cell>
        </row>
        <row r="326">
          <cell r="B326">
            <v>41138</v>
          </cell>
          <cell r="C326">
            <v>1418</v>
          </cell>
          <cell r="D326" t="str">
            <v>NABIR HOSAN SHERAZ MIAH</v>
          </cell>
          <cell r="E326" t="str">
            <v>E0083505</v>
          </cell>
          <cell r="F326" t="str">
            <v>BANGLADESH</v>
          </cell>
          <cell r="G326" t="str">
            <v>RENEWAL</v>
          </cell>
        </row>
        <row r="327">
          <cell r="B327">
            <v>41129</v>
          </cell>
          <cell r="C327">
            <v>1421</v>
          </cell>
          <cell r="D327" t="str">
            <v>EMON MIAH LATE BODRUL ALAM KHAN</v>
          </cell>
          <cell r="E327" t="str">
            <v>E1490816</v>
          </cell>
          <cell r="F327" t="str">
            <v>BANGLADESH</v>
          </cell>
          <cell r="G327" t="str">
            <v>ACTUAL (VAULT)</v>
          </cell>
        </row>
        <row r="328">
          <cell r="B328">
            <v>41163</v>
          </cell>
          <cell r="C328">
            <v>1423</v>
          </cell>
          <cell r="D328" t="str">
            <v>BIVISION MAJUMDER LATE RAMONI KUMAR MAKUMDER</v>
          </cell>
          <cell r="E328" t="str">
            <v>C0876837</v>
          </cell>
          <cell r="F328" t="str">
            <v>BANGLADESH</v>
          </cell>
          <cell r="G328" t="str">
            <v>ACTUAL (VAULT)</v>
          </cell>
        </row>
        <row r="329">
          <cell r="B329">
            <v>41162</v>
          </cell>
          <cell r="C329">
            <v>1425</v>
          </cell>
          <cell r="D329" t="str">
            <v>MOMEN HUSSAIN SIDDIQUE MIAH</v>
          </cell>
          <cell r="E329" t="str">
            <v>Z0543807</v>
          </cell>
          <cell r="F329" t="str">
            <v>BANGLADESH</v>
          </cell>
          <cell r="G329" t="str">
            <v>ACTUAL (VAULT)</v>
          </cell>
        </row>
        <row r="330">
          <cell r="B330">
            <v>41155</v>
          </cell>
          <cell r="C330">
            <v>1426</v>
          </cell>
          <cell r="D330" t="str">
            <v>OMAR FAROUK BAZLU RAHMAN</v>
          </cell>
          <cell r="E330" t="str">
            <v>B0072699</v>
          </cell>
          <cell r="F330" t="str">
            <v>BANGLADESH</v>
          </cell>
          <cell r="G330" t="str">
            <v>ACTUAL (VAULT)</v>
          </cell>
        </row>
        <row r="331">
          <cell r="C331">
            <v>1427</v>
          </cell>
          <cell r="D331" t="str">
            <v>ENAMUL HAQUE RAFIQUL ISLAM</v>
          </cell>
          <cell r="E331" t="str">
            <v>C1957624</v>
          </cell>
          <cell r="F331" t="str">
            <v>BANGLADESH</v>
          </cell>
          <cell r="G331" t="str">
            <v>CANCELLED</v>
          </cell>
        </row>
        <row r="332">
          <cell r="B332">
            <v>41155</v>
          </cell>
          <cell r="C332">
            <v>1429</v>
          </cell>
          <cell r="D332" t="str">
            <v>JAFOR AMMED MOHAMMAD MOSTAFA</v>
          </cell>
          <cell r="E332" t="str">
            <v>E1309828</v>
          </cell>
          <cell r="F332" t="str">
            <v>BANGLADESH</v>
          </cell>
          <cell r="G332" t="str">
            <v>ACTUAL (VAULT)</v>
          </cell>
        </row>
        <row r="333">
          <cell r="C333">
            <v>1431</v>
          </cell>
          <cell r="D333" t="str">
            <v>MOSTAFA KAMAL MD SOHID ULLAH</v>
          </cell>
          <cell r="E333" t="str">
            <v>C1871694</v>
          </cell>
          <cell r="F333" t="str">
            <v>BANGLADESH</v>
          </cell>
          <cell r="G333" t="str">
            <v>RUN AWAY</v>
          </cell>
        </row>
        <row r="334">
          <cell r="B334">
            <v>41127</v>
          </cell>
          <cell r="C334">
            <v>1434</v>
          </cell>
          <cell r="D334" t="str">
            <v>KHORSED ALAM ABDUL KARIM</v>
          </cell>
          <cell r="E334" t="str">
            <v>C1242387</v>
          </cell>
          <cell r="F334" t="str">
            <v>BANGLADESH</v>
          </cell>
          <cell r="G334" t="str">
            <v>ACTUAL (VAULT)</v>
          </cell>
        </row>
        <row r="335">
          <cell r="B335">
            <v>41127</v>
          </cell>
          <cell r="C335">
            <v>1435</v>
          </cell>
          <cell r="D335" t="str">
            <v>NAYON MIAH MD GOLAP MIAH</v>
          </cell>
          <cell r="E335" t="str">
            <v>F0214941</v>
          </cell>
          <cell r="F335" t="str">
            <v>BANGLADESH</v>
          </cell>
          <cell r="G335" t="str">
            <v>ACTUAL (VAULT)</v>
          </cell>
        </row>
        <row r="336">
          <cell r="B336">
            <v>41154</v>
          </cell>
          <cell r="C336">
            <v>1440</v>
          </cell>
          <cell r="D336" t="str">
            <v>RABIUL LATE MUNSUR ALI</v>
          </cell>
          <cell r="E336" t="str">
            <v>C1627663</v>
          </cell>
          <cell r="F336" t="str">
            <v>BANGLADESH</v>
          </cell>
          <cell r="G336" t="str">
            <v>ACTUAL (VAULT)</v>
          </cell>
        </row>
        <row r="337">
          <cell r="B337">
            <v>41131</v>
          </cell>
          <cell r="C337">
            <v>1443</v>
          </cell>
          <cell r="D337" t="str">
            <v>JUEL RANA ABUL HOSSEN</v>
          </cell>
          <cell r="E337" t="str">
            <v>AB8514487</v>
          </cell>
          <cell r="F337" t="str">
            <v>BANGLADESH</v>
          </cell>
          <cell r="G337" t="str">
            <v>ACTUAL (VAULT)</v>
          </cell>
        </row>
        <row r="338">
          <cell r="B338">
            <v>41133</v>
          </cell>
          <cell r="C338">
            <v>1447</v>
          </cell>
          <cell r="D338" t="str">
            <v>MAMUN HOSSAIN TAJUL ISLAM</v>
          </cell>
          <cell r="E338" t="str">
            <v>E1156334</v>
          </cell>
          <cell r="F338" t="str">
            <v>BANGLADESH</v>
          </cell>
          <cell r="G338" t="str">
            <v>ACTUAL (VAULT)</v>
          </cell>
        </row>
        <row r="339">
          <cell r="C339">
            <v>1448</v>
          </cell>
          <cell r="D339" t="str">
            <v>NAZRUL ISLAM ANIS BISWAS</v>
          </cell>
          <cell r="E339" t="str">
            <v>AC6829982</v>
          </cell>
          <cell r="F339" t="str">
            <v>BANGLADESH</v>
          </cell>
          <cell r="G339" t="str">
            <v>RUN AWAY</v>
          </cell>
        </row>
        <row r="340">
          <cell r="B340">
            <v>41147</v>
          </cell>
          <cell r="C340">
            <v>1450</v>
          </cell>
          <cell r="D340" t="str">
            <v>MOHAMMAD IQBAL HOSSAIN LATE MD KABIR AHMED</v>
          </cell>
          <cell r="E340" t="str">
            <v>C1545400</v>
          </cell>
          <cell r="F340" t="str">
            <v>BANGLADESH</v>
          </cell>
          <cell r="G340" t="str">
            <v>IMMIGRATION</v>
          </cell>
        </row>
        <row r="341">
          <cell r="B341">
            <v>41157</v>
          </cell>
          <cell r="C341">
            <v>1451</v>
          </cell>
          <cell r="D341" t="str">
            <v>SHAMSU UDDIN MOKBUL AHMMED</v>
          </cell>
          <cell r="E341" t="str">
            <v>E0757927</v>
          </cell>
          <cell r="F341" t="str">
            <v>BANGLADESH</v>
          </cell>
          <cell r="G341" t="str">
            <v>ACTUAL (VAULT)</v>
          </cell>
        </row>
        <row r="342">
          <cell r="B342">
            <v>41155</v>
          </cell>
          <cell r="C342">
            <v>1453</v>
          </cell>
          <cell r="D342" t="str">
            <v>NUR MOHAMMAD SOLAIMAN GHARAMI</v>
          </cell>
          <cell r="E342" t="str">
            <v>E0199361</v>
          </cell>
          <cell r="F342" t="str">
            <v>BANGLADESH</v>
          </cell>
          <cell r="G342" t="str">
            <v>ACTUAL (VAULT)</v>
          </cell>
        </row>
        <row r="343">
          <cell r="B343">
            <v>41137</v>
          </cell>
          <cell r="C343">
            <v>1454</v>
          </cell>
          <cell r="D343" t="str">
            <v>MOHAMMAD JAKIR HOSSEN SHAH ALAM</v>
          </cell>
          <cell r="E343" t="str">
            <v>AB7511564</v>
          </cell>
          <cell r="F343" t="str">
            <v>BANGLADESH</v>
          </cell>
          <cell r="G343" t="str">
            <v>ACTUAL (VAULT)</v>
          </cell>
        </row>
        <row r="344">
          <cell r="B344">
            <v>41155</v>
          </cell>
          <cell r="C344">
            <v>1459</v>
          </cell>
          <cell r="D344" t="str">
            <v>MOHAMMAD RAJU HOSSEN PATOWARY LATE SHIRAZUL</v>
          </cell>
          <cell r="E344" t="str">
            <v>E1149031</v>
          </cell>
          <cell r="F344" t="str">
            <v>BANGLADESH</v>
          </cell>
          <cell r="G344" t="str">
            <v>ACTUAL (VAULT)</v>
          </cell>
        </row>
        <row r="345">
          <cell r="B345">
            <v>41166</v>
          </cell>
          <cell r="C345">
            <v>1460</v>
          </cell>
          <cell r="D345" t="str">
            <v>JUHURUL ISLAM EACAN MIAH</v>
          </cell>
          <cell r="E345" t="str">
            <v>F0797505</v>
          </cell>
          <cell r="F345" t="str">
            <v>BANGLADESH</v>
          </cell>
          <cell r="G345" t="str">
            <v>ACTUAL (VAULT)</v>
          </cell>
        </row>
        <row r="346">
          <cell r="B346">
            <v>41166</v>
          </cell>
          <cell r="C346">
            <v>1461</v>
          </cell>
          <cell r="D346" t="str">
            <v>MOTTIAR RAHMAN AHAMMAD MONDOL</v>
          </cell>
          <cell r="E346" t="str">
            <v>C0048941</v>
          </cell>
          <cell r="F346" t="str">
            <v>BANGLADESH</v>
          </cell>
          <cell r="G346" t="str">
            <v>ACTUAL (VAULT)</v>
          </cell>
        </row>
        <row r="347">
          <cell r="C347">
            <v>1462</v>
          </cell>
          <cell r="D347" t="str">
            <v>FARUR BISWAS MAHER ALI</v>
          </cell>
          <cell r="E347" t="str">
            <v>E0638974</v>
          </cell>
          <cell r="F347" t="str">
            <v>BANGLADESH</v>
          </cell>
          <cell r="G347" t="str">
            <v>CANCELLED</v>
          </cell>
        </row>
        <row r="348">
          <cell r="B348">
            <v>41131</v>
          </cell>
          <cell r="C348">
            <v>1463</v>
          </cell>
          <cell r="D348" t="str">
            <v>SHARIF HOSSAIN MINAZ MONDOL</v>
          </cell>
          <cell r="E348" t="str">
            <v>C0585643</v>
          </cell>
          <cell r="F348" t="str">
            <v>BANGLADESH</v>
          </cell>
          <cell r="G348" t="str">
            <v>RENEWAL</v>
          </cell>
        </row>
        <row r="349">
          <cell r="B349">
            <v>41166</v>
          </cell>
          <cell r="C349">
            <v>1464</v>
          </cell>
          <cell r="D349" t="str">
            <v>MOBARAK HOSSAIN FIROZ MIAH</v>
          </cell>
          <cell r="E349" t="str">
            <v>AC8378220</v>
          </cell>
          <cell r="F349" t="str">
            <v>BANGLADESH</v>
          </cell>
          <cell r="G349" t="str">
            <v>ACTUAL (VAULT)</v>
          </cell>
        </row>
        <row r="350">
          <cell r="B350">
            <v>41166</v>
          </cell>
          <cell r="C350">
            <v>1465</v>
          </cell>
          <cell r="D350" t="str">
            <v>JABED MIAH LATE AKKAL ALI</v>
          </cell>
          <cell r="E350" t="str">
            <v>E1691435</v>
          </cell>
          <cell r="F350" t="str">
            <v>BANGLADESH</v>
          </cell>
          <cell r="G350" t="str">
            <v>ACTUAL (VAULT)</v>
          </cell>
        </row>
        <row r="351">
          <cell r="B351">
            <v>41173</v>
          </cell>
          <cell r="C351">
            <v>1467</v>
          </cell>
          <cell r="D351" t="str">
            <v>ROBEL MIA MOHAMMAD ALA UDDIN</v>
          </cell>
          <cell r="E351" t="str">
            <v>AA6869955</v>
          </cell>
          <cell r="F351" t="str">
            <v>BANGLADESH</v>
          </cell>
          <cell r="G351" t="str">
            <v>ACTUAL (VAULT)</v>
          </cell>
        </row>
        <row r="352">
          <cell r="B352">
            <v>41166</v>
          </cell>
          <cell r="C352">
            <v>1468</v>
          </cell>
          <cell r="D352" t="str">
            <v>SACCHO MIAH MOHABBAT ALI</v>
          </cell>
          <cell r="E352" t="str">
            <v>AA9835614</v>
          </cell>
          <cell r="F352" t="str">
            <v>BANGLADESH</v>
          </cell>
          <cell r="G352" t="str">
            <v>ACTUAL (VAULT)</v>
          </cell>
        </row>
        <row r="353">
          <cell r="C353">
            <v>1471</v>
          </cell>
          <cell r="D353" t="str">
            <v>MOHAMMAD YOUSUF MIR SALAUDDIN MIR</v>
          </cell>
          <cell r="E353" t="str">
            <v>AC0073057</v>
          </cell>
          <cell r="F353" t="str">
            <v>BANGLADESH</v>
          </cell>
          <cell r="G353" t="str">
            <v>CANCELLED</v>
          </cell>
        </row>
        <row r="354">
          <cell r="B354">
            <v>41173</v>
          </cell>
          <cell r="C354">
            <v>1472</v>
          </cell>
          <cell r="D354" t="str">
            <v>ABUL KALAM HOSSAIN MOLLA</v>
          </cell>
          <cell r="E354" t="str">
            <v>AA8405140</v>
          </cell>
          <cell r="F354" t="str">
            <v>BANGLADESH</v>
          </cell>
          <cell r="G354" t="str">
            <v>ACTUAL (VAULT)</v>
          </cell>
        </row>
        <row r="355">
          <cell r="B355">
            <v>41166</v>
          </cell>
          <cell r="C355">
            <v>1474</v>
          </cell>
          <cell r="D355" t="str">
            <v>TOHID MIAH MD ABDUL HAKIM</v>
          </cell>
          <cell r="E355" t="str">
            <v>AC4307190</v>
          </cell>
          <cell r="F355" t="str">
            <v>BANGLADESH</v>
          </cell>
          <cell r="G355" t="str">
            <v>ACTUAL (VAULT)</v>
          </cell>
        </row>
        <row r="356">
          <cell r="B356">
            <v>41166</v>
          </cell>
          <cell r="C356">
            <v>1476</v>
          </cell>
          <cell r="D356" t="str">
            <v>ALAM MIA ABDUL JALIL</v>
          </cell>
          <cell r="E356" t="str">
            <v>AB3173421</v>
          </cell>
          <cell r="F356" t="str">
            <v>BANGLADESH</v>
          </cell>
          <cell r="G356" t="str">
            <v>ACTUAL (VAULT)</v>
          </cell>
        </row>
        <row r="357">
          <cell r="B357">
            <v>41151</v>
          </cell>
          <cell r="C357">
            <v>1477</v>
          </cell>
          <cell r="D357" t="str">
            <v>SURUJ MIAH TAZ UDDIN</v>
          </cell>
          <cell r="E357" t="str">
            <v>AC5034806</v>
          </cell>
          <cell r="F357" t="str">
            <v>BANGLADESH</v>
          </cell>
          <cell r="G357" t="str">
            <v>ACTUAL (VAULT)</v>
          </cell>
        </row>
        <row r="358">
          <cell r="B358">
            <v>41131</v>
          </cell>
          <cell r="C358">
            <v>1479</v>
          </cell>
          <cell r="D358" t="str">
            <v>ABDULLAH MOMEN SULTAN AHAMMED</v>
          </cell>
          <cell r="E358" t="str">
            <v>B1810583</v>
          </cell>
          <cell r="F358" t="str">
            <v>BANGLADESH</v>
          </cell>
          <cell r="G358" t="str">
            <v>ACTUAL (VAULT)</v>
          </cell>
        </row>
        <row r="359">
          <cell r="B359">
            <v>41151</v>
          </cell>
          <cell r="C359">
            <v>1484</v>
          </cell>
          <cell r="D359" t="str">
            <v>SOHEL MIAH SADEK MIAH</v>
          </cell>
          <cell r="E359" t="str">
            <v>AB8396720</v>
          </cell>
          <cell r="F359" t="str">
            <v>BANGLADESH</v>
          </cell>
          <cell r="G359" t="str">
            <v>ACTUAL (VAULT)</v>
          </cell>
        </row>
        <row r="360">
          <cell r="B360">
            <v>41151</v>
          </cell>
          <cell r="C360">
            <v>1485</v>
          </cell>
          <cell r="D360" t="str">
            <v>SOBHAN MIAH AIYOUB ALI</v>
          </cell>
          <cell r="E360" t="str">
            <v>C1262037</v>
          </cell>
          <cell r="F360" t="str">
            <v>BANGLADESH</v>
          </cell>
          <cell r="G360" t="str">
            <v>RENEWAL</v>
          </cell>
        </row>
        <row r="361">
          <cell r="B361">
            <v>41151</v>
          </cell>
          <cell r="C361">
            <v>1488</v>
          </cell>
          <cell r="D361" t="str">
            <v>MOHAMMAD DONU MIA MOHAMMAD ISMAIL</v>
          </cell>
          <cell r="E361" t="str">
            <v>AB1110099</v>
          </cell>
          <cell r="F361" t="str">
            <v>BANGLADESH</v>
          </cell>
          <cell r="G361" t="str">
            <v>ACTUAL (VAULT)</v>
          </cell>
        </row>
        <row r="362">
          <cell r="B362">
            <v>41136</v>
          </cell>
          <cell r="C362">
            <v>1497</v>
          </cell>
          <cell r="D362" t="str">
            <v>SALIM KHAN MUJAN</v>
          </cell>
          <cell r="E362" t="str">
            <v>AB8007008</v>
          </cell>
          <cell r="F362" t="str">
            <v>BANGLADESH</v>
          </cell>
          <cell r="G362" t="str">
            <v>ACTUAL (VAULT)</v>
          </cell>
        </row>
        <row r="363">
          <cell r="B363">
            <v>41174</v>
          </cell>
          <cell r="C363">
            <v>1499</v>
          </cell>
          <cell r="D363" t="str">
            <v>ABDUL MATIN LATE ABDUL KARIM</v>
          </cell>
          <cell r="E363" t="str">
            <v>W0741642</v>
          </cell>
          <cell r="F363" t="str">
            <v>BANGLADESH</v>
          </cell>
          <cell r="G363" t="str">
            <v>RENEWAL</v>
          </cell>
        </row>
        <row r="364">
          <cell r="B364">
            <v>41178</v>
          </cell>
          <cell r="C364">
            <v>1501</v>
          </cell>
          <cell r="D364" t="str">
            <v>BABUL MIAH TARA MIAH</v>
          </cell>
          <cell r="E364" t="str">
            <v>AA7560457</v>
          </cell>
          <cell r="F364" t="str">
            <v>BANGLADESH</v>
          </cell>
          <cell r="G364" t="str">
            <v>ACTUAL (VAULT)</v>
          </cell>
        </row>
        <row r="365">
          <cell r="B365">
            <v>41166</v>
          </cell>
          <cell r="C365">
            <v>1503</v>
          </cell>
          <cell r="D365" t="str">
            <v>MOHAMMAD SAFIQ ABDUL ROB</v>
          </cell>
          <cell r="E365" t="str">
            <v>AA3289338</v>
          </cell>
          <cell r="F365" t="str">
            <v>BANGLADESH</v>
          </cell>
          <cell r="G365" t="str">
            <v>ACTUAL (VAULT)</v>
          </cell>
        </row>
        <row r="366">
          <cell r="B366">
            <v>41178</v>
          </cell>
          <cell r="C366">
            <v>1504</v>
          </cell>
          <cell r="D366" t="str">
            <v>MUKTAR MIAH SURUJ MIAH</v>
          </cell>
          <cell r="E366" t="str">
            <v>F0753679</v>
          </cell>
          <cell r="F366" t="str">
            <v>BANGLADESH</v>
          </cell>
          <cell r="G366" t="str">
            <v>ACTUAL (VAULT)</v>
          </cell>
        </row>
        <row r="367">
          <cell r="B367">
            <v>41171</v>
          </cell>
          <cell r="C367">
            <v>1505</v>
          </cell>
          <cell r="D367" t="str">
            <v>RAHIM MIAH KHAN HASAN MIAH</v>
          </cell>
          <cell r="E367" t="str">
            <v>C0021501</v>
          </cell>
          <cell r="F367" t="str">
            <v>BANGLADESH</v>
          </cell>
          <cell r="G367" t="str">
            <v>ACTUAL (VAULT)</v>
          </cell>
        </row>
        <row r="368">
          <cell r="B368">
            <v>41178</v>
          </cell>
          <cell r="C368">
            <v>1509</v>
          </cell>
          <cell r="D368" t="str">
            <v>ALA UDDIN BODIUL ALAM</v>
          </cell>
          <cell r="E368" t="str">
            <v>AA6912673</v>
          </cell>
          <cell r="F368" t="str">
            <v>BANGLADESH</v>
          </cell>
          <cell r="G368" t="str">
            <v>ACTUAL (VAULT)</v>
          </cell>
        </row>
        <row r="369">
          <cell r="B369">
            <v>41178</v>
          </cell>
          <cell r="C369">
            <v>1511</v>
          </cell>
          <cell r="D369" t="str">
            <v>BABU MIAH JOYNAL</v>
          </cell>
          <cell r="E369" t="str">
            <v>C1403868</v>
          </cell>
          <cell r="F369" t="str">
            <v>BANGLADESH</v>
          </cell>
          <cell r="G369" t="str">
            <v>ACTUAL (VAULT)</v>
          </cell>
        </row>
        <row r="370">
          <cell r="B370">
            <v>41169</v>
          </cell>
          <cell r="C370">
            <v>1512</v>
          </cell>
          <cell r="D370" t="str">
            <v>LABLU SHEIKH KHORSHED SHEIKH</v>
          </cell>
          <cell r="E370" t="str">
            <v>AA0285021</v>
          </cell>
          <cell r="F370" t="str">
            <v>BANGLADESH</v>
          </cell>
          <cell r="G370" t="str">
            <v>ACTUAL (VAULT)</v>
          </cell>
        </row>
        <row r="371">
          <cell r="B371">
            <v>41169</v>
          </cell>
          <cell r="C371">
            <v>1514</v>
          </cell>
          <cell r="D371" t="str">
            <v>AZGAR ALI HASEM ALI</v>
          </cell>
          <cell r="E371" t="str">
            <v>AA4432735</v>
          </cell>
          <cell r="F371" t="str">
            <v>BANGLADESH</v>
          </cell>
          <cell r="G371" t="str">
            <v>ACTUAL (VAULT)</v>
          </cell>
        </row>
        <row r="372">
          <cell r="B372">
            <v>41155</v>
          </cell>
          <cell r="C372">
            <v>1517</v>
          </cell>
          <cell r="D372" t="str">
            <v>MOHAMMAD SUMON ABDUL SATTAR</v>
          </cell>
          <cell r="E372" t="str">
            <v>AA0540319</v>
          </cell>
          <cell r="F372" t="str">
            <v>BANGLADESH</v>
          </cell>
          <cell r="G372" t="str">
            <v>ACTUAL (VAULT)</v>
          </cell>
        </row>
        <row r="373">
          <cell r="B373">
            <v>41155</v>
          </cell>
          <cell r="C373">
            <v>1519</v>
          </cell>
          <cell r="D373" t="str">
            <v>MIA CHAN GIAS UDDIN</v>
          </cell>
          <cell r="E373" t="str">
            <v>B1840229</v>
          </cell>
          <cell r="F373" t="str">
            <v>BANGLADESH</v>
          </cell>
          <cell r="G373" t="str">
            <v>ACTUAL (VAULT)</v>
          </cell>
        </row>
        <row r="374">
          <cell r="B374">
            <v>41169</v>
          </cell>
          <cell r="C374">
            <v>1520</v>
          </cell>
          <cell r="D374" t="str">
            <v>VUTTO KHAN SUKUR KHAN</v>
          </cell>
          <cell r="E374" t="str">
            <v>AC5893508</v>
          </cell>
          <cell r="F374" t="str">
            <v>BANGLADESH</v>
          </cell>
          <cell r="G374" t="str">
            <v>ACTUAL (VAULT)</v>
          </cell>
        </row>
        <row r="375">
          <cell r="B375">
            <v>41178</v>
          </cell>
          <cell r="C375">
            <v>1524</v>
          </cell>
          <cell r="D375" t="str">
            <v>MOHAMMAD LABU MIAH ABDUL KHALEK</v>
          </cell>
          <cell r="E375" t="str">
            <v>AC3371923</v>
          </cell>
          <cell r="F375" t="str">
            <v>BANGLADESH</v>
          </cell>
          <cell r="G375" t="str">
            <v>ACTUAL (VAULT)</v>
          </cell>
        </row>
        <row r="376">
          <cell r="B376">
            <v>41138</v>
          </cell>
          <cell r="C376">
            <v>1525</v>
          </cell>
          <cell r="D376" t="str">
            <v>SHIPLU HOSSAIN NASIR MIAH</v>
          </cell>
          <cell r="E376" t="str">
            <v>AC5631195</v>
          </cell>
          <cell r="F376" t="str">
            <v>BANGLADESH</v>
          </cell>
          <cell r="G376" t="str">
            <v>ACTUAL (VAULT)</v>
          </cell>
        </row>
        <row r="377">
          <cell r="B377">
            <v>41155</v>
          </cell>
          <cell r="C377">
            <v>1529</v>
          </cell>
          <cell r="D377" t="str">
            <v>SHARIF MIAH ABDUL HAQUE</v>
          </cell>
          <cell r="E377" t="str">
            <v>E0864414</v>
          </cell>
          <cell r="F377" t="str">
            <v>BANGLADESH</v>
          </cell>
          <cell r="G377" t="str">
            <v>ACTUAL (VAULT)</v>
          </cell>
        </row>
        <row r="378">
          <cell r="B378">
            <v>41146</v>
          </cell>
          <cell r="C378">
            <v>1533</v>
          </cell>
          <cell r="D378" t="str">
            <v>MOHAMMAD ALIJUL HAQUE MD ABDUR BAHAMAN</v>
          </cell>
          <cell r="E378" t="str">
            <v>AA3400313</v>
          </cell>
          <cell r="F378" t="str">
            <v>BANGLADESH</v>
          </cell>
          <cell r="G378" t="str">
            <v>ACTUAL (VAULT)</v>
          </cell>
        </row>
        <row r="379">
          <cell r="B379">
            <v>41134</v>
          </cell>
          <cell r="C379">
            <v>1539</v>
          </cell>
          <cell r="D379" t="str">
            <v>RAMJAN ALI TAROF ALI</v>
          </cell>
          <cell r="E379" t="str">
            <v>AD2113448</v>
          </cell>
          <cell r="F379" t="str">
            <v>BANGLADESH</v>
          </cell>
          <cell r="G379" t="str">
            <v>ACTUAL (VAULT)</v>
          </cell>
        </row>
        <row r="380">
          <cell r="B380">
            <v>41154</v>
          </cell>
          <cell r="C380">
            <v>1543</v>
          </cell>
          <cell r="D380" t="str">
            <v>AMIN BADAL BEPART</v>
          </cell>
          <cell r="E380" t="str">
            <v>AC1038712</v>
          </cell>
          <cell r="F380" t="str">
            <v>BANGLADESH</v>
          </cell>
          <cell r="G380" t="str">
            <v>ACTUAL (VAULT)</v>
          </cell>
        </row>
        <row r="381">
          <cell r="B381">
            <v>41155</v>
          </cell>
          <cell r="C381">
            <v>1556</v>
          </cell>
          <cell r="D381" t="str">
            <v>HAIDER MOLLA YOUNUS MOLLA</v>
          </cell>
          <cell r="E381" t="str">
            <v>AA8460130</v>
          </cell>
          <cell r="F381" t="str">
            <v>BANGLADESH</v>
          </cell>
          <cell r="G381" t="str">
            <v>ACTUAL (VAULT)</v>
          </cell>
        </row>
        <row r="382">
          <cell r="B382">
            <v>41180</v>
          </cell>
          <cell r="C382">
            <v>1560</v>
          </cell>
          <cell r="D382" t="str">
            <v>AJOY SARKAR PRODIF SARKAR</v>
          </cell>
          <cell r="E382" t="str">
            <v>AC731115</v>
          </cell>
          <cell r="F382" t="str">
            <v>BANGLADESH</v>
          </cell>
          <cell r="G382" t="str">
            <v>ACTUAL (VAULT)</v>
          </cell>
        </row>
        <row r="383">
          <cell r="B383">
            <v>41189</v>
          </cell>
          <cell r="C383">
            <v>1612</v>
          </cell>
          <cell r="D383" t="str">
            <v>NUR NABI NAYEB ALI</v>
          </cell>
          <cell r="E383" t="str">
            <v>AB6313237</v>
          </cell>
          <cell r="F383" t="str">
            <v>BANGLADESH</v>
          </cell>
          <cell r="G383" t="str">
            <v>ACTUAL (VAULT)</v>
          </cell>
        </row>
        <row r="384">
          <cell r="B384">
            <v>40969</v>
          </cell>
          <cell r="C384">
            <v>2000</v>
          </cell>
          <cell r="D384" t="str">
            <v>KAMLA CHANDRA  BALI</v>
          </cell>
          <cell r="E384" t="str">
            <v>H7436720</v>
          </cell>
          <cell r="F384" t="str">
            <v>INDIAN</v>
          </cell>
          <cell r="G384" t="str">
            <v>CANCELLED</v>
          </cell>
        </row>
        <row r="385">
          <cell r="B385">
            <v>40972</v>
          </cell>
          <cell r="C385">
            <v>2001</v>
          </cell>
          <cell r="D385" t="str">
            <v>ASHRAF ALI</v>
          </cell>
          <cell r="E385" t="str">
            <v>G9474510</v>
          </cell>
          <cell r="F385" t="str">
            <v>INDIAN</v>
          </cell>
          <cell r="G385" t="str">
            <v>ACTUAL (VAULT)</v>
          </cell>
        </row>
        <row r="386">
          <cell r="B386">
            <v>40969</v>
          </cell>
          <cell r="C386">
            <v>2002</v>
          </cell>
          <cell r="D386" t="str">
            <v>CHHOTE LAL SHIV</v>
          </cell>
          <cell r="E386" t="str">
            <v>K1285570</v>
          </cell>
          <cell r="F386" t="str">
            <v>INDIAN</v>
          </cell>
          <cell r="G386" t="str">
            <v>CANCELLED</v>
          </cell>
        </row>
        <row r="387">
          <cell r="B387">
            <v>40969</v>
          </cell>
          <cell r="C387">
            <v>2003</v>
          </cell>
          <cell r="D387" t="str">
            <v>DAYANATH PYAECHU</v>
          </cell>
          <cell r="E387" t="str">
            <v>H4502120</v>
          </cell>
          <cell r="F387" t="str">
            <v>INDIAN</v>
          </cell>
          <cell r="G387" t="str">
            <v>CANCELLED</v>
          </cell>
        </row>
        <row r="388">
          <cell r="B388">
            <v>40987</v>
          </cell>
          <cell r="C388">
            <v>2004</v>
          </cell>
          <cell r="D388" t="str">
            <v>GAURI SHANKARA JAG</v>
          </cell>
          <cell r="E388" t="str">
            <v>G5446016</v>
          </cell>
          <cell r="F388" t="str">
            <v>INDIAN</v>
          </cell>
          <cell r="G388" t="str">
            <v>CANCELLED</v>
          </cell>
        </row>
        <row r="389">
          <cell r="B389">
            <v>40985</v>
          </cell>
          <cell r="C389">
            <v>2005</v>
          </cell>
          <cell r="D389" t="str">
            <v xml:space="preserve">DHANNA LAL BAIRWA NETRAM </v>
          </cell>
          <cell r="E389" t="str">
            <v>H6316206</v>
          </cell>
          <cell r="F389" t="str">
            <v>INDIAN</v>
          </cell>
          <cell r="G389" t="str">
            <v>ACTUAL (VAULT)</v>
          </cell>
        </row>
        <row r="390">
          <cell r="B390">
            <v>40969</v>
          </cell>
          <cell r="C390">
            <v>2008</v>
          </cell>
          <cell r="D390" t="str">
            <v>JITENDRA PRASAD RAM</v>
          </cell>
          <cell r="E390" t="str">
            <v>J6911574</v>
          </cell>
          <cell r="F390" t="str">
            <v>INDIAN</v>
          </cell>
          <cell r="G390" t="str">
            <v>ACTUAL (VAULT)</v>
          </cell>
        </row>
        <row r="391">
          <cell r="B391">
            <v>40987</v>
          </cell>
          <cell r="C391">
            <v>2009</v>
          </cell>
          <cell r="D391" t="str">
            <v>RAKESH KUMAR SINGH RAMPAT</v>
          </cell>
          <cell r="E391" t="str">
            <v>J0151091</v>
          </cell>
          <cell r="F391" t="str">
            <v>INDIAN</v>
          </cell>
          <cell r="G391" t="str">
            <v>CANCELLED</v>
          </cell>
        </row>
        <row r="392">
          <cell r="B392">
            <v>40969</v>
          </cell>
          <cell r="C392">
            <v>2010</v>
          </cell>
          <cell r="D392" t="str">
            <v>SHANKAR LAL BIHARI</v>
          </cell>
          <cell r="E392" t="str">
            <v>H2821147</v>
          </cell>
          <cell r="F392" t="str">
            <v>INDIAN</v>
          </cell>
          <cell r="G392" t="str">
            <v>CANCELLED</v>
          </cell>
        </row>
        <row r="393">
          <cell r="B393">
            <v>40969</v>
          </cell>
          <cell r="C393">
            <v>2011</v>
          </cell>
          <cell r="D393" t="str">
            <v xml:space="preserve">SHAMBHU KASAUDHAN </v>
          </cell>
          <cell r="E393" t="str">
            <v>J4929885</v>
          </cell>
          <cell r="F393" t="str">
            <v>INDIAN</v>
          </cell>
          <cell r="G393" t="str">
            <v>CANCELLED</v>
          </cell>
        </row>
        <row r="394">
          <cell r="B394">
            <v>40969</v>
          </cell>
          <cell r="C394">
            <v>2012</v>
          </cell>
          <cell r="D394" t="str">
            <v>SHARAVAN KUMAR YADAV</v>
          </cell>
          <cell r="E394" t="str">
            <v>J0587868</v>
          </cell>
          <cell r="F394" t="str">
            <v>INDIAN</v>
          </cell>
          <cell r="G394" t="str">
            <v>CANCELLED</v>
          </cell>
        </row>
        <row r="395">
          <cell r="B395">
            <v>40969</v>
          </cell>
          <cell r="C395">
            <v>2013</v>
          </cell>
          <cell r="D395" t="str">
            <v>RAJUKUMAR RAMSARUF</v>
          </cell>
          <cell r="E395" t="str">
            <v>G6752190</v>
          </cell>
          <cell r="F395" t="str">
            <v>INDIAN</v>
          </cell>
          <cell r="G395" t="str">
            <v>CANCELLED</v>
          </cell>
        </row>
        <row r="396">
          <cell r="B396">
            <v>40987</v>
          </cell>
          <cell r="C396">
            <v>2014</v>
          </cell>
          <cell r="D396" t="str">
            <v>UMESH PRASAD RAM</v>
          </cell>
          <cell r="E396" t="str">
            <v>G3173927</v>
          </cell>
          <cell r="F396" t="str">
            <v>INDIAN</v>
          </cell>
          <cell r="G396" t="str">
            <v>CANCELLED</v>
          </cell>
        </row>
        <row r="397">
          <cell r="B397">
            <v>40972</v>
          </cell>
          <cell r="C397">
            <v>2015</v>
          </cell>
          <cell r="D397" t="str">
            <v>BIFAN PRASAD</v>
          </cell>
          <cell r="E397" t="str">
            <v>J6204335</v>
          </cell>
          <cell r="F397" t="str">
            <v>INDIAN</v>
          </cell>
          <cell r="G397" t="str">
            <v>ACTUAL (VAULT)</v>
          </cell>
        </row>
        <row r="398">
          <cell r="B398">
            <v>40969</v>
          </cell>
          <cell r="C398">
            <v>2016</v>
          </cell>
          <cell r="D398" t="str">
            <v>RAKESH KUMAR SHIV</v>
          </cell>
          <cell r="E398" t="str">
            <v>J968774</v>
          </cell>
          <cell r="F398" t="str">
            <v>INDIAN</v>
          </cell>
          <cell r="G398" t="str">
            <v>CANCELLED</v>
          </cell>
        </row>
        <row r="399">
          <cell r="B399">
            <v>40969</v>
          </cell>
          <cell r="C399">
            <v>2017</v>
          </cell>
          <cell r="D399" t="str">
            <v>INDRESH KUMAR RAMPRASAD</v>
          </cell>
          <cell r="E399" t="str">
            <v>H4050840</v>
          </cell>
          <cell r="F399" t="str">
            <v>INDIAN</v>
          </cell>
          <cell r="G399" t="str">
            <v>CANCELLED</v>
          </cell>
        </row>
        <row r="400">
          <cell r="B400">
            <v>40969</v>
          </cell>
          <cell r="C400">
            <v>2019</v>
          </cell>
          <cell r="D400" t="str">
            <v xml:space="preserve">NEERAJ KUMAR RAJENDRA </v>
          </cell>
          <cell r="E400" t="str">
            <v>K1264846</v>
          </cell>
          <cell r="F400" t="str">
            <v>INDIAN</v>
          </cell>
          <cell r="G400" t="str">
            <v>CANCELLED</v>
          </cell>
        </row>
        <row r="401">
          <cell r="B401">
            <v>40972</v>
          </cell>
          <cell r="C401">
            <v>2020</v>
          </cell>
          <cell r="D401" t="str">
            <v>SHANKAR GOND</v>
          </cell>
          <cell r="E401" t="str">
            <v>J2768556</v>
          </cell>
          <cell r="F401" t="str">
            <v>INDIAN</v>
          </cell>
          <cell r="G401" t="str">
            <v>CANCELLED</v>
          </cell>
        </row>
        <row r="402">
          <cell r="B402">
            <v>41003</v>
          </cell>
          <cell r="C402">
            <v>2022</v>
          </cell>
          <cell r="D402" t="str">
            <v>AJAY KUMAR YADAV</v>
          </cell>
          <cell r="E402" t="str">
            <v>H 3285288</v>
          </cell>
          <cell r="F402" t="str">
            <v>INDIAN</v>
          </cell>
          <cell r="G402" t="str">
            <v>CANCELLED</v>
          </cell>
        </row>
        <row r="403">
          <cell r="B403">
            <v>40987</v>
          </cell>
          <cell r="C403">
            <v>2023</v>
          </cell>
          <cell r="D403" t="str">
            <v>ASHOK LALMANT PRASAD</v>
          </cell>
          <cell r="E403" t="str">
            <v>G0923563</v>
          </cell>
          <cell r="F403" t="str">
            <v>INDIAN</v>
          </cell>
          <cell r="G403" t="str">
            <v>CANCELLED</v>
          </cell>
        </row>
        <row r="404">
          <cell r="B404">
            <v>40972</v>
          </cell>
          <cell r="C404">
            <v>2025</v>
          </cell>
          <cell r="D404" t="str">
            <v>SANJAY SAH</v>
          </cell>
          <cell r="E404" t="str">
            <v>J5018675</v>
          </cell>
          <cell r="F404" t="str">
            <v>INDIAN</v>
          </cell>
          <cell r="G404" t="str">
            <v>CANCELLED</v>
          </cell>
        </row>
        <row r="405">
          <cell r="B405">
            <v>40969</v>
          </cell>
          <cell r="C405">
            <v>2026</v>
          </cell>
          <cell r="D405" t="str">
            <v>DHARMENDRA KUMAR RAM</v>
          </cell>
          <cell r="E405" t="str">
            <v>J8776211</v>
          </cell>
          <cell r="F405" t="str">
            <v>INDIAN</v>
          </cell>
          <cell r="G405" t="str">
            <v>CANCELLED</v>
          </cell>
        </row>
        <row r="406">
          <cell r="B406">
            <v>40993</v>
          </cell>
          <cell r="C406">
            <v>2027</v>
          </cell>
          <cell r="D406" t="str">
            <v>RAMESH GUPTA SRIRAM GUPTA</v>
          </cell>
          <cell r="E406" t="str">
            <v>G8259458</v>
          </cell>
          <cell r="F406" t="str">
            <v>INDIAN</v>
          </cell>
          <cell r="G406" t="str">
            <v>ACTUAL (VAULT)</v>
          </cell>
        </row>
        <row r="407">
          <cell r="B407">
            <v>40972</v>
          </cell>
          <cell r="C407">
            <v>2028</v>
          </cell>
          <cell r="D407" t="str">
            <v>SACHCHIDAN GIRI</v>
          </cell>
          <cell r="E407" t="str">
            <v>J4896968</v>
          </cell>
          <cell r="F407" t="str">
            <v>INDIAN</v>
          </cell>
          <cell r="G407" t="str">
            <v>CANCELLED</v>
          </cell>
        </row>
        <row r="408">
          <cell r="B408">
            <v>40972</v>
          </cell>
          <cell r="C408">
            <v>2029</v>
          </cell>
          <cell r="D408" t="str">
            <v>MAHESH GUPTA</v>
          </cell>
          <cell r="E408" t="str">
            <v>J4894230</v>
          </cell>
          <cell r="F408" t="str">
            <v>INDIAN</v>
          </cell>
          <cell r="G408" t="str">
            <v>CANCELLED</v>
          </cell>
        </row>
        <row r="409">
          <cell r="B409">
            <v>40997</v>
          </cell>
          <cell r="C409">
            <v>2030</v>
          </cell>
          <cell r="D409" t="str">
            <v>GURJIT SINGH SANTOKH SINGH</v>
          </cell>
          <cell r="E409" t="str">
            <v>G8641093</v>
          </cell>
          <cell r="F409" t="str">
            <v>INDIAN</v>
          </cell>
          <cell r="G409" t="str">
            <v>ACTUAL (VAULT)</v>
          </cell>
        </row>
        <row r="410">
          <cell r="B410">
            <v>41007</v>
          </cell>
          <cell r="C410">
            <v>2032</v>
          </cell>
          <cell r="D410" t="str">
            <v>MAKABUL ANSARI</v>
          </cell>
          <cell r="E410" t="str">
            <v>J 7660458</v>
          </cell>
          <cell r="F410" t="str">
            <v>INDIAN</v>
          </cell>
          <cell r="G410" t="str">
            <v>VACATION</v>
          </cell>
        </row>
        <row r="411">
          <cell r="B411">
            <v>41028</v>
          </cell>
          <cell r="C411">
            <v>2033</v>
          </cell>
          <cell r="D411" t="str">
            <v>DHARMJEET SINGH RAMJANAM</v>
          </cell>
          <cell r="E411" t="str">
            <v>J7026926</v>
          </cell>
          <cell r="F411" t="str">
            <v>INDIAN</v>
          </cell>
          <cell r="G411" t="str">
            <v>CANCELLED</v>
          </cell>
        </row>
        <row r="412">
          <cell r="B412">
            <v>40993</v>
          </cell>
          <cell r="C412">
            <v>2034</v>
          </cell>
          <cell r="D412" t="str">
            <v>ARJUN MAL VIRENDRA</v>
          </cell>
          <cell r="E412" t="str">
            <v>K1339921</v>
          </cell>
          <cell r="F412" t="str">
            <v>INDIAN</v>
          </cell>
          <cell r="G412" t="str">
            <v>CANCELLED</v>
          </cell>
        </row>
        <row r="413">
          <cell r="B413">
            <v>40996</v>
          </cell>
          <cell r="C413">
            <v>2035</v>
          </cell>
          <cell r="D413" t="str">
            <v>MUKESH YADAV SHIV SAGAR YADAV</v>
          </cell>
          <cell r="E413" t="str">
            <v>K1761881</v>
          </cell>
          <cell r="F413" t="str">
            <v>INDIAN</v>
          </cell>
          <cell r="G413" t="str">
            <v>CANCELLED</v>
          </cell>
        </row>
        <row r="414">
          <cell r="B414">
            <v>41007</v>
          </cell>
          <cell r="C414">
            <v>2036</v>
          </cell>
          <cell r="D414" t="str">
            <v>SUSHIL KUMAR PAL</v>
          </cell>
          <cell r="E414" t="str">
            <v>J 7684601</v>
          </cell>
          <cell r="F414" t="str">
            <v>INDIAN</v>
          </cell>
          <cell r="G414" t="str">
            <v>CANCELLED</v>
          </cell>
        </row>
        <row r="415">
          <cell r="B415">
            <v>41007</v>
          </cell>
          <cell r="C415">
            <v>2037</v>
          </cell>
          <cell r="D415" t="str">
            <v>KHUSHBUDDIN MIYAN</v>
          </cell>
          <cell r="E415" t="str">
            <v>K 0637887</v>
          </cell>
          <cell r="F415" t="str">
            <v>INDIAN</v>
          </cell>
          <cell r="G415" t="str">
            <v xml:space="preserve">OPC </v>
          </cell>
        </row>
        <row r="416">
          <cell r="B416">
            <v>41007</v>
          </cell>
          <cell r="C416">
            <v>2038</v>
          </cell>
          <cell r="D416" t="str">
            <v>UPENDRA KUMAR PASI</v>
          </cell>
          <cell r="E416" t="str">
            <v>K 1760003</v>
          </cell>
          <cell r="F416" t="str">
            <v>INDIAN</v>
          </cell>
          <cell r="G416" t="str">
            <v>OPC</v>
          </cell>
        </row>
        <row r="417">
          <cell r="B417">
            <v>41028</v>
          </cell>
          <cell r="C417">
            <v>2039</v>
          </cell>
          <cell r="D417" t="str">
            <v>MOHAMMAD IQBAL ANSARI</v>
          </cell>
          <cell r="E417" t="str">
            <v>J5005738</v>
          </cell>
          <cell r="F417" t="str">
            <v>INDIAN</v>
          </cell>
          <cell r="G417" t="str">
            <v>CANCELLED</v>
          </cell>
        </row>
        <row r="418">
          <cell r="B418">
            <v>41012</v>
          </cell>
          <cell r="C418">
            <v>2041</v>
          </cell>
          <cell r="D418" t="str">
            <v>AMIT KUMAR LAKSHAN SINGH</v>
          </cell>
          <cell r="E418" t="str">
            <v>K1341656</v>
          </cell>
          <cell r="F418" t="str">
            <v>INDIAN</v>
          </cell>
          <cell r="G418" t="str">
            <v>ACTUAL (VAULT)</v>
          </cell>
        </row>
        <row r="419">
          <cell r="B419">
            <v>41023</v>
          </cell>
          <cell r="C419">
            <v>2043</v>
          </cell>
          <cell r="D419" t="str">
            <v>RAJU PALLU RAM</v>
          </cell>
          <cell r="E419" t="str">
            <v>G9879746</v>
          </cell>
          <cell r="F419" t="str">
            <v>INDIAN</v>
          </cell>
          <cell r="G419" t="str">
            <v>ACTUAL (VAULT)</v>
          </cell>
        </row>
        <row r="420">
          <cell r="B420">
            <v>41007</v>
          </cell>
          <cell r="C420">
            <v>2044</v>
          </cell>
          <cell r="D420" t="str">
            <v>SHAILESH SHAH</v>
          </cell>
          <cell r="E420" t="str">
            <v>J 9686796</v>
          </cell>
          <cell r="F420" t="str">
            <v>INDIAN</v>
          </cell>
          <cell r="G420" t="str">
            <v>IMMIGRATION</v>
          </cell>
        </row>
        <row r="421">
          <cell r="B421">
            <v>41007</v>
          </cell>
          <cell r="C421">
            <v>2045</v>
          </cell>
          <cell r="D421" t="str">
            <v>SANJAY KUMAR</v>
          </cell>
          <cell r="E421" t="str">
            <v>G 3797750</v>
          </cell>
          <cell r="F421" t="str">
            <v>INDIAN</v>
          </cell>
          <cell r="G421" t="str">
            <v>CANCELLED</v>
          </cell>
        </row>
        <row r="422">
          <cell r="B422">
            <v>41012</v>
          </cell>
          <cell r="C422">
            <v>2047</v>
          </cell>
          <cell r="D422" t="str">
            <v>DILEEP SINGH RAM UGRAH</v>
          </cell>
          <cell r="E422" t="str">
            <v>H2048275</v>
          </cell>
          <cell r="F422" t="str">
            <v>INDIAN</v>
          </cell>
          <cell r="G422" t="str">
            <v>ACTUAL (VAULT)</v>
          </cell>
        </row>
        <row r="423">
          <cell r="B423">
            <v>40993</v>
          </cell>
          <cell r="C423">
            <v>2048</v>
          </cell>
          <cell r="D423" t="str">
            <v>MUNNA KUMAR RAO</v>
          </cell>
          <cell r="E423" t="str">
            <v>G9900264</v>
          </cell>
          <cell r="F423" t="str">
            <v>INDIAN</v>
          </cell>
          <cell r="G423" t="str">
            <v>CANCELLED</v>
          </cell>
        </row>
        <row r="424">
          <cell r="B424">
            <v>40993</v>
          </cell>
          <cell r="C424">
            <v>2049</v>
          </cell>
          <cell r="D424" t="str">
            <v>SATRUDHAN RAO BABUR</v>
          </cell>
          <cell r="E424" t="str">
            <v>J5018387</v>
          </cell>
          <cell r="F424" t="str">
            <v>INDIAN</v>
          </cell>
          <cell r="G424" t="str">
            <v>CANCELLED</v>
          </cell>
        </row>
        <row r="425">
          <cell r="B425">
            <v>41023</v>
          </cell>
          <cell r="C425">
            <v>2050</v>
          </cell>
          <cell r="D425" t="str">
            <v>ANIL KUMAR BHARTI</v>
          </cell>
          <cell r="E425" t="str">
            <v>J9657180</v>
          </cell>
          <cell r="F425" t="str">
            <v>INDIAN</v>
          </cell>
          <cell r="G425" t="str">
            <v>ACTUAL (VAULT)</v>
          </cell>
        </row>
        <row r="426">
          <cell r="B426">
            <v>41024</v>
          </cell>
          <cell r="C426">
            <v>2051</v>
          </cell>
          <cell r="D426" t="str">
            <v>MANHOHAR LAL BEERABALI</v>
          </cell>
          <cell r="E426" t="str">
            <v>H8779278</v>
          </cell>
          <cell r="F426" t="str">
            <v>INDIAN</v>
          </cell>
          <cell r="G426" t="str">
            <v>CANCELLED</v>
          </cell>
        </row>
        <row r="427">
          <cell r="B427">
            <v>41007</v>
          </cell>
          <cell r="C427">
            <v>2053</v>
          </cell>
          <cell r="D427" t="str">
            <v>AJIT SINGH</v>
          </cell>
          <cell r="E427" t="str">
            <v>J 1574499</v>
          </cell>
          <cell r="F427" t="str">
            <v>INDIAN</v>
          </cell>
          <cell r="G427" t="str">
            <v>IMMIGRATION</v>
          </cell>
        </row>
        <row r="428">
          <cell r="B428">
            <v>41007</v>
          </cell>
          <cell r="C428">
            <v>2054</v>
          </cell>
          <cell r="D428" t="str">
            <v>JITENDRA SINGH</v>
          </cell>
          <cell r="E428" t="str">
            <v>J 9750778</v>
          </cell>
          <cell r="F428" t="str">
            <v>INDIAN</v>
          </cell>
          <cell r="G428" t="str">
            <v>OPC</v>
          </cell>
        </row>
        <row r="429">
          <cell r="B429">
            <v>41007</v>
          </cell>
          <cell r="C429">
            <v>2055</v>
          </cell>
          <cell r="D429" t="str">
            <v>RAM LAKHAN GOND</v>
          </cell>
          <cell r="E429" t="str">
            <v>H 2239050</v>
          </cell>
          <cell r="F429" t="str">
            <v>INDIAN</v>
          </cell>
          <cell r="G429" t="str">
            <v>OPC</v>
          </cell>
        </row>
        <row r="430">
          <cell r="B430">
            <v>41020</v>
          </cell>
          <cell r="C430">
            <v>2056</v>
          </cell>
          <cell r="D430" t="str">
            <v>GURWINDER SINGH BIKKAR</v>
          </cell>
          <cell r="E430" t="str">
            <v>H0146404</v>
          </cell>
          <cell r="F430" t="str">
            <v>INDIAN</v>
          </cell>
          <cell r="G430" t="str">
            <v>OPC</v>
          </cell>
        </row>
        <row r="431">
          <cell r="B431">
            <v>40993</v>
          </cell>
          <cell r="C431">
            <v>2057</v>
          </cell>
          <cell r="D431" t="str">
            <v>SUNEEL KUMAR GAUND</v>
          </cell>
          <cell r="E431" t="str">
            <v>J6906284</v>
          </cell>
          <cell r="F431" t="str">
            <v>INDIAN</v>
          </cell>
          <cell r="G431" t="str">
            <v>CANCELLED</v>
          </cell>
        </row>
        <row r="432">
          <cell r="B432">
            <v>41020</v>
          </cell>
          <cell r="C432">
            <v>2058</v>
          </cell>
          <cell r="D432" t="str">
            <v>MANAGER SINGH DALBARA</v>
          </cell>
          <cell r="E432" t="str">
            <v>G8035846</v>
          </cell>
          <cell r="F432" t="str">
            <v>INDIAN</v>
          </cell>
          <cell r="G432" t="str">
            <v>ACTUAL (VAULT)</v>
          </cell>
        </row>
        <row r="433">
          <cell r="B433">
            <v>41023</v>
          </cell>
          <cell r="C433">
            <v>2059</v>
          </cell>
          <cell r="D433" t="str">
            <v>MUNNA GAUTAM RAJDEO</v>
          </cell>
          <cell r="E433" t="str">
            <v>F6052291</v>
          </cell>
          <cell r="F433" t="str">
            <v>INDIAN</v>
          </cell>
          <cell r="G433" t="str">
            <v>CANCELLED</v>
          </cell>
        </row>
        <row r="434">
          <cell r="B434">
            <v>41023</v>
          </cell>
          <cell r="C434">
            <v>2061</v>
          </cell>
          <cell r="D434" t="str">
            <v>CHANDRABALI JAGGAN</v>
          </cell>
          <cell r="E434" t="str">
            <v>H9171916</v>
          </cell>
          <cell r="F434" t="str">
            <v>INDIAN</v>
          </cell>
          <cell r="G434" t="str">
            <v>ACTUAL (VAULT)</v>
          </cell>
        </row>
        <row r="435">
          <cell r="B435">
            <v>40996</v>
          </cell>
          <cell r="C435">
            <v>2062</v>
          </cell>
          <cell r="D435" t="str">
            <v>BHOJ YADAV</v>
          </cell>
          <cell r="E435" t="str">
            <v>K1339788</v>
          </cell>
          <cell r="F435" t="str">
            <v>INDIAN</v>
          </cell>
          <cell r="G435" t="str">
            <v>CANCELLED</v>
          </cell>
        </row>
        <row r="436">
          <cell r="B436">
            <v>41012</v>
          </cell>
          <cell r="C436">
            <v>2063</v>
          </cell>
          <cell r="D436" t="str">
            <v>BANWARI SINGH MANGU SINGH</v>
          </cell>
          <cell r="E436" t="str">
            <v>H7206481</v>
          </cell>
          <cell r="F436" t="str">
            <v>INDIAN</v>
          </cell>
          <cell r="G436" t="str">
            <v>CANCELLED</v>
          </cell>
        </row>
        <row r="437">
          <cell r="B437">
            <v>41023</v>
          </cell>
          <cell r="C437">
            <v>2064</v>
          </cell>
          <cell r="D437" t="str">
            <v>NIKAS KUMAR DEV NATH</v>
          </cell>
          <cell r="E437" t="str">
            <v>J9677456</v>
          </cell>
          <cell r="F437" t="str">
            <v>INDIAN</v>
          </cell>
          <cell r="G437" t="str">
            <v>ACTUAL (VAULT)</v>
          </cell>
        </row>
        <row r="438">
          <cell r="B438">
            <v>41023</v>
          </cell>
          <cell r="C438">
            <v>2065</v>
          </cell>
          <cell r="D438" t="str">
            <v>VINOD KUMAR RAM NARAIN</v>
          </cell>
          <cell r="E438" t="str">
            <v>G8852097</v>
          </cell>
          <cell r="F438" t="str">
            <v>INDIAN</v>
          </cell>
          <cell r="G438" t="str">
            <v>ACTUAL (VAULT)</v>
          </cell>
        </row>
        <row r="439">
          <cell r="B439">
            <v>41012</v>
          </cell>
          <cell r="C439">
            <v>2067</v>
          </cell>
          <cell r="D439" t="str">
            <v>SATPAL SIGH BHAGIRATH SINGH</v>
          </cell>
          <cell r="E439" t="str">
            <v>H3442459</v>
          </cell>
          <cell r="F439" t="str">
            <v>INDIAN</v>
          </cell>
          <cell r="G439" t="str">
            <v>CANCELLED</v>
          </cell>
        </row>
        <row r="440">
          <cell r="B440">
            <v>41024</v>
          </cell>
          <cell r="C440">
            <v>2068</v>
          </cell>
          <cell r="D440" t="str">
            <v>RAJKUMAR HARI NARAIN</v>
          </cell>
          <cell r="E440" t="str">
            <v>K1286332</v>
          </cell>
          <cell r="F440" t="str">
            <v>INDIAN</v>
          </cell>
          <cell r="G440" t="str">
            <v>ACTUAL (VAULT)</v>
          </cell>
        </row>
        <row r="441">
          <cell r="B441">
            <v>41007</v>
          </cell>
          <cell r="C441">
            <v>2069</v>
          </cell>
          <cell r="D441" t="str">
            <v>RAM PRASAD</v>
          </cell>
          <cell r="E441" t="str">
            <v>H 8297816</v>
          </cell>
          <cell r="F441" t="str">
            <v>INDIAN</v>
          </cell>
          <cell r="G441" t="str">
            <v>IMMIGRATION</v>
          </cell>
        </row>
        <row r="442">
          <cell r="B442">
            <v>41007</v>
          </cell>
          <cell r="C442">
            <v>2070</v>
          </cell>
          <cell r="D442" t="str">
            <v>SHAMRES KUMAR SINGH</v>
          </cell>
          <cell r="E442" t="str">
            <v>J 7810788</v>
          </cell>
          <cell r="F442" t="str">
            <v>INDIAN</v>
          </cell>
          <cell r="G442" t="str">
            <v>OPC</v>
          </cell>
        </row>
        <row r="443">
          <cell r="B443">
            <v>41007</v>
          </cell>
          <cell r="C443">
            <v>2072</v>
          </cell>
          <cell r="D443" t="str">
            <v>RAM PRATAP SINGH</v>
          </cell>
          <cell r="E443" t="str">
            <v>H 8784623</v>
          </cell>
          <cell r="F443" t="str">
            <v>INDIAN</v>
          </cell>
          <cell r="G443" t="str">
            <v>CANCELLED</v>
          </cell>
        </row>
        <row r="444">
          <cell r="B444">
            <v>41024</v>
          </cell>
          <cell r="C444">
            <v>2073</v>
          </cell>
          <cell r="D444" t="str">
            <v>RAJESH KUMAR  YADAV</v>
          </cell>
          <cell r="E444" t="str">
            <v>H6556798</v>
          </cell>
          <cell r="F444" t="str">
            <v>INDIAN</v>
          </cell>
          <cell r="G444" t="str">
            <v>IMMIGRATION</v>
          </cell>
        </row>
        <row r="445">
          <cell r="B445">
            <v>41041</v>
          </cell>
          <cell r="C445">
            <v>2075</v>
          </cell>
          <cell r="D445" t="str">
            <v>RAM SEVAR CHUHAN</v>
          </cell>
          <cell r="E445" t="str">
            <v>K0548899</v>
          </cell>
          <cell r="F445" t="str">
            <v>INDIAN</v>
          </cell>
          <cell r="G445" t="str">
            <v>ACTUAL (VAULT)</v>
          </cell>
        </row>
        <row r="446">
          <cell r="B446">
            <v>41012</v>
          </cell>
          <cell r="C446">
            <v>2076</v>
          </cell>
          <cell r="D446" t="str">
            <v>ARVIND  CHAUHAN BECHO CHAUHAN</v>
          </cell>
          <cell r="E446" t="str">
            <v>J8800730</v>
          </cell>
          <cell r="F446" t="str">
            <v>INDIAN</v>
          </cell>
          <cell r="G446" t="str">
            <v>ACTUAL (VAULT)</v>
          </cell>
        </row>
        <row r="447">
          <cell r="B447">
            <v>41012</v>
          </cell>
          <cell r="C447">
            <v>2080</v>
          </cell>
          <cell r="D447" t="str">
            <v>KAILASH RAM ARJUN RAM</v>
          </cell>
          <cell r="E447" t="str">
            <v>K3417054</v>
          </cell>
          <cell r="F447" t="str">
            <v>INDIAN</v>
          </cell>
          <cell r="G447" t="str">
            <v>CANCELLED</v>
          </cell>
        </row>
        <row r="448">
          <cell r="B448">
            <v>41007</v>
          </cell>
          <cell r="C448">
            <v>2083</v>
          </cell>
          <cell r="D448" t="str">
            <v>MOSAHAB ANSARI</v>
          </cell>
          <cell r="E448" t="str">
            <v>H 1486210</v>
          </cell>
          <cell r="F448" t="str">
            <v>INDIAN</v>
          </cell>
          <cell r="G448" t="str">
            <v>OPC</v>
          </cell>
        </row>
        <row r="449">
          <cell r="B449">
            <v>41024</v>
          </cell>
          <cell r="C449">
            <v>2084</v>
          </cell>
          <cell r="D449" t="str">
            <v>SHIV KUMAR RAM LAKSHAN</v>
          </cell>
          <cell r="E449" t="str">
            <v>J8803573</v>
          </cell>
          <cell r="F449" t="str">
            <v>INDIAN</v>
          </cell>
          <cell r="G449" t="str">
            <v>ACTUAL (VAULT)</v>
          </cell>
        </row>
        <row r="450">
          <cell r="B450">
            <v>41033</v>
          </cell>
          <cell r="C450">
            <v>2085</v>
          </cell>
          <cell r="D450" t="str">
            <v>MITHILESH RAM</v>
          </cell>
          <cell r="E450" t="str">
            <v>H5145588</v>
          </cell>
          <cell r="F450" t="str">
            <v>INDIAN</v>
          </cell>
          <cell r="G450" t="str">
            <v>ACTUAL (VAULT)</v>
          </cell>
        </row>
        <row r="451">
          <cell r="B451">
            <v>41043</v>
          </cell>
          <cell r="C451">
            <v>2087</v>
          </cell>
          <cell r="D451" t="str">
            <v>RAM AWADH CHAUHAN MADHAI</v>
          </cell>
          <cell r="E451" t="str">
            <v>H1259909</v>
          </cell>
          <cell r="F451" t="str">
            <v>INDIAN</v>
          </cell>
          <cell r="G451" t="str">
            <v>ACTUAL (VAULT)</v>
          </cell>
        </row>
        <row r="452">
          <cell r="B452">
            <v>41043</v>
          </cell>
          <cell r="C452">
            <v>2089</v>
          </cell>
          <cell r="D452" t="str">
            <v xml:space="preserve">SURESH CHAUHAN MITTAL </v>
          </cell>
          <cell r="E452" t="str">
            <v>H1492399</v>
          </cell>
          <cell r="F452" t="str">
            <v>INDIAN</v>
          </cell>
          <cell r="G452" t="str">
            <v>ACTUAL (VAULT)</v>
          </cell>
        </row>
        <row r="453">
          <cell r="B453">
            <v>41024</v>
          </cell>
          <cell r="C453">
            <v>2090</v>
          </cell>
          <cell r="D453" t="str">
            <v>RAM PRAKASH SHRI RAMAI</v>
          </cell>
          <cell r="E453" t="str">
            <v>J0123137</v>
          </cell>
          <cell r="F453" t="str">
            <v>INDIAN</v>
          </cell>
          <cell r="G453" t="str">
            <v>ACTUAL (VAULT)</v>
          </cell>
        </row>
        <row r="454">
          <cell r="B454">
            <v>41050</v>
          </cell>
          <cell r="C454">
            <v>2091</v>
          </cell>
          <cell r="D454" t="str">
            <v>OM PRAKASH SINGH</v>
          </cell>
          <cell r="E454" t="str">
            <v>H5307892</v>
          </cell>
          <cell r="F454" t="str">
            <v>INDIAN</v>
          </cell>
          <cell r="G454" t="str">
            <v>CANCELLED</v>
          </cell>
        </row>
        <row r="455">
          <cell r="B455">
            <v>41047</v>
          </cell>
          <cell r="C455">
            <v>2092</v>
          </cell>
          <cell r="D455" t="str">
            <v>CHALITAR MANDAL</v>
          </cell>
          <cell r="E455" t="str">
            <v>K1331475</v>
          </cell>
          <cell r="F455" t="str">
            <v>INDIAN</v>
          </cell>
          <cell r="G455" t="str">
            <v>ACTUAL (VAULT)</v>
          </cell>
        </row>
        <row r="456">
          <cell r="B456">
            <v>41024</v>
          </cell>
          <cell r="C456">
            <v>2093</v>
          </cell>
          <cell r="D456" t="str">
            <v>AMIT CHAUHAN BRIJ BHAN</v>
          </cell>
          <cell r="E456" t="str">
            <v>K0567832</v>
          </cell>
          <cell r="F456" t="str">
            <v>INDIAN</v>
          </cell>
          <cell r="G456" t="str">
            <v>ACTUAL (VAULT)</v>
          </cell>
        </row>
        <row r="457">
          <cell r="B457">
            <v>41047</v>
          </cell>
          <cell r="C457">
            <v>2094</v>
          </cell>
          <cell r="D457" t="str">
            <v>INDRAJEET KUMAR YADAV</v>
          </cell>
          <cell r="E457" t="str">
            <v>J0123998</v>
          </cell>
          <cell r="F457" t="str">
            <v>INDIAN</v>
          </cell>
          <cell r="G457" t="str">
            <v>ACTUAL (VAULT)</v>
          </cell>
        </row>
        <row r="458">
          <cell r="B458">
            <v>41014</v>
          </cell>
          <cell r="C458">
            <v>2096</v>
          </cell>
          <cell r="D458" t="str">
            <v>SUKHWANT SINGH BALKAR SINGH</v>
          </cell>
          <cell r="E458" t="str">
            <v>J3995938</v>
          </cell>
          <cell r="F458" t="str">
            <v>INDIAN</v>
          </cell>
          <cell r="G458" t="str">
            <v>CANCELLED</v>
          </cell>
        </row>
        <row r="459">
          <cell r="B459">
            <v>41047</v>
          </cell>
          <cell r="C459">
            <v>2097</v>
          </cell>
          <cell r="D459" t="str">
            <v>RAJU PANDEY</v>
          </cell>
          <cell r="E459" t="str">
            <v>L6621807</v>
          </cell>
          <cell r="F459" t="str">
            <v>INDIAN</v>
          </cell>
          <cell r="G459" t="str">
            <v>IMMIGRATION</v>
          </cell>
        </row>
        <row r="460">
          <cell r="B460">
            <v>41033</v>
          </cell>
          <cell r="C460">
            <v>2099</v>
          </cell>
          <cell r="D460" t="str">
            <v xml:space="preserve">BIRENDRA KUMAR </v>
          </cell>
          <cell r="E460" t="str">
            <v>G5961872</v>
          </cell>
          <cell r="F460" t="str">
            <v>INDIAN</v>
          </cell>
          <cell r="G460" t="str">
            <v>VACATION</v>
          </cell>
        </row>
        <row r="461">
          <cell r="B461">
            <v>41023</v>
          </cell>
          <cell r="C461">
            <v>2101</v>
          </cell>
          <cell r="D461" t="str">
            <v>RAM NARAIN YADAV RAM</v>
          </cell>
          <cell r="E461" t="str">
            <v>J1079770</v>
          </cell>
          <cell r="F461" t="str">
            <v>INDIAN</v>
          </cell>
          <cell r="G461" t="str">
            <v>ACTUAL (VAULT)</v>
          </cell>
        </row>
        <row r="462">
          <cell r="B462">
            <v>41047</v>
          </cell>
          <cell r="C462">
            <v>2102</v>
          </cell>
          <cell r="D462" t="str">
            <v>PALA RAM</v>
          </cell>
          <cell r="E462" t="str">
            <v>K1167978</v>
          </cell>
          <cell r="F462" t="str">
            <v>INDIAN</v>
          </cell>
          <cell r="G462" t="str">
            <v>ACTUAL (VAULT)</v>
          </cell>
        </row>
        <row r="463">
          <cell r="B463">
            <v>41047</v>
          </cell>
          <cell r="C463">
            <v>2103</v>
          </cell>
          <cell r="D463" t="str">
            <v>RAM AWATAR PRASAD</v>
          </cell>
          <cell r="E463" t="str">
            <v>F9546243</v>
          </cell>
          <cell r="F463" t="str">
            <v>INDIAN</v>
          </cell>
          <cell r="G463" t="str">
            <v>ACTUAL (VAULT)</v>
          </cell>
        </row>
        <row r="464">
          <cell r="B464">
            <v>41050</v>
          </cell>
          <cell r="C464">
            <v>2104</v>
          </cell>
          <cell r="D464" t="str">
            <v>PRAMOD KUMAR RAJ</v>
          </cell>
          <cell r="E464" t="str">
            <v>F6959070</v>
          </cell>
          <cell r="F464" t="str">
            <v>INDIAN</v>
          </cell>
          <cell r="G464" t="str">
            <v>ACTUAL (VAULT)</v>
          </cell>
        </row>
        <row r="465">
          <cell r="B465">
            <v>41033</v>
          </cell>
          <cell r="C465">
            <v>2105</v>
          </cell>
          <cell r="D465" t="str">
            <v>KISHAN LAL SHOBHI</v>
          </cell>
          <cell r="E465" t="str">
            <v>K0533881</v>
          </cell>
          <cell r="F465" t="str">
            <v>INDIAN</v>
          </cell>
          <cell r="G465" t="str">
            <v>ACTUAL (VAULT)</v>
          </cell>
        </row>
        <row r="466">
          <cell r="B466">
            <v>41033</v>
          </cell>
          <cell r="C466">
            <v>2106</v>
          </cell>
          <cell r="D466" t="str">
            <v>JUGAL KISHOR BALAI RAM</v>
          </cell>
          <cell r="E466" t="str">
            <v>J4818278</v>
          </cell>
          <cell r="F466" t="str">
            <v>INDIAN</v>
          </cell>
          <cell r="G466" t="str">
            <v>ACTUAL (VAULT)</v>
          </cell>
        </row>
        <row r="467">
          <cell r="B467">
            <v>41047</v>
          </cell>
          <cell r="C467">
            <v>2107</v>
          </cell>
          <cell r="D467" t="str">
            <v xml:space="preserve">RAJESH KUMAR  </v>
          </cell>
          <cell r="E467" t="str">
            <v>J9681234</v>
          </cell>
          <cell r="F467" t="str">
            <v>INDIAN</v>
          </cell>
          <cell r="G467" t="str">
            <v>ACTUAL (VAULT)</v>
          </cell>
        </row>
        <row r="468">
          <cell r="B468">
            <v>41047</v>
          </cell>
          <cell r="C468">
            <v>2108</v>
          </cell>
          <cell r="D468" t="str">
            <v>RAJENDRA PRASAD</v>
          </cell>
          <cell r="E468" t="str">
            <v>J0123157</v>
          </cell>
          <cell r="F468" t="str">
            <v>INDIAN</v>
          </cell>
          <cell r="G468" t="str">
            <v>ACTUAL (VAULT)</v>
          </cell>
        </row>
        <row r="469">
          <cell r="B469">
            <v>41047</v>
          </cell>
          <cell r="C469">
            <v>2109</v>
          </cell>
          <cell r="D469" t="str">
            <v>DHARMENDRA KUMAR SINGH</v>
          </cell>
          <cell r="E469" t="str">
            <v>G2543083</v>
          </cell>
          <cell r="F469" t="str">
            <v>INDIAN</v>
          </cell>
          <cell r="G469" t="str">
            <v>ACTUAL (VAULT)</v>
          </cell>
        </row>
        <row r="470">
          <cell r="B470">
            <v>41047</v>
          </cell>
          <cell r="C470">
            <v>2110</v>
          </cell>
          <cell r="D470" t="str">
            <v>DHAUP CHAND CHAUHAN</v>
          </cell>
          <cell r="E470" t="str">
            <v>F3774306</v>
          </cell>
          <cell r="F470" t="str">
            <v>INDIAN</v>
          </cell>
          <cell r="G470" t="str">
            <v>ACTUAL (VAULT)</v>
          </cell>
        </row>
        <row r="471">
          <cell r="B471">
            <v>41047</v>
          </cell>
          <cell r="C471">
            <v>2111</v>
          </cell>
          <cell r="D471" t="str">
            <v>VIMALESH KUMAR</v>
          </cell>
          <cell r="E471" t="str">
            <v>G7593919</v>
          </cell>
          <cell r="F471" t="str">
            <v>INDIAN</v>
          </cell>
          <cell r="G471" t="str">
            <v>ACTUAL (VAULT)</v>
          </cell>
        </row>
        <row r="472">
          <cell r="B472">
            <v>41059</v>
          </cell>
          <cell r="C472">
            <v>2112</v>
          </cell>
          <cell r="D472" t="str">
            <v>RAJENDRA SINGH AMBIKA SINGH</v>
          </cell>
          <cell r="E472" t="str">
            <v>J1909276</v>
          </cell>
          <cell r="F472" t="str">
            <v>INDIAN</v>
          </cell>
          <cell r="G472" t="str">
            <v>ACTUAL (VAULT)</v>
          </cell>
        </row>
        <row r="473">
          <cell r="B473">
            <v>41059</v>
          </cell>
          <cell r="C473">
            <v>2113</v>
          </cell>
          <cell r="D473" t="str">
            <v>VIJAY MALL CHUHAN RAMDHANI CHUHAN</v>
          </cell>
          <cell r="E473" t="str">
            <v>J2699643</v>
          </cell>
          <cell r="F473" t="str">
            <v>INDIAN</v>
          </cell>
          <cell r="G473" t="str">
            <v>ACTUAL (VAULT)</v>
          </cell>
        </row>
        <row r="474">
          <cell r="B474">
            <v>41048</v>
          </cell>
          <cell r="C474">
            <v>2114</v>
          </cell>
          <cell r="D474" t="str">
            <v>MAJINDER SINGH RANJIT</v>
          </cell>
          <cell r="E474" t="str">
            <v>H8889170</v>
          </cell>
          <cell r="F474" t="str">
            <v>INDIAN</v>
          </cell>
          <cell r="G474" t="str">
            <v>CANCELLED</v>
          </cell>
        </row>
        <row r="475">
          <cell r="B475">
            <v>41071</v>
          </cell>
          <cell r="C475">
            <v>2115</v>
          </cell>
          <cell r="D475" t="str">
            <v>LAL MOHAN BAIJNATH SINGH</v>
          </cell>
          <cell r="E475" t="str">
            <v>K0554767</v>
          </cell>
          <cell r="F475" t="str">
            <v>INDIAN</v>
          </cell>
          <cell r="G475" t="str">
            <v>ACTUAL (VAULT)</v>
          </cell>
        </row>
        <row r="476">
          <cell r="B476">
            <v>41081</v>
          </cell>
          <cell r="C476">
            <v>2116</v>
          </cell>
          <cell r="D476" t="str">
            <v>PAPPOO KUMAR YADAVA GANESH YADAVA</v>
          </cell>
          <cell r="E476" t="str">
            <v>H7671822</v>
          </cell>
          <cell r="F476" t="str">
            <v>INDIAN</v>
          </cell>
          <cell r="G476" t="str">
            <v>CANCELLED</v>
          </cell>
        </row>
        <row r="477">
          <cell r="B477">
            <v>41083</v>
          </cell>
          <cell r="C477">
            <v>2117</v>
          </cell>
          <cell r="D477" t="str">
            <v>NAGENDRA KUMAR SITARAM</v>
          </cell>
          <cell r="E477" t="str">
            <v>H4512190</v>
          </cell>
          <cell r="F477" t="str">
            <v>INDIAN</v>
          </cell>
          <cell r="G477" t="str">
            <v>ACTUAL (VAULT)</v>
          </cell>
        </row>
        <row r="478">
          <cell r="B478">
            <v>41083</v>
          </cell>
          <cell r="C478">
            <v>2118</v>
          </cell>
          <cell r="D478" t="str">
            <v>PRAKASH PRASAD BRICCHA PRASAD</v>
          </cell>
          <cell r="E478" t="str">
            <v>J4997199</v>
          </cell>
          <cell r="F478" t="str">
            <v>INDIAN</v>
          </cell>
          <cell r="G478" t="str">
            <v>ACTUAL (VAULT)</v>
          </cell>
        </row>
        <row r="479">
          <cell r="B479">
            <v>41081</v>
          </cell>
          <cell r="C479">
            <v>2119</v>
          </cell>
          <cell r="D479" t="str">
            <v xml:space="preserve">DHURENDRA NATHU CHUHAN </v>
          </cell>
          <cell r="E479" t="str">
            <v>G9042532</v>
          </cell>
          <cell r="F479" t="str">
            <v>INDIAN</v>
          </cell>
          <cell r="G479" t="str">
            <v>ACTUAL (VAULT)</v>
          </cell>
        </row>
        <row r="480">
          <cell r="B480">
            <v>41055</v>
          </cell>
          <cell r="C480">
            <v>2120</v>
          </cell>
          <cell r="D480" t="str">
            <v>NAVJOT SINGH NARINDER SINGH</v>
          </cell>
          <cell r="E480" t="str">
            <v>H7627179</v>
          </cell>
          <cell r="F480" t="str">
            <v>INDIAN</v>
          </cell>
          <cell r="G480" t="str">
            <v>CANCELLED</v>
          </cell>
        </row>
        <row r="481">
          <cell r="B481">
            <v>41071</v>
          </cell>
          <cell r="C481">
            <v>2121</v>
          </cell>
          <cell r="D481" t="str">
            <v>RAMASHREY SINGH SHIVPOOJAN SINGH CHAUHAN</v>
          </cell>
          <cell r="E481" t="str">
            <v>G7681192</v>
          </cell>
          <cell r="F481" t="str">
            <v>INDIAN</v>
          </cell>
          <cell r="G481" t="str">
            <v>VACATION</v>
          </cell>
        </row>
        <row r="482">
          <cell r="B482">
            <v>41082</v>
          </cell>
          <cell r="C482">
            <v>2122</v>
          </cell>
          <cell r="D482" t="str">
            <v>MAKAN SIGH HARI SINGH</v>
          </cell>
          <cell r="E482" t="str">
            <v>J1765493</v>
          </cell>
          <cell r="F482" t="str">
            <v>INDIAN</v>
          </cell>
          <cell r="G482" t="str">
            <v>ACTUAL (VAULT)</v>
          </cell>
        </row>
        <row r="483">
          <cell r="B483">
            <v>41083</v>
          </cell>
          <cell r="C483">
            <v>2123</v>
          </cell>
          <cell r="D483" t="str">
            <v>MANPREET SINGH MAREK SINGH</v>
          </cell>
          <cell r="E483" t="str">
            <v>J4829294</v>
          </cell>
          <cell r="F483" t="str">
            <v>INDIAN</v>
          </cell>
          <cell r="G483" t="str">
            <v>CANCELLED</v>
          </cell>
        </row>
        <row r="484">
          <cell r="B484">
            <v>41071</v>
          </cell>
          <cell r="C484">
            <v>2124</v>
          </cell>
          <cell r="D484" t="str">
            <v>RAMNARESH KUSHWAHA</v>
          </cell>
          <cell r="E484" t="str">
            <v>G6349696</v>
          </cell>
          <cell r="F484" t="str">
            <v>INDIAN</v>
          </cell>
          <cell r="G484" t="str">
            <v>ACTUAL (VAULT)</v>
          </cell>
        </row>
        <row r="485">
          <cell r="B485">
            <v>41071</v>
          </cell>
          <cell r="C485">
            <v>2130</v>
          </cell>
          <cell r="D485" t="str">
            <v>AJAY KUMAR RAM ASREY KUSHWAHA</v>
          </cell>
          <cell r="E485" t="str">
            <v>H6206752</v>
          </cell>
          <cell r="F485" t="str">
            <v>INDIAN</v>
          </cell>
          <cell r="G485" t="str">
            <v>ACTUAL (VAULT)</v>
          </cell>
        </row>
        <row r="486">
          <cell r="B486">
            <v>41084</v>
          </cell>
          <cell r="C486">
            <v>2135</v>
          </cell>
          <cell r="D486" t="str">
            <v>HARBHAJAN SINGH TARESH LAL</v>
          </cell>
          <cell r="E486" t="str">
            <v>J4830550</v>
          </cell>
          <cell r="F486" t="str">
            <v>INDIAN</v>
          </cell>
          <cell r="G486" t="str">
            <v>CANCELLED</v>
          </cell>
        </row>
        <row r="487">
          <cell r="B487">
            <v>41109</v>
          </cell>
          <cell r="C487">
            <v>2138</v>
          </cell>
          <cell r="D487" t="str">
            <v>RAMASHISH SINGH DHARANI SINGH</v>
          </cell>
          <cell r="E487" t="str">
            <v>J3377163</v>
          </cell>
          <cell r="F487" t="str">
            <v>INDIAN</v>
          </cell>
          <cell r="G487" t="str">
            <v>ACTUAL (VAULT)</v>
          </cell>
        </row>
        <row r="488">
          <cell r="B488">
            <v>41081</v>
          </cell>
          <cell r="C488">
            <v>2139</v>
          </cell>
          <cell r="D488" t="str">
            <v>VINOD RAO DORAKH RAO</v>
          </cell>
          <cell r="E488" t="str">
            <v>J1175843</v>
          </cell>
          <cell r="F488" t="str">
            <v>INDIAN</v>
          </cell>
          <cell r="G488" t="str">
            <v>CANCELLED</v>
          </cell>
        </row>
        <row r="489">
          <cell r="B489">
            <v>41083</v>
          </cell>
          <cell r="C489">
            <v>2140</v>
          </cell>
          <cell r="D489" t="str">
            <v>RAM NIWAS SAHANI BRIJ LAL</v>
          </cell>
          <cell r="E489" t="str">
            <v>K1276109</v>
          </cell>
          <cell r="F489" t="str">
            <v>INDIAN</v>
          </cell>
          <cell r="G489" t="str">
            <v>ACTUAL (VAULT)</v>
          </cell>
        </row>
        <row r="490">
          <cell r="B490">
            <v>41109</v>
          </cell>
          <cell r="C490">
            <v>2141</v>
          </cell>
          <cell r="D490" t="str">
            <v>MOSAFIR PASWAN RAMCHANDRA PASWAN</v>
          </cell>
          <cell r="E490" t="str">
            <v>J1180768</v>
          </cell>
          <cell r="F490" t="str">
            <v>INDIAN</v>
          </cell>
          <cell r="G490" t="str">
            <v>ACTUAL (VAULT)</v>
          </cell>
        </row>
        <row r="491">
          <cell r="B491">
            <v>41083</v>
          </cell>
          <cell r="C491">
            <v>2142</v>
          </cell>
          <cell r="D491" t="str">
            <v>DIWAKAR KASHI NATH</v>
          </cell>
          <cell r="E491" t="str">
            <v>G1803587</v>
          </cell>
          <cell r="F491" t="str">
            <v>INDIAN</v>
          </cell>
          <cell r="G491" t="str">
            <v>ACTUAL (VAULT)</v>
          </cell>
        </row>
        <row r="492">
          <cell r="B492">
            <v>41081</v>
          </cell>
          <cell r="C492">
            <v>2143</v>
          </cell>
          <cell r="D492" t="str">
            <v>AVADESH KUMAR PANDEY VASHGOPAL PANDEY</v>
          </cell>
          <cell r="E492" t="str">
            <v>H5280062</v>
          </cell>
          <cell r="F492" t="str">
            <v>INDIAN</v>
          </cell>
          <cell r="G492" t="str">
            <v>ACTUAL (VAULT)</v>
          </cell>
        </row>
        <row r="493">
          <cell r="B493">
            <v>41098</v>
          </cell>
          <cell r="C493">
            <v>2144</v>
          </cell>
          <cell r="D493" t="str">
            <v>HARINATH SINGH RADHEM SHYAM SINGH</v>
          </cell>
          <cell r="E493" t="str">
            <v>F2716088</v>
          </cell>
          <cell r="F493" t="str">
            <v>INDIAN</v>
          </cell>
          <cell r="G493" t="str">
            <v>CANCELLED</v>
          </cell>
        </row>
        <row r="494">
          <cell r="B494">
            <v>41079</v>
          </cell>
          <cell r="C494">
            <v>2147</v>
          </cell>
          <cell r="D494" t="str">
            <v>SHIEHK TAMANNA KALAM</v>
          </cell>
          <cell r="E494" t="str">
            <v>J3875776</v>
          </cell>
          <cell r="F494" t="str">
            <v>INDIAN</v>
          </cell>
          <cell r="G494" t="str">
            <v>ACTUAL (VAULT)</v>
          </cell>
        </row>
        <row r="495">
          <cell r="B495">
            <v>41077</v>
          </cell>
          <cell r="C495">
            <v>2148</v>
          </cell>
          <cell r="D495" t="str">
            <v>HARPREET KUMAR GHUNAM</v>
          </cell>
          <cell r="E495" t="str">
            <v>J7561574</v>
          </cell>
          <cell r="F495" t="str">
            <v>INDIAN</v>
          </cell>
          <cell r="G495" t="str">
            <v>VACATION</v>
          </cell>
        </row>
        <row r="496">
          <cell r="B496">
            <v>41070</v>
          </cell>
          <cell r="C496">
            <v>2149</v>
          </cell>
          <cell r="D496" t="str">
            <v>RAMAN DEEP RAM SWAROOP</v>
          </cell>
          <cell r="E496" t="str">
            <v>G7398559</v>
          </cell>
          <cell r="F496" t="str">
            <v>INDIAN</v>
          </cell>
          <cell r="G496" t="str">
            <v>ACTUAL (VAULT)</v>
          </cell>
        </row>
        <row r="497">
          <cell r="B497">
            <v>41094</v>
          </cell>
          <cell r="C497">
            <v>2150</v>
          </cell>
          <cell r="D497" t="str">
            <v>MALKIT SINGH SADHU SINGH</v>
          </cell>
          <cell r="E497" t="str">
            <v>F3832892</v>
          </cell>
          <cell r="F497" t="str">
            <v>INDIAN</v>
          </cell>
          <cell r="G497" t="str">
            <v>ACTUAL (VAULT)</v>
          </cell>
        </row>
        <row r="498">
          <cell r="B498">
            <v>41071</v>
          </cell>
          <cell r="C498">
            <v>2151</v>
          </cell>
          <cell r="D498" t="str">
            <v>RAMANDEEP SINGH DHAFF PARAMJIT SINGH</v>
          </cell>
          <cell r="E498" t="str">
            <v>J7333837</v>
          </cell>
          <cell r="F498" t="str">
            <v>INDIAN</v>
          </cell>
          <cell r="G498" t="str">
            <v>CANCELLED</v>
          </cell>
        </row>
        <row r="499">
          <cell r="B499">
            <v>41071</v>
          </cell>
          <cell r="C499">
            <v>2152</v>
          </cell>
          <cell r="D499" t="str">
            <v>SUKHWINDER SINGH GILL GURDEV SINGH</v>
          </cell>
          <cell r="E499" t="str">
            <v>J6592019</v>
          </cell>
          <cell r="F499" t="str">
            <v>INDIAN</v>
          </cell>
          <cell r="G499" t="str">
            <v>ACTUAL (VAULT)</v>
          </cell>
        </row>
        <row r="500">
          <cell r="B500">
            <v>41071</v>
          </cell>
          <cell r="C500">
            <v>2153</v>
          </cell>
          <cell r="D500" t="str">
            <v>BALJINDER SINGH GURDEV SINGH</v>
          </cell>
          <cell r="E500" t="str">
            <v>G1934791</v>
          </cell>
          <cell r="F500" t="str">
            <v>INDIAN</v>
          </cell>
          <cell r="G500" t="str">
            <v>CANCELLED</v>
          </cell>
        </row>
        <row r="501">
          <cell r="B501">
            <v>41071</v>
          </cell>
          <cell r="C501">
            <v>2154</v>
          </cell>
          <cell r="D501" t="str">
            <v>SUKHPAL SINGH SIDHU PRITAM SINGH</v>
          </cell>
          <cell r="E501" t="str">
            <v>J8048110</v>
          </cell>
          <cell r="F501" t="str">
            <v>INDIAN</v>
          </cell>
          <cell r="G501" t="str">
            <v>ACTUAL (VAULT)</v>
          </cell>
        </row>
        <row r="502">
          <cell r="B502">
            <v>41094</v>
          </cell>
          <cell r="C502">
            <v>2159</v>
          </cell>
          <cell r="D502" t="str">
            <v>BALWANDER PARKASH RAM</v>
          </cell>
          <cell r="E502" t="str">
            <v>J7549148</v>
          </cell>
          <cell r="F502" t="str">
            <v>INDIAN</v>
          </cell>
          <cell r="G502" t="str">
            <v>ACTUAL (VAULT)</v>
          </cell>
        </row>
        <row r="503">
          <cell r="B503">
            <v>41094</v>
          </cell>
          <cell r="C503">
            <v>2160</v>
          </cell>
          <cell r="D503" t="str">
            <v>JARNAIL PARKASH</v>
          </cell>
          <cell r="E503" t="str">
            <v>H3843346</v>
          </cell>
          <cell r="F503" t="str">
            <v>INDIAN</v>
          </cell>
          <cell r="G503" t="str">
            <v>ACTUAL (VAULT)</v>
          </cell>
        </row>
        <row r="504">
          <cell r="B504">
            <v>41108</v>
          </cell>
          <cell r="C504">
            <v>2164</v>
          </cell>
          <cell r="D504" t="str">
            <v>SUKWINDER KUMAR BISHAN DAS</v>
          </cell>
          <cell r="E504" t="str">
            <v>J3246681</v>
          </cell>
          <cell r="F504" t="str">
            <v>INDIAN</v>
          </cell>
          <cell r="G504" t="str">
            <v>ACTUAL (VAULT)</v>
          </cell>
        </row>
        <row r="505">
          <cell r="B505">
            <v>41094</v>
          </cell>
          <cell r="C505">
            <v>2169</v>
          </cell>
          <cell r="D505" t="str">
            <v>AMAR CHAND SWARAN LAL</v>
          </cell>
          <cell r="E505" t="str">
            <v>G3749047</v>
          </cell>
          <cell r="F505" t="str">
            <v>INDIAN</v>
          </cell>
          <cell r="G505" t="str">
            <v>ACTUAL (VAULT)</v>
          </cell>
        </row>
        <row r="506">
          <cell r="B506">
            <v>41083</v>
          </cell>
          <cell r="C506">
            <v>2170</v>
          </cell>
          <cell r="D506" t="str">
            <v>PAWAN KUMAR SOHAN LAL</v>
          </cell>
          <cell r="E506" t="str">
            <v>J5938111</v>
          </cell>
          <cell r="F506" t="str">
            <v>INDIAN</v>
          </cell>
          <cell r="G506" t="str">
            <v>ACTUAL (VAULT)</v>
          </cell>
        </row>
        <row r="507">
          <cell r="B507">
            <v>41083</v>
          </cell>
          <cell r="C507">
            <v>2171</v>
          </cell>
          <cell r="D507" t="str">
            <v>MANISH KUMAR KHUSHI RAM</v>
          </cell>
          <cell r="E507" t="str">
            <v>J5938997</v>
          </cell>
          <cell r="F507" t="str">
            <v>INDIAN</v>
          </cell>
          <cell r="G507" t="str">
            <v>ACTUAL (VAULT)</v>
          </cell>
        </row>
        <row r="508">
          <cell r="B508">
            <v>41094</v>
          </cell>
          <cell r="C508">
            <v>2172</v>
          </cell>
          <cell r="D508" t="str">
            <v xml:space="preserve">GARDEV SINGH KARORIWAL NARANJAN SINGH </v>
          </cell>
          <cell r="E508" t="str">
            <v>G3021017</v>
          </cell>
          <cell r="F508" t="str">
            <v>INDIAN</v>
          </cell>
          <cell r="G508" t="str">
            <v>CANCELLED</v>
          </cell>
        </row>
        <row r="509">
          <cell r="B509">
            <v>41094</v>
          </cell>
          <cell r="C509">
            <v>2174</v>
          </cell>
          <cell r="D509" t="str">
            <v xml:space="preserve">GURJANT SINGH MAJHU BALJIT SINGH </v>
          </cell>
          <cell r="E509" t="str">
            <v>H1230192</v>
          </cell>
          <cell r="F509" t="str">
            <v>INDIAN</v>
          </cell>
          <cell r="G509" t="str">
            <v>ACTUAL (VAULT)</v>
          </cell>
        </row>
        <row r="510">
          <cell r="B510">
            <v>41109</v>
          </cell>
          <cell r="C510">
            <v>2175</v>
          </cell>
          <cell r="D510" t="str">
            <v>TARLOK SINGH BHOLLA SINGH</v>
          </cell>
          <cell r="E510" t="str">
            <v>H0015753</v>
          </cell>
          <cell r="F510" t="str">
            <v>INDIAN</v>
          </cell>
          <cell r="G510" t="str">
            <v>ACTUAL (VAULT)</v>
          </cell>
        </row>
        <row r="511">
          <cell r="B511">
            <v>41098</v>
          </cell>
          <cell r="C511">
            <v>2176</v>
          </cell>
          <cell r="D511" t="str">
            <v>RAM RAKSHA NISHAD SANWAR</v>
          </cell>
          <cell r="E511" t="str">
            <v>J3847757</v>
          </cell>
          <cell r="F511" t="str">
            <v>INDIAN</v>
          </cell>
          <cell r="G511" t="str">
            <v>ACTUAL (VAULT)</v>
          </cell>
        </row>
        <row r="512">
          <cell r="B512">
            <v>41116</v>
          </cell>
          <cell r="C512">
            <v>2192</v>
          </cell>
          <cell r="D512" t="str">
            <v>RAVI POTHE POTHE SAYANNA</v>
          </cell>
          <cell r="E512" t="str">
            <v>F3964698</v>
          </cell>
          <cell r="F512" t="str">
            <v>INDIAN</v>
          </cell>
          <cell r="G512" t="str">
            <v>ACTUAL (VAULT)</v>
          </cell>
        </row>
        <row r="513">
          <cell r="B513">
            <v>41151</v>
          </cell>
          <cell r="C513">
            <v>2193</v>
          </cell>
          <cell r="D513" t="str">
            <v>SIYARAM MANDAL BABULAL MANDAL</v>
          </cell>
          <cell r="E513" t="str">
            <v>J1181063</v>
          </cell>
          <cell r="F513" t="str">
            <v>INDIAN</v>
          </cell>
          <cell r="G513" t="str">
            <v>CANCELLED</v>
          </cell>
        </row>
        <row r="514">
          <cell r="B514">
            <v>41164</v>
          </cell>
          <cell r="C514">
            <v>2194</v>
          </cell>
          <cell r="D514" t="str">
            <v>SAROJ KUMAR SHUKLA MOHAN SHUKLA</v>
          </cell>
          <cell r="E514" t="str">
            <v>H2224290</v>
          </cell>
          <cell r="F514" t="str">
            <v>INDIAN</v>
          </cell>
          <cell r="G514" t="str">
            <v>CANCELLED</v>
          </cell>
        </row>
        <row r="515">
          <cell r="B515">
            <v>41166</v>
          </cell>
          <cell r="C515">
            <v>2195</v>
          </cell>
          <cell r="D515" t="str">
            <v>RAM BELASH INNAR YADAV</v>
          </cell>
          <cell r="E515" t="str">
            <v>F5606129</v>
          </cell>
          <cell r="F515" t="str">
            <v>INDIAN</v>
          </cell>
          <cell r="G515" t="str">
            <v>CANCELLED</v>
          </cell>
        </row>
        <row r="516">
          <cell r="B516">
            <v>41155</v>
          </cell>
          <cell r="C516">
            <v>2196</v>
          </cell>
          <cell r="D516" t="str">
            <v>AMARJIT SINGH SOLANKEELA MEWA</v>
          </cell>
          <cell r="E516" t="str">
            <v>G4187381</v>
          </cell>
          <cell r="F516" t="str">
            <v>INDIAN</v>
          </cell>
          <cell r="G516" t="str">
            <v>ACTUAL (VAULT)</v>
          </cell>
        </row>
        <row r="517">
          <cell r="B517">
            <v>41138</v>
          </cell>
          <cell r="C517">
            <v>2197</v>
          </cell>
          <cell r="D517" t="str">
            <v>AVTAR SINGH SUHAIL SINGH</v>
          </cell>
          <cell r="E517" t="str">
            <v>F5638423</v>
          </cell>
          <cell r="F517" t="str">
            <v>INDIAN</v>
          </cell>
          <cell r="G517" t="str">
            <v>ACTUAL (VAULT)</v>
          </cell>
        </row>
        <row r="518">
          <cell r="B518">
            <v>41129</v>
          </cell>
          <cell r="C518">
            <v>2198</v>
          </cell>
          <cell r="D518" t="str">
            <v>RAJWINDER SINGH BALDEV SINGH</v>
          </cell>
          <cell r="E518" t="str">
            <v>E8933392</v>
          </cell>
          <cell r="F518" t="str">
            <v>INDIAN</v>
          </cell>
          <cell r="G518" t="str">
            <v>ACTUAL (VAULT)</v>
          </cell>
        </row>
        <row r="519">
          <cell r="B519">
            <v>41155</v>
          </cell>
          <cell r="C519">
            <v>2199</v>
          </cell>
          <cell r="D519" t="str">
            <v>LAKHVIR CHAND RAM LUBHAIYA</v>
          </cell>
          <cell r="E519" t="str">
            <v>H6518148</v>
          </cell>
          <cell r="F519" t="str">
            <v>INDIAN</v>
          </cell>
          <cell r="G519" t="str">
            <v>ACTUAL (VAULT)</v>
          </cell>
        </row>
        <row r="520">
          <cell r="B520">
            <v>41155</v>
          </cell>
          <cell r="C520">
            <v>2200</v>
          </cell>
          <cell r="D520" t="str">
            <v>MAJOR SINGH SHIV SINGH</v>
          </cell>
          <cell r="E520" t="str">
            <v>E7726141</v>
          </cell>
          <cell r="F520" t="str">
            <v>INDIAN</v>
          </cell>
          <cell r="G520" t="str">
            <v>RENEWAL</v>
          </cell>
        </row>
        <row r="521">
          <cell r="B521">
            <v>41123</v>
          </cell>
          <cell r="C521">
            <v>2201</v>
          </cell>
          <cell r="D521" t="str">
            <v>GURJINDER SINGH SANTAOKH SINGH</v>
          </cell>
          <cell r="E521" t="str">
            <v>J8700454</v>
          </cell>
          <cell r="F521" t="str">
            <v>INDIAN</v>
          </cell>
          <cell r="G521" t="str">
            <v>CANCELLED</v>
          </cell>
        </row>
        <row r="522">
          <cell r="B522">
            <v>41169</v>
          </cell>
          <cell r="C522">
            <v>2202</v>
          </cell>
          <cell r="D522" t="str">
            <v>RAJBIR SINGH</v>
          </cell>
          <cell r="E522" t="str">
            <v>J3809565</v>
          </cell>
          <cell r="F522" t="str">
            <v>INDIAN</v>
          </cell>
          <cell r="G522" t="str">
            <v>ACTUAL (VAULT)</v>
          </cell>
        </row>
        <row r="523">
          <cell r="B523">
            <v>41155</v>
          </cell>
          <cell r="C523">
            <v>2203</v>
          </cell>
          <cell r="D523" t="str">
            <v>GURPREET SINGH ALIAS MANDEEP SINGH BRAR</v>
          </cell>
          <cell r="E523" t="str">
            <v>J5598269</v>
          </cell>
          <cell r="F523" t="str">
            <v>INDIAN</v>
          </cell>
          <cell r="G523" t="str">
            <v>ACTUAL (VAULT)</v>
          </cell>
        </row>
        <row r="524">
          <cell r="B524">
            <v>41155</v>
          </cell>
          <cell r="C524">
            <v>2205</v>
          </cell>
          <cell r="D524" t="str">
            <v>CHANRANJEET SINGH</v>
          </cell>
          <cell r="E524" t="str">
            <v>J8173591</v>
          </cell>
          <cell r="F524" t="str">
            <v>INDIAN</v>
          </cell>
          <cell r="G524" t="str">
            <v>ACTUAL (VAULT)</v>
          </cell>
        </row>
        <row r="525">
          <cell r="B525">
            <v>41140</v>
          </cell>
          <cell r="C525">
            <v>2206</v>
          </cell>
          <cell r="D525" t="str">
            <v>DAVINDER LAL SHANKAR DASS</v>
          </cell>
          <cell r="E525" t="str">
            <v>J8696361</v>
          </cell>
          <cell r="F525" t="str">
            <v>INDIAN</v>
          </cell>
          <cell r="G525" t="str">
            <v>ACTUAL (VAULT)</v>
          </cell>
        </row>
        <row r="526">
          <cell r="B526">
            <v>41140</v>
          </cell>
          <cell r="C526">
            <v>2209</v>
          </cell>
          <cell r="D526" t="str">
            <v>JAGDISH KUMAR GARIB DASS</v>
          </cell>
          <cell r="E526" t="str">
            <v>T3244287</v>
          </cell>
          <cell r="F526" t="str">
            <v>INDIAN</v>
          </cell>
          <cell r="G526" t="str">
            <v>ACTUAL (VAULT)</v>
          </cell>
        </row>
        <row r="527">
          <cell r="B527">
            <v>41150</v>
          </cell>
          <cell r="C527">
            <v>2214</v>
          </cell>
          <cell r="D527" t="str">
            <v>NEHRULAL GUPTA FAGO</v>
          </cell>
          <cell r="E527" t="str">
            <v>F3560127</v>
          </cell>
          <cell r="F527" t="str">
            <v>INDIAN</v>
          </cell>
          <cell r="G527" t="str">
            <v>ACTUAL (VAULT)</v>
          </cell>
        </row>
        <row r="528">
          <cell r="B528">
            <v>41140</v>
          </cell>
          <cell r="C528">
            <v>2216</v>
          </cell>
          <cell r="D528" t="str">
            <v>HARMAN SINGH MILDEEP SINGH</v>
          </cell>
          <cell r="E528" t="str">
            <v>J3654859</v>
          </cell>
          <cell r="F528" t="str">
            <v>INDIAN</v>
          </cell>
          <cell r="G528" t="str">
            <v>ACTUAL (VAULT)</v>
          </cell>
        </row>
        <row r="529">
          <cell r="B529">
            <v>41155</v>
          </cell>
          <cell r="C529">
            <v>2220</v>
          </cell>
          <cell r="D529" t="str">
            <v>NIRVER SINGH UJAGAR SINGH</v>
          </cell>
          <cell r="E529" t="str">
            <v>K0320444</v>
          </cell>
          <cell r="F529" t="str">
            <v>INDIAN</v>
          </cell>
          <cell r="G529" t="str">
            <v>ACTUAL (VAULT)</v>
          </cell>
        </row>
        <row r="530">
          <cell r="B530">
            <v>41156</v>
          </cell>
          <cell r="C530">
            <v>2225</v>
          </cell>
          <cell r="D530" t="str">
            <v>SANJEEV KUMAR PAWAN KUMAR</v>
          </cell>
          <cell r="E530" t="str">
            <v>F1318536</v>
          </cell>
          <cell r="F530" t="str">
            <v>INDIAN</v>
          </cell>
          <cell r="G530" t="str">
            <v>ACTUAL (VAULT)</v>
          </cell>
        </row>
        <row r="531">
          <cell r="B531">
            <v>41166</v>
          </cell>
          <cell r="C531">
            <v>2228</v>
          </cell>
          <cell r="D531" t="str">
            <v>DINANATH RAM BIKSH</v>
          </cell>
          <cell r="E531" t="str">
            <v>H5222411</v>
          </cell>
          <cell r="F531" t="str">
            <v>INDIAN</v>
          </cell>
          <cell r="G531" t="str">
            <v>ACTUAL (VAULT)</v>
          </cell>
        </row>
        <row r="532">
          <cell r="B532">
            <v>41167</v>
          </cell>
          <cell r="C532">
            <v>2229</v>
          </cell>
          <cell r="D532" t="str">
            <v>AJAY KUMAR SINGH KAMALA SINGH</v>
          </cell>
          <cell r="E532" t="str">
            <v>J2681971</v>
          </cell>
          <cell r="F532" t="str">
            <v>INDIAN</v>
          </cell>
          <cell r="G532" t="str">
            <v>ACTUAL (VAULT)</v>
          </cell>
        </row>
        <row r="533">
          <cell r="B533">
            <v>41129</v>
          </cell>
          <cell r="C533">
            <v>2230</v>
          </cell>
          <cell r="D533" t="str">
            <v>SUKHWINDER SINGH SOHAN SINGH</v>
          </cell>
          <cell r="E533" t="str">
            <v>F6205218</v>
          </cell>
          <cell r="F533" t="str">
            <v>INDIAN</v>
          </cell>
          <cell r="G533" t="str">
            <v>ACTUAL (VAULT)</v>
          </cell>
        </row>
        <row r="534">
          <cell r="B534">
            <v>41166</v>
          </cell>
          <cell r="C534">
            <v>2231</v>
          </cell>
          <cell r="D534" t="str">
            <v>DILIP KUMAR RAM NIWAS CHAURASIA</v>
          </cell>
          <cell r="E534" t="str">
            <v>G2053468</v>
          </cell>
          <cell r="F534" t="str">
            <v>INDIAN</v>
          </cell>
          <cell r="G534" t="str">
            <v>CANCELLED</v>
          </cell>
        </row>
        <row r="535">
          <cell r="B535">
            <v>41137</v>
          </cell>
          <cell r="C535">
            <v>2232</v>
          </cell>
          <cell r="D535" t="str">
            <v>MUTHUVEL SUKKUPADAYACHI SUKKUPADAYACHI</v>
          </cell>
          <cell r="E535" t="str">
            <v>G6863777</v>
          </cell>
          <cell r="F535" t="str">
            <v>INDIAN</v>
          </cell>
          <cell r="G535" t="str">
            <v>ACTUAL (VAULT)</v>
          </cell>
        </row>
        <row r="536">
          <cell r="B536">
            <v>41161</v>
          </cell>
          <cell r="C536">
            <v>2234</v>
          </cell>
          <cell r="D536" t="str">
            <v>RAJAMALLU JOGU JOGU POSHAIAH</v>
          </cell>
          <cell r="E536" t="str">
            <v>F3601264</v>
          </cell>
          <cell r="F536" t="str">
            <v>INDIAN</v>
          </cell>
          <cell r="G536" t="str">
            <v>CANCELLED</v>
          </cell>
        </row>
        <row r="537">
          <cell r="B537">
            <v>41168</v>
          </cell>
          <cell r="C537">
            <v>2235</v>
          </cell>
          <cell r="D537" t="str">
            <v>MUTHIAH SAMBAARI SAMBAARI NARAYANA</v>
          </cell>
          <cell r="E537" t="str">
            <v>F1155902</v>
          </cell>
          <cell r="F537" t="str">
            <v>INDIAN</v>
          </cell>
          <cell r="G537" t="str">
            <v>CANCELLED</v>
          </cell>
        </row>
        <row r="538">
          <cell r="B538">
            <v>41143</v>
          </cell>
          <cell r="C538">
            <v>2237</v>
          </cell>
          <cell r="D538" t="str">
            <v>GURLAL SINGH JASSA SINGH</v>
          </cell>
          <cell r="E538" t="str">
            <v>K0273960</v>
          </cell>
          <cell r="F538" t="str">
            <v>INDIAN</v>
          </cell>
          <cell r="G538" t="str">
            <v>CANCELLED</v>
          </cell>
        </row>
        <row r="539">
          <cell r="B539">
            <v>41137</v>
          </cell>
          <cell r="C539">
            <v>2241</v>
          </cell>
          <cell r="D539" t="str">
            <v>MUTHYAM CHITHARI CHITHARI LINGANNA</v>
          </cell>
          <cell r="E539" t="str">
            <v>E7365286</v>
          </cell>
          <cell r="F539" t="str">
            <v>INDIAN</v>
          </cell>
          <cell r="G539" t="str">
            <v>CANCELLED</v>
          </cell>
        </row>
        <row r="540">
          <cell r="B540">
            <v>41138</v>
          </cell>
          <cell r="C540">
            <v>2242</v>
          </cell>
          <cell r="D540" t="str">
            <v>ROYAL JAYARAM JAYARAM</v>
          </cell>
          <cell r="E540" t="str">
            <v>G3045574</v>
          </cell>
          <cell r="F540" t="str">
            <v>INDIAN</v>
          </cell>
          <cell r="G540" t="str">
            <v>ACTUAL (VAULT)</v>
          </cell>
        </row>
        <row r="541">
          <cell r="B541">
            <v>41173</v>
          </cell>
          <cell r="C541">
            <v>2243</v>
          </cell>
          <cell r="D541" t="str">
            <v>BUDH SINGH BHATTI JOGA SINGH</v>
          </cell>
          <cell r="E541" t="str">
            <v>H8909263</v>
          </cell>
          <cell r="F541" t="str">
            <v>INDIAN</v>
          </cell>
          <cell r="G541" t="str">
            <v>ACTUAL (VAULT)</v>
          </cell>
        </row>
        <row r="542">
          <cell r="B542">
            <v>41164</v>
          </cell>
          <cell r="C542">
            <v>2245</v>
          </cell>
          <cell r="D542" t="str">
            <v>PENTAJI BUDLA BUDLA GANGADHER</v>
          </cell>
          <cell r="E542" t="str">
            <v>G8624741</v>
          </cell>
          <cell r="F542" t="str">
            <v>INDIAN</v>
          </cell>
          <cell r="G542" t="str">
            <v>ACTUAL (VAULT)</v>
          </cell>
        </row>
        <row r="543">
          <cell r="B543">
            <v>41138</v>
          </cell>
          <cell r="C543">
            <v>2246</v>
          </cell>
          <cell r="D543" t="str">
            <v>BHUWAL VISHWAKARMA GANGA VISHWAKARMA</v>
          </cell>
          <cell r="E543" t="str">
            <v>J8772056</v>
          </cell>
          <cell r="F543" t="str">
            <v>INDIAN</v>
          </cell>
          <cell r="G543" t="str">
            <v>VACATION</v>
          </cell>
        </row>
        <row r="544">
          <cell r="B544">
            <v>41135</v>
          </cell>
          <cell r="C544">
            <v>2247</v>
          </cell>
          <cell r="D544" t="str">
            <v>HARMINDER ONKAR SINGH</v>
          </cell>
          <cell r="E544" t="str">
            <v>J1853352</v>
          </cell>
          <cell r="F544" t="str">
            <v>INDIAN</v>
          </cell>
          <cell r="G544" t="str">
            <v>CANCELLED</v>
          </cell>
        </row>
        <row r="545">
          <cell r="B545">
            <v>41135</v>
          </cell>
          <cell r="C545">
            <v>2248</v>
          </cell>
          <cell r="D545" t="str">
            <v>KAMALDEEP SINGH BALBIR SINGH</v>
          </cell>
          <cell r="E545" t="str">
            <v>J7548376</v>
          </cell>
          <cell r="F545" t="str">
            <v>INDIAN</v>
          </cell>
          <cell r="G545" t="str">
            <v>CANCELLED</v>
          </cell>
        </row>
        <row r="546">
          <cell r="B546">
            <v>41131</v>
          </cell>
          <cell r="C546">
            <v>2249</v>
          </cell>
          <cell r="D546" t="str">
            <v>JAGDIP SINGH KIRPAL SINGH</v>
          </cell>
          <cell r="E546" t="str">
            <v>K0270100</v>
          </cell>
          <cell r="F546" t="str">
            <v>INDIAN</v>
          </cell>
          <cell r="G546" t="str">
            <v>ACTUAL (VAULT)</v>
          </cell>
        </row>
        <row r="547">
          <cell r="B547">
            <v>41143</v>
          </cell>
          <cell r="C547">
            <v>2250</v>
          </cell>
          <cell r="D547" t="str">
            <v>INDERJIT JASWANT RAI</v>
          </cell>
          <cell r="E547" t="str">
            <v>G5659631</v>
          </cell>
          <cell r="F547" t="str">
            <v>INDIAN</v>
          </cell>
          <cell r="G547" t="str">
            <v>ACTUAL (VAULT)</v>
          </cell>
        </row>
        <row r="548">
          <cell r="B548">
            <v>41143</v>
          </cell>
          <cell r="C548">
            <v>2251</v>
          </cell>
          <cell r="D548" t="str">
            <v>HARPREET SINGH SURJIT RAM</v>
          </cell>
          <cell r="E548" t="str">
            <v>H7884075</v>
          </cell>
          <cell r="F548" t="str">
            <v>INDIAN</v>
          </cell>
          <cell r="G548" t="str">
            <v>ACTUAL (VAULT)</v>
          </cell>
        </row>
        <row r="549">
          <cell r="B549">
            <v>41143</v>
          </cell>
          <cell r="C549">
            <v>2252</v>
          </cell>
          <cell r="D549" t="str">
            <v>JAGDEV SINGH MOHINDER SINGH</v>
          </cell>
          <cell r="E549" t="str">
            <v>G9624531</v>
          </cell>
          <cell r="F549" t="str">
            <v>INDIAN</v>
          </cell>
          <cell r="G549" t="str">
            <v>ACTUAL (VAULT)</v>
          </cell>
        </row>
        <row r="550">
          <cell r="B550">
            <v>41172</v>
          </cell>
          <cell r="C550">
            <v>2253</v>
          </cell>
          <cell r="D550" t="str">
            <v>USMAN ANSARI AMIN ANSARI</v>
          </cell>
          <cell r="E550" t="str">
            <v>L1179120</v>
          </cell>
          <cell r="F550" t="str">
            <v>INDIAN</v>
          </cell>
          <cell r="G550" t="str">
            <v>ACTUAL (VAULT)</v>
          </cell>
        </row>
        <row r="551">
          <cell r="B551">
            <v>41169</v>
          </cell>
          <cell r="C551">
            <v>2256</v>
          </cell>
          <cell r="D551" t="str">
            <v>BHRIGU NATH YADAV GORAHK YADAV</v>
          </cell>
          <cell r="E551" t="str">
            <v>G7216983</v>
          </cell>
          <cell r="F551" t="str">
            <v>INDIAN</v>
          </cell>
          <cell r="G551" t="str">
            <v>ACTUAL (VAULT)</v>
          </cell>
        </row>
        <row r="552">
          <cell r="B552">
            <v>41169</v>
          </cell>
          <cell r="C552">
            <v>2258</v>
          </cell>
          <cell r="D552" t="str">
            <v>DHARMENDRA YADAV GANESH YADHAV</v>
          </cell>
          <cell r="E552" t="str">
            <v>J1919874</v>
          </cell>
          <cell r="F552" t="str">
            <v>INDIAN</v>
          </cell>
          <cell r="G552" t="str">
            <v>ACTUAL (VAULT)</v>
          </cell>
        </row>
        <row r="553">
          <cell r="B553">
            <v>41169</v>
          </cell>
          <cell r="C553">
            <v>2259</v>
          </cell>
          <cell r="D553" t="str">
            <v>LAL KISHOR PRASAD BALINDAR PRASAD</v>
          </cell>
          <cell r="E553" t="str">
            <v>H9340043</v>
          </cell>
          <cell r="F553" t="str">
            <v>INDIAN</v>
          </cell>
          <cell r="G553" t="str">
            <v>ACTUAL (VAULT)</v>
          </cell>
        </row>
        <row r="554">
          <cell r="B554">
            <v>41169</v>
          </cell>
          <cell r="C554">
            <v>2261</v>
          </cell>
          <cell r="D554" t="str">
            <v>JAYANATH TEERATH PRASAD</v>
          </cell>
          <cell r="E554" t="str">
            <v>H1020682</v>
          </cell>
          <cell r="F554" t="str">
            <v>INDIAN</v>
          </cell>
          <cell r="G554" t="str">
            <v>ACTUAL (VAULT)</v>
          </cell>
        </row>
        <row r="555">
          <cell r="B555">
            <v>41169</v>
          </cell>
          <cell r="C555">
            <v>2262</v>
          </cell>
          <cell r="D555" t="str">
            <v>DHARMENDERA KUMAR NISHAD SHRIKANT NISHAD</v>
          </cell>
          <cell r="E555" t="str">
            <v>G5955089</v>
          </cell>
          <cell r="F555" t="str">
            <v>INDIAN</v>
          </cell>
          <cell r="G555" t="str">
            <v>ACTUAL (VAULT)</v>
          </cell>
        </row>
        <row r="556">
          <cell r="B556">
            <v>41169</v>
          </cell>
          <cell r="C556">
            <v>2263</v>
          </cell>
          <cell r="D556" t="str">
            <v>RAMESH PANDIT MANGAL DEV PANDIT</v>
          </cell>
          <cell r="E556" t="str">
            <v>K1760193</v>
          </cell>
          <cell r="F556" t="str">
            <v>INDIAN</v>
          </cell>
          <cell r="G556" t="str">
            <v>ACTUAL (VAULT)</v>
          </cell>
        </row>
        <row r="557">
          <cell r="B557">
            <v>41183</v>
          </cell>
          <cell r="C557">
            <v>2264</v>
          </cell>
          <cell r="D557" t="str">
            <v>RAMESH PASWAN KEDAR PASWAN</v>
          </cell>
          <cell r="E557" t="str">
            <v>K0632733</v>
          </cell>
          <cell r="F557" t="str">
            <v>INDIAN</v>
          </cell>
          <cell r="G557" t="str">
            <v>ACTUAL (VAULT)</v>
          </cell>
        </row>
        <row r="558">
          <cell r="B558">
            <v>41157</v>
          </cell>
          <cell r="C558">
            <v>2265</v>
          </cell>
          <cell r="D558" t="str">
            <v>ABHAY KUMAR SINGH NAND KISHOR NARAYAN SINGH</v>
          </cell>
          <cell r="E558" t="str">
            <v>H4345666</v>
          </cell>
          <cell r="F558" t="str">
            <v>INDIAN</v>
          </cell>
          <cell r="G558" t="str">
            <v>ACTUAL (VAULT)</v>
          </cell>
        </row>
        <row r="559">
          <cell r="B559">
            <v>41157</v>
          </cell>
          <cell r="C559">
            <v>2266</v>
          </cell>
          <cell r="D559" t="str">
            <v xml:space="preserve">BOHLA RAM HARISH PAM </v>
          </cell>
          <cell r="E559" t="str">
            <v>G4973750</v>
          </cell>
          <cell r="F559" t="str">
            <v>INDIAN</v>
          </cell>
          <cell r="G559" t="str">
            <v>VACATION</v>
          </cell>
        </row>
        <row r="560">
          <cell r="B560">
            <v>41157</v>
          </cell>
          <cell r="C560">
            <v>2269</v>
          </cell>
          <cell r="D560" t="str">
            <v>DULAM MANJHHI BISHWANATH MANJHHI</v>
          </cell>
          <cell r="E560" t="str">
            <v>G4637708</v>
          </cell>
          <cell r="F560" t="str">
            <v>INDIAN</v>
          </cell>
          <cell r="G560" t="str">
            <v>ACTUAL (VAULT)</v>
          </cell>
        </row>
        <row r="561">
          <cell r="B561">
            <v>41157</v>
          </cell>
          <cell r="C561">
            <v>2270</v>
          </cell>
          <cell r="D561" t="str">
            <v>ISTAHAR AHMAD AHAMAD ALI</v>
          </cell>
          <cell r="E561" t="str">
            <v>F4193663</v>
          </cell>
          <cell r="F561" t="str">
            <v>INDIAN</v>
          </cell>
          <cell r="G561" t="str">
            <v>ACTUAL (VAULT)</v>
          </cell>
        </row>
        <row r="562">
          <cell r="B562">
            <v>41169</v>
          </cell>
          <cell r="C562">
            <v>2271</v>
          </cell>
          <cell r="D562" t="str">
            <v>JABIULLAH ANSARI MAINULLAH ANSARI</v>
          </cell>
          <cell r="E562" t="str">
            <v>H1507663</v>
          </cell>
          <cell r="F562" t="str">
            <v>INDIAN</v>
          </cell>
          <cell r="G562" t="str">
            <v>ACTUAL (VAULT)</v>
          </cell>
        </row>
        <row r="563">
          <cell r="B563">
            <v>41157</v>
          </cell>
          <cell r="C563">
            <v>2272</v>
          </cell>
          <cell r="D563" t="str">
            <v xml:space="preserve">JAHRUDDIN ANSARI ROJA ANSARI </v>
          </cell>
          <cell r="E563" t="str">
            <v>J2153303</v>
          </cell>
          <cell r="F563" t="str">
            <v>INDIAN</v>
          </cell>
          <cell r="G563" t="str">
            <v>CANCELLED</v>
          </cell>
        </row>
        <row r="564">
          <cell r="B564">
            <v>41158</v>
          </cell>
          <cell r="C564">
            <v>2273</v>
          </cell>
          <cell r="D564" t="str">
            <v>BUTA SINGH JAGTAR SINGH</v>
          </cell>
          <cell r="E564" t="str">
            <v>J3053464</v>
          </cell>
          <cell r="F564" t="str">
            <v>INDIAN</v>
          </cell>
          <cell r="G564" t="str">
            <v>ACTUAL (VAULT)</v>
          </cell>
        </row>
        <row r="565">
          <cell r="B565">
            <v>41158</v>
          </cell>
          <cell r="C565">
            <v>2276</v>
          </cell>
          <cell r="D565" t="str">
            <v>GAGAANDEEP SINGH BALRAJ SINGH</v>
          </cell>
          <cell r="E565" t="str">
            <v>H5422092</v>
          </cell>
          <cell r="F565" t="str">
            <v>INDIAN</v>
          </cell>
          <cell r="G565" t="str">
            <v>ACTUAL (VAULT)</v>
          </cell>
        </row>
        <row r="566">
          <cell r="B566">
            <v>41158</v>
          </cell>
          <cell r="C566">
            <v>2277</v>
          </cell>
          <cell r="D566" t="str">
            <v>RAM PRATAP KISHAN</v>
          </cell>
          <cell r="E566" t="str">
            <v>K2176090</v>
          </cell>
          <cell r="F566" t="str">
            <v>INDIAN</v>
          </cell>
          <cell r="G566" t="str">
            <v>ACTUAL (VAULT)</v>
          </cell>
        </row>
        <row r="567">
          <cell r="B567">
            <v>41169</v>
          </cell>
          <cell r="C567">
            <v>2278</v>
          </cell>
          <cell r="D567" t="str">
            <v>RAVINDER KUMAR HARI RAM</v>
          </cell>
          <cell r="E567" t="str">
            <v>J2572434</v>
          </cell>
          <cell r="F567" t="str">
            <v>INDIAN</v>
          </cell>
          <cell r="G567" t="str">
            <v>ACTUAL (VAULT)</v>
          </cell>
        </row>
        <row r="568">
          <cell r="B568">
            <v>41157</v>
          </cell>
          <cell r="C568">
            <v>2279</v>
          </cell>
          <cell r="D568" t="str">
            <v>SANJAY SAH BANARSI SAN</v>
          </cell>
          <cell r="E568" t="str">
            <v>G8259804</v>
          </cell>
          <cell r="F568" t="str">
            <v>INDIAN</v>
          </cell>
          <cell r="G568" t="str">
            <v>ACTUAL (VAULT)</v>
          </cell>
        </row>
        <row r="569">
          <cell r="B569">
            <v>41158</v>
          </cell>
          <cell r="C569">
            <v>2281</v>
          </cell>
          <cell r="D569" t="str">
            <v>SARBA MOHINDER PAL</v>
          </cell>
          <cell r="E569" t="str">
            <v>E6089738</v>
          </cell>
          <cell r="F569" t="str">
            <v>INDIAN</v>
          </cell>
          <cell r="G569" t="str">
            <v>ACTUAL (VAULT)</v>
          </cell>
        </row>
        <row r="570">
          <cell r="B570">
            <v>41157</v>
          </cell>
          <cell r="C570">
            <v>2282</v>
          </cell>
          <cell r="D570" t="str">
            <v>SUNL KMAR YADAV MOHAN LAL CHOUDHARY</v>
          </cell>
          <cell r="E570" t="str">
            <v>H9196199</v>
          </cell>
          <cell r="F570" t="str">
            <v>INDIAN</v>
          </cell>
          <cell r="G570" t="str">
            <v>ACTUAL (VAULT)</v>
          </cell>
        </row>
        <row r="571">
          <cell r="B571">
            <v>41155</v>
          </cell>
          <cell r="C571">
            <v>2283</v>
          </cell>
          <cell r="D571" t="str">
            <v>AMRITPAL SINGH AMRIK SINGH</v>
          </cell>
          <cell r="E571" t="str">
            <v>G7996162</v>
          </cell>
          <cell r="F571" t="str">
            <v>INDIAN</v>
          </cell>
          <cell r="G571" t="str">
            <v>CANCELLED</v>
          </cell>
        </row>
        <row r="572">
          <cell r="B572">
            <v>41155</v>
          </cell>
          <cell r="C572">
            <v>2285</v>
          </cell>
          <cell r="D572" t="str">
            <v>PARMINDER SINGH SUCHA SINGH</v>
          </cell>
          <cell r="E572" t="str">
            <v>J6594139</v>
          </cell>
          <cell r="F572" t="str">
            <v>INDIAN</v>
          </cell>
          <cell r="G572" t="str">
            <v>CANCELLED</v>
          </cell>
        </row>
        <row r="573">
          <cell r="B573">
            <v>41155</v>
          </cell>
          <cell r="C573">
            <v>2286</v>
          </cell>
          <cell r="D573" t="str">
            <v>JAGJIT SINGH TOGA SINGH</v>
          </cell>
          <cell r="E573" t="str">
            <v>J3068299</v>
          </cell>
          <cell r="F573" t="str">
            <v>INDIAN</v>
          </cell>
          <cell r="G573" t="str">
            <v>ACTUAL (VAULT)</v>
          </cell>
        </row>
        <row r="574">
          <cell r="B574">
            <v>41155</v>
          </cell>
          <cell r="C574">
            <v>2287</v>
          </cell>
          <cell r="D574" t="str">
            <v>JAGSIR SINGH PRITAM SINGH</v>
          </cell>
          <cell r="E574" t="str">
            <v>G8566324</v>
          </cell>
          <cell r="F574" t="str">
            <v>INDIAN</v>
          </cell>
          <cell r="G574" t="str">
            <v>ACTUAL (VAULT)</v>
          </cell>
        </row>
        <row r="575">
          <cell r="B575">
            <v>41168</v>
          </cell>
          <cell r="C575">
            <v>2289</v>
          </cell>
          <cell r="D575" t="str">
            <v>LAKHWINDER SINGH BALWANT SINGH</v>
          </cell>
          <cell r="E575" t="str">
            <v>J1846106</v>
          </cell>
          <cell r="F575" t="str">
            <v>INDIAN</v>
          </cell>
          <cell r="G575" t="str">
            <v>ACTUAL (VAULT)</v>
          </cell>
        </row>
        <row r="576">
          <cell r="B576">
            <v>41173</v>
          </cell>
          <cell r="C576">
            <v>2290</v>
          </cell>
          <cell r="D576" t="str">
            <v>ANIL SAINI SHRI SAINI</v>
          </cell>
          <cell r="E576" t="str">
            <v>J9666422</v>
          </cell>
          <cell r="F576" t="str">
            <v>INDIAN</v>
          </cell>
          <cell r="G576" t="str">
            <v>ACTUAL (VAULT)</v>
          </cell>
        </row>
        <row r="577">
          <cell r="B577">
            <v>41178</v>
          </cell>
          <cell r="C577">
            <v>2293</v>
          </cell>
          <cell r="D577" t="str">
            <v>PREMCHANDRA SHARMA BALKISHUN SHARMA</v>
          </cell>
          <cell r="E577" t="str">
            <v>K2534688</v>
          </cell>
          <cell r="F577" t="str">
            <v>INDIAN</v>
          </cell>
          <cell r="G577" t="str">
            <v>ACTUAL (VAULT)</v>
          </cell>
        </row>
        <row r="578">
          <cell r="B578">
            <v>41180</v>
          </cell>
          <cell r="C578">
            <v>2295</v>
          </cell>
          <cell r="D578" t="str">
            <v>RAM KUMAR SHUKURU</v>
          </cell>
          <cell r="E578" t="str">
            <v>K2988731</v>
          </cell>
          <cell r="F578" t="str">
            <v>INDIAN</v>
          </cell>
          <cell r="G578" t="str">
            <v>ACTUAL (VAULT)</v>
          </cell>
        </row>
        <row r="579">
          <cell r="B579">
            <v>41173</v>
          </cell>
          <cell r="C579">
            <v>2297</v>
          </cell>
          <cell r="D579" t="str">
            <v>RAMESH YADAV RAM PYARE YADAV</v>
          </cell>
          <cell r="E579" t="str">
            <v>J1069222</v>
          </cell>
          <cell r="F579" t="str">
            <v>INDIAN</v>
          </cell>
          <cell r="G579" t="str">
            <v>ACTUAL (VAULT)</v>
          </cell>
        </row>
        <row r="580">
          <cell r="B580">
            <v>41173</v>
          </cell>
          <cell r="C580">
            <v>2298</v>
          </cell>
          <cell r="D580" t="str">
            <v>RAGHUBEER GURU PRASAD</v>
          </cell>
          <cell r="E580" t="str">
            <v>K2968958</v>
          </cell>
          <cell r="F580" t="str">
            <v>INDIAN</v>
          </cell>
          <cell r="G580" t="str">
            <v>ACTUAL (VAULT)</v>
          </cell>
        </row>
        <row r="581">
          <cell r="B581">
            <v>41178</v>
          </cell>
          <cell r="C581">
            <v>2301</v>
          </cell>
          <cell r="D581" t="str">
            <v>SURENDRA SHARMA NATHUNI SHARMA</v>
          </cell>
          <cell r="E581" t="str">
            <v>H0777691</v>
          </cell>
          <cell r="F581" t="str">
            <v>INDIAN</v>
          </cell>
          <cell r="G581" t="str">
            <v>ACTUAL (VAULT)</v>
          </cell>
        </row>
        <row r="582">
          <cell r="B582">
            <v>41173</v>
          </cell>
          <cell r="C582">
            <v>2302</v>
          </cell>
          <cell r="D582" t="str">
            <v>TEJ BAHADUR SINGH BABURAM SINGH</v>
          </cell>
          <cell r="E582" t="str">
            <v>F7333473</v>
          </cell>
          <cell r="F582" t="str">
            <v>INDIAN</v>
          </cell>
          <cell r="G582" t="str">
            <v>ACTUAL (VAULT)</v>
          </cell>
        </row>
        <row r="583">
          <cell r="B583">
            <v>41184</v>
          </cell>
          <cell r="C583">
            <v>2304</v>
          </cell>
          <cell r="D583" t="str">
            <v>PANKAJ BHAGAT HANS RAJ</v>
          </cell>
          <cell r="E583" t="str">
            <v>K0943566</v>
          </cell>
          <cell r="F583" t="str">
            <v>INDIAN</v>
          </cell>
          <cell r="G583" t="str">
            <v>CANCELLED</v>
          </cell>
        </row>
        <row r="584">
          <cell r="B584">
            <v>41166</v>
          </cell>
          <cell r="C584">
            <v>2305</v>
          </cell>
          <cell r="D584" t="str">
            <v>MALKIAT SINGH MAKHAN SINGH</v>
          </cell>
          <cell r="E584" t="str">
            <v>K0941869</v>
          </cell>
          <cell r="F584" t="str">
            <v>INDIAN</v>
          </cell>
          <cell r="G584" t="str">
            <v>CANCELLED</v>
          </cell>
        </row>
        <row r="585">
          <cell r="B585">
            <v>41164</v>
          </cell>
          <cell r="C585">
            <v>2307</v>
          </cell>
          <cell r="D585" t="str">
            <v>GURBHINDER SINGH GURBAX SINGH</v>
          </cell>
          <cell r="E585" t="str">
            <v>H3164555</v>
          </cell>
          <cell r="F585" t="str">
            <v>INDIAN</v>
          </cell>
          <cell r="G585" t="str">
            <v>ACTUAL (VAULT)</v>
          </cell>
        </row>
        <row r="586">
          <cell r="B586">
            <v>41143</v>
          </cell>
          <cell r="C586">
            <v>2308</v>
          </cell>
          <cell r="D586" t="str">
            <v>PRAKAS BHANOTH HARILAL</v>
          </cell>
          <cell r="E586" t="str">
            <v>J5060172</v>
          </cell>
          <cell r="F586" t="str">
            <v>INDIAN</v>
          </cell>
          <cell r="G586" t="str">
            <v>ACTUAL (VAULT)</v>
          </cell>
        </row>
        <row r="587">
          <cell r="B587">
            <v>41164</v>
          </cell>
          <cell r="C587">
            <v>2309</v>
          </cell>
          <cell r="D587" t="str">
            <v>DAYANAND YELLULLA YELLULLA GANGARAM</v>
          </cell>
          <cell r="E587" t="str">
            <v>J1224959</v>
          </cell>
          <cell r="F587" t="str">
            <v>INDIAN</v>
          </cell>
          <cell r="G587" t="str">
            <v>CANCELLED</v>
          </cell>
        </row>
        <row r="588">
          <cell r="B588">
            <v>41168</v>
          </cell>
          <cell r="C588">
            <v>2310</v>
          </cell>
          <cell r="D588" t="str">
            <v>PINTOO KUMAR SINGH BABULAL SINGH</v>
          </cell>
          <cell r="E588" t="str">
            <v>H8786705</v>
          </cell>
          <cell r="F588" t="str">
            <v>INDIAN</v>
          </cell>
          <cell r="G588" t="str">
            <v>ACTUAL (VAULT)</v>
          </cell>
        </row>
        <row r="589">
          <cell r="B589">
            <v>41183</v>
          </cell>
          <cell r="C589">
            <v>2311</v>
          </cell>
          <cell r="D589" t="str">
            <v>HARESH KUMAR SHUKLA BINDHYACWAL SHUKLA</v>
          </cell>
          <cell r="E589" t="str">
            <v>F1455373</v>
          </cell>
          <cell r="F589" t="str">
            <v>INDIAN</v>
          </cell>
          <cell r="G589" t="str">
            <v>CANCELLED</v>
          </cell>
        </row>
        <row r="590">
          <cell r="B590">
            <v>41169</v>
          </cell>
          <cell r="C590">
            <v>2312</v>
          </cell>
          <cell r="D590" t="str">
            <v>MUTHENNA RENJARLA BAPANNA RENJARLA</v>
          </cell>
          <cell r="E590" t="str">
            <v>K3163763</v>
          </cell>
          <cell r="F590" t="str">
            <v>INDIAN</v>
          </cell>
          <cell r="G590" t="str">
            <v>ACTUAL (VAULT)</v>
          </cell>
        </row>
        <row r="591">
          <cell r="B591">
            <v>41178</v>
          </cell>
          <cell r="C591">
            <v>2313</v>
          </cell>
          <cell r="D591" t="str">
            <v>RAJANNA KOTHURI NARSAIAH KOTHURI</v>
          </cell>
          <cell r="E591" t="str">
            <v>G3645835</v>
          </cell>
          <cell r="F591" t="str">
            <v>INDIAN</v>
          </cell>
          <cell r="G591" t="str">
            <v>ACTUAL (VAULT)</v>
          </cell>
        </row>
        <row r="592">
          <cell r="B592">
            <v>41164</v>
          </cell>
          <cell r="C592">
            <v>2316</v>
          </cell>
          <cell r="D592" t="str">
            <v>GANGASWAMY UTNOOR GANGGARAM UTNOOR</v>
          </cell>
          <cell r="E592" t="str">
            <v>K1420025</v>
          </cell>
          <cell r="F592" t="str">
            <v>INDIAN</v>
          </cell>
          <cell r="G592" t="str">
            <v>CANCELLED</v>
          </cell>
        </row>
        <row r="593">
          <cell r="B593">
            <v>41162</v>
          </cell>
          <cell r="C593">
            <v>2317</v>
          </cell>
          <cell r="D593" t="str">
            <v>RAM KUMAR JHINKU</v>
          </cell>
          <cell r="E593" t="str">
            <v>J4184237</v>
          </cell>
          <cell r="F593" t="str">
            <v>INDIAN</v>
          </cell>
          <cell r="G593" t="str">
            <v>ACTUAL (VAULT)</v>
          </cell>
        </row>
        <row r="594">
          <cell r="B594">
            <v>41162</v>
          </cell>
          <cell r="C594">
            <v>2318</v>
          </cell>
          <cell r="D594" t="str">
            <v>RAJ KUMAR YADHAV RAM DULARE YADHAV</v>
          </cell>
          <cell r="E594" t="str">
            <v>E9482930</v>
          </cell>
          <cell r="F594" t="str">
            <v>INDIAN</v>
          </cell>
          <cell r="G594" t="str">
            <v>ACTUAL (VAULT)</v>
          </cell>
        </row>
        <row r="595">
          <cell r="B595">
            <v>41194</v>
          </cell>
          <cell r="C595">
            <v>2319</v>
          </cell>
          <cell r="D595" t="str">
            <v>SRINIVAS ADLURI ADLURI</v>
          </cell>
          <cell r="E595" t="str">
            <v>G5749530</v>
          </cell>
          <cell r="F595" t="str">
            <v>INDIAN</v>
          </cell>
          <cell r="G595" t="str">
            <v>MISSING</v>
          </cell>
        </row>
        <row r="596">
          <cell r="B596">
            <v>41182</v>
          </cell>
          <cell r="C596">
            <v>2320</v>
          </cell>
          <cell r="D596" t="str">
            <v>SHAILENDRA RAY RADHA MOHAN RAY</v>
          </cell>
          <cell r="E596" t="str">
            <v>K0635465</v>
          </cell>
          <cell r="F596" t="str">
            <v>INDIAN</v>
          </cell>
          <cell r="G596" t="str">
            <v>ACTUAL (VAULT)</v>
          </cell>
        </row>
        <row r="597">
          <cell r="B597">
            <v>41173</v>
          </cell>
          <cell r="C597">
            <v>2323</v>
          </cell>
          <cell r="D597" t="str">
            <v>SANJAY MAURY BENI PRASAD</v>
          </cell>
          <cell r="E597" t="str">
            <v>J0612079</v>
          </cell>
          <cell r="F597" t="str">
            <v>INDIAN</v>
          </cell>
          <cell r="G597" t="str">
            <v>VACATION</v>
          </cell>
        </row>
        <row r="598">
          <cell r="B598">
            <v>41169</v>
          </cell>
          <cell r="C598">
            <v>2325</v>
          </cell>
          <cell r="D598" t="str">
            <v>AMARJEET SINGH NATHUNI SINGH</v>
          </cell>
          <cell r="E598" t="str">
            <v>J0207852</v>
          </cell>
          <cell r="F598" t="str">
            <v>INDIAN</v>
          </cell>
          <cell r="G598" t="str">
            <v>ACTUAL (VAULT)</v>
          </cell>
        </row>
        <row r="599">
          <cell r="B599">
            <v>41169</v>
          </cell>
          <cell r="C599">
            <v>2326</v>
          </cell>
          <cell r="D599" t="str">
            <v>RABIRANJAN DUBEY JITENDRA DUBEY</v>
          </cell>
          <cell r="E599" t="str">
            <v>J8914185</v>
          </cell>
          <cell r="F599" t="str">
            <v>INDIAN</v>
          </cell>
          <cell r="G599" t="str">
            <v>CANCELLED</v>
          </cell>
        </row>
        <row r="600">
          <cell r="B600">
            <v>41185</v>
          </cell>
          <cell r="C600">
            <v>2327</v>
          </cell>
          <cell r="D600" t="str">
            <v>FIROZ ALAM MOHAMMAD SHAMIM</v>
          </cell>
          <cell r="E600" t="str">
            <v>K0470904</v>
          </cell>
          <cell r="F600" t="str">
            <v>INDIAN</v>
          </cell>
          <cell r="G600" t="str">
            <v>VACATION</v>
          </cell>
        </row>
        <row r="601">
          <cell r="B601">
            <v>41190</v>
          </cell>
          <cell r="C601">
            <v>2328</v>
          </cell>
          <cell r="D601" t="str">
            <v>DIPU SINGH GHANSHYAM SINGH</v>
          </cell>
          <cell r="E601" t="str">
            <v>K1778695</v>
          </cell>
          <cell r="F601" t="str">
            <v>INDIAN</v>
          </cell>
          <cell r="G601" t="str">
            <v>CANCELLED</v>
          </cell>
        </row>
        <row r="602">
          <cell r="B602">
            <v>41169</v>
          </cell>
          <cell r="C602">
            <v>2329</v>
          </cell>
          <cell r="D602" t="str">
            <v>NANDLAL PAL RAM JASH PAL</v>
          </cell>
          <cell r="E602" t="str">
            <v>H4322832</v>
          </cell>
          <cell r="F602" t="str">
            <v>INDIAN</v>
          </cell>
          <cell r="G602" t="str">
            <v>ACTUAL (VAULT)</v>
          </cell>
        </row>
        <row r="603">
          <cell r="B603">
            <v>41158</v>
          </cell>
          <cell r="C603">
            <v>2330</v>
          </cell>
          <cell r="D603" t="str">
            <v>HARPREET SINGH JOGINDER SINGH</v>
          </cell>
          <cell r="E603" t="str">
            <v>G7993022</v>
          </cell>
          <cell r="F603" t="str">
            <v>INDIAN</v>
          </cell>
          <cell r="G603" t="str">
            <v>CANCELLED</v>
          </cell>
        </row>
        <row r="604">
          <cell r="B604">
            <v>41168</v>
          </cell>
          <cell r="C604">
            <v>2331</v>
          </cell>
          <cell r="D604" t="str">
            <v>RANJIT SINGH GULZAR SINGH</v>
          </cell>
          <cell r="E604" t="str">
            <v>K4861243</v>
          </cell>
          <cell r="F604" t="str">
            <v>INDIAN</v>
          </cell>
          <cell r="G604" t="str">
            <v>CANCELLED</v>
          </cell>
        </row>
        <row r="605">
          <cell r="B605">
            <v>41158</v>
          </cell>
          <cell r="C605">
            <v>2332</v>
          </cell>
          <cell r="D605" t="str">
            <v>BAGGU RAM THAKAR DASS</v>
          </cell>
          <cell r="E605" t="str">
            <v>F4694213</v>
          </cell>
          <cell r="F605" t="str">
            <v>INDIAN</v>
          </cell>
          <cell r="G605" t="str">
            <v>ACTUAL (VAULT)</v>
          </cell>
        </row>
        <row r="606">
          <cell r="B606">
            <v>41158</v>
          </cell>
          <cell r="C606">
            <v>2337</v>
          </cell>
          <cell r="D606" t="str">
            <v>SUKHDEV SINGH JAGAN NATH</v>
          </cell>
          <cell r="E606" t="str">
            <v>H6158478</v>
          </cell>
          <cell r="F606" t="str">
            <v>INDIAN</v>
          </cell>
          <cell r="G606" t="str">
            <v>ACTUAL (VAULT)</v>
          </cell>
        </row>
        <row r="607">
          <cell r="B607">
            <v>41158</v>
          </cell>
          <cell r="C607">
            <v>2338</v>
          </cell>
          <cell r="D607" t="str">
            <v>LAL JI BAIJ NATH</v>
          </cell>
          <cell r="E607" t="str">
            <v>G5704030</v>
          </cell>
          <cell r="F607" t="str">
            <v>INDIAN</v>
          </cell>
          <cell r="G607" t="str">
            <v>CANCELLED</v>
          </cell>
        </row>
        <row r="608">
          <cell r="B608">
            <v>41158</v>
          </cell>
          <cell r="C608">
            <v>2339</v>
          </cell>
          <cell r="D608" t="str">
            <v>JAGBIR SINGH NARINDER SINGH</v>
          </cell>
          <cell r="E608" t="str">
            <v>J6388064</v>
          </cell>
          <cell r="F608" t="str">
            <v>INDIAN</v>
          </cell>
          <cell r="G608" t="str">
            <v>VACATION</v>
          </cell>
        </row>
        <row r="609">
          <cell r="B609">
            <v>41158</v>
          </cell>
          <cell r="C609">
            <v>2341</v>
          </cell>
          <cell r="D609" t="str">
            <v>MALKIT SINGH RAJWANT SINGH</v>
          </cell>
          <cell r="E609" t="str">
            <v>J6388301</v>
          </cell>
          <cell r="F609" t="str">
            <v>INDIAN</v>
          </cell>
          <cell r="G609" t="str">
            <v>VACATION</v>
          </cell>
        </row>
        <row r="610">
          <cell r="B610">
            <v>41158</v>
          </cell>
          <cell r="C610">
            <v>2344</v>
          </cell>
          <cell r="D610" t="str">
            <v>GURJANT SINGH GURMAIL SINGH</v>
          </cell>
          <cell r="E610" t="str">
            <v>J9393380</v>
          </cell>
          <cell r="F610" t="str">
            <v>INDIAN</v>
          </cell>
          <cell r="G610" t="str">
            <v>ACTUAL (VAULT)</v>
          </cell>
        </row>
        <row r="611">
          <cell r="B611">
            <v>41158</v>
          </cell>
          <cell r="C611">
            <v>2345</v>
          </cell>
          <cell r="D611" t="str">
            <v>KANWALJIT SINGH NIRMAL SINGH</v>
          </cell>
          <cell r="E611" t="str">
            <v>H7129338</v>
          </cell>
          <cell r="F611" t="str">
            <v>INDIAN</v>
          </cell>
          <cell r="G611" t="str">
            <v>CANCELLED</v>
          </cell>
        </row>
        <row r="612">
          <cell r="B612">
            <v>41158</v>
          </cell>
          <cell r="C612">
            <v>2349</v>
          </cell>
          <cell r="D612" t="str">
            <v>SANJEEV KUMAR MOHAN SINGH</v>
          </cell>
          <cell r="E612" t="str">
            <v>J5920056</v>
          </cell>
          <cell r="F612" t="str">
            <v>INDIAN</v>
          </cell>
          <cell r="G612" t="str">
            <v>ACTUAL (VAULT)</v>
          </cell>
        </row>
        <row r="613">
          <cell r="B613">
            <v>41158</v>
          </cell>
          <cell r="C613">
            <v>2351</v>
          </cell>
          <cell r="D613" t="str">
            <v>MANJINDER SINGH HOSHIAR SINGH</v>
          </cell>
          <cell r="E613" t="str">
            <v>J5928635</v>
          </cell>
          <cell r="F613" t="str">
            <v>INDIAN</v>
          </cell>
          <cell r="G613" t="str">
            <v>ACTUAL (VAULT)</v>
          </cell>
        </row>
        <row r="614">
          <cell r="B614">
            <v>41173</v>
          </cell>
          <cell r="C614">
            <v>2352</v>
          </cell>
          <cell r="D614" t="str">
            <v>AJINDERPAL SINGH GURBAGH SINGH</v>
          </cell>
          <cell r="E614" t="str">
            <v>G6915136</v>
          </cell>
          <cell r="F614" t="str">
            <v>INDIAN</v>
          </cell>
          <cell r="G614" t="str">
            <v>CANCELLED</v>
          </cell>
        </row>
        <row r="615">
          <cell r="B615">
            <v>41158</v>
          </cell>
          <cell r="C615">
            <v>2354</v>
          </cell>
          <cell r="D615" t="str">
            <v>MANDEEP SINGH DILBAG SINGH</v>
          </cell>
          <cell r="E615" t="str">
            <v>J1845750</v>
          </cell>
          <cell r="F615" t="str">
            <v>INDIAN</v>
          </cell>
          <cell r="G615" t="str">
            <v>MISSING</v>
          </cell>
        </row>
        <row r="616">
          <cell r="B616">
            <v>41158</v>
          </cell>
          <cell r="C616">
            <v>2356</v>
          </cell>
          <cell r="D616" t="str">
            <v>AMANPREET SINGH SAMMI KULDEEP SINGH</v>
          </cell>
          <cell r="E616" t="str">
            <v>K1011932</v>
          </cell>
          <cell r="F616" t="str">
            <v>INDIAN</v>
          </cell>
          <cell r="G616" t="str">
            <v>CANCELLED</v>
          </cell>
        </row>
        <row r="617">
          <cell r="B617">
            <v>41158</v>
          </cell>
          <cell r="C617">
            <v>2358</v>
          </cell>
          <cell r="D617" t="str">
            <v>SOURRAV RAMESH KUMAR</v>
          </cell>
          <cell r="E617" t="str">
            <v>H8768175</v>
          </cell>
          <cell r="F617" t="str">
            <v>INDIAN</v>
          </cell>
          <cell r="G617" t="str">
            <v>VACATION</v>
          </cell>
        </row>
        <row r="618">
          <cell r="B618">
            <v>41158</v>
          </cell>
          <cell r="C618">
            <v>2359</v>
          </cell>
          <cell r="D618" t="str">
            <v>KAMALJEET JHAMAT SOM LAL</v>
          </cell>
          <cell r="E618" t="str">
            <v>J7557283</v>
          </cell>
          <cell r="F618" t="str">
            <v>INDIAN</v>
          </cell>
          <cell r="G618" t="str">
            <v>CANCELLED</v>
          </cell>
        </row>
        <row r="619">
          <cell r="B619">
            <v>41158</v>
          </cell>
          <cell r="C619">
            <v>2360</v>
          </cell>
          <cell r="D619" t="str">
            <v>RAMESH CHANDER NARAYYAN DASS</v>
          </cell>
          <cell r="E619" t="str">
            <v>J6388484</v>
          </cell>
          <cell r="F619" t="str">
            <v>INDIAN</v>
          </cell>
          <cell r="G619" t="str">
            <v>ACTUAL (VAULT)</v>
          </cell>
        </row>
        <row r="620">
          <cell r="B620">
            <v>41158</v>
          </cell>
          <cell r="C620">
            <v>2361</v>
          </cell>
          <cell r="D620" t="str">
            <v>SURINDER RAI NASIB CHAND</v>
          </cell>
          <cell r="E620" t="str">
            <v>J3234018</v>
          </cell>
          <cell r="F620" t="str">
            <v>INDIAN</v>
          </cell>
          <cell r="G620" t="str">
            <v>ACTUAL (VAULT)</v>
          </cell>
        </row>
        <row r="621">
          <cell r="B621">
            <v>41158</v>
          </cell>
          <cell r="C621">
            <v>2362</v>
          </cell>
          <cell r="D621" t="str">
            <v>LOVEJEET CHAMAN LAL</v>
          </cell>
          <cell r="E621" t="str">
            <v>J7561693</v>
          </cell>
          <cell r="F621" t="str">
            <v>INDIAN</v>
          </cell>
          <cell r="G621" t="str">
            <v>ACTUAL (VAULT)</v>
          </cell>
        </row>
        <row r="622">
          <cell r="B622">
            <v>41158</v>
          </cell>
          <cell r="C622">
            <v>2363</v>
          </cell>
          <cell r="D622" t="str">
            <v>VIKAS PRITHVI RAJ</v>
          </cell>
          <cell r="E622" t="str">
            <v>J7562326</v>
          </cell>
          <cell r="F622" t="str">
            <v>INDIAN</v>
          </cell>
          <cell r="G622" t="str">
            <v>VACATION</v>
          </cell>
        </row>
        <row r="623">
          <cell r="B623">
            <v>41168</v>
          </cell>
          <cell r="C623">
            <v>2364</v>
          </cell>
          <cell r="D623" t="str">
            <v>RAM KUMAR KAMAL JEET</v>
          </cell>
          <cell r="E623" t="str">
            <v>K0685529</v>
          </cell>
          <cell r="F623" t="str">
            <v>INDIAN</v>
          </cell>
          <cell r="G623" t="str">
            <v>CANCELLED</v>
          </cell>
        </row>
        <row r="624">
          <cell r="B624">
            <v>41158</v>
          </cell>
          <cell r="C624">
            <v>2365</v>
          </cell>
          <cell r="D624" t="str">
            <v>HARPREET SINGH BALBIR SINGH</v>
          </cell>
          <cell r="E624" t="str">
            <v>J2603973</v>
          </cell>
          <cell r="F624" t="str">
            <v>INDIAN</v>
          </cell>
          <cell r="G624" t="str">
            <v>ACTUAL (VAULT)</v>
          </cell>
        </row>
        <row r="625">
          <cell r="B625">
            <v>41158</v>
          </cell>
          <cell r="C625">
            <v>2366</v>
          </cell>
          <cell r="D625" t="str">
            <v>JASWANT SINGH SAEDARA SINGH</v>
          </cell>
          <cell r="E625" t="str">
            <v>K0304053</v>
          </cell>
          <cell r="F625" t="str">
            <v>INDIAN</v>
          </cell>
          <cell r="G625" t="str">
            <v>CANCELLED</v>
          </cell>
        </row>
        <row r="626">
          <cell r="B626">
            <v>41158</v>
          </cell>
          <cell r="C626">
            <v>2367</v>
          </cell>
          <cell r="D626" t="str">
            <v>GURPREET SINGH KULDEEP SINGH</v>
          </cell>
          <cell r="E626" t="str">
            <v>J7371579</v>
          </cell>
          <cell r="F626" t="str">
            <v>INDIAN</v>
          </cell>
          <cell r="G626" t="str">
            <v>ACTUAL (VAULT)</v>
          </cell>
        </row>
        <row r="627">
          <cell r="B627">
            <v>41158</v>
          </cell>
          <cell r="C627">
            <v>2368</v>
          </cell>
          <cell r="D627" t="str">
            <v>JASPAL SINGH BALWINDER SINGH</v>
          </cell>
          <cell r="E627" t="str">
            <v>J4602215</v>
          </cell>
          <cell r="F627" t="str">
            <v>INDIAN</v>
          </cell>
          <cell r="G627" t="str">
            <v>ACTUAL (VAULT)</v>
          </cell>
        </row>
        <row r="628">
          <cell r="B628">
            <v>41158</v>
          </cell>
          <cell r="C628">
            <v>2369</v>
          </cell>
          <cell r="D628" t="str">
            <v>LAKHVIR SINGH DALBARA SINGH</v>
          </cell>
          <cell r="E628" t="str">
            <v>K2786245</v>
          </cell>
          <cell r="F628" t="str">
            <v>INDIAN</v>
          </cell>
          <cell r="G628" t="str">
            <v>OPC</v>
          </cell>
        </row>
        <row r="629">
          <cell r="B629">
            <v>41158</v>
          </cell>
          <cell r="C629">
            <v>2370</v>
          </cell>
          <cell r="D629" t="str">
            <v>JAGWINDER SINGH AMARJIT SINGH</v>
          </cell>
          <cell r="E629" t="str">
            <v>J5924991</v>
          </cell>
          <cell r="F629" t="str">
            <v>INDIAN</v>
          </cell>
          <cell r="G629" t="str">
            <v>ACTUAL (VAULT)</v>
          </cell>
        </row>
        <row r="630">
          <cell r="B630">
            <v>41169</v>
          </cell>
          <cell r="C630">
            <v>2372</v>
          </cell>
          <cell r="D630" t="str">
            <v>SATISH KUMAR GOP MANGAL PRASAD YADAV</v>
          </cell>
          <cell r="E630" t="str">
            <v>H0061922</v>
          </cell>
          <cell r="F630" t="str">
            <v>INDIAN</v>
          </cell>
          <cell r="G630" t="str">
            <v>ACTUAL (VAULT)</v>
          </cell>
        </row>
        <row r="631">
          <cell r="B631">
            <v>41157</v>
          </cell>
          <cell r="C631">
            <v>2373</v>
          </cell>
          <cell r="D631" t="str">
            <v>MOHAMMAD PRAWEZ MOHAMMAD</v>
          </cell>
          <cell r="E631" t="str">
            <v>H7263885</v>
          </cell>
          <cell r="F631" t="str">
            <v>INDIAN</v>
          </cell>
          <cell r="G631" t="str">
            <v>ACTUAL (VAULT)</v>
          </cell>
        </row>
        <row r="632">
          <cell r="B632">
            <v>41169</v>
          </cell>
          <cell r="C632">
            <v>2374</v>
          </cell>
          <cell r="D632" t="str">
            <v>AJAY KUMAR AGRHARI RAMCHANDR</v>
          </cell>
          <cell r="E632" t="str">
            <v>J6889272</v>
          </cell>
          <cell r="F632" t="str">
            <v>INDIAN</v>
          </cell>
          <cell r="G632" t="str">
            <v>CANCELLED</v>
          </cell>
        </row>
        <row r="633">
          <cell r="B633">
            <v>41157</v>
          </cell>
          <cell r="C633">
            <v>2375</v>
          </cell>
          <cell r="D633" t="str">
            <v>RAJU PRASAD RAMCHIJ PRASAD</v>
          </cell>
          <cell r="E633" t="str">
            <v>H0673745</v>
          </cell>
          <cell r="F633" t="str">
            <v>INDIAN</v>
          </cell>
          <cell r="G633" t="str">
            <v>ACTUAL (VAULT)</v>
          </cell>
        </row>
        <row r="634">
          <cell r="B634">
            <v>41157</v>
          </cell>
          <cell r="C634">
            <v>2376</v>
          </cell>
          <cell r="D634" t="str">
            <v>RAVINDRA SAB RAMJEE SAB</v>
          </cell>
          <cell r="E634" t="str">
            <v>J9768454</v>
          </cell>
          <cell r="F634" t="str">
            <v>INDIAN</v>
          </cell>
          <cell r="G634" t="str">
            <v>CANCELLED</v>
          </cell>
        </row>
        <row r="635">
          <cell r="B635">
            <v>41157</v>
          </cell>
          <cell r="C635">
            <v>2378</v>
          </cell>
          <cell r="D635" t="str">
            <v>SANDEEP KUMAR SINGH SHANKAR SINGH</v>
          </cell>
          <cell r="E635" t="str">
            <v>K1346869</v>
          </cell>
          <cell r="F635" t="str">
            <v>INDIAN</v>
          </cell>
          <cell r="G635" t="str">
            <v>CANCELLED</v>
          </cell>
        </row>
        <row r="636">
          <cell r="B636">
            <v>41157</v>
          </cell>
          <cell r="C636">
            <v>2379</v>
          </cell>
          <cell r="D636" t="str">
            <v>KRISHNA YADAY BHAGWAN YADAV</v>
          </cell>
          <cell r="E636" t="str">
            <v>G6776454</v>
          </cell>
          <cell r="F636" t="str">
            <v>INDIAN</v>
          </cell>
          <cell r="G636" t="str">
            <v>ACTUAL (VAULT)</v>
          </cell>
        </row>
        <row r="637">
          <cell r="B637">
            <v>41169</v>
          </cell>
          <cell r="C637">
            <v>2380</v>
          </cell>
          <cell r="D637" t="str">
            <v>SUJEET KUMAR SURESH SINGH</v>
          </cell>
          <cell r="E637" t="str">
            <v>J7811043</v>
          </cell>
          <cell r="F637" t="str">
            <v>INDIAN</v>
          </cell>
          <cell r="G637" t="str">
            <v>ACTUAL (VAULT)</v>
          </cell>
        </row>
        <row r="638">
          <cell r="B638">
            <v>41169</v>
          </cell>
          <cell r="C638">
            <v>2382</v>
          </cell>
          <cell r="D638" t="str">
            <v>RAMPYARE YADAV SEYAM NARAYN YADAV</v>
          </cell>
          <cell r="E638" t="str">
            <v>K1283695</v>
          </cell>
          <cell r="F638" t="str">
            <v>INDIAN</v>
          </cell>
          <cell r="G638" t="str">
            <v>VACATION</v>
          </cell>
        </row>
        <row r="639">
          <cell r="B639">
            <v>41169</v>
          </cell>
          <cell r="C639">
            <v>2383</v>
          </cell>
          <cell r="D639" t="str">
            <v>SATYENDRA KUMAR YADAV SHIVPARSAN YADAV</v>
          </cell>
          <cell r="E639" t="str">
            <v>K0537442</v>
          </cell>
          <cell r="F639" t="str">
            <v>INDIAN</v>
          </cell>
          <cell r="G639" t="str">
            <v>ACTUAL (VAULT)</v>
          </cell>
        </row>
        <row r="640">
          <cell r="B640">
            <v>41169</v>
          </cell>
          <cell r="C640">
            <v>2384</v>
          </cell>
          <cell r="D640" t="str">
            <v>KAILASH SINGH BHABUHUTI SINGH</v>
          </cell>
          <cell r="E640" t="str">
            <v>K3425538</v>
          </cell>
          <cell r="F640" t="str">
            <v>INDIAN</v>
          </cell>
          <cell r="G640" t="str">
            <v>VACATION</v>
          </cell>
        </row>
        <row r="641">
          <cell r="B641">
            <v>41157</v>
          </cell>
          <cell r="C641">
            <v>2386</v>
          </cell>
          <cell r="D641" t="str">
            <v>RAMESH KUMAR BHARATH MTSHR</v>
          </cell>
          <cell r="E641" t="str">
            <v>J4932257</v>
          </cell>
          <cell r="F641" t="str">
            <v>INDIAN</v>
          </cell>
          <cell r="G641" t="str">
            <v>ACTUAL (VAULT)</v>
          </cell>
        </row>
        <row r="642">
          <cell r="B642">
            <v>41169</v>
          </cell>
          <cell r="C642">
            <v>2387</v>
          </cell>
          <cell r="D642" t="str">
            <v>ARUN KUMAR SHARMA MAHENDRA SHARMA</v>
          </cell>
          <cell r="E642" t="str">
            <v>J5843463</v>
          </cell>
          <cell r="F642" t="str">
            <v>INDIAN</v>
          </cell>
          <cell r="G642" t="str">
            <v>ACTUAL (VAULT)</v>
          </cell>
        </row>
        <row r="643">
          <cell r="B643">
            <v>41157</v>
          </cell>
          <cell r="C643">
            <v>2388</v>
          </cell>
          <cell r="D643" t="str">
            <v>KEDAR NATH SINGH MAHENDRA SINGH</v>
          </cell>
          <cell r="E643" t="str">
            <v>J9749908</v>
          </cell>
          <cell r="F643" t="str">
            <v>INDIAN</v>
          </cell>
          <cell r="G643" t="str">
            <v>VACATION</v>
          </cell>
        </row>
        <row r="644">
          <cell r="B644">
            <v>41169</v>
          </cell>
          <cell r="C644">
            <v>2389</v>
          </cell>
          <cell r="D644" t="str">
            <v>AMIT KUMAR SINGH RAMESH SINGH</v>
          </cell>
          <cell r="E644" t="str">
            <v>J6303167</v>
          </cell>
          <cell r="F644" t="str">
            <v>INDIAN</v>
          </cell>
          <cell r="G644" t="str">
            <v>VACATION</v>
          </cell>
        </row>
        <row r="645">
          <cell r="B645">
            <v>41157</v>
          </cell>
          <cell r="C645">
            <v>2390</v>
          </cell>
          <cell r="D645" t="str">
            <v>DHARMENDRA MANJHI PARSHURAM MANJHI</v>
          </cell>
          <cell r="E645" t="str">
            <v>H9782489</v>
          </cell>
          <cell r="F645" t="str">
            <v>INDIAN</v>
          </cell>
          <cell r="G645" t="str">
            <v>VACATION</v>
          </cell>
        </row>
        <row r="646">
          <cell r="B646">
            <v>41190</v>
          </cell>
          <cell r="C646">
            <v>2391</v>
          </cell>
          <cell r="D646" t="str">
            <v>ASHARAF ALI MOHAMMAD HAJRAT</v>
          </cell>
          <cell r="E646" t="str">
            <v>G1959393</v>
          </cell>
          <cell r="F646" t="str">
            <v>INDIAN</v>
          </cell>
          <cell r="G646" t="str">
            <v>ACTUAL (VAULT)</v>
          </cell>
        </row>
        <row r="647">
          <cell r="B647">
            <v>41190</v>
          </cell>
          <cell r="C647">
            <v>2392</v>
          </cell>
          <cell r="D647" t="str">
            <v>NOOR MOHAMMAD ALIFLAM MIAH</v>
          </cell>
          <cell r="E647" t="str">
            <v>F8667089</v>
          </cell>
          <cell r="F647" t="str">
            <v>INDIAN</v>
          </cell>
          <cell r="G647" t="str">
            <v>CANCELLED</v>
          </cell>
        </row>
        <row r="648">
          <cell r="B648">
            <v>41169</v>
          </cell>
          <cell r="C648">
            <v>2394</v>
          </cell>
          <cell r="D648" t="str">
            <v>BABBAN RAM NAVAL</v>
          </cell>
          <cell r="E648" t="str">
            <v>J4139079</v>
          </cell>
          <cell r="F648" t="str">
            <v>INDIAN</v>
          </cell>
          <cell r="G648" t="str">
            <v>ACTUAL (VAULT)</v>
          </cell>
        </row>
        <row r="649">
          <cell r="B649">
            <v>41169</v>
          </cell>
          <cell r="C649">
            <v>2395</v>
          </cell>
          <cell r="D649" t="str">
            <v>DHIRAJ KUMAR CHURSIYA GHISIYAVAN</v>
          </cell>
          <cell r="E649" t="str">
            <v>J4921034</v>
          </cell>
          <cell r="F649" t="str">
            <v>INDIAN</v>
          </cell>
          <cell r="G649" t="str">
            <v>ACTUAL (VAULT)</v>
          </cell>
        </row>
        <row r="650">
          <cell r="B650">
            <v>41169</v>
          </cell>
          <cell r="C650">
            <v>2397</v>
          </cell>
          <cell r="D650" t="str">
            <v>AJAY KUMAR RAM TEERATH</v>
          </cell>
          <cell r="E650" t="str">
            <v>J4902079</v>
          </cell>
          <cell r="F650" t="str">
            <v>INDIAN</v>
          </cell>
          <cell r="G650" t="str">
            <v>ACTUAL (VAULT)</v>
          </cell>
        </row>
        <row r="651">
          <cell r="B651">
            <v>41157</v>
          </cell>
          <cell r="C651">
            <v>2398</v>
          </cell>
          <cell r="D651" t="str">
            <v>IMTYAZ AHMAD LATE ALAUDDIN</v>
          </cell>
          <cell r="E651" t="str">
            <v>G5637772</v>
          </cell>
          <cell r="F651" t="str">
            <v>INDIAN</v>
          </cell>
          <cell r="G651" t="str">
            <v>ACTUAL (VAULT)</v>
          </cell>
        </row>
        <row r="652">
          <cell r="B652">
            <v>41178</v>
          </cell>
          <cell r="C652">
            <v>2400</v>
          </cell>
          <cell r="D652" t="str">
            <v>SANTOSH SINGH GOVIND SINGH</v>
          </cell>
          <cell r="E652" t="str">
            <v>H7240736</v>
          </cell>
          <cell r="F652" t="str">
            <v>INDIAN</v>
          </cell>
          <cell r="G652" t="str">
            <v>ACTUAL (VAULT)</v>
          </cell>
        </row>
        <row r="653">
          <cell r="B653">
            <v>41192</v>
          </cell>
          <cell r="C653">
            <v>2401</v>
          </cell>
          <cell r="D653" t="str">
            <v>AJIT KUMAR PATEL UTTAM CHAND PATEL</v>
          </cell>
          <cell r="E653" t="str">
            <v>G9023707</v>
          </cell>
          <cell r="F653" t="str">
            <v>INDIAN</v>
          </cell>
          <cell r="G653" t="str">
            <v>ACTUAL (VAULT)</v>
          </cell>
        </row>
        <row r="654">
          <cell r="B654">
            <v>41190</v>
          </cell>
          <cell r="C654">
            <v>2402</v>
          </cell>
          <cell r="D654" t="str">
            <v>NANDLAL KUMAR VIJAY MAHATO</v>
          </cell>
          <cell r="E654" t="str">
            <v>K3115297</v>
          </cell>
          <cell r="F654" t="str">
            <v>INDIAN</v>
          </cell>
          <cell r="G654" t="str">
            <v>ACTUAL (VAULT)</v>
          </cell>
        </row>
        <row r="655">
          <cell r="B655">
            <v>41192</v>
          </cell>
          <cell r="C655">
            <v>2403</v>
          </cell>
          <cell r="D655" t="str">
            <v>NASIM AHMAD DILJAN ANSARI</v>
          </cell>
          <cell r="E655" t="str">
            <v>J1186115</v>
          </cell>
          <cell r="F655" t="str">
            <v>INDIAN</v>
          </cell>
          <cell r="G655" t="str">
            <v>ACTUAL (VAULT)</v>
          </cell>
        </row>
        <row r="656">
          <cell r="B656">
            <v>41165</v>
          </cell>
          <cell r="C656">
            <v>2405</v>
          </cell>
          <cell r="D656" t="str">
            <v>RAFIQ ANSARI ADEENA ANSARI</v>
          </cell>
          <cell r="E656" t="str">
            <v>J0130906</v>
          </cell>
          <cell r="F656" t="str">
            <v>INDIAN</v>
          </cell>
          <cell r="G656" t="str">
            <v>ACTUAL (VAULT)</v>
          </cell>
        </row>
        <row r="657">
          <cell r="B657">
            <v>41178</v>
          </cell>
          <cell r="C657">
            <v>2406</v>
          </cell>
          <cell r="D657" t="str">
            <v>RAM PRAVESH CHAUDHRY RAM LACHAN CHAUDHARY</v>
          </cell>
          <cell r="E657" t="str">
            <v>L6695627</v>
          </cell>
          <cell r="F657" t="str">
            <v>INDIAN</v>
          </cell>
          <cell r="G657" t="str">
            <v>ACTUAL (VAULT)</v>
          </cell>
        </row>
        <row r="658">
          <cell r="B658">
            <v>41164</v>
          </cell>
          <cell r="C658">
            <v>2407</v>
          </cell>
          <cell r="D658" t="str">
            <v>HARIOM BARMA NARSIQ BARMA</v>
          </cell>
          <cell r="E658" t="str">
            <v>H2066085</v>
          </cell>
          <cell r="F658" t="str">
            <v>INDIAN</v>
          </cell>
          <cell r="G658" t="str">
            <v>ACTUAL (VAULT)</v>
          </cell>
        </row>
        <row r="659">
          <cell r="B659">
            <v>41164</v>
          </cell>
          <cell r="C659">
            <v>2408</v>
          </cell>
          <cell r="D659" t="str">
            <v>VIPIN KUMAR PATEL SHIVSAGAR PATEL</v>
          </cell>
          <cell r="E659" t="str">
            <v>K1270800</v>
          </cell>
          <cell r="F659" t="str">
            <v>INDIAN</v>
          </cell>
          <cell r="G659" t="str">
            <v>ACTUAL (VAULT)</v>
          </cell>
        </row>
        <row r="660">
          <cell r="B660">
            <v>41164</v>
          </cell>
          <cell r="C660">
            <v>2409</v>
          </cell>
          <cell r="D660" t="str">
            <v>HARI NATH KOIRI HIRA KOIRI</v>
          </cell>
          <cell r="E660" t="str">
            <v>J0590761</v>
          </cell>
          <cell r="F660" t="str">
            <v>INDIAN</v>
          </cell>
          <cell r="G660" t="str">
            <v>ACTUAL (VAULT)</v>
          </cell>
        </row>
        <row r="661">
          <cell r="B661">
            <v>41165</v>
          </cell>
          <cell r="C661">
            <v>2410</v>
          </cell>
          <cell r="D661" t="str">
            <v>RAM RAJ RAM GANESH YADAV</v>
          </cell>
          <cell r="E661" t="str">
            <v>J3838475</v>
          </cell>
          <cell r="F661" t="str">
            <v>INDIAN</v>
          </cell>
          <cell r="G661" t="str">
            <v>ACTUAL (VAULT)</v>
          </cell>
        </row>
        <row r="662">
          <cell r="B662">
            <v>41189</v>
          </cell>
          <cell r="C662">
            <v>2412</v>
          </cell>
          <cell r="D662" t="str">
            <v>SANJAY SINGH RAMANUJ SINGH</v>
          </cell>
          <cell r="E662" t="str">
            <v>J4139374</v>
          </cell>
          <cell r="F662" t="str">
            <v>INDIAN</v>
          </cell>
          <cell r="G662" t="str">
            <v>ACTUAL (VAULT)</v>
          </cell>
        </row>
        <row r="663">
          <cell r="B663">
            <v>41173</v>
          </cell>
          <cell r="C663">
            <v>2413</v>
          </cell>
          <cell r="D663" t="str">
            <v>MANOJ KUMAR MADAN LAL</v>
          </cell>
          <cell r="E663" t="str">
            <v>F2942755</v>
          </cell>
          <cell r="F663" t="str">
            <v>INDIAN</v>
          </cell>
          <cell r="G663" t="str">
            <v>ACTUAL (VAULT)</v>
          </cell>
        </row>
        <row r="664">
          <cell r="B664">
            <v>41187</v>
          </cell>
          <cell r="C664">
            <v>2414</v>
          </cell>
          <cell r="D664" t="str">
            <v>MOHAMMAD SOYAB MOHAMMAD RAFIQ</v>
          </cell>
          <cell r="E664" t="str">
            <v>K5165512</v>
          </cell>
          <cell r="F664" t="str">
            <v>INDIAN</v>
          </cell>
          <cell r="G664" t="str">
            <v>ACTUAL (VAULT)</v>
          </cell>
        </row>
        <row r="665">
          <cell r="B665">
            <v>41178</v>
          </cell>
          <cell r="C665">
            <v>2415</v>
          </cell>
          <cell r="D665" t="str">
            <v>ISAB KHAN KAMAL KHAN</v>
          </cell>
          <cell r="E665" t="str">
            <v>K4416894</v>
          </cell>
          <cell r="F665" t="str">
            <v>INDIAN</v>
          </cell>
          <cell r="G665" t="str">
            <v>ACTUAL (VAULT)</v>
          </cell>
        </row>
        <row r="666">
          <cell r="B666">
            <v>41173</v>
          </cell>
          <cell r="C666">
            <v>2416</v>
          </cell>
          <cell r="D666" t="str">
            <v>DEEPAK KUMAR BABU LAL</v>
          </cell>
          <cell r="E666" t="str">
            <v>K5179396</v>
          </cell>
          <cell r="F666" t="str">
            <v>INDIAN</v>
          </cell>
          <cell r="G666" t="str">
            <v>ACTUAL (VAULT)</v>
          </cell>
        </row>
        <row r="667">
          <cell r="B667">
            <v>41178</v>
          </cell>
          <cell r="C667">
            <v>2419</v>
          </cell>
          <cell r="D667" t="str">
            <v>SURESH KUMAR SUNDARAM</v>
          </cell>
          <cell r="E667" t="str">
            <v>J1827457</v>
          </cell>
          <cell r="F667" t="str">
            <v>INDIAN</v>
          </cell>
          <cell r="G667" t="str">
            <v>ACTUAL (VAULT)</v>
          </cell>
        </row>
        <row r="668">
          <cell r="B668">
            <v>41180</v>
          </cell>
          <cell r="C668">
            <v>2420</v>
          </cell>
          <cell r="D668" t="str">
            <v>RAJESH KUMAR SHRI LOCHAN RAM</v>
          </cell>
          <cell r="E668" t="str">
            <v>H2990401</v>
          </cell>
          <cell r="F668" t="str">
            <v>INDIAN</v>
          </cell>
          <cell r="G668" t="str">
            <v>ACTUAL (VAULT)</v>
          </cell>
        </row>
        <row r="669">
          <cell r="B669">
            <v>41187</v>
          </cell>
          <cell r="C669">
            <v>2421</v>
          </cell>
          <cell r="D669" t="str">
            <v>BABU LAL GORI LAL</v>
          </cell>
          <cell r="E669" t="str">
            <v>F5670696</v>
          </cell>
          <cell r="F669" t="str">
            <v>INDIAN</v>
          </cell>
          <cell r="G669" t="str">
            <v>ACTUAL (VAULT)</v>
          </cell>
        </row>
        <row r="670">
          <cell r="B670">
            <v>41173</v>
          </cell>
          <cell r="C670">
            <v>2423</v>
          </cell>
          <cell r="D670" t="str">
            <v>RAMESHWAR LAL MOHAN LAL</v>
          </cell>
          <cell r="E670" t="str">
            <v>J1807400</v>
          </cell>
          <cell r="F670" t="str">
            <v>INDIAN</v>
          </cell>
          <cell r="G670" t="str">
            <v>ACTUAL (VAULT)</v>
          </cell>
        </row>
        <row r="671">
          <cell r="B671">
            <v>41173</v>
          </cell>
          <cell r="C671">
            <v>2425</v>
          </cell>
          <cell r="D671" t="str">
            <v>TILA RAM MEGHWAL DURGA RAM MEGHWAL</v>
          </cell>
          <cell r="E671" t="str">
            <v>G7191350</v>
          </cell>
          <cell r="F671" t="str">
            <v>INDIAN</v>
          </cell>
          <cell r="G671" t="str">
            <v>ACTUAL (VAULT)</v>
          </cell>
        </row>
        <row r="672">
          <cell r="B672">
            <v>41179</v>
          </cell>
          <cell r="C672">
            <v>2426</v>
          </cell>
          <cell r="D672" t="str">
            <v>GOPAL GIRDHARI LAL SIANI</v>
          </cell>
          <cell r="E672" t="str">
            <v>G4226482</v>
          </cell>
          <cell r="F672" t="str">
            <v>INDIAN</v>
          </cell>
          <cell r="G672" t="str">
            <v>ACTUAL (VAULT)</v>
          </cell>
        </row>
        <row r="673">
          <cell r="B673">
            <v>41178</v>
          </cell>
          <cell r="C673">
            <v>2428</v>
          </cell>
          <cell r="D673" t="str">
            <v>RAMSWAROOP SAINI BANWARI LAL SAINI</v>
          </cell>
          <cell r="E673" t="str">
            <v>H3540428</v>
          </cell>
          <cell r="F673" t="str">
            <v>INDIAN</v>
          </cell>
          <cell r="G673" t="str">
            <v>ACTUAL (VAULT)</v>
          </cell>
        </row>
        <row r="674">
          <cell r="B674">
            <v>41187</v>
          </cell>
          <cell r="C674">
            <v>2429</v>
          </cell>
          <cell r="D674" t="str">
            <v>OMPRAKASH VEDWAL RAMJT LAL BAIRWA</v>
          </cell>
          <cell r="E674" t="str">
            <v>J6753267</v>
          </cell>
          <cell r="F674" t="str">
            <v>INDIAN</v>
          </cell>
          <cell r="G674" t="str">
            <v>ACTUAL (VAULT)</v>
          </cell>
        </row>
        <row r="675">
          <cell r="B675">
            <v>41184</v>
          </cell>
          <cell r="C675">
            <v>2430</v>
          </cell>
          <cell r="D675" t="str">
            <v>SANTOSH KUMAR CHAUHAN SHIV SHANKAR CHAUHAN</v>
          </cell>
          <cell r="E675" t="str">
            <v>J3833600</v>
          </cell>
          <cell r="F675" t="str">
            <v>INDIAN</v>
          </cell>
          <cell r="G675" t="str">
            <v>ACTUAL (VAULT)</v>
          </cell>
        </row>
        <row r="676">
          <cell r="B676">
            <v>41168</v>
          </cell>
          <cell r="C676">
            <v>2431</v>
          </cell>
          <cell r="D676" t="str">
            <v>ACHHELAL BHAGAT SHIVDYAL BHAGAT</v>
          </cell>
          <cell r="E676" t="str">
            <v>J5012824</v>
          </cell>
          <cell r="F676" t="str">
            <v>INDIAN</v>
          </cell>
          <cell r="G676" t="str">
            <v>ACTUAL (VAULT)</v>
          </cell>
        </row>
        <row r="677">
          <cell r="B677">
            <v>41168</v>
          </cell>
          <cell r="C677">
            <v>2432</v>
          </cell>
          <cell r="D677" t="str">
            <v>AMARJEET SINGH BHOLA SINGH</v>
          </cell>
          <cell r="E677" t="str">
            <v>G5653515</v>
          </cell>
          <cell r="F677" t="str">
            <v>INDIAN</v>
          </cell>
          <cell r="G677" t="str">
            <v>ACTUAL (VAULT)</v>
          </cell>
        </row>
        <row r="678">
          <cell r="B678">
            <v>41189</v>
          </cell>
          <cell r="C678">
            <v>2434</v>
          </cell>
          <cell r="D678" t="str">
            <v>BHIM KUMAR NARASINGH</v>
          </cell>
          <cell r="E678" t="str">
            <v>J3326449</v>
          </cell>
          <cell r="F678" t="str">
            <v>INDIAN</v>
          </cell>
          <cell r="G678" t="str">
            <v>CANCELLED</v>
          </cell>
        </row>
        <row r="679">
          <cell r="B679">
            <v>41165</v>
          </cell>
          <cell r="C679">
            <v>2435</v>
          </cell>
          <cell r="D679" t="str">
            <v>GOPALJI GUPTA PHABU GUPTA</v>
          </cell>
          <cell r="E679" t="str">
            <v>J7650535</v>
          </cell>
          <cell r="F679" t="str">
            <v>INDIAN</v>
          </cell>
          <cell r="G679" t="str">
            <v>ACTUAL (VAULT)</v>
          </cell>
        </row>
        <row r="680">
          <cell r="B680">
            <v>41163</v>
          </cell>
          <cell r="C680">
            <v>2436</v>
          </cell>
          <cell r="D680" t="str">
            <v>SANTOSH KUMAR RAJ NARYAN SINGH</v>
          </cell>
          <cell r="E680" t="str">
            <v>K5453623</v>
          </cell>
          <cell r="F680" t="str">
            <v>INDIAN</v>
          </cell>
          <cell r="G680" t="str">
            <v>ACTUAL (VAULT)</v>
          </cell>
        </row>
        <row r="681">
          <cell r="B681">
            <v>41193</v>
          </cell>
          <cell r="C681">
            <v>2437</v>
          </cell>
          <cell r="D681" t="str">
            <v>DEELIP KUMAR SHIV PRASAD</v>
          </cell>
          <cell r="E681" t="str">
            <v>H3648091</v>
          </cell>
          <cell r="F681" t="str">
            <v>INDIAN</v>
          </cell>
          <cell r="G681" t="str">
            <v>ACTUAL (VAULT)</v>
          </cell>
        </row>
        <row r="682">
          <cell r="B682">
            <v>41168</v>
          </cell>
          <cell r="C682">
            <v>2439</v>
          </cell>
          <cell r="D682" t="str">
            <v>JOGINDRA RAM DIN</v>
          </cell>
          <cell r="E682" t="str">
            <v>H8786865</v>
          </cell>
          <cell r="F682" t="str">
            <v>INDIAN</v>
          </cell>
          <cell r="G682" t="str">
            <v>ACTUAL (VAULT)</v>
          </cell>
        </row>
        <row r="683">
          <cell r="B683">
            <v>41180</v>
          </cell>
          <cell r="C683">
            <v>2441</v>
          </cell>
          <cell r="D683" t="str">
            <v>SANJAY KUMAR SINGH SURENDRA SINGH</v>
          </cell>
          <cell r="E683" t="str">
            <v>F2730183</v>
          </cell>
          <cell r="F683" t="str">
            <v>INDIAN</v>
          </cell>
          <cell r="G683" t="str">
            <v>VACATION</v>
          </cell>
        </row>
        <row r="684">
          <cell r="B684">
            <v>41168</v>
          </cell>
          <cell r="C684">
            <v>2442</v>
          </cell>
          <cell r="D684" t="str">
            <v>NOOR ALAM ANSARI ALAUDDIN ANSARAI</v>
          </cell>
          <cell r="E684" t="str">
            <v>J9759063</v>
          </cell>
          <cell r="F684" t="str">
            <v>INDIAN</v>
          </cell>
          <cell r="G684" t="str">
            <v>ACTUAL (VAULT)</v>
          </cell>
        </row>
        <row r="685">
          <cell r="B685">
            <v>41164</v>
          </cell>
          <cell r="C685">
            <v>2443</v>
          </cell>
          <cell r="D685" t="str">
            <v>SHIV CHANDRA SHYAM LAL</v>
          </cell>
          <cell r="E685" t="str">
            <v>F8590941</v>
          </cell>
          <cell r="F685" t="str">
            <v>INDIAN</v>
          </cell>
          <cell r="G685" t="str">
            <v>ACTUAL (VAULT)</v>
          </cell>
        </row>
        <row r="686">
          <cell r="B686">
            <v>41190</v>
          </cell>
          <cell r="C686">
            <v>2444</v>
          </cell>
          <cell r="D686" t="str">
            <v>KASIM GADADI SARATAL GADADI</v>
          </cell>
          <cell r="E686" t="str">
            <v>J2755242</v>
          </cell>
          <cell r="F686" t="str">
            <v>INDIAN</v>
          </cell>
          <cell r="G686" t="str">
            <v>ACTUAL (VAULT)</v>
          </cell>
        </row>
        <row r="687">
          <cell r="B687">
            <v>41180</v>
          </cell>
          <cell r="C687">
            <v>2445</v>
          </cell>
          <cell r="D687" t="str">
            <v>SUGRIN YADAV RAM MATH YADAV</v>
          </cell>
          <cell r="E687" t="str">
            <v>J6897542</v>
          </cell>
          <cell r="F687" t="str">
            <v>INDIAN</v>
          </cell>
          <cell r="G687" t="str">
            <v>CANCELLED</v>
          </cell>
        </row>
        <row r="688">
          <cell r="B688">
            <v>41164</v>
          </cell>
          <cell r="C688">
            <v>2446</v>
          </cell>
          <cell r="D688" t="str">
            <v>RAHUL KUMAR PRATHVI RAJ</v>
          </cell>
          <cell r="E688" t="str">
            <v>K0550607</v>
          </cell>
          <cell r="F688" t="str">
            <v>INDIAN</v>
          </cell>
          <cell r="G688" t="str">
            <v>ACTUAL (VAULT)</v>
          </cell>
        </row>
        <row r="689">
          <cell r="B689">
            <v>41184</v>
          </cell>
          <cell r="C689">
            <v>2457</v>
          </cell>
          <cell r="D689" t="str">
            <v>KHUSHBUDDIN ISTEYAR ALI</v>
          </cell>
          <cell r="E689" t="str">
            <v>K2463640</v>
          </cell>
          <cell r="F689" t="str">
            <v>INDIAN</v>
          </cell>
          <cell r="G689" t="str">
            <v>ACTUAL (VAULT)</v>
          </cell>
        </row>
        <row r="690">
          <cell r="B690">
            <v>41178</v>
          </cell>
          <cell r="C690">
            <v>2458</v>
          </cell>
          <cell r="D690" t="str">
            <v>MOHAMMAD SHAHZADA MOHAMMAD SADRUDDIN MOHAMMAD</v>
          </cell>
          <cell r="E690" t="str">
            <v>H884378</v>
          </cell>
          <cell r="F690" t="str">
            <v>INDIAN</v>
          </cell>
          <cell r="G690" t="str">
            <v>ACTUAL (VAULT)</v>
          </cell>
        </row>
        <row r="691">
          <cell r="B691">
            <v>41192</v>
          </cell>
          <cell r="C691">
            <v>2459</v>
          </cell>
          <cell r="D691" t="str">
            <v>OM PRAKASH SAH TUNTUN SAH</v>
          </cell>
          <cell r="E691" t="str">
            <v>J8900692</v>
          </cell>
          <cell r="F691" t="str">
            <v>INDIAN</v>
          </cell>
          <cell r="G691" t="str">
            <v>ACTUAL (VAULT)</v>
          </cell>
        </row>
        <row r="692">
          <cell r="B692">
            <v>41187</v>
          </cell>
          <cell r="C692">
            <v>2461</v>
          </cell>
          <cell r="D692" t="str">
            <v>TAUHEED KHAN TAUFIQ KHAN</v>
          </cell>
          <cell r="E692" t="str">
            <v>H1787193</v>
          </cell>
          <cell r="F692" t="str">
            <v>INDIAN</v>
          </cell>
          <cell r="G692" t="str">
            <v>ACTUAL (VAULT)</v>
          </cell>
        </row>
        <row r="693">
          <cell r="B693">
            <v>41165</v>
          </cell>
          <cell r="C693">
            <v>2462</v>
          </cell>
          <cell r="D693" t="str">
            <v>BHOLA KUSHWAHA RAMDAS KUSHWAHA</v>
          </cell>
          <cell r="E693" t="str">
            <v>E4472610</v>
          </cell>
          <cell r="F693" t="str">
            <v>INDIAN</v>
          </cell>
          <cell r="G693" t="str">
            <v>CANCELLED</v>
          </cell>
        </row>
        <row r="694">
          <cell r="B694">
            <v>41189</v>
          </cell>
          <cell r="C694">
            <v>2465</v>
          </cell>
          <cell r="D694" t="str">
            <v>SHIV LAL MOOL CHAND MEENA</v>
          </cell>
          <cell r="E694" t="str">
            <v>G7736560</v>
          </cell>
          <cell r="F694" t="str">
            <v>INDIAN</v>
          </cell>
          <cell r="G694" t="str">
            <v>CANCELLED</v>
          </cell>
        </row>
        <row r="695">
          <cell r="B695">
            <v>41169</v>
          </cell>
          <cell r="C695">
            <v>2466</v>
          </cell>
          <cell r="D695" t="str">
            <v>ALI AKBAR MIYA SUBHAN MIYA</v>
          </cell>
          <cell r="E695" t="str">
            <v>J2059967</v>
          </cell>
          <cell r="F695" t="str">
            <v>INDIAN</v>
          </cell>
          <cell r="G695" t="str">
            <v>ACTUAL (VAULT)</v>
          </cell>
        </row>
        <row r="696">
          <cell r="B696">
            <v>41180</v>
          </cell>
          <cell r="C696">
            <v>2477</v>
          </cell>
          <cell r="D696" t="str">
            <v>HARIOM GAUD JAISHREE GAUD</v>
          </cell>
          <cell r="E696" t="str">
            <v>J4901958</v>
          </cell>
          <cell r="F696" t="str">
            <v>INDIAN</v>
          </cell>
          <cell r="G696" t="str">
            <v>VACATION</v>
          </cell>
        </row>
        <row r="697">
          <cell r="B697">
            <v>41164</v>
          </cell>
          <cell r="C697">
            <v>2478</v>
          </cell>
          <cell r="D697" t="str">
            <v>BHIM SINGH AMBIKA SINGH</v>
          </cell>
          <cell r="E697" t="str">
            <v>J6891993</v>
          </cell>
          <cell r="F697" t="str">
            <v>INDIAN</v>
          </cell>
          <cell r="G697" t="str">
            <v>ACTUAL (VAULT)</v>
          </cell>
        </row>
        <row r="698">
          <cell r="B698">
            <v>41168</v>
          </cell>
          <cell r="C698">
            <v>2479</v>
          </cell>
          <cell r="D698" t="str">
            <v>BHARAT KUSHWAHA SUDHAMA KUSHWAHA</v>
          </cell>
          <cell r="E698" t="str">
            <v>H4715674</v>
          </cell>
          <cell r="F698" t="str">
            <v>INDIAN</v>
          </cell>
          <cell r="G698" t="str">
            <v>ACTUAL (VAULT)</v>
          </cell>
        </row>
        <row r="699">
          <cell r="B699">
            <v>41189</v>
          </cell>
          <cell r="C699">
            <v>2480</v>
          </cell>
          <cell r="D699" t="str">
            <v>PAPPU KUMAR RAMISHWAR BHAGAT</v>
          </cell>
          <cell r="E699" t="str">
            <v>G8869472</v>
          </cell>
          <cell r="F699" t="str">
            <v>INDIAN</v>
          </cell>
          <cell r="G699" t="str">
            <v>VACATION</v>
          </cell>
        </row>
        <row r="700">
          <cell r="B700">
            <v>41178</v>
          </cell>
          <cell r="C700">
            <v>2481</v>
          </cell>
          <cell r="D700" t="str">
            <v>MUHAMMAD SAMEER PASHA MOHAMMAD OSMAN</v>
          </cell>
          <cell r="E700" t="str">
            <v>J9338633</v>
          </cell>
          <cell r="F700" t="str">
            <v>INDIAN</v>
          </cell>
          <cell r="G700" t="str">
            <v>ACTUAL (VAULT)</v>
          </cell>
        </row>
        <row r="701">
          <cell r="B701">
            <v>41180</v>
          </cell>
          <cell r="C701">
            <v>2482</v>
          </cell>
          <cell r="D701" t="str">
            <v>SANDEEP KUMAR GANESH PRASAD</v>
          </cell>
          <cell r="E701" t="str">
            <v>J8772997</v>
          </cell>
          <cell r="F701" t="str">
            <v>INDIAN</v>
          </cell>
          <cell r="G701" t="str">
            <v>ACTUAL (VAULT)</v>
          </cell>
        </row>
        <row r="702">
          <cell r="B702">
            <v>41164</v>
          </cell>
          <cell r="C702">
            <v>2483</v>
          </cell>
          <cell r="D702" t="str">
            <v>HARI KESH YADAV MADHAI YADAV</v>
          </cell>
          <cell r="E702" t="str">
            <v>J1080522</v>
          </cell>
          <cell r="F702" t="str">
            <v>INDIAN</v>
          </cell>
          <cell r="G702" t="str">
            <v>ACTUAL (VAULT)</v>
          </cell>
        </row>
        <row r="703">
          <cell r="B703">
            <v>41180</v>
          </cell>
          <cell r="C703">
            <v>2484</v>
          </cell>
          <cell r="D703" t="str">
            <v>JITENDRA SINGH AWADH LAL SINGH</v>
          </cell>
          <cell r="E703" t="str">
            <v>F3583498</v>
          </cell>
          <cell r="F703" t="str">
            <v>INDIAN</v>
          </cell>
          <cell r="G703" t="str">
            <v>VACATION</v>
          </cell>
        </row>
        <row r="704">
          <cell r="B704">
            <v>41190</v>
          </cell>
          <cell r="C704">
            <v>2485</v>
          </cell>
          <cell r="D704" t="str">
            <v>AMITABH BACHAN SINGH KRISHNA BHAGAT</v>
          </cell>
          <cell r="E704" t="str">
            <v>J2141456</v>
          </cell>
          <cell r="F704" t="str">
            <v>INDIAN</v>
          </cell>
          <cell r="G704" t="str">
            <v>ACTUAL (VAULT)</v>
          </cell>
        </row>
        <row r="705">
          <cell r="B705">
            <v>41193</v>
          </cell>
          <cell r="C705">
            <v>2487</v>
          </cell>
          <cell r="D705" t="str">
            <v>MOHAMMAD AYUB IKTIYAR ALI</v>
          </cell>
          <cell r="E705" t="str">
            <v>G4222868</v>
          </cell>
          <cell r="F705" t="str">
            <v>INDIAN</v>
          </cell>
          <cell r="G705" t="str">
            <v>ACTUAL (VAULT)</v>
          </cell>
        </row>
        <row r="706">
          <cell r="B706">
            <v>41187</v>
          </cell>
          <cell r="C706">
            <v>2488</v>
          </cell>
          <cell r="D706" t="str">
            <v>KAILASH CHANDER BAIRWA RAMBHU LAL BAIRWA</v>
          </cell>
          <cell r="E706" t="str">
            <v>H9148280</v>
          </cell>
          <cell r="F706" t="str">
            <v>INDIAN</v>
          </cell>
          <cell r="G706" t="str">
            <v>ACTUAL (VAULT)</v>
          </cell>
        </row>
        <row r="707">
          <cell r="B707">
            <v>41178</v>
          </cell>
          <cell r="C707">
            <v>2489</v>
          </cell>
          <cell r="D707" t="str">
            <v>MAHENDER KUMAR SAINI DHURLAM SIANI</v>
          </cell>
          <cell r="E707" t="str">
            <v>H5074644</v>
          </cell>
          <cell r="F707" t="str">
            <v>INDIAN</v>
          </cell>
          <cell r="G707" t="str">
            <v>ACTUAL (VAULT)</v>
          </cell>
        </row>
        <row r="708">
          <cell r="B708">
            <v>41187</v>
          </cell>
          <cell r="C708">
            <v>2491</v>
          </cell>
          <cell r="D708" t="str">
            <v>ROHITASH RAMESHWER LAL</v>
          </cell>
          <cell r="E708" t="str">
            <v>H5471657</v>
          </cell>
          <cell r="F708" t="str">
            <v>INDIAN</v>
          </cell>
          <cell r="G708" t="str">
            <v>VACATION</v>
          </cell>
        </row>
        <row r="709">
          <cell r="B709">
            <v>41164</v>
          </cell>
          <cell r="C709">
            <v>2492</v>
          </cell>
          <cell r="D709" t="str">
            <v>RAVINDRA MAURYA KAPIL DEV</v>
          </cell>
          <cell r="E709" t="str">
            <v>G9305718</v>
          </cell>
          <cell r="F709" t="str">
            <v>INDIAN</v>
          </cell>
          <cell r="G709" t="str">
            <v>CANCELLED</v>
          </cell>
        </row>
        <row r="710">
          <cell r="B710">
            <v>41173</v>
          </cell>
          <cell r="C710">
            <v>2493</v>
          </cell>
          <cell r="D710" t="str">
            <v>VIRENDRA SINGH SAMPAT SINGH</v>
          </cell>
          <cell r="E710" t="str">
            <v>J9567832</v>
          </cell>
          <cell r="F710" t="str">
            <v>INDIAN</v>
          </cell>
          <cell r="G710" t="str">
            <v>ACTUAL (VAULT)</v>
          </cell>
        </row>
        <row r="711">
          <cell r="B711">
            <v>41173</v>
          </cell>
          <cell r="C711">
            <v>2495</v>
          </cell>
          <cell r="D711" t="str">
            <v>SIKANDAR ALI MOHAMMAD AMIN</v>
          </cell>
          <cell r="E711" t="str">
            <v>J6756845</v>
          </cell>
          <cell r="F711" t="str">
            <v>INDIAN</v>
          </cell>
          <cell r="G711" t="str">
            <v>ACTUAL (VAULT)</v>
          </cell>
        </row>
        <row r="712">
          <cell r="B712">
            <v>41201</v>
          </cell>
          <cell r="C712">
            <v>2496</v>
          </cell>
          <cell r="D712" t="str">
            <v>KUNDAN KUMAWAT SHRAVAN LAL KUMAWAT</v>
          </cell>
          <cell r="E712" t="str">
            <v>J8688075</v>
          </cell>
          <cell r="F712" t="str">
            <v>INDIAN</v>
          </cell>
          <cell r="G712" t="str">
            <v>ACTUAL (VAULT)</v>
          </cell>
        </row>
        <row r="713">
          <cell r="B713">
            <v>41201</v>
          </cell>
          <cell r="C713">
            <v>2497</v>
          </cell>
          <cell r="D713" t="str">
            <v>DURGA LAL RAIGAR SURJ MAL RAIGAR</v>
          </cell>
          <cell r="E713" t="str">
            <v>H4861738</v>
          </cell>
          <cell r="F713" t="str">
            <v>INDIAN</v>
          </cell>
          <cell r="G713" t="str">
            <v>VACATION</v>
          </cell>
        </row>
        <row r="714">
          <cell r="B714">
            <v>41180</v>
          </cell>
          <cell r="C714">
            <v>2499</v>
          </cell>
          <cell r="D714" t="str">
            <v>MUNNA LAL CHOURASIA CHANDRIKA CHOURASIA</v>
          </cell>
          <cell r="E714" t="str">
            <v>H0368225</v>
          </cell>
          <cell r="F714" t="str">
            <v>INDIAN</v>
          </cell>
          <cell r="G714" t="str">
            <v>VACATION</v>
          </cell>
        </row>
        <row r="715">
          <cell r="B715">
            <v>41155</v>
          </cell>
          <cell r="C715">
            <v>2500</v>
          </cell>
          <cell r="D715" t="str">
            <v>RACHHPAL SINGH SANTOKH SINGH</v>
          </cell>
          <cell r="E715" t="str">
            <v>H2211059</v>
          </cell>
          <cell r="F715" t="str">
            <v>INDIAN</v>
          </cell>
          <cell r="G715" t="str">
            <v>ACTUAL (VAULT)</v>
          </cell>
        </row>
        <row r="716">
          <cell r="B716">
            <v>41189</v>
          </cell>
          <cell r="C716">
            <v>2502</v>
          </cell>
          <cell r="D716" t="str">
            <v>ALAHA NISHAD SITALU NISHAD</v>
          </cell>
          <cell r="E716" t="str">
            <v>H9173178</v>
          </cell>
          <cell r="F716" t="str">
            <v>INDIAN</v>
          </cell>
          <cell r="G716" t="str">
            <v>ACTUAL (VAULT)</v>
          </cell>
        </row>
        <row r="717">
          <cell r="B717">
            <v>41180</v>
          </cell>
          <cell r="C717">
            <v>2504</v>
          </cell>
          <cell r="D717" t="str">
            <v>ABBAS ALI SULEMAN MIYA</v>
          </cell>
          <cell r="E717" t="str">
            <v>H7671049</v>
          </cell>
          <cell r="F717" t="str">
            <v>INDIAN</v>
          </cell>
          <cell r="G717" t="str">
            <v>ACTUAL (VAULT)</v>
          </cell>
        </row>
        <row r="718">
          <cell r="B718">
            <v>41179</v>
          </cell>
          <cell r="C718">
            <v>2505</v>
          </cell>
          <cell r="D718" t="str">
            <v>AKBAR KHAN KAMRUL HODA</v>
          </cell>
          <cell r="E718" t="str">
            <v>H4348297</v>
          </cell>
          <cell r="F718" t="str">
            <v>INDIAN</v>
          </cell>
          <cell r="G718" t="str">
            <v>ACTUAL (VAULT)</v>
          </cell>
        </row>
        <row r="719">
          <cell r="B719">
            <v>41184</v>
          </cell>
          <cell r="C719">
            <v>2506</v>
          </cell>
          <cell r="D719" t="str">
            <v>CHAND KHAN MOHAMMAD HAROON</v>
          </cell>
          <cell r="E719" t="str">
            <v>H6848568</v>
          </cell>
          <cell r="F719" t="str">
            <v>INDIAN</v>
          </cell>
          <cell r="G719" t="str">
            <v>ACTUAL (VAULT)</v>
          </cell>
        </row>
        <row r="720">
          <cell r="B720">
            <v>41180</v>
          </cell>
          <cell r="C720">
            <v>2507</v>
          </cell>
          <cell r="D720" t="str">
            <v>NAND LAL KUSHWAHA RAM JANAK KUSHWAHA</v>
          </cell>
          <cell r="E720" t="str">
            <v>J7667992</v>
          </cell>
          <cell r="F720" t="str">
            <v>INDIAN</v>
          </cell>
          <cell r="G720" t="str">
            <v>ACTUAL (VAULT)</v>
          </cell>
        </row>
        <row r="721">
          <cell r="B721">
            <v>41187</v>
          </cell>
          <cell r="C721">
            <v>2508</v>
          </cell>
          <cell r="D721" t="str">
            <v>MOHAMMAD SARFARAZ MOHAMMAD MOHIUDDIN</v>
          </cell>
          <cell r="E721" t="str">
            <v>J2758451</v>
          </cell>
          <cell r="F721" t="str">
            <v>INDIAN</v>
          </cell>
          <cell r="G721" t="str">
            <v>ACTUAL (VAULT)</v>
          </cell>
        </row>
        <row r="722">
          <cell r="B722">
            <v>41178</v>
          </cell>
          <cell r="C722">
            <v>2509</v>
          </cell>
          <cell r="D722" t="str">
            <v>PRASHANT MAHATAM PRASAD</v>
          </cell>
          <cell r="E722" t="str">
            <v>F6549775</v>
          </cell>
          <cell r="F722" t="str">
            <v>INDIAN</v>
          </cell>
          <cell r="G722" t="str">
            <v>ACTUAL (VAULT)</v>
          </cell>
        </row>
        <row r="723">
          <cell r="B723">
            <v>41180</v>
          </cell>
          <cell r="C723">
            <v>2510</v>
          </cell>
          <cell r="D723" t="str">
            <v>RAJ KUMAR GUPTA RAM KRIPAL GUPTA</v>
          </cell>
          <cell r="E723" t="str">
            <v>J0602306</v>
          </cell>
          <cell r="F723" t="str">
            <v>INDIAN</v>
          </cell>
          <cell r="G723" t="str">
            <v>ACTUAL (VAULT)</v>
          </cell>
        </row>
        <row r="724">
          <cell r="B724">
            <v>41180</v>
          </cell>
          <cell r="C724">
            <v>2511</v>
          </cell>
          <cell r="D724" t="str">
            <v>RAM PUKAR DWARIKA PARITY</v>
          </cell>
          <cell r="E724" t="str">
            <v>J1191828</v>
          </cell>
          <cell r="F724" t="str">
            <v>INDIAN</v>
          </cell>
          <cell r="G724" t="str">
            <v>ACTUAL (VAULT)</v>
          </cell>
        </row>
        <row r="725">
          <cell r="B725">
            <v>41180</v>
          </cell>
          <cell r="C725">
            <v>2512</v>
          </cell>
          <cell r="D725" t="str">
            <v>SADDAM HUSSAIN ANISUR RAHMAN</v>
          </cell>
          <cell r="E725" t="str">
            <v>G2236800</v>
          </cell>
          <cell r="F725" t="str">
            <v>INDIAN</v>
          </cell>
          <cell r="G725" t="str">
            <v>CANCELLED</v>
          </cell>
        </row>
        <row r="726">
          <cell r="B726">
            <v>41180</v>
          </cell>
          <cell r="C726">
            <v>2513</v>
          </cell>
          <cell r="D726" t="str">
            <v>SANTOSH GUPTA RAMANAND GUPTA</v>
          </cell>
          <cell r="E726" t="str">
            <v>H9698187</v>
          </cell>
          <cell r="F726" t="str">
            <v>INDIAN</v>
          </cell>
          <cell r="G726" t="str">
            <v>ACTUAL (VAULT)</v>
          </cell>
        </row>
        <row r="727">
          <cell r="B727">
            <v>41184</v>
          </cell>
          <cell r="C727">
            <v>2514</v>
          </cell>
          <cell r="D727" t="str">
            <v>LAL MOHAMMAD MOHAMMAD PHEKU MIA</v>
          </cell>
          <cell r="E727" t="str">
            <v>J6304782</v>
          </cell>
          <cell r="F727" t="str">
            <v>INDIAN</v>
          </cell>
          <cell r="G727" t="str">
            <v>ACTUAL (VAULT)</v>
          </cell>
        </row>
        <row r="728">
          <cell r="B728">
            <v>41197</v>
          </cell>
          <cell r="C728">
            <v>2515</v>
          </cell>
          <cell r="D728" t="str">
            <v>MAHMAD BACHCHU VASI AKHTAR</v>
          </cell>
          <cell r="E728" t="str">
            <v>K1344523</v>
          </cell>
          <cell r="F728" t="str">
            <v>INDIAN</v>
          </cell>
          <cell r="G728" t="str">
            <v>ACTUAL (VAULT)</v>
          </cell>
        </row>
        <row r="729">
          <cell r="B729">
            <v>41187</v>
          </cell>
          <cell r="C729">
            <v>2516</v>
          </cell>
          <cell r="D729" t="str">
            <v>MUKESH KUMAR THAKUR RANNARAYAN THAKUR</v>
          </cell>
          <cell r="E729" t="str">
            <v>G9599015</v>
          </cell>
          <cell r="F729" t="str">
            <v>INDIAN</v>
          </cell>
          <cell r="G729" t="str">
            <v>ACTUAL (VAULT)</v>
          </cell>
        </row>
        <row r="730">
          <cell r="B730">
            <v>41197</v>
          </cell>
          <cell r="C730">
            <v>2517</v>
          </cell>
          <cell r="D730" t="str">
            <v>SHEKH SARFUDDIN SHEKH SALLI</v>
          </cell>
          <cell r="E730" t="str">
            <v>H3374033</v>
          </cell>
          <cell r="F730" t="str">
            <v>INDIAN</v>
          </cell>
          <cell r="G730" t="str">
            <v>ACTUAL (VAULT)</v>
          </cell>
        </row>
        <row r="731">
          <cell r="B731">
            <v>41184</v>
          </cell>
          <cell r="C731">
            <v>2519</v>
          </cell>
          <cell r="D731" t="str">
            <v>INSAD ALI IDRISH ALI</v>
          </cell>
          <cell r="E731" t="str">
            <v>H9695295</v>
          </cell>
          <cell r="F731" t="str">
            <v>INDIAN</v>
          </cell>
          <cell r="G731" t="str">
            <v>ACTUAL (VAULT)</v>
          </cell>
        </row>
        <row r="732">
          <cell r="B732">
            <v>41189</v>
          </cell>
          <cell r="C732">
            <v>2520</v>
          </cell>
          <cell r="D732" t="str">
            <v>HARIOM KUMAR YADAVRAMAJICHUDHARY</v>
          </cell>
          <cell r="E732" t="str">
            <v>G9713451</v>
          </cell>
          <cell r="F732" t="str">
            <v>INDIAN</v>
          </cell>
          <cell r="G732" t="str">
            <v>ACTUAL (VAULT)</v>
          </cell>
        </row>
        <row r="733">
          <cell r="B733">
            <v>41189</v>
          </cell>
          <cell r="C733">
            <v>2521</v>
          </cell>
          <cell r="D733" t="str">
            <v>CHUNU KUMAR YADAV JUMEL YADAV</v>
          </cell>
          <cell r="E733" t="str">
            <v>H5147808</v>
          </cell>
          <cell r="F733" t="str">
            <v>INDIAN</v>
          </cell>
          <cell r="G733" t="str">
            <v>ACTUAL (VAULT)</v>
          </cell>
        </row>
        <row r="734">
          <cell r="B734">
            <v>41184</v>
          </cell>
          <cell r="C734">
            <v>2522</v>
          </cell>
          <cell r="D734" t="str">
            <v>MOHAMMAD NASRUDDIN ALIM MIYAN</v>
          </cell>
          <cell r="E734" t="str">
            <v>J1186933</v>
          </cell>
          <cell r="F734" t="str">
            <v>INDIAN</v>
          </cell>
          <cell r="G734" t="str">
            <v>ACTUAL (VAULT)</v>
          </cell>
        </row>
        <row r="735">
          <cell r="B735">
            <v>41184</v>
          </cell>
          <cell r="C735">
            <v>2523</v>
          </cell>
          <cell r="D735" t="str">
            <v>NASIMUL HAQUE ANSARI NABAD ANSARI</v>
          </cell>
          <cell r="E735" t="str">
            <v>G1131605</v>
          </cell>
          <cell r="F735" t="str">
            <v>INDIAN</v>
          </cell>
          <cell r="G735" t="str">
            <v>CANCELLED</v>
          </cell>
        </row>
        <row r="736">
          <cell r="B736">
            <v>41201</v>
          </cell>
          <cell r="C736">
            <v>2524</v>
          </cell>
          <cell r="D736" t="str">
            <v>NATVAR LAL SAINI SAINI RATAN LAL SAINI</v>
          </cell>
          <cell r="E736" t="str">
            <v>K5180080</v>
          </cell>
          <cell r="F736" t="str">
            <v>INDIAN</v>
          </cell>
          <cell r="G736" t="str">
            <v>CANCELLED</v>
          </cell>
        </row>
        <row r="737">
          <cell r="B737">
            <v>41202</v>
          </cell>
          <cell r="C737">
            <v>2525</v>
          </cell>
          <cell r="D737" t="str">
            <v>NIYAZ AHMED SIDDIQUI HANIF SHAIKH</v>
          </cell>
          <cell r="E737" t="str">
            <v>G1788692</v>
          </cell>
          <cell r="F737" t="str">
            <v>INDIAN</v>
          </cell>
          <cell r="G737" t="str">
            <v>ACTUAL (VAULT)</v>
          </cell>
        </row>
        <row r="738">
          <cell r="B738">
            <v>41189</v>
          </cell>
          <cell r="C738">
            <v>2526</v>
          </cell>
          <cell r="D738" t="str">
            <v>RAM PRAVESH SINGH HARIVANSH SINGH</v>
          </cell>
          <cell r="E738" t="str">
            <v>J1085114</v>
          </cell>
          <cell r="F738" t="str">
            <v>INDIAN</v>
          </cell>
          <cell r="G738" t="str">
            <v>ACTUAL (VAULT)</v>
          </cell>
        </row>
        <row r="739">
          <cell r="B739">
            <v>41189</v>
          </cell>
          <cell r="C739">
            <v>2527</v>
          </cell>
          <cell r="D739" t="str">
            <v>SANTOSH KUMAR JAWAHAR</v>
          </cell>
          <cell r="E739" t="str">
            <v>K2487174</v>
          </cell>
          <cell r="F739" t="str">
            <v>INDIAN</v>
          </cell>
          <cell r="G739" t="str">
            <v>ACTUAL (VAULT)</v>
          </cell>
        </row>
        <row r="740">
          <cell r="B740">
            <v>41189</v>
          </cell>
          <cell r="C740">
            <v>2528</v>
          </cell>
          <cell r="D740" t="str">
            <v>MOHAMMAD MAZHAR KHAN MOHAMMAD AWAZ KHAN</v>
          </cell>
          <cell r="E740" t="str">
            <v>K4434741</v>
          </cell>
          <cell r="F740" t="str">
            <v>INDIAN</v>
          </cell>
          <cell r="G740" t="str">
            <v>ACTUAL (VAULT)</v>
          </cell>
        </row>
        <row r="741">
          <cell r="B741">
            <v>41180</v>
          </cell>
          <cell r="C741">
            <v>2529</v>
          </cell>
          <cell r="D741" t="str">
            <v>SUKHA RAM MEGHWAL WAMU RAM</v>
          </cell>
          <cell r="E741" t="str">
            <v>H0509892</v>
          </cell>
          <cell r="F741" t="str">
            <v>INDIAN</v>
          </cell>
          <cell r="G741" t="str">
            <v>ACTUAL (VAULT)</v>
          </cell>
        </row>
        <row r="742">
          <cell r="B742">
            <v>41184</v>
          </cell>
          <cell r="C742">
            <v>2530</v>
          </cell>
          <cell r="D742" t="str">
            <v>RAMAKANT MAHTO SHIV MAHTO</v>
          </cell>
          <cell r="E742" t="str">
            <v>J2755033</v>
          </cell>
          <cell r="F742" t="str">
            <v>INDIAN</v>
          </cell>
          <cell r="G742" t="str">
            <v>CANCELLED</v>
          </cell>
        </row>
        <row r="743">
          <cell r="B743">
            <v>41184</v>
          </cell>
          <cell r="C743">
            <v>2531</v>
          </cell>
          <cell r="D743" t="str">
            <v>HAKIMULLAH SULMAN MIYA</v>
          </cell>
          <cell r="E743" t="str">
            <v>K2534101</v>
          </cell>
          <cell r="F743" t="str">
            <v>INDIAN</v>
          </cell>
          <cell r="G743" t="str">
            <v>ACTUAL (VAULT)</v>
          </cell>
        </row>
        <row r="744">
          <cell r="B744">
            <v>41168</v>
          </cell>
          <cell r="C744">
            <v>2533</v>
          </cell>
          <cell r="D744" t="str">
            <v>DAVINDER SINGH FATEHJANG BAHAADUR SINGH</v>
          </cell>
          <cell r="E744" t="str">
            <v>G2782318</v>
          </cell>
          <cell r="F744" t="str">
            <v>INDIAN</v>
          </cell>
          <cell r="G744" t="str">
            <v>ACTUAL (VAULT)</v>
          </cell>
        </row>
        <row r="745">
          <cell r="B745">
            <v>41168</v>
          </cell>
          <cell r="C745">
            <v>2535</v>
          </cell>
          <cell r="D745" t="str">
            <v>JAI CHAND CHARAN DASS</v>
          </cell>
          <cell r="E745" t="str">
            <v>F1822698</v>
          </cell>
          <cell r="F745" t="str">
            <v>INDIAN</v>
          </cell>
          <cell r="G745" t="str">
            <v>VACATION</v>
          </cell>
        </row>
        <row r="746">
          <cell r="B746">
            <v>41168</v>
          </cell>
          <cell r="C746">
            <v>2536</v>
          </cell>
          <cell r="D746" t="str">
            <v>SUMESH KUMAR CHARAN DASS</v>
          </cell>
          <cell r="E746" t="str">
            <v>H9035555</v>
          </cell>
          <cell r="F746" t="str">
            <v>INDIAN</v>
          </cell>
          <cell r="G746" t="str">
            <v>ACTUAL (VAULT)</v>
          </cell>
        </row>
        <row r="747">
          <cell r="B747">
            <v>41173</v>
          </cell>
          <cell r="C747">
            <v>2537</v>
          </cell>
          <cell r="D747" t="str">
            <v>HARDEEP SINGH SUKHDEV SINGH</v>
          </cell>
          <cell r="E747" t="str">
            <v>F0519936</v>
          </cell>
          <cell r="F747" t="str">
            <v>INDIAN</v>
          </cell>
          <cell r="G747" t="str">
            <v>CANCELLED</v>
          </cell>
        </row>
        <row r="748">
          <cell r="B748">
            <v>41168</v>
          </cell>
          <cell r="C748">
            <v>2538</v>
          </cell>
          <cell r="D748" t="str">
            <v>HARMAN SINGH JASBIR SINGH</v>
          </cell>
          <cell r="E748" t="str">
            <v>H9667797</v>
          </cell>
          <cell r="F748" t="str">
            <v>INDIAN</v>
          </cell>
          <cell r="G748" t="str">
            <v>ACTUAL (VAULT)</v>
          </cell>
        </row>
        <row r="749">
          <cell r="B749">
            <v>41168</v>
          </cell>
          <cell r="C749">
            <v>2539</v>
          </cell>
          <cell r="D749" t="str">
            <v>MANDEEP SINGH NINDER SINGH</v>
          </cell>
          <cell r="E749" t="str">
            <v>J7048003</v>
          </cell>
          <cell r="F749" t="str">
            <v>INDIAN</v>
          </cell>
          <cell r="G749" t="str">
            <v>ACTUAL (VAULT)</v>
          </cell>
        </row>
        <row r="750">
          <cell r="B750">
            <v>41168</v>
          </cell>
          <cell r="C750">
            <v>2540</v>
          </cell>
          <cell r="D750" t="str">
            <v>SHIV KUMAR PARKASH CHAND</v>
          </cell>
          <cell r="E750" t="str">
            <v>J4832205</v>
          </cell>
          <cell r="F750" t="str">
            <v>INDIAN</v>
          </cell>
          <cell r="G750" t="str">
            <v>CANCELLED</v>
          </cell>
        </row>
        <row r="751">
          <cell r="B751">
            <v>41168</v>
          </cell>
          <cell r="C751">
            <v>2541</v>
          </cell>
          <cell r="D751" t="str">
            <v>GAGANDEEP SINGH MOHAN SINGH</v>
          </cell>
          <cell r="E751" t="str">
            <v>J1830513</v>
          </cell>
          <cell r="F751" t="str">
            <v>INDIAN</v>
          </cell>
          <cell r="G751" t="str">
            <v>CANCELLED</v>
          </cell>
        </row>
        <row r="752">
          <cell r="B752">
            <v>41158</v>
          </cell>
          <cell r="C752">
            <v>2542</v>
          </cell>
          <cell r="D752" t="str">
            <v>SHER SINGH SUKHDEV SINGH</v>
          </cell>
          <cell r="E752" t="str">
            <v>H0241933</v>
          </cell>
          <cell r="F752" t="str">
            <v>INDIAN</v>
          </cell>
          <cell r="G752" t="str">
            <v>CANCELLED</v>
          </cell>
        </row>
        <row r="753">
          <cell r="B753">
            <v>41168</v>
          </cell>
          <cell r="C753">
            <v>2543</v>
          </cell>
          <cell r="D753" t="str">
            <v>GURJEET SINGH JOGINDER SINGH</v>
          </cell>
          <cell r="E753" t="str">
            <v>J1444319</v>
          </cell>
          <cell r="F753" t="str">
            <v>INDIAN</v>
          </cell>
          <cell r="G753" t="str">
            <v>ACTUAL (VAULT)</v>
          </cell>
        </row>
        <row r="754">
          <cell r="B754">
            <v>41158</v>
          </cell>
          <cell r="C754">
            <v>2544</v>
          </cell>
          <cell r="D754" t="str">
            <v>LAKHWINDER SINGH FATEH CHAND</v>
          </cell>
          <cell r="E754" t="str">
            <v>G6113703</v>
          </cell>
          <cell r="F754" t="str">
            <v>INDIAN</v>
          </cell>
          <cell r="G754" t="str">
            <v>ACTUAL (VAULT)</v>
          </cell>
        </row>
        <row r="755">
          <cell r="B755">
            <v>41168</v>
          </cell>
          <cell r="C755">
            <v>2546</v>
          </cell>
          <cell r="D755" t="str">
            <v>AMANDEEP SINGH SARBJIT SINGH</v>
          </cell>
          <cell r="E755" t="str">
            <v>G3754697</v>
          </cell>
          <cell r="F755" t="str">
            <v>INDIAN</v>
          </cell>
          <cell r="G755" t="str">
            <v>ACTUAL (VAULT)</v>
          </cell>
        </row>
        <row r="756">
          <cell r="B756">
            <v>41168</v>
          </cell>
          <cell r="C756">
            <v>2547</v>
          </cell>
          <cell r="D756" t="str">
            <v>NANAK SINGH NIRMAL SINGH</v>
          </cell>
          <cell r="E756" t="str">
            <v>G7991720</v>
          </cell>
          <cell r="F756" t="str">
            <v>INDIAN</v>
          </cell>
          <cell r="G756" t="str">
            <v>CANCELLED</v>
          </cell>
        </row>
        <row r="757">
          <cell r="B757">
            <v>41173</v>
          </cell>
          <cell r="C757">
            <v>2548</v>
          </cell>
          <cell r="D757" t="str">
            <v>RAJESH KUMAR KEWAL SINGH</v>
          </cell>
          <cell r="E757" t="str">
            <v>G1312431</v>
          </cell>
          <cell r="F757" t="str">
            <v>INDIAN</v>
          </cell>
          <cell r="G757" t="str">
            <v>CANCELLED</v>
          </cell>
        </row>
        <row r="758">
          <cell r="B758">
            <v>41180</v>
          </cell>
          <cell r="C758">
            <v>2549</v>
          </cell>
          <cell r="D758" t="str">
            <v>KULBIR SINGH SUCHA SINGH</v>
          </cell>
          <cell r="E758" t="str">
            <v>F3226338</v>
          </cell>
          <cell r="F758" t="str">
            <v>INDIAN</v>
          </cell>
          <cell r="G758" t="str">
            <v>RUN AWAY</v>
          </cell>
        </row>
        <row r="759">
          <cell r="B759">
            <v>41168</v>
          </cell>
          <cell r="C759">
            <v>2550</v>
          </cell>
          <cell r="D759" t="str">
            <v>DEEPAK KUMAR DALBIR PAL</v>
          </cell>
          <cell r="E759" t="str">
            <v>J2607280</v>
          </cell>
          <cell r="F759" t="str">
            <v>INDIAN</v>
          </cell>
          <cell r="G759" t="str">
            <v>CANCELLED</v>
          </cell>
        </row>
        <row r="760">
          <cell r="B760">
            <v>41173</v>
          </cell>
          <cell r="C760">
            <v>2551</v>
          </cell>
          <cell r="D760" t="str">
            <v>HARINDER SINGH GAHIR RAM SINGH</v>
          </cell>
          <cell r="E760" t="str">
            <v>J6566161</v>
          </cell>
          <cell r="F760" t="str">
            <v>INDIAN</v>
          </cell>
          <cell r="G760" t="str">
            <v>CANCELLED</v>
          </cell>
        </row>
        <row r="761">
          <cell r="B761">
            <v>41190</v>
          </cell>
          <cell r="C761">
            <v>2552</v>
          </cell>
          <cell r="D761" t="str">
            <v>LINGAM CHITYALA CHITYALA GANGARAJAM</v>
          </cell>
          <cell r="E761" t="str">
            <v>H86868909</v>
          </cell>
          <cell r="F761" t="str">
            <v>INDIAN</v>
          </cell>
          <cell r="G761" t="str">
            <v>CANCELLED</v>
          </cell>
        </row>
        <row r="762">
          <cell r="B762">
            <v>41175</v>
          </cell>
          <cell r="C762">
            <v>2553</v>
          </cell>
          <cell r="D762" t="str">
            <v>RAJANARSAIAH LAXMAN VELLOLLA LAXMAN RAJAIAH VELLOLLA</v>
          </cell>
          <cell r="E762" t="str">
            <v>G4435075</v>
          </cell>
          <cell r="F762" t="str">
            <v>INDIAN</v>
          </cell>
          <cell r="G762" t="str">
            <v>ACTUAL (VAULT)</v>
          </cell>
        </row>
        <row r="763">
          <cell r="B763">
            <v>41173</v>
          </cell>
          <cell r="C763">
            <v>2554</v>
          </cell>
          <cell r="D763" t="str">
            <v>CHARNJIT JASSI RULDA RAM</v>
          </cell>
          <cell r="E763" t="str">
            <v>J1851619</v>
          </cell>
          <cell r="F763" t="str">
            <v>INDIAN</v>
          </cell>
          <cell r="G763" t="str">
            <v>CANCELLED</v>
          </cell>
        </row>
        <row r="764">
          <cell r="B764">
            <v>41194</v>
          </cell>
          <cell r="C764">
            <v>2555</v>
          </cell>
          <cell r="D764" t="str">
            <v>MAJINDER SINGH JASWANT SINGH</v>
          </cell>
          <cell r="E764" t="str">
            <v>J5923721</v>
          </cell>
          <cell r="F764" t="str">
            <v>INDIAN</v>
          </cell>
          <cell r="G764" t="str">
            <v>CANCELLED</v>
          </cell>
        </row>
        <row r="765">
          <cell r="B765">
            <v>41168</v>
          </cell>
          <cell r="C765">
            <v>2556</v>
          </cell>
          <cell r="D765" t="str">
            <v>RAJINDER SINGH HARNEK SINGH</v>
          </cell>
          <cell r="E765" t="str">
            <v>H8053300</v>
          </cell>
          <cell r="F765" t="str">
            <v>INDIAN</v>
          </cell>
          <cell r="G765" t="str">
            <v>ACTUAL (VAULT)</v>
          </cell>
        </row>
        <row r="766">
          <cell r="B766">
            <v>41180</v>
          </cell>
          <cell r="C766">
            <v>2557</v>
          </cell>
          <cell r="D766" t="str">
            <v>DEEPAK HARBHAJAN LAL</v>
          </cell>
          <cell r="E766" t="str">
            <v>H3453530</v>
          </cell>
          <cell r="F766" t="str">
            <v>INDIAN</v>
          </cell>
          <cell r="G766" t="str">
            <v>CANCELLED</v>
          </cell>
        </row>
        <row r="767">
          <cell r="B767">
            <v>41173</v>
          </cell>
          <cell r="C767">
            <v>2558</v>
          </cell>
          <cell r="D767" t="str">
            <v>SARWAR SINGH HARJINDER SINGH</v>
          </cell>
          <cell r="E767" t="str">
            <v>J0330342</v>
          </cell>
          <cell r="F767" t="str">
            <v>INDIAN</v>
          </cell>
          <cell r="G767" t="str">
            <v>VACATION</v>
          </cell>
        </row>
        <row r="768">
          <cell r="B768">
            <v>41168</v>
          </cell>
          <cell r="C768">
            <v>2559</v>
          </cell>
          <cell r="D768" t="str">
            <v>RANJIT SINGH RAM PARKASH</v>
          </cell>
          <cell r="E768" t="str">
            <v>J2605284</v>
          </cell>
          <cell r="F768" t="str">
            <v>INDIAN</v>
          </cell>
          <cell r="G768" t="str">
            <v>ACTUAL (VAULT)</v>
          </cell>
        </row>
        <row r="769">
          <cell r="B769">
            <v>41168</v>
          </cell>
          <cell r="C769">
            <v>2560</v>
          </cell>
          <cell r="D769" t="str">
            <v>SUKHWINDER SINGH GURDEV SINGH</v>
          </cell>
          <cell r="E769" t="str">
            <v>G6982621</v>
          </cell>
          <cell r="F769" t="str">
            <v>INDIAN</v>
          </cell>
          <cell r="G769" t="str">
            <v>ACTUAL (VAULT)</v>
          </cell>
        </row>
        <row r="770">
          <cell r="B770">
            <v>41168</v>
          </cell>
          <cell r="C770">
            <v>2561</v>
          </cell>
          <cell r="D770" t="str">
            <v>SARBJIT SINGH MADAN LAL</v>
          </cell>
          <cell r="E770" t="str">
            <v>G4190546</v>
          </cell>
          <cell r="F770" t="str">
            <v>INDIAN</v>
          </cell>
          <cell r="G770" t="str">
            <v>CANCELLED</v>
          </cell>
        </row>
        <row r="771">
          <cell r="B771">
            <v>41168</v>
          </cell>
          <cell r="C771">
            <v>2562</v>
          </cell>
          <cell r="D771" t="str">
            <v>KAMAL KUMAR SWARANA RAM</v>
          </cell>
          <cell r="E771" t="str">
            <v>H9096695</v>
          </cell>
          <cell r="F771" t="str">
            <v>INDIAN</v>
          </cell>
          <cell r="G771" t="str">
            <v>ACTUAL (VAULT)</v>
          </cell>
        </row>
        <row r="772">
          <cell r="B772">
            <v>41168</v>
          </cell>
          <cell r="C772">
            <v>2563</v>
          </cell>
          <cell r="D772" t="str">
            <v>HARPREET SINGH NISHAN SINGH</v>
          </cell>
          <cell r="E772" t="str">
            <v>J3657179</v>
          </cell>
          <cell r="F772" t="str">
            <v>INDIAN</v>
          </cell>
          <cell r="G772" t="str">
            <v>CANCELLED</v>
          </cell>
        </row>
        <row r="773">
          <cell r="B773">
            <v>41168</v>
          </cell>
          <cell r="C773">
            <v>2564</v>
          </cell>
          <cell r="D773" t="str">
            <v>GURPREET SINGH BALBIR SINGH</v>
          </cell>
          <cell r="E773" t="str">
            <v>K2176598</v>
          </cell>
          <cell r="F773" t="str">
            <v>INDIAN</v>
          </cell>
          <cell r="G773" t="str">
            <v>ACTUAL (VAULT)</v>
          </cell>
        </row>
        <row r="774">
          <cell r="B774">
            <v>41168</v>
          </cell>
          <cell r="C774">
            <v>2565</v>
          </cell>
          <cell r="D774" t="str">
            <v>SUKHWINDER SINGH MALKIT SINGH</v>
          </cell>
          <cell r="E774" t="str">
            <v>J4676981</v>
          </cell>
          <cell r="F774" t="str">
            <v>INDIAN</v>
          </cell>
          <cell r="G774" t="str">
            <v>ACTUAL (VAULT)</v>
          </cell>
        </row>
        <row r="775">
          <cell r="B775">
            <v>41168</v>
          </cell>
          <cell r="C775">
            <v>2566</v>
          </cell>
          <cell r="D775" t="str">
            <v>SUKHWINDER SINGH HARNEK SINGH</v>
          </cell>
          <cell r="E775" t="str">
            <v>H2196831</v>
          </cell>
          <cell r="F775" t="str">
            <v>INDIAN</v>
          </cell>
          <cell r="G775" t="str">
            <v>CANCELLED</v>
          </cell>
        </row>
        <row r="776">
          <cell r="B776">
            <v>41168</v>
          </cell>
          <cell r="C776">
            <v>2567</v>
          </cell>
          <cell r="D776" t="str">
            <v>RAM PAL MASSU RAM</v>
          </cell>
          <cell r="E776" t="str">
            <v>J2615164</v>
          </cell>
          <cell r="F776" t="str">
            <v>INDIAN</v>
          </cell>
          <cell r="G776" t="str">
            <v>CANCELLED</v>
          </cell>
        </row>
        <row r="777">
          <cell r="B777">
            <v>41173</v>
          </cell>
          <cell r="C777">
            <v>2568</v>
          </cell>
          <cell r="D777" t="str">
            <v>SUKHWINDER KUMAR NARINDER LAL</v>
          </cell>
          <cell r="E777" t="str">
            <v>G7448160</v>
          </cell>
          <cell r="F777" t="str">
            <v>INDIAN</v>
          </cell>
          <cell r="G777" t="str">
            <v>ACTUAL (VAULT)</v>
          </cell>
        </row>
        <row r="778">
          <cell r="B778">
            <v>41164</v>
          </cell>
          <cell r="C778">
            <v>2569</v>
          </cell>
          <cell r="D778" t="str">
            <v>GOBIND SHARMA RAM LUBHAYA SHARMA</v>
          </cell>
          <cell r="E778" t="str">
            <v>J3242301</v>
          </cell>
          <cell r="F778" t="str">
            <v>INDIAN</v>
          </cell>
          <cell r="G778" t="str">
            <v>ACTUAL (VAULT)</v>
          </cell>
        </row>
        <row r="779">
          <cell r="B779">
            <v>41194</v>
          </cell>
          <cell r="C779">
            <v>2570</v>
          </cell>
          <cell r="D779" t="str">
            <v>RAMESH SHARE SHARE CHINNA RAMULU</v>
          </cell>
          <cell r="E779" t="str">
            <v>F8876949</v>
          </cell>
          <cell r="F779" t="str">
            <v>INDIAN</v>
          </cell>
          <cell r="G779" t="str">
            <v>ACTUAL (VAULT)</v>
          </cell>
        </row>
        <row r="780">
          <cell r="B780">
            <v>41180</v>
          </cell>
          <cell r="C780">
            <v>2571</v>
          </cell>
          <cell r="D780" t="str">
            <v>SARBJEET SINGH BARING MALKIT SINGH</v>
          </cell>
          <cell r="E780" t="str">
            <v>H0237044</v>
          </cell>
          <cell r="F780" t="str">
            <v>INDIAN</v>
          </cell>
          <cell r="G780" t="str">
            <v>ACTUAL (VAULT)</v>
          </cell>
        </row>
        <row r="781">
          <cell r="B781">
            <v>41173</v>
          </cell>
          <cell r="C781">
            <v>2572</v>
          </cell>
          <cell r="D781" t="str">
            <v>HARJINDER SINGH AVTAR SINGH</v>
          </cell>
          <cell r="E781" t="str">
            <v>H0265465</v>
          </cell>
          <cell r="F781" t="str">
            <v>INDIAN</v>
          </cell>
          <cell r="G781" t="str">
            <v>ACTUAL (VAULT)</v>
          </cell>
        </row>
        <row r="782">
          <cell r="B782">
            <v>41173</v>
          </cell>
          <cell r="C782">
            <v>2573</v>
          </cell>
          <cell r="D782" t="str">
            <v>RAM KAINTH HOSHIAR SINGH</v>
          </cell>
          <cell r="E782" t="str">
            <v>J8028175</v>
          </cell>
          <cell r="F782" t="str">
            <v>INDIAN</v>
          </cell>
          <cell r="G782" t="str">
            <v>VACATION</v>
          </cell>
        </row>
        <row r="783">
          <cell r="B783">
            <v>41173</v>
          </cell>
          <cell r="C783">
            <v>2574</v>
          </cell>
          <cell r="D783" t="str">
            <v>KARAMJEET SINGH JASDHAUL JAGROOP SINGH</v>
          </cell>
          <cell r="E783" t="str">
            <v>J8064685</v>
          </cell>
          <cell r="F783" t="str">
            <v>INDIAN</v>
          </cell>
          <cell r="G783" t="str">
            <v>ACTUAL (VAULT)</v>
          </cell>
        </row>
        <row r="784">
          <cell r="B784">
            <v>41168</v>
          </cell>
          <cell r="C784">
            <v>2575</v>
          </cell>
          <cell r="D784" t="str">
            <v>CHARANJIT SINGH LAL SINGH</v>
          </cell>
          <cell r="E784" t="str">
            <v>H3836420</v>
          </cell>
          <cell r="F784" t="str">
            <v>INDIAN</v>
          </cell>
          <cell r="G784" t="str">
            <v>ACTUAL (VAULT)</v>
          </cell>
        </row>
        <row r="785">
          <cell r="B785">
            <v>41173</v>
          </cell>
          <cell r="C785">
            <v>2576</v>
          </cell>
          <cell r="D785" t="str">
            <v>IQBAL SINGH PIARA LAL</v>
          </cell>
          <cell r="E785" t="str">
            <v>J4109086</v>
          </cell>
          <cell r="F785" t="str">
            <v>INDIAN</v>
          </cell>
          <cell r="G785" t="str">
            <v>ACTUAL (VAULT)</v>
          </cell>
        </row>
        <row r="786">
          <cell r="B786">
            <v>41189</v>
          </cell>
          <cell r="C786">
            <v>2580</v>
          </cell>
          <cell r="D786" t="str">
            <v>SHIVDHARI MANGRU RAM</v>
          </cell>
          <cell r="E786" t="str">
            <v>G1352738</v>
          </cell>
          <cell r="F786" t="str">
            <v>INDIAN</v>
          </cell>
          <cell r="G786" t="str">
            <v>VACATION</v>
          </cell>
        </row>
        <row r="787">
          <cell r="B787">
            <v>41189</v>
          </cell>
          <cell r="C787">
            <v>2586</v>
          </cell>
          <cell r="D787" t="str">
            <v>SAILOO ERROLLA EROLLA ODENNA</v>
          </cell>
          <cell r="E787" t="str">
            <v>H2448203</v>
          </cell>
          <cell r="F787" t="str">
            <v>INDIAN</v>
          </cell>
          <cell r="G787" t="str">
            <v>CANCELLED</v>
          </cell>
        </row>
        <row r="788">
          <cell r="B788">
            <v>41182</v>
          </cell>
          <cell r="C788">
            <v>2587</v>
          </cell>
          <cell r="D788" t="str">
            <v>JOGENDRA KUMAR SRIVASTAVA SHEONATH</v>
          </cell>
          <cell r="E788" t="str">
            <v>G7478738</v>
          </cell>
          <cell r="F788" t="str">
            <v>INDIAN</v>
          </cell>
          <cell r="G788" t="str">
            <v>ACTUAL (VAULT)</v>
          </cell>
        </row>
        <row r="789">
          <cell r="B789">
            <v>41189</v>
          </cell>
          <cell r="C789">
            <v>2591</v>
          </cell>
          <cell r="D789" t="str">
            <v>MURALI MAMAI MAMAI GANGARAM</v>
          </cell>
          <cell r="E789" t="str">
            <v>G7047384</v>
          </cell>
          <cell r="F789" t="str">
            <v>INDIAN</v>
          </cell>
          <cell r="G789" t="str">
            <v>ACTUAL (VAULT)</v>
          </cell>
        </row>
        <row r="790">
          <cell r="B790">
            <v>41173</v>
          </cell>
          <cell r="C790">
            <v>2592</v>
          </cell>
          <cell r="D790" t="str">
            <v>MANDEEP SINGH GURVEL SINGH</v>
          </cell>
          <cell r="E790" t="str">
            <v>G4039126</v>
          </cell>
          <cell r="F790" t="str">
            <v>INDIAN</v>
          </cell>
          <cell r="G790" t="str">
            <v>CANCELLED</v>
          </cell>
        </row>
        <row r="791">
          <cell r="B791">
            <v>41180</v>
          </cell>
          <cell r="C791">
            <v>2593</v>
          </cell>
          <cell r="D791" t="str">
            <v>PARDEEP KUMAR JAI RAM</v>
          </cell>
          <cell r="E791" t="str">
            <v>H8706123</v>
          </cell>
          <cell r="F791" t="str">
            <v>INDIAN</v>
          </cell>
          <cell r="G791" t="str">
            <v>ACTUAL (VAULT)</v>
          </cell>
        </row>
        <row r="792">
          <cell r="B792">
            <v>41194</v>
          </cell>
          <cell r="C792">
            <v>2594</v>
          </cell>
          <cell r="D792" t="str">
            <v>KAMALJIT KABAL RAM</v>
          </cell>
          <cell r="E792" t="str">
            <v>J2051948</v>
          </cell>
          <cell r="F792" t="str">
            <v>INDIAN</v>
          </cell>
          <cell r="G792" t="str">
            <v>ACTUAL (VAULT)</v>
          </cell>
        </row>
        <row r="793">
          <cell r="B793">
            <v>41180</v>
          </cell>
          <cell r="C793">
            <v>2596</v>
          </cell>
          <cell r="D793" t="str">
            <v>PRINCE RAM CHANDER</v>
          </cell>
          <cell r="E793" t="str">
            <v>K2801264</v>
          </cell>
          <cell r="F793" t="str">
            <v>INDIAN</v>
          </cell>
          <cell r="G793" t="str">
            <v>ACTUAL (VAULT)</v>
          </cell>
        </row>
        <row r="794">
          <cell r="B794">
            <v>41180</v>
          </cell>
          <cell r="C794">
            <v>2598</v>
          </cell>
          <cell r="D794" t="str">
            <v>JASPREET SINGH BUDH SINGH</v>
          </cell>
          <cell r="E794" t="str">
            <v>J0411921</v>
          </cell>
          <cell r="F794" t="str">
            <v>INDIAN</v>
          </cell>
          <cell r="G794" t="str">
            <v>ACTUAL (VAULT)</v>
          </cell>
        </row>
        <row r="795">
          <cell r="B795">
            <v>41168</v>
          </cell>
          <cell r="C795">
            <v>2599</v>
          </cell>
          <cell r="D795" t="str">
            <v>GURDEEP SINGH JARNAIL SINGH</v>
          </cell>
          <cell r="E795" t="str">
            <v>H5370782</v>
          </cell>
          <cell r="F795" t="str">
            <v>INDIAN</v>
          </cell>
          <cell r="G795" t="str">
            <v>ACTUAL (VAULT)</v>
          </cell>
        </row>
        <row r="796">
          <cell r="B796">
            <v>41173</v>
          </cell>
          <cell r="C796">
            <v>2600</v>
          </cell>
          <cell r="D796" t="str">
            <v>HARJIT SINGH MOHAN SINGH</v>
          </cell>
          <cell r="E796" t="str">
            <v>J7564524</v>
          </cell>
          <cell r="F796" t="str">
            <v>INDIAN</v>
          </cell>
          <cell r="G796" t="str">
            <v>ACTUAL (VAULT)</v>
          </cell>
        </row>
        <row r="797">
          <cell r="B797">
            <v>41168</v>
          </cell>
          <cell r="C797">
            <v>2601</v>
          </cell>
          <cell r="D797" t="str">
            <v>HARWINDER SINGH ANOKH SINGH</v>
          </cell>
          <cell r="E797" t="str">
            <v>J6394776</v>
          </cell>
          <cell r="F797" t="str">
            <v>INDIAN</v>
          </cell>
          <cell r="G797" t="str">
            <v>CANCELLED</v>
          </cell>
        </row>
        <row r="798">
          <cell r="B798">
            <v>41180</v>
          </cell>
          <cell r="C798">
            <v>2603</v>
          </cell>
          <cell r="D798" t="str">
            <v>BASANT SINGH BAKDEV RAJ</v>
          </cell>
          <cell r="E798" t="str">
            <v>G6980079</v>
          </cell>
          <cell r="F798" t="str">
            <v>INDIAN</v>
          </cell>
          <cell r="G798" t="str">
            <v>ACTUAL (VAULT)</v>
          </cell>
        </row>
        <row r="799">
          <cell r="B799">
            <v>41194</v>
          </cell>
          <cell r="C799">
            <v>2604</v>
          </cell>
          <cell r="D799" t="str">
            <v>KULDIP SINGH KARTAR SINGH</v>
          </cell>
          <cell r="E799" t="str">
            <v>G1094605</v>
          </cell>
          <cell r="F799" t="str">
            <v>INDIAN</v>
          </cell>
          <cell r="G799" t="str">
            <v>ACTUAL (VAULT)</v>
          </cell>
        </row>
        <row r="800">
          <cell r="B800">
            <v>41180</v>
          </cell>
          <cell r="C800">
            <v>2605</v>
          </cell>
          <cell r="D800" t="str">
            <v>HARPREET SINGH HARBHAJAN SINGH</v>
          </cell>
          <cell r="E800" t="str">
            <v>J0376549</v>
          </cell>
          <cell r="F800" t="str">
            <v>INDIAN</v>
          </cell>
          <cell r="G800" t="str">
            <v>ACTUAL (VAULT)</v>
          </cell>
        </row>
        <row r="801">
          <cell r="B801">
            <v>41193</v>
          </cell>
          <cell r="C801">
            <v>2606</v>
          </cell>
          <cell r="D801" t="str">
            <v>SONI AMARJEET SINGH</v>
          </cell>
          <cell r="E801" t="str">
            <v>G4033305</v>
          </cell>
          <cell r="F801" t="str">
            <v>INDIAN</v>
          </cell>
          <cell r="G801" t="str">
            <v>CANCELLED</v>
          </cell>
        </row>
        <row r="802">
          <cell r="B802">
            <v>41189</v>
          </cell>
          <cell r="C802">
            <v>2607</v>
          </cell>
          <cell r="D802" t="str">
            <v>SRINIVAS GUNDLA GUNDLA BABAIAH</v>
          </cell>
          <cell r="E802" t="str">
            <v>J5083190</v>
          </cell>
          <cell r="F802" t="str">
            <v>INDIAN</v>
          </cell>
          <cell r="G802" t="str">
            <v>CANCELLED</v>
          </cell>
        </row>
        <row r="803">
          <cell r="B803">
            <v>41168</v>
          </cell>
          <cell r="C803">
            <v>2610</v>
          </cell>
          <cell r="D803" t="str">
            <v>DAVINDER SINGH HARJIT SINGH</v>
          </cell>
          <cell r="E803" t="str">
            <v>J9982822</v>
          </cell>
          <cell r="F803" t="str">
            <v>INDIAN</v>
          </cell>
          <cell r="G803" t="str">
            <v>ACTUAL (VAULT)</v>
          </cell>
        </row>
        <row r="804">
          <cell r="B804">
            <v>41173</v>
          </cell>
          <cell r="C804">
            <v>2611</v>
          </cell>
          <cell r="D804" t="str">
            <v>BALWANT SINGH BAGHEL SINGH</v>
          </cell>
          <cell r="E804" t="str">
            <v>J0848643</v>
          </cell>
          <cell r="F804" t="str">
            <v>INDIAN</v>
          </cell>
          <cell r="G804" t="str">
            <v>CANCELLED</v>
          </cell>
        </row>
        <row r="805">
          <cell r="B805">
            <v>41173</v>
          </cell>
          <cell r="C805">
            <v>2614</v>
          </cell>
          <cell r="D805" t="str">
            <v>SOME DASS CHARAN DASS</v>
          </cell>
          <cell r="E805" t="str">
            <v>G7447328</v>
          </cell>
          <cell r="F805" t="str">
            <v>INDIAN</v>
          </cell>
          <cell r="G805" t="str">
            <v>ACTUAL (VAULT)</v>
          </cell>
        </row>
        <row r="806">
          <cell r="B806">
            <v>41189</v>
          </cell>
          <cell r="C806">
            <v>2615</v>
          </cell>
          <cell r="D806" t="str">
            <v>SAILU TOKALA TOKALA SAYANNA</v>
          </cell>
          <cell r="E806" t="str">
            <v>E6422258</v>
          </cell>
          <cell r="F806" t="str">
            <v>INDIAN</v>
          </cell>
          <cell r="G806" t="str">
            <v>CANCELLED</v>
          </cell>
        </row>
        <row r="807">
          <cell r="B807">
            <v>41180</v>
          </cell>
          <cell r="C807">
            <v>2618</v>
          </cell>
          <cell r="D807" t="str">
            <v>RAJ KUMAR GUJADHAR PARSHAD</v>
          </cell>
          <cell r="E807" t="str">
            <v>G4902351</v>
          </cell>
          <cell r="F807" t="str">
            <v>INDIAN</v>
          </cell>
          <cell r="G807" t="str">
            <v>ACTUAL (VAULT)</v>
          </cell>
        </row>
        <row r="808">
          <cell r="B808">
            <v>41180</v>
          </cell>
          <cell r="C808">
            <v>2620</v>
          </cell>
          <cell r="D808" t="str">
            <v>JASWINDER SINGH GIAN CHAND</v>
          </cell>
          <cell r="E808" t="str">
            <v>H4483143</v>
          </cell>
          <cell r="F808" t="str">
            <v>INDIAN</v>
          </cell>
          <cell r="G808" t="str">
            <v>ACTUAL (VAULT)</v>
          </cell>
        </row>
        <row r="809">
          <cell r="B809">
            <v>41194</v>
          </cell>
          <cell r="C809">
            <v>2624</v>
          </cell>
          <cell r="D809" t="str">
            <v>SABHA MASIH CHANNA MASIH</v>
          </cell>
          <cell r="E809" t="str">
            <v>J3996404</v>
          </cell>
          <cell r="F809" t="str">
            <v>INDIAN</v>
          </cell>
          <cell r="G809" t="str">
            <v>ACTUAL (VAULT)</v>
          </cell>
        </row>
        <row r="810">
          <cell r="B810">
            <v>41186</v>
          </cell>
          <cell r="C810">
            <v>2625</v>
          </cell>
          <cell r="D810" t="str">
            <v>SRINU NADPOLLA BEERANNA NADPOLLA</v>
          </cell>
          <cell r="E810" t="str">
            <v>G5492760</v>
          </cell>
          <cell r="F810" t="str">
            <v>INDIAN</v>
          </cell>
          <cell r="G810" t="str">
            <v>ACTUAL (VAULT)</v>
          </cell>
        </row>
        <row r="811">
          <cell r="B811">
            <v>41180</v>
          </cell>
          <cell r="C811">
            <v>2628</v>
          </cell>
          <cell r="D811" t="str">
            <v>RAVINDER KUMAR PRITAM DASS</v>
          </cell>
          <cell r="E811" t="str">
            <v>J5935212</v>
          </cell>
          <cell r="F811" t="str">
            <v>INDIAN</v>
          </cell>
          <cell r="G811" t="str">
            <v>CANCELLED</v>
          </cell>
        </row>
        <row r="812">
          <cell r="B812">
            <v>41180</v>
          </cell>
          <cell r="C812">
            <v>2629</v>
          </cell>
          <cell r="D812" t="str">
            <v>JASKARAN SINGH SANDHU KULJASBIR SINGH</v>
          </cell>
          <cell r="E812" t="str">
            <v>K3778559</v>
          </cell>
          <cell r="F812" t="str">
            <v>INDIAN</v>
          </cell>
          <cell r="G812" t="str">
            <v>ACTUAL (VAULT)</v>
          </cell>
        </row>
        <row r="813">
          <cell r="B813">
            <v>41183</v>
          </cell>
          <cell r="C813">
            <v>2630</v>
          </cell>
          <cell r="D813" t="str">
            <v>MOHINDER PAUL CHUHAR RAM</v>
          </cell>
          <cell r="E813" t="str">
            <v>J6796723</v>
          </cell>
          <cell r="F813" t="str">
            <v>INDIAN</v>
          </cell>
          <cell r="G813" t="str">
            <v>ACTUAL (VAULT)</v>
          </cell>
        </row>
        <row r="814">
          <cell r="B814">
            <v>41194</v>
          </cell>
          <cell r="C814">
            <v>2632</v>
          </cell>
          <cell r="D814" t="str">
            <v>MANJIT SINGH SUCHA RAM</v>
          </cell>
          <cell r="E814" t="str">
            <v>G9011563</v>
          </cell>
          <cell r="F814" t="str">
            <v>INDIAN</v>
          </cell>
          <cell r="G814" t="str">
            <v>ACTUAL (VAULT)</v>
          </cell>
        </row>
        <row r="815">
          <cell r="B815">
            <v>41185</v>
          </cell>
          <cell r="C815">
            <v>2635</v>
          </cell>
          <cell r="D815" t="str">
            <v>MANDEEP SINGH RAM DYAL</v>
          </cell>
          <cell r="E815" t="str">
            <v>J5928408</v>
          </cell>
          <cell r="F815" t="str">
            <v>INDIAN</v>
          </cell>
          <cell r="G815" t="str">
            <v>ACTUAL (VAULT)</v>
          </cell>
        </row>
        <row r="816">
          <cell r="B816">
            <v>41189</v>
          </cell>
          <cell r="C816">
            <v>2636</v>
          </cell>
          <cell r="D816" t="str">
            <v>PALTOO NISHAD BUDDHIRAM</v>
          </cell>
          <cell r="E816" t="str">
            <v>E8964917</v>
          </cell>
          <cell r="F816" t="str">
            <v>INDIAN</v>
          </cell>
          <cell r="G816" t="str">
            <v>RENEWAL</v>
          </cell>
        </row>
        <row r="817">
          <cell r="B817">
            <v>41189</v>
          </cell>
          <cell r="C817">
            <v>2637</v>
          </cell>
          <cell r="D817" t="str">
            <v>MOHAMMAD SHAREEF NAZOOR</v>
          </cell>
          <cell r="E817" t="str">
            <v>K0821957</v>
          </cell>
          <cell r="F817" t="str">
            <v>INDIAN</v>
          </cell>
          <cell r="G817" t="str">
            <v>VACATION</v>
          </cell>
        </row>
        <row r="818">
          <cell r="B818">
            <v>41185</v>
          </cell>
          <cell r="C818">
            <v>2638</v>
          </cell>
          <cell r="D818" t="str">
            <v>NAND RAJ PARKASH SINGH</v>
          </cell>
          <cell r="E818" t="str">
            <v>J8045962</v>
          </cell>
          <cell r="F818" t="str">
            <v>INDIAN</v>
          </cell>
          <cell r="G818" t="str">
            <v>ACTUAL (VAULT)</v>
          </cell>
        </row>
        <row r="819">
          <cell r="B819">
            <v>41185</v>
          </cell>
          <cell r="C819">
            <v>2639</v>
          </cell>
          <cell r="D819" t="str">
            <v>SUNNY ROHKI RAM</v>
          </cell>
          <cell r="E819" t="str">
            <v>F7521324</v>
          </cell>
          <cell r="F819" t="str">
            <v>INDIAN</v>
          </cell>
          <cell r="G819" t="str">
            <v>CANCELLED</v>
          </cell>
        </row>
        <row r="820">
          <cell r="B820">
            <v>41185</v>
          </cell>
          <cell r="C820">
            <v>2641</v>
          </cell>
          <cell r="D820" t="str">
            <v>JATINDER SINGH DALJIT SINGH</v>
          </cell>
          <cell r="E820" t="str">
            <v>G9172472</v>
          </cell>
          <cell r="F820" t="str">
            <v>INDIAN</v>
          </cell>
          <cell r="G820" t="str">
            <v>VACATION</v>
          </cell>
        </row>
        <row r="821">
          <cell r="B821">
            <v>41185</v>
          </cell>
          <cell r="C821">
            <v>2643</v>
          </cell>
          <cell r="D821" t="str">
            <v>GAGANDEEP SINGH KULDEEP SINGH</v>
          </cell>
          <cell r="E821" t="str">
            <v>K2173310</v>
          </cell>
          <cell r="F821" t="str">
            <v>INDIAN</v>
          </cell>
          <cell r="G821" t="str">
            <v>ACTUAL (VAULT)</v>
          </cell>
        </row>
        <row r="822">
          <cell r="B822">
            <v>41185</v>
          </cell>
          <cell r="C822">
            <v>2644</v>
          </cell>
          <cell r="D822" t="str">
            <v>SANDEEP SINGH RAM SINGH</v>
          </cell>
          <cell r="E822" t="str">
            <v>F1945135</v>
          </cell>
          <cell r="F822" t="str">
            <v>INDIAN</v>
          </cell>
          <cell r="G822" t="str">
            <v>VACATION</v>
          </cell>
        </row>
        <row r="823">
          <cell r="B823">
            <v>41185</v>
          </cell>
          <cell r="C823">
            <v>2645</v>
          </cell>
          <cell r="D823" t="str">
            <v>HARJEET SINGH HARBHAJAN SINGH</v>
          </cell>
          <cell r="E823" t="str">
            <v>H6033880</v>
          </cell>
          <cell r="F823" t="str">
            <v>INDIAN</v>
          </cell>
          <cell r="G823" t="str">
            <v>ACTUAL (VAULT)</v>
          </cell>
        </row>
        <row r="824">
          <cell r="B824">
            <v>41185</v>
          </cell>
          <cell r="C824">
            <v>2646</v>
          </cell>
          <cell r="D824" t="str">
            <v>DEEPAK PANDEY DUDHNATH PANDEY</v>
          </cell>
          <cell r="E824" t="str">
            <v>J8809131</v>
          </cell>
          <cell r="F824" t="str">
            <v>INDIAN</v>
          </cell>
          <cell r="G824" t="str">
            <v>ACTUAL (VAULT)</v>
          </cell>
        </row>
        <row r="825">
          <cell r="B825">
            <v>41185</v>
          </cell>
          <cell r="C825">
            <v>2648</v>
          </cell>
          <cell r="D825" t="str">
            <v>RAJ KUMAR JASPAL</v>
          </cell>
          <cell r="E825" t="str">
            <v>J6788244</v>
          </cell>
          <cell r="F825" t="str">
            <v>INDIAN</v>
          </cell>
          <cell r="G825" t="str">
            <v>CANCELLED</v>
          </cell>
        </row>
        <row r="826">
          <cell r="B826">
            <v>41185</v>
          </cell>
          <cell r="C826">
            <v>2649</v>
          </cell>
          <cell r="D826" t="str">
            <v>SANDIP KUMAR VIJAY KUMAR</v>
          </cell>
          <cell r="E826" t="str">
            <v>J9587054</v>
          </cell>
          <cell r="F826" t="str">
            <v>INDIAN</v>
          </cell>
          <cell r="G826" t="str">
            <v>ACTUAL (VAULT)</v>
          </cell>
        </row>
        <row r="827">
          <cell r="B827">
            <v>41185</v>
          </cell>
          <cell r="C827">
            <v>2650</v>
          </cell>
          <cell r="D827" t="str">
            <v>VARINDER SINGH BALJINDER SINGH</v>
          </cell>
          <cell r="E827" t="str">
            <v>K0299418</v>
          </cell>
          <cell r="F827" t="str">
            <v>INDIAN</v>
          </cell>
          <cell r="G827" t="str">
            <v>ACTUAL (VAULT)</v>
          </cell>
        </row>
        <row r="828">
          <cell r="B828">
            <v>41185</v>
          </cell>
          <cell r="C828">
            <v>2652</v>
          </cell>
          <cell r="D828" t="str">
            <v>KASSIF MOHAMMAD ASHFAQ</v>
          </cell>
          <cell r="E828" t="str">
            <v>E6043987</v>
          </cell>
          <cell r="F828" t="str">
            <v>INDIAN</v>
          </cell>
          <cell r="G828" t="str">
            <v>CANCELLED</v>
          </cell>
        </row>
        <row r="829">
          <cell r="B829">
            <v>41201</v>
          </cell>
          <cell r="C829">
            <v>2653</v>
          </cell>
          <cell r="D829" t="str">
            <v>GURPREET SINGH HARDEV SINGH</v>
          </cell>
          <cell r="E829" t="str">
            <v>H7161803</v>
          </cell>
          <cell r="F829" t="str">
            <v>INDIAN</v>
          </cell>
          <cell r="G829" t="str">
            <v>ACTUAL (VAULT)</v>
          </cell>
        </row>
        <row r="830">
          <cell r="B830">
            <v>41185</v>
          </cell>
          <cell r="C830">
            <v>2655</v>
          </cell>
          <cell r="D830" t="str">
            <v>INDERJIT SINGH NACHHATTAR SINGH</v>
          </cell>
          <cell r="E830" t="str">
            <v>H6789648</v>
          </cell>
          <cell r="F830" t="str">
            <v>INDIAN</v>
          </cell>
          <cell r="G830" t="str">
            <v>ACTUAL (VAULT)</v>
          </cell>
        </row>
        <row r="831">
          <cell r="B831">
            <v>41194</v>
          </cell>
          <cell r="C831">
            <v>2657</v>
          </cell>
          <cell r="D831" t="str">
            <v>GURPREET SINGH GURMAIL SINGH</v>
          </cell>
          <cell r="E831" t="str">
            <v>K0009505</v>
          </cell>
          <cell r="F831" t="str">
            <v>INDIAN</v>
          </cell>
          <cell r="G831" t="str">
            <v>ACTUAL (VAULT)</v>
          </cell>
        </row>
        <row r="832">
          <cell r="B832">
            <v>41194</v>
          </cell>
          <cell r="C832">
            <v>2659</v>
          </cell>
          <cell r="D832" t="str">
            <v>GURDEEP SINGH BALDEV SINGH</v>
          </cell>
          <cell r="E832" t="str">
            <v>J8693495</v>
          </cell>
          <cell r="F832" t="str">
            <v>INDIAN</v>
          </cell>
          <cell r="G832" t="str">
            <v>ACTUAL (VAULT)</v>
          </cell>
        </row>
        <row r="833">
          <cell r="B833">
            <v>41210</v>
          </cell>
          <cell r="C833">
            <v>2661</v>
          </cell>
          <cell r="D833" t="str">
            <v>DALBIR SINGH SO BALDEV SINGH</v>
          </cell>
          <cell r="E833" t="str">
            <v>J5599689</v>
          </cell>
          <cell r="F833" t="str">
            <v>INDIAN</v>
          </cell>
          <cell r="G833" t="str">
            <v>ACTUAL (VAULT)</v>
          </cell>
        </row>
        <row r="834">
          <cell r="B834">
            <v>41194</v>
          </cell>
          <cell r="C834">
            <v>2662</v>
          </cell>
          <cell r="D834" t="str">
            <v>BALRAJ SINGH BALWINDER SINGH</v>
          </cell>
          <cell r="E834" t="str">
            <v>J3230440</v>
          </cell>
          <cell r="F834" t="str">
            <v>INDIAN</v>
          </cell>
          <cell r="G834" t="str">
            <v>CANCELLED</v>
          </cell>
        </row>
        <row r="835">
          <cell r="B835">
            <v>41193</v>
          </cell>
          <cell r="C835">
            <v>2663</v>
          </cell>
          <cell r="D835" t="str">
            <v>SATNAM SINGH GURDIP SINGH</v>
          </cell>
          <cell r="E835" t="str">
            <v>H9541652</v>
          </cell>
          <cell r="F835" t="str">
            <v>INDIAN</v>
          </cell>
          <cell r="G835" t="str">
            <v>RUN AWAY</v>
          </cell>
        </row>
        <row r="836">
          <cell r="B836">
            <v>41194</v>
          </cell>
          <cell r="C836">
            <v>2664</v>
          </cell>
          <cell r="D836" t="str">
            <v>PARTAP SINGH GILL BINDER SINGH</v>
          </cell>
          <cell r="E836" t="str">
            <v>J7349542</v>
          </cell>
          <cell r="F836" t="str">
            <v>INDIAN</v>
          </cell>
          <cell r="G836" t="str">
            <v>ACTUAL (VAULT)</v>
          </cell>
        </row>
        <row r="837">
          <cell r="B837">
            <v>41183</v>
          </cell>
          <cell r="C837">
            <v>2667</v>
          </cell>
          <cell r="D837" t="str">
            <v>HARPREET AMARJIT SINGH</v>
          </cell>
          <cell r="E837" t="str">
            <v>H6157208</v>
          </cell>
          <cell r="F837" t="str">
            <v>INDIAN</v>
          </cell>
          <cell r="G837" t="str">
            <v>ACTUAL (VAULT)</v>
          </cell>
        </row>
        <row r="838">
          <cell r="B838">
            <v>41222</v>
          </cell>
          <cell r="C838">
            <v>2669</v>
          </cell>
          <cell r="D838" t="str">
            <v>VENKATARAMANA GALI GALI VENKATARAMAIH</v>
          </cell>
          <cell r="E838" t="str">
            <v>H1870128</v>
          </cell>
          <cell r="F838" t="str">
            <v>INDIAN</v>
          </cell>
          <cell r="G838" t="str">
            <v>CANCELLED</v>
          </cell>
        </row>
        <row r="839">
          <cell r="B839">
            <v>41197</v>
          </cell>
          <cell r="C839">
            <v>2670</v>
          </cell>
          <cell r="D839" t="str">
            <v>ALIMAN BABU NARARUDDIN ANSARI</v>
          </cell>
          <cell r="E839" t="str">
            <v>K1340166</v>
          </cell>
          <cell r="F839" t="str">
            <v>INDIAN</v>
          </cell>
          <cell r="G839" t="str">
            <v>ACTUAL (VAULT)</v>
          </cell>
        </row>
        <row r="840">
          <cell r="B840">
            <v>41185</v>
          </cell>
          <cell r="C840">
            <v>2772</v>
          </cell>
          <cell r="D840" t="str">
            <v>MANOJ KUMAR MAHTO HARILAL MAHTO</v>
          </cell>
          <cell r="E840" t="str">
            <v>H8140822</v>
          </cell>
          <cell r="F840" t="str">
            <v>INDIAN</v>
          </cell>
          <cell r="G840" t="str">
            <v>CANCELLED</v>
          </cell>
        </row>
        <row r="841">
          <cell r="B841">
            <v>41185</v>
          </cell>
          <cell r="C841">
            <v>2773</v>
          </cell>
          <cell r="D841" t="str">
            <v>GULTAJ ALAM RAJ MOHAMMAD GADDI</v>
          </cell>
          <cell r="E841" t="str">
            <v>H3667421</v>
          </cell>
          <cell r="F841" t="str">
            <v>INDIAN</v>
          </cell>
          <cell r="G841" t="str">
            <v>ACTUAL (VAULT)</v>
          </cell>
        </row>
        <row r="842">
          <cell r="B842">
            <v>41197</v>
          </cell>
          <cell r="C842">
            <v>2775</v>
          </cell>
          <cell r="D842" t="str">
            <v>KISHAN JAISWAL PARASNATH JAISWAL</v>
          </cell>
          <cell r="E842" t="str">
            <v>K0574522</v>
          </cell>
          <cell r="F842" t="str">
            <v>INDIAN</v>
          </cell>
          <cell r="G842" t="str">
            <v>ACTUAL (VAULT)</v>
          </cell>
        </row>
        <row r="843">
          <cell r="B843">
            <v>41195</v>
          </cell>
          <cell r="C843">
            <v>2776</v>
          </cell>
          <cell r="D843" t="str">
            <v>RANJODH SINGH GURBACHAN SINGH</v>
          </cell>
          <cell r="E843" t="str">
            <v>J7784932</v>
          </cell>
          <cell r="F843" t="str">
            <v>INDIAN</v>
          </cell>
          <cell r="G843" t="str">
            <v>ACTUAL (VAULT)</v>
          </cell>
        </row>
        <row r="844">
          <cell r="B844">
            <v>41197</v>
          </cell>
          <cell r="C844">
            <v>2777</v>
          </cell>
          <cell r="D844" t="str">
            <v>YOGENDRA KUSHWAHA JHINGUR BHAGAT</v>
          </cell>
          <cell r="E844" t="str">
            <v>K6344069</v>
          </cell>
          <cell r="F844" t="str">
            <v>INDIAN</v>
          </cell>
          <cell r="G844" t="str">
            <v>ACTUAL (VAULT)</v>
          </cell>
        </row>
        <row r="845">
          <cell r="B845">
            <v>41197</v>
          </cell>
          <cell r="C845">
            <v>2778</v>
          </cell>
          <cell r="D845" t="str">
            <v>PARVEJ ALAM RABIUDIN ANSARI</v>
          </cell>
          <cell r="E845" t="str">
            <v>K0643636</v>
          </cell>
          <cell r="F845" t="str">
            <v>INDIAN</v>
          </cell>
          <cell r="G845" t="str">
            <v>ACTUAL (VAULT)</v>
          </cell>
        </row>
        <row r="846">
          <cell r="B846">
            <v>41197</v>
          </cell>
          <cell r="C846">
            <v>2779</v>
          </cell>
          <cell r="D846" t="str">
            <v>MANGESH KUMAR KHADERU RAM</v>
          </cell>
          <cell r="E846" t="str">
            <v>K1560363</v>
          </cell>
          <cell r="F846" t="str">
            <v>INDIAN</v>
          </cell>
          <cell r="G846" t="str">
            <v>ACTUAL (VAULT)</v>
          </cell>
        </row>
        <row r="847">
          <cell r="B847">
            <v>41190</v>
          </cell>
          <cell r="C847">
            <v>2780</v>
          </cell>
          <cell r="D847" t="str">
            <v>JAWED ANSARI JHAKHARI ANSARI</v>
          </cell>
          <cell r="E847" t="str">
            <v>J9766464</v>
          </cell>
          <cell r="F847" t="str">
            <v>INDIAN</v>
          </cell>
          <cell r="G847" t="str">
            <v>ACTUAL (VAULT)</v>
          </cell>
        </row>
        <row r="848">
          <cell r="B848">
            <v>41194</v>
          </cell>
          <cell r="C848">
            <v>2782</v>
          </cell>
          <cell r="D848" t="str">
            <v>JOGINDER SINGH HARGOPAL SINGH</v>
          </cell>
          <cell r="E848" t="str">
            <v>J2444241</v>
          </cell>
          <cell r="F848" t="str">
            <v>INDIAN</v>
          </cell>
          <cell r="G848" t="str">
            <v>CANCELLED</v>
          </cell>
        </row>
        <row r="849">
          <cell r="B849">
            <v>41194</v>
          </cell>
          <cell r="C849">
            <v>2783</v>
          </cell>
          <cell r="D849" t="str">
            <v>RAM KISHAN BIR SINGH</v>
          </cell>
          <cell r="E849" t="str">
            <v>G3020742</v>
          </cell>
          <cell r="F849" t="str">
            <v>INDIAN</v>
          </cell>
          <cell r="G849" t="str">
            <v>CANCELLED</v>
          </cell>
        </row>
        <row r="850">
          <cell r="B850">
            <v>41210</v>
          </cell>
          <cell r="C850">
            <v>2785</v>
          </cell>
          <cell r="D850" t="str">
            <v>BHUPINDER SINGH HEERA SINGH</v>
          </cell>
          <cell r="E850" t="str">
            <v>J7777388</v>
          </cell>
          <cell r="F850" t="str">
            <v>INDIAN</v>
          </cell>
          <cell r="G850" t="str">
            <v>CANCELLED</v>
          </cell>
        </row>
        <row r="851">
          <cell r="B851">
            <v>41194</v>
          </cell>
          <cell r="C851">
            <v>2789</v>
          </cell>
          <cell r="D851" t="str">
            <v>GURPREET SINGH KASHMIR SINGH</v>
          </cell>
          <cell r="E851" t="str">
            <v>H6810554</v>
          </cell>
          <cell r="F851" t="str">
            <v>INDIAN</v>
          </cell>
          <cell r="G851" t="str">
            <v>ACTUAL (VAULT)</v>
          </cell>
        </row>
        <row r="852">
          <cell r="B852">
            <v>41210</v>
          </cell>
          <cell r="C852">
            <v>2791</v>
          </cell>
          <cell r="D852" t="str">
            <v>RANJIT SINGH PARMOD LAL</v>
          </cell>
          <cell r="E852" t="str">
            <v>H6047323</v>
          </cell>
          <cell r="F852" t="str">
            <v>INDIAN</v>
          </cell>
          <cell r="G852" t="str">
            <v>ACTUAL (VAULT)</v>
          </cell>
        </row>
        <row r="853">
          <cell r="B853">
            <v>41210</v>
          </cell>
          <cell r="C853">
            <v>2792</v>
          </cell>
          <cell r="D853" t="str">
            <v>DAVINDER SINGH CHANAN SINGH</v>
          </cell>
          <cell r="E853" t="str">
            <v>J0828335</v>
          </cell>
          <cell r="F853" t="str">
            <v>INDIAN</v>
          </cell>
          <cell r="G853" t="str">
            <v>CANCELLED</v>
          </cell>
        </row>
        <row r="854">
          <cell r="B854">
            <v>41194</v>
          </cell>
          <cell r="C854">
            <v>2794</v>
          </cell>
          <cell r="D854" t="str">
            <v>BHUPINDER SINGH BALWINDER SINGH</v>
          </cell>
          <cell r="E854" t="str">
            <v>K0272405</v>
          </cell>
          <cell r="F854" t="str">
            <v>INDIAN</v>
          </cell>
          <cell r="G854" t="str">
            <v>ACTUAL (VAULT)</v>
          </cell>
        </row>
        <row r="855">
          <cell r="B855">
            <v>41194</v>
          </cell>
          <cell r="C855">
            <v>2795</v>
          </cell>
          <cell r="D855" t="str">
            <v>RESHAM LAL RAM CHAND</v>
          </cell>
          <cell r="E855" t="str">
            <v>G6982929</v>
          </cell>
          <cell r="F855" t="str">
            <v>INDIAN</v>
          </cell>
          <cell r="G855" t="str">
            <v>ACTUAL (VAULT)</v>
          </cell>
        </row>
        <row r="856">
          <cell r="B856">
            <v>41194</v>
          </cell>
          <cell r="C856">
            <v>2796</v>
          </cell>
          <cell r="D856" t="str">
            <v>GURCHARAN SINGH INDERJIT SINGH</v>
          </cell>
          <cell r="E856" t="str">
            <v>H6326121</v>
          </cell>
          <cell r="F856" t="str">
            <v>INDIAN</v>
          </cell>
          <cell r="G856" t="str">
            <v>ACTUAL (VAULT)</v>
          </cell>
        </row>
        <row r="857">
          <cell r="B857">
            <v>41210</v>
          </cell>
          <cell r="C857">
            <v>2797</v>
          </cell>
          <cell r="D857" t="str">
            <v>AMANDEEP SINGH HARJIT SINGH</v>
          </cell>
          <cell r="E857" t="str">
            <v>J5584978</v>
          </cell>
          <cell r="F857" t="str">
            <v>INDIAN</v>
          </cell>
          <cell r="G857" t="str">
            <v>CANCELLED</v>
          </cell>
        </row>
        <row r="858">
          <cell r="B858">
            <v>41193</v>
          </cell>
          <cell r="C858">
            <v>2798</v>
          </cell>
          <cell r="D858" t="str">
            <v>NISHAN SINGH PRITAM SINGH</v>
          </cell>
          <cell r="E858" t="str">
            <v>K4873198</v>
          </cell>
          <cell r="F858" t="str">
            <v>INDIAN</v>
          </cell>
          <cell r="G858" t="str">
            <v>ACTUAL (VAULT)</v>
          </cell>
        </row>
        <row r="859">
          <cell r="B859">
            <v>41201</v>
          </cell>
          <cell r="C859">
            <v>2799</v>
          </cell>
          <cell r="D859" t="str">
            <v>DEWANAND RAM SUDARSHAN RAM</v>
          </cell>
          <cell r="E859" t="str">
            <v>K6337087</v>
          </cell>
          <cell r="F859" t="str">
            <v>INDIAN</v>
          </cell>
          <cell r="G859" t="str">
            <v>ACTUAL (VAULT)</v>
          </cell>
        </row>
        <row r="860">
          <cell r="B860">
            <v>41189</v>
          </cell>
          <cell r="C860">
            <v>2800</v>
          </cell>
          <cell r="D860" t="str">
            <v>PARAMJIT KUMAR SUDARSHAN CHAUDHARY</v>
          </cell>
          <cell r="E860" t="str">
            <v>J9754927</v>
          </cell>
          <cell r="F860" t="str">
            <v>INDIAN</v>
          </cell>
          <cell r="G860" t="str">
            <v>ACTUAL (VAULT)</v>
          </cell>
        </row>
        <row r="861">
          <cell r="B861">
            <v>41193</v>
          </cell>
          <cell r="C861">
            <v>2801</v>
          </cell>
          <cell r="D861" t="str">
            <v>BALRAJ SINGH AMARJIT SINGH</v>
          </cell>
          <cell r="E861" t="str">
            <v>J5596535</v>
          </cell>
          <cell r="F861" t="str">
            <v>INDIAN</v>
          </cell>
          <cell r="G861" t="str">
            <v>ACTUAL (VAULT)</v>
          </cell>
        </row>
        <row r="862">
          <cell r="B862">
            <v>41193</v>
          </cell>
          <cell r="C862">
            <v>2803</v>
          </cell>
          <cell r="D862" t="str">
            <v>GURPREET SINGH SWARAN SINGH</v>
          </cell>
          <cell r="E862" t="str">
            <v>G5411765</v>
          </cell>
          <cell r="F862" t="str">
            <v>INDIAN</v>
          </cell>
          <cell r="G862" t="str">
            <v>ACTUAL (VAULT)</v>
          </cell>
        </row>
        <row r="863">
          <cell r="B863">
            <v>41189</v>
          </cell>
          <cell r="C863">
            <v>2804</v>
          </cell>
          <cell r="D863" t="str">
            <v>CHHOTELAL YADAV SAHEB YADAV</v>
          </cell>
          <cell r="E863" t="str">
            <v>K2538993</v>
          </cell>
          <cell r="F863" t="str">
            <v>INDIAN</v>
          </cell>
          <cell r="G863" t="str">
            <v>VACATION</v>
          </cell>
        </row>
        <row r="864">
          <cell r="B864">
            <v>41185</v>
          </cell>
          <cell r="C864">
            <v>2805</v>
          </cell>
          <cell r="D864" t="str">
            <v>HARNEK SINGH HAZURA SINGH</v>
          </cell>
          <cell r="E864" t="str">
            <v>E4701651</v>
          </cell>
          <cell r="F864" t="str">
            <v>INDIAN</v>
          </cell>
          <cell r="G864" t="str">
            <v>ACTUAL (VAULT)</v>
          </cell>
        </row>
        <row r="865">
          <cell r="B865">
            <v>41201</v>
          </cell>
          <cell r="C865">
            <v>2806</v>
          </cell>
          <cell r="D865" t="str">
            <v>INDERJIT SINGH BIKKAR SINGH</v>
          </cell>
          <cell r="E865" t="str">
            <v>H8967658</v>
          </cell>
          <cell r="F865" t="str">
            <v>INDIAN</v>
          </cell>
          <cell r="G865" t="str">
            <v>ACTUAL (VAULT)</v>
          </cell>
        </row>
        <row r="866">
          <cell r="B866">
            <v>41218</v>
          </cell>
          <cell r="C866">
            <v>2807</v>
          </cell>
          <cell r="D866" t="str">
            <v>JITENDRA KUMAR CHAMAN SINGH</v>
          </cell>
          <cell r="E866" t="str">
            <v>F6007529</v>
          </cell>
          <cell r="F866" t="str">
            <v>INDIAN</v>
          </cell>
          <cell r="G866" t="str">
            <v>CANCELLED</v>
          </cell>
        </row>
        <row r="867">
          <cell r="B867">
            <v>41185</v>
          </cell>
          <cell r="C867">
            <v>2808</v>
          </cell>
          <cell r="D867" t="str">
            <v>NAGENDRA KUMAR PATEL MOHAN</v>
          </cell>
          <cell r="E867" t="str">
            <v>G8524467</v>
          </cell>
          <cell r="F867" t="str">
            <v>INDIAN</v>
          </cell>
          <cell r="G867" t="str">
            <v>ACTUAL (VAULT)</v>
          </cell>
        </row>
        <row r="868">
          <cell r="B868">
            <v>41185</v>
          </cell>
          <cell r="C868">
            <v>2809</v>
          </cell>
          <cell r="D868" t="str">
            <v>SARWAR ANSARI MAHMUL HASAN ANSARI</v>
          </cell>
          <cell r="E868" t="str">
            <v>K3119209</v>
          </cell>
          <cell r="F868" t="str">
            <v>INDIAN</v>
          </cell>
          <cell r="G868" t="str">
            <v>ACTUAL (VAULT)</v>
          </cell>
        </row>
        <row r="869">
          <cell r="B869">
            <v>41185</v>
          </cell>
          <cell r="C869">
            <v>2813</v>
          </cell>
          <cell r="D869" t="str">
            <v>DILIP KUMAR SAH PRABHU SAH</v>
          </cell>
          <cell r="E869" t="str">
            <v>J6294520</v>
          </cell>
          <cell r="F869" t="str">
            <v>INDIAN</v>
          </cell>
          <cell r="G869" t="str">
            <v>VACATION</v>
          </cell>
        </row>
        <row r="870">
          <cell r="B870">
            <v>41218</v>
          </cell>
          <cell r="C870">
            <v>2815</v>
          </cell>
          <cell r="D870" t="str">
            <v>MANJUR ALAM SAMIULLAH ANSARI</v>
          </cell>
          <cell r="E870" t="str">
            <v>J8907302</v>
          </cell>
          <cell r="F870" t="str">
            <v>INDIAN</v>
          </cell>
          <cell r="G870" t="str">
            <v>ACTUAL (VAULT)</v>
          </cell>
        </row>
        <row r="871">
          <cell r="B871">
            <v>41185</v>
          </cell>
          <cell r="C871">
            <v>2818</v>
          </cell>
          <cell r="D871" t="str">
            <v>PALWINDER SINGH SURJIT SINGH</v>
          </cell>
          <cell r="E871" t="str">
            <v>J5939398</v>
          </cell>
          <cell r="F871" t="str">
            <v>INDIAN</v>
          </cell>
          <cell r="G871" t="str">
            <v>VACATION</v>
          </cell>
        </row>
        <row r="872">
          <cell r="B872">
            <v>41185</v>
          </cell>
          <cell r="C872">
            <v>2822</v>
          </cell>
          <cell r="D872" t="str">
            <v>KULWINDER SINGH GARIB SINGH</v>
          </cell>
          <cell r="E872" t="str">
            <v>J4603202</v>
          </cell>
          <cell r="F872" t="str">
            <v>INDIAN</v>
          </cell>
          <cell r="G872" t="str">
            <v>ACTUAL (VAULT)</v>
          </cell>
        </row>
        <row r="873">
          <cell r="B873">
            <v>41185</v>
          </cell>
          <cell r="C873">
            <v>2824</v>
          </cell>
          <cell r="D873" t="str">
            <v>BARJESH KUMAR KITAB SINGH</v>
          </cell>
          <cell r="E873" t="str">
            <v>K1029502</v>
          </cell>
          <cell r="F873" t="str">
            <v>INDIAN</v>
          </cell>
          <cell r="G873" t="str">
            <v>CANCELLED</v>
          </cell>
        </row>
        <row r="874">
          <cell r="B874">
            <v>41193</v>
          </cell>
          <cell r="C874">
            <v>2826</v>
          </cell>
          <cell r="D874" t="str">
            <v>RANJIT SINGH MUKHTAR SINGH</v>
          </cell>
          <cell r="E874" t="str">
            <v>J2356038</v>
          </cell>
          <cell r="F874" t="str">
            <v>INDIAN</v>
          </cell>
          <cell r="G874" t="str">
            <v>ACTUAL (VAULT)</v>
          </cell>
        </row>
        <row r="875">
          <cell r="B875">
            <v>41185</v>
          </cell>
          <cell r="C875">
            <v>2827</v>
          </cell>
          <cell r="D875" t="str">
            <v>AMRIK SINGH GILL HARPAL SINGH</v>
          </cell>
          <cell r="E875" t="str">
            <v>J4664419</v>
          </cell>
          <cell r="F875" t="str">
            <v>INDIAN</v>
          </cell>
          <cell r="G875" t="str">
            <v>CANCELLED</v>
          </cell>
        </row>
        <row r="876">
          <cell r="B876">
            <v>41193</v>
          </cell>
          <cell r="C876">
            <v>2830</v>
          </cell>
          <cell r="D876" t="str">
            <v>GURPREET SINGH GURMEJ SINGH</v>
          </cell>
          <cell r="E876" t="str">
            <v>J4611398</v>
          </cell>
          <cell r="F876" t="str">
            <v>INDIAN</v>
          </cell>
          <cell r="G876" t="str">
            <v>RUN AWAY</v>
          </cell>
        </row>
        <row r="877">
          <cell r="B877">
            <v>41201</v>
          </cell>
          <cell r="C877">
            <v>2831</v>
          </cell>
          <cell r="D877" t="str">
            <v>JAGPREET SINGH LAKHWINDER</v>
          </cell>
          <cell r="E877" t="str">
            <v>J1368100</v>
          </cell>
          <cell r="F877" t="str">
            <v>INDIAN</v>
          </cell>
          <cell r="G877" t="str">
            <v>CANCELLED</v>
          </cell>
        </row>
        <row r="878">
          <cell r="B878">
            <v>41193</v>
          </cell>
          <cell r="C878">
            <v>2832</v>
          </cell>
          <cell r="D878" t="str">
            <v>SIKANDER SINGH JAIDEV SINGH</v>
          </cell>
          <cell r="E878" t="str">
            <v>J4606590</v>
          </cell>
          <cell r="F878" t="str">
            <v>INDIAN</v>
          </cell>
          <cell r="G878" t="str">
            <v>ACTUAL (VAULT)</v>
          </cell>
        </row>
        <row r="879">
          <cell r="B879">
            <v>41201</v>
          </cell>
          <cell r="C879">
            <v>2835</v>
          </cell>
          <cell r="D879" t="str">
            <v>JHUNU SHAH RANGLAL PRASAD</v>
          </cell>
          <cell r="E879" t="str">
            <v>J0625634</v>
          </cell>
          <cell r="F879" t="str">
            <v>INDIAN</v>
          </cell>
          <cell r="G879" t="str">
            <v>CANCELLED</v>
          </cell>
        </row>
        <row r="880">
          <cell r="B880">
            <v>41206</v>
          </cell>
          <cell r="C880">
            <v>2836</v>
          </cell>
          <cell r="D880" t="str">
            <v>KANCHAN RAM RAMLAL RAM</v>
          </cell>
          <cell r="E880" t="str">
            <v>L6695181</v>
          </cell>
          <cell r="F880" t="str">
            <v>INDIAN</v>
          </cell>
          <cell r="G880" t="str">
            <v>ACTUAL (VAULT)</v>
          </cell>
        </row>
        <row r="881">
          <cell r="B881">
            <v>41201</v>
          </cell>
          <cell r="C881">
            <v>2837</v>
          </cell>
          <cell r="D881" t="str">
            <v>PAHWARI SINGH ARJUN SINGH</v>
          </cell>
          <cell r="E881" t="str">
            <v>J2765044</v>
          </cell>
          <cell r="F881" t="str">
            <v>INDIAN</v>
          </cell>
          <cell r="G881" t="str">
            <v>ACTUAL (VAULT)</v>
          </cell>
        </row>
        <row r="882">
          <cell r="B882">
            <v>41219</v>
          </cell>
          <cell r="C882">
            <v>2838</v>
          </cell>
          <cell r="D882" t="str">
            <v>PRADEEP KUMAR BRIJ KISHOR SHARMA</v>
          </cell>
          <cell r="E882" t="str">
            <v>K2540190</v>
          </cell>
          <cell r="F882" t="str">
            <v>INDIAN</v>
          </cell>
          <cell r="G882" t="str">
            <v>ACTUAL (VAULT)</v>
          </cell>
        </row>
        <row r="883">
          <cell r="B883">
            <v>41229</v>
          </cell>
          <cell r="C883">
            <v>2840</v>
          </cell>
          <cell r="D883" t="str">
            <v>VIVEK KUMAR SINGH PAHAWAREE SINGH</v>
          </cell>
          <cell r="E883" t="str">
            <v>K6803728</v>
          </cell>
          <cell r="F883" t="str">
            <v>INDIAN</v>
          </cell>
          <cell r="G883" t="str">
            <v>VACATION</v>
          </cell>
        </row>
        <row r="884">
          <cell r="B884">
            <v>41229</v>
          </cell>
          <cell r="C884">
            <v>2841</v>
          </cell>
          <cell r="D884" t="str">
            <v>AMIT KUSHWAHA RAM NARESH KUSHWAHA</v>
          </cell>
          <cell r="E884" t="str">
            <v>K0646704</v>
          </cell>
          <cell r="F884" t="str">
            <v>INDIAN</v>
          </cell>
          <cell r="G884" t="str">
            <v>VACATION</v>
          </cell>
        </row>
        <row r="885">
          <cell r="B885">
            <v>41218</v>
          </cell>
          <cell r="C885">
            <v>2845</v>
          </cell>
          <cell r="D885" t="str">
            <v>BABAR ALI JULUM ANSARI</v>
          </cell>
          <cell r="E885" t="str">
            <v>K5454080</v>
          </cell>
          <cell r="F885" t="str">
            <v>INDIAN</v>
          </cell>
          <cell r="G885" t="str">
            <v>ACTUAL (VAULT)</v>
          </cell>
        </row>
        <row r="886">
          <cell r="B886">
            <v>41201</v>
          </cell>
          <cell r="C886">
            <v>2846</v>
          </cell>
          <cell r="D886" t="str">
            <v>BECHU KUMAR RAM CHANDRIKA RAM</v>
          </cell>
          <cell r="E886" t="str">
            <v>K6340971</v>
          </cell>
          <cell r="F886" t="str">
            <v>INDIAN</v>
          </cell>
          <cell r="G886" t="str">
            <v>CANCELLED</v>
          </cell>
        </row>
        <row r="887">
          <cell r="B887">
            <v>41218</v>
          </cell>
          <cell r="C887">
            <v>2847</v>
          </cell>
          <cell r="D887" t="str">
            <v xml:space="preserve">JITENDRA KUMAR RAJPAL SINGH </v>
          </cell>
          <cell r="E887" t="str">
            <v>H0931286</v>
          </cell>
          <cell r="F887" t="str">
            <v>INDIAN</v>
          </cell>
          <cell r="G887" t="str">
            <v>CANCELLED</v>
          </cell>
        </row>
        <row r="888">
          <cell r="B888">
            <v>41200</v>
          </cell>
          <cell r="C888">
            <v>2848</v>
          </cell>
          <cell r="D888" t="str">
            <v>NANAK SINGH BALWINDER SINGH</v>
          </cell>
          <cell r="E888" t="str">
            <v>G3752613</v>
          </cell>
          <cell r="F888" t="str">
            <v>INDIAN</v>
          </cell>
          <cell r="G888" t="str">
            <v>CANCELLED</v>
          </cell>
        </row>
        <row r="889">
          <cell r="B889">
            <v>41200</v>
          </cell>
          <cell r="C889">
            <v>2849</v>
          </cell>
          <cell r="D889" t="str">
            <v>SARWAN KUMAR KARTAR CHAND</v>
          </cell>
          <cell r="E889" t="str">
            <v>E8939376</v>
          </cell>
          <cell r="F889" t="str">
            <v>INDIAN</v>
          </cell>
          <cell r="G889" t="str">
            <v>CANCELLED</v>
          </cell>
        </row>
        <row r="890">
          <cell r="B890">
            <v>41194</v>
          </cell>
          <cell r="C890">
            <v>2850</v>
          </cell>
          <cell r="D890" t="str">
            <v>RAM PAL GURBACHAN DAS</v>
          </cell>
          <cell r="E890" t="str">
            <v>F4694120</v>
          </cell>
          <cell r="F890" t="str">
            <v>INDIAN</v>
          </cell>
          <cell r="G890" t="str">
            <v>ACTUAL (VAULT)</v>
          </cell>
        </row>
        <row r="891">
          <cell r="B891">
            <v>41200</v>
          </cell>
          <cell r="C891">
            <v>2851</v>
          </cell>
          <cell r="D891" t="str">
            <v>GURPREET SINGH KULWANT SINGH</v>
          </cell>
          <cell r="E891" t="str">
            <v>K4959810</v>
          </cell>
          <cell r="F891" t="str">
            <v>INDIAN</v>
          </cell>
          <cell r="G891" t="str">
            <v>ACTUAL (VAULT)</v>
          </cell>
        </row>
        <row r="892">
          <cell r="B892">
            <v>41200</v>
          </cell>
          <cell r="C892">
            <v>2852</v>
          </cell>
          <cell r="D892" t="str">
            <v>HARDAM SINGH NOKHWAL CHHOTA SINGH</v>
          </cell>
          <cell r="E892" t="str">
            <v>K0010802</v>
          </cell>
          <cell r="F892" t="str">
            <v>INDIAN</v>
          </cell>
          <cell r="G892" t="str">
            <v>ACTUAL (VAULT)</v>
          </cell>
        </row>
        <row r="893">
          <cell r="B893">
            <v>41210</v>
          </cell>
          <cell r="C893">
            <v>2853</v>
          </cell>
          <cell r="D893" t="str">
            <v>JUGRAJ SINGH BALWINDER SINGH</v>
          </cell>
          <cell r="E893" t="str">
            <v>K4941021</v>
          </cell>
          <cell r="F893" t="str">
            <v>INDIAN</v>
          </cell>
          <cell r="G893" t="str">
            <v>CANCELLED</v>
          </cell>
        </row>
        <row r="894">
          <cell r="B894">
            <v>41210</v>
          </cell>
          <cell r="C894">
            <v>2884</v>
          </cell>
          <cell r="D894" t="str">
            <v>BALJIT SINGH SANSAR SINGH</v>
          </cell>
          <cell r="E894" t="str">
            <v>J1851923</v>
          </cell>
          <cell r="F894" t="str">
            <v>INDIAN</v>
          </cell>
          <cell r="G894" t="str">
            <v>ACTUAL (VAULT)</v>
          </cell>
        </row>
        <row r="895">
          <cell r="B895">
            <v>41231</v>
          </cell>
          <cell r="C895">
            <v>2886</v>
          </cell>
          <cell r="D895" t="str">
            <v>JASVIR RAM LEHBER RAM</v>
          </cell>
          <cell r="E895" t="str">
            <v>J4826940</v>
          </cell>
          <cell r="F895" t="str">
            <v>INDIAN</v>
          </cell>
          <cell r="G895" t="str">
            <v>CANCELLED</v>
          </cell>
        </row>
        <row r="896">
          <cell r="B896">
            <v>41243</v>
          </cell>
          <cell r="C896">
            <v>2887</v>
          </cell>
          <cell r="D896" t="str">
            <v>BUTTA SINGH PRITAM SINGH</v>
          </cell>
          <cell r="E896" t="str">
            <v>G2072961</v>
          </cell>
          <cell r="F896" t="str">
            <v>INDIAN</v>
          </cell>
          <cell r="G896" t="str">
            <v>ACTUAL (VAULT)</v>
          </cell>
        </row>
        <row r="897">
          <cell r="B897">
            <v>41218</v>
          </cell>
          <cell r="C897">
            <v>2888</v>
          </cell>
          <cell r="D897" t="str">
            <v>BALJIT SINGH TOOR PRITAM SINGH</v>
          </cell>
          <cell r="E897" t="str">
            <v>J6570275</v>
          </cell>
          <cell r="F897" t="str">
            <v>INDIAN</v>
          </cell>
          <cell r="G897" t="str">
            <v>CANCELLED</v>
          </cell>
        </row>
        <row r="898">
          <cell r="B898">
            <v>41289</v>
          </cell>
          <cell r="C898">
            <v>2889</v>
          </cell>
          <cell r="D898" t="str">
            <v xml:space="preserve">SIKANDER KUMAR GHARBHARAN CHAURASIYA </v>
          </cell>
          <cell r="E898" t="str">
            <v>H7032799</v>
          </cell>
          <cell r="F898" t="str">
            <v>INDIAN</v>
          </cell>
          <cell r="G898" t="str">
            <v>ACTUAL (VAULT)</v>
          </cell>
        </row>
        <row r="899">
          <cell r="B899">
            <v>41201</v>
          </cell>
          <cell r="C899">
            <v>2890</v>
          </cell>
          <cell r="D899" t="str">
            <v>BALVIR SINGH SURINDER PAL</v>
          </cell>
          <cell r="E899" t="str">
            <v>H4479513</v>
          </cell>
          <cell r="F899" t="str">
            <v>INDIAN</v>
          </cell>
          <cell r="G899" t="str">
            <v>CANCELLED</v>
          </cell>
        </row>
        <row r="900">
          <cell r="B900">
            <v>41201</v>
          </cell>
          <cell r="C900">
            <v>2891</v>
          </cell>
          <cell r="D900" t="str">
            <v>RANJEET KUMAR BALISTAR SAH</v>
          </cell>
          <cell r="E900" t="str">
            <v>H2008123</v>
          </cell>
          <cell r="F900" t="str">
            <v>INDIAN</v>
          </cell>
          <cell r="G900" t="str">
            <v>ACTUAL (VAULT)</v>
          </cell>
        </row>
        <row r="901">
          <cell r="B901">
            <v>41194</v>
          </cell>
          <cell r="C901">
            <v>2892</v>
          </cell>
          <cell r="D901" t="str">
            <v>BEGA RAM NANU RAM</v>
          </cell>
          <cell r="E901" t="str">
            <v>J5910905</v>
          </cell>
          <cell r="F901" t="str">
            <v>INDIAN</v>
          </cell>
          <cell r="G901" t="str">
            <v>ACTUAL (VAULT)</v>
          </cell>
        </row>
        <row r="902">
          <cell r="B902">
            <v>41194</v>
          </cell>
          <cell r="C902">
            <v>2893</v>
          </cell>
          <cell r="D902" t="str">
            <v>MAHENDRA KUMAR SHARMA GOPAL RAM SHARMA</v>
          </cell>
          <cell r="E902" t="str">
            <v>K5166667</v>
          </cell>
          <cell r="F902" t="str">
            <v>INDIAN</v>
          </cell>
          <cell r="G902" t="str">
            <v>CANCELLED</v>
          </cell>
        </row>
        <row r="903">
          <cell r="B903">
            <v>41212</v>
          </cell>
          <cell r="C903">
            <v>2894</v>
          </cell>
          <cell r="D903" t="str">
            <v>PREMA RAM MEGHWAL BHANWAR LAL MEGHWAL</v>
          </cell>
          <cell r="E903" t="str">
            <v>J4818868</v>
          </cell>
          <cell r="F903" t="str">
            <v>INDIAN</v>
          </cell>
          <cell r="G903" t="str">
            <v>ACTUAL (VAULT)</v>
          </cell>
        </row>
        <row r="904">
          <cell r="B904">
            <v>41206</v>
          </cell>
          <cell r="C904">
            <v>2896</v>
          </cell>
          <cell r="D904" t="str">
            <v>DINESH KUMAR SINGH BACHCHA SINGH</v>
          </cell>
          <cell r="E904" t="str">
            <v>H6017651</v>
          </cell>
          <cell r="F904" t="str">
            <v>INDIAN</v>
          </cell>
          <cell r="G904" t="str">
            <v>ACTUAL (VAULT)</v>
          </cell>
        </row>
        <row r="905">
          <cell r="B905">
            <v>41235</v>
          </cell>
          <cell r="C905">
            <v>2898</v>
          </cell>
          <cell r="D905" t="str">
            <v>RAVINDRA KUMAR YADAV CHHANGUR YADAV</v>
          </cell>
          <cell r="E905" t="str">
            <v>G9475675</v>
          </cell>
          <cell r="F905" t="str">
            <v>INDIAN</v>
          </cell>
          <cell r="G905" t="str">
            <v>CANCELLED</v>
          </cell>
        </row>
        <row r="906">
          <cell r="B906">
            <v>41205</v>
          </cell>
          <cell r="C906">
            <v>2902</v>
          </cell>
          <cell r="D906" t="str">
            <v>GUMANA RAM MEGHWAL DHANNA RAM</v>
          </cell>
          <cell r="E906" t="str">
            <v>K3398715</v>
          </cell>
          <cell r="F906" t="str">
            <v>INDIAN</v>
          </cell>
          <cell r="G906" t="str">
            <v>ACTUAL (VAULT)</v>
          </cell>
        </row>
        <row r="907">
          <cell r="B907">
            <v>41194</v>
          </cell>
          <cell r="C907">
            <v>2903</v>
          </cell>
          <cell r="D907" t="str">
            <v>HARPAL SINGH SHANGARA SINGH</v>
          </cell>
          <cell r="E907" t="str">
            <v>J2986869</v>
          </cell>
          <cell r="F907" t="str">
            <v>INDIAN</v>
          </cell>
          <cell r="G907" t="str">
            <v>CANCELLED</v>
          </cell>
        </row>
        <row r="908">
          <cell r="B908">
            <v>41200</v>
          </cell>
          <cell r="C908">
            <v>2904</v>
          </cell>
          <cell r="D908" t="str">
            <v>BALBIR SINGH KASHMIR SINGH</v>
          </cell>
          <cell r="E908" t="str">
            <v>F2412363</v>
          </cell>
          <cell r="F908" t="str">
            <v>INDIAN</v>
          </cell>
          <cell r="G908" t="str">
            <v>ACTUAL (VAULT)</v>
          </cell>
        </row>
        <row r="909">
          <cell r="B909">
            <v>41212</v>
          </cell>
          <cell r="C909">
            <v>2908</v>
          </cell>
          <cell r="D909" t="str">
            <v>MAHAVIR SINGH RANADHIR SINGH</v>
          </cell>
          <cell r="E909" t="str">
            <v>H4855552</v>
          </cell>
          <cell r="F909" t="str">
            <v>INDIAN</v>
          </cell>
          <cell r="G909" t="str">
            <v>ACTUAL (VAULT)</v>
          </cell>
        </row>
        <row r="910">
          <cell r="B910">
            <v>41201</v>
          </cell>
          <cell r="C910">
            <v>2910</v>
          </cell>
          <cell r="D910" t="str">
            <v>PARAMJIT SINGH PAL SINGH</v>
          </cell>
          <cell r="E910" t="str">
            <v>J6396739</v>
          </cell>
          <cell r="F910" t="str">
            <v>INDIAN</v>
          </cell>
          <cell r="G910" t="str">
            <v>CANCELLED</v>
          </cell>
        </row>
        <row r="911">
          <cell r="B911">
            <v>41201</v>
          </cell>
          <cell r="C911">
            <v>2911</v>
          </cell>
          <cell r="D911" t="str">
            <v>RAGHUBIR SINGH DES RAJ</v>
          </cell>
          <cell r="E911" t="str">
            <v>E8947496</v>
          </cell>
          <cell r="F911" t="str">
            <v>INDIAN</v>
          </cell>
          <cell r="G911" t="str">
            <v>RENEWAL</v>
          </cell>
        </row>
        <row r="912">
          <cell r="B912">
            <v>41206</v>
          </cell>
          <cell r="C912">
            <v>2912</v>
          </cell>
          <cell r="D912" t="str">
            <v>RANJIT SINGH PIARA SINGH</v>
          </cell>
          <cell r="E912">
            <v>717152</v>
          </cell>
          <cell r="F912" t="str">
            <v>INDIAN</v>
          </cell>
          <cell r="G912" t="str">
            <v>CANCELLED</v>
          </cell>
        </row>
        <row r="913">
          <cell r="B913">
            <v>41219</v>
          </cell>
          <cell r="C913">
            <v>2913</v>
          </cell>
          <cell r="D913" t="str">
            <v>JAWAHAR SHARMA MOTICHAND SHARMA</v>
          </cell>
          <cell r="E913" t="str">
            <v>K3123282</v>
          </cell>
          <cell r="F913" t="str">
            <v>INDIAN</v>
          </cell>
          <cell r="G913" t="str">
            <v>ACTUAL (VAULT)</v>
          </cell>
        </row>
        <row r="914">
          <cell r="B914">
            <v>41240</v>
          </cell>
          <cell r="C914">
            <v>2914</v>
          </cell>
          <cell r="D914" t="str">
            <v>RAM LAL RAMPATI RAM</v>
          </cell>
          <cell r="E914" t="str">
            <v>H7673967</v>
          </cell>
          <cell r="F914" t="str">
            <v>INDIAN</v>
          </cell>
          <cell r="G914" t="str">
            <v>VACATION</v>
          </cell>
        </row>
        <row r="915">
          <cell r="B915">
            <v>41206</v>
          </cell>
          <cell r="C915">
            <v>2915</v>
          </cell>
          <cell r="D915" t="str">
            <v>ALI MOHAMMAD ANSARI ISAMAHAMMAD</v>
          </cell>
          <cell r="E915" t="str">
            <v>J0594854</v>
          </cell>
          <cell r="F915" t="str">
            <v>INDIAN</v>
          </cell>
          <cell r="G915" t="str">
            <v>ACTUAL (VAULT)</v>
          </cell>
        </row>
        <row r="916">
          <cell r="B916">
            <v>41206</v>
          </cell>
          <cell r="C916">
            <v>2916</v>
          </cell>
          <cell r="D916" t="str">
            <v>VIDYA SAGAR RAM NARAYAN</v>
          </cell>
          <cell r="E916" t="str">
            <v>H0091383</v>
          </cell>
          <cell r="F916" t="str">
            <v>INDIAN</v>
          </cell>
          <cell r="G916" t="str">
            <v>CANCELLED</v>
          </cell>
        </row>
        <row r="917">
          <cell r="B917">
            <v>41219</v>
          </cell>
          <cell r="C917">
            <v>2917</v>
          </cell>
          <cell r="D917" t="str">
            <v>KAILASH PRASAD DEVI SHARAN PRASAD</v>
          </cell>
          <cell r="E917" t="str">
            <v>G7775318</v>
          </cell>
          <cell r="F917" t="str">
            <v>INDIAN</v>
          </cell>
          <cell r="G917" t="str">
            <v>VACATION</v>
          </cell>
        </row>
        <row r="918">
          <cell r="B918">
            <v>41219</v>
          </cell>
          <cell r="C918">
            <v>2918</v>
          </cell>
          <cell r="D918" t="str">
            <v>MAZID ANSARI ABDUL</v>
          </cell>
          <cell r="E918" t="str">
            <v>H5944798</v>
          </cell>
          <cell r="F918" t="str">
            <v>INDIAN</v>
          </cell>
          <cell r="G918" t="str">
            <v>ACTUAL (VAULT)</v>
          </cell>
        </row>
        <row r="919">
          <cell r="B919">
            <v>41201</v>
          </cell>
          <cell r="C919">
            <v>2919</v>
          </cell>
          <cell r="D919" t="str">
            <v>SUNIL KUMAR ARJUN SAH</v>
          </cell>
          <cell r="E919" t="str">
            <v>K3122106</v>
          </cell>
          <cell r="F919" t="str">
            <v>INDIAN</v>
          </cell>
          <cell r="G919" t="str">
            <v>ACTUAL (VAULT)</v>
          </cell>
        </row>
        <row r="920">
          <cell r="B920">
            <v>41240</v>
          </cell>
          <cell r="C920">
            <v>2920</v>
          </cell>
          <cell r="D920" t="str">
            <v>SANDEEP SINGH BALWINDER SINGH</v>
          </cell>
          <cell r="E920" t="str">
            <v>H5221551</v>
          </cell>
          <cell r="F920" t="str">
            <v>INDIAN</v>
          </cell>
          <cell r="G920" t="str">
            <v>ACTUAL (VAULT)</v>
          </cell>
        </row>
        <row r="921">
          <cell r="B921">
            <v>41201</v>
          </cell>
          <cell r="C921">
            <v>2921</v>
          </cell>
          <cell r="D921" t="str">
            <v>ARVINDER SINGH AJAIB SINGH</v>
          </cell>
          <cell r="E921" t="str">
            <v>J7043886</v>
          </cell>
          <cell r="F921" t="str">
            <v>INDIAN</v>
          </cell>
          <cell r="G921" t="str">
            <v>CANCELLED</v>
          </cell>
        </row>
        <row r="922">
          <cell r="B922">
            <v>41194</v>
          </cell>
          <cell r="C922">
            <v>2922</v>
          </cell>
          <cell r="D922" t="str">
            <v xml:space="preserve">CHAMKOUR SINGH NISHAN SINGH </v>
          </cell>
          <cell r="E922" t="str">
            <v>H6774850</v>
          </cell>
          <cell r="F922" t="str">
            <v>INDIAN</v>
          </cell>
          <cell r="G922" t="str">
            <v>CANCELLED</v>
          </cell>
        </row>
        <row r="923">
          <cell r="B923">
            <v>41219</v>
          </cell>
          <cell r="C923">
            <v>2924</v>
          </cell>
          <cell r="D923" t="str">
            <v>MUKESH KUMAR YADAV RAM EKBAL YADAV</v>
          </cell>
          <cell r="E923" t="str">
            <v>H2063972</v>
          </cell>
          <cell r="F923" t="str">
            <v>INDIAN</v>
          </cell>
          <cell r="G923" t="str">
            <v>CANCELLED</v>
          </cell>
        </row>
        <row r="924">
          <cell r="B924">
            <v>41240</v>
          </cell>
          <cell r="C924">
            <v>2925</v>
          </cell>
          <cell r="D924" t="str">
            <v>MUSTAQUE ALAM ID MOHAMMAD</v>
          </cell>
          <cell r="E924" t="str">
            <v>K4596124</v>
          </cell>
          <cell r="F924" t="str">
            <v>INDIAN</v>
          </cell>
          <cell r="G924" t="str">
            <v>CANCELLED</v>
          </cell>
        </row>
        <row r="925">
          <cell r="B925">
            <v>41206</v>
          </cell>
          <cell r="C925">
            <v>2926</v>
          </cell>
          <cell r="D925" t="str">
            <v>PRADIP KUMAR SAH JAGAN SAH</v>
          </cell>
          <cell r="E925" t="str">
            <v>H6846111</v>
          </cell>
          <cell r="F925" t="str">
            <v>INDIAN</v>
          </cell>
          <cell r="G925" t="str">
            <v>ACTUAL (VAULT)</v>
          </cell>
        </row>
        <row r="926">
          <cell r="B926">
            <v>41219</v>
          </cell>
          <cell r="C926">
            <v>2927</v>
          </cell>
          <cell r="D926" t="str">
            <v>RAMBIRESH SHANI GAKHULA SAHANI</v>
          </cell>
          <cell r="E926" t="str">
            <v>G7023298</v>
          </cell>
          <cell r="F926" t="str">
            <v>INDIAN</v>
          </cell>
          <cell r="G926" t="str">
            <v>ACTUAL (VAULT)</v>
          </cell>
        </row>
        <row r="927">
          <cell r="B927">
            <v>41240</v>
          </cell>
          <cell r="C927">
            <v>2928</v>
          </cell>
          <cell r="D927" t="str">
            <v>RAMESH SHARMA RADHAKISON</v>
          </cell>
          <cell r="E927" t="str">
            <v>H0339159</v>
          </cell>
          <cell r="F927" t="str">
            <v>INDIAN</v>
          </cell>
          <cell r="G927" t="str">
            <v>ACTUAL (VAULT)</v>
          </cell>
        </row>
        <row r="928">
          <cell r="B928">
            <v>41219</v>
          </cell>
          <cell r="C928">
            <v>2929</v>
          </cell>
          <cell r="D928" t="str">
            <v>ROHIT KUMAR BHULAN RAM</v>
          </cell>
          <cell r="E928" t="str">
            <v>K1336765</v>
          </cell>
          <cell r="F928" t="str">
            <v>INDIAN</v>
          </cell>
          <cell r="G928" t="str">
            <v>ACTUAL (VAULT)</v>
          </cell>
        </row>
        <row r="929">
          <cell r="B929">
            <v>41242</v>
          </cell>
          <cell r="C929">
            <v>2932</v>
          </cell>
          <cell r="D929" t="str">
            <v>SUNIL SHARMA BAIJNATH SAHRAMA</v>
          </cell>
          <cell r="E929" t="str">
            <v>J9764670</v>
          </cell>
          <cell r="F929" t="str">
            <v>INDIAN</v>
          </cell>
          <cell r="G929" t="str">
            <v>ACTUAL (VAULT)</v>
          </cell>
        </row>
        <row r="930">
          <cell r="B930">
            <v>41206</v>
          </cell>
          <cell r="C930">
            <v>2933</v>
          </cell>
          <cell r="D930" t="str">
            <v>UPENDRA RAM KHEDARU RAM</v>
          </cell>
          <cell r="E930" t="str">
            <v>H7032680</v>
          </cell>
          <cell r="F930" t="str">
            <v>INDIAN</v>
          </cell>
          <cell r="G930" t="str">
            <v>CANCELLED</v>
          </cell>
        </row>
        <row r="931">
          <cell r="B931">
            <v>41219</v>
          </cell>
          <cell r="C931">
            <v>2934</v>
          </cell>
          <cell r="D931" t="str">
            <v>VISHNNU SAHNI YAMUNA SAHNI</v>
          </cell>
          <cell r="E931" t="str">
            <v>J8912750</v>
          </cell>
          <cell r="F931" t="str">
            <v>INDIAN</v>
          </cell>
          <cell r="G931" t="str">
            <v>ACTUAL (VAULT)</v>
          </cell>
        </row>
        <row r="932">
          <cell r="B932">
            <v>41239</v>
          </cell>
          <cell r="C932">
            <v>2935</v>
          </cell>
          <cell r="D932" t="str">
            <v>GURPREET SINGH KOLDHAR MAJOR SINGH</v>
          </cell>
          <cell r="E932" t="str">
            <v>K1012700</v>
          </cell>
          <cell r="F932" t="str">
            <v>INDIAN</v>
          </cell>
          <cell r="G932" t="str">
            <v>ACTUAL (VAULT)</v>
          </cell>
        </row>
        <row r="933">
          <cell r="B933">
            <v>41201</v>
          </cell>
          <cell r="C933">
            <v>2936</v>
          </cell>
          <cell r="D933" t="str">
            <v>SANDEEP SINGH AJIT SINGH</v>
          </cell>
          <cell r="E933" t="str">
            <v>F6197966</v>
          </cell>
          <cell r="F933" t="str">
            <v>INDIAN</v>
          </cell>
          <cell r="G933" t="str">
            <v>CANCELLED</v>
          </cell>
        </row>
        <row r="934">
          <cell r="B934">
            <v>41240</v>
          </cell>
          <cell r="C934">
            <v>2937</v>
          </cell>
          <cell r="D934" t="str">
            <v>JASWINDER SINGH BALBIR SINGH</v>
          </cell>
          <cell r="E934" t="str">
            <v>F4345780</v>
          </cell>
          <cell r="F934" t="str">
            <v>INDIAN</v>
          </cell>
          <cell r="G934" t="str">
            <v>ACTUAL (VAULT)</v>
          </cell>
        </row>
        <row r="935">
          <cell r="B935">
            <v>41218</v>
          </cell>
          <cell r="C935">
            <v>2938</v>
          </cell>
          <cell r="D935" t="str">
            <v>LAL SINGH KARAM SINGH</v>
          </cell>
          <cell r="E935" t="str">
            <v>J2353041</v>
          </cell>
          <cell r="F935" t="str">
            <v>INDIAN</v>
          </cell>
          <cell r="G935" t="str">
            <v>ACTUAL (VAULT)</v>
          </cell>
        </row>
        <row r="936">
          <cell r="B936">
            <v>41206</v>
          </cell>
          <cell r="C936">
            <v>2939</v>
          </cell>
          <cell r="D936" t="str">
            <v>NIRMAL SINGH GURNAM SINGH</v>
          </cell>
          <cell r="E936" t="str">
            <v>J0538127</v>
          </cell>
          <cell r="F936" t="str">
            <v>INDIAN</v>
          </cell>
          <cell r="G936" t="str">
            <v>CANCELLED</v>
          </cell>
        </row>
        <row r="937">
          <cell r="B937">
            <v>41218</v>
          </cell>
          <cell r="C937">
            <v>2940</v>
          </cell>
          <cell r="D937" t="str">
            <v>NISHAN SINGH NIRMAL SINGH</v>
          </cell>
          <cell r="E937" t="str">
            <v>H6811059</v>
          </cell>
          <cell r="F937" t="str">
            <v>INDIAN</v>
          </cell>
          <cell r="G937" t="str">
            <v>CANCELLED</v>
          </cell>
        </row>
        <row r="938">
          <cell r="B938">
            <v>41218</v>
          </cell>
          <cell r="C938">
            <v>2941</v>
          </cell>
          <cell r="D938" t="str">
            <v>RANVIJAY SINGH MOHAN SINGH</v>
          </cell>
          <cell r="E938" t="str">
            <v>G4037766</v>
          </cell>
          <cell r="F938" t="str">
            <v>INDIAN</v>
          </cell>
          <cell r="G938" t="str">
            <v>ACTUAL (VAULT)</v>
          </cell>
        </row>
        <row r="939">
          <cell r="B939">
            <v>41240</v>
          </cell>
          <cell r="C939">
            <v>2942</v>
          </cell>
          <cell r="D939" t="str">
            <v>SANDEEP SINGH SANTOKH SINGH</v>
          </cell>
          <cell r="E939" t="str">
            <v>J0753796</v>
          </cell>
          <cell r="F939" t="str">
            <v>INDIAN</v>
          </cell>
          <cell r="G939" t="str">
            <v>CANCELLED</v>
          </cell>
        </row>
        <row r="940">
          <cell r="B940">
            <v>41212</v>
          </cell>
          <cell r="C940">
            <v>2944</v>
          </cell>
          <cell r="D940" t="str">
            <v>NISHAN SINGH SANDHU SURJAN SINGH</v>
          </cell>
          <cell r="E940" t="str">
            <v>J0755499</v>
          </cell>
          <cell r="F940" t="str">
            <v>INDIAN</v>
          </cell>
          <cell r="G940" t="str">
            <v>ACTUAL (VAULT)</v>
          </cell>
        </row>
        <row r="941">
          <cell r="B941">
            <v>41212</v>
          </cell>
          <cell r="C941">
            <v>2945</v>
          </cell>
          <cell r="D941" t="str">
            <v>PRABHJOT SINGH TARSEM SINGH</v>
          </cell>
          <cell r="E941" t="str">
            <v>J6393274</v>
          </cell>
          <cell r="F941" t="str">
            <v>INDIAN</v>
          </cell>
          <cell r="G941" t="str">
            <v>ACTUAL (VAULT)</v>
          </cell>
        </row>
        <row r="942">
          <cell r="B942">
            <v>41212</v>
          </cell>
          <cell r="C942">
            <v>2946</v>
          </cell>
          <cell r="D942" t="str">
            <v>GURPREET SINGH BALDEV SINGH</v>
          </cell>
          <cell r="E942" t="str">
            <v>J3662278</v>
          </cell>
          <cell r="F942" t="str">
            <v>INDIAN</v>
          </cell>
          <cell r="G942" t="str">
            <v>ACTUAL (VAULT)</v>
          </cell>
        </row>
        <row r="943">
          <cell r="B943">
            <v>41205</v>
          </cell>
          <cell r="C943">
            <v>2948</v>
          </cell>
          <cell r="D943" t="str">
            <v>SUKHA RAM SUVA RAM</v>
          </cell>
          <cell r="E943" t="str">
            <v>K3931434</v>
          </cell>
          <cell r="F943" t="str">
            <v>INDIAN</v>
          </cell>
          <cell r="G943" t="str">
            <v>ACTUAL (VAULT)</v>
          </cell>
        </row>
        <row r="944">
          <cell r="B944">
            <v>41210</v>
          </cell>
          <cell r="C944">
            <v>2949</v>
          </cell>
          <cell r="D944" t="str">
            <v>MANJINDER SINGH MANJIT SINGH</v>
          </cell>
          <cell r="E944" t="str">
            <v>J9577139</v>
          </cell>
          <cell r="F944" t="str">
            <v>INDIAN</v>
          </cell>
          <cell r="G944" t="str">
            <v>RUN AWAY</v>
          </cell>
        </row>
        <row r="945">
          <cell r="B945">
            <v>41227</v>
          </cell>
          <cell r="C945">
            <v>2950</v>
          </cell>
          <cell r="D945" t="str">
            <v>RATNA SEKHAR VELAGADURTI VELAGADRTI R</v>
          </cell>
          <cell r="E945" t="str">
            <v>G0176109</v>
          </cell>
          <cell r="F945" t="str">
            <v>INDIAN</v>
          </cell>
          <cell r="G945" t="str">
            <v>VACATION</v>
          </cell>
        </row>
        <row r="946">
          <cell r="B946">
            <v>41212</v>
          </cell>
          <cell r="C946">
            <v>2951</v>
          </cell>
          <cell r="D946" t="str">
            <v>JUGRAJ SINGH MUKHTIAR SINGH</v>
          </cell>
          <cell r="E946" t="str">
            <v>J3660393</v>
          </cell>
          <cell r="F946" t="str">
            <v>INDIAN</v>
          </cell>
          <cell r="G946" t="str">
            <v>ACTUAL (VAULT)</v>
          </cell>
        </row>
        <row r="947">
          <cell r="B947">
            <v>41201</v>
          </cell>
          <cell r="C947">
            <v>2952</v>
          </cell>
          <cell r="D947" t="str">
            <v>AJIT KUMAR RAM SUDAMA RAM</v>
          </cell>
          <cell r="E947" t="str">
            <v>K1335031</v>
          </cell>
          <cell r="F947" t="str">
            <v>INDIAN</v>
          </cell>
          <cell r="G947" t="str">
            <v>ACTUAL (VAULT)</v>
          </cell>
        </row>
        <row r="948">
          <cell r="B948">
            <v>41206</v>
          </cell>
          <cell r="C948">
            <v>2953</v>
          </cell>
          <cell r="D948" t="str">
            <v>BABLU KUMAR GIRI MAHESH GIRI</v>
          </cell>
          <cell r="E948" t="str">
            <v>H2444477</v>
          </cell>
          <cell r="F948" t="str">
            <v>INDIAN</v>
          </cell>
          <cell r="G948" t="str">
            <v>CANCELLED</v>
          </cell>
        </row>
        <row r="949">
          <cell r="B949">
            <v>41219</v>
          </cell>
          <cell r="C949">
            <v>2954</v>
          </cell>
          <cell r="D949" t="str">
            <v>BALINDAR THAKUR PANCHU THAKUR</v>
          </cell>
          <cell r="E949" t="str">
            <v>J5021147</v>
          </cell>
          <cell r="F949" t="str">
            <v>INDIAN</v>
          </cell>
          <cell r="G949" t="str">
            <v>ACTUAL (VAULT)</v>
          </cell>
        </row>
        <row r="950">
          <cell r="B950">
            <v>41218</v>
          </cell>
          <cell r="C950">
            <v>2955</v>
          </cell>
          <cell r="D950" t="str">
            <v>BALJEET SINGH RAM DASS</v>
          </cell>
          <cell r="E950" t="str">
            <v>J7551300</v>
          </cell>
          <cell r="F950" t="str">
            <v>INDIAN</v>
          </cell>
          <cell r="G950" t="str">
            <v>ACTUAL (VAULT)</v>
          </cell>
        </row>
        <row r="951">
          <cell r="B951">
            <v>41201</v>
          </cell>
          <cell r="C951">
            <v>2956</v>
          </cell>
          <cell r="D951" t="str">
            <v>BHAIM SAH RAMCHANDRA SAH</v>
          </cell>
          <cell r="E951" t="str">
            <v>H1035381</v>
          </cell>
          <cell r="F951" t="str">
            <v>INDIAN</v>
          </cell>
          <cell r="G951" t="str">
            <v>ACTUAL (VAULT)</v>
          </cell>
        </row>
        <row r="952">
          <cell r="B952">
            <v>41201</v>
          </cell>
          <cell r="C952">
            <v>2957</v>
          </cell>
          <cell r="D952" t="str">
            <v>GURMIT SINGH GURCHARAN SINGH</v>
          </cell>
          <cell r="E952" t="str">
            <v>F6920619</v>
          </cell>
          <cell r="F952" t="str">
            <v>INDIAN</v>
          </cell>
          <cell r="G952" t="str">
            <v>ACTUAL (VAULT)</v>
          </cell>
        </row>
        <row r="953">
          <cell r="B953">
            <v>41219</v>
          </cell>
          <cell r="C953">
            <v>2958</v>
          </cell>
          <cell r="D953" t="str">
            <v>KUMAR SONU BHAGWAN SAH</v>
          </cell>
          <cell r="E953" t="str">
            <v>K2540191</v>
          </cell>
          <cell r="F953" t="str">
            <v>INDIAN</v>
          </cell>
          <cell r="G953" t="str">
            <v>ACTUAL (VAULT)</v>
          </cell>
        </row>
        <row r="954">
          <cell r="B954">
            <v>41219</v>
          </cell>
          <cell r="C954">
            <v>2959</v>
          </cell>
          <cell r="D954" t="str">
            <v>MANJAY SHARMA SHANKAR SHARMA</v>
          </cell>
          <cell r="E954" t="str">
            <v>J5006753</v>
          </cell>
          <cell r="F954" t="str">
            <v>INDIAN</v>
          </cell>
          <cell r="G954" t="str">
            <v>ACTUAL (VAULT)</v>
          </cell>
        </row>
        <row r="955">
          <cell r="B955">
            <v>41201</v>
          </cell>
          <cell r="C955">
            <v>2960</v>
          </cell>
          <cell r="D955" t="str">
            <v>JAGRAJ SINGH MALHI JASPAL SINGH</v>
          </cell>
          <cell r="E955" t="str">
            <v>J371627</v>
          </cell>
          <cell r="F955" t="str">
            <v>INDIAN</v>
          </cell>
          <cell r="G955" t="str">
            <v>ACTUAL (VAULT)</v>
          </cell>
        </row>
        <row r="956">
          <cell r="B956">
            <v>41201</v>
          </cell>
          <cell r="C956">
            <v>2961</v>
          </cell>
          <cell r="D956" t="str">
            <v>GURPREET SINGH HARCHAND SINGH</v>
          </cell>
          <cell r="E956" t="str">
            <v>K1006256</v>
          </cell>
          <cell r="F956" t="str">
            <v>INDIAN</v>
          </cell>
          <cell r="G956" t="str">
            <v>ACTUAL (VAULT)</v>
          </cell>
        </row>
        <row r="957">
          <cell r="B957">
            <v>41239</v>
          </cell>
          <cell r="C957">
            <v>2962</v>
          </cell>
          <cell r="D957" t="str">
            <v>MANJIT SINGH FAUJA SINGH</v>
          </cell>
          <cell r="E957" t="str">
            <v>F7971107</v>
          </cell>
          <cell r="F957" t="str">
            <v>INDIAN</v>
          </cell>
          <cell r="G957" t="str">
            <v>MISSING</v>
          </cell>
        </row>
        <row r="958">
          <cell r="B958">
            <v>41201</v>
          </cell>
          <cell r="C958">
            <v>2963</v>
          </cell>
          <cell r="D958" t="str">
            <v>MOHINDER SINGH CHANAN SINGH</v>
          </cell>
          <cell r="E958" t="str">
            <v>G5212673</v>
          </cell>
          <cell r="F958" t="str">
            <v>INDIAN</v>
          </cell>
          <cell r="G958" t="str">
            <v>ACTUAL (VAULT)</v>
          </cell>
        </row>
        <row r="959">
          <cell r="B959">
            <v>41218</v>
          </cell>
          <cell r="C959">
            <v>2964</v>
          </cell>
          <cell r="D959" t="str">
            <v>NASIB CHAND SHARAN DASS</v>
          </cell>
          <cell r="E959" t="str">
            <v>H5487269</v>
          </cell>
          <cell r="F959" t="str">
            <v>INDIAN</v>
          </cell>
          <cell r="G959" t="str">
            <v>ACTUAL (VAULT)</v>
          </cell>
        </row>
        <row r="960">
          <cell r="B960">
            <v>41201</v>
          </cell>
          <cell r="C960">
            <v>2966</v>
          </cell>
          <cell r="D960" t="str">
            <v>SANJEEV KUMAR MAHANTH GIRI</v>
          </cell>
          <cell r="E960" t="str">
            <v>K5448240</v>
          </cell>
          <cell r="F960" t="str">
            <v>INDIAN</v>
          </cell>
          <cell r="G960" t="str">
            <v>ACTUAL (VAULT)</v>
          </cell>
        </row>
        <row r="961">
          <cell r="B961">
            <v>41201</v>
          </cell>
          <cell r="C961">
            <v>2967</v>
          </cell>
          <cell r="D961" t="str">
            <v>SUMIT PRASAD SARAL SHAH</v>
          </cell>
          <cell r="E961" t="str">
            <v>K4597429</v>
          </cell>
          <cell r="F961" t="str">
            <v>INDIAN</v>
          </cell>
          <cell r="G961" t="str">
            <v>CANCELLED</v>
          </cell>
        </row>
        <row r="962">
          <cell r="B962">
            <v>41219</v>
          </cell>
          <cell r="C962">
            <v>2968</v>
          </cell>
          <cell r="D962" t="str">
            <v>RAM PANDIT SANKAR PANDIT</v>
          </cell>
          <cell r="E962" t="str">
            <v>J2117008</v>
          </cell>
          <cell r="F962" t="str">
            <v>INDIAN</v>
          </cell>
          <cell r="G962" t="str">
            <v>CANCELLED</v>
          </cell>
        </row>
        <row r="963">
          <cell r="B963">
            <v>41219</v>
          </cell>
          <cell r="C963">
            <v>2969</v>
          </cell>
          <cell r="D963" t="str">
            <v>DEEPAK GUPTA RAM PRIT GUPTA</v>
          </cell>
          <cell r="E963" t="str">
            <v>G8602145</v>
          </cell>
          <cell r="F963" t="str">
            <v>INDIAN</v>
          </cell>
          <cell r="G963" t="str">
            <v>VACATION</v>
          </cell>
        </row>
        <row r="964">
          <cell r="B964">
            <v>41231</v>
          </cell>
          <cell r="C964">
            <v>2970</v>
          </cell>
          <cell r="D964" t="str">
            <v>KULDIP SINGH KASHMIR SINGH</v>
          </cell>
          <cell r="E964" t="str">
            <v>J5584278</v>
          </cell>
          <cell r="F964" t="str">
            <v>INDIAN</v>
          </cell>
          <cell r="G964" t="str">
            <v>ACTUAL (VAULT)</v>
          </cell>
        </row>
        <row r="965">
          <cell r="B965">
            <v>41210</v>
          </cell>
          <cell r="C965">
            <v>2971</v>
          </cell>
          <cell r="D965" t="str">
            <v>HARJINDER SINGH SWARAN SINGH</v>
          </cell>
          <cell r="E965" t="str">
            <v>G8656894</v>
          </cell>
          <cell r="F965" t="str">
            <v>INDIAN</v>
          </cell>
          <cell r="G965" t="str">
            <v>ACTUAL (VAULT)</v>
          </cell>
        </row>
        <row r="966">
          <cell r="B966">
            <v>41210</v>
          </cell>
          <cell r="C966">
            <v>2972</v>
          </cell>
          <cell r="D966" t="str">
            <v>JARNAIL SINGH DALWARA RAM</v>
          </cell>
          <cell r="E966" t="str">
            <v>H9668970</v>
          </cell>
          <cell r="F966" t="str">
            <v>INDIAN</v>
          </cell>
          <cell r="G966" t="str">
            <v>ACTUAL (VAULT)</v>
          </cell>
        </row>
        <row r="967">
          <cell r="B967">
            <v>41210</v>
          </cell>
          <cell r="C967">
            <v>2973</v>
          </cell>
          <cell r="D967" t="str">
            <v>JASBIR SINGH GURNAM SINGH</v>
          </cell>
          <cell r="E967" t="str">
            <v>J7779103</v>
          </cell>
          <cell r="F967" t="str">
            <v>INDIAN</v>
          </cell>
          <cell r="G967" t="str">
            <v>ACTUAL (VAULT)</v>
          </cell>
        </row>
        <row r="968">
          <cell r="B968">
            <v>41210</v>
          </cell>
          <cell r="C968">
            <v>2974</v>
          </cell>
          <cell r="D968" t="str">
            <v>KULWANT SINGH SUMMITER SINGH</v>
          </cell>
          <cell r="E968" t="str">
            <v>F3772490</v>
          </cell>
          <cell r="F968" t="str">
            <v>INDIAN</v>
          </cell>
          <cell r="G968" t="str">
            <v>ACTUAL (VAULT)</v>
          </cell>
        </row>
        <row r="969">
          <cell r="B969">
            <v>41231</v>
          </cell>
          <cell r="C969">
            <v>2975</v>
          </cell>
          <cell r="D969" t="str">
            <v>BALDEV SINGH NARANG SINGH</v>
          </cell>
          <cell r="E969" t="str">
            <v>G4031265</v>
          </cell>
          <cell r="F969" t="str">
            <v>INDIAN</v>
          </cell>
          <cell r="G969" t="str">
            <v>ACTUAL (VAULT)</v>
          </cell>
        </row>
        <row r="970">
          <cell r="B970">
            <v>41206</v>
          </cell>
          <cell r="C970">
            <v>2976</v>
          </cell>
          <cell r="D970" t="str">
            <v>AJAY KUMAR PARAMJIT</v>
          </cell>
          <cell r="E970" t="str">
            <v>J9577508</v>
          </cell>
          <cell r="F970" t="str">
            <v>INDIAN</v>
          </cell>
          <cell r="G970" t="str">
            <v>ACTUAL (VAULT)</v>
          </cell>
        </row>
        <row r="971">
          <cell r="B971">
            <v>41218</v>
          </cell>
          <cell r="C971">
            <v>2977</v>
          </cell>
          <cell r="D971" t="str">
            <v xml:space="preserve">ASHOK KUMAR NATHI RAM </v>
          </cell>
          <cell r="E971" t="str">
            <v>E4894841</v>
          </cell>
          <cell r="F971" t="str">
            <v>INDIAN</v>
          </cell>
          <cell r="G971" t="str">
            <v>VACATION</v>
          </cell>
        </row>
        <row r="972">
          <cell r="B972">
            <v>41201</v>
          </cell>
          <cell r="C972">
            <v>2978</v>
          </cell>
          <cell r="D972" t="str">
            <v>BANKA SINGH SWARAN SINGH</v>
          </cell>
          <cell r="E972" t="str">
            <v>K0202373</v>
          </cell>
          <cell r="F972" t="str">
            <v>INDIAN</v>
          </cell>
          <cell r="G972" t="str">
            <v>ACTUAL (VAULT)</v>
          </cell>
        </row>
        <row r="973">
          <cell r="B973">
            <v>41218</v>
          </cell>
          <cell r="C973">
            <v>2980</v>
          </cell>
          <cell r="D973" t="str">
            <v>CHARANJIT SINGH SANT SINGH</v>
          </cell>
          <cell r="E973" t="str">
            <v>F5969485</v>
          </cell>
          <cell r="F973" t="str">
            <v>INDIAN</v>
          </cell>
          <cell r="G973" t="str">
            <v>CANCELLED</v>
          </cell>
        </row>
        <row r="974">
          <cell r="B974">
            <v>41201</v>
          </cell>
          <cell r="C974">
            <v>2982</v>
          </cell>
          <cell r="D974" t="str">
            <v>HARPREET SINGH NARINDER SINGH</v>
          </cell>
          <cell r="E974" t="str">
            <v>J8173111</v>
          </cell>
          <cell r="F974" t="str">
            <v>INDIAN</v>
          </cell>
          <cell r="G974" t="str">
            <v>CANCELLED</v>
          </cell>
        </row>
        <row r="975">
          <cell r="B975">
            <v>41224</v>
          </cell>
          <cell r="C975">
            <v>2983</v>
          </cell>
          <cell r="D975" t="str">
            <v>INDERJIT RAI GURPAL RAI</v>
          </cell>
          <cell r="E975" t="str">
            <v>J8179375</v>
          </cell>
          <cell r="F975" t="str">
            <v>INDIAN</v>
          </cell>
          <cell r="G975" t="str">
            <v>ACTUAL (VAULT)</v>
          </cell>
        </row>
        <row r="976">
          <cell r="B976">
            <v>41212</v>
          </cell>
          <cell r="C976">
            <v>2986</v>
          </cell>
          <cell r="D976" t="str">
            <v>MOHAMMAD SADDAM HUSSAIN MOHAMMAD ASLAM</v>
          </cell>
          <cell r="E976" t="str">
            <v>J3220910</v>
          </cell>
          <cell r="F976" t="str">
            <v>INDIAN</v>
          </cell>
          <cell r="G976" t="str">
            <v>CANCELLED</v>
          </cell>
        </row>
        <row r="977">
          <cell r="B977">
            <v>41231</v>
          </cell>
          <cell r="C977">
            <v>2987</v>
          </cell>
          <cell r="D977" t="str">
            <v>ANAND SAROOP BHAG MAL</v>
          </cell>
          <cell r="E977" t="str">
            <v>J2613309</v>
          </cell>
          <cell r="F977" t="str">
            <v>INDIAN</v>
          </cell>
          <cell r="G977" t="str">
            <v>ACTUAL (VAULT)</v>
          </cell>
        </row>
        <row r="978">
          <cell r="B978">
            <v>41206</v>
          </cell>
          <cell r="C978">
            <v>2988</v>
          </cell>
          <cell r="D978" t="str">
            <v>PAWAN KUMAR CHAMAN LAL</v>
          </cell>
          <cell r="E978" t="str">
            <v>G2505871</v>
          </cell>
          <cell r="F978" t="str">
            <v>INDIAN</v>
          </cell>
          <cell r="G978" t="str">
            <v>CANCELLED</v>
          </cell>
        </row>
        <row r="979">
          <cell r="B979">
            <v>41201</v>
          </cell>
          <cell r="C979">
            <v>2991</v>
          </cell>
          <cell r="D979" t="str">
            <v>SANJIT SHARMA GANESH SHARMA</v>
          </cell>
          <cell r="E979" t="str">
            <v>K1346290</v>
          </cell>
          <cell r="F979" t="str">
            <v>INDIAN</v>
          </cell>
          <cell r="G979" t="str">
            <v>ACTUAL (VAULT)</v>
          </cell>
        </row>
        <row r="980">
          <cell r="B980">
            <v>41206</v>
          </cell>
          <cell r="C980">
            <v>2994</v>
          </cell>
          <cell r="D980" t="str">
            <v>SHESH NATH SHARMA SURESH SHARMA</v>
          </cell>
          <cell r="E980" t="str">
            <v>J8912769</v>
          </cell>
          <cell r="F980" t="str">
            <v>INDIAN</v>
          </cell>
          <cell r="G980" t="str">
            <v>ACTUAL (VAULT)</v>
          </cell>
        </row>
        <row r="981">
          <cell r="B981">
            <v>41201</v>
          </cell>
          <cell r="C981">
            <v>2995</v>
          </cell>
          <cell r="D981" t="str">
            <v>SYED WASEEF ALI SYED SHAHEED HUSAIN</v>
          </cell>
          <cell r="E981" t="str">
            <v>K3116501</v>
          </cell>
          <cell r="F981" t="str">
            <v>INDIAN</v>
          </cell>
          <cell r="G981" t="str">
            <v>ACTUAL (VAULT)</v>
          </cell>
        </row>
        <row r="982">
          <cell r="B982">
            <v>41227</v>
          </cell>
          <cell r="C982">
            <v>2998</v>
          </cell>
          <cell r="D982" t="str">
            <v>SATYANARAYANA VASAMSETTY VASAMSETTY</v>
          </cell>
          <cell r="E982" t="str">
            <v>J5120351</v>
          </cell>
          <cell r="F982" t="str">
            <v>INDIAN</v>
          </cell>
          <cell r="G982" t="str">
            <v>ACTUAL (VAULT)</v>
          </cell>
        </row>
        <row r="983">
          <cell r="B983">
            <v>41210</v>
          </cell>
          <cell r="C983">
            <v>2999</v>
          </cell>
          <cell r="D983" t="str">
            <v>GURJEET SINGH MOHINDER SINGH</v>
          </cell>
          <cell r="E983" t="str">
            <v>J4603021</v>
          </cell>
          <cell r="F983" t="str">
            <v>INDIAN</v>
          </cell>
          <cell r="G983" t="str">
            <v>ACTUAL (VAULT)</v>
          </cell>
        </row>
        <row r="984">
          <cell r="B984">
            <v>40937</v>
          </cell>
          <cell r="C984">
            <v>3000</v>
          </cell>
          <cell r="D984" t="str">
            <v xml:space="preserve">NASIR KHAN GULAM </v>
          </cell>
          <cell r="E984" t="str">
            <v>DQ4126631</v>
          </cell>
          <cell r="F984" t="str">
            <v>PAKISTAN</v>
          </cell>
          <cell r="G984" t="str">
            <v>ACTUAL (VAULT)</v>
          </cell>
        </row>
        <row r="985">
          <cell r="B985">
            <v>40941</v>
          </cell>
          <cell r="C985">
            <v>3001</v>
          </cell>
          <cell r="D985" t="str">
            <v>SHAUKAT ALI MOHAMMAD</v>
          </cell>
          <cell r="E985" t="str">
            <v>QC1795172</v>
          </cell>
          <cell r="F985" t="str">
            <v>PAKISTAN</v>
          </cell>
          <cell r="G985" t="str">
            <v>VACATION</v>
          </cell>
        </row>
        <row r="986">
          <cell r="B986">
            <v>40941</v>
          </cell>
          <cell r="C986">
            <v>3002</v>
          </cell>
          <cell r="D986" t="str">
            <v>ADAM KHAN MUSLIM</v>
          </cell>
          <cell r="E986" t="str">
            <v>LF4102132</v>
          </cell>
          <cell r="F986" t="str">
            <v>PAKISTAN</v>
          </cell>
          <cell r="G986" t="str">
            <v>ACTUAL (VAULT)</v>
          </cell>
        </row>
        <row r="987">
          <cell r="B987">
            <v>40975</v>
          </cell>
          <cell r="C987">
            <v>3004</v>
          </cell>
          <cell r="D987" t="str">
            <v>SIKANDAR HAYAT MUHAMMAD RIAZ</v>
          </cell>
          <cell r="E987" t="str">
            <v>BX6178851</v>
          </cell>
          <cell r="F987" t="str">
            <v>PAKISTAN</v>
          </cell>
          <cell r="G987" t="str">
            <v>ACTUAL (VAULT)</v>
          </cell>
        </row>
        <row r="988">
          <cell r="B988">
            <v>40966</v>
          </cell>
          <cell r="C988">
            <v>3005</v>
          </cell>
          <cell r="D988" t="str">
            <v>TUFAIL AHMED</v>
          </cell>
          <cell r="E988" t="str">
            <v>yq1154961</v>
          </cell>
          <cell r="F988" t="str">
            <v>PAKISTAN</v>
          </cell>
          <cell r="G988" t="str">
            <v>CANCELLED</v>
          </cell>
        </row>
        <row r="989">
          <cell r="B989">
            <v>40966</v>
          </cell>
          <cell r="C989">
            <v>3006</v>
          </cell>
          <cell r="D989" t="str">
            <v>YASIR AHMED</v>
          </cell>
          <cell r="E989" t="str">
            <v>sk1151131</v>
          </cell>
          <cell r="F989" t="str">
            <v>PAKISTAN</v>
          </cell>
          <cell r="G989" t="str">
            <v>CANCELLED</v>
          </cell>
        </row>
        <row r="990">
          <cell r="B990">
            <v>40975</v>
          </cell>
          <cell r="C990">
            <v>3008</v>
          </cell>
          <cell r="D990" t="str">
            <v>FAIZ AHMED RIAZ HUSSAIN ZUBAIR</v>
          </cell>
          <cell r="E990" t="str">
            <v>AS1166721</v>
          </cell>
          <cell r="F990" t="str">
            <v>PAKISTAN</v>
          </cell>
          <cell r="G990" t="str">
            <v>ACTUAL (VAULT)</v>
          </cell>
        </row>
        <row r="991">
          <cell r="B991">
            <v>40957</v>
          </cell>
          <cell r="C991">
            <v>3009</v>
          </cell>
          <cell r="D991" t="str">
            <v>HAFIZ FAISAL SHABBIR GULAM SHABBIR</v>
          </cell>
          <cell r="E991" t="str">
            <v>BT5133821</v>
          </cell>
          <cell r="F991" t="str">
            <v>PAKISTAN</v>
          </cell>
          <cell r="G991" t="str">
            <v>CANCELLED</v>
          </cell>
        </row>
        <row r="992">
          <cell r="B992">
            <v>40951</v>
          </cell>
          <cell r="C992">
            <v>3013</v>
          </cell>
          <cell r="D992" t="str">
            <v>GULBAR JAN RAHAT KHAN</v>
          </cell>
          <cell r="E992" t="str">
            <v>BH8795301</v>
          </cell>
          <cell r="F992" t="str">
            <v>PAKISTAN</v>
          </cell>
          <cell r="G992" t="str">
            <v>ACTUAL (VAULT)</v>
          </cell>
        </row>
        <row r="993">
          <cell r="B993">
            <v>40957</v>
          </cell>
          <cell r="C993">
            <v>3014</v>
          </cell>
          <cell r="D993" t="str">
            <v>ISHTIAQ JAN MUHAMMAD</v>
          </cell>
          <cell r="E993" t="str">
            <v>EZ1848711</v>
          </cell>
          <cell r="F993" t="str">
            <v>PAKISTAN</v>
          </cell>
          <cell r="G993" t="str">
            <v>CANCELLED</v>
          </cell>
        </row>
        <row r="994">
          <cell r="B994">
            <v>40957</v>
          </cell>
          <cell r="C994">
            <v>3015</v>
          </cell>
          <cell r="D994" t="str">
            <v>WAJID ALI NAEEM GUL</v>
          </cell>
          <cell r="E994" t="str">
            <v>XM1799601</v>
          </cell>
          <cell r="F994" t="str">
            <v>PAKISTAN</v>
          </cell>
          <cell r="G994" t="str">
            <v>ACTUAL (VAULT)</v>
          </cell>
        </row>
        <row r="995">
          <cell r="B995">
            <v>40953</v>
          </cell>
          <cell r="C995">
            <v>3016</v>
          </cell>
          <cell r="D995" t="str">
            <v>MUHAMMAD SIRAJ IMAN GUL</v>
          </cell>
          <cell r="E995" t="str">
            <v>AM5983891</v>
          </cell>
          <cell r="F995" t="str">
            <v>PAKISTAN</v>
          </cell>
          <cell r="G995" t="str">
            <v>ACTUAL (VAULT)</v>
          </cell>
        </row>
        <row r="996">
          <cell r="B996">
            <v>40957</v>
          </cell>
          <cell r="C996">
            <v>3017</v>
          </cell>
          <cell r="D996" t="str">
            <v>WASEEM AKRAM</v>
          </cell>
          <cell r="E996" t="str">
            <v>BN1323792</v>
          </cell>
          <cell r="F996" t="str">
            <v>PAKISTAN</v>
          </cell>
          <cell r="G996" t="str">
            <v>VACATION</v>
          </cell>
        </row>
        <row r="997">
          <cell r="B997">
            <v>40987</v>
          </cell>
          <cell r="C997">
            <v>3018</v>
          </cell>
          <cell r="D997" t="str">
            <v>MUHAMMAD AFZAL ALLAH</v>
          </cell>
          <cell r="E997" t="str">
            <v>DP1513081</v>
          </cell>
          <cell r="F997" t="str">
            <v>PAKISTAN</v>
          </cell>
          <cell r="G997" t="str">
            <v>ACTUAL (VAULT)</v>
          </cell>
        </row>
        <row r="998">
          <cell r="B998">
            <v>40959</v>
          </cell>
          <cell r="C998">
            <v>3019</v>
          </cell>
          <cell r="D998" t="str">
            <v>ALI RAZA BAJWA</v>
          </cell>
          <cell r="E998" t="str">
            <v>AL3590671</v>
          </cell>
          <cell r="F998" t="str">
            <v>PAKISTAN</v>
          </cell>
          <cell r="G998" t="str">
            <v>CANCELLED</v>
          </cell>
        </row>
        <row r="999">
          <cell r="B999">
            <v>40970</v>
          </cell>
          <cell r="C999">
            <v>3020</v>
          </cell>
          <cell r="D999" t="str">
            <v>UMAR DARAZ GAHNA KHAN</v>
          </cell>
          <cell r="E999" t="str">
            <v>AD7912481</v>
          </cell>
          <cell r="F999" t="str">
            <v>PAKISTAN</v>
          </cell>
          <cell r="G999" t="str">
            <v>CANCELLED</v>
          </cell>
        </row>
        <row r="1000">
          <cell r="B1000">
            <v>40964</v>
          </cell>
          <cell r="C1000">
            <v>3021</v>
          </cell>
          <cell r="D1000" t="str">
            <v>MUHAMMAD ASLAM FAIZ MOHD</v>
          </cell>
          <cell r="E1000" t="str">
            <v>GP1800551</v>
          </cell>
          <cell r="F1000" t="str">
            <v>PAKISTAN</v>
          </cell>
          <cell r="G1000" t="str">
            <v>CANCELLED</v>
          </cell>
        </row>
        <row r="1001">
          <cell r="B1001">
            <v>40964</v>
          </cell>
          <cell r="C1001">
            <v>3022</v>
          </cell>
          <cell r="D1001" t="str">
            <v>SIKANDAR HAYAT MUHAMMAD IJAZ</v>
          </cell>
          <cell r="E1001" t="str">
            <v>CG6172011</v>
          </cell>
          <cell r="F1001" t="str">
            <v>PAKISTAN</v>
          </cell>
          <cell r="G1001" t="str">
            <v>CANCELLED</v>
          </cell>
        </row>
        <row r="1002">
          <cell r="B1002">
            <v>40976</v>
          </cell>
          <cell r="C1002">
            <v>3023</v>
          </cell>
          <cell r="D1002" t="str">
            <v>IRFAN MUHAMMAD NAZIR</v>
          </cell>
          <cell r="E1002" t="str">
            <v>DU9827441</v>
          </cell>
          <cell r="F1002" t="str">
            <v>PAKISTAN</v>
          </cell>
          <cell r="G1002" t="str">
            <v>ACTUAL (VAULT)</v>
          </cell>
        </row>
        <row r="1003">
          <cell r="B1003">
            <v>40970</v>
          </cell>
          <cell r="C1003">
            <v>3024</v>
          </cell>
          <cell r="D1003" t="str">
            <v>MOHD SALMAAN ABDULAH JAAN</v>
          </cell>
          <cell r="E1003" t="str">
            <v>EQ5755051</v>
          </cell>
          <cell r="F1003" t="str">
            <v>PAKISTAN</v>
          </cell>
          <cell r="G1003" t="str">
            <v>ACTUAL (VAULT)</v>
          </cell>
        </row>
        <row r="1004">
          <cell r="B1004">
            <v>40967</v>
          </cell>
          <cell r="C1004">
            <v>3025</v>
          </cell>
          <cell r="D1004" t="str">
            <v>MOHAMMAD YOUNES</v>
          </cell>
          <cell r="E1004" t="str">
            <v>BF6901641</v>
          </cell>
          <cell r="F1004" t="str">
            <v>PAKISTAN</v>
          </cell>
          <cell r="G1004" t="str">
            <v>ACTUAL (VAULT)</v>
          </cell>
        </row>
        <row r="1005">
          <cell r="B1005">
            <v>40948</v>
          </cell>
          <cell r="C1005">
            <v>3026</v>
          </cell>
          <cell r="D1005" t="str">
            <v>AKHTAR ZAMAN SHAH ZAMAN</v>
          </cell>
          <cell r="E1005" t="str">
            <v>BD5207491</v>
          </cell>
          <cell r="F1005" t="str">
            <v>PAKISTAN</v>
          </cell>
          <cell r="G1005" t="str">
            <v>ACTUAL (VAULT)</v>
          </cell>
        </row>
        <row r="1006">
          <cell r="B1006">
            <v>40951</v>
          </cell>
          <cell r="C1006">
            <v>3027</v>
          </cell>
          <cell r="D1006" t="str">
            <v>ALMAS MUSLIM KHAN</v>
          </cell>
          <cell r="E1006" t="str">
            <v>AW1755132</v>
          </cell>
          <cell r="F1006" t="str">
            <v>PAKISTAN</v>
          </cell>
          <cell r="G1006" t="str">
            <v>ACTUAL (VAULT)</v>
          </cell>
        </row>
        <row r="1007">
          <cell r="B1007">
            <v>40985</v>
          </cell>
          <cell r="C1007">
            <v>3029</v>
          </cell>
          <cell r="D1007" t="str">
            <v>ABU SUFYAN HAJI AHMED</v>
          </cell>
          <cell r="E1007" t="str">
            <v>AD5549612</v>
          </cell>
          <cell r="F1007" t="str">
            <v>PAKISTAN</v>
          </cell>
          <cell r="G1007" t="str">
            <v>ACTUAL (VAULT)</v>
          </cell>
        </row>
        <row r="1008">
          <cell r="B1008">
            <v>40976</v>
          </cell>
          <cell r="C1008">
            <v>3030</v>
          </cell>
          <cell r="D1008" t="str">
            <v>FASIHULLAH YOUSUF KHAN</v>
          </cell>
          <cell r="E1008" t="str">
            <v>BM2745492</v>
          </cell>
          <cell r="F1008" t="str">
            <v>PAKISTAN</v>
          </cell>
          <cell r="G1008" t="str">
            <v>CANCELLED</v>
          </cell>
        </row>
        <row r="1009">
          <cell r="B1009">
            <v>40979</v>
          </cell>
          <cell r="C1009">
            <v>3031</v>
          </cell>
          <cell r="D1009" t="str">
            <v>ZAINULLAH GUL KAREEM</v>
          </cell>
          <cell r="E1009" t="str">
            <v>AP5906252</v>
          </cell>
          <cell r="F1009" t="str">
            <v>PAKISTAN</v>
          </cell>
          <cell r="G1009" t="str">
            <v>ACTUAL (VAULT)</v>
          </cell>
        </row>
        <row r="1010">
          <cell r="B1010">
            <v>40980</v>
          </cell>
          <cell r="C1010">
            <v>3033</v>
          </cell>
          <cell r="D1010" t="str">
            <v>FAISAL NAWAZ MUHAMMAD NAWAZ</v>
          </cell>
          <cell r="E1010" t="str">
            <v>CM9615221</v>
          </cell>
          <cell r="F1010" t="str">
            <v>PAKISTAN</v>
          </cell>
          <cell r="G1010" t="str">
            <v>CANCELLED</v>
          </cell>
        </row>
        <row r="1011">
          <cell r="B1011">
            <v>40999</v>
          </cell>
          <cell r="C1011">
            <v>3034</v>
          </cell>
          <cell r="D1011" t="str">
            <v xml:space="preserve">MUHAMMAD ZULFIQAR GHULAM </v>
          </cell>
          <cell r="E1011" t="str">
            <v>AR5786701</v>
          </cell>
          <cell r="F1011" t="str">
            <v>PAKISTAN</v>
          </cell>
          <cell r="G1011" t="str">
            <v>ACTUAL (VAULT)</v>
          </cell>
        </row>
        <row r="1012">
          <cell r="B1012">
            <v>40991</v>
          </cell>
          <cell r="C1012">
            <v>3035</v>
          </cell>
          <cell r="D1012" t="str">
            <v>ABDUR REHMAN</v>
          </cell>
          <cell r="E1012" t="str">
            <v>EG9156731</v>
          </cell>
          <cell r="F1012" t="str">
            <v>PAKISTAN</v>
          </cell>
          <cell r="G1012" t="str">
            <v>CANCELLED</v>
          </cell>
        </row>
        <row r="1013">
          <cell r="B1013">
            <v>41004</v>
          </cell>
          <cell r="C1013">
            <v>3036</v>
          </cell>
          <cell r="D1013" t="str">
            <v>HUSSAIN AHMED FALAK NAZ</v>
          </cell>
          <cell r="E1013" t="str">
            <v>AC 1166671</v>
          </cell>
          <cell r="F1013" t="str">
            <v>PAKISTAN</v>
          </cell>
          <cell r="G1013" t="str">
            <v>ACTUAL (VAULT)</v>
          </cell>
        </row>
        <row r="1014">
          <cell r="B1014">
            <v>41004</v>
          </cell>
          <cell r="C1014">
            <v>3037</v>
          </cell>
          <cell r="D1014" t="str">
            <v>NAVEED KHAN WAZIR</v>
          </cell>
          <cell r="E1014" t="str">
            <v>VC 4119761</v>
          </cell>
          <cell r="F1014" t="str">
            <v>PAKISTAN</v>
          </cell>
          <cell r="G1014" t="str">
            <v>IMMIGRATION</v>
          </cell>
        </row>
        <row r="1015">
          <cell r="B1015">
            <v>41004</v>
          </cell>
          <cell r="C1015">
            <v>3038</v>
          </cell>
          <cell r="D1015" t="str">
            <v>SAEED AHMED ZAR JAN</v>
          </cell>
          <cell r="E1015" t="str">
            <v>XB 1153941</v>
          </cell>
          <cell r="F1015" t="str">
            <v>PAKISTAN</v>
          </cell>
          <cell r="G1015" t="str">
            <v>ACTUAL (VAULT)</v>
          </cell>
        </row>
        <row r="1016">
          <cell r="B1016">
            <v>41004</v>
          </cell>
          <cell r="C1016">
            <v>3040</v>
          </cell>
          <cell r="D1016" t="str">
            <v>SHOKAT ULLAH KHAN</v>
          </cell>
          <cell r="E1016" t="str">
            <v>HL 4113652</v>
          </cell>
          <cell r="F1016" t="str">
            <v>PAKISTAN</v>
          </cell>
          <cell r="G1016" t="str">
            <v>ACTUAL (VAULT)</v>
          </cell>
        </row>
        <row r="1017">
          <cell r="B1017">
            <v>40985</v>
          </cell>
          <cell r="C1017">
            <v>3041</v>
          </cell>
          <cell r="D1017" t="str">
            <v>ASIM JAN SUBAHN UDDIN</v>
          </cell>
          <cell r="E1017" t="str">
            <v>CW8793741</v>
          </cell>
          <cell r="F1017" t="str">
            <v>PAKISTAN</v>
          </cell>
          <cell r="G1017" t="str">
            <v>ACTUAL (VAULT)</v>
          </cell>
        </row>
        <row r="1018">
          <cell r="B1018">
            <v>40991</v>
          </cell>
          <cell r="C1018">
            <v>3042</v>
          </cell>
          <cell r="D1018" t="str">
            <v>AHMED LOL BADSHAH</v>
          </cell>
          <cell r="E1018" t="str">
            <v>ZE1155401</v>
          </cell>
          <cell r="F1018" t="str">
            <v>PAKISTAN</v>
          </cell>
          <cell r="G1018" t="str">
            <v>ACTUAL (VAULT)</v>
          </cell>
        </row>
        <row r="1019">
          <cell r="B1019">
            <v>40988</v>
          </cell>
          <cell r="C1019">
            <v>3043</v>
          </cell>
          <cell r="D1019" t="str">
            <v>GUL WALI KHAN HAJI</v>
          </cell>
          <cell r="E1019" t="str">
            <v>FY4105922</v>
          </cell>
          <cell r="F1019" t="str">
            <v>PAKISTAN</v>
          </cell>
          <cell r="G1019" t="str">
            <v>ACTUAL (VAULT)</v>
          </cell>
        </row>
        <row r="1020">
          <cell r="B1020">
            <v>40999</v>
          </cell>
          <cell r="C1020">
            <v>3044</v>
          </cell>
          <cell r="D1020" t="str">
            <v>YAQOOB ALI</v>
          </cell>
          <cell r="E1020" t="str">
            <v>ZX1799791</v>
          </cell>
          <cell r="F1020" t="str">
            <v>PAKISTAN</v>
          </cell>
          <cell r="G1020" t="str">
            <v>ACTUAL (VAULT)</v>
          </cell>
        </row>
        <row r="1021">
          <cell r="B1021">
            <v>40999</v>
          </cell>
          <cell r="C1021">
            <v>3045</v>
          </cell>
          <cell r="D1021" t="str">
            <v>JAMSHID ALI JAFRY AKAL KHAN</v>
          </cell>
          <cell r="E1021" t="str">
            <v>AN8524051</v>
          </cell>
          <cell r="F1021" t="str">
            <v>PAKISTAN</v>
          </cell>
          <cell r="G1021" t="str">
            <v>ACTUAL (VAULT)</v>
          </cell>
        </row>
        <row r="1022">
          <cell r="B1022">
            <v>40990</v>
          </cell>
          <cell r="C1022">
            <v>3046</v>
          </cell>
          <cell r="D1022" t="str">
            <v>MAJID KHAN AKBAR KHAN</v>
          </cell>
          <cell r="E1022" t="str">
            <v>RL4113431</v>
          </cell>
          <cell r="F1022" t="str">
            <v>PAKISTAN</v>
          </cell>
          <cell r="G1022" t="str">
            <v>CANCELLED</v>
          </cell>
        </row>
        <row r="1023">
          <cell r="B1023">
            <v>40990</v>
          </cell>
          <cell r="C1023">
            <v>3047</v>
          </cell>
          <cell r="D1023" t="str">
            <v>HABIB ULLAH SARFARAZ</v>
          </cell>
          <cell r="E1023" t="str">
            <v>CF2742451</v>
          </cell>
          <cell r="F1023" t="str">
            <v>PAKISTAN</v>
          </cell>
          <cell r="G1023" t="str">
            <v>RENEWAL</v>
          </cell>
        </row>
        <row r="1024">
          <cell r="B1024">
            <v>41012</v>
          </cell>
          <cell r="C1024">
            <v>3049</v>
          </cell>
          <cell r="D1024" t="str">
            <v>GULZAR KHAN UMAR KHAN</v>
          </cell>
          <cell r="E1024" t="str">
            <v>FU4129181</v>
          </cell>
          <cell r="F1024" t="str">
            <v>PAKISTAN</v>
          </cell>
          <cell r="G1024" t="str">
            <v>IMMIGRATION</v>
          </cell>
        </row>
        <row r="1025">
          <cell r="B1025">
            <v>41005</v>
          </cell>
          <cell r="C1025">
            <v>3050</v>
          </cell>
          <cell r="D1025" t="str">
            <v>AWAIS TAIMOOR AHMED</v>
          </cell>
          <cell r="E1025" t="str">
            <v>AD 7959521</v>
          </cell>
          <cell r="F1025" t="str">
            <v>PAKISTAN</v>
          </cell>
          <cell r="G1025" t="str">
            <v>CANCELLED</v>
          </cell>
        </row>
        <row r="1026">
          <cell r="B1026">
            <v>41004</v>
          </cell>
          <cell r="C1026">
            <v>3051</v>
          </cell>
          <cell r="D1026" t="str">
            <v>AKHTAR SHAH REHMAT</v>
          </cell>
          <cell r="E1026" t="str">
            <v>QH 5149111</v>
          </cell>
          <cell r="F1026" t="str">
            <v>PAKISTAN</v>
          </cell>
          <cell r="G1026" t="str">
            <v>IMMIGRATION</v>
          </cell>
        </row>
        <row r="1027">
          <cell r="B1027">
            <v>41018</v>
          </cell>
          <cell r="C1027">
            <v>3052</v>
          </cell>
          <cell r="D1027" t="str">
            <v>WASI ULLAH HUSSAIN GUL</v>
          </cell>
          <cell r="E1027" t="str">
            <v>CH2744481</v>
          </cell>
          <cell r="F1027" t="str">
            <v>PAKISTAN</v>
          </cell>
          <cell r="G1027" t="str">
            <v>CANCELLED</v>
          </cell>
        </row>
        <row r="1028">
          <cell r="B1028">
            <v>41023</v>
          </cell>
          <cell r="C1028">
            <v>3053</v>
          </cell>
          <cell r="D1028" t="str">
            <v>MOHAMMAD IMTIAZ MOHAMMAD</v>
          </cell>
          <cell r="E1028" t="str">
            <v>AS1278671</v>
          </cell>
          <cell r="F1028" t="str">
            <v>PAKISTAN</v>
          </cell>
          <cell r="G1028" t="str">
            <v>ACTUAL (VAULT)</v>
          </cell>
        </row>
        <row r="1029">
          <cell r="B1029">
            <v>41024</v>
          </cell>
          <cell r="C1029">
            <v>3054</v>
          </cell>
          <cell r="D1029" t="str">
            <v xml:space="preserve">REHMAT ALI ABDUL </v>
          </cell>
          <cell r="E1029" t="str">
            <v>YH1791001</v>
          </cell>
          <cell r="F1029" t="str">
            <v>PAKISTAN</v>
          </cell>
          <cell r="G1029" t="str">
            <v>CANCELLED</v>
          </cell>
        </row>
        <row r="1030">
          <cell r="B1030">
            <v>41057</v>
          </cell>
          <cell r="C1030">
            <v>3055</v>
          </cell>
          <cell r="D1030" t="str">
            <v>AFTAB KHAN JAHANGIR KHAN</v>
          </cell>
          <cell r="E1030" t="str">
            <v>UJ4103451</v>
          </cell>
          <cell r="F1030" t="str">
            <v>PAKISTAN</v>
          </cell>
          <cell r="G1030" t="str">
            <v>ACTUAL (VAULT)</v>
          </cell>
        </row>
        <row r="1031">
          <cell r="B1031">
            <v>41082</v>
          </cell>
          <cell r="C1031">
            <v>3056</v>
          </cell>
          <cell r="D1031" t="str">
            <v>SAJID KHAN MAM ULLAH KHAN</v>
          </cell>
          <cell r="E1031" t="str">
            <v>ZP4106601</v>
          </cell>
          <cell r="F1031" t="str">
            <v>PAKISTAN</v>
          </cell>
          <cell r="G1031" t="str">
            <v>ACTUAL (VAULT)</v>
          </cell>
        </row>
        <row r="1032">
          <cell r="B1032">
            <v>41050</v>
          </cell>
          <cell r="C1032">
            <v>3057</v>
          </cell>
          <cell r="D1032" t="str">
            <v>SAID JABBAR NOOR</v>
          </cell>
          <cell r="E1032" t="str">
            <v>AL8027671</v>
          </cell>
          <cell r="F1032" t="str">
            <v>PAKISTAN</v>
          </cell>
          <cell r="G1032" t="str">
            <v>ACTUAL (VAULT)</v>
          </cell>
        </row>
        <row r="1033">
          <cell r="B1033">
            <v>41051</v>
          </cell>
          <cell r="C1033">
            <v>3058</v>
          </cell>
          <cell r="D1033" t="str">
            <v>JAHANGIR KHAN ABDUL JALIL KHAN</v>
          </cell>
          <cell r="E1033" t="str">
            <v>CX4105332</v>
          </cell>
          <cell r="F1033" t="str">
            <v>PAKISTAN</v>
          </cell>
          <cell r="G1033" t="str">
            <v>ACTUAL (VAULT)</v>
          </cell>
        </row>
        <row r="1034">
          <cell r="B1034">
            <v>41045</v>
          </cell>
          <cell r="C1034">
            <v>3059</v>
          </cell>
          <cell r="D1034" t="str">
            <v>UTMAN ZAY ALAM  ZAY</v>
          </cell>
          <cell r="E1034" t="str">
            <v>EQ5195051</v>
          </cell>
          <cell r="F1034" t="str">
            <v>PAKISTAN</v>
          </cell>
          <cell r="G1034" t="str">
            <v>ACTUAL (VAULT)</v>
          </cell>
        </row>
        <row r="1035">
          <cell r="B1035">
            <v>41042</v>
          </cell>
          <cell r="C1035">
            <v>3060</v>
          </cell>
          <cell r="D1035" t="str">
            <v>KHALID KHAN IZZAT MOHAMMAD</v>
          </cell>
          <cell r="E1035" t="str">
            <v>TC4110341</v>
          </cell>
          <cell r="F1035" t="str">
            <v>PAKISTAN</v>
          </cell>
          <cell r="G1035" t="str">
            <v>ACTUAL (VAULT)</v>
          </cell>
        </row>
        <row r="1036">
          <cell r="B1036">
            <v>41051</v>
          </cell>
          <cell r="C1036">
            <v>3061</v>
          </cell>
          <cell r="D1036" t="str">
            <v xml:space="preserve">NAEEM JAN ROOH </v>
          </cell>
          <cell r="E1036" t="str">
            <v>AQ8794412</v>
          </cell>
          <cell r="F1036" t="str">
            <v>PAKISTAN</v>
          </cell>
          <cell r="G1036" t="str">
            <v>ACTUAL (VAULT)</v>
          </cell>
        </row>
        <row r="1037">
          <cell r="B1037">
            <v>41050</v>
          </cell>
          <cell r="C1037">
            <v>3062</v>
          </cell>
          <cell r="D1037" t="str">
            <v>KARIM AKBAR GUL</v>
          </cell>
          <cell r="E1037" t="str">
            <v>HG1331141</v>
          </cell>
          <cell r="F1037" t="str">
            <v>PAKISTAN</v>
          </cell>
          <cell r="G1037" t="str">
            <v>ACTUAL (VAULT)</v>
          </cell>
        </row>
        <row r="1038">
          <cell r="B1038">
            <v>41061</v>
          </cell>
          <cell r="C1038">
            <v>3063</v>
          </cell>
          <cell r="D1038" t="str">
            <v>ABDUL MALIK ABDUL MAJEED</v>
          </cell>
          <cell r="E1038" t="str">
            <v>CH0761732</v>
          </cell>
          <cell r="F1038" t="str">
            <v>PAKISTAN</v>
          </cell>
          <cell r="G1038" t="str">
            <v>ACTUAL (VAULT)</v>
          </cell>
        </row>
        <row r="1039">
          <cell r="B1039">
            <v>41050</v>
          </cell>
          <cell r="C1039">
            <v>3064</v>
          </cell>
          <cell r="D1039" t="str">
            <v>BAKHT ZAMAN MUKHTAR</v>
          </cell>
          <cell r="E1039" t="str">
            <v>BX5203571</v>
          </cell>
          <cell r="F1039" t="str">
            <v>PAKISTAN</v>
          </cell>
          <cell r="G1039" t="str">
            <v>ACTUAL (VAULT)</v>
          </cell>
        </row>
        <row r="1040">
          <cell r="B1040">
            <v>41057</v>
          </cell>
          <cell r="C1040">
            <v>3065</v>
          </cell>
          <cell r="D1040" t="str">
            <v>SHER ALAM KHAN ABDUL QAYUM</v>
          </cell>
          <cell r="E1040" t="str">
            <v>EP4125221</v>
          </cell>
          <cell r="F1040" t="str">
            <v>PAKISTAN</v>
          </cell>
          <cell r="G1040" t="str">
            <v>ACTUAL (VAULT)</v>
          </cell>
        </row>
        <row r="1041">
          <cell r="B1041">
            <v>41056</v>
          </cell>
          <cell r="C1041">
            <v>3066</v>
          </cell>
          <cell r="D1041" t="str">
            <v>MUHAMMAD YAMIN ABDUL MAJEED</v>
          </cell>
          <cell r="E1041" t="str">
            <v>AG6200341</v>
          </cell>
          <cell r="F1041" t="str">
            <v>PAKISTAN</v>
          </cell>
          <cell r="G1041" t="str">
            <v>ACTUAL (VAULT)</v>
          </cell>
        </row>
        <row r="1042">
          <cell r="B1042">
            <v>41061</v>
          </cell>
          <cell r="C1042">
            <v>3067</v>
          </cell>
          <cell r="D1042" t="str">
            <v>MUHAMMAD TAYYAB ALIM SHAH</v>
          </cell>
          <cell r="E1042" t="str">
            <v>AC7139202</v>
          </cell>
          <cell r="F1042" t="str">
            <v>PAKISTAN</v>
          </cell>
          <cell r="G1042" t="str">
            <v>ACTUAL (VAULT)</v>
          </cell>
        </row>
        <row r="1043">
          <cell r="B1043">
            <v>41092</v>
          </cell>
          <cell r="C1043">
            <v>3068</v>
          </cell>
          <cell r="D1043" t="str">
            <v>GHULAM MUSTAFA MUHAMMAD NAWAZ</v>
          </cell>
          <cell r="E1043" t="str">
            <v>BK0872741</v>
          </cell>
          <cell r="F1043" t="str">
            <v>PAKISTAN</v>
          </cell>
          <cell r="G1043" t="str">
            <v>ACTUAL (VAULT)</v>
          </cell>
        </row>
        <row r="1044">
          <cell r="B1044">
            <v>41051</v>
          </cell>
          <cell r="C1044">
            <v>3069</v>
          </cell>
          <cell r="D1044" t="str">
            <v>ARSHAD ALI KOTAY</v>
          </cell>
          <cell r="E1044" t="str">
            <v>JT 1808461</v>
          </cell>
          <cell r="F1044" t="str">
            <v>PAKISTAN</v>
          </cell>
          <cell r="G1044" t="str">
            <v>CANCELLED</v>
          </cell>
        </row>
        <row r="1045">
          <cell r="B1045">
            <v>41065</v>
          </cell>
          <cell r="C1045">
            <v>3070</v>
          </cell>
          <cell r="D1045" t="str">
            <v>ANSAR HAYAT HAQ NAWAZ</v>
          </cell>
          <cell r="E1045" t="str">
            <v>CW6176921</v>
          </cell>
          <cell r="F1045" t="str">
            <v>PAKISTAN</v>
          </cell>
          <cell r="G1045" t="str">
            <v>ACTUAL (VAULT)</v>
          </cell>
        </row>
        <row r="1046">
          <cell r="B1046">
            <v>41081</v>
          </cell>
          <cell r="C1046">
            <v>3071</v>
          </cell>
          <cell r="D1046" t="str">
            <v>MOHAMMAD SAFDAR MOHAMMAD AFZAL</v>
          </cell>
          <cell r="E1046" t="str">
            <v>CA5576331</v>
          </cell>
          <cell r="F1046" t="str">
            <v>PAKISTAN</v>
          </cell>
          <cell r="G1046" t="str">
            <v>ACTUAL (VAULT)</v>
          </cell>
        </row>
        <row r="1047">
          <cell r="B1047">
            <v>41061</v>
          </cell>
          <cell r="C1047">
            <v>3072</v>
          </cell>
          <cell r="D1047" t="str">
            <v>FAZAL WADOOD GUL MAJEED</v>
          </cell>
          <cell r="E1047" t="str">
            <v>AD6477941</v>
          </cell>
          <cell r="F1047" t="str">
            <v>PAKISTAN</v>
          </cell>
          <cell r="G1047" t="str">
            <v>RENEWAL</v>
          </cell>
        </row>
        <row r="1048">
          <cell r="B1048">
            <v>41069</v>
          </cell>
          <cell r="C1048">
            <v>3073</v>
          </cell>
          <cell r="D1048" t="str">
            <v>DOST MUHAMMAD MUHAMMAD GULAM</v>
          </cell>
          <cell r="E1048" t="str">
            <v>TG0154911</v>
          </cell>
          <cell r="F1048" t="str">
            <v>PAKISTAN</v>
          </cell>
          <cell r="G1048" t="str">
            <v>ACTUAL (VAULT)</v>
          </cell>
        </row>
        <row r="1049">
          <cell r="B1049">
            <v>41061</v>
          </cell>
          <cell r="C1049">
            <v>3074</v>
          </cell>
          <cell r="D1049" t="str">
            <v>RAHIM KARIM SHAH</v>
          </cell>
          <cell r="E1049" t="str">
            <v>GD9159651</v>
          </cell>
          <cell r="F1049" t="str">
            <v>PAKISTAN</v>
          </cell>
          <cell r="G1049" t="str">
            <v>ACTUAL (VAULT)</v>
          </cell>
        </row>
        <row r="1050">
          <cell r="B1050">
            <v>41061</v>
          </cell>
          <cell r="C1050">
            <v>3075</v>
          </cell>
          <cell r="D1050" t="str">
            <v>FAZAL AZEEM FAZAL WAREED</v>
          </cell>
          <cell r="E1050" t="str">
            <v>BR1852031</v>
          </cell>
          <cell r="F1050" t="str">
            <v>PAKISTAN</v>
          </cell>
          <cell r="G1050" t="str">
            <v>MISSING</v>
          </cell>
        </row>
        <row r="1051">
          <cell r="B1051">
            <v>41069</v>
          </cell>
          <cell r="C1051">
            <v>3076</v>
          </cell>
          <cell r="D1051" t="str">
            <v>MUHAMMAD  NADEEM MUHAMMAD FAIZ</v>
          </cell>
          <cell r="E1051" t="str">
            <v>BY9453431</v>
          </cell>
          <cell r="F1051" t="str">
            <v>PAKISTAN</v>
          </cell>
          <cell r="G1051" t="str">
            <v>ACTUAL (VAULT)</v>
          </cell>
        </row>
        <row r="1052">
          <cell r="B1052">
            <v>41072</v>
          </cell>
          <cell r="C1052">
            <v>3077</v>
          </cell>
          <cell r="D1052" t="str">
            <v>EJAZ ALI LABY KHAN</v>
          </cell>
          <cell r="E1052" t="str">
            <v>FS1807021</v>
          </cell>
          <cell r="F1052" t="str">
            <v>PAKISTAN</v>
          </cell>
          <cell r="G1052" t="str">
            <v>ACTUAL (VAULT)</v>
          </cell>
        </row>
        <row r="1053">
          <cell r="B1053">
            <v>41072</v>
          </cell>
          <cell r="C1053">
            <v>3078</v>
          </cell>
          <cell r="D1053" t="str">
            <v>MUHAMMAD SHOAIB KHAN</v>
          </cell>
          <cell r="E1053" t="str">
            <v>DH4117551</v>
          </cell>
          <cell r="F1053" t="str">
            <v>PAKISTAN</v>
          </cell>
          <cell r="G1053" t="str">
            <v>ACTUAL (VAULT)</v>
          </cell>
        </row>
        <row r="1054">
          <cell r="B1054">
            <v>41081</v>
          </cell>
          <cell r="C1054">
            <v>3080</v>
          </cell>
          <cell r="D1054" t="str">
            <v>MOHAMMAD BALIMIN PIAO GUL</v>
          </cell>
          <cell r="E1054" t="str">
            <v>BK3794371</v>
          </cell>
          <cell r="F1054" t="str">
            <v>PAKISTAN</v>
          </cell>
          <cell r="G1054" t="str">
            <v>CANCELLED</v>
          </cell>
        </row>
        <row r="1055">
          <cell r="B1055">
            <v>41065</v>
          </cell>
          <cell r="C1055">
            <v>3084</v>
          </cell>
          <cell r="D1055" t="str">
            <v>QASOOR KHAN MIR AFSAR</v>
          </cell>
          <cell r="E1055" t="str">
            <v>EG4117631</v>
          </cell>
          <cell r="F1055" t="str">
            <v>PAKISTAN</v>
          </cell>
          <cell r="G1055" t="str">
            <v>ACTUAL (VAULT)</v>
          </cell>
        </row>
        <row r="1056">
          <cell r="B1056">
            <v>41061</v>
          </cell>
          <cell r="C1056">
            <v>3085</v>
          </cell>
          <cell r="D1056" t="str">
            <v>MOHAMMAD SIBTAIN MOHAMMAD ASLAM</v>
          </cell>
          <cell r="E1056" t="str">
            <v>AB5070911</v>
          </cell>
          <cell r="F1056" t="str">
            <v>PAKISTAN</v>
          </cell>
          <cell r="G1056" t="str">
            <v>ACTUAL (VAULT)</v>
          </cell>
        </row>
        <row r="1057">
          <cell r="B1057">
            <v>41063</v>
          </cell>
          <cell r="C1057">
            <v>3086</v>
          </cell>
          <cell r="D1057" t="str">
            <v>MUSHTAQ AHMED SARDAR MUHAMMAD</v>
          </cell>
          <cell r="E1057" t="str">
            <v>YG1158901</v>
          </cell>
          <cell r="F1057" t="str">
            <v>PAKISTAN</v>
          </cell>
          <cell r="G1057" t="str">
            <v>ACTUAL (VAULT)</v>
          </cell>
        </row>
        <row r="1058">
          <cell r="B1058">
            <v>41061</v>
          </cell>
          <cell r="C1058">
            <v>3087</v>
          </cell>
          <cell r="D1058" t="str">
            <v>GUL REZ KHAN MIR AHMAD KHAN</v>
          </cell>
          <cell r="E1058" t="str">
            <v>GA1401541</v>
          </cell>
          <cell r="F1058" t="str">
            <v>PAKISTAN</v>
          </cell>
          <cell r="G1058" t="str">
            <v>CANCELLED</v>
          </cell>
        </row>
        <row r="1059">
          <cell r="B1059">
            <v>41061</v>
          </cell>
          <cell r="C1059">
            <v>3088</v>
          </cell>
          <cell r="D1059" t="str">
            <v>JAWAD ALI MIRAJ BAHADAR</v>
          </cell>
          <cell r="E1059" t="str">
            <v>HN1801061</v>
          </cell>
          <cell r="F1059" t="str">
            <v>PAKISTAN</v>
          </cell>
          <cell r="G1059" t="str">
            <v>ACTUAL (VAULT)</v>
          </cell>
        </row>
        <row r="1060">
          <cell r="B1060">
            <v>41061</v>
          </cell>
          <cell r="C1060">
            <v>3089</v>
          </cell>
          <cell r="D1060" t="str">
            <v>SHAFARAS KHAN AMIR MUHAMMAD</v>
          </cell>
          <cell r="E1060" t="str">
            <v>AB4100982</v>
          </cell>
          <cell r="F1060" t="str">
            <v>PAKISTAN</v>
          </cell>
          <cell r="G1060" t="str">
            <v>VACATION</v>
          </cell>
        </row>
        <row r="1061">
          <cell r="B1061">
            <v>41063</v>
          </cell>
          <cell r="C1061">
            <v>3090</v>
          </cell>
          <cell r="D1061" t="str">
            <v>MUHAMMAD NAVEED BAHADAR KHAN</v>
          </cell>
          <cell r="E1061" t="str">
            <v>AA9674902</v>
          </cell>
          <cell r="F1061" t="str">
            <v>PAKISTAN</v>
          </cell>
          <cell r="G1061" t="str">
            <v>ACTUAL (VAULT)</v>
          </cell>
        </row>
        <row r="1062">
          <cell r="B1062">
            <v>41072</v>
          </cell>
          <cell r="C1062">
            <v>3091</v>
          </cell>
          <cell r="D1062" t="str">
            <v>ASAD MAHMOOD MUHAMMAD RIAZ</v>
          </cell>
          <cell r="E1062" t="str">
            <v>TF0158451</v>
          </cell>
          <cell r="F1062" t="str">
            <v>PAKISTAN</v>
          </cell>
          <cell r="G1062" t="str">
            <v>ACTUAL (VAULT)</v>
          </cell>
        </row>
        <row r="1063">
          <cell r="B1063">
            <v>41072</v>
          </cell>
          <cell r="C1063">
            <v>3092</v>
          </cell>
          <cell r="D1063" t="str">
            <v>MUHAMMAD ZAMEER MUHAMMAD AMIR</v>
          </cell>
          <cell r="E1063" t="str">
            <v>AQ5227181</v>
          </cell>
          <cell r="F1063" t="str">
            <v>PAKISTAN</v>
          </cell>
          <cell r="G1063" t="str">
            <v>ACTUAL (VAULT)</v>
          </cell>
        </row>
        <row r="1064">
          <cell r="B1064">
            <v>41078</v>
          </cell>
          <cell r="C1064">
            <v>3093</v>
          </cell>
          <cell r="D1064" t="str">
            <v>ABID PARVAIZ ABDUL GHANI</v>
          </cell>
          <cell r="E1064" t="str">
            <v>FU3990721</v>
          </cell>
          <cell r="F1064" t="str">
            <v>PAKISTAN</v>
          </cell>
          <cell r="G1064" t="str">
            <v>CANCELLED</v>
          </cell>
        </row>
        <row r="1065">
          <cell r="B1065">
            <v>41082</v>
          </cell>
          <cell r="C1065">
            <v>3094</v>
          </cell>
          <cell r="D1065" t="str">
            <v>GUL MANOOR MUHAMMAD JAN</v>
          </cell>
          <cell r="E1065" t="str">
            <v>AU0726881</v>
          </cell>
          <cell r="F1065" t="str">
            <v>PAKISTAN</v>
          </cell>
          <cell r="G1065" t="str">
            <v>CANCELLED</v>
          </cell>
        </row>
        <row r="1066">
          <cell r="B1066">
            <v>41072</v>
          </cell>
          <cell r="C1066">
            <v>3095</v>
          </cell>
          <cell r="D1066" t="str">
            <v>GUL BAKHT SHAH</v>
          </cell>
          <cell r="E1066" t="str">
            <v>QJ5141491</v>
          </cell>
          <cell r="F1066" t="str">
            <v>PAKISTAN</v>
          </cell>
          <cell r="G1066" t="str">
            <v>ACTUAL (VAULT)</v>
          </cell>
        </row>
        <row r="1067">
          <cell r="B1067">
            <v>41084</v>
          </cell>
          <cell r="C1067">
            <v>3096</v>
          </cell>
          <cell r="D1067" t="str">
            <v>SHAH KHALID NOOR RAHIM</v>
          </cell>
          <cell r="E1067" t="str">
            <v>HR4119591</v>
          </cell>
          <cell r="F1067" t="str">
            <v>PAKISTAN</v>
          </cell>
          <cell r="G1067" t="str">
            <v>RENEWAL</v>
          </cell>
        </row>
        <row r="1068">
          <cell r="B1068">
            <v>41084</v>
          </cell>
          <cell r="C1068">
            <v>3097</v>
          </cell>
          <cell r="D1068" t="str">
            <v>MUHAMMAD RIAZ NAWAB KHAN</v>
          </cell>
          <cell r="E1068" t="str">
            <v>BJ9918012</v>
          </cell>
          <cell r="F1068" t="str">
            <v>PAKISTAN</v>
          </cell>
          <cell r="G1068" t="str">
            <v>ACTUAL (VAULT)</v>
          </cell>
        </row>
        <row r="1069">
          <cell r="B1069">
            <v>41092</v>
          </cell>
          <cell r="C1069">
            <v>3101</v>
          </cell>
          <cell r="D1069" t="str">
            <v>ARSHAD ALI SAKHT MAN ALI</v>
          </cell>
          <cell r="E1069" t="str">
            <v>YG1796461</v>
          </cell>
          <cell r="F1069" t="str">
            <v>PAKISTAN</v>
          </cell>
          <cell r="G1069" t="str">
            <v>ACTUAL (VAULT)</v>
          </cell>
        </row>
        <row r="1070">
          <cell r="B1070">
            <v>41098</v>
          </cell>
          <cell r="C1070">
            <v>3103</v>
          </cell>
          <cell r="D1070" t="str">
            <v>ZAHOOR AHMAD TAJPUR KHAN</v>
          </cell>
          <cell r="E1070" t="str">
            <v>KM1158392</v>
          </cell>
          <cell r="F1070" t="str">
            <v>PAKISTAN</v>
          </cell>
          <cell r="G1070" t="str">
            <v>ACTUAL (VAULT)</v>
          </cell>
        </row>
        <row r="1071">
          <cell r="B1071">
            <v>41086</v>
          </cell>
          <cell r="C1071">
            <v>3104</v>
          </cell>
          <cell r="D1071" t="str">
            <v>MUJEEB UR REHMAN GUL RAUF</v>
          </cell>
          <cell r="E1071" t="str">
            <v>AA0536252</v>
          </cell>
          <cell r="F1071" t="str">
            <v>PAKISTAN</v>
          </cell>
          <cell r="G1071" t="str">
            <v>ACTUAL (VAULT)</v>
          </cell>
        </row>
        <row r="1072">
          <cell r="B1072">
            <v>41086</v>
          </cell>
          <cell r="C1072">
            <v>3105</v>
          </cell>
          <cell r="D1072" t="str">
            <v>MEHMOOD KHAN AUBAB KHAN</v>
          </cell>
          <cell r="E1072" t="str">
            <v>BT4128771</v>
          </cell>
          <cell r="F1072" t="str">
            <v>PAKISTAN</v>
          </cell>
          <cell r="G1072" t="str">
            <v>ACTUAL (VAULT)</v>
          </cell>
        </row>
        <row r="1073">
          <cell r="B1073">
            <v>41098</v>
          </cell>
          <cell r="C1073">
            <v>3106</v>
          </cell>
          <cell r="D1073" t="str">
            <v>MUHAMMAD ALI AMIR ZAMAN</v>
          </cell>
          <cell r="E1073" t="str">
            <v>HH1809241</v>
          </cell>
          <cell r="F1073" t="str">
            <v>PAKISTAN</v>
          </cell>
          <cell r="G1073" t="str">
            <v>ACTUAL (VAULT)</v>
          </cell>
        </row>
        <row r="1074">
          <cell r="B1074">
            <v>41086</v>
          </cell>
          <cell r="C1074">
            <v>3107</v>
          </cell>
          <cell r="D1074" t="str">
            <v xml:space="preserve">MURAD KHAN ROZI MUHAMMAD </v>
          </cell>
          <cell r="E1074" t="str">
            <v>PC4110981</v>
          </cell>
          <cell r="F1074" t="str">
            <v>PAKISTAN</v>
          </cell>
          <cell r="G1074" t="str">
            <v>CANCELLED</v>
          </cell>
        </row>
        <row r="1075">
          <cell r="B1075">
            <v>41086</v>
          </cell>
          <cell r="C1075">
            <v>3109</v>
          </cell>
          <cell r="D1075" t="str">
            <v>GURFRAN KHAN MURAD KHAN</v>
          </cell>
          <cell r="E1075" t="str">
            <v>EV4126101</v>
          </cell>
          <cell r="F1075" t="str">
            <v>PAKISTAN</v>
          </cell>
          <cell r="G1075" t="str">
            <v>CANCELLED</v>
          </cell>
        </row>
        <row r="1076">
          <cell r="B1076">
            <v>41072</v>
          </cell>
          <cell r="C1076">
            <v>3110</v>
          </cell>
          <cell r="D1076" t="str">
            <v>MUHAMMAD SAFDAR MUHAMMAD</v>
          </cell>
          <cell r="E1076" t="str">
            <v>CA5572671</v>
          </cell>
          <cell r="F1076" t="str">
            <v>PAKISTAN</v>
          </cell>
          <cell r="G1076" t="str">
            <v>VACATION</v>
          </cell>
        </row>
        <row r="1077">
          <cell r="B1077">
            <v>41081</v>
          </cell>
          <cell r="C1077">
            <v>3112</v>
          </cell>
          <cell r="D1077" t="str">
            <v>SAJJAD KHAN ALMAS KHAN</v>
          </cell>
          <cell r="E1077" t="str">
            <v>BT4110331</v>
          </cell>
          <cell r="F1077" t="str">
            <v>PAKISTAN</v>
          </cell>
          <cell r="G1077" t="str">
            <v>ACTUAL (VAULT)</v>
          </cell>
        </row>
        <row r="1078">
          <cell r="B1078">
            <v>41074</v>
          </cell>
          <cell r="C1078">
            <v>3119</v>
          </cell>
          <cell r="D1078" t="str">
            <v>HAZRAT BILAL KHAN UMAR SAID</v>
          </cell>
          <cell r="E1078" t="str">
            <v>WP4116661</v>
          </cell>
          <cell r="F1078" t="str">
            <v>PAKISTAN</v>
          </cell>
          <cell r="G1078" t="str">
            <v>ACTUAL (VAULT)</v>
          </cell>
        </row>
        <row r="1079">
          <cell r="B1079">
            <v>41084</v>
          </cell>
          <cell r="C1079">
            <v>3121</v>
          </cell>
          <cell r="D1079" t="str">
            <v>MUHAMMAD NAWAZ RIAZ AHMED</v>
          </cell>
          <cell r="E1079" t="str">
            <v>BJ9615951</v>
          </cell>
          <cell r="F1079" t="str">
            <v>PAKISTAN</v>
          </cell>
          <cell r="G1079" t="str">
            <v>ACTUAL (VAULT)</v>
          </cell>
        </row>
        <row r="1080">
          <cell r="B1080">
            <v>41111</v>
          </cell>
          <cell r="C1080">
            <v>3122</v>
          </cell>
          <cell r="D1080" t="str">
            <v>MOHAMMAD MUNIR GHULAM QASIM</v>
          </cell>
          <cell r="E1080" t="str">
            <v>BN0721021</v>
          </cell>
          <cell r="F1080" t="str">
            <v>PAKISTAN</v>
          </cell>
          <cell r="G1080" t="str">
            <v>ACTUAL (VAULT)</v>
          </cell>
        </row>
        <row r="1081">
          <cell r="B1081">
            <v>41086</v>
          </cell>
          <cell r="C1081">
            <v>3123</v>
          </cell>
          <cell r="D1081" t="str">
            <v>NASEER AHMAD GHULAM MUHAMMAD</v>
          </cell>
          <cell r="E1081" t="str">
            <v>BJ1165661</v>
          </cell>
          <cell r="F1081" t="str">
            <v>PAKISTAN</v>
          </cell>
          <cell r="G1081" t="str">
            <v>ACTUAL (VAULT)</v>
          </cell>
        </row>
        <row r="1082">
          <cell r="B1082">
            <v>41081</v>
          </cell>
          <cell r="C1082">
            <v>3125</v>
          </cell>
          <cell r="D1082" t="str">
            <v>AZIZ MUHAMMAD DIL MOHAMMAD</v>
          </cell>
          <cell r="E1082" t="str">
            <v>QS0152751</v>
          </cell>
          <cell r="F1082" t="str">
            <v>PAKISTAN</v>
          </cell>
          <cell r="G1082" t="str">
            <v>CANCELLED</v>
          </cell>
        </row>
        <row r="1083">
          <cell r="B1083">
            <v>41082</v>
          </cell>
          <cell r="C1083">
            <v>3135</v>
          </cell>
          <cell r="D1083" t="str">
            <v>GHULAM ISAQ DARAJ KHAN</v>
          </cell>
          <cell r="E1083" t="str">
            <v>DD1844201</v>
          </cell>
          <cell r="F1083" t="str">
            <v>PAKISTAN</v>
          </cell>
          <cell r="G1083" t="str">
            <v>ACTUAL (VAULT)</v>
          </cell>
        </row>
        <row r="1084">
          <cell r="B1084">
            <v>41081</v>
          </cell>
          <cell r="C1084">
            <v>3136</v>
          </cell>
          <cell r="D1084" t="str">
            <v>ABDUL SHAKOOR MOHIB ULLAH</v>
          </cell>
          <cell r="E1084" t="str">
            <v>AM5165882</v>
          </cell>
          <cell r="F1084" t="str">
            <v>PAKISTAN</v>
          </cell>
          <cell r="G1084" t="str">
            <v>ACTUAL (VAULT)</v>
          </cell>
        </row>
        <row r="1085">
          <cell r="B1085">
            <v>41084</v>
          </cell>
          <cell r="C1085">
            <v>3137</v>
          </cell>
          <cell r="D1085" t="str">
            <v>ASMAT ULLAH AZIZ ULLAH KHAN</v>
          </cell>
          <cell r="E1085" t="str">
            <v>WR4116421</v>
          </cell>
          <cell r="F1085" t="str">
            <v>PAKISTAN</v>
          </cell>
          <cell r="G1085" t="str">
            <v>CANCELLED</v>
          </cell>
        </row>
        <row r="1086">
          <cell r="B1086">
            <v>41096</v>
          </cell>
          <cell r="C1086">
            <v>3138</v>
          </cell>
          <cell r="D1086" t="str">
            <v>IKRAM SAID UL ZAMAN</v>
          </cell>
          <cell r="E1086" t="str">
            <v>CP1327601</v>
          </cell>
          <cell r="F1086" t="str">
            <v>PAKISTAN</v>
          </cell>
          <cell r="G1086" t="str">
            <v>ACTUAL (VAULT)</v>
          </cell>
        </row>
        <row r="1087">
          <cell r="B1087">
            <v>41114</v>
          </cell>
          <cell r="C1087">
            <v>3140</v>
          </cell>
          <cell r="D1087" t="str">
            <v>MUHAMMAD NAVEED MUHAMMAD AKBAR</v>
          </cell>
          <cell r="E1087" t="str">
            <v>AR9675901</v>
          </cell>
          <cell r="F1087" t="str">
            <v>PAKISTAN</v>
          </cell>
          <cell r="G1087" t="str">
            <v>CANCELLED</v>
          </cell>
        </row>
        <row r="1088">
          <cell r="B1088">
            <v>41096</v>
          </cell>
          <cell r="C1088">
            <v>3142</v>
          </cell>
          <cell r="D1088" t="str">
            <v>FAZAL AKBAR MUHAMMAD AKBAR</v>
          </cell>
          <cell r="E1088" t="str">
            <v>CZ1339842</v>
          </cell>
          <cell r="F1088" t="str">
            <v>PAKISTAN</v>
          </cell>
          <cell r="G1088" t="str">
            <v>VACATION</v>
          </cell>
        </row>
        <row r="1089">
          <cell r="B1089">
            <v>41082</v>
          </cell>
          <cell r="C1089">
            <v>3149</v>
          </cell>
          <cell r="D1089" t="str">
            <v>SARDAR HUSSAIN SHUK</v>
          </cell>
          <cell r="E1089" t="str">
            <v>MQ6892131</v>
          </cell>
          <cell r="F1089" t="str">
            <v>PAKISTAN</v>
          </cell>
          <cell r="G1089" t="str">
            <v>RENEWAL</v>
          </cell>
        </row>
        <row r="1090">
          <cell r="B1090">
            <v>41108</v>
          </cell>
          <cell r="C1090">
            <v>3152</v>
          </cell>
          <cell r="D1090" t="str">
            <v>HOSSAIN FAZAL QADEEM</v>
          </cell>
          <cell r="E1090" t="str">
            <v>TV6898381</v>
          </cell>
          <cell r="F1090" t="str">
            <v>PAKISTAN</v>
          </cell>
          <cell r="G1090" t="str">
            <v>ACTUAL (VAULT)</v>
          </cell>
        </row>
        <row r="1091">
          <cell r="B1091">
            <v>41136</v>
          </cell>
          <cell r="C1091">
            <v>3155</v>
          </cell>
          <cell r="D1091" t="str">
            <v>MUHAMMAD SADIQ MUHAMMAD SAEED</v>
          </cell>
          <cell r="E1091" t="str">
            <v>EV5469251</v>
          </cell>
          <cell r="F1091" t="str">
            <v>PAKISTAN</v>
          </cell>
          <cell r="G1091" t="str">
            <v>ACTUAL (VAULT)</v>
          </cell>
        </row>
        <row r="1092">
          <cell r="B1092">
            <v>41124</v>
          </cell>
          <cell r="C1092">
            <v>3160</v>
          </cell>
          <cell r="D1092" t="str">
            <v>MAZHAR ALI MUHAMMAD KHAN</v>
          </cell>
          <cell r="E1092" t="str">
            <v>GJ1807911</v>
          </cell>
          <cell r="F1092" t="str">
            <v>PAKISTAN</v>
          </cell>
          <cell r="G1092" t="str">
            <v>CANCELLED</v>
          </cell>
        </row>
        <row r="1093">
          <cell r="B1093">
            <v>41115</v>
          </cell>
          <cell r="C1093">
            <v>3165</v>
          </cell>
          <cell r="D1093" t="str">
            <v>IMTIAZ AHMED AHMED SHEB</v>
          </cell>
          <cell r="E1093" t="str">
            <v>DF1167971</v>
          </cell>
          <cell r="F1093" t="str">
            <v>PAKISTAN</v>
          </cell>
          <cell r="G1093" t="str">
            <v>ACTUAL (VAULT)</v>
          </cell>
        </row>
        <row r="1094">
          <cell r="B1094">
            <v>41116</v>
          </cell>
          <cell r="C1094">
            <v>3168</v>
          </cell>
          <cell r="D1094" t="str">
            <v>MOHAMMAD NASIR MOHAMMAD SABIR</v>
          </cell>
          <cell r="E1094" t="str">
            <v>CL9821561</v>
          </cell>
          <cell r="F1094" t="str">
            <v>PAKISTAN</v>
          </cell>
          <cell r="G1094" t="str">
            <v>IMMIGRATION</v>
          </cell>
        </row>
        <row r="1095">
          <cell r="B1095">
            <v>41127</v>
          </cell>
          <cell r="C1095">
            <v>3170</v>
          </cell>
          <cell r="D1095" t="str">
            <v>HAMZA ABBAS MUHAMMAD SAFDAR</v>
          </cell>
          <cell r="E1095" t="str">
            <v>ET1015911</v>
          </cell>
          <cell r="F1095" t="str">
            <v>PAKISTAN</v>
          </cell>
          <cell r="G1095" t="str">
            <v>CANCELLED</v>
          </cell>
        </row>
        <row r="1096">
          <cell r="B1096">
            <v>41138</v>
          </cell>
          <cell r="C1096">
            <v>3171</v>
          </cell>
          <cell r="D1096" t="str">
            <v>MUHAMMAD SHAFIQ AURANDZEB</v>
          </cell>
          <cell r="E1096" t="str">
            <v>BH5183101</v>
          </cell>
          <cell r="F1096" t="str">
            <v>PAKISTAN</v>
          </cell>
          <cell r="G1096" t="str">
            <v>RENEWAL</v>
          </cell>
        </row>
        <row r="1097">
          <cell r="B1097">
            <v>41138</v>
          </cell>
          <cell r="C1097">
            <v>3173</v>
          </cell>
          <cell r="D1097" t="str">
            <v>FAKHAR IQBAL MOHSIN ZAFAR IQBAL</v>
          </cell>
          <cell r="E1097" t="str">
            <v>LG1335911</v>
          </cell>
          <cell r="F1097" t="str">
            <v>PAKISTAN</v>
          </cell>
          <cell r="G1097" t="str">
            <v>ACTUAL (VAULT)</v>
          </cell>
        </row>
        <row r="1098">
          <cell r="B1098">
            <v>41125</v>
          </cell>
          <cell r="C1098">
            <v>3174</v>
          </cell>
          <cell r="D1098" t="str">
            <v>MURID ABBAS MUHAMMAD RAMAZAN</v>
          </cell>
          <cell r="E1098" t="str">
            <v>GA1017551</v>
          </cell>
          <cell r="F1098" t="str">
            <v>PAKISTAN</v>
          </cell>
          <cell r="G1098" t="str">
            <v>VACATION</v>
          </cell>
        </row>
        <row r="1099">
          <cell r="B1099">
            <v>41117</v>
          </cell>
          <cell r="C1099">
            <v>3175</v>
          </cell>
          <cell r="D1099" t="str">
            <v>IKHLAQ HIUSSAIN FAZAL HUSSAIN</v>
          </cell>
          <cell r="E1099" t="str">
            <v>MX6894921</v>
          </cell>
          <cell r="F1099" t="str">
            <v>PAKISTAN</v>
          </cell>
          <cell r="G1099" t="str">
            <v>ACTUAL (VAULT)</v>
          </cell>
        </row>
        <row r="1100">
          <cell r="B1100">
            <v>41163</v>
          </cell>
          <cell r="C1100">
            <v>3176</v>
          </cell>
          <cell r="D1100" t="str">
            <v>SHAHID IQBAL KHAN SAJAWAL KHAN</v>
          </cell>
          <cell r="E1100" t="str">
            <v>CZ4112111</v>
          </cell>
          <cell r="F1100" t="str">
            <v>PAKISTAN</v>
          </cell>
          <cell r="G1100" t="str">
            <v>ACTUAL (VAULT)</v>
          </cell>
        </row>
        <row r="1101">
          <cell r="B1101">
            <v>41138</v>
          </cell>
          <cell r="C1101">
            <v>3177</v>
          </cell>
          <cell r="D1101" t="str">
            <v>MUHAMMAD EJAZ MUHAMMAD YOUSUF KHAN</v>
          </cell>
          <cell r="E1101" t="str">
            <v>CD 4107842</v>
          </cell>
          <cell r="F1101" t="str">
            <v>PAKISTAN</v>
          </cell>
          <cell r="G1101" t="str">
            <v>ACTUAL (VAULT)</v>
          </cell>
        </row>
        <row r="1102">
          <cell r="B1102">
            <v>41131</v>
          </cell>
          <cell r="C1102">
            <v>3181</v>
          </cell>
          <cell r="D1102" t="str">
            <v>MUHAMMAD NASEER GHULAM YASIN</v>
          </cell>
          <cell r="E1102" t="str">
            <v>DW9823891</v>
          </cell>
          <cell r="F1102" t="str">
            <v>PAKISTAN</v>
          </cell>
          <cell r="G1102" t="str">
            <v>ACTUAL (VAULT)</v>
          </cell>
        </row>
        <row r="1103">
          <cell r="B1103">
            <v>41164</v>
          </cell>
          <cell r="C1103">
            <v>3182</v>
          </cell>
          <cell r="D1103" t="str">
            <v>MUHAMMAD RAZA KHALID HUSSAIN</v>
          </cell>
          <cell r="E1103" t="str">
            <v>AH9898732</v>
          </cell>
          <cell r="F1103" t="str">
            <v>PAKISTAN</v>
          </cell>
          <cell r="G1103" t="str">
            <v>ACTUAL (VAULT)</v>
          </cell>
        </row>
        <row r="1104">
          <cell r="B1104">
            <v>41171</v>
          </cell>
          <cell r="C1104">
            <v>3183</v>
          </cell>
          <cell r="D1104" t="str">
            <v>MAZHAR ABBAS ABDUL HAMEED</v>
          </cell>
          <cell r="E1104" t="str">
            <v>EH1010122</v>
          </cell>
          <cell r="F1104" t="str">
            <v>PAKISTAN</v>
          </cell>
          <cell r="G1104" t="str">
            <v>ACTUAL (VAULT)</v>
          </cell>
        </row>
        <row r="1105">
          <cell r="B1105">
            <v>41129</v>
          </cell>
          <cell r="C1105">
            <v>3184</v>
          </cell>
          <cell r="D1105" t="str">
            <v>MUHAMMAD RAIS MUHAMMAD BASHIR</v>
          </cell>
          <cell r="E1105" t="str">
            <v>AN9914562</v>
          </cell>
          <cell r="F1105" t="str">
            <v>PAKISTAN</v>
          </cell>
          <cell r="G1105" t="str">
            <v>CANCELLED</v>
          </cell>
        </row>
        <row r="1106">
          <cell r="B1106">
            <v>41135</v>
          </cell>
          <cell r="C1106">
            <v>3187</v>
          </cell>
          <cell r="D1106" t="str">
            <v>MUHAMMAD SHOAIB ILYAS MUHAMMAD ILYAS</v>
          </cell>
          <cell r="E1106" t="str">
            <v>BJ1748051</v>
          </cell>
          <cell r="F1106" t="str">
            <v>PAKISTAN</v>
          </cell>
          <cell r="G1106" t="str">
            <v>ACTUAL (VAULT)</v>
          </cell>
        </row>
        <row r="1107">
          <cell r="B1107">
            <v>41136</v>
          </cell>
          <cell r="C1107">
            <v>3188</v>
          </cell>
          <cell r="D1107" t="str">
            <v>ABDUL WAHID ABDUL WAJID</v>
          </cell>
          <cell r="E1107" t="str">
            <v>BW6177651</v>
          </cell>
          <cell r="F1107" t="str">
            <v>PAKISTAN</v>
          </cell>
          <cell r="G1107" t="str">
            <v>VACATION</v>
          </cell>
        </row>
        <row r="1108">
          <cell r="B1108">
            <v>41163</v>
          </cell>
          <cell r="C1108">
            <v>3190</v>
          </cell>
          <cell r="D1108" t="str">
            <v>MUHAMMAD SHAKEEL MUHAMMAD LATIF</v>
          </cell>
          <cell r="E1108" t="str">
            <v>BQ5169041</v>
          </cell>
          <cell r="F1108" t="str">
            <v>PAKISTAN</v>
          </cell>
          <cell r="G1108" t="str">
            <v>ACTUAL (VAULT)</v>
          </cell>
        </row>
        <row r="1109">
          <cell r="B1109">
            <v>41150</v>
          </cell>
          <cell r="C1109">
            <v>3192</v>
          </cell>
          <cell r="D1109" t="str">
            <v>MUHAMMAD ARSLAN QAYYUM ABDUL QAYYUM</v>
          </cell>
          <cell r="E1109" t="str">
            <v>AM4157941</v>
          </cell>
          <cell r="F1109" t="str">
            <v>PAKISTAN</v>
          </cell>
          <cell r="G1109" t="str">
            <v>ACTUAL (VAULT)</v>
          </cell>
        </row>
        <row r="1110">
          <cell r="B1110">
            <v>41129</v>
          </cell>
          <cell r="C1110">
            <v>3194</v>
          </cell>
          <cell r="D1110" t="str">
            <v>MUHAMMAD RIZWAN MUHAMMAD RAMZA</v>
          </cell>
          <cell r="E1110" t="str">
            <v>DG9899471</v>
          </cell>
          <cell r="F1110" t="str">
            <v>PAKISTAN</v>
          </cell>
          <cell r="G1110" t="str">
            <v>ACTUAL (VAULT)</v>
          </cell>
        </row>
        <row r="1111">
          <cell r="B1111">
            <v>41142</v>
          </cell>
          <cell r="C1111">
            <v>3195</v>
          </cell>
          <cell r="D1111" t="str">
            <v>ZAHEER ABBAS MUHAMMAD AMEER</v>
          </cell>
          <cell r="E1111" t="str">
            <v>EQ1017971</v>
          </cell>
          <cell r="F1111" t="str">
            <v>PAKISTAN</v>
          </cell>
          <cell r="G1111" t="str">
            <v>VACATION</v>
          </cell>
        </row>
        <row r="1112">
          <cell r="B1112">
            <v>41127</v>
          </cell>
          <cell r="C1112">
            <v>3198</v>
          </cell>
          <cell r="D1112" t="str">
            <v>TANZEER AHMED NAZIR AHMED</v>
          </cell>
          <cell r="E1112" t="str">
            <v>BB1163831</v>
          </cell>
          <cell r="F1112" t="str">
            <v>PAKISTAN</v>
          </cell>
          <cell r="G1112" t="str">
            <v>ACTUAL (VAULT)</v>
          </cell>
        </row>
        <row r="1113">
          <cell r="B1113">
            <v>41133</v>
          </cell>
          <cell r="C1113">
            <v>3199</v>
          </cell>
          <cell r="D1113" t="str">
            <v>SHAZAD KURRUM MUHAMMAD ARIF</v>
          </cell>
          <cell r="E1113" t="str">
            <v>AD4129062</v>
          </cell>
          <cell r="F1113" t="str">
            <v>PAKISTAN</v>
          </cell>
          <cell r="G1113" t="str">
            <v>ACTUAL (VAULT)</v>
          </cell>
        </row>
        <row r="1114">
          <cell r="B1114">
            <v>41136</v>
          </cell>
          <cell r="C1114">
            <v>3201</v>
          </cell>
          <cell r="D1114" t="str">
            <v>KHADIM HUSSAIN GHULAM ALI</v>
          </cell>
          <cell r="E1114" t="str">
            <v>UN6896391</v>
          </cell>
          <cell r="F1114" t="str">
            <v>PAKISTAN</v>
          </cell>
          <cell r="G1114" t="str">
            <v>ACTUAL (VAULT)</v>
          </cell>
        </row>
        <row r="1115">
          <cell r="B1115">
            <v>41127</v>
          </cell>
          <cell r="C1115">
            <v>3208</v>
          </cell>
          <cell r="D1115" t="str">
            <v>MUHAMMAD ANWAR NISAR AHMED</v>
          </cell>
          <cell r="E1115" t="str">
            <v>XT1794861</v>
          </cell>
          <cell r="F1115" t="str">
            <v>PAKISTAN</v>
          </cell>
          <cell r="G1115" t="str">
            <v>ACTUAL (VAULT)</v>
          </cell>
        </row>
        <row r="1116">
          <cell r="B1116">
            <v>41127</v>
          </cell>
          <cell r="C1116">
            <v>3209</v>
          </cell>
          <cell r="D1116" t="str">
            <v>ZAFAR UL HAQ MUHAMMAD SHAFI</v>
          </cell>
          <cell r="E1116" t="str">
            <v>AN6391781</v>
          </cell>
          <cell r="F1116" t="str">
            <v>PAKISTAN</v>
          </cell>
          <cell r="G1116" t="str">
            <v>RENEWAL</v>
          </cell>
        </row>
        <row r="1117">
          <cell r="B1117">
            <v>41171</v>
          </cell>
          <cell r="C1117">
            <v>3210</v>
          </cell>
          <cell r="D1117" t="str">
            <v>TANVEER ABBAS MUHAMMAD RASHEED</v>
          </cell>
          <cell r="E1117" t="str">
            <v>GU1010761</v>
          </cell>
          <cell r="F1117" t="str">
            <v>PAKISTAN</v>
          </cell>
          <cell r="G1117" t="str">
            <v>ACTUAL (VAULT)</v>
          </cell>
        </row>
        <row r="1118">
          <cell r="B1118">
            <v>41135</v>
          </cell>
          <cell r="C1118">
            <v>3211</v>
          </cell>
          <cell r="D1118" t="str">
            <v>JAVED ASHRAF PEER MUHAMMAD</v>
          </cell>
          <cell r="E1118" t="str">
            <v>CU1845351</v>
          </cell>
          <cell r="F1118" t="str">
            <v>PAKISTAN</v>
          </cell>
          <cell r="G1118" t="str">
            <v>ACTUAL (VAULT)</v>
          </cell>
        </row>
        <row r="1119">
          <cell r="B1119">
            <v>41135</v>
          </cell>
          <cell r="C1119">
            <v>3212</v>
          </cell>
          <cell r="D1119" t="str">
            <v>TABASSUM RAZA MUHAMMAD AFZAL</v>
          </cell>
          <cell r="E1119" t="str">
            <v>BB9895732</v>
          </cell>
          <cell r="F1119" t="str">
            <v>PAKISTAN</v>
          </cell>
          <cell r="G1119" t="str">
            <v>ACTUAL (VAULT)</v>
          </cell>
        </row>
        <row r="1120">
          <cell r="B1120">
            <v>41171</v>
          </cell>
          <cell r="C1120">
            <v>3213</v>
          </cell>
          <cell r="D1120" t="str">
            <v>MAMOON HAFEEZ ABDUL HAFEEZ</v>
          </cell>
          <cell r="E1120" t="str">
            <v>AZ6513761</v>
          </cell>
          <cell r="F1120" t="str">
            <v>PAKISTAN</v>
          </cell>
          <cell r="G1120" t="str">
            <v>ACTUAL (VAULT)</v>
          </cell>
        </row>
        <row r="1121">
          <cell r="B1121">
            <v>41164</v>
          </cell>
          <cell r="C1121">
            <v>3214</v>
          </cell>
          <cell r="D1121" t="str">
            <v>HASHIM ALI CHOHAN SAJID WAHEED CHOHAN</v>
          </cell>
          <cell r="E1121" t="str">
            <v>AL4142631</v>
          </cell>
          <cell r="F1121" t="str">
            <v>PAKISTAN</v>
          </cell>
          <cell r="G1121" t="str">
            <v>VACATION</v>
          </cell>
        </row>
        <row r="1122">
          <cell r="B1122">
            <v>41127</v>
          </cell>
          <cell r="C1122">
            <v>3215</v>
          </cell>
          <cell r="D1122" t="str">
            <v>TAHIR SHAMSHER ABDUL RAZZAQ</v>
          </cell>
          <cell r="E1122" t="str">
            <v>BA5156111</v>
          </cell>
          <cell r="F1122" t="str">
            <v>PAKISTAN</v>
          </cell>
          <cell r="G1122" t="str">
            <v>ACTUAL (VAULT)</v>
          </cell>
        </row>
        <row r="1123">
          <cell r="B1123">
            <v>41135</v>
          </cell>
          <cell r="C1123">
            <v>3216</v>
          </cell>
          <cell r="D1123" t="str">
            <v>AYAZ ALI SADIQ HUSSAIN</v>
          </cell>
          <cell r="E1123" t="str">
            <v>HV1802831</v>
          </cell>
          <cell r="F1123" t="str">
            <v>PAKISTAN</v>
          </cell>
          <cell r="G1123" t="str">
            <v>CANCELLED</v>
          </cell>
        </row>
        <row r="1124">
          <cell r="B1124">
            <v>41164</v>
          </cell>
          <cell r="C1124">
            <v>3217</v>
          </cell>
          <cell r="D1124" t="str">
            <v>MUHAMMAD ISHFAQ MUHAMMAD TUFAIL</v>
          </cell>
          <cell r="E1124" t="str">
            <v>FK1849941</v>
          </cell>
          <cell r="F1124" t="str">
            <v>PAKISTAN</v>
          </cell>
          <cell r="G1124" t="str">
            <v>ACTUAL (VAULT)</v>
          </cell>
        </row>
        <row r="1125">
          <cell r="B1125">
            <v>41139</v>
          </cell>
          <cell r="C1125">
            <v>3220</v>
          </cell>
          <cell r="D1125" t="str">
            <v>ZEESHAN MUSHTAQ MUSHTAQ AHMED</v>
          </cell>
          <cell r="E1125" t="str">
            <v>BM0843581</v>
          </cell>
          <cell r="F1125" t="str">
            <v>PAKISTAN</v>
          </cell>
          <cell r="G1125" t="str">
            <v>VACATION</v>
          </cell>
        </row>
        <row r="1126">
          <cell r="B1126">
            <v>41129</v>
          </cell>
          <cell r="C1126">
            <v>3221</v>
          </cell>
          <cell r="D1126" t="str">
            <v>FAISAL ZAIB AURANG ZAIB</v>
          </cell>
          <cell r="E1126" t="str">
            <v>AK5935552</v>
          </cell>
          <cell r="F1126" t="str">
            <v>PAKISTAN</v>
          </cell>
          <cell r="G1126" t="str">
            <v>VACATION</v>
          </cell>
        </row>
        <row r="1127">
          <cell r="B1127">
            <v>41129</v>
          </cell>
          <cell r="C1127">
            <v>3222</v>
          </cell>
          <cell r="D1127" t="str">
            <v>MOHAMMAD TARIQ FAZAL HUSSAIN</v>
          </cell>
          <cell r="E1127" t="str">
            <v>BM7969531</v>
          </cell>
          <cell r="F1127" t="str">
            <v>PAKISTAN</v>
          </cell>
          <cell r="G1127" t="str">
            <v>CANCELLED</v>
          </cell>
        </row>
        <row r="1128">
          <cell r="B1128">
            <v>41171</v>
          </cell>
          <cell r="C1128">
            <v>3223</v>
          </cell>
          <cell r="D1128" t="str">
            <v>MUHAMMAD WAQAS ZULFIQAR ALI</v>
          </cell>
          <cell r="E1128" t="str">
            <v>AM6311241</v>
          </cell>
          <cell r="F1128" t="str">
            <v>PAKISTAN</v>
          </cell>
          <cell r="G1128" t="str">
            <v>ACTUAL (VAULT)</v>
          </cell>
        </row>
        <row r="1129">
          <cell r="B1129">
            <v>41127</v>
          </cell>
          <cell r="C1129">
            <v>3227</v>
          </cell>
          <cell r="D1129" t="str">
            <v>CHAUDHARY AMJAD KAMAL DIN</v>
          </cell>
          <cell r="E1129" t="str">
            <v>AT1288671</v>
          </cell>
          <cell r="F1129" t="str">
            <v>PAKISTAN</v>
          </cell>
          <cell r="G1129" t="str">
            <v>ACTUAL (VAULT)</v>
          </cell>
        </row>
        <row r="1130">
          <cell r="B1130">
            <v>41127</v>
          </cell>
          <cell r="C1130">
            <v>3229</v>
          </cell>
          <cell r="D1130" t="str">
            <v>CHAUDHRY SHAH MUHAMMAD SALAM DIN</v>
          </cell>
          <cell r="E1130" t="str">
            <v>JR0151231</v>
          </cell>
          <cell r="F1130" t="str">
            <v>PAKISTAN</v>
          </cell>
          <cell r="G1130" t="str">
            <v>ACTUAL (VAULT)</v>
          </cell>
        </row>
        <row r="1131">
          <cell r="B1131">
            <v>41139</v>
          </cell>
          <cell r="C1131">
            <v>3230</v>
          </cell>
          <cell r="D1131" t="str">
            <v>SARDAR ALI WALI DAD</v>
          </cell>
          <cell r="E1131" t="str">
            <v>UC1792241</v>
          </cell>
          <cell r="F1131" t="str">
            <v>PAKISTAN</v>
          </cell>
          <cell r="G1131" t="str">
            <v>VACATION</v>
          </cell>
        </row>
        <row r="1132">
          <cell r="B1132">
            <v>41139</v>
          </cell>
          <cell r="C1132">
            <v>3231</v>
          </cell>
          <cell r="D1132" t="str">
            <v>RIZWAN ULLAH ZAIB ULLAH</v>
          </cell>
          <cell r="E1132" t="str">
            <v>BB2740271</v>
          </cell>
          <cell r="F1132" t="str">
            <v>PAKISTAN</v>
          </cell>
          <cell r="G1132" t="str">
            <v>VACATION</v>
          </cell>
        </row>
        <row r="1133">
          <cell r="B1133">
            <v>41159</v>
          </cell>
          <cell r="C1133">
            <v>3232</v>
          </cell>
          <cell r="D1133" t="str">
            <v>ASIF KHAN GULSHAN KHAN</v>
          </cell>
          <cell r="E1133" t="str">
            <v>KJ4113272</v>
          </cell>
          <cell r="F1133" t="str">
            <v>PAKISTAN</v>
          </cell>
          <cell r="G1133" t="str">
            <v>ACTUAL (VAULT)</v>
          </cell>
        </row>
        <row r="1134">
          <cell r="B1134">
            <v>41136</v>
          </cell>
          <cell r="C1134">
            <v>3233</v>
          </cell>
          <cell r="D1134" t="str">
            <v>SALMAN ALI SHER ZADA</v>
          </cell>
          <cell r="E1134" t="str">
            <v>LQ1802251</v>
          </cell>
          <cell r="F1134" t="str">
            <v>PAKISTAN</v>
          </cell>
          <cell r="G1134" t="str">
            <v>ACTUAL (VAULT)</v>
          </cell>
        </row>
        <row r="1135">
          <cell r="B1135">
            <v>41139</v>
          </cell>
          <cell r="C1135">
            <v>3234</v>
          </cell>
          <cell r="D1135" t="str">
            <v>AKHTAR ZAMAN RAHIM SAID</v>
          </cell>
          <cell r="E1135" t="str">
            <v>AR5200671</v>
          </cell>
          <cell r="F1135" t="str">
            <v>PAKISTAN</v>
          </cell>
          <cell r="G1135" t="str">
            <v>VACATION</v>
          </cell>
        </row>
        <row r="1136">
          <cell r="B1136">
            <v>41155</v>
          </cell>
          <cell r="C1136">
            <v>3235</v>
          </cell>
          <cell r="D1136" t="str">
            <v>ASIF ALI MUHAMMAD ALI</v>
          </cell>
          <cell r="E1136" t="str">
            <v>BG1796232</v>
          </cell>
          <cell r="F1136" t="str">
            <v>PAKISTAN</v>
          </cell>
          <cell r="G1136" t="str">
            <v>CANCELLED</v>
          </cell>
        </row>
        <row r="1137">
          <cell r="B1137">
            <v>41131</v>
          </cell>
          <cell r="C1137">
            <v>3236</v>
          </cell>
          <cell r="D1137" t="str">
            <v>SHAHID RONAQ ZAMAN</v>
          </cell>
          <cell r="E1137" t="str">
            <v>LS5144862</v>
          </cell>
          <cell r="F1137" t="str">
            <v>PAKISTAN</v>
          </cell>
          <cell r="G1137" t="str">
            <v>IMMIGRATION</v>
          </cell>
        </row>
        <row r="1138">
          <cell r="B1138">
            <v>41137</v>
          </cell>
          <cell r="C1138">
            <v>3237</v>
          </cell>
          <cell r="D1138" t="str">
            <v>MUHAMMAD ZABAIR SAID GHULAM</v>
          </cell>
          <cell r="E1138" t="str">
            <v>BR5096771</v>
          </cell>
          <cell r="F1138" t="str">
            <v>PAKISTAN</v>
          </cell>
          <cell r="G1138" t="str">
            <v>ACTUAL (VAULT)</v>
          </cell>
        </row>
        <row r="1139">
          <cell r="B1139">
            <v>41131</v>
          </cell>
          <cell r="C1139">
            <v>3239</v>
          </cell>
          <cell r="D1139" t="str">
            <v>ARSHAD ALI NASRULLAH</v>
          </cell>
          <cell r="E1139" t="str">
            <v>YT1797311</v>
          </cell>
          <cell r="F1139" t="str">
            <v>PAKISTAN</v>
          </cell>
          <cell r="G1139" t="str">
            <v>ACTUAL (VAULT)</v>
          </cell>
        </row>
        <row r="1140">
          <cell r="B1140">
            <v>41153</v>
          </cell>
          <cell r="C1140">
            <v>3240</v>
          </cell>
          <cell r="D1140" t="str">
            <v>MUHAMMAD LABHA FAZAL DIN</v>
          </cell>
          <cell r="E1140" t="str">
            <v>AA8040921</v>
          </cell>
          <cell r="F1140" t="str">
            <v>PAKISTAN</v>
          </cell>
          <cell r="G1140" t="str">
            <v>ACTUAL (VAULT)</v>
          </cell>
        </row>
        <row r="1141">
          <cell r="B1141">
            <v>41155</v>
          </cell>
          <cell r="C1141">
            <v>3241</v>
          </cell>
          <cell r="D1141" t="str">
            <v>MUHAMMAD AFZAL GHULAM HAIDER</v>
          </cell>
          <cell r="E1141" t="str">
            <v>EP1515891</v>
          </cell>
          <cell r="F1141" t="str">
            <v>PAKISTAN</v>
          </cell>
          <cell r="G1141" t="str">
            <v>ACTUAL (VAULT)</v>
          </cell>
        </row>
        <row r="1142">
          <cell r="B1142">
            <v>41160</v>
          </cell>
          <cell r="C1142">
            <v>3243</v>
          </cell>
          <cell r="D1142" t="str">
            <v>MUHAMMAD AZHAR REHMAN ABDUL REHMAN</v>
          </cell>
          <cell r="E1142" t="str">
            <v>GL9157181</v>
          </cell>
          <cell r="F1142" t="str">
            <v>PAKISTAN</v>
          </cell>
          <cell r="G1142" t="str">
            <v>ACTUAL (VAULT)</v>
          </cell>
        </row>
        <row r="1143">
          <cell r="B1143">
            <v>41125</v>
          </cell>
          <cell r="C1143">
            <v>3244</v>
          </cell>
          <cell r="D1143" t="str">
            <v>MUHAMMAD ADNAN MUHAMMAD LABHA</v>
          </cell>
          <cell r="E1143" t="str">
            <v>BH1402181</v>
          </cell>
          <cell r="F1143" t="str">
            <v>PAKISTAN</v>
          </cell>
          <cell r="G1143" t="str">
            <v>OPC</v>
          </cell>
        </row>
        <row r="1144">
          <cell r="B1144">
            <v>41164</v>
          </cell>
          <cell r="C1144">
            <v>3247</v>
          </cell>
          <cell r="D1144" t="str">
            <v>RAFIQUE BAIG SARWAR BAIG</v>
          </cell>
          <cell r="E1144" t="str">
            <v>BE3924111</v>
          </cell>
          <cell r="F1144" t="str">
            <v>PAKISTAN</v>
          </cell>
          <cell r="G1144" t="str">
            <v>ACTUAL (VAULT)</v>
          </cell>
        </row>
        <row r="1145">
          <cell r="B1145">
            <v>41142</v>
          </cell>
          <cell r="C1145">
            <v>3248</v>
          </cell>
          <cell r="D1145" t="str">
            <v>TALIB HUSSAIN MUHAMMAD BASHIR</v>
          </cell>
          <cell r="E1145" t="str">
            <v>TJ6893521</v>
          </cell>
          <cell r="F1145" t="str">
            <v>PAKISTAN</v>
          </cell>
          <cell r="G1145" t="str">
            <v>VACATION</v>
          </cell>
        </row>
        <row r="1146">
          <cell r="B1146">
            <v>41161</v>
          </cell>
          <cell r="C1146">
            <v>3249</v>
          </cell>
          <cell r="D1146" t="str">
            <v>MUHAMMAD AFZAL MUHAMMAD ASHRAF</v>
          </cell>
          <cell r="E1146" t="str">
            <v>EL1512561</v>
          </cell>
          <cell r="F1146" t="str">
            <v>PAKISTAN</v>
          </cell>
          <cell r="G1146" t="str">
            <v>ACTUAL (VAULT)</v>
          </cell>
        </row>
        <row r="1147">
          <cell r="B1147">
            <v>41144</v>
          </cell>
          <cell r="C1147">
            <v>3250</v>
          </cell>
          <cell r="D1147" t="str">
            <v>OMAR ALI AWAL SHER</v>
          </cell>
          <cell r="E1147" t="str">
            <v>EA1801871</v>
          </cell>
          <cell r="F1147" t="str">
            <v>PAKISTAN</v>
          </cell>
          <cell r="G1147" t="str">
            <v>ACTUAL (VAULT)</v>
          </cell>
        </row>
        <row r="1148">
          <cell r="B1148">
            <v>41155</v>
          </cell>
          <cell r="C1148">
            <v>3252</v>
          </cell>
          <cell r="D1148" t="str">
            <v>PIR MUHAMMAD SHAHZADA</v>
          </cell>
          <cell r="E1148" t="str">
            <v>FZ0150912</v>
          </cell>
          <cell r="F1148" t="str">
            <v>PAKISTAN</v>
          </cell>
          <cell r="G1148" t="str">
            <v>CANCELLED</v>
          </cell>
        </row>
        <row r="1149">
          <cell r="B1149">
            <v>41163</v>
          </cell>
          <cell r="C1149">
            <v>3254</v>
          </cell>
          <cell r="D1149" t="str">
            <v>MUHAMMAD MUMTAZ ALLAH RAKHA</v>
          </cell>
          <cell r="E1149" t="str">
            <v>AN0271431</v>
          </cell>
          <cell r="F1149" t="str">
            <v>PAKISTAN</v>
          </cell>
          <cell r="G1149" t="str">
            <v>ACTUAL (VAULT)</v>
          </cell>
        </row>
        <row r="1150">
          <cell r="B1150">
            <v>41135</v>
          </cell>
          <cell r="C1150">
            <v>3256</v>
          </cell>
          <cell r="D1150" t="str">
            <v>MUHAMMAD RAMZAN SADA KHAN</v>
          </cell>
          <cell r="E1150" t="str">
            <v>BB9211802</v>
          </cell>
          <cell r="F1150" t="str">
            <v>PAKISTAN</v>
          </cell>
          <cell r="G1150" t="str">
            <v>ACTUAL (VAULT)</v>
          </cell>
        </row>
        <row r="1151">
          <cell r="B1151">
            <v>41148</v>
          </cell>
          <cell r="C1151">
            <v>3258</v>
          </cell>
          <cell r="D1151" t="str">
            <v>RAHAT ALI LAL HUSSAIN</v>
          </cell>
          <cell r="E1151" t="str">
            <v>GF1806461</v>
          </cell>
          <cell r="F1151" t="str">
            <v>PAKISTAN</v>
          </cell>
          <cell r="G1151" t="str">
            <v>ACTUAL (VAULT)</v>
          </cell>
        </row>
        <row r="1152">
          <cell r="B1152">
            <v>41194</v>
          </cell>
          <cell r="C1152">
            <v>3259</v>
          </cell>
          <cell r="D1152" t="str">
            <v>HAROON RASHEED RASHEED AHMAD</v>
          </cell>
          <cell r="E1152" t="str">
            <v>CA9849891</v>
          </cell>
          <cell r="F1152" t="str">
            <v>PAKISTAN</v>
          </cell>
          <cell r="G1152" t="str">
            <v>ACTUAL (VAULT)</v>
          </cell>
        </row>
        <row r="1153">
          <cell r="B1153">
            <v>41152</v>
          </cell>
          <cell r="C1153">
            <v>3262</v>
          </cell>
          <cell r="D1153" t="str">
            <v>MUHAMMAD SAJID FAHEEM ELLAHI BAKHSH</v>
          </cell>
          <cell r="E1153" t="str">
            <v>AG8158841</v>
          </cell>
          <cell r="F1153" t="str">
            <v>PAKISTAN</v>
          </cell>
          <cell r="G1153" t="str">
            <v>VACATION</v>
          </cell>
        </row>
        <row r="1154">
          <cell r="B1154">
            <v>41158</v>
          </cell>
          <cell r="C1154">
            <v>3266</v>
          </cell>
          <cell r="D1154" t="str">
            <v>AKHTAR NAWAZ  KHAN KHUSHAL KHAN</v>
          </cell>
          <cell r="E1154" t="str">
            <v>HQ4126981</v>
          </cell>
          <cell r="F1154" t="str">
            <v>PAKISTAN</v>
          </cell>
          <cell r="G1154" t="str">
            <v>ACTUAL (VAULT)</v>
          </cell>
        </row>
        <row r="1155">
          <cell r="B1155">
            <v>41140</v>
          </cell>
          <cell r="C1155">
            <v>3270</v>
          </cell>
          <cell r="D1155" t="str">
            <v>MANSAB DAR IMAM BAKHSH</v>
          </cell>
          <cell r="E1155" t="str">
            <v>AK7996042</v>
          </cell>
          <cell r="F1155" t="str">
            <v>PAKISTAN</v>
          </cell>
          <cell r="G1155" t="str">
            <v>ACTUAL (VAULT)</v>
          </cell>
        </row>
        <row r="1156">
          <cell r="B1156">
            <v>41176</v>
          </cell>
          <cell r="C1156">
            <v>3271</v>
          </cell>
          <cell r="D1156" t="str">
            <v>IRFAN SADDIQUE MUHAMMAD SADDIQUE</v>
          </cell>
          <cell r="E1156" t="str">
            <v>AL5463692</v>
          </cell>
          <cell r="F1156" t="str">
            <v>PAKISTAN</v>
          </cell>
          <cell r="G1156" t="str">
            <v>ACTUAL (VAULT)</v>
          </cell>
        </row>
        <row r="1157">
          <cell r="B1157">
            <v>41166</v>
          </cell>
          <cell r="C1157">
            <v>3272</v>
          </cell>
          <cell r="D1157" t="str">
            <v>ABDUL NAWAB GUL NAWAB</v>
          </cell>
          <cell r="E1157" t="str">
            <v>AB9636302</v>
          </cell>
          <cell r="F1157" t="str">
            <v>PAKISTAN</v>
          </cell>
          <cell r="G1157" t="str">
            <v>ACTUAL (VAULT)</v>
          </cell>
        </row>
        <row r="1158">
          <cell r="B1158">
            <v>41156</v>
          </cell>
          <cell r="C1158">
            <v>3274</v>
          </cell>
          <cell r="D1158" t="str">
            <v>NAVEED UR REHMAN ABDUR REHMAN</v>
          </cell>
          <cell r="E1158" t="str">
            <v>AT9677981</v>
          </cell>
          <cell r="F1158" t="str">
            <v>PAKISTAN</v>
          </cell>
          <cell r="G1158" t="str">
            <v>ACTUAL (VAULT)</v>
          </cell>
        </row>
        <row r="1159">
          <cell r="B1159">
            <v>41173</v>
          </cell>
          <cell r="C1159">
            <v>3276</v>
          </cell>
          <cell r="D1159" t="str">
            <v>SADAM HUSSAIN MUHAMMAD HUSSAIN</v>
          </cell>
          <cell r="E1159" t="str">
            <v>XZ6897951</v>
          </cell>
          <cell r="F1159" t="str">
            <v>PAKISTAN</v>
          </cell>
          <cell r="G1159" t="str">
            <v>CANCELLED</v>
          </cell>
        </row>
        <row r="1160">
          <cell r="B1160">
            <v>41176</v>
          </cell>
          <cell r="C1160">
            <v>3280</v>
          </cell>
          <cell r="D1160" t="str">
            <v>LAL ZADA ZARIF DAD</v>
          </cell>
          <cell r="E1160" t="str">
            <v>AX5493161</v>
          </cell>
          <cell r="F1160" t="str">
            <v>PAKISTAN</v>
          </cell>
          <cell r="G1160" t="str">
            <v>ACTUAL (VAULT)</v>
          </cell>
        </row>
        <row r="1161">
          <cell r="B1161">
            <v>41151</v>
          </cell>
          <cell r="C1161">
            <v>3282</v>
          </cell>
          <cell r="D1161" t="str">
            <v>MUHAMMAD MUDASSAR MUHAMMAD HAYAT</v>
          </cell>
          <cell r="E1161" t="str">
            <v>AA0417302</v>
          </cell>
          <cell r="F1161" t="str">
            <v>PAKISTAN</v>
          </cell>
          <cell r="G1161" t="str">
            <v>ACTUAL (VAULT)</v>
          </cell>
        </row>
        <row r="1162">
          <cell r="B1162">
            <v>41160</v>
          </cell>
          <cell r="C1162">
            <v>3283</v>
          </cell>
          <cell r="D1162" t="str">
            <v>AMJAD ABBAS RAB NAWAZ</v>
          </cell>
          <cell r="E1162" t="str">
            <v>HL1019931</v>
          </cell>
          <cell r="F1162" t="str">
            <v>PAKISTAN</v>
          </cell>
          <cell r="G1162" t="str">
            <v>ACTUAL (VAULT)</v>
          </cell>
        </row>
        <row r="1163">
          <cell r="B1163">
            <v>41152</v>
          </cell>
          <cell r="C1163">
            <v>3285</v>
          </cell>
          <cell r="D1163" t="str">
            <v>ABDUL RAHIM MUHAMMAD MAROOF</v>
          </cell>
          <cell r="E1163" t="str">
            <v>DM9159581</v>
          </cell>
          <cell r="F1163" t="str">
            <v>PAKISTAN</v>
          </cell>
          <cell r="G1163" t="str">
            <v>ACTUAL (VAULT)</v>
          </cell>
        </row>
        <row r="1164">
          <cell r="B1164">
            <v>41183</v>
          </cell>
          <cell r="C1164">
            <v>3287</v>
          </cell>
          <cell r="D1164" t="str">
            <v>JAMSHAID ALI MUHAMMAD ZAKA ULLAH</v>
          </cell>
          <cell r="E1164" t="str">
            <v>HH1809621</v>
          </cell>
          <cell r="F1164" t="str">
            <v>PAKISTAN</v>
          </cell>
          <cell r="G1164" t="str">
            <v>CANCELLED</v>
          </cell>
        </row>
        <row r="1165">
          <cell r="B1165">
            <v>41184</v>
          </cell>
          <cell r="C1165">
            <v>3288</v>
          </cell>
          <cell r="D1165" t="str">
            <v>MUHAMMAD WASEEM AKRAM MUHAMMAD AKRAM</v>
          </cell>
          <cell r="E1165" t="str">
            <v>CL1320601</v>
          </cell>
          <cell r="F1165" t="str">
            <v>PAKISTAN</v>
          </cell>
          <cell r="G1165" t="str">
            <v>ACTUAL (VAULT)</v>
          </cell>
        </row>
        <row r="1166">
          <cell r="B1166">
            <v>41142</v>
          </cell>
          <cell r="C1166">
            <v>3290</v>
          </cell>
          <cell r="D1166" t="str">
            <v>RAZI GUL  NASEEM GUL</v>
          </cell>
          <cell r="E1166" t="str">
            <v>EG4797931</v>
          </cell>
          <cell r="F1166" t="str">
            <v>PAKISTAN</v>
          </cell>
          <cell r="G1166" t="str">
            <v>VACATION</v>
          </cell>
        </row>
        <row r="1167">
          <cell r="B1167">
            <v>41184</v>
          </cell>
          <cell r="C1167">
            <v>3292</v>
          </cell>
          <cell r="D1167" t="str">
            <v>KHURRAM SAJJAD MUHAMMAD ASHRAF</v>
          </cell>
          <cell r="E1167" t="str">
            <v>BV5572071</v>
          </cell>
          <cell r="F1167" t="str">
            <v>PAKISTAN</v>
          </cell>
          <cell r="G1167" t="str">
            <v>ACTUAL (VAULT)</v>
          </cell>
        </row>
        <row r="1168">
          <cell r="B1168">
            <v>41178</v>
          </cell>
          <cell r="C1168">
            <v>3293</v>
          </cell>
          <cell r="D1168" t="str">
            <v>EJAZ AHMAD SUBA KHAN</v>
          </cell>
          <cell r="E1168" t="str">
            <v>BG1150752</v>
          </cell>
          <cell r="F1168" t="str">
            <v>PAKISTAN</v>
          </cell>
          <cell r="G1168" t="str">
            <v>ACTUAL (VAULT)</v>
          </cell>
        </row>
        <row r="1169">
          <cell r="B1169">
            <v>41183</v>
          </cell>
          <cell r="C1169">
            <v>3295</v>
          </cell>
          <cell r="D1169" t="str">
            <v>MUBASHAR ALI MUHAMMAD BOOTA</v>
          </cell>
          <cell r="E1169" t="str">
            <v>WE1795871</v>
          </cell>
          <cell r="F1169" t="str">
            <v>PAKISTAN</v>
          </cell>
          <cell r="G1169" t="str">
            <v>ACTUAL (VAULT)</v>
          </cell>
        </row>
        <row r="1170">
          <cell r="B1170">
            <v>41193</v>
          </cell>
          <cell r="C1170">
            <v>3297</v>
          </cell>
          <cell r="D1170" t="str">
            <v>SHAMAS DIN AMANAT ALI</v>
          </cell>
          <cell r="E1170" t="str">
            <v>BF7795041</v>
          </cell>
          <cell r="F1170" t="str">
            <v>PAKISTAN</v>
          </cell>
          <cell r="G1170" t="str">
            <v>ACTUAL (VAULT)</v>
          </cell>
        </row>
        <row r="1171">
          <cell r="B1171">
            <v>41144</v>
          </cell>
          <cell r="C1171">
            <v>3298</v>
          </cell>
          <cell r="D1171" t="str">
            <v>NAVEED IQBAL MUHAMMAD JAN</v>
          </cell>
          <cell r="E1171" t="str">
            <v>BU1339072</v>
          </cell>
          <cell r="F1171" t="str">
            <v>PAKISTAN</v>
          </cell>
          <cell r="G1171" t="str">
            <v>ACTUAL (VAULT)</v>
          </cell>
        </row>
        <row r="1172">
          <cell r="B1172">
            <v>41135</v>
          </cell>
          <cell r="C1172">
            <v>3299</v>
          </cell>
          <cell r="D1172" t="str">
            <v>MUHAMMAD NAZIR MUHAMMAD BASHIR</v>
          </cell>
          <cell r="E1172" t="str">
            <v>BZ9827131</v>
          </cell>
          <cell r="F1172" t="str">
            <v>PAKISTAN</v>
          </cell>
          <cell r="G1172" t="str">
            <v>ACTUAL (VAULT)</v>
          </cell>
        </row>
        <row r="1173">
          <cell r="B1173">
            <v>41141</v>
          </cell>
          <cell r="C1173">
            <v>3301</v>
          </cell>
          <cell r="D1173" t="str">
            <v>ABDUL RAUF UMER FAROOQ</v>
          </cell>
          <cell r="E1173" t="str">
            <v>AS99884101</v>
          </cell>
          <cell r="F1173" t="str">
            <v>PAKISTAN</v>
          </cell>
          <cell r="G1173" t="str">
            <v>ACTUAL (VAULT)</v>
          </cell>
        </row>
        <row r="1174">
          <cell r="B1174">
            <v>41162</v>
          </cell>
          <cell r="C1174">
            <v>3302</v>
          </cell>
          <cell r="D1174" t="str">
            <v>ISHFAQ HUSSAIN GHAZANFAR HUSSAIN</v>
          </cell>
          <cell r="E1174" t="str">
            <v>WP6895431</v>
          </cell>
          <cell r="F1174" t="str">
            <v>PAKISTAN</v>
          </cell>
          <cell r="G1174" t="str">
            <v>CANCELLED</v>
          </cell>
        </row>
        <row r="1175">
          <cell r="B1175">
            <v>41166</v>
          </cell>
          <cell r="C1175">
            <v>3304</v>
          </cell>
          <cell r="D1175" t="str">
            <v>SHUJAT FAROOQ MUHAMMAD FAROOQ KHAN</v>
          </cell>
          <cell r="E1175" t="str">
            <v>BM8969781</v>
          </cell>
          <cell r="F1175" t="str">
            <v>PAKISTAN</v>
          </cell>
          <cell r="G1175" t="str">
            <v>ACTUAL (VAULT)</v>
          </cell>
        </row>
        <row r="1176">
          <cell r="B1176">
            <v>41166</v>
          </cell>
          <cell r="C1176">
            <v>3305</v>
          </cell>
          <cell r="D1176" t="str">
            <v>BASHARAAT ISHAQ MUHAMMAD ISHAQ KHAN</v>
          </cell>
          <cell r="E1176" t="str">
            <v>EN1844821</v>
          </cell>
          <cell r="F1176" t="str">
            <v>PAKISTAN</v>
          </cell>
          <cell r="G1176" t="str">
            <v>ACTUAL (VAULT)</v>
          </cell>
        </row>
        <row r="1177">
          <cell r="B1177">
            <v>41173</v>
          </cell>
          <cell r="C1177">
            <v>3306</v>
          </cell>
          <cell r="D1177" t="str">
            <v>HABIB UR REHMAN AWAL DIN</v>
          </cell>
          <cell r="E1177" t="str">
            <v>EZ9153311</v>
          </cell>
          <cell r="F1177" t="str">
            <v>PAKISTAN</v>
          </cell>
          <cell r="G1177" t="str">
            <v>ACTUAL (VAULT)</v>
          </cell>
        </row>
        <row r="1178">
          <cell r="B1178">
            <v>41151</v>
          </cell>
          <cell r="C1178">
            <v>3308</v>
          </cell>
          <cell r="D1178" t="str">
            <v>HIKMAT YAR HAKEEM ULLAH</v>
          </cell>
          <cell r="E1178" t="str">
            <v>AJ6992421</v>
          </cell>
          <cell r="F1178" t="str">
            <v>PAKISTAN</v>
          </cell>
          <cell r="G1178" t="str">
            <v>ACTUAL (VAULT)</v>
          </cell>
        </row>
        <row r="1179">
          <cell r="B1179">
            <v>41164</v>
          </cell>
          <cell r="C1179">
            <v>3309</v>
          </cell>
          <cell r="D1179" t="str">
            <v>TAUHEED KHAN GUL ZAMEER</v>
          </cell>
          <cell r="E1179" t="str">
            <v>TJ4110591</v>
          </cell>
          <cell r="F1179" t="str">
            <v>PAKISTAN</v>
          </cell>
          <cell r="G1179" t="str">
            <v>ACTUAL (VAULT)</v>
          </cell>
        </row>
        <row r="1180">
          <cell r="B1180">
            <v>41164</v>
          </cell>
          <cell r="C1180">
            <v>3311</v>
          </cell>
          <cell r="D1180" t="str">
            <v>FAZAL SAID MIR NAWAZ KHAN</v>
          </cell>
          <cell r="E1180" t="str">
            <v>CS5970411</v>
          </cell>
          <cell r="F1180" t="str">
            <v>PAKISTAN</v>
          </cell>
          <cell r="G1180" t="str">
            <v>ACTUAL (VAULT)</v>
          </cell>
        </row>
        <row r="1181">
          <cell r="B1181">
            <v>41178</v>
          </cell>
          <cell r="C1181">
            <v>3313</v>
          </cell>
          <cell r="D1181" t="str">
            <v>MUHAMMAD TAYYAB RAZA MUHAMMAD RAUF</v>
          </cell>
          <cell r="E1181" t="str">
            <v>FS9897771</v>
          </cell>
          <cell r="F1181" t="str">
            <v>PAKISTAN</v>
          </cell>
          <cell r="G1181" t="str">
            <v>ACTUAL (VAULT)</v>
          </cell>
        </row>
        <row r="1182">
          <cell r="B1182">
            <v>41168</v>
          </cell>
          <cell r="C1182">
            <v>3315</v>
          </cell>
          <cell r="D1182" t="str">
            <v>MUHAMMAD RAMZAN JEEVAN KHAN</v>
          </cell>
          <cell r="E1182" t="str">
            <v>BP9218581</v>
          </cell>
          <cell r="F1182" t="str">
            <v>PAKISTAN</v>
          </cell>
          <cell r="G1182" t="str">
            <v>ACTUAL (VAULT)</v>
          </cell>
        </row>
        <row r="1183">
          <cell r="B1183">
            <v>41160</v>
          </cell>
          <cell r="C1183">
            <v>3320</v>
          </cell>
          <cell r="D1183" t="str">
            <v>IFRAN HAIDER MALIK MUHAMMAD MUKHTAR</v>
          </cell>
          <cell r="E1183" t="str">
            <v>BR6979821</v>
          </cell>
          <cell r="F1183" t="str">
            <v>PAKISTAN</v>
          </cell>
          <cell r="G1183" t="str">
            <v>ACTUAL (VAULT)</v>
          </cell>
        </row>
        <row r="1184">
          <cell r="B1184">
            <v>41184</v>
          </cell>
          <cell r="C1184">
            <v>3321</v>
          </cell>
          <cell r="D1184" t="str">
            <v>KASHIF MAHMOOD MUHAMMAD WAKEEL</v>
          </cell>
          <cell r="E1184" t="str">
            <v>QB0155631</v>
          </cell>
          <cell r="F1184" t="str">
            <v>PAKISTAN</v>
          </cell>
          <cell r="G1184" t="str">
            <v>RUN AWAY</v>
          </cell>
        </row>
        <row r="1185">
          <cell r="B1185">
            <v>41178</v>
          </cell>
          <cell r="C1185">
            <v>3322</v>
          </cell>
          <cell r="D1185" t="str">
            <v xml:space="preserve">MURAD BAHADAR BAHADAR KHAN </v>
          </cell>
          <cell r="E1185" t="str">
            <v>CH3174601</v>
          </cell>
          <cell r="F1185" t="str">
            <v>PAKISTAN</v>
          </cell>
          <cell r="G1185" t="str">
            <v>ACTUAL (VAULT)</v>
          </cell>
        </row>
        <row r="1186">
          <cell r="B1186">
            <v>41178</v>
          </cell>
          <cell r="C1186">
            <v>3323</v>
          </cell>
          <cell r="D1186" t="str">
            <v>ABID UR REHMAN MIAN BAZ MUHAMMAD</v>
          </cell>
          <cell r="E1186" t="str">
            <v>AH1073782</v>
          </cell>
          <cell r="F1186" t="str">
            <v>PAKISTAN</v>
          </cell>
          <cell r="G1186" t="str">
            <v>VACATION</v>
          </cell>
        </row>
        <row r="1187">
          <cell r="B1187">
            <v>41184</v>
          </cell>
          <cell r="C1187">
            <v>3324</v>
          </cell>
          <cell r="D1187" t="str">
            <v>SAJID HUSSAIN MUHAMMAD USMAN</v>
          </cell>
          <cell r="E1187" t="str">
            <v>QQ6891411</v>
          </cell>
          <cell r="F1187" t="str">
            <v>PAKISTAN</v>
          </cell>
          <cell r="G1187" t="str">
            <v>ACTUAL (VAULT)</v>
          </cell>
        </row>
        <row r="1188">
          <cell r="B1188">
            <v>41156</v>
          </cell>
          <cell r="C1188">
            <v>3325</v>
          </cell>
          <cell r="D1188" t="str">
            <v>GHULAM RASOOL MUHAMMAD HANIF</v>
          </cell>
          <cell r="E1188" t="str">
            <v>BH9804581</v>
          </cell>
          <cell r="F1188" t="str">
            <v>PAKISTAN</v>
          </cell>
          <cell r="G1188" t="str">
            <v>ACTUAL (VAULT)</v>
          </cell>
        </row>
        <row r="1189">
          <cell r="B1189">
            <v>41166</v>
          </cell>
          <cell r="C1189">
            <v>3326</v>
          </cell>
          <cell r="D1189" t="str">
            <v>ZAHEEM ALI FARAZ MUHAMMAD FARAZ KHAN</v>
          </cell>
          <cell r="E1189" t="str">
            <v>CK8915631</v>
          </cell>
          <cell r="F1189" t="str">
            <v>PAKISTAN</v>
          </cell>
          <cell r="G1189" t="str">
            <v>ACTUAL (VAULT)</v>
          </cell>
        </row>
        <row r="1190">
          <cell r="B1190">
            <v>41168</v>
          </cell>
          <cell r="C1190">
            <v>3327</v>
          </cell>
          <cell r="D1190" t="str">
            <v>AZHAR MEHMOOD ABDUL MAJEED</v>
          </cell>
          <cell r="E1190" t="str">
            <v>LY0150842</v>
          </cell>
          <cell r="F1190" t="str">
            <v>PAKISTAN</v>
          </cell>
          <cell r="G1190" t="str">
            <v>ACTUAL (VAULT)</v>
          </cell>
        </row>
        <row r="1191">
          <cell r="B1191">
            <v>41168</v>
          </cell>
          <cell r="C1191">
            <v>3328</v>
          </cell>
          <cell r="D1191" t="str">
            <v>SHAKOOR HAMEED ABDUL HAMEED</v>
          </cell>
          <cell r="E1191" t="str">
            <v>BS6270331</v>
          </cell>
          <cell r="F1191" t="str">
            <v>PAKISTAN</v>
          </cell>
          <cell r="G1191" t="str">
            <v>ACTUAL (VAULT)</v>
          </cell>
        </row>
        <row r="1192">
          <cell r="B1192">
            <v>41167</v>
          </cell>
          <cell r="C1192">
            <v>3329</v>
          </cell>
          <cell r="D1192" t="str">
            <v>REHMAN ALI JAMIL AHMAD</v>
          </cell>
          <cell r="E1192" t="str">
            <v>MR1801661</v>
          </cell>
          <cell r="F1192" t="str">
            <v>PAKISTAN</v>
          </cell>
          <cell r="G1192" t="str">
            <v>ACTUAL (VAULT)</v>
          </cell>
        </row>
        <row r="1193">
          <cell r="B1193">
            <v>41166</v>
          </cell>
          <cell r="C1193">
            <v>3330</v>
          </cell>
          <cell r="D1193" t="str">
            <v>WAQAS ABBAS KHAN MUHAMMAD ABBAS KHAN</v>
          </cell>
          <cell r="E1193" t="str">
            <v>DV4129792</v>
          </cell>
          <cell r="F1193" t="str">
            <v>PAKISTAN</v>
          </cell>
          <cell r="G1193" t="str">
            <v>CANCELLED</v>
          </cell>
        </row>
        <row r="1194">
          <cell r="B1194">
            <v>41162</v>
          </cell>
          <cell r="C1194">
            <v>3332</v>
          </cell>
          <cell r="D1194" t="str">
            <v xml:space="preserve">ZAHID NAWAZ MUHAMMAD ALI </v>
          </cell>
          <cell r="E1194" t="str">
            <v>DE9618351</v>
          </cell>
          <cell r="F1194" t="str">
            <v>PAKISTAN</v>
          </cell>
          <cell r="G1194" t="str">
            <v>ACTUAL (VAULT)</v>
          </cell>
        </row>
        <row r="1195">
          <cell r="B1195">
            <v>41159</v>
          </cell>
          <cell r="C1195">
            <v>3333</v>
          </cell>
          <cell r="D1195" t="str">
            <v>SHABAZ ALI MUHAMMAD SIDDIQUE</v>
          </cell>
          <cell r="E1195" t="str">
            <v>GS1805451</v>
          </cell>
          <cell r="F1195" t="str">
            <v>PAKISTAN</v>
          </cell>
          <cell r="G1195" t="str">
            <v>VACATION</v>
          </cell>
        </row>
        <row r="1196">
          <cell r="B1196">
            <v>41155</v>
          </cell>
          <cell r="C1196">
            <v>3334</v>
          </cell>
          <cell r="D1196" t="str">
            <v>FAIZ RASOOL ZAFAR IQBAL</v>
          </cell>
          <cell r="E1196" t="str">
            <v>BA9805601</v>
          </cell>
          <cell r="F1196" t="str">
            <v>PAKISTAN</v>
          </cell>
          <cell r="G1196" t="str">
            <v>CANCELLED</v>
          </cell>
        </row>
        <row r="1197">
          <cell r="B1197">
            <v>41153</v>
          </cell>
          <cell r="C1197">
            <v>3335</v>
          </cell>
          <cell r="D1197" t="str">
            <v>MUHAMMAD BOOTA RASHEED AHMED</v>
          </cell>
          <cell r="E1197" t="str">
            <v>CP3496791</v>
          </cell>
          <cell r="F1197" t="str">
            <v>PAKISTAN</v>
          </cell>
          <cell r="G1197" t="str">
            <v>ACTUAL (VAULT)</v>
          </cell>
        </row>
        <row r="1198">
          <cell r="B1198">
            <v>41139</v>
          </cell>
          <cell r="C1198">
            <v>3336</v>
          </cell>
          <cell r="D1198" t="str">
            <v>RIAZ KHAN JANAB GUL</v>
          </cell>
          <cell r="E1198" t="str">
            <v>MN4128121</v>
          </cell>
          <cell r="F1198" t="str">
            <v>PAKISTAN</v>
          </cell>
          <cell r="G1198" t="str">
            <v>VACATION</v>
          </cell>
        </row>
        <row r="1199">
          <cell r="B1199">
            <v>41161</v>
          </cell>
          <cell r="C1199">
            <v>3337</v>
          </cell>
          <cell r="D1199" t="str">
            <v>IMRAN KHAN IQBALGHANI</v>
          </cell>
          <cell r="E1199" t="str">
            <v>JD4125341</v>
          </cell>
          <cell r="F1199" t="str">
            <v>PAKISTAN</v>
          </cell>
          <cell r="G1199" t="str">
            <v>VACATION</v>
          </cell>
        </row>
        <row r="1200">
          <cell r="B1200">
            <v>41189</v>
          </cell>
          <cell r="C1200">
            <v>3340</v>
          </cell>
          <cell r="D1200" t="str">
            <v>SAID AHMAD NOOR UL BASAR</v>
          </cell>
          <cell r="E1200" t="str">
            <v>WV1159581</v>
          </cell>
          <cell r="F1200" t="str">
            <v>PAKISTAN</v>
          </cell>
          <cell r="G1200" t="str">
            <v>ACTUAL (VAULT)</v>
          </cell>
        </row>
        <row r="1201">
          <cell r="B1201">
            <v>41155</v>
          </cell>
          <cell r="C1201">
            <v>3341</v>
          </cell>
          <cell r="D1201" t="str">
            <v>YOUSAF ALI MUHAMMAD AMWAR</v>
          </cell>
          <cell r="E1201" t="str">
            <v>PB1804911</v>
          </cell>
          <cell r="F1201" t="str">
            <v>PAKISTAN</v>
          </cell>
          <cell r="G1201" t="str">
            <v>VACATION</v>
          </cell>
        </row>
        <row r="1202">
          <cell r="B1202">
            <v>41162</v>
          </cell>
          <cell r="C1202">
            <v>3342</v>
          </cell>
          <cell r="D1202" t="str">
            <v>MUHAMMAD AJMALHABIB KHAN</v>
          </cell>
          <cell r="E1202" t="str">
            <v>AE1555701</v>
          </cell>
          <cell r="F1202" t="str">
            <v>PAKISTAN</v>
          </cell>
          <cell r="G1202" t="str">
            <v>ACTUAL (VAULT)</v>
          </cell>
        </row>
        <row r="1203">
          <cell r="B1203">
            <v>41173</v>
          </cell>
          <cell r="C1203">
            <v>3343</v>
          </cell>
          <cell r="D1203" t="str">
            <v>SAIFOOR REHMAN GULI BADSHAH</v>
          </cell>
          <cell r="E1203" t="str">
            <v>FB9156441</v>
          </cell>
          <cell r="F1203" t="str">
            <v>PAKISTAN</v>
          </cell>
          <cell r="G1203" t="str">
            <v>ACTUAL (VAULT)</v>
          </cell>
        </row>
        <row r="1204">
          <cell r="B1204">
            <v>41192</v>
          </cell>
          <cell r="C1204">
            <v>3344</v>
          </cell>
          <cell r="D1204" t="str">
            <v>QAMIR ABID ABID HUSSAIN</v>
          </cell>
          <cell r="E1204" t="str">
            <v>DC1076342</v>
          </cell>
          <cell r="F1204" t="str">
            <v>PAKISTAN</v>
          </cell>
          <cell r="G1204" t="str">
            <v>CANCELLED</v>
          </cell>
        </row>
        <row r="1205">
          <cell r="B1205">
            <v>41166</v>
          </cell>
          <cell r="C1205">
            <v>3345</v>
          </cell>
          <cell r="D1205" t="str">
            <v>MUHAMMAD SULTAN SAHIB KHAN</v>
          </cell>
          <cell r="E1205" t="str">
            <v>BQ5777291</v>
          </cell>
          <cell r="F1205" t="str">
            <v>PAKISTAN</v>
          </cell>
          <cell r="G1205" t="str">
            <v>ACTUAL (VAULT)</v>
          </cell>
        </row>
        <row r="1206">
          <cell r="B1206">
            <v>41166</v>
          </cell>
          <cell r="C1206">
            <v>3346</v>
          </cell>
          <cell r="D1206" t="str">
            <v>MUHAMMAD SHAFIQUE MUHAMMAD SIDDIQUE</v>
          </cell>
          <cell r="E1206" t="str">
            <v>BM5182321</v>
          </cell>
          <cell r="F1206" t="str">
            <v>PAKISTAN</v>
          </cell>
          <cell r="G1206" t="str">
            <v>ACTUAL (VAULT)</v>
          </cell>
        </row>
        <row r="1207">
          <cell r="B1207">
            <v>41166</v>
          </cell>
          <cell r="C1207">
            <v>3347</v>
          </cell>
          <cell r="D1207" t="str">
            <v>TAUSEEF AHMED FAROOQI MUHAMMAD SADIQ FAROOQ</v>
          </cell>
          <cell r="E1207" t="str">
            <v>CC8961691</v>
          </cell>
          <cell r="F1207" t="str">
            <v>PAKISTAN</v>
          </cell>
          <cell r="G1207" t="str">
            <v>CANCELLED</v>
          </cell>
        </row>
        <row r="1208">
          <cell r="B1208">
            <v>41166</v>
          </cell>
          <cell r="C1208">
            <v>3348</v>
          </cell>
          <cell r="D1208" t="str">
            <v>TANVEER AHMED MUHAMMAD UMAR</v>
          </cell>
          <cell r="E1208" t="str">
            <v>RF1159751</v>
          </cell>
          <cell r="F1208" t="str">
            <v>PAKISTAN</v>
          </cell>
          <cell r="G1208" t="str">
            <v>ACTUAL (VAULT)</v>
          </cell>
        </row>
        <row r="1209">
          <cell r="B1209">
            <v>41168</v>
          </cell>
          <cell r="C1209">
            <v>3349</v>
          </cell>
          <cell r="D1209" t="str">
            <v>GHULAM ABBAS RASHEED AHMED</v>
          </cell>
          <cell r="E1209" t="str">
            <v>BA1015782</v>
          </cell>
          <cell r="F1209" t="str">
            <v>PAKISTAN</v>
          </cell>
          <cell r="G1209" t="str">
            <v>ACTUAL (VAULT)</v>
          </cell>
        </row>
        <row r="1210">
          <cell r="B1210">
            <v>41181</v>
          </cell>
          <cell r="C1210">
            <v>3350</v>
          </cell>
          <cell r="D1210" t="str">
            <v>MUHAMMAD TANVEER ABDUL HAMEED</v>
          </cell>
          <cell r="E1210" t="str">
            <v>AR7799842</v>
          </cell>
          <cell r="F1210" t="str">
            <v>PAKISTAN</v>
          </cell>
          <cell r="G1210" t="str">
            <v>ACTUAL (VAULT)</v>
          </cell>
        </row>
        <row r="1211">
          <cell r="B1211">
            <v>41176</v>
          </cell>
          <cell r="C1211">
            <v>3351</v>
          </cell>
          <cell r="D1211" t="str">
            <v>SHAKEEL AHMED KHAN MUHAMMAD SIDIQUE KHAN</v>
          </cell>
          <cell r="E1211" t="str">
            <v>WL4101361</v>
          </cell>
          <cell r="F1211" t="str">
            <v>PAKISTAN</v>
          </cell>
          <cell r="G1211" t="str">
            <v>ACTUAL (VAULT)</v>
          </cell>
        </row>
        <row r="1212">
          <cell r="B1212">
            <v>41165</v>
          </cell>
          <cell r="C1212">
            <v>3353</v>
          </cell>
          <cell r="D1212" t="str">
            <v>AURANGZEB MURAD KHAN</v>
          </cell>
          <cell r="E1212" t="str">
            <v>AE1905971</v>
          </cell>
          <cell r="F1212" t="str">
            <v>PAKISTAN</v>
          </cell>
          <cell r="G1212" t="str">
            <v>ACTUAL (VAULT)</v>
          </cell>
        </row>
        <row r="1213">
          <cell r="B1213">
            <v>41178</v>
          </cell>
          <cell r="C1213">
            <v>3354</v>
          </cell>
          <cell r="D1213" t="str">
            <v>ZAKIR ALI MAS WALI SHAH</v>
          </cell>
          <cell r="E1213" t="str">
            <v>EG1805391</v>
          </cell>
          <cell r="F1213" t="str">
            <v>PAKISTAN</v>
          </cell>
          <cell r="G1213" t="str">
            <v>ACTUAL (VAULT)</v>
          </cell>
        </row>
        <row r="1214">
          <cell r="B1214">
            <v>41176</v>
          </cell>
          <cell r="C1214">
            <v>3356</v>
          </cell>
          <cell r="D1214" t="str">
            <v>TOQEER IQBAL MUHAMMAD HAFEEZ KHAN</v>
          </cell>
          <cell r="E1214" t="str">
            <v>GT1337922</v>
          </cell>
          <cell r="F1214" t="str">
            <v>PAKISTAN</v>
          </cell>
          <cell r="G1214" t="str">
            <v>ACTUAL (VAULT)</v>
          </cell>
        </row>
        <row r="1215">
          <cell r="B1215">
            <v>41178</v>
          </cell>
          <cell r="C1215">
            <v>3361</v>
          </cell>
          <cell r="D1215" t="str">
            <v>RIAZ MUHAMMAD KHIZB UR RAHMAN</v>
          </cell>
          <cell r="E1215" t="str">
            <v>AF0156342</v>
          </cell>
          <cell r="F1215" t="str">
            <v>PAKISTAN</v>
          </cell>
          <cell r="G1215" t="str">
            <v>OPC</v>
          </cell>
        </row>
        <row r="1216">
          <cell r="B1216">
            <v>41160</v>
          </cell>
          <cell r="C1216">
            <v>3362</v>
          </cell>
          <cell r="D1216" t="str">
            <v>MUHAMMAD ASIF MUHAMMAD WARIS</v>
          </cell>
          <cell r="E1216" t="str">
            <v>CB1884061</v>
          </cell>
          <cell r="F1216" t="str">
            <v>PAKISTAN</v>
          </cell>
          <cell r="G1216" t="str">
            <v>CANCELLED</v>
          </cell>
        </row>
        <row r="1217">
          <cell r="B1217">
            <v>41178</v>
          </cell>
          <cell r="C1217">
            <v>3365</v>
          </cell>
          <cell r="D1217" t="str">
            <v>PARVEZ KHAN HAYAT KHAN</v>
          </cell>
          <cell r="E1217" t="str">
            <v>BG4126951</v>
          </cell>
          <cell r="F1217" t="str">
            <v>PAKISTAN</v>
          </cell>
          <cell r="G1217" t="str">
            <v>ACTUAL (VAULT)</v>
          </cell>
        </row>
        <row r="1218">
          <cell r="B1218">
            <v>41172</v>
          </cell>
          <cell r="C1218">
            <v>3369</v>
          </cell>
          <cell r="D1218" t="str">
            <v>ZAR MARJAN LAL MARJAN</v>
          </cell>
          <cell r="E1218" t="str">
            <v>AF0983092</v>
          </cell>
          <cell r="F1218" t="str">
            <v>PAKISTAN</v>
          </cell>
          <cell r="G1218" t="str">
            <v>ACTUAL (VAULT)</v>
          </cell>
        </row>
        <row r="1219">
          <cell r="B1219">
            <v>41178</v>
          </cell>
          <cell r="C1219">
            <v>3373</v>
          </cell>
          <cell r="D1219" t="str">
            <v>SHAR BAZ RASHEED MUHAMMAD RASHEED</v>
          </cell>
          <cell r="E1219" t="str">
            <v>DF9848111</v>
          </cell>
          <cell r="F1219" t="str">
            <v>PAKISTAN</v>
          </cell>
          <cell r="G1219" t="str">
            <v>ACTUAL (VAULT)</v>
          </cell>
        </row>
        <row r="1220">
          <cell r="B1220">
            <v>41177</v>
          </cell>
          <cell r="C1220">
            <v>3374</v>
          </cell>
          <cell r="D1220" t="str">
            <v>MUBASHER WAQAS MEHMOOB AHMAD</v>
          </cell>
          <cell r="E1220" t="str">
            <v>AG6317182</v>
          </cell>
          <cell r="F1220" t="str">
            <v>PAKISTAN</v>
          </cell>
          <cell r="G1220" t="str">
            <v>CANCELLED</v>
          </cell>
        </row>
        <row r="1221">
          <cell r="B1221">
            <v>41160</v>
          </cell>
          <cell r="C1221">
            <v>3375</v>
          </cell>
          <cell r="D1221" t="str">
            <v>NASIR MAHMOOD MUHAMMAD AFZAL</v>
          </cell>
          <cell r="E1221" t="str">
            <v>SF0151631</v>
          </cell>
          <cell r="F1221" t="str">
            <v>PAKISTAN</v>
          </cell>
          <cell r="G1221" t="str">
            <v>ACTUAL (VAULT)</v>
          </cell>
        </row>
        <row r="1222">
          <cell r="B1222">
            <v>41172</v>
          </cell>
          <cell r="C1222">
            <v>3377</v>
          </cell>
          <cell r="D1222" t="str">
            <v>ESSA KHAN NASEEB KHAN</v>
          </cell>
          <cell r="E1222" t="str">
            <v>JP4126831</v>
          </cell>
          <cell r="F1222" t="str">
            <v>PAKISTAN</v>
          </cell>
          <cell r="G1222" t="str">
            <v>CANCELLED</v>
          </cell>
        </row>
        <row r="1223">
          <cell r="B1223">
            <v>41172</v>
          </cell>
          <cell r="C1223">
            <v>3378</v>
          </cell>
          <cell r="D1223" t="str">
            <v>FAYAZ AHMED REHMAT ELAHI</v>
          </cell>
          <cell r="E1223" t="str">
            <v>MZ1154691</v>
          </cell>
          <cell r="F1223" t="str">
            <v>PAKISTAN</v>
          </cell>
          <cell r="G1223" t="str">
            <v>ACTUAL (VAULT)</v>
          </cell>
        </row>
        <row r="1224">
          <cell r="B1224">
            <v>41153</v>
          </cell>
          <cell r="C1224">
            <v>3379</v>
          </cell>
          <cell r="D1224" t="str">
            <v>MUHAMMAD ILYAS KHUDA BAKHSH</v>
          </cell>
          <cell r="E1224" t="str">
            <v>AR1742022</v>
          </cell>
          <cell r="F1224" t="str">
            <v>PAKISTAN</v>
          </cell>
          <cell r="G1224" t="str">
            <v>ACTUAL (VAULT)</v>
          </cell>
        </row>
        <row r="1225">
          <cell r="B1225">
            <v>41178</v>
          </cell>
          <cell r="C1225">
            <v>3382</v>
          </cell>
          <cell r="D1225" t="str">
            <v>BASHIR SHAH SAID SHAH</v>
          </cell>
          <cell r="E1225" t="str">
            <v>AF5149982</v>
          </cell>
          <cell r="F1225" t="str">
            <v>PAKISTAN</v>
          </cell>
          <cell r="G1225" t="str">
            <v>CANCELLED</v>
          </cell>
        </row>
        <row r="1226">
          <cell r="B1226">
            <v>41167</v>
          </cell>
          <cell r="C1226">
            <v>3383</v>
          </cell>
          <cell r="D1226" t="str">
            <v>MUSADDAQ ALI MUHAMMAD AFZAL</v>
          </cell>
          <cell r="E1226" t="str">
            <v>FJ1808951</v>
          </cell>
          <cell r="F1226" t="str">
            <v>PAKISTAN</v>
          </cell>
          <cell r="G1226" t="str">
            <v>ACTUAL (VAULT)</v>
          </cell>
        </row>
        <row r="1227">
          <cell r="B1227">
            <v>41178</v>
          </cell>
          <cell r="C1227">
            <v>3384</v>
          </cell>
          <cell r="D1227" t="str">
            <v>ASIF IRSHAD ZAHIR SHAH</v>
          </cell>
          <cell r="E1227" t="str">
            <v>CG1912041</v>
          </cell>
          <cell r="F1227" t="str">
            <v>PAKISTAN</v>
          </cell>
          <cell r="G1227" t="str">
            <v>CANCELLED</v>
          </cell>
        </row>
        <row r="1228">
          <cell r="B1228">
            <v>41172</v>
          </cell>
          <cell r="C1228">
            <v>3385</v>
          </cell>
          <cell r="D1228" t="str">
            <v>FARHAD AFZAL RAHIM</v>
          </cell>
          <cell r="E1228" t="str">
            <v>AL8941371</v>
          </cell>
          <cell r="F1228" t="str">
            <v>PAKISTAN</v>
          </cell>
          <cell r="G1228" t="str">
            <v>ACTUAL (VAULT)</v>
          </cell>
        </row>
        <row r="1229">
          <cell r="B1229">
            <v>41150</v>
          </cell>
          <cell r="C1229">
            <v>3386</v>
          </cell>
          <cell r="D1229" t="str">
            <v>ALLAH RAKHA FALAK SHER</v>
          </cell>
          <cell r="E1229" t="str">
            <v>AJ9343851</v>
          </cell>
          <cell r="F1229" t="str">
            <v>PAKISTAN</v>
          </cell>
          <cell r="G1229" t="str">
            <v>CANCELLED</v>
          </cell>
        </row>
        <row r="1230">
          <cell r="B1230">
            <v>41171</v>
          </cell>
          <cell r="C1230">
            <v>3388</v>
          </cell>
          <cell r="D1230" t="str">
            <v>MUHAMMAD IMRAN SHARBAT KHAN</v>
          </cell>
          <cell r="E1230" t="str">
            <v>EG1227041</v>
          </cell>
          <cell r="F1230" t="str">
            <v>PAKISTAN</v>
          </cell>
          <cell r="G1230" t="str">
            <v>ACTUAL (VAULT)</v>
          </cell>
        </row>
        <row r="1231">
          <cell r="B1231">
            <v>41162</v>
          </cell>
          <cell r="C1231">
            <v>3389</v>
          </cell>
          <cell r="D1231" t="str">
            <v>AMJAD MEHMOOD MUHAMMAD AZAM</v>
          </cell>
          <cell r="E1231" t="str">
            <v>RL0154021</v>
          </cell>
          <cell r="F1231" t="str">
            <v>PAKISTAN</v>
          </cell>
          <cell r="G1231" t="str">
            <v>CANCELLED</v>
          </cell>
        </row>
        <row r="1232">
          <cell r="B1232">
            <v>41178</v>
          </cell>
          <cell r="C1232">
            <v>3390</v>
          </cell>
          <cell r="D1232" t="str">
            <v>SAID ARAB KHAN MUHAMMAD RASOOL</v>
          </cell>
          <cell r="E1232" t="str">
            <v>QD4114921</v>
          </cell>
          <cell r="F1232" t="str">
            <v>PAKISTAN</v>
          </cell>
          <cell r="G1232" t="str">
            <v>ACTUAL (VAULT)</v>
          </cell>
        </row>
        <row r="1233">
          <cell r="B1233">
            <v>41171</v>
          </cell>
          <cell r="C1233">
            <v>3391</v>
          </cell>
          <cell r="D1233" t="str">
            <v>ZAHOOR SHAH JAN BADSHAH</v>
          </cell>
          <cell r="E1233" t="str">
            <v>UU5140491</v>
          </cell>
          <cell r="F1233" t="str">
            <v>PAKISTAN</v>
          </cell>
          <cell r="G1233" t="str">
            <v>ACTUAL (VAULT)</v>
          </cell>
        </row>
        <row r="1234">
          <cell r="B1234">
            <v>41171</v>
          </cell>
          <cell r="C1234">
            <v>3393</v>
          </cell>
          <cell r="D1234" t="str">
            <v>RAHIM SHAH HAYAT SHAH</v>
          </cell>
          <cell r="E1234" t="str">
            <v>LV5143881</v>
          </cell>
          <cell r="F1234" t="str">
            <v>PAKISTAN</v>
          </cell>
          <cell r="G1234" t="str">
            <v>VACATION</v>
          </cell>
        </row>
        <row r="1235">
          <cell r="B1235">
            <v>41160</v>
          </cell>
          <cell r="C1235">
            <v>3394</v>
          </cell>
          <cell r="D1235" t="str">
            <v>MUKHTAR AHMED FAZAL MUHAMMAD</v>
          </cell>
          <cell r="E1235" t="str">
            <v>VZ1156091</v>
          </cell>
          <cell r="F1235" t="str">
            <v>PAKISTAN</v>
          </cell>
          <cell r="G1235" t="str">
            <v>RUN AWAY</v>
          </cell>
        </row>
        <row r="1236">
          <cell r="B1236">
            <v>41177</v>
          </cell>
          <cell r="C1236">
            <v>3395</v>
          </cell>
          <cell r="D1236" t="str">
            <v>SAJID ZAMAN SAFDAR ZAMAN</v>
          </cell>
          <cell r="E1236" t="str">
            <v>AN5207242</v>
          </cell>
          <cell r="F1236" t="str">
            <v>PAKISTAN</v>
          </cell>
          <cell r="G1236" t="str">
            <v>VACATION</v>
          </cell>
        </row>
        <row r="1237">
          <cell r="B1237">
            <v>41151</v>
          </cell>
          <cell r="C1237">
            <v>3396</v>
          </cell>
          <cell r="D1237" t="str">
            <v>MUHAMMAD IJAZ MUHAMMAD NAZIR</v>
          </cell>
          <cell r="E1237" t="str">
            <v>AT1513432</v>
          </cell>
          <cell r="F1237" t="str">
            <v>PAKISTAN</v>
          </cell>
          <cell r="G1237" t="str">
            <v>ACTUAL (VAULT)</v>
          </cell>
        </row>
        <row r="1238">
          <cell r="B1238">
            <v>41178</v>
          </cell>
          <cell r="C1238">
            <v>3397</v>
          </cell>
          <cell r="D1238" t="str">
            <v>ATTA ULLAH LAL GUL</v>
          </cell>
          <cell r="E1238" t="str">
            <v>BZ2741031</v>
          </cell>
          <cell r="F1238" t="str">
            <v>PAKISTAN</v>
          </cell>
          <cell r="G1238" t="str">
            <v>RENEWAL</v>
          </cell>
        </row>
        <row r="1239">
          <cell r="B1239">
            <v>41172</v>
          </cell>
          <cell r="C1239">
            <v>3398</v>
          </cell>
          <cell r="D1239" t="str">
            <v>LUQMAN KHAN WAZIR</v>
          </cell>
          <cell r="E1239" t="str">
            <v>EB4125801</v>
          </cell>
          <cell r="F1239" t="str">
            <v>PAKISTAN</v>
          </cell>
          <cell r="G1239" t="str">
            <v>VACATION</v>
          </cell>
        </row>
        <row r="1240">
          <cell r="B1240">
            <v>41171</v>
          </cell>
          <cell r="C1240">
            <v>3401</v>
          </cell>
          <cell r="D1240" t="str">
            <v>NADEEM AKHTAR SALEEM AKHTAR</v>
          </cell>
          <cell r="E1240" t="str">
            <v>FZ1342001</v>
          </cell>
          <cell r="F1240" t="str">
            <v>PAKISTAN</v>
          </cell>
          <cell r="G1240" t="str">
            <v>ACTUAL (VAULT)</v>
          </cell>
        </row>
        <row r="1241">
          <cell r="B1241">
            <v>41155</v>
          </cell>
          <cell r="C1241">
            <v>3402</v>
          </cell>
          <cell r="D1241" t="str">
            <v>TOUSEER ABBAS ALI ABBAS</v>
          </cell>
          <cell r="E1241" t="str">
            <v>BS1013352</v>
          </cell>
          <cell r="F1241" t="str">
            <v>PAKISTAN</v>
          </cell>
          <cell r="G1241" t="str">
            <v>CANCELLED</v>
          </cell>
        </row>
        <row r="1242">
          <cell r="B1242">
            <v>41155</v>
          </cell>
          <cell r="C1242">
            <v>3403</v>
          </cell>
          <cell r="D1242" t="str">
            <v>ASAD MUMTAZ MUMTAZ KHAN</v>
          </cell>
          <cell r="E1242" t="str">
            <v>AV0277571</v>
          </cell>
          <cell r="F1242" t="str">
            <v>PAKISTAN</v>
          </cell>
          <cell r="G1242" t="str">
            <v>CANCELLED</v>
          </cell>
        </row>
        <row r="1243">
          <cell r="B1243">
            <v>41163</v>
          </cell>
          <cell r="C1243">
            <v>3406</v>
          </cell>
          <cell r="D1243" t="str">
            <v>MUHAMMAD RASHID MUNIR MUHAMMMAD MUNIR RAJA</v>
          </cell>
          <cell r="E1243" t="str">
            <v>BJ0720632</v>
          </cell>
          <cell r="F1243" t="str">
            <v>PAKISTAN</v>
          </cell>
          <cell r="G1243" t="str">
            <v>ACTUAL (VAULT)</v>
          </cell>
        </row>
        <row r="1244">
          <cell r="B1244">
            <v>41172</v>
          </cell>
          <cell r="C1244">
            <v>3407</v>
          </cell>
          <cell r="D1244" t="str">
            <v>ZEESHAN KHAN HABIB UR REHMAN</v>
          </cell>
          <cell r="E1244" t="str">
            <v>WY4113601</v>
          </cell>
          <cell r="F1244" t="str">
            <v>PAKISTAN</v>
          </cell>
          <cell r="G1244" t="str">
            <v>CANCELLED</v>
          </cell>
        </row>
        <row r="1245">
          <cell r="B1245">
            <v>41172</v>
          </cell>
          <cell r="C1245">
            <v>3408</v>
          </cell>
          <cell r="D1245" t="str">
            <v>HASSAN REHMAN BASHIR RAHMAN</v>
          </cell>
          <cell r="E1245" t="str">
            <v>FK9156571</v>
          </cell>
          <cell r="F1245" t="str">
            <v>PAKISTAN</v>
          </cell>
          <cell r="G1245" t="str">
            <v>ACTUAL (VAULT)</v>
          </cell>
        </row>
        <row r="1246">
          <cell r="B1246">
            <v>41172</v>
          </cell>
          <cell r="C1246">
            <v>3409</v>
          </cell>
          <cell r="D1246" t="str">
            <v>MUHAMMAD ARIF YAR AKBAR</v>
          </cell>
          <cell r="E1246" t="str">
            <v>DM1980381</v>
          </cell>
          <cell r="F1246" t="str">
            <v>PAKISTAN</v>
          </cell>
          <cell r="G1246" t="str">
            <v>CANCELLED</v>
          </cell>
        </row>
        <row r="1247">
          <cell r="B1247">
            <v>41178</v>
          </cell>
          <cell r="C1247">
            <v>3410</v>
          </cell>
          <cell r="D1247" t="str">
            <v>SAJJAD KHAN NAJEEB ULLAH</v>
          </cell>
          <cell r="E1247" t="str">
            <v>HK4126051</v>
          </cell>
          <cell r="F1247" t="str">
            <v>PAKISTAN</v>
          </cell>
          <cell r="G1247" t="str">
            <v>ACTUAL (VAULT)</v>
          </cell>
        </row>
        <row r="1248">
          <cell r="B1248">
            <v>41178</v>
          </cell>
          <cell r="C1248">
            <v>3411</v>
          </cell>
          <cell r="D1248" t="str">
            <v>HAIDER ZAMAN FAZAL KARIM</v>
          </cell>
          <cell r="E1248" t="str">
            <v>CL5205261</v>
          </cell>
          <cell r="F1248" t="str">
            <v>PAKISTAN</v>
          </cell>
          <cell r="G1248" t="str">
            <v>CANCELLED</v>
          </cell>
        </row>
        <row r="1249">
          <cell r="B1249">
            <v>41141</v>
          </cell>
          <cell r="C1249">
            <v>3416</v>
          </cell>
          <cell r="D1249" t="str">
            <v>AZHAR IQBAL MUHAMMAD BASHIR</v>
          </cell>
          <cell r="E1249" t="str">
            <v>LU1330571</v>
          </cell>
          <cell r="F1249" t="str">
            <v>PAKISTAN</v>
          </cell>
          <cell r="G1249" t="str">
            <v>ACTUAL (VAULT)</v>
          </cell>
        </row>
        <row r="1250">
          <cell r="B1250">
            <v>41162</v>
          </cell>
          <cell r="C1250">
            <v>3417</v>
          </cell>
          <cell r="D1250" t="str">
            <v>WASEEM AKHTAR REHMAT ULLAH</v>
          </cell>
          <cell r="E1250" t="str">
            <v>HN1340341</v>
          </cell>
          <cell r="F1250" t="str">
            <v>PAKISTAN</v>
          </cell>
          <cell r="G1250" t="str">
            <v>ACTUAL (VAULT)</v>
          </cell>
        </row>
        <row r="1251">
          <cell r="B1251">
            <v>41168</v>
          </cell>
          <cell r="C1251">
            <v>3418</v>
          </cell>
          <cell r="D1251" t="str">
            <v>MUHAMMAD BILAWAL MUBARIK ALI</v>
          </cell>
          <cell r="E1251" t="str">
            <v>BT3795021</v>
          </cell>
          <cell r="F1251" t="str">
            <v>PAKISTAN</v>
          </cell>
          <cell r="G1251" t="str">
            <v>ACTUAL (VAULT)</v>
          </cell>
        </row>
        <row r="1252">
          <cell r="B1252">
            <v>41177</v>
          </cell>
          <cell r="C1252">
            <v>3423</v>
          </cell>
          <cell r="D1252" t="str">
            <v>TARIQ MEHMOOD MUHAMMAD RAMZAN</v>
          </cell>
          <cell r="E1252" t="str">
            <v>LL0156931</v>
          </cell>
          <cell r="F1252" t="str">
            <v>PAKISTAN</v>
          </cell>
          <cell r="G1252" t="str">
            <v>RENEWAL</v>
          </cell>
        </row>
        <row r="1253">
          <cell r="B1253">
            <v>41157</v>
          </cell>
          <cell r="C1253">
            <v>3424</v>
          </cell>
          <cell r="D1253" t="str">
            <v>MUHAMMAD ABBAS MUHAMMAD HANIF</v>
          </cell>
          <cell r="E1253" t="str">
            <v>DF1013581</v>
          </cell>
          <cell r="F1253" t="str">
            <v>PAKISTAN</v>
          </cell>
          <cell r="G1253" t="str">
            <v>ACTUAL (VAULT)</v>
          </cell>
        </row>
        <row r="1254">
          <cell r="B1254">
            <v>41173</v>
          </cell>
          <cell r="C1254">
            <v>3427</v>
          </cell>
          <cell r="D1254" t="str">
            <v>RAWAIZ KHAN MOHABAT DIN</v>
          </cell>
          <cell r="E1254" t="str">
            <v>YL4106821</v>
          </cell>
          <cell r="F1254" t="str">
            <v>PAKISTAN</v>
          </cell>
          <cell r="G1254" t="str">
            <v>ACTUAL (VAULT)</v>
          </cell>
        </row>
        <row r="1255">
          <cell r="B1255">
            <v>41186</v>
          </cell>
          <cell r="C1255">
            <v>3429</v>
          </cell>
          <cell r="D1255" t="str">
            <v>NADEEM ANJUM ASGHAR ALI</v>
          </cell>
          <cell r="E1255" t="str">
            <v>AY1787211</v>
          </cell>
          <cell r="F1255" t="str">
            <v>PAKISTAN</v>
          </cell>
          <cell r="G1255" t="str">
            <v>VACATION</v>
          </cell>
        </row>
        <row r="1256">
          <cell r="B1256">
            <v>41185</v>
          </cell>
          <cell r="C1256">
            <v>3431</v>
          </cell>
          <cell r="D1256" t="str">
            <v>MANZOOR MUHAMMAD NAIK MUHAMMAD</v>
          </cell>
          <cell r="E1256" t="str">
            <v>JX0155121</v>
          </cell>
          <cell r="F1256" t="str">
            <v>PAKISTAN</v>
          </cell>
          <cell r="G1256" t="str">
            <v>ACTUAL (VAULT)</v>
          </cell>
        </row>
        <row r="1257">
          <cell r="B1257">
            <v>41177</v>
          </cell>
          <cell r="C1257">
            <v>3434</v>
          </cell>
          <cell r="D1257" t="str">
            <v>MUHAMMAD FIAZ MUHAMMAD NAWAZ</v>
          </cell>
          <cell r="E1257" t="str">
            <v>CP8917451</v>
          </cell>
          <cell r="F1257" t="str">
            <v>PAKISTAN</v>
          </cell>
          <cell r="G1257" t="str">
            <v>VACATION</v>
          </cell>
        </row>
        <row r="1258">
          <cell r="B1258">
            <v>41178</v>
          </cell>
          <cell r="C1258">
            <v>3435</v>
          </cell>
          <cell r="D1258" t="str">
            <v>QASIM KHAN MUHAMMAD ANWAR</v>
          </cell>
          <cell r="E1258" t="str">
            <v>HJ4124511</v>
          </cell>
          <cell r="F1258" t="str">
            <v>PAKISTAN</v>
          </cell>
          <cell r="G1258" t="str">
            <v>ACTUAL (VAULT)</v>
          </cell>
        </row>
        <row r="1259">
          <cell r="B1259">
            <v>41178</v>
          </cell>
          <cell r="C1259">
            <v>3436</v>
          </cell>
          <cell r="D1259" t="str">
            <v xml:space="preserve">MUHAMMAD ISHFAQ ABDUR RAHMAN </v>
          </cell>
          <cell r="E1259" t="str">
            <v>FX1845431</v>
          </cell>
          <cell r="F1259" t="str">
            <v>PAKISTAN</v>
          </cell>
          <cell r="G1259" t="str">
            <v>ACTUAL (VAULT)</v>
          </cell>
        </row>
        <row r="1260">
          <cell r="B1260">
            <v>41171</v>
          </cell>
          <cell r="C1260">
            <v>3439</v>
          </cell>
          <cell r="D1260" t="str">
            <v>SAMIN ULLAH KHANIM ULLAH</v>
          </cell>
          <cell r="E1260" t="str">
            <v>BW2744281</v>
          </cell>
          <cell r="F1260" t="str">
            <v>PAKISTAN</v>
          </cell>
          <cell r="G1260" t="str">
            <v>RENEWAL</v>
          </cell>
        </row>
        <row r="1261">
          <cell r="B1261">
            <v>41173</v>
          </cell>
          <cell r="C1261">
            <v>3440</v>
          </cell>
          <cell r="D1261" t="str">
            <v>RIZWAN SHAH PHUL BADSHAH</v>
          </cell>
          <cell r="E1261" t="str">
            <v>BR5143822</v>
          </cell>
          <cell r="F1261" t="str">
            <v>PAKISTAN</v>
          </cell>
          <cell r="G1261" t="str">
            <v>CANCELLED</v>
          </cell>
        </row>
        <row r="1262">
          <cell r="B1262">
            <v>41155</v>
          </cell>
          <cell r="C1262">
            <v>3441</v>
          </cell>
          <cell r="D1262" t="str">
            <v>ABDUR REHMAN WAZIR KHAN</v>
          </cell>
          <cell r="E1262" t="str">
            <v>AZ 9154402</v>
          </cell>
          <cell r="F1262" t="str">
            <v>PAKISTAN</v>
          </cell>
          <cell r="G1262" t="str">
            <v>VACATION</v>
          </cell>
        </row>
        <row r="1263">
          <cell r="B1263">
            <v>41163</v>
          </cell>
          <cell r="C1263">
            <v>3442</v>
          </cell>
          <cell r="D1263" t="str">
            <v>SARFRAZ AHMED ALLAH RAKHA</v>
          </cell>
          <cell r="E1263" t="str">
            <v>EF1161381</v>
          </cell>
          <cell r="F1263" t="str">
            <v>PAKISTAN</v>
          </cell>
          <cell r="G1263" t="str">
            <v>VACATION</v>
          </cell>
        </row>
        <row r="1264">
          <cell r="B1264">
            <v>41170</v>
          </cell>
          <cell r="C1264">
            <v>3443</v>
          </cell>
          <cell r="D1264" t="str">
            <v>FARMAN ULLAH KHAN SAWAB KHAN</v>
          </cell>
          <cell r="E1264" t="str">
            <v>EV4124501</v>
          </cell>
          <cell r="F1264" t="str">
            <v>PAKISTAN</v>
          </cell>
          <cell r="G1264" t="str">
            <v>ACTUAL (VAULT)</v>
          </cell>
        </row>
        <row r="1265">
          <cell r="B1265">
            <v>41163</v>
          </cell>
          <cell r="C1265">
            <v>3444</v>
          </cell>
          <cell r="D1265" t="str">
            <v>AMIR SAJJAD ALI AKBAR</v>
          </cell>
          <cell r="E1265" t="str">
            <v>BP5577931</v>
          </cell>
          <cell r="F1265" t="str">
            <v>PAKISTAN</v>
          </cell>
          <cell r="G1265" t="str">
            <v>CANCELLED</v>
          </cell>
        </row>
        <row r="1266">
          <cell r="B1266">
            <v>41171</v>
          </cell>
          <cell r="C1266">
            <v>3446</v>
          </cell>
          <cell r="D1266" t="str">
            <v>MUHAMMAD AYAZ MUNAWAR KHAN</v>
          </cell>
          <cell r="E1266" t="str">
            <v>CC1115891</v>
          </cell>
          <cell r="F1266" t="str">
            <v>PAKISTAN</v>
          </cell>
          <cell r="G1266" t="str">
            <v>ACTUAL (VAULT)</v>
          </cell>
        </row>
        <row r="1267">
          <cell r="B1267">
            <v>41164</v>
          </cell>
          <cell r="C1267">
            <v>3447</v>
          </cell>
          <cell r="D1267" t="str">
            <v>IMRAN HUSSAIN MUHAMMAD HUSSAIN</v>
          </cell>
          <cell r="E1267" t="str">
            <v>WF6894371</v>
          </cell>
          <cell r="F1267" t="str">
            <v>PAKISTAN</v>
          </cell>
          <cell r="G1267" t="str">
            <v>CANCELLED</v>
          </cell>
        </row>
        <row r="1268">
          <cell r="B1268">
            <v>41172</v>
          </cell>
          <cell r="C1268">
            <v>3448</v>
          </cell>
          <cell r="D1268" t="str">
            <v>MUHAMMAD TAYYAB ZAHIR SHAH</v>
          </cell>
          <cell r="E1268" t="str">
            <v>AD7136241</v>
          </cell>
          <cell r="F1268" t="str">
            <v>PAKISTAN</v>
          </cell>
          <cell r="G1268" t="str">
            <v>ACTUAL (VAULT)</v>
          </cell>
        </row>
        <row r="1269">
          <cell r="B1269">
            <v>41176</v>
          </cell>
          <cell r="C1269">
            <v>3452</v>
          </cell>
          <cell r="D1269" t="str">
            <v>ZEESHAN RUSTAM ALI</v>
          </cell>
          <cell r="E1269" t="str">
            <v>AC5843631</v>
          </cell>
          <cell r="F1269" t="str">
            <v>PAKISTAN</v>
          </cell>
          <cell r="G1269" t="str">
            <v>ACTUAL (VAULT)</v>
          </cell>
        </row>
        <row r="1270">
          <cell r="B1270">
            <v>41178</v>
          </cell>
          <cell r="C1270">
            <v>3453</v>
          </cell>
          <cell r="D1270" t="str">
            <v>ZAKIR KHAN GULAB KHAN</v>
          </cell>
          <cell r="E1270" t="str">
            <v>NK4128741</v>
          </cell>
          <cell r="F1270" t="str">
            <v>PAKISTAN</v>
          </cell>
          <cell r="G1270" t="str">
            <v>ACTUAL (VAULT)</v>
          </cell>
        </row>
        <row r="1271">
          <cell r="B1271">
            <v>41186</v>
          </cell>
          <cell r="C1271">
            <v>3456</v>
          </cell>
          <cell r="D1271" t="str">
            <v>SAJJAD ALI FAZAL KARIM</v>
          </cell>
          <cell r="E1271" t="str">
            <v>EZ1809431</v>
          </cell>
          <cell r="F1271" t="str">
            <v>PAKISTAN</v>
          </cell>
          <cell r="G1271" t="str">
            <v>ACTUAL (VAULT)</v>
          </cell>
        </row>
        <row r="1272">
          <cell r="B1272">
            <v>41186</v>
          </cell>
          <cell r="C1272">
            <v>3457</v>
          </cell>
          <cell r="D1272" t="str">
            <v>MUHAMMAD USMAN ALI MUHAMMAD RIAZ</v>
          </cell>
          <cell r="E1272" t="str">
            <v>DD1808411</v>
          </cell>
          <cell r="F1272" t="str">
            <v>PAKISTAN</v>
          </cell>
          <cell r="G1272" t="str">
            <v>ACTUAL (VAULT)</v>
          </cell>
        </row>
        <row r="1273">
          <cell r="B1273">
            <v>41159</v>
          </cell>
          <cell r="C1273">
            <v>3458</v>
          </cell>
          <cell r="D1273" t="str">
            <v>GHULAM ABBAS MUHAMMAD FAZAL</v>
          </cell>
          <cell r="E1273" t="str">
            <v>KN4104452</v>
          </cell>
          <cell r="F1273" t="str">
            <v>PAKISTAN</v>
          </cell>
          <cell r="G1273" t="str">
            <v>ACTUAL (VAULT)</v>
          </cell>
        </row>
        <row r="1274">
          <cell r="B1274">
            <v>41166</v>
          </cell>
          <cell r="C1274">
            <v>3460</v>
          </cell>
          <cell r="D1274" t="str">
            <v>MUHAMMAD ZAHEER MUHAMMAD SIDDIQUE</v>
          </cell>
          <cell r="E1274" t="str">
            <v>DD5124611</v>
          </cell>
          <cell r="F1274" t="str">
            <v>PAKISTAN</v>
          </cell>
          <cell r="G1274" t="str">
            <v>ACTUAL (VAULT)</v>
          </cell>
        </row>
        <row r="1275">
          <cell r="B1275">
            <v>41168</v>
          </cell>
          <cell r="C1275">
            <v>3461</v>
          </cell>
          <cell r="D1275" t="str">
            <v>ILYAS KHAN NASIR KHAN</v>
          </cell>
          <cell r="E1275" t="str">
            <v>ES4121521</v>
          </cell>
          <cell r="F1275" t="str">
            <v>PAKISTAN</v>
          </cell>
          <cell r="G1275" t="str">
            <v>ACTUAL (VAULT)</v>
          </cell>
        </row>
        <row r="1276">
          <cell r="B1276">
            <v>41171</v>
          </cell>
          <cell r="C1276">
            <v>3463</v>
          </cell>
          <cell r="D1276" t="str">
            <v>LAL BACHA ZAR MULLAH KHAN</v>
          </cell>
          <cell r="E1276" t="str">
            <v>CK3347241</v>
          </cell>
          <cell r="F1276" t="str">
            <v>PAKISTAN</v>
          </cell>
          <cell r="G1276" t="str">
            <v>ACTUAL (VAULT)</v>
          </cell>
        </row>
        <row r="1277">
          <cell r="B1277">
            <v>41171</v>
          </cell>
          <cell r="C1277">
            <v>3464</v>
          </cell>
          <cell r="D1277" t="str">
            <v>LAL AKBAR FAZAL AKBAR</v>
          </cell>
          <cell r="E1277" t="str">
            <v>HM1336981</v>
          </cell>
          <cell r="F1277" t="str">
            <v>PAKISTAN</v>
          </cell>
          <cell r="G1277" t="str">
            <v>CANCELLED</v>
          </cell>
        </row>
        <row r="1278">
          <cell r="B1278">
            <v>41178</v>
          </cell>
          <cell r="C1278">
            <v>3465</v>
          </cell>
          <cell r="D1278" t="str">
            <v>USMAN AFSAR ALI</v>
          </cell>
          <cell r="E1278" t="str">
            <v>CC2852571</v>
          </cell>
          <cell r="F1278" t="str">
            <v>PAKISTAN</v>
          </cell>
          <cell r="G1278" t="str">
            <v>ACTUAL (VAULT)</v>
          </cell>
        </row>
        <row r="1279">
          <cell r="B1279">
            <v>41177</v>
          </cell>
          <cell r="C1279">
            <v>3466</v>
          </cell>
          <cell r="D1279" t="str">
            <v>SAFDAR IQBAL GHULAM RASOOL</v>
          </cell>
          <cell r="E1279" t="str">
            <v>ER1334981</v>
          </cell>
          <cell r="F1279" t="str">
            <v>PAKISTAN</v>
          </cell>
          <cell r="G1279" t="str">
            <v>IMMIGRATION</v>
          </cell>
        </row>
        <row r="1280">
          <cell r="B1280">
            <v>41173</v>
          </cell>
          <cell r="C1280">
            <v>3467</v>
          </cell>
          <cell r="D1280" t="str">
            <v>MUHAMMAD JAVED MUHAMMAD YOUNIS</v>
          </cell>
          <cell r="E1280" t="str">
            <v>AJ8671682</v>
          </cell>
          <cell r="F1280" t="str">
            <v>PAKISTAN</v>
          </cell>
          <cell r="G1280" t="str">
            <v>CANCELLED</v>
          </cell>
        </row>
        <row r="1281">
          <cell r="B1281">
            <v>41164</v>
          </cell>
          <cell r="C1281">
            <v>3468</v>
          </cell>
          <cell r="D1281" t="str">
            <v>MUHAMMAD FAIZ RAB NAWAZ</v>
          </cell>
          <cell r="E1281" t="str">
            <v>BF8917511</v>
          </cell>
          <cell r="F1281" t="str">
            <v>PAKISTAN</v>
          </cell>
          <cell r="G1281" t="str">
            <v>ACTUAL (VAULT)</v>
          </cell>
        </row>
        <row r="1282">
          <cell r="B1282">
            <v>41160</v>
          </cell>
          <cell r="C1282">
            <v>3469</v>
          </cell>
          <cell r="D1282" t="str">
            <v>GHULAM SHABBIR MHAMMAD BASHIR</v>
          </cell>
          <cell r="E1282" t="str">
            <v>AZ5132891</v>
          </cell>
          <cell r="F1282" t="str">
            <v>PAKISTAN</v>
          </cell>
          <cell r="G1282" t="str">
            <v>CANCELLED</v>
          </cell>
        </row>
        <row r="1283">
          <cell r="B1283">
            <v>41158</v>
          </cell>
          <cell r="C1283">
            <v>3470</v>
          </cell>
          <cell r="D1283" t="str">
            <v>SHAFIQ UZ ZAMAN MUHAMMAD RAFIQ</v>
          </cell>
          <cell r="E1283" t="str">
            <v>BX2854831</v>
          </cell>
          <cell r="F1283" t="str">
            <v>PAKISTAN</v>
          </cell>
          <cell r="G1283" t="str">
            <v>VACATION</v>
          </cell>
        </row>
        <row r="1284">
          <cell r="B1284">
            <v>41178</v>
          </cell>
          <cell r="C1284">
            <v>3471</v>
          </cell>
          <cell r="D1284" t="str">
            <v>MUHAMMAD BASIT MUHAMMAD RAZZAQ</v>
          </cell>
          <cell r="E1284" t="str">
            <v>AD3876941</v>
          </cell>
          <cell r="F1284" t="str">
            <v>PAKISTAN</v>
          </cell>
          <cell r="G1284" t="str">
            <v>VACATION</v>
          </cell>
        </row>
        <row r="1285">
          <cell r="B1285">
            <v>41170</v>
          </cell>
          <cell r="C1285">
            <v>3472</v>
          </cell>
          <cell r="D1285" t="str">
            <v>WASEEM AHMED MUHAMMAD SALEEM</v>
          </cell>
          <cell r="E1285" t="str">
            <v>AC1165041</v>
          </cell>
          <cell r="F1285" t="str">
            <v>PAKISTAN</v>
          </cell>
          <cell r="G1285" t="str">
            <v>CANCELLED</v>
          </cell>
        </row>
        <row r="1286">
          <cell r="B1286">
            <v>41204</v>
          </cell>
          <cell r="C1286">
            <v>3473</v>
          </cell>
          <cell r="D1286" t="str">
            <v>NAWAB ALI SAHIB GUL</v>
          </cell>
          <cell r="E1286" t="str">
            <v>LL1809351</v>
          </cell>
          <cell r="F1286" t="str">
            <v>PAKISTAN</v>
          </cell>
          <cell r="G1286" t="str">
            <v>ACTUAL (VAULT)</v>
          </cell>
        </row>
        <row r="1287">
          <cell r="B1287">
            <v>41166</v>
          </cell>
          <cell r="C1287">
            <v>3474</v>
          </cell>
          <cell r="D1287" t="str">
            <v>SHER AMAN ZARI DAD KHAN</v>
          </cell>
          <cell r="E1287" t="str">
            <v>AD1205062</v>
          </cell>
          <cell r="F1287" t="str">
            <v>PAKISTAN</v>
          </cell>
          <cell r="G1287" t="str">
            <v>ACTUAL (VAULT)</v>
          </cell>
        </row>
        <row r="1288">
          <cell r="B1288">
            <v>41163</v>
          </cell>
          <cell r="C1288">
            <v>3475</v>
          </cell>
          <cell r="D1288" t="str">
            <v>MUHAMMAD MUSHTAQ JAN MUHAMMAD</v>
          </cell>
          <cell r="E1288" t="str">
            <v>BM0848591</v>
          </cell>
          <cell r="F1288" t="str">
            <v>PAKISTAN</v>
          </cell>
          <cell r="G1288" t="str">
            <v>ACTUAL (VAULT)</v>
          </cell>
        </row>
        <row r="1289">
          <cell r="B1289">
            <v>41166</v>
          </cell>
          <cell r="C1289">
            <v>3476</v>
          </cell>
          <cell r="D1289" t="str">
            <v>ABDUL AZIZ NASIR KHAN</v>
          </cell>
          <cell r="E1289" t="str">
            <v>AQ1075122</v>
          </cell>
          <cell r="F1289" t="str">
            <v>PAKISTAN</v>
          </cell>
          <cell r="G1289" t="str">
            <v>ACTUAL (VAULT)</v>
          </cell>
        </row>
        <row r="1290">
          <cell r="B1290">
            <v>41177</v>
          </cell>
          <cell r="C1290">
            <v>3479</v>
          </cell>
          <cell r="D1290" t="str">
            <v>GUL KHANAN ABDUL KHANAN</v>
          </cell>
          <cell r="E1290" t="str">
            <v>LE4117371</v>
          </cell>
          <cell r="F1290" t="str">
            <v>PAKISTAN</v>
          </cell>
          <cell r="G1290" t="str">
            <v>ACTUAL (VAULT)</v>
          </cell>
        </row>
        <row r="1291">
          <cell r="B1291">
            <v>41170</v>
          </cell>
          <cell r="C1291">
            <v>3480</v>
          </cell>
          <cell r="D1291" t="str">
            <v>MUHAMMAD KHALID MUHAMMAD SADIQ</v>
          </cell>
          <cell r="E1291" t="str">
            <v>KC4112941</v>
          </cell>
          <cell r="F1291" t="str">
            <v>PAKISTAN</v>
          </cell>
          <cell r="G1291" t="str">
            <v>RENEWAL</v>
          </cell>
        </row>
        <row r="1292">
          <cell r="B1292">
            <v>41170</v>
          </cell>
          <cell r="C1292">
            <v>3483</v>
          </cell>
          <cell r="D1292" t="str">
            <v>ALI ABID NAZIR AHMED</v>
          </cell>
          <cell r="E1292" t="str">
            <v>FG1079741</v>
          </cell>
          <cell r="F1292" t="str">
            <v>PAKISTAN</v>
          </cell>
          <cell r="G1292" t="str">
            <v>ACTUAL (VAULT)</v>
          </cell>
        </row>
        <row r="1293">
          <cell r="B1293">
            <v>41171</v>
          </cell>
          <cell r="C1293">
            <v>3484</v>
          </cell>
          <cell r="D1293" t="str">
            <v>ABID ZOHAIB FAIZ AHMAD GUL</v>
          </cell>
          <cell r="E1293" t="str">
            <v>EY5198821</v>
          </cell>
          <cell r="F1293" t="str">
            <v>PAKISTAN</v>
          </cell>
          <cell r="G1293" t="str">
            <v>CANCELLED</v>
          </cell>
        </row>
        <row r="1294">
          <cell r="B1294">
            <v>41168</v>
          </cell>
          <cell r="C1294">
            <v>3485</v>
          </cell>
          <cell r="D1294" t="str">
            <v>JAN MUHAMMAD FAZAL SUBHAN</v>
          </cell>
          <cell r="E1294" t="str">
            <v>RC0150661</v>
          </cell>
          <cell r="F1294" t="str">
            <v>PAKISTAN</v>
          </cell>
          <cell r="G1294" t="str">
            <v>ACTUAL (VAULT)</v>
          </cell>
        </row>
        <row r="1295">
          <cell r="B1295">
            <v>41164</v>
          </cell>
          <cell r="C1295">
            <v>3487</v>
          </cell>
          <cell r="D1295" t="str">
            <v>SAJJAD HUSSAIN HAZOOR BAKHSH</v>
          </cell>
          <cell r="E1295" t="str">
            <v>TP6893011</v>
          </cell>
          <cell r="F1295" t="str">
            <v>PAKISTAN</v>
          </cell>
          <cell r="G1295" t="str">
            <v>ACTUAL (VAULT)</v>
          </cell>
        </row>
        <row r="1296">
          <cell r="B1296">
            <v>41178</v>
          </cell>
          <cell r="C1296">
            <v>3489</v>
          </cell>
          <cell r="D1296" t="str">
            <v>TASWAR HUSSAIN MUHAMMAD SHARIF</v>
          </cell>
          <cell r="E1296" t="str">
            <v>UD6895911</v>
          </cell>
          <cell r="F1296" t="str">
            <v>PAKISTAN</v>
          </cell>
          <cell r="G1296" t="str">
            <v>CANCELLED</v>
          </cell>
        </row>
        <row r="1297">
          <cell r="B1297">
            <v>41166</v>
          </cell>
          <cell r="C1297">
            <v>3490</v>
          </cell>
          <cell r="D1297" t="str">
            <v>ABDUL MANAN ARSHAD MEHMOOD</v>
          </cell>
          <cell r="E1297" t="str">
            <v>AM0702231</v>
          </cell>
          <cell r="F1297" t="str">
            <v>PAKISTAN</v>
          </cell>
          <cell r="G1297" t="str">
            <v>ACTUAL (VAULT)</v>
          </cell>
        </row>
        <row r="1298">
          <cell r="B1298">
            <v>41194</v>
          </cell>
          <cell r="C1298">
            <v>3491</v>
          </cell>
          <cell r="D1298" t="str">
            <v>ABDUL SALAM KHAN MUHAMMAD</v>
          </cell>
          <cell r="E1298" t="str">
            <v>DR5754951</v>
          </cell>
          <cell r="F1298" t="str">
            <v>PAKISTAN</v>
          </cell>
          <cell r="G1298" t="str">
            <v>ACTUAL (VAULT)</v>
          </cell>
        </row>
        <row r="1299">
          <cell r="B1299">
            <v>41204</v>
          </cell>
          <cell r="C1299">
            <v>3492</v>
          </cell>
          <cell r="D1299" t="str">
            <v>ASIF ULLAH FARMAN ULLAH</v>
          </cell>
          <cell r="E1299" t="str">
            <v>DS2740211</v>
          </cell>
          <cell r="F1299" t="str">
            <v>PAKISTAN</v>
          </cell>
          <cell r="G1299" t="str">
            <v>ACTUAL (VAULT)</v>
          </cell>
        </row>
        <row r="1300">
          <cell r="B1300">
            <v>41178</v>
          </cell>
          <cell r="C1300">
            <v>3494</v>
          </cell>
          <cell r="D1300" t="str">
            <v>MUHAMMAD SAJID TAJ BAHADAR</v>
          </cell>
          <cell r="E1300" t="str">
            <v>CG5579731</v>
          </cell>
          <cell r="F1300" t="str">
            <v>PAKISTAN</v>
          </cell>
          <cell r="G1300" t="str">
            <v>ACTUAL (VAULT)</v>
          </cell>
        </row>
        <row r="1301">
          <cell r="B1301">
            <v>41185</v>
          </cell>
          <cell r="C1301">
            <v>3495</v>
          </cell>
          <cell r="D1301" t="str">
            <v>INAM TAJ KHAN TAJ</v>
          </cell>
          <cell r="E1301" t="str">
            <v>AU7598521</v>
          </cell>
          <cell r="F1301" t="str">
            <v>PAKISTAN</v>
          </cell>
          <cell r="G1301" t="str">
            <v>ACTUAL (VAULT)</v>
          </cell>
        </row>
        <row r="1302">
          <cell r="B1302">
            <v>41173</v>
          </cell>
          <cell r="C1302">
            <v>3496</v>
          </cell>
          <cell r="D1302" t="str">
            <v>MUHAMMAD KAMRAN AZAM MUHAMMAD AZAM</v>
          </cell>
          <cell r="E1302" t="str">
            <v>BZ1854281</v>
          </cell>
          <cell r="F1302" t="str">
            <v>PAKISTAN</v>
          </cell>
          <cell r="G1302" t="str">
            <v>ACTUAL (VAULT)</v>
          </cell>
        </row>
        <row r="1303">
          <cell r="B1303">
            <v>41176</v>
          </cell>
          <cell r="C1303">
            <v>3498</v>
          </cell>
          <cell r="D1303" t="str">
            <v>MUHAMMAD IMRAN ABDUL KARIM</v>
          </cell>
          <cell r="E1303" t="str">
            <v>EX1223811</v>
          </cell>
          <cell r="F1303" t="str">
            <v>PAKISTAN</v>
          </cell>
          <cell r="G1303" t="str">
            <v>CANCELLED</v>
          </cell>
        </row>
        <row r="1304">
          <cell r="B1304">
            <v>41191</v>
          </cell>
          <cell r="C1304">
            <v>3499</v>
          </cell>
          <cell r="D1304" t="str">
            <v>MUHAMMAD AJMAL ABDUL JABBAR</v>
          </cell>
          <cell r="E1304" t="str">
            <v>AA1553662</v>
          </cell>
          <cell r="F1304" t="str">
            <v>PAKISTAN</v>
          </cell>
          <cell r="G1304" t="str">
            <v>ACTUAL (VAULT)</v>
          </cell>
        </row>
        <row r="1305">
          <cell r="B1305">
            <v>41182</v>
          </cell>
          <cell r="C1305">
            <v>3502</v>
          </cell>
          <cell r="D1305" t="str">
            <v>FARID ULLAH NASEEB KHAN</v>
          </cell>
          <cell r="E1305" t="str">
            <v>BA8971341</v>
          </cell>
          <cell r="F1305" t="str">
            <v>PAKISTAN</v>
          </cell>
          <cell r="G1305" t="str">
            <v>ACTUAL (VAULT)</v>
          </cell>
        </row>
        <row r="1306">
          <cell r="B1306">
            <v>41182</v>
          </cell>
          <cell r="C1306">
            <v>3503</v>
          </cell>
          <cell r="D1306" t="str">
            <v>BAKHTA KHAN MUHAMMAD RAMZAN</v>
          </cell>
          <cell r="E1306" t="str">
            <v>MG4113601</v>
          </cell>
          <cell r="F1306" t="str">
            <v>PAKISTAN</v>
          </cell>
          <cell r="G1306" t="str">
            <v>RENEWAL</v>
          </cell>
        </row>
        <row r="1307">
          <cell r="B1307">
            <v>41181</v>
          </cell>
          <cell r="C1307">
            <v>3504</v>
          </cell>
          <cell r="D1307" t="str">
            <v>ZULFIQAR ALI ALLAH BAKHSH KHAN</v>
          </cell>
          <cell r="E1307" t="str">
            <v>PY1806501</v>
          </cell>
          <cell r="F1307" t="str">
            <v>PAKISTAN</v>
          </cell>
          <cell r="G1307" t="str">
            <v>ACTUAL (VAULT)</v>
          </cell>
        </row>
        <row r="1308">
          <cell r="B1308">
            <v>41166</v>
          </cell>
          <cell r="C1308">
            <v>3505</v>
          </cell>
          <cell r="D1308" t="str">
            <v>RAHMAT ULLAH ADIL MIRYAN</v>
          </cell>
          <cell r="E1308" t="str">
            <v>FQ9151631</v>
          </cell>
          <cell r="F1308" t="str">
            <v>PAKISTAN</v>
          </cell>
          <cell r="G1308" t="str">
            <v>ACTUAL (VAULT)</v>
          </cell>
        </row>
        <row r="1309">
          <cell r="B1309">
            <v>41177</v>
          </cell>
          <cell r="C1309">
            <v>3506</v>
          </cell>
          <cell r="D1309" t="str">
            <v>ABDUL SATTAR MUHAMMAD NAZIR</v>
          </cell>
          <cell r="E1309" t="str">
            <v>AW5425961</v>
          </cell>
          <cell r="F1309" t="str">
            <v>PAKISTAN</v>
          </cell>
          <cell r="G1309" t="str">
            <v>ACTUAL (VAULT)</v>
          </cell>
        </row>
        <row r="1310">
          <cell r="B1310">
            <v>41197</v>
          </cell>
          <cell r="C1310">
            <v>3507</v>
          </cell>
          <cell r="D1310" t="str">
            <v>ZESHAN ALI MUHAMMAD BASHIR</v>
          </cell>
          <cell r="E1310" t="str">
            <v>KV1806581</v>
          </cell>
          <cell r="F1310" t="str">
            <v>PAKISTAN</v>
          </cell>
          <cell r="G1310" t="str">
            <v>ACTUAL (VAULT)</v>
          </cell>
        </row>
        <row r="1311">
          <cell r="B1311">
            <v>41178</v>
          </cell>
          <cell r="C1311">
            <v>3509</v>
          </cell>
          <cell r="D1311" t="str">
            <v>FAZAL UR REHMAN LALI KHEL</v>
          </cell>
          <cell r="E1311" t="str">
            <v>FM9158931</v>
          </cell>
          <cell r="F1311" t="str">
            <v>PAKISTAN</v>
          </cell>
          <cell r="G1311" t="str">
            <v>VACATION</v>
          </cell>
        </row>
        <row r="1312">
          <cell r="B1312">
            <v>41170</v>
          </cell>
          <cell r="C1312">
            <v>3511</v>
          </cell>
          <cell r="D1312" t="str">
            <v>MUHAMMAD JAVED IQBAL ABDUL ABDUL GHAFOOR</v>
          </cell>
          <cell r="E1312" t="str">
            <v>KP1334961</v>
          </cell>
          <cell r="F1312" t="str">
            <v>PAKISTAN</v>
          </cell>
          <cell r="G1312" t="str">
            <v>CANCELLED</v>
          </cell>
        </row>
        <row r="1313">
          <cell r="B1313">
            <v>41177</v>
          </cell>
          <cell r="C1313">
            <v>3512</v>
          </cell>
          <cell r="D1313" t="str">
            <v>AAMIR SHAHZAD MUHAMMAD HANIF</v>
          </cell>
          <cell r="E1313" t="str">
            <v>NJ5145641</v>
          </cell>
          <cell r="F1313" t="str">
            <v>PAKISTAN</v>
          </cell>
          <cell r="G1313" t="str">
            <v>ACTUAL (VAULT)</v>
          </cell>
        </row>
        <row r="1314">
          <cell r="B1314">
            <v>41191</v>
          </cell>
          <cell r="C1314">
            <v>3515</v>
          </cell>
          <cell r="D1314" t="str">
            <v>SHAHID KHAN KHALID KHAN</v>
          </cell>
          <cell r="E1314" t="str">
            <v>EV4128301</v>
          </cell>
          <cell r="F1314" t="str">
            <v>PAKISTAN</v>
          </cell>
          <cell r="G1314" t="str">
            <v>CANCELLED</v>
          </cell>
        </row>
        <row r="1315">
          <cell r="B1315">
            <v>41163</v>
          </cell>
          <cell r="C1315">
            <v>3516</v>
          </cell>
          <cell r="D1315" t="str">
            <v>MUHAMMAD NAWAZ MUHAMMAD HUSSAIN</v>
          </cell>
          <cell r="E1315" t="str">
            <v>CR9615671</v>
          </cell>
          <cell r="F1315" t="str">
            <v>PAKISTAN</v>
          </cell>
          <cell r="G1315" t="str">
            <v>ACTUAL (VAULT)</v>
          </cell>
        </row>
        <row r="1316">
          <cell r="B1316">
            <v>41181</v>
          </cell>
          <cell r="C1316">
            <v>3517</v>
          </cell>
          <cell r="D1316" t="str">
            <v>MANZOOR AHMED ABDUL SATTAR</v>
          </cell>
          <cell r="E1316" t="str">
            <v>LM1158152</v>
          </cell>
          <cell r="F1316" t="str">
            <v>PAKISTAN</v>
          </cell>
          <cell r="G1316" t="str">
            <v>OPC</v>
          </cell>
        </row>
        <row r="1317">
          <cell r="B1317">
            <v>41171</v>
          </cell>
          <cell r="C1317">
            <v>3519</v>
          </cell>
          <cell r="D1317" t="str">
            <v>NAVEED AHMED AHMED DIN</v>
          </cell>
          <cell r="E1317" t="str">
            <v>DZ1160381</v>
          </cell>
          <cell r="F1317" t="str">
            <v>PAKISTAN</v>
          </cell>
          <cell r="G1317" t="str">
            <v>ACTUAL (VAULT)</v>
          </cell>
        </row>
        <row r="1318">
          <cell r="B1318">
            <v>41165</v>
          </cell>
          <cell r="C1318">
            <v>3520</v>
          </cell>
          <cell r="D1318" t="str">
            <v>HABIB KHAN FAZAL BADSHAH</v>
          </cell>
          <cell r="E1318" t="str">
            <v>SG4117141</v>
          </cell>
          <cell r="F1318" t="str">
            <v>PAKISTAN</v>
          </cell>
          <cell r="G1318" t="str">
            <v>ACTUAL (VAULT)</v>
          </cell>
        </row>
        <row r="1319">
          <cell r="B1319">
            <v>41168</v>
          </cell>
          <cell r="C1319">
            <v>3521</v>
          </cell>
          <cell r="D1319" t="str">
            <v>UMAIR SAID HABIB</v>
          </cell>
          <cell r="E1319" t="str">
            <v>AF2293691</v>
          </cell>
          <cell r="F1319" t="str">
            <v>PAKISTAN</v>
          </cell>
          <cell r="G1319" t="str">
            <v>ACTUAL (VAULT)</v>
          </cell>
        </row>
        <row r="1320">
          <cell r="B1320">
            <v>41208</v>
          </cell>
          <cell r="C1320">
            <v>3523</v>
          </cell>
          <cell r="D1320" t="str">
            <v>MUHAMMAD DIN MUHAMMAD AKBAR</v>
          </cell>
          <cell r="E1320" t="str">
            <v>BV7799291</v>
          </cell>
          <cell r="F1320" t="str">
            <v>PAKISTAN</v>
          </cell>
          <cell r="G1320" t="str">
            <v>ACTUAL (VAULT)</v>
          </cell>
        </row>
        <row r="1321">
          <cell r="B1321">
            <v>41195</v>
          </cell>
          <cell r="C1321">
            <v>3525</v>
          </cell>
          <cell r="D1321" t="str">
            <v>ALLAH BAKHA MAPAL KHAN</v>
          </cell>
          <cell r="E1321" t="str">
            <v>CR1744071</v>
          </cell>
          <cell r="F1321" t="str">
            <v>PAKISTAN</v>
          </cell>
          <cell r="G1321" t="str">
            <v>CANCELLED</v>
          </cell>
        </row>
        <row r="1322">
          <cell r="B1322">
            <v>41189</v>
          </cell>
          <cell r="C1322">
            <v>3526</v>
          </cell>
          <cell r="D1322" t="str">
            <v>UMAR KHAN JAHAN ZAIB</v>
          </cell>
          <cell r="E1322" t="str">
            <v>AY4116431</v>
          </cell>
          <cell r="F1322" t="str">
            <v>PAKISTAN</v>
          </cell>
          <cell r="G1322" t="str">
            <v>CANCELLED</v>
          </cell>
        </row>
        <row r="1323">
          <cell r="B1323">
            <v>41176</v>
          </cell>
          <cell r="C1323">
            <v>3527</v>
          </cell>
          <cell r="D1323" t="str">
            <v>MUHAMMAD ARIF ISLAM GUL</v>
          </cell>
          <cell r="E1323" t="str">
            <v>EK1982181</v>
          </cell>
          <cell r="F1323" t="str">
            <v>PAKISTAN</v>
          </cell>
          <cell r="G1323" t="str">
            <v>ACTUAL (VAULT)</v>
          </cell>
        </row>
        <row r="1324">
          <cell r="B1324">
            <v>41177</v>
          </cell>
          <cell r="C1324">
            <v>3529</v>
          </cell>
          <cell r="D1324" t="str">
            <v>MUHAMMAD SIYAB NISAR KHAN</v>
          </cell>
          <cell r="E1324" t="str">
            <v>BU5138911</v>
          </cell>
          <cell r="F1324" t="str">
            <v>PAKISTAN</v>
          </cell>
          <cell r="G1324" t="str">
            <v>CANCELLED</v>
          </cell>
        </row>
        <row r="1325">
          <cell r="B1325">
            <v>41173</v>
          </cell>
          <cell r="C1325">
            <v>3530</v>
          </cell>
          <cell r="D1325" t="str">
            <v>MUHAMMAD NAEEM ALI FARMAN</v>
          </cell>
          <cell r="E1325" t="str">
            <v>BW9952861</v>
          </cell>
          <cell r="F1325" t="str">
            <v>PAKISTAN</v>
          </cell>
          <cell r="G1325" t="str">
            <v>ACTUAL (VAULT)</v>
          </cell>
        </row>
        <row r="1326">
          <cell r="B1326">
            <v>41189</v>
          </cell>
          <cell r="C1326">
            <v>3532</v>
          </cell>
          <cell r="D1326" t="str">
            <v>MUHAMMAD ALI MUHAMMAD HAYAT</v>
          </cell>
          <cell r="E1326" t="str">
            <v>FB1801561</v>
          </cell>
          <cell r="F1326" t="str">
            <v>PAKISTAN</v>
          </cell>
          <cell r="G1326" t="str">
            <v>CANCELLED</v>
          </cell>
        </row>
        <row r="1327">
          <cell r="B1327">
            <v>41176</v>
          </cell>
          <cell r="C1327">
            <v>3536</v>
          </cell>
          <cell r="D1327" t="str">
            <v>REHMAT AYAZ KHAN QAZI KHAN</v>
          </cell>
          <cell r="E1327" t="str">
            <v>KD4129161</v>
          </cell>
          <cell r="F1327" t="str">
            <v>PAKISTAN</v>
          </cell>
          <cell r="G1327" t="str">
            <v>ACTUAL (VAULT)</v>
          </cell>
        </row>
        <row r="1328">
          <cell r="B1328">
            <v>41167</v>
          </cell>
          <cell r="C1328">
            <v>3538</v>
          </cell>
          <cell r="D1328" t="str">
            <v>MUHAMMAD IRFAN MUHAMMAD YOUSIF</v>
          </cell>
          <cell r="E1328" t="str">
            <v>DZ1986161</v>
          </cell>
          <cell r="F1328" t="str">
            <v>PAKISTAN</v>
          </cell>
          <cell r="G1328" t="str">
            <v>VACATION</v>
          </cell>
        </row>
        <row r="1329">
          <cell r="B1329">
            <v>41178</v>
          </cell>
          <cell r="C1329">
            <v>3539</v>
          </cell>
          <cell r="D1329" t="str">
            <v>UBAID ALI WALI SAID</v>
          </cell>
          <cell r="E1329" t="str">
            <v>FS1808551</v>
          </cell>
          <cell r="F1329" t="str">
            <v>PAKISTAN</v>
          </cell>
          <cell r="G1329" t="str">
            <v>ACTUAL (VAULT)</v>
          </cell>
        </row>
        <row r="1330">
          <cell r="B1330">
            <v>41192</v>
          </cell>
          <cell r="C1330">
            <v>3541</v>
          </cell>
          <cell r="D1330" t="str">
            <v>MUHAMMAD NADEEM MANZOOR AHMED</v>
          </cell>
          <cell r="E1330" t="str">
            <v>AZ9459661</v>
          </cell>
          <cell r="F1330" t="str">
            <v>PAKISTAN</v>
          </cell>
          <cell r="G1330" t="str">
            <v>ACTUAL (VAULT)</v>
          </cell>
        </row>
        <row r="1331">
          <cell r="B1331">
            <v>41166</v>
          </cell>
          <cell r="C1331">
            <v>3542</v>
          </cell>
          <cell r="D1331" t="str">
            <v>PHUL NAWAZ MUHAMMAD AZAM</v>
          </cell>
          <cell r="E1331" t="str">
            <v>CW9619661</v>
          </cell>
          <cell r="F1331" t="str">
            <v>PAKISTAN</v>
          </cell>
          <cell r="G1331" t="str">
            <v>ACTUAL (VAULT)</v>
          </cell>
        </row>
        <row r="1332">
          <cell r="B1332">
            <v>41178</v>
          </cell>
          <cell r="C1332">
            <v>3543</v>
          </cell>
          <cell r="D1332" t="str">
            <v>SAIF UR REHMAN MUHAMMAD SAFDAR</v>
          </cell>
          <cell r="E1332" t="str">
            <v>GW9156491</v>
          </cell>
          <cell r="F1332" t="str">
            <v>PAKISTAN</v>
          </cell>
          <cell r="G1332" t="str">
            <v>ACTUAL (VAULT)</v>
          </cell>
        </row>
        <row r="1333">
          <cell r="B1333">
            <v>41178</v>
          </cell>
          <cell r="C1333">
            <v>3544</v>
          </cell>
          <cell r="D1333" t="str">
            <v>WAQAR ANWAR MUHAMMAD ANWAR</v>
          </cell>
          <cell r="E1333" t="str">
            <v>FJ1802341</v>
          </cell>
          <cell r="F1333" t="str">
            <v>PAKISTAN</v>
          </cell>
          <cell r="G1333" t="str">
            <v>ACTUAL (VAULT)</v>
          </cell>
        </row>
        <row r="1334">
          <cell r="B1334">
            <v>41168</v>
          </cell>
          <cell r="C1334">
            <v>3545</v>
          </cell>
          <cell r="D1334" t="str">
            <v>BAKHT MIN SHER SANAT SHER</v>
          </cell>
          <cell r="E1334" t="str">
            <v>DB5121912</v>
          </cell>
          <cell r="F1334" t="str">
            <v>PAKISTAN</v>
          </cell>
          <cell r="G1334" t="str">
            <v>IMMIGRATION</v>
          </cell>
        </row>
        <row r="1335">
          <cell r="B1335">
            <v>41174</v>
          </cell>
          <cell r="C1335">
            <v>3546</v>
          </cell>
          <cell r="D1335" t="str">
            <v>HAFEEZ UR REHMAN FAZAL UR REHMAN</v>
          </cell>
          <cell r="E1335" t="str">
            <v>AS9150742</v>
          </cell>
          <cell r="F1335" t="str">
            <v>PAKISTAN</v>
          </cell>
          <cell r="G1335" t="str">
            <v>ACTUAL (VAULT)</v>
          </cell>
        </row>
        <row r="1336">
          <cell r="B1336">
            <v>41178</v>
          </cell>
          <cell r="C1336">
            <v>3547</v>
          </cell>
          <cell r="D1336" t="str">
            <v>ZOHAIB ALI NASEEB GUL</v>
          </cell>
          <cell r="E1336" t="str">
            <v>XR1793731</v>
          </cell>
          <cell r="F1336" t="str">
            <v>PAKISTAN</v>
          </cell>
          <cell r="G1336" t="str">
            <v>ACTUAL (VAULT)</v>
          </cell>
        </row>
        <row r="1337">
          <cell r="B1337">
            <v>41170</v>
          </cell>
          <cell r="C1337">
            <v>3548</v>
          </cell>
          <cell r="D1337" t="str">
            <v>MIRZAIL KHAN MOHAMMAD ABAT KHAN</v>
          </cell>
          <cell r="E1337" t="str">
            <v>FX4124571</v>
          </cell>
          <cell r="F1337" t="str">
            <v>PAKISTAN</v>
          </cell>
          <cell r="G1337" t="str">
            <v>ACTUAL (VAULT)</v>
          </cell>
        </row>
        <row r="1338">
          <cell r="B1338">
            <v>41202</v>
          </cell>
          <cell r="C1338">
            <v>3549</v>
          </cell>
          <cell r="D1338" t="str">
            <v>TANVEER AHMED MUHAMMAD ARIF</v>
          </cell>
          <cell r="E1338" t="str">
            <v>PR1155221</v>
          </cell>
          <cell r="F1338" t="str">
            <v>PAKISTAN</v>
          </cell>
          <cell r="G1338" t="str">
            <v>ACTUAL (VAULT)</v>
          </cell>
        </row>
        <row r="1339">
          <cell r="B1339">
            <v>41194</v>
          </cell>
          <cell r="C1339">
            <v>3550</v>
          </cell>
          <cell r="D1339" t="str">
            <v>FAZAL RABI MUHAMMAD YOUNUS</v>
          </cell>
          <cell r="E1339" t="str">
            <v>AF9091992</v>
          </cell>
          <cell r="F1339" t="str">
            <v>PAKISTAN</v>
          </cell>
          <cell r="G1339" t="str">
            <v>ACTUAL (VAULT)</v>
          </cell>
        </row>
        <row r="1340">
          <cell r="B1340">
            <v>41178</v>
          </cell>
          <cell r="C1340">
            <v>3551</v>
          </cell>
          <cell r="D1340" t="str">
            <v>SALEEM KHAN MEHER DIL</v>
          </cell>
          <cell r="E1340" t="str">
            <v>FZ4125711</v>
          </cell>
          <cell r="F1340" t="str">
            <v>PAKISTAN</v>
          </cell>
          <cell r="G1340" t="str">
            <v>ACTUAL (VAULT)</v>
          </cell>
        </row>
        <row r="1341">
          <cell r="B1341">
            <v>41177</v>
          </cell>
          <cell r="C1341">
            <v>3552</v>
          </cell>
          <cell r="D1341" t="str">
            <v>IFTIKHAR AHMED MUHAMMAD MALAK</v>
          </cell>
          <cell r="E1341" t="str">
            <v>LS1155462</v>
          </cell>
          <cell r="F1341" t="str">
            <v>PAKISTAN</v>
          </cell>
          <cell r="G1341" t="str">
            <v>ACTUAL (VAULT)</v>
          </cell>
        </row>
        <row r="1342">
          <cell r="B1342">
            <v>41216</v>
          </cell>
          <cell r="C1342">
            <v>3553</v>
          </cell>
          <cell r="D1342" t="str">
            <v>SHAHZAD ALI ALLAH LOKE</v>
          </cell>
          <cell r="E1342" t="str">
            <v>KF1807541</v>
          </cell>
          <cell r="F1342" t="str">
            <v>PAKISTAN</v>
          </cell>
          <cell r="G1342" t="str">
            <v>CANCELLED</v>
          </cell>
        </row>
        <row r="1343">
          <cell r="B1343">
            <v>41185</v>
          </cell>
          <cell r="C1343">
            <v>3554</v>
          </cell>
          <cell r="D1343" t="str">
            <v>TARIQ HUSSAIN NAZIR AHMED</v>
          </cell>
          <cell r="E1343" t="str">
            <v>XJ6897701</v>
          </cell>
          <cell r="F1343" t="str">
            <v>PAKISTAN</v>
          </cell>
          <cell r="G1343" t="str">
            <v>ACTUAL (VAULT)</v>
          </cell>
        </row>
        <row r="1344">
          <cell r="B1344">
            <v>41192</v>
          </cell>
          <cell r="C1344">
            <v>3555</v>
          </cell>
          <cell r="D1344" t="str">
            <v>MUHAMMAD ILYAS ABDUL AZIZ</v>
          </cell>
          <cell r="E1344" t="str">
            <v>CT1745421</v>
          </cell>
          <cell r="F1344" t="str">
            <v>PAKISTAN</v>
          </cell>
          <cell r="G1344" t="str">
            <v>CANCELLED</v>
          </cell>
        </row>
        <row r="1345">
          <cell r="B1345">
            <v>41178</v>
          </cell>
          <cell r="C1345">
            <v>3556</v>
          </cell>
          <cell r="D1345" t="str">
            <v>WALI AMAN MUHAMMAD SHAH</v>
          </cell>
          <cell r="E1345" t="str">
            <v>BT1207861</v>
          </cell>
          <cell r="F1345" t="str">
            <v>PAKISTAN</v>
          </cell>
          <cell r="G1345" t="str">
            <v>ACTUAL (VAULT)</v>
          </cell>
        </row>
        <row r="1346">
          <cell r="B1346">
            <v>41184</v>
          </cell>
          <cell r="C1346">
            <v>3557</v>
          </cell>
          <cell r="D1346" t="str">
            <v>WAQAS AHMED MUHAMMAD TUFAIL</v>
          </cell>
          <cell r="E1346" t="str">
            <v>DV1168871</v>
          </cell>
          <cell r="F1346" t="str">
            <v>PAKISTAN</v>
          </cell>
          <cell r="G1346" t="str">
            <v>ACTUAL (VAULT)</v>
          </cell>
        </row>
        <row r="1347">
          <cell r="B1347">
            <v>41184</v>
          </cell>
          <cell r="C1347">
            <v>3558</v>
          </cell>
          <cell r="D1347" t="str">
            <v>MANSOOR AYUB MUHAMMAD AYUB</v>
          </cell>
          <cell r="E1347" t="str">
            <v>AU1133701</v>
          </cell>
          <cell r="F1347" t="str">
            <v>PAKISTAN</v>
          </cell>
          <cell r="G1347" t="str">
            <v>ACTUAL (VAULT)</v>
          </cell>
        </row>
        <row r="1348">
          <cell r="B1348">
            <v>41206</v>
          </cell>
          <cell r="C1348">
            <v>3560</v>
          </cell>
          <cell r="D1348" t="str">
            <v>MUHAMMAD ASIF HAZRAT DIN</v>
          </cell>
          <cell r="E1348" t="str">
            <v>BN1887481</v>
          </cell>
          <cell r="F1348" t="str">
            <v>PAKISTAN</v>
          </cell>
          <cell r="G1348" t="str">
            <v>ACTUAL (VAULT)</v>
          </cell>
        </row>
        <row r="1349">
          <cell r="B1349">
            <v>41178</v>
          </cell>
          <cell r="C1349">
            <v>3564</v>
          </cell>
          <cell r="D1349" t="str">
            <v>MUHAMMAD ZAFRAN MUHAMMAD RAMZAN</v>
          </cell>
          <cell r="E1349" t="str">
            <v>BL5527361</v>
          </cell>
          <cell r="F1349" t="str">
            <v>PAKISTAN</v>
          </cell>
          <cell r="G1349" t="str">
            <v>ACTUAL (VAULT)</v>
          </cell>
        </row>
        <row r="1350">
          <cell r="B1350">
            <v>41206</v>
          </cell>
          <cell r="C1350">
            <v>3565</v>
          </cell>
          <cell r="D1350" t="str">
            <v>YASIR MEHMOOD SHER AHMED KHAN</v>
          </cell>
          <cell r="E1350" t="str">
            <v>TL0156901</v>
          </cell>
          <cell r="F1350" t="str">
            <v>PAKISTAN</v>
          </cell>
          <cell r="G1350" t="str">
            <v>CANCELLED</v>
          </cell>
        </row>
        <row r="1351">
          <cell r="B1351">
            <v>41171</v>
          </cell>
          <cell r="C1351">
            <v>3566</v>
          </cell>
          <cell r="D1351" t="str">
            <v>IJAZ ALI MUHAMMAD NAWAZ</v>
          </cell>
          <cell r="E1351" t="str">
            <v>VT1794121</v>
          </cell>
          <cell r="F1351" t="str">
            <v>PAKISTAN</v>
          </cell>
          <cell r="G1351" t="str">
            <v>OPC</v>
          </cell>
        </row>
        <row r="1352">
          <cell r="B1352">
            <v>41177</v>
          </cell>
          <cell r="C1352">
            <v>3567</v>
          </cell>
          <cell r="D1352" t="str">
            <v>SARDAR BACHA GHULAM SAID</v>
          </cell>
          <cell r="E1352" t="str">
            <v>DB3346761</v>
          </cell>
          <cell r="F1352" t="str">
            <v>PAKISTAN</v>
          </cell>
          <cell r="G1352" t="str">
            <v>ACTUAL (VAULT)</v>
          </cell>
        </row>
        <row r="1353">
          <cell r="B1353">
            <v>41206</v>
          </cell>
          <cell r="C1353">
            <v>3570</v>
          </cell>
          <cell r="D1353" t="str">
            <v>ZAKI ULLAH MAHBOOB SUBHANI</v>
          </cell>
          <cell r="E1353" t="str">
            <v>DY2743141</v>
          </cell>
          <cell r="F1353" t="str">
            <v>PAKISTAN</v>
          </cell>
          <cell r="G1353" t="str">
            <v>CANCELLED</v>
          </cell>
        </row>
        <row r="1354">
          <cell r="B1354">
            <v>41205</v>
          </cell>
          <cell r="C1354">
            <v>3573</v>
          </cell>
          <cell r="D1354" t="str">
            <v>IHSAN ULLAH SHAD FAROSH</v>
          </cell>
          <cell r="E1354" t="str">
            <v>BJ1111451</v>
          </cell>
          <cell r="F1354" t="str">
            <v>PAKISTAN</v>
          </cell>
          <cell r="G1354" t="str">
            <v>CANCELLED</v>
          </cell>
        </row>
        <row r="1355">
          <cell r="B1355">
            <v>41177</v>
          </cell>
          <cell r="C1355">
            <v>3579</v>
          </cell>
          <cell r="D1355" t="str">
            <v>IBRAR HUSSAIN MUHAMMAD AFZAL</v>
          </cell>
          <cell r="E1355" t="str">
            <v>MA6892931</v>
          </cell>
          <cell r="F1355" t="str">
            <v>PAKISTAN</v>
          </cell>
          <cell r="G1355" t="str">
            <v>RENEWAL</v>
          </cell>
        </row>
        <row r="1356">
          <cell r="B1356">
            <v>41170</v>
          </cell>
          <cell r="C1356">
            <v>3580</v>
          </cell>
          <cell r="D1356" t="str">
            <v>NASEEB ULLAH NIAZ ULLAH KHAN</v>
          </cell>
          <cell r="E1356" t="str">
            <v>AW2746321</v>
          </cell>
          <cell r="F1356" t="str">
            <v>PAKISTAN</v>
          </cell>
          <cell r="G1356" t="str">
            <v>ACTUAL (VAULT)</v>
          </cell>
        </row>
        <row r="1357">
          <cell r="B1357">
            <v>41176</v>
          </cell>
          <cell r="C1357">
            <v>3581</v>
          </cell>
          <cell r="D1357" t="str">
            <v>SADAM HUSSAIN HIDAYAT SHAH</v>
          </cell>
          <cell r="E1357" t="str">
            <v>VY6899931</v>
          </cell>
          <cell r="F1357" t="str">
            <v>PAKISTAN</v>
          </cell>
          <cell r="G1357" t="str">
            <v>ACTUAL (VAULT)</v>
          </cell>
        </row>
        <row r="1358">
          <cell r="B1358">
            <v>41214</v>
          </cell>
          <cell r="C1358">
            <v>3583</v>
          </cell>
          <cell r="D1358" t="str">
            <v>SAEED UL HAQ SULTAN MUHAMMAD</v>
          </cell>
          <cell r="E1358" t="str">
            <v>AJ6392452</v>
          </cell>
          <cell r="F1358" t="str">
            <v>PAKISTAN</v>
          </cell>
          <cell r="G1358" t="str">
            <v>CANCELLED</v>
          </cell>
        </row>
        <row r="1359">
          <cell r="B1359">
            <v>41178</v>
          </cell>
          <cell r="C1359">
            <v>3587</v>
          </cell>
          <cell r="D1359" t="str">
            <v>NAWAB ALI NOBAT KHAN</v>
          </cell>
          <cell r="E1359" t="str">
            <v>KY1801131</v>
          </cell>
          <cell r="F1359" t="str">
            <v>PAKISTAN</v>
          </cell>
          <cell r="G1359" t="str">
            <v>ACTUAL (VAULT)</v>
          </cell>
        </row>
        <row r="1360">
          <cell r="B1360">
            <v>41201</v>
          </cell>
          <cell r="C1360">
            <v>3596</v>
          </cell>
          <cell r="D1360" t="str">
            <v>HIDAYAT UR RAHMAN BAKHT RAWAN</v>
          </cell>
          <cell r="E1360" t="str">
            <v>GE9157191</v>
          </cell>
          <cell r="F1360" t="str">
            <v>PAKISTAN</v>
          </cell>
          <cell r="G1360" t="str">
            <v>ACTUAL (VAULT)</v>
          </cell>
        </row>
        <row r="1361">
          <cell r="B1361">
            <v>41198</v>
          </cell>
          <cell r="C1361">
            <v>3597</v>
          </cell>
          <cell r="D1361" t="str">
            <v>WAQAR AHMAD MAHBOOB KHAN</v>
          </cell>
          <cell r="E1361" t="str">
            <v>DV1163771</v>
          </cell>
          <cell r="F1361" t="str">
            <v>PAKISTAN</v>
          </cell>
          <cell r="G1361" t="str">
            <v>CANCELLED</v>
          </cell>
        </row>
        <row r="1362">
          <cell r="B1362">
            <v>41201</v>
          </cell>
          <cell r="C1362">
            <v>3601</v>
          </cell>
          <cell r="D1362" t="str">
            <v>SADIQ ALI SAMI ULLAH</v>
          </cell>
          <cell r="E1362" t="str">
            <v>TS1794992</v>
          </cell>
          <cell r="F1362" t="str">
            <v>PAKISTAN</v>
          </cell>
          <cell r="G1362" t="str">
            <v>ACTUAL (VAULT)</v>
          </cell>
        </row>
        <row r="1363">
          <cell r="B1363">
            <v>41198</v>
          </cell>
          <cell r="C1363">
            <v>3602</v>
          </cell>
          <cell r="D1363" t="str">
            <v>WAHID ULLAH SHER BAHADAR</v>
          </cell>
          <cell r="E1363" t="str">
            <v>EE2746081</v>
          </cell>
          <cell r="F1363" t="str">
            <v>PAKISTAN</v>
          </cell>
          <cell r="G1363" t="str">
            <v>ACTUAL (VAULT)</v>
          </cell>
        </row>
        <row r="1364">
          <cell r="B1364">
            <v>41198</v>
          </cell>
          <cell r="C1364">
            <v>3605</v>
          </cell>
          <cell r="D1364" t="str">
            <v>JEHANGIR SHAH MUHAMMAD ISMAIL</v>
          </cell>
          <cell r="E1364" t="str">
            <v>MM5140581</v>
          </cell>
          <cell r="F1364" t="str">
            <v>PAKISTAN</v>
          </cell>
          <cell r="G1364" t="str">
            <v>CANCELLED</v>
          </cell>
        </row>
        <row r="1365">
          <cell r="B1365">
            <v>41198</v>
          </cell>
          <cell r="C1365">
            <v>3606</v>
          </cell>
          <cell r="D1365" t="str">
            <v>KAMRAN PARWANAT KHAN</v>
          </cell>
          <cell r="E1365" t="str">
            <v>CY4229421</v>
          </cell>
          <cell r="F1365" t="str">
            <v>PAKISTAN</v>
          </cell>
          <cell r="G1365" t="str">
            <v>ACTUAL (VAULT)</v>
          </cell>
        </row>
        <row r="1366">
          <cell r="B1366">
            <v>41206</v>
          </cell>
          <cell r="C1366">
            <v>3607</v>
          </cell>
          <cell r="D1366" t="str">
            <v>MUHAMMAD RAZZAQ SOHNEY KHAN</v>
          </cell>
          <cell r="E1366" t="str">
            <v>AX9868841</v>
          </cell>
          <cell r="F1366" t="str">
            <v>PAKISTAN</v>
          </cell>
          <cell r="G1366" t="str">
            <v>ACTUAL (VAULT)</v>
          </cell>
        </row>
        <row r="1367">
          <cell r="B1367">
            <v>41198</v>
          </cell>
          <cell r="C1367">
            <v>3610</v>
          </cell>
          <cell r="D1367" t="str">
            <v>ABDULLAH MUHAMMAD PARVAIZ</v>
          </cell>
          <cell r="E1367" t="str">
            <v>FD1076331</v>
          </cell>
          <cell r="F1367" t="str">
            <v>PAKISTAN</v>
          </cell>
          <cell r="G1367" t="str">
            <v>RUN AWAY</v>
          </cell>
        </row>
        <row r="1368">
          <cell r="B1368">
            <v>41198</v>
          </cell>
          <cell r="C1368">
            <v>3611</v>
          </cell>
          <cell r="D1368" t="str">
            <v>ANWAR ALI SAIF UL MALOOK</v>
          </cell>
          <cell r="E1368" t="str">
            <v>VF1790051</v>
          </cell>
          <cell r="F1368" t="str">
            <v>PAKISTAN</v>
          </cell>
          <cell r="G1368" t="str">
            <v>ACTUAL (VAULT)</v>
          </cell>
        </row>
        <row r="1369">
          <cell r="B1369">
            <v>41205</v>
          </cell>
          <cell r="C1369">
            <v>3612</v>
          </cell>
          <cell r="D1369" t="str">
            <v>BACHA HUSSAIN SANOBER</v>
          </cell>
          <cell r="E1369" t="str">
            <v>CY6890292</v>
          </cell>
          <cell r="F1369" t="str">
            <v>PAKISTAN</v>
          </cell>
          <cell r="G1369" t="str">
            <v>CANCELLED</v>
          </cell>
        </row>
        <row r="1370">
          <cell r="B1370">
            <v>41201</v>
          </cell>
          <cell r="C1370">
            <v>3616</v>
          </cell>
          <cell r="D1370" t="str">
            <v>KASHIF JAVED ARIF JAVED</v>
          </cell>
          <cell r="E1370" t="str">
            <v>DB8673971</v>
          </cell>
          <cell r="F1370" t="str">
            <v>PAKISTAN</v>
          </cell>
          <cell r="G1370" t="str">
            <v>CANCELLED</v>
          </cell>
        </row>
        <row r="1371">
          <cell r="B1371">
            <v>41194</v>
          </cell>
          <cell r="C1371">
            <v>3618</v>
          </cell>
          <cell r="D1371" t="str">
            <v>NAZAR KHAN MUHAMMAD IRFAN</v>
          </cell>
          <cell r="E1371" t="str">
            <v>PJ4111971</v>
          </cell>
          <cell r="F1371" t="str">
            <v>PAKISTAN</v>
          </cell>
          <cell r="G1371" t="str">
            <v>MISSING-LOST</v>
          </cell>
        </row>
        <row r="1372">
          <cell r="B1372">
            <v>41202</v>
          </cell>
          <cell r="C1372">
            <v>3619</v>
          </cell>
          <cell r="D1372" t="str">
            <v xml:space="preserve">IMRAN YOUNAS SALEEM MUHAMMAD </v>
          </cell>
          <cell r="E1372" t="str">
            <v>CR5754462</v>
          </cell>
          <cell r="F1372" t="str">
            <v>PAKISTAN</v>
          </cell>
          <cell r="G1372" t="str">
            <v>CANCELLED</v>
          </cell>
        </row>
        <row r="1373">
          <cell r="B1373">
            <v>41197</v>
          </cell>
          <cell r="C1373">
            <v>3620</v>
          </cell>
          <cell r="D1373" t="str">
            <v>SUKTAN AHMED GHULAM MURTAZA</v>
          </cell>
          <cell r="E1373" t="str">
            <v>HW1153743</v>
          </cell>
          <cell r="F1373" t="str">
            <v>PAKISTAN</v>
          </cell>
          <cell r="G1373" t="str">
            <v>VACATION</v>
          </cell>
        </row>
        <row r="1374">
          <cell r="B1374">
            <v>41194</v>
          </cell>
          <cell r="C1374">
            <v>3621</v>
          </cell>
          <cell r="D1374" t="str">
            <v>KARIM KHAN BAKHT ZAMIN</v>
          </cell>
          <cell r="E1374" t="str">
            <v>NV4118621</v>
          </cell>
          <cell r="F1374" t="str">
            <v>PAKISTAN</v>
          </cell>
          <cell r="G1374" t="str">
            <v>RENEWAL</v>
          </cell>
        </row>
        <row r="1375">
          <cell r="B1375">
            <v>41194</v>
          </cell>
          <cell r="C1375">
            <v>3625</v>
          </cell>
          <cell r="D1375" t="str">
            <v>MUHAMMAD ALI  MOHSIN RAZA MIRZA SHAMEEM BAIG</v>
          </cell>
          <cell r="E1375" t="str">
            <v>GR9890271</v>
          </cell>
          <cell r="F1375" t="str">
            <v>PAKISTAN</v>
          </cell>
          <cell r="G1375" t="str">
            <v>ACTUAL (VAULT)</v>
          </cell>
        </row>
        <row r="1376">
          <cell r="B1376">
            <v>41194</v>
          </cell>
          <cell r="C1376">
            <v>3627</v>
          </cell>
          <cell r="D1376" t="str">
            <v>NAVEED ABBAS MUHAMMAD TUFAIL</v>
          </cell>
          <cell r="E1376" t="str">
            <v>EF1013831</v>
          </cell>
          <cell r="F1376" t="str">
            <v>PAKISTAN</v>
          </cell>
          <cell r="G1376" t="str">
            <v>ACTUAL (VAULT)</v>
          </cell>
        </row>
        <row r="1377">
          <cell r="B1377">
            <v>41182</v>
          </cell>
          <cell r="C1377">
            <v>3628</v>
          </cell>
          <cell r="D1377" t="str">
            <v>TAHIR ALI SHER WALI</v>
          </cell>
          <cell r="E1377" t="str">
            <v>YG1793181</v>
          </cell>
          <cell r="F1377" t="str">
            <v>PAKISTAN</v>
          </cell>
          <cell r="G1377" t="str">
            <v>ACTUAL (VAULT)</v>
          </cell>
        </row>
        <row r="1378">
          <cell r="B1378">
            <v>41194</v>
          </cell>
          <cell r="C1378">
            <v>3629</v>
          </cell>
          <cell r="D1378" t="str">
            <v>MUHAMMAD MALIK LAL DIN</v>
          </cell>
          <cell r="E1378" t="str">
            <v>DB0760081</v>
          </cell>
          <cell r="F1378" t="str">
            <v>PAKISTAN</v>
          </cell>
          <cell r="G1378" t="str">
            <v>ACTUAL (VAULT)</v>
          </cell>
        </row>
        <row r="1379">
          <cell r="B1379">
            <v>41194</v>
          </cell>
          <cell r="C1379">
            <v>3630</v>
          </cell>
          <cell r="D1379" t="str">
            <v>MIRZA QASIM BAID MIRZA BAIQ</v>
          </cell>
          <cell r="E1379" t="str">
            <v>BE3921711</v>
          </cell>
          <cell r="F1379" t="str">
            <v>PAKISTAN</v>
          </cell>
          <cell r="G1379" t="str">
            <v>ACTUAL (VAULT)</v>
          </cell>
        </row>
        <row r="1380">
          <cell r="B1380">
            <v>41202</v>
          </cell>
          <cell r="C1380">
            <v>3632</v>
          </cell>
          <cell r="D1380" t="str">
            <v>FAIZ ALI FARYAD ALI</v>
          </cell>
          <cell r="E1380" t="str">
            <v>DP1807571</v>
          </cell>
          <cell r="F1380" t="str">
            <v>PAKISTAN</v>
          </cell>
          <cell r="G1380" t="str">
            <v>ACTUAL (VAULT)</v>
          </cell>
        </row>
        <row r="1381">
          <cell r="B1381">
            <v>41191</v>
          </cell>
          <cell r="C1381">
            <v>3633</v>
          </cell>
          <cell r="D1381" t="str">
            <v>NOOR UL QAMAR SHAH UMAR</v>
          </cell>
          <cell r="E1381" t="str">
            <v>CD4226471</v>
          </cell>
          <cell r="F1381" t="str">
            <v>PAKISTAN</v>
          </cell>
          <cell r="G1381" t="str">
            <v>ACTUAL (VAULT)</v>
          </cell>
        </row>
        <row r="1382">
          <cell r="B1382">
            <v>41203</v>
          </cell>
          <cell r="C1382">
            <v>3636</v>
          </cell>
          <cell r="D1382" t="str">
            <v>KURRAM SHAHZAD NAZIR AHMAD</v>
          </cell>
          <cell r="E1382" t="str">
            <v>TD5149991</v>
          </cell>
          <cell r="F1382" t="str">
            <v>PAKISTAN</v>
          </cell>
          <cell r="G1382" t="str">
            <v>MISSING</v>
          </cell>
        </row>
        <row r="1383">
          <cell r="B1383">
            <v>41192</v>
          </cell>
          <cell r="C1383">
            <v>3642</v>
          </cell>
          <cell r="D1383" t="str">
            <v>GUL ANDAZ KHAN SHER ANDAZ KHAN</v>
          </cell>
          <cell r="E1383" t="str">
            <v>ED4125191</v>
          </cell>
          <cell r="F1383" t="str">
            <v>PAKISTAN</v>
          </cell>
          <cell r="G1383" t="str">
            <v>ACTUAL (VAULT)</v>
          </cell>
        </row>
        <row r="1384">
          <cell r="B1384">
            <v>41205</v>
          </cell>
          <cell r="C1384">
            <v>3644</v>
          </cell>
          <cell r="D1384" t="str">
            <v>RAHIM KHAN MUHAMMAD NAZEEF</v>
          </cell>
          <cell r="E1384" t="str">
            <v>JT4121031</v>
          </cell>
          <cell r="F1384" t="str">
            <v>PAKISTAN</v>
          </cell>
          <cell r="G1384" t="str">
            <v>ACTUAL (VAULT)</v>
          </cell>
        </row>
        <row r="1385">
          <cell r="B1385">
            <v>41203</v>
          </cell>
          <cell r="C1385">
            <v>3645</v>
          </cell>
          <cell r="D1385" t="str">
            <v>FAZAL KHAN MUHAMMAD NABI</v>
          </cell>
          <cell r="E1385" t="str">
            <v>KX4129721</v>
          </cell>
          <cell r="F1385" t="str">
            <v>PAKISTAN</v>
          </cell>
          <cell r="G1385" t="str">
            <v>ACTUAL (VAULT)</v>
          </cell>
        </row>
        <row r="1386">
          <cell r="B1386">
            <v>41204</v>
          </cell>
          <cell r="C1386">
            <v>3646</v>
          </cell>
          <cell r="D1386" t="str">
            <v>ISMAIL AYUB KHAN</v>
          </cell>
          <cell r="E1386" t="str">
            <v>CY1858281</v>
          </cell>
          <cell r="F1386" t="str">
            <v>PAKISTAN</v>
          </cell>
          <cell r="G1386" t="str">
            <v>VACATION</v>
          </cell>
        </row>
        <row r="1387">
          <cell r="B1387">
            <v>41204</v>
          </cell>
          <cell r="C1387">
            <v>3647</v>
          </cell>
          <cell r="D1387" t="str">
            <v>UBAID ULLAH NISAR MUHAMMAD</v>
          </cell>
          <cell r="E1387" t="str">
            <v>EC2749451</v>
          </cell>
          <cell r="F1387" t="str">
            <v>PAKISTAN</v>
          </cell>
          <cell r="G1387" t="str">
            <v>CANCELLED</v>
          </cell>
        </row>
        <row r="1388">
          <cell r="B1388">
            <v>41204</v>
          </cell>
          <cell r="C1388">
            <v>3649</v>
          </cell>
          <cell r="D1388" t="str">
            <v>SHAMS UL HUSSAIN GUL PORE</v>
          </cell>
          <cell r="E1388" t="str">
            <v>SM6890221</v>
          </cell>
          <cell r="F1388" t="str">
            <v>PAKISTAN</v>
          </cell>
          <cell r="G1388" t="str">
            <v>CANCELLED</v>
          </cell>
        </row>
        <row r="1389">
          <cell r="B1389">
            <v>41223</v>
          </cell>
          <cell r="C1389">
            <v>3653</v>
          </cell>
          <cell r="D1389" t="str">
            <v>USMAN ALI ZIA ULLAH</v>
          </cell>
          <cell r="E1389" t="str">
            <v>KV1807571</v>
          </cell>
          <cell r="F1389" t="str">
            <v>PAKISTAN</v>
          </cell>
          <cell r="G1389" t="str">
            <v>CANCELLED</v>
          </cell>
        </row>
        <row r="1390">
          <cell r="B1390">
            <v>41187</v>
          </cell>
          <cell r="C1390">
            <v>3655</v>
          </cell>
          <cell r="D1390" t="str">
            <v>MUHAMMAD SAMEER GHULAM PARWAR</v>
          </cell>
          <cell r="E1390" t="str">
            <v>AW5223351</v>
          </cell>
          <cell r="F1390" t="str">
            <v>PAKISTAN</v>
          </cell>
          <cell r="G1390" t="str">
            <v>ACTUAL (VAULT)</v>
          </cell>
        </row>
        <row r="1391">
          <cell r="B1391">
            <v>41192</v>
          </cell>
          <cell r="C1391">
            <v>3657</v>
          </cell>
          <cell r="D1391" t="str">
            <v>JAMSHID ALI SADIQ ALI</v>
          </cell>
          <cell r="E1391" t="str">
            <v>KC1802251</v>
          </cell>
          <cell r="F1391" t="str">
            <v>PAKISTAN</v>
          </cell>
          <cell r="G1391" t="str">
            <v>ACTUAL (VAULT)</v>
          </cell>
        </row>
        <row r="1392">
          <cell r="B1392">
            <v>41194</v>
          </cell>
          <cell r="C1392">
            <v>3658</v>
          </cell>
          <cell r="D1392" t="str">
            <v>ADIL ABBAS MUHAMMAD BASHIR</v>
          </cell>
          <cell r="E1392" t="str">
            <v>FH1016361</v>
          </cell>
          <cell r="F1392" t="str">
            <v>PAKISTAN</v>
          </cell>
          <cell r="G1392" t="str">
            <v>ACTUAL (VAULT)</v>
          </cell>
        </row>
        <row r="1393">
          <cell r="B1393">
            <v>41221</v>
          </cell>
          <cell r="C1393">
            <v>3662</v>
          </cell>
          <cell r="D1393" t="str">
            <v>GUL FARAZ SARFARAZ</v>
          </cell>
          <cell r="E1393" t="str">
            <v>BG8918581</v>
          </cell>
          <cell r="F1393" t="str">
            <v>PAKISTAN</v>
          </cell>
          <cell r="G1393" t="str">
            <v>CANCELLED</v>
          </cell>
        </row>
        <row r="1394">
          <cell r="B1394">
            <v>41209</v>
          </cell>
          <cell r="C1394">
            <v>3663</v>
          </cell>
          <cell r="D1394" t="str">
            <v>ASFANDYAR KHAN JANBI KHAN</v>
          </cell>
          <cell r="E1394" t="str">
            <v>SC4100892</v>
          </cell>
          <cell r="F1394" t="str">
            <v>PAKISTAN</v>
          </cell>
          <cell r="G1394" t="str">
            <v>ACTUAL (VAULT)</v>
          </cell>
        </row>
        <row r="1395">
          <cell r="B1395">
            <v>41203</v>
          </cell>
          <cell r="C1395">
            <v>3666</v>
          </cell>
          <cell r="D1395" t="str">
            <v>HIDAYAT KHAN ASAR KHAN</v>
          </cell>
          <cell r="E1395" t="str">
            <v>EU4125961</v>
          </cell>
          <cell r="F1395" t="str">
            <v>PAKISTAN</v>
          </cell>
          <cell r="G1395" t="str">
            <v>ACTUAL (VAULT)</v>
          </cell>
        </row>
        <row r="1396">
          <cell r="B1396">
            <v>41206</v>
          </cell>
          <cell r="C1396">
            <v>3667</v>
          </cell>
          <cell r="D1396" t="str">
            <v>MUHAMMAD NASEER MUHAMMAD NAZIR</v>
          </cell>
          <cell r="E1396" t="str">
            <v>DD9821911</v>
          </cell>
          <cell r="F1396" t="str">
            <v>PAKISTAN</v>
          </cell>
          <cell r="G1396" t="str">
            <v>RENEWAL</v>
          </cell>
        </row>
        <row r="1397">
          <cell r="B1397">
            <v>41203</v>
          </cell>
          <cell r="C1397">
            <v>3668</v>
          </cell>
          <cell r="D1397" t="str">
            <v>ZAHOOR ELAHI SAEED KHAN</v>
          </cell>
          <cell r="E1397" t="str">
            <v>CZ1749311</v>
          </cell>
          <cell r="F1397" t="str">
            <v>PAKISTAN</v>
          </cell>
          <cell r="G1397" t="str">
            <v>CANCELLED</v>
          </cell>
        </row>
        <row r="1398">
          <cell r="B1398">
            <v>41203</v>
          </cell>
          <cell r="C1398">
            <v>3669</v>
          </cell>
          <cell r="D1398" t="str">
            <v>AWAL SHER ALI SHER</v>
          </cell>
          <cell r="E1398" t="str">
            <v>ED5121951</v>
          </cell>
          <cell r="F1398" t="str">
            <v>PAKISTAN</v>
          </cell>
          <cell r="G1398" t="str">
            <v>ACTUAL (VAULT)</v>
          </cell>
        </row>
        <row r="1399">
          <cell r="B1399">
            <v>41204</v>
          </cell>
          <cell r="C1399">
            <v>3671</v>
          </cell>
          <cell r="D1399" t="str">
            <v>SADAM ALI SABZAL ALI</v>
          </cell>
          <cell r="E1399" t="str">
            <v>YL1790631</v>
          </cell>
          <cell r="F1399" t="str">
            <v>PAKISTAN</v>
          </cell>
          <cell r="G1399" t="str">
            <v>ACTUAL (VAULT)</v>
          </cell>
        </row>
        <row r="1400">
          <cell r="B1400">
            <v>41227</v>
          </cell>
          <cell r="C1400">
            <v>3672</v>
          </cell>
          <cell r="D1400" t="str">
            <v>FARYAD HUSSAIN ABDUL HAMEED FARYAD</v>
          </cell>
          <cell r="E1400" t="str">
            <v>WL6890062</v>
          </cell>
          <cell r="F1400" t="str">
            <v>PAKISTAN</v>
          </cell>
          <cell r="G1400" t="str">
            <v>ACTUAL (VAULT)</v>
          </cell>
        </row>
        <row r="1401">
          <cell r="B1401">
            <v>41222</v>
          </cell>
          <cell r="C1401">
            <v>3673</v>
          </cell>
          <cell r="D1401" t="str">
            <v>MUHAMMAD ALI ABDUL REHMAN</v>
          </cell>
          <cell r="E1401" t="str">
            <v>UR1795782</v>
          </cell>
          <cell r="F1401" t="str">
            <v>PAKISTAN</v>
          </cell>
          <cell r="G1401" t="str">
            <v>ACTUAL (VAULT)</v>
          </cell>
        </row>
        <row r="1402">
          <cell r="B1402">
            <v>41205</v>
          </cell>
          <cell r="C1402">
            <v>3675</v>
          </cell>
          <cell r="D1402" t="str">
            <v>MUHAMMAD HUSSAIN IQBAL HUSSSAIN</v>
          </cell>
          <cell r="E1402" t="str">
            <v>CG6908941</v>
          </cell>
          <cell r="F1402" t="str">
            <v>PAKISTAN</v>
          </cell>
          <cell r="G1402" t="str">
            <v>CANCELLED</v>
          </cell>
        </row>
        <row r="1403">
          <cell r="B1403">
            <v>41248</v>
          </cell>
          <cell r="C1403">
            <v>3676</v>
          </cell>
          <cell r="D1403" t="str">
            <v>ZAFAR IQBAL ALLAH RAHAM</v>
          </cell>
          <cell r="E1403" t="str">
            <v>HF1337811</v>
          </cell>
          <cell r="F1403" t="str">
            <v>PAKISTAN</v>
          </cell>
          <cell r="G1403" t="str">
            <v>ACTUAL (VAULT)</v>
          </cell>
        </row>
        <row r="1404">
          <cell r="B1404">
            <v>41248</v>
          </cell>
          <cell r="C1404">
            <v>3677</v>
          </cell>
          <cell r="D1404" t="str">
            <v>AAMIR ABBAS MUHAMMAD RAFI</v>
          </cell>
          <cell r="E1404" t="str">
            <v>FT1010231</v>
          </cell>
          <cell r="F1404" t="str">
            <v>PAKISTAN</v>
          </cell>
          <cell r="G1404" t="str">
            <v>ACTUAL (VAULT)</v>
          </cell>
        </row>
        <row r="1405">
          <cell r="B1405">
            <v>41235</v>
          </cell>
          <cell r="C1405">
            <v>3678</v>
          </cell>
          <cell r="D1405" t="str">
            <v>ASIF MAHMOOD FAZAL KARIM</v>
          </cell>
          <cell r="E1405" t="str">
            <v>SR0155341</v>
          </cell>
          <cell r="F1405" t="str">
            <v>PAKISTAN</v>
          </cell>
          <cell r="G1405" t="str">
            <v>VACATION</v>
          </cell>
        </row>
        <row r="1406">
          <cell r="B1406">
            <v>41240</v>
          </cell>
          <cell r="C1406">
            <v>3679</v>
          </cell>
          <cell r="D1406" t="str">
            <v>KASHIF NADEEM GHULAM NABI</v>
          </cell>
          <cell r="E1406" t="str">
            <v>BS9453341</v>
          </cell>
          <cell r="F1406" t="str">
            <v>PAKISTAN</v>
          </cell>
          <cell r="G1406" t="str">
            <v>ACTUAL (VAULT)</v>
          </cell>
        </row>
        <row r="1407">
          <cell r="B1407">
            <v>41231</v>
          </cell>
          <cell r="C1407">
            <v>3680</v>
          </cell>
          <cell r="D1407" t="str">
            <v>SADEEQ AKBAR ABDUL KHALIQ</v>
          </cell>
          <cell r="E1407" t="str">
            <v>EP1337142</v>
          </cell>
          <cell r="F1407" t="str">
            <v>PAKISTAN</v>
          </cell>
          <cell r="G1407" t="str">
            <v>CANCELLED</v>
          </cell>
        </row>
        <row r="1408">
          <cell r="B1408">
            <v>41227</v>
          </cell>
          <cell r="C1408">
            <v>3682</v>
          </cell>
          <cell r="D1408" t="str">
            <v>ZEESHAN MUHAMMAD HANIF</v>
          </cell>
          <cell r="E1408" t="str">
            <v>AK5844941</v>
          </cell>
          <cell r="F1408" t="str">
            <v>PAKISTAN</v>
          </cell>
          <cell r="G1408" t="str">
            <v>ACTUAL (VAULT)</v>
          </cell>
        </row>
        <row r="1409">
          <cell r="B1409">
            <v>41237</v>
          </cell>
          <cell r="C1409">
            <v>3683</v>
          </cell>
          <cell r="D1409" t="str">
            <v>MUHAMMAD ASIM MUHAMMAD ASLAM</v>
          </cell>
          <cell r="E1409" t="str">
            <v>CC1850111</v>
          </cell>
          <cell r="F1409" t="str">
            <v>PAKISTAN</v>
          </cell>
          <cell r="G1409" t="str">
            <v>ACTUAL (VAULT)</v>
          </cell>
        </row>
        <row r="1410">
          <cell r="B1410">
            <v>41251</v>
          </cell>
          <cell r="C1410">
            <v>3684</v>
          </cell>
          <cell r="D1410" t="str">
            <v>MUHAMMAD NADEEM MUHAMMAD RAFIQUE</v>
          </cell>
          <cell r="E1410" t="str">
            <v>CL9454921</v>
          </cell>
          <cell r="F1410" t="str">
            <v>PAKISTAN</v>
          </cell>
          <cell r="G1410" t="str">
            <v>ACTUAL (VAULT)</v>
          </cell>
        </row>
        <row r="1411">
          <cell r="B1411">
            <v>41239</v>
          </cell>
          <cell r="C1411">
            <v>3685</v>
          </cell>
          <cell r="D1411" t="str">
            <v>ABDULLAH ZAKIR KHAN</v>
          </cell>
          <cell r="E1411" t="str">
            <v>FL1071491</v>
          </cell>
          <cell r="F1411" t="str">
            <v>PAKISTAN</v>
          </cell>
          <cell r="G1411" t="str">
            <v>ACTUAL (VAULT)</v>
          </cell>
        </row>
        <row r="1412">
          <cell r="B1412">
            <v>41239</v>
          </cell>
          <cell r="C1412">
            <v>3687</v>
          </cell>
          <cell r="D1412" t="str">
            <v>RUKHSAR BACHA BACHA MIR</v>
          </cell>
          <cell r="E1412" t="str">
            <v>BF3349711</v>
          </cell>
          <cell r="F1412" t="str">
            <v>PAKISTAN</v>
          </cell>
          <cell r="G1412" t="str">
            <v>CANCELLED</v>
          </cell>
        </row>
        <row r="1413">
          <cell r="B1413">
            <v>41243</v>
          </cell>
          <cell r="C1413">
            <v>3689</v>
          </cell>
          <cell r="D1413" t="str">
            <v>TANVEER AHMED MUHAMMAD RIZA</v>
          </cell>
          <cell r="E1413" t="str">
            <v>BS1163101</v>
          </cell>
          <cell r="F1413" t="str">
            <v>PAKISTAN</v>
          </cell>
          <cell r="G1413" t="str">
            <v>ACTUAL (VAULT)</v>
          </cell>
        </row>
        <row r="1414">
          <cell r="B1414">
            <v>41248</v>
          </cell>
          <cell r="C1414">
            <v>3690</v>
          </cell>
          <cell r="D1414" t="str">
            <v>MOHAMMAD LATIF ALI AHMID</v>
          </cell>
          <cell r="E1414" t="str">
            <v>AW8484832</v>
          </cell>
          <cell r="F1414" t="str">
            <v>PAKISTAN</v>
          </cell>
          <cell r="G1414" t="str">
            <v>IMMIGRATION</v>
          </cell>
        </row>
        <row r="1415">
          <cell r="B1415">
            <v>41251</v>
          </cell>
          <cell r="C1415">
            <v>3691</v>
          </cell>
          <cell r="D1415" t="str">
            <v>MUHAMMAD ASLAM RASHEED AHMED</v>
          </cell>
          <cell r="E1415" t="str">
            <v>BQ1805371</v>
          </cell>
          <cell r="F1415" t="str">
            <v>PAKISTAN</v>
          </cell>
          <cell r="G1415" t="str">
            <v>ACTUAL (VAULT)</v>
          </cell>
        </row>
        <row r="1416">
          <cell r="B1416">
            <v>41248</v>
          </cell>
          <cell r="C1416">
            <v>3692</v>
          </cell>
          <cell r="D1416" t="str">
            <v>OWAN MUHAMMAD TARIQ PARVEZ</v>
          </cell>
          <cell r="E1416" t="str">
            <v>BT0159112</v>
          </cell>
          <cell r="F1416" t="str">
            <v>PAKISTAN</v>
          </cell>
          <cell r="G1416" t="str">
            <v>CANCELLED</v>
          </cell>
        </row>
        <row r="1417">
          <cell r="B1417">
            <v>41238</v>
          </cell>
          <cell r="C1417">
            <v>3693</v>
          </cell>
          <cell r="D1417" t="str">
            <v>MEHAR DALI NAWAZ KHAN</v>
          </cell>
          <cell r="E1417" t="str">
            <v>BV7795051</v>
          </cell>
          <cell r="F1417" t="str">
            <v>PAKISTAN</v>
          </cell>
          <cell r="G1417" t="str">
            <v>ACTUAL (VAULT)</v>
          </cell>
        </row>
        <row r="1418">
          <cell r="B1418">
            <v>41243</v>
          </cell>
          <cell r="C1418">
            <v>3694</v>
          </cell>
          <cell r="D1418" t="str">
            <v>MUHAMMAD ASGHAR MUHAMMAD NAWAZ</v>
          </cell>
          <cell r="E1418" t="str">
            <v>AQ1821202</v>
          </cell>
          <cell r="F1418" t="str">
            <v>PAKISTAN</v>
          </cell>
          <cell r="G1418" t="str">
            <v>IMMIGRATION</v>
          </cell>
        </row>
        <row r="1419">
          <cell r="B1419">
            <v>41251</v>
          </cell>
          <cell r="C1419">
            <v>3695</v>
          </cell>
          <cell r="D1419" t="str">
            <v>BILAL ASHRAF MUHAMMAD ASHRAF</v>
          </cell>
          <cell r="E1419" t="str">
            <v>EH1842551</v>
          </cell>
          <cell r="F1419" t="str">
            <v>PAKISTAN</v>
          </cell>
          <cell r="G1419" t="str">
            <v>ACTUAL (VAULT)</v>
          </cell>
        </row>
        <row r="1420">
          <cell r="B1420">
            <v>41248</v>
          </cell>
          <cell r="C1420">
            <v>3696</v>
          </cell>
          <cell r="D1420" t="str">
            <v>ABID ALI GHULAM MUHAMMAD</v>
          </cell>
          <cell r="E1420" t="str">
            <v>JH1807892</v>
          </cell>
          <cell r="F1420" t="str">
            <v>PAKISTAN</v>
          </cell>
          <cell r="G1420" t="str">
            <v>CANCELLED</v>
          </cell>
        </row>
        <row r="1421">
          <cell r="B1421">
            <v>41243</v>
          </cell>
          <cell r="C1421">
            <v>3788</v>
          </cell>
          <cell r="D1421" t="str">
            <v xml:space="preserve">MUHAMMAD REKHAN SHANOW ZAR KHAN </v>
          </cell>
          <cell r="E1421" t="str">
            <v>AA9347582</v>
          </cell>
          <cell r="F1421" t="str">
            <v>PAKISTAN</v>
          </cell>
          <cell r="G1421" t="str">
            <v>ACTUAL (VAULT)</v>
          </cell>
        </row>
        <row r="1422">
          <cell r="B1422">
            <v>41253</v>
          </cell>
          <cell r="C1422">
            <v>3789</v>
          </cell>
          <cell r="D1422" t="str">
            <v>SAIR KHAN MUHAMMAD NARAS</v>
          </cell>
          <cell r="E1422" t="str">
            <v>JZ4123951</v>
          </cell>
          <cell r="F1422" t="str">
            <v>PAKISTAN</v>
          </cell>
          <cell r="G1422" t="str">
            <v>ACTUAL (VAULT)</v>
          </cell>
        </row>
        <row r="1423">
          <cell r="B1423">
            <v>41253</v>
          </cell>
          <cell r="C1423">
            <v>3795</v>
          </cell>
          <cell r="D1423" t="str">
            <v>MIR DAWAR KHAN AMIR BAHADAR</v>
          </cell>
          <cell r="E1423" t="str">
            <v>RU4110861</v>
          </cell>
          <cell r="F1423" t="str">
            <v>PAKISTAN</v>
          </cell>
          <cell r="G1423" t="str">
            <v>ACTUAL (VAULT)</v>
          </cell>
        </row>
        <row r="1424">
          <cell r="B1424">
            <v>41253</v>
          </cell>
          <cell r="C1424">
            <v>3796</v>
          </cell>
          <cell r="D1424" t="str">
            <v>MUHAMMAD NADEEM SAEIF HUSSAIN</v>
          </cell>
          <cell r="E1424" t="str">
            <v>AW9459281</v>
          </cell>
          <cell r="F1424" t="str">
            <v>PAKISTAN</v>
          </cell>
          <cell r="G1424" t="str">
            <v>VACATION</v>
          </cell>
        </row>
        <row r="1425">
          <cell r="B1425">
            <v>41253</v>
          </cell>
          <cell r="C1425">
            <v>3797</v>
          </cell>
          <cell r="D1425" t="str">
            <v>HABIB KHAN KHAN MUHAMMAD</v>
          </cell>
          <cell r="E1425" t="str">
            <v>LW4106102</v>
          </cell>
          <cell r="F1425" t="str">
            <v>PAKISTAN</v>
          </cell>
          <cell r="G1425" t="str">
            <v>ACTUAL (VAULT)</v>
          </cell>
        </row>
        <row r="1426">
          <cell r="B1426">
            <v>41253</v>
          </cell>
          <cell r="C1426">
            <v>3798</v>
          </cell>
          <cell r="D1426" t="str">
            <v>NAVEED KHAN HAMEED ULLAH</v>
          </cell>
          <cell r="E1426" t="str">
            <v>ST4109562</v>
          </cell>
          <cell r="F1426" t="str">
            <v>PAKISTAN</v>
          </cell>
          <cell r="G1426" t="str">
            <v>MISSING</v>
          </cell>
        </row>
        <row r="1427">
          <cell r="B1427">
            <v>41262</v>
          </cell>
          <cell r="C1427">
            <v>3800</v>
          </cell>
          <cell r="D1427" t="str">
            <v>MUHAMMAD NOUMAN MUHAMMAD SAFDAR</v>
          </cell>
          <cell r="E1427" t="str">
            <v>BS9953651</v>
          </cell>
          <cell r="F1427" t="str">
            <v>PAKISTAN</v>
          </cell>
          <cell r="G1427" t="str">
            <v>ACTUAL (VAULT)</v>
          </cell>
        </row>
        <row r="1428">
          <cell r="B1428">
            <v>41238</v>
          </cell>
          <cell r="C1428">
            <v>3802</v>
          </cell>
          <cell r="D1428" t="str">
            <v>AMJAD ALI AZEEM ULLAH</v>
          </cell>
          <cell r="E1428" t="str">
            <v>HJ1802861</v>
          </cell>
          <cell r="F1428" t="str">
            <v>PAKISTAN</v>
          </cell>
          <cell r="G1428" t="str">
            <v>ACTUAL (VAULT)</v>
          </cell>
        </row>
        <row r="1429">
          <cell r="B1429">
            <v>41261</v>
          </cell>
          <cell r="C1429">
            <v>3803</v>
          </cell>
          <cell r="D1429" t="str">
            <v>KHAWAR SULTAN MUHAMMAD ANWAR</v>
          </cell>
          <cell r="E1429" t="str">
            <v>CL5777571</v>
          </cell>
          <cell r="F1429" t="str">
            <v>PAKISTAN</v>
          </cell>
          <cell r="G1429" t="str">
            <v>ACTUAL (VAULT)</v>
          </cell>
        </row>
        <row r="1430">
          <cell r="B1430">
            <v>41261</v>
          </cell>
          <cell r="C1430">
            <v>3804</v>
          </cell>
          <cell r="D1430" t="str">
            <v xml:space="preserve">SARDAR MUHAMMAD ISHFAQ MUMAMMAD </v>
          </cell>
          <cell r="E1430" t="str">
            <v>FJ1847591</v>
          </cell>
          <cell r="F1430" t="str">
            <v>PAKISTAN</v>
          </cell>
          <cell r="G1430" t="str">
            <v>CANCELLED</v>
          </cell>
        </row>
        <row r="1431">
          <cell r="B1431">
            <v>41261</v>
          </cell>
          <cell r="C1431">
            <v>3805</v>
          </cell>
          <cell r="D1431" t="str">
            <v xml:space="preserve">SHERAZ KHAN SHER KHAN </v>
          </cell>
          <cell r="E1431" t="str">
            <v>XF4119111</v>
          </cell>
          <cell r="F1431" t="str">
            <v>PAKISTAN</v>
          </cell>
          <cell r="G1431" t="str">
            <v>CANCELLED</v>
          </cell>
        </row>
        <row r="1432">
          <cell r="B1432">
            <v>41261</v>
          </cell>
          <cell r="C1432">
            <v>3806</v>
          </cell>
          <cell r="D1432" t="str">
            <v>MUHAMMAD IBRAR AMIR KHAN</v>
          </cell>
          <cell r="E1432" t="str">
            <v>BF1023281</v>
          </cell>
          <cell r="F1432" t="str">
            <v>PAKISTAN</v>
          </cell>
          <cell r="G1432" t="str">
            <v>ACTUAL (VAULT)</v>
          </cell>
        </row>
        <row r="1433">
          <cell r="B1433">
            <v>41262</v>
          </cell>
          <cell r="C1433">
            <v>3810</v>
          </cell>
          <cell r="D1433" t="str">
            <v>MAHBOOB ALI SABZ ALI KHAN</v>
          </cell>
          <cell r="E1433" t="str">
            <v>AD1798552</v>
          </cell>
          <cell r="F1433" t="str">
            <v>PAKISTAN</v>
          </cell>
          <cell r="G1433" t="str">
            <v>CANCELLED</v>
          </cell>
        </row>
        <row r="1434">
          <cell r="B1434">
            <v>41249</v>
          </cell>
          <cell r="C1434">
            <v>3815</v>
          </cell>
          <cell r="D1434" t="str">
            <v xml:space="preserve">NIAZ MUHAMMAD NISAR MUHAMMAD </v>
          </cell>
          <cell r="E1434" t="str">
            <v>KS0152222</v>
          </cell>
          <cell r="F1434" t="str">
            <v>PAKISTAN</v>
          </cell>
          <cell r="G1434" t="str">
            <v>VACATION</v>
          </cell>
        </row>
        <row r="1435">
          <cell r="B1435">
            <v>41238</v>
          </cell>
          <cell r="C1435">
            <v>3817</v>
          </cell>
          <cell r="D1435" t="str">
            <v>WAQAS AHMAD FAZAL AHAD</v>
          </cell>
          <cell r="E1435" t="str">
            <v>VB1150481</v>
          </cell>
          <cell r="F1435" t="str">
            <v>PAKISTAN</v>
          </cell>
          <cell r="G1435" t="str">
            <v>ACTUAL (VAULT)</v>
          </cell>
        </row>
        <row r="1436">
          <cell r="B1436">
            <v>41239</v>
          </cell>
          <cell r="C1436">
            <v>3819</v>
          </cell>
          <cell r="D1436" t="str">
            <v>SUBHAN ULLAH MIAN KHAN</v>
          </cell>
          <cell r="E1436" t="str">
            <v>FES2749011</v>
          </cell>
          <cell r="F1436" t="str">
            <v>PAKISTAN</v>
          </cell>
          <cell r="G1436" t="str">
            <v>ACTUAL (VAULT)</v>
          </cell>
        </row>
        <row r="1437">
          <cell r="B1437">
            <v>41260</v>
          </cell>
          <cell r="C1437">
            <v>3821</v>
          </cell>
          <cell r="D1437" t="str">
            <v>GULZAR ALI HUSSAIN KHAN</v>
          </cell>
          <cell r="E1437" t="str">
            <v>KV1809671</v>
          </cell>
          <cell r="F1437" t="str">
            <v>PAKISTAN</v>
          </cell>
          <cell r="G1437" t="str">
            <v>CANCELLED</v>
          </cell>
        </row>
        <row r="1438">
          <cell r="B1438">
            <v>41249</v>
          </cell>
          <cell r="C1438">
            <v>3823</v>
          </cell>
          <cell r="D1438" t="str">
            <v>HUSSAIN ALI HANIF GUL</v>
          </cell>
          <cell r="E1438" t="str">
            <v>TX1790411</v>
          </cell>
          <cell r="F1438" t="str">
            <v>PAKISTAN</v>
          </cell>
          <cell r="G1438" t="str">
            <v>RENEWAL</v>
          </cell>
        </row>
        <row r="1439">
          <cell r="B1439">
            <v>41239</v>
          </cell>
          <cell r="C1439">
            <v>3824</v>
          </cell>
          <cell r="D1439" t="str">
            <v>SOWAIL KHAN DILBAR</v>
          </cell>
          <cell r="E1439" t="str">
            <v>CL4119571</v>
          </cell>
          <cell r="F1439" t="str">
            <v>PAKISTAN</v>
          </cell>
          <cell r="G1439" t="str">
            <v>ACTUAL (VAULT)</v>
          </cell>
        </row>
        <row r="1440">
          <cell r="B1440">
            <v>41257</v>
          </cell>
          <cell r="C1440">
            <v>3825</v>
          </cell>
          <cell r="D1440" t="str">
            <v>SHAHID MUHAMMAD GHULAM</v>
          </cell>
          <cell r="E1440" t="str">
            <v>TA5145651</v>
          </cell>
          <cell r="F1440" t="str">
            <v>PAKISTAN</v>
          </cell>
          <cell r="G1440" t="str">
            <v>ACTUAL (VAULT)</v>
          </cell>
        </row>
        <row r="1441">
          <cell r="B1441">
            <v>41249</v>
          </cell>
          <cell r="C1441">
            <v>3826</v>
          </cell>
          <cell r="D1441" t="str">
            <v>FARMAN ALI ABDUL HANAN</v>
          </cell>
          <cell r="E1441" t="str">
            <v>LH1805671</v>
          </cell>
          <cell r="F1441" t="str">
            <v>PAKISTAN</v>
          </cell>
          <cell r="G1441" t="str">
            <v>ACTUAL (VAULT)</v>
          </cell>
        </row>
        <row r="1442">
          <cell r="B1442">
            <v>41249</v>
          </cell>
          <cell r="C1442">
            <v>3827</v>
          </cell>
          <cell r="D1442" t="str">
            <v>IHSAN ALI MUHAMMAD YOUNAS</v>
          </cell>
          <cell r="E1442" t="str">
            <v>LN1807841</v>
          </cell>
          <cell r="F1442" t="str">
            <v>PAKISTAN</v>
          </cell>
          <cell r="G1442" t="str">
            <v>ACTUAL (VAULT)</v>
          </cell>
        </row>
        <row r="1443">
          <cell r="B1443">
            <v>41249</v>
          </cell>
          <cell r="C1443">
            <v>3828</v>
          </cell>
          <cell r="D1443" t="str">
            <v>KACHKOL SHAH RAJ WALI SHAH</v>
          </cell>
          <cell r="E1443" t="str">
            <v>LW5147671</v>
          </cell>
          <cell r="F1443" t="str">
            <v>PAKISTAN</v>
          </cell>
          <cell r="G1443" t="str">
            <v>ACTUAL (VAULT)</v>
          </cell>
        </row>
        <row r="1444">
          <cell r="B1444">
            <v>41257</v>
          </cell>
          <cell r="C1444">
            <v>3829</v>
          </cell>
          <cell r="D1444" t="str">
            <v>NASIR AHMAD GUL SAID</v>
          </cell>
          <cell r="E1444" t="str">
            <v>KP1158202</v>
          </cell>
          <cell r="F1444" t="str">
            <v>PAKISTAN</v>
          </cell>
          <cell r="G1444" t="str">
            <v>ACTUAL (VAULT)</v>
          </cell>
        </row>
        <row r="1445">
          <cell r="B1445">
            <v>41239</v>
          </cell>
          <cell r="C1445">
            <v>3830</v>
          </cell>
          <cell r="D1445" t="str">
            <v>HARIS KHAN ISRAR KHAN</v>
          </cell>
          <cell r="E1445" t="str">
            <v>KY4128701</v>
          </cell>
          <cell r="F1445" t="str">
            <v>PAKISTAN</v>
          </cell>
          <cell r="G1445" t="str">
            <v>CANCELLED</v>
          </cell>
        </row>
        <row r="1446">
          <cell r="B1446">
            <v>41249</v>
          </cell>
          <cell r="C1446">
            <v>3831</v>
          </cell>
          <cell r="D1446" t="str">
            <v>SHAHAB ALI SHAH AZEEM SHAH</v>
          </cell>
          <cell r="E1446" t="str">
            <v>SH5148181</v>
          </cell>
          <cell r="F1446" t="str">
            <v>PAKISTAN</v>
          </cell>
          <cell r="G1446" t="str">
            <v>ACTUAL (VAULT)</v>
          </cell>
        </row>
        <row r="1447">
          <cell r="B1447">
            <v>41239</v>
          </cell>
          <cell r="C1447">
            <v>3834</v>
          </cell>
          <cell r="D1447" t="str">
            <v>SULEMAN ANWAR KHAN</v>
          </cell>
          <cell r="E1447" t="str">
            <v>DM5757731</v>
          </cell>
          <cell r="F1447" t="str">
            <v>PAKISTAN</v>
          </cell>
          <cell r="G1447" t="str">
            <v>ACTUAL (VAULT)</v>
          </cell>
        </row>
        <row r="1448">
          <cell r="B1448">
            <v>41249</v>
          </cell>
          <cell r="C1448">
            <v>3836</v>
          </cell>
          <cell r="D1448" t="str">
            <v>IMRAN KHAN MURAD KHAN</v>
          </cell>
          <cell r="E1448" t="str">
            <v>CE4121351</v>
          </cell>
          <cell r="F1448" t="str">
            <v>PAKISTAN</v>
          </cell>
          <cell r="G1448" t="str">
            <v>ACTUAL (VAULT)</v>
          </cell>
        </row>
        <row r="1449">
          <cell r="B1449">
            <v>41248</v>
          </cell>
          <cell r="C1449">
            <v>3839</v>
          </cell>
          <cell r="D1449" t="str">
            <v>ZAHEER AHMED SAEED AHMED</v>
          </cell>
          <cell r="E1449" t="str">
            <v>FM1152352</v>
          </cell>
          <cell r="F1449" t="str">
            <v>PAKISTAN</v>
          </cell>
          <cell r="G1449" t="str">
            <v>ACTUAL (VAULT)</v>
          </cell>
        </row>
        <row r="1450">
          <cell r="B1450">
            <v>41262</v>
          </cell>
          <cell r="C1450">
            <v>3840</v>
          </cell>
          <cell r="D1450" t="str">
            <v>YASIR ARAFAT ASGHAR ALI</v>
          </cell>
          <cell r="E1450" t="str">
            <v>AQ1980782</v>
          </cell>
          <cell r="F1450" t="str">
            <v>PAKISTAN</v>
          </cell>
          <cell r="G1450" t="str">
            <v>CANCELLED</v>
          </cell>
        </row>
        <row r="1451">
          <cell r="B1451">
            <v>41262</v>
          </cell>
          <cell r="C1451">
            <v>3842</v>
          </cell>
          <cell r="D1451" t="str">
            <v>MUHAMMAD AZAM NISAR AHMAD</v>
          </cell>
          <cell r="E1451" t="str">
            <v>DX1850971</v>
          </cell>
          <cell r="F1451" t="str">
            <v>PAKISTAN</v>
          </cell>
          <cell r="G1451" t="str">
            <v>CANCELLED</v>
          </cell>
        </row>
        <row r="1452">
          <cell r="B1452">
            <v>41262</v>
          </cell>
          <cell r="C1452">
            <v>3844</v>
          </cell>
          <cell r="D1452" t="str">
            <v>MUHAMMAD TARIQ SHARIF SHARIF MUHAMAD</v>
          </cell>
          <cell r="E1452" t="str">
            <v>AR5127362</v>
          </cell>
          <cell r="F1452" t="str">
            <v>PAKISTAN</v>
          </cell>
          <cell r="G1452" t="str">
            <v>ACTUAL (VAULT)</v>
          </cell>
        </row>
        <row r="1453">
          <cell r="B1453">
            <v>41263</v>
          </cell>
          <cell r="C1453">
            <v>3848</v>
          </cell>
          <cell r="D1453" t="str">
            <v>MUHAMMAD USMAN SHER HASSAN</v>
          </cell>
          <cell r="E1453" t="str">
            <v>AS2854971</v>
          </cell>
          <cell r="F1453" t="str">
            <v>PAKISTAN</v>
          </cell>
          <cell r="G1453" t="str">
            <v>RENEWAL</v>
          </cell>
        </row>
        <row r="1454">
          <cell r="B1454">
            <v>41249</v>
          </cell>
          <cell r="C1454">
            <v>3850</v>
          </cell>
          <cell r="D1454" t="str">
            <v>SAJID UR REHMAN LATIF UR REHMAN</v>
          </cell>
          <cell r="E1454" t="str">
            <v>AV5573152</v>
          </cell>
          <cell r="F1454" t="str">
            <v>PAKISTAN</v>
          </cell>
          <cell r="G1454" t="str">
            <v>CANCELLED</v>
          </cell>
        </row>
        <row r="1455">
          <cell r="B1455">
            <v>41249</v>
          </cell>
          <cell r="C1455">
            <v>3851</v>
          </cell>
          <cell r="D1455" t="str">
            <v>NAWAB ALI GHANI UR RAHMAN</v>
          </cell>
          <cell r="E1455" t="str">
            <v>FT1807721</v>
          </cell>
          <cell r="F1455" t="str">
            <v>PAKISTAN</v>
          </cell>
          <cell r="G1455" t="str">
            <v>ACTUAL (VAULT)</v>
          </cell>
        </row>
        <row r="1456">
          <cell r="B1456">
            <v>41257</v>
          </cell>
          <cell r="C1456">
            <v>3852</v>
          </cell>
          <cell r="D1456" t="str">
            <v>LUQMAN NISAR ALI</v>
          </cell>
          <cell r="E1456" t="str">
            <v>AA8354122</v>
          </cell>
          <cell r="F1456" t="str">
            <v>PAKISTAN</v>
          </cell>
          <cell r="G1456" t="str">
            <v>VACATION</v>
          </cell>
        </row>
        <row r="1457">
          <cell r="B1457">
            <v>41249</v>
          </cell>
          <cell r="C1457">
            <v>3853</v>
          </cell>
          <cell r="D1457" t="str">
            <v>MASTAN ZARIN DAD</v>
          </cell>
          <cell r="E1457" t="str">
            <v>BP0879481</v>
          </cell>
          <cell r="F1457" t="str">
            <v>PAKISTAN</v>
          </cell>
          <cell r="G1457" t="str">
            <v>ACTUAL (VAULT)</v>
          </cell>
        </row>
        <row r="1458">
          <cell r="B1458">
            <v>41239</v>
          </cell>
          <cell r="C1458">
            <v>3854</v>
          </cell>
          <cell r="D1458" t="str">
            <v>NASIR ALI KAMAL DAR</v>
          </cell>
          <cell r="E1458" t="str">
            <v>EU1802601</v>
          </cell>
          <cell r="F1458" t="str">
            <v>PAKISTAN</v>
          </cell>
          <cell r="G1458" t="str">
            <v>CANCELLED</v>
          </cell>
        </row>
        <row r="1459">
          <cell r="B1459">
            <v>41257</v>
          </cell>
          <cell r="C1459">
            <v>3855</v>
          </cell>
          <cell r="D1459" t="str">
            <v>ZAHOOR KHAN SALAR KHAN</v>
          </cell>
          <cell r="E1459" t="str">
            <v>CH4118511</v>
          </cell>
          <cell r="F1459" t="str">
            <v>PAKISTAN</v>
          </cell>
          <cell r="G1459" t="str">
            <v>ACTUAL (VAULT)</v>
          </cell>
        </row>
        <row r="1460">
          <cell r="B1460">
            <v>41249</v>
          </cell>
          <cell r="C1460">
            <v>3856</v>
          </cell>
          <cell r="D1460" t="str">
            <v>KASHIF WAKEEL SHER</v>
          </cell>
          <cell r="E1460" t="str">
            <v>AU4840661</v>
          </cell>
          <cell r="F1460" t="str">
            <v>PAKISTAN</v>
          </cell>
          <cell r="G1460" t="str">
            <v>ACTUAL (VAULT)</v>
          </cell>
        </row>
        <row r="1461">
          <cell r="B1461">
            <v>41269</v>
          </cell>
          <cell r="C1461">
            <v>3857</v>
          </cell>
          <cell r="D1461" t="str">
            <v>NAIK MUHAMMAD MUHAMMAD AYAZ</v>
          </cell>
          <cell r="E1461" t="str">
            <v>TV0153241</v>
          </cell>
          <cell r="F1461" t="str">
            <v>PAKISTAN</v>
          </cell>
          <cell r="G1461" t="str">
            <v>CANCELLED</v>
          </cell>
        </row>
        <row r="1462">
          <cell r="B1462">
            <v>41269</v>
          </cell>
          <cell r="C1462">
            <v>3858</v>
          </cell>
          <cell r="D1462" t="str">
            <v>ALAM ZEB SARDAR KHAN</v>
          </cell>
          <cell r="E1462" t="str">
            <v>BT5090081</v>
          </cell>
          <cell r="F1462" t="str">
            <v>PAKISTAN</v>
          </cell>
          <cell r="G1462" t="str">
            <v>ACTUAL (VAULT)</v>
          </cell>
        </row>
        <row r="1463">
          <cell r="B1463">
            <v>41249</v>
          </cell>
          <cell r="C1463">
            <v>3859</v>
          </cell>
          <cell r="D1463" t="str">
            <v>MUHAMMAD RAZIQ MUHAMMAD ASLAM</v>
          </cell>
          <cell r="E1463" t="str">
            <v>AE9862942</v>
          </cell>
          <cell r="F1463" t="str">
            <v>PAKISTAN</v>
          </cell>
          <cell r="G1463" t="str">
            <v>ACTUAL (VAULT)</v>
          </cell>
        </row>
        <row r="1464">
          <cell r="B1464">
            <v>41239</v>
          </cell>
          <cell r="C1464">
            <v>3863</v>
          </cell>
          <cell r="D1464" t="str">
            <v>SHAH NAZAR ABDUL BAQI</v>
          </cell>
          <cell r="E1464" t="str">
            <v>EC9829431</v>
          </cell>
          <cell r="F1464" t="str">
            <v>PAKISTAN</v>
          </cell>
          <cell r="G1464" t="str">
            <v>ACTUAL (VAULT)</v>
          </cell>
        </row>
        <row r="1465">
          <cell r="B1465">
            <v>41249</v>
          </cell>
          <cell r="C1465">
            <v>3864</v>
          </cell>
          <cell r="D1465" t="str">
            <v>IMAD ALI FAZAL MALIK</v>
          </cell>
          <cell r="E1465" t="str">
            <v>ZE1799711</v>
          </cell>
          <cell r="F1465" t="str">
            <v>PAKISTAN</v>
          </cell>
          <cell r="G1465" t="str">
            <v>ACTUAL (VAULT)</v>
          </cell>
        </row>
        <row r="1466">
          <cell r="B1466">
            <v>41257</v>
          </cell>
          <cell r="C1466">
            <v>3865</v>
          </cell>
          <cell r="D1466" t="str">
            <v>WAHEEDULLAH ATTA MUHAMMAD</v>
          </cell>
          <cell r="E1466" t="str">
            <v>CR6175001</v>
          </cell>
          <cell r="F1466" t="str">
            <v>PAKISTAN</v>
          </cell>
          <cell r="G1466" t="str">
            <v>ACTUAL (VAULT)</v>
          </cell>
        </row>
        <row r="1467">
          <cell r="B1467">
            <v>41249</v>
          </cell>
          <cell r="C1467">
            <v>3866</v>
          </cell>
          <cell r="D1467" t="str">
            <v>AFZAL SHAH SATTAR SHAH</v>
          </cell>
          <cell r="E1467" t="str">
            <v>RQ5144891</v>
          </cell>
          <cell r="F1467" t="str">
            <v>PAKISTAN</v>
          </cell>
          <cell r="G1467" t="str">
            <v>ACTUAL (VAULT)</v>
          </cell>
        </row>
        <row r="1468">
          <cell r="B1468">
            <v>41236</v>
          </cell>
          <cell r="C1468">
            <v>3867</v>
          </cell>
          <cell r="D1468" t="str">
            <v>MUHAMMAD ULLAH SHAH DARAZ KHAN</v>
          </cell>
          <cell r="E1468" t="str">
            <v>TU0157961</v>
          </cell>
          <cell r="F1468" t="str">
            <v>PAKISTAN</v>
          </cell>
          <cell r="G1468" t="str">
            <v>ACTUAL (VAULT)</v>
          </cell>
        </row>
        <row r="1469">
          <cell r="B1469">
            <v>41267</v>
          </cell>
          <cell r="C1469">
            <v>3868</v>
          </cell>
          <cell r="D1469" t="str">
            <v>MUHAMMAD AKHLAQ NOOR DIN</v>
          </cell>
          <cell r="E1469" t="str">
            <v>EC1341451</v>
          </cell>
          <cell r="F1469" t="str">
            <v>PAKISTAN</v>
          </cell>
          <cell r="G1469" t="str">
            <v>RENEWAL</v>
          </cell>
        </row>
        <row r="1470">
          <cell r="B1470">
            <v>41264</v>
          </cell>
          <cell r="C1470">
            <v>3869</v>
          </cell>
          <cell r="D1470" t="str">
            <v>MUHAMMAD HANIF MUHAMMAD RAFIQUE</v>
          </cell>
          <cell r="E1470" t="str">
            <v>BH6786311</v>
          </cell>
          <cell r="F1470" t="str">
            <v>PAKISTAN</v>
          </cell>
          <cell r="G1470" t="str">
            <v>ACTUAL (VAULT)</v>
          </cell>
        </row>
        <row r="1471">
          <cell r="B1471">
            <v>41251</v>
          </cell>
          <cell r="C1471">
            <v>3870</v>
          </cell>
          <cell r="D1471" t="str">
            <v>AAMIR JAVED JAVED IQBAL</v>
          </cell>
          <cell r="E1471" t="str">
            <v>DR8674471</v>
          </cell>
          <cell r="F1471" t="str">
            <v>PAKISTAN</v>
          </cell>
          <cell r="G1471" t="str">
            <v>ACTUAL (VAULT)</v>
          </cell>
        </row>
        <row r="1472">
          <cell r="B1472">
            <v>41238</v>
          </cell>
          <cell r="C1472">
            <v>3871</v>
          </cell>
          <cell r="D1472" t="str">
            <v>SHAUKAT KHAN MUHAMMAD JAMIL KHAN</v>
          </cell>
          <cell r="E1472" t="str">
            <v>NH4122831</v>
          </cell>
          <cell r="F1472" t="str">
            <v>PAKISTAN</v>
          </cell>
          <cell r="G1472" t="str">
            <v>ACTUAL (VAULT)</v>
          </cell>
        </row>
        <row r="1473">
          <cell r="B1473">
            <v>41238</v>
          </cell>
          <cell r="C1473">
            <v>3872</v>
          </cell>
          <cell r="D1473" t="str">
            <v>ZAHIR MUHAMMAD GHULAM MUHAMMAD</v>
          </cell>
          <cell r="E1473" t="str">
            <v>HW0159181</v>
          </cell>
          <cell r="F1473" t="str">
            <v>PAKISTAN</v>
          </cell>
          <cell r="G1473" t="str">
            <v>ACTUAL (VAULT)</v>
          </cell>
        </row>
        <row r="1474">
          <cell r="B1474">
            <v>41271</v>
          </cell>
          <cell r="C1474">
            <v>3873</v>
          </cell>
          <cell r="D1474" t="str">
            <v>MUHAMMAD MAQSOOD MUHAMMAD AFRAZ</v>
          </cell>
          <cell r="E1474" t="str">
            <v>AP0311971</v>
          </cell>
          <cell r="F1474" t="str">
            <v>PAKISTAN</v>
          </cell>
          <cell r="G1474" t="str">
            <v>ACTUAL (VAULT)</v>
          </cell>
        </row>
        <row r="1475">
          <cell r="B1475">
            <v>41263</v>
          </cell>
          <cell r="C1475">
            <v>3874</v>
          </cell>
          <cell r="D1475" t="str">
            <v>MUHAMMAD IRFAN KHAN MUHAMMAD SIDDIQUE</v>
          </cell>
          <cell r="E1475" t="str">
            <v>RQ4109422</v>
          </cell>
          <cell r="F1475" t="str">
            <v>PAKISTAN</v>
          </cell>
          <cell r="G1475" t="str">
            <v>ACTUAL (VAULT)</v>
          </cell>
        </row>
        <row r="1476">
          <cell r="B1476">
            <v>41271</v>
          </cell>
          <cell r="C1476">
            <v>3875</v>
          </cell>
          <cell r="D1476" t="str">
            <v xml:space="preserve">ASAD MEHMOOD MUHAMMAD MAQSOOD </v>
          </cell>
          <cell r="E1476" t="str">
            <v>MN0155081</v>
          </cell>
          <cell r="F1476" t="str">
            <v>PAKISTAN</v>
          </cell>
          <cell r="G1476" t="str">
            <v>ACTUAL (VAULT)</v>
          </cell>
        </row>
        <row r="1477">
          <cell r="B1477">
            <v>41271</v>
          </cell>
          <cell r="C1477">
            <v>3876</v>
          </cell>
          <cell r="D1477" t="str">
            <v>ATTA ULLAH SHAH NOOR AHMED SHAH</v>
          </cell>
          <cell r="E1477" t="str">
            <v>NU5147721</v>
          </cell>
          <cell r="F1477" t="str">
            <v>PAKISTAN</v>
          </cell>
          <cell r="G1477" t="str">
            <v>ACTUAL (VAULT)</v>
          </cell>
        </row>
        <row r="1478">
          <cell r="B1478">
            <v>41260</v>
          </cell>
          <cell r="C1478">
            <v>3877</v>
          </cell>
          <cell r="D1478" t="str">
            <v>MUHAMMAD ALTAF KHAN KHAN MUHAMMAD</v>
          </cell>
          <cell r="E1478" t="str">
            <v>HC4120231</v>
          </cell>
          <cell r="F1478" t="str">
            <v>PAKISTAN</v>
          </cell>
          <cell r="G1478" t="str">
            <v>CANCELLED</v>
          </cell>
        </row>
        <row r="1479">
          <cell r="B1479">
            <v>41283</v>
          </cell>
          <cell r="C1479">
            <v>3878</v>
          </cell>
          <cell r="D1479" t="str">
            <v>MUHAMMAD RIAZ MUHAMMAD NAWAZ</v>
          </cell>
          <cell r="E1479" t="str">
            <v>DR9914801</v>
          </cell>
          <cell r="F1479" t="str">
            <v>PAKISTAN</v>
          </cell>
          <cell r="G1479" t="str">
            <v>VACATION</v>
          </cell>
        </row>
        <row r="1480">
          <cell r="B1480">
            <v>41267</v>
          </cell>
          <cell r="C1480">
            <v>3887</v>
          </cell>
          <cell r="D1480" t="str">
            <v>MUHAMMAD NASIR JAVED MAJEED</v>
          </cell>
          <cell r="E1480" t="str">
            <v>DS8676011</v>
          </cell>
          <cell r="F1480" t="str">
            <v>PAKISTAN</v>
          </cell>
          <cell r="G1480" t="str">
            <v>ACTUAL (VAULT)</v>
          </cell>
        </row>
        <row r="1481">
          <cell r="B1481">
            <v>41271</v>
          </cell>
          <cell r="C1481">
            <v>3889</v>
          </cell>
          <cell r="D1481" t="str">
            <v>MUHAMMAD ZAHID KHADIM HUSSAIN</v>
          </cell>
          <cell r="E1481" t="str">
            <v>CT5171701</v>
          </cell>
          <cell r="F1481" t="str">
            <v>PAKISTAN</v>
          </cell>
          <cell r="G1481" t="str">
            <v>VACATION</v>
          </cell>
        </row>
        <row r="1482">
          <cell r="B1482">
            <v>41271</v>
          </cell>
          <cell r="C1482">
            <v>3890</v>
          </cell>
          <cell r="D1482" t="str">
            <v>TAAMAR SAJJAD MAQBOOL AHMED</v>
          </cell>
          <cell r="E1482" t="str">
            <v>BZ5572181</v>
          </cell>
          <cell r="F1482" t="str">
            <v>PAKISTAN</v>
          </cell>
          <cell r="G1482" t="str">
            <v>ACTUAL (VAULT)</v>
          </cell>
        </row>
        <row r="1483">
          <cell r="B1483">
            <v>41260</v>
          </cell>
          <cell r="C1483">
            <v>3891</v>
          </cell>
          <cell r="D1483" t="str">
            <v>SHAHID ABBAS MUHAMMAD IRSHAD</v>
          </cell>
          <cell r="E1483" t="str">
            <v>HB1013851</v>
          </cell>
          <cell r="F1483" t="str">
            <v>PAKISTAN</v>
          </cell>
          <cell r="G1483" t="str">
            <v>POLICE</v>
          </cell>
        </row>
        <row r="1484">
          <cell r="B1484">
            <v>41257</v>
          </cell>
          <cell r="C1484">
            <v>3892</v>
          </cell>
          <cell r="D1484" t="str">
            <v>TADDIQ ULLAH ABDUL RAFI</v>
          </cell>
          <cell r="E1484" t="str">
            <v>CC2747512</v>
          </cell>
          <cell r="F1484" t="str">
            <v>PAKISTAN</v>
          </cell>
          <cell r="G1484" t="str">
            <v>ACTUAL (VAULT)</v>
          </cell>
        </row>
        <row r="1485">
          <cell r="B1485">
            <v>41249</v>
          </cell>
          <cell r="C1485">
            <v>3893</v>
          </cell>
          <cell r="D1485" t="str">
            <v>TAHIR ALI HASSAN ZEB</v>
          </cell>
          <cell r="E1485" t="str">
            <v>YN1790641</v>
          </cell>
          <cell r="F1485" t="str">
            <v>PAKISTAN</v>
          </cell>
          <cell r="G1485" t="str">
            <v>ACTUAL (VAULT)</v>
          </cell>
        </row>
        <row r="1486">
          <cell r="B1486">
            <v>41257</v>
          </cell>
          <cell r="C1486">
            <v>3894</v>
          </cell>
          <cell r="D1486" t="str">
            <v>ADNAN AHMAD SHER ALI</v>
          </cell>
          <cell r="E1486" t="str">
            <v>RS1159851</v>
          </cell>
          <cell r="F1486" t="str">
            <v>PAKISTAN</v>
          </cell>
          <cell r="G1486" t="str">
            <v>RENEWAL</v>
          </cell>
        </row>
        <row r="1487">
          <cell r="B1487">
            <v>41249</v>
          </cell>
          <cell r="C1487">
            <v>3895</v>
          </cell>
          <cell r="D1487" t="str">
            <v>MAJID KHAN MIR SALEH KHAN</v>
          </cell>
          <cell r="E1487" t="str">
            <v>QP4113922</v>
          </cell>
          <cell r="F1487" t="str">
            <v>PAKISTAN</v>
          </cell>
          <cell r="G1487" t="str">
            <v>ACTUAL (VAULT)</v>
          </cell>
        </row>
        <row r="1488">
          <cell r="B1488">
            <v>41249</v>
          </cell>
          <cell r="C1488">
            <v>3896</v>
          </cell>
          <cell r="D1488" t="str">
            <v>MUHAMMAD QAZI SAHAB GUL</v>
          </cell>
          <cell r="E1488" t="str">
            <v>AA4897182</v>
          </cell>
          <cell r="F1488" t="str">
            <v>PAKISTAN</v>
          </cell>
          <cell r="G1488" t="str">
            <v>CANCELLED</v>
          </cell>
        </row>
        <row r="1489">
          <cell r="B1489">
            <v>41275</v>
          </cell>
          <cell r="C1489">
            <v>3897</v>
          </cell>
          <cell r="D1489" t="str">
            <v>AKHTAR MUNIR YAR KHAN</v>
          </cell>
          <cell r="E1489" t="str">
            <v>BH0720391</v>
          </cell>
          <cell r="F1489" t="str">
            <v>PAKISTAN</v>
          </cell>
          <cell r="G1489" t="str">
            <v>ACTUAL (VAULT)</v>
          </cell>
        </row>
        <row r="1490">
          <cell r="B1490">
            <v>41257</v>
          </cell>
          <cell r="C1490">
            <v>3899</v>
          </cell>
          <cell r="D1490" t="str">
            <v>SALMAN KHAN AMAN KHAN</v>
          </cell>
          <cell r="E1490" t="str">
            <v>KF4126511</v>
          </cell>
          <cell r="F1490" t="str">
            <v>PAKISTAN</v>
          </cell>
          <cell r="G1490" t="str">
            <v>ACTUAL (VAULT)</v>
          </cell>
        </row>
        <row r="1491">
          <cell r="B1491">
            <v>41275</v>
          </cell>
          <cell r="C1491">
            <v>3900</v>
          </cell>
          <cell r="D1491" t="str">
            <v>UBAID GUL JAMAL</v>
          </cell>
          <cell r="E1491" t="str">
            <v>AK2099951</v>
          </cell>
          <cell r="F1491" t="str">
            <v>PAKISTAN</v>
          </cell>
          <cell r="G1491" t="str">
            <v>CANCELLED</v>
          </cell>
        </row>
        <row r="1492">
          <cell r="B1492">
            <v>41257</v>
          </cell>
          <cell r="C1492">
            <v>3901</v>
          </cell>
          <cell r="D1492" t="str">
            <v>RAHMAN ULLAH SHAMROZ KHAN</v>
          </cell>
          <cell r="E1492" t="str">
            <v>EK2749751</v>
          </cell>
          <cell r="F1492" t="str">
            <v>PAKISTAN</v>
          </cell>
          <cell r="G1492" t="str">
            <v>ACTUAL (VAULT)</v>
          </cell>
        </row>
        <row r="1493">
          <cell r="B1493">
            <v>41269</v>
          </cell>
          <cell r="C1493">
            <v>3902</v>
          </cell>
          <cell r="D1493" t="str">
            <v>KHAN GHALIB MUHAMMAD JAMAL</v>
          </cell>
          <cell r="E1493" t="str">
            <v>XV4110641</v>
          </cell>
          <cell r="F1493" t="str">
            <v>PAKISTAN</v>
          </cell>
          <cell r="G1493" t="str">
            <v>ACTUAL (VAULT)</v>
          </cell>
        </row>
        <row r="1494">
          <cell r="B1494">
            <v>41257</v>
          </cell>
          <cell r="C1494">
            <v>3903</v>
          </cell>
          <cell r="D1494" t="str">
            <v>SULIMAN FAQIR MUHAMMAD</v>
          </cell>
          <cell r="E1494" t="str">
            <v>CC57521610</v>
          </cell>
          <cell r="F1494" t="str">
            <v>PAKISTAN</v>
          </cell>
          <cell r="G1494" t="str">
            <v>ACTUAL (VAULT)</v>
          </cell>
        </row>
        <row r="1495">
          <cell r="B1495">
            <v>41257</v>
          </cell>
          <cell r="C1495">
            <v>3904</v>
          </cell>
          <cell r="D1495" t="str">
            <v>ABID ZAMAN ALI KHAN</v>
          </cell>
          <cell r="E1495" t="str">
            <v>AW5208941</v>
          </cell>
          <cell r="F1495" t="str">
            <v>PAKISTAN</v>
          </cell>
          <cell r="G1495" t="str">
            <v>ACTUAL (VAULT)</v>
          </cell>
        </row>
        <row r="1496">
          <cell r="B1496">
            <v>41257</v>
          </cell>
          <cell r="C1496">
            <v>3906</v>
          </cell>
          <cell r="D1496" t="str">
            <v>HUSSAIN KHAN HAKEEM KHAN</v>
          </cell>
          <cell r="E1496" t="str">
            <v>DH4110951</v>
          </cell>
          <cell r="F1496" t="str">
            <v>PAKISTAN</v>
          </cell>
          <cell r="G1496" t="str">
            <v>VACATION</v>
          </cell>
        </row>
        <row r="1497">
          <cell r="B1497">
            <v>41239</v>
          </cell>
          <cell r="C1497">
            <v>3908</v>
          </cell>
          <cell r="D1497" t="str">
            <v>SIKANDER SHAH SAID SHAH</v>
          </cell>
          <cell r="E1497" t="str">
            <v>JX5148861</v>
          </cell>
          <cell r="F1497" t="str">
            <v>PAKISTAN</v>
          </cell>
          <cell r="G1497" t="str">
            <v>CANCELLED</v>
          </cell>
        </row>
        <row r="1498">
          <cell r="B1498">
            <v>41260</v>
          </cell>
          <cell r="C1498">
            <v>3910</v>
          </cell>
          <cell r="D1498" t="str">
            <v>ABDUL GHANI SAID GHANI SHAH</v>
          </cell>
          <cell r="E1498" t="str">
            <v>UJ4111651</v>
          </cell>
          <cell r="F1498" t="str">
            <v>PAKISTAN</v>
          </cell>
          <cell r="G1498" t="str">
            <v>ACTUAL (VAULT)</v>
          </cell>
        </row>
        <row r="1499">
          <cell r="B1499">
            <v>41257</v>
          </cell>
          <cell r="C1499">
            <v>3912</v>
          </cell>
          <cell r="D1499" t="str">
            <v>SUBHAN ULLAH HAMEED ULLAH</v>
          </cell>
          <cell r="E1499" t="str">
            <v>DR2748761</v>
          </cell>
          <cell r="F1499" t="str">
            <v>PAKISTAN</v>
          </cell>
          <cell r="G1499" t="str">
            <v>ACTUAL (VAULT)</v>
          </cell>
        </row>
        <row r="1500">
          <cell r="B1500">
            <v>41257</v>
          </cell>
          <cell r="C1500">
            <v>3913</v>
          </cell>
          <cell r="D1500" t="str">
            <v>AMJAD KHAN SHER ZADA</v>
          </cell>
          <cell r="E1500" t="str">
            <v>HC4121681</v>
          </cell>
          <cell r="F1500" t="str">
            <v>PAKISTAN</v>
          </cell>
          <cell r="G1500" t="str">
            <v>ACTUAL (VAULT)</v>
          </cell>
        </row>
        <row r="1501">
          <cell r="B1501">
            <v>41257</v>
          </cell>
          <cell r="C1501">
            <v>3914</v>
          </cell>
          <cell r="D1501" t="str">
            <v xml:space="preserve">SAEED UR REHMAN SULTAN MEHMOOD </v>
          </cell>
          <cell r="E1501" t="str">
            <v>DZ9150492</v>
          </cell>
          <cell r="F1501" t="str">
            <v>PAKISTAN</v>
          </cell>
          <cell r="G1501" t="str">
            <v>ACTUAL (VAULT)</v>
          </cell>
        </row>
        <row r="1502">
          <cell r="B1502">
            <v>41257</v>
          </cell>
          <cell r="C1502">
            <v>3915</v>
          </cell>
          <cell r="D1502" t="str">
            <v>AKBAR ALI ZARI BAHADAR</v>
          </cell>
          <cell r="E1502" t="str">
            <v>HC1794372</v>
          </cell>
          <cell r="F1502" t="str">
            <v>PAKISTAN</v>
          </cell>
          <cell r="G1502" t="str">
            <v>ACTUAL (VAULT)</v>
          </cell>
        </row>
        <row r="1503">
          <cell r="B1503">
            <v>41257</v>
          </cell>
          <cell r="C1503">
            <v>3916</v>
          </cell>
          <cell r="D1503" t="str">
            <v>WAHID SHAH MALANG</v>
          </cell>
          <cell r="E1503" t="str">
            <v>BS5140692</v>
          </cell>
          <cell r="F1503" t="str">
            <v>PAKISTAN</v>
          </cell>
          <cell r="G1503" t="str">
            <v>ACTUAL (VAULT)</v>
          </cell>
        </row>
        <row r="1504">
          <cell r="B1504">
            <v>41257</v>
          </cell>
          <cell r="C1504">
            <v>3917</v>
          </cell>
          <cell r="D1504" t="str">
            <v>BAHADAR ALI MUHAMMAD NABI</v>
          </cell>
          <cell r="E1504" t="str">
            <v>WZ1798731</v>
          </cell>
          <cell r="F1504" t="str">
            <v>PAKISTAN</v>
          </cell>
          <cell r="G1504" t="str">
            <v>ACTUAL (VAULT)</v>
          </cell>
        </row>
        <row r="1505">
          <cell r="B1505">
            <v>41249</v>
          </cell>
          <cell r="C1505">
            <v>3921</v>
          </cell>
          <cell r="D1505" t="str">
            <v>NAEEM SAID MIAN SAID</v>
          </cell>
          <cell r="E1505" t="str">
            <v>CM5971411</v>
          </cell>
          <cell r="F1505" t="str">
            <v>PAKISTAN</v>
          </cell>
          <cell r="G1505" t="str">
            <v>IMMIGRATION</v>
          </cell>
        </row>
        <row r="1506">
          <cell r="B1506">
            <v>41275</v>
          </cell>
          <cell r="C1506">
            <v>3922</v>
          </cell>
          <cell r="D1506" t="str">
            <v>TUFAIL MUHAMMAD FEROZ MUHAMMAD</v>
          </cell>
          <cell r="E1506" t="str">
            <v>PW0157241</v>
          </cell>
          <cell r="F1506" t="str">
            <v>PAKISTAN</v>
          </cell>
          <cell r="G1506" t="str">
            <v>ACTUAL (VAULT)</v>
          </cell>
        </row>
        <row r="1507">
          <cell r="B1507">
            <v>41257</v>
          </cell>
          <cell r="C1507">
            <v>3923</v>
          </cell>
          <cell r="D1507" t="str">
            <v>MUHAMMAD BILAL FARMAN ALI</v>
          </cell>
          <cell r="E1507" t="str">
            <v>BX3700341</v>
          </cell>
          <cell r="F1507" t="str">
            <v>PAKISTAN</v>
          </cell>
          <cell r="G1507" t="str">
            <v>VACATION</v>
          </cell>
        </row>
        <row r="1508">
          <cell r="B1508">
            <v>41207</v>
          </cell>
          <cell r="C1508">
            <v>3924</v>
          </cell>
          <cell r="D1508" t="str">
            <v>MUHAMMAD FIAZ AHMED HAJI MUHAMMAD AHMED</v>
          </cell>
          <cell r="E1508" t="str">
            <v>ZG1150681</v>
          </cell>
          <cell r="F1508" t="str">
            <v>PAKISTAN</v>
          </cell>
          <cell r="G1508" t="str">
            <v>ACTUAL (VAULT)</v>
          </cell>
        </row>
        <row r="1509">
          <cell r="B1509">
            <v>41272</v>
          </cell>
          <cell r="C1509">
            <v>3925</v>
          </cell>
          <cell r="D1509" t="str">
            <v>HAMMAD ALI KHAN INAYAT ALI</v>
          </cell>
          <cell r="E1509" t="str">
            <v>ND4121731</v>
          </cell>
          <cell r="F1509" t="str">
            <v>PAKISTAN</v>
          </cell>
          <cell r="G1509" t="str">
            <v>ACTUAL (VAULT)</v>
          </cell>
        </row>
        <row r="1510">
          <cell r="B1510">
            <v>41262</v>
          </cell>
          <cell r="C1510">
            <v>3926</v>
          </cell>
          <cell r="D1510" t="str">
            <v>AMJAD IQBAL ATTA MUHAMMAD</v>
          </cell>
          <cell r="E1510" t="str">
            <v>KW1337121</v>
          </cell>
          <cell r="F1510" t="str">
            <v>PAKISTAN</v>
          </cell>
          <cell r="G1510" t="str">
            <v>ACTUAL (VAULT)</v>
          </cell>
        </row>
        <row r="1511">
          <cell r="B1511">
            <v>41250</v>
          </cell>
          <cell r="C1511">
            <v>3927</v>
          </cell>
          <cell r="D1511" t="str">
            <v>MUHAMMAD KASHIF WASEEM MUHAMMAD</v>
          </cell>
          <cell r="E1511" t="str">
            <v>BH6850271</v>
          </cell>
          <cell r="F1511" t="str">
            <v>PAKISTAN</v>
          </cell>
          <cell r="G1511" t="str">
            <v>ACTUAL (VAULT)</v>
          </cell>
        </row>
        <row r="1512">
          <cell r="B1512">
            <v>41257</v>
          </cell>
          <cell r="C1512">
            <v>3928</v>
          </cell>
          <cell r="D1512" t="str">
            <v>ISHTIAQ HUSSAIN ZAR MUHAMMAD</v>
          </cell>
          <cell r="E1512" t="str">
            <v>VD6894811</v>
          </cell>
          <cell r="F1512" t="str">
            <v>PAKISTAN</v>
          </cell>
          <cell r="G1512" t="str">
            <v>ACTUAL (VAULT)</v>
          </cell>
        </row>
        <row r="1513">
          <cell r="B1513">
            <v>41272</v>
          </cell>
          <cell r="C1513">
            <v>3929</v>
          </cell>
          <cell r="D1513" t="str">
            <v>SAFDAR ALI ABDUK RAZZAQ</v>
          </cell>
          <cell r="E1513" t="str">
            <v>VR1790461</v>
          </cell>
          <cell r="F1513" t="str">
            <v>PAKISTAN</v>
          </cell>
          <cell r="G1513" t="str">
            <v>ACTUAL (VAULT)</v>
          </cell>
        </row>
        <row r="1514">
          <cell r="B1514">
            <v>41266</v>
          </cell>
          <cell r="C1514">
            <v>3930</v>
          </cell>
          <cell r="D1514" t="str">
            <v>ABDUL SATTAR ABDUL SALAM</v>
          </cell>
          <cell r="E1514" t="str">
            <v>BA5429051</v>
          </cell>
          <cell r="F1514" t="str">
            <v>PAKISTAN</v>
          </cell>
          <cell r="G1514" t="str">
            <v>ACTUAL (VAULT)</v>
          </cell>
        </row>
        <row r="1515">
          <cell r="B1515">
            <v>41269</v>
          </cell>
          <cell r="C1515">
            <v>3931</v>
          </cell>
          <cell r="D1515" t="str">
            <v>MUBASHAR IMTIAZ MUHAMMAD IMTIAZ</v>
          </cell>
          <cell r="E1515" t="str">
            <v>AS1276401</v>
          </cell>
          <cell r="F1515" t="str">
            <v>PAKISTAN</v>
          </cell>
          <cell r="G1515" t="str">
            <v>ACTUAL (VAULT)</v>
          </cell>
        </row>
        <row r="1516">
          <cell r="B1516">
            <v>41293</v>
          </cell>
          <cell r="C1516">
            <v>3932</v>
          </cell>
          <cell r="D1516" t="str">
            <v>AFTAB KHAN IHSAN ULLAH</v>
          </cell>
          <cell r="E1516" t="str">
            <v>GD4122551</v>
          </cell>
          <cell r="F1516" t="str">
            <v>PAKISTAN</v>
          </cell>
          <cell r="G1516" t="str">
            <v>ACTUAL (VAULT)</v>
          </cell>
        </row>
        <row r="1517">
          <cell r="B1517">
            <v>41257</v>
          </cell>
          <cell r="C1517">
            <v>3935</v>
          </cell>
          <cell r="D1517" t="str">
            <v>IQBAL HASSAN HABIB UR REHMAN</v>
          </cell>
          <cell r="E1517" t="str">
            <v>BG6802192</v>
          </cell>
          <cell r="F1517" t="str">
            <v>PAKISTAN</v>
          </cell>
          <cell r="G1517" t="str">
            <v>ACTUAL (VAULT)</v>
          </cell>
        </row>
        <row r="1518">
          <cell r="B1518">
            <v>41257</v>
          </cell>
          <cell r="C1518">
            <v>3936</v>
          </cell>
          <cell r="D1518" t="str">
            <v>SHAHID ALI GOHAR ALI</v>
          </cell>
          <cell r="E1518" t="str">
            <v>KD1796642</v>
          </cell>
          <cell r="F1518" t="str">
            <v>PAKISTAN</v>
          </cell>
          <cell r="G1518" t="str">
            <v>ACTUAL (VAULT)</v>
          </cell>
        </row>
        <row r="1519">
          <cell r="B1519">
            <v>41257</v>
          </cell>
          <cell r="C1519">
            <v>3937</v>
          </cell>
          <cell r="D1519" t="str">
            <v>SHEHBAZ KHAN SAIDA JAN</v>
          </cell>
          <cell r="E1519" t="str">
            <v>XC4115751</v>
          </cell>
          <cell r="F1519" t="str">
            <v>PAKISTAN</v>
          </cell>
          <cell r="G1519" t="str">
            <v>ACTUAL (VAULT)</v>
          </cell>
        </row>
        <row r="1520">
          <cell r="B1520">
            <v>41257</v>
          </cell>
          <cell r="C1520">
            <v>3938</v>
          </cell>
          <cell r="D1520" t="str">
            <v>HAROON AMIR ZADA</v>
          </cell>
          <cell r="E1520" t="str">
            <v>BC6906751</v>
          </cell>
          <cell r="F1520" t="str">
            <v>PAKISTAN</v>
          </cell>
          <cell r="G1520" t="str">
            <v>RENEWAL</v>
          </cell>
        </row>
        <row r="1521">
          <cell r="B1521">
            <v>41257</v>
          </cell>
          <cell r="C1521">
            <v>3940</v>
          </cell>
          <cell r="D1521" t="str">
            <v>ADNAN KHAN KHALIL UR REHMAN</v>
          </cell>
          <cell r="E1521" t="str">
            <v>SD4105222</v>
          </cell>
          <cell r="F1521" t="str">
            <v>PAKISTAN</v>
          </cell>
          <cell r="G1521" t="str">
            <v>ACTUAL (VAULT)</v>
          </cell>
        </row>
        <row r="1522">
          <cell r="B1522">
            <v>41257</v>
          </cell>
          <cell r="C1522">
            <v>3941</v>
          </cell>
          <cell r="D1522" t="str">
            <v>MUHAMMAD SALMAN SHAMSHER KHAN</v>
          </cell>
          <cell r="E1522" t="str">
            <v>EA5755101</v>
          </cell>
          <cell r="F1522" t="str">
            <v>PAKISTAN</v>
          </cell>
          <cell r="G1522" t="str">
            <v>ACTUAL (VAULT)</v>
          </cell>
        </row>
        <row r="1523">
          <cell r="B1523">
            <v>41257</v>
          </cell>
          <cell r="C1523">
            <v>3942</v>
          </cell>
          <cell r="D1523" t="str">
            <v>TAHIR KHAN JAMIDAD KHAN</v>
          </cell>
          <cell r="E1523" t="str">
            <v>ZW4104152</v>
          </cell>
          <cell r="F1523" t="str">
            <v>PAKISTAN</v>
          </cell>
          <cell r="G1523" t="str">
            <v>ACTUAL (VAULT)</v>
          </cell>
        </row>
        <row r="1524">
          <cell r="B1524">
            <v>41277</v>
          </cell>
          <cell r="C1524">
            <v>3943</v>
          </cell>
          <cell r="D1524" t="str">
            <v xml:space="preserve">MUHAMMD NADEEM SIDDIQUE MUHAMMAD </v>
          </cell>
          <cell r="E1524" t="str">
            <v>CJ9456511</v>
          </cell>
          <cell r="F1524" t="str">
            <v>PAKISTAN</v>
          </cell>
          <cell r="G1524" t="str">
            <v>ACTUAL (VAULT)</v>
          </cell>
        </row>
        <row r="1525">
          <cell r="B1525">
            <v>41260</v>
          </cell>
          <cell r="C1525">
            <v>3945</v>
          </cell>
          <cell r="D1525" t="str">
            <v>UMAR SULTAN KHURSHID AHMED</v>
          </cell>
          <cell r="E1525" t="str">
            <v>CG5776211</v>
          </cell>
          <cell r="F1525" t="str">
            <v>PAKISTAN</v>
          </cell>
          <cell r="G1525" t="str">
            <v>ACTUAL (VAULT)</v>
          </cell>
        </row>
        <row r="1526">
          <cell r="B1526">
            <v>41260</v>
          </cell>
          <cell r="C1526">
            <v>3950</v>
          </cell>
          <cell r="D1526" t="str">
            <v>KHALID SOHAIL KHALID MEHMOOD</v>
          </cell>
          <cell r="E1526" t="str">
            <v>EE5190881</v>
          </cell>
          <cell r="F1526" t="str">
            <v>PAKISTAN</v>
          </cell>
          <cell r="G1526" t="str">
            <v>ACTUAL (VAULT)</v>
          </cell>
        </row>
        <row r="1527">
          <cell r="B1527">
            <v>41257</v>
          </cell>
          <cell r="C1527">
            <v>3951</v>
          </cell>
          <cell r="D1527" t="str">
            <v>SHAH HUSSAIN AMIR NOSH</v>
          </cell>
          <cell r="E1527" t="str">
            <v>TR6891701</v>
          </cell>
          <cell r="F1527" t="str">
            <v>PAKISTAN</v>
          </cell>
          <cell r="G1527" t="str">
            <v>ACTUAL (VAULT)</v>
          </cell>
        </row>
        <row r="1528">
          <cell r="B1528">
            <v>41276</v>
          </cell>
          <cell r="C1528">
            <v>3953</v>
          </cell>
          <cell r="D1528" t="str">
            <v>SHAH AURANGZEB BABARAS SHAH</v>
          </cell>
          <cell r="E1528" t="str">
            <v>AB1907482</v>
          </cell>
          <cell r="F1528" t="str">
            <v>PAKISTAN</v>
          </cell>
          <cell r="G1528" t="str">
            <v>ACTUAL (VAULT)</v>
          </cell>
        </row>
        <row r="1529">
          <cell r="B1529">
            <v>41276</v>
          </cell>
          <cell r="C1529">
            <v>3954</v>
          </cell>
          <cell r="D1529" t="str">
            <v xml:space="preserve">BABAR JAVAID JAVAID AKHTAR </v>
          </cell>
          <cell r="E1529" t="str">
            <v>AR8691201</v>
          </cell>
          <cell r="F1529" t="str">
            <v>PAKISTAN</v>
          </cell>
          <cell r="G1529" t="str">
            <v>ACTUAL (VAULT)</v>
          </cell>
        </row>
        <row r="1530">
          <cell r="B1530">
            <v>41276</v>
          </cell>
          <cell r="C1530">
            <v>3955</v>
          </cell>
          <cell r="D1530" t="str">
            <v>MANSOOR AHMED MUHAMMAD MANZOOR</v>
          </cell>
          <cell r="E1530" t="str">
            <v>ZA1157691</v>
          </cell>
          <cell r="F1530" t="str">
            <v>PAKISTAN</v>
          </cell>
          <cell r="G1530" t="str">
            <v>ACTUAL (VAULT)</v>
          </cell>
        </row>
        <row r="1531">
          <cell r="B1531">
            <v>41276</v>
          </cell>
          <cell r="C1531">
            <v>3957</v>
          </cell>
          <cell r="D1531" t="str">
            <v>MUHAMMAD ADIL MUHAMMAD ZARAB</v>
          </cell>
          <cell r="E1531" t="str">
            <v>AT1406571</v>
          </cell>
          <cell r="F1531" t="str">
            <v>PAKISTAN</v>
          </cell>
          <cell r="G1531" t="str">
            <v>RENEWAL</v>
          </cell>
        </row>
        <row r="1532">
          <cell r="B1532">
            <v>41276</v>
          </cell>
          <cell r="C1532">
            <v>3958</v>
          </cell>
          <cell r="D1532" t="str">
            <v>RIASAT MAHMOOD MUHAMMAD RAZZAQ</v>
          </cell>
          <cell r="E1532" t="str">
            <v>BF0152872</v>
          </cell>
          <cell r="F1532" t="str">
            <v>PAKISTAN</v>
          </cell>
          <cell r="G1532" t="str">
            <v>ACTUAL (VAULT)</v>
          </cell>
        </row>
        <row r="1533">
          <cell r="B1533">
            <v>41276</v>
          </cell>
          <cell r="C1533">
            <v>3960</v>
          </cell>
          <cell r="D1533" t="str">
            <v>ZAMEER AHMED MUHAMMAD RAZAQ</v>
          </cell>
          <cell r="E1533" t="str">
            <v>XY1154041</v>
          </cell>
          <cell r="F1533" t="str">
            <v>PAKISTAN</v>
          </cell>
          <cell r="G1533" t="str">
            <v>CANCELLED</v>
          </cell>
        </row>
        <row r="1534">
          <cell r="B1534">
            <v>41251</v>
          </cell>
          <cell r="C1534">
            <v>3961</v>
          </cell>
          <cell r="D1534" t="str">
            <v>NASRULLAH MUHAMMAD AKRAM</v>
          </cell>
          <cell r="E1534" t="str">
            <v>DC9826461</v>
          </cell>
          <cell r="F1534" t="str">
            <v>PAKISTAN</v>
          </cell>
          <cell r="G1534" t="str">
            <v>ACTUAL (VAULT)</v>
          </cell>
        </row>
        <row r="1535">
          <cell r="B1535">
            <v>41278</v>
          </cell>
          <cell r="C1535">
            <v>3962</v>
          </cell>
          <cell r="D1535" t="str">
            <v>ABDUL BASEER MUHAMMAD HUSSAIN</v>
          </cell>
          <cell r="E1535" t="str">
            <v>AG3822681</v>
          </cell>
          <cell r="F1535" t="str">
            <v>PAKISTAN</v>
          </cell>
          <cell r="G1535" t="str">
            <v>CANCELLED</v>
          </cell>
        </row>
        <row r="1536">
          <cell r="B1536">
            <v>41283</v>
          </cell>
          <cell r="C1536">
            <v>3964</v>
          </cell>
          <cell r="D1536" t="str">
            <v>TAHIR NAWAZ BHATTI MUHAMMAD NAWAZ</v>
          </cell>
          <cell r="E1536" t="str">
            <v>BD3177551</v>
          </cell>
          <cell r="F1536" t="str">
            <v>PAKISTAN</v>
          </cell>
          <cell r="G1536" t="str">
            <v>CANCELLED</v>
          </cell>
        </row>
        <row r="1537">
          <cell r="B1537">
            <v>41291</v>
          </cell>
          <cell r="C1537">
            <v>3966</v>
          </cell>
          <cell r="D1537" t="str">
            <v>UL HAQ FAZAL WALAYAT KHAN</v>
          </cell>
          <cell r="E1537" t="str">
            <v>AE8803962</v>
          </cell>
          <cell r="F1537" t="str">
            <v>PAKISTAN</v>
          </cell>
          <cell r="G1537" t="str">
            <v>CANCELLED</v>
          </cell>
        </row>
        <row r="1538">
          <cell r="B1538">
            <v>41291</v>
          </cell>
          <cell r="C1538">
            <v>3967</v>
          </cell>
          <cell r="D1538" t="str">
            <v>MUHAMMAD GHAFFAR ALLAH DITTA</v>
          </cell>
          <cell r="E1538" t="str">
            <v>BF4187531</v>
          </cell>
          <cell r="F1538" t="str">
            <v>PAKISTAN</v>
          </cell>
          <cell r="G1538" t="str">
            <v>VACATION</v>
          </cell>
        </row>
        <row r="1539">
          <cell r="B1539">
            <v>41261</v>
          </cell>
          <cell r="C1539">
            <v>3968</v>
          </cell>
          <cell r="D1539" t="str">
            <v>SAEED HUSSAIN MUHAMMAD ALAM</v>
          </cell>
          <cell r="E1539" t="str">
            <v>LS6897992</v>
          </cell>
          <cell r="F1539" t="str">
            <v>PAKISTAN</v>
          </cell>
          <cell r="G1539" t="str">
            <v>CANCELLED</v>
          </cell>
        </row>
        <row r="1540">
          <cell r="B1540">
            <v>41257</v>
          </cell>
          <cell r="C1540">
            <v>3969</v>
          </cell>
          <cell r="D1540" t="str">
            <v>NAQASH RAFIQ MUHAMMAD RAFIQ</v>
          </cell>
          <cell r="E1540" t="str">
            <v>BM9565482</v>
          </cell>
          <cell r="F1540" t="str">
            <v>PAKISTAN</v>
          </cell>
          <cell r="G1540" t="str">
            <v>ACTUAL (VAULT)</v>
          </cell>
        </row>
        <row r="1541">
          <cell r="B1541">
            <v>41243</v>
          </cell>
          <cell r="C1541">
            <v>3970</v>
          </cell>
          <cell r="D1541" t="str">
            <v>ADNAN MUHAMMAD JAVED</v>
          </cell>
          <cell r="E1541" t="str">
            <v>AH01405882</v>
          </cell>
          <cell r="F1541" t="str">
            <v>PAKISTAN</v>
          </cell>
          <cell r="G1541" t="str">
            <v>CANCELLED</v>
          </cell>
        </row>
        <row r="1542">
          <cell r="B1542">
            <v>41263</v>
          </cell>
          <cell r="C1542">
            <v>3971</v>
          </cell>
          <cell r="D1542" t="str">
            <v>ADEEL ANWAR MUHAMMAD ANWAR</v>
          </cell>
          <cell r="E1542" t="str">
            <v>HF1793962</v>
          </cell>
          <cell r="F1542" t="str">
            <v>PAKISTAN</v>
          </cell>
          <cell r="G1542" t="str">
            <v>CANCELLED</v>
          </cell>
        </row>
        <row r="1543">
          <cell r="B1543">
            <v>41243</v>
          </cell>
          <cell r="C1543">
            <v>3972</v>
          </cell>
          <cell r="D1543" t="str">
            <v>SAIF UL MALOOK MUHAMMAD ABDULLAH</v>
          </cell>
          <cell r="E1543" t="str">
            <v>BZ5988141</v>
          </cell>
          <cell r="F1543" t="str">
            <v>PAKISTAN</v>
          </cell>
          <cell r="G1543" t="str">
            <v>ACTUAL (VAULT)</v>
          </cell>
        </row>
        <row r="1544">
          <cell r="B1544">
            <v>41242</v>
          </cell>
          <cell r="C1544">
            <v>3973</v>
          </cell>
          <cell r="D1544" t="str">
            <v>MUHAMMAD BOOTA MUHAMMAD SIDDIQUE</v>
          </cell>
          <cell r="E1544" t="str">
            <v>BQ3497071</v>
          </cell>
          <cell r="F1544" t="str">
            <v>PAKISTAN</v>
          </cell>
          <cell r="G1544" t="str">
            <v>ACTUAL (VAULT)</v>
          </cell>
        </row>
        <row r="1545">
          <cell r="B1545">
            <v>41257</v>
          </cell>
          <cell r="C1545">
            <v>3974</v>
          </cell>
          <cell r="D1545" t="str">
            <v>FARYAD ALI MUHAMMAD HUSSAIN</v>
          </cell>
          <cell r="E1545" t="str">
            <v>HJ1796481</v>
          </cell>
          <cell r="F1545" t="str">
            <v>PAKISTAN</v>
          </cell>
          <cell r="G1545" t="str">
            <v>ACTUAL (VAULT)</v>
          </cell>
        </row>
        <row r="1546">
          <cell r="B1546">
            <v>41242</v>
          </cell>
          <cell r="C1546">
            <v>3977</v>
          </cell>
          <cell r="D1546" t="str">
            <v>MUHAMMAD SAGHIR MUHAMMAD LATIF</v>
          </cell>
          <cell r="E1546" t="str">
            <v>AS5943221</v>
          </cell>
          <cell r="F1546" t="str">
            <v>PAKISTAN</v>
          </cell>
          <cell r="G1546" t="str">
            <v>ACTUAL (VAULT)</v>
          </cell>
        </row>
        <row r="1547">
          <cell r="B1547">
            <v>41249</v>
          </cell>
          <cell r="C1547">
            <v>3978</v>
          </cell>
          <cell r="D1547" t="str">
            <v>NADEEM ABBAS ABDUL QAYYUM</v>
          </cell>
          <cell r="E1547" t="str">
            <v>FY1018601</v>
          </cell>
          <cell r="F1547" t="str">
            <v>PAKISTAN</v>
          </cell>
          <cell r="G1547" t="str">
            <v>ACTUAL (VAULT)</v>
          </cell>
        </row>
        <row r="1548">
          <cell r="B1548">
            <v>41237</v>
          </cell>
          <cell r="C1548">
            <v>3981</v>
          </cell>
          <cell r="D1548" t="str">
            <v>MUHAMMAD MUJAHID MUNIR HUSSAIN</v>
          </cell>
          <cell r="E1548" t="str">
            <v>AH0549911</v>
          </cell>
          <cell r="F1548" t="str">
            <v>PAKISTAN</v>
          </cell>
          <cell r="G1548" t="str">
            <v>ACTUAL (VAULT)</v>
          </cell>
        </row>
        <row r="1549">
          <cell r="B1549">
            <v>41270</v>
          </cell>
          <cell r="C1549">
            <v>3983</v>
          </cell>
          <cell r="D1549" t="str">
            <v>SADDAM HUSSAIN KHAN KHIZAR HAYAT</v>
          </cell>
          <cell r="E1549" t="str">
            <v>EN4122531</v>
          </cell>
          <cell r="F1549" t="str">
            <v>PAKISTAN</v>
          </cell>
          <cell r="G1549" t="str">
            <v>CANCELLED</v>
          </cell>
        </row>
        <row r="1550">
          <cell r="B1550">
            <v>41275</v>
          </cell>
          <cell r="C1550">
            <v>3986</v>
          </cell>
          <cell r="D1550" t="str">
            <v>MUHAMMAD WASIM MUHAMMAD SALEEM AKHTAR</v>
          </cell>
          <cell r="E1550" t="str">
            <v>BS6856811</v>
          </cell>
          <cell r="F1550" t="str">
            <v>PAKISTAN</v>
          </cell>
          <cell r="G1550" t="str">
            <v>CANCELLED</v>
          </cell>
        </row>
        <row r="1551">
          <cell r="B1551">
            <v>41275</v>
          </cell>
          <cell r="C1551">
            <v>3988</v>
          </cell>
          <cell r="D1551" t="str">
            <v>MUHAMMAD HAROON MUHAMMAD HANIF</v>
          </cell>
          <cell r="E1551" t="str">
            <v>BW6901881</v>
          </cell>
          <cell r="F1551" t="str">
            <v>PAKISTAN</v>
          </cell>
          <cell r="G1551" t="str">
            <v>ACTUAL (VAULT)</v>
          </cell>
        </row>
        <row r="1552">
          <cell r="B1552">
            <v>41284</v>
          </cell>
          <cell r="C1552">
            <v>3989</v>
          </cell>
          <cell r="D1552" t="str">
            <v>AMJID MEHMOOD MUHAMMAD YOUNIS</v>
          </cell>
          <cell r="E1552" t="str">
            <v>RK0152301</v>
          </cell>
          <cell r="F1552" t="str">
            <v>PAKISTAN</v>
          </cell>
          <cell r="G1552" t="str">
            <v>ACTUAL (VAULT)</v>
          </cell>
        </row>
        <row r="1553">
          <cell r="B1553">
            <v>41284</v>
          </cell>
          <cell r="C1553">
            <v>3990</v>
          </cell>
          <cell r="D1553" t="str">
            <v>JASMSHED SHARIF MUHAMMAD SHARIF</v>
          </cell>
          <cell r="E1553" t="str">
            <v>BB5120262</v>
          </cell>
          <cell r="F1553" t="str">
            <v>PAKISTAN</v>
          </cell>
          <cell r="G1553" t="str">
            <v>ACTUAL (VAULT)</v>
          </cell>
        </row>
        <row r="1554">
          <cell r="B1554">
            <v>41275</v>
          </cell>
          <cell r="C1554">
            <v>3991</v>
          </cell>
          <cell r="D1554" t="str">
            <v>AMANT ALI GHULAM ALI</v>
          </cell>
          <cell r="E1554" t="str">
            <v>RZ1793221</v>
          </cell>
          <cell r="F1554" t="str">
            <v>PAKISTAN</v>
          </cell>
          <cell r="G1554" t="str">
            <v>ACTUAL (VAULT)</v>
          </cell>
        </row>
        <row r="1555">
          <cell r="B1555">
            <v>41275</v>
          </cell>
          <cell r="C1555">
            <v>3992</v>
          </cell>
          <cell r="D1555" t="str">
            <v>MASOOD HUSSAIN HAJI MUHAMMAD HUSSAIN</v>
          </cell>
          <cell r="E1555" t="str">
            <v>PF6895871</v>
          </cell>
          <cell r="F1555" t="str">
            <v>PAKISTAN</v>
          </cell>
          <cell r="G1555" t="str">
            <v>ACTUAL (VAULT)</v>
          </cell>
        </row>
        <row r="1556">
          <cell r="B1556">
            <v>41284</v>
          </cell>
          <cell r="C1556">
            <v>3993</v>
          </cell>
          <cell r="D1556" t="str">
            <v>WASIM AKRAM ABDUL KARIM</v>
          </cell>
          <cell r="E1556" t="str">
            <v>DA1328551</v>
          </cell>
          <cell r="F1556" t="str">
            <v>PAKISTAN</v>
          </cell>
          <cell r="G1556" t="str">
            <v>ACTUAL (VAULT)</v>
          </cell>
        </row>
        <row r="1557">
          <cell r="B1557">
            <v>41251</v>
          </cell>
          <cell r="C1557">
            <v>3994</v>
          </cell>
          <cell r="D1557" t="str">
            <v>MUHAMMAD SHAHBAZ MUHAMMAD ASHRAF</v>
          </cell>
          <cell r="E1557" t="str">
            <v>GG5145652</v>
          </cell>
          <cell r="F1557" t="str">
            <v>PAKISTAN</v>
          </cell>
          <cell r="G1557" t="str">
            <v>ACTUAL (VAULT)</v>
          </cell>
        </row>
        <row r="1558">
          <cell r="B1558">
            <v>41231</v>
          </cell>
          <cell r="C1558">
            <v>4000</v>
          </cell>
          <cell r="D1558" t="str">
            <v>SUKHWINDER SINGH HARDEEP SINGH</v>
          </cell>
          <cell r="E1558" t="str">
            <v>H9283429</v>
          </cell>
          <cell r="F1558" t="str">
            <v>INDIAN</v>
          </cell>
          <cell r="G1558" t="str">
            <v>CANCELLED</v>
          </cell>
        </row>
        <row r="1559">
          <cell r="B1559">
            <v>41210</v>
          </cell>
          <cell r="C1559">
            <v>4001</v>
          </cell>
          <cell r="D1559" t="str">
            <v>SUKHDEV SINGH PIARA SINGH</v>
          </cell>
          <cell r="E1559" t="str">
            <v>G4033105</v>
          </cell>
          <cell r="F1559" t="str">
            <v>INDIAN</v>
          </cell>
          <cell r="G1559" t="str">
            <v>CANCELLED</v>
          </cell>
        </row>
        <row r="1560">
          <cell r="B1560">
            <v>41210</v>
          </cell>
          <cell r="C1560">
            <v>4002</v>
          </cell>
          <cell r="D1560" t="str">
            <v>AMANDEEP SINGH RAM BAHADUR SINGH</v>
          </cell>
          <cell r="E1560" t="str">
            <v>J9379539</v>
          </cell>
          <cell r="F1560" t="str">
            <v>INDIAN</v>
          </cell>
          <cell r="G1560" t="str">
            <v>CANCELLED</v>
          </cell>
        </row>
        <row r="1561">
          <cell r="B1561">
            <v>41231</v>
          </cell>
          <cell r="C1561">
            <v>4003</v>
          </cell>
          <cell r="D1561" t="str">
            <v>NIRMAL SINGH SARDAR SINGH</v>
          </cell>
          <cell r="E1561" t="str">
            <v>H4960370</v>
          </cell>
          <cell r="F1561" t="str">
            <v>INDIAN</v>
          </cell>
          <cell r="G1561" t="str">
            <v>ACTUAL (VAULT)</v>
          </cell>
        </row>
        <row r="1562">
          <cell r="B1562">
            <v>41231</v>
          </cell>
          <cell r="C1562">
            <v>4004</v>
          </cell>
          <cell r="D1562" t="str">
            <v>YASH PAL MALOOKA CHAND</v>
          </cell>
          <cell r="E1562" t="str">
            <v>J0083653</v>
          </cell>
          <cell r="F1562" t="str">
            <v>INDIAN</v>
          </cell>
          <cell r="G1562" t="str">
            <v>CANCELLED</v>
          </cell>
        </row>
        <row r="1563">
          <cell r="B1563">
            <v>41210</v>
          </cell>
          <cell r="C1563">
            <v>4006</v>
          </cell>
          <cell r="D1563" t="str">
            <v>BALVIR SINGH BUTTAR JORA SINGH</v>
          </cell>
          <cell r="E1563" t="str">
            <v>J5210572</v>
          </cell>
          <cell r="F1563" t="str">
            <v>INDIAN</v>
          </cell>
          <cell r="G1563" t="str">
            <v>CANCELLED</v>
          </cell>
        </row>
        <row r="1564">
          <cell r="B1564">
            <v>41227</v>
          </cell>
          <cell r="C1564">
            <v>4007</v>
          </cell>
          <cell r="D1564" t="str">
            <v>CHANTI BABU BANDI VENKATA RAO BANDI</v>
          </cell>
          <cell r="E1564" t="str">
            <v>K7847853</v>
          </cell>
          <cell r="F1564" t="str">
            <v>INDIAN</v>
          </cell>
          <cell r="G1564" t="str">
            <v>ACTUAL (VAULT)</v>
          </cell>
        </row>
        <row r="1565">
          <cell r="B1565">
            <v>41218</v>
          </cell>
          <cell r="C1565">
            <v>4008</v>
          </cell>
          <cell r="D1565" t="str">
            <v>SALIM KHAN ABDUL MAZID</v>
          </cell>
          <cell r="E1565" t="str">
            <v>J4815024</v>
          </cell>
          <cell r="F1565" t="str">
            <v>INDIAN</v>
          </cell>
          <cell r="G1565" t="str">
            <v>CANCELLED</v>
          </cell>
        </row>
        <row r="1566">
          <cell r="B1566">
            <v>41206</v>
          </cell>
          <cell r="C1566">
            <v>4009</v>
          </cell>
          <cell r="D1566" t="str">
            <v>JARMANJIT SINGH SARDOOL SINGH</v>
          </cell>
          <cell r="E1566" t="str">
            <v>J136986</v>
          </cell>
          <cell r="F1566" t="str">
            <v>INDIAN</v>
          </cell>
          <cell r="G1566" t="str">
            <v>VACATION</v>
          </cell>
        </row>
        <row r="1567">
          <cell r="B1567">
            <v>41244</v>
          </cell>
          <cell r="C1567">
            <v>4010</v>
          </cell>
          <cell r="D1567" t="str">
            <v>MOHAMMAD AKRAM ABUL HASSAN</v>
          </cell>
          <cell r="E1567" t="str">
            <v>H0365440</v>
          </cell>
          <cell r="F1567" t="str">
            <v>INDIAN</v>
          </cell>
          <cell r="G1567" t="str">
            <v>ACTUAL (VAULT)</v>
          </cell>
        </row>
        <row r="1568">
          <cell r="B1568">
            <v>41219</v>
          </cell>
          <cell r="C1568">
            <v>4017</v>
          </cell>
          <cell r="D1568" t="str">
            <v>SHEO RANJAN SODHAN</v>
          </cell>
          <cell r="E1568" t="str">
            <v>H9173187</v>
          </cell>
          <cell r="F1568" t="str">
            <v>INDIAN</v>
          </cell>
          <cell r="G1568" t="str">
            <v>VACATION</v>
          </cell>
        </row>
        <row r="1569">
          <cell r="B1569">
            <v>41206</v>
          </cell>
          <cell r="C1569">
            <v>4018</v>
          </cell>
          <cell r="D1569" t="str">
            <v>DEEN BANDHU RAM JATAN</v>
          </cell>
          <cell r="E1569" t="str">
            <v>G7209497</v>
          </cell>
          <cell r="F1569" t="str">
            <v>INDIAN</v>
          </cell>
          <cell r="G1569" t="str">
            <v>ACTUAL (VAULT)</v>
          </cell>
        </row>
        <row r="1570">
          <cell r="B1570">
            <v>41244</v>
          </cell>
          <cell r="C1570">
            <v>4019</v>
          </cell>
          <cell r="D1570" t="str">
            <v>SHANKAR LAL MEGHWAL GPOI RAM</v>
          </cell>
          <cell r="E1570" t="str">
            <v>K6193555</v>
          </cell>
          <cell r="F1570" t="str">
            <v>INDIAN</v>
          </cell>
          <cell r="G1570" t="str">
            <v>ACTUAL (VAULT)</v>
          </cell>
        </row>
        <row r="1571">
          <cell r="B1571">
            <v>41244</v>
          </cell>
          <cell r="C1571">
            <v>4020</v>
          </cell>
          <cell r="D1571" t="str">
            <v>ASRSHAD BARKAT ALI</v>
          </cell>
          <cell r="E1571" t="str">
            <v>H2793691</v>
          </cell>
          <cell r="F1571" t="str">
            <v>INDIAN</v>
          </cell>
          <cell r="G1571" t="str">
            <v>ACTUAL (VAULT)</v>
          </cell>
        </row>
        <row r="1572">
          <cell r="B1572">
            <v>41244</v>
          </cell>
          <cell r="C1572">
            <v>4021</v>
          </cell>
          <cell r="D1572" t="str">
            <v>RANJEET KUMAR MEGHWAL GPOI RAM</v>
          </cell>
          <cell r="E1572" t="str">
            <v>H7599118</v>
          </cell>
          <cell r="F1572" t="str">
            <v>INDIAN</v>
          </cell>
          <cell r="G1572" t="str">
            <v>ACTUAL (VAULT)</v>
          </cell>
        </row>
        <row r="1573">
          <cell r="B1573">
            <v>41201</v>
          </cell>
          <cell r="C1573">
            <v>4022</v>
          </cell>
          <cell r="D1573" t="str">
            <v xml:space="preserve">MOHAMMAD ERPHAN ANSARI MOHAMMAD </v>
          </cell>
          <cell r="E1573" t="str">
            <v>H8808030</v>
          </cell>
          <cell r="F1573" t="str">
            <v>INDIAN</v>
          </cell>
          <cell r="G1573" t="str">
            <v>ACTUAL (VAULT)</v>
          </cell>
        </row>
        <row r="1574">
          <cell r="B1574">
            <v>41244</v>
          </cell>
          <cell r="C1574">
            <v>4023</v>
          </cell>
          <cell r="D1574" t="str">
            <v>HANUMAN OM PRAKSH PAREEK</v>
          </cell>
          <cell r="E1574" t="str">
            <v>E7118303</v>
          </cell>
          <cell r="F1574" t="str">
            <v>INDIAN</v>
          </cell>
          <cell r="G1574" t="str">
            <v>CANCELLED</v>
          </cell>
        </row>
        <row r="1575">
          <cell r="B1575">
            <v>41219</v>
          </cell>
          <cell r="C1575">
            <v>4024</v>
          </cell>
          <cell r="D1575" t="str">
            <v>MUSLIM ANSARI RAHMAN ANSARI</v>
          </cell>
          <cell r="E1575" t="str">
            <v>K2542027</v>
          </cell>
          <cell r="F1575" t="str">
            <v>INDIAN</v>
          </cell>
          <cell r="G1575" t="str">
            <v>ACTUAL (VAULT)</v>
          </cell>
        </row>
        <row r="1576">
          <cell r="B1576">
            <v>41219</v>
          </cell>
          <cell r="C1576">
            <v>4026</v>
          </cell>
          <cell r="D1576" t="str">
            <v>KAMLESH KUMAR KALLU PARSHAD</v>
          </cell>
          <cell r="E1576" t="str">
            <v>G2521070</v>
          </cell>
          <cell r="F1576" t="str">
            <v>INDIAN</v>
          </cell>
          <cell r="G1576" t="str">
            <v>CANCELLED</v>
          </cell>
        </row>
        <row r="1577">
          <cell r="B1577">
            <v>41197</v>
          </cell>
          <cell r="C1577">
            <v>4027</v>
          </cell>
          <cell r="D1577" t="str">
            <v>MUSAFIR YADAV RAMSURAT YADAV</v>
          </cell>
          <cell r="E1577" t="str">
            <v>G7391324</v>
          </cell>
          <cell r="F1577" t="str">
            <v>INDIAN</v>
          </cell>
          <cell r="G1577" t="str">
            <v>ACTUAL (VAULT)</v>
          </cell>
        </row>
        <row r="1578">
          <cell r="B1578">
            <v>41219</v>
          </cell>
          <cell r="C1578">
            <v>4030</v>
          </cell>
          <cell r="D1578" t="str">
            <v>RAM PRAVESH RAMPYAREY</v>
          </cell>
          <cell r="E1578" t="str">
            <v>J4923345</v>
          </cell>
          <cell r="F1578" t="str">
            <v>INDIAN</v>
          </cell>
          <cell r="G1578" t="str">
            <v>ACTUAL (VAULT)</v>
          </cell>
        </row>
        <row r="1579">
          <cell r="B1579">
            <v>41219</v>
          </cell>
          <cell r="C1579">
            <v>4031</v>
          </cell>
          <cell r="D1579" t="str">
            <v>LALLAN CHAUHAN LALCHAND CHUHAN</v>
          </cell>
          <cell r="E1579" t="str">
            <v>H7440992</v>
          </cell>
          <cell r="F1579" t="str">
            <v>INDIAN</v>
          </cell>
          <cell r="G1579" t="str">
            <v>CANCELLED</v>
          </cell>
        </row>
        <row r="1580">
          <cell r="B1580">
            <v>41219</v>
          </cell>
          <cell r="C1580">
            <v>4032</v>
          </cell>
          <cell r="D1580" t="str">
            <v>RAJ BALI CHUHAN RAM VRIKSH CHAUHAN</v>
          </cell>
          <cell r="E1580" t="str">
            <v>J3835145</v>
          </cell>
          <cell r="F1580" t="str">
            <v>INDIAN</v>
          </cell>
          <cell r="G1580" t="str">
            <v>ACTUAL (VAULT)</v>
          </cell>
        </row>
        <row r="1581">
          <cell r="B1581">
            <v>41197</v>
          </cell>
          <cell r="C1581">
            <v>4033</v>
          </cell>
          <cell r="D1581" t="str">
            <v>VINOD MANJHI PARMA MANJHI</v>
          </cell>
          <cell r="E1581" t="str">
            <v>H0779637</v>
          </cell>
          <cell r="F1581" t="str">
            <v>INDIAN</v>
          </cell>
          <cell r="G1581" t="str">
            <v>VACATION</v>
          </cell>
        </row>
        <row r="1582">
          <cell r="B1582">
            <v>41219</v>
          </cell>
          <cell r="C1582">
            <v>4036</v>
          </cell>
          <cell r="D1582" t="str">
            <v>BRIJKISHOR SAH MAINEJAR SAH</v>
          </cell>
          <cell r="E1582" t="str">
            <v>J0591811</v>
          </cell>
          <cell r="F1582" t="str">
            <v>INDIAN</v>
          </cell>
          <cell r="G1582" t="str">
            <v>ACTUAL (VAULT)</v>
          </cell>
        </row>
        <row r="1583">
          <cell r="B1583">
            <v>41243</v>
          </cell>
          <cell r="C1583">
            <v>4037</v>
          </cell>
          <cell r="D1583" t="str">
            <v>SITA RAM GAURN BISHWANATH GAURN</v>
          </cell>
          <cell r="E1583" t="str">
            <v>G0528916</v>
          </cell>
          <cell r="F1583" t="str">
            <v>INDIAN</v>
          </cell>
          <cell r="G1583" t="str">
            <v>ACTUAL (VAULT)</v>
          </cell>
        </row>
        <row r="1584">
          <cell r="B1584">
            <v>41219</v>
          </cell>
          <cell r="C1584">
            <v>4038</v>
          </cell>
          <cell r="D1584" t="str">
            <v>RAKESH KUMAR CHOTEY LAL</v>
          </cell>
          <cell r="E1584" t="str">
            <v>H2230376</v>
          </cell>
          <cell r="F1584" t="str">
            <v>INDIAN</v>
          </cell>
          <cell r="G1584" t="str">
            <v>ACTUAL (VAULT)</v>
          </cell>
        </row>
        <row r="1585">
          <cell r="B1585">
            <v>41219</v>
          </cell>
          <cell r="C1585">
            <v>4039</v>
          </cell>
          <cell r="D1585" t="str">
            <v>ARJUN KUSHAWAHA BRAHAMANND KUSHAWAJA</v>
          </cell>
          <cell r="E1585" t="str">
            <v>K1260664</v>
          </cell>
          <cell r="F1585" t="str">
            <v>INDIAN</v>
          </cell>
          <cell r="G1585" t="str">
            <v>ACTUAL (VAULT)</v>
          </cell>
        </row>
        <row r="1586">
          <cell r="B1586">
            <v>41215</v>
          </cell>
          <cell r="C1586">
            <v>4040</v>
          </cell>
          <cell r="D1586" t="str">
            <v>HARPREET GIAN CHAND</v>
          </cell>
          <cell r="E1586" t="str">
            <v>H6158442</v>
          </cell>
          <cell r="F1586" t="str">
            <v>INDIAN</v>
          </cell>
          <cell r="G1586" t="str">
            <v>ACTUAL (VAULT)</v>
          </cell>
        </row>
        <row r="1587">
          <cell r="B1587">
            <v>41205</v>
          </cell>
          <cell r="C1587">
            <v>4041</v>
          </cell>
          <cell r="D1587" t="str">
            <v>KARAN KUMAR HARNANS LAL</v>
          </cell>
          <cell r="E1587" t="str">
            <v>H2562870</v>
          </cell>
          <cell r="F1587" t="str">
            <v>INDIAN</v>
          </cell>
          <cell r="G1587" t="str">
            <v>ACTUAL (VAULT)</v>
          </cell>
        </row>
        <row r="1588">
          <cell r="B1588">
            <v>41193</v>
          </cell>
          <cell r="C1588">
            <v>4042</v>
          </cell>
          <cell r="D1588" t="str">
            <v>GURMAIL JAGIR SINGH</v>
          </cell>
          <cell r="E1588" t="str">
            <v>F6404819</v>
          </cell>
          <cell r="F1588" t="str">
            <v>INDIAN</v>
          </cell>
          <cell r="G1588" t="str">
            <v>ACTUAL (VAULT)</v>
          </cell>
        </row>
        <row r="1589">
          <cell r="B1589">
            <v>41229</v>
          </cell>
          <cell r="C1589">
            <v>4043</v>
          </cell>
          <cell r="D1589" t="str">
            <v>AANAND THAKU MOTICHANDR THAKUR</v>
          </cell>
          <cell r="E1589" t="str">
            <v>K1776140</v>
          </cell>
          <cell r="F1589" t="str">
            <v>INDIAN</v>
          </cell>
          <cell r="G1589" t="str">
            <v>CANCELLED</v>
          </cell>
        </row>
        <row r="1590">
          <cell r="B1590">
            <v>41212</v>
          </cell>
          <cell r="C1590">
            <v>4044</v>
          </cell>
          <cell r="D1590" t="str">
            <v>ARVIND KUMAR GAYA PRASAD GUPTA</v>
          </cell>
          <cell r="E1590" t="str">
            <v>J6915293</v>
          </cell>
          <cell r="F1590" t="str">
            <v>INDIAN</v>
          </cell>
          <cell r="G1590" t="str">
            <v>CANCELLED</v>
          </cell>
        </row>
        <row r="1591">
          <cell r="B1591">
            <v>41212</v>
          </cell>
          <cell r="C1591">
            <v>4045</v>
          </cell>
          <cell r="D1591" t="str">
            <v>ARUN YADAV BUDDU YADAV</v>
          </cell>
          <cell r="E1591" t="str">
            <v>H4902534</v>
          </cell>
          <cell r="F1591" t="str">
            <v>INDIAN</v>
          </cell>
          <cell r="G1591" t="str">
            <v>ACTUAL (VAULT)</v>
          </cell>
        </row>
        <row r="1592">
          <cell r="B1592">
            <v>41218</v>
          </cell>
          <cell r="C1592">
            <v>4046</v>
          </cell>
          <cell r="D1592" t="str">
            <v>GURCHARAN SINGH GAJJI SINGH</v>
          </cell>
          <cell r="E1592" t="str">
            <v>H0610367</v>
          </cell>
          <cell r="F1592" t="str">
            <v>INDIAN</v>
          </cell>
          <cell r="G1592" t="str">
            <v>ACTUAL (VAULT)</v>
          </cell>
        </row>
        <row r="1593">
          <cell r="B1593">
            <v>41212</v>
          </cell>
          <cell r="C1593">
            <v>4047</v>
          </cell>
          <cell r="D1593" t="str">
            <v>HARINDRA KUMAR SHANKAR</v>
          </cell>
          <cell r="E1593" t="str">
            <v>F4446186</v>
          </cell>
          <cell r="F1593" t="str">
            <v>INDIAN</v>
          </cell>
          <cell r="G1593" t="str">
            <v>ACTUAL (VAULT)</v>
          </cell>
        </row>
        <row r="1594">
          <cell r="B1594">
            <v>41252</v>
          </cell>
          <cell r="C1594">
            <v>4048</v>
          </cell>
          <cell r="D1594" t="str">
            <v>JAGJITAN PRAJAPATI JAGARNATH PRAJAPT</v>
          </cell>
          <cell r="E1594" t="str">
            <v>K54440426</v>
          </cell>
          <cell r="F1594" t="str">
            <v>INDIAN</v>
          </cell>
          <cell r="G1594" t="str">
            <v>ACTUAL (VAULT)</v>
          </cell>
        </row>
        <row r="1595">
          <cell r="B1595">
            <v>41212</v>
          </cell>
          <cell r="C1595">
            <v>4049</v>
          </cell>
          <cell r="D1595" t="str">
            <v>KAMAL NAYAN YADAV RAM BILASH YADAV</v>
          </cell>
          <cell r="E1595" t="str">
            <v>H3463153</v>
          </cell>
          <cell r="F1595" t="str">
            <v>INDIAN</v>
          </cell>
          <cell r="G1595" t="str">
            <v>ACTUAL (VAULT)</v>
          </cell>
        </row>
        <row r="1596">
          <cell r="B1596">
            <v>41250</v>
          </cell>
          <cell r="C1596">
            <v>4050</v>
          </cell>
          <cell r="D1596" t="str">
            <v>LAL JI RAJBHAR SURJU RAJBHAR</v>
          </cell>
          <cell r="E1596" t="str">
            <v>J1074871</v>
          </cell>
          <cell r="F1596" t="str">
            <v>INDIAN</v>
          </cell>
          <cell r="G1596" t="str">
            <v>ACTUAL (VAULT)</v>
          </cell>
        </row>
        <row r="1597">
          <cell r="B1597">
            <v>41212</v>
          </cell>
          <cell r="C1597">
            <v>4051</v>
          </cell>
          <cell r="D1597" t="str">
            <v>MANOJ RAM UCHIT</v>
          </cell>
          <cell r="E1597" t="str">
            <v>J4145492</v>
          </cell>
          <cell r="F1597" t="str">
            <v>INDIAN</v>
          </cell>
          <cell r="G1597" t="str">
            <v>ACTUAL (VAULT)</v>
          </cell>
        </row>
        <row r="1598">
          <cell r="B1598">
            <v>41212</v>
          </cell>
          <cell r="C1598">
            <v>4052</v>
          </cell>
          <cell r="D1598" t="str">
            <v>MUL SINGH RAM KUMAR SINGH</v>
          </cell>
          <cell r="E1598" t="str">
            <v>G7191744</v>
          </cell>
          <cell r="F1598" t="str">
            <v>INDIAN</v>
          </cell>
          <cell r="G1598" t="str">
            <v>ACTUAL (VAULT)</v>
          </cell>
        </row>
        <row r="1599">
          <cell r="B1599">
            <v>41212</v>
          </cell>
          <cell r="C1599">
            <v>4053</v>
          </cell>
          <cell r="D1599" t="str">
            <v>RAJESH SHUKLA SHUBH NARAYAN SHUKLA</v>
          </cell>
          <cell r="E1599" t="str">
            <v>L6617770</v>
          </cell>
          <cell r="F1599" t="str">
            <v>INDIAN</v>
          </cell>
          <cell r="G1599" t="str">
            <v>ACTUAL (VAULT)</v>
          </cell>
        </row>
        <row r="1600">
          <cell r="B1600">
            <v>41251</v>
          </cell>
          <cell r="C1600">
            <v>4054</v>
          </cell>
          <cell r="D1600" t="str">
            <v xml:space="preserve">RAJMAN YADAV BASANT YADAV </v>
          </cell>
          <cell r="E1600" t="str">
            <v>G9582246</v>
          </cell>
          <cell r="F1600" t="str">
            <v>INDIAN</v>
          </cell>
          <cell r="G1600" t="str">
            <v>VACATION</v>
          </cell>
        </row>
        <row r="1601">
          <cell r="B1601">
            <v>41226</v>
          </cell>
          <cell r="C1601">
            <v>4055</v>
          </cell>
          <cell r="D1601" t="str">
            <v>SATYENDRA SINGH GAUTAM SINGH</v>
          </cell>
          <cell r="E1601" t="str">
            <v>H8602830</v>
          </cell>
          <cell r="F1601" t="str">
            <v>INDIAN</v>
          </cell>
          <cell r="G1601" t="str">
            <v>ACTUAL (VAULT)</v>
          </cell>
        </row>
        <row r="1602">
          <cell r="B1602">
            <v>41212</v>
          </cell>
          <cell r="C1602">
            <v>4056</v>
          </cell>
          <cell r="D1602" t="str">
            <v>TEJ BAHADUR YADAV BEERBAL YADAV</v>
          </cell>
          <cell r="E1602" t="str">
            <v>H8598610</v>
          </cell>
          <cell r="F1602" t="str">
            <v>INDIAN</v>
          </cell>
          <cell r="G1602" t="str">
            <v>ACTUAL (VAULT)</v>
          </cell>
        </row>
        <row r="1603">
          <cell r="B1603">
            <v>41231</v>
          </cell>
          <cell r="C1603">
            <v>4058</v>
          </cell>
          <cell r="D1603" t="str">
            <v>SHYAM KUMAR RAMSEWASAK DAS</v>
          </cell>
          <cell r="E1603" t="str">
            <v>J0627558</v>
          </cell>
          <cell r="F1603" t="str">
            <v>INDIAN</v>
          </cell>
          <cell r="G1603" t="str">
            <v>ACTUAL (VAULT)</v>
          </cell>
        </row>
        <row r="1604">
          <cell r="B1604">
            <v>41221</v>
          </cell>
          <cell r="C1604">
            <v>4059</v>
          </cell>
          <cell r="D1604" t="str">
            <v>VIJAY KUMAR KEWAL SINGH</v>
          </cell>
          <cell r="E1604" t="str">
            <v>G9237485</v>
          </cell>
          <cell r="F1604" t="str">
            <v>INDIAN</v>
          </cell>
          <cell r="G1604" t="str">
            <v>ACTUAL (VAULT)</v>
          </cell>
        </row>
        <row r="1605">
          <cell r="B1605">
            <v>41210</v>
          </cell>
          <cell r="C1605">
            <v>4060</v>
          </cell>
          <cell r="D1605" t="str">
            <v>SUKHJINDER SINGH MALKIT SINGH</v>
          </cell>
          <cell r="E1605" t="str">
            <v>H5487127</v>
          </cell>
          <cell r="F1605" t="str">
            <v>INDIAN</v>
          </cell>
          <cell r="G1605" t="str">
            <v>CANCELLED</v>
          </cell>
        </row>
        <row r="1606">
          <cell r="B1606">
            <v>41226</v>
          </cell>
          <cell r="C1606">
            <v>4061</v>
          </cell>
          <cell r="D1606" t="str">
            <v xml:space="preserve">SATISH VADHAKAPURAN VADHAKA PURAN </v>
          </cell>
          <cell r="E1606" t="str">
            <v>J2843431</v>
          </cell>
          <cell r="F1606" t="str">
            <v>INDIAN</v>
          </cell>
          <cell r="G1606" t="str">
            <v>ACTUAL (VAULT)</v>
          </cell>
        </row>
        <row r="1607">
          <cell r="B1607">
            <v>41215</v>
          </cell>
          <cell r="C1607">
            <v>4062</v>
          </cell>
          <cell r="D1607" t="str">
            <v>MANDEEP KUMAR AMARJIT SINGH</v>
          </cell>
          <cell r="E1607" t="str">
            <v>H4868918</v>
          </cell>
          <cell r="F1607" t="str">
            <v>INDIAN</v>
          </cell>
          <cell r="G1607" t="str">
            <v>ACTUAL (VAULT)</v>
          </cell>
        </row>
        <row r="1608">
          <cell r="B1608">
            <v>41251</v>
          </cell>
          <cell r="C1608">
            <v>4065</v>
          </cell>
          <cell r="D1608" t="str">
            <v xml:space="preserve">SARWAN SINGH JASWANT SINGH </v>
          </cell>
          <cell r="E1608" t="str">
            <v>H5351632</v>
          </cell>
          <cell r="F1608" t="str">
            <v>INDIAN</v>
          </cell>
          <cell r="G1608" t="str">
            <v>CANCELLED</v>
          </cell>
        </row>
        <row r="1609">
          <cell r="B1609">
            <v>41249</v>
          </cell>
          <cell r="C1609">
            <v>4066</v>
          </cell>
          <cell r="D1609" t="str">
            <v>VIJAY KUMAR DHARAM PAL</v>
          </cell>
          <cell r="E1609" t="str">
            <v>J5935272</v>
          </cell>
          <cell r="F1609" t="str">
            <v>INDIAN</v>
          </cell>
          <cell r="G1609" t="str">
            <v>CANCELLED</v>
          </cell>
        </row>
        <row r="1610">
          <cell r="B1610">
            <v>41212</v>
          </cell>
          <cell r="C1610">
            <v>4067</v>
          </cell>
          <cell r="D1610" t="str">
            <v>RUDAL GUPTA RAMESHWAR GUPTA</v>
          </cell>
          <cell r="E1610" t="str">
            <v>H9707151</v>
          </cell>
          <cell r="F1610" t="str">
            <v>INDIAN</v>
          </cell>
          <cell r="G1610" t="str">
            <v>ACTUAL (VAULT)</v>
          </cell>
        </row>
        <row r="1611">
          <cell r="B1611">
            <v>41212</v>
          </cell>
          <cell r="C1611">
            <v>4068</v>
          </cell>
          <cell r="D1611" t="str">
            <v>SURESH BALI BHAGAT</v>
          </cell>
          <cell r="E1611" t="str">
            <v>J9655687</v>
          </cell>
          <cell r="F1611" t="str">
            <v>INDIAN</v>
          </cell>
          <cell r="G1611" t="str">
            <v>ACTUAL (VAULT)</v>
          </cell>
        </row>
        <row r="1612">
          <cell r="B1612">
            <v>41218</v>
          </cell>
          <cell r="C1612">
            <v>4069</v>
          </cell>
          <cell r="D1612" t="str">
            <v xml:space="preserve">MAJOR SINGH SUKHDEV SINGH </v>
          </cell>
          <cell r="E1612" t="str">
            <v>J6594671</v>
          </cell>
          <cell r="F1612" t="str">
            <v>INDIAN</v>
          </cell>
          <cell r="G1612" t="str">
            <v>ACTUAL (VAULT)</v>
          </cell>
        </row>
        <row r="1613">
          <cell r="B1613">
            <v>41218</v>
          </cell>
          <cell r="C1613">
            <v>4070</v>
          </cell>
          <cell r="D1613" t="str">
            <v xml:space="preserve">GURMEET SINGH BOOTA SINGH </v>
          </cell>
          <cell r="E1613" t="str">
            <v>H3042052</v>
          </cell>
          <cell r="F1613" t="str">
            <v>INDIAN</v>
          </cell>
          <cell r="G1613" t="str">
            <v>ACTUAL (VAULT)</v>
          </cell>
        </row>
        <row r="1614">
          <cell r="B1614">
            <v>41218</v>
          </cell>
          <cell r="C1614">
            <v>4071</v>
          </cell>
          <cell r="D1614" t="str">
            <v>DEEPAK JAGBEER SINGH</v>
          </cell>
          <cell r="E1614" t="str">
            <v>F9621353</v>
          </cell>
          <cell r="F1614" t="str">
            <v>INDIAN</v>
          </cell>
          <cell r="G1614" t="str">
            <v>CANCELLED</v>
          </cell>
        </row>
        <row r="1615">
          <cell r="B1615">
            <v>41224</v>
          </cell>
          <cell r="C1615">
            <v>4072</v>
          </cell>
          <cell r="D1615" t="str">
            <v>JASWINDER PAL MEET RAM</v>
          </cell>
          <cell r="E1615" t="str">
            <v>J7547617</v>
          </cell>
          <cell r="F1615" t="str">
            <v>INDIAN</v>
          </cell>
          <cell r="G1615" t="str">
            <v>ACTUAL (VAULT)</v>
          </cell>
        </row>
        <row r="1616">
          <cell r="B1616">
            <v>41250</v>
          </cell>
          <cell r="C1616">
            <v>4073</v>
          </cell>
          <cell r="D1616" t="str">
            <v>MUNNA RAM SHIV SHANKAR RAM</v>
          </cell>
          <cell r="E1616" t="str">
            <v>K6339847</v>
          </cell>
          <cell r="F1616" t="str">
            <v>INDIAN</v>
          </cell>
          <cell r="G1616" t="str">
            <v>VACATION</v>
          </cell>
        </row>
        <row r="1617">
          <cell r="B1617">
            <v>41218</v>
          </cell>
          <cell r="C1617">
            <v>4074</v>
          </cell>
          <cell r="D1617" t="str">
            <v>SARBPREET SINGH DHARMJIT SINGH</v>
          </cell>
          <cell r="E1617" t="str">
            <v>H2873750</v>
          </cell>
          <cell r="F1617" t="str">
            <v>INDIAN</v>
          </cell>
          <cell r="G1617" t="str">
            <v>CANCELLED</v>
          </cell>
        </row>
        <row r="1618">
          <cell r="B1618">
            <v>41250</v>
          </cell>
          <cell r="C1618">
            <v>4075</v>
          </cell>
          <cell r="D1618" t="str">
            <v>SHOUKAT ALI NAIM MIAN</v>
          </cell>
          <cell r="E1618" t="str">
            <v>K0630017</v>
          </cell>
          <cell r="F1618" t="str">
            <v>INDIAN</v>
          </cell>
          <cell r="G1618" t="str">
            <v>OPC</v>
          </cell>
        </row>
        <row r="1619">
          <cell r="B1619">
            <v>41218</v>
          </cell>
          <cell r="C1619">
            <v>4076</v>
          </cell>
          <cell r="D1619" t="str">
            <v>SUKHWINDER SINGH JOGINDER SINGH</v>
          </cell>
          <cell r="E1619" t="str">
            <v>H8106712</v>
          </cell>
          <cell r="F1619" t="str">
            <v>INDIAN</v>
          </cell>
          <cell r="G1619" t="str">
            <v>ACTUAL (VAULT)</v>
          </cell>
        </row>
        <row r="1620">
          <cell r="B1620">
            <v>41218</v>
          </cell>
          <cell r="C1620">
            <v>4077</v>
          </cell>
          <cell r="D1620" t="str">
            <v>SURAJ SINGH JAGVEER SINGH</v>
          </cell>
          <cell r="E1620" t="str">
            <v>J9484567</v>
          </cell>
          <cell r="F1620" t="str">
            <v>INDIAN</v>
          </cell>
          <cell r="G1620" t="str">
            <v>CANCELLED</v>
          </cell>
        </row>
        <row r="1621">
          <cell r="B1621">
            <v>41240</v>
          </cell>
          <cell r="C1621">
            <v>4078</v>
          </cell>
          <cell r="D1621" t="str">
            <v>JASWINDER SINGH BOOTA SINGH</v>
          </cell>
          <cell r="E1621" t="str">
            <v>K2796283</v>
          </cell>
          <cell r="F1621" t="str">
            <v>INDIAN</v>
          </cell>
          <cell r="G1621" t="str">
            <v>ACTUAL (VAULT)</v>
          </cell>
        </row>
        <row r="1622">
          <cell r="B1622">
            <v>41231</v>
          </cell>
          <cell r="C1622">
            <v>4080</v>
          </cell>
          <cell r="D1622" t="str">
            <v>NARESH TULSI DASS</v>
          </cell>
          <cell r="E1622" t="str">
            <v>H3236179</v>
          </cell>
          <cell r="F1622" t="str">
            <v>INDIAN</v>
          </cell>
          <cell r="G1622" t="str">
            <v>ACTUAL (VAULT)</v>
          </cell>
        </row>
        <row r="1623">
          <cell r="B1623">
            <v>41231</v>
          </cell>
          <cell r="C1623">
            <v>4081</v>
          </cell>
          <cell r="D1623" t="str">
            <v>JAJ PAL DEEP CHAND</v>
          </cell>
          <cell r="E1623" t="str">
            <v>L6622090</v>
          </cell>
          <cell r="F1623" t="str">
            <v>INDIAN</v>
          </cell>
          <cell r="G1623" t="str">
            <v>IMMIGRATION</v>
          </cell>
        </row>
        <row r="1624">
          <cell r="B1624">
            <v>41218</v>
          </cell>
          <cell r="C1624">
            <v>4082</v>
          </cell>
          <cell r="D1624" t="str">
            <v>GURPREET SINGH SUKHDEV SINGH</v>
          </cell>
          <cell r="E1624" t="str">
            <v>H6974160</v>
          </cell>
          <cell r="F1624" t="str">
            <v>INDIAN</v>
          </cell>
          <cell r="G1624" t="str">
            <v>CANCELLED</v>
          </cell>
        </row>
        <row r="1625">
          <cell r="B1625">
            <v>41257</v>
          </cell>
          <cell r="C1625">
            <v>4083</v>
          </cell>
          <cell r="D1625" t="str">
            <v>MAINEJAR MADDESHIYA RAMBRI BRIKSH</v>
          </cell>
          <cell r="E1625" t="str">
            <v>J0149072</v>
          </cell>
          <cell r="F1625" t="str">
            <v>INDIAN</v>
          </cell>
          <cell r="G1625" t="str">
            <v>ACTUAL (VAULT)</v>
          </cell>
        </row>
        <row r="1626">
          <cell r="B1626">
            <v>41257</v>
          </cell>
          <cell r="C1626">
            <v>4084</v>
          </cell>
          <cell r="D1626" t="str">
            <v xml:space="preserve">HARIKESH KUMAR SINGH SIKANDER SINGH </v>
          </cell>
          <cell r="E1626" t="str">
            <v>J2152272</v>
          </cell>
          <cell r="F1626" t="str">
            <v>INDIAN</v>
          </cell>
          <cell r="G1626" t="str">
            <v>ACTUAL (VAULT)</v>
          </cell>
        </row>
        <row r="1627">
          <cell r="B1627">
            <v>41224</v>
          </cell>
          <cell r="C1627">
            <v>4085</v>
          </cell>
          <cell r="D1627" t="str">
            <v>MANJIT LAL RESHAM LAL</v>
          </cell>
          <cell r="E1627" t="str">
            <v>J5933467</v>
          </cell>
          <cell r="F1627" t="str">
            <v>INDIAN</v>
          </cell>
          <cell r="G1627" t="str">
            <v>ACTUAL (VAULT)</v>
          </cell>
        </row>
        <row r="1628">
          <cell r="B1628">
            <v>41224</v>
          </cell>
          <cell r="C1628">
            <v>4086</v>
          </cell>
          <cell r="D1628" t="str">
            <v>RISHI KUMAR GIAN CHAND</v>
          </cell>
          <cell r="E1628" t="str">
            <v>J2595272</v>
          </cell>
          <cell r="F1628" t="str">
            <v>INDIAN</v>
          </cell>
          <cell r="G1628" t="str">
            <v>ACTUAL (VAULT)</v>
          </cell>
        </row>
        <row r="1629">
          <cell r="B1629">
            <v>41218</v>
          </cell>
          <cell r="C1629">
            <v>4087</v>
          </cell>
          <cell r="D1629" t="str">
            <v xml:space="preserve">BEANT SINGH JASPAL SINGH </v>
          </cell>
          <cell r="E1629" t="str">
            <v>J5586519</v>
          </cell>
          <cell r="F1629" t="str">
            <v>INDIAN</v>
          </cell>
          <cell r="G1629" t="str">
            <v>CANCELLED</v>
          </cell>
        </row>
        <row r="1630">
          <cell r="B1630">
            <v>41250</v>
          </cell>
          <cell r="C1630">
            <v>4088</v>
          </cell>
          <cell r="D1630" t="str">
            <v>BALMIKI BHAGAT BIDAYA BHAGAT</v>
          </cell>
          <cell r="E1630" t="str">
            <v>J9761414</v>
          </cell>
          <cell r="F1630" t="str">
            <v>INDIAN</v>
          </cell>
          <cell r="G1630" t="str">
            <v>ACTUAL (VAULT)</v>
          </cell>
        </row>
        <row r="1631">
          <cell r="B1631">
            <v>41250</v>
          </cell>
          <cell r="C1631">
            <v>4089</v>
          </cell>
          <cell r="D1631" t="str">
            <v>SONELAL RAM HEMNATH RAM</v>
          </cell>
          <cell r="E1631" t="str">
            <v>J7808594</v>
          </cell>
          <cell r="F1631" t="str">
            <v>INDIAN</v>
          </cell>
          <cell r="G1631" t="str">
            <v>ACTUAL (VAULT)</v>
          </cell>
        </row>
        <row r="1632">
          <cell r="B1632">
            <v>41231</v>
          </cell>
          <cell r="C1632">
            <v>4090</v>
          </cell>
          <cell r="D1632" t="str">
            <v>SUKHWINDER SINGH RAJPUT LALITA PRASAD</v>
          </cell>
          <cell r="E1632" t="str">
            <v>J6582366</v>
          </cell>
          <cell r="F1632" t="str">
            <v>INDIAN</v>
          </cell>
          <cell r="G1632" t="str">
            <v>ACTUAL (VAULT)</v>
          </cell>
        </row>
        <row r="1633">
          <cell r="B1633">
            <v>41229</v>
          </cell>
          <cell r="C1633">
            <v>4091</v>
          </cell>
          <cell r="D1633" t="str">
            <v>KRISHNA PRAJAPATI REHKA PRAJAPATI</v>
          </cell>
          <cell r="E1633" t="str">
            <v>G2833226</v>
          </cell>
          <cell r="F1633" t="str">
            <v>INDIAN</v>
          </cell>
          <cell r="G1633" t="str">
            <v>ACTUAL (VAULT)</v>
          </cell>
        </row>
        <row r="1634">
          <cell r="B1634">
            <v>41246</v>
          </cell>
          <cell r="C1634">
            <v>4092</v>
          </cell>
          <cell r="D1634" t="str">
            <v>DAUD ALI MIZJA BASIR HASAN</v>
          </cell>
          <cell r="E1634" t="str">
            <v>G2549174</v>
          </cell>
          <cell r="F1634" t="str">
            <v>INDIAN</v>
          </cell>
          <cell r="G1634" t="str">
            <v>CANCELLED</v>
          </cell>
        </row>
        <row r="1635">
          <cell r="B1635">
            <v>41226</v>
          </cell>
          <cell r="C1635">
            <v>4093</v>
          </cell>
          <cell r="D1635" t="str">
            <v>SANJAY RAM RANGILAL RAM</v>
          </cell>
          <cell r="E1635" t="str">
            <v>K1772647</v>
          </cell>
          <cell r="F1635" t="str">
            <v>INDIAN</v>
          </cell>
          <cell r="G1635" t="str">
            <v>ACTUAL (VAULT)</v>
          </cell>
        </row>
        <row r="1636">
          <cell r="B1636">
            <v>41229</v>
          </cell>
          <cell r="C1636">
            <v>4095</v>
          </cell>
          <cell r="D1636" t="str">
            <v>BALJINDER KUMAR BALDEV KUMAR</v>
          </cell>
          <cell r="E1636" t="str">
            <v>H0511699</v>
          </cell>
          <cell r="F1636" t="str">
            <v>INDIAN</v>
          </cell>
          <cell r="G1636" t="str">
            <v>MISSING</v>
          </cell>
        </row>
        <row r="1637">
          <cell r="B1637">
            <v>41229</v>
          </cell>
          <cell r="C1637">
            <v>4096</v>
          </cell>
          <cell r="D1637" t="str">
            <v>VIVEK SAROY HARBHAJAN LAL</v>
          </cell>
          <cell r="E1637" t="str">
            <v>J0538821</v>
          </cell>
          <cell r="F1637" t="str">
            <v>INDIAN</v>
          </cell>
          <cell r="G1637" t="str">
            <v>CANCELLED</v>
          </cell>
        </row>
        <row r="1638">
          <cell r="B1638">
            <v>41230</v>
          </cell>
          <cell r="C1638">
            <v>4097</v>
          </cell>
          <cell r="D1638" t="str">
            <v>DARSHAN SINGH MEHMI SURJIT SINGH</v>
          </cell>
          <cell r="E1638" t="str">
            <v>H0261236</v>
          </cell>
          <cell r="F1638" t="str">
            <v>INDIAN</v>
          </cell>
          <cell r="G1638" t="str">
            <v>ACTUAL (VAULT)</v>
          </cell>
        </row>
        <row r="1639">
          <cell r="B1639">
            <v>41246</v>
          </cell>
          <cell r="C1639">
            <v>4098</v>
          </cell>
          <cell r="D1639" t="str">
            <v>AMRIT LAL SHIV CHAND</v>
          </cell>
          <cell r="E1639" t="str">
            <v>E9253792</v>
          </cell>
          <cell r="F1639" t="str">
            <v>INDIAN</v>
          </cell>
          <cell r="G1639" t="str">
            <v>RENEWAL</v>
          </cell>
        </row>
        <row r="1640">
          <cell r="B1640">
            <v>41256</v>
          </cell>
          <cell r="C1640">
            <v>4099</v>
          </cell>
          <cell r="D1640" t="str">
            <v>MAHENDER KANIGIRI RAGHU KANIGIRI</v>
          </cell>
          <cell r="E1640" t="str">
            <v>K4785003</v>
          </cell>
          <cell r="F1640" t="str">
            <v>INDIAN</v>
          </cell>
          <cell r="G1640" t="str">
            <v>VACATION</v>
          </cell>
        </row>
        <row r="1641">
          <cell r="B1641">
            <v>41229</v>
          </cell>
          <cell r="C1641">
            <v>4100</v>
          </cell>
          <cell r="D1641" t="str">
            <v>SATNAM SINGH SEKHON JASWANT SINGH</v>
          </cell>
          <cell r="E1641" t="str">
            <v>J6392224</v>
          </cell>
          <cell r="F1641" t="str">
            <v>INDIAN</v>
          </cell>
          <cell r="G1641" t="str">
            <v>CANCELLED</v>
          </cell>
        </row>
        <row r="1642">
          <cell r="B1642">
            <v>41246</v>
          </cell>
          <cell r="C1642">
            <v>4101</v>
          </cell>
          <cell r="D1642" t="str">
            <v>MAIN HASAN ZAMEER HASAN</v>
          </cell>
          <cell r="E1642" t="str">
            <v>H5571775</v>
          </cell>
          <cell r="F1642" t="str">
            <v>INDIAN</v>
          </cell>
          <cell r="G1642" t="str">
            <v>VACATION</v>
          </cell>
        </row>
        <row r="1643">
          <cell r="B1643">
            <v>41252</v>
          </cell>
          <cell r="C1643">
            <v>4103</v>
          </cell>
          <cell r="D1643" t="str">
            <v xml:space="preserve">AMARJIT SINGH HAJARA SINGH </v>
          </cell>
          <cell r="E1643" t="str">
            <v>K0206309</v>
          </cell>
          <cell r="F1643" t="str">
            <v>INDIAN</v>
          </cell>
          <cell r="G1643" t="str">
            <v>ACTUAL (VAULT)</v>
          </cell>
        </row>
        <row r="1644">
          <cell r="B1644">
            <v>41239</v>
          </cell>
          <cell r="C1644">
            <v>4105</v>
          </cell>
          <cell r="D1644" t="str">
            <v>DALJEET SINGH JARNAIL SINGH</v>
          </cell>
          <cell r="E1644" t="str">
            <v>G9285069</v>
          </cell>
          <cell r="F1644" t="str">
            <v>INDIAN</v>
          </cell>
          <cell r="G1644" t="str">
            <v>VACATION</v>
          </cell>
        </row>
        <row r="1645">
          <cell r="B1645">
            <v>41239</v>
          </cell>
          <cell r="C1645">
            <v>4106</v>
          </cell>
          <cell r="D1645" t="str">
            <v xml:space="preserve">GOVINDPAL SINGH KULWINDER SINGH </v>
          </cell>
          <cell r="E1645" t="str">
            <v>H7220254</v>
          </cell>
          <cell r="F1645" t="str">
            <v>INDIAN</v>
          </cell>
          <cell r="G1645" t="str">
            <v>ACTUAL (VAULT)</v>
          </cell>
        </row>
        <row r="1646">
          <cell r="B1646">
            <v>41239</v>
          </cell>
          <cell r="C1646">
            <v>4108</v>
          </cell>
          <cell r="D1646" t="str">
            <v>GURSAHIB SINGH PARGAT SINGH</v>
          </cell>
          <cell r="E1646" t="str">
            <v>J7042331</v>
          </cell>
          <cell r="F1646" t="str">
            <v>INDIAN</v>
          </cell>
          <cell r="G1646" t="str">
            <v>ACTUAL (VAULT)</v>
          </cell>
        </row>
        <row r="1647">
          <cell r="B1647">
            <v>41239</v>
          </cell>
          <cell r="C1647">
            <v>4109</v>
          </cell>
          <cell r="D1647" t="str">
            <v>HARJINDER SINGH DALBIR SINGH</v>
          </cell>
          <cell r="E1647" t="str">
            <v>G0492176</v>
          </cell>
          <cell r="F1647" t="str">
            <v>INDIAN</v>
          </cell>
          <cell r="G1647" t="str">
            <v>ACTUAL (VAULT)</v>
          </cell>
        </row>
        <row r="1648">
          <cell r="B1648">
            <v>41239</v>
          </cell>
          <cell r="C1648">
            <v>4111</v>
          </cell>
          <cell r="D1648" t="str">
            <v>KALWINDER SINGH NIRVAIL SINGH</v>
          </cell>
          <cell r="E1648" t="str">
            <v>J6389981</v>
          </cell>
          <cell r="F1648" t="str">
            <v>INDIAN</v>
          </cell>
          <cell r="G1648" t="str">
            <v>ACTUAL (VAULT)</v>
          </cell>
        </row>
        <row r="1649">
          <cell r="B1649">
            <v>41239</v>
          </cell>
          <cell r="C1649">
            <v>4115</v>
          </cell>
          <cell r="D1649" t="str">
            <v>RAVI PAL BALVIR CHAND</v>
          </cell>
          <cell r="E1649" t="str">
            <v>H9669192</v>
          </cell>
          <cell r="F1649" t="str">
            <v>INDIAN</v>
          </cell>
          <cell r="G1649" t="str">
            <v>CANCELLED</v>
          </cell>
        </row>
        <row r="1650">
          <cell r="B1650">
            <v>41239</v>
          </cell>
          <cell r="C1650">
            <v>4116</v>
          </cell>
          <cell r="D1650" t="str">
            <v>PARGAT SINGH BALWINDER SINGH</v>
          </cell>
          <cell r="E1650" t="str">
            <v>K4860761</v>
          </cell>
          <cell r="F1650" t="str">
            <v>INDIAN</v>
          </cell>
          <cell r="G1650" t="str">
            <v>CANCELLED</v>
          </cell>
        </row>
        <row r="1651">
          <cell r="B1651">
            <v>41239</v>
          </cell>
          <cell r="C1651">
            <v>4118</v>
          </cell>
          <cell r="D1651" t="str">
            <v>NARINDER SINGH BACHAN SINGH</v>
          </cell>
          <cell r="E1651" t="str">
            <v>J6791899</v>
          </cell>
          <cell r="F1651" t="str">
            <v>INDIAN</v>
          </cell>
          <cell r="G1651" t="str">
            <v>ACTUAL (VAULT)</v>
          </cell>
        </row>
        <row r="1652">
          <cell r="B1652">
            <v>41239</v>
          </cell>
          <cell r="C1652">
            <v>4119</v>
          </cell>
          <cell r="D1652" t="str">
            <v>LOVE KUMAR BALRAM SAHAY</v>
          </cell>
          <cell r="E1652" t="str">
            <v>J9588356</v>
          </cell>
          <cell r="F1652" t="str">
            <v>INDIAN</v>
          </cell>
          <cell r="G1652" t="str">
            <v>CANCELLED</v>
          </cell>
        </row>
        <row r="1653">
          <cell r="B1653">
            <v>41239</v>
          </cell>
          <cell r="C1653">
            <v>4120</v>
          </cell>
          <cell r="D1653" t="str">
            <v>BALKAR SINGH SOHAN SINGH</v>
          </cell>
          <cell r="E1653" t="str">
            <v>G4617904</v>
          </cell>
          <cell r="F1653" t="str">
            <v>INDIAN</v>
          </cell>
          <cell r="G1653" t="str">
            <v>ACTUAL (VAULT)</v>
          </cell>
        </row>
        <row r="1654">
          <cell r="B1654">
            <v>41239</v>
          </cell>
          <cell r="C1654">
            <v>4121</v>
          </cell>
          <cell r="D1654" t="str">
            <v>HARJIT SINGH LAL SINGH</v>
          </cell>
          <cell r="E1654" t="str">
            <v>E8609760</v>
          </cell>
          <cell r="F1654" t="str">
            <v>INDIAN</v>
          </cell>
          <cell r="G1654" t="str">
            <v>CANCELLED</v>
          </cell>
        </row>
        <row r="1655">
          <cell r="B1655">
            <v>41239</v>
          </cell>
          <cell r="C1655">
            <v>4122</v>
          </cell>
          <cell r="D1655" t="str">
            <v>SURINDER SINGH CHANCHAL SINGH</v>
          </cell>
          <cell r="E1655" t="str">
            <v>G2173752</v>
          </cell>
          <cell r="F1655" t="str">
            <v>INDIAN</v>
          </cell>
          <cell r="G1655" t="str">
            <v>CANCELLED</v>
          </cell>
        </row>
        <row r="1656">
          <cell r="B1656">
            <v>41239</v>
          </cell>
          <cell r="C1656">
            <v>4127</v>
          </cell>
          <cell r="D1656" t="str">
            <v>KAMALJIT SINGH AJIT SINGH</v>
          </cell>
          <cell r="E1656" t="str">
            <v>J7550700</v>
          </cell>
          <cell r="F1656" t="str">
            <v>INDIAN</v>
          </cell>
          <cell r="G1656" t="str">
            <v>ACTUAL (VAULT)</v>
          </cell>
        </row>
        <row r="1657">
          <cell r="B1657">
            <v>41224</v>
          </cell>
          <cell r="C1657">
            <v>4128</v>
          </cell>
          <cell r="D1657" t="str">
            <v>MANPREET KUMAR TILAK RAJ</v>
          </cell>
          <cell r="E1657" t="str">
            <v>H7369147</v>
          </cell>
          <cell r="F1657" t="str">
            <v>INDIAN</v>
          </cell>
          <cell r="G1657" t="str">
            <v>ACTUAL (VAULT)</v>
          </cell>
        </row>
        <row r="1658">
          <cell r="B1658">
            <v>41239</v>
          </cell>
          <cell r="C1658">
            <v>4129</v>
          </cell>
          <cell r="D1658" t="str">
            <v>MOHINDER PAL JOGINDER PAL</v>
          </cell>
          <cell r="E1658" t="str">
            <v>J5922391</v>
          </cell>
          <cell r="F1658" t="str">
            <v>INDIAN</v>
          </cell>
          <cell r="G1658" t="str">
            <v>ACTUAL (VAULT)</v>
          </cell>
        </row>
        <row r="1659">
          <cell r="B1659">
            <v>41235</v>
          </cell>
          <cell r="C1659">
            <v>4135</v>
          </cell>
          <cell r="D1659" t="str">
            <v xml:space="preserve">SIMARPAL SINGH GURBACHAN SINGH </v>
          </cell>
          <cell r="E1659" t="str">
            <v>H5673889</v>
          </cell>
          <cell r="F1659" t="str">
            <v>INDIAN</v>
          </cell>
          <cell r="G1659" t="str">
            <v>CANCELLED</v>
          </cell>
        </row>
        <row r="1660">
          <cell r="B1660">
            <v>41243</v>
          </cell>
          <cell r="C1660">
            <v>4136</v>
          </cell>
          <cell r="D1660" t="str">
            <v>BALJINDER KUMAR HARBLAS</v>
          </cell>
          <cell r="E1660" t="str">
            <v>G1311510</v>
          </cell>
          <cell r="F1660" t="str">
            <v>INDIAN</v>
          </cell>
          <cell r="G1660" t="str">
            <v>CANCELLED</v>
          </cell>
        </row>
        <row r="1661">
          <cell r="B1661">
            <v>41243</v>
          </cell>
          <cell r="C1661">
            <v>4137</v>
          </cell>
          <cell r="D1661" t="str">
            <v>HUSAN LAL MAKHAN RAM</v>
          </cell>
          <cell r="E1661" t="str">
            <v>F4037435</v>
          </cell>
          <cell r="F1661" t="str">
            <v>INDIAN</v>
          </cell>
          <cell r="G1661" t="str">
            <v>CANCELLED</v>
          </cell>
        </row>
        <row r="1662">
          <cell r="B1662">
            <v>41255</v>
          </cell>
          <cell r="C1662">
            <v>4138</v>
          </cell>
          <cell r="D1662" t="str">
            <v>JASPAL SINGH SARBJIT SINGH</v>
          </cell>
          <cell r="E1662" t="str">
            <v>G1222117</v>
          </cell>
          <cell r="F1662" t="str">
            <v>INDIAN</v>
          </cell>
          <cell r="G1662" t="str">
            <v>ACTUAL (VAULT)</v>
          </cell>
        </row>
        <row r="1663">
          <cell r="B1663">
            <v>41262</v>
          </cell>
          <cell r="C1663">
            <v>4140</v>
          </cell>
          <cell r="D1663" t="str">
            <v>ASHWANI KUMAR KANSHI RAM</v>
          </cell>
          <cell r="E1663" t="str">
            <v>J2854303</v>
          </cell>
          <cell r="F1663" t="str">
            <v>INDIAN</v>
          </cell>
          <cell r="G1663" t="str">
            <v>ACTUAL (VAULT)</v>
          </cell>
        </row>
        <row r="1664">
          <cell r="B1664">
            <v>41231</v>
          </cell>
          <cell r="C1664">
            <v>4142</v>
          </cell>
          <cell r="D1664" t="str">
            <v>SARWAN SINGH KARNAIL SINGH</v>
          </cell>
          <cell r="E1664" t="str">
            <v>J6390781</v>
          </cell>
          <cell r="F1664" t="str">
            <v>INDIAN</v>
          </cell>
          <cell r="G1664" t="str">
            <v>CANCELLED</v>
          </cell>
        </row>
        <row r="1665">
          <cell r="B1665">
            <v>41231</v>
          </cell>
          <cell r="C1665">
            <v>4143</v>
          </cell>
          <cell r="D1665" t="str">
            <v>CHARANJIT SINGH PARKASH SINGH</v>
          </cell>
          <cell r="E1665" t="str">
            <v>J5596713</v>
          </cell>
          <cell r="F1665" t="str">
            <v>INDIAN</v>
          </cell>
          <cell r="G1665" t="str">
            <v>CANCELLED</v>
          </cell>
        </row>
        <row r="1666">
          <cell r="B1666">
            <v>41270</v>
          </cell>
          <cell r="C1666">
            <v>4144</v>
          </cell>
          <cell r="D1666" t="str">
            <v xml:space="preserve">ATINDER PAL SINGH BALWINDER SINGH </v>
          </cell>
          <cell r="E1666" t="str">
            <v>J6394059</v>
          </cell>
          <cell r="F1666" t="str">
            <v>INDIAN</v>
          </cell>
          <cell r="G1666" t="str">
            <v>ACTUAL (VAULT)</v>
          </cell>
        </row>
        <row r="1667">
          <cell r="B1667">
            <v>41243</v>
          </cell>
          <cell r="C1667">
            <v>4146</v>
          </cell>
          <cell r="D1667" t="str">
            <v>LAKHDEEP SINGH NARINDERPAL SINGH</v>
          </cell>
          <cell r="E1667" t="str">
            <v>K5770972</v>
          </cell>
          <cell r="F1667" t="str">
            <v>INDIAN</v>
          </cell>
          <cell r="G1667" t="str">
            <v>ACTUAL (VAULT)</v>
          </cell>
        </row>
        <row r="1668">
          <cell r="B1668">
            <v>41231</v>
          </cell>
          <cell r="C1668">
            <v>4147</v>
          </cell>
          <cell r="D1668" t="str">
            <v>SWARAN SINGH MAKHAN SINGH</v>
          </cell>
          <cell r="E1668" t="str">
            <v>G9393060</v>
          </cell>
          <cell r="F1668" t="str">
            <v>INDIAN</v>
          </cell>
          <cell r="G1668" t="str">
            <v>ACTUAL (VAULT)</v>
          </cell>
        </row>
        <row r="1669">
          <cell r="B1669">
            <v>41218</v>
          </cell>
          <cell r="C1669">
            <v>4150</v>
          </cell>
          <cell r="D1669" t="str">
            <v>HARJIT SINGH BHALLA KARNAIL SINGH</v>
          </cell>
          <cell r="E1669" t="str">
            <v>J5202444</v>
          </cell>
          <cell r="F1669" t="str">
            <v>INDIAN</v>
          </cell>
          <cell r="G1669" t="str">
            <v>CANCELLED</v>
          </cell>
        </row>
        <row r="1670">
          <cell r="B1670">
            <v>41239</v>
          </cell>
          <cell r="C1670">
            <v>4153</v>
          </cell>
          <cell r="D1670" t="str">
            <v>GURMUKH RAM MAHINDER</v>
          </cell>
          <cell r="E1670" t="str">
            <v>G6546620</v>
          </cell>
          <cell r="F1670" t="str">
            <v>INDIAN</v>
          </cell>
          <cell r="G1670" t="str">
            <v>CANCELLED</v>
          </cell>
        </row>
        <row r="1671">
          <cell r="B1671">
            <v>41239</v>
          </cell>
          <cell r="C1671">
            <v>4154</v>
          </cell>
          <cell r="D1671" t="str">
            <v>MANGAT RAM BALDEV RAJ</v>
          </cell>
          <cell r="E1671" t="str">
            <v>E6097691</v>
          </cell>
          <cell r="F1671" t="str">
            <v>INDIAN</v>
          </cell>
          <cell r="G1671" t="str">
            <v>CANCELLED</v>
          </cell>
        </row>
        <row r="1672">
          <cell r="B1672">
            <v>41252</v>
          </cell>
          <cell r="C1672">
            <v>4157</v>
          </cell>
          <cell r="D1672" t="str">
            <v>RANJEET SINGH GUBACHAN SINGH</v>
          </cell>
          <cell r="E1672" t="str">
            <v>G8758692</v>
          </cell>
          <cell r="F1672" t="str">
            <v>INDIAN</v>
          </cell>
          <cell r="G1672" t="str">
            <v>CANCELLED</v>
          </cell>
        </row>
        <row r="1673">
          <cell r="B1673">
            <v>41218</v>
          </cell>
          <cell r="C1673">
            <v>4158</v>
          </cell>
          <cell r="D1673" t="str">
            <v>MUKHWINDER SINGH JAGTAR SINGH</v>
          </cell>
          <cell r="E1673" t="str">
            <v>K0936856</v>
          </cell>
          <cell r="F1673" t="str">
            <v>INDIAN</v>
          </cell>
          <cell r="G1673" t="str">
            <v>CANCELLED</v>
          </cell>
        </row>
        <row r="1674">
          <cell r="B1674">
            <v>41218</v>
          </cell>
          <cell r="C1674">
            <v>4160</v>
          </cell>
          <cell r="D1674" t="str">
            <v>RAM KUMAR PALA RAM</v>
          </cell>
          <cell r="E1674" t="str">
            <v>G6564456</v>
          </cell>
          <cell r="F1674" t="str">
            <v>INDIAN</v>
          </cell>
          <cell r="G1674" t="str">
            <v>ACTUAL (VAULT)</v>
          </cell>
        </row>
        <row r="1675">
          <cell r="B1675">
            <v>41239</v>
          </cell>
          <cell r="C1675">
            <v>4161</v>
          </cell>
          <cell r="D1675" t="str">
            <v>NEERAJ KUMAR CHARAN DASS</v>
          </cell>
          <cell r="E1675" t="str">
            <v>J1831425</v>
          </cell>
          <cell r="F1675" t="str">
            <v>INDIAN</v>
          </cell>
          <cell r="G1675" t="str">
            <v>ACTUAL (VAULT)</v>
          </cell>
        </row>
        <row r="1676">
          <cell r="B1676">
            <v>41224</v>
          </cell>
          <cell r="C1676">
            <v>4162</v>
          </cell>
          <cell r="D1676" t="str">
            <v>FIROZ KHAN LEELA KHAN</v>
          </cell>
          <cell r="E1676" t="str">
            <v>K008515</v>
          </cell>
          <cell r="F1676" t="str">
            <v>INDIAN</v>
          </cell>
          <cell r="G1676" t="str">
            <v>ACTUAL (VAULT)</v>
          </cell>
        </row>
        <row r="1677">
          <cell r="B1677">
            <v>41239</v>
          </cell>
          <cell r="C1677">
            <v>4163</v>
          </cell>
          <cell r="D1677" t="str">
            <v>SUKHVIR JOHAL SURINDER SINGH</v>
          </cell>
          <cell r="E1677" t="str">
            <v>H5677711</v>
          </cell>
          <cell r="F1677" t="str">
            <v>INDIAN</v>
          </cell>
          <cell r="G1677" t="str">
            <v>MISSING</v>
          </cell>
        </row>
        <row r="1678">
          <cell r="B1678">
            <v>41263</v>
          </cell>
          <cell r="C1678">
            <v>4167</v>
          </cell>
          <cell r="D1678" t="str">
            <v>PRAKSH TAWAR MANA RAM TAWAR</v>
          </cell>
          <cell r="E1678" t="str">
            <v>K2388521</v>
          </cell>
          <cell r="F1678" t="str">
            <v>INDIAN</v>
          </cell>
          <cell r="G1678" t="str">
            <v>ACTUAL (VAULT)</v>
          </cell>
        </row>
        <row r="1679">
          <cell r="B1679">
            <v>41255</v>
          </cell>
          <cell r="C1679">
            <v>4168</v>
          </cell>
          <cell r="D1679" t="str">
            <v>JITENDERA KUMAR YADAV CHANDRIKA YAD</v>
          </cell>
          <cell r="E1679" t="str">
            <v>J1078078</v>
          </cell>
          <cell r="F1679" t="str">
            <v>INDIAN</v>
          </cell>
          <cell r="G1679" t="str">
            <v>VACATION</v>
          </cell>
        </row>
        <row r="1680">
          <cell r="B1680">
            <v>41255</v>
          </cell>
          <cell r="C1680">
            <v>4169</v>
          </cell>
          <cell r="D1680" t="str">
            <v>HARENDRA KUMAR LAXMI NAYARAN</v>
          </cell>
          <cell r="E1680" t="str">
            <v>F1459176</v>
          </cell>
          <cell r="F1680" t="str">
            <v>INDIAN</v>
          </cell>
          <cell r="G1680" t="str">
            <v>CANCELLED</v>
          </cell>
        </row>
        <row r="1681">
          <cell r="B1681">
            <v>41243</v>
          </cell>
          <cell r="C1681">
            <v>4171</v>
          </cell>
          <cell r="D1681" t="str">
            <v>JAGJIT SINGH GURPAL SINGH</v>
          </cell>
          <cell r="E1681" t="str">
            <v>J4598244</v>
          </cell>
          <cell r="F1681" t="str">
            <v>INDIAN</v>
          </cell>
          <cell r="G1681" t="str">
            <v>ACTUAL (VAULT)</v>
          </cell>
        </row>
        <row r="1682">
          <cell r="B1682">
            <v>41277</v>
          </cell>
          <cell r="C1682">
            <v>4172</v>
          </cell>
          <cell r="D1682" t="str">
            <v>UDAY SINGH KRISHNAMURARI SINGH</v>
          </cell>
          <cell r="E1682" t="str">
            <v>H8779469</v>
          </cell>
          <cell r="F1682" t="str">
            <v>INDIAN</v>
          </cell>
          <cell r="G1682" t="str">
            <v>CANCELLED</v>
          </cell>
        </row>
        <row r="1683">
          <cell r="B1683">
            <v>41255</v>
          </cell>
          <cell r="C1683">
            <v>4174</v>
          </cell>
          <cell r="D1683" t="str">
            <v xml:space="preserve">MOHAN SINGH JAGDISH SINGH </v>
          </cell>
          <cell r="E1683" t="str">
            <v>H1031898</v>
          </cell>
          <cell r="F1683" t="str">
            <v>INDIAN</v>
          </cell>
          <cell r="G1683" t="str">
            <v>ACTUAL (VAULT)</v>
          </cell>
        </row>
        <row r="1684">
          <cell r="B1684">
            <v>41277</v>
          </cell>
          <cell r="C1684">
            <v>4176</v>
          </cell>
          <cell r="D1684" t="str">
            <v>GANESH SINGH RAM LAL</v>
          </cell>
          <cell r="E1684" t="str">
            <v>H4501218</v>
          </cell>
          <cell r="F1684" t="str">
            <v>INDIAN</v>
          </cell>
          <cell r="G1684" t="str">
            <v>ACTUAL (VAULT)</v>
          </cell>
        </row>
        <row r="1685">
          <cell r="B1685">
            <v>41277</v>
          </cell>
          <cell r="C1685">
            <v>4177</v>
          </cell>
          <cell r="D1685" t="str">
            <v>BAIRISTAR SINGH RAMDHARI SINGH</v>
          </cell>
          <cell r="E1685" t="str">
            <v>F7551956</v>
          </cell>
          <cell r="F1685" t="str">
            <v>INDIAN</v>
          </cell>
          <cell r="G1685" t="str">
            <v>ACTUAL (VAULT)</v>
          </cell>
        </row>
        <row r="1686">
          <cell r="B1686">
            <v>41270</v>
          </cell>
          <cell r="C1686">
            <v>4178</v>
          </cell>
          <cell r="D1686" t="str">
            <v xml:space="preserve">YADVINDER SINGH KULWINDER SINGH </v>
          </cell>
          <cell r="E1686" t="str">
            <v>F0852949</v>
          </cell>
          <cell r="F1686" t="str">
            <v>INDIAN</v>
          </cell>
          <cell r="G1686" t="str">
            <v>CANCELLED</v>
          </cell>
        </row>
        <row r="1687">
          <cell r="B1687">
            <v>41255</v>
          </cell>
          <cell r="C1687">
            <v>4179</v>
          </cell>
          <cell r="D1687" t="str">
            <v>SAJAWAL GUPTA RAMBALI GUPTA</v>
          </cell>
          <cell r="E1687" t="str">
            <v>F7557805</v>
          </cell>
          <cell r="F1687" t="str">
            <v>INDIAN</v>
          </cell>
          <cell r="G1687" t="str">
            <v>VACATION</v>
          </cell>
        </row>
        <row r="1688">
          <cell r="B1688">
            <v>41255</v>
          </cell>
          <cell r="C1688">
            <v>4181</v>
          </cell>
          <cell r="D1688" t="str">
            <v xml:space="preserve">SHATRUGHAN BHAGAT LATE HIRAMAN </v>
          </cell>
          <cell r="E1688" t="str">
            <v>G1383394</v>
          </cell>
          <cell r="F1688" t="str">
            <v>INDIAN</v>
          </cell>
          <cell r="G1688" t="str">
            <v>CANCELLED</v>
          </cell>
        </row>
        <row r="1689">
          <cell r="B1689">
            <v>41255</v>
          </cell>
          <cell r="C1689">
            <v>4182</v>
          </cell>
          <cell r="D1689" t="str">
            <v>JAGDISH BHAGAT TILDHARI BHAGAT</v>
          </cell>
          <cell r="E1689" t="str">
            <v>G6582584</v>
          </cell>
          <cell r="F1689" t="str">
            <v>INDIAN</v>
          </cell>
          <cell r="G1689" t="str">
            <v>VACATION</v>
          </cell>
        </row>
        <row r="1690">
          <cell r="B1690">
            <v>41231</v>
          </cell>
          <cell r="C1690">
            <v>4183</v>
          </cell>
          <cell r="D1690" t="str">
            <v>ANUJ KUMAR BALGOBIND</v>
          </cell>
          <cell r="E1690" t="str">
            <v>K2977473</v>
          </cell>
          <cell r="F1690" t="str">
            <v>INDIAN</v>
          </cell>
          <cell r="G1690" t="str">
            <v>ACTUAL (VAULT)</v>
          </cell>
        </row>
        <row r="1691">
          <cell r="B1691">
            <v>41243</v>
          </cell>
          <cell r="C1691">
            <v>4184</v>
          </cell>
          <cell r="D1691" t="str">
            <v>DHARAMPAL SINGH GIAN SINGH</v>
          </cell>
          <cell r="E1691" t="str">
            <v>H1908840</v>
          </cell>
          <cell r="F1691" t="str">
            <v>INDIAN</v>
          </cell>
          <cell r="G1691" t="str">
            <v>CANCELLED</v>
          </cell>
        </row>
        <row r="1692">
          <cell r="B1692">
            <v>41257</v>
          </cell>
          <cell r="C1692">
            <v>4186</v>
          </cell>
          <cell r="D1692" t="str">
            <v>VINOD KUMAR RAJMANGAL</v>
          </cell>
          <cell r="E1692" t="str">
            <v>G3416595</v>
          </cell>
          <cell r="F1692" t="str">
            <v>INDIAN</v>
          </cell>
          <cell r="G1692" t="str">
            <v>CANCELLED</v>
          </cell>
        </row>
        <row r="1693">
          <cell r="B1693">
            <v>41263</v>
          </cell>
          <cell r="C1693">
            <v>4189</v>
          </cell>
          <cell r="D1693" t="str">
            <v>HARCHAND SINGH BHAGWANT SINGH</v>
          </cell>
          <cell r="E1693" t="str">
            <v>J6596429</v>
          </cell>
          <cell r="F1693" t="str">
            <v>INDIAN</v>
          </cell>
          <cell r="G1693" t="str">
            <v>ACTUAL (VAULT)</v>
          </cell>
        </row>
        <row r="1694">
          <cell r="B1694">
            <v>41250</v>
          </cell>
          <cell r="C1694">
            <v>4191</v>
          </cell>
          <cell r="D1694" t="str">
            <v>SANJAY KUMAR VISHWAKARMA SHANKAR</v>
          </cell>
          <cell r="E1694" t="str">
            <v>K0558137</v>
          </cell>
          <cell r="F1694" t="str">
            <v>INDIAN</v>
          </cell>
          <cell r="G1694" t="str">
            <v>ACTUAL (VAULT)</v>
          </cell>
        </row>
        <row r="1695">
          <cell r="B1695">
            <v>41250</v>
          </cell>
          <cell r="C1695">
            <v>4193</v>
          </cell>
          <cell r="D1695" t="str">
            <v>PASURAM MAHTO DAHARI MATHO</v>
          </cell>
          <cell r="E1695" t="str">
            <v>H0366444</v>
          </cell>
          <cell r="F1695" t="str">
            <v>INDIAN</v>
          </cell>
          <cell r="G1695" t="str">
            <v>VACATION</v>
          </cell>
        </row>
        <row r="1696">
          <cell r="B1696">
            <v>41255</v>
          </cell>
          <cell r="C1696">
            <v>4194</v>
          </cell>
          <cell r="D1696" t="str">
            <v>DINESH KUMAR KUSHWAHA BHRIGUN</v>
          </cell>
          <cell r="E1696" t="str">
            <v>F0884190</v>
          </cell>
          <cell r="F1696" t="str">
            <v>INDIAN</v>
          </cell>
          <cell r="G1696" t="str">
            <v>RENEWAL</v>
          </cell>
        </row>
        <row r="1697">
          <cell r="B1697">
            <v>41255</v>
          </cell>
          <cell r="C1697">
            <v>4195</v>
          </cell>
          <cell r="D1697" t="str">
            <v>SHIV MURAT SADAL</v>
          </cell>
          <cell r="E1697" t="str">
            <v>F5840054</v>
          </cell>
          <cell r="F1697" t="str">
            <v>INDIAN</v>
          </cell>
          <cell r="G1697" t="str">
            <v>ACTUAL (VAULT)</v>
          </cell>
        </row>
        <row r="1698">
          <cell r="B1698">
            <v>41243</v>
          </cell>
          <cell r="C1698">
            <v>4197</v>
          </cell>
          <cell r="D1698" t="str">
            <v>SHAMSHER SINGH MALKIAT SINGH</v>
          </cell>
          <cell r="E1698" t="str">
            <v>H1600674</v>
          </cell>
          <cell r="F1698" t="str">
            <v>INDIAN</v>
          </cell>
          <cell r="G1698" t="str">
            <v>ACTUAL (VAULT)</v>
          </cell>
        </row>
        <row r="1699">
          <cell r="B1699">
            <v>41250</v>
          </cell>
          <cell r="C1699">
            <v>4199</v>
          </cell>
          <cell r="D1699" t="str">
            <v xml:space="preserve">DHARAMRAJ RAM VIKRAMA RAM </v>
          </cell>
          <cell r="E1699" t="str">
            <v>K4094989</v>
          </cell>
          <cell r="F1699" t="str">
            <v>INDIAN</v>
          </cell>
          <cell r="G1699" t="str">
            <v>ACTUAL (VAULT)</v>
          </cell>
        </row>
        <row r="1700">
          <cell r="B1700">
            <v>41257</v>
          </cell>
          <cell r="C1700">
            <v>4200</v>
          </cell>
          <cell r="D1700" t="str">
            <v>JAGATU GUPTA MUNNI LAL GUPTA</v>
          </cell>
          <cell r="E1700" t="str">
            <v>J8802151</v>
          </cell>
          <cell r="F1700" t="str">
            <v>INDIAN</v>
          </cell>
          <cell r="G1700" t="str">
            <v>VACATION</v>
          </cell>
        </row>
        <row r="1701">
          <cell r="B1701">
            <v>41255</v>
          </cell>
          <cell r="C1701">
            <v>4201</v>
          </cell>
          <cell r="D1701" t="str">
            <v>MANOJ KUMAR GOND RAJBALI GOND</v>
          </cell>
          <cell r="E1701" t="str">
            <v>G5454925</v>
          </cell>
          <cell r="F1701" t="str">
            <v>INDIAN</v>
          </cell>
          <cell r="G1701" t="str">
            <v>ACTUAL (VAULT)</v>
          </cell>
        </row>
        <row r="1702">
          <cell r="B1702">
            <v>41271</v>
          </cell>
          <cell r="C1702">
            <v>4202</v>
          </cell>
          <cell r="D1702" t="str">
            <v>RAKESH YADAV RAMA SHANKAR YADAV</v>
          </cell>
          <cell r="E1702" t="str">
            <v>J3846403</v>
          </cell>
          <cell r="F1702" t="str">
            <v>INDIAN</v>
          </cell>
          <cell r="G1702" t="str">
            <v>VACATION</v>
          </cell>
        </row>
        <row r="1703">
          <cell r="B1703">
            <v>41263</v>
          </cell>
          <cell r="C1703">
            <v>4203</v>
          </cell>
          <cell r="D1703" t="str">
            <v>SANTOSH BHARTI RADHE BHARTI</v>
          </cell>
          <cell r="E1703" t="str">
            <v>H31005310</v>
          </cell>
          <cell r="F1703" t="str">
            <v>INDIAN</v>
          </cell>
          <cell r="G1703" t="str">
            <v>ACTUAL (VAULT)</v>
          </cell>
        </row>
        <row r="1704">
          <cell r="B1704">
            <v>41271</v>
          </cell>
          <cell r="C1704">
            <v>4205</v>
          </cell>
          <cell r="D1704" t="str">
            <v>AJAY KUMAR SINGASAN PRASAD</v>
          </cell>
          <cell r="E1704" t="str">
            <v>H1633936</v>
          </cell>
          <cell r="F1704" t="str">
            <v>INDIAN</v>
          </cell>
          <cell r="G1704" t="str">
            <v>ACTUAL (VAULT)</v>
          </cell>
        </row>
        <row r="1705">
          <cell r="B1705">
            <v>41263</v>
          </cell>
          <cell r="C1705">
            <v>4206</v>
          </cell>
          <cell r="D1705" t="str">
            <v>ARJUN KUMAR SINGH JAGANATH SINGH</v>
          </cell>
          <cell r="E1705" t="str">
            <v>H4087822</v>
          </cell>
          <cell r="F1705" t="str">
            <v>INDIAN</v>
          </cell>
          <cell r="G1705" t="str">
            <v>VACATION</v>
          </cell>
        </row>
        <row r="1706">
          <cell r="B1706">
            <v>41263</v>
          </cell>
          <cell r="C1706">
            <v>4207</v>
          </cell>
          <cell r="D1706" t="str">
            <v>ASHOK KUMAR SAH GAMHA SAH</v>
          </cell>
          <cell r="E1706" t="str">
            <v>K2541595</v>
          </cell>
          <cell r="F1706" t="str">
            <v>INDIAN</v>
          </cell>
          <cell r="G1706" t="str">
            <v>CANCELLED</v>
          </cell>
        </row>
        <row r="1707">
          <cell r="B1707">
            <v>41255</v>
          </cell>
          <cell r="C1707">
            <v>4209</v>
          </cell>
          <cell r="D1707" t="str">
            <v>GOPI CHAND BAITHA BALJOR BAITHA</v>
          </cell>
          <cell r="E1707" t="str">
            <v>K1761297</v>
          </cell>
          <cell r="F1707" t="str">
            <v>INDIAN</v>
          </cell>
          <cell r="G1707" t="str">
            <v>ACTUAL (VAULT)</v>
          </cell>
        </row>
        <row r="1708">
          <cell r="B1708">
            <v>41271</v>
          </cell>
          <cell r="C1708">
            <v>4211</v>
          </cell>
          <cell r="D1708" t="str">
            <v>RAJ NATH YADAV JAMUNA YADAV</v>
          </cell>
          <cell r="E1708" t="str">
            <v>H2047818</v>
          </cell>
          <cell r="F1708" t="str">
            <v>INDIAN</v>
          </cell>
          <cell r="G1708" t="str">
            <v>VACATION</v>
          </cell>
        </row>
        <row r="1709">
          <cell r="B1709">
            <v>41279</v>
          </cell>
          <cell r="C1709">
            <v>4212</v>
          </cell>
          <cell r="D1709" t="str">
            <v>RAM MILAN MIDHAI LAL YADAV</v>
          </cell>
          <cell r="E1709" t="str">
            <v>G2526856</v>
          </cell>
          <cell r="F1709" t="str">
            <v>INDIAN</v>
          </cell>
          <cell r="G1709" t="str">
            <v>ACTUAL (VAULT)</v>
          </cell>
        </row>
        <row r="1710">
          <cell r="B1710">
            <v>41255</v>
          </cell>
          <cell r="C1710">
            <v>4213</v>
          </cell>
          <cell r="D1710" t="str">
            <v>SANJAY SINGH SUDARSHAN SINGH</v>
          </cell>
          <cell r="E1710" t="str">
            <v>J5307970</v>
          </cell>
          <cell r="F1710" t="str">
            <v>INDIAN</v>
          </cell>
          <cell r="G1710" t="str">
            <v>CANCELLED</v>
          </cell>
        </row>
        <row r="1711">
          <cell r="B1711">
            <v>41246</v>
          </cell>
          <cell r="C1711">
            <v>4214</v>
          </cell>
          <cell r="D1711" t="str">
            <v xml:space="preserve">RAVINDER SINGH GURNAM SINGH </v>
          </cell>
          <cell r="E1711" t="str">
            <v>F8963065</v>
          </cell>
          <cell r="F1711" t="str">
            <v>INDIAN</v>
          </cell>
          <cell r="G1711" t="str">
            <v>CANCELLED</v>
          </cell>
        </row>
        <row r="1712">
          <cell r="B1712">
            <v>41250</v>
          </cell>
          <cell r="C1712">
            <v>4218</v>
          </cell>
          <cell r="D1712" t="str">
            <v>BINOD RAM SHEO DHARI RAM</v>
          </cell>
          <cell r="E1712" t="str">
            <v>F7725263</v>
          </cell>
          <cell r="F1712" t="str">
            <v>INDIAN</v>
          </cell>
          <cell r="G1712" t="str">
            <v>ACTUAL (VAULT)</v>
          </cell>
        </row>
        <row r="1713">
          <cell r="B1713">
            <v>41250</v>
          </cell>
          <cell r="C1713">
            <v>4219</v>
          </cell>
          <cell r="D1713" t="str">
            <v>PAPPU RAJBHAR GANESH RAJBHAR</v>
          </cell>
          <cell r="E1713" t="str">
            <v>G1336703</v>
          </cell>
          <cell r="F1713" t="str">
            <v>INDIAN</v>
          </cell>
          <cell r="G1713" t="str">
            <v>ACTUAL (VAULT)</v>
          </cell>
        </row>
        <row r="1714">
          <cell r="B1714">
            <v>41257</v>
          </cell>
          <cell r="C1714">
            <v>4221</v>
          </cell>
          <cell r="D1714" t="str">
            <v>RAM VILAS SHIV PAJAN</v>
          </cell>
          <cell r="E1714" t="str">
            <v>K2488671</v>
          </cell>
          <cell r="F1714" t="str">
            <v>INDIAN</v>
          </cell>
          <cell r="G1714" t="str">
            <v>ACTUAL (VAULT)</v>
          </cell>
        </row>
        <row r="1715">
          <cell r="B1715">
            <v>41263</v>
          </cell>
          <cell r="C1715">
            <v>4223</v>
          </cell>
          <cell r="D1715" t="str">
            <v>GAURISHANKAR YADAV SHARI RAJARAM YADAV</v>
          </cell>
          <cell r="E1715" t="str">
            <v>F8205622</v>
          </cell>
          <cell r="F1715" t="str">
            <v>INDIAN</v>
          </cell>
          <cell r="G1715" t="str">
            <v>ACTUAL (VAULT)</v>
          </cell>
        </row>
        <row r="1716">
          <cell r="B1716">
            <v>41264</v>
          </cell>
          <cell r="C1716">
            <v>4224</v>
          </cell>
          <cell r="D1716" t="str">
            <v>HARJINDER SINGH MARAR KESAR SINGH</v>
          </cell>
          <cell r="E1716" t="str">
            <v>K1013019</v>
          </cell>
          <cell r="F1716" t="str">
            <v>INDIAN</v>
          </cell>
          <cell r="G1716" t="str">
            <v>ACTUAL (VAULT)</v>
          </cell>
        </row>
        <row r="1717">
          <cell r="B1717">
            <v>41271</v>
          </cell>
          <cell r="C1717">
            <v>4228</v>
          </cell>
          <cell r="D1717" t="str">
            <v>RAJENDRA SINGH SHIRERAM</v>
          </cell>
          <cell r="E1717" t="str">
            <v>H3645514</v>
          </cell>
          <cell r="F1717" t="str">
            <v>INDIAN</v>
          </cell>
          <cell r="G1717" t="str">
            <v>VACATION</v>
          </cell>
        </row>
        <row r="1718">
          <cell r="B1718">
            <v>41275</v>
          </cell>
          <cell r="C1718">
            <v>4230</v>
          </cell>
          <cell r="D1718" t="str">
            <v>KULWINDER SINGH CHANAN SINGH</v>
          </cell>
          <cell r="E1718" t="str">
            <v>H9968903</v>
          </cell>
          <cell r="F1718" t="str">
            <v>INDIAN</v>
          </cell>
          <cell r="G1718" t="str">
            <v>CANCELLED</v>
          </cell>
        </row>
        <row r="1719">
          <cell r="B1719">
            <v>41275</v>
          </cell>
          <cell r="C1719">
            <v>4232</v>
          </cell>
          <cell r="D1719" t="str">
            <v>RAMESH KUMAR PIARA LAL</v>
          </cell>
          <cell r="E1719" t="str">
            <v>H9287646</v>
          </cell>
          <cell r="F1719" t="str">
            <v>INDIAN</v>
          </cell>
          <cell r="G1719" t="str">
            <v>ACTUAL (VAULT)</v>
          </cell>
        </row>
        <row r="1720">
          <cell r="B1720">
            <v>41263</v>
          </cell>
          <cell r="C1720">
            <v>4233</v>
          </cell>
          <cell r="D1720" t="str">
            <v>SHAM LAL HANS RAJ</v>
          </cell>
          <cell r="E1720" t="str">
            <v>H3565963</v>
          </cell>
          <cell r="F1720" t="str">
            <v>INDIAN</v>
          </cell>
          <cell r="G1720" t="str">
            <v>ACTUAL (VAULT)</v>
          </cell>
        </row>
        <row r="1721">
          <cell r="B1721">
            <v>41255</v>
          </cell>
          <cell r="C1721">
            <v>4235</v>
          </cell>
          <cell r="D1721" t="str">
            <v>MANJINDER SINGH BALWAINDER SINGH</v>
          </cell>
          <cell r="E1721" t="str">
            <v>J4827380</v>
          </cell>
          <cell r="F1721" t="str">
            <v>INDIAN</v>
          </cell>
          <cell r="G1721" t="str">
            <v>CANCELLED</v>
          </cell>
        </row>
        <row r="1722">
          <cell r="B1722">
            <v>41255</v>
          </cell>
          <cell r="C1722">
            <v>4237</v>
          </cell>
          <cell r="D1722" t="str">
            <v>RAMRAJ BHAGAT SITARAM BHAGAT</v>
          </cell>
          <cell r="E1722" t="str">
            <v>J1133089</v>
          </cell>
          <cell r="F1722" t="str">
            <v>INDIAN</v>
          </cell>
          <cell r="G1722" t="str">
            <v>CANCELLED</v>
          </cell>
        </row>
        <row r="1723">
          <cell r="B1723">
            <v>41235</v>
          </cell>
          <cell r="C1723">
            <v>4238</v>
          </cell>
          <cell r="D1723" t="str">
            <v>GURINDERPAL SINGH CHARANJIT SINGH</v>
          </cell>
          <cell r="E1723" t="str">
            <v>G3706786</v>
          </cell>
          <cell r="F1723" t="str">
            <v>INDIAN</v>
          </cell>
          <cell r="G1723" t="str">
            <v>CANCELLED</v>
          </cell>
        </row>
        <row r="1724">
          <cell r="B1724">
            <v>41326</v>
          </cell>
          <cell r="C1724">
            <v>4239</v>
          </cell>
          <cell r="D1724" t="str">
            <v>RAMA SHANKAR GHANSHYAM CHURASIA</v>
          </cell>
          <cell r="E1724" t="str">
            <v>G9474355</v>
          </cell>
          <cell r="F1724" t="str">
            <v>INDIAN</v>
          </cell>
          <cell r="G1724" t="str">
            <v>ACTUAL (VAULT)</v>
          </cell>
        </row>
        <row r="1725">
          <cell r="B1725">
            <v>41271</v>
          </cell>
          <cell r="C1725">
            <v>4240</v>
          </cell>
          <cell r="D1725" t="str">
            <v>GURDEEP SINGH SOHAN SINGH</v>
          </cell>
          <cell r="E1725" t="str">
            <v>F9477397</v>
          </cell>
          <cell r="F1725" t="str">
            <v>INDIAN</v>
          </cell>
          <cell r="G1725" t="str">
            <v>ACTUAL (VAULT)</v>
          </cell>
        </row>
        <row r="1726">
          <cell r="B1726">
            <v>41264</v>
          </cell>
          <cell r="C1726">
            <v>4241</v>
          </cell>
          <cell r="D1726" t="str">
            <v>HARPREET SINGH CHOPRA MALKEET SINGH</v>
          </cell>
          <cell r="E1726" t="str">
            <v>H3036235</v>
          </cell>
          <cell r="F1726" t="str">
            <v>INDIAN</v>
          </cell>
          <cell r="G1726" t="str">
            <v>ACTUAL (VAULT)</v>
          </cell>
        </row>
        <row r="1727">
          <cell r="B1727">
            <v>41264</v>
          </cell>
          <cell r="C1727">
            <v>4242</v>
          </cell>
          <cell r="D1727" t="str">
            <v xml:space="preserve">JAGGA SINGH SURAJ SINGH </v>
          </cell>
          <cell r="E1727" t="str">
            <v>K03318650</v>
          </cell>
          <cell r="F1727" t="str">
            <v>INDIAN</v>
          </cell>
          <cell r="G1727" t="str">
            <v>ACTUAL (VAULT)</v>
          </cell>
        </row>
        <row r="1728">
          <cell r="B1728">
            <v>41264</v>
          </cell>
          <cell r="C1728">
            <v>4243</v>
          </cell>
          <cell r="D1728" t="str">
            <v xml:space="preserve">JAGSIR SINGH BHINDER SINGH </v>
          </cell>
          <cell r="E1728" t="str">
            <v>G4755453</v>
          </cell>
          <cell r="F1728" t="str">
            <v>INDIAN</v>
          </cell>
          <cell r="G1728" t="str">
            <v>ACTUAL (VAULT)</v>
          </cell>
        </row>
        <row r="1729">
          <cell r="B1729">
            <v>41264</v>
          </cell>
          <cell r="C1729">
            <v>4244</v>
          </cell>
          <cell r="D1729" t="str">
            <v xml:space="preserve">JAWAHER SINGH GIRMEL SINGH </v>
          </cell>
          <cell r="E1729" t="str">
            <v>G5866065</v>
          </cell>
          <cell r="F1729" t="str">
            <v>INDIAN</v>
          </cell>
          <cell r="G1729" t="str">
            <v>CANCELLED</v>
          </cell>
        </row>
        <row r="1730">
          <cell r="B1730">
            <v>41264</v>
          </cell>
          <cell r="C1730">
            <v>4245</v>
          </cell>
          <cell r="D1730" t="str">
            <v>KARAMJEET SINGH CHHOTA SINGH</v>
          </cell>
          <cell r="E1730" t="str">
            <v>G2971025</v>
          </cell>
          <cell r="F1730" t="str">
            <v>INDIAN</v>
          </cell>
          <cell r="G1730" t="str">
            <v>ACTUAL (VAULT)</v>
          </cell>
        </row>
        <row r="1731">
          <cell r="B1731">
            <v>41271</v>
          </cell>
          <cell r="C1731">
            <v>4246</v>
          </cell>
          <cell r="D1731" t="str">
            <v>KESAR SINGH AJMER SINGH</v>
          </cell>
          <cell r="E1731" t="str">
            <v>F2587986</v>
          </cell>
          <cell r="F1731" t="str">
            <v>INDIAN</v>
          </cell>
          <cell r="G1731" t="str">
            <v>ACTUAL (VAULT)</v>
          </cell>
        </row>
        <row r="1732">
          <cell r="B1732">
            <v>41252</v>
          </cell>
          <cell r="C1732">
            <v>4248</v>
          </cell>
          <cell r="D1732" t="str">
            <v>SUKHPAL SINGH DARSHAN SINGH</v>
          </cell>
          <cell r="E1732" t="str">
            <v>H0822077</v>
          </cell>
          <cell r="F1732" t="str">
            <v>INDIAN</v>
          </cell>
          <cell r="G1732" t="str">
            <v>ACTUAL (VAULT)</v>
          </cell>
        </row>
        <row r="1733">
          <cell r="B1733">
            <v>41263</v>
          </cell>
          <cell r="C1733">
            <v>4249</v>
          </cell>
          <cell r="D1733" t="str">
            <v>VIKRAM SINGH SUNDER SINGH</v>
          </cell>
          <cell r="E1733" t="str">
            <v>J6572681</v>
          </cell>
          <cell r="F1733" t="str">
            <v>INDIAN</v>
          </cell>
          <cell r="G1733" t="str">
            <v>CANCELLED</v>
          </cell>
        </row>
        <row r="1734">
          <cell r="B1734">
            <v>41270</v>
          </cell>
          <cell r="C1734">
            <v>4250</v>
          </cell>
          <cell r="D1734" t="str">
            <v>RAJINDER KUMAR AMARJEET</v>
          </cell>
          <cell r="E1734" t="str">
            <v>J5929690</v>
          </cell>
          <cell r="F1734" t="str">
            <v>INDIAN</v>
          </cell>
          <cell r="G1734" t="str">
            <v>ACTUAL (VAULT)</v>
          </cell>
        </row>
        <row r="1735">
          <cell r="B1735">
            <v>41278</v>
          </cell>
          <cell r="C1735">
            <v>4251</v>
          </cell>
          <cell r="D1735" t="str">
            <v>ROOP LAL MOHAN LAL</v>
          </cell>
          <cell r="E1735" t="str">
            <v>J1847678</v>
          </cell>
          <cell r="F1735" t="str">
            <v>INDIAN</v>
          </cell>
          <cell r="G1735" t="str">
            <v>VACATION</v>
          </cell>
        </row>
        <row r="1736">
          <cell r="B1736">
            <v>41252</v>
          </cell>
          <cell r="C1736">
            <v>4259</v>
          </cell>
          <cell r="D1736" t="str">
            <v>SARABJOT SINGH BHOLA  SINGH</v>
          </cell>
          <cell r="E1736" t="str">
            <v>H1231056</v>
          </cell>
          <cell r="F1736" t="str">
            <v>INDIAN</v>
          </cell>
          <cell r="G1736" t="str">
            <v>CANCELLED</v>
          </cell>
        </row>
        <row r="1737">
          <cell r="B1737">
            <v>41252</v>
          </cell>
          <cell r="C1737">
            <v>4260</v>
          </cell>
          <cell r="D1737" t="str">
            <v>KRISHAN JIT SINGH</v>
          </cell>
          <cell r="E1737" t="str">
            <v>J9399378</v>
          </cell>
          <cell r="F1737" t="str">
            <v>INDIAN</v>
          </cell>
          <cell r="G1737" t="str">
            <v>CANCELLED</v>
          </cell>
        </row>
        <row r="1738">
          <cell r="B1738">
            <v>41252</v>
          </cell>
          <cell r="C1738">
            <v>4262</v>
          </cell>
          <cell r="D1738" t="str">
            <v>AMRIT PAL SINGH NAJAR SINGH</v>
          </cell>
          <cell r="E1738" t="str">
            <v>G9345820</v>
          </cell>
          <cell r="F1738" t="str">
            <v>INDIAN</v>
          </cell>
          <cell r="G1738" t="str">
            <v>ACTUAL (VAULT)</v>
          </cell>
        </row>
        <row r="1739">
          <cell r="B1739">
            <v>41252</v>
          </cell>
          <cell r="C1739">
            <v>4263</v>
          </cell>
          <cell r="D1739" t="str">
            <v>MANGAL SINGH JARNAIL SINGH</v>
          </cell>
          <cell r="E1739" t="str">
            <v>H1131409</v>
          </cell>
          <cell r="F1739" t="str">
            <v>INDIAN</v>
          </cell>
          <cell r="G1739" t="str">
            <v>CANCELLED</v>
          </cell>
        </row>
        <row r="1740">
          <cell r="B1740">
            <v>41285</v>
          </cell>
          <cell r="C1740">
            <v>4264</v>
          </cell>
          <cell r="D1740" t="str">
            <v>RAMJI CHAUDHRY BALI RAM CHAUDHRY</v>
          </cell>
          <cell r="E1740" t="str">
            <v>K0637928</v>
          </cell>
          <cell r="F1740" t="str">
            <v>INDIAN</v>
          </cell>
          <cell r="G1740" t="str">
            <v>ACTUAL (VAULT)</v>
          </cell>
        </row>
        <row r="1741">
          <cell r="B1741">
            <v>41263</v>
          </cell>
          <cell r="C1741">
            <v>4265</v>
          </cell>
          <cell r="D1741" t="str">
            <v>HIND KUMAR BHATIYA SATYANARAYAN BHARTIYA</v>
          </cell>
          <cell r="E1741" t="str">
            <v>H4065061</v>
          </cell>
          <cell r="F1741" t="str">
            <v>INDIAN</v>
          </cell>
          <cell r="G1741" t="str">
            <v>ACTUAL (VAULT)</v>
          </cell>
        </row>
        <row r="1742">
          <cell r="B1742">
            <v>41255</v>
          </cell>
          <cell r="C1742">
            <v>4266</v>
          </cell>
          <cell r="D1742" t="str">
            <v>HAKIM MIAN BISMILA MIAN</v>
          </cell>
          <cell r="E1742" t="str">
            <v>J3877984</v>
          </cell>
          <cell r="F1742" t="str">
            <v>INDIAN</v>
          </cell>
          <cell r="G1742" t="str">
            <v>ACTUAL (VAULT)</v>
          </cell>
        </row>
        <row r="1743">
          <cell r="B1743">
            <v>41263</v>
          </cell>
          <cell r="C1743">
            <v>4268</v>
          </cell>
          <cell r="D1743" t="str">
            <v>BABBAN KISHOR BRIJ BIHARI PRASAD</v>
          </cell>
          <cell r="E1743" t="str">
            <v>F7559611</v>
          </cell>
          <cell r="F1743" t="str">
            <v>INDIAN</v>
          </cell>
          <cell r="G1743" t="str">
            <v>ACTUAL (VAULT)</v>
          </cell>
        </row>
        <row r="1744">
          <cell r="B1744">
            <v>41263</v>
          </cell>
          <cell r="C1744">
            <v>4269</v>
          </cell>
          <cell r="D1744" t="str">
            <v>AGRE HUSEN ASIN ANSARI ANSARI</v>
          </cell>
          <cell r="E1744" t="str">
            <v>H8614847</v>
          </cell>
          <cell r="F1744" t="str">
            <v>INDIAN</v>
          </cell>
          <cell r="G1744" t="str">
            <v>ACTUAL (VAULT)</v>
          </cell>
        </row>
        <row r="1745">
          <cell r="B1745">
            <v>41255</v>
          </cell>
          <cell r="C1745">
            <v>4270</v>
          </cell>
          <cell r="D1745" t="str">
            <v>RAJU SAH RAMJEE SAH</v>
          </cell>
          <cell r="E1745" t="str">
            <v>K4098038</v>
          </cell>
          <cell r="F1745" t="str">
            <v>INDIAN</v>
          </cell>
          <cell r="G1745" t="str">
            <v>ACTUAL (VAULT)</v>
          </cell>
        </row>
        <row r="1746">
          <cell r="B1746">
            <v>41255</v>
          </cell>
          <cell r="C1746">
            <v>4271</v>
          </cell>
          <cell r="D1746" t="str">
            <v>SANJAY RAM SHIVBACHAN RAM</v>
          </cell>
          <cell r="E1746" t="str">
            <v>K6341334</v>
          </cell>
          <cell r="F1746" t="str">
            <v>INDIAN</v>
          </cell>
          <cell r="G1746" t="str">
            <v>CANCELLED</v>
          </cell>
        </row>
        <row r="1747">
          <cell r="B1747">
            <v>41252</v>
          </cell>
          <cell r="C1747">
            <v>4272</v>
          </cell>
          <cell r="D1747" t="str">
            <v xml:space="preserve">DARSHAN SINGH DALIP SINGH  </v>
          </cell>
          <cell r="E1747" t="str">
            <v>J1752237</v>
          </cell>
          <cell r="F1747" t="str">
            <v>INDIAN</v>
          </cell>
          <cell r="G1747" t="str">
            <v>ACTUAL (VAULT)</v>
          </cell>
        </row>
        <row r="1748">
          <cell r="B1748">
            <v>41252</v>
          </cell>
          <cell r="C1748">
            <v>4273</v>
          </cell>
          <cell r="D1748" t="str">
            <v>AMANJOT SINGH MOHAN SINGH</v>
          </cell>
          <cell r="E1748" t="str">
            <v>J7562165</v>
          </cell>
          <cell r="F1748" t="str">
            <v>INDIAN</v>
          </cell>
          <cell r="G1748" t="str">
            <v>CANCELLED</v>
          </cell>
        </row>
        <row r="1749">
          <cell r="B1749">
            <v>41263</v>
          </cell>
          <cell r="C1749">
            <v>4274</v>
          </cell>
          <cell r="D1749" t="str">
            <v>ANOOP KUMAR HARBHAJAN SINGH</v>
          </cell>
          <cell r="E1749" t="str">
            <v>G9624631</v>
          </cell>
          <cell r="F1749" t="str">
            <v>INDIAN</v>
          </cell>
          <cell r="G1749" t="str">
            <v>CANCELLED</v>
          </cell>
        </row>
        <row r="1750">
          <cell r="B1750">
            <v>41252</v>
          </cell>
          <cell r="C1750">
            <v>4275</v>
          </cell>
          <cell r="D1750" t="str">
            <v>KARANVIR SINGH GURDARSHAN SINGH</v>
          </cell>
          <cell r="E1750" t="str">
            <v>K2173444</v>
          </cell>
          <cell r="F1750" t="str">
            <v>INDIAN</v>
          </cell>
          <cell r="G1750" t="str">
            <v>ACTUAL (VAULT)</v>
          </cell>
        </row>
        <row r="1751">
          <cell r="B1751">
            <v>41252</v>
          </cell>
          <cell r="C1751">
            <v>4276</v>
          </cell>
          <cell r="D1751" t="str">
            <v xml:space="preserve">JASPAL SINGH NATHA SINGH </v>
          </cell>
          <cell r="E1751" t="str">
            <v>H2180118</v>
          </cell>
          <cell r="F1751" t="str">
            <v>INDIAN</v>
          </cell>
          <cell r="G1751" t="str">
            <v>ACTUAL (VAULT)</v>
          </cell>
        </row>
        <row r="1752">
          <cell r="B1752">
            <v>41252</v>
          </cell>
          <cell r="C1752">
            <v>4277</v>
          </cell>
          <cell r="D1752" t="str">
            <v>KAMALJIT LEHMBER RAM</v>
          </cell>
          <cell r="E1752" t="str">
            <v>J4109241</v>
          </cell>
          <cell r="F1752" t="str">
            <v>INDIAN</v>
          </cell>
          <cell r="G1752" t="str">
            <v>ACTUAL (VAULT)</v>
          </cell>
        </row>
        <row r="1753">
          <cell r="B1753">
            <v>41285</v>
          </cell>
          <cell r="C1753">
            <v>4278</v>
          </cell>
          <cell r="D1753" t="str">
            <v>AMANDEEP SINGH SUKHDEV SINGH</v>
          </cell>
          <cell r="E1753" t="str">
            <v>H1233598</v>
          </cell>
          <cell r="F1753" t="str">
            <v>INDIAN</v>
          </cell>
          <cell r="G1753" t="str">
            <v>ACTUAL (VAULT)</v>
          </cell>
        </row>
        <row r="1754">
          <cell r="B1754">
            <v>41252</v>
          </cell>
          <cell r="C1754">
            <v>4279</v>
          </cell>
          <cell r="D1754" t="str">
            <v xml:space="preserve">GURMEJ GIAN SINGH </v>
          </cell>
          <cell r="E1754" t="str">
            <v>H4872840</v>
          </cell>
          <cell r="F1754" t="str">
            <v>INDIAN</v>
          </cell>
          <cell r="G1754" t="str">
            <v>ACTUAL (VAULT)</v>
          </cell>
        </row>
        <row r="1755">
          <cell r="B1755">
            <v>41255</v>
          </cell>
          <cell r="C1755">
            <v>4280</v>
          </cell>
          <cell r="D1755" t="str">
            <v>JAYRAM PAL SANTRAJ PAL</v>
          </cell>
          <cell r="E1755" t="str">
            <v>K4005091</v>
          </cell>
          <cell r="F1755" t="str">
            <v>INDIAN</v>
          </cell>
          <cell r="G1755" t="str">
            <v>ACTUAL (VAULT)</v>
          </cell>
        </row>
        <row r="1756">
          <cell r="B1756">
            <v>41255</v>
          </cell>
          <cell r="C1756">
            <v>4281</v>
          </cell>
          <cell r="D1756" t="str">
            <v>JITENDERA KUSHWAHA</v>
          </cell>
          <cell r="E1756" t="str">
            <v>J4151331</v>
          </cell>
          <cell r="F1756" t="str">
            <v>INDIAN</v>
          </cell>
          <cell r="G1756" t="str">
            <v>ACTUAL (VAULT)</v>
          </cell>
        </row>
        <row r="1757">
          <cell r="B1757">
            <v>41257</v>
          </cell>
          <cell r="C1757">
            <v>4282</v>
          </cell>
          <cell r="D1757" t="str">
            <v>JITENDER NISHAND RAMA KANT NISHAD</v>
          </cell>
          <cell r="E1757" t="str">
            <v>H1619303</v>
          </cell>
          <cell r="F1757" t="str">
            <v>INDIAN</v>
          </cell>
          <cell r="G1757" t="str">
            <v>VACATION</v>
          </cell>
        </row>
        <row r="1758">
          <cell r="B1758">
            <v>41263</v>
          </cell>
          <cell r="C1758">
            <v>4283</v>
          </cell>
          <cell r="D1758" t="str">
            <v>RAMANAD RAM RAMAWATAR RAM</v>
          </cell>
          <cell r="E1758" t="str">
            <v>J8915021</v>
          </cell>
          <cell r="F1758" t="str">
            <v>INDIAN</v>
          </cell>
          <cell r="G1758" t="str">
            <v>ACTUAL (VAULT)</v>
          </cell>
        </row>
        <row r="1759">
          <cell r="B1759">
            <v>41284</v>
          </cell>
          <cell r="C1759">
            <v>4285</v>
          </cell>
          <cell r="D1759" t="str">
            <v>DAYANAD YADAV RAM BELAS YADAV</v>
          </cell>
          <cell r="E1759" t="str">
            <v>F4447868</v>
          </cell>
          <cell r="F1759" t="str">
            <v>INDIAN</v>
          </cell>
          <cell r="G1759" t="str">
            <v>ACTUAL (VAULT)</v>
          </cell>
        </row>
        <row r="1760">
          <cell r="B1760">
            <v>41258</v>
          </cell>
          <cell r="C1760">
            <v>4286</v>
          </cell>
          <cell r="D1760" t="str">
            <v xml:space="preserve">JITENDER SINGH SUKHDEV SINGH </v>
          </cell>
          <cell r="E1760" t="str">
            <v>J8469745</v>
          </cell>
          <cell r="F1760" t="str">
            <v>INDIAN</v>
          </cell>
          <cell r="G1760" t="str">
            <v>ACTUAL (VAULT)</v>
          </cell>
        </row>
        <row r="1761">
          <cell r="B1761">
            <v>41278</v>
          </cell>
          <cell r="C1761">
            <v>4287</v>
          </cell>
          <cell r="D1761" t="str">
            <v>PHANI KANDULAPTI SUBBA RAO</v>
          </cell>
          <cell r="E1761" t="str">
            <v>J1289284</v>
          </cell>
          <cell r="F1761" t="str">
            <v>INDIAN</v>
          </cell>
          <cell r="G1761" t="str">
            <v>CANCELLED</v>
          </cell>
        </row>
        <row r="1762">
          <cell r="B1762">
            <v>41250</v>
          </cell>
          <cell r="C1762">
            <v>4288</v>
          </cell>
          <cell r="D1762" t="str">
            <v>PANKAJ KUMAR SINGH UDAY SHANKAR</v>
          </cell>
          <cell r="E1762" t="str">
            <v>G9897820</v>
          </cell>
          <cell r="F1762" t="str">
            <v>INDIAN</v>
          </cell>
          <cell r="G1762" t="str">
            <v>CANCELLED</v>
          </cell>
        </row>
        <row r="1763">
          <cell r="B1763">
            <v>41250</v>
          </cell>
          <cell r="C1763">
            <v>4289</v>
          </cell>
          <cell r="D1763" t="str">
            <v>BIRU KUMAR SHARMA HARDEV SHARMA</v>
          </cell>
          <cell r="E1763" t="str">
            <v>J7020518</v>
          </cell>
          <cell r="F1763" t="str">
            <v>INDIAN</v>
          </cell>
          <cell r="G1763" t="str">
            <v>ACTUAL (VAULT)</v>
          </cell>
        </row>
        <row r="1764">
          <cell r="B1764">
            <v>41263</v>
          </cell>
          <cell r="C1764">
            <v>4290</v>
          </cell>
          <cell r="D1764" t="str">
            <v>GURPRIT SINGH HARCHARAN SINGH</v>
          </cell>
          <cell r="E1764" t="str">
            <v>G8757936</v>
          </cell>
          <cell r="F1764" t="str">
            <v>INDIAN</v>
          </cell>
          <cell r="G1764" t="str">
            <v>ACTUAL (VAULT)</v>
          </cell>
        </row>
        <row r="1765">
          <cell r="B1765">
            <v>41263</v>
          </cell>
          <cell r="C1765">
            <v>4291</v>
          </cell>
          <cell r="D1765" t="str">
            <v>JASWANT SINGH TEJA SINGH</v>
          </cell>
          <cell r="E1765" t="str">
            <v>H8020015</v>
          </cell>
          <cell r="F1765" t="str">
            <v>INDIAN</v>
          </cell>
          <cell r="G1765" t="str">
            <v>ACTUAL (VAULT)</v>
          </cell>
        </row>
        <row r="1766">
          <cell r="B1766">
            <v>41289</v>
          </cell>
          <cell r="C1766">
            <v>4292</v>
          </cell>
          <cell r="D1766" t="str">
            <v xml:space="preserve">MALKINDER SINGH PARAMJIT SINGH </v>
          </cell>
          <cell r="E1766" t="str">
            <v>H8587128</v>
          </cell>
          <cell r="F1766" t="str">
            <v>INDIAN</v>
          </cell>
          <cell r="G1766" t="str">
            <v>CANCELLED</v>
          </cell>
        </row>
        <row r="1767">
          <cell r="B1767">
            <v>41271</v>
          </cell>
          <cell r="C1767">
            <v>4294</v>
          </cell>
          <cell r="D1767" t="str">
            <v>SONU SURJIT RAM</v>
          </cell>
          <cell r="E1767" t="str">
            <v>H4035492</v>
          </cell>
          <cell r="F1767" t="str">
            <v>INDIAN</v>
          </cell>
          <cell r="G1767" t="str">
            <v>CANCELLED</v>
          </cell>
        </row>
        <row r="1768">
          <cell r="B1768">
            <v>41252</v>
          </cell>
          <cell r="C1768">
            <v>4297</v>
          </cell>
          <cell r="D1768" t="str">
            <v xml:space="preserve">BALJINDER SINGH MOHINDER SINGH </v>
          </cell>
          <cell r="E1768" t="str">
            <v>G4195143</v>
          </cell>
          <cell r="F1768" t="str">
            <v>INDIAN</v>
          </cell>
          <cell r="G1768" t="str">
            <v>ACTUAL (VAULT)</v>
          </cell>
        </row>
        <row r="1769">
          <cell r="B1769">
            <v>41292</v>
          </cell>
          <cell r="C1769">
            <v>4298</v>
          </cell>
          <cell r="D1769" t="str">
            <v>NAZIM HUSSAIN KHALIL MIYAN</v>
          </cell>
          <cell r="E1769" t="str">
            <v>J78027414</v>
          </cell>
          <cell r="F1769" t="str">
            <v>INDIAN</v>
          </cell>
          <cell r="G1769" t="str">
            <v>ACTUAL (VAULT)</v>
          </cell>
        </row>
        <row r="1770">
          <cell r="B1770">
            <v>41284</v>
          </cell>
          <cell r="C1770">
            <v>4299</v>
          </cell>
          <cell r="D1770" t="str">
            <v>RAJNARAYAN CHAUDHARI RAMDARAS CHAUDHRI</v>
          </cell>
          <cell r="E1770" t="str">
            <v>K1340013</v>
          </cell>
          <cell r="F1770" t="str">
            <v>INDIAN</v>
          </cell>
          <cell r="G1770" t="str">
            <v>ACTUAL (VAULT)</v>
          </cell>
        </row>
        <row r="1771">
          <cell r="B1771">
            <v>41292</v>
          </cell>
          <cell r="C1771">
            <v>4300</v>
          </cell>
          <cell r="D1771" t="str">
            <v xml:space="preserve">RANJEET KUMAR RAM RAMNARESH RAM </v>
          </cell>
          <cell r="E1771" t="str">
            <v>J9755009</v>
          </cell>
          <cell r="F1771" t="str">
            <v>INDIAN</v>
          </cell>
          <cell r="G1771" t="str">
            <v>ACTUAL (VAULT)</v>
          </cell>
        </row>
        <row r="1772">
          <cell r="B1772">
            <v>41292</v>
          </cell>
          <cell r="C1772">
            <v>4302</v>
          </cell>
          <cell r="D1772" t="str">
            <v>KAMLESHWAR MANJHI HIRALAL MANJHI</v>
          </cell>
          <cell r="E1772" t="str">
            <v>H6556479</v>
          </cell>
          <cell r="F1772" t="str">
            <v>INDIAN</v>
          </cell>
          <cell r="G1772" t="str">
            <v>CANCELLED</v>
          </cell>
        </row>
        <row r="1773">
          <cell r="B1773">
            <v>41263</v>
          </cell>
          <cell r="C1773">
            <v>4303</v>
          </cell>
          <cell r="D1773" t="str">
            <v>KISHOR KUMAR MISHRA VIDESHVARI MISHRA</v>
          </cell>
          <cell r="E1773" t="str">
            <v>H6237135</v>
          </cell>
          <cell r="F1773" t="str">
            <v>INDIAN</v>
          </cell>
          <cell r="G1773" t="str">
            <v>ACTUAL (VAULT)</v>
          </cell>
        </row>
        <row r="1774">
          <cell r="B1774">
            <v>41284</v>
          </cell>
          <cell r="C1774">
            <v>4305</v>
          </cell>
          <cell r="D1774" t="str">
            <v>MOHAMMAD REYAZUDDIN MOHAMMAD RAISH</v>
          </cell>
          <cell r="E1774" t="str">
            <v>J0211803</v>
          </cell>
          <cell r="F1774" t="str">
            <v>INDIAN</v>
          </cell>
          <cell r="G1774" t="str">
            <v>ACTUAL (VAULT)</v>
          </cell>
        </row>
        <row r="1775">
          <cell r="B1775">
            <v>41292</v>
          </cell>
          <cell r="C1775">
            <v>4306</v>
          </cell>
          <cell r="D1775" t="str">
            <v>SATISH KUMAR BARNAWAL NATHUNI BARNAWAL</v>
          </cell>
          <cell r="E1775" t="str">
            <v>H5134112</v>
          </cell>
          <cell r="F1775" t="str">
            <v>INDIAN</v>
          </cell>
          <cell r="G1775" t="str">
            <v>ACTUAL (VAULT)</v>
          </cell>
        </row>
        <row r="1776">
          <cell r="B1776">
            <v>41252</v>
          </cell>
          <cell r="C1776">
            <v>4309</v>
          </cell>
          <cell r="D1776" t="str">
            <v>RAM BABU DOODHNATH</v>
          </cell>
          <cell r="E1776" t="str">
            <v>J4897286</v>
          </cell>
          <cell r="F1776" t="str">
            <v>INDIAN</v>
          </cell>
          <cell r="G1776" t="str">
            <v>VACATION</v>
          </cell>
        </row>
        <row r="1777">
          <cell r="B1777">
            <v>41252</v>
          </cell>
          <cell r="C1777">
            <v>4310</v>
          </cell>
          <cell r="D1777" t="str">
            <v>MAST RAM JHAPATI</v>
          </cell>
          <cell r="E1777" t="str">
            <v>G2354352</v>
          </cell>
          <cell r="F1777" t="str">
            <v>INDIAN</v>
          </cell>
          <cell r="G1777" t="str">
            <v>ACTUAL (VAULT)</v>
          </cell>
        </row>
        <row r="1778">
          <cell r="B1778">
            <v>41292</v>
          </cell>
          <cell r="C1778">
            <v>4312</v>
          </cell>
          <cell r="D1778" t="str">
            <v>AWANISH KUMAR SINGH RAM SHANKAR SINGH</v>
          </cell>
          <cell r="E1778" t="str">
            <v>H4091156</v>
          </cell>
          <cell r="F1778" t="str">
            <v>INDIAN</v>
          </cell>
          <cell r="G1778" t="str">
            <v>CANCELLED</v>
          </cell>
        </row>
        <row r="1779">
          <cell r="B1779">
            <v>41284</v>
          </cell>
          <cell r="C1779">
            <v>4313</v>
          </cell>
          <cell r="D1779" t="str">
            <v>JYOTISH BHAGAT RAMJEET BHAGAT</v>
          </cell>
          <cell r="E1779" t="str">
            <v>H8326407</v>
          </cell>
          <cell r="F1779" t="str">
            <v>INDIAN</v>
          </cell>
          <cell r="G1779" t="str">
            <v>ACTUAL (VAULT)</v>
          </cell>
        </row>
        <row r="1780">
          <cell r="B1780">
            <v>41263</v>
          </cell>
          <cell r="C1780">
            <v>4314</v>
          </cell>
          <cell r="D1780" t="str">
            <v>MANISH KUMAR BRINDAVAN</v>
          </cell>
          <cell r="E1780" t="str">
            <v>J9681654</v>
          </cell>
          <cell r="F1780" t="str">
            <v>INDIAN</v>
          </cell>
          <cell r="G1780" t="str">
            <v>CANCELLED</v>
          </cell>
        </row>
        <row r="1781">
          <cell r="B1781">
            <v>41269</v>
          </cell>
          <cell r="C1781">
            <v>4315</v>
          </cell>
          <cell r="D1781" t="str">
            <v>VARINDER KUMAR HUSSAN LAL</v>
          </cell>
          <cell r="E1781" t="str">
            <v>J1850884</v>
          </cell>
          <cell r="F1781" t="str">
            <v>INDIAN</v>
          </cell>
          <cell r="G1781" t="str">
            <v>CANCELLED</v>
          </cell>
        </row>
        <row r="1782">
          <cell r="B1782">
            <v>41261</v>
          </cell>
          <cell r="C1782">
            <v>4317</v>
          </cell>
          <cell r="D1782" t="str">
            <v>RAMAGYA KEWAT RAMKEWAL KEWAT</v>
          </cell>
          <cell r="E1782" t="str">
            <v>G5936682</v>
          </cell>
          <cell r="F1782" t="str">
            <v>INDIAN</v>
          </cell>
          <cell r="G1782" t="str">
            <v>ACTUAL (VAULT)</v>
          </cell>
        </row>
        <row r="1783">
          <cell r="B1783">
            <v>41261</v>
          </cell>
          <cell r="C1783">
            <v>4318</v>
          </cell>
          <cell r="D1783" t="str">
            <v xml:space="preserve">AJAY PRASAD BASUDEV PRASAD </v>
          </cell>
          <cell r="E1783" t="str">
            <v>J9763420</v>
          </cell>
          <cell r="F1783" t="str">
            <v>INDIAN</v>
          </cell>
          <cell r="G1783" t="str">
            <v>CANCELLED</v>
          </cell>
        </row>
        <row r="1784">
          <cell r="B1784">
            <v>41261</v>
          </cell>
          <cell r="C1784">
            <v>4319</v>
          </cell>
          <cell r="D1784" t="str">
            <v>SUNIL SHARMA NISHAD KAILASH NISHAD</v>
          </cell>
          <cell r="E1784" t="str">
            <v>J6901047</v>
          </cell>
          <cell r="F1784" t="str">
            <v>INDIAN</v>
          </cell>
          <cell r="G1784" t="str">
            <v>VACATION</v>
          </cell>
        </row>
        <row r="1785">
          <cell r="B1785">
            <v>41261</v>
          </cell>
          <cell r="C1785">
            <v>4320</v>
          </cell>
          <cell r="D1785" t="str">
            <v>MUSTAFA LATE MOHAMMAD FARUQE</v>
          </cell>
          <cell r="E1785" t="str">
            <v>K3117756</v>
          </cell>
          <cell r="F1785" t="str">
            <v>INDIAN</v>
          </cell>
          <cell r="G1785" t="str">
            <v>ACTUAL (VAULT)</v>
          </cell>
        </row>
        <row r="1786">
          <cell r="B1786">
            <v>41261</v>
          </cell>
          <cell r="C1786">
            <v>4321</v>
          </cell>
          <cell r="D1786" t="str">
            <v>ANIL SINGH BRIJRAJ SINGH</v>
          </cell>
          <cell r="E1786" t="str">
            <v>H1422117</v>
          </cell>
          <cell r="F1786" t="str">
            <v>INDIAN</v>
          </cell>
          <cell r="G1786" t="str">
            <v>ACTUAL (VAULT)</v>
          </cell>
        </row>
        <row r="1787">
          <cell r="B1787">
            <v>41269</v>
          </cell>
          <cell r="C1787">
            <v>4323</v>
          </cell>
          <cell r="D1787" t="str">
            <v>MOHAMMAD SHAHZADA ABDUL LATIF</v>
          </cell>
          <cell r="E1787" t="str">
            <v>K5452121</v>
          </cell>
          <cell r="F1787" t="str">
            <v>INDIAN</v>
          </cell>
          <cell r="G1787" t="str">
            <v>ACTUAL (VAULT)</v>
          </cell>
        </row>
        <row r="1788">
          <cell r="B1788">
            <v>41269</v>
          </cell>
          <cell r="C1788">
            <v>4324</v>
          </cell>
          <cell r="D1788" t="str">
            <v>BISHW KARMA SAH JATA SHANKAR SHA</v>
          </cell>
          <cell r="E1788" t="str">
            <v>J7024991</v>
          </cell>
          <cell r="F1788" t="str">
            <v>INDIAN</v>
          </cell>
          <cell r="G1788" t="str">
            <v>ACTUAL (VAULT)</v>
          </cell>
        </row>
        <row r="1789">
          <cell r="B1789">
            <v>41289</v>
          </cell>
          <cell r="C1789">
            <v>4326</v>
          </cell>
          <cell r="D1789" t="str">
            <v xml:space="preserve">SHAILNDER KUMAR KUSHWAHA SUKHDEO BHAGAT </v>
          </cell>
          <cell r="E1789" t="str">
            <v>J6302836</v>
          </cell>
          <cell r="F1789" t="str">
            <v>INDIAN</v>
          </cell>
          <cell r="G1789" t="str">
            <v>ACTUAL (VAULT)</v>
          </cell>
        </row>
        <row r="1790">
          <cell r="B1790">
            <v>41261</v>
          </cell>
          <cell r="C1790">
            <v>4327</v>
          </cell>
          <cell r="D1790" t="str">
            <v>IRFAN KHAN MOHAMMAD AMIN KHAN</v>
          </cell>
          <cell r="E1790" t="str">
            <v>H0365891</v>
          </cell>
          <cell r="F1790" t="str">
            <v>INDIAN</v>
          </cell>
          <cell r="G1790" t="str">
            <v>ACTUAL (VAULT)</v>
          </cell>
        </row>
        <row r="1791">
          <cell r="B1791">
            <v>41261</v>
          </cell>
          <cell r="C1791">
            <v>4328</v>
          </cell>
          <cell r="D1791" t="str">
            <v>DALJEET SUPHER RAM</v>
          </cell>
          <cell r="E1791" t="str">
            <v>K3370977</v>
          </cell>
          <cell r="F1791" t="str">
            <v>INDIAN</v>
          </cell>
          <cell r="G1791" t="str">
            <v>ACTUAL (VAULT)</v>
          </cell>
        </row>
        <row r="1792">
          <cell r="B1792">
            <v>41261</v>
          </cell>
          <cell r="C1792">
            <v>4329</v>
          </cell>
          <cell r="D1792" t="str">
            <v>MOHAMMAD SHAMSHER MOHAMMAD AKHTAR</v>
          </cell>
          <cell r="E1792" t="str">
            <v>J4167421</v>
          </cell>
          <cell r="F1792" t="str">
            <v>INDIAN</v>
          </cell>
          <cell r="G1792" t="str">
            <v>ACTUAL (VAULT)</v>
          </cell>
        </row>
        <row r="1793">
          <cell r="B1793">
            <v>41285</v>
          </cell>
          <cell r="C1793">
            <v>4331</v>
          </cell>
          <cell r="D1793" t="str">
            <v xml:space="preserve">RAJ KISHOR YADAV RAVATI YADAV </v>
          </cell>
          <cell r="E1793" t="str">
            <v>H4523808</v>
          </cell>
          <cell r="F1793" t="str">
            <v>INDIAN</v>
          </cell>
          <cell r="G1793" t="str">
            <v>CANCELLED</v>
          </cell>
        </row>
        <row r="1794">
          <cell r="B1794">
            <v>41285</v>
          </cell>
          <cell r="C1794">
            <v>4332</v>
          </cell>
          <cell r="D1794" t="str">
            <v xml:space="preserve">SADHU VERMA BHAGVAN VERMA </v>
          </cell>
          <cell r="E1794" t="str">
            <v>H5528983</v>
          </cell>
          <cell r="F1794" t="str">
            <v>INDIAN</v>
          </cell>
          <cell r="G1794" t="str">
            <v>CANCELLED</v>
          </cell>
        </row>
        <row r="1795">
          <cell r="B1795">
            <v>41261</v>
          </cell>
          <cell r="C1795">
            <v>4333</v>
          </cell>
          <cell r="D1795" t="str">
            <v>BHIKHARI KUMAR PANDIT RAMABU PANDIT</v>
          </cell>
          <cell r="E1795" t="str">
            <v>H6848400</v>
          </cell>
          <cell r="F1795" t="str">
            <v>INDIAN</v>
          </cell>
          <cell r="G1795" t="str">
            <v>ACTUAL (VAULT)</v>
          </cell>
        </row>
        <row r="1796">
          <cell r="B1796">
            <v>41285</v>
          </cell>
          <cell r="C1796">
            <v>4334</v>
          </cell>
          <cell r="D1796" t="str">
            <v>NANDJI RAM HEERA RAM</v>
          </cell>
          <cell r="E1796" t="str">
            <v>K0641799</v>
          </cell>
          <cell r="F1796" t="str">
            <v>INDIAN</v>
          </cell>
          <cell r="G1796" t="str">
            <v>ACTUAL (VAULT)</v>
          </cell>
        </row>
        <row r="1797">
          <cell r="B1797">
            <v>41271</v>
          </cell>
          <cell r="C1797">
            <v>4336</v>
          </cell>
          <cell r="D1797" t="str">
            <v>HARJIT SINGH BALVIR SINGH</v>
          </cell>
          <cell r="E1797" t="str">
            <v>H2797893</v>
          </cell>
          <cell r="F1797" t="str">
            <v>INDIAN</v>
          </cell>
          <cell r="G1797" t="str">
            <v>ACTUAL (VAULT)</v>
          </cell>
        </row>
        <row r="1798">
          <cell r="B1798">
            <v>41276</v>
          </cell>
          <cell r="C1798">
            <v>4337</v>
          </cell>
          <cell r="D1798" t="str">
            <v>JARID SK MAMLU HOSSIAN SK</v>
          </cell>
          <cell r="E1798" t="str">
            <v>J0107921</v>
          </cell>
          <cell r="F1798" t="str">
            <v>INDIAN</v>
          </cell>
          <cell r="G1798" t="str">
            <v>CANCELLED</v>
          </cell>
        </row>
        <row r="1799">
          <cell r="B1799">
            <v>41276</v>
          </cell>
          <cell r="C1799">
            <v>4338</v>
          </cell>
          <cell r="D1799" t="str">
            <v>MIRAJUL SK AKEBAR SEKH</v>
          </cell>
          <cell r="E1799" t="str">
            <v>K1199335</v>
          </cell>
          <cell r="F1799" t="str">
            <v>INDIAN</v>
          </cell>
          <cell r="G1799" t="str">
            <v>CANCELLED</v>
          </cell>
        </row>
        <row r="1800">
          <cell r="B1800">
            <v>41276</v>
          </cell>
          <cell r="C1800">
            <v>4339</v>
          </cell>
          <cell r="D1800" t="str">
            <v>HANIF SHAIKH ABU BAKKAR SHAIKH</v>
          </cell>
          <cell r="E1800" t="str">
            <v>H18898395</v>
          </cell>
          <cell r="F1800" t="str">
            <v>INDIAN</v>
          </cell>
          <cell r="G1800" t="str">
            <v>CANCELLED</v>
          </cell>
        </row>
        <row r="1801">
          <cell r="B1801">
            <v>41276</v>
          </cell>
          <cell r="C1801">
            <v>4340</v>
          </cell>
          <cell r="D1801" t="str">
            <v>LAL CHAND SK EKDIL SK</v>
          </cell>
          <cell r="E1801" t="str">
            <v>J0096583</v>
          </cell>
          <cell r="F1801" t="str">
            <v>INDIAN</v>
          </cell>
          <cell r="G1801" t="str">
            <v>VACATION</v>
          </cell>
        </row>
        <row r="1802">
          <cell r="B1802">
            <v>41276</v>
          </cell>
          <cell r="C1802">
            <v>4341</v>
          </cell>
          <cell r="D1802" t="str">
            <v>NUR ISLAM SEKH ASROF SK</v>
          </cell>
          <cell r="E1802" t="str">
            <v>K1191651</v>
          </cell>
          <cell r="F1802" t="str">
            <v>INDIAN</v>
          </cell>
          <cell r="G1802" t="str">
            <v>CANCELLED</v>
          </cell>
        </row>
        <row r="1803">
          <cell r="B1803">
            <v>41276</v>
          </cell>
          <cell r="C1803">
            <v>4342</v>
          </cell>
          <cell r="D1803" t="str">
            <v>SUBIR SEIKH AKBAR SEIKH</v>
          </cell>
          <cell r="E1803" t="str">
            <v>H1975455</v>
          </cell>
          <cell r="F1803" t="str">
            <v>INDIAN</v>
          </cell>
          <cell r="G1803" t="str">
            <v>CANCELLED</v>
          </cell>
        </row>
        <row r="1804">
          <cell r="B1804">
            <v>41261</v>
          </cell>
          <cell r="C1804">
            <v>4343</v>
          </cell>
          <cell r="D1804" t="str">
            <v>ASRAR SAI NOOR MOHAMMAD SAI</v>
          </cell>
          <cell r="E1804" t="str">
            <v>J3379074</v>
          </cell>
          <cell r="F1804" t="str">
            <v>INDIAN</v>
          </cell>
          <cell r="G1804" t="str">
            <v>ACTUAL (VAULT)</v>
          </cell>
        </row>
        <row r="1805">
          <cell r="B1805">
            <v>41261</v>
          </cell>
          <cell r="C1805">
            <v>4344</v>
          </cell>
          <cell r="D1805" t="str">
            <v>HARI KUMAR PARIT LATE RAMNATH PARIT</v>
          </cell>
          <cell r="E1805" t="str">
            <v>F1455482</v>
          </cell>
          <cell r="F1805" t="str">
            <v>INDIAN</v>
          </cell>
          <cell r="G1805" t="str">
            <v>ACTUAL (VAULT)</v>
          </cell>
        </row>
        <row r="1806">
          <cell r="B1806">
            <v>41285</v>
          </cell>
          <cell r="C1806">
            <v>4345</v>
          </cell>
          <cell r="D1806" t="str">
            <v>HARIKESH KUMAR CHAUDHAREE SUDAMA</v>
          </cell>
          <cell r="E1806" t="str">
            <v>H5306644</v>
          </cell>
          <cell r="F1806" t="str">
            <v>INDIAN</v>
          </cell>
          <cell r="G1806" t="str">
            <v>CANCELLED</v>
          </cell>
        </row>
        <row r="1807">
          <cell r="B1807">
            <v>41269</v>
          </cell>
          <cell r="C1807">
            <v>4346</v>
          </cell>
          <cell r="D1807" t="str">
            <v>IMTEYAZ KHAN HASMUDDIN KHAN</v>
          </cell>
          <cell r="E1807" t="str">
            <v>J1196362</v>
          </cell>
          <cell r="F1807" t="str">
            <v>INDIAN</v>
          </cell>
          <cell r="G1807" t="str">
            <v>ACTUAL (VAULT)</v>
          </cell>
        </row>
        <row r="1808">
          <cell r="B1808">
            <v>41269</v>
          </cell>
          <cell r="C1808">
            <v>4348</v>
          </cell>
          <cell r="D1808" t="str">
            <v>MOHAMMAD NOOR ALAM MOHAMMAD MUSLIM</v>
          </cell>
          <cell r="E1808" t="str">
            <v>J5015410</v>
          </cell>
          <cell r="F1808" t="str">
            <v>INDIAN</v>
          </cell>
          <cell r="G1808" t="str">
            <v>CANCELLED</v>
          </cell>
        </row>
        <row r="1809">
          <cell r="B1809">
            <v>41261</v>
          </cell>
          <cell r="C1809">
            <v>4349</v>
          </cell>
          <cell r="D1809" t="str">
            <v>NAZIR HUSAIN CHOUTAY</v>
          </cell>
          <cell r="E1809" t="str">
            <v>J9925315</v>
          </cell>
          <cell r="F1809" t="str">
            <v>INDIAN</v>
          </cell>
          <cell r="G1809" t="str">
            <v>ACTUAL (VAULT)</v>
          </cell>
        </row>
        <row r="1810">
          <cell r="B1810">
            <v>41300</v>
          </cell>
          <cell r="C1810">
            <v>4350</v>
          </cell>
          <cell r="D1810" t="str">
            <v xml:space="preserve">OMPRAKASH KUSHAWAHA RAMASHANKAR </v>
          </cell>
          <cell r="E1810" t="str">
            <v>J5016425</v>
          </cell>
          <cell r="F1810" t="str">
            <v>INDIAN</v>
          </cell>
          <cell r="G1810" t="str">
            <v>ACTUAL (VAULT)</v>
          </cell>
        </row>
        <row r="1811">
          <cell r="B1811">
            <v>41285</v>
          </cell>
          <cell r="C1811">
            <v>4351</v>
          </cell>
          <cell r="D1811" t="str">
            <v xml:space="preserve">SANJAY KUMAR RAM RAMJI RAM </v>
          </cell>
          <cell r="E1811" t="str">
            <v>H1247234</v>
          </cell>
          <cell r="F1811" t="str">
            <v>INDIAN</v>
          </cell>
          <cell r="G1811" t="str">
            <v>CANCELLED</v>
          </cell>
        </row>
        <row r="1812">
          <cell r="B1812">
            <v>41300</v>
          </cell>
          <cell r="C1812">
            <v>4352</v>
          </cell>
          <cell r="D1812" t="str">
            <v>SANUP KUMAR SATENDER PRASAD</v>
          </cell>
          <cell r="E1812" t="str">
            <v>H5306499</v>
          </cell>
          <cell r="F1812" t="str">
            <v>INDIAN</v>
          </cell>
          <cell r="G1812" t="str">
            <v>ACTUAL (VAULT)</v>
          </cell>
        </row>
        <row r="1813">
          <cell r="B1813">
            <v>41295</v>
          </cell>
          <cell r="C1813">
            <v>4354</v>
          </cell>
          <cell r="D1813" t="str">
            <v>SATRUDHAN KUMAR SINGH CHANDRABALI SINGH</v>
          </cell>
          <cell r="E1813" t="str">
            <v>J8906821</v>
          </cell>
          <cell r="F1813" t="str">
            <v>INDIAN</v>
          </cell>
          <cell r="G1813" t="str">
            <v>CANCELLED</v>
          </cell>
        </row>
        <row r="1814">
          <cell r="B1814">
            <v>41261</v>
          </cell>
          <cell r="C1814">
            <v>4355</v>
          </cell>
          <cell r="D1814" t="str">
            <v>SHIVJEE KUMAR MANJHI RAM CHANDRA MANJHI</v>
          </cell>
          <cell r="E1814" t="str">
            <v>H3053110</v>
          </cell>
          <cell r="F1814" t="str">
            <v>INDIAN</v>
          </cell>
          <cell r="G1814" t="str">
            <v>ACTUAL (VAULT)</v>
          </cell>
        </row>
        <row r="1815">
          <cell r="B1815">
            <v>41261</v>
          </cell>
          <cell r="C1815">
            <v>4356</v>
          </cell>
          <cell r="D1815" t="str">
            <v>SUNIL BHATIA ANAVAT BHATIA</v>
          </cell>
          <cell r="E1815" t="str">
            <v>J0632224</v>
          </cell>
          <cell r="F1815" t="str">
            <v>INDIAN</v>
          </cell>
          <cell r="G1815" t="str">
            <v>ACTUAL (VAULT)</v>
          </cell>
        </row>
        <row r="1816">
          <cell r="B1816">
            <v>41261</v>
          </cell>
          <cell r="C1816">
            <v>4358</v>
          </cell>
          <cell r="D1816" t="str">
            <v>UPENDRA SAH SINGASAN SAH</v>
          </cell>
          <cell r="E1816" t="str">
            <v>J0626608</v>
          </cell>
          <cell r="F1816" t="str">
            <v>INDIAN</v>
          </cell>
          <cell r="G1816" t="str">
            <v>ACTUAL (VAULT)</v>
          </cell>
        </row>
        <row r="1817">
          <cell r="B1817">
            <v>41273</v>
          </cell>
          <cell r="C1817">
            <v>4360</v>
          </cell>
          <cell r="D1817" t="str">
            <v>RAM ASRA KEWAL</v>
          </cell>
          <cell r="E1817" t="str">
            <v>H4688648</v>
          </cell>
          <cell r="F1817" t="str">
            <v>INDIAN</v>
          </cell>
          <cell r="G1817" t="str">
            <v>ACTUAL (VAULT)</v>
          </cell>
        </row>
        <row r="1818">
          <cell r="B1818">
            <v>41273</v>
          </cell>
          <cell r="C1818">
            <v>4361</v>
          </cell>
          <cell r="D1818" t="str">
            <v>SHIV KUMAR DEV LAL</v>
          </cell>
          <cell r="E1818" t="str">
            <v>J8171940</v>
          </cell>
          <cell r="F1818" t="str">
            <v>INDIAN</v>
          </cell>
          <cell r="G1818" t="str">
            <v>ACTUAL (VAULT)</v>
          </cell>
        </row>
        <row r="1819">
          <cell r="B1819">
            <v>41289</v>
          </cell>
          <cell r="C1819">
            <v>4362</v>
          </cell>
          <cell r="D1819" t="str">
            <v>AMARJIT SINGH DALIP SINGH</v>
          </cell>
          <cell r="E1819" t="str">
            <v>J2601482</v>
          </cell>
          <cell r="F1819" t="str">
            <v>INDIAN</v>
          </cell>
          <cell r="G1819" t="str">
            <v>ACTUAL (VAULT)</v>
          </cell>
        </row>
        <row r="1820">
          <cell r="B1820">
            <v>41285</v>
          </cell>
          <cell r="C1820">
            <v>4366</v>
          </cell>
          <cell r="D1820" t="str">
            <v>BHARAT SAH MITHILESH SAH</v>
          </cell>
          <cell r="E1820" t="str">
            <v>K3122617</v>
          </cell>
          <cell r="F1820" t="str">
            <v>INDIAN</v>
          </cell>
          <cell r="G1820" t="str">
            <v>ACTUAL (VAULT)</v>
          </cell>
        </row>
        <row r="1821">
          <cell r="B1821">
            <v>41285</v>
          </cell>
          <cell r="C1821">
            <v>4367</v>
          </cell>
          <cell r="D1821" t="str">
            <v>MOHAMMAD MOJAMMIL RAZAK BAITHA</v>
          </cell>
          <cell r="E1821" t="str">
            <v>K3122016</v>
          </cell>
          <cell r="F1821" t="str">
            <v>INDIAN</v>
          </cell>
          <cell r="G1821" t="str">
            <v>ACTUAL (VAULT)</v>
          </cell>
        </row>
        <row r="1822">
          <cell r="B1822">
            <v>41269</v>
          </cell>
          <cell r="C1822">
            <v>4368</v>
          </cell>
          <cell r="D1822" t="str">
            <v>RAJESH KUMAR GUPTA BHOLA SHA</v>
          </cell>
          <cell r="E1822" t="str">
            <v>G9898043</v>
          </cell>
          <cell r="F1822" t="str">
            <v>INDIAN</v>
          </cell>
          <cell r="G1822" t="str">
            <v>VACATION</v>
          </cell>
        </row>
        <row r="1823">
          <cell r="B1823">
            <v>41261</v>
          </cell>
          <cell r="C1823">
            <v>4369</v>
          </cell>
          <cell r="D1823" t="str">
            <v>RAMESH KUMAR GUPTESH SAH</v>
          </cell>
          <cell r="E1823" t="str">
            <v>K7605105</v>
          </cell>
          <cell r="F1823" t="str">
            <v>INDIAN</v>
          </cell>
          <cell r="G1823" t="str">
            <v>ACTUAL (VAULT)</v>
          </cell>
        </row>
        <row r="1824">
          <cell r="B1824">
            <v>41269</v>
          </cell>
          <cell r="C1824">
            <v>4372</v>
          </cell>
          <cell r="D1824" t="str">
            <v>SURESH KUMAR SURENDRA RAY</v>
          </cell>
          <cell r="E1824" t="str">
            <v>K2531137</v>
          </cell>
          <cell r="F1824" t="str">
            <v>INDIAN</v>
          </cell>
          <cell r="G1824" t="str">
            <v>ACTUAL (VAULT)</v>
          </cell>
        </row>
        <row r="1825">
          <cell r="B1825">
            <v>41269</v>
          </cell>
          <cell r="C1825">
            <v>4374</v>
          </cell>
          <cell r="D1825" t="str">
            <v>VIJESH SAH PUNDEW SAH</v>
          </cell>
          <cell r="E1825" t="str">
            <v>K6807997</v>
          </cell>
          <cell r="F1825" t="str">
            <v>INDIAN</v>
          </cell>
          <cell r="G1825" t="str">
            <v>CANCELLED</v>
          </cell>
        </row>
        <row r="1826">
          <cell r="B1826">
            <v>41284</v>
          </cell>
          <cell r="C1826">
            <v>4375</v>
          </cell>
          <cell r="D1826" t="str">
            <v>BHIM SINGH PARGAT SINGH</v>
          </cell>
          <cell r="E1826" t="str">
            <v>H5366791</v>
          </cell>
          <cell r="F1826" t="str">
            <v>INDIAN</v>
          </cell>
          <cell r="G1826" t="str">
            <v>ACTUAL (VAULT)</v>
          </cell>
        </row>
        <row r="1827">
          <cell r="B1827">
            <v>41284</v>
          </cell>
          <cell r="C1827">
            <v>4376</v>
          </cell>
          <cell r="D1827" t="str">
            <v>GURBINDER SINGH HARCHAND SINGH</v>
          </cell>
          <cell r="E1827" t="str">
            <v>K0009858</v>
          </cell>
          <cell r="F1827" t="str">
            <v>INDIAN</v>
          </cell>
          <cell r="G1827" t="str">
            <v>ACTUAL (VAULT)</v>
          </cell>
        </row>
        <row r="1828">
          <cell r="B1828">
            <v>41285</v>
          </cell>
          <cell r="C1828">
            <v>4377</v>
          </cell>
          <cell r="D1828" t="str">
            <v xml:space="preserve">RAJBALAK RAM HARKESH RAM </v>
          </cell>
          <cell r="E1828" t="str">
            <v>K1765306</v>
          </cell>
          <cell r="F1828" t="str">
            <v>INDIAN</v>
          </cell>
          <cell r="G1828" t="str">
            <v>ACTUAL (VAULT)</v>
          </cell>
        </row>
        <row r="1829">
          <cell r="B1829">
            <v>41285</v>
          </cell>
          <cell r="C1829">
            <v>4380</v>
          </cell>
          <cell r="D1829" t="str">
            <v>MITHILESH CHAUDHARY HARIKESH RAM</v>
          </cell>
          <cell r="E1829" t="str">
            <v>H7467256</v>
          </cell>
          <cell r="F1829" t="str">
            <v>INDIAN</v>
          </cell>
          <cell r="G1829" t="str">
            <v>ACTUAL (VAULT)</v>
          </cell>
        </row>
        <row r="1830">
          <cell r="B1830">
            <v>41285</v>
          </cell>
          <cell r="C1830">
            <v>4381</v>
          </cell>
          <cell r="D1830" t="str">
            <v>KAMALA YADAV SARUP YADAV</v>
          </cell>
          <cell r="E1830" t="str">
            <v>H7649512</v>
          </cell>
          <cell r="F1830" t="str">
            <v>INDIAN</v>
          </cell>
          <cell r="G1830" t="str">
            <v>ACTUAL (VAULT)</v>
          </cell>
        </row>
        <row r="1831">
          <cell r="B1831">
            <v>41261</v>
          </cell>
          <cell r="C1831">
            <v>4382</v>
          </cell>
          <cell r="D1831" t="str">
            <v>AASH KUMAR PASWAN SUKHAL RAM</v>
          </cell>
          <cell r="E1831" t="str">
            <v>H0887027</v>
          </cell>
          <cell r="F1831" t="str">
            <v>INDIAN</v>
          </cell>
          <cell r="G1831" t="str">
            <v>ACTUAL (VAULT)</v>
          </cell>
        </row>
        <row r="1832">
          <cell r="B1832">
            <v>41288</v>
          </cell>
          <cell r="C1832">
            <v>4383</v>
          </cell>
          <cell r="D1832" t="str">
            <v>TARANPREET CHIMAN LAL</v>
          </cell>
          <cell r="E1832" t="str">
            <v>J0754425</v>
          </cell>
          <cell r="F1832" t="str">
            <v>INDIAN</v>
          </cell>
          <cell r="G1832" t="str">
            <v>MISSING</v>
          </cell>
        </row>
        <row r="1833">
          <cell r="B1833">
            <v>41302</v>
          </cell>
          <cell r="C1833">
            <v>4388</v>
          </cell>
          <cell r="D1833" t="str">
            <v>NAVEEN KUMAR KASARAPU</v>
          </cell>
          <cell r="E1833" t="str">
            <v>E6705623</v>
          </cell>
          <cell r="F1833" t="str">
            <v>INDIAN</v>
          </cell>
          <cell r="G1833" t="str">
            <v>CANCELLED</v>
          </cell>
        </row>
        <row r="1834">
          <cell r="B1834">
            <v>41302</v>
          </cell>
          <cell r="C1834">
            <v>4390</v>
          </cell>
          <cell r="D1834" t="str">
            <v>RAVI VELMALA RAJESHWER VELMALA</v>
          </cell>
          <cell r="E1834" t="str">
            <v>K4188422</v>
          </cell>
          <cell r="F1834" t="str">
            <v>INDIAN</v>
          </cell>
          <cell r="G1834" t="str">
            <v>CANCELLED</v>
          </cell>
        </row>
        <row r="1835">
          <cell r="B1835">
            <v>41300</v>
          </cell>
          <cell r="C1835">
            <v>4391</v>
          </cell>
          <cell r="D1835" t="str">
            <v>JAMIL AHMAD KHALIL AHMAD</v>
          </cell>
          <cell r="E1835" t="str">
            <v>J7640887</v>
          </cell>
          <cell r="F1835" t="str">
            <v>INDIAN</v>
          </cell>
          <cell r="G1835" t="str">
            <v>ACTUAL (VAULT)</v>
          </cell>
        </row>
        <row r="1836">
          <cell r="B1836">
            <v>41310</v>
          </cell>
          <cell r="C1836">
            <v>4392</v>
          </cell>
          <cell r="D1836" t="str">
            <v>NARENDRA KUMAR PREM SINGH SINGH</v>
          </cell>
          <cell r="E1836" t="str">
            <v>E8664297</v>
          </cell>
          <cell r="F1836" t="str">
            <v>INDIAN</v>
          </cell>
          <cell r="G1836" t="str">
            <v>RENEWAL</v>
          </cell>
        </row>
        <row r="1837">
          <cell r="B1837">
            <v>41295</v>
          </cell>
          <cell r="C1837">
            <v>4393</v>
          </cell>
          <cell r="D1837" t="str">
            <v>RAJMAN SAMUJH RAM</v>
          </cell>
          <cell r="E1837" t="str">
            <v>H0050827</v>
          </cell>
          <cell r="F1837" t="str">
            <v>INDIAN</v>
          </cell>
          <cell r="G1837" t="str">
            <v>ACTUAL (VAULT)</v>
          </cell>
        </row>
        <row r="1838">
          <cell r="B1838">
            <v>41285</v>
          </cell>
          <cell r="C1838">
            <v>4394</v>
          </cell>
          <cell r="D1838" t="str">
            <v>BALVANT KUMAR YADAV RAMNAIN YADAV</v>
          </cell>
          <cell r="E1838" t="str">
            <v>H4067787</v>
          </cell>
          <cell r="F1838" t="str">
            <v>INDIAN</v>
          </cell>
          <cell r="G1838" t="str">
            <v>ACTUAL (VAULT)</v>
          </cell>
        </row>
        <row r="1839">
          <cell r="B1839">
            <v>41284</v>
          </cell>
          <cell r="C1839">
            <v>4395</v>
          </cell>
          <cell r="D1839" t="str">
            <v>JAIRAM SHREE RAM</v>
          </cell>
          <cell r="E1839" t="str">
            <v>J4900097</v>
          </cell>
          <cell r="F1839" t="str">
            <v>INDIAN</v>
          </cell>
          <cell r="G1839" t="str">
            <v>VACATION</v>
          </cell>
        </row>
        <row r="1840">
          <cell r="B1840">
            <v>41292</v>
          </cell>
          <cell r="C1840">
            <v>4396</v>
          </cell>
          <cell r="D1840" t="str">
            <v>RAMLAKHAN PRASAD GONAUR PRASAD</v>
          </cell>
          <cell r="E1840" t="str">
            <v>F2732936</v>
          </cell>
          <cell r="F1840" t="str">
            <v>INDIAN</v>
          </cell>
          <cell r="G1840" t="str">
            <v>ACTUAL (VAULT)</v>
          </cell>
        </row>
        <row r="1841">
          <cell r="B1841">
            <v>41291</v>
          </cell>
          <cell r="C1841">
            <v>4397</v>
          </cell>
          <cell r="D1841" t="str">
            <v>RAMPAL RAJ SINGH</v>
          </cell>
          <cell r="E1841" t="str">
            <v>H00113229</v>
          </cell>
          <cell r="F1841" t="str">
            <v>INDIAN</v>
          </cell>
          <cell r="G1841" t="str">
            <v>ACTUAL (VAULT)</v>
          </cell>
        </row>
        <row r="1842">
          <cell r="B1842">
            <v>41291</v>
          </cell>
          <cell r="C1842">
            <v>4399</v>
          </cell>
          <cell r="D1842" t="str">
            <v xml:space="preserve">GURPREET SINGH JAGINDER SINGH </v>
          </cell>
          <cell r="E1842" t="str">
            <v>H35072286</v>
          </cell>
          <cell r="F1842" t="str">
            <v>INDIAN</v>
          </cell>
          <cell r="G1842" t="str">
            <v>ACTUAL (VAULT)</v>
          </cell>
        </row>
        <row r="1843">
          <cell r="B1843">
            <v>41271</v>
          </cell>
          <cell r="C1843">
            <v>4410</v>
          </cell>
          <cell r="D1843" t="str">
            <v>VIJAY KUAMAR AMRIT PAL</v>
          </cell>
          <cell r="E1843" t="str">
            <v>K1185676</v>
          </cell>
          <cell r="F1843" t="str">
            <v>INDIAN</v>
          </cell>
          <cell r="G1843" t="str">
            <v>ACTUAL (VAULT)</v>
          </cell>
        </row>
        <row r="1844">
          <cell r="B1844">
            <v>41309</v>
          </cell>
          <cell r="C1844">
            <v>4412</v>
          </cell>
          <cell r="D1844" t="str">
            <v>SHIV MURAT NISHAD SAHAB DEEN</v>
          </cell>
          <cell r="E1844" t="str">
            <v>K1291402</v>
          </cell>
          <cell r="F1844" t="str">
            <v>INDIAN</v>
          </cell>
          <cell r="G1844" t="str">
            <v>ACTUAL (VAULT)</v>
          </cell>
        </row>
        <row r="1845">
          <cell r="B1845">
            <v>41312</v>
          </cell>
          <cell r="C1845">
            <v>4413</v>
          </cell>
          <cell r="D1845" t="str">
            <v>SATYENDRA KUMAR RAM DHANI GOND</v>
          </cell>
          <cell r="E1845" t="str">
            <v>H6718193</v>
          </cell>
          <cell r="F1845" t="str">
            <v>INDIAN</v>
          </cell>
          <cell r="G1845" t="str">
            <v>ACTUAL (VAULT)</v>
          </cell>
        </row>
        <row r="1846">
          <cell r="B1846">
            <v>41309</v>
          </cell>
          <cell r="C1846">
            <v>4414</v>
          </cell>
          <cell r="D1846" t="str">
            <v>SURESH KUMAR RAM NARESH</v>
          </cell>
          <cell r="E1846" t="str">
            <v>E8347922</v>
          </cell>
          <cell r="F1846" t="str">
            <v>INDIAN</v>
          </cell>
          <cell r="G1846" t="str">
            <v>RENEWAL</v>
          </cell>
        </row>
        <row r="1847">
          <cell r="B1847">
            <v>41289</v>
          </cell>
          <cell r="C1847">
            <v>4415</v>
          </cell>
          <cell r="D1847" t="str">
            <v>SAMIRUL HAQUE SHAIKH SK ALI IMAM</v>
          </cell>
          <cell r="E1847" t="str">
            <v>H0637163</v>
          </cell>
          <cell r="F1847" t="str">
            <v>INDIAN</v>
          </cell>
          <cell r="G1847" t="str">
            <v>ACTUAL (VAULT)</v>
          </cell>
        </row>
        <row r="1848">
          <cell r="B1848">
            <v>41309</v>
          </cell>
          <cell r="C1848">
            <v>4419</v>
          </cell>
          <cell r="D1848" t="str">
            <v xml:space="preserve">RAM BHAWAN JANGBAHADUR YADAV </v>
          </cell>
          <cell r="E1848" t="str">
            <v>G5247846</v>
          </cell>
          <cell r="F1848" t="str">
            <v>INDIAN</v>
          </cell>
          <cell r="G1848" t="str">
            <v>ACTUAL (VAULT)</v>
          </cell>
        </row>
        <row r="1849">
          <cell r="B1849">
            <v>41271</v>
          </cell>
          <cell r="C1849">
            <v>4423</v>
          </cell>
          <cell r="D1849" t="str">
            <v>LAKHVIR SINGH KAMAL NAIN SINGH</v>
          </cell>
          <cell r="E1849" t="str">
            <v>J7378819</v>
          </cell>
          <cell r="F1849" t="str">
            <v>INDIAN</v>
          </cell>
          <cell r="G1849" t="str">
            <v>ACTUAL (VAULT)</v>
          </cell>
        </row>
        <row r="1850">
          <cell r="B1850">
            <v>41263</v>
          </cell>
          <cell r="C1850">
            <v>4424</v>
          </cell>
          <cell r="D1850" t="str">
            <v>JAI GOVIND RAM RAJ YADAV</v>
          </cell>
          <cell r="E1850" t="str">
            <v>G7212432</v>
          </cell>
          <cell r="F1850" t="str">
            <v>INDIAN</v>
          </cell>
          <cell r="G1850" t="str">
            <v>VACATION</v>
          </cell>
        </row>
        <row r="1851">
          <cell r="B1851">
            <v>41312</v>
          </cell>
          <cell r="C1851">
            <v>4425</v>
          </cell>
          <cell r="D1851" t="str">
            <v>GHANSHYAM RAMAYAN BISHAKARMA</v>
          </cell>
          <cell r="E1851" t="str">
            <v>E6918306</v>
          </cell>
          <cell r="F1851" t="str">
            <v>INDIAN</v>
          </cell>
          <cell r="G1851" t="str">
            <v>ACTUAL (VAULT)</v>
          </cell>
        </row>
        <row r="1852">
          <cell r="B1852">
            <v>41289</v>
          </cell>
          <cell r="C1852">
            <v>4427</v>
          </cell>
          <cell r="D1852" t="str">
            <v xml:space="preserve">BHUTTU KHAN MUNNA KHAN </v>
          </cell>
          <cell r="E1852" t="str">
            <v>H0672665</v>
          </cell>
          <cell r="F1852" t="str">
            <v>INDIAN</v>
          </cell>
          <cell r="G1852" t="str">
            <v>CANCELLED</v>
          </cell>
        </row>
        <row r="1853">
          <cell r="B1853">
            <v>41309</v>
          </cell>
          <cell r="C1853">
            <v>4429</v>
          </cell>
          <cell r="D1853" t="str">
            <v xml:space="preserve">CHANDRAMA RAM SRIKISUN RAM </v>
          </cell>
          <cell r="E1853" t="str">
            <v>J8904921</v>
          </cell>
          <cell r="F1853" t="str">
            <v>INDIAN</v>
          </cell>
          <cell r="G1853" t="str">
            <v>ACTUAL (VAULT)</v>
          </cell>
        </row>
        <row r="1854">
          <cell r="B1854">
            <v>41289</v>
          </cell>
          <cell r="C1854">
            <v>4431</v>
          </cell>
          <cell r="D1854" t="str">
            <v>DURGA RAM NARAYAN PRASAD PRASAD</v>
          </cell>
          <cell r="E1854" t="str">
            <v>H4345618</v>
          </cell>
          <cell r="F1854" t="str">
            <v>INDIAN</v>
          </cell>
          <cell r="G1854" t="str">
            <v>CANCELLED</v>
          </cell>
        </row>
        <row r="1855">
          <cell r="B1855">
            <v>41269</v>
          </cell>
          <cell r="C1855">
            <v>4432</v>
          </cell>
          <cell r="D1855" t="str">
            <v>VEER KUMAR RAM LALAN RAM</v>
          </cell>
          <cell r="E1855" t="str">
            <v>H2066641</v>
          </cell>
          <cell r="F1855" t="str">
            <v>INDIAN</v>
          </cell>
          <cell r="G1855" t="str">
            <v>CANCELLED</v>
          </cell>
        </row>
        <row r="1856">
          <cell r="B1856">
            <v>41269</v>
          </cell>
          <cell r="C1856">
            <v>4433</v>
          </cell>
          <cell r="D1856" t="str">
            <v>PANNELAL SINGH SHIV RATAN</v>
          </cell>
          <cell r="E1856" t="str">
            <v>J6209053</v>
          </cell>
          <cell r="F1856" t="str">
            <v>INDIAN</v>
          </cell>
          <cell r="G1856" t="str">
            <v>ACTUAL (VAULT)</v>
          </cell>
        </row>
        <row r="1857">
          <cell r="B1857">
            <v>41269</v>
          </cell>
          <cell r="C1857">
            <v>4434</v>
          </cell>
          <cell r="D1857" t="str">
            <v>SONIL KUMAR YADAV GANESH YADAV</v>
          </cell>
          <cell r="E1857" t="str">
            <v>H2444499</v>
          </cell>
          <cell r="F1857" t="str">
            <v>INDIAN</v>
          </cell>
          <cell r="G1857" t="str">
            <v>ACTUAL (VAULT)</v>
          </cell>
        </row>
        <row r="1858">
          <cell r="B1858">
            <v>41285</v>
          </cell>
          <cell r="C1858">
            <v>4435</v>
          </cell>
          <cell r="D1858" t="str">
            <v>MOHAMMAD SAJAD MOHAMMAD HABEEB</v>
          </cell>
          <cell r="E1858" t="str">
            <v>J9757620</v>
          </cell>
          <cell r="F1858" t="str">
            <v>INDIAN</v>
          </cell>
          <cell r="G1858" t="str">
            <v>ACTUAL (VAULT)</v>
          </cell>
        </row>
        <row r="1859">
          <cell r="B1859">
            <v>41289</v>
          </cell>
          <cell r="C1859">
            <v>4436</v>
          </cell>
          <cell r="D1859" t="str">
            <v>MOHAMMAD SANAULLAH MOHAMMAD NEHALUDDIN</v>
          </cell>
          <cell r="E1859" t="str">
            <v>F9882070</v>
          </cell>
          <cell r="F1859" t="str">
            <v>INDIAN</v>
          </cell>
          <cell r="G1859" t="str">
            <v>ACTUAL (VAULT)</v>
          </cell>
        </row>
        <row r="1860">
          <cell r="B1860">
            <v>41285</v>
          </cell>
          <cell r="C1860">
            <v>4437</v>
          </cell>
          <cell r="D1860" t="str">
            <v xml:space="preserve">MANOJ PRASAD SHANKAR RAM </v>
          </cell>
          <cell r="E1860" t="str">
            <v>J2678865</v>
          </cell>
          <cell r="F1860" t="str">
            <v>INDIAN</v>
          </cell>
          <cell r="G1860" t="str">
            <v>ACTUAL (VAULT)</v>
          </cell>
        </row>
        <row r="1861">
          <cell r="B1861">
            <v>41278</v>
          </cell>
          <cell r="C1861">
            <v>4438</v>
          </cell>
          <cell r="D1861" t="str">
            <v xml:space="preserve">RAVINDER SINGH KARAM SINGH </v>
          </cell>
          <cell r="E1861" t="str">
            <v>K0331174</v>
          </cell>
          <cell r="F1861" t="str">
            <v>INDIAN</v>
          </cell>
          <cell r="G1861" t="str">
            <v>ACTUAL (VAULT)</v>
          </cell>
        </row>
        <row r="1862">
          <cell r="B1862">
            <v>41291</v>
          </cell>
          <cell r="C1862">
            <v>4439</v>
          </cell>
          <cell r="D1862" t="str">
            <v>BEANT SINGH ASSA SINGH</v>
          </cell>
          <cell r="E1862" t="str">
            <v>G4896612</v>
          </cell>
          <cell r="F1862" t="str">
            <v>INDIAN</v>
          </cell>
          <cell r="G1862" t="str">
            <v>ACTUAL (VAULT)</v>
          </cell>
        </row>
        <row r="1863">
          <cell r="B1863">
            <v>41299</v>
          </cell>
          <cell r="C1863">
            <v>4441</v>
          </cell>
          <cell r="D1863" t="str">
            <v>DILIP KUMAR AAFAT RAM</v>
          </cell>
          <cell r="E1863" t="str">
            <v>H0343035</v>
          </cell>
          <cell r="F1863" t="str">
            <v>INDIAN</v>
          </cell>
          <cell r="G1863" t="str">
            <v>ACTUAL (VAULT)</v>
          </cell>
        </row>
        <row r="1864">
          <cell r="B1864">
            <v>41299</v>
          </cell>
          <cell r="C1864">
            <v>4444</v>
          </cell>
          <cell r="D1864" t="str">
            <v>SHINTOO KUMAR KANNAUJIYA SRI RAM PRASAD</v>
          </cell>
          <cell r="E1864" t="str">
            <v>J3323789</v>
          </cell>
          <cell r="F1864" t="str">
            <v>INDIAN</v>
          </cell>
          <cell r="G1864" t="str">
            <v>VACATION</v>
          </cell>
        </row>
        <row r="1865">
          <cell r="B1865">
            <v>41289</v>
          </cell>
          <cell r="C1865">
            <v>4445</v>
          </cell>
          <cell r="D1865" t="str">
            <v>ALI ASGAR SAH LATE MOHAMMAD YASIN SAH</v>
          </cell>
          <cell r="E1865" t="str">
            <v>G0758401</v>
          </cell>
          <cell r="F1865" t="str">
            <v>INDIAN</v>
          </cell>
          <cell r="G1865" t="str">
            <v>ACTUAL (VAULT)</v>
          </cell>
        </row>
        <row r="1866">
          <cell r="B1866">
            <v>41306</v>
          </cell>
          <cell r="C1866">
            <v>4446</v>
          </cell>
          <cell r="D1866" t="str">
            <v>SUKHDEV SINGH MUKHTAR SINGH TOOR</v>
          </cell>
          <cell r="E1866" t="str">
            <v>L6695102</v>
          </cell>
          <cell r="F1866" t="str">
            <v>INDIAN</v>
          </cell>
          <cell r="G1866" t="str">
            <v>ACTUAL (VAULT)</v>
          </cell>
        </row>
        <row r="1867">
          <cell r="B1867">
            <v>41319</v>
          </cell>
          <cell r="C1867">
            <v>4449</v>
          </cell>
          <cell r="D1867" t="str">
            <v>JAGROOP SINGH DALBIR SINGH</v>
          </cell>
          <cell r="E1867" t="str">
            <v>H2493206</v>
          </cell>
          <cell r="F1867" t="str">
            <v>INDIAN</v>
          </cell>
          <cell r="G1867" t="str">
            <v>VACATION</v>
          </cell>
        </row>
        <row r="1868">
          <cell r="B1868">
            <v>41311</v>
          </cell>
          <cell r="C1868">
            <v>4451</v>
          </cell>
          <cell r="D1868" t="str">
            <v xml:space="preserve">SUKHWINDER PAL MAHINDER PAL </v>
          </cell>
          <cell r="E1868" t="str">
            <v>J8700642</v>
          </cell>
          <cell r="F1868" t="str">
            <v>INDIAN</v>
          </cell>
          <cell r="G1868" t="str">
            <v>CANCELLED</v>
          </cell>
        </row>
        <row r="1869">
          <cell r="B1869">
            <v>41314</v>
          </cell>
          <cell r="C1869">
            <v>4453</v>
          </cell>
          <cell r="D1869" t="str">
            <v>BALJIT SINGH SADHU SINGH</v>
          </cell>
          <cell r="E1869" t="str">
            <v>F8666856</v>
          </cell>
          <cell r="F1869" t="str">
            <v>INDIAN</v>
          </cell>
          <cell r="G1869" t="str">
            <v>ACTUAL (VAULT)</v>
          </cell>
        </row>
        <row r="1870">
          <cell r="B1870">
            <v>41300</v>
          </cell>
          <cell r="C1870">
            <v>4455</v>
          </cell>
          <cell r="D1870" t="str">
            <v>FIROZKHAN MUNEER ARKKHAL PULILLAR</v>
          </cell>
          <cell r="E1870" t="str">
            <v>H5694652</v>
          </cell>
          <cell r="F1870" t="str">
            <v>INDIAN</v>
          </cell>
          <cell r="G1870" t="str">
            <v>ACTUAL (VAULT)</v>
          </cell>
        </row>
        <row r="1871">
          <cell r="B1871">
            <v>41300</v>
          </cell>
          <cell r="C1871">
            <v>4456</v>
          </cell>
          <cell r="D1871" t="str">
            <v>NASSAR KOORIKKADAN RAYIN KOORIKKADAN</v>
          </cell>
          <cell r="E1871" t="str">
            <v>H4083589</v>
          </cell>
          <cell r="F1871" t="str">
            <v>INDIAN</v>
          </cell>
          <cell r="G1871" t="str">
            <v>ACTUAL (VAULT)</v>
          </cell>
        </row>
        <row r="1872">
          <cell r="B1872">
            <v>41285</v>
          </cell>
          <cell r="C1872">
            <v>4458</v>
          </cell>
          <cell r="D1872" t="str">
            <v xml:space="preserve">MOHAMMAD MERAJ ABDUL SATTAR </v>
          </cell>
          <cell r="E1872" t="str">
            <v>H4323182</v>
          </cell>
          <cell r="F1872" t="str">
            <v>INDIAN</v>
          </cell>
          <cell r="G1872" t="str">
            <v>ACTUAL (VAULT)</v>
          </cell>
        </row>
        <row r="1873">
          <cell r="B1873">
            <v>41269</v>
          </cell>
          <cell r="C1873">
            <v>4459</v>
          </cell>
          <cell r="D1873" t="str">
            <v>SURYA NATH PASEE DEEPA CHANDRA PASEE</v>
          </cell>
          <cell r="E1873" t="str">
            <v>G9878419</v>
          </cell>
          <cell r="F1873" t="str">
            <v>INDIAN</v>
          </cell>
          <cell r="G1873" t="str">
            <v>CANCELLED</v>
          </cell>
        </row>
        <row r="1874">
          <cell r="B1874">
            <v>41319</v>
          </cell>
          <cell r="C1874">
            <v>4460</v>
          </cell>
          <cell r="D1874" t="str">
            <v>VISHUN RAM PRAJAPATI SADHO PRAJAJPATI</v>
          </cell>
          <cell r="E1874" t="str">
            <v>J2706910</v>
          </cell>
          <cell r="F1874" t="str">
            <v>INDIAN</v>
          </cell>
          <cell r="G1874" t="str">
            <v>ACTUAL (VAULT)</v>
          </cell>
        </row>
        <row r="1875">
          <cell r="B1875">
            <v>41307</v>
          </cell>
          <cell r="C1875">
            <v>4461</v>
          </cell>
          <cell r="D1875" t="str">
            <v>SHERA RAM GHABAR RAM</v>
          </cell>
          <cell r="E1875" t="str">
            <v>F2402417</v>
          </cell>
          <cell r="F1875" t="str">
            <v>INDIAN</v>
          </cell>
          <cell r="G1875" t="str">
            <v>ACTUAL (VAULT)</v>
          </cell>
        </row>
        <row r="1876">
          <cell r="B1876">
            <v>41289</v>
          </cell>
          <cell r="C1876">
            <v>4462</v>
          </cell>
          <cell r="D1876" t="str">
            <v>SHAILESH KUMAR BARNAWAL SURENDERA</v>
          </cell>
          <cell r="E1876" t="str">
            <v>J9749510</v>
          </cell>
          <cell r="F1876" t="str">
            <v>INDIAN</v>
          </cell>
          <cell r="G1876" t="str">
            <v>ACTUAL (VAULT)</v>
          </cell>
        </row>
        <row r="1877">
          <cell r="B1877">
            <v>41289</v>
          </cell>
          <cell r="C1877">
            <v>4463</v>
          </cell>
          <cell r="D1877" t="str">
            <v>MANOJ YADAV SHARI KRISHANA YADAV</v>
          </cell>
          <cell r="E1877" t="str">
            <v>K4599649</v>
          </cell>
          <cell r="F1877" t="str">
            <v>INDIAN</v>
          </cell>
          <cell r="G1877" t="str">
            <v>ACTUAL (VAULT)</v>
          </cell>
        </row>
        <row r="1878">
          <cell r="B1878">
            <v>41309</v>
          </cell>
          <cell r="C1878">
            <v>4465</v>
          </cell>
          <cell r="D1878" t="str">
            <v>JITESH KUMAR RAMBRIKCHH YADAV</v>
          </cell>
          <cell r="E1878" t="str">
            <v>J77646997</v>
          </cell>
          <cell r="F1878" t="str">
            <v>INDIAN</v>
          </cell>
          <cell r="G1878" t="str">
            <v>ACTUAL (VAULT)</v>
          </cell>
        </row>
        <row r="1879">
          <cell r="B1879">
            <v>41289</v>
          </cell>
          <cell r="C1879">
            <v>4466</v>
          </cell>
          <cell r="D1879" t="str">
            <v>JITENDERA YADAV BAKH YADAV</v>
          </cell>
          <cell r="E1879" t="str">
            <v>G8259708</v>
          </cell>
          <cell r="F1879" t="str">
            <v>INDIAN</v>
          </cell>
          <cell r="G1879" t="str">
            <v>ACTUAL (VAULT)</v>
          </cell>
        </row>
        <row r="1880">
          <cell r="B1880">
            <v>41289</v>
          </cell>
          <cell r="C1880">
            <v>4469</v>
          </cell>
          <cell r="D1880" t="str">
            <v>ANIL KUMAR MISHRA BRIJ KISHORE MISHRA</v>
          </cell>
          <cell r="E1880" t="str">
            <v>H4094547</v>
          </cell>
          <cell r="F1880" t="str">
            <v>INDIAN</v>
          </cell>
          <cell r="G1880" t="str">
            <v>ACTUAL (VAULT)</v>
          </cell>
        </row>
        <row r="1881">
          <cell r="B1881">
            <v>41289</v>
          </cell>
          <cell r="C1881">
            <v>4470</v>
          </cell>
          <cell r="D1881" t="str">
            <v xml:space="preserve">ABBAS ANSARI GAFFUR ANSARI </v>
          </cell>
          <cell r="E1881" t="str">
            <v>K1775711</v>
          </cell>
          <cell r="F1881" t="str">
            <v>INDIAN</v>
          </cell>
          <cell r="G1881" t="str">
            <v>ACTUAL (VAULT)</v>
          </cell>
        </row>
        <row r="1882">
          <cell r="B1882">
            <v>41289</v>
          </cell>
          <cell r="C1882">
            <v>4471</v>
          </cell>
          <cell r="D1882" t="str">
            <v xml:space="preserve">GURPAL SINGH SUKHWINDER SINGH </v>
          </cell>
          <cell r="E1882" t="str">
            <v>G8832499</v>
          </cell>
          <cell r="F1882" t="str">
            <v>INDIAN</v>
          </cell>
          <cell r="G1882" t="str">
            <v>ACTUAL (VAULT)</v>
          </cell>
        </row>
        <row r="1883">
          <cell r="B1883">
            <v>41312</v>
          </cell>
          <cell r="C1883">
            <v>4472</v>
          </cell>
          <cell r="D1883" t="str">
            <v>JAGMOHAN SINGH AMARJIT SINGH</v>
          </cell>
          <cell r="E1883" t="str">
            <v>F4131570</v>
          </cell>
          <cell r="F1883" t="str">
            <v>INDIAN</v>
          </cell>
          <cell r="G1883" t="str">
            <v>CANCELLED</v>
          </cell>
        </row>
        <row r="1884">
          <cell r="B1884">
            <v>41291</v>
          </cell>
          <cell r="C1884">
            <v>4473</v>
          </cell>
          <cell r="D1884" t="str">
            <v xml:space="preserve">JUGRAJ SINGH DEVINDER SINGH </v>
          </cell>
          <cell r="E1884" t="str">
            <v>K0938145</v>
          </cell>
          <cell r="F1884" t="str">
            <v>INDIAN</v>
          </cell>
          <cell r="G1884" t="str">
            <v>CANCELLED</v>
          </cell>
        </row>
        <row r="1885">
          <cell r="B1885">
            <v>41291</v>
          </cell>
          <cell r="C1885">
            <v>4474</v>
          </cell>
          <cell r="D1885" t="str">
            <v>LOVEPREET SINGH SATPAL SINGH</v>
          </cell>
          <cell r="E1885" t="str">
            <v>K0272476</v>
          </cell>
          <cell r="F1885" t="str">
            <v>INDIAN</v>
          </cell>
          <cell r="G1885" t="str">
            <v>VACATION</v>
          </cell>
        </row>
        <row r="1886">
          <cell r="B1886">
            <v>41311</v>
          </cell>
          <cell r="C1886">
            <v>4475</v>
          </cell>
          <cell r="D1886" t="str">
            <v xml:space="preserve">JAGRAJ SINGH DHIRA SINGH </v>
          </cell>
          <cell r="E1886" t="str">
            <v>G1996345</v>
          </cell>
          <cell r="F1886" t="str">
            <v>INDIAN</v>
          </cell>
          <cell r="G1886" t="str">
            <v>MISSING</v>
          </cell>
        </row>
        <row r="1887">
          <cell r="B1887">
            <v>41319</v>
          </cell>
          <cell r="C1887">
            <v>4476</v>
          </cell>
          <cell r="D1887" t="str">
            <v>SAJJAD AHAMAD SHAMIM AHMAD</v>
          </cell>
          <cell r="E1887" t="str">
            <v>J6257770</v>
          </cell>
          <cell r="F1887" t="str">
            <v>INDIAN</v>
          </cell>
          <cell r="G1887" t="str">
            <v>ACTUAL (VAULT)</v>
          </cell>
        </row>
        <row r="1888">
          <cell r="B1888">
            <v>41292</v>
          </cell>
          <cell r="C1888">
            <v>4477</v>
          </cell>
          <cell r="D1888" t="str">
            <v xml:space="preserve">NEYAZ AHMAD YASIN ANSARI </v>
          </cell>
          <cell r="E1888" t="str">
            <v>J9659361</v>
          </cell>
          <cell r="F1888" t="str">
            <v>INDIAN</v>
          </cell>
          <cell r="G1888" t="str">
            <v>ACTUAL (VAULT)</v>
          </cell>
        </row>
        <row r="1889">
          <cell r="B1889">
            <v>41292</v>
          </cell>
          <cell r="C1889">
            <v>4478</v>
          </cell>
          <cell r="D1889" t="str">
            <v xml:space="preserve">NASIRUDDIN ANSARI SHARFUDEEIN ANSARI </v>
          </cell>
          <cell r="E1889" t="str">
            <v>K5312499</v>
          </cell>
          <cell r="F1889" t="str">
            <v>INDIAN</v>
          </cell>
          <cell r="G1889" t="str">
            <v>CANCELLED</v>
          </cell>
        </row>
        <row r="1890">
          <cell r="B1890">
            <v>41319</v>
          </cell>
          <cell r="C1890">
            <v>4479</v>
          </cell>
          <cell r="D1890" t="str">
            <v>HASRAT ALI MUHAMMAD MUKHTAR</v>
          </cell>
          <cell r="E1890" t="str">
            <v>K0531216</v>
          </cell>
          <cell r="F1890" t="str">
            <v>INDIAN</v>
          </cell>
          <cell r="G1890" t="str">
            <v>VACATION</v>
          </cell>
        </row>
        <row r="1891">
          <cell r="B1891">
            <v>41305</v>
          </cell>
          <cell r="C1891">
            <v>4480</v>
          </cell>
          <cell r="D1891" t="str">
            <v>TABREZ ALAM AMJAD HUSSAIN</v>
          </cell>
          <cell r="E1891" t="str">
            <v>J9751778</v>
          </cell>
          <cell r="F1891" t="str">
            <v>INDIAN</v>
          </cell>
          <cell r="G1891" t="str">
            <v>ACTUAL (VAULT)</v>
          </cell>
        </row>
        <row r="1892">
          <cell r="B1892">
            <v>41284</v>
          </cell>
          <cell r="C1892">
            <v>4482</v>
          </cell>
          <cell r="D1892" t="str">
            <v>HARJINDER SINGH MOHAN SINGH</v>
          </cell>
          <cell r="E1892" t="str">
            <v>K0320987</v>
          </cell>
          <cell r="F1892" t="str">
            <v>INDIAN</v>
          </cell>
          <cell r="G1892" t="str">
            <v>ACTUAL (VAULT)</v>
          </cell>
        </row>
        <row r="1893">
          <cell r="B1893">
            <v>41289</v>
          </cell>
          <cell r="C1893">
            <v>4483</v>
          </cell>
          <cell r="D1893" t="str">
            <v xml:space="preserve">AVTAR SINGH NANAK SINGH </v>
          </cell>
          <cell r="E1893" t="str">
            <v>G5109994</v>
          </cell>
          <cell r="F1893" t="str">
            <v>INDIAN</v>
          </cell>
          <cell r="G1893" t="str">
            <v>ACTUAL (VAULT)</v>
          </cell>
        </row>
        <row r="1894">
          <cell r="B1894">
            <v>41289</v>
          </cell>
          <cell r="C1894">
            <v>4484</v>
          </cell>
          <cell r="D1894" t="str">
            <v xml:space="preserve">JAGDISH SINGH JOGINDER SINGH </v>
          </cell>
          <cell r="E1894" t="str">
            <v>G1935897</v>
          </cell>
          <cell r="F1894" t="str">
            <v>INDIAN</v>
          </cell>
          <cell r="G1894" t="str">
            <v>ACTUAL (VAULT)</v>
          </cell>
        </row>
        <row r="1895">
          <cell r="B1895">
            <v>41289</v>
          </cell>
          <cell r="C1895">
            <v>4485</v>
          </cell>
          <cell r="D1895" t="str">
            <v xml:space="preserve">RAM TIRATH SATPAL </v>
          </cell>
          <cell r="E1895" t="str">
            <v>G7744929</v>
          </cell>
          <cell r="F1895" t="str">
            <v>INDIAN</v>
          </cell>
          <cell r="G1895" t="str">
            <v>ACTUAL (VAULT)</v>
          </cell>
        </row>
        <row r="1896">
          <cell r="B1896">
            <v>41307</v>
          </cell>
          <cell r="C1896">
            <v>4486</v>
          </cell>
          <cell r="D1896" t="str">
            <v>SUKHWINDER SINGH MAGHAR SINGH</v>
          </cell>
          <cell r="E1896" t="str">
            <v>H3005957</v>
          </cell>
          <cell r="F1896" t="str">
            <v>INDIAN</v>
          </cell>
          <cell r="G1896" t="str">
            <v>CANCELLED</v>
          </cell>
        </row>
        <row r="1897">
          <cell r="B1897">
            <v>41271</v>
          </cell>
          <cell r="C1897">
            <v>4487</v>
          </cell>
          <cell r="D1897" t="str">
            <v>MAKHAN SINGH BACHITTER SINGH</v>
          </cell>
          <cell r="E1897" t="str">
            <v>J9390503</v>
          </cell>
          <cell r="F1897" t="str">
            <v>INDIAN</v>
          </cell>
          <cell r="G1897" t="str">
            <v>ACTUAL (VAULT)</v>
          </cell>
        </row>
        <row r="1898">
          <cell r="B1898">
            <v>41289</v>
          </cell>
          <cell r="C1898">
            <v>4488</v>
          </cell>
          <cell r="D1898" t="str">
            <v xml:space="preserve">NAND LAL BIDHI CHAND </v>
          </cell>
          <cell r="E1898" t="str">
            <v>G8110442</v>
          </cell>
          <cell r="F1898" t="str">
            <v>INDIAN</v>
          </cell>
          <cell r="G1898" t="str">
            <v>VACATION</v>
          </cell>
        </row>
        <row r="1899">
          <cell r="B1899">
            <v>41289</v>
          </cell>
          <cell r="C1899">
            <v>4489</v>
          </cell>
          <cell r="D1899" t="str">
            <v xml:space="preserve">SHAM LAL SURAJ BHAN </v>
          </cell>
          <cell r="E1899" t="str">
            <v>G9097493</v>
          </cell>
          <cell r="F1899" t="str">
            <v>INDIAN</v>
          </cell>
          <cell r="G1899" t="str">
            <v>ACTUAL (VAULT)</v>
          </cell>
        </row>
        <row r="1900">
          <cell r="B1900">
            <v>41307</v>
          </cell>
          <cell r="C1900">
            <v>4491</v>
          </cell>
          <cell r="D1900" t="str">
            <v>TARSEM SINGH RAMDHAN</v>
          </cell>
          <cell r="E1900" t="str">
            <v>K3261984</v>
          </cell>
          <cell r="F1900" t="str">
            <v>INDIAN</v>
          </cell>
          <cell r="G1900" t="str">
            <v>ACTUAL (VAULT)</v>
          </cell>
        </row>
        <row r="1901">
          <cell r="B1901">
            <v>41307</v>
          </cell>
          <cell r="C1901">
            <v>4493</v>
          </cell>
          <cell r="D1901" t="str">
            <v>ISLAM ALI MUMTAJ ALI KHAN</v>
          </cell>
          <cell r="E1901" t="str">
            <v>K7348229</v>
          </cell>
          <cell r="F1901" t="str">
            <v>INDIAN</v>
          </cell>
          <cell r="G1901" t="str">
            <v>CANCELLED</v>
          </cell>
        </row>
        <row r="1902">
          <cell r="B1902">
            <v>41299</v>
          </cell>
          <cell r="C1902">
            <v>4494</v>
          </cell>
          <cell r="D1902" t="str">
            <v>MUNAUWAR ALAM MOHAMMAD PHOOL HASAN</v>
          </cell>
          <cell r="E1902" t="str">
            <v>K1775640</v>
          </cell>
          <cell r="F1902" t="str">
            <v>INDIAN</v>
          </cell>
          <cell r="G1902" t="str">
            <v>CANCELLED</v>
          </cell>
        </row>
        <row r="1903">
          <cell r="B1903">
            <v>41299</v>
          </cell>
          <cell r="C1903">
            <v>4495</v>
          </cell>
          <cell r="D1903" t="str">
            <v>SURESH THAKUR LATE BANKA THAKUR</v>
          </cell>
          <cell r="E1903" t="str">
            <v>H1827856</v>
          </cell>
          <cell r="F1903" t="str">
            <v>INDIAN</v>
          </cell>
          <cell r="G1903" t="str">
            <v>ACTUAL (VAULT)</v>
          </cell>
        </row>
        <row r="1904">
          <cell r="B1904">
            <v>41315</v>
          </cell>
          <cell r="C1904">
            <v>4496</v>
          </cell>
          <cell r="D1904" t="str">
            <v>BINOD KUMAR PANDAY LALJEE PANDAY</v>
          </cell>
          <cell r="E1904" t="str">
            <v>H8141478</v>
          </cell>
          <cell r="F1904" t="str">
            <v>INDIAN</v>
          </cell>
          <cell r="G1904" t="str">
            <v>ACTUAL (VAULT)</v>
          </cell>
        </row>
        <row r="1905">
          <cell r="B1905">
            <v>41284</v>
          </cell>
          <cell r="C1905">
            <v>4497</v>
          </cell>
          <cell r="D1905" t="str">
            <v>JAGARNATH SAH JAGU SAH</v>
          </cell>
          <cell r="E1905" t="str">
            <v>H5146476</v>
          </cell>
          <cell r="F1905" t="str">
            <v>INDIAN</v>
          </cell>
          <cell r="G1905" t="str">
            <v>ACTUAL (VAULT)</v>
          </cell>
        </row>
        <row r="1906">
          <cell r="B1906">
            <v>41319</v>
          </cell>
          <cell r="C1906">
            <v>4498</v>
          </cell>
          <cell r="D1906" t="str">
            <v>VINOD PRASAD RAMESH PRASAD</v>
          </cell>
          <cell r="E1906" t="str">
            <v>J2701700</v>
          </cell>
          <cell r="F1906" t="str">
            <v>INDIAN</v>
          </cell>
          <cell r="G1906" t="str">
            <v>ACTUAL (VAULT)</v>
          </cell>
        </row>
        <row r="1907">
          <cell r="B1907">
            <v>41285</v>
          </cell>
          <cell r="C1907">
            <v>4499</v>
          </cell>
          <cell r="D1907" t="str">
            <v>DEVENDRA KUMAR RAM KHELAVAN</v>
          </cell>
          <cell r="E1907" t="str">
            <v>K3462827</v>
          </cell>
          <cell r="F1907" t="str">
            <v>INDIAN</v>
          </cell>
          <cell r="G1907" t="str">
            <v>ACTUAL (VAULT)</v>
          </cell>
        </row>
        <row r="1908">
          <cell r="B1908">
            <v>41285</v>
          </cell>
          <cell r="C1908">
            <v>4500</v>
          </cell>
          <cell r="D1908" t="str">
            <v>PANKAJ KUMAR SHUKLA SHIV PRASAD SHUKLA</v>
          </cell>
          <cell r="E1908" t="str">
            <v>K3002189</v>
          </cell>
          <cell r="F1908" t="str">
            <v>INDIAN</v>
          </cell>
          <cell r="G1908" t="str">
            <v>ACTUAL (VAULT)</v>
          </cell>
        </row>
        <row r="1909">
          <cell r="B1909">
            <v>41285</v>
          </cell>
          <cell r="C1909">
            <v>4501</v>
          </cell>
          <cell r="D1909" t="str">
            <v xml:space="preserve">RAM KUMAR MISHRA BANSH RAJ MISHRA </v>
          </cell>
          <cell r="E1909" t="str">
            <v>J2707899</v>
          </cell>
          <cell r="F1909" t="str">
            <v>INDIAN</v>
          </cell>
          <cell r="G1909" t="str">
            <v>ACTUAL (VAULT)</v>
          </cell>
        </row>
        <row r="1910">
          <cell r="B1910">
            <v>41285</v>
          </cell>
          <cell r="C1910">
            <v>4502</v>
          </cell>
          <cell r="D1910" t="str">
            <v>SANJAY YADAV HARI PRASAD YADAV</v>
          </cell>
          <cell r="E1910" t="str">
            <v>H1632660</v>
          </cell>
          <cell r="F1910" t="str">
            <v>INDIAN</v>
          </cell>
          <cell r="G1910" t="str">
            <v>CANCELLED</v>
          </cell>
        </row>
        <row r="1911">
          <cell r="B1911">
            <v>41289</v>
          </cell>
          <cell r="C1911">
            <v>4503</v>
          </cell>
          <cell r="D1911" t="str">
            <v xml:space="preserve">SONU KUMAR PRASAD YOGENDER PRASAD </v>
          </cell>
          <cell r="E1911" t="str">
            <v>H5759423</v>
          </cell>
          <cell r="F1911" t="str">
            <v>INDIAN</v>
          </cell>
          <cell r="G1911" t="str">
            <v>ACTUAL (VAULT)</v>
          </cell>
        </row>
        <row r="1912">
          <cell r="B1912">
            <v>41289</v>
          </cell>
          <cell r="C1912">
            <v>4505</v>
          </cell>
          <cell r="D1912" t="str">
            <v xml:space="preserve">AJAD HUSSAIN HASAN ANSARI </v>
          </cell>
          <cell r="E1912" t="str">
            <v>J7815631</v>
          </cell>
          <cell r="F1912" t="str">
            <v>INDIAN</v>
          </cell>
          <cell r="G1912" t="str">
            <v>CANCELLED</v>
          </cell>
        </row>
        <row r="1913">
          <cell r="B1913">
            <v>41285</v>
          </cell>
          <cell r="C1913">
            <v>4506</v>
          </cell>
          <cell r="D1913" t="str">
            <v>DEELIP RAM AMARIKARAM</v>
          </cell>
          <cell r="E1913" t="str">
            <v>K4598949</v>
          </cell>
          <cell r="F1913" t="str">
            <v>INDIAN</v>
          </cell>
          <cell r="G1913" t="str">
            <v>ACTUAL (VAULT)</v>
          </cell>
        </row>
        <row r="1914">
          <cell r="B1914">
            <v>41285</v>
          </cell>
          <cell r="C1914">
            <v>4510</v>
          </cell>
          <cell r="D1914" t="str">
            <v>RAM CHANDAR SIRAPAT</v>
          </cell>
          <cell r="E1914" t="str">
            <v>J1071948</v>
          </cell>
          <cell r="F1914" t="str">
            <v>INDIAN</v>
          </cell>
          <cell r="G1914" t="str">
            <v>ACTUAL (VAULT)</v>
          </cell>
        </row>
        <row r="1915">
          <cell r="B1915">
            <v>41299</v>
          </cell>
          <cell r="C1915">
            <v>4514</v>
          </cell>
          <cell r="D1915" t="str">
            <v>NASEEM KHAN MOHAMMAD RASEED KHAN</v>
          </cell>
          <cell r="E1915" t="str">
            <v>K2469648</v>
          </cell>
          <cell r="F1915" t="str">
            <v>INDIAN</v>
          </cell>
          <cell r="G1915" t="str">
            <v>ACTUAL (VAULT)</v>
          </cell>
        </row>
        <row r="1916">
          <cell r="B1916">
            <v>41299</v>
          </cell>
          <cell r="C1916">
            <v>4516</v>
          </cell>
          <cell r="D1916" t="str">
            <v>NIRBHAY SINGH RAM NERESH SINGH</v>
          </cell>
          <cell r="E1916" t="str">
            <v>J8903609</v>
          </cell>
          <cell r="F1916" t="str">
            <v>INDIAN</v>
          </cell>
          <cell r="G1916" t="str">
            <v>ACTUAL (VAULT)</v>
          </cell>
        </row>
        <row r="1917">
          <cell r="B1917">
            <v>41307</v>
          </cell>
          <cell r="C1917">
            <v>4520</v>
          </cell>
          <cell r="D1917" t="str">
            <v>LAKHWINDER SINGH DALIP SINGH</v>
          </cell>
          <cell r="E1917" t="str">
            <v>G8834528</v>
          </cell>
          <cell r="F1917" t="str">
            <v>INDIAN</v>
          </cell>
          <cell r="G1917" t="str">
            <v>ACTUAL (VAULT)</v>
          </cell>
        </row>
        <row r="1918">
          <cell r="B1918">
            <v>41309</v>
          </cell>
          <cell r="C1918">
            <v>4521</v>
          </cell>
          <cell r="D1918" t="str">
            <v>UPENDRA KUMAR CHAUHAN SAMPATI CHUHAN</v>
          </cell>
          <cell r="E1918" t="str">
            <v>J1058922</v>
          </cell>
          <cell r="F1918" t="str">
            <v>INDIAN</v>
          </cell>
          <cell r="G1918" t="str">
            <v>ACTUAL (VAULT)</v>
          </cell>
        </row>
        <row r="1919">
          <cell r="B1919">
            <v>41289</v>
          </cell>
          <cell r="C1919">
            <v>4522</v>
          </cell>
          <cell r="D1919" t="str">
            <v xml:space="preserve">MOHAMMAD EMTEYAJ ANSARI MOHAMMAD ISMAIL </v>
          </cell>
          <cell r="E1919" t="str">
            <v>H5151079</v>
          </cell>
          <cell r="F1919" t="str">
            <v>INDIAN</v>
          </cell>
          <cell r="G1919" t="str">
            <v>ACTUAL (VAULT)</v>
          </cell>
        </row>
        <row r="1920">
          <cell r="B1920">
            <v>41293</v>
          </cell>
          <cell r="C1920">
            <v>4524</v>
          </cell>
          <cell r="D1920" t="str">
            <v>HARJIT SINGH MUKHTAR SINGH</v>
          </cell>
          <cell r="E1920" t="str">
            <v>J7775835</v>
          </cell>
          <cell r="F1920" t="str">
            <v>INDIAN</v>
          </cell>
          <cell r="G1920" t="str">
            <v>ACTUAL (VAULT)</v>
          </cell>
        </row>
        <row r="1921">
          <cell r="B1921">
            <v>41327</v>
          </cell>
          <cell r="C1921">
            <v>4525</v>
          </cell>
          <cell r="D1921" t="str">
            <v>GURSEWAK SINGH BALWINDER SINGH</v>
          </cell>
          <cell r="E1921" t="str">
            <v>K5014097</v>
          </cell>
          <cell r="F1921" t="str">
            <v>INDIAN</v>
          </cell>
          <cell r="G1921" t="str">
            <v>ACTUAL (VAULT)</v>
          </cell>
        </row>
        <row r="1922">
          <cell r="B1922">
            <v>41312</v>
          </cell>
          <cell r="C1922">
            <v>4527</v>
          </cell>
          <cell r="D1922" t="str">
            <v>DINESH KUMAR BIKRAM PAL</v>
          </cell>
          <cell r="E1922" t="str">
            <v>K6131558</v>
          </cell>
          <cell r="F1922" t="str">
            <v>INDIAN</v>
          </cell>
          <cell r="G1922" t="str">
            <v>CANCELLED</v>
          </cell>
        </row>
        <row r="1923">
          <cell r="B1923">
            <v>41303</v>
          </cell>
          <cell r="C1923">
            <v>4528</v>
          </cell>
          <cell r="D1923" t="str">
            <v>JOGA SINGH SAT PAUL</v>
          </cell>
          <cell r="E1923" t="str">
            <v>J1849915</v>
          </cell>
          <cell r="F1923" t="str">
            <v>INDIAN</v>
          </cell>
          <cell r="G1923" t="str">
            <v>CANCELLED</v>
          </cell>
        </row>
        <row r="1924">
          <cell r="B1924">
            <v>41312</v>
          </cell>
          <cell r="C1924">
            <v>4529</v>
          </cell>
          <cell r="D1924" t="str">
            <v>SYED ALTHAF RAHMAN</v>
          </cell>
          <cell r="E1924" t="str">
            <v>F7662406</v>
          </cell>
          <cell r="F1924" t="str">
            <v>INDIAN</v>
          </cell>
          <cell r="G1924" t="str">
            <v>RUN AWAY</v>
          </cell>
        </row>
        <row r="1925">
          <cell r="B1925">
            <v>41328</v>
          </cell>
          <cell r="C1925">
            <v>4531</v>
          </cell>
          <cell r="D1925" t="str">
            <v>RAM LAKHAN INDRA DEVA SHARMA</v>
          </cell>
          <cell r="E1925" t="str">
            <v>K2472704</v>
          </cell>
          <cell r="F1925" t="str">
            <v>INDIAN</v>
          </cell>
          <cell r="G1925" t="str">
            <v>CANCELLED</v>
          </cell>
        </row>
        <row r="1926">
          <cell r="B1926">
            <v>41303</v>
          </cell>
          <cell r="C1926">
            <v>4532</v>
          </cell>
          <cell r="D1926" t="str">
            <v>SURINDER SINGH SURAJ SINGH</v>
          </cell>
          <cell r="E1926" t="str">
            <v>G1317315</v>
          </cell>
          <cell r="F1926" t="str">
            <v>INDIAN</v>
          </cell>
          <cell r="G1926" t="str">
            <v>CANCELLED</v>
          </cell>
        </row>
        <row r="1927">
          <cell r="B1927">
            <v>41303</v>
          </cell>
          <cell r="C1927">
            <v>4533</v>
          </cell>
          <cell r="D1927" t="str">
            <v>KEHAR SINGH RAGHAVIR SINGH</v>
          </cell>
          <cell r="E1927" t="str">
            <v>J9579547</v>
          </cell>
          <cell r="F1927" t="str">
            <v>INDIAN</v>
          </cell>
          <cell r="G1927" t="str">
            <v>ACTUAL (VAULT)</v>
          </cell>
        </row>
        <row r="1928">
          <cell r="B1928">
            <v>41293</v>
          </cell>
          <cell r="C1928">
            <v>4535</v>
          </cell>
          <cell r="D1928" t="str">
            <v>GURCHARAN SINGH DEV SINGH</v>
          </cell>
          <cell r="E1928" t="str">
            <v>K0324568</v>
          </cell>
          <cell r="F1928" t="str">
            <v>INDIAN</v>
          </cell>
          <cell r="G1928" t="str">
            <v>ACTUAL (VAULT)</v>
          </cell>
        </row>
        <row r="1929">
          <cell r="B1929">
            <v>41305</v>
          </cell>
          <cell r="C1929">
            <v>4536</v>
          </cell>
          <cell r="D1929" t="str">
            <v>TAJINDER SINGH BACHITTAR SINGH</v>
          </cell>
          <cell r="E1929" t="str">
            <v>G4822336</v>
          </cell>
          <cell r="F1929" t="str">
            <v>INDIAN</v>
          </cell>
          <cell r="G1929" t="str">
            <v>CANCELLED</v>
          </cell>
        </row>
        <row r="1930">
          <cell r="B1930">
            <v>41289</v>
          </cell>
          <cell r="C1930">
            <v>4538</v>
          </cell>
          <cell r="D1930" t="str">
            <v xml:space="preserve">CHHHATTHOO YADAV DEBARI YADAV </v>
          </cell>
          <cell r="E1930" t="str">
            <v>H5941565</v>
          </cell>
          <cell r="F1930" t="str">
            <v>INDIAN</v>
          </cell>
          <cell r="G1930" t="str">
            <v>ACTUAL (VAULT)</v>
          </cell>
        </row>
        <row r="1931">
          <cell r="B1931">
            <v>41307</v>
          </cell>
          <cell r="C1931">
            <v>4539</v>
          </cell>
          <cell r="D1931" t="str">
            <v>HARDEEP SINGH RAJINDER SINGH</v>
          </cell>
          <cell r="E1931" t="str">
            <v>K6130300</v>
          </cell>
          <cell r="F1931" t="str">
            <v>INDIAN</v>
          </cell>
          <cell r="G1931" t="str">
            <v>CANCELLED</v>
          </cell>
        </row>
        <row r="1932">
          <cell r="B1932">
            <v>41307</v>
          </cell>
          <cell r="C1932">
            <v>4540</v>
          </cell>
          <cell r="D1932" t="str">
            <v>KULDIP SINGH BALKAR SINGH</v>
          </cell>
          <cell r="E1932" t="str">
            <v>G8196157</v>
          </cell>
          <cell r="F1932" t="str">
            <v>INDIAN</v>
          </cell>
          <cell r="G1932" t="str">
            <v>VACATION</v>
          </cell>
        </row>
        <row r="1933">
          <cell r="B1933">
            <v>41333</v>
          </cell>
          <cell r="C1933">
            <v>4541</v>
          </cell>
          <cell r="D1933" t="str">
            <v>MANOJ KUMAR CHAUDHARY JAI PRAKASH</v>
          </cell>
          <cell r="E1933" t="str">
            <v>H8121956</v>
          </cell>
          <cell r="F1933" t="str">
            <v>INDIAN</v>
          </cell>
          <cell r="G1933" t="str">
            <v>ACTUAL (VAULT)</v>
          </cell>
        </row>
        <row r="1934">
          <cell r="B1934">
            <v>41307</v>
          </cell>
          <cell r="C1934">
            <v>4542</v>
          </cell>
          <cell r="D1934" t="str">
            <v>RAJU LAKHANPAL MOHINDER PAL</v>
          </cell>
          <cell r="E1934" t="str">
            <v>E7941911</v>
          </cell>
          <cell r="F1934" t="str">
            <v>INDIAN</v>
          </cell>
          <cell r="G1934" t="str">
            <v>CANCELLED</v>
          </cell>
        </row>
        <row r="1935">
          <cell r="B1935">
            <v>41312</v>
          </cell>
          <cell r="C1935">
            <v>4544</v>
          </cell>
          <cell r="D1935" t="str">
            <v xml:space="preserve">KULWANT SINGH PARAMJIT SINGH </v>
          </cell>
          <cell r="E1935" t="str">
            <v>G6738949</v>
          </cell>
          <cell r="F1935" t="str">
            <v>INDIAN</v>
          </cell>
          <cell r="G1935" t="str">
            <v>CANCELLED</v>
          </cell>
        </row>
        <row r="1936">
          <cell r="B1936">
            <v>41299</v>
          </cell>
          <cell r="C1936">
            <v>4545</v>
          </cell>
          <cell r="D1936" t="str">
            <v>LALAN KUAMR THAKUR YOGESHWAR THAKUR</v>
          </cell>
          <cell r="E1936" t="str">
            <v>G4637322</v>
          </cell>
          <cell r="F1936" t="str">
            <v>INDIAN</v>
          </cell>
          <cell r="G1936" t="str">
            <v>CANCELLED</v>
          </cell>
        </row>
        <row r="1937">
          <cell r="B1937">
            <v>41299</v>
          </cell>
          <cell r="C1937">
            <v>4546</v>
          </cell>
          <cell r="D1937" t="str">
            <v>RAMANAND YADAV MODLAL YADAV</v>
          </cell>
          <cell r="E1937" t="str">
            <v>H3323791</v>
          </cell>
          <cell r="F1937" t="str">
            <v>INDIAN</v>
          </cell>
          <cell r="G1937" t="str">
            <v>CANCELLED</v>
          </cell>
        </row>
        <row r="1938">
          <cell r="B1938">
            <v>41299</v>
          </cell>
          <cell r="C1938">
            <v>4547</v>
          </cell>
          <cell r="D1938" t="str">
            <v>SHAMSHAD ALI LATE RAYAZUDDIN</v>
          </cell>
          <cell r="E1938" t="str">
            <v>G5645238</v>
          </cell>
          <cell r="F1938" t="str">
            <v>INDIAN</v>
          </cell>
          <cell r="G1938" t="str">
            <v>CANCELLED</v>
          </cell>
        </row>
        <row r="1939">
          <cell r="B1939">
            <v>41305</v>
          </cell>
          <cell r="C1939">
            <v>4548</v>
          </cell>
          <cell r="D1939" t="str">
            <v>ARVIND KUMAR CHHOTE LAL</v>
          </cell>
          <cell r="E1939" t="str">
            <v>K4467974</v>
          </cell>
          <cell r="F1939" t="str">
            <v>INDIAN</v>
          </cell>
          <cell r="G1939" t="str">
            <v>ACTUAL (VAULT)</v>
          </cell>
        </row>
        <row r="1940">
          <cell r="B1940">
            <v>41305</v>
          </cell>
          <cell r="C1940">
            <v>4549</v>
          </cell>
          <cell r="D1940" t="str">
            <v>BALINDER GOND MOTI LAL GOND</v>
          </cell>
          <cell r="E1940" t="str">
            <v>G5445249</v>
          </cell>
          <cell r="F1940" t="str">
            <v>INDIAN</v>
          </cell>
          <cell r="G1940" t="str">
            <v>ACTUAL (VAULT)</v>
          </cell>
        </row>
        <row r="1941">
          <cell r="B1941">
            <v>41299</v>
          </cell>
          <cell r="C1941">
            <v>4550</v>
          </cell>
          <cell r="D1941" t="str">
            <v>MANSUR AHMAED ANSARI JALALU DIN ANSARI</v>
          </cell>
          <cell r="E1941" t="str">
            <v>G8524716</v>
          </cell>
          <cell r="F1941" t="str">
            <v>INDIAN</v>
          </cell>
          <cell r="G1941" t="str">
            <v>ACTUAL (VAULT)</v>
          </cell>
        </row>
        <row r="1942">
          <cell r="B1942">
            <v>41299</v>
          </cell>
          <cell r="C1942">
            <v>4551</v>
          </cell>
          <cell r="D1942" t="str">
            <v>NIJAMUDDIN MIYAN SALIM MIYAN</v>
          </cell>
          <cell r="E1942" t="str">
            <v>K0645972</v>
          </cell>
          <cell r="F1942" t="str">
            <v>INDIAN</v>
          </cell>
          <cell r="G1942" t="str">
            <v>ACTUAL (VAULT)</v>
          </cell>
        </row>
        <row r="1943">
          <cell r="B1943">
            <v>41299</v>
          </cell>
          <cell r="C1943">
            <v>4552</v>
          </cell>
          <cell r="D1943" t="str">
            <v>SADDAM HUSSAIN ANSARI SHAHABUDDIN ANSARI</v>
          </cell>
          <cell r="E1943" t="str">
            <v>K5449791</v>
          </cell>
          <cell r="F1943" t="str">
            <v>INDIAN</v>
          </cell>
          <cell r="G1943" t="str">
            <v>ACTUAL (VAULT)</v>
          </cell>
        </row>
        <row r="1944">
          <cell r="B1944">
            <v>41305</v>
          </cell>
          <cell r="C1944">
            <v>4553</v>
          </cell>
          <cell r="D1944" t="str">
            <v>SHAMBHU GOND SHRI BHOLA</v>
          </cell>
          <cell r="E1944" t="str">
            <v>K4476298</v>
          </cell>
          <cell r="F1944" t="str">
            <v>INDIAN</v>
          </cell>
          <cell r="G1944" t="str">
            <v>ACTUAL (VAULT)</v>
          </cell>
        </row>
        <row r="1945">
          <cell r="B1945">
            <v>41326</v>
          </cell>
          <cell r="C1945">
            <v>4554</v>
          </cell>
          <cell r="D1945" t="str">
            <v>SAROJ KUMAR SAH MAHENDRA SAH</v>
          </cell>
          <cell r="E1945" t="str">
            <v>F6593406</v>
          </cell>
          <cell r="F1945" t="str">
            <v>INDIAN</v>
          </cell>
          <cell r="G1945" t="str">
            <v>ACTUAL (VAULT)</v>
          </cell>
        </row>
        <row r="1946">
          <cell r="B1946">
            <v>41299</v>
          </cell>
          <cell r="C1946">
            <v>4556</v>
          </cell>
          <cell r="D1946" t="str">
            <v>SHANKAR ARIKILLA DUBBAIAH ARIKILLA</v>
          </cell>
          <cell r="E1946" t="str">
            <v>K6421595</v>
          </cell>
          <cell r="F1946" t="str">
            <v>INDIAN</v>
          </cell>
          <cell r="G1946" t="str">
            <v>ACTUAL (VAULT)</v>
          </cell>
        </row>
        <row r="1947">
          <cell r="B1947">
            <v>41293</v>
          </cell>
          <cell r="C1947">
            <v>4558</v>
          </cell>
          <cell r="D1947" t="str">
            <v xml:space="preserve">BALWINDER SINGH BHAGAT SINGH </v>
          </cell>
          <cell r="E1947" t="str">
            <v>K1026147</v>
          </cell>
          <cell r="F1947" t="str">
            <v>INDIAN</v>
          </cell>
          <cell r="G1947" t="str">
            <v>ACTUAL (VAULT)</v>
          </cell>
        </row>
        <row r="1948">
          <cell r="B1948">
            <v>41300</v>
          </cell>
          <cell r="C1948">
            <v>4559</v>
          </cell>
          <cell r="D1948" t="str">
            <v>HARPREET SINGH FAKIR SINGH</v>
          </cell>
          <cell r="E1948" t="str">
            <v>K4861055</v>
          </cell>
          <cell r="F1948" t="str">
            <v>INDIAN</v>
          </cell>
          <cell r="G1948" t="str">
            <v>CANCELLED</v>
          </cell>
        </row>
        <row r="1949">
          <cell r="B1949">
            <v>41319</v>
          </cell>
          <cell r="C1949">
            <v>4561</v>
          </cell>
          <cell r="D1949" t="str">
            <v>HARDEEP SINGH HARI SINGH</v>
          </cell>
          <cell r="E1949" t="str">
            <v>K1462283</v>
          </cell>
          <cell r="F1949" t="str">
            <v>INDIAN</v>
          </cell>
          <cell r="G1949" t="str">
            <v>CANCELLED</v>
          </cell>
        </row>
        <row r="1950">
          <cell r="B1950">
            <v>41322</v>
          </cell>
          <cell r="C1950">
            <v>4562</v>
          </cell>
          <cell r="D1950" t="str">
            <v>MANJEET SINGH SATPAL</v>
          </cell>
          <cell r="E1950" t="str">
            <v>K5172424</v>
          </cell>
          <cell r="F1950" t="str">
            <v>INDIAN</v>
          </cell>
          <cell r="G1950" t="str">
            <v>CANCELLED</v>
          </cell>
        </row>
        <row r="1951">
          <cell r="B1951">
            <v>41326</v>
          </cell>
          <cell r="C1951">
            <v>4563</v>
          </cell>
          <cell r="D1951" t="str">
            <v>MOTILAL PRASAD RAMANDAN BHAGAT</v>
          </cell>
          <cell r="E1951" t="str">
            <v>H6342380</v>
          </cell>
          <cell r="F1951" t="str">
            <v>INDIAN</v>
          </cell>
          <cell r="G1951" t="str">
            <v>ACTUAL (VAULT)</v>
          </cell>
        </row>
        <row r="1952">
          <cell r="B1952">
            <v>41327</v>
          </cell>
          <cell r="C1952">
            <v>4564</v>
          </cell>
          <cell r="D1952" t="str">
            <v>LOVE SINGH DALJEET SINGH</v>
          </cell>
          <cell r="E1952" t="str">
            <v>F3231689</v>
          </cell>
          <cell r="F1952" t="str">
            <v>INDIAN</v>
          </cell>
          <cell r="G1952" t="str">
            <v>ACTUAL (VAULT)</v>
          </cell>
        </row>
        <row r="1953">
          <cell r="B1953">
            <v>41327</v>
          </cell>
          <cell r="C1953">
            <v>4565</v>
          </cell>
          <cell r="D1953" t="str">
            <v>PAWAN KUMAR MOHAN LAL</v>
          </cell>
          <cell r="E1953" t="str">
            <v>F8820184</v>
          </cell>
          <cell r="F1953" t="str">
            <v>INDIAN</v>
          </cell>
          <cell r="G1953" t="str">
            <v>ACTUAL (VAULT)</v>
          </cell>
        </row>
        <row r="1954">
          <cell r="B1954">
            <v>41312</v>
          </cell>
          <cell r="C1954">
            <v>4566</v>
          </cell>
          <cell r="D1954" t="str">
            <v>PARMINDER SINGH MALKIT SINGH</v>
          </cell>
          <cell r="E1954" t="str">
            <v>K4958333</v>
          </cell>
          <cell r="F1954" t="str">
            <v>INDIAN</v>
          </cell>
          <cell r="G1954" t="str">
            <v>ACTUAL (VAULT)</v>
          </cell>
        </row>
        <row r="1955">
          <cell r="B1955">
            <v>41312</v>
          </cell>
          <cell r="C1955">
            <v>4567</v>
          </cell>
          <cell r="D1955" t="str">
            <v xml:space="preserve">JAGTAR SINGH GILL SATNAM SINGH </v>
          </cell>
          <cell r="E1955" t="str">
            <v>K7189242</v>
          </cell>
          <cell r="F1955" t="str">
            <v>INDIAN</v>
          </cell>
          <cell r="G1955" t="str">
            <v>ACTUAL (VAULT)</v>
          </cell>
        </row>
        <row r="1956">
          <cell r="B1956">
            <v>41312</v>
          </cell>
          <cell r="C1956">
            <v>4568</v>
          </cell>
          <cell r="D1956" t="str">
            <v>SIMARJIT SINGH DHALIWAL BAKHTOR SINGH</v>
          </cell>
          <cell r="E1956" t="str">
            <v>K7187780</v>
          </cell>
          <cell r="F1956" t="str">
            <v>INDIAN</v>
          </cell>
          <cell r="G1956" t="str">
            <v>ACTUAL (VAULT)</v>
          </cell>
        </row>
        <row r="1957">
          <cell r="B1957">
            <v>41300</v>
          </cell>
          <cell r="C1957">
            <v>4569</v>
          </cell>
          <cell r="D1957" t="str">
            <v>KULDEEP SINGH BUAA SINGH</v>
          </cell>
          <cell r="E1957" t="str">
            <v>H0812032</v>
          </cell>
          <cell r="F1957" t="str">
            <v>INDIAN</v>
          </cell>
          <cell r="G1957" t="str">
            <v>MISSING</v>
          </cell>
        </row>
        <row r="1958">
          <cell r="B1958">
            <v>41295</v>
          </cell>
          <cell r="C1958">
            <v>4570</v>
          </cell>
          <cell r="D1958" t="str">
            <v>BABU LAL SHANKAR</v>
          </cell>
          <cell r="E1958" t="str">
            <v>H2813531</v>
          </cell>
          <cell r="F1958" t="str">
            <v>INDIAN</v>
          </cell>
          <cell r="G1958" t="str">
            <v>ACTUAL (VAULT)</v>
          </cell>
        </row>
        <row r="1959">
          <cell r="B1959">
            <v>41295</v>
          </cell>
          <cell r="C1959">
            <v>4571</v>
          </cell>
          <cell r="D1959" t="str">
            <v>DINESH YADAV SHRINIWAS YADAV</v>
          </cell>
          <cell r="E1959" t="str">
            <v>K1770453</v>
          </cell>
          <cell r="F1959" t="str">
            <v>INDIAN</v>
          </cell>
          <cell r="G1959" t="str">
            <v>ACTUAL (VAULT)</v>
          </cell>
        </row>
        <row r="1960">
          <cell r="B1960">
            <v>41326</v>
          </cell>
          <cell r="C1960">
            <v>4572</v>
          </cell>
          <cell r="D1960" t="str">
            <v>AJAI YADAV INDERJEET YADAV</v>
          </cell>
          <cell r="E1960" t="str">
            <v>H7439602</v>
          </cell>
          <cell r="F1960" t="str">
            <v>INDIAN</v>
          </cell>
          <cell r="G1960" t="str">
            <v>ACTUAL (VAULT)</v>
          </cell>
        </row>
        <row r="1961">
          <cell r="B1961">
            <v>41327</v>
          </cell>
          <cell r="C1961">
            <v>4573</v>
          </cell>
          <cell r="D1961" t="str">
            <v>SARABJIT SINGH JARNAIL SINGH</v>
          </cell>
          <cell r="E1961" t="str">
            <v>F4117914</v>
          </cell>
          <cell r="F1961" t="str">
            <v>INDIAN</v>
          </cell>
          <cell r="G1961" t="str">
            <v>CANCELLED</v>
          </cell>
        </row>
        <row r="1962">
          <cell r="B1962">
            <v>41326</v>
          </cell>
          <cell r="C1962">
            <v>4574</v>
          </cell>
          <cell r="D1962" t="str">
            <v>MOHAMMAD ARIF MOHAMMAD HADISH</v>
          </cell>
          <cell r="E1962" t="str">
            <v>K0537556</v>
          </cell>
          <cell r="F1962" t="str">
            <v>INDIAN</v>
          </cell>
          <cell r="G1962" t="str">
            <v>ACTUAL (VAULT)</v>
          </cell>
        </row>
        <row r="1963">
          <cell r="B1963">
            <v>41315</v>
          </cell>
          <cell r="C1963">
            <v>4576</v>
          </cell>
          <cell r="D1963" t="str">
            <v>ABHITAB SUKH LAL</v>
          </cell>
          <cell r="E1963" t="str">
            <v>K2491587</v>
          </cell>
          <cell r="F1963" t="str">
            <v>INDIAN</v>
          </cell>
          <cell r="G1963" t="str">
            <v>ACTUAL (VAULT)</v>
          </cell>
        </row>
        <row r="1964">
          <cell r="B1964">
            <v>41305</v>
          </cell>
          <cell r="C1964">
            <v>4577</v>
          </cell>
          <cell r="D1964" t="str">
            <v>KAMLESH BIN CHHATHU BIN</v>
          </cell>
          <cell r="E1964" t="str">
            <v>G9305489</v>
          </cell>
          <cell r="F1964" t="str">
            <v>INDIAN</v>
          </cell>
          <cell r="G1964" t="str">
            <v>ACTUAL (VAULT)</v>
          </cell>
        </row>
        <row r="1965">
          <cell r="B1965">
            <v>41310</v>
          </cell>
          <cell r="C1965">
            <v>4578</v>
          </cell>
          <cell r="D1965" t="str">
            <v>DHARMENDRA KUAMR SINGH BRIJ BIHARI SINGH</v>
          </cell>
          <cell r="E1965" t="str">
            <v>J5022415</v>
          </cell>
          <cell r="F1965" t="str">
            <v>INDIAN</v>
          </cell>
          <cell r="G1965" t="str">
            <v>CANCELLED</v>
          </cell>
        </row>
        <row r="1966">
          <cell r="B1966">
            <v>41334</v>
          </cell>
          <cell r="C1966">
            <v>4579</v>
          </cell>
          <cell r="D1966" t="str">
            <v>MOHAMMAD AMANULLAH ALIULLAH ANSARI</v>
          </cell>
          <cell r="E1966" t="str">
            <v>H9193543</v>
          </cell>
          <cell r="F1966" t="str">
            <v>INDIAN</v>
          </cell>
          <cell r="G1966" t="str">
            <v>CANCELLED</v>
          </cell>
        </row>
        <row r="1967">
          <cell r="B1967">
            <v>41313</v>
          </cell>
          <cell r="C1967">
            <v>4581</v>
          </cell>
          <cell r="D1967" t="str">
            <v>SUNIL KUMAR SATPAL</v>
          </cell>
          <cell r="E1967" t="str">
            <v>J9589007</v>
          </cell>
          <cell r="F1967" t="str">
            <v>INDIAN</v>
          </cell>
          <cell r="G1967" t="str">
            <v>ACTUAL (VAULT)</v>
          </cell>
        </row>
        <row r="1968">
          <cell r="B1968">
            <v>41313</v>
          </cell>
          <cell r="C1968">
            <v>4582</v>
          </cell>
          <cell r="D1968" t="str">
            <v>GURNEK PIARA LAL</v>
          </cell>
          <cell r="E1968" t="str">
            <v>J5941607</v>
          </cell>
          <cell r="F1968" t="str">
            <v>INDIAN</v>
          </cell>
          <cell r="G1968" t="str">
            <v>ACTUAL (VAULT)</v>
          </cell>
        </row>
        <row r="1969">
          <cell r="B1969">
            <v>41330</v>
          </cell>
          <cell r="C1969">
            <v>4586</v>
          </cell>
          <cell r="D1969" t="str">
            <v>WASI AHMED MOHAMMAD ISAMAIL</v>
          </cell>
          <cell r="E1969" t="str">
            <v>F7405040</v>
          </cell>
          <cell r="F1969" t="str">
            <v>INDIAN</v>
          </cell>
          <cell r="G1969" t="str">
            <v>ACTUAL (VAULT)</v>
          </cell>
        </row>
        <row r="1970">
          <cell r="B1970">
            <v>41299</v>
          </cell>
          <cell r="C1970">
            <v>4587</v>
          </cell>
          <cell r="D1970" t="str">
            <v>CHHOTELAL GUPTA DHAUNNI GUPTA</v>
          </cell>
          <cell r="E1970" t="str">
            <v>J9655995</v>
          </cell>
          <cell r="F1970" t="str">
            <v>INDIAN</v>
          </cell>
          <cell r="G1970" t="str">
            <v>ACTUAL (VAULT)</v>
          </cell>
        </row>
        <row r="1971">
          <cell r="B1971">
            <v>41343</v>
          </cell>
          <cell r="C1971">
            <v>4588</v>
          </cell>
          <cell r="D1971" t="str">
            <v>SURESH KUMAR MATHO BHAGWAN MATHO</v>
          </cell>
          <cell r="E1971" t="str">
            <v>G9053893</v>
          </cell>
          <cell r="F1971" t="str">
            <v>INDIAN</v>
          </cell>
          <cell r="G1971" t="str">
            <v>ACTUAL (VAULT)</v>
          </cell>
        </row>
        <row r="1972">
          <cell r="B1972">
            <v>41319</v>
          </cell>
          <cell r="C1972">
            <v>4589</v>
          </cell>
          <cell r="D1972" t="str">
            <v>SHAMBHU SAH MAINEJAR SAH</v>
          </cell>
          <cell r="E1972" t="str">
            <v>G6165272</v>
          </cell>
          <cell r="F1972" t="str">
            <v>INDIAN</v>
          </cell>
          <cell r="G1972" t="str">
            <v>ACTUAL (VAULT)</v>
          </cell>
        </row>
        <row r="1973">
          <cell r="B1973">
            <v>41305</v>
          </cell>
          <cell r="C1973">
            <v>4590</v>
          </cell>
          <cell r="D1973" t="str">
            <v>RAMNARESH YADAV SHRIKISUN YADAV</v>
          </cell>
          <cell r="E1973" t="str">
            <v>H2445451</v>
          </cell>
          <cell r="F1973" t="str">
            <v>INDIAN</v>
          </cell>
          <cell r="G1973" t="str">
            <v>ACTUAL (VAULT)</v>
          </cell>
        </row>
        <row r="1974">
          <cell r="B1974">
            <v>41343</v>
          </cell>
          <cell r="C1974">
            <v>4591</v>
          </cell>
          <cell r="D1974" t="str">
            <v>OMPRAKASH MAHATO DEO KUMAR MAHATO</v>
          </cell>
          <cell r="E1974" t="str">
            <v>H2634215</v>
          </cell>
          <cell r="F1974" t="str">
            <v>INDIAN</v>
          </cell>
          <cell r="G1974" t="str">
            <v>ACTUAL (VAULT)</v>
          </cell>
        </row>
        <row r="1975">
          <cell r="B1975">
            <v>41305</v>
          </cell>
          <cell r="C1975">
            <v>4593</v>
          </cell>
          <cell r="D1975" t="str">
            <v>ARUN KUMAR RAM KALINDRA RAM</v>
          </cell>
          <cell r="E1975" t="str">
            <v>K4589626</v>
          </cell>
          <cell r="F1975" t="str">
            <v>INDIAN</v>
          </cell>
          <cell r="G1975" t="str">
            <v>ACTUAL (VAULT)</v>
          </cell>
        </row>
        <row r="1976">
          <cell r="B1976">
            <v>41315</v>
          </cell>
          <cell r="C1976">
            <v>4594</v>
          </cell>
          <cell r="D1976" t="str">
            <v>UPENDRA KUMAR RAJENDRA RAI</v>
          </cell>
          <cell r="E1976" t="str">
            <v>H1368966</v>
          </cell>
          <cell r="F1976" t="str">
            <v>INDIAN</v>
          </cell>
          <cell r="G1976" t="str">
            <v>VACATION</v>
          </cell>
        </row>
        <row r="1977">
          <cell r="B1977">
            <v>41305</v>
          </cell>
          <cell r="C1977">
            <v>4595</v>
          </cell>
          <cell r="D1977" t="str">
            <v xml:space="preserve">SHAYAM KUMAR GUPTA JYOTISH LAL GUPTA </v>
          </cell>
          <cell r="E1977" t="str">
            <v>K5445347</v>
          </cell>
          <cell r="F1977" t="str">
            <v>INDIAN</v>
          </cell>
          <cell r="G1977" t="str">
            <v>ACTUAL (VAULT)</v>
          </cell>
        </row>
        <row r="1978">
          <cell r="B1978">
            <v>41305</v>
          </cell>
          <cell r="C1978">
            <v>4596</v>
          </cell>
          <cell r="D1978" t="str">
            <v>RAJKUMAR PRASAD RAMPRIT PRASAD</v>
          </cell>
          <cell r="E1978" t="str">
            <v>G4463320</v>
          </cell>
          <cell r="F1978" t="str">
            <v>INDIAN</v>
          </cell>
          <cell r="G1978" t="str">
            <v>ACTUAL (VAULT)</v>
          </cell>
        </row>
        <row r="1979">
          <cell r="B1979">
            <v>41305</v>
          </cell>
          <cell r="C1979">
            <v>4598</v>
          </cell>
          <cell r="D1979" t="str">
            <v>CHANDAN KUMAR SINGH ASHOK SINGH</v>
          </cell>
          <cell r="E1979" t="str">
            <v>J9759416</v>
          </cell>
          <cell r="F1979" t="str">
            <v>INDIAN</v>
          </cell>
          <cell r="G1979" t="str">
            <v>ACTUAL (VAULT)</v>
          </cell>
        </row>
        <row r="1980">
          <cell r="B1980">
            <v>41315</v>
          </cell>
          <cell r="C1980">
            <v>4599</v>
          </cell>
          <cell r="D1980" t="str">
            <v>ASHOK CHAUHAN RAM JANM CHAUHAN</v>
          </cell>
          <cell r="E1980" t="str">
            <v>H2818082</v>
          </cell>
          <cell r="F1980" t="str">
            <v>INDIAN</v>
          </cell>
          <cell r="G1980" t="str">
            <v>ACTUAL (VAULT)</v>
          </cell>
        </row>
        <row r="1981">
          <cell r="B1981">
            <v>41315</v>
          </cell>
          <cell r="C1981">
            <v>4600</v>
          </cell>
          <cell r="D1981" t="str">
            <v>AJAY KUMAR PRAJAPATI AMEERE LAL PRAJAPATI</v>
          </cell>
          <cell r="E1981" t="str">
            <v>J9665907</v>
          </cell>
          <cell r="F1981" t="str">
            <v>INDIAN</v>
          </cell>
          <cell r="G1981" t="str">
            <v>ACTUAL (VAULT)</v>
          </cell>
        </row>
        <row r="1982">
          <cell r="B1982">
            <v>41319</v>
          </cell>
          <cell r="C1982">
            <v>4601</v>
          </cell>
          <cell r="D1982" t="str">
            <v>SULTAN SINGH JAT BHAGWANA RAM JAT</v>
          </cell>
          <cell r="E1982" t="str">
            <v>J1824424</v>
          </cell>
          <cell r="F1982" t="str">
            <v>INDIAN</v>
          </cell>
          <cell r="G1982" t="str">
            <v>ACTUAL (VAULT)</v>
          </cell>
        </row>
        <row r="1983">
          <cell r="B1983">
            <v>41319</v>
          </cell>
          <cell r="C1983">
            <v>4602</v>
          </cell>
          <cell r="D1983" t="str">
            <v>SANJAY KUMAR NARAYAN PRASAD</v>
          </cell>
          <cell r="E1983" t="str">
            <v>J7546673</v>
          </cell>
          <cell r="F1983" t="str">
            <v>INDIAN</v>
          </cell>
          <cell r="G1983" t="str">
            <v>CANCELLED</v>
          </cell>
        </row>
        <row r="1984">
          <cell r="B1984">
            <v>41319</v>
          </cell>
          <cell r="C1984">
            <v>4603</v>
          </cell>
          <cell r="D1984" t="str">
            <v>RAM NARAIN RAWATA RAM</v>
          </cell>
          <cell r="E1984" t="str">
            <v>F3501192</v>
          </cell>
          <cell r="F1984" t="str">
            <v>INDIAN</v>
          </cell>
          <cell r="G1984" t="str">
            <v>CANCELLED</v>
          </cell>
        </row>
        <row r="1985">
          <cell r="B1985">
            <v>41340</v>
          </cell>
          <cell r="C1985">
            <v>4604</v>
          </cell>
          <cell r="D1985" t="str">
            <v>GAUTAM SAH JOGINDRA SAH</v>
          </cell>
          <cell r="E1985" t="str">
            <v>J5004983</v>
          </cell>
          <cell r="F1985" t="str">
            <v>INDIAN</v>
          </cell>
          <cell r="G1985" t="str">
            <v>CANCELLED</v>
          </cell>
        </row>
        <row r="1986">
          <cell r="B1986">
            <v>41340</v>
          </cell>
          <cell r="C1986">
            <v>4605</v>
          </cell>
          <cell r="D1986" t="str">
            <v>BAJRANG LAL BALAI DOLA RAM</v>
          </cell>
          <cell r="E1986" t="str">
            <v>K1164397</v>
          </cell>
          <cell r="F1986" t="str">
            <v>INDIAN</v>
          </cell>
          <cell r="G1986" t="str">
            <v>CANCELLED</v>
          </cell>
        </row>
        <row r="1987">
          <cell r="B1987">
            <v>41326</v>
          </cell>
          <cell r="C1987">
            <v>4606</v>
          </cell>
          <cell r="D1987" t="str">
            <v>RAM PRABHU MOTI YADAV</v>
          </cell>
          <cell r="E1987" t="str">
            <v>G6751004</v>
          </cell>
          <cell r="F1987" t="str">
            <v>INDIAN</v>
          </cell>
          <cell r="G1987" t="str">
            <v>ACTUAL (VAULT)</v>
          </cell>
        </row>
        <row r="1988">
          <cell r="B1988">
            <v>41307</v>
          </cell>
          <cell r="C1988">
            <v>4607</v>
          </cell>
          <cell r="D1988" t="str">
            <v>VIJAY KUMAR HARBANS LAL</v>
          </cell>
          <cell r="E1988" t="str">
            <v>J2595026</v>
          </cell>
          <cell r="F1988" t="str">
            <v>INDIAN</v>
          </cell>
          <cell r="G1988" t="str">
            <v>ACTUAL (VAULT)</v>
          </cell>
        </row>
        <row r="1989">
          <cell r="B1989">
            <v>41312</v>
          </cell>
          <cell r="C1989">
            <v>4609</v>
          </cell>
          <cell r="D1989" t="str">
            <v>AMRIK LAL SURINDER PAL</v>
          </cell>
          <cell r="E1989" t="str">
            <v>L6630099</v>
          </cell>
          <cell r="F1989" t="str">
            <v>INDIAN</v>
          </cell>
          <cell r="G1989" t="str">
            <v>ACTUAL (VAULT)</v>
          </cell>
        </row>
        <row r="1990">
          <cell r="B1990">
            <v>41325</v>
          </cell>
          <cell r="C1990">
            <v>4612</v>
          </cell>
          <cell r="D1990" t="str">
            <v>SYED JAFAR HUSSAIN SYED AJAHAR HUSSAIN</v>
          </cell>
          <cell r="E1990" t="str">
            <v>H4102167</v>
          </cell>
          <cell r="F1990" t="str">
            <v>INDIAN</v>
          </cell>
          <cell r="G1990" t="str">
            <v>ACTUAL (VAULT)</v>
          </cell>
        </row>
        <row r="1991">
          <cell r="B1991">
            <v>41299</v>
          </cell>
          <cell r="C1991">
            <v>4613</v>
          </cell>
          <cell r="D1991" t="str">
            <v>AJAY KUMAR PARAMJIT KUMAR</v>
          </cell>
          <cell r="E1991" t="str">
            <v>J5940936</v>
          </cell>
          <cell r="F1991" t="str">
            <v>INDIAN</v>
          </cell>
          <cell r="G1991" t="str">
            <v>ACTUAL (VAULT)</v>
          </cell>
        </row>
        <row r="1992">
          <cell r="B1992">
            <v>41309</v>
          </cell>
          <cell r="C1992">
            <v>4615</v>
          </cell>
          <cell r="D1992" t="str">
            <v>BINDALAL MANJEE ACHHELAL MANJHEE</v>
          </cell>
          <cell r="E1992" t="str">
            <v>J8910438</v>
          </cell>
          <cell r="F1992" t="str">
            <v>INDIAN</v>
          </cell>
          <cell r="G1992" t="str">
            <v>ACTUAL (VAULT)</v>
          </cell>
        </row>
        <row r="1993">
          <cell r="B1993">
            <v>41342</v>
          </cell>
          <cell r="C1993">
            <v>4616</v>
          </cell>
          <cell r="D1993" t="str">
            <v>DHARMENDRA YADAV AMIR YADAV</v>
          </cell>
          <cell r="E1993" t="str">
            <v>H8328776</v>
          </cell>
          <cell r="F1993" t="str">
            <v>INDIAN</v>
          </cell>
          <cell r="G1993" t="str">
            <v>ACTUAL (VAULT)</v>
          </cell>
        </row>
        <row r="1994">
          <cell r="B1994">
            <v>41309</v>
          </cell>
          <cell r="C1994">
            <v>4617</v>
          </cell>
          <cell r="D1994" t="str">
            <v xml:space="preserve">DILIP KUMAR SHARMA PARMANAND SHARMA </v>
          </cell>
          <cell r="E1994" t="str">
            <v>K0644261</v>
          </cell>
          <cell r="F1994" t="str">
            <v>INDIAN</v>
          </cell>
          <cell r="G1994" t="str">
            <v>VACATION</v>
          </cell>
        </row>
        <row r="1995">
          <cell r="B1995">
            <v>41342</v>
          </cell>
          <cell r="C1995">
            <v>4618</v>
          </cell>
          <cell r="D1995" t="str">
            <v>KAILASH MANJHI NATHU MANJHI</v>
          </cell>
          <cell r="E1995" t="str">
            <v>K0634852</v>
          </cell>
          <cell r="F1995" t="str">
            <v>INDIAN</v>
          </cell>
          <cell r="G1995" t="str">
            <v>ACTUAL (VAULT)</v>
          </cell>
        </row>
        <row r="1996">
          <cell r="B1996">
            <v>41309</v>
          </cell>
          <cell r="C1996">
            <v>4620</v>
          </cell>
          <cell r="D1996" t="str">
            <v>LAXAMI KUMAR CHOUHAN CHANDU CHOHAN</v>
          </cell>
          <cell r="E1996" t="str">
            <v>K7605632</v>
          </cell>
          <cell r="F1996" t="str">
            <v>INDIAN</v>
          </cell>
          <cell r="G1996" t="str">
            <v>ACTUAL (VAULT)</v>
          </cell>
        </row>
        <row r="1997">
          <cell r="B1997">
            <v>41307</v>
          </cell>
          <cell r="C1997">
            <v>4622</v>
          </cell>
          <cell r="D1997" t="str">
            <v xml:space="preserve">MANPREET SINGH SATNAM SINGH </v>
          </cell>
          <cell r="E1997" t="str">
            <v>J8695260</v>
          </cell>
          <cell r="F1997" t="str">
            <v>INDIAN</v>
          </cell>
          <cell r="G1997" t="str">
            <v>CANCELLED</v>
          </cell>
        </row>
        <row r="1998">
          <cell r="B1998">
            <v>41309</v>
          </cell>
          <cell r="C1998">
            <v>4624</v>
          </cell>
          <cell r="D1998" t="str">
            <v>RAM PRAVESH SAHANI RAM CHANDRA SAHANI</v>
          </cell>
          <cell r="E1998" t="str">
            <v>J1565477</v>
          </cell>
          <cell r="F1998" t="str">
            <v>INDIAN</v>
          </cell>
          <cell r="G1998" t="str">
            <v>ACTUAL (VAULT)</v>
          </cell>
        </row>
        <row r="1999">
          <cell r="B1999">
            <v>41307</v>
          </cell>
          <cell r="C1999">
            <v>4625</v>
          </cell>
          <cell r="D1999" t="str">
            <v>RASHPAL SINGH SOHAN SINGH</v>
          </cell>
          <cell r="E1999" t="str">
            <v>G2176824</v>
          </cell>
          <cell r="F1999" t="str">
            <v>INDIAN</v>
          </cell>
          <cell r="G1999" t="str">
            <v>ACTUAL (VAULT)</v>
          </cell>
        </row>
        <row r="2000">
          <cell r="B2000">
            <v>41309</v>
          </cell>
          <cell r="C2000">
            <v>4626</v>
          </cell>
          <cell r="D2000" t="str">
            <v>SAHJOR MAHTO JANARDHAN MAHTO</v>
          </cell>
          <cell r="E2000" t="str">
            <v>H4088052</v>
          </cell>
          <cell r="F2000" t="str">
            <v>INDIAN</v>
          </cell>
          <cell r="G2000" t="str">
            <v>ACTUAL (VAULT)</v>
          </cell>
        </row>
        <row r="2001">
          <cell r="B2001">
            <v>41342</v>
          </cell>
          <cell r="C2001">
            <v>4627</v>
          </cell>
          <cell r="D2001" t="str">
            <v>SHAMBHU PRASAC LALAN PRASAD</v>
          </cell>
          <cell r="E2001" t="str">
            <v>H1506589</v>
          </cell>
          <cell r="F2001" t="str">
            <v>INDIAN</v>
          </cell>
          <cell r="G2001" t="str">
            <v>VACATION</v>
          </cell>
        </row>
        <row r="2002">
          <cell r="B2002">
            <v>41309</v>
          </cell>
          <cell r="C2002">
            <v>4631</v>
          </cell>
          <cell r="D2002" t="str">
            <v>TAJ MOHAMMAD VIKAU MIYAN</v>
          </cell>
          <cell r="E2002" t="str">
            <v>J3874541</v>
          </cell>
          <cell r="F2002" t="str">
            <v>INDIAN</v>
          </cell>
          <cell r="G2002" t="str">
            <v>ACTUAL (VAULT)</v>
          </cell>
        </row>
        <row r="2003">
          <cell r="B2003">
            <v>41342</v>
          </cell>
          <cell r="C2003">
            <v>4632</v>
          </cell>
          <cell r="D2003" t="str">
            <v>TARKESHWAR PASWAN INDRASAN PASAWAN</v>
          </cell>
          <cell r="E2003" t="str">
            <v>J9755700</v>
          </cell>
          <cell r="F2003" t="str">
            <v>INDIAN</v>
          </cell>
          <cell r="G2003" t="str">
            <v>ACTUAL (VAULT)</v>
          </cell>
        </row>
        <row r="2004">
          <cell r="B2004">
            <v>41309</v>
          </cell>
          <cell r="C2004">
            <v>4633</v>
          </cell>
          <cell r="D2004" t="str">
            <v xml:space="preserve">VAKIL RAJBHAR SURY RAJBHAR </v>
          </cell>
          <cell r="E2004" t="str">
            <v>K1339529</v>
          </cell>
          <cell r="F2004" t="str">
            <v>INDIAN</v>
          </cell>
          <cell r="G2004" t="str">
            <v>ACTUAL (VAULT)</v>
          </cell>
        </row>
        <row r="2005">
          <cell r="B2005">
            <v>41342</v>
          </cell>
          <cell r="C2005">
            <v>4634</v>
          </cell>
          <cell r="D2005" t="str">
            <v>VIRENDRA SAH SAKHICHAN SAH</v>
          </cell>
          <cell r="E2005" t="str">
            <v>J8905786</v>
          </cell>
          <cell r="F2005" t="str">
            <v>INDIAN</v>
          </cell>
          <cell r="G2005" t="str">
            <v>ACTUAL (VAULT)</v>
          </cell>
        </row>
        <row r="2006">
          <cell r="B2006">
            <v>41333</v>
          </cell>
          <cell r="C2006">
            <v>4635</v>
          </cell>
          <cell r="D2006" t="str">
            <v>RAMSUBHG RAM MANOHAR</v>
          </cell>
          <cell r="E2006" t="str">
            <v>H3460715</v>
          </cell>
          <cell r="F2006" t="str">
            <v>INDIAN</v>
          </cell>
          <cell r="G2006" t="str">
            <v>ACTUAL (VAULT)</v>
          </cell>
        </row>
        <row r="2007">
          <cell r="B2007">
            <v>41333</v>
          </cell>
          <cell r="C2007">
            <v>4636</v>
          </cell>
          <cell r="D2007" t="str">
            <v>RAMU SHRI JAN</v>
          </cell>
          <cell r="E2007" t="str">
            <v>K2996902</v>
          </cell>
          <cell r="F2007" t="str">
            <v>INDIAN</v>
          </cell>
          <cell r="G2007" t="str">
            <v>ACTUAL (VAULT)</v>
          </cell>
        </row>
        <row r="2008">
          <cell r="B2008">
            <v>41333</v>
          </cell>
          <cell r="C2008">
            <v>4637</v>
          </cell>
          <cell r="D2008" t="str">
            <v>RAM MILAN CHUNNI LAL</v>
          </cell>
          <cell r="E2008" t="str">
            <v>G1070332</v>
          </cell>
          <cell r="F2008" t="str">
            <v>INDIAN</v>
          </cell>
          <cell r="G2008" t="str">
            <v>CANCELLED</v>
          </cell>
        </row>
        <row r="2009">
          <cell r="B2009">
            <v>41333</v>
          </cell>
          <cell r="C2009">
            <v>4638</v>
          </cell>
          <cell r="D2009" t="str">
            <v>MOHAMMAD WAKEEL ANSARI JUMMAN ANSARI</v>
          </cell>
          <cell r="E2009" t="str">
            <v>F0393672</v>
          </cell>
          <cell r="F2009" t="str">
            <v>INDIAN</v>
          </cell>
          <cell r="G2009" t="str">
            <v>RENEWAL</v>
          </cell>
        </row>
        <row r="2010">
          <cell r="B2010">
            <v>41333</v>
          </cell>
          <cell r="C2010">
            <v>4639</v>
          </cell>
          <cell r="D2010" t="str">
            <v>GAMA RAJ BALI</v>
          </cell>
          <cell r="E2010" t="str">
            <v>K2995715</v>
          </cell>
          <cell r="F2010" t="str">
            <v>INDIAN</v>
          </cell>
          <cell r="G2010" t="str">
            <v>VACATION</v>
          </cell>
        </row>
        <row r="2011">
          <cell r="B2011">
            <v>41300</v>
          </cell>
          <cell r="C2011">
            <v>4642</v>
          </cell>
          <cell r="D2011" t="str">
            <v>JUL KARNIN ABDUL RAZIK</v>
          </cell>
          <cell r="E2011" t="str">
            <v>J7807627</v>
          </cell>
          <cell r="F2011" t="str">
            <v>INDIAN</v>
          </cell>
          <cell r="G2011" t="str">
            <v>ACTUAL (VAULT)</v>
          </cell>
        </row>
        <row r="2012">
          <cell r="B2012">
            <v>41310</v>
          </cell>
          <cell r="C2012">
            <v>4643</v>
          </cell>
          <cell r="D2012" t="str">
            <v>VIRENDRA KUMAR CHAUHAN RAM KOMAL CHAUHAN</v>
          </cell>
          <cell r="E2012" t="str">
            <v>J6219569</v>
          </cell>
          <cell r="F2012" t="str">
            <v>INDIAN</v>
          </cell>
          <cell r="G2012" t="str">
            <v>ACTUAL (VAULT)</v>
          </cell>
        </row>
        <row r="2013">
          <cell r="B2013">
            <v>41319</v>
          </cell>
          <cell r="C2013">
            <v>4646</v>
          </cell>
          <cell r="D2013" t="str">
            <v>SUNIL KUMAR YADAV VINAI KUAMR YADAVA</v>
          </cell>
          <cell r="E2013" t="str">
            <v>G6572350</v>
          </cell>
          <cell r="F2013" t="str">
            <v>INDIAN</v>
          </cell>
          <cell r="G2013" t="str">
            <v>ACTUAL (VAULT)</v>
          </cell>
        </row>
        <row r="2014">
          <cell r="B2014">
            <v>41299</v>
          </cell>
          <cell r="C2014">
            <v>4648</v>
          </cell>
          <cell r="D2014" t="str">
            <v>MOHAN RAI UPENDRA RAI</v>
          </cell>
          <cell r="E2014" t="str">
            <v>J5033837</v>
          </cell>
          <cell r="F2014" t="str">
            <v>INDIAN</v>
          </cell>
          <cell r="G2014" t="str">
            <v>ACTUAL (VAULT)</v>
          </cell>
        </row>
        <row r="2015">
          <cell r="B2015">
            <v>41345</v>
          </cell>
          <cell r="C2015">
            <v>4649</v>
          </cell>
          <cell r="D2015" t="str">
            <v>MOHAMMAD RIZWAN SUBAIR SHAIKH</v>
          </cell>
          <cell r="E2015" t="str">
            <v>G5965126</v>
          </cell>
          <cell r="F2015" t="str">
            <v>INDIAN</v>
          </cell>
          <cell r="G2015" t="str">
            <v>CANCELLED</v>
          </cell>
        </row>
        <row r="2016">
          <cell r="B2016">
            <v>41319</v>
          </cell>
          <cell r="C2016">
            <v>4650</v>
          </cell>
          <cell r="D2016" t="str">
            <v>MOHAMMAD EMTIYAJ MOHAMMAD MUSTAFA</v>
          </cell>
          <cell r="E2016" t="str">
            <v>E5864790</v>
          </cell>
          <cell r="F2016" t="str">
            <v>INDIAN</v>
          </cell>
          <cell r="G2016" t="str">
            <v>CANCELLED</v>
          </cell>
        </row>
        <row r="2017">
          <cell r="B2017">
            <v>41343</v>
          </cell>
          <cell r="C2017">
            <v>4652</v>
          </cell>
          <cell r="D2017" t="str">
            <v>YOGENDRA KUMAR SHYAM NARAYAN</v>
          </cell>
          <cell r="E2017" t="str">
            <v>J7679450</v>
          </cell>
          <cell r="F2017" t="str">
            <v>INDIAN</v>
          </cell>
          <cell r="G2017" t="str">
            <v>ACTUAL (VAULT)</v>
          </cell>
        </row>
        <row r="2018">
          <cell r="B2018">
            <v>41326</v>
          </cell>
          <cell r="C2018">
            <v>4653</v>
          </cell>
          <cell r="D2018" t="str">
            <v>RAM KEWAL CHAUHAN JAI SHREE CHAUHAN</v>
          </cell>
          <cell r="E2018" t="str">
            <v>J3326087</v>
          </cell>
          <cell r="F2018" t="str">
            <v>INDIAN</v>
          </cell>
          <cell r="G2018" t="str">
            <v>ACTUAL (VAULT)</v>
          </cell>
        </row>
        <row r="2019">
          <cell r="B2019">
            <v>41326</v>
          </cell>
          <cell r="C2019">
            <v>4654</v>
          </cell>
          <cell r="D2019" t="str">
            <v>SURESH KUMAR LALMAN</v>
          </cell>
          <cell r="E2019" t="str">
            <v>F4390527</v>
          </cell>
          <cell r="F2019" t="str">
            <v>INDIAN</v>
          </cell>
          <cell r="G2019" t="str">
            <v>CANCELLED</v>
          </cell>
        </row>
        <row r="2020">
          <cell r="B2020">
            <v>41330</v>
          </cell>
          <cell r="C2020">
            <v>4655</v>
          </cell>
          <cell r="D2020" t="str">
            <v>SACHCHITA NAND SINGH TRIBHUWAN SINGH</v>
          </cell>
          <cell r="E2020" t="str">
            <v>H2602975</v>
          </cell>
          <cell r="F2020" t="str">
            <v>INDIAN</v>
          </cell>
          <cell r="G2020" t="str">
            <v>VACATION</v>
          </cell>
        </row>
        <row r="2021">
          <cell r="B2021">
            <v>41319</v>
          </cell>
          <cell r="C2021">
            <v>4656</v>
          </cell>
          <cell r="D2021" t="str">
            <v>CHANDAN KUMAR KUMAR BNADHU SAH</v>
          </cell>
          <cell r="E2021" t="str">
            <v>K4093706</v>
          </cell>
          <cell r="F2021" t="str">
            <v>INDIAN</v>
          </cell>
          <cell r="G2021" t="str">
            <v>ACTUAL (VAULT)</v>
          </cell>
        </row>
        <row r="2022">
          <cell r="B2022">
            <v>41315</v>
          </cell>
          <cell r="C2022">
            <v>4657</v>
          </cell>
          <cell r="D2022" t="str">
            <v>CHHOTE LAL SINGH BRIKSHA BHAGAT</v>
          </cell>
          <cell r="E2022" t="str">
            <v>H9414638</v>
          </cell>
          <cell r="F2022" t="str">
            <v>INDIAN</v>
          </cell>
          <cell r="G2022" t="str">
            <v>ACTUAL (VAULT)</v>
          </cell>
        </row>
        <row r="2023">
          <cell r="B2023">
            <v>41340</v>
          </cell>
          <cell r="C2023">
            <v>4658</v>
          </cell>
          <cell r="D2023" t="str">
            <v>DEEPAK KUMAR YADAV RAMGYAS YADAV</v>
          </cell>
          <cell r="E2023" t="str">
            <v>K5309914</v>
          </cell>
          <cell r="F2023" t="str">
            <v>INDIAN</v>
          </cell>
          <cell r="G2023" t="str">
            <v>ACTUAL (VAULT)</v>
          </cell>
        </row>
        <row r="2024">
          <cell r="B2024">
            <v>41315</v>
          </cell>
          <cell r="C2024">
            <v>4659</v>
          </cell>
          <cell r="D2024" t="str">
            <v>DHANANJAY KUMAR UMESH ROY</v>
          </cell>
          <cell r="E2024" t="str">
            <v>H5151580</v>
          </cell>
          <cell r="F2024" t="str">
            <v>INDIAN</v>
          </cell>
          <cell r="G2024" t="str">
            <v>ACTUAL (VAULT)</v>
          </cell>
        </row>
        <row r="2025">
          <cell r="B2025">
            <v>41343</v>
          </cell>
          <cell r="C2025">
            <v>4660</v>
          </cell>
          <cell r="D2025" t="str">
            <v>MAQSOOD ALAM BASHIRUDDIN</v>
          </cell>
          <cell r="E2025" t="str">
            <v>H3373025</v>
          </cell>
          <cell r="F2025" t="str">
            <v>INDIAN</v>
          </cell>
          <cell r="G2025" t="str">
            <v>ACTUAL (VAULT)</v>
          </cell>
        </row>
        <row r="2026">
          <cell r="B2026">
            <v>41340</v>
          </cell>
          <cell r="C2026">
            <v>4661</v>
          </cell>
          <cell r="D2026" t="str">
            <v xml:space="preserve">MOHAMMAD FARUQ KAISAR MOHAMMAD </v>
          </cell>
          <cell r="E2026" t="str">
            <v>H2444986</v>
          </cell>
          <cell r="F2026" t="str">
            <v>INDIAN</v>
          </cell>
          <cell r="G2026" t="str">
            <v>ACTUAL (VAULT)</v>
          </cell>
        </row>
        <row r="2027">
          <cell r="B2027">
            <v>41340</v>
          </cell>
          <cell r="C2027">
            <v>4662</v>
          </cell>
          <cell r="D2027" t="str">
            <v>MOHAMMAD IMAMAN SHAH MOHAMMAD NASIM SAH</v>
          </cell>
          <cell r="E2027" t="str">
            <v>J9763904</v>
          </cell>
          <cell r="F2027" t="str">
            <v>INDIAN</v>
          </cell>
          <cell r="G2027" t="str">
            <v>ACTUAL (VAULT)</v>
          </cell>
        </row>
        <row r="2028">
          <cell r="B2028">
            <v>41340</v>
          </cell>
          <cell r="C2028">
            <v>4664</v>
          </cell>
          <cell r="D2028" t="str">
            <v>PRABHUNATH YADAV RAMJI PRASAD</v>
          </cell>
          <cell r="E2028" t="str">
            <v>K7604234</v>
          </cell>
          <cell r="F2028" t="str">
            <v>INDIAN</v>
          </cell>
          <cell r="G2028" t="str">
            <v>ACTUAL (VAULT)</v>
          </cell>
        </row>
        <row r="2029">
          <cell r="B2029">
            <v>41315</v>
          </cell>
          <cell r="C2029">
            <v>4665</v>
          </cell>
          <cell r="D2029" t="str">
            <v>PRAVESH KUMAR RAMCHANDRA PRASAD YADAV</v>
          </cell>
          <cell r="E2029" t="str">
            <v>J1189107</v>
          </cell>
          <cell r="F2029" t="str">
            <v>INDIAN</v>
          </cell>
          <cell r="G2029" t="str">
            <v>CANCELLED</v>
          </cell>
        </row>
        <row r="2030">
          <cell r="B2030">
            <v>41319</v>
          </cell>
          <cell r="C2030">
            <v>4666</v>
          </cell>
          <cell r="D2030" t="str">
            <v>RABINDRA SAH LATE BABULAL SAH</v>
          </cell>
          <cell r="E2030" t="str">
            <v>F5352631</v>
          </cell>
          <cell r="F2030" t="str">
            <v>INDIAN</v>
          </cell>
          <cell r="G2030" t="str">
            <v>CANCELLED</v>
          </cell>
        </row>
        <row r="2031">
          <cell r="B2031">
            <v>41330</v>
          </cell>
          <cell r="C2031">
            <v>4667</v>
          </cell>
          <cell r="D2031" t="str">
            <v>RAJENDRA YADAV SAVARU YADAV</v>
          </cell>
          <cell r="E2031" t="str">
            <v>G2811619</v>
          </cell>
          <cell r="F2031" t="str">
            <v>INDIAN</v>
          </cell>
          <cell r="G2031" t="str">
            <v>ACTUAL (VAULT)</v>
          </cell>
        </row>
        <row r="2032">
          <cell r="B2032">
            <v>41315</v>
          </cell>
          <cell r="C2032">
            <v>4669</v>
          </cell>
          <cell r="D2032" t="str">
            <v>RAJU GIRI CHANDESWAR GIRI</v>
          </cell>
          <cell r="E2032" t="str">
            <v>K2538617</v>
          </cell>
          <cell r="F2032" t="str">
            <v>INDIAN</v>
          </cell>
          <cell r="G2032" t="str">
            <v>ACTUAL (VAULT)</v>
          </cell>
        </row>
        <row r="2033">
          <cell r="B2033">
            <v>41319</v>
          </cell>
          <cell r="C2033">
            <v>4671</v>
          </cell>
          <cell r="D2033" t="str">
            <v>SANJAY KUMAR GAUR JAWAHIR PRASAD GAUR</v>
          </cell>
          <cell r="E2033" t="str">
            <v>K0557282</v>
          </cell>
          <cell r="F2033" t="str">
            <v>INDIAN</v>
          </cell>
          <cell r="G2033" t="str">
            <v>ACTUAL (VAULT)</v>
          </cell>
        </row>
        <row r="2034">
          <cell r="B2034">
            <v>41319</v>
          </cell>
          <cell r="C2034">
            <v>4672</v>
          </cell>
          <cell r="D2034" t="str">
            <v>SONU ANSARI RAMJAN ANSARI</v>
          </cell>
          <cell r="E2034" t="str">
            <v>K1345430</v>
          </cell>
          <cell r="F2034" t="str">
            <v>INDIAN</v>
          </cell>
          <cell r="G2034" t="str">
            <v>ACTUAL (VAULT)</v>
          </cell>
        </row>
        <row r="2035">
          <cell r="B2035">
            <v>41340</v>
          </cell>
          <cell r="C2035">
            <v>4673</v>
          </cell>
          <cell r="D2035" t="str">
            <v>SUBASH YADAV NARASINGH YADAV</v>
          </cell>
          <cell r="E2035" t="str">
            <v>F7553847</v>
          </cell>
          <cell r="F2035" t="str">
            <v>INDIAN</v>
          </cell>
          <cell r="G2035" t="str">
            <v>CANCELLED</v>
          </cell>
        </row>
        <row r="2036">
          <cell r="B2036">
            <v>41300</v>
          </cell>
          <cell r="C2036">
            <v>4675</v>
          </cell>
          <cell r="D2036" t="str">
            <v xml:space="preserve">ATMA RAM SODHI RAM </v>
          </cell>
          <cell r="E2036" t="str">
            <v>J8696289</v>
          </cell>
          <cell r="F2036" t="str">
            <v>INDIAN</v>
          </cell>
          <cell r="G2036" t="str">
            <v>ACTUAL (VAULT)</v>
          </cell>
        </row>
        <row r="2037">
          <cell r="B2037">
            <v>41321</v>
          </cell>
          <cell r="C2037">
            <v>4676</v>
          </cell>
          <cell r="D2037" t="str">
            <v>KASHMIR GILL SARWAN GILL</v>
          </cell>
          <cell r="E2037" t="str">
            <v>J7560187</v>
          </cell>
          <cell r="F2037" t="str">
            <v>INDIAN</v>
          </cell>
          <cell r="G2037" t="str">
            <v>ACTUAL (VAULT)</v>
          </cell>
        </row>
        <row r="2038">
          <cell r="B2038">
            <v>41307</v>
          </cell>
          <cell r="C2038">
            <v>4682</v>
          </cell>
          <cell r="D2038" t="str">
            <v>AJAY KUMAR GOPAL DAS</v>
          </cell>
          <cell r="E2038" t="str">
            <v>J2447646</v>
          </cell>
          <cell r="F2038" t="str">
            <v>INDIAN</v>
          </cell>
          <cell r="G2038" t="str">
            <v>ACTUAL (VAULT)</v>
          </cell>
        </row>
        <row r="2039">
          <cell r="B2039">
            <v>41307</v>
          </cell>
          <cell r="C2039">
            <v>4683</v>
          </cell>
          <cell r="D2039" t="str">
            <v>BANWARI RAM JAT BHGWAN SINGH JAT</v>
          </cell>
          <cell r="E2039" t="str">
            <v>J7538886</v>
          </cell>
          <cell r="F2039" t="str">
            <v>INDIAN</v>
          </cell>
          <cell r="G2039" t="str">
            <v>VACATION</v>
          </cell>
        </row>
        <row r="2040">
          <cell r="B2040">
            <v>41307</v>
          </cell>
          <cell r="C2040">
            <v>4686</v>
          </cell>
          <cell r="D2040" t="str">
            <v xml:space="preserve">NAMECHAND MAHAVEER PRASAD JANGIR </v>
          </cell>
          <cell r="E2040" t="str">
            <v>H5911973</v>
          </cell>
          <cell r="F2040" t="str">
            <v>INDIAN</v>
          </cell>
          <cell r="G2040" t="str">
            <v>VACATION</v>
          </cell>
        </row>
        <row r="2041">
          <cell r="B2041">
            <v>41322</v>
          </cell>
          <cell r="C2041">
            <v>4687</v>
          </cell>
          <cell r="D2041" t="str">
            <v>PAWAN KUMAR TANSUK</v>
          </cell>
          <cell r="E2041" t="str">
            <v>K0193735</v>
          </cell>
          <cell r="F2041" t="str">
            <v>INDIAN</v>
          </cell>
          <cell r="G2041" t="str">
            <v>ACTUAL (VAULT)</v>
          </cell>
        </row>
        <row r="2042">
          <cell r="B2042">
            <v>41307</v>
          </cell>
          <cell r="C2042">
            <v>4689</v>
          </cell>
          <cell r="D2042" t="str">
            <v>AMEER KHAN JAKIR HUSAIN</v>
          </cell>
          <cell r="E2042" t="str">
            <v>G5909148</v>
          </cell>
          <cell r="F2042" t="str">
            <v>INDIAN</v>
          </cell>
          <cell r="G2042" t="str">
            <v>ACTUAL (VAULT)</v>
          </cell>
        </row>
        <row r="2043">
          <cell r="B2043">
            <v>41322</v>
          </cell>
          <cell r="C2043">
            <v>4690</v>
          </cell>
          <cell r="D2043" t="str">
            <v>MOHAMMAD AYUB SHEIKH YOUSUF SHEIKH</v>
          </cell>
          <cell r="E2043" t="str">
            <v>J8688332</v>
          </cell>
          <cell r="F2043" t="str">
            <v>INDIAN</v>
          </cell>
          <cell r="G2043" t="str">
            <v>ACTUAL (VAULT)</v>
          </cell>
        </row>
        <row r="2044">
          <cell r="B2044">
            <v>41307</v>
          </cell>
          <cell r="C2044">
            <v>4692</v>
          </cell>
          <cell r="D2044" t="str">
            <v>NADEEM KAJI MOHAMMED FARUK KAJI</v>
          </cell>
          <cell r="E2044" t="str">
            <v>K4421539</v>
          </cell>
          <cell r="F2044" t="str">
            <v>INDIAN</v>
          </cell>
          <cell r="G2044" t="str">
            <v>VACATION</v>
          </cell>
        </row>
        <row r="2045">
          <cell r="B2045">
            <v>41330</v>
          </cell>
          <cell r="C2045">
            <v>4694</v>
          </cell>
          <cell r="D2045" t="str">
            <v>DIGVIJAY CHINTA DHAR DUBEY</v>
          </cell>
          <cell r="E2045" t="str">
            <v>J3838376</v>
          </cell>
          <cell r="F2045" t="str">
            <v>INDIAN</v>
          </cell>
          <cell r="G2045" t="str">
            <v>ACTUAL (VAULT)</v>
          </cell>
        </row>
        <row r="2046">
          <cell r="B2046">
            <v>41330</v>
          </cell>
          <cell r="C2046">
            <v>4695</v>
          </cell>
          <cell r="D2046" t="str">
            <v>MUKESH HARI NARAYAN</v>
          </cell>
          <cell r="E2046" t="str">
            <v>K1266546</v>
          </cell>
          <cell r="F2046" t="str">
            <v>INDIAN</v>
          </cell>
          <cell r="G2046" t="str">
            <v>ACTUAL (VAULT)</v>
          </cell>
        </row>
        <row r="2047">
          <cell r="B2047">
            <v>41319</v>
          </cell>
          <cell r="C2047">
            <v>4696</v>
          </cell>
          <cell r="D2047" t="str">
            <v>ASHOK KUMAR RAMANAKKSHRA PRASAD</v>
          </cell>
          <cell r="E2047" t="str">
            <v>G5936037</v>
          </cell>
          <cell r="F2047" t="str">
            <v>INDIAN</v>
          </cell>
          <cell r="G2047" t="str">
            <v>CANCELLED</v>
          </cell>
        </row>
        <row r="2048">
          <cell r="B2048">
            <v>41340</v>
          </cell>
          <cell r="C2048">
            <v>4705</v>
          </cell>
          <cell r="D2048" t="str">
            <v>MOHAMMAD SADAB ALAM MOHAMMAD JASIM UDDIN</v>
          </cell>
          <cell r="E2048" t="str">
            <v>H5564809</v>
          </cell>
          <cell r="F2048" t="str">
            <v>INDIAN</v>
          </cell>
          <cell r="G2048" t="str">
            <v>ACTUAL (VAULT)</v>
          </cell>
        </row>
        <row r="2049">
          <cell r="B2049">
            <v>41319</v>
          </cell>
          <cell r="C2049">
            <v>4708</v>
          </cell>
          <cell r="D2049" t="str">
            <v>RITESH RAUNIYAR VIJAY RAUNIYAR</v>
          </cell>
          <cell r="E2049" t="str">
            <v>H6992591</v>
          </cell>
          <cell r="F2049" t="str">
            <v>INDIAN</v>
          </cell>
          <cell r="G2049" t="str">
            <v>CANCELLED</v>
          </cell>
        </row>
        <row r="2050">
          <cell r="B2050">
            <v>41340</v>
          </cell>
          <cell r="C2050">
            <v>4710</v>
          </cell>
          <cell r="D2050" t="str">
            <v>SHIVAJI PRASAD TARKESHWER PRASAD</v>
          </cell>
          <cell r="E2050" t="str">
            <v>J2695119</v>
          </cell>
          <cell r="F2050" t="str">
            <v>INDIAN</v>
          </cell>
          <cell r="G2050" t="str">
            <v>ACTUAL (VAULT)</v>
          </cell>
        </row>
        <row r="2051">
          <cell r="B2051">
            <v>41319</v>
          </cell>
          <cell r="C2051">
            <v>4711</v>
          </cell>
          <cell r="D2051" t="str">
            <v>UGRASEN PRASAD GORAKH</v>
          </cell>
          <cell r="E2051" t="str">
            <v>H0050722</v>
          </cell>
          <cell r="F2051" t="str">
            <v>INDIAN</v>
          </cell>
          <cell r="G2051" t="str">
            <v>ACTUAL (VAULT)</v>
          </cell>
        </row>
        <row r="2052">
          <cell r="B2052">
            <v>41315</v>
          </cell>
          <cell r="C2052">
            <v>4712</v>
          </cell>
          <cell r="D2052" t="str">
            <v>VINOD KUMAR YADAV KANCHAN RAY</v>
          </cell>
          <cell r="E2052" t="str">
            <v>H5147585</v>
          </cell>
          <cell r="F2052" t="str">
            <v>INDIAN</v>
          </cell>
          <cell r="G2052" t="str">
            <v>CANCELLED</v>
          </cell>
        </row>
        <row r="2053">
          <cell r="B2053">
            <v>41330</v>
          </cell>
          <cell r="C2053">
            <v>4713</v>
          </cell>
          <cell r="D2053" t="str">
            <v>VIRENDRA YADAV SHRI RAM SHANKAR YADAV</v>
          </cell>
          <cell r="E2053" t="str">
            <v>H1016282</v>
          </cell>
          <cell r="F2053" t="str">
            <v>INDIAN</v>
          </cell>
          <cell r="G2053" t="str">
            <v>ACTUAL (VAULT)</v>
          </cell>
        </row>
        <row r="2054">
          <cell r="B2054">
            <v>41330</v>
          </cell>
          <cell r="C2054">
            <v>4714</v>
          </cell>
          <cell r="D2054" t="str">
            <v>MANINDAR KUMAR BIHARI</v>
          </cell>
          <cell r="E2054" t="str">
            <v>K1569503</v>
          </cell>
          <cell r="F2054" t="str">
            <v>INDIAN</v>
          </cell>
          <cell r="G2054" t="str">
            <v>ACTUAL (VAULT)</v>
          </cell>
        </row>
        <row r="2055">
          <cell r="B2055">
            <v>41319</v>
          </cell>
          <cell r="C2055">
            <v>4715</v>
          </cell>
          <cell r="D2055" t="str">
            <v>MADHOO YADAV SATTAN</v>
          </cell>
          <cell r="E2055" t="str">
            <v>L6694885</v>
          </cell>
          <cell r="F2055" t="str">
            <v>INDIAN</v>
          </cell>
          <cell r="G2055" t="str">
            <v>ACTUAL (VAULT)</v>
          </cell>
        </row>
        <row r="2056">
          <cell r="B2056">
            <v>41315</v>
          </cell>
          <cell r="C2056">
            <v>4716</v>
          </cell>
          <cell r="D2056" t="str">
            <v xml:space="preserve">VIJAY KUMAR PRASAD NARAD PRASAD </v>
          </cell>
          <cell r="E2056" t="str">
            <v>G9597851</v>
          </cell>
          <cell r="F2056" t="str">
            <v>INDIAN</v>
          </cell>
          <cell r="G2056" t="str">
            <v>CANCELLED</v>
          </cell>
        </row>
        <row r="2057">
          <cell r="B2057">
            <v>41334</v>
          </cell>
          <cell r="C2057">
            <v>4717</v>
          </cell>
          <cell r="D2057" t="str">
            <v>TUFANI CHAUHAN JAGAN CHUAHAN</v>
          </cell>
          <cell r="E2057" t="str">
            <v>J2148319</v>
          </cell>
          <cell r="F2057" t="str">
            <v>INDIAN</v>
          </cell>
          <cell r="G2057" t="str">
            <v>CANCELLED</v>
          </cell>
        </row>
        <row r="2058">
          <cell r="B2058">
            <v>41326</v>
          </cell>
          <cell r="C2058">
            <v>4718</v>
          </cell>
          <cell r="D2058" t="str">
            <v>IBRAHIM ANSARI NIYAMAT ANSARI</v>
          </cell>
          <cell r="E2058" t="str">
            <v>J499072214</v>
          </cell>
          <cell r="F2058" t="str">
            <v>INDIAN</v>
          </cell>
          <cell r="G2058" t="str">
            <v>ACTUAL (VAULT)</v>
          </cell>
        </row>
        <row r="2059">
          <cell r="B2059">
            <v>41322</v>
          </cell>
          <cell r="C2059">
            <v>4719</v>
          </cell>
          <cell r="D2059" t="str">
            <v>LILU RAM SITA RAM</v>
          </cell>
          <cell r="E2059" t="str">
            <v>J2581829</v>
          </cell>
          <cell r="F2059" t="str">
            <v>INDIAN</v>
          </cell>
          <cell r="G2059" t="str">
            <v>ACTUAL (VAULT)</v>
          </cell>
        </row>
        <row r="2060">
          <cell r="B2060">
            <v>41333</v>
          </cell>
          <cell r="C2060">
            <v>4720</v>
          </cell>
          <cell r="D2060" t="str">
            <v>SARIF KHAM ASGAR KHAN</v>
          </cell>
          <cell r="E2060" t="str">
            <v>H7418972</v>
          </cell>
          <cell r="F2060" t="str">
            <v>INDIAN</v>
          </cell>
          <cell r="G2060" t="str">
            <v>ACTUAL (VAULT)</v>
          </cell>
        </row>
        <row r="2061">
          <cell r="B2061">
            <v>41333</v>
          </cell>
          <cell r="C2061">
            <v>4721</v>
          </cell>
          <cell r="D2061" t="str">
            <v>SATAR KHAN AHMAL ALI KHAN</v>
          </cell>
          <cell r="E2061" t="str">
            <v>J2585696</v>
          </cell>
          <cell r="F2061" t="str">
            <v>INDIAN</v>
          </cell>
          <cell r="G2061" t="str">
            <v>CANCELLED</v>
          </cell>
        </row>
        <row r="2062">
          <cell r="B2062">
            <v>41326</v>
          </cell>
          <cell r="C2062">
            <v>4722</v>
          </cell>
          <cell r="D2062" t="str">
            <v>RAJESH KUMAR SHA PRAMANAD SAH</v>
          </cell>
          <cell r="E2062" t="str">
            <v>F8602566</v>
          </cell>
          <cell r="F2062" t="str">
            <v>INDIAN</v>
          </cell>
          <cell r="G2062" t="str">
            <v>VACATION</v>
          </cell>
        </row>
        <row r="2063">
          <cell r="B2063">
            <v>41326</v>
          </cell>
          <cell r="C2063">
            <v>4723</v>
          </cell>
          <cell r="D2063" t="str">
            <v>TAUHID HUSSAIN IZHAR ALI</v>
          </cell>
          <cell r="E2063" t="str">
            <v>H2006558</v>
          </cell>
          <cell r="F2063" t="str">
            <v>INDIAN</v>
          </cell>
          <cell r="G2063" t="str">
            <v>CANCELLED</v>
          </cell>
        </row>
        <row r="2064">
          <cell r="B2064">
            <v>41340</v>
          </cell>
          <cell r="C2064">
            <v>4727</v>
          </cell>
          <cell r="D2064" t="str">
            <v>VISHWANATH YADAV SHUGHUL YADAV</v>
          </cell>
          <cell r="E2064" t="str">
            <v>J9751799</v>
          </cell>
          <cell r="F2064" t="str">
            <v>INDIAN</v>
          </cell>
          <cell r="G2064" t="str">
            <v>ACTUAL (VAULT)</v>
          </cell>
        </row>
        <row r="2065">
          <cell r="B2065">
            <v>41319</v>
          </cell>
          <cell r="C2065">
            <v>4728</v>
          </cell>
          <cell r="D2065" t="str">
            <v>ALLAHN KHAN JALIL RAHMATALI KHAN</v>
          </cell>
          <cell r="E2065" t="str">
            <v>K6968985</v>
          </cell>
          <cell r="F2065" t="str">
            <v>INDIAN</v>
          </cell>
          <cell r="G2065" t="str">
            <v>CANCELLED</v>
          </cell>
        </row>
        <row r="2066">
          <cell r="B2066">
            <v>41319</v>
          </cell>
          <cell r="C2066">
            <v>4729</v>
          </cell>
          <cell r="D2066" t="str">
            <v>UMESH YADAV RAJBANSHI DEVI</v>
          </cell>
          <cell r="E2066" t="str">
            <v>J4942102</v>
          </cell>
          <cell r="F2066" t="str">
            <v>INDIAN</v>
          </cell>
          <cell r="G2066" t="str">
            <v>ACTUAL (VAULT)</v>
          </cell>
        </row>
        <row r="2067">
          <cell r="B2067">
            <v>41319</v>
          </cell>
          <cell r="C2067">
            <v>4730</v>
          </cell>
          <cell r="D2067" t="str">
            <v>SUGRIV VISHWAKARMA RAGHOPATI VISHWAKARMA</v>
          </cell>
          <cell r="E2067" t="str">
            <v>K3000793</v>
          </cell>
          <cell r="F2067" t="str">
            <v>INDIAN</v>
          </cell>
          <cell r="G2067" t="str">
            <v>VACATION</v>
          </cell>
        </row>
        <row r="2068">
          <cell r="B2068">
            <v>41315</v>
          </cell>
          <cell r="C2068">
            <v>4731</v>
          </cell>
          <cell r="D2068" t="str">
            <v>SHAILESH VISHWAKARMA PARASHURAM VISHWKARMA</v>
          </cell>
          <cell r="E2068" t="str">
            <v>H1991256</v>
          </cell>
          <cell r="F2068" t="str">
            <v>INDIAN</v>
          </cell>
          <cell r="G2068" t="str">
            <v>ACTUAL (VAULT)</v>
          </cell>
        </row>
        <row r="2069">
          <cell r="B2069">
            <v>41319</v>
          </cell>
          <cell r="C2069">
            <v>4732</v>
          </cell>
          <cell r="D2069" t="str">
            <v>RASHID JALALLUDDIN ANSARI JALALLUDDIN</v>
          </cell>
          <cell r="E2069" t="str">
            <v>G1903586</v>
          </cell>
          <cell r="F2069" t="str">
            <v>INDIAN</v>
          </cell>
          <cell r="G2069" t="str">
            <v>ACTUAL (VAULT)</v>
          </cell>
        </row>
        <row r="2070">
          <cell r="B2070">
            <v>41319</v>
          </cell>
          <cell r="C2070">
            <v>4733</v>
          </cell>
          <cell r="D2070" t="str">
            <v>NILESH KUAMR JAY RAMANAND</v>
          </cell>
          <cell r="E2070" t="str">
            <v>K1544153</v>
          </cell>
          <cell r="F2070" t="str">
            <v>INDIAN</v>
          </cell>
          <cell r="G2070" t="str">
            <v>ACTUAL (VAULT)</v>
          </cell>
        </row>
        <row r="2071">
          <cell r="B2071">
            <v>41315</v>
          </cell>
          <cell r="C2071">
            <v>4734</v>
          </cell>
          <cell r="D2071" t="str">
            <v>MANOJ KUMAR GUPTA RAM KRIPAL GUPTA</v>
          </cell>
          <cell r="E2071" t="str">
            <v>F9392653</v>
          </cell>
          <cell r="F2071" t="str">
            <v>INDIAN</v>
          </cell>
          <cell r="G2071" t="str">
            <v>ACTUAL (VAULT)</v>
          </cell>
        </row>
        <row r="2072">
          <cell r="B2072">
            <v>41315</v>
          </cell>
          <cell r="C2072">
            <v>4735</v>
          </cell>
          <cell r="D2072" t="str">
            <v>DHARMRAJ YADAV RAMRUP YADAV</v>
          </cell>
          <cell r="E2072" t="str">
            <v>H0344331</v>
          </cell>
          <cell r="F2072" t="str">
            <v>INDIAN</v>
          </cell>
          <cell r="G2072" t="str">
            <v>ACTUAL (VAULT)</v>
          </cell>
        </row>
        <row r="2073">
          <cell r="B2073">
            <v>41340</v>
          </cell>
          <cell r="C2073">
            <v>4736</v>
          </cell>
          <cell r="D2073" t="str">
            <v>ASLAM ALAM AJAD MIYAN</v>
          </cell>
          <cell r="E2073" t="str">
            <v>K0635674</v>
          </cell>
          <cell r="F2073" t="str">
            <v>INDIAN</v>
          </cell>
          <cell r="G2073" t="str">
            <v>CANCELLED</v>
          </cell>
        </row>
        <row r="2074">
          <cell r="B2074">
            <v>41315</v>
          </cell>
          <cell r="C2074">
            <v>4737</v>
          </cell>
          <cell r="D2074" t="str">
            <v xml:space="preserve">ANIL KUMAR SANHU PRASAD </v>
          </cell>
          <cell r="E2074" t="str">
            <v>J6894718</v>
          </cell>
          <cell r="F2074" t="str">
            <v>INDIAN</v>
          </cell>
          <cell r="G2074" t="str">
            <v>ACTUAL (VAULT)</v>
          </cell>
        </row>
        <row r="2075">
          <cell r="B2075">
            <v>41326</v>
          </cell>
          <cell r="C2075">
            <v>4738</v>
          </cell>
          <cell r="D2075" t="str">
            <v>RATAN KUMAR RAWAT JAGARNATH</v>
          </cell>
          <cell r="E2075" t="str">
            <v>J4140203</v>
          </cell>
          <cell r="F2075" t="str">
            <v>INDIAN</v>
          </cell>
          <cell r="G2075" t="str">
            <v>ACTUAL (VAULT)</v>
          </cell>
        </row>
        <row r="2076">
          <cell r="B2076">
            <v>41322</v>
          </cell>
          <cell r="C2076">
            <v>4739</v>
          </cell>
          <cell r="D2076" t="str">
            <v>CHARANJIT SINGH GURDAS SINGH</v>
          </cell>
          <cell r="E2076" t="str">
            <v>K494005</v>
          </cell>
          <cell r="F2076" t="str">
            <v>INDIAN</v>
          </cell>
          <cell r="G2076" t="str">
            <v>ACTUAL (VAULT)</v>
          </cell>
        </row>
        <row r="2077">
          <cell r="B2077">
            <v>41322</v>
          </cell>
          <cell r="C2077">
            <v>4740</v>
          </cell>
          <cell r="D2077" t="str">
            <v>MULAKH RAJ SIMRU RAM</v>
          </cell>
          <cell r="E2077" t="str">
            <v>F3506581</v>
          </cell>
          <cell r="F2077" t="str">
            <v>INDIAN</v>
          </cell>
          <cell r="G2077" t="str">
            <v>ACTUAL (VAULT)</v>
          </cell>
        </row>
        <row r="2078">
          <cell r="B2078">
            <v>41322</v>
          </cell>
          <cell r="C2078">
            <v>4741</v>
          </cell>
          <cell r="D2078" t="str">
            <v>SATNAM SINGH GURCHARAN SINGH</v>
          </cell>
          <cell r="E2078" t="str">
            <v>H7814637</v>
          </cell>
          <cell r="F2078" t="str">
            <v>INDIAN</v>
          </cell>
          <cell r="G2078" t="str">
            <v>ACTUAL (VAULT)</v>
          </cell>
        </row>
        <row r="2079">
          <cell r="B2079">
            <v>41322</v>
          </cell>
          <cell r="C2079">
            <v>4742</v>
          </cell>
          <cell r="D2079" t="str">
            <v>ANTERJIT SINGH JARNAIL SINGH</v>
          </cell>
          <cell r="E2079" t="str">
            <v>K7869164</v>
          </cell>
          <cell r="F2079" t="str">
            <v>INDIAN</v>
          </cell>
          <cell r="G2079" t="str">
            <v>ACTUAL (VAULT)</v>
          </cell>
        </row>
        <row r="2080">
          <cell r="B2080">
            <v>41339</v>
          </cell>
          <cell r="C2080">
            <v>4744</v>
          </cell>
          <cell r="D2080" t="str">
            <v>JAGDISH LAL JIT RAM</v>
          </cell>
          <cell r="E2080" t="str">
            <v>G6325866</v>
          </cell>
          <cell r="F2080" t="str">
            <v>INDIAN</v>
          </cell>
          <cell r="G2080" t="str">
            <v>CANCELLED</v>
          </cell>
        </row>
        <row r="2081">
          <cell r="B2081">
            <v>41339</v>
          </cell>
          <cell r="C2081">
            <v>4745</v>
          </cell>
          <cell r="D2081" t="str">
            <v>JATINDER KUMAR TARSEM LAL</v>
          </cell>
          <cell r="E2081" t="str">
            <v>J3802168</v>
          </cell>
          <cell r="F2081" t="str">
            <v>INDIAN</v>
          </cell>
          <cell r="G2081" t="str">
            <v>ACTUAL (VAULT)</v>
          </cell>
        </row>
        <row r="2082">
          <cell r="B2082">
            <v>41322</v>
          </cell>
          <cell r="C2082">
            <v>4746</v>
          </cell>
          <cell r="D2082" t="str">
            <v>ARJAN SINGH KULDIP SINGH</v>
          </cell>
          <cell r="E2082" t="str">
            <v>J0536497</v>
          </cell>
          <cell r="F2082" t="str">
            <v>INDIAN</v>
          </cell>
          <cell r="G2082" t="str">
            <v>ACTUAL (VAULT)</v>
          </cell>
        </row>
        <row r="2083">
          <cell r="B2083">
            <v>41350</v>
          </cell>
          <cell r="C2083">
            <v>4748</v>
          </cell>
          <cell r="D2083" t="str">
            <v>HARVINDER SINGH AVTAR SINGH</v>
          </cell>
          <cell r="E2083" t="str">
            <v>H8109937</v>
          </cell>
          <cell r="F2083" t="str">
            <v>INDIAN</v>
          </cell>
          <cell r="G2083" t="str">
            <v>ACTUAL (VAULT)</v>
          </cell>
        </row>
        <row r="2084">
          <cell r="B2084">
            <v>41326</v>
          </cell>
          <cell r="C2084">
            <v>4751</v>
          </cell>
          <cell r="D2084" t="str">
            <v>MUNNA SHAH SURAJI SHAH</v>
          </cell>
          <cell r="E2084" t="str">
            <v>K2545446</v>
          </cell>
          <cell r="F2084" t="str">
            <v>INDIAN</v>
          </cell>
          <cell r="G2084" t="str">
            <v>CANCELLED</v>
          </cell>
        </row>
        <row r="2085">
          <cell r="B2085">
            <v>41333</v>
          </cell>
          <cell r="C2085">
            <v>4753</v>
          </cell>
          <cell r="D2085" t="str">
            <v>RAVINDER KUMAR JASWANT RAJ</v>
          </cell>
          <cell r="E2085" t="str">
            <v>J1841056</v>
          </cell>
          <cell r="F2085" t="str">
            <v>INDIAN</v>
          </cell>
          <cell r="G2085" t="str">
            <v>ACTUAL (VAULT)</v>
          </cell>
        </row>
        <row r="2086">
          <cell r="B2086">
            <v>41319</v>
          </cell>
          <cell r="C2086">
            <v>4754</v>
          </cell>
          <cell r="D2086" t="str">
            <v>UMESH KUMAR YADAV RAMDARAS YADAV</v>
          </cell>
          <cell r="E2086" t="str">
            <v>H0339861</v>
          </cell>
          <cell r="F2086" t="str">
            <v>INDIAN</v>
          </cell>
          <cell r="G2086" t="str">
            <v>ACTUAL (VAULT)</v>
          </cell>
        </row>
        <row r="2087">
          <cell r="B2087">
            <v>41330</v>
          </cell>
          <cell r="C2087">
            <v>4756</v>
          </cell>
          <cell r="D2087" t="str">
            <v>CHHOTE LAL GUPT JATTAN GUPT</v>
          </cell>
          <cell r="E2087" t="str">
            <v>K4498295</v>
          </cell>
          <cell r="F2087" t="str">
            <v>INDIAN</v>
          </cell>
          <cell r="G2087" t="str">
            <v>ACTUAL (VAULT)</v>
          </cell>
        </row>
        <row r="2088">
          <cell r="B2088">
            <v>41319</v>
          </cell>
          <cell r="C2088">
            <v>4757</v>
          </cell>
          <cell r="D2088" t="str">
            <v>GURMAIL SINGH TEJA SINGH</v>
          </cell>
          <cell r="E2088" t="str">
            <v>G6468091</v>
          </cell>
          <cell r="F2088" t="str">
            <v>INDIAN</v>
          </cell>
          <cell r="G2088" t="str">
            <v>CANCELLED</v>
          </cell>
        </row>
        <row r="2089">
          <cell r="B2089">
            <v>41347</v>
          </cell>
          <cell r="C2089">
            <v>4759</v>
          </cell>
          <cell r="D2089" t="str">
            <v>SURESH PRASAD DHARI PRASAD</v>
          </cell>
          <cell r="E2089" t="str">
            <v>H3856127</v>
          </cell>
          <cell r="F2089" t="str">
            <v>INDIAN</v>
          </cell>
          <cell r="G2089" t="str">
            <v>CANCELLED</v>
          </cell>
        </row>
        <row r="2090">
          <cell r="B2090">
            <v>41333</v>
          </cell>
          <cell r="C2090">
            <v>4760</v>
          </cell>
          <cell r="D2090" t="str">
            <v>SUBHASH CHANDRA CHOTH MAL</v>
          </cell>
          <cell r="E2090" t="str">
            <v>H1719766</v>
          </cell>
          <cell r="F2090" t="str">
            <v>INDIAN</v>
          </cell>
          <cell r="G2090" t="str">
            <v>CANCELLED</v>
          </cell>
        </row>
        <row r="2091">
          <cell r="B2091">
            <v>41322</v>
          </cell>
          <cell r="C2091">
            <v>4761</v>
          </cell>
          <cell r="D2091" t="str">
            <v>SHRAWAN NAGA DULA RAM</v>
          </cell>
          <cell r="E2091" t="str">
            <v>K0172654</v>
          </cell>
          <cell r="F2091" t="str">
            <v>INDIAN</v>
          </cell>
          <cell r="G2091" t="str">
            <v>VACATION</v>
          </cell>
        </row>
        <row r="2092">
          <cell r="B2092">
            <v>41322</v>
          </cell>
          <cell r="C2092">
            <v>4762</v>
          </cell>
          <cell r="D2092" t="str">
            <v>SAKIL MOHAMMAD NOOR MOHAMMAD ILAHEE</v>
          </cell>
          <cell r="E2092" t="str">
            <v>K3381429</v>
          </cell>
          <cell r="F2092" t="str">
            <v>INDIAN</v>
          </cell>
          <cell r="G2092" t="str">
            <v>CANCELLED</v>
          </cell>
        </row>
        <row r="2093">
          <cell r="B2093">
            <v>41333</v>
          </cell>
          <cell r="C2093">
            <v>4763</v>
          </cell>
          <cell r="D2093" t="str">
            <v>ROHITASH KUMAR SIHAN LAL</v>
          </cell>
          <cell r="E2093" t="str">
            <v>G5630279</v>
          </cell>
          <cell r="F2093" t="str">
            <v>INDIAN</v>
          </cell>
          <cell r="G2093" t="str">
            <v>VACATION</v>
          </cell>
        </row>
        <row r="2094">
          <cell r="B2094">
            <v>41322</v>
          </cell>
          <cell r="C2094">
            <v>4764</v>
          </cell>
          <cell r="D2094" t="str">
            <v>MANPHOOL BAINIWAL GIRDHARI LAL JAT</v>
          </cell>
          <cell r="E2094" t="str">
            <v>K3381273</v>
          </cell>
          <cell r="F2094" t="str">
            <v>INDIAN</v>
          </cell>
          <cell r="G2094" t="str">
            <v>ACTUAL (VAULT)</v>
          </cell>
        </row>
        <row r="2095">
          <cell r="B2095">
            <v>41322</v>
          </cell>
          <cell r="C2095">
            <v>4765</v>
          </cell>
          <cell r="D2095" t="str">
            <v>JAI RAM JAT LAXMAN RAM</v>
          </cell>
          <cell r="E2095" t="str">
            <v>H5253079</v>
          </cell>
          <cell r="F2095" t="str">
            <v>INDIAN</v>
          </cell>
          <cell r="G2095" t="str">
            <v>ACTUAL (VAULT)</v>
          </cell>
        </row>
        <row r="2096">
          <cell r="B2096">
            <v>41356</v>
          </cell>
          <cell r="C2096">
            <v>4768</v>
          </cell>
          <cell r="D2096" t="str">
            <v>MUKESH YADAV SURENDRA CHAUDHARY</v>
          </cell>
          <cell r="E2096" t="str">
            <v>J6293631</v>
          </cell>
          <cell r="F2096" t="str">
            <v>INDIAN</v>
          </cell>
          <cell r="G2096" t="str">
            <v>ACTUAL (VAULT)</v>
          </cell>
        </row>
        <row r="2097">
          <cell r="B2097">
            <v>41319</v>
          </cell>
          <cell r="C2097">
            <v>4770</v>
          </cell>
          <cell r="D2097" t="str">
            <v>ROJADIN ANSARI KASIM ANSARI</v>
          </cell>
          <cell r="E2097" t="str">
            <v>K2532114</v>
          </cell>
          <cell r="F2097" t="str">
            <v>INDIAN</v>
          </cell>
          <cell r="G2097" t="str">
            <v>ACTUAL (VAULT)</v>
          </cell>
        </row>
        <row r="2098">
          <cell r="B2098">
            <v>41319</v>
          </cell>
          <cell r="C2098">
            <v>4771</v>
          </cell>
          <cell r="D2098" t="str">
            <v>SADDAM KHAN MOHIUDDIN KHAN</v>
          </cell>
          <cell r="E2098" t="str">
            <v>K4599881</v>
          </cell>
          <cell r="F2098" t="str">
            <v>INDIAN</v>
          </cell>
          <cell r="G2098" t="str">
            <v>ACTUAL (VAULT)</v>
          </cell>
        </row>
        <row r="2099">
          <cell r="B2099">
            <v>41319</v>
          </cell>
          <cell r="C2099">
            <v>4772</v>
          </cell>
          <cell r="D2099" t="str">
            <v>AZAJUL HAQK ABULAIS</v>
          </cell>
          <cell r="E2099" t="str">
            <v>J8908343</v>
          </cell>
          <cell r="F2099" t="str">
            <v>INDIAN</v>
          </cell>
          <cell r="G2099" t="str">
            <v>ACTUAL (VAULT)</v>
          </cell>
        </row>
        <row r="2100">
          <cell r="B2100">
            <v>41333</v>
          </cell>
          <cell r="C2100">
            <v>4773</v>
          </cell>
          <cell r="D2100" t="str">
            <v>AJAY KUAMR GUPTA SHRIRAM GUPTA</v>
          </cell>
          <cell r="E2100" t="str">
            <v>K1268323</v>
          </cell>
          <cell r="F2100" t="str">
            <v>INDIAN</v>
          </cell>
          <cell r="G2100" t="str">
            <v>ACTUAL (VAULT)</v>
          </cell>
        </row>
        <row r="2101">
          <cell r="B2101">
            <v>41333</v>
          </cell>
          <cell r="C2101">
            <v>4774</v>
          </cell>
          <cell r="D2101" t="str">
            <v>JABID ALI KHIRSEED AHMED ALI</v>
          </cell>
          <cell r="E2101" t="str">
            <v>J5896117</v>
          </cell>
          <cell r="F2101" t="str">
            <v>INDIAN</v>
          </cell>
          <cell r="G2101" t="str">
            <v>ACTUAL (VAULT)</v>
          </cell>
        </row>
        <row r="2102">
          <cell r="B2102">
            <v>41333</v>
          </cell>
          <cell r="C2102">
            <v>4775</v>
          </cell>
          <cell r="D2102" t="str">
            <v>SAJAD KHAN CHAND MOHAMMED</v>
          </cell>
          <cell r="E2102" t="str">
            <v>K2370950</v>
          </cell>
          <cell r="F2102" t="str">
            <v>INDIAN</v>
          </cell>
          <cell r="G2102" t="str">
            <v>CANCELLED</v>
          </cell>
        </row>
        <row r="2103">
          <cell r="B2103">
            <v>41343</v>
          </cell>
          <cell r="C2103">
            <v>4776</v>
          </cell>
          <cell r="D2103" t="str">
            <v>SIRA SINGH GURA SINGH</v>
          </cell>
          <cell r="E2103" t="str">
            <v>H6924486</v>
          </cell>
          <cell r="F2103" t="str">
            <v>INDIAN</v>
          </cell>
          <cell r="G2103" t="str">
            <v>ACTUAL (VAULT)</v>
          </cell>
        </row>
        <row r="2104">
          <cell r="B2104">
            <v>41347</v>
          </cell>
          <cell r="C2104">
            <v>4777</v>
          </cell>
          <cell r="D2104" t="str">
            <v>ANIL KUMAR SINGH JOKHAN SINGH</v>
          </cell>
          <cell r="E2104" t="str">
            <v>H4068915</v>
          </cell>
          <cell r="F2104" t="str">
            <v>INDIAN</v>
          </cell>
          <cell r="G2104" t="str">
            <v>ACTUAL (VAULT)</v>
          </cell>
        </row>
        <row r="2105">
          <cell r="B2105">
            <v>41333</v>
          </cell>
          <cell r="C2105">
            <v>4779</v>
          </cell>
          <cell r="D2105" t="str">
            <v>PALWINDER SINGH HARDEEP SINGH</v>
          </cell>
          <cell r="E2105" t="str">
            <v>H28455545</v>
          </cell>
          <cell r="F2105" t="str">
            <v>INDIAN</v>
          </cell>
          <cell r="G2105" t="str">
            <v>ACTUAL (VAULT)</v>
          </cell>
        </row>
        <row r="2106">
          <cell r="B2106">
            <v>41333</v>
          </cell>
          <cell r="C2106">
            <v>4781</v>
          </cell>
          <cell r="D2106" t="str">
            <v>GAGANDEEF SINGH BHOLA SINGH</v>
          </cell>
          <cell r="E2106" t="str">
            <v>K1021958</v>
          </cell>
          <cell r="F2106" t="str">
            <v>INDIAN</v>
          </cell>
          <cell r="G2106" t="str">
            <v>ACTUAL (VAULT)</v>
          </cell>
        </row>
        <row r="2107">
          <cell r="B2107">
            <v>41334</v>
          </cell>
          <cell r="C2107">
            <v>4782</v>
          </cell>
          <cell r="D2107" t="str">
            <v>ASHIF ALI ANSARI FURTALLI ANSARI</v>
          </cell>
          <cell r="E2107" t="str">
            <v>H3302879</v>
          </cell>
          <cell r="F2107" t="str">
            <v>INDIAN</v>
          </cell>
          <cell r="G2107" t="str">
            <v>ACTUAL (VAULT)</v>
          </cell>
        </row>
        <row r="2108">
          <cell r="B2108">
            <v>41347</v>
          </cell>
          <cell r="C2108">
            <v>4783</v>
          </cell>
          <cell r="D2108" t="str">
            <v>RAJU AHMAD INSAN ALI</v>
          </cell>
          <cell r="E2108" t="str">
            <v>K4485028</v>
          </cell>
          <cell r="F2108" t="str">
            <v>INDIAN</v>
          </cell>
          <cell r="G2108" t="str">
            <v>ACTUAL (VAULT)</v>
          </cell>
        </row>
        <row r="2109">
          <cell r="B2109">
            <v>41319</v>
          </cell>
          <cell r="C2109">
            <v>4786</v>
          </cell>
          <cell r="D2109" t="str">
            <v>MOHAMMAD ANJAAR MOHAMMAD NISAR</v>
          </cell>
          <cell r="E2109" t="str">
            <v>J0625056</v>
          </cell>
          <cell r="F2109" t="str">
            <v>INDIAN</v>
          </cell>
          <cell r="G2109" t="str">
            <v>ACTUAL (VAULT)</v>
          </cell>
        </row>
        <row r="2110">
          <cell r="B2110">
            <v>41343</v>
          </cell>
          <cell r="C2110">
            <v>4787</v>
          </cell>
          <cell r="D2110" t="str">
            <v>MOHAMMAD IMAMUDDIN HUSSAIN MUHAMAD</v>
          </cell>
          <cell r="E2110" t="str">
            <v>H1664780</v>
          </cell>
          <cell r="F2110" t="str">
            <v>INDIAN</v>
          </cell>
          <cell r="G2110" t="str">
            <v>ACTUAL (VAULT)</v>
          </cell>
        </row>
        <row r="2111">
          <cell r="B2111">
            <v>41343</v>
          </cell>
          <cell r="C2111">
            <v>4788</v>
          </cell>
          <cell r="D2111" t="str">
            <v>RAHUL KUMAR GANESH KUMAR</v>
          </cell>
          <cell r="E2111" t="str">
            <v>J7022871</v>
          </cell>
          <cell r="F2111" t="str">
            <v>INDIAN</v>
          </cell>
          <cell r="G2111" t="str">
            <v>VACATION</v>
          </cell>
        </row>
        <row r="2112">
          <cell r="B2112">
            <v>41343</v>
          </cell>
          <cell r="C2112">
            <v>4792</v>
          </cell>
          <cell r="D2112" t="str">
            <v>SANDEEP KUMAR SANTOSH SAH</v>
          </cell>
          <cell r="E2112" t="str">
            <v>K1779991</v>
          </cell>
          <cell r="F2112" t="str">
            <v>INDIAN</v>
          </cell>
          <cell r="G2112" t="str">
            <v>CANCELLED</v>
          </cell>
        </row>
        <row r="2113">
          <cell r="B2113">
            <v>41360</v>
          </cell>
          <cell r="C2113">
            <v>4794</v>
          </cell>
          <cell r="D2113" t="str">
            <v>RAJ KUMAR DURGA DASS</v>
          </cell>
          <cell r="E2113" t="str">
            <v>G4752137</v>
          </cell>
          <cell r="F2113" t="str">
            <v>INDIAN</v>
          </cell>
          <cell r="G2113" t="str">
            <v>ACTUAL (VAULT)</v>
          </cell>
        </row>
        <row r="2114">
          <cell r="B2114">
            <v>41366</v>
          </cell>
          <cell r="C2114">
            <v>4795</v>
          </cell>
          <cell r="D2114" t="str">
            <v>MUNNA SHA SHAKOOR SHA</v>
          </cell>
          <cell r="E2114" t="str">
            <v>F7093174</v>
          </cell>
          <cell r="F2114" t="str">
            <v>INDIAN</v>
          </cell>
          <cell r="G2114" t="str">
            <v>CANCELLED</v>
          </cell>
        </row>
        <row r="2115">
          <cell r="B2115">
            <v>41368</v>
          </cell>
          <cell r="C2115">
            <v>4797</v>
          </cell>
          <cell r="D2115" t="str">
            <v>DALJIT SINGH JAGGA SINGH</v>
          </cell>
          <cell r="E2115" t="str">
            <v>H1503777</v>
          </cell>
          <cell r="F2115" t="str">
            <v>INDIAN</v>
          </cell>
          <cell r="G2115" t="str">
            <v>ACTUAL (VAULT)</v>
          </cell>
        </row>
        <row r="2116">
          <cell r="B2116">
            <v>41368</v>
          </cell>
          <cell r="C2116">
            <v>4798</v>
          </cell>
          <cell r="D2116" t="str">
            <v>HARDEEP SINGH JOGA SINGH</v>
          </cell>
          <cell r="E2116" t="str">
            <v>G9545338</v>
          </cell>
          <cell r="F2116" t="str">
            <v>INDIAN</v>
          </cell>
          <cell r="G2116" t="str">
            <v>CANCELLED</v>
          </cell>
        </row>
        <row r="2117">
          <cell r="B2117">
            <v>41340</v>
          </cell>
          <cell r="C2117">
            <v>4801</v>
          </cell>
          <cell r="D2117" t="str">
            <v>ABINISH KUMAR SHIV PRASAD SINGH</v>
          </cell>
          <cell r="E2117" t="str">
            <v>H3320104</v>
          </cell>
          <cell r="F2117" t="str">
            <v>INDIAN</v>
          </cell>
          <cell r="G2117" t="str">
            <v>CANCELLED</v>
          </cell>
        </row>
        <row r="2118">
          <cell r="B2118">
            <v>41343</v>
          </cell>
          <cell r="C2118">
            <v>4803</v>
          </cell>
          <cell r="D2118" t="str">
            <v>ARVIND KUMAR SHARAD</v>
          </cell>
          <cell r="E2118" t="str">
            <v>H4914667</v>
          </cell>
          <cell r="F2118" t="str">
            <v>INDIAN</v>
          </cell>
          <cell r="G2118" t="str">
            <v>ACTUAL (VAULT)</v>
          </cell>
        </row>
        <row r="2119">
          <cell r="B2119">
            <v>41343</v>
          </cell>
          <cell r="C2119">
            <v>4804</v>
          </cell>
          <cell r="D2119" t="str">
            <v>AVINASH KUMAR SANTOSH KUMAR</v>
          </cell>
          <cell r="E2119" t="str">
            <v>K4596588</v>
          </cell>
          <cell r="F2119" t="str">
            <v>INDIAN</v>
          </cell>
          <cell r="G2119" t="str">
            <v>ACTUAL (VAULT)</v>
          </cell>
        </row>
        <row r="2120">
          <cell r="B2120">
            <v>41343</v>
          </cell>
          <cell r="C2120">
            <v>4805</v>
          </cell>
          <cell r="D2120" t="str">
            <v>BABUDDIN ALI USMAN MIYA</v>
          </cell>
          <cell r="E2120" t="str">
            <v>J2766004</v>
          </cell>
          <cell r="F2120" t="str">
            <v>INDIAN</v>
          </cell>
          <cell r="G2120" t="str">
            <v>CANCELLED</v>
          </cell>
        </row>
        <row r="2121">
          <cell r="B2121">
            <v>41343</v>
          </cell>
          <cell r="C2121">
            <v>4806</v>
          </cell>
          <cell r="D2121" t="str">
            <v>DHANESH RAM AWADH YADAV</v>
          </cell>
          <cell r="E2121" t="str">
            <v>K3464304</v>
          </cell>
          <cell r="F2121" t="str">
            <v>INDIAN</v>
          </cell>
          <cell r="G2121" t="str">
            <v>ACTUAL (VAULT)</v>
          </cell>
        </row>
        <row r="2122">
          <cell r="B2122">
            <v>41368</v>
          </cell>
          <cell r="C2122">
            <v>4807</v>
          </cell>
          <cell r="D2122" t="str">
            <v>SUKHPREET SINGH JOGA SINGH</v>
          </cell>
          <cell r="E2122" t="str">
            <v>K1180797</v>
          </cell>
          <cell r="F2122" t="str">
            <v>INDIAN</v>
          </cell>
          <cell r="G2122" t="str">
            <v>CANCELLED</v>
          </cell>
        </row>
        <row r="2123">
          <cell r="B2123">
            <v>41328</v>
          </cell>
          <cell r="C2123">
            <v>4809</v>
          </cell>
          <cell r="D2123" t="str">
            <v>MUSTAJIB ULLAH AZMAT ULLAH</v>
          </cell>
          <cell r="E2123" t="str">
            <v>J7154375</v>
          </cell>
          <cell r="F2123" t="str">
            <v>INDIAN</v>
          </cell>
          <cell r="G2123" t="str">
            <v>CANCELLED</v>
          </cell>
        </row>
        <row r="2124">
          <cell r="B2124">
            <v>41328</v>
          </cell>
          <cell r="C2124">
            <v>4810</v>
          </cell>
          <cell r="D2124" t="str">
            <v>SHANE ANSARI NIJAM</v>
          </cell>
          <cell r="E2124" t="str">
            <v>J7152827</v>
          </cell>
          <cell r="F2124" t="str">
            <v>INDIAN</v>
          </cell>
          <cell r="G2124" t="str">
            <v>CANCELLED</v>
          </cell>
        </row>
        <row r="2125">
          <cell r="B2125">
            <v>41365</v>
          </cell>
          <cell r="C2125">
            <v>4812</v>
          </cell>
          <cell r="D2125" t="str">
            <v>THANDU SINGARA SINGH</v>
          </cell>
          <cell r="E2125" t="str">
            <v>F2347581</v>
          </cell>
          <cell r="F2125" t="str">
            <v>INDIAN</v>
          </cell>
          <cell r="G2125" t="str">
            <v>ACTUAL (VAULT)</v>
          </cell>
        </row>
        <row r="2126">
          <cell r="B2126">
            <v>41365</v>
          </cell>
          <cell r="C2126">
            <v>4813</v>
          </cell>
          <cell r="D2126" t="str">
            <v>AMARJIT SINGH TARSEM SINGH</v>
          </cell>
          <cell r="E2126" t="str">
            <v>F8822339</v>
          </cell>
          <cell r="F2126" t="str">
            <v>INDIAN</v>
          </cell>
          <cell r="G2126" t="str">
            <v>ACTUAL (VAULT)</v>
          </cell>
        </row>
        <row r="2127">
          <cell r="B2127">
            <v>41368</v>
          </cell>
          <cell r="C2127">
            <v>4815</v>
          </cell>
          <cell r="D2127" t="str">
            <v>BHUPINDER KUMAR ROSHAN LAL</v>
          </cell>
          <cell r="E2127" t="str">
            <v>J2597712</v>
          </cell>
          <cell r="F2127" t="str">
            <v>INDIAN</v>
          </cell>
          <cell r="G2127" t="str">
            <v>CANCELLED</v>
          </cell>
        </row>
        <row r="2128">
          <cell r="B2128">
            <v>41343</v>
          </cell>
          <cell r="C2128">
            <v>4817</v>
          </cell>
          <cell r="D2128" t="str">
            <v>SHWAMINATH SAH MOTI SAH</v>
          </cell>
          <cell r="E2128" t="str">
            <v>K0634824</v>
          </cell>
          <cell r="F2128" t="str">
            <v>INDIAN</v>
          </cell>
          <cell r="G2128" t="str">
            <v>CANCELLED</v>
          </cell>
        </row>
        <row r="2129">
          <cell r="B2129">
            <v>41366</v>
          </cell>
          <cell r="C2129">
            <v>4818</v>
          </cell>
          <cell r="D2129" t="str">
            <v>ZUBER AHMED ABDUL MAJID</v>
          </cell>
          <cell r="E2129" t="str">
            <v>J4809852</v>
          </cell>
          <cell r="F2129" t="str">
            <v>INDIAN</v>
          </cell>
          <cell r="G2129" t="str">
            <v>CANCELLED</v>
          </cell>
        </row>
        <row r="2130">
          <cell r="B2130">
            <v>41368</v>
          </cell>
          <cell r="C2130">
            <v>4819</v>
          </cell>
          <cell r="D2130" t="str">
            <v>SATISH KUMAR DHARAM PAL</v>
          </cell>
          <cell r="E2130" t="str">
            <v>F5158710</v>
          </cell>
          <cell r="F2130" t="str">
            <v>INDIAN</v>
          </cell>
          <cell r="G2130" t="str">
            <v>RUN AWAY</v>
          </cell>
        </row>
        <row r="2131">
          <cell r="B2131">
            <v>41333</v>
          </cell>
          <cell r="C2131">
            <v>4820</v>
          </cell>
          <cell r="D2131" t="str">
            <v>ABRAY ALAM NABIB SAH</v>
          </cell>
          <cell r="E2131" t="str">
            <v>G9766349</v>
          </cell>
          <cell r="F2131" t="str">
            <v>INDIAN</v>
          </cell>
          <cell r="G2131" t="str">
            <v>CANCELLED</v>
          </cell>
        </row>
        <row r="2132">
          <cell r="B2132">
            <v>41333</v>
          </cell>
          <cell r="C2132">
            <v>4822</v>
          </cell>
          <cell r="D2132" t="str">
            <v>GHUNA TIWARI DIL TIWARI</v>
          </cell>
          <cell r="E2132" t="str">
            <v>K2533610</v>
          </cell>
          <cell r="F2132" t="str">
            <v>INDIAN</v>
          </cell>
          <cell r="G2132" t="str">
            <v>ACTUAL (VAULT)</v>
          </cell>
        </row>
        <row r="2133">
          <cell r="B2133">
            <v>41385</v>
          </cell>
          <cell r="C2133">
            <v>4823</v>
          </cell>
          <cell r="D2133" t="str">
            <v>JAGMOHAN THAKUR DUKHI THAKUR</v>
          </cell>
          <cell r="E2133" t="str">
            <v>H4086327</v>
          </cell>
          <cell r="F2133" t="str">
            <v>INDIAN</v>
          </cell>
          <cell r="G2133" t="str">
            <v>ACTUAL (VAULT)</v>
          </cell>
        </row>
        <row r="2134">
          <cell r="B2134">
            <v>41379</v>
          </cell>
          <cell r="C2134">
            <v>4825</v>
          </cell>
          <cell r="D2134" t="str">
            <v>SURYA NATH SHARMA RAMTAPESHWAR SHARMA</v>
          </cell>
          <cell r="E2134" t="str">
            <v>H2298999</v>
          </cell>
          <cell r="F2134" t="str">
            <v>INDIAN</v>
          </cell>
          <cell r="G2134" t="str">
            <v>ACTUAL (VAULT)</v>
          </cell>
        </row>
        <row r="2135">
          <cell r="B2135">
            <v>41356</v>
          </cell>
          <cell r="C2135">
            <v>4834</v>
          </cell>
          <cell r="D2135" t="str">
            <v>MUKESH SHARMA KRISHNA MURARI SHARMA</v>
          </cell>
          <cell r="E2135" t="str">
            <v>K4469897</v>
          </cell>
          <cell r="F2135" t="str">
            <v>INDIAN</v>
          </cell>
          <cell r="G2135" t="str">
            <v>ACTUAL (VAULT)</v>
          </cell>
        </row>
        <row r="2136">
          <cell r="B2136">
            <v>41356</v>
          </cell>
          <cell r="C2136">
            <v>4835</v>
          </cell>
          <cell r="D2136" t="str">
            <v>KANHAIYA PRASAD RAJENDRA PREASAD</v>
          </cell>
          <cell r="E2136" t="str">
            <v>K2539656</v>
          </cell>
          <cell r="F2136" t="str">
            <v>INDIAN</v>
          </cell>
          <cell r="G2136" t="str">
            <v>VACATION</v>
          </cell>
        </row>
        <row r="2137">
          <cell r="B2137">
            <v>41378</v>
          </cell>
          <cell r="C2137">
            <v>4836</v>
          </cell>
          <cell r="D2137" t="str">
            <v>JAGDISH RAMU RAM</v>
          </cell>
          <cell r="E2137" t="str">
            <v>H2965078</v>
          </cell>
          <cell r="F2137" t="str">
            <v>INDIAN</v>
          </cell>
          <cell r="G2137" t="str">
            <v>ACTUAL (VAULT)</v>
          </cell>
        </row>
        <row r="2138">
          <cell r="B2138">
            <v>41356</v>
          </cell>
          <cell r="C2138">
            <v>4837</v>
          </cell>
          <cell r="D2138" t="str">
            <v>YASHWANT SINGH RAM KARIPAL SINGH</v>
          </cell>
          <cell r="E2138" t="str">
            <v>K4002438</v>
          </cell>
          <cell r="F2138" t="str">
            <v>INDIAN</v>
          </cell>
          <cell r="G2138" t="str">
            <v>ACTUAL (VAULT)</v>
          </cell>
        </row>
        <row r="2139">
          <cell r="B2139">
            <v>41356</v>
          </cell>
          <cell r="C2139">
            <v>4838</v>
          </cell>
          <cell r="D2139" t="str">
            <v>VINOD SINGH SHIV BALHAN SINGH</v>
          </cell>
          <cell r="E2139" t="str">
            <v>H2066454</v>
          </cell>
          <cell r="F2139" t="str">
            <v>INDIAN</v>
          </cell>
          <cell r="G2139" t="str">
            <v>ACTUAL (VAULT)</v>
          </cell>
        </row>
        <row r="2140">
          <cell r="B2140">
            <v>41345</v>
          </cell>
          <cell r="C2140">
            <v>4839</v>
          </cell>
          <cell r="D2140" t="str">
            <v>VINOD KUMAR CHAUDHARY KISHUN CHUDHARY</v>
          </cell>
          <cell r="E2140" t="str">
            <v>G5257970</v>
          </cell>
          <cell r="F2140" t="str">
            <v>INDIAN</v>
          </cell>
          <cell r="G2140" t="str">
            <v>ACTUAL (VAULT)</v>
          </cell>
        </row>
        <row r="2141">
          <cell r="B2141">
            <v>41371</v>
          </cell>
          <cell r="C2141">
            <v>4843</v>
          </cell>
          <cell r="D2141" t="str">
            <v>RAM PRAVESH SRICHAND BHARDOVAZ</v>
          </cell>
          <cell r="E2141" t="str">
            <v>H4905904</v>
          </cell>
          <cell r="F2141" t="str">
            <v>INDIAN</v>
          </cell>
          <cell r="G2141" t="str">
            <v>ACTUAL (VAULT)</v>
          </cell>
        </row>
        <row r="2142">
          <cell r="B2142">
            <v>41371</v>
          </cell>
          <cell r="C2142">
            <v>4844</v>
          </cell>
          <cell r="D2142" t="str">
            <v>RAJESH KUMAR BAIJ NATH</v>
          </cell>
          <cell r="E2142" t="str">
            <v>F5690292</v>
          </cell>
          <cell r="F2142" t="str">
            <v>INDIAN</v>
          </cell>
          <cell r="G2142" t="str">
            <v>ACTUAL (VAULT)</v>
          </cell>
        </row>
        <row r="2143">
          <cell r="B2143">
            <v>41345</v>
          </cell>
          <cell r="C2143">
            <v>4846</v>
          </cell>
          <cell r="D2143" t="str">
            <v>MUNNA SAH SRI RAM ASHARAY SAH</v>
          </cell>
          <cell r="E2143" t="str">
            <v>G9897063</v>
          </cell>
          <cell r="F2143" t="str">
            <v>INDIAN</v>
          </cell>
          <cell r="G2143" t="str">
            <v>ACTUAL (VAULT)</v>
          </cell>
        </row>
        <row r="2144">
          <cell r="B2144">
            <v>41371</v>
          </cell>
          <cell r="C2144">
            <v>4849</v>
          </cell>
          <cell r="D2144" t="str">
            <v>KAMLESH KUMAR ARJUN PEASAD</v>
          </cell>
          <cell r="E2144" t="str">
            <v>G8226521</v>
          </cell>
          <cell r="F2144" t="str">
            <v>INDIAN</v>
          </cell>
          <cell r="G2144" t="str">
            <v>ACTUAL (VAULT)</v>
          </cell>
        </row>
        <row r="2145">
          <cell r="B2145">
            <v>41356</v>
          </cell>
          <cell r="C2145">
            <v>4850</v>
          </cell>
          <cell r="D2145" t="str">
            <v>KAMESHAWAR GUPTA DWARIKA</v>
          </cell>
          <cell r="E2145" t="str">
            <v>K0561846</v>
          </cell>
          <cell r="F2145" t="str">
            <v>INDIAN</v>
          </cell>
          <cell r="G2145" t="str">
            <v>ACTUAL (VAULT)</v>
          </cell>
        </row>
        <row r="2146">
          <cell r="B2146">
            <v>41345</v>
          </cell>
          <cell r="C2146">
            <v>4852</v>
          </cell>
          <cell r="D2146" t="str">
            <v>DHANJIT YADAV HARENDRA YADAV</v>
          </cell>
          <cell r="E2146" t="str">
            <v>K0649224</v>
          </cell>
          <cell r="F2146" t="str">
            <v>INDIAN</v>
          </cell>
          <cell r="G2146" t="str">
            <v>ACTUAL (VAULT)</v>
          </cell>
        </row>
        <row r="2147">
          <cell r="B2147">
            <v>41362</v>
          </cell>
          <cell r="C2147">
            <v>4853</v>
          </cell>
          <cell r="D2147" t="str">
            <v>JALANDAR SIRIKONDA HANMADLU SIRIKONDA</v>
          </cell>
          <cell r="E2147" t="str">
            <v>H36166774</v>
          </cell>
          <cell r="F2147" t="str">
            <v>INDIAN</v>
          </cell>
          <cell r="G2147" t="str">
            <v>ACTUAL (VAULT)</v>
          </cell>
        </row>
        <row r="2148">
          <cell r="B2148">
            <v>41360</v>
          </cell>
          <cell r="C2148">
            <v>4856</v>
          </cell>
          <cell r="D2148" t="str">
            <v>NASIM AHMED MNUOAR ALI</v>
          </cell>
          <cell r="E2148" t="str">
            <v>H2595574</v>
          </cell>
          <cell r="F2148" t="str">
            <v>INDIAN</v>
          </cell>
          <cell r="G2148" t="str">
            <v>ACTUAL (VAULT)</v>
          </cell>
        </row>
        <row r="2149">
          <cell r="B2149">
            <v>41364</v>
          </cell>
          <cell r="C2149">
            <v>4857</v>
          </cell>
          <cell r="D2149" t="str">
            <v>RAKESH RAY NARSINGH RAY</v>
          </cell>
          <cell r="E2149" t="str">
            <v>J0207727</v>
          </cell>
          <cell r="F2149" t="str">
            <v>INDIAN</v>
          </cell>
          <cell r="G2149" t="str">
            <v>ACTUAL (VAULT)</v>
          </cell>
        </row>
        <row r="2150">
          <cell r="B2150">
            <v>41364</v>
          </cell>
          <cell r="C2150">
            <v>4863</v>
          </cell>
          <cell r="D2150" t="str">
            <v>GUDDU KUMAR RAW RAMESHWAR RAW</v>
          </cell>
          <cell r="E2150" t="str">
            <v>J0627952</v>
          </cell>
          <cell r="F2150" t="str">
            <v>INDIAN</v>
          </cell>
          <cell r="G2150" t="str">
            <v>ACTUAL (VAULT)</v>
          </cell>
        </row>
        <row r="2151">
          <cell r="B2151">
            <v>41356</v>
          </cell>
          <cell r="C2151">
            <v>4865</v>
          </cell>
          <cell r="D2151" t="str">
            <v>ASHOK KUMAR THAKUR RAMNARESH THAKUR</v>
          </cell>
          <cell r="E2151" t="str">
            <v>K0635005</v>
          </cell>
          <cell r="F2151" t="str">
            <v>INDIAN</v>
          </cell>
          <cell r="G2151" t="str">
            <v>ACTUAL (VAULT)</v>
          </cell>
        </row>
        <row r="2152">
          <cell r="B2152">
            <v>41345</v>
          </cell>
          <cell r="C2152">
            <v>4866</v>
          </cell>
          <cell r="D2152" t="str">
            <v>TRIBHUWAN KUMAR SHANKAR MATHO</v>
          </cell>
          <cell r="E2152" t="str">
            <v>H2634224</v>
          </cell>
          <cell r="F2152" t="str">
            <v>INDIAN</v>
          </cell>
          <cell r="G2152" t="str">
            <v>ACTUAL (VAULT)</v>
          </cell>
        </row>
        <row r="2153">
          <cell r="B2153">
            <v>41371</v>
          </cell>
          <cell r="C2153">
            <v>4867</v>
          </cell>
          <cell r="D2153" t="str">
            <v>SAMSUDDIN RAYEEN HADISH MIYA</v>
          </cell>
          <cell r="E2153" t="str">
            <v>H1515352</v>
          </cell>
          <cell r="F2153" t="str">
            <v>INDIAN</v>
          </cell>
          <cell r="G2153" t="str">
            <v>ACTUAL (VAULT)</v>
          </cell>
        </row>
        <row r="2154">
          <cell r="B2154">
            <v>41356</v>
          </cell>
          <cell r="C2154">
            <v>4868</v>
          </cell>
          <cell r="D2154" t="str">
            <v>RAIN AFTAB RAIN LUKMAN</v>
          </cell>
          <cell r="E2154" t="str">
            <v>K6341406</v>
          </cell>
          <cell r="F2154" t="str">
            <v>INDIAN</v>
          </cell>
          <cell r="G2154" t="str">
            <v>ACTUAL (VAULT)</v>
          </cell>
        </row>
        <row r="2155">
          <cell r="B2155">
            <v>41345</v>
          </cell>
          <cell r="C2155">
            <v>4869</v>
          </cell>
          <cell r="D2155" t="str">
            <v>PUNIT KUMAR SINGH HARENDRA SINGH</v>
          </cell>
          <cell r="E2155" t="str">
            <v>J5016661</v>
          </cell>
          <cell r="F2155" t="str">
            <v>INDIAN</v>
          </cell>
          <cell r="G2155" t="str">
            <v>ACTUAL (VAULT)</v>
          </cell>
        </row>
        <row r="2156">
          <cell r="B2156">
            <v>41343</v>
          </cell>
          <cell r="C2156">
            <v>4870</v>
          </cell>
          <cell r="D2156" t="str">
            <v>NOOR ALAM MANARUDDIN SHAH</v>
          </cell>
          <cell r="E2156" t="str">
            <v>J9754726</v>
          </cell>
          <cell r="F2156" t="str">
            <v>INDIAN</v>
          </cell>
          <cell r="G2156" t="str">
            <v>ACTUAL (VAULT)</v>
          </cell>
        </row>
        <row r="2157">
          <cell r="B2157">
            <v>41385</v>
          </cell>
          <cell r="C2157">
            <v>4871</v>
          </cell>
          <cell r="D2157" t="str">
            <v>IMRAN AKBAR MOHAMMAD AKBAR MOHAMMAD</v>
          </cell>
          <cell r="E2157" t="str">
            <v>H3687718</v>
          </cell>
          <cell r="F2157" t="str">
            <v>INDIAN</v>
          </cell>
          <cell r="G2157" t="str">
            <v>CANCELLED</v>
          </cell>
        </row>
        <row r="2158">
          <cell r="B2158">
            <v>41356</v>
          </cell>
          <cell r="C2158">
            <v>4873</v>
          </cell>
          <cell r="D2158" t="str">
            <v>DEVENDRA KUMAR YADAV RAMNARESH YADAV</v>
          </cell>
          <cell r="E2158" t="str">
            <v>H4349062</v>
          </cell>
          <cell r="F2158" t="str">
            <v>INDIAN</v>
          </cell>
          <cell r="G2158" t="str">
            <v>ACTUAL (VAULT)</v>
          </cell>
        </row>
        <row r="2159">
          <cell r="B2159">
            <v>41371</v>
          </cell>
          <cell r="C2159">
            <v>4875</v>
          </cell>
          <cell r="D2159" t="str">
            <v>BADAL ALI NASRUL MIAYAN</v>
          </cell>
          <cell r="E2159" t="str">
            <v>J3389735</v>
          </cell>
          <cell r="F2159" t="str">
            <v>INDIAN</v>
          </cell>
          <cell r="G2159" t="str">
            <v>ACTUAL (VAULT)</v>
          </cell>
        </row>
        <row r="2160">
          <cell r="B2160">
            <v>41379</v>
          </cell>
          <cell r="C2160">
            <v>4877</v>
          </cell>
          <cell r="D2160" t="str">
            <v>MANJUR HAJAM LATE SOBARATI HAJAM</v>
          </cell>
          <cell r="E2160" t="str">
            <v>G5651457</v>
          </cell>
          <cell r="F2160" t="str">
            <v>INDIAN</v>
          </cell>
          <cell r="G2160" t="str">
            <v>ACTUAL (VAULT)</v>
          </cell>
        </row>
        <row r="2161">
          <cell r="B2161">
            <v>41340</v>
          </cell>
          <cell r="C2161">
            <v>4878</v>
          </cell>
          <cell r="D2161" t="str">
            <v>SAKALDEVA PRASAD YADAVA BINDESHWER</v>
          </cell>
          <cell r="E2161" t="str">
            <v>J2758618</v>
          </cell>
          <cell r="F2161" t="str">
            <v>INDIAN</v>
          </cell>
          <cell r="G2161" t="str">
            <v>VACATION</v>
          </cell>
        </row>
        <row r="2162">
          <cell r="B2162">
            <v>41379</v>
          </cell>
          <cell r="C2162">
            <v>4879</v>
          </cell>
          <cell r="D2162" t="str">
            <v>SHIKANDER RAY SHANKAR RAY</v>
          </cell>
          <cell r="E2162" t="str">
            <v>K1565956</v>
          </cell>
          <cell r="F2162" t="str">
            <v>INDIAN</v>
          </cell>
          <cell r="G2162" t="str">
            <v>CANCELLED</v>
          </cell>
        </row>
        <row r="2163">
          <cell r="B2163">
            <v>41356</v>
          </cell>
          <cell r="C2163">
            <v>4882</v>
          </cell>
          <cell r="D2163" t="str">
            <v>RANJEET KUMAR SINGH RABINDRA SINGH</v>
          </cell>
          <cell r="E2163" t="str">
            <v>J8905779</v>
          </cell>
          <cell r="F2163" t="str">
            <v>INDIAN</v>
          </cell>
          <cell r="G2163" t="str">
            <v>CANCELLED</v>
          </cell>
        </row>
        <row r="2164">
          <cell r="B2164">
            <v>41356</v>
          </cell>
          <cell r="C2164">
            <v>4883</v>
          </cell>
          <cell r="D2164" t="str">
            <v>MOHAMMAD ASHIF EQBAL SHOAIB AHMAD</v>
          </cell>
          <cell r="E2164" t="str">
            <v>K1332761</v>
          </cell>
          <cell r="F2164" t="str">
            <v>INDIAN</v>
          </cell>
          <cell r="G2164" t="str">
            <v>ACTUAL (VAULT)</v>
          </cell>
        </row>
        <row r="2165">
          <cell r="B2165">
            <v>41385</v>
          </cell>
          <cell r="C2165">
            <v>4885</v>
          </cell>
          <cell r="D2165" t="str">
            <v>RAM SHAKAL DARAS RAM DARAS  YADAV</v>
          </cell>
          <cell r="E2165" t="str">
            <v>K1535825</v>
          </cell>
          <cell r="F2165" t="str">
            <v>INDIAN</v>
          </cell>
          <cell r="G2165" t="str">
            <v>CANCELLED</v>
          </cell>
        </row>
        <row r="2166">
          <cell r="B2166">
            <v>41385</v>
          </cell>
          <cell r="C2166">
            <v>4886</v>
          </cell>
          <cell r="D2166" t="str">
            <v>RAM SHAKAL GAUR RAMNAGINA</v>
          </cell>
          <cell r="E2166" t="str">
            <v>K3450153</v>
          </cell>
          <cell r="F2166" t="str">
            <v>INDIAN</v>
          </cell>
          <cell r="G2166" t="str">
            <v>ACTUAL (VAULT)</v>
          </cell>
        </row>
        <row r="2167">
          <cell r="B2167">
            <v>41356</v>
          </cell>
          <cell r="C2167">
            <v>4888</v>
          </cell>
          <cell r="D2167" t="str">
            <v>IMRAN KHAN ACHCHHE KHAN</v>
          </cell>
          <cell r="E2167" t="str">
            <v>K2462473</v>
          </cell>
          <cell r="F2167" t="str">
            <v>INDIAN</v>
          </cell>
          <cell r="G2167" t="str">
            <v>CANCELLED</v>
          </cell>
        </row>
        <row r="2168">
          <cell r="B2168">
            <v>41340</v>
          </cell>
          <cell r="C2168">
            <v>4889</v>
          </cell>
          <cell r="D2168" t="str">
            <v>JUNUKUMAR KAPIL YADAV</v>
          </cell>
          <cell r="E2168" t="str">
            <v>K6336263</v>
          </cell>
          <cell r="F2168" t="str">
            <v>INDIAN</v>
          </cell>
          <cell r="G2168" t="str">
            <v>ACTUAL (VAULT)</v>
          </cell>
        </row>
        <row r="2169">
          <cell r="B2169">
            <v>41356</v>
          </cell>
          <cell r="C2169">
            <v>4890</v>
          </cell>
          <cell r="D2169" t="str">
            <v>AKHTAR ALI SATTAR ALI</v>
          </cell>
          <cell r="E2169" t="str">
            <v>K4493169</v>
          </cell>
          <cell r="F2169" t="str">
            <v>INDIAN</v>
          </cell>
          <cell r="G2169" t="str">
            <v>ACTUAL (VAULT)</v>
          </cell>
        </row>
        <row r="2170">
          <cell r="B2170">
            <v>41379</v>
          </cell>
          <cell r="C2170">
            <v>4891</v>
          </cell>
          <cell r="D2170" t="str">
            <v>GULAB CHAND RAMBACHAN</v>
          </cell>
          <cell r="E2170" t="str">
            <v>H3301851</v>
          </cell>
          <cell r="F2170" t="str">
            <v>INDIAN</v>
          </cell>
          <cell r="G2170" t="str">
            <v>ACTUAL (VAULT)</v>
          </cell>
        </row>
        <row r="2171">
          <cell r="B2171">
            <v>41371</v>
          </cell>
          <cell r="C2171">
            <v>4893</v>
          </cell>
          <cell r="D2171" t="str">
            <v>BALI CHAUDHARY AWBIKA CHAUDHARY</v>
          </cell>
          <cell r="E2171" t="str">
            <v>J3379312</v>
          </cell>
          <cell r="F2171" t="str">
            <v>INDIAN</v>
          </cell>
          <cell r="G2171" t="str">
            <v>CANCELLED</v>
          </cell>
        </row>
        <row r="2172">
          <cell r="B2172">
            <v>41346</v>
          </cell>
          <cell r="C2172">
            <v>4894</v>
          </cell>
          <cell r="D2172" t="str">
            <v>ASISH KUMAR GUPTA JANARDAN GUPTA</v>
          </cell>
          <cell r="E2172" t="str">
            <v>K3997611</v>
          </cell>
          <cell r="F2172" t="str">
            <v>INDIAN</v>
          </cell>
          <cell r="G2172" t="str">
            <v>ACTUAL (VAULT)</v>
          </cell>
        </row>
        <row r="2173">
          <cell r="B2173">
            <v>41345</v>
          </cell>
          <cell r="C2173">
            <v>4896</v>
          </cell>
          <cell r="D2173" t="str">
            <v>MAJOR SINGH RATTAN SINGH</v>
          </cell>
          <cell r="E2173" t="str">
            <v>K4241323</v>
          </cell>
          <cell r="F2173" t="str">
            <v>INDIAN</v>
          </cell>
          <cell r="G2173" t="str">
            <v>ACTUAL (VAULT)</v>
          </cell>
        </row>
        <row r="2174">
          <cell r="B2174">
            <v>41385</v>
          </cell>
          <cell r="C2174">
            <v>4897</v>
          </cell>
          <cell r="D2174" t="str">
            <v>JASPAL DAS RAM</v>
          </cell>
          <cell r="E2174" t="str">
            <v>J8174103</v>
          </cell>
          <cell r="F2174" t="str">
            <v>INDIAN</v>
          </cell>
          <cell r="G2174" t="str">
            <v>VACATION</v>
          </cell>
        </row>
        <row r="2175">
          <cell r="B2175">
            <v>41378</v>
          </cell>
          <cell r="C2175">
            <v>4899</v>
          </cell>
          <cell r="D2175" t="str">
            <v xml:space="preserve">GOPAL CHIRANIA MANGLARAM CHIRANIA </v>
          </cell>
          <cell r="E2175" t="str">
            <v>K7356233</v>
          </cell>
          <cell r="F2175" t="str">
            <v>INDIAN</v>
          </cell>
          <cell r="G2175" t="str">
            <v>ACTUAL (VAULT)</v>
          </cell>
        </row>
        <row r="2176">
          <cell r="B2176">
            <v>41387</v>
          </cell>
          <cell r="C2176">
            <v>4900</v>
          </cell>
          <cell r="D2176" t="str">
            <v>CHANDN SAH CHANDRIKA SAH</v>
          </cell>
          <cell r="E2176" t="str">
            <v>K1760835</v>
          </cell>
          <cell r="F2176" t="str">
            <v>INDIAN</v>
          </cell>
          <cell r="G2176" t="str">
            <v>ACTUAL (VAULT)</v>
          </cell>
        </row>
        <row r="2177">
          <cell r="B2177">
            <v>41356</v>
          </cell>
          <cell r="C2177">
            <v>4913</v>
          </cell>
          <cell r="D2177" t="str">
            <v>SHYAM SUNDAR RAM SITA RAM</v>
          </cell>
          <cell r="E2177" t="str">
            <v>H7675782</v>
          </cell>
          <cell r="F2177" t="str">
            <v>INDIAN</v>
          </cell>
          <cell r="G2177" t="str">
            <v>ACTUAL (VAULT)</v>
          </cell>
        </row>
        <row r="2178">
          <cell r="B2178">
            <v>41385</v>
          </cell>
          <cell r="C2178">
            <v>4914</v>
          </cell>
          <cell r="D2178" t="str">
            <v>DUDHNATH YADAV SUKHADEO YADAV</v>
          </cell>
          <cell r="E2178" t="str">
            <v>H8295331</v>
          </cell>
          <cell r="F2178" t="str">
            <v>INDIAN</v>
          </cell>
          <cell r="G2178" t="str">
            <v>ACTUAL (VAULT)</v>
          </cell>
        </row>
        <row r="2179">
          <cell r="B2179">
            <v>41356</v>
          </cell>
          <cell r="C2179">
            <v>4915</v>
          </cell>
          <cell r="D2179" t="str">
            <v>MOHAMMAD SHAUKAT ANSARI MOHAMMAD AMIR</v>
          </cell>
          <cell r="E2179" t="str">
            <v>E6920383</v>
          </cell>
          <cell r="F2179" t="str">
            <v>INDIAN</v>
          </cell>
          <cell r="G2179" t="str">
            <v>ACTUAL (VAULT)</v>
          </cell>
        </row>
        <row r="2180">
          <cell r="B2180">
            <v>41364</v>
          </cell>
          <cell r="C2180">
            <v>4920</v>
          </cell>
          <cell r="D2180" t="str">
            <v>RAJMAN CHINTHAKUNTA CHINTHAKUNTA PEDDA</v>
          </cell>
          <cell r="E2180" t="str">
            <v>G2558157</v>
          </cell>
          <cell r="F2180" t="str">
            <v>INDIAN</v>
          </cell>
          <cell r="G2180" t="str">
            <v>ACTUAL (VAULT)</v>
          </cell>
        </row>
        <row r="2181">
          <cell r="B2181">
            <v>41365</v>
          </cell>
          <cell r="C2181">
            <v>4921</v>
          </cell>
          <cell r="D2181" t="str">
            <v>HARWINDER SINGH SUKHDEV SINGH</v>
          </cell>
          <cell r="E2181" t="str">
            <v>K5772587</v>
          </cell>
          <cell r="F2181" t="str">
            <v>INDIAN</v>
          </cell>
          <cell r="G2181" t="str">
            <v>ACTUAL (VAULT)</v>
          </cell>
        </row>
        <row r="2182">
          <cell r="B2182">
            <v>41383</v>
          </cell>
          <cell r="C2182">
            <v>4922</v>
          </cell>
          <cell r="D2182" t="str">
            <v>RAVI KUMAR PRITHVI CHAND</v>
          </cell>
          <cell r="E2182" t="str">
            <v>H1231626</v>
          </cell>
          <cell r="F2182" t="str">
            <v>INDIAN</v>
          </cell>
          <cell r="G2182" t="str">
            <v>CANCELLED</v>
          </cell>
        </row>
        <row r="2183">
          <cell r="B2183">
            <v>41387</v>
          </cell>
          <cell r="C2183">
            <v>4923</v>
          </cell>
          <cell r="D2183" t="str">
            <v>MOHAMMAD FIROJ ALAM SHAH ALAM</v>
          </cell>
          <cell r="E2183" t="str">
            <v>K1767191</v>
          </cell>
          <cell r="F2183" t="str">
            <v>INDIAN</v>
          </cell>
          <cell r="G2183" t="str">
            <v>CANCELLED</v>
          </cell>
        </row>
        <row r="2184">
          <cell r="B2184">
            <v>41388</v>
          </cell>
          <cell r="C2184">
            <v>4924</v>
          </cell>
          <cell r="D2184" t="str">
            <v>MOHAN LAL GAURI SHANKAR</v>
          </cell>
          <cell r="E2184" t="str">
            <v>K1285540</v>
          </cell>
          <cell r="F2184" t="str">
            <v>INDIAN</v>
          </cell>
          <cell r="G2184" t="str">
            <v>ACTUAL (VAULT)</v>
          </cell>
        </row>
        <row r="2185">
          <cell r="B2185">
            <v>41367</v>
          </cell>
          <cell r="C2185">
            <v>4930</v>
          </cell>
          <cell r="D2185" t="str">
            <v>UMESH SAHNI MANAN SAHNI</v>
          </cell>
          <cell r="E2185" t="str">
            <v>H8787805</v>
          </cell>
          <cell r="F2185" t="str">
            <v>INDIAN</v>
          </cell>
          <cell r="G2185" t="str">
            <v>ACTUAL (VAULT)</v>
          </cell>
        </row>
        <row r="2186">
          <cell r="B2186">
            <v>41386</v>
          </cell>
          <cell r="C2186">
            <v>4931</v>
          </cell>
          <cell r="D2186" t="str">
            <v>BIPIN YADAV NAND KISHOR YADAV</v>
          </cell>
          <cell r="E2186" t="str">
            <v>J9749364</v>
          </cell>
          <cell r="F2186" t="str">
            <v>INDIAN</v>
          </cell>
          <cell r="G2186" t="str">
            <v>ACTUAL (VAULT)</v>
          </cell>
        </row>
        <row r="2187">
          <cell r="B2187">
            <v>41393</v>
          </cell>
          <cell r="C2187">
            <v>4933</v>
          </cell>
          <cell r="D2187" t="str">
            <v>OM PRAKASH DEV NANDAN</v>
          </cell>
          <cell r="E2187" t="str">
            <v>J3310507</v>
          </cell>
          <cell r="F2187" t="str">
            <v>INDIAN</v>
          </cell>
          <cell r="G2187" t="str">
            <v>ACTUAL (VAULT)</v>
          </cell>
        </row>
        <row r="2188">
          <cell r="B2188">
            <v>41396</v>
          </cell>
          <cell r="C2188">
            <v>4934</v>
          </cell>
          <cell r="D2188" t="str">
            <v>LAKSHMAN KAULESHWAR SHARMA KAULESHWAR</v>
          </cell>
          <cell r="E2188" t="str">
            <v>H2463777</v>
          </cell>
          <cell r="F2188" t="str">
            <v>INDIAN</v>
          </cell>
          <cell r="G2188" t="str">
            <v>ACTUAL (VAULT)</v>
          </cell>
        </row>
        <row r="2189">
          <cell r="B2189">
            <v>41378</v>
          </cell>
          <cell r="C2189">
            <v>4935</v>
          </cell>
          <cell r="D2189" t="str">
            <v>NARENDRA KUAMR MURARI LAL</v>
          </cell>
          <cell r="E2189" t="str">
            <v>E7714065</v>
          </cell>
          <cell r="F2189" t="str">
            <v>INDIAN</v>
          </cell>
          <cell r="G2189" t="str">
            <v>CANCELLED</v>
          </cell>
        </row>
        <row r="2190">
          <cell r="B2190">
            <v>41356</v>
          </cell>
          <cell r="C2190">
            <v>4937</v>
          </cell>
          <cell r="D2190" t="str">
            <v>AJAY KUMAR SAHANI LALJI NISHAD</v>
          </cell>
          <cell r="E2190" t="str">
            <v>H7906624</v>
          </cell>
          <cell r="F2190" t="str">
            <v>INDIAN</v>
          </cell>
          <cell r="G2190" t="str">
            <v>ACTUAL (VAULT)</v>
          </cell>
        </row>
        <row r="2191">
          <cell r="B2191">
            <v>41021</v>
          </cell>
          <cell r="C2191">
            <v>4938</v>
          </cell>
          <cell r="D2191" t="str">
            <v>SUBASH BHAMU HARLAL SINGH</v>
          </cell>
          <cell r="E2191" t="str">
            <v>K5829429</v>
          </cell>
          <cell r="F2191" t="str">
            <v>INDIAN</v>
          </cell>
          <cell r="G2191" t="str">
            <v>VACATION</v>
          </cell>
        </row>
        <row r="2192">
          <cell r="B2192">
            <v>41362</v>
          </cell>
          <cell r="C2192">
            <v>4939</v>
          </cell>
          <cell r="D2192" t="str">
            <v>LAKHWINDER SINGH MAHE TOTA SINGH</v>
          </cell>
          <cell r="E2192" t="str">
            <v>J6604949</v>
          </cell>
          <cell r="F2192" t="str">
            <v>INDIAN</v>
          </cell>
          <cell r="G2192" t="str">
            <v>CANCELLED</v>
          </cell>
        </row>
        <row r="2193">
          <cell r="B2193">
            <v>41362</v>
          </cell>
          <cell r="C2193">
            <v>4940</v>
          </cell>
          <cell r="D2193" t="str">
            <v>PRAMOD GANESHA RAM</v>
          </cell>
          <cell r="E2193" t="str">
            <v>H0309978</v>
          </cell>
          <cell r="F2193" t="str">
            <v>INDIAN</v>
          </cell>
          <cell r="G2193" t="str">
            <v>ACTUAL (VAULT)</v>
          </cell>
        </row>
        <row r="2194">
          <cell r="B2194">
            <v>41362</v>
          </cell>
          <cell r="C2194">
            <v>4941</v>
          </cell>
          <cell r="D2194" t="str">
            <v>MAHESH MUKANA RAM</v>
          </cell>
          <cell r="E2194" t="str">
            <v>F2946865</v>
          </cell>
          <cell r="F2194" t="str">
            <v>INDIAN</v>
          </cell>
          <cell r="G2194" t="str">
            <v>CANCELLED</v>
          </cell>
        </row>
        <row r="2195">
          <cell r="B2195">
            <v>41362</v>
          </cell>
          <cell r="C2195">
            <v>4942</v>
          </cell>
          <cell r="D2195" t="str">
            <v>GIRDHARI RAM LAL</v>
          </cell>
          <cell r="E2195" t="str">
            <v>G3122546</v>
          </cell>
          <cell r="F2195" t="str">
            <v>INDIAN</v>
          </cell>
          <cell r="G2195" t="str">
            <v>ACTUAL (VAULT)</v>
          </cell>
        </row>
        <row r="2196">
          <cell r="B2196">
            <v>41366</v>
          </cell>
          <cell r="C2196">
            <v>4943</v>
          </cell>
          <cell r="D2196" t="str">
            <v>RAJENDAR KUMAR MAHICH DEEPA RAM</v>
          </cell>
          <cell r="E2196" t="str">
            <v>K5827308</v>
          </cell>
          <cell r="F2196" t="str">
            <v>INDIAN</v>
          </cell>
          <cell r="G2196" t="str">
            <v>ACTUAL (VAULT)</v>
          </cell>
        </row>
        <row r="2197">
          <cell r="B2197">
            <v>41385</v>
          </cell>
          <cell r="C2197">
            <v>4945</v>
          </cell>
          <cell r="D2197" t="str">
            <v>GAGANDEEP SINGH JAGJIT SINGH</v>
          </cell>
          <cell r="E2197" t="str">
            <v>K5951358</v>
          </cell>
          <cell r="F2197" t="str">
            <v>INDIAN</v>
          </cell>
          <cell r="G2197" t="str">
            <v>CANCELLED</v>
          </cell>
        </row>
        <row r="2198">
          <cell r="B2198">
            <v>41387</v>
          </cell>
          <cell r="C2198">
            <v>4946</v>
          </cell>
          <cell r="D2198" t="str">
            <v>RUPESH KUMAR SINGH SITA RAM SINGH</v>
          </cell>
          <cell r="E2198" t="str">
            <v>K6804520</v>
          </cell>
          <cell r="F2198" t="str">
            <v>INDIAN</v>
          </cell>
          <cell r="G2198" t="str">
            <v>ACTUAL (VAULT)</v>
          </cell>
        </row>
        <row r="2199">
          <cell r="B2199">
            <v>41366</v>
          </cell>
          <cell r="C2199">
            <v>4948</v>
          </cell>
          <cell r="D2199" t="str">
            <v xml:space="preserve">PRATAP SINGH SURENDRA SINGH </v>
          </cell>
          <cell r="E2199" t="str">
            <v>J4817212</v>
          </cell>
          <cell r="F2199" t="str">
            <v>INDIAN</v>
          </cell>
          <cell r="G2199" t="str">
            <v>CANCELLED</v>
          </cell>
        </row>
        <row r="2200">
          <cell r="B2200">
            <v>41371</v>
          </cell>
          <cell r="C2200">
            <v>4951</v>
          </cell>
          <cell r="D2200" t="str">
            <v>NAJIM MOHAMMAD NAZEER</v>
          </cell>
          <cell r="E2200" t="str">
            <v>K3003854</v>
          </cell>
          <cell r="F2200" t="str">
            <v>INDIAN</v>
          </cell>
          <cell r="G2200" t="str">
            <v>ACTUAL (VAULT)</v>
          </cell>
        </row>
        <row r="2201">
          <cell r="B2201">
            <v>41387</v>
          </cell>
          <cell r="C2201">
            <v>4952</v>
          </cell>
          <cell r="D2201" t="str">
            <v>BALIRAM PRASAD LATE GOPAL PRASAD </v>
          </cell>
          <cell r="E2201" t="str">
            <v>F8602577</v>
          </cell>
          <cell r="F2201" t="str">
            <v>INDIAN</v>
          </cell>
          <cell r="G2201" t="str">
            <v>VACATION</v>
          </cell>
        </row>
        <row r="2202">
          <cell r="B2202">
            <v>41388</v>
          </cell>
          <cell r="C2202">
            <v>4953</v>
          </cell>
          <cell r="D2202" t="str">
            <v>PAPPU KUMAR DUKHI PRASAD</v>
          </cell>
          <cell r="E2202" t="str">
            <v>H8124418</v>
          </cell>
          <cell r="F2202" t="str">
            <v>INDIAN</v>
          </cell>
          <cell r="G2202" t="str">
            <v>ACTUAL (VAULT)</v>
          </cell>
        </row>
        <row r="2203">
          <cell r="B2203">
            <v>41393</v>
          </cell>
          <cell r="C2203">
            <v>4954</v>
          </cell>
          <cell r="D2203" t="str">
            <v>SANJAY YADAV BRAHAM YADAV</v>
          </cell>
          <cell r="E2203" t="str">
            <v>G3778844</v>
          </cell>
          <cell r="F2203" t="str">
            <v>INDIAN</v>
          </cell>
          <cell r="G2203" t="str">
            <v>ACTUAL (VAULT)</v>
          </cell>
        </row>
        <row r="2204">
          <cell r="B2204">
            <v>41388</v>
          </cell>
          <cell r="C2204">
            <v>4955</v>
          </cell>
          <cell r="D2204" t="str">
            <v>SAFEEK AHMAD ANSARI RAFIK AHMAED</v>
          </cell>
          <cell r="E2204" t="str">
            <v>K6261343</v>
          </cell>
          <cell r="F2204" t="str">
            <v>INDIAN</v>
          </cell>
          <cell r="G2204" t="str">
            <v>ACTUAL (VAULT)</v>
          </cell>
        </row>
        <row r="2205">
          <cell r="B2205">
            <v>41388</v>
          </cell>
          <cell r="C2205">
            <v>4956</v>
          </cell>
          <cell r="D2205" t="str">
            <v>MANOJ KUMAR RAJAK RAMAWADHI RAJAK</v>
          </cell>
          <cell r="E2205" t="str">
            <v>H9776957</v>
          </cell>
          <cell r="F2205" t="str">
            <v>INDIAN</v>
          </cell>
          <cell r="G2205" t="str">
            <v>ACTUAL (VAULT)</v>
          </cell>
        </row>
        <row r="2206">
          <cell r="B2206">
            <v>41388</v>
          </cell>
          <cell r="C2206">
            <v>4957</v>
          </cell>
          <cell r="D2206" t="str">
            <v>GABBU LAL GANGA BISHUNCHAUHAN</v>
          </cell>
          <cell r="E2206" t="str">
            <v>G3554903</v>
          </cell>
          <cell r="F2206" t="str">
            <v>INDIAN</v>
          </cell>
          <cell r="G2206" t="str">
            <v>ACTUAL (VAULT)</v>
          </cell>
        </row>
        <row r="2207">
          <cell r="B2207">
            <v>41371</v>
          </cell>
          <cell r="C2207">
            <v>4958</v>
          </cell>
          <cell r="D2207" t="str">
            <v>SANTOSH KUMAR PARAMESHWAR</v>
          </cell>
          <cell r="E2207" t="str">
            <v>H5121510</v>
          </cell>
          <cell r="F2207" t="str">
            <v>INDIAN</v>
          </cell>
          <cell r="G2207" t="str">
            <v>ACTUAL (VAULT)</v>
          </cell>
        </row>
        <row r="2208">
          <cell r="B2208">
            <v>41366</v>
          </cell>
          <cell r="C2208">
            <v>4960</v>
          </cell>
          <cell r="D2208" t="str">
            <v>MOHAMMAD MUFEESH NASEER KHAN</v>
          </cell>
          <cell r="E2208" t="str">
            <v>H4683594</v>
          </cell>
          <cell r="F2208" t="str">
            <v>INDIAN</v>
          </cell>
          <cell r="G2208" t="str">
            <v>CANCELLED</v>
          </cell>
        </row>
        <row r="2209">
          <cell r="B2209">
            <v>41382</v>
          </cell>
          <cell r="C2209">
            <v>4962</v>
          </cell>
          <cell r="D2209" t="str">
            <v>LALBABU SINGH SURYADEV SINGH</v>
          </cell>
          <cell r="E2209" t="str">
            <v>J2756835</v>
          </cell>
          <cell r="F2209" t="str">
            <v>INDIAN</v>
          </cell>
          <cell r="G2209" t="str">
            <v>ACTUAL (VAULT)</v>
          </cell>
        </row>
        <row r="2210">
          <cell r="B2210">
            <v>41366</v>
          </cell>
          <cell r="C2210">
            <v>4966</v>
          </cell>
          <cell r="D2210" t="str">
            <v>MOHAMMED MASROOK KHAN BUNIYAD KHAN</v>
          </cell>
          <cell r="E2210" t="str">
            <v>G5908501</v>
          </cell>
          <cell r="F2210" t="str">
            <v>INDIAN</v>
          </cell>
          <cell r="G2210" t="str">
            <v>CANCELLED</v>
          </cell>
        </row>
        <row r="2211">
          <cell r="B2211">
            <v>41362</v>
          </cell>
          <cell r="C2211">
            <v>4967</v>
          </cell>
          <cell r="D2211" t="str">
            <v>RAJWINDER SINGH PROTAM SINGH</v>
          </cell>
          <cell r="E2211" t="str">
            <v>K5947783</v>
          </cell>
          <cell r="F2211" t="str">
            <v>INDIAN</v>
          </cell>
          <cell r="G2211" t="str">
            <v>ACTUAL (VAULT)</v>
          </cell>
        </row>
        <row r="2212">
          <cell r="B2212">
            <v>41368</v>
          </cell>
          <cell r="C2212">
            <v>4968</v>
          </cell>
          <cell r="D2212" t="str">
            <v>PASHPATI NATH KUMAR INDRA JEET SAH</v>
          </cell>
          <cell r="E2212" t="str">
            <v>J1192864</v>
          </cell>
          <cell r="F2212" t="str">
            <v>INDIAN</v>
          </cell>
          <cell r="G2212" t="str">
            <v>ACTUAL (VAULT)</v>
          </cell>
        </row>
        <row r="2213">
          <cell r="B2213">
            <v>41366</v>
          </cell>
          <cell r="C2213">
            <v>4969</v>
          </cell>
          <cell r="D2213" t="str">
            <v>OM PREAKASH NARANA RAM</v>
          </cell>
          <cell r="E2213" t="str">
            <v>K8110977</v>
          </cell>
          <cell r="F2213" t="str">
            <v>INDIAN</v>
          </cell>
          <cell r="G2213" t="str">
            <v>ACTUAL (VAULT)</v>
          </cell>
        </row>
        <row r="2214">
          <cell r="B2214">
            <v>41387</v>
          </cell>
          <cell r="C2214">
            <v>4970</v>
          </cell>
          <cell r="D2214" t="str">
            <v>CHHOTELAL SAH</v>
          </cell>
          <cell r="E2214" t="str">
            <v>H3665558</v>
          </cell>
          <cell r="F2214" t="str">
            <v>INDIAN</v>
          </cell>
          <cell r="G2214" t="str">
            <v>ACTUAL (VAULT)</v>
          </cell>
        </row>
        <row r="2215">
          <cell r="B2215">
            <v>41362</v>
          </cell>
          <cell r="C2215">
            <v>4972</v>
          </cell>
          <cell r="D2215" t="str">
            <v>AMJAD ALI MOHAMMAD JAINIDDIN</v>
          </cell>
          <cell r="E2215" t="str">
            <v>K4596541</v>
          </cell>
          <cell r="F2215" t="str">
            <v>INDIAN</v>
          </cell>
          <cell r="G2215" t="str">
            <v>ACTUAL (VAULT)</v>
          </cell>
        </row>
        <row r="2216">
          <cell r="B2216">
            <v>41382</v>
          </cell>
          <cell r="C2216">
            <v>4980</v>
          </cell>
          <cell r="D2216" t="str">
            <v>MOHAMMAD WASIM MOHAMMAD AMEEN</v>
          </cell>
          <cell r="E2216" t="str">
            <v>G3779777</v>
          </cell>
          <cell r="F2216" t="str">
            <v>INDIAN</v>
          </cell>
          <cell r="G2216" t="str">
            <v>CANCELLED</v>
          </cell>
        </row>
        <row r="2217">
          <cell r="B2217">
            <v>41387</v>
          </cell>
          <cell r="C2217">
            <v>4990</v>
          </cell>
          <cell r="D2217" t="str">
            <v>RAMNEWAS LURKHUR PRASAD </v>
          </cell>
          <cell r="E2217" t="str">
            <v>H5123610</v>
          </cell>
          <cell r="F2217" t="str">
            <v>INDIAN</v>
          </cell>
          <cell r="G2217" t="str">
            <v>ACTUAL (VAULT)</v>
          </cell>
        </row>
        <row r="2218">
          <cell r="B2218">
            <v>41378</v>
          </cell>
          <cell r="C2218">
            <v>4991</v>
          </cell>
          <cell r="D2218" t="str">
            <v>SUGREEV KUSHAWAHA AWADHESH KUSHAWAHA</v>
          </cell>
          <cell r="E2218" t="str">
            <v>J0126451</v>
          </cell>
          <cell r="F2218" t="str">
            <v>INDIAN</v>
          </cell>
          <cell r="G2218" t="str">
            <v>ACTUAL (VAULT)</v>
          </cell>
        </row>
        <row r="2219">
          <cell r="B2219">
            <v>41371</v>
          </cell>
          <cell r="C2219">
            <v>4993</v>
          </cell>
          <cell r="D2219" t="str">
            <v>TILAK CHAND NAI SANVATA RAM</v>
          </cell>
          <cell r="E2219" t="str">
            <v>K5323401</v>
          </cell>
          <cell r="F2219" t="str">
            <v>INDIAN</v>
          </cell>
          <cell r="G2219" t="str">
            <v>ACTUAL (VAULT)</v>
          </cell>
        </row>
        <row r="2220">
          <cell r="B2220">
            <v>41371</v>
          </cell>
          <cell r="C2220">
            <v>4995</v>
          </cell>
          <cell r="D2220" t="str">
            <v>SANDEEP MAHAWTA RAM</v>
          </cell>
          <cell r="E2220" t="str">
            <v>J4817804</v>
          </cell>
          <cell r="F2220" t="str">
            <v>INDIAN</v>
          </cell>
          <cell r="G2220" t="str">
            <v>CANCELLED</v>
          </cell>
        </row>
        <row r="2221">
          <cell r="B2221">
            <v>41371</v>
          </cell>
          <cell r="C2221">
            <v>4997</v>
          </cell>
          <cell r="D2221" t="str">
            <v>HARJI LAL BAIRWA HARNATH BAIRWA</v>
          </cell>
          <cell r="E2221" t="str">
            <v>K8114653</v>
          </cell>
          <cell r="F2221" t="str">
            <v>INDIAN</v>
          </cell>
          <cell r="G2221" t="str">
            <v>ACTUAL (VAULT)</v>
          </cell>
        </row>
        <row r="2222">
          <cell r="B2222">
            <v>41371</v>
          </cell>
          <cell r="C2222">
            <v>4998</v>
          </cell>
          <cell r="D2222" t="str">
            <v>HABIB KHAN PATHAN MANJU KHAN PATHAN</v>
          </cell>
          <cell r="E2222" t="str">
            <v>F5493134</v>
          </cell>
          <cell r="F2222" t="str">
            <v>INDIAN</v>
          </cell>
          <cell r="G2222" t="str">
            <v>ACTUAL (VAULT)</v>
          </cell>
        </row>
        <row r="2223">
          <cell r="B2223">
            <v>41371</v>
          </cell>
          <cell r="C2223">
            <v>4999</v>
          </cell>
          <cell r="D2223" t="str">
            <v xml:space="preserve">CHOTTE LAL BABU LAL BAIRWA </v>
          </cell>
          <cell r="E2223" t="str">
            <v>G5630046</v>
          </cell>
          <cell r="F2223" t="str">
            <v>INDIAN</v>
          </cell>
          <cell r="G2223" t="str">
            <v>ACTUAL (VAULT)</v>
          </cell>
        </row>
        <row r="2224">
          <cell r="B2224">
            <v>41371</v>
          </cell>
          <cell r="C2224">
            <v>5000</v>
          </cell>
          <cell r="D2224" t="str">
            <v>BABULAL BAIRWA BADRI BAIRWA</v>
          </cell>
          <cell r="E2224" t="str">
            <v>H2963266</v>
          </cell>
          <cell r="F2224" t="str">
            <v>INDIAN</v>
          </cell>
          <cell r="G2224" t="str">
            <v>CANCELLED</v>
          </cell>
        </row>
        <row r="2225">
          <cell r="B2225">
            <v>41393</v>
          </cell>
          <cell r="C2225">
            <v>5001</v>
          </cell>
          <cell r="D2225" t="str">
            <v>ABDUL HAMEED MAULANI FAKHARUDDIN</v>
          </cell>
          <cell r="E2225" t="str">
            <v>K7330905</v>
          </cell>
          <cell r="F2225" t="str">
            <v>INDIAN</v>
          </cell>
          <cell r="G2225" t="str">
            <v>CANCELLED</v>
          </cell>
        </row>
        <row r="2226">
          <cell r="B2226">
            <v>41397</v>
          </cell>
          <cell r="C2226">
            <v>5002</v>
          </cell>
          <cell r="D2226" t="str">
            <v>PRADEEP KUMAR YADAV SURESH YADAV</v>
          </cell>
          <cell r="E2226" t="str">
            <v>H1369226</v>
          </cell>
          <cell r="F2226" t="str">
            <v>INDIAN</v>
          </cell>
          <cell r="G2226" t="str">
            <v>ACTUAL (VAULT)</v>
          </cell>
        </row>
        <row r="2227">
          <cell r="B2227">
            <v>41356</v>
          </cell>
          <cell r="C2227">
            <v>5003</v>
          </cell>
          <cell r="D2227" t="str">
            <v>VIJAY KUMAR SAHANI RAJA RAM SAHANI</v>
          </cell>
          <cell r="E2227" t="str">
            <v>G7478748</v>
          </cell>
          <cell r="F2227" t="str">
            <v>INDIAN</v>
          </cell>
          <cell r="G2227" t="str">
            <v>ACTUAL (VAULT)</v>
          </cell>
        </row>
        <row r="2228">
          <cell r="B2228">
            <v>41371</v>
          </cell>
          <cell r="C2228">
            <v>5005</v>
          </cell>
          <cell r="D2228" t="str">
            <v>ASHOK KUMAR RAM MILAN</v>
          </cell>
          <cell r="E2228" t="str">
            <v>J4929293</v>
          </cell>
          <cell r="F2228" t="str">
            <v>INDIAN</v>
          </cell>
          <cell r="G2228" t="str">
            <v>ACTUAL (VAULT)</v>
          </cell>
        </row>
        <row r="2229">
          <cell r="B2229">
            <v>41371</v>
          </cell>
          <cell r="C2229">
            <v>5006</v>
          </cell>
          <cell r="D2229" t="str">
            <v>MOHAMMAD JAMIL ABDUL HAMID</v>
          </cell>
          <cell r="E2229" t="str">
            <v>J9691204</v>
          </cell>
          <cell r="F2229" t="str">
            <v>INDIAN</v>
          </cell>
          <cell r="G2229" t="str">
            <v>ACTUAL (VAULT)</v>
          </cell>
        </row>
        <row r="2230">
          <cell r="B2230">
            <v>41356</v>
          </cell>
          <cell r="C2230">
            <v>5007</v>
          </cell>
          <cell r="D2230" t="str">
            <v xml:space="preserve">KAMLESH RAJBHAR YOGENDRA </v>
          </cell>
          <cell r="E2230" t="str">
            <v>K2493190</v>
          </cell>
          <cell r="F2230" t="str">
            <v>INDIAN</v>
          </cell>
          <cell r="G2230" t="str">
            <v>ACTUAL (VAULT)</v>
          </cell>
        </row>
        <row r="2231">
          <cell r="B2231">
            <v>41371</v>
          </cell>
          <cell r="C2231">
            <v>5009</v>
          </cell>
          <cell r="D2231" t="str">
            <v>SANWAR MAL MEGHWAL DANARAM</v>
          </cell>
          <cell r="E2231" t="str">
            <v>K5833224</v>
          </cell>
          <cell r="F2231" t="str">
            <v>INDIAN</v>
          </cell>
          <cell r="G2231" t="str">
            <v>ACTUAL (VAULT)</v>
          </cell>
        </row>
        <row r="2232">
          <cell r="B2232">
            <v>41371</v>
          </cell>
          <cell r="C2232">
            <v>5010</v>
          </cell>
          <cell r="D2232" t="str">
            <v>MURARI LAL BAIRWA PARBHU LAL BAIRWA</v>
          </cell>
          <cell r="E2232" t="str">
            <v>K5851488</v>
          </cell>
          <cell r="F2232" t="str">
            <v>INDIAN</v>
          </cell>
          <cell r="G2232" t="str">
            <v>ACTUAL (VAULT)</v>
          </cell>
        </row>
        <row r="2233">
          <cell r="B2233">
            <v>41386</v>
          </cell>
          <cell r="C2233">
            <v>5011</v>
          </cell>
          <cell r="D2233" t="str">
            <v>KALU RAM MANGLA RAM</v>
          </cell>
          <cell r="E2233" t="str">
            <v>H1946504</v>
          </cell>
          <cell r="F2233" t="str">
            <v>INDIAN</v>
          </cell>
          <cell r="G2233" t="str">
            <v>VACATION</v>
          </cell>
        </row>
        <row r="2234">
          <cell r="B2234">
            <v>41371</v>
          </cell>
          <cell r="C2234">
            <v>5012</v>
          </cell>
          <cell r="D2234" t="str">
            <v>JALA RAM KISHANA RAM MEGHWAL</v>
          </cell>
          <cell r="E2234" t="str">
            <v>K5182640</v>
          </cell>
          <cell r="F2234" t="str">
            <v>INDIAN</v>
          </cell>
          <cell r="G2234" t="str">
            <v>ACTUAL (VAULT)</v>
          </cell>
        </row>
        <row r="2235">
          <cell r="B2235">
            <v>41348</v>
          </cell>
          <cell r="C2235">
            <v>5013</v>
          </cell>
          <cell r="D2235" t="str">
            <v>SANDIP  KUMAR BHAGAT VHIGU BHAGAT</v>
          </cell>
          <cell r="E2235" t="str">
            <v>K5441253</v>
          </cell>
          <cell r="F2235" t="str">
            <v>INDIAN</v>
          </cell>
          <cell r="G2235" t="str">
            <v>ACTUAL (VAULT)</v>
          </cell>
        </row>
        <row r="2236">
          <cell r="B2236">
            <v>41348</v>
          </cell>
          <cell r="C2236">
            <v>5015</v>
          </cell>
          <cell r="D2236" t="str">
            <v>SATENDRA PARIT BABURAM PARIT</v>
          </cell>
          <cell r="E2236" t="str">
            <v>G5962636</v>
          </cell>
          <cell r="F2236" t="str">
            <v>INDIAN</v>
          </cell>
          <cell r="G2236" t="str">
            <v>VACATION</v>
          </cell>
        </row>
        <row r="2237">
          <cell r="B2237">
            <v>41371</v>
          </cell>
          <cell r="C2237">
            <v>5017</v>
          </cell>
          <cell r="D2237" t="str">
            <v>KALU RAM BABU LAL</v>
          </cell>
          <cell r="E2237" t="str">
            <v>J0528918</v>
          </cell>
          <cell r="F2237" t="str">
            <v>INDIAN</v>
          </cell>
          <cell r="G2237" t="str">
            <v>VACATION</v>
          </cell>
        </row>
        <row r="2238">
          <cell r="B2238">
            <v>41371</v>
          </cell>
          <cell r="C2238">
            <v>5018</v>
          </cell>
          <cell r="D2238" t="str">
            <v>MANOJ KUMAR MEGHWAL CHATRU RAM</v>
          </cell>
          <cell r="E2238" t="str">
            <v>K4429440</v>
          </cell>
          <cell r="F2238" t="str">
            <v>INDIAN</v>
          </cell>
          <cell r="G2238" t="str">
            <v>ACTUAL (VAULT)</v>
          </cell>
        </row>
        <row r="2239">
          <cell r="B2239">
            <v>41371</v>
          </cell>
          <cell r="C2239">
            <v>5019</v>
          </cell>
          <cell r="D2239" t="str">
            <v>SHANKAR LAL SAINI LADDU LAL SAINI</v>
          </cell>
          <cell r="E2239" t="str">
            <v>K7340036</v>
          </cell>
          <cell r="F2239" t="str">
            <v>INDIAN</v>
          </cell>
          <cell r="G2239" t="str">
            <v>CANCELLED</v>
          </cell>
        </row>
        <row r="2240">
          <cell r="B2240">
            <v>41362</v>
          </cell>
          <cell r="C2240">
            <v>5020</v>
          </cell>
          <cell r="D2240" t="str">
            <v>SURINDER PAL MOHAN LAL</v>
          </cell>
          <cell r="E2240" t="str">
            <v>K0211451</v>
          </cell>
          <cell r="F2240" t="str">
            <v>INDIAN</v>
          </cell>
          <cell r="G2240" t="str">
            <v>ACTUAL (VAULT)</v>
          </cell>
        </row>
        <row r="2241">
          <cell r="B2241">
            <v>41385</v>
          </cell>
          <cell r="C2241">
            <v>5021</v>
          </cell>
          <cell r="D2241" t="str">
            <v>SAYAR SINGH PARAMESHWAR LAL</v>
          </cell>
          <cell r="E2241" t="str">
            <v>H7209946</v>
          </cell>
          <cell r="F2241" t="str">
            <v>INDIAN</v>
          </cell>
          <cell r="G2241" t="str">
            <v>CANCELLED</v>
          </cell>
        </row>
        <row r="2242">
          <cell r="B2242">
            <v>41362</v>
          </cell>
          <cell r="C2242">
            <v>5022</v>
          </cell>
          <cell r="D2242" t="str">
            <v>SARBJIT SINGH JASVIR SINGH</v>
          </cell>
          <cell r="E2242" t="str">
            <v>G7863599</v>
          </cell>
          <cell r="F2242" t="str">
            <v>INDIAN</v>
          </cell>
          <cell r="G2242" t="str">
            <v>OPC</v>
          </cell>
        </row>
        <row r="2243">
          <cell r="B2243">
            <v>41362</v>
          </cell>
          <cell r="C2243">
            <v>5023</v>
          </cell>
          <cell r="D2243" t="str">
            <v>SANJAY KUMAR DHARAM PAL</v>
          </cell>
          <cell r="E2243" t="str">
            <v>J7325498</v>
          </cell>
          <cell r="F2243" t="str">
            <v>INDIAN</v>
          </cell>
          <cell r="G2243" t="str">
            <v>ACTUAL (VAULT)</v>
          </cell>
        </row>
        <row r="2244">
          <cell r="B2244">
            <v>41362</v>
          </cell>
          <cell r="C2244">
            <v>5024</v>
          </cell>
          <cell r="D2244" t="str">
            <v>SADIK MUHOMAD MUSTAK MUHOMAD</v>
          </cell>
          <cell r="E2244" t="str">
            <v>K9010417</v>
          </cell>
          <cell r="F2244" t="str">
            <v>INDIAN</v>
          </cell>
          <cell r="G2244" t="str">
            <v>ACTUAL (VAULT)</v>
          </cell>
        </row>
        <row r="2245">
          <cell r="B2245">
            <v>41362</v>
          </cell>
          <cell r="C2245">
            <v>5026</v>
          </cell>
          <cell r="D2245" t="str">
            <v>NACHHATTAR SINGH AJIT SINGH</v>
          </cell>
          <cell r="E2245" t="str">
            <v>H3090363</v>
          </cell>
          <cell r="F2245" t="str">
            <v>INDIAN</v>
          </cell>
          <cell r="G2245" t="str">
            <v>ACTUAL (VAULT)</v>
          </cell>
        </row>
        <row r="2246">
          <cell r="B2246">
            <v>41378</v>
          </cell>
          <cell r="C2246">
            <v>5027</v>
          </cell>
          <cell r="D2246" t="str">
            <v>MAHESH GUDIKADI MALLAIAH GUDIKADI</v>
          </cell>
          <cell r="E2246" t="str">
            <v>K4786597</v>
          </cell>
          <cell r="F2246" t="str">
            <v>INDIAN</v>
          </cell>
          <cell r="G2246" t="str">
            <v>CANCELLED</v>
          </cell>
        </row>
        <row r="2247">
          <cell r="B2247">
            <v>41385</v>
          </cell>
          <cell r="C2247">
            <v>5029</v>
          </cell>
          <cell r="D2247" t="str">
            <v>KAILASH CHAND LEKHARA SANWAL RAM LEKHARA</v>
          </cell>
          <cell r="E2247" t="str">
            <v>K5166454</v>
          </cell>
          <cell r="F2247" t="str">
            <v>INDIAN</v>
          </cell>
          <cell r="G2247" t="str">
            <v>ACTUAL (VAULT)</v>
          </cell>
        </row>
        <row r="2248">
          <cell r="B2248">
            <v>41362</v>
          </cell>
          <cell r="C2248">
            <v>5030</v>
          </cell>
          <cell r="D2248" t="str">
            <v>JAGTAR SINGH TEJA SINGH</v>
          </cell>
          <cell r="E2248" t="str">
            <v>J0080644</v>
          </cell>
          <cell r="F2248" t="str">
            <v>INDIAN</v>
          </cell>
          <cell r="G2248" t="str">
            <v>ACTUAL (VAULT)</v>
          </cell>
        </row>
        <row r="2249">
          <cell r="B2249">
            <v>41362</v>
          </cell>
          <cell r="C2249">
            <v>5031</v>
          </cell>
          <cell r="D2249" t="str">
            <v>JAGTAR SINGH BALOR SINGH</v>
          </cell>
          <cell r="E2249" t="str">
            <v>J8511741</v>
          </cell>
          <cell r="F2249" t="str">
            <v>INDIAN</v>
          </cell>
          <cell r="G2249" t="str">
            <v>ACTUAL (VAULT)</v>
          </cell>
        </row>
        <row r="2250">
          <cell r="B2250">
            <v>41362</v>
          </cell>
          <cell r="C2250">
            <v>5032</v>
          </cell>
          <cell r="D2250" t="str">
            <v>GUDAN KUMAR CHAUBEY BABAN CHAUBEY</v>
          </cell>
          <cell r="E2250" t="str">
            <v>J7816959</v>
          </cell>
          <cell r="F2250" t="str">
            <v>INDIAN</v>
          </cell>
          <cell r="G2250" t="str">
            <v>ACTUAL (VAULT)</v>
          </cell>
        </row>
        <row r="2251">
          <cell r="B2251">
            <v>41385</v>
          </cell>
          <cell r="C2251">
            <v>5033</v>
          </cell>
          <cell r="D2251" t="str">
            <v>AJAY BHARGAV MURLIDHAR BHARGAV</v>
          </cell>
          <cell r="E2251" t="str">
            <v>K6629162</v>
          </cell>
          <cell r="F2251" t="str">
            <v>INDIAN</v>
          </cell>
          <cell r="G2251" t="str">
            <v>ACTUAL (VAULT)</v>
          </cell>
        </row>
        <row r="2252">
          <cell r="B2252">
            <v>41378</v>
          </cell>
          <cell r="C2252">
            <v>5034</v>
          </cell>
          <cell r="D2252" t="str">
            <v>VIDHI CHANDRA YADAV BHORIK YADAV</v>
          </cell>
          <cell r="E2252" t="str">
            <v>F3775014</v>
          </cell>
          <cell r="F2252" t="str">
            <v>INDIAN</v>
          </cell>
          <cell r="G2252" t="str">
            <v>ACTUAL (VAULT)</v>
          </cell>
        </row>
        <row r="2253">
          <cell r="B2253">
            <v>41356</v>
          </cell>
          <cell r="C2253">
            <v>5035</v>
          </cell>
          <cell r="D2253" t="str">
            <v xml:space="preserve">MAHESH PREASAD JHALLAR </v>
          </cell>
          <cell r="E2253" t="str">
            <v>K0548512</v>
          </cell>
          <cell r="F2253" t="str">
            <v>INDIAN</v>
          </cell>
          <cell r="G2253" t="str">
            <v>ACTUAL (VAULT)</v>
          </cell>
        </row>
        <row r="2254">
          <cell r="B2254">
            <v>41356</v>
          </cell>
          <cell r="C2254">
            <v>5036</v>
          </cell>
          <cell r="D2254" t="str">
            <v>SURENDRA KUMAR DHUNNI LAL</v>
          </cell>
          <cell r="E2254" t="str">
            <v>K1272720</v>
          </cell>
          <cell r="F2254" t="str">
            <v>INDIAN</v>
          </cell>
          <cell r="G2254" t="str">
            <v>ACTUAL (VAULT)</v>
          </cell>
        </row>
        <row r="2255">
          <cell r="B2255">
            <v>41371</v>
          </cell>
          <cell r="C2255">
            <v>5037</v>
          </cell>
          <cell r="D2255" t="str">
            <v>AJEET PRATAP CHANDRABHAN SINGH</v>
          </cell>
          <cell r="E2255" t="str">
            <v>H4906180</v>
          </cell>
          <cell r="F2255" t="str">
            <v>INDIAN</v>
          </cell>
          <cell r="G2255" t="str">
            <v>CANCELLED</v>
          </cell>
        </row>
        <row r="2256">
          <cell r="B2256">
            <v>41385</v>
          </cell>
          <cell r="C2256">
            <v>5038</v>
          </cell>
          <cell r="D2256" t="str">
            <v>MAHABALI RAMROOP PRASAD</v>
          </cell>
          <cell r="E2256" t="str">
            <v>G3182619</v>
          </cell>
          <cell r="F2256" t="str">
            <v>INDIAN</v>
          </cell>
          <cell r="G2256" t="str">
            <v>CANCELLED</v>
          </cell>
        </row>
        <row r="2257">
          <cell r="B2257">
            <v>41385</v>
          </cell>
          <cell r="C2257">
            <v>5039</v>
          </cell>
          <cell r="D2257" t="str">
            <v>NANEH LAL GUPTA MUKHRAM GUPTA</v>
          </cell>
          <cell r="E2257" t="str">
            <v>K0560351</v>
          </cell>
          <cell r="F2257" t="str">
            <v>INDIAN</v>
          </cell>
          <cell r="G2257" t="str">
            <v>ACTUAL (VAULT)</v>
          </cell>
        </row>
        <row r="2258">
          <cell r="B2258">
            <v>41371</v>
          </cell>
          <cell r="C2258">
            <v>5040</v>
          </cell>
          <cell r="D2258" t="str">
            <v>VIJAY GUPTA SHIVARATTAN GUPTA</v>
          </cell>
          <cell r="E2258" t="str">
            <v>J1071453</v>
          </cell>
          <cell r="F2258" t="str">
            <v>INDIAN</v>
          </cell>
          <cell r="G2258" t="str">
            <v>CANCELLED</v>
          </cell>
        </row>
        <row r="2259">
          <cell r="B2259">
            <v>41371</v>
          </cell>
          <cell r="C2259">
            <v>5041</v>
          </cell>
          <cell r="D2259" t="str">
            <v>MADAN BAIRWA PANCHU BAIRWA</v>
          </cell>
          <cell r="E2259" t="str">
            <v>K5828284</v>
          </cell>
          <cell r="F2259" t="str">
            <v>INDIAN</v>
          </cell>
          <cell r="G2259" t="str">
            <v>ACTUAL (VAULT)</v>
          </cell>
        </row>
        <row r="2260">
          <cell r="B2260">
            <v>41371</v>
          </cell>
          <cell r="C2260">
            <v>5042</v>
          </cell>
          <cell r="D2260" t="str">
            <v>PANCHHEE CHEJARA MATADEEN</v>
          </cell>
          <cell r="E2260" t="str">
            <v>G3118117</v>
          </cell>
          <cell r="F2260" t="str">
            <v>INDIAN</v>
          </cell>
          <cell r="G2260" t="str">
            <v>VACATION</v>
          </cell>
        </row>
        <row r="2261">
          <cell r="B2261">
            <v>41371</v>
          </cell>
          <cell r="C2261">
            <v>5044</v>
          </cell>
          <cell r="D2261" t="str">
            <v>MURARI LAL SAINI DALU RAM SAINI</v>
          </cell>
          <cell r="E2261" t="str">
            <v>K8098009</v>
          </cell>
          <cell r="F2261" t="str">
            <v>INDIAN</v>
          </cell>
          <cell r="G2261" t="str">
            <v>CANCELLED</v>
          </cell>
        </row>
        <row r="2262">
          <cell r="B2262">
            <v>41393</v>
          </cell>
          <cell r="C2262">
            <v>5046</v>
          </cell>
          <cell r="D2262" t="str">
            <v>DIN DATAL RAMDAS</v>
          </cell>
          <cell r="E2262" t="str">
            <v>J0142724</v>
          </cell>
          <cell r="F2262" t="str">
            <v>INDIAN</v>
          </cell>
          <cell r="G2262" t="str">
            <v>ACTUAL (VAULT)</v>
          </cell>
        </row>
        <row r="2263">
          <cell r="B2263">
            <v>41371</v>
          </cell>
          <cell r="C2263">
            <v>5047</v>
          </cell>
          <cell r="D2263" t="str">
            <v>VIKASH KUMAR KUMAWANT NATHU RAM KUMAWANT</v>
          </cell>
          <cell r="E2263" t="str">
            <v>K6629994</v>
          </cell>
          <cell r="F2263" t="str">
            <v>INDIAN</v>
          </cell>
          <cell r="G2263" t="str">
            <v>VACATION</v>
          </cell>
        </row>
        <row r="2264">
          <cell r="B2264">
            <v>41378</v>
          </cell>
          <cell r="C2264">
            <v>5048</v>
          </cell>
          <cell r="D2264" t="str">
            <v>GANESH GUPTA RAM PRAVESH GUPTA</v>
          </cell>
          <cell r="E2264" t="str">
            <v>K5318464</v>
          </cell>
          <cell r="F2264" t="str">
            <v>INDIAN</v>
          </cell>
          <cell r="G2264" t="str">
            <v>ACTUAL (VAULT)</v>
          </cell>
        </row>
        <row r="2265">
          <cell r="B2265">
            <v>41385</v>
          </cell>
          <cell r="C2265">
            <v>5049</v>
          </cell>
          <cell r="D2265" t="str">
            <v>PRAMOD PASWAN PALTU PASWAN</v>
          </cell>
          <cell r="E2265" t="str">
            <v>H5292639</v>
          </cell>
          <cell r="F2265" t="str">
            <v>INDIAN</v>
          </cell>
          <cell r="G2265" t="str">
            <v>ACTUAL (VAULT)</v>
          </cell>
        </row>
        <row r="2266">
          <cell r="B2266">
            <v>41378</v>
          </cell>
          <cell r="C2266">
            <v>5050</v>
          </cell>
          <cell r="D2266" t="str">
            <v>RAJ KUMAR RAM ASHRAY</v>
          </cell>
          <cell r="E2266" t="str">
            <v>F5527861</v>
          </cell>
          <cell r="F2266" t="str">
            <v>INDIAN</v>
          </cell>
          <cell r="G2266" t="str">
            <v>ACTUAL (VAULT)</v>
          </cell>
        </row>
        <row r="2267">
          <cell r="B2267">
            <v>41378</v>
          </cell>
          <cell r="C2267">
            <v>5051</v>
          </cell>
          <cell r="D2267" t="str">
            <v>RAMDULARE YADAV JAGDEV YADAV</v>
          </cell>
          <cell r="E2267" t="str">
            <v>J6896712</v>
          </cell>
          <cell r="F2267" t="str">
            <v>INDIAN</v>
          </cell>
          <cell r="G2267" t="str">
            <v>ACTUAL (VAULT)</v>
          </cell>
        </row>
        <row r="2268">
          <cell r="B2268">
            <v>41371</v>
          </cell>
          <cell r="C2268">
            <v>5053</v>
          </cell>
          <cell r="D2268" t="str">
            <v>JAI PRAKASH SANWAR MAL</v>
          </cell>
          <cell r="E2268" t="str">
            <v>K3382146</v>
          </cell>
          <cell r="F2268" t="str">
            <v>INDIAN</v>
          </cell>
          <cell r="G2268" t="str">
            <v>VACATION</v>
          </cell>
        </row>
        <row r="2269">
          <cell r="B2269">
            <v>41386</v>
          </cell>
          <cell r="C2269">
            <v>5054</v>
          </cell>
          <cell r="D2269" t="str">
            <v>MOHAMMAD ALI SARWAR KHAN</v>
          </cell>
          <cell r="E2269" t="str">
            <v>G4596664</v>
          </cell>
          <cell r="F2269" t="str">
            <v>INDIAN</v>
          </cell>
          <cell r="G2269" t="str">
            <v>CANCELLED</v>
          </cell>
        </row>
        <row r="2270">
          <cell r="B2270">
            <v>41394</v>
          </cell>
          <cell r="C2270">
            <v>5057</v>
          </cell>
          <cell r="D2270" t="str">
            <v>KAMLESH YADAW RAVINDRA YADAW</v>
          </cell>
          <cell r="E2270" t="str">
            <v>J2143297</v>
          </cell>
          <cell r="F2270" t="str">
            <v>INDIAN</v>
          </cell>
          <cell r="G2270" t="str">
            <v>ACTUAL (VAULT)</v>
          </cell>
        </row>
        <row r="2271">
          <cell r="B2271">
            <v>41381</v>
          </cell>
          <cell r="C2271">
            <v>5059</v>
          </cell>
          <cell r="D2271" t="str">
            <v>MOHAMMAD SHOYAB MOHAMMAD SALIM</v>
          </cell>
          <cell r="E2271" t="str">
            <v>K7338085</v>
          </cell>
          <cell r="F2271" t="str">
            <v>INDIAN</v>
          </cell>
          <cell r="G2271" t="str">
            <v>CANCELLED</v>
          </cell>
        </row>
        <row r="2272">
          <cell r="B2272">
            <v>41385</v>
          </cell>
          <cell r="C2272">
            <v>5061</v>
          </cell>
          <cell r="D2272" t="str">
            <v>HARGUN BHAGAT BYAS BHAGAT</v>
          </cell>
          <cell r="E2272" t="str">
            <v>H2635873</v>
          </cell>
          <cell r="F2272" t="str">
            <v>INDIAN</v>
          </cell>
          <cell r="G2272" t="str">
            <v>ACTUAL (VAULT)</v>
          </cell>
        </row>
        <row r="2273">
          <cell r="B2273">
            <v>41400</v>
          </cell>
          <cell r="C2273">
            <v>5076</v>
          </cell>
          <cell r="D2273" t="str">
            <v>SUKHWINDER SINGH MALKEET SINGH</v>
          </cell>
          <cell r="E2273" t="str">
            <v>J8026462</v>
          </cell>
          <cell r="F2273" t="str">
            <v>INDIAN</v>
          </cell>
          <cell r="G2273" t="str">
            <v>ACTUAL (VAULT)</v>
          </cell>
        </row>
        <row r="2274">
          <cell r="B2274">
            <v>41387</v>
          </cell>
          <cell r="C2274">
            <v>5077</v>
          </cell>
          <cell r="D2274" t="str">
            <v>RAMDHAYAN MAHTO NANDLAL MAHTO</v>
          </cell>
          <cell r="E2274" t="str">
            <v>H8143009</v>
          </cell>
          <cell r="F2274" t="str">
            <v>INDIAN</v>
          </cell>
          <cell r="G2274" t="str">
            <v>ACTUAL (VAULT)</v>
          </cell>
        </row>
        <row r="2275">
          <cell r="B2275">
            <v>41386</v>
          </cell>
          <cell r="C2275">
            <v>5079</v>
          </cell>
          <cell r="D2275" t="str">
            <v>RIYASAT ALI KHAN PHOOLE KHAN</v>
          </cell>
          <cell r="E2275" t="str">
            <v>F6192647</v>
          </cell>
          <cell r="F2275" t="str">
            <v>INDIAN</v>
          </cell>
          <cell r="G2275" t="str">
            <v>CANCELLED</v>
          </cell>
        </row>
        <row r="2276">
          <cell r="B2276">
            <v>41385</v>
          </cell>
          <cell r="C2276">
            <v>5080</v>
          </cell>
          <cell r="D2276" t="str">
            <v>FARUK ALI PHULE KHAN</v>
          </cell>
          <cell r="E2276" t="str">
            <v>H6316820</v>
          </cell>
          <cell r="F2276" t="str">
            <v>INDIAN</v>
          </cell>
          <cell r="G2276" t="str">
            <v>CANCELLED</v>
          </cell>
        </row>
        <row r="2277">
          <cell r="B2277">
            <v>41386</v>
          </cell>
          <cell r="C2277">
            <v>5081</v>
          </cell>
          <cell r="D2277" t="str">
            <v>MOHAMMAD SHAKIB SHAFEE MOHAMMAD</v>
          </cell>
          <cell r="E2277" t="str">
            <v>H3087153</v>
          </cell>
          <cell r="F2277" t="str">
            <v>INDIAN</v>
          </cell>
          <cell r="G2277" t="str">
            <v>CANCELLED</v>
          </cell>
        </row>
        <row r="2278">
          <cell r="B2278">
            <v>41393</v>
          </cell>
          <cell r="C2278">
            <v>5082</v>
          </cell>
          <cell r="D2278" t="str">
            <v>MOHAMMAD ISMAIL HAZI MOHAMMAD</v>
          </cell>
          <cell r="E2278" t="str">
            <v>E9341137</v>
          </cell>
          <cell r="F2278" t="str">
            <v>INDIAN</v>
          </cell>
          <cell r="G2278" t="str">
            <v>CANCELLED</v>
          </cell>
        </row>
        <row r="2279">
          <cell r="B2279">
            <v>41387</v>
          </cell>
          <cell r="C2279">
            <v>5083</v>
          </cell>
          <cell r="D2279" t="str">
            <v>MANINDER SINGH HARPAL SINGH</v>
          </cell>
          <cell r="E2279" t="str">
            <v>K0025915</v>
          </cell>
          <cell r="F2279" t="str">
            <v>INDIAN</v>
          </cell>
          <cell r="G2279" t="str">
            <v>ACTUAL (VAULT)</v>
          </cell>
        </row>
        <row r="2280">
          <cell r="B2280">
            <v>41378</v>
          </cell>
          <cell r="C2280">
            <v>5084</v>
          </cell>
          <cell r="D2280" t="str">
            <v>JITENDRA SINGH LAL BIHARI SINGH</v>
          </cell>
          <cell r="E2280" t="str">
            <v>K4019920</v>
          </cell>
          <cell r="F2280" t="str">
            <v>INDIAN</v>
          </cell>
          <cell r="G2280" t="str">
            <v>CANCELLED</v>
          </cell>
        </row>
        <row r="2281">
          <cell r="B2281">
            <v>41397</v>
          </cell>
          <cell r="C2281">
            <v>5085</v>
          </cell>
          <cell r="D2281" t="str">
            <v>KAUNEN ANSARI SHABEER AHMED</v>
          </cell>
          <cell r="E2281" t="str">
            <v>H5122710</v>
          </cell>
          <cell r="F2281" t="str">
            <v>INDIAN</v>
          </cell>
          <cell r="G2281" t="str">
            <v>CANCELLED</v>
          </cell>
        </row>
        <row r="2282">
          <cell r="B2282">
            <v>41397</v>
          </cell>
          <cell r="C2282">
            <v>5086</v>
          </cell>
          <cell r="D2282" t="str">
            <v>GOPAL SAH KAMALA SAH</v>
          </cell>
          <cell r="E2282" t="str">
            <v>E9372647</v>
          </cell>
          <cell r="F2282" t="str">
            <v>INDIAN</v>
          </cell>
          <cell r="G2282" t="str">
            <v>RENEWAL</v>
          </cell>
        </row>
        <row r="2283">
          <cell r="B2283">
            <v>41393</v>
          </cell>
          <cell r="C2283">
            <v>5088</v>
          </cell>
          <cell r="D2283" t="str">
            <v>HARI LAL PRASAD VIDESHI PRASAD</v>
          </cell>
          <cell r="E2283" t="str">
            <v>G5709636</v>
          </cell>
          <cell r="F2283" t="str">
            <v>INDIAN</v>
          </cell>
          <cell r="G2283" t="str">
            <v>ACTUAL (VAULT)</v>
          </cell>
        </row>
        <row r="2284">
          <cell r="B2284">
            <v>41397</v>
          </cell>
          <cell r="C2284">
            <v>5089</v>
          </cell>
          <cell r="D2284" t="str">
            <v>ASHOK SAH JITENDRA SAH</v>
          </cell>
          <cell r="E2284" t="str">
            <v>K1768431</v>
          </cell>
          <cell r="F2284" t="str">
            <v>INDIAN</v>
          </cell>
          <cell r="G2284" t="str">
            <v>ACTUAL (VAULT)</v>
          </cell>
        </row>
        <row r="2285">
          <cell r="B2285">
            <v>41388</v>
          </cell>
          <cell r="C2285">
            <v>5093</v>
          </cell>
          <cell r="D2285" t="str">
            <v>RAJESH KUMAR YADAV MANEJAR YADAV</v>
          </cell>
          <cell r="E2285" t="str">
            <v>H1032750</v>
          </cell>
          <cell r="F2285" t="str">
            <v>INDIAN</v>
          </cell>
          <cell r="G2285" t="str">
            <v>CANCELLED</v>
          </cell>
        </row>
        <row r="2286">
          <cell r="B2286">
            <v>41388</v>
          </cell>
          <cell r="C2286">
            <v>5094</v>
          </cell>
          <cell r="D2286" t="str">
            <v>KRISHNA SINGH RAM SUBASH SINGH</v>
          </cell>
          <cell r="E2286" t="str">
            <v>H2635045</v>
          </cell>
          <cell r="F2286" t="str">
            <v>INDIAN</v>
          </cell>
          <cell r="G2286" t="str">
            <v>VACATION</v>
          </cell>
        </row>
        <row r="2287">
          <cell r="B2287">
            <v>41371</v>
          </cell>
          <cell r="C2287">
            <v>5098</v>
          </cell>
          <cell r="D2287" t="str">
            <v>AMARNATH CHAUHAN DOMA CHUHAN</v>
          </cell>
          <cell r="E2287" t="str">
            <v>J2679150</v>
          </cell>
          <cell r="F2287" t="str">
            <v>INDIAN</v>
          </cell>
          <cell r="G2287" t="str">
            <v>ACTUAL (VAULT)</v>
          </cell>
        </row>
        <row r="2288">
          <cell r="B2288">
            <v>41371</v>
          </cell>
          <cell r="C2288">
            <v>5099</v>
          </cell>
          <cell r="D2288" t="str">
            <v xml:space="preserve">VINOD KUMAR SINGH DHARMDEO SINGH </v>
          </cell>
          <cell r="E2288" t="str">
            <v>H5563888</v>
          </cell>
          <cell r="F2288" t="str">
            <v>INDIAN</v>
          </cell>
          <cell r="G2288" t="str">
            <v>ACTUAL (VAULT)</v>
          </cell>
        </row>
        <row r="2289">
          <cell r="B2289">
            <v>41371</v>
          </cell>
          <cell r="C2289">
            <v>5100</v>
          </cell>
          <cell r="D2289" t="str">
            <v>VINOD KUMAR PANDAY RAM AWATAR PANDAY</v>
          </cell>
          <cell r="E2289" t="str">
            <v>K4090118</v>
          </cell>
          <cell r="F2289" t="str">
            <v>INDIAN</v>
          </cell>
          <cell r="G2289" t="str">
            <v>ACTUAL (VAULT)</v>
          </cell>
        </row>
        <row r="2290">
          <cell r="B2290">
            <v>41371</v>
          </cell>
          <cell r="C2290">
            <v>5101</v>
          </cell>
          <cell r="D2290" t="str">
            <v>RAVINDER SINGH SHYAM BIHARI SINGH</v>
          </cell>
          <cell r="E2290" t="str">
            <v>K8215640</v>
          </cell>
          <cell r="F2290" t="str">
            <v>INDIAN</v>
          </cell>
          <cell r="G2290" t="str">
            <v>ACTUAL (VAULT)</v>
          </cell>
        </row>
        <row r="2291">
          <cell r="B2291">
            <v>41389</v>
          </cell>
          <cell r="C2291">
            <v>5102</v>
          </cell>
          <cell r="D2291" t="str">
            <v>AJAY SINGH PARASAD SINGH</v>
          </cell>
          <cell r="E2291" t="str">
            <v>J3384225</v>
          </cell>
          <cell r="F2291" t="str">
            <v>INDIAN</v>
          </cell>
          <cell r="G2291" t="str">
            <v>CANCELLED</v>
          </cell>
        </row>
        <row r="2292">
          <cell r="B2292">
            <v>41388</v>
          </cell>
          <cell r="C2292">
            <v>5104</v>
          </cell>
          <cell r="D2292" t="str">
            <v>SHANKER LAMBANI LAMBANI TUKARAM</v>
          </cell>
          <cell r="E2292" t="str">
            <v>F5456535</v>
          </cell>
          <cell r="F2292" t="str">
            <v>INDIAN</v>
          </cell>
          <cell r="G2292" t="str">
            <v>ACTUAL (VAULT)</v>
          </cell>
        </row>
        <row r="2293">
          <cell r="B2293">
            <v>41379</v>
          </cell>
          <cell r="C2293">
            <v>5105</v>
          </cell>
          <cell r="D2293" t="str">
            <v>KASINATHAN KRISHNAMOORTHY KRISHNAMOORTHY</v>
          </cell>
          <cell r="E2293" t="str">
            <v>K1672740</v>
          </cell>
          <cell r="F2293" t="str">
            <v>INDIAN</v>
          </cell>
          <cell r="G2293" t="str">
            <v>ACTUAL (VAULT)</v>
          </cell>
        </row>
        <row r="2294">
          <cell r="B2294">
            <v>41402</v>
          </cell>
          <cell r="C2294">
            <v>5106</v>
          </cell>
          <cell r="D2294" t="str">
            <v>KARUPPU ERULANDI ERULANDI</v>
          </cell>
          <cell r="E2294" t="str">
            <v>G6828633</v>
          </cell>
          <cell r="F2294" t="str">
            <v>INDIAN</v>
          </cell>
          <cell r="G2294" t="str">
            <v>ACTUAL (VAULT)</v>
          </cell>
        </row>
        <row r="2295">
          <cell r="B2295">
            <v>41398</v>
          </cell>
          <cell r="C2295">
            <v>5107</v>
          </cell>
          <cell r="D2295" t="str">
            <v>RAJESHWAR MIRYALAK CHOWDARI</v>
          </cell>
          <cell r="E2295" t="str">
            <v>E7564058</v>
          </cell>
          <cell r="F2295" t="str">
            <v>INDIAN</v>
          </cell>
          <cell r="G2295" t="str">
            <v>RENEWAL</v>
          </cell>
        </row>
        <row r="2296">
          <cell r="B2296">
            <v>41388</v>
          </cell>
          <cell r="C2296">
            <v>5108</v>
          </cell>
          <cell r="D2296" t="str">
            <v>KIRAN KOPPULA KOOULA RAM CHANDER</v>
          </cell>
          <cell r="E2296" t="str">
            <v>J8969346</v>
          </cell>
          <cell r="F2296" t="str">
            <v>INDIAN</v>
          </cell>
          <cell r="G2296" t="str">
            <v>ACTUAL (VAULT)</v>
          </cell>
        </row>
        <row r="2297">
          <cell r="B2297">
            <v>41388</v>
          </cell>
          <cell r="C2297">
            <v>5111</v>
          </cell>
          <cell r="D2297" t="str">
            <v>MANGTHU BUKYA LATE BUKY LAKSHMAN</v>
          </cell>
          <cell r="E2297" t="str">
            <v>F7910301</v>
          </cell>
          <cell r="F2297" t="str">
            <v>INDIAN</v>
          </cell>
          <cell r="G2297" t="str">
            <v>ACTUAL (VAULT)</v>
          </cell>
        </row>
        <row r="2298">
          <cell r="B2298">
            <v>41397</v>
          </cell>
          <cell r="C2298">
            <v>5113</v>
          </cell>
          <cell r="D2298" t="str">
            <v>MADHU MUDURAKOLA RAJESHAM MUDURAKOLA</v>
          </cell>
          <cell r="E2298" t="str">
            <v>K3632750</v>
          </cell>
          <cell r="F2298" t="str">
            <v>INDIAN</v>
          </cell>
          <cell r="G2298" t="str">
            <v>ACTUAL (VAULT)</v>
          </cell>
        </row>
        <row r="2299">
          <cell r="B2299">
            <v>41385</v>
          </cell>
          <cell r="C2299">
            <v>5114</v>
          </cell>
          <cell r="D2299" t="str">
            <v>PARMAJIT SINGH HARMESH LAL</v>
          </cell>
          <cell r="E2299" t="str">
            <v>H7422611</v>
          </cell>
          <cell r="F2299" t="str">
            <v>INDIAN</v>
          </cell>
          <cell r="G2299" t="str">
            <v>ACTUAL (VAULT)</v>
          </cell>
        </row>
        <row r="2300">
          <cell r="B2300">
            <v>41385</v>
          </cell>
          <cell r="C2300">
            <v>5118</v>
          </cell>
          <cell r="D2300" t="str">
            <v>CHINTOO SWAMI NATH</v>
          </cell>
          <cell r="E2300" t="str">
            <v>E8965699</v>
          </cell>
          <cell r="F2300" t="str">
            <v>INDIAN</v>
          </cell>
          <cell r="G2300" t="str">
            <v>ACTUAL (VAULT)</v>
          </cell>
        </row>
        <row r="2301">
          <cell r="B2301">
            <v>41397</v>
          </cell>
          <cell r="C2301">
            <v>5120</v>
          </cell>
          <cell r="D2301" t="str">
            <v>GOVINDA ABHAI NARAYAN</v>
          </cell>
          <cell r="E2301" t="str">
            <v>K4492684</v>
          </cell>
          <cell r="F2301" t="str">
            <v>INDIAN</v>
          </cell>
          <cell r="G2301" t="str">
            <v>VACATION</v>
          </cell>
        </row>
        <row r="2302">
          <cell r="B2302">
            <v>41397</v>
          </cell>
          <cell r="C2302">
            <v>5122</v>
          </cell>
          <cell r="D2302" t="str">
            <v>SUNIL SINGH LALAN SINGH</v>
          </cell>
          <cell r="E2302" t="str">
            <v>K4488824</v>
          </cell>
          <cell r="F2302" t="str">
            <v>INDIAN</v>
          </cell>
          <cell r="G2302" t="str">
            <v>ACTUAL (VAULT)</v>
          </cell>
        </row>
        <row r="2303">
          <cell r="B2303">
            <v>41410</v>
          </cell>
          <cell r="C2303">
            <v>5123</v>
          </cell>
          <cell r="D2303" t="str">
            <v>RAMESH CHIKURI RAJBHAR RAJBHAR</v>
          </cell>
          <cell r="E2303" t="str">
            <v>G1130790</v>
          </cell>
          <cell r="F2303" t="str">
            <v>INDIAN</v>
          </cell>
          <cell r="G2303" t="str">
            <v>ACTUAL (VAULT)</v>
          </cell>
        </row>
        <row r="2304">
          <cell r="B2304">
            <v>41410</v>
          </cell>
          <cell r="C2304">
            <v>5125</v>
          </cell>
          <cell r="D2304" t="str">
            <v>DURGESH KHARWAR RAM SAGAR KHARWAR</v>
          </cell>
          <cell r="E2304" t="str">
            <v>G5706609</v>
          </cell>
          <cell r="F2304" t="str">
            <v>INDIAN</v>
          </cell>
          <cell r="G2304" t="str">
            <v>ACTUAL (VAULT)</v>
          </cell>
        </row>
        <row r="2305">
          <cell r="B2305">
            <v>41387</v>
          </cell>
          <cell r="C2305">
            <v>5128</v>
          </cell>
          <cell r="D2305" t="str">
            <v>GURDIAL SINGH </v>
          </cell>
          <cell r="E2305" t="str">
            <v>G4235603</v>
          </cell>
          <cell r="F2305" t="str">
            <v>INDIAN</v>
          </cell>
          <cell r="G2305" t="str">
            <v>ACTUAL (VAULT)</v>
          </cell>
        </row>
        <row r="2306">
          <cell r="B2306">
            <v>41396</v>
          </cell>
          <cell r="C2306">
            <v>5129</v>
          </cell>
          <cell r="D2306" t="str">
            <v xml:space="preserve">BALKAR SINGH PIARA SINGH </v>
          </cell>
          <cell r="E2306" t="str">
            <v>G3140330</v>
          </cell>
          <cell r="F2306" t="str">
            <v>INDIAN</v>
          </cell>
          <cell r="G2306" t="str">
            <v>ACTUAL (VAULT)</v>
          </cell>
        </row>
        <row r="2307">
          <cell r="B2307">
            <v>41410</v>
          </cell>
          <cell r="C2307">
            <v>5130</v>
          </cell>
          <cell r="D2307" t="str">
            <v>RANJIT SINGH JOGINDER SINGH</v>
          </cell>
          <cell r="E2307" t="str">
            <v>G4423287</v>
          </cell>
          <cell r="F2307" t="str">
            <v>INDIAN</v>
          </cell>
          <cell r="G2307" t="str">
            <v>ACTUAL (VAULT)</v>
          </cell>
        </row>
        <row r="2308">
          <cell r="B2308">
            <v>41397</v>
          </cell>
          <cell r="C2308">
            <v>5131</v>
          </cell>
          <cell r="D2308" t="str">
            <v xml:space="preserve">MANJIT SINGH DALIP SINGH </v>
          </cell>
          <cell r="E2308" t="str">
            <v>J0328451</v>
          </cell>
          <cell r="F2308" t="str">
            <v>INDIAN</v>
          </cell>
          <cell r="G2308" t="str">
            <v>ACTUAL (VAULT)</v>
          </cell>
        </row>
        <row r="2309">
          <cell r="B2309">
            <v>41386</v>
          </cell>
          <cell r="C2309">
            <v>5134</v>
          </cell>
          <cell r="D2309" t="str">
            <v>GHAN SHYAM BAIRWA RAM KISHAN BAIRWA</v>
          </cell>
          <cell r="E2309" t="str">
            <v>K5835230</v>
          </cell>
          <cell r="F2309" t="str">
            <v>INDIAN</v>
          </cell>
          <cell r="G2309" t="str">
            <v>ACTUAL (VAULT)</v>
          </cell>
        </row>
        <row r="2310">
          <cell r="B2310">
            <v>41410</v>
          </cell>
          <cell r="C2310">
            <v>5135</v>
          </cell>
          <cell r="D2310" t="str">
            <v>GUDDU SAHNI CHAUDHARI SAHANI</v>
          </cell>
          <cell r="E2310" t="str">
            <v>G5706760</v>
          </cell>
          <cell r="F2310" t="str">
            <v>INDIAN</v>
          </cell>
          <cell r="G2310" t="str">
            <v>ACTUAL (VAULT)</v>
          </cell>
        </row>
        <row r="2311">
          <cell r="B2311">
            <v>41406</v>
          </cell>
          <cell r="C2311">
            <v>5136</v>
          </cell>
          <cell r="D2311" t="str">
            <v>MOHAMMAD ALAM MOHAMMAD MOTIUR REHMAN</v>
          </cell>
          <cell r="E2311" t="str">
            <v>H9771099</v>
          </cell>
          <cell r="F2311" t="str">
            <v>INDIAN</v>
          </cell>
          <cell r="G2311" t="str">
            <v>ACTUAL (VAULT)</v>
          </cell>
        </row>
        <row r="2312">
          <cell r="B2312">
            <v>41386</v>
          </cell>
          <cell r="C2312">
            <v>5137</v>
          </cell>
          <cell r="D2312" t="str">
            <v>MUKESH KUMAR SWAMI GANPAT LAL SWAMI</v>
          </cell>
          <cell r="E2312" t="str">
            <v>F4692295</v>
          </cell>
          <cell r="F2312" t="str">
            <v>INDIAN</v>
          </cell>
          <cell r="G2312" t="str">
            <v>ACTUAL (VAULT)</v>
          </cell>
        </row>
        <row r="2313">
          <cell r="B2313">
            <v>41410</v>
          </cell>
          <cell r="C2313">
            <v>5139</v>
          </cell>
          <cell r="D2313" t="str">
            <v>RAJENDRA SINGH BAJRANG LAL</v>
          </cell>
          <cell r="E2313" t="str">
            <v>G6106813</v>
          </cell>
          <cell r="F2313" t="str">
            <v>INDIAN</v>
          </cell>
          <cell r="G2313" t="str">
            <v>ACTUAL (VAULT)</v>
          </cell>
        </row>
        <row r="2314">
          <cell r="B2314">
            <v>41410</v>
          </cell>
          <cell r="C2314">
            <v>5141</v>
          </cell>
          <cell r="D2314" t="str">
            <v>DHANESH GOND SHIVNATH GOND</v>
          </cell>
          <cell r="E2314" t="str">
            <v>J4997404</v>
          </cell>
          <cell r="F2314" t="str">
            <v>INDIAN</v>
          </cell>
          <cell r="G2314" t="str">
            <v>ACTUAL (VAULT)</v>
          </cell>
        </row>
        <row r="2315">
          <cell r="B2315">
            <v>41398</v>
          </cell>
          <cell r="C2315">
            <v>5142</v>
          </cell>
          <cell r="D2315" t="str">
            <v>DILIP PRAJAPATI SUDAMA PRAJAPATI</v>
          </cell>
          <cell r="E2315" t="str">
            <v>H3478412</v>
          </cell>
          <cell r="F2315" t="str">
            <v>INDIAN</v>
          </cell>
          <cell r="G2315" t="str">
            <v>ACTUAL (VAULT)</v>
          </cell>
        </row>
        <row r="2316">
          <cell r="B2316">
            <v>41387</v>
          </cell>
          <cell r="C2316">
            <v>5143</v>
          </cell>
          <cell r="D2316" t="str">
            <v>HARESH MISHRA RAM NARAYAN MISHRA</v>
          </cell>
          <cell r="E2316" t="str">
            <v>J2757065</v>
          </cell>
          <cell r="F2316" t="str">
            <v>INDIAN</v>
          </cell>
          <cell r="G2316" t="str">
            <v>ACTUAL (VAULT)</v>
          </cell>
        </row>
        <row r="2317">
          <cell r="B2317">
            <v>41387</v>
          </cell>
          <cell r="C2317">
            <v>5144</v>
          </cell>
          <cell r="D2317" t="str">
            <v>HARIKESH KUMAR </v>
          </cell>
          <cell r="E2317" t="str">
            <v>J192348</v>
          </cell>
          <cell r="F2317" t="str">
            <v>INDIAN</v>
          </cell>
          <cell r="G2317" t="str">
            <v>ACTUAL (VAULT)</v>
          </cell>
        </row>
        <row r="2318">
          <cell r="B2318">
            <v>41387</v>
          </cell>
          <cell r="C2318">
            <v>5145</v>
          </cell>
          <cell r="D2318" t="str">
            <v>JAI PRAKASH </v>
          </cell>
          <cell r="E2318" t="str">
            <v>J3386306</v>
          </cell>
          <cell r="F2318" t="str">
            <v>INDIAN</v>
          </cell>
          <cell r="G2318" t="str">
            <v>ACTUAL (VAULT)</v>
          </cell>
        </row>
        <row r="2319">
          <cell r="B2319">
            <v>41387</v>
          </cell>
          <cell r="C2319">
            <v>5147</v>
          </cell>
          <cell r="D2319" t="str">
            <v>VIRESH SAHANI </v>
          </cell>
          <cell r="E2319" t="str">
            <v>H3460410</v>
          </cell>
          <cell r="F2319" t="str">
            <v>INDIAN</v>
          </cell>
          <cell r="G2319" t="str">
            <v>ACTUAL (VAULT)</v>
          </cell>
        </row>
        <row r="2320">
          <cell r="B2320">
            <v>41410</v>
          </cell>
          <cell r="C2320">
            <v>5148</v>
          </cell>
          <cell r="D2320" t="str">
            <v>SATENDRA KUMAR DADAN PRASAD</v>
          </cell>
          <cell r="E2320" t="str">
            <v>H8981490</v>
          </cell>
          <cell r="F2320" t="str">
            <v>INDIAN</v>
          </cell>
          <cell r="G2320" t="str">
            <v>CANCELLED</v>
          </cell>
        </row>
        <row r="2321">
          <cell r="B2321">
            <v>41388</v>
          </cell>
          <cell r="C2321">
            <v>5149</v>
          </cell>
          <cell r="D2321" t="str">
            <v>RAM CHEEJ SAHANI KUKUR SAHANI</v>
          </cell>
          <cell r="E2321" t="str">
            <v>K4014236</v>
          </cell>
          <cell r="F2321" t="str">
            <v>INDIAN</v>
          </cell>
          <cell r="G2321" t="str">
            <v>ACTUAL (VAULT)</v>
          </cell>
        </row>
        <row r="2322">
          <cell r="B2322">
            <v>41410</v>
          </cell>
          <cell r="C2322">
            <v>5152</v>
          </cell>
          <cell r="D2322" t="str">
            <v>KALI CHARANRAJNATH</v>
          </cell>
          <cell r="E2322" t="str">
            <v>H3464426</v>
          </cell>
          <cell r="F2322" t="str">
            <v>INDIAN</v>
          </cell>
          <cell r="G2322" t="str">
            <v>ACTUAL (VAULT)</v>
          </cell>
        </row>
        <row r="2323">
          <cell r="B2323">
            <v>41406</v>
          </cell>
          <cell r="C2323">
            <v>5153</v>
          </cell>
          <cell r="D2323" t="str">
            <v>ABHISHEK KUMAR SUBASH VISHWKARMA</v>
          </cell>
          <cell r="E2323" t="str">
            <v>K53962124</v>
          </cell>
          <cell r="F2323" t="str">
            <v>INDIAN</v>
          </cell>
          <cell r="G2323" t="str">
            <v>VACATION</v>
          </cell>
        </row>
        <row r="2324">
          <cell r="B2324">
            <v>41406</v>
          </cell>
          <cell r="C2324">
            <v>5155</v>
          </cell>
          <cell r="D2324" t="str">
            <v>RAKESH SINGH SHARDHA NAND SINGH</v>
          </cell>
          <cell r="E2324" t="str">
            <v>H6557297</v>
          </cell>
          <cell r="F2324" t="str">
            <v>INDIAN</v>
          </cell>
          <cell r="G2324" t="str">
            <v>ACTUAL (VAULT)</v>
          </cell>
        </row>
        <row r="2325">
          <cell r="B2325">
            <v>41410</v>
          </cell>
          <cell r="C2325">
            <v>5157</v>
          </cell>
          <cell r="D2325" t="str">
            <v>GANGA DHAR MAHAVIR SINGH CHAWALA</v>
          </cell>
          <cell r="E2325" t="str">
            <v>K6187105</v>
          </cell>
          <cell r="F2325" t="str">
            <v>INDIAN</v>
          </cell>
          <cell r="G2325" t="str">
            <v>VACATION</v>
          </cell>
        </row>
        <row r="2326">
          <cell r="B2326">
            <v>41371</v>
          </cell>
          <cell r="C2326">
            <v>5158</v>
          </cell>
          <cell r="D2326" t="str">
            <v>JEEVAN LAL BHARTI SUKH RAJ PRASAD</v>
          </cell>
          <cell r="E2326" t="str">
            <v>F0164292</v>
          </cell>
          <cell r="F2326" t="str">
            <v>INDIAN</v>
          </cell>
          <cell r="G2326" t="str">
            <v>ACTUAL (VAULT)</v>
          </cell>
        </row>
        <row r="2327">
          <cell r="B2327">
            <v>41371</v>
          </cell>
          <cell r="C2327">
            <v>5159</v>
          </cell>
          <cell r="D2327" t="str">
            <v>MITHUN SAH SIKANDER SAH</v>
          </cell>
          <cell r="E2327" t="str">
            <v>K4091275</v>
          </cell>
          <cell r="F2327" t="str">
            <v>INDIAN</v>
          </cell>
          <cell r="G2327" t="str">
            <v>ACTUAL (VAULT)</v>
          </cell>
        </row>
        <row r="2328">
          <cell r="B2328">
            <v>41385</v>
          </cell>
          <cell r="C2328">
            <v>5161</v>
          </cell>
          <cell r="D2328" t="str">
            <v>MOHAMMAD JAN TED MOHAMAD</v>
          </cell>
          <cell r="E2328" t="str">
            <v>J6918156</v>
          </cell>
          <cell r="F2328" t="str">
            <v>INDIAN</v>
          </cell>
          <cell r="G2328" t="str">
            <v>ACTUAL (VAULT)</v>
          </cell>
        </row>
        <row r="2329">
          <cell r="B2329">
            <v>41385</v>
          </cell>
          <cell r="C2329">
            <v>5162</v>
          </cell>
          <cell r="D2329" t="str">
            <v>PAPPU KUMAR MATHO KAMESHWAR MAHATO</v>
          </cell>
          <cell r="E2329" t="str">
            <v>K6811004</v>
          </cell>
          <cell r="F2329" t="str">
            <v>INDIAN</v>
          </cell>
          <cell r="G2329" t="str">
            <v>ACTUAL (VAULT)</v>
          </cell>
        </row>
        <row r="2330">
          <cell r="B2330">
            <v>41386</v>
          </cell>
          <cell r="C2330">
            <v>5164</v>
          </cell>
          <cell r="D2330" t="str">
            <v>PRABHU LAL BAIRWA MANGLA BAIRWA</v>
          </cell>
          <cell r="E2330" t="str">
            <v>H3443042</v>
          </cell>
          <cell r="F2330" t="str">
            <v>INDIAN</v>
          </cell>
          <cell r="G2330" t="str">
            <v>ACTUAL (VAULT)</v>
          </cell>
        </row>
        <row r="2331">
          <cell r="B2331">
            <v>41406</v>
          </cell>
          <cell r="C2331">
            <v>5165</v>
          </cell>
          <cell r="D2331" t="str">
            <v>SATYA NARAYAN CHAUHAN MAL SWAMI</v>
          </cell>
          <cell r="E2331" t="str">
            <v>E9701601</v>
          </cell>
          <cell r="F2331" t="str">
            <v>INDIAN</v>
          </cell>
          <cell r="G2331" t="str">
            <v>RENEWAL</v>
          </cell>
        </row>
        <row r="2332">
          <cell r="B2332">
            <v>41410</v>
          </cell>
          <cell r="C2332">
            <v>5167</v>
          </cell>
          <cell r="D2332" t="str">
            <v>VIKAS KUMAR RAJBHAR SHIVAJI RAJBHAR</v>
          </cell>
          <cell r="E2332" t="str">
            <v>J6877839</v>
          </cell>
          <cell r="F2332" t="str">
            <v>INDIAN</v>
          </cell>
          <cell r="G2332" t="str">
            <v>ACTUAL (VAULT)</v>
          </cell>
        </row>
        <row r="2333">
          <cell r="B2333">
            <v>41406</v>
          </cell>
          <cell r="C2333">
            <v>5168</v>
          </cell>
          <cell r="D2333" t="str">
            <v>MOIM AHMED KHALEEL</v>
          </cell>
          <cell r="E2333" t="str">
            <v>H4913308</v>
          </cell>
          <cell r="F2333" t="str">
            <v>INDIAN</v>
          </cell>
          <cell r="G2333" t="str">
            <v>ACTUAL (VAULT)</v>
          </cell>
        </row>
        <row r="2334">
          <cell r="B2334">
            <v>41393</v>
          </cell>
          <cell r="C2334">
            <v>5169</v>
          </cell>
          <cell r="D2334" t="str">
            <v>MADU RAM SAINI HANUMAN RAM SAINI</v>
          </cell>
          <cell r="E2334" t="str">
            <v>G6108636</v>
          </cell>
          <cell r="F2334" t="str">
            <v>INDIAN</v>
          </cell>
          <cell r="G2334" t="str">
            <v>CANCELLED</v>
          </cell>
        </row>
        <row r="2335">
          <cell r="B2335">
            <v>41394</v>
          </cell>
          <cell r="C2335">
            <v>5170</v>
          </cell>
          <cell r="D2335" t="str">
            <v>HARENDRA YADAV RAM DEO YADAV</v>
          </cell>
          <cell r="E2335" t="str">
            <v>K4009621</v>
          </cell>
          <cell r="F2335" t="str">
            <v>INDIAN</v>
          </cell>
          <cell r="G2335" t="str">
            <v>ACTUAL (VAULT)</v>
          </cell>
        </row>
        <row r="2336">
          <cell r="B2336">
            <v>41394</v>
          </cell>
          <cell r="C2336">
            <v>5171</v>
          </cell>
          <cell r="D2336" t="str">
            <v>GUDDU YADAV RADHAKRISHUN YADAV</v>
          </cell>
          <cell r="E2336" t="str">
            <v>H2598364</v>
          </cell>
          <cell r="F2336" t="str">
            <v>INDIAN</v>
          </cell>
          <cell r="G2336" t="str">
            <v>ACTUAL (VAULT)</v>
          </cell>
        </row>
        <row r="2337">
          <cell r="B2337">
            <v>41371</v>
          </cell>
          <cell r="C2337">
            <v>5173</v>
          </cell>
          <cell r="D2337" t="str">
            <v>SAHAMUD ALAM NOOR HASAN SHAH</v>
          </cell>
          <cell r="E2337" t="str">
            <v>K523401</v>
          </cell>
          <cell r="F2337" t="str">
            <v>INDIAN</v>
          </cell>
          <cell r="G2337" t="str">
            <v>ACTUAL (VAULT)</v>
          </cell>
        </row>
        <row r="2338">
          <cell r="B2338">
            <v>41415</v>
          </cell>
          <cell r="C2338">
            <v>5174</v>
          </cell>
          <cell r="D2338" t="str">
            <v>RAJENDRA KUMAR BAIRWA CHHIAR RAM</v>
          </cell>
          <cell r="E2338" t="str">
            <v>F2196138</v>
          </cell>
          <cell r="F2338" t="str">
            <v>INDIAN</v>
          </cell>
          <cell r="G2338" t="str">
            <v>CANCELLED</v>
          </cell>
        </row>
        <row r="2339">
          <cell r="B2339">
            <v>41378</v>
          </cell>
          <cell r="C2339">
            <v>5175</v>
          </cell>
          <cell r="D2339" t="str">
            <v xml:space="preserve">SANJAY KUMAR RAM ADHAR </v>
          </cell>
          <cell r="E2339" t="str">
            <v>G6348051</v>
          </cell>
          <cell r="F2339" t="str">
            <v>INDIAN</v>
          </cell>
          <cell r="G2339" t="str">
            <v>ACTUAL (VAULT)</v>
          </cell>
        </row>
        <row r="2340">
          <cell r="B2340">
            <v>41394</v>
          </cell>
          <cell r="C2340">
            <v>5177</v>
          </cell>
          <cell r="D2340" t="str">
            <v>MUHSHI YADAV LATE RAMSWAROOP YADAV</v>
          </cell>
          <cell r="E2340" t="str">
            <v>F5693164</v>
          </cell>
          <cell r="F2340" t="str">
            <v>INDIAN</v>
          </cell>
          <cell r="G2340" t="str">
            <v>ACTUAL (VAULT)</v>
          </cell>
        </row>
        <row r="2341">
          <cell r="B2341">
            <v>41378</v>
          </cell>
          <cell r="C2341">
            <v>5179</v>
          </cell>
          <cell r="D2341" t="str">
            <v>SHYAMDHAR RAM JANJALI</v>
          </cell>
          <cell r="E2341" t="str">
            <v>H2595435</v>
          </cell>
          <cell r="F2341" t="str">
            <v>INDIAN</v>
          </cell>
          <cell r="G2341" t="str">
            <v>VACATION</v>
          </cell>
        </row>
        <row r="2342">
          <cell r="B2342">
            <v>41410</v>
          </cell>
          <cell r="C2342">
            <v>5180</v>
          </cell>
          <cell r="D2342" t="str">
            <v>ARUN KUMAR PRAJAPATI CHHANGUR PRASAD</v>
          </cell>
          <cell r="E2342" t="str">
            <v>J4247264</v>
          </cell>
          <cell r="F2342" t="str">
            <v>INDIAN</v>
          </cell>
          <cell r="G2342" t="str">
            <v>ACTUAL (VAULT)</v>
          </cell>
        </row>
        <row r="2343">
          <cell r="B2343">
            <v>41410</v>
          </cell>
          <cell r="C2343">
            <v>5181</v>
          </cell>
          <cell r="D2343" t="str">
            <v>SANTOSH KUMAR SHARMA RAM BHAJAN SHARMA</v>
          </cell>
          <cell r="E2343" t="str">
            <v>GZ819607</v>
          </cell>
          <cell r="F2343" t="str">
            <v>INDIAN</v>
          </cell>
          <cell r="G2343" t="str">
            <v>ACTUAL (VAULT)</v>
          </cell>
        </row>
        <row r="2344">
          <cell r="B2344">
            <v>41385</v>
          </cell>
          <cell r="C2344">
            <v>5184</v>
          </cell>
          <cell r="D2344" t="str">
            <v>AWADH LAL MANJHI TERAS MANJHI</v>
          </cell>
          <cell r="E2344" t="str">
            <v>H0368138</v>
          </cell>
          <cell r="F2344" t="str">
            <v>INDIAN</v>
          </cell>
          <cell r="G2344" t="str">
            <v>ACTUAL (VAULT)</v>
          </cell>
        </row>
        <row r="2345">
          <cell r="B2345">
            <v>41388</v>
          </cell>
          <cell r="C2345">
            <v>5185</v>
          </cell>
          <cell r="D2345" t="str">
            <v>PRAMOD YADAV GRAHAN CHAUDHARY</v>
          </cell>
          <cell r="E2345" t="str">
            <v>K8224701</v>
          </cell>
          <cell r="F2345" t="str">
            <v>INDIAN</v>
          </cell>
          <cell r="G2345" t="str">
            <v>ACTUAL (VAULT)</v>
          </cell>
        </row>
        <row r="2346">
          <cell r="B2346">
            <v>41406</v>
          </cell>
          <cell r="C2346">
            <v>5186</v>
          </cell>
          <cell r="D2346" t="str">
            <v>KAMLA CHUHAN KAILASH CHAUHAN</v>
          </cell>
          <cell r="E2346" t="str">
            <v>J3833098</v>
          </cell>
          <cell r="F2346" t="str">
            <v>INDIAN</v>
          </cell>
          <cell r="G2346" t="str">
            <v>CANCELLED</v>
          </cell>
        </row>
        <row r="2347">
          <cell r="B2347">
            <v>41378</v>
          </cell>
          <cell r="C2347">
            <v>5187</v>
          </cell>
          <cell r="D2347" t="str">
            <v>RAJ KUMAR CHAUHAN KASHI CHAUHAN</v>
          </cell>
          <cell r="E2347" t="str">
            <v>J6890963</v>
          </cell>
          <cell r="F2347" t="str">
            <v>INDIAN</v>
          </cell>
          <cell r="G2347" t="str">
            <v>ACTUAL (VAULT)</v>
          </cell>
        </row>
        <row r="2348">
          <cell r="B2348">
            <v>41406</v>
          </cell>
          <cell r="C2348">
            <v>5189</v>
          </cell>
          <cell r="D2348" t="str">
            <v>NAKHAROO CHAUHAN RAM BAROI CHAUHAN</v>
          </cell>
          <cell r="E2348" t="str">
            <v>K0570808</v>
          </cell>
          <cell r="F2348" t="str">
            <v>INDIAN</v>
          </cell>
          <cell r="G2348" t="str">
            <v>ACTUAL (VAULT)</v>
          </cell>
        </row>
        <row r="2349">
          <cell r="B2349">
            <v>41378</v>
          </cell>
          <cell r="C2349">
            <v>5190</v>
          </cell>
          <cell r="D2349" t="str">
            <v>SUDAMA CHAUHAN KASHI CHUHAN</v>
          </cell>
          <cell r="E2349" t="str">
            <v>J6890951</v>
          </cell>
          <cell r="F2349" t="str">
            <v>INDIAN</v>
          </cell>
          <cell r="G2349" t="str">
            <v>ACTUAL (VAULT)</v>
          </cell>
        </row>
        <row r="2350">
          <cell r="B2350">
            <v>41410</v>
          </cell>
          <cell r="C2350">
            <v>5192</v>
          </cell>
          <cell r="D2350" t="str">
            <v>HARINDRA PATEL DARSHAN PATEL</v>
          </cell>
          <cell r="E2350" t="str">
            <v>K1761073</v>
          </cell>
          <cell r="F2350" t="str">
            <v>INDIAN</v>
          </cell>
          <cell r="G2350" t="str">
            <v>VACATION</v>
          </cell>
        </row>
        <row r="2351">
          <cell r="B2351">
            <v>41387</v>
          </cell>
          <cell r="C2351">
            <v>5193</v>
          </cell>
          <cell r="D2351" t="str">
            <v>KALAMUDDIN MIYAN MUBARAK MIYAN </v>
          </cell>
          <cell r="E2351" t="str">
            <v>K0638728</v>
          </cell>
          <cell r="F2351" t="str">
            <v>INDIAN</v>
          </cell>
          <cell r="G2351" t="str">
            <v>ACTUAL (VAULT)</v>
          </cell>
        </row>
        <row r="2352">
          <cell r="B2352">
            <v>41387</v>
          </cell>
          <cell r="C2352">
            <v>5194</v>
          </cell>
          <cell r="D2352" t="str">
            <v>ROSHAN RAM SWAROOP </v>
          </cell>
          <cell r="E2352" t="str">
            <v>K4005061</v>
          </cell>
          <cell r="F2352" t="str">
            <v>INDIAN</v>
          </cell>
          <cell r="G2352" t="str">
            <v>ACTUAL (VAULT)</v>
          </cell>
        </row>
        <row r="2353">
          <cell r="B2353">
            <v>41387</v>
          </cell>
          <cell r="C2353">
            <v>5195</v>
          </cell>
          <cell r="D2353" t="str">
            <v>RAJOO SAHANI BHIKHARI SAHANI </v>
          </cell>
          <cell r="E2353" t="str">
            <v>J4142711</v>
          </cell>
          <cell r="F2353" t="str">
            <v>INDIAN</v>
          </cell>
          <cell r="G2353" t="str">
            <v>CANCELLED</v>
          </cell>
        </row>
        <row r="2354">
          <cell r="B2354">
            <v>41385</v>
          </cell>
          <cell r="C2354">
            <v>5197</v>
          </cell>
          <cell r="D2354" t="str">
            <v>KARUPPASAMY GURUSAMY GURUSAMY</v>
          </cell>
          <cell r="E2354" t="str">
            <v>H2055596</v>
          </cell>
          <cell r="F2354" t="str">
            <v>INDIAN</v>
          </cell>
          <cell r="G2354" t="str">
            <v>ACTUAL (VAULT)</v>
          </cell>
        </row>
        <row r="2355">
          <cell r="B2355">
            <v>41415</v>
          </cell>
          <cell r="C2355">
            <v>5198</v>
          </cell>
          <cell r="D2355" t="str">
            <v>SRINIVAS KOTAGIRI LAXMINARAYAN KOTAGIRI</v>
          </cell>
          <cell r="E2355" t="str">
            <v>K7652895</v>
          </cell>
          <cell r="F2355" t="str">
            <v>INDIAN</v>
          </cell>
          <cell r="G2355" t="str">
            <v>ACTUAL (VAULT)</v>
          </cell>
        </row>
        <row r="2356">
          <cell r="B2356">
            <v>41387</v>
          </cell>
          <cell r="C2356">
            <v>5199</v>
          </cell>
          <cell r="D2356" t="str">
            <v>MOHAMMAD RAFIQ MOHAMMAD BABU </v>
          </cell>
          <cell r="E2356" t="str">
            <v>E8669201</v>
          </cell>
          <cell r="F2356" t="str">
            <v>INDIAN</v>
          </cell>
          <cell r="G2356" t="str">
            <v>CANCELLED</v>
          </cell>
        </row>
        <row r="2357">
          <cell r="B2357">
            <v>41387</v>
          </cell>
          <cell r="C2357">
            <v>5202</v>
          </cell>
          <cell r="D2357" t="str">
            <v>ANOJ KUMAR PRASAD SRI NATHUNI PRASAD </v>
          </cell>
          <cell r="E2357" t="str">
            <v>G1384018</v>
          </cell>
          <cell r="F2357" t="str">
            <v>INDIAN</v>
          </cell>
          <cell r="G2357" t="str">
            <v>ACTUAL (VAULT)</v>
          </cell>
        </row>
        <row r="2358">
          <cell r="B2358">
            <v>41387</v>
          </cell>
          <cell r="C2358">
            <v>5204</v>
          </cell>
          <cell r="D2358" t="str">
            <v>BHOLA RAM RAMASHISH RAM </v>
          </cell>
          <cell r="E2358" t="str">
            <v>J7814865</v>
          </cell>
          <cell r="F2358" t="str">
            <v>INDIAN</v>
          </cell>
          <cell r="G2358" t="str">
            <v>ACTUAL (VAULT)</v>
          </cell>
        </row>
        <row r="2359">
          <cell r="B2359">
            <v>41387</v>
          </cell>
          <cell r="C2359">
            <v>5205</v>
          </cell>
          <cell r="D2359" t="str">
            <v>ASHOK KUMAR SAHANI RAMA DEV </v>
          </cell>
          <cell r="E2359" t="str">
            <v>G8076866</v>
          </cell>
          <cell r="F2359" t="str">
            <v>INDIAN</v>
          </cell>
          <cell r="G2359" t="str">
            <v>ACTUAL (VAULT)</v>
          </cell>
        </row>
        <row r="2360">
          <cell r="B2360">
            <v>41378</v>
          </cell>
          <cell r="C2360">
            <v>5207</v>
          </cell>
          <cell r="D2360" t="str">
            <v>PHAKIR DAS PANCHU DAS</v>
          </cell>
          <cell r="E2360" t="str">
            <v>J5738468</v>
          </cell>
          <cell r="F2360" t="str">
            <v>INDIAN</v>
          </cell>
          <cell r="G2360" t="str">
            <v>ACTUAL (VAULT)</v>
          </cell>
        </row>
        <row r="2361">
          <cell r="B2361">
            <v>41378</v>
          </cell>
          <cell r="C2361">
            <v>5208</v>
          </cell>
          <cell r="D2361" t="str">
            <v>KALU CHARAN SWAIN DAKA SWAIN</v>
          </cell>
          <cell r="E2361" t="str">
            <v>J0814067</v>
          </cell>
          <cell r="F2361" t="str">
            <v>INDIAN</v>
          </cell>
          <cell r="G2361" t="str">
            <v>ACTUAL (VAULT)</v>
          </cell>
        </row>
        <row r="2362">
          <cell r="B2362">
            <v>41385</v>
          </cell>
          <cell r="C2362">
            <v>5210</v>
          </cell>
          <cell r="D2362" t="str">
            <v>SHAMEEM AMEER HASAN</v>
          </cell>
          <cell r="E2362" t="str">
            <v>J8809932</v>
          </cell>
          <cell r="F2362" t="str">
            <v>INDIAN</v>
          </cell>
          <cell r="G2362" t="str">
            <v>ACTUAL (VAULT)</v>
          </cell>
        </row>
        <row r="2363">
          <cell r="B2363">
            <v>41385</v>
          </cell>
          <cell r="C2363">
            <v>5211</v>
          </cell>
          <cell r="D2363" t="str">
            <v>GULAB CHOTU SAHANI</v>
          </cell>
          <cell r="E2363" t="str">
            <v>K2490752</v>
          </cell>
          <cell r="F2363" t="str">
            <v>INDIAN</v>
          </cell>
          <cell r="G2363" t="str">
            <v>ACTUAL (VAULT)</v>
          </cell>
        </row>
        <row r="2364">
          <cell r="B2364">
            <v>41415</v>
          </cell>
          <cell r="C2364">
            <v>5212</v>
          </cell>
          <cell r="D2364" t="str">
            <v>VASIULLAH KHAN SAMIULLAH KHAN</v>
          </cell>
          <cell r="E2364" t="str">
            <v>K2976303</v>
          </cell>
          <cell r="F2364" t="str">
            <v>INDIAN</v>
          </cell>
          <cell r="G2364" t="str">
            <v>ACTUAL (VAULT)</v>
          </cell>
        </row>
        <row r="2365">
          <cell r="B2365">
            <v>41385</v>
          </cell>
          <cell r="C2365">
            <v>5213</v>
          </cell>
          <cell r="D2365" t="str">
            <v>KHUSHABUDEEN ANSARI</v>
          </cell>
          <cell r="E2365" t="str">
            <v>K4015350</v>
          </cell>
          <cell r="F2365" t="str">
            <v>INDIAN</v>
          </cell>
          <cell r="G2365" t="str">
            <v>ACTUAL (VAULT)</v>
          </cell>
        </row>
        <row r="2366">
          <cell r="B2366">
            <v>41385</v>
          </cell>
          <cell r="C2366">
            <v>5214</v>
          </cell>
          <cell r="D2366" t="str">
            <v>SANJAY YADAV MOTILAL YADAV</v>
          </cell>
          <cell r="E2366" t="str">
            <v>J0205483</v>
          </cell>
          <cell r="F2366" t="str">
            <v>INDIAN</v>
          </cell>
          <cell r="G2366" t="str">
            <v>ACTUAL (VAULT)</v>
          </cell>
        </row>
        <row r="2367">
          <cell r="B2367">
            <v>41385</v>
          </cell>
          <cell r="C2367">
            <v>5215</v>
          </cell>
          <cell r="D2367" t="str">
            <v>SHER MOHAMMAD KHALIL MIYA</v>
          </cell>
          <cell r="E2367" t="str">
            <v>K1340556</v>
          </cell>
          <cell r="F2367" t="str">
            <v>INDIAN</v>
          </cell>
          <cell r="G2367" t="str">
            <v>ACTUAL (VAULT)</v>
          </cell>
        </row>
        <row r="2368">
          <cell r="B2368">
            <v>41387</v>
          </cell>
          <cell r="C2368">
            <v>5217</v>
          </cell>
          <cell r="D2368" t="str">
            <v>GAURI SHANKAR GOND NAND LAL GOND </v>
          </cell>
          <cell r="E2368" t="str">
            <v>G6155079</v>
          </cell>
          <cell r="F2368" t="str">
            <v>INDIAN</v>
          </cell>
          <cell r="G2368" t="str">
            <v>OPC</v>
          </cell>
        </row>
        <row r="2369">
          <cell r="B2369">
            <v>41387</v>
          </cell>
          <cell r="C2369">
            <v>5218</v>
          </cell>
          <cell r="D2369" t="str">
            <v>RAM PRAKASH MISHRA SALIGRAM MISHRA</v>
          </cell>
          <cell r="E2369" t="str">
            <v>K3469528</v>
          </cell>
          <cell r="F2369" t="str">
            <v>INDIAN</v>
          </cell>
          <cell r="G2369" t="str">
            <v>CANCELLED</v>
          </cell>
        </row>
        <row r="2370">
          <cell r="B2370">
            <v>41385</v>
          </cell>
          <cell r="C2370">
            <v>5219</v>
          </cell>
          <cell r="D2370" t="str">
            <v>VINOD SAHANI KHILARI SAHNI</v>
          </cell>
          <cell r="E2370" t="str">
            <v>K2492967</v>
          </cell>
          <cell r="F2370" t="str">
            <v>INDIAN</v>
          </cell>
          <cell r="G2370" t="str">
            <v>ACTUAL (VAULT)</v>
          </cell>
        </row>
        <row r="2371">
          <cell r="B2371">
            <v>41378</v>
          </cell>
          <cell r="C2371">
            <v>5220</v>
          </cell>
          <cell r="D2371" t="str">
            <v>SUBASH NAYAK TRINATH NAYAK</v>
          </cell>
          <cell r="E2371" t="str">
            <v>G9801398</v>
          </cell>
          <cell r="F2371" t="str">
            <v>INDIAN</v>
          </cell>
          <cell r="G2371" t="str">
            <v>ACTUAL (VAULT)</v>
          </cell>
        </row>
        <row r="2372">
          <cell r="B2372">
            <v>41387</v>
          </cell>
          <cell r="C2372">
            <v>5222</v>
          </cell>
          <cell r="D2372" t="str">
            <v>SUGREEV NISHAD </v>
          </cell>
          <cell r="E2372" t="str">
            <v>J1060561</v>
          </cell>
          <cell r="F2372" t="str">
            <v>INDIAN</v>
          </cell>
          <cell r="G2372" t="str">
            <v>ACTUAL (VAULT)</v>
          </cell>
        </row>
        <row r="2373">
          <cell r="B2373">
            <v>41398</v>
          </cell>
          <cell r="C2373">
            <v>5223</v>
          </cell>
          <cell r="D2373" t="str">
            <v>SURENDER SHARMA HIRAMAN SHARMA</v>
          </cell>
          <cell r="E2373" t="str">
            <v>K0645286</v>
          </cell>
          <cell r="F2373" t="str">
            <v>INDIAN</v>
          </cell>
          <cell r="G2373" t="str">
            <v>ACTUAL (VAULT)</v>
          </cell>
        </row>
        <row r="2374">
          <cell r="B2374">
            <v>41382</v>
          </cell>
          <cell r="C2374">
            <v>5224</v>
          </cell>
          <cell r="D2374" t="str">
            <v>BHISM SHARMA DOSATI DEVI</v>
          </cell>
          <cell r="E2374" t="str">
            <v>F8682091</v>
          </cell>
          <cell r="F2374" t="str">
            <v>INDIAN</v>
          </cell>
          <cell r="G2374" t="str">
            <v>CANCELLED</v>
          </cell>
        </row>
        <row r="2375">
          <cell r="B2375">
            <v>41387</v>
          </cell>
          <cell r="C2375">
            <v>5225</v>
          </cell>
          <cell r="D2375" t="str">
            <v>TRIBHUAN KUMAR RAUNIYAR </v>
          </cell>
          <cell r="E2375" t="str">
            <v>J7815436</v>
          </cell>
          <cell r="F2375" t="str">
            <v>INDIAN</v>
          </cell>
          <cell r="G2375" t="str">
            <v>ACTUAL (VAULT)</v>
          </cell>
        </row>
        <row r="2376">
          <cell r="B2376">
            <v>41387</v>
          </cell>
          <cell r="C2376">
            <v>5226</v>
          </cell>
          <cell r="D2376" t="str">
            <v>JITENDRA CHAUHAN </v>
          </cell>
          <cell r="E2376" t="str">
            <v>K0649481</v>
          </cell>
          <cell r="F2376" t="str">
            <v>INDIAN</v>
          </cell>
          <cell r="G2376" t="str">
            <v>ACTUAL (VAULT)</v>
          </cell>
        </row>
        <row r="2377">
          <cell r="B2377">
            <v>41437</v>
          </cell>
          <cell r="C2377">
            <v>5227</v>
          </cell>
          <cell r="D2377" t="str">
            <v>MALLESH THAMMANAVENI AILAIAH TAHMMANAVENI</v>
          </cell>
          <cell r="E2377" t="str">
            <v>K3634855</v>
          </cell>
          <cell r="F2377" t="str">
            <v>INDIAN</v>
          </cell>
          <cell r="G2377" t="str">
            <v>ACTUAL (VAULT)</v>
          </cell>
        </row>
        <row r="2378">
          <cell r="B2378">
            <v>41387</v>
          </cell>
          <cell r="C2378">
            <v>5228</v>
          </cell>
          <cell r="D2378" t="str">
            <v>ANIRUDH KEWAT </v>
          </cell>
          <cell r="E2378" t="str">
            <v>G8239555</v>
          </cell>
          <cell r="F2378" t="str">
            <v>INDIAN</v>
          </cell>
          <cell r="G2378" t="str">
            <v>ACTUAL (VAULT)</v>
          </cell>
        </row>
        <row r="2379">
          <cell r="B2379">
            <v>41387</v>
          </cell>
          <cell r="C2379">
            <v>5229</v>
          </cell>
          <cell r="D2379" t="str">
            <v>MOHAMMAD HABIB</v>
          </cell>
          <cell r="E2379" t="str">
            <v>K6816193</v>
          </cell>
          <cell r="F2379" t="str">
            <v>INDIAN</v>
          </cell>
          <cell r="G2379" t="str">
            <v>ACTUAL (VAULT)</v>
          </cell>
        </row>
        <row r="2380">
          <cell r="B2380">
            <v>41398</v>
          </cell>
          <cell r="C2380">
            <v>5230</v>
          </cell>
          <cell r="D2380" t="str">
            <v>MOHAMMAD AFSAR SAFI AHMED</v>
          </cell>
          <cell r="E2380" t="str">
            <v>J9749145</v>
          </cell>
          <cell r="F2380" t="str">
            <v>INDIAN</v>
          </cell>
          <cell r="G2380" t="str">
            <v>ACTUAL (VAULT)</v>
          </cell>
        </row>
        <row r="2381">
          <cell r="B2381">
            <v>41442</v>
          </cell>
          <cell r="C2381">
            <v>5231</v>
          </cell>
          <cell r="D2381" t="str">
            <v>PUNA RAM MADAN LAL</v>
          </cell>
          <cell r="E2381" t="str">
            <v>H1164416</v>
          </cell>
          <cell r="F2381" t="str">
            <v>INDIAN</v>
          </cell>
          <cell r="G2381" t="str">
            <v>CANCELLED</v>
          </cell>
        </row>
        <row r="2382">
          <cell r="B2382">
            <v>41387</v>
          </cell>
          <cell r="C2382">
            <v>5233</v>
          </cell>
          <cell r="D2382" t="str">
            <v>SURENDRA SINGH </v>
          </cell>
          <cell r="E2382" t="str">
            <v>K9293395</v>
          </cell>
          <cell r="F2382" t="str">
            <v>INDIAN</v>
          </cell>
          <cell r="G2382" t="str">
            <v>ACTUAL (VAULT)</v>
          </cell>
        </row>
        <row r="2383">
          <cell r="B2383">
            <v>41406</v>
          </cell>
          <cell r="C2383">
            <v>5234</v>
          </cell>
          <cell r="D2383" t="str">
            <v>RAVINDRA CHAUHAN RAJBALI CHAUHAN</v>
          </cell>
          <cell r="E2383" t="str">
            <v>H4711289</v>
          </cell>
          <cell r="F2383" t="str">
            <v>INDIAN</v>
          </cell>
          <cell r="G2383" t="str">
            <v>ACTUAL (VAULT)</v>
          </cell>
        </row>
        <row r="2384">
          <cell r="B2384">
            <v>41393</v>
          </cell>
          <cell r="C2384">
            <v>5236</v>
          </cell>
          <cell r="D2384" t="str">
            <v>SHER SINGH SHRAYAN</v>
          </cell>
          <cell r="E2384" t="str">
            <v>K0174142</v>
          </cell>
          <cell r="F2384" t="str">
            <v>INDIAN</v>
          </cell>
          <cell r="G2384" t="str">
            <v>ACTUAL (VAULT)</v>
          </cell>
        </row>
        <row r="2385">
          <cell r="B2385">
            <v>41393</v>
          </cell>
          <cell r="C2385">
            <v>5237</v>
          </cell>
          <cell r="D2385" t="str">
            <v>MUKESH KUMAR HARIJAN BANWARI LAL HARIJAN</v>
          </cell>
          <cell r="E2385" t="str">
            <v>K4436508</v>
          </cell>
          <cell r="F2385" t="str">
            <v>INDIAN</v>
          </cell>
          <cell r="G2385" t="str">
            <v>ACTUAL (VAULT)</v>
          </cell>
        </row>
        <row r="2386">
          <cell r="B2386">
            <v>41389</v>
          </cell>
          <cell r="C2386">
            <v>5250</v>
          </cell>
          <cell r="D2386" t="str">
            <v>GURPREET CHANDER RAMESH CHANDER</v>
          </cell>
          <cell r="E2386" t="str">
            <v>J3665459</v>
          </cell>
          <cell r="F2386" t="str">
            <v>INDIAN</v>
          </cell>
          <cell r="G2386" t="str">
            <v>VACATION</v>
          </cell>
        </row>
        <row r="2387">
          <cell r="B2387">
            <v>41388</v>
          </cell>
          <cell r="C2387">
            <v>5251</v>
          </cell>
          <cell r="D2387" t="str">
            <v xml:space="preserve">SARBJIT SINGH NEELA SINGH ALIAS SALWINDER </v>
          </cell>
          <cell r="E2387" t="str">
            <v>G9096660</v>
          </cell>
          <cell r="F2387" t="str">
            <v>INDIAN</v>
          </cell>
          <cell r="G2387" t="str">
            <v>ACTUAL (VAULT)</v>
          </cell>
        </row>
        <row r="2388">
          <cell r="B2388">
            <v>41415</v>
          </cell>
          <cell r="C2388">
            <v>5252</v>
          </cell>
          <cell r="D2388" t="str">
            <v>MUNNA KUMAR PRASAD SITARAM PRASAD</v>
          </cell>
          <cell r="E2388" t="str">
            <v>K6801238</v>
          </cell>
          <cell r="F2388" t="str">
            <v>INDIAN</v>
          </cell>
          <cell r="G2388" t="str">
            <v>ACTUAL (VAULT)</v>
          </cell>
        </row>
        <row r="2389">
          <cell r="B2389">
            <v>41387</v>
          </cell>
          <cell r="C2389">
            <v>5254</v>
          </cell>
          <cell r="D2389" t="str">
            <v>RAJESH YADAV </v>
          </cell>
          <cell r="E2389" t="str">
            <v>K4504684</v>
          </cell>
          <cell r="F2389" t="str">
            <v>INDIAN</v>
          </cell>
          <cell r="G2389" t="str">
            <v>ACTUAL (VAULT)</v>
          </cell>
        </row>
        <row r="2390">
          <cell r="B2390">
            <v>41387</v>
          </cell>
          <cell r="C2390">
            <v>5255</v>
          </cell>
          <cell r="D2390" t="str">
            <v>RAM MANOJ YADAV KISHUN YADAV</v>
          </cell>
          <cell r="E2390" t="str">
            <v>K0545967</v>
          </cell>
          <cell r="F2390" t="str">
            <v>INDIAN</v>
          </cell>
          <cell r="G2390" t="str">
            <v>ACTUAL (VAULT)</v>
          </cell>
        </row>
        <row r="2391">
          <cell r="B2391">
            <v>41387</v>
          </cell>
          <cell r="C2391">
            <v>5256</v>
          </cell>
          <cell r="D2391" t="str">
            <v>RAJU KUMAR RAM </v>
          </cell>
          <cell r="E2391" t="str">
            <v>J7762136</v>
          </cell>
          <cell r="F2391" t="str">
            <v>INDIAN</v>
          </cell>
          <cell r="G2391" t="str">
            <v>ACTUAL (VAULT)</v>
          </cell>
        </row>
        <row r="2392">
          <cell r="B2392">
            <v>41397</v>
          </cell>
          <cell r="C2392">
            <v>5257</v>
          </cell>
          <cell r="D2392" t="str">
            <v>SURESH KUMAR KEWAT KALP NATH</v>
          </cell>
          <cell r="E2392" t="str">
            <v>J0146995</v>
          </cell>
          <cell r="F2392" t="str">
            <v>INDIAN</v>
          </cell>
          <cell r="G2392" t="str">
            <v>ACTUAL (VAULT)</v>
          </cell>
        </row>
        <row r="2393">
          <cell r="B2393">
            <v>41386</v>
          </cell>
          <cell r="C2393">
            <v>5258</v>
          </cell>
          <cell r="D2393" t="str">
            <v>SHIV RAJ RAM PRASAD</v>
          </cell>
          <cell r="E2393" t="str">
            <v>K7326576</v>
          </cell>
          <cell r="F2393" t="str">
            <v>INDIAN</v>
          </cell>
          <cell r="G2393" t="str">
            <v>ACTUAL (VAULT)</v>
          </cell>
        </row>
        <row r="2394">
          <cell r="B2394">
            <v>41406</v>
          </cell>
          <cell r="C2394">
            <v>5259</v>
          </cell>
          <cell r="D2394" t="str">
            <v>PAPPU LAL HARDEVA</v>
          </cell>
          <cell r="E2394" t="str">
            <v>K1166720</v>
          </cell>
          <cell r="F2394" t="str">
            <v>INDIAN</v>
          </cell>
          <cell r="G2394" t="str">
            <v>ACTUAL (VAULT)</v>
          </cell>
        </row>
        <row r="2395">
          <cell r="B2395">
            <v>41417</v>
          </cell>
          <cell r="C2395">
            <v>5261</v>
          </cell>
          <cell r="D2395" t="str">
            <v>HARINDRA KUMAR CHAUHAN SHER SINGH CHAUHAN</v>
          </cell>
          <cell r="E2395" t="str">
            <v>K5301195</v>
          </cell>
          <cell r="F2395" t="str">
            <v>INDIAN</v>
          </cell>
          <cell r="G2395" t="str">
            <v>ACTUAL (VAULT)</v>
          </cell>
        </row>
        <row r="2396">
          <cell r="B2396">
            <v>41406</v>
          </cell>
          <cell r="C2396">
            <v>5262</v>
          </cell>
          <cell r="D2396" t="str">
            <v>HANSRAJ GUJAR NEEM LAL GUJAR</v>
          </cell>
          <cell r="E2396" t="str">
            <v>K7327705</v>
          </cell>
          <cell r="F2396" t="str">
            <v>INDIAN</v>
          </cell>
          <cell r="G2396" t="str">
            <v>ACTUAL (VAULT)</v>
          </cell>
        </row>
        <row r="2397">
          <cell r="B2397">
            <v>41406</v>
          </cell>
          <cell r="C2397">
            <v>5263</v>
          </cell>
          <cell r="D2397" t="str">
            <v>ARVIND KUMAR ALAG CHAUHAN</v>
          </cell>
          <cell r="E2397" t="str">
            <v>J8796289</v>
          </cell>
          <cell r="F2397" t="str">
            <v>INDIAN</v>
          </cell>
          <cell r="G2397" t="str">
            <v>ACTUAL (VAULT)</v>
          </cell>
        </row>
        <row r="2398">
          <cell r="B2398">
            <v>41398</v>
          </cell>
          <cell r="C2398">
            <v>5266</v>
          </cell>
          <cell r="D2398" t="str">
            <v>BRIJ KISHORE SHARMA GIRAJ SHARMA</v>
          </cell>
          <cell r="E2398" t="str">
            <v>H9778747</v>
          </cell>
          <cell r="F2398" t="str">
            <v>INDIAN</v>
          </cell>
          <cell r="G2398" t="str">
            <v>ACTUAL (VAULT)</v>
          </cell>
        </row>
        <row r="2399">
          <cell r="B2399">
            <v>41387</v>
          </cell>
          <cell r="C2399">
            <v>5267</v>
          </cell>
          <cell r="D2399" t="str">
            <v>HARILAL YADAV </v>
          </cell>
          <cell r="E2399" t="str">
            <v>K7605762</v>
          </cell>
          <cell r="F2399" t="str">
            <v>INDIAN</v>
          </cell>
          <cell r="G2399" t="str">
            <v>ACTUAL (VAULT)</v>
          </cell>
        </row>
        <row r="2400">
          <cell r="B2400">
            <v>41398</v>
          </cell>
          <cell r="C2400">
            <v>5270</v>
          </cell>
          <cell r="D2400" t="str">
            <v>LALOO MAHATO RAM JEEWAM MAHATO</v>
          </cell>
          <cell r="E2400" t="str">
            <v>G9354564</v>
          </cell>
          <cell r="F2400" t="str">
            <v>INDIAN</v>
          </cell>
          <cell r="G2400" t="str">
            <v>ACTUAL (VAULT)</v>
          </cell>
        </row>
        <row r="2401">
          <cell r="B2401">
            <v>41398</v>
          </cell>
          <cell r="C2401">
            <v>5271</v>
          </cell>
          <cell r="D2401" t="str">
            <v>MOHAMMAD NAUSHAD IMAMADIN KHA</v>
          </cell>
          <cell r="E2401" t="str">
            <v>K6807099</v>
          </cell>
          <cell r="F2401" t="str">
            <v>INDIAN</v>
          </cell>
          <cell r="G2401" t="str">
            <v>ACTUAL (VAULT)</v>
          </cell>
        </row>
        <row r="2402">
          <cell r="B2402">
            <v>41387</v>
          </cell>
          <cell r="C2402">
            <v>5275</v>
          </cell>
          <cell r="D2402" t="str">
            <v>VIJAY SHAHNI </v>
          </cell>
          <cell r="E2402" t="str">
            <v>H0763535</v>
          </cell>
          <cell r="F2402" t="str">
            <v>INDIAN</v>
          </cell>
          <cell r="G2402" t="str">
            <v>VACATION</v>
          </cell>
        </row>
        <row r="2403">
          <cell r="B2403">
            <v>41410</v>
          </cell>
          <cell r="C2403">
            <v>5277</v>
          </cell>
          <cell r="D2403" t="str">
            <v>BHOLA SHARMA NARAD SHARMA</v>
          </cell>
          <cell r="E2403" t="str">
            <v>K1771507</v>
          </cell>
          <cell r="F2403" t="str">
            <v>INDIAN</v>
          </cell>
          <cell r="G2403" t="str">
            <v>VACATION</v>
          </cell>
        </row>
        <row r="2404">
          <cell r="B2404">
            <v>41410</v>
          </cell>
          <cell r="C2404">
            <v>5278</v>
          </cell>
          <cell r="D2404" t="str">
            <v>CHHATHU YADAV MALLU YADAV</v>
          </cell>
          <cell r="E2404" t="str">
            <v>F7558617</v>
          </cell>
          <cell r="F2404" t="str">
            <v>INDIAN</v>
          </cell>
          <cell r="G2404" t="str">
            <v>ACTUAL (VAULT)</v>
          </cell>
        </row>
        <row r="2405">
          <cell r="B2405">
            <v>41398</v>
          </cell>
          <cell r="C2405">
            <v>5282</v>
          </cell>
          <cell r="D2405" t="str">
            <v>MOHAMMAD MERAJUDDIN UDDIN MOHAMMAD</v>
          </cell>
          <cell r="E2405" t="str">
            <v>J7025879</v>
          </cell>
          <cell r="F2405" t="str">
            <v>INDIAN</v>
          </cell>
          <cell r="G2405" t="str">
            <v>ACTUAL (VAULT)</v>
          </cell>
        </row>
        <row r="2406">
          <cell r="B2406">
            <v>41387</v>
          </cell>
          <cell r="C2406">
            <v>5283</v>
          </cell>
          <cell r="D2406" t="str">
            <v>MOHAMMAD JAVED AKTAR </v>
          </cell>
          <cell r="E2406" t="str">
            <v>J7814443</v>
          </cell>
          <cell r="F2406" t="str">
            <v>INDIAN</v>
          </cell>
          <cell r="G2406" t="str">
            <v>ACTUAL (VAULT)</v>
          </cell>
        </row>
        <row r="2407">
          <cell r="B2407">
            <v>41398</v>
          </cell>
          <cell r="C2407">
            <v>5285</v>
          </cell>
          <cell r="D2407" t="str">
            <v>POTAN SAH PHULBASH SAH</v>
          </cell>
          <cell r="E2407" t="str">
            <v>K5446963</v>
          </cell>
          <cell r="F2407" t="str">
            <v>INDIAN</v>
          </cell>
          <cell r="G2407" t="str">
            <v>ACTUAL (VAULT)</v>
          </cell>
        </row>
        <row r="2408">
          <cell r="B2408">
            <v>41385</v>
          </cell>
          <cell r="C2408">
            <v>5291</v>
          </cell>
          <cell r="D2408" t="str">
            <v>DINESH KUMAR SHEETAL PRASAD</v>
          </cell>
          <cell r="E2408" t="str">
            <v>K5339723</v>
          </cell>
          <cell r="F2408" t="str">
            <v>INDIAN</v>
          </cell>
          <cell r="G2408" t="str">
            <v>ACTUAL (VAULT)</v>
          </cell>
        </row>
        <row r="2409">
          <cell r="B2409">
            <v>41385</v>
          </cell>
          <cell r="C2409">
            <v>5292</v>
          </cell>
          <cell r="D2409" t="str">
            <v xml:space="preserve">BRAJESH KUMAR </v>
          </cell>
          <cell r="E2409" t="str">
            <v>J1913030</v>
          </cell>
          <cell r="F2409" t="str">
            <v>INDIAN</v>
          </cell>
          <cell r="G2409" t="str">
            <v>ACTUAL (VAULT)</v>
          </cell>
        </row>
        <row r="2410">
          <cell r="B2410">
            <v>41378</v>
          </cell>
          <cell r="C2410">
            <v>5294</v>
          </cell>
          <cell r="D2410" t="str">
            <v>GAYA PRASAD PITAI LAL</v>
          </cell>
          <cell r="E2410" t="str">
            <v>K3457598</v>
          </cell>
          <cell r="F2410" t="str">
            <v>INDIAN</v>
          </cell>
          <cell r="G2410" t="str">
            <v>ACTUAL (VAULT)</v>
          </cell>
        </row>
        <row r="2411">
          <cell r="B2411">
            <v>41385</v>
          </cell>
          <cell r="C2411">
            <v>5295</v>
          </cell>
          <cell r="D2411" t="str">
            <v>KAJUDDIN MAJNOO HASHMI</v>
          </cell>
          <cell r="E2411" t="str">
            <v>K4498966</v>
          </cell>
          <cell r="F2411" t="str">
            <v>INDIAN</v>
          </cell>
          <cell r="G2411" t="str">
            <v>ACTUAL (VAULT)</v>
          </cell>
        </row>
        <row r="2412">
          <cell r="B2412">
            <v>41423</v>
          </cell>
          <cell r="C2412">
            <v>5297</v>
          </cell>
          <cell r="D2412" t="str">
            <v>MAHENDRA RAM HARIMAN RAM</v>
          </cell>
          <cell r="E2412" t="str">
            <v>H3463352</v>
          </cell>
          <cell r="F2412" t="str">
            <v>INDIAN</v>
          </cell>
          <cell r="G2412" t="str">
            <v>ACTUAL (VAULT)</v>
          </cell>
        </row>
        <row r="2413">
          <cell r="B2413">
            <v>41021</v>
          </cell>
          <cell r="C2413">
            <v>5298</v>
          </cell>
          <cell r="D2413" t="str">
            <v>CHANDAN KUMAR AMARJIT RAM</v>
          </cell>
          <cell r="E2413" t="str">
            <v>K7609473</v>
          </cell>
          <cell r="F2413" t="str">
            <v>INDIAN</v>
          </cell>
          <cell r="G2413" t="str">
            <v>ACTUAL (VAULT)</v>
          </cell>
        </row>
        <row r="2414">
          <cell r="B2414">
            <v>41415</v>
          </cell>
          <cell r="C2414">
            <v>5301</v>
          </cell>
          <cell r="D2414" t="str">
            <v>KAILASH CHAND BAIRWA GIRDHARI LAL</v>
          </cell>
          <cell r="E2414" t="str">
            <v>H8579742</v>
          </cell>
          <cell r="F2414" t="str">
            <v>INDIAN</v>
          </cell>
          <cell r="G2414" t="str">
            <v>CANCELLED</v>
          </cell>
        </row>
        <row r="2415">
          <cell r="B2415">
            <v>41406</v>
          </cell>
          <cell r="C2415">
            <v>5302</v>
          </cell>
          <cell r="D2415" t="str">
            <v>JAG PRASAD RAM PHAROS</v>
          </cell>
          <cell r="E2415" t="str">
            <v>H8599996</v>
          </cell>
          <cell r="F2415" t="str">
            <v>INDIAN</v>
          </cell>
          <cell r="G2415" t="str">
            <v>ACTUAL (VAULT)</v>
          </cell>
        </row>
        <row r="2416">
          <cell r="B2416">
            <v>41406</v>
          </cell>
          <cell r="C2416">
            <v>5303</v>
          </cell>
          <cell r="D2416" t="str">
            <v>HEERA LAL CHUHAN JAGGA CHAUHAN</v>
          </cell>
          <cell r="E2416" t="str">
            <v>J3334835</v>
          </cell>
          <cell r="F2416" t="str">
            <v>INDIAN</v>
          </cell>
          <cell r="G2416" t="str">
            <v>ACTUAL (VAULT)</v>
          </cell>
        </row>
        <row r="2417">
          <cell r="B2417">
            <v>41386</v>
          </cell>
          <cell r="C2417">
            <v>5304</v>
          </cell>
          <cell r="D2417" t="str">
            <v>CHANDRA PRAKASH LADU RAM BAIRWA</v>
          </cell>
          <cell r="E2417" t="str">
            <v>K8391691</v>
          </cell>
          <cell r="F2417" t="str">
            <v>INDIAN</v>
          </cell>
          <cell r="G2417" t="str">
            <v>CANCELLED</v>
          </cell>
        </row>
        <row r="2418">
          <cell r="B2418">
            <v>41418</v>
          </cell>
          <cell r="C2418">
            <v>5305</v>
          </cell>
          <cell r="D2418" t="str">
            <v>BOODDHI RAM CHAITAR</v>
          </cell>
          <cell r="E2418" t="str">
            <v>G4853895</v>
          </cell>
          <cell r="F2418" t="str">
            <v>INDIAN</v>
          </cell>
          <cell r="G2418" t="str">
            <v>CANCELLED</v>
          </cell>
        </row>
        <row r="2419">
          <cell r="B2419">
            <v>41385</v>
          </cell>
          <cell r="C2419">
            <v>5306</v>
          </cell>
          <cell r="D2419" t="str">
            <v>ANOJ KUMAR SHARMA SURAJ SHARMA</v>
          </cell>
          <cell r="E2419" t="str">
            <v>K1782872</v>
          </cell>
          <cell r="F2419" t="str">
            <v>INDIAN</v>
          </cell>
          <cell r="G2419" t="str">
            <v>ACTUAL (VAULT)</v>
          </cell>
        </row>
        <row r="2420">
          <cell r="B2420">
            <v>41418</v>
          </cell>
          <cell r="C2420">
            <v>5307</v>
          </cell>
          <cell r="D2420" t="str">
            <v>HARISH VISHWAKARMA DAYA RAM VISHWKARMA</v>
          </cell>
          <cell r="E2420" t="str">
            <v>K7305850</v>
          </cell>
          <cell r="F2420" t="str">
            <v>INDIAN</v>
          </cell>
          <cell r="G2420" t="str">
            <v>ACTUAL (VAULT)</v>
          </cell>
        </row>
        <row r="2421">
          <cell r="B2421">
            <v>41386</v>
          </cell>
          <cell r="C2421">
            <v>5308</v>
          </cell>
          <cell r="D2421" t="str">
            <v>MUKESH KUMAR BAIRWA SHANKAR LAL BAIRWA</v>
          </cell>
          <cell r="E2421" t="str">
            <v>K7340019</v>
          </cell>
          <cell r="F2421" t="str">
            <v>INDIAN</v>
          </cell>
          <cell r="G2421" t="str">
            <v>CANCELLED</v>
          </cell>
        </row>
        <row r="2422">
          <cell r="B2422">
            <v>41387</v>
          </cell>
          <cell r="C2422">
            <v>5311</v>
          </cell>
          <cell r="D2422" t="str">
            <v>MOHAMMAD ANAYATULLAH AMATULLAH</v>
          </cell>
          <cell r="E2422" t="str">
            <v>J4997418</v>
          </cell>
          <cell r="F2422" t="str">
            <v>INDIAN</v>
          </cell>
          <cell r="G2422" t="str">
            <v>ACTUAL (VAULT)</v>
          </cell>
        </row>
        <row r="2423">
          <cell r="B2423">
            <v>41402</v>
          </cell>
          <cell r="C2423">
            <v>5312</v>
          </cell>
          <cell r="D2423" t="str">
            <v>AJAY KUMAR SUDAMA MANJI</v>
          </cell>
          <cell r="E2423" t="str">
            <v>K1337673</v>
          </cell>
          <cell r="F2423" t="str">
            <v>INDIAN</v>
          </cell>
          <cell r="G2423" t="str">
            <v>ACTUAL (VAULT)</v>
          </cell>
        </row>
        <row r="2424">
          <cell r="B2424">
            <v>41402</v>
          </cell>
          <cell r="C2424">
            <v>5313</v>
          </cell>
          <cell r="D2424" t="str">
            <v>HARKESH RAM LAKHDEV RAM</v>
          </cell>
          <cell r="E2424" t="str">
            <v>K6337754</v>
          </cell>
          <cell r="F2424" t="str">
            <v>INDIAN</v>
          </cell>
          <cell r="G2424" t="str">
            <v>ACTUAL (VAULT)</v>
          </cell>
        </row>
        <row r="2425">
          <cell r="B2425">
            <v>41413</v>
          </cell>
          <cell r="C2425">
            <v>5314</v>
          </cell>
          <cell r="D2425" t="str">
            <v>RAJESH KUMAR MANJHI BABURAM MANJHI</v>
          </cell>
          <cell r="E2425" t="str">
            <v>G9055511</v>
          </cell>
          <cell r="F2425" t="str">
            <v>INDIAN</v>
          </cell>
          <cell r="G2425" t="str">
            <v>CANCELLED</v>
          </cell>
        </row>
        <row r="2426">
          <cell r="B2426">
            <v>41402</v>
          </cell>
          <cell r="C2426">
            <v>5315</v>
          </cell>
          <cell r="D2426" t="str">
            <v>SABIB AZAM NAIMUDIN MIYAN</v>
          </cell>
          <cell r="E2426" t="str">
            <v>K4700207</v>
          </cell>
          <cell r="F2426" t="str">
            <v>INDIAN</v>
          </cell>
          <cell r="G2426" t="str">
            <v>ACTUAL (VAULT)</v>
          </cell>
        </row>
        <row r="2427">
          <cell r="B2427">
            <v>41402</v>
          </cell>
          <cell r="C2427">
            <v>5316</v>
          </cell>
          <cell r="D2427" t="str">
            <v>ANIRUDH PAL SARAL PAL</v>
          </cell>
          <cell r="E2427" t="str">
            <v>K2997673</v>
          </cell>
          <cell r="F2427" t="str">
            <v>INDIAN</v>
          </cell>
          <cell r="G2427" t="str">
            <v>ACTUAL (VAULT)</v>
          </cell>
        </row>
        <row r="2428">
          <cell r="B2428">
            <v>41416</v>
          </cell>
          <cell r="C2428">
            <v>5317</v>
          </cell>
          <cell r="D2428" t="str">
            <v>RAJ KUMAR RADHA KISHAN</v>
          </cell>
          <cell r="E2428" t="str">
            <v>E8348739</v>
          </cell>
          <cell r="F2428" t="str">
            <v>INDIAN</v>
          </cell>
          <cell r="G2428" t="str">
            <v>CANCELLED</v>
          </cell>
        </row>
        <row r="2429">
          <cell r="B2429">
            <v>41402</v>
          </cell>
          <cell r="C2429">
            <v>5318</v>
          </cell>
          <cell r="D2429" t="str">
            <v>RAJ KUMAR SHYAM LAL BHAGAT</v>
          </cell>
          <cell r="E2429" t="str">
            <v>H0652118</v>
          </cell>
          <cell r="F2429" t="str">
            <v>INDIAN</v>
          </cell>
          <cell r="G2429" t="str">
            <v>ACTUAL (VAULT)</v>
          </cell>
        </row>
        <row r="2430">
          <cell r="B2430">
            <v>41428</v>
          </cell>
          <cell r="C2430">
            <v>5319</v>
          </cell>
          <cell r="D2430" t="str">
            <v>RAJESH AMBIKA YADAV YADAV</v>
          </cell>
          <cell r="E2430" t="str">
            <v>G4848927</v>
          </cell>
          <cell r="F2430" t="str">
            <v>INDIAN</v>
          </cell>
          <cell r="G2430" t="str">
            <v>ACTUAL (VAULT)</v>
          </cell>
        </row>
        <row r="2431">
          <cell r="B2431">
            <v>41416</v>
          </cell>
          <cell r="C2431">
            <v>5323</v>
          </cell>
          <cell r="D2431" t="str">
            <v>SUNIL KUMAR RAMJEET</v>
          </cell>
          <cell r="E2431" t="str">
            <v>F9057288</v>
          </cell>
          <cell r="F2431" t="str">
            <v>INDIAN</v>
          </cell>
          <cell r="G2431" t="str">
            <v>ACTUAL (VAULT)</v>
          </cell>
        </row>
        <row r="2432">
          <cell r="B2432">
            <v>41437</v>
          </cell>
          <cell r="C2432">
            <v>5324</v>
          </cell>
          <cell r="D2432" t="str">
            <v>NASEEM MIYA KADIM MIYA</v>
          </cell>
          <cell r="E2432" t="str">
            <v>K4099290</v>
          </cell>
          <cell r="F2432" t="str">
            <v>INDIAN</v>
          </cell>
          <cell r="G2432" t="str">
            <v>ACTUAL (VAULT)</v>
          </cell>
        </row>
        <row r="2433">
          <cell r="B2433">
            <v>41413</v>
          </cell>
          <cell r="C2433">
            <v>5329</v>
          </cell>
          <cell r="D2433" t="str">
            <v>TARKESHWAR KUSHABAHA CHABILA KUSHABAHA</v>
          </cell>
          <cell r="E2433" t="str">
            <v>K4086307</v>
          </cell>
          <cell r="F2433" t="str">
            <v>INDIAN</v>
          </cell>
          <cell r="G2433" t="str">
            <v>ACTUAL (VAULT)</v>
          </cell>
        </row>
        <row r="2434">
          <cell r="B2434">
            <v>41413</v>
          </cell>
          <cell r="C2434">
            <v>5330</v>
          </cell>
          <cell r="D2434" t="str">
            <v>LALJEET SHARMA RAM NARAYAN SHARMA</v>
          </cell>
          <cell r="E2434" t="str">
            <v>F2046570</v>
          </cell>
          <cell r="F2434" t="str">
            <v>INDIAN</v>
          </cell>
          <cell r="G2434" t="str">
            <v>CANCELLED</v>
          </cell>
        </row>
        <row r="2435">
          <cell r="B2435">
            <v>41021</v>
          </cell>
          <cell r="C2435">
            <v>5331</v>
          </cell>
          <cell r="D2435" t="str">
            <v>ZAFAR HAMID MOHAMMAD SHAMIM</v>
          </cell>
          <cell r="E2435" t="str">
            <v>H7927638</v>
          </cell>
          <cell r="F2435" t="str">
            <v>INDIAN</v>
          </cell>
          <cell r="G2435" t="str">
            <v>ACTUAL (VAULT)</v>
          </cell>
        </row>
        <row r="2436">
          <cell r="B2436">
            <v>41021</v>
          </cell>
          <cell r="C2436">
            <v>5332</v>
          </cell>
          <cell r="D2436" t="str">
            <v>MOHAMMAD NOOR AIN MOHAMMAD TUFAIL</v>
          </cell>
          <cell r="E2436" t="str">
            <v>J6296906</v>
          </cell>
          <cell r="F2436" t="str">
            <v>INDIAN</v>
          </cell>
          <cell r="G2436" t="str">
            <v>ACTUAL (VAULT)</v>
          </cell>
        </row>
        <row r="2437">
          <cell r="B2437">
            <v>41021</v>
          </cell>
          <cell r="C2437">
            <v>5333</v>
          </cell>
          <cell r="D2437" t="str">
            <v>MOHAMMAD ZEYAULLAH MOHAMMAD KALIMULLAH</v>
          </cell>
          <cell r="E2437" t="str">
            <v>H1003203</v>
          </cell>
          <cell r="F2437" t="str">
            <v>INDIAN</v>
          </cell>
          <cell r="G2437" t="str">
            <v>ACTUAL (VAULT)</v>
          </cell>
        </row>
        <row r="2438">
          <cell r="B2438">
            <v>41021</v>
          </cell>
          <cell r="C2438">
            <v>5335</v>
          </cell>
          <cell r="D2438" t="str">
            <v>ABDULLAH SHAH MOHAMMAD SHAHID</v>
          </cell>
          <cell r="E2438" t="str">
            <v>J1180993</v>
          </cell>
          <cell r="F2438" t="str">
            <v>INDIAN</v>
          </cell>
          <cell r="G2438" t="str">
            <v>CANCELLED</v>
          </cell>
        </row>
        <row r="2439">
          <cell r="B2439">
            <v>41415</v>
          </cell>
          <cell r="C2439">
            <v>5336</v>
          </cell>
          <cell r="D2439" t="str">
            <v>MANZAR SHAH NASUR SHAH</v>
          </cell>
          <cell r="E2439" t="str">
            <v>J7813470</v>
          </cell>
          <cell r="F2439" t="str">
            <v>INDIAN</v>
          </cell>
          <cell r="G2439" t="str">
            <v>CANCELLED</v>
          </cell>
        </row>
        <row r="2440">
          <cell r="B2440">
            <v>41416</v>
          </cell>
          <cell r="C2440">
            <v>5339</v>
          </cell>
          <cell r="D2440" t="str">
            <v>DHARMENDRA KUMAR MISHRI LAL</v>
          </cell>
          <cell r="E2440" t="str">
            <v>K9879513</v>
          </cell>
          <cell r="F2440" t="str">
            <v>INDIAN</v>
          </cell>
          <cell r="G2440" t="str">
            <v>VACATION</v>
          </cell>
        </row>
        <row r="2441">
          <cell r="B2441">
            <v>41416</v>
          </cell>
          <cell r="C2441">
            <v>5343</v>
          </cell>
          <cell r="D2441" t="str">
            <v>VIKAS MAURYA BHAGWANDAS MAURYA</v>
          </cell>
          <cell r="E2441" t="str">
            <v>K5311703</v>
          </cell>
          <cell r="F2441" t="str">
            <v>INDIAN</v>
          </cell>
          <cell r="G2441" t="str">
            <v>ACTUAL (VAULT)</v>
          </cell>
        </row>
        <row r="2442">
          <cell r="B2442">
            <v>41416</v>
          </cell>
          <cell r="C2442">
            <v>5345</v>
          </cell>
          <cell r="D2442" t="str">
            <v>ANIL KUMAR MAURYA BUDHIRAM MAURYA</v>
          </cell>
          <cell r="E2442" t="str">
            <v>H1991199</v>
          </cell>
          <cell r="F2442" t="str">
            <v>INDIAN</v>
          </cell>
          <cell r="G2442" t="str">
            <v>ACTUAL (VAULT)</v>
          </cell>
        </row>
        <row r="2443">
          <cell r="B2443">
            <v>41431</v>
          </cell>
          <cell r="C2443">
            <v>5346</v>
          </cell>
          <cell r="D2443" t="str">
            <v>DHARMENDRA GUPTA SURESH GUPTA</v>
          </cell>
          <cell r="E2443" t="str">
            <v>K4465197</v>
          </cell>
          <cell r="F2443" t="str">
            <v>INDIAN</v>
          </cell>
          <cell r="G2443" t="str">
            <v>ACTUAL (VAULT)</v>
          </cell>
        </row>
        <row r="2444">
          <cell r="B2444">
            <v>41406</v>
          </cell>
          <cell r="C2444">
            <v>5347</v>
          </cell>
          <cell r="D2444" t="str">
            <v>MADAN LAL BAIRWA MOTI LAL BAIRWA</v>
          </cell>
          <cell r="E2444" t="str">
            <v>K6632865</v>
          </cell>
          <cell r="F2444" t="str">
            <v>INDIAN</v>
          </cell>
          <cell r="G2444" t="str">
            <v>CANCELLED</v>
          </cell>
        </row>
        <row r="2445">
          <cell r="B2445">
            <v>41393</v>
          </cell>
          <cell r="C2445">
            <v>5348</v>
          </cell>
          <cell r="D2445" t="str">
            <v>MAHENDRA KUMAR SHARMA RAM KISHORE SHARMA</v>
          </cell>
          <cell r="E2445" t="str">
            <v>K4427438</v>
          </cell>
          <cell r="F2445" t="str">
            <v>INDIAN</v>
          </cell>
          <cell r="G2445" t="str">
            <v>CANCELLED</v>
          </cell>
        </row>
        <row r="2446">
          <cell r="B2446">
            <v>41393</v>
          </cell>
          <cell r="C2446">
            <v>5349</v>
          </cell>
          <cell r="D2446" t="str">
            <v>MUKESH KUMAR BAIRWA RAM PRASAD BAIRWA</v>
          </cell>
          <cell r="E2446" t="str">
            <v>K8111562</v>
          </cell>
          <cell r="F2446" t="str">
            <v>INDIAN</v>
          </cell>
          <cell r="G2446" t="str">
            <v>VACATION</v>
          </cell>
        </row>
        <row r="2447">
          <cell r="B2447">
            <v>41406</v>
          </cell>
          <cell r="C2447">
            <v>5350</v>
          </cell>
          <cell r="D2447" t="str">
            <v>PRABHU LAL BAIRWA RAMDEV BAIRWA</v>
          </cell>
          <cell r="E2447" t="str">
            <v>H8279715</v>
          </cell>
          <cell r="F2447" t="str">
            <v>INDIAN</v>
          </cell>
          <cell r="G2447" t="str">
            <v>ACTUAL (VAULT)</v>
          </cell>
        </row>
        <row r="2448">
          <cell r="B2448">
            <v>41393</v>
          </cell>
          <cell r="C2448">
            <v>5351</v>
          </cell>
          <cell r="D2448" t="str">
            <v>RAM CHANDRA BEGA RAM</v>
          </cell>
          <cell r="E2448" t="str">
            <v>G2956790</v>
          </cell>
          <cell r="F2448" t="str">
            <v>INDIAN</v>
          </cell>
          <cell r="G2448" t="str">
            <v>CANCELLED</v>
          </cell>
        </row>
        <row r="2449">
          <cell r="B2449">
            <v>41431</v>
          </cell>
          <cell r="C2449">
            <v>5352</v>
          </cell>
          <cell r="D2449" t="str">
            <v>GHISA LAL LADU</v>
          </cell>
          <cell r="E2449" t="str">
            <v>G1085313</v>
          </cell>
          <cell r="F2449" t="str">
            <v>INDIAN</v>
          </cell>
          <cell r="G2449" t="str">
            <v>ACTUAL (VAULT)</v>
          </cell>
        </row>
        <row r="2450">
          <cell r="B2450">
            <v>41431</v>
          </cell>
          <cell r="C2450">
            <v>5353</v>
          </cell>
          <cell r="D2450" t="str">
            <v>RASMANI BARAI BIBALI BARAI</v>
          </cell>
          <cell r="E2450" t="str">
            <v>J6918182</v>
          </cell>
          <cell r="F2450" t="str">
            <v>INDIAN</v>
          </cell>
          <cell r="G2450" t="str">
            <v>VACATION</v>
          </cell>
        </row>
        <row r="2451">
          <cell r="B2451">
            <v>41410</v>
          </cell>
          <cell r="C2451">
            <v>5354</v>
          </cell>
          <cell r="D2451" t="str">
            <v>ANIL KUMAR RAM SINGAR</v>
          </cell>
          <cell r="E2451" t="str">
            <v>K2978661</v>
          </cell>
          <cell r="F2451" t="str">
            <v>INDIAN</v>
          </cell>
          <cell r="G2451" t="str">
            <v>CANCELLED</v>
          </cell>
        </row>
        <row r="2452">
          <cell r="B2452">
            <v>41410</v>
          </cell>
          <cell r="C2452">
            <v>5355</v>
          </cell>
          <cell r="D2452" t="str">
            <v>ANIL KUMAR BHARAT</v>
          </cell>
          <cell r="E2452" t="str">
            <v>K4012298</v>
          </cell>
          <cell r="F2452" t="str">
            <v>INDIAN</v>
          </cell>
          <cell r="G2452" t="str">
            <v>ACTUAL (VAULT)</v>
          </cell>
        </row>
        <row r="2453">
          <cell r="B2453">
            <v>41406</v>
          </cell>
          <cell r="C2453">
            <v>5356</v>
          </cell>
          <cell r="D2453" t="str">
            <v>BIJAY KUMAR THAKUR SURESH THAKUR</v>
          </cell>
          <cell r="E2453" t="str">
            <v>H4492174</v>
          </cell>
          <cell r="F2453" t="str">
            <v>INDIAN</v>
          </cell>
          <cell r="G2453" t="str">
            <v>CANCELLED</v>
          </cell>
        </row>
        <row r="2454">
          <cell r="B2454">
            <v>41406</v>
          </cell>
          <cell r="C2454">
            <v>5357</v>
          </cell>
          <cell r="D2454" t="str">
            <v xml:space="preserve">MUNNA THAKUR HARIHAR THAKUR </v>
          </cell>
          <cell r="E2454" t="str">
            <v>H9771118</v>
          </cell>
          <cell r="F2454" t="str">
            <v>INDIAN</v>
          </cell>
          <cell r="G2454" t="str">
            <v>ACTUAL (VAULT)</v>
          </cell>
        </row>
        <row r="2455">
          <cell r="B2455">
            <v>41406</v>
          </cell>
          <cell r="C2455">
            <v>5359</v>
          </cell>
          <cell r="D2455" t="str">
            <v>SUNIL KUMAR MALI ALGU MALI</v>
          </cell>
          <cell r="E2455" t="str">
            <v>K0634985</v>
          </cell>
          <cell r="F2455" t="str">
            <v>INDIAN</v>
          </cell>
          <cell r="G2455" t="str">
            <v>ACTUAL (VAULT)</v>
          </cell>
        </row>
        <row r="2456">
          <cell r="B2456">
            <v>41410</v>
          </cell>
          <cell r="C2456">
            <v>5366</v>
          </cell>
          <cell r="D2456" t="str">
            <v>ARUN KUMAR DAYA SHANKAR</v>
          </cell>
          <cell r="E2456" t="str">
            <v>K5331421</v>
          </cell>
          <cell r="F2456" t="str">
            <v>INDIAN</v>
          </cell>
          <cell r="G2456" t="str">
            <v>ACTUAL (VAULT)</v>
          </cell>
        </row>
        <row r="2457">
          <cell r="B2457">
            <v>41406</v>
          </cell>
          <cell r="C2457">
            <v>5369</v>
          </cell>
          <cell r="D2457" t="str">
            <v>SATISH KUMAR SINGH RAMKISHOR SINGH</v>
          </cell>
          <cell r="E2457" t="str">
            <v>J3877739</v>
          </cell>
          <cell r="F2457" t="str">
            <v>INDIAN</v>
          </cell>
          <cell r="G2457" t="str">
            <v>ACTUAL (VAULT)</v>
          </cell>
        </row>
        <row r="2458">
          <cell r="B2458">
            <v>41431</v>
          </cell>
          <cell r="C2458">
            <v>5370</v>
          </cell>
          <cell r="D2458" t="str">
            <v>AJEET SAHANI DARBARI SAHANI</v>
          </cell>
          <cell r="E2458" t="str">
            <v>J3835461</v>
          </cell>
          <cell r="F2458" t="str">
            <v>INDIAN</v>
          </cell>
          <cell r="G2458" t="str">
            <v>ACTUAL (VAULT)</v>
          </cell>
        </row>
        <row r="2459">
          <cell r="B2459">
            <v>41431</v>
          </cell>
          <cell r="C2459">
            <v>5371</v>
          </cell>
          <cell r="D2459" t="str">
            <v>HIRA LAL DHANUSH DHARI</v>
          </cell>
          <cell r="E2459" t="str">
            <v>G0919529</v>
          </cell>
          <cell r="F2459" t="str">
            <v>INDIAN</v>
          </cell>
          <cell r="G2459" t="str">
            <v>ACTUAL (VAULT)</v>
          </cell>
        </row>
        <row r="2460">
          <cell r="B2460">
            <v>41419</v>
          </cell>
          <cell r="C2460">
            <v>5373</v>
          </cell>
          <cell r="D2460" t="str">
            <v>MUKESH KUMAR CHANDRIKA BHAGAT</v>
          </cell>
          <cell r="E2460" t="str">
            <v>K3121843</v>
          </cell>
          <cell r="F2460" t="str">
            <v>INDIAN</v>
          </cell>
          <cell r="G2460" t="str">
            <v>ACTUAL (VAULT)</v>
          </cell>
        </row>
        <row r="2461">
          <cell r="B2461">
            <v>41419</v>
          </cell>
          <cell r="C2461">
            <v>5374</v>
          </cell>
          <cell r="D2461" t="str">
            <v>NANDJI CHUDHARY LATE INDRA CHAUDHRY</v>
          </cell>
          <cell r="E2461" t="str">
            <v>G3203516</v>
          </cell>
          <cell r="F2461" t="str">
            <v>INDIAN</v>
          </cell>
          <cell r="G2461" t="str">
            <v>ACTUAL (VAULT)</v>
          </cell>
        </row>
        <row r="2462">
          <cell r="B2462">
            <v>41425</v>
          </cell>
          <cell r="C2462">
            <v>5376</v>
          </cell>
          <cell r="D2462" t="str">
            <v>MUKESH KUMAR CHANRA KARAN SINGH BAIRWA</v>
          </cell>
          <cell r="E2462" t="str">
            <v>K7335080</v>
          </cell>
          <cell r="F2462" t="str">
            <v>INDIAN</v>
          </cell>
          <cell r="G2462" t="str">
            <v>ACTUAL (VAULT)</v>
          </cell>
        </row>
        <row r="2463">
          <cell r="B2463">
            <v>41428</v>
          </cell>
          <cell r="C2463">
            <v>5379</v>
          </cell>
          <cell r="D2463" t="str">
            <v>KANHAIYA SUKKHU PRASAD</v>
          </cell>
          <cell r="E2463" t="str">
            <v>K5326725</v>
          </cell>
          <cell r="F2463" t="str">
            <v>INDIAN</v>
          </cell>
          <cell r="G2463" t="str">
            <v>CANCELLED</v>
          </cell>
        </row>
        <row r="2464">
          <cell r="B2464">
            <v>41439</v>
          </cell>
          <cell r="C2464">
            <v>5380</v>
          </cell>
          <cell r="D2464" t="str">
            <v>NAUSHAD ALI MOHD BADSHAH</v>
          </cell>
          <cell r="E2464" t="str">
            <v>J0625468</v>
          </cell>
          <cell r="F2464" t="str">
            <v>INDIAN</v>
          </cell>
          <cell r="G2464" t="str">
            <v>ACTUAL (VAULT)</v>
          </cell>
        </row>
        <row r="2465">
          <cell r="B2465">
            <v>41464</v>
          </cell>
          <cell r="C2465">
            <v>5381</v>
          </cell>
          <cell r="D2465" t="str">
            <v>RAM BHEJ GAJRAJ</v>
          </cell>
          <cell r="E2465" t="str">
            <v>K2480259</v>
          </cell>
          <cell r="F2465" t="str">
            <v>INDIAN</v>
          </cell>
          <cell r="G2465" t="str">
            <v>ACTUAL (VAULT)</v>
          </cell>
        </row>
        <row r="2466">
          <cell r="B2466">
            <v>41450</v>
          </cell>
          <cell r="C2466">
            <v>5382</v>
          </cell>
          <cell r="D2466" t="str">
            <v>CHET RAM BHAGI RATH</v>
          </cell>
          <cell r="E2466" t="str">
            <v>J7238407</v>
          </cell>
          <cell r="F2466" t="str">
            <v>INDIAN</v>
          </cell>
          <cell r="G2466" t="str">
            <v>ACTUAL (VAULT)</v>
          </cell>
        </row>
        <row r="2467">
          <cell r="B2467">
            <v>41439</v>
          </cell>
          <cell r="C2467">
            <v>5384</v>
          </cell>
          <cell r="D2467" t="str">
            <v>RAJU GOSAI KASHI GOSAI</v>
          </cell>
          <cell r="E2467" t="str">
            <v>G6999441</v>
          </cell>
          <cell r="F2467" t="str">
            <v>INDIAN</v>
          </cell>
          <cell r="G2467" t="str">
            <v>ACTUAL (VAULT)</v>
          </cell>
        </row>
        <row r="2468">
          <cell r="B2468">
            <v>41421</v>
          </cell>
          <cell r="C2468">
            <v>5386</v>
          </cell>
          <cell r="D2468" t="str">
            <v>SANTOSH KUMAR LACHHIMAN YADAV</v>
          </cell>
          <cell r="E2468" t="str">
            <v>K5338119</v>
          </cell>
          <cell r="F2468" t="str">
            <v>INDIAN</v>
          </cell>
          <cell r="G2468" t="str">
            <v>ACTUAL (VAULT)</v>
          </cell>
        </row>
        <row r="2469">
          <cell r="B2469">
            <v>41425</v>
          </cell>
          <cell r="C2469">
            <v>5387</v>
          </cell>
          <cell r="D2469" t="str">
            <v>ARWINDER SINGH SAHIB SINGH</v>
          </cell>
          <cell r="E2469" t="str">
            <v>K7091594</v>
          </cell>
          <cell r="F2469" t="str">
            <v>INDIAN</v>
          </cell>
          <cell r="G2469" t="str">
            <v>ACTUAL (VAULT)</v>
          </cell>
        </row>
        <row r="2470">
          <cell r="B2470">
            <v>41425</v>
          </cell>
          <cell r="C2470">
            <v>5388</v>
          </cell>
          <cell r="D2470" t="str">
            <v>BIKRAMJEET SINGH DIAL SINGH</v>
          </cell>
          <cell r="E2470" t="str">
            <v>K7754422</v>
          </cell>
          <cell r="F2470" t="str">
            <v>INDIAN</v>
          </cell>
          <cell r="G2470" t="str">
            <v>ACTUAL (VAULT)</v>
          </cell>
        </row>
        <row r="2471">
          <cell r="B2471">
            <v>41437</v>
          </cell>
          <cell r="C2471">
            <v>5391</v>
          </cell>
          <cell r="D2471" t="str">
            <v>SALAMUDIN ANSARI AIMUDDIN ANSARI</v>
          </cell>
          <cell r="E2471" t="str">
            <v>H4094503</v>
          </cell>
          <cell r="F2471" t="str">
            <v>INDIAN</v>
          </cell>
          <cell r="G2471" t="str">
            <v>CANCELLED</v>
          </cell>
        </row>
        <row r="2472">
          <cell r="B2472">
            <v>41425</v>
          </cell>
          <cell r="C2472">
            <v>5392</v>
          </cell>
          <cell r="D2472" t="str">
            <v>KAMLESH BAIRWA HAZARI LAL BAIRWA</v>
          </cell>
          <cell r="E2472" t="str">
            <v>K8091688</v>
          </cell>
          <cell r="F2472" t="str">
            <v>INDIAN</v>
          </cell>
          <cell r="G2472" t="str">
            <v>ACTUAL (VAULT)</v>
          </cell>
        </row>
        <row r="2473">
          <cell r="B2473">
            <v>41425</v>
          </cell>
          <cell r="C2473">
            <v>5397</v>
          </cell>
          <cell r="D2473" t="str">
            <v>SANTOSH KUMAR RAJAL YADAV</v>
          </cell>
          <cell r="E2473" t="str">
            <v>K8215150</v>
          </cell>
          <cell r="F2473" t="str">
            <v>INDIAN</v>
          </cell>
          <cell r="G2473" t="str">
            <v>ACTUAL (VAULT)</v>
          </cell>
        </row>
        <row r="2474">
          <cell r="B2474">
            <v>41453</v>
          </cell>
          <cell r="C2474">
            <v>5398</v>
          </cell>
          <cell r="D2474" t="str">
            <v>RAJAN BHAGAT DHENUKDARI BHAGAT</v>
          </cell>
          <cell r="E2474" t="str">
            <v>J6290514</v>
          </cell>
          <cell r="F2474" t="str">
            <v>INDIAN</v>
          </cell>
          <cell r="G2474" t="str">
            <v>ACTUAL (VAULT)</v>
          </cell>
        </row>
        <row r="2475">
          <cell r="B2475">
            <v>41443</v>
          </cell>
          <cell r="C2475">
            <v>5400</v>
          </cell>
          <cell r="D2475" t="str">
            <v>ZAHEEN AHMED NAEEM AHMED</v>
          </cell>
          <cell r="E2475" t="str">
            <v>H0342798</v>
          </cell>
          <cell r="F2475" t="str">
            <v>INDIAN</v>
          </cell>
          <cell r="G2475" t="str">
            <v>ACTUAL (VAULT)</v>
          </cell>
        </row>
        <row r="2476">
          <cell r="B2476">
            <v>41428</v>
          </cell>
          <cell r="C2476">
            <v>5401</v>
          </cell>
          <cell r="D2476" t="str">
            <v>RAJESH KUMAR SINGH HANS NATH SINGH</v>
          </cell>
          <cell r="E2476" t="str">
            <v>F2721901</v>
          </cell>
          <cell r="F2476" t="str">
            <v>INDIAN</v>
          </cell>
          <cell r="G2476" t="str">
            <v>ACTUAL (VAULT)</v>
          </cell>
        </row>
        <row r="2477">
          <cell r="B2477">
            <v>41450</v>
          </cell>
          <cell r="C2477">
            <v>5402</v>
          </cell>
          <cell r="D2477" t="str">
            <v>PRAKASH CHAND HIRA SINGH</v>
          </cell>
          <cell r="E2477" t="str">
            <v>G8140493</v>
          </cell>
          <cell r="F2477" t="str">
            <v>INDIAN</v>
          </cell>
          <cell r="G2477" t="str">
            <v>ACTUAL (VAULT)</v>
          </cell>
        </row>
        <row r="2478">
          <cell r="B2478">
            <v>41437</v>
          </cell>
          <cell r="C2478">
            <v>5403</v>
          </cell>
          <cell r="D2478" t="str">
            <v>SURESH PRASAD SAHNI BUTANI PRASAD</v>
          </cell>
          <cell r="E2478" t="str">
            <v>G3404062</v>
          </cell>
          <cell r="F2478" t="str">
            <v>INDIAN</v>
          </cell>
          <cell r="G2478" t="str">
            <v>ACTUAL (VAULT)</v>
          </cell>
        </row>
        <row r="2479">
          <cell r="B2479">
            <v>41443</v>
          </cell>
          <cell r="C2479">
            <v>5405</v>
          </cell>
          <cell r="D2479" t="str">
            <v>MOHAMMAD SALMAN KHAN RIYASAT KHAN</v>
          </cell>
          <cell r="E2479" t="str">
            <v>J9692331</v>
          </cell>
          <cell r="F2479" t="str">
            <v>INDIAN</v>
          </cell>
          <cell r="G2479" t="str">
            <v>VACATION</v>
          </cell>
        </row>
        <row r="2480">
          <cell r="B2480">
            <v>41428</v>
          </cell>
          <cell r="C2480">
            <v>5406</v>
          </cell>
          <cell r="D2480" t="str">
            <v>CHHOTE LAL SAH TUFANI SAH</v>
          </cell>
          <cell r="E2480" t="str">
            <v>G8094043</v>
          </cell>
          <cell r="F2480" t="str">
            <v>INDIAN</v>
          </cell>
          <cell r="G2480" t="str">
            <v>ACTUAL (VAULT)</v>
          </cell>
        </row>
        <row r="2481">
          <cell r="B2481">
            <v>41425</v>
          </cell>
          <cell r="C2481">
            <v>5407</v>
          </cell>
          <cell r="D2481" t="str">
            <v>ROHITASH MAHIPAL SINGH</v>
          </cell>
          <cell r="E2481" t="str">
            <v>K5164701</v>
          </cell>
          <cell r="F2481" t="str">
            <v>INDIAN</v>
          </cell>
          <cell r="G2481" t="str">
            <v>OPC</v>
          </cell>
        </row>
        <row r="2482">
          <cell r="B2482">
            <v>41439</v>
          </cell>
          <cell r="C2482">
            <v>5409</v>
          </cell>
          <cell r="D2482" t="str">
            <v>SUDHIR KUMAR HEERALAL</v>
          </cell>
          <cell r="E2482" t="str">
            <v>J0143459</v>
          </cell>
          <cell r="F2482" t="str">
            <v>INDIAN</v>
          </cell>
          <cell r="G2482" t="str">
            <v>ACTUAL (VAULT)</v>
          </cell>
        </row>
        <row r="2483">
          <cell r="B2483">
            <v>41437</v>
          </cell>
          <cell r="C2483">
            <v>5413</v>
          </cell>
          <cell r="D2483" t="str">
            <v>MOHAMMAD IMTYAJ MOHAMMAD SADIR</v>
          </cell>
          <cell r="E2483" t="str">
            <v>H0062621</v>
          </cell>
          <cell r="F2483" t="str">
            <v>INDIAN</v>
          </cell>
          <cell r="G2483" t="str">
            <v>ACTUAL (VAULT)</v>
          </cell>
        </row>
        <row r="2484">
          <cell r="B2484">
            <v>41453</v>
          </cell>
          <cell r="C2484">
            <v>5414</v>
          </cell>
          <cell r="D2484" t="str">
            <v>HARISH CHANDRA CHAUHAN LORIK CHUHAN</v>
          </cell>
          <cell r="E2484" t="str">
            <v>H4899700</v>
          </cell>
          <cell r="F2484" t="str">
            <v>INDIAN</v>
          </cell>
          <cell r="G2484" t="str">
            <v>ACTUAL (VAULT)</v>
          </cell>
        </row>
        <row r="2485">
          <cell r="B2485">
            <v>41458</v>
          </cell>
          <cell r="C2485">
            <v>5421</v>
          </cell>
          <cell r="D2485" t="str">
            <v>RAM KISHAN REGAR BHOORA LAL REGAR</v>
          </cell>
          <cell r="E2485" t="str">
            <v>K7333840</v>
          </cell>
          <cell r="F2485" t="str">
            <v>INDIAN</v>
          </cell>
          <cell r="G2485" t="str">
            <v>ACTUAL (VAULT)</v>
          </cell>
        </row>
        <row r="2486">
          <cell r="B2486">
            <v>41458</v>
          </cell>
          <cell r="C2486">
            <v>5422</v>
          </cell>
          <cell r="D2486" t="str">
            <v>MEWA LAL RAM DARAS</v>
          </cell>
          <cell r="E2486" t="str">
            <v>H2431527</v>
          </cell>
          <cell r="F2486" t="str">
            <v>INDIAN</v>
          </cell>
          <cell r="G2486" t="str">
            <v>ACTUAL (VAULT)</v>
          </cell>
        </row>
        <row r="2487">
          <cell r="B2487">
            <v>41457</v>
          </cell>
          <cell r="C2487">
            <v>5423</v>
          </cell>
          <cell r="D2487" t="str">
            <v>JAGRAM GAYA PRASAD</v>
          </cell>
          <cell r="E2487" t="str">
            <v>K9888598</v>
          </cell>
          <cell r="F2487" t="str">
            <v>INDIAN</v>
          </cell>
          <cell r="G2487" t="str">
            <v>ACTUAL (VAULT)</v>
          </cell>
        </row>
        <row r="2488">
          <cell r="B2488">
            <v>41450</v>
          </cell>
          <cell r="C2488">
            <v>5424</v>
          </cell>
          <cell r="D2488" t="str">
            <v>JAGDISH RAM GULAB RAM</v>
          </cell>
          <cell r="E2488" t="str">
            <v>J1807929</v>
          </cell>
          <cell r="F2488" t="str">
            <v>INDIAN</v>
          </cell>
          <cell r="G2488" t="str">
            <v>ACTUAL (VAULT)</v>
          </cell>
        </row>
        <row r="2489">
          <cell r="B2489">
            <v>41458</v>
          </cell>
          <cell r="C2489">
            <v>5426</v>
          </cell>
          <cell r="D2489" t="str">
            <v>SAGIR ALI ALI HUSAIN</v>
          </cell>
          <cell r="E2489" t="str">
            <v>J2678077</v>
          </cell>
          <cell r="F2489" t="str">
            <v>INDIAN</v>
          </cell>
          <cell r="G2489" t="str">
            <v>ACTUAL (VAULT)</v>
          </cell>
        </row>
        <row r="2490">
          <cell r="B2490">
            <v>41431</v>
          </cell>
          <cell r="C2490">
            <v>5427</v>
          </cell>
          <cell r="D2490" t="str">
            <v>KAUSAR ALI ROJADIN MIYAN</v>
          </cell>
          <cell r="E2490" t="str">
            <v>K8216733</v>
          </cell>
          <cell r="F2490" t="str">
            <v>INDIAN</v>
          </cell>
          <cell r="G2490" t="str">
            <v>ACTUAL (VAULT)</v>
          </cell>
        </row>
        <row r="2491">
          <cell r="B2491">
            <v>41450</v>
          </cell>
          <cell r="C2491">
            <v>5428</v>
          </cell>
          <cell r="D2491" t="str">
            <v>RAMNIWAS GOVIND RAM BALAI</v>
          </cell>
          <cell r="E2491" t="str">
            <v>K8104582</v>
          </cell>
          <cell r="F2491" t="str">
            <v>INDIAN</v>
          </cell>
          <cell r="G2491" t="str">
            <v>ACTUAL (VAULT)</v>
          </cell>
        </row>
        <row r="2492">
          <cell r="B2492">
            <v>41425</v>
          </cell>
          <cell r="C2492">
            <v>5429</v>
          </cell>
          <cell r="D2492" t="str">
            <v>SOHAN KUMAR PRASAD SHIV KUAMR PRASAD</v>
          </cell>
          <cell r="E2492" t="str">
            <v>J8901739</v>
          </cell>
          <cell r="F2492" t="str">
            <v>INDIAN</v>
          </cell>
          <cell r="G2492" t="str">
            <v>ACTUAL (VAULT)</v>
          </cell>
        </row>
        <row r="2493">
          <cell r="B2493">
            <v>41425</v>
          </cell>
          <cell r="C2493">
            <v>5432</v>
          </cell>
          <cell r="D2493" t="str">
            <v>PINTU KUMAR SAH SHARI RAM LAL SAH</v>
          </cell>
          <cell r="E2493" t="str">
            <v>J8901738</v>
          </cell>
          <cell r="F2493" t="str">
            <v>INDIAN</v>
          </cell>
          <cell r="G2493" t="str">
            <v>ACTUAL (VAULT)</v>
          </cell>
        </row>
        <row r="2494">
          <cell r="B2494">
            <v>41421</v>
          </cell>
          <cell r="C2494">
            <v>5433</v>
          </cell>
          <cell r="D2494" t="str">
            <v>NARENDRA GUPTA RAM SURAT GUPTA</v>
          </cell>
          <cell r="E2494" t="str">
            <v>H6997205</v>
          </cell>
          <cell r="F2494" t="str">
            <v>INDIAN</v>
          </cell>
          <cell r="G2494" t="str">
            <v>ACTUAL (VAULT)</v>
          </cell>
        </row>
        <row r="2495">
          <cell r="B2495">
            <v>41425</v>
          </cell>
          <cell r="C2495">
            <v>5435</v>
          </cell>
          <cell r="D2495" t="str">
            <v>AJAJ ANSARI BISHILAH ANSARI</v>
          </cell>
          <cell r="E2495" t="str">
            <v>K2536932</v>
          </cell>
          <cell r="F2495" t="str">
            <v>INDIAN</v>
          </cell>
          <cell r="G2495" t="str">
            <v>ACTUAL (VAULT)</v>
          </cell>
        </row>
        <row r="2496">
          <cell r="B2496">
            <v>41424</v>
          </cell>
          <cell r="C2496">
            <v>5438</v>
          </cell>
          <cell r="D2496" t="str">
            <v>SHYAM LAL RAY SRIPATI RAY</v>
          </cell>
          <cell r="E2496" t="str">
            <v>K1770419</v>
          </cell>
          <cell r="F2496" t="str">
            <v>INDIAN</v>
          </cell>
          <cell r="G2496" t="str">
            <v>ACTUAL (VAULT)</v>
          </cell>
        </row>
        <row r="2497">
          <cell r="B2497">
            <v>41439</v>
          </cell>
          <cell r="C2497">
            <v>5439</v>
          </cell>
          <cell r="D2497" t="str">
            <v>NANDJI YADAV RAM DAYAL YADAV</v>
          </cell>
          <cell r="E2497" t="str">
            <v>H3373833</v>
          </cell>
          <cell r="F2497" t="str">
            <v>INDIAN</v>
          </cell>
          <cell r="G2497" t="str">
            <v>ACTUAL (VAULT)</v>
          </cell>
        </row>
        <row r="2498">
          <cell r="B2498">
            <v>41457</v>
          </cell>
          <cell r="C2498">
            <v>5441</v>
          </cell>
          <cell r="D2498" t="str">
            <v>ARJUN PRASAD SATYA PRAKASH</v>
          </cell>
          <cell r="E2498" t="str">
            <v>J4912429</v>
          </cell>
          <cell r="F2498" t="str">
            <v>INDIAN</v>
          </cell>
          <cell r="G2498" t="str">
            <v>ACTUAL (VAULT)</v>
          </cell>
        </row>
        <row r="2499">
          <cell r="B2499">
            <v>41459</v>
          </cell>
          <cell r="C2499">
            <v>5442</v>
          </cell>
          <cell r="D2499" t="str">
            <v>WASIM RAJA JAMIL AHMED</v>
          </cell>
          <cell r="E2499" t="str">
            <v>H4727939</v>
          </cell>
          <cell r="F2499" t="str">
            <v>INDIAN</v>
          </cell>
          <cell r="G2499" t="str">
            <v>ACTUAL (VAULT)</v>
          </cell>
        </row>
        <row r="2500">
          <cell r="B2500">
            <v>41459</v>
          </cell>
          <cell r="C2500">
            <v>5443</v>
          </cell>
          <cell r="D2500" t="str">
            <v>NITESH KUMAR SINGH OM PRAKASH SINGH</v>
          </cell>
          <cell r="E2500" t="str">
            <v>J2147659</v>
          </cell>
          <cell r="F2500" t="str">
            <v>INDIAN</v>
          </cell>
          <cell r="G2500" t="str">
            <v>VACATION</v>
          </cell>
        </row>
        <row r="2501">
          <cell r="B2501">
            <v>41413</v>
          </cell>
          <cell r="C2501">
            <v>5444</v>
          </cell>
          <cell r="D2501" t="str">
            <v>AMRIT PAL BAINS MOHINDER SINGH</v>
          </cell>
          <cell r="E2501" t="str">
            <v>K2025349</v>
          </cell>
          <cell r="F2501" t="str">
            <v>INDIAN</v>
          </cell>
          <cell r="G2501" t="str">
            <v>ACTUAL (VAULT)</v>
          </cell>
        </row>
        <row r="2502">
          <cell r="B2502">
            <v>41439</v>
          </cell>
          <cell r="C2502">
            <v>5445</v>
          </cell>
          <cell r="D2502" t="str">
            <v>DEEN DATAL SHARMA SHANKAR MOCHAN</v>
          </cell>
          <cell r="E2502" t="str">
            <v>K3440155</v>
          </cell>
          <cell r="F2502" t="str">
            <v>INDIAN</v>
          </cell>
          <cell r="G2502" t="str">
            <v>ACTUAL (VAULT)</v>
          </cell>
        </row>
        <row r="2503">
          <cell r="B2503">
            <v>41459</v>
          </cell>
          <cell r="C2503">
            <v>5448</v>
          </cell>
          <cell r="D2503" t="str">
            <v>ASHOK SAH GANESH SAH</v>
          </cell>
          <cell r="E2503" t="str">
            <v>H8807471</v>
          </cell>
          <cell r="F2503" t="str">
            <v>INDIAN</v>
          </cell>
          <cell r="G2503" t="str">
            <v>CANCELLED</v>
          </cell>
        </row>
        <row r="2504">
          <cell r="B2504">
            <v>41421</v>
          </cell>
          <cell r="C2504">
            <v>5449</v>
          </cell>
          <cell r="D2504" t="str">
            <v>BABUNDRA KUMAR BACHCHA PRASAD VARTI</v>
          </cell>
          <cell r="E2504" t="str">
            <v>G6365531</v>
          </cell>
          <cell r="F2504" t="str">
            <v>INDIAN</v>
          </cell>
          <cell r="G2504" t="str">
            <v>ACTUAL (VAULT)</v>
          </cell>
        </row>
        <row r="2505">
          <cell r="B2505">
            <v>41439</v>
          </cell>
          <cell r="C2505">
            <v>5452</v>
          </cell>
          <cell r="D2505" t="str">
            <v>SANTOSH SINGH SUDRASHAN SINGH</v>
          </cell>
          <cell r="E2505" t="str">
            <v>H5149345</v>
          </cell>
          <cell r="F2505" t="str">
            <v>INDIAN</v>
          </cell>
          <cell r="G2505" t="str">
            <v>CANCELLED</v>
          </cell>
        </row>
        <row r="2506">
          <cell r="B2506">
            <v>41439</v>
          </cell>
          <cell r="C2506">
            <v>5453</v>
          </cell>
          <cell r="D2506" t="str">
            <v>SHEUJEE SINGH BIHARI SINGH</v>
          </cell>
          <cell r="E2506" t="str">
            <v>F9883534</v>
          </cell>
          <cell r="F2506" t="str">
            <v>INDIAN</v>
          </cell>
          <cell r="G2506" t="str">
            <v>CANCELLED</v>
          </cell>
        </row>
        <row r="2507">
          <cell r="B2507">
            <v>41439</v>
          </cell>
          <cell r="C2507">
            <v>5456</v>
          </cell>
          <cell r="D2507" t="str">
            <v>DASHRATH YADAV DEOMUNI YADAV</v>
          </cell>
          <cell r="E2507" t="str">
            <v>H5305246</v>
          </cell>
          <cell r="F2507" t="str">
            <v>INDIAN</v>
          </cell>
          <cell r="G2507" t="str">
            <v>ACTUAL (VAULT)</v>
          </cell>
        </row>
        <row r="2508">
          <cell r="B2508">
            <v>41428</v>
          </cell>
          <cell r="C2508">
            <v>5465</v>
          </cell>
          <cell r="D2508" t="str">
            <v>RAJU GUPTA LACHHUMAN GUPTA</v>
          </cell>
          <cell r="E2508" t="str">
            <v>K1766211</v>
          </cell>
          <cell r="F2508" t="str">
            <v>INDIAN</v>
          </cell>
          <cell r="G2508" t="str">
            <v>ACTUAL (VAULT)</v>
          </cell>
        </row>
        <row r="2509">
          <cell r="B2509">
            <v>41439</v>
          </cell>
          <cell r="C2509">
            <v>5468</v>
          </cell>
          <cell r="D2509" t="str">
            <v>VIKASH KUMAR SINGH GHANSHAYAM SINGH</v>
          </cell>
          <cell r="E2509" t="str">
            <v>K5445523</v>
          </cell>
          <cell r="F2509" t="str">
            <v>INDIAN</v>
          </cell>
          <cell r="G2509" t="str">
            <v>VACATION</v>
          </cell>
        </row>
        <row r="2510">
          <cell r="B2510">
            <v>41473</v>
          </cell>
          <cell r="C2510">
            <v>5473</v>
          </cell>
          <cell r="D2510" t="str">
            <v>RAVI KUMAR TARSEM LAL</v>
          </cell>
          <cell r="E2510" t="str">
            <v>J8700950</v>
          </cell>
          <cell r="F2510" t="str">
            <v>INDIAN</v>
          </cell>
          <cell r="G2510" t="str">
            <v>RUN AWAY</v>
          </cell>
        </row>
        <row r="2511">
          <cell r="B2511">
            <v>41466</v>
          </cell>
          <cell r="C2511">
            <v>5478</v>
          </cell>
          <cell r="D2511" t="str">
            <v>MOHAMMAD YASIR LALLAN</v>
          </cell>
          <cell r="E2511" t="str">
            <v>J0135494</v>
          </cell>
          <cell r="F2511" t="str">
            <v>INDIAN</v>
          </cell>
          <cell r="G2511" t="str">
            <v>ACTUAL (VAULT)</v>
          </cell>
        </row>
        <row r="2512">
          <cell r="B2512">
            <v>41421</v>
          </cell>
          <cell r="C2512">
            <v>5479</v>
          </cell>
          <cell r="D2512" t="str">
            <v>OM PRAKASH SINGH BISHAW NATH SINGH</v>
          </cell>
          <cell r="E2512" t="str">
            <v>H8326447</v>
          </cell>
          <cell r="F2512" t="str">
            <v>INDIAN</v>
          </cell>
          <cell r="G2512" t="str">
            <v>CANCELLED</v>
          </cell>
        </row>
        <row r="2513">
          <cell r="B2513">
            <v>41450</v>
          </cell>
          <cell r="C2513">
            <v>5480</v>
          </cell>
          <cell r="D2513" t="str">
            <v>PAPPU LAL BHEEL RAMNARAYAN BHEEL</v>
          </cell>
          <cell r="E2513" t="str">
            <v>G6102897</v>
          </cell>
          <cell r="F2513" t="str">
            <v>INDIAN</v>
          </cell>
          <cell r="G2513" t="str">
            <v>CANCELLED</v>
          </cell>
        </row>
        <row r="2514">
          <cell r="B2514">
            <v>41439</v>
          </cell>
          <cell r="C2514">
            <v>5482</v>
          </cell>
          <cell r="D2514" t="str">
            <v>SATENDRA KUMAR PRAJAPATI</v>
          </cell>
          <cell r="E2514" t="str">
            <v>F8014906</v>
          </cell>
          <cell r="F2514" t="str">
            <v>INDIAN</v>
          </cell>
          <cell r="G2514" t="str">
            <v>ACTUAL (VAULT)</v>
          </cell>
        </row>
        <row r="2515">
          <cell r="B2515">
            <v>41466</v>
          </cell>
          <cell r="C2515">
            <v>5485</v>
          </cell>
          <cell r="D2515" t="str">
            <v>RAM MOORAT BAIJANATH</v>
          </cell>
          <cell r="E2515" t="str">
            <v>K3443828</v>
          </cell>
          <cell r="F2515" t="str">
            <v>INDIAN</v>
          </cell>
          <cell r="G2515" t="str">
            <v>ACTUAL (VAULT)</v>
          </cell>
        </row>
        <row r="2516">
          <cell r="B2516">
            <v>41459</v>
          </cell>
          <cell r="C2516">
            <v>5489</v>
          </cell>
          <cell r="D2516" t="str">
            <v>RAJENDRA REGAR PANNA LAL REGAR</v>
          </cell>
          <cell r="E2516" t="str">
            <v>K2381552</v>
          </cell>
          <cell r="F2516" t="str">
            <v>INDIAN</v>
          </cell>
          <cell r="G2516" t="str">
            <v>ACTUAL (VAULT)</v>
          </cell>
        </row>
        <row r="2517">
          <cell r="B2517">
            <v>41459</v>
          </cell>
          <cell r="C2517">
            <v>5490</v>
          </cell>
          <cell r="D2517" t="str">
            <v>SHASHI KAPOOR LAXMI</v>
          </cell>
          <cell r="E2517" t="str">
            <v>K3464466</v>
          </cell>
          <cell r="F2517" t="str">
            <v>INDIAN</v>
          </cell>
          <cell r="G2517" t="str">
            <v>ACTUAL (VAULT)</v>
          </cell>
        </row>
        <row r="2518">
          <cell r="B2518">
            <v>41465</v>
          </cell>
          <cell r="C2518">
            <v>5496</v>
          </cell>
          <cell r="D2518" t="str">
            <v>MOHAMMAD SHAMSHAD ALAM MOHAMMAD IZHAR</v>
          </cell>
          <cell r="E2518" t="str">
            <v>G8257130</v>
          </cell>
          <cell r="F2518" t="str">
            <v>INDIAN</v>
          </cell>
          <cell r="G2518" t="str">
            <v>ACTUAL (VAULT)</v>
          </cell>
        </row>
        <row r="2519">
          <cell r="B2519">
            <v>41441</v>
          </cell>
          <cell r="C2519">
            <v>5497</v>
          </cell>
          <cell r="D2519" t="str">
            <v>AMAR YADAV CHANDRABALI YADAV</v>
          </cell>
          <cell r="E2519" t="str">
            <v>J6290154</v>
          </cell>
          <cell r="F2519" t="str">
            <v>INDIAN</v>
          </cell>
          <cell r="G2519" t="str">
            <v>ACTUAL (VAULT)</v>
          </cell>
        </row>
        <row r="2520">
          <cell r="B2520">
            <v>41457</v>
          </cell>
          <cell r="C2520">
            <v>5498</v>
          </cell>
          <cell r="D2520" t="str">
            <v>BHANJA KISHORE BASANTIA MADHAB CHANDRA BASANTIA</v>
          </cell>
          <cell r="E2520" t="str">
            <v>K1004854</v>
          </cell>
          <cell r="F2520" t="str">
            <v>INDIAN</v>
          </cell>
          <cell r="G2520" t="str">
            <v>ACTUAL (VAULT)</v>
          </cell>
        </row>
        <row r="2521">
          <cell r="B2521">
            <v>41437</v>
          </cell>
          <cell r="C2521">
            <v>5501</v>
          </cell>
          <cell r="D2521" t="str">
            <v>RAMASHANKAR PANDAY SATYADEV PANDAY</v>
          </cell>
          <cell r="E2521" t="str">
            <v>H1508584</v>
          </cell>
          <cell r="F2521" t="str">
            <v>INDIAN</v>
          </cell>
          <cell r="G2521" t="str">
            <v>ACTUAL (VAULT)</v>
          </cell>
        </row>
        <row r="2522">
          <cell r="B2522">
            <v>41442</v>
          </cell>
          <cell r="C2522">
            <v>5502</v>
          </cell>
          <cell r="D2522" t="str">
            <v>WAJID ALI WAKIL MIAN</v>
          </cell>
          <cell r="E2522" t="str">
            <v>G5639799</v>
          </cell>
          <cell r="F2522" t="str">
            <v>INDIAN</v>
          </cell>
          <cell r="G2522" t="str">
            <v>ACTUAL (VAULT)</v>
          </cell>
        </row>
        <row r="2523">
          <cell r="B2523">
            <v>41445</v>
          </cell>
          <cell r="C2523">
            <v>5504</v>
          </cell>
          <cell r="D2523" t="str">
            <v>HARMEET SINGH MANGAL SINGH</v>
          </cell>
          <cell r="E2523" t="str">
            <v>K9588219</v>
          </cell>
          <cell r="F2523" t="str">
            <v>INDIAN</v>
          </cell>
          <cell r="G2523" t="str">
            <v>ACTUAL (VAULT)</v>
          </cell>
        </row>
        <row r="2524">
          <cell r="B2524">
            <v>41492</v>
          </cell>
          <cell r="C2524">
            <v>5507</v>
          </cell>
          <cell r="D2524" t="str">
            <v>SANI DEVAL VIJAY SHANKAR RAJBHAR</v>
          </cell>
          <cell r="E2524" t="str">
            <v>L1660922</v>
          </cell>
          <cell r="F2524" t="str">
            <v>INDIAN</v>
          </cell>
          <cell r="G2524" t="str">
            <v>ACTUAL (VAULT)</v>
          </cell>
        </row>
        <row r="2525">
          <cell r="B2525">
            <v>41492</v>
          </cell>
          <cell r="C2525">
            <v>5509</v>
          </cell>
          <cell r="D2525" t="str">
            <v>ASHOK KUMAR GUPTA PRASHOTAM GUPTA</v>
          </cell>
          <cell r="E2525" t="str">
            <v>L1659613</v>
          </cell>
          <cell r="F2525" t="str">
            <v>INDIAN</v>
          </cell>
          <cell r="G2525" t="str">
            <v>ACTUAL (VAULT)</v>
          </cell>
        </row>
        <row r="2526">
          <cell r="B2526">
            <v>41489</v>
          </cell>
          <cell r="C2526">
            <v>5510</v>
          </cell>
          <cell r="D2526" t="str">
            <v>UMESH KUMAR SAEKU LAL</v>
          </cell>
          <cell r="E2526" t="str">
            <v>G2239998</v>
          </cell>
          <cell r="F2526" t="str">
            <v>INDIAN</v>
          </cell>
          <cell r="G2526" t="str">
            <v>ACTUAL (VAULT)</v>
          </cell>
        </row>
        <row r="2527">
          <cell r="B2527">
            <v>41529</v>
          </cell>
          <cell r="C2527">
            <v>5511</v>
          </cell>
          <cell r="D2527" t="str">
            <v xml:space="preserve">JAYENDRA KASHRIM JADHAV KASHIRAM </v>
          </cell>
          <cell r="E2527" t="str">
            <v>F8632235</v>
          </cell>
          <cell r="F2527" t="str">
            <v>INDIAN</v>
          </cell>
          <cell r="G2527" t="str">
            <v>ACTUAL (VAULT)</v>
          </cell>
        </row>
        <row r="2528">
          <cell r="B2528">
            <v>41529</v>
          </cell>
          <cell r="C2528">
            <v>5512</v>
          </cell>
          <cell r="D2528" t="str">
            <v xml:space="preserve">SIRTAJ MOHD YAQUB </v>
          </cell>
          <cell r="E2528" t="str">
            <v>K2460011</v>
          </cell>
          <cell r="F2528" t="str">
            <v>INDIAN</v>
          </cell>
          <cell r="G2528" t="str">
            <v>ACTUAL (VAULT)</v>
          </cell>
        </row>
        <row r="2529">
          <cell r="B2529">
            <v>41529</v>
          </cell>
          <cell r="C2529">
            <v>5513</v>
          </cell>
          <cell r="D2529" t="str">
            <v xml:space="preserve">VARIS KHAN MOHAMMAD SHAKIR </v>
          </cell>
          <cell r="E2529" t="str">
            <v>K9914584</v>
          </cell>
          <cell r="F2529" t="str">
            <v>INDIAN</v>
          </cell>
          <cell r="G2529" t="str">
            <v>VACATION</v>
          </cell>
        </row>
        <row r="2530">
          <cell r="B2530">
            <v>41529</v>
          </cell>
          <cell r="C2530">
            <v>5514</v>
          </cell>
          <cell r="D2530" t="str">
            <v xml:space="preserve">KUSHNUR AHMED ABDUL REHMAN ABDUL REHMAN </v>
          </cell>
          <cell r="E2530" t="str">
            <v>K8171868</v>
          </cell>
          <cell r="F2530" t="str">
            <v>INDIAN</v>
          </cell>
          <cell r="G2530" t="str">
            <v>ACTUAL (VAULT)</v>
          </cell>
        </row>
        <row r="2531">
          <cell r="B2531">
            <v>41529</v>
          </cell>
          <cell r="C2531">
            <v>5515</v>
          </cell>
          <cell r="D2531" t="str">
            <v>RAJESH KUMAR PAL SUKH SINGH</v>
          </cell>
          <cell r="E2531" t="str">
            <v>K4012132</v>
          </cell>
          <cell r="F2531" t="str">
            <v>INDIAN</v>
          </cell>
          <cell r="G2531" t="str">
            <v>VACATION</v>
          </cell>
        </row>
        <row r="2532">
          <cell r="B2532">
            <v>41537</v>
          </cell>
          <cell r="C2532">
            <v>5516</v>
          </cell>
          <cell r="D2532" t="str">
            <v>PARGAT SINGH SATNAM SINGH</v>
          </cell>
          <cell r="E2532" t="str">
            <v>H1909435</v>
          </cell>
          <cell r="F2532" t="str">
            <v>INDIAN</v>
          </cell>
          <cell r="G2532" t="str">
            <v>CANCELLED</v>
          </cell>
        </row>
        <row r="2533">
          <cell r="B2533">
            <v>41529</v>
          </cell>
          <cell r="C2533">
            <v>5517</v>
          </cell>
          <cell r="D2533" t="str">
            <v>KULBIR SINGH ANATH SINGH</v>
          </cell>
          <cell r="E2533" t="str">
            <v>H6770303</v>
          </cell>
          <cell r="F2533" t="str">
            <v>INDIAN</v>
          </cell>
          <cell r="G2533" t="str">
            <v>ACTUAL (VAULT)</v>
          </cell>
        </row>
        <row r="2534">
          <cell r="B2534">
            <v>41541</v>
          </cell>
          <cell r="C2534">
            <v>5519</v>
          </cell>
          <cell r="D2534" t="str">
            <v>ASSAINAR PILATHOTTATHIL UNNIMOYIN</v>
          </cell>
          <cell r="E2534" t="str">
            <v>K3067992</v>
          </cell>
          <cell r="F2534" t="str">
            <v>INDIAN</v>
          </cell>
          <cell r="G2534" t="str">
            <v>CANCELLED</v>
          </cell>
        </row>
        <row r="2535">
          <cell r="B2535">
            <v>41561</v>
          </cell>
          <cell r="C2535">
            <v>5521</v>
          </cell>
          <cell r="D2535" t="str">
            <v>JATINDER KUMAR DEV RAJ</v>
          </cell>
          <cell r="E2535" t="str">
            <v>E7515553</v>
          </cell>
          <cell r="F2535" t="str">
            <v>INDIAN</v>
          </cell>
          <cell r="G2535" t="str">
            <v>ACTUAL (VAULT)</v>
          </cell>
        </row>
        <row r="2536">
          <cell r="B2536">
            <v>41531</v>
          </cell>
          <cell r="C2536">
            <v>5522</v>
          </cell>
          <cell r="D2536" t="str">
            <v>HARDEEP KUMAR KULWINDER SINGH</v>
          </cell>
          <cell r="E2536" t="str">
            <v>L1053031</v>
          </cell>
          <cell r="F2536" t="str">
            <v>INDIAN</v>
          </cell>
          <cell r="G2536" t="str">
            <v>ACTUAL (VAULT)</v>
          </cell>
        </row>
        <row r="2537">
          <cell r="B2537">
            <v>41531</v>
          </cell>
          <cell r="C2537">
            <v>5523</v>
          </cell>
          <cell r="D2537" t="str">
            <v>JAGDEEP KUMAR PAWAN KUMAR</v>
          </cell>
          <cell r="E2537" t="str">
            <v>K3946432</v>
          </cell>
          <cell r="F2537" t="str">
            <v>INDIAN</v>
          </cell>
          <cell r="G2537" t="str">
            <v>ACTUAL (VAULT)</v>
          </cell>
        </row>
        <row r="2538">
          <cell r="B2538">
            <v>41536</v>
          </cell>
          <cell r="C2538">
            <v>5524</v>
          </cell>
          <cell r="D2538" t="str">
            <v>AKHILESH THAKUR RAMASHIS THAKUR</v>
          </cell>
          <cell r="E2538" t="str">
            <v>KO632761</v>
          </cell>
          <cell r="F2538" t="str">
            <v>INDIAN</v>
          </cell>
          <cell r="G2538" t="str">
            <v>ACTUAL (VAULT)</v>
          </cell>
        </row>
        <row r="2539">
          <cell r="B2539">
            <v>41544</v>
          </cell>
          <cell r="C2539">
            <v>5525</v>
          </cell>
          <cell r="D2539" t="str">
            <v>PAWAN SAINI MAHADEV PARSAD</v>
          </cell>
          <cell r="E2539" t="str">
            <v>J6755530</v>
          </cell>
          <cell r="F2539" t="str">
            <v>INDIAN</v>
          </cell>
          <cell r="G2539" t="str">
            <v>ACTUAL (VAULT)</v>
          </cell>
        </row>
        <row r="2540">
          <cell r="B2540">
            <v>41554</v>
          </cell>
          <cell r="C2540">
            <v>5527</v>
          </cell>
          <cell r="D2540" t="str">
            <v>SUBHASH SINGH JASWANT SING</v>
          </cell>
          <cell r="E2540" t="str">
            <v>K0187902</v>
          </cell>
          <cell r="F2540" t="str">
            <v>INDIAN</v>
          </cell>
          <cell r="G2540" t="str">
            <v>ACTUAL (VAULT)</v>
          </cell>
        </row>
        <row r="2541">
          <cell r="B2541">
            <v>41544</v>
          </cell>
          <cell r="C2541">
            <v>5528</v>
          </cell>
          <cell r="D2541" t="str">
            <v xml:space="preserve">SANJESH SHARWAN KUMAR </v>
          </cell>
          <cell r="E2541" t="str">
            <v>K8670938</v>
          </cell>
          <cell r="F2541" t="str">
            <v>INDIAN</v>
          </cell>
          <cell r="G2541" t="str">
            <v>ACTUAL (VAULT)</v>
          </cell>
        </row>
        <row r="2542">
          <cell r="B2542">
            <v>41536</v>
          </cell>
          <cell r="C2542">
            <v>5529</v>
          </cell>
          <cell r="D2542" t="str">
            <v>CHOTELAL THAKUR RAMASHIS THAKUR</v>
          </cell>
          <cell r="E2542" t="str">
            <v>J4167787</v>
          </cell>
          <cell r="F2542" t="str">
            <v>INDIAN</v>
          </cell>
          <cell r="G2542" t="str">
            <v>ACTUAL (VAULT)</v>
          </cell>
        </row>
        <row r="2543">
          <cell r="B2543">
            <v>41536</v>
          </cell>
          <cell r="C2543">
            <v>5530</v>
          </cell>
          <cell r="D2543" t="str">
            <v>CHOTELAL THAKUR BHOLA THAKUR</v>
          </cell>
          <cell r="E2543" t="str">
            <v>K6338912</v>
          </cell>
          <cell r="F2543" t="str">
            <v>INDIAN</v>
          </cell>
          <cell r="G2543" t="str">
            <v>ACTUAL (VAULT)</v>
          </cell>
        </row>
        <row r="2544">
          <cell r="B2544">
            <v>41578</v>
          </cell>
          <cell r="C2544">
            <v>5533</v>
          </cell>
          <cell r="D2544" t="str">
            <v>JAGJIT SINGH SUKHWINDER SINGH</v>
          </cell>
          <cell r="E2544" t="str">
            <v>J7777123</v>
          </cell>
          <cell r="F2544" t="str">
            <v>INDIAN</v>
          </cell>
          <cell r="G2544" t="str">
            <v>ACTUAL (VAULT)</v>
          </cell>
        </row>
        <row r="2545">
          <cell r="B2545">
            <v>41570</v>
          </cell>
          <cell r="C2545">
            <v>5539</v>
          </cell>
          <cell r="D2545" t="str">
            <v xml:space="preserve">MANJIT SINGH BALWINDER SINGH </v>
          </cell>
          <cell r="E2545" t="str">
            <v>K5025225</v>
          </cell>
          <cell r="F2545" t="str">
            <v>INDIAN</v>
          </cell>
          <cell r="G2545" t="str">
            <v>ACTUAL (VAULT)</v>
          </cell>
        </row>
        <row r="2546">
          <cell r="B2546">
            <v>41589</v>
          </cell>
          <cell r="C2546">
            <v>5541</v>
          </cell>
          <cell r="D2546" t="str">
            <v>DILBAG SINGH GAJJAN SINGH</v>
          </cell>
          <cell r="E2546" t="str">
            <v>G0703797</v>
          </cell>
          <cell r="F2546" t="str">
            <v>INDIAN</v>
          </cell>
          <cell r="G2546" t="str">
            <v>ACTUAL (VAULT)</v>
          </cell>
        </row>
        <row r="2547">
          <cell r="B2547">
            <v>41578</v>
          </cell>
          <cell r="C2547">
            <v>5542</v>
          </cell>
          <cell r="D2547" t="str">
            <v>SAVINDER SINGH HARDEEP SINGH</v>
          </cell>
          <cell r="E2547" t="str">
            <v>L3345889</v>
          </cell>
          <cell r="F2547" t="str">
            <v>INDIAN</v>
          </cell>
          <cell r="G2547" t="str">
            <v>OPC</v>
          </cell>
        </row>
        <row r="2548">
          <cell r="B2548">
            <v>41571</v>
          </cell>
          <cell r="C2548">
            <v>5544</v>
          </cell>
          <cell r="D2548" t="str">
            <v>NACHATAR SINGH PAKHAR SINGH</v>
          </cell>
          <cell r="E2548" t="str">
            <v>F3512607</v>
          </cell>
          <cell r="F2548" t="str">
            <v>INDIAN</v>
          </cell>
          <cell r="G2548" t="str">
            <v>CANCELLED</v>
          </cell>
        </row>
        <row r="2549">
          <cell r="B2549">
            <v>41589</v>
          </cell>
          <cell r="C2549">
            <v>5545</v>
          </cell>
          <cell r="D2549" t="str">
            <v>AVTAR SINGH HARBHAJAN SINGH</v>
          </cell>
          <cell r="E2549" t="str">
            <v>G0881105</v>
          </cell>
          <cell r="F2549" t="str">
            <v>INDIAN</v>
          </cell>
          <cell r="G2549" t="str">
            <v>CANCELLED</v>
          </cell>
        </row>
        <row r="2550">
          <cell r="B2550">
            <v>41578</v>
          </cell>
          <cell r="C2550">
            <v>5546</v>
          </cell>
          <cell r="D2550" t="str">
            <v>RAMANDEEP SINGH SAROOP SINGH</v>
          </cell>
          <cell r="E2550" t="str">
            <v>K0312889</v>
          </cell>
          <cell r="F2550" t="str">
            <v>INDIAN</v>
          </cell>
          <cell r="G2550" t="str">
            <v>ACTUAL (VAULT)</v>
          </cell>
        </row>
        <row r="2551">
          <cell r="B2551">
            <v>41560</v>
          </cell>
          <cell r="C2551">
            <v>5547</v>
          </cell>
          <cell r="D2551" t="str">
            <v>RAJINDER SINGH BALDEV SINGH</v>
          </cell>
          <cell r="E2551" t="str">
            <v>H3742346</v>
          </cell>
          <cell r="F2551" t="str">
            <v>INDIAN</v>
          </cell>
          <cell r="G2551" t="str">
            <v>ACTUAL (VAULT)</v>
          </cell>
        </row>
        <row r="2552">
          <cell r="B2552">
            <v>41560</v>
          </cell>
          <cell r="C2552">
            <v>5548</v>
          </cell>
          <cell r="D2552" t="str">
            <v>KULDEEP SINGH RAI BALJINDER SINGH</v>
          </cell>
          <cell r="E2552" t="str">
            <v>J2440431</v>
          </cell>
          <cell r="F2552" t="str">
            <v>INDIAN</v>
          </cell>
          <cell r="G2552" t="str">
            <v>ACTUAL (VAULT)</v>
          </cell>
        </row>
        <row r="2553">
          <cell r="B2553">
            <v>41579</v>
          </cell>
          <cell r="C2553">
            <v>5549</v>
          </cell>
          <cell r="D2553" t="str">
            <v>SAMSUR MANDAL RABIUL MANDAL</v>
          </cell>
          <cell r="E2553" t="str">
            <v>L4060884</v>
          </cell>
          <cell r="F2553" t="str">
            <v>INDIAN</v>
          </cell>
          <cell r="G2553" t="str">
            <v>ACTUAL (VAULT)</v>
          </cell>
        </row>
        <row r="2554">
          <cell r="B2554">
            <v>41589</v>
          </cell>
          <cell r="C2554">
            <v>5551</v>
          </cell>
          <cell r="D2554" t="str">
            <v>SHEOPARHAN YADAV SARAYU YADAV</v>
          </cell>
          <cell r="E2554" t="str">
            <v>G5647855</v>
          </cell>
          <cell r="F2554" t="str">
            <v>INDIAN</v>
          </cell>
          <cell r="G2554" t="str">
            <v>ACTUAL (VAULT)</v>
          </cell>
        </row>
        <row r="2555">
          <cell r="B2555">
            <v>41589</v>
          </cell>
          <cell r="C2555">
            <v>5552</v>
          </cell>
          <cell r="D2555" t="str">
            <v>UMESH YADAV BAUL YADAV</v>
          </cell>
          <cell r="E2555" t="str">
            <v>L3007689</v>
          </cell>
          <cell r="F2555" t="str">
            <v>INDIAN</v>
          </cell>
          <cell r="G2555" t="str">
            <v>ACTUAL (VAULT)</v>
          </cell>
        </row>
        <row r="2556">
          <cell r="B2556">
            <v>41558</v>
          </cell>
          <cell r="C2556">
            <v>5553</v>
          </cell>
          <cell r="D2556" t="str">
            <v>RATNESH KUMAR SRIVASTAVA JAGDISH</v>
          </cell>
          <cell r="E2556" t="str">
            <v>G8619138</v>
          </cell>
          <cell r="F2556" t="str">
            <v>INDIAN</v>
          </cell>
          <cell r="G2556" t="str">
            <v>ACTUAL (VAULT)</v>
          </cell>
        </row>
        <row r="2557">
          <cell r="B2557">
            <v>41558</v>
          </cell>
          <cell r="C2557">
            <v>5555</v>
          </cell>
          <cell r="D2557" t="str">
            <v>GAUTAM RAM GULAB RAM</v>
          </cell>
          <cell r="E2557" t="str">
            <v>K1762632</v>
          </cell>
          <cell r="F2557" t="str">
            <v>INDIAN</v>
          </cell>
          <cell r="G2557" t="str">
            <v>ACTUAL (VAULT)</v>
          </cell>
        </row>
        <row r="2558">
          <cell r="B2558">
            <v>41600</v>
          </cell>
          <cell r="C2558">
            <v>5556</v>
          </cell>
          <cell r="D2558" t="str">
            <v>GANESH BHAGAT BHOLA BHAGAT</v>
          </cell>
          <cell r="E2558" t="str">
            <v>G7022312</v>
          </cell>
          <cell r="F2558" t="str">
            <v>INDIAN</v>
          </cell>
          <cell r="G2558" t="str">
            <v>ACTUAL (VAULT)</v>
          </cell>
        </row>
        <row r="2559">
          <cell r="B2559">
            <v>41580</v>
          </cell>
          <cell r="C2559">
            <v>5557</v>
          </cell>
          <cell r="D2559" t="str">
            <v>HARMESH KUMAR PIYARA SINGH</v>
          </cell>
          <cell r="E2559" t="str">
            <v>L1973218</v>
          </cell>
          <cell r="F2559" t="str">
            <v>INDIAN</v>
          </cell>
          <cell r="G2559" t="str">
            <v>ACTUAL (VAULT)</v>
          </cell>
        </row>
        <row r="2560">
          <cell r="B2560">
            <v>41587</v>
          </cell>
          <cell r="C2560">
            <v>5558</v>
          </cell>
          <cell r="D2560" t="str">
            <v>MANGAT SINGH SANTOKH SINGH</v>
          </cell>
          <cell r="E2560" t="str">
            <v>K9584278</v>
          </cell>
          <cell r="F2560" t="str">
            <v>INDIAN</v>
          </cell>
          <cell r="G2560" t="str">
            <v>ACTUAL (VAULT)</v>
          </cell>
        </row>
        <row r="2561">
          <cell r="B2561">
            <v>41580</v>
          </cell>
          <cell r="C2561">
            <v>5559</v>
          </cell>
          <cell r="D2561" t="str">
            <v>MUKHTAR SINGH GURDEV SINGH</v>
          </cell>
          <cell r="E2561" t="str">
            <v>L6694714</v>
          </cell>
          <cell r="F2561" t="str">
            <v>INDIAN</v>
          </cell>
          <cell r="G2561" t="str">
            <v>ACTUAL (VAULT)</v>
          </cell>
        </row>
        <row r="2562">
          <cell r="B2562">
            <v>41571</v>
          </cell>
          <cell r="C2562">
            <v>5560</v>
          </cell>
          <cell r="D2562" t="str">
            <v>JASKIRAT SINGH DILBAG SINGH</v>
          </cell>
          <cell r="E2562" t="str">
            <v>J7552189</v>
          </cell>
          <cell r="F2562" t="str">
            <v>INDIAN</v>
          </cell>
          <cell r="G2562" t="str">
            <v>ACTUAL (VAULT)</v>
          </cell>
        </row>
        <row r="2563">
          <cell r="B2563">
            <v>41577</v>
          </cell>
          <cell r="C2563">
            <v>5562</v>
          </cell>
          <cell r="D2563" t="str">
            <v>SHASHI KUMAR PREM SINGH</v>
          </cell>
          <cell r="E2563" t="str">
            <v>L1974053</v>
          </cell>
          <cell r="F2563" t="str">
            <v>INDIAN</v>
          </cell>
          <cell r="G2563" t="str">
            <v>ACTUAL (VAULT)</v>
          </cell>
        </row>
        <row r="2564">
          <cell r="B2564">
            <v>41587</v>
          </cell>
          <cell r="C2564">
            <v>5563</v>
          </cell>
          <cell r="D2564" t="str">
            <v>MANDEEP SINGH JOGINDER SINGH</v>
          </cell>
          <cell r="E2564" t="str">
            <v>K9589287</v>
          </cell>
          <cell r="F2564" t="str">
            <v>INDIAN</v>
          </cell>
          <cell r="G2564" t="str">
            <v>ACTUAL (VAULT)</v>
          </cell>
        </row>
        <row r="2565">
          <cell r="B2565">
            <v>41573</v>
          </cell>
          <cell r="C2565">
            <v>5564</v>
          </cell>
          <cell r="D2565" t="str">
            <v>VIRENDER KUMAR RAM PAL</v>
          </cell>
          <cell r="E2565" t="str">
            <v>K4191320</v>
          </cell>
          <cell r="F2565" t="str">
            <v>INDIAN</v>
          </cell>
          <cell r="G2565" t="str">
            <v>CANCELLED</v>
          </cell>
        </row>
        <row r="2566">
          <cell r="B2566">
            <v>41589</v>
          </cell>
          <cell r="C2566">
            <v>5565</v>
          </cell>
          <cell r="D2566" t="str">
            <v>CHARANJIT SINGH MEHAR SINGH</v>
          </cell>
          <cell r="E2566" t="str">
            <v>G2344131</v>
          </cell>
          <cell r="F2566" t="str">
            <v>INDIAN</v>
          </cell>
          <cell r="G2566" t="str">
            <v>VACATION</v>
          </cell>
        </row>
        <row r="2567">
          <cell r="B2567">
            <v>41589</v>
          </cell>
          <cell r="C2567">
            <v>5566</v>
          </cell>
          <cell r="D2567" t="str">
            <v>GURBHEJ SINGH BALDEV SINGH</v>
          </cell>
          <cell r="E2567" t="str">
            <v>L2703862</v>
          </cell>
          <cell r="F2567" t="str">
            <v>INDIAN</v>
          </cell>
          <cell r="G2567" t="str">
            <v>ACTUAL (VAULT)</v>
          </cell>
        </row>
        <row r="2568">
          <cell r="B2568">
            <v>41599</v>
          </cell>
          <cell r="C2568">
            <v>5568</v>
          </cell>
          <cell r="D2568" t="str">
            <v>SHRI CHAND RAJMAN</v>
          </cell>
          <cell r="E2568" t="str">
            <v>K1559903</v>
          </cell>
          <cell r="F2568" t="str">
            <v>INDIAN</v>
          </cell>
          <cell r="G2568" t="str">
            <v>ACTUAL (VAULT)</v>
          </cell>
        </row>
        <row r="2569">
          <cell r="B2569">
            <v>41599</v>
          </cell>
          <cell r="C2569">
            <v>5569</v>
          </cell>
          <cell r="D2569" t="str">
            <v>SHIV KUMAR NAVRANG</v>
          </cell>
          <cell r="E2569" t="str">
            <v>K0556528</v>
          </cell>
          <cell r="F2569" t="str">
            <v>INDIAN</v>
          </cell>
          <cell r="G2569" t="str">
            <v>ACTUAL (VAULT)</v>
          </cell>
        </row>
        <row r="2570">
          <cell r="B2570">
            <v>41594</v>
          </cell>
          <cell r="C2570">
            <v>5574</v>
          </cell>
          <cell r="D2570" t="str">
            <v>SUMESHWAR KUMAR RAMSHARAN PRASAD</v>
          </cell>
          <cell r="E2570" t="str">
            <v>G8257142</v>
          </cell>
          <cell r="F2570" t="str">
            <v>INDIAN</v>
          </cell>
          <cell r="G2570" t="str">
            <v>CANCELLED</v>
          </cell>
        </row>
        <row r="2571">
          <cell r="B2571">
            <v>41609</v>
          </cell>
          <cell r="C2571">
            <v>5575</v>
          </cell>
          <cell r="D2571" t="str">
            <v>BINRENDR PRASAD GOUN RAMAPATI GOUN</v>
          </cell>
          <cell r="E2571" t="str">
            <v>H2297809</v>
          </cell>
          <cell r="F2571" t="str">
            <v>INDIAN</v>
          </cell>
          <cell r="G2571" t="str">
            <v>ACTUAL (VAULT)</v>
          </cell>
        </row>
        <row r="2572">
          <cell r="B2572">
            <v>41613</v>
          </cell>
          <cell r="C2572">
            <v>5577</v>
          </cell>
          <cell r="D2572" t="str">
            <v>BANSI GOD JAGDEESH GOD</v>
          </cell>
          <cell r="E2572" t="str">
            <v>H1246091</v>
          </cell>
          <cell r="F2572" t="str">
            <v>INDIAN</v>
          </cell>
          <cell r="G2572" t="str">
            <v>CANCELLED</v>
          </cell>
        </row>
        <row r="2573">
          <cell r="B2573">
            <v>41613</v>
          </cell>
          <cell r="C2573">
            <v>5581</v>
          </cell>
          <cell r="D2573" t="str">
            <v>JEETENDRA KUMAR RAMCHIJ SINGH</v>
          </cell>
          <cell r="E2573" t="str">
            <v>K5450482</v>
          </cell>
          <cell r="F2573" t="str">
            <v>INDIAN</v>
          </cell>
          <cell r="G2573" t="str">
            <v>ACTUAL (VAULT)</v>
          </cell>
        </row>
        <row r="2574">
          <cell r="B2574">
            <v>41613</v>
          </cell>
          <cell r="C2574">
            <v>5582</v>
          </cell>
          <cell r="D2574" t="str">
            <v>INDRAJEET SINGH SHIVJI SINGH</v>
          </cell>
          <cell r="E2574" t="str">
            <v>H1393643</v>
          </cell>
          <cell r="F2574" t="str">
            <v>INDIAN</v>
          </cell>
          <cell r="G2574" t="str">
            <v>ACTUAL (VAULT)</v>
          </cell>
        </row>
        <row r="2575">
          <cell r="B2575">
            <v>41594</v>
          </cell>
          <cell r="C2575">
            <v>5584</v>
          </cell>
          <cell r="D2575" t="str">
            <v>IMAM SAB MUJAWAR MAHTAB SAB MUJAWAR</v>
          </cell>
          <cell r="E2575" t="str">
            <v>H0134949</v>
          </cell>
          <cell r="F2575" t="str">
            <v>INDIAN</v>
          </cell>
          <cell r="G2575" t="str">
            <v>ACTUAL (VAULT)</v>
          </cell>
        </row>
        <row r="2576">
          <cell r="B2576">
            <v>41593</v>
          </cell>
          <cell r="C2576">
            <v>5588</v>
          </cell>
          <cell r="D2576" t="str">
            <v>UPENDRA KUMAR SHAH VIDAYA SHAH</v>
          </cell>
          <cell r="E2576" t="str">
            <v>H4346197</v>
          </cell>
          <cell r="F2576" t="str">
            <v>INDIAN</v>
          </cell>
          <cell r="G2576" t="str">
            <v>ACTUAL (VAULT)</v>
          </cell>
        </row>
        <row r="2577">
          <cell r="B2577">
            <v>41594</v>
          </cell>
          <cell r="C2577">
            <v>5589</v>
          </cell>
          <cell r="D2577" t="str">
            <v>DILIP SAH JITENDRA SAH</v>
          </cell>
          <cell r="E2577" t="str">
            <v>L1793214</v>
          </cell>
          <cell r="F2577" t="str">
            <v>INDIAN</v>
          </cell>
          <cell r="G2577" t="str">
            <v>ACTUAL (VAULT)</v>
          </cell>
        </row>
        <row r="2578">
          <cell r="B2578">
            <v>41594</v>
          </cell>
          <cell r="C2578">
            <v>5591</v>
          </cell>
          <cell r="D2578" t="str">
            <v>TUPHANI YADAV ALAGU CHAUDHARY</v>
          </cell>
          <cell r="E2578" t="str">
            <v>F9884640</v>
          </cell>
          <cell r="F2578" t="str">
            <v>INDIAN</v>
          </cell>
          <cell r="G2578" t="str">
            <v>ACTUAL (VAULT)</v>
          </cell>
        </row>
        <row r="2579">
          <cell r="B2579">
            <v>41594</v>
          </cell>
          <cell r="C2579">
            <v>5595</v>
          </cell>
          <cell r="D2579" t="str">
            <v>NAVAL KISHOR YADAV RAM PRAVESH YADAV</v>
          </cell>
          <cell r="E2579" t="str">
            <v>H7249927</v>
          </cell>
          <cell r="F2579" t="str">
            <v>INDIAN</v>
          </cell>
          <cell r="G2579" t="str">
            <v>ACTUAL (VAULT)</v>
          </cell>
        </row>
        <row r="2580">
          <cell r="B2580">
            <v>41593</v>
          </cell>
          <cell r="C2580">
            <v>5602</v>
          </cell>
          <cell r="D2580" t="str">
            <v>SANTOSH KUMAR RAMLAKHAN SINGH</v>
          </cell>
          <cell r="E2580" t="str">
            <v>J1187842</v>
          </cell>
          <cell r="F2580" t="str">
            <v>INDIAN</v>
          </cell>
          <cell r="G2580" t="str">
            <v>VACATION</v>
          </cell>
        </row>
        <row r="2581">
          <cell r="B2581">
            <v>41579</v>
          </cell>
          <cell r="C2581">
            <v>5604</v>
          </cell>
          <cell r="D2581" t="str">
            <v>RUDAL YADAV OM PRAKASH YADAV</v>
          </cell>
          <cell r="E2581" t="str">
            <v>L3121077</v>
          </cell>
          <cell r="F2581" t="str">
            <v>INDIAN</v>
          </cell>
          <cell r="G2581" t="str">
            <v>ACTUAL (VAULT)</v>
          </cell>
        </row>
        <row r="2582">
          <cell r="B2582">
            <v>41579</v>
          </cell>
          <cell r="C2582">
            <v>5605</v>
          </cell>
          <cell r="D2582" t="str">
            <v>RANAPRATAP YADAV NANDLAL YADAV</v>
          </cell>
          <cell r="E2582" t="str">
            <v>J8784341</v>
          </cell>
          <cell r="F2582" t="str">
            <v>INDIAN</v>
          </cell>
          <cell r="G2582" t="str">
            <v>ACTUAL (VAULT)</v>
          </cell>
        </row>
        <row r="2583">
          <cell r="B2583">
            <v>41605</v>
          </cell>
          <cell r="C2583">
            <v>5608</v>
          </cell>
          <cell r="D2583" t="str">
            <v>BABU LAL YADAV HANSH RAJ YADAV</v>
          </cell>
          <cell r="E2583" t="str">
            <v>H0347474</v>
          </cell>
          <cell r="F2583" t="str">
            <v>INDIAN</v>
          </cell>
          <cell r="G2583" t="str">
            <v>ACTUAL (VAULT)</v>
          </cell>
        </row>
        <row r="2584">
          <cell r="B2584">
            <v>41612</v>
          </cell>
          <cell r="C2584">
            <v>5609</v>
          </cell>
          <cell r="D2584" t="str">
            <v>NOORUL HAQUE ANSARI</v>
          </cell>
          <cell r="E2584" t="str">
            <v>F4141548</v>
          </cell>
          <cell r="F2584" t="str">
            <v>INDIAN</v>
          </cell>
          <cell r="G2584" t="str">
            <v>ACTUAL (VAULT)</v>
          </cell>
        </row>
        <row r="2585">
          <cell r="B2585">
            <v>41594</v>
          </cell>
          <cell r="C2585">
            <v>5610</v>
          </cell>
          <cell r="D2585" t="str">
            <v>RAM SAJAN YADAV LALJI YADAV</v>
          </cell>
          <cell r="E2585" t="str">
            <v>H6206427</v>
          </cell>
          <cell r="F2585" t="str">
            <v>INDIAN</v>
          </cell>
          <cell r="G2585" t="str">
            <v>ACTUAL (VAULT)</v>
          </cell>
        </row>
        <row r="2586">
          <cell r="B2586">
            <v>41594</v>
          </cell>
          <cell r="C2586">
            <v>5611</v>
          </cell>
          <cell r="D2586" t="str">
            <v>CHAVADAPPA ALEGAV VITHOBA ALEGAV</v>
          </cell>
          <cell r="E2586" t="str">
            <v>L1332068</v>
          </cell>
          <cell r="F2586" t="str">
            <v>INDIAN</v>
          </cell>
          <cell r="G2586" t="str">
            <v>ACTUAL (VAULT)</v>
          </cell>
        </row>
        <row r="2587">
          <cell r="B2587">
            <v>41593</v>
          </cell>
          <cell r="C2587">
            <v>5612</v>
          </cell>
          <cell r="D2587" t="str">
            <v>CHHOTELAL YADAV SHARDA YADAV</v>
          </cell>
          <cell r="E2587" t="str">
            <v>K5312148</v>
          </cell>
          <cell r="F2587" t="str">
            <v>INDIAN</v>
          </cell>
          <cell r="G2587" t="str">
            <v>ACTUAL (VAULT)</v>
          </cell>
        </row>
        <row r="2588">
          <cell r="B2588">
            <v>41612</v>
          </cell>
          <cell r="C2588">
            <v>5613</v>
          </cell>
          <cell r="D2588" t="str">
            <v xml:space="preserve">DHARAMENDRA SAH </v>
          </cell>
          <cell r="E2588" t="str">
            <v>H9681813</v>
          </cell>
          <cell r="F2588" t="str">
            <v>INDIAN</v>
          </cell>
          <cell r="G2588" t="str">
            <v>ACTUAL (VAULT)</v>
          </cell>
        </row>
        <row r="2589">
          <cell r="B2589">
            <v>41595</v>
          </cell>
          <cell r="C2589">
            <v>5618</v>
          </cell>
          <cell r="D2589" t="str">
            <v>PRADIP KUMAR BHARATH MAHTO</v>
          </cell>
          <cell r="E2589" t="str">
            <v>GB617571</v>
          </cell>
          <cell r="F2589" t="str">
            <v>INDIAN</v>
          </cell>
          <cell r="G2589" t="str">
            <v>ACTUAL (VAULT)</v>
          </cell>
        </row>
        <row r="2590">
          <cell r="B2590">
            <v>41613</v>
          </cell>
          <cell r="C2590">
            <v>5627</v>
          </cell>
          <cell r="D2590" t="str">
            <v>GAYN UDAY PRASAD RAJBANSHI PRASAD</v>
          </cell>
          <cell r="E2590" t="str">
            <v>H5145987</v>
          </cell>
          <cell r="F2590" t="str">
            <v>INDIAN</v>
          </cell>
          <cell r="G2590" t="str">
            <v>ACTUAL (VAULT)</v>
          </cell>
        </row>
        <row r="2591">
          <cell r="B2591">
            <v>41619</v>
          </cell>
          <cell r="C2591">
            <v>5630</v>
          </cell>
          <cell r="D2591" t="str">
            <v>SAHEB JADA MOHAMMAD IDRISH</v>
          </cell>
          <cell r="E2591" t="str">
            <v>G1132132</v>
          </cell>
          <cell r="F2591" t="str">
            <v>INDIAN</v>
          </cell>
          <cell r="G2591" t="str">
            <v>ACTUAL (VAULT)</v>
          </cell>
        </row>
        <row r="2592">
          <cell r="B2592">
            <v>41612</v>
          </cell>
          <cell r="C2592">
            <v>5631</v>
          </cell>
          <cell r="D2592" t="str">
            <v>RAVISHANKAR YADAV BECHU YADAV</v>
          </cell>
          <cell r="E2592" t="str">
            <v>K1561873</v>
          </cell>
          <cell r="F2592" t="str">
            <v>INDIAN</v>
          </cell>
          <cell r="G2592" t="str">
            <v>ACTUAL (VAULT)</v>
          </cell>
        </row>
        <row r="2593">
          <cell r="B2593">
            <v>41627</v>
          </cell>
          <cell r="C2593">
            <v>5633</v>
          </cell>
          <cell r="D2593" t="str">
            <v>SHAYAMSUNDAR YADAV BALIRAM YADAV</v>
          </cell>
          <cell r="E2593" t="str">
            <v>L2397372</v>
          </cell>
          <cell r="F2593" t="str">
            <v>INDIAN</v>
          </cell>
          <cell r="G2593" t="str">
            <v>ACTUAL (VAULT)</v>
          </cell>
        </row>
        <row r="2594">
          <cell r="B2594">
            <v>41627</v>
          </cell>
          <cell r="C2594">
            <v>5638</v>
          </cell>
          <cell r="D2594" t="str">
            <v>MOHAMMAD AKBAR ANSARI MOHAMMAD IBRAHIM</v>
          </cell>
          <cell r="E2594" t="str">
            <v>K0638840</v>
          </cell>
          <cell r="F2594" t="str">
            <v>INDIAN</v>
          </cell>
          <cell r="G2594" t="str">
            <v>ACTUAL (VAULT)</v>
          </cell>
        </row>
        <row r="2595">
          <cell r="B2595">
            <v>41605</v>
          </cell>
          <cell r="C2595">
            <v>5640</v>
          </cell>
          <cell r="D2595" t="str">
            <v>GURUCHARAN SINGH DEV LAL SINGH</v>
          </cell>
          <cell r="E2595" t="str">
            <v>G5259662</v>
          </cell>
          <cell r="F2595" t="str">
            <v>INDIAN</v>
          </cell>
          <cell r="G2595" t="str">
            <v>ACTUAL (VAULT)</v>
          </cell>
        </row>
        <row r="2596">
          <cell r="B2596">
            <v>41627</v>
          </cell>
          <cell r="C2596">
            <v>5641</v>
          </cell>
          <cell r="D2596" t="str">
            <v>MOHAMMAD GUDDU KHAN MOHAMMAD ZAHID</v>
          </cell>
          <cell r="E2596" t="str">
            <v>H2063526</v>
          </cell>
          <cell r="F2596" t="str">
            <v>INDIAN</v>
          </cell>
          <cell r="G2596" t="str">
            <v>ACTUAL (VAULT)</v>
          </cell>
        </row>
        <row r="2597">
          <cell r="B2597">
            <v>41605</v>
          </cell>
          <cell r="C2597">
            <v>5642</v>
          </cell>
          <cell r="D2597" t="str">
            <v>BINOD THAKUR RAGHAV THAKUR</v>
          </cell>
          <cell r="E2597" t="str">
            <v>H1784863</v>
          </cell>
          <cell r="F2597" t="str">
            <v>INDIAN</v>
          </cell>
          <cell r="G2597" t="str">
            <v>ACTUAL (VAULT)</v>
          </cell>
        </row>
        <row r="2598">
          <cell r="B2598">
            <v>41612</v>
          </cell>
          <cell r="C2598">
            <v>5643</v>
          </cell>
          <cell r="D2598" t="str">
            <v>GHANSHAYAM SAH DEONARAYN SAH</v>
          </cell>
          <cell r="E2598" t="str">
            <v>J9752624</v>
          </cell>
          <cell r="F2598" t="str">
            <v>INDIAN</v>
          </cell>
          <cell r="G2598" t="str">
            <v>ACTUAL (VAULT)</v>
          </cell>
        </row>
        <row r="2599">
          <cell r="B2599">
            <v>41605</v>
          </cell>
          <cell r="C2599">
            <v>5644</v>
          </cell>
          <cell r="D2599" t="str">
            <v>SONU KUMAR RAM SARWAN RAM</v>
          </cell>
          <cell r="E2599" t="str">
            <v>K7604355</v>
          </cell>
          <cell r="F2599" t="str">
            <v>INDIAN</v>
          </cell>
          <cell r="G2599" t="str">
            <v>ACTUAL (VAULT)</v>
          </cell>
        </row>
        <row r="2600">
          <cell r="B2600">
            <v>41605</v>
          </cell>
          <cell r="C2600">
            <v>5645</v>
          </cell>
          <cell r="D2600" t="str">
            <v xml:space="preserve">MUKESH KUMAR LALAN PRASAD </v>
          </cell>
          <cell r="E2600" t="str">
            <v>K7605029</v>
          </cell>
          <cell r="F2600" t="str">
            <v>INDIAN</v>
          </cell>
          <cell r="G2600" t="str">
            <v>ACTUAL (VAULT)</v>
          </cell>
        </row>
        <row r="2601">
          <cell r="B2601">
            <v>41605</v>
          </cell>
          <cell r="C2601">
            <v>5647</v>
          </cell>
          <cell r="D2601" t="str">
            <v>HARERAM CHAUHAN ADALAT CHAUHAN</v>
          </cell>
          <cell r="E2601" t="str">
            <v>K4003405</v>
          </cell>
          <cell r="F2601" t="str">
            <v>INDIAN</v>
          </cell>
          <cell r="G2601" t="str">
            <v>ACTUAL (VAULT)</v>
          </cell>
        </row>
        <row r="2602">
          <cell r="B2602">
            <v>41612</v>
          </cell>
          <cell r="C2602">
            <v>5653</v>
          </cell>
          <cell r="D2602" t="str">
            <v>RAMESH KUMAR YADAV MADHOLAL YADAV</v>
          </cell>
          <cell r="E2602" t="str">
            <v>H5153428</v>
          </cell>
          <cell r="F2602" t="str">
            <v>INDIAN</v>
          </cell>
          <cell r="G2602" t="str">
            <v>ACTUAL (VAULT)</v>
          </cell>
        </row>
        <row r="2603">
          <cell r="B2603">
            <v>41612</v>
          </cell>
          <cell r="C2603">
            <v>5654</v>
          </cell>
          <cell r="D2603" t="str">
            <v>BADSHAH CHOUDHRY KRISHNI CHOUDHRY</v>
          </cell>
          <cell r="E2603" t="str">
            <v>E8672269</v>
          </cell>
          <cell r="F2603" t="str">
            <v>INDIAN</v>
          </cell>
          <cell r="G2603" t="str">
            <v>RENEWAL</v>
          </cell>
        </row>
        <row r="2604">
          <cell r="B2604">
            <v>41619</v>
          </cell>
          <cell r="C2604">
            <v>5655</v>
          </cell>
          <cell r="D2604" t="str">
            <v xml:space="preserve">BHARAT YADAV YADUNANDAN YADAV </v>
          </cell>
          <cell r="E2604" t="str">
            <v>J2141626</v>
          </cell>
          <cell r="F2604" t="str">
            <v>INDIAN</v>
          </cell>
          <cell r="G2604" t="str">
            <v>ACTUAL (VAULT)</v>
          </cell>
        </row>
        <row r="2605">
          <cell r="B2605">
            <v>41619</v>
          </cell>
          <cell r="C2605">
            <v>5656</v>
          </cell>
          <cell r="D2605" t="str">
            <v>RAMESH KUMAR YADAV BRIJLAL CHAUDHARI</v>
          </cell>
          <cell r="E2605" t="str">
            <v>L1799437</v>
          </cell>
          <cell r="F2605" t="str">
            <v>INDIAN</v>
          </cell>
          <cell r="G2605" t="str">
            <v>ACTUAL (VAULT)</v>
          </cell>
        </row>
        <row r="2606">
          <cell r="B2606">
            <v>41612</v>
          </cell>
          <cell r="C2606">
            <v>5657</v>
          </cell>
          <cell r="D2606" t="str">
            <v>SURENDRA YADAV RAJ NARAYAN YADAV</v>
          </cell>
          <cell r="E2606" t="str">
            <v>H4499412</v>
          </cell>
          <cell r="F2606" t="str">
            <v>INDIAN</v>
          </cell>
          <cell r="G2606" t="str">
            <v>ACTUAL (VAULT)</v>
          </cell>
        </row>
        <row r="2607">
          <cell r="B2607">
            <v>41612</v>
          </cell>
          <cell r="C2607">
            <v>5659</v>
          </cell>
          <cell r="D2607" t="str">
            <v>RAKESH KUMAR UGFWAR MAHTO</v>
          </cell>
          <cell r="E2607" t="str">
            <v>K9575937</v>
          </cell>
          <cell r="F2607" t="str">
            <v>INDIAN</v>
          </cell>
          <cell r="G2607" t="str">
            <v>ACTUAL (VAULT)</v>
          </cell>
        </row>
        <row r="2608">
          <cell r="B2608">
            <v>41627</v>
          </cell>
          <cell r="C2608">
            <v>5660</v>
          </cell>
          <cell r="D2608" t="str">
            <v>GULAM NAIYAR GULAM HUSAIN</v>
          </cell>
          <cell r="E2608" t="str">
            <v>K2544466</v>
          </cell>
          <cell r="F2608" t="str">
            <v>INDIAN</v>
          </cell>
          <cell r="G2608" t="str">
            <v>ACTUAL (VAULT)</v>
          </cell>
        </row>
        <row r="2609">
          <cell r="B2609">
            <v>41619</v>
          </cell>
          <cell r="C2609">
            <v>5663</v>
          </cell>
          <cell r="D2609" t="str">
            <v>NURUDDIN KHAN IMAM HASAN KHAN</v>
          </cell>
          <cell r="E2609" t="str">
            <v>G5637889</v>
          </cell>
          <cell r="F2609" t="str">
            <v>INDIAN</v>
          </cell>
          <cell r="G2609" t="str">
            <v>ACTUAL (VAULT)</v>
          </cell>
        </row>
        <row r="2610">
          <cell r="B2610">
            <v>41627</v>
          </cell>
          <cell r="C2610">
            <v>5665</v>
          </cell>
          <cell r="D2610" t="str">
            <v>RAM ASHISH BARI DAMARI BARI</v>
          </cell>
          <cell r="E2610" t="str">
            <v>G4064418</v>
          </cell>
          <cell r="F2610" t="str">
            <v>INDIAN</v>
          </cell>
          <cell r="G2610" t="str">
            <v>ACTUAL (VAULT)</v>
          </cell>
        </row>
        <row r="2611">
          <cell r="B2611">
            <v>41605</v>
          </cell>
          <cell r="C2611">
            <v>5666</v>
          </cell>
          <cell r="D2611" t="str">
            <v>NAND KISHOR CHAUDHARY KAMAL CHAUDHARY</v>
          </cell>
          <cell r="E2611" t="str">
            <v>J8913078</v>
          </cell>
          <cell r="F2611" t="str">
            <v>INDIAN</v>
          </cell>
          <cell r="G2611" t="str">
            <v>ACTUAL (VAULT)</v>
          </cell>
        </row>
        <row r="2612">
          <cell r="B2612">
            <v>41633</v>
          </cell>
          <cell r="C2612">
            <v>5670</v>
          </cell>
          <cell r="D2612" t="str">
            <v>PARAS PRASAD MISHRI PRASAD</v>
          </cell>
          <cell r="E2612" t="str">
            <v>F2593125</v>
          </cell>
          <cell r="F2612" t="str">
            <v>INDIAN</v>
          </cell>
          <cell r="G2612" t="str">
            <v>ACTUAL (VAULT)</v>
          </cell>
        </row>
        <row r="2613">
          <cell r="B2613">
            <v>41615</v>
          </cell>
          <cell r="C2613">
            <v>5671</v>
          </cell>
          <cell r="D2613" t="str">
            <v>SANDEEP KUMAR SINGH VIRENDRA SINGH</v>
          </cell>
          <cell r="E2613" t="str">
            <v>k1343426</v>
          </cell>
          <cell r="F2613" t="str">
            <v>INDIAN</v>
          </cell>
          <cell r="G2613" t="str">
            <v>ACTUAL (VAULT)</v>
          </cell>
        </row>
        <row r="2614">
          <cell r="B2614">
            <v>41612</v>
          </cell>
          <cell r="C2614">
            <v>5674</v>
          </cell>
          <cell r="D2614" t="str">
            <v>ANWER HUSSAIN KADIM MIYAN</v>
          </cell>
          <cell r="E2614" t="str">
            <v>H7466560</v>
          </cell>
          <cell r="F2614" t="str">
            <v>INDIAN</v>
          </cell>
          <cell r="G2614" t="str">
            <v>ACTUAL (VAULT)</v>
          </cell>
        </row>
        <row r="2615">
          <cell r="B2615">
            <v>41648</v>
          </cell>
          <cell r="C2615">
            <v>5675</v>
          </cell>
          <cell r="D2615" t="str">
            <v>JASPAL SINGH BAMRA AMAR SINGH</v>
          </cell>
          <cell r="E2615" t="str">
            <v>J1368605</v>
          </cell>
          <cell r="F2615" t="str">
            <v>INDIAN</v>
          </cell>
          <cell r="G2615" t="str">
            <v>ACTUAL (VAULT)</v>
          </cell>
        </row>
        <row r="2616">
          <cell r="B2616">
            <v>41627</v>
          </cell>
          <cell r="C2616">
            <v>5676</v>
          </cell>
          <cell r="D2616" t="str">
            <v xml:space="preserve">DAYA SHANKAR PARMOD KUMAR </v>
          </cell>
          <cell r="E2616" t="str">
            <v>K1451469</v>
          </cell>
          <cell r="F2616" t="str">
            <v>INDIAN</v>
          </cell>
          <cell r="G2616" t="str">
            <v>ACTUAL (VAULT)</v>
          </cell>
        </row>
        <row r="2617">
          <cell r="B2617">
            <v>41632</v>
          </cell>
          <cell r="C2617">
            <v>5677</v>
          </cell>
          <cell r="D2617" t="str">
            <v>BAHADAR SINGH KHARAITY RAM</v>
          </cell>
          <cell r="E2617" t="str">
            <v>K1454737</v>
          </cell>
          <cell r="F2617" t="str">
            <v>INDIAN</v>
          </cell>
          <cell r="G2617" t="str">
            <v>ACTUAL (VAULT)</v>
          </cell>
        </row>
        <row r="2618">
          <cell r="B2618">
            <v>41632</v>
          </cell>
          <cell r="C2618">
            <v>5678</v>
          </cell>
          <cell r="D2618" t="str">
            <v>MANDEEP SINGH DARA SINGH</v>
          </cell>
          <cell r="E2618" t="str">
            <v>K1455992</v>
          </cell>
          <cell r="F2618" t="str">
            <v>INDIAN</v>
          </cell>
          <cell r="G2618" t="str">
            <v>ACTUAL (VAULT)</v>
          </cell>
        </row>
        <row r="2619">
          <cell r="B2619">
            <v>41648</v>
          </cell>
          <cell r="C2619">
            <v>5679</v>
          </cell>
          <cell r="D2619" t="str">
            <v>KAHAN SINGH KARTAR SINGH</v>
          </cell>
          <cell r="E2619" t="str">
            <v>H6046350</v>
          </cell>
          <cell r="F2619" t="str">
            <v>INDIAN</v>
          </cell>
          <cell r="G2619" t="str">
            <v>ACTUAL (VAULT)</v>
          </cell>
        </row>
        <row r="2620">
          <cell r="B2620">
            <v>41627</v>
          </cell>
          <cell r="C2620">
            <v>5680</v>
          </cell>
          <cell r="D2620" t="str">
            <v>BALJINDER SINGH KEWAL SINGH</v>
          </cell>
          <cell r="E2620" t="str">
            <v>G8050182</v>
          </cell>
          <cell r="F2620" t="str">
            <v>INDIAN</v>
          </cell>
          <cell r="G2620" t="str">
            <v>ACTUAL (VAULT)</v>
          </cell>
        </row>
        <row r="2621">
          <cell r="B2621">
            <v>41627</v>
          </cell>
          <cell r="C2621">
            <v>5681</v>
          </cell>
          <cell r="D2621" t="str">
            <v>HARWINDER SINGH MANGAL SINGH</v>
          </cell>
          <cell r="E2621" t="str">
            <v>H8280488</v>
          </cell>
          <cell r="F2621" t="str">
            <v>INDIAN</v>
          </cell>
          <cell r="G2621" t="str">
            <v>ACTUAL (VAULT)</v>
          </cell>
        </row>
        <row r="2622">
          <cell r="B2622">
            <v>41630</v>
          </cell>
          <cell r="C2622">
            <v>5682</v>
          </cell>
          <cell r="D2622" t="str">
            <v>ONKAR SINGH AMAR SINGH</v>
          </cell>
          <cell r="E2622" t="str">
            <v>J2361952</v>
          </cell>
          <cell r="F2622" t="str">
            <v>INDIAN</v>
          </cell>
          <cell r="G2622" t="str">
            <v>ACTUAL (VAULT)</v>
          </cell>
        </row>
        <row r="2623">
          <cell r="B2623">
            <v>41627</v>
          </cell>
          <cell r="C2623">
            <v>5683</v>
          </cell>
          <cell r="D2623" t="str">
            <v>HARNEK SINGH KEWAL SINGH</v>
          </cell>
          <cell r="E2623" t="str">
            <v>F5736562</v>
          </cell>
          <cell r="F2623" t="str">
            <v>INDIAN</v>
          </cell>
          <cell r="G2623" t="str">
            <v>ACTUAL (VAULT)</v>
          </cell>
        </row>
        <row r="2624">
          <cell r="B2624">
            <v>41648</v>
          </cell>
          <cell r="C2624">
            <v>5684</v>
          </cell>
          <cell r="D2624" t="str">
            <v>RAGHUBAR SHAHNI TILAK</v>
          </cell>
          <cell r="E2624" t="str">
            <v>L3121774</v>
          </cell>
          <cell r="F2624" t="str">
            <v>INDIAN</v>
          </cell>
          <cell r="G2624" t="str">
            <v>ACTUAL (VAULT)</v>
          </cell>
        </row>
        <row r="2625">
          <cell r="B2625">
            <v>41612</v>
          </cell>
          <cell r="C2625">
            <v>5686</v>
          </cell>
          <cell r="D2625" t="str">
            <v>PARAMJEET SINGH BHUPINDER SINGH</v>
          </cell>
          <cell r="E2625" t="str">
            <v>J4610297</v>
          </cell>
          <cell r="F2625" t="str">
            <v>INDIAN</v>
          </cell>
          <cell r="G2625" t="str">
            <v>ACTUAL (VAULT)</v>
          </cell>
        </row>
        <row r="2626">
          <cell r="B2626">
            <v>41612</v>
          </cell>
          <cell r="C2626">
            <v>5687</v>
          </cell>
          <cell r="D2626" t="str">
            <v xml:space="preserve">SHAM KRISHAN JARNAIL SINGH ALIAS </v>
          </cell>
          <cell r="E2626" t="str">
            <v>L1050979</v>
          </cell>
          <cell r="F2626" t="str">
            <v>INDIAN</v>
          </cell>
          <cell r="G2626" t="str">
            <v>ACTUAL (VAULT)</v>
          </cell>
        </row>
        <row r="2627">
          <cell r="B2627">
            <v>41612</v>
          </cell>
          <cell r="C2627">
            <v>5688</v>
          </cell>
          <cell r="D2627" t="str">
            <v>LOVEJEET SINGH SUKHWINDER SINGH</v>
          </cell>
          <cell r="E2627" t="str">
            <v>J4604840</v>
          </cell>
          <cell r="F2627" t="str">
            <v>INDIAN</v>
          </cell>
          <cell r="G2627" t="str">
            <v>ACTUAL (VAULT)</v>
          </cell>
        </row>
        <row r="2628">
          <cell r="B2628">
            <v>41612</v>
          </cell>
          <cell r="C2628">
            <v>5689</v>
          </cell>
          <cell r="D2628" t="str">
            <v>GAGANDEEP SINGH SUKHWINDER SINGH</v>
          </cell>
          <cell r="E2628" t="str">
            <v>H0511009</v>
          </cell>
          <cell r="F2628" t="str">
            <v>INDIAN</v>
          </cell>
          <cell r="G2628" t="str">
            <v>ACTUAL (VAULT)</v>
          </cell>
        </row>
        <row r="2629">
          <cell r="B2629">
            <v>41608</v>
          </cell>
          <cell r="C2629">
            <v>5690</v>
          </cell>
          <cell r="D2629" t="str">
            <v>SAHIL SHARMA BODH RAJ</v>
          </cell>
          <cell r="E2629" t="str">
            <v>H7330009</v>
          </cell>
          <cell r="F2629" t="str">
            <v>INDIAN</v>
          </cell>
          <cell r="G2629" t="str">
            <v>ACTUAL (VAULT)</v>
          </cell>
        </row>
        <row r="2630">
          <cell r="B2630">
            <v>41621</v>
          </cell>
          <cell r="C2630">
            <v>5692</v>
          </cell>
          <cell r="D2630" t="str">
            <v>SUKHWINDER SINGH KULWANT SINGH</v>
          </cell>
          <cell r="E2630" t="str">
            <v>K9707400</v>
          </cell>
          <cell r="F2630" t="str">
            <v>INDIAN</v>
          </cell>
          <cell r="G2630" t="str">
            <v>ACTUAL (VAULT)</v>
          </cell>
        </row>
        <row r="2631">
          <cell r="B2631">
            <v>41621</v>
          </cell>
          <cell r="C2631">
            <v>5693</v>
          </cell>
          <cell r="D2631" t="str">
            <v>BALJINDER SINGH JASWANT SINGH</v>
          </cell>
          <cell r="E2631" t="str">
            <v>J7047923</v>
          </cell>
          <cell r="F2631" t="str">
            <v>INDIAN</v>
          </cell>
          <cell r="G2631" t="str">
            <v>ACTUAL (VAULT)</v>
          </cell>
        </row>
        <row r="2632">
          <cell r="B2632">
            <v>41627</v>
          </cell>
          <cell r="C2632">
            <v>5694</v>
          </cell>
          <cell r="D2632" t="str">
            <v>PARTAP SINGH KARNAIL SINGH</v>
          </cell>
          <cell r="E2632" t="str">
            <v>J9579458</v>
          </cell>
          <cell r="F2632" t="str">
            <v>INDIAN</v>
          </cell>
          <cell r="G2632" t="str">
            <v>ACTUAL (VAULT)</v>
          </cell>
        </row>
        <row r="2633">
          <cell r="B2633">
            <v>41625</v>
          </cell>
          <cell r="C2633">
            <v>5696</v>
          </cell>
          <cell r="D2633" t="str">
            <v>GURPREET SINGH RAVINDER PAL SINGH</v>
          </cell>
          <cell r="E2633" t="str">
            <v>J2612339</v>
          </cell>
          <cell r="F2633" t="str">
            <v>INDIAN</v>
          </cell>
          <cell r="G2633" t="str">
            <v>ACTUAL (VAULT)</v>
          </cell>
        </row>
        <row r="2634">
          <cell r="B2634">
            <v>41625</v>
          </cell>
          <cell r="C2634">
            <v>5697</v>
          </cell>
          <cell r="D2634" t="str">
            <v>LUCKY SHARMA DHARAM PAUL</v>
          </cell>
          <cell r="E2634" t="str">
            <v>J2611708</v>
          </cell>
          <cell r="F2634" t="str">
            <v>INDIAN</v>
          </cell>
          <cell r="G2634" t="str">
            <v>VACATION</v>
          </cell>
        </row>
        <row r="2635">
          <cell r="B2635">
            <v>41625</v>
          </cell>
          <cell r="C2635">
            <v>5698</v>
          </cell>
          <cell r="D2635" t="str">
            <v>KULDIP SHARMA MANOHAR</v>
          </cell>
          <cell r="E2635" t="str">
            <v>F7701620</v>
          </cell>
          <cell r="F2635" t="str">
            <v>INDIAN</v>
          </cell>
          <cell r="G2635" t="str">
            <v>VACATION</v>
          </cell>
        </row>
        <row r="2636">
          <cell r="B2636">
            <v>41621</v>
          </cell>
          <cell r="C2636">
            <v>5699</v>
          </cell>
          <cell r="D2636" t="str">
            <v xml:space="preserve">ANIL KUMAR LALOO PRASAD </v>
          </cell>
          <cell r="E2636" t="str">
            <v>H1221786</v>
          </cell>
          <cell r="F2636" t="str">
            <v>INDIAN</v>
          </cell>
          <cell r="G2636" t="str">
            <v>ACTUAL (VAULT)</v>
          </cell>
        </row>
        <row r="2637">
          <cell r="B2637">
            <v>41625</v>
          </cell>
          <cell r="C2637">
            <v>5700</v>
          </cell>
          <cell r="D2637" t="str">
            <v>SUKHJINDER SINGH NIRMAL SINGH</v>
          </cell>
          <cell r="E2637" t="str">
            <v>L4373907</v>
          </cell>
          <cell r="F2637" t="str">
            <v>INDIAN</v>
          </cell>
          <cell r="G2637" t="str">
            <v>ACTUAL (VAULT)</v>
          </cell>
        </row>
        <row r="2638">
          <cell r="B2638">
            <v>41630</v>
          </cell>
          <cell r="C2638">
            <v>5702</v>
          </cell>
          <cell r="D2638" t="str">
            <v>JAGDEEP SINGH JAGIR SINGH</v>
          </cell>
          <cell r="E2638" t="str">
            <v>K0268311</v>
          </cell>
          <cell r="F2638" t="str">
            <v>INDIAN</v>
          </cell>
          <cell r="G2638" t="str">
            <v>ACTUAL (VAULT)</v>
          </cell>
        </row>
        <row r="2639">
          <cell r="B2639">
            <v>41636</v>
          </cell>
          <cell r="C2639">
            <v>5703</v>
          </cell>
          <cell r="D2639" t="str">
            <v>JAGMEET SINGH RAVINDER SINGH</v>
          </cell>
          <cell r="E2639" t="str">
            <v>L5594199</v>
          </cell>
          <cell r="F2639" t="str">
            <v>INDIAN</v>
          </cell>
          <cell r="G2639" t="str">
            <v>ACTUAL (VAULT)</v>
          </cell>
        </row>
        <row r="2640">
          <cell r="B2640">
            <v>41651</v>
          </cell>
          <cell r="C2640">
            <v>5704</v>
          </cell>
          <cell r="D2640" t="str">
            <v>BALRAJ SINGH KARTAR SINGH</v>
          </cell>
          <cell r="E2640" t="str">
            <v>H5061465</v>
          </cell>
          <cell r="F2640" t="str">
            <v>INDIAN</v>
          </cell>
          <cell r="G2640" t="str">
            <v>ACTUAL (VAULT)</v>
          </cell>
        </row>
        <row r="2641">
          <cell r="B2641">
            <v>41624</v>
          </cell>
          <cell r="C2641">
            <v>5705</v>
          </cell>
          <cell r="D2641" t="str">
            <v>DANISH RABBANI HABIBUR RAHMAN</v>
          </cell>
          <cell r="E2641" t="str">
            <v>K6810814</v>
          </cell>
          <cell r="F2641" t="str">
            <v>INDIAN</v>
          </cell>
          <cell r="G2641" t="str">
            <v>ACTUAL (VAULT)</v>
          </cell>
        </row>
        <row r="2642">
          <cell r="B2642">
            <v>41624</v>
          </cell>
          <cell r="C2642">
            <v>5706</v>
          </cell>
          <cell r="D2642" t="str">
            <v>BINOD YADAV HOSILA YADAV</v>
          </cell>
          <cell r="E2642" t="str">
            <v>H0526995</v>
          </cell>
          <cell r="F2642" t="str">
            <v>INDIAN</v>
          </cell>
          <cell r="G2642" t="str">
            <v>ACTUAL (VAULT)</v>
          </cell>
        </row>
        <row r="2643">
          <cell r="B2643">
            <v>41624</v>
          </cell>
          <cell r="C2643">
            <v>5707</v>
          </cell>
          <cell r="D2643" t="str">
            <v xml:space="preserve">VASHI AHMED TAHIR ALEE </v>
          </cell>
          <cell r="E2643" t="str">
            <v>L2914066</v>
          </cell>
          <cell r="F2643" t="str">
            <v>INDIAN</v>
          </cell>
          <cell r="G2643" t="str">
            <v>ACTUAL (VAULT)</v>
          </cell>
        </row>
        <row r="2644">
          <cell r="B2644">
            <v>41624</v>
          </cell>
          <cell r="C2644">
            <v>5709</v>
          </cell>
          <cell r="D2644" t="str">
            <v>MANJESH BIKAU PRASAD</v>
          </cell>
          <cell r="E2644" t="str">
            <v>K4506798</v>
          </cell>
          <cell r="F2644" t="str">
            <v>INDIAN</v>
          </cell>
          <cell r="G2644" t="str">
            <v>ACTUAL (VAULT)</v>
          </cell>
        </row>
        <row r="2645">
          <cell r="B2645">
            <v>41624</v>
          </cell>
          <cell r="C2645">
            <v>5710</v>
          </cell>
          <cell r="D2645" t="str">
            <v>DILEEP SHARMA MUNSHI SHARMA</v>
          </cell>
          <cell r="E2645" t="str">
            <v>L3721675</v>
          </cell>
          <cell r="F2645" t="str">
            <v>INDIAN</v>
          </cell>
          <cell r="G2645" t="str">
            <v>ACTUAL (VAULT)</v>
          </cell>
        </row>
        <row r="2646">
          <cell r="B2646">
            <v>41624</v>
          </cell>
          <cell r="C2646">
            <v>5711</v>
          </cell>
          <cell r="D2646" t="str">
            <v>KANHAIYA LAL SHARMA RAM SURAT SHARMA</v>
          </cell>
          <cell r="E2646" t="str">
            <v>J1069088</v>
          </cell>
          <cell r="F2646" t="str">
            <v>INDIAN</v>
          </cell>
          <cell r="G2646" t="str">
            <v>ACTUAL (VAULT)</v>
          </cell>
        </row>
        <row r="2647">
          <cell r="B2647">
            <v>41652</v>
          </cell>
          <cell r="C2647">
            <v>5712</v>
          </cell>
          <cell r="D2647" t="str">
            <v>SUNIL KANNAUJIYA SHIV BACHAN KANAUJIYA</v>
          </cell>
          <cell r="E2647" t="str">
            <v>L3708659</v>
          </cell>
          <cell r="F2647" t="str">
            <v>INDIAN</v>
          </cell>
          <cell r="G2647" t="str">
            <v>ACTUAL (VAULT)</v>
          </cell>
        </row>
        <row r="2648">
          <cell r="B2648">
            <v>41652</v>
          </cell>
          <cell r="C2648">
            <v>5713</v>
          </cell>
          <cell r="D2648" t="str">
            <v>SHRI BHAGWAN PAL THAG PAL</v>
          </cell>
          <cell r="E2648" t="str">
            <v>K2433260</v>
          </cell>
          <cell r="F2648" t="str">
            <v>INDIAN</v>
          </cell>
          <cell r="G2648" t="str">
            <v>ACTUAL (VAULT)</v>
          </cell>
        </row>
        <row r="2649">
          <cell r="B2649">
            <v>41624</v>
          </cell>
          <cell r="C2649">
            <v>5714</v>
          </cell>
          <cell r="D2649" t="str">
            <v>SALIK ANAVAR JAKIR ALAM</v>
          </cell>
          <cell r="E2649" t="str">
            <v>K9294802</v>
          </cell>
          <cell r="F2649" t="str">
            <v>INDIAN</v>
          </cell>
          <cell r="G2649" t="str">
            <v>ACTUAL (VAULT)</v>
          </cell>
        </row>
        <row r="2650">
          <cell r="B2650">
            <v>41624</v>
          </cell>
          <cell r="C2650">
            <v>5715</v>
          </cell>
          <cell r="D2650" t="str">
            <v>RAJU PRASAD LALAI PRASAD</v>
          </cell>
          <cell r="E2650" t="str">
            <v>G5704785</v>
          </cell>
          <cell r="F2650" t="str">
            <v>INDIAN</v>
          </cell>
          <cell r="G2650" t="str">
            <v>ACTUAL (VAULT)</v>
          </cell>
        </row>
        <row r="2651">
          <cell r="B2651">
            <v>41624</v>
          </cell>
          <cell r="C2651">
            <v>5716</v>
          </cell>
          <cell r="D2651" t="str">
            <v>RABU MIYAN MUSTAKIM MIYAN</v>
          </cell>
          <cell r="E2651" t="str">
            <v>L2395411</v>
          </cell>
          <cell r="F2651" t="str">
            <v>INDIAN</v>
          </cell>
          <cell r="G2651" t="str">
            <v>ACTUAL (VAULT)</v>
          </cell>
        </row>
        <row r="2652">
          <cell r="B2652">
            <v>41624</v>
          </cell>
          <cell r="C2652">
            <v>5717</v>
          </cell>
          <cell r="D2652" t="str">
            <v>NARSHED ALAM HALIMIDDIN</v>
          </cell>
          <cell r="E2652" t="str">
            <v>L2379794</v>
          </cell>
          <cell r="F2652" t="str">
            <v>INDIAN</v>
          </cell>
          <cell r="G2652" t="str">
            <v>ACTUAL (VAULT)</v>
          </cell>
        </row>
        <row r="2653">
          <cell r="B2653">
            <v>41624</v>
          </cell>
          <cell r="C2653">
            <v>5718</v>
          </cell>
          <cell r="D2653" t="str">
            <v>MOHAMMAD ALI ASHRAF GAFFAR NADAF</v>
          </cell>
          <cell r="E2653" t="str">
            <v>L4692992</v>
          </cell>
          <cell r="F2653" t="str">
            <v>INDIAN</v>
          </cell>
          <cell r="G2653" t="str">
            <v>ACTUAL (VAULT)</v>
          </cell>
        </row>
        <row r="2654">
          <cell r="B2654">
            <v>41652</v>
          </cell>
          <cell r="C2654">
            <v>5719</v>
          </cell>
          <cell r="D2654" t="str">
            <v>MD FAKHARE ALAM MD SHAH-ALAM</v>
          </cell>
          <cell r="E2654" t="str">
            <v>L3010206</v>
          </cell>
          <cell r="F2654" t="str">
            <v>INDIAN</v>
          </cell>
          <cell r="G2654" t="str">
            <v>ACTUAL (VAULT)</v>
          </cell>
        </row>
        <row r="2655">
          <cell r="B2655">
            <v>41624</v>
          </cell>
          <cell r="C2655">
            <v>5720</v>
          </cell>
          <cell r="D2655" t="str">
            <v>ANZAR ALAM MOHAMMAD JUNED ALAM</v>
          </cell>
          <cell r="E2655" t="str">
            <v>K3121036</v>
          </cell>
          <cell r="F2655" t="str">
            <v>INDIAN</v>
          </cell>
          <cell r="G2655" t="str">
            <v>ACTUAL (VAULT)</v>
          </cell>
        </row>
        <row r="2656">
          <cell r="B2656">
            <v>41635</v>
          </cell>
          <cell r="C2656">
            <v>5722</v>
          </cell>
          <cell r="D2656" t="str">
            <v>ASHOK PASI HARIDAYAL PASI</v>
          </cell>
          <cell r="E2656" t="str">
            <v>L1321156</v>
          </cell>
          <cell r="F2656" t="str">
            <v>INDIAN</v>
          </cell>
          <cell r="G2656" t="str">
            <v>ACTUAL (VAULT)</v>
          </cell>
        </row>
        <row r="2657">
          <cell r="B2657">
            <v>41624</v>
          </cell>
          <cell r="C2657">
            <v>5723</v>
          </cell>
          <cell r="D2657" t="str">
            <v>CHHOTELAL SUDAMA</v>
          </cell>
          <cell r="E2657" t="str">
            <v>K5318185</v>
          </cell>
          <cell r="F2657" t="str">
            <v>INDIAN</v>
          </cell>
          <cell r="G2657" t="str">
            <v>ACTUAL (VAULT)</v>
          </cell>
        </row>
        <row r="2658">
          <cell r="B2658">
            <v>41624</v>
          </cell>
          <cell r="C2658">
            <v>5724</v>
          </cell>
          <cell r="D2658" t="str">
            <v>MASHRAF ALI MOHAMMAL RABBANI</v>
          </cell>
          <cell r="E2658" t="str">
            <v>L3008303</v>
          </cell>
          <cell r="F2658" t="str">
            <v>INDIAN</v>
          </cell>
          <cell r="G2658" t="str">
            <v>ACTUAL (VAULT)</v>
          </cell>
        </row>
        <row r="2659">
          <cell r="B2659">
            <v>41624</v>
          </cell>
          <cell r="C2659">
            <v>5726</v>
          </cell>
          <cell r="D2659" t="str">
            <v>CHHATHU MAHATHO NATHUNI MAHATHO</v>
          </cell>
          <cell r="E2659" t="str">
            <v>H9778223</v>
          </cell>
          <cell r="F2659" t="str">
            <v>INDIAN</v>
          </cell>
          <cell r="G2659" t="str">
            <v>ACTUAL (VAULT)</v>
          </cell>
        </row>
        <row r="2660">
          <cell r="B2660">
            <v>41624</v>
          </cell>
          <cell r="C2660">
            <v>5727</v>
          </cell>
          <cell r="D2660" t="str">
            <v>HANSRAJ AYODHYA PRASAD</v>
          </cell>
          <cell r="E2660" t="str">
            <v>J0142908</v>
          </cell>
          <cell r="F2660" t="str">
            <v>INDIAN</v>
          </cell>
          <cell r="G2660" t="str">
            <v>ACTUAL (VAULT)</v>
          </cell>
        </row>
        <row r="2661">
          <cell r="B2661">
            <v>41624</v>
          </cell>
          <cell r="C2661">
            <v>5728</v>
          </cell>
          <cell r="D2661" t="str">
            <v>MONAKKA BUDHURAJBRAR</v>
          </cell>
          <cell r="E2661" t="str">
            <v>J8793525</v>
          </cell>
          <cell r="F2661" t="str">
            <v>INDIAN</v>
          </cell>
          <cell r="G2661" t="str">
            <v>ACTUAL (VAULT)</v>
          </cell>
        </row>
        <row r="2662">
          <cell r="B2662">
            <v>41624</v>
          </cell>
          <cell r="C2662">
            <v>5729</v>
          </cell>
          <cell r="D2662" t="str">
            <v>MUNNA TURHA BALIRAJ TURHA</v>
          </cell>
          <cell r="E2662" t="str">
            <v>L2916117</v>
          </cell>
          <cell r="F2662" t="str">
            <v>INDIAN</v>
          </cell>
          <cell r="G2662" t="str">
            <v>ACTUAL (VAULT)</v>
          </cell>
        </row>
        <row r="2663">
          <cell r="B2663">
            <v>41624</v>
          </cell>
          <cell r="C2663">
            <v>5730</v>
          </cell>
          <cell r="D2663" t="str">
            <v>PRADEEP KUMAR NAGENDRA DEVI</v>
          </cell>
          <cell r="E2663" t="str">
            <v>K1336996</v>
          </cell>
          <cell r="F2663" t="str">
            <v>INDIAN</v>
          </cell>
          <cell r="G2663" t="str">
            <v>ACTUAL (VAULT)</v>
          </cell>
        </row>
        <row r="2664">
          <cell r="B2664">
            <v>41624</v>
          </cell>
          <cell r="C2664">
            <v>5731</v>
          </cell>
          <cell r="D2664" t="str">
            <v>RAJU SINGH HARI SHCHANDRA SINGH</v>
          </cell>
          <cell r="E2664" t="str">
            <v>L4697076</v>
          </cell>
          <cell r="F2664" t="str">
            <v>INDIAN</v>
          </cell>
          <cell r="G2664" t="str">
            <v>ACTUAL (VAULT)</v>
          </cell>
        </row>
        <row r="2665">
          <cell r="B2665">
            <v>41652</v>
          </cell>
          <cell r="C2665">
            <v>5732</v>
          </cell>
          <cell r="D2665" t="str">
            <v>UPENDRA RAM PARASHURAM RAM</v>
          </cell>
          <cell r="E2665" t="str">
            <v>H9771669</v>
          </cell>
          <cell r="F2665" t="str">
            <v>INDIAN</v>
          </cell>
          <cell r="G2665" t="str">
            <v>ACTUAL (VAULT)</v>
          </cell>
        </row>
        <row r="2666">
          <cell r="B2666">
            <v>41635</v>
          </cell>
          <cell r="C2666">
            <v>5733</v>
          </cell>
          <cell r="D2666" t="str">
            <v>SATYA NARAYN SINGH AMBIKA SINGH</v>
          </cell>
          <cell r="E2666" t="str">
            <v>K4507350</v>
          </cell>
          <cell r="F2666" t="str">
            <v>INDIAN</v>
          </cell>
          <cell r="G2666" t="str">
            <v>ACTUAL (VAULT)</v>
          </cell>
        </row>
        <row r="2667">
          <cell r="B2667">
            <v>41652</v>
          </cell>
          <cell r="C2667">
            <v>5734</v>
          </cell>
          <cell r="D2667" t="str">
            <v>RAKESH PASWAN LALAN MANJHI</v>
          </cell>
          <cell r="E2667" t="str">
            <v>F2120146</v>
          </cell>
          <cell r="F2667" t="str">
            <v>INDIAN</v>
          </cell>
          <cell r="G2667" t="str">
            <v>ACTUAL (VAULT)</v>
          </cell>
        </row>
        <row r="2668">
          <cell r="B2668">
            <v>41624</v>
          </cell>
          <cell r="C2668">
            <v>5736</v>
          </cell>
          <cell r="D2668" t="str">
            <v>NASRUDDIN SHAH MOHAMMAD AMRUDDIN SHAH</v>
          </cell>
          <cell r="E2668" t="str">
            <v>K1345811</v>
          </cell>
          <cell r="F2668" t="str">
            <v>INDIAN</v>
          </cell>
          <cell r="G2668" t="str">
            <v>CANCELLED</v>
          </cell>
        </row>
        <row r="2669">
          <cell r="B2669">
            <v>41635</v>
          </cell>
          <cell r="C2669">
            <v>5737</v>
          </cell>
          <cell r="D2669" t="str">
            <v>NAGENDRA RAM SWAROOP</v>
          </cell>
          <cell r="E2669" t="str">
            <v>L2756112</v>
          </cell>
          <cell r="F2669" t="str">
            <v>INDIAN</v>
          </cell>
          <cell r="G2669" t="str">
            <v>ACTUAL (VAULT)</v>
          </cell>
        </row>
        <row r="2670">
          <cell r="B2670">
            <v>41624</v>
          </cell>
          <cell r="C2670">
            <v>5738</v>
          </cell>
          <cell r="D2670" t="str">
            <v>MUKESH BHAR SHEOJI BHAR</v>
          </cell>
          <cell r="E2670" t="str">
            <v>L2382889</v>
          </cell>
          <cell r="F2670" t="str">
            <v>INDIAN</v>
          </cell>
          <cell r="G2670" t="str">
            <v>ACTUAL (VAULT)</v>
          </cell>
        </row>
        <row r="2671">
          <cell r="B2671">
            <v>41624</v>
          </cell>
          <cell r="C2671">
            <v>5739</v>
          </cell>
          <cell r="D2671" t="str">
            <v xml:space="preserve">MOHAMMAD SABIR GAURI </v>
          </cell>
          <cell r="E2671" t="str">
            <v>K0643750</v>
          </cell>
          <cell r="F2671" t="str">
            <v>INDIAN</v>
          </cell>
          <cell r="G2671" t="str">
            <v>ACTUAL (VAULT)</v>
          </cell>
        </row>
        <row r="2672">
          <cell r="B2672">
            <v>41635</v>
          </cell>
          <cell r="C2672">
            <v>5741</v>
          </cell>
          <cell r="D2672" t="str">
            <v>MANOJ KUMAR CHHEDDU</v>
          </cell>
          <cell r="E2672" t="str">
            <v>K3998993</v>
          </cell>
          <cell r="F2672" t="str">
            <v>INDIAN</v>
          </cell>
          <cell r="G2672" t="str">
            <v>ACTUAL (VAULT)</v>
          </cell>
        </row>
        <row r="2673">
          <cell r="B2673">
            <v>41635</v>
          </cell>
          <cell r="C2673">
            <v>5742</v>
          </cell>
          <cell r="D2673" t="str">
            <v>JALESHWAR CHAUHAN BHAGIRATI NONIYA</v>
          </cell>
          <cell r="E2673" t="str">
            <v>J5014567</v>
          </cell>
          <cell r="F2673" t="str">
            <v>INDIAN</v>
          </cell>
          <cell r="G2673" t="str">
            <v>ACTUAL (VAULT)</v>
          </cell>
        </row>
        <row r="2674">
          <cell r="B2674">
            <v>41624</v>
          </cell>
          <cell r="C2674">
            <v>5743</v>
          </cell>
          <cell r="D2674" t="str">
            <v>HIRAMAN BHAR BISHWANATH BHAR</v>
          </cell>
          <cell r="E2674" t="str">
            <v>F2120060</v>
          </cell>
          <cell r="F2674" t="str">
            <v>INDIAN</v>
          </cell>
          <cell r="G2674" t="str">
            <v>ACTUAL (VAULT)</v>
          </cell>
        </row>
        <row r="2675">
          <cell r="B2675">
            <v>41635</v>
          </cell>
          <cell r="C2675">
            <v>5744</v>
          </cell>
          <cell r="D2675" t="str">
            <v>DIYAM KUMAR SHARMA VIRENDRA SHARMA</v>
          </cell>
          <cell r="E2675" t="str">
            <v>L3131988</v>
          </cell>
          <cell r="F2675" t="str">
            <v>INDIAN</v>
          </cell>
          <cell r="G2675" t="str">
            <v>ACTUAL (VAULT)</v>
          </cell>
        </row>
        <row r="2676">
          <cell r="B2676">
            <v>41624</v>
          </cell>
          <cell r="C2676">
            <v>5745</v>
          </cell>
          <cell r="D2676" t="str">
            <v>DAROGA MAHTO HIRAMAN MAHTO</v>
          </cell>
          <cell r="E2676" t="str">
            <v>K0641205</v>
          </cell>
          <cell r="F2676" t="str">
            <v>INDIAN</v>
          </cell>
          <cell r="G2676" t="str">
            <v>ACTUAL (VAULT)</v>
          </cell>
        </row>
        <row r="2677">
          <cell r="B2677">
            <v>41652</v>
          </cell>
          <cell r="C2677">
            <v>5746</v>
          </cell>
          <cell r="D2677" t="str">
            <v>BABU LAL MAHTO BHARGRASAN MAHTO</v>
          </cell>
          <cell r="E2677" t="str">
            <v>L2393040</v>
          </cell>
          <cell r="F2677" t="str">
            <v>INDIAN</v>
          </cell>
          <cell r="G2677" t="str">
            <v>ACTUAL (VAULT)</v>
          </cell>
        </row>
        <row r="2678">
          <cell r="B2678">
            <v>41652</v>
          </cell>
          <cell r="C2678">
            <v>5747</v>
          </cell>
          <cell r="D2678" t="str">
            <v>ARBIND KUMAR SINGH AASHDEV SINGH</v>
          </cell>
          <cell r="E2678" t="str">
            <v>H4092955</v>
          </cell>
          <cell r="F2678" t="str">
            <v>INDIAN</v>
          </cell>
          <cell r="G2678" t="str">
            <v>ACTUAL (VAULT)</v>
          </cell>
        </row>
        <row r="2679">
          <cell r="B2679">
            <v>41635</v>
          </cell>
          <cell r="C2679">
            <v>5748</v>
          </cell>
          <cell r="D2679" t="str">
            <v>ALI AFSAR ABDUL KUDUSH SAH</v>
          </cell>
          <cell r="E2679" t="str">
            <v>K2541117</v>
          </cell>
          <cell r="F2679" t="str">
            <v>INDIAN</v>
          </cell>
          <cell r="G2679" t="str">
            <v>ACTUAL (VAULT)</v>
          </cell>
        </row>
        <row r="2680">
          <cell r="B2680">
            <v>41630</v>
          </cell>
          <cell r="C2680">
            <v>5749</v>
          </cell>
          <cell r="D2680" t="str">
            <v>BIKRAMJIT SINGH NISHAN SINGH</v>
          </cell>
          <cell r="E2680" t="str">
            <v>F5673504</v>
          </cell>
          <cell r="F2680" t="str">
            <v>INDIAN</v>
          </cell>
          <cell r="G2680" t="str">
            <v>CANCELLED</v>
          </cell>
        </row>
        <row r="2681">
          <cell r="B2681">
            <v>41625</v>
          </cell>
          <cell r="C2681">
            <v>5751</v>
          </cell>
          <cell r="D2681" t="str">
            <v>NACHHATTAR SINGH GURSEWAK SINGH</v>
          </cell>
          <cell r="E2681" t="str">
            <v>G7518280</v>
          </cell>
          <cell r="F2681" t="str">
            <v>INDIAN</v>
          </cell>
          <cell r="G2681" t="str">
            <v>CANCELLED</v>
          </cell>
        </row>
        <row r="2682">
          <cell r="B2682">
            <v>41647</v>
          </cell>
          <cell r="C2682">
            <v>5752</v>
          </cell>
          <cell r="D2682" t="str">
            <v>MASARODDIN MIYAN CHHATHU MIYAN</v>
          </cell>
          <cell r="E2682" t="str">
            <v>K1340052</v>
          </cell>
          <cell r="F2682" t="str">
            <v>INDIAN</v>
          </cell>
          <cell r="G2682" t="str">
            <v>ACTUAL (VAULT)</v>
          </cell>
        </row>
        <row r="2683">
          <cell r="B2683">
            <v>41625</v>
          </cell>
          <cell r="C2683">
            <v>5753</v>
          </cell>
          <cell r="D2683" t="str">
            <v>HARJINDER SINGH NAIB SINGH</v>
          </cell>
          <cell r="E2683" t="str">
            <v>L3639227</v>
          </cell>
          <cell r="F2683" t="str">
            <v>INDIAN</v>
          </cell>
          <cell r="G2683" t="str">
            <v>ACTUAL (VAULT)</v>
          </cell>
        </row>
        <row r="2684">
          <cell r="B2684">
            <v>41625</v>
          </cell>
          <cell r="C2684">
            <v>5755</v>
          </cell>
          <cell r="D2684" t="str">
            <v>TEJ SINGH CHHOTO SINGH</v>
          </cell>
          <cell r="E2684" t="str">
            <v>H1194334</v>
          </cell>
          <cell r="F2684" t="str">
            <v>INDIAN</v>
          </cell>
          <cell r="G2684" t="str">
            <v>ACTUAL (VAULT)</v>
          </cell>
        </row>
        <row r="2685">
          <cell r="B2685">
            <v>41627</v>
          </cell>
          <cell r="C2685">
            <v>5756</v>
          </cell>
          <cell r="D2685" t="str">
            <v>GURPREET SINGH JOIGINDER SINGH</v>
          </cell>
          <cell r="E2685" t="str">
            <v>K3941501</v>
          </cell>
          <cell r="F2685" t="str">
            <v>INDIAN</v>
          </cell>
          <cell r="G2685" t="str">
            <v>ACTUAL (VAULT)</v>
          </cell>
        </row>
        <row r="2686">
          <cell r="B2686">
            <v>41626</v>
          </cell>
          <cell r="C2686">
            <v>5757</v>
          </cell>
          <cell r="D2686" t="str">
            <v>ANEES AHMED NAFEES AHMED</v>
          </cell>
          <cell r="E2686" t="str">
            <v>J4021233</v>
          </cell>
          <cell r="F2686" t="str">
            <v>INDIAN</v>
          </cell>
          <cell r="G2686" t="str">
            <v>ACTUAL (VAULT)</v>
          </cell>
        </row>
        <row r="2687">
          <cell r="B2687">
            <v>41625</v>
          </cell>
          <cell r="C2687">
            <v>5758</v>
          </cell>
          <cell r="D2687" t="str">
            <v>MANPREET JAGTAR SINGH</v>
          </cell>
          <cell r="E2687" t="str">
            <v>K5395725</v>
          </cell>
          <cell r="F2687" t="str">
            <v>INDIAN</v>
          </cell>
          <cell r="G2687" t="str">
            <v>ACTUAL (VAULT)</v>
          </cell>
        </row>
        <row r="2688">
          <cell r="B2688">
            <v>41639</v>
          </cell>
          <cell r="C2688">
            <v>5760</v>
          </cell>
          <cell r="D2688" t="str">
            <v>JASVINDER SINGH MANGAT SINGH</v>
          </cell>
          <cell r="E2688" t="str">
            <v>J9382989</v>
          </cell>
          <cell r="F2688" t="str">
            <v>INDIAN</v>
          </cell>
          <cell r="G2688" t="str">
            <v>ACTUAL (VAULT)</v>
          </cell>
        </row>
        <row r="2689">
          <cell r="B2689">
            <v>41621</v>
          </cell>
          <cell r="C2689">
            <v>5761</v>
          </cell>
          <cell r="D2689" t="str">
            <v>ANOOP SIVAPRASAD SIVAPARSAD</v>
          </cell>
          <cell r="E2689" t="str">
            <v>J7928981</v>
          </cell>
          <cell r="F2689" t="str">
            <v>INDIAN</v>
          </cell>
          <cell r="G2689" t="str">
            <v>ACTUAL (VAULT)</v>
          </cell>
        </row>
        <row r="2690">
          <cell r="B2690">
            <v>41621</v>
          </cell>
          <cell r="C2690">
            <v>5762</v>
          </cell>
          <cell r="D2690" t="str">
            <v>ARUNVIND ARAVINDRAKSHAN ARAVINDRAKSHAN</v>
          </cell>
          <cell r="E2690" t="str">
            <v>L3028798</v>
          </cell>
          <cell r="F2690" t="str">
            <v>INDIAN</v>
          </cell>
          <cell r="G2690" t="str">
            <v>ACTUAL (VAULT)</v>
          </cell>
        </row>
        <row r="2691">
          <cell r="B2691">
            <v>41655</v>
          </cell>
          <cell r="C2691">
            <v>5763</v>
          </cell>
          <cell r="D2691" t="str">
            <v>BAL KISHUN SURALI TELI</v>
          </cell>
          <cell r="E2691" t="str">
            <v>K2487659</v>
          </cell>
          <cell r="F2691" t="str">
            <v>INDIAN</v>
          </cell>
          <cell r="G2691" t="str">
            <v>ACTUAL (VAULT)</v>
          </cell>
        </row>
        <row r="2692">
          <cell r="B2692">
            <v>41661</v>
          </cell>
          <cell r="C2692">
            <v>5764</v>
          </cell>
          <cell r="D2692" t="str">
            <v>BHUSHAN SAHANI MAUJILAL SAHANI</v>
          </cell>
          <cell r="E2692" t="str">
            <v>K9573943</v>
          </cell>
          <cell r="F2692" t="str">
            <v>INDIAN</v>
          </cell>
          <cell r="G2692" t="str">
            <v>ACTUAL (VAULT)</v>
          </cell>
        </row>
        <row r="2693">
          <cell r="B2693">
            <v>41661</v>
          </cell>
          <cell r="C2693">
            <v>5765</v>
          </cell>
          <cell r="D2693" t="str">
            <v>HARE RAM SINGH BISHWANATH BHAGAT</v>
          </cell>
          <cell r="E2693" t="str">
            <v>F5533526</v>
          </cell>
          <cell r="F2693" t="str">
            <v>INDIAN</v>
          </cell>
          <cell r="G2693" t="str">
            <v>ACTUAL (VAULT)</v>
          </cell>
        </row>
        <row r="2694">
          <cell r="B2694">
            <v>41661</v>
          </cell>
          <cell r="C2694">
            <v>5766</v>
          </cell>
          <cell r="D2694" t="str">
            <v>LALAN YADAV KANHAI YADAV</v>
          </cell>
          <cell r="E2694" t="str">
            <v>K9574359</v>
          </cell>
          <cell r="F2694" t="str">
            <v>INDIAN</v>
          </cell>
          <cell r="G2694" t="str">
            <v>ACTUAL (VAULT)</v>
          </cell>
        </row>
        <row r="2695">
          <cell r="B2695">
            <v>41659</v>
          </cell>
          <cell r="C2695">
            <v>5767</v>
          </cell>
          <cell r="D2695" t="str">
            <v xml:space="preserve">MANNAN ANSARI ABDULLAH ANSARI </v>
          </cell>
          <cell r="E2695" t="str">
            <v>J1195446</v>
          </cell>
          <cell r="F2695" t="str">
            <v>INDIAN</v>
          </cell>
          <cell r="G2695" t="str">
            <v>ACTUAL (VAULT)</v>
          </cell>
        </row>
        <row r="2696">
          <cell r="B2696">
            <v>41659</v>
          </cell>
          <cell r="C2696">
            <v>5768</v>
          </cell>
          <cell r="D2696" t="str">
            <v xml:space="preserve">NAGINA PRASAD RAM KUBAIR JAISWAL JAISWAL </v>
          </cell>
          <cell r="E2696" t="str">
            <v>G5824527</v>
          </cell>
          <cell r="F2696" t="str">
            <v>INDIAN</v>
          </cell>
          <cell r="G2696" t="str">
            <v>ACTUAL (VAULT)</v>
          </cell>
        </row>
        <row r="2697">
          <cell r="B2697">
            <v>41659</v>
          </cell>
          <cell r="C2697">
            <v>5770</v>
          </cell>
          <cell r="D2697" t="str">
            <v xml:space="preserve">UPENDRA KUMAR HARENDRA PRASAD </v>
          </cell>
          <cell r="E2697" t="str">
            <v>L2766351</v>
          </cell>
          <cell r="F2697" t="str">
            <v>INDIAN</v>
          </cell>
          <cell r="G2697" t="str">
            <v>ACTUAL (VAULT)</v>
          </cell>
        </row>
        <row r="2698">
          <cell r="B2698">
            <v>41655</v>
          </cell>
          <cell r="C2698">
            <v>5771</v>
          </cell>
          <cell r="D2698" t="str">
            <v xml:space="preserve">SANTOSH KUMAR KUSHWAHA BHULLAN </v>
          </cell>
          <cell r="E2698" t="str">
            <v>L4463612</v>
          </cell>
          <cell r="F2698" t="str">
            <v>INDIAN</v>
          </cell>
          <cell r="G2698" t="str">
            <v>ACTUAL (VAULT)</v>
          </cell>
        </row>
        <row r="2699">
          <cell r="B2699">
            <v>41635</v>
          </cell>
          <cell r="C2699">
            <v>5772</v>
          </cell>
          <cell r="D2699" t="str">
            <v>ANUP KUMAR MISHRA RAJKISHOR MISHRA</v>
          </cell>
          <cell r="E2699" t="str">
            <v>J3878226</v>
          </cell>
          <cell r="F2699" t="str">
            <v>INDIAN</v>
          </cell>
          <cell r="G2699" t="str">
            <v>ACTUAL (VAULT)</v>
          </cell>
        </row>
        <row r="2700">
          <cell r="B2700">
            <v>41635</v>
          </cell>
          <cell r="C2700">
            <v>5773</v>
          </cell>
          <cell r="D2700" t="str">
            <v>CHUMAN KUMAR SAH VIDYARATHI SAH</v>
          </cell>
          <cell r="E2700" t="str">
            <v>J1195061</v>
          </cell>
          <cell r="F2700" t="str">
            <v>INDIAN</v>
          </cell>
          <cell r="G2700" t="str">
            <v>ACTUAL (VAULT)</v>
          </cell>
        </row>
        <row r="2701">
          <cell r="B2701">
            <v>41635</v>
          </cell>
          <cell r="C2701">
            <v>5774</v>
          </cell>
          <cell r="D2701" t="str">
            <v>ASHISH KUMAR MUNGU</v>
          </cell>
          <cell r="E2701" t="str">
            <v>L2757563</v>
          </cell>
          <cell r="F2701" t="str">
            <v>INDIAN</v>
          </cell>
          <cell r="G2701" t="str">
            <v>ACTUAL (VAULT)</v>
          </cell>
        </row>
        <row r="2702">
          <cell r="B2702">
            <v>41655</v>
          </cell>
          <cell r="C2702">
            <v>5775</v>
          </cell>
          <cell r="D2702" t="str">
            <v>NANDU ALIASES NANDLAL TULSI</v>
          </cell>
          <cell r="E2702" t="str">
            <v>L3929636</v>
          </cell>
          <cell r="F2702" t="str">
            <v>INDIAN</v>
          </cell>
          <cell r="G2702" t="str">
            <v>ACTUAL (VAULT)</v>
          </cell>
        </row>
        <row r="2703">
          <cell r="B2703">
            <v>41635</v>
          </cell>
          <cell r="C2703">
            <v>5776</v>
          </cell>
          <cell r="D2703" t="str">
            <v>PANKAJ YADAV CHHATHU YADAV</v>
          </cell>
          <cell r="E2703" t="str">
            <v>K5448963</v>
          </cell>
          <cell r="F2703" t="str">
            <v>INDIAN</v>
          </cell>
          <cell r="G2703" t="str">
            <v>ACTUAL (VAULT)</v>
          </cell>
        </row>
        <row r="2704">
          <cell r="B2704">
            <v>41635</v>
          </cell>
          <cell r="C2704">
            <v>5777</v>
          </cell>
          <cell r="D2704" t="str">
            <v>RANJIT PASWAN NAGENDRA PASWAN</v>
          </cell>
          <cell r="E2704" t="str">
            <v>K5449327</v>
          </cell>
          <cell r="F2704" t="str">
            <v>INDIAN</v>
          </cell>
          <cell r="G2704" t="str">
            <v>ACTUAL (VAULT)</v>
          </cell>
        </row>
        <row r="2705">
          <cell r="B2705">
            <v>41655</v>
          </cell>
          <cell r="C2705">
            <v>5778</v>
          </cell>
          <cell r="D2705" t="str">
            <v>SHAILENDRA YADAV NARMA YADAV</v>
          </cell>
          <cell r="E2705" t="str">
            <v>L2599390</v>
          </cell>
          <cell r="F2705" t="str">
            <v>INDIAN</v>
          </cell>
          <cell r="G2705" t="str">
            <v>ACTUAL (VAULT)</v>
          </cell>
        </row>
        <row r="2706">
          <cell r="B2706">
            <v>41655</v>
          </cell>
          <cell r="C2706">
            <v>5779</v>
          </cell>
          <cell r="D2706" t="str">
            <v>HARERAM RAJBHAR GAURI RAJBHAR</v>
          </cell>
          <cell r="E2706" t="str">
            <v>H4500753</v>
          </cell>
          <cell r="F2706" t="str">
            <v>INDIAN</v>
          </cell>
          <cell r="G2706" t="str">
            <v>ACTUAL (VAULT)</v>
          </cell>
        </row>
        <row r="2707">
          <cell r="B2707">
            <v>41635</v>
          </cell>
          <cell r="C2707">
            <v>5780</v>
          </cell>
          <cell r="D2707" t="str">
            <v>ALTAF HUSAIN YASIN MANSURI</v>
          </cell>
          <cell r="E2707" t="str">
            <v>K4470422</v>
          </cell>
          <cell r="F2707" t="str">
            <v>INDIAN</v>
          </cell>
          <cell r="G2707" t="str">
            <v>ACTUAL (VAULT)</v>
          </cell>
        </row>
        <row r="2708">
          <cell r="B2708">
            <v>41655</v>
          </cell>
          <cell r="C2708">
            <v>5781</v>
          </cell>
          <cell r="D2708" t="str">
            <v>BASARAT ALI MOHAMMAD AHMED</v>
          </cell>
          <cell r="E2708" t="str">
            <v>K3455207</v>
          </cell>
          <cell r="F2708" t="str">
            <v>INDIAN</v>
          </cell>
          <cell r="G2708" t="str">
            <v>ACTUAL (VAULT)</v>
          </cell>
        </row>
        <row r="2709">
          <cell r="B2709">
            <v>41661</v>
          </cell>
          <cell r="C2709">
            <v>5782</v>
          </cell>
          <cell r="D2709" t="str">
            <v>VINOD KUMAR CHANDABALI</v>
          </cell>
          <cell r="E2709" t="str">
            <v>J1930281</v>
          </cell>
          <cell r="F2709" t="str">
            <v>INDIAN</v>
          </cell>
          <cell r="G2709" t="str">
            <v>ACTUAL (VAULT)</v>
          </cell>
        </row>
        <row r="2710">
          <cell r="B2710">
            <v>41635</v>
          </cell>
          <cell r="C2710">
            <v>5783</v>
          </cell>
          <cell r="D2710" t="str">
            <v>RAMESH SAHANI PARAS SAHANI</v>
          </cell>
          <cell r="E2710" t="str">
            <v>G5651757</v>
          </cell>
          <cell r="F2710" t="str">
            <v>INDIAN</v>
          </cell>
          <cell r="G2710" t="str">
            <v>ACTUAL (VAULT)</v>
          </cell>
        </row>
        <row r="2711">
          <cell r="B2711">
            <v>41655</v>
          </cell>
          <cell r="C2711">
            <v>5784</v>
          </cell>
          <cell r="D2711" t="str">
            <v>MOHAMMAD ASHRAF MOHAMMAD NURAIN</v>
          </cell>
          <cell r="E2711" t="str">
            <v>L1677148</v>
          </cell>
          <cell r="F2711" t="str">
            <v>INDIAN</v>
          </cell>
          <cell r="G2711" t="str">
            <v>ACTUAL (VAULT)</v>
          </cell>
        </row>
        <row r="2712">
          <cell r="B2712">
            <v>41635</v>
          </cell>
          <cell r="C2712">
            <v>5785</v>
          </cell>
          <cell r="D2712" t="str">
            <v>BIPIN KUMAR SINGH RADHAPATI SINGH</v>
          </cell>
          <cell r="E2712" t="str">
            <v>H7032879</v>
          </cell>
          <cell r="F2712" t="str">
            <v>INDIAN</v>
          </cell>
          <cell r="G2712" t="str">
            <v>ACTUAL (VAULT)</v>
          </cell>
        </row>
        <row r="2713">
          <cell r="B2713">
            <v>41635</v>
          </cell>
          <cell r="C2713">
            <v>5786</v>
          </cell>
          <cell r="D2713" t="str">
            <v>SUNIL KUMAR KAMLESH KUMAR PANDAY</v>
          </cell>
          <cell r="E2713" t="str">
            <v>K4011884</v>
          </cell>
          <cell r="F2713" t="str">
            <v>INDIAN</v>
          </cell>
          <cell r="G2713" t="str">
            <v>ACTUAL (VAULT)</v>
          </cell>
        </row>
        <row r="2714">
          <cell r="B2714">
            <v>41659</v>
          </cell>
          <cell r="C2714">
            <v>5788</v>
          </cell>
          <cell r="D2714" t="str">
            <v xml:space="preserve">VINOD KUMAR MAURYA TARKESHWAR MAURYA </v>
          </cell>
          <cell r="E2714" t="str">
            <v>J3329860</v>
          </cell>
          <cell r="F2714" t="str">
            <v>INDIAN</v>
          </cell>
          <cell r="G2714" t="str">
            <v>ACTUAL (VAULT)</v>
          </cell>
        </row>
        <row r="2715">
          <cell r="B2715">
            <v>41655</v>
          </cell>
          <cell r="C2715">
            <v>5789</v>
          </cell>
          <cell r="D2715" t="str">
            <v>ABDUL SAMAD ANWAR ALI</v>
          </cell>
          <cell r="E2715" t="str">
            <v>L3939787</v>
          </cell>
          <cell r="F2715" t="str">
            <v>INDIAN</v>
          </cell>
          <cell r="G2715" t="str">
            <v>ACTUAL (VAULT)</v>
          </cell>
        </row>
        <row r="2716">
          <cell r="B2716">
            <v>41635</v>
          </cell>
          <cell r="C2716">
            <v>5790</v>
          </cell>
          <cell r="D2716" t="str">
            <v>ABDUL RAHIM ANSARI TAHIR ANSARI</v>
          </cell>
          <cell r="E2716" t="str">
            <v>K2965168</v>
          </cell>
          <cell r="F2716" t="str">
            <v>INDIAN</v>
          </cell>
          <cell r="G2716" t="str">
            <v>ACTUAL (VAULT)</v>
          </cell>
        </row>
        <row r="2717">
          <cell r="B2717">
            <v>41661</v>
          </cell>
          <cell r="C2717">
            <v>5791</v>
          </cell>
          <cell r="D2717" t="str">
            <v>SANDEEP SAINI SHISH RAM SAINI</v>
          </cell>
          <cell r="E2717" t="str">
            <v>J1825528</v>
          </cell>
          <cell r="F2717" t="str">
            <v>INDIAN</v>
          </cell>
          <cell r="G2717" t="str">
            <v>ACTUAL (VAULT)</v>
          </cell>
        </row>
        <row r="2718">
          <cell r="B2718">
            <v>41661</v>
          </cell>
          <cell r="C2718">
            <v>5792</v>
          </cell>
          <cell r="D2718" t="str">
            <v>HARWINDER SINGH HARJINDER SINGH</v>
          </cell>
          <cell r="E2718" t="str">
            <v>L2132737</v>
          </cell>
          <cell r="F2718" t="str">
            <v>INDIAN</v>
          </cell>
          <cell r="G2718" t="str">
            <v>ACTUAL (VAULT)</v>
          </cell>
        </row>
        <row r="2719">
          <cell r="B2719">
            <v>41653</v>
          </cell>
          <cell r="C2719">
            <v>5793</v>
          </cell>
          <cell r="D2719" t="str">
            <v xml:space="preserve">BALWINDER SINGH HARINDER SINGH </v>
          </cell>
          <cell r="E2719" t="str">
            <v>G0491147</v>
          </cell>
          <cell r="F2719" t="str">
            <v>INDIAN</v>
          </cell>
          <cell r="G2719" t="str">
            <v>ACTUAL (VAULT)</v>
          </cell>
        </row>
        <row r="2720">
          <cell r="B2720">
            <v>41659</v>
          </cell>
          <cell r="C2720">
            <v>5794</v>
          </cell>
          <cell r="D2720" t="str">
            <v xml:space="preserve">AMITABH BACHCHAN GOUND UMA PATI GOUND </v>
          </cell>
          <cell r="E2720" t="str">
            <v>H1252828</v>
          </cell>
          <cell r="F2720" t="str">
            <v>INDIAN</v>
          </cell>
          <cell r="G2720" t="str">
            <v>ACTUAL (VAULT)</v>
          </cell>
        </row>
        <row r="2721">
          <cell r="B2721">
            <v>41652</v>
          </cell>
          <cell r="C2721">
            <v>5795</v>
          </cell>
          <cell r="D2721" t="str">
            <v xml:space="preserve">BHAGWANT YADAV RAMA SHANKAR YADAV </v>
          </cell>
          <cell r="E2721" t="str">
            <v>F1144687</v>
          </cell>
          <cell r="F2721" t="str">
            <v>INDIAN</v>
          </cell>
          <cell r="G2721" t="str">
            <v>RENEWAL</v>
          </cell>
        </row>
        <row r="2722">
          <cell r="B2722">
            <v>41652</v>
          </cell>
          <cell r="C2722">
            <v>5796</v>
          </cell>
          <cell r="D2722" t="str">
            <v xml:space="preserve">BALI PRASAD RAGHUBAR PRASAD </v>
          </cell>
          <cell r="E2722" t="str">
            <v>H9705164</v>
          </cell>
          <cell r="F2722" t="str">
            <v>INDIAN</v>
          </cell>
          <cell r="G2722" t="str">
            <v>ACTUAL (VAULT)</v>
          </cell>
        </row>
        <row r="2723">
          <cell r="B2723">
            <v>41635</v>
          </cell>
          <cell r="C2723">
            <v>5797</v>
          </cell>
          <cell r="D2723" t="str">
            <v>AYODHYA YADAV POORNVASI YADAV</v>
          </cell>
          <cell r="E2723" t="str">
            <v>H1221196</v>
          </cell>
          <cell r="F2723" t="str">
            <v>INDIAN</v>
          </cell>
          <cell r="G2723" t="str">
            <v>ACTUAL (VAULT)</v>
          </cell>
        </row>
        <row r="2724">
          <cell r="B2724">
            <v>41635</v>
          </cell>
          <cell r="C2724">
            <v>5798</v>
          </cell>
          <cell r="D2724" t="str">
            <v>RATNESH SAHANI JAVAHAR LAL SAHANI</v>
          </cell>
          <cell r="E2724" t="str">
            <v>K7613102</v>
          </cell>
          <cell r="F2724" t="str">
            <v>INDIAN</v>
          </cell>
          <cell r="G2724" t="str">
            <v>ACTUAL (VAULT)</v>
          </cell>
        </row>
        <row r="2725">
          <cell r="B2725">
            <v>41661</v>
          </cell>
          <cell r="C2725">
            <v>5799</v>
          </cell>
          <cell r="D2725" t="str">
            <v>SUKHJIT SINGH HARBHAJAN SINGH</v>
          </cell>
          <cell r="E2725" t="str">
            <v>K4241548</v>
          </cell>
          <cell r="F2725" t="str">
            <v>INDIAN</v>
          </cell>
          <cell r="G2725" t="str">
            <v>CANCELLED</v>
          </cell>
        </row>
        <row r="2726">
          <cell r="B2726">
            <v>41635</v>
          </cell>
          <cell r="C2726">
            <v>5800</v>
          </cell>
          <cell r="D2726" t="str">
            <v>PRAVEEN KUMAR PANDAY SHIV PRASAD PANDAY</v>
          </cell>
          <cell r="E2726" t="str">
            <v>H9697595</v>
          </cell>
          <cell r="F2726" t="str">
            <v>INDIAN</v>
          </cell>
          <cell r="G2726" t="str">
            <v>ACTUAL (VAULT)</v>
          </cell>
        </row>
        <row r="2727">
          <cell r="B2727">
            <v>41668</v>
          </cell>
          <cell r="C2727">
            <v>5802</v>
          </cell>
          <cell r="D2727" t="str">
            <v>BIRJU KUMAR RAMADEVAR PANDIT</v>
          </cell>
          <cell r="E2727" t="str">
            <v>L1797033</v>
          </cell>
          <cell r="F2727" t="str">
            <v>INDIAN</v>
          </cell>
          <cell r="G2727" t="str">
            <v>ACTUAL (VAULT)</v>
          </cell>
        </row>
        <row r="2728">
          <cell r="B2728">
            <v>41635</v>
          </cell>
          <cell r="C2728">
            <v>5803</v>
          </cell>
          <cell r="D2728" t="str">
            <v>HARERAM YADAV THAKUR YADAV</v>
          </cell>
          <cell r="E2728" t="str">
            <v>H8144217</v>
          </cell>
          <cell r="F2728" t="str">
            <v>INDIAN</v>
          </cell>
          <cell r="G2728" t="str">
            <v>ACTUAL (VAULT)</v>
          </cell>
        </row>
        <row r="2729">
          <cell r="B2729">
            <v>41635</v>
          </cell>
          <cell r="C2729">
            <v>5804</v>
          </cell>
          <cell r="D2729" t="str">
            <v>MD NIJAMUDDIN ND KHALIULLAH</v>
          </cell>
          <cell r="E2729" t="str">
            <v>L2377707</v>
          </cell>
          <cell r="F2729" t="str">
            <v>INDIAN</v>
          </cell>
          <cell r="G2729" t="str">
            <v>ACTUAL (VAULT)</v>
          </cell>
        </row>
        <row r="2730">
          <cell r="B2730">
            <v>41635</v>
          </cell>
          <cell r="C2730">
            <v>5805</v>
          </cell>
          <cell r="D2730" t="str">
            <v>MOHAMMAD AMRIUL HAQUE MOHAMMAD MUSTAFA</v>
          </cell>
          <cell r="E2730" t="str">
            <v>G1385409</v>
          </cell>
          <cell r="F2730" t="str">
            <v>INDIAN</v>
          </cell>
          <cell r="G2730" t="str">
            <v>ACTUAL (VAULT)</v>
          </cell>
        </row>
        <row r="2731">
          <cell r="B2731">
            <v>41635</v>
          </cell>
          <cell r="C2731">
            <v>5806</v>
          </cell>
          <cell r="D2731" t="str">
            <v>PANKAJ KUMAR YADAV LALBACHAN YADAV</v>
          </cell>
          <cell r="E2731" t="str">
            <v>L5221736</v>
          </cell>
          <cell r="F2731" t="str">
            <v>INDIAN</v>
          </cell>
          <cell r="G2731" t="str">
            <v>ACTUAL (VAULT)</v>
          </cell>
        </row>
        <row r="2732">
          <cell r="B2732">
            <v>41657</v>
          </cell>
          <cell r="C2732">
            <v>5807</v>
          </cell>
          <cell r="D2732" t="str">
            <v>RAMPRAVESH CHAURASIYA BABULAL CHAURASIYA</v>
          </cell>
          <cell r="E2732" t="str">
            <v>K1776738</v>
          </cell>
          <cell r="F2732" t="str">
            <v>INDIAN</v>
          </cell>
          <cell r="G2732" t="str">
            <v>ACTUAL (VAULT)</v>
          </cell>
        </row>
        <row r="2733">
          <cell r="B2733">
            <v>41668</v>
          </cell>
          <cell r="C2733">
            <v>5808</v>
          </cell>
          <cell r="D2733" t="str">
            <v>SALIM RAJ BABN MIYAN</v>
          </cell>
          <cell r="E2733" t="str">
            <v>K1773743</v>
          </cell>
          <cell r="F2733" t="str">
            <v>INDIAN</v>
          </cell>
          <cell r="G2733" t="str">
            <v>ACTUAL (VAULT)</v>
          </cell>
        </row>
        <row r="2734">
          <cell r="B2734">
            <v>41635</v>
          </cell>
          <cell r="C2734">
            <v>5809</v>
          </cell>
          <cell r="D2734" t="str">
            <v>ISHWAR SHARAN SINGH DAYAL SINGH</v>
          </cell>
          <cell r="E2734" t="str">
            <v>L3115037</v>
          </cell>
          <cell r="F2734" t="str">
            <v>INDIAN</v>
          </cell>
          <cell r="G2734" t="str">
            <v>ACTUAL (VAULT)</v>
          </cell>
        </row>
        <row r="2735">
          <cell r="B2735">
            <v>41655</v>
          </cell>
          <cell r="C2735">
            <v>5810</v>
          </cell>
          <cell r="D2735" t="str">
            <v>MANAN ANSARI TOHID ANSARI</v>
          </cell>
          <cell r="E2735" t="str">
            <v>K9295112</v>
          </cell>
          <cell r="F2735" t="str">
            <v>INDIAN</v>
          </cell>
          <cell r="G2735" t="str">
            <v>ACTUAL (VAULT)</v>
          </cell>
        </row>
        <row r="2736">
          <cell r="B2736">
            <v>41635</v>
          </cell>
          <cell r="C2736">
            <v>5811</v>
          </cell>
          <cell r="D2736" t="str">
            <v>MAN SINGH TUFANI SINGH</v>
          </cell>
          <cell r="E2736" t="str">
            <v>H5118881</v>
          </cell>
          <cell r="F2736" t="str">
            <v>INDIAN</v>
          </cell>
          <cell r="G2736" t="str">
            <v>ACTUAL (VAULT)</v>
          </cell>
        </row>
        <row r="2737">
          <cell r="B2737">
            <v>41635</v>
          </cell>
          <cell r="C2737">
            <v>5812</v>
          </cell>
          <cell r="D2737" t="str">
            <v xml:space="preserve">KALEEM ANSARI HADISH ANSARI </v>
          </cell>
          <cell r="E2737" t="str">
            <v>H0365956</v>
          </cell>
          <cell r="F2737" t="str">
            <v>INDIAN</v>
          </cell>
          <cell r="G2737" t="str">
            <v>ACTUAL (VAULT)</v>
          </cell>
        </row>
        <row r="2738">
          <cell r="B2738">
            <v>41652</v>
          </cell>
          <cell r="C2738">
            <v>5813</v>
          </cell>
          <cell r="D2738" t="str">
            <v xml:space="preserve">PINTU KUMAR SINGH </v>
          </cell>
          <cell r="E2738" t="str">
            <v>H5148470</v>
          </cell>
          <cell r="F2738" t="str">
            <v>INDIAN</v>
          </cell>
          <cell r="G2738" t="str">
            <v>ACTUAL (VAULT)</v>
          </cell>
        </row>
        <row r="2739">
          <cell r="B2739">
            <v>41635</v>
          </cell>
          <cell r="C2739">
            <v>5814</v>
          </cell>
          <cell r="D2739" t="str">
            <v>GUFRAN ANSARI SHREE JAMALIDIN ANSARI</v>
          </cell>
          <cell r="E2739" t="str">
            <v>G7348783</v>
          </cell>
          <cell r="F2739" t="str">
            <v>INDIAN</v>
          </cell>
          <cell r="G2739" t="str">
            <v>ACTUAL (VAULT)</v>
          </cell>
        </row>
        <row r="2740">
          <cell r="B2740">
            <v>41635</v>
          </cell>
          <cell r="C2740">
            <v>5815</v>
          </cell>
          <cell r="D2740" t="str">
            <v>SURENDRA KUMAR AMBIKA PRASAD</v>
          </cell>
          <cell r="E2740" t="str">
            <v>H4719981</v>
          </cell>
          <cell r="F2740" t="str">
            <v>INDIAN</v>
          </cell>
          <cell r="G2740" t="str">
            <v>ACTUAL (VAULT)</v>
          </cell>
        </row>
        <row r="2741">
          <cell r="B2741">
            <v>41635</v>
          </cell>
          <cell r="C2741">
            <v>5816</v>
          </cell>
          <cell r="D2741" t="str">
            <v>MOHAMMAD AZAD AJAMAZ HAJAM</v>
          </cell>
          <cell r="E2741" t="str">
            <v>L2403159</v>
          </cell>
          <cell r="F2741" t="str">
            <v>INDIAN</v>
          </cell>
          <cell r="G2741" t="str">
            <v>ACTUAL (VAULT)</v>
          </cell>
        </row>
        <row r="2742">
          <cell r="B2742">
            <v>41635</v>
          </cell>
          <cell r="C2742">
            <v>5817</v>
          </cell>
          <cell r="D2742" t="str">
            <v>MUSAKAZIM ZAHEER ANSARI</v>
          </cell>
          <cell r="E2742" t="str">
            <v>G9712591</v>
          </cell>
          <cell r="F2742" t="str">
            <v>INDIAN</v>
          </cell>
          <cell r="G2742" t="str">
            <v>ACTUAL (VAULT)</v>
          </cell>
        </row>
        <row r="2743">
          <cell r="B2743">
            <v>41668</v>
          </cell>
          <cell r="C2743">
            <v>5818</v>
          </cell>
          <cell r="D2743" t="str">
            <v>RAMEKBAL SINGE LATE DINANATH SINGH</v>
          </cell>
          <cell r="E2743" t="str">
            <v>G2545084</v>
          </cell>
          <cell r="F2743" t="str">
            <v>INDIAN</v>
          </cell>
          <cell r="G2743" t="str">
            <v>ACTUAL (VAULT)</v>
          </cell>
        </row>
        <row r="2744">
          <cell r="B2744">
            <v>41677</v>
          </cell>
          <cell r="C2744">
            <v>5819</v>
          </cell>
          <cell r="D2744" t="str">
            <v>RAM KEBAL RAM SHED PUJAN RAM</v>
          </cell>
          <cell r="E2744" t="str">
            <v>G9485025</v>
          </cell>
          <cell r="F2744" t="str">
            <v>INDIAN</v>
          </cell>
          <cell r="G2744" t="str">
            <v>ACTUAL (VAULT)</v>
          </cell>
        </row>
        <row r="2745">
          <cell r="B2745">
            <v>41666</v>
          </cell>
          <cell r="C2745">
            <v>5820</v>
          </cell>
          <cell r="D2745" t="str">
            <v>PRITAM SINGH TARSEM SINGH</v>
          </cell>
          <cell r="E2745" t="str">
            <v>K7092707</v>
          </cell>
          <cell r="F2745" t="str">
            <v>INDIAN</v>
          </cell>
          <cell r="G2745" t="str">
            <v>CANCELLED</v>
          </cell>
        </row>
        <row r="2746">
          <cell r="B2746">
            <v>41661</v>
          </cell>
          <cell r="C2746">
            <v>5821</v>
          </cell>
          <cell r="D2746" t="str">
            <v>DAVINDER SINGH RAM SINGH</v>
          </cell>
          <cell r="E2746" t="str">
            <v>L2128953</v>
          </cell>
          <cell r="F2746" t="str">
            <v>INDIAN</v>
          </cell>
          <cell r="G2746" t="str">
            <v>ACTUAL (VAULT)</v>
          </cell>
        </row>
        <row r="2747">
          <cell r="B2747">
            <v>41651</v>
          </cell>
          <cell r="C2747">
            <v>5822</v>
          </cell>
          <cell r="D2747" t="str">
            <v>SATNAM SINGH BHAJAN SINGH</v>
          </cell>
          <cell r="E2747" t="str">
            <v>J4110299</v>
          </cell>
          <cell r="F2747" t="str">
            <v>INDIAN</v>
          </cell>
          <cell r="G2747" t="str">
            <v>CANCELLED</v>
          </cell>
        </row>
        <row r="2748">
          <cell r="B2748">
            <v>41668</v>
          </cell>
          <cell r="C2748">
            <v>5823</v>
          </cell>
          <cell r="D2748" t="str">
            <v>RAJU RAWAT SUKHLAL RAWAT</v>
          </cell>
          <cell r="E2748" t="str">
            <v>K1329286</v>
          </cell>
          <cell r="F2748" t="str">
            <v>INDIAN</v>
          </cell>
          <cell r="G2748" t="str">
            <v>ACTUAL (VAULT)</v>
          </cell>
        </row>
        <row r="2749">
          <cell r="B2749">
            <v>41657</v>
          </cell>
          <cell r="C2749">
            <v>5824</v>
          </cell>
          <cell r="D2749" t="str">
            <v xml:space="preserve">JAFAR KHAN LATE MUMTAZ KHAN </v>
          </cell>
          <cell r="E2749" t="str">
            <v>G5651870</v>
          </cell>
          <cell r="F2749" t="str">
            <v>INDIAN</v>
          </cell>
          <cell r="G2749" t="str">
            <v>ACTUAL (VAULT)</v>
          </cell>
        </row>
        <row r="2750">
          <cell r="B2750">
            <v>41661</v>
          </cell>
          <cell r="C2750">
            <v>5825</v>
          </cell>
          <cell r="D2750" t="str">
            <v>MOHAMMAD NEYAZ MOHAMMAD NASIM</v>
          </cell>
          <cell r="E2750" t="str">
            <v>H7927196</v>
          </cell>
          <cell r="F2750" t="str">
            <v>INDIAN</v>
          </cell>
          <cell r="G2750" t="str">
            <v>ACTUAL (VAULT)</v>
          </cell>
        </row>
        <row r="2751">
          <cell r="B2751">
            <v>41652</v>
          </cell>
          <cell r="C2751">
            <v>5826</v>
          </cell>
          <cell r="D2751" t="str">
            <v>VIPINRAJ RAJEEVAN PILLAI SUDHAMANI RAJEENA</v>
          </cell>
          <cell r="E2751" t="str">
            <v>L4739414</v>
          </cell>
          <cell r="F2751" t="str">
            <v>INDIAN</v>
          </cell>
          <cell r="G2751" t="str">
            <v>ACTUAL (VAULT)</v>
          </cell>
        </row>
        <row r="2752">
          <cell r="B2752">
            <v>41652</v>
          </cell>
          <cell r="C2752">
            <v>5827</v>
          </cell>
          <cell r="D2752" t="str">
            <v>RASID ANSARI RAHIMUDDIN ANSARI</v>
          </cell>
          <cell r="E2752" t="str">
            <v>H0367134</v>
          </cell>
          <cell r="F2752" t="str">
            <v>INDIAN</v>
          </cell>
          <cell r="G2752" t="str">
            <v>ACTUAL (VAULT)</v>
          </cell>
        </row>
        <row r="2753">
          <cell r="B2753">
            <v>41652</v>
          </cell>
          <cell r="C2753">
            <v>5828</v>
          </cell>
          <cell r="D2753" t="str">
            <v>ISRAEL ANSARI NABIJAAN ANSARI</v>
          </cell>
          <cell r="E2753" t="str">
            <v>J7026416</v>
          </cell>
          <cell r="F2753" t="str">
            <v>INDIAN</v>
          </cell>
          <cell r="G2753" t="str">
            <v>OPC</v>
          </cell>
        </row>
        <row r="2754">
          <cell r="B2754">
            <v>41652</v>
          </cell>
          <cell r="C2754">
            <v>5829</v>
          </cell>
          <cell r="D2754" t="str">
            <v>NAGENDRA CHAUHAN RAM NAYAN CHAUHAN</v>
          </cell>
          <cell r="E2754" t="str">
            <v>G0917559</v>
          </cell>
          <cell r="F2754" t="str">
            <v>INDIAN</v>
          </cell>
          <cell r="G2754" t="str">
            <v>OPC</v>
          </cell>
        </row>
        <row r="2755">
          <cell r="B2755">
            <v>41690</v>
          </cell>
          <cell r="C2755">
            <v>5830</v>
          </cell>
          <cell r="D2755" t="str">
            <v>MUNNA KUMAR GUPTA NIRJALA SAH</v>
          </cell>
          <cell r="E2755" t="str">
            <v>H4520780</v>
          </cell>
          <cell r="F2755" t="str">
            <v>INDIAN</v>
          </cell>
          <cell r="G2755" t="str">
            <v>ACTUAL (VAULT)</v>
          </cell>
        </row>
        <row r="2756">
          <cell r="B2756">
            <v>41668</v>
          </cell>
          <cell r="C2756">
            <v>5831</v>
          </cell>
          <cell r="D2756" t="str">
            <v>MOHAMMAD ASLAM MOHAMMAD KATUM</v>
          </cell>
          <cell r="E2756" t="str">
            <v>G4640154</v>
          </cell>
          <cell r="F2756" t="str">
            <v>INDIAN</v>
          </cell>
          <cell r="G2756" t="str">
            <v>ACTUAL (VAULT)</v>
          </cell>
        </row>
        <row r="2757">
          <cell r="B2757">
            <v>41668</v>
          </cell>
          <cell r="C2757">
            <v>5832</v>
          </cell>
          <cell r="D2757" t="str">
            <v>KAMLESH RAO RAMJI RAO</v>
          </cell>
          <cell r="E2757" t="str">
            <v>F9394147</v>
          </cell>
          <cell r="F2757" t="str">
            <v>INDIAN</v>
          </cell>
          <cell r="G2757" t="str">
            <v>ACTUAL (VAULT)</v>
          </cell>
        </row>
        <row r="2758">
          <cell r="B2758">
            <v>41657</v>
          </cell>
          <cell r="C2758">
            <v>5833</v>
          </cell>
          <cell r="D2758" t="str">
            <v>JAGDISH GOND KASHI GOND</v>
          </cell>
          <cell r="E2758" t="str">
            <v>H8820761</v>
          </cell>
          <cell r="F2758" t="str">
            <v>INDIAN</v>
          </cell>
          <cell r="G2758" t="str">
            <v>ACTUAL (VAULT)</v>
          </cell>
        </row>
        <row r="2759">
          <cell r="B2759">
            <v>41657</v>
          </cell>
          <cell r="C2759">
            <v>5834</v>
          </cell>
          <cell r="D2759" t="str">
            <v>DHARMENDRA SAH KASHI SAH</v>
          </cell>
          <cell r="E2759" t="str">
            <v>G2833134</v>
          </cell>
          <cell r="F2759" t="str">
            <v>INDIAN</v>
          </cell>
          <cell r="G2759" t="str">
            <v>ACTUAL (VAULT)</v>
          </cell>
        </row>
        <row r="2760">
          <cell r="B2760">
            <v>41677</v>
          </cell>
          <cell r="C2760">
            <v>5835</v>
          </cell>
          <cell r="D2760" t="str">
            <v>BITTU KUMAR DUBEY BIRENDRA DUBAY</v>
          </cell>
          <cell r="E2760" t="str">
            <v>L1801997</v>
          </cell>
          <cell r="F2760" t="str">
            <v>INDIAN</v>
          </cell>
          <cell r="G2760" t="str">
            <v>ACTUAL (VAULT)</v>
          </cell>
        </row>
        <row r="2761">
          <cell r="B2761">
            <v>41657</v>
          </cell>
          <cell r="C2761">
            <v>5838</v>
          </cell>
          <cell r="D2761" t="str">
            <v>AMIR KHAN RAIS KHAN</v>
          </cell>
          <cell r="E2761" t="str">
            <v>L3003007</v>
          </cell>
          <cell r="F2761" t="str">
            <v>INDIAN</v>
          </cell>
          <cell r="G2761" t="str">
            <v>ACTUAL (VAULT)</v>
          </cell>
        </row>
        <row r="2762">
          <cell r="B2762">
            <v>41668</v>
          </cell>
          <cell r="C2762">
            <v>5839</v>
          </cell>
          <cell r="D2762" t="str">
            <v>AKHILESH SINGH ATAMA SINGH</v>
          </cell>
          <cell r="E2762" t="str">
            <v>H3670000</v>
          </cell>
          <cell r="F2762" t="str">
            <v>INDIAN</v>
          </cell>
          <cell r="G2762" t="str">
            <v>ACTUAL (VAULT)</v>
          </cell>
        </row>
        <row r="2763">
          <cell r="B2763">
            <v>41657</v>
          </cell>
          <cell r="C2763">
            <v>5840</v>
          </cell>
          <cell r="D2763" t="str">
            <v>ABHIYASH PADIT JAYNATH PADIT</v>
          </cell>
          <cell r="E2763" t="str">
            <v>H4094862</v>
          </cell>
          <cell r="F2763" t="str">
            <v>INDIAN</v>
          </cell>
          <cell r="G2763" t="str">
            <v>ACTUAL (VAULT)</v>
          </cell>
        </row>
        <row r="2764">
          <cell r="B2764">
            <v>41659</v>
          </cell>
          <cell r="C2764">
            <v>5841</v>
          </cell>
          <cell r="D2764" t="str">
            <v xml:space="preserve">RAMDAYAL SINGH RAJKISHOR SINGH </v>
          </cell>
          <cell r="E2764" t="str">
            <v>H4504162</v>
          </cell>
          <cell r="F2764" t="str">
            <v>INDIAN</v>
          </cell>
          <cell r="G2764" t="str">
            <v>ACTUAL (VAULT)</v>
          </cell>
        </row>
        <row r="2765">
          <cell r="B2765">
            <v>41652</v>
          </cell>
          <cell r="C2765">
            <v>5842</v>
          </cell>
          <cell r="D2765" t="str">
            <v>SHANI KUMAR CHHEDEE LAL</v>
          </cell>
          <cell r="E2765" t="str">
            <v>K9881559</v>
          </cell>
          <cell r="F2765" t="str">
            <v>INDIAN</v>
          </cell>
          <cell r="G2765" t="str">
            <v>ACTUAL (VAULT)</v>
          </cell>
        </row>
        <row r="2766">
          <cell r="B2766">
            <v>41652</v>
          </cell>
          <cell r="C2766">
            <v>5843</v>
          </cell>
          <cell r="D2766" t="str">
            <v>VINEET KUMAR VISHWAKARMA SWAMINATH WISHWAKARMA</v>
          </cell>
          <cell r="E2766" t="str">
            <v>H2051380</v>
          </cell>
          <cell r="F2766" t="str">
            <v>INDIAN</v>
          </cell>
          <cell r="G2766" t="str">
            <v>ACTUAL (VAULT)</v>
          </cell>
        </row>
        <row r="2767">
          <cell r="B2767">
            <v>41652</v>
          </cell>
          <cell r="C2767">
            <v>5844</v>
          </cell>
          <cell r="D2767" t="str">
            <v>TEJ BAJADUR GULAB CHAND</v>
          </cell>
          <cell r="E2767" t="str">
            <v>J6880479</v>
          </cell>
          <cell r="F2767" t="str">
            <v>INDIAN</v>
          </cell>
          <cell r="G2767" t="str">
            <v>ACTUAL (VAULT)</v>
          </cell>
        </row>
        <row r="2768">
          <cell r="B2768">
            <v>41652</v>
          </cell>
          <cell r="C2768">
            <v>5845</v>
          </cell>
          <cell r="D2768" t="str">
            <v>SUGRIM YADAV HARIDWAR YADAV</v>
          </cell>
          <cell r="E2768" t="str">
            <v>H4051320</v>
          </cell>
          <cell r="F2768" t="str">
            <v>INDIAN</v>
          </cell>
          <cell r="G2768" t="str">
            <v>ACTUAL (VAULT)</v>
          </cell>
        </row>
        <row r="2769">
          <cell r="B2769">
            <v>41652</v>
          </cell>
          <cell r="C2769">
            <v>5846</v>
          </cell>
          <cell r="D2769" t="str">
            <v xml:space="preserve">SIRAT SINGH NAGU SINGH </v>
          </cell>
          <cell r="E2769" t="str">
            <v>F1859406</v>
          </cell>
          <cell r="F2769" t="str">
            <v>INDIAN</v>
          </cell>
          <cell r="G2769" t="str">
            <v>ACTUAL (VAULT)</v>
          </cell>
        </row>
        <row r="2770">
          <cell r="B2770">
            <v>41652</v>
          </cell>
          <cell r="C2770">
            <v>5847</v>
          </cell>
          <cell r="D2770" t="str">
            <v>YASIN MIYA RASUL MIYA</v>
          </cell>
          <cell r="E2770" t="str">
            <v>L5217378</v>
          </cell>
          <cell r="F2770" t="str">
            <v>INDIAN</v>
          </cell>
          <cell r="G2770" t="str">
            <v>ACTUAL (VAULT)</v>
          </cell>
        </row>
        <row r="2771">
          <cell r="B2771">
            <v>41652</v>
          </cell>
          <cell r="C2771">
            <v>5848</v>
          </cell>
          <cell r="D2771" t="str">
            <v>MAHATAM TURAHA MADEE TURAHA</v>
          </cell>
          <cell r="E2771" t="str">
            <v>L4697537</v>
          </cell>
          <cell r="F2771" t="str">
            <v>INDIAN</v>
          </cell>
          <cell r="G2771" t="str">
            <v>ACTUAL (VAULT)</v>
          </cell>
        </row>
        <row r="2772">
          <cell r="B2772">
            <v>41652</v>
          </cell>
          <cell r="C2772">
            <v>5849</v>
          </cell>
          <cell r="D2772" t="str">
            <v>VINOD KUMAR SUDHI RAM</v>
          </cell>
          <cell r="E2772" t="str">
            <v>L1672907</v>
          </cell>
          <cell r="F2772" t="str">
            <v>INDIAN</v>
          </cell>
          <cell r="G2772" t="str">
            <v>ACTUAL (VAULT)</v>
          </cell>
        </row>
        <row r="2773">
          <cell r="B2773">
            <v>41659</v>
          </cell>
          <cell r="C2773">
            <v>5850</v>
          </cell>
          <cell r="D2773" t="str">
            <v>MANAN MIYA ALAUDDIN MIYA</v>
          </cell>
          <cell r="E2773" t="str">
            <v>L6621867</v>
          </cell>
          <cell r="F2773" t="str">
            <v>INDIAN</v>
          </cell>
          <cell r="G2773" t="str">
            <v>IMMIGRATION</v>
          </cell>
        </row>
        <row r="2774">
          <cell r="B2774">
            <v>41652</v>
          </cell>
          <cell r="C2774">
            <v>5851</v>
          </cell>
          <cell r="D2774" t="str">
            <v>KAMLESH KUMAR MUNDRIKA SINGH</v>
          </cell>
          <cell r="E2774" t="str">
            <v>K0645928</v>
          </cell>
          <cell r="F2774" t="str">
            <v>INDIAN</v>
          </cell>
          <cell r="G2774" t="str">
            <v>ACTUAL (VAULT)</v>
          </cell>
        </row>
        <row r="2775">
          <cell r="B2775">
            <v>41659</v>
          </cell>
          <cell r="C2775">
            <v>5852</v>
          </cell>
          <cell r="D2775" t="str">
            <v>RAMESH PRASAD RAM DHAYAN PRASAD</v>
          </cell>
          <cell r="E2775" t="str">
            <v>J3842802</v>
          </cell>
          <cell r="F2775" t="str">
            <v>INDIAN</v>
          </cell>
          <cell r="G2775" t="str">
            <v>ACTUAL (VAULT)</v>
          </cell>
        </row>
        <row r="2776">
          <cell r="B2776">
            <v>41652</v>
          </cell>
          <cell r="C2776">
            <v>5853</v>
          </cell>
          <cell r="D2776" t="str">
            <v>SOORAJPAL MAURYA RAMAKANT MAURYA</v>
          </cell>
          <cell r="E2776" t="str">
            <v>J6882015</v>
          </cell>
          <cell r="F2776" t="str">
            <v>INDIAN</v>
          </cell>
          <cell r="G2776" t="str">
            <v>ACTUAL (VAULT)</v>
          </cell>
        </row>
        <row r="2777">
          <cell r="B2777">
            <v>41652</v>
          </cell>
          <cell r="C2777">
            <v>5854</v>
          </cell>
          <cell r="D2777" t="str">
            <v>OMKAR CHAUHAN JHABAR CHAUHAN</v>
          </cell>
          <cell r="E2777" t="str">
            <v>J4155936</v>
          </cell>
          <cell r="F2777" t="str">
            <v>INDIAN</v>
          </cell>
          <cell r="G2777" t="str">
            <v>ACTUAL (VAULT)</v>
          </cell>
        </row>
        <row r="2778">
          <cell r="B2778">
            <v>41652</v>
          </cell>
          <cell r="C2778">
            <v>5855</v>
          </cell>
          <cell r="D2778" t="str">
            <v>UMESH PRAJAPATI NANDLAL</v>
          </cell>
          <cell r="E2778" t="str">
            <v>L4461011</v>
          </cell>
          <cell r="F2778" t="str">
            <v>INDIAN</v>
          </cell>
          <cell r="G2778" t="str">
            <v>ACTUAL (VAULT)</v>
          </cell>
        </row>
        <row r="2779">
          <cell r="B2779">
            <v>41657</v>
          </cell>
          <cell r="C2779">
            <v>5856</v>
          </cell>
          <cell r="D2779" t="str">
            <v>MOHAMMAD HANEEF MOHAMMAD RAFEEK</v>
          </cell>
          <cell r="E2779" t="str">
            <v>L1673090</v>
          </cell>
          <cell r="F2779" t="str">
            <v>INDIAN</v>
          </cell>
          <cell r="G2779" t="str">
            <v>ACTUAL (VAULT)</v>
          </cell>
        </row>
        <row r="2780">
          <cell r="B2780">
            <v>41659</v>
          </cell>
          <cell r="C2780">
            <v>5857</v>
          </cell>
          <cell r="D2780" t="str">
            <v>CHANDAN KUMAR SAHNI AJAY KUMAR SAHNI</v>
          </cell>
          <cell r="E2780" t="str">
            <v>K4017726</v>
          </cell>
          <cell r="F2780" t="str">
            <v>INDIAN</v>
          </cell>
          <cell r="G2780" t="str">
            <v>ACTUAL (VAULT)</v>
          </cell>
        </row>
        <row r="2781">
          <cell r="B2781">
            <v>41668</v>
          </cell>
          <cell r="C2781">
            <v>5858</v>
          </cell>
          <cell r="D2781" t="str">
            <v>RAKESH KUMAR GUPTA SHAMBHU</v>
          </cell>
          <cell r="E2781" t="str">
            <v>H5721640</v>
          </cell>
          <cell r="F2781" t="str">
            <v>INDIAN</v>
          </cell>
          <cell r="G2781" t="str">
            <v>ACTUAL (VAULT)</v>
          </cell>
        </row>
        <row r="2782">
          <cell r="B2782">
            <v>41652</v>
          </cell>
          <cell r="C2782">
            <v>5859</v>
          </cell>
          <cell r="D2782" t="str">
            <v>MANOJ SAHANI INDARDEV SAHANI</v>
          </cell>
          <cell r="E2782" t="str">
            <v>J7812532</v>
          </cell>
          <cell r="F2782" t="str">
            <v>INDIAN</v>
          </cell>
          <cell r="G2782" t="str">
            <v>ACTUAL (VAULT)</v>
          </cell>
        </row>
        <row r="2783">
          <cell r="B2783">
            <v>41657</v>
          </cell>
          <cell r="C2783">
            <v>5860</v>
          </cell>
          <cell r="D2783" t="str">
            <v>TUNTUN RAM SHIVMANGAL RAM</v>
          </cell>
          <cell r="E2783" t="str">
            <v>K6337961</v>
          </cell>
          <cell r="F2783" t="str">
            <v>INDIAN</v>
          </cell>
          <cell r="G2783" t="str">
            <v>ACTUAL (VAULT)</v>
          </cell>
        </row>
        <row r="2784">
          <cell r="B2784">
            <v>41652</v>
          </cell>
          <cell r="C2784">
            <v>5861</v>
          </cell>
          <cell r="D2784" t="str">
            <v>RAJAKUMAR MAHATO CHANDRAKA MAHATO</v>
          </cell>
          <cell r="E2784" t="str">
            <v>L1321934</v>
          </cell>
          <cell r="F2784" t="str">
            <v>INDIAN</v>
          </cell>
          <cell r="G2784" t="str">
            <v>ACTUAL (VAULT)</v>
          </cell>
        </row>
        <row r="2785">
          <cell r="B2785">
            <v>41652</v>
          </cell>
          <cell r="C2785">
            <v>5862</v>
          </cell>
          <cell r="D2785" t="str">
            <v>AMAR NATH RAY AMARJI RAY</v>
          </cell>
          <cell r="E2785" t="str">
            <v>J5004305</v>
          </cell>
          <cell r="F2785" t="str">
            <v>INDIAN</v>
          </cell>
          <cell r="G2785" t="str">
            <v>ACTUAL (VAULT)</v>
          </cell>
        </row>
        <row r="2786">
          <cell r="B2786">
            <v>41652</v>
          </cell>
          <cell r="C2786">
            <v>5863</v>
          </cell>
          <cell r="D2786" t="str">
            <v>SHAJAD ALAM MOHAMMAD JUNAB</v>
          </cell>
          <cell r="E2786" t="str">
            <v>K8238628</v>
          </cell>
          <cell r="F2786" t="str">
            <v>INDIAN</v>
          </cell>
          <cell r="G2786" t="str">
            <v>ACTUAL (VAULT)</v>
          </cell>
        </row>
        <row r="2787">
          <cell r="B2787">
            <v>41652</v>
          </cell>
          <cell r="C2787">
            <v>5864</v>
          </cell>
          <cell r="D2787" t="str">
            <v>SHAMSHAD ALI MD RAHIM</v>
          </cell>
          <cell r="E2787" t="str">
            <v>L2404455</v>
          </cell>
          <cell r="F2787" t="str">
            <v>INDIAN</v>
          </cell>
          <cell r="G2787" t="str">
            <v>ACTUAL (VAULT)</v>
          </cell>
        </row>
        <row r="2788">
          <cell r="B2788">
            <v>41652</v>
          </cell>
          <cell r="C2788">
            <v>5865</v>
          </cell>
          <cell r="D2788" t="str">
            <v>RAMESH RAM JAY KISHUN RAM</v>
          </cell>
          <cell r="E2788" t="str">
            <v>F5187243</v>
          </cell>
          <cell r="F2788" t="str">
            <v>INDIAN</v>
          </cell>
          <cell r="G2788" t="str">
            <v>ACTUAL (VAULT)</v>
          </cell>
        </row>
        <row r="2789">
          <cell r="B2789">
            <v>41652</v>
          </cell>
          <cell r="C2789">
            <v>5866</v>
          </cell>
          <cell r="D2789" t="str">
            <v>RAKESH KUMAR YADAV SURESH YADAV</v>
          </cell>
          <cell r="E2789" t="str">
            <v>L3015123</v>
          </cell>
          <cell r="F2789" t="str">
            <v>INDIAN</v>
          </cell>
          <cell r="G2789" t="str">
            <v>ACTUAL (VAULT)</v>
          </cell>
        </row>
        <row r="2790">
          <cell r="B2790">
            <v>41659</v>
          </cell>
          <cell r="C2790">
            <v>5867</v>
          </cell>
          <cell r="D2790" t="str">
            <v>TOFANI KUSHWAHA SUBHAS KUSHWAHA</v>
          </cell>
          <cell r="E2790" t="str">
            <v>H2831619</v>
          </cell>
          <cell r="F2790" t="str">
            <v>INDIAN</v>
          </cell>
          <cell r="G2790" t="str">
            <v>ACTUAL (VAULT)</v>
          </cell>
        </row>
        <row r="2791">
          <cell r="B2791">
            <v>41659</v>
          </cell>
          <cell r="C2791">
            <v>5868</v>
          </cell>
          <cell r="D2791" t="str">
            <v>PANKAJ KUMAR SINGH SURENDRA SINGH</v>
          </cell>
          <cell r="E2791" t="str">
            <v>K6339084</v>
          </cell>
          <cell r="F2791" t="str">
            <v>INDIAN</v>
          </cell>
          <cell r="G2791" t="str">
            <v>ACTUAL (VAULT)</v>
          </cell>
        </row>
        <row r="2792">
          <cell r="B2792">
            <v>41652</v>
          </cell>
          <cell r="C2792">
            <v>5869</v>
          </cell>
          <cell r="D2792" t="str">
            <v>ALAUDDIN NAWAB MIYAN</v>
          </cell>
          <cell r="E2792" t="str">
            <v>J5031378</v>
          </cell>
          <cell r="F2792" t="str">
            <v>INDIAN</v>
          </cell>
          <cell r="G2792" t="str">
            <v>ACTUAL (VAULT)</v>
          </cell>
        </row>
        <row r="2793">
          <cell r="B2793">
            <v>41668</v>
          </cell>
          <cell r="C2793">
            <v>5870</v>
          </cell>
          <cell r="D2793" t="str">
            <v>IJAHARUL ANSARI ISHAK ANSARI</v>
          </cell>
          <cell r="E2793" t="str">
            <v>J2759125</v>
          </cell>
          <cell r="F2793" t="str">
            <v>INDIAN</v>
          </cell>
          <cell r="G2793" t="str">
            <v>ACTUAL (VAULT)</v>
          </cell>
        </row>
        <row r="2794">
          <cell r="B2794">
            <v>41652</v>
          </cell>
          <cell r="C2794">
            <v>5871</v>
          </cell>
          <cell r="D2794" t="str">
            <v>LUXMAN PRASAD MADESHIA LALITA DEVI</v>
          </cell>
          <cell r="E2794" t="str">
            <v>H1245589</v>
          </cell>
          <cell r="F2794" t="str">
            <v>INDIAN</v>
          </cell>
          <cell r="G2794" t="str">
            <v>ACTUAL (VAULT)</v>
          </cell>
        </row>
        <row r="2795">
          <cell r="B2795">
            <v>41652</v>
          </cell>
          <cell r="C2795">
            <v>5872</v>
          </cell>
          <cell r="D2795" t="str">
            <v>BINOD PATEL BHIM TEL</v>
          </cell>
          <cell r="E2795" t="str">
            <v>H6238471</v>
          </cell>
          <cell r="F2795" t="str">
            <v>INDIAN</v>
          </cell>
          <cell r="G2795" t="str">
            <v>ACTUAL (VAULT)</v>
          </cell>
        </row>
        <row r="2796">
          <cell r="B2796">
            <v>41652</v>
          </cell>
          <cell r="C2796">
            <v>5873</v>
          </cell>
          <cell r="D2796" t="str">
            <v>AFTAB ALAM MOHD HUSAIN</v>
          </cell>
          <cell r="E2796" t="str">
            <v>K7611409</v>
          </cell>
          <cell r="F2796" t="str">
            <v>INDIAN</v>
          </cell>
          <cell r="G2796" t="str">
            <v>ACTUAL (VAULT)</v>
          </cell>
        </row>
        <row r="2797">
          <cell r="B2797">
            <v>41652</v>
          </cell>
          <cell r="C2797">
            <v>5874</v>
          </cell>
          <cell r="D2797" t="str">
            <v>RAMESH RAM DAYAL</v>
          </cell>
          <cell r="E2797" t="str">
            <v>L2599656</v>
          </cell>
          <cell r="F2797" t="str">
            <v>INDIAN</v>
          </cell>
          <cell r="G2797" t="str">
            <v>ACTUAL (VAULT)</v>
          </cell>
        </row>
        <row r="2798">
          <cell r="B2798">
            <v>41652</v>
          </cell>
          <cell r="C2798">
            <v>5875</v>
          </cell>
          <cell r="D2798" t="str">
            <v>SHESH MISHRA BABURAM MISHRA</v>
          </cell>
          <cell r="E2798" t="str">
            <v>J8306031</v>
          </cell>
          <cell r="F2798" t="str">
            <v>INDIAN</v>
          </cell>
          <cell r="G2798" t="str">
            <v>ACTUAL (VAULT)</v>
          </cell>
        </row>
        <row r="2799">
          <cell r="B2799">
            <v>41652</v>
          </cell>
          <cell r="C2799">
            <v>5876</v>
          </cell>
          <cell r="D2799" t="str">
            <v>ANISH KUMAR SHIV PRASHAD</v>
          </cell>
          <cell r="E2799" t="str">
            <v>L5174838</v>
          </cell>
          <cell r="F2799" t="str">
            <v>INDIAN</v>
          </cell>
          <cell r="G2799" t="str">
            <v>ACTUAL (VAULT)</v>
          </cell>
        </row>
        <row r="2800">
          <cell r="B2800">
            <v>41652</v>
          </cell>
          <cell r="C2800">
            <v>5877</v>
          </cell>
          <cell r="D2800" t="str">
            <v>RAKESH KUMAR HIRA LAL</v>
          </cell>
          <cell r="E2800" t="str">
            <v>L5016025</v>
          </cell>
          <cell r="F2800" t="str">
            <v>INDIAN</v>
          </cell>
          <cell r="G2800" t="str">
            <v>ACTUAL (VAULT)</v>
          </cell>
        </row>
        <row r="2801">
          <cell r="B2801">
            <v>41665</v>
          </cell>
          <cell r="C2801">
            <v>5879</v>
          </cell>
          <cell r="D2801" t="str">
            <v>RAMJI PASWAN BISHWANANTH PASWAN</v>
          </cell>
          <cell r="E2801" t="str">
            <v>L395300</v>
          </cell>
          <cell r="F2801" t="str">
            <v>INDIAN</v>
          </cell>
          <cell r="G2801" t="str">
            <v>ACTUAL (VAULT)</v>
          </cell>
        </row>
        <row r="2802">
          <cell r="B2802">
            <v>41665</v>
          </cell>
          <cell r="C2802">
            <v>5881</v>
          </cell>
          <cell r="D2802" t="str">
            <v>MOHAMMAD DILSER BADSHAH</v>
          </cell>
          <cell r="E2802" t="str">
            <v>J8305089</v>
          </cell>
          <cell r="F2802" t="str">
            <v>INDIAN</v>
          </cell>
          <cell r="G2802" t="str">
            <v>ACTUAL (VAULT)</v>
          </cell>
        </row>
        <row r="2803">
          <cell r="B2803">
            <v>41665</v>
          </cell>
          <cell r="C2803">
            <v>5882</v>
          </cell>
          <cell r="D2803" t="str">
            <v xml:space="preserve">MOHAMMAD ASIF RAZA KHURSHID AHMED </v>
          </cell>
          <cell r="E2803" t="str">
            <v>L1960182</v>
          </cell>
          <cell r="F2803" t="str">
            <v>INDIAN</v>
          </cell>
          <cell r="G2803" t="str">
            <v>VACATION</v>
          </cell>
        </row>
        <row r="2804">
          <cell r="B2804">
            <v>41665</v>
          </cell>
          <cell r="C2804">
            <v>5883</v>
          </cell>
          <cell r="D2804" t="str">
            <v>FARAHAT NEHAL LEYAKAT HUSSAIN</v>
          </cell>
          <cell r="E2804" t="str">
            <v>H5316912</v>
          </cell>
          <cell r="F2804" t="str">
            <v>INDIAN</v>
          </cell>
          <cell r="G2804" t="str">
            <v>ACTUAL (VAULT)</v>
          </cell>
        </row>
        <row r="2805">
          <cell r="B2805">
            <v>41665</v>
          </cell>
          <cell r="C2805">
            <v>5884</v>
          </cell>
          <cell r="D2805" t="str">
            <v>AFZAL IMAM MD QUTUBUDDIN</v>
          </cell>
          <cell r="E2805" t="str">
            <v>L2914016</v>
          </cell>
          <cell r="F2805" t="str">
            <v>INDIAN</v>
          </cell>
          <cell r="G2805" t="str">
            <v>ACTUAL (VAULT)</v>
          </cell>
        </row>
        <row r="2806">
          <cell r="B2806">
            <v>41675</v>
          </cell>
          <cell r="C2806">
            <v>5887</v>
          </cell>
          <cell r="D2806" t="str">
            <v>SANDEEP KUMAR ROOP LAL</v>
          </cell>
          <cell r="E2806" t="str">
            <v>H8109881</v>
          </cell>
          <cell r="F2806" t="str">
            <v>INDIAN</v>
          </cell>
          <cell r="G2806" t="str">
            <v>ACTUAL (VAULT)</v>
          </cell>
        </row>
        <row r="2807">
          <cell r="B2807">
            <v>41675</v>
          </cell>
          <cell r="C2807">
            <v>5890</v>
          </cell>
          <cell r="D2807" t="str">
            <v>JEEVAN KUMAR PARAMJIT SINGH</v>
          </cell>
          <cell r="E2807" t="str">
            <v>K2413087</v>
          </cell>
          <cell r="F2807" t="str">
            <v>INDIAN</v>
          </cell>
          <cell r="G2807" t="str">
            <v>ACTUAL (VAULT)</v>
          </cell>
        </row>
        <row r="2808">
          <cell r="B2808">
            <v>41675</v>
          </cell>
          <cell r="C2808">
            <v>5892</v>
          </cell>
          <cell r="D2808" t="str">
            <v>BUDHU KUMAR MOHAN LAL</v>
          </cell>
          <cell r="E2808" t="str">
            <v>K0211100</v>
          </cell>
          <cell r="F2808" t="str">
            <v>INDIAN</v>
          </cell>
          <cell r="G2808" t="str">
            <v>ACTUAL (VAULT)</v>
          </cell>
        </row>
        <row r="2809">
          <cell r="B2809">
            <v>41675</v>
          </cell>
          <cell r="C2809">
            <v>5893</v>
          </cell>
          <cell r="D2809" t="str">
            <v>BALRAJ SINGH LATE JARNAIL SINGH</v>
          </cell>
          <cell r="E2809" t="str">
            <v>H5089610</v>
          </cell>
          <cell r="F2809" t="str">
            <v>INDIAN</v>
          </cell>
          <cell r="G2809" t="str">
            <v>ACTUAL (VAULT)</v>
          </cell>
        </row>
        <row r="2810">
          <cell r="B2810">
            <v>41680</v>
          </cell>
          <cell r="C2810">
            <v>5896</v>
          </cell>
          <cell r="D2810" t="str">
            <v>JANGO RAJGOPAL RAJAGOPAL</v>
          </cell>
          <cell r="E2810" t="str">
            <v>K8615636</v>
          </cell>
          <cell r="F2810" t="str">
            <v>INDIAN</v>
          </cell>
          <cell r="G2810" t="str">
            <v>ACTUAL (VAULT)</v>
          </cell>
        </row>
        <row r="2811">
          <cell r="B2811">
            <v>41680</v>
          </cell>
          <cell r="C2811">
            <v>5897</v>
          </cell>
          <cell r="D2811" t="str">
            <v>CHINNAKKALAI ALAGAN ALAGAN</v>
          </cell>
          <cell r="E2811" t="str">
            <v>L2897601</v>
          </cell>
          <cell r="F2811" t="str">
            <v>INDIAN</v>
          </cell>
          <cell r="G2811" t="str">
            <v>ACTUAL (VAULT)</v>
          </cell>
        </row>
        <row r="2812">
          <cell r="B2812">
            <v>41680</v>
          </cell>
          <cell r="C2812">
            <v>5899</v>
          </cell>
          <cell r="D2812" t="str">
            <v>MANI KALIYAN KALIYAN</v>
          </cell>
          <cell r="E2812" t="str">
            <v>J3105038</v>
          </cell>
          <cell r="F2812" t="str">
            <v>INDIAN</v>
          </cell>
          <cell r="G2812" t="str">
            <v>VACATION</v>
          </cell>
        </row>
        <row r="2813">
          <cell r="B2813">
            <v>41680</v>
          </cell>
          <cell r="C2813">
            <v>5900</v>
          </cell>
          <cell r="D2813" t="str">
            <v>MALAIYANDI VEERAN VEERAN</v>
          </cell>
          <cell r="E2813" t="str">
            <v>H9388516</v>
          </cell>
          <cell r="F2813" t="str">
            <v>INDIAN</v>
          </cell>
          <cell r="G2813" t="str">
            <v>VACATION</v>
          </cell>
        </row>
        <row r="2814">
          <cell r="B2814">
            <v>41665</v>
          </cell>
          <cell r="C2814">
            <v>5901</v>
          </cell>
          <cell r="D2814" t="str">
            <v>NAWAB SYED SYED ISMAIL</v>
          </cell>
          <cell r="E2814" t="str">
            <v>K6333909</v>
          </cell>
          <cell r="F2814" t="str">
            <v>INDIAN</v>
          </cell>
          <cell r="G2814" t="str">
            <v>ACTUAL (VAULT)</v>
          </cell>
        </row>
        <row r="2815">
          <cell r="B2815">
            <v>41665</v>
          </cell>
          <cell r="C2815">
            <v>5903</v>
          </cell>
          <cell r="D2815" t="str">
            <v>RAMESH KUMAR SOHAN LAL</v>
          </cell>
          <cell r="E2815" t="str">
            <v>K9878722</v>
          </cell>
          <cell r="F2815" t="str">
            <v>INDIAN</v>
          </cell>
          <cell r="G2815" t="str">
            <v>ACTUAL (VAULT)</v>
          </cell>
        </row>
        <row r="2816">
          <cell r="B2816">
            <v>41665</v>
          </cell>
          <cell r="C2816">
            <v>5904</v>
          </cell>
          <cell r="D2816" t="str">
            <v xml:space="preserve">RAM KRISHNA THAKUR KALI CHARAN </v>
          </cell>
          <cell r="E2816" t="str">
            <v>K3999382</v>
          </cell>
          <cell r="F2816" t="str">
            <v>INDIAN</v>
          </cell>
          <cell r="G2816" t="str">
            <v>ACTUAL (VAULT)</v>
          </cell>
        </row>
        <row r="2817">
          <cell r="B2817">
            <v>41665</v>
          </cell>
          <cell r="C2817">
            <v>5906</v>
          </cell>
          <cell r="D2817" t="str">
            <v>MOHAMMAD ISLAM TASAWAR</v>
          </cell>
          <cell r="E2817" t="str">
            <v>J0134534</v>
          </cell>
          <cell r="F2817" t="str">
            <v>INDIAN</v>
          </cell>
          <cell r="G2817" t="str">
            <v>ACTUAL (VAULT)</v>
          </cell>
        </row>
        <row r="2818">
          <cell r="B2818">
            <v>41657</v>
          </cell>
          <cell r="C2818">
            <v>5907</v>
          </cell>
          <cell r="D2818" t="str">
            <v>RAVINDER KUMAR OM PARKASH</v>
          </cell>
          <cell r="E2818" t="str">
            <v>F4248926</v>
          </cell>
          <cell r="F2818" t="str">
            <v>INDIAN</v>
          </cell>
          <cell r="G2818" t="str">
            <v>ACTUAL (VAULT)</v>
          </cell>
        </row>
        <row r="2819">
          <cell r="B2819">
            <v>41663</v>
          </cell>
          <cell r="C2819">
            <v>5908</v>
          </cell>
          <cell r="D2819" t="str">
            <v>HARMESH SINGH AJAIB SINGH</v>
          </cell>
          <cell r="E2819" t="str">
            <v>K2173887</v>
          </cell>
          <cell r="F2819" t="str">
            <v>INDIAN</v>
          </cell>
          <cell r="G2819" t="str">
            <v>ACTUAL (VAULT)</v>
          </cell>
        </row>
        <row r="2820">
          <cell r="B2820">
            <v>41661</v>
          </cell>
          <cell r="C2820">
            <v>5909</v>
          </cell>
          <cell r="D2820" t="str">
            <v>LAKHVIR RAM JI</v>
          </cell>
          <cell r="E2820" t="str">
            <v>G3017832</v>
          </cell>
          <cell r="F2820" t="str">
            <v>INDIAN</v>
          </cell>
          <cell r="G2820" t="str">
            <v>ACTUAL (VAULT)</v>
          </cell>
        </row>
        <row r="2821">
          <cell r="B2821">
            <v>41661</v>
          </cell>
          <cell r="C2821">
            <v>5910</v>
          </cell>
          <cell r="D2821" t="str">
            <v>DAVINDER KUMAR SUKHDEV</v>
          </cell>
          <cell r="E2821" t="str">
            <v>H8109454</v>
          </cell>
          <cell r="F2821" t="str">
            <v>INDIAN</v>
          </cell>
          <cell r="G2821" t="str">
            <v>ACTUAL (VAULT)</v>
          </cell>
        </row>
        <row r="2822">
          <cell r="B2822">
            <v>41680</v>
          </cell>
          <cell r="C2822">
            <v>5911</v>
          </cell>
          <cell r="D2822" t="str">
            <v>SEIKH KAMRUDDIN SEIKH IMAMUDDIN</v>
          </cell>
          <cell r="E2822" t="str">
            <v>K0643300</v>
          </cell>
          <cell r="F2822" t="str">
            <v>INDIAN</v>
          </cell>
          <cell r="G2822" t="str">
            <v>ACTUAL (VAULT)</v>
          </cell>
        </row>
        <row r="2823">
          <cell r="B2823">
            <v>41657</v>
          </cell>
          <cell r="C2823">
            <v>5913</v>
          </cell>
          <cell r="D2823" t="str">
            <v>RANJEET KUMAR BALDEV DHOUDHARY</v>
          </cell>
          <cell r="E2823" t="str">
            <v>J2807485</v>
          </cell>
          <cell r="F2823" t="str">
            <v>INDIAN</v>
          </cell>
          <cell r="G2823" t="str">
            <v>ACTUAL (VAULT)</v>
          </cell>
        </row>
        <row r="2824">
          <cell r="B2824">
            <v>41657</v>
          </cell>
          <cell r="C2824">
            <v>5914</v>
          </cell>
          <cell r="D2824" t="str">
            <v>HRERAM GOND DUKHI GON</v>
          </cell>
          <cell r="E2824" t="str">
            <v>J9756756</v>
          </cell>
          <cell r="F2824" t="str">
            <v>INDIAN</v>
          </cell>
          <cell r="G2824" t="str">
            <v>ACTUAL (VAULT)</v>
          </cell>
        </row>
        <row r="2825">
          <cell r="B2825">
            <v>41657</v>
          </cell>
          <cell r="C2825">
            <v>5915</v>
          </cell>
          <cell r="D2825" t="str">
            <v>ARJUN RAM HARE RAM</v>
          </cell>
          <cell r="E2825" t="str">
            <v>J6294040</v>
          </cell>
          <cell r="F2825" t="str">
            <v>INDIAN</v>
          </cell>
          <cell r="G2825" t="str">
            <v>ACTUAL (VAULT)</v>
          </cell>
        </row>
        <row r="2826">
          <cell r="B2826">
            <v>41659</v>
          </cell>
          <cell r="C2826">
            <v>5916</v>
          </cell>
          <cell r="D2826" t="str">
            <v>SANSTOSH SAH RAMNATH SAH</v>
          </cell>
          <cell r="E2826" t="str">
            <v>K3575131</v>
          </cell>
          <cell r="F2826" t="str">
            <v>INDIAN</v>
          </cell>
          <cell r="G2826" t="str">
            <v>ACTUAL (VAULT)</v>
          </cell>
        </row>
        <row r="2827">
          <cell r="B2827">
            <v>41657</v>
          </cell>
          <cell r="C2827">
            <v>5918</v>
          </cell>
          <cell r="D2827" t="str">
            <v>BABUJAN ALAM BHOLA MIYAN</v>
          </cell>
          <cell r="E2827" t="str">
            <v>L1795704</v>
          </cell>
          <cell r="F2827" t="str">
            <v>INDIAN</v>
          </cell>
          <cell r="G2827" t="str">
            <v>ACTUAL (VAULT)</v>
          </cell>
        </row>
        <row r="2828">
          <cell r="B2828">
            <v>41657</v>
          </cell>
          <cell r="C2828">
            <v>5921</v>
          </cell>
          <cell r="D2828" t="str">
            <v>ARJUN KUMAR MANJHI AMARJIT MANJHI</v>
          </cell>
          <cell r="E2828" t="str">
            <v>K5449187</v>
          </cell>
          <cell r="F2828" t="str">
            <v>INDIAN</v>
          </cell>
          <cell r="G2828" t="str">
            <v>ACTUAL (VAULT)</v>
          </cell>
        </row>
        <row r="2829">
          <cell r="B2829">
            <v>41680</v>
          </cell>
          <cell r="C2829">
            <v>5923</v>
          </cell>
          <cell r="D2829" t="str">
            <v>FAIYAZ ANSARI ABID HOUSEN</v>
          </cell>
          <cell r="E2829" t="str">
            <v>J3384245</v>
          </cell>
          <cell r="F2829" t="str">
            <v>INDIAN</v>
          </cell>
          <cell r="G2829" t="str">
            <v>CANCELLED</v>
          </cell>
        </row>
        <row r="2830">
          <cell r="B2830">
            <v>41657</v>
          </cell>
          <cell r="C2830">
            <v>5924</v>
          </cell>
          <cell r="D2830" t="str">
            <v>BINOD RAM AMIKA RAM</v>
          </cell>
          <cell r="E2830" t="str">
            <v>K3120347</v>
          </cell>
          <cell r="F2830" t="str">
            <v>INDIAN</v>
          </cell>
          <cell r="G2830" t="str">
            <v>ACTUAL (VAULT)</v>
          </cell>
        </row>
        <row r="2831">
          <cell r="B2831">
            <v>41659</v>
          </cell>
          <cell r="C2831">
            <v>5925</v>
          </cell>
          <cell r="D2831" t="str">
            <v>AJAY KUMAR BHAGAT</v>
          </cell>
          <cell r="E2831" t="str">
            <v>J6304425</v>
          </cell>
          <cell r="F2831" t="str">
            <v>INDIAN</v>
          </cell>
          <cell r="G2831" t="str">
            <v>ACTUAL (VAULT)</v>
          </cell>
        </row>
        <row r="2832">
          <cell r="B2832">
            <v>41690</v>
          </cell>
          <cell r="C2832">
            <v>5926</v>
          </cell>
          <cell r="D2832" t="str">
            <v>SHIVRATAN MANJHI RAMNATH MANJHI</v>
          </cell>
          <cell r="E2832" t="str">
            <v>K0639097</v>
          </cell>
          <cell r="F2832" t="str">
            <v>INDIAN</v>
          </cell>
          <cell r="G2832" t="str">
            <v>ACTUAL (VAULT)</v>
          </cell>
        </row>
        <row r="2833">
          <cell r="B2833">
            <v>41657</v>
          </cell>
          <cell r="C2833">
            <v>5927</v>
          </cell>
          <cell r="D2833" t="str">
            <v xml:space="preserve">SANJEEV KUMAR SINGH BHAGWAN SINGH </v>
          </cell>
          <cell r="E2833" t="str">
            <v>K9290502</v>
          </cell>
          <cell r="F2833" t="str">
            <v>INDIAN</v>
          </cell>
          <cell r="G2833" t="str">
            <v>ACTUAL (VAULT)</v>
          </cell>
        </row>
        <row r="2834">
          <cell r="B2834">
            <v>41657</v>
          </cell>
          <cell r="C2834">
            <v>5928</v>
          </cell>
          <cell r="D2834" t="str">
            <v>SONTOSH KUMAR YADAV GOGA YADAV</v>
          </cell>
          <cell r="E2834" t="str">
            <v>L2903021</v>
          </cell>
          <cell r="F2834" t="str">
            <v>INDIAN</v>
          </cell>
          <cell r="G2834" t="str">
            <v>CANCELLED</v>
          </cell>
        </row>
        <row r="2835">
          <cell r="B2835">
            <v>41657</v>
          </cell>
          <cell r="C2835">
            <v>5929</v>
          </cell>
          <cell r="D2835" t="str">
            <v>AKHLESH KUMAR YADAV YOGENDRA YADAV</v>
          </cell>
          <cell r="E2835" t="str">
            <v>H1508258</v>
          </cell>
          <cell r="F2835" t="str">
            <v>INDIAN</v>
          </cell>
          <cell r="G2835" t="str">
            <v>CANCELLED</v>
          </cell>
        </row>
        <row r="2836">
          <cell r="B2836">
            <v>41657</v>
          </cell>
          <cell r="C2836">
            <v>5930</v>
          </cell>
          <cell r="D2836" t="str">
            <v>RAJGREEH YADAV BABULAL YADAV</v>
          </cell>
          <cell r="E2836" t="str">
            <v>H5564603</v>
          </cell>
          <cell r="F2836" t="str">
            <v>INDIAN</v>
          </cell>
          <cell r="G2836" t="str">
            <v>ACTUAL (VAULT)</v>
          </cell>
        </row>
        <row r="2837">
          <cell r="B2837">
            <v>41657</v>
          </cell>
          <cell r="C2837">
            <v>5931</v>
          </cell>
          <cell r="D2837" t="str">
            <v>BINDA CHAUDHRI HALEEWAT CHAUDHARY</v>
          </cell>
          <cell r="E2837" t="str">
            <v>J0632088</v>
          </cell>
          <cell r="F2837" t="str">
            <v>INDIAN</v>
          </cell>
          <cell r="G2837" t="str">
            <v>ACTUAL (VAULT)</v>
          </cell>
        </row>
        <row r="2838">
          <cell r="B2838">
            <v>41657</v>
          </cell>
          <cell r="C2838">
            <v>5932</v>
          </cell>
          <cell r="D2838" t="str">
            <v>BIRENDRA YADAV RAMSINGAR YADAV</v>
          </cell>
          <cell r="E2838" t="str">
            <v>L2405421</v>
          </cell>
          <cell r="F2838" t="str">
            <v>INDIAN</v>
          </cell>
          <cell r="G2838" t="str">
            <v>CANCELLED</v>
          </cell>
        </row>
        <row r="2839">
          <cell r="B2839">
            <v>41668</v>
          </cell>
          <cell r="C2839">
            <v>5935</v>
          </cell>
          <cell r="D2839" t="str">
            <v>CHHOTALAL PRASAD TALU PRASAD</v>
          </cell>
          <cell r="E2839" t="str">
            <v>K1345353</v>
          </cell>
          <cell r="F2839" t="str">
            <v>INDIAN</v>
          </cell>
          <cell r="G2839" t="str">
            <v>IMMIGRATION</v>
          </cell>
        </row>
        <row r="2840">
          <cell r="B2840">
            <v>41668</v>
          </cell>
          <cell r="C2840">
            <v>5936</v>
          </cell>
          <cell r="D2840" t="str">
            <v>UMESH KUMAR SAHANI HIRA SAHAHNI</v>
          </cell>
          <cell r="E2840" t="str">
            <v>J4996190</v>
          </cell>
          <cell r="F2840" t="str">
            <v>INDIAN</v>
          </cell>
          <cell r="G2840" t="str">
            <v>ACTUAL (VAULT)</v>
          </cell>
        </row>
        <row r="2841">
          <cell r="B2841">
            <v>41661</v>
          </cell>
          <cell r="C2841">
            <v>5937</v>
          </cell>
          <cell r="D2841" t="str">
            <v>RAVEENDRA KUMAR YADRAM</v>
          </cell>
          <cell r="E2841" t="str">
            <v>H6001750</v>
          </cell>
          <cell r="F2841" t="str">
            <v>INDIAN</v>
          </cell>
          <cell r="G2841" t="str">
            <v>ACTUAL (VAULT)</v>
          </cell>
        </row>
        <row r="2842">
          <cell r="B2842">
            <v>41680</v>
          </cell>
          <cell r="C2842">
            <v>5938</v>
          </cell>
          <cell r="D2842" t="str">
            <v>BAHADUR KUMAR SITA RAM</v>
          </cell>
          <cell r="E2842" t="str">
            <v>L6448039</v>
          </cell>
          <cell r="F2842" t="str">
            <v>INDIAN</v>
          </cell>
          <cell r="G2842" t="str">
            <v>ACTUAL (VAULT)</v>
          </cell>
        </row>
        <row r="2843">
          <cell r="B2843">
            <v>41661</v>
          </cell>
          <cell r="C2843">
            <v>5939</v>
          </cell>
          <cell r="D2843" t="str">
            <v>RANJAY KUMAR RAM MAHATM RAM</v>
          </cell>
          <cell r="E2843" t="str">
            <v>H9777154</v>
          </cell>
          <cell r="F2843" t="str">
            <v>INDIAN</v>
          </cell>
          <cell r="G2843" t="str">
            <v>ACTUAL (VAULT)</v>
          </cell>
        </row>
        <row r="2844">
          <cell r="B2844">
            <v>41661</v>
          </cell>
          <cell r="C2844">
            <v>5940</v>
          </cell>
          <cell r="D2844" t="str">
            <v>AJIT KUMAR RAM GORAKH RAM</v>
          </cell>
          <cell r="E2844" t="str">
            <v>H9777020</v>
          </cell>
          <cell r="F2844" t="str">
            <v>INDIAN</v>
          </cell>
          <cell r="G2844" t="str">
            <v>ACTUAL (VAULT)</v>
          </cell>
        </row>
        <row r="2845">
          <cell r="B2845">
            <v>41661</v>
          </cell>
          <cell r="C2845">
            <v>5941</v>
          </cell>
          <cell r="D2845" t="str">
            <v>HIFAJAT HUSSAIN RAJA HUSSAIN</v>
          </cell>
          <cell r="E2845" t="str">
            <v>L2909609</v>
          </cell>
          <cell r="F2845" t="str">
            <v>INDIAN</v>
          </cell>
          <cell r="G2845" t="str">
            <v>ACTUAL (VAULT)</v>
          </cell>
        </row>
        <row r="2846">
          <cell r="B2846">
            <v>41661</v>
          </cell>
          <cell r="C2846">
            <v>5942</v>
          </cell>
          <cell r="D2846" t="str">
            <v>PRAMOD KUMAR RAMANAND RAM</v>
          </cell>
          <cell r="E2846" t="str">
            <v>K5443495</v>
          </cell>
          <cell r="F2846" t="str">
            <v>INDIAN</v>
          </cell>
          <cell r="G2846" t="str">
            <v>ACTUAL (VAULT)</v>
          </cell>
        </row>
        <row r="2847">
          <cell r="B2847">
            <v>41671</v>
          </cell>
          <cell r="C2847">
            <v>5943</v>
          </cell>
          <cell r="D2847" t="str">
            <v>JATENDAR RAJBHAR AWADHOO RAJBHAR</v>
          </cell>
          <cell r="E2847" t="str">
            <v>H3301525</v>
          </cell>
          <cell r="F2847" t="str">
            <v>INDIAN</v>
          </cell>
          <cell r="G2847" t="str">
            <v>ACTUAL (VAULT)</v>
          </cell>
        </row>
        <row r="2848">
          <cell r="B2848">
            <v>41689</v>
          </cell>
          <cell r="C2848">
            <v>5944</v>
          </cell>
          <cell r="D2848" t="str">
            <v>DILIP KUMAR FAUJDAR</v>
          </cell>
          <cell r="E2848" t="str">
            <v>K4000842</v>
          </cell>
          <cell r="F2848" t="str">
            <v>INDIAN</v>
          </cell>
          <cell r="G2848" t="str">
            <v>ACTUAL (VAULT)</v>
          </cell>
        </row>
        <row r="2849">
          <cell r="B2849">
            <v>41689</v>
          </cell>
          <cell r="C2849">
            <v>5945</v>
          </cell>
          <cell r="D2849" t="str">
            <v>MUKESH KUMAR SUBEDAR</v>
          </cell>
          <cell r="E2849" t="str">
            <v>K40020991</v>
          </cell>
          <cell r="F2849" t="str">
            <v>INDIAN</v>
          </cell>
          <cell r="G2849" t="str">
            <v>ACTUAL (VAULT)</v>
          </cell>
        </row>
        <row r="2850">
          <cell r="B2850">
            <v>41689</v>
          </cell>
          <cell r="C2850">
            <v>5946</v>
          </cell>
          <cell r="D2850" t="str">
            <v>RAM BRIKSH RAJBHAR VIKRAM RAJBHAR</v>
          </cell>
          <cell r="E2850" t="str">
            <v>J2682459</v>
          </cell>
          <cell r="F2850" t="str">
            <v>INDIAN</v>
          </cell>
          <cell r="G2850" t="str">
            <v>ACTUAL (VAULT)</v>
          </cell>
        </row>
        <row r="2851">
          <cell r="B2851">
            <v>41675</v>
          </cell>
          <cell r="C2851">
            <v>5948</v>
          </cell>
          <cell r="D2851" t="str">
            <v>UMESH CHAUDHARY SHANKAR CHAUDHARY</v>
          </cell>
          <cell r="E2851" t="str">
            <v>J1189562</v>
          </cell>
          <cell r="F2851" t="str">
            <v>INDIAN</v>
          </cell>
          <cell r="G2851" t="str">
            <v>ACTUAL (VAULT)</v>
          </cell>
        </row>
        <row r="2852">
          <cell r="B2852">
            <v>41687</v>
          </cell>
          <cell r="C2852">
            <v>5949</v>
          </cell>
          <cell r="D2852" t="str">
            <v>KISHOR SHARMA GOPAL SHARMA</v>
          </cell>
          <cell r="E2852" t="str">
            <v>H6238106</v>
          </cell>
          <cell r="F2852" t="str">
            <v>INDIAN</v>
          </cell>
          <cell r="G2852" t="str">
            <v>ACTUAL (VAULT)</v>
          </cell>
        </row>
        <row r="2853">
          <cell r="B2853">
            <v>41675</v>
          </cell>
          <cell r="C2853">
            <v>5951</v>
          </cell>
          <cell r="D2853" t="str">
            <v>BRIJNATH THAKUR DINANATH THAKUR</v>
          </cell>
          <cell r="E2853" t="str">
            <v>K9294710</v>
          </cell>
          <cell r="F2853" t="str">
            <v>INDIAN</v>
          </cell>
          <cell r="G2853" t="str">
            <v>ACTUAL (VAULT)</v>
          </cell>
        </row>
        <row r="2854">
          <cell r="B2854">
            <v>41675</v>
          </cell>
          <cell r="C2854">
            <v>5952</v>
          </cell>
          <cell r="D2854" t="str">
            <v>LOVEPREET SINGH BIKRAMJIT SINGH</v>
          </cell>
          <cell r="E2854" t="str">
            <v>K3778350</v>
          </cell>
          <cell r="F2854" t="str">
            <v>INDIAN</v>
          </cell>
          <cell r="G2854" t="str">
            <v>ACTUAL (VAULT)</v>
          </cell>
        </row>
        <row r="2855">
          <cell r="B2855">
            <v>41675</v>
          </cell>
          <cell r="C2855">
            <v>5953</v>
          </cell>
          <cell r="D2855" t="str">
            <v>ZAKIR HUSSAIN ANSARI ABDUL AZIZ ANSARI</v>
          </cell>
          <cell r="E2855" t="str">
            <v>K9579504</v>
          </cell>
          <cell r="F2855" t="str">
            <v>INDIAN</v>
          </cell>
          <cell r="G2855" t="str">
            <v>ACTUAL (VAULT)</v>
          </cell>
        </row>
        <row r="2856">
          <cell r="B2856">
            <v>41652</v>
          </cell>
          <cell r="C2856">
            <v>5954</v>
          </cell>
          <cell r="D2856" t="str">
            <v>EQBAL ANSARI ZIMDAR ANSARI</v>
          </cell>
          <cell r="E2856" t="str">
            <v>H7675073</v>
          </cell>
          <cell r="F2856" t="str">
            <v>INDIAN</v>
          </cell>
          <cell r="G2856" t="str">
            <v>ACTUAL (VAULT)</v>
          </cell>
        </row>
        <row r="2857">
          <cell r="B2857">
            <v>41659</v>
          </cell>
          <cell r="C2857">
            <v>5955</v>
          </cell>
          <cell r="D2857" t="str">
            <v>HARVENDRA KUMAR MISHRA</v>
          </cell>
          <cell r="E2857" t="str">
            <v>L3928952</v>
          </cell>
          <cell r="F2857" t="str">
            <v>INDIAN</v>
          </cell>
          <cell r="G2857" t="str">
            <v>ACTUAL (VAULT)</v>
          </cell>
        </row>
        <row r="2858">
          <cell r="B2858">
            <v>41668</v>
          </cell>
          <cell r="C2858">
            <v>5956</v>
          </cell>
          <cell r="D2858" t="str">
            <v>PERWEZ ALAM TAHIR HUSSAIN</v>
          </cell>
          <cell r="E2858" t="str">
            <v>L1799503</v>
          </cell>
          <cell r="F2858" t="str">
            <v>INDIAN</v>
          </cell>
          <cell r="G2858" t="str">
            <v>ACTUAL (VAULT)</v>
          </cell>
        </row>
        <row r="2859">
          <cell r="B2859">
            <v>41668</v>
          </cell>
          <cell r="C2859">
            <v>5957</v>
          </cell>
          <cell r="D2859" t="str">
            <v>HARENDRA YADAV LALBACHAN YADAV</v>
          </cell>
          <cell r="E2859" t="str">
            <v>H006246</v>
          </cell>
          <cell r="F2859" t="str">
            <v>INDIAN</v>
          </cell>
          <cell r="G2859" t="str">
            <v>ACTUAL (VAULT)</v>
          </cell>
        </row>
        <row r="2860">
          <cell r="B2860">
            <v>41680</v>
          </cell>
          <cell r="C2860">
            <v>5959</v>
          </cell>
          <cell r="D2860" t="str">
            <v>DEVENDAR PRASAD RAMCHANDAR PRASAD</v>
          </cell>
          <cell r="E2860" t="str">
            <v>G9203995</v>
          </cell>
          <cell r="F2860" t="str">
            <v>INDIAN</v>
          </cell>
          <cell r="G2860" t="str">
            <v>ACTUAL (VAULT)</v>
          </cell>
        </row>
        <row r="2861">
          <cell r="B2861">
            <v>41659</v>
          </cell>
          <cell r="C2861">
            <v>5960</v>
          </cell>
          <cell r="D2861" t="str">
            <v xml:space="preserve">BHEEM GOND KANHAIYA GOND </v>
          </cell>
          <cell r="E2861" t="str">
            <v>K2970016</v>
          </cell>
          <cell r="F2861" t="str">
            <v>INDIAN</v>
          </cell>
          <cell r="G2861" t="str">
            <v>ACTUAL (VAULT)</v>
          </cell>
        </row>
        <row r="2862">
          <cell r="B2862">
            <v>41659</v>
          </cell>
          <cell r="C2862">
            <v>5961</v>
          </cell>
          <cell r="D2862" t="str">
            <v xml:space="preserve">AMATAB ALI AZAD ALI </v>
          </cell>
          <cell r="E2862" t="str">
            <v>L3926618</v>
          </cell>
          <cell r="F2862" t="str">
            <v>INDIAN</v>
          </cell>
          <cell r="G2862" t="str">
            <v>CANCELLED</v>
          </cell>
        </row>
        <row r="2863">
          <cell r="B2863">
            <v>41668</v>
          </cell>
          <cell r="C2863">
            <v>5962</v>
          </cell>
          <cell r="D2863" t="str">
            <v>AFROJ ALAM MD EKRAMUDDIN</v>
          </cell>
          <cell r="E2863" t="str">
            <v>L1324587</v>
          </cell>
          <cell r="F2863" t="str">
            <v>INDIAN</v>
          </cell>
          <cell r="G2863" t="str">
            <v>ACTUAL (VAULT)</v>
          </cell>
        </row>
        <row r="2864">
          <cell r="B2864">
            <v>41668</v>
          </cell>
          <cell r="C2864">
            <v>5963</v>
          </cell>
          <cell r="D2864" t="str">
            <v>FIROZ ALAM SHAMSHAD ALI</v>
          </cell>
          <cell r="E2864" t="str">
            <v>L5221442</v>
          </cell>
          <cell r="F2864" t="str">
            <v>INDIAN</v>
          </cell>
          <cell r="G2864" t="str">
            <v>ACTUAL (VAULT)</v>
          </cell>
        </row>
        <row r="2865">
          <cell r="B2865">
            <v>41699</v>
          </cell>
          <cell r="C2865">
            <v>5964</v>
          </cell>
          <cell r="D2865" t="str">
            <v>MANOJ KUAMR TRIPATHI PURUSHOTTAM TRIPATHI</v>
          </cell>
          <cell r="E2865" t="str">
            <v>L3942043</v>
          </cell>
          <cell r="F2865" t="str">
            <v>INDIAN</v>
          </cell>
          <cell r="G2865" t="str">
            <v>ACTUAL (VAULT)</v>
          </cell>
        </row>
        <row r="2866">
          <cell r="B2866">
            <v>41680</v>
          </cell>
          <cell r="C2866">
            <v>5966</v>
          </cell>
          <cell r="D2866" t="str">
            <v>IRFAN KHAN SABIR KHAN</v>
          </cell>
          <cell r="E2866" t="str">
            <v>J6563030</v>
          </cell>
          <cell r="F2866" t="str">
            <v>INDIAN</v>
          </cell>
          <cell r="G2866" t="str">
            <v>CANCELLED</v>
          </cell>
        </row>
        <row r="2867">
          <cell r="B2867">
            <v>41668</v>
          </cell>
          <cell r="C2867">
            <v>5967</v>
          </cell>
          <cell r="D2867" t="str">
            <v>DINESH RAM SADHO RAM</v>
          </cell>
          <cell r="E2867" t="str">
            <v>H4069309</v>
          </cell>
          <cell r="F2867" t="str">
            <v>INDIAN</v>
          </cell>
          <cell r="G2867" t="str">
            <v>ACTUAL (VAULT)</v>
          </cell>
        </row>
        <row r="2868">
          <cell r="B2868">
            <v>41659</v>
          </cell>
          <cell r="C2868">
            <v>5968</v>
          </cell>
          <cell r="D2868" t="str">
            <v>LAXMAN KUMAR MOTILAL</v>
          </cell>
          <cell r="E2868" t="str">
            <v>L1665828</v>
          </cell>
          <cell r="F2868" t="str">
            <v>INDIAN</v>
          </cell>
          <cell r="G2868" t="str">
            <v>ACTUAL (VAULT)</v>
          </cell>
        </row>
        <row r="2869">
          <cell r="B2869">
            <v>41704</v>
          </cell>
          <cell r="C2869">
            <v>5969</v>
          </cell>
          <cell r="D2869" t="str">
            <v>MAHESH BHUIYAN JEETAN BHUIYAN</v>
          </cell>
          <cell r="E2869" t="str">
            <v>G2547660</v>
          </cell>
          <cell r="F2869" t="str">
            <v>INDIAN</v>
          </cell>
          <cell r="G2869" t="str">
            <v>ACTUAL (VAULT)</v>
          </cell>
        </row>
        <row r="2870">
          <cell r="B2870">
            <v>41668</v>
          </cell>
          <cell r="C2870">
            <v>5970</v>
          </cell>
          <cell r="D2870" t="str">
            <v>MOHAMMAD HAIDER ALI MOHAMMAD HABIB</v>
          </cell>
          <cell r="E2870" t="str">
            <v>K1775098</v>
          </cell>
          <cell r="F2870" t="str">
            <v>INDIAN</v>
          </cell>
          <cell r="G2870" t="str">
            <v>ACTUAL (VAULT)</v>
          </cell>
        </row>
        <row r="2871">
          <cell r="B2871">
            <v>41668</v>
          </cell>
          <cell r="C2871">
            <v>5971</v>
          </cell>
          <cell r="D2871" t="str">
            <v>NAEEM MANSURI RAJADIN MANSURI</v>
          </cell>
          <cell r="E2871" t="str">
            <v>L2388894</v>
          </cell>
          <cell r="F2871" t="str">
            <v>INDIAN</v>
          </cell>
          <cell r="G2871" t="str">
            <v>ACTUAL (VAULT)</v>
          </cell>
        </row>
        <row r="2872">
          <cell r="B2872">
            <v>41659</v>
          </cell>
          <cell r="C2872">
            <v>5972</v>
          </cell>
          <cell r="D2872" t="str">
            <v>PANNA LAL RAJAK NIMROO RAJAK</v>
          </cell>
          <cell r="E2872" t="str">
            <v>K9123396</v>
          </cell>
          <cell r="F2872" t="str">
            <v>INDIAN</v>
          </cell>
          <cell r="G2872" t="str">
            <v>ACTUAL (VAULT)</v>
          </cell>
        </row>
        <row r="2873">
          <cell r="B2873">
            <v>41680</v>
          </cell>
          <cell r="C2873">
            <v>5973</v>
          </cell>
          <cell r="D2873" t="str">
            <v>RAJDEO CHAUDHARI GARJU CHAUDHARI</v>
          </cell>
          <cell r="E2873" t="str">
            <v>K6814412</v>
          </cell>
          <cell r="F2873" t="str">
            <v>INDIAN</v>
          </cell>
          <cell r="G2873" t="str">
            <v>ACTUAL (VAULT)</v>
          </cell>
        </row>
        <row r="2874">
          <cell r="B2874">
            <v>41668</v>
          </cell>
          <cell r="C2874">
            <v>5974</v>
          </cell>
          <cell r="D2874" t="str">
            <v>RAJESH KUMAR SHARMA RAMLAKHAN SHARMA</v>
          </cell>
          <cell r="E2874" t="str">
            <v>G6780753</v>
          </cell>
          <cell r="F2874" t="str">
            <v>INDIAN</v>
          </cell>
          <cell r="G2874" t="str">
            <v>ACTUAL (VAULT)</v>
          </cell>
        </row>
        <row r="2875">
          <cell r="B2875">
            <v>41696</v>
          </cell>
          <cell r="C2875">
            <v>5975</v>
          </cell>
          <cell r="D2875" t="str">
            <v>RAMESH PAL RAM HARAKH PAL</v>
          </cell>
          <cell r="E2875" t="str">
            <v>J2696062</v>
          </cell>
          <cell r="F2875" t="str">
            <v>INDIAN</v>
          </cell>
          <cell r="G2875" t="str">
            <v>ACTUAL (VAULT)</v>
          </cell>
        </row>
        <row r="2876">
          <cell r="B2876">
            <v>41680</v>
          </cell>
          <cell r="C2876">
            <v>5977</v>
          </cell>
          <cell r="D2876" t="str">
            <v>RANJEET MANJHI BHAROSHI MANJHI</v>
          </cell>
          <cell r="E2876" t="str">
            <v>L4692906</v>
          </cell>
          <cell r="F2876" t="str">
            <v>INDIAN</v>
          </cell>
          <cell r="G2876" t="str">
            <v>ACTUAL (VAULT)</v>
          </cell>
        </row>
        <row r="2877">
          <cell r="B2877">
            <v>41668</v>
          </cell>
          <cell r="C2877">
            <v>5978</v>
          </cell>
          <cell r="D2877" t="str">
            <v>SHAIKH MOHAMMAD MEHRAB ALAM</v>
          </cell>
          <cell r="E2877" t="str">
            <v>G8094114</v>
          </cell>
          <cell r="F2877" t="str">
            <v>INDIAN</v>
          </cell>
          <cell r="G2877" t="str">
            <v>ACTUAL (VAULT)</v>
          </cell>
        </row>
        <row r="2878">
          <cell r="B2878">
            <v>41696</v>
          </cell>
          <cell r="C2878">
            <v>5979</v>
          </cell>
          <cell r="D2878" t="str">
            <v>SHIV KUMAR ACHCHE LAL</v>
          </cell>
          <cell r="E2878" t="str">
            <v>L3108038</v>
          </cell>
          <cell r="F2878" t="str">
            <v>INDIAN</v>
          </cell>
          <cell r="G2878" t="str">
            <v>ACTUAL (VAULT)</v>
          </cell>
        </row>
        <row r="2879">
          <cell r="B2879">
            <v>41680</v>
          </cell>
          <cell r="C2879">
            <v>5980</v>
          </cell>
          <cell r="D2879" t="str">
            <v>SONU MOHAMMAD MOHAMMAD MAINUDDIN MIYAN</v>
          </cell>
          <cell r="E2879" t="str">
            <v>J8901785</v>
          </cell>
          <cell r="F2879" t="str">
            <v>INDIAN</v>
          </cell>
          <cell r="G2879" t="str">
            <v>ACTUAL (VAULT)</v>
          </cell>
        </row>
        <row r="2880">
          <cell r="B2880">
            <v>41659</v>
          </cell>
          <cell r="C2880">
            <v>5981</v>
          </cell>
          <cell r="D2880" t="str">
            <v>SUJEET YADAV RAJKAPOOR YADAV</v>
          </cell>
          <cell r="E2880" t="str">
            <v>L3107558</v>
          </cell>
          <cell r="F2880" t="str">
            <v>INDIAN</v>
          </cell>
          <cell r="G2880" t="str">
            <v>ACTUAL (VAULT)</v>
          </cell>
        </row>
        <row r="2881">
          <cell r="B2881">
            <v>41680</v>
          </cell>
          <cell r="C2881">
            <v>5982</v>
          </cell>
          <cell r="D2881" t="str">
            <v>SUJIT KUMAR MANJHI RAMJIT MANJHI</v>
          </cell>
          <cell r="E2881" t="str">
            <v>H9414029</v>
          </cell>
          <cell r="F2881" t="str">
            <v>INDIAN</v>
          </cell>
          <cell r="G2881" t="str">
            <v>ACTUAL (VAULT)</v>
          </cell>
        </row>
        <row r="2882">
          <cell r="B2882">
            <v>41668</v>
          </cell>
          <cell r="C2882">
            <v>5983</v>
          </cell>
          <cell r="D2882" t="str">
            <v>SUNDAR SHAW ALAM SHAW</v>
          </cell>
          <cell r="E2882" t="str">
            <v>J3893477</v>
          </cell>
          <cell r="F2882" t="str">
            <v>INDIAN</v>
          </cell>
          <cell r="G2882" t="str">
            <v>ACTUAL (VAULT)</v>
          </cell>
        </row>
        <row r="2883">
          <cell r="B2883">
            <v>41668</v>
          </cell>
          <cell r="C2883">
            <v>5984</v>
          </cell>
          <cell r="D2883" t="str">
            <v>SURJEET CHAUHAN SABHAPATI CHAUHAN</v>
          </cell>
          <cell r="E2883" t="str">
            <v>L3126920</v>
          </cell>
          <cell r="F2883" t="str">
            <v>INDIAN</v>
          </cell>
          <cell r="G2883" t="str">
            <v>ACTUAL (VAULT)</v>
          </cell>
        </row>
        <row r="2884">
          <cell r="B2884">
            <v>41680</v>
          </cell>
          <cell r="C2884">
            <v>5985</v>
          </cell>
          <cell r="D2884" t="str">
            <v>UMESH GUPTA HARI SEWAK</v>
          </cell>
          <cell r="E2884" t="str">
            <v>F2240667</v>
          </cell>
          <cell r="F2884" t="str">
            <v>INDIAN</v>
          </cell>
          <cell r="G2884" t="str">
            <v>ACTUAL (VAULT)</v>
          </cell>
        </row>
        <row r="2885">
          <cell r="B2885">
            <v>41668</v>
          </cell>
          <cell r="C2885">
            <v>5986</v>
          </cell>
          <cell r="D2885" t="str">
            <v>VEERA VISHVANATH</v>
          </cell>
          <cell r="E2885" t="str">
            <v>L3719408</v>
          </cell>
          <cell r="F2885" t="str">
            <v>INDIAN</v>
          </cell>
          <cell r="G2885" t="str">
            <v>ACTUAL (VAULT)</v>
          </cell>
        </row>
        <row r="2886">
          <cell r="B2886">
            <v>41668</v>
          </cell>
          <cell r="C2886">
            <v>5987</v>
          </cell>
          <cell r="D2886" t="str">
            <v>RAMPRAVESH MAHATO MOHAN MAHATO</v>
          </cell>
          <cell r="E2886" t="str">
            <v>K9577377</v>
          </cell>
          <cell r="F2886" t="str">
            <v>INDIAN</v>
          </cell>
          <cell r="G2886" t="str">
            <v>ACTUAL (VAULT)</v>
          </cell>
        </row>
        <row r="2887">
          <cell r="B2887">
            <v>41668</v>
          </cell>
          <cell r="C2887">
            <v>5988</v>
          </cell>
          <cell r="D2887" t="str">
            <v>RAMESHWAR SAH SHAHDEO SAH</v>
          </cell>
          <cell r="E2887" t="str">
            <v>H2447083</v>
          </cell>
          <cell r="F2887" t="str">
            <v>INDIAN</v>
          </cell>
          <cell r="G2887" t="str">
            <v>ACTUAL (VAULT)</v>
          </cell>
        </row>
        <row r="2888">
          <cell r="B2888">
            <v>41668</v>
          </cell>
          <cell r="C2888">
            <v>5989</v>
          </cell>
          <cell r="D2888" t="str">
            <v>SAHADAT SAH SAHJADA SAH</v>
          </cell>
          <cell r="E2888" t="str">
            <v>K1766250</v>
          </cell>
          <cell r="F2888" t="str">
            <v>INDIAN</v>
          </cell>
          <cell r="G2888" t="str">
            <v>ACTUAL (VAULT)</v>
          </cell>
        </row>
        <row r="2889">
          <cell r="B2889">
            <v>41668</v>
          </cell>
          <cell r="C2889">
            <v>5990</v>
          </cell>
          <cell r="D2889" t="str">
            <v>RANGILA YADAV RAMDEO YADAV</v>
          </cell>
          <cell r="E2889" t="str">
            <v>H9782577</v>
          </cell>
          <cell r="F2889" t="str">
            <v>INDIAN</v>
          </cell>
          <cell r="G2889" t="str">
            <v>VACATION</v>
          </cell>
        </row>
        <row r="2890">
          <cell r="B2890">
            <v>41690</v>
          </cell>
          <cell r="C2890">
            <v>5991</v>
          </cell>
          <cell r="D2890" t="str">
            <v>ANIL KUMAR YADAW LATE BHOJPRASAD YADAW</v>
          </cell>
          <cell r="E2890" t="str">
            <v>F2303144</v>
          </cell>
          <cell r="F2890" t="str">
            <v>INDIAN</v>
          </cell>
          <cell r="G2890" t="str">
            <v>ACTUAL (VAULT)</v>
          </cell>
        </row>
        <row r="2891">
          <cell r="B2891">
            <v>41680</v>
          </cell>
          <cell r="C2891">
            <v>5992</v>
          </cell>
          <cell r="D2891" t="str">
            <v>AMAR KUMAR SHIVNANDAM RAM</v>
          </cell>
          <cell r="E2891" t="str">
            <v>H9776202</v>
          </cell>
          <cell r="F2891" t="str">
            <v>INDIAN</v>
          </cell>
          <cell r="G2891" t="str">
            <v>ACTUAL (VAULT)</v>
          </cell>
        </row>
        <row r="2892">
          <cell r="B2892">
            <v>41680</v>
          </cell>
          <cell r="C2892">
            <v>5993</v>
          </cell>
          <cell r="D2892" t="str">
            <v>CHHOTRLAL RAM BHARAT RAM</v>
          </cell>
          <cell r="E2892" t="str">
            <v>L1801682</v>
          </cell>
          <cell r="F2892" t="str">
            <v>INDIAN</v>
          </cell>
          <cell r="G2892" t="str">
            <v>ACTUAL (VAULT)</v>
          </cell>
        </row>
        <row r="2893">
          <cell r="B2893">
            <v>41680</v>
          </cell>
          <cell r="C2893">
            <v>5994</v>
          </cell>
          <cell r="D2893" t="str">
            <v>DINESH KUMAR DHRUVDEO SINGH</v>
          </cell>
          <cell r="E2893" t="str">
            <v>K6809035</v>
          </cell>
          <cell r="F2893" t="str">
            <v>INDIAN</v>
          </cell>
          <cell r="G2893" t="str">
            <v>ACTUAL (VAULT)</v>
          </cell>
        </row>
        <row r="2894">
          <cell r="B2894">
            <v>41680</v>
          </cell>
          <cell r="C2894">
            <v>5995</v>
          </cell>
          <cell r="D2894" t="str">
            <v>INDRAJEET RAM RAM PRAVESH RAM</v>
          </cell>
          <cell r="E2894" t="str">
            <v>K8224233</v>
          </cell>
          <cell r="F2894" t="str">
            <v>INDIAN</v>
          </cell>
          <cell r="G2894" t="str">
            <v>ACTUAL (VAULT)</v>
          </cell>
        </row>
        <row r="2895">
          <cell r="B2895">
            <v>41713</v>
          </cell>
          <cell r="C2895">
            <v>5996</v>
          </cell>
          <cell r="D2895" t="str">
            <v>KANIB BALWAN SINGH</v>
          </cell>
          <cell r="E2895" t="str">
            <v>H5059543</v>
          </cell>
          <cell r="F2895" t="str">
            <v>INDIAN</v>
          </cell>
          <cell r="G2895" t="str">
            <v>NEW ARRIVAL</v>
          </cell>
        </row>
        <row r="2896">
          <cell r="B2896">
            <v>41668</v>
          </cell>
          <cell r="C2896">
            <v>5997</v>
          </cell>
          <cell r="D2896" t="str">
            <v>MOHAMMAD SHAMSHIR MOHAMMAD JAMIL ALAM</v>
          </cell>
          <cell r="E2896" t="str">
            <v>G8876821</v>
          </cell>
          <cell r="F2896" t="str">
            <v>INDIAN</v>
          </cell>
          <cell r="G2896" t="str">
            <v>ACTUAL (VAULT)</v>
          </cell>
        </row>
        <row r="2897">
          <cell r="B2897">
            <v>41680</v>
          </cell>
          <cell r="C2897">
            <v>5998</v>
          </cell>
          <cell r="D2897" t="str">
            <v>NANDLAL RAM RAXAI RAM</v>
          </cell>
          <cell r="E2897" t="str">
            <v>L1323835</v>
          </cell>
          <cell r="F2897" t="str">
            <v>INDIAN</v>
          </cell>
          <cell r="G2897" t="str">
            <v>ACTUAL (VAULT)</v>
          </cell>
        </row>
        <row r="2898">
          <cell r="B2898">
            <v>41680</v>
          </cell>
          <cell r="C2898">
            <v>5999</v>
          </cell>
          <cell r="D2898" t="str">
            <v>PAPPU RAJBHAR AMARNATH RAJBHAR</v>
          </cell>
          <cell r="E2898" t="str">
            <v>L5281875</v>
          </cell>
          <cell r="F2898" t="str">
            <v>INDIAN</v>
          </cell>
          <cell r="G2898" t="str">
            <v>ACTUAL (VAULT)</v>
          </cell>
        </row>
        <row r="2899">
          <cell r="B2899">
            <v>41270</v>
          </cell>
          <cell r="C2899">
            <v>6000</v>
          </cell>
          <cell r="D2899" t="str">
            <v>MUHAMMAD ASIF KHAN GHULAM JAN</v>
          </cell>
          <cell r="E2899" t="str">
            <v>TD4108722</v>
          </cell>
          <cell r="F2899" t="str">
            <v>PAKISTAN</v>
          </cell>
          <cell r="G2899" t="str">
            <v>CANCELLED</v>
          </cell>
        </row>
        <row r="2900">
          <cell r="B2900">
            <v>41286</v>
          </cell>
          <cell r="C2900">
            <v>6003</v>
          </cell>
          <cell r="D2900" t="str">
            <v>GHULAM YASIN ABDUL KARIM</v>
          </cell>
          <cell r="E2900" t="str">
            <v>AU6801102</v>
          </cell>
          <cell r="F2900" t="str">
            <v>PAKISTAN</v>
          </cell>
          <cell r="G2900" t="str">
            <v>ACTUAL (VAULT)</v>
          </cell>
        </row>
        <row r="2901">
          <cell r="B2901">
            <v>41286</v>
          </cell>
          <cell r="C2901">
            <v>6005</v>
          </cell>
          <cell r="D2901" t="str">
            <v>MUHAMMAD HAYAT NOOR MUHAMMAD KHAN</v>
          </cell>
          <cell r="E2901" t="str">
            <v>CS6172341</v>
          </cell>
          <cell r="F2901" t="str">
            <v>PAKISTAN</v>
          </cell>
          <cell r="G2901" t="str">
            <v>CANCELLED</v>
          </cell>
        </row>
        <row r="2902">
          <cell r="B2902">
            <v>41284</v>
          </cell>
          <cell r="C2902">
            <v>6006</v>
          </cell>
          <cell r="D2902" t="str">
            <v>MAROOF MAQSOOD KHAN</v>
          </cell>
          <cell r="E2902" t="str">
            <v>VV4104792</v>
          </cell>
          <cell r="F2902" t="str">
            <v>PAKISTAN</v>
          </cell>
          <cell r="G2902" t="str">
            <v>ACTUAL (VAULT)</v>
          </cell>
        </row>
        <row r="2903">
          <cell r="B2903">
            <v>41264</v>
          </cell>
          <cell r="C2903">
            <v>6007</v>
          </cell>
          <cell r="D2903" t="str">
            <v>MUHAMMAD ALI AHMAD YAR</v>
          </cell>
          <cell r="E2903" t="str">
            <v>XZ1797641</v>
          </cell>
          <cell r="F2903" t="str">
            <v>PAKISTAN</v>
          </cell>
          <cell r="G2903" t="str">
            <v>ACTUAL (VAULT)</v>
          </cell>
        </row>
        <row r="2904">
          <cell r="B2904">
            <v>41264</v>
          </cell>
          <cell r="C2904">
            <v>6009</v>
          </cell>
          <cell r="D2904" t="str">
            <v>ADIL KAHN ADALAT KHAN</v>
          </cell>
          <cell r="E2904" t="str">
            <v>KL4122601</v>
          </cell>
          <cell r="F2904" t="str">
            <v>PAKISTAN</v>
          </cell>
          <cell r="G2904" t="str">
            <v>ACTUAL (VAULT)</v>
          </cell>
        </row>
        <row r="2905">
          <cell r="B2905">
            <v>41264</v>
          </cell>
          <cell r="C2905">
            <v>6010</v>
          </cell>
          <cell r="D2905" t="str">
            <v>MAZAR HUSSAIN GHULAM FARID</v>
          </cell>
          <cell r="E2905" t="str">
            <v>PT6897621</v>
          </cell>
          <cell r="F2905" t="str">
            <v>PAKISTAN</v>
          </cell>
          <cell r="G2905" t="str">
            <v>ACTUAL (VAULT)</v>
          </cell>
        </row>
        <row r="2906">
          <cell r="B2906">
            <v>41255</v>
          </cell>
          <cell r="C2906">
            <v>6011</v>
          </cell>
          <cell r="D2906" t="str">
            <v>MUHAMMAD WAQAS MUHAMMAD AKRAM</v>
          </cell>
          <cell r="E2906" t="str">
            <v>AR6318821</v>
          </cell>
          <cell r="F2906" t="str">
            <v>PAKISTAN</v>
          </cell>
          <cell r="G2906" t="str">
            <v>ACTUAL (VAULT)</v>
          </cell>
        </row>
        <row r="2907">
          <cell r="B2907">
            <v>41269</v>
          </cell>
          <cell r="C2907">
            <v>6012</v>
          </cell>
          <cell r="D2907" t="str">
            <v>WASEEM BASHIR HUSSAIN</v>
          </cell>
          <cell r="E2907" t="str">
            <v>BD6851221</v>
          </cell>
          <cell r="F2907" t="str">
            <v>PAKISTAN</v>
          </cell>
          <cell r="G2907" t="str">
            <v>ACTUAL (VAULT)</v>
          </cell>
        </row>
        <row r="2908">
          <cell r="B2908">
            <v>41268</v>
          </cell>
          <cell r="C2908">
            <v>6014</v>
          </cell>
          <cell r="D2908" t="str">
            <v>ANWAR KHAN AKBAR KHAN</v>
          </cell>
          <cell r="E2908" t="str">
            <v>GH4124341</v>
          </cell>
          <cell r="F2908" t="str">
            <v>PAKISTAN</v>
          </cell>
          <cell r="G2908" t="str">
            <v>ACTUAL (VAULT)</v>
          </cell>
        </row>
        <row r="2909">
          <cell r="B2909">
            <v>41253</v>
          </cell>
          <cell r="C2909">
            <v>6015</v>
          </cell>
          <cell r="D2909" t="str">
            <v>ARSHAD ALI WAZIR KHAN</v>
          </cell>
          <cell r="E2909" t="str">
            <v>PA1806801</v>
          </cell>
          <cell r="F2909" t="str">
            <v>PAKISTAN</v>
          </cell>
          <cell r="G2909" t="str">
            <v>ACTUAL (VAULT)</v>
          </cell>
        </row>
        <row r="2910">
          <cell r="B2910">
            <v>41266</v>
          </cell>
          <cell r="C2910">
            <v>6017</v>
          </cell>
          <cell r="D2910" t="str">
            <v>SOHAIL NASIR SHAUKAT ALI</v>
          </cell>
          <cell r="E2910" t="str">
            <v>DCS9824851</v>
          </cell>
          <cell r="F2910" t="str">
            <v>PAKISTAN</v>
          </cell>
          <cell r="G2910" t="str">
            <v>ACTUAL (VAULT)</v>
          </cell>
        </row>
        <row r="2911">
          <cell r="B2911">
            <v>41290</v>
          </cell>
          <cell r="C2911">
            <v>6018</v>
          </cell>
          <cell r="D2911" t="str">
            <v>MAHMOOD AHMED SHAMEER KHAN</v>
          </cell>
          <cell r="E2911" t="str">
            <v>FT1161651</v>
          </cell>
          <cell r="F2911" t="str">
            <v>PAKISTAN</v>
          </cell>
          <cell r="G2911" t="str">
            <v>ACTUAL (VAULT)</v>
          </cell>
        </row>
        <row r="2912">
          <cell r="B2912">
            <v>41286</v>
          </cell>
          <cell r="C2912">
            <v>6019</v>
          </cell>
          <cell r="D2912" t="str">
            <v>SANAULLAH KHAN AMANULLAH KHAN</v>
          </cell>
          <cell r="E2912" t="str">
            <v>XV4114761</v>
          </cell>
          <cell r="F2912" t="str">
            <v>PAKISTAN</v>
          </cell>
          <cell r="G2912" t="str">
            <v>CANCELLED</v>
          </cell>
        </row>
        <row r="2913">
          <cell r="B2913">
            <v>41264</v>
          </cell>
          <cell r="C2913">
            <v>6020</v>
          </cell>
          <cell r="D2913" t="str">
            <v>ASIM YASIN MUHAMMAD YASIN</v>
          </cell>
          <cell r="E2913" t="str">
            <v>ER6803721</v>
          </cell>
          <cell r="F2913" t="str">
            <v>PAKISTAN</v>
          </cell>
          <cell r="G2913" t="str">
            <v>OPC</v>
          </cell>
        </row>
        <row r="2914">
          <cell r="B2914">
            <v>41264</v>
          </cell>
          <cell r="C2914">
            <v>6022</v>
          </cell>
          <cell r="D2914" t="str">
            <v>SAJWAL KHAN MEHAR ALI</v>
          </cell>
          <cell r="E2914" t="str">
            <v>KT4117401</v>
          </cell>
          <cell r="F2914" t="str">
            <v>PAKISTAN</v>
          </cell>
          <cell r="G2914" t="str">
            <v>CANCELLED</v>
          </cell>
        </row>
        <row r="2915">
          <cell r="B2915">
            <v>41282</v>
          </cell>
          <cell r="C2915">
            <v>6024</v>
          </cell>
          <cell r="D2915" t="str">
            <v>MUHAMMAD ATTIQUE MUHAMMAD SIDDIQUE</v>
          </cell>
          <cell r="E2915" t="str">
            <v>AL1464891</v>
          </cell>
          <cell r="F2915" t="str">
            <v>PAKISTAN</v>
          </cell>
          <cell r="G2915" t="str">
            <v>ACTUAL (VAULT)</v>
          </cell>
        </row>
        <row r="2916">
          <cell r="B2916">
            <v>41272</v>
          </cell>
          <cell r="C2916">
            <v>6027</v>
          </cell>
          <cell r="D2916" t="str">
            <v>FARMAN ALI MUHAMMAD SHARIF URF ABDUL</v>
          </cell>
          <cell r="E2916" t="str">
            <v>JB1804471</v>
          </cell>
          <cell r="F2916" t="str">
            <v>PAKISTAN</v>
          </cell>
          <cell r="G2916" t="str">
            <v>ACTUAL (VAULT)</v>
          </cell>
        </row>
        <row r="2917">
          <cell r="B2917">
            <v>41287</v>
          </cell>
          <cell r="C2917">
            <v>6028</v>
          </cell>
          <cell r="D2917" t="str">
            <v>MEHAR MUHAMMAD ISHAQ MEHAR MUHAMMAD</v>
          </cell>
          <cell r="E2917" t="str">
            <v>DC1847792</v>
          </cell>
          <cell r="F2917" t="str">
            <v>PAKISTAN</v>
          </cell>
          <cell r="G2917" t="str">
            <v>ACTUAL (VAULT)</v>
          </cell>
        </row>
        <row r="2918">
          <cell r="B2918">
            <v>41276</v>
          </cell>
          <cell r="C2918">
            <v>6029</v>
          </cell>
          <cell r="D2918" t="str">
            <v>RIZWAN ELAHI GHULAM SHABIR</v>
          </cell>
          <cell r="E2918" t="str">
            <v>AM1745332</v>
          </cell>
          <cell r="F2918" t="str">
            <v>PAKISTAN</v>
          </cell>
          <cell r="G2918" t="str">
            <v>ACTUAL (VAULT)</v>
          </cell>
        </row>
        <row r="2919">
          <cell r="B2919">
            <v>41272</v>
          </cell>
          <cell r="C2919">
            <v>6031</v>
          </cell>
          <cell r="D2919" t="str">
            <v>JAVED IQBAL MUSHTAQ AHMED</v>
          </cell>
          <cell r="E2919" t="str">
            <v>JU1333221</v>
          </cell>
          <cell r="F2919" t="str">
            <v>PAKISTAN</v>
          </cell>
          <cell r="G2919" t="str">
            <v>CANCELLED</v>
          </cell>
        </row>
        <row r="2920">
          <cell r="B2920">
            <v>41264</v>
          </cell>
          <cell r="C2920">
            <v>6032</v>
          </cell>
          <cell r="D2920" t="str">
            <v>NADEEM AFZAAL ZAFAR IQBAL</v>
          </cell>
          <cell r="E2920" t="str">
            <v>DS1517071</v>
          </cell>
          <cell r="F2920" t="str">
            <v>PAKISTAN</v>
          </cell>
          <cell r="G2920" t="str">
            <v>ACTUAL (VAULT)</v>
          </cell>
        </row>
        <row r="2921">
          <cell r="B2921">
            <v>41264</v>
          </cell>
          <cell r="C2921">
            <v>6033</v>
          </cell>
          <cell r="D2921" t="str">
            <v>ANWAAR AL HAQ YOUSAF ALI</v>
          </cell>
          <cell r="E2921" t="str">
            <v>RX1795651</v>
          </cell>
          <cell r="F2921" t="str">
            <v>PAKISTAN</v>
          </cell>
          <cell r="G2921" t="str">
            <v>RENEWAL</v>
          </cell>
        </row>
        <row r="2922">
          <cell r="B2922">
            <v>41264</v>
          </cell>
          <cell r="C2922">
            <v>6034</v>
          </cell>
          <cell r="D2922" t="str">
            <v>ASAD ALI NIAMAT ALI</v>
          </cell>
          <cell r="E2922" t="str">
            <v>JX1801401</v>
          </cell>
          <cell r="F2922" t="str">
            <v>PAKISTAN</v>
          </cell>
          <cell r="G2922" t="str">
            <v>ACTUAL (VAULT)</v>
          </cell>
        </row>
        <row r="2923">
          <cell r="B2923">
            <v>41264</v>
          </cell>
          <cell r="C2923">
            <v>6035</v>
          </cell>
          <cell r="D2923" t="str">
            <v>SHAHZAD ALI DILDAR ALI</v>
          </cell>
          <cell r="E2923" t="str">
            <v>KR1804351</v>
          </cell>
          <cell r="F2923" t="str">
            <v>PAKISTAN</v>
          </cell>
          <cell r="G2923" t="str">
            <v>CANCELLED</v>
          </cell>
        </row>
        <row r="2924">
          <cell r="B2924">
            <v>41264</v>
          </cell>
          <cell r="C2924">
            <v>6036</v>
          </cell>
          <cell r="D2924" t="str">
            <v>GHULAM MUSTAFA SANA ULLAH</v>
          </cell>
          <cell r="E2924" t="str">
            <v>BG0874931</v>
          </cell>
          <cell r="F2924" t="str">
            <v>PAKISTAN</v>
          </cell>
          <cell r="G2924" t="str">
            <v>CANCELLED</v>
          </cell>
        </row>
        <row r="2925">
          <cell r="B2925">
            <v>41264</v>
          </cell>
          <cell r="C2925">
            <v>6038</v>
          </cell>
          <cell r="D2925" t="str">
            <v xml:space="preserve">ZAHID IQBAL ABDUL GHAFOOR </v>
          </cell>
          <cell r="E2925" t="str">
            <v>BB1339732</v>
          </cell>
          <cell r="F2925" t="str">
            <v>PAKISTAN</v>
          </cell>
          <cell r="G2925" t="str">
            <v>ACTUAL (VAULT)</v>
          </cell>
        </row>
        <row r="2926">
          <cell r="B2926">
            <v>41264</v>
          </cell>
          <cell r="C2926">
            <v>6039</v>
          </cell>
          <cell r="D2926" t="str">
            <v>KHALID MAHMOOD MUHAMMAD SADIQ PANNO</v>
          </cell>
          <cell r="E2926" t="str">
            <v>RZ0158351</v>
          </cell>
          <cell r="F2926" t="str">
            <v>PAKISTAN</v>
          </cell>
          <cell r="G2926" t="str">
            <v>ACTUAL (VAULT)</v>
          </cell>
        </row>
        <row r="2927">
          <cell r="B2927">
            <v>41264</v>
          </cell>
          <cell r="C2927">
            <v>6040</v>
          </cell>
          <cell r="D2927" t="str">
            <v>MUHAMMAD ASHRAF CHAUDHRY SARDAR MUHAMMAD</v>
          </cell>
          <cell r="E2927" t="str">
            <v>GX1845861</v>
          </cell>
          <cell r="F2927" t="str">
            <v>PAKISTAN</v>
          </cell>
          <cell r="G2927" t="str">
            <v>ACTUAL (VAULT)</v>
          </cell>
        </row>
        <row r="2928">
          <cell r="B2928">
            <v>41264</v>
          </cell>
          <cell r="C2928">
            <v>6042</v>
          </cell>
          <cell r="D2928" t="str">
            <v>AZMAT ALI NAIMAT ALI CHADHRY</v>
          </cell>
          <cell r="E2928" t="str">
            <v>YS1793261</v>
          </cell>
          <cell r="F2928" t="str">
            <v>PAKISTAN</v>
          </cell>
          <cell r="G2928" t="str">
            <v>VACATION</v>
          </cell>
        </row>
        <row r="2929">
          <cell r="B2929">
            <v>41278</v>
          </cell>
          <cell r="C2929">
            <v>6043</v>
          </cell>
          <cell r="D2929" t="str">
            <v>KHALID MEHMOOD MUHAMMAD AHSAN</v>
          </cell>
          <cell r="E2929" t="str">
            <v>NG0157371</v>
          </cell>
          <cell r="F2929" t="str">
            <v>PAKISTAN</v>
          </cell>
          <cell r="G2929" t="str">
            <v>ACTUAL (VAULT)</v>
          </cell>
        </row>
        <row r="2930">
          <cell r="B2930">
            <v>41278</v>
          </cell>
          <cell r="C2930">
            <v>6044</v>
          </cell>
          <cell r="D2930" t="str">
            <v>NAVEED AHMED SAFARISH KHAN</v>
          </cell>
          <cell r="E2930" t="str">
            <v>AK1164761</v>
          </cell>
          <cell r="F2930" t="str">
            <v>PAKISTAN</v>
          </cell>
          <cell r="G2930" t="str">
            <v>ACTUAL (VAULT)</v>
          </cell>
        </row>
        <row r="2931">
          <cell r="B2931">
            <v>41264</v>
          </cell>
          <cell r="C2931">
            <v>6046</v>
          </cell>
          <cell r="D2931" t="str">
            <v>KALEEM ULLAH TALIB HUSSAIN</v>
          </cell>
          <cell r="E2931" t="str">
            <v>AF475721</v>
          </cell>
          <cell r="F2931" t="str">
            <v>PAKISTAN</v>
          </cell>
          <cell r="G2931" t="str">
            <v>MISSING</v>
          </cell>
        </row>
        <row r="2932">
          <cell r="B2932">
            <v>41264</v>
          </cell>
          <cell r="C2932">
            <v>6047</v>
          </cell>
          <cell r="D2932" t="str">
            <v>ISHTIAQ AHMED MUSHTAQ AHMAD JATT</v>
          </cell>
          <cell r="E2932" t="str">
            <v>XR1153911</v>
          </cell>
          <cell r="F2932" t="str">
            <v>PAKISTAN</v>
          </cell>
          <cell r="G2932" t="str">
            <v>ACTUAL (VAULT)</v>
          </cell>
        </row>
        <row r="2933">
          <cell r="B2933">
            <v>41264</v>
          </cell>
          <cell r="C2933">
            <v>6048</v>
          </cell>
          <cell r="D2933" t="str">
            <v>MUHAMMAD AKRAM ABDUL GHANI</v>
          </cell>
          <cell r="E2933" t="str">
            <v>DC1328171</v>
          </cell>
          <cell r="F2933" t="str">
            <v>PAKISTAN</v>
          </cell>
          <cell r="G2933" t="str">
            <v>CANCELLED</v>
          </cell>
        </row>
        <row r="2934">
          <cell r="B2934">
            <v>41277</v>
          </cell>
          <cell r="C2934">
            <v>6050</v>
          </cell>
          <cell r="D2934" t="str">
            <v>USMAN ALI MUHAMMAD ASHRAF</v>
          </cell>
          <cell r="E2934" t="str">
            <v>GC1801851</v>
          </cell>
          <cell r="F2934" t="str">
            <v>PAKISTAN</v>
          </cell>
          <cell r="G2934" t="str">
            <v>ACTUAL (VAULT)</v>
          </cell>
        </row>
        <row r="2935">
          <cell r="B2935">
            <v>41274</v>
          </cell>
          <cell r="C2935">
            <v>6051</v>
          </cell>
          <cell r="D2935" t="str">
            <v>MUHAMMADI SHAH TAJAY</v>
          </cell>
          <cell r="E2935" t="str">
            <v>NU5142321</v>
          </cell>
          <cell r="F2935" t="str">
            <v>PAKISTAN</v>
          </cell>
          <cell r="G2935" t="str">
            <v>RUN AWAY</v>
          </cell>
        </row>
        <row r="2936">
          <cell r="B2936">
            <v>41274</v>
          </cell>
          <cell r="C2936">
            <v>6052</v>
          </cell>
          <cell r="D2936" t="str">
            <v>SALI RAHMAN NOOR KHAN GUL</v>
          </cell>
          <cell r="E2936" t="str">
            <v>DH9150521</v>
          </cell>
          <cell r="F2936" t="str">
            <v>PAKISTAN</v>
          </cell>
          <cell r="G2936" t="str">
            <v>RENEWAL</v>
          </cell>
        </row>
        <row r="2937">
          <cell r="B2937">
            <v>41269</v>
          </cell>
          <cell r="C2937">
            <v>6053</v>
          </cell>
          <cell r="D2937" t="str">
            <v xml:space="preserve">MUHAMMAD MAJEED MUHAMMAD HUSSAIN </v>
          </cell>
          <cell r="E2937" t="str">
            <v>BV0577301</v>
          </cell>
          <cell r="F2937" t="str">
            <v>PAKISTAN</v>
          </cell>
          <cell r="G2937" t="str">
            <v>ACTUAL (VAULT)</v>
          </cell>
        </row>
        <row r="2938">
          <cell r="B2938">
            <v>41274</v>
          </cell>
          <cell r="C2938">
            <v>6054</v>
          </cell>
          <cell r="D2938" t="str">
            <v>KHUSH RANG ZEB GHANI AKBAR</v>
          </cell>
          <cell r="E2938" t="str">
            <v>BP5095471</v>
          </cell>
          <cell r="F2938" t="str">
            <v>PAKISTAN</v>
          </cell>
          <cell r="G2938" t="str">
            <v>ACTUAL (VAULT)</v>
          </cell>
        </row>
        <row r="2939">
          <cell r="B2939">
            <v>41274</v>
          </cell>
          <cell r="C2939">
            <v>6055</v>
          </cell>
          <cell r="D2939" t="str">
            <v>AMIR KHAN SAAD ULLAH</v>
          </cell>
          <cell r="E2939" t="str">
            <v>FW4123101</v>
          </cell>
          <cell r="F2939" t="str">
            <v>PAKISTAN</v>
          </cell>
          <cell r="G2939" t="str">
            <v>ACTUAL (VAULT)</v>
          </cell>
        </row>
        <row r="2940">
          <cell r="B2940">
            <v>41274</v>
          </cell>
          <cell r="C2940">
            <v>6056</v>
          </cell>
          <cell r="D2940" t="str">
            <v>LAL BACHA GUL ROZ KHAN</v>
          </cell>
          <cell r="E2940" t="str">
            <v>DG3341441</v>
          </cell>
          <cell r="F2940" t="str">
            <v>PAKISTAN</v>
          </cell>
          <cell r="G2940" t="str">
            <v>VACATION</v>
          </cell>
        </row>
        <row r="2941">
          <cell r="B2941">
            <v>41274</v>
          </cell>
          <cell r="C2941">
            <v>6057</v>
          </cell>
          <cell r="D2941" t="str">
            <v>SHER NAWAB NAZEER GUL</v>
          </cell>
          <cell r="E2941" t="str">
            <v>AJ9630901</v>
          </cell>
          <cell r="F2941" t="str">
            <v>PAKISTAN</v>
          </cell>
          <cell r="G2941" t="str">
            <v>ACTUAL (VAULT)</v>
          </cell>
        </row>
        <row r="2942">
          <cell r="B2942">
            <v>41296</v>
          </cell>
          <cell r="C2942">
            <v>6059</v>
          </cell>
          <cell r="D2942" t="str">
            <v>MUHAMMAD NASIR SHER AFZAL</v>
          </cell>
          <cell r="E2942" t="str">
            <v>DN9824611</v>
          </cell>
          <cell r="F2942" t="str">
            <v>PAKISTAN</v>
          </cell>
          <cell r="G2942" t="str">
            <v>ACTUAL (VAULT)</v>
          </cell>
        </row>
        <row r="2943">
          <cell r="B2943">
            <v>41287</v>
          </cell>
          <cell r="C2943">
            <v>6060</v>
          </cell>
          <cell r="D2943" t="str">
            <v xml:space="preserve">AKHTAR RASHID RASHID AHMED </v>
          </cell>
          <cell r="E2943" t="str">
            <v>AM9845942</v>
          </cell>
          <cell r="F2943" t="str">
            <v>PAKISTAN</v>
          </cell>
          <cell r="G2943" t="str">
            <v>ACTUAL (VAULT)</v>
          </cell>
        </row>
        <row r="2944">
          <cell r="B2944">
            <v>41260</v>
          </cell>
          <cell r="C2944">
            <v>6062</v>
          </cell>
          <cell r="D2944" t="str">
            <v>MUHAMMAD IMTAIZ BOSTAN KHAN</v>
          </cell>
          <cell r="E2944" t="str">
            <v>AT1271941</v>
          </cell>
          <cell r="F2944" t="str">
            <v>PAKISTAN</v>
          </cell>
          <cell r="G2944" t="str">
            <v>ACTUAL (VAULT)</v>
          </cell>
        </row>
        <row r="2945">
          <cell r="B2945">
            <v>41276</v>
          </cell>
          <cell r="C2945">
            <v>6063</v>
          </cell>
          <cell r="D2945" t="str">
            <v>SHEIKH MUJEEB UR REHMAN SHER REHMAN</v>
          </cell>
          <cell r="E2945" t="str">
            <v>GG9152541</v>
          </cell>
          <cell r="F2945" t="str">
            <v>PAKISTAN</v>
          </cell>
          <cell r="G2945" t="str">
            <v>ACTUAL (VAULT)</v>
          </cell>
        </row>
        <row r="2946">
          <cell r="B2946">
            <v>41296</v>
          </cell>
          <cell r="C2946">
            <v>6064</v>
          </cell>
          <cell r="D2946" t="str">
            <v>ZIAFAT HUSSAIN MOHAMMAD NAZIR</v>
          </cell>
          <cell r="E2946" t="str">
            <v>KW6892622</v>
          </cell>
          <cell r="F2946" t="str">
            <v>PAKISTAN</v>
          </cell>
          <cell r="G2946" t="str">
            <v>IMMIGRATION</v>
          </cell>
        </row>
        <row r="2947">
          <cell r="B2947">
            <v>41289</v>
          </cell>
          <cell r="C2947">
            <v>6065</v>
          </cell>
          <cell r="D2947" t="str">
            <v>RIAZ HUSSAIN NAZAR HUSSAIN URF NAJU</v>
          </cell>
          <cell r="E2947" t="str">
            <v>YL6891821</v>
          </cell>
          <cell r="F2947" t="str">
            <v>PAKISTAN</v>
          </cell>
          <cell r="G2947" t="str">
            <v>CANCELLED</v>
          </cell>
        </row>
        <row r="2948">
          <cell r="B2948">
            <v>41315</v>
          </cell>
          <cell r="C2948">
            <v>6066</v>
          </cell>
          <cell r="D2948" t="str">
            <v>MUHAMMAD RAZZAQ ALI AMANT</v>
          </cell>
          <cell r="E2948" t="str">
            <v>BB9869581</v>
          </cell>
          <cell r="F2948" t="str">
            <v>PAKISTAN</v>
          </cell>
          <cell r="G2948" t="str">
            <v>ACTUAL (VAULT)</v>
          </cell>
        </row>
        <row r="2949">
          <cell r="B2949">
            <v>41320</v>
          </cell>
          <cell r="C2949">
            <v>6067</v>
          </cell>
          <cell r="D2949" t="str">
            <v>MUHAMMAD ASHRAF MUHAMMAD SIDDIQUE</v>
          </cell>
          <cell r="E2949" t="str">
            <v>CL1848731</v>
          </cell>
          <cell r="F2949" t="str">
            <v>PAKISTAN</v>
          </cell>
          <cell r="G2949" t="str">
            <v>MISSING</v>
          </cell>
        </row>
        <row r="2950">
          <cell r="B2950">
            <v>41298</v>
          </cell>
          <cell r="C2950">
            <v>6068</v>
          </cell>
          <cell r="D2950" t="str">
            <v>ASAD TOHEED TOHEED KHAN</v>
          </cell>
          <cell r="E2950" t="str">
            <v>AC7170811</v>
          </cell>
          <cell r="F2950" t="str">
            <v>PAKISTAN</v>
          </cell>
          <cell r="G2950" t="str">
            <v>CANCELLED</v>
          </cell>
        </row>
        <row r="2951">
          <cell r="B2951">
            <v>41298</v>
          </cell>
          <cell r="C2951">
            <v>6069</v>
          </cell>
          <cell r="D2951" t="str">
            <v>MUHAMMAD AQIB NASEER RAJA NASEER AHMED</v>
          </cell>
          <cell r="E2951" t="str">
            <v>DK9828911</v>
          </cell>
          <cell r="F2951" t="str">
            <v>PAKISTAN</v>
          </cell>
          <cell r="G2951" t="str">
            <v>CANCELLED</v>
          </cell>
        </row>
        <row r="2952">
          <cell r="B2952">
            <v>41306</v>
          </cell>
          <cell r="C2952">
            <v>6074</v>
          </cell>
          <cell r="D2952" t="str">
            <v>SHARAFAT ALI MURTAZA</v>
          </cell>
          <cell r="E2952" t="str">
            <v>ZM1791301</v>
          </cell>
          <cell r="F2952" t="str">
            <v>PAKISTAN</v>
          </cell>
          <cell r="G2952" t="str">
            <v>ACTUAL (VAULT)</v>
          </cell>
        </row>
        <row r="2953">
          <cell r="B2953">
            <v>41298</v>
          </cell>
          <cell r="C2953">
            <v>6075</v>
          </cell>
          <cell r="D2953" t="str">
            <v>SHOAIB ZAIB JAHAN ZAIB</v>
          </cell>
          <cell r="E2953" t="str">
            <v>AF5936451</v>
          </cell>
          <cell r="F2953" t="str">
            <v>PAKISTAN</v>
          </cell>
          <cell r="G2953" t="str">
            <v>CANCELLED</v>
          </cell>
        </row>
        <row r="2954">
          <cell r="B2954">
            <v>41298</v>
          </cell>
          <cell r="C2954">
            <v>6077</v>
          </cell>
          <cell r="D2954" t="str">
            <v>SAJID ALI ABDUL MAJEED</v>
          </cell>
          <cell r="E2954" t="str">
            <v>ZQ1794472</v>
          </cell>
          <cell r="F2954" t="str">
            <v>PAKISTAN</v>
          </cell>
          <cell r="G2954" t="str">
            <v>ACTUAL (VAULT)</v>
          </cell>
        </row>
        <row r="2955">
          <cell r="B2955">
            <v>41298</v>
          </cell>
          <cell r="C2955">
            <v>6078</v>
          </cell>
          <cell r="D2955" t="str">
            <v xml:space="preserve">MUHAMMAD AMIR SHAHZAD ARSHAD </v>
          </cell>
          <cell r="E2955" t="str">
            <v>MG5148961</v>
          </cell>
          <cell r="F2955" t="str">
            <v>PAKISTAN</v>
          </cell>
          <cell r="G2955" t="str">
            <v>RENEWAL</v>
          </cell>
        </row>
        <row r="2956">
          <cell r="B2956">
            <v>41298</v>
          </cell>
          <cell r="C2956">
            <v>6079</v>
          </cell>
          <cell r="D2956" t="str">
            <v>MUHAMMAD ILYAS KHAN MUHAMMAD</v>
          </cell>
          <cell r="E2956" t="str">
            <v>DA1744381</v>
          </cell>
          <cell r="F2956" t="str">
            <v>PAKISTAN</v>
          </cell>
          <cell r="G2956" t="str">
            <v>ACTUAL (VAULT)</v>
          </cell>
        </row>
        <row r="2957">
          <cell r="B2957">
            <v>41309</v>
          </cell>
          <cell r="C2957">
            <v>6080</v>
          </cell>
          <cell r="D2957" t="str">
            <v>BADRI ZAMAN SAID UL ZAMAN</v>
          </cell>
          <cell r="E2957" t="str">
            <v>CH5202791</v>
          </cell>
          <cell r="F2957" t="str">
            <v>PAKISTAN</v>
          </cell>
          <cell r="G2957" t="str">
            <v>VACATION</v>
          </cell>
        </row>
        <row r="2958">
          <cell r="B2958">
            <v>41274</v>
          </cell>
          <cell r="C2958">
            <v>6081</v>
          </cell>
          <cell r="D2958" t="str">
            <v xml:space="preserve">AMJAD ALI NISAR MUHAMMAD </v>
          </cell>
          <cell r="E2958" t="str">
            <v>QN1797922</v>
          </cell>
          <cell r="F2958" t="str">
            <v>PAKISTAN</v>
          </cell>
          <cell r="G2958" t="str">
            <v>ACTUAL (VAULT)</v>
          </cell>
        </row>
        <row r="2959">
          <cell r="B2959">
            <v>41287</v>
          </cell>
          <cell r="C2959">
            <v>6083</v>
          </cell>
          <cell r="D2959" t="str">
            <v>EHTSHAM HANIF MUHAMMAD HAMIF</v>
          </cell>
          <cell r="E2959" t="str">
            <v>BU6788701</v>
          </cell>
          <cell r="F2959" t="str">
            <v>PAKISTAN</v>
          </cell>
          <cell r="G2959" t="str">
            <v>CANCELLED</v>
          </cell>
        </row>
        <row r="2960">
          <cell r="B2960">
            <v>41270</v>
          </cell>
          <cell r="C2960">
            <v>6084</v>
          </cell>
          <cell r="D2960" t="str">
            <v>IMRAN AMANAT ALI</v>
          </cell>
          <cell r="E2960" t="str">
            <v>CS1223622</v>
          </cell>
          <cell r="F2960" t="str">
            <v>PAKISTAN</v>
          </cell>
          <cell r="G2960" t="str">
            <v>IMMIGRATION</v>
          </cell>
        </row>
        <row r="2961">
          <cell r="B2961">
            <v>41287</v>
          </cell>
          <cell r="C2961">
            <v>6085</v>
          </cell>
          <cell r="D2961" t="str">
            <v>MUHAMMAD KAMRAN MUHAMMAD SAEED</v>
          </cell>
          <cell r="E2961" t="str">
            <v>AT4223752</v>
          </cell>
          <cell r="F2961" t="str">
            <v>PAKISTAN</v>
          </cell>
          <cell r="G2961" t="str">
            <v>ACTUAL (VAULT)</v>
          </cell>
        </row>
        <row r="2962">
          <cell r="B2962">
            <v>41286</v>
          </cell>
          <cell r="C2962">
            <v>6086</v>
          </cell>
          <cell r="D2962" t="str">
            <v>IKHLAQ AHMAD BABU KHAN</v>
          </cell>
          <cell r="E2962" t="str">
            <v>CH1163191</v>
          </cell>
          <cell r="F2962" t="str">
            <v>PAKISTAN</v>
          </cell>
          <cell r="G2962" t="str">
            <v>ACTUAL (VAULT)</v>
          </cell>
        </row>
        <row r="2963">
          <cell r="B2963">
            <v>41290</v>
          </cell>
          <cell r="C2963">
            <v>6088</v>
          </cell>
          <cell r="D2963" t="str">
            <v>KALIM AHMAD MUHAMMAD SHARIF</v>
          </cell>
          <cell r="E2963" t="str">
            <v>XY1155421</v>
          </cell>
          <cell r="F2963" t="str">
            <v>PAKISTAN</v>
          </cell>
          <cell r="G2963" t="str">
            <v>CANCELLED</v>
          </cell>
        </row>
        <row r="2964">
          <cell r="B2964">
            <v>41287</v>
          </cell>
          <cell r="C2964">
            <v>6089</v>
          </cell>
          <cell r="D2964" t="str">
            <v>ALTAF HUSSAIN NIAZ ALI</v>
          </cell>
          <cell r="E2964" t="str">
            <v>WZ8894341</v>
          </cell>
          <cell r="F2964" t="str">
            <v>PAKISTAN</v>
          </cell>
          <cell r="G2964" t="str">
            <v>VACATION</v>
          </cell>
        </row>
        <row r="2965">
          <cell r="B2965">
            <v>41284</v>
          </cell>
          <cell r="C2965">
            <v>6092</v>
          </cell>
          <cell r="D2965" t="str">
            <v>MOHSIN JAMAL FIDA HUSSAIN</v>
          </cell>
          <cell r="E2965" t="str">
            <v>BP8200821</v>
          </cell>
          <cell r="F2965" t="str">
            <v>PAKISTAN</v>
          </cell>
          <cell r="G2965" t="str">
            <v>ACTUAL (VAULT)</v>
          </cell>
        </row>
        <row r="2966">
          <cell r="B2966">
            <v>41295</v>
          </cell>
          <cell r="C2966">
            <v>6093</v>
          </cell>
          <cell r="D2966" t="str">
            <v>KHAWAR NAWAZ HAQ NAWAZ</v>
          </cell>
          <cell r="E2966" t="str">
            <v>CR9616251</v>
          </cell>
          <cell r="F2966" t="str">
            <v>PAKISTAN</v>
          </cell>
          <cell r="G2966" t="str">
            <v>ACTUAL (VAULT)</v>
          </cell>
        </row>
        <row r="2967">
          <cell r="B2967">
            <v>41295</v>
          </cell>
          <cell r="C2967">
            <v>6094</v>
          </cell>
          <cell r="D2967" t="str">
            <v xml:space="preserve">IMRAN MEHMOOD MEHMOOD SULTAN </v>
          </cell>
          <cell r="E2967" t="str">
            <v>QE0155621</v>
          </cell>
          <cell r="F2967" t="str">
            <v>PAKISTAN</v>
          </cell>
          <cell r="G2967" t="str">
            <v>ACTUAL (VAULT)</v>
          </cell>
        </row>
        <row r="2968">
          <cell r="B2968">
            <v>41295</v>
          </cell>
          <cell r="C2968">
            <v>6095</v>
          </cell>
          <cell r="D2968" t="str">
            <v>ARSHAD MUHAMMAD SHARIF</v>
          </cell>
          <cell r="E2968" t="str">
            <v>PW0153091</v>
          </cell>
          <cell r="F2968" t="str">
            <v>PAKISTAN</v>
          </cell>
          <cell r="G2968" t="str">
            <v>CANCELLED</v>
          </cell>
        </row>
        <row r="2969">
          <cell r="B2969">
            <v>41295</v>
          </cell>
          <cell r="C2969">
            <v>6096</v>
          </cell>
          <cell r="D2969" t="str">
            <v>MUHAMMAD MUJAHID UMAR DIN</v>
          </cell>
          <cell r="E2969" t="str">
            <v>AE0544851</v>
          </cell>
          <cell r="F2969" t="str">
            <v>PAKISTAN</v>
          </cell>
          <cell r="G2969" t="str">
            <v>ACTUAL (VAULT)</v>
          </cell>
        </row>
        <row r="2970">
          <cell r="B2970">
            <v>41295</v>
          </cell>
          <cell r="C2970">
            <v>6097</v>
          </cell>
          <cell r="D2970" t="str">
            <v>HASNAIN ASHRAF MUHAMMAD ASHRAF</v>
          </cell>
          <cell r="E2970" t="str">
            <v>FZ1849811</v>
          </cell>
          <cell r="F2970" t="str">
            <v>PAKISTAN</v>
          </cell>
          <cell r="G2970" t="str">
            <v>ACTUAL (VAULT)</v>
          </cell>
        </row>
        <row r="2971">
          <cell r="B2971">
            <v>41286</v>
          </cell>
          <cell r="C2971">
            <v>6099</v>
          </cell>
          <cell r="D2971" t="str">
            <v>MUHAMMAD SHAKEEL MUHAMMAD RAFIQ</v>
          </cell>
          <cell r="E2971" t="str">
            <v>CA5160921</v>
          </cell>
          <cell r="F2971" t="str">
            <v>PAKISTAN</v>
          </cell>
          <cell r="G2971" t="str">
            <v>OPC</v>
          </cell>
        </row>
        <row r="2972">
          <cell r="B2972">
            <v>41332</v>
          </cell>
          <cell r="C2972">
            <v>6106</v>
          </cell>
          <cell r="D2972" t="str">
            <v>ASIF ALI GHULAB KHAN</v>
          </cell>
          <cell r="E2972" t="str">
            <v>HA1801381</v>
          </cell>
          <cell r="F2972" t="str">
            <v>PAKISTAN</v>
          </cell>
          <cell r="G2972" t="str">
            <v>ACTUAL (VAULT)</v>
          </cell>
        </row>
        <row r="2973">
          <cell r="B2973">
            <v>41308</v>
          </cell>
          <cell r="C2973">
            <v>6107</v>
          </cell>
          <cell r="D2973" t="str">
            <v>FAIZAN KHAN HAFEEZULLAH KHAN</v>
          </cell>
          <cell r="E2973" t="str">
            <v>RW411201</v>
          </cell>
          <cell r="F2973" t="str">
            <v>PAKISTAN</v>
          </cell>
          <cell r="G2973" t="str">
            <v>CANCELLED</v>
          </cell>
        </row>
        <row r="2974">
          <cell r="B2974">
            <v>41308</v>
          </cell>
          <cell r="C2974">
            <v>6111</v>
          </cell>
          <cell r="D2974" t="str">
            <v>ASIF GHAFFAR KHAN ABDUL GHAFFA KHAN</v>
          </cell>
          <cell r="E2974" t="str">
            <v>GM4112931</v>
          </cell>
          <cell r="F2974" t="str">
            <v>PAKISTAN</v>
          </cell>
          <cell r="G2974" t="str">
            <v>CANCELLED</v>
          </cell>
        </row>
        <row r="2975">
          <cell r="B2975">
            <v>41308</v>
          </cell>
          <cell r="C2975">
            <v>6117</v>
          </cell>
          <cell r="D2975" t="str">
            <v xml:space="preserve">MUHAMMAD ASIF ALI ALI MUHAMMAD </v>
          </cell>
          <cell r="E2975" t="str">
            <v>MD1797382</v>
          </cell>
          <cell r="F2975" t="str">
            <v>PAKISTAN</v>
          </cell>
          <cell r="G2975" t="str">
            <v>ACTUAL (VAULT)</v>
          </cell>
        </row>
        <row r="2976">
          <cell r="B2976">
            <v>41320</v>
          </cell>
          <cell r="C2976">
            <v>6119</v>
          </cell>
          <cell r="D2976" t="str">
            <v>MUHAMMAD ASIM ILYAS AHMAD</v>
          </cell>
          <cell r="E2976" t="str">
            <v>EL1854381</v>
          </cell>
          <cell r="F2976" t="str">
            <v>PAKISTAN</v>
          </cell>
          <cell r="G2976" t="str">
            <v>CANCELLED</v>
          </cell>
        </row>
        <row r="2977">
          <cell r="B2977">
            <v>41320</v>
          </cell>
          <cell r="C2977">
            <v>6120</v>
          </cell>
          <cell r="D2977" t="str">
            <v>MUHAMMAD IRFANULLAH SHAIKH MUHAMMAD</v>
          </cell>
          <cell r="E2977" t="str">
            <v>EA1989601</v>
          </cell>
          <cell r="F2977" t="str">
            <v>PAKISTAN</v>
          </cell>
          <cell r="G2977" t="str">
            <v>CANCELLED</v>
          </cell>
        </row>
        <row r="2978">
          <cell r="B2978">
            <v>41309</v>
          </cell>
          <cell r="C2978">
            <v>6124</v>
          </cell>
          <cell r="D2978" t="str">
            <v xml:space="preserve">MUHAMMAD WAQAS HASSAN DIN </v>
          </cell>
          <cell r="E2978" t="str">
            <v>AB6314502</v>
          </cell>
          <cell r="F2978" t="str">
            <v>PAKISTAN</v>
          </cell>
          <cell r="G2978" t="str">
            <v>CANCELLED</v>
          </cell>
        </row>
        <row r="2979">
          <cell r="B2979">
            <v>41289</v>
          </cell>
          <cell r="C2979">
            <v>6126</v>
          </cell>
          <cell r="D2979" t="str">
            <v>SHAHBAZ AHMED MUHAMMAD IQBAL</v>
          </cell>
          <cell r="E2979" t="str">
            <v>EB1161561</v>
          </cell>
          <cell r="F2979" t="str">
            <v>PAKISTAN</v>
          </cell>
          <cell r="G2979" t="str">
            <v>ACTUAL (VAULT)</v>
          </cell>
        </row>
        <row r="2980">
          <cell r="B2980">
            <v>41300</v>
          </cell>
          <cell r="C2980">
            <v>6127</v>
          </cell>
          <cell r="D2980" t="str">
            <v>MATLOOB AHMED MUHAMMAD RAFIQ AHMED</v>
          </cell>
          <cell r="E2980" t="str">
            <v>ZV1156461</v>
          </cell>
          <cell r="F2980" t="str">
            <v>PAKISTAN</v>
          </cell>
          <cell r="G2980" t="str">
            <v>ACTUAL (VAULT)</v>
          </cell>
        </row>
        <row r="2981">
          <cell r="B2981">
            <v>41297</v>
          </cell>
          <cell r="C2981">
            <v>6131</v>
          </cell>
          <cell r="D2981" t="str">
            <v>GOHAR SAID MAN SAID</v>
          </cell>
          <cell r="E2981" t="str">
            <v>DP5977681</v>
          </cell>
          <cell r="F2981" t="str">
            <v>PAKISTAN</v>
          </cell>
          <cell r="G2981" t="str">
            <v>ACTUAL (VAULT)</v>
          </cell>
        </row>
        <row r="2982">
          <cell r="B2982">
            <v>41314</v>
          </cell>
          <cell r="C2982">
            <v>6132</v>
          </cell>
          <cell r="D2982" t="str">
            <v>ALLAH YAR LAL KHAN</v>
          </cell>
          <cell r="E2982" t="str">
            <v>AM6996871</v>
          </cell>
          <cell r="F2982" t="str">
            <v>PAKISTAN</v>
          </cell>
          <cell r="G2982" t="str">
            <v>ACTUAL (VAULT)</v>
          </cell>
        </row>
        <row r="2983">
          <cell r="B2983">
            <v>41299</v>
          </cell>
          <cell r="C2983">
            <v>6134</v>
          </cell>
          <cell r="D2983" t="str">
            <v>AFZAAL AHMED MUHAMMAD AKBAR</v>
          </cell>
          <cell r="E2983" t="str">
            <v>GN1164271</v>
          </cell>
          <cell r="F2983" t="str">
            <v>PAKISTAN</v>
          </cell>
          <cell r="G2983" t="str">
            <v>ACTUAL (VAULT)</v>
          </cell>
        </row>
        <row r="2984">
          <cell r="B2984">
            <v>41298</v>
          </cell>
          <cell r="C2984">
            <v>6137</v>
          </cell>
          <cell r="D2984" t="str">
            <v>MUHAMMAD YASIN LIAQAT ALI</v>
          </cell>
          <cell r="E2984" t="str">
            <v>FB6802441</v>
          </cell>
          <cell r="F2984" t="str">
            <v>PAKISTAN</v>
          </cell>
          <cell r="G2984" t="str">
            <v>ACTUAL (VAULT)</v>
          </cell>
        </row>
        <row r="2985">
          <cell r="B2985">
            <v>41298</v>
          </cell>
          <cell r="C2985">
            <v>6138</v>
          </cell>
          <cell r="D2985" t="str">
            <v>SHAMRAIZ IQBAL ZAFAR IQBAL</v>
          </cell>
          <cell r="E2985" t="str">
            <v>HC13331191</v>
          </cell>
          <cell r="F2985" t="str">
            <v>PAKISTAN</v>
          </cell>
          <cell r="G2985" t="str">
            <v>MISSING</v>
          </cell>
        </row>
        <row r="2986">
          <cell r="B2986">
            <v>41299</v>
          </cell>
          <cell r="C2986">
            <v>6142</v>
          </cell>
          <cell r="D2986" t="str">
            <v xml:space="preserve">AKMAL KHAN AMJAD KHAN </v>
          </cell>
          <cell r="E2986" t="str">
            <v>EJ4125701</v>
          </cell>
          <cell r="F2986" t="str">
            <v>PAKISTAN</v>
          </cell>
          <cell r="G2986" t="str">
            <v>ACTUAL (VAULT)</v>
          </cell>
        </row>
        <row r="2987">
          <cell r="B2987">
            <v>41299</v>
          </cell>
          <cell r="C2987">
            <v>6144</v>
          </cell>
          <cell r="D2987" t="str">
            <v>HAROON AHMAD ANEES AHMAD</v>
          </cell>
          <cell r="E2987" t="str">
            <v>GF1163821</v>
          </cell>
          <cell r="F2987" t="str">
            <v>PAKISTAN</v>
          </cell>
          <cell r="G2987" t="str">
            <v>ACTUAL (VAULT)</v>
          </cell>
        </row>
        <row r="2988">
          <cell r="B2988">
            <v>41299</v>
          </cell>
          <cell r="C2988">
            <v>6145</v>
          </cell>
          <cell r="D2988" t="str">
            <v>MUHAMMAD SAEED MUHAMMAD RAMZAN</v>
          </cell>
          <cell r="E2988" t="str">
            <v>EC5979231</v>
          </cell>
          <cell r="F2988" t="str">
            <v>PAKISTAN</v>
          </cell>
          <cell r="G2988" t="str">
            <v>CANCELLED</v>
          </cell>
        </row>
        <row r="2989">
          <cell r="B2989">
            <v>41302</v>
          </cell>
          <cell r="C2989">
            <v>6148</v>
          </cell>
          <cell r="D2989" t="str">
            <v>ABDUL HAMEED ABDUL MAJEED</v>
          </cell>
          <cell r="E2989" t="str">
            <v>BH6279861</v>
          </cell>
          <cell r="F2989" t="str">
            <v>PAKISTAN</v>
          </cell>
          <cell r="G2989" t="str">
            <v>ACTUAL (VAULT)</v>
          </cell>
        </row>
        <row r="2990">
          <cell r="B2990">
            <v>41312</v>
          </cell>
          <cell r="C2990">
            <v>6150</v>
          </cell>
          <cell r="D2990" t="str">
            <v>NAVEED SHAHZAD MUHAMMAD AKRAM</v>
          </cell>
          <cell r="E2990" t="str">
            <v>SA518661</v>
          </cell>
          <cell r="F2990" t="str">
            <v>PAKISTAN</v>
          </cell>
          <cell r="G2990" t="str">
            <v>ACTUAL (VAULT)</v>
          </cell>
        </row>
        <row r="2991">
          <cell r="B2991">
            <v>41304</v>
          </cell>
          <cell r="C2991">
            <v>6151</v>
          </cell>
          <cell r="D2991" t="str">
            <v>MUHAMMAD ABBAS MUHAMMAD ILYAS</v>
          </cell>
          <cell r="E2991" t="str">
            <v>FH1016761</v>
          </cell>
          <cell r="F2991" t="str">
            <v>PAKISTAN</v>
          </cell>
          <cell r="G2991" t="str">
            <v>ACTUAL (VAULT)</v>
          </cell>
        </row>
        <row r="2992">
          <cell r="B2992">
            <v>41302</v>
          </cell>
          <cell r="C2992">
            <v>6153</v>
          </cell>
          <cell r="D2992" t="str">
            <v>MAZHAR HUSSAIN ISMAIL KHAN</v>
          </cell>
          <cell r="E2992" t="str">
            <v>PE6895631</v>
          </cell>
          <cell r="F2992" t="str">
            <v>PAKISTAN</v>
          </cell>
          <cell r="G2992" t="str">
            <v>RENEWAL</v>
          </cell>
        </row>
        <row r="2993">
          <cell r="B2993">
            <v>41302</v>
          </cell>
          <cell r="C2993">
            <v>6154</v>
          </cell>
          <cell r="D2993" t="str">
            <v>NASIR MAHMOOD KHUSHI MUHAMMAD</v>
          </cell>
          <cell r="E2993" t="str">
            <v>JA0154521</v>
          </cell>
          <cell r="F2993" t="str">
            <v>PAKISTAN</v>
          </cell>
          <cell r="G2993" t="str">
            <v>ACTUAL (VAULT)</v>
          </cell>
        </row>
        <row r="2994">
          <cell r="B2994">
            <v>41321</v>
          </cell>
          <cell r="C2994">
            <v>6155</v>
          </cell>
          <cell r="D2994" t="str">
            <v>ZOHAIB AZAM MUHAMMAD AZAM</v>
          </cell>
          <cell r="E2994" t="str">
            <v>BV1858361</v>
          </cell>
          <cell r="F2994" t="str">
            <v>PAKISTAN</v>
          </cell>
          <cell r="G2994" t="str">
            <v>ACTUAL (VAULT)</v>
          </cell>
        </row>
        <row r="2995">
          <cell r="B2995">
            <v>41310</v>
          </cell>
          <cell r="C2995">
            <v>6156</v>
          </cell>
          <cell r="D2995" t="str">
            <v>MUHAMMAD SARFRAZ GHULAM RASOOL</v>
          </cell>
          <cell r="E2995" t="str">
            <v>BS5980951</v>
          </cell>
          <cell r="F2995" t="str">
            <v>PAKISTAN</v>
          </cell>
          <cell r="G2995" t="str">
            <v>ACTUAL (VAULT)</v>
          </cell>
        </row>
        <row r="2996">
          <cell r="B2996">
            <v>41300</v>
          </cell>
          <cell r="C2996">
            <v>6158</v>
          </cell>
          <cell r="D2996" t="str">
            <v>SHAMRAIZ HUSSAIN AHMED YAR</v>
          </cell>
          <cell r="E2996" t="str">
            <v>KQ6890861</v>
          </cell>
          <cell r="F2996" t="str">
            <v>PAKISTAN</v>
          </cell>
          <cell r="G2996" t="str">
            <v>CANCELLED</v>
          </cell>
        </row>
        <row r="2997">
          <cell r="B2997">
            <v>41300</v>
          </cell>
          <cell r="C2997">
            <v>6159</v>
          </cell>
          <cell r="D2997" t="str">
            <v>UMAR SAJJAD DILSHAD HUSSAIN</v>
          </cell>
          <cell r="E2997" t="str">
            <v>AT5575422</v>
          </cell>
          <cell r="F2997" t="str">
            <v>PAKISTAN</v>
          </cell>
          <cell r="G2997" t="str">
            <v>RUN AWAY</v>
          </cell>
        </row>
        <row r="2998">
          <cell r="B2998">
            <v>41287</v>
          </cell>
          <cell r="C2998">
            <v>6160</v>
          </cell>
          <cell r="D2998" t="str">
            <v>NIHAL KHAN ZARULLAH KHAN</v>
          </cell>
          <cell r="E2998" t="str">
            <v>YS4111891</v>
          </cell>
          <cell r="F2998" t="str">
            <v>PAKISTAN</v>
          </cell>
          <cell r="G2998" t="str">
            <v>VACATION</v>
          </cell>
        </row>
        <row r="2999">
          <cell r="B2999">
            <v>41297</v>
          </cell>
          <cell r="C2999">
            <v>6161</v>
          </cell>
          <cell r="D2999" t="str">
            <v>FAYAZ KHAN RAIS KHAN</v>
          </cell>
          <cell r="E2999" t="str">
            <v>YT4119911</v>
          </cell>
          <cell r="F2999" t="str">
            <v>PAKISTAN</v>
          </cell>
          <cell r="G2999" t="str">
            <v>ACTUAL (VAULT)</v>
          </cell>
        </row>
        <row r="3000">
          <cell r="B3000">
            <v>41293</v>
          </cell>
          <cell r="C3000">
            <v>6163</v>
          </cell>
          <cell r="D3000" t="str">
            <v>SHERAZ TARIQ TARIQ HANIF KHOKHAR</v>
          </cell>
          <cell r="E3000" t="str">
            <v>CY7964901</v>
          </cell>
          <cell r="F3000" t="str">
            <v>PAKISTAN</v>
          </cell>
          <cell r="G3000" t="str">
            <v>ACTUAL (VAULT)</v>
          </cell>
        </row>
        <row r="3001">
          <cell r="B3001">
            <v>41300</v>
          </cell>
          <cell r="C3001">
            <v>6164</v>
          </cell>
          <cell r="D3001" t="str">
            <v>HARIS ALI LIAQAT ALI</v>
          </cell>
          <cell r="E3001" t="str">
            <v>JF1806641</v>
          </cell>
          <cell r="F3001" t="str">
            <v>PAKISTAN</v>
          </cell>
          <cell r="G3001" t="str">
            <v>CANCELLED</v>
          </cell>
        </row>
        <row r="3002">
          <cell r="B3002">
            <v>41301</v>
          </cell>
          <cell r="C3002">
            <v>6165</v>
          </cell>
          <cell r="D3002" t="str">
            <v>BAKHIT JAMIIR BACHA SHERIN BACHA</v>
          </cell>
          <cell r="E3002" t="str">
            <v>CN3349331</v>
          </cell>
          <cell r="F3002" t="str">
            <v>PAKISTAN</v>
          </cell>
          <cell r="G3002" t="str">
            <v>ACTUAL (VAULT)</v>
          </cell>
        </row>
        <row r="3003">
          <cell r="B3003">
            <v>41299</v>
          </cell>
          <cell r="C3003">
            <v>6166</v>
          </cell>
          <cell r="D3003" t="str">
            <v>SHAFI ULLAH RAFI ULAAH</v>
          </cell>
          <cell r="E3003" t="str">
            <v>ES2744741</v>
          </cell>
          <cell r="F3003" t="str">
            <v>PAKISTAN</v>
          </cell>
          <cell r="G3003" t="str">
            <v>ACTUAL (VAULT)</v>
          </cell>
        </row>
        <row r="3004">
          <cell r="B3004">
            <v>41322</v>
          </cell>
          <cell r="C3004">
            <v>6167</v>
          </cell>
          <cell r="D3004" t="str">
            <v>MAZHAR HUSSAIN MAKHAN KHAN</v>
          </cell>
          <cell r="E3004" t="str">
            <v>NQ6892522</v>
          </cell>
          <cell r="F3004" t="str">
            <v>PAKISTAN</v>
          </cell>
          <cell r="G3004" t="str">
            <v>CANCELLED</v>
          </cell>
        </row>
        <row r="3005">
          <cell r="B3005">
            <v>41328</v>
          </cell>
          <cell r="C3005">
            <v>6168</v>
          </cell>
          <cell r="D3005" t="str">
            <v>NASIR HUSSAIN ALAM SHAH</v>
          </cell>
          <cell r="E3005" t="str">
            <v>NB5141331</v>
          </cell>
          <cell r="F3005" t="str">
            <v>PAKISTAN</v>
          </cell>
          <cell r="G3005" t="str">
            <v>RENEWAL</v>
          </cell>
        </row>
        <row r="3006">
          <cell r="B3006">
            <v>41300</v>
          </cell>
          <cell r="C3006">
            <v>6169</v>
          </cell>
          <cell r="D3006" t="str">
            <v>MUHAMMAD WASEEM MUHAMMAD SHAFI</v>
          </cell>
          <cell r="E3006" t="str">
            <v>BS6857551</v>
          </cell>
          <cell r="F3006" t="str">
            <v>PAKISTAN</v>
          </cell>
          <cell r="G3006" t="str">
            <v>CANCELLED</v>
          </cell>
        </row>
        <row r="3007">
          <cell r="B3007">
            <v>41305</v>
          </cell>
          <cell r="C3007">
            <v>6172</v>
          </cell>
          <cell r="D3007" t="str">
            <v>FAZAL ULLAH MUHAMMAD IQBAL</v>
          </cell>
          <cell r="E3007" t="str">
            <v>EP2748351</v>
          </cell>
          <cell r="F3007" t="str">
            <v>PAKISTAN</v>
          </cell>
          <cell r="G3007" t="str">
            <v>ACTUAL (VAULT)</v>
          </cell>
        </row>
        <row r="3008">
          <cell r="B3008">
            <v>41306</v>
          </cell>
          <cell r="C3008">
            <v>6174</v>
          </cell>
          <cell r="D3008" t="str">
            <v>ZAWAR KHAN SHER WALI</v>
          </cell>
          <cell r="E3008" t="str">
            <v>HK4125241</v>
          </cell>
          <cell r="F3008" t="str">
            <v>PAKISTAN</v>
          </cell>
          <cell r="G3008" t="str">
            <v>ACTUAL (VAULT)</v>
          </cell>
        </row>
        <row r="3009">
          <cell r="B3009">
            <v>41319</v>
          </cell>
          <cell r="C3009">
            <v>6176</v>
          </cell>
          <cell r="D3009" t="str">
            <v>AKHTAR ALI FARID ULLAH</v>
          </cell>
          <cell r="E3009" t="str">
            <v>BY17997442</v>
          </cell>
          <cell r="F3009" t="str">
            <v>PAKISTAN</v>
          </cell>
          <cell r="G3009" t="str">
            <v>MISSING</v>
          </cell>
        </row>
        <row r="3010">
          <cell r="B3010">
            <v>41319</v>
          </cell>
          <cell r="C3010">
            <v>6178</v>
          </cell>
          <cell r="D3010" t="str">
            <v>ZAHIR ALI DAUD KHAN</v>
          </cell>
          <cell r="E3010" t="str">
            <v>LE1804801</v>
          </cell>
          <cell r="F3010" t="str">
            <v>PAKISTAN</v>
          </cell>
          <cell r="G3010" t="str">
            <v>ACTUAL (VAULT)</v>
          </cell>
        </row>
        <row r="3011">
          <cell r="B3011">
            <v>41306</v>
          </cell>
          <cell r="C3011">
            <v>6179</v>
          </cell>
          <cell r="D3011" t="str">
            <v>ABDUR RAFIQUE GULAM QADIR</v>
          </cell>
          <cell r="E3011" t="str">
            <v>BR9562911</v>
          </cell>
          <cell r="F3011" t="str">
            <v>PAKISTAN</v>
          </cell>
          <cell r="G3011" t="str">
            <v>ACTUAL (VAULT)</v>
          </cell>
        </row>
        <row r="3012">
          <cell r="B3012">
            <v>41301</v>
          </cell>
          <cell r="C3012">
            <v>6180</v>
          </cell>
          <cell r="D3012" t="str">
            <v>MUJEEB UR REHMAN HABIB UR REHMAN</v>
          </cell>
          <cell r="E3012" t="str">
            <v>HC9155781</v>
          </cell>
          <cell r="F3012" t="str">
            <v>PAKISTAN</v>
          </cell>
          <cell r="G3012" t="str">
            <v>ACTUAL (VAULT)</v>
          </cell>
        </row>
        <row r="3013">
          <cell r="B3013">
            <v>41294</v>
          </cell>
          <cell r="C3013">
            <v>6181</v>
          </cell>
          <cell r="D3013" t="str">
            <v>MUHAMMADN ARSLAN MUHAMMAD AKRAM</v>
          </cell>
          <cell r="E3013" t="str">
            <v>DM1915721</v>
          </cell>
          <cell r="F3013" t="str">
            <v>PAKISTAN</v>
          </cell>
          <cell r="G3013" t="str">
            <v>ACTUAL (VAULT)</v>
          </cell>
        </row>
        <row r="3014">
          <cell r="B3014">
            <v>41294</v>
          </cell>
          <cell r="C3014">
            <v>6182</v>
          </cell>
          <cell r="D3014" t="str">
            <v>ZEESHAN AHMED NIAMAT ULLAH</v>
          </cell>
          <cell r="E3014" t="str">
            <v>CR1160691</v>
          </cell>
          <cell r="F3014" t="str">
            <v>PAKISTAN</v>
          </cell>
          <cell r="G3014" t="str">
            <v>VACATION</v>
          </cell>
        </row>
        <row r="3015">
          <cell r="B3015">
            <v>41333</v>
          </cell>
          <cell r="C3015">
            <v>6187</v>
          </cell>
          <cell r="D3015" t="str">
            <v>MUHAMMAD WASEEM MUHAMMAD BASHIR</v>
          </cell>
          <cell r="E3015" t="str">
            <v>BF6858341</v>
          </cell>
          <cell r="F3015" t="str">
            <v>PAKISTAN</v>
          </cell>
          <cell r="G3015" t="str">
            <v>ACTUAL (VAULT)</v>
          </cell>
        </row>
        <row r="3016">
          <cell r="B3016">
            <v>41289</v>
          </cell>
          <cell r="C3016">
            <v>6190</v>
          </cell>
          <cell r="D3016" t="str">
            <v>MUHAMMAD NAZAM MUHAMMAD AZAM</v>
          </cell>
          <cell r="E3016" t="str">
            <v>BB9854361</v>
          </cell>
          <cell r="F3016" t="str">
            <v>PAKISTAN</v>
          </cell>
          <cell r="G3016" t="str">
            <v>ACTUAL (VAULT)</v>
          </cell>
        </row>
        <row r="3017">
          <cell r="B3017">
            <v>41325</v>
          </cell>
          <cell r="C3017">
            <v>6193</v>
          </cell>
          <cell r="D3017" t="str">
            <v>MUHAMMAD NASEER MUHAMMAD BASHIR</v>
          </cell>
          <cell r="E3017" t="str">
            <v>EW9829511</v>
          </cell>
          <cell r="F3017" t="str">
            <v>PAKISTAN</v>
          </cell>
          <cell r="G3017" t="str">
            <v>ACTUAL (VAULT)</v>
          </cell>
        </row>
        <row r="3018">
          <cell r="B3018">
            <v>41306</v>
          </cell>
          <cell r="C3018">
            <v>6194</v>
          </cell>
          <cell r="D3018" t="str">
            <v>INAYAT KHAN NIAMAT KHAN</v>
          </cell>
          <cell r="E3018" t="str">
            <v>WG4111801</v>
          </cell>
          <cell r="F3018" t="str">
            <v>PAKISTAN</v>
          </cell>
          <cell r="G3018" t="str">
            <v>ACTUAL (VAULT)</v>
          </cell>
        </row>
        <row r="3019">
          <cell r="B3019">
            <v>41311</v>
          </cell>
          <cell r="C3019">
            <v>6195</v>
          </cell>
          <cell r="D3019" t="str">
            <v>FAROOQ AHMED MEHMOOD AHMED</v>
          </cell>
          <cell r="E3019" t="str">
            <v>NV1151891</v>
          </cell>
          <cell r="F3019" t="str">
            <v>PAKISTAN</v>
          </cell>
          <cell r="G3019" t="str">
            <v>ACTUAL (VAULT)</v>
          </cell>
        </row>
        <row r="3020">
          <cell r="B3020">
            <v>41299</v>
          </cell>
          <cell r="C3020">
            <v>6197</v>
          </cell>
          <cell r="D3020" t="str">
            <v>FAZAL HUSAIN SULTAN HUSSAIN</v>
          </cell>
          <cell r="E3020" t="str">
            <v>EQ6891802</v>
          </cell>
          <cell r="F3020" t="str">
            <v>PAKISTAN</v>
          </cell>
          <cell r="G3020" t="str">
            <v>VACATION</v>
          </cell>
        </row>
        <row r="3021">
          <cell r="B3021">
            <v>41309</v>
          </cell>
          <cell r="C3021">
            <v>6201</v>
          </cell>
          <cell r="D3021" t="str">
            <v>FAZAL HADI FAZAL KHALIQ</v>
          </cell>
          <cell r="E3021" t="str">
            <v>AQ6492141</v>
          </cell>
          <cell r="F3021" t="str">
            <v>PAKISTAN</v>
          </cell>
          <cell r="G3021" t="str">
            <v>ACTUAL (VAULT)</v>
          </cell>
        </row>
        <row r="3022">
          <cell r="B3022">
            <v>41299</v>
          </cell>
          <cell r="C3022">
            <v>6202</v>
          </cell>
          <cell r="D3022" t="str">
            <v>QASIM ALI MUHAMMAD ILYAS</v>
          </cell>
          <cell r="E3022" t="str">
            <v>DM1806341</v>
          </cell>
          <cell r="F3022" t="str">
            <v>PAKISTAN</v>
          </cell>
          <cell r="G3022" t="str">
            <v>ACTUAL (VAULT)</v>
          </cell>
        </row>
        <row r="3023">
          <cell r="B3023">
            <v>41322</v>
          </cell>
          <cell r="C3023">
            <v>6203</v>
          </cell>
          <cell r="D3023" t="str">
            <v>MUHAMMAD IQBAL NAZAR KUSSAIN</v>
          </cell>
          <cell r="E3023" t="str">
            <v>LA1337671</v>
          </cell>
          <cell r="F3023" t="str">
            <v>PAKISTAN</v>
          </cell>
          <cell r="G3023" t="str">
            <v>VACATION</v>
          </cell>
        </row>
        <row r="3024">
          <cell r="B3024">
            <v>41299</v>
          </cell>
          <cell r="C3024">
            <v>6204</v>
          </cell>
          <cell r="D3024" t="str">
            <v xml:space="preserve">NADEEM NISAR NISR AHMAD URF IRSHAD </v>
          </cell>
          <cell r="E3024" t="str">
            <v>EJ9828521</v>
          </cell>
          <cell r="F3024" t="str">
            <v>PAKISTAN</v>
          </cell>
          <cell r="G3024" t="str">
            <v>CANCELLED</v>
          </cell>
        </row>
        <row r="3025">
          <cell r="B3025">
            <v>41333</v>
          </cell>
          <cell r="C3025">
            <v>6205</v>
          </cell>
          <cell r="D3025" t="str">
            <v>MAHMOOD TARIQ MUHAMMAD ALI</v>
          </cell>
          <cell r="E3025" t="str">
            <v>CE7961081</v>
          </cell>
          <cell r="F3025" t="str">
            <v>PAKISTAN</v>
          </cell>
          <cell r="G3025" t="str">
            <v>CANCELLED</v>
          </cell>
        </row>
        <row r="3026">
          <cell r="B3026">
            <v>41299</v>
          </cell>
          <cell r="C3026">
            <v>6207</v>
          </cell>
          <cell r="D3026" t="str">
            <v>MUHAMMAD RAMZAN MUHAMMAD YAQOOB</v>
          </cell>
          <cell r="E3026" t="str">
            <v>CF9212491</v>
          </cell>
          <cell r="F3026" t="str">
            <v>PAKISTAN</v>
          </cell>
          <cell r="G3026" t="str">
            <v>ACTUAL (VAULT)</v>
          </cell>
        </row>
        <row r="3027">
          <cell r="B3027">
            <v>41318</v>
          </cell>
          <cell r="C3027">
            <v>6208</v>
          </cell>
          <cell r="D3027" t="str">
            <v>MUHAMMAD SHAHZAD MUHAMMAD YAQOOB</v>
          </cell>
          <cell r="E3027" t="str">
            <v>SP5147011</v>
          </cell>
          <cell r="F3027" t="str">
            <v>PAKISTAN</v>
          </cell>
          <cell r="G3027" t="str">
            <v>CANCELLED</v>
          </cell>
        </row>
        <row r="3028">
          <cell r="B3028">
            <v>41322</v>
          </cell>
          <cell r="C3028">
            <v>6209</v>
          </cell>
          <cell r="D3028" t="str">
            <v>NAVEED HUSSAIN GHULAM HUSSAIN</v>
          </cell>
          <cell r="E3028" t="str">
            <v>TY6890671</v>
          </cell>
          <cell r="F3028" t="str">
            <v>PAKISTAN</v>
          </cell>
          <cell r="G3028" t="str">
            <v>ACTUAL (VAULT)</v>
          </cell>
        </row>
        <row r="3029">
          <cell r="B3029">
            <v>41317</v>
          </cell>
          <cell r="C3029">
            <v>6211</v>
          </cell>
          <cell r="D3029" t="str">
            <v>SHAN MUHAMMAD GHULAM RASOOL</v>
          </cell>
          <cell r="E3029" t="str">
            <v>WM0156171</v>
          </cell>
          <cell r="F3029" t="str">
            <v>PAKISTAN</v>
          </cell>
          <cell r="G3029" t="str">
            <v>ACTUAL (VAULT)</v>
          </cell>
        </row>
        <row r="3030">
          <cell r="B3030">
            <v>41318</v>
          </cell>
          <cell r="C3030">
            <v>6212</v>
          </cell>
          <cell r="D3030" t="str">
            <v>TANVEER AHMED LAL DIN</v>
          </cell>
          <cell r="E3030" t="str">
            <v>BN1152362</v>
          </cell>
          <cell r="F3030" t="str">
            <v>PAKISTAN</v>
          </cell>
          <cell r="G3030" t="str">
            <v>ACTUAL (VAULT)</v>
          </cell>
        </row>
        <row r="3031">
          <cell r="B3031">
            <v>41318</v>
          </cell>
          <cell r="C3031">
            <v>6215</v>
          </cell>
          <cell r="D3031" t="str">
            <v>FALAK SHER GHULAM FARID</v>
          </cell>
          <cell r="E3031" t="str">
            <v>DQ5125731</v>
          </cell>
          <cell r="F3031" t="str">
            <v>PAKISTAN</v>
          </cell>
          <cell r="G3031" t="str">
            <v>ACTUAL (VAULT)</v>
          </cell>
        </row>
        <row r="3032">
          <cell r="B3032">
            <v>41322</v>
          </cell>
          <cell r="C3032">
            <v>6216</v>
          </cell>
          <cell r="D3032" t="str">
            <v>MOHSIN RAZA HAFIZ KHALIL AHMED</v>
          </cell>
          <cell r="E3032" t="str">
            <v>EX9894911</v>
          </cell>
          <cell r="F3032" t="str">
            <v>PAKISTAN</v>
          </cell>
          <cell r="G3032" t="str">
            <v>ACTUAL (VAULT)</v>
          </cell>
        </row>
        <row r="3033">
          <cell r="B3033">
            <v>41318</v>
          </cell>
          <cell r="C3033">
            <v>6218</v>
          </cell>
          <cell r="D3033" t="str">
            <v>SHAHID HUSSAIN MANZOOR HUSSAIN</v>
          </cell>
          <cell r="E3033" t="str">
            <v>MV6897281</v>
          </cell>
          <cell r="F3033" t="str">
            <v>PAKISTAN</v>
          </cell>
          <cell r="G3033" t="str">
            <v>RENEWAL</v>
          </cell>
        </row>
        <row r="3034">
          <cell r="B3034">
            <v>41318</v>
          </cell>
          <cell r="C3034">
            <v>6219</v>
          </cell>
          <cell r="D3034" t="str">
            <v>WAQAR AHMED MALIK MUSHTAQ</v>
          </cell>
          <cell r="E3034" t="str">
            <v>ZV1150751</v>
          </cell>
          <cell r="F3034" t="str">
            <v>PAKISTAN</v>
          </cell>
          <cell r="G3034" t="str">
            <v>CANCELLED</v>
          </cell>
        </row>
        <row r="3035">
          <cell r="B3035">
            <v>41302</v>
          </cell>
          <cell r="C3035">
            <v>6220</v>
          </cell>
          <cell r="D3035" t="str">
            <v xml:space="preserve">MUHAMMAD NAWAZ GUL NAWAZ </v>
          </cell>
          <cell r="E3035" t="str">
            <v>DH9619731</v>
          </cell>
          <cell r="F3035" t="str">
            <v>PAKISTAN</v>
          </cell>
          <cell r="G3035" t="str">
            <v>ACTUAL (VAULT)</v>
          </cell>
        </row>
        <row r="3036">
          <cell r="B3036">
            <v>41304</v>
          </cell>
          <cell r="C3036">
            <v>6221</v>
          </cell>
          <cell r="D3036" t="str">
            <v>NOOR NAWAZ ANDAZ GUL</v>
          </cell>
          <cell r="E3036" t="str">
            <v>BL9615961</v>
          </cell>
          <cell r="F3036" t="str">
            <v>PAKISTAN</v>
          </cell>
          <cell r="G3036" t="str">
            <v>ACTUAL (VAULT)</v>
          </cell>
        </row>
        <row r="3037">
          <cell r="B3037">
            <v>41302</v>
          </cell>
          <cell r="C3037">
            <v>6222</v>
          </cell>
          <cell r="D3037" t="str">
            <v>JAHANGIR KHAN MAZA KHAN</v>
          </cell>
          <cell r="E3037" t="str">
            <v>KH4124091</v>
          </cell>
          <cell r="F3037" t="str">
            <v>PAKISTAN</v>
          </cell>
          <cell r="G3037" t="str">
            <v>ACTUAL (VAULT)</v>
          </cell>
        </row>
        <row r="3038">
          <cell r="B3038">
            <v>41304</v>
          </cell>
          <cell r="C3038">
            <v>6223</v>
          </cell>
          <cell r="D3038" t="str">
            <v>IMRAN KHAN AWAL KHAN</v>
          </cell>
          <cell r="E3038" t="str">
            <v>YH4118641</v>
          </cell>
          <cell r="F3038" t="str">
            <v>PAKISTAN</v>
          </cell>
          <cell r="G3038" t="str">
            <v>CANCELLED</v>
          </cell>
        </row>
        <row r="3039">
          <cell r="B3039">
            <v>41304</v>
          </cell>
          <cell r="C3039">
            <v>6224</v>
          </cell>
          <cell r="D3039" t="str">
            <v xml:space="preserve">ADIL KHAN MUHAMMAD ALI </v>
          </cell>
          <cell r="E3039" t="str">
            <v>AF1403472</v>
          </cell>
          <cell r="F3039" t="str">
            <v>PAKISTAN</v>
          </cell>
          <cell r="G3039" t="str">
            <v>ACTUAL (VAULT)</v>
          </cell>
        </row>
        <row r="3040">
          <cell r="B3040">
            <v>41295</v>
          </cell>
          <cell r="C3040">
            <v>6225</v>
          </cell>
          <cell r="D3040" t="str">
            <v>ASIF ABBAS MALIK GHULAM ABBAS</v>
          </cell>
          <cell r="E3040" t="str">
            <v>GM1018741</v>
          </cell>
          <cell r="F3040" t="str">
            <v>PAKISTAN</v>
          </cell>
          <cell r="G3040" t="str">
            <v>ACTUAL (VAULT)</v>
          </cell>
        </row>
        <row r="3041">
          <cell r="B3041">
            <v>41303</v>
          </cell>
          <cell r="C3041">
            <v>6226</v>
          </cell>
          <cell r="D3041" t="str">
            <v>IBRAHIM PIR REHMAN</v>
          </cell>
          <cell r="E3041" t="str">
            <v>AZ1020201</v>
          </cell>
          <cell r="F3041" t="str">
            <v>PAKISTAN</v>
          </cell>
          <cell r="G3041" t="str">
            <v>CANCELLED</v>
          </cell>
        </row>
        <row r="3042">
          <cell r="B3042">
            <v>41309</v>
          </cell>
          <cell r="C3042">
            <v>6227</v>
          </cell>
          <cell r="D3042" t="str">
            <v>MUHAMMAD QASIM FEROZ DIN</v>
          </cell>
          <cell r="E3042" t="str">
            <v>AP4850972</v>
          </cell>
          <cell r="F3042" t="str">
            <v>PAKISTAN</v>
          </cell>
          <cell r="G3042" t="str">
            <v>ACTUAL (VAULT)</v>
          </cell>
        </row>
        <row r="3043">
          <cell r="B3043">
            <v>41302</v>
          </cell>
          <cell r="C3043">
            <v>6228</v>
          </cell>
          <cell r="D3043" t="str">
            <v>SHAMIM KHAN AFRIDI ABDUL QAYYUM KHAN</v>
          </cell>
          <cell r="E3043" t="str">
            <v>AH1520171</v>
          </cell>
          <cell r="F3043" t="str">
            <v>PAKISTAN</v>
          </cell>
          <cell r="G3043" t="str">
            <v>ACTUAL (VAULT)</v>
          </cell>
        </row>
        <row r="3044">
          <cell r="B3044">
            <v>41306</v>
          </cell>
          <cell r="C3044">
            <v>6229</v>
          </cell>
          <cell r="D3044" t="str">
            <v>BAKHTIAR GUL NOOR SHAH GUL</v>
          </cell>
          <cell r="E3044" t="str">
            <v>CZ4792281</v>
          </cell>
          <cell r="F3044" t="str">
            <v>PAKISTAN</v>
          </cell>
          <cell r="G3044" t="str">
            <v>ACTUAL (VAULT)</v>
          </cell>
        </row>
        <row r="3045">
          <cell r="B3045">
            <v>41295</v>
          </cell>
          <cell r="C3045">
            <v>6230</v>
          </cell>
          <cell r="D3045" t="str">
            <v>MUHAMMAD BILAL MUHAMMAD IQBAL</v>
          </cell>
          <cell r="E3045" t="str">
            <v>BG3700601</v>
          </cell>
          <cell r="F3045" t="str">
            <v>PAKISTAN</v>
          </cell>
          <cell r="G3045" t="str">
            <v>ACTUAL (VAULT)</v>
          </cell>
        </row>
        <row r="3046">
          <cell r="B3046">
            <v>41295</v>
          </cell>
          <cell r="C3046">
            <v>6231</v>
          </cell>
          <cell r="D3046" t="str">
            <v>IQBAL HUSSAIN MALIK ALLAH DITTA</v>
          </cell>
          <cell r="E3046" t="str">
            <v>YL6896951</v>
          </cell>
          <cell r="F3046" t="str">
            <v>PAKISTAN</v>
          </cell>
          <cell r="G3046" t="str">
            <v>ACTUAL (VAULT)</v>
          </cell>
        </row>
        <row r="3047">
          <cell r="B3047">
            <v>41306</v>
          </cell>
          <cell r="C3047">
            <v>6232</v>
          </cell>
          <cell r="D3047" t="str">
            <v>MUHAMMAD SHAMIM JALAL DIN</v>
          </cell>
          <cell r="E3047" t="str">
            <v>BA5156981</v>
          </cell>
          <cell r="F3047" t="str">
            <v>PAKISTAN</v>
          </cell>
          <cell r="G3047" t="str">
            <v>ACTUAL (VAULT)</v>
          </cell>
        </row>
        <row r="3048">
          <cell r="B3048">
            <v>41329</v>
          </cell>
          <cell r="C3048">
            <v>6233</v>
          </cell>
          <cell r="D3048" t="str">
            <v>AMIR HUSSAIN DILWAR HUSSAIN</v>
          </cell>
          <cell r="E3048" t="str">
            <v>VZ6899691</v>
          </cell>
          <cell r="F3048" t="str">
            <v>PAKISTAN</v>
          </cell>
          <cell r="G3048" t="str">
            <v>CANCELLED</v>
          </cell>
        </row>
        <row r="3049">
          <cell r="B3049">
            <v>41321</v>
          </cell>
          <cell r="C3049">
            <v>6240</v>
          </cell>
          <cell r="D3049" t="str">
            <v>ABRAR AHMAD MUHAMMAD SARDAR JUTT</v>
          </cell>
          <cell r="E3049" t="str">
            <v>BB1165031</v>
          </cell>
          <cell r="F3049" t="str">
            <v>PAKISTAN</v>
          </cell>
          <cell r="G3049" t="str">
            <v>ACTUAL (VAULT)</v>
          </cell>
        </row>
        <row r="3050">
          <cell r="B3050">
            <v>41309</v>
          </cell>
          <cell r="C3050">
            <v>6241</v>
          </cell>
          <cell r="D3050" t="str">
            <v>ASKAR ALI RAHMAN GUL</v>
          </cell>
          <cell r="E3050" t="str">
            <v>AB1799132</v>
          </cell>
          <cell r="F3050" t="str">
            <v>PAKISTAN</v>
          </cell>
          <cell r="G3050" t="str">
            <v>ACTUAL (VAULT)</v>
          </cell>
        </row>
        <row r="3051">
          <cell r="B3051">
            <v>41304</v>
          </cell>
          <cell r="C3051">
            <v>6242</v>
          </cell>
          <cell r="D3051" t="str">
            <v>MUHAMMAD ISHAQ MUHAMMAD HASSAN AFRIDI</v>
          </cell>
          <cell r="E3051" t="str">
            <v>DR1846921</v>
          </cell>
          <cell r="F3051" t="str">
            <v>PAKISTAN</v>
          </cell>
          <cell r="G3051" t="str">
            <v>ACTUAL (VAULT)</v>
          </cell>
        </row>
        <row r="3052">
          <cell r="B3052">
            <v>41309</v>
          </cell>
          <cell r="C3052">
            <v>6243</v>
          </cell>
          <cell r="D3052" t="str">
            <v>MIR JAMAL KHAYAL BAT KHAN</v>
          </cell>
          <cell r="E3052" t="str">
            <v>BZ58200261</v>
          </cell>
          <cell r="F3052" t="str">
            <v>PAKISTAN</v>
          </cell>
          <cell r="G3052" t="str">
            <v>ACTUAL (VAULT)</v>
          </cell>
        </row>
        <row r="3053">
          <cell r="B3053">
            <v>41304</v>
          </cell>
          <cell r="C3053">
            <v>6244</v>
          </cell>
          <cell r="D3053" t="str">
            <v>MUHAMMAD SULIMAN HAJI AKBAR</v>
          </cell>
          <cell r="E3053" t="str">
            <v>CW5752861</v>
          </cell>
          <cell r="F3053" t="str">
            <v>PAKISTAN</v>
          </cell>
          <cell r="G3053" t="str">
            <v>ACTUAL (VAULT)</v>
          </cell>
        </row>
        <row r="3054">
          <cell r="B3054">
            <v>41304</v>
          </cell>
          <cell r="C3054">
            <v>6246</v>
          </cell>
          <cell r="D3054" t="str">
            <v>YOUNAS KHAN HAYAT KHAN</v>
          </cell>
          <cell r="E3054" t="str">
            <v>BJ4129121</v>
          </cell>
          <cell r="F3054" t="str">
            <v>PAKISTAN</v>
          </cell>
          <cell r="G3054" t="str">
            <v>ACTUAL (VAULT)</v>
          </cell>
        </row>
        <row r="3055">
          <cell r="B3055">
            <v>41311</v>
          </cell>
          <cell r="C3055">
            <v>6247</v>
          </cell>
          <cell r="D3055" t="str">
            <v>MUHAMMAD FAISAL ARAIEN ABDUL HAMEED</v>
          </cell>
          <cell r="E3055" t="str">
            <v>AF1994801</v>
          </cell>
          <cell r="F3055" t="str">
            <v>PAKISTAN</v>
          </cell>
          <cell r="G3055" t="str">
            <v>RENEWAL</v>
          </cell>
        </row>
        <row r="3056">
          <cell r="B3056">
            <v>41325</v>
          </cell>
          <cell r="C3056">
            <v>6248</v>
          </cell>
          <cell r="D3056" t="str">
            <v>ABID HUSSAIN KHAN FARAZ</v>
          </cell>
          <cell r="E3056" t="str">
            <v>BK6895572</v>
          </cell>
          <cell r="F3056" t="str">
            <v>PAKISTAN</v>
          </cell>
          <cell r="G3056" t="str">
            <v>CANCELLED</v>
          </cell>
        </row>
        <row r="3057">
          <cell r="B3057">
            <v>41313</v>
          </cell>
          <cell r="C3057">
            <v>6253</v>
          </cell>
          <cell r="D3057" t="str">
            <v>MUHAMMAD QADEER MUHAMMAD RASHEED</v>
          </cell>
          <cell r="E3057" t="str">
            <v>AU4425582</v>
          </cell>
          <cell r="F3057" t="str">
            <v>PAKISTAN</v>
          </cell>
          <cell r="G3057" t="str">
            <v>ACTUAL (VAULT)</v>
          </cell>
        </row>
        <row r="3058">
          <cell r="B3058">
            <v>41313</v>
          </cell>
          <cell r="C3058">
            <v>6254</v>
          </cell>
          <cell r="D3058" t="str">
            <v>RIZWAN AHMED ZAFZR IQBAL</v>
          </cell>
          <cell r="E3058" t="str">
            <v>WE1151051</v>
          </cell>
          <cell r="F3058" t="str">
            <v>PAKISTAN</v>
          </cell>
          <cell r="G3058" t="str">
            <v>ACTUAL (VAULT)</v>
          </cell>
        </row>
        <row r="3059">
          <cell r="B3059">
            <v>41304</v>
          </cell>
          <cell r="C3059">
            <v>6255</v>
          </cell>
          <cell r="D3059" t="str">
            <v>WAJID KHAN RASMALI KHAN</v>
          </cell>
          <cell r="E3059" t="str">
            <v>MG4125921</v>
          </cell>
          <cell r="F3059" t="str">
            <v>PAKISTAN</v>
          </cell>
          <cell r="G3059" t="str">
            <v>ACTUAL (VAULT)</v>
          </cell>
        </row>
        <row r="3060">
          <cell r="B3060">
            <v>41310</v>
          </cell>
          <cell r="C3060">
            <v>6256</v>
          </cell>
          <cell r="D3060" t="str">
            <v>HAMIN SHAH NIAZMIN SHAN</v>
          </cell>
          <cell r="E3060" t="str">
            <v>FJ5141592</v>
          </cell>
          <cell r="F3060" t="str">
            <v>PAKISTAN</v>
          </cell>
          <cell r="G3060" t="str">
            <v>ACTUAL (VAULT)</v>
          </cell>
        </row>
        <row r="3061">
          <cell r="B3061">
            <v>41304</v>
          </cell>
          <cell r="C3061">
            <v>6257</v>
          </cell>
          <cell r="D3061" t="str">
            <v>ABDUL WADOOD NAZAR ALI KHAN</v>
          </cell>
          <cell r="E3061" t="str">
            <v>AE6477971</v>
          </cell>
          <cell r="F3061" t="str">
            <v>PAKISTAN</v>
          </cell>
          <cell r="G3061" t="str">
            <v>ACTUAL (VAULT)</v>
          </cell>
        </row>
        <row r="3062">
          <cell r="B3062">
            <v>41317</v>
          </cell>
          <cell r="C3062">
            <v>6258</v>
          </cell>
          <cell r="D3062" t="str">
            <v>AAMIR SHAHZAD HAYAT</v>
          </cell>
          <cell r="E3062" t="str">
            <v>NH5144801</v>
          </cell>
          <cell r="F3062" t="str">
            <v>PAKISTAN</v>
          </cell>
          <cell r="G3062" t="str">
            <v>ACTUAL (VAULT)</v>
          </cell>
        </row>
        <row r="3063">
          <cell r="B3063">
            <v>41324</v>
          </cell>
          <cell r="C3063">
            <v>6259</v>
          </cell>
          <cell r="D3063" t="str">
            <v>TAHIR ABBAS GHULAM YASIN</v>
          </cell>
          <cell r="E3063" t="str">
            <v>GJ1017261</v>
          </cell>
          <cell r="F3063" t="str">
            <v>PAKISTAN</v>
          </cell>
          <cell r="G3063" t="str">
            <v>ACTUAL (VAULT)</v>
          </cell>
        </row>
        <row r="3064">
          <cell r="B3064">
            <v>41310</v>
          </cell>
          <cell r="C3064">
            <v>6260</v>
          </cell>
          <cell r="D3064" t="str">
            <v>MAJID HAYAT MUHAMMAD HAYAT</v>
          </cell>
          <cell r="E3064" t="str">
            <v>AE6174082</v>
          </cell>
          <cell r="F3064" t="str">
            <v>PAKISTAN</v>
          </cell>
          <cell r="G3064" t="str">
            <v>ACTUAL (VAULT)</v>
          </cell>
        </row>
        <row r="3065">
          <cell r="B3065">
            <v>41304</v>
          </cell>
          <cell r="C3065">
            <v>6261</v>
          </cell>
          <cell r="D3065" t="str">
            <v>KHAWZA KHAN KHONA DIN</v>
          </cell>
          <cell r="E3065" t="str">
            <v>FU4118001</v>
          </cell>
          <cell r="F3065" t="str">
            <v>PAKISTAN</v>
          </cell>
          <cell r="G3065" t="str">
            <v>RENEWAL</v>
          </cell>
        </row>
        <row r="3066">
          <cell r="B3066">
            <v>41304</v>
          </cell>
          <cell r="C3066">
            <v>6262</v>
          </cell>
          <cell r="D3066" t="str">
            <v>ZAMIR KHAN MALIK ZAI</v>
          </cell>
          <cell r="E3066" t="str">
            <v>SQ4110951</v>
          </cell>
          <cell r="F3066" t="str">
            <v>PAKISTAN</v>
          </cell>
          <cell r="G3066" t="str">
            <v>ACTUAL (VAULT)</v>
          </cell>
        </row>
        <row r="3067">
          <cell r="B3067">
            <v>41304</v>
          </cell>
          <cell r="C3067">
            <v>6263</v>
          </cell>
          <cell r="D3067" t="str">
            <v>NAZIR MUHAMMAD KHAIR MUHAMMAD</v>
          </cell>
          <cell r="E3067" t="str">
            <v>LC01582212</v>
          </cell>
          <cell r="F3067" t="str">
            <v>PAKISTAN</v>
          </cell>
          <cell r="G3067" t="str">
            <v>ACTUAL (VAULT)</v>
          </cell>
        </row>
        <row r="3068">
          <cell r="B3068">
            <v>41341</v>
          </cell>
          <cell r="C3068">
            <v>6264</v>
          </cell>
          <cell r="D3068" t="str">
            <v>QADEEM SHAH ANWAR SHAH</v>
          </cell>
          <cell r="E3068" t="str">
            <v>SA5143451</v>
          </cell>
          <cell r="F3068" t="str">
            <v>PAKISTAN</v>
          </cell>
          <cell r="G3068" t="str">
            <v>ACTUAL (VAULT)</v>
          </cell>
        </row>
        <row r="3069">
          <cell r="B3069">
            <v>41304</v>
          </cell>
          <cell r="C3069">
            <v>6266</v>
          </cell>
          <cell r="D3069" t="str">
            <v>MUNTAZIR KHAN NOOR KHAN</v>
          </cell>
          <cell r="E3069" t="str">
            <v>ZK4118421</v>
          </cell>
          <cell r="F3069" t="str">
            <v>PAKISTAN</v>
          </cell>
          <cell r="G3069" t="str">
            <v>ACTUAL (VAULT)</v>
          </cell>
        </row>
        <row r="3070">
          <cell r="B3070">
            <v>41309</v>
          </cell>
          <cell r="C3070">
            <v>6267</v>
          </cell>
          <cell r="D3070" t="str">
            <v>IMRAN FAQIR SHAH</v>
          </cell>
          <cell r="E3070" t="str">
            <v>FL1222341</v>
          </cell>
          <cell r="F3070" t="str">
            <v>PAKISTAN</v>
          </cell>
          <cell r="G3070" t="str">
            <v>RUN AWAY</v>
          </cell>
        </row>
        <row r="3071">
          <cell r="B3071">
            <v>41313</v>
          </cell>
          <cell r="C3071">
            <v>6270</v>
          </cell>
          <cell r="D3071" t="str">
            <v>GOHAR ALI WAZIR DAD</v>
          </cell>
          <cell r="E3071" t="str">
            <v>RT1796570</v>
          </cell>
          <cell r="F3071" t="str">
            <v>PAKISTAN</v>
          </cell>
          <cell r="G3071" t="str">
            <v>VACATION</v>
          </cell>
        </row>
        <row r="3072">
          <cell r="B3072">
            <v>41307</v>
          </cell>
          <cell r="C3072">
            <v>6271</v>
          </cell>
          <cell r="D3072" t="str">
            <v>ABDUL KHALIQ SADDI MUHAMMAD</v>
          </cell>
          <cell r="E3072" t="str">
            <v>MG4126091</v>
          </cell>
          <cell r="F3072" t="str">
            <v>PAKISTAN</v>
          </cell>
          <cell r="G3072" t="str">
            <v>ACTUAL (VAULT)</v>
          </cell>
        </row>
        <row r="3073">
          <cell r="B3073">
            <v>41308</v>
          </cell>
          <cell r="C3073">
            <v>6273</v>
          </cell>
          <cell r="D3073" t="str">
            <v>SHAHBAZ MALIK ABDUL MALIK</v>
          </cell>
          <cell r="E3073" t="str">
            <v>CV0762511</v>
          </cell>
          <cell r="F3073" t="str">
            <v>PAKISTAN</v>
          </cell>
          <cell r="G3073" t="str">
            <v>OPC</v>
          </cell>
        </row>
        <row r="3074">
          <cell r="B3074">
            <v>41317</v>
          </cell>
          <cell r="C3074">
            <v>6274</v>
          </cell>
          <cell r="D3074" t="str">
            <v>REHAD ALI SARDAR ALI</v>
          </cell>
          <cell r="E3074" t="str">
            <v>GB1803581</v>
          </cell>
          <cell r="F3074" t="str">
            <v>PAKISTAN</v>
          </cell>
          <cell r="G3074" t="str">
            <v>ACTUAL (VAULT)</v>
          </cell>
        </row>
        <row r="3075">
          <cell r="B3075">
            <v>41348</v>
          </cell>
          <cell r="C3075">
            <v>6275</v>
          </cell>
          <cell r="D3075" t="str">
            <v>JOHAR ALI ZARIN JAMAL</v>
          </cell>
          <cell r="E3075" t="str">
            <v>NP1803091</v>
          </cell>
          <cell r="F3075" t="str">
            <v>PAKISTAN</v>
          </cell>
          <cell r="G3075" t="str">
            <v>ACTUAL (VAULT)</v>
          </cell>
        </row>
        <row r="3076">
          <cell r="B3076">
            <v>41304</v>
          </cell>
          <cell r="C3076">
            <v>6276</v>
          </cell>
          <cell r="D3076" t="str">
            <v>NASEEM ABBAS AHMAD ALI</v>
          </cell>
          <cell r="E3076" t="str">
            <v>GU1012201</v>
          </cell>
          <cell r="F3076" t="str">
            <v>PAKISTAN</v>
          </cell>
          <cell r="G3076" t="str">
            <v>CANCELLED</v>
          </cell>
        </row>
        <row r="3077">
          <cell r="B3077">
            <v>41322</v>
          </cell>
          <cell r="C3077">
            <v>6277</v>
          </cell>
          <cell r="D3077" t="str">
            <v>KHALID NAEEM MUHAMMAD AMIR</v>
          </cell>
          <cell r="E3077" t="str">
            <v>BE9959521</v>
          </cell>
          <cell r="F3077" t="str">
            <v>PAKISTAN</v>
          </cell>
          <cell r="G3077" t="str">
            <v>ACTUAL (VAULT)</v>
          </cell>
        </row>
        <row r="3078">
          <cell r="B3078">
            <v>41317</v>
          </cell>
          <cell r="C3078">
            <v>6279</v>
          </cell>
          <cell r="D3078" t="str">
            <v>ADNAN KHAN MUHAMMAD NAWAZ</v>
          </cell>
          <cell r="E3078" t="str">
            <v>EW4129911</v>
          </cell>
          <cell r="F3078" t="str">
            <v>PAKISTAN</v>
          </cell>
          <cell r="G3078" t="str">
            <v>ACTUAL (VAULT)</v>
          </cell>
        </row>
        <row r="3079">
          <cell r="B3079">
            <v>41336</v>
          </cell>
          <cell r="C3079">
            <v>6280</v>
          </cell>
          <cell r="D3079" t="str">
            <v>MUHAMMAD YAHYA MUHAMMAD AHMED</v>
          </cell>
          <cell r="E3079" t="str">
            <v>AB6147381</v>
          </cell>
          <cell r="F3079" t="str">
            <v>PAKISTAN</v>
          </cell>
          <cell r="G3079" t="str">
            <v>CANCELLED</v>
          </cell>
        </row>
        <row r="3080">
          <cell r="B3080">
            <v>41326</v>
          </cell>
          <cell r="C3080">
            <v>6281</v>
          </cell>
          <cell r="D3080" t="str">
            <v>LIAQAT ALI MUHAMMAD RASHEED</v>
          </cell>
          <cell r="E3080" t="str">
            <v>LP1807161</v>
          </cell>
          <cell r="F3080" t="str">
            <v>PAKISTAN</v>
          </cell>
          <cell r="G3080" t="str">
            <v>ACTUAL (VAULT)</v>
          </cell>
        </row>
        <row r="3081">
          <cell r="B3081">
            <v>41332</v>
          </cell>
          <cell r="C3081">
            <v>6287</v>
          </cell>
          <cell r="D3081" t="str">
            <v>ANWAAR UL HAQ HAIDER SHAH</v>
          </cell>
          <cell r="E3081" t="str">
            <v>VK1798771</v>
          </cell>
          <cell r="F3081" t="str">
            <v>PAKISTAN</v>
          </cell>
          <cell r="G3081" t="str">
            <v>ACTUAL (VAULT)</v>
          </cell>
        </row>
        <row r="3082">
          <cell r="B3082">
            <v>41317</v>
          </cell>
          <cell r="C3082">
            <v>6288</v>
          </cell>
          <cell r="D3082" t="str">
            <v>HAMEED KHAN GUL DARY</v>
          </cell>
          <cell r="E3082" t="str">
            <v>SZ4107142</v>
          </cell>
          <cell r="F3082" t="str">
            <v>PAKISTAN</v>
          </cell>
          <cell r="G3082" t="str">
            <v>CANCELLED</v>
          </cell>
        </row>
        <row r="3083">
          <cell r="B3083">
            <v>41327</v>
          </cell>
          <cell r="C3083">
            <v>6290</v>
          </cell>
          <cell r="D3083" t="str">
            <v>RAMEEZ RAZA ASGHAR ALI</v>
          </cell>
          <cell r="E3083" t="str">
            <v>GA9894771</v>
          </cell>
          <cell r="F3083" t="str">
            <v>PAKISTAN</v>
          </cell>
          <cell r="G3083" t="str">
            <v>ACTUAL (VAULT)</v>
          </cell>
        </row>
        <row r="3084">
          <cell r="B3084">
            <v>41320</v>
          </cell>
          <cell r="C3084">
            <v>6291</v>
          </cell>
          <cell r="D3084" t="str">
            <v>AMMIR ALI MUHAMMAD MUSHTAQ AHMAD</v>
          </cell>
          <cell r="E3084" t="str">
            <v>MJ18064601</v>
          </cell>
          <cell r="F3084" t="str">
            <v>PAKISTAN</v>
          </cell>
          <cell r="G3084" t="str">
            <v>OPC</v>
          </cell>
        </row>
        <row r="3085">
          <cell r="B3085">
            <v>41318</v>
          </cell>
          <cell r="C3085">
            <v>6292</v>
          </cell>
          <cell r="D3085" t="str">
            <v>MUHAMMAD ISLAM MUHAMMAD YAQOOB</v>
          </cell>
          <cell r="E3085" t="str">
            <v>CM1802401</v>
          </cell>
          <cell r="F3085" t="str">
            <v>PAKISTAN</v>
          </cell>
          <cell r="G3085" t="str">
            <v>CANCELLED</v>
          </cell>
        </row>
        <row r="3086">
          <cell r="B3086">
            <v>41322</v>
          </cell>
          <cell r="C3086">
            <v>6293</v>
          </cell>
          <cell r="D3086" t="str">
            <v>ITTFAQ ALI MUSHTAQ ALI</v>
          </cell>
          <cell r="E3086" t="str">
            <v>TU1795472</v>
          </cell>
          <cell r="F3086" t="str">
            <v>PAKISTAN</v>
          </cell>
          <cell r="G3086" t="str">
            <v>ACTUAL (VAULT)</v>
          </cell>
        </row>
        <row r="3087">
          <cell r="B3087">
            <v>41324</v>
          </cell>
          <cell r="C3087">
            <v>6294</v>
          </cell>
          <cell r="D3087" t="str">
            <v>TOQEER ABBAS MUSIF KHAN</v>
          </cell>
          <cell r="E3087" t="str">
            <v>ES1013141</v>
          </cell>
          <cell r="F3087" t="str">
            <v>PAKISTAN</v>
          </cell>
          <cell r="G3087" t="str">
            <v>ACTUAL (VAULT)</v>
          </cell>
        </row>
        <row r="3088">
          <cell r="B3088">
            <v>41319</v>
          </cell>
          <cell r="C3088">
            <v>6295</v>
          </cell>
          <cell r="D3088" t="str">
            <v>ABDUL REHMAN SHAH NAZIR SHAH</v>
          </cell>
          <cell r="E3088" t="str">
            <v>UD5148841</v>
          </cell>
          <cell r="F3088" t="str">
            <v>PAKISTAN</v>
          </cell>
          <cell r="G3088" t="str">
            <v>ACTUAL (VAULT)</v>
          </cell>
        </row>
        <row r="3089">
          <cell r="B3089">
            <v>41327</v>
          </cell>
          <cell r="C3089">
            <v>6296</v>
          </cell>
          <cell r="D3089" t="str">
            <v>NAZKAT ALI KHADIM HUSSAIN</v>
          </cell>
          <cell r="E3089" t="str">
            <v>NZ1807961</v>
          </cell>
          <cell r="F3089" t="str">
            <v>PAKISTAN</v>
          </cell>
          <cell r="G3089" t="str">
            <v>ACTUAL (VAULT)</v>
          </cell>
        </row>
        <row r="3090">
          <cell r="B3090">
            <v>41308</v>
          </cell>
          <cell r="C3090">
            <v>6297</v>
          </cell>
          <cell r="D3090" t="str">
            <v>HARRON KHAN MUHAMMAD YAQOOB</v>
          </cell>
          <cell r="E3090" t="str">
            <v>CY4110911</v>
          </cell>
          <cell r="F3090" t="str">
            <v>PAKISTAN</v>
          </cell>
          <cell r="G3090" t="str">
            <v>ACTUAL (VAULT)</v>
          </cell>
        </row>
        <row r="3091">
          <cell r="B3091">
            <v>41320</v>
          </cell>
          <cell r="C3091">
            <v>6298</v>
          </cell>
          <cell r="D3091" t="str">
            <v>MUHAMMAD BOOTA MAQBOOL</v>
          </cell>
          <cell r="E3091" t="str">
            <v>BH3495551</v>
          </cell>
          <cell r="F3091" t="str">
            <v>PAKISTAN</v>
          </cell>
          <cell r="G3091" t="str">
            <v>ACTUAL (VAULT)</v>
          </cell>
        </row>
        <row r="3092">
          <cell r="B3092">
            <v>41322</v>
          </cell>
          <cell r="C3092">
            <v>6299</v>
          </cell>
          <cell r="D3092" t="str">
            <v>TAIMOOR IQBAL ZAFAR IQBAL</v>
          </cell>
          <cell r="E3092" t="str">
            <v>LK1334821</v>
          </cell>
          <cell r="F3092" t="str">
            <v>PAKISTAN</v>
          </cell>
          <cell r="G3092" t="str">
            <v>ACTUAL (VAULT)</v>
          </cell>
        </row>
        <row r="3093">
          <cell r="B3093">
            <v>41322</v>
          </cell>
          <cell r="C3093">
            <v>6300</v>
          </cell>
          <cell r="D3093" t="str">
            <v>ADNAN ALTAF ALTAF KHAN</v>
          </cell>
          <cell r="E3093" t="str">
            <v>AQ1777121</v>
          </cell>
          <cell r="F3093" t="str">
            <v>PAKISTAN</v>
          </cell>
          <cell r="G3093" t="str">
            <v>ACTUAL (VAULT)</v>
          </cell>
        </row>
        <row r="3094">
          <cell r="B3094">
            <v>41322</v>
          </cell>
          <cell r="C3094">
            <v>6301</v>
          </cell>
          <cell r="D3094" t="str">
            <v>GHULAM QADIR KHAN MUMTAZ AHMED</v>
          </cell>
          <cell r="E3094" t="str">
            <v>PR4118912</v>
          </cell>
          <cell r="F3094" t="str">
            <v>PAKISTAN</v>
          </cell>
          <cell r="G3094" t="str">
            <v>VACATION</v>
          </cell>
        </row>
        <row r="3095">
          <cell r="B3095">
            <v>41322</v>
          </cell>
          <cell r="C3095">
            <v>6302</v>
          </cell>
          <cell r="D3095" t="str">
            <v>NASEER AHMED MUHAMMAD YASEEN</v>
          </cell>
          <cell r="E3095" t="str">
            <v>BG1166721</v>
          </cell>
          <cell r="F3095" t="str">
            <v>PAKISTAN</v>
          </cell>
          <cell r="G3095" t="str">
            <v>ACTUAL (VAULT)</v>
          </cell>
        </row>
        <row r="3096">
          <cell r="B3096">
            <v>41322</v>
          </cell>
          <cell r="C3096">
            <v>6303</v>
          </cell>
          <cell r="D3096" t="str">
            <v>FAHEEM AKHTAR MUHAMMAD SALEEM</v>
          </cell>
          <cell r="E3096" t="str">
            <v>HY1349271</v>
          </cell>
          <cell r="F3096" t="str">
            <v>PAKISTAN</v>
          </cell>
          <cell r="G3096" t="str">
            <v>ACTUAL (VAULT)</v>
          </cell>
        </row>
        <row r="3097">
          <cell r="B3097">
            <v>41330</v>
          </cell>
          <cell r="C3097">
            <v>6307</v>
          </cell>
          <cell r="D3097" t="str">
            <v>ALI ASGAR KARAMAT HUSSAIN</v>
          </cell>
          <cell r="E3097" t="str">
            <v>CR1845732</v>
          </cell>
          <cell r="F3097" t="str">
            <v>PAKISTAN</v>
          </cell>
          <cell r="G3097" t="str">
            <v>ACTUAL (VAULT)</v>
          </cell>
        </row>
        <row r="3098">
          <cell r="B3098">
            <v>41338</v>
          </cell>
          <cell r="C3098">
            <v>6308</v>
          </cell>
          <cell r="D3098" t="str">
            <v>WAQAR AHMED MUSHTAQ AHMED</v>
          </cell>
          <cell r="E3098" t="str">
            <v>FA1160671</v>
          </cell>
          <cell r="F3098" t="str">
            <v>PAKISTAN</v>
          </cell>
          <cell r="G3098" t="str">
            <v>ACTUAL (VAULT)</v>
          </cell>
        </row>
        <row r="3099">
          <cell r="B3099">
            <v>41353</v>
          </cell>
          <cell r="C3099">
            <v>6313</v>
          </cell>
          <cell r="D3099" t="str">
            <v>SHERAZ HUSSAIN SHAH SHABBIR HUSSAIN</v>
          </cell>
          <cell r="E3099" t="str">
            <v>SZ5143291</v>
          </cell>
          <cell r="F3099" t="str">
            <v>PAKISTAN</v>
          </cell>
          <cell r="G3099" t="str">
            <v>ACTUAL (VAULT)</v>
          </cell>
        </row>
        <row r="3100">
          <cell r="B3100">
            <v>41328</v>
          </cell>
          <cell r="C3100">
            <v>6315</v>
          </cell>
          <cell r="D3100" t="str">
            <v>SHAWAN MUHAMMAD SARWAR</v>
          </cell>
          <cell r="E3100" t="str">
            <v>DX5194261</v>
          </cell>
          <cell r="F3100" t="str">
            <v>PAKISTAN</v>
          </cell>
          <cell r="G3100" t="str">
            <v>ACTUAL (VAULT)</v>
          </cell>
        </row>
        <row r="3101">
          <cell r="B3101">
            <v>41321</v>
          </cell>
          <cell r="C3101">
            <v>6317</v>
          </cell>
          <cell r="D3101" t="str">
            <v>SAJJAS AHMED ABDUL REHMAN</v>
          </cell>
          <cell r="E3101" t="str">
            <v>GK1161011</v>
          </cell>
          <cell r="F3101" t="str">
            <v>PAKISTAN</v>
          </cell>
          <cell r="G3101" t="str">
            <v>ACTUAL (VAULT)</v>
          </cell>
        </row>
        <row r="3102">
          <cell r="B3102">
            <v>41340</v>
          </cell>
          <cell r="C3102">
            <v>6318</v>
          </cell>
          <cell r="D3102" t="str">
            <v>ZEESHAN ANJUM MUHAMMAD ILYAS</v>
          </cell>
          <cell r="E3102" t="str">
            <v>AV1789841</v>
          </cell>
          <cell r="F3102" t="str">
            <v>PAKISTAN</v>
          </cell>
          <cell r="G3102" t="str">
            <v>ACTUAL (VAULT)</v>
          </cell>
        </row>
        <row r="3103">
          <cell r="B3103">
            <v>41325</v>
          </cell>
          <cell r="C3103">
            <v>6319</v>
          </cell>
          <cell r="D3103" t="str">
            <v>GHULAM SHABBIR DOST MUHAMMAD</v>
          </cell>
          <cell r="E3103" t="str">
            <v>BR5133411</v>
          </cell>
          <cell r="F3103" t="str">
            <v>PAKISTAN</v>
          </cell>
          <cell r="G3103" t="str">
            <v>ACTUAL (VAULT)</v>
          </cell>
        </row>
        <row r="3104">
          <cell r="B3104">
            <v>41332</v>
          </cell>
          <cell r="C3104">
            <v>6321</v>
          </cell>
          <cell r="D3104" t="str">
            <v>MUHAMMAD AFZAAL ALLAH DITTA</v>
          </cell>
          <cell r="E3104" t="str">
            <v>DR1512171</v>
          </cell>
          <cell r="F3104" t="str">
            <v>PAKISTAN</v>
          </cell>
          <cell r="G3104" t="str">
            <v>ACTUAL (VAULT)</v>
          </cell>
        </row>
        <row r="3105">
          <cell r="B3105">
            <v>41348</v>
          </cell>
          <cell r="C3105">
            <v>6323</v>
          </cell>
          <cell r="D3105" t="str">
            <v>ZAHIR ALI FAZAL GHANI</v>
          </cell>
          <cell r="E3105" t="str">
            <v>FT1803231</v>
          </cell>
          <cell r="F3105" t="str">
            <v>PAKISTAN</v>
          </cell>
          <cell r="G3105" t="str">
            <v>ACTUAL (VAULT)</v>
          </cell>
        </row>
        <row r="3106">
          <cell r="B3106">
            <v>41348</v>
          </cell>
          <cell r="C3106">
            <v>6324</v>
          </cell>
          <cell r="D3106" t="str">
            <v>RIASAT MAHMOOD MUHAMMAD ASHRAF</v>
          </cell>
          <cell r="E3106" t="str">
            <v>GP0159492</v>
          </cell>
          <cell r="F3106" t="str">
            <v>PAKISTAN</v>
          </cell>
          <cell r="G3106" t="str">
            <v>CANCELLED</v>
          </cell>
        </row>
        <row r="3107">
          <cell r="B3107">
            <v>41358</v>
          </cell>
          <cell r="C3107">
            <v>6327</v>
          </cell>
          <cell r="D3107" t="str">
            <v>IFTEHAR MUHAMMAD YOUNAS</v>
          </cell>
          <cell r="E3107" t="str">
            <v>BH1574821</v>
          </cell>
          <cell r="F3107" t="str">
            <v>PAKISTAN</v>
          </cell>
          <cell r="G3107" t="str">
            <v>CANCELLED</v>
          </cell>
        </row>
        <row r="3108">
          <cell r="B3108">
            <v>41358</v>
          </cell>
          <cell r="C3108">
            <v>6328</v>
          </cell>
          <cell r="D3108" t="str">
            <v>NIHAD ALI RASHEED GUL</v>
          </cell>
          <cell r="E3108" t="str">
            <v>MT1807681</v>
          </cell>
          <cell r="F3108" t="str">
            <v>PAKISTAN</v>
          </cell>
          <cell r="G3108" t="str">
            <v>CANCELLED</v>
          </cell>
        </row>
        <row r="3109">
          <cell r="B3109">
            <v>41358</v>
          </cell>
          <cell r="C3109">
            <v>6329</v>
          </cell>
          <cell r="D3109" t="str">
            <v>ASIF AMIN SHAMAS UL QAMAR</v>
          </cell>
          <cell r="E3109" t="str">
            <v>CP1205011</v>
          </cell>
          <cell r="F3109" t="str">
            <v>PAKISTAN</v>
          </cell>
          <cell r="G3109" t="str">
            <v>ACTUAL (VAULT)</v>
          </cell>
        </row>
        <row r="3110">
          <cell r="B3110">
            <v>41365</v>
          </cell>
          <cell r="C3110">
            <v>6330</v>
          </cell>
          <cell r="D3110" t="str">
            <v>AMIR SHEHZAD NOOR DAD</v>
          </cell>
          <cell r="E3110" t="str">
            <v>PQ5143621</v>
          </cell>
          <cell r="F3110" t="str">
            <v>PAKISTAN</v>
          </cell>
          <cell r="G3110" t="str">
            <v>ACTUAL (VAULT)</v>
          </cell>
        </row>
        <row r="3111">
          <cell r="B3111">
            <v>41358</v>
          </cell>
          <cell r="C3111">
            <v>6331</v>
          </cell>
          <cell r="D3111" t="str">
            <v>BAKHT MUNIR AJMIR KHAN</v>
          </cell>
          <cell r="E3111" t="str">
            <v>BB0729081</v>
          </cell>
          <cell r="F3111" t="str">
            <v>PAKISTAN</v>
          </cell>
          <cell r="G3111" t="str">
            <v>ACTUAL (VAULT)</v>
          </cell>
        </row>
        <row r="3112">
          <cell r="B3112">
            <v>41348</v>
          </cell>
          <cell r="C3112">
            <v>6336</v>
          </cell>
          <cell r="D3112" t="str">
            <v>WAHEED NASIR SULTAN AZAM</v>
          </cell>
          <cell r="E3112" t="str">
            <v>CG9828242</v>
          </cell>
          <cell r="F3112" t="str">
            <v>PAKISTAN</v>
          </cell>
          <cell r="G3112" t="str">
            <v>CANCELLED</v>
          </cell>
        </row>
        <row r="3113">
          <cell r="B3113">
            <v>41358</v>
          </cell>
          <cell r="C3113">
            <v>6339</v>
          </cell>
          <cell r="D3113" t="str">
            <v>JALIL ABBAS MUHAMMAD KHALIQ</v>
          </cell>
          <cell r="E3113" t="str">
            <v>FL1010161</v>
          </cell>
          <cell r="F3113" t="str">
            <v>PAKISTAN</v>
          </cell>
          <cell r="G3113" t="str">
            <v>ACTUAL (VAULT)</v>
          </cell>
        </row>
        <row r="3114">
          <cell r="B3114">
            <v>41348</v>
          </cell>
          <cell r="C3114">
            <v>6341</v>
          </cell>
          <cell r="D3114" t="str">
            <v>IMRAN HUSSAIN MANZOOR HUSSAIN</v>
          </cell>
          <cell r="E3114" t="str">
            <v>PF6893522</v>
          </cell>
          <cell r="F3114" t="str">
            <v>PAKISTAN</v>
          </cell>
          <cell r="G3114" t="str">
            <v>ACTUAL (VAULT)</v>
          </cell>
        </row>
        <row r="3115">
          <cell r="B3115">
            <v>41348</v>
          </cell>
          <cell r="C3115">
            <v>6342</v>
          </cell>
          <cell r="D3115" t="str">
            <v xml:space="preserve">KHURRAM NAJEEB MUHAMMAD NAJEEB </v>
          </cell>
          <cell r="E3115" t="str">
            <v>AQ9531331</v>
          </cell>
          <cell r="F3115" t="str">
            <v>PAKISTAN</v>
          </cell>
          <cell r="G3115" t="str">
            <v>ACTUAL (VAULT)</v>
          </cell>
        </row>
        <row r="3116">
          <cell r="B3116">
            <v>41320</v>
          </cell>
          <cell r="C3116">
            <v>6344</v>
          </cell>
          <cell r="D3116" t="str">
            <v>PERVAIZ AHMAD KHUSHI MUHAMMAD</v>
          </cell>
          <cell r="E3116" t="str">
            <v>CK1166231</v>
          </cell>
          <cell r="F3116" t="str">
            <v>PAKISTAN</v>
          </cell>
          <cell r="G3116" t="str">
            <v>ACTUAL (VAULT)</v>
          </cell>
        </row>
        <row r="3117">
          <cell r="B3117">
            <v>41340</v>
          </cell>
          <cell r="C3117">
            <v>6345</v>
          </cell>
          <cell r="D3117" t="str">
            <v>MUHAMMAD ASLAM MUHAMMAD RASHID</v>
          </cell>
          <cell r="E3117" t="str">
            <v>KP1800331</v>
          </cell>
          <cell r="F3117" t="str">
            <v>PAKISTAN</v>
          </cell>
          <cell r="G3117" t="str">
            <v>ACTUAL (VAULT)</v>
          </cell>
        </row>
        <row r="3118">
          <cell r="B3118">
            <v>41322</v>
          </cell>
          <cell r="C3118">
            <v>6347</v>
          </cell>
          <cell r="D3118" t="str">
            <v>ANIS UR REHMAN GULAB SHER</v>
          </cell>
          <cell r="E3118" t="str">
            <v>FV9153771</v>
          </cell>
          <cell r="F3118" t="str">
            <v>PAKISTAN</v>
          </cell>
          <cell r="G3118" t="str">
            <v>ACTUAL (VAULT)</v>
          </cell>
        </row>
        <row r="3119">
          <cell r="B3119">
            <v>41344</v>
          </cell>
          <cell r="C3119">
            <v>6348</v>
          </cell>
          <cell r="D3119" t="str">
            <v>NASIR ALI SAWAR KHAN</v>
          </cell>
          <cell r="E3119" t="str">
            <v>HJ1808131</v>
          </cell>
          <cell r="F3119" t="str">
            <v>PAKISTAN</v>
          </cell>
          <cell r="G3119" t="str">
            <v>ACTUAL (VAULT)</v>
          </cell>
        </row>
        <row r="3120">
          <cell r="B3120">
            <v>41344</v>
          </cell>
          <cell r="C3120">
            <v>6349</v>
          </cell>
          <cell r="D3120" t="str">
            <v>GUL SHAD NAUSHAD KHAN</v>
          </cell>
          <cell r="E3120" t="str">
            <v>AF5177542</v>
          </cell>
          <cell r="F3120" t="str">
            <v>PAKISTAN</v>
          </cell>
          <cell r="G3120" t="str">
            <v>ACTUAL (VAULT)</v>
          </cell>
        </row>
        <row r="3121">
          <cell r="B3121">
            <v>41333</v>
          </cell>
          <cell r="C3121">
            <v>6352</v>
          </cell>
          <cell r="D3121" t="str">
            <v>MUHAMMAD AJMAL JAHANDAD KHAN</v>
          </cell>
          <cell r="E3121" t="str">
            <v>AF1550411</v>
          </cell>
          <cell r="F3121" t="str">
            <v>PAKISTAN</v>
          </cell>
          <cell r="G3121" t="str">
            <v>CANCELLED</v>
          </cell>
        </row>
        <row r="3122">
          <cell r="B3122">
            <v>41333</v>
          </cell>
          <cell r="C3122">
            <v>6353</v>
          </cell>
          <cell r="D3122" t="str">
            <v>ABID HUSSAIN MUHAMMAD ASLAM</v>
          </cell>
          <cell r="E3122" t="str">
            <v>VB6893841</v>
          </cell>
          <cell r="F3122" t="str">
            <v>PAKISTAN</v>
          </cell>
          <cell r="G3122" t="str">
            <v>ACTUAL (VAULT)</v>
          </cell>
        </row>
        <row r="3123">
          <cell r="B3123">
            <v>41364</v>
          </cell>
          <cell r="C3123">
            <v>6354</v>
          </cell>
          <cell r="D3123" t="str">
            <v>BABAR ISMAIL MUHAMMAD ISMAIL QURESHI</v>
          </cell>
          <cell r="E3123" t="str">
            <v>AS1858692</v>
          </cell>
          <cell r="F3123" t="str">
            <v>PAKISTAN</v>
          </cell>
          <cell r="G3123" t="str">
            <v>ACTUAL (VAULT)</v>
          </cell>
        </row>
        <row r="3124">
          <cell r="B3124">
            <v>41358</v>
          </cell>
          <cell r="C3124">
            <v>6355</v>
          </cell>
          <cell r="D3124" t="str">
            <v>ZIA UL HAQ MUHAMMAD YOUSAF KHAN</v>
          </cell>
          <cell r="E3124" t="str">
            <v>AD5904662</v>
          </cell>
          <cell r="F3124" t="str">
            <v>PAKISTAN</v>
          </cell>
          <cell r="G3124" t="str">
            <v>CANCELLED</v>
          </cell>
        </row>
        <row r="3125">
          <cell r="B3125">
            <v>41355</v>
          </cell>
          <cell r="C3125">
            <v>6356</v>
          </cell>
          <cell r="D3125" t="str">
            <v>NADEEM NASEER NASEER AHMED</v>
          </cell>
          <cell r="E3125" t="str">
            <v>DZ9829931</v>
          </cell>
          <cell r="F3125" t="str">
            <v>PAKISTAN</v>
          </cell>
          <cell r="G3125" t="str">
            <v>ACTUAL (VAULT)</v>
          </cell>
        </row>
        <row r="3126">
          <cell r="B3126">
            <v>41357</v>
          </cell>
          <cell r="C3126">
            <v>6358</v>
          </cell>
          <cell r="D3126" t="str">
            <v xml:space="preserve">SAJJAD HUSSAIN MUHAMMAD BASHIR </v>
          </cell>
          <cell r="E3126" t="str">
            <v>XP6892441</v>
          </cell>
          <cell r="F3126" t="str">
            <v>PAKISTAN</v>
          </cell>
          <cell r="G3126" t="str">
            <v>ACTUAL (VAULT)</v>
          </cell>
        </row>
        <row r="3127">
          <cell r="B3127">
            <v>41339</v>
          </cell>
          <cell r="C3127">
            <v>6360</v>
          </cell>
          <cell r="D3127" t="str">
            <v>ATISH MASIH NAZIR MASIH</v>
          </cell>
          <cell r="E3127" t="str">
            <v>BE0841631</v>
          </cell>
          <cell r="F3127" t="str">
            <v>PAKISTAN</v>
          </cell>
          <cell r="G3127" t="str">
            <v>CANCELLED</v>
          </cell>
        </row>
        <row r="3128">
          <cell r="B3128">
            <v>41355</v>
          </cell>
          <cell r="C3128">
            <v>6362</v>
          </cell>
          <cell r="D3128" t="str">
            <v>AZHAR MAHMOOD MAHMOOD AHMED</v>
          </cell>
          <cell r="E3128" t="str">
            <v>SV0155831</v>
          </cell>
          <cell r="F3128" t="str">
            <v>PAKISTAN</v>
          </cell>
          <cell r="G3128" t="str">
            <v>ACTUAL (VAULT)</v>
          </cell>
        </row>
        <row r="3129">
          <cell r="B3129">
            <v>41329</v>
          </cell>
          <cell r="C3129">
            <v>6363</v>
          </cell>
          <cell r="D3129" t="str">
            <v>SHAHZAD KHAN MUHANMNAD ANWAR</v>
          </cell>
          <cell r="E3129" t="str">
            <v>VT41017552</v>
          </cell>
          <cell r="F3129" t="str">
            <v>PAKISTAN</v>
          </cell>
          <cell r="G3129" t="str">
            <v>ACTUAL (VAULT)</v>
          </cell>
        </row>
        <row r="3130">
          <cell r="B3130">
            <v>41333</v>
          </cell>
          <cell r="C3130">
            <v>6364</v>
          </cell>
          <cell r="D3130" t="str">
            <v>AURANGZAIB MALOOK KHAN</v>
          </cell>
          <cell r="E3130" t="str">
            <v>AC1908511</v>
          </cell>
          <cell r="F3130" t="str">
            <v>PAKISTAN</v>
          </cell>
          <cell r="G3130" t="str">
            <v>CANCELLED</v>
          </cell>
        </row>
        <row r="3131">
          <cell r="B3131">
            <v>41345</v>
          </cell>
          <cell r="C3131">
            <v>6365</v>
          </cell>
          <cell r="D3131" t="str">
            <v>ALLAH KHAN GULLAP KHAN</v>
          </cell>
          <cell r="E3131" t="str">
            <v>QC4110471</v>
          </cell>
          <cell r="F3131" t="str">
            <v>PAKISTAN</v>
          </cell>
          <cell r="G3131" t="str">
            <v>ACTUAL (VAULT)</v>
          </cell>
        </row>
        <row r="3132">
          <cell r="B3132">
            <v>41370</v>
          </cell>
          <cell r="C3132">
            <v>6366</v>
          </cell>
          <cell r="D3132" t="str">
            <v>MUHAMMAD IJAZ MUSHTAQ AHMAD</v>
          </cell>
          <cell r="E3132" t="str">
            <v>EC1512901</v>
          </cell>
          <cell r="F3132" t="str">
            <v>PAKISTAN</v>
          </cell>
          <cell r="G3132" t="str">
            <v>ACTUAL (VAULT)</v>
          </cell>
        </row>
        <row r="3133">
          <cell r="B3133">
            <v>41353</v>
          </cell>
          <cell r="C3133">
            <v>6367</v>
          </cell>
          <cell r="D3133" t="str">
            <v>MUHAMMAD IMRAN MUHAMMAD SIADDIQUE</v>
          </cell>
          <cell r="E3133" t="str">
            <v>FE1221281</v>
          </cell>
          <cell r="F3133" t="str">
            <v>PAKISTAN</v>
          </cell>
          <cell r="G3133" t="str">
            <v>ACTUAL (VAULT)</v>
          </cell>
        </row>
        <row r="3134">
          <cell r="B3134">
            <v>41338</v>
          </cell>
          <cell r="C3134">
            <v>6368</v>
          </cell>
          <cell r="D3134" t="str">
            <v>AYAZ BAHADAR MIAN BAHADAR</v>
          </cell>
          <cell r="E3134" t="str">
            <v>BM3178161</v>
          </cell>
          <cell r="F3134" t="str">
            <v>PAKISTAN</v>
          </cell>
          <cell r="G3134" t="str">
            <v>RENEWAL</v>
          </cell>
        </row>
        <row r="3135">
          <cell r="B3135">
            <v>41335</v>
          </cell>
          <cell r="C3135">
            <v>6369</v>
          </cell>
          <cell r="D3135" t="str">
            <v>YASIR MEHBOOB MUHAMMAD SAIN</v>
          </cell>
          <cell r="E3135" t="str">
            <v>AH0135602</v>
          </cell>
          <cell r="F3135" t="str">
            <v>PAKISTAN</v>
          </cell>
          <cell r="G3135" t="str">
            <v>ACTUAL (VAULT)</v>
          </cell>
        </row>
        <row r="3136">
          <cell r="B3136">
            <v>41365</v>
          </cell>
          <cell r="C3136">
            <v>6372</v>
          </cell>
          <cell r="D3136" t="str">
            <v>MUHAMMAD EHSAN ALTAF HUSSAIN</v>
          </cell>
          <cell r="E3136" t="str">
            <v>BV1114521</v>
          </cell>
          <cell r="F3136" t="str">
            <v>PAKISTAN</v>
          </cell>
          <cell r="G3136" t="str">
            <v>ACTUAL (VAULT)</v>
          </cell>
        </row>
        <row r="3137">
          <cell r="B3137">
            <v>41365</v>
          </cell>
          <cell r="C3137">
            <v>6374</v>
          </cell>
          <cell r="D3137" t="str">
            <v>MUHAMMAD TAJ KARAM KHAN</v>
          </cell>
          <cell r="E3137" t="str">
            <v>AH7593181</v>
          </cell>
          <cell r="F3137" t="str">
            <v>PAKISTAN</v>
          </cell>
          <cell r="G3137" t="str">
            <v>ACTUAL (VAULT)</v>
          </cell>
        </row>
        <row r="3138">
          <cell r="B3138">
            <v>41348</v>
          </cell>
          <cell r="C3138">
            <v>6376</v>
          </cell>
          <cell r="D3138" t="str">
            <v>NIAZ MEHMOOD SHERIN MEHMOOD</v>
          </cell>
          <cell r="E3138" t="str">
            <v>GM0157682</v>
          </cell>
          <cell r="F3138" t="str">
            <v>PAKISTAN</v>
          </cell>
          <cell r="G3138" t="str">
            <v>ACTUAL (VAULT)</v>
          </cell>
        </row>
        <row r="3139">
          <cell r="B3139">
            <v>41337</v>
          </cell>
          <cell r="C3139">
            <v>6377</v>
          </cell>
          <cell r="D3139" t="str">
            <v>MUHAMMAD YOUNAS NOOR JAWAS</v>
          </cell>
          <cell r="E3139" t="str">
            <v>AJ6906212</v>
          </cell>
          <cell r="F3139" t="str">
            <v>PAKISTAN</v>
          </cell>
          <cell r="G3139" t="str">
            <v>ACTUAL (VAULT)</v>
          </cell>
        </row>
        <row r="3140">
          <cell r="B3140">
            <v>41339</v>
          </cell>
          <cell r="C3140">
            <v>6379</v>
          </cell>
          <cell r="D3140" t="str">
            <v>MUHAMMAD BOOTA GHULAM QADIR</v>
          </cell>
          <cell r="E3140" t="str">
            <v>DL3497031</v>
          </cell>
          <cell r="F3140" t="str">
            <v>PAKISTAN</v>
          </cell>
          <cell r="G3140" t="str">
            <v>ACTUAL (VAULT)</v>
          </cell>
        </row>
        <row r="3141">
          <cell r="B3141">
            <v>41358</v>
          </cell>
          <cell r="C3141">
            <v>6380</v>
          </cell>
          <cell r="D3141" t="str">
            <v>MUHAMMAD ISHAQ NAZIR AHMAD</v>
          </cell>
          <cell r="E3141" t="str">
            <v>FT1846541</v>
          </cell>
          <cell r="F3141" t="str">
            <v>PAKISTAN</v>
          </cell>
          <cell r="G3141" t="str">
            <v>ACTUAL (VAULT)</v>
          </cell>
        </row>
        <row r="3142">
          <cell r="B3142">
            <v>41325</v>
          </cell>
          <cell r="C3142">
            <v>6382</v>
          </cell>
          <cell r="D3142" t="str">
            <v>MUHAMMAD SARFRAZ NAZAR MUHAMMAD</v>
          </cell>
          <cell r="E3142" t="str">
            <v>BG5984311</v>
          </cell>
          <cell r="F3142" t="str">
            <v>PAKISTAN</v>
          </cell>
          <cell r="G3142" t="str">
            <v>ACTUAL (VAULT)</v>
          </cell>
        </row>
        <row r="3143">
          <cell r="B3143">
            <v>41346</v>
          </cell>
          <cell r="C3143">
            <v>6383</v>
          </cell>
          <cell r="D3143" t="str">
            <v>SHAMAS ALI ASGHAR ALI</v>
          </cell>
          <cell r="E3143" t="str">
            <v>EG1801031</v>
          </cell>
          <cell r="F3143" t="str">
            <v>PAKISTAN</v>
          </cell>
          <cell r="G3143" t="str">
            <v>ACTUAL (VAULT)</v>
          </cell>
        </row>
        <row r="3144">
          <cell r="B3144">
            <v>41336</v>
          </cell>
          <cell r="C3144">
            <v>6386</v>
          </cell>
          <cell r="D3144" t="str">
            <v>MUHAMMAD UMAR FAROOQUE KHALID FAROOQUE</v>
          </cell>
          <cell r="E3144" t="str">
            <v>DA8966261</v>
          </cell>
          <cell r="F3144" t="str">
            <v>PAKISTAN</v>
          </cell>
          <cell r="G3144" t="str">
            <v>ACTUAL (VAULT)</v>
          </cell>
        </row>
        <row r="3145">
          <cell r="B3145">
            <v>41346</v>
          </cell>
          <cell r="C3145">
            <v>6387</v>
          </cell>
          <cell r="D3145" t="str">
            <v>SHABBIR AHMED BASHIR AHMED</v>
          </cell>
          <cell r="E3145" t="str">
            <v>YG1159881</v>
          </cell>
          <cell r="F3145" t="str">
            <v>PAKISTAN</v>
          </cell>
          <cell r="G3145" t="str">
            <v>ACTUAL (VAULT)</v>
          </cell>
        </row>
        <row r="3146">
          <cell r="B3146">
            <v>41346</v>
          </cell>
          <cell r="C3146">
            <v>6388</v>
          </cell>
          <cell r="D3146" t="str">
            <v>ASGHAR ALI MUHAMMAD MUNIR</v>
          </cell>
          <cell r="E3146" t="str">
            <v>KX1807281</v>
          </cell>
          <cell r="F3146" t="str">
            <v>PAKISTAN</v>
          </cell>
          <cell r="G3146" t="str">
            <v>ACTUAL (VAULT)</v>
          </cell>
        </row>
        <row r="3147">
          <cell r="B3147">
            <v>41353</v>
          </cell>
          <cell r="C3147">
            <v>6389</v>
          </cell>
          <cell r="D3147" t="str">
            <v>MUHAMMAD RUSMAN JAMEEL AHMED RAJPUT</v>
          </cell>
          <cell r="E3147" t="str">
            <v>BJ9851411</v>
          </cell>
          <cell r="F3147" t="str">
            <v>PAKISTAN</v>
          </cell>
          <cell r="G3147" t="str">
            <v>CANCELLED</v>
          </cell>
        </row>
        <row r="3148">
          <cell r="B3148">
            <v>41346</v>
          </cell>
          <cell r="C3148">
            <v>6391</v>
          </cell>
          <cell r="D3148" t="str">
            <v>MUHAMMAD MOHSIN MANZOOR HUSSAIN</v>
          </cell>
          <cell r="E3148" t="str">
            <v>AQ0118511</v>
          </cell>
          <cell r="F3148" t="str">
            <v>PAKISTAN</v>
          </cell>
          <cell r="G3148" t="str">
            <v>ACTUAL (VAULT)</v>
          </cell>
        </row>
        <row r="3149">
          <cell r="B3149">
            <v>41346</v>
          </cell>
          <cell r="C3149">
            <v>6392</v>
          </cell>
          <cell r="D3149" t="str">
            <v>NOOR ZAMAN NOOR GUL</v>
          </cell>
          <cell r="E3149" t="str">
            <v>AP5203421</v>
          </cell>
          <cell r="F3149" t="str">
            <v>PAKISTAN</v>
          </cell>
          <cell r="G3149" t="str">
            <v>IMMIGRATION</v>
          </cell>
        </row>
        <row r="3150">
          <cell r="B3150">
            <v>41346</v>
          </cell>
          <cell r="C3150">
            <v>6393</v>
          </cell>
          <cell r="D3150" t="str">
            <v>USMAN GHANI ZULFIQAR ALI</v>
          </cell>
          <cell r="E3150" t="str">
            <v>ET4123311</v>
          </cell>
          <cell r="F3150" t="str">
            <v>PAKISTAN</v>
          </cell>
          <cell r="G3150" t="str">
            <v>ACTUAL (VAULT)</v>
          </cell>
        </row>
        <row r="3151">
          <cell r="B3151">
            <v>41357</v>
          </cell>
          <cell r="C3151">
            <v>6394</v>
          </cell>
          <cell r="D3151" t="str">
            <v>NADIR KHAN MUHAMMAD AYUB</v>
          </cell>
          <cell r="E3151" t="str">
            <v>XE411841</v>
          </cell>
          <cell r="F3151" t="str">
            <v>PAKISTAN</v>
          </cell>
          <cell r="G3151" t="str">
            <v>ACTUAL (VAULT)</v>
          </cell>
        </row>
        <row r="3152">
          <cell r="B3152">
            <v>41340</v>
          </cell>
          <cell r="C3152">
            <v>6395</v>
          </cell>
          <cell r="D3152" t="str">
            <v>NAZEER AHMAD GUL MUHAMMAD</v>
          </cell>
          <cell r="E3152" t="str">
            <v>VP1159501</v>
          </cell>
          <cell r="F3152" t="str">
            <v>PAKISTAN</v>
          </cell>
          <cell r="G3152" t="str">
            <v>CANCELLED</v>
          </cell>
        </row>
        <row r="3153">
          <cell r="B3153">
            <v>41341</v>
          </cell>
          <cell r="C3153">
            <v>6396</v>
          </cell>
          <cell r="D3153" t="str">
            <v>SALMAN SAID AKBAR</v>
          </cell>
          <cell r="E3153" t="str">
            <v>BS5757432</v>
          </cell>
          <cell r="F3153" t="str">
            <v>PAKISTAN</v>
          </cell>
          <cell r="G3153" t="str">
            <v>ACTUAL (VAULT)</v>
          </cell>
        </row>
        <row r="3154">
          <cell r="B3154">
            <v>41355</v>
          </cell>
          <cell r="C3154">
            <v>6399</v>
          </cell>
          <cell r="D3154" t="str">
            <v>AHMED ALI MUKHTAR ALI</v>
          </cell>
          <cell r="E3154" t="str">
            <v>EP1796262</v>
          </cell>
          <cell r="F3154" t="str">
            <v>PAKISTAN</v>
          </cell>
          <cell r="G3154" t="str">
            <v>CANCELLED</v>
          </cell>
        </row>
        <row r="3155">
          <cell r="B3155">
            <v>41361</v>
          </cell>
          <cell r="C3155">
            <v>6400</v>
          </cell>
          <cell r="D3155" t="str">
            <v>MEHTAB ALI ASGHAR ALI</v>
          </cell>
          <cell r="E3155" t="str">
            <v>NZ1801041</v>
          </cell>
          <cell r="F3155" t="str">
            <v>PAKISTAN</v>
          </cell>
          <cell r="G3155" t="str">
            <v>ACTUAL (VAULT)</v>
          </cell>
        </row>
        <row r="3156">
          <cell r="B3156">
            <v>41341</v>
          </cell>
          <cell r="C3156">
            <v>6402</v>
          </cell>
          <cell r="D3156" t="str">
            <v>MUHAMMAD NADEEM SHAH NAWAZ</v>
          </cell>
          <cell r="E3156" t="str">
            <v>BZ9452591</v>
          </cell>
          <cell r="F3156" t="str">
            <v>PAKISTAN</v>
          </cell>
          <cell r="G3156" t="str">
            <v>ACTUAL (VAULT)</v>
          </cell>
        </row>
        <row r="3157">
          <cell r="B3157">
            <v>41340</v>
          </cell>
          <cell r="C3157">
            <v>6404</v>
          </cell>
          <cell r="D3157" t="str">
            <v>AYAZ KHAN GUL NAWAB KHAN</v>
          </cell>
          <cell r="E3157" t="str">
            <v>ND4109102</v>
          </cell>
          <cell r="F3157" t="str">
            <v>PAKISTAN</v>
          </cell>
          <cell r="G3157" t="str">
            <v>ACTUAL (VAULT)</v>
          </cell>
        </row>
        <row r="3158">
          <cell r="B3158">
            <v>41340</v>
          </cell>
          <cell r="C3158">
            <v>6405</v>
          </cell>
          <cell r="D3158" t="str">
            <v>JUNAID AHMAD ASHFAQ KHAN</v>
          </cell>
          <cell r="E3158" t="str">
            <v>EU1160231</v>
          </cell>
          <cell r="F3158" t="str">
            <v>PAKISTAN</v>
          </cell>
          <cell r="G3158" t="str">
            <v>ACTUAL (VAULT)</v>
          </cell>
        </row>
        <row r="3159">
          <cell r="B3159">
            <v>41350</v>
          </cell>
          <cell r="C3159">
            <v>6407</v>
          </cell>
          <cell r="D3159" t="str">
            <v>ATIF ALI MANKHAB ALI</v>
          </cell>
          <cell r="E3159" t="str">
            <v>ZW1794771</v>
          </cell>
          <cell r="F3159" t="str">
            <v>PAKISTAN</v>
          </cell>
          <cell r="G3159" t="str">
            <v>ACTUAL (VAULT)</v>
          </cell>
        </row>
        <row r="3160">
          <cell r="B3160">
            <v>41340</v>
          </cell>
          <cell r="C3160">
            <v>6408</v>
          </cell>
          <cell r="D3160" t="str">
            <v>MUHAMMAD IRFAN MUHAMMAD ASHRAF</v>
          </cell>
          <cell r="E3160" t="str">
            <v>DY1982301</v>
          </cell>
          <cell r="F3160" t="str">
            <v>PAKISTAN</v>
          </cell>
          <cell r="G3160" t="str">
            <v>ACTUAL (VAULT)</v>
          </cell>
        </row>
        <row r="3161">
          <cell r="B3161">
            <v>41379</v>
          </cell>
          <cell r="C3161">
            <v>6409</v>
          </cell>
          <cell r="D3161" t="str">
            <v>FAIZAL NADEEM AMJAD</v>
          </cell>
          <cell r="E3161" t="str">
            <v>CE9454361</v>
          </cell>
          <cell r="F3161" t="str">
            <v>PAKISTAN</v>
          </cell>
          <cell r="G3161" t="str">
            <v>CANCELLED</v>
          </cell>
        </row>
        <row r="3162">
          <cell r="B3162">
            <v>41340</v>
          </cell>
          <cell r="C3162">
            <v>6411</v>
          </cell>
          <cell r="D3162" t="str">
            <v>WASEEM IQBAL MUHAMMAD IQBAL</v>
          </cell>
          <cell r="E3162" t="str">
            <v>GY1330991</v>
          </cell>
          <cell r="F3162" t="str">
            <v>PAKISTAN</v>
          </cell>
          <cell r="G3162" t="str">
            <v>CANCELLED</v>
          </cell>
        </row>
        <row r="3163">
          <cell r="B3163">
            <v>41381</v>
          </cell>
          <cell r="C3163">
            <v>6412</v>
          </cell>
          <cell r="D3163" t="str">
            <v>MUHAMMAD ISRAR MIRA KHAN</v>
          </cell>
          <cell r="E3163" t="str">
            <v>BG1826001</v>
          </cell>
          <cell r="F3163" t="str">
            <v>PAKISTAN</v>
          </cell>
          <cell r="G3163" t="str">
            <v>RENEWAL</v>
          </cell>
        </row>
        <row r="3164">
          <cell r="B3164">
            <v>41340</v>
          </cell>
          <cell r="C3164">
            <v>6413</v>
          </cell>
          <cell r="D3164" t="str">
            <v>RAHMAN ZEB GHUNCHA GUL</v>
          </cell>
          <cell r="E3164" t="str">
            <v>AU5094501</v>
          </cell>
          <cell r="F3164" t="str">
            <v>PAKISTAN</v>
          </cell>
          <cell r="G3164" t="str">
            <v>ACTUAL (VAULT)</v>
          </cell>
        </row>
        <row r="3165">
          <cell r="B3165">
            <v>41340</v>
          </cell>
          <cell r="C3165">
            <v>6414</v>
          </cell>
          <cell r="D3165" t="str">
            <v>WAKHID ULLAH GHUFRAN ULLAH</v>
          </cell>
          <cell r="E3165" t="str">
            <v>DU2742091</v>
          </cell>
          <cell r="F3165" t="str">
            <v>PAKISTAN</v>
          </cell>
          <cell r="G3165" t="str">
            <v>VACATION</v>
          </cell>
        </row>
        <row r="3166">
          <cell r="B3166">
            <v>41355</v>
          </cell>
          <cell r="C3166">
            <v>6415</v>
          </cell>
          <cell r="D3166" t="str">
            <v>SHAH ALAM NOOR UL HAQ KHAN</v>
          </cell>
          <cell r="E3166" t="str">
            <v>BT1750021</v>
          </cell>
          <cell r="F3166" t="str">
            <v>PAKISTAN</v>
          </cell>
          <cell r="G3166" t="str">
            <v>CANCELLED</v>
          </cell>
        </row>
        <row r="3167">
          <cell r="B3167">
            <v>41358</v>
          </cell>
          <cell r="C3167">
            <v>6417</v>
          </cell>
          <cell r="D3167" t="str">
            <v>MUHAMMAD ISMAIL GHULAM YASIN</v>
          </cell>
          <cell r="E3167" t="str">
            <v>BH1850102</v>
          </cell>
          <cell r="F3167" t="str">
            <v>PAKISTAN</v>
          </cell>
          <cell r="G3167" t="str">
            <v>CANCELLED</v>
          </cell>
        </row>
        <row r="3168">
          <cell r="B3168">
            <v>41341</v>
          </cell>
          <cell r="C3168">
            <v>6418</v>
          </cell>
          <cell r="D3168" t="str">
            <v>HASSAN LATIF MUHAMMAD LATIF</v>
          </cell>
          <cell r="E3168" t="str">
            <v>BJ8486511</v>
          </cell>
          <cell r="F3168" t="str">
            <v>PAKISTAN</v>
          </cell>
          <cell r="G3168" t="str">
            <v>VACATION</v>
          </cell>
        </row>
        <row r="3169">
          <cell r="B3169">
            <v>41341</v>
          </cell>
          <cell r="C3169">
            <v>6419</v>
          </cell>
          <cell r="D3169" t="str">
            <v xml:space="preserve">MUHAMMAD ZEESHAN MANZOOR </v>
          </cell>
          <cell r="E3169" t="str">
            <v>AP5845801</v>
          </cell>
          <cell r="F3169" t="str">
            <v>PAKISTAN</v>
          </cell>
          <cell r="G3169" t="str">
            <v>ACTUAL (VAULT)</v>
          </cell>
        </row>
        <row r="3170">
          <cell r="B3170">
            <v>41330</v>
          </cell>
          <cell r="C3170">
            <v>6420</v>
          </cell>
          <cell r="D3170" t="str">
            <v>MUHAMMAD AKMAL MUHAMMAD YOUSAF</v>
          </cell>
          <cell r="E3170" t="str">
            <v>AC1356412</v>
          </cell>
          <cell r="F3170" t="str">
            <v>PAKISTAN</v>
          </cell>
          <cell r="G3170" t="str">
            <v>ACTUAL (VAULT)</v>
          </cell>
        </row>
        <row r="3171">
          <cell r="B3171">
            <v>41333</v>
          </cell>
          <cell r="C3171">
            <v>6422</v>
          </cell>
          <cell r="D3171" t="str">
            <v>SHERIN ZADA AMIR ZADA</v>
          </cell>
          <cell r="E3171" t="str">
            <v>BL5492301</v>
          </cell>
          <cell r="F3171" t="str">
            <v>PAKISTAN</v>
          </cell>
          <cell r="G3171" t="str">
            <v>CANCELLED</v>
          </cell>
        </row>
        <row r="3172">
          <cell r="B3172">
            <v>41341</v>
          </cell>
          <cell r="C3172">
            <v>6423</v>
          </cell>
          <cell r="D3172" t="str">
            <v>SAJJAD ALI SHER MAN ALI</v>
          </cell>
          <cell r="E3172" t="str">
            <v>NJ1808461</v>
          </cell>
          <cell r="F3172" t="str">
            <v>PAKISTAN</v>
          </cell>
          <cell r="G3172" t="str">
            <v>ACTUAL (VAULT)</v>
          </cell>
        </row>
        <row r="3173">
          <cell r="B3173">
            <v>41341</v>
          </cell>
          <cell r="C3173">
            <v>6424</v>
          </cell>
          <cell r="D3173" t="str">
            <v>LUQMAN MUSHTABAR KHAN</v>
          </cell>
          <cell r="E3173" t="str">
            <v>AE8357951</v>
          </cell>
          <cell r="F3173" t="str">
            <v>PAKISTAN</v>
          </cell>
          <cell r="G3173" t="str">
            <v>ACTUAL (VAULT)</v>
          </cell>
        </row>
        <row r="3174">
          <cell r="B3174">
            <v>41375</v>
          </cell>
          <cell r="C3174">
            <v>6427</v>
          </cell>
          <cell r="D3174" t="str">
            <v>SYED KAMAL SYED TAJ UDDIN</v>
          </cell>
          <cell r="E3174" t="str">
            <v>AL4209101</v>
          </cell>
          <cell r="F3174" t="str">
            <v>PAKISTAN</v>
          </cell>
          <cell r="G3174" t="str">
            <v>CANCELLED</v>
          </cell>
        </row>
        <row r="3175">
          <cell r="B3175">
            <v>41353</v>
          </cell>
          <cell r="C3175">
            <v>6428</v>
          </cell>
          <cell r="D3175" t="str">
            <v>HAFIZ MUHAMMAD SHARIQ MUHAMMAD NAZIM</v>
          </cell>
          <cell r="E3175" t="str">
            <v>EC5121742</v>
          </cell>
          <cell r="F3175" t="str">
            <v>PAKISTAN</v>
          </cell>
          <cell r="G3175" t="str">
            <v>CANCELLED</v>
          </cell>
        </row>
        <row r="3176">
          <cell r="B3176">
            <v>41375</v>
          </cell>
          <cell r="C3176">
            <v>6429</v>
          </cell>
          <cell r="D3176" t="str">
            <v>FAHEEM MUHAMMAD ILYAS</v>
          </cell>
          <cell r="E3176" t="str">
            <v>AF8156791</v>
          </cell>
          <cell r="F3176" t="str">
            <v>PAKISTAN</v>
          </cell>
          <cell r="G3176" t="str">
            <v>CANCELLED</v>
          </cell>
        </row>
        <row r="3177">
          <cell r="B3177">
            <v>41353</v>
          </cell>
          <cell r="C3177">
            <v>6433</v>
          </cell>
          <cell r="D3177" t="str">
            <v>MUHAMMAD QASIM MUHHAMD SULEMAN</v>
          </cell>
          <cell r="E3177" t="str">
            <v>AM4855362</v>
          </cell>
          <cell r="F3177" t="str">
            <v>PAKISTAN</v>
          </cell>
          <cell r="G3177" t="str">
            <v>CANCELLED</v>
          </cell>
        </row>
        <row r="3178">
          <cell r="B3178">
            <v>41353</v>
          </cell>
          <cell r="C3178">
            <v>6434</v>
          </cell>
          <cell r="D3178" t="str">
            <v>SAAD NAWAZ KHAN SAMANDAR KHAN</v>
          </cell>
          <cell r="E3178" t="str">
            <v>BL9616991</v>
          </cell>
          <cell r="F3178" t="str">
            <v>PAKISTAN</v>
          </cell>
          <cell r="G3178" t="str">
            <v>CANCELLED</v>
          </cell>
        </row>
        <row r="3179">
          <cell r="B3179">
            <v>41375</v>
          </cell>
          <cell r="C3179">
            <v>6435</v>
          </cell>
          <cell r="D3179" t="str">
            <v>MUHAMMAD ABDUL RASHEED MUHAMMAD ABDUL</v>
          </cell>
          <cell r="E3179" t="str">
            <v>CX9847671</v>
          </cell>
          <cell r="F3179" t="str">
            <v>PAKISTAN</v>
          </cell>
          <cell r="G3179" t="str">
            <v>CANCELLED</v>
          </cell>
        </row>
        <row r="3180">
          <cell r="B3180">
            <v>41353</v>
          </cell>
          <cell r="C3180">
            <v>6437</v>
          </cell>
          <cell r="D3180" t="str">
            <v>SHERAZ WALI KHAN SYED GHAFFAR ALI KHAN</v>
          </cell>
          <cell r="E3180" t="str">
            <v>YE4115801</v>
          </cell>
          <cell r="F3180" t="str">
            <v>PAKISTAN</v>
          </cell>
          <cell r="G3180" t="str">
            <v>VACATION</v>
          </cell>
        </row>
        <row r="3181">
          <cell r="B3181">
            <v>41375</v>
          </cell>
          <cell r="C3181">
            <v>6438</v>
          </cell>
          <cell r="D3181" t="str">
            <v>MUHAMMAD HASNAIN KHUSHI MUHAMMAD</v>
          </cell>
          <cell r="E3181" t="str">
            <v>CW6808921</v>
          </cell>
          <cell r="F3181" t="str">
            <v>PAKISTAN</v>
          </cell>
          <cell r="G3181" t="str">
            <v>RENEWAL</v>
          </cell>
        </row>
        <row r="3182">
          <cell r="B3182">
            <v>41353</v>
          </cell>
          <cell r="C3182">
            <v>6439</v>
          </cell>
          <cell r="D3182" t="str">
            <v>MUHAMMAD IQBAL ISLAMUDDIN</v>
          </cell>
          <cell r="E3182" t="str">
            <v>KJ1335761</v>
          </cell>
          <cell r="F3182" t="str">
            <v>PAKISTAN</v>
          </cell>
          <cell r="G3182" t="str">
            <v>ACTUAL (VAULT)</v>
          </cell>
        </row>
        <row r="3183">
          <cell r="B3183">
            <v>41353</v>
          </cell>
          <cell r="C3183">
            <v>6440</v>
          </cell>
          <cell r="D3183" t="str">
            <v>MUHAMMAD FAHEEM QURESHI MUHAMMAD</v>
          </cell>
          <cell r="E3183" t="str">
            <v>CJ4911021</v>
          </cell>
          <cell r="F3183" t="str">
            <v>PAKISTAN</v>
          </cell>
          <cell r="G3183" t="str">
            <v>CANCELLED</v>
          </cell>
        </row>
        <row r="3184">
          <cell r="B3184">
            <v>41353</v>
          </cell>
          <cell r="C3184">
            <v>6441</v>
          </cell>
          <cell r="D3184" t="str">
            <v>SOHAIL SHARIF MUHAMMAD SHARIF</v>
          </cell>
          <cell r="E3184" t="str">
            <v>DW5127661</v>
          </cell>
          <cell r="F3184" t="str">
            <v>PAKISTAN</v>
          </cell>
          <cell r="G3184" t="str">
            <v>CANCELLED</v>
          </cell>
        </row>
        <row r="3185">
          <cell r="B3185">
            <v>41363</v>
          </cell>
          <cell r="C3185">
            <v>6442</v>
          </cell>
          <cell r="D3185" t="str">
            <v>JAMSHAID IQBAL SAIF ULLAH</v>
          </cell>
          <cell r="E3185" t="str">
            <v>LA1333121</v>
          </cell>
          <cell r="F3185" t="str">
            <v>PAKISTAN</v>
          </cell>
          <cell r="G3185" t="str">
            <v>CANCELLED</v>
          </cell>
        </row>
        <row r="3186">
          <cell r="B3186">
            <v>41340</v>
          </cell>
          <cell r="C3186">
            <v>6443</v>
          </cell>
          <cell r="D3186" t="str">
            <v>IMTIAZ KHAN INTEKAB KHAN</v>
          </cell>
          <cell r="E3186" t="str">
            <v>XZ4113491</v>
          </cell>
          <cell r="F3186" t="str">
            <v>PAKISTAN</v>
          </cell>
          <cell r="G3186" t="str">
            <v>CANCELLED</v>
          </cell>
        </row>
        <row r="3187">
          <cell r="B3187">
            <v>41340</v>
          </cell>
          <cell r="C3187">
            <v>6444</v>
          </cell>
          <cell r="D3187" t="str">
            <v>ASIF MURAD HASSAN BACHA</v>
          </cell>
          <cell r="E3187" t="str">
            <v>BC0973761</v>
          </cell>
          <cell r="F3187" t="str">
            <v>PAKISTAN</v>
          </cell>
          <cell r="G3187" t="str">
            <v>ACTUAL (VAULT)</v>
          </cell>
        </row>
        <row r="3188">
          <cell r="B3188">
            <v>41340</v>
          </cell>
          <cell r="C3188">
            <v>6445</v>
          </cell>
          <cell r="D3188" t="str">
            <v>TILAWAT KHAN RAIP KHAN</v>
          </cell>
          <cell r="E3188" t="str">
            <v>BV4108052</v>
          </cell>
          <cell r="F3188" t="str">
            <v>PAKISTAN</v>
          </cell>
          <cell r="G3188" t="str">
            <v>CANCELLED</v>
          </cell>
        </row>
        <row r="3189">
          <cell r="B3189">
            <v>41340</v>
          </cell>
          <cell r="C3189">
            <v>6446</v>
          </cell>
          <cell r="D3189" t="str">
            <v>IRAN BADSHAH MUSHARAF</v>
          </cell>
          <cell r="E3189" t="str">
            <v>AP3412911</v>
          </cell>
          <cell r="F3189" t="str">
            <v>PAKISTAN</v>
          </cell>
          <cell r="G3189" t="str">
            <v>ACTUAL (VAULT)</v>
          </cell>
        </row>
        <row r="3190">
          <cell r="B3190">
            <v>41340</v>
          </cell>
          <cell r="C3190">
            <v>6447</v>
          </cell>
          <cell r="D3190" t="str">
            <v>GUL RAUF KHAN ASLAM KHAN</v>
          </cell>
          <cell r="E3190" t="str">
            <v>LC4128931</v>
          </cell>
          <cell r="F3190" t="str">
            <v>PAKISTAN</v>
          </cell>
          <cell r="G3190" t="str">
            <v>CANCELLED</v>
          </cell>
        </row>
        <row r="3191">
          <cell r="B3191">
            <v>41340</v>
          </cell>
          <cell r="C3191">
            <v>6448</v>
          </cell>
          <cell r="D3191" t="str">
            <v>REHMATULLAH ZARIM KHON</v>
          </cell>
          <cell r="E3191" t="str">
            <v>FF9150781</v>
          </cell>
          <cell r="F3191" t="str">
            <v>PAKISTAN</v>
          </cell>
          <cell r="G3191" t="str">
            <v>ACTUAL (VAULT)</v>
          </cell>
        </row>
        <row r="3192">
          <cell r="B3192">
            <v>41336</v>
          </cell>
          <cell r="C3192">
            <v>6450</v>
          </cell>
          <cell r="D3192" t="str">
            <v>MUHAMMAD YOUSIF ABDUL ALI</v>
          </cell>
          <cell r="E3192" t="str">
            <v>CH6919571</v>
          </cell>
          <cell r="F3192" t="str">
            <v>PAKISTAN</v>
          </cell>
          <cell r="G3192" t="str">
            <v>CANCELLED</v>
          </cell>
        </row>
        <row r="3193">
          <cell r="B3193">
            <v>41346</v>
          </cell>
          <cell r="C3193">
            <v>6451</v>
          </cell>
          <cell r="D3193" t="str">
            <v>USMAN ANWAR MUHAMMAD ANWAR</v>
          </cell>
          <cell r="E3193" t="str">
            <v>VY1792251</v>
          </cell>
          <cell r="F3193" t="str">
            <v>PAKISTAN</v>
          </cell>
          <cell r="G3193" t="str">
            <v>ACTUAL (VAULT)</v>
          </cell>
        </row>
        <row r="3194">
          <cell r="B3194">
            <v>41346</v>
          </cell>
          <cell r="C3194">
            <v>6452</v>
          </cell>
          <cell r="D3194" t="str">
            <v>NASIR MEHMOOD HIDAYAT ULLAH</v>
          </cell>
          <cell r="E3194" t="str">
            <v>JG0154741</v>
          </cell>
          <cell r="F3194" t="str">
            <v>PAKISTAN</v>
          </cell>
          <cell r="G3194" t="str">
            <v>ACTUAL (VAULT)</v>
          </cell>
        </row>
        <row r="3195">
          <cell r="B3195">
            <v>41358</v>
          </cell>
          <cell r="C3195">
            <v>6453</v>
          </cell>
          <cell r="D3195" t="str">
            <v>ZAHEER ABBAS SHAFA UDDIN</v>
          </cell>
          <cell r="E3195" t="str">
            <v>BL1012142</v>
          </cell>
          <cell r="F3195" t="str">
            <v>PAKISTAN</v>
          </cell>
          <cell r="G3195" t="str">
            <v>ACTUAL (VAULT)</v>
          </cell>
        </row>
        <row r="3196">
          <cell r="B3196">
            <v>41351</v>
          </cell>
          <cell r="C3196">
            <v>6454</v>
          </cell>
          <cell r="D3196" t="str">
            <v>IFRFAN MUHAMMAD SHABBIR KHAN</v>
          </cell>
          <cell r="E3196" t="str">
            <v>CT1985231</v>
          </cell>
          <cell r="F3196" t="str">
            <v>PAKISTAN</v>
          </cell>
          <cell r="G3196" t="str">
            <v>RENEWAL</v>
          </cell>
        </row>
        <row r="3197">
          <cell r="B3197">
            <v>41337</v>
          </cell>
          <cell r="C3197">
            <v>6455</v>
          </cell>
          <cell r="D3197" t="str">
            <v>MUHAMMAD YOUNAS SHOURANG</v>
          </cell>
          <cell r="E3197" t="str">
            <v>CD6902101</v>
          </cell>
          <cell r="F3197" t="str">
            <v>PAKISTAN</v>
          </cell>
          <cell r="G3197" t="str">
            <v>ACTUAL (VAULT)</v>
          </cell>
        </row>
        <row r="3198">
          <cell r="B3198">
            <v>41372</v>
          </cell>
          <cell r="C3198">
            <v>6456</v>
          </cell>
          <cell r="D3198" t="str">
            <v>MURSALEEN MUKAMIL KHAN</v>
          </cell>
          <cell r="E3198" t="str">
            <v>AR0919081</v>
          </cell>
          <cell r="F3198" t="str">
            <v>PAKISTAN</v>
          </cell>
          <cell r="G3198" t="str">
            <v>ACTUAL (VAULT)</v>
          </cell>
        </row>
        <row r="3199">
          <cell r="B3199">
            <v>41355</v>
          </cell>
          <cell r="C3199">
            <v>6458</v>
          </cell>
          <cell r="D3199" t="str">
            <v>AJMIR KHAN GUL REHMAN</v>
          </cell>
          <cell r="E3199" t="str">
            <v>EH4116741</v>
          </cell>
          <cell r="F3199" t="str">
            <v>PAKISTAN</v>
          </cell>
          <cell r="G3199" t="str">
            <v>ACTUAL (VAULT)</v>
          </cell>
        </row>
        <row r="3200">
          <cell r="B3200">
            <v>41375</v>
          </cell>
          <cell r="C3200">
            <v>6459</v>
          </cell>
          <cell r="D3200" t="str">
            <v>MINA REHMAN GUL REHMAN</v>
          </cell>
          <cell r="E3200" t="str">
            <v>EN9157581</v>
          </cell>
          <cell r="F3200" t="str">
            <v>PAKISTAN</v>
          </cell>
          <cell r="G3200" t="str">
            <v>ACTUAL (VAULT)</v>
          </cell>
        </row>
        <row r="3201">
          <cell r="B3201">
            <v>41360</v>
          </cell>
          <cell r="C3201">
            <v>6460</v>
          </cell>
          <cell r="D3201" t="str">
            <v>MUHAMMAD SHAHBAZ MUHAMMAD MUSHTAQ</v>
          </cell>
          <cell r="E3201" t="str">
            <v>UQ5143231</v>
          </cell>
          <cell r="F3201" t="str">
            <v>PAKISTAN</v>
          </cell>
          <cell r="G3201" t="str">
            <v>OPC</v>
          </cell>
        </row>
        <row r="3202">
          <cell r="B3202">
            <v>41363</v>
          </cell>
          <cell r="C3202">
            <v>6461</v>
          </cell>
          <cell r="D3202" t="str">
            <v>MUHAMMAD NAVEED MUHAMMAD SIDDIQUE</v>
          </cell>
          <cell r="E3202" t="str">
            <v>AT9673662</v>
          </cell>
          <cell r="F3202" t="str">
            <v>PAKISTAN</v>
          </cell>
          <cell r="G3202" t="str">
            <v>ACTUAL (VAULT)</v>
          </cell>
        </row>
        <row r="3203">
          <cell r="B3203">
            <v>41353</v>
          </cell>
          <cell r="C3203">
            <v>6463</v>
          </cell>
          <cell r="D3203" t="str">
            <v>MUHAMMAD ZUBAIR MUHAMMAD HASSAIN</v>
          </cell>
          <cell r="E3203" t="str">
            <v>CE5096621</v>
          </cell>
          <cell r="F3203" t="str">
            <v>PAKISTAN</v>
          </cell>
          <cell r="G3203" t="str">
            <v>ACTUAL (VAULT)</v>
          </cell>
        </row>
        <row r="3204">
          <cell r="B3204">
            <v>41360</v>
          </cell>
          <cell r="C3204">
            <v>6465</v>
          </cell>
          <cell r="D3204" t="str">
            <v>ZAFAR IQBAL MUHAMMAD DIN</v>
          </cell>
          <cell r="E3204" t="str">
            <v>HW1330881</v>
          </cell>
          <cell r="F3204" t="str">
            <v>PAKISTAN</v>
          </cell>
          <cell r="G3204" t="str">
            <v>ACTUAL (VAULT)</v>
          </cell>
        </row>
        <row r="3205">
          <cell r="B3205">
            <v>41357</v>
          </cell>
          <cell r="C3205">
            <v>6467</v>
          </cell>
          <cell r="D3205" t="str">
            <v>MUHAMMAD SADDIQUE LAL MUHAMMAD</v>
          </cell>
          <cell r="E3205" t="str">
            <v>EK5464891</v>
          </cell>
          <cell r="F3205" t="str">
            <v>PAKISTAN</v>
          </cell>
          <cell r="G3205" t="str">
            <v>ACTUAL (VAULT)</v>
          </cell>
        </row>
        <row r="3206">
          <cell r="B3206">
            <v>41346</v>
          </cell>
          <cell r="C3206">
            <v>6472</v>
          </cell>
          <cell r="D3206" t="str">
            <v>MUHAMMAD IMRAN MUHAMMAD YOUNAS</v>
          </cell>
          <cell r="E3206" t="str">
            <v>BR1226382</v>
          </cell>
          <cell r="F3206" t="str">
            <v>PAKISTAN</v>
          </cell>
          <cell r="G3206" t="str">
            <v>VACATION</v>
          </cell>
        </row>
        <row r="3207">
          <cell r="B3207">
            <v>41369</v>
          </cell>
          <cell r="C3207">
            <v>6473</v>
          </cell>
          <cell r="D3207" t="str">
            <v>FAZAL MOLA ROOH ULLAH</v>
          </cell>
          <cell r="E3207" t="str">
            <v>AT0796181</v>
          </cell>
          <cell r="F3207" t="str">
            <v>PAKISTAN</v>
          </cell>
          <cell r="G3207" t="str">
            <v>VACATION</v>
          </cell>
        </row>
        <row r="3208">
          <cell r="B3208">
            <v>41381</v>
          </cell>
          <cell r="C3208">
            <v>6474</v>
          </cell>
          <cell r="D3208" t="str">
            <v>WAQAS AHMED AMJAD</v>
          </cell>
          <cell r="E3208" t="str">
            <v>GM1161091</v>
          </cell>
          <cell r="F3208" t="str">
            <v>PAKISTAN</v>
          </cell>
          <cell r="G3208" t="str">
            <v>ACTUAL (VAULT)</v>
          </cell>
        </row>
        <row r="3209">
          <cell r="B3209">
            <v>41358</v>
          </cell>
          <cell r="C3209">
            <v>6476</v>
          </cell>
          <cell r="D3209" t="str">
            <v>WASEEM AHMAD RAJA INAYAT KHAN</v>
          </cell>
          <cell r="E3209" t="str">
            <v>FV1165361</v>
          </cell>
          <cell r="F3209" t="str">
            <v>PAKISTAN</v>
          </cell>
          <cell r="G3209" t="str">
            <v>CANCELLED</v>
          </cell>
        </row>
        <row r="3210">
          <cell r="B3210">
            <v>41344</v>
          </cell>
          <cell r="C3210">
            <v>6477</v>
          </cell>
          <cell r="D3210" t="str">
            <v>JAVED HASSAN AZMAT ABBAS</v>
          </cell>
          <cell r="E3210" t="str">
            <v>BH6807862</v>
          </cell>
          <cell r="F3210" t="str">
            <v>PAKISTAN</v>
          </cell>
          <cell r="G3210" t="str">
            <v>CANCELLED</v>
          </cell>
        </row>
        <row r="3211">
          <cell r="B3211">
            <v>41344</v>
          </cell>
          <cell r="C3211">
            <v>6478</v>
          </cell>
          <cell r="D3211" t="str">
            <v>SHOAIB SAJID SAJID MAHMOOD</v>
          </cell>
          <cell r="E3211" t="str">
            <v>CU5570841</v>
          </cell>
          <cell r="F3211" t="str">
            <v>PAKISTAN</v>
          </cell>
          <cell r="G3211" t="str">
            <v>ACTUAL (VAULT)</v>
          </cell>
        </row>
        <row r="3212">
          <cell r="B3212">
            <v>41358</v>
          </cell>
          <cell r="C3212">
            <v>6479</v>
          </cell>
          <cell r="D3212" t="str">
            <v>MUHAMMAD IQBAL MUHAMMAD SIDDIQUE</v>
          </cell>
          <cell r="E3212" t="str">
            <v>MZ1333601</v>
          </cell>
          <cell r="F3212" t="str">
            <v>PAKISTAN</v>
          </cell>
          <cell r="G3212" t="str">
            <v>CANCELLED</v>
          </cell>
        </row>
        <row r="3213">
          <cell r="B3213">
            <v>41341</v>
          </cell>
          <cell r="C3213">
            <v>6480</v>
          </cell>
          <cell r="D3213" t="str">
            <v>NAZAKAT SHAH ANWAR SHAH</v>
          </cell>
          <cell r="E3213" t="str">
            <v>ER5140052</v>
          </cell>
          <cell r="F3213" t="str">
            <v>PAKISTAN</v>
          </cell>
          <cell r="G3213" t="str">
            <v>CANCELLED</v>
          </cell>
        </row>
        <row r="3214">
          <cell r="B3214">
            <v>41348</v>
          </cell>
          <cell r="C3214">
            <v>6482</v>
          </cell>
          <cell r="D3214" t="str">
            <v>SAEED UL HAQ HUSSAIN AHMAED</v>
          </cell>
          <cell r="E3214" t="str">
            <v>AU6398321</v>
          </cell>
          <cell r="F3214" t="str">
            <v>PAKISTAN</v>
          </cell>
          <cell r="G3214" t="str">
            <v>ACTUAL (VAULT)</v>
          </cell>
        </row>
        <row r="3215">
          <cell r="B3215">
            <v>41340</v>
          </cell>
          <cell r="C3215">
            <v>6483</v>
          </cell>
          <cell r="D3215" t="str">
            <v>AMAN ULLAH FARMAN ULLAH</v>
          </cell>
          <cell r="E3215" t="str">
            <v>DY2740501</v>
          </cell>
          <cell r="F3215" t="str">
            <v>PAKISTAN</v>
          </cell>
          <cell r="G3215" t="str">
            <v>ACTUAL (VAULT)</v>
          </cell>
        </row>
        <row r="3216">
          <cell r="B3216">
            <v>41357</v>
          </cell>
          <cell r="C3216">
            <v>6486</v>
          </cell>
          <cell r="D3216" t="str">
            <v>NARAN ULLAH KINKHAB KHAN</v>
          </cell>
          <cell r="E3216" t="str">
            <v>DH9829851</v>
          </cell>
          <cell r="F3216" t="str">
            <v>PAKISTAN</v>
          </cell>
          <cell r="G3216" t="str">
            <v>VACATION</v>
          </cell>
        </row>
        <row r="3217">
          <cell r="B3217">
            <v>41348</v>
          </cell>
          <cell r="C3217">
            <v>6487</v>
          </cell>
          <cell r="D3217" t="str">
            <v>QAISAR ALI ZAR KHAN UD DIN</v>
          </cell>
          <cell r="E3217" t="str">
            <v>MU1801651</v>
          </cell>
          <cell r="F3217" t="str">
            <v>PAKISTAN</v>
          </cell>
          <cell r="G3217" t="str">
            <v>ACTUAL (VAULT)</v>
          </cell>
        </row>
        <row r="3218">
          <cell r="B3218">
            <v>41357</v>
          </cell>
          <cell r="C3218">
            <v>6489</v>
          </cell>
          <cell r="D3218" t="str">
            <v>SANA ULLAH KHAN HAMID ULLAH JAN</v>
          </cell>
          <cell r="E3218" t="str">
            <v>YR4117231</v>
          </cell>
          <cell r="F3218" t="str">
            <v>PAKISTAN</v>
          </cell>
          <cell r="G3218" t="str">
            <v>ACTUAL (VAULT)</v>
          </cell>
        </row>
        <row r="3219">
          <cell r="B3219">
            <v>41350</v>
          </cell>
          <cell r="C3219">
            <v>6490</v>
          </cell>
          <cell r="D3219" t="str">
            <v>JABIR ALI ISWAL ALI</v>
          </cell>
          <cell r="E3219" t="str">
            <v>MZ1794642</v>
          </cell>
          <cell r="F3219" t="str">
            <v>PAKISTAN</v>
          </cell>
          <cell r="G3219" t="str">
            <v>ACTUAL (VAULT)</v>
          </cell>
        </row>
        <row r="3220">
          <cell r="B3220">
            <v>41340</v>
          </cell>
          <cell r="C3220">
            <v>6495</v>
          </cell>
          <cell r="D3220" t="str">
            <v>YOUSAF KHAN MIN ASGHAR</v>
          </cell>
          <cell r="E3220" t="str">
            <v>PV4105812</v>
          </cell>
          <cell r="F3220" t="str">
            <v>PAKISTAN</v>
          </cell>
          <cell r="G3220" t="str">
            <v>ACTUAL (VAULT)</v>
          </cell>
        </row>
        <row r="3221">
          <cell r="B3221">
            <v>41341</v>
          </cell>
          <cell r="C3221">
            <v>6496</v>
          </cell>
          <cell r="D3221" t="str">
            <v>ALI ZADA GUL ZADA</v>
          </cell>
          <cell r="E3221" t="str">
            <v>BZ5497551</v>
          </cell>
          <cell r="F3221" t="str">
            <v>PAKISTAN</v>
          </cell>
          <cell r="G3221" t="str">
            <v>ACTUAL (VAULT)</v>
          </cell>
        </row>
        <row r="3222">
          <cell r="B3222">
            <v>41354</v>
          </cell>
          <cell r="C3222">
            <v>6497</v>
          </cell>
          <cell r="D3222" t="str">
            <v>MUHAMMAD ASIF ROZMIN SHAH</v>
          </cell>
          <cell r="E3222" t="str">
            <v>CJ1882801</v>
          </cell>
          <cell r="F3222" t="str">
            <v>PAKISTAN</v>
          </cell>
          <cell r="G3222" t="str">
            <v>ACTUAL (VAULT)</v>
          </cell>
        </row>
        <row r="3223">
          <cell r="B3223">
            <v>41340</v>
          </cell>
          <cell r="C3223">
            <v>6498</v>
          </cell>
          <cell r="D3223" t="str">
            <v>TAJ MUHAMMAD SALEH MUHAMMAD</v>
          </cell>
          <cell r="E3223" t="str">
            <v>JE0151202</v>
          </cell>
          <cell r="F3223" t="str">
            <v>PAKISTAN</v>
          </cell>
          <cell r="G3223" t="str">
            <v>IMMIGRATION</v>
          </cell>
        </row>
        <row r="3224">
          <cell r="B3224">
            <v>41340</v>
          </cell>
          <cell r="C3224">
            <v>6499</v>
          </cell>
          <cell r="D3224" t="str">
            <v>AKHBAR ALI AFSAR KHAN</v>
          </cell>
          <cell r="E3224" t="str">
            <v>EX1803641</v>
          </cell>
          <cell r="F3224" t="str">
            <v>PAKISTAN</v>
          </cell>
          <cell r="G3224" t="str">
            <v>ACTUAL (VAULT)</v>
          </cell>
        </row>
        <row r="3225">
          <cell r="B3225">
            <v>41354</v>
          </cell>
          <cell r="C3225">
            <v>6500</v>
          </cell>
          <cell r="D3225" t="str">
            <v>SIRAJ ALI HAKIM KHAN</v>
          </cell>
          <cell r="E3225" t="str">
            <v>XB1796551</v>
          </cell>
          <cell r="F3225" t="str">
            <v>PAKISTAN</v>
          </cell>
          <cell r="G3225" t="str">
            <v>ACTUAL (VAULT)</v>
          </cell>
        </row>
        <row r="3226">
          <cell r="B3226">
            <v>41354</v>
          </cell>
          <cell r="C3226">
            <v>6501</v>
          </cell>
          <cell r="D3226" t="str">
            <v>SAIR ALI NOOR GULAB</v>
          </cell>
          <cell r="E3226" t="str">
            <v>LG1802821</v>
          </cell>
          <cell r="F3226" t="str">
            <v>PAKISTAN</v>
          </cell>
          <cell r="G3226" t="str">
            <v>ACTUAL (VAULT)</v>
          </cell>
        </row>
        <row r="3227">
          <cell r="B3227">
            <v>41341</v>
          </cell>
          <cell r="C3227">
            <v>6502</v>
          </cell>
          <cell r="D3227" t="str">
            <v>RASHEED ULLLAH SAFIH ULLAH</v>
          </cell>
          <cell r="E3227" t="str">
            <v>CW2748261</v>
          </cell>
          <cell r="F3227" t="str">
            <v>PAKISTAN</v>
          </cell>
          <cell r="G3227" t="str">
            <v>ACTUAL (VAULT)</v>
          </cell>
        </row>
        <row r="3228">
          <cell r="B3228">
            <v>41363</v>
          </cell>
          <cell r="C3228">
            <v>6505</v>
          </cell>
          <cell r="D3228" t="str">
            <v>MUHAMMAD ASIF SAID NAWAB</v>
          </cell>
          <cell r="E3228" t="str">
            <v>CD1888521</v>
          </cell>
          <cell r="F3228" t="str">
            <v>PAKISTAN</v>
          </cell>
          <cell r="G3228" t="str">
            <v>RENEWAL</v>
          </cell>
        </row>
        <row r="3229">
          <cell r="B3229">
            <v>41354</v>
          </cell>
          <cell r="C3229">
            <v>6506</v>
          </cell>
          <cell r="D3229" t="str">
            <v>AZIZULLAH FAZAL KARIM KHAN</v>
          </cell>
          <cell r="E3229" t="str">
            <v>AW1811661</v>
          </cell>
          <cell r="F3229" t="str">
            <v>PAKISTAN</v>
          </cell>
          <cell r="G3229" t="str">
            <v>RENEWAL</v>
          </cell>
        </row>
        <row r="3230">
          <cell r="B3230">
            <v>41354</v>
          </cell>
          <cell r="C3230">
            <v>6507</v>
          </cell>
          <cell r="D3230" t="str">
            <v>MUHAMMAD ALI SHAH SAID GHANI SHAH</v>
          </cell>
          <cell r="E3230" t="str">
            <v>RG5141811</v>
          </cell>
          <cell r="F3230" t="str">
            <v>PAKISTAN</v>
          </cell>
          <cell r="G3230" t="str">
            <v>ACTUAL (VAULT)</v>
          </cell>
        </row>
        <row r="3231">
          <cell r="B3231">
            <v>41347</v>
          </cell>
          <cell r="C3231">
            <v>6508</v>
          </cell>
          <cell r="D3231" t="str">
            <v>MUHMMAD IBRAHIM GUL ZARIN</v>
          </cell>
          <cell r="E3231" t="str">
            <v>BM1029971</v>
          </cell>
          <cell r="F3231" t="str">
            <v>PAKISTAN</v>
          </cell>
          <cell r="G3231" t="str">
            <v>ACTUAL (VAULT)</v>
          </cell>
        </row>
        <row r="3232">
          <cell r="B3232">
            <v>41355</v>
          </cell>
          <cell r="C3232">
            <v>6510</v>
          </cell>
          <cell r="D3232" t="str">
            <v>MUHAMMAD FAIZAN AFSAR KHAN</v>
          </cell>
          <cell r="E3232" t="str">
            <v>CG8919011</v>
          </cell>
          <cell r="F3232" t="str">
            <v>PAKISTAN</v>
          </cell>
          <cell r="G3232" t="str">
            <v>ACTUAL (VAULT)</v>
          </cell>
        </row>
        <row r="3233">
          <cell r="B3233">
            <v>41347</v>
          </cell>
          <cell r="C3233">
            <v>6511</v>
          </cell>
          <cell r="D3233" t="str">
            <v>SAHIB GUL ABDUL MANAN</v>
          </cell>
          <cell r="E3233" t="str">
            <v>DW4790591</v>
          </cell>
          <cell r="F3233" t="str">
            <v>PAKISTAN</v>
          </cell>
          <cell r="G3233" t="str">
            <v>ACTUAL (VAULT)</v>
          </cell>
        </row>
        <row r="3234">
          <cell r="B3234">
            <v>41357</v>
          </cell>
          <cell r="C3234">
            <v>6512</v>
          </cell>
          <cell r="D3234" t="str">
            <v>AJMEER SHAH HAZRAT SHAH</v>
          </cell>
          <cell r="E3234" t="str">
            <v>RP5140621</v>
          </cell>
          <cell r="F3234" t="str">
            <v>PAKISTAN</v>
          </cell>
          <cell r="G3234" t="str">
            <v>ACTUAL (VAULT)</v>
          </cell>
        </row>
        <row r="3235">
          <cell r="B3235">
            <v>41350</v>
          </cell>
          <cell r="C3235">
            <v>6513</v>
          </cell>
          <cell r="D3235" t="str">
            <v>ASAD ALI KACHKOL</v>
          </cell>
          <cell r="E3235" t="str">
            <v>MF1809911</v>
          </cell>
          <cell r="F3235" t="str">
            <v>PAKISTAN</v>
          </cell>
          <cell r="G3235" t="str">
            <v>ACTUAL (VAULT)</v>
          </cell>
        </row>
        <row r="3236">
          <cell r="B3236">
            <v>41363</v>
          </cell>
          <cell r="C3236">
            <v>6514</v>
          </cell>
          <cell r="D3236" t="str">
            <v>UBAID ULLAH ABDUL MALIK</v>
          </cell>
          <cell r="E3236" t="str">
            <v>DU2742341</v>
          </cell>
          <cell r="F3236" t="str">
            <v>PAKISTAN</v>
          </cell>
          <cell r="G3236" t="str">
            <v>ACTUAL (VAULT)</v>
          </cell>
        </row>
        <row r="3237">
          <cell r="B3237">
            <v>41354</v>
          </cell>
          <cell r="C3237">
            <v>6515</v>
          </cell>
          <cell r="D3237" t="str">
            <v>ASIF AHMED WALI MUHAMMAD</v>
          </cell>
          <cell r="E3237" t="str">
            <v>BA1166162</v>
          </cell>
          <cell r="F3237" t="str">
            <v>PAKISTAN</v>
          </cell>
          <cell r="G3237" t="str">
            <v>ACTUAL (VAULT)</v>
          </cell>
        </row>
        <row r="3238">
          <cell r="B3238">
            <v>41381</v>
          </cell>
          <cell r="C3238">
            <v>6516</v>
          </cell>
          <cell r="D3238" t="str">
            <v>SADEEQ AHMAD GHANI SHER</v>
          </cell>
          <cell r="E3238" t="str">
            <v>EM1165321</v>
          </cell>
          <cell r="F3238" t="str">
            <v>PAKISTAN</v>
          </cell>
          <cell r="G3238" t="str">
            <v>ACTUAL (VAULT)</v>
          </cell>
        </row>
        <row r="3239">
          <cell r="B3239">
            <v>41354</v>
          </cell>
          <cell r="C3239">
            <v>6517</v>
          </cell>
          <cell r="D3239" t="str">
            <v>FARHAN FALAK SHER</v>
          </cell>
          <cell r="E3239" t="str">
            <v>AB8940472</v>
          </cell>
          <cell r="F3239" t="str">
            <v>PAKISTAN</v>
          </cell>
          <cell r="G3239" t="str">
            <v>CANCELLED</v>
          </cell>
        </row>
        <row r="3240">
          <cell r="B3240">
            <v>41363</v>
          </cell>
          <cell r="C3240">
            <v>6518</v>
          </cell>
          <cell r="D3240" t="str">
            <v>FAHAD MAQSOOD MAQSOOD ALI</v>
          </cell>
          <cell r="E3240" t="str">
            <v>AM10318181</v>
          </cell>
          <cell r="F3240" t="str">
            <v>PAKISTAN</v>
          </cell>
          <cell r="G3240" t="str">
            <v>MISSING</v>
          </cell>
        </row>
        <row r="3241">
          <cell r="B3241">
            <v>41354</v>
          </cell>
          <cell r="C3241">
            <v>6519</v>
          </cell>
          <cell r="D3241" t="str">
            <v>MUHAMMAD SHAHID SHAHZADA</v>
          </cell>
          <cell r="E3241" t="str">
            <v>KE5147002</v>
          </cell>
          <cell r="F3241" t="str">
            <v>PAKISTAN</v>
          </cell>
          <cell r="G3241" t="str">
            <v>IMMIGRATION</v>
          </cell>
        </row>
        <row r="3242">
          <cell r="B3242">
            <v>41348</v>
          </cell>
          <cell r="C3242">
            <v>6520</v>
          </cell>
          <cell r="D3242" t="str">
            <v>FINAZ FEROZ KHAN</v>
          </cell>
          <cell r="E3242" t="str">
            <v>FP4101152</v>
          </cell>
          <cell r="F3242" t="str">
            <v>PAKISTAN</v>
          </cell>
          <cell r="G3242" t="str">
            <v>VACATION</v>
          </cell>
        </row>
        <row r="3243">
          <cell r="B3243">
            <v>41365</v>
          </cell>
          <cell r="C3243">
            <v>6521</v>
          </cell>
          <cell r="D3243" t="str">
            <v>MUHAMMAD ASIF JAVED MUHAMMAD NAWAZ</v>
          </cell>
          <cell r="E3243" t="str">
            <v>CU8672321</v>
          </cell>
          <cell r="F3243" t="str">
            <v>PAKISTAN</v>
          </cell>
          <cell r="G3243" t="str">
            <v>CANCELLED</v>
          </cell>
        </row>
        <row r="3244">
          <cell r="B3244">
            <v>41358</v>
          </cell>
          <cell r="C3244">
            <v>6522</v>
          </cell>
          <cell r="D3244" t="str">
            <v>REHMAT ULLAH DILAWAR KHAN</v>
          </cell>
          <cell r="E3244" t="str">
            <v>JH9154081</v>
          </cell>
          <cell r="F3244" t="str">
            <v>PAKISTAN</v>
          </cell>
          <cell r="G3244" t="str">
            <v>ACTUAL (VAULT)</v>
          </cell>
        </row>
        <row r="3245">
          <cell r="B3245">
            <v>41344</v>
          </cell>
          <cell r="C3245">
            <v>6523</v>
          </cell>
          <cell r="D3245" t="str">
            <v>MALIK SAJID HUSSAIN MUHAMMAD SAID</v>
          </cell>
          <cell r="E3245" t="str">
            <v>VX6890841</v>
          </cell>
          <cell r="F3245" t="str">
            <v>PAKISTAN</v>
          </cell>
          <cell r="G3245" t="str">
            <v>ACTUAL (VAULT)</v>
          </cell>
        </row>
        <row r="3246">
          <cell r="B3246">
            <v>41386</v>
          </cell>
          <cell r="C3246">
            <v>6524</v>
          </cell>
          <cell r="D3246" t="str">
            <v>RASHID MAHMOOD MUHAMMAD SHAFI</v>
          </cell>
          <cell r="E3246" t="str">
            <v>FB015122</v>
          </cell>
          <cell r="F3246" t="str">
            <v>PAKISTAN</v>
          </cell>
          <cell r="G3246" t="str">
            <v>ACTUAL (VAULT)</v>
          </cell>
        </row>
        <row r="3247">
          <cell r="B3247">
            <v>41386</v>
          </cell>
          <cell r="C3247">
            <v>6525</v>
          </cell>
          <cell r="D3247" t="str">
            <v>MUHAMMAD KASHIF KHALID NAWAZ</v>
          </cell>
          <cell r="E3247" t="str">
            <v>AW4845731</v>
          </cell>
          <cell r="F3247" t="str">
            <v>PAKISTAN</v>
          </cell>
          <cell r="G3247" t="str">
            <v>MISSING</v>
          </cell>
        </row>
        <row r="3248">
          <cell r="B3248">
            <v>41381</v>
          </cell>
          <cell r="C3248">
            <v>6526</v>
          </cell>
          <cell r="D3248" t="str">
            <v>MUHAMMAD TAHIR MUHAMMAD SFZAL</v>
          </cell>
          <cell r="E3248" t="str">
            <v>AG7121023</v>
          </cell>
          <cell r="F3248" t="str">
            <v>PAKISTAN</v>
          </cell>
          <cell r="G3248" t="str">
            <v>ACTUAL (VAULT)</v>
          </cell>
        </row>
        <row r="3249">
          <cell r="B3249">
            <v>41374</v>
          </cell>
          <cell r="C3249">
            <v>6527</v>
          </cell>
          <cell r="D3249" t="str">
            <v>MANSOOR ALAM ALAMGEER</v>
          </cell>
          <cell r="E3249" t="str">
            <v>CA1758691</v>
          </cell>
          <cell r="F3249" t="str">
            <v>PAKISTAN</v>
          </cell>
          <cell r="G3249" t="str">
            <v>ACTUAL (VAULT)</v>
          </cell>
        </row>
        <row r="3250">
          <cell r="B3250">
            <v>41343</v>
          </cell>
          <cell r="C3250">
            <v>6528</v>
          </cell>
          <cell r="D3250" t="str">
            <v>MUHAMMAD USAMA AMJAD PARVEZ</v>
          </cell>
          <cell r="E3250" t="str">
            <v>CP2859161</v>
          </cell>
          <cell r="F3250" t="str">
            <v>PAKISTAN</v>
          </cell>
          <cell r="G3250" t="str">
            <v>ACTUAL (VAULT)</v>
          </cell>
        </row>
        <row r="3251">
          <cell r="B3251">
            <v>41348</v>
          </cell>
          <cell r="C3251">
            <v>6530</v>
          </cell>
          <cell r="D3251" t="str">
            <v>SHAMS UL QADAIR GHULAM QADIR</v>
          </cell>
          <cell r="E3251" t="str">
            <v>AC5154322</v>
          </cell>
          <cell r="F3251" t="str">
            <v>PAKISTAN</v>
          </cell>
          <cell r="G3251" t="str">
            <v>VACATION</v>
          </cell>
        </row>
        <row r="3252">
          <cell r="B3252">
            <v>41354</v>
          </cell>
          <cell r="C3252">
            <v>6534</v>
          </cell>
          <cell r="D3252" t="str">
            <v>MUTAZIM KHAN AFSAR KHAN</v>
          </cell>
          <cell r="E3252" t="str">
            <v>KW4127961</v>
          </cell>
          <cell r="F3252" t="str">
            <v>PAKISTAN</v>
          </cell>
          <cell r="G3252" t="str">
            <v>ACTUAL (VAULT)</v>
          </cell>
        </row>
        <row r="3253">
          <cell r="B3253">
            <v>41363</v>
          </cell>
          <cell r="C3253">
            <v>6535</v>
          </cell>
          <cell r="D3253" t="str">
            <v>LAL SHER IRSHAD AKBAR</v>
          </cell>
          <cell r="E3253" t="str">
            <v>CP5122731</v>
          </cell>
          <cell r="F3253" t="str">
            <v>PAKISTAN</v>
          </cell>
          <cell r="G3253" t="str">
            <v>ACTUAL (VAULT)</v>
          </cell>
        </row>
        <row r="3254">
          <cell r="B3254">
            <v>41354</v>
          </cell>
          <cell r="C3254">
            <v>6536</v>
          </cell>
          <cell r="D3254" t="str">
            <v>RAIZ KHAN NIZAR MUHAMMAD</v>
          </cell>
          <cell r="E3254" t="str">
            <v>JM4124251</v>
          </cell>
          <cell r="F3254" t="str">
            <v>PAKISTAN</v>
          </cell>
          <cell r="G3254" t="str">
            <v>ACTUAL (VAULT)</v>
          </cell>
        </row>
        <row r="3255">
          <cell r="B3255">
            <v>41360</v>
          </cell>
          <cell r="C3255">
            <v>6537</v>
          </cell>
          <cell r="D3255" t="str">
            <v>ALI RAZA AMANAT ALI</v>
          </cell>
          <cell r="E3255" t="str">
            <v>GL9892603</v>
          </cell>
          <cell r="F3255" t="str">
            <v>PAKISTAN</v>
          </cell>
          <cell r="G3255" t="str">
            <v>ACTUAL (VAULT)</v>
          </cell>
        </row>
        <row r="3256">
          <cell r="B3256">
            <v>41366</v>
          </cell>
          <cell r="C3256">
            <v>6539</v>
          </cell>
          <cell r="D3256" t="str">
            <v>ZAHEER AHMED ABDUL MAJEED</v>
          </cell>
          <cell r="E3256" t="str">
            <v>DL1167471</v>
          </cell>
          <cell r="F3256" t="str">
            <v>PAKISTAN</v>
          </cell>
          <cell r="G3256" t="str">
            <v>ACTUAL (VAULT)</v>
          </cell>
        </row>
        <row r="3257">
          <cell r="B3257">
            <v>41353</v>
          </cell>
          <cell r="C3257">
            <v>6541</v>
          </cell>
          <cell r="D3257" t="str">
            <v>REHAD BAHADAR GOHAR BAHADAR</v>
          </cell>
          <cell r="E3257" t="str">
            <v>CC3172361</v>
          </cell>
          <cell r="F3257" t="str">
            <v>PAKISTAN</v>
          </cell>
          <cell r="G3257" t="str">
            <v>ACTUAL (VAULT)</v>
          </cell>
        </row>
        <row r="3258">
          <cell r="B3258">
            <v>41362</v>
          </cell>
          <cell r="C3258">
            <v>6542</v>
          </cell>
          <cell r="D3258" t="str">
            <v>IMRAN ALI MUHAMMAD GHUFRAN</v>
          </cell>
          <cell r="E3258" t="str">
            <v>MR1807111</v>
          </cell>
          <cell r="F3258" t="str">
            <v>PAKISTAN</v>
          </cell>
          <cell r="G3258" t="str">
            <v>ACTUAL (VAULT)</v>
          </cell>
        </row>
        <row r="3259">
          <cell r="B3259">
            <v>41354</v>
          </cell>
          <cell r="C3259">
            <v>6543</v>
          </cell>
          <cell r="D3259" t="str">
            <v>ZAHIR ROOM ABDUL BASHAR</v>
          </cell>
          <cell r="E3259" t="str">
            <v>AH9293911</v>
          </cell>
          <cell r="F3259" t="str">
            <v>PAKISTAN</v>
          </cell>
          <cell r="G3259" t="str">
            <v>ACTUAL (VAULT)</v>
          </cell>
        </row>
        <row r="3260">
          <cell r="B3260">
            <v>41354</v>
          </cell>
          <cell r="C3260">
            <v>6544</v>
          </cell>
          <cell r="D3260" t="str">
            <v>SULEMAN SAWAB KHAN</v>
          </cell>
          <cell r="E3260" t="str">
            <v>DY5755651</v>
          </cell>
          <cell r="F3260" t="str">
            <v>PAKISTAN</v>
          </cell>
          <cell r="G3260" t="str">
            <v>ACTUAL (VAULT)</v>
          </cell>
        </row>
        <row r="3261">
          <cell r="B3261">
            <v>41372</v>
          </cell>
          <cell r="C3261">
            <v>6545</v>
          </cell>
          <cell r="D3261" t="str">
            <v>ZAHID HAIDAR ZAMAN</v>
          </cell>
          <cell r="E3261" t="str">
            <v>DF5178351</v>
          </cell>
          <cell r="F3261" t="str">
            <v>PAKISTAN</v>
          </cell>
          <cell r="G3261" t="str">
            <v>ACTUAL (VAULT)</v>
          </cell>
        </row>
        <row r="3262">
          <cell r="B3262">
            <v>41357</v>
          </cell>
          <cell r="C3262">
            <v>6546</v>
          </cell>
          <cell r="D3262" t="str">
            <v>SHALIL REHMAN GUL ASGHAR</v>
          </cell>
          <cell r="E3262" t="str">
            <v>BE9156592</v>
          </cell>
          <cell r="F3262" t="str">
            <v>PAKISTAN</v>
          </cell>
          <cell r="G3262" t="str">
            <v>ACTUAL (VAULT)</v>
          </cell>
        </row>
        <row r="3263">
          <cell r="B3263">
            <v>41354</v>
          </cell>
          <cell r="C3263">
            <v>6547</v>
          </cell>
          <cell r="D3263" t="str">
            <v>WAQAS AHMED MUHAMMAD YAMEEN</v>
          </cell>
          <cell r="E3263" t="str">
            <v>BU1166961</v>
          </cell>
          <cell r="F3263" t="str">
            <v>PAKISTAN</v>
          </cell>
          <cell r="G3263" t="str">
            <v>ACTUAL (VAULT)</v>
          </cell>
        </row>
        <row r="3264">
          <cell r="B3264">
            <v>41354</v>
          </cell>
          <cell r="C3264">
            <v>6548</v>
          </cell>
          <cell r="D3264" t="str">
            <v>MUAMMAD SABIR MASOOQ AMIN</v>
          </cell>
          <cell r="E3264" t="str">
            <v>AX5027861</v>
          </cell>
          <cell r="F3264" t="str">
            <v>PAKISTAN</v>
          </cell>
          <cell r="G3264" t="str">
            <v>ACTUAL (VAULT)</v>
          </cell>
        </row>
        <row r="3265">
          <cell r="B3265">
            <v>41354</v>
          </cell>
          <cell r="C3265">
            <v>6549</v>
          </cell>
          <cell r="D3265" t="str">
            <v>SIKANDER HAYAT GHULAM HAIDER</v>
          </cell>
          <cell r="E3265" t="str">
            <v>DC6171011</v>
          </cell>
          <cell r="F3265" t="str">
            <v>PAKISTAN</v>
          </cell>
          <cell r="G3265" t="str">
            <v>ACTUAL (VAULT)</v>
          </cell>
        </row>
        <row r="3266">
          <cell r="B3266">
            <v>41381</v>
          </cell>
          <cell r="C3266">
            <v>6550</v>
          </cell>
          <cell r="D3266" t="str">
            <v>UBAID ULLAH MUHAMMAD ISRAR</v>
          </cell>
          <cell r="E3266" t="str">
            <v>FC2742211</v>
          </cell>
          <cell r="F3266" t="str">
            <v>PAKISTAN</v>
          </cell>
          <cell r="G3266" t="str">
            <v>ACTUAL (VAULT)</v>
          </cell>
        </row>
        <row r="3267">
          <cell r="B3267">
            <v>41381</v>
          </cell>
          <cell r="C3267">
            <v>6551</v>
          </cell>
          <cell r="D3267" t="str">
            <v>TARIQ ABDUL MALIK</v>
          </cell>
          <cell r="E3267" t="str">
            <v>BN7969441</v>
          </cell>
          <cell r="F3267" t="str">
            <v>PAKISTAN</v>
          </cell>
          <cell r="G3267" t="str">
            <v>ACTUAL (VAULT)</v>
          </cell>
        </row>
        <row r="3268">
          <cell r="B3268">
            <v>41381</v>
          </cell>
          <cell r="C3268">
            <v>6552</v>
          </cell>
          <cell r="D3268" t="str">
            <v>NASEER AHMED MOHMANDI</v>
          </cell>
          <cell r="E3268" t="str">
            <v>FK1166351</v>
          </cell>
          <cell r="F3268" t="str">
            <v>PAKISTAN</v>
          </cell>
          <cell r="G3268" t="str">
            <v>CANCELLED</v>
          </cell>
        </row>
        <row r="3269">
          <cell r="B3269">
            <v>41354</v>
          </cell>
          <cell r="C3269">
            <v>6554</v>
          </cell>
          <cell r="D3269" t="str">
            <v>ZEESHAN ZAR SHAD</v>
          </cell>
          <cell r="E3269" t="str">
            <v>AC5842152</v>
          </cell>
          <cell r="F3269" t="str">
            <v>PAKISTAN</v>
          </cell>
          <cell r="G3269" t="str">
            <v>ACTUAL (VAULT)</v>
          </cell>
        </row>
        <row r="3270">
          <cell r="B3270">
            <v>41362</v>
          </cell>
          <cell r="C3270">
            <v>6555</v>
          </cell>
          <cell r="D3270" t="str">
            <v>NISAR AHMED MUHAMMAD JAVED</v>
          </cell>
          <cell r="E3270" t="str">
            <v>AN1168021</v>
          </cell>
          <cell r="F3270" t="str">
            <v>PAKISTAN</v>
          </cell>
          <cell r="G3270" t="str">
            <v>ACTUAL (VAULT)</v>
          </cell>
        </row>
        <row r="3271">
          <cell r="B3271">
            <v>41348</v>
          </cell>
          <cell r="C3271">
            <v>6556</v>
          </cell>
          <cell r="D3271" t="str">
            <v>SALMAN RAZA KHAN</v>
          </cell>
          <cell r="E3271" t="str">
            <v>EH5756821</v>
          </cell>
          <cell r="F3271" t="str">
            <v>PAKISTAN</v>
          </cell>
          <cell r="G3271" t="str">
            <v>ACTUAL (VAULT)</v>
          </cell>
        </row>
        <row r="3272">
          <cell r="B3272">
            <v>41394</v>
          </cell>
          <cell r="C3272">
            <v>6557</v>
          </cell>
          <cell r="D3272" t="str">
            <v>RAHAM TAJ SHER JANG</v>
          </cell>
          <cell r="E3272" t="str">
            <v>AM7594051</v>
          </cell>
          <cell r="F3272" t="str">
            <v>PAKISTAN</v>
          </cell>
          <cell r="G3272" t="str">
            <v>ACTUAL (VAULT)</v>
          </cell>
        </row>
        <row r="3273">
          <cell r="B3273">
            <v>41363</v>
          </cell>
          <cell r="C3273">
            <v>6558</v>
          </cell>
          <cell r="D3273" t="str">
            <v>NIAZ AMIN DAUD SHAH</v>
          </cell>
          <cell r="E3273" t="str">
            <v>CG1209931</v>
          </cell>
          <cell r="F3273" t="str">
            <v>PAKISTAN</v>
          </cell>
          <cell r="G3273" t="str">
            <v>ACTUAL (VAULT)</v>
          </cell>
        </row>
        <row r="3274">
          <cell r="B3274">
            <v>41363</v>
          </cell>
          <cell r="C3274">
            <v>6559</v>
          </cell>
          <cell r="D3274" t="str">
            <v>NADEEM HUSSAIN SAID HUSSAIN</v>
          </cell>
          <cell r="E3274" t="str">
            <v>WU6890321</v>
          </cell>
          <cell r="F3274" t="str">
            <v>PAKISTAN</v>
          </cell>
          <cell r="G3274" t="str">
            <v>ACTUAL (VAULT)</v>
          </cell>
        </row>
        <row r="3275">
          <cell r="B3275">
            <v>41394</v>
          </cell>
          <cell r="C3275">
            <v>6560</v>
          </cell>
          <cell r="D3275" t="str">
            <v xml:space="preserve">MUHAMMAD RAIZ HAMISH GUL </v>
          </cell>
          <cell r="E3275" t="str">
            <v>DA9916771</v>
          </cell>
          <cell r="F3275" t="str">
            <v>PAKISTAN</v>
          </cell>
          <cell r="G3275" t="str">
            <v>ACTUAL (VAULT)</v>
          </cell>
        </row>
        <row r="3276">
          <cell r="B3276">
            <v>41354</v>
          </cell>
          <cell r="C3276">
            <v>6561</v>
          </cell>
          <cell r="D3276" t="str">
            <v>MAJID KHAN SAID UMER</v>
          </cell>
          <cell r="E3276" t="str">
            <v>KU4103862</v>
          </cell>
          <cell r="F3276" t="str">
            <v>PAKISTAN</v>
          </cell>
          <cell r="G3276" t="str">
            <v>ACTUAL (VAULT)</v>
          </cell>
        </row>
        <row r="3277">
          <cell r="B3277">
            <v>41363</v>
          </cell>
          <cell r="C3277">
            <v>6562</v>
          </cell>
          <cell r="D3277" t="str">
            <v>WAQAS AHMAD JAMSHID KHAN</v>
          </cell>
          <cell r="E3277" t="str">
            <v>BS1165331</v>
          </cell>
          <cell r="F3277" t="str">
            <v>PAKISTAN</v>
          </cell>
          <cell r="G3277" t="str">
            <v>ACTUAL (VAULT)</v>
          </cell>
        </row>
        <row r="3278">
          <cell r="B3278">
            <v>41366</v>
          </cell>
          <cell r="C3278">
            <v>6563</v>
          </cell>
          <cell r="D3278" t="str">
            <v>MUNAWAR HUSSAIN ABDUL GHAFOOR</v>
          </cell>
          <cell r="E3278" t="str">
            <v>MT6892061</v>
          </cell>
          <cell r="F3278" t="str">
            <v>PAKISTAN</v>
          </cell>
          <cell r="G3278" t="str">
            <v>RENEWAL</v>
          </cell>
        </row>
        <row r="3279">
          <cell r="B3279">
            <v>41354</v>
          </cell>
          <cell r="C3279">
            <v>6564</v>
          </cell>
          <cell r="D3279" t="str">
            <v>MIR HAYDER KHAN ABDUL KHAIDER</v>
          </cell>
          <cell r="E3279" t="str">
            <v>GQ4111261</v>
          </cell>
          <cell r="F3279" t="str">
            <v>PAKISTAN</v>
          </cell>
          <cell r="G3279" t="str">
            <v>ACTUAL (VAULT)</v>
          </cell>
        </row>
        <row r="3280">
          <cell r="B3280">
            <v>41394</v>
          </cell>
          <cell r="C3280">
            <v>6565</v>
          </cell>
          <cell r="D3280" t="str">
            <v>ZAHOOR AHMAD MUNTAZIR KHAN</v>
          </cell>
          <cell r="E3280" t="str">
            <v>AW1164611</v>
          </cell>
          <cell r="F3280" t="str">
            <v>PAKISTAN</v>
          </cell>
          <cell r="G3280" t="str">
            <v>ACTUAL (VAULT)</v>
          </cell>
        </row>
        <row r="3281">
          <cell r="B3281">
            <v>41381</v>
          </cell>
          <cell r="C3281">
            <v>6566</v>
          </cell>
          <cell r="D3281" t="str">
            <v>IFTIKHAR ALI ZAMEER GUL</v>
          </cell>
          <cell r="E3281" t="str">
            <v>MH1805461</v>
          </cell>
          <cell r="F3281" t="str">
            <v>PAKISTAN</v>
          </cell>
          <cell r="G3281" t="str">
            <v>CANCELLED</v>
          </cell>
        </row>
        <row r="3282">
          <cell r="B3282">
            <v>41354</v>
          </cell>
          <cell r="C3282">
            <v>6567</v>
          </cell>
          <cell r="D3282" t="str">
            <v>NOUMAN MUHMMAD SALIKHEEN</v>
          </cell>
          <cell r="E3282" t="str">
            <v>BJ9951821</v>
          </cell>
          <cell r="F3282" t="str">
            <v>PAKISTAN</v>
          </cell>
          <cell r="G3282" t="str">
            <v>ACTUAL (VAULT)</v>
          </cell>
        </row>
        <row r="3283">
          <cell r="B3283">
            <v>41348</v>
          </cell>
          <cell r="C3283">
            <v>6568</v>
          </cell>
          <cell r="D3283" t="str">
            <v>ALIF ZADA KHAN GUL ZAMAN</v>
          </cell>
          <cell r="E3283" t="str">
            <v>JC4110361</v>
          </cell>
          <cell r="F3283" t="str">
            <v>PAKISTAN</v>
          </cell>
          <cell r="G3283" t="str">
            <v>RENEWAL</v>
          </cell>
        </row>
        <row r="3284">
          <cell r="B3284">
            <v>41350</v>
          </cell>
          <cell r="C3284">
            <v>6569</v>
          </cell>
          <cell r="D3284" t="str">
            <v>SHOAIB SHAH MISAL SHAH</v>
          </cell>
          <cell r="E3284" t="str">
            <v>HL5144761</v>
          </cell>
          <cell r="F3284" t="str">
            <v>PAKISTAN</v>
          </cell>
          <cell r="G3284" t="str">
            <v>ACTUAL (VAULT)</v>
          </cell>
        </row>
        <row r="3285">
          <cell r="B3285">
            <v>41341</v>
          </cell>
          <cell r="C3285">
            <v>6572</v>
          </cell>
          <cell r="D3285" t="str">
            <v>BACHA RAHMAN QADAR GUL</v>
          </cell>
          <cell r="E3285" t="str">
            <v>CU9158121</v>
          </cell>
          <cell r="F3285" t="str">
            <v>PAKISTAN</v>
          </cell>
          <cell r="G3285" t="str">
            <v>ACTUAL (VAULT)</v>
          </cell>
        </row>
        <row r="3286">
          <cell r="B3286">
            <v>41363</v>
          </cell>
          <cell r="C3286">
            <v>6573</v>
          </cell>
          <cell r="D3286" t="str">
            <v>BAKHT AKBAR SHER AKBAR</v>
          </cell>
          <cell r="E3286" t="str">
            <v>LU1336331</v>
          </cell>
          <cell r="F3286" t="str">
            <v>PAKISTAN</v>
          </cell>
          <cell r="G3286" t="str">
            <v>ACTUAL (VAULT)</v>
          </cell>
        </row>
        <row r="3287">
          <cell r="B3287">
            <v>41363</v>
          </cell>
          <cell r="C3287">
            <v>6574</v>
          </cell>
          <cell r="D3287" t="str">
            <v>SHAMS UR RAHMAN HABIB UR RAHMAN</v>
          </cell>
          <cell r="E3287" t="str">
            <v>DL9159821</v>
          </cell>
          <cell r="F3287" t="str">
            <v>PAKISTAN</v>
          </cell>
          <cell r="G3287" t="str">
            <v>RENEWAL</v>
          </cell>
        </row>
        <row r="3288">
          <cell r="B3288">
            <v>41393</v>
          </cell>
          <cell r="C3288">
            <v>6576</v>
          </cell>
          <cell r="D3288" t="str">
            <v>MUHAMMAD ABDUL MALIK SAJID MALIK BASHIR AHMED</v>
          </cell>
          <cell r="E3288" t="str">
            <v>AN5577132</v>
          </cell>
          <cell r="F3288" t="str">
            <v>PAKISTAN</v>
          </cell>
          <cell r="G3288" t="str">
            <v>CANCELLED</v>
          </cell>
        </row>
        <row r="3289">
          <cell r="B3289">
            <v>41363</v>
          </cell>
          <cell r="C3289">
            <v>6577</v>
          </cell>
          <cell r="D3289" t="str">
            <v>ALI MAND KHAN WAZIR ZADA</v>
          </cell>
          <cell r="E3289" t="str">
            <v>LX4110671</v>
          </cell>
          <cell r="F3289" t="str">
            <v>PAKISTAN</v>
          </cell>
          <cell r="G3289" t="str">
            <v>RENEWAL</v>
          </cell>
        </row>
        <row r="3290">
          <cell r="B3290">
            <v>41363</v>
          </cell>
          <cell r="C3290">
            <v>6578</v>
          </cell>
          <cell r="D3290" t="str">
            <v>NASIR ALI QAIM UD DIN</v>
          </cell>
          <cell r="E3290" t="str">
            <v>FV1805461</v>
          </cell>
          <cell r="F3290" t="str">
            <v>PAKISTAN</v>
          </cell>
          <cell r="G3290" t="str">
            <v>ACTUAL (VAULT)</v>
          </cell>
        </row>
        <row r="3291">
          <cell r="B3291">
            <v>41363</v>
          </cell>
          <cell r="C3291">
            <v>6579</v>
          </cell>
          <cell r="D3291" t="str">
            <v>TAMRAIZ KHAN FAZAL MUHAMMAD</v>
          </cell>
          <cell r="E3291" t="str">
            <v>LE4122211</v>
          </cell>
          <cell r="F3291" t="str">
            <v>PAKISTAN</v>
          </cell>
          <cell r="G3291" t="str">
            <v>ACTUAL (VAULT)</v>
          </cell>
        </row>
        <row r="3292">
          <cell r="B3292">
            <v>41347</v>
          </cell>
          <cell r="C3292">
            <v>6580</v>
          </cell>
          <cell r="D3292" t="str">
            <v>MUHAMMAD ASLAM MUHAMMAD LATIF</v>
          </cell>
          <cell r="E3292" t="str">
            <v>CU1809311</v>
          </cell>
          <cell r="F3292" t="str">
            <v>PAKISTAN</v>
          </cell>
          <cell r="G3292" t="str">
            <v>ACTUAL (VAULT)</v>
          </cell>
        </row>
        <row r="3293">
          <cell r="B3293">
            <v>41381</v>
          </cell>
          <cell r="C3293">
            <v>6581</v>
          </cell>
          <cell r="D3293" t="str">
            <v>HAZRAT NOOR UL QAMAR</v>
          </cell>
          <cell r="E3293" t="str">
            <v>AG6824501</v>
          </cell>
          <cell r="F3293" t="str">
            <v>PAKISTAN</v>
          </cell>
          <cell r="G3293" t="str">
            <v>CANCELLED</v>
          </cell>
        </row>
        <row r="3294">
          <cell r="B3294">
            <v>41390</v>
          </cell>
          <cell r="C3294">
            <v>6583</v>
          </cell>
          <cell r="D3294" t="str">
            <v>RAIZ ALI SHER ALI</v>
          </cell>
          <cell r="E3294" t="str">
            <v>RS1793962</v>
          </cell>
          <cell r="F3294" t="str">
            <v>PAKISTAN</v>
          </cell>
          <cell r="G3294" t="str">
            <v>ACTUAL (VAULT)</v>
          </cell>
        </row>
        <row r="3295">
          <cell r="B3295">
            <v>41363</v>
          </cell>
          <cell r="C3295">
            <v>6585</v>
          </cell>
          <cell r="D3295" t="str">
            <v>IRSAL MUHAMMAD ZEWAR KHAN</v>
          </cell>
          <cell r="E3295" t="str">
            <v>UG0158671</v>
          </cell>
          <cell r="F3295" t="str">
            <v>PAKISTAN</v>
          </cell>
          <cell r="G3295" t="str">
            <v>ACTUAL (VAULT)</v>
          </cell>
        </row>
        <row r="3296">
          <cell r="B3296">
            <v>41389</v>
          </cell>
          <cell r="C3296">
            <v>6590</v>
          </cell>
          <cell r="D3296" t="str">
            <v xml:space="preserve">PARVEZ ALI MUHAMMAD TALIB </v>
          </cell>
          <cell r="E3296" t="str">
            <v>ML1807481</v>
          </cell>
          <cell r="F3296" t="str">
            <v>PAKISTAN</v>
          </cell>
          <cell r="G3296" t="str">
            <v>CANCELLED</v>
          </cell>
        </row>
        <row r="3297">
          <cell r="B3297">
            <v>41388</v>
          </cell>
          <cell r="C3297">
            <v>6591</v>
          </cell>
          <cell r="D3297" t="str">
            <v>MEHTAB AHMED YOUSAF ZAI</v>
          </cell>
          <cell r="E3297" t="str">
            <v>CR6913361</v>
          </cell>
          <cell r="F3297" t="str">
            <v>PAKISTAN</v>
          </cell>
          <cell r="G3297" t="str">
            <v>ACTUAL (VAULT)</v>
          </cell>
        </row>
        <row r="3298">
          <cell r="B3298">
            <v>41388</v>
          </cell>
          <cell r="C3298">
            <v>6592</v>
          </cell>
          <cell r="D3298" t="str">
            <v>MUHAMMAD RAFIQUE PHOOL MUHAMMAD KHAN</v>
          </cell>
          <cell r="E3298" t="str">
            <v>BQ9567441</v>
          </cell>
          <cell r="F3298" t="str">
            <v>PAKISTAN</v>
          </cell>
          <cell r="G3298" t="str">
            <v>CANCELLED</v>
          </cell>
        </row>
        <row r="3299">
          <cell r="B3299">
            <v>41353</v>
          </cell>
          <cell r="C3299">
            <v>6596</v>
          </cell>
          <cell r="D3299" t="str">
            <v xml:space="preserve">DANISH BAHADAR MUKHTAR BAHADAR </v>
          </cell>
          <cell r="E3299" t="str">
            <v>CF3170631</v>
          </cell>
          <cell r="F3299" t="str">
            <v>PAKISTAN</v>
          </cell>
          <cell r="G3299" t="str">
            <v>ACTUAL (VAULT)</v>
          </cell>
        </row>
        <row r="3300">
          <cell r="B3300">
            <v>41373</v>
          </cell>
          <cell r="C3300">
            <v>6597</v>
          </cell>
          <cell r="D3300" t="str">
            <v>HAKIM DAD RAHIM DAD</v>
          </cell>
          <cell r="E3300" t="str">
            <v>AP7497911</v>
          </cell>
          <cell r="F3300" t="str">
            <v>PAKISTAN</v>
          </cell>
          <cell r="G3300" t="str">
            <v>ACTUAL (VAULT)</v>
          </cell>
        </row>
        <row r="3301">
          <cell r="B3301">
            <v>41383</v>
          </cell>
          <cell r="C3301">
            <v>6598</v>
          </cell>
          <cell r="D3301" t="str">
            <v>MUHAMMAD MAQBOOL ABDUL REHMAN DAR</v>
          </cell>
          <cell r="E3301" t="str">
            <v>AG0339861</v>
          </cell>
          <cell r="F3301" t="str">
            <v>PAKISTAN</v>
          </cell>
          <cell r="G3301" t="str">
            <v>RENEWAL</v>
          </cell>
        </row>
        <row r="3302">
          <cell r="B3302">
            <v>41383</v>
          </cell>
          <cell r="C3302">
            <v>6599</v>
          </cell>
          <cell r="D3302" t="str">
            <v>MUHAMMAD NAZIR DAR LAL DIN DAR</v>
          </cell>
          <cell r="E3302" t="str">
            <v>AG7990461</v>
          </cell>
          <cell r="F3302" t="str">
            <v>PAKISTAN</v>
          </cell>
          <cell r="G3302" t="str">
            <v>ACTUAL (VAULT)</v>
          </cell>
        </row>
        <row r="3303">
          <cell r="B3303">
            <v>41362</v>
          </cell>
          <cell r="C3303">
            <v>6601</v>
          </cell>
          <cell r="D3303" t="str">
            <v>KALIM SHAH WAQIB SHAH</v>
          </cell>
          <cell r="E3303" t="str">
            <v>KD5141051</v>
          </cell>
          <cell r="F3303" t="str">
            <v>PAKISTAN</v>
          </cell>
          <cell r="G3303" t="str">
            <v>ACTUAL (VAULT)</v>
          </cell>
        </row>
        <row r="3304">
          <cell r="B3304">
            <v>41361</v>
          </cell>
          <cell r="C3304">
            <v>6602</v>
          </cell>
          <cell r="D3304" t="str">
            <v>AKHTAR JAN KHANA GUL</v>
          </cell>
          <cell r="E3304" t="str">
            <v>EA8799421</v>
          </cell>
          <cell r="F3304" t="str">
            <v>PAKISTAN</v>
          </cell>
          <cell r="G3304" t="str">
            <v>ACTUAL (VAULT)</v>
          </cell>
        </row>
        <row r="3305">
          <cell r="B3305">
            <v>41397</v>
          </cell>
          <cell r="C3305">
            <v>6604</v>
          </cell>
          <cell r="D3305" t="str">
            <v>MUHAMMAD RIZWAN MUHAMMAD ANWAR</v>
          </cell>
          <cell r="E3305" t="str">
            <v>EL9890301</v>
          </cell>
          <cell r="F3305" t="str">
            <v>PAKISTAN</v>
          </cell>
          <cell r="G3305" t="str">
            <v>MISSING</v>
          </cell>
        </row>
        <row r="3306">
          <cell r="B3306">
            <v>41357</v>
          </cell>
          <cell r="C3306">
            <v>6605</v>
          </cell>
          <cell r="D3306" t="str">
            <v>WATAN DOST ALIF KHAN</v>
          </cell>
          <cell r="E3306" t="str">
            <v>AH7871951</v>
          </cell>
          <cell r="F3306" t="str">
            <v>PAKISTAN</v>
          </cell>
          <cell r="G3306" t="str">
            <v>ACTUAL (VAULT)</v>
          </cell>
        </row>
        <row r="3307">
          <cell r="B3307">
            <v>41357</v>
          </cell>
          <cell r="C3307">
            <v>6607</v>
          </cell>
          <cell r="D3307" t="str">
            <v>MUHAMMAD ASLAM JANAT KHAN</v>
          </cell>
          <cell r="E3307" t="str">
            <v>FJ1804301</v>
          </cell>
          <cell r="F3307" t="str">
            <v>PAKISTAN</v>
          </cell>
          <cell r="G3307" t="str">
            <v>ACTUAL (VAULT)</v>
          </cell>
        </row>
        <row r="3308">
          <cell r="B3308">
            <v>41357</v>
          </cell>
          <cell r="C3308">
            <v>6610</v>
          </cell>
          <cell r="D3308" t="str">
            <v>ZAHID KHAN ABDUL AKBAR</v>
          </cell>
          <cell r="E3308" t="str">
            <v>DW4114282</v>
          </cell>
          <cell r="F3308" t="str">
            <v>PAKISTAN</v>
          </cell>
          <cell r="G3308" t="str">
            <v>ACTUAL (VAULT)</v>
          </cell>
        </row>
        <row r="3309">
          <cell r="B3309">
            <v>41357</v>
          </cell>
          <cell r="C3309">
            <v>6612</v>
          </cell>
          <cell r="D3309" t="str">
            <v>JALAL UD DIN KHAN ZALI</v>
          </cell>
          <cell r="E3309" t="str">
            <v>CA7793471</v>
          </cell>
          <cell r="F3309" t="str">
            <v>PAKISTAN</v>
          </cell>
          <cell r="G3309" t="str">
            <v>ACTUAL (VAULT)</v>
          </cell>
        </row>
        <row r="3310">
          <cell r="B3310">
            <v>41347</v>
          </cell>
          <cell r="C3310">
            <v>6614</v>
          </cell>
          <cell r="D3310" t="str">
            <v>AZMAT ULLAH MUHAMMAD SALEEM KHAN</v>
          </cell>
          <cell r="E3310" t="str">
            <v>EH2746431</v>
          </cell>
          <cell r="F3310" t="str">
            <v>PAKISTAN</v>
          </cell>
          <cell r="G3310" t="str">
            <v>ACTUAL (VAULT)</v>
          </cell>
        </row>
        <row r="3311">
          <cell r="B3311">
            <v>41357</v>
          </cell>
          <cell r="C3311">
            <v>6616</v>
          </cell>
          <cell r="D3311" t="str">
            <v>TAIF ALI MUHAMMAD INAM</v>
          </cell>
          <cell r="E3311" t="str">
            <v>KJ1799572</v>
          </cell>
          <cell r="F3311" t="str">
            <v>PAKISTAN</v>
          </cell>
          <cell r="G3311" t="str">
            <v>ACTUAL (VAULT)</v>
          </cell>
        </row>
        <row r="3312">
          <cell r="B3312">
            <v>41357</v>
          </cell>
          <cell r="C3312">
            <v>6617</v>
          </cell>
          <cell r="D3312" t="str">
            <v>ABID ALI NAZAR GUL</v>
          </cell>
          <cell r="E3312" t="str">
            <v>EB1791382</v>
          </cell>
          <cell r="F3312" t="str">
            <v>PAKISTAN</v>
          </cell>
          <cell r="G3312" t="str">
            <v>ACTUAL (VAULT)</v>
          </cell>
        </row>
        <row r="3313">
          <cell r="B3313">
            <v>41399</v>
          </cell>
          <cell r="C3313">
            <v>6619</v>
          </cell>
          <cell r="D3313" t="str">
            <v>MALIK YASIR MIR AFZAL</v>
          </cell>
          <cell r="E3313" t="str">
            <v>AQ6828471</v>
          </cell>
          <cell r="F3313" t="str">
            <v>PAKISTAN</v>
          </cell>
          <cell r="G3313" t="str">
            <v>ACTUAL (VAULT)</v>
          </cell>
        </row>
        <row r="3314">
          <cell r="B3314">
            <v>41355</v>
          </cell>
          <cell r="C3314">
            <v>6620</v>
          </cell>
          <cell r="D3314" t="str">
            <v>MUHMMAD PERVEZ IMRAN MUHAMMAD YOUSAF</v>
          </cell>
          <cell r="E3314" t="str">
            <v>AT1225922</v>
          </cell>
          <cell r="F3314" t="str">
            <v>PAKISTAN</v>
          </cell>
          <cell r="G3314" t="str">
            <v>ACTUAL (VAULT)</v>
          </cell>
        </row>
        <row r="3315">
          <cell r="B3315">
            <v>41366</v>
          </cell>
          <cell r="C3315">
            <v>6622</v>
          </cell>
          <cell r="D3315" t="str">
            <v>HASEEB RIAZ RIAZ AHMED</v>
          </cell>
          <cell r="E3315" t="str">
            <v>BH9917281</v>
          </cell>
          <cell r="F3315" t="str">
            <v>PAKISTAN</v>
          </cell>
          <cell r="G3315" t="str">
            <v>ACTUAL (VAULT)</v>
          </cell>
        </row>
        <row r="3316">
          <cell r="B3316">
            <v>41354</v>
          </cell>
          <cell r="C3316">
            <v>6623</v>
          </cell>
          <cell r="D3316" t="str">
            <v>BAITILLAH KHAN MAIBAL KHAN</v>
          </cell>
          <cell r="E3316" t="str">
            <v>DZ4117551</v>
          </cell>
          <cell r="F3316" t="str">
            <v>PAKISTAN</v>
          </cell>
          <cell r="G3316" t="str">
            <v>CANCELLED</v>
          </cell>
        </row>
        <row r="3317">
          <cell r="B3317">
            <v>41354</v>
          </cell>
          <cell r="C3317">
            <v>6628</v>
          </cell>
          <cell r="D3317" t="str">
            <v>FAYAZ KHAN JAMSHER KHAN</v>
          </cell>
          <cell r="E3317" t="str">
            <v>MZ4104242</v>
          </cell>
          <cell r="F3317" t="str">
            <v>PAKISTAN</v>
          </cell>
          <cell r="G3317" t="str">
            <v>VACATION</v>
          </cell>
        </row>
        <row r="3318">
          <cell r="B3318">
            <v>41394</v>
          </cell>
          <cell r="C3318">
            <v>6630</v>
          </cell>
          <cell r="D3318" t="str">
            <v xml:space="preserve">RAZI AMAN GULAM MUHAMMAND </v>
          </cell>
          <cell r="E3318" t="str">
            <v>BP1207182</v>
          </cell>
          <cell r="F3318" t="str">
            <v>PAKISTAN</v>
          </cell>
          <cell r="G3318" t="str">
            <v>RUN AWAY</v>
          </cell>
        </row>
        <row r="3319">
          <cell r="B3319">
            <v>41381</v>
          </cell>
          <cell r="C3319">
            <v>6631</v>
          </cell>
          <cell r="D3319" t="str">
            <v>IBRAHIM KHAN HIKMAT KHAN</v>
          </cell>
          <cell r="E3319" t="str">
            <v>RT4115981</v>
          </cell>
          <cell r="F3319" t="str">
            <v>PAKISTAN</v>
          </cell>
          <cell r="G3319" t="str">
            <v>ACTUAL (VAULT)</v>
          </cell>
        </row>
        <row r="3320">
          <cell r="B3320">
            <v>41381</v>
          </cell>
          <cell r="C3320">
            <v>6632</v>
          </cell>
          <cell r="D3320" t="str">
            <v>HABIB ULLAH RAJ MUHAMMAD</v>
          </cell>
          <cell r="E3320" t="str">
            <v>CD2741461</v>
          </cell>
          <cell r="F3320" t="str">
            <v>PAKISTAN</v>
          </cell>
          <cell r="G3320" t="str">
            <v>CANCELLED</v>
          </cell>
        </row>
        <row r="3321">
          <cell r="B3321">
            <v>41354</v>
          </cell>
          <cell r="C3321">
            <v>6633</v>
          </cell>
          <cell r="D3321" t="str">
            <v>RIAZ ALI JAMSHAID KHAN</v>
          </cell>
          <cell r="E3321" t="str">
            <v>GU1797432</v>
          </cell>
          <cell r="F3321" t="str">
            <v>PAKISTAN</v>
          </cell>
          <cell r="G3321" t="str">
            <v>ACTUAL (VAULT)</v>
          </cell>
        </row>
        <row r="3322">
          <cell r="B3322">
            <v>41363</v>
          </cell>
          <cell r="C3322">
            <v>6634</v>
          </cell>
          <cell r="D3322" t="str">
            <v>FAHEEM KHAN GUL HAR</v>
          </cell>
          <cell r="E3322" t="str">
            <v>VA4100602</v>
          </cell>
          <cell r="F3322" t="str">
            <v>PAKISTAN</v>
          </cell>
          <cell r="G3322" t="str">
            <v>CANCELLED</v>
          </cell>
        </row>
        <row r="3323">
          <cell r="B3323">
            <v>41351</v>
          </cell>
          <cell r="C3323">
            <v>6638</v>
          </cell>
          <cell r="D3323" t="str">
            <v>NOUSHEEB HAMEED ABDUL HAMEED</v>
          </cell>
          <cell r="E3323" t="str">
            <v>CG6276701</v>
          </cell>
          <cell r="F3323" t="str">
            <v>PAKISTAN</v>
          </cell>
          <cell r="G3323" t="str">
            <v>ACTUAL (VAULT)</v>
          </cell>
        </row>
        <row r="3324">
          <cell r="B3324">
            <v>41349</v>
          </cell>
          <cell r="C3324">
            <v>6639</v>
          </cell>
          <cell r="D3324" t="str">
            <v>ALIM ULLAH EHSAN UL HAQ</v>
          </cell>
          <cell r="E3324" t="str">
            <v>DC2747931</v>
          </cell>
          <cell r="F3324" t="str">
            <v>PAKISTAN</v>
          </cell>
          <cell r="G3324" t="str">
            <v>ACTUAL (VAULT)</v>
          </cell>
        </row>
        <row r="3325">
          <cell r="B3325">
            <v>41375</v>
          </cell>
          <cell r="C3325">
            <v>6640</v>
          </cell>
          <cell r="D3325" t="str">
            <v>MUHAMMAD ALI SHER MUHAMMAD</v>
          </cell>
          <cell r="E3325" t="str">
            <v>KN1800641</v>
          </cell>
          <cell r="F3325" t="str">
            <v>PAKISTAN</v>
          </cell>
          <cell r="G3325" t="str">
            <v>ACTUAL (VAULT)</v>
          </cell>
        </row>
        <row r="3326">
          <cell r="B3326">
            <v>41354</v>
          </cell>
          <cell r="C3326">
            <v>6641</v>
          </cell>
          <cell r="D3326" t="str">
            <v>MUHAMMAD IMRAN HAMEED KHAN</v>
          </cell>
          <cell r="E3326" t="str">
            <v>CH1224301</v>
          </cell>
          <cell r="F3326" t="str">
            <v>PAKISTAN</v>
          </cell>
          <cell r="G3326" t="str">
            <v>RENEWAL</v>
          </cell>
        </row>
        <row r="3327">
          <cell r="B3327">
            <v>41354</v>
          </cell>
          <cell r="C3327">
            <v>6642</v>
          </cell>
          <cell r="D3327" t="str">
            <v>TUFAIL AHMED MIRZA MUHAMMAD</v>
          </cell>
          <cell r="E3327" t="str">
            <v>TS1159711</v>
          </cell>
          <cell r="F3327" t="str">
            <v>PAKISTAN</v>
          </cell>
          <cell r="G3327" t="str">
            <v>ACTUAL (VAULT)</v>
          </cell>
        </row>
        <row r="3328">
          <cell r="B3328">
            <v>41354</v>
          </cell>
          <cell r="C3328">
            <v>6643</v>
          </cell>
          <cell r="D3328" t="str">
            <v>IMRAN FAQIR MUHAMMAD</v>
          </cell>
          <cell r="E3328" t="str">
            <v>ET1228261</v>
          </cell>
          <cell r="F3328" t="str">
            <v>PAKISTAN</v>
          </cell>
          <cell r="G3328" t="str">
            <v>ACTUAL (VAULT)</v>
          </cell>
        </row>
        <row r="3329">
          <cell r="B3329">
            <v>41363</v>
          </cell>
          <cell r="C3329">
            <v>6644</v>
          </cell>
          <cell r="D3329" t="str">
            <v>MUSHTAQ AHMAD ABDUL HAMEED KHAN</v>
          </cell>
          <cell r="E3329" t="str">
            <v>GK1164361</v>
          </cell>
          <cell r="F3329" t="str">
            <v>PAKISTAN</v>
          </cell>
          <cell r="G3329" t="str">
            <v>CANCELLED</v>
          </cell>
        </row>
        <row r="3330">
          <cell r="B3330">
            <v>41358</v>
          </cell>
          <cell r="C3330">
            <v>6647</v>
          </cell>
          <cell r="D3330" t="str">
            <v xml:space="preserve">YASIR ALI MUHAMMAD RASHID </v>
          </cell>
          <cell r="E3330" t="str">
            <v>EF1804101</v>
          </cell>
          <cell r="F3330" t="str">
            <v>PAKISTAN</v>
          </cell>
          <cell r="G3330" t="str">
            <v>OPC</v>
          </cell>
        </row>
        <row r="3331">
          <cell r="B3331">
            <v>41357</v>
          </cell>
          <cell r="C3331">
            <v>6649</v>
          </cell>
          <cell r="D3331" t="str">
            <v xml:space="preserve">HIDAYAT KHAN KHAN GHABLIB </v>
          </cell>
          <cell r="E3331" t="str">
            <v>NH4110951</v>
          </cell>
          <cell r="F3331" t="str">
            <v>PAKISTAN</v>
          </cell>
          <cell r="G3331" t="str">
            <v>ACTUAL (VAULT)</v>
          </cell>
        </row>
        <row r="3332">
          <cell r="B3332">
            <v>41357</v>
          </cell>
          <cell r="C3332">
            <v>6650</v>
          </cell>
          <cell r="D3332" t="str">
            <v>FAZAL HUSSAIN GUL NAWAZ KHAN</v>
          </cell>
          <cell r="E3332" t="str">
            <v>DA6805942</v>
          </cell>
          <cell r="F3332" t="str">
            <v>PAKISTAN</v>
          </cell>
          <cell r="G3332" t="str">
            <v>IMMIGRATION</v>
          </cell>
        </row>
        <row r="3333">
          <cell r="B3333">
            <v>41358</v>
          </cell>
          <cell r="C3333">
            <v>6654</v>
          </cell>
          <cell r="D3333" t="str">
            <v>ZULFIQAR ANJUM SUNSAR MUHAMMAD</v>
          </cell>
          <cell r="E3333" t="str">
            <v>AE1787843</v>
          </cell>
          <cell r="F3333" t="str">
            <v>PAKISTAN</v>
          </cell>
          <cell r="G3333" t="str">
            <v>ACTUAL (VAULT)</v>
          </cell>
        </row>
        <row r="3334">
          <cell r="B3334">
            <v>41358</v>
          </cell>
          <cell r="C3334">
            <v>6655</v>
          </cell>
          <cell r="D3334" t="str">
            <v>MANSAB DAR DOST MUHAMMAD</v>
          </cell>
          <cell r="E3334" t="str">
            <v>AM7993571</v>
          </cell>
          <cell r="F3334" t="str">
            <v>PAKISTAN</v>
          </cell>
          <cell r="G3334" t="str">
            <v>ACTUAL (VAULT)</v>
          </cell>
        </row>
        <row r="3335">
          <cell r="B3335">
            <v>41358</v>
          </cell>
          <cell r="C3335">
            <v>6658</v>
          </cell>
          <cell r="D3335" t="str">
            <v>QAMAR MATLOOB MATLOOB HUSSAIN</v>
          </cell>
          <cell r="E3335" t="str">
            <v>AK0409051</v>
          </cell>
          <cell r="F3335" t="str">
            <v>PAKISTAN</v>
          </cell>
          <cell r="G3335" t="str">
            <v>ACTUAL (VAULT)</v>
          </cell>
        </row>
        <row r="3336">
          <cell r="B3336">
            <v>41371</v>
          </cell>
          <cell r="C3336">
            <v>6661</v>
          </cell>
          <cell r="D3336" t="str">
            <v>MUHAMMAD NISAR SHER KHAN</v>
          </cell>
          <cell r="E3336" t="str">
            <v>EB9825811</v>
          </cell>
          <cell r="F3336" t="str">
            <v>PAKISTAN</v>
          </cell>
          <cell r="G3336" t="str">
            <v>ACTUAL (VAULT)</v>
          </cell>
        </row>
        <row r="3337">
          <cell r="B3337">
            <v>41362</v>
          </cell>
          <cell r="C3337">
            <v>6664</v>
          </cell>
          <cell r="D3337" t="str">
            <v>MUHAMMAD HASEEB MUHAMMAD SHAFIQUE</v>
          </cell>
          <cell r="E3337" t="str">
            <v>AE6838931</v>
          </cell>
          <cell r="F3337" t="str">
            <v>PAKISTAN</v>
          </cell>
          <cell r="G3337" t="str">
            <v>ACTUAL (VAULT)</v>
          </cell>
        </row>
        <row r="3338">
          <cell r="B3338">
            <v>41360</v>
          </cell>
          <cell r="C3338">
            <v>6666</v>
          </cell>
          <cell r="D3338" t="str">
            <v>LIAQAT KHAN SULTAN KHAN</v>
          </cell>
          <cell r="E3338" t="str">
            <v>PN4116291</v>
          </cell>
          <cell r="F3338" t="str">
            <v>PAKISTAN</v>
          </cell>
          <cell r="G3338" t="str">
            <v>ACTUAL (VAULT)</v>
          </cell>
        </row>
        <row r="3339">
          <cell r="B3339">
            <v>41360</v>
          </cell>
          <cell r="C3339">
            <v>6667</v>
          </cell>
          <cell r="D3339" t="str">
            <v>HAFEEZ UR REHMAN MOHAMMAD MISKEEN KHAN</v>
          </cell>
          <cell r="E3339" t="str">
            <v>HQ9153971</v>
          </cell>
          <cell r="F3339" t="str">
            <v>PAKISTAN</v>
          </cell>
          <cell r="G3339" t="str">
            <v>ACTUAL (VAULT)</v>
          </cell>
        </row>
        <row r="3340">
          <cell r="B3340">
            <v>41376</v>
          </cell>
          <cell r="C3340">
            <v>6668</v>
          </cell>
          <cell r="D3340" t="str">
            <v>BABAR ALI FAROOQ AHMAD</v>
          </cell>
          <cell r="E3340" t="str">
            <v>LL1806781</v>
          </cell>
          <cell r="F3340" t="str">
            <v>PAKISTAN</v>
          </cell>
          <cell r="G3340" t="str">
            <v>CANCELLED</v>
          </cell>
        </row>
        <row r="3341">
          <cell r="B3341">
            <v>41355</v>
          </cell>
          <cell r="C3341">
            <v>6669</v>
          </cell>
          <cell r="D3341" t="str">
            <v>FAIZ UL ISMAIL MUHAMMAD ISMAIL</v>
          </cell>
          <cell r="E3341" t="str">
            <v>NDS1801771</v>
          </cell>
          <cell r="F3341" t="str">
            <v>PAKISTAN</v>
          </cell>
          <cell r="G3341" t="str">
            <v>ACTUAL (VAULT)</v>
          </cell>
        </row>
        <row r="3342">
          <cell r="B3342">
            <v>41362</v>
          </cell>
          <cell r="C3342">
            <v>6670</v>
          </cell>
          <cell r="D3342" t="str">
            <v>ASAD BIN MUMTAZ MALIK MUMTAZ AHMED</v>
          </cell>
          <cell r="E3342" t="str">
            <v>AM1877291</v>
          </cell>
          <cell r="F3342" t="str">
            <v>PAKISTAN</v>
          </cell>
          <cell r="G3342" t="str">
            <v>ACTUAL (VAULT)</v>
          </cell>
        </row>
        <row r="3343">
          <cell r="B3343">
            <v>41360</v>
          </cell>
          <cell r="C3343">
            <v>6671</v>
          </cell>
          <cell r="D3343" t="str">
            <v>MUHAMMAD SAJID MUHAMMAD SADIQ</v>
          </cell>
          <cell r="E3343" t="str">
            <v>CB5572041</v>
          </cell>
          <cell r="F3343" t="str">
            <v>PAKISTAN</v>
          </cell>
          <cell r="G3343" t="str">
            <v>ACTUAL (VAULT)</v>
          </cell>
        </row>
        <row r="3344">
          <cell r="B3344">
            <v>41376</v>
          </cell>
          <cell r="C3344">
            <v>6672</v>
          </cell>
          <cell r="D3344" t="str">
            <v>MUHAMMAD PARVAIZ MUHAMMAD HUSSAIN</v>
          </cell>
          <cell r="E3344" t="str">
            <v>GL3995641</v>
          </cell>
          <cell r="F3344" t="str">
            <v>PAKISTAN</v>
          </cell>
          <cell r="G3344" t="str">
            <v>CANCELLED</v>
          </cell>
        </row>
        <row r="3345">
          <cell r="B3345">
            <v>41375</v>
          </cell>
          <cell r="C3345">
            <v>6673</v>
          </cell>
          <cell r="D3345" t="str">
            <v>GUL ZAMAN BAKHT ZAMAN</v>
          </cell>
          <cell r="E3345" t="str">
            <v>AW5209882</v>
          </cell>
          <cell r="F3345" t="str">
            <v>PAKISTAN</v>
          </cell>
          <cell r="G3345" t="str">
            <v>ACTUAL (VAULT)</v>
          </cell>
        </row>
        <row r="3346">
          <cell r="B3346">
            <v>41366</v>
          </cell>
          <cell r="C3346">
            <v>6674</v>
          </cell>
          <cell r="D3346" t="str">
            <v>NABIB SALAM JAMAL KHAN</v>
          </cell>
          <cell r="E3346" t="str">
            <v>BH5751762</v>
          </cell>
          <cell r="F3346" t="str">
            <v>PAKISTAN</v>
          </cell>
          <cell r="G3346" t="str">
            <v>ACTUAL (VAULT)</v>
          </cell>
        </row>
        <row r="3347">
          <cell r="B3347">
            <v>41360</v>
          </cell>
          <cell r="C3347">
            <v>6675</v>
          </cell>
          <cell r="D3347" t="str">
            <v>MUHAMMAD IRSHAD NAZIR AHMED</v>
          </cell>
          <cell r="E3347" t="str">
            <v>DN1918211</v>
          </cell>
          <cell r="F3347" t="str">
            <v>PAKISTAN</v>
          </cell>
          <cell r="G3347" t="str">
            <v>VACATION</v>
          </cell>
        </row>
        <row r="3348">
          <cell r="B3348">
            <v>41370</v>
          </cell>
          <cell r="C3348">
            <v>6678</v>
          </cell>
          <cell r="D3348" t="str">
            <v>MUHAMMAD WAQAS GHULAM ABBAS</v>
          </cell>
          <cell r="E3348" t="str">
            <v>AQ6315591</v>
          </cell>
          <cell r="F3348" t="str">
            <v>PAKISTAN</v>
          </cell>
          <cell r="G3348" t="str">
            <v>ACTUAL (VAULT)</v>
          </cell>
        </row>
        <row r="3349">
          <cell r="B3349">
            <v>41367</v>
          </cell>
          <cell r="C3349">
            <v>6679</v>
          </cell>
          <cell r="D3349" t="str">
            <v>NASEER SHAH BASHIR HUSSAIN</v>
          </cell>
          <cell r="E3349" t="str">
            <v>VQ5149191</v>
          </cell>
          <cell r="F3349" t="str">
            <v>PAKISTAN</v>
          </cell>
          <cell r="G3349" t="str">
            <v>VACATION</v>
          </cell>
        </row>
        <row r="3350">
          <cell r="B3350">
            <v>41354</v>
          </cell>
          <cell r="C3350">
            <v>6680</v>
          </cell>
          <cell r="D3350" t="str">
            <v>SAJID HAZRAT BILAL</v>
          </cell>
          <cell r="E3350" t="str">
            <v>BB5575111</v>
          </cell>
          <cell r="F3350" t="str">
            <v>PAKISTAN</v>
          </cell>
          <cell r="G3350" t="str">
            <v>VACATION</v>
          </cell>
        </row>
        <row r="3351">
          <cell r="B3351">
            <v>41363</v>
          </cell>
          <cell r="C3351">
            <v>6681</v>
          </cell>
          <cell r="D3351" t="str">
            <v>IMTIAZ HUSSAIN ABDUL REHMAN</v>
          </cell>
          <cell r="E3351" t="str">
            <v>SM6898711</v>
          </cell>
          <cell r="F3351" t="str">
            <v>PAKISTAN</v>
          </cell>
          <cell r="G3351" t="str">
            <v>ACTUAL (VAULT)</v>
          </cell>
        </row>
        <row r="3352">
          <cell r="B3352">
            <v>41354</v>
          </cell>
          <cell r="C3352">
            <v>6683</v>
          </cell>
          <cell r="D3352" t="str">
            <v>ABDUL WAHID GHULAM RAFIQ</v>
          </cell>
          <cell r="E3352" t="str">
            <v>DM6175471</v>
          </cell>
          <cell r="F3352" t="str">
            <v>PAKISTAN</v>
          </cell>
          <cell r="G3352" t="str">
            <v>ACTUAL (VAULT)</v>
          </cell>
        </row>
        <row r="3353">
          <cell r="B3353">
            <v>41354</v>
          </cell>
          <cell r="C3353">
            <v>6685</v>
          </cell>
          <cell r="D3353" t="str">
            <v xml:space="preserve">AZAD KHAN GHULAM FARID </v>
          </cell>
          <cell r="E3353" t="str">
            <v>PD4115711</v>
          </cell>
          <cell r="F3353" t="str">
            <v>PAKISTAN</v>
          </cell>
          <cell r="G3353" t="str">
            <v>CANCELLED</v>
          </cell>
        </row>
        <row r="3354">
          <cell r="B3354">
            <v>41354</v>
          </cell>
          <cell r="C3354">
            <v>6686</v>
          </cell>
          <cell r="D3354" t="str">
            <v>FAZAL GHARIB FARID KHAN</v>
          </cell>
          <cell r="E3354" t="str">
            <v>DR4128001</v>
          </cell>
          <cell r="F3354" t="str">
            <v>PAKISTAN</v>
          </cell>
          <cell r="G3354" t="str">
            <v>VACATION</v>
          </cell>
        </row>
        <row r="3355">
          <cell r="B3355">
            <v>41363</v>
          </cell>
          <cell r="C3355">
            <v>6688</v>
          </cell>
          <cell r="D3355" t="str">
            <v xml:space="preserve">INAYAT KHAN SHERIN </v>
          </cell>
          <cell r="E3355" t="str">
            <v>KP4107702</v>
          </cell>
          <cell r="F3355" t="str">
            <v>PAKISTAN</v>
          </cell>
          <cell r="G3355" t="str">
            <v>ACTUAL (VAULT)</v>
          </cell>
        </row>
        <row r="3356">
          <cell r="B3356">
            <v>41375</v>
          </cell>
          <cell r="C3356">
            <v>6689</v>
          </cell>
          <cell r="D3356" t="str">
            <v>SAJJAD ALI MOHIB SHAH</v>
          </cell>
          <cell r="E3356" t="str">
            <v>JD1807071</v>
          </cell>
          <cell r="F3356" t="str">
            <v>PAKISTAN</v>
          </cell>
          <cell r="G3356" t="str">
            <v>ACTUAL (VAULT)</v>
          </cell>
        </row>
        <row r="3357">
          <cell r="B3357">
            <v>41375</v>
          </cell>
          <cell r="C3357">
            <v>6690</v>
          </cell>
          <cell r="D3357" t="str">
            <v>NOOR ULLAH SHAH ARAB SHAH</v>
          </cell>
          <cell r="E3357" t="str">
            <v>RK5145521</v>
          </cell>
          <cell r="F3357" t="str">
            <v>PAKISTAN</v>
          </cell>
          <cell r="G3357" t="str">
            <v>ACTUAL (VAULT)</v>
          </cell>
        </row>
        <row r="3358">
          <cell r="B3358">
            <v>41354</v>
          </cell>
          <cell r="C3358">
            <v>6691</v>
          </cell>
          <cell r="D3358" t="str">
            <v>ZUBAIR ALI LIAQAT ALI</v>
          </cell>
          <cell r="E3358" t="str">
            <v>MW1802591</v>
          </cell>
          <cell r="F3358" t="str">
            <v>PAKISTAN</v>
          </cell>
          <cell r="G3358" t="str">
            <v>ACTUAL (VAULT)</v>
          </cell>
        </row>
        <row r="3359">
          <cell r="B3359">
            <v>41363</v>
          </cell>
          <cell r="C3359">
            <v>6692</v>
          </cell>
          <cell r="D3359" t="str">
            <v>TAHIR ALI KIFAYAT ULLAH</v>
          </cell>
          <cell r="E3359" t="str">
            <v>HK1809661</v>
          </cell>
          <cell r="F3359" t="str">
            <v>PAKISTAN</v>
          </cell>
          <cell r="G3359" t="str">
            <v>VACATION</v>
          </cell>
        </row>
        <row r="3360">
          <cell r="B3360">
            <v>41397</v>
          </cell>
          <cell r="C3360">
            <v>6695</v>
          </cell>
          <cell r="D3360" t="str">
            <v>IRSHADULLAH MUHAMMAD SIDDIQ</v>
          </cell>
          <cell r="E3360" t="str">
            <v>CK1914031</v>
          </cell>
          <cell r="F3360" t="str">
            <v>PAKISTAN</v>
          </cell>
          <cell r="G3360" t="str">
            <v>CANCELLED</v>
          </cell>
        </row>
        <row r="3361">
          <cell r="B3361">
            <v>41363</v>
          </cell>
          <cell r="C3361">
            <v>6697</v>
          </cell>
          <cell r="D3361" t="str">
            <v>KHADIM HUSSAIN BAKHT MUNIR</v>
          </cell>
          <cell r="E3361" t="str">
            <v>PQ6890021</v>
          </cell>
          <cell r="F3361" t="str">
            <v>PAKISTAN</v>
          </cell>
          <cell r="G3361" t="str">
            <v>OPC</v>
          </cell>
        </row>
        <row r="3362">
          <cell r="B3362">
            <v>41375</v>
          </cell>
          <cell r="C3362">
            <v>6698</v>
          </cell>
          <cell r="D3362" t="str">
            <v>NAEEM KHAN MIR AMAN</v>
          </cell>
          <cell r="E3362" t="str">
            <v>RH4113781</v>
          </cell>
          <cell r="F3362" t="str">
            <v>PAKISTAN</v>
          </cell>
          <cell r="G3362" t="str">
            <v>ACTUAL (VAULT)</v>
          </cell>
        </row>
        <row r="3363">
          <cell r="B3363">
            <v>41375</v>
          </cell>
          <cell r="C3363">
            <v>6699</v>
          </cell>
          <cell r="D3363" t="str">
            <v>NAVEED ALAM LAIQ SAID</v>
          </cell>
          <cell r="E3363" t="str">
            <v>CP1755531</v>
          </cell>
          <cell r="F3363" t="str">
            <v>PAKISTAN</v>
          </cell>
          <cell r="G3363" t="str">
            <v>ACTUAL (VAULT)</v>
          </cell>
        </row>
        <row r="3364">
          <cell r="B3364">
            <v>41363</v>
          </cell>
          <cell r="C3364">
            <v>6700</v>
          </cell>
          <cell r="D3364" t="str">
            <v>MUHAMMAD SHAKEEL MUHAMMAD IDREES</v>
          </cell>
          <cell r="E3364" t="str">
            <v>AV5169852</v>
          </cell>
          <cell r="F3364" t="str">
            <v>PAKISTAN</v>
          </cell>
          <cell r="G3364" t="str">
            <v>ACTUAL (VAULT)</v>
          </cell>
        </row>
        <row r="3365">
          <cell r="B3365">
            <v>41363</v>
          </cell>
          <cell r="C3365">
            <v>6701</v>
          </cell>
          <cell r="D3365" t="str">
            <v>MUHAMMAD RIAZ WARIS KHAN</v>
          </cell>
          <cell r="E3365" t="str">
            <v>AA9913712</v>
          </cell>
          <cell r="F3365" t="str">
            <v>PAKISTAN</v>
          </cell>
          <cell r="G3365" t="str">
            <v>ACTUAL (VAULT)</v>
          </cell>
        </row>
        <row r="3366">
          <cell r="B3366">
            <v>41363</v>
          </cell>
          <cell r="C3366">
            <v>6702</v>
          </cell>
          <cell r="D3366" t="str">
            <v>NIAZ MUHAMMAD KHAN MUMTAZ</v>
          </cell>
          <cell r="E3366" t="str">
            <v>ET4103502</v>
          </cell>
          <cell r="F3366" t="str">
            <v>PAKISTAN</v>
          </cell>
          <cell r="G3366" t="str">
            <v>ACTUAL (VAULT)</v>
          </cell>
        </row>
        <row r="3367">
          <cell r="B3367">
            <v>41375</v>
          </cell>
          <cell r="C3367">
            <v>6703</v>
          </cell>
          <cell r="D3367" t="str">
            <v>SADDAM HUSSAIN FAZAL GHAYAS</v>
          </cell>
          <cell r="E3367" t="str">
            <v>VK6897781</v>
          </cell>
          <cell r="F3367" t="str">
            <v>PAKISTAN</v>
          </cell>
          <cell r="G3367" t="str">
            <v>ACTUAL (VAULT)</v>
          </cell>
        </row>
        <row r="3368">
          <cell r="B3368">
            <v>41363</v>
          </cell>
          <cell r="C3368">
            <v>6704</v>
          </cell>
          <cell r="D3368" t="str">
            <v>SHAKEEL AHMAD EAZI KHAN</v>
          </cell>
          <cell r="E3368" t="str">
            <v>DF1163641</v>
          </cell>
          <cell r="F3368" t="str">
            <v>PAKISTAN</v>
          </cell>
          <cell r="G3368" t="str">
            <v>ACTUAL (VAULT)</v>
          </cell>
        </row>
        <row r="3369">
          <cell r="B3369">
            <v>41375</v>
          </cell>
          <cell r="C3369">
            <v>6705</v>
          </cell>
          <cell r="D3369" t="str">
            <v>ZAR MUHAMMAD SHAH ARAB SHAH</v>
          </cell>
          <cell r="E3369" t="str">
            <v>PC5144821</v>
          </cell>
          <cell r="F3369" t="str">
            <v>PAKISTAN</v>
          </cell>
          <cell r="G3369" t="str">
            <v>ACTUAL (VAULT)</v>
          </cell>
        </row>
        <row r="3370">
          <cell r="B3370">
            <v>41348</v>
          </cell>
          <cell r="C3370">
            <v>6706</v>
          </cell>
          <cell r="D3370" t="str">
            <v>SOHAIL ZARD ALI KHAN</v>
          </cell>
          <cell r="E3370" t="str">
            <v>EX5190681</v>
          </cell>
          <cell r="F3370" t="str">
            <v>PAKISTAN</v>
          </cell>
          <cell r="G3370" t="str">
            <v>CANCELLED</v>
          </cell>
        </row>
        <row r="3371">
          <cell r="B3371">
            <v>41375</v>
          </cell>
          <cell r="C3371">
            <v>6708</v>
          </cell>
          <cell r="D3371" t="str">
            <v>ASFANDYAR SAID UL IBRAR</v>
          </cell>
          <cell r="E3371" t="str">
            <v>CD1886601</v>
          </cell>
          <cell r="F3371" t="str">
            <v>PAKISTAN</v>
          </cell>
          <cell r="G3371" t="str">
            <v>ACTUAL (VAULT)</v>
          </cell>
        </row>
        <row r="3372">
          <cell r="B3372">
            <v>41363</v>
          </cell>
          <cell r="C3372">
            <v>6709</v>
          </cell>
          <cell r="D3372" t="str">
            <v>MUHAMMAD SOHAIL MUHAMMAD SALESH</v>
          </cell>
          <cell r="E3372" t="str">
            <v>EX5193131</v>
          </cell>
          <cell r="F3372" t="str">
            <v>PAKISTAN</v>
          </cell>
          <cell r="G3372" t="str">
            <v>ACTUAL (VAULT)</v>
          </cell>
        </row>
        <row r="3373">
          <cell r="B3373">
            <v>41363</v>
          </cell>
          <cell r="C3373">
            <v>6710</v>
          </cell>
          <cell r="D3373" t="str">
            <v>MUHAMMAD IRFAN KHAN PARASAT KHAN</v>
          </cell>
          <cell r="E3373" t="str">
            <v>DY1982361</v>
          </cell>
          <cell r="F3373" t="str">
            <v>PAKISTAN</v>
          </cell>
          <cell r="G3373" t="str">
            <v>ACTUAL (VAULT)</v>
          </cell>
        </row>
        <row r="3374">
          <cell r="B3374">
            <v>41361</v>
          </cell>
          <cell r="C3374">
            <v>6712</v>
          </cell>
          <cell r="D3374" t="str">
            <v>AMAN ULLAH MUHAMMAD KHAN</v>
          </cell>
          <cell r="E3374" t="str">
            <v>BV2741201</v>
          </cell>
          <cell r="F3374" t="str">
            <v>PAKISTAN</v>
          </cell>
          <cell r="G3374" t="str">
            <v>RENEWAL</v>
          </cell>
        </row>
        <row r="3375">
          <cell r="B3375">
            <v>41357</v>
          </cell>
          <cell r="C3375">
            <v>6713</v>
          </cell>
          <cell r="D3375" t="str">
            <v>SALESH KHAN NOOR ALI KHAN</v>
          </cell>
          <cell r="E3375" t="str">
            <v>RP4122881</v>
          </cell>
          <cell r="F3375" t="str">
            <v>PAKISTAN</v>
          </cell>
          <cell r="G3375" t="str">
            <v>ACTUAL (VAULT)</v>
          </cell>
        </row>
        <row r="3376">
          <cell r="B3376">
            <v>41362</v>
          </cell>
          <cell r="C3376">
            <v>6714</v>
          </cell>
          <cell r="D3376" t="str">
            <v>SULTAN KHONA JAN</v>
          </cell>
          <cell r="E3376" t="str">
            <v>AY5778721</v>
          </cell>
          <cell r="F3376" t="str">
            <v>PAKISTAN</v>
          </cell>
          <cell r="G3376" t="str">
            <v>ACTUAL (VAULT)</v>
          </cell>
        </row>
        <row r="3377">
          <cell r="B3377">
            <v>41360</v>
          </cell>
          <cell r="C3377">
            <v>6716</v>
          </cell>
          <cell r="D3377" t="str">
            <v>FAYAZ KHAN TAJ BHAHADAR KHAN</v>
          </cell>
          <cell r="E3377" t="str">
            <v>PH4123701</v>
          </cell>
          <cell r="F3377" t="str">
            <v>PAKISTAN</v>
          </cell>
          <cell r="G3377" t="str">
            <v>ACTUAL (VAULT)</v>
          </cell>
        </row>
        <row r="3378">
          <cell r="B3378">
            <v>41392</v>
          </cell>
          <cell r="C3378">
            <v>6717</v>
          </cell>
          <cell r="D3378" t="str">
            <v xml:space="preserve">SAMI ULLAH KHAN ABDUL NAWAZ </v>
          </cell>
          <cell r="E3378" t="str">
            <v>JN4121761</v>
          </cell>
          <cell r="F3378" t="str">
            <v>PAKISTAN</v>
          </cell>
          <cell r="G3378" t="str">
            <v>ACTUAL (VAULT)</v>
          </cell>
        </row>
        <row r="3379">
          <cell r="B3379">
            <v>41362</v>
          </cell>
          <cell r="C3379">
            <v>6718</v>
          </cell>
          <cell r="D3379" t="str">
            <v>MUHAMMAD SOHAIL MUHAMMAD RAMZAN</v>
          </cell>
          <cell r="E3379" t="str">
            <v>EX5190171</v>
          </cell>
          <cell r="F3379" t="str">
            <v>PAKISTAN</v>
          </cell>
          <cell r="G3379" t="str">
            <v>CANCELLED</v>
          </cell>
        </row>
        <row r="3380">
          <cell r="B3380">
            <v>41389</v>
          </cell>
          <cell r="C3380">
            <v>6719</v>
          </cell>
          <cell r="D3380" t="str">
            <v>JEHAD ALI HAMAYUN KHAN</v>
          </cell>
          <cell r="E3380" t="str">
            <v>QF18008991</v>
          </cell>
          <cell r="F3380" t="str">
            <v>PAKISTAN</v>
          </cell>
          <cell r="G3380" t="str">
            <v>OPC</v>
          </cell>
        </row>
        <row r="3381">
          <cell r="B3381">
            <v>41367</v>
          </cell>
          <cell r="C3381">
            <v>6722</v>
          </cell>
          <cell r="D3381" t="str">
            <v>ARFAN MUHAMMAD AFZAL</v>
          </cell>
          <cell r="E3381" t="str">
            <v>DK1982201</v>
          </cell>
          <cell r="F3381" t="str">
            <v>PAKISTAN</v>
          </cell>
          <cell r="G3381" t="str">
            <v>CANCELLED</v>
          </cell>
        </row>
        <row r="3382">
          <cell r="B3382">
            <v>41373</v>
          </cell>
          <cell r="C3382">
            <v>6723</v>
          </cell>
          <cell r="D3382" t="str">
            <v>MUHAMMAD AWAZ NEK MUHAMMAD</v>
          </cell>
          <cell r="E3382" t="str">
            <v>AA1616601</v>
          </cell>
          <cell r="F3382" t="str">
            <v>PAKISTAN</v>
          </cell>
          <cell r="G3382" t="str">
            <v>ACTUAL (VAULT)</v>
          </cell>
        </row>
        <row r="3383">
          <cell r="B3383">
            <v>41373</v>
          </cell>
          <cell r="C3383">
            <v>6724</v>
          </cell>
          <cell r="D3383" t="str">
            <v>MADA SAIL KHAN SAMANDER KHAN</v>
          </cell>
          <cell r="E3383" t="str">
            <v>MW4106502</v>
          </cell>
          <cell r="F3383" t="str">
            <v>PAKISTAN</v>
          </cell>
          <cell r="G3383" t="str">
            <v>ACTUAL (VAULT)</v>
          </cell>
        </row>
        <row r="3384">
          <cell r="B3384">
            <v>41362</v>
          </cell>
          <cell r="C3384">
            <v>6725</v>
          </cell>
          <cell r="D3384" t="str">
            <v>RASHAD ABBAS MUHAMMAD GULZAR KHAN</v>
          </cell>
          <cell r="E3384" t="str">
            <v>HG1018471</v>
          </cell>
          <cell r="F3384" t="str">
            <v>PAKISTAN</v>
          </cell>
          <cell r="G3384" t="str">
            <v>ACTUAL (VAULT)</v>
          </cell>
        </row>
        <row r="3385">
          <cell r="B3385">
            <v>41446</v>
          </cell>
          <cell r="C3385">
            <v>6728</v>
          </cell>
          <cell r="D3385" t="str">
            <v>MUHAMMAD SAJJAD AHMED MUHAMMAD RASHED</v>
          </cell>
          <cell r="E3385" t="str">
            <v>GC1162511</v>
          </cell>
          <cell r="F3385" t="str">
            <v>PAKISTAN</v>
          </cell>
          <cell r="G3385" t="str">
            <v>ACTUAL (VAULT)</v>
          </cell>
        </row>
        <row r="3386">
          <cell r="B3386">
            <v>41362</v>
          </cell>
          <cell r="C3386">
            <v>6729</v>
          </cell>
          <cell r="D3386" t="str">
            <v>TARIQ HUSSIAN NOOR AHMAD</v>
          </cell>
          <cell r="E3386" t="str">
            <v>SZ6894081</v>
          </cell>
          <cell r="F3386" t="str">
            <v>PAKISTAN</v>
          </cell>
          <cell r="G3386" t="str">
            <v>ACTUAL (VAULT)</v>
          </cell>
        </row>
        <row r="3387">
          <cell r="B3387">
            <v>41355</v>
          </cell>
          <cell r="C3387">
            <v>6730</v>
          </cell>
          <cell r="D3387" t="str">
            <v>ZAR KHAN SAID WAHAB</v>
          </cell>
          <cell r="E3387" t="str">
            <v>TN4110171</v>
          </cell>
          <cell r="F3387" t="str">
            <v>PAKISTAN</v>
          </cell>
          <cell r="G3387" t="str">
            <v>ACTUAL (VAULT)</v>
          </cell>
        </row>
        <row r="3388">
          <cell r="B3388">
            <v>41378</v>
          </cell>
          <cell r="C3388">
            <v>6731</v>
          </cell>
          <cell r="D3388" t="str">
            <v>HAMID JAN FARMAN ULLAH</v>
          </cell>
          <cell r="E3388" t="str">
            <v>DF8795731</v>
          </cell>
          <cell r="F3388" t="str">
            <v>PAKISTAN</v>
          </cell>
          <cell r="G3388" t="str">
            <v>ACTUAL (VAULT)</v>
          </cell>
        </row>
        <row r="3389">
          <cell r="B3389">
            <v>41362</v>
          </cell>
          <cell r="C3389">
            <v>6732</v>
          </cell>
          <cell r="D3389" t="str">
            <v>KHAF ULLAH NAWAB GUL</v>
          </cell>
          <cell r="E3389" t="str">
            <v>DY2742671</v>
          </cell>
          <cell r="F3389" t="str">
            <v>PAKISTAN</v>
          </cell>
          <cell r="G3389" t="str">
            <v>CANCELLED</v>
          </cell>
        </row>
        <row r="3390">
          <cell r="B3390">
            <v>41397</v>
          </cell>
          <cell r="C3390">
            <v>6733</v>
          </cell>
          <cell r="D3390" t="str">
            <v>MUHAMMAD SHEHBAZ MUHAMMAD ILAYAS</v>
          </cell>
          <cell r="E3390" t="str">
            <v>HD5149532</v>
          </cell>
          <cell r="F3390" t="str">
            <v>PAKISTAN</v>
          </cell>
          <cell r="G3390" t="str">
            <v>ACTUAL (VAULT)</v>
          </cell>
        </row>
        <row r="3391">
          <cell r="B3391">
            <v>41362</v>
          </cell>
          <cell r="C3391">
            <v>6734</v>
          </cell>
          <cell r="D3391" t="str">
            <v>TAUSEEF JAN SADDIQ KHAN</v>
          </cell>
          <cell r="E3391" t="str">
            <v>EH8798281</v>
          </cell>
          <cell r="F3391" t="str">
            <v>PAKISTAN</v>
          </cell>
          <cell r="G3391" t="str">
            <v>CANCELLED</v>
          </cell>
        </row>
        <row r="3392">
          <cell r="B3392">
            <v>41362</v>
          </cell>
          <cell r="C3392">
            <v>6740</v>
          </cell>
          <cell r="D3392" t="str">
            <v>UBAID ULLAH RAHAM UDDIAN</v>
          </cell>
          <cell r="E3392" t="str">
            <v>ET2746731</v>
          </cell>
          <cell r="F3392" t="str">
            <v>PAKISTAN</v>
          </cell>
          <cell r="G3392" t="str">
            <v>ACTUAL (VAULT)</v>
          </cell>
        </row>
        <row r="3393">
          <cell r="B3393">
            <v>41375</v>
          </cell>
          <cell r="C3393">
            <v>6742</v>
          </cell>
          <cell r="D3393" t="str">
            <v>SHAHID MUHAMMAD YOUNIS</v>
          </cell>
          <cell r="E3393" t="str">
            <v>RR5141681</v>
          </cell>
          <cell r="F3393" t="str">
            <v>PAKISTAN</v>
          </cell>
          <cell r="G3393" t="str">
            <v>ACTUAL (VAULT)</v>
          </cell>
        </row>
        <row r="3394">
          <cell r="B3394">
            <v>41375</v>
          </cell>
          <cell r="C3394">
            <v>6744</v>
          </cell>
          <cell r="D3394" t="str">
            <v>MUHAMMAD SALEEM SHAFIQUE UR REHMAN</v>
          </cell>
          <cell r="E3394" t="str">
            <v>AJ5759682</v>
          </cell>
          <cell r="F3394" t="str">
            <v>PAKISTAN</v>
          </cell>
          <cell r="G3394" t="str">
            <v>ACTUAL (VAULT)</v>
          </cell>
        </row>
        <row r="3395">
          <cell r="B3395">
            <v>41375</v>
          </cell>
          <cell r="C3395">
            <v>6746</v>
          </cell>
          <cell r="D3395" t="str">
            <v>ABDUR RAZOQ FAZAL ELAHI</v>
          </cell>
          <cell r="E3395" t="str">
            <v>BQ9869321</v>
          </cell>
          <cell r="F3395" t="str">
            <v>PAKISTAN</v>
          </cell>
          <cell r="G3395" t="str">
            <v>ACTUAL (VAULT)</v>
          </cell>
        </row>
        <row r="3396">
          <cell r="B3396">
            <v>41363</v>
          </cell>
          <cell r="C3396">
            <v>6747</v>
          </cell>
          <cell r="D3396" t="str">
            <v>MUHAMMAD YOUNAS FEROOZ SHAH</v>
          </cell>
          <cell r="E3396" t="str">
            <v>CB6902211</v>
          </cell>
          <cell r="F3396" t="str">
            <v>PAKISTAN</v>
          </cell>
          <cell r="G3396" t="str">
            <v>ACTUAL (VAULT)</v>
          </cell>
        </row>
        <row r="3397">
          <cell r="B3397">
            <v>41363</v>
          </cell>
          <cell r="C3397">
            <v>6748</v>
          </cell>
          <cell r="D3397" t="str">
            <v>SAFEER AHMED RAJMALI KHAN</v>
          </cell>
          <cell r="E3397" t="str">
            <v>WS1153551</v>
          </cell>
          <cell r="F3397" t="str">
            <v>PAKISTAN</v>
          </cell>
          <cell r="G3397" t="str">
            <v>ACTUAL (VAULT)</v>
          </cell>
        </row>
        <row r="3398">
          <cell r="B3398">
            <v>41363</v>
          </cell>
          <cell r="C3398">
            <v>6749</v>
          </cell>
          <cell r="D3398" t="str">
            <v>MUHAMMAD AYAZ ABDUL SAMAD</v>
          </cell>
          <cell r="E3398" t="str">
            <v>BY1117021</v>
          </cell>
          <cell r="F3398" t="str">
            <v>PAKISTAN</v>
          </cell>
          <cell r="G3398" t="str">
            <v>ACTUAL (VAULT)</v>
          </cell>
        </row>
        <row r="3399">
          <cell r="B3399">
            <v>41362</v>
          </cell>
          <cell r="C3399">
            <v>6750</v>
          </cell>
          <cell r="D3399" t="str">
            <v>MUHAMMAD SALEEM MUHAMMAD MASKEEN</v>
          </cell>
          <cell r="E3399" t="str">
            <v>BJ5757622</v>
          </cell>
          <cell r="F3399" t="str">
            <v>PAKISTAN</v>
          </cell>
          <cell r="G3399" t="str">
            <v>ACTUAL (VAULT)</v>
          </cell>
        </row>
        <row r="3400">
          <cell r="B3400">
            <v>41362</v>
          </cell>
          <cell r="C3400">
            <v>6751</v>
          </cell>
          <cell r="D3400" t="str">
            <v>FAZAL REHMAN AHMED KHAN</v>
          </cell>
          <cell r="E3400" t="str">
            <v>AD8807752</v>
          </cell>
          <cell r="F3400" t="str">
            <v>PAKISTAN</v>
          </cell>
          <cell r="G3400" t="str">
            <v>ACTUAL (VAULT)</v>
          </cell>
        </row>
        <row r="3401">
          <cell r="B3401">
            <v>41362</v>
          </cell>
          <cell r="C3401">
            <v>6752</v>
          </cell>
          <cell r="D3401" t="str">
            <v>HAZRAT ULLAH DILAWAR KHAN</v>
          </cell>
          <cell r="E3401" t="str">
            <v>AP6821781</v>
          </cell>
          <cell r="F3401" t="str">
            <v>PAKISTAN</v>
          </cell>
          <cell r="G3401" t="str">
            <v>ACTUAL (VAULT)</v>
          </cell>
        </row>
        <row r="3402">
          <cell r="B3402">
            <v>41357</v>
          </cell>
          <cell r="C3402">
            <v>6754</v>
          </cell>
          <cell r="D3402" t="str">
            <v>SULTAN JAN PIR MUHAMMAD</v>
          </cell>
          <cell r="E3402" t="str">
            <v>DN8795061</v>
          </cell>
          <cell r="F3402" t="str">
            <v>PAKISTAN</v>
          </cell>
          <cell r="G3402" t="str">
            <v>ACTUAL (VAULT)</v>
          </cell>
        </row>
        <row r="3403">
          <cell r="B3403">
            <v>41359</v>
          </cell>
          <cell r="C3403">
            <v>6755</v>
          </cell>
          <cell r="D3403" t="str">
            <v>IBRAHIM HAZRAT BILAL</v>
          </cell>
          <cell r="E3403" t="str">
            <v>AE1028962</v>
          </cell>
          <cell r="F3403" t="str">
            <v>PAKISTAN</v>
          </cell>
          <cell r="G3403" t="str">
            <v>CANCELLED</v>
          </cell>
        </row>
        <row r="3404">
          <cell r="B3404">
            <v>41376</v>
          </cell>
          <cell r="C3404">
            <v>6757</v>
          </cell>
          <cell r="D3404" t="str">
            <v>USMAN SHABBIR MUHAMMAD SHABBIR</v>
          </cell>
          <cell r="E3404" t="str">
            <v>BR5139451</v>
          </cell>
          <cell r="F3404" t="str">
            <v>PAKISTAN</v>
          </cell>
          <cell r="G3404" t="str">
            <v>CANCELLED</v>
          </cell>
        </row>
        <row r="3405">
          <cell r="B3405">
            <v>41355</v>
          </cell>
          <cell r="C3405">
            <v>6758</v>
          </cell>
          <cell r="D3405" t="str">
            <v>JAMIL AHMED JAHANGIR AHMED</v>
          </cell>
          <cell r="E3405" t="str">
            <v>BC1161131</v>
          </cell>
          <cell r="F3405" t="str">
            <v>PAKISTAN</v>
          </cell>
          <cell r="G3405" t="str">
            <v>ACTUAL (VAULT)</v>
          </cell>
        </row>
        <row r="3406">
          <cell r="B3406">
            <v>41366</v>
          </cell>
          <cell r="C3406">
            <v>6759</v>
          </cell>
          <cell r="D3406" t="str">
            <v>MUNIR ABBAS GHULAM ABBAS</v>
          </cell>
          <cell r="E3406" t="str">
            <v>HS1013501</v>
          </cell>
          <cell r="F3406" t="str">
            <v>PAKISTAN</v>
          </cell>
          <cell r="G3406" t="str">
            <v>ACTUAL (VAULT)</v>
          </cell>
        </row>
        <row r="3407">
          <cell r="B3407">
            <v>41355</v>
          </cell>
          <cell r="C3407">
            <v>6760</v>
          </cell>
          <cell r="D3407" t="str">
            <v>BABAR HUSSAIN ABID HUSSAIN</v>
          </cell>
          <cell r="E3407" t="str">
            <v>PG6899421</v>
          </cell>
          <cell r="F3407" t="str">
            <v>PAKISTAN</v>
          </cell>
          <cell r="G3407" t="str">
            <v>RENEWAL</v>
          </cell>
        </row>
        <row r="3408">
          <cell r="B3408">
            <v>41355</v>
          </cell>
          <cell r="C3408">
            <v>6761</v>
          </cell>
          <cell r="D3408" t="str">
            <v>TAJAMMAL HUSSAIN MUHAMMAD ILYAS</v>
          </cell>
          <cell r="E3408" t="str">
            <v>HE6898342</v>
          </cell>
          <cell r="F3408" t="str">
            <v>PAKISTAN</v>
          </cell>
          <cell r="G3408" t="str">
            <v>CANCELLED</v>
          </cell>
        </row>
        <row r="3409">
          <cell r="B3409">
            <v>41362</v>
          </cell>
          <cell r="C3409">
            <v>6762</v>
          </cell>
          <cell r="D3409" t="str">
            <v>MAROOF HUSSAIN MUHAMMAD SARWAR</v>
          </cell>
          <cell r="E3409" t="str">
            <v>XU6892541</v>
          </cell>
          <cell r="F3409" t="str">
            <v>PAKISTAN</v>
          </cell>
          <cell r="G3409" t="str">
            <v>ACTUAL (VAULT)</v>
          </cell>
        </row>
        <row r="3410">
          <cell r="B3410">
            <v>41355</v>
          </cell>
          <cell r="C3410">
            <v>6763</v>
          </cell>
          <cell r="D3410" t="str">
            <v>MUHMMAD IMRAN MUHMMAD ASGHAR</v>
          </cell>
          <cell r="E3410" t="str">
            <v>DZ1220731</v>
          </cell>
          <cell r="F3410" t="str">
            <v>PAKISTAN</v>
          </cell>
          <cell r="G3410" t="str">
            <v>ACTUAL (VAULT)</v>
          </cell>
        </row>
        <row r="3411">
          <cell r="B3411">
            <v>41021</v>
          </cell>
          <cell r="C3411">
            <v>6765</v>
          </cell>
          <cell r="D3411" t="str">
            <v>AHSAN IKHLAS MUHAMMAD IKHLAS</v>
          </cell>
          <cell r="E3411" t="str">
            <v>HS1344861</v>
          </cell>
          <cell r="F3411" t="str">
            <v>PAKISTAN</v>
          </cell>
          <cell r="G3411" t="str">
            <v>ACTUAL (VAULT)</v>
          </cell>
        </row>
        <row r="3412">
          <cell r="B3412">
            <v>41375</v>
          </cell>
          <cell r="C3412">
            <v>6766</v>
          </cell>
          <cell r="D3412" t="str">
            <v>BASHIR AHMED KHANI ZAMAN</v>
          </cell>
          <cell r="E3412" t="str">
            <v>KK1160051</v>
          </cell>
          <cell r="F3412" t="str">
            <v>PAKISTAN</v>
          </cell>
          <cell r="G3412" t="str">
            <v>CANCELLED</v>
          </cell>
        </row>
        <row r="3413">
          <cell r="B3413">
            <v>41363</v>
          </cell>
          <cell r="C3413">
            <v>6767</v>
          </cell>
          <cell r="D3413" t="str">
            <v>ABBAS KHAN ADAM KHAN</v>
          </cell>
          <cell r="E3413" t="str">
            <v>FD4128731</v>
          </cell>
          <cell r="F3413" t="str">
            <v>PAKISTAN</v>
          </cell>
          <cell r="G3413" t="str">
            <v>ACTUAL (VAULT)</v>
          </cell>
        </row>
        <row r="3414">
          <cell r="B3414">
            <v>41362</v>
          </cell>
          <cell r="C3414">
            <v>6768</v>
          </cell>
          <cell r="D3414" t="str">
            <v>QISMAT ULLAH KHAN DILAWAR KHAN</v>
          </cell>
          <cell r="E3414" t="str">
            <v>PK4121471</v>
          </cell>
          <cell r="F3414" t="str">
            <v>PAKISTAN</v>
          </cell>
          <cell r="G3414" t="str">
            <v>ACTUAL (VAULT)</v>
          </cell>
        </row>
        <row r="3415">
          <cell r="B3415">
            <v>41389</v>
          </cell>
          <cell r="C3415">
            <v>6769</v>
          </cell>
          <cell r="D3415" t="str">
            <v>YASEEN KHAN SHARBAT KHAN</v>
          </cell>
          <cell r="E3415" t="str">
            <v>HK4115812</v>
          </cell>
          <cell r="F3415" t="str">
            <v>PAKISTAN</v>
          </cell>
          <cell r="G3415" t="str">
            <v>ACTUAL (VAULT)</v>
          </cell>
        </row>
        <row r="3416">
          <cell r="B3416">
            <v>41378</v>
          </cell>
          <cell r="C3416">
            <v>6771</v>
          </cell>
          <cell r="D3416" t="str">
            <v>JUNAID SHAH JEHAN SHAH</v>
          </cell>
          <cell r="E3416" t="str">
            <v>SS5141361</v>
          </cell>
          <cell r="F3416" t="str">
            <v>PAKISTAN</v>
          </cell>
          <cell r="G3416" t="str">
            <v>OPC</v>
          </cell>
        </row>
        <row r="3417">
          <cell r="B3417">
            <v>41378</v>
          </cell>
          <cell r="C3417">
            <v>6775</v>
          </cell>
          <cell r="D3417" t="str">
            <v>ASIF KHAN MASHAL KHAN</v>
          </cell>
          <cell r="E3417" t="str">
            <v>DS4120031</v>
          </cell>
          <cell r="F3417" t="str">
            <v>PAKISTAN</v>
          </cell>
          <cell r="G3417" t="str">
            <v>ACTUAL (VAULT)</v>
          </cell>
        </row>
        <row r="3418">
          <cell r="B3418">
            <v>41394</v>
          </cell>
          <cell r="C3418">
            <v>6776</v>
          </cell>
          <cell r="D3418" t="str">
            <v>FARAZ SHER ZAMAN</v>
          </cell>
          <cell r="E3418" t="str">
            <v>BY8919701</v>
          </cell>
          <cell r="F3418" t="str">
            <v>PAKISTAN</v>
          </cell>
          <cell r="G3418" t="str">
            <v>ACTUAL (VAULT)</v>
          </cell>
        </row>
        <row r="3419">
          <cell r="B3419">
            <v>41381</v>
          </cell>
          <cell r="C3419">
            <v>6777</v>
          </cell>
          <cell r="D3419" t="str">
            <v>MUHAMMAD RIAZ ABDUL AZIZ</v>
          </cell>
          <cell r="E3419" t="str">
            <v>DD9916171</v>
          </cell>
          <cell r="F3419" t="str">
            <v>PAKISTAN</v>
          </cell>
          <cell r="G3419" t="str">
            <v>ACTUAL (VAULT)</v>
          </cell>
        </row>
        <row r="3420">
          <cell r="B3420">
            <v>41387</v>
          </cell>
          <cell r="C3420">
            <v>6779</v>
          </cell>
          <cell r="D3420" t="str">
            <v>ARSHAD ALI</v>
          </cell>
          <cell r="E3420" t="str">
            <v>KB1800871</v>
          </cell>
          <cell r="F3420" t="str">
            <v>PAKISTAN</v>
          </cell>
          <cell r="G3420" t="str">
            <v>ACTUAL (VAULT)</v>
          </cell>
        </row>
        <row r="3421">
          <cell r="B3421">
            <v>41405</v>
          </cell>
          <cell r="C3421">
            <v>6780</v>
          </cell>
          <cell r="D3421" t="str">
            <v>AZIZ ULLAH AMAN GUL</v>
          </cell>
          <cell r="E3421" t="str">
            <v>DZ2743221</v>
          </cell>
          <cell r="F3421" t="str">
            <v>PAKISTAN</v>
          </cell>
          <cell r="G3421" t="str">
            <v>VACATION</v>
          </cell>
        </row>
        <row r="3422">
          <cell r="B3422">
            <v>41405</v>
          </cell>
          <cell r="C3422">
            <v>6781</v>
          </cell>
          <cell r="D3422" t="str">
            <v>ADIL KHAN IBRAHIM KHAN</v>
          </cell>
          <cell r="E3422" t="str">
            <v>EL4119571</v>
          </cell>
          <cell r="F3422" t="str">
            <v>PAKISTAN</v>
          </cell>
          <cell r="G3422" t="str">
            <v>CANCELLED</v>
          </cell>
        </row>
        <row r="3423">
          <cell r="B3423">
            <v>41375</v>
          </cell>
          <cell r="C3423">
            <v>6783</v>
          </cell>
          <cell r="D3423" t="str">
            <v>SAMI ULLAH MOHIB ULLAH KHAN</v>
          </cell>
          <cell r="E3423" t="str">
            <v>KG4126271</v>
          </cell>
          <cell r="F3423" t="str">
            <v>PAKISTAN</v>
          </cell>
          <cell r="G3423" t="str">
            <v>VACATION</v>
          </cell>
        </row>
        <row r="3424">
          <cell r="B3424">
            <v>41405</v>
          </cell>
          <cell r="C3424">
            <v>6784</v>
          </cell>
          <cell r="D3424" t="str">
            <v>ASAD ULLAH MUHAMMAD AMIR</v>
          </cell>
          <cell r="E3424" t="str">
            <v>DQ2741201</v>
          </cell>
          <cell r="F3424" t="str">
            <v>PAKISTAN</v>
          </cell>
          <cell r="G3424" t="str">
            <v>ACTUAL (VAULT)</v>
          </cell>
        </row>
        <row r="3425">
          <cell r="B3425">
            <v>41405</v>
          </cell>
          <cell r="C3425">
            <v>6785</v>
          </cell>
          <cell r="D3425" t="str">
            <v>MUHAMMAD SARWAR DILSHAD KHAN</v>
          </cell>
          <cell r="E3425" t="str">
            <v>CD5999141</v>
          </cell>
          <cell r="F3425" t="str">
            <v>PAKISTAN</v>
          </cell>
          <cell r="G3425" t="str">
            <v>ACTUAL (VAULT)</v>
          </cell>
        </row>
        <row r="3426">
          <cell r="B3426">
            <v>41405</v>
          </cell>
          <cell r="C3426">
            <v>6786</v>
          </cell>
          <cell r="D3426" t="str">
            <v>AMAN KHAN NOWSHER</v>
          </cell>
          <cell r="E3426" t="str">
            <v>ML4113912</v>
          </cell>
          <cell r="F3426" t="str">
            <v>PAKISTAN</v>
          </cell>
          <cell r="G3426" t="str">
            <v>ACTUAL (VAULT)</v>
          </cell>
        </row>
        <row r="3427">
          <cell r="B3427">
            <v>41405</v>
          </cell>
          <cell r="C3427">
            <v>6787</v>
          </cell>
          <cell r="D3427" t="str">
            <v>ZIA UL QAMAR MUHAMMAD QAMAR</v>
          </cell>
          <cell r="E3427" t="str">
            <v>BB4227561</v>
          </cell>
          <cell r="F3427" t="str">
            <v>PAKISTAN</v>
          </cell>
          <cell r="G3427" t="str">
            <v>ACTUAL (VAULT)</v>
          </cell>
        </row>
        <row r="3428">
          <cell r="B3428">
            <v>41406</v>
          </cell>
          <cell r="C3428">
            <v>6788</v>
          </cell>
          <cell r="D3428" t="str">
            <v>TAHIR ZAMAN GUL ZAMAN</v>
          </cell>
          <cell r="E3428" t="str">
            <v>BU5204991</v>
          </cell>
          <cell r="F3428" t="str">
            <v>PAKISTAN</v>
          </cell>
          <cell r="G3428" t="str">
            <v>ACTUAL (VAULT)</v>
          </cell>
        </row>
        <row r="3429">
          <cell r="B3429">
            <v>41406</v>
          </cell>
          <cell r="C3429">
            <v>6789</v>
          </cell>
          <cell r="D3429" t="str">
            <v>NOMAN BAKHT ZAMAN</v>
          </cell>
          <cell r="E3429" t="str">
            <v>AL9205091</v>
          </cell>
          <cell r="F3429" t="str">
            <v>PAKISTAN</v>
          </cell>
          <cell r="G3429" t="str">
            <v>ACTUAL (VAULT)</v>
          </cell>
        </row>
        <row r="3430">
          <cell r="B3430">
            <v>41371</v>
          </cell>
          <cell r="C3430">
            <v>6791</v>
          </cell>
          <cell r="D3430" t="str">
            <v>MEHRAN MISRI KHAN</v>
          </cell>
          <cell r="E3430" t="str">
            <v>AQ0129741</v>
          </cell>
          <cell r="F3430" t="str">
            <v>PAKISTAN</v>
          </cell>
          <cell r="G3430" t="str">
            <v>MISSING</v>
          </cell>
        </row>
        <row r="3431">
          <cell r="B3431">
            <v>41405</v>
          </cell>
          <cell r="C3431">
            <v>6793</v>
          </cell>
          <cell r="D3431" t="str">
            <v>IRFAN KHAN FIROSH KHAN</v>
          </cell>
          <cell r="E3431" t="str">
            <v>BL1986362</v>
          </cell>
          <cell r="F3431" t="str">
            <v>PAKISTAN</v>
          </cell>
          <cell r="G3431" t="str">
            <v>CANCELLED</v>
          </cell>
        </row>
        <row r="3432">
          <cell r="B3432">
            <v>41405</v>
          </cell>
          <cell r="C3432">
            <v>6794</v>
          </cell>
          <cell r="D3432" t="str">
            <v>IFTIKHAR AHMED KHAN SHAD MUHAMMAD</v>
          </cell>
          <cell r="E3432" t="str">
            <v>FY4123601</v>
          </cell>
          <cell r="F3432" t="str">
            <v>PAKISTAN</v>
          </cell>
          <cell r="G3432" t="str">
            <v>ACTUAL (VAULT)</v>
          </cell>
        </row>
        <row r="3433">
          <cell r="B3433">
            <v>41405</v>
          </cell>
          <cell r="C3433">
            <v>6795</v>
          </cell>
          <cell r="D3433" t="str">
            <v>SAJID MUHAMMAD ZAR MUHAMMAD</v>
          </cell>
          <cell r="E3433" t="str">
            <v>SJ0159321</v>
          </cell>
          <cell r="F3433" t="str">
            <v>PAKISTAN</v>
          </cell>
          <cell r="G3433" t="str">
            <v>ACTUAL (VAULT)</v>
          </cell>
        </row>
        <row r="3434">
          <cell r="B3434">
            <v>41389</v>
          </cell>
          <cell r="C3434">
            <v>6796</v>
          </cell>
          <cell r="D3434" t="str">
            <v>FARMAN ULLAH ROZI SHAH</v>
          </cell>
          <cell r="E3434" t="str">
            <v>AF8952371</v>
          </cell>
          <cell r="F3434" t="str">
            <v>PAKISTAN</v>
          </cell>
          <cell r="G3434" t="str">
            <v>ACTUAL (VAULT)</v>
          </cell>
        </row>
        <row r="3435">
          <cell r="B3435">
            <v>41375</v>
          </cell>
          <cell r="C3435">
            <v>6797</v>
          </cell>
          <cell r="D3435" t="str">
            <v>YASEEN KHAN SHAMRAIZ KHAN</v>
          </cell>
          <cell r="E3435" t="str">
            <v>DU4114991</v>
          </cell>
          <cell r="F3435" t="str">
            <v>PAKISTAN</v>
          </cell>
          <cell r="G3435" t="str">
            <v>ACTUAL (VAULT)</v>
          </cell>
        </row>
        <row r="3436">
          <cell r="B3436">
            <v>41381</v>
          </cell>
          <cell r="C3436">
            <v>6798</v>
          </cell>
          <cell r="D3436" t="str">
            <v>GUL KAREEM SHAH QASIM SHAH</v>
          </cell>
          <cell r="E3436" t="str">
            <v>VT5147511</v>
          </cell>
          <cell r="F3436" t="str">
            <v>PAKISTAN</v>
          </cell>
          <cell r="G3436" t="str">
            <v>ACTUAL (VAULT)</v>
          </cell>
        </row>
        <row r="3437">
          <cell r="B3437">
            <v>41375</v>
          </cell>
          <cell r="C3437">
            <v>6799</v>
          </cell>
          <cell r="D3437" t="str">
            <v>HAIDER ALI LIAQAT ALI</v>
          </cell>
          <cell r="E3437" t="str">
            <v>TV1791841</v>
          </cell>
          <cell r="F3437" t="str">
            <v>PAKISTAN</v>
          </cell>
          <cell r="G3437" t="str">
            <v>IMMIGRATION</v>
          </cell>
        </row>
        <row r="3438">
          <cell r="B3438">
            <v>41381</v>
          </cell>
          <cell r="C3438">
            <v>6800</v>
          </cell>
          <cell r="D3438" t="str">
            <v>INTIZAR ALI WAHID GUL</v>
          </cell>
          <cell r="E3438" t="str">
            <v>UZ1793521</v>
          </cell>
          <cell r="F3438" t="str">
            <v>PAKISTAN</v>
          </cell>
          <cell r="G3438" t="str">
            <v>ACTUAL (VAULT)</v>
          </cell>
        </row>
        <row r="3439">
          <cell r="B3439">
            <v>41381</v>
          </cell>
          <cell r="C3439">
            <v>6801</v>
          </cell>
          <cell r="D3439" t="str">
            <v>FAIZ MUHAMMAD MIRAJ MUHAMMAD</v>
          </cell>
          <cell r="E3439" t="str">
            <v>HX0155331</v>
          </cell>
          <cell r="F3439" t="str">
            <v>PAKISTAN</v>
          </cell>
          <cell r="G3439" t="str">
            <v>ACTUAL (VAULT)</v>
          </cell>
        </row>
        <row r="3440">
          <cell r="B3440">
            <v>41381</v>
          </cell>
          <cell r="C3440">
            <v>6803</v>
          </cell>
          <cell r="D3440" t="str">
            <v>IMRAN KHAN ABDUL KAMAL</v>
          </cell>
          <cell r="E3440" t="str">
            <v>NB4126271</v>
          </cell>
          <cell r="F3440" t="str">
            <v>PAKISTAN</v>
          </cell>
          <cell r="G3440" t="str">
            <v>ACTUAL (VAULT)</v>
          </cell>
        </row>
        <row r="3441">
          <cell r="B3441">
            <v>41363</v>
          </cell>
          <cell r="C3441">
            <v>6804</v>
          </cell>
          <cell r="D3441" t="str">
            <v>NOREN KHAN NADIR KHAN</v>
          </cell>
          <cell r="E3441" t="str">
            <v>FN4127451</v>
          </cell>
          <cell r="F3441" t="str">
            <v>PAKISTAN</v>
          </cell>
          <cell r="G3441" t="str">
            <v>ACTUAL (VAULT)</v>
          </cell>
        </row>
        <row r="3442">
          <cell r="B3442">
            <v>41381</v>
          </cell>
          <cell r="C3442">
            <v>6805</v>
          </cell>
          <cell r="D3442" t="str">
            <v>SAMI ULLAH FAZAL UR REHMAN</v>
          </cell>
          <cell r="E3442" t="str">
            <v>AB5299782</v>
          </cell>
          <cell r="F3442" t="str">
            <v>PAKISTAN</v>
          </cell>
          <cell r="G3442" t="str">
            <v>ACTUAL (VAULT)</v>
          </cell>
        </row>
        <row r="3443">
          <cell r="B3443">
            <v>41375</v>
          </cell>
          <cell r="C3443">
            <v>6806</v>
          </cell>
          <cell r="D3443" t="str">
            <v>AMIR SHAD ALI HAZRUDDIN</v>
          </cell>
          <cell r="E3443" t="str">
            <v>HV1806271</v>
          </cell>
          <cell r="F3443" t="str">
            <v>PAKISTAN</v>
          </cell>
          <cell r="G3443" t="str">
            <v>ACTUAL (VAULT)</v>
          </cell>
        </row>
        <row r="3444">
          <cell r="B3444">
            <v>41369</v>
          </cell>
          <cell r="C3444">
            <v>6807</v>
          </cell>
          <cell r="D3444" t="str">
            <v>QAISER HUSSAIN SHAH WASIF HUSSAIN SHAH</v>
          </cell>
          <cell r="E3444" t="str">
            <v>QD5147261</v>
          </cell>
          <cell r="F3444" t="str">
            <v>PAKISTAN</v>
          </cell>
          <cell r="G3444" t="str">
            <v>ACTUAL (VAULT)</v>
          </cell>
        </row>
        <row r="3445">
          <cell r="B3445">
            <v>41369</v>
          </cell>
          <cell r="C3445">
            <v>6809</v>
          </cell>
          <cell r="D3445" t="str">
            <v>RASHID MEHMOOD MUHAMMAD REFAN</v>
          </cell>
          <cell r="E3445" t="str">
            <v>TL0155071</v>
          </cell>
          <cell r="F3445" t="str">
            <v>PAKISTAN</v>
          </cell>
          <cell r="G3445" t="str">
            <v>ACTUAL (VAULT)</v>
          </cell>
        </row>
        <row r="3446">
          <cell r="B3446">
            <v>41397</v>
          </cell>
          <cell r="C3446">
            <v>6810</v>
          </cell>
          <cell r="D3446" t="str">
            <v>SHAFI ULLAH HIDAYAT ULLAH</v>
          </cell>
          <cell r="E3446" t="str">
            <v>AG5181932</v>
          </cell>
          <cell r="F3446" t="str">
            <v>PAKISTAN</v>
          </cell>
          <cell r="G3446" t="str">
            <v>CANCELLED</v>
          </cell>
        </row>
        <row r="3447">
          <cell r="B3447">
            <v>41375</v>
          </cell>
          <cell r="C3447">
            <v>6811</v>
          </cell>
          <cell r="D3447" t="str">
            <v>AKBAR HUSSAIN AMIR SULTAN</v>
          </cell>
          <cell r="E3447" t="str">
            <v>TW6898141</v>
          </cell>
          <cell r="F3447" t="str">
            <v>PAKISTAN</v>
          </cell>
          <cell r="G3447" t="str">
            <v>ACTUAL (VAULT)</v>
          </cell>
        </row>
        <row r="3448">
          <cell r="B3448">
            <v>41375</v>
          </cell>
          <cell r="C3448">
            <v>6814</v>
          </cell>
          <cell r="D3448" t="str">
            <v>MUHAMMAD AMIR MUHAMMAD AYUB</v>
          </cell>
          <cell r="E3448" t="str">
            <v>GC1227341</v>
          </cell>
          <cell r="F3448" t="str">
            <v>PAKISTAN</v>
          </cell>
          <cell r="G3448" t="str">
            <v>ACTUAL (VAULT)</v>
          </cell>
        </row>
        <row r="3449">
          <cell r="B3449">
            <v>41397</v>
          </cell>
          <cell r="C3449">
            <v>6815</v>
          </cell>
          <cell r="D3449" t="str">
            <v>ZIA UR REHMAN FAIZ UR REHMAN</v>
          </cell>
          <cell r="E3449" t="str">
            <v>GW9157301</v>
          </cell>
          <cell r="F3449" t="str">
            <v>PAKISTAN</v>
          </cell>
          <cell r="G3449" t="str">
            <v>CANCELLED</v>
          </cell>
        </row>
        <row r="3450">
          <cell r="B3450">
            <v>41375</v>
          </cell>
          <cell r="C3450">
            <v>6816</v>
          </cell>
          <cell r="D3450" t="str">
            <v>GUL ZAHID KHAN FAZAL NAEEM KHAN</v>
          </cell>
          <cell r="E3450" t="str">
            <v>UK4111751</v>
          </cell>
          <cell r="F3450" t="str">
            <v>PAKISTAN</v>
          </cell>
          <cell r="G3450" t="str">
            <v>ACTUAL (VAULT)</v>
          </cell>
        </row>
        <row r="3451">
          <cell r="B3451">
            <v>41371</v>
          </cell>
          <cell r="C3451">
            <v>6817</v>
          </cell>
          <cell r="D3451" t="str">
            <v>ZEESHAN KHAN SHAD KHAN</v>
          </cell>
          <cell r="E3451" t="str">
            <v>AF5843462</v>
          </cell>
          <cell r="F3451" t="str">
            <v>PAKISTAN</v>
          </cell>
          <cell r="G3451" t="str">
            <v>ACTUAL (VAULT)</v>
          </cell>
        </row>
        <row r="3452">
          <cell r="B3452">
            <v>41406</v>
          </cell>
          <cell r="C3452">
            <v>6818</v>
          </cell>
          <cell r="D3452" t="str">
            <v>AMIN GUL HAMID GUL</v>
          </cell>
          <cell r="E3452" t="str">
            <v>CM4793811</v>
          </cell>
          <cell r="F3452" t="str">
            <v>PAKISTAN</v>
          </cell>
          <cell r="G3452" t="str">
            <v>ACTUAL (VAULT)</v>
          </cell>
        </row>
        <row r="3453">
          <cell r="B3453">
            <v>41390</v>
          </cell>
          <cell r="C3453">
            <v>6820</v>
          </cell>
          <cell r="D3453" t="str">
            <v>MUHAMMAD NAZIR MUHAMMAD AMMIR</v>
          </cell>
          <cell r="E3453" t="str">
            <v>FE9824951</v>
          </cell>
          <cell r="F3453" t="str">
            <v>PAKISTAN</v>
          </cell>
          <cell r="G3453" t="str">
            <v>CANCELLED</v>
          </cell>
        </row>
        <row r="3454">
          <cell r="B3454">
            <v>41378</v>
          </cell>
          <cell r="C3454">
            <v>6821</v>
          </cell>
          <cell r="D3454" t="str">
            <v>ZAFAR KHAN FARID ULLAH</v>
          </cell>
          <cell r="E3454" t="str">
            <v>KV4112751</v>
          </cell>
          <cell r="F3454" t="str">
            <v>PAKISTAN</v>
          </cell>
          <cell r="G3454" t="str">
            <v>CANCELLED</v>
          </cell>
        </row>
        <row r="3455">
          <cell r="B3455">
            <v>41411</v>
          </cell>
          <cell r="C3455">
            <v>6822</v>
          </cell>
          <cell r="D3455" t="str">
            <v>NAVEED AHMED MUHAMMAD YAQOOB</v>
          </cell>
          <cell r="E3455" t="str">
            <v>VC1157721</v>
          </cell>
          <cell r="F3455" t="str">
            <v>PAKISTAN</v>
          </cell>
          <cell r="G3455" t="str">
            <v>RENEWAL</v>
          </cell>
        </row>
        <row r="3456">
          <cell r="B3456">
            <v>41371</v>
          </cell>
          <cell r="C3456">
            <v>6825</v>
          </cell>
          <cell r="D3456" t="str">
            <v>HABIB GUL PIR GUL</v>
          </cell>
          <cell r="E3456" t="str">
            <v>DK4792621</v>
          </cell>
          <cell r="F3456" t="str">
            <v>PAKISTAN</v>
          </cell>
          <cell r="G3456" t="str">
            <v>ACTUAL (VAULT)</v>
          </cell>
        </row>
        <row r="3457">
          <cell r="B3457">
            <v>41371</v>
          </cell>
          <cell r="C3457">
            <v>6826</v>
          </cell>
          <cell r="D3457" t="str">
            <v>KHIAL KHAN NAWAB KHAN</v>
          </cell>
          <cell r="E3457" t="str">
            <v>KB4129641</v>
          </cell>
          <cell r="F3457" t="str">
            <v>PAKISTAN</v>
          </cell>
          <cell r="G3457" t="str">
            <v>ACTUAL (VAULT)</v>
          </cell>
        </row>
        <row r="3458">
          <cell r="B3458">
            <v>41376</v>
          </cell>
          <cell r="C3458">
            <v>6827</v>
          </cell>
          <cell r="D3458" t="str">
            <v>KAMRAN ANJUM SHER ALI</v>
          </cell>
          <cell r="E3458" t="str">
            <v>AK1788281</v>
          </cell>
          <cell r="F3458" t="str">
            <v>PAKISTAN</v>
          </cell>
          <cell r="G3458" t="str">
            <v>ACTUAL (VAULT)</v>
          </cell>
        </row>
        <row r="3459">
          <cell r="B3459">
            <v>41369</v>
          </cell>
          <cell r="C3459">
            <v>6828</v>
          </cell>
          <cell r="D3459" t="str">
            <v>IBRAR HUSAIN MUHAMMAD SAFDAR</v>
          </cell>
          <cell r="E3459" t="str">
            <v>UJ6893171</v>
          </cell>
          <cell r="F3459" t="str">
            <v>PAKISTAN</v>
          </cell>
          <cell r="G3459" t="str">
            <v>ACTUAL (VAULT)</v>
          </cell>
        </row>
        <row r="3460">
          <cell r="B3460">
            <v>41390</v>
          </cell>
          <cell r="C3460">
            <v>6829</v>
          </cell>
          <cell r="D3460" t="str">
            <v>ZAMEER AKMED KHAN MUHAMMAD</v>
          </cell>
          <cell r="E3460" t="str">
            <v>TD1151101</v>
          </cell>
          <cell r="F3460" t="str">
            <v>PAKISTAN</v>
          </cell>
          <cell r="G3460" t="str">
            <v>ACTUAL (VAULT)</v>
          </cell>
        </row>
        <row r="3461">
          <cell r="B3461">
            <v>41384</v>
          </cell>
          <cell r="C3461">
            <v>6832</v>
          </cell>
          <cell r="D3461" t="str">
            <v>IMRAN EJAZ MUHAMMAD ASLAM</v>
          </cell>
          <cell r="E3461" t="str">
            <v>CB1515121</v>
          </cell>
          <cell r="F3461" t="str">
            <v>PAKISTAN</v>
          </cell>
          <cell r="G3461" t="str">
            <v>CANCELLED</v>
          </cell>
        </row>
        <row r="3462">
          <cell r="B3462">
            <v>41372</v>
          </cell>
          <cell r="C3462">
            <v>6835</v>
          </cell>
          <cell r="D3462" t="str">
            <v>MATI UR REHMAN MUSTANSAR IQBAL</v>
          </cell>
          <cell r="E3462" t="str">
            <v>AC492731</v>
          </cell>
          <cell r="F3462" t="str">
            <v>PAKISTAN</v>
          </cell>
          <cell r="G3462" t="str">
            <v>CANCELLED</v>
          </cell>
        </row>
        <row r="3463">
          <cell r="B3463">
            <v>41377</v>
          </cell>
          <cell r="C3463">
            <v>6837</v>
          </cell>
          <cell r="D3463" t="str">
            <v>SHAHZAD AHMED RIAZ AHMED</v>
          </cell>
          <cell r="E3463" t="str">
            <v>CV1168691</v>
          </cell>
          <cell r="F3463" t="str">
            <v>PAKISTAN</v>
          </cell>
          <cell r="G3463" t="str">
            <v>MISSING</v>
          </cell>
        </row>
        <row r="3464">
          <cell r="B3464">
            <v>41368</v>
          </cell>
          <cell r="C3464">
            <v>6838</v>
          </cell>
          <cell r="D3464" t="str">
            <v>MUHAMMAD SHERAZ MUHAMMAD FAYAZ</v>
          </cell>
          <cell r="E3464" t="str">
            <v>AF5125682</v>
          </cell>
          <cell r="F3464" t="str">
            <v>PAKISTAN</v>
          </cell>
          <cell r="G3464" t="str">
            <v>ACTUAL (VAULT)</v>
          </cell>
        </row>
        <row r="3465">
          <cell r="B3465">
            <v>41390</v>
          </cell>
          <cell r="C3465">
            <v>6839</v>
          </cell>
          <cell r="D3465" t="str">
            <v>MUHAMMAD KASHIF SAKHWAT ALI</v>
          </cell>
          <cell r="E3465" t="str">
            <v>AV4847001</v>
          </cell>
          <cell r="F3465" t="str">
            <v>PAKISTAN</v>
          </cell>
          <cell r="G3465" t="str">
            <v>ACTUAL (VAULT)</v>
          </cell>
        </row>
        <row r="3466">
          <cell r="B3466">
            <v>41382</v>
          </cell>
          <cell r="C3466">
            <v>6840</v>
          </cell>
          <cell r="D3466" t="str">
            <v>MUNEEB RAZA MUHAMMAD LATIF</v>
          </cell>
          <cell r="E3466" t="str">
            <v>GA9899071</v>
          </cell>
          <cell r="F3466" t="str">
            <v>PAKISTAN</v>
          </cell>
          <cell r="G3466" t="str">
            <v>ACTUAL (VAULT)</v>
          </cell>
        </row>
        <row r="3467">
          <cell r="B3467">
            <v>41374</v>
          </cell>
          <cell r="C3467">
            <v>6842</v>
          </cell>
          <cell r="D3467" t="str">
            <v>ZAFAR IQBAL SULEMAN</v>
          </cell>
          <cell r="E3467" t="str">
            <v>JD1332311</v>
          </cell>
          <cell r="F3467" t="str">
            <v>PAKISTAN</v>
          </cell>
          <cell r="G3467" t="str">
            <v>ACTUAL (VAULT)</v>
          </cell>
        </row>
        <row r="3468">
          <cell r="B3468">
            <v>41381</v>
          </cell>
          <cell r="C3468">
            <v>6843</v>
          </cell>
          <cell r="D3468" t="str">
            <v>SYED QAMAR ABBAS NAQVI MANZOOR SHAH</v>
          </cell>
          <cell r="E3468" t="str">
            <v>AX9394281</v>
          </cell>
          <cell r="F3468" t="str">
            <v>PAKISTAN</v>
          </cell>
          <cell r="G3468" t="str">
            <v>ACTUAL (VAULT)</v>
          </cell>
        </row>
        <row r="3469">
          <cell r="B3469">
            <v>41386</v>
          </cell>
          <cell r="C3469">
            <v>6844</v>
          </cell>
          <cell r="D3469" t="str">
            <v>RASHID MEHMOOD SHAMRAIZ KHAN</v>
          </cell>
          <cell r="E3469" t="str">
            <v>TE0155971</v>
          </cell>
          <cell r="F3469" t="str">
            <v>PAKISTAN</v>
          </cell>
          <cell r="G3469" t="str">
            <v>ACTUAL (VAULT)</v>
          </cell>
        </row>
        <row r="3470">
          <cell r="B3470">
            <v>41369</v>
          </cell>
          <cell r="C3470">
            <v>6845</v>
          </cell>
          <cell r="D3470" t="str">
            <v>IFTIKHAR HUSSAIN MUHAMMAD YOUNAS</v>
          </cell>
          <cell r="E3470" t="str">
            <v>TD6898261</v>
          </cell>
          <cell r="F3470" t="str">
            <v>PAKISTAN</v>
          </cell>
          <cell r="G3470" t="str">
            <v>OPC</v>
          </cell>
        </row>
        <row r="3471">
          <cell r="B3471">
            <v>41369</v>
          </cell>
          <cell r="C3471">
            <v>6846</v>
          </cell>
          <cell r="D3471" t="str">
            <v>AHMED NAWAZ KHAN BAHADAR</v>
          </cell>
          <cell r="E3471" t="str">
            <v>DP9618621</v>
          </cell>
          <cell r="F3471" t="str">
            <v>PAKISTAN</v>
          </cell>
          <cell r="G3471" t="str">
            <v>ACTUAL (VAULT)</v>
          </cell>
        </row>
        <row r="3472">
          <cell r="B3472">
            <v>41405</v>
          </cell>
          <cell r="C3472">
            <v>6848</v>
          </cell>
          <cell r="D3472" t="str">
            <v>ABDUL QADIR ABDULLAH NOOR</v>
          </cell>
          <cell r="E3472" t="str">
            <v>BB4423481</v>
          </cell>
          <cell r="F3472" t="str">
            <v>PAKISTAN</v>
          </cell>
          <cell r="G3472" t="str">
            <v>ACTUAL (VAULT)</v>
          </cell>
        </row>
        <row r="3473">
          <cell r="B3473">
            <v>41371</v>
          </cell>
          <cell r="C3473">
            <v>6849</v>
          </cell>
          <cell r="D3473" t="str">
            <v>SALAH UD DIN GHULAM HABIB</v>
          </cell>
          <cell r="E3473" t="str">
            <v>BB7796351</v>
          </cell>
          <cell r="F3473" t="str">
            <v>PAKISTAN</v>
          </cell>
          <cell r="G3473" t="str">
            <v>CANCELLED</v>
          </cell>
        </row>
        <row r="3474">
          <cell r="B3474">
            <v>41380</v>
          </cell>
          <cell r="C3474">
            <v>6850</v>
          </cell>
          <cell r="D3474" t="str">
            <v>ASGHAR ALI JOHAR</v>
          </cell>
          <cell r="E3474" t="str">
            <v>NZ1807461</v>
          </cell>
          <cell r="F3474" t="str">
            <v>PAKISTAN</v>
          </cell>
          <cell r="G3474" t="str">
            <v>ACTUAL (VAULT)</v>
          </cell>
        </row>
        <row r="3475">
          <cell r="B3475">
            <v>41373</v>
          </cell>
          <cell r="C3475">
            <v>6851</v>
          </cell>
          <cell r="D3475" t="str">
            <v>IJAZ KHAN MUHAMMAD GHALI KHAN</v>
          </cell>
          <cell r="E3475" t="str">
            <v>EP4109612</v>
          </cell>
          <cell r="F3475" t="str">
            <v>PAKISTAN</v>
          </cell>
          <cell r="G3475" t="str">
            <v>RUN AWAY</v>
          </cell>
        </row>
        <row r="3476">
          <cell r="B3476">
            <v>41380</v>
          </cell>
          <cell r="C3476">
            <v>6853</v>
          </cell>
          <cell r="D3476" t="str">
            <v>MOMIN KHAN HAKEEM KHAN</v>
          </cell>
          <cell r="E3476" t="str">
            <v>CZ4114191</v>
          </cell>
          <cell r="F3476" t="str">
            <v>PAKISTAN</v>
          </cell>
          <cell r="G3476" t="str">
            <v>CANCELLED</v>
          </cell>
        </row>
        <row r="3477">
          <cell r="B3477">
            <v>41021</v>
          </cell>
          <cell r="C3477">
            <v>6854</v>
          </cell>
          <cell r="D3477" t="str">
            <v>MUHAMMAD YASIN AKBAR KHAN</v>
          </cell>
          <cell r="E3477" t="str">
            <v>FB6805521</v>
          </cell>
          <cell r="F3477" t="str">
            <v>PAKISTAN</v>
          </cell>
          <cell r="G3477" t="str">
            <v>ACTUAL (VAULT)</v>
          </cell>
        </row>
        <row r="3478">
          <cell r="B3478">
            <v>41390</v>
          </cell>
          <cell r="C3478">
            <v>6858</v>
          </cell>
          <cell r="D3478" t="str">
            <v>KHIZAE HAYAT AZRAM HUSSAIN</v>
          </cell>
          <cell r="E3478" t="str">
            <v>AR6170782</v>
          </cell>
          <cell r="F3478" t="str">
            <v>PAKISTAN</v>
          </cell>
          <cell r="G3478" t="str">
            <v>CANCELLED</v>
          </cell>
        </row>
        <row r="3479">
          <cell r="B3479">
            <v>41413</v>
          </cell>
          <cell r="C3479">
            <v>6859</v>
          </cell>
          <cell r="D3479" t="str">
            <v>JANARAT KHAN BAKHTAWAR KHAN</v>
          </cell>
          <cell r="E3479" t="str">
            <v>LM4129251</v>
          </cell>
          <cell r="F3479" t="str">
            <v>PAKISTAN</v>
          </cell>
          <cell r="G3479" t="str">
            <v>ACTUAL (VAULT)</v>
          </cell>
        </row>
        <row r="3480">
          <cell r="B3480">
            <v>41369</v>
          </cell>
          <cell r="C3480">
            <v>6860</v>
          </cell>
          <cell r="D3480" t="str">
            <v>NASEER ZADA ZAMIN ZADA</v>
          </cell>
          <cell r="E3480" t="str">
            <v>BS5495181</v>
          </cell>
          <cell r="F3480" t="str">
            <v>PAKISTAN</v>
          </cell>
          <cell r="G3480" t="str">
            <v>ACTUAL (VAULT)</v>
          </cell>
        </row>
        <row r="3481">
          <cell r="B3481">
            <v>41404</v>
          </cell>
          <cell r="C3481">
            <v>6864</v>
          </cell>
          <cell r="D3481" t="str">
            <v>SALMAN KHAN AMAN KHAN</v>
          </cell>
          <cell r="E3481" t="str">
            <v>KX412726</v>
          </cell>
          <cell r="F3481" t="str">
            <v>PAKISTAN</v>
          </cell>
          <cell r="G3481" t="str">
            <v>IMMIGRATION</v>
          </cell>
        </row>
        <row r="3482">
          <cell r="B3482">
            <v>41387</v>
          </cell>
          <cell r="C3482">
            <v>6865</v>
          </cell>
          <cell r="D3482" t="str">
            <v>DAWAID KHAN BAHADAR SHER </v>
          </cell>
          <cell r="E3482" t="str">
            <v>BH4107652</v>
          </cell>
          <cell r="F3482" t="str">
            <v>PAKISTAN</v>
          </cell>
          <cell r="G3482" t="str">
            <v>ACTUAL (VAULT)</v>
          </cell>
        </row>
        <row r="3483">
          <cell r="B3483">
            <v>41378</v>
          </cell>
          <cell r="C3483">
            <v>6866</v>
          </cell>
          <cell r="D3483" t="str">
            <v>ZAHID ULLAH ZARIN</v>
          </cell>
          <cell r="E3483" t="str">
            <v>EM2741171</v>
          </cell>
          <cell r="F3483" t="str">
            <v>PAKISTAN</v>
          </cell>
          <cell r="G3483" t="str">
            <v>ACTUAL (VAULT)</v>
          </cell>
        </row>
        <row r="3484">
          <cell r="B3484">
            <v>41375</v>
          </cell>
          <cell r="C3484">
            <v>6868</v>
          </cell>
          <cell r="D3484" t="str">
            <v>FAYAZ AHMED JAN MUHAMMAD</v>
          </cell>
          <cell r="E3484" t="str">
            <v>ER1166861</v>
          </cell>
          <cell r="F3484" t="str">
            <v>PAKISTAN</v>
          </cell>
          <cell r="G3484" t="str">
            <v>ACTUAL (VAULT)</v>
          </cell>
        </row>
        <row r="3485">
          <cell r="B3485">
            <v>41379</v>
          </cell>
          <cell r="C3485">
            <v>6869</v>
          </cell>
          <cell r="D3485" t="str">
            <v>AQEEL ZAFAR ZAFAR IQBAL</v>
          </cell>
          <cell r="E3485" t="str">
            <v>AT5524371</v>
          </cell>
          <cell r="F3485" t="str">
            <v>PAKISTAN</v>
          </cell>
          <cell r="G3485" t="str">
            <v>ACTUAL (VAULT)</v>
          </cell>
        </row>
        <row r="3486">
          <cell r="B3486">
            <v>41376</v>
          </cell>
          <cell r="C3486">
            <v>6871</v>
          </cell>
          <cell r="D3486" t="str">
            <v>SARFRAZ AHMAD ABDUL GHAFOOR MINHAS</v>
          </cell>
          <cell r="E3486" t="str">
            <v>DL1169811</v>
          </cell>
          <cell r="F3486" t="str">
            <v>PAKISTAN</v>
          </cell>
          <cell r="G3486" t="str">
            <v>CANCELLED</v>
          </cell>
        </row>
        <row r="3487">
          <cell r="B3487">
            <v>41388</v>
          </cell>
          <cell r="C3487">
            <v>6872</v>
          </cell>
          <cell r="D3487" t="str">
            <v>SYED MUDASSAR ABBAS SYED MUREED HUSSAIN</v>
          </cell>
          <cell r="E3487" t="str">
            <v>EZ1014651</v>
          </cell>
          <cell r="F3487" t="str">
            <v>PAKISTAN</v>
          </cell>
          <cell r="G3487" t="str">
            <v>ACTUAL (VAULT)</v>
          </cell>
        </row>
        <row r="3488">
          <cell r="B3488">
            <v>41388</v>
          </cell>
          <cell r="C3488">
            <v>6873</v>
          </cell>
          <cell r="D3488" t="str">
            <v>MUQEEM RAZAMUHAMMAD TUFAIL</v>
          </cell>
          <cell r="E3488" t="str">
            <v>HD9894951</v>
          </cell>
          <cell r="F3488" t="str">
            <v>PAKISTAN</v>
          </cell>
          <cell r="G3488" t="str">
            <v>ACTUAL (VAULT)</v>
          </cell>
        </row>
        <row r="3489">
          <cell r="B3489">
            <v>41389</v>
          </cell>
          <cell r="C3489">
            <v>6874</v>
          </cell>
          <cell r="D3489" t="str">
            <v>ABID ALI HAMISH GUL KHAN</v>
          </cell>
          <cell r="E3489" t="str">
            <v>EA1795702</v>
          </cell>
          <cell r="F3489" t="str">
            <v>PAKISTAN</v>
          </cell>
          <cell r="G3489" t="str">
            <v>CANCELLED</v>
          </cell>
        </row>
        <row r="3490">
          <cell r="B3490">
            <v>41373</v>
          </cell>
          <cell r="C3490">
            <v>6875</v>
          </cell>
          <cell r="D3490" t="str">
            <v>MUHAMMAD RAEES MUHAMMAD IDREES</v>
          </cell>
          <cell r="E3490" t="str">
            <v>CT9912331</v>
          </cell>
          <cell r="F3490" t="str">
            <v>PAKISTAN</v>
          </cell>
          <cell r="G3490" t="str">
            <v>ACTUAL (VAULT)</v>
          </cell>
        </row>
        <row r="3491">
          <cell r="B3491">
            <v>41373</v>
          </cell>
          <cell r="C3491">
            <v>6876</v>
          </cell>
          <cell r="D3491" t="str">
            <v>MUHIB ULLAH GUL SHAROOP KHAN</v>
          </cell>
          <cell r="E3491" t="str">
            <v>AX2744252</v>
          </cell>
          <cell r="F3491" t="str">
            <v>PAKISTAN</v>
          </cell>
          <cell r="G3491" t="str">
            <v>CANCELLED</v>
          </cell>
        </row>
        <row r="3492">
          <cell r="B3492">
            <v>41371</v>
          </cell>
          <cell r="C3492">
            <v>6878</v>
          </cell>
          <cell r="D3492" t="str">
            <v>SAFIR ULLAH RAQIAZ KHAN</v>
          </cell>
          <cell r="E3492" t="str">
            <v>BF5527771</v>
          </cell>
          <cell r="F3492" t="str">
            <v>PAKISTAN</v>
          </cell>
          <cell r="G3492" t="str">
            <v>ACTUAL (VAULT)</v>
          </cell>
        </row>
        <row r="3493">
          <cell r="B3493">
            <v>41381</v>
          </cell>
          <cell r="C3493">
            <v>6882</v>
          </cell>
          <cell r="D3493" t="str">
            <v>MUHAMMAD AFZAL MUHAMMAD YOUNAS</v>
          </cell>
          <cell r="E3493" t="str">
            <v>EJ1517501</v>
          </cell>
          <cell r="F3493" t="str">
            <v>PAKISTAN</v>
          </cell>
          <cell r="G3493" t="str">
            <v>ACTUAL (VAULT)</v>
          </cell>
        </row>
        <row r="3494">
          <cell r="B3494">
            <v>41380</v>
          </cell>
          <cell r="C3494">
            <v>6883</v>
          </cell>
          <cell r="D3494" t="str">
            <v>SHER AKBAR FARID KHAN</v>
          </cell>
          <cell r="E3494" t="str">
            <v>BZ1336492</v>
          </cell>
          <cell r="F3494" t="str">
            <v>PAKISTAN</v>
          </cell>
          <cell r="G3494" t="str">
            <v>VACATION</v>
          </cell>
        </row>
        <row r="3495">
          <cell r="B3495">
            <v>41397</v>
          </cell>
          <cell r="C3495">
            <v>6884</v>
          </cell>
          <cell r="D3495" t="str">
            <v>ZARIN MUHAMMAD AYAZ KHAN</v>
          </cell>
          <cell r="E3495" t="str">
            <v>AQ5903651</v>
          </cell>
          <cell r="F3495" t="str">
            <v>PAKISTAN</v>
          </cell>
          <cell r="G3495" t="str">
            <v>ACTUAL (VAULT)</v>
          </cell>
        </row>
        <row r="3496">
          <cell r="B3496">
            <v>41383</v>
          </cell>
          <cell r="C3496">
            <v>6885</v>
          </cell>
          <cell r="D3496" t="str">
            <v>SHAHID LAL DIN</v>
          </cell>
          <cell r="E3496" t="str">
            <v>MQ5143171</v>
          </cell>
          <cell r="F3496" t="str">
            <v>PAKISTAN</v>
          </cell>
          <cell r="G3496" t="str">
            <v>ACTUAL (VAULT)</v>
          </cell>
        </row>
        <row r="3497">
          <cell r="B3497">
            <v>41383</v>
          </cell>
          <cell r="C3497">
            <v>6886</v>
          </cell>
          <cell r="D3497" t="str">
            <v>AJAB KHAN SAKHI JAN</v>
          </cell>
          <cell r="E3497" t="str">
            <v>NU4113101</v>
          </cell>
          <cell r="F3497" t="str">
            <v>PAKISTAN</v>
          </cell>
          <cell r="G3497" t="str">
            <v>ACTUAL (VAULT)</v>
          </cell>
        </row>
        <row r="3498">
          <cell r="B3498">
            <v>41383</v>
          </cell>
          <cell r="C3498">
            <v>6887</v>
          </cell>
          <cell r="D3498" t="str">
            <v>MUHAMMAD ARIF SYED ALREHMAN</v>
          </cell>
          <cell r="E3498" t="str">
            <v>DG1980561</v>
          </cell>
          <cell r="F3498" t="str">
            <v>PAKISTAN</v>
          </cell>
          <cell r="G3498" t="str">
            <v>ACTUAL (VAULT)</v>
          </cell>
        </row>
        <row r="3499">
          <cell r="B3499">
            <v>41380</v>
          </cell>
          <cell r="C3499">
            <v>6890</v>
          </cell>
          <cell r="D3499" t="str">
            <v>AMIN KHAN REHMAN SHAH</v>
          </cell>
          <cell r="E3499" t="str">
            <v>GX4126491</v>
          </cell>
          <cell r="F3499" t="str">
            <v>PAKISTAN</v>
          </cell>
          <cell r="G3499" t="str">
            <v>ACTUAL (VAULT)</v>
          </cell>
        </row>
        <row r="3500">
          <cell r="B3500">
            <v>41380</v>
          </cell>
          <cell r="C3500">
            <v>6894</v>
          </cell>
          <cell r="D3500" t="str">
            <v>ABDULLAH ZAR TAJ</v>
          </cell>
          <cell r="E3500" t="str">
            <v>FL1070291</v>
          </cell>
          <cell r="F3500" t="str">
            <v>PAKISTAN</v>
          </cell>
          <cell r="G3500" t="str">
            <v>ACTUAL (VAULT)</v>
          </cell>
        </row>
        <row r="3501">
          <cell r="B3501">
            <v>41401</v>
          </cell>
          <cell r="C3501">
            <v>6895</v>
          </cell>
          <cell r="D3501" t="str">
            <v>YAQOOB KHAN KHURSHEED KHAN</v>
          </cell>
          <cell r="E3501" t="str">
            <v>KD4125001</v>
          </cell>
          <cell r="F3501" t="str">
            <v>PAKISTAN</v>
          </cell>
          <cell r="G3501" t="str">
            <v>ACTUAL (VAULT)</v>
          </cell>
        </row>
        <row r="3502">
          <cell r="B3502">
            <v>41375</v>
          </cell>
          <cell r="C3502">
            <v>6896</v>
          </cell>
          <cell r="D3502" t="str">
            <v>ISMAIL KHAN SAIF UR REHMAN</v>
          </cell>
          <cell r="E3502" t="str">
            <v>WH4110631</v>
          </cell>
          <cell r="F3502" t="str">
            <v>PAKISTAN</v>
          </cell>
          <cell r="G3502" t="str">
            <v>ACTUAL (VAULT)</v>
          </cell>
        </row>
        <row r="3503">
          <cell r="B3503">
            <v>41376</v>
          </cell>
          <cell r="C3503">
            <v>6897</v>
          </cell>
          <cell r="D3503" t="str">
            <v>MUHAMMAD RIZWAN MUHAMMAD ZAMAN</v>
          </cell>
          <cell r="E3503" t="str">
            <v>GW9890051</v>
          </cell>
          <cell r="F3503" t="str">
            <v>PAKISTAN</v>
          </cell>
          <cell r="G3503" t="str">
            <v>CANCELLED</v>
          </cell>
        </row>
        <row r="3504">
          <cell r="B3504">
            <v>41378</v>
          </cell>
          <cell r="C3504">
            <v>6900</v>
          </cell>
          <cell r="D3504" t="str">
            <v>HAMD ULLAH AWAL SHAH</v>
          </cell>
          <cell r="E3504" t="str">
            <v>DT2745491</v>
          </cell>
          <cell r="F3504" t="str">
            <v>PAKISTAN</v>
          </cell>
          <cell r="G3504" t="str">
            <v>MISSING</v>
          </cell>
        </row>
        <row r="3505">
          <cell r="B3505">
            <v>41378</v>
          </cell>
          <cell r="C3505">
            <v>6902</v>
          </cell>
          <cell r="D3505" t="str">
            <v xml:space="preserve">AMJAD KHAN SHER BAHADAR </v>
          </cell>
          <cell r="E3505" t="str">
            <v>DF4117271</v>
          </cell>
          <cell r="F3505" t="str">
            <v>PAKISTAN</v>
          </cell>
          <cell r="G3505" t="str">
            <v>CANCELLED</v>
          </cell>
        </row>
        <row r="3506">
          <cell r="B3506">
            <v>41379</v>
          </cell>
          <cell r="C3506">
            <v>6903</v>
          </cell>
          <cell r="D3506" t="str">
            <v>MUHAMMAD SALEEM SAR ZAREEN</v>
          </cell>
          <cell r="E3506" t="str">
            <v>EG5759751</v>
          </cell>
          <cell r="F3506" t="str">
            <v>PAKISTAN</v>
          </cell>
          <cell r="G3506" t="str">
            <v>ACTUAL (VAULT)</v>
          </cell>
        </row>
        <row r="3507">
          <cell r="B3507">
            <v>41372</v>
          </cell>
          <cell r="C3507">
            <v>6905</v>
          </cell>
          <cell r="D3507" t="str">
            <v>ADNAN AHMED MUHAMMAD FAYYAZ</v>
          </cell>
          <cell r="E3507" t="str">
            <v>RS1159201</v>
          </cell>
          <cell r="F3507" t="str">
            <v>PAKISTAN</v>
          </cell>
          <cell r="G3507" t="str">
            <v>RENEWAL</v>
          </cell>
        </row>
        <row r="3508">
          <cell r="B3508">
            <v>41371</v>
          </cell>
          <cell r="C3508">
            <v>6906</v>
          </cell>
          <cell r="D3508" t="str">
            <v>SHARIF GUL SAPKHAN</v>
          </cell>
          <cell r="E3508" t="str">
            <v>EQ5128331</v>
          </cell>
          <cell r="F3508" t="str">
            <v>PAKISTAN</v>
          </cell>
          <cell r="G3508" t="str">
            <v>ACTUAL (VAULT)</v>
          </cell>
        </row>
        <row r="3509">
          <cell r="B3509">
            <v>41372</v>
          </cell>
          <cell r="C3509">
            <v>6907</v>
          </cell>
          <cell r="D3509" t="str">
            <v>MUHAMMAD SHAFI ABDUL RASHEED DAR</v>
          </cell>
          <cell r="E3509" t="str">
            <v>CQ5189051</v>
          </cell>
          <cell r="F3509" t="str">
            <v>PAKISTAN</v>
          </cell>
          <cell r="G3509" t="str">
            <v>ACTUAL (VAULT)</v>
          </cell>
        </row>
        <row r="3510">
          <cell r="B3510">
            <v>41416</v>
          </cell>
          <cell r="C3510">
            <v>6910</v>
          </cell>
          <cell r="D3510" t="str">
            <v>USMAN ALI MUHAMMAD RAFIQ</v>
          </cell>
          <cell r="E3510" t="str">
            <v>RS1808941</v>
          </cell>
          <cell r="F3510" t="str">
            <v>PAKISTAN</v>
          </cell>
          <cell r="G3510" t="str">
            <v>CANCELLED</v>
          </cell>
        </row>
        <row r="3511">
          <cell r="B3511">
            <v>41391</v>
          </cell>
          <cell r="C3511">
            <v>6911</v>
          </cell>
          <cell r="D3511" t="str">
            <v>QADEER AHMAD MUKHTAR AHMED</v>
          </cell>
          <cell r="E3511" t="str">
            <v>JB1165181</v>
          </cell>
          <cell r="F3511" t="str">
            <v>PAKISTAN</v>
          </cell>
          <cell r="G3511" t="str">
            <v>ACTUAL (VAULT)</v>
          </cell>
        </row>
        <row r="3512">
          <cell r="B3512">
            <v>41389</v>
          </cell>
          <cell r="C3512">
            <v>6912</v>
          </cell>
          <cell r="D3512" t="str">
            <v>MUNAWAR NAZEER NASIR AHMED</v>
          </cell>
          <cell r="E3512" t="str">
            <v>CK9823941</v>
          </cell>
          <cell r="F3512" t="str">
            <v>PAKISTAN</v>
          </cell>
          <cell r="G3512" t="str">
            <v>RENEWAL</v>
          </cell>
        </row>
        <row r="3513">
          <cell r="B3513">
            <v>41380</v>
          </cell>
          <cell r="C3513">
            <v>6915</v>
          </cell>
          <cell r="D3513" t="str">
            <v>RASHEED AHMED MUHAMMAD ANWAR</v>
          </cell>
          <cell r="E3513" t="str">
            <v>DZ1165521</v>
          </cell>
          <cell r="F3513" t="str">
            <v>PAKISTAN</v>
          </cell>
          <cell r="G3513" t="str">
            <v>ACTUAL (VAULT)</v>
          </cell>
        </row>
        <row r="3514">
          <cell r="B3514">
            <v>41373</v>
          </cell>
          <cell r="C3514">
            <v>6916</v>
          </cell>
          <cell r="D3514" t="str">
            <v>ADIL KHAN HAZRAT HUSSAIN</v>
          </cell>
          <cell r="E3514" t="str">
            <v>CS4123101</v>
          </cell>
          <cell r="F3514" t="str">
            <v>PAKISTAN</v>
          </cell>
          <cell r="G3514" t="str">
            <v>ACTUAL (VAULT)</v>
          </cell>
        </row>
        <row r="3515">
          <cell r="B3515">
            <v>41378</v>
          </cell>
          <cell r="C3515">
            <v>6917</v>
          </cell>
          <cell r="D3515" t="str">
            <v>RAWAID KHAN ZARIN KHAN</v>
          </cell>
          <cell r="E3515" t="str">
            <v>FL4122101</v>
          </cell>
          <cell r="F3515" t="str">
            <v>PAKISTAN</v>
          </cell>
          <cell r="G3515" t="str">
            <v>ACTUAL (VAULT)</v>
          </cell>
        </row>
        <row r="3516">
          <cell r="B3516">
            <v>41379</v>
          </cell>
          <cell r="C3516">
            <v>6918</v>
          </cell>
          <cell r="D3516" t="str">
            <v>KASHIF NADEEM MUHAMMAD RAFIQUE</v>
          </cell>
          <cell r="E3516" t="str">
            <v>BR9457271</v>
          </cell>
          <cell r="F3516" t="str">
            <v>PAKISTAN</v>
          </cell>
          <cell r="G3516" t="str">
            <v>ACTUAL (VAULT)</v>
          </cell>
        </row>
        <row r="3517">
          <cell r="B3517">
            <v>41380</v>
          </cell>
          <cell r="C3517">
            <v>6920</v>
          </cell>
          <cell r="D3517" t="str">
            <v>MUHAMMAD ISMAIL SARWAR KHAN</v>
          </cell>
          <cell r="E3517" t="str">
            <v>DU1852551</v>
          </cell>
          <cell r="F3517" t="str">
            <v>PAKISTAN</v>
          </cell>
          <cell r="G3517" t="str">
            <v>ACTUAL (VAULT)</v>
          </cell>
        </row>
        <row r="3518">
          <cell r="B3518">
            <v>41380</v>
          </cell>
          <cell r="C3518">
            <v>6921</v>
          </cell>
          <cell r="D3518" t="str">
            <v>KAMIN KHAN QADAR</v>
          </cell>
          <cell r="E3518" t="str">
            <v>DX4119102</v>
          </cell>
          <cell r="F3518" t="str">
            <v>PAKISTAN</v>
          </cell>
          <cell r="G3518" t="str">
            <v>ACTUAL (VAULT)</v>
          </cell>
        </row>
        <row r="3519">
          <cell r="B3519">
            <v>41380</v>
          </cell>
          <cell r="C3519">
            <v>6922</v>
          </cell>
          <cell r="D3519" t="str">
            <v>HAZRAT KHAN SAHIB KHAN</v>
          </cell>
          <cell r="E3519" t="str">
            <v>GQ4125801</v>
          </cell>
          <cell r="F3519" t="str">
            <v>PAKISTAN</v>
          </cell>
          <cell r="G3519" t="str">
            <v>ACTUAL (VAULT)</v>
          </cell>
        </row>
        <row r="3520">
          <cell r="B3520">
            <v>41380</v>
          </cell>
          <cell r="C3520">
            <v>6923</v>
          </cell>
          <cell r="D3520" t="str">
            <v>HAQDAR SHAH LIBAS KHAN</v>
          </cell>
          <cell r="E3520" t="str">
            <v>UP5147281</v>
          </cell>
          <cell r="F3520" t="str">
            <v>PAKISTAN</v>
          </cell>
          <cell r="G3520" t="str">
            <v>ACTUAL (VAULT)</v>
          </cell>
        </row>
        <row r="3521">
          <cell r="B3521">
            <v>41380</v>
          </cell>
          <cell r="C3521">
            <v>6924</v>
          </cell>
          <cell r="D3521" t="str">
            <v>MUZAMIL KHAN ZARIN</v>
          </cell>
          <cell r="E3521" t="str">
            <v>JT4125411</v>
          </cell>
          <cell r="F3521" t="str">
            <v>PAKISTAN</v>
          </cell>
          <cell r="G3521" t="str">
            <v>ACTUAL (VAULT)</v>
          </cell>
        </row>
        <row r="3522">
          <cell r="B3522">
            <v>41380</v>
          </cell>
          <cell r="C3522">
            <v>6925</v>
          </cell>
          <cell r="D3522" t="str">
            <v>CHAMAN GUL ZAFAR KHAN</v>
          </cell>
          <cell r="E3522" t="str">
            <v>EK4796051</v>
          </cell>
          <cell r="F3522" t="str">
            <v>PAKISTAN</v>
          </cell>
          <cell r="G3522" t="str">
            <v>ACTUAL (VAULT)</v>
          </cell>
        </row>
        <row r="3523">
          <cell r="B3523">
            <v>41373</v>
          </cell>
          <cell r="C3523">
            <v>6934</v>
          </cell>
          <cell r="D3523" t="str">
            <v>MUHAMMAD ISHAQ MUHAMMAD ASHRAF</v>
          </cell>
          <cell r="E3523" t="str">
            <v>GB1847101</v>
          </cell>
          <cell r="F3523" t="str">
            <v>PAKISTAN</v>
          </cell>
          <cell r="G3523" t="str">
            <v>CANCELLED</v>
          </cell>
        </row>
        <row r="3524">
          <cell r="B3524">
            <v>41373</v>
          </cell>
          <cell r="C3524">
            <v>6935</v>
          </cell>
          <cell r="D3524" t="str">
            <v>ASGHAR ALI ABBASI ZARAAT HUSSAIN</v>
          </cell>
          <cell r="E3524" t="str">
            <v>FR1015661</v>
          </cell>
          <cell r="F3524" t="str">
            <v>PAKISTAN</v>
          </cell>
          <cell r="G3524" t="str">
            <v>ACTUAL (VAULT)</v>
          </cell>
        </row>
        <row r="3525">
          <cell r="B3525">
            <v>41383</v>
          </cell>
          <cell r="C3525">
            <v>6937</v>
          </cell>
          <cell r="D3525" t="str">
            <v>ABDUL HAMEED KEADIM HUSSAIN</v>
          </cell>
          <cell r="E3525" t="str">
            <v>BL6277031</v>
          </cell>
          <cell r="F3525" t="str">
            <v>PAKISTAN</v>
          </cell>
          <cell r="G3525" t="str">
            <v>ACTUAL (VAULT)</v>
          </cell>
        </row>
        <row r="3526">
          <cell r="B3526">
            <v>41383</v>
          </cell>
          <cell r="C3526">
            <v>6940</v>
          </cell>
          <cell r="D3526" t="str">
            <v>MUHAMMAD NADEEM SHAH MUHHAMAD KHAN</v>
          </cell>
          <cell r="E3526" t="str">
            <v>CL9458611</v>
          </cell>
          <cell r="F3526" t="str">
            <v>PAKISTAN</v>
          </cell>
          <cell r="G3526" t="str">
            <v>ACTUAL (VAULT)</v>
          </cell>
        </row>
        <row r="3527">
          <cell r="B3527">
            <v>41372</v>
          </cell>
          <cell r="C3527">
            <v>6942</v>
          </cell>
          <cell r="D3527" t="str">
            <v>ABDUL QADIR MUHAMMAD BASHIR</v>
          </cell>
          <cell r="E3527" t="str">
            <v>AW4426711</v>
          </cell>
          <cell r="F3527" t="str">
            <v>PAKISTAN</v>
          </cell>
          <cell r="G3527" t="str">
            <v>ACTUAL (VAULT)</v>
          </cell>
        </row>
        <row r="3528">
          <cell r="B3528">
            <v>41369</v>
          </cell>
          <cell r="C3528">
            <v>6943</v>
          </cell>
          <cell r="D3528" t="str">
            <v>RUSTAM KHAN SALEEM</v>
          </cell>
          <cell r="E3528" t="str">
            <v>VE4117441</v>
          </cell>
          <cell r="F3528" t="str">
            <v>PAKISTAN</v>
          </cell>
          <cell r="G3528" t="str">
            <v>ACTUAL (VAULT)</v>
          </cell>
        </row>
        <row r="3529">
          <cell r="B3529">
            <v>41378</v>
          </cell>
          <cell r="C3529">
            <v>6946</v>
          </cell>
          <cell r="D3529" t="str">
            <v>FAZAL SHAH YAQOOB KHAN</v>
          </cell>
          <cell r="E3529" t="str">
            <v>KM5145692</v>
          </cell>
          <cell r="F3529" t="str">
            <v>PAKISTAN</v>
          </cell>
          <cell r="G3529" t="str">
            <v>ACTUAL (VAULT)</v>
          </cell>
        </row>
        <row r="3530">
          <cell r="B3530">
            <v>41391</v>
          </cell>
          <cell r="C3530">
            <v>6948</v>
          </cell>
          <cell r="D3530" t="str">
            <v>MUHAMMAD SHAFIQUE HAJI MUHAMMAD SHARIF</v>
          </cell>
          <cell r="E3530" t="str">
            <v>AH5186892</v>
          </cell>
          <cell r="F3530" t="str">
            <v>PAKISTAN</v>
          </cell>
          <cell r="G3530" t="str">
            <v>ACTUAL (VAULT)</v>
          </cell>
        </row>
        <row r="3531">
          <cell r="B3531">
            <v>41391</v>
          </cell>
          <cell r="C3531">
            <v>6951</v>
          </cell>
          <cell r="D3531" t="str">
            <v>SHAHZAD BAIG FAYYAZ BAIG</v>
          </cell>
          <cell r="E3531" t="str">
            <v>BP3924971</v>
          </cell>
          <cell r="F3531" t="str">
            <v>PAKISTAN</v>
          </cell>
          <cell r="G3531" t="str">
            <v>ACTUAL (VAULT)</v>
          </cell>
        </row>
        <row r="3532">
          <cell r="B3532">
            <v>41391</v>
          </cell>
          <cell r="C3532">
            <v>6952</v>
          </cell>
          <cell r="D3532" t="str">
            <v>GHULAM MURTAZA GHULAM HUSSAIN</v>
          </cell>
          <cell r="E3532" t="str">
            <v>AK0971562</v>
          </cell>
          <cell r="F3532" t="str">
            <v>PAKISTAN</v>
          </cell>
          <cell r="G3532" t="str">
            <v>ACTUAL (VAULT)</v>
          </cell>
        </row>
        <row r="3533">
          <cell r="B3533">
            <v>41362</v>
          </cell>
          <cell r="C3533">
            <v>6953</v>
          </cell>
          <cell r="D3533" t="str">
            <v>NASEER AHMED JAMDAD</v>
          </cell>
          <cell r="E3533" t="str">
            <v>XT1154491</v>
          </cell>
          <cell r="F3533" t="str">
            <v>PAKISTAN</v>
          </cell>
          <cell r="G3533" t="str">
            <v>CANCELLED</v>
          </cell>
        </row>
        <row r="3534">
          <cell r="B3534">
            <v>41402</v>
          </cell>
          <cell r="C3534">
            <v>6954</v>
          </cell>
          <cell r="D3534" t="str">
            <v>GULZAR AHMED MUHAMMAD AFZAL</v>
          </cell>
          <cell r="E3534" t="str">
            <v>DE1162181</v>
          </cell>
          <cell r="F3534" t="str">
            <v>PAKISTAN</v>
          </cell>
          <cell r="G3534" t="str">
            <v>ACTUAL (VAULT)</v>
          </cell>
        </row>
        <row r="3535">
          <cell r="B3535">
            <v>41388</v>
          </cell>
          <cell r="C3535">
            <v>6955</v>
          </cell>
          <cell r="D3535" t="str">
            <v>QASIM MUHAMMAD MUHAMMAD LATIF</v>
          </cell>
          <cell r="E3535" t="str">
            <v>dm1017212</v>
          </cell>
          <cell r="F3535" t="str">
            <v>PAKISTAN</v>
          </cell>
          <cell r="G3535" t="str">
            <v>ACTUAL (VAULT)</v>
          </cell>
        </row>
        <row r="3536">
          <cell r="B3536">
            <v>41391</v>
          </cell>
          <cell r="C3536">
            <v>6956</v>
          </cell>
          <cell r="D3536" t="str">
            <v>MUHAMMAD YASIN SULTAN MUHAMMAD</v>
          </cell>
          <cell r="E3536" t="str">
            <v>CP6803152</v>
          </cell>
          <cell r="F3536" t="str">
            <v>PAKISTAN</v>
          </cell>
          <cell r="G3536" t="str">
            <v>ACTUAL (VAULT)</v>
          </cell>
        </row>
        <row r="3537">
          <cell r="B3537">
            <v>41383</v>
          </cell>
          <cell r="C3537">
            <v>6957</v>
          </cell>
          <cell r="D3537" t="str">
            <v>ASHIQ MAHMOOD GHULAM QADIR DAR</v>
          </cell>
          <cell r="E3537" t="str">
            <v>JE0154072</v>
          </cell>
          <cell r="F3537" t="str">
            <v>PAKISTAN</v>
          </cell>
          <cell r="G3537" t="str">
            <v>ACTUAL (VAULT)</v>
          </cell>
        </row>
        <row r="3538">
          <cell r="B3538">
            <v>41383</v>
          </cell>
          <cell r="C3538">
            <v>6963</v>
          </cell>
          <cell r="D3538" t="str">
            <v>ZAFAR IQBAL UMAR WALI KHAN</v>
          </cell>
          <cell r="E3538" t="str">
            <v>DR1338352</v>
          </cell>
          <cell r="F3538" t="str">
            <v>PAKISTAN</v>
          </cell>
          <cell r="G3538" t="str">
            <v>ACTUAL (VAULT)</v>
          </cell>
        </row>
        <row r="3539">
          <cell r="B3539">
            <v>41383</v>
          </cell>
          <cell r="C3539">
            <v>6964</v>
          </cell>
          <cell r="D3539" t="str">
            <v>MALIK HABIB UR REHMAN MALIK GULZAR</v>
          </cell>
          <cell r="E3539" t="str">
            <v>AJ9158442</v>
          </cell>
          <cell r="F3539" t="str">
            <v>PAKISTAN</v>
          </cell>
          <cell r="G3539" t="str">
            <v>CANCELLED</v>
          </cell>
        </row>
        <row r="3540">
          <cell r="B3540">
            <v>41376</v>
          </cell>
          <cell r="C3540">
            <v>6966</v>
          </cell>
          <cell r="D3540" t="str">
            <v>MUHAMMAD WASEEM MUHMMAD SAGHIR</v>
          </cell>
          <cell r="E3540" t="str">
            <v>BF685781</v>
          </cell>
          <cell r="F3540" t="str">
            <v>PAKISTAN</v>
          </cell>
          <cell r="G3540" t="str">
            <v>ACTUAL (VAULT)</v>
          </cell>
        </row>
        <row r="3541">
          <cell r="B3541">
            <v>41376</v>
          </cell>
          <cell r="C3541">
            <v>6969</v>
          </cell>
          <cell r="D3541" t="str">
            <v>AMIR RAHMAN YOUSAF UR REHMAN</v>
          </cell>
          <cell r="E3541" t="str">
            <v>GB9151591</v>
          </cell>
          <cell r="F3541" t="str">
            <v>PAKISTAN</v>
          </cell>
          <cell r="G3541" t="str">
            <v>ACTUAL (VAULT)</v>
          </cell>
        </row>
        <row r="3542">
          <cell r="B3542">
            <v>41376</v>
          </cell>
          <cell r="C3542">
            <v>6971</v>
          </cell>
          <cell r="D3542" t="str">
            <v>KHURRAM ABBAS SULTAN MUHAMMAD</v>
          </cell>
          <cell r="E3542" t="str">
            <v>HU1014171</v>
          </cell>
          <cell r="F3542" t="str">
            <v>PAKISTAN</v>
          </cell>
          <cell r="G3542" t="str">
            <v>CANCELLED</v>
          </cell>
        </row>
        <row r="3543">
          <cell r="B3543">
            <v>41376</v>
          </cell>
          <cell r="C3543">
            <v>6973</v>
          </cell>
          <cell r="D3543" t="str">
            <v>MUHAMMAD NAFEES MUHAMMAD ASLAM</v>
          </cell>
          <cell r="E3543" t="str">
            <v>AF9514621</v>
          </cell>
          <cell r="F3543" t="str">
            <v>PAKISTAN</v>
          </cell>
          <cell r="G3543" t="str">
            <v>ACTUAL (VAULT)</v>
          </cell>
        </row>
        <row r="3544">
          <cell r="B3544">
            <v>41375</v>
          </cell>
          <cell r="C3544">
            <v>6974</v>
          </cell>
          <cell r="D3544" t="str">
            <v>ROOH ULLAH AMAN ULLAH</v>
          </cell>
          <cell r="E3544" t="str">
            <v>BZ2747132</v>
          </cell>
          <cell r="F3544" t="str">
            <v>PAKISTAN</v>
          </cell>
          <cell r="G3544" t="str">
            <v>ACTUAL (VAULT)</v>
          </cell>
        </row>
        <row r="3545">
          <cell r="B3545">
            <v>41387</v>
          </cell>
          <cell r="C3545">
            <v>6976</v>
          </cell>
          <cell r="D3545" t="str">
            <v>SAMI ULLAH NIAMAT ULLAH </v>
          </cell>
          <cell r="E3545" t="str">
            <v>AN5295532</v>
          </cell>
          <cell r="F3545" t="str">
            <v>PAKISTAN</v>
          </cell>
          <cell r="G3545" t="str">
            <v>ACTUAL (VAULT)</v>
          </cell>
        </row>
        <row r="3546">
          <cell r="B3546">
            <v>41387</v>
          </cell>
          <cell r="C3546">
            <v>6977</v>
          </cell>
          <cell r="D3546" t="str">
            <v>ABDUL HAQ FATEH JAN </v>
          </cell>
          <cell r="E3546" t="str">
            <v>BD6392191</v>
          </cell>
          <cell r="F3546" t="str">
            <v>PAKISTAN</v>
          </cell>
          <cell r="G3546" t="str">
            <v>ACTUAL (VAULT)</v>
          </cell>
        </row>
        <row r="3547">
          <cell r="B3547">
            <v>41400</v>
          </cell>
          <cell r="C3547">
            <v>6978</v>
          </cell>
          <cell r="D3547" t="str">
            <v>SHAHZAD ARSHAD ARSHAD MEHOOD</v>
          </cell>
          <cell r="E3547" t="str">
            <v>CQ1918941</v>
          </cell>
          <cell r="F3547" t="str">
            <v>PAKISTAN</v>
          </cell>
          <cell r="G3547" t="str">
            <v>ACTUAL (VAULT)</v>
          </cell>
        </row>
        <row r="3548">
          <cell r="B3548">
            <v>41399</v>
          </cell>
          <cell r="C3548">
            <v>6979</v>
          </cell>
          <cell r="D3548" t="str">
            <v xml:space="preserve">ZARI BAHADAR LAL SHAH </v>
          </cell>
          <cell r="E3548" t="str">
            <v>BU3173761</v>
          </cell>
          <cell r="F3548" t="str">
            <v>PAKISTAN</v>
          </cell>
          <cell r="G3548" t="str">
            <v>ACTUAL (VAULT)</v>
          </cell>
        </row>
        <row r="3549">
          <cell r="B3549">
            <v>41415</v>
          </cell>
          <cell r="C3549">
            <v>6980</v>
          </cell>
          <cell r="D3549" t="str">
            <v>RASHID BASHIR BASHIR AHMED CHEEMA</v>
          </cell>
          <cell r="E3549" t="str">
            <v>CG3844311</v>
          </cell>
          <cell r="F3549" t="str">
            <v>PAKISTAN</v>
          </cell>
          <cell r="G3549" t="str">
            <v>ACTUAL (VAULT)</v>
          </cell>
        </row>
        <row r="3550">
          <cell r="B3550">
            <v>41415</v>
          </cell>
          <cell r="C3550">
            <v>6981</v>
          </cell>
          <cell r="D3550" t="str">
            <v>MAJID HUSSAIN MUHAMMAD HUSSAIN</v>
          </cell>
          <cell r="E3550" t="str">
            <v>PG6892121</v>
          </cell>
          <cell r="F3550" t="str">
            <v>PAKISTAN</v>
          </cell>
          <cell r="G3550" t="str">
            <v>CANCELLED</v>
          </cell>
        </row>
        <row r="3551">
          <cell r="B3551">
            <v>41415</v>
          </cell>
          <cell r="C3551">
            <v>6982</v>
          </cell>
          <cell r="D3551" t="str">
            <v>SHAHID HUSSAIN MUHAMMAD AFSAL AWAN</v>
          </cell>
          <cell r="E3551" t="str">
            <v>NX6891701</v>
          </cell>
          <cell r="F3551" t="str">
            <v>PAKISTAN</v>
          </cell>
          <cell r="G3551" t="str">
            <v>CANCELLED</v>
          </cell>
        </row>
        <row r="3552">
          <cell r="B3552">
            <v>41415</v>
          </cell>
          <cell r="C3552">
            <v>6983</v>
          </cell>
          <cell r="D3552" t="str">
            <v>ABDUL MAJEED MUHAMMAD ISMAIL</v>
          </cell>
          <cell r="E3552" t="str">
            <v>BQ0578511</v>
          </cell>
          <cell r="F3552" t="str">
            <v>PAKISTAN</v>
          </cell>
          <cell r="G3552" t="str">
            <v>CANCELLED</v>
          </cell>
        </row>
        <row r="3553">
          <cell r="B3553">
            <v>41421</v>
          </cell>
          <cell r="C3553">
            <v>6984</v>
          </cell>
          <cell r="D3553" t="str">
            <v>QADEER HUSSAIN NAZER AHMED</v>
          </cell>
          <cell r="E3553" t="str">
            <v>VH6896201</v>
          </cell>
          <cell r="F3553" t="str">
            <v>PAKISTAN</v>
          </cell>
          <cell r="G3553" t="str">
            <v>ACTUAL (VAULT)</v>
          </cell>
        </row>
        <row r="3554">
          <cell r="B3554">
            <v>41415</v>
          </cell>
          <cell r="C3554">
            <v>6985</v>
          </cell>
          <cell r="D3554" t="str">
            <v>MUHAMMAD AFSAL MALIK DIN</v>
          </cell>
          <cell r="E3554" t="str">
            <v>CP1519011</v>
          </cell>
          <cell r="F3554" t="str">
            <v>PAKISTAN</v>
          </cell>
          <cell r="G3554" t="str">
            <v>RENEWAL</v>
          </cell>
        </row>
        <row r="3555">
          <cell r="B3555">
            <v>41398</v>
          </cell>
          <cell r="C3555">
            <v>6987</v>
          </cell>
          <cell r="D3555" t="str">
            <v>MUHAMMAD IJAZ MUHAMMAD SHAFI</v>
          </cell>
          <cell r="E3555" t="str">
            <v>DZ1513301</v>
          </cell>
          <cell r="F3555" t="str">
            <v>PAKISTAN</v>
          </cell>
          <cell r="G3555" t="str">
            <v>CANCELLED</v>
          </cell>
        </row>
        <row r="3556">
          <cell r="B3556">
            <v>41383</v>
          </cell>
          <cell r="C3556">
            <v>6990</v>
          </cell>
          <cell r="D3556" t="str">
            <v>QAMAR ZAMAN MANZOOR HUSSAIN</v>
          </cell>
          <cell r="E3556" t="str">
            <v>BT5208741</v>
          </cell>
          <cell r="F3556" t="str">
            <v>PAKISTAN</v>
          </cell>
          <cell r="G3556" t="str">
            <v>CANCELLED</v>
          </cell>
        </row>
        <row r="3557">
          <cell r="B3557">
            <v>41383</v>
          </cell>
          <cell r="C3557">
            <v>6991</v>
          </cell>
          <cell r="D3557" t="str">
            <v>MUHAMMAD FAROOQ MANZOOR HUSSAIN</v>
          </cell>
          <cell r="E3557" t="str">
            <v>CQ8961271</v>
          </cell>
          <cell r="F3557" t="str">
            <v>PAKISTAN</v>
          </cell>
          <cell r="G3557" t="str">
            <v>CANCELLED</v>
          </cell>
        </row>
        <row r="3558">
          <cell r="B3558">
            <v>41397</v>
          </cell>
          <cell r="C3558">
            <v>6992</v>
          </cell>
          <cell r="D3558" t="str">
            <v>NADEEM KHAN GUL NAWAZ GUL</v>
          </cell>
          <cell r="E3558" t="str">
            <v>JW4124551</v>
          </cell>
          <cell r="F3558" t="str">
            <v>PAKISTAN</v>
          </cell>
          <cell r="G3558" t="str">
            <v>VACATION</v>
          </cell>
        </row>
        <row r="3559">
          <cell r="B3559">
            <v>41382</v>
          </cell>
          <cell r="C3559">
            <v>6994</v>
          </cell>
          <cell r="D3559" t="str">
            <v>QAYYUM KHAN NAWAL KHAN</v>
          </cell>
          <cell r="E3559" t="str">
            <v>HT4114932</v>
          </cell>
          <cell r="F3559" t="str">
            <v>PAKISTAN</v>
          </cell>
          <cell r="G3559" t="str">
            <v>ACTUAL (VAULT)</v>
          </cell>
        </row>
        <row r="3560">
          <cell r="B3560">
            <v>41376</v>
          </cell>
          <cell r="C3560">
            <v>6995</v>
          </cell>
          <cell r="D3560" t="str">
            <v xml:space="preserve">HAZRAT ULLAH MIRZA KHAN </v>
          </cell>
          <cell r="E3560" t="str">
            <v>AJ6824031</v>
          </cell>
          <cell r="F3560" t="str">
            <v>PAKISTAN</v>
          </cell>
          <cell r="G3560" t="str">
            <v>ACTUAL (VAULT)</v>
          </cell>
        </row>
        <row r="3561">
          <cell r="B3561">
            <v>41383</v>
          </cell>
          <cell r="C3561">
            <v>6996</v>
          </cell>
          <cell r="D3561" t="str">
            <v>JAWAD AHMAED ABID LAI</v>
          </cell>
          <cell r="E3561" t="str">
            <v>HC1165861</v>
          </cell>
          <cell r="F3561" t="str">
            <v>PAKISTAN</v>
          </cell>
          <cell r="G3561" t="str">
            <v>ACTUAL (VAULT)</v>
          </cell>
        </row>
        <row r="3562">
          <cell r="B3562">
            <v>41383</v>
          </cell>
          <cell r="C3562">
            <v>6997</v>
          </cell>
          <cell r="D3562" t="str">
            <v>MUHAMMAD ALI REHMANULLAH</v>
          </cell>
          <cell r="E3562" t="str">
            <v>KT1803481</v>
          </cell>
          <cell r="F3562" t="str">
            <v>PAKISTAN</v>
          </cell>
          <cell r="G3562" t="str">
            <v>CANCELLED</v>
          </cell>
        </row>
        <row r="3563">
          <cell r="B3563">
            <v>41411</v>
          </cell>
          <cell r="C3563">
            <v>6999</v>
          </cell>
          <cell r="D3563" t="str">
            <v>QAMAR HUSSAIN MIAN KHAN</v>
          </cell>
          <cell r="E3563" t="str">
            <v>YR6894561</v>
          </cell>
          <cell r="F3563" t="str">
            <v>PAKISTAN</v>
          </cell>
          <cell r="G3563" t="str">
            <v>ACTUAL (VAULT)</v>
          </cell>
        </row>
        <row r="3564">
          <cell r="B3564">
            <v>41304</v>
          </cell>
          <cell r="C3564">
            <v>7000</v>
          </cell>
          <cell r="D3564" t="str">
            <v>MUHAMMAD MUNIR BASHIR AHMED</v>
          </cell>
          <cell r="E3564" t="str">
            <v>BE0729331</v>
          </cell>
          <cell r="F3564" t="str">
            <v>PAKISTAN</v>
          </cell>
          <cell r="G3564" t="str">
            <v>ACTUAL (VAULT)</v>
          </cell>
        </row>
        <row r="3565">
          <cell r="B3565">
            <v>41274</v>
          </cell>
          <cell r="C3565">
            <v>7001</v>
          </cell>
          <cell r="D3565" t="str">
            <v xml:space="preserve">LAL HUSSAIN JAMSHAID </v>
          </cell>
          <cell r="E3565" t="str">
            <v>UV6896291</v>
          </cell>
          <cell r="F3565" t="str">
            <v>PAKISTAN</v>
          </cell>
          <cell r="G3565" t="str">
            <v>ACTUAL (VAULT)</v>
          </cell>
        </row>
        <row r="3566">
          <cell r="B3566">
            <v>41274</v>
          </cell>
          <cell r="C3566">
            <v>7002</v>
          </cell>
          <cell r="D3566" t="str">
            <v>SAID KHAN BAKHT JAMAL</v>
          </cell>
          <cell r="E3566" t="str">
            <v>YU4107321</v>
          </cell>
          <cell r="F3566" t="str">
            <v>PAKISTAN</v>
          </cell>
          <cell r="G3566" t="str">
            <v>ACTUAL (VAULT)</v>
          </cell>
        </row>
        <row r="3567">
          <cell r="B3567">
            <v>41274</v>
          </cell>
          <cell r="C3567">
            <v>7003</v>
          </cell>
          <cell r="D3567" t="str">
            <v>MUHAMMAD JAMAL MUHAMMAD MIR</v>
          </cell>
          <cell r="E3567" t="str">
            <v>CV8203321</v>
          </cell>
          <cell r="F3567" t="str">
            <v>PAKISTAN</v>
          </cell>
          <cell r="G3567" t="str">
            <v>ACTUAL (VAULT)</v>
          </cell>
        </row>
        <row r="3568">
          <cell r="B3568">
            <v>41318</v>
          </cell>
          <cell r="C3568">
            <v>7004</v>
          </cell>
          <cell r="D3568" t="str">
            <v>SHAHID AHMED SIDDIQUI QABOOL AHMED SIDDIQUI</v>
          </cell>
          <cell r="E3568" t="str">
            <v>EL5464631</v>
          </cell>
          <cell r="F3568" t="str">
            <v>PAKISTAN</v>
          </cell>
          <cell r="G3568" t="str">
            <v>CANCELLED</v>
          </cell>
        </row>
        <row r="3569">
          <cell r="B3569">
            <v>41289</v>
          </cell>
          <cell r="C3569">
            <v>7005</v>
          </cell>
          <cell r="D3569" t="str">
            <v xml:space="preserve">MUHAMMAD SHARIF KHUSHI MUHAMMAD </v>
          </cell>
          <cell r="E3569" t="str">
            <v>BK5121042</v>
          </cell>
          <cell r="F3569" t="str">
            <v>PAKISTAN</v>
          </cell>
          <cell r="G3569" t="str">
            <v>ACTUAL (VAULT)</v>
          </cell>
        </row>
        <row r="3570">
          <cell r="B3570">
            <v>41289</v>
          </cell>
          <cell r="C3570">
            <v>7007</v>
          </cell>
          <cell r="D3570" t="str">
            <v>MUHAMMAD MAJID LAL DIN</v>
          </cell>
          <cell r="E3570" t="str">
            <v>BH0576701</v>
          </cell>
          <cell r="F3570" t="str">
            <v>PAKISTAN</v>
          </cell>
          <cell r="G3570" t="str">
            <v>ACTUAL (VAULT)</v>
          </cell>
        </row>
        <row r="3571">
          <cell r="B3571">
            <v>41321</v>
          </cell>
          <cell r="C3571">
            <v>7009</v>
          </cell>
          <cell r="D3571" t="str">
            <v>MUHAMMAD ANWAR MUHAMMAD AFZAL</v>
          </cell>
          <cell r="E3571" t="str">
            <v>SQ1798632</v>
          </cell>
          <cell r="F3571" t="str">
            <v>PAKISTAN</v>
          </cell>
          <cell r="G3571" t="str">
            <v>ACTUAL (VAULT)</v>
          </cell>
        </row>
        <row r="3572">
          <cell r="B3572">
            <v>41289</v>
          </cell>
          <cell r="C3572">
            <v>7011</v>
          </cell>
          <cell r="D3572" t="str">
            <v xml:space="preserve">WAQAR UL HASSAN HASSAN MUHAMMAD </v>
          </cell>
          <cell r="E3572" t="str">
            <v>EL6809531</v>
          </cell>
          <cell r="F3572" t="str">
            <v>PAKISTAN</v>
          </cell>
          <cell r="G3572" t="str">
            <v>ACTUAL (VAULT)</v>
          </cell>
        </row>
        <row r="3573">
          <cell r="B3573">
            <v>41316</v>
          </cell>
          <cell r="C3573">
            <v>7012</v>
          </cell>
          <cell r="D3573" t="str">
            <v>KAMAR SADDIQUE MUHAMMAD SADDIQUE</v>
          </cell>
          <cell r="E3573" t="str">
            <v>EF5467931</v>
          </cell>
          <cell r="F3573" t="str">
            <v>PAKISTAN</v>
          </cell>
          <cell r="G3573" t="str">
            <v>CANCELLED</v>
          </cell>
        </row>
        <row r="3574">
          <cell r="B3574">
            <v>41316</v>
          </cell>
          <cell r="C3574">
            <v>7013</v>
          </cell>
          <cell r="D3574" t="str">
            <v>HAMEED AHMAD MUHAMMAD JAHANGIR</v>
          </cell>
          <cell r="E3574" t="str">
            <v>VX1152231</v>
          </cell>
          <cell r="F3574" t="str">
            <v>PAKISTAN</v>
          </cell>
          <cell r="G3574" t="str">
            <v>CANCELLED</v>
          </cell>
        </row>
        <row r="3575">
          <cell r="B3575">
            <v>41282</v>
          </cell>
          <cell r="C3575">
            <v>7014</v>
          </cell>
          <cell r="D3575" t="str">
            <v>WAJID MOHMOOD ABDUL RAHIM</v>
          </cell>
          <cell r="E3575" t="str">
            <v>FE0150672</v>
          </cell>
          <cell r="F3575" t="str">
            <v>PAKISTAN</v>
          </cell>
          <cell r="G3575" t="str">
            <v>RENEWAL</v>
          </cell>
        </row>
        <row r="3576">
          <cell r="B3576">
            <v>41314</v>
          </cell>
          <cell r="C3576">
            <v>7016</v>
          </cell>
          <cell r="D3576" t="str">
            <v>MALIK SHERYAR MUHAMMAD NAZIR</v>
          </cell>
          <cell r="E3576" t="str">
            <v>EH5123681</v>
          </cell>
          <cell r="F3576" t="str">
            <v>PAKISTAN</v>
          </cell>
          <cell r="G3576" t="str">
            <v>CANCELLED</v>
          </cell>
        </row>
        <row r="3577">
          <cell r="B3577">
            <v>41303</v>
          </cell>
          <cell r="C3577">
            <v>7017</v>
          </cell>
          <cell r="D3577" t="str">
            <v>MUHAMMAD SAJJAD KHAN MUHAMMAD AKRAM KHAN</v>
          </cell>
          <cell r="E3577" t="str">
            <v>A7558902</v>
          </cell>
          <cell r="F3577" t="str">
            <v>PAKISTAN</v>
          </cell>
          <cell r="G3577" t="str">
            <v>CANCELLED</v>
          </cell>
        </row>
        <row r="3578">
          <cell r="B3578">
            <v>41294</v>
          </cell>
          <cell r="C3578">
            <v>7018</v>
          </cell>
          <cell r="D3578" t="str">
            <v>MUHAMMAD MUNIR ARSHAND CHAUDHARY</v>
          </cell>
          <cell r="E3578" t="str">
            <v>DK1914531</v>
          </cell>
          <cell r="F3578" t="str">
            <v>PAKISTAN</v>
          </cell>
          <cell r="G3578" t="str">
            <v>ACTUAL (VAULT)</v>
          </cell>
        </row>
        <row r="3579">
          <cell r="B3579">
            <v>41319</v>
          </cell>
          <cell r="C3579">
            <v>7019</v>
          </cell>
          <cell r="D3579" t="str">
            <v>SHAHZAD ALI MUHAMMAD SHAFIQUE</v>
          </cell>
          <cell r="E3579" t="str">
            <v>ES1808641</v>
          </cell>
          <cell r="F3579" t="str">
            <v>PAKISTAN</v>
          </cell>
          <cell r="G3579" t="str">
            <v>ACTUAL (VAULT)</v>
          </cell>
        </row>
        <row r="3580">
          <cell r="B3580">
            <v>41287</v>
          </cell>
          <cell r="C3580">
            <v>7020</v>
          </cell>
          <cell r="D3580" t="str">
            <v>AKBAR KHAN MUHAMMAD ISMAIL</v>
          </cell>
          <cell r="E3580" t="str">
            <v>EL4117332</v>
          </cell>
          <cell r="F3580" t="str">
            <v>PAKISTAN</v>
          </cell>
          <cell r="G3580" t="str">
            <v>ACTUAL (VAULT)</v>
          </cell>
        </row>
        <row r="3581">
          <cell r="B3581">
            <v>41317</v>
          </cell>
          <cell r="C3581">
            <v>7022</v>
          </cell>
          <cell r="D3581" t="str">
            <v>HAFIZ WASIM ABBAS KHADIM HUSSAIN</v>
          </cell>
          <cell r="E3581" t="str">
            <v>FZ1011801</v>
          </cell>
          <cell r="F3581" t="str">
            <v>PAKISTAN</v>
          </cell>
          <cell r="G3581" t="str">
            <v>ACTUAL (VAULT)</v>
          </cell>
        </row>
        <row r="3582">
          <cell r="B3582">
            <v>41297</v>
          </cell>
          <cell r="C3582">
            <v>7024</v>
          </cell>
          <cell r="D3582" t="str">
            <v>ASGHAR ALI BIR ALI</v>
          </cell>
          <cell r="E3582" t="str">
            <v>KS1800651</v>
          </cell>
          <cell r="F3582" t="str">
            <v>PAKISTAN</v>
          </cell>
          <cell r="G3582" t="str">
            <v>CANCELLED</v>
          </cell>
        </row>
        <row r="3583">
          <cell r="B3583">
            <v>41290</v>
          </cell>
          <cell r="C3583">
            <v>7025</v>
          </cell>
          <cell r="D3583" t="str">
            <v>IMRAN ALI KHUSHAB KHAN</v>
          </cell>
          <cell r="E3583" t="str">
            <v>HL1792772</v>
          </cell>
          <cell r="F3583" t="str">
            <v>PAKISTAN</v>
          </cell>
          <cell r="G3583" t="str">
            <v>VACATION</v>
          </cell>
        </row>
        <row r="3584">
          <cell r="B3584">
            <v>41302</v>
          </cell>
          <cell r="C3584">
            <v>7027</v>
          </cell>
          <cell r="D3584" t="str">
            <v>GHULAM RAZZAQ MIR ZAMAN KHAN</v>
          </cell>
          <cell r="E3584" t="str">
            <v>AE9862162</v>
          </cell>
          <cell r="F3584" t="str">
            <v>PAKISTAN</v>
          </cell>
          <cell r="G3584" t="str">
            <v>ACTUAL (VAULT)</v>
          </cell>
        </row>
        <row r="3585">
          <cell r="B3585">
            <v>41314</v>
          </cell>
          <cell r="C3585">
            <v>7030</v>
          </cell>
          <cell r="D3585" t="str">
            <v>ZULFIQAR MALIK DAD</v>
          </cell>
          <cell r="E3585" t="str">
            <v>AT5782911</v>
          </cell>
          <cell r="F3585" t="str">
            <v>PAKISTAN</v>
          </cell>
          <cell r="G3585" t="str">
            <v>VACATION</v>
          </cell>
        </row>
        <row r="3586">
          <cell r="B3586">
            <v>41319</v>
          </cell>
          <cell r="C3586">
            <v>7032</v>
          </cell>
          <cell r="D3586" t="str">
            <v>MUHAMMAD SULTAN MUHAMMAD MAQSOOD</v>
          </cell>
          <cell r="E3586" t="str">
            <v>CA5779121</v>
          </cell>
          <cell r="F3586" t="str">
            <v>PAKISTAN</v>
          </cell>
          <cell r="G3586" t="str">
            <v>ACTUAL (VAULT)</v>
          </cell>
        </row>
        <row r="3587">
          <cell r="B3587">
            <v>41318</v>
          </cell>
          <cell r="C3587">
            <v>7034</v>
          </cell>
          <cell r="D3587" t="str">
            <v>MUHAMMAD NUMAN AKRAM MUHAMMAD AKRAM</v>
          </cell>
          <cell r="E3587" t="str">
            <v>DB1320751</v>
          </cell>
          <cell r="F3587" t="str">
            <v>PAKISTAN</v>
          </cell>
          <cell r="G3587" t="str">
            <v>ACTUAL (VAULT)</v>
          </cell>
        </row>
        <row r="3588">
          <cell r="B3588">
            <v>41298</v>
          </cell>
          <cell r="C3588">
            <v>7036</v>
          </cell>
          <cell r="D3588" t="str">
            <v>MUHAMMAD SAMEER MUHAMMAD ADREES</v>
          </cell>
          <cell r="E3588" t="str">
            <v>AY5226151</v>
          </cell>
          <cell r="F3588" t="str">
            <v>PAKISTAN</v>
          </cell>
          <cell r="G3588" t="str">
            <v>ACTUAL (VAULT)</v>
          </cell>
        </row>
        <row r="3589">
          <cell r="B3589">
            <v>41298</v>
          </cell>
          <cell r="C3589">
            <v>7037</v>
          </cell>
          <cell r="D3589" t="str">
            <v>NAVEED IQBAL ABDUL SATTAR</v>
          </cell>
          <cell r="E3589" t="str">
            <v>CP1335872</v>
          </cell>
          <cell r="F3589" t="str">
            <v>PAKISTAN</v>
          </cell>
          <cell r="G3589" t="str">
            <v>ACTUAL (VAULT)</v>
          </cell>
        </row>
        <row r="3590">
          <cell r="B3590">
            <v>41306</v>
          </cell>
          <cell r="C3590">
            <v>7038</v>
          </cell>
          <cell r="D3590" t="str">
            <v>QASIM ALI MUHAMMAD RAMZAN</v>
          </cell>
          <cell r="E3590" t="str">
            <v>XQ1799531</v>
          </cell>
          <cell r="F3590" t="str">
            <v>PAKISTAN</v>
          </cell>
          <cell r="G3590" t="str">
            <v>ACTUAL (VAULT)</v>
          </cell>
        </row>
        <row r="3591">
          <cell r="B3591">
            <v>41299</v>
          </cell>
          <cell r="C3591">
            <v>7041</v>
          </cell>
          <cell r="D3591" t="str">
            <v>AMJAD ALI MUHAMMAD AKBAR</v>
          </cell>
          <cell r="E3591" t="str">
            <v>VX1799061</v>
          </cell>
          <cell r="F3591" t="str">
            <v>PAKISTAN</v>
          </cell>
          <cell r="G3591" t="str">
            <v>ACTUAL (VAULT)</v>
          </cell>
        </row>
        <row r="3592">
          <cell r="B3592">
            <v>41299</v>
          </cell>
          <cell r="C3592">
            <v>7042</v>
          </cell>
          <cell r="D3592" t="str">
            <v>ASIM SOHAIL MUHAMMAD SADIQ</v>
          </cell>
          <cell r="E3592" t="str">
            <v>EE6196551</v>
          </cell>
          <cell r="F3592" t="str">
            <v>PAKISTAN</v>
          </cell>
          <cell r="G3592" t="str">
            <v>ACTUAL (VAULT)</v>
          </cell>
        </row>
        <row r="3593">
          <cell r="B3593">
            <v>41299</v>
          </cell>
          <cell r="C3593">
            <v>7043</v>
          </cell>
          <cell r="D3593" t="str">
            <v>FAISAL ALI NASEEB KHAN</v>
          </cell>
          <cell r="E3593" t="str">
            <v>TP1790522</v>
          </cell>
          <cell r="F3593" t="str">
            <v>PAKISTAN</v>
          </cell>
          <cell r="G3593" t="str">
            <v>VACATION</v>
          </cell>
        </row>
        <row r="3594">
          <cell r="B3594">
            <v>41322</v>
          </cell>
          <cell r="C3594">
            <v>7044</v>
          </cell>
          <cell r="D3594" t="str">
            <v>GHULAM MUSTAQIM MANZOOR AHMED</v>
          </cell>
          <cell r="E3594" t="str">
            <v>BW0874691</v>
          </cell>
          <cell r="F3594" t="str">
            <v>PAKISTAN</v>
          </cell>
          <cell r="G3594" t="str">
            <v>ACTUAL (VAULT)</v>
          </cell>
        </row>
        <row r="3595">
          <cell r="B3595">
            <v>41299</v>
          </cell>
          <cell r="C3595">
            <v>7045</v>
          </cell>
          <cell r="D3595" t="str">
            <v>KHURRAM SHAHID SHAHID IQBAL</v>
          </cell>
          <cell r="E3595" t="str">
            <v>TG5143291</v>
          </cell>
          <cell r="F3595" t="str">
            <v>PAKISTAN</v>
          </cell>
          <cell r="G3595" t="str">
            <v>ACTUAL (VAULT)</v>
          </cell>
        </row>
        <row r="3596">
          <cell r="B3596">
            <v>41299</v>
          </cell>
          <cell r="C3596">
            <v>7049</v>
          </cell>
          <cell r="D3596" t="str">
            <v>MOHSIN ALI LIAQAT ALI</v>
          </cell>
          <cell r="E3596" t="str">
            <v>MV1800561</v>
          </cell>
          <cell r="F3596" t="str">
            <v>PAKISTAN</v>
          </cell>
          <cell r="G3596" t="str">
            <v>ACTUAL (VAULT)</v>
          </cell>
        </row>
        <row r="3597">
          <cell r="B3597">
            <v>41304</v>
          </cell>
          <cell r="C3597">
            <v>7050</v>
          </cell>
          <cell r="D3597" t="str">
            <v>WASEEM RAZA MUHAMMAD LATIF</v>
          </cell>
          <cell r="E3597" t="str">
            <v>ES9891921</v>
          </cell>
          <cell r="F3597" t="str">
            <v>PAKISTAN</v>
          </cell>
          <cell r="G3597" t="str">
            <v>ACTUAL (VAULT)</v>
          </cell>
        </row>
        <row r="3598">
          <cell r="B3598">
            <v>41295</v>
          </cell>
          <cell r="C3598">
            <v>7051</v>
          </cell>
          <cell r="D3598" t="str">
            <v xml:space="preserve">KHAN MUHAMMAD PIR MUHAMMAD </v>
          </cell>
          <cell r="E3598" t="str">
            <v>AP0159492</v>
          </cell>
          <cell r="F3598" t="str">
            <v>PAKISTAN</v>
          </cell>
          <cell r="G3598" t="str">
            <v>ACTUAL (VAULT)</v>
          </cell>
        </row>
        <row r="3599">
          <cell r="B3599">
            <v>41299</v>
          </cell>
          <cell r="C3599">
            <v>7052</v>
          </cell>
          <cell r="D3599" t="str">
            <v>KHAN BACHA MUHAMMAD SAID</v>
          </cell>
          <cell r="E3599" t="str">
            <v>CH3344921</v>
          </cell>
          <cell r="F3599" t="str">
            <v>PAKISTAN</v>
          </cell>
          <cell r="G3599" t="str">
            <v>ACTUAL (VAULT)</v>
          </cell>
        </row>
        <row r="3600">
          <cell r="B3600">
            <v>41299</v>
          </cell>
          <cell r="C3600">
            <v>7053</v>
          </cell>
          <cell r="D3600" t="str">
            <v>GUL MALIK SHAH MUQADAM SHAH</v>
          </cell>
          <cell r="E3600" t="str">
            <v>PW5149551</v>
          </cell>
          <cell r="F3600" t="str">
            <v>PAKISTAN</v>
          </cell>
          <cell r="G3600" t="str">
            <v>ACTUAL (VAULT)</v>
          </cell>
        </row>
        <row r="3601">
          <cell r="B3601">
            <v>41321</v>
          </cell>
          <cell r="C3601">
            <v>7054</v>
          </cell>
          <cell r="D3601" t="str">
            <v>MUHAMMAD NADEEM KHAUSI MUHAMMAD</v>
          </cell>
          <cell r="E3601" t="str">
            <v>CB9451731</v>
          </cell>
          <cell r="F3601" t="str">
            <v>PAKISTAN</v>
          </cell>
          <cell r="G3601" t="str">
            <v>ACTUAL (VAULT)</v>
          </cell>
        </row>
        <row r="3602">
          <cell r="B3602">
            <v>41299</v>
          </cell>
          <cell r="C3602">
            <v>7055</v>
          </cell>
          <cell r="D3602" t="str">
            <v>SAJAD AKHTAR ABDUL AZIZ</v>
          </cell>
          <cell r="E3602" t="str">
            <v>HL1344521</v>
          </cell>
          <cell r="F3602" t="str">
            <v>PAKISTAN</v>
          </cell>
          <cell r="G3602" t="str">
            <v>ACTUAL (VAULT)</v>
          </cell>
        </row>
        <row r="3603">
          <cell r="B3603">
            <v>41299</v>
          </cell>
          <cell r="C3603">
            <v>7057</v>
          </cell>
          <cell r="D3603" t="str">
            <v>MUHAMMAD MUBASHART MUHAMMAD ASHRAF</v>
          </cell>
          <cell r="E3603" t="str">
            <v>AL0018761</v>
          </cell>
          <cell r="F3603" t="str">
            <v>PAKISTAN</v>
          </cell>
          <cell r="G3603" t="str">
            <v>ACTUAL (VAULT)</v>
          </cell>
        </row>
        <row r="3604">
          <cell r="B3604">
            <v>41315</v>
          </cell>
          <cell r="C3604">
            <v>7058</v>
          </cell>
          <cell r="D3604" t="str">
            <v>TANVIR AKBAR ABDUL MAJEED</v>
          </cell>
          <cell r="E3604" t="str">
            <v>GD1339691</v>
          </cell>
          <cell r="F3604" t="str">
            <v>PAKISTAN</v>
          </cell>
          <cell r="G3604" t="str">
            <v>CANCELLED</v>
          </cell>
        </row>
        <row r="3605">
          <cell r="B3605">
            <v>41299</v>
          </cell>
          <cell r="C3605">
            <v>7059</v>
          </cell>
          <cell r="D3605" t="str">
            <v>MUBASHAR ALI MUHAMMAD LATIF</v>
          </cell>
          <cell r="E3605" t="str">
            <v>KW1801411</v>
          </cell>
          <cell r="F3605" t="str">
            <v>PAKISTAN</v>
          </cell>
          <cell r="G3605" t="str">
            <v>CANCELLED</v>
          </cell>
        </row>
        <row r="3606">
          <cell r="B3606">
            <v>41311</v>
          </cell>
          <cell r="C3606">
            <v>7060</v>
          </cell>
          <cell r="D3606" t="str">
            <v>ALI RAZA ABDUL RASHEED</v>
          </cell>
          <cell r="E3606" t="str">
            <v>GW9892241</v>
          </cell>
          <cell r="F3606" t="str">
            <v>PAKISTAN</v>
          </cell>
          <cell r="G3606" t="str">
            <v>VACATION</v>
          </cell>
        </row>
        <row r="3607">
          <cell r="B3607">
            <v>41383</v>
          </cell>
          <cell r="C3607">
            <v>7062</v>
          </cell>
          <cell r="D3607" t="str">
            <v>MUHAMMAD SHAHID MUHAMMAD SAEED</v>
          </cell>
          <cell r="E3607" t="str">
            <v>PR5144461</v>
          </cell>
          <cell r="F3607" t="str">
            <v>PAKISTAN</v>
          </cell>
          <cell r="G3607" t="str">
            <v>ACTUAL (VAULT)</v>
          </cell>
        </row>
        <row r="3608">
          <cell r="B3608">
            <v>41400</v>
          </cell>
          <cell r="C3608">
            <v>7064</v>
          </cell>
          <cell r="D3608" t="str">
            <v>MUHAMMAD ISHAQ ATTA MUHAMMAD</v>
          </cell>
          <cell r="E3608" t="str">
            <v>GC1842031</v>
          </cell>
          <cell r="F3608" t="str">
            <v>PAKISTAN</v>
          </cell>
          <cell r="G3608" t="str">
            <v>VACATION</v>
          </cell>
        </row>
        <row r="3609">
          <cell r="B3609">
            <v>41380</v>
          </cell>
          <cell r="C3609">
            <v>7065</v>
          </cell>
          <cell r="D3609" t="str">
            <v xml:space="preserve">CHAUDHRY MUHAMMAD ARSHAD CHAUDHRY </v>
          </cell>
          <cell r="E3609" t="str">
            <v>DQ1916631</v>
          </cell>
          <cell r="F3609" t="str">
            <v>PAKISTAN</v>
          </cell>
          <cell r="G3609" t="str">
            <v>CANCELLED</v>
          </cell>
        </row>
        <row r="3610">
          <cell r="B3610">
            <v>41383</v>
          </cell>
          <cell r="C3610">
            <v>7067</v>
          </cell>
          <cell r="D3610" t="str">
            <v>MAZHAR HUSSAIN MUSHTAQ AHMED</v>
          </cell>
          <cell r="E3610" t="str">
            <v>TW6899741</v>
          </cell>
          <cell r="F3610" t="str">
            <v>PAKISTAN</v>
          </cell>
          <cell r="G3610" t="str">
            <v>ACTUAL (VAULT)</v>
          </cell>
        </row>
        <row r="3611">
          <cell r="B3611">
            <v>41383</v>
          </cell>
          <cell r="C3611">
            <v>7068</v>
          </cell>
          <cell r="D3611" t="str">
            <v>MUHAMMAD SAEED KHAN SIKANDER KHAN</v>
          </cell>
          <cell r="E3611" t="str">
            <v>QD4114801</v>
          </cell>
          <cell r="F3611" t="str">
            <v>PAKISTAN</v>
          </cell>
          <cell r="G3611" t="str">
            <v>ACTUAL (VAULT)</v>
          </cell>
        </row>
        <row r="3612">
          <cell r="B3612">
            <v>41383</v>
          </cell>
          <cell r="C3612">
            <v>7070</v>
          </cell>
          <cell r="D3612" t="str">
            <v>SHABBIR AHMED MUHAMMAD DIN</v>
          </cell>
          <cell r="E3612" t="str">
            <v>HP116411</v>
          </cell>
          <cell r="F3612" t="str">
            <v>PAKISTAN</v>
          </cell>
          <cell r="G3612" t="str">
            <v>ACTUAL (VAULT)</v>
          </cell>
        </row>
        <row r="3613">
          <cell r="B3613">
            <v>41414</v>
          </cell>
          <cell r="C3613">
            <v>7072</v>
          </cell>
          <cell r="D3613" t="str">
            <v>AMMIR KHAN MUHAMMAD IQBAL</v>
          </cell>
          <cell r="E3613" t="str">
            <v>ND4127611</v>
          </cell>
          <cell r="F3613" t="str">
            <v>PAKISTAN</v>
          </cell>
          <cell r="G3613" t="str">
            <v>ACTUAL (VAULT)</v>
          </cell>
        </row>
        <row r="3614">
          <cell r="B3614">
            <v>41414</v>
          </cell>
          <cell r="C3614">
            <v>7074</v>
          </cell>
          <cell r="D3614" t="str">
            <v>SHOAIB AKHTAR MUHAMMAD ANWAR</v>
          </cell>
          <cell r="E3614" t="str">
            <v>HP1349851</v>
          </cell>
          <cell r="F3614" t="str">
            <v>PAKISTAN</v>
          </cell>
          <cell r="G3614" t="str">
            <v>ACTUAL (VAULT)</v>
          </cell>
        </row>
        <row r="3615">
          <cell r="B3615">
            <v>41391</v>
          </cell>
          <cell r="C3615">
            <v>7078</v>
          </cell>
          <cell r="D3615" t="str">
            <v>GHULAM YASIN GHULAM RASOOL</v>
          </cell>
          <cell r="E3615" t="str">
            <v>ES6800141</v>
          </cell>
          <cell r="F3615" t="str">
            <v>PAKISTAN</v>
          </cell>
          <cell r="G3615" t="str">
            <v>ACTUAL (VAULT)</v>
          </cell>
        </row>
        <row r="3616">
          <cell r="B3616">
            <v>41411</v>
          </cell>
          <cell r="C3616">
            <v>7079</v>
          </cell>
          <cell r="D3616" t="str">
            <v>KASHIF ALI QADIE ALI</v>
          </cell>
          <cell r="E3616" t="str">
            <v>FQ1796782</v>
          </cell>
          <cell r="F3616" t="str">
            <v>PAKISTAN</v>
          </cell>
          <cell r="G3616" t="str">
            <v>ACTUAL (VAULT)</v>
          </cell>
        </row>
        <row r="3617">
          <cell r="B3617">
            <v>41385</v>
          </cell>
          <cell r="C3617">
            <v>7080</v>
          </cell>
          <cell r="D3617" t="str">
            <v>SHER ALI BISMILLAH JAN</v>
          </cell>
          <cell r="E3617" t="str">
            <v>TG1798321</v>
          </cell>
          <cell r="F3617" t="str">
            <v>PAKISTAN</v>
          </cell>
          <cell r="G3617" t="str">
            <v>RENEWAL</v>
          </cell>
        </row>
        <row r="3618">
          <cell r="B3618">
            <v>41383</v>
          </cell>
          <cell r="C3618">
            <v>7081</v>
          </cell>
          <cell r="D3618" t="str">
            <v>ZAHIR KHAN AMAL JAN</v>
          </cell>
          <cell r="E3618" t="str">
            <v>DF4110551</v>
          </cell>
          <cell r="F3618" t="str">
            <v>PAKISTAN</v>
          </cell>
          <cell r="G3618" t="str">
            <v>ACTUAL (VAULT)</v>
          </cell>
        </row>
        <row r="3619">
          <cell r="B3619">
            <v>41383</v>
          </cell>
          <cell r="C3619">
            <v>7082</v>
          </cell>
          <cell r="D3619" t="str">
            <v>JAMSHAID HUSSAIN MUHAMMAD RAFIQ</v>
          </cell>
          <cell r="E3619" t="str">
            <v>WB6891681</v>
          </cell>
          <cell r="F3619" t="str">
            <v>PAKISTAN</v>
          </cell>
          <cell r="G3619" t="str">
            <v>ACTUAL (VAULT)</v>
          </cell>
        </row>
        <row r="3620">
          <cell r="B3620">
            <v>41389</v>
          </cell>
          <cell r="C3620">
            <v>7084</v>
          </cell>
          <cell r="D3620" t="str">
            <v>JAN BAHADAR SHER MUHAMMAD</v>
          </cell>
          <cell r="E3620" t="str">
            <v>AW3173742</v>
          </cell>
          <cell r="F3620" t="str">
            <v>PAKISTAN</v>
          </cell>
          <cell r="G3620" t="str">
            <v>VACATION</v>
          </cell>
        </row>
        <row r="3621">
          <cell r="B3621">
            <v>41383</v>
          </cell>
          <cell r="C3621">
            <v>7085</v>
          </cell>
          <cell r="D3621" t="str">
            <v xml:space="preserve">ASMAT ALI MIAN UMAR </v>
          </cell>
          <cell r="E3621" t="str">
            <v>VM1795001</v>
          </cell>
          <cell r="F3621" t="str">
            <v>PAKISTAN</v>
          </cell>
          <cell r="G3621" t="str">
            <v>RUN AWAY</v>
          </cell>
        </row>
        <row r="3622">
          <cell r="B3622">
            <v>41387</v>
          </cell>
          <cell r="C3622">
            <v>7086</v>
          </cell>
          <cell r="D3622" t="str">
            <v>PARVEZ MIAN HARIF KHAN</v>
          </cell>
          <cell r="E3622" t="str">
            <v>EL3990401</v>
          </cell>
          <cell r="F3622" t="str">
            <v>PAKISTAN</v>
          </cell>
          <cell r="G3622" t="str">
            <v>ACTUAL (VAULT)</v>
          </cell>
        </row>
        <row r="3623">
          <cell r="B3623">
            <v>41392</v>
          </cell>
          <cell r="C3623">
            <v>7089</v>
          </cell>
          <cell r="D3623" t="str">
            <v>SALEEM AKHTAR ZANIR AHMED</v>
          </cell>
          <cell r="E3623" t="str">
            <v>GW1345151</v>
          </cell>
          <cell r="F3623" t="str">
            <v>PAKISTAN</v>
          </cell>
          <cell r="G3623" t="str">
            <v>ACTUAL (VAULT)</v>
          </cell>
        </row>
        <row r="3624">
          <cell r="B3624">
            <v>41420</v>
          </cell>
          <cell r="C3624">
            <v>7091</v>
          </cell>
          <cell r="D3624" t="str">
            <v>FAZAL WAHID RAHIM SHAH</v>
          </cell>
          <cell r="E3624" t="str">
            <v>AR6179972</v>
          </cell>
          <cell r="F3624" t="str">
            <v>PAKISTAN</v>
          </cell>
          <cell r="G3624" t="str">
            <v>ACTUAL (VAULT)</v>
          </cell>
        </row>
        <row r="3625">
          <cell r="B3625">
            <v>41383</v>
          </cell>
          <cell r="C3625">
            <v>7093</v>
          </cell>
          <cell r="D3625" t="str">
            <v>WAHID ZAMAN MUKHTAR BAHADR</v>
          </cell>
          <cell r="E3625" t="str">
            <v>EY5205581</v>
          </cell>
          <cell r="F3625" t="str">
            <v>PAKISTAN</v>
          </cell>
          <cell r="G3625" t="str">
            <v>ACTUAL (VAULT)</v>
          </cell>
        </row>
        <row r="3626">
          <cell r="B3626">
            <v>41399</v>
          </cell>
          <cell r="C3626">
            <v>7105</v>
          </cell>
          <cell r="D3626" t="str">
            <v>KASHIF RUSTAM RUSTAM KHAN</v>
          </cell>
          <cell r="E3626" t="str">
            <v>AB9870931</v>
          </cell>
          <cell r="F3626" t="str">
            <v>PAKISTAN</v>
          </cell>
          <cell r="G3626" t="str">
            <v>ACTUAL (VAULT)</v>
          </cell>
        </row>
        <row r="3627">
          <cell r="B3627">
            <v>41396</v>
          </cell>
          <cell r="C3627">
            <v>7107</v>
          </cell>
          <cell r="D3627" t="str">
            <v>LAL BAHADAR EID MUHAMMAD</v>
          </cell>
          <cell r="E3627" t="str">
            <v>BB3173331</v>
          </cell>
          <cell r="F3627" t="str">
            <v>PAKISTAN</v>
          </cell>
          <cell r="G3627" t="str">
            <v>ACTUAL (VAULT)</v>
          </cell>
        </row>
        <row r="3628">
          <cell r="B3628">
            <v>41392</v>
          </cell>
          <cell r="C3628">
            <v>7108</v>
          </cell>
          <cell r="D3628" t="str">
            <v>WAJID ZAMAN KHAN ZADA</v>
          </cell>
          <cell r="E3628" t="str">
            <v>CG5208551</v>
          </cell>
          <cell r="F3628" t="str">
            <v>PAKISTAN</v>
          </cell>
          <cell r="G3628" t="str">
            <v>ACTUAL (VAULT)</v>
          </cell>
        </row>
        <row r="3629">
          <cell r="B3629">
            <v>41389</v>
          </cell>
          <cell r="C3629">
            <v>7109</v>
          </cell>
          <cell r="D3629" t="str">
            <v>HAROON BACHA HAROON JANAB RASOOL</v>
          </cell>
          <cell r="E3629" t="str">
            <v>BY3343381</v>
          </cell>
          <cell r="F3629" t="str">
            <v>PAKISTAN</v>
          </cell>
          <cell r="G3629" t="str">
            <v>CANCELLED</v>
          </cell>
        </row>
        <row r="3630">
          <cell r="B3630">
            <v>41419</v>
          </cell>
          <cell r="C3630">
            <v>7110</v>
          </cell>
          <cell r="D3630" t="str">
            <v>MUDASSAR ABBAS MUHAMMAD SHARIF</v>
          </cell>
          <cell r="E3630" t="str">
            <v>EZ1015431</v>
          </cell>
          <cell r="F3630" t="str">
            <v>PAKISTAN</v>
          </cell>
          <cell r="G3630" t="str">
            <v>ACTUAL (VAULT)</v>
          </cell>
        </row>
        <row r="3631">
          <cell r="B3631">
            <v>41403</v>
          </cell>
          <cell r="C3631">
            <v>7111</v>
          </cell>
          <cell r="D3631" t="str">
            <v>GUL REHMAN NOOR REHMAN</v>
          </cell>
          <cell r="E3631" t="str">
            <v>CJ9159342</v>
          </cell>
          <cell r="F3631" t="str">
            <v>PAKISTAN</v>
          </cell>
          <cell r="G3631" t="str">
            <v>CANCELLED</v>
          </cell>
        </row>
        <row r="3632">
          <cell r="B3632">
            <v>41392</v>
          </cell>
          <cell r="C3632">
            <v>7112</v>
          </cell>
          <cell r="D3632" t="str">
            <v>MUHAMMAD IBRAR SHAH NAWAZ</v>
          </cell>
          <cell r="E3632" t="str">
            <v>CD1020681</v>
          </cell>
          <cell r="F3632" t="str">
            <v>PAKISTAN</v>
          </cell>
          <cell r="G3632" t="str">
            <v>ACTUAL (VAULT)</v>
          </cell>
        </row>
        <row r="3633">
          <cell r="B3633">
            <v>41403</v>
          </cell>
          <cell r="C3633">
            <v>7113</v>
          </cell>
          <cell r="D3633" t="str">
            <v>AKHTAR MUHAMMAD ALI JAN</v>
          </cell>
          <cell r="E3633" t="str">
            <v>VF0156511</v>
          </cell>
          <cell r="F3633" t="str">
            <v>PAKISTAN</v>
          </cell>
          <cell r="G3633" t="str">
            <v>ACTUAL (VAULT)</v>
          </cell>
        </row>
        <row r="3634">
          <cell r="B3634">
            <v>41400</v>
          </cell>
          <cell r="C3634">
            <v>7114</v>
          </cell>
          <cell r="D3634" t="str">
            <v xml:space="preserve">MUHAMMAD AKHTAR MUHAMMAD AKBAR </v>
          </cell>
          <cell r="E3634" t="str">
            <v>EW1342712</v>
          </cell>
          <cell r="F3634" t="str">
            <v>PAKISTAN</v>
          </cell>
          <cell r="G3634" t="str">
            <v>IMMIGRATION</v>
          </cell>
        </row>
        <row r="3635">
          <cell r="B3635">
            <v>41432</v>
          </cell>
          <cell r="C3635">
            <v>7115</v>
          </cell>
          <cell r="D3635" t="str">
            <v>MUHAMMAD SALEEM MUHAMMAD DIN</v>
          </cell>
          <cell r="E3635" t="str">
            <v>ED5751591</v>
          </cell>
          <cell r="F3635" t="str">
            <v>PAKISTAN</v>
          </cell>
          <cell r="G3635" t="str">
            <v>ACTUAL (VAULT)</v>
          </cell>
        </row>
        <row r="3636">
          <cell r="B3636">
            <v>41398</v>
          </cell>
          <cell r="C3636">
            <v>7116</v>
          </cell>
          <cell r="D3636" t="str">
            <v>GHULAM REHMAN SAID RAJAN SHAH</v>
          </cell>
          <cell r="E3636" t="str">
            <v>AY9152222</v>
          </cell>
          <cell r="F3636" t="str">
            <v>PAKISTAN</v>
          </cell>
          <cell r="G3636" t="str">
            <v>ACTUAL (VAULT)</v>
          </cell>
        </row>
        <row r="3637">
          <cell r="B3637">
            <v>41401</v>
          </cell>
          <cell r="C3637">
            <v>7117</v>
          </cell>
          <cell r="D3637" t="str">
            <v>HAROON BADSHAH HABIB UR REHMAN</v>
          </cell>
          <cell r="E3637" t="str">
            <v>AS3418931</v>
          </cell>
          <cell r="F3637" t="str">
            <v>PAKISTAN</v>
          </cell>
          <cell r="G3637" t="str">
            <v>ACTUAL (VAULT)</v>
          </cell>
        </row>
        <row r="3638">
          <cell r="B3638">
            <v>41399</v>
          </cell>
          <cell r="C3638">
            <v>7118</v>
          </cell>
          <cell r="D3638" t="str">
            <v>HAIDER ALI SAFDAR KHAN</v>
          </cell>
          <cell r="E3638" t="str">
            <v>NM1804241</v>
          </cell>
          <cell r="F3638" t="str">
            <v>PAKISTAN</v>
          </cell>
          <cell r="G3638" t="str">
            <v>ACTUAL (VAULT)</v>
          </cell>
        </row>
        <row r="3639">
          <cell r="B3639">
            <v>41437</v>
          </cell>
          <cell r="C3639">
            <v>7119</v>
          </cell>
          <cell r="D3639" t="str">
            <v>AMIR SHAHZAD FAZAL UR REHMAN</v>
          </cell>
          <cell r="E3639" t="str">
            <v>SX5149951</v>
          </cell>
          <cell r="F3639" t="str">
            <v>PAKISTAN</v>
          </cell>
          <cell r="G3639" t="str">
            <v>ACTUAL (VAULT)</v>
          </cell>
        </row>
        <row r="3640">
          <cell r="B3640">
            <v>41432</v>
          </cell>
          <cell r="C3640">
            <v>7120</v>
          </cell>
          <cell r="D3640" t="str">
            <v>GHAZANFAR ALI GUJJAR MUHAMMAD YAQOOB</v>
          </cell>
          <cell r="E3640" t="str">
            <v>AC4524621</v>
          </cell>
          <cell r="F3640" t="str">
            <v>PAKISTAN</v>
          </cell>
          <cell r="G3640" t="str">
            <v>ACTUAL (VAULT)</v>
          </cell>
        </row>
        <row r="3641">
          <cell r="B3641">
            <v>41439</v>
          </cell>
          <cell r="C3641">
            <v>7121</v>
          </cell>
          <cell r="D3641" t="str">
            <v>SADAM KHAN JAMIL KHAN</v>
          </cell>
          <cell r="E3641" t="str">
            <v>ZN4115711</v>
          </cell>
          <cell r="F3641" t="str">
            <v>PAKISTAN</v>
          </cell>
          <cell r="G3641" t="str">
            <v>ACTUAL (VAULT)</v>
          </cell>
        </row>
        <row r="3642">
          <cell r="B3642">
            <v>41421</v>
          </cell>
          <cell r="C3642">
            <v>7122</v>
          </cell>
          <cell r="D3642" t="str">
            <v>MUHAMMAD SHOAIB MUNIR HUSSAIN</v>
          </cell>
          <cell r="E3642" t="str">
            <v>DT5196251</v>
          </cell>
          <cell r="F3642" t="str">
            <v>PAKISTAN</v>
          </cell>
          <cell r="G3642" t="str">
            <v>ACTUAL (VAULT)</v>
          </cell>
        </row>
        <row r="3643">
          <cell r="B3643">
            <v>41399</v>
          </cell>
          <cell r="C3643">
            <v>7123</v>
          </cell>
          <cell r="D3643" t="str">
            <v>BAHAR ALI MUHMMAD ISLAM</v>
          </cell>
          <cell r="E3643" t="str">
            <v>UM1797161</v>
          </cell>
          <cell r="F3643" t="str">
            <v>PAKISTAN</v>
          </cell>
          <cell r="G3643" t="str">
            <v>CANCELLED</v>
          </cell>
        </row>
        <row r="3644">
          <cell r="B3644">
            <v>41392</v>
          </cell>
          <cell r="C3644">
            <v>7125</v>
          </cell>
          <cell r="D3644" t="str">
            <v>ABDUL WALI KHAN AHMED</v>
          </cell>
          <cell r="E3644" t="str">
            <v>BS4120171</v>
          </cell>
          <cell r="F3644" t="str">
            <v>PAKISTAN</v>
          </cell>
          <cell r="G3644" t="str">
            <v>ACTUAL (VAULT)</v>
          </cell>
        </row>
        <row r="3645">
          <cell r="B3645">
            <v>41426</v>
          </cell>
          <cell r="C3645">
            <v>7126</v>
          </cell>
          <cell r="D3645" t="str">
            <v>MUHAMMAD SHOAIB KHIAL ZADIN</v>
          </cell>
          <cell r="E3645" t="str">
            <v>BX5198072</v>
          </cell>
          <cell r="F3645" t="str">
            <v>PAKISTAN</v>
          </cell>
          <cell r="G3645" t="str">
            <v>ACTUAL (VAULT)</v>
          </cell>
        </row>
        <row r="3646">
          <cell r="B3646">
            <v>41399</v>
          </cell>
          <cell r="C3646">
            <v>7128</v>
          </cell>
          <cell r="D3646" t="str">
            <v>MANZOOR AHMAD SABZ KHAN</v>
          </cell>
          <cell r="E3646" t="str">
            <v>RW1159551</v>
          </cell>
          <cell r="F3646" t="str">
            <v>PAKISTAN</v>
          </cell>
          <cell r="G3646" t="str">
            <v>RENEWAL</v>
          </cell>
        </row>
        <row r="3647">
          <cell r="B3647">
            <v>41396</v>
          </cell>
          <cell r="C3647">
            <v>7129</v>
          </cell>
          <cell r="D3647" t="str">
            <v>SAYED SHAYAN</v>
          </cell>
          <cell r="E3647" t="str">
            <v>LS1806831</v>
          </cell>
          <cell r="F3647" t="str">
            <v>PAKISTAN</v>
          </cell>
          <cell r="G3647" t="str">
            <v>ACTUAL (VAULT)</v>
          </cell>
        </row>
        <row r="3648">
          <cell r="B3648">
            <v>41403</v>
          </cell>
          <cell r="C3648">
            <v>7130</v>
          </cell>
          <cell r="D3648" t="str">
            <v>MASHO KHAN PAI MUHAMMAD</v>
          </cell>
          <cell r="E3648" t="str">
            <v>GQ4126311</v>
          </cell>
          <cell r="F3648" t="str">
            <v>PAKISTAN</v>
          </cell>
          <cell r="G3648" t="str">
            <v>ACTUAL (VAULT)</v>
          </cell>
        </row>
        <row r="3649">
          <cell r="B3649">
            <v>41405</v>
          </cell>
          <cell r="C3649">
            <v>7131</v>
          </cell>
          <cell r="D3649" t="str">
            <v xml:space="preserve">RASHID KHAN AMAN GUL </v>
          </cell>
          <cell r="E3649" t="str">
            <v>HB4112221</v>
          </cell>
          <cell r="F3649" t="str">
            <v>PAKISTAN</v>
          </cell>
          <cell r="G3649" t="str">
            <v>RENEWAL</v>
          </cell>
        </row>
        <row r="3650">
          <cell r="B3650">
            <v>41422</v>
          </cell>
          <cell r="C3650">
            <v>7134</v>
          </cell>
          <cell r="D3650" t="str">
            <v>IMRAN KHAN MUHAMMAD AKRAM</v>
          </cell>
          <cell r="E3650" t="str">
            <v>NC4123081</v>
          </cell>
          <cell r="F3650" t="str">
            <v>PAKISTAN</v>
          </cell>
          <cell r="G3650" t="str">
            <v>ACTUAL (VAULT)</v>
          </cell>
        </row>
        <row r="3651">
          <cell r="B3651">
            <v>41426</v>
          </cell>
          <cell r="C3651">
            <v>7135</v>
          </cell>
          <cell r="D3651" t="str">
            <v>MUHAMMAD QASIM MAQSOOD AHMED</v>
          </cell>
          <cell r="E3651" t="str">
            <v>BQ4854021</v>
          </cell>
          <cell r="F3651" t="str">
            <v>PAKISTAN</v>
          </cell>
          <cell r="G3651" t="str">
            <v>ACTUAL (VAULT)</v>
          </cell>
        </row>
        <row r="3652">
          <cell r="B3652">
            <v>41401</v>
          </cell>
          <cell r="C3652">
            <v>7136</v>
          </cell>
          <cell r="D3652" t="str">
            <v>ZAKIR HUSSAIN SAID BASHAR</v>
          </cell>
          <cell r="E3652" t="str">
            <v>VE6890091</v>
          </cell>
          <cell r="F3652" t="str">
            <v>PAKISTAN</v>
          </cell>
          <cell r="G3652" t="str">
            <v>ACTUAL (VAULT)</v>
          </cell>
        </row>
        <row r="3653">
          <cell r="B3653">
            <v>41420</v>
          </cell>
          <cell r="C3653">
            <v>7137</v>
          </cell>
          <cell r="D3653" t="str">
            <v>MUHAMMAD FAISAL MUSLIM KHAN</v>
          </cell>
          <cell r="E3653" t="str">
            <v>AX8917681</v>
          </cell>
          <cell r="F3653" t="str">
            <v>PAKISTAN</v>
          </cell>
          <cell r="G3653" t="str">
            <v>ACTUAL (VAULT)</v>
          </cell>
        </row>
        <row r="3654">
          <cell r="B3654">
            <v>41401</v>
          </cell>
          <cell r="C3654">
            <v>7139</v>
          </cell>
          <cell r="D3654" t="str">
            <v>MUHAMMAD AYAZ SULTAN KHAN</v>
          </cell>
          <cell r="E3654" t="str">
            <v>BZ1114501</v>
          </cell>
          <cell r="F3654" t="str">
            <v>PAKISTAN</v>
          </cell>
          <cell r="G3654" t="str">
            <v>ACTUAL (VAULT)</v>
          </cell>
        </row>
        <row r="3655">
          <cell r="B3655">
            <v>41406</v>
          </cell>
          <cell r="C3655">
            <v>7140</v>
          </cell>
          <cell r="D3655" t="str">
            <v>MUHAMMAD NAZAR GHULAM ABBAS</v>
          </cell>
          <cell r="E3655" t="str">
            <v>EC9829721</v>
          </cell>
          <cell r="F3655" t="str">
            <v>PAKISTAN</v>
          </cell>
          <cell r="G3655" t="str">
            <v>ACTUAL (VAULT)</v>
          </cell>
        </row>
        <row r="3656">
          <cell r="B3656">
            <v>41402</v>
          </cell>
          <cell r="C3656">
            <v>7142</v>
          </cell>
          <cell r="D3656" t="str">
            <v>TAHIR MAHMOOD MAQBOOL AHMED</v>
          </cell>
          <cell r="E3656" t="str">
            <v>RX0151731</v>
          </cell>
          <cell r="F3656" t="str">
            <v>PAKISTAN</v>
          </cell>
          <cell r="G3656" t="str">
            <v>ACTUAL (VAULT)</v>
          </cell>
        </row>
        <row r="3657">
          <cell r="B3657">
            <v>41422</v>
          </cell>
          <cell r="C3657">
            <v>7144</v>
          </cell>
          <cell r="D3657" t="str">
            <v>MUHAMMAD NAVEED AHMAD ALLAH BAKHSH</v>
          </cell>
          <cell r="E3657" t="str">
            <v>EE1169871</v>
          </cell>
          <cell r="F3657" t="str">
            <v>PAKISTAN</v>
          </cell>
          <cell r="G3657" t="str">
            <v>ACTUAL (VAULT)</v>
          </cell>
        </row>
        <row r="3658">
          <cell r="B3658">
            <v>41403</v>
          </cell>
          <cell r="C3658">
            <v>7147</v>
          </cell>
          <cell r="D3658" t="str">
            <v>MUBARK KHAN SHAH JAMIR KHAN</v>
          </cell>
          <cell r="E3658" t="str">
            <v>FT4124281</v>
          </cell>
          <cell r="F3658" t="str">
            <v>PAKISTAN</v>
          </cell>
          <cell r="G3658" t="str">
            <v>ACTUAL (VAULT)</v>
          </cell>
        </row>
        <row r="3659">
          <cell r="B3659">
            <v>41401</v>
          </cell>
          <cell r="C3659">
            <v>7153</v>
          </cell>
          <cell r="D3659" t="str">
            <v>ISLAM UD DIN MIHAMMAD SADIQ</v>
          </cell>
          <cell r="E3659" t="str">
            <v>BU7797811</v>
          </cell>
          <cell r="F3659" t="str">
            <v>PAKISTAN</v>
          </cell>
          <cell r="G3659" t="str">
            <v>ACTUAL (VAULT)</v>
          </cell>
        </row>
        <row r="3660">
          <cell r="B3660">
            <v>41424</v>
          </cell>
          <cell r="C3660">
            <v>7154</v>
          </cell>
          <cell r="D3660" t="str">
            <v>WAJID ALI LEHRASAB KHAN</v>
          </cell>
          <cell r="E3660" t="str">
            <v>UQ1797281</v>
          </cell>
          <cell r="F3660" t="str">
            <v>PAKISTAN</v>
          </cell>
          <cell r="G3660" t="str">
            <v>RENEWAL</v>
          </cell>
        </row>
        <row r="3661">
          <cell r="B3661">
            <v>41415</v>
          </cell>
          <cell r="C3661">
            <v>7155</v>
          </cell>
          <cell r="D3661" t="str">
            <v>YOUSAF ALI FAIZ UR REHMAN</v>
          </cell>
          <cell r="E3661" t="str">
            <v>KC1800831</v>
          </cell>
          <cell r="F3661" t="str">
            <v>PAKISTAN</v>
          </cell>
          <cell r="G3661" t="str">
            <v>ACTUAL (VAULT)</v>
          </cell>
        </row>
        <row r="3662">
          <cell r="B3662">
            <v>41432</v>
          </cell>
          <cell r="C3662">
            <v>7157</v>
          </cell>
          <cell r="D3662" t="str">
            <v>MUHAMMAD NADEEM CHAUDHRY MUHAMMAD AKRAM</v>
          </cell>
          <cell r="E3662" t="str">
            <v>CL9453501</v>
          </cell>
          <cell r="F3662" t="str">
            <v>PAKISTAN</v>
          </cell>
          <cell r="G3662" t="str">
            <v>ACTUAL (VAULT)</v>
          </cell>
        </row>
        <row r="3663">
          <cell r="B3663">
            <v>41418</v>
          </cell>
          <cell r="C3663">
            <v>7159</v>
          </cell>
          <cell r="D3663" t="str">
            <v>FAIZ ULLAH YOUSAF KHAN</v>
          </cell>
          <cell r="E3663" t="str">
            <v>DY2746811</v>
          </cell>
          <cell r="F3663" t="str">
            <v>PAKISTAN</v>
          </cell>
          <cell r="G3663" t="str">
            <v>ACTUAL (VAULT)</v>
          </cell>
        </row>
        <row r="3664">
          <cell r="B3664">
            <v>41429</v>
          </cell>
          <cell r="C3664">
            <v>7163</v>
          </cell>
          <cell r="D3664" t="str">
            <v>MUHAMMAD AZEEM GHULAM HAIDER</v>
          </cell>
          <cell r="E3664" t="str">
            <v>DL1851981</v>
          </cell>
          <cell r="F3664" t="str">
            <v>PAKISTAN</v>
          </cell>
          <cell r="G3664" t="str">
            <v>ACTUAL (VAULT)</v>
          </cell>
        </row>
        <row r="3665">
          <cell r="B3665">
            <v>41450</v>
          </cell>
          <cell r="C3665">
            <v>7166</v>
          </cell>
          <cell r="D3665" t="str">
            <v>ZAHOOR ELLAHI MANZOOR ALI</v>
          </cell>
          <cell r="E3665" t="str">
            <v>DM1746191</v>
          </cell>
          <cell r="F3665" t="str">
            <v>PAKISTAN</v>
          </cell>
          <cell r="G3665" t="str">
            <v>ACTUAL (VAULT)</v>
          </cell>
        </row>
        <row r="3666">
          <cell r="B3666">
            <v>41425</v>
          </cell>
          <cell r="C3666">
            <v>7167</v>
          </cell>
          <cell r="D3666" t="str">
            <v>KHALIQ DAD KHAN MUHAMMAD SARDAR</v>
          </cell>
          <cell r="E3666" t="str">
            <v>GT4109702</v>
          </cell>
          <cell r="F3666" t="str">
            <v>PAKISTAN</v>
          </cell>
          <cell r="G3666" t="str">
            <v>ACTUAL (VAULT)</v>
          </cell>
        </row>
        <row r="3667">
          <cell r="B3667">
            <v>41437</v>
          </cell>
          <cell r="C3667">
            <v>7168</v>
          </cell>
          <cell r="D3667" t="str">
            <v>MUHAMMAD NAZAM MUHAMMAD ASLAM</v>
          </cell>
          <cell r="E3667" t="str">
            <v>BJ9859851</v>
          </cell>
          <cell r="F3667" t="str">
            <v>PAKISTAN</v>
          </cell>
          <cell r="G3667" t="str">
            <v>ACTUAL (VAULT)</v>
          </cell>
        </row>
        <row r="3668">
          <cell r="B3668">
            <v>41415</v>
          </cell>
          <cell r="C3668">
            <v>7170</v>
          </cell>
          <cell r="D3668" t="str">
            <v>MUHAMMAD BASHIR ABDUL HAKEEM</v>
          </cell>
          <cell r="E3668" t="str">
            <v>AW3841992</v>
          </cell>
          <cell r="F3668" t="str">
            <v>PAKISTAN</v>
          </cell>
          <cell r="G3668" t="str">
            <v>ACTUAL (VAULT)</v>
          </cell>
        </row>
        <row r="3669">
          <cell r="B3669">
            <v>41403</v>
          </cell>
          <cell r="C3669">
            <v>7172</v>
          </cell>
          <cell r="D3669" t="str">
            <v>MUHAMMAD ITFAQ MUHAMMAD KHAN</v>
          </cell>
          <cell r="E3669" t="str">
            <v>AF1489231</v>
          </cell>
          <cell r="F3669" t="str">
            <v>PAKISTAN</v>
          </cell>
          <cell r="G3669" t="str">
            <v>ACTUAL (VAULT)</v>
          </cell>
        </row>
        <row r="3670">
          <cell r="B3670">
            <v>41434</v>
          </cell>
          <cell r="C3670">
            <v>7173</v>
          </cell>
          <cell r="D3670" t="str">
            <v>IFTIKHAR MALIK DAD</v>
          </cell>
          <cell r="E3670" t="str">
            <v>AR1572181</v>
          </cell>
          <cell r="F3670" t="str">
            <v>PAKISTAN</v>
          </cell>
          <cell r="G3670" t="str">
            <v>ACTUAL (VAULT)</v>
          </cell>
        </row>
        <row r="3671">
          <cell r="B3671">
            <v>41411</v>
          </cell>
          <cell r="C3671">
            <v>7174</v>
          </cell>
          <cell r="D3671" t="str">
            <v>AKSAR MEHMOOD BOSTAN KHAN</v>
          </cell>
          <cell r="E3671" t="str">
            <v>MP0153261</v>
          </cell>
          <cell r="F3671" t="str">
            <v>PAKISTAN</v>
          </cell>
          <cell r="G3671" t="str">
            <v>ACTUAL (VAULT)</v>
          </cell>
        </row>
        <row r="3672">
          <cell r="B3672">
            <v>41243</v>
          </cell>
          <cell r="C3672">
            <v>7177</v>
          </cell>
          <cell r="D3672" t="str">
            <v>AJAY KUMAR RAY CHANDESHWAR RAY</v>
          </cell>
          <cell r="E3672" t="str">
            <v>H4520758</v>
          </cell>
          <cell r="F3672" t="str">
            <v>INDIAN</v>
          </cell>
          <cell r="G3672" t="str">
            <v>ACTUAL (VAULT)</v>
          </cell>
        </row>
        <row r="3673">
          <cell r="B3673">
            <v>41439</v>
          </cell>
          <cell r="C3673">
            <v>7180</v>
          </cell>
          <cell r="D3673" t="str">
            <v>HAZRAT ALI MIR BAZ KHAN</v>
          </cell>
          <cell r="E3673" t="str">
            <v>PD1803681</v>
          </cell>
          <cell r="F3673" t="str">
            <v>PAKISTAN</v>
          </cell>
          <cell r="G3673" t="str">
            <v>ACTUAL (VAULT)</v>
          </cell>
        </row>
        <row r="3674">
          <cell r="B3674">
            <v>41398</v>
          </cell>
          <cell r="C3674">
            <v>7181</v>
          </cell>
          <cell r="D3674" t="str">
            <v>HUKAM KHAN NOOR REHMAN</v>
          </cell>
          <cell r="E3674" t="str">
            <v>XS4118211</v>
          </cell>
          <cell r="F3674" t="str">
            <v>PAKISTAN</v>
          </cell>
          <cell r="G3674" t="str">
            <v>VACATION</v>
          </cell>
        </row>
        <row r="3675">
          <cell r="B3675">
            <v>41426</v>
          </cell>
          <cell r="C3675">
            <v>7183</v>
          </cell>
          <cell r="D3675" t="str">
            <v>MUHAMMAD NAWAZ MUHAMMAD HUSSAIN</v>
          </cell>
          <cell r="E3675" t="str">
            <v>DN9612601</v>
          </cell>
          <cell r="F3675" t="str">
            <v>PAKISTAN</v>
          </cell>
          <cell r="G3675" t="str">
            <v>ACTUAL (VAULT)</v>
          </cell>
        </row>
        <row r="3676">
          <cell r="B3676">
            <v>41410</v>
          </cell>
          <cell r="C3676">
            <v>7184</v>
          </cell>
          <cell r="D3676" t="str">
            <v>SAREER AHMED RAEES KHAN</v>
          </cell>
          <cell r="E3676" t="str">
            <v>FR1162871</v>
          </cell>
          <cell r="F3676" t="str">
            <v>PAKISTAN</v>
          </cell>
          <cell r="G3676" t="str">
            <v>ACTUAL (VAULT)</v>
          </cell>
        </row>
        <row r="3677">
          <cell r="B3677">
            <v>41432</v>
          </cell>
          <cell r="C3677">
            <v>7185</v>
          </cell>
          <cell r="D3677" t="str">
            <v>HAZRAT MUHAMMAD GHULAM MUHAMMAD</v>
          </cell>
          <cell r="E3677" t="str">
            <v>JR0156671</v>
          </cell>
          <cell r="F3677" t="str">
            <v>PAKISTAN</v>
          </cell>
          <cell r="G3677" t="str">
            <v>RENEWAL</v>
          </cell>
        </row>
        <row r="3678">
          <cell r="B3678">
            <v>41429</v>
          </cell>
          <cell r="C3678">
            <v>7189</v>
          </cell>
          <cell r="D3678" t="str">
            <v>YASIR ABBAS ABDUL MAJEED</v>
          </cell>
          <cell r="E3678" t="str">
            <v>GU1015361</v>
          </cell>
          <cell r="F3678" t="str">
            <v>PAKISTAN</v>
          </cell>
          <cell r="G3678" t="str">
            <v>ACTUAL (VAULT)</v>
          </cell>
        </row>
        <row r="3679">
          <cell r="B3679">
            <v>41429</v>
          </cell>
          <cell r="C3679">
            <v>7190</v>
          </cell>
          <cell r="D3679" t="str">
            <v>MUHAMMAD SHAKOOR MUHAMMAD ASHRAF</v>
          </cell>
          <cell r="E3679" t="str">
            <v>BG5159411</v>
          </cell>
          <cell r="F3679" t="str">
            <v>PAKISTAN</v>
          </cell>
          <cell r="G3679" t="str">
            <v>ACTUAL (VAULT)</v>
          </cell>
        </row>
        <row r="3680">
          <cell r="B3680">
            <v>41437</v>
          </cell>
          <cell r="C3680">
            <v>7192</v>
          </cell>
          <cell r="D3680" t="str">
            <v>ASIM ASLAM MUHAMMAD ASLAM</v>
          </cell>
          <cell r="E3680" t="str">
            <v>HS1802161</v>
          </cell>
          <cell r="F3680" t="str">
            <v>PAKISTAN</v>
          </cell>
          <cell r="G3680" t="str">
            <v>VACATION</v>
          </cell>
        </row>
        <row r="3681">
          <cell r="B3681">
            <v>41424</v>
          </cell>
          <cell r="C3681">
            <v>7193</v>
          </cell>
          <cell r="D3681" t="str">
            <v>FAKHAR MEHMOOD JAVED AKHTAR</v>
          </cell>
          <cell r="E3681" t="str">
            <v>QJ0158321</v>
          </cell>
          <cell r="F3681" t="str">
            <v>PAKISTAN</v>
          </cell>
          <cell r="G3681" t="str">
            <v>ACTUAL (VAULT)</v>
          </cell>
        </row>
        <row r="3682">
          <cell r="B3682">
            <v>41429</v>
          </cell>
          <cell r="C3682">
            <v>7194</v>
          </cell>
          <cell r="D3682" t="str">
            <v>SHER MUHAMMAD GULLA JAN</v>
          </cell>
          <cell r="E3682" t="str">
            <v>LP0159661</v>
          </cell>
          <cell r="F3682" t="str">
            <v>PAKISTAN</v>
          </cell>
          <cell r="G3682" t="str">
            <v>CANCELLED</v>
          </cell>
        </row>
        <row r="3683">
          <cell r="B3683">
            <v>41418</v>
          </cell>
          <cell r="C3683">
            <v>7195</v>
          </cell>
          <cell r="D3683" t="str">
            <v>ZAFAR IQBAL NAWAB DIN</v>
          </cell>
          <cell r="E3683" t="str">
            <v>KN1338071</v>
          </cell>
          <cell r="F3683" t="str">
            <v>PAKISTAN</v>
          </cell>
          <cell r="G3683" t="str">
            <v>ACTUAL (VAULT)</v>
          </cell>
        </row>
        <row r="3684">
          <cell r="B3684">
            <v>41418</v>
          </cell>
          <cell r="C3684">
            <v>7196</v>
          </cell>
          <cell r="D3684" t="str">
            <v>RAHIM ULLAH FAQIR ZADA</v>
          </cell>
          <cell r="E3684" t="str">
            <v>DL2746121</v>
          </cell>
          <cell r="F3684" t="str">
            <v>PAKISTAN</v>
          </cell>
          <cell r="G3684" t="str">
            <v>ACTUAL (VAULT)</v>
          </cell>
        </row>
        <row r="3685">
          <cell r="B3685">
            <v>41409</v>
          </cell>
          <cell r="C3685">
            <v>7197</v>
          </cell>
          <cell r="D3685" t="str">
            <v>DILWAR ALI NAWAZ ALI</v>
          </cell>
          <cell r="E3685" t="str">
            <v>NQ1801781</v>
          </cell>
          <cell r="F3685" t="str">
            <v>PAKISTAN</v>
          </cell>
          <cell r="G3685" t="str">
            <v>ACTUAL (VAULT)</v>
          </cell>
        </row>
        <row r="3686">
          <cell r="B3686">
            <v>41418</v>
          </cell>
          <cell r="C3686">
            <v>7198</v>
          </cell>
          <cell r="D3686" t="str">
            <v>RAZIM BADSHAH DILAWAR SHAH</v>
          </cell>
          <cell r="E3686" t="str">
            <v>AG3418332</v>
          </cell>
          <cell r="F3686" t="str">
            <v>PAKISTAN</v>
          </cell>
          <cell r="G3686" t="str">
            <v>ACTUAL (VAULT)</v>
          </cell>
        </row>
        <row r="3687">
          <cell r="B3687">
            <v>41447</v>
          </cell>
          <cell r="C3687">
            <v>7201</v>
          </cell>
          <cell r="D3687" t="str">
            <v>ADIL KHAN NASRULLAH KHAN</v>
          </cell>
          <cell r="E3687" t="str">
            <v>NR4116771</v>
          </cell>
          <cell r="F3687" t="str">
            <v>PAKISTAN</v>
          </cell>
          <cell r="G3687" t="str">
            <v>CANCELLED</v>
          </cell>
        </row>
        <row r="3688">
          <cell r="B3688">
            <v>41446</v>
          </cell>
          <cell r="C3688">
            <v>7203</v>
          </cell>
          <cell r="D3688" t="str">
            <v>JAN SAID FAZAL</v>
          </cell>
          <cell r="E3688" t="str">
            <v>ED5976291</v>
          </cell>
          <cell r="F3688" t="str">
            <v>PAKISTAN</v>
          </cell>
          <cell r="G3688" t="str">
            <v>ACTUAL (VAULT)</v>
          </cell>
        </row>
        <row r="3689">
          <cell r="B3689">
            <v>41417</v>
          </cell>
          <cell r="C3689">
            <v>7205</v>
          </cell>
          <cell r="D3689" t="str">
            <v>FAZAL WAHID PIR DAD</v>
          </cell>
          <cell r="E3689" t="str">
            <v>AE6172772</v>
          </cell>
          <cell r="F3689" t="str">
            <v>PAKISTAN</v>
          </cell>
          <cell r="G3689" t="str">
            <v>ACTUAL (VAULT)</v>
          </cell>
        </row>
        <row r="3690">
          <cell r="B3690">
            <v>41406</v>
          </cell>
          <cell r="C3690">
            <v>7207</v>
          </cell>
          <cell r="D3690" t="str">
            <v>FARMAN ALI KARM KHAN</v>
          </cell>
          <cell r="E3690" t="str">
            <v>DW1805821</v>
          </cell>
          <cell r="F3690" t="str">
            <v>PAKISTAN</v>
          </cell>
          <cell r="G3690" t="str">
            <v>ACTUAL (VAULT)</v>
          </cell>
        </row>
        <row r="3691">
          <cell r="B3691">
            <v>41423</v>
          </cell>
          <cell r="C3691">
            <v>7210</v>
          </cell>
          <cell r="D3691" t="str">
            <v>NADEEM SARWAR MUHAMMAD SARWAR</v>
          </cell>
          <cell r="E3691" t="str">
            <v>AG5998162</v>
          </cell>
          <cell r="F3691" t="str">
            <v>PAKISTAN</v>
          </cell>
          <cell r="G3691" t="str">
            <v>ACTUAL (VAULT)</v>
          </cell>
        </row>
        <row r="3692">
          <cell r="B3692">
            <v>41418</v>
          </cell>
          <cell r="C3692">
            <v>7211</v>
          </cell>
          <cell r="D3692" t="str">
            <v>ABDUL RAUF MUHAMMAD ASGHAR ALI</v>
          </cell>
          <cell r="E3692" t="str">
            <v>AX9981281</v>
          </cell>
          <cell r="F3692" t="str">
            <v>PAKISTAN</v>
          </cell>
          <cell r="G3692" t="str">
            <v>ACTUAL (VAULT)</v>
          </cell>
        </row>
        <row r="3693">
          <cell r="B3693">
            <v>41421</v>
          </cell>
          <cell r="C3693">
            <v>7212</v>
          </cell>
          <cell r="D3693" t="str">
            <v>ULTAF ABBAS SAFDAR HUSSAIN</v>
          </cell>
          <cell r="E3693" t="str">
            <v>HD1015671</v>
          </cell>
          <cell r="F3693" t="str">
            <v>PAKISTAN</v>
          </cell>
          <cell r="G3693" t="str">
            <v>ACTUAL (VAULT)</v>
          </cell>
        </row>
        <row r="3694">
          <cell r="B3694">
            <v>41422</v>
          </cell>
          <cell r="C3694">
            <v>7215</v>
          </cell>
          <cell r="D3694" t="str">
            <v>SHAKOOR KHAN NOOR KHAN</v>
          </cell>
          <cell r="E3694" t="str">
            <v>EV4109302</v>
          </cell>
          <cell r="F3694" t="str">
            <v>PAKISTAN</v>
          </cell>
          <cell r="G3694" t="str">
            <v>ACTUAL (VAULT)</v>
          </cell>
        </row>
        <row r="3695">
          <cell r="B3695">
            <v>41406</v>
          </cell>
          <cell r="C3695">
            <v>7218</v>
          </cell>
          <cell r="D3695" t="str">
            <v xml:space="preserve">NIAZ ALI SABZ ALI </v>
          </cell>
          <cell r="E3695" t="str">
            <v>MM1809671</v>
          </cell>
          <cell r="F3695" t="str">
            <v>PAKISTAN</v>
          </cell>
          <cell r="G3695" t="str">
            <v>ACTUAL (VAULT)</v>
          </cell>
        </row>
        <row r="3696">
          <cell r="B3696">
            <v>41423</v>
          </cell>
          <cell r="C3696">
            <v>7220</v>
          </cell>
          <cell r="D3696" t="str">
            <v>ADNAN AFZAL MUHAMMAD AFZAL</v>
          </cell>
          <cell r="E3696" t="str">
            <v>DH1517401</v>
          </cell>
          <cell r="F3696" t="str">
            <v>PAKISTAN</v>
          </cell>
          <cell r="G3696" t="str">
            <v>ACTUAL (VAULT)</v>
          </cell>
        </row>
        <row r="3697">
          <cell r="B3697">
            <v>41437</v>
          </cell>
          <cell r="C3697">
            <v>7221</v>
          </cell>
          <cell r="D3697" t="str">
            <v>SHAZAD RAJA YAR GUL</v>
          </cell>
          <cell r="E3697" t="str">
            <v>AW9592471</v>
          </cell>
          <cell r="F3697" t="str">
            <v>PAKISTAN</v>
          </cell>
          <cell r="G3697" t="str">
            <v>CANCELLED</v>
          </cell>
        </row>
        <row r="3698">
          <cell r="B3698">
            <v>41423</v>
          </cell>
          <cell r="C3698">
            <v>7222</v>
          </cell>
          <cell r="D3698" t="str">
            <v>MUHAMMAD AMIR MUHAMMAD BASHIR</v>
          </cell>
          <cell r="E3698" t="str">
            <v>GF1224561</v>
          </cell>
          <cell r="F3698" t="str">
            <v>PAKISTAN</v>
          </cell>
          <cell r="G3698" t="str">
            <v>ACTUAL (VAULT)</v>
          </cell>
        </row>
        <row r="3699">
          <cell r="B3699">
            <v>41422</v>
          </cell>
          <cell r="C3699">
            <v>7223</v>
          </cell>
          <cell r="D3699" t="str">
            <v>MUHAMMAD ASIF FAZAL UR REHMAN</v>
          </cell>
          <cell r="E3699" t="str">
            <v>CZ1884971</v>
          </cell>
          <cell r="F3699" t="str">
            <v>PAKISTAN</v>
          </cell>
          <cell r="G3699" t="str">
            <v>ACTUAL (VAULT)</v>
          </cell>
        </row>
        <row r="3700">
          <cell r="B3700">
            <v>41422</v>
          </cell>
          <cell r="C3700">
            <v>7224</v>
          </cell>
          <cell r="D3700" t="str">
            <v>ABDUL QAYYUM MUHAMMAD YOUNIS</v>
          </cell>
          <cell r="E3700" t="str">
            <v>AB4153572</v>
          </cell>
          <cell r="F3700" t="str">
            <v>PAKISTAN</v>
          </cell>
          <cell r="G3700" t="str">
            <v>ACTUAL (VAULT)</v>
          </cell>
        </row>
        <row r="3701">
          <cell r="B3701">
            <v>41431</v>
          </cell>
          <cell r="C3701">
            <v>7226</v>
          </cell>
          <cell r="D3701" t="str">
            <v>ABDULLAH AMIR HATAM</v>
          </cell>
          <cell r="E3701" t="str">
            <v>FZ1072931</v>
          </cell>
          <cell r="F3701" t="str">
            <v>PAKISTAN</v>
          </cell>
          <cell r="G3701" t="str">
            <v>ACTUAL (VAULT)</v>
          </cell>
        </row>
        <row r="3702">
          <cell r="B3702">
            <v>41427</v>
          </cell>
          <cell r="C3702">
            <v>7228</v>
          </cell>
          <cell r="D3702" t="str">
            <v>NADEEM HUSSAIN MUHAMMAD SALEEM</v>
          </cell>
          <cell r="E3702" t="str">
            <v>QC6893551</v>
          </cell>
          <cell r="F3702" t="str">
            <v>PAKISTAN</v>
          </cell>
          <cell r="G3702" t="str">
            <v>CANCELLED</v>
          </cell>
        </row>
        <row r="3703">
          <cell r="B3703">
            <v>41446</v>
          </cell>
          <cell r="C3703">
            <v>7229</v>
          </cell>
          <cell r="D3703" t="str">
            <v>NASAR MUNAWAR SHAH</v>
          </cell>
          <cell r="E3703" t="str">
            <v>EZ9829031</v>
          </cell>
          <cell r="F3703" t="str">
            <v>PAKISTAN</v>
          </cell>
          <cell r="G3703" t="str">
            <v>ACTUAL (VAULT)</v>
          </cell>
        </row>
        <row r="3704">
          <cell r="B3704">
            <v>41429</v>
          </cell>
          <cell r="C3704">
            <v>7230</v>
          </cell>
          <cell r="D3704" t="str">
            <v>SAMIULLAH MIR ADAT KHAN</v>
          </cell>
          <cell r="E3704" t="str">
            <v>AA5297452</v>
          </cell>
          <cell r="F3704" t="str">
            <v>PAKISTAN</v>
          </cell>
          <cell r="G3704" t="str">
            <v>RUN AWAY</v>
          </cell>
        </row>
        <row r="3705">
          <cell r="B3705">
            <v>41424</v>
          </cell>
          <cell r="C3705">
            <v>7231</v>
          </cell>
          <cell r="D3705" t="str">
            <v xml:space="preserve">ANWAR BAHADAR BAKHT BAHADAR </v>
          </cell>
          <cell r="E3705" t="str">
            <v>BK3173921</v>
          </cell>
          <cell r="F3705" t="str">
            <v>PAKISTAN</v>
          </cell>
          <cell r="G3705" t="str">
            <v>ACTUAL (VAULT)</v>
          </cell>
        </row>
        <row r="3706">
          <cell r="B3706">
            <v>41420</v>
          </cell>
          <cell r="C3706">
            <v>7232</v>
          </cell>
          <cell r="D3706" t="str">
            <v>GULZAR ALI MIRAJ</v>
          </cell>
          <cell r="E3706" t="str">
            <v>NG1797762</v>
          </cell>
          <cell r="F3706" t="str">
            <v>PAKISTAN</v>
          </cell>
          <cell r="G3706" t="str">
            <v>ACTUAL (VAULT)</v>
          </cell>
        </row>
        <row r="3707">
          <cell r="B3707">
            <v>41417</v>
          </cell>
          <cell r="C3707">
            <v>7236</v>
          </cell>
          <cell r="D3707" t="str">
            <v>NASIR ULLAH RAZA KHAN</v>
          </cell>
          <cell r="E3707" t="str">
            <v>DN2744261</v>
          </cell>
          <cell r="F3707" t="str">
            <v>PAKISTAN</v>
          </cell>
          <cell r="G3707" t="str">
            <v>ACTUAL (VAULT)</v>
          </cell>
        </row>
        <row r="3708">
          <cell r="B3708">
            <v>41418</v>
          </cell>
          <cell r="C3708">
            <v>7237</v>
          </cell>
          <cell r="D3708" t="str">
            <v>MUNTAZIR KHAN LAIQ SHAH</v>
          </cell>
          <cell r="E3708" t="str">
            <v>JP4108112</v>
          </cell>
          <cell r="F3708" t="str">
            <v>PAKISTAN</v>
          </cell>
          <cell r="G3708" t="str">
            <v>ACTUAL (VAULT)</v>
          </cell>
        </row>
        <row r="3709">
          <cell r="B3709">
            <v>41450</v>
          </cell>
          <cell r="C3709">
            <v>7238</v>
          </cell>
          <cell r="D3709" t="str">
            <v>SAIFULLAH INAYAT INAYAT ALI</v>
          </cell>
          <cell r="E3709" t="str">
            <v>DT1740811</v>
          </cell>
          <cell r="F3709" t="str">
            <v>PAKISTAN</v>
          </cell>
          <cell r="G3709" t="str">
            <v>IMMIGRATION</v>
          </cell>
        </row>
        <row r="3710">
          <cell r="B3710">
            <v>41437</v>
          </cell>
          <cell r="C3710">
            <v>7239</v>
          </cell>
          <cell r="D3710" t="str">
            <v>AKHTAR ALI MUHAMMAD AKBAR</v>
          </cell>
          <cell r="E3710" t="str">
            <v>ZY1797041</v>
          </cell>
          <cell r="F3710" t="str">
            <v>PAKISTAN</v>
          </cell>
          <cell r="G3710" t="str">
            <v>ACTUAL (VAULT)</v>
          </cell>
        </row>
        <row r="3711">
          <cell r="B3711">
            <v>41410</v>
          </cell>
          <cell r="C3711">
            <v>7242</v>
          </cell>
          <cell r="D3711" t="str">
            <v>RASOOL GHANI YARAH JAN</v>
          </cell>
          <cell r="E3711" t="str">
            <v>ME4118781</v>
          </cell>
          <cell r="F3711" t="str">
            <v>PAKISTAN</v>
          </cell>
          <cell r="G3711" t="str">
            <v>ACTUAL (VAULT)</v>
          </cell>
        </row>
        <row r="3712">
          <cell r="B3712">
            <v>41420</v>
          </cell>
          <cell r="C3712">
            <v>7243</v>
          </cell>
          <cell r="D3712" t="str">
            <v>MUHAMMAD ZEESHAN SHER DARAZ KHAN</v>
          </cell>
          <cell r="E3712" t="str">
            <v>AB5848652</v>
          </cell>
          <cell r="F3712" t="str">
            <v>PAKISTAN</v>
          </cell>
          <cell r="G3712" t="str">
            <v>CANCELLED</v>
          </cell>
        </row>
        <row r="3713">
          <cell r="B3713">
            <v>41422</v>
          </cell>
          <cell r="C3713">
            <v>7244</v>
          </cell>
          <cell r="D3713" t="str">
            <v>SOHAIL ARSHAD MUHAMMAD ARSHAD</v>
          </cell>
          <cell r="E3713" t="str">
            <v>DE1915601</v>
          </cell>
          <cell r="F3713" t="str">
            <v>PAKISTAN</v>
          </cell>
          <cell r="G3713" t="str">
            <v>ACTUAL (VAULT)</v>
          </cell>
        </row>
        <row r="3714">
          <cell r="B3714">
            <v>41421</v>
          </cell>
          <cell r="C3714">
            <v>7246</v>
          </cell>
          <cell r="D3714" t="str">
            <v>MUHAMMAD TAUQEER MIRZA MUHAMMAD IBRAHIM</v>
          </cell>
          <cell r="E3714" t="str">
            <v>BF0913581</v>
          </cell>
          <cell r="F3714" t="str">
            <v>PAKISTAN</v>
          </cell>
          <cell r="G3714" t="str">
            <v>ACTUAL (VAULT)</v>
          </cell>
        </row>
        <row r="3715">
          <cell r="B3715">
            <v>41432</v>
          </cell>
          <cell r="C3715">
            <v>7247</v>
          </cell>
          <cell r="D3715" t="str">
            <v>KHURRAM SHAHZAD RAJA KHAN</v>
          </cell>
          <cell r="E3715" t="str">
            <v>NJ5142641</v>
          </cell>
          <cell r="F3715" t="str">
            <v>PAKISTAN</v>
          </cell>
          <cell r="G3715" t="str">
            <v>ACTUAL (VAULT)</v>
          </cell>
        </row>
        <row r="3716">
          <cell r="B3716">
            <v>41437</v>
          </cell>
          <cell r="C3716">
            <v>7248</v>
          </cell>
          <cell r="D3716" t="str">
            <v xml:space="preserve">MUHAMMAD ASGHAR MUHAMMAD </v>
          </cell>
          <cell r="E3716" t="str">
            <v>BQ1822781</v>
          </cell>
          <cell r="F3716" t="str">
            <v>PAKISTAN</v>
          </cell>
          <cell r="G3716" t="str">
            <v>CANCELLED</v>
          </cell>
        </row>
        <row r="3717">
          <cell r="B3717">
            <v>41423</v>
          </cell>
          <cell r="C3717">
            <v>7249</v>
          </cell>
          <cell r="D3717" t="str">
            <v>NAVEED AKHTAR FARZAND ALI</v>
          </cell>
          <cell r="E3717" t="str">
            <v>DR1343581</v>
          </cell>
          <cell r="F3717" t="str">
            <v>PAKISTAN</v>
          </cell>
          <cell r="G3717" t="str">
            <v>RENEWAL</v>
          </cell>
        </row>
        <row r="3718">
          <cell r="B3718">
            <v>41453</v>
          </cell>
          <cell r="C3718">
            <v>7250</v>
          </cell>
          <cell r="D3718" t="str">
            <v>MUHAMMAD RIAZ MUHAMMAD JAVID</v>
          </cell>
          <cell r="E3718" t="str">
            <v>CW9912191</v>
          </cell>
          <cell r="F3718" t="str">
            <v>PAKISTAN</v>
          </cell>
          <cell r="G3718" t="str">
            <v>ACTUAL (VAULT)</v>
          </cell>
        </row>
        <row r="3719">
          <cell r="B3719">
            <v>41415</v>
          </cell>
          <cell r="C3719">
            <v>7252</v>
          </cell>
          <cell r="D3719" t="str">
            <v>ROMAN ULLAH NAIK WALI SHAH</v>
          </cell>
          <cell r="E3719" t="str">
            <v>BQ2744751</v>
          </cell>
          <cell r="F3719" t="str">
            <v>INDIAN</v>
          </cell>
          <cell r="G3719" t="str">
            <v>CANCELLED</v>
          </cell>
        </row>
        <row r="3720">
          <cell r="B3720">
            <v>41423</v>
          </cell>
          <cell r="C3720">
            <v>7253</v>
          </cell>
          <cell r="D3720" t="str">
            <v xml:space="preserve">MUHAMMAD ABDULLAH MUHAMMAD SHABBIR </v>
          </cell>
          <cell r="E3720" t="str">
            <v>DT1075211</v>
          </cell>
          <cell r="F3720" t="str">
            <v>PAKISTAN</v>
          </cell>
          <cell r="G3720" t="str">
            <v>ACTUAL (VAULT)</v>
          </cell>
        </row>
        <row r="3721">
          <cell r="B3721">
            <v>41406</v>
          </cell>
          <cell r="C3721">
            <v>7258</v>
          </cell>
          <cell r="D3721" t="str">
            <v>ASMAT ALI LIAQAT ALI</v>
          </cell>
          <cell r="E3721" t="str">
            <v>HM1806491</v>
          </cell>
          <cell r="F3721" t="str">
            <v>PAKISTAN</v>
          </cell>
          <cell r="G3721" t="str">
            <v>OPC</v>
          </cell>
        </row>
        <row r="3722">
          <cell r="B3722">
            <v>41429</v>
          </cell>
          <cell r="C3722">
            <v>7261</v>
          </cell>
          <cell r="D3722" t="str">
            <v>SAHIB NAWAZ LAL NAWAZ KHAN</v>
          </cell>
          <cell r="E3722" t="str">
            <v>LG4120951</v>
          </cell>
          <cell r="F3722" t="str">
            <v>PAKISTAN</v>
          </cell>
          <cell r="G3722" t="str">
            <v>ACTUAL (VAULT)</v>
          </cell>
        </row>
        <row r="3723">
          <cell r="B3723">
            <v>41441</v>
          </cell>
          <cell r="C3723">
            <v>7262</v>
          </cell>
          <cell r="D3723" t="str">
            <v>SAMI ULLAH MUHAMMAD ZAMAN</v>
          </cell>
          <cell r="E3723" t="str">
            <v>AL3290101</v>
          </cell>
          <cell r="F3723" t="str">
            <v>PAKISTAN</v>
          </cell>
          <cell r="G3723" t="str">
            <v>ACTUAL (VAULT)</v>
          </cell>
        </row>
        <row r="3724">
          <cell r="B3724">
            <v>41429</v>
          </cell>
          <cell r="C3724">
            <v>7263</v>
          </cell>
          <cell r="D3724" t="str">
            <v>SAJID ALI MAZAR HUSSAIN</v>
          </cell>
          <cell r="E3724" t="str">
            <v>LB1807981</v>
          </cell>
          <cell r="F3724" t="str">
            <v>PAKISTAN</v>
          </cell>
          <cell r="G3724" t="str">
            <v>ACTUAL (VAULT)</v>
          </cell>
        </row>
        <row r="3725">
          <cell r="B3725">
            <v>41424</v>
          </cell>
          <cell r="C3725">
            <v>7264</v>
          </cell>
          <cell r="D3725" t="str">
            <v>MOHSIN MANHAR MANZAR HUSSAIN</v>
          </cell>
          <cell r="E3725" t="str">
            <v>BM0845891</v>
          </cell>
          <cell r="F3725" t="str">
            <v>PAKISTAN</v>
          </cell>
          <cell r="G3725" t="str">
            <v>RENEWAL</v>
          </cell>
        </row>
        <row r="3726">
          <cell r="B3726">
            <v>41429</v>
          </cell>
          <cell r="C3726">
            <v>7265</v>
          </cell>
          <cell r="D3726" t="str">
            <v>MAJID HUSSAIN REHMAT ALI</v>
          </cell>
          <cell r="E3726" t="str">
            <v>UM6991471</v>
          </cell>
          <cell r="F3726" t="str">
            <v>PAKISTAN</v>
          </cell>
          <cell r="G3726" t="str">
            <v>ACTUAL (VAULT)</v>
          </cell>
        </row>
        <row r="3727">
          <cell r="B3727">
            <v>41437</v>
          </cell>
          <cell r="C3727">
            <v>7266</v>
          </cell>
          <cell r="D3727" t="str">
            <v>ABDUL WAHEED ABDUL HAMEED</v>
          </cell>
          <cell r="E3727" t="str">
            <v>AY6170722</v>
          </cell>
          <cell r="F3727" t="str">
            <v>PAKISTAN</v>
          </cell>
          <cell r="G3727" t="str">
            <v>ACTUAL (VAULT)</v>
          </cell>
        </row>
        <row r="3728">
          <cell r="B3728">
            <v>41431</v>
          </cell>
          <cell r="C3728">
            <v>7267</v>
          </cell>
          <cell r="D3728" t="str">
            <v>YASIM MEHMOOD MUHAMMAD ARSAD</v>
          </cell>
          <cell r="E3728" t="str">
            <v>VD0151041</v>
          </cell>
          <cell r="F3728" t="str">
            <v>PAKISTAN</v>
          </cell>
          <cell r="G3728" t="str">
            <v>ACTUAL (VAULT)</v>
          </cell>
        </row>
        <row r="3729">
          <cell r="B3729">
            <v>41430</v>
          </cell>
          <cell r="C3729">
            <v>7269</v>
          </cell>
          <cell r="D3729" t="str">
            <v>TAJ UDDIN KHIWA DIN</v>
          </cell>
          <cell r="E3729" t="str">
            <v>AH2405711</v>
          </cell>
          <cell r="F3729" t="str">
            <v>PAKISTAN</v>
          </cell>
          <cell r="G3729" t="str">
            <v>ACTUAL (VAULT)</v>
          </cell>
        </row>
        <row r="3730">
          <cell r="B3730">
            <v>41417</v>
          </cell>
          <cell r="C3730">
            <v>7270</v>
          </cell>
          <cell r="D3730" t="str">
            <v>JAN GUL DILAWAR KHAN</v>
          </cell>
          <cell r="E3730" t="str">
            <v>BT4792801</v>
          </cell>
          <cell r="F3730" t="str">
            <v>PAKISTAN</v>
          </cell>
          <cell r="G3730" t="str">
            <v>CANCELLED</v>
          </cell>
        </row>
        <row r="3731">
          <cell r="B3731">
            <v>41425</v>
          </cell>
          <cell r="C3731">
            <v>7271</v>
          </cell>
          <cell r="D3731" t="str">
            <v>MUHAMMAD WASEEM ASHRAF MUHAMMAD ASHRAF</v>
          </cell>
          <cell r="E3731" t="str">
            <v>FL1841491</v>
          </cell>
          <cell r="F3731" t="str">
            <v>PAKISTAN</v>
          </cell>
          <cell r="G3731" t="str">
            <v>ACTUAL (VAULT)</v>
          </cell>
        </row>
        <row r="3732">
          <cell r="B3732">
            <v>41422</v>
          </cell>
          <cell r="C3732">
            <v>7272</v>
          </cell>
          <cell r="D3732" t="str">
            <v>IBNE AMIN MUHAMMAD REHMAN</v>
          </cell>
          <cell r="E3732" t="str">
            <v>CT1209391</v>
          </cell>
          <cell r="F3732" t="str">
            <v>PAKISTAN</v>
          </cell>
          <cell r="G3732" t="str">
            <v>CANCELLED</v>
          </cell>
        </row>
        <row r="3733">
          <cell r="B3733">
            <v>41436</v>
          </cell>
          <cell r="C3733">
            <v>7273</v>
          </cell>
          <cell r="D3733" t="str">
            <v>HAZRAT HUSSAIN ZAMRO DIN</v>
          </cell>
          <cell r="E3733" t="str">
            <v>VA6898121</v>
          </cell>
          <cell r="F3733" t="str">
            <v>PAKISTAN</v>
          </cell>
          <cell r="G3733" t="str">
            <v>OPC</v>
          </cell>
        </row>
        <row r="3734">
          <cell r="B3734">
            <v>41422</v>
          </cell>
          <cell r="C3734">
            <v>7274</v>
          </cell>
          <cell r="D3734" t="str">
            <v>SHAH ISLAM ABDUL SALAM</v>
          </cell>
          <cell r="E3734" t="str">
            <v>CG1802741</v>
          </cell>
          <cell r="F3734" t="str">
            <v>PAKISTAN</v>
          </cell>
          <cell r="G3734" t="str">
            <v>RENEWAL</v>
          </cell>
        </row>
        <row r="3735">
          <cell r="B3735">
            <v>41418</v>
          </cell>
          <cell r="C3735">
            <v>7276</v>
          </cell>
          <cell r="D3735" t="str">
            <v>FAZAL RAHIM AWAN MUHAMMAD RAHIM KHAN</v>
          </cell>
          <cell r="E3735" t="str">
            <v>AR1603211</v>
          </cell>
          <cell r="F3735" t="str">
            <v>PAKISTAN</v>
          </cell>
          <cell r="G3735" t="str">
            <v>CANCELLED</v>
          </cell>
        </row>
        <row r="3736">
          <cell r="B3736">
            <v>41425</v>
          </cell>
          <cell r="C3736">
            <v>7277</v>
          </cell>
          <cell r="D3736" t="str">
            <v>RAB NAWAZ JIWAN KHAN</v>
          </cell>
          <cell r="E3736" t="str">
            <v>DH9619011</v>
          </cell>
          <cell r="F3736" t="str">
            <v>PAKISTAN</v>
          </cell>
          <cell r="G3736" t="str">
            <v>CANCELLED</v>
          </cell>
        </row>
        <row r="3737">
          <cell r="B3737">
            <v>41436</v>
          </cell>
          <cell r="C3737">
            <v>7278</v>
          </cell>
          <cell r="D3737" t="str">
            <v>AMIR ROZ KHAN BEHROZ KHAN</v>
          </cell>
          <cell r="E3737" t="str">
            <v>QU4100352</v>
          </cell>
          <cell r="F3737" t="str">
            <v>PAKISTAN</v>
          </cell>
          <cell r="G3737" t="str">
            <v>ACTUAL (VAULT)</v>
          </cell>
        </row>
        <row r="3738">
          <cell r="B3738">
            <v>41439</v>
          </cell>
          <cell r="C3738">
            <v>7280</v>
          </cell>
          <cell r="D3738" t="str">
            <v>ZAHID KHAN MIR DARAZ KHAN</v>
          </cell>
          <cell r="E3738" t="str">
            <v>YZ4105931</v>
          </cell>
          <cell r="F3738" t="str">
            <v>PAKISTAN</v>
          </cell>
          <cell r="G3738" t="str">
            <v>ACTUAL (VAULT)</v>
          </cell>
        </row>
        <row r="3739">
          <cell r="B3739">
            <v>41430</v>
          </cell>
          <cell r="C3739">
            <v>7283</v>
          </cell>
          <cell r="D3739" t="str">
            <v>IMRAN RAFIQUE MUHAMMAD RAFIQUE</v>
          </cell>
          <cell r="E3739" t="str">
            <v>BH9563721</v>
          </cell>
          <cell r="F3739" t="str">
            <v>PAKISTAN</v>
          </cell>
          <cell r="G3739" t="str">
            <v>CANCELLED</v>
          </cell>
        </row>
        <row r="3740">
          <cell r="B3740">
            <v>41429</v>
          </cell>
          <cell r="C3740">
            <v>7284</v>
          </cell>
          <cell r="D3740" t="str">
            <v>ABDUL QAYUM SULTAN JAN</v>
          </cell>
          <cell r="E3740" t="str">
            <v>AJ4154092</v>
          </cell>
          <cell r="F3740" t="str">
            <v>PAKISTAN</v>
          </cell>
          <cell r="G3740" t="str">
            <v>CANCELLED</v>
          </cell>
        </row>
        <row r="3741">
          <cell r="B3741">
            <v>41453</v>
          </cell>
          <cell r="C3741">
            <v>7285</v>
          </cell>
          <cell r="D3741" t="str">
            <v>SHAH ROOM KHAN RANGEEN KHAN</v>
          </cell>
          <cell r="E3741" t="str">
            <v>BX4125381</v>
          </cell>
          <cell r="F3741" t="str">
            <v>PAKISTAN</v>
          </cell>
          <cell r="G3741" t="str">
            <v>CANCELLED</v>
          </cell>
        </row>
        <row r="3742">
          <cell r="B3742">
            <v>41437</v>
          </cell>
          <cell r="C3742">
            <v>7286</v>
          </cell>
          <cell r="D3742" t="str">
            <v>MUHAMMAD IRFAN GULISTAN</v>
          </cell>
          <cell r="E3742" t="str">
            <v>EU1987031</v>
          </cell>
          <cell r="F3742" t="str">
            <v>PAKISTAN</v>
          </cell>
          <cell r="G3742" t="str">
            <v>ACTUAL (VAULT)</v>
          </cell>
        </row>
        <row r="3743">
          <cell r="B3743">
            <v>41439</v>
          </cell>
          <cell r="C3743">
            <v>7287</v>
          </cell>
          <cell r="D3743" t="str">
            <v>AHMADIN KHAN MUHAMMAD ZUBAIN</v>
          </cell>
          <cell r="E3743" t="str">
            <v>KS4126901</v>
          </cell>
          <cell r="F3743" t="str">
            <v>PAKISTAN</v>
          </cell>
          <cell r="G3743" t="str">
            <v>CANCELLED</v>
          </cell>
        </row>
        <row r="3744">
          <cell r="B3744">
            <v>41432</v>
          </cell>
          <cell r="C3744">
            <v>7288</v>
          </cell>
          <cell r="D3744" t="str">
            <v>WAJID GHULAM RABANI</v>
          </cell>
          <cell r="E3744" t="str">
            <v>AC6570871</v>
          </cell>
          <cell r="F3744" t="str">
            <v>PAKISTAN</v>
          </cell>
          <cell r="G3744" t="str">
            <v>ACTUAL (VAULT)</v>
          </cell>
        </row>
        <row r="3745">
          <cell r="B3745">
            <v>41432</v>
          </cell>
          <cell r="C3745">
            <v>7289</v>
          </cell>
          <cell r="D3745" t="str">
            <v>SHOUKAT HUSSAIN MUHAMMAD HUSSAIN KHAN</v>
          </cell>
          <cell r="E3745" t="str">
            <v>KU6893321</v>
          </cell>
          <cell r="F3745" t="str">
            <v>PAKISTAN</v>
          </cell>
          <cell r="G3745" t="str">
            <v>ACTUAL (VAULT)</v>
          </cell>
        </row>
        <row r="3746">
          <cell r="B3746">
            <v>41446</v>
          </cell>
          <cell r="C3746">
            <v>7290</v>
          </cell>
          <cell r="D3746" t="str">
            <v>MUHAMMAD SHAFIQ IMAM SHAH</v>
          </cell>
          <cell r="E3746" t="str">
            <v>FN1847481</v>
          </cell>
          <cell r="F3746" t="str">
            <v>PAKISTAN</v>
          </cell>
          <cell r="G3746" t="str">
            <v>ACTUAL (VAULT)</v>
          </cell>
        </row>
        <row r="3747">
          <cell r="B3747">
            <v>41471</v>
          </cell>
          <cell r="C3747">
            <v>7292</v>
          </cell>
          <cell r="D3747" t="str">
            <v>MUHAMMAD KHAN DAD MIAN</v>
          </cell>
          <cell r="E3747" t="str">
            <v>MB4118441</v>
          </cell>
          <cell r="F3747" t="str">
            <v>PAKISTAN</v>
          </cell>
          <cell r="G3747" t="str">
            <v>RENEWAL</v>
          </cell>
        </row>
        <row r="3748">
          <cell r="B3748">
            <v>41463</v>
          </cell>
          <cell r="C3748">
            <v>7294</v>
          </cell>
          <cell r="D3748" t="str">
            <v>QAISER BASHIR MALIK BASHIR AHMED MALIK</v>
          </cell>
          <cell r="E3748" t="str">
            <v>BS0769781</v>
          </cell>
          <cell r="F3748" t="str">
            <v>PAKISTAN</v>
          </cell>
          <cell r="G3748" t="str">
            <v>ACTUAL (VAULT)</v>
          </cell>
        </row>
        <row r="3749">
          <cell r="B3749">
            <v>41438</v>
          </cell>
          <cell r="C3749">
            <v>7296</v>
          </cell>
          <cell r="D3749" t="str">
            <v>USMAN ALI ROKHAN</v>
          </cell>
          <cell r="E3749" t="str">
            <v>GB1809801</v>
          </cell>
          <cell r="F3749" t="str">
            <v>PAKISTAN</v>
          </cell>
          <cell r="G3749" t="str">
            <v>ACTUAL (VAULT)</v>
          </cell>
        </row>
        <row r="3750">
          <cell r="B3750">
            <v>41439</v>
          </cell>
          <cell r="C3750">
            <v>7297</v>
          </cell>
          <cell r="D3750" t="str">
            <v>MEHMOOD AKHTAR JAMAL DIN</v>
          </cell>
          <cell r="E3750" t="str">
            <v>EW1343211</v>
          </cell>
          <cell r="F3750" t="str">
            <v>PAKISTAN</v>
          </cell>
          <cell r="G3750" t="str">
            <v>ACTUAL (VAULT)</v>
          </cell>
        </row>
        <row r="3751">
          <cell r="B3751">
            <v>41449</v>
          </cell>
          <cell r="C3751">
            <v>7300</v>
          </cell>
          <cell r="D3751" t="str">
            <v>ZAKIR MEHMOOD MUHAMMAD RAMZAN</v>
          </cell>
          <cell r="E3751" t="str">
            <v>PP015091</v>
          </cell>
          <cell r="F3751" t="str">
            <v>PAKISTAN</v>
          </cell>
          <cell r="G3751" t="str">
            <v>ACTUAL (VAULT)</v>
          </cell>
        </row>
        <row r="3752">
          <cell r="B3752">
            <v>41441</v>
          </cell>
          <cell r="C3752">
            <v>7302</v>
          </cell>
          <cell r="D3752" t="str">
            <v xml:space="preserve">ASIF NAWAZ AHMED NAWAZ </v>
          </cell>
          <cell r="E3752" t="str">
            <v>DQ9617631</v>
          </cell>
          <cell r="F3752" t="str">
            <v>PAKISTAN</v>
          </cell>
          <cell r="G3752" t="str">
            <v>ACTUAL (VAULT)</v>
          </cell>
        </row>
        <row r="3753">
          <cell r="B3753">
            <v>41434</v>
          </cell>
          <cell r="C3753">
            <v>7305</v>
          </cell>
          <cell r="D3753" t="str">
            <v>ARSHAD ALI FAZAL DAYAN</v>
          </cell>
          <cell r="E3753" t="str">
            <v>BV1790252</v>
          </cell>
          <cell r="F3753" t="str">
            <v>PAKISTAN</v>
          </cell>
          <cell r="G3753" t="str">
            <v>ACTUAL (VAULT)</v>
          </cell>
        </row>
        <row r="3754">
          <cell r="B3754">
            <v>41465</v>
          </cell>
          <cell r="C3754">
            <v>7306</v>
          </cell>
          <cell r="D3754" t="str">
            <v xml:space="preserve">SHAKEEL AHMED MUHAMMAD YOUNAS </v>
          </cell>
          <cell r="E3754" t="str">
            <v>FX1163371</v>
          </cell>
          <cell r="F3754" t="str">
            <v>PAKISTAN</v>
          </cell>
          <cell r="G3754" t="str">
            <v>ACTUAL (VAULT)</v>
          </cell>
        </row>
        <row r="3755">
          <cell r="B3755">
            <v>41429</v>
          </cell>
          <cell r="C3755">
            <v>7307</v>
          </cell>
          <cell r="D3755" t="str">
            <v>MUHAMMAD SHAKEEL NOOR HUSSAIN</v>
          </cell>
          <cell r="E3755" t="str">
            <v>BR5160561</v>
          </cell>
          <cell r="F3755" t="str">
            <v>PAKISTAN</v>
          </cell>
          <cell r="G3755" t="str">
            <v>ACTUAL (VAULT)</v>
          </cell>
        </row>
        <row r="3756">
          <cell r="B3756">
            <v>41437</v>
          </cell>
          <cell r="C3756">
            <v>7308</v>
          </cell>
          <cell r="D3756" t="str">
            <v>KHALID JAVED MIRZA KHAN</v>
          </cell>
          <cell r="E3756" t="str">
            <v>BK8672122</v>
          </cell>
          <cell r="F3756" t="str">
            <v>PAKISTAN</v>
          </cell>
          <cell r="G3756" t="str">
            <v>ACTUAL (VAULT)</v>
          </cell>
        </row>
        <row r="3757">
          <cell r="B3757">
            <v>41443</v>
          </cell>
          <cell r="C3757">
            <v>7310</v>
          </cell>
          <cell r="D3757" t="str">
            <v xml:space="preserve">MUSHTAQ AHMED GHULAM ZAHIR </v>
          </cell>
          <cell r="E3757" t="str">
            <v>CU1164661</v>
          </cell>
          <cell r="F3757" t="str">
            <v>PAKISTAN</v>
          </cell>
          <cell r="G3757" t="str">
            <v>ACTUAL (VAULT)</v>
          </cell>
        </row>
        <row r="3758">
          <cell r="B3758">
            <v>41443</v>
          </cell>
          <cell r="C3758">
            <v>7311</v>
          </cell>
          <cell r="D3758" t="str">
            <v xml:space="preserve">JAVAID KHAN MUEEN KHAN </v>
          </cell>
          <cell r="E3758" t="str">
            <v>KG4113632</v>
          </cell>
          <cell r="F3758" t="str">
            <v>PAKISTAN</v>
          </cell>
          <cell r="G3758" t="str">
            <v>ACTUAL (VAULT)</v>
          </cell>
        </row>
        <row r="3759">
          <cell r="B3759">
            <v>41465</v>
          </cell>
          <cell r="C3759">
            <v>7312</v>
          </cell>
          <cell r="D3759" t="str">
            <v>MUHAMMAD JAVAID MUHAMMAD ALI</v>
          </cell>
          <cell r="E3759" t="str">
            <v>AQ8691752</v>
          </cell>
          <cell r="F3759" t="str">
            <v>PAKISTAN</v>
          </cell>
          <cell r="G3759" t="str">
            <v>ACTUAL (VAULT)</v>
          </cell>
        </row>
        <row r="3760">
          <cell r="B3760">
            <v>41437</v>
          </cell>
          <cell r="C3760">
            <v>7313</v>
          </cell>
          <cell r="D3760" t="str">
            <v>SAJID ALI ARSHAD ALI</v>
          </cell>
          <cell r="E3760" t="str">
            <v>RS1808101</v>
          </cell>
          <cell r="F3760" t="str">
            <v>PAKISTAN</v>
          </cell>
          <cell r="G3760" t="str">
            <v>ACTUAL (VAULT)</v>
          </cell>
        </row>
        <row r="3761">
          <cell r="B3761">
            <v>41448</v>
          </cell>
          <cell r="C3761">
            <v>7314</v>
          </cell>
          <cell r="D3761" t="str">
            <v>FAZAL ALAM HAMAL BIYAN</v>
          </cell>
          <cell r="E3761" t="str">
            <v>BP1759601</v>
          </cell>
          <cell r="F3761" t="str">
            <v>PAKISTAN</v>
          </cell>
          <cell r="G3761" t="str">
            <v>ACTUAL (VAULT)</v>
          </cell>
        </row>
        <row r="3762">
          <cell r="B3762">
            <v>41446</v>
          </cell>
          <cell r="C3762">
            <v>7315</v>
          </cell>
          <cell r="D3762" t="str">
            <v>MUHAMMAD ASIF NAZIR AHMED</v>
          </cell>
          <cell r="E3762" t="str">
            <v>BH1882971</v>
          </cell>
          <cell r="F3762" t="str">
            <v>PAKISTAN</v>
          </cell>
          <cell r="G3762" t="str">
            <v>RENEWAL</v>
          </cell>
        </row>
        <row r="3763">
          <cell r="B3763">
            <v>41443</v>
          </cell>
          <cell r="C3763">
            <v>7316</v>
          </cell>
          <cell r="D3763" t="str">
            <v>HAZRAT ULLAH AHMED KHAN</v>
          </cell>
          <cell r="E3763" t="str">
            <v>CY2740671</v>
          </cell>
          <cell r="F3763" t="str">
            <v>PAKISTAN</v>
          </cell>
          <cell r="G3763" t="str">
            <v>CANCELLED</v>
          </cell>
        </row>
        <row r="3764">
          <cell r="B3764">
            <v>41441</v>
          </cell>
          <cell r="C3764">
            <v>7317</v>
          </cell>
          <cell r="D3764" t="str">
            <v>LATIF GUL RAKHMIN GUL</v>
          </cell>
          <cell r="E3764" t="str">
            <v>BK4793822</v>
          </cell>
          <cell r="F3764" t="str">
            <v>PAKISTAN</v>
          </cell>
          <cell r="G3764" t="str">
            <v>CANCELLED</v>
          </cell>
        </row>
        <row r="3765">
          <cell r="B3765">
            <v>41450</v>
          </cell>
          <cell r="C3765">
            <v>7318</v>
          </cell>
          <cell r="D3765" t="str">
            <v>SIRAJ UD DIN KHAN MUHAMMAD</v>
          </cell>
          <cell r="E3765" t="str">
            <v>CP7790681</v>
          </cell>
          <cell r="F3765" t="str">
            <v>PAKISTAN</v>
          </cell>
          <cell r="G3765" t="str">
            <v>ACTUAL (VAULT)</v>
          </cell>
        </row>
        <row r="3766">
          <cell r="B3766">
            <v>41441</v>
          </cell>
          <cell r="C3766">
            <v>7319</v>
          </cell>
          <cell r="D3766" t="str">
            <v>BAITULLAH JAN MUHAMMAD SHAH JEHAN</v>
          </cell>
          <cell r="E3766" t="str">
            <v>DM8791161</v>
          </cell>
          <cell r="F3766" t="str">
            <v>PAKISTAN</v>
          </cell>
          <cell r="G3766" t="str">
            <v>VACATION</v>
          </cell>
        </row>
        <row r="3767">
          <cell r="B3767">
            <v>41441</v>
          </cell>
          <cell r="C3767">
            <v>7320</v>
          </cell>
          <cell r="D3767" t="str">
            <v>PIO KHAN GULMAT SHAH</v>
          </cell>
          <cell r="E3767" t="str">
            <v>LV4124571</v>
          </cell>
          <cell r="F3767" t="str">
            <v>PAKISTAN</v>
          </cell>
          <cell r="G3767" t="str">
            <v>ACTUAL (VAULT)</v>
          </cell>
        </row>
        <row r="3768">
          <cell r="B3768">
            <v>41459</v>
          </cell>
          <cell r="C3768">
            <v>7323</v>
          </cell>
          <cell r="D3768" t="str">
            <v>ASIF MEHMOOD MUHAMMAD NAZIR</v>
          </cell>
          <cell r="E3768" t="str">
            <v>HB0150502</v>
          </cell>
          <cell r="F3768" t="str">
            <v>PAKISTAN</v>
          </cell>
          <cell r="G3768" t="str">
            <v>ACTUAL (VAULT)</v>
          </cell>
        </row>
        <row r="3769">
          <cell r="B3769">
            <v>41453</v>
          </cell>
          <cell r="C3769">
            <v>7324</v>
          </cell>
          <cell r="D3769" t="str">
            <v>MUHAMMAD IRFAN MUHAMMAD IQBAL</v>
          </cell>
          <cell r="E3769" t="str">
            <v>EA1987481</v>
          </cell>
          <cell r="F3769" t="str">
            <v>PAKISTAN</v>
          </cell>
          <cell r="G3769" t="str">
            <v>ACTUAL (VAULT)</v>
          </cell>
        </row>
        <row r="3770">
          <cell r="B3770">
            <v>41453</v>
          </cell>
          <cell r="C3770">
            <v>7325</v>
          </cell>
          <cell r="D3770" t="str">
            <v>MUHAMMAD SULTAN MUHAMMAD BOOTA</v>
          </cell>
          <cell r="E3770" t="str">
            <v>BT5779171</v>
          </cell>
          <cell r="F3770" t="str">
            <v>PAKISTAN</v>
          </cell>
          <cell r="G3770" t="str">
            <v>ACTUAL (VAULT)</v>
          </cell>
        </row>
        <row r="3771">
          <cell r="B3771">
            <v>41450</v>
          </cell>
          <cell r="C3771">
            <v>7326</v>
          </cell>
          <cell r="D3771" t="str">
            <v>MEHMOOD AHMED ABDUL GHANI</v>
          </cell>
          <cell r="E3771" t="str">
            <v>LB1150142</v>
          </cell>
          <cell r="F3771" t="str">
            <v>PAKISTAN</v>
          </cell>
          <cell r="G3771" t="str">
            <v>ACTUAL (VAULT)</v>
          </cell>
        </row>
        <row r="3772">
          <cell r="B3772">
            <v>41450</v>
          </cell>
          <cell r="C3772">
            <v>7327</v>
          </cell>
          <cell r="D3772" t="str">
            <v>ROSHAN SURJAN RAM</v>
          </cell>
          <cell r="E3772" t="str">
            <v>EC9845361</v>
          </cell>
          <cell r="F3772" t="str">
            <v>PAKISTAN</v>
          </cell>
          <cell r="G3772" t="str">
            <v>ACTUAL (VAULT)</v>
          </cell>
        </row>
        <row r="3773">
          <cell r="B3773">
            <v>41449</v>
          </cell>
          <cell r="C3773">
            <v>7329</v>
          </cell>
          <cell r="D3773" t="str">
            <v>ZULFQAR ALI MANZOR HUSSAIN</v>
          </cell>
          <cell r="E3773" t="str">
            <v>PA1805931</v>
          </cell>
          <cell r="F3773" t="str">
            <v>PAKISTAN</v>
          </cell>
          <cell r="G3773" t="str">
            <v>OPC</v>
          </cell>
        </row>
        <row r="3774">
          <cell r="B3774">
            <v>41446</v>
          </cell>
          <cell r="C3774">
            <v>7330</v>
          </cell>
          <cell r="D3774" t="str">
            <v>ABDUL WALI SHAH WALI KHAN</v>
          </cell>
          <cell r="E3774" t="str">
            <v>CZ1073351</v>
          </cell>
          <cell r="F3774" t="str">
            <v>PAKISTAN</v>
          </cell>
          <cell r="G3774" t="str">
            <v>ACTUAL (VAULT)</v>
          </cell>
        </row>
        <row r="3775">
          <cell r="B3775">
            <v>41432</v>
          </cell>
          <cell r="C3775">
            <v>7331</v>
          </cell>
          <cell r="D3775" t="str">
            <v>LAL SAMIR GUL SAMIR</v>
          </cell>
          <cell r="E3775" t="str">
            <v>BJ5224831</v>
          </cell>
          <cell r="F3775" t="str">
            <v>PAKISTAN</v>
          </cell>
          <cell r="G3775" t="str">
            <v>ACTUAL (VAULT)</v>
          </cell>
        </row>
        <row r="3776">
          <cell r="B3776">
            <v>41450</v>
          </cell>
          <cell r="C3776">
            <v>7332</v>
          </cell>
          <cell r="D3776" t="str">
            <v>RAID GUL HAMEED GUL</v>
          </cell>
          <cell r="E3776" t="str">
            <v>AE4795792</v>
          </cell>
          <cell r="F3776" t="str">
            <v>PAKISTAN</v>
          </cell>
          <cell r="G3776" t="str">
            <v>CANCELLED</v>
          </cell>
        </row>
        <row r="3777">
          <cell r="B3777">
            <v>41465</v>
          </cell>
          <cell r="C3777">
            <v>7333</v>
          </cell>
          <cell r="D3777" t="str">
            <v>MUHAMMAD IMRAN MUHAMMAD ALI RAJPUT</v>
          </cell>
          <cell r="E3777" t="str">
            <v>FE1220921</v>
          </cell>
          <cell r="F3777" t="str">
            <v>PAKISTAN</v>
          </cell>
          <cell r="G3777" t="str">
            <v>ACTUAL (VAULT)</v>
          </cell>
        </row>
        <row r="3778">
          <cell r="B3778">
            <v>41465</v>
          </cell>
          <cell r="C3778">
            <v>7334</v>
          </cell>
          <cell r="D3778" t="str">
            <v>RANA ARAFAT NIAZ RANA NIAZ AHMED</v>
          </cell>
          <cell r="E3778" t="str">
            <v>CJ9918721</v>
          </cell>
          <cell r="F3778" t="str">
            <v>PAKISTAN</v>
          </cell>
          <cell r="G3778" t="str">
            <v>ACTUAL (VAULT)</v>
          </cell>
        </row>
        <row r="3779">
          <cell r="B3779">
            <v>41460</v>
          </cell>
          <cell r="C3779">
            <v>7336</v>
          </cell>
          <cell r="D3779" t="str">
            <v>FAKHAR AHMED MUHAMMAD HUSSAIN</v>
          </cell>
          <cell r="E3779" t="str">
            <v>JB1163361</v>
          </cell>
          <cell r="F3779" t="str">
            <v>PAKISTAN</v>
          </cell>
          <cell r="G3779" t="str">
            <v>CANCELLED</v>
          </cell>
        </row>
        <row r="3780">
          <cell r="B3780">
            <v>41457</v>
          </cell>
          <cell r="C3780">
            <v>7337</v>
          </cell>
          <cell r="D3780" t="str">
            <v>TAZIR ULLAH KHAIR GUL</v>
          </cell>
          <cell r="E3780" t="str">
            <v>DL2747271</v>
          </cell>
          <cell r="F3780" t="str">
            <v>PAKISTAN</v>
          </cell>
          <cell r="G3780" t="str">
            <v>ACTUAL (VAULT)</v>
          </cell>
        </row>
        <row r="3781">
          <cell r="B3781">
            <v>41456</v>
          </cell>
          <cell r="C3781">
            <v>7338</v>
          </cell>
          <cell r="D3781" t="str">
            <v xml:space="preserve">GHULAM ULLAH MUHAMMAD AKHTAR </v>
          </cell>
          <cell r="E3781" t="str">
            <v>CY2745241</v>
          </cell>
          <cell r="F3781" t="str">
            <v>PAKISTAN</v>
          </cell>
          <cell r="G3781" t="str">
            <v>ACTUAL (VAULT)</v>
          </cell>
        </row>
        <row r="3782">
          <cell r="B3782">
            <v>41492</v>
          </cell>
          <cell r="C3782">
            <v>7340</v>
          </cell>
          <cell r="D3782" t="str">
            <v>SHAMAN GUL MUHAMMAD DIN</v>
          </cell>
          <cell r="E3782" t="str">
            <v>CL4799301</v>
          </cell>
          <cell r="F3782" t="str">
            <v>PAKISTAN</v>
          </cell>
          <cell r="G3782" t="str">
            <v>CANCELLED</v>
          </cell>
        </row>
        <row r="3783">
          <cell r="B3783">
            <v>41446</v>
          </cell>
          <cell r="C3783">
            <v>7345</v>
          </cell>
          <cell r="D3783" t="str">
            <v>AMJAD ALI ABDUL MATEEN</v>
          </cell>
          <cell r="E3783" t="str">
            <v>PR1802571</v>
          </cell>
          <cell r="F3783" t="str">
            <v>PAKISTAN</v>
          </cell>
          <cell r="G3783" t="str">
            <v>ACTUAL (VAULT)</v>
          </cell>
        </row>
        <row r="3784">
          <cell r="B3784">
            <v>41463</v>
          </cell>
          <cell r="C3784">
            <v>7346</v>
          </cell>
          <cell r="D3784" t="str">
            <v>EJAZ HUSSAIN SHER MUHAMMAD</v>
          </cell>
          <cell r="E3784" t="str">
            <v>JE6898242</v>
          </cell>
          <cell r="F3784" t="str">
            <v>PAKISTAN</v>
          </cell>
          <cell r="G3784" t="str">
            <v>ACTUAL (VAULT)</v>
          </cell>
        </row>
        <row r="3785">
          <cell r="B3785">
            <v>41467</v>
          </cell>
          <cell r="C3785">
            <v>7347</v>
          </cell>
          <cell r="D3785" t="str">
            <v>BABAR BUTT ALI SHAN KHAN</v>
          </cell>
          <cell r="E3785" t="str">
            <v>DA3496081</v>
          </cell>
          <cell r="F3785" t="str">
            <v>PAKISTAN</v>
          </cell>
          <cell r="G3785" t="str">
            <v>ACTUAL (VAULT)</v>
          </cell>
        </row>
        <row r="3786">
          <cell r="B3786">
            <v>41467</v>
          </cell>
          <cell r="C3786">
            <v>7348</v>
          </cell>
          <cell r="D3786" t="str">
            <v xml:space="preserve">MUHAMMAD BASHARAT MUHAMMAD ADALAT </v>
          </cell>
          <cell r="E3786" t="str">
            <v>BU3843871</v>
          </cell>
          <cell r="F3786" t="str">
            <v>PAKISTAN</v>
          </cell>
          <cell r="G3786" t="str">
            <v>CANCELLED</v>
          </cell>
        </row>
        <row r="3787">
          <cell r="B3787">
            <v>41464</v>
          </cell>
          <cell r="C3787">
            <v>7349</v>
          </cell>
          <cell r="D3787" t="str">
            <v>QAISER REHMAN GOHAR EMAN</v>
          </cell>
          <cell r="E3787" t="str">
            <v>HU9152151</v>
          </cell>
          <cell r="F3787" t="str">
            <v>PAKISTAN</v>
          </cell>
          <cell r="G3787" t="str">
            <v>ACTUAL (VAULT)</v>
          </cell>
        </row>
        <row r="3788">
          <cell r="B3788">
            <v>41503</v>
          </cell>
          <cell r="C3788">
            <v>7357</v>
          </cell>
          <cell r="D3788" t="str">
            <v>ALI RAZA TARIQ MUHAMMAD TARIQ</v>
          </cell>
          <cell r="E3788" t="str">
            <v>ES7967141</v>
          </cell>
          <cell r="F3788" t="str">
            <v>PAKISTAN</v>
          </cell>
          <cell r="G3788" t="str">
            <v>CANCELLED</v>
          </cell>
        </row>
        <row r="3789">
          <cell r="B3789">
            <v>41511</v>
          </cell>
          <cell r="C3789">
            <v>7359</v>
          </cell>
          <cell r="D3789" t="str">
            <v>USMAN ALI AURANGZAIB</v>
          </cell>
          <cell r="E3789" t="str">
            <v>FC1804431</v>
          </cell>
          <cell r="F3789" t="str">
            <v>PAKISTAN</v>
          </cell>
          <cell r="G3789" t="str">
            <v>CANCELLED</v>
          </cell>
        </row>
        <row r="3790">
          <cell r="B3790">
            <v>41509</v>
          </cell>
          <cell r="C3790">
            <v>7363</v>
          </cell>
          <cell r="D3790" t="str">
            <v>SHOAIB IMRAN NAZAR MUHAMMAD</v>
          </cell>
          <cell r="E3790" t="str">
            <v>FZ1229911</v>
          </cell>
          <cell r="F3790" t="str">
            <v>PAKISTAN</v>
          </cell>
          <cell r="G3790" t="str">
            <v>ACTUAL (VAULT)</v>
          </cell>
        </row>
        <row r="3791">
          <cell r="B3791">
            <v>41490</v>
          </cell>
          <cell r="C3791">
            <v>7364</v>
          </cell>
          <cell r="D3791" t="str">
            <v>MUHAMMAD ASAD MUHAMMAD SULEMAN</v>
          </cell>
          <cell r="E3791" t="str">
            <v>AW1870461</v>
          </cell>
          <cell r="F3791" t="str">
            <v>PAKISTAN</v>
          </cell>
          <cell r="G3791" t="str">
            <v>ACTUAL (VAULT)</v>
          </cell>
        </row>
        <row r="3792">
          <cell r="B3792">
            <v>41513</v>
          </cell>
          <cell r="C3792">
            <v>7365</v>
          </cell>
          <cell r="D3792" t="str">
            <v>GUL RAHIM KHIAL MIN</v>
          </cell>
          <cell r="E3792" t="str">
            <v>EJ9157791</v>
          </cell>
          <cell r="F3792" t="str">
            <v>PAKISTAN</v>
          </cell>
          <cell r="G3792" t="str">
            <v>ACTUAL (VAULT)</v>
          </cell>
        </row>
        <row r="3793">
          <cell r="B3793">
            <v>41516</v>
          </cell>
          <cell r="C3793">
            <v>7370</v>
          </cell>
          <cell r="D3793" t="str">
            <v>LUQMAN ALI AMJAD ALI</v>
          </cell>
          <cell r="E3793" t="str">
            <v>MW1809951</v>
          </cell>
          <cell r="F3793" t="str">
            <v>PAKISTAN</v>
          </cell>
          <cell r="G3793" t="str">
            <v>ACTUAL (VAULT)</v>
          </cell>
        </row>
        <row r="3794">
          <cell r="B3794">
            <v>41506</v>
          </cell>
          <cell r="C3794">
            <v>7373</v>
          </cell>
          <cell r="D3794" t="str">
            <v>QAZI AHMED SHAHI KHAN</v>
          </cell>
          <cell r="E3794" t="str">
            <v>AP1152102</v>
          </cell>
          <cell r="F3794" t="str">
            <v>PAKISTAN</v>
          </cell>
          <cell r="G3794" t="str">
            <v>ACTUAL (VAULT)</v>
          </cell>
        </row>
        <row r="3795">
          <cell r="B3795">
            <v>41488</v>
          </cell>
          <cell r="C3795">
            <v>7375</v>
          </cell>
          <cell r="D3795" t="str">
            <v>IMTIAZ AHMED EJAZ AHMAD KALASEN</v>
          </cell>
          <cell r="E3795" t="str">
            <v>CA1157832</v>
          </cell>
          <cell r="F3795" t="str">
            <v>PAKISTAN</v>
          </cell>
          <cell r="G3795" t="str">
            <v>ACTUAL (VAULT)</v>
          </cell>
        </row>
        <row r="3796">
          <cell r="B3796">
            <v>41506</v>
          </cell>
          <cell r="C3796">
            <v>7378</v>
          </cell>
          <cell r="D3796" t="str">
            <v>SAJID ALI GHULAM NABI</v>
          </cell>
          <cell r="E3796" t="str">
            <v>RH1808921</v>
          </cell>
          <cell r="F3796" t="str">
            <v>PAKISTAN</v>
          </cell>
          <cell r="G3796" t="str">
            <v>ACTUAL (VAULT)</v>
          </cell>
        </row>
        <row r="3797">
          <cell r="B3797">
            <v>41490</v>
          </cell>
          <cell r="C3797">
            <v>7379</v>
          </cell>
          <cell r="D3797" t="str">
            <v>FAISAL JAMIL AWAM MUHAMMAD JAMIL AWAN</v>
          </cell>
          <cell r="E3797" t="str">
            <v>BC1603691</v>
          </cell>
          <cell r="F3797" t="str">
            <v>PAKISTAN</v>
          </cell>
          <cell r="G3797" t="str">
            <v>ACTUAL (VAULT)</v>
          </cell>
        </row>
        <row r="3798">
          <cell r="B3798">
            <v>41502</v>
          </cell>
          <cell r="C3798">
            <v>7381</v>
          </cell>
          <cell r="D3798" t="str">
            <v>PRADUL KHAN GUL ZAR</v>
          </cell>
          <cell r="E3798" t="str">
            <v>ZH4115021</v>
          </cell>
          <cell r="F3798" t="str">
            <v>PAKISTAN</v>
          </cell>
          <cell r="G3798" t="str">
            <v>ACTUAL (VAULT)</v>
          </cell>
        </row>
        <row r="3799">
          <cell r="B3799">
            <v>41503</v>
          </cell>
          <cell r="C3799">
            <v>7382</v>
          </cell>
          <cell r="D3799" t="str">
            <v>ABDUL QADAR WALI MUHAMMAD</v>
          </cell>
          <cell r="E3799" t="str">
            <v>BE4421711</v>
          </cell>
          <cell r="F3799" t="str">
            <v>PAKISTAN</v>
          </cell>
          <cell r="G3799" t="str">
            <v>ACTUAL (VAULT)</v>
          </cell>
        </row>
        <row r="3800">
          <cell r="B3800">
            <v>41503</v>
          </cell>
          <cell r="C3800">
            <v>7383</v>
          </cell>
          <cell r="D3800" t="str">
            <v>AURANGEZB KHAN WALI MUHAMMAD</v>
          </cell>
          <cell r="E3800" t="str">
            <v>KF4125391</v>
          </cell>
          <cell r="F3800" t="str">
            <v>PAKISTAN</v>
          </cell>
          <cell r="G3800" t="str">
            <v>ACTUAL (VAULT)</v>
          </cell>
        </row>
        <row r="3801">
          <cell r="B3801">
            <v>41501</v>
          </cell>
          <cell r="C3801">
            <v>7384</v>
          </cell>
          <cell r="D3801" t="str">
            <v>MUHAMMAD SHAFIQ ABDUL HALEEM</v>
          </cell>
          <cell r="E3801" t="str">
            <v>BM5186561</v>
          </cell>
          <cell r="F3801" t="str">
            <v>PAKISTAN</v>
          </cell>
          <cell r="G3801" t="str">
            <v>RENEWAL</v>
          </cell>
        </row>
        <row r="3802">
          <cell r="B3802">
            <v>41506</v>
          </cell>
          <cell r="C3802">
            <v>7386</v>
          </cell>
          <cell r="D3802" t="str">
            <v xml:space="preserve">TAJ MUHAMMAD SARDAR MUHAMMAD </v>
          </cell>
          <cell r="E3802" t="str">
            <v>ST0150661</v>
          </cell>
          <cell r="F3802" t="str">
            <v>PAKISTAN</v>
          </cell>
          <cell r="G3802" t="str">
            <v>MISSING</v>
          </cell>
        </row>
        <row r="3803">
          <cell r="B3803">
            <v>41511</v>
          </cell>
          <cell r="C3803">
            <v>7391</v>
          </cell>
          <cell r="D3803" t="str">
            <v>MUJAHID MUHAMMAD RAZIQ</v>
          </cell>
          <cell r="E3803" t="str">
            <v>AC0546371</v>
          </cell>
          <cell r="F3803" t="str">
            <v>PAKISTAN</v>
          </cell>
          <cell r="G3803" t="str">
            <v>ACTUAL (VAULT)</v>
          </cell>
        </row>
        <row r="3804">
          <cell r="B3804">
            <v>41497</v>
          </cell>
          <cell r="C3804">
            <v>7393</v>
          </cell>
          <cell r="D3804" t="str">
            <v>MUHAMMAD SHERAZ ALLAH DAD KHAN</v>
          </cell>
          <cell r="E3804" t="str">
            <v>CP5129021</v>
          </cell>
          <cell r="F3804" t="str">
            <v>PAKISTAN</v>
          </cell>
          <cell r="G3804" t="str">
            <v>RENEWAL</v>
          </cell>
        </row>
        <row r="3805">
          <cell r="B3805">
            <v>41512</v>
          </cell>
          <cell r="C3805">
            <v>7394</v>
          </cell>
          <cell r="D3805" t="str">
            <v>RIZWAN ULLAH SAID DIN</v>
          </cell>
          <cell r="E3805" t="str">
            <v>BD9896872</v>
          </cell>
          <cell r="F3805" t="str">
            <v>PAKISTAN</v>
          </cell>
          <cell r="G3805" t="str">
            <v>ACTUAL (VAULT)</v>
          </cell>
        </row>
        <row r="3806">
          <cell r="B3806">
            <v>41525</v>
          </cell>
          <cell r="C3806">
            <v>7395</v>
          </cell>
          <cell r="D3806" t="str">
            <v>SAID ALAM ZOOR TALAB KHAN</v>
          </cell>
          <cell r="E3806" t="str">
            <v>CF1755091</v>
          </cell>
          <cell r="F3806" t="str">
            <v>PAKISTAN</v>
          </cell>
          <cell r="G3806" t="str">
            <v>ACTUAL (VAULT)</v>
          </cell>
        </row>
        <row r="3807">
          <cell r="B3807">
            <v>41514</v>
          </cell>
          <cell r="C3807">
            <v>7396</v>
          </cell>
          <cell r="D3807" t="str">
            <v xml:space="preserve">GHULAM AKBAR </v>
          </cell>
          <cell r="E3807" t="str">
            <v>MY1333271</v>
          </cell>
          <cell r="F3807" t="str">
            <v>PAKISTAN</v>
          </cell>
          <cell r="G3807" t="str">
            <v>MISSING</v>
          </cell>
        </row>
        <row r="3808">
          <cell r="B3808">
            <v>41541</v>
          </cell>
          <cell r="C3808">
            <v>7397</v>
          </cell>
          <cell r="D3808" t="str">
            <v xml:space="preserve">ALI HASSAN GHULAM MUHAMMAD </v>
          </cell>
          <cell r="E3808" t="str">
            <v>DF6802241</v>
          </cell>
          <cell r="F3808" t="str">
            <v>PAKISTAN</v>
          </cell>
          <cell r="G3808" t="str">
            <v>ACTUAL (VAULT)</v>
          </cell>
        </row>
        <row r="3809">
          <cell r="B3809">
            <v>41506</v>
          </cell>
          <cell r="C3809">
            <v>7400</v>
          </cell>
          <cell r="D3809" t="str">
            <v xml:space="preserve">HAROON KHAN SHAMSHAD </v>
          </cell>
          <cell r="E3809" t="str">
            <v>JH4120091</v>
          </cell>
          <cell r="F3809" t="str">
            <v>PAKISTAN</v>
          </cell>
          <cell r="G3809" t="str">
            <v>ACTUAL (VAULT)</v>
          </cell>
        </row>
        <row r="3810">
          <cell r="B3810">
            <v>41516</v>
          </cell>
          <cell r="C3810">
            <v>7401</v>
          </cell>
          <cell r="D3810" t="str">
            <v>AMAN ABBAS ALAMDAR HUSSAIN SHAH AKHTAR</v>
          </cell>
          <cell r="E3810" t="str">
            <v>HK1019311</v>
          </cell>
          <cell r="F3810" t="str">
            <v>PAKISTAN</v>
          </cell>
          <cell r="G3810" t="str">
            <v>ACTUAL (VAULT)</v>
          </cell>
        </row>
        <row r="3811">
          <cell r="B3811">
            <v>41533</v>
          </cell>
          <cell r="C3811">
            <v>7403</v>
          </cell>
          <cell r="D3811" t="str">
            <v>MUHAMMAD SAJID MUHAMMAD HAROON</v>
          </cell>
          <cell r="E3811" t="str">
            <v>DW5572781</v>
          </cell>
          <cell r="F3811" t="str">
            <v>PAKISTAN</v>
          </cell>
          <cell r="G3811" t="str">
            <v>ACTUAL (VAULT)</v>
          </cell>
        </row>
        <row r="3812">
          <cell r="B3812">
            <v>41523</v>
          </cell>
          <cell r="C3812">
            <v>7404</v>
          </cell>
          <cell r="D3812" t="str">
            <v xml:space="preserve">AKBAR BAHADAR GHOURI ADWAN BAHADAR </v>
          </cell>
          <cell r="E3812" t="str">
            <v>BZ4196751</v>
          </cell>
          <cell r="F3812" t="str">
            <v>PAKISTAN</v>
          </cell>
          <cell r="G3812" t="str">
            <v>ACTUAL (VAULT)</v>
          </cell>
        </row>
        <row r="3813">
          <cell r="B3813">
            <v>41523</v>
          </cell>
          <cell r="C3813">
            <v>7405</v>
          </cell>
          <cell r="D3813" t="str">
            <v>HAFIZ MUHAMMAD UMAR HAFIZ GHULAM MUHAMMAD</v>
          </cell>
          <cell r="E3813" t="str">
            <v>BG2224131</v>
          </cell>
          <cell r="F3813" t="str">
            <v>PAKISTAN</v>
          </cell>
          <cell r="G3813" t="str">
            <v>ACTUAL (VAULT)</v>
          </cell>
        </row>
        <row r="3814">
          <cell r="B3814">
            <v>41517</v>
          </cell>
          <cell r="C3814">
            <v>7406</v>
          </cell>
          <cell r="D3814" t="str">
            <v>JHANGIR ABBAS MUHAMMAD AMEER</v>
          </cell>
          <cell r="E3814" t="str">
            <v>HZ1014851</v>
          </cell>
          <cell r="F3814" t="str">
            <v>PAKISTAN</v>
          </cell>
          <cell r="G3814" t="str">
            <v>ACTUAL (VAULT)</v>
          </cell>
        </row>
        <row r="3815">
          <cell r="B3815">
            <v>41524</v>
          </cell>
          <cell r="C3815">
            <v>7407</v>
          </cell>
          <cell r="D3815" t="str">
            <v>MUHAMMAD ZEESHAN ABDUL QADIR QURESHI</v>
          </cell>
          <cell r="E3815" t="str">
            <v>AM5844741</v>
          </cell>
          <cell r="F3815" t="str">
            <v>PAKISTAN</v>
          </cell>
          <cell r="G3815" t="str">
            <v>ACTUAL (VAULT)</v>
          </cell>
        </row>
        <row r="3816">
          <cell r="B3816">
            <v>41529</v>
          </cell>
          <cell r="C3816">
            <v>7408</v>
          </cell>
          <cell r="D3816" t="str">
            <v>NADAR KHAN BIRADAR KHAN</v>
          </cell>
          <cell r="E3816" t="str">
            <v>ZZ4110631</v>
          </cell>
          <cell r="F3816" t="str">
            <v>PAKISTAN</v>
          </cell>
          <cell r="G3816" t="str">
            <v>ACTUAL (VAULT)</v>
          </cell>
        </row>
        <row r="3817">
          <cell r="B3817">
            <v>41501</v>
          </cell>
          <cell r="C3817">
            <v>7409</v>
          </cell>
          <cell r="D3817" t="str">
            <v>ABDULLAH KHAN SHAHAMAD KHAN</v>
          </cell>
          <cell r="E3817" t="str">
            <v>DP4117192</v>
          </cell>
          <cell r="F3817" t="str">
            <v>PAKISTAN</v>
          </cell>
          <cell r="G3817" t="str">
            <v>ACTUAL (VAULT)</v>
          </cell>
        </row>
        <row r="3818">
          <cell r="B3818">
            <v>41506</v>
          </cell>
          <cell r="C3818">
            <v>7411</v>
          </cell>
          <cell r="D3818" t="str">
            <v>ANZAR ALI MUBARAK ALI</v>
          </cell>
          <cell r="E3818" t="str">
            <v>ZX1796891</v>
          </cell>
          <cell r="F3818" t="str">
            <v>PAKISTAN</v>
          </cell>
          <cell r="G3818" t="str">
            <v>ACTUAL (VAULT)</v>
          </cell>
        </row>
        <row r="3819">
          <cell r="B3819">
            <v>41525</v>
          </cell>
          <cell r="C3819">
            <v>7412</v>
          </cell>
          <cell r="D3819" t="str">
            <v>ATTIQUE MALIK SADIQ MUHAMMAD</v>
          </cell>
          <cell r="E3819" t="str">
            <v>AN1469921</v>
          </cell>
          <cell r="F3819" t="str">
            <v>PAKISTAN</v>
          </cell>
          <cell r="G3819" t="str">
            <v>ACTUAL (VAULT)</v>
          </cell>
        </row>
        <row r="3820">
          <cell r="B3820">
            <v>41541</v>
          </cell>
          <cell r="C3820">
            <v>7413</v>
          </cell>
          <cell r="D3820" t="str">
            <v>MUHAMMAD BILAL MUHAMMAD NADEEM TABASSUM</v>
          </cell>
          <cell r="E3820" t="str">
            <v>BG3708181</v>
          </cell>
          <cell r="F3820" t="str">
            <v>PAKISTAN</v>
          </cell>
          <cell r="G3820" t="str">
            <v>CANCELLED</v>
          </cell>
        </row>
        <row r="3821">
          <cell r="B3821">
            <v>41520</v>
          </cell>
          <cell r="C3821">
            <v>7414</v>
          </cell>
          <cell r="D3821" t="str">
            <v>MUHMMMAD ABID MUHAMMAD SADDIQUE</v>
          </cell>
          <cell r="E3821" t="str">
            <v>GB1078401</v>
          </cell>
          <cell r="F3821" t="str">
            <v>PAKISTAN</v>
          </cell>
          <cell r="G3821" t="str">
            <v>CANCELLED</v>
          </cell>
        </row>
        <row r="3822">
          <cell r="B3822">
            <v>41512</v>
          </cell>
          <cell r="C3822">
            <v>7415</v>
          </cell>
          <cell r="D3822" t="str">
            <v>MUHAMMAD RAIZ MUHAMMAD ILYAS</v>
          </cell>
          <cell r="E3822" t="str">
            <v>CS9913251</v>
          </cell>
          <cell r="F3822" t="str">
            <v>PAKISTAN</v>
          </cell>
          <cell r="G3822" t="str">
            <v>CANCELLED</v>
          </cell>
        </row>
        <row r="3823">
          <cell r="B3823">
            <v>41512</v>
          </cell>
          <cell r="C3823">
            <v>7417</v>
          </cell>
          <cell r="D3823" t="str">
            <v>SAEED AHMED MUHAMMAD BASHIR</v>
          </cell>
          <cell r="E3823" t="str">
            <v>UV1150271</v>
          </cell>
          <cell r="F3823" t="str">
            <v>PAKISTAN</v>
          </cell>
          <cell r="G3823" t="str">
            <v>CANCELLED</v>
          </cell>
        </row>
        <row r="3824">
          <cell r="B3824">
            <v>41525</v>
          </cell>
          <cell r="C3824">
            <v>7419</v>
          </cell>
          <cell r="D3824" t="str">
            <v>QAISAR ALI JAN ALI</v>
          </cell>
          <cell r="E3824" t="str">
            <v>GG1805921</v>
          </cell>
          <cell r="F3824" t="str">
            <v>PAKISTAN</v>
          </cell>
          <cell r="G3824" t="str">
            <v>ACTUAL (VAULT)</v>
          </cell>
        </row>
        <row r="3825">
          <cell r="B3825">
            <v>41528</v>
          </cell>
          <cell r="C3825">
            <v>7420</v>
          </cell>
          <cell r="D3825" t="str">
            <v>MUHAMMAD IRFAN ABDUL GHAFOOR</v>
          </cell>
          <cell r="E3825" t="str">
            <v>CX1980971</v>
          </cell>
          <cell r="F3825" t="str">
            <v>PAKISTAN</v>
          </cell>
          <cell r="G3825" t="str">
            <v>ACTUAL (VAULT)</v>
          </cell>
        </row>
        <row r="3826">
          <cell r="B3826">
            <v>41525</v>
          </cell>
          <cell r="C3826">
            <v>7422</v>
          </cell>
          <cell r="D3826" t="str">
            <v>MUHAMMAD ARIF DOST MUHAMMAD</v>
          </cell>
          <cell r="E3826" t="str">
            <v>FM1983701</v>
          </cell>
          <cell r="F3826" t="str">
            <v>PAKISTAN</v>
          </cell>
          <cell r="G3826" t="str">
            <v>ACTUAL (VAULT)</v>
          </cell>
        </row>
        <row r="3827">
          <cell r="B3827">
            <v>41533</v>
          </cell>
          <cell r="C3827">
            <v>7423</v>
          </cell>
          <cell r="D3827" t="str">
            <v>SHAH HUSSAIN SYED HUSSAIN SHAH</v>
          </cell>
          <cell r="E3827" t="str">
            <v>SN6896491</v>
          </cell>
          <cell r="F3827" t="str">
            <v>PAKISTAN</v>
          </cell>
          <cell r="G3827" t="str">
            <v>CANCELLED</v>
          </cell>
        </row>
        <row r="3828">
          <cell r="B3828">
            <v>41514</v>
          </cell>
          <cell r="C3828">
            <v>7428</v>
          </cell>
          <cell r="D3828" t="str">
            <v>MUHAMMAD AZAM NAZIR AHMED</v>
          </cell>
          <cell r="E3828" t="str">
            <v>EG1856411</v>
          </cell>
          <cell r="F3828" t="str">
            <v>PAKISTAN</v>
          </cell>
          <cell r="G3828" t="str">
            <v>ACTUAL (VAULT)</v>
          </cell>
        </row>
        <row r="3829">
          <cell r="B3829">
            <v>41512</v>
          </cell>
          <cell r="C3829">
            <v>7430</v>
          </cell>
          <cell r="D3829" t="str">
            <v>MUHAMMAD ARSHAD MUHAMMAD LATIF</v>
          </cell>
          <cell r="E3829" t="str">
            <v>AY1911302</v>
          </cell>
          <cell r="F3829" t="str">
            <v>PAKISTAN</v>
          </cell>
          <cell r="G3829" t="str">
            <v>CANCELLED</v>
          </cell>
        </row>
        <row r="3830">
          <cell r="B3830">
            <v>41529</v>
          </cell>
          <cell r="C3830">
            <v>7432</v>
          </cell>
          <cell r="D3830" t="str">
            <v>AQEEL ABBAS BATTI KHAN</v>
          </cell>
          <cell r="E3830" t="str">
            <v>HV1017421</v>
          </cell>
          <cell r="F3830" t="str">
            <v>PAKISTAN</v>
          </cell>
          <cell r="G3830" t="str">
            <v>ACTUAL (VAULT)</v>
          </cell>
        </row>
        <row r="3831">
          <cell r="B3831">
            <v>41529</v>
          </cell>
          <cell r="C3831">
            <v>7434</v>
          </cell>
          <cell r="D3831" t="str">
            <v>NASIR IQBAL MUHMMAD IQBAL</v>
          </cell>
          <cell r="E3831" t="str">
            <v>FC1335432</v>
          </cell>
          <cell r="F3831" t="str">
            <v>PAKISTAN</v>
          </cell>
          <cell r="G3831" t="str">
            <v>ACTUAL (VAULT)</v>
          </cell>
        </row>
        <row r="3832">
          <cell r="B3832">
            <v>41523</v>
          </cell>
          <cell r="C3832">
            <v>7436</v>
          </cell>
          <cell r="D3832" t="str">
            <v>WAHEED AHMED MUHAMMAD SHAFI CHISHTI</v>
          </cell>
          <cell r="E3832" t="str">
            <v>XX1159351</v>
          </cell>
          <cell r="F3832" t="str">
            <v>PAKISTAN</v>
          </cell>
          <cell r="G3832" t="str">
            <v>CANCELLED</v>
          </cell>
        </row>
        <row r="3833">
          <cell r="B3833">
            <v>41525</v>
          </cell>
          <cell r="C3833">
            <v>7438</v>
          </cell>
          <cell r="D3833" t="str">
            <v>SHAMRAIZ AKHTER LAL KHAN</v>
          </cell>
          <cell r="E3833" t="str">
            <v>GX1344501</v>
          </cell>
          <cell r="F3833" t="str">
            <v>PAKISTAN</v>
          </cell>
          <cell r="G3833" t="str">
            <v>CANCELLED</v>
          </cell>
        </row>
        <row r="3834">
          <cell r="B3834">
            <v>41512</v>
          </cell>
          <cell r="C3834">
            <v>7439</v>
          </cell>
          <cell r="D3834" t="str">
            <v>AMJAD HUSSAIN BASHARAT JAMIL</v>
          </cell>
          <cell r="E3834" t="str">
            <v>ZN6895091</v>
          </cell>
          <cell r="F3834" t="str">
            <v>PAKISTAN</v>
          </cell>
          <cell r="G3834" t="str">
            <v>CANCELLED</v>
          </cell>
        </row>
        <row r="3835">
          <cell r="B3835">
            <v>41512</v>
          </cell>
          <cell r="C3835">
            <v>7440</v>
          </cell>
          <cell r="D3835" t="str">
            <v>KASHIF FALAK SHER</v>
          </cell>
          <cell r="E3835" t="str">
            <v>AX4845851</v>
          </cell>
          <cell r="F3835" t="str">
            <v>PAKISTAN</v>
          </cell>
          <cell r="G3835" t="str">
            <v>ACTUAL (VAULT)</v>
          </cell>
        </row>
        <row r="3836">
          <cell r="B3836">
            <v>41531</v>
          </cell>
          <cell r="C3836">
            <v>7441</v>
          </cell>
          <cell r="D3836" t="str">
            <v>MUHMMAD NASEER SATTI MUHMMAD IRFAN</v>
          </cell>
          <cell r="E3836" t="str">
            <v>AU5491461</v>
          </cell>
          <cell r="F3836" t="str">
            <v>PAKISTAN</v>
          </cell>
          <cell r="G3836" t="str">
            <v>ACTUAL (VAULT)</v>
          </cell>
        </row>
        <row r="3837">
          <cell r="B3837">
            <v>41515</v>
          </cell>
          <cell r="C3837">
            <v>7442</v>
          </cell>
          <cell r="D3837" t="str">
            <v>SCHAIL MAKHI BIASAT HUSSAIN</v>
          </cell>
          <cell r="E3837" t="str">
            <v>AP0349661</v>
          </cell>
          <cell r="F3837" t="str">
            <v>PAKISTAN</v>
          </cell>
          <cell r="G3837" t="str">
            <v>ACTUAL (VAULT)</v>
          </cell>
        </row>
        <row r="3838">
          <cell r="B3838">
            <v>41526</v>
          </cell>
          <cell r="C3838">
            <v>7443</v>
          </cell>
          <cell r="D3838" t="str">
            <v>AQEEL AHMED BASHIR MUHAMMAD</v>
          </cell>
          <cell r="E3838" t="str">
            <v>SH1157071</v>
          </cell>
          <cell r="F3838" t="str">
            <v>PAKISTAN</v>
          </cell>
          <cell r="G3838" t="str">
            <v>ACTUAL (VAULT)</v>
          </cell>
        </row>
        <row r="3839">
          <cell r="B3839">
            <v>41526</v>
          </cell>
          <cell r="C3839">
            <v>7445</v>
          </cell>
          <cell r="D3839" t="str">
            <v>MUHAMMAD RAWAIL KHAN ZAMAN</v>
          </cell>
          <cell r="E3839" t="str">
            <v>BM4129801</v>
          </cell>
          <cell r="F3839" t="str">
            <v>PAKISTAN</v>
          </cell>
          <cell r="G3839" t="str">
            <v>ACTUAL (VAULT)</v>
          </cell>
        </row>
        <row r="3840">
          <cell r="B3840">
            <v>41526</v>
          </cell>
          <cell r="C3840">
            <v>7446</v>
          </cell>
          <cell r="D3840" t="str">
            <v>MUHAMMAD SHABEER AHMED AURANGZEB</v>
          </cell>
          <cell r="E3840" t="str">
            <v>AM5134103</v>
          </cell>
          <cell r="F3840" t="str">
            <v>PAKISTAN</v>
          </cell>
          <cell r="G3840" t="str">
            <v>ACTUAL (VAULT)</v>
          </cell>
        </row>
        <row r="3841">
          <cell r="B3841">
            <v>41523</v>
          </cell>
          <cell r="C3841">
            <v>7451</v>
          </cell>
          <cell r="D3841" t="str">
            <v>DILAWAR ABDUL QAYYUM KHAN</v>
          </cell>
          <cell r="E3841" t="str">
            <v>BV7796221</v>
          </cell>
          <cell r="F3841" t="str">
            <v>PAKISTAN</v>
          </cell>
          <cell r="G3841" t="str">
            <v>ACTUAL (VAULT)</v>
          </cell>
        </row>
        <row r="3842">
          <cell r="B3842">
            <v>41508</v>
          </cell>
          <cell r="C3842">
            <v>7452</v>
          </cell>
          <cell r="D3842" t="str">
            <v>UMER NAWAZ KHAN MIRZALI KHAN</v>
          </cell>
          <cell r="E3842" t="str">
            <v>JP4111081</v>
          </cell>
          <cell r="F3842" t="str">
            <v>PAKISTAN</v>
          </cell>
          <cell r="G3842" t="str">
            <v>ACTUAL (VAULT)</v>
          </cell>
        </row>
        <row r="3843">
          <cell r="B3843">
            <v>41537</v>
          </cell>
          <cell r="C3843">
            <v>7453</v>
          </cell>
          <cell r="D3843" t="str">
            <v xml:space="preserve">JABIR SHAH AKBAR KHAN </v>
          </cell>
          <cell r="E3843" t="str">
            <v>VH5148841</v>
          </cell>
          <cell r="F3843" t="str">
            <v>PAKISTAN</v>
          </cell>
          <cell r="G3843" t="str">
            <v>ACTUAL (VAULT)</v>
          </cell>
        </row>
        <row r="3844">
          <cell r="B3844">
            <v>41508</v>
          </cell>
          <cell r="C3844">
            <v>7454</v>
          </cell>
          <cell r="D3844" t="str">
            <v>HAZRAT UMAR MUHAMMAD FAQIR</v>
          </cell>
          <cell r="E3844" t="str">
            <v>BB2221921</v>
          </cell>
          <cell r="F3844" t="str">
            <v>PAKISTAN</v>
          </cell>
          <cell r="G3844" t="str">
            <v>CANCELLED</v>
          </cell>
        </row>
        <row r="3845">
          <cell r="B3845">
            <v>41525</v>
          </cell>
          <cell r="C3845">
            <v>7458</v>
          </cell>
          <cell r="D3845" t="str">
            <v>MUHAMMAD AKRAM KHAN SABAR NAWAZ</v>
          </cell>
          <cell r="E3845" t="str">
            <v>LF4111201</v>
          </cell>
          <cell r="F3845" t="str">
            <v>PAKISTAN</v>
          </cell>
          <cell r="G3845" t="str">
            <v>RENEWAL</v>
          </cell>
        </row>
        <row r="3846">
          <cell r="B3846">
            <v>41534</v>
          </cell>
          <cell r="C3846">
            <v>7460</v>
          </cell>
          <cell r="D3846" t="str">
            <v>NAVEED ALI YAQEEN ALI</v>
          </cell>
          <cell r="E3846" t="str">
            <v>QM1809981</v>
          </cell>
          <cell r="F3846" t="str">
            <v>PAKISTAN</v>
          </cell>
          <cell r="G3846" t="str">
            <v>ACTUAL (VAULT)</v>
          </cell>
        </row>
        <row r="3847">
          <cell r="B3847">
            <v>41516</v>
          </cell>
          <cell r="C3847">
            <v>7461</v>
          </cell>
          <cell r="D3847" t="str">
            <v>SAEED ANJUM NAQAISH HAIDER</v>
          </cell>
          <cell r="E3847" t="str">
            <v>AD1780912</v>
          </cell>
          <cell r="F3847" t="str">
            <v>PAKISTAN</v>
          </cell>
          <cell r="G3847" t="str">
            <v>RUN AWAY</v>
          </cell>
        </row>
        <row r="3848">
          <cell r="B3848">
            <v>41522</v>
          </cell>
          <cell r="C3848">
            <v>7462</v>
          </cell>
          <cell r="D3848" t="str">
            <v>ASAD FAROOQ UMER FAROOQ</v>
          </cell>
          <cell r="E3848" t="str">
            <v>DT8965571</v>
          </cell>
          <cell r="F3848" t="str">
            <v>PAKISTAN</v>
          </cell>
          <cell r="G3848" t="str">
            <v>ACTUAL (VAULT)</v>
          </cell>
        </row>
        <row r="3849">
          <cell r="B3849">
            <v>41537</v>
          </cell>
          <cell r="C3849">
            <v>7463</v>
          </cell>
          <cell r="D3849" t="str">
            <v>AKHTAR JAMAL LAL BAHADAR</v>
          </cell>
          <cell r="E3849" t="str">
            <v>BT8207341</v>
          </cell>
          <cell r="F3849" t="str">
            <v>PAKISTAN</v>
          </cell>
          <cell r="G3849" t="str">
            <v>ACTUAL (VAULT)</v>
          </cell>
        </row>
        <row r="3850">
          <cell r="B3850">
            <v>41516</v>
          </cell>
          <cell r="C3850">
            <v>7466</v>
          </cell>
          <cell r="D3850" t="str">
            <v>SAQWAN AZAD MUHAMMAD AZAD</v>
          </cell>
          <cell r="E3850" t="str">
            <v>AQ1874181</v>
          </cell>
          <cell r="F3850" t="str">
            <v>PAKISTAN</v>
          </cell>
          <cell r="G3850" t="str">
            <v>ACTUAL (VAULT)</v>
          </cell>
        </row>
        <row r="3851">
          <cell r="B3851">
            <v>41523</v>
          </cell>
          <cell r="C3851">
            <v>7468</v>
          </cell>
          <cell r="D3851" t="str">
            <v>ABDUL NISAR KHAN GHAFHAR KHAN</v>
          </cell>
          <cell r="E3851" t="str">
            <v>TF4126091</v>
          </cell>
          <cell r="F3851" t="str">
            <v>PAKISTAN</v>
          </cell>
          <cell r="G3851" t="str">
            <v>ACTUAL (VAULT)</v>
          </cell>
        </row>
        <row r="3852">
          <cell r="B3852">
            <v>41541</v>
          </cell>
          <cell r="C3852">
            <v>7471</v>
          </cell>
          <cell r="D3852" t="str">
            <v xml:space="preserve">AMZAD AZIZ ABDUL ABDUL AZIZ </v>
          </cell>
          <cell r="E3852" t="str">
            <v>BT1815961</v>
          </cell>
          <cell r="F3852" t="str">
            <v>PAKISTAN</v>
          </cell>
          <cell r="G3852" t="str">
            <v>ACTUAL (VAULT)</v>
          </cell>
        </row>
        <row r="3853">
          <cell r="B3853">
            <v>41541</v>
          </cell>
          <cell r="C3853">
            <v>7473</v>
          </cell>
          <cell r="D3853" t="str">
            <v>IMRAN ASGHAR MUHAMMAD ASGHAR</v>
          </cell>
          <cell r="E3853" t="str">
            <v>BM1825182</v>
          </cell>
          <cell r="F3853" t="str">
            <v>PAKISTAN</v>
          </cell>
          <cell r="G3853" t="str">
            <v>ACTUAL (VAULT)</v>
          </cell>
        </row>
        <row r="3854">
          <cell r="B3854">
            <v>41520</v>
          </cell>
          <cell r="C3854">
            <v>7474</v>
          </cell>
          <cell r="D3854" t="str">
            <v xml:space="preserve">NASEER AHMED KAMAL DIN </v>
          </cell>
          <cell r="E3854" t="str">
            <v>VM1157411</v>
          </cell>
          <cell r="F3854" t="str">
            <v>PAKISTAN</v>
          </cell>
          <cell r="G3854" t="str">
            <v>CANCELLED</v>
          </cell>
        </row>
        <row r="3855">
          <cell r="B3855">
            <v>41541</v>
          </cell>
          <cell r="C3855">
            <v>7475</v>
          </cell>
          <cell r="D3855" t="str">
            <v xml:space="preserve">RIZWAN AHMED MUHAMMAD ASLAM </v>
          </cell>
          <cell r="E3855" t="str">
            <v>FY1156812</v>
          </cell>
          <cell r="F3855" t="str">
            <v>PAKISTAN</v>
          </cell>
          <cell r="G3855" t="str">
            <v>VACATION</v>
          </cell>
        </row>
        <row r="3856">
          <cell r="B3856">
            <v>41528</v>
          </cell>
          <cell r="C3856">
            <v>7477</v>
          </cell>
          <cell r="D3856" t="str">
            <v>MUHAMMAD NAEEM BASHIR MUHAMMAD BASHIR</v>
          </cell>
          <cell r="E3856" t="str">
            <v>AF3844812</v>
          </cell>
          <cell r="F3856" t="str">
            <v>PAKISTAN</v>
          </cell>
          <cell r="G3856" t="str">
            <v>ACTUAL (VAULT)</v>
          </cell>
        </row>
        <row r="3857">
          <cell r="B3857">
            <v>41563</v>
          </cell>
          <cell r="C3857">
            <v>7479</v>
          </cell>
          <cell r="D3857" t="str">
            <v>IMRAN SHAH IQBAL HUSSAIN</v>
          </cell>
          <cell r="E3857" t="str">
            <v>VU5145871</v>
          </cell>
          <cell r="F3857" t="str">
            <v>PAKISTAN</v>
          </cell>
          <cell r="G3857" t="str">
            <v>CANCELLED</v>
          </cell>
        </row>
        <row r="3858">
          <cell r="B3858">
            <v>41531</v>
          </cell>
          <cell r="C3858">
            <v>7481</v>
          </cell>
          <cell r="D3858" t="str">
            <v>MUHMMAD AQEEL MUHMMAD BASHEER</v>
          </cell>
          <cell r="E3858" t="str">
            <v>AG1308571</v>
          </cell>
          <cell r="F3858" t="str">
            <v>PAKISTAN</v>
          </cell>
          <cell r="G3858" t="str">
            <v>ACTUAL (VAULT)</v>
          </cell>
        </row>
        <row r="3859">
          <cell r="B3859">
            <v>41536</v>
          </cell>
          <cell r="C3859">
            <v>7482</v>
          </cell>
          <cell r="D3859" t="str">
            <v>WALAYAT UR REHMAN MISRI</v>
          </cell>
          <cell r="E3859" t="str">
            <v>AA6747752</v>
          </cell>
          <cell r="F3859" t="str">
            <v>PAKISTAN</v>
          </cell>
          <cell r="G3859" t="str">
            <v>ACTUAL (VAULT)</v>
          </cell>
        </row>
        <row r="3860">
          <cell r="B3860">
            <v>41536</v>
          </cell>
          <cell r="C3860">
            <v>7483</v>
          </cell>
          <cell r="D3860" t="str">
            <v>MUHAMMAD SAJID KALA KHAN</v>
          </cell>
          <cell r="E3860" t="str">
            <v>AM5578162</v>
          </cell>
          <cell r="F3860" t="str">
            <v>PAKISTAN</v>
          </cell>
          <cell r="G3860" t="str">
            <v>ACTUAL (VAULT)</v>
          </cell>
        </row>
        <row r="3861">
          <cell r="B3861">
            <v>41523</v>
          </cell>
          <cell r="C3861">
            <v>7484</v>
          </cell>
          <cell r="D3861" t="str">
            <v>MUHAMMAD IRSHAD ALI ZAMAN</v>
          </cell>
          <cell r="E3861" t="str">
            <v>DE1917301</v>
          </cell>
          <cell r="F3861" t="str">
            <v>PAKISTAN</v>
          </cell>
          <cell r="G3861" t="str">
            <v>ACTUAL (VAULT)</v>
          </cell>
        </row>
        <row r="3862">
          <cell r="B3862">
            <v>41533</v>
          </cell>
          <cell r="C3862">
            <v>7487</v>
          </cell>
          <cell r="D3862" t="str">
            <v>UMER SHAHZAD ABDUL QAYYUM</v>
          </cell>
          <cell r="E3862" t="str">
            <v>DM5145512</v>
          </cell>
          <cell r="F3862" t="str">
            <v>PAKISTAN</v>
          </cell>
          <cell r="G3862" t="str">
            <v>OPC</v>
          </cell>
        </row>
        <row r="3863">
          <cell r="B3863">
            <v>41525</v>
          </cell>
          <cell r="C3863">
            <v>7488</v>
          </cell>
          <cell r="D3863" t="str">
            <v>RAFAQ AHMED CHANZEB</v>
          </cell>
          <cell r="E3863" t="str">
            <v>KP1169781</v>
          </cell>
          <cell r="F3863" t="str">
            <v>PAKISTAN</v>
          </cell>
          <cell r="G3863" t="str">
            <v>ACTUAL (VAULT)</v>
          </cell>
        </row>
        <row r="3864">
          <cell r="B3864">
            <v>41531</v>
          </cell>
          <cell r="C3864">
            <v>7492</v>
          </cell>
          <cell r="D3864" t="str">
            <v>MASHOOQ ALI SAID GHANI</v>
          </cell>
          <cell r="E3864" t="str">
            <v>PH1806281</v>
          </cell>
          <cell r="F3864" t="str">
            <v>PAKISTAN</v>
          </cell>
          <cell r="G3864" t="str">
            <v>ACTUAL (VAULT)</v>
          </cell>
        </row>
        <row r="3865">
          <cell r="B3865">
            <v>41540</v>
          </cell>
          <cell r="C3865">
            <v>7494</v>
          </cell>
          <cell r="D3865" t="str">
            <v>MUHAMMAD IDREES KHAN MUHAMMAD SULEMAN</v>
          </cell>
          <cell r="E3865" t="str">
            <v>LX4113301</v>
          </cell>
          <cell r="F3865" t="str">
            <v>PAKISTAN</v>
          </cell>
          <cell r="G3865" t="str">
            <v>RENEWAL</v>
          </cell>
        </row>
        <row r="3866">
          <cell r="B3866">
            <v>41513</v>
          </cell>
          <cell r="C3866">
            <v>7498</v>
          </cell>
          <cell r="D3866" t="str">
            <v>SAID JAMAL RABIA KHAN</v>
          </cell>
          <cell r="E3866" t="str">
            <v>CB8200011</v>
          </cell>
          <cell r="F3866" t="str">
            <v>PAKISTAN</v>
          </cell>
          <cell r="G3866" t="str">
            <v>ACTUAL (VAULT)</v>
          </cell>
        </row>
        <row r="3867">
          <cell r="B3867">
            <v>41556</v>
          </cell>
          <cell r="C3867">
            <v>7499</v>
          </cell>
          <cell r="D3867" t="str">
            <v>MUHAMMAD ISRAR ALAM LIAQAT ALI</v>
          </cell>
          <cell r="E3867" t="str">
            <v>CA1757371</v>
          </cell>
          <cell r="F3867" t="str">
            <v>PAKISTAN</v>
          </cell>
          <cell r="G3867" t="str">
            <v>ACTUAL (VAULT)</v>
          </cell>
        </row>
        <row r="3868">
          <cell r="B3868">
            <v>41525</v>
          </cell>
          <cell r="C3868">
            <v>7500</v>
          </cell>
          <cell r="D3868" t="str">
            <v>KASHIF KARAMAT HUSSAIN</v>
          </cell>
          <cell r="E3868" t="str">
            <v>AU4840461</v>
          </cell>
          <cell r="F3868" t="str">
            <v>PAKISTAN</v>
          </cell>
          <cell r="G3868" t="str">
            <v>CANCELLED</v>
          </cell>
        </row>
        <row r="3869">
          <cell r="B3869">
            <v>41529</v>
          </cell>
          <cell r="C3869">
            <v>7503</v>
          </cell>
          <cell r="D3869" t="str">
            <v>ABDUL MATEEN KAN JAHANGIR</v>
          </cell>
          <cell r="E3869" t="str">
            <v>TV4121701</v>
          </cell>
          <cell r="F3869" t="str">
            <v>PAKISTAN</v>
          </cell>
          <cell r="G3869" t="str">
            <v>ACTUAL (VAULT)</v>
          </cell>
        </row>
        <row r="3870">
          <cell r="B3870">
            <v>41531</v>
          </cell>
          <cell r="C3870">
            <v>7504</v>
          </cell>
          <cell r="D3870" t="str">
            <v xml:space="preserve">GULAM RAZA MAIN NIAMAT </v>
          </cell>
          <cell r="E3870" t="str">
            <v>DN9897092</v>
          </cell>
          <cell r="F3870" t="str">
            <v>PAKISTAN</v>
          </cell>
          <cell r="G3870" t="str">
            <v>ACTUAL (VAULT)</v>
          </cell>
        </row>
        <row r="3871">
          <cell r="B3871">
            <v>41531</v>
          </cell>
          <cell r="C3871">
            <v>7505</v>
          </cell>
          <cell r="D3871" t="str">
            <v xml:space="preserve">ANSAR ALI MUHMMAD BOOTA </v>
          </cell>
          <cell r="E3871" t="str">
            <v>VR1796121</v>
          </cell>
          <cell r="F3871" t="str">
            <v>PAKISTAN</v>
          </cell>
          <cell r="G3871" t="str">
            <v>ACTUAL (VAULT)</v>
          </cell>
        </row>
        <row r="3872">
          <cell r="B3872">
            <v>41529</v>
          </cell>
          <cell r="C3872">
            <v>7507</v>
          </cell>
          <cell r="D3872" t="str">
            <v>NAQEEB AHMED MUSHTAQ AHMED</v>
          </cell>
          <cell r="E3872" t="str">
            <v>GU1165541</v>
          </cell>
          <cell r="F3872" t="str">
            <v>PAKISTAN</v>
          </cell>
          <cell r="G3872" t="str">
            <v>CANCELLED</v>
          </cell>
        </row>
        <row r="3873">
          <cell r="B3873">
            <v>41529</v>
          </cell>
          <cell r="C3873">
            <v>7508</v>
          </cell>
          <cell r="D3873" t="str">
            <v>ALI RAJA KHALIL UR REHMAN</v>
          </cell>
          <cell r="E3873" t="str">
            <v>EM9893531</v>
          </cell>
          <cell r="F3873" t="str">
            <v>PAKISTAN</v>
          </cell>
          <cell r="G3873" t="str">
            <v>ACTUAL (VAULT)</v>
          </cell>
        </row>
        <row r="3874">
          <cell r="B3874">
            <v>41537</v>
          </cell>
          <cell r="C3874">
            <v>7509</v>
          </cell>
          <cell r="D3874" t="str">
            <v xml:space="preserve">MUHAMAMD AHSAN MUHAMMAD YOUNAS KHAN </v>
          </cell>
          <cell r="E3874" t="str">
            <v>CB1113171</v>
          </cell>
          <cell r="F3874" t="str">
            <v>PAKISTAN</v>
          </cell>
          <cell r="G3874" t="str">
            <v>ACTUAL (VAULT)</v>
          </cell>
        </row>
        <row r="3875">
          <cell r="B3875">
            <v>41541</v>
          </cell>
          <cell r="C3875">
            <v>7510</v>
          </cell>
          <cell r="D3875" t="str">
            <v xml:space="preserve">SHAMRIAZ AKHTAR MUHAMMAD RAFI </v>
          </cell>
          <cell r="E3875" t="str">
            <v>GP1346801</v>
          </cell>
          <cell r="F3875" t="str">
            <v>PAKISTAN</v>
          </cell>
          <cell r="G3875" t="str">
            <v>ACTUAL (VAULT)</v>
          </cell>
        </row>
        <row r="3876">
          <cell r="B3876">
            <v>41562</v>
          </cell>
          <cell r="C3876">
            <v>7511</v>
          </cell>
          <cell r="D3876" t="str">
            <v>MUHAMMAD BABAR KHAN MUNSAF DAR KHAN</v>
          </cell>
          <cell r="E3876" t="str">
            <v>KV4128851</v>
          </cell>
          <cell r="F3876" t="str">
            <v>PAKISTAN</v>
          </cell>
          <cell r="G3876" t="str">
            <v>ACTUAL (VAULT)</v>
          </cell>
        </row>
        <row r="3877">
          <cell r="B3877">
            <v>41523</v>
          </cell>
          <cell r="C3877">
            <v>7512</v>
          </cell>
          <cell r="D3877" t="str">
            <v>SAJJAN ALI RIAZ AHMED</v>
          </cell>
          <cell r="E3877" t="str">
            <v>JD1802001</v>
          </cell>
          <cell r="F3877" t="str">
            <v>PAKISTAN</v>
          </cell>
          <cell r="G3877" t="str">
            <v>VACATION</v>
          </cell>
        </row>
        <row r="3878">
          <cell r="B3878">
            <v>41546</v>
          </cell>
          <cell r="C3878">
            <v>7514</v>
          </cell>
          <cell r="D3878" t="str">
            <v>MOSHIN ALI MUHAMMAD NAWAZ</v>
          </cell>
          <cell r="E3878" t="str">
            <v>MF1800901</v>
          </cell>
          <cell r="F3878" t="str">
            <v>PAKISTAN</v>
          </cell>
          <cell r="G3878" t="str">
            <v>ACTUAL (VAULT)</v>
          </cell>
        </row>
        <row r="3879">
          <cell r="B3879">
            <v>41532</v>
          </cell>
          <cell r="C3879">
            <v>7515</v>
          </cell>
          <cell r="D3879" t="str">
            <v xml:space="preserve">MUHAMMAD AKRAM KHAN </v>
          </cell>
          <cell r="E3879" t="str">
            <v>DR1320171</v>
          </cell>
          <cell r="F3879" t="str">
            <v>PAKISTAN</v>
          </cell>
          <cell r="G3879" t="str">
            <v>ACTUAL (VAULT)</v>
          </cell>
        </row>
        <row r="3880">
          <cell r="B3880">
            <v>41525</v>
          </cell>
          <cell r="C3880">
            <v>7516</v>
          </cell>
          <cell r="D3880" t="str">
            <v>SHAHZAD AHMED AHMED KHAN</v>
          </cell>
          <cell r="E3880" t="str">
            <v>JY1165721</v>
          </cell>
          <cell r="F3880" t="str">
            <v>PAKISTAN</v>
          </cell>
          <cell r="G3880" t="str">
            <v>CANCELLED</v>
          </cell>
        </row>
        <row r="3881">
          <cell r="B3881">
            <v>41559</v>
          </cell>
          <cell r="C3881">
            <v>7522</v>
          </cell>
          <cell r="D3881" t="str">
            <v>AZMAT ALI MUHAMMAD ASHRAF</v>
          </cell>
          <cell r="E3881" t="str">
            <v>GB1794823</v>
          </cell>
          <cell r="F3881" t="str">
            <v>PAKISTAN</v>
          </cell>
          <cell r="G3881" t="str">
            <v>ACTUAL (VAULT)</v>
          </cell>
        </row>
        <row r="3882">
          <cell r="B3882">
            <v>41541</v>
          </cell>
          <cell r="C3882">
            <v>7523</v>
          </cell>
          <cell r="D3882" t="str">
            <v>MUHAMMAD SHAHZAD ASHFAQ AHMED</v>
          </cell>
          <cell r="E3882" t="str">
            <v>SZ5149201</v>
          </cell>
          <cell r="F3882" t="str">
            <v>PAKISTAN</v>
          </cell>
          <cell r="G3882" t="str">
            <v>ACTUAL (VAULT)</v>
          </cell>
        </row>
        <row r="3883">
          <cell r="B3883">
            <v>41541</v>
          </cell>
          <cell r="C3883">
            <v>7525</v>
          </cell>
          <cell r="D3883" t="str">
            <v xml:space="preserve">SUFYAN ALI RANA REHMAT ALI </v>
          </cell>
          <cell r="E3883" t="str">
            <v>HV1803761</v>
          </cell>
          <cell r="F3883" t="str">
            <v>PAKISTAN</v>
          </cell>
          <cell r="G3883" t="str">
            <v>ACTUAL (VAULT)</v>
          </cell>
        </row>
        <row r="3884">
          <cell r="B3884">
            <v>41558</v>
          </cell>
          <cell r="C3884">
            <v>7526</v>
          </cell>
          <cell r="D3884" t="str">
            <v>IKHLAQ AHMAD MUHAMMAD ASHRAF</v>
          </cell>
          <cell r="E3884" t="str">
            <v>JZ1164071</v>
          </cell>
          <cell r="F3884" t="str">
            <v>PAKISTAN</v>
          </cell>
          <cell r="G3884" t="str">
            <v>ACTUAL (VAULT)</v>
          </cell>
        </row>
        <row r="3885">
          <cell r="B3885">
            <v>41541</v>
          </cell>
          <cell r="C3885">
            <v>7527</v>
          </cell>
          <cell r="D3885" t="str">
            <v>MUHAMMD ZUBAIR MUHAMMAD ASLAM</v>
          </cell>
          <cell r="E3885" t="str">
            <v>BX5099221</v>
          </cell>
          <cell r="F3885" t="str">
            <v>PAKISTAN</v>
          </cell>
          <cell r="G3885" t="str">
            <v>ACTUAL (VAULT)</v>
          </cell>
        </row>
        <row r="3886">
          <cell r="B3886">
            <v>41541</v>
          </cell>
          <cell r="C3886">
            <v>7528</v>
          </cell>
          <cell r="D3886" t="str">
            <v>FAISAL MAHMOOD MAHMOOD HAMED</v>
          </cell>
          <cell r="E3886" t="str">
            <v>QY0152261</v>
          </cell>
          <cell r="F3886" t="str">
            <v>PAKISTAN</v>
          </cell>
          <cell r="G3886" t="str">
            <v>ACTUAL (VAULT)</v>
          </cell>
        </row>
        <row r="3887">
          <cell r="B3887">
            <v>41558</v>
          </cell>
          <cell r="C3887">
            <v>7529</v>
          </cell>
          <cell r="D3887" t="str">
            <v>ASAD ALI MUHAMMAD IQBAL</v>
          </cell>
          <cell r="E3887" t="str">
            <v>PH1809211</v>
          </cell>
          <cell r="F3887" t="str">
            <v>PAKISTAN</v>
          </cell>
          <cell r="G3887" t="str">
            <v>ACTUAL (VAULT)</v>
          </cell>
        </row>
        <row r="3888">
          <cell r="B3888">
            <v>41529</v>
          </cell>
          <cell r="C3888">
            <v>7530</v>
          </cell>
          <cell r="D3888" t="str">
            <v>MUBARIK AMANAT AMANT ALI</v>
          </cell>
          <cell r="E3888" t="str">
            <v>DD1202821</v>
          </cell>
          <cell r="F3888" t="str">
            <v>PAKISTAN</v>
          </cell>
          <cell r="G3888" t="str">
            <v>ACTUAL (VAULT)</v>
          </cell>
        </row>
        <row r="3889">
          <cell r="B3889">
            <v>41529</v>
          </cell>
          <cell r="C3889">
            <v>7531</v>
          </cell>
          <cell r="D3889" t="str">
            <v>TAHIR ALI JAVED</v>
          </cell>
          <cell r="E3889" t="str">
            <v>KJ1802041</v>
          </cell>
          <cell r="F3889" t="str">
            <v>PAKISTAN</v>
          </cell>
          <cell r="G3889" t="str">
            <v>VACATION</v>
          </cell>
        </row>
        <row r="3890">
          <cell r="B3890">
            <v>41531</v>
          </cell>
          <cell r="C3890">
            <v>7532</v>
          </cell>
          <cell r="D3890" t="str">
            <v>MUHAMMAD AFTAB REHMAT ALI</v>
          </cell>
          <cell r="E3890" t="str">
            <v>BQ1579601</v>
          </cell>
          <cell r="F3890" t="str">
            <v>PAKISTAN</v>
          </cell>
          <cell r="G3890" t="str">
            <v>OPC</v>
          </cell>
        </row>
        <row r="3891">
          <cell r="B3891">
            <v>41536</v>
          </cell>
          <cell r="C3891">
            <v>7533</v>
          </cell>
          <cell r="D3891" t="str">
            <v>ADIL ATTIQ MUHAMMAD RAFEEQ</v>
          </cell>
          <cell r="E3891" t="str">
            <v>AL1460751</v>
          </cell>
          <cell r="F3891" t="str">
            <v>PAKISTAN</v>
          </cell>
          <cell r="G3891" t="str">
            <v>ACTUAL (VAULT)</v>
          </cell>
        </row>
        <row r="3892">
          <cell r="B3892">
            <v>41523</v>
          </cell>
          <cell r="C3892">
            <v>7534</v>
          </cell>
          <cell r="D3892" t="str">
            <v>MUHAMMAD ALI ABBAS GHULAM ABBAS</v>
          </cell>
          <cell r="E3892" t="str">
            <v>EJ1017501</v>
          </cell>
          <cell r="F3892" t="str">
            <v>PAKISTAN</v>
          </cell>
          <cell r="G3892" t="str">
            <v>ACTUAL (VAULT)</v>
          </cell>
        </row>
        <row r="3893">
          <cell r="B3893">
            <v>41544</v>
          </cell>
          <cell r="C3893">
            <v>7535</v>
          </cell>
          <cell r="D3893" t="str">
            <v xml:space="preserve">MUHAMMAD ARSHAD MUHAMMAD AKHTAR </v>
          </cell>
          <cell r="E3893" t="str">
            <v>CP1912201</v>
          </cell>
          <cell r="F3893" t="str">
            <v>PAKISTAN</v>
          </cell>
          <cell r="G3893" t="str">
            <v>ACTUAL (VAULT)</v>
          </cell>
        </row>
        <row r="3894">
          <cell r="B3894">
            <v>41541</v>
          </cell>
          <cell r="C3894">
            <v>7536</v>
          </cell>
          <cell r="D3894" t="str">
            <v xml:space="preserve">MUAMMAD KASHIF SHAHZAD MUHAMMAD MUNNIER </v>
          </cell>
          <cell r="E3894" t="str">
            <v>LH5142991</v>
          </cell>
          <cell r="F3894" t="str">
            <v>PAKISTAN</v>
          </cell>
          <cell r="G3894" t="str">
            <v>ACTUAL (VAULT)</v>
          </cell>
        </row>
        <row r="3895">
          <cell r="B3895">
            <v>41561</v>
          </cell>
          <cell r="C3895">
            <v>7538</v>
          </cell>
          <cell r="D3895" t="str">
            <v>ABDUL WAHEED ABDUL HAMEED</v>
          </cell>
          <cell r="E3895" t="str">
            <v>BZ6174501</v>
          </cell>
          <cell r="F3895" t="str">
            <v>PAKISTAN</v>
          </cell>
          <cell r="G3895" t="str">
            <v>RENEWAL</v>
          </cell>
        </row>
        <row r="3896">
          <cell r="B3896">
            <v>41534</v>
          </cell>
          <cell r="C3896">
            <v>7540</v>
          </cell>
          <cell r="D3896" t="str">
            <v>MUHAMMAD SHAFIQ AZAM KHAN</v>
          </cell>
          <cell r="E3896" t="str">
            <v>CH5183071</v>
          </cell>
          <cell r="F3896" t="str">
            <v>PAKISTAN</v>
          </cell>
          <cell r="G3896" t="str">
            <v>ACTUAL (VAULT)</v>
          </cell>
        </row>
        <row r="3897">
          <cell r="B3897">
            <v>41529</v>
          </cell>
          <cell r="C3897">
            <v>7542</v>
          </cell>
          <cell r="D3897" t="str">
            <v xml:space="preserve">HANIF UR REHMAN </v>
          </cell>
          <cell r="E3897" t="str">
            <v>AM6781312</v>
          </cell>
          <cell r="F3897" t="str">
            <v>PAKISTAN</v>
          </cell>
          <cell r="G3897" t="str">
            <v>MISSING</v>
          </cell>
        </row>
        <row r="3898">
          <cell r="B3898">
            <v>41561</v>
          </cell>
          <cell r="C3898">
            <v>7546</v>
          </cell>
          <cell r="D3898" t="str">
            <v xml:space="preserve">HAFEEZ MUHAMMAD YOUNIS </v>
          </cell>
          <cell r="E3898" t="str">
            <v>AR6517771</v>
          </cell>
          <cell r="F3898" t="str">
            <v>PAKISTAN</v>
          </cell>
          <cell r="G3898" t="str">
            <v>VACATION</v>
          </cell>
        </row>
        <row r="3899">
          <cell r="B3899">
            <v>41537</v>
          </cell>
          <cell r="C3899">
            <v>7548</v>
          </cell>
          <cell r="D3899" t="str">
            <v>RIZWAN KHAN PARSTAN KHAN</v>
          </cell>
          <cell r="E3899" t="str">
            <v>KZ4118301</v>
          </cell>
          <cell r="F3899" t="str">
            <v>PAKISTAN</v>
          </cell>
          <cell r="G3899" t="str">
            <v>ACTUAL (VAULT)</v>
          </cell>
        </row>
        <row r="3900">
          <cell r="B3900">
            <v>41548</v>
          </cell>
          <cell r="C3900">
            <v>7550</v>
          </cell>
          <cell r="D3900" t="str">
            <v xml:space="preserve">ILYAS KHAN MAHBOOB KHAN </v>
          </cell>
          <cell r="E3900" t="str">
            <v>ZC4112971</v>
          </cell>
          <cell r="F3900" t="str">
            <v>PAKISTAN</v>
          </cell>
          <cell r="G3900" t="str">
            <v>RUN AWAY</v>
          </cell>
        </row>
        <row r="3901">
          <cell r="B3901">
            <v>41529</v>
          </cell>
          <cell r="C3901">
            <v>7551</v>
          </cell>
          <cell r="D3901" t="str">
            <v>AMIR ABDULLAH JAHGIR</v>
          </cell>
          <cell r="E3901" t="str">
            <v>AV1073802</v>
          </cell>
          <cell r="F3901" t="str">
            <v>PAKISTAN</v>
          </cell>
          <cell r="G3901" t="str">
            <v>ACTUAL (VAULT)</v>
          </cell>
        </row>
        <row r="3902">
          <cell r="B3902">
            <v>41529</v>
          </cell>
          <cell r="C3902">
            <v>7552</v>
          </cell>
          <cell r="D3902" t="str">
            <v>ZAHEER ABBAS ABDUL CHAROOR</v>
          </cell>
          <cell r="E3902" t="str">
            <v>HR1017701</v>
          </cell>
          <cell r="F3902" t="str">
            <v>PAKISTAN</v>
          </cell>
          <cell r="G3902" t="str">
            <v>ACTUAL (VAULT)</v>
          </cell>
        </row>
        <row r="3903">
          <cell r="B3903">
            <v>41529</v>
          </cell>
          <cell r="C3903">
            <v>7553</v>
          </cell>
          <cell r="D3903" t="str">
            <v>JAMAL KHAN ISLAM KHAN</v>
          </cell>
          <cell r="E3903" t="str">
            <v>LM4123141</v>
          </cell>
          <cell r="F3903" t="str">
            <v>PAKISTAN</v>
          </cell>
          <cell r="G3903" t="str">
            <v>ACTUAL (VAULT)</v>
          </cell>
        </row>
        <row r="3904">
          <cell r="B3904">
            <v>41539</v>
          </cell>
          <cell r="C3904">
            <v>7554</v>
          </cell>
          <cell r="D3904" t="str">
            <v xml:space="preserve">BABAR SALEEM EID MUHAMMAD </v>
          </cell>
          <cell r="E3904" t="str">
            <v>CW5758861</v>
          </cell>
          <cell r="F3904" t="str">
            <v>PAKISTAN</v>
          </cell>
          <cell r="G3904" t="str">
            <v>ACTUAL (VAULT)</v>
          </cell>
        </row>
        <row r="3905">
          <cell r="B3905">
            <v>41548</v>
          </cell>
          <cell r="C3905">
            <v>7555</v>
          </cell>
          <cell r="D3905" t="str">
            <v>SULIMAN SHAH TAHIR SHAH</v>
          </cell>
          <cell r="E3905" t="str">
            <v>KX5144551</v>
          </cell>
          <cell r="F3905" t="str">
            <v>PAKISTAN</v>
          </cell>
          <cell r="G3905" t="str">
            <v>ACTUAL (VAULT)</v>
          </cell>
        </row>
        <row r="3906">
          <cell r="B3906">
            <v>41525</v>
          </cell>
          <cell r="C3906">
            <v>7556</v>
          </cell>
          <cell r="D3906" t="str">
            <v xml:space="preserve">MOLA DAD KHAN MIR DAD KHAN </v>
          </cell>
          <cell r="E3906" t="str">
            <v>EY4111172</v>
          </cell>
          <cell r="F3906" t="str">
            <v>PAKISTAN</v>
          </cell>
          <cell r="G3906" t="str">
            <v>ACTUAL (VAULT)</v>
          </cell>
        </row>
        <row r="3907">
          <cell r="B3907">
            <v>41525</v>
          </cell>
          <cell r="C3907">
            <v>7557</v>
          </cell>
          <cell r="D3907" t="str">
            <v xml:space="preserve">NOOR AHMED KHAN ISMAIL SHAH </v>
          </cell>
          <cell r="E3907" t="str">
            <v>EF4127511</v>
          </cell>
          <cell r="F3907" t="str">
            <v>PAKISTAN</v>
          </cell>
          <cell r="G3907" t="str">
            <v>ACTUAL (VAULT)</v>
          </cell>
        </row>
        <row r="3908">
          <cell r="B3908">
            <v>41529</v>
          </cell>
          <cell r="C3908">
            <v>7561</v>
          </cell>
          <cell r="D3908" t="str">
            <v>UMER HAYAT MALIK RAB NAWAZ</v>
          </cell>
          <cell r="E3908" t="str">
            <v>DM0766371</v>
          </cell>
          <cell r="F3908" t="str">
            <v>PAKISTAN</v>
          </cell>
          <cell r="G3908" t="str">
            <v>ACTUAL (VAULT)</v>
          </cell>
        </row>
        <row r="3909">
          <cell r="B3909">
            <v>41527</v>
          </cell>
          <cell r="C3909">
            <v>7563</v>
          </cell>
          <cell r="D3909" t="str">
            <v>NAJIBULLAH KHAN MIR ZAINULLAH KHAN</v>
          </cell>
          <cell r="E3909" t="str">
            <v>QN4106172</v>
          </cell>
          <cell r="F3909" t="str">
            <v>PAKISTAN</v>
          </cell>
          <cell r="G3909" t="str">
            <v>RENEWAL</v>
          </cell>
        </row>
        <row r="3910">
          <cell r="B3910">
            <v>41536</v>
          </cell>
          <cell r="C3910">
            <v>7564</v>
          </cell>
          <cell r="D3910" t="str">
            <v>NASRA ALI KHAN SHERA ALI KHAN</v>
          </cell>
          <cell r="E3910" t="str">
            <v>BF4100933</v>
          </cell>
          <cell r="F3910" t="str">
            <v>PAKISTAN</v>
          </cell>
          <cell r="G3910" t="str">
            <v>ACTUAL (VAULT)</v>
          </cell>
        </row>
        <row r="3911">
          <cell r="B3911">
            <v>41547</v>
          </cell>
          <cell r="C3911">
            <v>7565</v>
          </cell>
          <cell r="D3911" t="str">
            <v>ZAFAR IQBAL MUHAMMAD MAALIK</v>
          </cell>
          <cell r="E3911" t="str">
            <v>HG1334221</v>
          </cell>
          <cell r="F3911" t="str">
            <v>PAKISTAN</v>
          </cell>
          <cell r="G3911" t="str">
            <v>ACTUAL (VAULT)</v>
          </cell>
        </row>
        <row r="3912">
          <cell r="B3912">
            <v>41546</v>
          </cell>
          <cell r="C3912">
            <v>7566</v>
          </cell>
          <cell r="D3912" t="str">
            <v>ZAHOOR AHMED MAHABAT KHAN</v>
          </cell>
          <cell r="E3912" t="str">
            <v>JG1164151</v>
          </cell>
          <cell r="F3912" t="str">
            <v>PAKISTAN</v>
          </cell>
          <cell r="G3912" t="str">
            <v>ACTUAL (VAULT)</v>
          </cell>
        </row>
        <row r="3913">
          <cell r="B3913">
            <v>41531</v>
          </cell>
          <cell r="C3913">
            <v>7567</v>
          </cell>
          <cell r="D3913" t="str">
            <v>MUHMMAD ASGHAR ZAFAR IQBAL</v>
          </cell>
          <cell r="E3913" t="str">
            <v>CE1824011</v>
          </cell>
          <cell r="F3913" t="str">
            <v>PAKISTAN</v>
          </cell>
          <cell r="G3913" t="str">
            <v>ACTUAL (VAULT)</v>
          </cell>
        </row>
        <row r="3914">
          <cell r="B3914">
            <v>41522</v>
          </cell>
          <cell r="C3914">
            <v>7568</v>
          </cell>
          <cell r="D3914" t="str">
            <v>BABAR HUSSAIN MUHAMMAD NIAZ</v>
          </cell>
          <cell r="E3914" t="str">
            <v>NN6899851</v>
          </cell>
          <cell r="F3914" t="str">
            <v>PAKISTAN</v>
          </cell>
          <cell r="G3914" t="str">
            <v>ACTUAL (VAULT)</v>
          </cell>
        </row>
        <row r="3915">
          <cell r="B3915">
            <v>41533</v>
          </cell>
          <cell r="C3915">
            <v>7569</v>
          </cell>
          <cell r="D3915" t="str">
            <v>MUHAMMAD JAMIL NOOR HUSSAIN</v>
          </cell>
          <cell r="E3915" t="str">
            <v>AD8202122</v>
          </cell>
          <cell r="F3915" t="str">
            <v>PAKISTAN</v>
          </cell>
          <cell r="G3915" t="str">
            <v>ACTUAL (VAULT)</v>
          </cell>
        </row>
        <row r="3916">
          <cell r="B3916">
            <v>41544</v>
          </cell>
          <cell r="C3916">
            <v>7571</v>
          </cell>
          <cell r="D3916" t="str">
            <v>MUHAMMAD WAQAS UMER DIN</v>
          </cell>
          <cell r="E3916" t="str">
            <v>AS6311231</v>
          </cell>
          <cell r="F3916" t="str">
            <v>PAKISTAN</v>
          </cell>
          <cell r="G3916" t="str">
            <v>ACTUAL (VAULT)</v>
          </cell>
        </row>
        <row r="3917">
          <cell r="B3917">
            <v>41547</v>
          </cell>
          <cell r="C3917">
            <v>7572</v>
          </cell>
          <cell r="D3917" t="str">
            <v xml:space="preserve">ALI RAJA FATEH MUHAMMAD </v>
          </cell>
          <cell r="E3917" t="str">
            <v>GT9894351</v>
          </cell>
          <cell r="F3917" t="str">
            <v>PAKISTAN</v>
          </cell>
          <cell r="G3917" t="str">
            <v>ACTUAL (VAULT)</v>
          </cell>
        </row>
        <row r="3918">
          <cell r="B3918">
            <v>41529</v>
          </cell>
          <cell r="C3918">
            <v>7573</v>
          </cell>
          <cell r="D3918" t="str">
            <v>KHAN SAID TASIB GUL</v>
          </cell>
          <cell r="E3918" t="str">
            <v>DN5974541</v>
          </cell>
          <cell r="F3918" t="str">
            <v>PAKISTAN</v>
          </cell>
          <cell r="G3918" t="str">
            <v>ACTUAL (VAULT)</v>
          </cell>
        </row>
        <row r="3919">
          <cell r="B3919">
            <v>41529</v>
          </cell>
          <cell r="C3919">
            <v>7574</v>
          </cell>
          <cell r="D3919" t="str">
            <v>MUSANIF KHAN SALEEM GUL</v>
          </cell>
          <cell r="E3919" t="str">
            <v>GE4125541</v>
          </cell>
          <cell r="F3919" t="str">
            <v>PAKISTAN</v>
          </cell>
          <cell r="G3919" t="str">
            <v>ACTUAL (VAULT)</v>
          </cell>
        </row>
        <row r="3920">
          <cell r="B3920">
            <v>41536</v>
          </cell>
          <cell r="C3920">
            <v>7575</v>
          </cell>
          <cell r="D3920" t="str">
            <v>MAJID KHAN UMER SADDIQUE</v>
          </cell>
          <cell r="E3920" t="str">
            <v>XK4116991</v>
          </cell>
          <cell r="F3920" t="str">
            <v>PAKISTAN</v>
          </cell>
          <cell r="G3920" t="str">
            <v>ACTUAL (VAULT)</v>
          </cell>
        </row>
        <row r="3921">
          <cell r="B3921">
            <v>41531</v>
          </cell>
          <cell r="C3921">
            <v>7576</v>
          </cell>
          <cell r="D3921" t="str">
            <v>ARSHAD ALI FAZAL NABI</v>
          </cell>
          <cell r="E3921" t="str">
            <v>EV1800381</v>
          </cell>
          <cell r="F3921" t="str">
            <v>PAKISTAN</v>
          </cell>
          <cell r="G3921" t="str">
            <v>ACTUAL (VAULT)</v>
          </cell>
        </row>
        <row r="3922">
          <cell r="B3922">
            <v>41531</v>
          </cell>
          <cell r="C3922">
            <v>7577</v>
          </cell>
          <cell r="D3922" t="str">
            <v>MUHMMAD RASHID SHAH QAMAR</v>
          </cell>
          <cell r="E3922" t="str">
            <v>DY9848431</v>
          </cell>
          <cell r="F3922" t="str">
            <v>PAKISTAN</v>
          </cell>
          <cell r="G3922" t="str">
            <v>ACTUAL (VAULT)</v>
          </cell>
        </row>
        <row r="3923">
          <cell r="B3923">
            <v>41539</v>
          </cell>
          <cell r="C3923">
            <v>7578</v>
          </cell>
          <cell r="D3923" t="str">
            <v xml:space="preserve">ASIF MEHMOOD NAZI HUSSAIN </v>
          </cell>
          <cell r="E3923" t="str">
            <v>ML0152941</v>
          </cell>
          <cell r="F3923" t="str">
            <v>PAKISTAN</v>
          </cell>
          <cell r="G3923" t="str">
            <v>ACTUAL (VAULT)</v>
          </cell>
        </row>
        <row r="3924">
          <cell r="B3924">
            <v>41531</v>
          </cell>
          <cell r="C3924">
            <v>7580</v>
          </cell>
          <cell r="D3924" t="str">
            <v>WALI ABZAR HAJI MUHAMMAD</v>
          </cell>
          <cell r="E3924" t="str">
            <v>GN1016641</v>
          </cell>
          <cell r="F3924" t="str">
            <v>PAKISTAN</v>
          </cell>
          <cell r="G3924" t="str">
            <v>ACTUAL (VAULT)</v>
          </cell>
        </row>
        <row r="3925">
          <cell r="B3925">
            <v>41556</v>
          </cell>
          <cell r="C3925">
            <v>7581</v>
          </cell>
          <cell r="D3925" t="str">
            <v>SHABBIR AHMED RASHEED AHMED</v>
          </cell>
          <cell r="E3925" t="str">
            <v>DN1167031</v>
          </cell>
          <cell r="F3925" t="str">
            <v>PAKISTAN</v>
          </cell>
          <cell r="G3925" t="str">
            <v>ACTUAL (VAULT)</v>
          </cell>
        </row>
        <row r="3926">
          <cell r="B3926">
            <v>41529</v>
          </cell>
          <cell r="C3926">
            <v>7583</v>
          </cell>
          <cell r="D3926" t="str">
            <v>MUHAMMAD HANIF MUHMMAD SHAFI</v>
          </cell>
          <cell r="E3926" t="str">
            <v>AF6788882</v>
          </cell>
          <cell r="F3926" t="str">
            <v>PAKISTAN</v>
          </cell>
          <cell r="G3926" t="str">
            <v>ACTUAL (VAULT)</v>
          </cell>
        </row>
        <row r="3927">
          <cell r="B3927">
            <v>41529</v>
          </cell>
          <cell r="C3927">
            <v>7584</v>
          </cell>
          <cell r="D3927" t="str">
            <v>MUHMMAD ADNAN SABIER MUHMMAD SABIER</v>
          </cell>
          <cell r="E3927" t="str">
            <v>AV5022491</v>
          </cell>
          <cell r="F3927" t="str">
            <v>PAKISTAN</v>
          </cell>
          <cell r="G3927" t="str">
            <v>ACTUAL (VAULT)</v>
          </cell>
        </row>
        <row r="3928">
          <cell r="B3928">
            <v>41529</v>
          </cell>
          <cell r="C3928">
            <v>7585</v>
          </cell>
          <cell r="D3928" t="str">
            <v>MUHMMAD NADEEM MUNIR AHMED</v>
          </cell>
          <cell r="E3928" t="str">
            <v>AS9459372</v>
          </cell>
          <cell r="F3928" t="str">
            <v>PAKISTAN</v>
          </cell>
          <cell r="G3928" t="str">
            <v>ACTUAL (VAULT)</v>
          </cell>
        </row>
        <row r="3929">
          <cell r="B3929">
            <v>41541</v>
          </cell>
          <cell r="C3929">
            <v>7586</v>
          </cell>
          <cell r="D3929" t="str">
            <v>ARSHAD MEHMOOD MUHAMMAD RIAZ</v>
          </cell>
          <cell r="E3929" t="str">
            <v>AS0151112</v>
          </cell>
          <cell r="F3929" t="str">
            <v>PAKISTAN</v>
          </cell>
          <cell r="G3929" t="str">
            <v>ACTUAL (VAULT)</v>
          </cell>
        </row>
        <row r="3930">
          <cell r="B3930">
            <v>41544</v>
          </cell>
          <cell r="C3930">
            <v>7587</v>
          </cell>
          <cell r="D3930" t="str">
            <v>MUHAMMAD AKRAM WAZIR ALI</v>
          </cell>
          <cell r="E3930" t="str">
            <v>DY1324601</v>
          </cell>
          <cell r="F3930" t="str">
            <v>PAKISTAN</v>
          </cell>
          <cell r="G3930" t="str">
            <v>CANCELLED</v>
          </cell>
        </row>
        <row r="3931">
          <cell r="B3931">
            <v>41544</v>
          </cell>
          <cell r="C3931">
            <v>7589</v>
          </cell>
          <cell r="D3931" t="str">
            <v xml:space="preserve">IJAJ AHMED TAJ MUHAMMAD </v>
          </cell>
          <cell r="E3931" t="str">
            <v>FR1165441</v>
          </cell>
          <cell r="F3931" t="str">
            <v>PAKISTAN</v>
          </cell>
          <cell r="G3931" t="str">
            <v>ACTUAL (VAULT)</v>
          </cell>
        </row>
        <row r="3932">
          <cell r="B3932">
            <v>41547</v>
          </cell>
          <cell r="C3932">
            <v>7591</v>
          </cell>
          <cell r="D3932" t="str">
            <v>HABIB ULAH SHER NAWAB KHAN</v>
          </cell>
          <cell r="E3932" t="str">
            <v>DF2745151</v>
          </cell>
          <cell r="F3932" t="str">
            <v>PAKISTAN</v>
          </cell>
          <cell r="G3932" t="str">
            <v>ACTUAL (VAULT)</v>
          </cell>
        </row>
        <row r="3933">
          <cell r="B3933">
            <v>41537</v>
          </cell>
          <cell r="C3933">
            <v>7592</v>
          </cell>
          <cell r="D3933" t="str">
            <v xml:space="preserve">WAKEEL KHAN MUHAMMAD HUSSAIN </v>
          </cell>
          <cell r="E3933" t="str">
            <v>WH4112301</v>
          </cell>
          <cell r="F3933" t="str">
            <v>PAKISTAN</v>
          </cell>
          <cell r="G3933" t="str">
            <v>ACTUAL (VAULT)</v>
          </cell>
        </row>
        <row r="3934">
          <cell r="B3934">
            <v>41552</v>
          </cell>
          <cell r="C3934">
            <v>7595</v>
          </cell>
          <cell r="D3934" t="str">
            <v>JAVED ALI MUHAMMAD RAFIQUE</v>
          </cell>
          <cell r="E3934" t="str">
            <v>RA1803641</v>
          </cell>
          <cell r="F3934" t="str">
            <v>PAKISTAN</v>
          </cell>
          <cell r="G3934" t="str">
            <v>ACTUAL (VAULT)</v>
          </cell>
        </row>
        <row r="3935">
          <cell r="B3935">
            <v>41551</v>
          </cell>
          <cell r="C3935">
            <v>7596</v>
          </cell>
          <cell r="D3935" t="str">
            <v>RANA AFTAB AHMED MAQSOOD AHMED</v>
          </cell>
          <cell r="E3935" t="str">
            <v>HV1168871</v>
          </cell>
          <cell r="F3935" t="str">
            <v>PAKISTAN</v>
          </cell>
          <cell r="G3935" t="str">
            <v>ACTUAL (VAULT)</v>
          </cell>
        </row>
        <row r="3936">
          <cell r="B3936">
            <v>41551</v>
          </cell>
          <cell r="C3936">
            <v>7597</v>
          </cell>
          <cell r="D3936" t="str">
            <v>NAZIM HUSSAIN KHADIM HUSSAIN</v>
          </cell>
          <cell r="E3936" t="str">
            <v>ZJ6892041</v>
          </cell>
          <cell r="F3936" t="str">
            <v>PAKISTAN</v>
          </cell>
          <cell r="G3936" t="str">
            <v>ACTUAL (VAULT)</v>
          </cell>
        </row>
        <row r="3937">
          <cell r="B3937">
            <v>41546</v>
          </cell>
          <cell r="C3937">
            <v>7601</v>
          </cell>
          <cell r="D3937" t="str">
            <v>ABDUL MAKIL GUL AZBAE</v>
          </cell>
          <cell r="E3937" t="str">
            <v>CC0766262</v>
          </cell>
          <cell r="F3937" t="str">
            <v>PAKISTAN</v>
          </cell>
          <cell r="G3937" t="str">
            <v>ACTUAL (VAULT)</v>
          </cell>
        </row>
        <row r="3938">
          <cell r="B3938">
            <v>41536</v>
          </cell>
          <cell r="C3938">
            <v>7603</v>
          </cell>
          <cell r="D3938" t="str">
            <v>QAMAR FAIZ MUHAMMAD FAIZ</v>
          </cell>
          <cell r="E3938" t="str">
            <v>CS8911071</v>
          </cell>
          <cell r="F3938" t="str">
            <v>PAKISTAN</v>
          </cell>
          <cell r="G3938" t="str">
            <v>ACTUAL (VAULT)</v>
          </cell>
        </row>
        <row r="3939">
          <cell r="B3939">
            <v>41562</v>
          </cell>
          <cell r="C3939">
            <v>7604</v>
          </cell>
          <cell r="D3939" t="str">
            <v xml:space="preserve">GULZAR AHMED ALI MUHAMMAD </v>
          </cell>
          <cell r="E3939" t="str">
            <v>DU1162101</v>
          </cell>
          <cell r="F3939" t="str">
            <v>PAKISTAN</v>
          </cell>
          <cell r="G3939" t="str">
            <v>ACTUAL (VAULT)</v>
          </cell>
        </row>
        <row r="3940">
          <cell r="B3940">
            <v>41555</v>
          </cell>
          <cell r="C3940">
            <v>7605</v>
          </cell>
          <cell r="D3940" t="str">
            <v>AMJAD ALI AHMED ALI</v>
          </cell>
          <cell r="E3940" t="str">
            <v>JQ1804241</v>
          </cell>
          <cell r="F3940" t="str">
            <v>PAKISTAN</v>
          </cell>
          <cell r="G3940" t="str">
            <v>ACTUAL (VAULT)</v>
          </cell>
        </row>
        <row r="3941">
          <cell r="B3941">
            <v>41562</v>
          </cell>
          <cell r="C3941">
            <v>7606</v>
          </cell>
          <cell r="D3941" t="str">
            <v>MUHAMMAD GULZAR FATAH MUHAMMAD</v>
          </cell>
          <cell r="E3941" t="str">
            <v>AT4715401</v>
          </cell>
          <cell r="F3941" t="str">
            <v>PAKISTAN</v>
          </cell>
          <cell r="G3941" t="str">
            <v>ACTUAL (VAULT)</v>
          </cell>
        </row>
        <row r="3942">
          <cell r="B3942">
            <v>41562</v>
          </cell>
          <cell r="C3942">
            <v>7607</v>
          </cell>
          <cell r="D3942" t="str">
            <v>MAZHAR HUSSAIN MUHAMMAD HANIF</v>
          </cell>
          <cell r="E3942" t="str">
            <v>PC6898221</v>
          </cell>
          <cell r="F3942" t="str">
            <v>PAKISTAN</v>
          </cell>
          <cell r="G3942" t="str">
            <v>ACTUAL (VAULT)</v>
          </cell>
        </row>
        <row r="3943">
          <cell r="B3943">
            <v>41562</v>
          </cell>
          <cell r="C3943">
            <v>7611</v>
          </cell>
          <cell r="D3943" t="str">
            <v>MUHAMMAD TANVEER DOST MUHAMMAD</v>
          </cell>
          <cell r="E3943" t="str">
            <v>DB7793641</v>
          </cell>
          <cell r="F3943" t="str">
            <v>PAKISTAN</v>
          </cell>
          <cell r="G3943" t="str">
            <v>ACTUAL (VAULT)</v>
          </cell>
        </row>
        <row r="3944">
          <cell r="B3944">
            <v>41570</v>
          </cell>
          <cell r="C3944">
            <v>7612</v>
          </cell>
          <cell r="D3944" t="str">
            <v>KAUSAR HUSSAIN MISRI KHAN</v>
          </cell>
          <cell r="E3944" t="str">
            <v>YM6891571</v>
          </cell>
          <cell r="F3944" t="str">
            <v>PAKISTAN</v>
          </cell>
          <cell r="G3944" t="str">
            <v>ACTUAL (VAULT)</v>
          </cell>
        </row>
        <row r="3945">
          <cell r="B3945">
            <v>41534</v>
          </cell>
          <cell r="C3945">
            <v>7613</v>
          </cell>
          <cell r="D3945" t="str">
            <v xml:space="preserve">ABID UR REHMAN MUHAMMAD YOUSAF KHAN </v>
          </cell>
          <cell r="E3945" t="str">
            <v>FC9150622</v>
          </cell>
          <cell r="F3945" t="str">
            <v>PAKISTAN</v>
          </cell>
          <cell r="G3945" t="str">
            <v>ACTUAL (VAULT)</v>
          </cell>
        </row>
        <row r="3946">
          <cell r="B3946">
            <v>41541</v>
          </cell>
          <cell r="C3946">
            <v>7614</v>
          </cell>
          <cell r="D3946" t="str">
            <v>MUHAMMAD WARIS MUHAMMAD SADDIQUE</v>
          </cell>
          <cell r="E3946" t="str">
            <v>CF6916121</v>
          </cell>
          <cell r="F3946" t="str">
            <v>PAKISTAN</v>
          </cell>
          <cell r="G3946" t="str">
            <v>ACTUAL (VAULT)</v>
          </cell>
        </row>
        <row r="3947">
          <cell r="B3947">
            <v>41544</v>
          </cell>
          <cell r="C3947">
            <v>7615</v>
          </cell>
          <cell r="D3947" t="str">
            <v xml:space="preserve">MUHAMMAD ISTHAQ MUSTAQ AHMED </v>
          </cell>
          <cell r="E3947" t="str">
            <v>HU1841101</v>
          </cell>
          <cell r="F3947" t="str">
            <v>PAKISTAN</v>
          </cell>
          <cell r="G3947" t="str">
            <v>ACTUAL (VAULT)</v>
          </cell>
        </row>
        <row r="3948">
          <cell r="B3948">
            <v>41557</v>
          </cell>
          <cell r="C3948">
            <v>7616</v>
          </cell>
          <cell r="D3948" t="str">
            <v>SHER AFSAR KHAN ZAREEN JAMAL</v>
          </cell>
          <cell r="E3948" t="str">
            <v>VZ4107902</v>
          </cell>
          <cell r="F3948" t="str">
            <v>PAKISTAN</v>
          </cell>
          <cell r="G3948" t="str">
            <v>ACTUAL (VAULT)</v>
          </cell>
        </row>
        <row r="3949">
          <cell r="B3949">
            <v>41555</v>
          </cell>
          <cell r="C3949">
            <v>7617</v>
          </cell>
          <cell r="D3949" t="str">
            <v>IRFAN ALI JAFAR HUSSAIN</v>
          </cell>
          <cell r="E3949" t="str">
            <v>GY1801171</v>
          </cell>
          <cell r="F3949" t="str">
            <v>PAKISTAN</v>
          </cell>
          <cell r="G3949" t="str">
            <v>ACTUAL (VAULT)</v>
          </cell>
        </row>
        <row r="3950">
          <cell r="B3950">
            <v>41567</v>
          </cell>
          <cell r="C3950">
            <v>7619</v>
          </cell>
          <cell r="D3950" t="str">
            <v>ATTIQ MEHMOOD MUHAMMAD BASHIR</v>
          </cell>
          <cell r="E3950" t="str">
            <v>PN0154161</v>
          </cell>
          <cell r="F3950" t="str">
            <v>PAKISTAN</v>
          </cell>
          <cell r="G3950" t="str">
            <v>ACTUAL (VAULT)</v>
          </cell>
        </row>
        <row r="3951">
          <cell r="B3951">
            <v>41555</v>
          </cell>
          <cell r="C3951">
            <v>7620</v>
          </cell>
          <cell r="D3951" t="str">
            <v>AZAM ALI MUHAMMAD ASLAM</v>
          </cell>
          <cell r="E3951" t="str">
            <v>ZT1798361</v>
          </cell>
          <cell r="F3951" t="str">
            <v>PAKISTAN</v>
          </cell>
          <cell r="G3951" t="str">
            <v>ACTUAL (VAULT)</v>
          </cell>
        </row>
        <row r="3952">
          <cell r="B3952">
            <v>41590</v>
          </cell>
          <cell r="C3952">
            <v>7621</v>
          </cell>
          <cell r="D3952" t="str">
            <v>MUSHTAQ MUHAMMAD JAN</v>
          </cell>
          <cell r="E3952" t="str">
            <v>CW0848951</v>
          </cell>
          <cell r="F3952" t="str">
            <v>PAKISTAN</v>
          </cell>
          <cell r="G3952" t="str">
            <v>CANCELLED</v>
          </cell>
        </row>
        <row r="3953">
          <cell r="B3953">
            <v>41563</v>
          </cell>
          <cell r="C3953">
            <v>7623</v>
          </cell>
          <cell r="D3953" t="str">
            <v>MUHAMMAD ILYAS MUHAMMAD SHARIF</v>
          </cell>
          <cell r="E3953" t="str">
            <v>CL1749751</v>
          </cell>
          <cell r="F3953" t="str">
            <v>PAKISTAN</v>
          </cell>
          <cell r="G3953" t="str">
            <v>ACTUAL (VAULT)</v>
          </cell>
        </row>
        <row r="3954">
          <cell r="B3954">
            <v>41615</v>
          </cell>
          <cell r="C3954">
            <v>7625</v>
          </cell>
          <cell r="D3954" t="str">
            <v>FANZOOR HUSSAIN MANZOOR HUSSAIN</v>
          </cell>
          <cell r="E3954" t="str">
            <v>JF6895072</v>
          </cell>
          <cell r="F3954" t="str">
            <v>PAKISTAN</v>
          </cell>
          <cell r="G3954" t="str">
            <v>CANCELLED</v>
          </cell>
        </row>
        <row r="3955">
          <cell r="B3955">
            <v>41593</v>
          </cell>
          <cell r="C3955">
            <v>7626</v>
          </cell>
          <cell r="D3955" t="str">
            <v>RASHID IQBAL FARIQ MUHAMMAD</v>
          </cell>
          <cell r="E3955" t="str">
            <v>MY1332121</v>
          </cell>
          <cell r="F3955" t="str">
            <v>PAKISTAN</v>
          </cell>
          <cell r="G3955" t="str">
            <v>ACTUAL (VAULT)</v>
          </cell>
        </row>
        <row r="3956">
          <cell r="B3956">
            <v>41600</v>
          </cell>
          <cell r="C3956">
            <v>7627</v>
          </cell>
          <cell r="D3956" t="str">
            <v>NASIR ALI MUHAMMAD ANWER</v>
          </cell>
          <cell r="E3956" t="str">
            <v>SM1791811</v>
          </cell>
          <cell r="F3956" t="str">
            <v>PAKISTAN</v>
          </cell>
          <cell r="G3956" t="str">
            <v>ACTUAL (VAULT)</v>
          </cell>
        </row>
        <row r="3957">
          <cell r="B3957">
            <v>41572</v>
          </cell>
          <cell r="C3957">
            <v>7628</v>
          </cell>
          <cell r="D3957" t="str">
            <v>MUHAMMAD IRSHAD MUHAMMAD HUSSAIN</v>
          </cell>
          <cell r="E3957" t="str">
            <v>DT19141201</v>
          </cell>
          <cell r="F3957" t="str">
            <v>PAKISTAN</v>
          </cell>
          <cell r="G3957" t="str">
            <v>ACTUAL (VAULT)</v>
          </cell>
        </row>
        <row r="3958">
          <cell r="B3958">
            <v>41572</v>
          </cell>
          <cell r="C3958">
            <v>7629</v>
          </cell>
          <cell r="D3958" t="str">
            <v>MUHAMMAD FAYAZ MUHAMMAD AYUB</v>
          </cell>
          <cell r="E3958" t="str">
            <v>AL8119351</v>
          </cell>
          <cell r="F3958" t="str">
            <v>PAKISTAN</v>
          </cell>
          <cell r="G3958" t="str">
            <v>ACTUAL (VAULT)</v>
          </cell>
        </row>
        <row r="3959">
          <cell r="B3959">
            <v>41570</v>
          </cell>
          <cell r="C3959">
            <v>7630</v>
          </cell>
          <cell r="D3959" t="str">
            <v>ABDUL REHMAN KHADIM HUSSAIN</v>
          </cell>
          <cell r="E3959" t="str">
            <v>EM9150391</v>
          </cell>
          <cell r="F3959" t="str">
            <v>PAKISTAN</v>
          </cell>
          <cell r="G3959" t="str">
            <v>ACTUAL (VAULT)</v>
          </cell>
        </row>
        <row r="3960">
          <cell r="B3960">
            <v>41613</v>
          </cell>
          <cell r="C3960">
            <v>7633</v>
          </cell>
          <cell r="D3960" t="str">
            <v>SAKI ULLAH FAZAL HADI</v>
          </cell>
          <cell r="E3960" t="str">
            <v>FD2743931</v>
          </cell>
          <cell r="F3960" t="str">
            <v>PAKISTAN</v>
          </cell>
          <cell r="G3960" t="str">
            <v>ACTUAL (VAULT)</v>
          </cell>
        </row>
        <row r="3961">
          <cell r="B3961">
            <v>41595</v>
          </cell>
          <cell r="C3961">
            <v>7634</v>
          </cell>
          <cell r="D3961" t="str">
            <v>WALI ULLAH GHULAM SARWAR</v>
          </cell>
          <cell r="E3961" t="str">
            <v>ER2746271</v>
          </cell>
          <cell r="F3961" t="str">
            <v>PAKISTAN</v>
          </cell>
          <cell r="G3961" t="str">
            <v>ACTUAL (VAULT)</v>
          </cell>
        </row>
        <row r="3962">
          <cell r="B3962">
            <v>41595</v>
          </cell>
          <cell r="C3962">
            <v>7635</v>
          </cell>
          <cell r="D3962" t="str">
            <v>IMDAD GUL SHAMOS KHAN</v>
          </cell>
          <cell r="E3962" t="str">
            <v>DK4794051</v>
          </cell>
          <cell r="F3962" t="str">
            <v>PAKISTAN</v>
          </cell>
          <cell r="G3962" t="str">
            <v>ACTUAL (VAULT)</v>
          </cell>
        </row>
        <row r="3963">
          <cell r="B3963">
            <v>41598</v>
          </cell>
          <cell r="C3963">
            <v>7636</v>
          </cell>
          <cell r="D3963" t="str">
            <v>MUHAMMAD AMAN ALLAH DIN</v>
          </cell>
          <cell r="E3963" t="str">
            <v>BK1200162</v>
          </cell>
          <cell r="F3963" t="str">
            <v>PAKISTAN</v>
          </cell>
          <cell r="G3963" t="str">
            <v>ACTUAL (VAULT)</v>
          </cell>
        </row>
        <row r="3964">
          <cell r="B3964">
            <v>41600</v>
          </cell>
          <cell r="C3964">
            <v>7637</v>
          </cell>
          <cell r="D3964" t="str">
            <v>MEHRAN FAZAL HANAN</v>
          </cell>
          <cell r="E3964" t="str">
            <v>AR0127262</v>
          </cell>
          <cell r="F3964" t="str">
            <v>PAKISTAN</v>
          </cell>
          <cell r="G3964" t="str">
            <v>ACTUAL (VAULT)</v>
          </cell>
        </row>
        <row r="3965">
          <cell r="B3965">
            <v>41594</v>
          </cell>
          <cell r="C3965">
            <v>7639</v>
          </cell>
          <cell r="D3965" t="str">
            <v>ADNAN HUSSAIN GHULAM HUSSAIN</v>
          </cell>
          <cell r="E3965" t="str">
            <v>ZU6893251</v>
          </cell>
          <cell r="F3965" t="str">
            <v>PAKISTAN</v>
          </cell>
          <cell r="G3965" t="str">
            <v>ACTUAL (VAULT)</v>
          </cell>
        </row>
        <row r="3966">
          <cell r="B3966">
            <v>41595</v>
          </cell>
          <cell r="C3966">
            <v>7640</v>
          </cell>
          <cell r="D3966" t="str">
            <v>WAQAS AHMED IJAZ AHMED</v>
          </cell>
          <cell r="E3966" t="str">
            <v>HD1162831</v>
          </cell>
          <cell r="F3966" t="str">
            <v>PAKISTAN</v>
          </cell>
          <cell r="G3966" t="str">
            <v>CANCELLED</v>
          </cell>
        </row>
        <row r="3967">
          <cell r="B3967">
            <v>41615</v>
          </cell>
          <cell r="C3967">
            <v>7641</v>
          </cell>
          <cell r="D3967" t="str">
            <v>MUHAMMAD IQBAL ABDUL RAHEEM</v>
          </cell>
          <cell r="E3967" t="str">
            <v>MS1336221</v>
          </cell>
          <cell r="F3967" t="str">
            <v>PAKISTAN</v>
          </cell>
          <cell r="G3967" t="str">
            <v>ACTUAL (VAULT)</v>
          </cell>
        </row>
        <row r="3968">
          <cell r="B3968">
            <v>41615</v>
          </cell>
          <cell r="C3968">
            <v>7642</v>
          </cell>
          <cell r="D3968" t="str">
            <v>MUHAMMAD ASIF CHIRAG DIN</v>
          </cell>
          <cell r="E3968" t="str">
            <v>DG1885491</v>
          </cell>
          <cell r="F3968" t="str">
            <v>PAKISTAN</v>
          </cell>
          <cell r="G3968" t="str">
            <v>ACTUAL (VAULT)</v>
          </cell>
        </row>
        <row r="3969">
          <cell r="B3969">
            <v>41643</v>
          </cell>
          <cell r="C3969">
            <v>7643</v>
          </cell>
          <cell r="D3969" t="str">
            <v>MUHAMMAD IRFAN MUHAMMAD YOUSAF</v>
          </cell>
          <cell r="E3969" t="str">
            <v>CF1984822</v>
          </cell>
          <cell r="F3969" t="str">
            <v>PAKISTAN</v>
          </cell>
          <cell r="G3969" t="str">
            <v>ACTUAL (VAULT)</v>
          </cell>
        </row>
        <row r="3970">
          <cell r="B3970">
            <v>41615</v>
          </cell>
          <cell r="C3970">
            <v>7644</v>
          </cell>
          <cell r="D3970" t="str">
            <v>MUHAMMAD SAGHEER BUTT REHAMT ALI BUTT</v>
          </cell>
          <cell r="E3970" t="str">
            <v>DE3493321</v>
          </cell>
          <cell r="F3970" t="str">
            <v>PAKISTAN</v>
          </cell>
          <cell r="G3970" t="str">
            <v>ACTUAL (VAULT)</v>
          </cell>
        </row>
        <row r="3971">
          <cell r="B3971">
            <v>41614</v>
          </cell>
          <cell r="C3971">
            <v>7645</v>
          </cell>
          <cell r="D3971" t="str">
            <v>NAEEM ABDUL QAYYUM</v>
          </cell>
          <cell r="E3971" t="str">
            <v>CG9951221</v>
          </cell>
          <cell r="F3971" t="str">
            <v>PAKISTAN</v>
          </cell>
          <cell r="G3971" t="str">
            <v>ACTUAL (VAULT)</v>
          </cell>
        </row>
        <row r="3972">
          <cell r="B3972">
            <v>41611</v>
          </cell>
          <cell r="C3972">
            <v>7646</v>
          </cell>
          <cell r="D3972" t="str">
            <v>AMIR ABDUL GHANI</v>
          </cell>
          <cell r="E3972" t="str">
            <v>GG1228591</v>
          </cell>
          <cell r="F3972" t="str">
            <v>PAKISTAN</v>
          </cell>
          <cell r="G3972" t="str">
            <v>ACTUAL (VAULT)</v>
          </cell>
        </row>
        <row r="3973">
          <cell r="B3973">
            <v>41614</v>
          </cell>
          <cell r="C3973">
            <v>7647</v>
          </cell>
          <cell r="D3973" t="str">
            <v>IMDAD MUHAMMAD ALI</v>
          </cell>
          <cell r="E3973" t="str">
            <v>AH1273192</v>
          </cell>
          <cell r="F3973" t="str">
            <v>PAKISTAN</v>
          </cell>
          <cell r="G3973" t="str">
            <v>ACTUAL (VAULT)</v>
          </cell>
        </row>
        <row r="3974">
          <cell r="B3974">
            <v>41605</v>
          </cell>
          <cell r="C3974">
            <v>7648</v>
          </cell>
          <cell r="D3974" t="str">
            <v>REHMATULLAH ABDUL REHMAN</v>
          </cell>
          <cell r="E3974" t="str">
            <v>FJ9156021</v>
          </cell>
          <cell r="F3974" t="str">
            <v>PAKISTAN</v>
          </cell>
          <cell r="G3974" t="str">
            <v>ACTUAL (VAULT)</v>
          </cell>
        </row>
        <row r="3975">
          <cell r="B3975">
            <v>41628</v>
          </cell>
          <cell r="C3975">
            <v>7649</v>
          </cell>
          <cell r="D3975" t="str">
            <v>KHURRAM SHAHZAD ROMAN KHAN</v>
          </cell>
          <cell r="E3975" t="str">
            <v>YN5146161</v>
          </cell>
          <cell r="F3975" t="str">
            <v>PAKISTAN</v>
          </cell>
          <cell r="G3975" t="str">
            <v>ACTUAL (VAULT)</v>
          </cell>
        </row>
        <row r="3976">
          <cell r="B3976">
            <v>41621</v>
          </cell>
          <cell r="C3976">
            <v>7650</v>
          </cell>
          <cell r="D3976" t="str">
            <v>MUHAMMAD IMRAN MUHAMMAD RAMZAN</v>
          </cell>
          <cell r="E3976" t="str">
            <v>GN1226691</v>
          </cell>
          <cell r="F3976" t="str">
            <v>PAKISTAN</v>
          </cell>
          <cell r="G3976" t="str">
            <v>ACTUAL (VAULT)</v>
          </cell>
        </row>
        <row r="3977">
          <cell r="B3977">
            <v>41621</v>
          </cell>
          <cell r="C3977">
            <v>7651</v>
          </cell>
          <cell r="D3977" t="str">
            <v>KARAMAT ALI MANZOOR HUSSAIN</v>
          </cell>
          <cell r="E3977" t="str">
            <v>UA1806761</v>
          </cell>
          <cell r="F3977" t="str">
            <v>PAKISTAN</v>
          </cell>
          <cell r="G3977" t="str">
            <v>ACTUAL (VAULT)</v>
          </cell>
        </row>
        <row r="3978">
          <cell r="B3978">
            <v>41615</v>
          </cell>
          <cell r="C3978">
            <v>7652</v>
          </cell>
          <cell r="D3978" t="str">
            <v>SHAUKAT ALI SHER MUHAMMAD</v>
          </cell>
          <cell r="E3978" t="str">
            <v>PG1802211</v>
          </cell>
          <cell r="F3978" t="str">
            <v>PAKISTAN</v>
          </cell>
          <cell r="G3978" t="str">
            <v>ACTUAL (VAULT)</v>
          </cell>
        </row>
        <row r="3979">
          <cell r="B3979">
            <v>41611</v>
          </cell>
          <cell r="C3979">
            <v>7653</v>
          </cell>
          <cell r="D3979" t="str">
            <v>ZAHIR ALI SHAH SAYED ABDUL GHANI SHAH</v>
          </cell>
          <cell r="E3979" t="str">
            <v>PF5143681</v>
          </cell>
          <cell r="F3979" t="str">
            <v>PAKISTAN</v>
          </cell>
          <cell r="G3979" t="str">
            <v>ACTUAL (VAULT)</v>
          </cell>
        </row>
        <row r="3980">
          <cell r="B3980">
            <v>41612</v>
          </cell>
          <cell r="C3980">
            <v>7654</v>
          </cell>
          <cell r="D3980" t="str">
            <v>MUHAMMAD ALTAF ASGAR ALI</v>
          </cell>
          <cell r="E3980" t="str">
            <v>AQ1778191</v>
          </cell>
          <cell r="F3980" t="str">
            <v>PAKISTAN</v>
          </cell>
          <cell r="G3980" t="str">
            <v>ACTUAL (VAULT)</v>
          </cell>
        </row>
        <row r="3981">
          <cell r="B3981">
            <v>41615</v>
          </cell>
          <cell r="C3981">
            <v>7655</v>
          </cell>
          <cell r="D3981" t="str">
            <v xml:space="preserve">IDREES AHMED ABDUL RASHEED </v>
          </cell>
          <cell r="E3981" t="str">
            <v>KW1168471</v>
          </cell>
          <cell r="F3981" t="str">
            <v>PAKISTAN</v>
          </cell>
          <cell r="G3981" t="str">
            <v>ACTUAL (VAULT)</v>
          </cell>
        </row>
        <row r="3982">
          <cell r="B3982">
            <v>41615</v>
          </cell>
          <cell r="C3982">
            <v>7656</v>
          </cell>
          <cell r="D3982" t="str">
            <v>NAVEED SHAHZAD GHULAM NABI</v>
          </cell>
          <cell r="E3982" t="str">
            <v>BN5146172</v>
          </cell>
          <cell r="F3982" t="str">
            <v>PAKISTAN</v>
          </cell>
          <cell r="G3982" t="str">
            <v>ACTUAL (VAULT)</v>
          </cell>
        </row>
        <row r="3983">
          <cell r="B3983">
            <v>41621</v>
          </cell>
          <cell r="C3983">
            <v>7657</v>
          </cell>
          <cell r="D3983" t="str">
            <v>MUHAMMAD AMEER MUHAMMAD ZAMAN</v>
          </cell>
          <cell r="E3983" t="str">
            <v>GC1224271</v>
          </cell>
          <cell r="F3983" t="str">
            <v>PAKISTAN</v>
          </cell>
          <cell r="G3983" t="str">
            <v>ACTUAL (VAULT)</v>
          </cell>
        </row>
        <row r="3984">
          <cell r="B3984">
            <v>41621</v>
          </cell>
          <cell r="C3984">
            <v>7658</v>
          </cell>
          <cell r="D3984" t="str">
            <v>MUSAFAR KHAN QASAL KHAN</v>
          </cell>
          <cell r="E3984" t="str">
            <v>NT4102482</v>
          </cell>
          <cell r="F3984" t="str">
            <v>PAKISTAN</v>
          </cell>
          <cell r="G3984" t="str">
            <v>OPC</v>
          </cell>
        </row>
        <row r="3985">
          <cell r="B3985">
            <v>41628</v>
          </cell>
          <cell r="C3985">
            <v>7659</v>
          </cell>
          <cell r="D3985" t="str">
            <v>FAYAZ KHAN SAIF UR REHMAN</v>
          </cell>
          <cell r="E3985" t="str">
            <v>BP4128291</v>
          </cell>
          <cell r="F3985" t="str">
            <v>PAKISTAN</v>
          </cell>
          <cell r="G3985" t="str">
            <v>ACTUAL (VAULT)</v>
          </cell>
        </row>
        <row r="3986">
          <cell r="B3986">
            <v>41621</v>
          </cell>
          <cell r="C3986">
            <v>7660</v>
          </cell>
          <cell r="D3986" t="str">
            <v>QURBAN ALI KHAN TAJ WALI KHAN</v>
          </cell>
          <cell r="E3986" t="str">
            <v>QE4108732</v>
          </cell>
          <cell r="F3986" t="str">
            <v>PAKISTAN</v>
          </cell>
          <cell r="G3986" t="str">
            <v>ACTUAL (VAULT)</v>
          </cell>
        </row>
        <row r="3987">
          <cell r="B3987">
            <v>41614</v>
          </cell>
          <cell r="C3987">
            <v>7661</v>
          </cell>
          <cell r="D3987" t="str">
            <v>MUHAMMAD ISMAIL JANAT GUL</v>
          </cell>
          <cell r="E3987" t="str">
            <v>EF1857061</v>
          </cell>
          <cell r="F3987" t="str">
            <v>PAKISTAN</v>
          </cell>
          <cell r="G3987" t="str">
            <v>ACTUAL (VAULT)</v>
          </cell>
        </row>
        <row r="3988">
          <cell r="B3988">
            <v>41628</v>
          </cell>
          <cell r="C3988">
            <v>7662</v>
          </cell>
          <cell r="D3988" t="str">
            <v>SHERIN KHAN MUHAMMAD AFZAL</v>
          </cell>
          <cell r="E3988" t="str">
            <v>BU4128201</v>
          </cell>
          <cell r="F3988" t="str">
            <v>PAKISTAN</v>
          </cell>
          <cell r="G3988" t="str">
            <v>ACTUAL (VAULT)</v>
          </cell>
        </row>
        <row r="3989">
          <cell r="B3989">
            <v>41628</v>
          </cell>
          <cell r="C3989">
            <v>7663</v>
          </cell>
          <cell r="D3989" t="str">
            <v>WAJID FAZAL DAD</v>
          </cell>
          <cell r="E3989" t="str">
            <v>AB6578431</v>
          </cell>
          <cell r="F3989" t="str">
            <v>PAKISTAN</v>
          </cell>
          <cell r="G3989" t="str">
            <v>ACTUAL (VAULT)</v>
          </cell>
        </row>
        <row r="3990">
          <cell r="B3990">
            <v>41625</v>
          </cell>
          <cell r="C3990">
            <v>7664</v>
          </cell>
          <cell r="D3990" t="str">
            <v>FAYYAZ ISHTIAQ ISHTIAQ AHMED</v>
          </cell>
          <cell r="E3990" t="str">
            <v>HE1842231</v>
          </cell>
          <cell r="F3990" t="str">
            <v>PAKISTAN</v>
          </cell>
          <cell r="G3990" t="str">
            <v>ACTUAL (VAULT)</v>
          </cell>
        </row>
        <row r="3991">
          <cell r="B3991">
            <v>41623</v>
          </cell>
          <cell r="C3991">
            <v>7665</v>
          </cell>
          <cell r="D3991" t="str">
            <v>MUHAMMAD TANVEER MUHAMMAD KHALIL</v>
          </cell>
          <cell r="E3991" t="str">
            <v>CL7797051</v>
          </cell>
          <cell r="F3991" t="str">
            <v>PAKISTAN</v>
          </cell>
          <cell r="G3991" t="str">
            <v>ACTUAL (VAULT)</v>
          </cell>
        </row>
        <row r="3992">
          <cell r="B3992">
            <v>41623</v>
          </cell>
          <cell r="C3992">
            <v>7666</v>
          </cell>
          <cell r="D3992" t="str">
            <v xml:space="preserve">MANZOOR HUSSAIN ABDUL  QADOOS </v>
          </cell>
          <cell r="E3992" t="str">
            <v>CN6906281</v>
          </cell>
          <cell r="F3992" t="str">
            <v>PAKISTAN</v>
          </cell>
          <cell r="G3992" t="str">
            <v>ACTUAL (VAULT)</v>
          </cell>
        </row>
        <row r="3993">
          <cell r="B3993">
            <v>41621</v>
          </cell>
          <cell r="C3993">
            <v>7667</v>
          </cell>
          <cell r="D3993" t="str">
            <v>IJAZ KHAN BAKHT ROZ KHAN</v>
          </cell>
          <cell r="E3993" t="str">
            <v>TH4100432</v>
          </cell>
          <cell r="F3993" t="str">
            <v>PAKISTAN</v>
          </cell>
          <cell r="G3993" t="str">
            <v>ACTUAL (VAULT)</v>
          </cell>
        </row>
        <row r="3994">
          <cell r="B3994">
            <v>41633</v>
          </cell>
          <cell r="C3994">
            <v>7668</v>
          </cell>
          <cell r="D3994" t="str">
            <v>ZUBAIR MUHAMMAD SIDDIQUE</v>
          </cell>
          <cell r="E3994" t="str">
            <v>CA5098202</v>
          </cell>
          <cell r="F3994" t="str">
            <v>PAKISTAN</v>
          </cell>
          <cell r="G3994" t="str">
            <v>ACTUAL (VAULT)</v>
          </cell>
        </row>
        <row r="3995">
          <cell r="B3995">
            <v>41621</v>
          </cell>
          <cell r="C3995">
            <v>7669</v>
          </cell>
          <cell r="D3995" t="str">
            <v>ASHFAQ AHMED ALTAF HUSSAIN</v>
          </cell>
          <cell r="E3995" t="str">
            <v>EZ1153472</v>
          </cell>
          <cell r="F3995" t="str">
            <v>PAKISTAN</v>
          </cell>
          <cell r="G3995" t="str">
            <v>ACTUAL (VAULT)</v>
          </cell>
        </row>
        <row r="3996">
          <cell r="B3996">
            <v>41623</v>
          </cell>
          <cell r="C3996">
            <v>7670</v>
          </cell>
          <cell r="D3996" t="str">
            <v xml:space="preserve">BISMI ALLAH ATTA ULLAH </v>
          </cell>
          <cell r="E3996" t="str">
            <v>CM1749081</v>
          </cell>
          <cell r="F3996" t="str">
            <v>PAKISTAN</v>
          </cell>
          <cell r="G3996" t="str">
            <v>ACTUAL (VAULT)</v>
          </cell>
        </row>
        <row r="3997">
          <cell r="B3997">
            <v>41619</v>
          </cell>
          <cell r="C3997">
            <v>7671</v>
          </cell>
          <cell r="D3997" t="str">
            <v>WADOOD KHAN KHALID MEHMOOD</v>
          </cell>
          <cell r="E3997" t="str">
            <v>UW4112021</v>
          </cell>
          <cell r="F3997" t="str">
            <v>PAKISTAN</v>
          </cell>
          <cell r="G3997" t="str">
            <v>CANCELLED</v>
          </cell>
        </row>
        <row r="3998">
          <cell r="B3998">
            <v>41621</v>
          </cell>
          <cell r="C3998">
            <v>7672</v>
          </cell>
          <cell r="D3998" t="str">
            <v>WAQAS ALI NAZIR AHMED</v>
          </cell>
          <cell r="E3998" t="str">
            <v>RL1802741</v>
          </cell>
          <cell r="F3998" t="str">
            <v>PAKISTAN</v>
          </cell>
          <cell r="G3998" t="str">
            <v>ACTUAL (VAULT)</v>
          </cell>
        </row>
        <row r="3999">
          <cell r="B3999">
            <v>41634</v>
          </cell>
          <cell r="C3999">
            <v>7673</v>
          </cell>
          <cell r="D3999" t="str">
            <v>SHAH HOSH KHUSHAMAND</v>
          </cell>
          <cell r="E3999" t="str">
            <v>AZ6849151</v>
          </cell>
          <cell r="F3999" t="str">
            <v>PAKISTAN</v>
          </cell>
          <cell r="G3999" t="str">
            <v>ACTUAL (VAULT)</v>
          </cell>
        </row>
        <row r="4000">
          <cell r="B4000">
            <v>41634</v>
          </cell>
          <cell r="C4000">
            <v>7674</v>
          </cell>
          <cell r="D4000" t="str">
            <v>INAM ULLAH SIRFARAZ KHAN</v>
          </cell>
          <cell r="E4000" t="str">
            <v>AB2740092</v>
          </cell>
          <cell r="F4000" t="str">
            <v>PAKISTAN</v>
          </cell>
          <cell r="G4000" t="str">
            <v>ACTUAL (VAULT)</v>
          </cell>
        </row>
        <row r="4001">
          <cell r="B4001">
            <v>41634</v>
          </cell>
          <cell r="C4001">
            <v>7675</v>
          </cell>
          <cell r="D4001" t="str">
            <v>SHAHZAD GUL ZARIN</v>
          </cell>
          <cell r="E4001" t="str">
            <v>VW5147101</v>
          </cell>
          <cell r="F4001" t="str">
            <v>PAKISTAN</v>
          </cell>
          <cell r="G4001" t="str">
            <v>ACTUAL (VAULT)</v>
          </cell>
        </row>
        <row r="4002">
          <cell r="B4002">
            <v>41634</v>
          </cell>
          <cell r="C4002">
            <v>7676</v>
          </cell>
          <cell r="D4002" t="str">
            <v>ALI MUHAMMAD MUHAMMAD GHANI</v>
          </cell>
          <cell r="E4002" t="str">
            <v>WN0152151</v>
          </cell>
          <cell r="F4002" t="str">
            <v>PAKISTAN</v>
          </cell>
          <cell r="G4002" t="str">
            <v>ACTUAL (VAULT)</v>
          </cell>
        </row>
        <row r="4003">
          <cell r="B4003">
            <v>41634</v>
          </cell>
          <cell r="C4003">
            <v>7677</v>
          </cell>
          <cell r="D4003" t="str">
            <v>BAKHT MUNIR SHAH NASIM KHAN</v>
          </cell>
          <cell r="E4003" t="str">
            <v>BS0715921</v>
          </cell>
          <cell r="F4003" t="str">
            <v>PAKISTAN</v>
          </cell>
          <cell r="G4003" t="str">
            <v>ACTUAL (VAULT)</v>
          </cell>
        </row>
        <row r="4004">
          <cell r="B4004">
            <v>41634</v>
          </cell>
          <cell r="C4004">
            <v>7678</v>
          </cell>
          <cell r="D4004" t="str">
            <v>SAID AMIN KHAN ABDUL QAYUM</v>
          </cell>
          <cell r="E4004" t="str">
            <v>DW4112482</v>
          </cell>
          <cell r="F4004" t="str">
            <v>PAKISTAN</v>
          </cell>
          <cell r="G4004" t="str">
            <v>ACTUAL (VAULT)</v>
          </cell>
        </row>
        <row r="4005">
          <cell r="B4005">
            <v>41640</v>
          </cell>
          <cell r="C4005">
            <v>7680</v>
          </cell>
          <cell r="D4005" t="str">
            <v>MUHAMMAD AHSAN ASLAM MUHAMMAD ASLAM</v>
          </cell>
          <cell r="E4005" t="str">
            <v>BG1802372</v>
          </cell>
          <cell r="F4005" t="str">
            <v>PAKISTAN</v>
          </cell>
          <cell r="G4005" t="str">
            <v>ACTUAL (VAULT)</v>
          </cell>
        </row>
        <row r="4006">
          <cell r="B4006">
            <v>41636</v>
          </cell>
          <cell r="C4006">
            <v>7681</v>
          </cell>
          <cell r="D4006" t="str">
            <v>TANVEER UL HASSAN AHMED SHAH</v>
          </cell>
          <cell r="E4006" t="str">
            <v>GD6807481</v>
          </cell>
          <cell r="F4006" t="str">
            <v>PAKISTAN</v>
          </cell>
          <cell r="G4006" t="str">
            <v>ACTUAL (VAULT)</v>
          </cell>
        </row>
        <row r="4007">
          <cell r="B4007">
            <v>41636</v>
          </cell>
          <cell r="C4007">
            <v>7682</v>
          </cell>
          <cell r="D4007" t="str">
            <v xml:space="preserve">ZAHEER ABBAS MUHAMMAD SULEMAN </v>
          </cell>
          <cell r="E4007" t="str">
            <v>BH1015782</v>
          </cell>
          <cell r="F4007" t="str">
            <v>PAKISTAN</v>
          </cell>
          <cell r="G4007" t="str">
            <v>ACTUAL (VAULT)</v>
          </cell>
        </row>
        <row r="4008">
          <cell r="B4008">
            <v>41643</v>
          </cell>
          <cell r="C4008">
            <v>7683</v>
          </cell>
          <cell r="D4008" t="str">
            <v>YASIR MEHMOOD NAZIR AHMED</v>
          </cell>
          <cell r="E4008" t="str">
            <v>RS0151761</v>
          </cell>
          <cell r="F4008" t="str">
            <v>PAKISTAN</v>
          </cell>
          <cell r="G4008" t="str">
            <v>ACTUAL (VAULT)</v>
          </cell>
        </row>
        <row r="4009">
          <cell r="B4009">
            <v>41659</v>
          </cell>
          <cell r="C4009">
            <v>7684</v>
          </cell>
          <cell r="D4009" t="str">
            <v>MUHAMMAD BASHIR MUHAMMAD BOOTA</v>
          </cell>
          <cell r="E4009" t="str">
            <v>BZ3849361</v>
          </cell>
          <cell r="F4009" t="str">
            <v>PAKISTAN</v>
          </cell>
          <cell r="G4009" t="str">
            <v>ACTUAL (VAULT)</v>
          </cell>
        </row>
        <row r="4010">
          <cell r="B4010">
            <v>41649</v>
          </cell>
          <cell r="C4010">
            <v>7685</v>
          </cell>
          <cell r="D4010" t="str">
            <v>MUNSHI KHAN SALEH MOHAMMAD</v>
          </cell>
          <cell r="E4010" t="str">
            <v>PF4127121</v>
          </cell>
          <cell r="F4010" t="str">
            <v>PAKISTAN</v>
          </cell>
          <cell r="G4010" t="str">
            <v>ACTUAL (VAULT)</v>
          </cell>
        </row>
        <row r="4011">
          <cell r="B4011">
            <v>41635</v>
          </cell>
          <cell r="C4011">
            <v>7686</v>
          </cell>
          <cell r="D4011" t="str">
            <v>ABDUL SALAM KHAN ABDUL MUTSLIB KHAN</v>
          </cell>
          <cell r="E4011" t="str">
            <v>LG4105542</v>
          </cell>
          <cell r="F4011" t="str">
            <v>PAKISTAN</v>
          </cell>
          <cell r="G4011" t="str">
            <v>VACATION</v>
          </cell>
        </row>
        <row r="4012">
          <cell r="B4012">
            <v>41635</v>
          </cell>
          <cell r="C4012">
            <v>7687</v>
          </cell>
          <cell r="D4012" t="str">
            <v>ABDUL WAHID KHAN SHERIN</v>
          </cell>
          <cell r="E4012" t="str">
            <v>LA4108232</v>
          </cell>
          <cell r="F4012" t="str">
            <v>PAKISTAN</v>
          </cell>
          <cell r="G4012" t="str">
            <v>ACTUAL (VAULT)</v>
          </cell>
        </row>
        <row r="4013">
          <cell r="B4013">
            <v>41635</v>
          </cell>
          <cell r="C4013">
            <v>7689</v>
          </cell>
          <cell r="D4013" t="str">
            <v>SAJJAD AHMED MUHAMMAD SHAH</v>
          </cell>
          <cell r="E4013" t="str">
            <v>JW1162431</v>
          </cell>
          <cell r="F4013" t="str">
            <v>PAKISTAN</v>
          </cell>
          <cell r="G4013" t="str">
            <v>ACTUAL (VAULT)</v>
          </cell>
        </row>
        <row r="4014">
          <cell r="B4014">
            <v>41635</v>
          </cell>
          <cell r="C4014">
            <v>7691</v>
          </cell>
          <cell r="D4014" t="str">
            <v>SAMI ULLAH SHAH NASIM KHAN</v>
          </cell>
          <cell r="E4014" t="str">
            <v>GG2748701</v>
          </cell>
          <cell r="F4014" t="str">
            <v>PAKISTAN</v>
          </cell>
          <cell r="G4014" t="str">
            <v>ACTUAL (VAULT)</v>
          </cell>
        </row>
        <row r="4015">
          <cell r="B4015">
            <v>41645</v>
          </cell>
          <cell r="C4015">
            <v>7692</v>
          </cell>
          <cell r="D4015" t="str">
            <v>MUHAMMAD IQBAL LAL MUHAMMAD</v>
          </cell>
          <cell r="E4015" t="str">
            <v>HT1335701</v>
          </cell>
          <cell r="F4015" t="str">
            <v>PAKISTAN</v>
          </cell>
          <cell r="G4015" t="str">
            <v>ACTUAL (VAULT)</v>
          </cell>
        </row>
        <row r="4016">
          <cell r="B4016">
            <v>41642</v>
          </cell>
          <cell r="C4016">
            <v>7693</v>
          </cell>
          <cell r="D4016" t="str">
            <v>USMAN ULLAH AYAN GUL</v>
          </cell>
          <cell r="E4016" t="str">
            <v>GJ2742941</v>
          </cell>
          <cell r="F4016" t="str">
            <v>PAKISTAN</v>
          </cell>
          <cell r="G4016" t="str">
            <v>ACTUAL (VAULT)</v>
          </cell>
        </row>
        <row r="4017">
          <cell r="B4017">
            <v>41642</v>
          </cell>
          <cell r="C4017">
            <v>7694</v>
          </cell>
          <cell r="D4017" t="str">
            <v>INYAT ULLAH AMAN GUL</v>
          </cell>
          <cell r="E4017" t="str">
            <v>GH2741491</v>
          </cell>
          <cell r="F4017" t="str">
            <v>PAKISTAN</v>
          </cell>
          <cell r="G4017" t="str">
            <v>ACTUAL (VAULT)</v>
          </cell>
        </row>
        <row r="4018">
          <cell r="B4018">
            <v>41661</v>
          </cell>
          <cell r="C4018">
            <v>7695</v>
          </cell>
          <cell r="D4018" t="str">
            <v>MUHAMMAD FAROOQ ASGAR ALI</v>
          </cell>
          <cell r="E4018" t="str">
            <v>DP8965011</v>
          </cell>
          <cell r="F4018" t="str">
            <v>PAKISTAN</v>
          </cell>
          <cell r="G4018" t="str">
            <v>ACTUAL (VAULT)</v>
          </cell>
        </row>
        <row r="4019">
          <cell r="B4019">
            <v>41675</v>
          </cell>
          <cell r="C4019">
            <v>7696</v>
          </cell>
          <cell r="D4019" t="str">
            <v>IRFAN ALI ABDUL HAMEED</v>
          </cell>
          <cell r="E4019" t="str">
            <v>SP1801971</v>
          </cell>
          <cell r="F4019" t="str">
            <v>PAKISTAN</v>
          </cell>
          <cell r="G4019" t="str">
            <v>ACTUAL (VAULT)</v>
          </cell>
        </row>
        <row r="4020">
          <cell r="B4020">
            <v>41672</v>
          </cell>
          <cell r="C4020">
            <v>7697</v>
          </cell>
          <cell r="D4020" t="str">
            <v>NAIMAT ULLAH IZAT KHAN</v>
          </cell>
          <cell r="E4020" t="str">
            <v>CE9950861</v>
          </cell>
          <cell r="F4020" t="str">
            <v>PAKISTAN</v>
          </cell>
          <cell r="G4020" t="str">
            <v>ACTUAL (VAULT)</v>
          </cell>
        </row>
        <row r="4021">
          <cell r="B4021">
            <v>41659</v>
          </cell>
          <cell r="C4021">
            <v>7698</v>
          </cell>
          <cell r="D4021" t="str">
            <v xml:space="preserve">SADAQAT ALI LIAQAT ALI </v>
          </cell>
          <cell r="E4021" t="str">
            <v>FF1806461</v>
          </cell>
          <cell r="F4021" t="str">
            <v>PAKISTAN</v>
          </cell>
          <cell r="G4021" t="str">
            <v>ACTUAL (VAULT)</v>
          </cell>
        </row>
        <row r="4022">
          <cell r="B4022">
            <v>41675</v>
          </cell>
          <cell r="C4022">
            <v>7699</v>
          </cell>
          <cell r="D4022" t="str">
            <v xml:space="preserve">SARFRAZ MUHHAMAD AMIN </v>
          </cell>
          <cell r="E4022" t="str">
            <v>BY5981051</v>
          </cell>
          <cell r="F4022" t="str">
            <v>PAKISTAN</v>
          </cell>
          <cell r="G4022" t="str">
            <v>ACTUAL (VAULT)</v>
          </cell>
        </row>
        <row r="4023">
          <cell r="B4023">
            <v>41644</v>
          </cell>
          <cell r="C4023">
            <v>7700</v>
          </cell>
          <cell r="D4023" t="str">
            <v>MUHAMMAD ASHRAF GHAZAFAR ALI</v>
          </cell>
          <cell r="E4023" t="str">
            <v>GG1841551</v>
          </cell>
          <cell r="F4023" t="str">
            <v>PAKISTAN</v>
          </cell>
          <cell r="G4023" t="str">
            <v>ACTUAL (VAULT)</v>
          </cell>
        </row>
        <row r="4024">
          <cell r="B4024">
            <v>41662</v>
          </cell>
          <cell r="C4024">
            <v>7701</v>
          </cell>
          <cell r="D4024" t="str">
            <v>ZARAKAT KHAN HIKAMAT KHAN</v>
          </cell>
          <cell r="E4024" t="str">
            <v>HE4114622</v>
          </cell>
          <cell r="F4024" t="str">
            <v>PAKISTAN</v>
          </cell>
          <cell r="G4024" t="str">
            <v>CANCELLED</v>
          </cell>
        </row>
        <row r="4025">
          <cell r="B4025">
            <v>41685</v>
          </cell>
          <cell r="C4025">
            <v>7703</v>
          </cell>
          <cell r="D4025" t="str">
            <v>YASIR SOHAIL WARIS ALI</v>
          </cell>
          <cell r="E4025" t="str">
            <v>FG5194881</v>
          </cell>
          <cell r="F4025" t="str">
            <v>PAKISTAN</v>
          </cell>
          <cell r="G4025" t="str">
            <v>ACTUAL (VAULT)</v>
          </cell>
        </row>
        <row r="4026">
          <cell r="B4026">
            <v>41657</v>
          </cell>
          <cell r="C4026">
            <v>7704</v>
          </cell>
          <cell r="D4026" t="str">
            <v xml:space="preserve">MUHAMMAD NAWAZ IRSHAD MUHAMMAD </v>
          </cell>
          <cell r="E4026" t="str">
            <v>EK9614071</v>
          </cell>
          <cell r="F4026" t="str">
            <v>PAKISTAN</v>
          </cell>
          <cell r="G4026" t="str">
            <v>ACTUAL (VAULT)</v>
          </cell>
        </row>
        <row r="4027">
          <cell r="B4027">
            <v>41664</v>
          </cell>
          <cell r="C4027">
            <v>7705</v>
          </cell>
          <cell r="D4027" t="str">
            <v>ADEEL SAEED MUHAMMAD SAEED</v>
          </cell>
          <cell r="E4027" t="str">
            <v>EL5972961</v>
          </cell>
          <cell r="F4027" t="str">
            <v>PAKISTAN</v>
          </cell>
          <cell r="G4027" t="str">
            <v>CANCELLED</v>
          </cell>
        </row>
        <row r="4028">
          <cell r="B4028">
            <v>41671</v>
          </cell>
          <cell r="C4028">
            <v>7706</v>
          </cell>
          <cell r="D4028" t="str">
            <v>MUHAMMAD RIZWAN ABDUL REHMAN</v>
          </cell>
          <cell r="E4028" t="str">
            <v>GK9896711</v>
          </cell>
          <cell r="F4028" t="str">
            <v>PAKISTAN</v>
          </cell>
          <cell r="G4028" t="str">
            <v>ACTUAL (VAULT)</v>
          </cell>
        </row>
        <row r="4029">
          <cell r="B4029">
            <v>41702</v>
          </cell>
          <cell r="C4029">
            <v>7707</v>
          </cell>
          <cell r="D4029" t="str">
            <v>AYUB SHAH MAIN NOOR SHAH</v>
          </cell>
          <cell r="E4029" t="str">
            <v>CF5140672</v>
          </cell>
          <cell r="F4029" t="str">
            <v>PAKISTAN</v>
          </cell>
          <cell r="G4029" t="str">
            <v>ACTUAL (VAULT)</v>
          </cell>
        </row>
        <row r="4030">
          <cell r="B4030">
            <v>41695</v>
          </cell>
          <cell r="C4030">
            <v>7708</v>
          </cell>
          <cell r="D4030" t="str">
            <v>AZHAR BILAL FAZAL HUSSAIN</v>
          </cell>
          <cell r="E4030" t="str">
            <v>AU3706091</v>
          </cell>
          <cell r="F4030" t="str">
            <v>PAKISTAN</v>
          </cell>
          <cell r="G4030" t="str">
            <v>ACTUAL (VAULT)</v>
          </cell>
        </row>
        <row r="4031">
          <cell r="B4031">
            <v>41702</v>
          </cell>
          <cell r="C4031">
            <v>7709</v>
          </cell>
          <cell r="D4031" t="str">
            <v>MUHAMMAD NAZIR GHULAM MUHAMMAD</v>
          </cell>
          <cell r="E4031" t="str">
            <v>CV9825772</v>
          </cell>
          <cell r="F4031" t="str">
            <v>PAKISTAN</v>
          </cell>
          <cell r="G4031" t="str">
            <v>ACTUAL (VAULT)</v>
          </cell>
        </row>
        <row r="4032">
          <cell r="B4032">
            <v>41689</v>
          </cell>
          <cell r="C4032">
            <v>7710</v>
          </cell>
          <cell r="D4032" t="str">
            <v>ZIAN ALI AMANAT ALI</v>
          </cell>
          <cell r="E4032" t="str">
            <v>QF1801281</v>
          </cell>
          <cell r="F4032" t="str">
            <v>PAKISTAN</v>
          </cell>
          <cell r="G4032" t="str">
            <v>ACTUAL (VAULT)</v>
          </cell>
        </row>
        <row r="4033">
          <cell r="B4033">
            <v>41689</v>
          </cell>
          <cell r="C4033">
            <v>7711</v>
          </cell>
          <cell r="D4033" t="str">
            <v>TABASSUM ALI ASHIQ ALI</v>
          </cell>
          <cell r="E4033" t="str">
            <v>QS1801031</v>
          </cell>
          <cell r="F4033" t="str">
            <v>PAKISTAN</v>
          </cell>
          <cell r="G4033" t="str">
            <v>ACTUAL (VAULT)</v>
          </cell>
        </row>
        <row r="4034">
          <cell r="B4034">
            <v>41689</v>
          </cell>
          <cell r="C4034">
            <v>7712</v>
          </cell>
          <cell r="D4034" t="str">
            <v>MUHAMMAD AMINREHMAT ALI</v>
          </cell>
          <cell r="E4034" t="str">
            <v>DQ1200741</v>
          </cell>
          <cell r="F4034" t="str">
            <v>PAKISTAN</v>
          </cell>
          <cell r="G4034" t="str">
            <v>ACTUAL (VAULT)</v>
          </cell>
        </row>
        <row r="4035">
          <cell r="B4035">
            <v>41689</v>
          </cell>
          <cell r="C4035">
            <v>7713</v>
          </cell>
          <cell r="D4035" t="str">
            <v>GULAM ALI ALLAH DITTA</v>
          </cell>
          <cell r="E4035" t="str">
            <v>SF1807301</v>
          </cell>
          <cell r="F4035" t="str">
            <v>PAKISTAN</v>
          </cell>
          <cell r="G4035" t="str">
            <v>ACTUAL (VAULT)</v>
          </cell>
        </row>
        <row r="4036">
          <cell r="B4036">
            <v>41699</v>
          </cell>
          <cell r="C4036">
            <v>7714</v>
          </cell>
          <cell r="D4036" t="str">
            <v>KHALIL AHMED ISMAIL</v>
          </cell>
          <cell r="E4036" t="str">
            <v>EN1169121</v>
          </cell>
          <cell r="F4036" t="str">
            <v>PAKISTAN</v>
          </cell>
          <cell r="G4036" t="str">
            <v>ACTUAL (VAULT)</v>
          </cell>
        </row>
        <row r="4037">
          <cell r="B4037">
            <v>41689</v>
          </cell>
          <cell r="C4037">
            <v>7715</v>
          </cell>
          <cell r="D4037" t="str">
            <v>NOOR ALI BASHART ALI</v>
          </cell>
          <cell r="E4037" t="str">
            <v>ZK1796681</v>
          </cell>
          <cell r="F4037" t="str">
            <v>PAKISTAN</v>
          </cell>
          <cell r="G4037" t="str">
            <v>ACTUAL (VAULT)</v>
          </cell>
        </row>
        <row r="4038">
          <cell r="B4038">
            <v>41699</v>
          </cell>
          <cell r="C4038">
            <v>7717</v>
          </cell>
          <cell r="D4038" t="str">
            <v>SOHIL AHMED NOOR AHMED</v>
          </cell>
          <cell r="E4038" t="str">
            <v>KG1162501</v>
          </cell>
          <cell r="F4038" t="str">
            <v>PAKISTAN</v>
          </cell>
          <cell r="G4038" t="str">
            <v>NEW ARRIVAL</v>
          </cell>
        </row>
        <row r="4039">
          <cell r="B4039">
            <v>41689</v>
          </cell>
          <cell r="C4039">
            <v>7718</v>
          </cell>
          <cell r="D4039" t="str">
            <v>HASSAN ALI MUHAMMAD RAFIQUE</v>
          </cell>
          <cell r="E4039" t="str">
            <v>QF1807691</v>
          </cell>
          <cell r="F4039" t="str">
            <v>PAKISTAN</v>
          </cell>
          <cell r="G4039" t="str">
            <v>ACTUAL (VAULT)</v>
          </cell>
        </row>
        <row r="4040">
          <cell r="B4040">
            <v>41676</v>
          </cell>
          <cell r="C4040">
            <v>7719</v>
          </cell>
          <cell r="D4040" t="str">
            <v>ZOHIB KHAN AURANGZEB KHAN</v>
          </cell>
          <cell r="E4040" t="str">
            <v>PG4125971</v>
          </cell>
          <cell r="F4040" t="str">
            <v>PAKISTAN</v>
          </cell>
          <cell r="G4040" t="str">
            <v>ACTUAL (VAULT)</v>
          </cell>
        </row>
        <row r="4041">
          <cell r="B4041">
            <v>41699</v>
          </cell>
          <cell r="C4041">
            <v>7720</v>
          </cell>
          <cell r="D4041" t="str">
            <v>IRFAN HUSSAIN HABIB ULLAH</v>
          </cell>
          <cell r="E4041" t="str">
            <v>KQ6894252</v>
          </cell>
          <cell r="F4041" t="str">
            <v>PAKISTAN</v>
          </cell>
          <cell r="G4041" t="str">
            <v>ACTUAL (VAULT)</v>
          </cell>
        </row>
        <row r="4042">
          <cell r="B4042">
            <v>41699</v>
          </cell>
          <cell r="C4042">
            <v>7721</v>
          </cell>
          <cell r="D4042" t="str">
            <v>REHMAT ULLAH MUHAMMAD SADIQ</v>
          </cell>
          <cell r="E4042" t="str">
            <v>KJ9153731</v>
          </cell>
          <cell r="F4042" t="str">
            <v>PAKISTAN</v>
          </cell>
          <cell r="G4042" t="str">
            <v>ACTUAL (VAULT)</v>
          </cell>
        </row>
        <row r="4043">
          <cell r="B4043">
            <v>41691</v>
          </cell>
          <cell r="C4043">
            <v>7722</v>
          </cell>
          <cell r="D4043" t="str">
            <v>HAJI JAWAD AHMED CHAUDHARY ANWAR HUSSAIN</v>
          </cell>
          <cell r="E4043" t="str">
            <v>MJ1162291</v>
          </cell>
          <cell r="F4043" t="str">
            <v>PAKISTAN</v>
          </cell>
          <cell r="G4043" t="str">
            <v>ACTUAL (VAULT)</v>
          </cell>
        </row>
        <row r="4044">
          <cell r="B4044">
            <v>41683</v>
          </cell>
          <cell r="C4044">
            <v>7723</v>
          </cell>
          <cell r="D4044" t="str">
            <v>MUSHTAQ KHAN LAL ZADA</v>
          </cell>
          <cell r="E4044" t="str">
            <v>WR4119131</v>
          </cell>
          <cell r="F4044" t="str">
            <v>PAKISTAN</v>
          </cell>
          <cell r="G4044" t="str">
            <v>ACTUAL (VAULT)</v>
          </cell>
        </row>
        <row r="4045">
          <cell r="B4045">
            <v>41707</v>
          </cell>
          <cell r="C4045">
            <v>7724</v>
          </cell>
          <cell r="D4045" t="str">
            <v>AKBAR ALI HAMEEDULLAH KHAN</v>
          </cell>
          <cell r="E4045" t="str">
            <v>TW1799121</v>
          </cell>
          <cell r="F4045" t="str">
            <v>PAKISTAN</v>
          </cell>
          <cell r="G4045" t="str">
            <v>ACTUAL (VAULT)</v>
          </cell>
        </row>
        <row r="4046">
          <cell r="B4046">
            <v>41692</v>
          </cell>
          <cell r="C4046">
            <v>7725</v>
          </cell>
          <cell r="D4046" t="str">
            <v>ARSALAN ABDUL GHANI</v>
          </cell>
          <cell r="E4046" t="str">
            <v>DQ1916721</v>
          </cell>
          <cell r="F4046" t="str">
            <v>PAKISTAN</v>
          </cell>
          <cell r="G4046" t="str">
            <v>ACTUAL (VAULT)</v>
          </cell>
        </row>
        <row r="4047">
          <cell r="B4047">
            <v>41676</v>
          </cell>
          <cell r="C4047">
            <v>7726</v>
          </cell>
          <cell r="D4047" t="str">
            <v>MUHAMMAD MUNIR HUSSAIN MUHAMMAD SHARIF</v>
          </cell>
          <cell r="E4047" t="str">
            <v>SU6892071</v>
          </cell>
          <cell r="F4047" t="str">
            <v>PAKISTAN</v>
          </cell>
          <cell r="G4047" t="str">
            <v>VACATION</v>
          </cell>
        </row>
        <row r="4048">
          <cell r="B4048">
            <v>41676</v>
          </cell>
          <cell r="C4048">
            <v>7727</v>
          </cell>
          <cell r="D4048" t="str">
            <v>KHURAM BILAL KHALID HUSSAIN</v>
          </cell>
          <cell r="E4048" t="str">
            <v>AW3703841</v>
          </cell>
          <cell r="F4048" t="str">
            <v>PAKISTAN</v>
          </cell>
          <cell r="G4048" t="str">
            <v>ACTUAL (VAULT)</v>
          </cell>
        </row>
        <row r="4049">
          <cell r="B4049">
            <v>41681</v>
          </cell>
          <cell r="C4049">
            <v>7728</v>
          </cell>
          <cell r="D4049" t="str">
            <v>SHAH WALI KHAN NOOR WALI KHAN</v>
          </cell>
          <cell r="E4049" t="str">
            <v>CD4129601</v>
          </cell>
          <cell r="F4049" t="str">
            <v>PAKISTAN</v>
          </cell>
          <cell r="G4049" t="str">
            <v>ACTUAL (VAULT)</v>
          </cell>
        </row>
        <row r="4050">
          <cell r="B4050">
            <v>41710</v>
          </cell>
          <cell r="C4050">
            <v>7729</v>
          </cell>
          <cell r="D4050" t="str">
            <v>FAISAL ABBAS BASHIR AHMED</v>
          </cell>
          <cell r="E4050" t="str">
            <v>BF1019832</v>
          </cell>
          <cell r="F4050" t="str">
            <v>PAKISTAN</v>
          </cell>
          <cell r="G4050" t="str">
            <v>ACTUAL (VAULT)</v>
          </cell>
        </row>
        <row r="4051">
          <cell r="B4051">
            <v>41717</v>
          </cell>
          <cell r="C4051">
            <v>7731</v>
          </cell>
          <cell r="D4051" t="str">
            <v>AURANGAZEB MUHAMMAD AKRAM</v>
          </cell>
          <cell r="E4051" t="str">
            <v>AJ19032514</v>
          </cell>
          <cell r="F4051" t="str">
            <v>PAKISTAN</v>
          </cell>
          <cell r="G4051" t="str">
            <v>NEW ARRIVAL</v>
          </cell>
        </row>
        <row r="4052">
          <cell r="B4052">
            <v>41689</v>
          </cell>
          <cell r="C4052">
            <v>7732</v>
          </cell>
          <cell r="D4052" t="str">
            <v>MUHAMMAD ADEEL GULZAR AHMED</v>
          </cell>
          <cell r="E4052" t="str">
            <v>CA1409521</v>
          </cell>
          <cell r="F4052" t="str">
            <v>PAKISTAN</v>
          </cell>
          <cell r="G4052" t="str">
            <v>ACTUAL (VAULT)</v>
          </cell>
        </row>
        <row r="4053">
          <cell r="B4053">
            <v>41691</v>
          </cell>
          <cell r="C4053">
            <v>7733</v>
          </cell>
          <cell r="D4053" t="str">
            <v>IMTIAZ HUSSAIN FIAZ HUSSAIN</v>
          </cell>
          <cell r="E4053" t="str">
            <v>PG6891491</v>
          </cell>
          <cell r="F4053" t="str">
            <v>PAKISTAN</v>
          </cell>
          <cell r="G4053" t="str">
            <v>ACTUAL (VAULT)</v>
          </cell>
        </row>
        <row r="4054">
          <cell r="B4054">
            <v>41690</v>
          </cell>
          <cell r="C4054">
            <v>7734</v>
          </cell>
          <cell r="D4054" t="str">
            <v>ASHAB ULLAH KHAN MUHAMMAD SUBKHAN</v>
          </cell>
          <cell r="E4054" t="str">
            <v>VH4129081</v>
          </cell>
          <cell r="F4054" t="str">
            <v>PAKISTAN</v>
          </cell>
          <cell r="G4054" t="str">
            <v>ACTUAL (VAULT)</v>
          </cell>
        </row>
        <row r="4055">
          <cell r="B4055">
            <v>41691</v>
          </cell>
          <cell r="C4055">
            <v>7735</v>
          </cell>
          <cell r="D4055" t="str">
            <v>EHSAN AJMAL AJMAL BAIG</v>
          </cell>
          <cell r="E4055" t="str">
            <v>AK1554001</v>
          </cell>
          <cell r="F4055" t="str">
            <v>PAKISTAN</v>
          </cell>
          <cell r="G4055" t="str">
            <v>ACTUAL (VAULT)</v>
          </cell>
        </row>
        <row r="4056">
          <cell r="B4056">
            <v>41691</v>
          </cell>
          <cell r="C4056">
            <v>7736</v>
          </cell>
          <cell r="D4056" t="str">
            <v>MUHAMMAD AKRAM ASGHAR ALI</v>
          </cell>
          <cell r="E4056" t="str">
            <v>CH1320451</v>
          </cell>
          <cell r="F4056" t="str">
            <v>PAKISTAN</v>
          </cell>
          <cell r="G4056" t="str">
            <v>ACTUAL (VAULT)</v>
          </cell>
        </row>
        <row r="4057">
          <cell r="B4057">
            <v>41689</v>
          </cell>
          <cell r="C4057">
            <v>7737</v>
          </cell>
          <cell r="D4057" t="str">
            <v>SUFYAN ALI AMANAT ALI</v>
          </cell>
          <cell r="E4057" t="str">
            <v>JE1808231</v>
          </cell>
          <cell r="F4057" t="str">
            <v>PAKISTAN</v>
          </cell>
          <cell r="G4057" t="str">
            <v>ACTUAL (VAULT)</v>
          </cell>
        </row>
        <row r="4058">
          <cell r="B4058">
            <v>41692</v>
          </cell>
          <cell r="C4058">
            <v>7738</v>
          </cell>
          <cell r="D4058" t="str">
            <v>RIASAT ALI BAJWA GHULAM RASOOL BAJWA</v>
          </cell>
          <cell r="E4058" t="str">
            <v>AE3596801</v>
          </cell>
          <cell r="F4058" t="str">
            <v>PAKISTAN</v>
          </cell>
          <cell r="G4058" t="str">
            <v>ACTUAL (VAULT)</v>
          </cell>
        </row>
        <row r="4059">
          <cell r="B4059">
            <v>41719</v>
          </cell>
          <cell r="C4059">
            <v>7739</v>
          </cell>
          <cell r="D4059" t="str">
            <v>BADAR MUNIR MUHAMMAD NAZIR</v>
          </cell>
          <cell r="E4059" t="str">
            <v>CQ0723201</v>
          </cell>
          <cell r="F4059" t="str">
            <v>PAKISTAN</v>
          </cell>
          <cell r="G4059" t="str">
            <v>IMMIGRATION</v>
          </cell>
        </row>
        <row r="4060">
          <cell r="B4060">
            <v>41691</v>
          </cell>
          <cell r="C4060">
            <v>7741</v>
          </cell>
          <cell r="D4060" t="str">
            <v>WAHEED AHMED MUSHTAQ AHMED</v>
          </cell>
          <cell r="E4060" t="str">
            <v>LC1151142</v>
          </cell>
          <cell r="F4060" t="str">
            <v>PAKISTAN</v>
          </cell>
          <cell r="G4060" t="str">
            <v>ACTUAL (VAULT)</v>
          </cell>
        </row>
        <row r="4061">
          <cell r="B4061">
            <v>41695</v>
          </cell>
          <cell r="C4061">
            <v>7742</v>
          </cell>
          <cell r="D4061" t="str">
            <v>HASHIM GUL AKHTAR GUL</v>
          </cell>
          <cell r="E4061" t="str">
            <v>AC4790912</v>
          </cell>
          <cell r="F4061" t="str">
            <v>PAKISTAN</v>
          </cell>
          <cell r="G4061" t="str">
            <v>ACTUAL (VAULT)</v>
          </cell>
        </row>
        <row r="4062">
          <cell r="B4062">
            <v>41719</v>
          </cell>
          <cell r="C4062">
            <v>7743</v>
          </cell>
          <cell r="D4062" t="str">
            <v>IMRAN TNVEER TANVEER AHMED</v>
          </cell>
          <cell r="E4062" t="str">
            <v>CB7798561</v>
          </cell>
          <cell r="F4062" t="str">
            <v>PAKISTAN</v>
          </cell>
          <cell r="G4062" t="str">
            <v>IMMIGRATION</v>
          </cell>
        </row>
        <row r="4063">
          <cell r="B4063">
            <v>41699</v>
          </cell>
          <cell r="C4063">
            <v>7744</v>
          </cell>
          <cell r="D4063" t="str">
            <v>RAHMAN ALI MUHAMMAD KARIM</v>
          </cell>
          <cell r="E4063" t="str">
            <v>QM1801471</v>
          </cell>
          <cell r="F4063" t="str">
            <v>PAKISTAN</v>
          </cell>
          <cell r="G4063" t="str">
            <v>ACTUAL (VAULT)</v>
          </cell>
        </row>
        <row r="4064">
          <cell r="B4064">
            <v>41719</v>
          </cell>
          <cell r="C4064">
            <v>7745</v>
          </cell>
          <cell r="D4064" t="str">
            <v>MUHAMMAD SAJJAD MEHDI KHAN</v>
          </cell>
          <cell r="E4064" t="str">
            <v>AR5575742</v>
          </cell>
          <cell r="F4064" t="str">
            <v>PAKISTAN</v>
          </cell>
          <cell r="G4064" t="str">
            <v>IMMIGRATION</v>
          </cell>
        </row>
        <row r="4065">
          <cell r="B4065">
            <v>41713</v>
          </cell>
          <cell r="C4065">
            <v>7746</v>
          </cell>
          <cell r="D4065" t="str">
            <v>MUHAMMAD AFZAL MUHAMMAD SARDAR</v>
          </cell>
          <cell r="E4065" t="str">
            <v>ES1510711</v>
          </cell>
          <cell r="F4065" t="str">
            <v>PAKISTAN</v>
          </cell>
          <cell r="G4065" t="str">
            <v>ACTUAL (VAULT)</v>
          </cell>
        </row>
        <row r="4066">
          <cell r="B4066">
            <v>41713</v>
          </cell>
          <cell r="C4066">
            <v>7748</v>
          </cell>
          <cell r="D4066" t="str">
            <v>GHULAM MISTAFA ALI SHAN</v>
          </cell>
          <cell r="E4066" t="str">
            <v>DD0872141</v>
          </cell>
          <cell r="F4066" t="str">
            <v>PAKISTAN</v>
          </cell>
          <cell r="G4066" t="str">
            <v>ACTUAL (VAULT)</v>
          </cell>
        </row>
        <row r="4067">
          <cell r="B4067">
            <v>41700</v>
          </cell>
          <cell r="C4067">
            <v>7750</v>
          </cell>
          <cell r="D4067" t="str">
            <v>BARKAT ALI KHAN ZADA</v>
          </cell>
          <cell r="E4067" t="str">
            <v>QM1804521</v>
          </cell>
          <cell r="F4067" t="str">
            <v>PAKISTAN</v>
          </cell>
          <cell r="G4067" t="str">
            <v>ACTUAL (VAULT)</v>
          </cell>
        </row>
        <row r="4068">
          <cell r="B4068">
            <v>41691</v>
          </cell>
          <cell r="C4068">
            <v>7751</v>
          </cell>
          <cell r="D4068" t="str">
            <v>SAJJAD HUSSAIN SHABBIR HUSSAIN</v>
          </cell>
          <cell r="E4068" t="str">
            <v>YY6892181</v>
          </cell>
          <cell r="F4068" t="str">
            <v>PAKISTAN</v>
          </cell>
          <cell r="G4068" t="str">
            <v>ACTUAL (VAULT)</v>
          </cell>
        </row>
        <row r="4069">
          <cell r="B4069">
            <v>41689</v>
          </cell>
          <cell r="C4069">
            <v>7752</v>
          </cell>
          <cell r="D4069" t="str">
            <v>MUHAMMAD SAHABAZ GHULAM HAIDER</v>
          </cell>
          <cell r="E4069" t="str">
            <v>TN149812</v>
          </cell>
          <cell r="F4069" t="str">
            <v>PAKISTAN</v>
          </cell>
          <cell r="G4069" t="str">
            <v>ACTUAL (VAULT)</v>
          </cell>
        </row>
        <row r="4070">
          <cell r="B4070">
            <v>41696</v>
          </cell>
          <cell r="C4070">
            <v>7753</v>
          </cell>
          <cell r="D4070" t="str">
            <v xml:space="preserve">MUHAMMAD ASIF GHULAM FARID </v>
          </cell>
          <cell r="E4070" t="str">
            <v>CP1882921</v>
          </cell>
          <cell r="F4070" t="str">
            <v>PAKISTAN</v>
          </cell>
          <cell r="G4070" t="str">
            <v>ACTUAL (VAULT)</v>
          </cell>
        </row>
        <row r="4071">
          <cell r="B4071">
            <v>41696</v>
          </cell>
          <cell r="C4071">
            <v>7754</v>
          </cell>
          <cell r="D4071" t="str">
            <v>GHULAM FARID SHABBIR MUHAMMAD</v>
          </cell>
          <cell r="E4071" t="str">
            <v>AR8978031</v>
          </cell>
          <cell r="F4071" t="str">
            <v>PAKISTAN</v>
          </cell>
          <cell r="G4071" t="str">
            <v>ACTUAL (VAULT)</v>
          </cell>
        </row>
        <row r="4072">
          <cell r="B4072">
            <v>41719</v>
          </cell>
          <cell r="C4072">
            <v>7755</v>
          </cell>
          <cell r="D4072" t="str">
            <v>QAMAR ABBAS MUHAMMAD ABBAS</v>
          </cell>
          <cell r="E4072" t="str">
            <v>CC1016023</v>
          </cell>
          <cell r="F4072" t="str">
            <v>PAKISTAN</v>
          </cell>
          <cell r="G4072" t="str">
            <v>IMMIGRATION</v>
          </cell>
        </row>
        <row r="4073">
          <cell r="B4073">
            <v>41726</v>
          </cell>
          <cell r="C4073">
            <v>7756</v>
          </cell>
          <cell r="D4073" t="str">
            <v>GUL FARAZ KHAN AZIZ UR REHMAN</v>
          </cell>
          <cell r="E4073" t="str">
            <v>JW4129781</v>
          </cell>
          <cell r="F4073" t="str">
            <v>PAKISTAN</v>
          </cell>
          <cell r="G4073" t="str">
            <v>NEW ARRIVAL</v>
          </cell>
        </row>
        <row r="4074">
          <cell r="B4074">
            <v>41722</v>
          </cell>
          <cell r="C4074">
            <v>7758</v>
          </cell>
          <cell r="D4074" t="str">
            <v>ASIM HUSNAIN NEMAT ALI</v>
          </cell>
          <cell r="E4074" t="str">
            <v>EJ6802351</v>
          </cell>
          <cell r="F4074" t="str">
            <v>PAKISTAN</v>
          </cell>
          <cell r="G4074" t="str">
            <v>NEW ARRIVAL</v>
          </cell>
        </row>
        <row r="4075">
          <cell r="B4075">
            <v>41727</v>
          </cell>
          <cell r="C4075">
            <v>7760</v>
          </cell>
          <cell r="D4075" t="str">
            <v>GHULAM RASOOL JAMAL DIN</v>
          </cell>
          <cell r="E4075" t="str">
            <v>AP9802442</v>
          </cell>
          <cell r="F4075" t="str">
            <v>PAKISTAN</v>
          </cell>
          <cell r="G4075" t="str">
            <v>NEW ARRIVAL</v>
          </cell>
        </row>
        <row r="4076">
          <cell r="B4076">
            <v>41727</v>
          </cell>
          <cell r="C4076">
            <v>7764</v>
          </cell>
          <cell r="D4076" t="str">
            <v>MUHAMMAD ASHRAF JAMAL DIN</v>
          </cell>
          <cell r="E4076" t="str">
            <v>HQ1840691</v>
          </cell>
          <cell r="F4076" t="str">
            <v>PAKISTAN</v>
          </cell>
          <cell r="G4076" t="str">
            <v>NEW ARRIVAL</v>
          </cell>
        </row>
        <row r="4077">
          <cell r="B4077">
            <v>41727</v>
          </cell>
          <cell r="C4077">
            <v>7765</v>
          </cell>
          <cell r="D4077" t="str">
            <v>MUHAMMAD BOOTA LIAQAT ALI</v>
          </cell>
          <cell r="E4077" t="str">
            <v>CZ3490931</v>
          </cell>
          <cell r="F4077" t="str">
            <v>PAKISTAN</v>
          </cell>
          <cell r="G4077" t="str">
            <v>NEW ARRIVAL</v>
          </cell>
        </row>
        <row r="4078">
          <cell r="B4078">
            <v>41727</v>
          </cell>
          <cell r="C4078">
            <v>7768</v>
          </cell>
          <cell r="D4078" t="str">
            <v>HAFIZ AHMAD NASEEM MUHAMMAD ALI</v>
          </cell>
          <cell r="E4078" t="str">
            <v>BA9859021</v>
          </cell>
          <cell r="F4078" t="str">
            <v>PAKISTAN</v>
          </cell>
          <cell r="G4078" t="str">
            <v>NEW ARRIVAL</v>
          </cell>
        </row>
        <row r="4079">
          <cell r="B4079">
            <v>41718</v>
          </cell>
          <cell r="C4079">
            <v>7774</v>
          </cell>
          <cell r="D4079" t="str">
            <v>MUHAMMAD SHAFIQ ASLAM KHAN</v>
          </cell>
          <cell r="E4079" t="str">
            <v>CV5189571</v>
          </cell>
          <cell r="F4079" t="str">
            <v>PAKISTAN</v>
          </cell>
          <cell r="G4079" t="str">
            <v>IMMIGRATION</v>
          </cell>
        </row>
        <row r="4080">
          <cell r="B4080">
            <v>41721</v>
          </cell>
          <cell r="C4080">
            <v>7776</v>
          </cell>
          <cell r="D4080" t="str">
            <v>BILAL ARIF MUHAMMAD ARIF</v>
          </cell>
          <cell r="E4080" t="str">
            <v>FZ1982871</v>
          </cell>
          <cell r="F4080" t="str">
            <v>PAKISTAN</v>
          </cell>
          <cell r="G4080" t="str">
            <v>NEW ARRIVAL</v>
          </cell>
        </row>
        <row r="4081">
          <cell r="B4081">
            <v>41721</v>
          </cell>
          <cell r="C4081">
            <v>7778</v>
          </cell>
          <cell r="D4081" t="str">
            <v>ADNAN MUSTAFA GHULAM MUSTAFA</v>
          </cell>
          <cell r="E4081" t="str">
            <v>CQ876751</v>
          </cell>
          <cell r="F4081" t="str">
            <v>PAKISTAN</v>
          </cell>
          <cell r="G4081" t="str">
            <v>NEW ARRIVAL</v>
          </cell>
        </row>
        <row r="4082">
          <cell r="B4082">
            <v>41718</v>
          </cell>
          <cell r="C4082">
            <v>7779</v>
          </cell>
          <cell r="D4082" t="str">
            <v>SHARIQ ALAM MOMIN KHAN</v>
          </cell>
          <cell r="E4082" t="str">
            <v>BV1753051</v>
          </cell>
          <cell r="F4082" t="str">
            <v>PAKISTAN</v>
          </cell>
          <cell r="G4082" t="str">
            <v>IMMIGRATION</v>
          </cell>
        </row>
        <row r="4083">
          <cell r="B4083">
            <v>41726</v>
          </cell>
          <cell r="C4083">
            <v>7786</v>
          </cell>
          <cell r="D4083" t="str">
            <v>QAZI MANZOR UL HAQ MEHBOOB UL HAQ</v>
          </cell>
          <cell r="E4083" t="str">
            <v>AV0712422</v>
          </cell>
          <cell r="F4083" t="str">
            <v>PAKISTAN</v>
          </cell>
          <cell r="G4083" t="str">
            <v>NEW ARRIVAL</v>
          </cell>
        </row>
        <row r="4084">
          <cell r="B4084">
            <v>41727</v>
          </cell>
          <cell r="C4084">
            <v>7797</v>
          </cell>
          <cell r="D4084" t="str">
            <v>MUHAMMAD IKRAM MUHAMMAD DIN</v>
          </cell>
          <cell r="E4084" t="str">
            <v>BR1328941</v>
          </cell>
          <cell r="F4084" t="str">
            <v>PAKISTAN</v>
          </cell>
          <cell r="G4084" t="str">
            <v>NEW ARRIVAL</v>
          </cell>
        </row>
        <row r="4085">
          <cell r="B4085">
            <v>41727</v>
          </cell>
          <cell r="C4085">
            <v>7798</v>
          </cell>
          <cell r="D4085" t="str">
            <v>PERVAIZ HUSSAIN MUHAMMAD SADIQ</v>
          </cell>
          <cell r="E4085" t="str">
            <v>XR6893081</v>
          </cell>
          <cell r="F4085" t="str">
            <v>PAKISTAN</v>
          </cell>
          <cell r="G4085" t="str">
            <v>NEW ARRIVAL</v>
          </cell>
        </row>
        <row r="4086">
          <cell r="B4086">
            <v>41723</v>
          </cell>
          <cell r="C4086">
            <v>7802</v>
          </cell>
          <cell r="D4086" t="str">
            <v>AAMIR SAJJAD MHAMMAD GULZAR</v>
          </cell>
          <cell r="E4086" t="str">
            <v>CJ5579271</v>
          </cell>
          <cell r="F4086" t="str">
            <v>PAKISTAN</v>
          </cell>
          <cell r="G4086" t="str">
            <v>NEW ARRIVAL</v>
          </cell>
        </row>
        <row r="4087">
          <cell r="B4087">
            <v>41727</v>
          </cell>
          <cell r="C4087">
            <v>7808</v>
          </cell>
          <cell r="D4087" t="str">
            <v>REHMAT ALI IRSHAD ALI</v>
          </cell>
          <cell r="E4087" t="str">
            <v>UJ1809971</v>
          </cell>
          <cell r="F4087" t="str">
            <v>PAKISTAN</v>
          </cell>
          <cell r="G4087" t="str">
            <v>NEW ARRIVAL</v>
          </cell>
        </row>
        <row r="4088">
          <cell r="B4088">
            <v>41727</v>
          </cell>
          <cell r="C4088">
            <v>7811</v>
          </cell>
          <cell r="D4088" t="str">
            <v>MUHAMMAD ABBAS ALI MUHAMMAD ASHRAF</v>
          </cell>
          <cell r="E4088" t="str">
            <v>TE1801411</v>
          </cell>
          <cell r="F4088" t="str">
            <v>PAKISTAN</v>
          </cell>
          <cell r="G4088" t="str">
            <v>NEW ARRIVAL</v>
          </cell>
        </row>
        <row r="4089">
          <cell r="B4089">
            <v>41726</v>
          </cell>
          <cell r="C4089">
            <v>7816</v>
          </cell>
          <cell r="D4089" t="str">
            <v>AKSAR KHAN MUHAMMAD AKBAR</v>
          </cell>
          <cell r="E4089" t="str">
            <v>RM4122681</v>
          </cell>
          <cell r="F4089" t="str">
            <v>PAKISTAN</v>
          </cell>
          <cell r="G4089" t="str">
            <v>NEW ARRIVAL</v>
          </cell>
        </row>
        <row r="4090">
          <cell r="B4090">
            <v>41721</v>
          </cell>
          <cell r="C4090">
            <v>7820</v>
          </cell>
          <cell r="D4090" t="str">
            <v>MULAQAT KHAN GUL ZANG KHAN</v>
          </cell>
          <cell r="E4090" t="str">
            <v>TE4121131</v>
          </cell>
          <cell r="F4090" t="str">
            <v>PAKISTAN</v>
          </cell>
          <cell r="G4090" t="str">
            <v>NEW ARRIVAL</v>
          </cell>
        </row>
        <row r="4091">
          <cell r="B4091">
            <v>41727</v>
          </cell>
          <cell r="C4091">
            <v>7822</v>
          </cell>
          <cell r="D4091" t="str">
            <v>MUHAMMAD RAZA REHMAT ALI</v>
          </cell>
          <cell r="E4091" t="str">
            <v>JU9892191</v>
          </cell>
          <cell r="F4091" t="str">
            <v>PAKISTAN</v>
          </cell>
          <cell r="G4091" t="str">
            <v>NEW ARRIVAL</v>
          </cell>
        </row>
        <row r="4092">
          <cell r="B4092">
            <v>41680</v>
          </cell>
          <cell r="C4092">
            <v>8000</v>
          </cell>
          <cell r="D4092" t="str">
            <v>RAVINDRA SAHANI DAROGA SAHAHNI</v>
          </cell>
          <cell r="E4092" t="str">
            <v>K8224544</v>
          </cell>
          <cell r="F4092" t="str">
            <v>INDIAN</v>
          </cell>
          <cell r="G4092" t="str">
            <v>ACTUAL (VAULT)</v>
          </cell>
        </row>
        <row r="4093">
          <cell r="B4093">
            <v>41690</v>
          </cell>
          <cell r="C4093">
            <v>8001</v>
          </cell>
          <cell r="D4093" t="str">
            <v>SAMIUULAH SEKH MD ABID HUSSAIN</v>
          </cell>
          <cell r="E4093" t="str">
            <v>L2404569</v>
          </cell>
          <cell r="F4093" t="str">
            <v>INDIAN</v>
          </cell>
          <cell r="G4093" t="str">
            <v>ACTUAL (VAULT)</v>
          </cell>
        </row>
        <row r="4094">
          <cell r="B4094">
            <v>41680</v>
          </cell>
          <cell r="C4094">
            <v>8003</v>
          </cell>
          <cell r="D4094" t="str">
            <v>SHABHANAND KUMAR VISHWANANTH PRASAD</v>
          </cell>
          <cell r="E4094" t="str">
            <v>J9766856</v>
          </cell>
          <cell r="F4094" t="str">
            <v>INDIAN</v>
          </cell>
          <cell r="G4094" t="str">
            <v>ACTUAL (VAULT)</v>
          </cell>
        </row>
        <row r="4095">
          <cell r="B4095">
            <v>41690</v>
          </cell>
          <cell r="C4095">
            <v>8004</v>
          </cell>
          <cell r="D4095" t="str">
            <v>SUNIL KUMAR SHARMA DHARAM NATH SHARMA</v>
          </cell>
          <cell r="E4095" t="str">
            <v>K4098498</v>
          </cell>
          <cell r="F4095" t="str">
            <v>INDIAN</v>
          </cell>
          <cell r="G4095" t="str">
            <v>ACTUAL (VAULT)</v>
          </cell>
        </row>
        <row r="4096">
          <cell r="B4096">
            <v>41690</v>
          </cell>
          <cell r="C4096">
            <v>8005</v>
          </cell>
          <cell r="D4096" t="str">
            <v>TARKESHWAR SHARMA SURENDRA SHARMA</v>
          </cell>
          <cell r="E4096" t="str">
            <v>H6016059</v>
          </cell>
          <cell r="F4096" t="str">
            <v>INDIAN</v>
          </cell>
          <cell r="G4096" t="str">
            <v>ACTUAL (VAULT)</v>
          </cell>
        </row>
        <row r="4097">
          <cell r="B4097">
            <v>41680</v>
          </cell>
          <cell r="C4097">
            <v>8006</v>
          </cell>
          <cell r="D4097" t="str">
            <v>RAJDEO RAM TUFAIL RAM</v>
          </cell>
          <cell r="E4097" t="str">
            <v>K2534203</v>
          </cell>
          <cell r="F4097" t="str">
            <v>INDIAN</v>
          </cell>
          <cell r="G4097" t="str">
            <v>ACTUAL (VAULT)</v>
          </cell>
        </row>
        <row r="4098">
          <cell r="B4098">
            <v>41680</v>
          </cell>
          <cell r="C4098">
            <v>8007</v>
          </cell>
          <cell r="D4098" t="str">
            <v xml:space="preserve">JAWAHAR BHAR JAMUNA BHAR </v>
          </cell>
          <cell r="E4098" t="str">
            <v>J7028643</v>
          </cell>
          <cell r="F4098" t="str">
            <v>INDIAN</v>
          </cell>
          <cell r="G4098" t="str">
            <v>ACTUAL (VAULT)</v>
          </cell>
        </row>
        <row r="4099">
          <cell r="B4099">
            <v>41680</v>
          </cell>
          <cell r="C4099">
            <v>8009</v>
          </cell>
          <cell r="D4099" t="str">
            <v>AMJAD ALI JUMARATI</v>
          </cell>
          <cell r="E4099" t="str">
            <v>L6452167</v>
          </cell>
          <cell r="F4099" t="str">
            <v>INDIAN</v>
          </cell>
          <cell r="G4099" t="str">
            <v>ACTUAL (VAULT)</v>
          </cell>
        </row>
        <row r="4100">
          <cell r="B4100">
            <v>41680</v>
          </cell>
          <cell r="C4100">
            <v>8010</v>
          </cell>
          <cell r="D4100" t="str">
            <v>ARJUN MANJHI RAMJI MANJHI</v>
          </cell>
          <cell r="E4100" t="str">
            <v>K6343926</v>
          </cell>
          <cell r="F4100" t="str">
            <v>INDIAN</v>
          </cell>
          <cell r="G4100" t="str">
            <v>ACTUAL (VAULT)</v>
          </cell>
        </row>
        <row r="4101">
          <cell r="B4101">
            <v>41680</v>
          </cell>
          <cell r="C4101">
            <v>8011</v>
          </cell>
          <cell r="D4101" t="str">
            <v xml:space="preserve">MANSOOR ALAM SHAH NAJEEM HUSSAIN </v>
          </cell>
          <cell r="E4101" t="str">
            <v>K0647390</v>
          </cell>
          <cell r="F4101" t="str">
            <v>INDIAN</v>
          </cell>
          <cell r="G4101" t="str">
            <v>ACTUAL (VAULT)</v>
          </cell>
        </row>
        <row r="4102">
          <cell r="B4102">
            <v>41713</v>
          </cell>
          <cell r="C4102">
            <v>8013</v>
          </cell>
          <cell r="D4102" t="str">
            <v>MUHAJID HUSSAIN BAHID HUSSAIN</v>
          </cell>
          <cell r="E4102" t="str">
            <v>K7134765</v>
          </cell>
          <cell r="F4102" t="str">
            <v>INDIAN</v>
          </cell>
          <cell r="G4102" t="str">
            <v>CANCELLED</v>
          </cell>
        </row>
        <row r="4103">
          <cell r="B4103">
            <v>41696</v>
          </cell>
          <cell r="C4103">
            <v>8014</v>
          </cell>
          <cell r="D4103" t="str">
            <v>RAJESH SHARMA ASHOK SHARMA (REP 5787)</v>
          </cell>
          <cell r="E4103" t="str">
            <v>J7668732</v>
          </cell>
          <cell r="F4103" t="str">
            <v>INDIAN</v>
          </cell>
          <cell r="G4103" t="str">
            <v>ACTUAL (VAULT)</v>
          </cell>
        </row>
        <row r="4104">
          <cell r="B4104">
            <v>41691</v>
          </cell>
          <cell r="C4104">
            <v>8015</v>
          </cell>
          <cell r="D4104" t="str">
            <v>RAM SURAT SINGH ALIYAR SINGH</v>
          </cell>
          <cell r="E4104" t="str">
            <v>F6231244</v>
          </cell>
          <cell r="F4104" t="str">
            <v>INDIAN</v>
          </cell>
          <cell r="G4104" t="str">
            <v>ACTUAL (VAULT)</v>
          </cell>
        </row>
        <row r="4105">
          <cell r="B4105">
            <v>41690</v>
          </cell>
          <cell r="C4105">
            <v>8016</v>
          </cell>
          <cell r="D4105" t="str">
            <v>GUDDU KUMAR SHARMA</v>
          </cell>
          <cell r="E4105" t="str">
            <v>H4093746</v>
          </cell>
          <cell r="F4105" t="str">
            <v>INDIAN</v>
          </cell>
          <cell r="G4105" t="str">
            <v>ACTUAL (VAULT)</v>
          </cell>
        </row>
        <row r="4106">
          <cell r="B4106">
            <v>41680</v>
          </cell>
          <cell r="C4106">
            <v>8017</v>
          </cell>
          <cell r="D4106" t="str">
            <v>PINTU KUMAR SHARMA HARENDRA SHARMA</v>
          </cell>
          <cell r="E4106" t="str">
            <v>G9714234</v>
          </cell>
          <cell r="F4106" t="str">
            <v>INDIAN</v>
          </cell>
          <cell r="G4106" t="str">
            <v>ACTUAL (VAULT)</v>
          </cell>
        </row>
        <row r="4107">
          <cell r="B4107">
            <v>41680</v>
          </cell>
          <cell r="C4107">
            <v>8018</v>
          </cell>
          <cell r="D4107" t="str">
            <v>RAM ASHISH SUKHPAL</v>
          </cell>
          <cell r="E4107" t="str">
            <v>L4371076</v>
          </cell>
          <cell r="F4107" t="str">
            <v>INDIAN</v>
          </cell>
          <cell r="G4107" t="str">
            <v>ACTUAL (VAULT)</v>
          </cell>
        </row>
        <row r="4108">
          <cell r="B4108">
            <v>41680</v>
          </cell>
          <cell r="C4108">
            <v>8019</v>
          </cell>
          <cell r="D4108" t="str">
            <v>SHAILESH KUMAR GIRI TARAKANATH GIRI</v>
          </cell>
          <cell r="E4108" t="str">
            <v>L2402224</v>
          </cell>
          <cell r="F4108" t="str">
            <v>INDIAN</v>
          </cell>
          <cell r="G4108" t="str">
            <v>ACTUAL (VAULT)</v>
          </cell>
        </row>
        <row r="4109">
          <cell r="B4109">
            <v>41680</v>
          </cell>
          <cell r="C4109">
            <v>8020</v>
          </cell>
          <cell r="D4109" t="str">
            <v>VIJAY KUMAR YADAV MALBABU YADAV</v>
          </cell>
          <cell r="E4109" t="str">
            <v>L3129245</v>
          </cell>
          <cell r="F4109" t="str">
            <v>INDIAN</v>
          </cell>
          <cell r="G4109" t="str">
            <v>ACTUAL (VAULT)</v>
          </cell>
        </row>
        <row r="4110">
          <cell r="B4110">
            <v>41680</v>
          </cell>
          <cell r="C4110">
            <v>8021</v>
          </cell>
          <cell r="D4110" t="str">
            <v>VISHWAKARMA SHARMA RAMCIJ SHARMA</v>
          </cell>
          <cell r="E4110" t="str">
            <v>L2903799</v>
          </cell>
          <cell r="F4110" t="str">
            <v>INDIAN</v>
          </cell>
          <cell r="G4110" t="str">
            <v>ACTUAL (VAULT)</v>
          </cell>
        </row>
        <row r="4111">
          <cell r="B4111">
            <v>41690</v>
          </cell>
          <cell r="C4111">
            <v>8022</v>
          </cell>
          <cell r="D4111" t="str">
            <v>JAINUDDIN ANSARI SAHIM ANSARI</v>
          </cell>
          <cell r="E4111" t="str">
            <v>K9567064</v>
          </cell>
          <cell r="F4111" t="str">
            <v>INDIAN</v>
          </cell>
          <cell r="G4111" t="str">
            <v>ACTUAL (VAULT)</v>
          </cell>
        </row>
        <row r="4112">
          <cell r="B4112">
            <v>41696</v>
          </cell>
          <cell r="C4112">
            <v>8023</v>
          </cell>
          <cell r="D4112" t="str">
            <v>KAILASH SHARMA LATE SHANKAR SHARMA</v>
          </cell>
          <cell r="E4112" t="str">
            <v>F5533331</v>
          </cell>
          <cell r="F4112" t="str">
            <v>INDIAN</v>
          </cell>
          <cell r="G4112" t="str">
            <v>ACTUAL (VAULT)</v>
          </cell>
        </row>
        <row r="4113">
          <cell r="B4113">
            <v>41680</v>
          </cell>
          <cell r="C4113">
            <v>8024</v>
          </cell>
          <cell r="D4113" t="str">
            <v>KALAM ANSARI ISLAM ANSARI</v>
          </cell>
          <cell r="E4113" t="str">
            <v>J4995896</v>
          </cell>
          <cell r="F4113" t="str">
            <v>INDIAN</v>
          </cell>
          <cell r="G4113" t="str">
            <v>ACTUAL (VAULT)</v>
          </cell>
        </row>
        <row r="4114">
          <cell r="B4114">
            <v>41714</v>
          </cell>
          <cell r="C4114">
            <v>8025</v>
          </cell>
          <cell r="D4114" t="str">
            <v xml:space="preserve">SADDAM HUSSAIN KALAMUDDIN MIYAN </v>
          </cell>
          <cell r="E4114" t="str">
            <v>K1348580</v>
          </cell>
          <cell r="F4114" t="str">
            <v>INDIAN</v>
          </cell>
          <cell r="G4114" t="str">
            <v>ACTUAL (VAULT)</v>
          </cell>
        </row>
        <row r="4115">
          <cell r="B4115">
            <v>41696</v>
          </cell>
          <cell r="C4115">
            <v>8026</v>
          </cell>
          <cell r="D4115" t="str">
            <v>TARKESHWAR SHARMA SIYA RAM SHARMA</v>
          </cell>
          <cell r="E4115" t="str">
            <v>J1191956</v>
          </cell>
          <cell r="F4115" t="str">
            <v>INDIAN</v>
          </cell>
          <cell r="G4115" t="str">
            <v>ACTUAL (VAULT)</v>
          </cell>
        </row>
        <row r="4116">
          <cell r="B4116">
            <v>41714</v>
          </cell>
          <cell r="C4116">
            <v>8027</v>
          </cell>
          <cell r="D4116" t="str">
            <v>ALI ASGAR MD ALAM</v>
          </cell>
          <cell r="E4116" t="str">
            <v>L1321968</v>
          </cell>
          <cell r="F4116" t="str">
            <v>INDIAN</v>
          </cell>
          <cell r="G4116" t="str">
            <v>ACTUAL (VAULT)</v>
          </cell>
        </row>
        <row r="4117">
          <cell r="B4117">
            <v>41680</v>
          </cell>
          <cell r="C4117">
            <v>8028</v>
          </cell>
          <cell r="D4117" t="str">
            <v>ANAND KUMAR TRIPATHI KRISHNA MURARI</v>
          </cell>
          <cell r="E4117" t="str">
            <v>L3122458</v>
          </cell>
          <cell r="F4117" t="str">
            <v>INDIAN</v>
          </cell>
          <cell r="G4117" t="str">
            <v>ACTUAL (VAULT)</v>
          </cell>
        </row>
        <row r="4118">
          <cell r="B4118">
            <v>41714</v>
          </cell>
          <cell r="C4118">
            <v>8029</v>
          </cell>
          <cell r="D4118" t="str">
            <v>ARUN PRASAD NEGESHWAR PRASAD</v>
          </cell>
          <cell r="E4118" t="str">
            <v>G9897766</v>
          </cell>
          <cell r="F4118" t="str">
            <v>INDIAN</v>
          </cell>
          <cell r="G4118" t="str">
            <v>CANCELLED</v>
          </cell>
        </row>
        <row r="4119">
          <cell r="B4119">
            <v>41680</v>
          </cell>
          <cell r="C4119">
            <v>8030</v>
          </cell>
          <cell r="D4119" t="str">
            <v>ARUN KUMAR SUBHASH</v>
          </cell>
          <cell r="E4119" t="str">
            <v>H0054354</v>
          </cell>
          <cell r="F4119" t="str">
            <v>INDIAN</v>
          </cell>
          <cell r="G4119" t="str">
            <v>ACTUAL (VAULT)</v>
          </cell>
        </row>
        <row r="4120">
          <cell r="B4120">
            <v>41680</v>
          </cell>
          <cell r="C4120">
            <v>8031</v>
          </cell>
          <cell r="D4120" t="str">
            <v>BINOD KUMAR SINGH ANGAJIT SINGH</v>
          </cell>
          <cell r="E4120" t="str">
            <v>G7812990</v>
          </cell>
          <cell r="F4120" t="str">
            <v>INDIAN</v>
          </cell>
          <cell r="G4120" t="str">
            <v>CANCELLED</v>
          </cell>
        </row>
        <row r="4121">
          <cell r="B4121">
            <v>41696</v>
          </cell>
          <cell r="C4121">
            <v>8032</v>
          </cell>
          <cell r="D4121" t="str">
            <v>CHANDAN KUMAR RAJBHAR DHANJI RAJBHAR</v>
          </cell>
          <cell r="E4121" t="str">
            <v>L3943612</v>
          </cell>
          <cell r="F4121" t="str">
            <v>INDIAN</v>
          </cell>
          <cell r="G4121" t="str">
            <v>ACTUAL (VAULT)</v>
          </cell>
        </row>
        <row r="4122">
          <cell r="B4122">
            <v>41680</v>
          </cell>
          <cell r="C4122">
            <v>8033</v>
          </cell>
          <cell r="D4122" t="str">
            <v>DEEPAK KUMAR AMIRCHAND</v>
          </cell>
          <cell r="E4122" t="str">
            <v>J4137001</v>
          </cell>
          <cell r="F4122" t="str">
            <v>INDIAN</v>
          </cell>
          <cell r="G4122" t="str">
            <v>ACTUAL (VAULT)</v>
          </cell>
        </row>
        <row r="4123">
          <cell r="B4123">
            <v>41680</v>
          </cell>
          <cell r="C4123">
            <v>8034</v>
          </cell>
          <cell r="D4123" t="str">
            <v>JAHAGIR ANSARI SHAMSUDDIN ANSARI</v>
          </cell>
          <cell r="E4123" t="str">
            <v>K1783665</v>
          </cell>
          <cell r="F4123" t="str">
            <v>INDIAN</v>
          </cell>
          <cell r="G4123" t="str">
            <v>ACTUAL (VAULT)</v>
          </cell>
        </row>
        <row r="4124">
          <cell r="B4124">
            <v>41690</v>
          </cell>
          <cell r="C4124">
            <v>8035</v>
          </cell>
          <cell r="D4124" t="str">
            <v>AINUL ANSARI RAVEDIN ANSARI</v>
          </cell>
          <cell r="E4124" t="str">
            <v>G2835321</v>
          </cell>
          <cell r="F4124" t="str">
            <v>INDIAN</v>
          </cell>
          <cell r="G4124" t="str">
            <v>ACTUAL (VAULT)</v>
          </cell>
        </row>
        <row r="4125">
          <cell r="B4125">
            <v>41680</v>
          </cell>
          <cell r="C4125">
            <v>8037</v>
          </cell>
          <cell r="D4125" t="str">
            <v>JAMIL AHMED LATE SAYEED AKHTAR ANSARI</v>
          </cell>
          <cell r="E4125" t="str">
            <v>F4709084</v>
          </cell>
          <cell r="F4125" t="str">
            <v>INDIAN</v>
          </cell>
          <cell r="G4125" t="str">
            <v>ACTUAL (VAULT)</v>
          </cell>
        </row>
        <row r="4126">
          <cell r="B4126">
            <v>41680</v>
          </cell>
          <cell r="C4126">
            <v>8038</v>
          </cell>
          <cell r="D4126" t="str">
            <v>LAL BAHADUR JHINKU</v>
          </cell>
          <cell r="E4126" t="str">
            <v>K1564992</v>
          </cell>
          <cell r="F4126" t="str">
            <v>INDIAN</v>
          </cell>
          <cell r="G4126" t="str">
            <v>ACTUAL (VAULT)</v>
          </cell>
        </row>
        <row r="4127">
          <cell r="B4127">
            <v>41690</v>
          </cell>
          <cell r="C4127">
            <v>8039</v>
          </cell>
          <cell r="D4127" t="str">
            <v>LAL BABU INDRA YADAV DEO YADAV YADAV</v>
          </cell>
          <cell r="E4127" t="str">
            <v>F8856220</v>
          </cell>
          <cell r="F4127" t="str">
            <v>INDIAN</v>
          </cell>
          <cell r="G4127" t="str">
            <v>ACTUAL (VAULT)</v>
          </cell>
        </row>
        <row r="4128">
          <cell r="B4128">
            <v>41690</v>
          </cell>
          <cell r="C4128">
            <v>8040</v>
          </cell>
          <cell r="D4128" t="str">
            <v>KARMULLAH ANSARI JAN MOHAMMAD MIYA</v>
          </cell>
          <cell r="E4128" t="str">
            <v>L1321686</v>
          </cell>
          <cell r="F4128" t="str">
            <v>INDIAN</v>
          </cell>
          <cell r="G4128" t="str">
            <v>ACTUAL (VAULT)</v>
          </cell>
        </row>
        <row r="4129">
          <cell r="B4129">
            <v>41696</v>
          </cell>
          <cell r="C4129">
            <v>8041</v>
          </cell>
          <cell r="D4129" t="str">
            <v>AZIZ ANSARI BASHEER ANSARI</v>
          </cell>
          <cell r="E4129" t="str">
            <v>K0543089</v>
          </cell>
          <cell r="F4129" t="str">
            <v>INDIAN</v>
          </cell>
          <cell r="G4129" t="str">
            <v>ACTUAL (VAULT)</v>
          </cell>
        </row>
        <row r="4130">
          <cell r="B4130">
            <v>41714</v>
          </cell>
          <cell r="C4130">
            <v>8043</v>
          </cell>
          <cell r="D4130" t="str">
            <v>MOHAMMAD CHAND KHAIRATI MIYAN</v>
          </cell>
          <cell r="E4130" t="str">
            <v>G9898955</v>
          </cell>
          <cell r="F4130" t="str">
            <v>INDIAN</v>
          </cell>
          <cell r="G4130" t="str">
            <v>NEW ARRIVAL</v>
          </cell>
        </row>
        <row r="4131">
          <cell r="B4131">
            <v>41696</v>
          </cell>
          <cell r="C4131">
            <v>8044</v>
          </cell>
          <cell r="D4131" t="str">
            <v>MOBARK HUSAIN MOHAMMAD RAMJAN ANSARI</v>
          </cell>
          <cell r="E4131" t="str">
            <v>J2151221</v>
          </cell>
          <cell r="F4131" t="str">
            <v>INDIAN</v>
          </cell>
          <cell r="G4131" t="str">
            <v>ACTUAL (VAULT)</v>
          </cell>
        </row>
        <row r="4132">
          <cell r="B4132">
            <v>41696</v>
          </cell>
          <cell r="C4132">
            <v>8045</v>
          </cell>
          <cell r="D4132" t="str">
            <v>MD SALIM ANSARI MD GAFUR ANSARI</v>
          </cell>
          <cell r="E4132" t="str">
            <v>K9571037</v>
          </cell>
          <cell r="F4132" t="str">
            <v>INDIAN</v>
          </cell>
          <cell r="G4132" t="str">
            <v>ACTUAL (VAULT)</v>
          </cell>
        </row>
        <row r="4133">
          <cell r="B4133">
            <v>41690</v>
          </cell>
          <cell r="C4133">
            <v>8046</v>
          </cell>
          <cell r="D4133" t="str">
            <v>VIJAY YADAV SATYANARAYAN YADAV</v>
          </cell>
          <cell r="E4133" t="str">
            <v>G2367968</v>
          </cell>
          <cell r="F4133" t="str">
            <v>INDIAN</v>
          </cell>
          <cell r="G4133" t="str">
            <v>ACTUAL (VAULT)</v>
          </cell>
        </row>
        <row r="4134">
          <cell r="B4134">
            <v>41696</v>
          </cell>
          <cell r="C4134">
            <v>8047</v>
          </cell>
          <cell r="D4134" t="str">
            <v>MOHAMMAD ISRAR ANSARI MOHAMMAD JAHAGIR</v>
          </cell>
          <cell r="E4134" t="str">
            <v>H1507107</v>
          </cell>
          <cell r="F4134" t="str">
            <v>INDIAN</v>
          </cell>
          <cell r="G4134" t="str">
            <v>ACTUAL (VAULT)</v>
          </cell>
        </row>
        <row r="4135">
          <cell r="B4135">
            <v>41719</v>
          </cell>
          <cell r="C4135">
            <v>8048</v>
          </cell>
          <cell r="D4135" t="str">
            <v>MOHAMMAD SOHARAF MOHAMMAD HUSEN</v>
          </cell>
          <cell r="E4135" t="str">
            <v>J0140680</v>
          </cell>
          <cell r="F4135" t="str">
            <v>INDIAN</v>
          </cell>
          <cell r="G4135" t="str">
            <v>IMMIGRATION</v>
          </cell>
        </row>
        <row r="4136">
          <cell r="B4136">
            <v>41696</v>
          </cell>
          <cell r="C4136">
            <v>8049</v>
          </cell>
          <cell r="D4136" t="str">
            <v>MUSHTAK ALI ALAUDDIN ALI</v>
          </cell>
          <cell r="E4136" t="str">
            <v>G6504980</v>
          </cell>
          <cell r="F4136" t="str">
            <v>INDIAN</v>
          </cell>
          <cell r="G4136" t="str">
            <v>ACTUAL (VAULT)</v>
          </cell>
        </row>
        <row r="4137">
          <cell r="B4137">
            <v>41719</v>
          </cell>
          <cell r="C4137">
            <v>8051</v>
          </cell>
          <cell r="D4137" t="str">
            <v>PAPPU KUMAR MANJHI MARAMEE MANJHI</v>
          </cell>
          <cell r="E4137" t="str">
            <v>G8117414</v>
          </cell>
          <cell r="F4137" t="str">
            <v>INDIAN</v>
          </cell>
          <cell r="G4137" t="str">
            <v>IMMIGRATION</v>
          </cell>
        </row>
        <row r="4138">
          <cell r="B4138">
            <v>41696</v>
          </cell>
          <cell r="C4138">
            <v>8052</v>
          </cell>
          <cell r="D4138" t="str">
            <v>PROMOD LATE</v>
          </cell>
          <cell r="E4138" t="str">
            <v>J4152254</v>
          </cell>
          <cell r="F4138" t="str">
            <v>INDIAN</v>
          </cell>
          <cell r="G4138" t="str">
            <v>ACTUAL (VAULT)</v>
          </cell>
        </row>
        <row r="4139">
          <cell r="B4139">
            <v>41696</v>
          </cell>
          <cell r="C4139">
            <v>8053</v>
          </cell>
          <cell r="D4139" t="str">
            <v>PRAMOD KUMAR RAM BINDESHWARI RAM</v>
          </cell>
          <cell r="E4139" t="str">
            <v>J7802580</v>
          </cell>
          <cell r="F4139" t="str">
            <v>INDIAN</v>
          </cell>
          <cell r="G4139" t="str">
            <v>ACTUAL (VAULT)</v>
          </cell>
        </row>
        <row r="4140">
          <cell r="B4140">
            <v>41719</v>
          </cell>
          <cell r="C4140">
            <v>8056</v>
          </cell>
          <cell r="D4140" t="str">
            <v>RAJU PRASAD NAGESHWAR PRASAD</v>
          </cell>
          <cell r="E4140" t="str">
            <v>K5441959</v>
          </cell>
          <cell r="F4140" t="str">
            <v>INDIAN</v>
          </cell>
          <cell r="G4140" t="str">
            <v>IMMIGRATION</v>
          </cell>
        </row>
        <row r="4141">
          <cell r="B4141">
            <v>41690</v>
          </cell>
          <cell r="C4141">
            <v>8057</v>
          </cell>
          <cell r="D4141" t="str">
            <v>RAMBILASH RAJBHAR MATANOO RAJBHAR</v>
          </cell>
          <cell r="E4141" t="str">
            <v>L5186115</v>
          </cell>
          <cell r="F4141" t="str">
            <v>INDIAN</v>
          </cell>
          <cell r="G4141" t="str">
            <v>ACTUAL (VAULT)</v>
          </cell>
        </row>
        <row r="4142">
          <cell r="B4142">
            <v>41714</v>
          </cell>
          <cell r="C4142">
            <v>8058</v>
          </cell>
          <cell r="D4142" t="str">
            <v>RATNESH MANJHI RAGHU NATH MANJHI</v>
          </cell>
          <cell r="E4142" t="str">
            <v>K7608656</v>
          </cell>
          <cell r="F4142" t="str">
            <v>INDIAN</v>
          </cell>
          <cell r="G4142" t="str">
            <v>ACTUAL (VAULT)</v>
          </cell>
        </row>
        <row r="4143">
          <cell r="B4143">
            <v>41690</v>
          </cell>
          <cell r="C4143">
            <v>8059</v>
          </cell>
          <cell r="D4143" t="str">
            <v>SAMIM ANSARI RABDDIN MIYA</v>
          </cell>
          <cell r="E4143" t="str">
            <v>J3874915</v>
          </cell>
          <cell r="F4143" t="str">
            <v>INDIAN</v>
          </cell>
          <cell r="G4143" t="str">
            <v>ACTUAL (VAULT)</v>
          </cell>
        </row>
        <row r="4144">
          <cell r="B4144">
            <v>41719</v>
          </cell>
          <cell r="C4144">
            <v>8060</v>
          </cell>
          <cell r="D4144" t="str">
            <v>SANDIP KUMAR JWAHIR PRASAD</v>
          </cell>
          <cell r="E4144" t="str">
            <v>L3726036</v>
          </cell>
          <cell r="F4144" t="str">
            <v>INDIAN</v>
          </cell>
          <cell r="G4144" t="str">
            <v>IMMIGRATION</v>
          </cell>
        </row>
        <row r="4145">
          <cell r="B4145">
            <v>41720</v>
          </cell>
          <cell r="C4145">
            <v>8061</v>
          </cell>
          <cell r="D4145" t="str">
            <v>SUNIL RAJBHAR VIRJOO RAJBHAR</v>
          </cell>
          <cell r="E4145" t="str">
            <v>L2599122</v>
          </cell>
          <cell r="F4145" t="str">
            <v>INDIAN</v>
          </cell>
          <cell r="G4145" t="str">
            <v>NEW ARRIVAL</v>
          </cell>
        </row>
        <row r="4146">
          <cell r="B4146">
            <v>41690</v>
          </cell>
          <cell r="C4146">
            <v>8062</v>
          </cell>
          <cell r="D4146" t="str">
            <v>SURESH PRASAD SHIVNATH PRASAD</v>
          </cell>
          <cell r="E4146" t="str">
            <v>L5188313</v>
          </cell>
          <cell r="F4146" t="str">
            <v>INDIAN</v>
          </cell>
          <cell r="G4146" t="str">
            <v>ACTUAL (VAULT)</v>
          </cell>
        </row>
        <row r="4147">
          <cell r="B4147">
            <v>41719</v>
          </cell>
          <cell r="C4147">
            <v>8064</v>
          </cell>
          <cell r="D4147" t="str">
            <v>ASHOK PADIT SAMPAT PANDIT</v>
          </cell>
          <cell r="E4147" t="str">
            <v>L2399771</v>
          </cell>
          <cell r="F4147" t="str">
            <v>INDIAN</v>
          </cell>
          <cell r="G4147" t="str">
            <v>IMMIGRATION</v>
          </cell>
        </row>
        <row r="4148">
          <cell r="B4148">
            <v>41719</v>
          </cell>
          <cell r="C4148">
            <v>8065</v>
          </cell>
          <cell r="D4148" t="str">
            <v>BINOD KUMAR MATHO GOWARDHAN MATHO</v>
          </cell>
          <cell r="E4148" t="str">
            <v>L1948073</v>
          </cell>
          <cell r="F4148" t="str">
            <v>INDIAN</v>
          </cell>
          <cell r="G4148" t="str">
            <v>IMMIGRATION</v>
          </cell>
        </row>
        <row r="4149">
          <cell r="B4149">
            <v>41696</v>
          </cell>
          <cell r="C4149">
            <v>8066</v>
          </cell>
          <cell r="D4149" t="str">
            <v>SATISH KUMAR SHIV NATH</v>
          </cell>
          <cell r="E4149" t="str">
            <v>K9914289</v>
          </cell>
          <cell r="F4149" t="str">
            <v>INDIAN</v>
          </cell>
          <cell r="G4149" t="str">
            <v>ACTUAL (VAULT)</v>
          </cell>
        </row>
        <row r="4150">
          <cell r="B4150">
            <v>41696</v>
          </cell>
          <cell r="C4150">
            <v>8067</v>
          </cell>
          <cell r="D4150" t="str">
            <v>MOHAMMAD SABIR ANSARI MOHAMMAD MUKHTAR</v>
          </cell>
          <cell r="E4150" t="str">
            <v>J8331288</v>
          </cell>
          <cell r="F4150" t="str">
            <v>INDIAN</v>
          </cell>
          <cell r="G4150" t="str">
            <v>ACTUAL (VAULT)</v>
          </cell>
        </row>
        <row r="4151">
          <cell r="B4151">
            <v>41696</v>
          </cell>
          <cell r="C4151">
            <v>8068</v>
          </cell>
          <cell r="D4151" t="str">
            <v>MUNNA KHAN SADIK KHAN</v>
          </cell>
          <cell r="E4151" t="str">
            <v>H1368049</v>
          </cell>
          <cell r="F4151" t="str">
            <v>INDIAN</v>
          </cell>
          <cell r="G4151" t="str">
            <v>ACTUAL (VAULT)</v>
          </cell>
        </row>
        <row r="4152">
          <cell r="B4152">
            <v>41719</v>
          </cell>
          <cell r="C4152">
            <v>8069</v>
          </cell>
          <cell r="D4152" t="str">
            <v>RAMANAND CHUDHARY GAITAM CHUDHARY</v>
          </cell>
          <cell r="E4152" t="str">
            <v>K1780300</v>
          </cell>
          <cell r="F4152" t="str">
            <v>INDIAN</v>
          </cell>
          <cell r="G4152" t="str">
            <v>IMMIGRATION</v>
          </cell>
        </row>
        <row r="4153">
          <cell r="B4153">
            <v>41713</v>
          </cell>
          <cell r="C4153">
            <v>8070</v>
          </cell>
          <cell r="D4153" t="str">
            <v>RAJA RAM SITA RAM</v>
          </cell>
          <cell r="E4153" t="str">
            <v>K6267477</v>
          </cell>
          <cell r="F4153" t="str">
            <v>INDIAN</v>
          </cell>
          <cell r="G4153" t="str">
            <v>ACTUAL (VAULT)</v>
          </cell>
        </row>
        <row r="4154">
          <cell r="B4154">
            <v>41696</v>
          </cell>
          <cell r="C4154">
            <v>8072</v>
          </cell>
          <cell r="D4154" t="str">
            <v>RAM SINGH BITAI</v>
          </cell>
          <cell r="E4154" t="str">
            <v>L6167615</v>
          </cell>
          <cell r="F4154" t="str">
            <v>INDIAN</v>
          </cell>
          <cell r="G4154" t="str">
            <v>ACTUAL (VAULT)</v>
          </cell>
        </row>
        <row r="4155">
          <cell r="B4155">
            <v>41696</v>
          </cell>
          <cell r="C4155">
            <v>8073</v>
          </cell>
          <cell r="D4155" t="str">
            <v>SAKIL AHMED RUKSAR ALAM</v>
          </cell>
          <cell r="E4155" t="str">
            <v>K8222394</v>
          </cell>
          <cell r="F4155" t="str">
            <v>INDIAN</v>
          </cell>
          <cell r="G4155" t="str">
            <v>ACTUAL (VAULT)</v>
          </cell>
        </row>
        <row r="4156">
          <cell r="B4156">
            <v>41720</v>
          </cell>
          <cell r="C4156">
            <v>8075</v>
          </cell>
          <cell r="D4156" t="str">
            <v>AFROZ ALAM SK IMAM</v>
          </cell>
          <cell r="E4156" t="str">
            <v>J3385200</v>
          </cell>
          <cell r="F4156" t="str">
            <v>INDIAN</v>
          </cell>
          <cell r="G4156" t="str">
            <v>IMMIGRATION</v>
          </cell>
        </row>
        <row r="4157">
          <cell r="B4157">
            <v>41719</v>
          </cell>
          <cell r="C4157">
            <v>8108</v>
          </cell>
          <cell r="D4157" t="str">
            <v>DEONATH YADAV VISHWANATH YADAV</v>
          </cell>
          <cell r="E4157" t="str">
            <v>H9775051</v>
          </cell>
          <cell r="F4157" t="str">
            <v>INDIAN</v>
          </cell>
          <cell r="G4157" t="str">
            <v>IMMIGRATION</v>
          </cell>
        </row>
        <row r="4158">
          <cell r="B4158">
            <v>41719</v>
          </cell>
          <cell r="C4158">
            <v>8109</v>
          </cell>
          <cell r="D4158" t="str">
            <v>ANIL KUMAR RAY SEETA RAM RAY</v>
          </cell>
          <cell r="E4158" t="str">
            <v>L5281293</v>
          </cell>
          <cell r="F4158" t="str">
            <v>INDIAN</v>
          </cell>
          <cell r="G4158" t="str">
            <v>IMMIGRATION</v>
          </cell>
        </row>
        <row r="4159">
          <cell r="B4159">
            <v>41710</v>
          </cell>
          <cell r="C4159">
            <v>8110</v>
          </cell>
          <cell r="D4159" t="str">
            <v>SANJITHRAJ RAJENDRAN RAJENDRAN</v>
          </cell>
          <cell r="E4159" t="str">
            <v>G1924189</v>
          </cell>
          <cell r="F4159" t="str">
            <v>INDIAN</v>
          </cell>
          <cell r="G4159" t="str">
            <v>CANCELLED</v>
          </cell>
        </row>
        <row r="4160">
          <cell r="B4160">
            <v>41710</v>
          </cell>
          <cell r="C4160">
            <v>8125</v>
          </cell>
          <cell r="D4160" t="str">
            <v>VINOD VIJAYAN VIJAYAN</v>
          </cell>
          <cell r="E4160" t="str">
            <v>J9143280</v>
          </cell>
          <cell r="F4160" t="str">
            <v>INDIAN</v>
          </cell>
          <cell r="G4160" t="str">
            <v>CANCELLED</v>
          </cell>
        </row>
        <row r="4161">
          <cell r="B4161">
            <v>41710</v>
          </cell>
          <cell r="C4161">
            <v>8128</v>
          </cell>
          <cell r="D4161" t="str">
            <v>VISHNU JAYAKUMAR JAYAKUMAR</v>
          </cell>
          <cell r="E4161" t="str">
            <v>K6450928</v>
          </cell>
          <cell r="F4161" t="str">
            <v>INDIAN</v>
          </cell>
          <cell r="G4161" t="str">
            <v>CANCELLED</v>
          </cell>
        </row>
        <row r="4162">
          <cell r="B4162">
            <v>41719</v>
          </cell>
          <cell r="C4162">
            <v>8267</v>
          </cell>
          <cell r="D4162" t="str">
            <v>RAJESH YADAV RAM BIRIKSHA YADAV</v>
          </cell>
          <cell r="E4162" t="str">
            <v>H2600604</v>
          </cell>
          <cell r="F4162" t="str">
            <v>INDIAN</v>
          </cell>
          <cell r="G4162" t="str">
            <v>IMMIGRATION</v>
          </cell>
        </row>
        <row r="4163">
          <cell r="B4163">
            <v>41726</v>
          </cell>
          <cell r="C4163">
            <v>8269</v>
          </cell>
          <cell r="D4163" t="str">
            <v>HARDEEP KUMAR LEKH RAJ</v>
          </cell>
          <cell r="E4163" t="str">
            <v>L4868656</v>
          </cell>
          <cell r="F4163" t="str">
            <v>INDIAN</v>
          </cell>
          <cell r="G4163" t="str">
            <v>NEW ARRIVAL</v>
          </cell>
        </row>
      </sheetData>
      <sheetData sheetId="6">
        <row r="1">
          <cell r="B1" t="str">
            <v>BADGE</v>
          </cell>
          <cell r="C1" t="str">
            <v>NAME</v>
          </cell>
          <cell r="D1" t="str">
            <v>ARRIVAL DATE</v>
          </cell>
          <cell r="E1" t="str">
            <v xml:space="preserve">VISA TRADE </v>
          </cell>
          <cell r="F1" t="str">
            <v>TOTAL</v>
          </cell>
        </row>
        <row r="2">
          <cell r="B2">
            <v>1</v>
          </cell>
          <cell r="C2" t="str">
            <v>Maria Christine A. Alcantara</v>
          </cell>
          <cell r="D2">
            <v>40565</v>
          </cell>
          <cell r="E2" t="str">
            <v>ACCT CLERK</v>
          </cell>
          <cell r="F2">
            <v>1700</v>
          </cell>
        </row>
        <row r="3">
          <cell r="B3">
            <v>2</v>
          </cell>
          <cell r="C3" t="str">
            <v>Estrella Estrellado Cruz</v>
          </cell>
          <cell r="D3">
            <v>40565</v>
          </cell>
          <cell r="E3" t="str">
            <v>ACCT GENERAL</v>
          </cell>
          <cell r="F3">
            <v>1700</v>
          </cell>
        </row>
        <row r="4">
          <cell r="B4">
            <v>3</v>
          </cell>
          <cell r="C4" t="str">
            <v xml:space="preserve">Abdullah Mohammed Said Al Shehhi </v>
          </cell>
          <cell r="D4">
            <v>40895</v>
          </cell>
          <cell r="E4" t="str">
            <v>PUBLIC RELATION CLERK</v>
          </cell>
          <cell r="F4">
            <v>2000</v>
          </cell>
        </row>
        <row r="5">
          <cell r="B5">
            <v>4</v>
          </cell>
          <cell r="C5" t="str">
            <v>MOHAMMED ABDEL KHALEK MOHAMED ALI DRAZ</v>
          </cell>
          <cell r="D5">
            <v>40565</v>
          </cell>
          <cell r="E5" t="str">
            <v>PUBLIC RELATION OFFICER</v>
          </cell>
          <cell r="F5">
            <v>2500</v>
          </cell>
        </row>
        <row r="6">
          <cell r="B6">
            <v>17</v>
          </cell>
          <cell r="C6" t="str">
            <v>MUSTAFA ADNAN FARES</v>
          </cell>
          <cell r="D6">
            <v>41130</v>
          </cell>
          <cell r="E6" t="str">
            <v>ARCHIVES CLERK</v>
          </cell>
          <cell r="F6">
            <v>3000</v>
          </cell>
        </row>
        <row r="7">
          <cell r="B7">
            <v>21</v>
          </cell>
          <cell r="C7" t="str">
            <v>AHMED FOUAD YASSIN MOSTAFA</v>
          </cell>
          <cell r="D7">
            <v>41137</v>
          </cell>
          <cell r="E7" t="str">
            <v>ARCHIVES CLERK</v>
          </cell>
          <cell r="F7">
            <v>2500</v>
          </cell>
        </row>
        <row r="8">
          <cell r="B8">
            <v>22</v>
          </cell>
          <cell r="C8" t="str">
            <v>Abdullah Hameed</v>
          </cell>
          <cell r="D8">
            <v>41161</v>
          </cell>
          <cell r="E8" t="str">
            <v>FOLLOW UP CLERK</v>
          </cell>
          <cell r="F8">
            <v>1000</v>
          </cell>
        </row>
        <row r="9">
          <cell r="B9">
            <v>23</v>
          </cell>
          <cell r="C9" t="str">
            <v xml:space="preserve">NOOR HAMEED JAN </v>
          </cell>
          <cell r="D9">
            <v>41156</v>
          </cell>
          <cell r="E9" t="str">
            <v>FOLLOW UP CLERK</v>
          </cell>
          <cell r="F9">
            <v>1500</v>
          </cell>
        </row>
        <row r="10">
          <cell r="B10">
            <v>24</v>
          </cell>
          <cell r="C10" t="str">
            <v>OMAR RASHID ABDULLAH AL BALUSHI</v>
          </cell>
          <cell r="D10">
            <v>41156</v>
          </cell>
          <cell r="E10" t="str">
            <v>FOLLOW UP CLERK</v>
          </cell>
          <cell r="F10">
            <v>2250</v>
          </cell>
        </row>
        <row r="11">
          <cell r="B11">
            <v>26</v>
          </cell>
          <cell r="C11" t="str">
            <v>SHAUKAT ALI MUHAMMAD KARIM</v>
          </cell>
          <cell r="D11">
            <v>41174</v>
          </cell>
          <cell r="E11">
            <v>0</v>
          </cell>
          <cell r="F11">
            <v>2200</v>
          </cell>
        </row>
        <row r="12">
          <cell r="B12">
            <v>27</v>
          </cell>
          <cell r="C12" t="str">
            <v>WALID MOHAMED HOSAMELDIN</v>
          </cell>
          <cell r="D12">
            <v>41182</v>
          </cell>
          <cell r="E12" t="str">
            <v>ACCOUNTS GENERAL</v>
          </cell>
          <cell r="F12">
            <v>3000</v>
          </cell>
        </row>
        <row r="13">
          <cell r="B13">
            <v>29</v>
          </cell>
          <cell r="C13" t="str">
            <v>SALAH AHMED KHALAF</v>
          </cell>
          <cell r="D13">
            <v>41175</v>
          </cell>
          <cell r="E13" t="str">
            <v>OFFICE CLERKS GENERAL</v>
          </cell>
          <cell r="F13">
            <v>3000</v>
          </cell>
        </row>
        <row r="14">
          <cell r="B14">
            <v>37</v>
          </cell>
          <cell r="C14" t="str">
            <v>AHLAM ALI SULAIMAN</v>
          </cell>
          <cell r="D14">
            <v>41239</v>
          </cell>
          <cell r="E14" t="str">
            <v>CLEANING WORKER</v>
          </cell>
          <cell r="F14">
            <v>6500</v>
          </cell>
        </row>
        <row r="15">
          <cell r="B15">
            <v>39</v>
          </cell>
          <cell r="C15" t="str">
            <v>HAMEEM MUSTHAFA</v>
          </cell>
          <cell r="D15">
            <v>41235</v>
          </cell>
          <cell r="E15" t="str">
            <v>ARCHIVES CLERKS</v>
          </cell>
          <cell r="F15">
            <v>5000</v>
          </cell>
        </row>
        <row r="16">
          <cell r="B16">
            <v>40</v>
          </cell>
          <cell r="C16" t="str">
            <v>APRIL ELLAINE YABYABIN DALISAY</v>
          </cell>
          <cell r="D16">
            <v>41239</v>
          </cell>
          <cell r="E16" t="str">
            <v>FOLLOW UP CLERK</v>
          </cell>
          <cell r="F16">
            <v>1200</v>
          </cell>
        </row>
        <row r="17">
          <cell r="B17">
            <v>43</v>
          </cell>
          <cell r="C17" t="str">
            <v>JACQUILYN RAMOS PRUDENTE</v>
          </cell>
          <cell r="D17">
            <v>41261</v>
          </cell>
          <cell r="E17" t="str">
            <v xml:space="preserve">CLEANING WORKER </v>
          </cell>
          <cell r="F17">
            <v>900</v>
          </cell>
        </row>
        <row r="18">
          <cell r="B18">
            <v>44</v>
          </cell>
          <cell r="C18" t="str">
            <v>CYNTHIA TAMAYO</v>
          </cell>
          <cell r="D18">
            <v>41268</v>
          </cell>
          <cell r="E18" t="str">
            <v xml:space="preserve">CLEANING WORKER </v>
          </cell>
          <cell r="F18">
            <v>900</v>
          </cell>
        </row>
        <row r="19">
          <cell r="B19">
            <v>50</v>
          </cell>
          <cell r="C19" t="str">
            <v>FLORA AMOR CARINO</v>
          </cell>
          <cell r="D19">
            <v>41416</v>
          </cell>
          <cell r="E19" t="str">
            <v>ARCHIVES CLERK</v>
          </cell>
          <cell r="F19">
            <v>2000</v>
          </cell>
        </row>
        <row r="20">
          <cell r="B20">
            <v>51</v>
          </cell>
          <cell r="C20" t="str">
            <v>MOHAMED ABDELSATAR MOHAMED ABDELMAGID</v>
          </cell>
          <cell r="D20">
            <v>41421</v>
          </cell>
          <cell r="E20" t="str">
            <v>ARCHIVES CLERK</v>
          </cell>
          <cell r="F20">
            <v>2700</v>
          </cell>
        </row>
        <row r="21">
          <cell r="B21">
            <v>54</v>
          </cell>
          <cell r="C21" t="str">
            <v>GENECIL FLORES MAGO</v>
          </cell>
          <cell r="D21">
            <v>41497</v>
          </cell>
          <cell r="E21" t="str">
            <v>CLEANING WORKER</v>
          </cell>
          <cell r="F21">
            <v>900</v>
          </cell>
        </row>
        <row r="22">
          <cell r="B22">
            <v>56</v>
          </cell>
          <cell r="C22" t="str">
            <v>RODALIE LADORES</v>
          </cell>
          <cell r="D22">
            <v>41511</v>
          </cell>
          <cell r="E22" t="str">
            <v>ATTENDANCE CLERK</v>
          </cell>
          <cell r="F22">
            <v>3000</v>
          </cell>
        </row>
        <row r="23">
          <cell r="B23">
            <v>57</v>
          </cell>
          <cell r="C23" t="str">
            <v>ANWAR ALI TAJ MUHAMMAD</v>
          </cell>
          <cell r="D23">
            <v>41520</v>
          </cell>
          <cell r="E23" t="str">
            <v>BUS DRIVER</v>
          </cell>
          <cell r="F23">
            <v>1500</v>
          </cell>
        </row>
        <row r="24">
          <cell r="B24">
            <v>58</v>
          </cell>
          <cell r="C24" t="str">
            <v>MAEEN ULLAH KHAN WAZIR KHAN</v>
          </cell>
          <cell r="D24">
            <v>41520</v>
          </cell>
          <cell r="E24" t="str">
            <v>LIGHT VEHICLE DRIVER</v>
          </cell>
          <cell r="F24">
            <v>1750</v>
          </cell>
        </row>
        <row r="25">
          <cell r="B25">
            <v>59</v>
          </cell>
          <cell r="C25" t="str">
            <v>IMRAN CHOUDHRY</v>
          </cell>
          <cell r="D25">
            <v>41528</v>
          </cell>
          <cell r="E25" t="str">
            <v>MARKETING MANAGER</v>
          </cell>
          <cell r="F25">
            <v>4000</v>
          </cell>
        </row>
        <row r="26">
          <cell r="B26">
            <v>60</v>
          </cell>
          <cell r="C26" t="str">
            <v>R0WELL PLARIZA DOMINGO</v>
          </cell>
          <cell r="D26">
            <v>41533</v>
          </cell>
          <cell r="E26" t="str">
            <v>COMPUTER PROGRAMMER</v>
          </cell>
          <cell r="F26">
            <v>2000</v>
          </cell>
        </row>
        <row r="27">
          <cell r="B27">
            <v>63</v>
          </cell>
          <cell r="C27" t="str">
            <v>IJAZ AHMED GUL SHER KHAN</v>
          </cell>
          <cell r="D27">
            <v>41590</v>
          </cell>
          <cell r="E27" t="str">
            <v>LIGHT VEHICLE DRIVER</v>
          </cell>
          <cell r="F27">
            <v>1500</v>
          </cell>
        </row>
        <row r="28">
          <cell r="B28">
            <v>64</v>
          </cell>
          <cell r="C28" t="str">
            <v>APRIL ANNE GUIAO SISON</v>
          </cell>
          <cell r="D28">
            <v>41631</v>
          </cell>
          <cell r="E28" t="str">
            <v>FOLLOW UP CLERCK</v>
          </cell>
          <cell r="F28">
            <v>2000</v>
          </cell>
        </row>
        <row r="29">
          <cell r="B29">
            <v>67</v>
          </cell>
          <cell r="C29" t="str">
            <v>NARS ELSAYED ISMAIL ELSAYED</v>
          </cell>
          <cell r="D29">
            <v>41652</v>
          </cell>
          <cell r="E29" t="str">
            <v>CASHIER</v>
          </cell>
          <cell r="F29">
            <v>3500</v>
          </cell>
        </row>
        <row r="30">
          <cell r="B30">
            <v>68</v>
          </cell>
          <cell r="C30" t="str">
            <v>DAHAB DAHMANE</v>
          </cell>
          <cell r="D30">
            <v>41662</v>
          </cell>
          <cell r="E30" t="str">
            <v>RECEPTIONIST</v>
          </cell>
          <cell r="F30">
            <v>3500</v>
          </cell>
        </row>
        <row r="31">
          <cell r="B31">
            <v>69</v>
          </cell>
          <cell r="C31" t="str">
            <v>ABDELFATTAH ABDELAZIZ YOUNES IBRAHIM</v>
          </cell>
          <cell r="D31">
            <v>41662</v>
          </cell>
          <cell r="E31" t="str">
            <v>RECEPTIONIST</v>
          </cell>
          <cell r="F31">
            <v>3000</v>
          </cell>
        </row>
        <row r="32">
          <cell r="B32">
            <v>70</v>
          </cell>
          <cell r="C32" t="str">
            <v xml:space="preserve">MELANIE LOOD MADIS </v>
          </cell>
          <cell r="D32">
            <v>41681</v>
          </cell>
          <cell r="E32" t="str">
            <v>CLEANING WORKER</v>
          </cell>
          <cell r="F32" t="e">
            <v>#REF!</v>
          </cell>
        </row>
        <row r="33">
          <cell r="B33">
            <v>71</v>
          </cell>
          <cell r="C33" t="str">
            <v>ANNALYN MELADO BETORICO</v>
          </cell>
          <cell r="D33">
            <v>41689</v>
          </cell>
          <cell r="E33" t="str">
            <v>ARCHIVE CLERK</v>
          </cell>
          <cell r="F33">
            <v>2000</v>
          </cell>
        </row>
        <row r="34">
          <cell r="B34">
            <v>72</v>
          </cell>
          <cell r="C34" t="str">
            <v>ISMAIL GUL REHMAN</v>
          </cell>
          <cell r="D34">
            <v>41695</v>
          </cell>
          <cell r="E34" t="str">
            <v>BUS DRIVER</v>
          </cell>
          <cell r="F34">
            <v>1500</v>
          </cell>
        </row>
        <row r="35">
          <cell r="B35">
            <v>73</v>
          </cell>
          <cell r="C35" t="str">
            <v>SHAFIQUE BAZ</v>
          </cell>
          <cell r="D35">
            <v>41719</v>
          </cell>
          <cell r="E35" t="str">
            <v>RECEPTION CLERK</v>
          </cell>
          <cell r="F35">
            <v>1500</v>
          </cell>
        </row>
        <row r="36">
          <cell r="B36">
            <v>74</v>
          </cell>
          <cell r="C36" t="str">
            <v>MOHAMED SAID ABDELKARIM ELFAKHARANI</v>
          </cell>
          <cell r="D36">
            <v>41714</v>
          </cell>
          <cell r="F36">
            <v>3000</v>
          </cell>
        </row>
        <row r="37">
          <cell r="B37">
            <v>1000</v>
          </cell>
          <cell r="C37" t="str">
            <v>NORUL ISLAM FAZO MIAH</v>
          </cell>
          <cell r="D37">
            <v>40940</v>
          </cell>
          <cell r="E37" t="str">
            <v>BRICK MASON</v>
          </cell>
          <cell r="F37">
            <v>750</v>
          </cell>
        </row>
        <row r="38">
          <cell r="B38">
            <v>1002</v>
          </cell>
          <cell r="C38" t="str">
            <v>ANOWAR HOSSAIN ABDUL ALI</v>
          </cell>
          <cell r="D38">
            <v>40953</v>
          </cell>
          <cell r="E38" t="str">
            <v>BRICK MASON</v>
          </cell>
          <cell r="F38">
            <v>750</v>
          </cell>
        </row>
        <row r="39">
          <cell r="B39">
            <v>1003</v>
          </cell>
          <cell r="C39" t="str">
            <v>BOURHAN ALI HAZRAT ALI</v>
          </cell>
          <cell r="D39">
            <v>40960</v>
          </cell>
          <cell r="E39" t="str">
            <v>BRICK MASON</v>
          </cell>
          <cell r="F39">
            <v>750</v>
          </cell>
        </row>
        <row r="40">
          <cell r="B40">
            <v>1004</v>
          </cell>
          <cell r="C40" t="str">
            <v>SADEKUR RAHMAN SOLIM MIAH</v>
          </cell>
          <cell r="D40">
            <v>40952</v>
          </cell>
          <cell r="E40" t="str">
            <v>BRICK MASON</v>
          </cell>
          <cell r="F40">
            <v>750</v>
          </cell>
        </row>
        <row r="41">
          <cell r="B41">
            <v>1005</v>
          </cell>
          <cell r="C41" t="str">
            <v>SAYAD ALI LATE JAMAT ALI</v>
          </cell>
          <cell r="D41">
            <v>40980</v>
          </cell>
          <cell r="E41" t="str">
            <v>S/FIXER</v>
          </cell>
          <cell r="F41">
            <v>700</v>
          </cell>
        </row>
        <row r="42">
          <cell r="B42">
            <v>1006</v>
          </cell>
          <cell r="C42" t="str">
            <v>SHAHIN MIZI LOKMAN MIZI</v>
          </cell>
          <cell r="D42">
            <v>40953</v>
          </cell>
          <cell r="E42" t="str">
            <v>BRICK MASON</v>
          </cell>
          <cell r="F42">
            <v>750</v>
          </cell>
        </row>
        <row r="43">
          <cell r="B43">
            <v>1007</v>
          </cell>
          <cell r="C43" t="str">
            <v>ANIS KHAN ABDULKADER KHAN</v>
          </cell>
          <cell r="D43">
            <v>40962</v>
          </cell>
          <cell r="E43" t="str">
            <v>BRICK MASON</v>
          </cell>
          <cell r="F43">
            <v>750</v>
          </cell>
        </row>
        <row r="44">
          <cell r="B44">
            <v>1008</v>
          </cell>
          <cell r="C44" t="str">
            <v>SHAHIDUL LATE MOSLEM ALI</v>
          </cell>
          <cell r="D44">
            <v>40953</v>
          </cell>
          <cell r="E44" t="str">
            <v>BRICK MASON</v>
          </cell>
          <cell r="F44">
            <v>750</v>
          </cell>
        </row>
        <row r="45">
          <cell r="B45">
            <v>1011</v>
          </cell>
          <cell r="C45" t="str">
            <v>AFZAL HOSSAIN LATIF HOWLADER</v>
          </cell>
          <cell r="D45">
            <v>40953</v>
          </cell>
          <cell r="E45" t="str">
            <v>BRICK MASON</v>
          </cell>
          <cell r="F45">
            <v>750</v>
          </cell>
        </row>
        <row r="46">
          <cell r="B46">
            <v>1012</v>
          </cell>
          <cell r="C46" t="str">
            <v xml:space="preserve">NARAYAN CHANDRA CARATY LATE PRAN GOBINDO KARATY </v>
          </cell>
          <cell r="D46">
            <v>40974</v>
          </cell>
          <cell r="E46" t="str">
            <v>BRICK MASON</v>
          </cell>
          <cell r="F46">
            <v>750</v>
          </cell>
        </row>
        <row r="47">
          <cell r="B47">
            <v>1018</v>
          </cell>
          <cell r="C47" t="str">
            <v>SOHEL RANA LATE AZIZAL</v>
          </cell>
          <cell r="D47">
            <v>40960</v>
          </cell>
          <cell r="E47" t="str">
            <v>BRICK MASON</v>
          </cell>
          <cell r="F47">
            <v>750</v>
          </cell>
        </row>
        <row r="48">
          <cell r="B48">
            <v>1021</v>
          </cell>
          <cell r="C48" t="str">
            <v>ARIF HOSSAIN ANUDAWAN</v>
          </cell>
          <cell r="D48">
            <v>40983</v>
          </cell>
          <cell r="E48" t="str">
            <v>ORDINARY LABOUR</v>
          </cell>
          <cell r="F48">
            <v>500</v>
          </cell>
        </row>
        <row r="49">
          <cell r="B49">
            <v>1025</v>
          </cell>
          <cell r="C49" t="str">
            <v>FORHAD HOSSAIN GOLAM RAHMAN</v>
          </cell>
          <cell r="D49">
            <v>40974</v>
          </cell>
          <cell r="E49" t="str">
            <v>BRICK MASON</v>
          </cell>
          <cell r="F49">
            <v>750</v>
          </cell>
        </row>
        <row r="50">
          <cell r="B50">
            <v>1026</v>
          </cell>
          <cell r="C50" t="str">
            <v>JAMIL KHALILUR MIAH</v>
          </cell>
          <cell r="D50">
            <v>40960</v>
          </cell>
          <cell r="E50" t="str">
            <v>BRICK MASON</v>
          </cell>
          <cell r="F50">
            <v>750</v>
          </cell>
        </row>
        <row r="51">
          <cell r="B51">
            <v>1027</v>
          </cell>
          <cell r="C51" t="str">
            <v>ABDUL KADER MOHIY UDDIN</v>
          </cell>
          <cell r="D51">
            <v>40973</v>
          </cell>
          <cell r="E51" t="str">
            <v>CARPENTER</v>
          </cell>
          <cell r="F51">
            <v>700</v>
          </cell>
        </row>
        <row r="52">
          <cell r="B52">
            <v>1028</v>
          </cell>
          <cell r="C52" t="str">
            <v>ARIF MIAH JOYNAL ABEDIN</v>
          </cell>
          <cell r="D52">
            <v>40975</v>
          </cell>
          <cell r="E52" t="str">
            <v>BRICK MASON</v>
          </cell>
          <cell r="F52">
            <v>750</v>
          </cell>
        </row>
        <row r="53">
          <cell r="B53">
            <v>1030</v>
          </cell>
          <cell r="C53" t="str">
            <v>BADAR UDDIN LATE NAYA MIAH</v>
          </cell>
          <cell r="D53">
            <v>40973</v>
          </cell>
          <cell r="E53" t="str">
            <v>ORDINARY LABOUR</v>
          </cell>
          <cell r="F53">
            <v>500</v>
          </cell>
        </row>
        <row r="54">
          <cell r="B54">
            <v>1031</v>
          </cell>
          <cell r="C54" t="str">
            <v>SHAHIN MOLLAH ABDULKADER MOLLAH</v>
          </cell>
          <cell r="D54">
            <v>40973</v>
          </cell>
          <cell r="E54" t="str">
            <v>ORDINARY LABOUR</v>
          </cell>
          <cell r="F54">
            <v>500</v>
          </cell>
        </row>
        <row r="55">
          <cell r="B55">
            <v>1032</v>
          </cell>
          <cell r="C55" t="str">
            <v>RUBEL MIAH MOBARAK HOSSAIN</v>
          </cell>
          <cell r="D55">
            <v>40962</v>
          </cell>
          <cell r="E55" t="str">
            <v>CLEANING WORKER</v>
          </cell>
          <cell r="F55">
            <v>500</v>
          </cell>
        </row>
        <row r="56">
          <cell r="B56">
            <v>1039</v>
          </cell>
          <cell r="C56" t="str">
            <v>HANIF AL MAMUN BASCHU MIAH</v>
          </cell>
          <cell r="D56">
            <v>40975</v>
          </cell>
          <cell r="E56" t="str">
            <v>CARPENTER</v>
          </cell>
          <cell r="F56">
            <v>700</v>
          </cell>
        </row>
        <row r="57">
          <cell r="B57">
            <v>1055</v>
          </cell>
          <cell r="C57" t="str">
            <v>MOMEN MIAH MOSLAE UDDIN</v>
          </cell>
          <cell r="D57">
            <v>41005</v>
          </cell>
          <cell r="E57" t="str">
            <v>BRICK MASON</v>
          </cell>
          <cell r="F57">
            <v>750</v>
          </cell>
        </row>
        <row r="58">
          <cell r="B58">
            <v>1058</v>
          </cell>
          <cell r="C58" t="str">
            <v xml:space="preserve">HANNAN MOHAMMAD HABIR SHEIKHA </v>
          </cell>
          <cell r="D58">
            <v>41025</v>
          </cell>
          <cell r="E58" t="str">
            <v>ORDINARY LABOUR</v>
          </cell>
          <cell r="F58">
            <v>500</v>
          </cell>
        </row>
        <row r="59">
          <cell r="B59">
            <v>1060</v>
          </cell>
          <cell r="C59" t="str">
            <v xml:space="preserve">MOHAMMED RIAZ MOHAMMED ABDUL KALAM </v>
          </cell>
          <cell r="D59">
            <v>41020</v>
          </cell>
          <cell r="E59" t="str">
            <v>ORDINARY LABOUR</v>
          </cell>
          <cell r="F59">
            <v>500</v>
          </cell>
        </row>
        <row r="60">
          <cell r="B60">
            <v>1061</v>
          </cell>
          <cell r="C60" t="str">
            <v xml:space="preserve">MOHAMMED JOHIRUL HOQUE LATE NAZIR AHMED </v>
          </cell>
          <cell r="D60">
            <v>41020</v>
          </cell>
          <cell r="E60" t="str">
            <v>ORDINARY LABOUR</v>
          </cell>
          <cell r="F60">
            <v>500</v>
          </cell>
        </row>
        <row r="61">
          <cell r="B61">
            <v>1062</v>
          </cell>
          <cell r="C61" t="str">
            <v xml:space="preserve">MOHAMMAD DELWAR HOSSAIN ABUL KALAM </v>
          </cell>
          <cell r="D61">
            <v>41020</v>
          </cell>
          <cell r="E61" t="str">
            <v>ORDINARY LABOUR</v>
          </cell>
          <cell r="F61">
            <v>500</v>
          </cell>
        </row>
        <row r="62">
          <cell r="B62">
            <v>1063</v>
          </cell>
          <cell r="C62" t="str">
            <v>SUKDEB PAL ANONDA KUMAR PAL</v>
          </cell>
          <cell r="D62">
            <v>41018</v>
          </cell>
          <cell r="E62" t="str">
            <v>ORDINARY LABOUR</v>
          </cell>
          <cell r="F62">
            <v>500</v>
          </cell>
        </row>
        <row r="63">
          <cell r="B63">
            <v>1064</v>
          </cell>
          <cell r="C63" t="str">
            <v>MASUM BILLAH YOUNUS ALI</v>
          </cell>
          <cell r="D63">
            <v>41018</v>
          </cell>
          <cell r="E63" t="str">
            <v>ORDINARY LABOUR</v>
          </cell>
          <cell r="F63">
            <v>500</v>
          </cell>
        </row>
        <row r="64">
          <cell r="B64">
            <v>1065</v>
          </cell>
          <cell r="C64" t="str">
            <v>RUKMAN MIA ROFI JUDDIN</v>
          </cell>
          <cell r="D64">
            <v>41018</v>
          </cell>
          <cell r="E64" t="str">
            <v>ORDINARY LABOUR</v>
          </cell>
          <cell r="F64">
            <v>500</v>
          </cell>
        </row>
        <row r="65">
          <cell r="B65">
            <v>1066</v>
          </cell>
          <cell r="C65" t="str">
            <v>SABIR MIAH MD SAYED MIAH</v>
          </cell>
          <cell r="D65">
            <v>41027</v>
          </cell>
          <cell r="E65" t="str">
            <v>ORDINARY LABOUR</v>
          </cell>
          <cell r="F65">
            <v>500</v>
          </cell>
        </row>
        <row r="66">
          <cell r="B66">
            <v>1067</v>
          </cell>
          <cell r="C66" t="str">
            <v xml:space="preserve">JAHANGIR MONU MIAH </v>
          </cell>
          <cell r="D66">
            <v>41020</v>
          </cell>
          <cell r="E66" t="str">
            <v>ORDINARY LABOUR</v>
          </cell>
          <cell r="F66">
            <v>500</v>
          </cell>
        </row>
        <row r="67">
          <cell r="B67">
            <v>1069</v>
          </cell>
          <cell r="C67" t="str">
            <v xml:space="preserve">SAHID MIAH NURUL ISLAM </v>
          </cell>
          <cell r="D67">
            <v>41020</v>
          </cell>
          <cell r="E67" t="str">
            <v>ORDINARY LABOUR</v>
          </cell>
          <cell r="F67">
            <v>500</v>
          </cell>
        </row>
        <row r="68">
          <cell r="B68">
            <v>1071</v>
          </cell>
          <cell r="C68" t="str">
            <v>MOSHAROF HOSSAIN LATE ABDUL KARIM</v>
          </cell>
          <cell r="D68">
            <v>41022</v>
          </cell>
          <cell r="E68" t="str">
            <v>ORDINARY LABOUR</v>
          </cell>
          <cell r="F68">
            <v>500</v>
          </cell>
        </row>
        <row r="69">
          <cell r="B69">
            <v>1072</v>
          </cell>
          <cell r="C69" t="str">
            <v>MOHAMMED SHAHA JAN ABDUL SAMAD</v>
          </cell>
          <cell r="D69">
            <v>41025</v>
          </cell>
          <cell r="E69" t="str">
            <v>ORDINARY LABOUR</v>
          </cell>
          <cell r="F69">
            <v>500</v>
          </cell>
        </row>
        <row r="70">
          <cell r="B70">
            <v>1074</v>
          </cell>
          <cell r="C70" t="str">
            <v>MOHAMMAD SHALIM SIRZON ALI</v>
          </cell>
          <cell r="D70">
            <v>41010</v>
          </cell>
          <cell r="E70" t="str">
            <v>ORDINARY LABOUR</v>
          </cell>
          <cell r="F70">
            <v>500</v>
          </cell>
        </row>
        <row r="71">
          <cell r="B71">
            <v>1075</v>
          </cell>
          <cell r="C71" t="str">
            <v xml:space="preserve">MOHAMMED ALA UDDIN MOHAMMED SIRAJ ULLA </v>
          </cell>
          <cell r="D71">
            <v>41020</v>
          </cell>
          <cell r="E71" t="str">
            <v>ORDINARY LABOUR</v>
          </cell>
          <cell r="F71">
            <v>500</v>
          </cell>
        </row>
        <row r="72">
          <cell r="B72">
            <v>1076</v>
          </cell>
          <cell r="C72" t="str">
            <v>MOHAMMAD ESMAEL HOSSAN ABED ALI</v>
          </cell>
          <cell r="D72">
            <v>41022</v>
          </cell>
          <cell r="E72" t="str">
            <v>ORDINARY LABOUR</v>
          </cell>
          <cell r="F72">
            <v>500</v>
          </cell>
        </row>
        <row r="73">
          <cell r="B73">
            <v>1077</v>
          </cell>
          <cell r="C73" t="str">
            <v>KALAM PRAMANIK AKBOR</v>
          </cell>
          <cell r="D73">
            <v>41010</v>
          </cell>
          <cell r="E73" t="str">
            <v>ORDINARY LABOUR</v>
          </cell>
          <cell r="F73">
            <v>500</v>
          </cell>
        </row>
        <row r="74">
          <cell r="B74">
            <v>1078</v>
          </cell>
          <cell r="C74" t="str">
            <v xml:space="preserve">SANOWAR SIKADAR REFAJ SIKDAR </v>
          </cell>
          <cell r="D74">
            <v>41027</v>
          </cell>
          <cell r="E74" t="str">
            <v>ORDINARY LABOUR</v>
          </cell>
          <cell r="F74">
            <v>500</v>
          </cell>
        </row>
        <row r="75">
          <cell r="B75">
            <v>1081</v>
          </cell>
          <cell r="C75" t="str">
            <v>KAMAL UDDIN LATE SAIDUL HOQUE</v>
          </cell>
          <cell r="D75">
            <v>41020</v>
          </cell>
          <cell r="E75" t="str">
            <v>ORDINARY LABOUR</v>
          </cell>
          <cell r="F75">
            <v>500</v>
          </cell>
        </row>
        <row r="76">
          <cell r="B76">
            <v>1082</v>
          </cell>
          <cell r="C76" t="str">
            <v xml:space="preserve">ABDUL SUKKUR MOHAMMED  ABDUL KADER </v>
          </cell>
          <cell r="D76">
            <v>41020</v>
          </cell>
          <cell r="E76" t="str">
            <v>ORDINARY LABOUR</v>
          </cell>
          <cell r="F76">
            <v>500</v>
          </cell>
        </row>
        <row r="77">
          <cell r="B77">
            <v>1084</v>
          </cell>
          <cell r="C77" t="str">
            <v xml:space="preserve">KASHEM ABU TAHER </v>
          </cell>
          <cell r="D77">
            <v>41022</v>
          </cell>
          <cell r="E77" t="str">
            <v>ORDINARY LABOUR</v>
          </cell>
          <cell r="F77">
            <v>500</v>
          </cell>
        </row>
        <row r="78">
          <cell r="B78">
            <v>1086</v>
          </cell>
          <cell r="C78" t="str">
            <v>MOHAMMED KAZI ANAM KAZI ABDUL KHALEK</v>
          </cell>
          <cell r="D78">
            <v>41027</v>
          </cell>
          <cell r="E78" t="str">
            <v>ORDINARY LABOUR</v>
          </cell>
          <cell r="F78">
            <v>500</v>
          </cell>
        </row>
        <row r="79">
          <cell r="B79">
            <v>1087</v>
          </cell>
          <cell r="C79" t="str">
            <v>ANOWER HOSSAN JOSHIM UDDIN</v>
          </cell>
          <cell r="D79">
            <v>41027</v>
          </cell>
          <cell r="E79" t="str">
            <v>ORDINARY LABOUR</v>
          </cell>
          <cell r="F79">
            <v>500</v>
          </cell>
        </row>
        <row r="80">
          <cell r="B80">
            <v>1088</v>
          </cell>
          <cell r="C80" t="str">
            <v>ABDUR RAHMAN GOLAPAR RAHMAN</v>
          </cell>
          <cell r="D80">
            <v>41022</v>
          </cell>
          <cell r="E80" t="str">
            <v>ORDINARY LABOUR</v>
          </cell>
          <cell r="F80">
            <v>500</v>
          </cell>
        </row>
        <row r="81">
          <cell r="B81">
            <v>1089</v>
          </cell>
          <cell r="C81" t="str">
            <v>IMAM UDDIN MAHFUZUL HOQUE</v>
          </cell>
          <cell r="D81">
            <v>41020</v>
          </cell>
          <cell r="E81" t="str">
            <v>ORDINARY LABOUR</v>
          </cell>
          <cell r="F81">
            <v>500</v>
          </cell>
        </row>
        <row r="82">
          <cell r="B82">
            <v>1091</v>
          </cell>
          <cell r="C82" t="str">
            <v>MOHAMMAD RAFIQUE SURUJ ALI</v>
          </cell>
          <cell r="D82">
            <v>41018</v>
          </cell>
          <cell r="E82" t="str">
            <v>ORDINARY LABOUR</v>
          </cell>
          <cell r="F82">
            <v>500</v>
          </cell>
        </row>
        <row r="83">
          <cell r="B83">
            <v>1093</v>
          </cell>
          <cell r="C83" t="str">
            <v>MOHAMMAD SOJAN MIAH MOHAMMAD HANIF MIAH</v>
          </cell>
          <cell r="D83">
            <v>41018</v>
          </cell>
          <cell r="E83" t="str">
            <v>ORDINARY LABOUR</v>
          </cell>
          <cell r="F83">
            <v>500</v>
          </cell>
        </row>
        <row r="84">
          <cell r="B84">
            <v>1094</v>
          </cell>
          <cell r="C84" t="str">
            <v>MOHAMMAD KAWSAR ALI AKBAR ALI</v>
          </cell>
          <cell r="D84">
            <v>41018</v>
          </cell>
          <cell r="E84" t="str">
            <v>ORDINARY LABOUR</v>
          </cell>
          <cell r="F84">
            <v>500</v>
          </cell>
        </row>
        <row r="85">
          <cell r="B85">
            <v>1095</v>
          </cell>
          <cell r="C85" t="str">
            <v>MONIR MONDOL OHID MONDOL</v>
          </cell>
          <cell r="D85">
            <v>41018</v>
          </cell>
          <cell r="E85" t="str">
            <v>ORDINARY LABOUR</v>
          </cell>
          <cell r="F85">
            <v>500</v>
          </cell>
        </row>
        <row r="86">
          <cell r="B86">
            <v>1096</v>
          </cell>
          <cell r="C86" t="str">
            <v>MOHAMMAD ROHIS MIA SIERJON ALI</v>
          </cell>
          <cell r="D86">
            <v>41010</v>
          </cell>
          <cell r="E86" t="str">
            <v>ORDINARY LABOUR</v>
          </cell>
          <cell r="F86">
            <v>500</v>
          </cell>
        </row>
        <row r="87">
          <cell r="B87">
            <v>1097</v>
          </cell>
          <cell r="C87" t="str">
            <v>AMINUR RAHMAN CHANDU MIAH</v>
          </cell>
          <cell r="D87">
            <v>41010</v>
          </cell>
          <cell r="E87" t="str">
            <v>ORDINARY LABOUR</v>
          </cell>
          <cell r="F87">
            <v>500</v>
          </cell>
        </row>
        <row r="88">
          <cell r="B88">
            <v>1098</v>
          </cell>
          <cell r="C88" t="str">
            <v>MOZNU MIAH TOMSER MIAH</v>
          </cell>
          <cell r="D88">
            <v>41010</v>
          </cell>
          <cell r="E88" t="str">
            <v>ORDINARY LABOUR</v>
          </cell>
          <cell r="F88">
            <v>500</v>
          </cell>
        </row>
        <row r="89">
          <cell r="B89">
            <v>1100</v>
          </cell>
          <cell r="C89" t="str">
            <v>KUDDUS ALI MONSER ALI</v>
          </cell>
          <cell r="D89">
            <v>41017</v>
          </cell>
          <cell r="E89" t="str">
            <v>ORDINARY LABOUR</v>
          </cell>
          <cell r="F89">
            <v>500</v>
          </cell>
        </row>
        <row r="90">
          <cell r="B90">
            <v>1103</v>
          </cell>
          <cell r="C90" t="str">
            <v>UZAAL DEWAN MOJAFFOR DEWAN</v>
          </cell>
          <cell r="D90">
            <v>41010</v>
          </cell>
          <cell r="E90" t="str">
            <v>ORDINARY LABOUR</v>
          </cell>
          <cell r="F90">
            <v>500</v>
          </cell>
        </row>
        <row r="91">
          <cell r="B91">
            <v>1104</v>
          </cell>
          <cell r="C91" t="str">
            <v xml:space="preserve">AZIBAR RAHMAN ROB SHEIKH </v>
          </cell>
          <cell r="D91">
            <v>41010</v>
          </cell>
          <cell r="E91" t="str">
            <v>ORDINARY LABOUR</v>
          </cell>
          <cell r="F91">
            <v>500</v>
          </cell>
        </row>
        <row r="92">
          <cell r="B92">
            <v>1105</v>
          </cell>
          <cell r="C92" t="str">
            <v xml:space="preserve">MOHAMMAD JAHIDUR RAHAMAN </v>
          </cell>
          <cell r="D92">
            <v>41010</v>
          </cell>
          <cell r="E92" t="str">
            <v>ORDINARY LABOUR</v>
          </cell>
          <cell r="F92">
            <v>500</v>
          </cell>
        </row>
        <row r="93">
          <cell r="B93">
            <v>1106</v>
          </cell>
          <cell r="C93" t="str">
            <v>NERANJON RAJBONGSHI NETI RAJ BONGSHI</v>
          </cell>
          <cell r="D93">
            <v>41010</v>
          </cell>
          <cell r="E93" t="str">
            <v>ORDINARY LABOUR</v>
          </cell>
          <cell r="F93">
            <v>500</v>
          </cell>
        </row>
        <row r="94">
          <cell r="B94">
            <v>1107</v>
          </cell>
          <cell r="C94" t="str">
            <v>SHEK SHAHIDUL ISLAM PAZLUL KARIM</v>
          </cell>
          <cell r="D94">
            <v>41038</v>
          </cell>
          <cell r="E94" t="str">
            <v>ORDINARY LABOUR</v>
          </cell>
          <cell r="F94">
            <v>500</v>
          </cell>
        </row>
        <row r="95">
          <cell r="B95">
            <v>1108</v>
          </cell>
          <cell r="C95" t="str">
            <v>JAMAL UDDIN MARAJ UDDIN</v>
          </cell>
          <cell r="D95">
            <v>41010</v>
          </cell>
          <cell r="E95" t="str">
            <v>ORDINARY LABOUR</v>
          </cell>
          <cell r="F95">
            <v>500</v>
          </cell>
        </row>
        <row r="96">
          <cell r="B96">
            <v>1110</v>
          </cell>
          <cell r="C96" t="str">
            <v>MOHAMMAD KAMAL HOSSAIN MOHAMMAD MONJU HOSSAIN</v>
          </cell>
          <cell r="D96">
            <v>41010</v>
          </cell>
          <cell r="E96" t="str">
            <v>ORDINARY LABOUR</v>
          </cell>
          <cell r="F96">
            <v>500</v>
          </cell>
        </row>
        <row r="97">
          <cell r="B97">
            <v>1111</v>
          </cell>
          <cell r="C97" t="str">
            <v>GIYAS UDDAIN SIDDIQUE ALI</v>
          </cell>
          <cell r="D97">
            <v>41017</v>
          </cell>
          <cell r="E97" t="str">
            <v>ORDINARY LABOUR</v>
          </cell>
          <cell r="F97">
            <v>500</v>
          </cell>
        </row>
        <row r="98">
          <cell r="B98">
            <v>1112</v>
          </cell>
          <cell r="C98" t="str">
            <v>MOHAMMAD ABU KALAM NUR MOHAMMAD</v>
          </cell>
          <cell r="D98">
            <v>41010</v>
          </cell>
          <cell r="E98" t="str">
            <v>ORDINARY LABOUR</v>
          </cell>
          <cell r="F98">
            <v>500</v>
          </cell>
        </row>
        <row r="99">
          <cell r="B99">
            <v>1113</v>
          </cell>
          <cell r="C99" t="str">
            <v>ANONTO RAJBONGSHI MEGLAL</v>
          </cell>
          <cell r="D99">
            <v>41010</v>
          </cell>
          <cell r="E99" t="str">
            <v>ORDINARY LABOUR</v>
          </cell>
          <cell r="F99">
            <v>500</v>
          </cell>
        </row>
        <row r="100">
          <cell r="B100">
            <v>1114</v>
          </cell>
          <cell r="C100" t="str">
            <v>MOHAMAD SHAHOR ALI LATE JABED ALI</v>
          </cell>
          <cell r="D100">
            <v>41026</v>
          </cell>
          <cell r="E100" t="str">
            <v>ORDINARY LABOUR</v>
          </cell>
          <cell r="F100">
            <v>500</v>
          </cell>
        </row>
        <row r="101">
          <cell r="B101">
            <v>1116</v>
          </cell>
          <cell r="C101" t="str">
            <v>JOYNAL ABDIN LATE CHUBIRUL HOQUE</v>
          </cell>
          <cell r="D101">
            <v>41038</v>
          </cell>
          <cell r="E101" t="str">
            <v>ORDINARY LABOUR</v>
          </cell>
          <cell r="F101">
            <v>500</v>
          </cell>
        </row>
        <row r="102">
          <cell r="B102">
            <v>1117</v>
          </cell>
          <cell r="C102" t="str">
            <v>IBRAHIM KHALIL ULLAH SUZA MIAH</v>
          </cell>
          <cell r="D102">
            <v>41051</v>
          </cell>
          <cell r="E102" t="str">
            <v>ORDINARY LABOUR</v>
          </cell>
          <cell r="F102">
            <v>500</v>
          </cell>
        </row>
        <row r="103">
          <cell r="B103">
            <v>1118</v>
          </cell>
          <cell r="C103" t="str">
            <v>RAHIM MIAH ALTAB ALI</v>
          </cell>
          <cell r="D103">
            <v>41020</v>
          </cell>
          <cell r="E103" t="str">
            <v>ORDINARY LABOUR</v>
          </cell>
          <cell r="F103">
            <v>500</v>
          </cell>
        </row>
        <row r="104">
          <cell r="B104">
            <v>1119</v>
          </cell>
          <cell r="C104" t="str">
            <v>AKRAMUL HOQUE KAMAL UDDIN</v>
          </cell>
          <cell r="D104">
            <v>41022</v>
          </cell>
          <cell r="E104" t="str">
            <v>ORDINARY LABOUR</v>
          </cell>
          <cell r="F104">
            <v>500</v>
          </cell>
        </row>
        <row r="105">
          <cell r="B105">
            <v>1121</v>
          </cell>
          <cell r="C105" t="str">
            <v>SHAIKH ALAMGIR HOSSIN MOHAMMAD SHAKIL SHAIKH</v>
          </cell>
          <cell r="D105">
            <v>41017</v>
          </cell>
          <cell r="E105" t="str">
            <v>ORDINARY LABOUR</v>
          </cell>
          <cell r="F105">
            <v>500</v>
          </cell>
        </row>
        <row r="106">
          <cell r="B106">
            <v>1122</v>
          </cell>
          <cell r="C106" t="str">
            <v>NAWAB ALI ASHED ALI</v>
          </cell>
          <cell r="D106">
            <v>41017</v>
          </cell>
          <cell r="E106" t="str">
            <v>ORDINARY LABOUR</v>
          </cell>
          <cell r="F106">
            <v>500</v>
          </cell>
        </row>
        <row r="107">
          <cell r="B107">
            <v>1123</v>
          </cell>
          <cell r="C107" t="str">
            <v>RAYHAN KHAN ARSHAD KHAN</v>
          </cell>
          <cell r="D107">
            <v>41017</v>
          </cell>
          <cell r="E107" t="str">
            <v>ORDINARY LABOUR</v>
          </cell>
          <cell r="F107">
            <v>500</v>
          </cell>
        </row>
        <row r="108">
          <cell r="B108">
            <v>1124</v>
          </cell>
          <cell r="C108" t="str">
            <v>HIRON MIAH LATE HEMOT ALI</v>
          </cell>
          <cell r="D108">
            <v>41017</v>
          </cell>
          <cell r="E108" t="str">
            <v>ORDINARY LABOUR</v>
          </cell>
          <cell r="F108">
            <v>500</v>
          </cell>
        </row>
        <row r="109">
          <cell r="B109">
            <v>1125</v>
          </cell>
          <cell r="C109" t="str">
            <v>ISMAIL MOJUMDER MOHAMMAD ULLAH</v>
          </cell>
          <cell r="D109">
            <v>41017</v>
          </cell>
          <cell r="E109" t="str">
            <v>ORDINARY LABOUR</v>
          </cell>
          <cell r="F109">
            <v>500</v>
          </cell>
        </row>
        <row r="110">
          <cell r="B110">
            <v>1126</v>
          </cell>
          <cell r="C110" t="str">
            <v>BIFOL CHANDRO SAHA SUDHIR CHANDRO</v>
          </cell>
          <cell r="D110">
            <v>41056</v>
          </cell>
          <cell r="E110" t="str">
            <v>ORDINARY LABOUR</v>
          </cell>
          <cell r="F110">
            <v>500</v>
          </cell>
        </row>
        <row r="111">
          <cell r="B111">
            <v>1127</v>
          </cell>
          <cell r="C111" t="str">
            <v>SONAI MIAH SOHIM UDDIN</v>
          </cell>
          <cell r="D111">
            <v>41026</v>
          </cell>
          <cell r="E111" t="str">
            <v>ORDINARY LABOUR</v>
          </cell>
          <cell r="F111">
            <v>500</v>
          </cell>
        </row>
        <row r="112">
          <cell r="B112">
            <v>1130</v>
          </cell>
          <cell r="C112" t="str">
            <v>ALKES MIAH KAYED ALI</v>
          </cell>
          <cell r="D112">
            <v>41026</v>
          </cell>
          <cell r="E112" t="str">
            <v>ORDINARY LABOUR</v>
          </cell>
          <cell r="F112">
            <v>500</v>
          </cell>
        </row>
        <row r="113">
          <cell r="B113">
            <v>1132</v>
          </cell>
          <cell r="C113" t="str">
            <v>AMIR AYIUB ALI</v>
          </cell>
          <cell r="D113">
            <v>41032</v>
          </cell>
          <cell r="E113" t="str">
            <v>ORDINARY LABOUR</v>
          </cell>
          <cell r="F113">
            <v>500</v>
          </cell>
        </row>
        <row r="114">
          <cell r="B114">
            <v>1134</v>
          </cell>
          <cell r="C114" t="str">
            <v>JULFIKER ALI MOZAMMEL MIAH</v>
          </cell>
          <cell r="D114">
            <v>41034</v>
          </cell>
          <cell r="E114" t="str">
            <v>ORDINARY LABOUR</v>
          </cell>
          <cell r="F114">
            <v>500</v>
          </cell>
        </row>
        <row r="115">
          <cell r="B115">
            <v>1135</v>
          </cell>
          <cell r="C115" t="str">
            <v>NURUL ISLAM LASHUA MONDAL</v>
          </cell>
          <cell r="D115">
            <v>41034</v>
          </cell>
          <cell r="E115" t="str">
            <v>ORDINARY LABOUR</v>
          </cell>
          <cell r="F115">
            <v>500</v>
          </cell>
        </row>
        <row r="116">
          <cell r="B116">
            <v>1137</v>
          </cell>
          <cell r="C116" t="str">
            <v>ALI HOSSAIN AJER MOLLICK</v>
          </cell>
          <cell r="D116">
            <v>41032</v>
          </cell>
          <cell r="E116" t="str">
            <v>ORDINARY LABOUR</v>
          </cell>
          <cell r="F116">
            <v>500</v>
          </cell>
        </row>
        <row r="117">
          <cell r="B117">
            <v>1139</v>
          </cell>
          <cell r="C117" t="str">
            <v>SUMON CHANDRA DAS SUKAMAL CHANDRA DAS</v>
          </cell>
          <cell r="D117">
            <v>41056</v>
          </cell>
          <cell r="E117" t="str">
            <v>ORDINARY LABOUR</v>
          </cell>
          <cell r="F117">
            <v>500</v>
          </cell>
        </row>
        <row r="118">
          <cell r="B118">
            <v>1141</v>
          </cell>
          <cell r="C118" t="str">
            <v>AUSMAN MIA JOYNAL ABDINE</v>
          </cell>
          <cell r="D118">
            <v>41022</v>
          </cell>
          <cell r="E118" t="str">
            <v>ORDINARY LABOUR</v>
          </cell>
          <cell r="F118">
            <v>500</v>
          </cell>
        </row>
        <row r="119">
          <cell r="B119">
            <v>1142</v>
          </cell>
          <cell r="C119" t="str">
            <v>YOUSUF MIAH ABUL KASHEM</v>
          </cell>
          <cell r="D119">
            <v>41028</v>
          </cell>
          <cell r="E119" t="str">
            <v>ORDINARY LABOUR</v>
          </cell>
          <cell r="F119">
            <v>500</v>
          </cell>
        </row>
        <row r="120">
          <cell r="B120">
            <v>1143</v>
          </cell>
          <cell r="C120" t="str">
            <v>OSMAN GONI KORBAN ALI</v>
          </cell>
          <cell r="D120">
            <v>41028</v>
          </cell>
          <cell r="E120" t="str">
            <v>ORDINARY LABOUR</v>
          </cell>
          <cell r="F120">
            <v>500</v>
          </cell>
        </row>
        <row r="121">
          <cell r="B121">
            <v>1144</v>
          </cell>
          <cell r="C121" t="str">
            <v>MOHAMMAD ELYACH MOHAMMAD SHAFI</v>
          </cell>
          <cell r="D121">
            <v>41028</v>
          </cell>
          <cell r="E121" t="str">
            <v>ORDINARY LABOUR</v>
          </cell>
          <cell r="F121">
            <v>500</v>
          </cell>
        </row>
        <row r="122">
          <cell r="B122">
            <v>1150</v>
          </cell>
          <cell r="C122" t="str">
            <v>MOHAMMOD ALAL UDDIN KADIR</v>
          </cell>
          <cell r="D122">
            <v>41033</v>
          </cell>
          <cell r="E122" t="str">
            <v>ORDINARY LABOUR</v>
          </cell>
          <cell r="F122">
            <v>500</v>
          </cell>
        </row>
        <row r="123">
          <cell r="B123">
            <v>1151</v>
          </cell>
          <cell r="C123" t="str">
            <v>MOHAMMAD SUKKUR MOHAMMAD HARUN ALI</v>
          </cell>
          <cell r="D123">
            <v>41033</v>
          </cell>
          <cell r="E123" t="str">
            <v>ORDINARY LABOUR</v>
          </cell>
          <cell r="F123">
            <v>500</v>
          </cell>
        </row>
        <row r="124">
          <cell r="B124">
            <v>1152</v>
          </cell>
          <cell r="C124" t="str">
            <v>MASUD MIAH LATE ABDUL GANI</v>
          </cell>
          <cell r="D124">
            <v>41033</v>
          </cell>
          <cell r="E124" t="str">
            <v>ORDINARY LABOUR</v>
          </cell>
          <cell r="F124">
            <v>500</v>
          </cell>
        </row>
        <row r="125">
          <cell r="B125">
            <v>1153</v>
          </cell>
          <cell r="C125" t="str">
            <v>LABU MIAH ABDUL BAREK MIAH</v>
          </cell>
          <cell r="D125">
            <v>41033</v>
          </cell>
          <cell r="E125" t="str">
            <v>ORDINARY LABOUR</v>
          </cell>
          <cell r="F125">
            <v>500</v>
          </cell>
        </row>
        <row r="126">
          <cell r="B126">
            <v>1154</v>
          </cell>
          <cell r="C126" t="str">
            <v>IDDISH HOSSAIN HAMID MIAH</v>
          </cell>
          <cell r="D126">
            <v>41033</v>
          </cell>
          <cell r="E126" t="str">
            <v>ORDINARY LABOUR</v>
          </cell>
          <cell r="F126">
            <v>500</v>
          </cell>
        </row>
        <row r="127">
          <cell r="B127">
            <v>1155</v>
          </cell>
          <cell r="C127" t="str">
            <v>AKTARER ZAMAN SABUZ SAFIQUL ISLAM</v>
          </cell>
          <cell r="D127">
            <v>41027</v>
          </cell>
          <cell r="E127" t="str">
            <v>ORDINARY LABOUR</v>
          </cell>
          <cell r="F127">
            <v>500</v>
          </cell>
        </row>
        <row r="128">
          <cell r="B128">
            <v>1156</v>
          </cell>
          <cell r="C128" t="str">
            <v>SHAHIN HOSSAIN ARZU MIAH</v>
          </cell>
          <cell r="D128">
            <v>41039</v>
          </cell>
          <cell r="E128" t="str">
            <v>ORDINARY LABOUR</v>
          </cell>
          <cell r="F128">
            <v>500</v>
          </cell>
        </row>
        <row r="129">
          <cell r="B129">
            <v>1157</v>
          </cell>
          <cell r="C129" t="str">
            <v>OMAR FARUK NURUL ALAM</v>
          </cell>
          <cell r="D129">
            <v>41056</v>
          </cell>
          <cell r="E129" t="str">
            <v>ORDINARY LABOUR</v>
          </cell>
          <cell r="F129">
            <v>500</v>
          </cell>
        </row>
        <row r="130">
          <cell r="B130">
            <v>1158</v>
          </cell>
          <cell r="C130" t="str">
            <v>MAZIBUR AMIR HOSSAIN</v>
          </cell>
          <cell r="D130">
            <v>41017</v>
          </cell>
          <cell r="E130" t="str">
            <v>ORDINARY LABOUR</v>
          </cell>
          <cell r="F130">
            <v>500</v>
          </cell>
        </row>
        <row r="131">
          <cell r="B131">
            <v>1159</v>
          </cell>
          <cell r="C131" t="str">
            <v>MATIN SARKAR MOHAMMED MUZAFFAR</v>
          </cell>
          <cell r="D131">
            <v>41034</v>
          </cell>
          <cell r="E131" t="str">
            <v>ORDINARY LABOUR</v>
          </cell>
          <cell r="F131">
            <v>500</v>
          </cell>
        </row>
        <row r="132">
          <cell r="B132">
            <v>1160</v>
          </cell>
          <cell r="C132" t="str">
            <v>MOHAMMAD BACCHU HANNAN KHAN</v>
          </cell>
          <cell r="D132">
            <v>41052</v>
          </cell>
          <cell r="E132" t="str">
            <v>ORDINARY LABOUR</v>
          </cell>
          <cell r="F132">
            <v>500</v>
          </cell>
        </row>
        <row r="133">
          <cell r="B133">
            <v>1161</v>
          </cell>
          <cell r="C133" t="str">
            <v>SAIFUL ISLAM SHAK MAIN UDDIN</v>
          </cell>
          <cell r="D133">
            <v>41032</v>
          </cell>
          <cell r="E133" t="str">
            <v>ORDINARY LABOUR</v>
          </cell>
          <cell r="F133">
            <v>500</v>
          </cell>
        </row>
        <row r="134">
          <cell r="B134">
            <v>1162</v>
          </cell>
          <cell r="C134" t="str">
            <v>AROSH MIAH MOSLIM</v>
          </cell>
          <cell r="D134">
            <v>41017</v>
          </cell>
          <cell r="E134" t="str">
            <v>ORDINARY LABOUR</v>
          </cell>
          <cell r="F134">
            <v>500</v>
          </cell>
        </row>
        <row r="135">
          <cell r="B135">
            <v>1163</v>
          </cell>
          <cell r="C135" t="str">
            <v>JAKIR HOSSAIN MOHAMMAD ISMAIL</v>
          </cell>
          <cell r="D135">
            <v>41017</v>
          </cell>
          <cell r="E135" t="str">
            <v>ORDINARY LABOUR</v>
          </cell>
          <cell r="F135">
            <v>500</v>
          </cell>
        </row>
        <row r="136">
          <cell r="B136">
            <v>1164</v>
          </cell>
          <cell r="C136" t="str">
            <v>FARUK MIAH RAFIQUL ASLAM</v>
          </cell>
          <cell r="D136">
            <v>41017</v>
          </cell>
          <cell r="E136" t="str">
            <v>ORDINARY LABOUR</v>
          </cell>
          <cell r="F136">
            <v>500</v>
          </cell>
        </row>
        <row r="137">
          <cell r="B137">
            <v>1165</v>
          </cell>
          <cell r="C137" t="str">
            <v xml:space="preserve">MOZNU MIAH INSAN ALI </v>
          </cell>
          <cell r="D137">
            <v>41017</v>
          </cell>
          <cell r="E137" t="str">
            <v>ORDINARY LABOUR</v>
          </cell>
          <cell r="F137">
            <v>500</v>
          </cell>
        </row>
        <row r="138">
          <cell r="B138">
            <v>1166</v>
          </cell>
          <cell r="C138" t="str">
            <v>SHANTU MIAH MORFZ UDDIN</v>
          </cell>
          <cell r="D138">
            <v>41032</v>
          </cell>
          <cell r="E138" t="str">
            <v>ORDINARY LABOUR</v>
          </cell>
          <cell r="F138">
            <v>500</v>
          </cell>
        </row>
        <row r="139">
          <cell r="B139">
            <v>1167</v>
          </cell>
          <cell r="C139" t="str">
            <v>ABU KALAM LATE FAZAR ALI</v>
          </cell>
          <cell r="D139">
            <v>41032</v>
          </cell>
          <cell r="E139" t="str">
            <v>ORDINARY LABOUR</v>
          </cell>
          <cell r="F139">
            <v>500</v>
          </cell>
        </row>
        <row r="140">
          <cell r="B140">
            <v>1169</v>
          </cell>
          <cell r="C140" t="str">
            <v>REZAUL KHARIM ZOBAD ALI</v>
          </cell>
          <cell r="D140">
            <v>41034</v>
          </cell>
          <cell r="E140" t="str">
            <v>ORDINARY LABOUR</v>
          </cell>
          <cell r="F140">
            <v>500</v>
          </cell>
        </row>
        <row r="141">
          <cell r="B141">
            <v>1170</v>
          </cell>
          <cell r="C141" t="str">
            <v>MOHAMMAD GUAL ISLAM NURUZZAMAN MIA</v>
          </cell>
          <cell r="D141">
            <v>41046</v>
          </cell>
          <cell r="E141" t="str">
            <v>ORDINARY LABOUR</v>
          </cell>
          <cell r="F141">
            <v>500</v>
          </cell>
        </row>
        <row r="142">
          <cell r="B142">
            <v>1171</v>
          </cell>
          <cell r="C142" t="str">
            <v>SHAIFUL MIA NAZIR AHMED</v>
          </cell>
          <cell r="D142">
            <v>41052</v>
          </cell>
          <cell r="E142" t="str">
            <v>CARPENTER</v>
          </cell>
          <cell r="F142">
            <v>700</v>
          </cell>
        </row>
        <row r="143">
          <cell r="B143">
            <v>1172</v>
          </cell>
          <cell r="C143" t="str">
            <v>MOHAMMAD ABDUL ALIM MOHIR UDDIN</v>
          </cell>
          <cell r="D143">
            <v>41046</v>
          </cell>
          <cell r="E143" t="str">
            <v>ORDINARY LABOUR</v>
          </cell>
          <cell r="F143">
            <v>500</v>
          </cell>
        </row>
        <row r="144">
          <cell r="B144">
            <v>1173</v>
          </cell>
          <cell r="C144" t="str">
            <v>MOHAMMED REJAUL  ISLAM ZABED ALI</v>
          </cell>
          <cell r="D144">
            <v>41068</v>
          </cell>
          <cell r="E144" t="str">
            <v>ORDINARY LABOUR</v>
          </cell>
          <cell r="F144">
            <v>500</v>
          </cell>
        </row>
        <row r="145">
          <cell r="B145">
            <v>1174</v>
          </cell>
          <cell r="C145" t="str">
            <v>SHAH ALAM BHUIYAN SABDAR ALI BHUIYAN</v>
          </cell>
          <cell r="D145">
            <v>41032</v>
          </cell>
          <cell r="E145" t="str">
            <v>ORDINARY LABOUR</v>
          </cell>
          <cell r="F145">
            <v>500</v>
          </cell>
        </row>
        <row r="146">
          <cell r="B146">
            <v>1175</v>
          </cell>
          <cell r="C146" t="str">
            <v>KASHEM KHA ABDUL SATTAR</v>
          </cell>
          <cell r="D146">
            <v>41032</v>
          </cell>
          <cell r="E146" t="str">
            <v>ORDINARY LABOUR</v>
          </cell>
          <cell r="F146">
            <v>500</v>
          </cell>
        </row>
        <row r="147">
          <cell r="B147">
            <v>1177</v>
          </cell>
          <cell r="C147" t="str">
            <v>MOMEN MIA MOHAMMAD DULAL MONDOL</v>
          </cell>
          <cell r="D147">
            <v>41045</v>
          </cell>
          <cell r="E147" t="str">
            <v>BRICK MASON</v>
          </cell>
          <cell r="F147">
            <v>750</v>
          </cell>
        </row>
        <row r="148">
          <cell r="B148">
            <v>1178</v>
          </cell>
          <cell r="C148" t="str">
            <v>MOHAMMAD ABUL HOSSAIN MOHAMMAD BAKTAR ALI</v>
          </cell>
          <cell r="D148">
            <v>41046</v>
          </cell>
          <cell r="E148" t="str">
            <v>ORDINARY LABOUR</v>
          </cell>
          <cell r="F148">
            <v>500</v>
          </cell>
        </row>
        <row r="149">
          <cell r="B149">
            <v>1179</v>
          </cell>
          <cell r="C149" t="str">
            <v>MOBARAK HOSSAIN MOHAMMAD FORID UDDIN</v>
          </cell>
          <cell r="D149">
            <v>41046</v>
          </cell>
          <cell r="E149" t="str">
            <v>CARPENTER</v>
          </cell>
          <cell r="F149">
            <v>700</v>
          </cell>
        </row>
        <row r="150">
          <cell r="B150">
            <v>1180</v>
          </cell>
          <cell r="C150" t="str">
            <v>NIKHIL CHANDRA DAS HORI DAS</v>
          </cell>
          <cell r="D150">
            <v>41046</v>
          </cell>
          <cell r="E150" t="str">
            <v>ORDINARY LABOUR</v>
          </cell>
          <cell r="F150">
            <v>500</v>
          </cell>
        </row>
        <row r="151">
          <cell r="B151">
            <v>1182</v>
          </cell>
          <cell r="C151" t="str">
            <v>ABUL KASEM MOHAMMAD ABUL KALAM</v>
          </cell>
          <cell r="D151">
            <v>41045</v>
          </cell>
          <cell r="E151" t="str">
            <v>MASON</v>
          </cell>
          <cell r="F151">
            <v>750</v>
          </cell>
        </row>
        <row r="152">
          <cell r="B152">
            <v>1184</v>
          </cell>
          <cell r="C152" t="str">
            <v>MAMUN HOSSAIN ABDUL MOMIN</v>
          </cell>
          <cell r="D152">
            <v>41052</v>
          </cell>
          <cell r="E152" t="str">
            <v>ORDINARY LABOUR</v>
          </cell>
          <cell r="F152">
            <v>500</v>
          </cell>
        </row>
        <row r="153">
          <cell r="B153">
            <v>1185</v>
          </cell>
          <cell r="C153" t="str">
            <v>AMOL KUMAR DEBNATH ADHIR DABNATH</v>
          </cell>
          <cell r="D153">
            <v>41045</v>
          </cell>
          <cell r="E153" t="str">
            <v>ORDINARY LABOUR</v>
          </cell>
          <cell r="F153">
            <v>500</v>
          </cell>
        </row>
        <row r="154">
          <cell r="B154">
            <v>1186</v>
          </cell>
          <cell r="C154" t="str">
            <v>BIPLAB MIAH SURJA  MIAH</v>
          </cell>
          <cell r="D154">
            <v>41050</v>
          </cell>
          <cell r="E154" t="str">
            <v>ORDINARY LABOUR</v>
          </cell>
          <cell r="F154">
            <v>500</v>
          </cell>
        </row>
        <row r="155">
          <cell r="B155">
            <v>1187</v>
          </cell>
          <cell r="C155" t="str">
            <v>MOHAMMAD MIZANUR RAHMAN ABDUS SATTAR</v>
          </cell>
          <cell r="D155">
            <v>41045</v>
          </cell>
          <cell r="E155" t="str">
            <v>ORDINARY LABOUR</v>
          </cell>
          <cell r="F155">
            <v>500</v>
          </cell>
        </row>
        <row r="156">
          <cell r="B156">
            <v>1188</v>
          </cell>
          <cell r="C156" t="str">
            <v>SARWAR HOSSAIN BACHU MIAH</v>
          </cell>
          <cell r="D156">
            <v>41050</v>
          </cell>
          <cell r="E156" t="str">
            <v>ORDINARY LABOUR</v>
          </cell>
          <cell r="F156">
            <v>450</v>
          </cell>
        </row>
        <row r="157">
          <cell r="B157">
            <v>1190</v>
          </cell>
          <cell r="C157" t="str">
            <v>MOHAMMAD KHOKON ABUL KALAM</v>
          </cell>
          <cell r="D157">
            <v>41081</v>
          </cell>
          <cell r="E157" t="str">
            <v>ORDINARY LABOUR</v>
          </cell>
          <cell r="F157">
            <v>500</v>
          </cell>
        </row>
        <row r="158">
          <cell r="B158">
            <v>1191</v>
          </cell>
          <cell r="C158" t="str">
            <v>BABU SAHA RADHAR MAHAN SAHA</v>
          </cell>
          <cell r="D158">
            <v>41045</v>
          </cell>
          <cell r="E158" t="str">
            <v>ORDINARY LABOUR</v>
          </cell>
          <cell r="F158">
            <v>500</v>
          </cell>
        </row>
        <row r="159">
          <cell r="B159">
            <v>1193</v>
          </cell>
          <cell r="C159" t="str">
            <v>MOHAMMAD ZILAL BISWAS MD MOSLAM BISWAS</v>
          </cell>
          <cell r="D159">
            <v>41042</v>
          </cell>
          <cell r="E159" t="str">
            <v>ORDINARY LABOUR</v>
          </cell>
          <cell r="F159">
            <v>500</v>
          </cell>
        </row>
        <row r="160">
          <cell r="B160">
            <v>1194</v>
          </cell>
          <cell r="C160" t="str">
            <v>NUR NABI MOHAMMAD ABUL HASEM</v>
          </cell>
          <cell r="D160">
            <v>41061</v>
          </cell>
          <cell r="E160" t="str">
            <v>ORDINARY LABOUR</v>
          </cell>
          <cell r="F160">
            <v>500</v>
          </cell>
        </row>
        <row r="161">
          <cell r="B161">
            <v>1196</v>
          </cell>
          <cell r="C161" t="str">
            <v>DILIP CHANDRA DAS HORIMON CHANDRA DAS</v>
          </cell>
          <cell r="D161">
            <v>41052</v>
          </cell>
          <cell r="E161" t="str">
            <v>ORDINARY LABOUR</v>
          </cell>
          <cell r="F161">
            <v>500</v>
          </cell>
        </row>
        <row r="162">
          <cell r="B162">
            <v>1198</v>
          </cell>
          <cell r="C162" t="str">
            <v>MODON CHANDRA  DAS</v>
          </cell>
          <cell r="D162">
            <v>41072</v>
          </cell>
          <cell r="E162" t="str">
            <v>ORDINARY LABOUR</v>
          </cell>
          <cell r="F162">
            <v>500</v>
          </cell>
        </row>
        <row r="163">
          <cell r="B163">
            <v>1199</v>
          </cell>
          <cell r="C163" t="str">
            <v>MOTIAR RAHMAN FAZLU HAQUE</v>
          </cell>
          <cell r="D163">
            <v>41052</v>
          </cell>
          <cell r="E163" t="str">
            <v>ORDINARY LABOUR</v>
          </cell>
          <cell r="F163">
            <v>500</v>
          </cell>
        </row>
        <row r="164">
          <cell r="B164">
            <v>1200</v>
          </cell>
          <cell r="C164" t="str">
            <v>MOHAMMAD SHA ALAM MD DALOWAR HOSSAIN</v>
          </cell>
          <cell r="D164">
            <v>41081</v>
          </cell>
          <cell r="E164" t="str">
            <v>ORDINARY LABOUR</v>
          </cell>
          <cell r="F164">
            <v>450</v>
          </cell>
        </row>
        <row r="165">
          <cell r="B165">
            <v>1201</v>
          </cell>
          <cell r="C165" t="str">
            <v>KAMAL  MIA MD NORUL ISLAM</v>
          </cell>
          <cell r="D165">
            <v>41066</v>
          </cell>
          <cell r="E165" t="str">
            <v>ORDINARY LABOUR</v>
          </cell>
          <cell r="F165">
            <v>500</v>
          </cell>
        </row>
        <row r="166">
          <cell r="B166">
            <v>1202</v>
          </cell>
          <cell r="C166" t="str">
            <v>SOHEL RANA MOJIBOR RAHMAN</v>
          </cell>
          <cell r="D166">
            <v>41060</v>
          </cell>
          <cell r="E166" t="str">
            <v>ORDINARY LABOUR</v>
          </cell>
          <cell r="F166">
            <v>500</v>
          </cell>
        </row>
        <row r="167">
          <cell r="B167">
            <v>1207</v>
          </cell>
          <cell r="C167" t="str">
            <v>MOTALIB  MIAH LAL MIAH</v>
          </cell>
          <cell r="D167">
            <v>41080</v>
          </cell>
          <cell r="E167" t="str">
            <v>ORDINARY LABOUR</v>
          </cell>
          <cell r="F167">
            <v>500</v>
          </cell>
        </row>
        <row r="168">
          <cell r="B168">
            <v>1209</v>
          </cell>
          <cell r="C168" t="str">
            <v xml:space="preserve">AHAKBOR  MIAH SALAM MIAH </v>
          </cell>
          <cell r="D168">
            <v>41080</v>
          </cell>
          <cell r="E168" t="str">
            <v>ORDINARY LABOUR</v>
          </cell>
          <cell r="F168">
            <v>450</v>
          </cell>
        </row>
        <row r="169">
          <cell r="B169">
            <v>1210</v>
          </cell>
          <cell r="C169" t="str">
            <v>CHAN KAZI MOMIN KAZI</v>
          </cell>
          <cell r="D169">
            <v>41066</v>
          </cell>
          <cell r="E169" t="str">
            <v>ORDINARY LABOUR</v>
          </cell>
          <cell r="F169">
            <v>500</v>
          </cell>
        </row>
        <row r="170">
          <cell r="B170">
            <v>1212</v>
          </cell>
          <cell r="C170" t="str">
            <v>NUR ISLAM SARDER ALTEB SARDER</v>
          </cell>
          <cell r="D170">
            <v>41066</v>
          </cell>
          <cell r="E170" t="str">
            <v>ORDINARY LABOUR</v>
          </cell>
          <cell r="F170">
            <v>500</v>
          </cell>
        </row>
        <row r="171">
          <cell r="B171">
            <v>1214</v>
          </cell>
          <cell r="C171" t="str">
            <v>MOHAMMAD RIADUL PHALAN NAZEM PHALAN</v>
          </cell>
          <cell r="D171">
            <v>41092</v>
          </cell>
          <cell r="E171" t="str">
            <v>ORDINARY LABOUR</v>
          </cell>
          <cell r="F171">
            <v>450</v>
          </cell>
        </row>
        <row r="172">
          <cell r="B172">
            <v>1215</v>
          </cell>
          <cell r="C172" t="str">
            <v>YEAKUB ALI SHAHID ULLA</v>
          </cell>
          <cell r="D172">
            <v>41066</v>
          </cell>
          <cell r="E172" t="str">
            <v>ORDINARY LABOUR</v>
          </cell>
          <cell r="F172">
            <v>500</v>
          </cell>
        </row>
        <row r="173">
          <cell r="B173">
            <v>1217</v>
          </cell>
          <cell r="C173" t="str">
            <v>MOHAMMAD ALI NURU MIAH</v>
          </cell>
          <cell r="D173">
            <v>41093</v>
          </cell>
          <cell r="E173" t="str">
            <v>ORDINARY LABOUR</v>
          </cell>
          <cell r="F173">
            <v>500</v>
          </cell>
        </row>
        <row r="174">
          <cell r="B174">
            <v>1218</v>
          </cell>
          <cell r="C174" t="str">
            <v>JOYNAL ABADIN BILLAL</v>
          </cell>
          <cell r="D174">
            <v>41078</v>
          </cell>
          <cell r="E174" t="str">
            <v>ORDINARY LABOUR</v>
          </cell>
          <cell r="F174">
            <v>450</v>
          </cell>
        </row>
        <row r="175">
          <cell r="B175">
            <v>1219</v>
          </cell>
          <cell r="C175" t="str">
            <v xml:space="preserve">MOKBAR NOJOM UDDIN BEPARI </v>
          </cell>
          <cell r="D175">
            <v>41080</v>
          </cell>
          <cell r="E175" t="str">
            <v>ORDINARY LABOUR</v>
          </cell>
          <cell r="F175">
            <v>450</v>
          </cell>
        </row>
        <row r="176">
          <cell r="B176">
            <v>1220</v>
          </cell>
          <cell r="C176" t="str">
            <v>ARIF MIAH ABDUL HAKIM</v>
          </cell>
          <cell r="D176">
            <v>41105</v>
          </cell>
          <cell r="E176" t="str">
            <v>ORDINARY LABOUR</v>
          </cell>
          <cell r="F176">
            <v>500</v>
          </cell>
        </row>
        <row r="177">
          <cell r="B177">
            <v>1221</v>
          </cell>
          <cell r="C177" t="str">
            <v>NUKTAR MULLA LATE AKAMOT MIA</v>
          </cell>
          <cell r="D177">
            <v>41061</v>
          </cell>
          <cell r="E177" t="str">
            <v>ORDINARY LABOUR</v>
          </cell>
          <cell r="F177">
            <v>500</v>
          </cell>
        </row>
        <row r="178">
          <cell r="B178">
            <v>1222</v>
          </cell>
          <cell r="C178" t="str">
            <v>MOHAMMAD HABIBUR  RAHMAN MOHAMAD FAZILUL HAQUE KHOKAN</v>
          </cell>
          <cell r="D178">
            <v>41072</v>
          </cell>
          <cell r="E178" t="str">
            <v>ORDINARY LABOUR</v>
          </cell>
          <cell r="F178">
            <v>500</v>
          </cell>
        </row>
        <row r="179">
          <cell r="B179">
            <v>1224</v>
          </cell>
          <cell r="C179" t="str">
            <v>ABDUL MAZID ALIMUDDIN</v>
          </cell>
          <cell r="D179">
            <v>41098</v>
          </cell>
          <cell r="E179" t="str">
            <v>ORDINARY LABOUR</v>
          </cell>
          <cell r="F179">
            <v>500</v>
          </cell>
        </row>
        <row r="180">
          <cell r="B180">
            <v>1225</v>
          </cell>
          <cell r="C180" t="str">
            <v>ARIF MIA HABIBUR RAHMAN</v>
          </cell>
          <cell r="D180">
            <v>41098</v>
          </cell>
          <cell r="E180" t="str">
            <v>ORDINARY LABOUR</v>
          </cell>
          <cell r="F180">
            <v>500</v>
          </cell>
        </row>
        <row r="181">
          <cell r="B181">
            <v>1227</v>
          </cell>
          <cell r="C181" t="str">
            <v>DALIM MIA SIDDIQUE MIA</v>
          </cell>
          <cell r="D181">
            <v>41093</v>
          </cell>
          <cell r="E181" t="str">
            <v>ORDINARY LABOUR</v>
          </cell>
          <cell r="F181">
            <v>500</v>
          </cell>
        </row>
        <row r="182">
          <cell r="B182">
            <v>1228</v>
          </cell>
          <cell r="C182" t="str">
            <v>RIDOY MIA SHOFIQ MIA</v>
          </cell>
          <cell r="D182">
            <v>41066</v>
          </cell>
          <cell r="E182" t="str">
            <v>ORDINARY LABOUR</v>
          </cell>
          <cell r="F182">
            <v>500</v>
          </cell>
        </row>
        <row r="183">
          <cell r="B183">
            <v>1229</v>
          </cell>
          <cell r="C183" t="str">
            <v>MOHAMMED RUBEL  AHMED MOHAMMED AHMED ULLAH</v>
          </cell>
          <cell r="D183">
            <v>41074</v>
          </cell>
          <cell r="E183" t="str">
            <v>ORDINARY LABOUR</v>
          </cell>
          <cell r="F183">
            <v>500</v>
          </cell>
        </row>
        <row r="184">
          <cell r="B184">
            <v>1230</v>
          </cell>
          <cell r="C184" t="str">
            <v xml:space="preserve">GOLAM HOSSAIN MOHAMMAD MOJIDUL HOQUE </v>
          </cell>
          <cell r="D184">
            <v>41085</v>
          </cell>
          <cell r="E184" t="str">
            <v>ORDINARY LABOUR</v>
          </cell>
          <cell r="F184">
            <v>500</v>
          </cell>
        </row>
        <row r="185">
          <cell r="B185">
            <v>1234</v>
          </cell>
          <cell r="C185" t="str">
            <v>MOHAMMAD FARUK MOHAMMAD MOSEAR RAHAMAN</v>
          </cell>
          <cell r="D185">
            <v>41061</v>
          </cell>
          <cell r="E185" t="str">
            <v>ORDINARY LABOUR</v>
          </cell>
          <cell r="F185">
            <v>500</v>
          </cell>
        </row>
        <row r="186">
          <cell r="B186">
            <v>1236</v>
          </cell>
          <cell r="C186" t="str">
            <v>NAZIM UDDIN ABDUL KARIM</v>
          </cell>
          <cell r="D186">
            <v>41098</v>
          </cell>
          <cell r="E186" t="str">
            <v>ORDINARY LABOUR</v>
          </cell>
          <cell r="F186">
            <v>500</v>
          </cell>
        </row>
        <row r="187">
          <cell r="B187">
            <v>1239</v>
          </cell>
          <cell r="C187" t="str">
            <v>IQRAM HOSSAIN CHOBAD ALI SARDAR</v>
          </cell>
          <cell r="D187">
            <v>41072</v>
          </cell>
          <cell r="E187" t="str">
            <v>ORDINARY LABOUR</v>
          </cell>
          <cell r="F187">
            <v>500</v>
          </cell>
        </row>
        <row r="188">
          <cell r="B188">
            <v>1240</v>
          </cell>
          <cell r="C188" t="str">
            <v xml:space="preserve">MOHAMMAD SABUZ MIAH NURNOBI </v>
          </cell>
          <cell r="D188">
            <v>41104</v>
          </cell>
          <cell r="E188" t="str">
            <v>ORDINARY LABOUR</v>
          </cell>
          <cell r="F188">
            <v>500</v>
          </cell>
        </row>
        <row r="189">
          <cell r="B189">
            <v>1241</v>
          </cell>
          <cell r="C189" t="str">
            <v>HABIBUR ALAM LUTHFAR RAHMAN</v>
          </cell>
          <cell r="D189">
            <v>41061</v>
          </cell>
          <cell r="E189" t="str">
            <v>ORDINARY LABOUR</v>
          </cell>
          <cell r="F189">
            <v>500</v>
          </cell>
        </row>
        <row r="190">
          <cell r="B190">
            <v>1242</v>
          </cell>
          <cell r="C190" t="str">
            <v>SOHEL HOSSAIN NURU ZAMAN</v>
          </cell>
          <cell r="D190">
            <v>41098</v>
          </cell>
          <cell r="E190" t="str">
            <v>ORDINARY LABOUR</v>
          </cell>
          <cell r="F190">
            <v>500</v>
          </cell>
        </row>
        <row r="191">
          <cell r="B191">
            <v>1254</v>
          </cell>
          <cell r="C191" t="str">
            <v>KAMRUZ ZAMAN WAZED ALI</v>
          </cell>
          <cell r="D191">
            <v>41072</v>
          </cell>
          <cell r="E191" t="str">
            <v>ORDINARY LABOUR</v>
          </cell>
          <cell r="F191">
            <v>500</v>
          </cell>
        </row>
        <row r="192">
          <cell r="B192">
            <v>1258</v>
          </cell>
          <cell r="C192" t="str">
            <v xml:space="preserve">MANIK MIHA LATE ABDUL MAJIT </v>
          </cell>
          <cell r="D192">
            <v>41072</v>
          </cell>
          <cell r="E192" t="str">
            <v>ORDINARY LABOUR</v>
          </cell>
          <cell r="F192">
            <v>500</v>
          </cell>
        </row>
        <row r="193">
          <cell r="B193">
            <v>1259</v>
          </cell>
          <cell r="C193" t="str">
            <v>SAHIDUL ISLAM LATE YOUNUS ALI</v>
          </cell>
          <cell r="D193">
            <v>41104</v>
          </cell>
          <cell r="E193" t="str">
            <v>ORDINARY LABOUR</v>
          </cell>
          <cell r="F193">
            <v>500</v>
          </cell>
        </row>
        <row r="194">
          <cell r="B194">
            <v>1260</v>
          </cell>
          <cell r="C194" t="str">
            <v>ANOUIRUL HAQUE MD NUR HOSHEN</v>
          </cell>
          <cell r="D194">
            <v>41098</v>
          </cell>
          <cell r="E194" t="str">
            <v>ORDINARY LABOUR</v>
          </cell>
          <cell r="F194">
            <v>500</v>
          </cell>
        </row>
        <row r="195">
          <cell r="B195">
            <v>1261</v>
          </cell>
          <cell r="C195" t="str">
            <v xml:space="preserve">ALAMGIR HOSSEN  ABUL ALAM </v>
          </cell>
          <cell r="D195">
            <v>41072</v>
          </cell>
          <cell r="E195" t="str">
            <v>ORDINARY LABOUR</v>
          </cell>
          <cell r="F195">
            <v>500</v>
          </cell>
        </row>
        <row r="196">
          <cell r="B196">
            <v>1263</v>
          </cell>
          <cell r="C196" t="str">
            <v>MOHAMMAD MASUD RANA JALAL UDDIN</v>
          </cell>
          <cell r="D196">
            <v>41070</v>
          </cell>
          <cell r="E196" t="str">
            <v>ORDINARY LABOUR</v>
          </cell>
          <cell r="F196">
            <v>500</v>
          </cell>
        </row>
        <row r="197">
          <cell r="B197">
            <v>1264</v>
          </cell>
          <cell r="C197" t="str">
            <v>MOHAMMAD MOTIUR RHAMAN MOHAMMAD MOJIBOR RHAMAN</v>
          </cell>
          <cell r="D197">
            <v>41070</v>
          </cell>
          <cell r="E197" t="str">
            <v>ORDINARY LABOUR</v>
          </cell>
          <cell r="F197">
            <v>500</v>
          </cell>
        </row>
        <row r="198">
          <cell r="B198">
            <v>1265</v>
          </cell>
          <cell r="C198" t="str">
            <v>MOHAMMAD RATON MIA MOHAMMAD ABU BAKKOR SIDDIK</v>
          </cell>
          <cell r="D198">
            <v>41076</v>
          </cell>
          <cell r="E198" t="str">
            <v>ORDINARY LABOUR</v>
          </cell>
          <cell r="F198">
            <v>500</v>
          </cell>
        </row>
        <row r="199">
          <cell r="B199">
            <v>1271</v>
          </cell>
          <cell r="C199" t="str">
            <v>NUR NOBI ABUL BASHAR</v>
          </cell>
          <cell r="D199">
            <v>41073</v>
          </cell>
          <cell r="E199" t="str">
            <v>ORDINARY LABOUR</v>
          </cell>
          <cell r="F199">
            <v>450</v>
          </cell>
        </row>
        <row r="200">
          <cell r="B200">
            <v>1272</v>
          </cell>
          <cell r="C200" t="str">
            <v>YOUSUF NUR UDDIN</v>
          </cell>
          <cell r="D200">
            <v>41103</v>
          </cell>
          <cell r="E200" t="str">
            <v>ORDINARY LABOUR</v>
          </cell>
          <cell r="F200">
            <v>500</v>
          </cell>
        </row>
        <row r="201">
          <cell r="B201">
            <v>1273</v>
          </cell>
          <cell r="C201" t="str">
            <v>RAFIKUL MOLLA ANISUR MOLLA</v>
          </cell>
          <cell r="D201">
            <v>41092</v>
          </cell>
          <cell r="E201" t="str">
            <v>ORDINARY LABOUR</v>
          </cell>
          <cell r="F201">
            <v>500</v>
          </cell>
        </row>
        <row r="202">
          <cell r="B202">
            <v>1275</v>
          </cell>
          <cell r="C202" t="str">
            <v xml:space="preserve">ALAMGIR HUSSAIN ABDUL HASHIM </v>
          </cell>
          <cell r="D202">
            <v>41092</v>
          </cell>
          <cell r="E202" t="str">
            <v>ORDINARY LABOUR</v>
          </cell>
          <cell r="F202">
            <v>500</v>
          </cell>
        </row>
        <row r="203">
          <cell r="B203">
            <v>1278</v>
          </cell>
          <cell r="C203" t="str">
            <v xml:space="preserve">MASUD LATE ABHUMOMIN BEPARI </v>
          </cell>
          <cell r="D203">
            <v>41092</v>
          </cell>
          <cell r="E203" t="str">
            <v>ORDINARY LABOUR</v>
          </cell>
          <cell r="F203">
            <v>500</v>
          </cell>
        </row>
        <row r="204">
          <cell r="B204">
            <v>1280</v>
          </cell>
          <cell r="C204" t="str">
            <v xml:space="preserve">ABDUL BASAR SOYEDUR RAHMAN </v>
          </cell>
          <cell r="D204">
            <v>41086</v>
          </cell>
          <cell r="E204" t="str">
            <v>ORDINARY LABOUR</v>
          </cell>
          <cell r="F204">
            <v>450</v>
          </cell>
        </row>
        <row r="205">
          <cell r="B205">
            <v>1283</v>
          </cell>
          <cell r="C205" t="str">
            <v>MAHABUB AKABBAR ALI KHAN</v>
          </cell>
          <cell r="D205">
            <v>41086</v>
          </cell>
          <cell r="E205" t="str">
            <v>ORDINARY LABOUR</v>
          </cell>
          <cell r="F205">
            <v>450</v>
          </cell>
        </row>
        <row r="206">
          <cell r="B206">
            <v>1287</v>
          </cell>
          <cell r="C206" t="str">
            <v>MOHAMMAD SHAHAJAN HOSSAN SHAHAB UDDIN</v>
          </cell>
          <cell r="D206">
            <v>41095</v>
          </cell>
          <cell r="E206" t="str">
            <v>ORDINARY LABOUR</v>
          </cell>
          <cell r="F206">
            <v>500</v>
          </cell>
        </row>
        <row r="207">
          <cell r="B207">
            <v>1288</v>
          </cell>
          <cell r="C207" t="str">
            <v xml:space="preserve">ROBIB HOSSEN LATE KANCHU MOLLA </v>
          </cell>
          <cell r="D207">
            <v>41089</v>
          </cell>
          <cell r="E207" t="str">
            <v>ORDINARY LABOUR</v>
          </cell>
          <cell r="F207">
            <v>500</v>
          </cell>
        </row>
        <row r="208">
          <cell r="B208">
            <v>1292</v>
          </cell>
          <cell r="C208" t="str">
            <v>MOHAMMAD RIYAD MOHAMMAD HUMAJUN KABIR</v>
          </cell>
          <cell r="D208">
            <v>41103</v>
          </cell>
          <cell r="E208" t="str">
            <v>METAL SPARY PLATING WORKER</v>
          </cell>
          <cell r="F208">
            <v>500</v>
          </cell>
        </row>
        <row r="209">
          <cell r="B209">
            <v>1295</v>
          </cell>
          <cell r="C209" t="str">
            <v>JAHIRUL ISLAM ALI AZZAM</v>
          </cell>
          <cell r="D209">
            <v>41092</v>
          </cell>
          <cell r="E209" t="str">
            <v>ORDINARY LABOUR</v>
          </cell>
          <cell r="F209">
            <v>500</v>
          </cell>
        </row>
        <row r="210">
          <cell r="B210">
            <v>1296</v>
          </cell>
          <cell r="C210" t="str">
            <v>BILAL ABDUL RASHID</v>
          </cell>
          <cell r="D210">
            <v>41103</v>
          </cell>
          <cell r="E210" t="str">
            <v>ORDINARY LABOUR</v>
          </cell>
          <cell r="F210">
            <v>500</v>
          </cell>
        </row>
        <row r="211">
          <cell r="B211">
            <v>1299</v>
          </cell>
          <cell r="C211" t="str">
            <v>MOHAMMAD SHAFIQUL ISLAM MOHAMMAD HADIS MIAH</v>
          </cell>
          <cell r="D211">
            <v>41118</v>
          </cell>
          <cell r="E211" t="str">
            <v>ORDINARY LABOUR</v>
          </cell>
          <cell r="F211">
            <v>500</v>
          </cell>
        </row>
        <row r="212">
          <cell r="B212">
            <v>1300</v>
          </cell>
          <cell r="C212" t="str">
            <v>ABU SAYED MOHAMMAD BACHO MIAH</v>
          </cell>
          <cell r="D212">
            <v>41083</v>
          </cell>
          <cell r="E212" t="str">
            <v>ORDINARY LABOUR</v>
          </cell>
          <cell r="F212">
            <v>500</v>
          </cell>
        </row>
        <row r="213">
          <cell r="B213">
            <v>1302</v>
          </cell>
          <cell r="C213" t="str">
            <v>JAYNAL MIA NUR MOHAMMAD</v>
          </cell>
          <cell r="D213">
            <v>41104</v>
          </cell>
          <cell r="E213" t="str">
            <v>ORDINARY LABOUR</v>
          </cell>
          <cell r="F213">
            <v>500</v>
          </cell>
        </row>
        <row r="214">
          <cell r="B214">
            <v>1304</v>
          </cell>
          <cell r="C214" t="str">
            <v>ISRAFIL MOHAMMAD LATE YOUNUS ALI</v>
          </cell>
          <cell r="D214">
            <v>41098</v>
          </cell>
          <cell r="E214" t="str">
            <v>ORDINARY LABOUR</v>
          </cell>
          <cell r="F214">
            <v>500</v>
          </cell>
        </row>
        <row r="215">
          <cell r="B215">
            <v>1307</v>
          </cell>
          <cell r="C215" t="str">
            <v>NASSIRUDDIN JILU MIAH</v>
          </cell>
          <cell r="D215">
            <v>41083</v>
          </cell>
          <cell r="E215" t="str">
            <v>ORDINARY LABOUR</v>
          </cell>
          <cell r="F215">
            <v>500</v>
          </cell>
        </row>
        <row r="216">
          <cell r="B216">
            <v>1308</v>
          </cell>
          <cell r="C216" t="str">
            <v>JAHANGIR ALAM LATE ABDUL MATIN</v>
          </cell>
          <cell r="D216">
            <v>41098</v>
          </cell>
          <cell r="E216" t="str">
            <v>ORDINARY LABOUR</v>
          </cell>
          <cell r="F216">
            <v>500</v>
          </cell>
        </row>
        <row r="217">
          <cell r="B217">
            <v>1309</v>
          </cell>
          <cell r="C217" t="str">
            <v>ALAMGIR MIA ABDUR RAZZAK</v>
          </cell>
          <cell r="D217">
            <v>41072</v>
          </cell>
          <cell r="E217" t="str">
            <v>ORDINARY LABOUR</v>
          </cell>
          <cell r="F217">
            <v>500</v>
          </cell>
        </row>
        <row r="218">
          <cell r="B218">
            <v>1310</v>
          </cell>
          <cell r="C218" t="str">
            <v>ALAMGIR HOSSAIN AMSAR BISWAS</v>
          </cell>
          <cell r="D218">
            <v>41072</v>
          </cell>
          <cell r="E218" t="str">
            <v>ORDINARY LABOUR</v>
          </cell>
          <cell r="F218">
            <v>500</v>
          </cell>
        </row>
        <row r="219">
          <cell r="B219">
            <v>1312</v>
          </cell>
          <cell r="C219" t="str">
            <v xml:space="preserve">SHAHIN ALAM ROBJEL BISWAS </v>
          </cell>
          <cell r="D219">
            <v>41061</v>
          </cell>
          <cell r="E219" t="str">
            <v>ORDINARY LABOUR</v>
          </cell>
          <cell r="F219">
            <v>500</v>
          </cell>
        </row>
        <row r="220">
          <cell r="B220">
            <v>1313</v>
          </cell>
          <cell r="C220" t="str">
            <v>RANA HOSSAN  BABUL</v>
          </cell>
          <cell r="D220">
            <v>41064</v>
          </cell>
          <cell r="E220" t="str">
            <v>ORDINARY LABOUR</v>
          </cell>
          <cell r="F220">
            <v>450</v>
          </cell>
        </row>
        <row r="221">
          <cell r="B221">
            <v>1315</v>
          </cell>
          <cell r="C221" t="str">
            <v>JAKAT ABU BAKKAR SIDDIK</v>
          </cell>
          <cell r="D221">
            <v>41074</v>
          </cell>
          <cell r="E221" t="str">
            <v>ORDINARY LABOUR</v>
          </cell>
          <cell r="F221">
            <v>500</v>
          </cell>
        </row>
        <row r="222">
          <cell r="B222">
            <v>1316</v>
          </cell>
          <cell r="C222" t="str">
            <v xml:space="preserve">ABDUR RAKIB MONDOL LATE ABDUL HAMID MONDOL </v>
          </cell>
          <cell r="D222">
            <v>41080</v>
          </cell>
          <cell r="E222" t="str">
            <v>ORDINARY LABOUR</v>
          </cell>
          <cell r="F222">
            <v>450</v>
          </cell>
        </row>
        <row r="223">
          <cell r="B223">
            <v>1327</v>
          </cell>
          <cell r="C223" t="str">
            <v>KAWSAR MIAH SUNDAR ALI</v>
          </cell>
          <cell r="D223">
            <v>41103</v>
          </cell>
          <cell r="E223" t="str">
            <v>ORDINARY LABOUR</v>
          </cell>
          <cell r="F223">
            <v>500</v>
          </cell>
        </row>
        <row r="224">
          <cell r="B224">
            <v>1328</v>
          </cell>
          <cell r="C224" t="str">
            <v xml:space="preserve">ABDUR RAHIM MD RAFIQUL ISLAM </v>
          </cell>
          <cell r="D224">
            <v>41101</v>
          </cell>
          <cell r="E224" t="str">
            <v>ORDINARY LABOUR</v>
          </cell>
          <cell r="F224">
            <v>500</v>
          </cell>
        </row>
        <row r="225">
          <cell r="B225">
            <v>1330</v>
          </cell>
          <cell r="C225" t="str">
            <v>HIRON YOUSUF ALI KHALIFA</v>
          </cell>
          <cell r="D225">
            <v>41086</v>
          </cell>
          <cell r="E225" t="str">
            <v>ORDINARY LABOUR</v>
          </cell>
          <cell r="F225">
            <v>450</v>
          </cell>
        </row>
        <row r="226">
          <cell r="B226">
            <v>1331</v>
          </cell>
          <cell r="C226" t="str">
            <v>MOHAMMAD RASEL MOZAFFAR ASMKO</v>
          </cell>
          <cell r="D226">
            <v>41089</v>
          </cell>
          <cell r="E226" t="str">
            <v>ORDINARY LABOUR</v>
          </cell>
          <cell r="F226">
            <v>450</v>
          </cell>
        </row>
        <row r="227">
          <cell r="B227">
            <v>1332</v>
          </cell>
          <cell r="C227" t="str">
            <v>ABDUL KADIR MUNSUR ALI</v>
          </cell>
          <cell r="D227">
            <v>41084</v>
          </cell>
          <cell r="E227" t="str">
            <v>ORDINARY LABOUR</v>
          </cell>
          <cell r="F227">
            <v>550</v>
          </cell>
        </row>
        <row r="228">
          <cell r="B228">
            <v>1333</v>
          </cell>
          <cell r="C228" t="str">
            <v>MILON MIAH ALI MIAH</v>
          </cell>
          <cell r="D228">
            <v>41116</v>
          </cell>
          <cell r="E228" t="str">
            <v>ORDINARY LABOUR</v>
          </cell>
          <cell r="F228">
            <v>500</v>
          </cell>
        </row>
        <row r="229">
          <cell r="B229">
            <v>1335</v>
          </cell>
          <cell r="C229" t="str">
            <v>MOHAMMAD SAZIDUL ISLAM ABBAS ALI</v>
          </cell>
          <cell r="D229">
            <v>41098</v>
          </cell>
          <cell r="E229" t="str">
            <v>ORDINARY LABOUR</v>
          </cell>
          <cell r="F229">
            <v>500</v>
          </cell>
        </row>
        <row r="230">
          <cell r="B230">
            <v>1337</v>
          </cell>
          <cell r="C230" t="str">
            <v>FOAIZ ULLAH AMEER UL HOSAN</v>
          </cell>
          <cell r="D230">
            <v>41092</v>
          </cell>
          <cell r="E230" t="str">
            <v>ORDINARY LABOUR</v>
          </cell>
          <cell r="F230">
            <v>500</v>
          </cell>
        </row>
        <row r="231">
          <cell r="B231">
            <v>1338</v>
          </cell>
          <cell r="C231" t="str">
            <v>BILLAL MIR LATE SONA MIAH</v>
          </cell>
          <cell r="D231">
            <v>41117</v>
          </cell>
          <cell r="E231" t="str">
            <v>ORDINARY LABOUR</v>
          </cell>
          <cell r="F231">
            <v>450</v>
          </cell>
        </row>
        <row r="232">
          <cell r="B232">
            <v>1339</v>
          </cell>
          <cell r="C232" t="str">
            <v xml:space="preserve">PRAMANIK ROIS ABU PRAMANIK </v>
          </cell>
          <cell r="D232">
            <v>41098</v>
          </cell>
          <cell r="E232" t="str">
            <v>ORDINARY LABOUR</v>
          </cell>
          <cell r="F232">
            <v>500</v>
          </cell>
        </row>
        <row r="233">
          <cell r="B233">
            <v>1344</v>
          </cell>
          <cell r="C233" t="str">
            <v>MOHAMMAD NASIM ALI ABUL KALAM AZAD</v>
          </cell>
          <cell r="D233">
            <v>41074</v>
          </cell>
          <cell r="E233" t="str">
            <v>ORDINARY LABOUR</v>
          </cell>
          <cell r="F233">
            <v>500</v>
          </cell>
        </row>
        <row r="234">
          <cell r="B234">
            <v>1349</v>
          </cell>
          <cell r="C234" t="str">
            <v>TUSHAR MOLLA IMDAD HOSSAIN MOLLA</v>
          </cell>
          <cell r="D234">
            <v>41130</v>
          </cell>
          <cell r="E234" t="str">
            <v>ORDINARY LABOUR</v>
          </cell>
          <cell r="F234">
            <v>500</v>
          </cell>
        </row>
        <row r="235">
          <cell r="B235">
            <v>1352</v>
          </cell>
          <cell r="C235" t="str">
            <v>ABU KALAM JAMAL UDDIN BISWAS</v>
          </cell>
          <cell r="D235">
            <v>41131</v>
          </cell>
          <cell r="E235" t="str">
            <v>ORDINARY LABOURER</v>
          </cell>
          <cell r="F235">
            <v>450</v>
          </cell>
        </row>
        <row r="236">
          <cell r="B236">
            <v>1353</v>
          </cell>
          <cell r="C236" t="str">
            <v>NOYEN SHEIKH CHOYEN SHEIKH</v>
          </cell>
          <cell r="D236">
            <v>41133</v>
          </cell>
          <cell r="E236" t="str">
            <v>ORDINARY LABOURER</v>
          </cell>
          <cell r="F236">
            <v>450</v>
          </cell>
        </row>
        <row r="237">
          <cell r="B237">
            <v>1355</v>
          </cell>
          <cell r="C237" t="str">
            <v>MUNNU HUSSAIN JALAL MOLLA</v>
          </cell>
          <cell r="D237">
            <v>41113</v>
          </cell>
          <cell r="E237" t="str">
            <v>ORDINARY LABOURER</v>
          </cell>
          <cell r="F237">
            <v>550</v>
          </cell>
        </row>
        <row r="238">
          <cell r="B238">
            <v>1356</v>
          </cell>
          <cell r="C238" t="str">
            <v>DIL MOHAMMAD BAPARI HASIM ALI BAPARI</v>
          </cell>
          <cell r="D238">
            <v>41121</v>
          </cell>
          <cell r="E238" t="str">
            <v>ORDINARY LABOURER</v>
          </cell>
          <cell r="F238">
            <v>450</v>
          </cell>
        </row>
        <row r="239">
          <cell r="B239">
            <v>1357</v>
          </cell>
          <cell r="C239" t="str">
            <v>NUNU MIA MD ASRAF ALI</v>
          </cell>
          <cell r="D239">
            <v>41124</v>
          </cell>
          <cell r="E239" t="str">
            <v>ORDINARY LABOURER</v>
          </cell>
          <cell r="F239">
            <v>450</v>
          </cell>
        </row>
        <row r="240">
          <cell r="B240">
            <v>1358</v>
          </cell>
          <cell r="C240" t="str">
            <v>DIDAR BHUIYA KAWSAR BHUIYA</v>
          </cell>
          <cell r="D240">
            <v>41132</v>
          </cell>
          <cell r="E240" t="str">
            <v>ORDINARY LABOURER</v>
          </cell>
          <cell r="F240">
            <v>450</v>
          </cell>
        </row>
        <row r="241">
          <cell r="B241">
            <v>1360</v>
          </cell>
          <cell r="C241" t="str">
            <v>FORKUL ISLAM MD SAMSUL HUQ</v>
          </cell>
          <cell r="D241">
            <v>41164</v>
          </cell>
          <cell r="E241" t="str">
            <v>ORDINARY LABOURER</v>
          </cell>
          <cell r="F241">
            <v>450</v>
          </cell>
        </row>
        <row r="242">
          <cell r="B242">
            <v>1361</v>
          </cell>
          <cell r="C242" t="str">
            <v>BACHCHU MIAH SAHED ALI</v>
          </cell>
          <cell r="D242">
            <v>41131</v>
          </cell>
          <cell r="E242" t="str">
            <v>ORDINARY LABOURER</v>
          </cell>
          <cell r="F242">
            <v>450</v>
          </cell>
        </row>
        <row r="243">
          <cell r="B243">
            <v>1363</v>
          </cell>
          <cell r="C243" t="str">
            <v>MOHAMMAD BABUL MIA MURSHED UDDIN</v>
          </cell>
          <cell r="D243">
            <v>41130</v>
          </cell>
          <cell r="E243" t="str">
            <v>ORDINARY LABOURER</v>
          </cell>
          <cell r="F243">
            <v>450</v>
          </cell>
        </row>
        <row r="244">
          <cell r="B244">
            <v>1364</v>
          </cell>
          <cell r="C244" t="str">
            <v>ROFIQUL ISLAM ABUL KASHEM</v>
          </cell>
          <cell r="D244">
            <v>41113</v>
          </cell>
          <cell r="E244" t="str">
            <v>ORDINARY LABOURER</v>
          </cell>
          <cell r="F244">
            <v>550</v>
          </cell>
        </row>
        <row r="245">
          <cell r="B245">
            <v>1365</v>
          </cell>
          <cell r="C245" t="str">
            <v>SHAIDUL ISLAM SOBHAN ALI</v>
          </cell>
          <cell r="D245">
            <v>41121</v>
          </cell>
          <cell r="E245" t="str">
            <v>ORDINARY LABOURER</v>
          </cell>
          <cell r="F245">
            <v>450</v>
          </cell>
        </row>
        <row r="246">
          <cell r="B246">
            <v>1366</v>
          </cell>
          <cell r="C246" t="str">
            <v>JUWEL HOSSEN ABDUL MANNAN</v>
          </cell>
          <cell r="D246">
            <v>41131</v>
          </cell>
          <cell r="E246" t="str">
            <v>ORDINARY LABOURER</v>
          </cell>
          <cell r="F246">
            <v>450</v>
          </cell>
        </row>
        <row r="247">
          <cell r="B247">
            <v>1367</v>
          </cell>
          <cell r="C247" t="str">
            <v>MINTO HOSSEN MD MUKTER HOSSEN</v>
          </cell>
          <cell r="D247">
            <v>41131</v>
          </cell>
          <cell r="E247" t="str">
            <v>ORDINARY LABOURER</v>
          </cell>
          <cell r="F247">
            <v>450</v>
          </cell>
        </row>
        <row r="248">
          <cell r="B248">
            <v>1369</v>
          </cell>
          <cell r="C248" t="str">
            <v>HIRV MIAH SULTAN ALI</v>
          </cell>
          <cell r="D248">
            <v>41131</v>
          </cell>
          <cell r="E248" t="str">
            <v>ORDINARY LABOURER</v>
          </cell>
          <cell r="F248">
            <v>450</v>
          </cell>
        </row>
        <row r="249">
          <cell r="B249">
            <v>1370</v>
          </cell>
          <cell r="C249" t="str">
            <v>MOHAMMAD NAZRUL ISLAM ABDUL KARIM</v>
          </cell>
          <cell r="D249">
            <v>41130</v>
          </cell>
          <cell r="E249" t="str">
            <v>ORDINARY LABOURER</v>
          </cell>
          <cell r="F249">
            <v>450</v>
          </cell>
        </row>
        <row r="250">
          <cell r="B250">
            <v>1371</v>
          </cell>
          <cell r="C250" t="str">
            <v>MOHAMMAD EBRAHIM MOHAMMAD SURJO MONDOL</v>
          </cell>
          <cell r="D250">
            <v>41131</v>
          </cell>
          <cell r="E250" t="str">
            <v>ORDINARY LABOURER</v>
          </cell>
          <cell r="F250">
            <v>450</v>
          </cell>
        </row>
        <row r="251">
          <cell r="B251">
            <v>1372</v>
          </cell>
          <cell r="C251" t="str">
            <v xml:space="preserve">SOHEL MD SIIDIK MONDOL </v>
          </cell>
          <cell r="D251">
            <v>41131</v>
          </cell>
          <cell r="E251" t="str">
            <v>ORDINARY LABOURER</v>
          </cell>
          <cell r="F251">
            <v>450</v>
          </cell>
        </row>
        <row r="252">
          <cell r="B252">
            <v>1373</v>
          </cell>
          <cell r="C252" t="str">
            <v>AWAL UDDIN AMIR PRAMANIK</v>
          </cell>
          <cell r="D252">
            <v>41121</v>
          </cell>
          <cell r="E252" t="str">
            <v>ORDINARY LABOURER</v>
          </cell>
          <cell r="F252">
            <v>450</v>
          </cell>
        </row>
        <row r="253">
          <cell r="B253">
            <v>1375</v>
          </cell>
          <cell r="C253" t="str">
            <v>SURAB ALI SALAL UDDIN</v>
          </cell>
          <cell r="D253">
            <v>41121</v>
          </cell>
          <cell r="E253" t="str">
            <v>ORDINARY LABOURER</v>
          </cell>
          <cell r="F253">
            <v>450</v>
          </cell>
        </row>
        <row r="254">
          <cell r="B254">
            <v>1377</v>
          </cell>
          <cell r="C254" t="str">
            <v>TARIKUL ISLAM AKBAR ALI SHEIKH</v>
          </cell>
          <cell r="D254">
            <v>41139</v>
          </cell>
          <cell r="E254" t="str">
            <v>ORDINARY LABOURER</v>
          </cell>
          <cell r="F254">
            <v>450</v>
          </cell>
        </row>
        <row r="255">
          <cell r="B255">
            <v>1378</v>
          </cell>
          <cell r="C255" t="str">
            <v>HELAL HOSSAIN NUR MOHAMMAD</v>
          </cell>
          <cell r="D255">
            <v>41138</v>
          </cell>
          <cell r="E255" t="str">
            <v>BRICK MASON</v>
          </cell>
          <cell r="F255">
            <v>650</v>
          </cell>
        </row>
        <row r="256">
          <cell r="B256">
            <v>1385</v>
          </cell>
          <cell r="C256" t="str">
            <v>MUHAMMED ZIAUL HAQUE SUKUR ALI</v>
          </cell>
          <cell r="D256">
            <v>41137</v>
          </cell>
          <cell r="E256" t="str">
            <v>ORDINARY LABOURER</v>
          </cell>
          <cell r="F256">
            <v>450</v>
          </cell>
        </row>
        <row r="257">
          <cell r="B257">
            <v>1386</v>
          </cell>
          <cell r="C257" t="str">
            <v>MOHAMMAD ROSHIDUL ISLAM MOHAMMAD AJIJUL HAQUE</v>
          </cell>
          <cell r="D257">
            <v>41131</v>
          </cell>
          <cell r="E257" t="str">
            <v>BRICK MASON</v>
          </cell>
          <cell r="F257">
            <v>750</v>
          </cell>
        </row>
        <row r="258">
          <cell r="B258">
            <v>1388</v>
          </cell>
          <cell r="C258" t="str">
            <v>MOHAMMAD BABUL HOSSAIN AFSAR ALI</v>
          </cell>
          <cell r="D258">
            <v>41131</v>
          </cell>
          <cell r="E258" t="str">
            <v>BRICK MASON</v>
          </cell>
          <cell r="F258">
            <v>650</v>
          </cell>
        </row>
        <row r="259">
          <cell r="B259">
            <v>1389</v>
          </cell>
          <cell r="C259" t="str">
            <v>IQBAL HOSSAIN SHAHA JALAL</v>
          </cell>
          <cell r="D259">
            <v>41172</v>
          </cell>
          <cell r="E259" t="str">
            <v>ORDINARY LABOURER</v>
          </cell>
          <cell r="F259">
            <v>450</v>
          </cell>
        </row>
        <row r="260">
          <cell r="B260">
            <v>1390</v>
          </cell>
          <cell r="C260" t="str">
            <v>KERON HOSSAIN HARUN OR RASHID</v>
          </cell>
          <cell r="D260">
            <v>41157</v>
          </cell>
          <cell r="E260" t="str">
            <v>ORDINARY LABOURER</v>
          </cell>
          <cell r="F260">
            <v>450</v>
          </cell>
        </row>
        <row r="261">
          <cell r="B261">
            <v>1392</v>
          </cell>
          <cell r="C261" t="str">
            <v>ABDUL RAHIM SYED AHAMED</v>
          </cell>
          <cell r="D261">
            <v>41155</v>
          </cell>
          <cell r="E261" t="str">
            <v>BRICK MASON</v>
          </cell>
          <cell r="F261">
            <v>550</v>
          </cell>
        </row>
        <row r="262">
          <cell r="B262">
            <v>1393</v>
          </cell>
          <cell r="C262" t="str">
            <v>MOHAMMAD AWAL MOHAMMED SANTAHER ALI</v>
          </cell>
          <cell r="D262">
            <v>41144</v>
          </cell>
          <cell r="E262" t="str">
            <v>BRICK MASON</v>
          </cell>
          <cell r="F262">
            <v>750</v>
          </cell>
        </row>
        <row r="263">
          <cell r="B263">
            <v>1394</v>
          </cell>
          <cell r="C263" t="str">
            <v>HELAL SEKDER MD ANSAR SEKDER</v>
          </cell>
          <cell r="D263">
            <v>41144</v>
          </cell>
          <cell r="E263" t="str">
            <v>BRICK MASON</v>
          </cell>
          <cell r="F263">
            <v>750</v>
          </cell>
        </row>
        <row r="264">
          <cell r="B264">
            <v>1395</v>
          </cell>
          <cell r="C264" t="str">
            <v>ASADUL HAQUE LAL MIAH</v>
          </cell>
          <cell r="D264">
            <v>41136</v>
          </cell>
          <cell r="E264" t="str">
            <v>ORDINARY LABOURER</v>
          </cell>
          <cell r="F264">
            <v>450</v>
          </cell>
        </row>
        <row r="265">
          <cell r="B265">
            <v>1396</v>
          </cell>
          <cell r="C265" t="str">
            <v>SHUKKOR ALI MOZIBOR MIAH</v>
          </cell>
          <cell r="D265">
            <v>41154</v>
          </cell>
          <cell r="E265" t="str">
            <v>ORDINARY LABOURER</v>
          </cell>
          <cell r="F265">
            <v>450</v>
          </cell>
        </row>
        <row r="266">
          <cell r="B266">
            <v>1398</v>
          </cell>
          <cell r="C266" t="str">
            <v>ROBIN BABUL SHAKH</v>
          </cell>
          <cell r="D266">
            <v>41158</v>
          </cell>
          <cell r="E266" t="str">
            <v>ORDINARY LABOURER</v>
          </cell>
          <cell r="F266">
            <v>450</v>
          </cell>
        </row>
        <row r="267">
          <cell r="B267">
            <v>1399</v>
          </cell>
          <cell r="C267" t="str">
            <v>RANTAN MANDAL MD KAZIM MANDAL</v>
          </cell>
          <cell r="D267">
            <v>41155</v>
          </cell>
          <cell r="E267" t="str">
            <v>BRICK MASON</v>
          </cell>
          <cell r="F267">
            <v>550</v>
          </cell>
        </row>
        <row r="268">
          <cell r="B268">
            <v>1401</v>
          </cell>
          <cell r="C268" t="str">
            <v>KAMROL HASAN SOHEL ABDUL ALI</v>
          </cell>
          <cell r="D268">
            <v>41133</v>
          </cell>
          <cell r="E268" t="str">
            <v>ORDINARY LABOURER</v>
          </cell>
          <cell r="F268">
            <v>450</v>
          </cell>
        </row>
        <row r="269">
          <cell r="B269">
            <v>1402</v>
          </cell>
          <cell r="C269" t="str">
            <v>SHAHA ALAM MIAH BACCHU MIAH</v>
          </cell>
          <cell r="D269">
            <v>41171</v>
          </cell>
          <cell r="E269" t="str">
            <v>BRICK MASON</v>
          </cell>
          <cell r="F269">
            <v>550</v>
          </cell>
        </row>
        <row r="270">
          <cell r="B270">
            <v>1403</v>
          </cell>
          <cell r="C270" t="str">
            <v>ALAMGIR MIAH AYET ALI</v>
          </cell>
          <cell r="D270">
            <v>41169</v>
          </cell>
          <cell r="E270" t="str">
            <v>BRICK MASON</v>
          </cell>
          <cell r="F270">
            <v>550</v>
          </cell>
        </row>
        <row r="271">
          <cell r="B271">
            <v>1406</v>
          </cell>
          <cell r="C271" t="str">
            <v>HARUN AKKAS ALI</v>
          </cell>
          <cell r="D271">
            <v>41162</v>
          </cell>
          <cell r="E271" t="str">
            <v>BRICK MASON</v>
          </cell>
          <cell r="F271">
            <v>550</v>
          </cell>
        </row>
        <row r="272">
          <cell r="B272">
            <v>1407</v>
          </cell>
          <cell r="C272" t="str">
            <v>OMUL KAZI KOFIL KAZI</v>
          </cell>
          <cell r="D272">
            <v>41171</v>
          </cell>
          <cell r="E272" t="str">
            <v>BRICK MASON</v>
          </cell>
          <cell r="F272">
            <v>750</v>
          </cell>
        </row>
        <row r="273">
          <cell r="B273">
            <v>1408</v>
          </cell>
          <cell r="C273" t="str">
            <v>RAFIQUL ISLAM FIROJ MIAH</v>
          </cell>
          <cell r="D273">
            <v>41136</v>
          </cell>
          <cell r="E273" t="str">
            <v>BRICK MASON</v>
          </cell>
          <cell r="F273">
            <v>750</v>
          </cell>
        </row>
        <row r="274">
          <cell r="B274">
            <v>1409</v>
          </cell>
          <cell r="C274" t="str">
            <v>ABU TAHER SORUB HOSSAN MORAL</v>
          </cell>
          <cell r="D274">
            <v>41157</v>
          </cell>
          <cell r="E274" t="str">
            <v>CONSTRUCTION CARPENTER</v>
          </cell>
          <cell r="F274">
            <v>650</v>
          </cell>
        </row>
        <row r="275">
          <cell r="B275">
            <v>1413</v>
          </cell>
          <cell r="C275" t="str">
            <v>MOHAMMAD ABDUL AZIZ LATE BHULA MIAH</v>
          </cell>
          <cell r="D275">
            <v>41131</v>
          </cell>
          <cell r="E275" t="str">
            <v>CONSTRUCTION CARPENTER</v>
          </cell>
          <cell r="F275">
            <v>650</v>
          </cell>
        </row>
        <row r="276">
          <cell r="B276">
            <v>1414</v>
          </cell>
          <cell r="C276" t="str">
            <v>JAKIR HOSSAIN ABU TALAM</v>
          </cell>
          <cell r="D276">
            <v>41169</v>
          </cell>
          <cell r="E276" t="str">
            <v>CONSTRUCTION CARPENTER</v>
          </cell>
          <cell r="F276">
            <v>650</v>
          </cell>
        </row>
        <row r="277">
          <cell r="B277">
            <v>1416</v>
          </cell>
          <cell r="C277" t="str">
            <v>RAHIM UDDIN LUTFUR RAHMAN</v>
          </cell>
          <cell r="D277">
            <v>41164</v>
          </cell>
          <cell r="E277" t="str">
            <v>CONSTRUCTION CARPENTER</v>
          </cell>
          <cell r="F277">
            <v>550</v>
          </cell>
        </row>
        <row r="278">
          <cell r="B278">
            <v>1418</v>
          </cell>
          <cell r="C278" t="str">
            <v>NABIR HOSAN SHIRAZ MIAH</v>
          </cell>
          <cell r="D278">
            <v>41138</v>
          </cell>
          <cell r="E278" t="str">
            <v>ORDINARY LABOURER</v>
          </cell>
          <cell r="F278">
            <v>450</v>
          </cell>
        </row>
        <row r="279">
          <cell r="B279">
            <v>1421</v>
          </cell>
          <cell r="C279" t="str">
            <v>EMON MIAH LATE BODRUL ALAM KHAN</v>
          </cell>
          <cell r="D279">
            <v>41129</v>
          </cell>
          <cell r="E279" t="str">
            <v>ORDINARY LABOURER</v>
          </cell>
          <cell r="F279">
            <v>450</v>
          </cell>
        </row>
        <row r="280">
          <cell r="B280">
            <v>1423</v>
          </cell>
          <cell r="C280" t="str">
            <v>BIVISHON MAJUMBER LATE RAMON KUMAR MAJU</v>
          </cell>
          <cell r="D280">
            <v>41162</v>
          </cell>
          <cell r="E280" t="str">
            <v>CONSTRUCTION CARPENTER</v>
          </cell>
          <cell r="F280">
            <v>550</v>
          </cell>
        </row>
        <row r="281">
          <cell r="B281">
            <v>1425</v>
          </cell>
          <cell r="C281" t="str">
            <v>MOMEN HUSSAIN SIDDIQUE MIAH</v>
          </cell>
          <cell r="D281">
            <v>41162</v>
          </cell>
          <cell r="E281" t="str">
            <v>CONSTRUCTION CARPENTER</v>
          </cell>
          <cell r="F281">
            <v>650</v>
          </cell>
        </row>
        <row r="282">
          <cell r="B282">
            <v>1426</v>
          </cell>
          <cell r="C282" t="str">
            <v>OMAR FAROUK BAZLU RAHMAN</v>
          </cell>
          <cell r="D282">
            <v>41155</v>
          </cell>
          <cell r="E282" t="str">
            <v>CONSTRUCTION CARPENTER</v>
          </cell>
          <cell r="F282">
            <v>550</v>
          </cell>
        </row>
        <row r="283">
          <cell r="B283">
            <v>1429</v>
          </cell>
          <cell r="C283" t="str">
            <v>JAFOR AHMED MOHAMMED MOSTAFA</v>
          </cell>
          <cell r="D283">
            <v>41155</v>
          </cell>
          <cell r="E283" t="str">
            <v>CONSTRUCTION CARPENTER</v>
          </cell>
          <cell r="F283">
            <v>550</v>
          </cell>
        </row>
        <row r="284">
          <cell r="B284">
            <v>1434</v>
          </cell>
          <cell r="C284" t="str">
            <v>KHORSED ALAM ABDUL KARIM</v>
          </cell>
          <cell r="D284">
            <v>41127</v>
          </cell>
          <cell r="E284" t="str">
            <v>CONSTRUCTION CARPENTER</v>
          </cell>
          <cell r="F284">
            <v>650</v>
          </cell>
        </row>
        <row r="285">
          <cell r="B285">
            <v>1435</v>
          </cell>
          <cell r="C285" t="str">
            <v>NAYON MIAH MD GOLAP MIAH</v>
          </cell>
          <cell r="D285">
            <v>41127</v>
          </cell>
          <cell r="E285" t="str">
            <v>CONSTRUCTION CARPENTER</v>
          </cell>
          <cell r="F285">
            <v>650</v>
          </cell>
        </row>
        <row r="286">
          <cell r="B286">
            <v>1440</v>
          </cell>
          <cell r="C286" t="str">
            <v>RABIUL HOSSAIN LATE MUNSUR ALI</v>
          </cell>
          <cell r="D286">
            <v>41154</v>
          </cell>
          <cell r="E286" t="str">
            <v>BRICK MASON</v>
          </cell>
          <cell r="F286">
            <v>650</v>
          </cell>
        </row>
        <row r="287">
          <cell r="B287">
            <v>1443</v>
          </cell>
          <cell r="C287" t="str">
            <v>JUEL RANA ABUL HOSSEN</v>
          </cell>
          <cell r="D287">
            <v>41131</v>
          </cell>
          <cell r="E287" t="str">
            <v>ORDINARY LABOURER</v>
          </cell>
          <cell r="F287">
            <v>750</v>
          </cell>
        </row>
        <row r="288">
          <cell r="B288">
            <v>1447</v>
          </cell>
          <cell r="C288" t="str">
            <v>MAMUN HOSSAIN TAJUL ISLAM</v>
          </cell>
          <cell r="D288">
            <v>41125</v>
          </cell>
          <cell r="E288" t="str">
            <v>BRICK MASON</v>
          </cell>
          <cell r="F288">
            <v>650</v>
          </cell>
        </row>
        <row r="289">
          <cell r="B289">
            <v>1450</v>
          </cell>
          <cell r="C289" t="str">
            <v xml:space="preserve">MOHAMMAD IQBAL HOSSAIN LATE MD  KABIR AHMED </v>
          </cell>
          <cell r="D289">
            <v>41147</v>
          </cell>
          <cell r="E289" t="str">
            <v>ORDINARY LABOUR</v>
          </cell>
          <cell r="F289">
            <v>450</v>
          </cell>
        </row>
        <row r="290">
          <cell r="B290">
            <v>1451</v>
          </cell>
          <cell r="C290" t="str">
            <v>SHAMSU UDDIN MOKBUL AHMED</v>
          </cell>
          <cell r="D290">
            <v>41157</v>
          </cell>
          <cell r="E290" t="str">
            <v>ORDINARY LABOUR</v>
          </cell>
          <cell r="F290">
            <v>450</v>
          </cell>
        </row>
        <row r="291">
          <cell r="B291">
            <v>1453</v>
          </cell>
          <cell r="C291" t="str">
            <v>NUR MOHAMMED SOLAIMAN GHARAMI</v>
          </cell>
          <cell r="D291">
            <v>41155</v>
          </cell>
          <cell r="E291" t="str">
            <v>ORDINARY LABOUR</v>
          </cell>
          <cell r="F291">
            <v>450</v>
          </cell>
        </row>
        <row r="292">
          <cell r="B292">
            <v>1454</v>
          </cell>
          <cell r="C292" t="str">
            <v>MOHAMMAD JAKIR HOSSEN SHAH ALAM</v>
          </cell>
          <cell r="D292">
            <v>41137</v>
          </cell>
          <cell r="E292" t="str">
            <v>ORDINARY LABOUR</v>
          </cell>
          <cell r="F292">
            <v>450</v>
          </cell>
        </row>
        <row r="293">
          <cell r="B293">
            <v>1459</v>
          </cell>
          <cell r="C293" t="str">
            <v>MOHAMMAD RAJLU HOSSEN</v>
          </cell>
          <cell r="D293">
            <v>41155</v>
          </cell>
          <cell r="E293" t="str">
            <v>ORDINARY LABOURER</v>
          </cell>
          <cell r="F293">
            <v>450</v>
          </cell>
        </row>
        <row r="294">
          <cell r="B294">
            <v>1460</v>
          </cell>
          <cell r="C294" t="str">
            <v>JUHURUL ISLAM EACAN MIAH</v>
          </cell>
          <cell r="D294">
            <v>41166</v>
          </cell>
          <cell r="E294" t="str">
            <v>ORDINARY LABOURER</v>
          </cell>
          <cell r="F294">
            <v>450</v>
          </cell>
        </row>
        <row r="295">
          <cell r="B295">
            <v>1461</v>
          </cell>
          <cell r="C295" t="str">
            <v>MOTIAR RAHMAN AHAMMAD MONDOL</v>
          </cell>
          <cell r="D295">
            <v>41166</v>
          </cell>
          <cell r="E295" t="str">
            <v>ORDINARY LABOURER</v>
          </cell>
          <cell r="F295">
            <v>450</v>
          </cell>
        </row>
        <row r="296">
          <cell r="B296">
            <v>1463</v>
          </cell>
          <cell r="C296" t="str">
            <v>SHARIF HOSSAIN MINAZ MONDOL</v>
          </cell>
          <cell r="D296">
            <v>41131</v>
          </cell>
          <cell r="E296" t="str">
            <v>ORDINARY LABOURER</v>
          </cell>
          <cell r="F296">
            <v>450</v>
          </cell>
        </row>
        <row r="297">
          <cell r="B297">
            <v>1464</v>
          </cell>
          <cell r="C297" t="str">
            <v>MOBARAK HOSSAIN FIROZ MIAH</v>
          </cell>
          <cell r="D297">
            <v>41166</v>
          </cell>
          <cell r="E297" t="str">
            <v>ORDINARY LABOURER</v>
          </cell>
          <cell r="F297">
            <v>450</v>
          </cell>
        </row>
        <row r="298">
          <cell r="B298">
            <v>1465</v>
          </cell>
          <cell r="C298" t="str">
            <v>JABED AIAH LATE AKKAL ALI</v>
          </cell>
          <cell r="D298">
            <v>41166</v>
          </cell>
          <cell r="E298" t="str">
            <v>ORDINARY LABOURER</v>
          </cell>
          <cell r="F298">
            <v>450</v>
          </cell>
        </row>
        <row r="299">
          <cell r="B299">
            <v>1467</v>
          </cell>
          <cell r="C299" t="str">
            <v xml:space="preserve">ROBEL MIA MOHAMMAD ALAL UDDIN </v>
          </cell>
          <cell r="D299">
            <v>41173</v>
          </cell>
          <cell r="E299" t="str">
            <v>ORDINARY LABOURER</v>
          </cell>
          <cell r="F299">
            <v>450</v>
          </cell>
        </row>
        <row r="300">
          <cell r="B300">
            <v>1468</v>
          </cell>
          <cell r="C300" t="str">
            <v>SACCHO MIAH MOHABBAT ALI</v>
          </cell>
          <cell r="D300">
            <v>41166</v>
          </cell>
          <cell r="E300" t="str">
            <v>ORDINARY LABOURER</v>
          </cell>
          <cell r="F300">
            <v>450</v>
          </cell>
        </row>
        <row r="301">
          <cell r="B301">
            <v>1472</v>
          </cell>
          <cell r="C301" t="str">
            <v>ABUL KALAM HOSSAIN MOLLA</v>
          </cell>
          <cell r="D301">
            <v>41173</v>
          </cell>
          <cell r="E301" t="str">
            <v>ORDINARY LABOURER</v>
          </cell>
          <cell r="F301">
            <v>450</v>
          </cell>
        </row>
        <row r="302">
          <cell r="B302">
            <v>1474</v>
          </cell>
          <cell r="C302" t="str">
            <v>TOHID MIAH MD ABDUL HAKIM</v>
          </cell>
          <cell r="D302">
            <v>41166</v>
          </cell>
          <cell r="E302" t="str">
            <v>ORDINARY LABOURER</v>
          </cell>
          <cell r="F302">
            <v>450</v>
          </cell>
        </row>
        <row r="303">
          <cell r="B303">
            <v>1476</v>
          </cell>
          <cell r="C303" t="str">
            <v>ALAM MIA ABDUL JALIL</v>
          </cell>
          <cell r="D303">
            <v>41166</v>
          </cell>
          <cell r="E303" t="str">
            <v>ORDINARY LABOURER</v>
          </cell>
          <cell r="F303">
            <v>450</v>
          </cell>
        </row>
        <row r="304">
          <cell r="B304">
            <v>1477</v>
          </cell>
          <cell r="C304" t="str">
            <v>SURUJ MIAH TAZ UDDIN</v>
          </cell>
          <cell r="D304">
            <v>41151</v>
          </cell>
          <cell r="E304" t="str">
            <v>ORDINARY LABOURER</v>
          </cell>
          <cell r="F304">
            <v>450</v>
          </cell>
        </row>
        <row r="305">
          <cell r="B305">
            <v>1479</v>
          </cell>
          <cell r="C305" t="str">
            <v>ABDULLAH MOMEN SULTAN AHAMMED</v>
          </cell>
          <cell r="D305">
            <v>41131</v>
          </cell>
          <cell r="E305" t="str">
            <v>ORDINARY LABOURER</v>
          </cell>
          <cell r="F305">
            <v>450</v>
          </cell>
        </row>
        <row r="306">
          <cell r="B306">
            <v>1484</v>
          </cell>
          <cell r="C306" t="str">
            <v>SOHEL MIAH SADEK MIAH</v>
          </cell>
          <cell r="D306">
            <v>41151</v>
          </cell>
          <cell r="E306" t="str">
            <v>ORDINARY LABOURER</v>
          </cell>
          <cell r="F306">
            <v>450</v>
          </cell>
        </row>
        <row r="307">
          <cell r="B307">
            <v>1485</v>
          </cell>
          <cell r="C307" t="str">
            <v>SOBHAN MIAH AIYOUB ALI</v>
          </cell>
          <cell r="D307">
            <v>41151</v>
          </cell>
          <cell r="E307" t="str">
            <v>ORDINARY LABOURER</v>
          </cell>
          <cell r="F307">
            <v>450</v>
          </cell>
        </row>
        <row r="308">
          <cell r="B308">
            <v>1488</v>
          </cell>
          <cell r="C308" t="str">
            <v>MOHAMMAD DONU MIA MOHAMMAD ISMAIL</v>
          </cell>
          <cell r="D308">
            <v>41151</v>
          </cell>
          <cell r="E308" t="str">
            <v>ORDINARY LABOURER</v>
          </cell>
          <cell r="F308">
            <v>450</v>
          </cell>
        </row>
        <row r="309">
          <cell r="B309">
            <v>1497</v>
          </cell>
          <cell r="C309" t="str">
            <v>SALIM KHAN MIJAN</v>
          </cell>
          <cell r="D309">
            <v>41136</v>
          </cell>
          <cell r="E309" t="str">
            <v>BRICK MASON</v>
          </cell>
          <cell r="F309">
            <v>750</v>
          </cell>
        </row>
        <row r="310">
          <cell r="B310">
            <v>1499</v>
          </cell>
          <cell r="C310" t="str">
            <v>ABDUL MATIN LATE ABDUL KARIM</v>
          </cell>
          <cell r="D310">
            <v>41174</v>
          </cell>
          <cell r="E310" t="str">
            <v>CONSTRUCTION CARPENTER</v>
          </cell>
          <cell r="F310">
            <v>650</v>
          </cell>
        </row>
        <row r="311">
          <cell r="B311">
            <v>1501</v>
          </cell>
          <cell r="C311" t="str">
            <v>BABUL MIAH TARA MIAH</v>
          </cell>
          <cell r="D311">
            <v>41178</v>
          </cell>
          <cell r="E311" t="str">
            <v>CONSTRUCTION CARPENTER</v>
          </cell>
          <cell r="F311">
            <v>550</v>
          </cell>
        </row>
        <row r="312">
          <cell r="B312">
            <v>1503</v>
          </cell>
          <cell r="C312" t="str">
            <v>MOHAMMAD SAFIQ ABDUL ROB</v>
          </cell>
          <cell r="D312">
            <v>41166</v>
          </cell>
          <cell r="E312" t="str">
            <v>BRICK MASON</v>
          </cell>
          <cell r="F312">
            <v>550</v>
          </cell>
        </row>
        <row r="313">
          <cell r="B313">
            <v>1504</v>
          </cell>
          <cell r="C313" t="str">
            <v>MUKTAR MIAH SURUIJ MIAH</v>
          </cell>
          <cell r="D313">
            <v>41178</v>
          </cell>
          <cell r="E313" t="str">
            <v>CONSTRUCTION CARPENTER</v>
          </cell>
          <cell r="F313">
            <v>550</v>
          </cell>
        </row>
        <row r="314">
          <cell r="B314">
            <v>1505</v>
          </cell>
          <cell r="C314" t="str">
            <v>RAHIM MIAH KHAN HASAN MIAH</v>
          </cell>
          <cell r="D314">
            <v>41171</v>
          </cell>
          <cell r="E314" t="str">
            <v>CONSTRUCTION CARPENTER</v>
          </cell>
          <cell r="F314">
            <v>550</v>
          </cell>
        </row>
        <row r="315">
          <cell r="B315">
            <v>1509</v>
          </cell>
          <cell r="C315" t="str">
            <v>ALA UDDIN BODIUL ALAM</v>
          </cell>
          <cell r="D315">
            <v>41178</v>
          </cell>
          <cell r="E315" t="str">
            <v>CONSTRUCTION CARPENTER</v>
          </cell>
          <cell r="F315">
            <v>550</v>
          </cell>
        </row>
        <row r="316">
          <cell r="B316">
            <v>1511</v>
          </cell>
          <cell r="C316" t="str">
            <v>BABU MIAH JOYNAL</v>
          </cell>
          <cell r="D316">
            <v>41178</v>
          </cell>
          <cell r="E316" t="str">
            <v>CONSTRUCTION CARPENTER</v>
          </cell>
          <cell r="F316">
            <v>550</v>
          </cell>
        </row>
        <row r="317">
          <cell r="B317">
            <v>1512</v>
          </cell>
          <cell r="C317" t="str">
            <v>LABLU SHEIKH KHORSHED SHEIKH</v>
          </cell>
          <cell r="D317">
            <v>41169</v>
          </cell>
          <cell r="E317" t="str">
            <v>CONSTRUCTION CARPENTER</v>
          </cell>
          <cell r="F317">
            <v>550</v>
          </cell>
        </row>
        <row r="318">
          <cell r="B318">
            <v>1514</v>
          </cell>
          <cell r="C318" t="str">
            <v>AZGAR ALI HASEM ALI</v>
          </cell>
          <cell r="D318">
            <v>41169</v>
          </cell>
          <cell r="E318" t="str">
            <v>CONSTRUCTION CARPENTER</v>
          </cell>
          <cell r="F318">
            <v>550</v>
          </cell>
        </row>
        <row r="319">
          <cell r="B319">
            <v>1517</v>
          </cell>
          <cell r="C319" t="str">
            <v>MOHAMMAD SUMON ABDUL SATTAR</v>
          </cell>
          <cell r="D319">
            <v>41155</v>
          </cell>
          <cell r="E319" t="str">
            <v>CONSTRUCTION CARPENTER</v>
          </cell>
          <cell r="F319">
            <v>550</v>
          </cell>
        </row>
        <row r="320">
          <cell r="B320">
            <v>1520</v>
          </cell>
          <cell r="C320" t="str">
            <v>VUTTO KHAN SUKUR KHAN</v>
          </cell>
          <cell r="D320">
            <v>41169</v>
          </cell>
          <cell r="E320" t="str">
            <v>BRICK MASON</v>
          </cell>
          <cell r="F320">
            <v>750</v>
          </cell>
        </row>
        <row r="321">
          <cell r="B321">
            <v>1524</v>
          </cell>
          <cell r="C321" t="str">
            <v>MOHAMMAD LABU MIAH ABDUL KHALEK</v>
          </cell>
          <cell r="D321">
            <v>41178</v>
          </cell>
          <cell r="E321" t="str">
            <v>BRICK MASON</v>
          </cell>
          <cell r="F321">
            <v>650</v>
          </cell>
        </row>
        <row r="322">
          <cell r="B322">
            <v>1525</v>
          </cell>
          <cell r="C322" t="str">
            <v>SHIPLU HOSSAIN NASIR MIAH</v>
          </cell>
          <cell r="D322">
            <v>41136</v>
          </cell>
          <cell r="E322" t="str">
            <v>BRICK MASON</v>
          </cell>
          <cell r="F322">
            <v>550</v>
          </cell>
        </row>
        <row r="323">
          <cell r="B323">
            <v>1529</v>
          </cell>
          <cell r="C323" t="str">
            <v>SHARIF MIAH ABDUL HAQUE</v>
          </cell>
          <cell r="D323">
            <v>41155</v>
          </cell>
          <cell r="E323" t="str">
            <v>BRICK MASON</v>
          </cell>
          <cell r="F323">
            <v>550</v>
          </cell>
        </row>
        <row r="324">
          <cell r="B324">
            <v>1533</v>
          </cell>
          <cell r="C324" t="str">
            <v xml:space="preserve">MOHAMMAD ALIJUL HAQUE MD ABDUR RAHAMAN </v>
          </cell>
          <cell r="D324">
            <v>41146</v>
          </cell>
          <cell r="E324" t="str">
            <v>CONSTRUCTION CARPENTER</v>
          </cell>
          <cell r="F324">
            <v>650</v>
          </cell>
        </row>
        <row r="325">
          <cell r="B325">
            <v>1539</v>
          </cell>
          <cell r="C325" t="str">
            <v>RAMJAN ALI TAROF ALI</v>
          </cell>
          <cell r="D325">
            <v>41134</v>
          </cell>
          <cell r="E325" t="str">
            <v>CONSTRUCTION CARPENTER</v>
          </cell>
          <cell r="F325">
            <v>550</v>
          </cell>
        </row>
        <row r="326">
          <cell r="B326">
            <v>1543</v>
          </cell>
          <cell r="C326" t="str">
            <v>AL AMIN BADAL BEPARI</v>
          </cell>
          <cell r="D326">
            <v>41154</v>
          </cell>
          <cell r="E326" t="str">
            <v>CONSTRUCTION CARPENTER</v>
          </cell>
          <cell r="F326">
            <v>550</v>
          </cell>
        </row>
        <row r="327">
          <cell r="B327">
            <v>1556</v>
          </cell>
          <cell r="C327" t="str">
            <v>HAIDAR MOLLAY YOUNS MOLLA</v>
          </cell>
          <cell r="D327">
            <v>41155</v>
          </cell>
          <cell r="E327" t="str">
            <v>REINFORCING FITTER</v>
          </cell>
          <cell r="F327">
            <v>550</v>
          </cell>
        </row>
        <row r="328">
          <cell r="B328">
            <v>1560</v>
          </cell>
          <cell r="C328" t="str">
            <v>AJOY SARKAR PRODIF SARKAR</v>
          </cell>
          <cell r="D328">
            <v>41180</v>
          </cell>
          <cell r="E328" t="str">
            <v>ORDINARY LABOURER</v>
          </cell>
          <cell r="F328">
            <v>450</v>
          </cell>
        </row>
        <row r="329">
          <cell r="B329">
            <v>1612</v>
          </cell>
          <cell r="C329" t="str">
            <v>NUR NABI NAYEB ALI</v>
          </cell>
          <cell r="D329">
            <v>41189</v>
          </cell>
          <cell r="E329" t="str">
            <v>BRICK MASON</v>
          </cell>
          <cell r="F329">
            <v>550</v>
          </cell>
        </row>
        <row r="330">
          <cell r="B330">
            <v>2001</v>
          </cell>
          <cell r="C330" t="str">
            <v>ASHRAF ALI AMIN SAH</v>
          </cell>
          <cell r="D330">
            <v>40972</v>
          </cell>
          <cell r="E330" t="str">
            <v>MASON</v>
          </cell>
          <cell r="F330">
            <v>750</v>
          </cell>
        </row>
        <row r="331">
          <cell r="B331">
            <v>2005</v>
          </cell>
          <cell r="C331" t="str">
            <v>DHANNA LAL BAIRWA NETRAM BAIRWA</v>
          </cell>
          <cell r="D331">
            <v>40985</v>
          </cell>
          <cell r="E331" t="str">
            <v>MASON</v>
          </cell>
          <cell r="F331">
            <v>750</v>
          </cell>
        </row>
        <row r="332">
          <cell r="B332">
            <v>2008</v>
          </cell>
          <cell r="C332" t="str">
            <v xml:space="preserve">JITENDRA PRASAD RAM PRASAD </v>
          </cell>
          <cell r="D332">
            <v>40969</v>
          </cell>
          <cell r="E332" t="str">
            <v>MASON</v>
          </cell>
          <cell r="F332">
            <v>750</v>
          </cell>
        </row>
        <row r="333">
          <cell r="B333">
            <v>2015</v>
          </cell>
          <cell r="C333" t="str">
            <v>BIFAN PRASAD LAUTU</v>
          </cell>
          <cell r="D333">
            <v>40972</v>
          </cell>
          <cell r="E333" t="str">
            <v>CARPENTER</v>
          </cell>
          <cell r="F333">
            <v>700</v>
          </cell>
        </row>
        <row r="334">
          <cell r="B334">
            <v>2027</v>
          </cell>
          <cell r="C334" t="str">
            <v>RAMESH GUPTA SPIRAM GUPTA</v>
          </cell>
          <cell r="D334">
            <v>40993</v>
          </cell>
          <cell r="E334" t="str">
            <v>CARPENTER</v>
          </cell>
          <cell r="F334">
            <v>700</v>
          </cell>
        </row>
        <row r="335">
          <cell r="B335">
            <v>2030</v>
          </cell>
          <cell r="C335" t="str">
            <v>GURJIT SINGH SANTOKH SINGH</v>
          </cell>
          <cell r="D335">
            <v>40997</v>
          </cell>
          <cell r="E335" t="str">
            <v>CARPENTER</v>
          </cell>
          <cell r="F335">
            <v>700</v>
          </cell>
        </row>
        <row r="336">
          <cell r="B336">
            <v>2044</v>
          </cell>
          <cell r="C336" t="str">
            <v>SHAILESH SHAH VYAS SHAH</v>
          </cell>
          <cell r="D336">
            <v>41007</v>
          </cell>
          <cell r="E336" t="str">
            <v>CARPENTER</v>
          </cell>
          <cell r="F336">
            <v>700</v>
          </cell>
        </row>
        <row r="337">
          <cell r="B337">
            <v>2047</v>
          </cell>
          <cell r="C337" t="str">
            <v>DILEEP SINGH RAM UGRAH SINGH</v>
          </cell>
          <cell r="D337">
            <v>41012</v>
          </cell>
          <cell r="E337" t="str">
            <v>CARPENTER</v>
          </cell>
          <cell r="F337">
            <v>700</v>
          </cell>
        </row>
        <row r="338">
          <cell r="B338">
            <v>2050</v>
          </cell>
          <cell r="C338" t="str">
            <v>ANIL KUMAR BHARTI SHIVJATAN KUMAR</v>
          </cell>
          <cell r="D338">
            <v>41023</v>
          </cell>
          <cell r="E338" t="str">
            <v>CARPENTER</v>
          </cell>
          <cell r="F338">
            <v>700</v>
          </cell>
        </row>
        <row r="339">
          <cell r="B339">
            <v>2053</v>
          </cell>
          <cell r="C339" t="str">
            <v>AJIT SINGH SUBASH SINGH</v>
          </cell>
          <cell r="D339">
            <v>41007</v>
          </cell>
          <cell r="E339" t="str">
            <v>CARPENTER</v>
          </cell>
          <cell r="F339">
            <v>700</v>
          </cell>
        </row>
        <row r="340">
          <cell r="B340">
            <v>2056</v>
          </cell>
          <cell r="C340" t="str">
            <v>GURWINDER SINGH BIKKAR SINGH</v>
          </cell>
          <cell r="D340">
            <v>41019</v>
          </cell>
          <cell r="E340" t="str">
            <v xml:space="preserve">STEEL FIXER </v>
          </cell>
          <cell r="F340">
            <v>700</v>
          </cell>
        </row>
        <row r="341">
          <cell r="B341">
            <v>2061</v>
          </cell>
          <cell r="C341" t="str">
            <v>CHANDRABALI JAGGAN</v>
          </cell>
          <cell r="D341">
            <v>41023</v>
          </cell>
          <cell r="E341" t="str">
            <v>MASON</v>
          </cell>
          <cell r="F341">
            <v>750</v>
          </cell>
        </row>
        <row r="342">
          <cell r="B342">
            <v>2064</v>
          </cell>
          <cell r="C342" t="str">
            <v>VIKAS KUMAR DEV NATH</v>
          </cell>
          <cell r="D342">
            <v>41023</v>
          </cell>
          <cell r="E342" t="str">
            <v>MASON</v>
          </cell>
          <cell r="F342">
            <v>750</v>
          </cell>
        </row>
        <row r="343">
          <cell r="B343">
            <v>2065</v>
          </cell>
          <cell r="C343" t="str">
            <v>VINOD KUMAR RAM NARAYAN</v>
          </cell>
          <cell r="D343">
            <v>41023</v>
          </cell>
          <cell r="E343" t="str">
            <v>MASON</v>
          </cell>
          <cell r="F343">
            <v>750</v>
          </cell>
        </row>
        <row r="344">
          <cell r="B344">
            <v>2069</v>
          </cell>
          <cell r="C344" t="str">
            <v>RAM PRASAD MANGARE</v>
          </cell>
          <cell r="D344">
            <v>41007</v>
          </cell>
          <cell r="E344" t="str">
            <v>MASON</v>
          </cell>
          <cell r="F344">
            <v>750</v>
          </cell>
        </row>
        <row r="345">
          <cell r="B345">
            <v>2073</v>
          </cell>
          <cell r="C345" t="str">
            <v>RAJESH KUMAR YADAV PHUDUR YADAV</v>
          </cell>
          <cell r="D345">
            <v>41024</v>
          </cell>
          <cell r="E345" t="str">
            <v>CARPENTER</v>
          </cell>
          <cell r="F345">
            <v>700</v>
          </cell>
        </row>
        <row r="346">
          <cell r="B346">
            <v>2075</v>
          </cell>
          <cell r="C346" t="str">
            <v>RAM SEVAK CHAUHAN RAM LAKSHAN CHAUHAN</v>
          </cell>
          <cell r="D346">
            <v>41041</v>
          </cell>
          <cell r="E346" t="str">
            <v>MASON</v>
          </cell>
          <cell r="F346">
            <v>750</v>
          </cell>
        </row>
        <row r="347">
          <cell r="B347">
            <v>2084</v>
          </cell>
          <cell r="C347" t="str">
            <v>SHIV KUMAR RAM LAKSHAN</v>
          </cell>
          <cell r="D347">
            <v>41024</v>
          </cell>
          <cell r="E347" t="str">
            <v>S/FIXER</v>
          </cell>
          <cell r="F347">
            <v>700</v>
          </cell>
        </row>
        <row r="348">
          <cell r="B348">
            <v>2087</v>
          </cell>
          <cell r="C348" t="str">
            <v>RAM AWADH CHAUHAN MADHAI CHAUHAN</v>
          </cell>
          <cell r="D348">
            <v>41043</v>
          </cell>
          <cell r="E348" t="str">
            <v>MASON</v>
          </cell>
          <cell r="F348">
            <v>750</v>
          </cell>
        </row>
        <row r="349">
          <cell r="B349">
            <v>2089</v>
          </cell>
          <cell r="C349" t="str">
            <v>SURESH CHAUHAN MITTAL CHAUHAN</v>
          </cell>
          <cell r="D349">
            <v>41043</v>
          </cell>
          <cell r="E349" t="str">
            <v>MASON</v>
          </cell>
          <cell r="F349">
            <v>750</v>
          </cell>
        </row>
        <row r="350">
          <cell r="B350">
            <v>2090</v>
          </cell>
          <cell r="C350" t="str">
            <v xml:space="preserve">RAM PRAKASH SHRI RAMAI </v>
          </cell>
          <cell r="D350">
            <v>41024</v>
          </cell>
          <cell r="E350" t="str">
            <v>S/FIXER</v>
          </cell>
          <cell r="F350">
            <v>700</v>
          </cell>
        </row>
        <row r="351">
          <cell r="B351">
            <v>2092</v>
          </cell>
          <cell r="C351" t="str">
            <v>CHALITAR MANDAL BIRJU MANDAL</v>
          </cell>
          <cell r="D351">
            <v>41047</v>
          </cell>
          <cell r="E351" t="str">
            <v>S/FIXER</v>
          </cell>
          <cell r="F351">
            <v>700</v>
          </cell>
        </row>
        <row r="352">
          <cell r="B352">
            <v>2093</v>
          </cell>
          <cell r="C352" t="str">
            <v>AMIT CHAUHAN BRIJ BHAN CHAUHAN</v>
          </cell>
          <cell r="D352">
            <v>41024</v>
          </cell>
          <cell r="E352" t="str">
            <v>S/FIXER</v>
          </cell>
          <cell r="F352">
            <v>700</v>
          </cell>
        </row>
        <row r="353">
          <cell r="B353">
            <v>2094</v>
          </cell>
          <cell r="C353" t="str">
            <v>INDRAJEET KUMAR YADAV LAKSHMI YADAV</v>
          </cell>
          <cell r="D353">
            <v>41047</v>
          </cell>
          <cell r="E353" t="str">
            <v>S/FIXER</v>
          </cell>
          <cell r="F353">
            <v>700</v>
          </cell>
        </row>
        <row r="354">
          <cell r="B354">
            <v>2097</v>
          </cell>
          <cell r="C354" t="str">
            <v xml:space="preserve">RAJU VIJAY NATH PANDEY PANDEY </v>
          </cell>
          <cell r="D354">
            <v>41047</v>
          </cell>
          <cell r="E354" t="str">
            <v>S/CARP</v>
          </cell>
          <cell r="F354">
            <v>700</v>
          </cell>
        </row>
        <row r="355">
          <cell r="B355">
            <v>2101</v>
          </cell>
          <cell r="C355" t="str">
            <v>RAM NARAIN YADAV RAM POOJAN YADAV</v>
          </cell>
          <cell r="D355">
            <v>41023</v>
          </cell>
          <cell r="E355" t="str">
            <v>MASON</v>
          </cell>
          <cell r="F355">
            <v>750</v>
          </cell>
        </row>
        <row r="356">
          <cell r="B356">
            <v>2102</v>
          </cell>
          <cell r="C356" t="str">
            <v>PALA RAM SITA RAM</v>
          </cell>
          <cell r="D356">
            <v>41047</v>
          </cell>
          <cell r="E356" t="str">
            <v>MASON</v>
          </cell>
          <cell r="F356">
            <v>750</v>
          </cell>
        </row>
        <row r="357">
          <cell r="B357">
            <v>2103</v>
          </cell>
          <cell r="C357" t="str">
            <v>RAM AWATAR PRASAD RAM MURATPRASAD</v>
          </cell>
          <cell r="D357">
            <v>41047</v>
          </cell>
          <cell r="E357" t="str">
            <v>S/CARP</v>
          </cell>
          <cell r="F357">
            <v>700</v>
          </cell>
        </row>
        <row r="358">
          <cell r="B358">
            <v>2104</v>
          </cell>
          <cell r="C358" t="str">
            <v>PRAMOD KUMAR RAJ DEO GOUR</v>
          </cell>
          <cell r="D358">
            <v>41050</v>
          </cell>
          <cell r="E358" t="str">
            <v>MASON</v>
          </cell>
          <cell r="F358">
            <v>750</v>
          </cell>
        </row>
        <row r="359">
          <cell r="B359">
            <v>2105</v>
          </cell>
          <cell r="C359" t="str">
            <v>KISHAN LAL SHOBI LAL</v>
          </cell>
          <cell r="D359">
            <v>41033</v>
          </cell>
          <cell r="E359" t="str">
            <v>MASON</v>
          </cell>
          <cell r="F359">
            <v>750</v>
          </cell>
        </row>
        <row r="360">
          <cell r="B360">
            <v>2106</v>
          </cell>
          <cell r="C360" t="str">
            <v>JUGAL KISHOR BALAI RAM CHANDRA BALAI</v>
          </cell>
          <cell r="D360">
            <v>41033</v>
          </cell>
          <cell r="E360" t="str">
            <v>MASON</v>
          </cell>
          <cell r="F360">
            <v>750</v>
          </cell>
        </row>
        <row r="361">
          <cell r="B361">
            <v>2107</v>
          </cell>
          <cell r="C361" t="str">
            <v>RAJESH KUMAR RAM VILLAS</v>
          </cell>
          <cell r="D361">
            <v>41047</v>
          </cell>
          <cell r="E361" t="str">
            <v>MASON</v>
          </cell>
          <cell r="F361">
            <v>750</v>
          </cell>
        </row>
        <row r="362">
          <cell r="B362">
            <v>2108</v>
          </cell>
          <cell r="C362" t="str">
            <v>RAJENDRA PRASAD LALTA PRASAD</v>
          </cell>
          <cell r="D362">
            <v>41047</v>
          </cell>
          <cell r="E362" t="str">
            <v>MASON</v>
          </cell>
          <cell r="F362">
            <v>750</v>
          </cell>
        </row>
        <row r="363">
          <cell r="B363">
            <v>2109</v>
          </cell>
          <cell r="C363" t="str">
            <v>DHARMENDRA KUMAR SINGH SRI KUMAR SINGH</v>
          </cell>
          <cell r="D363">
            <v>41047</v>
          </cell>
          <cell r="E363" t="str">
            <v>S/CARP</v>
          </cell>
          <cell r="F363">
            <v>700</v>
          </cell>
        </row>
        <row r="364">
          <cell r="B364">
            <v>2110</v>
          </cell>
          <cell r="C364" t="str">
            <v xml:space="preserve">DHUP CHAND CHAUHAN PURSATAM CHAUHAN </v>
          </cell>
          <cell r="D364">
            <v>41047</v>
          </cell>
          <cell r="E364" t="str">
            <v>MASON</v>
          </cell>
          <cell r="F364">
            <v>750</v>
          </cell>
        </row>
        <row r="365">
          <cell r="B365">
            <v>2111</v>
          </cell>
          <cell r="C365" t="str">
            <v xml:space="preserve">VIMALESH KUMAR RAM PRASAD </v>
          </cell>
          <cell r="D365">
            <v>41047</v>
          </cell>
          <cell r="E365" t="str">
            <v>CARPENTER</v>
          </cell>
          <cell r="F365">
            <v>700</v>
          </cell>
        </row>
        <row r="366">
          <cell r="B366">
            <v>2112</v>
          </cell>
          <cell r="C366" t="str">
            <v>RAJENDRA SINGH AMBIKA SINGH</v>
          </cell>
          <cell r="D366">
            <v>41059</v>
          </cell>
          <cell r="E366" t="str">
            <v>CARPENTER</v>
          </cell>
          <cell r="F366">
            <v>700</v>
          </cell>
        </row>
        <row r="367">
          <cell r="B367">
            <v>2113</v>
          </cell>
          <cell r="C367" t="str">
            <v>VIJAY MALL CHAUHAN RAMDHANI CHAUHAN</v>
          </cell>
          <cell r="D367">
            <v>41059</v>
          </cell>
          <cell r="E367" t="str">
            <v>CARPENTER</v>
          </cell>
          <cell r="F367">
            <v>700</v>
          </cell>
        </row>
        <row r="368">
          <cell r="B368">
            <v>2115</v>
          </cell>
          <cell r="C368" t="str">
            <v xml:space="preserve">LAL MOHAN  BAIJNATH SINGH </v>
          </cell>
          <cell r="D368">
            <v>41071</v>
          </cell>
          <cell r="E368" t="str">
            <v xml:space="preserve">STEEL FIXER </v>
          </cell>
          <cell r="F368">
            <v>700</v>
          </cell>
        </row>
        <row r="369">
          <cell r="B369">
            <v>2117</v>
          </cell>
          <cell r="C369" t="str">
            <v>NAJENDRA KUMAR SITARAM</v>
          </cell>
          <cell r="D369">
            <v>41083</v>
          </cell>
          <cell r="E369" t="str">
            <v>MASON</v>
          </cell>
          <cell r="F369">
            <v>750</v>
          </cell>
        </row>
        <row r="370">
          <cell r="B370">
            <v>2118</v>
          </cell>
          <cell r="C370" t="str">
            <v>PRAKASH PRASAD BRICHHA PRASAD</v>
          </cell>
          <cell r="D370">
            <v>41083</v>
          </cell>
          <cell r="E370" t="str">
            <v xml:space="preserve">STEEL FIXER </v>
          </cell>
          <cell r="F370">
            <v>700</v>
          </cell>
        </row>
        <row r="371">
          <cell r="B371">
            <v>2119</v>
          </cell>
          <cell r="C371" t="str">
            <v>DHURENDRA NATHU CHAUHAN CHAUHAN</v>
          </cell>
          <cell r="D371">
            <v>41081</v>
          </cell>
          <cell r="E371" t="str">
            <v xml:space="preserve">STEEL FIXER </v>
          </cell>
          <cell r="F371">
            <v>650</v>
          </cell>
        </row>
        <row r="372">
          <cell r="B372">
            <v>2122</v>
          </cell>
          <cell r="C372" t="str">
            <v>MAKHAN SINGH HARI SINGH</v>
          </cell>
          <cell r="D372">
            <v>41082</v>
          </cell>
          <cell r="E372" t="str">
            <v>MASON</v>
          </cell>
          <cell r="F372">
            <v>750</v>
          </cell>
        </row>
        <row r="373">
          <cell r="B373">
            <v>2124</v>
          </cell>
          <cell r="C373" t="str">
            <v>RAMNARESH KUSHWAHA</v>
          </cell>
          <cell r="D373">
            <v>41071</v>
          </cell>
          <cell r="E373" t="str">
            <v>MASON</v>
          </cell>
          <cell r="F373">
            <v>750</v>
          </cell>
        </row>
        <row r="374">
          <cell r="B374">
            <v>2130</v>
          </cell>
          <cell r="C374" t="str">
            <v>AJAY KUMAR  RAM ASREY KUSHWAHA</v>
          </cell>
          <cell r="D374">
            <v>41071</v>
          </cell>
          <cell r="E374" t="str">
            <v>MASON</v>
          </cell>
          <cell r="F374">
            <v>750</v>
          </cell>
        </row>
        <row r="375">
          <cell r="B375">
            <v>2138</v>
          </cell>
          <cell r="C375" t="str">
            <v>RAMASHISH SINGH DHARANI SINGH</v>
          </cell>
          <cell r="D375">
            <v>41109</v>
          </cell>
          <cell r="E375" t="str">
            <v>CARPENTER</v>
          </cell>
          <cell r="F375">
            <v>700</v>
          </cell>
        </row>
        <row r="376">
          <cell r="B376">
            <v>2140</v>
          </cell>
          <cell r="C376" t="str">
            <v>RAM NIWAS SAHANI BRIJ  LAL</v>
          </cell>
          <cell r="D376">
            <v>41083</v>
          </cell>
          <cell r="E376" t="str">
            <v>CARPENTER</v>
          </cell>
          <cell r="F376">
            <v>700</v>
          </cell>
        </row>
        <row r="377">
          <cell r="B377">
            <v>2141</v>
          </cell>
          <cell r="C377" t="str">
            <v>MOSAFIR PASWAN RAMCHANDRA PASWAN</v>
          </cell>
          <cell r="D377">
            <v>41109</v>
          </cell>
          <cell r="E377" t="str">
            <v>CARPENTER</v>
          </cell>
          <cell r="F377">
            <v>700</v>
          </cell>
        </row>
        <row r="378">
          <cell r="B378">
            <v>2142</v>
          </cell>
          <cell r="C378" t="str">
            <v>DIWAKAR KASHI  NATH</v>
          </cell>
          <cell r="D378">
            <v>41083</v>
          </cell>
          <cell r="E378" t="str">
            <v>CARPENTER</v>
          </cell>
          <cell r="F378">
            <v>700</v>
          </cell>
        </row>
        <row r="379">
          <cell r="B379">
            <v>2143</v>
          </cell>
          <cell r="C379" t="str">
            <v>AVADESH KUMAR PANDEY VASHGOPAL PANDEY</v>
          </cell>
          <cell r="D379">
            <v>41081</v>
          </cell>
          <cell r="E379" t="str">
            <v>CARPENTER</v>
          </cell>
          <cell r="F379">
            <v>750</v>
          </cell>
        </row>
        <row r="380">
          <cell r="B380">
            <v>2147</v>
          </cell>
          <cell r="C380" t="str">
            <v>SHEIKH  TAMANNA SHEIKH KALAM</v>
          </cell>
          <cell r="D380">
            <v>41078</v>
          </cell>
          <cell r="E380" t="str">
            <v>MASON</v>
          </cell>
          <cell r="F380">
            <v>750</v>
          </cell>
        </row>
        <row r="381">
          <cell r="B381">
            <v>2149</v>
          </cell>
          <cell r="C381" t="str">
            <v>RAMAN DEEP SWAROOP</v>
          </cell>
          <cell r="D381">
            <v>41070</v>
          </cell>
          <cell r="E381" t="str">
            <v>MASON</v>
          </cell>
          <cell r="F381">
            <v>700</v>
          </cell>
        </row>
        <row r="382">
          <cell r="B382">
            <v>2150</v>
          </cell>
          <cell r="C382" t="str">
            <v>MALKIT SINGH SADHU SINGH</v>
          </cell>
          <cell r="D382">
            <v>41094</v>
          </cell>
          <cell r="E382" t="str">
            <v>MASON</v>
          </cell>
          <cell r="F382">
            <v>750</v>
          </cell>
        </row>
        <row r="383">
          <cell r="B383">
            <v>2152</v>
          </cell>
          <cell r="C383" t="str">
            <v>SUKHWINDER SINGH GILL GURDEV SINGH</v>
          </cell>
          <cell r="D383">
            <v>41071</v>
          </cell>
          <cell r="E383" t="str">
            <v>MASON</v>
          </cell>
          <cell r="F383">
            <v>750</v>
          </cell>
        </row>
        <row r="384">
          <cell r="B384">
            <v>2154</v>
          </cell>
          <cell r="C384" t="str">
            <v>SUKHPAL SINGH SIDHU PRITAM SINGH</v>
          </cell>
          <cell r="D384">
            <v>41071</v>
          </cell>
          <cell r="E384" t="str">
            <v>MASON</v>
          </cell>
          <cell r="F384">
            <v>750</v>
          </cell>
        </row>
        <row r="385">
          <cell r="B385">
            <v>2159</v>
          </cell>
          <cell r="C385" t="str">
            <v>BALWINDER PARKASH RAM</v>
          </cell>
          <cell r="D385">
            <v>41094</v>
          </cell>
          <cell r="E385" t="str">
            <v>MASON</v>
          </cell>
          <cell r="F385">
            <v>750</v>
          </cell>
        </row>
        <row r="386">
          <cell r="B386">
            <v>2160</v>
          </cell>
          <cell r="C386" t="str">
            <v>JARNAIL PARKASH</v>
          </cell>
          <cell r="D386">
            <v>41094</v>
          </cell>
          <cell r="E386" t="str">
            <v>MASON</v>
          </cell>
          <cell r="F386">
            <v>750</v>
          </cell>
        </row>
        <row r="387">
          <cell r="B387">
            <v>2164</v>
          </cell>
          <cell r="C387" t="str">
            <v>SUKHWINDER KUMAR</v>
          </cell>
          <cell r="D387">
            <v>41108</v>
          </cell>
          <cell r="E387" t="str">
            <v>MASON</v>
          </cell>
          <cell r="F387">
            <v>700</v>
          </cell>
        </row>
        <row r="388">
          <cell r="B388">
            <v>2169</v>
          </cell>
          <cell r="C388" t="str">
            <v>AMAR CHAND SWARAN LAL</v>
          </cell>
          <cell r="D388">
            <v>41094</v>
          </cell>
          <cell r="E388" t="str">
            <v>BRICK MASON</v>
          </cell>
          <cell r="F388">
            <v>750</v>
          </cell>
        </row>
        <row r="389">
          <cell r="B389">
            <v>2170</v>
          </cell>
          <cell r="C389" t="str">
            <v xml:space="preserve">PAWAN KUMAR SOHAN LAL </v>
          </cell>
          <cell r="D389">
            <v>41083</v>
          </cell>
          <cell r="E389" t="str">
            <v>BRICK MASON</v>
          </cell>
          <cell r="F389">
            <v>750</v>
          </cell>
        </row>
        <row r="390">
          <cell r="B390">
            <v>2171</v>
          </cell>
          <cell r="C390" t="str">
            <v xml:space="preserve">MANISH KUMAR KUSHI RAM </v>
          </cell>
          <cell r="D390">
            <v>41083</v>
          </cell>
          <cell r="E390" t="str">
            <v>BRICK MASON</v>
          </cell>
          <cell r="F390">
            <v>750</v>
          </cell>
        </row>
        <row r="391">
          <cell r="B391">
            <v>2174</v>
          </cell>
          <cell r="C391" t="str">
            <v xml:space="preserve">GURJANT SINGH MAJHU BALJIT SINGH </v>
          </cell>
          <cell r="D391">
            <v>41094</v>
          </cell>
          <cell r="E391" t="str">
            <v>BRICK MASON</v>
          </cell>
          <cell r="F391">
            <v>750</v>
          </cell>
        </row>
        <row r="392">
          <cell r="B392">
            <v>2175</v>
          </cell>
          <cell r="C392" t="str">
            <v>TARLOK SINGH BHOLLA SINGH</v>
          </cell>
          <cell r="D392">
            <v>41109</v>
          </cell>
          <cell r="E392" t="str">
            <v>BRICK MASON</v>
          </cell>
          <cell r="F392">
            <v>750</v>
          </cell>
        </row>
        <row r="393">
          <cell r="B393">
            <v>2176</v>
          </cell>
          <cell r="C393" t="str">
            <v>RAM RAKSHA NISHAD SANWAR</v>
          </cell>
          <cell r="D393">
            <v>41098</v>
          </cell>
          <cell r="E393" t="str">
            <v>BRICK MASON</v>
          </cell>
          <cell r="F393">
            <v>700</v>
          </cell>
        </row>
        <row r="394">
          <cell r="B394">
            <v>2192</v>
          </cell>
          <cell r="C394" t="str">
            <v>RAVI POTHE POTHE SAYANNA</v>
          </cell>
          <cell r="D394">
            <v>41116</v>
          </cell>
          <cell r="E394" t="str">
            <v>BRICK MASON</v>
          </cell>
          <cell r="F394">
            <v>750</v>
          </cell>
        </row>
        <row r="395">
          <cell r="B395">
            <v>2196</v>
          </cell>
          <cell r="C395" t="str">
            <v>ANARJIT SINGH SOLANKEELA MEWA</v>
          </cell>
          <cell r="D395">
            <v>41155</v>
          </cell>
          <cell r="E395" t="str">
            <v>BRICK MASON</v>
          </cell>
          <cell r="F395">
            <v>750</v>
          </cell>
        </row>
        <row r="396">
          <cell r="B396">
            <v>2197</v>
          </cell>
          <cell r="C396" t="str">
            <v>AVTAR SINGH SUHAIL SINGH</v>
          </cell>
          <cell r="D396">
            <v>41138</v>
          </cell>
          <cell r="E396" t="str">
            <v>BRICK MASON</v>
          </cell>
          <cell r="F396">
            <v>750</v>
          </cell>
        </row>
        <row r="397">
          <cell r="B397">
            <v>2198</v>
          </cell>
          <cell r="C397" t="str">
            <v>RAJWINDER SINGH BALDEV SINGH</v>
          </cell>
          <cell r="D397">
            <v>41129</v>
          </cell>
          <cell r="E397" t="str">
            <v>BRICK MASON</v>
          </cell>
          <cell r="F397">
            <v>750</v>
          </cell>
        </row>
        <row r="398">
          <cell r="B398">
            <v>2199</v>
          </cell>
          <cell r="C398" t="str">
            <v>LAKHVIR CHAND RAM LUBHAIYA</v>
          </cell>
          <cell r="D398">
            <v>41155</v>
          </cell>
          <cell r="E398" t="str">
            <v>BRICK MASON</v>
          </cell>
          <cell r="F398">
            <v>750</v>
          </cell>
        </row>
        <row r="399">
          <cell r="B399">
            <v>2200</v>
          </cell>
          <cell r="C399" t="str">
            <v xml:space="preserve">MAJOR SINGH SHIV SINGH </v>
          </cell>
          <cell r="D399">
            <v>41155</v>
          </cell>
          <cell r="E399" t="str">
            <v>BRICK MASON</v>
          </cell>
          <cell r="F399">
            <v>750</v>
          </cell>
        </row>
        <row r="400">
          <cell r="B400">
            <v>2202</v>
          </cell>
          <cell r="C400" t="str">
            <v>RAGHBIR SINGH SWARAN SINGH</v>
          </cell>
          <cell r="D400">
            <v>41170</v>
          </cell>
          <cell r="E400" t="str">
            <v>BRICK MASON</v>
          </cell>
          <cell r="F400">
            <v>750</v>
          </cell>
        </row>
        <row r="401">
          <cell r="B401">
            <v>2203</v>
          </cell>
          <cell r="C401" t="str">
            <v>GURPREET SINGH ALIAS MANDEER SINGH BRAR</v>
          </cell>
          <cell r="D401">
            <v>41155</v>
          </cell>
          <cell r="E401" t="str">
            <v>BRICK MASON</v>
          </cell>
          <cell r="F401">
            <v>750</v>
          </cell>
        </row>
        <row r="402">
          <cell r="B402">
            <v>2205</v>
          </cell>
          <cell r="C402" t="str">
            <v xml:space="preserve">CHARANJEET SINGH FOUJA SINGH </v>
          </cell>
          <cell r="D402">
            <v>41155</v>
          </cell>
          <cell r="E402" t="str">
            <v>BRICK MASON</v>
          </cell>
          <cell r="F402">
            <v>750</v>
          </cell>
        </row>
        <row r="403">
          <cell r="B403">
            <v>2206</v>
          </cell>
          <cell r="C403" t="str">
            <v>DAVINDER LAL SHANKAR DASS</v>
          </cell>
          <cell r="D403">
            <v>41140</v>
          </cell>
          <cell r="E403" t="str">
            <v>BRICK MASON</v>
          </cell>
          <cell r="F403">
            <v>750</v>
          </cell>
        </row>
        <row r="404">
          <cell r="B404">
            <v>2209</v>
          </cell>
          <cell r="C404" t="str">
            <v>JAGDISH KUMAR GARIB DASS</v>
          </cell>
          <cell r="D404">
            <v>41140</v>
          </cell>
          <cell r="E404" t="str">
            <v>BRICK MASON</v>
          </cell>
          <cell r="F404">
            <v>750</v>
          </cell>
        </row>
        <row r="405">
          <cell r="B405">
            <v>2214</v>
          </cell>
          <cell r="C405" t="str">
            <v>NEHRULAL GUPTA FAGU</v>
          </cell>
          <cell r="D405">
            <v>41147</v>
          </cell>
          <cell r="E405" t="str">
            <v>BRICK MASON</v>
          </cell>
          <cell r="F405">
            <v>750</v>
          </cell>
        </row>
        <row r="406">
          <cell r="B406">
            <v>2216</v>
          </cell>
          <cell r="C406" t="str">
            <v>HARMAN SINGH KULDEEP SINGH</v>
          </cell>
          <cell r="D406">
            <v>41140</v>
          </cell>
          <cell r="E406" t="str">
            <v>BRICK MASON</v>
          </cell>
          <cell r="F406">
            <v>750</v>
          </cell>
        </row>
        <row r="407">
          <cell r="B407">
            <v>2220</v>
          </cell>
          <cell r="C407" t="str">
            <v>NIRVER SINGH UJAGAR SINGH</v>
          </cell>
          <cell r="D407">
            <v>41155</v>
          </cell>
          <cell r="E407" t="str">
            <v>BRICK MASON</v>
          </cell>
          <cell r="F407">
            <v>750</v>
          </cell>
        </row>
        <row r="408">
          <cell r="B408">
            <v>2225</v>
          </cell>
          <cell r="C408" t="str">
            <v>SANJEEV KUMAR</v>
          </cell>
          <cell r="D408">
            <v>41156</v>
          </cell>
          <cell r="E408" t="str">
            <v>BRICK MASON</v>
          </cell>
          <cell r="F408">
            <v>750</v>
          </cell>
        </row>
        <row r="409">
          <cell r="B409">
            <v>2228</v>
          </cell>
          <cell r="C409" t="str">
            <v>DINANATH RAM BIKSH</v>
          </cell>
          <cell r="D409">
            <v>41166</v>
          </cell>
          <cell r="E409" t="str">
            <v>CONSTRUCTION CARPENTER</v>
          </cell>
          <cell r="F409">
            <v>650</v>
          </cell>
        </row>
        <row r="410">
          <cell r="B410">
            <v>2229</v>
          </cell>
          <cell r="C410" t="str">
            <v>AJAY KUMAR SINGH KAMAL SINGH</v>
          </cell>
          <cell r="D410">
            <v>41167</v>
          </cell>
          <cell r="E410" t="str">
            <v>CONSTRUCTION CARPENTER</v>
          </cell>
          <cell r="F410">
            <v>650</v>
          </cell>
        </row>
        <row r="411">
          <cell r="B411">
            <v>2230</v>
          </cell>
          <cell r="C411" t="str">
            <v>SUKHWINDER SINGH SOHAN SINGH</v>
          </cell>
          <cell r="D411">
            <v>41129</v>
          </cell>
          <cell r="E411" t="str">
            <v>CONSTRUCTION CARPENTER</v>
          </cell>
          <cell r="F411">
            <v>650</v>
          </cell>
        </row>
        <row r="412">
          <cell r="B412">
            <v>2232</v>
          </cell>
          <cell r="C412" t="str">
            <v>MUTHUVEL SUKKUPADAYACHI SUKKUPADAYACHI</v>
          </cell>
          <cell r="D412">
            <v>41137</v>
          </cell>
          <cell r="E412" t="str">
            <v>REINFORCING FITTER</v>
          </cell>
          <cell r="F412">
            <v>650</v>
          </cell>
        </row>
        <row r="413">
          <cell r="B413">
            <v>2242</v>
          </cell>
          <cell r="C413" t="str">
            <v>ROYAL JAYARAM JAYARAM</v>
          </cell>
          <cell r="D413">
            <v>41138</v>
          </cell>
          <cell r="E413" t="str">
            <v>INDUS. WIRING ELECTRICIAN</v>
          </cell>
          <cell r="F413">
            <v>750</v>
          </cell>
        </row>
        <row r="414">
          <cell r="B414">
            <v>2243</v>
          </cell>
          <cell r="C414" t="str">
            <v>BUDH SINGH BHATTI JOGA SINGH</v>
          </cell>
          <cell r="D414">
            <v>41173</v>
          </cell>
          <cell r="E414" t="str">
            <v>BRICK MASON</v>
          </cell>
          <cell r="F414">
            <v>650</v>
          </cell>
        </row>
        <row r="415">
          <cell r="B415">
            <v>2245</v>
          </cell>
          <cell r="C415" t="str">
            <v>PENTAJI BUDLA BUDLA GANGADHER</v>
          </cell>
          <cell r="D415">
            <v>41164</v>
          </cell>
          <cell r="E415" t="str">
            <v>BRICK MASON</v>
          </cell>
          <cell r="F415">
            <v>750</v>
          </cell>
        </row>
        <row r="416">
          <cell r="B416">
            <v>2249</v>
          </cell>
          <cell r="C416" t="str">
            <v>JAGDIP SINGH KIRPAL SINGH</v>
          </cell>
          <cell r="D416">
            <v>41131</v>
          </cell>
          <cell r="E416" t="str">
            <v>BRICK MASON</v>
          </cell>
          <cell r="F416">
            <v>750</v>
          </cell>
        </row>
        <row r="417">
          <cell r="B417">
            <v>2250</v>
          </cell>
          <cell r="C417" t="str">
            <v>INDERJIT JASWANT RAI</v>
          </cell>
          <cell r="D417">
            <v>41143</v>
          </cell>
          <cell r="E417" t="str">
            <v>BRICK MASON</v>
          </cell>
          <cell r="F417">
            <v>750</v>
          </cell>
        </row>
        <row r="418">
          <cell r="B418">
            <v>2251</v>
          </cell>
          <cell r="C418" t="str">
            <v>HARPREET SINGH SURJIT RAM</v>
          </cell>
          <cell r="D418">
            <v>41143</v>
          </cell>
          <cell r="E418" t="str">
            <v>BRICK MASON</v>
          </cell>
          <cell r="F418">
            <v>750</v>
          </cell>
        </row>
        <row r="419">
          <cell r="B419">
            <v>2252</v>
          </cell>
          <cell r="C419" t="str">
            <v>JAGDEV SINGH MOHINDER SINGH</v>
          </cell>
          <cell r="D419">
            <v>41143</v>
          </cell>
          <cell r="E419" t="str">
            <v>BRICK MASON</v>
          </cell>
          <cell r="F419">
            <v>750</v>
          </cell>
        </row>
        <row r="420">
          <cell r="B420">
            <v>2253</v>
          </cell>
          <cell r="C420" t="str">
            <v>USMAN ANSARI AMIN ANSARI</v>
          </cell>
          <cell r="D420">
            <v>41172</v>
          </cell>
          <cell r="E420" t="str">
            <v>BRICK MASON</v>
          </cell>
          <cell r="F420">
            <v>750</v>
          </cell>
        </row>
        <row r="421">
          <cell r="B421">
            <v>2256</v>
          </cell>
          <cell r="C421" t="str">
            <v>BHRIGU NATH YADAV GORAKH YADAV</v>
          </cell>
          <cell r="D421">
            <v>41169</v>
          </cell>
          <cell r="E421" t="str">
            <v>PAINTER BUILDINGS</v>
          </cell>
          <cell r="F421">
            <v>650</v>
          </cell>
        </row>
        <row r="422">
          <cell r="B422">
            <v>2258</v>
          </cell>
          <cell r="C422" t="str">
            <v>DHARMENDRA YADAV GANESH YADAV</v>
          </cell>
          <cell r="D422">
            <v>41169</v>
          </cell>
          <cell r="E422" t="str">
            <v>PAINTER BUILDINGS</v>
          </cell>
          <cell r="F422">
            <v>650</v>
          </cell>
        </row>
        <row r="423">
          <cell r="B423">
            <v>2259</v>
          </cell>
          <cell r="C423" t="str">
            <v>LAL KISHOR PRASAD BALINDRA PRASAD</v>
          </cell>
          <cell r="D423">
            <v>41169</v>
          </cell>
          <cell r="E423" t="str">
            <v>BRICK MASON</v>
          </cell>
          <cell r="F423">
            <v>750</v>
          </cell>
        </row>
        <row r="424">
          <cell r="B424">
            <v>2261</v>
          </cell>
          <cell r="C424" t="str">
            <v>JAYANATH TEERATH PRASAD</v>
          </cell>
          <cell r="D424">
            <v>41169</v>
          </cell>
          <cell r="E424" t="str">
            <v>PAINTER BUILDINGS</v>
          </cell>
          <cell r="F424">
            <v>650</v>
          </cell>
        </row>
        <row r="425">
          <cell r="B425">
            <v>2262</v>
          </cell>
          <cell r="C425" t="str">
            <v>DHARMENDRA KUMAR NISHAD SHRIKANT NISHAD</v>
          </cell>
          <cell r="D425">
            <v>41169</v>
          </cell>
          <cell r="E425" t="str">
            <v>PAINTER BUILDINGS</v>
          </cell>
          <cell r="F425">
            <v>650</v>
          </cell>
        </row>
        <row r="426">
          <cell r="B426">
            <v>2263</v>
          </cell>
          <cell r="C426" t="str">
            <v>RAMESH PANDIT MANGAL DEV PANDIT</v>
          </cell>
          <cell r="D426">
            <v>41169</v>
          </cell>
          <cell r="E426" t="str">
            <v>PIPE INSTALLATION WORKER</v>
          </cell>
          <cell r="F426">
            <v>750</v>
          </cell>
        </row>
        <row r="427">
          <cell r="B427">
            <v>2264</v>
          </cell>
          <cell r="C427" t="str">
            <v xml:space="preserve">RAMESH PASWAN KEDAR </v>
          </cell>
          <cell r="D427">
            <v>41183</v>
          </cell>
          <cell r="E427" t="str">
            <v>PAINTER BUILDINGS</v>
          </cell>
          <cell r="F427">
            <v>850</v>
          </cell>
        </row>
        <row r="428">
          <cell r="B428">
            <v>2265</v>
          </cell>
          <cell r="C428" t="str">
            <v xml:space="preserve">ABHAY KUMAR SINGH NAND KISHOR NARAYAN SIN </v>
          </cell>
          <cell r="D428">
            <v>41157</v>
          </cell>
          <cell r="E428" t="str">
            <v>SCAFFOLDER LABOURER</v>
          </cell>
          <cell r="F428">
            <v>750</v>
          </cell>
        </row>
        <row r="429">
          <cell r="B429">
            <v>2269</v>
          </cell>
          <cell r="C429" t="str">
            <v>DULAM MANJHHI BISHWANATH MAANJHHI</v>
          </cell>
          <cell r="D429">
            <v>41157</v>
          </cell>
          <cell r="E429" t="str">
            <v>PIPE INSTALLATION WORKER</v>
          </cell>
          <cell r="F429">
            <v>750</v>
          </cell>
        </row>
        <row r="430">
          <cell r="B430">
            <v>2270</v>
          </cell>
          <cell r="C430" t="str">
            <v>ISTAHAR AHMAD AHAMAD ALI</v>
          </cell>
          <cell r="D430">
            <v>41157</v>
          </cell>
          <cell r="E430" t="str">
            <v>DOMESTIC WIRING ELECTRICIAN</v>
          </cell>
          <cell r="F430">
            <v>750</v>
          </cell>
        </row>
        <row r="431">
          <cell r="B431">
            <v>2271</v>
          </cell>
          <cell r="C431" t="str">
            <v>JABIULLAH ANSARI MAINULLAH ANSARI</v>
          </cell>
          <cell r="D431">
            <v>41169</v>
          </cell>
          <cell r="E431" t="str">
            <v>BRICK MASON</v>
          </cell>
          <cell r="F431">
            <v>750</v>
          </cell>
        </row>
        <row r="432">
          <cell r="B432">
            <v>2273</v>
          </cell>
          <cell r="C432" t="str">
            <v xml:space="preserve">BUTA SINGH JAGTAR SINGH </v>
          </cell>
          <cell r="D432">
            <v>41158</v>
          </cell>
          <cell r="E432" t="str">
            <v>BRICK MASON</v>
          </cell>
          <cell r="F432">
            <v>750</v>
          </cell>
        </row>
        <row r="433">
          <cell r="B433">
            <v>2276</v>
          </cell>
          <cell r="C433" t="str">
            <v xml:space="preserve">GAGNDEEP SINGH BALARJ SINGH </v>
          </cell>
          <cell r="D433">
            <v>41158</v>
          </cell>
          <cell r="E433" t="str">
            <v>REINFORCING FITTER</v>
          </cell>
          <cell r="F433">
            <v>650</v>
          </cell>
        </row>
        <row r="434">
          <cell r="B434">
            <v>2277</v>
          </cell>
          <cell r="C434" t="str">
            <v>RAM PARTAP KISHAN</v>
          </cell>
          <cell r="D434">
            <v>41158</v>
          </cell>
          <cell r="E434" t="str">
            <v>BRICK MASON</v>
          </cell>
          <cell r="F434">
            <v>750</v>
          </cell>
        </row>
        <row r="435">
          <cell r="B435">
            <v>2278</v>
          </cell>
          <cell r="C435" t="str">
            <v>RAVINDER KUMAR HARI RAM</v>
          </cell>
          <cell r="D435">
            <v>41169</v>
          </cell>
          <cell r="E435" t="str">
            <v>REINFORCING FITTER</v>
          </cell>
          <cell r="F435">
            <v>650</v>
          </cell>
        </row>
        <row r="436">
          <cell r="B436">
            <v>2279</v>
          </cell>
          <cell r="C436" t="str">
            <v>SANJAY SAH BANARSI SAH</v>
          </cell>
          <cell r="D436">
            <v>41174</v>
          </cell>
          <cell r="E436" t="str">
            <v>SCAFFOLDER LABOURER</v>
          </cell>
          <cell r="F436">
            <v>750</v>
          </cell>
        </row>
        <row r="437">
          <cell r="B437">
            <v>2281</v>
          </cell>
          <cell r="C437" t="str">
            <v>SARBA MOHINDER PAL</v>
          </cell>
          <cell r="D437">
            <v>41158</v>
          </cell>
          <cell r="E437" t="str">
            <v>REINFORCING FITTER</v>
          </cell>
          <cell r="F437">
            <v>650</v>
          </cell>
        </row>
        <row r="438">
          <cell r="B438">
            <v>2282</v>
          </cell>
          <cell r="C438" t="str">
            <v>SUNL KUMAR YADAV MOHAN LAL CHOUDHARY</v>
          </cell>
          <cell r="D438">
            <v>41157</v>
          </cell>
          <cell r="E438" t="str">
            <v>PIPE INSTALLATION WORKER</v>
          </cell>
          <cell r="F438">
            <v>750</v>
          </cell>
        </row>
        <row r="439">
          <cell r="B439">
            <v>2286</v>
          </cell>
          <cell r="C439" t="str">
            <v xml:space="preserve">JAGJIT SINGH TOGA SINGH </v>
          </cell>
          <cell r="D439">
            <v>41155</v>
          </cell>
          <cell r="E439" t="str">
            <v>BRICK MASON</v>
          </cell>
          <cell r="F439">
            <v>750</v>
          </cell>
        </row>
        <row r="440">
          <cell r="B440">
            <v>2287</v>
          </cell>
          <cell r="C440" t="str">
            <v xml:space="preserve">JAGSIR SINGH PRITAM SINGH </v>
          </cell>
          <cell r="D440">
            <v>41155</v>
          </cell>
          <cell r="E440" t="str">
            <v>BRICK MASON</v>
          </cell>
          <cell r="F440">
            <v>750</v>
          </cell>
        </row>
        <row r="441">
          <cell r="B441">
            <v>2289</v>
          </cell>
          <cell r="C441" t="str">
            <v>LAKHWINDER SINGH BALWANT SINGH</v>
          </cell>
          <cell r="D441">
            <v>41168</v>
          </cell>
          <cell r="E441" t="str">
            <v>BRICK MASON</v>
          </cell>
          <cell r="F441">
            <v>750</v>
          </cell>
        </row>
        <row r="442">
          <cell r="B442">
            <v>2290</v>
          </cell>
          <cell r="C442" t="str">
            <v>ANIL SAINI SHRI SAINI</v>
          </cell>
          <cell r="D442">
            <v>41173</v>
          </cell>
          <cell r="E442" t="str">
            <v>CONSTRUCTION CARPENTER</v>
          </cell>
          <cell r="F442">
            <v>650</v>
          </cell>
        </row>
        <row r="443">
          <cell r="B443">
            <v>2293</v>
          </cell>
          <cell r="C443" t="str">
            <v>PREMCHANDRA SHARMA BALKISHUN SHARMA</v>
          </cell>
          <cell r="D443">
            <v>41178</v>
          </cell>
          <cell r="E443" t="str">
            <v>CONSTRUCTION CARPENTER</v>
          </cell>
          <cell r="F443">
            <v>650</v>
          </cell>
        </row>
        <row r="444">
          <cell r="B444">
            <v>2295</v>
          </cell>
          <cell r="C444" t="str">
            <v>RAM KUAMR SHUKURU</v>
          </cell>
          <cell r="D444">
            <v>41180</v>
          </cell>
          <cell r="E444" t="str">
            <v>CONSTRUCTION CARPENTER</v>
          </cell>
          <cell r="F444">
            <v>650</v>
          </cell>
        </row>
        <row r="445">
          <cell r="B445">
            <v>2297</v>
          </cell>
          <cell r="C445" t="str">
            <v>RAMESH YADAV RAM PYARE YADAV</v>
          </cell>
          <cell r="D445">
            <v>41173</v>
          </cell>
          <cell r="E445" t="str">
            <v>CONSTRUCTION CARPENTER</v>
          </cell>
          <cell r="F445">
            <v>650</v>
          </cell>
        </row>
        <row r="446">
          <cell r="B446">
            <v>2298</v>
          </cell>
          <cell r="C446" t="str">
            <v>RAGHUBEER GURU PRASAD</v>
          </cell>
          <cell r="D446">
            <v>41173</v>
          </cell>
          <cell r="E446" t="str">
            <v>CONSTRUCTION CARPENTER</v>
          </cell>
          <cell r="F446">
            <v>650</v>
          </cell>
        </row>
        <row r="447">
          <cell r="B447">
            <v>2301</v>
          </cell>
          <cell r="C447" t="str">
            <v>SURENDAR SHARMA NATHUNI SHARMA</v>
          </cell>
          <cell r="D447">
            <v>41178</v>
          </cell>
          <cell r="E447" t="str">
            <v>CONSTRUCTION CARPENTER</v>
          </cell>
          <cell r="F447">
            <v>650</v>
          </cell>
        </row>
        <row r="448">
          <cell r="B448">
            <v>2302</v>
          </cell>
          <cell r="C448" t="str">
            <v>TEJ BAHADUR SINGH BABURAM SINGH</v>
          </cell>
          <cell r="D448">
            <v>41173</v>
          </cell>
          <cell r="E448" t="str">
            <v>CONSTRUCTION CARPENTER</v>
          </cell>
          <cell r="F448">
            <v>650</v>
          </cell>
        </row>
        <row r="449">
          <cell r="B449">
            <v>2307</v>
          </cell>
          <cell r="C449" t="str">
            <v>GURBHINDER SINGH GURBAX SINGH</v>
          </cell>
          <cell r="D449">
            <v>41164</v>
          </cell>
          <cell r="E449" t="str">
            <v>CONSTRUCTION CARPENTER</v>
          </cell>
          <cell r="F449">
            <v>650</v>
          </cell>
        </row>
        <row r="450">
          <cell r="B450">
            <v>2308</v>
          </cell>
          <cell r="C450" t="str">
            <v>PRAKASH BHANOTH HARILAL</v>
          </cell>
          <cell r="D450">
            <v>41139</v>
          </cell>
          <cell r="E450" t="str">
            <v>CONSTRUCTION CARPENTER</v>
          </cell>
          <cell r="F450">
            <v>650</v>
          </cell>
        </row>
        <row r="451">
          <cell r="B451">
            <v>2310</v>
          </cell>
          <cell r="C451" t="str">
            <v>PINTOO KUMAR SINGH BABULALA SINGH</v>
          </cell>
          <cell r="D451">
            <v>41168</v>
          </cell>
          <cell r="E451" t="str">
            <v>CONSTRUCTION CARPENTER</v>
          </cell>
          <cell r="F451">
            <v>650</v>
          </cell>
        </row>
        <row r="452">
          <cell r="B452">
            <v>2312</v>
          </cell>
          <cell r="C452" t="str">
            <v>MUTHENNA RENJARLA BAPANNA RENJARLA</v>
          </cell>
          <cell r="D452">
            <v>41170</v>
          </cell>
          <cell r="E452" t="str">
            <v>DOMESTIC WIRING ELECTRICIAN</v>
          </cell>
          <cell r="F452">
            <v>750</v>
          </cell>
        </row>
        <row r="453">
          <cell r="B453">
            <v>2313</v>
          </cell>
          <cell r="C453" t="str">
            <v>RAJANNA KOTHURI KOTHURI NARSAIAH</v>
          </cell>
          <cell r="D453">
            <v>41178</v>
          </cell>
          <cell r="E453" t="str">
            <v>REINFORCING FITTER</v>
          </cell>
          <cell r="F453">
            <v>650</v>
          </cell>
        </row>
        <row r="454">
          <cell r="B454">
            <v>2317</v>
          </cell>
          <cell r="C454" t="str">
            <v>RAM KUMAR JHINKU</v>
          </cell>
          <cell r="D454">
            <v>41162</v>
          </cell>
          <cell r="E454" t="str">
            <v>CONSTRUCTION CARPENTER</v>
          </cell>
          <cell r="F454">
            <v>650</v>
          </cell>
        </row>
        <row r="455">
          <cell r="B455">
            <v>2318</v>
          </cell>
          <cell r="C455" t="str">
            <v>RAJ KUMAR YADAV RAM DULARE YADAV</v>
          </cell>
          <cell r="D455">
            <v>41162</v>
          </cell>
          <cell r="E455" t="str">
            <v>CONSTRUCTION CARPENTER</v>
          </cell>
          <cell r="F455">
            <v>650</v>
          </cell>
        </row>
        <row r="456">
          <cell r="B456">
            <v>2320</v>
          </cell>
          <cell r="C456" t="str">
            <v xml:space="preserve">SHALIENDRA RAY RADHA MOHAN RAY </v>
          </cell>
          <cell r="D456">
            <v>41182</v>
          </cell>
          <cell r="E456" t="str">
            <v>CONSTRUCTION CARPENTER</v>
          </cell>
          <cell r="F456">
            <v>650</v>
          </cell>
        </row>
        <row r="457">
          <cell r="B457">
            <v>2325</v>
          </cell>
          <cell r="C457" t="str">
            <v>AMARJEET SINGH NATHUNI SINGH</v>
          </cell>
          <cell r="D457">
            <v>41169</v>
          </cell>
          <cell r="E457" t="str">
            <v>TUBE WELDER</v>
          </cell>
          <cell r="F457">
            <v>750</v>
          </cell>
        </row>
        <row r="458">
          <cell r="B458">
            <v>2329</v>
          </cell>
          <cell r="C458" t="str">
            <v>NANDLAL PAL RAM JASH PAL</v>
          </cell>
          <cell r="D458">
            <v>41169</v>
          </cell>
          <cell r="E458" t="str">
            <v>TUBE WELDER</v>
          </cell>
          <cell r="F458">
            <v>1000</v>
          </cell>
        </row>
        <row r="459">
          <cell r="B459">
            <v>2332</v>
          </cell>
          <cell r="C459" t="str">
            <v>BAGGU RAM THAKAR DASS</v>
          </cell>
          <cell r="D459">
            <v>41158</v>
          </cell>
          <cell r="E459" t="str">
            <v>REINFORCING FITTER</v>
          </cell>
          <cell r="F459">
            <v>750</v>
          </cell>
        </row>
        <row r="460">
          <cell r="B460">
            <v>2337</v>
          </cell>
          <cell r="C460" t="str">
            <v>SUKHDEV SINGH JAGAN NATH</v>
          </cell>
          <cell r="D460">
            <v>41158</v>
          </cell>
          <cell r="E460" t="str">
            <v>REINFORCING FITTER</v>
          </cell>
          <cell r="F460">
            <v>750</v>
          </cell>
        </row>
        <row r="461">
          <cell r="B461">
            <v>2344</v>
          </cell>
          <cell r="C461" t="str">
            <v>GURJANT SINGH GURMAIL SINGH</v>
          </cell>
          <cell r="D461">
            <v>41158</v>
          </cell>
          <cell r="E461" t="str">
            <v>REINFORCING FITTER</v>
          </cell>
          <cell r="F461">
            <v>750</v>
          </cell>
        </row>
        <row r="462">
          <cell r="B462">
            <v>2349</v>
          </cell>
          <cell r="C462" t="str">
            <v xml:space="preserve">SANJEEV KUMAR MOHAN SINGH </v>
          </cell>
          <cell r="D462">
            <v>41158</v>
          </cell>
          <cell r="E462" t="str">
            <v>CONSTRUCTION CARPENTER</v>
          </cell>
          <cell r="F462">
            <v>650</v>
          </cell>
        </row>
        <row r="463">
          <cell r="B463">
            <v>2351</v>
          </cell>
          <cell r="C463" t="str">
            <v xml:space="preserve">MANJINDER SINGH HOSHIAR SINGH </v>
          </cell>
          <cell r="D463">
            <v>41158</v>
          </cell>
          <cell r="E463" t="str">
            <v>CONSTRUCTION CARPENTER</v>
          </cell>
          <cell r="F463">
            <v>650</v>
          </cell>
        </row>
        <row r="464">
          <cell r="B464">
            <v>2358</v>
          </cell>
          <cell r="C464" t="str">
            <v>SOURRAV RAMESH KUMAR</v>
          </cell>
          <cell r="D464">
            <v>41158</v>
          </cell>
          <cell r="E464" t="str">
            <v>CONSTRUCTION CARPENTER</v>
          </cell>
          <cell r="F464">
            <v>650</v>
          </cell>
        </row>
        <row r="465">
          <cell r="B465">
            <v>2360</v>
          </cell>
          <cell r="C465" t="str">
            <v>RAMESH CHANDER NARAYAN DASS</v>
          </cell>
          <cell r="D465">
            <v>41158</v>
          </cell>
          <cell r="E465" t="str">
            <v>CONSTRUCTION CARPENTER</v>
          </cell>
          <cell r="F465">
            <v>650</v>
          </cell>
        </row>
        <row r="466">
          <cell r="B466">
            <v>2361</v>
          </cell>
          <cell r="C466" t="str">
            <v>SURINDER RAI NASIB CHAND</v>
          </cell>
          <cell r="D466">
            <v>41158</v>
          </cell>
          <cell r="E466" t="str">
            <v>CONSTRUCTION CARPENTER</v>
          </cell>
          <cell r="F466">
            <v>650</v>
          </cell>
        </row>
        <row r="467">
          <cell r="B467">
            <v>2362</v>
          </cell>
          <cell r="C467" t="str">
            <v>LOVEJEET CHAMAN LAL</v>
          </cell>
          <cell r="D467">
            <v>41158</v>
          </cell>
          <cell r="E467" t="str">
            <v>CONSTRUCTION CARPENTER</v>
          </cell>
          <cell r="F467">
            <v>650</v>
          </cell>
        </row>
        <row r="468">
          <cell r="B468">
            <v>2363</v>
          </cell>
          <cell r="C468" t="str">
            <v>VIKAS PRITHVI RAJ</v>
          </cell>
          <cell r="D468">
            <v>41158</v>
          </cell>
          <cell r="E468" t="str">
            <v>CONSTRUCTION CARPENTER</v>
          </cell>
          <cell r="F468">
            <v>650</v>
          </cell>
        </row>
        <row r="469">
          <cell r="B469">
            <v>2365</v>
          </cell>
          <cell r="C469" t="str">
            <v>HARPREET SINGH BALBIR SINGH</v>
          </cell>
          <cell r="D469">
            <v>41158</v>
          </cell>
          <cell r="E469" t="str">
            <v>CONSTRUCTION CARPENTER</v>
          </cell>
          <cell r="F469">
            <v>650</v>
          </cell>
        </row>
        <row r="470">
          <cell r="B470">
            <v>2367</v>
          </cell>
          <cell r="C470" t="str">
            <v xml:space="preserve">GURPREET SINGH KULDEEP SINGH </v>
          </cell>
          <cell r="D470">
            <v>41158</v>
          </cell>
          <cell r="E470" t="str">
            <v>CONSTRUCTION CARPENTER</v>
          </cell>
          <cell r="F470">
            <v>650</v>
          </cell>
        </row>
        <row r="471">
          <cell r="B471">
            <v>2368</v>
          </cell>
          <cell r="C471" t="str">
            <v>JASPAL SINGH BALWINDER SINGH</v>
          </cell>
          <cell r="D471">
            <v>41158</v>
          </cell>
          <cell r="E471" t="str">
            <v>CONSTRUCTION CARPENTER</v>
          </cell>
          <cell r="F471">
            <v>650</v>
          </cell>
        </row>
        <row r="472">
          <cell r="B472">
            <v>2369</v>
          </cell>
          <cell r="C472" t="str">
            <v xml:space="preserve">LAKHVIR SINGH DALBARA SINGH </v>
          </cell>
          <cell r="D472">
            <v>41158</v>
          </cell>
          <cell r="E472" t="str">
            <v>CONSTRUCTION CARPENTER</v>
          </cell>
          <cell r="F472">
            <v>650</v>
          </cell>
        </row>
        <row r="473">
          <cell r="B473">
            <v>2370</v>
          </cell>
          <cell r="C473" t="str">
            <v xml:space="preserve">JAGWINDER SINGH AMARJIT SINGH </v>
          </cell>
          <cell r="D473">
            <v>41158</v>
          </cell>
          <cell r="E473" t="str">
            <v>CONSTRUCTION CARPENTER</v>
          </cell>
          <cell r="F473">
            <v>650</v>
          </cell>
        </row>
        <row r="474">
          <cell r="B474">
            <v>2372</v>
          </cell>
          <cell r="C474" t="str">
            <v>SATISH KUMAR GOP MANGAL PRASAD YADAV</v>
          </cell>
          <cell r="D474">
            <v>41169</v>
          </cell>
          <cell r="E474" t="str">
            <v>PIPE INSTALLATION WORKER</v>
          </cell>
          <cell r="F474">
            <v>750</v>
          </cell>
        </row>
        <row r="475">
          <cell r="B475">
            <v>2373</v>
          </cell>
          <cell r="C475" t="str">
            <v>MOHAMMAD PRAWEZ MOHAMMAD JALALUDIIN</v>
          </cell>
          <cell r="D475">
            <v>41157</v>
          </cell>
          <cell r="E475" t="str">
            <v>PIPE INSTALLATION WORKER</v>
          </cell>
          <cell r="F475">
            <v>750</v>
          </cell>
        </row>
        <row r="476">
          <cell r="B476">
            <v>2375</v>
          </cell>
          <cell r="C476" t="str">
            <v>RAJU PRASAD RAMCHIJ PRASAD</v>
          </cell>
          <cell r="D476">
            <v>41157</v>
          </cell>
          <cell r="E476" t="str">
            <v>TUBE WELDER</v>
          </cell>
          <cell r="F476">
            <v>750</v>
          </cell>
        </row>
        <row r="477">
          <cell r="B477">
            <v>2379</v>
          </cell>
          <cell r="C477" t="str">
            <v>KRISHNA YADAV BHAGWAN YADAV</v>
          </cell>
          <cell r="D477">
            <v>41157</v>
          </cell>
          <cell r="E477" t="str">
            <v>TUBE WELDER</v>
          </cell>
          <cell r="F477">
            <v>750</v>
          </cell>
        </row>
        <row r="478">
          <cell r="B478">
            <v>2380</v>
          </cell>
          <cell r="C478" t="str">
            <v>SUJEET KUMAR SURESH SINGH</v>
          </cell>
          <cell r="D478">
            <v>41169</v>
          </cell>
          <cell r="E478" t="str">
            <v>DOMESTIC WIRING ELECTRICIAN</v>
          </cell>
          <cell r="F478">
            <v>750</v>
          </cell>
        </row>
        <row r="479">
          <cell r="B479">
            <v>2383</v>
          </cell>
          <cell r="C479" t="str">
            <v>SATYENDRA KUMAR YADAV SHIVPARSAN YADAV</v>
          </cell>
          <cell r="D479">
            <v>41169</v>
          </cell>
          <cell r="E479" t="str">
            <v>PAINTER BUILDINGS</v>
          </cell>
          <cell r="F479">
            <v>650</v>
          </cell>
        </row>
        <row r="480">
          <cell r="B480">
            <v>2384</v>
          </cell>
          <cell r="C480" t="str">
            <v>KAILASH SINGH BHABUHUTI SINGH</v>
          </cell>
          <cell r="D480">
            <v>41169</v>
          </cell>
          <cell r="E480" t="str">
            <v>SIGNALMAN</v>
          </cell>
          <cell r="F480">
            <v>650</v>
          </cell>
        </row>
        <row r="481">
          <cell r="B481">
            <v>2386</v>
          </cell>
          <cell r="C481" t="str">
            <v>RAMESH KUMAR BHARATH MISHR</v>
          </cell>
          <cell r="D481">
            <v>41157</v>
          </cell>
          <cell r="E481" t="str">
            <v>SIGNALMAN</v>
          </cell>
          <cell r="F481">
            <v>750</v>
          </cell>
        </row>
        <row r="482">
          <cell r="B482">
            <v>2387</v>
          </cell>
          <cell r="C482" t="str">
            <v>ARUN KUMAR SHARMA MAHENDRA SHARMA</v>
          </cell>
          <cell r="D482">
            <v>41169</v>
          </cell>
          <cell r="E482" t="str">
            <v>TUBE WELDER</v>
          </cell>
          <cell r="F482">
            <v>1000</v>
          </cell>
        </row>
        <row r="483">
          <cell r="B483">
            <v>2389</v>
          </cell>
          <cell r="C483" t="str">
            <v>AMIT KUMAR SINGH RAMESH SINGH</v>
          </cell>
          <cell r="D483">
            <v>41169</v>
          </cell>
          <cell r="E483" t="str">
            <v>DOMESTIC WIRING ELECTRICIAN</v>
          </cell>
          <cell r="F483">
            <v>750</v>
          </cell>
        </row>
        <row r="484">
          <cell r="B484">
            <v>2391</v>
          </cell>
          <cell r="C484" t="str">
            <v>ASHARAF ALI MOHAMMAD HAJRAT</v>
          </cell>
          <cell r="D484">
            <v>41190</v>
          </cell>
          <cell r="E484" t="str">
            <v>PIPE INSTALLATION WORKER</v>
          </cell>
          <cell r="F484">
            <v>750</v>
          </cell>
        </row>
        <row r="485">
          <cell r="B485">
            <v>2394</v>
          </cell>
          <cell r="C485" t="str">
            <v>BABBAN RAM NAVAL</v>
          </cell>
          <cell r="D485">
            <v>41169</v>
          </cell>
          <cell r="E485" t="str">
            <v>DOMESTIC WIRING ELECTRICIAN</v>
          </cell>
          <cell r="F485">
            <v>750</v>
          </cell>
        </row>
        <row r="486">
          <cell r="B486">
            <v>2395</v>
          </cell>
          <cell r="C486" t="str">
            <v>DHIRAJ KUMAR CHAURSIYA GHISIYAVAN</v>
          </cell>
          <cell r="D486">
            <v>41169</v>
          </cell>
          <cell r="E486" t="str">
            <v>DOMESTIC WIRING ELECTRICIAN</v>
          </cell>
          <cell r="F486">
            <v>750</v>
          </cell>
        </row>
        <row r="487">
          <cell r="B487">
            <v>2397</v>
          </cell>
          <cell r="C487" t="str">
            <v>AJAY KUMAR RAM TEERATH</v>
          </cell>
          <cell r="D487">
            <v>41169</v>
          </cell>
          <cell r="E487" t="str">
            <v>DOMESTIC WIRING ELECTRICIAN</v>
          </cell>
          <cell r="F487">
            <v>750</v>
          </cell>
        </row>
        <row r="488">
          <cell r="B488">
            <v>2398</v>
          </cell>
          <cell r="C488" t="str">
            <v>IMTIYAZ AHMAD LATE ALAUDDIN</v>
          </cell>
          <cell r="D488">
            <v>41157</v>
          </cell>
          <cell r="E488" t="str">
            <v>DOMESTIC WIRING ELECTRICIAN</v>
          </cell>
          <cell r="F488">
            <v>750</v>
          </cell>
        </row>
        <row r="489">
          <cell r="B489">
            <v>2400</v>
          </cell>
          <cell r="C489" t="str">
            <v>SANTOSH SINGH GOVIND SINGH</v>
          </cell>
          <cell r="D489">
            <v>41178</v>
          </cell>
          <cell r="E489" t="str">
            <v>TUBE WELDER</v>
          </cell>
          <cell r="F489">
            <v>750</v>
          </cell>
        </row>
        <row r="490">
          <cell r="B490">
            <v>2401</v>
          </cell>
          <cell r="C490" t="str">
            <v>AJIT KUMAR PATEL UTTAM CHAND PATEL</v>
          </cell>
          <cell r="D490">
            <v>41192</v>
          </cell>
          <cell r="E490" t="str">
            <v>TUBE WELDER</v>
          </cell>
          <cell r="F490">
            <v>750</v>
          </cell>
        </row>
        <row r="491">
          <cell r="B491">
            <v>2402</v>
          </cell>
          <cell r="C491" t="str">
            <v>NANDLAL KUMAR VIJAY MAHATO</v>
          </cell>
          <cell r="D491">
            <v>41190</v>
          </cell>
          <cell r="E491" t="str">
            <v>TUBE WELDER</v>
          </cell>
          <cell r="F491">
            <v>750</v>
          </cell>
        </row>
        <row r="492">
          <cell r="B492">
            <v>2403</v>
          </cell>
          <cell r="C492" t="str">
            <v>NASIM AHMAD DILJAN ANSARI</v>
          </cell>
          <cell r="D492">
            <v>41192</v>
          </cell>
          <cell r="E492" t="str">
            <v>TUBE WELDER</v>
          </cell>
          <cell r="F492">
            <v>750</v>
          </cell>
        </row>
        <row r="493">
          <cell r="B493">
            <v>2405</v>
          </cell>
          <cell r="C493" t="str">
            <v>RAFIQ ANSARI ADEENA ANSARI</v>
          </cell>
          <cell r="D493">
            <v>41165</v>
          </cell>
          <cell r="E493" t="str">
            <v>TUBE WELDER</v>
          </cell>
          <cell r="F493">
            <v>1000</v>
          </cell>
        </row>
        <row r="494">
          <cell r="B494">
            <v>2406</v>
          </cell>
          <cell r="C494" t="str">
            <v>RAM PRAVESH CHAUDHRY RAM LACHAN CHAUDHRY</v>
          </cell>
          <cell r="D494">
            <v>41178</v>
          </cell>
          <cell r="E494" t="str">
            <v>TUBE WELDER</v>
          </cell>
          <cell r="F494">
            <v>750</v>
          </cell>
        </row>
        <row r="495">
          <cell r="B495">
            <v>2407</v>
          </cell>
          <cell r="C495" t="str">
            <v>HARIOM BARMA NARGIS BARMA</v>
          </cell>
          <cell r="D495">
            <v>41164</v>
          </cell>
          <cell r="E495" t="str">
            <v>TUBE WELDER</v>
          </cell>
          <cell r="F495">
            <v>750</v>
          </cell>
        </row>
        <row r="496">
          <cell r="B496">
            <v>2408</v>
          </cell>
          <cell r="C496" t="str">
            <v>VIPIN KUMAR PATEL SHIVSAGAR PATEL</v>
          </cell>
          <cell r="D496">
            <v>41164</v>
          </cell>
          <cell r="E496" t="str">
            <v>DOMESTIC WIRING ELECTRICIAN</v>
          </cell>
          <cell r="F496">
            <v>750</v>
          </cell>
        </row>
        <row r="497">
          <cell r="B497">
            <v>2409</v>
          </cell>
          <cell r="C497" t="str">
            <v>HARIN NATH KOIRI  HIRA KOIRI</v>
          </cell>
          <cell r="D497">
            <v>41164</v>
          </cell>
          <cell r="E497" t="str">
            <v>DOMESTIC WIRING ELECTRICIAN</v>
          </cell>
          <cell r="F497">
            <v>750</v>
          </cell>
        </row>
        <row r="498">
          <cell r="B498">
            <v>2410</v>
          </cell>
          <cell r="C498" t="str">
            <v>RAM RAJ RAM GANESH YADAV</v>
          </cell>
          <cell r="D498">
            <v>41165</v>
          </cell>
          <cell r="E498" t="str">
            <v>DOMESTIC WIRING ELECTRICIAN</v>
          </cell>
          <cell r="F498">
            <v>750</v>
          </cell>
        </row>
        <row r="499">
          <cell r="B499">
            <v>2412</v>
          </cell>
          <cell r="C499" t="str">
            <v>SANJAY SINGH RAMANUJ SINGH</v>
          </cell>
          <cell r="D499">
            <v>41189</v>
          </cell>
          <cell r="E499" t="str">
            <v>WIRING ELECTRICIAN GENERAL</v>
          </cell>
          <cell r="F499">
            <v>750</v>
          </cell>
        </row>
        <row r="500">
          <cell r="B500">
            <v>2413</v>
          </cell>
          <cell r="C500" t="str">
            <v>MANOJ KUMAR MADAN LAL</v>
          </cell>
          <cell r="D500">
            <v>41173</v>
          </cell>
          <cell r="E500" t="str">
            <v>BRICK MASON</v>
          </cell>
          <cell r="F500">
            <v>750</v>
          </cell>
        </row>
        <row r="501">
          <cell r="B501">
            <v>2414</v>
          </cell>
          <cell r="C501" t="str">
            <v>MOHAMMED SOYAB MOHAMMED RAFIQ</v>
          </cell>
          <cell r="D501">
            <v>41187</v>
          </cell>
          <cell r="E501" t="str">
            <v>BRICK MASON</v>
          </cell>
          <cell r="F501">
            <v>650</v>
          </cell>
        </row>
        <row r="502">
          <cell r="B502">
            <v>2415</v>
          </cell>
          <cell r="C502" t="str">
            <v xml:space="preserve">ISAB KHAN KAMAL KHAN </v>
          </cell>
          <cell r="D502">
            <v>41178</v>
          </cell>
          <cell r="E502" t="str">
            <v>BRICK MASON</v>
          </cell>
          <cell r="F502">
            <v>750</v>
          </cell>
        </row>
        <row r="503">
          <cell r="B503">
            <v>2416</v>
          </cell>
          <cell r="C503" t="str">
            <v>DEEPAK KUMAR BABU LAL</v>
          </cell>
          <cell r="D503">
            <v>41173</v>
          </cell>
          <cell r="E503" t="str">
            <v>BRICK MASON</v>
          </cell>
          <cell r="F503">
            <v>750</v>
          </cell>
        </row>
        <row r="504">
          <cell r="B504">
            <v>2419</v>
          </cell>
          <cell r="C504" t="str">
            <v>SURESH KUMAR SUNDARAM</v>
          </cell>
          <cell r="D504">
            <v>41178</v>
          </cell>
          <cell r="E504" t="str">
            <v>BRICK MASON</v>
          </cell>
          <cell r="F504">
            <v>750</v>
          </cell>
        </row>
        <row r="505">
          <cell r="B505">
            <v>2420</v>
          </cell>
          <cell r="C505" t="str">
            <v xml:space="preserve">RAJESH KUARM SHRI LOCHAN RAM </v>
          </cell>
          <cell r="D505">
            <v>41180</v>
          </cell>
          <cell r="E505" t="str">
            <v>BRICK MASON</v>
          </cell>
          <cell r="F505">
            <v>750</v>
          </cell>
        </row>
        <row r="506">
          <cell r="B506">
            <v>2421</v>
          </cell>
          <cell r="C506" t="str">
            <v>BABU LAL GORI LAL</v>
          </cell>
          <cell r="D506">
            <v>41187</v>
          </cell>
          <cell r="E506" t="str">
            <v>BRICK MASON</v>
          </cell>
          <cell r="F506">
            <v>750</v>
          </cell>
        </row>
        <row r="507">
          <cell r="B507">
            <v>2423</v>
          </cell>
          <cell r="C507" t="str">
            <v>RAMESHWAR MOHAN LAL</v>
          </cell>
          <cell r="D507">
            <v>41173</v>
          </cell>
          <cell r="E507" t="str">
            <v>BRICK MASON</v>
          </cell>
          <cell r="F507">
            <v>750</v>
          </cell>
        </row>
        <row r="508">
          <cell r="B508">
            <v>2425</v>
          </cell>
          <cell r="C508" t="str">
            <v>TILA RAM MEGHWAL DURGA RAM MEGHWAL</v>
          </cell>
          <cell r="D508">
            <v>41173</v>
          </cell>
          <cell r="E508" t="str">
            <v>BRICK MASON</v>
          </cell>
          <cell r="F508">
            <v>750</v>
          </cell>
        </row>
        <row r="509">
          <cell r="B509">
            <v>2426</v>
          </cell>
          <cell r="C509" t="str">
            <v>GOPAL GIRDHARI LAL SAINI</v>
          </cell>
          <cell r="D509">
            <v>41180</v>
          </cell>
          <cell r="E509" t="str">
            <v>BRICK MASON</v>
          </cell>
          <cell r="F509">
            <v>750</v>
          </cell>
        </row>
        <row r="510">
          <cell r="B510">
            <v>2428</v>
          </cell>
          <cell r="C510" t="str">
            <v>RAMSWAROOP SAINI BANWARI LAL SAINI</v>
          </cell>
          <cell r="D510">
            <v>41178</v>
          </cell>
          <cell r="E510" t="str">
            <v>BRICK MASON</v>
          </cell>
          <cell r="F510">
            <v>750</v>
          </cell>
        </row>
        <row r="511">
          <cell r="B511">
            <v>2429</v>
          </cell>
          <cell r="C511" t="str">
            <v>OMPRAKASH VEDWAL RAMJI LAL BAIRWA</v>
          </cell>
          <cell r="D511">
            <v>41187</v>
          </cell>
          <cell r="E511" t="str">
            <v>BRICK MASON</v>
          </cell>
          <cell r="F511">
            <v>750</v>
          </cell>
        </row>
        <row r="512">
          <cell r="B512">
            <v>2430</v>
          </cell>
          <cell r="C512" t="str">
            <v>SANTOSH KUMAR CHAUHAN SHIV SHANKAR CHAUHAN</v>
          </cell>
          <cell r="D512">
            <v>41184</v>
          </cell>
          <cell r="E512" t="str">
            <v>BRICK MASON</v>
          </cell>
          <cell r="F512">
            <v>750</v>
          </cell>
        </row>
        <row r="513">
          <cell r="B513">
            <v>2431</v>
          </cell>
          <cell r="C513" t="str">
            <v>ACHHELAL BHAGAT SHIVDYAL BHAGAT</v>
          </cell>
          <cell r="D513">
            <v>41168</v>
          </cell>
          <cell r="E513" t="str">
            <v>BRICK MASON</v>
          </cell>
          <cell r="F513">
            <v>750</v>
          </cell>
        </row>
        <row r="514">
          <cell r="B514">
            <v>2432</v>
          </cell>
          <cell r="C514" t="str">
            <v>AMARJEET SINGH BHOLA SINGH</v>
          </cell>
          <cell r="D514">
            <v>41168</v>
          </cell>
          <cell r="E514" t="str">
            <v>BRICK MASON</v>
          </cell>
          <cell r="F514">
            <v>750</v>
          </cell>
        </row>
        <row r="515">
          <cell r="B515">
            <v>2435</v>
          </cell>
          <cell r="C515" t="str">
            <v>GOPALJI GUPTA PHABU GUPTA</v>
          </cell>
          <cell r="D515">
            <v>41165</v>
          </cell>
          <cell r="E515" t="str">
            <v>MOULDING MAKER</v>
          </cell>
          <cell r="F515">
            <v>750</v>
          </cell>
        </row>
        <row r="516">
          <cell r="B516">
            <v>2436</v>
          </cell>
          <cell r="C516" t="str">
            <v xml:space="preserve">SANTOSH KUMAR RAJ NARYAN SINGH </v>
          </cell>
          <cell r="D516">
            <v>41164</v>
          </cell>
          <cell r="E516" t="str">
            <v>SIGNALMAN</v>
          </cell>
          <cell r="F516">
            <v>750</v>
          </cell>
        </row>
        <row r="517">
          <cell r="B517">
            <v>2437</v>
          </cell>
          <cell r="C517" t="str">
            <v>DEELIP KUMAR SHIV PRASAD</v>
          </cell>
          <cell r="D517">
            <v>41193</v>
          </cell>
          <cell r="E517" t="str">
            <v>CONSTRUCTION CARPENTER</v>
          </cell>
          <cell r="F517">
            <v>650</v>
          </cell>
        </row>
        <row r="518">
          <cell r="B518">
            <v>2439</v>
          </cell>
          <cell r="C518" t="str">
            <v>JOGINDRA RAM DIN</v>
          </cell>
          <cell r="D518">
            <v>41168</v>
          </cell>
          <cell r="E518" t="str">
            <v>CONSTRUCTION CARPENTER</v>
          </cell>
          <cell r="F518">
            <v>650</v>
          </cell>
        </row>
        <row r="519">
          <cell r="B519">
            <v>2442</v>
          </cell>
          <cell r="C519" t="str">
            <v>NOOR ALAM ANSARI ALAUDDIN ANSARI</v>
          </cell>
          <cell r="D519">
            <v>41168</v>
          </cell>
          <cell r="E519" t="str">
            <v>CONSTRUCTION CARPENTER</v>
          </cell>
          <cell r="F519">
            <v>650</v>
          </cell>
        </row>
        <row r="520">
          <cell r="B520">
            <v>2443</v>
          </cell>
          <cell r="C520" t="str">
            <v>SHIV CHANDAR SHYAM LAL</v>
          </cell>
          <cell r="D520">
            <v>41164</v>
          </cell>
          <cell r="E520" t="str">
            <v>CONSTRUCTION CARPENTER</v>
          </cell>
          <cell r="F520">
            <v>650</v>
          </cell>
        </row>
        <row r="521">
          <cell r="B521">
            <v>2444</v>
          </cell>
          <cell r="C521" t="str">
            <v>KASIM GADADI SARATAL GADADI</v>
          </cell>
          <cell r="D521">
            <v>41190</v>
          </cell>
          <cell r="E521" t="str">
            <v>CONSTRUCTION CARPENTER</v>
          </cell>
          <cell r="F521">
            <v>650</v>
          </cell>
        </row>
        <row r="522">
          <cell r="B522">
            <v>2446</v>
          </cell>
          <cell r="C522" t="str">
            <v>RAHUL KUMAR PRATHVI RAJ</v>
          </cell>
          <cell r="D522">
            <v>41164</v>
          </cell>
          <cell r="E522" t="str">
            <v>CONSTRUCTION CARPENTER</v>
          </cell>
          <cell r="F522">
            <v>650</v>
          </cell>
        </row>
        <row r="523">
          <cell r="B523">
            <v>2457</v>
          </cell>
          <cell r="C523" t="str">
            <v>KHUSHBUDDIN ALI ISTEYAK ALI</v>
          </cell>
          <cell r="D523">
            <v>41184</v>
          </cell>
          <cell r="E523" t="str">
            <v>PIPE INSTALLATION WORKER</v>
          </cell>
          <cell r="F523">
            <v>750</v>
          </cell>
        </row>
        <row r="524">
          <cell r="B524">
            <v>2458</v>
          </cell>
          <cell r="C524" t="str">
            <v>MOHAMMAD SHAHZAD MOHAMMAD SADRUDDI</v>
          </cell>
          <cell r="D524">
            <v>41178</v>
          </cell>
          <cell r="E524" t="str">
            <v>PIPE INSTALLATION WORKER</v>
          </cell>
          <cell r="F524">
            <v>850</v>
          </cell>
        </row>
        <row r="525">
          <cell r="B525">
            <v>2459</v>
          </cell>
          <cell r="C525" t="str">
            <v>OM PRAKASH SAH TUNTUN SAH</v>
          </cell>
          <cell r="D525">
            <v>41192</v>
          </cell>
          <cell r="E525" t="str">
            <v>SIGNALMAN</v>
          </cell>
          <cell r="F525">
            <v>650</v>
          </cell>
        </row>
        <row r="526">
          <cell r="B526">
            <v>2461</v>
          </cell>
          <cell r="C526" t="str">
            <v>TAUHEED KHAN TAUFIQUE KHAN</v>
          </cell>
          <cell r="D526">
            <v>41187</v>
          </cell>
          <cell r="E526" t="str">
            <v>SIGNALMAN</v>
          </cell>
          <cell r="F526">
            <v>650</v>
          </cell>
        </row>
        <row r="527">
          <cell r="B527">
            <v>2466</v>
          </cell>
          <cell r="C527" t="str">
            <v>ALI AKBAR MIYA SUBHAN MIYA</v>
          </cell>
          <cell r="D527">
            <v>41169</v>
          </cell>
          <cell r="E527" t="str">
            <v>REINFORCING FITTER</v>
          </cell>
          <cell r="F527">
            <v>650</v>
          </cell>
        </row>
        <row r="528">
          <cell r="B528">
            <v>2478</v>
          </cell>
          <cell r="C528" t="str">
            <v xml:space="preserve">BHIM SINGH AMBIKA SINGH </v>
          </cell>
          <cell r="D528">
            <v>41164</v>
          </cell>
          <cell r="E528" t="str">
            <v>CONSTRUCTION CARPENTER</v>
          </cell>
          <cell r="F528">
            <v>650</v>
          </cell>
        </row>
        <row r="529">
          <cell r="B529">
            <v>2479</v>
          </cell>
          <cell r="C529" t="str">
            <v>BHARAT KUSWAHA SUDHAMA KUSWAHA</v>
          </cell>
          <cell r="D529">
            <v>41168</v>
          </cell>
          <cell r="E529" t="str">
            <v>CONSTRUCTION CARPENTER</v>
          </cell>
          <cell r="F529">
            <v>650</v>
          </cell>
        </row>
        <row r="530">
          <cell r="B530">
            <v>2480</v>
          </cell>
          <cell r="C530" t="str">
            <v>PAPPU KUMAR RAMISHWAR BHAGAT</v>
          </cell>
          <cell r="D530">
            <v>41189</v>
          </cell>
          <cell r="E530" t="str">
            <v>CONSTRUCTION CARPENTER</v>
          </cell>
          <cell r="F530">
            <v>650</v>
          </cell>
        </row>
        <row r="531">
          <cell r="B531">
            <v>2481</v>
          </cell>
          <cell r="C531" t="str">
            <v>MOHAMMED SAMEER PASHA MOHAMMED OSMAN</v>
          </cell>
          <cell r="D531">
            <v>41178</v>
          </cell>
          <cell r="E531" t="str">
            <v>SCAFFOLDER LABOURER</v>
          </cell>
          <cell r="F531">
            <v>750</v>
          </cell>
        </row>
        <row r="532">
          <cell r="B532">
            <v>2482</v>
          </cell>
          <cell r="C532" t="str">
            <v>SANDEEP KUMAR GANESH PRASAD</v>
          </cell>
          <cell r="D532">
            <v>41180</v>
          </cell>
          <cell r="E532" t="str">
            <v>SCAFFOLDER LABOURER</v>
          </cell>
          <cell r="F532">
            <v>750</v>
          </cell>
        </row>
        <row r="533">
          <cell r="B533">
            <v>2483</v>
          </cell>
          <cell r="C533" t="str">
            <v>HARI KESH YADAV MADHAI YADAV</v>
          </cell>
          <cell r="D533">
            <v>41164</v>
          </cell>
          <cell r="E533" t="str">
            <v>SCAFFOLDER LABOURER</v>
          </cell>
          <cell r="F533">
            <v>750</v>
          </cell>
        </row>
        <row r="534">
          <cell r="B534">
            <v>2485</v>
          </cell>
          <cell r="C534" t="str">
            <v>AMITABH BACHAN SINGH KRISHNA BHAGAT</v>
          </cell>
          <cell r="D534">
            <v>41190</v>
          </cell>
          <cell r="E534" t="str">
            <v>REINFORCING FITTER</v>
          </cell>
          <cell r="F534">
            <v>650</v>
          </cell>
        </row>
        <row r="535">
          <cell r="B535">
            <v>2487</v>
          </cell>
          <cell r="C535" t="str">
            <v>MOHAMMED AYUB IKTIYAR ALI</v>
          </cell>
          <cell r="D535">
            <v>41193</v>
          </cell>
          <cell r="E535" t="str">
            <v>BRICK MASON</v>
          </cell>
          <cell r="F535">
            <v>750</v>
          </cell>
        </row>
        <row r="536">
          <cell r="B536">
            <v>2488</v>
          </cell>
          <cell r="C536" t="str">
            <v>KAILASH CHANDER BAIRWA RAMBHU LAL BAIRWA</v>
          </cell>
          <cell r="D536">
            <v>41187</v>
          </cell>
          <cell r="E536" t="str">
            <v>BRICK MASON</v>
          </cell>
          <cell r="F536">
            <v>750</v>
          </cell>
        </row>
        <row r="537">
          <cell r="B537">
            <v>2489</v>
          </cell>
          <cell r="C537" t="str">
            <v>MAHENDAR KUMAR SAINI DHURMAL SAINI</v>
          </cell>
          <cell r="D537">
            <v>41178</v>
          </cell>
          <cell r="E537" t="str">
            <v>BRICK MASON</v>
          </cell>
          <cell r="F537">
            <v>750</v>
          </cell>
        </row>
        <row r="538">
          <cell r="B538">
            <v>2493</v>
          </cell>
          <cell r="C538" t="str">
            <v>VIRENDRA SINGH SAMPAT SINGH</v>
          </cell>
          <cell r="D538">
            <v>41173</v>
          </cell>
          <cell r="E538" t="str">
            <v>BRICK MASON</v>
          </cell>
          <cell r="F538">
            <v>750</v>
          </cell>
        </row>
        <row r="539">
          <cell r="B539">
            <v>2495</v>
          </cell>
          <cell r="C539" t="str">
            <v>SIKANDAR ALI MOHAMMED AMIN</v>
          </cell>
          <cell r="D539">
            <v>41173</v>
          </cell>
          <cell r="E539" t="str">
            <v>BRICK MASON</v>
          </cell>
          <cell r="F539">
            <v>750</v>
          </cell>
        </row>
        <row r="540">
          <cell r="B540">
            <v>2496</v>
          </cell>
          <cell r="C540" t="str">
            <v>KUNDAN KUMAWAT SHRAVAN LAL KUMAWAT</v>
          </cell>
          <cell r="D540">
            <v>41201</v>
          </cell>
          <cell r="E540" t="str">
            <v>BRICK MASON</v>
          </cell>
          <cell r="F540">
            <v>750</v>
          </cell>
        </row>
        <row r="541">
          <cell r="B541">
            <v>2500</v>
          </cell>
          <cell r="C541" t="str">
            <v xml:space="preserve">RACHHPAL SINGH SANTOKH SINGH </v>
          </cell>
          <cell r="D541">
            <v>41155</v>
          </cell>
          <cell r="E541" t="str">
            <v>BRICK MASON</v>
          </cell>
          <cell r="F541">
            <v>750</v>
          </cell>
        </row>
        <row r="542">
          <cell r="B542">
            <v>2502</v>
          </cell>
          <cell r="C542" t="str">
            <v>ALHA NISHAD SITALU NISHAD</v>
          </cell>
          <cell r="D542">
            <v>41189</v>
          </cell>
          <cell r="E542" t="str">
            <v>PAINTER BUILDINGS</v>
          </cell>
          <cell r="F542">
            <v>650</v>
          </cell>
        </row>
        <row r="543">
          <cell r="B543">
            <v>2504</v>
          </cell>
          <cell r="C543" t="str">
            <v xml:space="preserve">ABBAS ALI SULEMAN MIYA </v>
          </cell>
          <cell r="D543">
            <v>41180</v>
          </cell>
          <cell r="E543" t="str">
            <v>PIPE INSTALLATION WORKER</v>
          </cell>
          <cell r="F543">
            <v>750</v>
          </cell>
        </row>
        <row r="544">
          <cell r="B544">
            <v>2505</v>
          </cell>
          <cell r="C544" t="str">
            <v>AKBAR KHAN KAMRUL HODA</v>
          </cell>
          <cell r="D544">
            <v>41180</v>
          </cell>
          <cell r="E544" t="str">
            <v>PIPE INSTALLATION WORKER</v>
          </cell>
          <cell r="F544">
            <v>850</v>
          </cell>
        </row>
        <row r="545">
          <cell r="B545">
            <v>2506</v>
          </cell>
          <cell r="C545" t="str">
            <v>CHAND KHAN MOHAMMAD HAROON</v>
          </cell>
          <cell r="D545">
            <v>41184</v>
          </cell>
          <cell r="E545" t="str">
            <v>PIPE INSTALLATION WORKER</v>
          </cell>
          <cell r="F545">
            <v>750</v>
          </cell>
        </row>
        <row r="546">
          <cell r="B546">
            <v>2507</v>
          </cell>
          <cell r="C546" t="str">
            <v>NAND LAL KUSHWAHA RAM JANAK KUSHWAHA</v>
          </cell>
          <cell r="D546">
            <v>41180</v>
          </cell>
          <cell r="E546" t="str">
            <v>PIPE INSTALLATION WORKER</v>
          </cell>
          <cell r="F546">
            <v>750</v>
          </cell>
        </row>
        <row r="547">
          <cell r="B547">
            <v>2508</v>
          </cell>
          <cell r="C547" t="str">
            <v>MOHAMMAD SARFARAZ MOHAMMAD MOHIUDDIN</v>
          </cell>
          <cell r="D547">
            <v>41187</v>
          </cell>
          <cell r="E547" t="str">
            <v>PIPE INSTALLATION WORKER</v>
          </cell>
          <cell r="F547">
            <v>750</v>
          </cell>
        </row>
        <row r="548">
          <cell r="B548">
            <v>2509</v>
          </cell>
          <cell r="C548" t="str">
            <v>PRASHANT MAHATAM PRASAD</v>
          </cell>
          <cell r="D548">
            <v>41178</v>
          </cell>
          <cell r="E548" t="str">
            <v>PIPE INSTALLATION WORKER</v>
          </cell>
          <cell r="F548">
            <v>750</v>
          </cell>
        </row>
        <row r="549">
          <cell r="B549">
            <v>2510</v>
          </cell>
          <cell r="C549" t="str">
            <v>RAJ KUMAR GUPTA RAM KRIPAL GUPTA</v>
          </cell>
          <cell r="D549">
            <v>41181</v>
          </cell>
          <cell r="E549" t="str">
            <v>PIPE INSTALLATION WORKER</v>
          </cell>
          <cell r="F549">
            <v>750</v>
          </cell>
        </row>
        <row r="550">
          <cell r="B550">
            <v>2511</v>
          </cell>
          <cell r="C550" t="str">
            <v>RAM PUKAR DWARIKA PARIT</v>
          </cell>
          <cell r="D550">
            <v>41180</v>
          </cell>
          <cell r="E550" t="str">
            <v>PIPE INSTALLATION WORKER</v>
          </cell>
          <cell r="F550">
            <v>750</v>
          </cell>
        </row>
        <row r="551">
          <cell r="B551">
            <v>2513</v>
          </cell>
          <cell r="C551" t="str">
            <v>SANTOSH GUPTA RAMANAND GUPTA</v>
          </cell>
          <cell r="D551">
            <v>41180</v>
          </cell>
          <cell r="E551" t="str">
            <v>PIPE INSTALLATION WORKER</v>
          </cell>
          <cell r="F551">
            <v>750</v>
          </cell>
        </row>
        <row r="552">
          <cell r="B552">
            <v>2514</v>
          </cell>
          <cell r="C552" t="str">
            <v>LAL MOHAMMAD MOHAMMAD PHEKU MIYA</v>
          </cell>
          <cell r="D552">
            <v>41184</v>
          </cell>
          <cell r="E552" t="str">
            <v>PIPE INSTALLATION WORKER</v>
          </cell>
          <cell r="F552">
            <v>750</v>
          </cell>
        </row>
        <row r="553">
          <cell r="B553">
            <v>2515</v>
          </cell>
          <cell r="C553" t="str">
            <v>MAHMAD BACHCHU VASI AKHTAR</v>
          </cell>
          <cell r="D553">
            <v>41197</v>
          </cell>
          <cell r="E553" t="str">
            <v>PIPE INSTALLATION WORKER</v>
          </cell>
          <cell r="F553">
            <v>750</v>
          </cell>
        </row>
        <row r="554">
          <cell r="B554">
            <v>2516</v>
          </cell>
          <cell r="C554" t="str">
            <v>MUKESH KUMAR THAKUR RANNARAYAN THAKUR</v>
          </cell>
          <cell r="D554">
            <v>41187</v>
          </cell>
          <cell r="E554" t="str">
            <v>PIPE INSTALLATION WORKER</v>
          </cell>
          <cell r="F554">
            <v>750</v>
          </cell>
        </row>
        <row r="555">
          <cell r="B555">
            <v>2517</v>
          </cell>
          <cell r="C555" t="str">
            <v>SHEKH SARFUDDIN SHEKH SALLI</v>
          </cell>
          <cell r="D555">
            <v>41197</v>
          </cell>
          <cell r="E555" t="str">
            <v>PIPE INSTALLATION WORKER</v>
          </cell>
          <cell r="F555">
            <v>750</v>
          </cell>
        </row>
        <row r="556">
          <cell r="B556">
            <v>2519</v>
          </cell>
          <cell r="C556" t="str">
            <v>INSAD ALI IDRISH ALI</v>
          </cell>
          <cell r="D556">
            <v>41184</v>
          </cell>
          <cell r="E556" t="str">
            <v>REINFORCING FITTER</v>
          </cell>
          <cell r="F556">
            <v>750</v>
          </cell>
        </row>
        <row r="557">
          <cell r="B557">
            <v>2520</v>
          </cell>
          <cell r="C557" t="str">
            <v>HARIOM KUMAR YADAV RAMAJI CHAUDHARY</v>
          </cell>
          <cell r="D557">
            <v>41189</v>
          </cell>
          <cell r="E557" t="str">
            <v>SIGNALMAN</v>
          </cell>
          <cell r="F557">
            <v>650</v>
          </cell>
        </row>
        <row r="558">
          <cell r="B558">
            <v>2521</v>
          </cell>
          <cell r="C558" t="str">
            <v>CHUNU KUMAR YADAV JUMEL YADAV</v>
          </cell>
          <cell r="D558">
            <v>41189</v>
          </cell>
          <cell r="E558" t="str">
            <v>SIGNALMAN</v>
          </cell>
          <cell r="F558">
            <v>650</v>
          </cell>
        </row>
        <row r="559">
          <cell r="B559">
            <v>2522</v>
          </cell>
          <cell r="C559" t="str">
            <v>MOHAMMAD NASRUDDIN ALIM MIYAN</v>
          </cell>
          <cell r="D559">
            <v>41184</v>
          </cell>
          <cell r="E559" t="str">
            <v>BRICK MASON</v>
          </cell>
          <cell r="F559">
            <v>750</v>
          </cell>
        </row>
        <row r="560">
          <cell r="B560">
            <v>2525</v>
          </cell>
          <cell r="C560" t="str">
            <v>NIYAZ AHMAD SIDDIQUI HANIF SHAIKH</v>
          </cell>
          <cell r="D560">
            <v>41202</v>
          </cell>
          <cell r="E560" t="str">
            <v>PAINTER BUILDINGS</v>
          </cell>
          <cell r="F560">
            <v>650</v>
          </cell>
        </row>
        <row r="561">
          <cell r="B561">
            <v>2526</v>
          </cell>
          <cell r="C561" t="str">
            <v>RAM PRAVESH SINGH HARIVANSH SINGH</v>
          </cell>
          <cell r="D561">
            <v>41189</v>
          </cell>
          <cell r="E561" t="str">
            <v>PAINTER BUILDINGS</v>
          </cell>
          <cell r="F561">
            <v>650</v>
          </cell>
        </row>
        <row r="562">
          <cell r="B562">
            <v>2527</v>
          </cell>
          <cell r="C562" t="str">
            <v>SANTOSH KUMAR JAWAHAR</v>
          </cell>
          <cell r="D562">
            <v>41189</v>
          </cell>
          <cell r="E562" t="str">
            <v>PAINTER BUILDINGS</v>
          </cell>
          <cell r="F562">
            <v>650</v>
          </cell>
        </row>
        <row r="563">
          <cell r="B563">
            <v>2528</v>
          </cell>
          <cell r="C563" t="str">
            <v>MOHAMMED MAZHAR KHAN MOHAMMED AWAZ KHAN</v>
          </cell>
          <cell r="D563">
            <v>41189</v>
          </cell>
          <cell r="E563" t="str">
            <v>SCAFFOLDER LABOURER</v>
          </cell>
          <cell r="F563">
            <v>750</v>
          </cell>
        </row>
        <row r="564">
          <cell r="B564">
            <v>2529</v>
          </cell>
          <cell r="C564" t="str">
            <v>SUKHA RAM MEGHWAL RAMU RAM</v>
          </cell>
          <cell r="D564">
            <v>41180</v>
          </cell>
          <cell r="E564" t="str">
            <v>SCAFFOLDER LABOURER</v>
          </cell>
          <cell r="F564">
            <v>750</v>
          </cell>
        </row>
        <row r="565">
          <cell r="B565">
            <v>2531</v>
          </cell>
          <cell r="C565" t="str">
            <v>HAKIMULLAH SULMAN MIYA</v>
          </cell>
          <cell r="D565">
            <v>41184</v>
          </cell>
          <cell r="E565" t="str">
            <v>REINFORCING FITTER</v>
          </cell>
          <cell r="F565">
            <v>650</v>
          </cell>
        </row>
        <row r="566">
          <cell r="B566">
            <v>2533</v>
          </cell>
          <cell r="C566" t="str">
            <v>DAVINDER SINGH FATEHJANG</v>
          </cell>
          <cell r="D566">
            <v>41168</v>
          </cell>
          <cell r="E566" t="str">
            <v>REINFORCING FITTER</v>
          </cell>
          <cell r="F566">
            <v>650</v>
          </cell>
        </row>
        <row r="567">
          <cell r="B567">
            <v>2536</v>
          </cell>
          <cell r="C567" t="str">
            <v>SUMESH KUMAT CHARAN DASS</v>
          </cell>
          <cell r="D567">
            <v>41168</v>
          </cell>
          <cell r="E567" t="str">
            <v>DOMESTIC WIRING ELECTRICIAN</v>
          </cell>
          <cell r="F567">
            <v>750</v>
          </cell>
        </row>
        <row r="568">
          <cell r="B568">
            <v>2538</v>
          </cell>
          <cell r="C568" t="str">
            <v>HARMAN SINGH JASBIR SINGH</v>
          </cell>
          <cell r="D568">
            <v>41168</v>
          </cell>
          <cell r="E568" t="str">
            <v>REINFORCING FITTER</v>
          </cell>
          <cell r="F568">
            <v>650</v>
          </cell>
        </row>
        <row r="569">
          <cell r="B569">
            <v>2539</v>
          </cell>
          <cell r="C569" t="str">
            <v>MANDEEP SINGH NINDER SINGH</v>
          </cell>
          <cell r="D569">
            <v>41168</v>
          </cell>
          <cell r="E569" t="str">
            <v>CONSTRUCTION CARPENTER</v>
          </cell>
          <cell r="F569">
            <v>650</v>
          </cell>
        </row>
        <row r="570">
          <cell r="B570">
            <v>2543</v>
          </cell>
          <cell r="C570" t="str">
            <v>GURJEET SINGH JOGINDER SINGH</v>
          </cell>
          <cell r="D570">
            <v>41168</v>
          </cell>
          <cell r="E570" t="str">
            <v>CONSTRUCTION CARPENTER</v>
          </cell>
          <cell r="F570">
            <v>650</v>
          </cell>
        </row>
        <row r="571">
          <cell r="B571">
            <v>2544</v>
          </cell>
          <cell r="C571" t="str">
            <v>LAKHWINDER SINGH FATEH CHAND</v>
          </cell>
          <cell r="D571">
            <v>41158</v>
          </cell>
          <cell r="E571" t="str">
            <v>BRICK MASON</v>
          </cell>
          <cell r="F571">
            <v>750</v>
          </cell>
        </row>
        <row r="572">
          <cell r="B572">
            <v>2546</v>
          </cell>
          <cell r="C572" t="str">
            <v>AMANDEEP SINGH SARBJIT SINGH</v>
          </cell>
          <cell r="D572">
            <v>41168</v>
          </cell>
          <cell r="E572" t="str">
            <v>DOMESTIC WIRING ELECTRICIAN</v>
          </cell>
          <cell r="F572">
            <v>750</v>
          </cell>
        </row>
        <row r="573">
          <cell r="B573">
            <v>2553</v>
          </cell>
          <cell r="C573" t="str">
            <v>RAJANARSALAH LAXMAN VELLOLLA LAXMAN RAJAIAH VELLOLLA</v>
          </cell>
          <cell r="D573">
            <v>41176</v>
          </cell>
          <cell r="E573" t="str">
            <v>REINFORCING FITTER</v>
          </cell>
          <cell r="F573">
            <v>650</v>
          </cell>
        </row>
        <row r="574">
          <cell r="B574">
            <v>2556</v>
          </cell>
          <cell r="C574" t="str">
            <v>RAJINDER SINGH HARNEK SINGH</v>
          </cell>
          <cell r="D574">
            <v>41168</v>
          </cell>
          <cell r="E574" t="str">
            <v>DOMESTIC WIRING ELECTRICIAN</v>
          </cell>
          <cell r="F574">
            <v>750</v>
          </cell>
        </row>
        <row r="575">
          <cell r="B575">
            <v>2559</v>
          </cell>
          <cell r="C575" t="str">
            <v>RANJIT SINGH RAM PARKASH</v>
          </cell>
          <cell r="D575">
            <v>41168</v>
          </cell>
          <cell r="E575" t="str">
            <v>DOMESTIC WIRING ELECTRICIAN</v>
          </cell>
          <cell r="F575">
            <v>750</v>
          </cell>
        </row>
        <row r="576">
          <cell r="B576">
            <v>2560</v>
          </cell>
          <cell r="C576" t="str">
            <v>SUKHWINDER SINGH GURDEV SINGH</v>
          </cell>
          <cell r="D576">
            <v>41168</v>
          </cell>
          <cell r="E576" t="str">
            <v>DOMESTIC WIRING ELECTRICIAN</v>
          </cell>
          <cell r="F576">
            <v>750</v>
          </cell>
        </row>
        <row r="577">
          <cell r="B577">
            <v>2562</v>
          </cell>
          <cell r="C577" t="str">
            <v>KALAM KUMAR SWARANA RAM</v>
          </cell>
          <cell r="D577">
            <v>41168</v>
          </cell>
          <cell r="E577" t="str">
            <v>CONSTRUCTION CARPENTER</v>
          </cell>
          <cell r="F577">
            <v>650</v>
          </cell>
        </row>
        <row r="578">
          <cell r="B578">
            <v>2564</v>
          </cell>
          <cell r="C578" t="str">
            <v>GURPREET SINGH BALBIR SINGH</v>
          </cell>
          <cell r="D578">
            <v>41168</v>
          </cell>
          <cell r="E578" t="str">
            <v>REINFORCING FITTER</v>
          </cell>
          <cell r="F578">
            <v>650</v>
          </cell>
        </row>
        <row r="579">
          <cell r="B579">
            <v>2565</v>
          </cell>
          <cell r="C579" t="str">
            <v>SUKHWINDER SINGH MALKIT SINGH</v>
          </cell>
          <cell r="D579">
            <v>41168</v>
          </cell>
          <cell r="E579" t="str">
            <v>REINFORCING FITTER</v>
          </cell>
          <cell r="F579">
            <v>650</v>
          </cell>
        </row>
        <row r="580">
          <cell r="B580">
            <v>2568</v>
          </cell>
          <cell r="C580" t="str">
            <v>SUKHWINDER KUMAR NARINDER LAL</v>
          </cell>
          <cell r="D580">
            <v>41173</v>
          </cell>
          <cell r="E580" t="str">
            <v>BRICK MASON</v>
          </cell>
          <cell r="F580">
            <v>650</v>
          </cell>
        </row>
        <row r="581">
          <cell r="B581">
            <v>2569</v>
          </cell>
          <cell r="C581" t="str">
            <v>GOBIND SHARMA RAM LUBHAYA SHARMA</v>
          </cell>
          <cell r="D581">
            <v>41164</v>
          </cell>
          <cell r="E581" t="str">
            <v>BRICK MASON</v>
          </cell>
          <cell r="F581">
            <v>750</v>
          </cell>
        </row>
        <row r="582">
          <cell r="B582">
            <v>2570</v>
          </cell>
          <cell r="C582" t="str">
            <v>RAMESH SHARE SHARE CHINNA RAMULU</v>
          </cell>
          <cell r="D582">
            <v>41194</v>
          </cell>
          <cell r="E582" t="str">
            <v>BRICK MASON</v>
          </cell>
          <cell r="F582">
            <v>750</v>
          </cell>
        </row>
        <row r="583">
          <cell r="B583">
            <v>2571</v>
          </cell>
          <cell r="C583" t="str">
            <v xml:space="preserve">SARBJEET SINGH BARING MALKIT SINGH </v>
          </cell>
          <cell r="D583">
            <v>41180</v>
          </cell>
          <cell r="E583" t="str">
            <v>BRICK MASON</v>
          </cell>
          <cell r="F583">
            <v>750</v>
          </cell>
        </row>
        <row r="584">
          <cell r="B584">
            <v>2572</v>
          </cell>
          <cell r="C584" t="str">
            <v xml:space="preserve">HARJINDER SINGH AVTAR SINGH </v>
          </cell>
          <cell r="D584">
            <v>41173</v>
          </cell>
          <cell r="E584" t="str">
            <v>BRICK MASON</v>
          </cell>
          <cell r="F584">
            <v>750</v>
          </cell>
        </row>
        <row r="585">
          <cell r="B585">
            <v>2574</v>
          </cell>
          <cell r="C585" t="str">
            <v>KARAMJEET SINGH JASDHAUL JAGROOP SINGH</v>
          </cell>
          <cell r="D585">
            <v>41173</v>
          </cell>
          <cell r="E585" t="str">
            <v>BRICK MASON</v>
          </cell>
          <cell r="F585">
            <v>750</v>
          </cell>
        </row>
        <row r="586">
          <cell r="B586">
            <v>2575</v>
          </cell>
          <cell r="C586" t="str">
            <v>CHARANJIT SINGH LOAL SINGH</v>
          </cell>
          <cell r="D586">
            <v>41168</v>
          </cell>
          <cell r="E586" t="str">
            <v>BRICK MASON</v>
          </cell>
          <cell r="F586">
            <v>750</v>
          </cell>
        </row>
        <row r="587">
          <cell r="B587">
            <v>2576</v>
          </cell>
          <cell r="C587" t="str">
            <v>IQBAL SINGH PIARA LAL</v>
          </cell>
          <cell r="D587">
            <v>41173</v>
          </cell>
          <cell r="E587" t="str">
            <v>BRICK MASON</v>
          </cell>
          <cell r="F587">
            <v>750</v>
          </cell>
        </row>
        <row r="588">
          <cell r="B588">
            <v>2587</v>
          </cell>
          <cell r="C588" t="str">
            <v>JOGENDRA KUMAR SRIVASTAVA SHEONATH</v>
          </cell>
          <cell r="D588">
            <v>41182</v>
          </cell>
          <cell r="E588" t="str">
            <v>CONSTRUCTION CARPENTER</v>
          </cell>
          <cell r="F588">
            <v>650</v>
          </cell>
        </row>
        <row r="589">
          <cell r="B589">
            <v>2591</v>
          </cell>
          <cell r="C589" t="str">
            <v>MURALI MAMMAI MAMMAI GANGARAM</v>
          </cell>
          <cell r="D589">
            <v>41189</v>
          </cell>
          <cell r="E589" t="str">
            <v>CONSTRUCTION CARPENTER</v>
          </cell>
          <cell r="F589">
            <v>650</v>
          </cell>
        </row>
        <row r="590">
          <cell r="B590">
            <v>2593</v>
          </cell>
          <cell r="C590" t="str">
            <v>PARDEEP KUMAR JAI RAM</v>
          </cell>
          <cell r="D590">
            <v>41180</v>
          </cell>
          <cell r="E590" t="str">
            <v>REINFORCING FITTER</v>
          </cell>
          <cell r="F590">
            <v>650</v>
          </cell>
        </row>
        <row r="591">
          <cell r="B591">
            <v>2594</v>
          </cell>
          <cell r="C591" t="str">
            <v>KAMALJIT KABAL RAM</v>
          </cell>
          <cell r="D591">
            <v>41194</v>
          </cell>
          <cell r="E591" t="str">
            <v>CONSTRUCTION CARPENTER</v>
          </cell>
          <cell r="F591">
            <v>650</v>
          </cell>
        </row>
        <row r="592">
          <cell r="B592">
            <v>2596</v>
          </cell>
          <cell r="C592" t="str">
            <v xml:space="preserve">PRINCE RAM CHANDER </v>
          </cell>
          <cell r="D592">
            <v>41180</v>
          </cell>
          <cell r="E592" t="str">
            <v>ORDINARY LABOURER</v>
          </cell>
          <cell r="F592">
            <v>550</v>
          </cell>
        </row>
        <row r="593">
          <cell r="B593">
            <v>2599</v>
          </cell>
          <cell r="C593" t="str">
            <v>GURDEEP SINGH JARNAIL SINGH</v>
          </cell>
          <cell r="D593">
            <v>41168</v>
          </cell>
          <cell r="E593" t="str">
            <v>BRICK MASON</v>
          </cell>
          <cell r="F593">
            <v>750</v>
          </cell>
        </row>
        <row r="594">
          <cell r="B594">
            <v>2600</v>
          </cell>
          <cell r="C594" t="str">
            <v xml:space="preserve">HARJIT SINGH MOHAN SINGH </v>
          </cell>
          <cell r="D594">
            <v>41173</v>
          </cell>
          <cell r="E594" t="str">
            <v>BRICK MASON</v>
          </cell>
          <cell r="F594">
            <v>750</v>
          </cell>
        </row>
        <row r="595">
          <cell r="B595">
            <v>2603</v>
          </cell>
          <cell r="C595" t="str">
            <v>BASANT SINGH BALDEV RAJ</v>
          </cell>
          <cell r="D595">
            <v>41180</v>
          </cell>
          <cell r="E595" t="str">
            <v>CONSTRUCTION CARPENTER</v>
          </cell>
          <cell r="F595">
            <v>650</v>
          </cell>
        </row>
        <row r="596">
          <cell r="B596">
            <v>2604</v>
          </cell>
          <cell r="C596" t="str">
            <v xml:space="preserve">KULDIP SINGH KARTAR SINGH </v>
          </cell>
          <cell r="D596">
            <v>41194</v>
          </cell>
          <cell r="E596" t="str">
            <v>BRICK MASON</v>
          </cell>
          <cell r="F596">
            <v>750</v>
          </cell>
        </row>
        <row r="597">
          <cell r="B597">
            <v>2605</v>
          </cell>
          <cell r="C597" t="str">
            <v>HARPEET SINGH HARBHAJAN SINGH</v>
          </cell>
          <cell r="D597">
            <v>41180</v>
          </cell>
          <cell r="E597" t="str">
            <v>CONSTRUCTION CARPENTER</v>
          </cell>
          <cell r="F597">
            <v>650</v>
          </cell>
        </row>
        <row r="598">
          <cell r="B598">
            <v>2610</v>
          </cell>
          <cell r="C598" t="str">
            <v>DAVINDER SINGH HARJIT SINGH</v>
          </cell>
          <cell r="D598">
            <v>41168</v>
          </cell>
          <cell r="E598" t="str">
            <v>CONSTRUCTION CARPENTER</v>
          </cell>
          <cell r="F598">
            <v>650</v>
          </cell>
        </row>
        <row r="599">
          <cell r="B599">
            <v>2614</v>
          </cell>
          <cell r="C599" t="str">
            <v>SOME DASS CHARAN DASS</v>
          </cell>
          <cell r="D599">
            <v>41173</v>
          </cell>
          <cell r="E599" t="str">
            <v>CONSTRUCTION CARPENTER</v>
          </cell>
          <cell r="F599">
            <v>650</v>
          </cell>
        </row>
        <row r="600">
          <cell r="B600">
            <v>2618</v>
          </cell>
          <cell r="C600" t="str">
            <v>RAJ KUMAR GUJADHAR PARSHAD</v>
          </cell>
          <cell r="D600">
            <v>41180</v>
          </cell>
          <cell r="E600" t="str">
            <v>BRICK MASON</v>
          </cell>
          <cell r="F600">
            <v>750</v>
          </cell>
        </row>
        <row r="601">
          <cell r="B601">
            <v>2620</v>
          </cell>
          <cell r="C601" t="str">
            <v>JASWINDER SINGH GIAN CHAND</v>
          </cell>
          <cell r="D601">
            <v>41180</v>
          </cell>
          <cell r="E601" t="str">
            <v>DOMESTIC WIRING ELECTRICIAN</v>
          </cell>
          <cell r="F601">
            <v>750</v>
          </cell>
        </row>
        <row r="602">
          <cell r="B602">
            <v>2624</v>
          </cell>
          <cell r="C602" t="str">
            <v xml:space="preserve">SABHA MASIH CHANNA MASIH </v>
          </cell>
          <cell r="D602">
            <v>41194</v>
          </cell>
          <cell r="E602" t="str">
            <v>DOMESTIC WIRING ELECTRICIAN</v>
          </cell>
          <cell r="F602">
            <v>750</v>
          </cell>
        </row>
        <row r="603">
          <cell r="B603">
            <v>2625</v>
          </cell>
          <cell r="C603" t="str">
            <v xml:space="preserve">SRINU NADPOLLA NADPOLLA BEERANNA </v>
          </cell>
          <cell r="D603">
            <v>41186</v>
          </cell>
          <cell r="E603" t="str">
            <v>CONSTRUCTION CARPENTER</v>
          </cell>
          <cell r="F603">
            <v>650</v>
          </cell>
        </row>
        <row r="604">
          <cell r="B604">
            <v>2629</v>
          </cell>
          <cell r="C604" t="str">
            <v>JASKARAN SINGH SANDHU KULIASBIR SINGH</v>
          </cell>
          <cell r="D604">
            <v>41180</v>
          </cell>
          <cell r="E604" t="str">
            <v>CONSTRUCTION CARPENTER</v>
          </cell>
          <cell r="F604">
            <v>650</v>
          </cell>
        </row>
        <row r="605">
          <cell r="B605">
            <v>2630</v>
          </cell>
          <cell r="C605" t="str">
            <v xml:space="preserve">MOHINDER PAUL CHUHAR RAM </v>
          </cell>
          <cell r="D605">
            <v>41183</v>
          </cell>
          <cell r="E605" t="str">
            <v>BRICK MASON</v>
          </cell>
          <cell r="F605">
            <v>750</v>
          </cell>
        </row>
        <row r="606">
          <cell r="B606">
            <v>2632</v>
          </cell>
          <cell r="C606" t="str">
            <v xml:space="preserve">MANJIT SINGH SUCHA RAM </v>
          </cell>
          <cell r="D606">
            <v>41194</v>
          </cell>
          <cell r="E606" t="str">
            <v>CONSTRUCTION CARPENTER</v>
          </cell>
          <cell r="F606">
            <v>650</v>
          </cell>
        </row>
        <row r="607">
          <cell r="B607">
            <v>2635</v>
          </cell>
          <cell r="C607" t="str">
            <v>MANDEEP SINGH RAM DYAL</v>
          </cell>
          <cell r="D607">
            <v>41185</v>
          </cell>
          <cell r="E607" t="str">
            <v>BRICK MASON</v>
          </cell>
          <cell r="F607">
            <v>650</v>
          </cell>
        </row>
        <row r="608">
          <cell r="B608">
            <v>2636</v>
          </cell>
          <cell r="C608" t="str">
            <v>PALTOO NISHAD BUDDHIRAM</v>
          </cell>
          <cell r="D608">
            <v>41189</v>
          </cell>
          <cell r="E608" t="str">
            <v>CONSTRUCTION CARPENTER</v>
          </cell>
          <cell r="F608">
            <v>650</v>
          </cell>
        </row>
        <row r="609">
          <cell r="B609">
            <v>2638</v>
          </cell>
          <cell r="C609" t="str">
            <v xml:space="preserve">NAND RAJ PARKASH SINGH </v>
          </cell>
          <cell r="D609">
            <v>41185</v>
          </cell>
          <cell r="E609" t="str">
            <v>CONSTRUCTION CARPENTER</v>
          </cell>
          <cell r="F609">
            <v>650</v>
          </cell>
        </row>
        <row r="610">
          <cell r="B610">
            <v>2643</v>
          </cell>
          <cell r="C610" t="str">
            <v>GAGANDEEP SINGH KULDEEP SINGH</v>
          </cell>
          <cell r="D610">
            <v>41185</v>
          </cell>
          <cell r="E610" t="str">
            <v>REINFORCING FITTER</v>
          </cell>
          <cell r="F610">
            <v>650</v>
          </cell>
        </row>
        <row r="611">
          <cell r="B611">
            <v>2645</v>
          </cell>
          <cell r="C611" t="str">
            <v>HARJEET SINGH HARBHAJAN SINGH</v>
          </cell>
          <cell r="D611">
            <v>41185</v>
          </cell>
          <cell r="E611" t="str">
            <v>REINFORCING FITTER</v>
          </cell>
          <cell r="F611">
            <v>950</v>
          </cell>
        </row>
        <row r="612">
          <cell r="B612">
            <v>2646</v>
          </cell>
          <cell r="C612" t="str">
            <v>DEEPAK PANDEY DUDHNATH PANDEY</v>
          </cell>
          <cell r="D612">
            <v>41185</v>
          </cell>
          <cell r="E612" t="str">
            <v>REINFORCING FITTER</v>
          </cell>
          <cell r="F612">
            <v>650</v>
          </cell>
        </row>
        <row r="613">
          <cell r="B613">
            <v>2649</v>
          </cell>
          <cell r="C613" t="str">
            <v>SANDIP KUMAR VIJAY KUMAR</v>
          </cell>
          <cell r="D613">
            <v>41185</v>
          </cell>
          <cell r="E613" t="str">
            <v>BRICK MASON</v>
          </cell>
          <cell r="F613">
            <v>750</v>
          </cell>
        </row>
        <row r="614">
          <cell r="B614">
            <v>2650</v>
          </cell>
          <cell r="C614" t="str">
            <v>VARINDER SINGH BALJINDER SINGH</v>
          </cell>
          <cell r="D614">
            <v>41185</v>
          </cell>
          <cell r="E614" t="str">
            <v>REINFORCING FITTER</v>
          </cell>
          <cell r="F614">
            <v>650</v>
          </cell>
        </row>
        <row r="615">
          <cell r="B615">
            <v>2653</v>
          </cell>
          <cell r="C615" t="str">
            <v>GURPREET SINGH HARDEV SINGH</v>
          </cell>
          <cell r="D615">
            <v>41201</v>
          </cell>
          <cell r="E615" t="str">
            <v>CONSTRUCTION CARPENTER</v>
          </cell>
          <cell r="F615">
            <v>650</v>
          </cell>
        </row>
        <row r="616">
          <cell r="B616">
            <v>2655</v>
          </cell>
          <cell r="C616" t="str">
            <v>INDERJIT SINGH NACHHATTAR SINGH</v>
          </cell>
          <cell r="D616">
            <v>41185</v>
          </cell>
          <cell r="E616" t="str">
            <v>REINFORCING FITTER</v>
          </cell>
          <cell r="F616">
            <v>650</v>
          </cell>
        </row>
        <row r="617">
          <cell r="B617">
            <v>2657</v>
          </cell>
          <cell r="C617" t="str">
            <v>GURPREET SINGH GURMAIL SINGH</v>
          </cell>
          <cell r="D617">
            <v>41194</v>
          </cell>
          <cell r="E617" t="str">
            <v>REINFORCING FITTER</v>
          </cell>
          <cell r="F617">
            <v>650</v>
          </cell>
        </row>
        <row r="618">
          <cell r="B618">
            <v>2659</v>
          </cell>
          <cell r="C618" t="str">
            <v xml:space="preserve">GURDEEP SINGH BALDEV SINGH </v>
          </cell>
          <cell r="D618">
            <v>41194</v>
          </cell>
          <cell r="E618" t="str">
            <v>REINFORCING FITTER</v>
          </cell>
          <cell r="F618">
            <v>650</v>
          </cell>
        </row>
        <row r="619">
          <cell r="B619">
            <v>2661</v>
          </cell>
          <cell r="C619" t="str">
            <v>DALBIR SINGH SO BALDEV SINGH</v>
          </cell>
          <cell r="D619">
            <v>41210</v>
          </cell>
          <cell r="E619" t="str">
            <v>REINFORCING FITTER</v>
          </cell>
          <cell r="F619">
            <v>650</v>
          </cell>
        </row>
        <row r="620">
          <cell r="B620">
            <v>2664</v>
          </cell>
          <cell r="C620" t="str">
            <v>PARTAP SINGH GILL BINDER SINGH</v>
          </cell>
          <cell r="D620">
            <v>41194</v>
          </cell>
          <cell r="E620" t="str">
            <v>BRICK MASON</v>
          </cell>
          <cell r="F620">
            <v>750</v>
          </cell>
        </row>
        <row r="621">
          <cell r="B621">
            <v>2667</v>
          </cell>
          <cell r="C621" t="str">
            <v>HARPREET AMARJIT SINGH</v>
          </cell>
          <cell r="D621">
            <v>41183</v>
          </cell>
          <cell r="E621" t="str">
            <v>INDUSTRIAL WIRING ELECTRICIAN</v>
          </cell>
          <cell r="F621">
            <v>750</v>
          </cell>
        </row>
        <row r="622">
          <cell r="B622">
            <v>2670</v>
          </cell>
          <cell r="C622" t="str">
            <v>ALIMAM BABU NASARUDDIN ANSARI</v>
          </cell>
          <cell r="D622">
            <v>41197</v>
          </cell>
          <cell r="E622" t="str">
            <v>REINFORCING FITTER</v>
          </cell>
          <cell r="F622">
            <v>650</v>
          </cell>
        </row>
        <row r="623">
          <cell r="B623">
            <v>2773</v>
          </cell>
          <cell r="C623" t="str">
            <v xml:space="preserve">GULTAJ ALAM RAJ MOHAMMAD GADDI </v>
          </cell>
          <cell r="D623">
            <v>41185</v>
          </cell>
          <cell r="E623" t="str">
            <v>REINFORCING FITTER</v>
          </cell>
          <cell r="F623">
            <v>650</v>
          </cell>
        </row>
        <row r="624">
          <cell r="B624">
            <v>2775</v>
          </cell>
          <cell r="C624" t="str">
            <v>KISHAN JAISWAL PARASNATH JAISWAL</v>
          </cell>
          <cell r="D624">
            <v>41197</v>
          </cell>
          <cell r="E624" t="str">
            <v>CONSTRUCTION CARPENTER</v>
          </cell>
          <cell r="F624">
            <v>650</v>
          </cell>
        </row>
        <row r="625">
          <cell r="B625">
            <v>2776</v>
          </cell>
          <cell r="C625" t="str">
            <v>RANJODH SINGH GURBACHAN SINGH</v>
          </cell>
          <cell r="D625">
            <v>41195</v>
          </cell>
          <cell r="E625" t="str">
            <v>BRICK MASON</v>
          </cell>
          <cell r="F625">
            <v>750</v>
          </cell>
        </row>
        <row r="626">
          <cell r="B626">
            <v>2777</v>
          </cell>
          <cell r="C626" t="str">
            <v>YOGENDRA KUSHWAHA JHINGUR BHAGAT</v>
          </cell>
          <cell r="D626">
            <v>41197</v>
          </cell>
          <cell r="E626" t="str">
            <v>CONSTRUCTION CARPENTER</v>
          </cell>
          <cell r="F626">
            <v>650</v>
          </cell>
        </row>
        <row r="627">
          <cell r="B627">
            <v>2778</v>
          </cell>
          <cell r="C627" t="str">
            <v xml:space="preserve">PARVEJ ALAM RABIUDIN ANSARI </v>
          </cell>
          <cell r="D627">
            <v>41197</v>
          </cell>
          <cell r="E627" t="str">
            <v>REINFORCING FITTER</v>
          </cell>
          <cell r="F627">
            <v>650</v>
          </cell>
        </row>
        <row r="628">
          <cell r="B628">
            <v>2779</v>
          </cell>
          <cell r="C628" t="str">
            <v>MANGESH KUMAR KHADERU RAM</v>
          </cell>
          <cell r="D628">
            <v>41197</v>
          </cell>
          <cell r="E628" t="str">
            <v>CONSTRUCTION CARPENTER</v>
          </cell>
          <cell r="F628">
            <v>650</v>
          </cell>
        </row>
        <row r="629">
          <cell r="B629">
            <v>2780</v>
          </cell>
          <cell r="C629" t="str">
            <v xml:space="preserve">JAWED ANSARI JHAKHAARI ANSARI </v>
          </cell>
          <cell r="D629">
            <v>41190</v>
          </cell>
          <cell r="E629" t="str">
            <v>CONSTRUCTION CARPENTER</v>
          </cell>
          <cell r="F629">
            <v>650</v>
          </cell>
        </row>
        <row r="630">
          <cell r="B630">
            <v>2789</v>
          </cell>
          <cell r="C630" t="str">
            <v>GURPREET SINGH KASHMIR SINGH</v>
          </cell>
          <cell r="D630">
            <v>41194</v>
          </cell>
          <cell r="E630" t="str">
            <v>CONSTRUCTION CARPENTER</v>
          </cell>
          <cell r="F630">
            <v>650</v>
          </cell>
        </row>
        <row r="631">
          <cell r="B631">
            <v>2791</v>
          </cell>
          <cell r="C631" t="str">
            <v>RANJIT SINGH PARMOD LAL</v>
          </cell>
          <cell r="D631">
            <v>41210</v>
          </cell>
          <cell r="E631" t="str">
            <v>CONSTRUCTION CARPENTER</v>
          </cell>
          <cell r="F631">
            <v>650</v>
          </cell>
        </row>
        <row r="632">
          <cell r="B632">
            <v>2794</v>
          </cell>
          <cell r="C632" t="str">
            <v xml:space="preserve">BHUPINDER SINGH BALWINDER SINGH </v>
          </cell>
          <cell r="D632">
            <v>41194</v>
          </cell>
          <cell r="E632" t="str">
            <v>CONSTRUCTION CARPENTER</v>
          </cell>
          <cell r="F632">
            <v>650</v>
          </cell>
        </row>
        <row r="633">
          <cell r="B633">
            <v>2795</v>
          </cell>
          <cell r="C633" t="str">
            <v xml:space="preserve">RESHAM LAL RAM CHAND </v>
          </cell>
          <cell r="D633">
            <v>41194</v>
          </cell>
          <cell r="E633" t="str">
            <v>BRICK MASON</v>
          </cell>
          <cell r="F633">
            <v>750</v>
          </cell>
        </row>
        <row r="634">
          <cell r="B634">
            <v>2796</v>
          </cell>
          <cell r="C634" t="str">
            <v>GURCHARAN SINGH INDERJIT SINGH</v>
          </cell>
          <cell r="D634">
            <v>41194</v>
          </cell>
          <cell r="E634" t="str">
            <v>REINFORCING FITTER</v>
          </cell>
          <cell r="F634">
            <v>650</v>
          </cell>
        </row>
        <row r="635">
          <cell r="B635">
            <v>2798</v>
          </cell>
          <cell r="C635" t="str">
            <v>NISHAN SINGH PRITAM SINGH</v>
          </cell>
          <cell r="D635">
            <v>41193</v>
          </cell>
          <cell r="E635" t="str">
            <v>BRICK MASON</v>
          </cell>
          <cell r="F635">
            <v>750</v>
          </cell>
        </row>
        <row r="636">
          <cell r="B636">
            <v>2799</v>
          </cell>
          <cell r="C636" t="str">
            <v xml:space="preserve">DEWANAND RAM SUDARSHAN RAM </v>
          </cell>
          <cell r="D636">
            <v>41201</v>
          </cell>
          <cell r="E636" t="str">
            <v>BRICK MASON</v>
          </cell>
          <cell r="F636">
            <v>750</v>
          </cell>
        </row>
        <row r="637">
          <cell r="B637">
            <v>2800</v>
          </cell>
          <cell r="C637" t="str">
            <v>PARAMJIT KUMAR YADAV SUDARSHAN CHAUDHARY</v>
          </cell>
          <cell r="D637">
            <v>41189</v>
          </cell>
          <cell r="E637" t="str">
            <v>BRICK MASON</v>
          </cell>
          <cell r="F637">
            <v>750</v>
          </cell>
        </row>
        <row r="638">
          <cell r="B638">
            <v>2801</v>
          </cell>
          <cell r="C638" t="str">
            <v>BALRAJ SINGH AMARJIT SINGH</v>
          </cell>
          <cell r="D638">
            <v>41193</v>
          </cell>
          <cell r="E638" t="str">
            <v>CONSTRUCTION CARPENTER</v>
          </cell>
          <cell r="F638">
            <v>650</v>
          </cell>
        </row>
        <row r="639">
          <cell r="B639">
            <v>2803</v>
          </cell>
          <cell r="C639" t="str">
            <v xml:space="preserve">GURPREET SINGH SWARAN SINGH </v>
          </cell>
          <cell r="D639">
            <v>41193</v>
          </cell>
          <cell r="E639" t="str">
            <v>CONSTRUCTION CARPENTER</v>
          </cell>
          <cell r="F639">
            <v>650</v>
          </cell>
        </row>
        <row r="640">
          <cell r="B640">
            <v>2804</v>
          </cell>
          <cell r="C640" t="str">
            <v>CHHOTE LAL YADAV SAHEB YADAV</v>
          </cell>
          <cell r="D640">
            <v>41189</v>
          </cell>
          <cell r="E640" t="str">
            <v>REINFORCING FITTER</v>
          </cell>
          <cell r="F640">
            <v>650</v>
          </cell>
        </row>
        <row r="641">
          <cell r="B641">
            <v>2805</v>
          </cell>
          <cell r="C641" t="str">
            <v xml:space="preserve">HARNEK SINGH HAZURA SINGH </v>
          </cell>
          <cell r="D641">
            <v>41185</v>
          </cell>
          <cell r="E641" t="str">
            <v>REINFORCING FITTER</v>
          </cell>
          <cell r="F641">
            <v>650</v>
          </cell>
        </row>
        <row r="642">
          <cell r="B642">
            <v>2806</v>
          </cell>
          <cell r="C642" t="str">
            <v xml:space="preserve">INDERJIT SINGH BAKKIR SINGH </v>
          </cell>
          <cell r="D642">
            <v>41201</v>
          </cell>
          <cell r="E642" t="str">
            <v>CONSTRUCTION CARPENTER</v>
          </cell>
          <cell r="F642">
            <v>650</v>
          </cell>
        </row>
        <row r="643">
          <cell r="B643">
            <v>2808</v>
          </cell>
          <cell r="C643" t="str">
            <v>NAGENDRA KUMAR PATEL MOHAN</v>
          </cell>
          <cell r="D643">
            <v>41185</v>
          </cell>
          <cell r="E643" t="str">
            <v>PAINTER BUILDINGS</v>
          </cell>
          <cell r="F643">
            <v>650</v>
          </cell>
        </row>
        <row r="644">
          <cell r="B644">
            <v>2809</v>
          </cell>
          <cell r="C644" t="str">
            <v>SARWAR ANSARI MAHMUL HASAN ANSARI</v>
          </cell>
          <cell r="D644">
            <v>41185</v>
          </cell>
          <cell r="E644" t="str">
            <v>PAINTER BUILDINGS</v>
          </cell>
          <cell r="F644">
            <v>650</v>
          </cell>
        </row>
        <row r="645">
          <cell r="B645">
            <v>2813</v>
          </cell>
          <cell r="C645" t="str">
            <v xml:space="preserve">DILIP KUMAR SAH PRABU SAH </v>
          </cell>
          <cell r="D645">
            <v>41185</v>
          </cell>
          <cell r="E645" t="str">
            <v>REINFORCING FITTER</v>
          </cell>
          <cell r="F645">
            <v>650</v>
          </cell>
        </row>
        <row r="646">
          <cell r="B646">
            <v>2815</v>
          </cell>
          <cell r="C646" t="str">
            <v>MANJUR ALAM SAMIULLAH ANSARI</v>
          </cell>
          <cell r="D646">
            <v>41218</v>
          </cell>
          <cell r="E646" t="str">
            <v>REINFORCING FITTER</v>
          </cell>
          <cell r="F646">
            <v>650</v>
          </cell>
        </row>
        <row r="647">
          <cell r="B647">
            <v>2818</v>
          </cell>
          <cell r="C647" t="str">
            <v>PALWINDER SINGH SURJIT SINGH</v>
          </cell>
          <cell r="D647">
            <v>41185</v>
          </cell>
          <cell r="E647" t="str">
            <v>CONSTRUCTION CARPENTER</v>
          </cell>
          <cell r="F647">
            <v>650</v>
          </cell>
        </row>
        <row r="648">
          <cell r="B648">
            <v>2822</v>
          </cell>
          <cell r="C648" t="str">
            <v>KULWINDER SINGH GARIB SINGH</v>
          </cell>
          <cell r="D648">
            <v>41185</v>
          </cell>
          <cell r="E648" t="str">
            <v>REINFORCING FITTER</v>
          </cell>
          <cell r="F648">
            <v>650</v>
          </cell>
        </row>
        <row r="649">
          <cell r="B649">
            <v>2826</v>
          </cell>
          <cell r="C649" t="str">
            <v>RANJIT SINGH MUKHTAR SINGH</v>
          </cell>
          <cell r="D649">
            <v>41193</v>
          </cell>
          <cell r="E649" t="str">
            <v>REINFORCING FITTER</v>
          </cell>
          <cell r="F649">
            <v>650</v>
          </cell>
        </row>
        <row r="650">
          <cell r="B650">
            <v>2832</v>
          </cell>
          <cell r="C650" t="str">
            <v>SIKANDER SINGH JAIDEV SINGH</v>
          </cell>
          <cell r="D650">
            <v>41193</v>
          </cell>
          <cell r="E650" t="str">
            <v>REINFORCING FITTER</v>
          </cell>
          <cell r="F650">
            <v>650</v>
          </cell>
        </row>
        <row r="651">
          <cell r="B651">
            <v>2836</v>
          </cell>
          <cell r="C651" t="str">
            <v>KANCHAN RAM RAMLAL RAM</v>
          </cell>
          <cell r="D651">
            <v>41206</v>
          </cell>
          <cell r="E651" t="str">
            <v>REINFORCING FITTER</v>
          </cell>
          <cell r="F651">
            <v>650</v>
          </cell>
        </row>
        <row r="652">
          <cell r="B652">
            <v>2837</v>
          </cell>
          <cell r="C652" t="str">
            <v>PAHWARI SINGH ARJUN SINGH</v>
          </cell>
          <cell r="D652">
            <v>41201</v>
          </cell>
          <cell r="E652" t="str">
            <v>CONSTRUCTION CARPENTER</v>
          </cell>
          <cell r="F652">
            <v>650</v>
          </cell>
        </row>
        <row r="653">
          <cell r="B653">
            <v>2838</v>
          </cell>
          <cell r="C653" t="str">
            <v>PRADEEP KUMAR BRIJ KISHOR SHARMA</v>
          </cell>
          <cell r="D653">
            <v>41219</v>
          </cell>
          <cell r="E653" t="str">
            <v>CONSTRUCTION CARPENTER</v>
          </cell>
          <cell r="F653">
            <v>650</v>
          </cell>
        </row>
        <row r="654">
          <cell r="B654">
            <v>2845</v>
          </cell>
          <cell r="C654" t="str">
            <v>BABAR ALI JULUM ANSARI</v>
          </cell>
          <cell r="D654">
            <v>41218</v>
          </cell>
          <cell r="E654" t="str">
            <v>REINFORCING FITTER</v>
          </cell>
          <cell r="F654">
            <v>650</v>
          </cell>
        </row>
        <row r="655">
          <cell r="B655">
            <v>2850</v>
          </cell>
          <cell r="C655" t="str">
            <v xml:space="preserve">RAM PAL GURBACHAN DAS  </v>
          </cell>
          <cell r="D655">
            <v>41194</v>
          </cell>
          <cell r="E655" t="str">
            <v>CONSTRUCTION CARPENTER</v>
          </cell>
          <cell r="F655">
            <v>650</v>
          </cell>
        </row>
        <row r="656">
          <cell r="B656">
            <v>2851</v>
          </cell>
          <cell r="C656" t="str">
            <v>GURPREET SINGH KULWANT SINGH</v>
          </cell>
          <cell r="D656">
            <v>41200</v>
          </cell>
          <cell r="E656" t="str">
            <v>REINFORCING FITTER</v>
          </cell>
          <cell r="F656">
            <v>650</v>
          </cell>
        </row>
        <row r="657">
          <cell r="B657">
            <v>2852</v>
          </cell>
          <cell r="C657" t="str">
            <v xml:space="preserve">HARDAM SINGH NOKHWAL CHHOTA SINGH </v>
          </cell>
          <cell r="D657">
            <v>41200</v>
          </cell>
          <cell r="E657" t="str">
            <v>REINFORCING FITTER</v>
          </cell>
          <cell r="F657">
            <v>650</v>
          </cell>
        </row>
        <row r="658">
          <cell r="B658">
            <v>2884</v>
          </cell>
          <cell r="C658" t="str">
            <v>BALJIT SINGH SANSAR SINGH</v>
          </cell>
          <cell r="D658">
            <v>41210</v>
          </cell>
          <cell r="E658" t="str">
            <v>REINFORCING FITTER</v>
          </cell>
          <cell r="F658">
            <v>650</v>
          </cell>
        </row>
        <row r="659">
          <cell r="B659">
            <v>2887</v>
          </cell>
          <cell r="C659" t="str">
            <v>BUTTA SINGH PRITAM SINGH</v>
          </cell>
          <cell r="D659">
            <v>41243</v>
          </cell>
          <cell r="E659" t="str">
            <v>REINFORCING FITTER</v>
          </cell>
          <cell r="F659">
            <v>650</v>
          </cell>
        </row>
        <row r="660">
          <cell r="B660">
            <v>2889</v>
          </cell>
          <cell r="C660" t="str">
            <v xml:space="preserve">SIKANDER KUMAR GHARBHARAN CHAURASIYA </v>
          </cell>
          <cell r="D660">
            <v>41289</v>
          </cell>
          <cell r="E660" t="str">
            <v>REINFORCING FITTER</v>
          </cell>
          <cell r="F660">
            <v>650</v>
          </cell>
        </row>
        <row r="661">
          <cell r="B661">
            <v>2891</v>
          </cell>
          <cell r="C661" t="str">
            <v>RANJEET KUMAR BALISTAR SAH</v>
          </cell>
          <cell r="D661">
            <v>41201</v>
          </cell>
          <cell r="E661" t="str">
            <v>REINFORCING FITTER</v>
          </cell>
          <cell r="F661">
            <v>650</v>
          </cell>
        </row>
        <row r="662">
          <cell r="B662">
            <v>2892</v>
          </cell>
          <cell r="C662" t="str">
            <v xml:space="preserve">BEGA RAM NANU RAM </v>
          </cell>
          <cell r="D662">
            <v>41194</v>
          </cell>
          <cell r="E662" t="str">
            <v>BRICK MASON</v>
          </cell>
          <cell r="F662">
            <v>750</v>
          </cell>
        </row>
        <row r="663">
          <cell r="B663">
            <v>2894</v>
          </cell>
          <cell r="C663" t="str">
            <v>PREMA RAM MEGHWAL BHANWAR LAL MEGHWAL</v>
          </cell>
          <cell r="D663">
            <v>41212</v>
          </cell>
          <cell r="E663" t="str">
            <v>BRICK MASON</v>
          </cell>
          <cell r="F663">
            <v>750</v>
          </cell>
        </row>
        <row r="664">
          <cell r="B664">
            <v>2896</v>
          </cell>
          <cell r="C664" t="str">
            <v>DINESH KUMAR SINGH BACHCHA SINGH</v>
          </cell>
          <cell r="D664">
            <v>41206</v>
          </cell>
          <cell r="E664" t="str">
            <v>CONSTRUCTION CARPENTER</v>
          </cell>
          <cell r="F664">
            <v>650</v>
          </cell>
        </row>
        <row r="665">
          <cell r="B665">
            <v>2902</v>
          </cell>
          <cell r="C665" t="str">
            <v xml:space="preserve">GUMANA RAM MEGHWAL DHANNA RAM </v>
          </cell>
          <cell r="D665">
            <v>41205</v>
          </cell>
          <cell r="E665" t="str">
            <v>BRICK MASON</v>
          </cell>
          <cell r="F665">
            <v>750</v>
          </cell>
        </row>
        <row r="666">
          <cell r="B666">
            <v>2904</v>
          </cell>
          <cell r="C666" t="str">
            <v>BALBIR SINGH KASHMIR SINGH</v>
          </cell>
          <cell r="D666">
            <v>41200</v>
          </cell>
          <cell r="E666" t="str">
            <v>CONSTRUCTION CARPENTER</v>
          </cell>
          <cell r="F666">
            <v>650</v>
          </cell>
        </row>
        <row r="667">
          <cell r="B667">
            <v>2908</v>
          </cell>
          <cell r="C667" t="str">
            <v>MAHAVIR SINGH RANADHIR SINGH</v>
          </cell>
          <cell r="D667">
            <v>41212</v>
          </cell>
          <cell r="E667" t="str">
            <v>BRICK MASON</v>
          </cell>
          <cell r="F667">
            <v>750</v>
          </cell>
        </row>
        <row r="668">
          <cell r="B668">
            <v>2911</v>
          </cell>
          <cell r="C668" t="str">
            <v xml:space="preserve">RAGHUBHIR SINGH DES RAJ </v>
          </cell>
          <cell r="D668">
            <v>41201</v>
          </cell>
          <cell r="E668" t="str">
            <v>CONSTRUCTION CARPENTER</v>
          </cell>
          <cell r="F668">
            <v>650</v>
          </cell>
        </row>
        <row r="669">
          <cell r="B669">
            <v>2913</v>
          </cell>
          <cell r="C669" t="str">
            <v>JAWAHAR SHARMA MOTICHAND SHARMA</v>
          </cell>
          <cell r="D669">
            <v>41219</v>
          </cell>
          <cell r="E669" t="str">
            <v>CONSTRUCTION CARPENTER</v>
          </cell>
          <cell r="F669">
            <v>650</v>
          </cell>
        </row>
        <row r="670">
          <cell r="B670">
            <v>2915</v>
          </cell>
          <cell r="C670" t="str">
            <v>ALI MOHAMMAD ANSARI ISAMAHAMMAD</v>
          </cell>
          <cell r="D670">
            <v>41206</v>
          </cell>
          <cell r="E670" t="str">
            <v>CONSTRUCTION CARPENTER</v>
          </cell>
          <cell r="F670">
            <v>650</v>
          </cell>
        </row>
        <row r="671">
          <cell r="B671">
            <v>2918</v>
          </cell>
          <cell r="C671" t="str">
            <v>MAZID ANSARI ABDUL</v>
          </cell>
          <cell r="D671">
            <v>41219</v>
          </cell>
          <cell r="E671" t="str">
            <v>REINFORCING FITTER</v>
          </cell>
          <cell r="F671">
            <v>650</v>
          </cell>
        </row>
        <row r="672">
          <cell r="B672">
            <v>2920</v>
          </cell>
          <cell r="C672" t="str">
            <v>SANDEEP SINGH BALWINDER SINGH</v>
          </cell>
          <cell r="D672">
            <v>41240</v>
          </cell>
          <cell r="E672" t="str">
            <v>REINFORCING FITTER</v>
          </cell>
          <cell r="F672">
            <v>650</v>
          </cell>
        </row>
        <row r="673">
          <cell r="B673">
            <v>2926</v>
          </cell>
          <cell r="C673" t="str">
            <v>PRADIP KUMAR SAH JAGAN SAH</v>
          </cell>
          <cell r="D673">
            <v>41206</v>
          </cell>
          <cell r="E673" t="str">
            <v>REINFORCING FITTER</v>
          </cell>
          <cell r="F673">
            <v>650</v>
          </cell>
        </row>
        <row r="674">
          <cell r="B674">
            <v>2927</v>
          </cell>
          <cell r="C674" t="str">
            <v>RAMBIRESH SAHNI GAKHULA SAHANI</v>
          </cell>
          <cell r="D674">
            <v>41219</v>
          </cell>
          <cell r="E674" t="str">
            <v>REINFORCING FITTER</v>
          </cell>
          <cell r="F674">
            <v>650</v>
          </cell>
        </row>
        <row r="675">
          <cell r="B675">
            <v>2928</v>
          </cell>
          <cell r="C675" t="str">
            <v>RAMESH SHARMA RADHAKISON</v>
          </cell>
          <cell r="D675">
            <v>41240</v>
          </cell>
          <cell r="E675" t="str">
            <v>CONSTRUCTION CARPENTER</v>
          </cell>
          <cell r="F675">
            <v>650</v>
          </cell>
        </row>
        <row r="676">
          <cell r="B676">
            <v>2929</v>
          </cell>
          <cell r="C676" t="str">
            <v xml:space="preserve">ROHIT KUMAR BHULAN RAM </v>
          </cell>
          <cell r="D676">
            <v>41219</v>
          </cell>
          <cell r="E676" t="str">
            <v>CONSTRUCTION CARPENTER</v>
          </cell>
          <cell r="F676">
            <v>650</v>
          </cell>
        </row>
        <row r="677">
          <cell r="B677">
            <v>2932</v>
          </cell>
          <cell r="C677" t="str">
            <v>SUNIL SHARMA BAIJNATH SAHRMA</v>
          </cell>
          <cell r="D677">
            <v>41242</v>
          </cell>
          <cell r="E677" t="str">
            <v>REINFORCING FITTER</v>
          </cell>
          <cell r="F677">
            <v>650</v>
          </cell>
        </row>
        <row r="678">
          <cell r="B678">
            <v>2934</v>
          </cell>
          <cell r="C678" t="str">
            <v>VISHNU SAHNI YAMUNA SAHNI</v>
          </cell>
          <cell r="D678">
            <v>41219</v>
          </cell>
          <cell r="E678" t="str">
            <v>CONSTRUCTION CARPENTER</v>
          </cell>
          <cell r="F678">
            <v>650</v>
          </cell>
        </row>
        <row r="679">
          <cell r="B679">
            <v>2935</v>
          </cell>
          <cell r="C679" t="str">
            <v>GURPREET SINGH KOLDHAR MAJOR SINGH</v>
          </cell>
          <cell r="D679">
            <v>41240</v>
          </cell>
          <cell r="E679" t="str">
            <v>CONSTRUCTION CARPENTER</v>
          </cell>
          <cell r="F679">
            <v>650</v>
          </cell>
        </row>
        <row r="680">
          <cell r="B680">
            <v>2937</v>
          </cell>
          <cell r="C680" t="str">
            <v>JASWINDER SINGH BALBIR SINGH</v>
          </cell>
          <cell r="D680">
            <v>41240</v>
          </cell>
          <cell r="E680" t="str">
            <v>BRICK MASON</v>
          </cell>
          <cell r="F680">
            <v>750</v>
          </cell>
        </row>
        <row r="681">
          <cell r="B681">
            <v>2938</v>
          </cell>
          <cell r="C681" t="str">
            <v xml:space="preserve">LAL SINGH KARAM SINGH </v>
          </cell>
          <cell r="D681">
            <v>41218</v>
          </cell>
          <cell r="E681" t="str">
            <v>REINFORCING FITTER</v>
          </cell>
          <cell r="F681">
            <v>650</v>
          </cell>
        </row>
        <row r="682">
          <cell r="B682">
            <v>2941</v>
          </cell>
          <cell r="C682" t="str">
            <v>RANVIJAY SINGH MOHAN SINGH</v>
          </cell>
          <cell r="D682">
            <v>41218</v>
          </cell>
          <cell r="E682" t="str">
            <v>REINFORCING FITTER</v>
          </cell>
          <cell r="F682">
            <v>650</v>
          </cell>
        </row>
        <row r="683">
          <cell r="B683">
            <v>2944</v>
          </cell>
          <cell r="C683" t="str">
            <v>NISHAN SINGH SANDHU SURJAN SINGH</v>
          </cell>
          <cell r="D683">
            <v>41212</v>
          </cell>
          <cell r="E683" t="str">
            <v>CONSTRUCTION CARPENTER</v>
          </cell>
          <cell r="F683">
            <v>650</v>
          </cell>
        </row>
        <row r="684">
          <cell r="B684">
            <v>2945</v>
          </cell>
          <cell r="C684" t="str">
            <v>PRABHJOT SINGH TARSEM SINGH</v>
          </cell>
          <cell r="D684">
            <v>41212</v>
          </cell>
          <cell r="E684" t="str">
            <v>CONSTRUCTION CARPENTER</v>
          </cell>
          <cell r="F684">
            <v>650</v>
          </cell>
        </row>
        <row r="685">
          <cell r="B685">
            <v>2946</v>
          </cell>
          <cell r="C685" t="str">
            <v>GURPREET SINGH BALDEV SINGH</v>
          </cell>
          <cell r="D685">
            <v>41212</v>
          </cell>
          <cell r="E685" t="str">
            <v>CONSTRUCTION CARPENTER</v>
          </cell>
          <cell r="F685">
            <v>650</v>
          </cell>
        </row>
        <row r="686">
          <cell r="B686">
            <v>2948</v>
          </cell>
          <cell r="C686" t="str">
            <v>SUKHA RAM SUVA RAM</v>
          </cell>
          <cell r="D686">
            <v>41205</v>
          </cell>
          <cell r="E686" t="str">
            <v>BRICK MASON</v>
          </cell>
          <cell r="F686">
            <v>750</v>
          </cell>
        </row>
        <row r="687">
          <cell r="B687">
            <v>2951</v>
          </cell>
          <cell r="C687" t="str">
            <v>JUGRAJ SINGH MUKHTIAR SINGH</v>
          </cell>
          <cell r="D687">
            <v>41212</v>
          </cell>
          <cell r="E687" t="str">
            <v>CONSTRUCTION CARPENTER</v>
          </cell>
          <cell r="F687">
            <v>650</v>
          </cell>
        </row>
        <row r="688">
          <cell r="B688">
            <v>2952</v>
          </cell>
          <cell r="C688" t="str">
            <v>AJIT KUMAR RAM SUDAMA RAM</v>
          </cell>
          <cell r="D688">
            <v>41201</v>
          </cell>
          <cell r="E688" t="str">
            <v>REINFORCING FITTER</v>
          </cell>
          <cell r="F688">
            <v>650</v>
          </cell>
        </row>
        <row r="689">
          <cell r="B689">
            <v>2954</v>
          </cell>
          <cell r="C689" t="str">
            <v>BALINDAR THAKUR PANCHU THAKUR</v>
          </cell>
          <cell r="D689">
            <v>41219</v>
          </cell>
          <cell r="E689" t="str">
            <v>CONSTRUCTION CARPENTER</v>
          </cell>
          <cell r="F689">
            <v>650</v>
          </cell>
        </row>
        <row r="690">
          <cell r="B690">
            <v>2955</v>
          </cell>
          <cell r="C690" t="str">
            <v>BALJEET SINGH RAM DASS</v>
          </cell>
          <cell r="D690">
            <v>41218</v>
          </cell>
          <cell r="E690" t="str">
            <v>BRICK MASON</v>
          </cell>
          <cell r="F690">
            <v>750</v>
          </cell>
        </row>
        <row r="691">
          <cell r="B691">
            <v>2956</v>
          </cell>
          <cell r="C691" t="str">
            <v>BHIM SAH RAMCHANDRA SAH</v>
          </cell>
          <cell r="D691">
            <v>41201</v>
          </cell>
          <cell r="E691" t="str">
            <v>CONSTRUCTION CARPENTER</v>
          </cell>
          <cell r="F691">
            <v>650</v>
          </cell>
        </row>
        <row r="692">
          <cell r="B692">
            <v>2957</v>
          </cell>
          <cell r="C692" t="str">
            <v>GURMIT SINGH GURCHARAN SINGH</v>
          </cell>
          <cell r="D692">
            <v>41201</v>
          </cell>
          <cell r="E692" t="str">
            <v>CONSTRUCTION CARPENTER</v>
          </cell>
          <cell r="F692">
            <v>650</v>
          </cell>
        </row>
        <row r="693">
          <cell r="B693">
            <v>2958</v>
          </cell>
          <cell r="C693" t="str">
            <v>KUMAR SONU BHAGWAN SAH</v>
          </cell>
          <cell r="D693">
            <v>41219</v>
          </cell>
          <cell r="E693" t="str">
            <v>CONSTRUCTION CARPENTER</v>
          </cell>
          <cell r="F693">
            <v>650</v>
          </cell>
        </row>
        <row r="694">
          <cell r="B694">
            <v>2959</v>
          </cell>
          <cell r="C694" t="str">
            <v>MANJAY SHARMA SHANKAR SHARMA</v>
          </cell>
          <cell r="D694">
            <v>41219</v>
          </cell>
          <cell r="E694" t="str">
            <v>CONSTRUCTION CARPENTER</v>
          </cell>
          <cell r="F694">
            <v>650</v>
          </cell>
        </row>
        <row r="695">
          <cell r="B695">
            <v>2960</v>
          </cell>
          <cell r="C695" t="str">
            <v>JAGRAJ SINGH MALHI JASPAL SINGH</v>
          </cell>
          <cell r="D695">
            <v>41201</v>
          </cell>
          <cell r="E695" t="str">
            <v>CONSTRUCTION CARPENTER</v>
          </cell>
          <cell r="F695">
            <v>650</v>
          </cell>
        </row>
        <row r="696">
          <cell r="B696">
            <v>2961</v>
          </cell>
          <cell r="C696" t="str">
            <v>GURPREET SINGH HARCHAND SINGH</v>
          </cell>
          <cell r="D696">
            <v>41201</v>
          </cell>
          <cell r="E696" t="str">
            <v>BRICK MASON</v>
          </cell>
          <cell r="F696">
            <v>750</v>
          </cell>
        </row>
        <row r="697">
          <cell r="B697">
            <v>2963</v>
          </cell>
          <cell r="C697" t="str">
            <v>MOHINDER SINGH CHANAN SINGH</v>
          </cell>
          <cell r="D697">
            <v>41201</v>
          </cell>
          <cell r="E697" t="str">
            <v>CONSTRUCTION CARPENTER</v>
          </cell>
          <cell r="F697">
            <v>650</v>
          </cell>
        </row>
        <row r="698">
          <cell r="B698">
            <v>2964</v>
          </cell>
          <cell r="C698" t="str">
            <v>NASIB CHAND SHARAN DASS</v>
          </cell>
          <cell r="D698">
            <v>41218</v>
          </cell>
          <cell r="E698" t="str">
            <v>BRICK MASON</v>
          </cell>
          <cell r="F698">
            <v>750</v>
          </cell>
        </row>
        <row r="699">
          <cell r="B699">
            <v>2966</v>
          </cell>
          <cell r="C699" t="str">
            <v>SANJEEV KUMAR MAHANTH GIRI</v>
          </cell>
          <cell r="D699">
            <v>41201</v>
          </cell>
          <cell r="E699" t="str">
            <v>CONSTRUCTION CARPENTER</v>
          </cell>
          <cell r="F699">
            <v>650</v>
          </cell>
        </row>
        <row r="700">
          <cell r="B700">
            <v>2970</v>
          </cell>
          <cell r="C700" t="str">
            <v xml:space="preserve">KULDIP SINGH KASHMIR SINGH </v>
          </cell>
          <cell r="D700">
            <v>41231</v>
          </cell>
          <cell r="E700" t="str">
            <v>CONSTRUCTION CARPENTER</v>
          </cell>
          <cell r="F700">
            <v>650</v>
          </cell>
        </row>
        <row r="701">
          <cell r="B701">
            <v>2971</v>
          </cell>
          <cell r="C701" t="str">
            <v>HARJINDER SINGH SWARAN SINGH</v>
          </cell>
          <cell r="D701">
            <v>41210</v>
          </cell>
          <cell r="E701" t="str">
            <v>CONSTRUCTION CARPENTER</v>
          </cell>
          <cell r="F701">
            <v>650</v>
          </cell>
        </row>
        <row r="702">
          <cell r="B702">
            <v>2972</v>
          </cell>
          <cell r="C702" t="str">
            <v>JARNAIL SINGH DALWARA RAM</v>
          </cell>
          <cell r="D702">
            <v>41210</v>
          </cell>
          <cell r="E702" t="str">
            <v>CONSTRUCTION CARPENTER</v>
          </cell>
          <cell r="F702">
            <v>650</v>
          </cell>
        </row>
        <row r="703">
          <cell r="B703">
            <v>2973</v>
          </cell>
          <cell r="C703" t="str">
            <v>JASBIR SINGH GURNAM SINGH</v>
          </cell>
          <cell r="D703">
            <v>41210</v>
          </cell>
          <cell r="E703" t="str">
            <v>CONSTRUCTION CARPENTER</v>
          </cell>
          <cell r="F703">
            <v>650</v>
          </cell>
        </row>
        <row r="704">
          <cell r="B704">
            <v>2974</v>
          </cell>
          <cell r="C704" t="str">
            <v>KULWANT SINGH SUMMITER SINGH</v>
          </cell>
          <cell r="D704">
            <v>41210</v>
          </cell>
          <cell r="E704" t="str">
            <v>CONSTRUCTION CARPENTER</v>
          </cell>
          <cell r="F704">
            <v>650</v>
          </cell>
        </row>
        <row r="705">
          <cell r="B705">
            <v>2975</v>
          </cell>
          <cell r="C705" t="str">
            <v xml:space="preserve">BALDEV SINGH NARANG SINGH </v>
          </cell>
          <cell r="D705">
            <v>41231</v>
          </cell>
          <cell r="E705" t="str">
            <v>CONSTRUCTION CARPENTER</v>
          </cell>
          <cell r="F705">
            <v>650</v>
          </cell>
        </row>
        <row r="706">
          <cell r="B706">
            <v>2976</v>
          </cell>
          <cell r="C706" t="str">
            <v>AJAY KUMAR PARAMJIT</v>
          </cell>
          <cell r="D706">
            <v>41206</v>
          </cell>
          <cell r="E706" t="str">
            <v>CONSTRUCTION CARPENTER</v>
          </cell>
          <cell r="F706">
            <v>650</v>
          </cell>
        </row>
        <row r="707">
          <cell r="B707">
            <v>2977</v>
          </cell>
          <cell r="C707" t="str">
            <v>ASHOK KUMAR NATHI RAM</v>
          </cell>
          <cell r="D707">
            <v>41218</v>
          </cell>
          <cell r="E707" t="str">
            <v>CONSTRUCTION CARPENTER</v>
          </cell>
          <cell r="F707">
            <v>650</v>
          </cell>
        </row>
        <row r="708">
          <cell r="B708">
            <v>2978</v>
          </cell>
          <cell r="C708" t="str">
            <v>BANKA SINGH SWARAN SINGH</v>
          </cell>
          <cell r="D708">
            <v>41201</v>
          </cell>
          <cell r="E708" t="str">
            <v>CONSTRUCTION CARPENTER</v>
          </cell>
          <cell r="F708">
            <v>650</v>
          </cell>
        </row>
        <row r="709">
          <cell r="B709">
            <v>2983</v>
          </cell>
          <cell r="C709" t="str">
            <v>INDERJIT RAI GURPAL RAI</v>
          </cell>
          <cell r="D709">
            <v>41224</v>
          </cell>
          <cell r="E709" t="str">
            <v>REINFORCING FITTER</v>
          </cell>
          <cell r="F709">
            <v>650</v>
          </cell>
        </row>
        <row r="710">
          <cell r="B710">
            <v>2987</v>
          </cell>
          <cell r="C710" t="str">
            <v xml:space="preserve">ANAND SAROOF BHAG MAL </v>
          </cell>
          <cell r="D710">
            <v>41231</v>
          </cell>
          <cell r="E710" t="str">
            <v>BRICK MASON</v>
          </cell>
          <cell r="F710">
            <v>750</v>
          </cell>
        </row>
        <row r="711">
          <cell r="B711">
            <v>2991</v>
          </cell>
          <cell r="C711" t="str">
            <v>SANJIT SHARMA GANESH SHARMA</v>
          </cell>
          <cell r="D711">
            <v>41201</v>
          </cell>
          <cell r="E711" t="str">
            <v>REINFORCING FITTER</v>
          </cell>
          <cell r="F711">
            <v>650</v>
          </cell>
        </row>
        <row r="712">
          <cell r="B712">
            <v>2994</v>
          </cell>
          <cell r="C712" t="str">
            <v>SHESH NATH SHARMA SURESH SHARMA</v>
          </cell>
          <cell r="D712">
            <v>41206</v>
          </cell>
          <cell r="E712" t="str">
            <v>REINFORCING FITTER</v>
          </cell>
          <cell r="F712">
            <v>650</v>
          </cell>
        </row>
        <row r="713">
          <cell r="B713">
            <v>2995</v>
          </cell>
          <cell r="C713" t="str">
            <v>SYED WASEEF ALI SYED SHAHEED HUSAIN</v>
          </cell>
          <cell r="D713">
            <v>41201</v>
          </cell>
          <cell r="E713" t="str">
            <v>REINFORCING FITTER</v>
          </cell>
          <cell r="F713">
            <v>650</v>
          </cell>
        </row>
        <row r="714">
          <cell r="B714">
            <v>2998</v>
          </cell>
          <cell r="C714" t="str">
            <v xml:space="preserve">SATYANARAYAN VASAMSETTY </v>
          </cell>
          <cell r="D714">
            <v>41227</v>
          </cell>
          <cell r="E714" t="str">
            <v>BRICK MASON</v>
          </cell>
          <cell r="F714">
            <v>750</v>
          </cell>
        </row>
        <row r="715">
          <cell r="B715">
            <v>2999</v>
          </cell>
          <cell r="C715" t="str">
            <v>GURJEET SINGH MOHINDER SINGH</v>
          </cell>
          <cell r="D715">
            <v>41210</v>
          </cell>
          <cell r="E715" t="str">
            <v>CONSTRUCTION CARPENTER</v>
          </cell>
          <cell r="F715">
            <v>650</v>
          </cell>
        </row>
        <row r="716">
          <cell r="B716">
            <v>3000</v>
          </cell>
          <cell r="C716" t="str">
            <v>NASIR KHAN GHULAM SARWAR</v>
          </cell>
          <cell r="D716">
            <v>40937</v>
          </cell>
          <cell r="E716" t="str">
            <v>BRICK MASON</v>
          </cell>
          <cell r="F716">
            <v>750</v>
          </cell>
        </row>
        <row r="717">
          <cell r="B717">
            <v>3002</v>
          </cell>
          <cell r="C717" t="str">
            <v>ADAM KHAN MUSLIM KHAN</v>
          </cell>
          <cell r="D717">
            <v>40941</v>
          </cell>
          <cell r="E717" t="str">
            <v>BRICK MASON</v>
          </cell>
          <cell r="F717">
            <v>750</v>
          </cell>
        </row>
        <row r="718">
          <cell r="B718">
            <v>3004</v>
          </cell>
          <cell r="C718" t="str">
            <v>SIKANDAR HAYAT MUHAMMAD RIAZ</v>
          </cell>
          <cell r="D718">
            <v>40974</v>
          </cell>
          <cell r="E718" t="str">
            <v>BRICK MASON</v>
          </cell>
          <cell r="F718">
            <v>750</v>
          </cell>
        </row>
        <row r="719">
          <cell r="B719">
            <v>3008</v>
          </cell>
          <cell r="C719" t="str">
            <v>FIAZ AHMAD RIAZ HUSSAIN ZUBAIR</v>
          </cell>
          <cell r="D719">
            <v>40974</v>
          </cell>
          <cell r="E719" t="str">
            <v>BRICK MASON</v>
          </cell>
          <cell r="F719">
            <v>750</v>
          </cell>
        </row>
        <row r="720">
          <cell r="B720">
            <v>3013</v>
          </cell>
          <cell r="C720" t="str">
            <v>GULBAR JAN RAHAT KHAN</v>
          </cell>
          <cell r="D720">
            <v>40948</v>
          </cell>
          <cell r="E720" t="str">
            <v>BRICK MASON</v>
          </cell>
          <cell r="F720">
            <v>750</v>
          </cell>
        </row>
        <row r="721">
          <cell r="B721">
            <v>3015</v>
          </cell>
          <cell r="C721" t="str">
            <v>WAJID ALI NAEM GUL</v>
          </cell>
          <cell r="D721">
            <v>40956</v>
          </cell>
          <cell r="E721" t="str">
            <v>BRICK MASON</v>
          </cell>
          <cell r="F721">
            <v>750</v>
          </cell>
        </row>
        <row r="722">
          <cell r="B722">
            <v>3016</v>
          </cell>
          <cell r="C722" t="str">
            <v>MUHAMMAD SIRAJ INAM GUL</v>
          </cell>
          <cell r="D722">
            <v>40953</v>
          </cell>
          <cell r="E722" t="str">
            <v>BRICK MASON</v>
          </cell>
          <cell r="F722">
            <v>750</v>
          </cell>
        </row>
        <row r="723">
          <cell r="B723">
            <v>3018</v>
          </cell>
          <cell r="C723" t="str">
            <v>MUHAMMAD AFZAL ALLAH BAKHSH</v>
          </cell>
          <cell r="D723">
            <v>40987</v>
          </cell>
          <cell r="E723" t="str">
            <v>BRICK MASON</v>
          </cell>
          <cell r="F723">
            <v>750</v>
          </cell>
        </row>
        <row r="724">
          <cell r="B724">
            <v>3023</v>
          </cell>
          <cell r="C724" t="str">
            <v>IRFAN NAZIR MUHAMMAD NAZIR</v>
          </cell>
          <cell r="D724">
            <v>40976</v>
          </cell>
          <cell r="E724" t="str">
            <v>S/CARP</v>
          </cell>
          <cell r="F724">
            <v>700</v>
          </cell>
        </row>
        <row r="725">
          <cell r="B725">
            <v>3024</v>
          </cell>
          <cell r="C725" t="str">
            <v>MUHAMMAD SALMAN ABDULLAH JAN</v>
          </cell>
          <cell r="D725">
            <v>40970</v>
          </cell>
          <cell r="E725" t="str">
            <v>S/FIXER</v>
          </cell>
          <cell r="F725">
            <v>700</v>
          </cell>
        </row>
        <row r="726">
          <cell r="B726">
            <v>3025</v>
          </cell>
          <cell r="C726" t="str">
            <v>MUHAMMAD YOUNAS KHURSID MUHAMMAD</v>
          </cell>
          <cell r="D726">
            <v>40964</v>
          </cell>
          <cell r="E726" t="str">
            <v>S/FIXER</v>
          </cell>
          <cell r="F726">
            <v>700</v>
          </cell>
        </row>
        <row r="727">
          <cell r="B727">
            <v>3026</v>
          </cell>
          <cell r="C727" t="str">
            <v>AKHTAR ZAMAN SHAH ZAMAN</v>
          </cell>
          <cell r="D727">
            <v>40948</v>
          </cell>
          <cell r="E727" t="str">
            <v>MASON</v>
          </cell>
          <cell r="F727">
            <v>750</v>
          </cell>
        </row>
        <row r="728">
          <cell r="B728">
            <v>3027</v>
          </cell>
          <cell r="C728" t="str">
            <v>ALMAS MUSLIM KHAN</v>
          </cell>
          <cell r="D728">
            <v>40948</v>
          </cell>
          <cell r="E728" t="str">
            <v>MASON</v>
          </cell>
          <cell r="F728">
            <v>750</v>
          </cell>
        </row>
        <row r="729">
          <cell r="B729">
            <v>3029</v>
          </cell>
          <cell r="C729" t="str">
            <v>ABU SUFYAN HAJI AHMED</v>
          </cell>
          <cell r="D729">
            <v>40985</v>
          </cell>
          <cell r="E729" t="str">
            <v>S/FIXER</v>
          </cell>
          <cell r="F729">
            <v>700</v>
          </cell>
        </row>
        <row r="730">
          <cell r="B730">
            <v>3031</v>
          </cell>
          <cell r="C730" t="str">
            <v>ZAINULLAH GUL KARIM</v>
          </cell>
          <cell r="D730">
            <v>40979</v>
          </cell>
          <cell r="E730" t="str">
            <v>S/FIXER</v>
          </cell>
          <cell r="F730">
            <v>700</v>
          </cell>
        </row>
        <row r="731">
          <cell r="B731">
            <v>3034</v>
          </cell>
          <cell r="C731" t="str">
            <v>MUHAMMAD ZULFIQAR GHULAM HUSSAIN</v>
          </cell>
          <cell r="D731">
            <v>40999</v>
          </cell>
          <cell r="E731" t="str">
            <v>CARPENTER</v>
          </cell>
          <cell r="F731">
            <v>700</v>
          </cell>
        </row>
        <row r="732">
          <cell r="B732">
            <v>3036</v>
          </cell>
          <cell r="C732" t="str">
            <v>HUSSAIN AHMAD FALAK NAZ</v>
          </cell>
          <cell r="D732">
            <v>41004</v>
          </cell>
          <cell r="E732" t="str">
            <v>CARPENTER</v>
          </cell>
          <cell r="F732">
            <v>700</v>
          </cell>
        </row>
        <row r="733">
          <cell r="B733">
            <v>3037</v>
          </cell>
          <cell r="C733" t="str">
            <v>NAVEED KHAN WAZIR KHAN</v>
          </cell>
          <cell r="D733">
            <v>41004</v>
          </cell>
          <cell r="E733" t="str">
            <v>S/FIXER</v>
          </cell>
          <cell r="F733">
            <v>700</v>
          </cell>
        </row>
        <row r="734">
          <cell r="B734">
            <v>3038</v>
          </cell>
          <cell r="C734" t="str">
            <v>SAED AHMAD ZAR JAN</v>
          </cell>
          <cell r="D734">
            <v>41004</v>
          </cell>
          <cell r="E734" t="str">
            <v>CARPENTER</v>
          </cell>
          <cell r="F734">
            <v>700</v>
          </cell>
        </row>
        <row r="735">
          <cell r="B735">
            <v>3040</v>
          </cell>
          <cell r="C735" t="str">
            <v>SHOUKAT ULLAH KHAN MUHAMMAD GHULAM</v>
          </cell>
          <cell r="D735">
            <v>41004</v>
          </cell>
          <cell r="E735" t="str">
            <v>CARPENTER</v>
          </cell>
          <cell r="F735">
            <v>700</v>
          </cell>
        </row>
        <row r="736">
          <cell r="B736">
            <v>3041</v>
          </cell>
          <cell r="C736" t="str">
            <v>ASIM JAN SUBHAN UDDIN</v>
          </cell>
          <cell r="D736">
            <v>40985</v>
          </cell>
          <cell r="E736" t="str">
            <v>BRICK MASON</v>
          </cell>
          <cell r="F736">
            <v>750</v>
          </cell>
        </row>
        <row r="737">
          <cell r="B737">
            <v>3042</v>
          </cell>
          <cell r="C737" t="str">
            <v>AHMAD LOL BADSHAH</v>
          </cell>
          <cell r="D737">
            <v>40991</v>
          </cell>
          <cell r="E737" t="str">
            <v>CARPENTER</v>
          </cell>
          <cell r="F737">
            <v>700</v>
          </cell>
        </row>
        <row r="738">
          <cell r="B738">
            <v>3043</v>
          </cell>
          <cell r="C738" t="str">
            <v>GULI WALI KHAN HAJI KHAN GUL</v>
          </cell>
          <cell r="D738">
            <v>40988</v>
          </cell>
          <cell r="E738" t="str">
            <v>STEEL FIXER</v>
          </cell>
          <cell r="F738">
            <v>700</v>
          </cell>
        </row>
        <row r="739">
          <cell r="B739">
            <v>3044</v>
          </cell>
          <cell r="C739" t="str">
            <v>YAQOOB ALI MUHAMMAD KHAN</v>
          </cell>
          <cell r="D739">
            <v>40999</v>
          </cell>
          <cell r="E739" t="str">
            <v>CARPENTER</v>
          </cell>
          <cell r="F739">
            <v>700</v>
          </cell>
        </row>
        <row r="740">
          <cell r="B740">
            <v>3045</v>
          </cell>
          <cell r="C740" t="str">
            <v>JAMSHID ALI JAFRI AQAL KHAN</v>
          </cell>
          <cell r="D740">
            <v>40999</v>
          </cell>
          <cell r="E740" t="str">
            <v>CARPENTER</v>
          </cell>
          <cell r="F740">
            <v>700</v>
          </cell>
        </row>
        <row r="741">
          <cell r="B741">
            <v>3047</v>
          </cell>
          <cell r="C741" t="str">
            <v>HABIB ULLAH SARFARAZ</v>
          </cell>
          <cell r="D741">
            <v>40990</v>
          </cell>
          <cell r="E741" t="str">
            <v>S/FIXER</v>
          </cell>
          <cell r="F741">
            <v>700</v>
          </cell>
        </row>
        <row r="742">
          <cell r="B742">
            <v>3049</v>
          </cell>
          <cell r="C742" t="str">
            <v>GULZAR KHAN UMAR KHAN</v>
          </cell>
          <cell r="D742">
            <v>41012</v>
          </cell>
          <cell r="E742" t="str">
            <v>STEEL FIXER</v>
          </cell>
          <cell r="F742">
            <v>700</v>
          </cell>
        </row>
        <row r="743">
          <cell r="B743">
            <v>3050</v>
          </cell>
          <cell r="C743" t="str">
            <v xml:space="preserve">AWAIS TAIMOOR AHMAD NOOR </v>
          </cell>
          <cell r="D743">
            <v>41005</v>
          </cell>
          <cell r="E743" t="str">
            <v>CARPENTER</v>
          </cell>
          <cell r="F743">
            <v>700</v>
          </cell>
        </row>
        <row r="744">
          <cell r="B744">
            <v>3051</v>
          </cell>
          <cell r="C744" t="str">
            <v>AKHTAR SHAH REHMAT SHAH</v>
          </cell>
          <cell r="D744">
            <v>41004</v>
          </cell>
          <cell r="E744" t="str">
            <v>CARPENTER</v>
          </cell>
          <cell r="F744">
            <v>700</v>
          </cell>
        </row>
        <row r="745">
          <cell r="B745">
            <v>3053</v>
          </cell>
          <cell r="C745" t="str">
            <v>MUHAMMAD IMTIAZ MUHAMMAD SHARIF</v>
          </cell>
          <cell r="D745">
            <v>41023</v>
          </cell>
          <cell r="E745" t="str">
            <v>CARPENTER</v>
          </cell>
          <cell r="F745">
            <v>700</v>
          </cell>
        </row>
        <row r="746">
          <cell r="B746">
            <v>3055</v>
          </cell>
          <cell r="C746" t="str">
            <v>AFTAB KHAN JAHANGIR KHAN</v>
          </cell>
          <cell r="D746">
            <v>41058</v>
          </cell>
          <cell r="E746" t="str">
            <v>STEEL FIXER</v>
          </cell>
          <cell r="F746">
            <v>700</v>
          </cell>
        </row>
        <row r="747">
          <cell r="B747">
            <v>3056</v>
          </cell>
          <cell r="C747" t="str">
            <v>SAJID KHAN MAMT ULLAH KHAN</v>
          </cell>
          <cell r="D747">
            <v>41082</v>
          </cell>
          <cell r="E747" t="str">
            <v>STEEL FIXER</v>
          </cell>
          <cell r="F747">
            <v>700</v>
          </cell>
        </row>
        <row r="748">
          <cell r="B748">
            <v>3057</v>
          </cell>
          <cell r="C748" t="str">
            <v>SAID JABBAR NOOR JAMAL</v>
          </cell>
          <cell r="D748">
            <v>41050</v>
          </cell>
          <cell r="E748" t="str">
            <v>CARPENTER</v>
          </cell>
          <cell r="F748">
            <v>700</v>
          </cell>
        </row>
        <row r="749">
          <cell r="B749">
            <v>3058</v>
          </cell>
          <cell r="C749" t="str">
            <v>JAHANGIR KHAN ABDUL JALIL KHAN</v>
          </cell>
          <cell r="D749">
            <v>41051</v>
          </cell>
          <cell r="E749" t="str">
            <v>STEEL FIXER</v>
          </cell>
          <cell r="F749">
            <v>700</v>
          </cell>
        </row>
        <row r="750">
          <cell r="B750">
            <v>3059</v>
          </cell>
          <cell r="C750" t="str">
            <v>UTMAN ZAY ALAM ZAY</v>
          </cell>
          <cell r="D750">
            <v>41045</v>
          </cell>
          <cell r="E750" t="str">
            <v>CARPENTER</v>
          </cell>
          <cell r="F750">
            <v>700</v>
          </cell>
        </row>
        <row r="751">
          <cell r="B751">
            <v>3060</v>
          </cell>
          <cell r="C751" t="str">
            <v>KHALID KHAN IZZAT MUHAMMAD</v>
          </cell>
          <cell r="D751">
            <v>41042</v>
          </cell>
          <cell r="E751" t="str">
            <v>STEEL FIXER</v>
          </cell>
          <cell r="F751">
            <v>700</v>
          </cell>
        </row>
        <row r="752">
          <cell r="B752">
            <v>3061</v>
          </cell>
          <cell r="C752" t="str">
            <v>NAEEM JAN ROOH UL AMIN</v>
          </cell>
          <cell r="D752">
            <v>41051</v>
          </cell>
          <cell r="E752" t="str">
            <v>STEEL FIXER</v>
          </cell>
          <cell r="F752">
            <v>700</v>
          </cell>
        </row>
        <row r="753">
          <cell r="B753">
            <v>3062</v>
          </cell>
          <cell r="C753" t="str">
            <v>KARIM AKBAR GUL AKBAR</v>
          </cell>
          <cell r="D753">
            <v>41050</v>
          </cell>
          <cell r="E753" t="str">
            <v>CARPENTER</v>
          </cell>
          <cell r="F753">
            <v>700</v>
          </cell>
        </row>
        <row r="754">
          <cell r="B754">
            <v>3063</v>
          </cell>
          <cell r="C754" t="str">
            <v>ABDUL MALIK ABDUL MAJEED</v>
          </cell>
          <cell r="D754">
            <v>41061</v>
          </cell>
          <cell r="E754" t="str">
            <v>CARPENTER</v>
          </cell>
          <cell r="F754">
            <v>700</v>
          </cell>
        </row>
        <row r="755">
          <cell r="B755">
            <v>3064</v>
          </cell>
          <cell r="C755" t="str">
            <v>BAKHT ZAMIN MUKHTTAR MUHAMMAD</v>
          </cell>
          <cell r="D755">
            <v>41050</v>
          </cell>
          <cell r="E755" t="str">
            <v>CARPENTER</v>
          </cell>
          <cell r="F755">
            <v>700</v>
          </cell>
        </row>
        <row r="756">
          <cell r="B756">
            <v>3065</v>
          </cell>
          <cell r="C756" t="str">
            <v>SHER ALAM KHAN ABDUL QAYUM</v>
          </cell>
          <cell r="D756">
            <v>41057</v>
          </cell>
          <cell r="E756" t="str">
            <v>CARPENTER</v>
          </cell>
          <cell r="F756">
            <v>700</v>
          </cell>
        </row>
        <row r="757">
          <cell r="B757">
            <v>3066</v>
          </cell>
          <cell r="C757" t="str">
            <v>MUHAMMAD YAMIN ABDUL MAJEED</v>
          </cell>
          <cell r="D757">
            <v>41056</v>
          </cell>
          <cell r="E757" t="str">
            <v>MASON</v>
          </cell>
          <cell r="F757">
            <v>750</v>
          </cell>
        </row>
        <row r="758">
          <cell r="B758">
            <v>3067</v>
          </cell>
          <cell r="C758" t="str">
            <v>MUHAMMAD TAYAYB ALIM SHAH</v>
          </cell>
          <cell r="D758">
            <v>41061</v>
          </cell>
          <cell r="E758" t="str">
            <v>MASON</v>
          </cell>
          <cell r="F758">
            <v>750</v>
          </cell>
        </row>
        <row r="759">
          <cell r="B759">
            <v>3068</v>
          </cell>
          <cell r="C759" t="str">
            <v>GHULAM MUSTAFA MUHAMMAD NAWAZ</v>
          </cell>
          <cell r="D759">
            <v>41092</v>
          </cell>
          <cell r="E759" t="str">
            <v>CARPENTER</v>
          </cell>
          <cell r="F759">
            <v>700</v>
          </cell>
        </row>
        <row r="760">
          <cell r="B760">
            <v>3070</v>
          </cell>
          <cell r="C760" t="str">
            <v>ANSAR HAYAT HAQ NAWAZ</v>
          </cell>
          <cell r="D760">
            <v>41065</v>
          </cell>
          <cell r="E760" t="str">
            <v>MASON</v>
          </cell>
          <cell r="F760">
            <v>750</v>
          </cell>
        </row>
        <row r="761">
          <cell r="B761">
            <v>3071</v>
          </cell>
          <cell r="C761" t="str">
            <v>MUHAMMAD SAFDAR MUHAMMAD AFAZL</v>
          </cell>
          <cell r="D761">
            <v>41081</v>
          </cell>
          <cell r="E761" t="str">
            <v>MASON</v>
          </cell>
          <cell r="F761">
            <v>750</v>
          </cell>
        </row>
        <row r="762">
          <cell r="B762">
            <v>3072</v>
          </cell>
          <cell r="C762" t="str">
            <v>FAZAL WADOOD GUL MAJEED</v>
          </cell>
          <cell r="D762">
            <v>41061</v>
          </cell>
          <cell r="E762" t="str">
            <v>CARPENTER</v>
          </cell>
          <cell r="F762">
            <v>700</v>
          </cell>
        </row>
        <row r="763">
          <cell r="B763">
            <v>3073</v>
          </cell>
          <cell r="C763" t="str">
            <v>DOST  MUHAMMAD GHULAM</v>
          </cell>
          <cell r="D763">
            <v>41069</v>
          </cell>
          <cell r="E763" t="str">
            <v>MASON</v>
          </cell>
          <cell r="F763">
            <v>750</v>
          </cell>
        </row>
        <row r="764">
          <cell r="B764">
            <v>3074</v>
          </cell>
          <cell r="C764" t="str">
            <v>RAHIM KARIM SHAH</v>
          </cell>
          <cell r="D764">
            <v>41061</v>
          </cell>
          <cell r="E764" t="str">
            <v>CARPENTER</v>
          </cell>
          <cell r="F764">
            <v>700</v>
          </cell>
        </row>
        <row r="765">
          <cell r="B765">
            <v>3076</v>
          </cell>
          <cell r="C765" t="str">
            <v>MUHAMMAD  NADEEM FAIZ MUHAMMAD</v>
          </cell>
          <cell r="D765">
            <v>41069</v>
          </cell>
          <cell r="E765" t="str">
            <v>CARPENTER</v>
          </cell>
          <cell r="F765">
            <v>700</v>
          </cell>
        </row>
        <row r="766">
          <cell r="B766">
            <v>3077</v>
          </cell>
          <cell r="C766" t="str">
            <v>EJAZ ALI LABY KHAN</v>
          </cell>
          <cell r="D766">
            <v>41072</v>
          </cell>
          <cell r="E766" t="str">
            <v>CARPENTER</v>
          </cell>
          <cell r="F766">
            <v>650</v>
          </cell>
        </row>
        <row r="767">
          <cell r="B767">
            <v>3078</v>
          </cell>
          <cell r="C767" t="str">
            <v>MUHAMMAD SHOAIB KHAN</v>
          </cell>
          <cell r="D767">
            <v>41072</v>
          </cell>
          <cell r="E767" t="str">
            <v>MASON</v>
          </cell>
          <cell r="F767">
            <v>750</v>
          </cell>
        </row>
        <row r="768">
          <cell r="B768">
            <v>3084</v>
          </cell>
          <cell r="C768" t="str">
            <v>QASOOR  KHAN MIR AFSAR</v>
          </cell>
          <cell r="D768">
            <v>41065</v>
          </cell>
          <cell r="E768" t="str">
            <v>STEEL FIXER</v>
          </cell>
          <cell r="F768">
            <v>700</v>
          </cell>
        </row>
        <row r="769">
          <cell r="B769">
            <v>3085</v>
          </cell>
          <cell r="C769" t="str">
            <v>MUHAMMAD SIBTAIN MUHAMMAD ASLAM</v>
          </cell>
          <cell r="D769">
            <v>41061</v>
          </cell>
          <cell r="E769" t="str">
            <v>CARPENTER</v>
          </cell>
          <cell r="F769">
            <v>700</v>
          </cell>
        </row>
        <row r="770">
          <cell r="B770">
            <v>3086</v>
          </cell>
          <cell r="C770" t="str">
            <v>MUSHTAQ AHMAD SARDAR</v>
          </cell>
          <cell r="D770">
            <v>41065</v>
          </cell>
          <cell r="E770" t="str">
            <v>CARPENTER</v>
          </cell>
          <cell r="F770">
            <v>700</v>
          </cell>
        </row>
        <row r="771">
          <cell r="B771">
            <v>3088</v>
          </cell>
          <cell r="C771" t="str">
            <v xml:space="preserve">JAWAD ALI MIRAJ BAHADAR </v>
          </cell>
          <cell r="D771">
            <v>41061</v>
          </cell>
          <cell r="E771" t="str">
            <v>CARPENTER</v>
          </cell>
          <cell r="F771">
            <v>700</v>
          </cell>
        </row>
        <row r="772">
          <cell r="B772">
            <v>3090</v>
          </cell>
          <cell r="C772" t="str">
            <v>MUHAMMAD  NAVEED BAHADAR KHAN</v>
          </cell>
          <cell r="D772">
            <v>41063</v>
          </cell>
          <cell r="E772" t="str">
            <v>STEEL FIXER</v>
          </cell>
          <cell r="F772">
            <v>700</v>
          </cell>
        </row>
        <row r="773">
          <cell r="B773">
            <v>3091</v>
          </cell>
          <cell r="C773" t="str">
            <v>ASAD MAHMOOD MUHAMMAD RIAZ</v>
          </cell>
          <cell r="D773">
            <v>41072</v>
          </cell>
          <cell r="E773" t="str">
            <v>CARPENTER</v>
          </cell>
          <cell r="F773">
            <v>700</v>
          </cell>
        </row>
        <row r="774">
          <cell r="B774">
            <v>3092</v>
          </cell>
          <cell r="C774" t="str">
            <v>MUHAMMAD ZAMEER MUHAMMAD AMIR</v>
          </cell>
          <cell r="D774">
            <v>41072</v>
          </cell>
          <cell r="E774" t="str">
            <v>CARPENTER</v>
          </cell>
          <cell r="F774">
            <v>700</v>
          </cell>
        </row>
        <row r="775">
          <cell r="B775">
            <v>3095</v>
          </cell>
          <cell r="C775" t="str">
            <v>GUL BAKHTI  SHAH NAZAR SHAH</v>
          </cell>
          <cell r="D775">
            <v>41072</v>
          </cell>
          <cell r="E775" t="str">
            <v>MASON</v>
          </cell>
          <cell r="F775">
            <v>750</v>
          </cell>
        </row>
        <row r="776">
          <cell r="B776">
            <v>3096</v>
          </cell>
          <cell r="C776" t="str">
            <v>SHAH KHALID NOOR RAHIM</v>
          </cell>
          <cell r="D776">
            <v>41084</v>
          </cell>
          <cell r="E776" t="str">
            <v>MASON</v>
          </cell>
          <cell r="F776">
            <v>750</v>
          </cell>
        </row>
        <row r="777">
          <cell r="B777">
            <v>3097</v>
          </cell>
          <cell r="C777" t="str">
            <v>MUHAMAMD RIAZ NAWAB KHAN</v>
          </cell>
          <cell r="D777">
            <v>41084</v>
          </cell>
          <cell r="E777" t="str">
            <v>MASON</v>
          </cell>
          <cell r="F777">
            <v>750</v>
          </cell>
        </row>
        <row r="778">
          <cell r="B778">
            <v>3101</v>
          </cell>
          <cell r="C778" t="str">
            <v>ARSHAD ALI BAKHT MAN ALI</v>
          </cell>
          <cell r="D778">
            <v>41092</v>
          </cell>
          <cell r="E778" t="str">
            <v>MASON</v>
          </cell>
          <cell r="F778">
            <v>750</v>
          </cell>
        </row>
        <row r="779">
          <cell r="B779">
            <v>3103</v>
          </cell>
          <cell r="C779" t="str">
            <v>ZAHOOR AHMAD TAJPUR KHAN</v>
          </cell>
          <cell r="D779">
            <v>41098</v>
          </cell>
          <cell r="E779" t="str">
            <v>MASON</v>
          </cell>
          <cell r="F779">
            <v>750</v>
          </cell>
        </row>
        <row r="780">
          <cell r="B780">
            <v>3104</v>
          </cell>
          <cell r="C780" t="str">
            <v>MUJEEB UR REHMAN GUL RAUF KHAN</v>
          </cell>
          <cell r="D780">
            <v>41086</v>
          </cell>
          <cell r="E780" t="str">
            <v>MASON</v>
          </cell>
          <cell r="F780">
            <v>750</v>
          </cell>
        </row>
        <row r="781">
          <cell r="B781">
            <v>3105</v>
          </cell>
          <cell r="C781" t="str">
            <v>MEHMOOD KHAN AUBAB KHAN</v>
          </cell>
          <cell r="D781">
            <v>41086</v>
          </cell>
          <cell r="E781" t="str">
            <v>MASON</v>
          </cell>
          <cell r="F781">
            <v>750</v>
          </cell>
        </row>
        <row r="782">
          <cell r="B782">
            <v>3106</v>
          </cell>
          <cell r="C782" t="str">
            <v>MUHAMMAD ALI AMIR ZAMAN</v>
          </cell>
          <cell r="D782">
            <v>41098</v>
          </cell>
          <cell r="E782" t="str">
            <v>MASON</v>
          </cell>
          <cell r="F782">
            <v>750</v>
          </cell>
        </row>
        <row r="783">
          <cell r="B783">
            <v>3110</v>
          </cell>
          <cell r="C783" t="str">
            <v>MUHAMMAD SAFDAR MUHAMMAD</v>
          </cell>
          <cell r="D783">
            <v>41072</v>
          </cell>
          <cell r="E783" t="str">
            <v>CARPENTER</v>
          </cell>
          <cell r="F783">
            <v>700</v>
          </cell>
        </row>
        <row r="784">
          <cell r="B784">
            <v>3112</v>
          </cell>
          <cell r="C784" t="str">
            <v>SAJJAD KHAN ALMAS KHAN</v>
          </cell>
          <cell r="D784">
            <v>41081</v>
          </cell>
          <cell r="E784" t="str">
            <v>MASON</v>
          </cell>
          <cell r="F784">
            <v>750</v>
          </cell>
        </row>
        <row r="785">
          <cell r="B785">
            <v>3119</v>
          </cell>
          <cell r="C785" t="str">
            <v>HAZRAT BILAL  KHAN UMAR SAID</v>
          </cell>
          <cell r="D785">
            <v>41074</v>
          </cell>
          <cell r="E785" t="str">
            <v>STEEL FIXER</v>
          </cell>
          <cell r="F785">
            <v>700</v>
          </cell>
        </row>
        <row r="786">
          <cell r="B786">
            <v>3121</v>
          </cell>
          <cell r="C786" t="str">
            <v xml:space="preserve">MUHAMMAD NAWAZ RIAZ AHMAD </v>
          </cell>
          <cell r="D786">
            <v>41084</v>
          </cell>
          <cell r="E786" t="str">
            <v>STEEL FIXER</v>
          </cell>
          <cell r="F786">
            <v>650</v>
          </cell>
        </row>
        <row r="787">
          <cell r="B787">
            <v>3122</v>
          </cell>
          <cell r="C787" t="str">
            <v xml:space="preserve">MUHAMMAD MUNIR </v>
          </cell>
          <cell r="D787">
            <v>41110</v>
          </cell>
          <cell r="E787" t="str">
            <v>BRICK MASON</v>
          </cell>
          <cell r="F787">
            <v>750</v>
          </cell>
        </row>
        <row r="788">
          <cell r="B788">
            <v>3123</v>
          </cell>
          <cell r="C788" t="str">
            <v xml:space="preserve">NASSER AHMAD GHULAM MUHAMMAD </v>
          </cell>
          <cell r="D788">
            <v>41086</v>
          </cell>
          <cell r="E788" t="str">
            <v>BRICK MASON</v>
          </cell>
          <cell r="F788">
            <v>750</v>
          </cell>
        </row>
        <row r="789">
          <cell r="B789">
            <v>3135</v>
          </cell>
          <cell r="C789" t="str">
            <v>GHULAM ISHAQ DARAJ KHAN</v>
          </cell>
          <cell r="D789">
            <v>41081</v>
          </cell>
          <cell r="E789" t="str">
            <v>BRICK MASON</v>
          </cell>
          <cell r="F789">
            <v>750</v>
          </cell>
        </row>
        <row r="790">
          <cell r="B790">
            <v>3136</v>
          </cell>
          <cell r="C790" t="str">
            <v>ABDUL SHAKOOR MOHIB ULLAH</v>
          </cell>
          <cell r="D790">
            <v>41081</v>
          </cell>
          <cell r="E790" t="str">
            <v>MASON</v>
          </cell>
          <cell r="F790">
            <v>750</v>
          </cell>
        </row>
        <row r="791">
          <cell r="B791">
            <v>3138</v>
          </cell>
          <cell r="C791" t="str">
            <v>IKRAM SAID UL ZAMAN</v>
          </cell>
          <cell r="D791">
            <v>41096</v>
          </cell>
          <cell r="E791" t="str">
            <v>CARPENTER</v>
          </cell>
          <cell r="F791">
            <v>700</v>
          </cell>
        </row>
        <row r="792">
          <cell r="B792">
            <v>3149</v>
          </cell>
          <cell r="C792" t="str">
            <v>SARDAR HUSSAIN SHAKIR ULLAH</v>
          </cell>
          <cell r="D792">
            <v>41082</v>
          </cell>
          <cell r="E792" t="str">
            <v>CONSTRUCTION CARPENTER</v>
          </cell>
          <cell r="F792">
            <v>650</v>
          </cell>
        </row>
        <row r="793">
          <cell r="B793">
            <v>3152</v>
          </cell>
          <cell r="C793" t="str">
            <v>HOSSAIN FAZAL QADEEM</v>
          </cell>
          <cell r="D793">
            <v>41108</v>
          </cell>
          <cell r="E793" t="str">
            <v>CARPENTER</v>
          </cell>
          <cell r="F793">
            <v>700</v>
          </cell>
        </row>
        <row r="794">
          <cell r="B794">
            <v>3155</v>
          </cell>
          <cell r="C794" t="str">
            <v>MUHAMMAD SADIQ MUHAMMAD SAEED</v>
          </cell>
          <cell r="D794">
            <v>41136</v>
          </cell>
          <cell r="E794" t="str">
            <v>CARPENTER</v>
          </cell>
          <cell r="F794">
            <v>750</v>
          </cell>
        </row>
        <row r="795">
          <cell r="B795">
            <v>3165</v>
          </cell>
          <cell r="C795" t="str">
            <v>IMTIAZ AHMAD AHMAD SHER</v>
          </cell>
          <cell r="D795">
            <v>41115</v>
          </cell>
          <cell r="E795" t="str">
            <v>BRICK MASON</v>
          </cell>
          <cell r="F795">
            <v>750</v>
          </cell>
        </row>
        <row r="796">
          <cell r="B796">
            <v>3168</v>
          </cell>
          <cell r="C796" t="str">
            <v>MUHAMMAD NASIR MUHAMMAD SABIR</v>
          </cell>
          <cell r="D796">
            <v>41116</v>
          </cell>
          <cell r="E796" t="str">
            <v>BRICK MASON</v>
          </cell>
          <cell r="F796">
            <v>750</v>
          </cell>
        </row>
        <row r="797">
          <cell r="B797">
            <v>3171</v>
          </cell>
          <cell r="C797" t="str">
            <v>MUHAMMAD SHAFIQ AURANGZEB</v>
          </cell>
          <cell r="D797">
            <v>41138</v>
          </cell>
          <cell r="E797" t="str">
            <v>BRICK MASON</v>
          </cell>
          <cell r="F797">
            <v>750</v>
          </cell>
        </row>
        <row r="798">
          <cell r="B798">
            <v>3173</v>
          </cell>
          <cell r="C798" t="str">
            <v>FAKHAR IQBAL MOHSIN ZAFAR IQBAL</v>
          </cell>
          <cell r="D798">
            <v>41138</v>
          </cell>
          <cell r="E798" t="str">
            <v>BRICK MASON</v>
          </cell>
          <cell r="F798">
            <v>750</v>
          </cell>
        </row>
        <row r="799">
          <cell r="B799">
            <v>3174</v>
          </cell>
          <cell r="C799" t="str">
            <v>MURID ABBAS MUHAMMAD RAMAZAN</v>
          </cell>
          <cell r="D799">
            <v>41125</v>
          </cell>
          <cell r="E799" t="str">
            <v>BRICK MASON</v>
          </cell>
          <cell r="F799">
            <v>750</v>
          </cell>
        </row>
        <row r="800">
          <cell r="B800">
            <v>3175</v>
          </cell>
          <cell r="C800" t="str">
            <v>IKHLAQ HUSSAIN FAZAL HUSSAIN</v>
          </cell>
          <cell r="D800">
            <v>41117</v>
          </cell>
          <cell r="E800" t="str">
            <v>REINFORCING FITTER</v>
          </cell>
          <cell r="F800">
            <v>700</v>
          </cell>
        </row>
        <row r="801">
          <cell r="B801">
            <v>3176</v>
          </cell>
          <cell r="C801" t="str">
            <v>SHAHID IQBAL KHAN SAJWAL KHAN</v>
          </cell>
          <cell r="D801">
            <v>41163</v>
          </cell>
          <cell r="E801" t="str">
            <v>REINFORCING FITTER</v>
          </cell>
          <cell r="F801">
            <v>650</v>
          </cell>
        </row>
        <row r="802">
          <cell r="B802">
            <v>3177</v>
          </cell>
          <cell r="C802" t="str">
            <v>MUHAMMAD EJAZ MUHAMMAD YOUSUF KHAN</v>
          </cell>
          <cell r="D802">
            <v>41138</v>
          </cell>
          <cell r="E802" t="str">
            <v>REINFORCING FITTER</v>
          </cell>
          <cell r="F802">
            <v>650</v>
          </cell>
        </row>
        <row r="803">
          <cell r="B803">
            <v>3181</v>
          </cell>
          <cell r="C803" t="str">
            <v>MUHAMMAD NASEER GHULAM YASIN</v>
          </cell>
          <cell r="D803">
            <v>41131</v>
          </cell>
          <cell r="E803" t="str">
            <v>REINFORCING FITTER</v>
          </cell>
          <cell r="F803">
            <v>650</v>
          </cell>
        </row>
        <row r="804">
          <cell r="B804">
            <v>3182</v>
          </cell>
          <cell r="C804" t="str">
            <v>MUHAMMAD RAZA KHALID HUSSAIN</v>
          </cell>
          <cell r="D804">
            <v>41164</v>
          </cell>
          <cell r="E804" t="str">
            <v>REINFORCING FITTER</v>
          </cell>
          <cell r="F804">
            <v>650</v>
          </cell>
        </row>
        <row r="805">
          <cell r="B805">
            <v>3183</v>
          </cell>
          <cell r="C805" t="str">
            <v>MAZHAR ABBAS ABDUL HAMEED</v>
          </cell>
          <cell r="D805">
            <v>41171</v>
          </cell>
          <cell r="E805" t="str">
            <v>REINFORCING FITTER</v>
          </cell>
          <cell r="F805">
            <v>650</v>
          </cell>
        </row>
        <row r="806">
          <cell r="B806">
            <v>3184</v>
          </cell>
          <cell r="C806" t="str">
            <v>MUHAMMAD RAIS MUHAMMAD BASHIR</v>
          </cell>
          <cell r="D806">
            <v>41129</v>
          </cell>
          <cell r="E806" t="str">
            <v>REINFORCING FITTER</v>
          </cell>
          <cell r="F806">
            <v>650</v>
          </cell>
        </row>
        <row r="807">
          <cell r="B807">
            <v>3187</v>
          </cell>
          <cell r="C807" t="str">
            <v>MUHAMMAD SHOAIB ILYAS MUHAMMAD ILYAS</v>
          </cell>
          <cell r="D807">
            <v>41135</v>
          </cell>
          <cell r="E807" t="str">
            <v>REINFORCING FITTER</v>
          </cell>
          <cell r="F807">
            <v>650</v>
          </cell>
        </row>
        <row r="808">
          <cell r="B808">
            <v>3190</v>
          </cell>
          <cell r="C808" t="str">
            <v>MUHAMMAD SHAKEEL MUHAMMAD LATIF</v>
          </cell>
          <cell r="D808">
            <v>41163</v>
          </cell>
          <cell r="E808" t="str">
            <v>REINFORCING FITTER</v>
          </cell>
          <cell r="F808">
            <v>650</v>
          </cell>
        </row>
        <row r="809">
          <cell r="B809">
            <v>3192</v>
          </cell>
          <cell r="C809" t="str">
            <v>MUHAMMAD ARSLAN QAYYUM ABDUL QAYYUM</v>
          </cell>
          <cell r="D809">
            <v>41150</v>
          </cell>
          <cell r="E809" t="str">
            <v>REINFORCING FITTER</v>
          </cell>
          <cell r="F809">
            <v>650</v>
          </cell>
        </row>
        <row r="810">
          <cell r="B810">
            <v>3194</v>
          </cell>
          <cell r="C810" t="str">
            <v>MUHAMMAD RIZWAN MUHAMMAD RAMZAN</v>
          </cell>
          <cell r="D810">
            <v>41129</v>
          </cell>
          <cell r="E810" t="str">
            <v>REINFORCING FITTER</v>
          </cell>
          <cell r="F810">
            <v>650</v>
          </cell>
        </row>
        <row r="811">
          <cell r="B811">
            <v>3198</v>
          </cell>
          <cell r="C811" t="str">
            <v>TANZEER AHMED NAZIR AHMED</v>
          </cell>
          <cell r="D811">
            <v>41127</v>
          </cell>
          <cell r="E811" t="str">
            <v>REINFORCING FITTER</v>
          </cell>
          <cell r="F811">
            <v>650</v>
          </cell>
        </row>
        <row r="812">
          <cell r="B812">
            <v>3199</v>
          </cell>
          <cell r="C812" t="str">
            <v>SHAHZAD KHURRUM MUHAMMAD ARIF</v>
          </cell>
          <cell r="D812">
            <v>41134</v>
          </cell>
          <cell r="E812" t="str">
            <v>REINFORCING FITTER</v>
          </cell>
          <cell r="F812">
            <v>650</v>
          </cell>
        </row>
        <row r="813">
          <cell r="B813">
            <v>3201</v>
          </cell>
          <cell r="C813" t="str">
            <v>KHADIM HUSSAIN GHULAM ALI</v>
          </cell>
          <cell r="D813">
            <v>41136</v>
          </cell>
          <cell r="E813" t="str">
            <v>REINFORCING FITTER</v>
          </cell>
          <cell r="F813">
            <v>650</v>
          </cell>
        </row>
        <row r="814">
          <cell r="B814">
            <v>3208</v>
          </cell>
          <cell r="C814" t="str">
            <v>MUHAMMAD ANWAR NISAR AHMAD</v>
          </cell>
          <cell r="D814">
            <v>41127</v>
          </cell>
          <cell r="E814" t="str">
            <v>CONSTRUCTION CARPENTER</v>
          </cell>
          <cell r="F814">
            <v>700</v>
          </cell>
        </row>
        <row r="815">
          <cell r="B815">
            <v>3209</v>
          </cell>
          <cell r="C815" t="str">
            <v>ZAFAR UL HAQ MUHAMMAD SHAFI</v>
          </cell>
          <cell r="D815">
            <v>41127</v>
          </cell>
          <cell r="E815" t="str">
            <v>CONSTRUCTION CARPENTER</v>
          </cell>
          <cell r="F815">
            <v>700</v>
          </cell>
        </row>
        <row r="816">
          <cell r="B816">
            <v>3210</v>
          </cell>
          <cell r="C816" t="str">
            <v>TANVEER ABBAS MUHAMMAD RASHEED</v>
          </cell>
          <cell r="D816">
            <v>41171</v>
          </cell>
          <cell r="E816" t="str">
            <v>CONSTRUCTION CARPENTER</v>
          </cell>
          <cell r="F816">
            <v>650</v>
          </cell>
        </row>
        <row r="817">
          <cell r="B817">
            <v>3211</v>
          </cell>
          <cell r="C817" t="str">
            <v>JAVED ASHRAF PEER MUHAMMAD</v>
          </cell>
          <cell r="D817">
            <v>41135</v>
          </cell>
          <cell r="E817" t="str">
            <v>CONSTRUCTION CARPENTER</v>
          </cell>
          <cell r="F817">
            <v>650</v>
          </cell>
        </row>
        <row r="818">
          <cell r="B818">
            <v>3212</v>
          </cell>
          <cell r="C818" t="str">
            <v>TABASSUM RAZA MUHAMMAD AFZAL</v>
          </cell>
          <cell r="D818">
            <v>41135</v>
          </cell>
          <cell r="E818" t="str">
            <v>CONSTRUCTION CARPENTER</v>
          </cell>
          <cell r="F818">
            <v>650</v>
          </cell>
        </row>
        <row r="819">
          <cell r="B819">
            <v>3213</v>
          </cell>
          <cell r="C819" t="str">
            <v>MAMOON HAFEEZ ABDUL HAFEEZ</v>
          </cell>
          <cell r="D819">
            <v>41171</v>
          </cell>
          <cell r="E819" t="str">
            <v>CONSTRUCTION CARPENTER</v>
          </cell>
          <cell r="F819">
            <v>650</v>
          </cell>
        </row>
        <row r="820">
          <cell r="B820">
            <v>3215</v>
          </cell>
          <cell r="C820" t="str">
            <v>TAHIR SHAMSHER ABDUL RAZZAQ</v>
          </cell>
          <cell r="D820">
            <v>41127</v>
          </cell>
          <cell r="E820" t="str">
            <v>CONSTRUCTION CARPENTER</v>
          </cell>
          <cell r="F820">
            <v>700</v>
          </cell>
        </row>
        <row r="821">
          <cell r="B821">
            <v>3217</v>
          </cell>
          <cell r="C821" t="str">
            <v>MUHAMMAD ISHFAQ MUHAMMAD TUFAIL</v>
          </cell>
          <cell r="D821">
            <v>41162</v>
          </cell>
          <cell r="E821" t="str">
            <v>CONSTRUCTION CARPENTER</v>
          </cell>
          <cell r="F821">
            <v>650</v>
          </cell>
        </row>
        <row r="822">
          <cell r="B822">
            <v>3220</v>
          </cell>
          <cell r="C822" t="str">
            <v>ZEESHAN MUSHTAQ MUSHTAQ AHMAD</v>
          </cell>
          <cell r="D822">
            <v>41143</v>
          </cell>
          <cell r="E822" t="str">
            <v>CONSTRUCTION CARPENTER</v>
          </cell>
          <cell r="F822">
            <v>650</v>
          </cell>
        </row>
        <row r="823">
          <cell r="B823">
            <v>3223</v>
          </cell>
          <cell r="C823" t="str">
            <v>MUHAMMAD WAQAS ZULFIQAR ALI</v>
          </cell>
          <cell r="D823">
            <v>41171</v>
          </cell>
          <cell r="E823" t="str">
            <v>CONSTRUCTION CARPENTER</v>
          </cell>
          <cell r="F823">
            <v>650</v>
          </cell>
        </row>
        <row r="824">
          <cell r="B824">
            <v>3227</v>
          </cell>
          <cell r="C824" t="str">
            <v>CHAUDHARY AMJAD KAMAL DIN</v>
          </cell>
          <cell r="D824">
            <v>41127</v>
          </cell>
          <cell r="E824" t="str">
            <v>MASON</v>
          </cell>
          <cell r="F824">
            <v>750</v>
          </cell>
        </row>
        <row r="825">
          <cell r="B825">
            <v>3229</v>
          </cell>
          <cell r="C825" t="str">
            <v>CHAUDHRY SHAH MUHAMMAD SALAM DIN</v>
          </cell>
          <cell r="D825">
            <v>41127</v>
          </cell>
          <cell r="E825" t="str">
            <v>MASON</v>
          </cell>
          <cell r="F825">
            <v>750</v>
          </cell>
        </row>
        <row r="826">
          <cell r="B826">
            <v>3231</v>
          </cell>
          <cell r="C826" t="str">
            <v>RIZWAN ULLAH ZAIB ULLAH</v>
          </cell>
          <cell r="D826">
            <v>41139</v>
          </cell>
          <cell r="E826" t="str">
            <v>REINFORCING FITTER</v>
          </cell>
          <cell r="F826">
            <v>650</v>
          </cell>
        </row>
        <row r="827">
          <cell r="B827">
            <v>3232</v>
          </cell>
          <cell r="C827" t="str">
            <v>ASIF KHAN GULSHAN KHAN</v>
          </cell>
          <cell r="D827">
            <v>41159</v>
          </cell>
          <cell r="E827" t="str">
            <v>CONSTRUCTION CARPENTER</v>
          </cell>
          <cell r="F827">
            <v>650</v>
          </cell>
        </row>
        <row r="828">
          <cell r="B828">
            <v>3233</v>
          </cell>
          <cell r="C828" t="str">
            <v>SALMAN ALI SHER ZADA</v>
          </cell>
          <cell r="D828">
            <v>41136</v>
          </cell>
          <cell r="E828" t="str">
            <v>CONSTRUCTION CARPENTER</v>
          </cell>
          <cell r="F828">
            <v>650</v>
          </cell>
        </row>
        <row r="829">
          <cell r="B829">
            <v>3236</v>
          </cell>
          <cell r="C829" t="str">
            <v>SHAHID RONAQ ZAMAN</v>
          </cell>
          <cell r="D829">
            <v>41131</v>
          </cell>
          <cell r="E829" t="str">
            <v>REINFORCING FITTER</v>
          </cell>
          <cell r="F829">
            <v>650</v>
          </cell>
        </row>
        <row r="830">
          <cell r="B830">
            <v>3237</v>
          </cell>
          <cell r="C830" t="str">
            <v>MUHAMMAD ZUBAIR SAID GHULAM</v>
          </cell>
          <cell r="D830">
            <v>41137</v>
          </cell>
          <cell r="E830" t="str">
            <v>REINFORCING FITTER</v>
          </cell>
          <cell r="F830">
            <v>650</v>
          </cell>
        </row>
        <row r="831">
          <cell r="B831">
            <v>3239</v>
          </cell>
          <cell r="C831" t="str">
            <v>ARSHAD ALI NASRULLAH</v>
          </cell>
          <cell r="D831">
            <v>41131</v>
          </cell>
          <cell r="E831" t="str">
            <v>CONSTRUCTION CARPENTER</v>
          </cell>
          <cell r="F831">
            <v>650</v>
          </cell>
        </row>
        <row r="832">
          <cell r="B832">
            <v>3240</v>
          </cell>
          <cell r="C832" t="str">
            <v xml:space="preserve">MUHAMMAD LABHA FAZAL DIN </v>
          </cell>
          <cell r="D832">
            <v>41153</v>
          </cell>
          <cell r="E832" t="str">
            <v>CONSTRUCTION CARPENTER</v>
          </cell>
          <cell r="F832">
            <v>650</v>
          </cell>
        </row>
        <row r="833">
          <cell r="B833">
            <v>3241</v>
          </cell>
          <cell r="C833" t="str">
            <v>MUHAMMAD AFZAL GHULAM HAIDER</v>
          </cell>
          <cell r="D833">
            <v>41155</v>
          </cell>
          <cell r="E833" t="str">
            <v>REINFORCING FITTER</v>
          </cell>
          <cell r="F833">
            <v>650</v>
          </cell>
        </row>
        <row r="834">
          <cell r="B834">
            <v>3243</v>
          </cell>
          <cell r="C834" t="str">
            <v>MUHAMMAD AZHAR REHMAN ABDUL REHMAN</v>
          </cell>
          <cell r="D834">
            <v>41160</v>
          </cell>
          <cell r="E834" t="str">
            <v>CONSTRUCTION CARPENTER</v>
          </cell>
          <cell r="F834">
            <v>650</v>
          </cell>
        </row>
        <row r="835">
          <cell r="B835">
            <v>3244</v>
          </cell>
          <cell r="C835" t="str">
            <v>MUHAMMAD ADNAN MUHAMMAD LABHA</v>
          </cell>
          <cell r="D835">
            <v>41125</v>
          </cell>
          <cell r="E835" t="str">
            <v>CONSTRUCTION CARPENTER</v>
          </cell>
          <cell r="F835">
            <v>650</v>
          </cell>
        </row>
        <row r="836">
          <cell r="B836">
            <v>3247</v>
          </cell>
          <cell r="C836" t="str">
            <v>RAFIQUE BAIG SARWAR BAIG</v>
          </cell>
          <cell r="D836">
            <v>41164</v>
          </cell>
          <cell r="E836" t="str">
            <v>REINFORCING FITTER</v>
          </cell>
          <cell r="F836">
            <v>650</v>
          </cell>
        </row>
        <row r="837">
          <cell r="B837">
            <v>3249</v>
          </cell>
          <cell r="C837" t="str">
            <v>MUHAMMAD  AFZAL MUHAMMAD ASHRAF</v>
          </cell>
          <cell r="D837">
            <v>41130</v>
          </cell>
          <cell r="E837" t="str">
            <v>CONSTRUCTION CARPENTER</v>
          </cell>
          <cell r="F837">
            <v>650</v>
          </cell>
        </row>
        <row r="838">
          <cell r="B838">
            <v>3250</v>
          </cell>
          <cell r="C838" t="str">
            <v>UMAR ALI AWAL SHER</v>
          </cell>
          <cell r="D838">
            <v>41144</v>
          </cell>
          <cell r="E838" t="str">
            <v>CONSTRUCTION CARPENTER</v>
          </cell>
          <cell r="F838">
            <v>650</v>
          </cell>
        </row>
        <row r="839">
          <cell r="B839">
            <v>3254</v>
          </cell>
          <cell r="C839" t="str">
            <v>MUHAMMAD MUMTAZ ALLAH RAKHA</v>
          </cell>
          <cell r="D839">
            <v>41163</v>
          </cell>
          <cell r="E839" t="str">
            <v>REINFORCING FITTER</v>
          </cell>
          <cell r="F839">
            <v>650</v>
          </cell>
        </row>
        <row r="840">
          <cell r="B840">
            <v>3256</v>
          </cell>
          <cell r="C840" t="str">
            <v>MUHAMMAD RAMZAN SADA KHAN</v>
          </cell>
          <cell r="D840">
            <v>41135</v>
          </cell>
          <cell r="E840" t="str">
            <v>CONSTRUCTION CARPENTER</v>
          </cell>
          <cell r="F840">
            <v>650</v>
          </cell>
        </row>
        <row r="841">
          <cell r="B841">
            <v>3258</v>
          </cell>
          <cell r="C841" t="str">
            <v>RAHAT ALI LAL HUSSAIN</v>
          </cell>
          <cell r="D841">
            <v>41148</v>
          </cell>
          <cell r="E841" t="str">
            <v>CONSTRUCTION CARPENTER</v>
          </cell>
          <cell r="F841">
            <v>650</v>
          </cell>
        </row>
        <row r="842">
          <cell r="B842">
            <v>3259</v>
          </cell>
          <cell r="C842" t="str">
            <v>HAROON RASHEED RASHEED AHMAD</v>
          </cell>
          <cell r="D842">
            <v>41194</v>
          </cell>
          <cell r="E842" t="str">
            <v>REINFORCING FITTER</v>
          </cell>
          <cell r="F842">
            <v>650</v>
          </cell>
        </row>
        <row r="843">
          <cell r="B843">
            <v>3266</v>
          </cell>
          <cell r="C843" t="str">
            <v>AKHTAR NAWAZ KHAN  KHUSHAL KHAN</v>
          </cell>
          <cell r="D843">
            <v>41160</v>
          </cell>
          <cell r="E843" t="str">
            <v>REINFORCING FITTER</v>
          </cell>
          <cell r="F843">
            <v>650</v>
          </cell>
        </row>
        <row r="844">
          <cell r="B844">
            <v>3270</v>
          </cell>
          <cell r="C844" t="str">
            <v>MANSAB DAR IMAM BAKHSH</v>
          </cell>
          <cell r="D844">
            <v>41140</v>
          </cell>
          <cell r="E844" t="str">
            <v>BRICK MASON</v>
          </cell>
          <cell r="F844">
            <v>750</v>
          </cell>
        </row>
        <row r="845">
          <cell r="B845">
            <v>3271</v>
          </cell>
          <cell r="C845" t="str">
            <v>IRFAN SADDIQUE MUHAMMAD SADDIQUE</v>
          </cell>
          <cell r="D845">
            <v>41175</v>
          </cell>
          <cell r="E845" t="str">
            <v>CONSTRUCTION CARPENTER</v>
          </cell>
          <cell r="F845">
            <v>650</v>
          </cell>
        </row>
        <row r="846">
          <cell r="B846">
            <v>3272</v>
          </cell>
          <cell r="C846" t="str">
            <v>ABDUL NAWAB GUL NAWAB</v>
          </cell>
          <cell r="D846">
            <v>41166</v>
          </cell>
          <cell r="E846" t="str">
            <v>REINFORCING FITTER</v>
          </cell>
          <cell r="F846">
            <v>650</v>
          </cell>
        </row>
        <row r="847">
          <cell r="B847">
            <v>3274</v>
          </cell>
          <cell r="C847" t="str">
            <v xml:space="preserve">NAVEED UR REHMAN ABDUR REHMAN </v>
          </cell>
          <cell r="D847">
            <v>41156</v>
          </cell>
          <cell r="E847" t="str">
            <v>CONSTRUCTION CARPENTER</v>
          </cell>
          <cell r="F847">
            <v>650</v>
          </cell>
        </row>
        <row r="848">
          <cell r="B848">
            <v>3280</v>
          </cell>
          <cell r="C848" t="str">
            <v>LAL ZADA ZARIF DAD KHAN</v>
          </cell>
          <cell r="D848">
            <v>41176</v>
          </cell>
          <cell r="E848" t="str">
            <v>BRICK MASON</v>
          </cell>
          <cell r="F848">
            <v>750</v>
          </cell>
        </row>
        <row r="849">
          <cell r="B849">
            <v>3282</v>
          </cell>
          <cell r="C849" t="str">
            <v>MUHAMMAD MUDASSAR MUHAMMAD HAYAT</v>
          </cell>
          <cell r="D849">
            <v>41151</v>
          </cell>
          <cell r="E849" t="str">
            <v>CONSTRUCTION CARPENTER</v>
          </cell>
          <cell r="F849">
            <v>650</v>
          </cell>
        </row>
        <row r="850">
          <cell r="B850">
            <v>3283</v>
          </cell>
          <cell r="C850" t="str">
            <v>AMJAD ABBAS RAB NAWAZ</v>
          </cell>
          <cell r="D850">
            <v>41160</v>
          </cell>
          <cell r="E850" t="str">
            <v>CONSTRUCTION CARPENTER</v>
          </cell>
          <cell r="F850">
            <v>650</v>
          </cell>
        </row>
        <row r="851">
          <cell r="B851">
            <v>3285</v>
          </cell>
          <cell r="C851" t="str">
            <v>ABDUL RAHIM MUHAMMAD MAROOF</v>
          </cell>
          <cell r="D851">
            <v>41152</v>
          </cell>
          <cell r="E851" t="str">
            <v>BRICK MASON</v>
          </cell>
          <cell r="F851">
            <v>750</v>
          </cell>
        </row>
        <row r="852">
          <cell r="B852">
            <v>3288</v>
          </cell>
          <cell r="C852" t="str">
            <v>MUHAMMAD WASEEM AKRAM MUHAMMAD AKRAM</v>
          </cell>
          <cell r="D852">
            <v>41184</v>
          </cell>
          <cell r="E852" t="str">
            <v>REINFORCING FITTER</v>
          </cell>
          <cell r="F852">
            <v>650</v>
          </cell>
        </row>
        <row r="853">
          <cell r="B853">
            <v>3292</v>
          </cell>
          <cell r="C853" t="str">
            <v>KHURRAM SAJJAD MUHAMMAD ASHRAF</v>
          </cell>
          <cell r="D853">
            <v>41184</v>
          </cell>
          <cell r="E853" t="str">
            <v>REINFORCING FITTER</v>
          </cell>
          <cell r="F853">
            <v>650</v>
          </cell>
        </row>
        <row r="854">
          <cell r="B854">
            <v>3293</v>
          </cell>
          <cell r="C854" t="str">
            <v>EJAZ AHMAD SUBA KHAN</v>
          </cell>
          <cell r="D854">
            <v>41178</v>
          </cell>
          <cell r="E854" t="str">
            <v>BRICK MASON</v>
          </cell>
          <cell r="F854">
            <v>750</v>
          </cell>
        </row>
        <row r="855">
          <cell r="B855">
            <v>3295</v>
          </cell>
          <cell r="C855" t="str">
            <v>MUBASHAR ALI MUHAMMAD BOOTA</v>
          </cell>
          <cell r="D855">
            <v>41183</v>
          </cell>
          <cell r="E855" t="str">
            <v>REINFORCING FITTER</v>
          </cell>
          <cell r="F855">
            <v>650</v>
          </cell>
        </row>
        <row r="856">
          <cell r="B856">
            <v>3297</v>
          </cell>
          <cell r="C856" t="str">
            <v>SHAMAS DIN AMANAT ALI</v>
          </cell>
          <cell r="D856">
            <v>41193</v>
          </cell>
          <cell r="E856" t="str">
            <v>REINFORCING FITTER</v>
          </cell>
          <cell r="F856">
            <v>650</v>
          </cell>
        </row>
        <row r="857">
          <cell r="B857">
            <v>3298</v>
          </cell>
          <cell r="C857" t="str">
            <v>NAVEED IQBAL MUHAMMAD JAN</v>
          </cell>
          <cell r="D857">
            <v>41144</v>
          </cell>
          <cell r="E857" t="str">
            <v>CONSTRUCTION CARPENTER</v>
          </cell>
          <cell r="F857">
            <v>650</v>
          </cell>
        </row>
        <row r="858">
          <cell r="B858">
            <v>3299</v>
          </cell>
          <cell r="C858" t="str">
            <v>MUHAMMAD NAZIR MUHAMMAD BASHIR</v>
          </cell>
          <cell r="D858">
            <v>41136</v>
          </cell>
          <cell r="E858" t="str">
            <v>REINFORCING FITTER</v>
          </cell>
          <cell r="F858">
            <v>650</v>
          </cell>
        </row>
        <row r="859">
          <cell r="B859">
            <v>3301</v>
          </cell>
          <cell r="C859" t="str">
            <v>ABDUL RAUF UMER FAROOQ</v>
          </cell>
          <cell r="D859">
            <v>41141</v>
          </cell>
          <cell r="E859" t="str">
            <v>REINFORCING FITTER</v>
          </cell>
          <cell r="F859">
            <v>650</v>
          </cell>
        </row>
        <row r="860">
          <cell r="B860">
            <v>3304</v>
          </cell>
          <cell r="C860" t="str">
            <v>SHUJAT FAROOQ MUHAMMAD FAROOQ KHAN</v>
          </cell>
          <cell r="D860">
            <v>41166</v>
          </cell>
          <cell r="E860" t="str">
            <v>CONSTRUCTION CARPENTER</v>
          </cell>
          <cell r="F860">
            <v>650</v>
          </cell>
        </row>
        <row r="861">
          <cell r="B861">
            <v>3305</v>
          </cell>
          <cell r="C861" t="str">
            <v>BASHARAT ISHAQ MUHAMMAD ISHAQ KHAN</v>
          </cell>
          <cell r="D861">
            <v>41166</v>
          </cell>
          <cell r="E861" t="str">
            <v>CONSTRUCTION CARPENTER</v>
          </cell>
          <cell r="F861">
            <v>650</v>
          </cell>
        </row>
        <row r="862">
          <cell r="B862">
            <v>3306</v>
          </cell>
          <cell r="C862" t="str">
            <v xml:space="preserve">HABIB UR REHMAN AWAL DIN </v>
          </cell>
          <cell r="D862">
            <v>41173</v>
          </cell>
          <cell r="E862" t="str">
            <v>REINFORCING FITTER</v>
          </cell>
          <cell r="F862">
            <v>650</v>
          </cell>
        </row>
        <row r="863">
          <cell r="B863">
            <v>3308</v>
          </cell>
          <cell r="C863" t="str">
            <v>HIKMAT YAR AMAN ULLAH</v>
          </cell>
          <cell r="D863">
            <v>41148</v>
          </cell>
          <cell r="E863" t="str">
            <v>REINFORCING FITTER</v>
          </cell>
          <cell r="F863">
            <v>650</v>
          </cell>
        </row>
        <row r="864">
          <cell r="B864">
            <v>3309</v>
          </cell>
          <cell r="C864" t="str">
            <v>TAUHEED KHAN GUL ZAMEER</v>
          </cell>
          <cell r="D864">
            <v>41164</v>
          </cell>
          <cell r="E864" t="str">
            <v>CONSTRUCTION CARPENTER</v>
          </cell>
          <cell r="F864">
            <v>650</v>
          </cell>
        </row>
        <row r="865">
          <cell r="B865">
            <v>3311</v>
          </cell>
          <cell r="C865" t="str">
            <v>FAZAL SAID MIR NAWAZ KHAN</v>
          </cell>
          <cell r="D865">
            <v>41164</v>
          </cell>
          <cell r="E865" t="str">
            <v>REINFORCING FITTER</v>
          </cell>
          <cell r="F865">
            <v>650</v>
          </cell>
        </row>
        <row r="866">
          <cell r="B866">
            <v>3313</v>
          </cell>
          <cell r="C866" t="str">
            <v>MUHAMMAD TAYYAB RAZA MUHAMMAD RAUF</v>
          </cell>
          <cell r="D866">
            <v>41178</v>
          </cell>
          <cell r="E866" t="str">
            <v>CONSTRUCTION CARPENTER</v>
          </cell>
          <cell r="F866">
            <v>650</v>
          </cell>
        </row>
        <row r="867">
          <cell r="B867">
            <v>3315</v>
          </cell>
          <cell r="C867" t="str">
            <v>MUHAMMAD RAMZAN JEEVAN KHAN</v>
          </cell>
          <cell r="D867">
            <v>41168</v>
          </cell>
          <cell r="E867" t="str">
            <v>CONSTRUCTION CARPENTER</v>
          </cell>
          <cell r="F867">
            <v>650</v>
          </cell>
        </row>
        <row r="868">
          <cell r="B868">
            <v>3320</v>
          </cell>
          <cell r="C868" t="str">
            <v>IRFAN HAIDER MALIK MUHAMMAD MUKHTAR</v>
          </cell>
          <cell r="D868">
            <v>41160</v>
          </cell>
          <cell r="E868" t="str">
            <v>CONSTRUCTION CARPENTER</v>
          </cell>
          <cell r="F868">
            <v>650</v>
          </cell>
        </row>
        <row r="869">
          <cell r="B869">
            <v>3322</v>
          </cell>
          <cell r="C869" t="str">
            <v>MURAD BAHADAR BAHADAR KHAN</v>
          </cell>
          <cell r="D869">
            <v>41178</v>
          </cell>
          <cell r="E869" t="str">
            <v>CARPENTER</v>
          </cell>
          <cell r="F869">
            <v>650</v>
          </cell>
        </row>
        <row r="870">
          <cell r="B870">
            <v>3324</v>
          </cell>
          <cell r="C870" t="str">
            <v>SAJID HUSSAIN MUHAMMAD USMAN</v>
          </cell>
          <cell r="D870">
            <v>41184</v>
          </cell>
          <cell r="E870" t="str">
            <v>REINFORCING FITTER</v>
          </cell>
          <cell r="F870">
            <v>650</v>
          </cell>
        </row>
        <row r="871">
          <cell r="B871">
            <v>3325</v>
          </cell>
          <cell r="C871" t="str">
            <v>GHULAM RASOOL MUHAMMAD HANIF</v>
          </cell>
          <cell r="D871">
            <v>41155</v>
          </cell>
          <cell r="E871" t="str">
            <v>REINFORCING FITTER</v>
          </cell>
          <cell r="F871">
            <v>650</v>
          </cell>
        </row>
        <row r="872">
          <cell r="B872">
            <v>3326</v>
          </cell>
          <cell r="C872" t="str">
            <v>ZAHEEM ALI FARAZ MUHAMMAD FARAZ KHAN</v>
          </cell>
          <cell r="D872">
            <v>41166</v>
          </cell>
          <cell r="E872" t="str">
            <v>REINFORCING FITTER</v>
          </cell>
          <cell r="F872">
            <v>650</v>
          </cell>
        </row>
        <row r="873">
          <cell r="B873">
            <v>3327</v>
          </cell>
          <cell r="C873" t="str">
            <v>AZHAR MEHMOOD ABDUL MAJEED</v>
          </cell>
          <cell r="D873">
            <v>41168</v>
          </cell>
          <cell r="E873" t="str">
            <v>REINFORCING FITTER</v>
          </cell>
          <cell r="F873">
            <v>650</v>
          </cell>
        </row>
        <row r="874">
          <cell r="B874">
            <v>3328</v>
          </cell>
          <cell r="C874" t="str">
            <v>SHAKOOR HAMEED ABDUL HAMEED</v>
          </cell>
          <cell r="D874">
            <v>41168</v>
          </cell>
          <cell r="E874" t="str">
            <v>CONSTRUCTION CARPENTER</v>
          </cell>
          <cell r="F874">
            <v>650</v>
          </cell>
        </row>
        <row r="875">
          <cell r="B875">
            <v>3329</v>
          </cell>
          <cell r="C875" t="str">
            <v>REHMAN ALI JAMIL AHMAD</v>
          </cell>
          <cell r="D875">
            <v>41167</v>
          </cell>
          <cell r="E875" t="str">
            <v>CONSTRUCTION CARPENTER</v>
          </cell>
          <cell r="F875">
            <v>650</v>
          </cell>
        </row>
        <row r="876">
          <cell r="B876">
            <v>3332</v>
          </cell>
          <cell r="C876" t="str">
            <v>ZAHID NAWAZ MUHAMMAD ALI</v>
          </cell>
          <cell r="D876">
            <v>41162</v>
          </cell>
          <cell r="E876" t="str">
            <v>REINFORCING FITTER</v>
          </cell>
          <cell r="F876">
            <v>650</v>
          </cell>
        </row>
        <row r="877">
          <cell r="B877">
            <v>3333</v>
          </cell>
          <cell r="C877" t="str">
            <v>SHAHBAZ ALI MUHAMMAD SIDDIQUE</v>
          </cell>
          <cell r="D877">
            <v>41159</v>
          </cell>
          <cell r="E877" t="str">
            <v>CONSTRUCTION CARPENTER</v>
          </cell>
          <cell r="F877">
            <v>650</v>
          </cell>
        </row>
        <row r="878">
          <cell r="B878">
            <v>3335</v>
          </cell>
          <cell r="C878" t="str">
            <v>MUHAMMAD BOOT RASHEED AHMAD</v>
          </cell>
          <cell r="D878">
            <v>41153</v>
          </cell>
          <cell r="E878" t="str">
            <v>CONSTRUCTION CARPENTER</v>
          </cell>
          <cell r="F878">
            <v>650</v>
          </cell>
        </row>
        <row r="879">
          <cell r="B879">
            <v>3340</v>
          </cell>
          <cell r="C879" t="str">
            <v>SIAD AHMAD NOOR UL BASAR</v>
          </cell>
          <cell r="D879">
            <v>41189</v>
          </cell>
          <cell r="E879" t="str">
            <v>REINFORCING FITTER</v>
          </cell>
          <cell r="F879">
            <v>650</v>
          </cell>
        </row>
        <row r="880">
          <cell r="B880">
            <v>3342</v>
          </cell>
          <cell r="C880" t="str">
            <v xml:space="preserve">MUHAMMAD AJMAL HABIB KHAN </v>
          </cell>
          <cell r="D880">
            <v>41162</v>
          </cell>
          <cell r="E880" t="str">
            <v>REINFORCING FITTER</v>
          </cell>
          <cell r="F880">
            <v>650</v>
          </cell>
        </row>
        <row r="881">
          <cell r="B881">
            <v>3343</v>
          </cell>
          <cell r="C881" t="str">
            <v xml:space="preserve">SAIFOOR REHMAN GULI BADSHAH </v>
          </cell>
          <cell r="D881">
            <v>41173</v>
          </cell>
          <cell r="E881" t="str">
            <v>CONSTRUCTION CARPENTER</v>
          </cell>
          <cell r="F881">
            <v>650</v>
          </cell>
        </row>
        <row r="882">
          <cell r="B882">
            <v>3345</v>
          </cell>
          <cell r="C882" t="str">
            <v>MUHAMMAD SULTAN SAHIB KHAN</v>
          </cell>
          <cell r="D882">
            <v>41166</v>
          </cell>
          <cell r="E882" t="str">
            <v>CONSTRUCTION CARPENTER</v>
          </cell>
          <cell r="F882">
            <v>650</v>
          </cell>
        </row>
        <row r="883">
          <cell r="B883">
            <v>3346</v>
          </cell>
          <cell r="C883" t="str">
            <v>MUHAMMAD SHAFIQUE MUHAMMAD SIDDIQUE</v>
          </cell>
          <cell r="D883">
            <v>41166</v>
          </cell>
          <cell r="E883" t="str">
            <v>CONSTRUCTION CARPENTER</v>
          </cell>
          <cell r="F883">
            <v>650</v>
          </cell>
        </row>
        <row r="884">
          <cell r="B884">
            <v>3348</v>
          </cell>
          <cell r="C884" t="str">
            <v>TANVEER AHMED MUHAMMAD UMAR</v>
          </cell>
          <cell r="D884">
            <v>41166</v>
          </cell>
          <cell r="E884" t="str">
            <v>CONSTRUCTION CARPENTER</v>
          </cell>
          <cell r="F884">
            <v>650</v>
          </cell>
        </row>
        <row r="885">
          <cell r="B885">
            <v>3349</v>
          </cell>
          <cell r="C885" t="str">
            <v>GHULAM ABBAS RASHEED AHMED</v>
          </cell>
          <cell r="D885">
            <v>41168</v>
          </cell>
          <cell r="E885" t="str">
            <v>REINFORCING FITTER</v>
          </cell>
          <cell r="F885">
            <v>650</v>
          </cell>
        </row>
        <row r="886">
          <cell r="B886">
            <v>3350</v>
          </cell>
          <cell r="C886" t="str">
            <v>MUHAMMAD TANVEER ABDUL HAMEED</v>
          </cell>
          <cell r="D886">
            <v>41180</v>
          </cell>
          <cell r="E886" t="str">
            <v>BRICK MASON</v>
          </cell>
          <cell r="F886">
            <v>750</v>
          </cell>
        </row>
        <row r="887">
          <cell r="B887">
            <v>3351</v>
          </cell>
          <cell r="C887" t="str">
            <v>SHAKEEL AHMED KHAN MUHAMMAD SIDIQUE KHAN</v>
          </cell>
          <cell r="D887">
            <v>41176</v>
          </cell>
          <cell r="E887" t="str">
            <v>BRICK MASON</v>
          </cell>
          <cell r="F887">
            <v>750</v>
          </cell>
        </row>
        <row r="888">
          <cell r="B888">
            <v>3353</v>
          </cell>
          <cell r="C888" t="str">
            <v>AURANGZEB MURAD KHAN</v>
          </cell>
          <cell r="D888">
            <v>41165</v>
          </cell>
          <cell r="E888" t="str">
            <v>BRICK MASON</v>
          </cell>
          <cell r="F888">
            <v>750</v>
          </cell>
        </row>
        <row r="889">
          <cell r="B889">
            <v>3354</v>
          </cell>
          <cell r="C889" t="str">
            <v>ZAKIR ALI MAS WALI SHAH</v>
          </cell>
          <cell r="D889">
            <v>41178</v>
          </cell>
          <cell r="E889" t="str">
            <v>REINFORCING FITTER</v>
          </cell>
          <cell r="F889">
            <v>650</v>
          </cell>
        </row>
        <row r="890">
          <cell r="B890">
            <v>3356</v>
          </cell>
          <cell r="C890" t="str">
            <v>TOQEERI IQBAL MUHAMMAD HAFEEZ KHAN</v>
          </cell>
          <cell r="D890">
            <v>41176</v>
          </cell>
          <cell r="E890" t="str">
            <v>BRICK MASON</v>
          </cell>
          <cell r="F890">
            <v>750</v>
          </cell>
        </row>
        <row r="891">
          <cell r="B891">
            <v>3361</v>
          </cell>
          <cell r="C891" t="str">
            <v>RIAZ MUHAMMAD KHIZB RAHMAN</v>
          </cell>
          <cell r="D891">
            <v>41178</v>
          </cell>
          <cell r="E891" t="str">
            <v>REINFORCING FITTER</v>
          </cell>
          <cell r="F891">
            <v>650</v>
          </cell>
        </row>
        <row r="892">
          <cell r="B892">
            <v>3365</v>
          </cell>
          <cell r="C892" t="str">
            <v>PARVEZ KHAN HAYAT KHAN</v>
          </cell>
          <cell r="D892">
            <v>41178</v>
          </cell>
          <cell r="E892" t="str">
            <v>REINFORCING FITTER</v>
          </cell>
          <cell r="F892">
            <v>650</v>
          </cell>
        </row>
        <row r="893">
          <cell r="B893">
            <v>3369</v>
          </cell>
          <cell r="C893" t="str">
            <v>ZAR MARJAN MARJAN</v>
          </cell>
          <cell r="D893">
            <v>41172</v>
          </cell>
          <cell r="E893" t="str">
            <v>CONSTRUCTION CARPENTER</v>
          </cell>
          <cell r="F893">
            <v>650</v>
          </cell>
        </row>
        <row r="894">
          <cell r="B894">
            <v>3373</v>
          </cell>
          <cell r="C894" t="str">
            <v>SHAR BAZ RASHEED MUHAMMAD RASHEED</v>
          </cell>
          <cell r="D894">
            <v>41178</v>
          </cell>
          <cell r="E894" t="str">
            <v>CONSTRUCTION CARPENTER</v>
          </cell>
          <cell r="F894">
            <v>650</v>
          </cell>
        </row>
        <row r="895">
          <cell r="B895">
            <v>3375</v>
          </cell>
          <cell r="C895" t="str">
            <v>MASIR MAHMOOD MUHAMMAD AFZAL</v>
          </cell>
          <cell r="D895">
            <v>41159</v>
          </cell>
          <cell r="E895" t="str">
            <v>BRICK MASON</v>
          </cell>
          <cell r="F895">
            <v>750</v>
          </cell>
        </row>
        <row r="896">
          <cell r="B896">
            <v>3379</v>
          </cell>
          <cell r="C896" t="str">
            <v>MUHAMMAD LIYAS KHUDA BAKHSH</v>
          </cell>
          <cell r="D896">
            <v>41153</v>
          </cell>
          <cell r="E896" t="str">
            <v>BRICK MASON</v>
          </cell>
          <cell r="F896">
            <v>750</v>
          </cell>
        </row>
        <row r="897">
          <cell r="B897">
            <v>3383</v>
          </cell>
          <cell r="C897" t="str">
            <v>MUSADDAQ ALI MUHAMMAD AFZAL</v>
          </cell>
          <cell r="D897">
            <v>41167</v>
          </cell>
          <cell r="E897" t="str">
            <v>BRICK MASON</v>
          </cell>
          <cell r="F897">
            <v>750</v>
          </cell>
        </row>
        <row r="898">
          <cell r="B898">
            <v>3385</v>
          </cell>
          <cell r="C898" t="str">
            <v xml:space="preserve">FARHAD AFZAL RAHIM </v>
          </cell>
          <cell r="D898">
            <v>41172</v>
          </cell>
          <cell r="E898" t="str">
            <v>BRICK MASON</v>
          </cell>
          <cell r="F898">
            <v>750</v>
          </cell>
        </row>
        <row r="899">
          <cell r="B899">
            <v>3388</v>
          </cell>
          <cell r="C899" t="str">
            <v xml:space="preserve">MUHAMMAD IMRAN SHARBAT KHAN </v>
          </cell>
          <cell r="D899">
            <v>41171</v>
          </cell>
          <cell r="E899" t="str">
            <v>REINFORCING FITTER</v>
          </cell>
          <cell r="F899">
            <v>650</v>
          </cell>
        </row>
        <row r="900">
          <cell r="B900">
            <v>3390</v>
          </cell>
          <cell r="C900" t="str">
            <v>SAID ARAB KHAN MUHAMMAD RASOOL</v>
          </cell>
          <cell r="D900">
            <v>41178</v>
          </cell>
          <cell r="E900" t="str">
            <v>CONSTRUCTION CARPENTER</v>
          </cell>
          <cell r="F900">
            <v>650</v>
          </cell>
        </row>
        <row r="901">
          <cell r="B901">
            <v>3391</v>
          </cell>
          <cell r="C901" t="str">
            <v>ZAHOOR SHAH JAN BADSHAH</v>
          </cell>
          <cell r="D901">
            <v>41171</v>
          </cell>
          <cell r="E901" t="str">
            <v>CONSTRUCTION CARPENTER</v>
          </cell>
          <cell r="F901">
            <v>650</v>
          </cell>
        </row>
        <row r="902">
          <cell r="B902">
            <v>3396</v>
          </cell>
          <cell r="C902" t="str">
            <v>MUHAMMAD IJAZ MUHAMMAD NAZIR</v>
          </cell>
          <cell r="D902">
            <v>41151</v>
          </cell>
          <cell r="E902" t="str">
            <v>BRICK MASON</v>
          </cell>
          <cell r="F902">
            <v>750</v>
          </cell>
        </row>
        <row r="903">
          <cell r="B903">
            <v>3397</v>
          </cell>
          <cell r="C903" t="str">
            <v>ATTA ULLAH GUL</v>
          </cell>
          <cell r="D903">
            <v>41178</v>
          </cell>
          <cell r="E903" t="str">
            <v>BRICK MASON</v>
          </cell>
          <cell r="F903">
            <v>750</v>
          </cell>
        </row>
        <row r="904">
          <cell r="B904">
            <v>3401</v>
          </cell>
          <cell r="C904" t="str">
            <v>NADEEM AKHTAR SALEEM AKHTAR</v>
          </cell>
          <cell r="D904">
            <v>41171</v>
          </cell>
          <cell r="E904" t="str">
            <v>REINFORCING FITTER</v>
          </cell>
          <cell r="F904">
            <v>650</v>
          </cell>
        </row>
        <row r="905">
          <cell r="B905">
            <v>3406</v>
          </cell>
          <cell r="C905" t="str">
            <v xml:space="preserve">MUHAMMAD RASHID MUNIR MUHAMMAD MUNIR </v>
          </cell>
          <cell r="D905">
            <v>41163</v>
          </cell>
          <cell r="E905" t="str">
            <v>BRICK MASON</v>
          </cell>
          <cell r="F905">
            <v>750</v>
          </cell>
        </row>
        <row r="906">
          <cell r="B906">
            <v>3408</v>
          </cell>
          <cell r="C906" t="str">
            <v>HASSAN RAHMAN BASHIR RAHMAN</v>
          </cell>
          <cell r="D906">
            <v>41172</v>
          </cell>
          <cell r="E906" t="str">
            <v>BRICK MASON</v>
          </cell>
          <cell r="F906">
            <v>750</v>
          </cell>
        </row>
        <row r="907">
          <cell r="B907">
            <v>3410</v>
          </cell>
          <cell r="C907" t="str">
            <v xml:space="preserve">SAJJAD KHAN NAJEEB ULLAH </v>
          </cell>
          <cell r="D907">
            <v>41178</v>
          </cell>
          <cell r="E907" t="str">
            <v>REINFORCING FITTER</v>
          </cell>
          <cell r="F907">
            <v>650</v>
          </cell>
        </row>
        <row r="908">
          <cell r="B908">
            <v>3416</v>
          </cell>
          <cell r="C908" t="str">
            <v>AZHAR IQBAL MUHAMMAD BASHIR</v>
          </cell>
          <cell r="D908">
            <v>41141</v>
          </cell>
          <cell r="E908" t="str">
            <v>CONSTRUCTION CARPENTER</v>
          </cell>
          <cell r="F908">
            <v>650</v>
          </cell>
        </row>
        <row r="909">
          <cell r="B909">
            <v>3417</v>
          </cell>
          <cell r="C909" t="str">
            <v>WASEEM AKHTAR REHMAT ULLAH</v>
          </cell>
          <cell r="D909">
            <v>41162</v>
          </cell>
          <cell r="E909" t="str">
            <v>CONSTRUCTION CARPENTER</v>
          </cell>
          <cell r="F909">
            <v>650</v>
          </cell>
        </row>
        <row r="910">
          <cell r="B910">
            <v>3418</v>
          </cell>
          <cell r="C910" t="str">
            <v>MUHAMMAD BILAWAL MUBARIK ALI</v>
          </cell>
          <cell r="D910">
            <v>41168</v>
          </cell>
          <cell r="E910" t="str">
            <v>CONSTRUCTION CARPENTER</v>
          </cell>
          <cell r="F910">
            <v>650</v>
          </cell>
        </row>
        <row r="911">
          <cell r="B911">
            <v>3423</v>
          </cell>
          <cell r="C911" t="str">
            <v>TARIQ MEHMOOD MUHAMMAD RAMZAN</v>
          </cell>
          <cell r="D911">
            <v>41177</v>
          </cell>
          <cell r="E911" t="str">
            <v>CONSTRUCTION CARPENTER</v>
          </cell>
          <cell r="F911">
            <v>650</v>
          </cell>
        </row>
        <row r="912">
          <cell r="B912">
            <v>3424</v>
          </cell>
          <cell r="C912" t="str">
            <v>MUHAMMAD ABBAS MUHAMMAD HANIF</v>
          </cell>
          <cell r="D912">
            <v>41157</v>
          </cell>
          <cell r="E912" t="str">
            <v>CONSTRUCTION CARPENTER</v>
          </cell>
          <cell r="F912">
            <v>650</v>
          </cell>
        </row>
        <row r="913">
          <cell r="B913">
            <v>3427</v>
          </cell>
          <cell r="C913" t="str">
            <v>RAWAIZ KHAN MOHABAT DIN</v>
          </cell>
          <cell r="D913">
            <v>41173</v>
          </cell>
          <cell r="E913" t="str">
            <v>STEEL FIXER</v>
          </cell>
          <cell r="F913">
            <v>650</v>
          </cell>
        </row>
        <row r="914">
          <cell r="B914">
            <v>3429</v>
          </cell>
          <cell r="C914" t="str">
            <v>NADEEM ANJUM ASGHAR ALI</v>
          </cell>
          <cell r="D914">
            <v>41186</v>
          </cell>
          <cell r="E914" t="str">
            <v>CARPENTER</v>
          </cell>
          <cell r="F914">
            <v>650</v>
          </cell>
        </row>
        <row r="915">
          <cell r="B915">
            <v>3431</v>
          </cell>
          <cell r="C915" t="str">
            <v xml:space="preserve">MANZOOR MUHAMMAD NAIK MUHAMMAD </v>
          </cell>
          <cell r="D915">
            <v>41185</v>
          </cell>
          <cell r="E915" t="str">
            <v>REINFORCING FITTER</v>
          </cell>
          <cell r="F915">
            <v>650</v>
          </cell>
        </row>
        <row r="916">
          <cell r="B916">
            <v>3435</v>
          </cell>
          <cell r="C916" t="str">
            <v>QASIM KHAN MUHAMMAD ANWAR</v>
          </cell>
          <cell r="D916">
            <v>41178</v>
          </cell>
          <cell r="E916" t="str">
            <v>REINFORCING FITTER</v>
          </cell>
          <cell r="F916">
            <v>650</v>
          </cell>
        </row>
        <row r="917">
          <cell r="B917">
            <v>3436</v>
          </cell>
          <cell r="C917" t="str">
            <v>MUHAMMAD ISHFAQ ABDUR RAHMAN</v>
          </cell>
          <cell r="D917">
            <v>41178</v>
          </cell>
          <cell r="E917" t="str">
            <v>REINFORCING FITTER</v>
          </cell>
          <cell r="F917">
            <v>650</v>
          </cell>
        </row>
        <row r="918">
          <cell r="B918">
            <v>3439</v>
          </cell>
          <cell r="C918" t="str">
            <v>SAMIN ULLAH KHANIM ULLAH</v>
          </cell>
          <cell r="D918">
            <v>41171</v>
          </cell>
          <cell r="E918" t="str">
            <v>CONSTRUCTION CARPENTER</v>
          </cell>
          <cell r="F918">
            <v>650</v>
          </cell>
        </row>
        <row r="919">
          <cell r="B919">
            <v>3441</v>
          </cell>
          <cell r="C919" t="str">
            <v xml:space="preserve">ABDUR REHMAN WAZIR KHAN </v>
          </cell>
          <cell r="D919">
            <v>41155</v>
          </cell>
          <cell r="E919" t="str">
            <v>BUS DRIVER</v>
          </cell>
          <cell r="F919">
            <v>1200</v>
          </cell>
        </row>
        <row r="920">
          <cell r="B920">
            <v>3443</v>
          </cell>
          <cell r="C920" t="str">
            <v>FARNAB ULLAH KHAN SAWAB KHAN</v>
          </cell>
          <cell r="D920">
            <v>41170</v>
          </cell>
          <cell r="E920" t="str">
            <v>REINFORCING FITTER</v>
          </cell>
          <cell r="F920">
            <v>650</v>
          </cell>
        </row>
        <row r="921">
          <cell r="B921">
            <v>3446</v>
          </cell>
          <cell r="C921" t="str">
            <v>MUHAMMAD AYAZ MUNAWAR KHAN</v>
          </cell>
          <cell r="D921">
            <v>41171</v>
          </cell>
          <cell r="E921" t="str">
            <v>CONSTRUCTION CARPENTER</v>
          </cell>
          <cell r="F921">
            <v>650</v>
          </cell>
        </row>
        <row r="922">
          <cell r="B922">
            <v>3448</v>
          </cell>
          <cell r="C922" t="str">
            <v>MUHAMMAD TAYYAB ZAHIR SHAH</v>
          </cell>
          <cell r="D922">
            <v>41172</v>
          </cell>
          <cell r="E922" t="str">
            <v>REINFORCING FITTER</v>
          </cell>
          <cell r="F922">
            <v>650</v>
          </cell>
        </row>
        <row r="923">
          <cell r="B923">
            <v>3452</v>
          </cell>
          <cell r="C923" t="str">
            <v xml:space="preserve">ZEESHAN RUSTAM ALI </v>
          </cell>
          <cell r="D923">
            <v>41176</v>
          </cell>
          <cell r="E923" t="str">
            <v>CONSTRUCTION CARPENTER</v>
          </cell>
          <cell r="F923">
            <v>650</v>
          </cell>
        </row>
        <row r="924">
          <cell r="B924">
            <v>3453</v>
          </cell>
          <cell r="C924" t="str">
            <v>ZAKIR KHAN GULAB KHAN</v>
          </cell>
          <cell r="D924">
            <v>41178</v>
          </cell>
          <cell r="E924" t="str">
            <v>REINFORCING FITTER</v>
          </cell>
          <cell r="F924">
            <v>650</v>
          </cell>
        </row>
        <row r="925">
          <cell r="B925">
            <v>3456</v>
          </cell>
          <cell r="C925" t="str">
            <v>SAJJAD ALI FAZAL KARIM</v>
          </cell>
          <cell r="D925">
            <v>41186</v>
          </cell>
          <cell r="E925" t="str">
            <v>BRICK MASON</v>
          </cell>
          <cell r="F925">
            <v>750</v>
          </cell>
        </row>
        <row r="926">
          <cell r="B926">
            <v>3458</v>
          </cell>
          <cell r="C926" t="str">
            <v>GHULAM ABBAS MUHAMMAD FAZAL</v>
          </cell>
          <cell r="D926">
            <v>41159</v>
          </cell>
          <cell r="E926" t="str">
            <v>BRICK MASON</v>
          </cell>
          <cell r="F926">
            <v>750</v>
          </cell>
        </row>
        <row r="927">
          <cell r="B927">
            <v>3460</v>
          </cell>
          <cell r="C927" t="str">
            <v>MUHAMMAD ZAHEER MUHAMMAD SIDDIQUE</v>
          </cell>
          <cell r="D927">
            <v>41166</v>
          </cell>
          <cell r="E927" t="str">
            <v>ORDINARY LABOUR</v>
          </cell>
          <cell r="F927">
            <v>550</v>
          </cell>
        </row>
        <row r="928">
          <cell r="B928">
            <v>3461</v>
          </cell>
          <cell r="C928" t="str">
            <v>ILYAS KHAN NASIR KHAN</v>
          </cell>
          <cell r="D928">
            <v>41168</v>
          </cell>
          <cell r="E928" t="str">
            <v>CONSTRUCTION CARPENTER</v>
          </cell>
          <cell r="F928">
            <v>650</v>
          </cell>
        </row>
        <row r="929">
          <cell r="B929">
            <v>3463</v>
          </cell>
          <cell r="C929" t="str">
            <v>LAL BACHA ZAR MULLAH KHAN</v>
          </cell>
          <cell r="D929">
            <v>41171</v>
          </cell>
          <cell r="E929" t="str">
            <v>BRICK MASON</v>
          </cell>
          <cell r="F929">
            <v>750</v>
          </cell>
        </row>
        <row r="930">
          <cell r="B930">
            <v>3465</v>
          </cell>
          <cell r="C930" t="str">
            <v xml:space="preserve">USMAN AFSAR ALI </v>
          </cell>
          <cell r="D930">
            <v>41178</v>
          </cell>
          <cell r="E930" t="str">
            <v>REINFORCING FITTER</v>
          </cell>
          <cell r="F930">
            <v>650</v>
          </cell>
        </row>
        <row r="931">
          <cell r="B931">
            <v>3466</v>
          </cell>
          <cell r="C931" t="str">
            <v>SAFDAR IQBAL GHULAM RASOOL</v>
          </cell>
          <cell r="D931">
            <v>41177</v>
          </cell>
          <cell r="E931" t="str">
            <v>REINFORCING FITTER</v>
          </cell>
          <cell r="F931">
            <v>650</v>
          </cell>
        </row>
        <row r="932">
          <cell r="B932">
            <v>3468</v>
          </cell>
          <cell r="C932" t="str">
            <v>MUHAMMAD FAIZ RAB NAWAZ</v>
          </cell>
          <cell r="D932">
            <v>41164</v>
          </cell>
          <cell r="E932" t="str">
            <v>REINFORCING FITTER</v>
          </cell>
          <cell r="F932">
            <v>650</v>
          </cell>
        </row>
        <row r="933">
          <cell r="B933">
            <v>3473</v>
          </cell>
          <cell r="C933" t="str">
            <v xml:space="preserve">NAWAB ALI SAHIB GUL </v>
          </cell>
          <cell r="D933">
            <v>41204</v>
          </cell>
          <cell r="E933" t="str">
            <v>CONSTRUCTION CARPENTER</v>
          </cell>
          <cell r="F933">
            <v>650</v>
          </cell>
        </row>
        <row r="934">
          <cell r="B934">
            <v>3474</v>
          </cell>
          <cell r="C934" t="str">
            <v>SHER AMAN S/O ZARI DAD KHAN</v>
          </cell>
          <cell r="D934">
            <v>41166</v>
          </cell>
          <cell r="E934" t="str">
            <v>CONSTRUCTION CARPENTER</v>
          </cell>
          <cell r="F934">
            <v>650</v>
          </cell>
        </row>
        <row r="935">
          <cell r="B935">
            <v>3475</v>
          </cell>
          <cell r="C935" t="str">
            <v>MUHAMMAD MUSHTAQ JAN MUHAMMAD</v>
          </cell>
          <cell r="D935">
            <v>41163</v>
          </cell>
          <cell r="E935" t="str">
            <v>CONSTRUCTION CARPENTER</v>
          </cell>
          <cell r="F935">
            <v>650</v>
          </cell>
        </row>
        <row r="936">
          <cell r="B936">
            <v>3476</v>
          </cell>
          <cell r="C936" t="str">
            <v>ABDUL AZIZ NASIR KHAN</v>
          </cell>
          <cell r="D936">
            <v>41166</v>
          </cell>
          <cell r="E936" t="str">
            <v>REINFORCING FITTER</v>
          </cell>
          <cell r="F936">
            <v>750</v>
          </cell>
        </row>
        <row r="937">
          <cell r="B937">
            <v>3479</v>
          </cell>
          <cell r="C937" t="str">
            <v>GUK KHANAN ABDUL KHANAN</v>
          </cell>
          <cell r="D937">
            <v>41177</v>
          </cell>
          <cell r="E937" t="str">
            <v>BRICK MASON</v>
          </cell>
          <cell r="F937">
            <v>750</v>
          </cell>
        </row>
        <row r="938">
          <cell r="B938">
            <v>3480</v>
          </cell>
          <cell r="C938" t="str">
            <v>MUHAMMAD KHALID MUHAMMAD SADIQ</v>
          </cell>
          <cell r="D938">
            <v>41170</v>
          </cell>
          <cell r="E938" t="str">
            <v>BRICK MASON</v>
          </cell>
          <cell r="F938">
            <v>750</v>
          </cell>
        </row>
        <row r="939">
          <cell r="B939">
            <v>3483</v>
          </cell>
          <cell r="C939" t="str">
            <v>ALI ABID NAZIR AHMAD</v>
          </cell>
          <cell r="D939">
            <v>41170</v>
          </cell>
          <cell r="E939" t="str">
            <v>BRICK MASON</v>
          </cell>
          <cell r="F939">
            <v>750</v>
          </cell>
        </row>
        <row r="940">
          <cell r="B940">
            <v>3485</v>
          </cell>
          <cell r="C940" t="str">
            <v>JAN MUHANNAD FAZAL SUBHAN</v>
          </cell>
          <cell r="D940">
            <v>41168</v>
          </cell>
          <cell r="E940" t="str">
            <v>BRICK MASON</v>
          </cell>
          <cell r="F940">
            <v>750</v>
          </cell>
        </row>
        <row r="941">
          <cell r="B941">
            <v>3487</v>
          </cell>
          <cell r="C941" t="str">
            <v>SAJJAD HUSSAIN HAZOOR BAKHSH</v>
          </cell>
          <cell r="D941">
            <v>41164</v>
          </cell>
          <cell r="E941" t="str">
            <v>REINFORCING FITTER</v>
          </cell>
          <cell r="F941">
            <v>650</v>
          </cell>
        </row>
        <row r="942">
          <cell r="B942">
            <v>3490</v>
          </cell>
          <cell r="C942" t="str">
            <v>ABDUL MANAN ARSHAD MEHMOOD</v>
          </cell>
          <cell r="D942">
            <v>41166</v>
          </cell>
          <cell r="E942" t="str">
            <v>ORDINARY LABOUR</v>
          </cell>
          <cell r="F942">
            <v>650</v>
          </cell>
        </row>
        <row r="943">
          <cell r="B943">
            <v>3491</v>
          </cell>
          <cell r="C943" t="str">
            <v>ABDUL SALAM KHAN MUHAMMAD</v>
          </cell>
          <cell r="D943">
            <v>41194</v>
          </cell>
          <cell r="E943" t="str">
            <v>ORDINARY LABOUR</v>
          </cell>
          <cell r="F943">
            <v>550</v>
          </cell>
        </row>
        <row r="944">
          <cell r="B944">
            <v>3492</v>
          </cell>
          <cell r="C944" t="str">
            <v xml:space="preserve">ASIF ULLAH FARMAN ULLAH </v>
          </cell>
          <cell r="D944">
            <v>41204</v>
          </cell>
          <cell r="E944" t="str">
            <v>MASON</v>
          </cell>
          <cell r="F944">
            <v>750</v>
          </cell>
        </row>
        <row r="945">
          <cell r="B945">
            <v>3494</v>
          </cell>
          <cell r="C945" t="str">
            <v>MUHAMMAD SAJID TAJ BAHADAR</v>
          </cell>
          <cell r="D945">
            <v>41178</v>
          </cell>
          <cell r="E945" t="str">
            <v>ORDINARY LABOUR</v>
          </cell>
          <cell r="F945">
            <v>650</v>
          </cell>
        </row>
        <row r="946">
          <cell r="B946">
            <v>3495</v>
          </cell>
          <cell r="C946" t="str">
            <v>INAM TAJ KHAN TAJ</v>
          </cell>
          <cell r="D946">
            <v>41185</v>
          </cell>
          <cell r="E946" t="str">
            <v>ORDINARY LABOURER</v>
          </cell>
          <cell r="F946">
            <v>750</v>
          </cell>
        </row>
        <row r="947">
          <cell r="B947">
            <v>3496</v>
          </cell>
          <cell r="C947" t="str">
            <v>MUHAMMAD KAMRAN AZAM MUHAMMAD AZAM</v>
          </cell>
          <cell r="D947">
            <v>41173</v>
          </cell>
          <cell r="E947" t="str">
            <v>INDUSTRIAL WIRING ELECTRICIAN</v>
          </cell>
          <cell r="F947">
            <v>750</v>
          </cell>
        </row>
        <row r="948">
          <cell r="B948">
            <v>3499</v>
          </cell>
          <cell r="C948" t="str">
            <v xml:space="preserve">MUHAMMAD AJMAL ABDUL JABBAR </v>
          </cell>
          <cell r="D948">
            <v>41191</v>
          </cell>
          <cell r="E948" t="str">
            <v>ORDINARY LABOURER</v>
          </cell>
          <cell r="F948">
            <v>550</v>
          </cell>
        </row>
        <row r="949">
          <cell r="B949">
            <v>3502</v>
          </cell>
          <cell r="C949" t="str">
            <v>FARID ULLAH NASEED KHAN</v>
          </cell>
          <cell r="D949">
            <v>41182</v>
          </cell>
          <cell r="E949" t="str">
            <v>CONSTRUCTION CARPENTER</v>
          </cell>
          <cell r="F949">
            <v>650</v>
          </cell>
        </row>
        <row r="950">
          <cell r="B950">
            <v>3503</v>
          </cell>
          <cell r="C950" t="str">
            <v>BAKHTA KHAN MUHAMMAD RAMZAN</v>
          </cell>
          <cell r="D950">
            <v>41182</v>
          </cell>
          <cell r="E950" t="str">
            <v>ORDINARY LABOURER</v>
          </cell>
          <cell r="F950">
            <v>650</v>
          </cell>
        </row>
        <row r="951">
          <cell r="B951">
            <v>3504</v>
          </cell>
          <cell r="C951" t="str">
            <v>ZULFIQAR ALI ALLAH BAKHSH KHAN</v>
          </cell>
          <cell r="D951">
            <v>41181</v>
          </cell>
          <cell r="E951" t="str">
            <v>CONSTRUCTION CARPENTER</v>
          </cell>
          <cell r="F951">
            <v>650</v>
          </cell>
        </row>
        <row r="952">
          <cell r="B952">
            <v>3505</v>
          </cell>
          <cell r="C952" t="str">
            <v>RAHMAT ULLAH ADIL MIRYAN</v>
          </cell>
          <cell r="D952">
            <v>41166</v>
          </cell>
          <cell r="E952" t="str">
            <v>CONSTRUCTION CARPENTER</v>
          </cell>
          <cell r="F952">
            <v>650</v>
          </cell>
        </row>
        <row r="953">
          <cell r="B953">
            <v>3506</v>
          </cell>
          <cell r="C953" t="str">
            <v xml:space="preserve">ABDUL SATTAR MUHAMMAD NAZIR </v>
          </cell>
          <cell r="D953">
            <v>41177</v>
          </cell>
          <cell r="E953" t="str">
            <v>REINFORCING FITTER</v>
          </cell>
          <cell r="F953">
            <v>650</v>
          </cell>
        </row>
        <row r="954">
          <cell r="B954">
            <v>3507</v>
          </cell>
          <cell r="C954" t="str">
            <v>ZEESHAN ALI MUHAMMAD BASHIR</v>
          </cell>
          <cell r="D954">
            <v>41197</v>
          </cell>
          <cell r="E954" t="str">
            <v>ORDINARY LABOURER</v>
          </cell>
          <cell r="F954">
            <v>550</v>
          </cell>
        </row>
        <row r="955">
          <cell r="B955">
            <v>3512</v>
          </cell>
          <cell r="C955" t="str">
            <v>AAMIR SHAHZAD MUHAMMAD HANIF</v>
          </cell>
          <cell r="D955">
            <v>41177</v>
          </cell>
          <cell r="E955" t="str">
            <v>CONSTRUCTION CARPENTER</v>
          </cell>
          <cell r="F955">
            <v>750</v>
          </cell>
        </row>
        <row r="956">
          <cell r="B956">
            <v>3516</v>
          </cell>
          <cell r="C956" t="str">
            <v>MUHAMMAD NAWAZ MUHAMMAD HUSSAIN</v>
          </cell>
          <cell r="D956">
            <v>41163</v>
          </cell>
          <cell r="E956" t="str">
            <v>BRICK MASON</v>
          </cell>
          <cell r="F956">
            <v>750</v>
          </cell>
        </row>
        <row r="957">
          <cell r="B957">
            <v>3519</v>
          </cell>
          <cell r="C957" t="str">
            <v>NAVEED AHMED AHMED DIN</v>
          </cell>
          <cell r="D957">
            <v>41171</v>
          </cell>
          <cell r="E957" t="str">
            <v>CONSTRUCTION CARPENTER</v>
          </cell>
          <cell r="F957">
            <v>650</v>
          </cell>
        </row>
        <row r="958">
          <cell r="B958">
            <v>3520</v>
          </cell>
          <cell r="C958" t="str">
            <v>HABIB KHAN FAZAL BASHAH</v>
          </cell>
          <cell r="D958">
            <v>41165</v>
          </cell>
          <cell r="E958" t="str">
            <v>CONSTRUCTION CARPENTER</v>
          </cell>
          <cell r="F958">
            <v>650</v>
          </cell>
        </row>
        <row r="959">
          <cell r="B959">
            <v>3521</v>
          </cell>
          <cell r="C959" t="str">
            <v>UMAIR SAID HABIB</v>
          </cell>
          <cell r="D959">
            <v>41168</v>
          </cell>
          <cell r="E959" t="str">
            <v>CONSTRUCTION CARPENTER</v>
          </cell>
          <cell r="F959">
            <v>650</v>
          </cell>
        </row>
        <row r="960">
          <cell r="B960">
            <v>3523</v>
          </cell>
          <cell r="C960" t="str">
            <v>MUHAMMAD DIN MUHAMMAD AKBAR</v>
          </cell>
          <cell r="D960">
            <v>41208</v>
          </cell>
          <cell r="E960" t="str">
            <v>CONSTRUCTION CARPENTER</v>
          </cell>
          <cell r="F960">
            <v>650</v>
          </cell>
        </row>
        <row r="961">
          <cell r="B961">
            <v>3527</v>
          </cell>
          <cell r="C961" t="str">
            <v>MUHAMMAD ARIF ISLAM GUL</v>
          </cell>
          <cell r="D961">
            <v>41176</v>
          </cell>
          <cell r="E961" t="str">
            <v>CONSTRUCTION CARPENTER</v>
          </cell>
          <cell r="F961">
            <v>650</v>
          </cell>
        </row>
        <row r="962">
          <cell r="B962">
            <v>3530</v>
          </cell>
          <cell r="C962" t="str">
            <v>MUHAMMAD NAEEM ALI FARMAN</v>
          </cell>
          <cell r="D962">
            <v>41173</v>
          </cell>
          <cell r="E962" t="str">
            <v>CONSTRUCTION CARPENTER</v>
          </cell>
          <cell r="F962">
            <v>650</v>
          </cell>
        </row>
        <row r="963">
          <cell r="B963">
            <v>3536</v>
          </cell>
          <cell r="C963" t="str">
            <v>RAHMAT AYAZ KHAN QAZI KHAN</v>
          </cell>
          <cell r="D963">
            <v>41176</v>
          </cell>
          <cell r="E963" t="str">
            <v>CONSTRUCTION CARPENTER</v>
          </cell>
          <cell r="F963">
            <v>650</v>
          </cell>
        </row>
        <row r="964">
          <cell r="B964">
            <v>3538</v>
          </cell>
          <cell r="C964" t="str">
            <v xml:space="preserve">MUHAMMAD IRFAN MUHAMMAD YOUSIF </v>
          </cell>
          <cell r="D964">
            <v>41167</v>
          </cell>
          <cell r="E964" t="str">
            <v>CONSTRUCTION CARPENTER</v>
          </cell>
          <cell r="F964">
            <v>650</v>
          </cell>
        </row>
        <row r="965">
          <cell r="B965">
            <v>3539</v>
          </cell>
          <cell r="C965" t="str">
            <v>UBAID ALI WALI SAID</v>
          </cell>
          <cell r="D965">
            <v>41178</v>
          </cell>
          <cell r="E965" t="str">
            <v>CONSTRUCTION CARPENTER</v>
          </cell>
          <cell r="F965">
            <v>650</v>
          </cell>
        </row>
        <row r="966">
          <cell r="B966">
            <v>3541</v>
          </cell>
          <cell r="C966" t="str">
            <v xml:space="preserve">MUHAMMAD NADEEM MANZOOR AHMED </v>
          </cell>
          <cell r="D966">
            <v>41192</v>
          </cell>
          <cell r="E966" t="str">
            <v>REINFORCING FITTER</v>
          </cell>
          <cell r="F966">
            <v>650</v>
          </cell>
        </row>
        <row r="967">
          <cell r="B967">
            <v>3542</v>
          </cell>
          <cell r="C967" t="str">
            <v>PHUL NAWAZ MUHAMMAD AZAM</v>
          </cell>
          <cell r="D967">
            <v>41166</v>
          </cell>
          <cell r="E967" t="str">
            <v>ORDINARY LABOUR</v>
          </cell>
          <cell r="F967">
            <v>550</v>
          </cell>
        </row>
        <row r="968">
          <cell r="B968">
            <v>3543</v>
          </cell>
          <cell r="C968" t="str">
            <v>SAIF UR REHMAN MUHAMMAD SAFDAR</v>
          </cell>
          <cell r="D968">
            <v>41178</v>
          </cell>
          <cell r="E968" t="str">
            <v>ORDINARY LABOUR</v>
          </cell>
          <cell r="F968">
            <v>550</v>
          </cell>
        </row>
        <row r="969">
          <cell r="B969">
            <v>3544</v>
          </cell>
          <cell r="C969" t="str">
            <v>WAQAR ANWAR MUHAMMAD ANWAR</v>
          </cell>
          <cell r="D969">
            <v>41178</v>
          </cell>
          <cell r="E969" t="str">
            <v>REINFORCING FITTER</v>
          </cell>
          <cell r="F969">
            <v>750</v>
          </cell>
        </row>
        <row r="970">
          <cell r="B970">
            <v>3545</v>
          </cell>
          <cell r="C970" t="str">
            <v>BAKHT MIN SHER SANAT SHER</v>
          </cell>
          <cell r="D970">
            <v>41168</v>
          </cell>
          <cell r="E970" t="str">
            <v>CONSTRUCTION CARPENTER</v>
          </cell>
          <cell r="F970">
            <v>650</v>
          </cell>
        </row>
        <row r="971">
          <cell r="B971">
            <v>3546</v>
          </cell>
          <cell r="C971" t="str">
            <v xml:space="preserve">HAFEEZ UR REHMAN FAZAL UR REHMAN </v>
          </cell>
          <cell r="D971">
            <v>41174</v>
          </cell>
          <cell r="E971" t="str">
            <v>BRICK MASON</v>
          </cell>
          <cell r="F971">
            <v>750</v>
          </cell>
        </row>
        <row r="972">
          <cell r="B972">
            <v>3547</v>
          </cell>
          <cell r="C972" t="str">
            <v xml:space="preserve">ZOHAIB ALI NASEEB GUL </v>
          </cell>
          <cell r="D972">
            <v>41178</v>
          </cell>
          <cell r="E972" t="str">
            <v>REINFORCING FITTER</v>
          </cell>
          <cell r="F972">
            <v>650</v>
          </cell>
        </row>
        <row r="973">
          <cell r="B973">
            <v>3548</v>
          </cell>
          <cell r="C973" t="str">
            <v>MIRZAIL KHAN MOHAMMAD ABAT KHAN</v>
          </cell>
          <cell r="D973">
            <v>41170</v>
          </cell>
          <cell r="E973" t="str">
            <v>CONSTRUCTION CARPENTER</v>
          </cell>
          <cell r="F973">
            <v>650</v>
          </cell>
        </row>
        <row r="974">
          <cell r="B974">
            <v>3549</v>
          </cell>
          <cell r="C974" t="str">
            <v>TANVEER AHMED MUHAMMAD ARIF</v>
          </cell>
          <cell r="D974">
            <v>41202</v>
          </cell>
          <cell r="E974" t="str">
            <v>REINFORCING FITTER</v>
          </cell>
          <cell r="F974">
            <v>650</v>
          </cell>
        </row>
        <row r="975">
          <cell r="B975">
            <v>3550</v>
          </cell>
          <cell r="C975" t="str">
            <v>FAZAL RABI MUHAMMAD YOUNUS</v>
          </cell>
          <cell r="D975">
            <v>41194</v>
          </cell>
          <cell r="E975" t="str">
            <v>CONSTRUCTION CARPENTER</v>
          </cell>
          <cell r="F975">
            <v>650</v>
          </cell>
        </row>
        <row r="976">
          <cell r="B976">
            <v>3551</v>
          </cell>
          <cell r="C976" t="str">
            <v xml:space="preserve">SALEEM KHAN MEHER DIL </v>
          </cell>
          <cell r="D976">
            <v>41178</v>
          </cell>
          <cell r="E976" t="str">
            <v>CONSTRUCTION CARPENTER</v>
          </cell>
          <cell r="F976">
            <v>650</v>
          </cell>
        </row>
        <row r="977">
          <cell r="B977">
            <v>3552</v>
          </cell>
          <cell r="C977" t="str">
            <v>IFTIKHAR AHMED MUHAMMAD MALAK</v>
          </cell>
          <cell r="D977">
            <v>41177</v>
          </cell>
          <cell r="E977" t="str">
            <v>CONSTRUCTION CARPENTER</v>
          </cell>
          <cell r="F977">
            <v>650</v>
          </cell>
        </row>
        <row r="978">
          <cell r="B978">
            <v>3554</v>
          </cell>
          <cell r="C978" t="str">
            <v>TARIQ HUSSAIN NAZIR AHMAD</v>
          </cell>
          <cell r="D978">
            <v>41185</v>
          </cell>
          <cell r="E978" t="str">
            <v>CONSTRUCTION CARPENTER</v>
          </cell>
          <cell r="F978">
            <v>650</v>
          </cell>
        </row>
        <row r="979">
          <cell r="B979">
            <v>3556</v>
          </cell>
          <cell r="C979" t="str">
            <v>WALI AMAN MUHAMMAD SHAH</v>
          </cell>
          <cell r="D979">
            <v>41178</v>
          </cell>
          <cell r="E979" t="str">
            <v>BRICK MASON</v>
          </cell>
          <cell r="F979">
            <v>750</v>
          </cell>
        </row>
        <row r="980">
          <cell r="B980">
            <v>3557</v>
          </cell>
          <cell r="C980" t="str">
            <v>WAQAS AHMED MUHAMMAD TUFAIL</v>
          </cell>
          <cell r="D980">
            <v>41184</v>
          </cell>
          <cell r="E980" t="str">
            <v>CONSTRUCTION CARPENTER</v>
          </cell>
          <cell r="F980">
            <v>650</v>
          </cell>
        </row>
        <row r="981">
          <cell r="B981">
            <v>3558</v>
          </cell>
          <cell r="C981" t="str">
            <v>MANSOOR AYUB MUHAMMAD AYUB</v>
          </cell>
          <cell r="D981">
            <v>41184</v>
          </cell>
          <cell r="E981" t="str">
            <v>REINFORCING FITTER</v>
          </cell>
          <cell r="F981">
            <v>650</v>
          </cell>
        </row>
        <row r="982">
          <cell r="B982">
            <v>3560</v>
          </cell>
          <cell r="C982" t="str">
            <v>MUHAMMAD ASIF HAZRAT DIN</v>
          </cell>
          <cell r="D982">
            <v>41206</v>
          </cell>
          <cell r="E982" t="str">
            <v>ORDINARY LABOURER</v>
          </cell>
          <cell r="F982">
            <v>650</v>
          </cell>
        </row>
        <row r="983">
          <cell r="B983">
            <v>3564</v>
          </cell>
          <cell r="C983" t="str">
            <v>MUHAMMAD ZAFRAN MUHAMMAD RAMZAN</v>
          </cell>
          <cell r="D983">
            <v>41178</v>
          </cell>
          <cell r="E983" t="str">
            <v>ORDINARY LABOURER</v>
          </cell>
          <cell r="F983">
            <v>550</v>
          </cell>
        </row>
        <row r="984">
          <cell r="B984">
            <v>3566</v>
          </cell>
          <cell r="C984" t="str">
            <v>IJAZ ALI MUHAMMAD NAWAZ</v>
          </cell>
          <cell r="D984">
            <v>41171</v>
          </cell>
          <cell r="E984" t="str">
            <v>CONSTRUCTION CARPENTER</v>
          </cell>
          <cell r="F984">
            <v>650</v>
          </cell>
        </row>
        <row r="985">
          <cell r="B985">
            <v>3567</v>
          </cell>
          <cell r="C985" t="str">
            <v>SARDAR BACHA GHULAM SAID</v>
          </cell>
          <cell r="D985">
            <v>41177</v>
          </cell>
          <cell r="E985" t="str">
            <v>CONSTRUCTION CARPENTER</v>
          </cell>
          <cell r="F985">
            <v>650</v>
          </cell>
        </row>
        <row r="986">
          <cell r="B986">
            <v>3579</v>
          </cell>
          <cell r="C986" t="str">
            <v>IBRAR HUSSAIN MUHAMMAD AFAZL</v>
          </cell>
          <cell r="D986">
            <v>41177</v>
          </cell>
          <cell r="E986" t="str">
            <v>BRICK MASON</v>
          </cell>
          <cell r="F986">
            <v>750</v>
          </cell>
        </row>
        <row r="987">
          <cell r="B987">
            <v>3580</v>
          </cell>
          <cell r="C987" t="str">
            <v>NASEEB ULLAH NIAZ ULLAH KHAN</v>
          </cell>
          <cell r="D987">
            <v>41170</v>
          </cell>
          <cell r="E987" t="str">
            <v>REINFORCING FITTER</v>
          </cell>
          <cell r="F987">
            <v>650</v>
          </cell>
        </row>
        <row r="988">
          <cell r="B988">
            <v>3581</v>
          </cell>
          <cell r="C988" t="str">
            <v>SADAM HUSSAIN HIDAYAT SHAH</v>
          </cell>
          <cell r="D988">
            <v>41176</v>
          </cell>
          <cell r="E988" t="str">
            <v>BRICK MASON</v>
          </cell>
          <cell r="F988">
            <v>750</v>
          </cell>
        </row>
        <row r="989">
          <cell r="B989">
            <v>3587</v>
          </cell>
          <cell r="C989" t="str">
            <v>NAWAB ALI NOBAT KHAN</v>
          </cell>
          <cell r="D989">
            <v>41178</v>
          </cell>
          <cell r="E989" t="str">
            <v>CONSTRUCTION CARPENTER</v>
          </cell>
          <cell r="F989">
            <v>650</v>
          </cell>
        </row>
        <row r="990">
          <cell r="B990">
            <v>3596</v>
          </cell>
          <cell r="C990" t="str">
            <v xml:space="preserve">HIDAYAT UR RAHMAN BAKHT RAWAN </v>
          </cell>
          <cell r="D990">
            <v>41201</v>
          </cell>
          <cell r="E990" t="str">
            <v>ORDINARY LABOURER</v>
          </cell>
          <cell r="F990">
            <v>550</v>
          </cell>
        </row>
        <row r="991">
          <cell r="B991">
            <v>3601</v>
          </cell>
          <cell r="C991" t="str">
            <v xml:space="preserve">SADIQ ALI SAMI ULLAH </v>
          </cell>
          <cell r="D991">
            <v>41201</v>
          </cell>
          <cell r="E991" t="str">
            <v>ORDINARY LABOUR</v>
          </cell>
          <cell r="F991">
            <v>550</v>
          </cell>
        </row>
        <row r="992">
          <cell r="B992">
            <v>3602</v>
          </cell>
          <cell r="C992" t="str">
            <v xml:space="preserve">WAHID ULLAH SHER BAHADAR </v>
          </cell>
          <cell r="D992">
            <v>41198</v>
          </cell>
          <cell r="E992" t="str">
            <v>ORDINARY LABOURER</v>
          </cell>
          <cell r="F992">
            <v>650</v>
          </cell>
        </row>
        <row r="993">
          <cell r="B993">
            <v>3606</v>
          </cell>
          <cell r="C993" t="str">
            <v xml:space="preserve">KAMRAN PARWANAT KHAN </v>
          </cell>
          <cell r="D993">
            <v>41198</v>
          </cell>
          <cell r="E993" t="str">
            <v>ORDINARY LABOURER</v>
          </cell>
          <cell r="F993">
            <v>650</v>
          </cell>
        </row>
        <row r="994">
          <cell r="B994">
            <v>3607</v>
          </cell>
          <cell r="C994" t="str">
            <v>MUHAMMAD RAZZAQ SOHNEY KHAN</v>
          </cell>
          <cell r="D994">
            <v>41206</v>
          </cell>
          <cell r="E994" t="str">
            <v>BRICK MASON</v>
          </cell>
          <cell r="F994">
            <v>750</v>
          </cell>
        </row>
        <row r="995">
          <cell r="B995">
            <v>3611</v>
          </cell>
          <cell r="C995" t="str">
            <v>ANWAR ALI SAIF UL MALOOK</v>
          </cell>
          <cell r="D995">
            <v>41198</v>
          </cell>
          <cell r="E995" t="str">
            <v>ORDINARY LABOURER</v>
          </cell>
          <cell r="F995">
            <v>650</v>
          </cell>
        </row>
        <row r="996">
          <cell r="B996">
            <v>3618</v>
          </cell>
          <cell r="C996" t="str">
            <v xml:space="preserve">NAZAR KHAN MUHAMMAD IRFAN </v>
          </cell>
          <cell r="D996">
            <v>41194</v>
          </cell>
          <cell r="E996" t="str">
            <v>REINFORCING FITTER</v>
          </cell>
          <cell r="F996">
            <v>650</v>
          </cell>
        </row>
        <row r="997">
          <cell r="B997">
            <v>3621</v>
          </cell>
          <cell r="C997" t="str">
            <v xml:space="preserve">KARIM KHAN BAKHT ZAMIN </v>
          </cell>
          <cell r="D997">
            <v>41194</v>
          </cell>
          <cell r="E997" t="str">
            <v>CONSTRUCTION CARPENTER</v>
          </cell>
          <cell r="F997">
            <v>650</v>
          </cell>
        </row>
        <row r="998">
          <cell r="B998">
            <v>3625</v>
          </cell>
          <cell r="C998" t="str">
            <v>MUHAMMAD ALI MOHSIN RAZA MIRZA SHAMEEM BAIG</v>
          </cell>
          <cell r="D998">
            <v>41194</v>
          </cell>
          <cell r="E998" t="str">
            <v>REINFORCING FITTER</v>
          </cell>
          <cell r="F998">
            <v>650</v>
          </cell>
        </row>
        <row r="999">
          <cell r="B999">
            <v>3627</v>
          </cell>
          <cell r="C999" t="str">
            <v>NAVEED ABBAS MUHAMMAD TUFAIL</v>
          </cell>
          <cell r="D999">
            <v>41194</v>
          </cell>
          <cell r="E999" t="str">
            <v>REINFORCING FITTER</v>
          </cell>
          <cell r="F999">
            <v>650</v>
          </cell>
        </row>
        <row r="1000">
          <cell r="B1000">
            <v>3628</v>
          </cell>
          <cell r="C1000" t="str">
            <v>TAHIR ALI SHER WALI</v>
          </cell>
          <cell r="D1000">
            <v>41182</v>
          </cell>
          <cell r="E1000" t="str">
            <v>CONSTRUCTION CARPENTER</v>
          </cell>
          <cell r="F1000">
            <v>650</v>
          </cell>
        </row>
        <row r="1001">
          <cell r="B1001">
            <v>3629</v>
          </cell>
          <cell r="C1001" t="str">
            <v>MUHAMMAD MALIK LAL DIN</v>
          </cell>
          <cell r="D1001">
            <v>41194</v>
          </cell>
          <cell r="E1001" t="str">
            <v>CONSTRUCTION CARPENTER</v>
          </cell>
          <cell r="F1001">
            <v>650</v>
          </cell>
        </row>
        <row r="1002">
          <cell r="B1002">
            <v>3630</v>
          </cell>
          <cell r="C1002" t="str">
            <v>MIRZA QASIM BAIG MIRZA AZAM</v>
          </cell>
          <cell r="D1002">
            <v>41194</v>
          </cell>
          <cell r="E1002" t="str">
            <v>CONSTRUCTION CARPENTER</v>
          </cell>
          <cell r="F1002">
            <v>650</v>
          </cell>
        </row>
        <row r="1003">
          <cell r="B1003">
            <v>3632</v>
          </cell>
          <cell r="C1003" t="str">
            <v>FIAZ ALI FARYAD ALI</v>
          </cell>
          <cell r="D1003">
            <v>41202</v>
          </cell>
          <cell r="E1003" t="str">
            <v>REINFORCING FITTER</v>
          </cell>
          <cell r="F1003">
            <v>650</v>
          </cell>
        </row>
        <row r="1004">
          <cell r="B1004">
            <v>3633</v>
          </cell>
          <cell r="C1004" t="str">
            <v xml:space="preserve">NOOR UL QAMAR SHAH UMAR </v>
          </cell>
          <cell r="D1004">
            <v>41191</v>
          </cell>
          <cell r="E1004" t="str">
            <v>CONSTRUCTION CARPENTER</v>
          </cell>
          <cell r="F1004">
            <v>650</v>
          </cell>
        </row>
        <row r="1005">
          <cell r="B1005">
            <v>3642</v>
          </cell>
          <cell r="C1005" t="str">
            <v xml:space="preserve">GUL NADAZ SHAR ANDAZ KHAN </v>
          </cell>
          <cell r="D1005">
            <v>41192</v>
          </cell>
          <cell r="E1005" t="str">
            <v>ORDINARY LABOURER</v>
          </cell>
          <cell r="F1005">
            <v>550</v>
          </cell>
        </row>
        <row r="1006">
          <cell r="B1006">
            <v>3644</v>
          </cell>
          <cell r="C1006" t="str">
            <v>RAHIM KHAN MUHAMMAD NAZEEF</v>
          </cell>
          <cell r="D1006">
            <v>41205</v>
          </cell>
          <cell r="E1006" t="str">
            <v>ORDINARY LABOURER</v>
          </cell>
          <cell r="F1006">
            <v>550</v>
          </cell>
        </row>
        <row r="1007">
          <cell r="B1007">
            <v>3645</v>
          </cell>
          <cell r="C1007" t="str">
            <v>FAZAL KHAN MUHAMMAD NABI</v>
          </cell>
          <cell r="D1007">
            <v>41203</v>
          </cell>
          <cell r="E1007" t="str">
            <v>ORDINARY LABOURER</v>
          </cell>
          <cell r="F1007">
            <v>550</v>
          </cell>
        </row>
        <row r="1008">
          <cell r="B1008">
            <v>3646</v>
          </cell>
          <cell r="C1008" t="str">
            <v xml:space="preserve">ISMAIL AYUB KHAN </v>
          </cell>
          <cell r="D1008">
            <v>41204</v>
          </cell>
          <cell r="E1008" t="str">
            <v>BRICK MASON</v>
          </cell>
          <cell r="F1008">
            <v>750</v>
          </cell>
        </row>
        <row r="1009">
          <cell r="B1009">
            <v>3655</v>
          </cell>
          <cell r="C1009" t="str">
            <v>MUHAMMAD SAMEER GHULAM PARWAR</v>
          </cell>
          <cell r="D1009">
            <v>41187</v>
          </cell>
          <cell r="E1009" t="str">
            <v>REINFORCING FITTER</v>
          </cell>
          <cell r="F1009">
            <v>750</v>
          </cell>
        </row>
        <row r="1010">
          <cell r="B1010">
            <v>3657</v>
          </cell>
          <cell r="C1010" t="str">
            <v>JAMSHID ALI SADIQ ALI</v>
          </cell>
          <cell r="D1010">
            <v>41192</v>
          </cell>
          <cell r="E1010" t="str">
            <v>CONSTRUCTION CARPENTER</v>
          </cell>
          <cell r="F1010">
            <v>650</v>
          </cell>
        </row>
        <row r="1011">
          <cell r="B1011">
            <v>3658</v>
          </cell>
          <cell r="C1011" t="str">
            <v xml:space="preserve">ADIL ABBAS MUHAMMAD BASHIR </v>
          </cell>
          <cell r="D1011">
            <v>41194</v>
          </cell>
          <cell r="E1011" t="str">
            <v>CONSTRUCTION CARPENTER</v>
          </cell>
          <cell r="F1011">
            <v>650</v>
          </cell>
        </row>
        <row r="1012">
          <cell r="B1012">
            <v>3663</v>
          </cell>
          <cell r="C1012" t="str">
            <v>ASFANDYAR KHAN JANBI KHAN</v>
          </cell>
          <cell r="D1012">
            <v>41209</v>
          </cell>
          <cell r="E1012" t="str">
            <v>SIGNALMAN</v>
          </cell>
          <cell r="F1012">
            <v>950</v>
          </cell>
        </row>
        <row r="1013">
          <cell r="B1013">
            <v>3666</v>
          </cell>
          <cell r="C1013" t="str">
            <v>HIDAYAT KHAN ASAR KHAN</v>
          </cell>
          <cell r="D1013">
            <v>41203</v>
          </cell>
          <cell r="E1013" t="str">
            <v>ORDINARY LABOURER</v>
          </cell>
          <cell r="F1013">
            <v>550</v>
          </cell>
        </row>
        <row r="1014">
          <cell r="B1014">
            <v>3667</v>
          </cell>
          <cell r="C1014" t="str">
            <v>MUHAMMAD NASEER MUHAMMAD NAZIR</v>
          </cell>
          <cell r="D1014">
            <v>41205</v>
          </cell>
          <cell r="E1014" t="str">
            <v>ORDINARY LABOUR</v>
          </cell>
          <cell r="F1014">
            <v>650</v>
          </cell>
        </row>
        <row r="1015">
          <cell r="B1015">
            <v>3669</v>
          </cell>
          <cell r="C1015" t="str">
            <v>AWAL SHER ALI SHER</v>
          </cell>
          <cell r="D1015">
            <v>41203</v>
          </cell>
          <cell r="E1015" t="str">
            <v>ORDINARY LABOURER</v>
          </cell>
          <cell r="F1015">
            <v>550</v>
          </cell>
        </row>
        <row r="1016">
          <cell r="B1016">
            <v>3671</v>
          </cell>
          <cell r="C1016" t="str">
            <v>SADAM ALI SABZAL ALI</v>
          </cell>
          <cell r="D1016">
            <v>41204</v>
          </cell>
          <cell r="E1016" t="str">
            <v>CONSTRUCTION CARPENTER</v>
          </cell>
          <cell r="F1016">
            <v>650</v>
          </cell>
        </row>
        <row r="1017">
          <cell r="B1017">
            <v>3672</v>
          </cell>
          <cell r="C1017" t="str">
            <v>FARAD HUSSAIN ABDUL HAMEED FARYAD</v>
          </cell>
          <cell r="D1017">
            <v>41227</v>
          </cell>
          <cell r="E1017" t="str">
            <v>REINFORCING FITTER</v>
          </cell>
          <cell r="F1017">
            <v>650</v>
          </cell>
        </row>
        <row r="1018">
          <cell r="B1018">
            <v>3673</v>
          </cell>
          <cell r="C1018" t="str">
            <v>MUHAMMAD ALI ABDUL REHMAN</v>
          </cell>
          <cell r="D1018">
            <v>41222</v>
          </cell>
          <cell r="E1018" t="str">
            <v>REINFORCING FITTER</v>
          </cell>
          <cell r="F1018">
            <v>650</v>
          </cell>
        </row>
        <row r="1019">
          <cell r="B1019">
            <v>3676</v>
          </cell>
          <cell r="C1019" t="str">
            <v>ZAFAR IQBAL ALLAH RAHAM</v>
          </cell>
          <cell r="D1019">
            <v>41248</v>
          </cell>
          <cell r="E1019" t="str">
            <v>BRICK MASON</v>
          </cell>
          <cell r="F1019">
            <v>750</v>
          </cell>
        </row>
        <row r="1020">
          <cell r="B1020">
            <v>3677</v>
          </cell>
          <cell r="C1020" t="str">
            <v>AAMIR ABBAS MUHAMMAD RAFI</v>
          </cell>
          <cell r="D1020">
            <v>41248</v>
          </cell>
          <cell r="E1020" t="str">
            <v>BRICK MASON</v>
          </cell>
          <cell r="F1020">
            <v>750</v>
          </cell>
        </row>
        <row r="1021">
          <cell r="B1021">
            <v>3679</v>
          </cell>
          <cell r="C1021" t="str">
            <v>KASHIF NADEEM GHULAM NABI</v>
          </cell>
          <cell r="D1021">
            <v>41240</v>
          </cell>
          <cell r="E1021" t="str">
            <v>ORDINARY LABOURER</v>
          </cell>
          <cell r="F1021">
            <v>600</v>
          </cell>
        </row>
        <row r="1022">
          <cell r="B1022">
            <v>3682</v>
          </cell>
          <cell r="C1022" t="str">
            <v xml:space="preserve">ZEESHAN MUHAMMAD HANIF </v>
          </cell>
          <cell r="D1022">
            <v>41227</v>
          </cell>
          <cell r="E1022" t="str">
            <v>CONSTRUCTION CARPENTER</v>
          </cell>
          <cell r="F1022">
            <v>650</v>
          </cell>
        </row>
        <row r="1023">
          <cell r="B1023">
            <v>3683</v>
          </cell>
          <cell r="C1023" t="str">
            <v>MUHAMMAD ASIM MUHAMMAD ASLAM</v>
          </cell>
          <cell r="D1023">
            <v>41237</v>
          </cell>
          <cell r="E1023" t="str">
            <v>REINFORCING FITTER</v>
          </cell>
          <cell r="F1023">
            <v>650</v>
          </cell>
        </row>
        <row r="1024">
          <cell r="B1024">
            <v>3684</v>
          </cell>
          <cell r="C1024" t="str">
            <v>MUHAMMAD NADEEM MUHAMMAD RAFIQUE</v>
          </cell>
          <cell r="D1024">
            <v>41251</v>
          </cell>
          <cell r="E1024" t="str">
            <v>ORDINARY LABOURER</v>
          </cell>
          <cell r="F1024">
            <v>550</v>
          </cell>
        </row>
        <row r="1025">
          <cell r="B1025">
            <v>3685</v>
          </cell>
          <cell r="C1025" t="str">
            <v>ABDULLAH ZAKIR KHAN</v>
          </cell>
          <cell r="D1025">
            <v>41239</v>
          </cell>
          <cell r="E1025" t="str">
            <v>BRICK MASON</v>
          </cell>
          <cell r="F1025">
            <v>750</v>
          </cell>
        </row>
        <row r="1026">
          <cell r="B1026">
            <v>3689</v>
          </cell>
          <cell r="C1026" t="str">
            <v>TANVEER AHMED MUHAMMAD RIAZ</v>
          </cell>
          <cell r="D1026">
            <v>41243</v>
          </cell>
          <cell r="E1026" t="str">
            <v>BRICK MASON</v>
          </cell>
          <cell r="F1026">
            <v>750</v>
          </cell>
        </row>
        <row r="1027">
          <cell r="B1027">
            <v>3690</v>
          </cell>
          <cell r="C1027" t="str">
            <v>MOHAMMAD LATIF ALI AHMID</v>
          </cell>
          <cell r="D1027">
            <v>41248</v>
          </cell>
          <cell r="E1027" t="str">
            <v>REINFORCING FITTER</v>
          </cell>
          <cell r="F1027">
            <v>650</v>
          </cell>
        </row>
        <row r="1028">
          <cell r="B1028">
            <v>3691</v>
          </cell>
          <cell r="C1028" t="str">
            <v>MUHAMMAD ASLAM RASHEED AHMED</v>
          </cell>
          <cell r="D1028">
            <v>41251</v>
          </cell>
          <cell r="E1028" t="str">
            <v>REINFORCING FITTER</v>
          </cell>
          <cell r="F1028">
            <v>650</v>
          </cell>
        </row>
        <row r="1029">
          <cell r="B1029">
            <v>3693</v>
          </cell>
          <cell r="C1029" t="str">
            <v>MEHAR DALI NAWAZ KHAN</v>
          </cell>
          <cell r="D1029">
            <v>41238</v>
          </cell>
          <cell r="E1029" t="str">
            <v>BRICK MASON</v>
          </cell>
          <cell r="F1029">
            <v>750</v>
          </cell>
        </row>
        <row r="1030">
          <cell r="B1030">
            <v>3694</v>
          </cell>
          <cell r="C1030" t="str">
            <v>MUHAMMAD ASGHAR MUHAMMAD NAWAZ</v>
          </cell>
          <cell r="D1030">
            <v>41243</v>
          </cell>
          <cell r="E1030" t="str">
            <v>CONSTRUCTION CARPENTER</v>
          </cell>
          <cell r="F1030">
            <v>650</v>
          </cell>
        </row>
        <row r="1031">
          <cell r="B1031">
            <v>3695</v>
          </cell>
          <cell r="C1031" t="str">
            <v>BILAL ASHRAF MUHAMMAD ASHRAF</v>
          </cell>
          <cell r="D1031">
            <v>41251</v>
          </cell>
          <cell r="E1031" t="str">
            <v>BRICK MASON</v>
          </cell>
          <cell r="F1031">
            <v>750</v>
          </cell>
        </row>
        <row r="1032">
          <cell r="B1032">
            <v>3788</v>
          </cell>
          <cell r="C1032" t="str">
            <v>MUHAMMAD REKHAN SHANOW ZAR KHAN</v>
          </cell>
          <cell r="D1032">
            <v>41243</v>
          </cell>
          <cell r="E1032" t="str">
            <v>ORDINARY LABOURER</v>
          </cell>
          <cell r="F1032">
            <v>650</v>
          </cell>
        </row>
        <row r="1033">
          <cell r="B1033">
            <v>3789</v>
          </cell>
          <cell r="C1033" t="str">
            <v>SAIR KHAN MUHAMMAD NARAS</v>
          </cell>
          <cell r="D1033">
            <v>41253</v>
          </cell>
          <cell r="E1033" t="str">
            <v>CONSTRUCTION CARPENTER</v>
          </cell>
          <cell r="F1033">
            <v>650</v>
          </cell>
        </row>
        <row r="1034">
          <cell r="B1034">
            <v>3795</v>
          </cell>
          <cell r="C1034" t="str">
            <v>MIR DAWAR KHAN AMIR BAHADAR</v>
          </cell>
          <cell r="D1034">
            <v>41253</v>
          </cell>
          <cell r="E1034" t="str">
            <v>REINFORCING FITTER</v>
          </cell>
          <cell r="F1034">
            <v>650</v>
          </cell>
        </row>
        <row r="1035">
          <cell r="B1035">
            <v>3796</v>
          </cell>
          <cell r="C1035" t="str">
            <v>MUHAMMAD NADEEM SAEIF HUSSAIN</v>
          </cell>
          <cell r="D1035">
            <v>41253</v>
          </cell>
          <cell r="E1035" t="str">
            <v>REINFORCING FITTER</v>
          </cell>
          <cell r="F1035">
            <v>650</v>
          </cell>
        </row>
        <row r="1036">
          <cell r="B1036">
            <v>3797</v>
          </cell>
          <cell r="C1036" t="str">
            <v>HABIB KHAN KHAN MUHAMMAD</v>
          </cell>
          <cell r="D1036">
            <v>41253</v>
          </cell>
          <cell r="E1036" t="str">
            <v>REINFORCING FITTER</v>
          </cell>
          <cell r="F1036">
            <v>650</v>
          </cell>
        </row>
        <row r="1037">
          <cell r="B1037">
            <v>3800</v>
          </cell>
          <cell r="C1037" t="str">
            <v>MUHAMMAD NOUMAN MUHAMMAD SAFDAR</v>
          </cell>
          <cell r="D1037">
            <v>41262</v>
          </cell>
          <cell r="E1037" t="str">
            <v>REINFORCING FITTER</v>
          </cell>
          <cell r="F1037">
            <v>650</v>
          </cell>
        </row>
        <row r="1038">
          <cell r="B1038">
            <v>3802</v>
          </cell>
          <cell r="C1038" t="str">
            <v>AMJAD ALI AZEEM ULLAH</v>
          </cell>
          <cell r="D1038">
            <v>41238</v>
          </cell>
          <cell r="E1038" t="str">
            <v>BRICK MASON</v>
          </cell>
          <cell r="F1038">
            <v>750</v>
          </cell>
        </row>
        <row r="1039">
          <cell r="B1039">
            <v>3803</v>
          </cell>
          <cell r="C1039" t="str">
            <v>KHAWAR SULTAN MUHAMMAD ANWAR</v>
          </cell>
          <cell r="D1039">
            <v>41261</v>
          </cell>
          <cell r="E1039" t="str">
            <v>REINFORCING FITTER</v>
          </cell>
          <cell r="F1039">
            <v>650</v>
          </cell>
        </row>
        <row r="1040">
          <cell r="B1040">
            <v>3806</v>
          </cell>
          <cell r="C1040" t="str">
            <v>MUHAMMAD IBRAR AMIR KHAN</v>
          </cell>
          <cell r="D1040">
            <v>41261</v>
          </cell>
          <cell r="E1040" t="str">
            <v>REINFORCING FITTER</v>
          </cell>
          <cell r="F1040">
            <v>650</v>
          </cell>
        </row>
        <row r="1041">
          <cell r="B1041">
            <v>3815</v>
          </cell>
          <cell r="C1041" t="str">
            <v xml:space="preserve">NIAZ MUHAMMAD NISAR MUHAMMAD </v>
          </cell>
          <cell r="D1041">
            <v>41249</v>
          </cell>
          <cell r="E1041" t="str">
            <v>BRICK MASON</v>
          </cell>
          <cell r="F1041">
            <v>750</v>
          </cell>
        </row>
        <row r="1042">
          <cell r="B1042">
            <v>3817</v>
          </cell>
          <cell r="C1042" t="str">
            <v>WAQAS AHMAD FAZAL AHAD</v>
          </cell>
          <cell r="D1042">
            <v>41238</v>
          </cell>
          <cell r="E1042" t="str">
            <v>CONSTRUCTION CARPENTER</v>
          </cell>
          <cell r="F1042">
            <v>650</v>
          </cell>
        </row>
        <row r="1043">
          <cell r="B1043">
            <v>3819</v>
          </cell>
          <cell r="C1043" t="str">
            <v>SUBHAN ULLAH MIAN KHAN</v>
          </cell>
          <cell r="D1043">
            <v>41239</v>
          </cell>
          <cell r="E1043" t="str">
            <v>CONSTRUCTION CARPENTER</v>
          </cell>
          <cell r="F1043">
            <v>650</v>
          </cell>
        </row>
        <row r="1044">
          <cell r="B1044">
            <v>3823</v>
          </cell>
          <cell r="C1044" t="str">
            <v>HUSSAIN ALI HANIF GUL</v>
          </cell>
          <cell r="D1044">
            <v>41249</v>
          </cell>
          <cell r="E1044" t="str">
            <v>REINFORCING FITTER</v>
          </cell>
          <cell r="F1044">
            <v>650</v>
          </cell>
        </row>
        <row r="1045">
          <cell r="B1045">
            <v>3824</v>
          </cell>
          <cell r="C1045" t="str">
            <v>SOWAIL KHAN DILBAR</v>
          </cell>
          <cell r="D1045">
            <v>41239</v>
          </cell>
          <cell r="E1045" t="str">
            <v>CONSTRUCTION CARPENTER</v>
          </cell>
          <cell r="F1045">
            <v>650</v>
          </cell>
        </row>
        <row r="1046">
          <cell r="B1046">
            <v>3825</v>
          </cell>
          <cell r="C1046" t="str">
            <v>SHAHID MUHAMMAD GHULAM</v>
          </cell>
          <cell r="D1046">
            <v>41257</v>
          </cell>
          <cell r="E1046" t="str">
            <v>CONSTRUCTION CARPENTER</v>
          </cell>
          <cell r="F1046">
            <v>650</v>
          </cell>
        </row>
        <row r="1047">
          <cell r="B1047">
            <v>3826</v>
          </cell>
          <cell r="C1047" t="str">
            <v>FARMAN ALI ABDUL HANAN</v>
          </cell>
          <cell r="D1047">
            <v>41249</v>
          </cell>
          <cell r="E1047" t="str">
            <v>CONSTRUCTION CARPENTER</v>
          </cell>
          <cell r="F1047">
            <v>650</v>
          </cell>
        </row>
        <row r="1048">
          <cell r="B1048">
            <v>3827</v>
          </cell>
          <cell r="C1048" t="str">
            <v>IHSAN ALI MUHAMMAD YOUNAS</v>
          </cell>
          <cell r="D1048">
            <v>41249</v>
          </cell>
          <cell r="E1048" t="str">
            <v>REINFORCING FITTER</v>
          </cell>
          <cell r="F1048">
            <v>650</v>
          </cell>
        </row>
        <row r="1049">
          <cell r="B1049">
            <v>3828</v>
          </cell>
          <cell r="C1049" t="str">
            <v>KACHKOL SHAH RAJ WALI SHAH</v>
          </cell>
          <cell r="D1049">
            <v>41249</v>
          </cell>
          <cell r="E1049" t="str">
            <v>REINFORCING FITTER</v>
          </cell>
          <cell r="F1049">
            <v>650</v>
          </cell>
        </row>
        <row r="1050">
          <cell r="B1050">
            <v>3829</v>
          </cell>
          <cell r="C1050" t="str">
            <v>NASIR AHMAD GUL SAID</v>
          </cell>
          <cell r="D1050">
            <v>41257</v>
          </cell>
          <cell r="E1050" t="str">
            <v>REINFORCING FITTER</v>
          </cell>
          <cell r="F1050">
            <v>650</v>
          </cell>
        </row>
        <row r="1051">
          <cell r="B1051">
            <v>3831</v>
          </cell>
          <cell r="C1051" t="str">
            <v>SHAHAB ALI SHAH AZEEM SHAH</v>
          </cell>
          <cell r="D1051">
            <v>41249</v>
          </cell>
          <cell r="E1051" t="str">
            <v>REINFORCING FITTER</v>
          </cell>
          <cell r="F1051">
            <v>650</v>
          </cell>
        </row>
        <row r="1052">
          <cell r="B1052">
            <v>3834</v>
          </cell>
          <cell r="C1052" t="str">
            <v>SULEMAN ANWAR KHAN</v>
          </cell>
          <cell r="D1052">
            <v>41239</v>
          </cell>
          <cell r="E1052" t="str">
            <v>CONSTRUCTION CARPENTER</v>
          </cell>
          <cell r="F1052">
            <v>750</v>
          </cell>
        </row>
        <row r="1053">
          <cell r="B1053">
            <v>3836</v>
          </cell>
          <cell r="C1053" t="str">
            <v>IMRAN KHAN MURAD KHAN</v>
          </cell>
          <cell r="D1053">
            <v>41249</v>
          </cell>
          <cell r="E1053" t="str">
            <v>REINFORCING FITTER</v>
          </cell>
          <cell r="F1053">
            <v>650</v>
          </cell>
        </row>
        <row r="1054">
          <cell r="B1054">
            <v>3839</v>
          </cell>
          <cell r="C1054" t="str">
            <v>ZAHEER AHMED SAEED AHMED</v>
          </cell>
          <cell r="D1054">
            <v>41249</v>
          </cell>
          <cell r="E1054" t="str">
            <v>BRICK MASON</v>
          </cell>
          <cell r="F1054">
            <v>750</v>
          </cell>
        </row>
        <row r="1055">
          <cell r="B1055">
            <v>3844</v>
          </cell>
          <cell r="C1055" t="str">
            <v>MUHAMAAD TARIQ SHARIF SHARIF MUHAMAD</v>
          </cell>
          <cell r="D1055">
            <v>41262</v>
          </cell>
          <cell r="E1055" t="str">
            <v>CONSTRUCTION CARPENTER</v>
          </cell>
          <cell r="F1055">
            <v>650</v>
          </cell>
        </row>
        <row r="1056">
          <cell r="B1056">
            <v>3848</v>
          </cell>
          <cell r="C1056" t="str">
            <v>MUHAMMAD USMAN SHER HASSAN</v>
          </cell>
          <cell r="D1056">
            <v>41262</v>
          </cell>
          <cell r="E1056" t="str">
            <v>BRICK MASON</v>
          </cell>
          <cell r="F1056">
            <v>750</v>
          </cell>
        </row>
        <row r="1057">
          <cell r="B1057">
            <v>3851</v>
          </cell>
          <cell r="C1057" t="str">
            <v>NAWAB ALI GHANI UR RAHMAN</v>
          </cell>
          <cell r="D1057">
            <v>41249</v>
          </cell>
          <cell r="E1057" t="str">
            <v>CONSTRUCTION CARPENTER</v>
          </cell>
          <cell r="F1057">
            <v>650</v>
          </cell>
        </row>
        <row r="1058">
          <cell r="B1058">
            <v>3853</v>
          </cell>
          <cell r="C1058" t="str">
            <v>MASTAN ZARIN DAD</v>
          </cell>
          <cell r="D1058">
            <v>41249</v>
          </cell>
          <cell r="E1058" t="str">
            <v>REINFORCING FITTER</v>
          </cell>
          <cell r="F1058">
            <v>650</v>
          </cell>
        </row>
        <row r="1059">
          <cell r="B1059">
            <v>3855</v>
          </cell>
          <cell r="C1059" t="str">
            <v>ZAHOOR KHAN SALAR KHAN</v>
          </cell>
          <cell r="D1059">
            <v>41257</v>
          </cell>
          <cell r="E1059" t="str">
            <v>REINFORCING FITTER</v>
          </cell>
          <cell r="F1059">
            <v>650</v>
          </cell>
        </row>
        <row r="1060">
          <cell r="B1060">
            <v>3856</v>
          </cell>
          <cell r="C1060" t="str">
            <v>KASHIF WAKEEL SHER</v>
          </cell>
          <cell r="D1060">
            <v>41249</v>
          </cell>
          <cell r="E1060" t="str">
            <v>REINFORCING FITTER</v>
          </cell>
          <cell r="F1060">
            <v>650</v>
          </cell>
        </row>
        <row r="1061">
          <cell r="B1061">
            <v>3858</v>
          </cell>
          <cell r="C1061" t="str">
            <v>ALAM ZEB SARDAR KHAN</v>
          </cell>
          <cell r="D1061">
            <v>41269</v>
          </cell>
          <cell r="E1061" t="str">
            <v>BRICK MASON</v>
          </cell>
          <cell r="F1061">
            <v>750</v>
          </cell>
        </row>
        <row r="1062">
          <cell r="B1062">
            <v>3859</v>
          </cell>
          <cell r="C1062" t="str">
            <v>MUHAMMAD RAZIQ MUHAMMAD ASLAM</v>
          </cell>
          <cell r="D1062">
            <v>41249</v>
          </cell>
          <cell r="E1062" t="str">
            <v>BRICK MASON</v>
          </cell>
          <cell r="F1062">
            <v>750</v>
          </cell>
        </row>
        <row r="1063">
          <cell r="B1063">
            <v>3863</v>
          </cell>
          <cell r="C1063" t="str">
            <v>SHAH NAZAR ABDUL BAQI</v>
          </cell>
          <cell r="D1063">
            <v>41239</v>
          </cell>
          <cell r="E1063" t="str">
            <v>REINFORCING FITTER</v>
          </cell>
          <cell r="F1063">
            <v>650</v>
          </cell>
        </row>
        <row r="1064">
          <cell r="B1064">
            <v>3864</v>
          </cell>
          <cell r="C1064" t="str">
            <v>IMAD ALI FAZAL MALIK</v>
          </cell>
          <cell r="D1064">
            <v>41249</v>
          </cell>
          <cell r="E1064" t="str">
            <v>BRICK MASON</v>
          </cell>
          <cell r="F1064">
            <v>750</v>
          </cell>
        </row>
        <row r="1065">
          <cell r="B1065">
            <v>3865</v>
          </cell>
          <cell r="C1065" t="str">
            <v>WAHEEDULLAH ATTA MUHAMMAD</v>
          </cell>
          <cell r="D1065">
            <v>41257</v>
          </cell>
          <cell r="E1065" t="str">
            <v>CONSTRUCTION CARPENTER</v>
          </cell>
          <cell r="F1065">
            <v>650</v>
          </cell>
        </row>
        <row r="1066">
          <cell r="B1066">
            <v>3866</v>
          </cell>
          <cell r="C1066" t="str">
            <v>AFZAL SHAH SATTAR SHAH</v>
          </cell>
          <cell r="D1066">
            <v>41249</v>
          </cell>
          <cell r="E1066" t="str">
            <v>CONSTRUCTION CARPENTER</v>
          </cell>
          <cell r="F1066">
            <v>650</v>
          </cell>
        </row>
        <row r="1067">
          <cell r="B1067">
            <v>3867</v>
          </cell>
          <cell r="C1067" t="str">
            <v>MUHAMMAD ULLAH SHAH DARAZ KHAN</v>
          </cell>
          <cell r="D1067">
            <v>41237</v>
          </cell>
          <cell r="E1067" t="str">
            <v>CONSTRUCTION CARPENTER</v>
          </cell>
          <cell r="F1067">
            <v>650</v>
          </cell>
        </row>
        <row r="1068">
          <cell r="B1068">
            <v>3868</v>
          </cell>
          <cell r="C1068" t="str">
            <v>MUHAMMAD AKHLAQ NOOR DIN</v>
          </cell>
          <cell r="D1068">
            <v>41267</v>
          </cell>
          <cell r="E1068" t="str">
            <v>CONSTRUCTION CARPENTER</v>
          </cell>
          <cell r="F1068">
            <v>650</v>
          </cell>
        </row>
        <row r="1069">
          <cell r="B1069">
            <v>3869</v>
          </cell>
          <cell r="C1069" t="str">
            <v>MUHAMMAD HANIF MUHAMMAD RAFIQUE</v>
          </cell>
          <cell r="D1069">
            <v>41264</v>
          </cell>
          <cell r="E1069" t="str">
            <v>CONSTRUCTION CARPENTER</v>
          </cell>
          <cell r="F1069">
            <v>650</v>
          </cell>
        </row>
        <row r="1070">
          <cell r="B1070">
            <v>3870</v>
          </cell>
          <cell r="C1070" t="str">
            <v>AAMIR JAVED JAVED IQBAL</v>
          </cell>
          <cell r="D1070">
            <v>41251</v>
          </cell>
          <cell r="E1070" t="str">
            <v>CONSTRUCTION CARPENTER</v>
          </cell>
          <cell r="F1070">
            <v>650</v>
          </cell>
        </row>
        <row r="1071">
          <cell r="B1071">
            <v>3871</v>
          </cell>
          <cell r="C1071" t="str">
            <v>SHAUKAT KHAN MUHAMMAD JAMIL KHAN</v>
          </cell>
          <cell r="D1071">
            <v>41238</v>
          </cell>
          <cell r="E1071" t="str">
            <v>BRICK MASON</v>
          </cell>
          <cell r="F1071">
            <v>750</v>
          </cell>
        </row>
        <row r="1072">
          <cell r="B1072">
            <v>3872</v>
          </cell>
          <cell r="C1072" t="str">
            <v>ZAHIR MUHAMMAD GHULAM MUHAMMAD</v>
          </cell>
          <cell r="D1072">
            <v>41238</v>
          </cell>
          <cell r="E1072" t="str">
            <v>BRICK MASON</v>
          </cell>
          <cell r="F1072">
            <v>750</v>
          </cell>
        </row>
        <row r="1073">
          <cell r="B1073">
            <v>3873</v>
          </cell>
          <cell r="C1073" t="str">
            <v>MUHAMMAD MAQSOOD MUHAMMAD AFRAZ</v>
          </cell>
          <cell r="D1073">
            <v>41271</v>
          </cell>
          <cell r="E1073" t="str">
            <v>REINFORCING FITTER</v>
          </cell>
          <cell r="F1073">
            <v>650</v>
          </cell>
        </row>
        <row r="1074">
          <cell r="B1074">
            <v>3874</v>
          </cell>
          <cell r="C1074" t="str">
            <v>MUHAMMAD IRFAN KHAN MUHAMMAD SIDDIQUE</v>
          </cell>
          <cell r="D1074">
            <v>41262</v>
          </cell>
          <cell r="E1074" t="str">
            <v>BRICK MASON</v>
          </cell>
          <cell r="F1074">
            <v>750</v>
          </cell>
        </row>
        <row r="1075">
          <cell r="B1075">
            <v>3875</v>
          </cell>
          <cell r="C1075" t="str">
            <v>ASAD MEHMOOD MUHAMMAD MAQSOOD</v>
          </cell>
          <cell r="D1075">
            <v>41271</v>
          </cell>
          <cell r="E1075" t="str">
            <v>REINFORCING FITTER</v>
          </cell>
          <cell r="F1075">
            <v>650</v>
          </cell>
        </row>
        <row r="1076">
          <cell r="B1076">
            <v>3876</v>
          </cell>
          <cell r="C1076" t="str">
            <v>ATTA ULLAH SHAH NOOR AHMED SHAH</v>
          </cell>
          <cell r="D1076">
            <v>41271</v>
          </cell>
          <cell r="E1076" t="str">
            <v>BRICK MASON</v>
          </cell>
          <cell r="F1076">
            <v>750</v>
          </cell>
        </row>
        <row r="1077">
          <cell r="B1077">
            <v>3887</v>
          </cell>
          <cell r="C1077" t="str">
            <v>MUHAMMAD NASIR JAVED MAJEED</v>
          </cell>
          <cell r="D1077">
            <v>41267</v>
          </cell>
          <cell r="E1077" t="str">
            <v>BRICK MASON</v>
          </cell>
          <cell r="F1077">
            <v>750</v>
          </cell>
        </row>
        <row r="1078">
          <cell r="B1078">
            <v>3890</v>
          </cell>
          <cell r="C1078" t="str">
            <v>TAAMAR SAJJAD MAQBOOL AHMED</v>
          </cell>
          <cell r="D1078">
            <v>41271</v>
          </cell>
          <cell r="E1078" t="str">
            <v>REINFORCING FITTER</v>
          </cell>
          <cell r="F1078">
            <v>650</v>
          </cell>
        </row>
        <row r="1079">
          <cell r="B1079">
            <v>3891</v>
          </cell>
          <cell r="C1079" t="str">
            <v>SHAHID ABBAS MUHAMMAD IRSHAD</v>
          </cell>
          <cell r="D1079">
            <v>41260</v>
          </cell>
          <cell r="E1079" t="str">
            <v>BRICK MASON</v>
          </cell>
          <cell r="F1079">
            <v>750</v>
          </cell>
        </row>
        <row r="1080">
          <cell r="B1080">
            <v>3892</v>
          </cell>
          <cell r="C1080" t="str">
            <v>TADDIQ ULLAH ABDUL RAFI</v>
          </cell>
          <cell r="D1080">
            <v>41257</v>
          </cell>
          <cell r="E1080" t="str">
            <v>CONSTRUCTION CARPENTER</v>
          </cell>
          <cell r="F1080">
            <v>650</v>
          </cell>
        </row>
        <row r="1081">
          <cell r="B1081">
            <v>3893</v>
          </cell>
          <cell r="C1081" t="str">
            <v>TAHIR ALI HASSAN ZEB</v>
          </cell>
          <cell r="D1081">
            <v>41249</v>
          </cell>
          <cell r="E1081" t="str">
            <v>BRICK MASON</v>
          </cell>
          <cell r="F1081">
            <v>750</v>
          </cell>
        </row>
        <row r="1082">
          <cell r="B1082">
            <v>3894</v>
          </cell>
          <cell r="C1082" t="str">
            <v>ADNAN AHMAD SHER ALI</v>
          </cell>
          <cell r="D1082">
            <v>41257</v>
          </cell>
          <cell r="E1082" t="str">
            <v>REINFORCING FITTER</v>
          </cell>
          <cell r="F1082">
            <v>650</v>
          </cell>
        </row>
        <row r="1083">
          <cell r="B1083">
            <v>3895</v>
          </cell>
          <cell r="C1083" t="str">
            <v>MAJID KHAN MIR SALEH KHAN</v>
          </cell>
          <cell r="D1083">
            <v>41249</v>
          </cell>
          <cell r="E1083" t="str">
            <v>BRICK MASON</v>
          </cell>
          <cell r="F1083">
            <v>750</v>
          </cell>
        </row>
        <row r="1084">
          <cell r="B1084">
            <v>3897</v>
          </cell>
          <cell r="C1084" t="str">
            <v>AKHTAR MUNIR YAR KHAN</v>
          </cell>
          <cell r="D1084">
            <v>41275</v>
          </cell>
          <cell r="E1084" t="str">
            <v>BRICK MASON</v>
          </cell>
          <cell r="F1084">
            <v>650</v>
          </cell>
        </row>
        <row r="1085">
          <cell r="B1085">
            <v>3899</v>
          </cell>
          <cell r="C1085" t="str">
            <v>SALMAN KHAN AMAN KHAN</v>
          </cell>
          <cell r="D1085">
            <v>41257</v>
          </cell>
          <cell r="E1085" t="str">
            <v>REINFORCING FITTER</v>
          </cell>
          <cell r="F1085">
            <v>650</v>
          </cell>
        </row>
        <row r="1086">
          <cell r="B1086">
            <v>3901</v>
          </cell>
          <cell r="C1086" t="str">
            <v>RAHMAN ULLAH SHAMROZ KHAN</v>
          </cell>
          <cell r="D1086">
            <v>41257</v>
          </cell>
          <cell r="E1086" t="str">
            <v>CONSTRUCTION CARPENTER</v>
          </cell>
          <cell r="F1086">
            <v>650</v>
          </cell>
        </row>
        <row r="1087">
          <cell r="B1087">
            <v>3902</v>
          </cell>
          <cell r="C1087" t="str">
            <v xml:space="preserve">KHAN GHALIB MUHAMMAD JAMAL </v>
          </cell>
          <cell r="D1087">
            <v>41269</v>
          </cell>
          <cell r="E1087" t="str">
            <v>REINFORCING FITTER</v>
          </cell>
          <cell r="F1087">
            <v>650</v>
          </cell>
        </row>
        <row r="1088">
          <cell r="B1088">
            <v>3903</v>
          </cell>
          <cell r="C1088" t="str">
            <v>SULIMAN FAQIR MUHAMMAD</v>
          </cell>
          <cell r="D1088">
            <v>41257</v>
          </cell>
          <cell r="E1088" t="str">
            <v>REINFORCING FITTER</v>
          </cell>
          <cell r="F1088">
            <v>650</v>
          </cell>
        </row>
        <row r="1089">
          <cell r="B1089">
            <v>3904</v>
          </cell>
          <cell r="C1089" t="str">
            <v>ABID ZAMAN ALI KHAN</v>
          </cell>
          <cell r="D1089">
            <v>41257</v>
          </cell>
          <cell r="E1089" t="str">
            <v>CONSTRUCTION CARPENTER</v>
          </cell>
          <cell r="F1089">
            <v>650</v>
          </cell>
        </row>
        <row r="1090">
          <cell r="B1090">
            <v>3910</v>
          </cell>
          <cell r="C1090" t="str">
            <v>ABDUL GHANI SAID GHANI SHAH</v>
          </cell>
          <cell r="D1090">
            <v>41260</v>
          </cell>
          <cell r="E1090" t="str">
            <v>BRICK MASON</v>
          </cell>
          <cell r="F1090">
            <v>750</v>
          </cell>
        </row>
        <row r="1091">
          <cell r="B1091">
            <v>3912</v>
          </cell>
          <cell r="C1091" t="str">
            <v>SUBHAN ULLAH HAMEED ULLAH</v>
          </cell>
          <cell r="D1091">
            <v>41257</v>
          </cell>
          <cell r="E1091" t="str">
            <v>BRICK MASON</v>
          </cell>
          <cell r="F1091">
            <v>750</v>
          </cell>
        </row>
        <row r="1092">
          <cell r="B1092">
            <v>3913</v>
          </cell>
          <cell r="C1092" t="str">
            <v>AMJAD KHAN SHER ZADA</v>
          </cell>
          <cell r="D1092">
            <v>41257</v>
          </cell>
          <cell r="E1092" t="str">
            <v>REINFORCING FITTER</v>
          </cell>
          <cell r="F1092">
            <v>650</v>
          </cell>
        </row>
        <row r="1093">
          <cell r="B1093">
            <v>3914</v>
          </cell>
          <cell r="C1093" t="str">
            <v xml:space="preserve">SAEED UR REHMAN SULTAN MEHMOOD </v>
          </cell>
          <cell r="D1093">
            <v>41257</v>
          </cell>
          <cell r="E1093" t="str">
            <v>BRICK MASON</v>
          </cell>
          <cell r="F1093">
            <v>750</v>
          </cell>
        </row>
        <row r="1094">
          <cell r="B1094">
            <v>3915</v>
          </cell>
          <cell r="C1094" t="str">
            <v>AKBAR ALI ZARI BAHADAR</v>
          </cell>
          <cell r="D1094">
            <v>41257</v>
          </cell>
          <cell r="E1094" t="str">
            <v>BRICK MASON</v>
          </cell>
          <cell r="F1094">
            <v>750</v>
          </cell>
        </row>
        <row r="1095">
          <cell r="B1095">
            <v>3916</v>
          </cell>
          <cell r="C1095" t="str">
            <v>WAHID SHAH MALANG</v>
          </cell>
          <cell r="D1095">
            <v>41257</v>
          </cell>
          <cell r="E1095" t="str">
            <v>REINFORCING FITTER</v>
          </cell>
          <cell r="F1095">
            <v>650</v>
          </cell>
        </row>
        <row r="1096">
          <cell r="B1096">
            <v>3917</v>
          </cell>
          <cell r="C1096" t="str">
            <v>BAHADAR ALI MUHAMMAD NABI</v>
          </cell>
          <cell r="D1096">
            <v>41257</v>
          </cell>
          <cell r="E1096" t="str">
            <v>CONSTRUCTION CARPENTER</v>
          </cell>
          <cell r="F1096">
            <v>650</v>
          </cell>
        </row>
        <row r="1097">
          <cell r="B1097">
            <v>3921</v>
          </cell>
          <cell r="C1097" t="str">
            <v>NAEEM SAID MIAN SAID</v>
          </cell>
          <cell r="D1097">
            <v>41249</v>
          </cell>
          <cell r="E1097" t="str">
            <v>REINFORCING FITTER</v>
          </cell>
          <cell r="F1097">
            <v>650</v>
          </cell>
        </row>
        <row r="1098">
          <cell r="B1098">
            <v>3922</v>
          </cell>
          <cell r="C1098" t="str">
            <v>TUFAIL MUHAMMAD FEROZ MUHAMMAD</v>
          </cell>
          <cell r="D1098">
            <v>41275</v>
          </cell>
          <cell r="E1098" t="str">
            <v>BRICK MASON</v>
          </cell>
          <cell r="F1098">
            <v>750</v>
          </cell>
        </row>
        <row r="1099">
          <cell r="B1099">
            <v>3923</v>
          </cell>
          <cell r="C1099" t="str">
            <v>MUHAMMAD BILAL FARMAN ALI</v>
          </cell>
          <cell r="D1099">
            <v>41257</v>
          </cell>
          <cell r="E1099" t="str">
            <v>REINFORCING FITTER</v>
          </cell>
          <cell r="F1099">
            <v>650</v>
          </cell>
        </row>
        <row r="1100">
          <cell r="B1100">
            <v>3924</v>
          </cell>
          <cell r="C1100" t="str">
            <v xml:space="preserve">MUHAMMAD FIAZ AHMED HAJI MUHAMMAD AHMED </v>
          </cell>
          <cell r="D1100">
            <v>41233</v>
          </cell>
          <cell r="E1100" t="str">
            <v>BRICK MASON</v>
          </cell>
          <cell r="F1100">
            <v>750</v>
          </cell>
        </row>
        <row r="1101">
          <cell r="B1101">
            <v>3925</v>
          </cell>
          <cell r="C1101" t="str">
            <v>HAMMAD ALI KHAN INAYAT ALI</v>
          </cell>
          <cell r="D1101">
            <v>41272</v>
          </cell>
          <cell r="E1101" t="str">
            <v>REINFORCING FITTER</v>
          </cell>
          <cell r="F1101">
            <v>650</v>
          </cell>
        </row>
        <row r="1102">
          <cell r="B1102">
            <v>3926</v>
          </cell>
          <cell r="C1102" t="str">
            <v>AMJAD IQBAL ATTA MUHAMMAD</v>
          </cell>
          <cell r="D1102">
            <v>41262</v>
          </cell>
          <cell r="E1102" t="str">
            <v>CONSTRUCTION CARPENTER</v>
          </cell>
          <cell r="F1102">
            <v>650</v>
          </cell>
        </row>
        <row r="1103">
          <cell r="B1103">
            <v>3927</v>
          </cell>
          <cell r="C1103" t="str">
            <v>MUHAMMAD KASHIF WASEEM MUHAMMAD</v>
          </cell>
          <cell r="D1103">
            <v>41250</v>
          </cell>
          <cell r="E1103" t="str">
            <v>REINFORCING FITTER</v>
          </cell>
          <cell r="F1103">
            <v>650</v>
          </cell>
        </row>
        <row r="1104">
          <cell r="B1104">
            <v>3928</v>
          </cell>
          <cell r="C1104" t="str">
            <v>ISHTIAQ HUSSAIN ZAR MUHAMMAD</v>
          </cell>
          <cell r="D1104">
            <v>41257</v>
          </cell>
          <cell r="E1104" t="str">
            <v>REINFORCING FITTER</v>
          </cell>
          <cell r="F1104">
            <v>650</v>
          </cell>
        </row>
        <row r="1105">
          <cell r="B1105">
            <v>3929</v>
          </cell>
          <cell r="C1105" t="str">
            <v>SAFDAR ALI ABDUK RAZZAQ</v>
          </cell>
          <cell r="D1105">
            <v>41272</v>
          </cell>
          <cell r="E1105" t="str">
            <v>CONSTRUCTION CARPENTER</v>
          </cell>
          <cell r="F1105">
            <v>650</v>
          </cell>
        </row>
        <row r="1106">
          <cell r="B1106">
            <v>3930</v>
          </cell>
          <cell r="C1106" t="str">
            <v>ABDUL SATTAR ABDUL SALAM</v>
          </cell>
          <cell r="D1106">
            <v>41266</v>
          </cell>
          <cell r="E1106" t="str">
            <v>CONSTRUCTION CARPENTER</v>
          </cell>
          <cell r="F1106">
            <v>650</v>
          </cell>
        </row>
        <row r="1107">
          <cell r="B1107">
            <v>3931</v>
          </cell>
          <cell r="C1107" t="str">
            <v>MUBASHAR IMTIAZ MUHAMMAD IMTIAZ</v>
          </cell>
          <cell r="D1107">
            <v>41269</v>
          </cell>
          <cell r="E1107" t="str">
            <v>CONSTRUCTION CARPENTER</v>
          </cell>
          <cell r="F1107">
            <v>650</v>
          </cell>
        </row>
        <row r="1108">
          <cell r="B1108">
            <v>3932</v>
          </cell>
          <cell r="C1108" t="str">
            <v>AFTAB KHAN IHSAN ULLAH</v>
          </cell>
          <cell r="D1108">
            <v>41292</v>
          </cell>
          <cell r="E1108" t="str">
            <v>REINFORCING FITTER</v>
          </cell>
          <cell r="F1108">
            <v>650</v>
          </cell>
        </row>
        <row r="1109">
          <cell r="B1109">
            <v>3935</v>
          </cell>
          <cell r="C1109" t="str">
            <v>IQBAL HASSAN HABIB UR REHMAN</v>
          </cell>
          <cell r="D1109">
            <v>41257</v>
          </cell>
          <cell r="E1109" t="str">
            <v>CONSTRUCTION CARPENTER</v>
          </cell>
          <cell r="F1109">
            <v>650</v>
          </cell>
        </row>
        <row r="1110">
          <cell r="B1110">
            <v>3936</v>
          </cell>
          <cell r="C1110" t="str">
            <v>SHAHID ALI GOHAR ALI</v>
          </cell>
          <cell r="D1110">
            <v>41257</v>
          </cell>
          <cell r="E1110" t="str">
            <v>REINFORCING FITTER</v>
          </cell>
          <cell r="F1110">
            <v>650</v>
          </cell>
        </row>
        <row r="1111">
          <cell r="B1111">
            <v>3937</v>
          </cell>
          <cell r="C1111" t="str">
            <v>SHEHBAZ KHAN SAIDA JAN</v>
          </cell>
          <cell r="D1111">
            <v>41257</v>
          </cell>
          <cell r="E1111" t="str">
            <v>REINFORCING FITTER</v>
          </cell>
          <cell r="F1111">
            <v>650</v>
          </cell>
        </row>
        <row r="1112">
          <cell r="B1112">
            <v>3940</v>
          </cell>
          <cell r="C1112" t="str">
            <v>ADNAN KHAN KHALIL UR REHMAN</v>
          </cell>
          <cell r="D1112">
            <v>41257</v>
          </cell>
          <cell r="E1112" t="str">
            <v>REINFORCING FITTER</v>
          </cell>
          <cell r="F1112">
            <v>650</v>
          </cell>
        </row>
        <row r="1113">
          <cell r="B1113">
            <v>3941</v>
          </cell>
          <cell r="C1113" t="str">
            <v>NUHAMMAD SALMAN SHAMSHER KHAN</v>
          </cell>
          <cell r="D1113">
            <v>41257</v>
          </cell>
          <cell r="E1113" t="str">
            <v>CONSTRUCTION CARPENTER</v>
          </cell>
          <cell r="F1113">
            <v>650</v>
          </cell>
        </row>
        <row r="1114">
          <cell r="B1114">
            <v>3942</v>
          </cell>
          <cell r="C1114" t="str">
            <v>TAHIR KHAN JAMIDAD KHAN</v>
          </cell>
          <cell r="D1114">
            <v>41257</v>
          </cell>
          <cell r="E1114" t="str">
            <v>CONSTRUCTION CARPENTER</v>
          </cell>
          <cell r="F1114">
            <v>650</v>
          </cell>
        </row>
        <row r="1115">
          <cell r="B1115">
            <v>3943</v>
          </cell>
          <cell r="C1115" t="str">
            <v xml:space="preserve">MUHAMMD NADEEM SIDDIQUE MUHAMMAD </v>
          </cell>
          <cell r="D1115">
            <v>41277</v>
          </cell>
          <cell r="E1115" t="str">
            <v>CONSTRUCTION CARPENTER</v>
          </cell>
          <cell r="F1115">
            <v>650</v>
          </cell>
        </row>
        <row r="1116">
          <cell r="B1116">
            <v>3945</v>
          </cell>
          <cell r="C1116" t="str">
            <v>UMAR SULTAN KHURSHID AHMED</v>
          </cell>
          <cell r="D1116">
            <v>41260</v>
          </cell>
          <cell r="E1116" t="str">
            <v>BRICK MASON</v>
          </cell>
          <cell r="F1116">
            <v>750</v>
          </cell>
        </row>
        <row r="1117">
          <cell r="B1117">
            <v>3950</v>
          </cell>
          <cell r="C1117" t="str">
            <v>KHALID SOHAIL KHALID MEHMOOD</v>
          </cell>
          <cell r="D1117">
            <v>41260</v>
          </cell>
          <cell r="E1117" t="str">
            <v>CONSTRUCTION CARPENTER</v>
          </cell>
          <cell r="F1117">
            <v>650</v>
          </cell>
        </row>
        <row r="1118">
          <cell r="B1118">
            <v>3951</v>
          </cell>
          <cell r="C1118" t="str">
            <v>SHAH HUSSAIN AMIR NOSH</v>
          </cell>
          <cell r="D1118">
            <v>41257</v>
          </cell>
          <cell r="E1118" t="str">
            <v>BRICK MASON</v>
          </cell>
          <cell r="F1118">
            <v>750</v>
          </cell>
        </row>
        <row r="1119">
          <cell r="B1119">
            <v>3953</v>
          </cell>
          <cell r="C1119" t="str">
            <v>SHAH AURANGZEB BABARAS SHAH</v>
          </cell>
          <cell r="D1119">
            <v>41276</v>
          </cell>
          <cell r="E1119" t="str">
            <v>ORDINARY LABOURER</v>
          </cell>
          <cell r="F1119">
            <v>600</v>
          </cell>
        </row>
        <row r="1120">
          <cell r="B1120">
            <v>3954</v>
          </cell>
          <cell r="C1120" t="str">
            <v xml:space="preserve">BABAR JAVAID JAVAID AKHTAR </v>
          </cell>
          <cell r="D1120">
            <v>41276</v>
          </cell>
          <cell r="E1120" t="str">
            <v>ORDINARY LABOURER</v>
          </cell>
          <cell r="F1120">
            <v>600</v>
          </cell>
        </row>
        <row r="1121">
          <cell r="B1121">
            <v>3955</v>
          </cell>
          <cell r="C1121" t="str">
            <v>MANSOOR AHMED MUHAMMAD MANZOOR</v>
          </cell>
          <cell r="D1121">
            <v>41276</v>
          </cell>
          <cell r="E1121" t="str">
            <v>ORDINARY LABOURER</v>
          </cell>
          <cell r="F1121">
            <v>600</v>
          </cell>
        </row>
        <row r="1122">
          <cell r="B1122">
            <v>3957</v>
          </cell>
          <cell r="C1122" t="str">
            <v>MUHAMMAD ADIL MUHAMMAD ZARAB</v>
          </cell>
          <cell r="D1122">
            <v>41276</v>
          </cell>
          <cell r="E1122" t="str">
            <v>ORDINARY LABOURER</v>
          </cell>
          <cell r="F1122">
            <v>600</v>
          </cell>
        </row>
        <row r="1123">
          <cell r="B1123">
            <v>3958</v>
          </cell>
          <cell r="C1123" t="str">
            <v>RIASAT MAHMOOD MUHAMMAD RAZZAQ</v>
          </cell>
          <cell r="D1123">
            <v>41276</v>
          </cell>
          <cell r="E1123" t="str">
            <v>ORDINARY LABOURER</v>
          </cell>
          <cell r="F1123">
            <v>600</v>
          </cell>
        </row>
        <row r="1124">
          <cell r="B1124">
            <v>3961</v>
          </cell>
          <cell r="C1124" t="str">
            <v>NASRULLAH MUHAMMAD AKRAM</v>
          </cell>
          <cell r="D1124">
            <v>41251</v>
          </cell>
          <cell r="E1124" t="str">
            <v>CONSTRUCTION CARPENTER</v>
          </cell>
          <cell r="F1124">
            <v>650</v>
          </cell>
        </row>
        <row r="1125">
          <cell r="B1125">
            <v>3967</v>
          </cell>
          <cell r="C1125" t="str">
            <v>MUHAMMAD GHAFFAR ALLAH DITTA</v>
          </cell>
          <cell r="D1125">
            <v>41291</v>
          </cell>
          <cell r="E1125" t="str">
            <v>BRICK MASON</v>
          </cell>
          <cell r="F1125">
            <v>650</v>
          </cell>
        </row>
        <row r="1126">
          <cell r="B1126">
            <v>3969</v>
          </cell>
          <cell r="C1126" t="str">
            <v>NAQASH RAFIQ MUHAMMAD RAFIQ</v>
          </cell>
          <cell r="D1126">
            <v>41257</v>
          </cell>
          <cell r="E1126" t="str">
            <v>CONSTRUCTION CARPENTER</v>
          </cell>
          <cell r="F1126">
            <v>650</v>
          </cell>
        </row>
        <row r="1127">
          <cell r="B1127">
            <v>3972</v>
          </cell>
          <cell r="C1127" t="str">
            <v>SAIF UL MALOOK MUHAMMAD ABDULLAH</v>
          </cell>
          <cell r="D1127">
            <v>41243</v>
          </cell>
          <cell r="E1127" t="str">
            <v>REINFORCING FITTER</v>
          </cell>
          <cell r="F1127">
            <v>650</v>
          </cell>
        </row>
        <row r="1128">
          <cell r="B1128">
            <v>3973</v>
          </cell>
          <cell r="C1128" t="str">
            <v>MUHAMMAD BOOTA MUHAMMAD SIDDIQUE</v>
          </cell>
          <cell r="D1128">
            <v>41242</v>
          </cell>
          <cell r="E1128" t="str">
            <v>CONSTRUCTION CARPENTER</v>
          </cell>
          <cell r="F1128">
            <v>650</v>
          </cell>
        </row>
        <row r="1129">
          <cell r="B1129">
            <v>3974</v>
          </cell>
          <cell r="C1129" t="str">
            <v>FARYAD ALI MUHAMMAD HUSSAIN</v>
          </cell>
          <cell r="D1129">
            <v>41257</v>
          </cell>
          <cell r="E1129" t="str">
            <v>CONSTRUCTION CARPENTER</v>
          </cell>
          <cell r="F1129">
            <v>650</v>
          </cell>
        </row>
        <row r="1130">
          <cell r="B1130">
            <v>3977</v>
          </cell>
          <cell r="C1130" t="str">
            <v>MUHAMMAD SAGHIR MUHAMMAD LATIF</v>
          </cell>
          <cell r="D1130">
            <v>41242</v>
          </cell>
          <cell r="E1130" t="str">
            <v>REINFORCING FITTER</v>
          </cell>
          <cell r="F1130">
            <v>650</v>
          </cell>
        </row>
        <row r="1131">
          <cell r="B1131">
            <v>3978</v>
          </cell>
          <cell r="C1131" t="str">
            <v>NADEEM ABBAS ABDUL QAYYUM</v>
          </cell>
          <cell r="D1131">
            <v>41249</v>
          </cell>
          <cell r="E1131" t="str">
            <v>REINFORCING FITTER</v>
          </cell>
          <cell r="F1131">
            <v>650</v>
          </cell>
        </row>
        <row r="1132">
          <cell r="B1132">
            <v>3981</v>
          </cell>
          <cell r="C1132" t="str">
            <v>MUHAMMAD MUJAHID MUNIR HUSSAIN</v>
          </cell>
          <cell r="D1132">
            <v>41237</v>
          </cell>
          <cell r="E1132" t="str">
            <v>REINFORCING FITTER</v>
          </cell>
          <cell r="F1132">
            <v>650</v>
          </cell>
        </row>
        <row r="1133">
          <cell r="B1133">
            <v>3988</v>
          </cell>
          <cell r="C1133" t="str">
            <v>MUHAMMAD HAROON MUHAMMAD HANIF</v>
          </cell>
          <cell r="D1133">
            <v>41275</v>
          </cell>
          <cell r="E1133" t="str">
            <v>CONSTRUCTION CARPENTER</v>
          </cell>
          <cell r="F1133">
            <v>650</v>
          </cell>
        </row>
        <row r="1134">
          <cell r="B1134">
            <v>3989</v>
          </cell>
          <cell r="C1134" t="str">
            <v>AMJID MEHMOOD MUHAMMAD YOUNIS</v>
          </cell>
          <cell r="D1134">
            <v>41284</v>
          </cell>
          <cell r="E1134" t="str">
            <v>REINFORCING FITTER</v>
          </cell>
          <cell r="F1134">
            <v>650</v>
          </cell>
        </row>
        <row r="1135">
          <cell r="B1135">
            <v>3990</v>
          </cell>
          <cell r="C1135" t="str">
            <v>JASMSHED SHARIF MUHAMMAD SHARIF</v>
          </cell>
          <cell r="D1135">
            <v>41284</v>
          </cell>
          <cell r="E1135" t="str">
            <v>CONSTRUCTION CARPENTER</v>
          </cell>
          <cell r="F1135">
            <v>650</v>
          </cell>
        </row>
        <row r="1136">
          <cell r="B1136">
            <v>3991</v>
          </cell>
          <cell r="C1136" t="str">
            <v>AMANT ALI GHULAM ALI</v>
          </cell>
          <cell r="D1136">
            <v>41275</v>
          </cell>
          <cell r="E1136" t="str">
            <v>BRICK MASON</v>
          </cell>
          <cell r="F1136">
            <v>650</v>
          </cell>
        </row>
        <row r="1137">
          <cell r="B1137">
            <v>3992</v>
          </cell>
          <cell r="C1137" t="str">
            <v>MASOOD HUSSAIN HAJI MUHAMMAD HUSSAIN</v>
          </cell>
          <cell r="D1137">
            <v>41275</v>
          </cell>
          <cell r="E1137" t="str">
            <v>BRICK MASON</v>
          </cell>
          <cell r="F1137">
            <v>650</v>
          </cell>
        </row>
        <row r="1138">
          <cell r="B1138">
            <v>3993</v>
          </cell>
          <cell r="C1138" t="str">
            <v>WASIM AKRAM ABDUL KARIM</v>
          </cell>
          <cell r="D1138">
            <v>41284</v>
          </cell>
          <cell r="E1138" t="str">
            <v>REINFORCING FITTER</v>
          </cell>
          <cell r="F1138">
            <v>650</v>
          </cell>
        </row>
        <row r="1139">
          <cell r="B1139">
            <v>3994</v>
          </cell>
          <cell r="C1139" t="str">
            <v>MUHAMMAD SHAHBAZ MUHAMMAD ASHRAF</v>
          </cell>
          <cell r="D1139">
            <v>41251</v>
          </cell>
          <cell r="E1139" t="str">
            <v>REINFORCING FITTER</v>
          </cell>
          <cell r="F1139">
            <v>650</v>
          </cell>
        </row>
        <row r="1140">
          <cell r="B1140">
            <v>4003</v>
          </cell>
          <cell r="C1140" t="str">
            <v xml:space="preserve">NIRMAL SINGH SARDAR SINGH </v>
          </cell>
          <cell r="D1140">
            <v>41231</v>
          </cell>
          <cell r="E1140" t="str">
            <v>CONSTRUCTION CARPENTER</v>
          </cell>
          <cell r="F1140">
            <v>650</v>
          </cell>
        </row>
        <row r="1141">
          <cell r="B1141">
            <v>4007</v>
          </cell>
          <cell r="C1141" t="str">
            <v>CHANTI BABU BANDI VENKATA RAO BANDI</v>
          </cell>
          <cell r="D1141">
            <v>41227</v>
          </cell>
          <cell r="E1141" t="str">
            <v>BRICK MASON</v>
          </cell>
          <cell r="F1141">
            <v>750</v>
          </cell>
        </row>
        <row r="1142">
          <cell r="B1142">
            <v>4010</v>
          </cell>
          <cell r="C1142" t="str">
            <v>MOHAMMAD AKRAM ABUL HASSAN</v>
          </cell>
          <cell r="D1142">
            <v>41244</v>
          </cell>
          <cell r="E1142" t="str">
            <v>REINFORCING FITTER</v>
          </cell>
          <cell r="F1142">
            <v>650</v>
          </cell>
        </row>
        <row r="1143">
          <cell r="B1143">
            <v>4018</v>
          </cell>
          <cell r="C1143" t="str">
            <v>DEEN BANDHU RAM JATAN</v>
          </cell>
          <cell r="D1143">
            <v>41206</v>
          </cell>
          <cell r="E1143" t="str">
            <v>BRICK MASON</v>
          </cell>
          <cell r="F1143">
            <v>750</v>
          </cell>
        </row>
        <row r="1144">
          <cell r="B1144">
            <v>4019</v>
          </cell>
          <cell r="C1144" t="str">
            <v>SHANKAR LAL MEGHWAL GOPI RAM</v>
          </cell>
          <cell r="D1144">
            <v>41244</v>
          </cell>
          <cell r="E1144" t="str">
            <v>BRICK MASON</v>
          </cell>
          <cell r="F1144">
            <v>750</v>
          </cell>
        </row>
        <row r="1145">
          <cell r="B1145">
            <v>4020</v>
          </cell>
          <cell r="C1145" t="str">
            <v>ARSHAD BARKAT ALI</v>
          </cell>
          <cell r="D1145">
            <v>41244</v>
          </cell>
          <cell r="E1145" t="str">
            <v>BRICK MASON</v>
          </cell>
          <cell r="F1145">
            <v>750</v>
          </cell>
        </row>
        <row r="1146">
          <cell r="B1146">
            <v>4021</v>
          </cell>
          <cell r="C1146" t="str">
            <v>RANJEET KUMAR MEGHWAL</v>
          </cell>
          <cell r="D1146">
            <v>41244</v>
          </cell>
          <cell r="E1146" t="str">
            <v>BRICK MASON</v>
          </cell>
          <cell r="F1146">
            <v>750</v>
          </cell>
        </row>
        <row r="1147">
          <cell r="B1147">
            <v>4022</v>
          </cell>
          <cell r="C1147" t="str">
            <v>MOHAMMAD ERPHAN ANSARI MOHAMMAD SARAJUDDIN ANSARI</v>
          </cell>
          <cell r="D1147">
            <v>41201</v>
          </cell>
          <cell r="E1147" t="str">
            <v>CONSTRUCTION CARPENTER</v>
          </cell>
          <cell r="F1147">
            <v>650</v>
          </cell>
        </row>
        <row r="1148">
          <cell r="B1148">
            <v>4024</v>
          </cell>
          <cell r="C1148" t="str">
            <v>MUSLIM ANSARI RAHMAN ANSARI</v>
          </cell>
          <cell r="D1148">
            <v>41219</v>
          </cell>
          <cell r="E1148" t="str">
            <v>REINFORCING FITTER</v>
          </cell>
          <cell r="F1148">
            <v>650</v>
          </cell>
        </row>
        <row r="1149">
          <cell r="B1149">
            <v>4027</v>
          </cell>
          <cell r="C1149" t="str">
            <v>MUSAFIR YADAV RAMSURAT YADAV</v>
          </cell>
          <cell r="D1149">
            <v>41197</v>
          </cell>
          <cell r="E1149" t="str">
            <v>REINFORCING FITTER</v>
          </cell>
          <cell r="F1149">
            <v>650</v>
          </cell>
        </row>
        <row r="1150">
          <cell r="B1150">
            <v>4030</v>
          </cell>
          <cell r="C1150" t="str">
            <v>RAM PRAVESH RAMPYAREY</v>
          </cell>
          <cell r="D1150">
            <v>41219</v>
          </cell>
          <cell r="E1150" t="str">
            <v>REINFORCING FITTER</v>
          </cell>
          <cell r="F1150">
            <v>650</v>
          </cell>
        </row>
        <row r="1151">
          <cell r="B1151">
            <v>4032</v>
          </cell>
          <cell r="C1151" t="str">
            <v>RAJ BALI CHAUHAN RAM VRIKSH CHAUHAN</v>
          </cell>
          <cell r="D1151">
            <v>41219</v>
          </cell>
          <cell r="E1151" t="str">
            <v>BRICK MASON</v>
          </cell>
          <cell r="F1151">
            <v>750</v>
          </cell>
        </row>
        <row r="1152">
          <cell r="B1152">
            <v>4036</v>
          </cell>
          <cell r="C1152" t="str">
            <v>BRIJKISHOR SAH MAINEJAR SAH</v>
          </cell>
          <cell r="D1152">
            <v>41219</v>
          </cell>
          <cell r="E1152" t="str">
            <v>REINFORCING FITTER</v>
          </cell>
          <cell r="F1152">
            <v>650</v>
          </cell>
        </row>
        <row r="1153">
          <cell r="B1153">
            <v>4037</v>
          </cell>
          <cell r="C1153" t="str">
            <v>SITA RAM GAURN BISHWANATH GAURN</v>
          </cell>
          <cell r="D1153">
            <v>41243</v>
          </cell>
          <cell r="E1153" t="str">
            <v>BRICK MASON</v>
          </cell>
          <cell r="F1153">
            <v>750</v>
          </cell>
        </row>
        <row r="1154">
          <cell r="B1154">
            <v>4038</v>
          </cell>
          <cell r="C1154" t="str">
            <v>RAKESH KUMAR CHOTEY LAL</v>
          </cell>
          <cell r="D1154">
            <v>41219</v>
          </cell>
          <cell r="E1154" t="str">
            <v>REINFORCING FITTER</v>
          </cell>
          <cell r="F1154">
            <v>650</v>
          </cell>
        </row>
        <row r="1155">
          <cell r="B1155">
            <v>4039</v>
          </cell>
          <cell r="C1155" t="str">
            <v>ARJUN KUSHAWAHA BRAHAMANND KUSHAWAJA</v>
          </cell>
          <cell r="D1155">
            <v>41219</v>
          </cell>
          <cell r="E1155" t="str">
            <v>REINFORCING FITTER</v>
          </cell>
          <cell r="F1155">
            <v>650</v>
          </cell>
        </row>
        <row r="1156">
          <cell r="B1156">
            <v>4040</v>
          </cell>
          <cell r="C1156" t="str">
            <v xml:space="preserve">HARPREET GIAN CHAND </v>
          </cell>
          <cell r="D1156">
            <v>41215</v>
          </cell>
          <cell r="E1156" t="str">
            <v>CONSTRUCTION CARPENTER</v>
          </cell>
          <cell r="F1156">
            <v>650</v>
          </cell>
        </row>
        <row r="1157">
          <cell r="B1157">
            <v>4041</v>
          </cell>
          <cell r="C1157" t="str">
            <v>KARAN KUMAR HARBANS LAL</v>
          </cell>
          <cell r="D1157">
            <v>41205</v>
          </cell>
          <cell r="E1157" t="str">
            <v>CONSTRUCTION CARPENTER</v>
          </cell>
          <cell r="F1157">
            <v>650</v>
          </cell>
        </row>
        <row r="1158">
          <cell r="B1158">
            <v>4042</v>
          </cell>
          <cell r="C1158" t="str">
            <v>GURMAIL JAGIR SINGH</v>
          </cell>
          <cell r="D1158">
            <v>41193</v>
          </cell>
          <cell r="E1158" t="str">
            <v>BRICK MASON</v>
          </cell>
          <cell r="F1158">
            <v>850</v>
          </cell>
        </row>
        <row r="1159">
          <cell r="B1159">
            <v>4045</v>
          </cell>
          <cell r="C1159" t="str">
            <v>ARUN YADAV BUDDU YADAV</v>
          </cell>
          <cell r="D1159">
            <v>41212</v>
          </cell>
          <cell r="E1159" t="str">
            <v>CONSTRUCTION CARPENTER</v>
          </cell>
          <cell r="F1159">
            <v>650</v>
          </cell>
        </row>
        <row r="1160">
          <cell r="B1160">
            <v>4046</v>
          </cell>
          <cell r="C1160" t="str">
            <v>GURCHARAN SINGH GAJJI SINGH</v>
          </cell>
          <cell r="D1160">
            <v>41218</v>
          </cell>
          <cell r="E1160" t="str">
            <v>CONSTRUCTION CARPENTER</v>
          </cell>
          <cell r="F1160">
            <v>650</v>
          </cell>
        </row>
        <row r="1161">
          <cell r="B1161">
            <v>4047</v>
          </cell>
          <cell r="C1161" t="str">
            <v>HARINDRA KUMAR SHANKAR</v>
          </cell>
          <cell r="D1161">
            <v>41212</v>
          </cell>
          <cell r="E1161" t="str">
            <v>CONSTRUCTION CARPENTER</v>
          </cell>
          <cell r="F1161">
            <v>650</v>
          </cell>
        </row>
        <row r="1162">
          <cell r="B1162">
            <v>4048</v>
          </cell>
          <cell r="C1162" t="str">
            <v>JAGJITAN PRAJAPATI JAGARNATH PRAJAPT</v>
          </cell>
          <cell r="D1162">
            <v>41251</v>
          </cell>
          <cell r="E1162" t="str">
            <v>CONSTRUCTION CARPENTER</v>
          </cell>
          <cell r="F1162">
            <v>650</v>
          </cell>
        </row>
        <row r="1163">
          <cell r="B1163">
            <v>4049</v>
          </cell>
          <cell r="C1163" t="str">
            <v>KAMAL NAYAN YADAV RAM BILASH YADAV</v>
          </cell>
          <cell r="D1163">
            <v>41212</v>
          </cell>
          <cell r="E1163" t="str">
            <v>CONSTRUCTION CARPENTER</v>
          </cell>
          <cell r="F1163">
            <v>650</v>
          </cell>
        </row>
        <row r="1164">
          <cell r="B1164">
            <v>4050</v>
          </cell>
          <cell r="C1164" t="str">
            <v>LAL JI RAJBHAR SURJU RAJBHAR</v>
          </cell>
          <cell r="D1164">
            <v>41250</v>
          </cell>
          <cell r="E1164" t="str">
            <v>CONSTRUCTION CARPENTER</v>
          </cell>
          <cell r="F1164">
            <v>650</v>
          </cell>
        </row>
        <row r="1165">
          <cell r="B1165">
            <v>4051</v>
          </cell>
          <cell r="C1165" t="str">
            <v>MANOJ RAM UCHIT</v>
          </cell>
          <cell r="D1165">
            <v>41212</v>
          </cell>
          <cell r="E1165" t="str">
            <v>CONSTRUCTION CARPENTER</v>
          </cell>
          <cell r="F1165">
            <v>650</v>
          </cell>
        </row>
        <row r="1166">
          <cell r="B1166">
            <v>4052</v>
          </cell>
          <cell r="C1166" t="str">
            <v>MUL SINGH RAM KUMAR SINGH</v>
          </cell>
          <cell r="D1166">
            <v>41212</v>
          </cell>
          <cell r="E1166" t="str">
            <v>BRICK MASON</v>
          </cell>
          <cell r="F1166">
            <v>750</v>
          </cell>
        </row>
        <row r="1167">
          <cell r="B1167">
            <v>4053</v>
          </cell>
          <cell r="C1167" t="str">
            <v>RAJESH SHUKLA SHUBH NARAYAN SHUKLA</v>
          </cell>
          <cell r="D1167">
            <v>41212</v>
          </cell>
          <cell r="E1167" t="str">
            <v>REINFORCING FITTER</v>
          </cell>
          <cell r="F1167">
            <v>650</v>
          </cell>
        </row>
        <row r="1168">
          <cell r="B1168">
            <v>4055</v>
          </cell>
          <cell r="C1168" t="str">
            <v xml:space="preserve">SATYENDRA SINGH GAUTAM SINGH </v>
          </cell>
          <cell r="D1168">
            <v>41226</v>
          </cell>
          <cell r="E1168" t="str">
            <v>CONSTRUCTION CARPENTER</v>
          </cell>
          <cell r="F1168">
            <v>650</v>
          </cell>
        </row>
        <row r="1169">
          <cell r="B1169">
            <v>4056</v>
          </cell>
          <cell r="C1169" t="str">
            <v>TEJ BAHADUR YADAV BEERBAL YADAV</v>
          </cell>
          <cell r="D1169">
            <v>41212</v>
          </cell>
          <cell r="E1169" t="str">
            <v>CONSTRUCTION CARPENTER</v>
          </cell>
          <cell r="F1169">
            <v>650</v>
          </cell>
        </row>
        <row r="1170">
          <cell r="B1170">
            <v>4058</v>
          </cell>
          <cell r="C1170" t="str">
            <v>SHYAM KUMAR RAMSEWSAK DAS</v>
          </cell>
          <cell r="D1170">
            <v>41231</v>
          </cell>
          <cell r="E1170" t="str">
            <v>REINFORCING FITTER</v>
          </cell>
          <cell r="F1170">
            <v>650</v>
          </cell>
        </row>
        <row r="1171">
          <cell r="B1171">
            <v>4059</v>
          </cell>
          <cell r="C1171" t="str">
            <v xml:space="preserve">VIJAY KUMAR KEWAL SINGH </v>
          </cell>
          <cell r="D1171">
            <v>41221</v>
          </cell>
          <cell r="E1171" t="str">
            <v>CONSTRUCTION CARPENTER</v>
          </cell>
          <cell r="F1171">
            <v>650</v>
          </cell>
        </row>
        <row r="1172">
          <cell r="B1172">
            <v>4061</v>
          </cell>
          <cell r="C1172" t="str">
            <v>SATHISH VADHAKAPURAN VADHAKA PURAN</v>
          </cell>
          <cell r="D1172">
            <v>41226</v>
          </cell>
          <cell r="E1172" t="str">
            <v>CONSTRUCTION CARPENTER</v>
          </cell>
          <cell r="F1172">
            <v>650</v>
          </cell>
        </row>
        <row r="1173">
          <cell r="B1173">
            <v>4062</v>
          </cell>
          <cell r="C1173" t="str">
            <v xml:space="preserve">MANDEEP KUMAR AMARJIT SINGH </v>
          </cell>
          <cell r="D1173">
            <v>41215</v>
          </cell>
          <cell r="E1173" t="str">
            <v>REINFORCING FITTER</v>
          </cell>
          <cell r="F1173">
            <v>650</v>
          </cell>
        </row>
        <row r="1174">
          <cell r="B1174">
            <v>4067</v>
          </cell>
          <cell r="C1174" t="str">
            <v>RUDAL GUPTA RAMESHWAR GUPTA</v>
          </cell>
          <cell r="D1174">
            <v>41212</v>
          </cell>
          <cell r="E1174" t="str">
            <v>CONSTRUCTION CARPENTER</v>
          </cell>
          <cell r="F1174">
            <v>650</v>
          </cell>
        </row>
        <row r="1175">
          <cell r="B1175">
            <v>4068</v>
          </cell>
          <cell r="C1175" t="str">
            <v>SURESH BALI BHAGAT</v>
          </cell>
          <cell r="D1175">
            <v>41212</v>
          </cell>
          <cell r="E1175" t="str">
            <v>CONSTRUCTION CARPENTER</v>
          </cell>
          <cell r="F1175">
            <v>650</v>
          </cell>
        </row>
        <row r="1176">
          <cell r="B1176">
            <v>4069</v>
          </cell>
          <cell r="C1176" t="str">
            <v>MAJOR SINGH SUKHDEV SINGH</v>
          </cell>
          <cell r="D1176">
            <v>41218</v>
          </cell>
          <cell r="E1176" t="str">
            <v>CONSTRUCTION CARPENTER</v>
          </cell>
          <cell r="F1176">
            <v>650</v>
          </cell>
        </row>
        <row r="1177">
          <cell r="B1177">
            <v>4070</v>
          </cell>
          <cell r="C1177" t="str">
            <v xml:space="preserve">GURMEET SINGH BOOTA SINGH </v>
          </cell>
          <cell r="D1177">
            <v>41218</v>
          </cell>
          <cell r="E1177" t="str">
            <v>BRICK MASON</v>
          </cell>
          <cell r="F1177">
            <v>750</v>
          </cell>
        </row>
        <row r="1178">
          <cell r="B1178">
            <v>4072</v>
          </cell>
          <cell r="C1178" t="str">
            <v xml:space="preserve">JASWINDER PAL MEET RAM </v>
          </cell>
          <cell r="D1178">
            <v>41224</v>
          </cell>
          <cell r="E1178" t="str">
            <v>CONSTRUCTION CARPENTER</v>
          </cell>
          <cell r="F1178">
            <v>650</v>
          </cell>
        </row>
        <row r="1179">
          <cell r="B1179">
            <v>4076</v>
          </cell>
          <cell r="C1179" t="str">
            <v>SUKHWINDER SINGH JOGINDER SINGH</v>
          </cell>
          <cell r="D1179">
            <v>41218</v>
          </cell>
          <cell r="E1179" t="str">
            <v>REINFORCING FITTER</v>
          </cell>
          <cell r="F1179">
            <v>650</v>
          </cell>
        </row>
        <row r="1180">
          <cell r="B1180">
            <v>4078</v>
          </cell>
          <cell r="C1180" t="str">
            <v>JASWINDER SINGH BOOTA SINGH</v>
          </cell>
          <cell r="D1180">
            <v>41240</v>
          </cell>
          <cell r="E1180" t="str">
            <v>CONSTRUCTION CARPENTER</v>
          </cell>
          <cell r="F1180">
            <v>650</v>
          </cell>
        </row>
        <row r="1181">
          <cell r="B1181">
            <v>4080</v>
          </cell>
          <cell r="C1181" t="str">
            <v>NARESH TULSI DASS</v>
          </cell>
          <cell r="D1181">
            <v>41231</v>
          </cell>
          <cell r="E1181" t="str">
            <v>CONSTRUCTION CARPENTER</v>
          </cell>
          <cell r="F1181">
            <v>650</v>
          </cell>
        </row>
        <row r="1182">
          <cell r="B1182">
            <v>4081</v>
          </cell>
          <cell r="C1182" t="str">
            <v xml:space="preserve">JAJ PAL DEEP CHAND </v>
          </cell>
          <cell r="D1182">
            <v>41231</v>
          </cell>
          <cell r="E1182" t="str">
            <v>BRICK MASON</v>
          </cell>
          <cell r="F1182">
            <v>750</v>
          </cell>
        </row>
        <row r="1183">
          <cell r="B1183">
            <v>4083</v>
          </cell>
          <cell r="C1183" t="str">
            <v>MAINEJAR MADDESHIYA RAMBRI BRIKSH</v>
          </cell>
          <cell r="D1183">
            <v>41257</v>
          </cell>
          <cell r="E1183" t="str">
            <v>CONSTRUCTION CARPENTER</v>
          </cell>
          <cell r="F1183">
            <v>650</v>
          </cell>
        </row>
        <row r="1184">
          <cell r="B1184">
            <v>4084</v>
          </cell>
          <cell r="C1184" t="str">
            <v xml:space="preserve">HARIKESH KUMAR SINGH SIKANDER SINGH </v>
          </cell>
          <cell r="D1184">
            <v>41257</v>
          </cell>
          <cell r="E1184" t="str">
            <v>CONSTRUCTION CARPENTER</v>
          </cell>
          <cell r="F1184">
            <v>650</v>
          </cell>
        </row>
        <row r="1185">
          <cell r="B1185">
            <v>4085</v>
          </cell>
          <cell r="C1185" t="str">
            <v>MANJIT LAL RESHAM LAL</v>
          </cell>
          <cell r="D1185">
            <v>41224</v>
          </cell>
          <cell r="E1185" t="str">
            <v>BRICK MASON</v>
          </cell>
          <cell r="F1185">
            <v>750</v>
          </cell>
        </row>
        <row r="1186">
          <cell r="B1186">
            <v>4086</v>
          </cell>
          <cell r="C1186" t="str">
            <v xml:space="preserve">RISHI KUMAR GIAN CHAND </v>
          </cell>
          <cell r="D1186">
            <v>41224</v>
          </cell>
          <cell r="E1186" t="str">
            <v>CONSTRUCTION CARPENTER</v>
          </cell>
          <cell r="F1186">
            <v>650</v>
          </cell>
        </row>
        <row r="1187">
          <cell r="B1187">
            <v>4088</v>
          </cell>
          <cell r="C1187" t="str">
            <v>BALMIKI BHAGAT BIDAYA BHAGAT</v>
          </cell>
          <cell r="D1187">
            <v>41250</v>
          </cell>
          <cell r="E1187" t="str">
            <v>CONSTRUCTION CARPENTER</v>
          </cell>
          <cell r="F1187">
            <v>650</v>
          </cell>
        </row>
        <row r="1188">
          <cell r="B1188">
            <v>4089</v>
          </cell>
          <cell r="C1188" t="str">
            <v>SONELAL RAM HEMNATH RAM</v>
          </cell>
          <cell r="D1188">
            <v>41250</v>
          </cell>
          <cell r="E1188" t="str">
            <v>CONSTRUCTION CARPENTER</v>
          </cell>
          <cell r="F1188">
            <v>650</v>
          </cell>
        </row>
        <row r="1189">
          <cell r="B1189">
            <v>4090</v>
          </cell>
          <cell r="C1189" t="str">
            <v>SUKHWINDER SINGH RAJPUT LALITA PRASAD</v>
          </cell>
          <cell r="D1189">
            <v>41231</v>
          </cell>
          <cell r="E1189" t="str">
            <v>SIGNALMAN</v>
          </cell>
          <cell r="F1189">
            <v>750</v>
          </cell>
        </row>
        <row r="1190">
          <cell r="B1190">
            <v>4091</v>
          </cell>
          <cell r="C1190" t="str">
            <v>KRISHNA PRAJAPATI REHKA PRAJAPATI</v>
          </cell>
          <cell r="D1190">
            <v>41229</v>
          </cell>
          <cell r="E1190" t="str">
            <v>BRICK MASON</v>
          </cell>
          <cell r="F1190">
            <v>750</v>
          </cell>
        </row>
        <row r="1191">
          <cell r="B1191">
            <v>4093</v>
          </cell>
          <cell r="C1191" t="str">
            <v xml:space="preserve">SANJAY RAM RANGILAL RAM </v>
          </cell>
          <cell r="D1191">
            <v>41226</v>
          </cell>
          <cell r="E1191" t="str">
            <v>BRICK MASON</v>
          </cell>
          <cell r="F1191">
            <v>750</v>
          </cell>
        </row>
        <row r="1192">
          <cell r="B1192">
            <v>4097</v>
          </cell>
          <cell r="C1192" t="str">
            <v>DARSHAN SINGH MEHMI SURJIT SINGH</v>
          </cell>
          <cell r="D1192">
            <v>41230</v>
          </cell>
          <cell r="E1192" t="str">
            <v>CONSTRUCTION CARPENTER</v>
          </cell>
          <cell r="F1192">
            <v>650</v>
          </cell>
        </row>
        <row r="1193">
          <cell r="B1193">
            <v>4098</v>
          </cell>
          <cell r="C1193" t="str">
            <v>AMRIT LAL SHIV CHAND</v>
          </cell>
          <cell r="D1193">
            <v>41246</v>
          </cell>
          <cell r="E1193" t="str">
            <v>CONSTRUCTION CARPENTER</v>
          </cell>
          <cell r="F1193">
            <v>650</v>
          </cell>
        </row>
        <row r="1194">
          <cell r="B1194">
            <v>4103</v>
          </cell>
          <cell r="C1194" t="str">
            <v>AMARJIT RAM HAJARA RAM</v>
          </cell>
          <cell r="D1194">
            <v>41252</v>
          </cell>
          <cell r="E1194" t="str">
            <v>BRICK MASON</v>
          </cell>
          <cell r="F1194">
            <v>750</v>
          </cell>
        </row>
        <row r="1195">
          <cell r="B1195">
            <v>4106</v>
          </cell>
          <cell r="C1195" t="str">
            <v>GOVINDPAL SINGH KULWINDER SINGH</v>
          </cell>
          <cell r="D1195">
            <v>41240</v>
          </cell>
          <cell r="E1195" t="str">
            <v>REINFORCING FITTER</v>
          </cell>
          <cell r="F1195">
            <v>650</v>
          </cell>
        </row>
        <row r="1196">
          <cell r="B1196">
            <v>4108</v>
          </cell>
          <cell r="C1196" t="str">
            <v>GURSAHIB SINGH PARGAT SINGH</v>
          </cell>
          <cell r="D1196">
            <v>41240</v>
          </cell>
          <cell r="E1196" t="str">
            <v>CONSTRUCTION CARPENTER</v>
          </cell>
          <cell r="F1196">
            <v>650</v>
          </cell>
        </row>
        <row r="1197">
          <cell r="B1197">
            <v>4109</v>
          </cell>
          <cell r="C1197" t="str">
            <v>HARJINDER SINGH DALBIR SINGH</v>
          </cell>
          <cell r="D1197">
            <v>41240</v>
          </cell>
          <cell r="E1197" t="str">
            <v>CONSTRUCTION CARPENTER</v>
          </cell>
          <cell r="F1197">
            <v>650</v>
          </cell>
        </row>
        <row r="1198">
          <cell r="B1198">
            <v>4111</v>
          </cell>
          <cell r="C1198" t="str">
            <v>KALWINDER SINGH NIRVAIL SINGH</v>
          </cell>
          <cell r="D1198">
            <v>41240</v>
          </cell>
          <cell r="E1198" t="str">
            <v>BRICK MASON</v>
          </cell>
          <cell r="F1198">
            <v>750</v>
          </cell>
        </row>
        <row r="1199">
          <cell r="B1199">
            <v>4118</v>
          </cell>
          <cell r="C1199" t="str">
            <v>NARINDER SINGH BACHAN SINGH</v>
          </cell>
          <cell r="D1199">
            <v>41240</v>
          </cell>
          <cell r="E1199" t="str">
            <v>REINFORCING FITTER</v>
          </cell>
          <cell r="F1199">
            <v>650</v>
          </cell>
        </row>
        <row r="1200">
          <cell r="B1200">
            <v>4120</v>
          </cell>
          <cell r="C1200" t="str">
            <v>BALKAR SINGH SOHAN SINGH</v>
          </cell>
          <cell r="D1200">
            <v>41240</v>
          </cell>
          <cell r="E1200" t="str">
            <v>CONSTRUCTION CARPENTER</v>
          </cell>
          <cell r="F1200">
            <v>650</v>
          </cell>
        </row>
        <row r="1201">
          <cell r="B1201">
            <v>4127</v>
          </cell>
          <cell r="C1201" t="str">
            <v>KAMALJIT SINGH AJIT SINGH</v>
          </cell>
          <cell r="D1201">
            <v>41240</v>
          </cell>
          <cell r="E1201" t="str">
            <v>REINFORCING FITTER</v>
          </cell>
          <cell r="F1201">
            <v>650</v>
          </cell>
        </row>
        <row r="1202">
          <cell r="B1202">
            <v>4128</v>
          </cell>
          <cell r="C1202" t="str">
            <v>MANPREET KUMAR  TILAK RAJ</v>
          </cell>
          <cell r="D1202">
            <v>41224</v>
          </cell>
          <cell r="E1202" t="str">
            <v>BRICK MASON</v>
          </cell>
          <cell r="F1202">
            <v>750</v>
          </cell>
        </row>
        <row r="1203">
          <cell r="B1203">
            <v>4129</v>
          </cell>
          <cell r="C1203" t="str">
            <v>MOHINDER PAL JOGINDER PAL</v>
          </cell>
          <cell r="D1203">
            <v>41240</v>
          </cell>
          <cell r="E1203" t="str">
            <v>CONSTRUCTION CARPENTER</v>
          </cell>
          <cell r="F1203">
            <v>650</v>
          </cell>
        </row>
        <row r="1204">
          <cell r="B1204">
            <v>4138</v>
          </cell>
          <cell r="C1204" t="str">
            <v>JASPAL SINGH SARBJIT SINGH</v>
          </cell>
          <cell r="D1204">
            <v>41255</v>
          </cell>
          <cell r="E1204" t="str">
            <v>CONSTRUCTION CARPENTER</v>
          </cell>
          <cell r="F1204">
            <v>650</v>
          </cell>
        </row>
        <row r="1205">
          <cell r="B1205">
            <v>4140</v>
          </cell>
          <cell r="C1205" t="str">
            <v>ASHWANI KUMAR KANSHI RAM</v>
          </cell>
          <cell r="D1205">
            <v>41262</v>
          </cell>
          <cell r="E1205" t="str">
            <v>REINFORCING FITTER</v>
          </cell>
          <cell r="F1205">
            <v>650</v>
          </cell>
        </row>
        <row r="1206">
          <cell r="B1206">
            <v>4144</v>
          </cell>
          <cell r="C1206" t="str">
            <v>ATINDER PAL SINGH BALWINDER SINGH</v>
          </cell>
          <cell r="D1206">
            <v>41270</v>
          </cell>
          <cell r="E1206" t="str">
            <v>REINFORCING FITTER</v>
          </cell>
          <cell r="F1206">
            <v>750</v>
          </cell>
        </row>
        <row r="1207">
          <cell r="B1207">
            <v>4146</v>
          </cell>
          <cell r="C1207" t="str">
            <v>LAKHDEEP SINGH NARINDERPAL SINGH</v>
          </cell>
          <cell r="D1207">
            <v>41243</v>
          </cell>
          <cell r="E1207" t="str">
            <v>REINFORCING FITTER</v>
          </cell>
          <cell r="F1207">
            <v>650</v>
          </cell>
        </row>
        <row r="1208">
          <cell r="B1208">
            <v>4147</v>
          </cell>
          <cell r="C1208" t="str">
            <v xml:space="preserve">SWARAN SINGH MAKHAN SINGH </v>
          </cell>
          <cell r="D1208">
            <v>41231</v>
          </cell>
          <cell r="E1208" t="str">
            <v>DOMESTIC WIRING ELECTRICIAN</v>
          </cell>
          <cell r="F1208">
            <v>850</v>
          </cell>
        </row>
        <row r="1209">
          <cell r="B1209">
            <v>4160</v>
          </cell>
          <cell r="C1209" t="str">
            <v xml:space="preserve">RAM KUMAR PALA RAM </v>
          </cell>
          <cell r="D1209">
            <v>41218</v>
          </cell>
          <cell r="E1209" t="str">
            <v>REINFORCING FITTER</v>
          </cell>
          <cell r="F1209">
            <v>650</v>
          </cell>
        </row>
        <row r="1210">
          <cell r="B1210">
            <v>4161</v>
          </cell>
          <cell r="C1210" t="str">
            <v>NEERAJ KUMAR CHARAN DASS</v>
          </cell>
          <cell r="D1210">
            <v>41240</v>
          </cell>
          <cell r="E1210" t="str">
            <v>CONSTRUCTION CARPENTER</v>
          </cell>
          <cell r="F1210">
            <v>650</v>
          </cell>
        </row>
        <row r="1211">
          <cell r="B1211">
            <v>4162</v>
          </cell>
          <cell r="C1211" t="str">
            <v xml:space="preserve">FIROZ KHAN LEELA KHAN </v>
          </cell>
          <cell r="D1211">
            <v>41224</v>
          </cell>
          <cell r="E1211" t="str">
            <v>CONSTRUCTION CARPENTER</v>
          </cell>
          <cell r="F1211">
            <v>650</v>
          </cell>
        </row>
        <row r="1212">
          <cell r="B1212">
            <v>4167</v>
          </cell>
          <cell r="C1212" t="str">
            <v>PRAKSH TAWAR MANA RAM TAWAR</v>
          </cell>
          <cell r="D1212">
            <v>41263</v>
          </cell>
          <cell r="E1212" t="str">
            <v>BRICK MASON</v>
          </cell>
          <cell r="F1212">
            <v>750</v>
          </cell>
        </row>
        <row r="1213">
          <cell r="B1213">
            <v>4168</v>
          </cell>
          <cell r="C1213" t="str">
            <v>JITENDERA KUMAR YADAV CHANDRIKA YAD</v>
          </cell>
          <cell r="D1213">
            <v>41255</v>
          </cell>
          <cell r="E1213" t="str">
            <v>CONSTRUCTION CARPENTER</v>
          </cell>
          <cell r="F1213">
            <v>650</v>
          </cell>
        </row>
        <row r="1214">
          <cell r="B1214">
            <v>4171</v>
          </cell>
          <cell r="C1214" t="str">
            <v>JAGJIT SINGH GURPAL SINGH</v>
          </cell>
          <cell r="D1214">
            <v>41243</v>
          </cell>
          <cell r="E1214" t="str">
            <v>CONSTRUCTION CARPENTER</v>
          </cell>
          <cell r="F1214">
            <v>650</v>
          </cell>
        </row>
        <row r="1215">
          <cell r="B1215">
            <v>4174</v>
          </cell>
          <cell r="C1215" t="str">
            <v xml:space="preserve">MOHAN SINGH JAGDISH SINGH </v>
          </cell>
          <cell r="D1215">
            <v>41255</v>
          </cell>
          <cell r="E1215" t="str">
            <v>CONSTRUCTION CARPENTER</v>
          </cell>
          <cell r="F1215">
            <v>650</v>
          </cell>
        </row>
        <row r="1216">
          <cell r="B1216">
            <v>4176</v>
          </cell>
          <cell r="C1216" t="str">
            <v>GANESH SINGH RAM LAL</v>
          </cell>
          <cell r="D1216">
            <v>41276</v>
          </cell>
          <cell r="E1216" t="str">
            <v>CONSTRUCTION CARPENTER</v>
          </cell>
          <cell r="F1216">
            <v>650</v>
          </cell>
        </row>
        <row r="1217">
          <cell r="B1217">
            <v>4177</v>
          </cell>
          <cell r="C1217" t="str">
            <v>BAIRISTAR SINGH RAMDHARI SINGH</v>
          </cell>
          <cell r="D1217">
            <v>41276</v>
          </cell>
          <cell r="E1217" t="str">
            <v>CONSTRUCTION CARPENTER</v>
          </cell>
          <cell r="F1217">
            <v>650</v>
          </cell>
        </row>
        <row r="1218">
          <cell r="B1218">
            <v>4179</v>
          </cell>
          <cell r="C1218" t="str">
            <v>SAJAWAL GUPTA RAMBALI GUPTA</v>
          </cell>
          <cell r="D1218">
            <v>41255</v>
          </cell>
          <cell r="E1218" t="str">
            <v>CONSTRUCTION CARPENTER</v>
          </cell>
          <cell r="F1218">
            <v>650</v>
          </cell>
        </row>
        <row r="1219">
          <cell r="B1219">
            <v>4183</v>
          </cell>
          <cell r="C1219" t="str">
            <v xml:space="preserve">ANUJ KUMAR BALGOBIND </v>
          </cell>
          <cell r="D1219">
            <v>41231</v>
          </cell>
          <cell r="E1219" t="str">
            <v>REINFORCING FITTER</v>
          </cell>
          <cell r="F1219">
            <v>650</v>
          </cell>
        </row>
        <row r="1220">
          <cell r="B1220">
            <v>4189</v>
          </cell>
          <cell r="C1220" t="str">
            <v>HARCHAND SINGH BHAGWANT SINGH</v>
          </cell>
          <cell r="D1220">
            <v>41263</v>
          </cell>
          <cell r="E1220" t="str">
            <v>PAINTER BUILDINGS</v>
          </cell>
          <cell r="F1220">
            <v>650</v>
          </cell>
        </row>
        <row r="1221">
          <cell r="B1221">
            <v>4191</v>
          </cell>
          <cell r="C1221" t="str">
            <v>SANJAY KUMAR VISHWAKARMA SHANKAR</v>
          </cell>
          <cell r="D1221">
            <v>41250</v>
          </cell>
          <cell r="E1221" t="str">
            <v>CONSTRUCTION CARPENTER</v>
          </cell>
          <cell r="F1221">
            <v>650</v>
          </cell>
        </row>
        <row r="1222">
          <cell r="B1222">
            <v>4193</v>
          </cell>
          <cell r="C1222" t="str">
            <v>PASURAM MAHTO DAHARI MATHO</v>
          </cell>
          <cell r="D1222">
            <v>41250</v>
          </cell>
          <cell r="E1222" t="str">
            <v>BRICK MASON</v>
          </cell>
          <cell r="F1222">
            <v>750</v>
          </cell>
        </row>
        <row r="1223">
          <cell r="B1223">
            <v>4194</v>
          </cell>
          <cell r="C1223" t="str">
            <v>DINESH KUMAR KUSHWAHA BHRIGUN</v>
          </cell>
          <cell r="D1223">
            <v>41255</v>
          </cell>
          <cell r="E1223" t="str">
            <v>CONSTRUCTION CARPENTER</v>
          </cell>
          <cell r="F1223">
            <v>650</v>
          </cell>
        </row>
        <row r="1224">
          <cell r="B1224">
            <v>4195</v>
          </cell>
          <cell r="C1224" t="str">
            <v>SHIV MURAT SADAL</v>
          </cell>
          <cell r="D1224">
            <v>41255</v>
          </cell>
          <cell r="E1224" t="str">
            <v>CONSTRUCTION CARPENTER</v>
          </cell>
          <cell r="F1224">
            <v>650</v>
          </cell>
        </row>
        <row r="1225">
          <cell r="B1225">
            <v>4197</v>
          </cell>
          <cell r="C1225" t="str">
            <v>SHAMSHER SINGH MALKIAT SINGH</v>
          </cell>
          <cell r="D1225">
            <v>41243</v>
          </cell>
          <cell r="E1225" t="str">
            <v>CONSTRUCTION CARPENTER</v>
          </cell>
          <cell r="F1225">
            <v>650</v>
          </cell>
        </row>
        <row r="1226">
          <cell r="B1226">
            <v>4199</v>
          </cell>
          <cell r="C1226" t="str">
            <v xml:space="preserve">DHARAMRAJ RAM VIKRAMA RAM </v>
          </cell>
          <cell r="D1226">
            <v>41250</v>
          </cell>
          <cell r="E1226" t="str">
            <v>BRICK MASON</v>
          </cell>
          <cell r="F1226">
            <v>750</v>
          </cell>
        </row>
        <row r="1227">
          <cell r="B1227">
            <v>4201</v>
          </cell>
          <cell r="C1227" t="str">
            <v>MANOJ KUMAR GOND RAJBALI GOND</v>
          </cell>
          <cell r="D1227">
            <v>41255</v>
          </cell>
          <cell r="E1227" t="str">
            <v>CONSTRUCTION CARPENTER</v>
          </cell>
          <cell r="F1227">
            <v>650</v>
          </cell>
        </row>
        <row r="1228">
          <cell r="B1228">
            <v>4203</v>
          </cell>
          <cell r="C1228" t="str">
            <v>SANTOSH BHARTI RADHE BHARTI</v>
          </cell>
          <cell r="D1228">
            <v>41262</v>
          </cell>
          <cell r="E1228" t="str">
            <v>CONSTRUCTION CARPENTER</v>
          </cell>
          <cell r="F1228">
            <v>650</v>
          </cell>
        </row>
        <row r="1229">
          <cell r="B1229">
            <v>4205</v>
          </cell>
          <cell r="C1229" t="str">
            <v>AJAY KUMAR SINGASAN PRASAD</v>
          </cell>
          <cell r="D1229">
            <v>41271</v>
          </cell>
          <cell r="E1229" t="str">
            <v>CONSTRUCTION CARPENTER</v>
          </cell>
          <cell r="F1229">
            <v>650</v>
          </cell>
        </row>
        <row r="1230">
          <cell r="B1230">
            <v>4209</v>
          </cell>
          <cell r="C1230" t="str">
            <v>GOPI CHAND BAITHA BALJOR BAITHA</v>
          </cell>
          <cell r="D1230">
            <v>41255</v>
          </cell>
          <cell r="E1230" t="str">
            <v>CONSTRUCTION CARPENTER</v>
          </cell>
          <cell r="F1230">
            <v>650</v>
          </cell>
        </row>
        <row r="1231">
          <cell r="B1231">
            <v>4212</v>
          </cell>
          <cell r="C1231" t="str">
            <v>RAM MILAN MIDHAI LAL YADAV</v>
          </cell>
          <cell r="D1231">
            <v>41279</v>
          </cell>
          <cell r="E1231" t="str">
            <v>CONSTRUCTION CARPENTER</v>
          </cell>
          <cell r="F1231">
            <v>650</v>
          </cell>
        </row>
        <row r="1232">
          <cell r="B1232">
            <v>4218</v>
          </cell>
          <cell r="C1232" t="str">
            <v>BINOD RAM SHEO DHARI RAM</v>
          </cell>
          <cell r="D1232">
            <v>41250</v>
          </cell>
          <cell r="E1232" t="str">
            <v>CONSTRUCTION CARPENTER</v>
          </cell>
          <cell r="F1232">
            <v>650</v>
          </cell>
        </row>
        <row r="1233">
          <cell r="B1233">
            <v>4219</v>
          </cell>
          <cell r="C1233" t="str">
            <v>PAPPU RAJBHAR GANESH RAJBHAR</v>
          </cell>
          <cell r="D1233">
            <v>41250</v>
          </cell>
          <cell r="E1233" t="str">
            <v>CONSTRUCTION CARPENTER</v>
          </cell>
          <cell r="F1233">
            <v>650</v>
          </cell>
        </row>
        <row r="1234">
          <cell r="B1234">
            <v>4221</v>
          </cell>
          <cell r="C1234" t="str">
            <v>RAM VILAS SHIV PAJAN</v>
          </cell>
          <cell r="D1234">
            <v>41257</v>
          </cell>
          <cell r="E1234" t="str">
            <v>CONSTRUCTION CARPENTER</v>
          </cell>
          <cell r="F1234">
            <v>650</v>
          </cell>
        </row>
        <row r="1235">
          <cell r="B1235">
            <v>4223</v>
          </cell>
          <cell r="C1235" t="str">
            <v>GAURISHANKAR YADAV SHARI RAJARAM YADAV</v>
          </cell>
          <cell r="D1235">
            <v>41262</v>
          </cell>
          <cell r="E1235" t="str">
            <v>CONSTRUCTION CARPENTER</v>
          </cell>
          <cell r="F1235">
            <v>650</v>
          </cell>
        </row>
        <row r="1236">
          <cell r="B1236">
            <v>4224</v>
          </cell>
          <cell r="C1236" t="str">
            <v>HARJINDER SINGH MARAR KESAR SINGH</v>
          </cell>
          <cell r="D1236">
            <v>41264</v>
          </cell>
          <cell r="E1236" t="str">
            <v>CONSTRUCTION CARPENTER</v>
          </cell>
          <cell r="F1236">
            <v>650</v>
          </cell>
        </row>
        <row r="1237">
          <cell r="B1237">
            <v>4232</v>
          </cell>
          <cell r="C1237" t="str">
            <v>RAMESH KUMAR PIARA LAL</v>
          </cell>
          <cell r="D1237">
            <v>41275</v>
          </cell>
          <cell r="E1237" t="str">
            <v>CONSTRUCTION CARPENTER</v>
          </cell>
          <cell r="F1237">
            <v>650</v>
          </cell>
        </row>
        <row r="1238">
          <cell r="B1238">
            <v>4233</v>
          </cell>
          <cell r="C1238" t="str">
            <v>SHAM LAL HANS RAJ</v>
          </cell>
          <cell r="D1238">
            <v>41263</v>
          </cell>
          <cell r="E1238" t="str">
            <v>CONSTRUCTION CARPENTER</v>
          </cell>
          <cell r="F1238">
            <v>650</v>
          </cell>
        </row>
        <row r="1239">
          <cell r="B1239">
            <v>4239</v>
          </cell>
          <cell r="C1239" t="str">
            <v>RAMA SHANKAR GHANSHYAM CHURASIA</v>
          </cell>
          <cell r="D1239">
            <v>41326</v>
          </cell>
          <cell r="E1239" t="str">
            <v xml:space="preserve">TUBE WELDER </v>
          </cell>
          <cell r="F1239">
            <v>800</v>
          </cell>
        </row>
        <row r="1240">
          <cell r="B1240">
            <v>4240</v>
          </cell>
          <cell r="C1240" t="str">
            <v>GURDEEP SINGH SOHAN SINGH</v>
          </cell>
          <cell r="D1240">
            <v>41271</v>
          </cell>
          <cell r="E1240" t="str">
            <v>CONSTRUCTION CARPENTER</v>
          </cell>
          <cell r="F1240">
            <v>650</v>
          </cell>
        </row>
        <row r="1241">
          <cell r="B1241">
            <v>4241</v>
          </cell>
          <cell r="C1241" t="str">
            <v>HARPREET SINGH CHOPRA MALKEET SINGH</v>
          </cell>
          <cell r="D1241">
            <v>41264</v>
          </cell>
          <cell r="E1241" t="str">
            <v>CONSTRUCTION CARPENTER</v>
          </cell>
          <cell r="F1241">
            <v>650</v>
          </cell>
        </row>
        <row r="1242">
          <cell r="B1242">
            <v>4242</v>
          </cell>
          <cell r="C1242" t="str">
            <v xml:space="preserve">JAGGA SINGH SURAJ SINGH </v>
          </cell>
          <cell r="D1242">
            <v>41264</v>
          </cell>
          <cell r="E1242" t="str">
            <v>CONSTRUCTION CARPENTER</v>
          </cell>
          <cell r="F1242">
            <v>650</v>
          </cell>
        </row>
        <row r="1243">
          <cell r="B1243">
            <v>4243</v>
          </cell>
          <cell r="C1243" t="str">
            <v xml:space="preserve">JAGSIR SINGH BHINDER SINGH </v>
          </cell>
          <cell r="D1243">
            <v>41264</v>
          </cell>
          <cell r="E1243" t="str">
            <v>CONSTRUCTION CARPENTER</v>
          </cell>
          <cell r="F1243">
            <v>650</v>
          </cell>
        </row>
        <row r="1244">
          <cell r="B1244">
            <v>4245</v>
          </cell>
          <cell r="C1244" t="str">
            <v>KARAMJEET SINGH CHHOTA SINGH</v>
          </cell>
          <cell r="D1244">
            <v>41264</v>
          </cell>
          <cell r="E1244" t="str">
            <v>CONSTRUCTION CARPENTER</v>
          </cell>
          <cell r="F1244">
            <v>650</v>
          </cell>
        </row>
        <row r="1245">
          <cell r="B1245">
            <v>4246</v>
          </cell>
          <cell r="C1245" t="str">
            <v>KESAR SINGH AJMER SINGH</v>
          </cell>
          <cell r="D1245">
            <v>41271</v>
          </cell>
          <cell r="E1245" t="str">
            <v>CONSTRUCTION CARPENTER</v>
          </cell>
          <cell r="F1245">
            <v>650</v>
          </cell>
        </row>
        <row r="1246">
          <cell r="B1246">
            <v>4248</v>
          </cell>
          <cell r="C1246" t="str">
            <v>SUKHPAL SINGH DARSHAN SINGH</v>
          </cell>
          <cell r="D1246">
            <v>41252</v>
          </cell>
          <cell r="E1246" t="str">
            <v>CONSTRUCTION CARPENTER</v>
          </cell>
          <cell r="F1246">
            <v>650</v>
          </cell>
        </row>
        <row r="1247">
          <cell r="B1247">
            <v>4250</v>
          </cell>
          <cell r="C1247" t="str">
            <v>RAJINDER KUMAR AMARJEET</v>
          </cell>
          <cell r="D1247">
            <v>41270</v>
          </cell>
          <cell r="E1247" t="str">
            <v>CONSTRUCTION CARPENTER</v>
          </cell>
          <cell r="F1247">
            <v>650</v>
          </cell>
        </row>
        <row r="1248">
          <cell r="B1248">
            <v>4251</v>
          </cell>
          <cell r="C1248" t="str">
            <v>ROOP LAL MOHAN LAL</v>
          </cell>
          <cell r="D1248">
            <v>41278</v>
          </cell>
          <cell r="E1248" t="str">
            <v>REINFORCING FITTER</v>
          </cell>
          <cell r="F1248">
            <v>650</v>
          </cell>
        </row>
        <row r="1249">
          <cell r="B1249">
            <v>4255</v>
          </cell>
          <cell r="C1249" t="str">
            <v>AJAY KUMAR RAY CHANDESHWAR RAY</v>
          </cell>
          <cell r="D1249">
            <v>41243</v>
          </cell>
          <cell r="E1249" t="str">
            <v>REINFORCING FITTER</v>
          </cell>
          <cell r="F1249">
            <v>650</v>
          </cell>
        </row>
        <row r="1250">
          <cell r="B1250">
            <v>4262</v>
          </cell>
          <cell r="C1250" t="str">
            <v>AMRIT PAL SINGH NAJAR SINGH</v>
          </cell>
          <cell r="D1250">
            <v>41252</v>
          </cell>
          <cell r="E1250" t="str">
            <v>CONSTRUCTION CARPENTER</v>
          </cell>
          <cell r="F1250">
            <v>650</v>
          </cell>
        </row>
        <row r="1251">
          <cell r="B1251">
            <v>4264</v>
          </cell>
          <cell r="C1251" t="str">
            <v>RAMJI CHAUDHRY BALI RAM CHAUDHRY</v>
          </cell>
          <cell r="D1251">
            <v>41285</v>
          </cell>
          <cell r="E1251" t="str">
            <v>CONSTRUCTION CARPENTER</v>
          </cell>
          <cell r="F1251">
            <v>650</v>
          </cell>
        </row>
        <row r="1252">
          <cell r="B1252">
            <v>4265</v>
          </cell>
          <cell r="C1252" t="str">
            <v>HIND KUMAR BHATIYA SATYANARAYAN BHARTIYA</v>
          </cell>
          <cell r="D1252">
            <v>41262</v>
          </cell>
          <cell r="E1252" t="str">
            <v>CONSTRUCTION CARPENTER</v>
          </cell>
          <cell r="F1252">
            <v>650</v>
          </cell>
        </row>
        <row r="1253">
          <cell r="B1253">
            <v>4266</v>
          </cell>
          <cell r="C1253" t="str">
            <v>HAKIM MIAN BISMILA MIAN</v>
          </cell>
          <cell r="D1253">
            <v>41255</v>
          </cell>
          <cell r="E1253" t="str">
            <v>CONSTRUCTION CARPENTER</v>
          </cell>
          <cell r="F1253">
            <v>650</v>
          </cell>
        </row>
        <row r="1254">
          <cell r="B1254">
            <v>4268</v>
          </cell>
          <cell r="C1254" t="str">
            <v>BABBAN KISHOR BRIJ BIHARI PRASAD</v>
          </cell>
          <cell r="D1254">
            <v>41262</v>
          </cell>
          <cell r="E1254" t="str">
            <v>CONSTRUCTION CARPENTER</v>
          </cell>
          <cell r="F1254">
            <v>650</v>
          </cell>
        </row>
        <row r="1255">
          <cell r="B1255">
            <v>4269</v>
          </cell>
          <cell r="C1255" t="str">
            <v>AGRE HUSEN ASIN ANSARI ANSARI</v>
          </cell>
          <cell r="D1255">
            <v>41262</v>
          </cell>
          <cell r="E1255" t="str">
            <v>CONSTRUCTION CARPENTER</v>
          </cell>
          <cell r="F1255">
            <v>650</v>
          </cell>
        </row>
        <row r="1256">
          <cell r="B1256">
            <v>4270</v>
          </cell>
          <cell r="C1256" t="str">
            <v>RAJU SAH RAMJEE SAH</v>
          </cell>
          <cell r="D1256">
            <v>41255</v>
          </cell>
          <cell r="E1256" t="str">
            <v>REINFORCING FITTER</v>
          </cell>
          <cell r="F1256">
            <v>650</v>
          </cell>
        </row>
        <row r="1257">
          <cell r="B1257">
            <v>4272</v>
          </cell>
          <cell r="C1257" t="str">
            <v xml:space="preserve">DARSHAN SINGH DALIP SINGH  </v>
          </cell>
          <cell r="D1257">
            <v>41252</v>
          </cell>
          <cell r="E1257" t="str">
            <v>CONSTRUCTION CARPENTER</v>
          </cell>
          <cell r="F1257">
            <v>650</v>
          </cell>
        </row>
        <row r="1258">
          <cell r="B1258">
            <v>4275</v>
          </cell>
          <cell r="C1258" t="str">
            <v>KARANVIR SINGH GURDARSHAN SINGH</v>
          </cell>
          <cell r="D1258">
            <v>41252</v>
          </cell>
          <cell r="E1258" t="str">
            <v>CONSTRUCTION CARPENTER</v>
          </cell>
          <cell r="F1258">
            <v>650</v>
          </cell>
        </row>
        <row r="1259">
          <cell r="B1259">
            <v>4276</v>
          </cell>
          <cell r="C1259" t="str">
            <v xml:space="preserve">JASPAL SINGH NATHA SINGH </v>
          </cell>
          <cell r="D1259">
            <v>41252</v>
          </cell>
          <cell r="E1259" t="str">
            <v>CONSTRUCTION CARPENTER</v>
          </cell>
          <cell r="F1259">
            <v>650</v>
          </cell>
        </row>
        <row r="1260">
          <cell r="B1260">
            <v>4277</v>
          </cell>
          <cell r="C1260" t="str">
            <v>KAMALJIT LEHMBER RAM</v>
          </cell>
          <cell r="D1260">
            <v>41252</v>
          </cell>
          <cell r="E1260" t="str">
            <v>REINFORCING FITTER</v>
          </cell>
          <cell r="F1260">
            <v>650</v>
          </cell>
        </row>
        <row r="1261">
          <cell r="B1261">
            <v>4278</v>
          </cell>
          <cell r="C1261" t="str">
            <v>AMANDEEP SINGH SUKHDEV SINGH</v>
          </cell>
          <cell r="D1261">
            <v>41285</v>
          </cell>
          <cell r="E1261" t="str">
            <v>CONSTRUCTION CARPENTER</v>
          </cell>
          <cell r="F1261">
            <v>650</v>
          </cell>
        </row>
        <row r="1262">
          <cell r="B1262">
            <v>4279</v>
          </cell>
          <cell r="C1262" t="str">
            <v xml:space="preserve">GURMEJ GIAN SINGH </v>
          </cell>
          <cell r="D1262">
            <v>41252</v>
          </cell>
          <cell r="E1262" t="str">
            <v>CONSTRUCTION CARPENTER</v>
          </cell>
          <cell r="F1262">
            <v>650</v>
          </cell>
        </row>
        <row r="1263">
          <cell r="B1263">
            <v>4280</v>
          </cell>
          <cell r="C1263" t="str">
            <v>JAYRAM PAL SANTRAJ PAL</v>
          </cell>
          <cell r="D1263">
            <v>41255</v>
          </cell>
          <cell r="E1263" t="str">
            <v>CONSTRUCTION CARPENTER</v>
          </cell>
          <cell r="F1263">
            <v>650</v>
          </cell>
        </row>
        <row r="1264">
          <cell r="B1264">
            <v>4281</v>
          </cell>
          <cell r="C1264" t="str">
            <v>JITENDERA KUSHWAHA</v>
          </cell>
          <cell r="D1264">
            <v>41255</v>
          </cell>
          <cell r="E1264" t="str">
            <v>CONSTRUCTION CARPENTER</v>
          </cell>
          <cell r="F1264">
            <v>650</v>
          </cell>
        </row>
        <row r="1265">
          <cell r="B1265">
            <v>4283</v>
          </cell>
          <cell r="C1265" t="str">
            <v>RAMANAD RAM RAMAWATAR RAM</v>
          </cell>
          <cell r="D1265">
            <v>41262</v>
          </cell>
          <cell r="E1265" t="str">
            <v>CONSTRUCTION CARPENTER</v>
          </cell>
          <cell r="F1265">
            <v>650</v>
          </cell>
        </row>
        <row r="1266">
          <cell r="B1266">
            <v>4285</v>
          </cell>
          <cell r="C1266" t="str">
            <v>DAYANAD YADAV RAM BELAS YADAV</v>
          </cell>
          <cell r="D1266">
            <v>41284</v>
          </cell>
          <cell r="E1266" t="str">
            <v>CONSTRUCTION CARPENTER</v>
          </cell>
          <cell r="F1266">
            <v>650</v>
          </cell>
        </row>
        <row r="1267">
          <cell r="B1267">
            <v>4286</v>
          </cell>
          <cell r="C1267" t="str">
            <v xml:space="preserve">JITENDER SINGH SUKHDEV SINGH </v>
          </cell>
          <cell r="D1267">
            <v>41257</v>
          </cell>
          <cell r="E1267" t="str">
            <v>CONSTRUCTION CARPENTER</v>
          </cell>
          <cell r="F1267">
            <v>650</v>
          </cell>
        </row>
        <row r="1268">
          <cell r="B1268">
            <v>4289</v>
          </cell>
          <cell r="C1268" t="str">
            <v>BIRU KUMAR SHARMA HARDEV SHARMA</v>
          </cell>
          <cell r="D1268">
            <v>41250</v>
          </cell>
          <cell r="E1268" t="str">
            <v>BRICK MASON</v>
          </cell>
          <cell r="F1268">
            <v>750</v>
          </cell>
        </row>
        <row r="1269">
          <cell r="B1269">
            <v>4290</v>
          </cell>
          <cell r="C1269" t="str">
            <v>GURPRIT SINGH HARCHARAN SINGH</v>
          </cell>
          <cell r="D1269">
            <v>41263</v>
          </cell>
          <cell r="E1269" t="str">
            <v>CONSTRUCTION CARPENTER</v>
          </cell>
          <cell r="F1269">
            <v>650</v>
          </cell>
        </row>
        <row r="1270">
          <cell r="B1270">
            <v>4291</v>
          </cell>
          <cell r="C1270" t="str">
            <v>JASWANT SINGH TEJA SINGH</v>
          </cell>
          <cell r="D1270">
            <v>41263</v>
          </cell>
          <cell r="E1270" t="str">
            <v>CONSTRUCTION CARPENTER</v>
          </cell>
          <cell r="F1270">
            <v>650</v>
          </cell>
        </row>
        <row r="1271">
          <cell r="B1271">
            <v>4297</v>
          </cell>
          <cell r="C1271" t="str">
            <v xml:space="preserve">BALJINDER SINGH MOHINDER SINGH </v>
          </cell>
          <cell r="D1271">
            <v>41252</v>
          </cell>
          <cell r="E1271" t="str">
            <v>REINFORCING FITTER</v>
          </cell>
          <cell r="F1271">
            <v>650</v>
          </cell>
        </row>
        <row r="1272">
          <cell r="B1272">
            <v>4298</v>
          </cell>
          <cell r="C1272" t="str">
            <v>NAZIM HUSSAIN KHALIL MIYAN</v>
          </cell>
          <cell r="D1272">
            <v>41292</v>
          </cell>
          <cell r="E1272" t="str">
            <v>CONSTRUCTION CARPENTER</v>
          </cell>
          <cell r="F1272">
            <v>600</v>
          </cell>
        </row>
        <row r="1273">
          <cell r="B1273">
            <v>4299</v>
          </cell>
          <cell r="C1273" t="str">
            <v>RAJNARAYAN CHAUDHARI RAMDARAS CHAUDHRI</v>
          </cell>
          <cell r="D1273">
            <v>41284</v>
          </cell>
          <cell r="E1273" t="str">
            <v>CONSTRUCTION CARPENTER</v>
          </cell>
          <cell r="F1273">
            <v>650</v>
          </cell>
        </row>
        <row r="1274">
          <cell r="B1274">
            <v>4300</v>
          </cell>
          <cell r="C1274" t="str">
            <v xml:space="preserve">RANJEET KUMAR RAM RAMNARESH RAM </v>
          </cell>
          <cell r="D1274">
            <v>41292</v>
          </cell>
          <cell r="E1274" t="str">
            <v>CONSTRUCTION CARPENTER</v>
          </cell>
          <cell r="F1274">
            <v>650</v>
          </cell>
        </row>
        <row r="1275">
          <cell r="B1275">
            <v>4303</v>
          </cell>
          <cell r="C1275" t="str">
            <v>KISHOR KUMAR MISHRA VIDESHVARI MISHRA</v>
          </cell>
          <cell r="D1275">
            <v>41262</v>
          </cell>
          <cell r="E1275" t="str">
            <v>REINFORCING FITTER</v>
          </cell>
          <cell r="F1275">
            <v>650</v>
          </cell>
        </row>
        <row r="1276">
          <cell r="B1276">
            <v>4305</v>
          </cell>
          <cell r="C1276" t="str">
            <v>MOHAMMAD REYAZUDDIN MOHAMMAD RAISH</v>
          </cell>
          <cell r="D1276">
            <v>41284</v>
          </cell>
          <cell r="E1276" t="str">
            <v>REINFORCING FITTER</v>
          </cell>
          <cell r="F1276">
            <v>550</v>
          </cell>
        </row>
        <row r="1277">
          <cell r="B1277">
            <v>4306</v>
          </cell>
          <cell r="C1277" t="str">
            <v>SATISH KUMAR BARNAWAL NATHUNI BARNAWAL</v>
          </cell>
          <cell r="D1277">
            <v>41292</v>
          </cell>
          <cell r="E1277" t="str">
            <v>CONSTRUCTION CARPENTER</v>
          </cell>
          <cell r="F1277">
            <v>600</v>
          </cell>
        </row>
        <row r="1278">
          <cell r="B1278">
            <v>4310</v>
          </cell>
          <cell r="C1278" t="str">
            <v>MAST RAM JHAPATI</v>
          </cell>
          <cell r="D1278">
            <v>41251</v>
          </cell>
          <cell r="E1278" t="str">
            <v>CONSTRUCTION CARPENTER</v>
          </cell>
          <cell r="F1278">
            <v>650</v>
          </cell>
        </row>
        <row r="1279">
          <cell r="B1279">
            <v>4313</v>
          </cell>
          <cell r="C1279" t="str">
            <v>JYOTISH BHAGAT RAMJEET BHAGAT</v>
          </cell>
          <cell r="D1279">
            <v>41284</v>
          </cell>
          <cell r="E1279" t="str">
            <v>CONSTRUCTION CARPENTER</v>
          </cell>
          <cell r="F1279">
            <v>650</v>
          </cell>
        </row>
        <row r="1280">
          <cell r="B1280">
            <v>4317</v>
          </cell>
          <cell r="C1280" t="str">
            <v>RAMAGYA KEWAT RAMKEWAL KEWAT</v>
          </cell>
          <cell r="D1280">
            <v>41261</v>
          </cell>
          <cell r="E1280" t="str">
            <v>REINFORCING FITTER</v>
          </cell>
          <cell r="F1280">
            <v>650</v>
          </cell>
        </row>
        <row r="1281">
          <cell r="B1281">
            <v>4320</v>
          </cell>
          <cell r="C1281" t="str">
            <v>MUSTAFA LATE MOHAMMAD FARUQE</v>
          </cell>
          <cell r="D1281">
            <v>41261</v>
          </cell>
          <cell r="E1281" t="str">
            <v>CONSTRUCTION CARPENTER</v>
          </cell>
          <cell r="F1281">
            <v>650</v>
          </cell>
        </row>
        <row r="1282">
          <cell r="B1282">
            <v>4321</v>
          </cell>
          <cell r="C1282" t="str">
            <v>ANIL SINGH BRIJRAJ SINGH</v>
          </cell>
          <cell r="D1282">
            <v>41261</v>
          </cell>
          <cell r="E1282" t="str">
            <v>CONSTRUCTION CARPENTER</v>
          </cell>
          <cell r="F1282">
            <v>650</v>
          </cell>
        </row>
        <row r="1283">
          <cell r="B1283">
            <v>4323</v>
          </cell>
          <cell r="C1283" t="str">
            <v>MOHAMMAD SHAHZADA ABDUL LATIF</v>
          </cell>
          <cell r="D1283">
            <v>41269</v>
          </cell>
          <cell r="E1283" t="str">
            <v>CONSTRUCTION CARPENTER</v>
          </cell>
          <cell r="F1283">
            <v>650</v>
          </cell>
        </row>
        <row r="1284">
          <cell r="B1284">
            <v>4326</v>
          </cell>
          <cell r="C1284" t="str">
            <v xml:space="preserve">SHAILNDER KUMAR KUSHWAHA SUKHDEO BHAGAT </v>
          </cell>
          <cell r="D1284">
            <v>41289</v>
          </cell>
          <cell r="E1284" t="str">
            <v>REINFORCING FITTER</v>
          </cell>
          <cell r="F1284">
            <v>650</v>
          </cell>
        </row>
        <row r="1285">
          <cell r="B1285">
            <v>4327</v>
          </cell>
          <cell r="C1285" t="str">
            <v>IRFAN KHAN MOHAMMAD AMIN KHAN</v>
          </cell>
          <cell r="D1285">
            <v>41261</v>
          </cell>
          <cell r="E1285" t="str">
            <v>REINFORCING FITTER</v>
          </cell>
          <cell r="F1285">
            <v>650</v>
          </cell>
        </row>
        <row r="1286">
          <cell r="B1286">
            <v>4328</v>
          </cell>
          <cell r="C1286" t="str">
            <v>DALJEET SUPHER RAM</v>
          </cell>
          <cell r="D1286">
            <v>41261</v>
          </cell>
          <cell r="E1286" t="str">
            <v>REINFORCING FITTER</v>
          </cell>
          <cell r="F1286">
            <v>650</v>
          </cell>
        </row>
        <row r="1287">
          <cell r="B1287">
            <v>4329</v>
          </cell>
          <cell r="C1287" t="str">
            <v>MOHAMMAD SHAMSHER MOHAMMAD AKHTAR</v>
          </cell>
          <cell r="D1287">
            <v>41261</v>
          </cell>
          <cell r="E1287" t="str">
            <v>REINFORCING FITTER</v>
          </cell>
          <cell r="F1287">
            <v>650</v>
          </cell>
        </row>
        <row r="1288">
          <cell r="B1288">
            <v>4333</v>
          </cell>
          <cell r="C1288" t="str">
            <v>BHIKHARI KUMAR PANDIT RAMABU PANDIT</v>
          </cell>
          <cell r="D1288">
            <v>41261</v>
          </cell>
          <cell r="E1288" t="str">
            <v>BRICK MASON</v>
          </cell>
          <cell r="F1288">
            <v>750</v>
          </cell>
        </row>
        <row r="1289">
          <cell r="B1289">
            <v>4334</v>
          </cell>
          <cell r="C1289" t="str">
            <v>NANDJI RAM HEERA RAM</v>
          </cell>
          <cell r="D1289">
            <v>41285</v>
          </cell>
          <cell r="E1289" t="str">
            <v>BRICK MASON</v>
          </cell>
          <cell r="F1289">
            <v>750</v>
          </cell>
        </row>
        <row r="1290">
          <cell r="B1290">
            <v>4336</v>
          </cell>
          <cell r="C1290" t="str">
            <v>HARJIT SINGH BALVIR SINGH</v>
          </cell>
          <cell r="D1290">
            <v>41271</v>
          </cell>
          <cell r="E1290" t="str">
            <v>CONSTRUCTION CARPENTER</v>
          </cell>
          <cell r="F1290">
            <v>650</v>
          </cell>
        </row>
        <row r="1291">
          <cell r="B1291">
            <v>4343</v>
          </cell>
          <cell r="C1291" t="str">
            <v>ASRAR SAI NOOR MOHAMMAD SAI</v>
          </cell>
          <cell r="D1291">
            <v>41261</v>
          </cell>
          <cell r="E1291" t="str">
            <v>REINFORCING FITTER</v>
          </cell>
          <cell r="F1291">
            <v>650</v>
          </cell>
        </row>
        <row r="1292">
          <cell r="B1292">
            <v>4344</v>
          </cell>
          <cell r="C1292" t="str">
            <v>HARI KUMAR PARIT LATE RAMNATH PARIT</v>
          </cell>
          <cell r="D1292">
            <v>41261</v>
          </cell>
          <cell r="E1292" t="str">
            <v>BRICK MASON</v>
          </cell>
          <cell r="F1292">
            <v>750</v>
          </cell>
        </row>
        <row r="1293">
          <cell r="B1293">
            <v>4346</v>
          </cell>
          <cell r="C1293" t="str">
            <v>IMTEYAZ KHAN HASMUDDIN KHAN</v>
          </cell>
          <cell r="D1293">
            <v>41269</v>
          </cell>
          <cell r="E1293" t="str">
            <v>REINFORCING FITTER</v>
          </cell>
          <cell r="F1293">
            <v>650</v>
          </cell>
        </row>
        <row r="1294">
          <cell r="B1294">
            <v>4349</v>
          </cell>
          <cell r="C1294" t="str">
            <v>NAZIR HUSAIN CHOUTAY</v>
          </cell>
          <cell r="D1294">
            <v>41261</v>
          </cell>
          <cell r="E1294" t="str">
            <v>REINFORCING FITTER</v>
          </cell>
          <cell r="F1294">
            <v>650</v>
          </cell>
        </row>
        <row r="1295">
          <cell r="B1295">
            <v>4350</v>
          </cell>
          <cell r="C1295" t="str">
            <v xml:space="preserve">OMPRAKASH KUSHAWAHA RAMASHANKAR </v>
          </cell>
          <cell r="D1295">
            <v>41300</v>
          </cell>
          <cell r="E1295" t="str">
            <v>CONSTRUCTION CARPENTER</v>
          </cell>
          <cell r="F1295">
            <v>750</v>
          </cell>
        </row>
        <row r="1296">
          <cell r="B1296">
            <v>4352</v>
          </cell>
          <cell r="C1296" t="str">
            <v>SANUP KUMAR SATENDER PRASAD</v>
          </cell>
          <cell r="D1296">
            <v>41300</v>
          </cell>
          <cell r="E1296" t="str">
            <v>REINFORCING FITTER</v>
          </cell>
          <cell r="F1296">
            <v>750</v>
          </cell>
        </row>
        <row r="1297">
          <cell r="B1297">
            <v>4355</v>
          </cell>
          <cell r="C1297" t="str">
            <v>SHIVJEE KUMAR MANJHI RAM CHANDRA MANJHI</v>
          </cell>
          <cell r="D1297">
            <v>41261</v>
          </cell>
          <cell r="E1297" t="str">
            <v>REINFORCING FITTER</v>
          </cell>
          <cell r="F1297">
            <v>650</v>
          </cell>
        </row>
        <row r="1298">
          <cell r="B1298">
            <v>4356</v>
          </cell>
          <cell r="C1298" t="str">
            <v>SUNIL BHATIA ANAVAT BHATIA</v>
          </cell>
          <cell r="D1298">
            <v>41261</v>
          </cell>
          <cell r="E1298" t="str">
            <v>CONSTRUCTION CARPENTER</v>
          </cell>
          <cell r="F1298">
            <v>650</v>
          </cell>
        </row>
        <row r="1299">
          <cell r="B1299">
            <v>4358</v>
          </cell>
          <cell r="C1299" t="str">
            <v>UPENDRA SAH SINGASAN SAH</v>
          </cell>
          <cell r="D1299">
            <v>41261</v>
          </cell>
          <cell r="E1299" t="str">
            <v>CONSTRUCTION CARPENTER</v>
          </cell>
          <cell r="F1299">
            <v>650</v>
          </cell>
        </row>
        <row r="1300">
          <cell r="B1300">
            <v>4360</v>
          </cell>
          <cell r="C1300" t="str">
            <v>RAM ASRA KEWAL</v>
          </cell>
          <cell r="D1300">
            <v>41273</v>
          </cell>
          <cell r="E1300" t="str">
            <v>BRICK MASON</v>
          </cell>
          <cell r="F1300">
            <v>750</v>
          </cell>
        </row>
        <row r="1301">
          <cell r="B1301">
            <v>4361</v>
          </cell>
          <cell r="C1301" t="str">
            <v>SHIV KUMAR DEV LAL</v>
          </cell>
          <cell r="D1301">
            <v>41273</v>
          </cell>
          <cell r="E1301" t="str">
            <v>BRICK MASON</v>
          </cell>
          <cell r="F1301">
            <v>750</v>
          </cell>
        </row>
        <row r="1302">
          <cell r="B1302">
            <v>4362</v>
          </cell>
          <cell r="C1302" t="str">
            <v>AMARJIT SINGH DALIP SINGH</v>
          </cell>
          <cell r="D1302">
            <v>41289</v>
          </cell>
          <cell r="E1302" t="str">
            <v>REINFORCING FITTER</v>
          </cell>
          <cell r="F1302">
            <v>650</v>
          </cell>
        </row>
        <row r="1303">
          <cell r="B1303">
            <v>4366</v>
          </cell>
          <cell r="C1303" t="str">
            <v>BHARAT SAH MITHILESH SAH</v>
          </cell>
          <cell r="D1303">
            <v>41285</v>
          </cell>
          <cell r="E1303" t="str">
            <v xml:space="preserve">REINFORCING FITTER </v>
          </cell>
          <cell r="F1303">
            <v>650</v>
          </cell>
        </row>
        <row r="1304">
          <cell r="B1304">
            <v>4367</v>
          </cell>
          <cell r="C1304" t="str">
            <v>MOHAMMAD MOJAMMIL RAZAK BAITHA</v>
          </cell>
          <cell r="D1304">
            <v>41285</v>
          </cell>
          <cell r="E1304" t="str">
            <v xml:space="preserve">REINFORCING FITTER </v>
          </cell>
          <cell r="F1304">
            <v>650</v>
          </cell>
        </row>
        <row r="1305">
          <cell r="B1305">
            <v>4369</v>
          </cell>
          <cell r="C1305" t="str">
            <v>RAMESH KUMAR GUPTESH SAH</v>
          </cell>
          <cell r="D1305">
            <v>41261</v>
          </cell>
          <cell r="E1305" t="str">
            <v>CONSTRUCTION CARPENTER</v>
          </cell>
          <cell r="F1305">
            <v>650</v>
          </cell>
        </row>
        <row r="1306">
          <cell r="B1306">
            <v>4372</v>
          </cell>
          <cell r="C1306" t="str">
            <v>SURESH KUMAR SURENDRA RAY</v>
          </cell>
          <cell r="D1306">
            <v>41269</v>
          </cell>
          <cell r="E1306" t="str">
            <v>CONSTRUCTION CARPENTER</v>
          </cell>
          <cell r="F1306">
            <v>650</v>
          </cell>
        </row>
        <row r="1307">
          <cell r="B1307">
            <v>4375</v>
          </cell>
          <cell r="C1307" t="str">
            <v>BHIM SINGH PARGAT SINGH</v>
          </cell>
          <cell r="D1307">
            <v>41284</v>
          </cell>
          <cell r="E1307" t="str">
            <v>CONSTRUCTION CARPENTER ASST.</v>
          </cell>
          <cell r="F1307">
            <v>550</v>
          </cell>
        </row>
        <row r="1308">
          <cell r="B1308">
            <v>4376</v>
          </cell>
          <cell r="C1308" t="str">
            <v>GURBINDER SINGH HARCHAND SINGH</v>
          </cell>
          <cell r="D1308">
            <v>41284</v>
          </cell>
          <cell r="E1308" t="str">
            <v>BRICK MASON ASSITANT</v>
          </cell>
          <cell r="F1308">
            <v>600</v>
          </cell>
        </row>
        <row r="1309">
          <cell r="B1309">
            <v>4377</v>
          </cell>
          <cell r="C1309" t="str">
            <v xml:space="preserve">RAJBALAK RAM HARKESH RAM </v>
          </cell>
          <cell r="D1309">
            <v>41285</v>
          </cell>
          <cell r="E1309" t="str">
            <v>REINFORCING FITTER</v>
          </cell>
          <cell r="F1309">
            <v>650</v>
          </cell>
        </row>
        <row r="1310">
          <cell r="B1310">
            <v>4380</v>
          </cell>
          <cell r="C1310" t="str">
            <v>MITHILESH CHAUDHARY HARIKESH RAM</v>
          </cell>
          <cell r="D1310">
            <v>41285</v>
          </cell>
          <cell r="E1310" t="str">
            <v>REINFORCING FITTER ASST.</v>
          </cell>
          <cell r="F1310">
            <v>650</v>
          </cell>
        </row>
        <row r="1311">
          <cell r="B1311">
            <v>4381</v>
          </cell>
          <cell r="C1311" t="str">
            <v>KAMALA YADAV SARUP YADAV</v>
          </cell>
          <cell r="D1311">
            <v>41285</v>
          </cell>
          <cell r="E1311" t="str">
            <v>CONSTRUCTION CARPENTER</v>
          </cell>
          <cell r="F1311">
            <v>650</v>
          </cell>
        </row>
        <row r="1312">
          <cell r="B1312">
            <v>4382</v>
          </cell>
          <cell r="C1312" t="str">
            <v>AASH KUMAR PASWAN SUKHAL RAM</v>
          </cell>
          <cell r="D1312">
            <v>41261</v>
          </cell>
          <cell r="E1312" t="str">
            <v>CONSTRUCTION CARPENTER</v>
          </cell>
          <cell r="F1312">
            <v>650</v>
          </cell>
        </row>
        <row r="1313">
          <cell r="B1313">
            <v>4391</v>
          </cell>
          <cell r="C1313" t="str">
            <v>JAMIL AHMAD KHALIL AHMAD</v>
          </cell>
          <cell r="D1313">
            <v>41300</v>
          </cell>
          <cell r="E1313" t="str">
            <v>REINFORCING FITTER ASST.</v>
          </cell>
          <cell r="F1313">
            <v>550</v>
          </cell>
        </row>
        <row r="1314">
          <cell r="B1314">
            <v>4392</v>
          </cell>
          <cell r="C1314" t="str">
            <v>NARENDRA KUMAR PREM SINGH SINGH</v>
          </cell>
          <cell r="D1314">
            <v>41310</v>
          </cell>
          <cell r="E1314" t="str">
            <v>REINFORCING FITTER ASST.</v>
          </cell>
          <cell r="F1314">
            <v>650</v>
          </cell>
        </row>
        <row r="1315">
          <cell r="B1315">
            <v>4393</v>
          </cell>
          <cell r="C1315" t="str">
            <v>RAJMAN SAMUJH RAM</v>
          </cell>
          <cell r="D1315">
            <v>41295</v>
          </cell>
          <cell r="E1315" t="str">
            <v>REINFORCING FITTER ASST.</v>
          </cell>
          <cell r="F1315">
            <v>650</v>
          </cell>
        </row>
        <row r="1316">
          <cell r="B1316">
            <v>4394</v>
          </cell>
          <cell r="C1316" t="str">
            <v>BALVANT KUMAR YADAV RAMNAIN YADAV</v>
          </cell>
          <cell r="D1316">
            <v>41285</v>
          </cell>
          <cell r="E1316" t="str">
            <v>BRICK MASON ASSITANT</v>
          </cell>
          <cell r="F1316">
            <v>750</v>
          </cell>
        </row>
        <row r="1317">
          <cell r="B1317">
            <v>4395</v>
          </cell>
          <cell r="C1317" t="str">
            <v>JAIRAM SHREE RAM</v>
          </cell>
          <cell r="D1317">
            <v>41284</v>
          </cell>
          <cell r="E1317" t="str">
            <v>BRICK MASON</v>
          </cell>
          <cell r="F1317">
            <v>750</v>
          </cell>
        </row>
        <row r="1318">
          <cell r="B1318">
            <v>4396</v>
          </cell>
          <cell r="C1318" t="str">
            <v>RAMLAKHAN PRASAD GONAUR PRASAD</v>
          </cell>
          <cell r="D1318">
            <v>41292</v>
          </cell>
          <cell r="E1318" t="str">
            <v>REINFORCING FITTER</v>
          </cell>
          <cell r="F1318">
            <v>650</v>
          </cell>
        </row>
        <row r="1319">
          <cell r="B1319">
            <v>4397</v>
          </cell>
          <cell r="C1319" t="str">
            <v>RAMPAL RAJ SINGH</v>
          </cell>
          <cell r="D1319">
            <v>41291</v>
          </cell>
          <cell r="E1319" t="str">
            <v>BRICK MASON ASSITANT</v>
          </cell>
          <cell r="F1319">
            <v>600</v>
          </cell>
        </row>
        <row r="1320">
          <cell r="B1320">
            <v>4399</v>
          </cell>
          <cell r="C1320" t="str">
            <v xml:space="preserve">GURPREET SINGH JAGINDER SINGH </v>
          </cell>
          <cell r="D1320">
            <v>41291</v>
          </cell>
          <cell r="E1320" t="str">
            <v>BRICK MASON ASSITANT</v>
          </cell>
          <cell r="F1320">
            <v>600</v>
          </cell>
        </row>
        <row r="1321">
          <cell r="B1321">
            <v>4410</v>
          </cell>
          <cell r="C1321" t="str">
            <v xml:space="preserve">VIJAY KUMAR AMRIT LAL </v>
          </cell>
          <cell r="D1321">
            <v>41271</v>
          </cell>
          <cell r="E1321" t="str">
            <v>REINFORCING FITTER</v>
          </cell>
          <cell r="F1321">
            <v>650</v>
          </cell>
        </row>
        <row r="1322">
          <cell r="B1322">
            <v>4412</v>
          </cell>
          <cell r="C1322" t="str">
            <v>SHIV MURAT NISHAD SAHAB DEEN</v>
          </cell>
          <cell r="D1322">
            <v>41309</v>
          </cell>
          <cell r="E1322" t="str">
            <v>CONSTRUCTION CARPENTER</v>
          </cell>
          <cell r="F1322">
            <v>650</v>
          </cell>
        </row>
        <row r="1323">
          <cell r="B1323">
            <v>4413</v>
          </cell>
          <cell r="C1323" t="str">
            <v>SATYENDRA KUMAR RAM DHANI GOND</v>
          </cell>
          <cell r="D1323">
            <v>41312</v>
          </cell>
          <cell r="E1323" t="str">
            <v>CONSTRUCTION CARPENTER</v>
          </cell>
          <cell r="F1323">
            <v>650</v>
          </cell>
        </row>
        <row r="1324">
          <cell r="B1324">
            <v>4414</v>
          </cell>
          <cell r="C1324" t="str">
            <v>SURESH KUMAR RAM NARESH</v>
          </cell>
          <cell r="D1324">
            <v>41309</v>
          </cell>
          <cell r="E1324" t="str">
            <v>REINFORCING FITTER</v>
          </cell>
          <cell r="F1324">
            <v>650</v>
          </cell>
        </row>
        <row r="1325">
          <cell r="B1325">
            <v>4415</v>
          </cell>
          <cell r="C1325" t="str">
            <v>SAMIRUL HAQUE SHAIKH SK ALI IMAM</v>
          </cell>
          <cell r="D1325">
            <v>41289</v>
          </cell>
          <cell r="E1325" t="str">
            <v>CONSTRUCTION CARPENTER</v>
          </cell>
          <cell r="F1325">
            <v>650</v>
          </cell>
        </row>
        <row r="1326">
          <cell r="B1326">
            <v>4419</v>
          </cell>
          <cell r="C1326" t="str">
            <v xml:space="preserve">RAM BHAWAN JANGBAHADUR YADAV </v>
          </cell>
          <cell r="D1326">
            <v>41309</v>
          </cell>
          <cell r="E1326" t="str">
            <v>REINFORCING FITTER</v>
          </cell>
          <cell r="F1326">
            <v>600</v>
          </cell>
        </row>
        <row r="1327">
          <cell r="B1327">
            <v>4423</v>
          </cell>
          <cell r="C1327" t="str">
            <v>LAKHVIR SINGH KAMAL NAIN SINGH</v>
          </cell>
          <cell r="D1327">
            <v>41271</v>
          </cell>
          <cell r="E1327" t="str">
            <v>CONSTRUCTION CARPENTER</v>
          </cell>
          <cell r="F1327">
            <v>650</v>
          </cell>
        </row>
        <row r="1328">
          <cell r="B1328">
            <v>4425</v>
          </cell>
          <cell r="C1328" t="str">
            <v>GHANSHYAM RAMAYAN BISHAKARMA</v>
          </cell>
          <cell r="D1328">
            <v>41312</v>
          </cell>
          <cell r="E1328" t="str">
            <v>CONSTRUCTION CARPENTER</v>
          </cell>
          <cell r="F1328">
            <v>650</v>
          </cell>
        </row>
        <row r="1329">
          <cell r="B1329">
            <v>4429</v>
          </cell>
          <cell r="C1329" t="str">
            <v xml:space="preserve">CHANDRAMA RAM SRIKISUN RAM </v>
          </cell>
          <cell r="D1329">
            <v>41309</v>
          </cell>
          <cell r="E1329" t="str">
            <v>BRICK MASON</v>
          </cell>
          <cell r="F1329">
            <v>650</v>
          </cell>
        </row>
        <row r="1330">
          <cell r="B1330">
            <v>4433</v>
          </cell>
          <cell r="C1330" t="str">
            <v>PANNELAL SINGH SHIV RATAN</v>
          </cell>
          <cell r="D1330">
            <v>41269</v>
          </cell>
          <cell r="E1330" t="str">
            <v>CONSTRUCTION CARPENTER</v>
          </cell>
          <cell r="F1330">
            <v>650</v>
          </cell>
        </row>
        <row r="1331">
          <cell r="B1331">
            <v>4434</v>
          </cell>
          <cell r="C1331" t="str">
            <v>SONIL KUMAR YADAV  GANESH YADAV</v>
          </cell>
          <cell r="D1331">
            <v>41269</v>
          </cell>
          <cell r="E1331" t="str">
            <v xml:space="preserve">REINFORCING FITTER </v>
          </cell>
          <cell r="F1331">
            <v>650</v>
          </cell>
        </row>
        <row r="1332">
          <cell r="B1332">
            <v>4435</v>
          </cell>
          <cell r="C1332" t="str">
            <v>MOHAMMAD SAJAD MOHAMMAD HABEEB</v>
          </cell>
          <cell r="D1332">
            <v>41285</v>
          </cell>
          <cell r="E1332" t="str">
            <v xml:space="preserve">REINFORCING FITTER </v>
          </cell>
          <cell r="F1332">
            <v>650</v>
          </cell>
        </row>
        <row r="1333">
          <cell r="B1333">
            <v>4436</v>
          </cell>
          <cell r="C1333" t="str">
            <v>MOHAMMAD SANAULLAH MOHAMMAD NEHALUDDIN</v>
          </cell>
          <cell r="D1333">
            <v>41289</v>
          </cell>
          <cell r="E1333" t="str">
            <v xml:space="preserve">REINFORCING FITTER </v>
          </cell>
          <cell r="F1333">
            <v>650</v>
          </cell>
        </row>
        <row r="1334">
          <cell r="B1334">
            <v>4437</v>
          </cell>
          <cell r="C1334" t="str">
            <v xml:space="preserve">MANOJ PRASAD SHANKAR RAM </v>
          </cell>
          <cell r="D1334">
            <v>41285</v>
          </cell>
          <cell r="E1334" t="str">
            <v>REINFORCING FITTER</v>
          </cell>
          <cell r="F1334">
            <v>650</v>
          </cell>
        </row>
        <row r="1335">
          <cell r="B1335">
            <v>4438</v>
          </cell>
          <cell r="C1335" t="str">
            <v xml:space="preserve">RAVINDER SINGH KARAM SINGH </v>
          </cell>
          <cell r="D1335">
            <v>41278</v>
          </cell>
          <cell r="E1335" t="str">
            <v>CONSTRUCTION CARPENTER</v>
          </cell>
          <cell r="F1335">
            <v>650</v>
          </cell>
        </row>
        <row r="1336">
          <cell r="B1336">
            <v>4439</v>
          </cell>
          <cell r="C1336" t="str">
            <v>BEANT SINGH ASSA SINGH</v>
          </cell>
          <cell r="D1336">
            <v>41291</v>
          </cell>
          <cell r="E1336" t="str">
            <v>BRICK MASON ASSITANT</v>
          </cell>
          <cell r="F1336">
            <v>600</v>
          </cell>
        </row>
        <row r="1337">
          <cell r="B1337">
            <v>4441</v>
          </cell>
          <cell r="C1337" t="str">
            <v>DILIP KUMAR AAFAT RAM</v>
          </cell>
          <cell r="D1337">
            <v>41299</v>
          </cell>
          <cell r="E1337" t="str">
            <v>CONSTRUCTION CARPENTER</v>
          </cell>
          <cell r="F1337">
            <v>650</v>
          </cell>
        </row>
        <row r="1338">
          <cell r="B1338">
            <v>4445</v>
          </cell>
          <cell r="C1338" t="str">
            <v>ALI ASGAR SAH LATE MOHAMMAD YASIN SAH</v>
          </cell>
          <cell r="D1338">
            <v>41289</v>
          </cell>
          <cell r="E1338" t="str">
            <v>REINFORCING FITTER</v>
          </cell>
          <cell r="F1338">
            <v>650</v>
          </cell>
        </row>
        <row r="1339">
          <cell r="B1339">
            <v>4446</v>
          </cell>
          <cell r="C1339" t="str">
            <v>SUKHDEV SINGH MUKHTAR SINGH TOOR</v>
          </cell>
          <cell r="D1339">
            <v>41306</v>
          </cell>
          <cell r="E1339" t="str">
            <v>REINFORCING FITTER</v>
          </cell>
          <cell r="F1339">
            <v>650</v>
          </cell>
        </row>
        <row r="1340">
          <cell r="B1340">
            <v>4453</v>
          </cell>
          <cell r="C1340" t="str">
            <v>BALJIT SINGH SADHU SINGH</v>
          </cell>
          <cell r="D1340">
            <v>41314</v>
          </cell>
          <cell r="E1340" t="str">
            <v>BRICK MASON ASSITANT</v>
          </cell>
          <cell r="F1340">
            <v>650</v>
          </cell>
        </row>
        <row r="1341">
          <cell r="B1341">
            <v>4455</v>
          </cell>
          <cell r="C1341" t="str">
            <v>FIROZKHAN MUNEER ARKKHAL PULILLAR</v>
          </cell>
          <cell r="D1341">
            <v>41300</v>
          </cell>
          <cell r="E1341" t="str">
            <v>coNSTRUCTION CARPENTER. ASST</v>
          </cell>
          <cell r="F1341">
            <v>650</v>
          </cell>
        </row>
        <row r="1342">
          <cell r="B1342">
            <v>4456</v>
          </cell>
          <cell r="C1342" t="str">
            <v>NASSAR KOORIKKADAN RAYIN KOORIKKADAN</v>
          </cell>
          <cell r="D1342">
            <v>41300</v>
          </cell>
          <cell r="E1342" t="str">
            <v>CONSTRUCTION CARPENTER ASST.</v>
          </cell>
          <cell r="F1342">
            <v>650</v>
          </cell>
        </row>
        <row r="1343">
          <cell r="B1343">
            <v>4458</v>
          </cell>
          <cell r="C1343" t="str">
            <v xml:space="preserve">MOHAMMAD MERAJ ABDUL SATTAR </v>
          </cell>
          <cell r="D1343">
            <v>41285</v>
          </cell>
          <cell r="E1343" t="str">
            <v>REINFOCING FITTER</v>
          </cell>
          <cell r="F1343">
            <v>650</v>
          </cell>
        </row>
        <row r="1344">
          <cell r="B1344">
            <v>4460</v>
          </cell>
          <cell r="C1344" t="str">
            <v>VISHUN RAM PRAJAPATI SADHO PRAJAJPATI</v>
          </cell>
          <cell r="D1344">
            <v>41319</v>
          </cell>
          <cell r="E1344" t="str">
            <v>CONSTRUCTION CARPENTER</v>
          </cell>
          <cell r="F1344">
            <v>650</v>
          </cell>
        </row>
        <row r="1345">
          <cell r="B1345">
            <v>4461</v>
          </cell>
          <cell r="C1345" t="str">
            <v>SHERA RAM GHABAR RAM</v>
          </cell>
          <cell r="D1345">
            <v>41307</v>
          </cell>
          <cell r="E1345" t="str">
            <v xml:space="preserve">BRICK MASON </v>
          </cell>
          <cell r="F1345">
            <v>650</v>
          </cell>
        </row>
        <row r="1346">
          <cell r="B1346">
            <v>4462</v>
          </cell>
          <cell r="C1346" t="str">
            <v>SHAILESH KUMAR BARNAWAL SURENDERA</v>
          </cell>
          <cell r="D1346">
            <v>41289</v>
          </cell>
          <cell r="E1346" t="str">
            <v xml:space="preserve">REINFORCING FITTER </v>
          </cell>
          <cell r="F1346">
            <v>650</v>
          </cell>
        </row>
        <row r="1347">
          <cell r="B1347">
            <v>4463</v>
          </cell>
          <cell r="C1347" t="str">
            <v>MANOJ YADAV SHARI KRISHANA YADAV</v>
          </cell>
          <cell r="D1347">
            <v>41289</v>
          </cell>
          <cell r="E1347" t="str">
            <v>REINFORCING FITTER</v>
          </cell>
          <cell r="F1347">
            <v>650</v>
          </cell>
        </row>
        <row r="1348">
          <cell r="B1348">
            <v>4465</v>
          </cell>
          <cell r="C1348" t="str">
            <v>JITESH KUMAR RAMBRIKCHH YADAV</v>
          </cell>
          <cell r="D1348">
            <v>41309</v>
          </cell>
          <cell r="E1348" t="str">
            <v>CONSTRUCTION CARPENTER</v>
          </cell>
          <cell r="F1348">
            <v>600</v>
          </cell>
        </row>
        <row r="1349">
          <cell r="B1349">
            <v>4466</v>
          </cell>
          <cell r="C1349" t="str">
            <v>JITENDERA YADAV BAKH YADAV</v>
          </cell>
          <cell r="D1349">
            <v>41289</v>
          </cell>
          <cell r="E1349" t="str">
            <v>CONSTRUCTION CARPENTER</v>
          </cell>
          <cell r="F1349">
            <v>650</v>
          </cell>
        </row>
        <row r="1350">
          <cell r="B1350">
            <v>4469</v>
          </cell>
          <cell r="C1350" t="str">
            <v>ANIL KUMAR MISHRA BRIJ KISHORE MISHRA</v>
          </cell>
          <cell r="D1350">
            <v>41289</v>
          </cell>
          <cell r="E1350" t="str">
            <v>REINFORCING FITTER</v>
          </cell>
          <cell r="F1350">
            <v>650</v>
          </cell>
        </row>
        <row r="1351">
          <cell r="B1351">
            <v>4470</v>
          </cell>
          <cell r="C1351" t="str">
            <v xml:space="preserve">ABBAS ANSARI GAFFUR ANSARI </v>
          </cell>
          <cell r="D1351">
            <v>41289</v>
          </cell>
          <cell r="E1351" t="str">
            <v>BRICK MASON</v>
          </cell>
          <cell r="F1351">
            <v>650</v>
          </cell>
        </row>
        <row r="1352">
          <cell r="B1352">
            <v>4471</v>
          </cell>
          <cell r="C1352" t="str">
            <v xml:space="preserve">GURPAL SINGH SUKHWINDER SINGH </v>
          </cell>
          <cell r="D1352">
            <v>41289</v>
          </cell>
          <cell r="E1352" t="str">
            <v xml:space="preserve">REINFORCING FITTER </v>
          </cell>
          <cell r="F1352">
            <v>650</v>
          </cell>
        </row>
        <row r="1353">
          <cell r="B1353">
            <v>4477</v>
          </cell>
          <cell r="C1353" t="str">
            <v xml:space="preserve">NEYAZ AHMAD YASIN ANSARI </v>
          </cell>
          <cell r="D1353">
            <v>41292</v>
          </cell>
          <cell r="E1353" t="str">
            <v>BRICK MASON ASSITANT</v>
          </cell>
          <cell r="F1353">
            <v>600</v>
          </cell>
        </row>
        <row r="1354">
          <cell r="B1354">
            <v>4480</v>
          </cell>
          <cell r="C1354" t="str">
            <v>TABREZ ALAM AMJAD HUSSAIN</v>
          </cell>
          <cell r="D1354">
            <v>41305</v>
          </cell>
          <cell r="E1354" t="str">
            <v>BRICK MASON ASSITANT</v>
          </cell>
          <cell r="F1354">
            <v>600</v>
          </cell>
        </row>
        <row r="1355">
          <cell r="B1355">
            <v>4482</v>
          </cell>
          <cell r="C1355" t="str">
            <v>HARJINDER SINGH MOHAN SINGH</v>
          </cell>
          <cell r="D1355">
            <v>41284</v>
          </cell>
          <cell r="E1355" t="str">
            <v>REINFORCING FITTER ASST.</v>
          </cell>
          <cell r="F1355">
            <v>550</v>
          </cell>
        </row>
        <row r="1356">
          <cell r="B1356">
            <v>4483</v>
          </cell>
          <cell r="C1356" t="str">
            <v xml:space="preserve">AVTAR SINGH NANAK SINGH </v>
          </cell>
          <cell r="D1356">
            <v>41289</v>
          </cell>
          <cell r="E1356" t="str">
            <v>CONSTRUCTION CARPENTER</v>
          </cell>
          <cell r="F1356">
            <v>650</v>
          </cell>
        </row>
        <row r="1357">
          <cell r="B1357">
            <v>4484</v>
          </cell>
          <cell r="C1357" t="str">
            <v xml:space="preserve">JAGDISH SINGH JOGINDER SINGH </v>
          </cell>
          <cell r="D1357">
            <v>41289</v>
          </cell>
          <cell r="E1357" t="str">
            <v>BRICK MASON</v>
          </cell>
          <cell r="F1357">
            <v>650</v>
          </cell>
        </row>
        <row r="1358">
          <cell r="B1358">
            <v>4485</v>
          </cell>
          <cell r="C1358" t="str">
            <v xml:space="preserve">RAM TIRATH SATPAL </v>
          </cell>
          <cell r="D1358">
            <v>41289</v>
          </cell>
          <cell r="E1358" t="str">
            <v>REINFOCING FITTER</v>
          </cell>
          <cell r="F1358">
            <v>650</v>
          </cell>
        </row>
        <row r="1359">
          <cell r="B1359">
            <v>4487</v>
          </cell>
          <cell r="C1359" t="str">
            <v>MAKHAN SINGH BACHITTER SINGH</v>
          </cell>
          <cell r="D1359">
            <v>41271</v>
          </cell>
          <cell r="E1359" t="str">
            <v>CONSTRUCTION CARPENTER</v>
          </cell>
          <cell r="F1359">
            <v>650</v>
          </cell>
        </row>
        <row r="1360">
          <cell r="B1360">
            <v>4489</v>
          </cell>
          <cell r="C1360" t="str">
            <v xml:space="preserve">SHAM LAL SURAJ BHAN </v>
          </cell>
          <cell r="D1360">
            <v>41289</v>
          </cell>
          <cell r="E1360" t="str">
            <v>CONSTRUCTION CARPENTER</v>
          </cell>
          <cell r="F1360">
            <v>650</v>
          </cell>
        </row>
        <row r="1361">
          <cell r="B1361">
            <v>4491</v>
          </cell>
          <cell r="C1361" t="str">
            <v>TARSEM SINGH RAMDHAN</v>
          </cell>
          <cell r="D1361">
            <v>41307</v>
          </cell>
          <cell r="E1361" t="str">
            <v xml:space="preserve">CONSTRUCTION CARPENTER </v>
          </cell>
          <cell r="F1361">
            <v>650</v>
          </cell>
        </row>
        <row r="1362">
          <cell r="B1362">
            <v>4495</v>
          </cell>
          <cell r="C1362" t="str">
            <v>SURESH THAKUR LATE BANKA THAKUR</v>
          </cell>
          <cell r="D1362">
            <v>41299</v>
          </cell>
          <cell r="E1362" t="str">
            <v>CONSTRUCTION CARPENTER</v>
          </cell>
          <cell r="F1362">
            <v>650</v>
          </cell>
        </row>
        <row r="1363">
          <cell r="B1363">
            <v>4496</v>
          </cell>
          <cell r="C1363" t="str">
            <v>BINOD KUMAR PANDAY LALJEE PANDAY</v>
          </cell>
          <cell r="D1363">
            <v>41315</v>
          </cell>
          <cell r="E1363" t="str">
            <v>CONSTRUCTION CARPENTER</v>
          </cell>
          <cell r="F1363">
            <v>650</v>
          </cell>
        </row>
        <row r="1364">
          <cell r="B1364">
            <v>4497</v>
          </cell>
          <cell r="C1364" t="str">
            <v>JAGARNATH SAH JAGU SAH</v>
          </cell>
          <cell r="D1364">
            <v>41284</v>
          </cell>
          <cell r="E1364" t="str">
            <v xml:space="preserve">REINFORCING FITTER </v>
          </cell>
          <cell r="F1364">
            <v>650</v>
          </cell>
        </row>
        <row r="1365">
          <cell r="B1365">
            <v>4498</v>
          </cell>
          <cell r="C1365" t="str">
            <v>VINOD PRASAD RAMESH PRASAD</v>
          </cell>
          <cell r="D1365">
            <v>41319</v>
          </cell>
          <cell r="E1365" t="str">
            <v>CONSTRUCTION CARPENTER</v>
          </cell>
          <cell r="F1365">
            <v>650</v>
          </cell>
        </row>
        <row r="1366">
          <cell r="B1366">
            <v>4499</v>
          </cell>
          <cell r="C1366" t="str">
            <v>DEVENDRA KUMAR RAM KHELAVAN</v>
          </cell>
          <cell r="D1366">
            <v>41285</v>
          </cell>
          <cell r="E1366" t="str">
            <v xml:space="preserve">REINFORCING FITTER </v>
          </cell>
          <cell r="F1366">
            <v>650</v>
          </cell>
        </row>
        <row r="1367">
          <cell r="B1367">
            <v>4500</v>
          </cell>
          <cell r="C1367" t="str">
            <v>PANKAJ KUMAR SHUKLA SHIV PRASAD SHUKLA</v>
          </cell>
          <cell r="D1367">
            <v>41285</v>
          </cell>
          <cell r="E1367" t="str">
            <v xml:space="preserve">REINFORCING FITTER </v>
          </cell>
          <cell r="F1367">
            <v>650</v>
          </cell>
        </row>
        <row r="1368">
          <cell r="B1368">
            <v>4501</v>
          </cell>
          <cell r="C1368" t="str">
            <v xml:space="preserve">RAM KUMAR MISHRA BANSH RAJ MISHRA </v>
          </cell>
          <cell r="D1368">
            <v>41285</v>
          </cell>
          <cell r="E1368" t="str">
            <v xml:space="preserve">REINFORCING FITTER </v>
          </cell>
          <cell r="F1368">
            <v>650</v>
          </cell>
        </row>
        <row r="1369">
          <cell r="B1369">
            <v>4503</v>
          </cell>
          <cell r="C1369" t="str">
            <v xml:space="preserve">SONU KUMAR PRASAD YOGENDER PRASAD </v>
          </cell>
          <cell r="D1369">
            <v>41289</v>
          </cell>
          <cell r="E1369" t="str">
            <v xml:space="preserve">REINFORCING FITTER </v>
          </cell>
          <cell r="F1369">
            <v>650</v>
          </cell>
        </row>
        <row r="1370">
          <cell r="B1370">
            <v>4506</v>
          </cell>
          <cell r="C1370" t="str">
            <v>DEELIP RAM AMARIKARAM</v>
          </cell>
          <cell r="D1370">
            <v>41285</v>
          </cell>
          <cell r="E1370" t="str">
            <v xml:space="preserve">BRICK MASON </v>
          </cell>
          <cell r="F1370">
            <v>750</v>
          </cell>
        </row>
        <row r="1371">
          <cell r="B1371">
            <v>4510</v>
          </cell>
          <cell r="C1371" t="str">
            <v>RAM CHANDAR SIRAPAT</v>
          </cell>
          <cell r="D1371">
            <v>41285</v>
          </cell>
          <cell r="E1371" t="str">
            <v xml:space="preserve">BRICK MASON </v>
          </cell>
          <cell r="F1371">
            <v>750</v>
          </cell>
        </row>
        <row r="1372">
          <cell r="B1372">
            <v>4514</v>
          </cell>
          <cell r="C1372" t="str">
            <v>NASEEM KHAN MOHAMMAD RASEED KHAN</v>
          </cell>
          <cell r="D1372">
            <v>41299</v>
          </cell>
          <cell r="E1372" t="str">
            <v>REINFORCING FITTER ASST.</v>
          </cell>
          <cell r="F1372">
            <v>550</v>
          </cell>
        </row>
        <row r="1373">
          <cell r="B1373">
            <v>4520</v>
          </cell>
          <cell r="C1373" t="str">
            <v>LAKHWINDER SINGH DALIP SINGH</v>
          </cell>
          <cell r="D1373">
            <v>41307</v>
          </cell>
          <cell r="E1373" t="str">
            <v xml:space="preserve">REINFORCING FITTER </v>
          </cell>
          <cell r="F1373">
            <v>650</v>
          </cell>
        </row>
        <row r="1374">
          <cell r="B1374">
            <v>4521</v>
          </cell>
          <cell r="C1374" t="str">
            <v>UPENDRA KUMAR CHAUHAN SAMPATI CHUHAN</v>
          </cell>
          <cell r="D1374">
            <v>41309</v>
          </cell>
          <cell r="E1374" t="str">
            <v>CONSTRUCTION CARPENTER</v>
          </cell>
          <cell r="F1374">
            <v>650</v>
          </cell>
        </row>
        <row r="1375">
          <cell r="B1375">
            <v>4522</v>
          </cell>
          <cell r="C1375" t="str">
            <v xml:space="preserve">MOHAMMAD EMTEYAJ ANSARI MOHAMMAD ISMAIL </v>
          </cell>
          <cell r="D1375">
            <v>41289</v>
          </cell>
          <cell r="E1375" t="str">
            <v>CONSTRUCTION CARPENTER</v>
          </cell>
          <cell r="F1375">
            <v>650</v>
          </cell>
        </row>
        <row r="1376">
          <cell r="B1376">
            <v>4524</v>
          </cell>
          <cell r="C1376" t="str">
            <v>HARJIT SINGH MUKHTAR SINGH</v>
          </cell>
          <cell r="D1376">
            <v>41292</v>
          </cell>
          <cell r="E1376" t="str">
            <v>INDUSTRIAL WIRING ELECTRICIAN</v>
          </cell>
          <cell r="F1376">
            <v>650</v>
          </cell>
        </row>
        <row r="1377">
          <cell r="B1377">
            <v>4525</v>
          </cell>
          <cell r="C1377" t="str">
            <v>GURSEWAK SINGH BALWINDER SINGH</v>
          </cell>
          <cell r="D1377">
            <v>41327</v>
          </cell>
          <cell r="E1377" t="str">
            <v xml:space="preserve">BRICK MASON </v>
          </cell>
          <cell r="F1377">
            <v>750</v>
          </cell>
        </row>
        <row r="1378">
          <cell r="B1378">
            <v>4533</v>
          </cell>
          <cell r="C1378" t="str">
            <v>KEHAR SINGH RAGHAVIR SINGH</v>
          </cell>
          <cell r="D1378">
            <v>41303</v>
          </cell>
          <cell r="E1378" t="str">
            <v>CONSTRUCTION CARPENTER A</v>
          </cell>
          <cell r="F1378">
            <v>650</v>
          </cell>
        </row>
        <row r="1379">
          <cell r="B1379">
            <v>4535</v>
          </cell>
          <cell r="C1379" t="str">
            <v>GURCHARAN SINGH DEV SINGH</v>
          </cell>
          <cell r="D1379">
            <v>41292</v>
          </cell>
          <cell r="E1379" t="str">
            <v>CONSTRUCTION CARPENTER</v>
          </cell>
          <cell r="F1379">
            <v>650</v>
          </cell>
        </row>
        <row r="1380">
          <cell r="B1380">
            <v>4538</v>
          </cell>
          <cell r="C1380" t="str">
            <v xml:space="preserve">CHHHATTHOO YADAV DEBARI YADAV </v>
          </cell>
          <cell r="D1380">
            <v>41289</v>
          </cell>
          <cell r="E1380" t="str">
            <v>CONSTRUCTION CARPENTER</v>
          </cell>
          <cell r="F1380">
            <v>650</v>
          </cell>
        </row>
        <row r="1381">
          <cell r="B1381">
            <v>4541</v>
          </cell>
          <cell r="C1381" t="str">
            <v>MANOJ KUMAR CHAUDHARY JAI PRAKASH</v>
          </cell>
          <cell r="D1381">
            <v>41333</v>
          </cell>
          <cell r="E1381" t="str">
            <v xml:space="preserve">CONSTRUCTION CARPENTER </v>
          </cell>
          <cell r="F1381">
            <v>650</v>
          </cell>
        </row>
        <row r="1382">
          <cell r="B1382">
            <v>4548</v>
          </cell>
          <cell r="C1382" t="str">
            <v>ARVIND KUMAR CHHOTE LAL</v>
          </cell>
          <cell r="D1382">
            <v>41305</v>
          </cell>
          <cell r="E1382" t="str">
            <v xml:space="preserve">BRICK MASON </v>
          </cell>
          <cell r="F1382">
            <v>750</v>
          </cell>
        </row>
        <row r="1383">
          <cell r="B1383">
            <v>4549</v>
          </cell>
          <cell r="C1383" t="str">
            <v>BALINDER GOND MOTI LAL GOND</v>
          </cell>
          <cell r="D1383">
            <v>41305</v>
          </cell>
          <cell r="E1383" t="str">
            <v>CONSTRUCTION CARPENTER</v>
          </cell>
          <cell r="F1383">
            <v>650</v>
          </cell>
        </row>
        <row r="1384">
          <cell r="B1384">
            <v>4550</v>
          </cell>
          <cell r="C1384" t="str">
            <v>MANSUR AHMAED ANSARI JALALU DIN ANSARI</v>
          </cell>
          <cell r="D1384">
            <v>41299</v>
          </cell>
          <cell r="E1384" t="str">
            <v>CONSTRUCTION CARPENTER</v>
          </cell>
          <cell r="F1384">
            <v>650</v>
          </cell>
        </row>
        <row r="1385">
          <cell r="B1385">
            <v>4551</v>
          </cell>
          <cell r="C1385" t="str">
            <v>NIJAMUDDIN MIYAN SALIM MIYAN</v>
          </cell>
          <cell r="D1385">
            <v>41299</v>
          </cell>
          <cell r="E1385" t="str">
            <v>CONSTRUCTION CARPENTER</v>
          </cell>
          <cell r="F1385">
            <v>600</v>
          </cell>
        </row>
        <row r="1386">
          <cell r="B1386">
            <v>4552</v>
          </cell>
          <cell r="C1386" t="str">
            <v>SADDAM HUSSAIN ANSARI SHAHABUDDIN ANSARI</v>
          </cell>
          <cell r="D1386">
            <v>41299</v>
          </cell>
          <cell r="E1386" t="str">
            <v>CONSTRUCTION CARPENTER</v>
          </cell>
          <cell r="F1386">
            <v>600</v>
          </cell>
        </row>
        <row r="1387">
          <cell r="B1387">
            <v>4553</v>
          </cell>
          <cell r="C1387" t="str">
            <v>SHAMBHU GOND SHRI BHOLA</v>
          </cell>
          <cell r="D1387">
            <v>41305</v>
          </cell>
          <cell r="E1387" t="str">
            <v>CONSTRUCTION CARPENTER</v>
          </cell>
          <cell r="F1387">
            <v>650</v>
          </cell>
        </row>
        <row r="1388">
          <cell r="B1388">
            <v>4554</v>
          </cell>
          <cell r="C1388" t="str">
            <v>SAROJ KUMAR SAH MAHENDRA SAH</v>
          </cell>
          <cell r="D1388">
            <v>41326</v>
          </cell>
          <cell r="E1388" t="str">
            <v>REINFORCING FITTER</v>
          </cell>
          <cell r="F1388">
            <v>650</v>
          </cell>
        </row>
        <row r="1389">
          <cell r="B1389">
            <v>4556</v>
          </cell>
          <cell r="C1389" t="str">
            <v>SHANKAR ARIKILLA DUBBAIAH ARIKILLA</v>
          </cell>
          <cell r="D1389">
            <v>41299</v>
          </cell>
          <cell r="E1389" t="str">
            <v xml:space="preserve">BRICK MASON </v>
          </cell>
          <cell r="F1389">
            <v>650</v>
          </cell>
        </row>
        <row r="1390">
          <cell r="B1390">
            <v>4558</v>
          </cell>
          <cell r="C1390" t="str">
            <v xml:space="preserve">BALWINDER SINGH BHAGAT SINGH </v>
          </cell>
          <cell r="D1390">
            <v>41292</v>
          </cell>
          <cell r="E1390" t="str">
            <v xml:space="preserve">CONSTRUCTION CARPENTER </v>
          </cell>
          <cell r="F1390">
            <v>650</v>
          </cell>
        </row>
        <row r="1391">
          <cell r="B1391">
            <v>4563</v>
          </cell>
          <cell r="C1391" t="str">
            <v>MOTILAL PRASAD RAMANDAN BHAGAT</v>
          </cell>
          <cell r="D1391">
            <v>41326</v>
          </cell>
          <cell r="E1391" t="str">
            <v xml:space="preserve">BRICK MASON </v>
          </cell>
          <cell r="F1391">
            <v>750</v>
          </cell>
        </row>
        <row r="1392">
          <cell r="B1392">
            <v>4564</v>
          </cell>
          <cell r="C1392" t="str">
            <v>LOVE SINGH DALJEET SINGH</v>
          </cell>
          <cell r="D1392">
            <v>41327</v>
          </cell>
          <cell r="E1392" t="str">
            <v xml:space="preserve">BRICK MASON </v>
          </cell>
          <cell r="F1392">
            <v>750</v>
          </cell>
        </row>
        <row r="1393">
          <cell r="B1393">
            <v>4565</v>
          </cell>
          <cell r="C1393" t="str">
            <v>PAWAN KUMAR MOHAN LAL</v>
          </cell>
          <cell r="D1393">
            <v>41327</v>
          </cell>
          <cell r="E1393" t="str">
            <v xml:space="preserve">BRICK MASON </v>
          </cell>
          <cell r="F1393">
            <v>750</v>
          </cell>
        </row>
        <row r="1394">
          <cell r="B1394">
            <v>4566</v>
          </cell>
          <cell r="C1394" t="str">
            <v>PARMINDER SINGH MALKIT SINGH</v>
          </cell>
          <cell r="D1394">
            <v>41312</v>
          </cell>
          <cell r="E1394" t="str">
            <v xml:space="preserve">BRICK MASON </v>
          </cell>
          <cell r="F1394">
            <v>650</v>
          </cell>
        </row>
        <row r="1395">
          <cell r="B1395">
            <v>4567</v>
          </cell>
          <cell r="C1395" t="str">
            <v xml:space="preserve">JAGTAR SINGH GILL SATNAM SINGH </v>
          </cell>
          <cell r="D1395">
            <v>41312</v>
          </cell>
          <cell r="E1395" t="str">
            <v xml:space="preserve">BRICK MASON </v>
          </cell>
          <cell r="F1395">
            <v>750</v>
          </cell>
        </row>
        <row r="1396">
          <cell r="B1396">
            <v>4568</v>
          </cell>
          <cell r="C1396" t="str">
            <v>SIMARJIT SINGH DHALIWAL BAKHTOR SINGH</v>
          </cell>
          <cell r="D1396">
            <v>41312</v>
          </cell>
          <cell r="E1396" t="str">
            <v xml:space="preserve">BRICK MASON </v>
          </cell>
          <cell r="F1396">
            <v>750</v>
          </cell>
        </row>
        <row r="1397">
          <cell r="B1397">
            <v>4570</v>
          </cell>
          <cell r="C1397" t="str">
            <v>BABU LAL SHANKAR</v>
          </cell>
          <cell r="D1397">
            <v>41295</v>
          </cell>
          <cell r="E1397" t="str">
            <v>CONSTRUCTION CARPENTER</v>
          </cell>
          <cell r="F1397">
            <v>600</v>
          </cell>
        </row>
        <row r="1398">
          <cell r="B1398">
            <v>4571</v>
          </cell>
          <cell r="C1398" t="str">
            <v>DINESH YADAV SHRINIWAS YADAV</v>
          </cell>
          <cell r="D1398">
            <v>41295</v>
          </cell>
          <cell r="E1398" t="str">
            <v>CONSTRUCTION CARPENTER</v>
          </cell>
          <cell r="F1398">
            <v>650</v>
          </cell>
        </row>
        <row r="1399">
          <cell r="B1399">
            <v>4572</v>
          </cell>
          <cell r="C1399" t="str">
            <v>AJAI YADAV INDERJEET YADAV</v>
          </cell>
          <cell r="D1399">
            <v>41326</v>
          </cell>
          <cell r="E1399" t="str">
            <v>CONSTRUCTION CARPENTER</v>
          </cell>
          <cell r="F1399">
            <v>650</v>
          </cell>
        </row>
        <row r="1400">
          <cell r="B1400">
            <v>4574</v>
          </cell>
          <cell r="C1400" t="str">
            <v>MOHAMMAD ARIF MOHAMMAD HADISH</v>
          </cell>
          <cell r="D1400">
            <v>41326</v>
          </cell>
          <cell r="E1400" t="str">
            <v xml:space="preserve">BRICK MASON </v>
          </cell>
          <cell r="F1400">
            <v>750</v>
          </cell>
        </row>
        <row r="1401">
          <cell r="B1401">
            <v>4576</v>
          </cell>
          <cell r="C1401" t="str">
            <v>ABHITAB SUKH LAL</v>
          </cell>
          <cell r="D1401">
            <v>41315</v>
          </cell>
          <cell r="E1401" t="str">
            <v>BRICK MASON</v>
          </cell>
          <cell r="F1401">
            <v>650</v>
          </cell>
        </row>
        <row r="1402">
          <cell r="B1402">
            <v>4581</v>
          </cell>
          <cell r="C1402" t="str">
            <v>SUNIL KUMAR SATPAL</v>
          </cell>
          <cell r="D1402">
            <v>41313</v>
          </cell>
          <cell r="E1402" t="str">
            <v xml:space="preserve">BRICK MASON </v>
          </cell>
          <cell r="F1402">
            <v>750</v>
          </cell>
        </row>
        <row r="1403">
          <cell r="B1403">
            <v>4582</v>
          </cell>
          <cell r="C1403" t="str">
            <v>GURNEK PIARA LAL</v>
          </cell>
          <cell r="D1403">
            <v>41313</v>
          </cell>
          <cell r="E1403" t="str">
            <v xml:space="preserve">BRICK MASON </v>
          </cell>
          <cell r="F1403">
            <v>750</v>
          </cell>
        </row>
        <row r="1404">
          <cell r="B1404">
            <v>4586</v>
          </cell>
          <cell r="C1404" t="str">
            <v>WASI AHMED MOHAMMAD ISAMAIL</v>
          </cell>
          <cell r="D1404">
            <v>41330</v>
          </cell>
          <cell r="E1404" t="str">
            <v>CONSTRUCTION CARPENTER</v>
          </cell>
          <cell r="F1404">
            <v>600</v>
          </cell>
        </row>
        <row r="1405">
          <cell r="B1405">
            <v>4587</v>
          </cell>
          <cell r="C1405" t="str">
            <v>CHHOTELAL GUPTA DHAUNNI GUPTA</v>
          </cell>
          <cell r="D1405">
            <v>41299</v>
          </cell>
          <cell r="E1405" t="str">
            <v>CONSTRUCTION CARPENTER</v>
          </cell>
          <cell r="F1405">
            <v>600</v>
          </cell>
        </row>
        <row r="1406">
          <cell r="B1406">
            <v>4588</v>
          </cell>
          <cell r="C1406" t="str">
            <v>SURESH KUMAR MAHTO BHAGWAN MATHO</v>
          </cell>
          <cell r="D1406">
            <v>41343</v>
          </cell>
          <cell r="E1406" t="str">
            <v xml:space="preserve">REINFORCING FITTER </v>
          </cell>
          <cell r="F1406">
            <v>600</v>
          </cell>
        </row>
        <row r="1407">
          <cell r="B1407">
            <v>4589</v>
          </cell>
          <cell r="C1407" t="str">
            <v>SHAMBHU SAH MAINEJAR SAH</v>
          </cell>
          <cell r="D1407">
            <v>41319</v>
          </cell>
          <cell r="E1407" t="str">
            <v>REINFORCING FITTER</v>
          </cell>
          <cell r="F1407">
            <v>650</v>
          </cell>
        </row>
        <row r="1408">
          <cell r="B1408">
            <v>4590</v>
          </cell>
          <cell r="C1408" t="str">
            <v>RAMNARESH YADAV SHRIKISUN YADAV</v>
          </cell>
          <cell r="D1408">
            <v>41305</v>
          </cell>
          <cell r="E1408" t="str">
            <v>REINFORCING FITTER</v>
          </cell>
          <cell r="F1408">
            <v>650</v>
          </cell>
        </row>
        <row r="1409">
          <cell r="B1409">
            <v>4591</v>
          </cell>
          <cell r="C1409" t="str">
            <v>OMPRAKASH MAHATO DEO KUMAR MAHATO</v>
          </cell>
          <cell r="D1409">
            <v>41343</v>
          </cell>
          <cell r="E1409" t="str">
            <v>REINFORCING FITTER</v>
          </cell>
          <cell r="F1409">
            <v>600</v>
          </cell>
        </row>
        <row r="1410">
          <cell r="B1410">
            <v>4593</v>
          </cell>
          <cell r="C1410" t="str">
            <v>ARUN KUMAR RAM KALINDRA RAM</v>
          </cell>
          <cell r="D1410">
            <v>41305</v>
          </cell>
          <cell r="E1410" t="str">
            <v>REINFORCING FITTER</v>
          </cell>
          <cell r="F1410">
            <v>650</v>
          </cell>
        </row>
        <row r="1411">
          <cell r="B1411">
            <v>4595</v>
          </cell>
          <cell r="C1411" t="str">
            <v xml:space="preserve">SHAYAM KUMAR GUPTA JYOTISH LAL GUPTA </v>
          </cell>
          <cell r="D1411">
            <v>41305</v>
          </cell>
          <cell r="E1411" t="str">
            <v>BRICK MASON ASSITANT</v>
          </cell>
          <cell r="F1411">
            <v>600</v>
          </cell>
        </row>
        <row r="1412">
          <cell r="B1412">
            <v>4596</v>
          </cell>
          <cell r="C1412" t="str">
            <v>RAJKUMAR PRASAD RAMPRIT PRASAD</v>
          </cell>
          <cell r="D1412">
            <v>41305</v>
          </cell>
          <cell r="E1412" t="str">
            <v>BRICK MASON ASSITANT</v>
          </cell>
          <cell r="F1412">
            <v>600</v>
          </cell>
        </row>
        <row r="1413">
          <cell r="B1413">
            <v>4598</v>
          </cell>
          <cell r="C1413" t="str">
            <v>CHANDAN KUMAR SINGH ASHOK SINGH</v>
          </cell>
          <cell r="D1413">
            <v>41305</v>
          </cell>
          <cell r="E1413" t="str">
            <v>BRICK MASON ASSITANT</v>
          </cell>
          <cell r="F1413">
            <v>650</v>
          </cell>
        </row>
        <row r="1414">
          <cell r="B1414">
            <v>4599</v>
          </cell>
          <cell r="C1414" t="str">
            <v>ASHOK CHAUHAN RAM JANM CHAUHAN</v>
          </cell>
          <cell r="D1414">
            <v>41315</v>
          </cell>
          <cell r="E1414" t="str">
            <v>BRICK MASON ASSITANT</v>
          </cell>
          <cell r="F1414">
            <v>600</v>
          </cell>
        </row>
        <row r="1415">
          <cell r="B1415">
            <v>4600</v>
          </cell>
          <cell r="C1415" t="str">
            <v>AJAY KUMAR PRAJAPATI AMEERE LAL PRAJAPATI</v>
          </cell>
          <cell r="D1415">
            <v>41315</v>
          </cell>
          <cell r="E1415" t="str">
            <v>CONSTRUCTION CARPENTER ASST.</v>
          </cell>
          <cell r="F1415">
            <v>550</v>
          </cell>
        </row>
        <row r="1416">
          <cell r="B1416">
            <v>4601</v>
          </cell>
          <cell r="C1416" t="str">
            <v>SULTAN SINGH JAT BHAGWANA RAM JAT</v>
          </cell>
          <cell r="D1416">
            <v>41319</v>
          </cell>
          <cell r="E1416" t="str">
            <v xml:space="preserve">BRICK MASON </v>
          </cell>
          <cell r="F1416">
            <v>750</v>
          </cell>
        </row>
        <row r="1417">
          <cell r="B1417">
            <v>4606</v>
          </cell>
          <cell r="C1417" t="str">
            <v>RAM PRABHU MOTI YADAV</v>
          </cell>
          <cell r="D1417">
            <v>41326</v>
          </cell>
          <cell r="E1417" t="str">
            <v xml:space="preserve">CONSTRUCTION CARPENTER </v>
          </cell>
          <cell r="F1417">
            <v>650</v>
          </cell>
        </row>
        <row r="1418">
          <cell r="B1418">
            <v>4607</v>
          </cell>
          <cell r="C1418" t="str">
            <v>VIJAY KUMAR HARBANS LAL</v>
          </cell>
          <cell r="D1418">
            <v>41307</v>
          </cell>
          <cell r="E1418" t="str">
            <v xml:space="preserve">CONSTRUCTION CARPENTER </v>
          </cell>
          <cell r="F1418">
            <v>650</v>
          </cell>
        </row>
        <row r="1419">
          <cell r="B1419">
            <v>4609</v>
          </cell>
          <cell r="C1419" t="str">
            <v>AMRIK LAL SURINDER PAL</v>
          </cell>
          <cell r="D1419">
            <v>41312</v>
          </cell>
          <cell r="E1419" t="str">
            <v xml:space="preserve">BRICK MASON </v>
          </cell>
          <cell r="F1419">
            <v>750</v>
          </cell>
        </row>
        <row r="1420">
          <cell r="B1420">
            <v>4612</v>
          </cell>
          <cell r="C1420" t="str">
            <v>SYED JAFAR HUSSAIN SYED AJAHAR HUSSAIN</v>
          </cell>
          <cell r="D1420">
            <v>41325</v>
          </cell>
          <cell r="E1420" t="str">
            <v xml:space="preserve">BRICK MASON </v>
          </cell>
          <cell r="F1420">
            <v>650</v>
          </cell>
        </row>
        <row r="1421">
          <cell r="B1421">
            <v>4613</v>
          </cell>
          <cell r="C1421" t="str">
            <v>AJAY KUMAR PARAMJIT KUMAR</v>
          </cell>
          <cell r="D1421">
            <v>41299</v>
          </cell>
          <cell r="E1421" t="str">
            <v>REINFORCING FITTER</v>
          </cell>
          <cell r="F1421">
            <v>650</v>
          </cell>
        </row>
        <row r="1422">
          <cell r="B1422">
            <v>4615</v>
          </cell>
          <cell r="C1422" t="str">
            <v>BINDALAL MANJEE ACHHELAL MANJHEE</v>
          </cell>
          <cell r="D1422">
            <v>41309</v>
          </cell>
          <cell r="E1422" t="str">
            <v>REINFORCING FITTER</v>
          </cell>
          <cell r="F1422">
            <v>650</v>
          </cell>
        </row>
        <row r="1423">
          <cell r="B1423">
            <v>4616</v>
          </cell>
          <cell r="C1423" t="str">
            <v>DHARMENDRA YADAV AMIR YADAV</v>
          </cell>
          <cell r="D1423">
            <v>41341</v>
          </cell>
          <cell r="E1423" t="str">
            <v>REINFORCING FITTER</v>
          </cell>
          <cell r="F1423">
            <v>650</v>
          </cell>
        </row>
        <row r="1424">
          <cell r="B1424">
            <v>4618</v>
          </cell>
          <cell r="C1424" t="str">
            <v>KAILASH MANJHI NATHU MANJHI</v>
          </cell>
          <cell r="D1424">
            <v>41341</v>
          </cell>
          <cell r="E1424" t="str">
            <v>CONSTRUCTION CARPENTER</v>
          </cell>
          <cell r="F1424">
            <v>600</v>
          </cell>
        </row>
        <row r="1425">
          <cell r="B1425">
            <v>4620</v>
          </cell>
          <cell r="C1425" t="str">
            <v>LAXAMI KUMAR CHOUHAN CHANDU CHOHAN</v>
          </cell>
          <cell r="D1425">
            <v>41309</v>
          </cell>
          <cell r="E1425" t="str">
            <v>REINFORCING FITTER</v>
          </cell>
          <cell r="F1425">
            <v>600</v>
          </cell>
        </row>
        <row r="1426">
          <cell r="B1426">
            <v>4624</v>
          </cell>
          <cell r="C1426" t="str">
            <v>RAM PRAVESH SAHANI RAM CHANDRA SAHANI</v>
          </cell>
          <cell r="D1426">
            <v>41309</v>
          </cell>
          <cell r="E1426" t="str">
            <v>CONSTRUCTION CARPENTER</v>
          </cell>
          <cell r="F1426">
            <v>600</v>
          </cell>
        </row>
        <row r="1427">
          <cell r="B1427">
            <v>4625</v>
          </cell>
          <cell r="C1427" t="str">
            <v>RASHPAL SINGH SOHAN SINGH</v>
          </cell>
          <cell r="D1427">
            <v>41307</v>
          </cell>
          <cell r="E1427" t="str">
            <v xml:space="preserve">BRICK MASON </v>
          </cell>
          <cell r="F1427">
            <v>600</v>
          </cell>
        </row>
        <row r="1428">
          <cell r="B1428">
            <v>4626</v>
          </cell>
          <cell r="C1428" t="str">
            <v>SAHJOR MAHTO JANARDHAN MAHTO</v>
          </cell>
          <cell r="D1428">
            <v>41309</v>
          </cell>
          <cell r="E1428" t="str">
            <v>CONSTRUCTION CARPENTER</v>
          </cell>
          <cell r="F1428">
            <v>650</v>
          </cell>
        </row>
        <row r="1429">
          <cell r="B1429">
            <v>4631</v>
          </cell>
          <cell r="C1429" t="str">
            <v>TAJ MOHAMMAD VIKAU MIYAN</v>
          </cell>
          <cell r="D1429">
            <v>41309</v>
          </cell>
          <cell r="E1429" t="str">
            <v>CONSTRUCTION CARPENTER</v>
          </cell>
          <cell r="F1429">
            <v>600</v>
          </cell>
        </row>
        <row r="1430">
          <cell r="B1430">
            <v>4632</v>
          </cell>
          <cell r="C1430" t="str">
            <v>TARKESHWAR PASWAN INDRASAN PASWAN</v>
          </cell>
          <cell r="D1430">
            <v>41341</v>
          </cell>
          <cell r="E1430" t="str">
            <v xml:space="preserve">REINFORCING FITTER </v>
          </cell>
          <cell r="F1430">
            <v>650</v>
          </cell>
        </row>
        <row r="1431">
          <cell r="B1431">
            <v>4633</v>
          </cell>
          <cell r="C1431" t="str">
            <v xml:space="preserve">VAKIL RAJBHAR SURY RAJBHAR </v>
          </cell>
          <cell r="D1431">
            <v>41309</v>
          </cell>
          <cell r="E1431" t="str">
            <v>REINFORCING FITTER</v>
          </cell>
          <cell r="F1431">
            <v>650</v>
          </cell>
        </row>
        <row r="1432">
          <cell r="B1432">
            <v>4634</v>
          </cell>
          <cell r="C1432" t="str">
            <v>VERENDRA SAH SAKCHICHAN SHAH</v>
          </cell>
          <cell r="D1432">
            <v>41341</v>
          </cell>
          <cell r="E1432" t="str">
            <v>CONSTRUCTION CARPENTER</v>
          </cell>
          <cell r="F1432">
            <v>650</v>
          </cell>
        </row>
        <row r="1433">
          <cell r="B1433">
            <v>4635</v>
          </cell>
          <cell r="C1433" t="str">
            <v>RAMSUBHG RAM MANOHAR</v>
          </cell>
          <cell r="D1433">
            <v>41333</v>
          </cell>
          <cell r="E1433" t="str">
            <v xml:space="preserve">BRICK MASON </v>
          </cell>
          <cell r="F1433">
            <v>750</v>
          </cell>
        </row>
        <row r="1434">
          <cell r="B1434">
            <v>4636</v>
          </cell>
          <cell r="C1434" t="str">
            <v>RAMU SHRI JAN</v>
          </cell>
          <cell r="D1434">
            <v>41333</v>
          </cell>
          <cell r="E1434" t="str">
            <v xml:space="preserve">BRICK MASON </v>
          </cell>
          <cell r="F1434">
            <v>750</v>
          </cell>
        </row>
        <row r="1435">
          <cell r="B1435">
            <v>4638</v>
          </cell>
          <cell r="C1435" t="str">
            <v>MOHAMMAD WAKEEL ANSARI JUMMMAN ANSARI</v>
          </cell>
          <cell r="D1435">
            <v>41333</v>
          </cell>
          <cell r="E1435" t="str">
            <v xml:space="preserve">BRICK MASON </v>
          </cell>
          <cell r="F1435">
            <v>750</v>
          </cell>
        </row>
        <row r="1436">
          <cell r="B1436">
            <v>4639</v>
          </cell>
          <cell r="C1436" t="str">
            <v>GAMA RAJ BALI</v>
          </cell>
          <cell r="D1436">
            <v>41333</v>
          </cell>
          <cell r="E1436" t="str">
            <v xml:space="preserve">BRICK MASON </v>
          </cell>
          <cell r="F1436">
            <v>650</v>
          </cell>
        </row>
        <row r="1437">
          <cell r="B1437">
            <v>4642</v>
          </cell>
          <cell r="C1437" t="str">
            <v>JUL KARNIN ABDUL RAZIK</v>
          </cell>
          <cell r="D1437">
            <v>41300</v>
          </cell>
          <cell r="E1437" t="str">
            <v>BRICK MASON</v>
          </cell>
          <cell r="F1437">
            <v>650</v>
          </cell>
        </row>
        <row r="1438">
          <cell r="B1438">
            <v>4643</v>
          </cell>
          <cell r="C1438" t="str">
            <v>VIRENDRA KUMAR CHAUHAN RAM KOMAL CHAUHAN</v>
          </cell>
          <cell r="D1438">
            <v>41310</v>
          </cell>
          <cell r="E1438" t="str">
            <v xml:space="preserve">BRICK MASON </v>
          </cell>
          <cell r="F1438">
            <v>750</v>
          </cell>
        </row>
        <row r="1439">
          <cell r="B1439">
            <v>4646</v>
          </cell>
          <cell r="C1439" t="str">
            <v>SUNIL KUMAR YADAV VINAI KUAMR YADAVA</v>
          </cell>
          <cell r="D1439">
            <v>41319</v>
          </cell>
          <cell r="E1439" t="str">
            <v>REINFORCING FITTER</v>
          </cell>
          <cell r="F1439">
            <v>650</v>
          </cell>
        </row>
        <row r="1440">
          <cell r="B1440">
            <v>4648</v>
          </cell>
          <cell r="C1440" t="str">
            <v>MOHAN RAI UPENDRA RAI</v>
          </cell>
          <cell r="D1440">
            <v>41299</v>
          </cell>
          <cell r="E1440" t="str">
            <v>REINFORCING FITTER</v>
          </cell>
          <cell r="F1440">
            <v>650</v>
          </cell>
        </row>
        <row r="1441">
          <cell r="B1441">
            <v>4652</v>
          </cell>
          <cell r="C1441" t="str">
            <v>YOGENDRA KUMAR SHYAM NARAYAN</v>
          </cell>
          <cell r="D1441">
            <v>41343</v>
          </cell>
          <cell r="E1441" t="str">
            <v xml:space="preserve">BRICK MASON </v>
          </cell>
          <cell r="F1441">
            <v>600</v>
          </cell>
        </row>
        <row r="1442">
          <cell r="B1442">
            <v>4653</v>
          </cell>
          <cell r="C1442" t="str">
            <v>RAM KEWAL CHAUHAN JAI SHREE CHAUHAN</v>
          </cell>
          <cell r="D1442">
            <v>41326</v>
          </cell>
          <cell r="E1442" t="str">
            <v xml:space="preserve">BRICK MASON </v>
          </cell>
          <cell r="F1442">
            <v>750</v>
          </cell>
        </row>
        <row r="1443">
          <cell r="B1443">
            <v>4656</v>
          </cell>
          <cell r="C1443" t="str">
            <v>CHANDAN KUMAR KUMAR BNADHU SAH</v>
          </cell>
          <cell r="D1443">
            <v>41319</v>
          </cell>
          <cell r="E1443" t="str">
            <v>BRICK MASON ASSITANT</v>
          </cell>
          <cell r="F1443">
            <v>600</v>
          </cell>
        </row>
        <row r="1444">
          <cell r="B1444">
            <v>4657</v>
          </cell>
          <cell r="C1444" t="str">
            <v>CHHOTE LAL SINGH BRIKSHA BHAGAT</v>
          </cell>
          <cell r="D1444">
            <v>41315</v>
          </cell>
          <cell r="E1444" t="str">
            <v>BRICK MASON ASSITANT</v>
          </cell>
          <cell r="F1444">
            <v>600</v>
          </cell>
        </row>
        <row r="1445">
          <cell r="B1445">
            <v>4658</v>
          </cell>
          <cell r="C1445" t="str">
            <v>DEEPAK KUMAR YADAV RAMGYAS YADAV</v>
          </cell>
          <cell r="D1445">
            <v>41340</v>
          </cell>
          <cell r="E1445" t="str">
            <v>BRICK MASON ASSITANT</v>
          </cell>
          <cell r="F1445">
            <v>600</v>
          </cell>
        </row>
        <row r="1446">
          <cell r="B1446">
            <v>4659</v>
          </cell>
          <cell r="C1446" t="str">
            <v>DHANANJAY KUMAR UMESH ROY</v>
          </cell>
          <cell r="D1446">
            <v>41315</v>
          </cell>
          <cell r="E1446" t="str">
            <v>BRICK MASON ASSITANT</v>
          </cell>
          <cell r="F1446">
            <v>600</v>
          </cell>
        </row>
        <row r="1447">
          <cell r="B1447">
            <v>4660</v>
          </cell>
          <cell r="C1447" t="str">
            <v>MAQSOOD ALAM BASHIRUDDIN</v>
          </cell>
          <cell r="D1447">
            <v>41343</v>
          </cell>
          <cell r="E1447" t="str">
            <v>BRICK MASON ASSITANT</v>
          </cell>
          <cell r="F1447">
            <v>600</v>
          </cell>
        </row>
        <row r="1448">
          <cell r="B1448">
            <v>4661</v>
          </cell>
          <cell r="C1448" t="str">
            <v>MOHAMMAD FARUQ KAISAR MOHAMMAD KHURSHID ALAM</v>
          </cell>
          <cell r="D1448">
            <v>41340</v>
          </cell>
          <cell r="E1448" t="str">
            <v>BRICK MASON ASSITANT</v>
          </cell>
          <cell r="F1448">
            <v>600</v>
          </cell>
        </row>
        <row r="1449">
          <cell r="B1449">
            <v>4662</v>
          </cell>
          <cell r="C1449" t="str">
            <v>MOHAMMAD IMAMAN SHA MOHAMMAD NASIM SHA</v>
          </cell>
          <cell r="D1449">
            <v>41340</v>
          </cell>
          <cell r="E1449" t="str">
            <v>BRICK MASON ASSITANT</v>
          </cell>
          <cell r="F1449">
            <v>600</v>
          </cell>
        </row>
        <row r="1450">
          <cell r="B1450">
            <v>4664</v>
          </cell>
          <cell r="C1450" t="str">
            <v xml:space="preserve">PRABHUNATH YADAV RAMJI PRASAD </v>
          </cell>
          <cell r="D1450">
            <v>41340</v>
          </cell>
          <cell r="E1450" t="str">
            <v>BRICK MASON ASSITANT</v>
          </cell>
          <cell r="F1450">
            <v>600</v>
          </cell>
        </row>
        <row r="1451">
          <cell r="B1451">
            <v>4667</v>
          </cell>
          <cell r="C1451" t="str">
            <v>RAJENDRA YADAV SAVARU YADAV</v>
          </cell>
          <cell r="D1451">
            <v>41330</v>
          </cell>
          <cell r="E1451" t="str">
            <v>BRICK MASON ASSITANT</v>
          </cell>
          <cell r="F1451">
            <v>600</v>
          </cell>
        </row>
        <row r="1452">
          <cell r="B1452">
            <v>4669</v>
          </cell>
          <cell r="C1452" t="str">
            <v>RAJU GIRI CHANDESWAR GIRI</v>
          </cell>
          <cell r="D1452">
            <v>41315</v>
          </cell>
          <cell r="E1452" t="str">
            <v>BRICK MASON ASSITANT</v>
          </cell>
          <cell r="F1452">
            <v>600</v>
          </cell>
        </row>
        <row r="1453">
          <cell r="B1453">
            <v>4671</v>
          </cell>
          <cell r="C1453" t="str">
            <v>SANJAY KUMAR GAUR JAWAHIR PRASAD GAUR</v>
          </cell>
          <cell r="D1453">
            <v>41319</v>
          </cell>
          <cell r="E1453" t="str">
            <v>BRICK MASON ASSITANT</v>
          </cell>
          <cell r="F1453">
            <v>600</v>
          </cell>
        </row>
        <row r="1454">
          <cell r="B1454">
            <v>4672</v>
          </cell>
          <cell r="C1454" t="str">
            <v>SONU ANSARI RAMJAN ANSARI</v>
          </cell>
          <cell r="D1454">
            <v>41319</v>
          </cell>
          <cell r="E1454" t="str">
            <v>BRICK MASON ASSITANT</v>
          </cell>
          <cell r="F1454">
            <v>650</v>
          </cell>
        </row>
        <row r="1455">
          <cell r="B1455">
            <v>4675</v>
          </cell>
          <cell r="C1455" t="str">
            <v xml:space="preserve">ATMA RAM SODHI RAM </v>
          </cell>
          <cell r="D1455">
            <v>41300</v>
          </cell>
          <cell r="E1455" t="str">
            <v xml:space="preserve">BRICK MASON </v>
          </cell>
          <cell r="F1455">
            <v>750</v>
          </cell>
        </row>
        <row r="1456">
          <cell r="B1456">
            <v>4676</v>
          </cell>
          <cell r="C1456" t="str">
            <v>KASHMIR GILL SARWAN GILL</v>
          </cell>
          <cell r="D1456">
            <v>41321</v>
          </cell>
          <cell r="E1456" t="str">
            <v xml:space="preserve">BRICK MASON </v>
          </cell>
          <cell r="F1456">
            <v>750</v>
          </cell>
        </row>
        <row r="1457">
          <cell r="B1457">
            <v>4682</v>
          </cell>
          <cell r="C1457" t="str">
            <v>AJAY KUMAR GOPAL DAS</v>
          </cell>
          <cell r="D1457">
            <v>41307</v>
          </cell>
          <cell r="E1457" t="str">
            <v xml:space="preserve">BRICK MASON </v>
          </cell>
          <cell r="F1457">
            <v>750</v>
          </cell>
        </row>
        <row r="1458">
          <cell r="B1458">
            <v>4687</v>
          </cell>
          <cell r="C1458" t="str">
            <v>PAWAN KUMAR TANSUK</v>
          </cell>
          <cell r="D1458">
            <v>41322</v>
          </cell>
          <cell r="E1458" t="str">
            <v xml:space="preserve">BRICK MASON </v>
          </cell>
          <cell r="F1458">
            <v>750</v>
          </cell>
        </row>
        <row r="1459">
          <cell r="B1459">
            <v>4689</v>
          </cell>
          <cell r="C1459" t="str">
            <v>AMEER KHAN JAKIR HUSAIN</v>
          </cell>
          <cell r="D1459">
            <v>41307</v>
          </cell>
          <cell r="E1459" t="str">
            <v xml:space="preserve">BRICK MASON </v>
          </cell>
          <cell r="F1459">
            <v>650</v>
          </cell>
        </row>
        <row r="1460">
          <cell r="B1460">
            <v>4690</v>
          </cell>
          <cell r="C1460" t="str">
            <v>MOHAMMAD AYUB SHEIKH YOUSUF SHEIKH</v>
          </cell>
          <cell r="D1460">
            <v>41322</v>
          </cell>
          <cell r="E1460" t="str">
            <v>BRICK MASON</v>
          </cell>
          <cell r="F1460">
            <v>650</v>
          </cell>
        </row>
        <row r="1461">
          <cell r="B1461">
            <v>4694</v>
          </cell>
          <cell r="C1461" t="str">
            <v>DIGVIJAY CHNTA SHAR DUBEY</v>
          </cell>
          <cell r="D1461">
            <v>41329</v>
          </cell>
          <cell r="E1461" t="str">
            <v xml:space="preserve">CONSTRUCTION CARPENTER </v>
          </cell>
          <cell r="F1461">
            <v>650</v>
          </cell>
        </row>
        <row r="1462">
          <cell r="B1462">
            <v>4695</v>
          </cell>
          <cell r="C1462" t="str">
            <v>MUKESH HARI NARAYAN</v>
          </cell>
          <cell r="D1462">
            <v>41330</v>
          </cell>
          <cell r="E1462" t="str">
            <v>CONSTRUCTION CARPENTER</v>
          </cell>
          <cell r="F1462">
            <v>650</v>
          </cell>
        </row>
        <row r="1463">
          <cell r="B1463">
            <v>4705</v>
          </cell>
          <cell r="C1463" t="str">
            <v>MOHAMMAD SABAD ALAM MOHAMMAD JASIN UDDIN</v>
          </cell>
          <cell r="D1463">
            <v>41340</v>
          </cell>
          <cell r="E1463" t="str">
            <v>BRICK MASON ASSITANT</v>
          </cell>
          <cell r="F1463">
            <v>600</v>
          </cell>
        </row>
        <row r="1464">
          <cell r="B1464">
            <v>4710</v>
          </cell>
          <cell r="C1464" t="str">
            <v>SHIVAJI PRASAD TARKESHWAR PRASAD</v>
          </cell>
          <cell r="D1464">
            <v>41340</v>
          </cell>
          <cell r="E1464" t="str">
            <v>ORDINARY LABOURER</v>
          </cell>
          <cell r="F1464">
            <v>600</v>
          </cell>
        </row>
        <row r="1465">
          <cell r="B1465">
            <v>4711</v>
          </cell>
          <cell r="C1465" t="str">
            <v>UGRASEN PRASAD GORAKH</v>
          </cell>
          <cell r="D1465">
            <v>41319</v>
          </cell>
          <cell r="E1465" t="str">
            <v>BRICK MASON ASSITANT</v>
          </cell>
          <cell r="F1465">
            <v>650</v>
          </cell>
        </row>
        <row r="1466">
          <cell r="B1466">
            <v>4713</v>
          </cell>
          <cell r="C1466" t="str">
            <v>VIRENDRA YADAV SHRI RAM SHANKAR YADAV</v>
          </cell>
          <cell r="D1466">
            <v>41330</v>
          </cell>
          <cell r="E1466" t="str">
            <v>BRICK MASON ASSITANT</v>
          </cell>
          <cell r="F1466">
            <v>600</v>
          </cell>
        </row>
        <row r="1467">
          <cell r="B1467">
            <v>4714</v>
          </cell>
          <cell r="C1467" t="str">
            <v>MANINDAR KAMAR BIHARI</v>
          </cell>
          <cell r="D1467">
            <v>41330</v>
          </cell>
          <cell r="E1467" t="str">
            <v xml:space="preserve">BRICK MASON </v>
          </cell>
          <cell r="F1467">
            <v>650</v>
          </cell>
        </row>
        <row r="1468">
          <cell r="B1468">
            <v>4715</v>
          </cell>
          <cell r="C1468" t="str">
            <v>MADHOO YADAV SATTAN</v>
          </cell>
          <cell r="D1468">
            <v>41319</v>
          </cell>
          <cell r="E1468" t="str">
            <v>REINFORCING FITTER</v>
          </cell>
          <cell r="F1468">
            <v>650</v>
          </cell>
        </row>
        <row r="1469">
          <cell r="B1469">
            <v>4718</v>
          </cell>
          <cell r="C1469" t="str">
            <v>IBRAHIM ANSARI NIYAMAT ANSARI</v>
          </cell>
          <cell r="D1469">
            <v>41326</v>
          </cell>
          <cell r="E1469" t="str">
            <v xml:space="preserve">BRICK MASON </v>
          </cell>
          <cell r="F1469">
            <v>750</v>
          </cell>
        </row>
        <row r="1470">
          <cell r="B1470">
            <v>4719</v>
          </cell>
          <cell r="C1470" t="str">
            <v>LILU RAM SITA RAM</v>
          </cell>
          <cell r="D1470">
            <v>41322</v>
          </cell>
          <cell r="E1470" t="str">
            <v xml:space="preserve">BRICK MASON </v>
          </cell>
          <cell r="F1470">
            <v>650</v>
          </cell>
        </row>
        <row r="1471">
          <cell r="B1471">
            <v>4720</v>
          </cell>
          <cell r="C1471" t="str">
            <v>SARIF KHAN ASGAR KHAN</v>
          </cell>
          <cell r="D1471">
            <v>41333</v>
          </cell>
          <cell r="E1471" t="str">
            <v xml:space="preserve">BRICK MASON </v>
          </cell>
          <cell r="F1471">
            <v>750</v>
          </cell>
        </row>
        <row r="1472">
          <cell r="B1472">
            <v>4727</v>
          </cell>
          <cell r="C1472" t="str">
            <v>VISHWANATH YADAV SHUGHUL YADAV</v>
          </cell>
          <cell r="D1472">
            <v>41340</v>
          </cell>
          <cell r="E1472" t="str">
            <v>BRICK MASON</v>
          </cell>
          <cell r="F1472">
            <v>650</v>
          </cell>
        </row>
        <row r="1473">
          <cell r="B1473">
            <v>4729</v>
          </cell>
          <cell r="C1473" t="str">
            <v>UMESH YADAV RAJBANSHI DEVI</v>
          </cell>
          <cell r="D1473">
            <v>41319</v>
          </cell>
          <cell r="E1473" t="str">
            <v xml:space="preserve">TUBE WELDER </v>
          </cell>
          <cell r="F1473">
            <v>800</v>
          </cell>
        </row>
        <row r="1474">
          <cell r="B1474">
            <v>4731</v>
          </cell>
          <cell r="C1474" t="str">
            <v>SHAILESH VISHWAKARMA PARASHURAM VISHWKARMA</v>
          </cell>
          <cell r="D1474">
            <v>41315</v>
          </cell>
          <cell r="E1474" t="str">
            <v xml:space="preserve">TUBE WELDER </v>
          </cell>
          <cell r="F1474">
            <v>800</v>
          </cell>
        </row>
        <row r="1475">
          <cell r="B1475">
            <v>4732</v>
          </cell>
          <cell r="C1475" t="str">
            <v>RASHID JALALLUDDIN ANSARI JALALLUDDIN</v>
          </cell>
          <cell r="D1475">
            <v>41319</v>
          </cell>
          <cell r="E1475" t="str">
            <v xml:space="preserve">TUBE WELDER </v>
          </cell>
          <cell r="F1475">
            <v>800</v>
          </cell>
        </row>
        <row r="1476">
          <cell r="B1476">
            <v>4733</v>
          </cell>
          <cell r="C1476" t="str">
            <v>NILESH KUAMR JAY RAMANAND</v>
          </cell>
          <cell r="D1476">
            <v>41319</v>
          </cell>
          <cell r="E1476" t="str">
            <v xml:space="preserve">TUBE WELDER </v>
          </cell>
          <cell r="F1476">
            <v>800</v>
          </cell>
        </row>
        <row r="1477">
          <cell r="B1477">
            <v>4734</v>
          </cell>
          <cell r="C1477" t="str">
            <v>MANOJ KUMAR GUPTA RAM KRIPAL GUPTA</v>
          </cell>
          <cell r="D1477">
            <v>41315</v>
          </cell>
          <cell r="E1477" t="str">
            <v xml:space="preserve">TUBE WELDER </v>
          </cell>
          <cell r="F1477">
            <v>800</v>
          </cell>
        </row>
        <row r="1478">
          <cell r="B1478">
            <v>4735</v>
          </cell>
          <cell r="C1478" t="str">
            <v>DHARMRAJ YADAV RAMRUP YADAV</v>
          </cell>
          <cell r="D1478">
            <v>41315</v>
          </cell>
          <cell r="E1478" t="str">
            <v xml:space="preserve">TUBE WELDER </v>
          </cell>
          <cell r="F1478">
            <v>800</v>
          </cell>
        </row>
        <row r="1479">
          <cell r="B1479">
            <v>4737</v>
          </cell>
          <cell r="C1479" t="str">
            <v xml:space="preserve">ANIL KUMAR SANHU PRASAD </v>
          </cell>
          <cell r="D1479">
            <v>41315</v>
          </cell>
          <cell r="E1479" t="str">
            <v xml:space="preserve">TUBE WELDER </v>
          </cell>
          <cell r="F1479">
            <v>800</v>
          </cell>
        </row>
        <row r="1480">
          <cell r="B1480">
            <v>4738</v>
          </cell>
          <cell r="C1480" t="str">
            <v>RATAN KUMAR RAWAT JAGARNATH</v>
          </cell>
          <cell r="D1480">
            <v>41326</v>
          </cell>
          <cell r="E1480" t="str">
            <v xml:space="preserve">TUBE WELDER </v>
          </cell>
          <cell r="F1480">
            <v>800</v>
          </cell>
        </row>
        <row r="1481">
          <cell r="B1481">
            <v>4739</v>
          </cell>
          <cell r="C1481" t="str">
            <v>CHARANJIT SINGH GURDAS SINGH</v>
          </cell>
          <cell r="D1481">
            <v>41322</v>
          </cell>
          <cell r="E1481" t="str">
            <v>CONSTRUCTION CARPENTER</v>
          </cell>
          <cell r="F1481">
            <v>650</v>
          </cell>
        </row>
        <row r="1482">
          <cell r="B1482">
            <v>4740</v>
          </cell>
          <cell r="C1482" t="str">
            <v>MULAKH RAJ SIMRU RAM</v>
          </cell>
          <cell r="D1482">
            <v>41322</v>
          </cell>
          <cell r="E1482" t="str">
            <v>REINFORCING FITTER</v>
          </cell>
          <cell r="F1482">
            <v>650</v>
          </cell>
        </row>
        <row r="1483">
          <cell r="B1483">
            <v>4741</v>
          </cell>
          <cell r="C1483" t="str">
            <v>SATNAM SINGH GURCHARAN SINGH</v>
          </cell>
          <cell r="D1483">
            <v>41322</v>
          </cell>
          <cell r="E1483" t="str">
            <v>CONSTRUCTION CARPENTER</v>
          </cell>
          <cell r="F1483">
            <v>650</v>
          </cell>
        </row>
        <row r="1484">
          <cell r="B1484">
            <v>4742</v>
          </cell>
          <cell r="C1484" t="str">
            <v>ANTERJIT SINGH JARNAIL SINGH</v>
          </cell>
          <cell r="D1484">
            <v>41322</v>
          </cell>
          <cell r="E1484" t="str">
            <v>CONSTRUCTION CARPENTER</v>
          </cell>
          <cell r="F1484">
            <v>650</v>
          </cell>
        </row>
        <row r="1485">
          <cell r="B1485">
            <v>4745</v>
          </cell>
          <cell r="C1485" t="str">
            <v>JATINDER KUMAR TARSEN LAL</v>
          </cell>
          <cell r="D1485">
            <v>41339</v>
          </cell>
          <cell r="E1485" t="str">
            <v xml:space="preserve">BRICK MASON </v>
          </cell>
          <cell r="F1485">
            <v>750</v>
          </cell>
        </row>
        <row r="1486">
          <cell r="B1486">
            <v>4746</v>
          </cell>
          <cell r="C1486" t="str">
            <v>ARJAN SINGH KULDIP SINGH</v>
          </cell>
          <cell r="D1486">
            <v>41322</v>
          </cell>
          <cell r="E1486" t="str">
            <v>CONSTRUCTION CARPENTER</v>
          </cell>
          <cell r="F1486">
            <v>650</v>
          </cell>
        </row>
        <row r="1487">
          <cell r="B1487">
            <v>4748</v>
          </cell>
          <cell r="C1487" t="str">
            <v>HARVINDER SINGH AVATR SINGH</v>
          </cell>
          <cell r="D1487">
            <v>41350</v>
          </cell>
          <cell r="E1487" t="str">
            <v xml:space="preserve">BRICK MASON </v>
          </cell>
          <cell r="F1487">
            <v>650</v>
          </cell>
        </row>
        <row r="1488">
          <cell r="B1488">
            <v>4753</v>
          </cell>
          <cell r="C1488" t="str">
            <v>RVINDER KUMAR JASWANT RAJ</v>
          </cell>
          <cell r="D1488">
            <v>41333</v>
          </cell>
          <cell r="E1488" t="str">
            <v>coNSTRUCTION CARPENTER</v>
          </cell>
          <cell r="F1488">
            <v>650</v>
          </cell>
        </row>
        <row r="1489">
          <cell r="B1489">
            <v>4754</v>
          </cell>
          <cell r="C1489" t="str">
            <v>UMESH KUMAR YADAV RAMDARAS YADAV</v>
          </cell>
          <cell r="D1489">
            <v>41319</v>
          </cell>
          <cell r="E1489" t="str">
            <v>CONSTRUCTION CARPENTER</v>
          </cell>
          <cell r="F1489">
            <v>650</v>
          </cell>
        </row>
        <row r="1490">
          <cell r="B1490">
            <v>4756</v>
          </cell>
          <cell r="C1490" t="str">
            <v>CHHOTEL LAL GUPT JATTAN GUPT</v>
          </cell>
          <cell r="D1490">
            <v>41330</v>
          </cell>
          <cell r="E1490" t="str">
            <v>CONSTRUCTION CARPENTER</v>
          </cell>
          <cell r="F1490">
            <v>650</v>
          </cell>
        </row>
        <row r="1491">
          <cell r="B1491">
            <v>4764</v>
          </cell>
          <cell r="C1491" t="str">
            <v>MANPHOOL BAINIWAL GIRDHARI LAL JAT</v>
          </cell>
          <cell r="D1491">
            <v>41322</v>
          </cell>
          <cell r="E1491" t="str">
            <v xml:space="preserve">BRICK MASON </v>
          </cell>
          <cell r="F1491">
            <v>750</v>
          </cell>
        </row>
        <row r="1492">
          <cell r="B1492">
            <v>4765</v>
          </cell>
          <cell r="C1492" t="str">
            <v>JAI RAM JAT LAXMAN RAM</v>
          </cell>
          <cell r="D1492">
            <v>41322</v>
          </cell>
          <cell r="E1492" t="str">
            <v xml:space="preserve">BRICK MASON </v>
          </cell>
          <cell r="F1492">
            <v>650</v>
          </cell>
        </row>
        <row r="1493">
          <cell r="B1493">
            <v>4768</v>
          </cell>
          <cell r="C1493" t="str">
            <v>MUKESH YADAV SURENDRA CHAUDHARY</v>
          </cell>
          <cell r="D1493">
            <v>41356</v>
          </cell>
          <cell r="E1493" t="str">
            <v xml:space="preserve">BRICK MASON </v>
          </cell>
          <cell r="F1493">
            <v>650</v>
          </cell>
        </row>
        <row r="1494">
          <cell r="B1494">
            <v>4770</v>
          </cell>
          <cell r="C1494" t="str">
            <v>ROJADIN ANSARI KASIM ANSARI</v>
          </cell>
          <cell r="D1494">
            <v>41319</v>
          </cell>
          <cell r="E1494" t="str">
            <v xml:space="preserve">BRICK MASON </v>
          </cell>
          <cell r="F1494">
            <v>750</v>
          </cell>
        </row>
        <row r="1495">
          <cell r="B1495">
            <v>4771</v>
          </cell>
          <cell r="C1495" t="str">
            <v>SADDAM KHAN MOHIUDDIN KHAN</v>
          </cell>
          <cell r="D1495">
            <v>41319</v>
          </cell>
          <cell r="E1495" t="str">
            <v xml:space="preserve">BRICK MASON </v>
          </cell>
          <cell r="F1495">
            <v>750</v>
          </cell>
        </row>
        <row r="1496">
          <cell r="B1496">
            <v>4772</v>
          </cell>
          <cell r="C1496" t="str">
            <v>AZAJUL HAQK ABULAIS</v>
          </cell>
          <cell r="D1496">
            <v>41319</v>
          </cell>
          <cell r="E1496" t="str">
            <v xml:space="preserve">BRICK MASON </v>
          </cell>
          <cell r="F1496">
            <v>750</v>
          </cell>
        </row>
        <row r="1497">
          <cell r="B1497">
            <v>4773</v>
          </cell>
          <cell r="C1497" t="str">
            <v>AJAY KUMAR GUPTA SHRIRAM GUPTA</v>
          </cell>
          <cell r="D1497">
            <v>41333</v>
          </cell>
          <cell r="E1497" t="str">
            <v xml:space="preserve">BRICK MASON </v>
          </cell>
          <cell r="F1497">
            <v>650</v>
          </cell>
        </row>
        <row r="1498">
          <cell r="B1498">
            <v>4774</v>
          </cell>
          <cell r="C1498" t="str">
            <v>JABID ALI KHIRSEED AHMED ALI</v>
          </cell>
          <cell r="D1498">
            <v>41333</v>
          </cell>
          <cell r="E1498" t="str">
            <v xml:space="preserve">BRICK MASON </v>
          </cell>
          <cell r="F1498">
            <v>650</v>
          </cell>
        </row>
        <row r="1499">
          <cell r="B1499">
            <v>4776</v>
          </cell>
          <cell r="C1499" t="str">
            <v>SIRA SINGH GURA SIGH</v>
          </cell>
          <cell r="D1499">
            <v>41343</v>
          </cell>
          <cell r="E1499" t="str">
            <v xml:space="preserve">BRICK MASON </v>
          </cell>
          <cell r="F1499">
            <v>750</v>
          </cell>
        </row>
        <row r="1500">
          <cell r="B1500">
            <v>4777</v>
          </cell>
          <cell r="C1500" t="str">
            <v>ANIL KUMAR SINGH JOKHAN SINGH</v>
          </cell>
          <cell r="D1500">
            <v>41347</v>
          </cell>
          <cell r="E1500" t="str">
            <v xml:space="preserve">BRICK MASON </v>
          </cell>
          <cell r="F1500">
            <v>650</v>
          </cell>
        </row>
        <row r="1501">
          <cell r="B1501">
            <v>4779</v>
          </cell>
          <cell r="C1501" t="str">
            <v>PALWINDDER SINGH HARDEEP SINGH</v>
          </cell>
          <cell r="D1501">
            <v>41333</v>
          </cell>
          <cell r="E1501" t="str">
            <v xml:space="preserve">REINFORCING FITTER </v>
          </cell>
          <cell r="F1501">
            <v>650</v>
          </cell>
        </row>
        <row r="1502">
          <cell r="B1502">
            <v>4781</v>
          </cell>
          <cell r="C1502" t="str">
            <v>GAGANDEEF SINGH BHOLA SINGH</v>
          </cell>
          <cell r="D1502">
            <v>41333</v>
          </cell>
          <cell r="E1502" t="str">
            <v>CONSTRUCTION CARPENTER</v>
          </cell>
          <cell r="F1502">
            <v>650</v>
          </cell>
        </row>
        <row r="1503">
          <cell r="B1503">
            <v>4782</v>
          </cell>
          <cell r="C1503" t="str">
            <v>ASHIF ALI ANSARI FURTALLI ANSARI</v>
          </cell>
          <cell r="D1503">
            <v>41334</v>
          </cell>
          <cell r="E1503" t="str">
            <v xml:space="preserve">REINFORCING FITTER </v>
          </cell>
          <cell r="F1503">
            <v>650</v>
          </cell>
        </row>
        <row r="1504">
          <cell r="B1504">
            <v>4783</v>
          </cell>
          <cell r="C1504" t="str">
            <v xml:space="preserve">RAJU AHMAD INSAN </v>
          </cell>
          <cell r="D1504">
            <v>41346</v>
          </cell>
          <cell r="E1504" t="str">
            <v>REINFORCING FITTER ASST.</v>
          </cell>
          <cell r="F1504">
            <v>550</v>
          </cell>
        </row>
        <row r="1505">
          <cell r="B1505">
            <v>4786</v>
          </cell>
          <cell r="C1505" t="str">
            <v>MOHAMMAD ANJAAR MOHAMMAD NISAR</v>
          </cell>
          <cell r="D1505">
            <v>41319</v>
          </cell>
          <cell r="E1505" t="str">
            <v>BRICK MASON</v>
          </cell>
          <cell r="F1505">
            <v>750</v>
          </cell>
        </row>
        <row r="1506">
          <cell r="B1506">
            <v>4787</v>
          </cell>
          <cell r="C1506" t="str">
            <v>MOHAMMAD IMAMUDDIN HUSSAIN MOHAMMAD MUSLIM HUSSAIN</v>
          </cell>
          <cell r="D1506">
            <v>41343</v>
          </cell>
          <cell r="E1506" t="str">
            <v>BRICK MASON</v>
          </cell>
          <cell r="F1506">
            <v>600</v>
          </cell>
        </row>
        <row r="1507">
          <cell r="B1507">
            <v>4794</v>
          </cell>
          <cell r="C1507" t="str">
            <v>RAJ KUMAR DURGA DASS</v>
          </cell>
          <cell r="D1507">
            <v>41360</v>
          </cell>
          <cell r="E1507" t="str">
            <v>CONSTRUCTION CARPENTER</v>
          </cell>
          <cell r="F1507">
            <v>650</v>
          </cell>
        </row>
        <row r="1508">
          <cell r="B1508">
            <v>4797</v>
          </cell>
          <cell r="C1508" t="str">
            <v>DALJITH SINGH JAGGA SINGH</v>
          </cell>
          <cell r="D1508">
            <v>41368</v>
          </cell>
          <cell r="E1508" t="str">
            <v>CONSTRUCTION CARPENTER</v>
          </cell>
          <cell r="F1508">
            <v>650</v>
          </cell>
        </row>
        <row r="1509">
          <cell r="B1509">
            <v>4803</v>
          </cell>
          <cell r="C1509" t="str">
            <v>ARVIND KUMAR SHARAD</v>
          </cell>
          <cell r="D1509">
            <v>41343</v>
          </cell>
          <cell r="E1509" t="str">
            <v>BRICK MASON</v>
          </cell>
          <cell r="F1509">
            <v>600</v>
          </cell>
        </row>
        <row r="1510">
          <cell r="B1510">
            <v>4804</v>
          </cell>
          <cell r="C1510" t="str">
            <v>AVINASH KUMAR SANTOSH KUMAR</v>
          </cell>
          <cell r="D1510">
            <v>41343</v>
          </cell>
          <cell r="E1510" t="str">
            <v>BRICK MASON</v>
          </cell>
          <cell r="F1510">
            <v>600</v>
          </cell>
        </row>
        <row r="1511">
          <cell r="B1511">
            <v>4806</v>
          </cell>
          <cell r="C1511" t="str">
            <v>DHANESH YADAV RAM AWADH YADAV</v>
          </cell>
          <cell r="D1511">
            <v>41343</v>
          </cell>
          <cell r="E1511" t="str">
            <v>BRICK MASON</v>
          </cell>
          <cell r="F1511">
            <v>600</v>
          </cell>
        </row>
        <row r="1512">
          <cell r="B1512">
            <v>4812</v>
          </cell>
          <cell r="C1512" t="str">
            <v>THANDU SINGARA SINGH</v>
          </cell>
          <cell r="D1512">
            <v>41365</v>
          </cell>
          <cell r="E1512" t="str">
            <v>BRICK MASON</v>
          </cell>
          <cell r="F1512">
            <v>750</v>
          </cell>
        </row>
        <row r="1513">
          <cell r="B1513">
            <v>4813</v>
          </cell>
          <cell r="C1513" t="str">
            <v>AMARJIT SINGH TARSEM SINGH</v>
          </cell>
          <cell r="D1513">
            <v>41365</v>
          </cell>
          <cell r="E1513" t="str">
            <v xml:space="preserve">BRICK MASON </v>
          </cell>
          <cell r="F1513">
            <v>750</v>
          </cell>
        </row>
        <row r="1514">
          <cell r="B1514">
            <v>4823</v>
          </cell>
          <cell r="C1514" t="str">
            <v>JAGMOHAN THAKR DUKHI THAKUR</v>
          </cell>
          <cell r="D1514">
            <v>41385</v>
          </cell>
          <cell r="E1514" t="str">
            <v>CONSTRUCTION CARPENTER</v>
          </cell>
          <cell r="F1514">
            <v>600</v>
          </cell>
        </row>
        <row r="1515">
          <cell r="B1515">
            <v>4825</v>
          </cell>
          <cell r="C1515" t="str">
            <v>SURYA NATH SHARMA RATAPESHWA</v>
          </cell>
          <cell r="D1515">
            <v>41379</v>
          </cell>
          <cell r="E1515" t="str">
            <v xml:space="preserve">BRICK MASON </v>
          </cell>
          <cell r="F1515">
            <v>650</v>
          </cell>
        </row>
        <row r="1516">
          <cell r="B1516">
            <v>4834</v>
          </cell>
          <cell r="C1516" t="str">
            <v>MUKESH SHARMA KRISHNA MURARI SHARMA</v>
          </cell>
          <cell r="D1516">
            <v>41356</v>
          </cell>
          <cell r="E1516" t="str">
            <v xml:space="preserve">BRICK MASON </v>
          </cell>
          <cell r="F1516">
            <v>600</v>
          </cell>
        </row>
        <row r="1517">
          <cell r="B1517">
            <v>4836</v>
          </cell>
          <cell r="C1517" t="str">
            <v>JAGDISH RAMU RAM</v>
          </cell>
          <cell r="D1517">
            <v>41378</v>
          </cell>
          <cell r="E1517" t="str">
            <v xml:space="preserve">BRICK MASON </v>
          </cell>
          <cell r="F1517">
            <v>650</v>
          </cell>
        </row>
        <row r="1518">
          <cell r="B1518">
            <v>4837</v>
          </cell>
          <cell r="C1518" t="str">
            <v>YASWANT SINGH RAM KRIPAL SINGH</v>
          </cell>
          <cell r="D1518">
            <v>41356</v>
          </cell>
          <cell r="E1518" t="str">
            <v>CONSTRUCTION CARPENTER</v>
          </cell>
          <cell r="F1518">
            <v>650</v>
          </cell>
        </row>
        <row r="1519">
          <cell r="B1519">
            <v>4838</v>
          </cell>
          <cell r="C1519" t="str">
            <v>VNOD SINGH SHIV BAKHAN SINGH</v>
          </cell>
          <cell r="D1519">
            <v>41356</v>
          </cell>
          <cell r="E1519" t="str">
            <v>CONSTRUCTION CARPENTER</v>
          </cell>
          <cell r="F1519">
            <v>600</v>
          </cell>
        </row>
        <row r="1520">
          <cell r="B1520">
            <v>4839</v>
          </cell>
          <cell r="C1520" t="str">
            <v>VINOD KUMAR CHAUDARY KISHUN CHAUDHARY</v>
          </cell>
          <cell r="D1520">
            <v>41346</v>
          </cell>
          <cell r="E1520" t="str">
            <v>CONSTRUCTION CARPENTER</v>
          </cell>
          <cell r="F1520">
            <v>650</v>
          </cell>
        </row>
        <row r="1521">
          <cell r="B1521">
            <v>4843</v>
          </cell>
          <cell r="C1521" t="str">
            <v>RAM PRAVESH SRICHAND BHARDOVAZ</v>
          </cell>
          <cell r="D1521">
            <v>41371</v>
          </cell>
          <cell r="E1521" t="str">
            <v>BRICK MASON</v>
          </cell>
          <cell r="F1521">
            <v>650</v>
          </cell>
        </row>
        <row r="1522">
          <cell r="B1522">
            <v>4844</v>
          </cell>
          <cell r="C1522" t="str">
            <v>RAJESH KUMAR BAIJ NATH</v>
          </cell>
          <cell r="D1522">
            <v>41371</v>
          </cell>
          <cell r="E1522" t="str">
            <v>CONSTRUCTION CARPENTER</v>
          </cell>
          <cell r="F1522">
            <v>650</v>
          </cell>
        </row>
        <row r="1523">
          <cell r="B1523">
            <v>4846</v>
          </cell>
          <cell r="C1523" t="str">
            <v>MUNNA SHAH SHRI RAM ASHARAY SHAH</v>
          </cell>
          <cell r="D1523">
            <v>41346</v>
          </cell>
          <cell r="E1523" t="str">
            <v>CONSTRUCTION CARPENTER</v>
          </cell>
          <cell r="F1523">
            <v>600</v>
          </cell>
        </row>
        <row r="1524">
          <cell r="B1524">
            <v>4849</v>
          </cell>
          <cell r="C1524" t="str">
            <v>KAMLESH KUMAR ARJUN PRASAD</v>
          </cell>
          <cell r="D1524">
            <v>41371</v>
          </cell>
          <cell r="E1524" t="str">
            <v>BRICK MASON</v>
          </cell>
          <cell r="F1524">
            <v>650</v>
          </cell>
        </row>
        <row r="1525">
          <cell r="B1525">
            <v>4850</v>
          </cell>
          <cell r="C1525" t="str">
            <v>KAMESHAWAR GUPTA DWARIKA GUPTA</v>
          </cell>
          <cell r="D1525">
            <v>41356</v>
          </cell>
          <cell r="E1525" t="str">
            <v>CONSTRUCTION CARPENTER</v>
          </cell>
          <cell r="F1525">
            <v>600</v>
          </cell>
        </row>
        <row r="1526">
          <cell r="B1526">
            <v>4852</v>
          </cell>
          <cell r="C1526" t="str">
            <v>DHANJIT YADAV HARENDRA YADAV</v>
          </cell>
          <cell r="D1526">
            <v>41346</v>
          </cell>
          <cell r="E1526" t="str">
            <v xml:space="preserve">BRICK MASON </v>
          </cell>
          <cell r="F1526">
            <v>750</v>
          </cell>
        </row>
        <row r="1527">
          <cell r="B1527">
            <v>4853</v>
          </cell>
          <cell r="C1527" t="str">
            <v>JALANDAR SINIKONDA HANMADLU SIRIKONDA</v>
          </cell>
          <cell r="D1527">
            <v>41362</v>
          </cell>
          <cell r="E1527" t="str">
            <v>BRICK MASON</v>
          </cell>
          <cell r="F1527">
            <v>750</v>
          </cell>
        </row>
        <row r="1528">
          <cell r="B1528">
            <v>4856</v>
          </cell>
          <cell r="C1528" t="str">
            <v>NASIM AHMAD MNOUR ALI</v>
          </cell>
          <cell r="D1528">
            <v>41360</v>
          </cell>
          <cell r="E1528" t="str">
            <v>CONSTRUCTION CARP. ASST.</v>
          </cell>
          <cell r="F1528">
            <v>600</v>
          </cell>
        </row>
        <row r="1529">
          <cell r="B1529">
            <v>4857</v>
          </cell>
          <cell r="C1529" t="str">
            <v>RAKESH RAY NARSINGH RAY</v>
          </cell>
          <cell r="D1529">
            <v>41363</v>
          </cell>
          <cell r="E1529" t="str">
            <v>BRICK MASON ASSISTANT</v>
          </cell>
          <cell r="F1529">
            <v>600</v>
          </cell>
        </row>
        <row r="1530">
          <cell r="B1530">
            <v>4863</v>
          </cell>
          <cell r="C1530" t="str">
            <v>GUDDU KUMAR RAW RAMESHWAR RAW</v>
          </cell>
          <cell r="D1530">
            <v>41363</v>
          </cell>
          <cell r="E1530" t="str">
            <v>BRICK MASON ASSISTANT</v>
          </cell>
          <cell r="F1530">
            <v>600</v>
          </cell>
        </row>
        <row r="1531">
          <cell r="B1531">
            <v>4865</v>
          </cell>
          <cell r="C1531" t="str">
            <v>ASHOK KUMAR THAKUR RAMNARESH THAKUR</v>
          </cell>
          <cell r="D1531">
            <v>41356</v>
          </cell>
          <cell r="E1531" t="str">
            <v>BRICK MASON ASSISTANT</v>
          </cell>
          <cell r="F1531">
            <v>600</v>
          </cell>
        </row>
        <row r="1532">
          <cell r="B1532">
            <v>4866</v>
          </cell>
          <cell r="C1532" t="str">
            <v>TRIBHUWAN KUMAR SHANKAR MAHTO</v>
          </cell>
          <cell r="D1532">
            <v>41346</v>
          </cell>
          <cell r="E1532" t="str">
            <v>REINFORCING FITTER</v>
          </cell>
          <cell r="F1532">
            <v>650</v>
          </cell>
        </row>
        <row r="1533">
          <cell r="B1533">
            <v>4867</v>
          </cell>
          <cell r="C1533" t="str">
            <v>SANSUDDIN RAYEEN HADISH MIYA</v>
          </cell>
          <cell r="D1533">
            <v>41371</v>
          </cell>
          <cell r="E1533" t="str">
            <v>REINFORCING FITTER</v>
          </cell>
          <cell r="F1533">
            <v>600</v>
          </cell>
        </row>
        <row r="1534">
          <cell r="B1534">
            <v>4868</v>
          </cell>
          <cell r="C1534" t="str">
            <v>RAIN AFTAB RAIN LUKMAN</v>
          </cell>
          <cell r="D1534">
            <v>41356</v>
          </cell>
          <cell r="E1534" t="str">
            <v>REINFORCING FITTER</v>
          </cell>
          <cell r="F1534">
            <v>600</v>
          </cell>
        </row>
        <row r="1535">
          <cell r="B1535">
            <v>4869</v>
          </cell>
          <cell r="C1535" t="str">
            <v xml:space="preserve">PUNIT KUMAR SING HARENDA SINGH </v>
          </cell>
          <cell r="D1535">
            <v>41346</v>
          </cell>
          <cell r="E1535" t="str">
            <v>REINFORCING FITTER</v>
          </cell>
          <cell r="F1535">
            <v>600</v>
          </cell>
        </row>
        <row r="1536">
          <cell r="B1536">
            <v>4870</v>
          </cell>
          <cell r="C1536" t="str">
            <v>NOOR ALAM MANARUDDIN SHAH</v>
          </cell>
          <cell r="D1536">
            <v>41343</v>
          </cell>
          <cell r="E1536" t="str">
            <v>REINFORCING FITTER</v>
          </cell>
          <cell r="F1536">
            <v>600</v>
          </cell>
        </row>
        <row r="1537">
          <cell r="B1537">
            <v>4873</v>
          </cell>
          <cell r="C1537" t="str">
            <v>DEVENR KUMAR YADAV RAMNARESH YADAV</v>
          </cell>
          <cell r="D1537">
            <v>41356</v>
          </cell>
          <cell r="E1537" t="str">
            <v>REINFORCING FITTER</v>
          </cell>
          <cell r="F1537">
            <v>650</v>
          </cell>
        </row>
        <row r="1538">
          <cell r="B1538">
            <v>4875</v>
          </cell>
          <cell r="C1538" t="str">
            <v>BADAL ALI NASRUL MIAYAN</v>
          </cell>
          <cell r="D1538">
            <v>41371</v>
          </cell>
          <cell r="E1538" t="str">
            <v>REINFORCING FITTER</v>
          </cell>
          <cell r="F1538">
            <v>600</v>
          </cell>
        </row>
        <row r="1539">
          <cell r="B1539">
            <v>4877</v>
          </cell>
          <cell r="C1539" t="str">
            <v>MANJUR HAJAM LATE SOBARATI HAJAM</v>
          </cell>
          <cell r="D1539">
            <v>41379</v>
          </cell>
          <cell r="E1539" t="str">
            <v>BRICK MASON ASSISTANT</v>
          </cell>
          <cell r="F1539">
            <v>600</v>
          </cell>
        </row>
        <row r="1540">
          <cell r="B1540">
            <v>4886</v>
          </cell>
          <cell r="C1540" t="str">
            <v>RAM SHAKAL GAUR RAMNAGINA</v>
          </cell>
          <cell r="D1540">
            <v>41385</v>
          </cell>
          <cell r="E1540" t="str">
            <v>BRICK MASON ASSISTANT</v>
          </cell>
          <cell r="F1540">
            <v>600</v>
          </cell>
        </row>
        <row r="1541">
          <cell r="B1541">
            <v>4889</v>
          </cell>
          <cell r="C1541" t="str">
            <v>JUNUKUMAR KAPIL YADAV</v>
          </cell>
          <cell r="D1541">
            <v>41340</v>
          </cell>
          <cell r="E1541" t="str">
            <v xml:space="preserve">ORDINARY LABOURER </v>
          </cell>
          <cell r="F1541">
            <v>600</v>
          </cell>
        </row>
        <row r="1542">
          <cell r="B1542">
            <v>4890</v>
          </cell>
          <cell r="C1542" t="str">
            <v>AKHTAR ALI SATTAR ALI</v>
          </cell>
          <cell r="D1542">
            <v>41356</v>
          </cell>
          <cell r="E1542" t="str">
            <v>BRICK MASON ASSISTANT</v>
          </cell>
          <cell r="F1542">
            <v>600</v>
          </cell>
        </row>
        <row r="1543">
          <cell r="B1543">
            <v>4891</v>
          </cell>
          <cell r="C1543" t="str">
            <v>GULAB CHAND RAMBACHAN</v>
          </cell>
          <cell r="D1543">
            <v>41379</v>
          </cell>
          <cell r="E1543" t="str">
            <v>BRICK MASON ASSISTANT</v>
          </cell>
          <cell r="F1543">
            <v>600</v>
          </cell>
        </row>
        <row r="1544">
          <cell r="B1544">
            <v>4894</v>
          </cell>
          <cell r="C1544" t="str">
            <v>ASHISH KUMAR GUPTA JANARDAN GUOTA</v>
          </cell>
          <cell r="D1544">
            <v>41346</v>
          </cell>
          <cell r="E1544" t="str">
            <v>BRICK MASON ASSISTANT</v>
          </cell>
          <cell r="F1544">
            <v>600</v>
          </cell>
        </row>
        <row r="1545">
          <cell r="B1545">
            <v>4896</v>
          </cell>
          <cell r="C1545" t="str">
            <v>MAJOR SINGH RATTAN SINGH</v>
          </cell>
          <cell r="D1545">
            <v>41345</v>
          </cell>
          <cell r="E1545" t="str">
            <v xml:space="preserve">BRICK MASON </v>
          </cell>
          <cell r="F1545">
            <v>750</v>
          </cell>
        </row>
        <row r="1546">
          <cell r="B1546">
            <v>4897</v>
          </cell>
          <cell r="C1546" t="str">
            <v>JASPAL DAS RAM</v>
          </cell>
          <cell r="D1546">
            <v>41385</v>
          </cell>
          <cell r="E1546" t="str">
            <v xml:space="preserve">BRICK MASON </v>
          </cell>
          <cell r="F1546">
            <v>750</v>
          </cell>
        </row>
        <row r="1547">
          <cell r="B1547">
            <v>4899</v>
          </cell>
          <cell r="C1547" t="str">
            <v>GOPAL CHIRANIA MANGLARAM CHIRANIA</v>
          </cell>
          <cell r="D1547">
            <v>41378</v>
          </cell>
          <cell r="E1547" t="str">
            <v xml:space="preserve">BRICK MASON </v>
          </cell>
          <cell r="F1547">
            <v>650</v>
          </cell>
        </row>
        <row r="1548">
          <cell r="B1548">
            <v>4900</v>
          </cell>
          <cell r="C1548" t="str">
            <v>CHANDN SAH CHANDRIKA SAH</v>
          </cell>
          <cell r="D1548">
            <v>41387</v>
          </cell>
          <cell r="E1548" t="str">
            <v>CONSTRUCTION CARPENTER</v>
          </cell>
          <cell r="F1548">
            <v>600</v>
          </cell>
        </row>
        <row r="1549">
          <cell r="B1549">
            <v>4913</v>
          </cell>
          <cell r="C1549" t="str">
            <v>SHYAM SUNDR RAM SITA RAM</v>
          </cell>
          <cell r="D1549">
            <v>41356</v>
          </cell>
          <cell r="E1549" t="str">
            <v>BRICK MASON</v>
          </cell>
          <cell r="F1549">
            <v>650</v>
          </cell>
        </row>
        <row r="1550">
          <cell r="B1550">
            <v>4914</v>
          </cell>
          <cell r="C1550" t="str">
            <v>DUDNATH YADAV SUKHADEO YADAV</v>
          </cell>
          <cell r="D1550">
            <v>41385</v>
          </cell>
          <cell r="E1550" t="str">
            <v>BRICK MASON</v>
          </cell>
          <cell r="F1550">
            <v>750</v>
          </cell>
        </row>
        <row r="1551">
          <cell r="B1551">
            <v>4915</v>
          </cell>
          <cell r="C1551" t="str">
            <v>MOHAMMAD SHAUKAT ANSARI MOHAMMAD ANIR ANSARI</v>
          </cell>
          <cell r="D1551">
            <v>41356</v>
          </cell>
          <cell r="E1551" t="str">
            <v>BRICK MASON</v>
          </cell>
          <cell r="F1551">
            <v>650</v>
          </cell>
        </row>
        <row r="1552">
          <cell r="B1552">
            <v>4920</v>
          </cell>
          <cell r="C1552" t="str">
            <v>RAJMAN CHINTHAKUNTA CHINTHAKUNTA PEDDA</v>
          </cell>
          <cell r="D1552">
            <v>41363</v>
          </cell>
          <cell r="E1552" t="str">
            <v>BRICK MASON</v>
          </cell>
          <cell r="F1552">
            <v>650</v>
          </cell>
        </row>
        <row r="1553">
          <cell r="B1553">
            <v>4921</v>
          </cell>
          <cell r="C1553" t="str">
            <v>HARWINDE SINGH SUKHDEV SINGH</v>
          </cell>
          <cell r="D1553">
            <v>41365</v>
          </cell>
          <cell r="E1553" t="str">
            <v xml:space="preserve">BRICK MASON </v>
          </cell>
          <cell r="F1553">
            <v>750</v>
          </cell>
        </row>
        <row r="1554">
          <cell r="B1554">
            <v>4924</v>
          </cell>
          <cell r="C1554" t="str">
            <v>MOHAN LAL GAURI SHANKAR</v>
          </cell>
          <cell r="D1554">
            <v>41388</v>
          </cell>
          <cell r="E1554" t="str">
            <v>CONSTRUCTION CARPENTER</v>
          </cell>
          <cell r="F1554">
            <v>600</v>
          </cell>
        </row>
        <row r="1555">
          <cell r="B1555">
            <v>4930</v>
          </cell>
          <cell r="C1555" t="str">
            <v>UMESH SAHNI MANAN SAHNI</v>
          </cell>
          <cell r="D1555">
            <v>41368</v>
          </cell>
          <cell r="E1555" t="str">
            <v xml:space="preserve">BRICK MASON </v>
          </cell>
          <cell r="F1555">
            <v>650</v>
          </cell>
        </row>
        <row r="1556">
          <cell r="B1556">
            <v>4931</v>
          </cell>
          <cell r="C1556" t="str">
            <v>BIPIN YADAV NAND KISHOR YADAV</v>
          </cell>
          <cell r="D1556">
            <v>41386</v>
          </cell>
          <cell r="E1556" t="str">
            <v>REINFORCING FITTER</v>
          </cell>
          <cell r="F1556">
            <v>650</v>
          </cell>
        </row>
        <row r="1557">
          <cell r="B1557">
            <v>4933</v>
          </cell>
          <cell r="C1557" t="str">
            <v>OM PRAKAS DEV NANDAN</v>
          </cell>
          <cell r="D1557">
            <v>41393</v>
          </cell>
          <cell r="E1557" t="str">
            <v>BRICK MASON</v>
          </cell>
          <cell r="F1557">
            <v>650</v>
          </cell>
        </row>
        <row r="1558">
          <cell r="B1558">
            <v>4934</v>
          </cell>
          <cell r="C1558" t="str">
            <v xml:space="preserve">LAKSHMAN KAULESHWAR SHARMA </v>
          </cell>
          <cell r="D1558">
            <v>41396</v>
          </cell>
          <cell r="E1558" t="str">
            <v>CONSTRUCTION CARPENTER</v>
          </cell>
          <cell r="F1558">
            <v>650</v>
          </cell>
        </row>
        <row r="1559">
          <cell r="B1559">
            <v>4937</v>
          </cell>
          <cell r="C1559" t="str">
            <v>AJAY SAHANI LAIJI NISHAD</v>
          </cell>
          <cell r="D1559">
            <v>41356</v>
          </cell>
          <cell r="E1559" t="str">
            <v>REINFORCING FITTER</v>
          </cell>
          <cell r="F1559">
            <v>650</v>
          </cell>
        </row>
        <row r="1560">
          <cell r="B1560">
            <v>4940</v>
          </cell>
          <cell r="C1560" t="str">
            <v>PRAMOD GANESHA RAM</v>
          </cell>
          <cell r="D1560">
            <v>41362</v>
          </cell>
          <cell r="E1560" t="str">
            <v>BRICK MASON</v>
          </cell>
          <cell r="F1560">
            <v>750</v>
          </cell>
        </row>
        <row r="1561">
          <cell r="B1561">
            <v>4942</v>
          </cell>
          <cell r="C1561" t="str">
            <v>GIRDHARI RAM LAL</v>
          </cell>
          <cell r="D1561">
            <v>41362</v>
          </cell>
          <cell r="E1561" t="str">
            <v xml:space="preserve">BRICK MASON </v>
          </cell>
          <cell r="F1561">
            <v>750</v>
          </cell>
        </row>
        <row r="1562">
          <cell r="B1562">
            <v>4943</v>
          </cell>
          <cell r="C1562" t="str">
            <v>RAJENDAR KUMAR MANICHI DEEPA RAM</v>
          </cell>
          <cell r="D1562">
            <v>41366</v>
          </cell>
          <cell r="E1562" t="str">
            <v>BRICK MASON</v>
          </cell>
          <cell r="F1562">
            <v>600</v>
          </cell>
        </row>
        <row r="1563">
          <cell r="B1563">
            <v>4946</v>
          </cell>
          <cell r="C1563" t="str">
            <v>RUPESH KUMAR SINGH SITA RAM SINGH</v>
          </cell>
          <cell r="D1563">
            <v>41387</v>
          </cell>
          <cell r="E1563" t="str">
            <v>CONSTRUCTION CARPENTER</v>
          </cell>
          <cell r="F1563">
            <v>600</v>
          </cell>
        </row>
        <row r="1564">
          <cell r="B1564">
            <v>4951</v>
          </cell>
          <cell r="C1564" t="str">
            <v>NAJIM MOHAMMAD NAZEER</v>
          </cell>
          <cell r="D1564">
            <v>41371</v>
          </cell>
          <cell r="E1564" t="str">
            <v>CONSTRUCTION CARPENTER</v>
          </cell>
          <cell r="F1564">
            <v>650</v>
          </cell>
        </row>
        <row r="1565">
          <cell r="B1565">
            <v>4953</v>
          </cell>
          <cell r="C1565" t="str">
            <v>PAPPU KUMAR DUKHI PRASAD</v>
          </cell>
          <cell r="D1565">
            <v>41388</v>
          </cell>
          <cell r="E1565" t="str">
            <v>CONSTRUCTION CARPENTER</v>
          </cell>
          <cell r="F1565">
            <v>650</v>
          </cell>
        </row>
        <row r="1566">
          <cell r="B1566">
            <v>4954</v>
          </cell>
          <cell r="C1566" t="str">
            <v>SANJAY YADAV BRAHAM YADAV</v>
          </cell>
          <cell r="D1566">
            <v>41393</v>
          </cell>
          <cell r="E1566" t="str">
            <v xml:space="preserve">CONSTRUCTION CARPENTER </v>
          </cell>
          <cell r="F1566">
            <v>600</v>
          </cell>
        </row>
        <row r="1567">
          <cell r="B1567">
            <v>4955</v>
          </cell>
          <cell r="C1567" t="str">
            <v>SAFEEK AHMAD ANSARI RAFIK AHMAD</v>
          </cell>
          <cell r="D1567">
            <v>41388</v>
          </cell>
          <cell r="E1567" t="str">
            <v>CONSTRUCTION CARPENTER</v>
          </cell>
          <cell r="F1567">
            <v>600</v>
          </cell>
        </row>
        <row r="1568">
          <cell r="B1568">
            <v>4956</v>
          </cell>
          <cell r="C1568" t="str">
            <v>MANOJ KUMAR RAJAK RAMAWADH RAJAK</v>
          </cell>
          <cell r="D1568">
            <v>41388</v>
          </cell>
          <cell r="E1568" t="str">
            <v>CONSTRUCTION CARPENTER</v>
          </cell>
          <cell r="F1568">
            <v>600</v>
          </cell>
        </row>
        <row r="1569">
          <cell r="B1569">
            <v>4957</v>
          </cell>
          <cell r="C1569" t="str">
            <v>GABBU LAL GANGA BISHUNCHAUHAN</v>
          </cell>
          <cell r="D1569">
            <v>41388</v>
          </cell>
          <cell r="E1569" t="str">
            <v>CONSTRUCTION CARPENTER</v>
          </cell>
          <cell r="F1569">
            <v>650</v>
          </cell>
        </row>
        <row r="1570">
          <cell r="B1570">
            <v>4958</v>
          </cell>
          <cell r="C1570" t="str">
            <v>SANTOSH KUMAR PARAMESHVAR</v>
          </cell>
          <cell r="D1570">
            <v>41371</v>
          </cell>
          <cell r="E1570" t="str">
            <v>CONSTRUCTION CARPENTER</v>
          </cell>
          <cell r="F1570">
            <v>650</v>
          </cell>
        </row>
        <row r="1571">
          <cell r="B1571">
            <v>4962</v>
          </cell>
          <cell r="C1571" t="str">
            <v>LALBABU SINGH SUYADEV SINGH</v>
          </cell>
          <cell r="D1571">
            <v>41381</v>
          </cell>
          <cell r="E1571" t="str">
            <v>CONSTRUCTION CARPENTER ASST.</v>
          </cell>
          <cell r="F1571">
            <v>600</v>
          </cell>
        </row>
        <row r="1572">
          <cell r="B1572">
            <v>4967</v>
          </cell>
          <cell r="C1572" t="str">
            <v>RAJWINDER SINGH PRITAM SINGH</v>
          </cell>
          <cell r="D1572">
            <v>41362</v>
          </cell>
          <cell r="E1572" t="str">
            <v>CONSTRUCTION CARPENTER</v>
          </cell>
          <cell r="F1572">
            <v>650</v>
          </cell>
        </row>
        <row r="1573">
          <cell r="B1573">
            <v>4968</v>
          </cell>
          <cell r="C1573" t="str">
            <v>PASHPATI NATH KUMAR IDRA JEET SAH</v>
          </cell>
          <cell r="D1573">
            <v>41368</v>
          </cell>
          <cell r="E1573" t="str">
            <v>CONSTRUCTION CARPENTER</v>
          </cell>
          <cell r="F1573">
            <v>600</v>
          </cell>
        </row>
        <row r="1574">
          <cell r="B1574">
            <v>4969</v>
          </cell>
          <cell r="C1574" t="str">
            <v>OM PREAKASH NARANA RAM</v>
          </cell>
          <cell r="D1574">
            <v>41366</v>
          </cell>
          <cell r="E1574" t="str">
            <v xml:space="preserve">BRICK MASON </v>
          </cell>
          <cell r="F1574">
            <v>750</v>
          </cell>
        </row>
        <row r="1575">
          <cell r="B1575">
            <v>4970</v>
          </cell>
          <cell r="C1575" t="str">
            <v>CHHOLETLAL SAH BHUNESHWAR SAH</v>
          </cell>
          <cell r="D1575">
            <v>41387</v>
          </cell>
          <cell r="E1575" t="str">
            <v>CONSTRUCTION CARPENTER</v>
          </cell>
          <cell r="F1575">
            <v>650</v>
          </cell>
        </row>
        <row r="1576">
          <cell r="B1576">
            <v>4972</v>
          </cell>
          <cell r="C1576" t="str">
            <v>AMAJD ALI MOHAMMAD JAINNUDIN</v>
          </cell>
          <cell r="D1576">
            <v>41362</v>
          </cell>
          <cell r="E1576" t="str">
            <v>CONSTRUCTION CARPENTER</v>
          </cell>
          <cell r="F1576">
            <v>600</v>
          </cell>
        </row>
        <row r="1577">
          <cell r="B1577">
            <v>4990</v>
          </cell>
          <cell r="C1577" t="str">
            <v>RAMNEWAS LURKHUR PRASAD</v>
          </cell>
          <cell r="D1577">
            <v>41387</v>
          </cell>
          <cell r="E1577" t="str">
            <v>CONSTRUCTION CARPENTER</v>
          </cell>
          <cell r="F1577">
            <v>600</v>
          </cell>
        </row>
        <row r="1578">
          <cell r="B1578">
            <v>4991</v>
          </cell>
          <cell r="C1578" t="str">
            <v>SUGREEV KUSHAWAHA AWADHESH KUSHAWAHA</v>
          </cell>
          <cell r="D1578">
            <v>41378</v>
          </cell>
          <cell r="E1578" t="str">
            <v>CONSTRUCTION CARPENTER</v>
          </cell>
          <cell r="F1578">
            <v>650</v>
          </cell>
        </row>
        <row r="1579">
          <cell r="B1579">
            <v>4993</v>
          </cell>
          <cell r="C1579" t="str">
            <v>TILAK CHAND NAI SANVATA RAM</v>
          </cell>
          <cell r="D1579">
            <v>41371</v>
          </cell>
          <cell r="E1579" t="str">
            <v>BRICK MASON</v>
          </cell>
          <cell r="F1579">
            <v>600</v>
          </cell>
        </row>
        <row r="1580">
          <cell r="B1580">
            <v>4997</v>
          </cell>
          <cell r="C1580" t="str">
            <v>HARJI LAL BAIRWA HARNATH BAIRWA</v>
          </cell>
          <cell r="D1580">
            <v>41371</v>
          </cell>
          <cell r="E1580" t="str">
            <v xml:space="preserve">BRICK MASON </v>
          </cell>
          <cell r="F1580">
            <v>750</v>
          </cell>
        </row>
        <row r="1581">
          <cell r="B1581">
            <v>4998</v>
          </cell>
          <cell r="C1581" t="str">
            <v>HABIB KHAN PATHAN MANJU KHAN PATHAN</v>
          </cell>
          <cell r="D1581">
            <v>41371</v>
          </cell>
          <cell r="E1581" t="str">
            <v xml:space="preserve">BRICK MASON </v>
          </cell>
          <cell r="F1581">
            <v>650</v>
          </cell>
        </row>
        <row r="1582">
          <cell r="B1582">
            <v>4999</v>
          </cell>
          <cell r="C1582" t="str">
            <v>CHOTE LAL BAIRWA BABU LAL BAIRWA</v>
          </cell>
          <cell r="D1582">
            <v>41371</v>
          </cell>
          <cell r="E1582" t="str">
            <v xml:space="preserve">BRICK MASON </v>
          </cell>
          <cell r="F1582">
            <v>750</v>
          </cell>
        </row>
        <row r="1583">
          <cell r="B1583">
            <v>5002</v>
          </cell>
          <cell r="C1583" t="str">
            <v>PRADEEP KUMAR YADAV SURESH YADAV</v>
          </cell>
          <cell r="D1583">
            <v>41397</v>
          </cell>
          <cell r="E1583" t="str">
            <v>CONSTRUCTION CARPENTER</v>
          </cell>
          <cell r="F1583">
            <v>650</v>
          </cell>
        </row>
        <row r="1584">
          <cell r="B1584">
            <v>5003</v>
          </cell>
          <cell r="C1584" t="str">
            <v>VIJAY KUMAR SAHANI RAJA RAM SAHANI</v>
          </cell>
          <cell r="D1584">
            <v>41356</v>
          </cell>
          <cell r="E1584" t="str">
            <v xml:space="preserve">BRICK MASON </v>
          </cell>
          <cell r="F1584">
            <v>650</v>
          </cell>
        </row>
        <row r="1585">
          <cell r="B1585">
            <v>5005</v>
          </cell>
          <cell r="C1585" t="str">
            <v>ASHOK KUMAR RAM MILAN</v>
          </cell>
          <cell r="D1585">
            <v>41371</v>
          </cell>
          <cell r="E1585" t="str">
            <v>BRICK MASON ASSISTANT</v>
          </cell>
          <cell r="F1585">
            <v>600</v>
          </cell>
        </row>
        <row r="1586">
          <cell r="B1586">
            <v>5006</v>
          </cell>
          <cell r="C1586" t="str">
            <v>MOHAMMAD JAMIL ABDUL HAMID</v>
          </cell>
          <cell r="D1586">
            <v>41371</v>
          </cell>
          <cell r="E1586" t="str">
            <v>BRICK MASON ASSISTANT</v>
          </cell>
          <cell r="F1586">
            <v>600</v>
          </cell>
        </row>
        <row r="1587">
          <cell r="B1587">
            <v>5007</v>
          </cell>
          <cell r="C1587" t="str">
            <v>KAMLESH RAJBHAR YOGENRA</v>
          </cell>
          <cell r="D1587">
            <v>41356</v>
          </cell>
          <cell r="E1587" t="str">
            <v>BRICK MASON ASSISTANT</v>
          </cell>
          <cell r="F1587">
            <v>600</v>
          </cell>
        </row>
        <row r="1588">
          <cell r="B1588">
            <v>5009</v>
          </cell>
          <cell r="C1588" t="str">
            <v>SANWAR MAL MEGHWAL DANARAM</v>
          </cell>
          <cell r="D1588">
            <v>41371</v>
          </cell>
          <cell r="E1588" t="str">
            <v xml:space="preserve">BRICK MASON </v>
          </cell>
          <cell r="F1588">
            <v>650</v>
          </cell>
        </row>
        <row r="1589">
          <cell r="B1589">
            <v>5010</v>
          </cell>
          <cell r="C1589" t="str">
            <v>MURARI LAL BAIRWA PARBHU LAL BAIRWA</v>
          </cell>
          <cell r="D1589">
            <v>41371</v>
          </cell>
          <cell r="E1589" t="str">
            <v>BRICK MASON</v>
          </cell>
          <cell r="F1589">
            <v>750</v>
          </cell>
        </row>
        <row r="1590">
          <cell r="B1590">
            <v>5012</v>
          </cell>
          <cell r="C1590" t="str">
            <v>JALA RAM KISHANA RAM MEGHWAL</v>
          </cell>
          <cell r="D1590">
            <v>41371</v>
          </cell>
          <cell r="E1590" t="str">
            <v xml:space="preserve">BRICK MASON </v>
          </cell>
          <cell r="F1590">
            <v>750</v>
          </cell>
        </row>
        <row r="1591">
          <cell r="B1591">
            <v>5013</v>
          </cell>
          <cell r="C1591" t="str">
            <v>SANDIP KUMAR BHAGAT BHIGU BHAGAT</v>
          </cell>
          <cell r="D1591">
            <v>41348</v>
          </cell>
          <cell r="E1591" t="str">
            <v>CONSTRUCTION CARPENTER</v>
          </cell>
          <cell r="F1591">
            <v>650</v>
          </cell>
        </row>
        <row r="1592">
          <cell r="B1592">
            <v>5015</v>
          </cell>
          <cell r="C1592" t="str">
            <v>SATENDRA PARIT BABURAM PARIT</v>
          </cell>
          <cell r="D1592">
            <v>41348</v>
          </cell>
          <cell r="E1592" t="str">
            <v>BRICK MASON</v>
          </cell>
          <cell r="F1592">
            <v>750</v>
          </cell>
        </row>
        <row r="1593">
          <cell r="B1593">
            <v>5018</v>
          </cell>
          <cell r="C1593" t="str">
            <v>MANOJ KUMAR MEGHWAL CHATRU RAM</v>
          </cell>
          <cell r="D1593">
            <v>41371</v>
          </cell>
          <cell r="E1593" t="str">
            <v xml:space="preserve">BRICK MASON </v>
          </cell>
          <cell r="F1593">
            <v>750</v>
          </cell>
        </row>
        <row r="1594">
          <cell r="B1594">
            <v>5020</v>
          </cell>
          <cell r="C1594" t="str">
            <v>SURINDER PAL MOHAN LAL</v>
          </cell>
          <cell r="D1594">
            <v>41362</v>
          </cell>
          <cell r="E1594" t="str">
            <v>REINFORCING FITTER</v>
          </cell>
          <cell r="F1594">
            <v>600</v>
          </cell>
        </row>
        <row r="1595">
          <cell r="B1595">
            <v>5023</v>
          </cell>
          <cell r="C1595" t="str">
            <v>SABJAY KUMAR DHARMA PAL</v>
          </cell>
          <cell r="D1595">
            <v>41362</v>
          </cell>
          <cell r="E1595" t="str">
            <v xml:space="preserve">REINFORCING FITTER </v>
          </cell>
          <cell r="F1595">
            <v>650</v>
          </cell>
        </row>
        <row r="1596">
          <cell r="B1596">
            <v>5024</v>
          </cell>
          <cell r="C1596" t="str">
            <v>SADIK MUHOMAD MUSTAK MUHOMAD</v>
          </cell>
          <cell r="D1596">
            <v>41362</v>
          </cell>
          <cell r="E1596" t="str">
            <v>CONSTRUCTION CARPENTER</v>
          </cell>
          <cell r="F1596">
            <v>650</v>
          </cell>
        </row>
        <row r="1597">
          <cell r="B1597">
            <v>5026</v>
          </cell>
          <cell r="C1597" t="str">
            <v>NACHHATTAR SINGH AJIT SINGH</v>
          </cell>
          <cell r="D1597">
            <v>41362</v>
          </cell>
          <cell r="E1597" t="str">
            <v>CONSTRUCTION CARPENTER</v>
          </cell>
          <cell r="F1597">
            <v>650</v>
          </cell>
        </row>
        <row r="1598">
          <cell r="B1598">
            <v>5029</v>
          </cell>
          <cell r="C1598" t="str">
            <v xml:space="preserve">KAILASH CHANDI LEKHARA SANWAL </v>
          </cell>
          <cell r="D1598">
            <v>41385</v>
          </cell>
          <cell r="E1598" t="str">
            <v xml:space="preserve">BRICK MASON </v>
          </cell>
          <cell r="F1598">
            <v>750</v>
          </cell>
        </row>
        <row r="1599">
          <cell r="B1599">
            <v>5030</v>
          </cell>
          <cell r="C1599" t="str">
            <v>JAGTAR SINGH TEJA SINGH</v>
          </cell>
          <cell r="D1599">
            <v>41362</v>
          </cell>
          <cell r="E1599" t="str">
            <v>CONSTRUCTION CARPENTER</v>
          </cell>
          <cell r="F1599">
            <v>650</v>
          </cell>
        </row>
        <row r="1600">
          <cell r="B1600">
            <v>5031</v>
          </cell>
          <cell r="C1600" t="str">
            <v>JAGTAR SINGH BALOR SINGH</v>
          </cell>
          <cell r="D1600">
            <v>41362</v>
          </cell>
          <cell r="E1600" t="str">
            <v>CONSTRUCTION CARPENTER</v>
          </cell>
          <cell r="F1600">
            <v>650</v>
          </cell>
        </row>
        <row r="1601">
          <cell r="B1601">
            <v>5032</v>
          </cell>
          <cell r="C1601" t="str">
            <v>GUDAN KUMAR CHAUBEY BABAN CHAUBEY</v>
          </cell>
          <cell r="D1601">
            <v>41362</v>
          </cell>
          <cell r="E1601" t="str">
            <v xml:space="preserve">BRICK MASON </v>
          </cell>
          <cell r="F1601">
            <v>750</v>
          </cell>
        </row>
        <row r="1602">
          <cell r="B1602">
            <v>5033</v>
          </cell>
          <cell r="C1602" t="str">
            <v>BHARGAV AJAY MURLIDHAR BHARGAV</v>
          </cell>
          <cell r="D1602">
            <v>41385</v>
          </cell>
          <cell r="E1602" t="str">
            <v>BRICK MASON</v>
          </cell>
          <cell r="F1602">
            <v>750</v>
          </cell>
        </row>
        <row r="1603">
          <cell r="B1603">
            <v>5034</v>
          </cell>
          <cell r="C1603" t="str">
            <v>VIDHI CHANDRA YADAV BHORIK YADAV</v>
          </cell>
          <cell r="D1603">
            <v>41378</v>
          </cell>
          <cell r="E1603" t="str">
            <v>CONSTRUCTION CARPENTER</v>
          </cell>
          <cell r="F1603">
            <v>650</v>
          </cell>
        </row>
        <row r="1604">
          <cell r="B1604">
            <v>5035</v>
          </cell>
          <cell r="C1604" t="str">
            <v>MAHESH PRASAD JHALLAR</v>
          </cell>
          <cell r="D1604">
            <v>41356</v>
          </cell>
          <cell r="E1604" t="str">
            <v>BRICK MASON ASSISTANT</v>
          </cell>
          <cell r="F1604">
            <v>600</v>
          </cell>
        </row>
        <row r="1605">
          <cell r="B1605">
            <v>5036</v>
          </cell>
          <cell r="C1605" t="str">
            <v>SURENDRA KUMAR DHUNNI LAL</v>
          </cell>
          <cell r="D1605">
            <v>41356</v>
          </cell>
          <cell r="E1605" t="str">
            <v>BRICK MASON ASSISTANT</v>
          </cell>
          <cell r="F1605">
            <v>600</v>
          </cell>
        </row>
        <row r="1606">
          <cell r="B1606">
            <v>5039</v>
          </cell>
          <cell r="C1606" t="str">
            <v>NANEH LAL GUPTA MUKHRAM GUPTA</v>
          </cell>
          <cell r="D1606">
            <v>41385</v>
          </cell>
          <cell r="E1606" t="str">
            <v>BRICK MASON</v>
          </cell>
          <cell r="F1606">
            <v>600</v>
          </cell>
        </row>
        <row r="1607">
          <cell r="B1607">
            <v>5041</v>
          </cell>
          <cell r="C1607" t="str">
            <v>NADAN BAIRWA PANCHU BAIRWA</v>
          </cell>
          <cell r="D1607">
            <v>41371</v>
          </cell>
          <cell r="E1607" t="str">
            <v xml:space="preserve">BRICK MASON </v>
          </cell>
          <cell r="F1607">
            <v>650</v>
          </cell>
        </row>
        <row r="1608">
          <cell r="B1608">
            <v>5046</v>
          </cell>
          <cell r="C1608" t="str">
            <v>DIN DATAL RAMDAS</v>
          </cell>
          <cell r="D1608">
            <v>41393</v>
          </cell>
          <cell r="E1608" t="str">
            <v>CONSTRUCTION CARPENTER</v>
          </cell>
          <cell r="F1608">
            <v>600</v>
          </cell>
        </row>
        <row r="1609">
          <cell r="B1609">
            <v>5048</v>
          </cell>
          <cell r="C1609" t="str">
            <v>GANESH GUPTA RAM PRAVESH GUPTA</v>
          </cell>
          <cell r="D1609">
            <v>41378</v>
          </cell>
          <cell r="E1609" t="str">
            <v>CONSTRUCTION CARPENTER</v>
          </cell>
          <cell r="F1609">
            <v>650</v>
          </cell>
        </row>
        <row r="1610">
          <cell r="B1610">
            <v>5049</v>
          </cell>
          <cell r="C1610" t="str">
            <v>PRAMOD PASAWAN PALTU PASAWAN</v>
          </cell>
          <cell r="D1610">
            <v>41385</v>
          </cell>
          <cell r="E1610" t="str">
            <v>CONSTRUCTION CARPENTER</v>
          </cell>
          <cell r="F1610">
            <v>650</v>
          </cell>
        </row>
        <row r="1611">
          <cell r="B1611">
            <v>5050</v>
          </cell>
          <cell r="C1611" t="str">
            <v>RAJ KUMAR RAM ASHRAY</v>
          </cell>
          <cell r="D1611">
            <v>41378</v>
          </cell>
          <cell r="E1611" t="str">
            <v>CONSTRUCTION CARPENTER</v>
          </cell>
          <cell r="F1611">
            <v>650</v>
          </cell>
        </row>
        <row r="1612">
          <cell r="B1612">
            <v>5051</v>
          </cell>
          <cell r="C1612" t="str">
            <v>RAMDULARE YADAV JAGDEV YADAV</v>
          </cell>
          <cell r="D1612">
            <v>41378</v>
          </cell>
          <cell r="E1612" t="str">
            <v>CONSTRUCTION CARPENTER</v>
          </cell>
          <cell r="F1612">
            <v>650</v>
          </cell>
        </row>
        <row r="1613">
          <cell r="B1613">
            <v>5057</v>
          </cell>
          <cell r="C1613" t="str">
            <v>KAMLESH YADAW RAVINDRA YADAW</v>
          </cell>
          <cell r="D1613">
            <v>41394</v>
          </cell>
          <cell r="E1613" t="str">
            <v xml:space="preserve">CONSTRUCTION CARPENTER </v>
          </cell>
          <cell r="F1613">
            <v>650</v>
          </cell>
        </row>
        <row r="1614">
          <cell r="B1614">
            <v>5061</v>
          </cell>
          <cell r="C1614" t="str">
            <v>HARGUN BHAGAT BYAS BHAGAT</v>
          </cell>
          <cell r="D1614">
            <v>41385</v>
          </cell>
          <cell r="E1614" t="str">
            <v>REINFORCING FITTER</v>
          </cell>
          <cell r="F1614">
            <v>650</v>
          </cell>
        </row>
        <row r="1615">
          <cell r="B1615">
            <v>5076</v>
          </cell>
          <cell r="C1615" t="str">
            <v>SUKHWINDER SINGH MALKEET SINGH</v>
          </cell>
          <cell r="D1615">
            <v>41400</v>
          </cell>
          <cell r="E1615" t="str">
            <v xml:space="preserve">REINFORCING FITTER </v>
          </cell>
          <cell r="F1615">
            <v>650</v>
          </cell>
        </row>
        <row r="1616">
          <cell r="B1616">
            <v>5077</v>
          </cell>
          <cell r="C1616" t="str">
            <v>RAMDHAYAN MAHTO NANDLAL MAHTO</v>
          </cell>
          <cell r="D1616">
            <v>41387</v>
          </cell>
          <cell r="E1616" t="str">
            <v>BRICK MASON</v>
          </cell>
          <cell r="F1616">
            <v>650</v>
          </cell>
        </row>
        <row r="1617">
          <cell r="B1617">
            <v>5083</v>
          </cell>
          <cell r="C1617" t="str">
            <v>MANINDER SINGH HARPAL SINGH</v>
          </cell>
          <cell r="D1617">
            <v>41387</v>
          </cell>
          <cell r="E1617" t="str">
            <v>REINFORCING FITTER</v>
          </cell>
          <cell r="F1617">
            <v>750</v>
          </cell>
        </row>
        <row r="1618">
          <cell r="B1618">
            <v>5086</v>
          </cell>
          <cell r="C1618" t="str">
            <v>GOPAL SAH KAMALA SAH</v>
          </cell>
          <cell r="D1618">
            <v>41397</v>
          </cell>
          <cell r="E1618" t="str">
            <v>BRICK MASON</v>
          </cell>
          <cell r="F1618">
            <v>750</v>
          </cell>
        </row>
        <row r="1619">
          <cell r="B1619">
            <v>5088</v>
          </cell>
          <cell r="C1619" t="str">
            <v>HARI LAL PRASAD  VIDESHI PRASAD</v>
          </cell>
          <cell r="D1619">
            <v>41393</v>
          </cell>
          <cell r="E1619" t="str">
            <v>CONSTRUCTION CARPENTER</v>
          </cell>
          <cell r="F1619">
            <v>600</v>
          </cell>
        </row>
        <row r="1620">
          <cell r="B1620">
            <v>5089</v>
          </cell>
          <cell r="C1620" t="str">
            <v>ASHOK SAH JITEDRA SAH</v>
          </cell>
          <cell r="D1620">
            <v>41397</v>
          </cell>
          <cell r="E1620" t="str">
            <v>CONSTRUCTION CARPENTER</v>
          </cell>
          <cell r="F1620">
            <v>650</v>
          </cell>
        </row>
        <row r="1621">
          <cell r="B1621">
            <v>5098</v>
          </cell>
          <cell r="C1621" t="str">
            <v>AMARNATH CHAUHAN DOMA CHAUHAN</v>
          </cell>
          <cell r="D1621">
            <v>41371</v>
          </cell>
          <cell r="E1621" t="str">
            <v>CONSTRUCTION CARPENTER</v>
          </cell>
          <cell r="F1621">
            <v>650</v>
          </cell>
        </row>
        <row r="1622">
          <cell r="B1622">
            <v>5099</v>
          </cell>
          <cell r="C1622" t="str">
            <v>VINOD KUMAR SINGH DHARMDEO SINGH</v>
          </cell>
          <cell r="D1622">
            <v>41371</v>
          </cell>
          <cell r="E1622" t="str">
            <v>CONSTRUCTION CARPENTER</v>
          </cell>
          <cell r="F1622">
            <v>600</v>
          </cell>
        </row>
        <row r="1623">
          <cell r="B1623">
            <v>5100</v>
          </cell>
          <cell r="C1623" t="str">
            <v>VINOD KUMAR PANDEY RAM AWATAR</v>
          </cell>
          <cell r="D1623">
            <v>41371</v>
          </cell>
          <cell r="E1623" t="str">
            <v>CONSTRUCTION CARPENTER</v>
          </cell>
          <cell r="F1623">
            <v>600</v>
          </cell>
        </row>
        <row r="1624">
          <cell r="B1624">
            <v>5101</v>
          </cell>
          <cell r="C1624" t="str">
            <v>RAVINDAR SINGH SHYAM BIHARI SINGH</v>
          </cell>
          <cell r="D1624">
            <v>41371</v>
          </cell>
          <cell r="E1624" t="str">
            <v>CONSTRUCTION CARPENTER</v>
          </cell>
          <cell r="F1624">
            <v>600</v>
          </cell>
        </row>
        <row r="1625">
          <cell r="B1625">
            <v>5104</v>
          </cell>
          <cell r="C1625" t="str">
            <v>SHANKER LAMBANI</v>
          </cell>
          <cell r="D1625">
            <v>41388</v>
          </cell>
          <cell r="E1625" t="str">
            <v>CONSTRUCTION CARPENTER</v>
          </cell>
          <cell r="F1625">
            <v>600</v>
          </cell>
        </row>
        <row r="1626">
          <cell r="B1626">
            <v>5105</v>
          </cell>
          <cell r="C1626" t="str">
            <v>KASINATHAN KRISHNAMOORTHY KRISHNAMOORTHY</v>
          </cell>
          <cell r="D1626">
            <v>41379</v>
          </cell>
          <cell r="E1626" t="str">
            <v xml:space="preserve">REINFORCING FITTER </v>
          </cell>
          <cell r="F1626">
            <v>600</v>
          </cell>
        </row>
        <row r="1627">
          <cell r="B1627">
            <v>5106</v>
          </cell>
          <cell r="C1627" t="str">
            <v>KARUPPU ERULANDI ERULANDI</v>
          </cell>
          <cell r="D1627">
            <v>41402</v>
          </cell>
          <cell r="E1627" t="str">
            <v xml:space="preserve">REINFORCING FITTER </v>
          </cell>
          <cell r="F1627">
            <v>650</v>
          </cell>
        </row>
        <row r="1628">
          <cell r="B1628">
            <v>5107</v>
          </cell>
          <cell r="C1628" t="str">
            <v>RAJESHWAR MIRYALAK CHOWDARI MIRLYALKAR CHOWDARI VITAL</v>
          </cell>
          <cell r="D1628">
            <v>41337</v>
          </cell>
          <cell r="E1628" t="str">
            <v xml:space="preserve">ORDINARY LABOURER </v>
          </cell>
          <cell r="F1628">
            <v>600</v>
          </cell>
        </row>
        <row r="1629">
          <cell r="B1629">
            <v>5108</v>
          </cell>
          <cell r="C1629" t="str">
            <v>KIRAN KOPPULA KOPPULA RAM CHANDAR</v>
          </cell>
          <cell r="D1629">
            <v>41388</v>
          </cell>
          <cell r="E1629" t="str">
            <v xml:space="preserve">CONSTRUCTION CARPENTER ASST. </v>
          </cell>
          <cell r="F1629">
            <v>650</v>
          </cell>
        </row>
        <row r="1630">
          <cell r="B1630">
            <v>5111</v>
          </cell>
          <cell r="C1630" t="str">
            <v>MANTHU BUKYA LATE BUKYA LAKSHMAN</v>
          </cell>
          <cell r="D1630">
            <v>41388</v>
          </cell>
          <cell r="E1630" t="str">
            <v>BRICK MASON</v>
          </cell>
          <cell r="F1630">
            <v>650</v>
          </cell>
        </row>
        <row r="1631">
          <cell r="B1631">
            <v>5113</v>
          </cell>
          <cell r="C1631" t="str">
            <v>MADHU MUDURAKOLA RAJESHAN MUDURAKOLA</v>
          </cell>
          <cell r="D1631">
            <v>41397</v>
          </cell>
          <cell r="E1631" t="str">
            <v xml:space="preserve">REINFORCING FITTER </v>
          </cell>
          <cell r="F1631">
            <v>650</v>
          </cell>
        </row>
        <row r="1632">
          <cell r="B1632">
            <v>5114</v>
          </cell>
          <cell r="C1632" t="str">
            <v>PARNJIT SINGH HARMESH LAL</v>
          </cell>
          <cell r="D1632">
            <v>41385</v>
          </cell>
          <cell r="E1632" t="str">
            <v xml:space="preserve">CONSTRUCTION CARPENTER </v>
          </cell>
          <cell r="F1632">
            <v>650</v>
          </cell>
        </row>
        <row r="1633">
          <cell r="B1633">
            <v>5118</v>
          </cell>
          <cell r="C1633" t="str">
            <v>CHINTOO SWAMI NATH</v>
          </cell>
          <cell r="D1633">
            <v>41385</v>
          </cell>
          <cell r="E1633" t="str">
            <v>BRICK MASON ASSISTANT</v>
          </cell>
          <cell r="F1633">
            <v>600</v>
          </cell>
        </row>
        <row r="1634">
          <cell r="B1634">
            <v>5122</v>
          </cell>
          <cell r="C1634" t="str">
            <v>SUNIL SINGH LALAN SINGH</v>
          </cell>
          <cell r="D1634">
            <v>41397</v>
          </cell>
          <cell r="E1634" t="str">
            <v xml:space="preserve">REINFORCING FITTER </v>
          </cell>
          <cell r="F1634">
            <v>650</v>
          </cell>
        </row>
        <row r="1635">
          <cell r="B1635">
            <v>5123</v>
          </cell>
          <cell r="C1635" t="str">
            <v>RAMESH CHIKURI RAJBHAR RAJBHAR</v>
          </cell>
          <cell r="D1635">
            <v>41410</v>
          </cell>
          <cell r="E1635" t="str">
            <v xml:space="preserve">BRICK MASON </v>
          </cell>
          <cell r="F1635">
            <v>750</v>
          </cell>
        </row>
        <row r="1636">
          <cell r="B1636">
            <v>5125</v>
          </cell>
          <cell r="C1636" t="str">
            <v>DURGESH KHARWAR RAM SAGAR KHARWAR</v>
          </cell>
          <cell r="D1636">
            <v>41410</v>
          </cell>
          <cell r="E1636" t="str">
            <v>REINFORCING FITTER</v>
          </cell>
          <cell r="F1636">
            <v>650</v>
          </cell>
        </row>
        <row r="1637">
          <cell r="B1637">
            <v>5128</v>
          </cell>
          <cell r="C1637" t="str">
            <v>GURDAIL SIGH SUKHDEV SINGH</v>
          </cell>
          <cell r="D1637">
            <v>41387</v>
          </cell>
          <cell r="E1637" t="str">
            <v xml:space="preserve">BRICK MASON </v>
          </cell>
          <cell r="F1637">
            <v>600</v>
          </cell>
        </row>
        <row r="1638">
          <cell r="B1638">
            <v>5129</v>
          </cell>
          <cell r="C1638" t="str">
            <v xml:space="preserve">BALKAR SINGH PIARA SINGH </v>
          </cell>
          <cell r="D1638">
            <v>41396</v>
          </cell>
          <cell r="E1638" t="str">
            <v xml:space="preserve">CONSTRUCTION CARPENTER </v>
          </cell>
          <cell r="F1638">
            <v>650</v>
          </cell>
        </row>
        <row r="1639">
          <cell r="B1639">
            <v>5130</v>
          </cell>
          <cell r="C1639" t="str">
            <v>RAJIT SINGH JOGINDER SINGH</v>
          </cell>
          <cell r="D1639">
            <v>41412</v>
          </cell>
          <cell r="E1639" t="str">
            <v xml:space="preserve">REINFORCING FITTER </v>
          </cell>
          <cell r="F1639">
            <v>750</v>
          </cell>
        </row>
        <row r="1640">
          <cell r="B1640">
            <v>5131</v>
          </cell>
          <cell r="C1640" t="str">
            <v>MANJIT SINGH DALIP SINGH</v>
          </cell>
          <cell r="D1640">
            <v>41397</v>
          </cell>
          <cell r="E1640" t="str">
            <v xml:space="preserve">CONSTRUCTION CARPENTER </v>
          </cell>
          <cell r="F1640">
            <v>650</v>
          </cell>
        </row>
        <row r="1641">
          <cell r="B1641">
            <v>5134</v>
          </cell>
          <cell r="C1641" t="str">
            <v>GHAN SHYAM AIRWA RAM KISHAN BAIRWA</v>
          </cell>
          <cell r="D1641">
            <v>41386</v>
          </cell>
          <cell r="E1641" t="str">
            <v xml:space="preserve">BRICK MASON </v>
          </cell>
          <cell r="F1641">
            <v>750</v>
          </cell>
        </row>
        <row r="1642">
          <cell r="B1642">
            <v>5135</v>
          </cell>
          <cell r="C1642" t="str">
            <v>GUDDU SAHNI CHAUDHARI SAHANI</v>
          </cell>
          <cell r="D1642">
            <v>41410</v>
          </cell>
          <cell r="E1642" t="str">
            <v xml:space="preserve">BRICK MASON </v>
          </cell>
          <cell r="F1642">
            <v>650</v>
          </cell>
        </row>
        <row r="1643">
          <cell r="B1643">
            <v>5136</v>
          </cell>
          <cell r="C1643" t="str">
            <v>MOHAMMAD ALAM MOHAMMAD MOTIUR RAHMAN</v>
          </cell>
          <cell r="D1643">
            <v>41406</v>
          </cell>
          <cell r="E1643" t="str">
            <v xml:space="preserve">REINFORCING FITTER </v>
          </cell>
          <cell r="F1643">
            <v>650</v>
          </cell>
        </row>
        <row r="1644">
          <cell r="B1644">
            <v>5137</v>
          </cell>
          <cell r="C1644" t="str">
            <v>MUKESH SAWANI GANPAT LAL SAWANI</v>
          </cell>
          <cell r="D1644">
            <v>41386</v>
          </cell>
          <cell r="E1644" t="str">
            <v xml:space="preserve">BRICK MASON </v>
          </cell>
          <cell r="F1644">
            <v>650</v>
          </cell>
        </row>
        <row r="1645">
          <cell r="B1645">
            <v>5139</v>
          </cell>
          <cell r="C1645" t="str">
            <v>RAJENDRA SINGH BAJRANG LAL</v>
          </cell>
          <cell r="D1645">
            <v>41412</v>
          </cell>
          <cell r="E1645" t="str">
            <v xml:space="preserve">BRICK MASON </v>
          </cell>
          <cell r="F1645">
            <v>750</v>
          </cell>
        </row>
        <row r="1646">
          <cell r="B1646">
            <v>5141</v>
          </cell>
          <cell r="C1646" t="str">
            <v>DANESH GOND SHIVNATH GOND</v>
          </cell>
          <cell r="D1646">
            <v>41412</v>
          </cell>
          <cell r="E1646" t="str">
            <v>REINFORCING FITTER</v>
          </cell>
          <cell r="F1646">
            <v>650</v>
          </cell>
        </row>
        <row r="1647">
          <cell r="B1647">
            <v>5142</v>
          </cell>
          <cell r="C1647" t="str">
            <v>DILIP PRAJAPATI SUDAM PRAJAPATI</v>
          </cell>
          <cell r="D1647">
            <v>41398</v>
          </cell>
          <cell r="E1647" t="str">
            <v xml:space="preserve">REINFORCING FITTER </v>
          </cell>
          <cell r="F1647">
            <v>650</v>
          </cell>
        </row>
        <row r="1648">
          <cell r="B1648">
            <v>5143</v>
          </cell>
          <cell r="C1648" t="str">
            <v>HARESH MISHRA RAM NARAYAN MISHRA</v>
          </cell>
          <cell r="D1648">
            <v>41387</v>
          </cell>
          <cell r="E1648" t="str">
            <v xml:space="preserve">REINFORCING FITTER </v>
          </cell>
          <cell r="F1648">
            <v>600</v>
          </cell>
        </row>
        <row r="1649">
          <cell r="B1649">
            <v>5144</v>
          </cell>
          <cell r="C1649" t="str">
            <v>HAIRKESH KUMAR GULAW MANJHI</v>
          </cell>
          <cell r="D1649">
            <v>41387</v>
          </cell>
          <cell r="E1649" t="str">
            <v xml:space="preserve">REINFORCING FITTER </v>
          </cell>
          <cell r="F1649">
            <v>650</v>
          </cell>
        </row>
        <row r="1650">
          <cell r="B1650">
            <v>5145</v>
          </cell>
          <cell r="C1650" t="str">
            <v>JAI PRAKASH DINESH PASWAN</v>
          </cell>
          <cell r="D1650">
            <v>41387</v>
          </cell>
          <cell r="E1650" t="str">
            <v xml:space="preserve">REINFORCING FITTER </v>
          </cell>
          <cell r="F1650">
            <v>650</v>
          </cell>
        </row>
        <row r="1651">
          <cell r="B1651">
            <v>5147</v>
          </cell>
          <cell r="C1651" t="str">
            <v>VIRESH SAHANI RAMNATH SAHANI</v>
          </cell>
          <cell r="D1651">
            <v>41387</v>
          </cell>
          <cell r="E1651" t="str">
            <v>REINFORCING FITTER</v>
          </cell>
          <cell r="F1651">
            <v>650</v>
          </cell>
        </row>
        <row r="1652">
          <cell r="B1652">
            <v>5149</v>
          </cell>
          <cell r="C1652" t="str">
            <v>RAM CHEEJ SAHANI KUKUR SAHANI</v>
          </cell>
          <cell r="D1652">
            <v>41387</v>
          </cell>
          <cell r="E1652" t="str">
            <v>REINFORCING FITTER</v>
          </cell>
          <cell r="F1652">
            <v>600</v>
          </cell>
        </row>
        <row r="1653">
          <cell r="B1653">
            <v>5152</v>
          </cell>
          <cell r="C1653" t="str">
            <v>KALI CHARANRAJNATH</v>
          </cell>
          <cell r="D1653">
            <v>41412</v>
          </cell>
          <cell r="E1653" t="str">
            <v>CONSTRUCTION CARPENTER</v>
          </cell>
          <cell r="F1653">
            <v>650</v>
          </cell>
        </row>
        <row r="1654">
          <cell r="B1654">
            <v>5155</v>
          </cell>
          <cell r="C1654" t="str">
            <v>RAKESH SINGH SHARDA NAND</v>
          </cell>
          <cell r="D1654">
            <v>41406</v>
          </cell>
          <cell r="E1654" t="str">
            <v>CONTRUCTION CARPENTE R</v>
          </cell>
          <cell r="F1654">
            <v>650</v>
          </cell>
        </row>
        <row r="1655">
          <cell r="B1655">
            <v>5158</v>
          </cell>
          <cell r="C1655" t="str">
            <v>JEEVAN LAL SUKH RAJ PRASAD</v>
          </cell>
          <cell r="D1655">
            <v>41371</v>
          </cell>
          <cell r="E1655" t="str">
            <v xml:space="preserve">BRICK MASON </v>
          </cell>
          <cell r="F1655">
            <v>750</v>
          </cell>
        </row>
        <row r="1656">
          <cell r="B1656">
            <v>5159</v>
          </cell>
          <cell r="C1656" t="str">
            <v>MITHUN SAH SIKANDAR SAH</v>
          </cell>
          <cell r="D1656">
            <v>41371</v>
          </cell>
          <cell r="E1656" t="str">
            <v xml:space="preserve">BRICK MASON </v>
          </cell>
          <cell r="F1656">
            <v>650</v>
          </cell>
        </row>
        <row r="1657">
          <cell r="B1657">
            <v>5161</v>
          </cell>
          <cell r="C1657" t="str">
            <v>MOHAMMAD JAN JED MOHAMMAD</v>
          </cell>
          <cell r="D1657">
            <v>41385</v>
          </cell>
          <cell r="E1657" t="str">
            <v xml:space="preserve">BRICK MASON </v>
          </cell>
          <cell r="F1657">
            <v>750</v>
          </cell>
        </row>
        <row r="1658">
          <cell r="B1658">
            <v>5162</v>
          </cell>
          <cell r="C1658" t="str">
            <v>PAPPU KUMAR MAHATO KAMESHWAR</v>
          </cell>
          <cell r="D1658">
            <v>41385</v>
          </cell>
          <cell r="E1658" t="str">
            <v xml:space="preserve">BRICK MASON </v>
          </cell>
          <cell r="F1658">
            <v>750</v>
          </cell>
        </row>
        <row r="1659">
          <cell r="B1659">
            <v>5164</v>
          </cell>
          <cell r="C1659" t="str">
            <v>PRABHULAL BAIRWA MANGLA BAIRWA</v>
          </cell>
          <cell r="D1659">
            <v>41386</v>
          </cell>
          <cell r="E1659" t="str">
            <v>BRICK MASON</v>
          </cell>
          <cell r="F1659">
            <v>750</v>
          </cell>
        </row>
        <row r="1660">
          <cell r="B1660">
            <v>5165</v>
          </cell>
          <cell r="C1660" t="str">
            <v>SATYA NARAYAN CHAUTH MAL</v>
          </cell>
          <cell r="D1660">
            <v>41406</v>
          </cell>
          <cell r="E1660" t="str">
            <v xml:space="preserve">BRICK MASON </v>
          </cell>
          <cell r="F1660">
            <v>750</v>
          </cell>
        </row>
        <row r="1661">
          <cell r="B1661">
            <v>5167</v>
          </cell>
          <cell r="C1661" t="str">
            <v>VIKAS KUMAR RAJBHAR SHIVAJI RAJBHAR</v>
          </cell>
          <cell r="D1661">
            <v>41410</v>
          </cell>
          <cell r="E1661" t="str">
            <v>BRICK MASON</v>
          </cell>
          <cell r="F1661">
            <v>750</v>
          </cell>
        </row>
        <row r="1662">
          <cell r="B1662">
            <v>5168</v>
          </cell>
          <cell r="C1662" t="str">
            <v>MOIN AHMAD KHALEEL</v>
          </cell>
          <cell r="D1662">
            <v>41406</v>
          </cell>
          <cell r="E1662" t="str">
            <v xml:space="preserve">REINFORCING FITTER </v>
          </cell>
          <cell r="F1662">
            <v>650</v>
          </cell>
        </row>
        <row r="1663">
          <cell r="B1663">
            <v>5170</v>
          </cell>
          <cell r="C1663" t="str">
            <v>HARENDA YADAV RAM DEO YADAV</v>
          </cell>
          <cell r="D1663">
            <v>41394</v>
          </cell>
          <cell r="E1663" t="str">
            <v>CONSTRUCTION CARPENTER</v>
          </cell>
          <cell r="F1663">
            <v>650</v>
          </cell>
        </row>
        <row r="1664">
          <cell r="B1664">
            <v>5171</v>
          </cell>
          <cell r="C1664" t="str">
            <v>GUDDU YADAV RADAKRISHUN YADAV</v>
          </cell>
          <cell r="D1664">
            <v>41394</v>
          </cell>
          <cell r="E1664" t="str">
            <v>CONSTRUCTION CARPENTER</v>
          </cell>
          <cell r="F1664">
            <v>650</v>
          </cell>
        </row>
        <row r="1665">
          <cell r="B1665">
            <v>5173</v>
          </cell>
          <cell r="C1665" t="str">
            <v>SAHAMUD ALAM NOOR HASAN SHAH</v>
          </cell>
          <cell r="D1665">
            <v>41371</v>
          </cell>
          <cell r="E1665" t="str">
            <v>CONTRUCTION CARPENTE R</v>
          </cell>
          <cell r="F1665">
            <v>650</v>
          </cell>
        </row>
        <row r="1666">
          <cell r="B1666">
            <v>5175</v>
          </cell>
          <cell r="C1666" t="str">
            <v>SANJAY KUMAR RAM ADHAR</v>
          </cell>
          <cell r="D1666">
            <v>41378</v>
          </cell>
          <cell r="E1666" t="str">
            <v>CONTRUCTION CARPENTE R</v>
          </cell>
          <cell r="F1666">
            <v>650</v>
          </cell>
        </row>
        <row r="1667">
          <cell r="B1667">
            <v>5177</v>
          </cell>
          <cell r="C1667" t="str">
            <v>MUHSHI YADAV LATE RAMSWAROOP YADAV</v>
          </cell>
          <cell r="D1667">
            <v>41394</v>
          </cell>
          <cell r="E1667" t="str">
            <v>CONTRUCTION CARPENTE R</v>
          </cell>
          <cell r="F1667">
            <v>650</v>
          </cell>
        </row>
        <row r="1668">
          <cell r="B1668">
            <v>5180</v>
          </cell>
          <cell r="C1668" t="str">
            <v>ARUN KUMAR PRAJAPATI CHHANGUR PRASAD</v>
          </cell>
          <cell r="D1668">
            <v>41410</v>
          </cell>
          <cell r="E1668" t="str">
            <v xml:space="preserve">CONSTRUCTION CARPENTER </v>
          </cell>
          <cell r="F1668">
            <v>650</v>
          </cell>
        </row>
        <row r="1669">
          <cell r="B1669">
            <v>5181</v>
          </cell>
          <cell r="C1669" t="str">
            <v>SANTOSH KUMAR SHARMA RAM BHAJAN SHARMA</v>
          </cell>
          <cell r="D1669">
            <v>41410</v>
          </cell>
          <cell r="E1669" t="str">
            <v>CONSTRUCTION CARPENTER</v>
          </cell>
          <cell r="F1669">
            <v>650</v>
          </cell>
        </row>
        <row r="1670">
          <cell r="B1670">
            <v>5184</v>
          </cell>
          <cell r="C1670" t="str">
            <v>AWADH LAL MANJHI TERS MANJHI</v>
          </cell>
          <cell r="D1670">
            <v>41385</v>
          </cell>
          <cell r="E1670" t="str">
            <v>CONTRUCTION CARPENTE R</v>
          </cell>
          <cell r="F1670">
            <v>650</v>
          </cell>
        </row>
        <row r="1671">
          <cell r="B1671">
            <v>5185</v>
          </cell>
          <cell r="C1671" t="str">
            <v>PRAMOD YADAV GRAHAN</v>
          </cell>
          <cell r="D1671">
            <v>41388</v>
          </cell>
          <cell r="E1671" t="str">
            <v>REINFORCING FITTER</v>
          </cell>
          <cell r="F1671">
            <v>600</v>
          </cell>
        </row>
        <row r="1672">
          <cell r="B1672">
            <v>5187</v>
          </cell>
          <cell r="C1672" t="str">
            <v>RAJ KUMAR CHAUHAN KASHI CHAUHAN</v>
          </cell>
          <cell r="D1672">
            <v>41378</v>
          </cell>
          <cell r="E1672" t="str">
            <v>BRICK MASON</v>
          </cell>
          <cell r="F1672">
            <v>750</v>
          </cell>
        </row>
        <row r="1673">
          <cell r="B1673">
            <v>5189</v>
          </cell>
          <cell r="C1673" t="str">
            <v>NAKHAROO CHAUHAN RAM BAROI CHAUHAN</v>
          </cell>
          <cell r="D1673">
            <v>41406</v>
          </cell>
          <cell r="E1673" t="str">
            <v>CONTRUCTION CARPENTE R</v>
          </cell>
          <cell r="F1673">
            <v>650</v>
          </cell>
        </row>
        <row r="1674">
          <cell r="B1674">
            <v>5190</v>
          </cell>
          <cell r="C1674" t="str">
            <v>SUDAMA CHAUHAN KASHI CHAUHAN</v>
          </cell>
          <cell r="D1674">
            <v>41378</v>
          </cell>
          <cell r="E1674" t="str">
            <v>BRICK MASON</v>
          </cell>
          <cell r="F1674">
            <v>750</v>
          </cell>
        </row>
        <row r="1675">
          <cell r="B1675">
            <v>5193</v>
          </cell>
          <cell r="C1675" t="str">
            <v>KALAMUDDIN MIYAN MUBARAK MIYAN</v>
          </cell>
          <cell r="D1675">
            <v>41387</v>
          </cell>
          <cell r="E1675" t="str">
            <v>CONSTRUCTION CARPENTER</v>
          </cell>
          <cell r="F1675">
            <v>600</v>
          </cell>
        </row>
        <row r="1676">
          <cell r="B1676">
            <v>5194</v>
          </cell>
          <cell r="C1676" t="str">
            <v>ROSAHAN RAM SWAROOP</v>
          </cell>
          <cell r="D1676">
            <v>41387</v>
          </cell>
          <cell r="E1676" t="str">
            <v>CONSTRUCTION CARPENTER</v>
          </cell>
          <cell r="F1676">
            <v>650</v>
          </cell>
        </row>
        <row r="1677">
          <cell r="B1677">
            <v>5197</v>
          </cell>
          <cell r="C1677" t="str">
            <v>KARUPPASAMY GURUSAMY GURUSAMY</v>
          </cell>
          <cell r="D1677">
            <v>41385</v>
          </cell>
          <cell r="E1677" t="str">
            <v xml:space="preserve">BRICK MASON </v>
          </cell>
          <cell r="F1677">
            <v>650</v>
          </cell>
        </row>
        <row r="1678">
          <cell r="B1678">
            <v>5198</v>
          </cell>
          <cell r="C1678" t="str">
            <v>SRINIVA KOTAGIRI LAXMINARAYAN KOTAGIRI</v>
          </cell>
          <cell r="D1678">
            <v>41415</v>
          </cell>
          <cell r="E1678" t="str">
            <v xml:space="preserve">CONSTRUCTION CARPENTER </v>
          </cell>
          <cell r="F1678">
            <v>650</v>
          </cell>
        </row>
        <row r="1679">
          <cell r="B1679">
            <v>5202</v>
          </cell>
          <cell r="C1679" t="str">
            <v>ANOJ KUMAR PRASAD SRI NATHUNI PRASAD</v>
          </cell>
          <cell r="D1679">
            <v>41387</v>
          </cell>
          <cell r="E1679" t="str">
            <v>CONSTRUCTION CARPENTER</v>
          </cell>
          <cell r="F1679">
            <v>600</v>
          </cell>
        </row>
        <row r="1680">
          <cell r="B1680">
            <v>5204</v>
          </cell>
          <cell r="C1680" t="str">
            <v>BHOLA RAM RAMASHISH RAM</v>
          </cell>
          <cell r="D1680">
            <v>41387</v>
          </cell>
          <cell r="E1680" t="str">
            <v xml:space="preserve">REINFORCING FITTER </v>
          </cell>
          <cell r="F1680">
            <v>650</v>
          </cell>
        </row>
        <row r="1681">
          <cell r="B1681">
            <v>5205</v>
          </cell>
          <cell r="C1681" t="str">
            <v>ASHOK KUMAR SAHANI RAMA DEV</v>
          </cell>
          <cell r="D1681">
            <v>41387</v>
          </cell>
          <cell r="E1681" t="str">
            <v>REINFORCING FITTER</v>
          </cell>
          <cell r="F1681">
            <v>600</v>
          </cell>
        </row>
        <row r="1682">
          <cell r="B1682">
            <v>5207</v>
          </cell>
          <cell r="C1682" t="str">
            <v>PHAKIR DAS PANCHU DAS</v>
          </cell>
          <cell r="D1682">
            <v>41378</v>
          </cell>
          <cell r="E1682" t="str">
            <v>BRICK MASON ASSITANT</v>
          </cell>
          <cell r="F1682">
            <v>600</v>
          </cell>
        </row>
        <row r="1683">
          <cell r="B1683">
            <v>5208</v>
          </cell>
          <cell r="C1683" t="str">
            <v>KALU CHARAN SWAIN DAKA SWAIN</v>
          </cell>
          <cell r="D1683">
            <v>41378</v>
          </cell>
          <cell r="E1683" t="str">
            <v>BRICK MASON ASSITANT</v>
          </cell>
          <cell r="F1683">
            <v>600</v>
          </cell>
        </row>
        <row r="1684">
          <cell r="B1684">
            <v>5210</v>
          </cell>
          <cell r="C1684" t="str">
            <v>SHAMEEM AMEER HASAN</v>
          </cell>
          <cell r="D1684">
            <v>41385</v>
          </cell>
          <cell r="E1684" t="str">
            <v>CONSTRUCTION CARPENTER</v>
          </cell>
          <cell r="F1684">
            <v>600</v>
          </cell>
        </row>
        <row r="1685">
          <cell r="B1685">
            <v>5211</v>
          </cell>
          <cell r="C1685" t="str">
            <v>GULAB CHOTU SAHANI</v>
          </cell>
          <cell r="D1685">
            <v>41385</v>
          </cell>
          <cell r="E1685" t="str">
            <v>CONSTRUCTION CARPENTER</v>
          </cell>
          <cell r="F1685">
            <v>600</v>
          </cell>
        </row>
        <row r="1686">
          <cell r="B1686">
            <v>5212</v>
          </cell>
          <cell r="C1686" t="str">
            <v>VASIULLAH KHAN SAMIULLAH KHAN</v>
          </cell>
          <cell r="D1686">
            <v>41415</v>
          </cell>
          <cell r="E1686" t="str">
            <v>BRICK MASON ASSISTANT</v>
          </cell>
          <cell r="F1686">
            <v>650</v>
          </cell>
        </row>
        <row r="1687">
          <cell r="B1687">
            <v>5213</v>
          </cell>
          <cell r="C1687" t="str">
            <v>KHUSHABUDEEN ANSARI HADISHI ANSARI</v>
          </cell>
          <cell r="D1687">
            <v>41385</v>
          </cell>
          <cell r="E1687" t="str">
            <v xml:space="preserve">BRICK MASON </v>
          </cell>
          <cell r="F1687">
            <v>650</v>
          </cell>
        </row>
        <row r="1688">
          <cell r="B1688">
            <v>5214</v>
          </cell>
          <cell r="C1688" t="str">
            <v>SANJAY YADAV MOTILA YADAV</v>
          </cell>
          <cell r="D1688">
            <v>41385</v>
          </cell>
          <cell r="E1688" t="str">
            <v xml:space="preserve">BRICK MASON </v>
          </cell>
          <cell r="F1688">
            <v>750</v>
          </cell>
        </row>
        <row r="1689">
          <cell r="B1689">
            <v>5215</v>
          </cell>
          <cell r="C1689" t="str">
            <v>SHER MOHAMMAD KHALIL MIYA</v>
          </cell>
          <cell r="D1689">
            <v>41385</v>
          </cell>
          <cell r="E1689" t="str">
            <v>BRICK MASON</v>
          </cell>
          <cell r="F1689">
            <v>650</v>
          </cell>
        </row>
        <row r="1690">
          <cell r="B1690">
            <v>5217</v>
          </cell>
          <cell r="C1690" t="str">
            <v>GAURI SHANKAR GOND NAND LAL GOND</v>
          </cell>
          <cell r="D1690">
            <v>41387</v>
          </cell>
          <cell r="E1690" t="str">
            <v xml:space="preserve">REINFORCING FITTER </v>
          </cell>
          <cell r="F1690">
            <v>650</v>
          </cell>
        </row>
        <row r="1691">
          <cell r="B1691">
            <v>5219</v>
          </cell>
          <cell r="C1691" t="str">
            <v>VINOD SAHANI KHILARI SAHANI</v>
          </cell>
          <cell r="D1691">
            <v>41385</v>
          </cell>
          <cell r="E1691" t="str">
            <v>CONSTRUCTION CARPENTER</v>
          </cell>
          <cell r="F1691">
            <v>600</v>
          </cell>
        </row>
        <row r="1692">
          <cell r="B1692">
            <v>5220</v>
          </cell>
          <cell r="C1692" t="str">
            <v>SUBASH NAYAK TRINATH NAYAK</v>
          </cell>
          <cell r="D1692">
            <v>41378</v>
          </cell>
          <cell r="E1692" t="str">
            <v>BRICK MASON ASSISTANT</v>
          </cell>
          <cell r="F1692">
            <v>600</v>
          </cell>
        </row>
        <row r="1693">
          <cell r="B1693">
            <v>5222</v>
          </cell>
          <cell r="C1693" t="str">
            <v>SUGREEV NISHAD VNOD NISHAD</v>
          </cell>
          <cell r="D1693">
            <v>41387</v>
          </cell>
          <cell r="E1693" t="str">
            <v>CONSTRUCTION CARPENTER</v>
          </cell>
          <cell r="F1693">
            <v>650</v>
          </cell>
        </row>
        <row r="1694">
          <cell r="B1694">
            <v>5223</v>
          </cell>
          <cell r="C1694" t="str">
            <v>SURENDRA SHARMA HIRAMAN SHARMA</v>
          </cell>
          <cell r="D1694">
            <v>41398</v>
          </cell>
          <cell r="E1694" t="str">
            <v>CONSTRUCTION CARPENTER</v>
          </cell>
          <cell r="F1694">
            <v>650</v>
          </cell>
        </row>
        <row r="1695">
          <cell r="B1695">
            <v>5225</v>
          </cell>
          <cell r="C1695" t="str">
            <v>TRIBHUAN KUMAR RAUNIYAR RAMAJEE SHAH</v>
          </cell>
          <cell r="D1695">
            <v>41387</v>
          </cell>
          <cell r="E1695" t="str">
            <v xml:space="preserve">REINFORCING FITTER </v>
          </cell>
          <cell r="F1695">
            <v>600</v>
          </cell>
        </row>
        <row r="1696">
          <cell r="B1696">
            <v>5226</v>
          </cell>
          <cell r="C1696" t="str">
            <v>JITENDRA CHAUHAN MEVAA CHAUHAN</v>
          </cell>
          <cell r="D1696">
            <v>41387</v>
          </cell>
          <cell r="E1696" t="str">
            <v xml:space="preserve">REINFORCING FITTER </v>
          </cell>
          <cell r="F1696">
            <v>650</v>
          </cell>
        </row>
        <row r="1697">
          <cell r="B1697">
            <v>5227</v>
          </cell>
          <cell r="C1697" t="str">
            <v>MALEESH THAMMANAVENI AILAIAH THANNANAVENI</v>
          </cell>
          <cell r="D1697">
            <v>41437</v>
          </cell>
          <cell r="E1697" t="str">
            <v xml:space="preserve">BRICK MASON </v>
          </cell>
          <cell r="F1697">
            <v>650</v>
          </cell>
        </row>
        <row r="1698">
          <cell r="B1698">
            <v>5228</v>
          </cell>
          <cell r="C1698" t="str">
            <v>ANIRUDH KEWAT RAM SAMUJH</v>
          </cell>
          <cell r="D1698">
            <v>41387</v>
          </cell>
          <cell r="E1698" t="str">
            <v>CONSTRUCTION CARPENTER</v>
          </cell>
          <cell r="F1698">
            <v>650</v>
          </cell>
        </row>
        <row r="1699">
          <cell r="B1699">
            <v>5229</v>
          </cell>
          <cell r="C1699" t="str">
            <v>MOHAMMAD HABIB MOHAMMAD HADIS</v>
          </cell>
          <cell r="D1699">
            <v>41387</v>
          </cell>
          <cell r="E1699" t="str">
            <v xml:space="preserve">CONSTRUCTION CARPENTER </v>
          </cell>
          <cell r="F1699">
            <v>600</v>
          </cell>
        </row>
        <row r="1700">
          <cell r="B1700">
            <v>5230</v>
          </cell>
          <cell r="C1700" t="str">
            <v>MOHAMMAD AFSAR SAFI AHAMAD</v>
          </cell>
          <cell r="D1700">
            <v>41398</v>
          </cell>
          <cell r="E1700" t="str">
            <v xml:space="preserve">CONSTRUCTION CARPENTER </v>
          </cell>
          <cell r="F1700">
            <v>650</v>
          </cell>
        </row>
        <row r="1701">
          <cell r="B1701">
            <v>5233</v>
          </cell>
          <cell r="C1701" t="str">
            <v>SURENDRA SINGH KRISHMA DAYAL SINGH</v>
          </cell>
          <cell r="D1701">
            <v>41387</v>
          </cell>
          <cell r="E1701" t="str">
            <v xml:space="preserve">CONSTRUCTION CARPENTER </v>
          </cell>
          <cell r="F1701">
            <v>600</v>
          </cell>
        </row>
        <row r="1702">
          <cell r="B1702">
            <v>5234</v>
          </cell>
          <cell r="C1702" t="str">
            <v>RAVINDRA CHAUHAN RAJBALI CHAUHAN</v>
          </cell>
          <cell r="D1702">
            <v>41406</v>
          </cell>
          <cell r="E1702" t="str">
            <v xml:space="preserve">CONSTRUCTION CARPENTER </v>
          </cell>
          <cell r="F1702">
            <v>600</v>
          </cell>
        </row>
        <row r="1703">
          <cell r="B1703">
            <v>5236</v>
          </cell>
          <cell r="C1703" t="str">
            <v>SHER SINGH SHRAYAN</v>
          </cell>
          <cell r="D1703">
            <v>41393</v>
          </cell>
          <cell r="E1703" t="str">
            <v xml:space="preserve">BRICK MASON </v>
          </cell>
          <cell r="F1703">
            <v>650</v>
          </cell>
        </row>
        <row r="1704">
          <cell r="B1704">
            <v>5237</v>
          </cell>
          <cell r="C1704" t="str">
            <v>MUKESH KUMAR HARIJAN BANWARI LAL HARIJAN</v>
          </cell>
          <cell r="D1704">
            <v>41393</v>
          </cell>
          <cell r="E1704" t="str">
            <v xml:space="preserve">BRICK MASON </v>
          </cell>
          <cell r="F1704">
            <v>750</v>
          </cell>
        </row>
        <row r="1705">
          <cell r="B1705">
            <v>5251</v>
          </cell>
          <cell r="C1705" t="str">
            <v>SARBJIT SINGH NEELA SINGH ALIAS SALWINDER SINGH</v>
          </cell>
          <cell r="D1705">
            <v>41387</v>
          </cell>
          <cell r="E1705" t="str">
            <v xml:space="preserve">REINFORCING FITTER </v>
          </cell>
          <cell r="F1705">
            <v>600</v>
          </cell>
        </row>
        <row r="1706">
          <cell r="B1706">
            <v>5252</v>
          </cell>
          <cell r="C1706" t="str">
            <v>MUNNA KUMAR PRASAD SITARAM PRASAD</v>
          </cell>
          <cell r="D1706">
            <v>41415</v>
          </cell>
          <cell r="E1706" t="str">
            <v xml:space="preserve">TUBE WELDER </v>
          </cell>
          <cell r="F1706">
            <v>750</v>
          </cell>
        </row>
        <row r="1707">
          <cell r="B1707">
            <v>5254</v>
          </cell>
          <cell r="C1707" t="str">
            <v>RAJESH YADAV THAGAI YADAV</v>
          </cell>
          <cell r="D1707">
            <v>41387</v>
          </cell>
          <cell r="E1707" t="str">
            <v xml:space="preserve">CONSTRUCTION CARPENTER </v>
          </cell>
          <cell r="F1707">
            <v>600</v>
          </cell>
        </row>
        <row r="1708">
          <cell r="B1708">
            <v>5255</v>
          </cell>
          <cell r="C1708" t="str">
            <v>RAM MANOJ YADAV KISHUN YADAV</v>
          </cell>
          <cell r="D1708">
            <v>41387</v>
          </cell>
          <cell r="E1708" t="str">
            <v xml:space="preserve">CONSTRUCTION CARPENTER </v>
          </cell>
          <cell r="F1708">
            <v>650</v>
          </cell>
        </row>
        <row r="1709">
          <cell r="B1709">
            <v>5256</v>
          </cell>
          <cell r="C1709" t="str">
            <v>RAJU KUMAR SHREE SWAMINATH RAM</v>
          </cell>
          <cell r="D1709">
            <v>41387</v>
          </cell>
          <cell r="E1709" t="str">
            <v xml:space="preserve">CONSTRUCTION CARPENTER </v>
          </cell>
          <cell r="F1709">
            <v>600</v>
          </cell>
        </row>
        <row r="1710">
          <cell r="B1710">
            <v>5257</v>
          </cell>
          <cell r="C1710" t="str">
            <v>SURESH KUMAR KEWAT KALP NATH</v>
          </cell>
          <cell r="D1710">
            <v>41397</v>
          </cell>
          <cell r="E1710" t="str">
            <v>BRICK MASON</v>
          </cell>
          <cell r="F1710">
            <v>650</v>
          </cell>
        </row>
        <row r="1711">
          <cell r="B1711">
            <v>5258</v>
          </cell>
          <cell r="C1711" t="str">
            <v>SHIV RAJ RAM PRASAD</v>
          </cell>
          <cell r="D1711">
            <v>41386</v>
          </cell>
          <cell r="E1711" t="str">
            <v xml:space="preserve">BRICK MASON </v>
          </cell>
          <cell r="F1711">
            <v>750</v>
          </cell>
        </row>
        <row r="1712">
          <cell r="B1712">
            <v>5259</v>
          </cell>
          <cell r="C1712" t="str">
            <v>PAPPU LAL HERDEVA</v>
          </cell>
          <cell r="D1712">
            <v>41406</v>
          </cell>
          <cell r="E1712" t="str">
            <v xml:space="preserve">BRICK MASON </v>
          </cell>
          <cell r="F1712">
            <v>750</v>
          </cell>
        </row>
        <row r="1713">
          <cell r="B1713">
            <v>5261</v>
          </cell>
          <cell r="C1713" t="str">
            <v>HARINDRA KUMAR CHAUHAN SHER SINGH CHAUHAN</v>
          </cell>
          <cell r="D1713">
            <v>41416</v>
          </cell>
          <cell r="E1713" t="str">
            <v xml:space="preserve">BRICK MASON </v>
          </cell>
          <cell r="F1713">
            <v>750</v>
          </cell>
        </row>
        <row r="1714">
          <cell r="B1714">
            <v>5262</v>
          </cell>
          <cell r="C1714" t="str">
            <v>HANSRAJ GUJAR NEEM LAL GUJAR</v>
          </cell>
          <cell r="D1714">
            <v>41406</v>
          </cell>
          <cell r="E1714" t="str">
            <v xml:space="preserve">BRICK MASON </v>
          </cell>
          <cell r="F1714">
            <v>650</v>
          </cell>
        </row>
        <row r="1715">
          <cell r="B1715">
            <v>5263</v>
          </cell>
          <cell r="C1715" t="str">
            <v>ARVIND KUMAR ALAG CHAUHAN</v>
          </cell>
          <cell r="D1715">
            <v>41406</v>
          </cell>
          <cell r="E1715" t="str">
            <v xml:space="preserve">BRICK MASON </v>
          </cell>
          <cell r="F1715">
            <v>650</v>
          </cell>
        </row>
        <row r="1716">
          <cell r="B1716">
            <v>5266</v>
          </cell>
          <cell r="C1716" t="str">
            <v>BRIJ KISHORE SHARMA GIRJA SHARMA</v>
          </cell>
          <cell r="D1716">
            <v>41398</v>
          </cell>
          <cell r="E1716" t="str">
            <v xml:space="preserve">CONSTRUCTION CARPENTER </v>
          </cell>
          <cell r="F1716">
            <v>650</v>
          </cell>
        </row>
        <row r="1717">
          <cell r="B1717">
            <v>5267</v>
          </cell>
          <cell r="C1717" t="str">
            <v>HARILAL YADAV RAJARAM YADAV</v>
          </cell>
          <cell r="D1717">
            <v>41387</v>
          </cell>
          <cell r="E1717" t="str">
            <v xml:space="preserve">REINFORCING FITTER </v>
          </cell>
          <cell r="F1717">
            <v>650</v>
          </cell>
        </row>
        <row r="1718">
          <cell r="B1718">
            <v>5270</v>
          </cell>
          <cell r="C1718" t="str">
            <v>LALOO MAHATO RAM JEEWAN MAHATO</v>
          </cell>
          <cell r="D1718">
            <v>41398</v>
          </cell>
          <cell r="E1718" t="str">
            <v xml:space="preserve">CONSTRUCTION CARPENTER </v>
          </cell>
          <cell r="F1718">
            <v>650</v>
          </cell>
        </row>
        <row r="1719">
          <cell r="B1719">
            <v>5271</v>
          </cell>
          <cell r="C1719" t="str">
            <v>MOHAMMAD NAUSHAD IMAMADIN KHA</v>
          </cell>
          <cell r="D1719">
            <v>41398</v>
          </cell>
          <cell r="E1719" t="str">
            <v xml:space="preserve">CONSTRUCTION CARPENTER </v>
          </cell>
          <cell r="F1719">
            <v>650</v>
          </cell>
        </row>
        <row r="1720">
          <cell r="B1720">
            <v>5278</v>
          </cell>
          <cell r="C1720" t="str">
            <v>CHHATHU YADAV MALLU YADAV</v>
          </cell>
          <cell r="D1720">
            <v>41412</v>
          </cell>
          <cell r="E1720" t="str">
            <v xml:space="preserve">CONSTRUCTION CARPENTER </v>
          </cell>
          <cell r="F1720">
            <v>650</v>
          </cell>
        </row>
        <row r="1721">
          <cell r="B1721">
            <v>5282</v>
          </cell>
          <cell r="C1721" t="str">
            <v>MOHAMMAD MERAJUDDIN UDDIN MOHAMMAD SERRAJ MANSOORI</v>
          </cell>
          <cell r="D1721">
            <v>41398</v>
          </cell>
          <cell r="E1721" t="str">
            <v xml:space="preserve">CONSTRUCTION CARPENTER </v>
          </cell>
          <cell r="F1721">
            <v>650</v>
          </cell>
        </row>
        <row r="1722">
          <cell r="B1722">
            <v>5283</v>
          </cell>
          <cell r="C1722" t="str">
            <v>MOHAMMAD JAVED AKTAR MOHAMMAD AFAQUE KHAN</v>
          </cell>
          <cell r="D1722">
            <v>41387</v>
          </cell>
          <cell r="E1722" t="str">
            <v xml:space="preserve">REINFORCING FITTER </v>
          </cell>
          <cell r="F1722">
            <v>600</v>
          </cell>
        </row>
        <row r="1723">
          <cell r="B1723">
            <v>5285</v>
          </cell>
          <cell r="C1723" t="str">
            <v>POTAN SAH PULBASH SAH</v>
          </cell>
          <cell r="D1723">
            <v>41398</v>
          </cell>
          <cell r="E1723" t="str">
            <v xml:space="preserve">CONSTRUCTION CARPENTER </v>
          </cell>
          <cell r="F1723">
            <v>650</v>
          </cell>
        </row>
        <row r="1724">
          <cell r="B1724">
            <v>5291</v>
          </cell>
          <cell r="C1724" t="str">
            <v>DIMESH KUMAR SHETALL PRASAD</v>
          </cell>
          <cell r="D1724">
            <v>41385</v>
          </cell>
          <cell r="E1724" t="str">
            <v xml:space="preserve">CONSTRUCTION CARPENTER </v>
          </cell>
          <cell r="F1724">
            <v>650</v>
          </cell>
        </row>
        <row r="1725">
          <cell r="B1725">
            <v>5292</v>
          </cell>
          <cell r="C1725" t="str">
            <v>BRAJESH KUMAR CHANDRIKA PRASAD</v>
          </cell>
          <cell r="D1725">
            <v>41385</v>
          </cell>
          <cell r="E1725" t="str">
            <v xml:space="preserve">CONSTRUCTION CARPENTER </v>
          </cell>
          <cell r="F1725">
            <v>600</v>
          </cell>
        </row>
        <row r="1726">
          <cell r="B1726">
            <v>5294</v>
          </cell>
          <cell r="C1726" t="str">
            <v>GAYA PRASAD PITAI LAL</v>
          </cell>
          <cell r="D1726">
            <v>41378</v>
          </cell>
          <cell r="E1726" t="str">
            <v>BRICK MASON ASSISTANT</v>
          </cell>
          <cell r="F1726">
            <v>650</v>
          </cell>
        </row>
        <row r="1727">
          <cell r="B1727">
            <v>5295</v>
          </cell>
          <cell r="C1727" t="str">
            <v>KAJUDDIN MAJINOO HANSHI</v>
          </cell>
          <cell r="D1727">
            <v>41385</v>
          </cell>
          <cell r="E1727" t="str">
            <v xml:space="preserve">CONSTRUCTION CARPENTER </v>
          </cell>
          <cell r="F1727">
            <v>650</v>
          </cell>
        </row>
        <row r="1728">
          <cell r="B1728">
            <v>5297</v>
          </cell>
          <cell r="C1728" t="str">
            <v>MAHENDRA RAM HARIMAN RAM</v>
          </cell>
          <cell r="D1728">
            <v>41423</v>
          </cell>
          <cell r="E1728" t="str">
            <v xml:space="preserve">CONSTRUCTION CARPENTER </v>
          </cell>
          <cell r="F1728">
            <v>650</v>
          </cell>
        </row>
        <row r="1729">
          <cell r="B1729">
            <v>5298</v>
          </cell>
          <cell r="C1729" t="str">
            <v>CHANDAN KUMAR AMERJEET RAM</v>
          </cell>
          <cell r="D1729">
            <v>41386</v>
          </cell>
          <cell r="E1729" t="str">
            <v xml:space="preserve">REINFORCING FITTER </v>
          </cell>
          <cell r="F1729">
            <v>600</v>
          </cell>
        </row>
        <row r="1730">
          <cell r="B1730">
            <v>5302</v>
          </cell>
          <cell r="C1730" t="str">
            <v>JAG PRASAD RAM BHAROS</v>
          </cell>
          <cell r="D1730">
            <v>41406</v>
          </cell>
          <cell r="E1730" t="str">
            <v>BRICK MASON</v>
          </cell>
          <cell r="F1730">
            <v>650</v>
          </cell>
        </row>
        <row r="1731">
          <cell r="B1731">
            <v>5303</v>
          </cell>
          <cell r="C1731" t="str">
            <v>HEERA LAL CHAUHAN JAGGA CHAUHAN</v>
          </cell>
          <cell r="D1731">
            <v>41406</v>
          </cell>
          <cell r="E1731" t="str">
            <v xml:space="preserve">BRICK MASON </v>
          </cell>
          <cell r="F1731">
            <v>650</v>
          </cell>
        </row>
        <row r="1732">
          <cell r="B1732">
            <v>5306</v>
          </cell>
          <cell r="C1732" t="str">
            <v>ANOJ KUMAR SHARMA SURAJ SHARMA</v>
          </cell>
          <cell r="D1732">
            <v>41385</v>
          </cell>
          <cell r="E1732" t="str">
            <v>BRICK MASON</v>
          </cell>
          <cell r="F1732">
            <v>650</v>
          </cell>
        </row>
        <row r="1733">
          <cell r="B1733">
            <v>5307</v>
          </cell>
          <cell r="C1733" t="str">
            <v>HARISH VISHWAKARMA DAYA RAM VISHWKARMA</v>
          </cell>
          <cell r="D1733">
            <v>41417</v>
          </cell>
          <cell r="E1733" t="str">
            <v xml:space="preserve">BRICK MASON </v>
          </cell>
          <cell r="F1733">
            <v>750</v>
          </cell>
        </row>
        <row r="1734">
          <cell r="B1734">
            <v>5311</v>
          </cell>
          <cell r="C1734" t="str">
            <v>MOHAMMAD ANAYAULLAH AMATULLAH</v>
          </cell>
          <cell r="D1734">
            <v>41387</v>
          </cell>
          <cell r="E1734" t="str">
            <v xml:space="preserve">CONSTRUCTION CARPENTER </v>
          </cell>
          <cell r="F1734">
            <v>600</v>
          </cell>
        </row>
        <row r="1735">
          <cell r="B1735">
            <v>5312</v>
          </cell>
          <cell r="C1735" t="str">
            <v>AJAY KUMAR SUDAMA MANJI</v>
          </cell>
          <cell r="D1735">
            <v>41402</v>
          </cell>
          <cell r="E1735" t="str">
            <v xml:space="preserve">REINFORCING FITTER </v>
          </cell>
          <cell r="F1735">
            <v>650</v>
          </cell>
        </row>
        <row r="1736">
          <cell r="B1736">
            <v>5313</v>
          </cell>
          <cell r="C1736" t="str">
            <v>HARKESH RAM LAKHDEV RAM</v>
          </cell>
          <cell r="D1736">
            <v>41402</v>
          </cell>
          <cell r="E1736" t="str">
            <v xml:space="preserve">REINFORCING FITTER </v>
          </cell>
          <cell r="F1736">
            <v>650</v>
          </cell>
        </row>
        <row r="1737">
          <cell r="B1737">
            <v>5315</v>
          </cell>
          <cell r="C1737" t="str">
            <v>SAHIB ALAM NAIMUDDIN MIYAM</v>
          </cell>
          <cell r="D1737">
            <v>41402</v>
          </cell>
          <cell r="E1737" t="str">
            <v xml:space="preserve">REINFORCING FITTER </v>
          </cell>
          <cell r="F1737">
            <v>600</v>
          </cell>
        </row>
        <row r="1738">
          <cell r="B1738">
            <v>5316</v>
          </cell>
          <cell r="C1738" t="str">
            <v>ANIRDH PAL SARAL PAL</v>
          </cell>
          <cell r="D1738">
            <v>41402</v>
          </cell>
          <cell r="E1738" t="str">
            <v xml:space="preserve">CONSTRUCTION CARPENTER </v>
          </cell>
          <cell r="F1738">
            <v>650</v>
          </cell>
        </row>
        <row r="1739">
          <cell r="B1739">
            <v>5318</v>
          </cell>
          <cell r="C1739" t="str">
            <v>RAJ KUMAR SHYAM LAL BHAGAT</v>
          </cell>
          <cell r="D1739">
            <v>41402</v>
          </cell>
          <cell r="E1739" t="str">
            <v xml:space="preserve">CONSTRUCTION CARPENTER </v>
          </cell>
          <cell r="F1739">
            <v>650</v>
          </cell>
        </row>
        <row r="1740">
          <cell r="B1740">
            <v>5319</v>
          </cell>
          <cell r="C1740" t="str">
            <v>RAJESH YADAV AMBIKA YADAV</v>
          </cell>
          <cell r="D1740">
            <v>41424</v>
          </cell>
          <cell r="E1740" t="str">
            <v>BRICK MASON</v>
          </cell>
          <cell r="F1740">
            <v>650</v>
          </cell>
        </row>
        <row r="1741">
          <cell r="B1741">
            <v>5323</v>
          </cell>
          <cell r="C1741" t="str">
            <v>SUNIL KUMAR RAMJEET</v>
          </cell>
          <cell r="D1741">
            <v>41417</v>
          </cell>
          <cell r="E1741" t="str">
            <v xml:space="preserve">BRICK MASON </v>
          </cell>
          <cell r="F1741">
            <v>750</v>
          </cell>
        </row>
        <row r="1742">
          <cell r="B1742">
            <v>5324</v>
          </cell>
          <cell r="C1742" t="str">
            <v>NASSEM MIYA KADIM MIYA</v>
          </cell>
          <cell r="D1742">
            <v>41436</v>
          </cell>
          <cell r="E1742" t="str">
            <v>REINFORCING FITTER ASST.</v>
          </cell>
          <cell r="F1742">
            <v>600</v>
          </cell>
        </row>
        <row r="1743">
          <cell r="B1743">
            <v>5329</v>
          </cell>
          <cell r="C1743" t="str">
            <v>TARKESHWAR KUSHABAHA CHABILA KUSHABAHA</v>
          </cell>
          <cell r="D1743">
            <v>41413</v>
          </cell>
          <cell r="E1743" t="str">
            <v xml:space="preserve">REINFORCING FITTER </v>
          </cell>
          <cell r="F1743">
            <v>650</v>
          </cell>
        </row>
        <row r="1744">
          <cell r="B1744">
            <v>5331</v>
          </cell>
          <cell r="C1744" t="str">
            <v>ZAFAR HAMID MOHAMMAD SHAMIM</v>
          </cell>
          <cell r="D1744">
            <v>41386</v>
          </cell>
          <cell r="E1744" t="str">
            <v xml:space="preserve">REINFORCING FITTER </v>
          </cell>
          <cell r="F1744">
            <v>1050</v>
          </cell>
        </row>
        <row r="1745">
          <cell r="B1745">
            <v>5332</v>
          </cell>
          <cell r="C1745" t="str">
            <v>MOHAMMAD NOOR AIN MOHAMMAD TUFAIL</v>
          </cell>
          <cell r="D1745">
            <v>41386</v>
          </cell>
          <cell r="E1745" t="str">
            <v xml:space="preserve">REINFORCING FITTER </v>
          </cell>
          <cell r="F1745">
            <v>1050</v>
          </cell>
        </row>
        <row r="1746">
          <cell r="B1746">
            <v>5333</v>
          </cell>
          <cell r="C1746" t="str">
            <v xml:space="preserve">MOHAMMED ZEYAULLAH MOHAMMED KALIMULLAH </v>
          </cell>
          <cell r="D1746">
            <v>41386</v>
          </cell>
          <cell r="E1746" t="str">
            <v xml:space="preserve">REINFORCING FITTER </v>
          </cell>
          <cell r="F1746">
            <v>1050</v>
          </cell>
        </row>
        <row r="1747">
          <cell r="B1747">
            <v>5343</v>
          </cell>
          <cell r="C1747" t="str">
            <v>VIKAS MAURYA BHAGWANDAS MAURYA</v>
          </cell>
          <cell r="D1747">
            <v>41416</v>
          </cell>
          <cell r="E1747" t="str">
            <v xml:space="preserve">CONSTRUCTION CARPENTER </v>
          </cell>
          <cell r="F1747">
            <v>650</v>
          </cell>
        </row>
        <row r="1748">
          <cell r="B1748">
            <v>5345</v>
          </cell>
          <cell r="C1748" t="str">
            <v>ANIL KUMAR MAURYA BUDHIRAM MAURYA</v>
          </cell>
          <cell r="D1748">
            <v>41416</v>
          </cell>
          <cell r="E1748" t="str">
            <v xml:space="preserve">CONSTRUCTION CARPENTER </v>
          </cell>
          <cell r="F1748">
            <v>650</v>
          </cell>
        </row>
        <row r="1749">
          <cell r="B1749">
            <v>5346</v>
          </cell>
          <cell r="C1749" t="str">
            <v>DHARMENDRA GUPTA SURESH GUPTA</v>
          </cell>
          <cell r="D1749">
            <v>41431</v>
          </cell>
          <cell r="E1749" t="str">
            <v>BRICK MASON</v>
          </cell>
          <cell r="F1749">
            <v>650</v>
          </cell>
        </row>
        <row r="1750">
          <cell r="B1750">
            <v>5350</v>
          </cell>
          <cell r="C1750" t="str">
            <v>PRABHULAL BAIRWA RAMDEV BAIRWA</v>
          </cell>
          <cell r="D1750">
            <v>41406</v>
          </cell>
          <cell r="E1750" t="str">
            <v>BRICK MASON</v>
          </cell>
          <cell r="F1750">
            <v>750</v>
          </cell>
        </row>
        <row r="1751">
          <cell r="B1751">
            <v>5352</v>
          </cell>
          <cell r="C1751" t="str">
            <v>GHISA LAL LADU</v>
          </cell>
          <cell r="D1751">
            <v>41431</v>
          </cell>
          <cell r="E1751" t="str">
            <v>BRICK MASON</v>
          </cell>
          <cell r="F1751">
            <v>750</v>
          </cell>
        </row>
        <row r="1752">
          <cell r="B1752">
            <v>5355</v>
          </cell>
          <cell r="C1752" t="str">
            <v>ANIL KUMAR BHARAT</v>
          </cell>
          <cell r="D1752">
            <v>41410</v>
          </cell>
          <cell r="E1752" t="str">
            <v>BRICK MASON ASSISTANT</v>
          </cell>
          <cell r="F1752">
            <v>600</v>
          </cell>
        </row>
        <row r="1753">
          <cell r="B1753">
            <v>5357</v>
          </cell>
          <cell r="C1753" t="str">
            <v>MUNNA THAKUR HARIHAR THAKUR</v>
          </cell>
          <cell r="D1753">
            <v>41406</v>
          </cell>
          <cell r="E1753" t="str">
            <v>BRICK MASON ASSISTANT</v>
          </cell>
          <cell r="F1753">
            <v>600</v>
          </cell>
        </row>
        <row r="1754">
          <cell r="B1754">
            <v>5359</v>
          </cell>
          <cell r="C1754" t="str">
            <v>SUNIL KUMAR MALI ALGU MALI</v>
          </cell>
          <cell r="D1754">
            <v>41406</v>
          </cell>
          <cell r="E1754" t="str">
            <v>BRICK MASON ASSISTANT</v>
          </cell>
          <cell r="F1754">
            <v>650</v>
          </cell>
        </row>
        <row r="1755">
          <cell r="B1755">
            <v>5366</v>
          </cell>
          <cell r="C1755" t="str">
            <v>ARUN KUMAR DAYA SHANKAR</v>
          </cell>
          <cell r="D1755">
            <v>41410</v>
          </cell>
          <cell r="E1755" t="str">
            <v>BRICK MASON ASSITANT</v>
          </cell>
          <cell r="F1755">
            <v>600</v>
          </cell>
        </row>
        <row r="1756">
          <cell r="B1756">
            <v>5369</v>
          </cell>
          <cell r="C1756" t="str">
            <v>SAKISH KUMAR SINGH RAMKISHER SINGH</v>
          </cell>
          <cell r="D1756">
            <v>41406</v>
          </cell>
          <cell r="E1756" t="str">
            <v>BRICK MASON ASSISTANT</v>
          </cell>
          <cell r="F1756">
            <v>600</v>
          </cell>
        </row>
        <row r="1757">
          <cell r="B1757">
            <v>5370</v>
          </cell>
          <cell r="C1757" t="str">
            <v>AJEET SAHANI DARBARI SAHANI</v>
          </cell>
          <cell r="D1757">
            <v>41431</v>
          </cell>
          <cell r="E1757" t="str">
            <v>BRICK MASON ASSISTANT</v>
          </cell>
          <cell r="F1757">
            <v>600</v>
          </cell>
        </row>
        <row r="1758">
          <cell r="B1758">
            <v>5371</v>
          </cell>
          <cell r="C1758" t="str">
            <v>HARI LAL DHANUSH DHARI</v>
          </cell>
          <cell r="D1758">
            <v>41431</v>
          </cell>
          <cell r="E1758" t="str">
            <v>BRICK MASON ASSISTANT</v>
          </cell>
          <cell r="F1758">
            <v>600</v>
          </cell>
        </row>
        <row r="1759">
          <cell r="B1759">
            <v>5373</v>
          </cell>
          <cell r="C1759" t="str">
            <v>MUKESH KUMAR CHANDRIKA BHAGAT</v>
          </cell>
          <cell r="D1759">
            <v>41417</v>
          </cell>
          <cell r="E1759" t="str">
            <v>REINFORCING FITTER ASST.</v>
          </cell>
          <cell r="F1759">
            <v>650</v>
          </cell>
        </row>
        <row r="1760">
          <cell r="B1760">
            <v>5374</v>
          </cell>
          <cell r="C1760" t="str">
            <v>NANDJI CHUDARY LATE INDRA CHAUDRY</v>
          </cell>
          <cell r="D1760">
            <v>41417</v>
          </cell>
          <cell r="E1760" t="str">
            <v>BRICK MASON ASSISTANT</v>
          </cell>
          <cell r="F1760">
            <v>650</v>
          </cell>
        </row>
        <row r="1761">
          <cell r="B1761">
            <v>5376</v>
          </cell>
          <cell r="C1761" t="str">
            <v>MUKESH KUMAR CHANRA KARAN SINGH BAIRWA</v>
          </cell>
          <cell r="D1761">
            <v>41425</v>
          </cell>
          <cell r="E1761" t="str">
            <v xml:space="preserve">BRICK MASON </v>
          </cell>
          <cell r="F1761">
            <v>750</v>
          </cell>
        </row>
        <row r="1762">
          <cell r="B1762">
            <v>5380</v>
          </cell>
          <cell r="C1762" t="str">
            <v>NAUSHAD ALI BADSHAH</v>
          </cell>
          <cell r="D1762">
            <v>41439</v>
          </cell>
          <cell r="E1762" t="str">
            <v>BRICK MASON ASSISTANT</v>
          </cell>
          <cell r="F1762">
            <v>600</v>
          </cell>
        </row>
        <row r="1763">
          <cell r="B1763">
            <v>5381</v>
          </cell>
          <cell r="C1763" t="str">
            <v>RAM BHEJ GAJRAJ</v>
          </cell>
          <cell r="D1763">
            <v>41464</v>
          </cell>
          <cell r="E1763" t="str">
            <v xml:space="preserve">BRICK MASON </v>
          </cell>
          <cell r="F1763">
            <v>750</v>
          </cell>
        </row>
        <row r="1764">
          <cell r="B1764">
            <v>5382</v>
          </cell>
          <cell r="C1764" t="str">
            <v>CHET RAM BHAGI RATH</v>
          </cell>
          <cell r="D1764">
            <v>41450</v>
          </cell>
          <cell r="E1764" t="str">
            <v>CONSTRUCTION CARPENTER</v>
          </cell>
          <cell r="F1764">
            <v>600</v>
          </cell>
        </row>
        <row r="1765">
          <cell r="B1765">
            <v>5384</v>
          </cell>
          <cell r="C1765" t="str">
            <v>RAJU GOSAI KASHI GOSAI</v>
          </cell>
          <cell r="D1765">
            <v>41439</v>
          </cell>
          <cell r="E1765" t="str">
            <v>CONSTRUCTION CARPENTER</v>
          </cell>
          <cell r="F1765">
            <v>600</v>
          </cell>
        </row>
        <row r="1766">
          <cell r="B1766">
            <v>5386</v>
          </cell>
          <cell r="C1766" t="str">
            <v>SANTOSH KUMAR LACHHIMAN YADAV</v>
          </cell>
          <cell r="D1766">
            <v>41452</v>
          </cell>
          <cell r="E1766" t="str">
            <v xml:space="preserve">CONSTRUCTION CARPENTER </v>
          </cell>
          <cell r="F1766">
            <v>600</v>
          </cell>
        </row>
        <row r="1767">
          <cell r="B1767">
            <v>5387</v>
          </cell>
          <cell r="C1767" t="str">
            <v>ARWINDER SINGH SAHIB SINGH</v>
          </cell>
          <cell r="D1767">
            <v>41425</v>
          </cell>
          <cell r="E1767" t="str">
            <v xml:space="preserve">BRICK MASON </v>
          </cell>
          <cell r="F1767">
            <v>650</v>
          </cell>
        </row>
        <row r="1768">
          <cell r="B1768">
            <v>5388</v>
          </cell>
          <cell r="C1768" t="str">
            <v>BIKRAMJEET SINGH DIAL SINGH</v>
          </cell>
          <cell r="D1768">
            <v>41425</v>
          </cell>
          <cell r="E1768" t="str">
            <v xml:space="preserve">BRICK MASON </v>
          </cell>
          <cell r="F1768">
            <v>650</v>
          </cell>
        </row>
        <row r="1769">
          <cell r="B1769">
            <v>5392</v>
          </cell>
          <cell r="C1769" t="str">
            <v>KAMLESH BAIRWA HAZARI LAL BAIRWA</v>
          </cell>
          <cell r="D1769">
            <v>41425</v>
          </cell>
          <cell r="E1769" t="str">
            <v xml:space="preserve">BRICK MASON </v>
          </cell>
          <cell r="F1769">
            <v>750</v>
          </cell>
        </row>
        <row r="1770">
          <cell r="B1770">
            <v>5397</v>
          </cell>
          <cell r="C1770" t="str">
            <v>SANTOSH KUMAR RAJAL YADAV</v>
          </cell>
          <cell r="D1770">
            <v>41425</v>
          </cell>
          <cell r="E1770" t="str">
            <v>CONSTRUCTION CARPENTER</v>
          </cell>
          <cell r="F1770">
            <v>600</v>
          </cell>
        </row>
        <row r="1771">
          <cell r="B1771">
            <v>5398</v>
          </cell>
          <cell r="C1771" t="str">
            <v>RAJAN BHAGAT DHENUKDARI BHAGAT</v>
          </cell>
          <cell r="D1771">
            <v>41453</v>
          </cell>
          <cell r="E1771" t="str">
            <v>BRICK MASON</v>
          </cell>
          <cell r="F1771">
            <v>650</v>
          </cell>
        </row>
        <row r="1772">
          <cell r="B1772">
            <v>5400</v>
          </cell>
          <cell r="C1772" t="str">
            <v>ZAHEEN AHMAD NAEEM AHMAD`</v>
          </cell>
          <cell r="D1772">
            <v>41443</v>
          </cell>
          <cell r="E1772" t="str">
            <v xml:space="preserve">BRICK MASON </v>
          </cell>
          <cell r="F1772">
            <v>750</v>
          </cell>
        </row>
        <row r="1773">
          <cell r="B1773">
            <v>5401</v>
          </cell>
          <cell r="C1773" t="str">
            <v>RAJESH KUMAR SINGH HANS NATH SINGH</v>
          </cell>
          <cell r="D1773">
            <v>41428</v>
          </cell>
          <cell r="E1773" t="str">
            <v>BRICK MASON</v>
          </cell>
          <cell r="F1773">
            <v>650</v>
          </cell>
        </row>
        <row r="1774">
          <cell r="B1774">
            <v>5402</v>
          </cell>
          <cell r="C1774" t="str">
            <v>PRAKASH CHAND HIRA SINGH</v>
          </cell>
          <cell r="D1774">
            <v>41450</v>
          </cell>
          <cell r="E1774" t="str">
            <v xml:space="preserve">BRICK MASON </v>
          </cell>
          <cell r="F1774">
            <v>750</v>
          </cell>
        </row>
        <row r="1775">
          <cell r="B1775">
            <v>5403</v>
          </cell>
          <cell r="C1775" t="str">
            <v>SURESH PRASAD SAHANI BUTANI PRASAD</v>
          </cell>
          <cell r="D1775">
            <v>41437</v>
          </cell>
          <cell r="E1775" t="str">
            <v>CONSTRUCTION CARPENTER</v>
          </cell>
          <cell r="F1775">
            <v>650</v>
          </cell>
        </row>
        <row r="1776">
          <cell r="B1776">
            <v>5406</v>
          </cell>
          <cell r="C1776" t="str">
            <v>CHHOTE LAL SAH TUFANI SAH</v>
          </cell>
          <cell r="D1776">
            <v>41428</v>
          </cell>
          <cell r="E1776" t="str">
            <v xml:space="preserve">BRICK MASON </v>
          </cell>
          <cell r="F1776">
            <v>650</v>
          </cell>
        </row>
        <row r="1777">
          <cell r="B1777">
            <v>5409</v>
          </cell>
          <cell r="C1777" t="str">
            <v>SUDHIR KUMAR HEERALAL</v>
          </cell>
          <cell r="D1777">
            <v>41439</v>
          </cell>
          <cell r="E1777" t="str">
            <v>CONSTRUCTION CARPENTER</v>
          </cell>
          <cell r="F1777">
            <v>600</v>
          </cell>
        </row>
        <row r="1778">
          <cell r="B1778">
            <v>5413</v>
          </cell>
          <cell r="C1778" t="str">
            <v>MOHAMMAD IMTIYAJ MOHAMMAD SADIR</v>
          </cell>
          <cell r="D1778">
            <v>41437</v>
          </cell>
          <cell r="E1778" t="str">
            <v xml:space="preserve">REINFORCING FITTER </v>
          </cell>
          <cell r="F1778">
            <v>600</v>
          </cell>
        </row>
        <row r="1779">
          <cell r="B1779">
            <v>5414</v>
          </cell>
          <cell r="C1779" t="str">
            <v>HARISH CHANDRA CHAUHAN LORIK CHAUHAN</v>
          </cell>
          <cell r="D1779">
            <v>41453</v>
          </cell>
          <cell r="E1779" t="str">
            <v>CONSTRUCTION CARPENTER</v>
          </cell>
          <cell r="F1779">
            <v>650</v>
          </cell>
        </row>
        <row r="1780">
          <cell r="B1780">
            <v>5421</v>
          </cell>
          <cell r="C1780" t="str">
            <v>RAM KISHAN REGAR BHOORA LAL REGAR</v>
          </cell>
          <cell r="D1780">
            <v>41458</v>
          </cell>
          <cell r="E1780" t="str">
            <v xml:space="preserve">BRICK MASON </v>
          </cell>
          <cell r="F1780">
            <v>750</v>
          </cell>
        </row>
        <row r="1781">
          <cell r="B1781">
            <v>5422</v>
          </cell>
          <cell r="C1781" t="str">
            <v>NEWA LAL RAM DARAS</v>
          </cell>
          <cell r="D1781">
            <v>41458</v>
          </cell>
          <cell r="E1781" t="str">
            <v xml:space="preserve">BRICK MASON </v>
          </cell>
          <cell r="F1781">
            <v>750</v>
          </cell>
        </row>
        <row r="1782">
          <cell r="B1782">
            <v>5423</v>
          </cell>
          <cell r="C1782" t="str">
            <v>JAGRAM GAYA PRASAD</v>
          </cell>
          <cell r="D1782">
            <v>41457</v>
          </cell>
          <cell r="E1782" t="str">
            <v xml:space="preserve">BRICK MASON </v>
          </cell>
          <cell r="F1782">
            <v>750</v>
          </cell>
        </row>
        <row r="1783">
          <cell r="B1783">
            <v>5424</v>
          </cell>
          <cell r="C1783" t="str">
            <v>JAGDISH RAM GULAB RAM</v>
          </cell>
          <cell r="D1783">
            <v>41450</v>
          </cell>
          <cell r="E1783" t="str">
            <v xml:space="preserve">BRICK MASON </v>
          </cell>
          <cell r="F1783">
            <v>750</v>
          </cell>
        </row>
        <row r="1784">
          <cell r="B1784">
            <v>5426</v>
          </cell>
          <cell r="C1784" t="str">
            <v>SAGIR ALI ALI HUSAIN</v>
          </cell>
          <cell r="D1784">
            <v>41458</v>
          </cell>
          <cell r="E1784" t="str">
            <v xml:space="preserve">ORDINARY LABOURER </v>
          </cell>
          <cell r="F1784">
            <v>600</v>
          </cell>
        </row>
        <row r="1785">
          <cell r="B1785">
            <v>5427</v>
          </cell>
          <cell r="C1785" t="str">
            <v>KAUSAR AKI ROJADIN MIYAN</v>
          </cell>
          <cell r="D1785">
            <v>41431</v>
          </cell>
          <cell r="E1785" t="str">
            <v xml:space="preserve">ORDINARY LABOURER </v>
          </cell>
          <cell r="F1785">
            <v>600</v>
          </cell>
        </row>
        <row r="1786">
          <cell r="B1786">
            <v>5428</v>
          </cell>
          <cell r="C1786" t="str">
            <v>RAMNIWAS GOVIND RAM BALAI</v>
          </cell>
          <cell r="D1786">
            <v>41450</v>
          </cell>
          <cell r="E1786" t="str">
            <v xml:space="preserve">BRICK MASON </v>
          </cell>
          <cell r="F1786">
            <v>750</v>
          </cell>
        </row>
        <row r="1787">
          <cell r="B1787">
            <v>5429</v>
          </cell>
          <cell r="C1787" t="str">
            <v>SOHAN KUMAR PRASAD SHIV KUAMR PRASAD</v>
          </cell>
          <cell r="D1787">
            <v>41425</v>
          </cell>
          <cell r="E1787" t="str">
            <v xml:space="preserve">CONSTRUCTION CARPENTER </v>
          </cell>
          <cell r="F1787">
            <v>600</v>
          </cell>
        </row>
        <row r="1788">
          <cell r="B1788">
            <v>5432</v>
          </cell>
          <cell r="C1788" t="str">
            <v>PINTU KUMAR SAH SHARI RAM LAL SAH</v>
          </cell>
          <cell r="D1788">
            <v>41425</v>
          </cell>
          <cell r="E1788" t="str">
            <v xml:space="preserve">CONSTRUCTION CARPENTER </v>
          </cell>
          <cell r="F1788">
            <v>600</v>
          </cell>
        </row>
        <row r="1789">
          <cell r="B1789">
            <v>5433</v>
          </cell>
          <cell r="C1789" t="str">
            <v>NARENDRA GUPTA RAM SURAT GUPTA</v>
          </cell>
          <cell r="D1789">
            <v>41452</v>
          </cell>
          <cell r="E1789" t="str">
            <v>CONSTRUCTION CARPENTER</v>
          </cell>
          <cell r="F1789">
            <v>650</v>
          </cell>
        </row>
        <row r="1790">
          <cell r="B1790">
            <v>5435</v>
          </cell>
          <cell r="C1790" t="str">
            <v>AJAJ ANSARI BISHILAH ANSARI</v>
          </cell>
          <cell r="D1790">
            <v>41425</v>
          </cell>
          <cell r="E1790" t="str">
            <v>CONSTRUCTION CARPENTER</v>
          </cell>
          <cell r="F1790">
            <v>600</v>
          </cell>
        </row>
        <row r="1791">
          <cell r="B1791">
            <v>5438</v>
          </cell>
          <cell r="C1791" t="str">
            <v>SHYAM LAL RAY SRIPATI RAY</v>
          </cell>
          <cell r="D1791">
            <v>41424</v>
          </cell>
          <cell r="E1791" t="str">
            <v>CONSTRUCTION CARPENTER</v>
          </cell>
          <cell r="F1791">
            <v>650</v>
          </cell>
        </row>
        <row r="1792">
          <cell r="B1792">
            <v>5439</v>
          </cell>
          <cell r="C1792" t="str">
            <v>NANDJI YADAV RAM DAYAL YADAV</v>
          </cell>
          <cell r="D1792">
            <v>41439</v>
          </cell>
          <cell r="E1792" t="str">
            <v>CONSTRUCTION CARPENTER</v>
          </cell>
          <cell r="F1792">
            <v>600</v>
          </cell>
        </row>
        <row r="1793">
          <cell r="B1793">
            <v>5441</v>
          </cell>
          <cell r="C1793" t="str">
            <v>ARJUN PRASAD SATYA PRAKASH</v>
          </cell>
          <cell r="D1793">
            <v>41457</v>
          </cell>
          <cell r="E1793" t="str">
            <v xml:space="preserve">REINFORCING FITTER </v>
          </cell>
          <cell r="F1793">
            <v>650</v>
          </cell>
        </row>
        <row r="1794">
          <cell r="B1794">
            <v>5442</v>
          </cell>
          <cell r="C1794" t="str">
            <v>WASIM RAJA JAMIL AHMAD</v>
          </cell>
          <cell r="D1794">
            <v>41459</v>
          </cell>
          <cell r="E1794" t="str">
            <v xml:space="preserve">REINFORCING FITTER </v>
          </cell>
          <cell r="F1794">
            <v>650</v>
          </cell>
        </row>
        <row r="1795">
          <cell r="B1795">
            <v>5444</v>
          </cell>
          <cell r="C1795" t="str">
            <v>AMRIT PAL BAINS MOHINDER SINGH</v>
          </cell>
          <cell r="D1795">
            <v>41413</v>
          </cell>
          <cell r="E1795" t="str">
            <v>BRICK MASON ASSISTANT</v>
          </cell>
          <cell r="F1795">
            <v>750</v>
          </cell>
        </row>
        <row r="1796">
          <cell r="B1796">
            <v>5445</v>
          </cell>
          <cell r="C1796" t="str">
            <v>DEEN DAYAL SHARMA SHANKAR MOCHAN</v>
          </cell>
          <cell r="D1796">
            <v>41439</v>
          </cell>
          <cell r="E1796" t="str">
            <v xml:space="preserve">BRICK MASON </v>
          </cell>
          <cell r="F1796">
            <v>750</v>
          </cell>
        </row>
        <row r="1797">
          <cell r="B1797">
            <v>5449</v>
          </cell>
          <cell r="C1797" t="str">
            <v>BABUNDRA KUMAR BACHCHA PRASAD VARTI</v>
          </cell>
          <cell r="D1797">
            <v>41452</v>
          </cell>
          <cell r="E1797" t="str">
            <v>CONSTRUCTION CARPENTER</v>
          </cell>
          <cell r="F1797">
            <v>650</v>
          </cell>
        </row>
        <row r="1798">
          <cell r="B1798">
            <v>5456</v>
          </cell>
          <cell r="C1798" t="str">
            <v>DASHRATH YADAV DEOMUNI YADAV</v>
          </cell>
          <cell r="D1798">
            <v>41439</v>
          </cell>
          <cell r="E1798" t="str">
            <v>CONSTRUCTION CARPENTER</v>
          </cell>
          <cell r="F1798">
            <v>600</v>
          </cell>
        </row>
        <row r="1799">
          <cell r="B1799">
            <v>5465</v>
          </cell>
          <cell r="C1799" t="str">
            <v>RAJU GUPTA LACHUHUMAN GUPTA</v>
          </cell>
          <cell r="D1799">
            <v>41428</v>
          </cell>
          <cell r="E1799" t="str">
            <v>CONSTRUCTION CARPENTER</v>
          </cell>
          <cell r="F1799">
            <v>650</v>
          </cell>
        </row>
        <row r="1800">
          <cell r="B1800">
            <v>5478</v>
          </cell>
          <cell r="C1800" t="str">
            <v>MOHAMMAD YASIR LALLAN</v>
          </cell>
          <cell r="D1800">
            <v>41466</v>
          </cell>
          <cell r="E1800" t="str">
            <v xml:space="preserve">BRICK MASON </v>
          </cell>
          <cell r="F1800">
            <v>600</v>
          </cell>
        </row>
        <row r="1801">
          <cell r="B1801">
            <v>5482</v>
          </cell>
          <cell r="C1801" t="str">
            <v>SATENDRA KUMAR PRAJAPATI BALJIT PRAJAPATI</v>
          </cell>
          <cell r="D1801">
            <v>41439</v>
          </cell>
          <cell r="E1801" t="str">
            <v xml:space="preserve">CONSTRUCTION CARPENTER </v>
          </cell>
          <cell r="F1801">
            <v>650</v>
          </cell>
        </row>
        <row r="1802">
          <cell r="B1802">
            <v>5485</v>
          </cell>
          <cell r="C1802" t="str">
            <v>RAM MOORAT BAIJANATH</v>
          </cell>
          <cell r="D1802">
            <v>41466</v>
          </cell>
          <cell r="E1802" t="str">
            <v>REINFORCING FITTER ASSISTANT</v>
          </cell>
          <cell r="F1802">
            <v>600</v>
          </cell>
        </row>
        <row r="1803">
          <cell r="B1803">
            <v>5489</v>
          </cell>
          <cell r="C1803" t="str">
            <v>RAJENDRA REGAR PANNA REGAR</v>
          </cell>
          <cell r="D1803">
            <v>41459</v>
          </cell>
          <cell r="E1803" t="str">
            <v xml:space="preserve">BRICK MASON </v>
          </cell>
          <cell r="F1803">
            <v>750</v>
          </cell>
        </row>
        <row r="1804">
          <cell r="B1804">
            <v>5490</v>
          </cell>
          <cell r="C1804" t="str">
            <v>SHASI KAPOOR LAXMI</v>
          </cell>
          <cell r="D1804">
            <v>41459</v>
          </cell>
          <cell r="E1804" t="str">
            <v>BRICK MASON</v>
          </cell>
          <cell r="F1804">
            <v>750</v>
          </cell>
        </row>
        <row r="1805">
          <cell r="B1805">
            <v>5496</v>
          </cell>
          <cell r="C1805" t="str">
            <v>MOHAMMAD SHAMSHAD ALAM MOHAMMAD</v>
          </cell>
          <cell r="D1805">
            <v>41465</v>
          </cell>
          <cell r="E1805" t="str">
            <v xml:space="preserve">CONSTRUCTION CARPENTER </v>
          </cell>
          <cell r="F1805">
            <v>650</v>
          </cell>
        </row>
        <row r="1806">
          <cell r="B1806">
            <v>5497</v>
          </cell>
          <cell r="C1806" t="str">
            <v>AMAR YADAV CHANDRABALI YADAV</v>
          </cell>
          <cell r="D1806">
            <v>41441</v>
          </cell>
          <cell r="E1806" t="str">
            <v xml:space="preserve">CONSTRUCTION CARPENTER </v>
          </cell>
          <cell r="F1806">
            <v>650</v>
          </cell>
        </row>
        <row r="1807">
          <cell r="B1807">
            <v>5498</v>
          </cell>
          <cell r="C1807" t="str">
            <v>BHANJA KISHORE MADHAB CHANDRA</v>
          </cell>
          <cell r="D1807">
            <v>41457</v>
          </cell>
          <cell r="E1807" t="str">
            <v>BRICK MASON ASSISTANT</v>
          </cell>
          <cell r="F1807">
            <v>600</v>
          </cell>
        </row>
        <row r="1808">
          <cell r="B1808">
            <v>5501</v>
          </cell>
          <cell r="C1808" t="str">
            <v>RAMASHANKAR PANDEY SATYADEV PANDEY</v>
          </cell>
          <cell r="D1808">
            <v>41437</v>
          </cell>
          <cell r="E1808" t="str">
            <v xml:space="preserve">STEELFIXER </v>
          </cell>
          <cell r="F1808">
            <v>1050</v>
          </cell>
        </row>
        <row r="1809">
          <cell r="B1809">
            <v>5502</v>
          </cell>
          <cell r="C1809" t="str">
            <v>WAJID ALI WAKIL MIAN</v>
          </cell>
          <cell r="D1809">
            <v>41442</v>
          </cell>
          <cell r="E1809" t="str">
            <v>REINFORCING FILTTER</v>
          </cell>
          <cell r="F1809">
            <v>650</v>
          </cell>
        </row>
        <row r="1810">
          <cell r="B1810">
            <v>5504</v>
          </cell>
          <cell r="C1810" t="str">
            <v>HARMEET SINGH MANGAL SINGH</v>
          </cell>
          <cell r="D1810">
            <v>41445</v>
          </cell>
          <cell r="E1810" t="str">
            <v>BRICK MASON</v>
          </cell>
          <cell r="F1810">
            <v>750</v>
          </cell>
        </row>
        <row r="1811">
          <cell r="B1811">
            <v>5507</v>
          </cell>
          <cell r="C1811" t="str">
            <v>SANI DEVAL VIJAY SHANKAR RAJBHAR</v>
          </cell>
          <cell r="D1811">
            <v>41492</v>
          </cell>
          <cell r="E1811" t="str">
            <v>BRICK MASON ASSISTANT</v>
          </cell>
          <cell r="F1811">
            <v>650</v>
          </cell>
        </row>
        <row r="1812">
          <cell r="B1812">
            <v>5509</v>
          </cell>
          <cell r="C1812" t="str">
            <v>ASHOK KUMAR GUPTA PRASHOTAM GUPTA</v>
          </cell>
          <cell r="D1812">
            <v>41492</v>
          </cell>
          <cell r="E1812" t="str">
            <v>CONSTRUCTION CARPENTER ASSIST</v>
          </cell>
          <cell r="F1812">
            <v>600</v>
          </cell>
        </row>
        <row r="1813">
          <cell r="B1813">
            <v>5510</v>
          </cell>
          <cell r="C1813" t="str">
            <v>UMESH KUMAR SAEKU LAL</v>
          </cell>
          <cell r="D1813">
            <v>41489</v>
          </cell>
          <cell r="E1813" t="str">
            <v>ORDINARY LABOURER</v>
          </cell>
          <cell r="F1813">
            <v>650</v>
          </cell>
        </row>
        <row r="1814">
          <cell r="B1814">
            <v>5511</v>
          </cell>
          <cell r="C1814" t="str">
            <v xml:space="preserve">JAYENDRA KASHRIM JADHAV KASHIRAM </v>
          </cell>
          <cell r="D1814">
            <v>41530</v>
          </cell>
          <cell r="E1814" t="str">
            <v>CONSTRUCTION CARPENTER</v>
          </cell>
          <cell r="F1814">
            <v>650</v>
          </cell>
        </row>
        <row r="1815">
          <cell r="B1815">
            <v>5512</v>
          </cell>
          <cell r="C1815" t="str">
            <v xml:space="preserve">SIRTAJ MOHD YAQUB </v>
          </cell>
          <cell r="D1815">
            <v>41530</v>
          </cell>
          <cell r="E1815" t="str">
            <v>REINFORCING FITTER</v>
          </cell>
          <cell r="F1815">
            <v>650</v>
          </cell>
        </row>
        <row r="1816">
          <cell r="B1816">
            <v>5517</v>
          </cell>
          <cell r="C1816" t="str">
            <v>KULBIR SINGH ANATH SINGH</v>
          </cell>
          <cell r="D1816">
            <v>41529</v>
          </cell>
          <cell r="E1816" t="str">
            <v>CONSTRUCTION CARPENTER</v>
          </cell>
          <cell r="F1816">
            <v>650</v>
          </cell>
        </row>
        <row r="1817">
          <cell r="B1817">
            <v>5521</v>
          </cell>
          <cell r="C1817" t="str">
            <v>JATINDER KUMAR DEV RAJ</v>
          </cell>
          <cell r="D1817">
            <v>41561</v>
          </cell>
          <cell r="E1817" t="str">
            <v>BRICK MASON</v>
          </cell>
          <cell r="F1817">
            <v>750</v>
          </cell>
        </row>
        <row r="1818">
          <cell r="B1818">
            <v>5522</v>
          </cell>
          <cell r="C1818" t="str">
            <v>HARDEEP KUMAR KULWINDER SINGH</v>
          </cell>
          <cell r="D1818">
            <v>41531</v>
          </cell>
          <cell r="E1818" t="str">
            <v>BRICK MASON</v>
          </cell>
          <cell r="F1818">
            <v>750</v>
          </cell>
        </row>
        <row r="1819">
          <cell r="B1819">
            <v>5523</v>
          </cell>
          <cell r="C1819" t="str">
            <v>JAGDEEP KUMAR PAWAN KUMAR</v>
          </cell>
          <cell r="D1819">
            <v>41531</v>
          </cell>
          <cell r="E1819" t="str">
            <v>BRICK MASON</v>
          </cell>
          <cell r="F1819">
            <v>750</v>
          </cell>
        </row>
        <row r="1820">
          <cell r="B1820">
            <v>5524</v>
          </cell>
          <cell r="C1820" t="str">
            <v>AKHILESH THAKUR RAMASHIS THAKUR</v>
          </cell>
          <cell r="D1820">
            <v>41536</v>
          </cell>
          <cell r="E1820" t="str">
            <v>CONSTRUCTION CARPENTER</v>
          </cell>
          <cell r="F1820">
            <v>650</v>
          </cell>
        </row>
        <row r="1821">
          <cell r="B1821">
            <v>5525</v>
          </cell>
          <cell r="C1821" t="str">
            <v>PAWAN SAINI MAHADEV PARSAD</v>
          </cell>
          <cell r="D1821">
            <v>41544</v>
          </cell>
          <cell r="E1821" t="str">
            <v>BRICK MASON</v>
          </cell>
          <cell r="F1821">
            <v>750</v>
          </cell>
        </row>
        <row r="1822">
          <cell r="B1822">
            <v>5527</v>
          </cell>
          <cell r="C1822" t="str">
            <v>SUBHASH SINGH JASWANT SINGH</v>
          </cell>
          <cell r="D1822">
            <v>41554</v>
          </cell>
          <cell r="E1822" t="str">
            <v>BRICK MASON</v>
          </cell>
          <cell r="F1822">
            <v>750</v>
          </cell>
        </row>
        <row r="1823">
          <cell r="B1823">
            <v>5528</v>
          </cell>
          <cell r="C1823" t="str">
            <v xml:space="preserve">SANJESH SHARWAN KUMAR </v>
          </cell>
          <cell r="D1823">
            <v>41544</v>
          </cell>
          <cell r="E1823" t="str">
            <v>BRICK MASON</v>
          </cell>
          <cell r="F1823">
            <v>750</v>
          </cell>
        </row>
        <row r="1824">
          <cell r="B1824">
            <v>5529</v>
          </cell>
          <cell r="C1824" t="str">
            <v>CHOTELAL THAKUR RAMASHIS THAKUR</v>
          </cell>
          <cell r="D1824">
            <v>41536</v>
          </cell>
          <cell r="E1824" t="str">
            <v>CONSTRUCTION CARPENTER</v>
          </cell>
          <cell r="F1824">
            <v>650</v>
          </cell>
        </row>
        <row r="1825">
          <cell r="B1825">
            <v>5530</v>
          </cell>
          <cell r="C1825" t="str">
            <v>CHOTELAL THAKUR BHOLA THAKUR</v>
          </cell>
          <cell r="D1825">
            <v>41536</v>
          </cell>
          <cell r="E1825" t="str">
            <v>CONSTRUCTION CARPENTER</v>
          </cell>
          <cell r="F1825">
            <v>650</v>
          </cell>
        </row>
        <row r="1826">
          <cell r="B1826">
            <v>5533</v>
          </cell>
          <cell r="C1826" t="str">
            <v>JAGJIT SINGH SUKHWINDER SINGH</v>
          </cell>
          <cell r="D1826">
            <v>41578</v>
          </cell>
          <cell r="E1826" t="str">
            <v>REINFORCING FITTER</v>
          </cell>
          <cell r="F1826">
            <v>650</v>
          </cell>
        </row>
        <row r="1827">
          <cell r="B1827">
            <v>5539</v>
          </cell>
          <cell r="C1827" t="str">
            <v>MANJIT SINGH BALWINDER SINGH</v>
          </cell>
          <cell r="D1827">
            <v>41570</v>
          </cell>
          <cell r="E1827" t="str">
            <v>CONSTRUCTION CARPENTER</v>
          </cell>
          <cell r="F1827">
            <v>650</v>
          </cell>
        </row>
        <row r="1828">
          <cell r="B1828">
            <v>5541</v>
          </cell>
          <cell r="C1828" t="str">
            <v>DILBAG SINGH GAJJAN SINGH</v>
          </cell>
          <cell r="D1828">
            <v>41589</v>
          </cell>
          <cell r="E1828" t="str">
            <v>CONSTRUCTION CARPENTER</v>
          </cell>
          <cell r="F1828">
            <v>650</v>
          </cell>
        </row>
        <row r="1829">
          <cell r="B1829">
            <v>5546</v>
          </cell>
          <cell r="C1829" t="str">
            <v>RAMANDEEP SINGH SAROOP SINGH</v>
          </cell>
          <cell r="D1829">
            <v>41578</v>
          </cell>
          <cell r="E1829" t="str">
            <v>REINFORCING FITTER</v>
          </cell>
          <cell r="F1829">
            <v>650</v>
          </cell>
        </row>
        <row r="1830">
          <cell r="B1830">
            <v>5547</v>
          </cell>
          <cell r="C1830" t="str">
            <v>RAJINDER SINGH BALDEV SINGH</v>
          </cell>
          <cell r="D1830">
            <v>41560</v>
          </cell>
          <cell r="E1830" t="str">
            <v>CONSTRUCTION CARPENTER</v>
          </cell>
          <cell r="F1830">
            <v>650</v>
          </cell>
        </row>
        <row r="1831">
          <cell r="B1831">
            <v>5548</v>
          </cell>
          <cell r="C1831" t="str">
            <v>KULDEEP SINGH RAI BALJINDER SINGH</v>
          </cell>
          <cell r="D1831">
            <v>41560</v>
          </cell>
          <cell r="E1831" t="str">
            <v>CONSTRUCTION CARPENTER</v>
          </cell>
          <cell r="F1831">
            <v>650</v>
          </cell>
        </row>
        <row r="1832">
          <cell r="B1832">
            <v>5549</v>
          </cell>
          <cell r="C1832" t="str">
            <v>SAMSUR MANDAL RABIUL MANDAL</v>
          </cell>
          <cell r="D1832">
            <v>41579</v>
          </cell>
          <cell r="E1832" t="str">
            <v>CONSTRUCTION CARPENTER</v>
          </cell>
          <cell r="F1832">
            <v>650</v>
          </cell>
        </row>
        <row r="1833">
          <cell r="B1833">
            <v>5551</v>
          </cell>
          <cell r="C1833" t="str">
            <v>SHEOPARHAN YADAV SARAYU YADAV</v>
          </cell>
          <cell r="D1833">
            <v>41589</v>
          </cell>
          <cell r="E1833" t="str">
            <v>CONSTRUCTION CARPENTER</v>
          </cell>
          <cell r="F1833">
            <v>650</v>
          </cell>
        </row>
        <row r="1834">
          <cell r="B1834">
            <v>5552</v>
          </cell>
          <cell r="C1834" t="str">
            <v>UMESH YADAV BAUL YADAV</v>
          </cell>
          <cell r="D1834">
            <v>41589</v>
          </cell>
          <cell r="E1834" t="str">
            <v>CONSTRUCTION CARPENTER</v>
          </cell>
          <cell r="F1834">
            <v>650</v>
          </cell>
        </row>
        <row r="1835">
          <cell r="B1835">
            <v>5553</v>
          </cell>
          <cell r="C1835" t="str">
            <v>RATNESH KUMAR SRIVASTAVA JAGDISH PRASAD SRIVASTAVA</v>
          </cell>
          <cell r="D1835">
            <v>41558</v>
          </cell>
          <cell r="E1835" t="str">
            <v>REINFORCING FITTER</v>
          </cell>
          <cell r="F1835">
            <v>650</v>
          </cell>
        </row>
        <row r="1836">
          <cell r="B1836">
            <v>5555</v>
          </cell>
          <cell r="C1836" t="str">
            <v>GAUTAM RAM GULAM RAM</v>
          </cell>
          <cell r="D1836">
            <v>41558</v>
          </cell>
          <cell r="E1836" t="str">
            <v>REINFORCING FITTER</v>
          </cell>
          <cell r="F1836">
            <v>650</v>
          </cell>
        </row>
        <row r="1837">
          <cell r="B1837">
            <v>5556</v>
          </cell>
          <cell r="C1837" t="str">
            <v>GANESH BHAGAT BHOLA BHAGAT</v>
          </cell>
          <cell r="D1837">
            <v>41602</v>
          </cell>
          <cell r="E1837" t="str">
            <v>REINFORCING FITTER</v>
          </cell>
          <cell r="F1837">
            <v>650</v>
          </cell>
        </row>
        <row r="1838">
          <cell r="B1838">
            <v>5557</v>
          </cell>
          <cell r="C1838" t="str">
            <v>HARMESH KUMAR PIYARA SINGH</v>
          </cell>
          <cell r="D1838">
            <v>41580</v>
          </cell>
          <cell r="E1838" t="str">
            <v>CONSTRUCTION CARPENTER</v>
          </cell>
          <cell r="F1838">
            <v>650</v>
          </cell>
        </row>
        <row r="1839">
          <cell r="B1839">
            <v>5558</v>
          </cell>
          <cell r="C1839" t="str">
            <v>MANGAT SINGH SANTOKH SINGH</v>
          </cell>
          <cell r="D1839">
            <v>41587</v>
          </cell>
          <cell r="E1839" t="str">
            <v>REINFORCING FITTER</v>
          </cell>
          <cell r="F1839">
            <v>650</v>
          </cell>
        </row>
        <row r="1840">
          <cell r="B1840">
            <v>5559</v>
          </cell>
          <cell r="C1840" t="str">
            <v>MUKHTAR SINGH GURDEV SINGH</v>
          </cell>
          <cell r="D1840">
            <v>41580</v>
          </cell>
          <cell r="E1840" t="str">
            <v>REINFORCING FITTER</v>
          </cell>
          <cell r="F1840">
            <v>650</v>
          </cell>
        </row>
        <row r="1841">
          <cell r="B1841">
            <v>5560</v>
          </cell>
          <cell r="C1841" t="str">
            <v>JASKIRAT SINGH DILBAGH SINGH</v>
          </cell>
          <cell r="D1841">
            <v>41571</v>
          </cell>
          <cell r="E1841" t="str">
            <v>REINFORCING FITTER</v>
          </cell>
          <cell r="F1841">
            <v>650</v>
          </cell>
        </row>
        <row r="1842">
          <cell r="B1842">
            <v>5562</v>
          </cell>
          <cell r="C1842" t="str">
            <v>SHASHI KUMAR PREM SINGH</v>
          </cell>
          <cell r="D1842">
            <v>41577</v>
          </cell>
          <cell r="E1842" t="str">
            <v>REINFORCING FITTER</v>
          </cell>
          <cell r="F1842">
            <v>650</v>
          </cell>
        </row>
        <row r="1843">
          <cell r="B1843">
            <v>5563</v>
          </cell>
          <cell r="C1843" t="str">
            <v>MANDEEP SINGH JOGINDER SINGH</v>
          </cell>
          <cell r="D1843">
            <v>41587</v>
          </cell>
          <cell r="E1843" t="str">
            <v>REINFORCING FITTER</v>
          </cell>
          <cell r="F1843">
            <v>650</v>
          </cell>
        </row>
        <row r="1844">
          <cell r="B1844">
            <v>5566</v>
          </cell>
          <cell r="C1844" t="str">
            <v>GURBHEJ SINGH BALDEV SINGH</v>
          </cell>
          <cell r="D1844">
            <v>41589</v>
          </cell>
          <cell r="E1844" t="str">
            <v>REINFORCING FITTER</v>
          </cell>
          <cell r="F1844">
            <v>650</v>
          </cell>
        </row>
        <row r="1845">
          <cell r="B1845">
            <v>5568</v>
          </cell>
          <cell r="C1845" t="str">
            <v>SHRI CHAND RAJMAN</v>
          </cell>
          <cell r="D1845">
            <v>41600</v>
          </cell>
          <cell r="E1845" t="str">
            <v>CONSTRUCTION CARPENTER</v>
          </cell>
          <cell r="F1845">
            <v>650</v>
          </cell>
        </row>
        <row r="1846">
          <cell r="B1846">
            <v>5569</v>
          </cell>
          <cell r="C1846" t="str">
            <v>SHIV KUMAR NAVRANG</v>
          </cell>
          <cell r="D1846">
            <v>41600</v>
          </cell>
          <cell r="E1846" t="str">
            <v>CONSTRUCTION CARPENTER</v>
          </cell>
          <cell r="F1846">
            <v>650</v>
          </cell>
        </row>
        <row r="1847">
          <cell r="B1847">
            <v>5575</v>
          </cell>
          <cell r="C1847" t="str">
            <v>BINRENDR PRASAD GOUN RAMAPATI GOUN</v>
          </cell>
          <cell r="D1847">
            <v>41609</v>
          </cell>
          <cell r="E1847" t="str">
            <v>CONSTRUCTION CARPENTER</v>
          </cell>
          <cell r="F1847">
            <v>650</v>
          </cell>
        </row>
        <row r="1848">
          <cell r="B1848">
            <v>5581</v>
          </cell>
          <cell r="C1848" t="str">
            <v>JEETENDRA KUMAR RAMCHIJ SINGH</v>
          </cell>
          <cell r="D1848">
            <v>41613</v>
          </cell>
          <cell r="E1848" t="str">
            <v>REINFORCING FITTER</v>
          </cell>
          <cell r="F1848">
            <v>650</v>
          </cell>
        </row>
        <row r="1849">
          <cell r="B1849">
            <v>5582</v>
          </cell>
          <cell r="C1849" t="str">
            <v>INDRAJEET SINGH SHIVJI SINGH</v>
          </cell>
          <cell r="D1849">
            <v>41613</v>
          </cell>
          <cell r="E1849" t="str">
            <v>CONSTRUCTION CARPENTER</v>
          </cell>
          <cell r="F1849">
            <v>650</v>
          </cell>
        </row>
        <row r="1850">
          <cell r="B1850">
            <v>5584</v>
          </cell>
          <cell r="C1850" t="str">
            <v>IMAM SAB MUJAWAR MAHTAB SAB MUJAWAR</v>
          </cell>
          <cell r="D1850">
            <v>41594</v>
          </cell>
          <cell r="E1850" t="str">
            <v>REINFORCING FITTER</v>
          </cell>
          <cell r="F1850">
            <v>650</v>
          </cell>
        </row>
        <row r="1851">
          <cell r="B1851">
            <v>5588</v>
          </cell>
          <cell r="C1851" t="str">
            <v>UPENDRA KUMAR SHAH VIDAYA SHAH</v>
          </cell>
          <cell r="D1851">
            <v>41593</v>
          </cell>
          <cell r="E1851" t="str">
            <v>CONSTRUCTION CARPENTER</v>
          </cell>
          <cell r="F1851">
            <v>650</v>
          </cell>
        </row>
        <row r="1852">
          <cell r="B1852">
            <v>5589</v>
          </cell>
          <cell r="C1852" t="str">
            <v>DILIP SAH JITENDRA SAH</v>
          </cell>
          <cell r="D1852">
            <v>41594</v>
          </cell>
          <cell r="E1852" t="str">
            <v>CONSTRUCTION CARPENTER</v>
          </cell>
          <cell r="F1852">
            <v>650</v>
          </cell>
        </row>
        <row r="1853">
          <cell r="B1853">
            <v>5591</v>
          </cell>
          <cell r="C1853" t="str">
            <v>TUPHANI YADAV ALAGU CHAUDHARY</v>
          </cell>
          <cell r="D1853">
            <v>41594</v>
          </cell>
          <cell r="E1853" t="str">
            <v>REINFORCING FITTER</v>
          </cell>
          <cell r="F1853">
            <v>650</v>
          </cell>
        </row>
        <row r="1854">
          <cell r="B1854">
            <v>5595</v>
          </cell>
          <cell r="C1854" t="str">
            <v>NAVAL KISHOR YADAV RAM PRAVESH YADAV</v>
          </cell>
          <cell r="D1854">
            <v>41594</v>
          </cell>
          <cell r="E1854" t="str">
            <v>REINFORCING FITTER</v>
          </cell>
          <cell r="F1854">
            <v>650</v>
          </cell>
        </row>
        <row r="1855">
          <cell r="B1855">
            <v>5604</v>
          </cell>
          <cell r="C1855" t="str">
            <v>RUDAL YADAV OM PRAKASH YADAV</v>
          </cell>
          <cell r="D1855">
            <v>41579</v>
          </cell>
          <cell r="E1855" t="str">
            <v>REINFORCING FITTER</v>
          </cell>
          <cell r="F1855">
            <v>650</v>
          </cell>
        </row>
        <row r="1856">
          <cell r="B1856">
            <v>5605</v>
          </cell>
          <cell r="C1856" t="str">
            <v>RANAPRATAP YADAV NANDLAL YADAV</v>
          </cell>
          <cell r="D1856">
            <v>41579</v>
          </cell>
          <cell r="E1856" t="str">
            <v>CONSTRUCTION CARPENTER</v>
          </cell>
          <cell r="F1856">
            <v>650</v>
          </cell>
        </row>
        <row r="1857">
          <cell r="B1857">
            <v>5608</v>
          </cell>
          <cell r="C1857" t="str">
            <v>BABU LAL YADAV HANSH RAJ YADAV</v>
          </cell>
          <cell r="D1857">
            <v>41605</v>
          </cell>
          <cell r="E1857" t="str">
            <v>BRICK MASON</v>
          </cell>
          <cell r="F1857">
            <v>650</v>
          </cell>
        </row>
        <row r="1858">
          <cell r="B1858">
            <v>5609</v>
          </cell>
          <cell r="C1858" t="str">
            <v>NOORUL HAQUE ANSARI</v>
          </cell>
          <cell r="D1858">
            <v>41612</v>
          </cell>
          <cell r="E1858" t="str">
            <v>DOMESTIC WIRING ELECTRICIAN</v>
          </cell>
          <cell r="F1858">
            <v>650</v>
          </cell>
        </row>
        <row r="1859">
          <cell r="B1859">
            <v>5610</v>
          </cell>
          <cell r="C1859" t="str">
            <v>RAM SAJAN YADAV LALJI YADAV</v>
          </cell>
          <cell r="D1859">
            <v>41594</v>
          </cell>
          <cell r="E1859" t="str">
            <v>CONSTRUCTION CARPENTER</v>
          </cell>
          <cell r="F1859">
            <v>650</v>
          </cell>
        </row>
        <row r="1860">
          <cell r="B1860">
            <v>5611</v>
          </cell>
          <cell r="C1860" t="str">
            <v>CHAVADAPPA ALEGAV VITHOBA ALEGAV</v>
          </cell>
          <cell r="D1860">
            <v>41594</v>
          </cell>
          <cell r="E1860" t="str">
            <v>REINFORCING FITTER</v>
          </cell>
          <cell r="F1860">
            <v>650</v>
          </cell>
        </row>
        <row r="1861">
          <cell r="B1861">
            <v>5612</v>
          </cell>
          <cell r="C1861" t="str">
            <v>CHHOTELAL YADAV SHARDA YADAV</v>
          </cell>
          <cell r="D1861">
            <v>41593</v>
          </cell>
          <cell r="E1861" t="str">
            <v>CONSTRUCTION CARPENTER</v>
          </cell>
          <cell r="F1861">
            <v>650</v>
          </cell>
        </row>
        <row r="1862">
          <cell r="B1862">
            <v>5613</v>
          </cell>
          <cell r="C1862" t="str">
            <v xml:space="preserve">DHARAMENDRA SAH </v>
          </cell>
          <cell r="D1862">
            <v>41612</v>
          </cell>
          <cell r="E1862" t="str">
            <v>CONSTRUCTION CARPENTER</v>
          </cell>
          <cell r="F1862">
            <v>650</v>
          </cell>
        </row>
        <row r="1863">
          <cell r="B1863">
            <v>5618</v>
          </cell>
          <cell r="C1863" t="str">
            <v>PRADIP KUMAR BHARATH MAHTO</v>
          </cell>
          <cell r="D1863">
            <v>41595</v>
          </cell>
          <cell r="E1863" t="str">
            <v>BRICK MASON</v>
          </cell>
          <cell r="F1863">
            <v>650</v>
          </cell>
        </row>
        <row r="1864">
          <cell r="B1864">
            <v>5627</v>
          </cell>
          <cell r="C1864" t="str">
            <v>GAYN UDAY PRASAD RAJBANSHI PRASAD</v>
          </cell>
          <cell r="D1864">
            <v>41613</v>
          </cell>
          <cell r="E1864" t="str">
            <v>REINFORCING FITTER</v>
          </cell>
          <cell r="F1864">
            <v>650</v>
          </cell>
        </row>
        <row r="1865">
          <cell r="B1865">
            <v>5630</v>
          </cell>
          <cell r="C1865" t="str">
            <v>SAHEB JADA MOHAMMAD IDRISH</v>
          </cell>
          <cell r="D1865">
            <v>41619</v>
          </cell>
          <cell r="E1865" t="str">
            <v>CONSTRUCTION CARPENTER</v>
          </cell>
          <cell r="F1865">
            <v>650</v>
          </cell>
        </row>
        <row r="1866">
          <cell r="B1866">
            <v>5631</v>
          </cell>
          <cell r="C1866" t="str">
            <v>RAVISHANKAR YADAV BECHU YADAV</v>
          </cell>
          <cell r="D1866">
            <v>41612</v>
          </cell>
          <cell r="E1866" t="str">
            <v>CONSTRUCTION CARPENTER</v>
          </cell>
          <cell r="F1866">
            <v>650</v>
          </cell>
        </row>
        <row r="1867">
          <cell r="B1867">
            <v>5638</v>
          </cell>
          <cell r="C1867" t="str">
            <v>MOHAMMAD AKBAR ANSARI MOHAMMAD IBRAHIM</v>
          </cell>
          <cell r="D1867">
            <v>41627</v>
          </cell>
          <cell r="E1867" t="str">
            <v>CONSTRUCTION CARPENTER</v>
          </cell>
          <cell r="F1867">
            <v>650</v>
          </cell>
        </row>
        <row r="1868">
          <cell r="B1868">
            <v>5640</v>
          </cell>
          <cell r="C1868" t="str">
            <v>GURUCHARAN SINGH DEV LAL SINGH</v>
          </cell>
          <cell r="D1868">
            <v>41605</v>
          </cell>
          <cell r="E1868" t="str">
            <v>CONSTRUCTION CARPENTER</v>
          </cell>
          <cell r="F1868">
            <v>650</v>
          </cell>
        </row>
        <row r="1869">
          <cell r="B1869">
            <v>5641</v>
          </cell>
          <cell r="C1869" t="str">
            <v>MOHAMMAD GUDDU KHAN MOHAMMAD ZAHID</v>
          </cell>
          <cell r="D1869">
            <v>41627</v>
          </cell>
          <cell r="E1869" t="str">
            <v xml:space="preserve">CONSTRUCTION CARPENTER </v>
          </cell>
          <cell r="F1869">
            <v>650</v>
          </cell>
        </row>
        <row r="1870">
          <cell r="B1870">
            <v>5642</v>
          </cell>
          <cell r="C1870" t="str">
            <v>BINOD THAKUR RAGHAV THAKUR</v>
          </cell>
          <cell r="D1870">
            <v>41605</v>
          </cell>
          <cell r="E1870" t="str">
            <v xml:space="preserve">CONSTRUCTION CARPENTER </v>
          </cell>
          <cell r="F1870">
            <v>650</v>
          </cell>
        </row>
        <row r="1871">
          <cell r="B1871">
            <v>5643</v>
          </cell>
          <cell r="C1871" t="str">
            <v>GHANSHAYAM SAH DEONARAYN SAH</v>
          </cell>
          <cell r="D1871">
            <v>41612</v>
          </cell>
          <cell r="E1871" t="str">
            <v xml:space="preserve">CONSTRUCTION CARPENTER </v>
          </cell>
          <cell r="F1871">
            <v>650</v>
          </cell>
        </row>
        <row r="1872">
          <cell r="B1872">
            <v>5644</v>
          </cell>
          <cell r="C1872" t="str">
            <v>SONU KUMAR RAM SARWAN RAM</v>
          </cell>
          <cell r="D1872">
            <v>41605</v>
          </cell>
          <cell r="E1872" t="str">
            <v xml:space="preserve">CONSTRUCTION CARPENTER </v>
          </cell>
          <cell r="F1872">
            <v>650</v>
          </cell>
        </row>
        <row r="1873">
          <cell r="B1873">
            <v>5645</v>
          </cell>
          <cell r="C1873" t="str">
            <v xml:space="preserve">MUKESH KUMAR LALAN PRASAD </v>
          </cell>
          <cell r="D1873">
            <v>41605</v>
          </cell>
          <cell r="E1873" t="str">
            <v xml:space="preserve">CONSTRUCTION CARPENTER </v>
          </cell>
          <cell r="F1873">
            <v>650</v>
          </cell>
        </row>
        <row r="1874">
          <cell r="B1874">
            <v>5647</v>
          </cell>
          <cell r="C1874" t="str">
            <v>HARERAM CHAUHAN ADALAT CHAUHAN</v>
          </cell>
          <cell r="D1874">
            <v>41605</v>
          </cell>
          <cell r="E1874" t="str">
            <v>BRICK MASON</v>
          </cell>
          <cell r="F1874">
            <v>650</v>
          </cell>
        </row>
        <row r="1875">
          <cell r="B1875">
            <v>5653</v>
          </cell>
          <cell r="C1875" t="str">
            <v>RAMESH KUMAR YADAV MADHOLAL YADAV</v>
          </cell>
          <cell r="D1875">
            <v>41612</v>
          </cell>
          <cell r="E1875" t="str">
            <v xml:space="preserve">CONSTRUCTION CARPENTER </v>
          </cell>
          <cell r="F1875">
            <v>650</v>
          </cell>
        </row>
        <row r="1876">
          <cell r="B1876">
            <v>5654</v>
          </cell>
          <cell r="C1876" t="str">
            <v>BADSHAH CHOUDHRY KRISHNI CHOUDHRY</v>
          </cell>
          <cell r="D1876">
            <v>41612</v>
          </cell>
          <cell r="E1876" t="str">
            <v xml:space="preserve">CONSTRUCTION CARPENTER </v>
          </cell>
          <cell r="F1876">
            <v>650</v>
          </cell>
        </row>
        <row r="1877">
          <cell r="B1877">
            <v>5655</v>
          </cell>
          <cell r="C1877" t="str">
            <v xml:space="preserve">BHARAT YADAV YADUNANDAN YADAV </v>
          </cell>
          <cell r="D1877">
            <v>41619</v>
          </cell>
          <cell r="E1877" t="str">
            <v xml:space="preserve">CONSTRUCTION CARPENTER </v>
          </cell>
          <cell r="F1877">
            <v>650</v>
          </cell>
        </row>
        <row r="1878">
          <cell r="B1878">
            <v>5656</v>
          </cell>
          <cell r="C1878" t="str">
            <v>RAMESH KUMAR YADAV BRIJLAL CHAUDHARI</v>
          </cell>
          <cell r="D1878">
            <v>41619</v>
          </cell>
          <cell r="E1878" t="str">
            <v xml:space="preserve">CONSTRUCTION CARPENTER </v>
          </cell>
          <cell r="F1878">
            <v>650</v>
          </cell>
        </row>
        <row r="1879">
          <cell r="B1879">
            <v>5657</v>
          </cell>
          <cell r="C1879" t="str">
            <v>SURENDRA YADAV RAJ NARAYAN YADAV</v>
          </cell>
          <cell r="D1879">
            <v>41612</v>
          </cell>
          <cell r="E1879" t="str">
            <v xml:space="preserve">CONSTRUCTION CARPENTER </v>
          </cell>
          <cell r="F1879">
            <v>650</v>
          </cell>
        </row>
        <row r="1880">
          <cell r="B1880">
            <v>5659</v>
          </cell>
          <cell r="C1880" t="str">
            <v>RAKESH KUMAR UGFWAR MAHTO</v>
          </cell>
          <cell r="D1880">
            <v>41612</v>
          </cell>
          <cell r="E1880" t="str">
            <v xml:space="preserve">CONSTRUCTION CARPENTER </v>
          </cell>
          <cell r="F1880">
            <v>650</v>
          </cell>
        </row>
        <row r="1881">
          <cell r="B1881">
            <v>5660</v>
          </cell>
          <cell r="C1881" t="str">
            <v>GULAM NAIYAR GULAM HUSAIN</v>
          </cell>
          <cell r="D1881">
            <v>41627</v>
          </cell>
          <cell r="E1881" t="str">
            <v xml:space="preserve">CONSTRUCTION CARPENTER </v>
          </cell>
          <cell r="F1881">
            <v>650</v>
          </cell>
        </row>
        <row r="1882">
          <cell r="B1882">
            <v>5663</v>
          </cell>
          <cell r="C1882" t="str">
            <v>NURUDDIN KHAN IMAM HASAN KHAN</v>
          </cell>
          <cell r="D1882">
            <v>41619</v>
          </cell>
          <cell r="E1882" t="str">
            <v xml:space="preserve">CONSTRUCTION CARPENTER </v>
          </cell>
          <cell r="F1882">
            <v>650</v>
          </cell>
        </row>
        <row r="1883">
          <cell r="B1883">
            <v>5665</v>
          </cell>
          <cell r="C1883" t="str">
            <v>RAM ASHISH BARI DAMARI BARI</v>
          </cell>
          <cell r="D1883">
            <v>41627</v>
          </cell>
          <cell r="E1883" t="str">
            <v xml:space="preserve">CONSTRUCTION CARPENTER </v>
          </cell>
          <cell r="F1883">
            <v>650</v>
          </cell>
        </row>
        <row r="1884">
          <cell r="B1884">
            <v>5666</v>
          </cell>
          <cell r="C1884" t="str">
            <v>NAND KISHOR CHAUDHARY KAMAL CHAUDHARY</v>
          </cell>
          <cell r="D1884">
            <v>41605</v>
          </cell>
          <cell r="E1884" t="str">
            <v xml:space="preserve">CONSTRUCTION CARPENTER </v>
          </cell>
          <cell r="F1884">
            <v>650</v>
          </cell>
        </row>
        <row r="1885">
          <cell r="B1885">
            <v>5670</v>
          </cell>
          <cell r="C1885" t="str">
            <v>PARAS PRASAD MISHRI PRASAD</v>
          </cell>
          <cell r="D1885">
            <v>41634</v>
          </cell>
          <cell r="E1885" t="str">
            <v>CONSTRUCTION CARPENTER</v>
          </cell>
          <cell r="F1885">
            <v>650</v>
          </cell>
        </row>
        <row r="1886">
          <cell r="B1886">
            <v>5671</v>
          </cell>
          <cell r="C1886" t="str">
            <v>SANDEEP KUMAR SINGH VIRENDRA SINGH</v>
          </cell>
          <cell r="D1886">
            <v>41615</v>
          </cell>
          <cell r="E1886" t="str">
            <v>CONSTRUCTION CARPENTER</v>
          </cell>
          <cell r="F1886">
            <v>650</v>
          </cell>
        </row>
        <row r="1887">
          <cell r="B1887">
            <v>5674</v>
          </cell>
          <cell r="C1887" t="str">
            <v>ANWER HUSSAIN KADIM MIYAN</v>
          </cell>
          <cell r="D1887">
            <v>41612</v>
          </cell>
          <cell r="E1887" t="str">
            <v>CONSTRUCTION CARPENTER</v>
          </cell>
          <cell r="F1887">
            <v>650</v>
          </cell>
        </row>
        <row r="1888">
          <cell r="B1888">
            <v>5675</v>
          </cell>
          <cell r="C1888" t="str">
            <v>JASPAL SINGH BAMRA</v>
          </cell>
          <cell r="D1888">
            <v>41648</v>
          </cell>
          <cell r="E1888" t="str">
            <v>BRICK MASON</v>
          </cell>
          <cell r="F1888">
            <v>650</v>
          </cell>
        </row>
        <row r="1889">
          <cell r="B1889">
            <v>5676</v>
          </cell>
          <cell r="C1889" t="str">
            <v xml:space="preserve">DAYA SHANKAR PARMOD KUMAR </v>
          </cell>
          <cell r="D1889">
            <v>41627</v>
          </cell>
          <cell r="E1889" t="str">
            <v>REINFORCING FITTER</v>
          </cell>
          <cell r="F1889">
            <v>650</v>
          </cell>
        </row>
        <row r="1890">
          <cell r="B1890">
            <v>5677</v>
          </cell>
          <cell r="C1890" t="str">
            <v>BAHADAR SINGH KHARAITY RAM</v>
          </cell>
          <cell r="D1890">
            <v>41632</v>
          </cell>
          <cell r="E1890" t="str">
            <v xml:space="preserve">CONSTRUCTION CARPENTER </v>
          </cell>
          <cell r="F1890">
            <v>650</v>
          </cell>
        </row>
        <row r="1891">
          <cell r="B1891">
            <v>5678</v>
          </cell>
          <cell r="C1891" t="str">
            <v>MANDEEP SINGH DARA SING</v>
          </cell>
          <cell r="D1891">
            <v>41632</v>
          </cell>
          <cell r="E1891" t="str">
            <v>REINFORCING FITTER</v>
          </cell>
          <cell r="F1891">
            <v>650</v>
          </cell>
        </row>
        <row r="1892">
          <cell r="B1892">
            <v>5679</v>
          </cell>
          <cell r="C1892" t="str">
            <v>KHAN SINGH KARTAR SINGH</v>
          </cell>
          <cell r="D1892">
            <v>41648</v>
          </cell>
          <cell r="E1892" t="str">
            <v xml:space="preserve">CONSTRUCTION CARPENTER </v>
          </cell>
          <cell r="F1892">
            <v>650</v>
          </cell>
        </row>
        <row r="1893">
          <cell r="B1893">
            <v>5680</v>
          </cell>
          <cell r="C1893" t="str">
            <v>BALJINDER SINGH KEWAL SINGH</v>
          </cell>
          <cell r="D1893">
            <v>41627</v>
          </cell>
          <cell r="E1893" t="str">
            <v>REINFORCING FITTER</v>
          </cell>
          <cell r="F1893">
            <v>650</v>
          </cell>
        </row>
        <row r="1894">
          <cell r="B1894">
            <v>5681</v>
          </cell>
          <cell r="C1894" t="str">
            <v>HARWINDER SINGH MANGAL SINGH</v>
          </cell>
          <cell r="D1894">
            <v>41627</v>
          </cell>
          <cell r="E1894" t="str">
            <v>REINFORCING FITTER</v>
          </cell>
          <cell r="F1894">
            <v>650</v>
          </cell>
        </row>
        <row r="1895">
          <cell r="B1895">
            <v>5682</v>
          </cell>
          <cell r="C1895" t="str">
            <v>ONKAR SINGH AMAR SINGH</v>
          </cell>
          <cell r="D1895">
            <v>41630</v>
          </cell>
          <cell r="E1895" t="str">
            <v>CONSTRUCTION CARPENTER</v>
          </cell>
          <cell r="F1895">
            <v>650</v>
          </cell>
        </row>
        <row r="1896">
          <cell r="B1896">
            <v>5683</v>
          </cell>
          <cell r="C1896" t="str">
            <v>HARNEK SINGH KEWAL SINGH</v>
          </cell>
          <cell r="D1896">
            <v>41627</v>
          </cell>
          <cell r="E1896" t="str">
            <v>CONSTRUCTION CARPENTER</v>
          </cell>
          <cell r="F1896">
            <v>650</v>
          </cell>
        </row>
        <row r="1897">
          <cell r="B1897">
            <v>5684</v>
          </cell>
          <cell r="C1897" t="str">
            <v>RAGHUBAR SHAHNI</v>
          </cell>
          <cell r="D1897">
            <v>41648</v>
          </cell>
          <cell r="E1897" t="str">
            <v>CONSTRUCTION CARPENTER</v>
          </cell>
          <cell r="F1897">
            <v>650</v>
          </cell>
        </row>
        <row r="1898">
          <cell r="B1898">
            <v>5686</v>
          </cell>
          <cell r="C1898" t="str">
            <v>PARAMJEET SINGH BHUPINDER SINGH</v>
          </cell>
          <cell r="D1898">
            <v>41612</v>
          </cell>
          <cell r="E1898" t="str">
            <v>REINFORCING FITTER</v>
          </cell>
          <cell r="F1898">
            <v>650</v>
          </cell>
        </row>
        <row r="1899">
          <cell r="B1899">
            <v>5687</v>
          </cell>
          <cell r="C1899" t="str">
            <v xml:space="preserve">SHAM KRISHAN JARNAIL SINGH ALIAS </v>
          </cell>
          <cell r="D1899">
            <v>41612</v>
          </cell>
          <cell r="E1899" t="str">
            <v>CONSTRUCTION CARPENTER</v>
          </cell>
          <cell r="F1899">
            <v>650</v>
          </cell>
        </row>
        <row r="1900">
          <cell r="B1900">
            <v>5688</v>
          </cell>
          <cell r="C1900" t="str">
            <v>LOVEJEET SINGH SUKHWINDER SINGH</v>
          </cell>
          <cell r="D1900">
            <v>41612</v>
          </cell>
          <cell r="E1900" t="str">
            <v>REINFORCING FITTER</v>
          </cell>
          <cell r="F1900">
            <v>650</v>
          </cell>
        </row>
        <row r="1901">
          <cell r="B1901">
            <v>5689</v>
          </cell>
          <cell r="C1901" t="str">
            <v>GAGANDEEP SINGH SUKHWINDER SINGH</v>
          </cell>
          <cell r="D1901">
            <v>41612</v>
          </cell>
          <cell r="E1901" t="str">
            <v xml:space="preserve">CONSTRUCTION CARPENTER </v>
          </cell>
          <cell r="F1901">
            <v>650</v>
          </cell>
        </row>
        <row r="1902">
          <cell r="B1902">
            <v>5690</v>
          </cell>
          <cell r="C1902" t="str">
            <v>SAHIL SHARMA BODH RAJ</v>
          </cell>
          <cell r="D1902">
            <v>41608</v>
          </cell>
          <cell r="E1902" t="str">
            <v>BRICK MASON</v>
          </cell>
          <cell r="F1902">
            <v>650</v>
          </cell>
        </row>
        <row r="1903">
          <cell r="B1903">
            <v>5692</v>
          </cell>
          <cell r="C1903" t="str">
            <v>SUKHWINDER SINGH KULWANT SINGH</v>
          </cell>
          <cell r="D1903">
            <v>41621</v>
          </cell>
          <cell r="E1903" t="str">
            <v xml:space="preserve">CONSTRUCTION CARPENTER </v>
          </cell>
          <cell r="F1903">
            <v>700</v>
          </cell>
        </row>
        <row r="1904">
          <cell r="B1904">
            <v>5693</v>
          </cell>
          <cell r="C1904" t="str">
            <v>BALJINDER SINGH JASWANT SINGH</v>
          </cell>
          <cell r="D1904">
            <v>41621</v>
          </cell>
          <cell r="E1904" t="str">
            <v xml:space="preserve">CONSTRUCTION CARPENTER </v>
          </cell>
          <cell r="F1904">
            <v>700</v>
          </cell>
        </row>
        <row r="1905">
          <cell r="B1905">
            <v>5694</v>
          </cell>
          <cell r="C1905" t="str">
            <v>PARTAP SINGH KARNAIL SINGH</v>
          </cell>
          <cell r="D1905">
            <v>41627</v>
          </cell>
          <cell r="E1905" t="str">
            <v xml:space="preserve">CONSTRUCTION CARPENTER </v>
          </cell>
          <cell r="F1905">
            <v>650</v>
          </cell>
        </row>
        <row r="1906">
          <cell r="B1906">
            <v>5696</v>
          </cell>
          <cell r="C1906" t="str">
            <v>GURPREET SINGH RAVINDER PAL SINGH</v>
          </cell>
          <cell r="D1906">
            <v>41625</v>
          </cell>
          <cell r="E1906" t="str">
            <v>REINFORCING FITTER</v>
          </cell>
          <cell r="F1906">
            <v>650</v>
          </cell>
        </row>
        <row r="1907">
          <cell r="B1907">
            <v>5699</v>
          </cell>
          <cell r="C1907" t="str">
            <v xml:space="preserve">ANIL KUMAR LALOO PRASAD </v>
          </cell>
          <cell r="D1907">
            <v>41621</v>
          </cell>
          <cell r="E1907" t="str">
            <v xml:space="preserve">CONSTRUCTION CARPENTER </v>
          </cell>
          <cell r="F1907">
            <v>650</v>
          </cell>
        </row>
        <row r="1908">
          <cell r="B1908">
            <v>5700</v>
          </cell>
          <cell r="C1908" t="str">
            <v>SUKHJINDER SINGH NIRMAL SINGHC</v>
          </cell>
          <cell r="D1908">
            <v>41625</v>
          </cell>
          <cell r="E1908" t="str">
            <v xml:space="preserve">CONSTRUCTION CARPENTER </v>
          </cell>
          <cell r="F1908">
            <v>650</v>
          </cell>
        </row>
        <row r="1909">
          <cell r="B1909">
            <v>5702</v>
          </cell>
          <cell r="C1909" t="str">
            <v>JAGDEEP SINGH JAGIR SINGH</v>
          </cell>
          <cell r="D1909">
            <v>41630</v>
          </cell>
          <cell r="E1909" t="str">
            <v xml:space="preserve">CONSTRUCTION CARPENTER </v>
          </cell>
          <cell r="F1909">
            <v>650</v>
          </cell>
        </row>
        <row r="1910">
          <cell r="B1910">
            <v>5703</v>
          </cell>
          <cell r="C1910" t="str">
            <v>JAGMEET SINGH RAVINDER SINGH</v>
          </cell>
          <cell r="D1910">
            <v>41636</v>
          </cell>
          <cell r="E1910" t="str">
            <v xml:space="preserve">CONSTRUCTION CARPENTER </v>
          </cell>
          <cell r="F1910">
            <v>650</v>
          </cell>
        </row>
        <row r="1911">
          <cell r="B1911">
            <v>5704</v>
          </cell>
          <cell r="C1911" t="str">
            <v>BALRAJ SINGH KARTAR SINGH</v>
          </cell>
          <cell r="D1911">
            <v>41651</v>
          </cell>
          <cell r="E1911" t="str">
            <v>CONSTRUCTION CARPENTER</v>
          </cell>
          <cell r="F1911">
            <v>650</v>
          </cell>
        </row>
        <row r="1912">
          <cell r="B1912">
            <v>5705</v>
          </cell>
          <cell r="C1912" t="str">
            <v>DANISH RABBANI HABIBUR RAHMAN</v>
          </cell>
          <cell r="D1912">
            <v>41624</v>
          </cell>
          <cell r="E1912" t="str">
            <v>REINFORCING FITTER</v>
          </cell>
          <cell r="F1912">
            <v>650</v>
          </cell>
        </row>
        <row r="1913">
          <cell r="B1913">
            <v>5706</v>
          </cell>
          <cell r="C1913" t="str">
            <v>BINOD YADAV HOSILA YADAV</v>
          </cell>
          <cell r="D1913">
            <v>41624</v>
          </cell>
          <cell r="E1913" t="str">
            <v>CONSTRUCTION CARPENTER</v>
          </cell>
          <cell r="F1913">
            <v>650</v>
          </cell>
        </row>
        <row r="1914">
          <cell r="B1914">
            <v>5707</v>
          </cell>
          <cell r="C1914" t="str">
            <v xml:space="preserve">VASHI AHMED TAHIR ALEE </v>
          </cell>
          <cell r="D1914">
            <v>41624</v>
          </cell>
          <cell r="E1914" t="str">
            <v>REINFORCING FITTER</v>
          </cell>
          <cell r="F1914">
            <v>650</v>
          </cell>
        </row>
        <row r="1915">
          <cell r="B1915">
            <v>5709</v>
          </cell>
          <cell r="C1915" t="str">
            <v>MANJESH BIKAU PRASAD</v>
          </cell>
          <cell r="D1915">
            <v>41624</v>
          </cell>
          <cell r="E1915" t="str">
            <v>REINFORCING FITTER</v>
          </cell>
          <cell r="F1915">
            <v>650</v>
          </cell>
        </row>
        <row r="1916">
          <cell r="B1916">
            <v>5710</v>
          </cell>
          <cell r="C1916" t="str">
            <v>DILEEP SHARMA MUNSHI SHARMA</v>
          </cell>
          <cell r="D1916">
            <v>41624</v>
          </cell>
          <cell r="E1916" t="str">
            <v xml:space="preserve">CONSTRUCTION CARPENTER </v>
          </cell>
          <cell r="F1916">
            <v>700</v>
          </cell>
        </row>
        <row r="1917">
          <cell r="B1917">
            <v>5711</v>
          </cell>
          <cell r="C1917" t="str">
            <v>KANHAIYA LAL SHARMA RAM SURAT SHARMA</v>
          </cell>
          <cell r="D1917">
            <v>41624</v>
          </cell>
          <cell r="E1917" t="str">
            <v xml:space="preserve">CONSTRUCTION CARPENTER </v>
          </cell>
          <cell r="F1917">
            <v>650</v>
          </cell>
        </row>
        <row r="1918">
          <cell r="B1918">
            <v>5712</v>
          </cell>
          <cell r="C1918" t="str">
            <v>SUNIL KANNAUJIYA SHIV BACHAN KANAUJIYA</v>
          </cell>
          <cell r="D1918">
            <v>41652</v>
          </cell>
          <cell r="E1918" t="str">
            <v>REINFORCING FITTER</v>
          </cell>
          <cell r="F1918">
            <v>650</v>
          </cell>
        </row>
        <row r="1919">
          <cell r="B1919">
            <v>5713</v>
          </cell>
          <cell r="C1919" t="str">
            <v>SHRI BHAGWAN PAL THAG PAL</v>
          </cell>
          <cell r="D1919">
            <v>41652</v>
          </cell>
          <cell r="E1919" t="str">
            <v xml:space="preserve">CONSTRUCTION CARPENTER </v>
          </cell>
          <cell r="F1919">
            <v>650</v>
          </cell>
        </row>
        <row r="1920">
          <cell r="B1920">
            <v>5714</v>
          </cell>
          <cell r="C1920" t="str">
            <v>SALIK ANAVAR JAKIR ALAM</v>
          </cell>
          <cell r="D1920">
            <v>41624</v>
          </cell>
          <cell r="E1920" t="str">
            <v>REINFORCING FITTER</v>
          </cell>
          <cell r="F1920">
            <v>650</v>
          </cell>
        </row>
        <row r="1921">
          <cell r="B1921">
            <v>5715</v>
          </cell>
          <cell r="C1921" t="str">
            <v>RAJU PRASAD LALAI PRASAD</v>
          </cell>
          <cell r="D1921">
            <v>41624</v>
          </cell>
          <cell r="E1921" t="str">
            <v>CONSTRUCTION CARPENTER</v>
          </cell>
          <cell r="F1921">
            <v>650</v>
          </cell>
        </row>
        <row r="1922">
          <cell r="B1922">
            <v>5716</v>
          </cell>
          <cell r="C1922" t="str">
            <v>RABU MIYAN MUSTAKIM MIYAN</v>
          </cell>
          <cell r="D1922">
            <v>41624</v>
          </cell>
          <cell r="E1922" t="str">
            <v>CONSTRUCTION CARPENTER</v>
          </cell>
          <cell r="F1922">
            <v>650</v>
          </cell>
        </row>
        <row r="1923">
          <cell r="B1923">
            <v>5717</v>
          </cell>
          <cell r="C1923" t="str">
            <v>NARSHED ALAM HALIMIDDIN</v>
          </cell>
          <cell r="D1923">
            <v>41624</v>
          </cell>
          <cell r="E1923" t="str">
            <v>REINFORCING FITTER</v>
          </cell>
          <cell r="F1923">
            <v>650</v>
          </cell>
        </row>
        <row r="1924">
          <cell r="B1924">
            <v>5718</v>
          </cell>
          <cell r="C1924" t="str">
            <v>MOHAMMAD ALI ASHRAF GAFFAR NADAF</v>
          </cell>
          <cell r="D1924">
            <v>41624</v>
          </cell>
          <cell r="E1924" t="str">
            <v>REINFORCING FITTER</v>
          </cell>
          <cell r="F1924">
            <v>650</v>
          </cell>
        </row>
        <row r="1925">
          <cell r="B1925">
            <v>5719</v>
          </cell>
          <cell r="C1925" t="str">
            <v>MD FAKHARE ALAM MD SHAH-ALAM</v>
          </cell>
          <cell r="D1925">
            <v>41652</v>
          </cell>
          <cell r="E1925" t="str">
            <v>REINFORCING FITTER</v>
          </cell>
          <cell r="F1925">
            <v>650</v>
          </cell>
        </row>
        <row r="1926">
          <cell r="B1926">
            <v>5720</v>
          </cell>
          <cell r="C1926" t="str">
            <v>ANZAR ALAM MOHAMMAD JUNED ALAM</v>
          </cell>
          <cell r="D1926">
            <v>41624</v>
          </cell>
          <cell r="E1926" t="str">
            <v>REINFORCING FITTER</v>
          </cell>
          <cell r="F1926">
            <v>650</v>
          </cell>
        </row>
        <row r="1927">
          <cell r="B1927">
            <v>5722</v>
          </cell>
          <cell r="C1927" t="str">
            <v>ASHOK PASI HARIDAYAL PASI</v>
          </cell>
          <cell r="D1927">
            <v>41635</v>
          </cell>
          <cell r="E1927" t="str">
            <v>REINFORCING FITTER</v>
          </cell>
          <cell r="F1927">
            <v>650</v>
          </cell>
        </row>
        <row r="1928">
          <cell r="B1928">
            <v>5723</v>
          </cell>
          <cell r="C1928" t="str">
            <v>CHHOTELAL SUDAMA</v>
          </cell>
          <cell r="D1928">
            <v>41624</v>
          </cell>
          <cell r="E1928" t="str">
            <v>CONSTRUCTION CARPENTER</v>
          </cell>
          <cell r="F1928">
            <v>650</v>
          </cell>
        </row>
        <row r="1929">
          <cell r="B1929">
            <v>5724</v>
          </cell>
          <cell r="C1929" t="str">
            <v>MASHRAF ALI MOHAMMAL RABBANI</v>
          </cell>
          <cell r="D1929">
            <v>41624</v>
          </cell>
          <cell r="E1929" t="str">
            <v>REINFORCING FITTER</v>
          </cell>
          <cell r="F1929">
            <v>650</v>
          </cell>
        </row>
        <row r="1930">
          <cell r="B1930">
            <v>5726</v>
          </cell>
          <cell r="C1930" t="str">
            <v>CHHATHU MAHATHO NATHUNI MAHATHO</v>
          </cell>
          <cell r="D1930">
            <v>41624</v>
          </cell>
          <cell r="E1930" t="str">
            <v>CONSTRUCTION CARPENTER</v>
          </cell>
          <cell r="F1930">
            <v>700</v>
          </cell>
        </row>
        <row r="1931">
          <cell r="B1931">
            <v>5727</v>
          </cell>
          <cell r="C1931" t="str">
            <v>HANSRAJ AYODHYA PRASAD</v>
          </cell>
          <cell r="D1931">
            <v>41624</v>
          </cell>
          <cell r="E1931" t="str">
            <v>REINFORCING FITTER</v>
          </cell>
          <cell r="F1931">
            <v>700</v>
          </cell>
        </row>
        <row r="1932">
          <cell r="B1932">
            <v>5728</v>
          </cell>
          <cell r="C1932" t="str">
            <v>MONAKKA BUDHURAJBRAR</v>
          </cell>
          <cell r="D1932">
            <v>41624</v>
          </cell>
          <cell r="E1932" t="str">
            <v>REINFORCING FITTER</v>
          </cell>
          <cell r="F1932">
            <v>650</v>
          </cell>
        </row>
        <row r="1933">
          <cell r="B1933">
            <v>5729</v>
          </cell>
          <cell r="C1933" t="str">
            <v>MUNNA TURHA BALIRAJ TURHA</v>
          </cell>
          <cell r="D1933">
            <v>41624</v>
          </cell>
          <cell r="E1933" t="str">
            <v>REINFORCING FITTER</v>
          </cell>
          <cell r="F1933">
            <v>650</v>
          </cell>
        </row>
        <row r="1934">
          <cell r="B1934">
            <v>5730</v>
          </cell>
          <cell r="C1934" t="str">
            <v>PRADEEP KUMAR NAGENDRA DEVI</v>
          </cell>
          <cell r="D1934">
            <v>41624</v>
          </cell>
          <cell r="E1934" t="str">
            <v>REINFORCING FITTER</v>
          </cell>
          <cell r="F1934">
            <v>650</v>
          </cell>
        </row>
        <row r="1935">
          <cell r="B1935">
            <v>5731</v>
          </cell>
          <cell r="C1935" t="str">
            <v>RAJU SINGH HARI SHCHANDRA SINGH</v>
          </cell>
          <cell r="D1935">
            <v>41624</v>
          </cell>
          <cell r="E1935" t="str">
            <v>CONSTRUCTION CARPENTER</v>
          </cell>
          <cell r="F1935">
            <v>700</v>
          </cell>
        </row>
        <row r="1936">
          <cell r="B1936">
            <v>5732</v>
          </cell>
          <cell r="C1936" t="str">
            <v>UPENDRA RAM PARASHURAM RAM</v>
          </cell>
          <cell r="D1936">
            <v>41652</v>
          </cell>
          <cell r="E1936" t="str">
            <v>CONSTRUCTION CARPENTER</v>
          </cell>
          <cell r="F1936">
            <v>650</v>
          </cell>
        </row>
        <row r="1937">
          <cell r="B1937">
            <v>5733</v>
          </cell>
          <cell r="C1937" t="str">
            <v>SATYA NARAYN SINGH AMBIKA SINGH</v>
          </cell>
          <cell r="D1937">
            <v>41635</v>
          </cell>
          <cell r="E1937" t="str">
            <v>CONSTRUCTION CARPENTER</v>
          </cell>
          <cell r="F1937">
            <v>650</v>
          </cell>
        </row>
        <row r="1938">
          <cell r="B1938">
            <v>5734</v>
          </cell>
          <cell r="C1938" t="str">
            <v>RAKESH PASWAN LALAN MANJHI</v>
          </cell>
          <cell r="D1938">
            <v>41652</v>
          </cell>
          <cell r="E1938" t="str">
            <v>SCALFFOLDER LABOURER</v>
          </cell>
          <cell r="F1938">
            <v>1000</v>
          </cell>
        </row>
        <row r="1939">
          <cell r="B1939">
            <v>5737</v>
          </cell>
          <cell r="C1939" t="str">
            <v>NAGENDRA RAM SWAROOP</v>
          </cell>
          <cell r="D1939">
            <v>41635</v>
          </cell>
          <cell r="E1939" t="str">
            <v>CONSTRUCTION CARPENTER</v>
          </cell>
          <cell r="F1939">
            <v>650</v>
          </cell>
        </row>
        <row r="1940">
          <cell r="B1940">
            <v>5738</v>
          </cell>
          <cell r="C1940" t="str">
            <v>MUKESH BHAR SHEOJI BHAR</v>
          </cell>
          <cell r="D1940">
            <v>41624</v>
          </cell>
          <cell r="E1940" t="str">
            <v>REINFORCING FITTER</v>
          </cell>
          <cell r="F1940">
            <v>650</v>
          </cell>
        </row>
        <row r="1941">
          <cell r="B1941">
            <v>5739</v>
          </cell>
          <cell r="C1941" t="str">
            <v xml:space="preserve">MOHAMMAD SABIR GAURI </v>
          </cell>
          <cell r="D1941">
            <v>41624</v>
          </cell>
          <cell r="E1941" t="str">
            <v>SCALFFOLDER LABOURER</v>
          </cell>
          <cell r="F1941">
            <v>650</v>
          </cell>
        </row>
        <row r="1942">
          <cell r="B1942">
            <v>5741</v>
          </cell>
          <cell r="C1942" t="str">
            <v>MANOJ KUMAR CHHEDD</v>
          </cell>
          <cell r="D1942">
            <v>41635</v>
          </cell>
          <cell r="E1942" t="str">
            <v>REINFORCING FITTER</v>
          </cell>
          <cell r="F1942">
            <v>650</v>
          </cell>
        </row>
        <row r="1943">
          <cell r="B1943">
            <v>5742</v>
          </cell>
          <cell r="C1943" t="str">
            <v>JALESHWAR CHAUHAN BHGIRATI NONIYA</v>
          </cell>
          <cell r="D1943">
            <v>41635</v>
          </cell>
          <cell r="E1943" t="str">
            <v>SCALFFOLDER LABOURER</v>
          </cell>
          <cell r="F1943">
            <v>650</v>
          </cell>
        </row>
        <row r="1944">
          <cell r="B1944">
            <v>5743</v>
          </cell>
          <cell r="C1944" t="str">
            <v>HIRAMAN BHAR BISHWANATH BHAR</v>
          </cell>
          <cell r="D1944">
            <v>41624</v>
          </cell>
          <cell r="E1944" t="str">
            <v>REINFORCING FITTER</v>
          </cell>
          <cell r="F1944">
            <v>650</v>
          </cell>
        </row>
        <row r="1945">
          <cell r="B1945">
            <v>5744</v>
          </cell>
          <cell r="C1945" t="str">
            <v>DIYAM KUMAR SHARMA VIRENDRA SHARMA</v>
          </cell>
          <cell r="D1945">
            <v>41635</v>
          </cell>
          <cell r="E1945" t="str">
            <v>CONSTRUCTION CARPENTER</v>
          </cell>
          <cell r="F1945">
            <v>650</v>
          </cell>
        </row>
        <row r="1946">
          <cell r="B1946">
            <v>5745</v>
          </cell>
          <cell r="C1946" t="str">
            <v>DAROGA MAHTO HIRAMAN MAHTO</v>
          </cell>
          <cell r="D1946">
            <v>41624</v>
          </cell>
          <cell r="E1946" t="str">
            <v>CONSTRUCTION CARPENTER</v>
          </cell>
          <cell r="F1946">
            <v>650</v>
          </cell>
        </row>
        <row r="1947">
          <cell r="B1947">
            <v>5746</v>
          </cell>
          <cell r="C1947" t="str">
            <v>BABU LAL MAHTO BHARGRASAN MAHTO</v>
          </cell>
          <cell r="D1947">
            <v>41652</v>
          </cell>
          <cell r="E1947" t="str">
            <v>REINFORCING FITTER</v>
          </cell>
          <cell r="F1947">
            <v>650</v>
          </cell>
        </row>
        <row r="1948">
          <cell r="B1948">
            <v>5747</v>
          </cell>
          <cell r="C1948" t="str">
            <v>ARBIND KUMAR SINGH AASHDEV SINGH</v>
          </cell>
          <cell r="D1948">
            <v>41652</v>
          </cell>
          <cell r="E1948" t="str">
            <v>REINFORCING FITTER</v>
          </cell>
          <cell r="F1948">
            <v>650</v>
          </cell>
        </row>
        <row r="1949">
          <cell r="B1949">
            <v>5748</v>
          </cell>
          <cell r="C1949" t="str">
            <v>ALI AFSAR ABDUL KUDUSH SAH</v>
          </cell>
          <cell r="D1949">
            <v>41635</v>
          </cell>
          <cell r="E1949" t="str">
            <v>REINFORCING FITTER</v>
          </cell>
          <cell r="F1949">
            <v>650</v>
          </cell>
        </row>
        <row r="1950">
          <cell r="B1950">
            <v>5752</v>
          </cell>
          <cell r="C1950" t="str">
            <v>MASARODDIN MIYAN CHHATHU MIYA</v>
          </cell>
          <cell r="D1950">
            <v>41647</v>
          </cell>
          <cell r="E1950" t="str">
            <v>BRICK MASON</v>
          </cell>
          <cell r="F1950">
            <v>650</v>
          </cell>
        </row>
        <row r="1951">
          <cell r="B1951">
            <v>5753</v>
          </cell>
          <cell r="C1951" t="str">
            <v>HARJINDER SINGH NAIB SINGH</v>
          </cell>
          <cell r="D1951">
            <v>41625</v>
          </cell>
          <cell r="E1951" t="str">
            <v>BRICKMASON</v>
          </cell>
          <cell r="F1951">
            <v>650</v>
          </cell>
        </row>
        <row r="1952">
          <cell r="B1952">
            <v>5755</v>
          </cell>
          <cell r="C1952" t="str">
            <v>TEJ SINGH CHHOTO SINGH</v>
          </cell>
          <cell r="D1952">
            <v>41625</v>
          </cell>
          <cell r="E1952" t="str">
            <v>BRICK MASON</v>
          </cell>
          <cell r="F1952">
            <v>650</v>
          </cell>
        </row>
        <row r="1953">
          <cell r="B1953">
            <v>5756</v>
          </cell>
          <cell r="C1953" t="str">
            <v>GURPREET SINGH JOIGINDER SINGH</v>
          </cell>
          <cell r="D1953">
            <v>41627</v>
          </cell>
          <cell r="E1953" t="str">
            <v>REINFORCING FITTER</v>
          </cell>
          <cell r="F1953">
            <v>650</v>
          </cell>
        </row>
        <row r="1954">
          <cell r="B1954">
            <v>5757</v>
          </cell>
          <cell r="C1954" t="str">
            <v>ANEES AHMAD NAFEES AHMAD</v>
          </cell>
          <cell r="D1954">
            <v>41626</v>
          </cell>
          <cell r="E1954" t="str">
            <v>REINFORCING FITTER</v>
          </cell>
          <cell r="F1954">
            <v>650</v>
          </cell>
        </row>
        <row r="1955">
          <cell r="B1955">
            <v>5758</v>
          </cell>
          <cell r="C1955" t="str">
            <v>MANPREET JAGTAR SINGH</v>
          </cell>
          <cell r="D1955">
            <v>41625</v>
          </cell>
          <cell r="E1955" t="str">
            <v>REINFORCING FITTER</v>
          </cell>
          <cell r="F1955">
            <v>650</v>
          </cell>
        </row>
        <row r="1956">
          <cell r="B1956">
            <v>5760</v>
          </cell>
          <cell r="C1956" t="str">
            <v>JASVINDER SINGH MANGAT SINGH</v>
          </cell>
          <cell r="D1956">
            <v>41639</v>
          </cell>
          <cell r="E1956" t="str">
            <v xml:space="preserve">CONSTRUCTION CARPENTER </v>
          </cell>
          <cell r="F1956">
            <v>650</v>
          </cell>
        </row>
        <row r="1957">
          <cell r="B1957">
            <v>5761</v>
          </cell>
          <cell r="C1957" t="str">
            <v>ANOOP SIVAPRASAD SIVAPARSAD</v>
          </cell>
          <cell r="D1957">
            <v>41621</v>
          </cell>
          <cell r="E1957" t="str">
            <v>CONSTRUCTION CARPENTER</v>
          </cell>
          <cell r="F1957">
            <v>650</v>
          </cell>
        </row>
        <row r="1958">
          <cell r="B1958">
            <v>5762</v>
          </cell>
          <cell r="C1958" t="str">
            <v>ARUNVIND ARAVINDRAKSHAN ARAVINDRAKSHAN</v>
          </cell>
          <cell r="D1958">
            <v>41621</v>
          </cell>
          <cell r="E1958" t="str">
            <v>REINFORCING FITTER</v>
          </cell>
          <cell r="F1958">
            <v>650</v>
          </cell>
        </row>
        <row r="1959">
          <cell r="B1959">
            <v>5763</v>
          </cell>
          <cell r="C1959" t="str">
            <v>BAL KISHUN SURALI TELI</v>
          </cell>
          <cell r="D1959">
            <v>41655</v>
          </cell>
          <cell r="E1959" t="str">
            <v>CONSTRUCTION CARPENTER</v>
          </cell>
          <cell r="F1959">
            <v>650</v>
          </cell>
        </row>
        <row r="1960">
          <cell r="B1960">
            <v>5764</v>
          </cell>
          <cell r="C1960" t="str">
            <v>BHUSHAN SAHANI MAUJILAL SAHANI</v>
          </cell>
          <cell r="D1960">
            <v>41661</v>
          </cell>
          <cell r="E1960" t="str">
            <v>CONSTRUCTION CARPENTER</v>
          </cell>
          <cell r="F1960">
            <v>650</v>
          </cell>
        </row>
        <row r="1961">
          <cell r="B1961">
            <v>5765</v>
          </cell>
          <cell r="C1961" t="str">
            <v>HARE RAM SINGH BISHWANATH BHAGAT</v>
          </cell>
          <cell r="D1961">
            <v>41661</v>
          </cell>
          <cell r="E1961" t="str">
            <v>CONSTRUCTION CARPENTER</v>
          </cell>
          <cell r="F1961">
            <v>650</v>
          </cell>
        </row>
        <row r="1962">
          <cell r="B1962">
            <v>5766</v>
          </cell>
          <cell r="C1962" t="str">
            <v>LALAN YADAV KANHAI YADAV</v>
          </cell>
          <cell r="D1962">
            <v>41661</v>
          </cell>
          <cell r="E1962" t="str">
            <v>CONSTRUCTION CARPENTER</v>
          </cell>
          <cell r="F1962">
            <v>650</v>
          </cell>
        </row>
        <row r="1963">
          <cell r="B1963">
            <v>5767</v>
          </cell>
          <cell r="C1963" t="str">
            <v xml:space="preserve">MANNAN ANSARI ABDULLAH ANSARI </v>
          </cell>
          <cell r="D1963">
            <v>41659</v>
          </cell>
          <cell r="E1963" t="str">
            <v>CONSTRUCTION CARPENTER</v>
          </cell>
          <cell r="F1963">
            <v>650</v>
          </cell>
        </row>
        <row r="1964">
          <cell r="B1964">
            <v>5768</v>
          </cell>
          <cell r="C1964" t="str">
            <v xml:space="preserve">NAGINA PRASAD RAM KUBAIR JAISWAL JAISWAL </v>
          </cell>
          <cell r="D1964">
            <v>41659</v>
          </cell>
          <cell r="E1964" t="str">
            <v>CONSTRUCTION CARPENTER</v>
          </cell>
          <cell r="F1964">
            <v>650</v>
          </cell>
        </row>
        <row r="1965">
          <cell r="B1965">
            <v>5770</v>
          </cell>
          <cell r="C1965" t="str">
            <v xml:space="preserve">UPENDRA KUMAR HARENDRA PRASAD </v>
          </cell>
          <cell r="D1965">
            <v>41659</v>
          </cell>
          <cell r="E1965" t="str">
            <v>CONSTRUCTION CARPENTER</v>
          </cell>
          <cell r="F1965">
            <v>650</v>
          </cell>
        </row>
        <row r="1966">
          <cell r="B1966">
            <v>5771</v>
          </cell>
          <cell r="C1966" t="str">
            <v xml:space="preserve">SANTOSH KUMAR KUSHWAHA BHULLAN </v>
          </cell>
          <cell r="D1966">
            <v>41655</v>
          </cell>
          <cell r="E1966" t="str">
            <v>CONSTRUCTION CARPENTER</v>
          </cell>
          <cell r="F1966">
            <v>650</v>
          </cell>
        </row>
        <row r="1967">
          <cell r="B1967">
            <v>5772</v>
          </cell>
          <cell r="C1967" t="str">
            <v>ANUP KUMAR MISHRA RAJKISHOR MISHRA</v>
          </cell>
          <cell r="D1967">
            <v>41635</v>
          </cell>
          <cell r="E1967" t="str">
            <v>REINFORCING FITTER</v>
          </cell>
          <cell r="F1967">
            <v>650</v>
          </cell>
        </row>
        <row r="1968">
          <cell r="B1968">
            <v>5773</v>
          </cell>
          <cell r="C1968" t="str">
            <v>CHUMAN KUMAR SAH VIDYARATHI SAH</v>
          </cell>
          <cell r="D1968">
            <v>41635</v>
          </cell>
          <cell r="E1968" t="str">
            <v>REINFORCING FITTER</v>
          </cell>
          <cell r="F1968">
            <v>650</v>
          </cell>
        </row>
        <row r="1969">
          <cell r="B1969">
            <v>5774</v>
          </cell>
          <cell r="C1969" t="str">
            <v>ASHISH KUMAR MUNGU</v>
          </cell>
          <cell r="D1969">
            <v>41635</v>
          </cell>
          <cell r="E1969" t="str">
            <v>REINFORCING FITTER</v>
          </cell>
          <cell r="F1969">
            <v>650</v>
          </cell>
        </row>
        <row r="1970">
          <cell r="B1970">
            <v>5775</v>
          </cell>
          <cell r="C1970" t="str">
            <v>NANDU ALIASES NANDLAL TULSI</v>
          </cell>
          <cell r="D1970">
            <v>41655</v>
          </cell>
          <cell r="E1970" t="str">
            <v>REINFORCING FITTER</v>
          </cell>
          <cell r="F1970">
            <v>650</v>
          </cell>
        </row>
        <row r="1971">
          <cell r="B1971">
            <v>5776</v>
          </cell>
          <cell r="C1971" t="str">
            <v>PANKAJ YADAV CHHATHU YADAV</v>
          </cell>
          <cell r="D1971">
            <v>41635</v>
          </cell>
          <cell r="E1971" t="str">
            <v>REINFORCING FITTER</v>
          </cell>
          <cell r="F1971">
            <v>650</v>
          </cell>
        </row>
        <row r="1972">
          <cell r="B1972">
            <v>5777</v>
          </cell>
          <cell r="C1972" t="str">
            <v>RANJIT PASWAN NAGENDRA PASWAN</v>
          </cell>
          <cell r="D1972">
            <v>41635</v>
          </cell>
          <cell r="E1972" t="str">
            <v>REINFORCING FITTER</v>
          </cell>
          <cell r="F1972">
            <v>650</v>
          </cell>
        </row>
        <row r="1973">
          <cell r="B1973">
            <v>5778</v>
          </cell>
          <cell r="C1973" t="str">
            <v>SHAILENDRA YADAV NARMA YADAV</v>
          </cell>
          <cell r="D1973">
            <v>41655</v>
          </cell>
          <cell r="E1973" t="str">
            <v>REINFORCING FITTER</v>
          </cell>
          <cell r="F1973">
            <v>650</v>
          </cell>
        </row>
        <row r="1974">
          <cell r="B1974">
            <v>5779</v>
          </cell>
          <cell r="C1974" t="str">
            <v>HARERAM RAJBHAR GAURI RAJBHAR</v>
          </cell>
          <cell r="D1974">
            <v>41655</v>
          </cell>
          <cell r="E1974" t="str">
            <v>REINFORCING FITTER</v>
          </cell>
          <cell r="F1974">
            <v>650</v>
          </cell>
        </row>
        <row r="1975">
          <cell r="B1975">
            <v>5780</v>
          </cell>
          <cell r="C1975" t="str">
            <v>ALTAF HUSAIN YASIN MANSURI</v>
          </cell>
          <cell r="D1975">
            <v>41635</v>
          </cell>
          <cell r="E1975" t="str">
            <v>CONSTRUCTION CARPENTER</v>
          </cell>
          <cell r="F1975">
            <v>650</v>
          </cell>
        </row>
        <row r="1976">
          <cell r="B1976">
            <v>5781</v>
          </cell>
          <cell r="C1976" t="str">
            <v>BASARAT ALI MOHAMMAD AHMED</v>
          </cell>
          <cell r="D1976">
            <v>41655</v>
          </cell>
          <cell r="E1976" t="str">
            <v>CONSTRUCTION CARPENTER</v>
          </cell>
          <cell r="F1976">
            <v>650</v>
          </cell>
        </row>
        <row r="1977">
          <cell r="B1977">
            <v>5782</v>
          </cell>
          <cell r="C1977" t="str">
            <v>VINOD KUMAR CHANDABALI</v>
          </cell>
          <cell r="D1977">
            <v>41661</v>
          </cell>
          <cell r="E1977" t="str">
            <v>REINFORCING FITTER</v>
          </cell>
          <cell r="F1977">
            <v>650</v>
          </cell>
        </row>
        <row r="1978">
          <cell r="B1978">
            <v>5783</v>
          </cell>
          <cell r="C1978" t="str">
            <v>RAMESH SAHANI PARAS SAHANI</v>
          </cell>
          <cell r="D1978">
            <v>41635</v>
          </cell>
          <cell r="E1978" t="str">
            <v>CONSTRUCTION CARPENTER</v>
          </cell>
          <cell r="F1978">
            <v>650</v>
          </cell>
        </row>
        <row r="1979">
          <cell r="B1979">
            <v>5784</v>
          </cell>
          <cell r="C1979" t="str">
            <v>MOHAMMAD ASHRAF MOHAMMAD NURAIN</v>
          </cell>
          <cell r="D1979">
            <v>41655</v>
          </cell>
          <cell r="E1979" t="str">
            <v>REINFORCING FITTER</v>
          </cell>
          <cell r="F1979">
            <v>650</v>
          </cell>
        </row>
        <row r="1980">
          <cell r="B1980">
            <v>5785</v>
          </cell>
          <cell r="C1980" t="str">
            <v>BIPIN KUMAR SINGH RADHAPATI SINGH</v>
          </cell>
          <cell r="D1980">
            <v>41635</v>
          </cell>
          <cell r="E1980" t="str">
            <v>REINFORCING FITTER</v>
          </cell>
          <cell r="F1980">
            <v>650</v>
          </cell>
        </row>
        <row r="1981">
          <cell r="B1981">
            <v>5786</v>
          </cell>
          <cell r="C1981" t="str">
            <v>SUNIL KUMAR KAMLESH KUMAR PANDAY</v>
          </cell>
          <cell r="D1981">
            <v>41635</v>
          </cell>
          <cell r="E1981" t="str">
            <v>REINFORCING FITTER</v>
          </cell>
          <cell r="F1981">
            <v>650</v>
          </cell>
        </row>
        <row r="1982">
          <cell r="B1982">
            <v>5788</v>
          </cell>
          <cell r="C1982" t="str">
            <v xml:space="preserve">VINOD KUMAR MAURYA TARKESHWAR MAURYA </v>
          </cell>
          <cell r="D1982">
            <v>41659</v>
          </cell>
          <cell r="E1982" t="str">
            <v>CONSTRUCTION CARPENTER</v>
          </cell>
          <cell r="F1982">
            <v>650</v>
          </cell>
        </row>
        <row r="1983">
          <cell r="B1983">
            <v>5789</v>
          </cell>
          <cell r="C1983" t="str">
            <v>ABDUL SAMAD ANWAR ALI</v>
          </cell>
          <cell r="D1983">
            <v>41655</v>
          </cell>
          <cell r="E1983" t="str">
            <v>CONSTRUCTION CARPENTER</v>
          </cell>
          <cell r="F1983">
            <v>650</v>
          </cell>
        </row>
        <row r="1984">
          <cell r="B1984">
            <v>5790</v>
          </cell>
          <cell r="C1984" t="str">
            <v>ABDUL RAHIM ANSARI TAHIR ANSARI</v>
          </cell>
          <cell r="D1984">
            <v>41635</v>
          </cell>
          <cell r="E1984" t="str">
            <v>CONSTRUCTION CARPENTER</v>
          </cell>
          <cell r="F1984">
            <v>650</v>
          </cell>
        </row>
        <row r="1985">
          <cell r="B1985">
            <v>5791</v>
          </cell>
          <cell r="C1985" t="str">
            <v>SANDEEP SAINI SHISH RAM SAINI</v>
          </cell>
          <cell r="D1985">
            <v>41661</v>
          </cell>
          <cell r="E1985" t="str">
            <v>REINFORCING FITTER</v>
          </cell>
          <cell r="F1985">
            <v>650</v>
          </cell>
        </row>
        <row r="1986">
          <cell r="B1986">
            <v>5792</v>
          </cell>
          <cell r="C1986" t="str">
            <v>HARWINDER SINGH HARJINDER SINGH</v>
          </cell>
          <cell r="D1986">
            <v>41661</v>
          </cell>
          <cell r="E1986" t="str">
            <v>REINFORCING FITTER</v>
          </cell>
          <cell r="F1986">
            <v>650</v>
          </cell>
        </row>
        <row r="1987">
          <cell r="B1987">
            <v>5793</v>
          </cell>
          <cell r="C1987" t="str">
            <v>BALWINDER SINGH HARINDER SINGH </v>
          </cell>
          <cell r="D1987">
            <v>41652</v>
          </cell>
          <cell r="E1987" t="str">
            <v>REINFORCING FITTER</v>
          </cell>
          <cell r="F1987">
            <v>650</v>
          </cell>
        </row>
        <row r="1988">
          <cell r="B1988">
            <v>5794</v>
          </cell>
          <cell r="C1988" t="str">
            <v xml:space="preserve">AMITABH BACHCHAN GOUND UMA PATI GOUND </v>
          </cell>
          <cell r="D1988">
            <v>41659</v>
          </cell>
          <cell r="E1988" t="str">
            <v>REINFORCING FITTER</v>
          </cell>
          <cell r="F1988">
            <v>650</v>
          </cell>
        </row>
        <row r="1989">
          <cell r="B1989">
            <v>5795</v>
          </cell>
          <cell r="C1989" t="str">
            <v xml:space="preserve">BHAGWANT YADAV RAMA SHANKAR YADAV </v>
          </cell>
          <cell r="D1989">
            <v>41652</v>
          </cell>
          <cell r="E1989" t="str">
            <v>CONSTRUCTION CARPENTER</v>
          </cell>
          <cell r="F1989">
            <v>650</v>
          </cell>
        </row>
        <row r="1990">
          <cell r="B1990">
            <v>5796</v>
          </cell>
          <cell r="C1990" t="str">
            <v xml:space="preserve">BALI PRASAD RAGHUBAR PRASAD </v>
          </cell>
          <cell r="D1990">
            <v>41652</v>
          </cell>
          <cell r="E1990" t="str">
            <v>CONSTRUCTION CARPENTER</v>
          </cell>
          <cell r="F1990">
            <v>650</v>
          </cell>
        </row>
        <row r="1991">
          <cell r="B1991">
            <v>5797</v>
          </cell>
          <cell r="C1991" t="str">
            <v>AYODHYA YADAV POORNVASI YADAV</v>
          </cell>
          <cell r="D1991">
            <v>41635</v>
          </cell>
          <cell r="E1991" t="str">
            <v>CONSTRUCTION CARPENTER</v>
          </cell>
          <cell r="F1991">
            <v>650</v>
          </cell>
        </row>
        <row r="1992">
          <cell r="B1992">
            <v>5798</v>
          </cell>
          <cell r="C1992" t="str">
            <v>RATNESH SAHANI JAVAHAR LAL SAHANI</v>
          </cell>
          <cell r="D1992">
            <v>41635</v>
          </cell>
          <cell r="E1992" t="str">
            <v>REINFORCING FITTER</v>
          </cell>
          <cell r="F1992">
            <v>650</v>
          </cell>
        </row>
        <row r="1993">
          <cell r="B1993">
            <v>5800</v>
          </cell>
          <cell r="C1993" t="str">
            <v>PRAVEEN KUMAR PANDAY SHIV PRASAD PANDAY</v>
          </cell>
          <cell r="D1993">
            <v>41635</v>
          </cell>
          <cell r="E1993" t="str">
            <v>CONSTRUCTION CARPENTER</v>
          </cell>
          <cell r="F1993">
            <v>650</v>
          </cell>
        </row>
        <row r="1994">
          <cell r="B1994">
            <v>5802</v>
          </cell>
          <cell r="C1994" t="str">
            <v>BIRJU KUMAR RAMADEVAR PANDIT</v>
          </cell>
          <cell r="D1994">
            <v>41668</v>
          </cell>
          <cell r="E1994" t="str">
            <v>CONSTRUCTION CARPENTER</v>
          </cell>
          <cell r="F1994">
            <v>650</v>
          </cell>
        </row>
        <row r="1995">
          <cell r="B1995">
            <v>5803</v>
          </cell>
          <cell r="C1995" t="str">
            <v>HARERAM YADAV THAKUR YADAV</v>
          </cell>
          <cell r="D1995">
            <v>41635</v>
          </cell>
          <cell r="E1995" t="str">
            <v>REINFORCING FITTER</v>
          </cell>
          <cell r="F1995">
            <v>650</v>
          </cell>
        </row>
        <row r="1996">
          <cell r="B1996">
            <v>5804</v>
          </cell>
          <cell r="C1996" t="str">
            <v>MD NIJAMUDDIN ND KHALIULLAH</v>
          </cell>
          <cell r="D1996">
            <v>41635</v>
          </cell>
          <cell r="E1996" t="str">
            <v>REINFORCING FITTER</v>
          </cell>
          <cell r="F1996">
            <v>650</v>
          </cell>
        </row>
        <row r="1997">
          <cell r="B1997">
            <v>5805</v>
          </cell>
          <cell r="C1997" t="str">
            <v>MOHAMMAD AMRIUL HAQUE MOHAMMAD MUSTAFA</v>
          </cell>
          <cell r="D1997">
            <v>41635</v>
          </cell>
          <cell r="E1997" t="str">
            <v>CONSTRUCTION CARPENTER</v>
          </cell>
          <cell r="F1997">
            <v>650</v>
          </cell>
        </row>
        <row r="1998">
          <cell r="B1998">
            <v>5806</v>
          </cell>
          <cell r="C1998" t="str">
            <v>PANKAJ KUMAR YADAV LALBACHAN YADA</v>
          </cell>
          <cell r="D1998">
            <v>41635</v>
          </cell>
          <cell r="E1998" t="str">
            <v>REINFORCING FITTER</v>
          </cell>
          <cell r="F1998">
            <v>650</v>
          </cell>
        </row>
        <row r="1999">
          <cell r="B1999">
            <v>5807</v>
          </cell>
          <cell r="C1999" t="str">
            <v>RAMPRAVESH CHAURASIYA BABULAL CHAURASIYA</v>
          </cell>
          <cell r="D1999">
            <v>41657</v>
          </cell>
          <cell r="E1999" t="str">
            <v>CONSTRUCTION CARPENTER</v>
          </cell>
          <cell r="F1999">
            <v>650</v>
          </cell>
        </row>
        <row r="2000">
          <cell r="B2000">
            <v>5808</v>
          </cell>
          <cell r="C2000" t="str">
            <v>SALIM RAJ BABN MIYAN</v>
          </cell>
          <cell r="D2000">
            <v>41668</v>
          </cell>
          <cell r="E2000" t="str">
            <v>CONSTRUCTION CARPENTER</v>
          </cell>
          <cell r="F2000">
            <v>650</v>
          </cell>
        </row>
        <row r="2001">
          <cell r="B2001">
            <v>5809</v>
          </cell>
          <cell r="C2001" t="str">
            <v>ISHWAR SHARAN SINGH DAYAL SINGH</v>
          </cell>
          <cell r="D2001">
            <v>41635</v>
          </cell>
          <cell r="E2001" t="str">
            <v>CONSTRUCTION CARPENTER</v>
          </cell>
          <cell r="F2001">
            <v>650</v>
          </cell>
        </row>
        <row r="2002">
          <cell r="B2002">
            <v>5810</v>
          </cell>
          <cell r="C2002" t="str">
            <v>MANAN ANSARI TOHID ANSARI</v>
          </cell>
          <cell r="D2002">
            <v>41655</v>
          </cell>
          <cell r="E2002" t="str">
            <v>BRICK MASON</v>
          </cell>
          <cell r="F2002">
            <v>650</v>
          </cell>
        </row>
        <row r="2003">
          <cell r="B2003">
            <v>5811</v>
          </cell>
          <cell r="C2003" t="str">
            <v>MAN SINGH TUFANI SINGH</v>
          </cell>
          <cell r="D2003">
            <v>41635</v>
          </cell>
          <cell r="E2003" t="str">
            <v>BRICK MASON</v>
          </cell>
          <cell r="F2003">
            <v>650</v>
          </cell>
        </row>
        <row r="2004">
          <cell r="B2004">
            <v>5812</v>
          </cell>
          <cell r="C2004" t="str">
            <v>KALEEM ANSARI HADISH ANSARI</v>
          </cell>
          <cell r="D2004">
            <v>41635</v>
          </cell>
          <cell r="E2004" t="str">
            <v>REINFORCING FITTER</v>
          </cell>
          <cell r="F2004">
            <v>650</v>
          </cell>
        </row>
        <row r="2005">
          <cell r="B2005">
            <v>5813</v>
          </cell>
          <cell r="C2005" t="str">
            <v xml:space="preserve">PINTU KUMAR SINGH </v>
          </cell>
          <cell r="D2005">
            <v>41652</v>
          </cell>
          <cell r="E2005" t="str">
            <v>REINFORCING FITTER</v>
          </cell>
          <cell r="F2005">
            <v>650</v>
          </cell>
        </row>
        <row r="2006">
          <cell r="B2006">
            <v>5814</v>
          </cell>
          <cell r="C2006" t="str">
            <v>GUFRAN ANSARI SHREE JAMALIDIN ANSARI</v>
          </cell>
          <cell r="D2006">
            <v>41635</v>
          </cell>
          <cell r="E2006" t="str">
            <v>REINFORCING FITTER</v>
          </cell>
          <cell r="F2006">
            <v>650</v>
          </cell>
        </row>
        <row r="2007">
          <cell r="B2007">
            <v>5815</v>
          </cell>
          <cell r="C2007" t="str">
            <v>SURENDRA KUMAR AMBIKA PRASAD</v>
          </cell>
          <cell r="D2007">
            <v>41635</v>
          </cell>
          <cell r="E2007" t="str">
            <v>REINFORCING FITTER</v>
          </cell>
          <cell r="F2007">
            <v>650</v>
          </cell>
        </row>
        <row r="2008">
          <cell r="B2008">
            <v>5816</v>
          </cell>
          <cell r="C2008" t="str">
            <v>MOHAMMAD AZAD AJAMAZ HAJAM</v>
          </cell>
          <cell r="D2008">
            <v>41635</v>
          </cell>
          <cell r="E2008" t="str">
            <v>REINFORCING FITTER</v>
          </cell>
          <cell r="F2008">
            <v>650</v>
          </cell>
        </row>
        <row r="2009">
          <cell r="B2009">
            <v>5817</v>
          </cell>
          <cell r="C2009" t="str">
            <v>MUSAKAZIM ZAHEER ANSARI</v>
          </cell>
          <cell r="D2009">
            <v>41635</v>
          </cell>
          <cell r="E2009" t="str">
            <v>REINFORCING FITTER</v>
          </cell>
          <cell r="F2009">
            <v>650</v>
          </cell>
        </row>
        <row r="2010">
          <cell r="B2010">
            <v>5818</v>
          </cell>
          <cell r="C2010" t="str">
            <v>RAMEKBAL SINGE LATE DINANATH SINGH</v>
          </cell>
          <cell r="D2010">
            <v>41668</v>
          </cell>
          <cell r="E2010" t="str">
            <v>CONSTRUCTION CARPENTER</v>
          </cell>
          <cell r="F2010">
            <v>650</v>
          </cell>
        </row>
        <row r="2011">
          <cell r="B2011">
            <v>5819</v>
          </cell>
          <cell r="C2011" t="str">
            <v>RAM KEBAL RAM SHED PUJAN RAM</v>
          </cell>
          <cell r="D2011">
            <v>41676</v>
          </cell>
          <cell r="E2011" t="str">
            <v>CONSTRUCTION CARPENTER</v>
          </cell>
          <cell r="F2011">
            <v>650</v>
          </cell>
        </row>
        <row r="2012">
          <cell r="B2012">
            <v>5821</v>
          </cell>
          <cell r="C2012" t="str">
            <v>DAVINDER SINGH RAM SINGH</v>
          </cell>
          <cell r="D2012">
            <v>41661</v>
          </cell>
          <cell r="E2012" t="str">
            <v>REINFORCING FITTER</v>
          </cell>
          <cell r="F2012">
            <v>650</v>
          </cell>
        </row>
        <row r="2013">
          <cell r="B2013">
            <v>5823</v>
          </cell>
          <cell r="C2013" t="str">
            <v>RAJU RAWAT SUKHLAL RAWAT</v>
          </cell>
          <cell r="D2013">
            <v>41668</v>
          </cell>
          <cell r="E2013" t="str">
            <v>REINFORCING FITTER</v>
          </cell>
          <cell r="F2013">
            <v>650</v>
          </cell>
        </row>
        <row r="2014">
          <cell r="B2014">
            <v>5824</v>
          </cell>
          <cell r="C2014" t="str">
            <v>JAFAR KHAN LATE MUMTAZ KHAN</v>
          </cell>
          <cell r="D2014">
            <v>41657</v>
          </cell>
          <cell r="E2014" t="str">
            <v>REINFORCING FITTER</v>
          </cell>
          <cell r="F2014">
            <v>650</v>
          </cell>
        </row>
        <row r="2015">
          <cell r="B2015">
            <v>5825</v>
          </cell>
          <cell r="C2015" t="str">
            <v>MOHAMMAD NEYAZ MOHAMMAD NASIM</v>
          </cell>
          <cell r="D2015">
            <v>41661</v>
          </cell>
          <cell r="E2015" t="str">
            <v>CONSTRUCTION CARPENTER</v>
          </cell>
          <cell r="F2015">
            <v>650</v>
          </cell>
        </row>
        <row r="2016">
          <cell r="B2016">
            <v>5826</v>
          </cell>
          <cell r="C2016" t="str">
            <v>RAJEEVAN PILLAI SUDHAMANI RAJEEVAN PILLAI</v>
          </cell>
          <cell r="D2016">
            <v>41652</v>
          </cell>
          <cell r="E2016" t="str">
            <v>CONSTRUCTION CARPENTER</v>
          </cell>
          <cell r="F2016">
            <v>650</v>
          </cell>
        </row>
        <row r="2017">
          <cell r="B2017">
            <v>5827</v>
          </cell>
          <cell r="C2017" t="str">
            <v>RASID ANSARI RAHIMUDDIN ANSARI</v>
          </cell>
          <cell r="D2017">
            <v>41652</v>
          </cell>
          <cell r="E2017" t="str">
            <v>REINFORCING FITTER</v>
          </cell>
          <cell r="F2017">
            <v>650</v>
          </cell>
        </row>
        <row r="2018">
          <cell r="B2018">
            <v>5828</v>
          </cell>
          <cell r="C2018" t="str">
            <v>ISRAEL ANSARI NABIJAAN ANSARI</v>
          </cell>
          <cell r="D2018">
            <v>41652</v>
          </cell>
          <cell r="E2018" t="str">
            <v>REINFORCING FITTER</v>
          </cell>
          <cell r="F2018">
            <v>650</v>
          </cell>
        </row>
        <row r="2019">
          <cell r="B2019">
            <v>5829</v>
          </cell>
          <cell r="C2019" t="str">
            <v>NAGENDRA CHAUHAN RAM NAYAN CHAUHAN</v>
          </cell>
          <cell r="D2019">
            <v>41652</v>
          </cell>
          <cell r="E2019" t="str">
            <v>CONSTRUCTION CARPENTER</v>
          </cell>
          <cell r="F2019">
            <v>650</v>
          </cell>
        </row>
        <row r="2020">
          <cell r="B2020">
            <v>5830</v>
          </cell>
          <cell r="C2020" t="str">
            <v>MUNNA KUMAR GUPTA NIRJALA SAH</v>
          </cell>
          <cell r="D2020">
            <v>41690</v>
          </cell>
          <cell r="E2020" t="str">
            <v>CONSTRUCTION CARPENTER</v>
          </cell>
          <cell r="F2020">
            <v>650</v>
          </cell>
        </row>
        <row r="2021">
          <cell r="B2021">
            <v>5831</v>
          </cell>
          <cell r="C2021" t="str">
            <v>MOHAMMAD ASLAM MOHAMMAD KATUM</v>
          </cell>
          <cell r="D2021">
            <v>41668</v>
          </cell>
          <cell r="E2021" t="str">
            <v>REINFORCING FITTER</v>
          </cell>
          <cell r="F2021">
            <v>650</v>
          </cell>
        </row>
        <row r="2022">
          <cell r="B2022">
            <v>5832</v>
          </cell>
          <cell r="C2022" t="str">
            <v>KAMLESH RAO RAMJI RAO</v>
          </cell>
          <cell r="D2022">
            <v>41668</v>
          </cell>
          <cell r="E2022" t="str">
            <v>REINFORCING FITTER</v>
          </cell>
          <cell r="F2022">
            <v>650</v>
          </cell>
        </row>
        <row r="2023">
          <cell r="B2023">
            <v>5833</v>
          </cell>
          <cell r="C2023" t="str">
            <v>JAGDISH GOND KASHI GOND</v>
          </cell>
          <cell r="D2023">
            <v>41657</v>
          </cell>
          <cell r="E2023" t="str">
            <v>CONSTRUCTION CARPENTER</v>
          </cell>
          <cell r="F2023">
            <v>650</v>
          </cell>
        </row>
        <row r="2024">
          <cell r="B2024">
            <v>5834</v>
          </cell>
          <cell r="C2024" t="str">
            <v>DHARMENDRA SAH KASHI SAH</v>
          </cell>
          <cell r="D2024">
            <v>41657</v>
          </cell>
          <cell r="E2024" t="str">
            <v>REINFORCING FITTER</v>
          </cell>
          <cell r="F2024">
            <v>650</v>
          </cell>
        </row>
        <row r="2025">
          <cell r="B2025">
            <v>5835</v>
          </cell>
          <cell r="C2025" t="str">
            <v>BITTU KUMAR DUBEY BIRENDRA DUBAY</v>
          </cell>
          <cell r="D2025">
            <v>41676</v>
          </cell>
          <cell r="E2025" t="str">
            <v>REINFORCING FITTER</v>
          </cell>
          <cell r="F2025">
            <v>650</v>
          </cell>
        </row>
        <row r="2026">
          <cell r="B2026">
            <v>5838</v>
          </cell>
          <cell r="C2026" t="str">
            <v>AMIR KHAN RAIS KHAN</v>
          </cell>
          <cell r="D2026">
            <v>41657</v>
          </cell>
          <cell r="E2026" t="str">
            <v>CONSTRUCTION CARPENTER</v>
          </cell>
          <cell r="F2026">
            <v>650</v>
          </cell>
        </row>
        <row r="2027">
          <cell r="B2027">
            <v>5839</v>
          </cell>
          <cell r="C2027" t="str">
            <v>AKHILESH SINGH ATAMA SINGH</v>
          </cell>
          <cell r="D2027">
            <v>41668</v>
          </cell>
          <cell r="E2027" t="str">
            <v>CONSTRUCTION CARPENTER</v>
          </cell>
          <cell r="F2027">
            <v>650</v>
          </cell>
        </row>
        <row r="2028">
          <cell r="B2028">
            <v>5840</v>
          </cell>
          <cell r="C2028" t="str">
            <v>ABHIYASH PADIT JAYNATH PADIT</v>
          </cell>
          <cell r="D2028">
            <v>41657</v>
          </cell>
          <cell r="E2028" t="str">
            <v>REINFORCING FITTER</v>
          </cell>
          <cell r="F2028">
            <v>650</v>
          </cell>
        </row>
        <row r="2029">
          <cell r="B2029">
            <v>5841</v>
          </cell>
          <cell r="C2029" t="str">
            <v xml:space="preserve">RAMDAYAL SINGH RAJKISHOR SINGH </v>
          </cell>
          <cell r="D2029">
            <v>41659</v>
          </cell>
          <cell r="E2029" t="str">
            <v>CONSTRUCTION CARPENTER</v>
          </cell>
          <cell r="F2029">
            <v>650</v>
          </cell>
        </row>
        <row r="2030">
          <cell r="B2030">
            <v>5842</v>
          </cell>
          <cell r="C2030" t="str">
            <v>SHANI KUMAR CHHEDEE LAL</v>
          </cell>
          <cell r="D2030">
            <v>41652</v>
          </cell>
          <cell r="E2030" t="str">
            <v>REINFORCING FITTER</v>
          </cell>
          <cell r="F2030">
            <v>650</v>
          </cell>
        </row>
        <row r="2031">
          <cell r="B2031">
            <v>5843</v>
          </cell>
          <cell r="C2031" t="str">
            <v>VINEET KUMAR VISHWAKARMA SWAMINATH WISHWAKARMA</v>
          </cell>
          <cell r="D2031">
            <v>41652</v>
          </cell>
          <cell r="E2031" t="str">
            <v>CONSTRUCTION CARPENTER</v>
          </cell>
          <cell r="F2031">
            <v>650</v>
          </cell>
        </row>
        <row r="2032">
          <cell r="B2032">
            <v>5844</v>
          </cell>
          <cell r="C2032" t="str">
            <v>TEJ BAJADUR GULAB CHAND</v>
          </cell>
          <cell r="D2032">
            <v>41652</v>
          </cell>
          <cell r="E2032" t="str">
            <v>CONSTRUCTION CARPENTER</v>
          </cell>
          <cell r="F2032">
            <v>650</v>
          </cell>
        </row>
        <row r="2033">
          <cell r="B2033">
            <v>5845</v>
          </cell>
          <cell r="C2033" t="str">
            <v>SUGRIM YADAV HARIDWAR YADAV</v>
          </cell>
          <cell r="D2033">
            <v>41652</v>
          </cell>
          <cell r="E2033" t="str">
            <v>CONSTRUCTION CARPENTER</v>
          </cell>
          <cell r="F2033">
            <v>650</v>
          </cell>
        </row>
        <row r="2034">
          <cell r="B2034">
            <v>5846</v>
          </cell>
          <cell r="C2034" t="str">
            <v xml:space="preserve">SIRAT SINGH NAGU SINGH </v>
          </cell>
          <cell r="D2034">
            <v>41652</v>
          </cell>
          <cell r="E2034" t="str">
            <v>CONSTRUCTION CARPENTER</v>
          </cell>
          <cell r="F2034">
            <v>650</v>
          </cell>
        </row>
        <row r="2035">
          <cell r="B2035">
            <v>5847</v>
          </cell>
          <cell r="C2035" t="str">
            <v>YASIN MIYA RASUL MIYA</v>
          </cell>
          <cell r="D2035">
            <v>41652</v>
          </cell>
          <cell r="E2035" t="str">
            <v>CONSTRUCTION CARPENTER</v>
          </cell>
          <cell r="F2035">
            <v>650</v>
          </cell>
        </row>
        <row r="2036">
          <cell r="B2036">
            <v>5848</v>
          </cell>
          <cell r="C2036" t="str">
            <v>MAHATAM TURAHA MADEE TURAHA</v>
          </cell>
          <cell r="D2036">
            <v>41652</v>
          </cell>
          <cell r="E2036" t="str">
            <v>CONSTRUCTION CARPENTER</v>
          </cell>
          <cell r="F2036">
            <v>650</v>
          </cell>
        </row>
        <row r="2037">
          <cell r="B2037">
            <v>5849</v>
          </cell>
          <cell r="C2037" t="str">
            <v>VINOD KUMAR SUDHI RAM</v>
          </cell>
          <cell r="D2037">
            <v>41652</v>
          </cell>
          <cell r="E2037" t="str">
            <v>CONSTRUCTION CARPENTER</v>
          </cell>
          <cell r="F2037">
            <v>650</v>
          </cell>
        </row>
        <row r="2038">
          <cell r="B2038">
            <v>5850</v>
          </cell>
          <cell r="C2038" t="str">
            <v>MANAN MIYA ALAUDDIN MIYA</v>
          </cell>
          <cell r="D2038">
            <v>41659</v>
          </cell>
          <cell r="E2038" t="str">
            <v>CONSTRUCTION CARPENTER</v>
          </cell>
          <cell r="F2038">
            <v>650</v>
          </cell>
        </row>
        <row r="2039">
          <cell r="B2039">
            <v>5851</v>
          </cell>
          <cell r="C2039" t="str">
            <v>KAMLESH KUMAR MUNDRIKA SINGH</v>
          </cell>
          <cell r="D2039">
            <v>41652</v>
          </cell>
          <cell r="E2039" t="str">
            <v>CONSTRUCTION CARPENTER</v>
          </cell>
          <cell r="F2039">
            <v>650</v>
          </cell>
        </row>
        <row r="2040">
          <cell r="B2040">
            <v>5852</v>
          </cell>
          <cell r="C2040" t="str">
            <v>RAMESH PRASAD RAM DHAYAN PRASAD</v>
          </cell>
          <cell r="D2040">
            <v>41659</v>
          </cell>
          <cell r="E2040" t="str">
            <v>CONSTRUCTION CARPENTER</v>
          </cell>
          <cell r="F2040">
            <v>650</v>
          </cell>
        </row>
        <row r="2041">
          <cell r="B2041">
            <v>5853</v>
          </cell>
          <cell r="C2041" t="str">
            <v>SOORAJPAL MAURYA RAMAKANT MAURYA</v>
          </cell>
          <cell r="D2041">
            <v>41652</v>
          </cell>
          <cell r="E2041" t="str">
            <v>CONSTRUCTION CARPENTER</v>
          </cell>
          <cell r="F2041">
            <v>650</v>
          </cell>
        </row>
        <row r="2042">
          <cell r="B2042">
            <v>5854</v>
          </cell>
          <cell r="C2042" t="str">
            <v>OMKAR CHAUHAN JHABAR CHAUHAN</v>
          </cell>
          <cell r="D2042">
            <v>41652</v>
          </cell>
          <cell r="E2042" t="str">
            <v>CONSTRUCTION CARPENTER</v>
          </cell>
          <cell r="F2042">
            <v>650</v>
          </cell>
        </row>
        <row r="2043">
          <cell r="B2043">
            <v>5855</v>
          </cell>
          <cell r="C2043" t="str">
            <v>UMESH PRAJAPATI NANDLAL</v>
          </cell>
          <cell r="D2043">
            <v>41652</v>
          </cell>
          <cell r="E2043" t="str">
            <v>CONSTRUCTION CARPENTER</v>
          </cell>
          <cell r="F2043">
            <v>650</v>
          </cell>
        </row>
        <row r="2044">
          <cell r="B2044">
            <v>5856</v>
          </cell>
          <cell r="C2044" t="str">
            <v>MOHAMMAD HANEEF MOHAMMAD RAFEEK</v>
          </cell>
          <cell r="D2044">
            <v>41657</v>
          </cell>
          <cell r="E2044" t="str">
            <v>REINFORCING FITTER</v>
          </cell>
          <cell r="F2044">
            <v>650</v>
          </cell>
        </row>
        <row r="2045">
          <cell r="B2045">
            <v>5857</v>
          </cell>
          <cell r="C2045" t="str">
            <v>CHANDAN KUMAR SAHNI AJAY KUMAR SAHNI</v>
          </cell>
          <cell r="D2045">
            <v>41659</v>
          </cell>
          <cell r="E2045" t="str">
            <v>CONSTRUCTION CARPENTER</v>
          </cell>
          <cell r="F2045">
            <v>650</v>
          </cell>
        </row>
        <row r="2046">
          <cell r="B2046">
            <v>5858</v>
          </cell>
          <cell r="C2046" t="str">
            <v>RAKESH KUMAR GUPTA SHAMBHU</v>
          </cell>
          <cell r="D2046">
            <v>41668</v>
          </cell>
          <cell r="E2046" t="str">
            <v>CONSTRUCTION CARPENTER</v>
          </cell>
          <cell r="F2046">
            <v>650</v>
          </cell>
        </row>
        <row r="2047">
          <cell r="B2047">
            <v>5859</v>
          </cell>
          <cell r="C2047" t="str">
            <v>MANOJ SAHANI INDARDEV SAHANI</v>
          </cell>
          <cell r="D2047">
            <v>41652</v>
          </cell>
          <cell r="E2047" t="str">
            <v>CONSTRUCTION CARPENTER</v>
          </cell>
          <cell r="F2047">
            <v>650</v>
          </cell>
        </row>
        <row r="2048">
          <cell r="B2048">
            <v>5860</v>
          </cell>
          <cell r="C2048" t="str">
            <v>TUNTUN RAM SHIVMANGAL RAM</v>
          </cell>
          <cell r="D2048">
            <v>41657</v>
          </cell>
          <cell r="E2048" t="str">
            <v>CONSTRUCTION CARPENTER</v>
          </cell>
          <cell r="F2048">
            <v>650</v>
          </cell>
        </row>
        <row r="2049">
          <cell r="B2049">
            <v>5861</v>
          </cell>
          <cell r="C2049" t="str">
            <v>RAJAKUMAR MAHATO CHANDRAKA MAHATO</v>
          </cell>
          <cell r="D2049">
            <v>41652</v>
          </cell>
          <cell r="E2049" t="str">
            <v>CONSTRUCTION CARPENTER</v>
          </cell>
          <cell r="F2049">
            <v>650</v>
          </cell>
        </row>
        <row r="2050">
          <cell r="B2050">
            <v>5862</v>
          </cell>
          <cell r="C2050" t="str">
            <v>AMAR NATH RAY AMARJI RAY</v>
          </cell>
          <cell r="D2050">
            <v>41652</v>
          </cell>
          <cell r="E2050" t="str">
            <v>CONSTRUCTION CARPENTER</v>
          </cell>
          <cell r="F2050">
            <v>650</v>
          </cell>
        </row>
        <row r="2051">
          <cell r="B2051">
            <v>5863</v>
          </cell>
          <cell r="C2051" t="str">
            <v>SHAJAD ALAM MOHAMMAD JUNAB</v>
          </cell>
          <cell r="D2051">
            <v>41652</v>
          </cell>
          <cell r="E2051" t="str">
            <v>CONSTRUCTION CARPENTER</v>
          </cell>
          <cell r="F2051">
            <v>650</v>
          </cell>
        </row>
        <row r="2052">
          <cell r="B2052">
            <v>5864</v>
          </cell>
          <cell r="C2052" t="str">
            <v>SHAMSHAD ALI MD RAHIM</v>
          </cell>
          <cell r="D2052">
            <v>41652</v>
          </cell>
          <cell r="E2052" t="str">
            <v>CONSTRUCTION CARPENTER</v>
          </cell>
          <cell r="F2052">
            <v>650</v>
          </cell>
        </row>
        <row r="2053">
          <cell r="B2053">
            <v>5865</v>
          </cell>
          <cell r="C2053" t="str">
            <v>RAMESH RAM JAY KISHUN RAM</v>
          </cell>
          <cell r="D2053">
            <v>41652</v>
          </cell>
          <cell r="E2053" t="str">
            <v>CONSTRUCTION CARPENTER</v>
          </cell>
          <cell r="F2053">
            <v>650</v>
          </cell>
        </row>
        <row r="2054">
          <cell r="B2054">
            <v>5866</v>
          </cell>
          <cell r="C2054" t="str">
            <v>RAKESH KUMAR YADAV SURESH YADAV</v>
          </cell>
          <cell r="D2054">
            <v>41652</v>
          </cell>
          <cell r="E2054" t="str">
            <v>REINFORCING FITTER</v>
          </cell>
          <cell r="F2054">
            <v>650</v>
          </cell>
        </row>
        <row r="2055">
          <cell r="B2055">
            <v>5867</v>
          </cell>
          <cell r="C2055" t="str">
            <v>TOFANI KUSHWAHA SUBHAS KUSHWAHA</v>
          </cell>
          <cell r="D2055">
            <v>41659</v>
          </cell>
          <cell r="E2055" t="str">
            <v>REINFORCING FITTER</v>
          </cell>
          <cell r="F2055">
            <v>650</v>
          </cell>
        </row>
        <row r="2056">
          <cell r="B2056">
            <v>5868</v>
          </cell>
          <cell r="C2056" t="str">
            <v>PANKAJ KUMAR SINGH SURENDRA SINGH</v>
          </cell>
          <cell r="D2056">
            <v>41659</v>
          </cell>
          <cell r="E2056" t="str">
            <v>REINFORCING FITTER</v>
          </cell>
          <cell r="F2056">
            <v>650</v>
          </cell>
        </row>
        <row r="2057">
          <cell r="B2057">
            <v>5869</v>
          </cell>
          <cell r="C2057" t="str">
            <v>ALAUDDIN NAWAB MIYAN</v>
          </cell>
          <cell r="D2057">
            <v>41652</v>
          </cell>
          <cell r="E2057" t="str">
            <v>REINFORCING FITTER</v>
          </cell>
          <cell r="F2057">
            <v>650</v>
          </cell>
        </row>
        <row r="2058">
          <cell r="B2058">
            <v>5870</v>
          </cell>
          <cell r="C2058" t="str">
            <v>IJAHARUL ANSARI ISHAK ANSARI</v>
          </cell>
          <cell r="D2058">
            <v>41668</v>
          </cell>
          <cell r="E2058" t="str">
            <v>REINFORCING FITTER</v>
          </cell>
          <cell r="F2058">
            <v>650</v>
          </cell>
        </row>
        <row r="2059">
          <cell r="B2059">
            <v>5871</v>
          </cell>
          <cell r="C2059" t="str">
            <v>LUXMAN PRASAD MADESHIA LALITA DEVI</v>
          </cell>
          <cell r="D2059">
            <v>41652</v>
          </cell>
          <cell r="E2059" t="str">
            <v>REINFORCING FITTER</v>
          </cell>
          <cell r="F2059">
            <v>650</v>
          </cell>
        </row>
        <row r="2060">
          <cell r="B2060">
            <v>5872</v>
          </cell>
          <cell r="C2060" t="str">
            <v>BINOD PATEL BHIM TEL</v>
          </cell>
          <cell r="D2060">
            <v>41652</v>
          </cell>
          <cell r="E2060" t="str">
            <v>REINFORCING FITTER</v>
          </cell>
          <cell r="F2060">
            <v>650</v>
          </cell>
        </row>
        <row r="2061">
          <cell r="B2061">
            <v>5873</v>
          </cell>
          <cell r="C2061" t="str">
            <v>AFTAB ALAM MOHD HUSAIN</v>
          </cell>
          <cell r="D2061">
            <v>41652</v>
          </cell>
          <cell r="E2061" t="str">
            <v>REINFORCING FITTER</v>
          </cell>
          <cell r="F2061">
            <v>650</v>
          </cell>
        </row>
        <row r="2062">
          <cell r="B2062">
            <v>5874</v>
          </cell>
          <cell r="C2062" t="str">
            <v>RAMESH RAM DAYAL</v>
          </cell>
          <cell r="D2062">
            <v>41652</v>
          </cell>
          <cell r="E2062" t="str">
            <v>REINFORCING FITTER</v>
          </cell>
          <cell r="F2062">
            <v>650</v>
          </cell>
        </row>
        <row r="2063">
          <cell r="B2063">
            <v>5875</v>
          </cell>
          <cell r="C2063" t="str">
            <v>SHESH MISHRA BABURAM MISHRA</v>
          </cell>
          <cell r="D2063">
            <v>41652</v>
          </cell>
          <cell r="E2063" t="str">
            <v>REINFORCING FITTER</v>
          </cell>
          <cell r="F2063">
            <v>650</v>
          </cell>
        </row>
        <row r="2064">
          <cell r="B2064">
            <v>5876</v>
          </cell>
          <cell r="C2064" t="str">
            <v>ANISH KUMAR SHIV PRASHAD</v>
          </cell>
          <cell r="D2064">
            <v>41652</v>
          </cell>
          <cell r="E2064" t="str">
            <v>REINFORCING FITTER</v>
          </cell>
          <cell r="F2064">
            <v>650</v>
          </cell>
        </row>
        <row r="2065">
          <cell r="B2065">
            <v>5877</v>
          </cell>
          <cell r="C2065" t="str">
            <v>RAKESH KUMAR HIRA LAL</v>
          </cell>
          <cell r="D2065">
            <v>41652</v>
          </cell>
          <cell r="E2065" t="str">
            <v>REINFORCING FITTER</v>
          </cell>
          <cell r="F2065">
            <v>650</v>
          </cell>
        </row>
        <row r="2066">
          <cell r="B2066">
            <v>5879</v>
          </cell>
          <cell r="C2066" t="str">
            <v>RAMJI PASWAN BISHWANANTH PASWAN</v>
          </cell>
          <cell r="D2066">
            <v>41665</v>
          </cell>
          <cell r="E2066" t="str">
            <v>REINFORCING FITTER</v>
          </cell>
          <cell r="F2066">
            <v>650</v>
          </cell>
        </row>
        <row r="2067">
          <cell r="B2067">
            <v>5881</v>
          </cell>
          <cell r="C2067" t="str">
            <v>MOHAMMAD DILSER BADSHAH</v>
          </cell>
          <cell r="D2067">
            <v>41665</v>
          </cell>
          <cell r="E2067" t="str">
            <v>REINFORCING FITTER</v>
          </cell>
          <cell r="F2067">
            <v>650</v>
          </cell>
        </row>
        <row r="2068">
          <cell r="B2068">
            <v>5883</v>
          </cell>
          <cell r="C2068" t="str">
            <v>FARAHAT NEHAL LEYAKAT HUSSAIN</v>
          </cell>
          <cell r="D2068">
            <v>41665</v>
          </cell>
          <cell r="E2068" t="str">
            <v>REINFORCING FITTER</v>
          </cell>
          <cell r="F2068">
            <v>650</v>
          </cell>
        </row>
        <row r="2069">
          <cell r="B2069">
            <v>5884</v>
          </cell>
          <cell r="C2069" t="str">
            <v>AFZAL IMAM MD QUTUBUDDIN</v>
          </cell>
          <cell r="D2069">
            <v>41665</v>
          </cell>
          <cell r="E2069" t="str">
            <v>REINFORCING FITTER</v>
          </cell>
          <cell r="F2069">
            <v>650</v>
          </cell>
        </row>
        <row r="2070">
          <cell r="B2070">
            <v>5887</v>
          </cell>
          <cell r="C2070" t="str">
            <v>SANDEEP KUMAR ROOP LAL</v>
          </cell>
          <cell r="D2070">
            <v>41675</v>
          </cell>
          <cell r="E2070" t="str">
            <v>REINFORCING FITTER</v>
          </cell>
          <cell r="F2070">
            <v>650</v>
          </cell>
        </row>
        <row r="2071">
          <cell r="B2071">
            <v>5890</v>
          </cell>
          <cell r="C2071" t="str">
            <v>JEEVAN KUMAR PARAMJIT SINGH</v>
          </cell>
          <cell r="D2071">
            <v>41675</v>
          </cell>
          <cell r="E2071" t="str">
            <v>CONSTRUCTION CARPENTER</v>
          </cell>
          <cell r="F2071">
            <v>650</v>
          </cell>
        </row>
        <row r="2072">
          <cell r="B2072">
            <v>5892</v>
          </cell>
          <cell r="C2072" t="str">
            <v>BUDHU KUMAR MOHAN LAL</v>
          </cell>
          <cell r="D2072">
            <v>41675</v>
          </cell>
          <cell r="E2072" t="str">
            <v>REINFORCING FITTER</v>
          </cell>
          <cell r="F2072">
            <v>650</v>
          </cell>
        </row>
        <row r="2073">
          <cell r="B2073">
            <v>5893</v>
          </cell>
          <cell r="C2073" t="str">
            <v>BALRAJ SINGH LATE JARNAIL SINGH</v>
          </cell>
          <cell r="D2073">
            <v>41674</v>
          </cell>
          <cell r="E2073" t="str">
            <v>CONSTRUCTION CARPENTER</v>
          </cell>
          <cell r="F2073">
            <v>650</v>
          </cell>
        </row>
        <row r="2074">
          <cell r="B2074">
            <v>5896</v>
          </cell>
          <cell r="C2074" t="str">
            <v>JANGO RAJGOPAL RAJAGOPAL</v>
          </cell>
          <cell r="D2074">
            <v>41680</v>
          </cell>
          <cell r="E2074" t="str">
            <v>REINFORCING FITTER</v>
          </cell>
          <cell r="F2074">
            <v>650</v>
          </cell>
        </row>
        <row r="2075">
          <cell r="B2075">
            <v>5897</v>
          </cell>
          <cell r="C2075" t="str">
            <v>CHINNAKKALAI ALAGAN ALAGAN</v>
          </cell>
          <cell r="D2075">
            <v>41680</v>
          </cell>
          <cell r="E2075" t="str">
            <v>REINFORCING FITTER</v>
          </cell>
          <cell r="F2075">
            <v>650</v>
          </cell>
        </row>
        <row r="2076">
          <cell r="B2076">
            <v>5899</v>
          </cell>
          <cell r="C2076" t="str">
            <v>MANI KALIYAN KALIYAN</v>
          </cell>
          <cell r="D2076">
            <v>41680</v>
          </cell>
          <cell r="E2076" t="str">
            <v>REINFORCING FITTER</v>
          </cell>
          <cell r="F2076">
            <v>650</v>
          </cell>
        </row>
        <row r="2077">
          <cell r="B2077">
            <v>5901</v>
          </cell>
          <cell r="C2077" t="str">
            <v>NAWAB SYED SYED ISMAIL</v>
          </cell>
          <cell r="D2077">
            <v>41665</v>
          </cell>
          <cell r="E2077" t="str">
            <v>REINFORCING FITTER</v>
          </cell>
          <cell r="F2077">
            <v>650</v>
          </cell>
        </row>
        <row r="2078">
          <cell r="B2078">
            <v>5903</v>
          </cell>
          <cell r="C2078" t="str">
            <v>RAMESH KUMAR SOHAN LAL</v>
          </cell>
          <cell r="D2078">
            <v>41665</v>
          </cell>
          <cell r="E2078" t="str">
            <v>CONSTRUCTION CARPENTER</v>
          </cell>
          <cell r="F2078">
            <v>650</v>
          </cell>
        </row>
        <row r="2079">
          <cell r="B2079">
            <v>5904</v>
          </cell>
          <cell r="C2079" t="str">
            <v xml:space="preserve">RAM KRISHNA THAKUR KALI CHARAN </v>
          </cell>
          <cell r="D2079">
            <v>41665</v>
          </cell>
          <cell r="E2079" t="str">
            <v>CONSTRUCTION CARPENTER</v>
          </cell>
          <cell r="F2079">
            <v>650</v>
          </cell>
        </row>
        <row r="2080">
          <cell r="B2080">
            <v>5906</v>
          </cell>
          <cell r="C2080" t="str">
            <v>MOHAMMAD ISLAM TASAWAR</v>
          </cell>
          <cell r="D2080">
            <v>41665</v>
          </cell>
          <cell r="E2080" t="str">
            <v>CONSTRUCTION CARPENTER</v>
          </cell>
          <cell r="F2080">
            <v>650</v>
          </cell>
        </row>
        <row r="2081">
          <cell r="B2081">
            <v>5907</v>
          </cell>
          <cell r="C2081" t="str">
            <v>RAVINDER KUMAR OM PARKASH</v>
          </cell>
          <cell r="D2081">
            <v>41655</v>
          </cell>
          <cell r="E2081" t="str">
            <v>CONSTRUCTION CARPENTER</v>
          </cell>
          <cell r="F2081">
            <v>650</v>
          </cell>
        </row>
        <row r="2082">
          <cell r="B2082">
            <v>5908</v>
          </cell>
          <cell r="C2082" t="str">
            <v>HARMESH SINGH AJAIB SINGH</v>
          </cell>
          <cell r="D2082">
            <v>41663</v>
          </cell>
          <cell r="E2082" t="str">
            <v>CONSTRUCTION CARPENTER</v>
          </cell>
          <cell r="F2082">
            <v>650</v>
          </cell>
        </row>
        <row r="2083">
          <cell r="B2083">
            <v>5909</v>
          </cell>
          <cell r="C2083" t="str">
            <v>LAKHVIR RAM JI</v>
          </cell>
          <cell r="D2083">
            <v>41661</v>
          </cell>
          <cell r="E2083" t="str">
            <v>CONSTRUCTION CARPENTER</v>
          </cell>
          <cell r="F2083">
            <v>650</v>
          </cell>
        </row>
        <row r="2084">
          <cell r="B2084">
            <v>5911</v>
          </cell>
          <cell r="C2084" t="str">
            <v>SEIKH KAMRUDDIN SEIKH IMAMUDDIN</v>
          </cell>
          <cell r="D2084">
            <v>41680</v>
          </cell>
          <cell r="E2084" t="str">
            <v>Scaffolder - change</v>
          </cell>
          <cell r="F2084">
            <v>650</v>
          </cell>
        </row>
        <row r="2085">
          <cell r="B2085">
            <v>5913</v>
          </cell>
          <cell r="C2085" t="str">
            <v>RANJEET KUMAR BALDEV DHOUDHARY</v>
          </cell>
          <cell r="D2085">
            <v>41657</v>
          </cell>
          <cell r="E2085" t="str">
            <v>REINFORCING FITTER</v>
          </cell>
          <cell r="F2085">
            <v>650</v>
          </cell>
        </row>
        <row r="2086">
          <cell r="B2086">
            <v>5914</v>
          </cell>
          <cell r="C2086" t="str">
            <v>HRERAM GOND DUKHI GON</v>
          </cell>
          <cell r="D2086">
            <v>41657</v>
          </cell>
          <cell r="E2086" t="str">
            <v>CONSTRUCTION CARPENTER</v>
          </cell>
          <cell r="F2086">
            <v>650</v>
          </cell>
        </row>
        <row r="2087">
          <cell r="B2087">
            <v>5915</v>
          </cell>
          <cell r="C2087" t="str">
            <v>ARJUN RAM HARE RAM</v>
          </cell>
          <cell r="D2087">
            <v>41657</v>
          </cell>
          <cell r="E2087" t="str">
            <v>CONSTRUCTION CARPENTER</v>
          </cell>
          <cell r="F2087">
            <v>650</v>
          </cell>
        </row>
        <row r="2088">
          <cell r="B2088">
            <v>5916</v>
          </cell>
          <cell r="C2088" t="str">
            <v xml:space="preserve"> SANSTOSH SAH RAMNATH SAH</v>
          </cell>
          <cell r="D2088">
            <v>41659</v>
          </cell>
          <cell r="E2088" t="str">
            <v>CONSTRUCTION CARPENTER</v>
          </cell>
          <cell r="F2088">
            <v>650</v>
          </cell>
        </row>
        <row r="2089">
          <cell r="B2089">
            <v>5918</v>
          </cell>
          <cell r="C2089" t="str">
            <v>BABUJAN ALAM BHOLA MIYAN</v>
          </cell>
          <cell r="D2089">
            <v>41657</v>
          </cell>
          <cell r="E2089" t="str">
            <v>CONSTRUCTION CARPENTER</v>
          </cell>
          <cell r="F2089">
            <v>650</v>
          </cell>
        </row>
        <row r="2090">
          <cell r="B2090">
            <v>5921</v>
          </cell>
          <cell r="C2090" t="str">
            <v>ARJUN KUMAR MANJHI AMARJIT MANJHI</v>
          </cell>
          <cell r="D2090">
            <v>41657</v>
          </cell>
          <cell r="E2090" t="str">
            <v>CONSTRUCTION CARPENTER</v>
          </cell>
          <cell r="F2090">
            <v>650</v>
          </cell>
        </row>
        <row r="2091">
          <cell r="B2091">
            <v>5924</v>
          </cell>
          <cell r="C2091" t="str">
            <v>BINOD RAM AMIKA RAM</v>
          </cell>
          <cell r="D2091">
            <v>41657</v>
          </cell>
          <cell r="E2091" t="str">
            <v>REINFORCING FITTER</v>
          </cell>
          <cell r="F2091">
            <v>650</v>
          </cell>
        </row>
        <row r="2092">
          <cell r="B2092">
            <v>5925</v>
          </cell>
          <cell r="C2092" t="str">
            <v>AJAY KUMAR BHAGAT</v>
          </cell>
          <cell r="D2092">
            <v>41659</v>
          </cell>
          <cell r="E2092" t="str">
            <v>REINFORCING FITTER</v>
          </cell>
          <cell r="F2092">
            <v>650</v>
          </cell>
        </row>
        <row r="2093">
          <cell r="B2093">
            <v>5926</v>
          </cell>
          <cell r="C2093" t="str">
            <v>SHIVRATAN MANJHI RAMNATH MANJHI</v>
          </cell>
          <cell r="D2093">
            <v>41690</v>
          </cell>
          <cell r="E2093" t="str">
            <v>REINFORCING FITTER</v>
          </cell>
          <cell r="F2093">
            <v>650</v>
          </cell>
        </row>
        <row r="2094">
          <cell r="B2094">
            <v>5927</v>
          </cell>
          <cell r="C2094" t="str">
            <v xml:space="preserve">SANJEEV KUMAR SINGH BHAGWAN SINGH </v>
          </cell>
          <cell r="D2094">
            <v>41657</v>
          </cell>
          <cell r="E2094" t="str">
            <v>REINFORCING FITTER</v>
          </cell>
          <cell r="F2094">
            <v>650</v>
          </cell>
        </row>
        <row r="2095">
          <cell r="B2095">
            <v>5930</v>
          </cell>
          <cell r="C2095" t="str">
            <v>RAJGREEH YADAV BABULAL YADAV</v>
          </cell>
          <cell r="D2095">
            <v>41657</v>
          </cell>
          <cell r="E2095" t="str">
            <v>REINFORCING FITTER</v>
          </cell>
          <cell r="F2095">
            <v>650</v>
          </cell>
        </row>
        <row r="2096">
          <cell r="B2096">
            <v>5931</v>
          </cell>
          <cell r="C2096" t="str">
            <v>BINDA CHAUDHRI HALEEWAT CHAUDHARY</v>
          </cell>
          <cell r="D2096">
            <v>41657</v>
          </cell>
          <cell r="E2096" t="str">
            <v>REINFORCING FITTER</v>
          </cell>
          <cell r="F2096">
            <v>650</v>
          </cell>
        </row>
        <row r="2097">
          <cell r="B2097">
            <v>5935</v>
          </cell>
          <cell r="C2097" t="str">
            <v>CHHOTALAL PRASAD TALU PRASAD</v>
          </cell>
          <cell r="D2097">
            <v>41668</v>
          </cell>
          <cell r="E2097" t="str">
            <v>REINFORCING FITTER</v>
          </cell>
          <cell r="F2097">
            <v>650</v>
          </cell>
        </row>
        <row r="2098">
          <cell r="B2098">
            <v>5936</v>
          </cell>
          <cell r="C2098" t="str">
            <v>UMESH KUMAR SAHANI HIRA SAHAHNI</v>
          </cell>
          <cell r="D2098">
            <v>41668</v>
          </cell>
          <cell r="E2098" t="str">
            <v>REINFORCING FITTER</v>
          </cell>
          <cell r="F2098">
            <v>650</v>
          </cell>
        </row>
        <row r="2099">
          <cell r="B2099">
            <v>5937</v>
          </cell>
          <cell r="C2099" t="str">
            <v>RAVEENDRA KUMAR YADRAM</v>
          </cell>
          <cell r="D2099">
            <v>41661</v>
          </cell>
          <cell r="E2099" t="str">
            <v>CONSTRUCTION CARPENTER</v>
          </cell>
          <cell r="F2099">
            <v>650</v>
          </cell>
        </row>
        <row r="2100">
          <cell r="B2100">
            <v>5938</v>
          </cell>
          <cell r="C2100" t="str">
            <v>BAHADUR KUMAR SITA RAM</v>
          </cell>
          <cell r="D2100">
            <v>41680</v>
          </cell>
          <cell r="E2100" t="str">
            <v>CONSTRUCTION CARPENTER</v>
          </cell>
          <cell r="F2100">
            <v>650</v>
          </cell>
        </row>
        <row r="2101">
          <cell r="B2101">
            <v>5939</v>
          </cell>
          <cell r="C2101" t="str">
            <v>RANJAY KUMAR RAM MAHATM RAM</v>
          </cell>
          <cell r="D2101">
            <v>41661</v>
          </cell>
          <cell r="E2101" t="str">
            <v>CONSTRUCTION CARPENTER</v>
          </cell>
          <cell r="F2101">
            <v>650</v>
          </cell>
        </row>
        <row r="2102">
          <cell r="B2102">
            <v>5940</v>
          </cell>
          <cell r="C2102" t="str">
            <v>AJIT KUMAR RAM GORAKH RAM</v>
          </cell>
          <cell r="D2102">
            <v>41661</v>
          </cell>
          <cell r="E2102" t="str">
            <v>CONSTRUCTION CARPENTER</v>
          </cell>
          <cell r="F2102">
            <v>650</v>
          </cell>
        </row>
        <row r="2103">
          <cell r="B2103">
            <v>5941</v>
          </cell>
          <cell r="C2103" t="str">
            <v>HIFARAT HUSSAIN RAJA HUSSAIN</v>
          </cell>
          <cell r="D2103">
            <v>41661</v>
          </cell>
          <cell r="E2103" t="str">
            <v>CONSTRUCTION CARPENTER</v>
          </cell>
          <cell r="F2103">
            <v>650</v>
          </cell>
        </row>
        <row r="2104">
          <cell r="B2104">
            <v>5942</v>
          </cell>
          <cell r="C2104" t="str">
            <v>PRAMOD KUMAR RAMANAND RAM</v>
          </cell>
          <cell r="D2104">
            <v>41661</v>
          </cell>
          <cell r="E2104" t="str">
            <v>CONSTRUCTION CARPENTER</v>
          </cell>
          <cell r="F2104">
            <v>650</v>
          </cell>
        </row>
        <row r="2105">
          <cell r="B2105">
            <v>5943</v>
          </cell>
          <cell r="C2105" t="str">
            <v>JATENDAR RAJBHAR AWADHOO RAJBHAR</v>
          </cell>
          <cell r="D2105">
            <v>41671</v>
          </cell>
          <cell r="E2105" t="str">
            <v>CONSTRUCTION CARPENTER</v>
          </cell>
          <cell r="F2105">
            <v>650</v>
          </cell>
        </row>
        <row r="2106">
          <cell r="B2106">
            <v>5944</v>
          </cell>
          <cell r="C2106" t="str">
            <v>DILIP KUMAR FAUJDAR</v>
          </cell>
          <cell r="D2106">
            <v>41689</v>
          </cell>
          <cell r="E2106" t="str">
            <v>CONSTRUCTION CARPENTER</v>
          </cell>
          <cell r="F2106">
            <v>650</v>
          </cell>
        </row>
        <row r="2107">
          <cell r="B2107">
            <v>5945</v>
          </cell>
          <cell r="C2107" t="str">
            <v>MUKESH KUMAR SUBEDAR</v>
          </cell>
          <cell r="D2107">
            <v>41689</v>
          </cell>
          <cell r="E2107" t="str">
            <v>CONSTRUCTION CARPENTER</v>
          </cell>
          <cell r="F2107">
            <v>650</v>
          </cell>
        </row>
        <row r="2108">
          <cell r="B2108">
            <v>5946</v>
          </cell>
          <cell r="C2108" t="str">
            <v>RAM BRIKSH RAJBHAR VIKRAM RAJBHAR</v>
          </cell>
          <cell r="D2108">
            <v>41689</v>
          </cell>
          <cell r="E2108" t="str">
            <v>CONSTRUCTION CARPENTER</v>
          </cell>
          <cell r="F2108">
            <v>650</v>
          </cell>
        </row>
        <row r="2109">
          <cell r="B2109">
            <v>5948</v>
          </cell>
          <cell r="C2109" t="str">
            <v>UMESH CHAUDHARY SHANKAR CHAUDHARY</v>
          </cell>
          <cell r="D2109">
            <v>41675</v>
          </cell>
          <cell r="E2109" t="str">
            <v>CONSTRUCTION CARPENTER</v>
          </cell>
          <cell r="F2109">
            <v>650</v>
          </cell>
        </row>
        <row r="2110">
          <cell r="B2110">
            <v>5949</v>
          </cell>
          <cell r="C2110" t="str">
            <v>KISHOR SHARMA GOPAL SHARMA</v>
          </cell>
          <cell r="D2110">
            <v>41687</v>
          </cell>
          <cell r="E2110" t="str">
            <v>CONSTRUCTION CARPENTER</v>
          </cell>
          <cell r="F2110">
            <v>650</v>
          </cell>
        </row>
        <row r="2111">
          <cell r="B2111">
            <v>5951</v>
          </cell>
          <cell r="C2111" t="str">
            <v>BRIJNATH THAKUR DINANATH THAKUR</v>
          </cell>
          <cell r="D2111">
            <v>41675</v>
          </cell>
          <cell r="E2111" t="str">
            <v>CONSTRUCTION CARPENTER</v>
          </cell>
          <cell r="F2111">
            <v>650</v>
          </cell>
        </row>
        <row r="2112">
          <cell r="B2112">
            <v>5952</v>
          </cell>
          <cell r="C2112" t="str">
            <v>LOVEPREET SINGH BIKRAMJIT SINGH</v>
          </cell>
          <cell r="D2112">
            <v>41675</v>
          </cell>
          <cell r="E2112" t="str">
            <v>CONSTRUCTION CARPENTER</v>
          </cell>
          <cell r="F2112">
            <v>650</v>
          </cell>
        </row>
        <row r="2113">
          <cell r="B2113">
            <v>5953</v>
          </cell>
          <cell r="C2113" t="str">
            <v>ZAKIR HUSSAIN ANSARI ABDUL AZIZ ANSARI</v>
          </cell>
          <cell r="D2113">
            <v>41675</v>
          </cell>
          <cell r="E2113" t="str">
            <v>CONSTRUCTION CARPENTER</v>
          </cell>
          <cell r="F2113">
            <v>650</v>
          </cell>
        </row>
        <row r="2114">
          <cell r="B2114">
            <v>5954</v>
          </cell>
          <cell r="C2114" t="str">
            <v xml:space="preserve">EQBAL ANSARI </v>
          </cell>
          <cell r="D2114">
            <v>41652</v>
          </cell>
          <cell r="E2114" t="str">
            <v>CONSTRUCTION CARPENTER</v>
          </cell>
          <cell r="F2114">
            <v>650</v>
          </cell>
        </row>
        <row r="2115">
          <cell r="B2115">
            <v>5955</v>
          </cell>
          <cell r="C2115" t="str">
            <v>HARVENDRA KUMAR MISHRA</v>
          </cell>
          <cell r="D2115">
            <v>41659</v>
          </cell>
          <cell r="E2115" t="str">
            <v>CONSTRUCTION CARPENTER</v>
          </cell>
          <cell r="F2115">
            <v>650</v>
          </cell>
        </row>
        <row r="2116">
          <cell r="B2116">
            <v>5956</v>
          </cell>
          <cell r="C2116" t="str">
            <v>PERWEZ ALAM TAHIR HUSSAIN</v>
          </cell>
          <cell r="D2116">
            <v>41668</v>
          </cell>
          <cell r="E2116" t="str">
            <v>Steel Fixer- CARPENTER</v>
          </cell>
          <cell r="F2116">
            <v>650</v>
          </cell>
        </row>
        <row r="2117">
          <cell r="B2117">
            <v>5957</v>
          </cell>
          <cell r="C2117" t="str">
            <v>HARENDRA YADAV LALBACHAN YADAV</v>
          </cell>
          <cell r="D2117">
            <v>41668</v>
          </cell>
          <cell r="E2117" t="str">
            <v>REINFORCING FITTER</v>
          </cell>
          <cell r="F2117">
            <v>650</v>
          </cell>
        </row>
        <row r="2118">
          <cell r="B2118">
            <v>5959</v>
          </cell>
          <cell r="C2118" t="str">
            <v>DEVENDAR PRASAD RAMCHANDAR PRASAD</v>
          </cell>
          <cell r="D2118">
            <v>41680</v>
          </cell>
          <cell r="E2118" t="str">
            <v>CONSTRUCTION CARPENTER</v>
          </cell>
          <cell r="F2118">
            <v>650</v>
          </cell>
        </row>
        <row r="2119">
          <cell r="B2119">
            <v>5960</v>
          </cell>
          <cell r="C2119" t="str">
            <v xml:space="preserve">BHEEM GOND KANHAIYA GOND </v>
          </cell>
          <cell r="D2119">
            <v>41659</v>
          </cell>
          <cell r="E2119" t="str">
            <v>CONSTRUCTION CARPENTER</v>
          </cell>
          <cell r="F2119">
            <v>650</v>
          </cell>
        </row>
        <row r="2120">
          <cell r="B2120">
            <v>5962</v>
          </cell>
          <cell r="C2120" t="str">
            <v>AFROJ ALAM MD EKRAMUDDIN</v>
          </cell>
          <cell r="D2120">
            <v>41668</v>
          </cell>
          <cell r="E2120" t="str">
            <v>CONSTRUCTION CARPENTER</v>
          </cell>
          <cell r="F2120">
            <v>650</v>
          </cell>
        </row>
        <row r="2121">
          <cell r="B2121">
            <v>5963</v>
          </cell>
          <cell r="C2121" t="str">
            <v>FIROZ ALAM SHAMSHAD ALI</v>
          </cell>
          <cell r="D2121">
            <v>41668</v>
          </cell>
          <cell r="E2121" t="str">
            <v>CONSTRUCTION CARPENTER</v>
          </cell>
          <cell r="F2121">
            <v>650</v>
          </cell>
        </row>
        <row r="2122">
          <cell r="B2122">
            <v>5967</v>
          </cell>
          <cell r="C2122" t="str">
            <v>DINESH RAM SADHO RAM</v>
          </cell>
          <cell r="D2122">
            <v>41668</v>
          </cell>
          <cell r="E2122" t="str">
            <v>REINFORCING FITTER</v>
          </cell>
          <cell r="F2122">
            <v>650</v>
          </cell>
        </row>
        <row r="2123">
          <cell r="B2123">
            <v>5968</v>
          </cell>
          <cell r="C2123" t="str">
            <v>LAXMAN KUMAR MOTILAL</v>
          </cell>
          <cell r="D2123">
            <v>41659</v>
          </cell>
          <cell r="E2123" t="str">
            <v>REINFORCING FITTER</v>
          </cell>
          <cell r="F2123">
            <v>650</v>
          </cell>
        </row>
        <row r="2124">
          <cell r="B2124">
            <v>5969</v>
          </cell>
          <cell r="C2124" t="str">
            <v>MAESH BHUIYAN JEETAN BHUIYAN</v>
          </cell>
          <cell r="D2124">
            <v>41704</v>
          </cell>
          <cell r="E2124" t="str">
            <v>REINFORCING FITTER</v>
          </cell>
          <cell r="F2124">
            <v>650</v>
          </cell>
        </row>
        <row r="2125">
          <cell r="B2125">
            <v>5970</v>
          </cell>
          <cell r="C2125" t="str">
            <v>MOHAMMAD HAIDER ALI MOHAMMAD HABIB</v>
          </cell>
          <cell r="D2125">
            <v>41668</v>
          </cell>
          <cell r="E2125" t="str">
            <v>CONSTRUCTION CARPENTER</v>
          </cell>
          <cell r="F2125">
            <v>650</v>
          </cell>
        </row>
        <row r="2126">
          <cell r="B2126">
            <v>5971</v>
          </cell>
          <cell r="C2126" t="str">
            <v>NAEEM MANSURI RAJADIN MANSURI</v>
          </cell>
          <cell r="D2126">
            <v>41668</v>
          </cell>
          <cell r="E2126" t="str">
            <v>CONSTRUCTION CARPENTER</v>
          </cell>
          <cell r="F2126">
            <v>650</v>
          </cell>
        </row>
        <row r="2127">
          <cell r="B2127">
            <v>5972</v>
          </cell>
          <cell r="C2127" t="str">
            <v>PANNA LAL RAJAK NIMROO RAJAK</v>
          </cell>
          <cell r="D2127">
            <v>41659</v>
          </cell>
          <cell r="E2127" t="str">
            <v>REINFORCING FITTER</v>
          </cell>
          <cell r="F2127">
            <v>650</v>
          </cell>
        </row>
        <row r="2128">
          <cell r="B2128">
            <v>5973</v>
          </cell>
          <cell r="C2128" t="str">
            <v>RAJDEO CHAUDHARI GARJU CHAUDHARI</v>
          </cell>
          <cell r="D2128">
            <v>41680</v>
          </cell>
          <cell r="E2128" t="str">
            <v>REINFORCING FITTER</v>
          </cell>
          <cell r="F2128">
            <v>650</v>
          </cell>
        </row>
        <row r="2129">
          <cell r="B2129">
            <v>5974</v>
          </cell>
          <cell r="C2129" t="str">
            <v>RAJESH KUMAR SHARMA RAMLAKHAN SHARMA</v>
          </cell>
          <cell r="D2129">
            <v>41668</v>
          </cell>
          <cell r="E2129" t="str">
            <v>REINFORCING FITTER</v>
          </cell>
          <cell r="F2129">
            <v>650</v>
          </cell>
        </row>
        <row r="2130">
          <cell r="B2130">
            <v>5975</v>
          </cell>
          <cell r="C2130" t="str">
            <v>RAMESH PAL RAM HARAKH PAL</v>
          </cell>
          <cell r="D2130">
            <v>41696</v>
          </cell>
          <cell r="E2130" t="str">
            <v>CONSTRUCTION CARPENTER</v>
          </cell>
          <cell r="F2130">
            <v>650</v>
          </cell>
        </row>
        <row r="2131">
          <cell r="B2131">
            <v>5977</v>
          </cell>
          <cell r="C2131" t="str">
            <v>RANJEET MANJHI BHAROSHI MANJHI</v>
          </cell>
          <cell r="D2131">
            <v>41680</v>
          </cell>
          <cell r="E2131" t="str">
            <v>CONSTRUCTION CARPENTER</v>
          </cell>
          <cell r="F2131">
            <v>650</v>
          </cell>
        </row>
        <row r="2132">
          <cell r="B2132">
            <v>5978</v>
          </cell>
          <cell r="C2132" t="str">
            <v>SHAIKH MOHAMMAD MEHRAB ALAM</v>
          </cell>
          <cell r="D2132">
            <v>41668</v>
          </cell>
          <cell r="E2132" t="str">
            <v>REINFORCING FITTER</v>
          </cell>
          <cell r="F2132">
            <v>650</v>
          </cell>
        </row>
        <row r="2133">
          <cell r="B2133">
            <v>5979</v>
          </cell>
          <cell r="C2133" t="str">
            <v>SHIV KUMAR ACHCHE LAL</v>
          </cell>
          <cell r="D2133">
            <v>41696</v>
          </cell>
          <cell r="E2133" t="str">
            <v>REINFORCING FITTER</v>
          </cell>
          <cell r="F2133">
            <v>650</v>
          </cell>
        </row>
        <row r="2134">
          <cell r="B2134">
            <v>5980</v>
          </cell>
          <cell r="C2134" t="str">
            <v>SONU MOHAMMAD MOHAMMAD MAINUDDIN MIYAN</v>
          </cell>
          <cell r="D2134">
            <v>41680</v>
          </cell>
          <cell r="E2134" t="str">
            <v>REINFORCING FITTER</v>
          </cell>
          <cell r="F2134">
            <v>650</v>
          </cell>
        </row>
        <row r="2135">
          <cell r="B2135">
            <v>5981</v>
          </cell>
          <cell r="C2135" t="str">
            <v>SUJEET YADAV RAJKAPOOR YADAV</v>
          </cell>
          <cell r="D2135">
            <v>41659</v>
          </cell>
          <cell r="E2135" t="str">
            <v>REINFORCING FITTER</v>
          </cell>
          <cell r="F2135">
            <v>650</v>
          </cell>
        </row>
        <row r="2136">
          <cell r="B2136">
            <v>5982</v>
          </cell>
          <cell r="C2136" t="str">
            <v>SUJIT KUMAR MANJHI RAMJIT MANJHI</v>
          </cell>
          <cell r="D2136">
            <v>41680</v>
          </cell>
          <cell r="E2136" t="str">
            <v>REINFORCING FITTER</v>
          </cell>
          <cell r="F2136">
            <v>650</v>
          </cell>
        </row>
        <row r="2137">
          <cell r="B2137">
            <v>5983</v>
          </cell>
          <cell r="C2137" t="str">
            <v>SUNDAR SHAW ALAM SHAW</v>
          </cell>
          <cell r="D2137">
            <v>41668</v>
          </cell>
          <cell r="E2137" t="str">
            <v>REINFORCING FITTER</v>
          </cell>
          <cell r="F2137">
            <v>650</v>
          </cell>
        </row>
        <row r="2138">
          <cell r="B2138">
            <v>5984</v>
          </cell>
          <cell r="C2138" t="str">
            <v>SURJEET CHAUHAN SABHAPATI CHAUHAN</v>
          </cell>
          <cell r="D2138">
            <v>41668</v>
          </cell>
          <cell r="E2138" t="str">
            <v>REINFORCING FITTER</v>
          </cell>
          <cell r="F2138">
            <v>650</v>
          </cell>
        </row>
        <row r="2139">
          <cell r="B2139">
            <v>5985</v>
          </cell>
          <cell r="C2139" t="str">
            <v>UMESH GUPTA HARI SEWAK</v>
          </cell>
          <cell r="D2139">
            <v>41680</v>
          </cell>
          <cell r="E2139" t="str">
            <v>REINFORCING FITTER</v>
          </cell>
          <cell r="F2139">
            <v>650</v>
          </cell>
        </row>
        <row r="2140">
          <cell r="B2140">
            <v>5986</v>
          </cell>
          <cell r="C2140" t="str">
            <v>VEERA VISHVANATH</v>
          </cell>
          <cell r="D2140">
            <v>41668</v>
          </cell>
          <cell r="E2140" t="str">
            <v>REINFORCING FITTER</v>
          </cell>
          <cell r="F2140">
            <v>650</v>
          </cell>
        </row>
        <row r="2141">
          <cell r="B2141">
            <v>5987</v>
          </cell>
          <cell r="C2141" t="str">
            <v>RAMPRAVESH MAHATO MOHAN MAHATO</v>
          </cell>
          <cell r="D2141">
            <v>41668</v>
          </cell>
          <cell r="E2141" t="str">
            <v>CONSTRUCTION CARPENTER</v>
          </cell>
          <cell r="F2141">
            <v>650</v>
          </cell>
        </row>
        <row r="2142">
          <cell r="B2142">
            <v>5988</v>
          </cell>
          <cell r="C2142" t="str">
            <v>RAMESHWAR SAH SHAHDEO SAH</v>
          </cell>
          <cell r="D2142">
            <v>41668</v>
          </cell>
          <cell r="E2142" t="str">
            <v>CONSTRUCTION CARPENTER</v>
          </cell>
          <cell r="F2142">
            <v>650</v>
          </cell>
        </row>
        <row r="2143">
          <cell r="B2143">
            <v>5989</v>
          </cell>
          <cell r="C2143" t="str">
            <v>SAHADAT SAH SAHJADA SAH</v>
          </cell>
          <cell r="D2143">
            <v>41668</v>
          </cell>
          <cell r="E2143" t="str">
            <v>CONSTRUCTION CARPENTER</v>
          </cell>
          <cell r="F2143">
            <v>650</v>
          </cell>
        </row>
        <row r="2144">
          <cell r="B2144">
            <v>5991</v>
          </cell>
          <cell r="C2144" t="str">
            <v>ANIL KUMAR YADAW LATE BHOJPRASAD YADAW</v>
          </cell>
          <cell r="D2144">
            <v>41690</v>
          </cell>
          <cell r="E2144" t="str">
            <v>CONSTRUCTION CARPENTER</v>
          </cell>
          <cell r="F2144">
            <v>650</v>
          </cell>
        </row>
        <row r="2145">
          <cell r="B2145">
            <v>5992</v>
          </cell>
          <cell r="C2145" t="str">
            <v>AMAR KUMAR SHIVNANDAM RAM</v>
          </cell>
          <cell r="D2145">
            <v>41680</v>
          </cell>
          <cell r="E2145" t="str">
            <v>CONSTRUCTION CARPENTER</v>
          </cell>
          <cell r="F2145">
            <v>650</v>
          </cell>
        </row>
        <row r="2146">
          <cell r="B2146">
            <v>5993</v>
          </cell>
          <cell r="C2146" t="str">
            <v>CHHOTRLAL RAM BHARAT RAM</v>
          </cell>
          <cell r="D2146">
            <v>41680</v>
          </cell>
          <cell r="E2146" t="str">
            <v>REINFORCING FITTER</v>
          </cell>
          <cell r="F2146">
            <v>650</v>
          </cell>
        </row>
        <row r="2147">
          <cell r="B2147">
            <v>5994</v>
          </cell>
          <cell r="C2147" t="str">
            <v>DINESH KUMAR DHRUVDEO SINGH</v>
          </cell>
          <cell r="D2147">
            <v>41680</v>
          </cell>
          <cell r="E2147" t="str">
            <v>CONSTRUCTION CARPENTER</v>
          </cell>
          <cell r="F2147">
            <v>650</v>
          </cell>
        </row>
        <row r="2148">
          <cell r="B2148">
            <v>5995</v>
          </cell>
          <cell r="C2148" t="str">
            <v>INDRAJEET RAM RAM PRAVESH RAM</v>
          </cell>
          <cell r="D2148">
            <v>41680</v>
          </cell>
          <cell r="E2148" t="str">
            <v>CONSTRUCTION CARPENTER</v>
          </cell>
          <cell r="F2148">
            <v>650</v>
          </cell>
        </row>
        <row r="2149">
          <cell r="B2149">
            <v>5996</v>
          </cell>
          <cell r="C2149" t="str">
            <v>KANIB BALWAN SINGH</v>
          </cell>
          <cell r="D2149">
            <v>41713</v>
          </cell>
          <cell r="E2149" t="str">
            <v>CONSTRUCTION CARPENTER</v>
          </cell>
          <cell r="F2149">
            <v>650</v>
          </cell>
        </row>
        <row r="2150">
          <cell r="B2150">
            <v>5997</v>
          </cell>
          <cell r="C2150" t="str">
            <v>MOHAMMAD SHAMSHIR MOHAMMAD JAMIL ALAM</v>
          </cell>
          <cell r="D2150">
            <v>41668</v>
          </cell>
          <cell r="E2150" t="str">
            <v>CONSTRUCTION CARPENTER</v>
          </cell>
          <cell r="F2150">
            <v>650</v>
          </cell>
        </row>
        <row r="2151">
          <cell r="B2151">
            <v>5998</v>
          </cell>
          <cell r="C2151" t="str">
            <v>NANDLAL RAM RAXAI RAM</v>
          </cell>
          <cell r="D2151">
            <v>41680</v>
          </cell>
          <cell r="E2151" t="str">
            <v>REINFORCING FITTER</v>
          </cell>
          <cell r="F2151">
            <v>650</v>
          </cell>
        </row>
        <row r="2152">
          <cell r="B2152">
            <v>5999</v>
          </cell>
          <cell r="C2152" t="str">
            <v>PAPPU RAJBHAR AMARNATH RAJBHAR</v>
          </cell>
          <cell r="D2152">
            <v>41680</v>
          </cell>
          <cell r="E2152" t="str">
            <v>CONSTRUCTION CARPENTER</v>
          </cell>
          <cell r="F2152">
            <v>650</v>
          </cell>
        </row>
        <row r="2153">
          <cell r="B2153">
            <v>6003</v>
          </cell>
          <cell r="C2153" t="str">
            <v>GHULAM YASIN ABDUL KARIM</v>
          </cell>
          <cell r="D2153">
            <v>41286</v>
          </cell>
          <cell r="E2153" t="str">
            <v>REINFORCING FITTER</v>
          </cell>
          <cell r="F2153">
            <v>650</v>
          </cell>
        </row>
        <row r="2154">
          <cell r="B2154">
            <v>6006</v>
          </cell>
          <cell r="C2154" t="str">
            <v>MAROOF MAQSOOD KHAN</v>
          </cell>
          <cell r="D2154">
            <v>41284</v>
          </cell>
          <cell r="E2154" t="str">
            <v>BRICK MASON</v>
          </cell>
          <cell r="F2154">
            <v>750</v>
          </cell>
        </row>
        <row r="2155">
          <cell r="B2155">
            <v>6007</v>
          </cell>
          <cell r="C2155" t="str">
            <v>MUHAMMAD ALI AHMAD YAR</v>
          </cell>
          <cell r="D2155">
            <v>41264</v>
          </cell>
          <cell r="E2155" t="str">
            <v>ORDINARY LABOURER</v>
          </cell>
          <cell r="F2155">
            <v>600</v>
          </cell>
        </row>
        <row r="2156">
          <cell r="B2156">
            <v>6009</v>
          </cell>
          <cell r="C2156" t="str">
            <v>ADIL KAHN ADALAT KHAN</v>
          </cell>
          <cell r="D2156">
            <v>41264</v>
          </cell>
          <cell r="E2156" t="str">
            <v>ORDINARY LABOURER</v>
          </cell>
          <cell r="F2156">
            <v>600</v>
          </cell>
        </row>
        <row r="2157">
          <cell r="B2157">
            <v>6010</v>
          </cell>
          <cell r="C2157" t="str">
            <v>MAZAR HUSSAIN GHULAM FARID</v>
          </cell>
          <cell r="D2157">
            <v>41264</v>
          </cell>
          <cell r="E2157" t="str">
            <v>ORDINARY LABOURER</v>
          </cell>
          <cell r="F2157">
            <v>600</v>
          </cell>
        </row>
        <row r="2158">
          <cell r="B2158">
            <v>6011</v>
          </cell>
          <cell r="C2158" t="str">
            <v>MUHAMMAD WAQAS MUHAMMAD AKRAM</v>
          </cell>
          <cell r="D2158">
            <v>41255</v>
          </cell>
          <cell r="E2158" t="str">
            <v>REINFORCING FITTER</v>
          </cell>
          <cell r="F2158">
            <v>650</v>
          </cell>
        </row>
        <row r="2159">
          <cell r="B2159">
            <v>6012</v>
          </cell>
          <cell r="C2159" t="str">
            <v>WASEEM BASHIR HUSSAIN</v>
          </cell>
          <cell r="D2159">
            <v>41269</v>
          </cell>
          <cell r="E2159" t="str">
            <v>BRICK MASON</v>
          </cell>
          <cell r="F2159">
            <v>750</v>
          </cell>
        </row>
        <row r="2160">
          <cell r="B2160">
            <v>6014</v>
          </cell>
          <cell r="C2160" t="str">
            <v>ANWAR KHAN AKBAR KHAN</v>
          </cell>
          <cell r="D2160">
            <v>41269</v>
          </cell>
          <cell r="E2160" t="str">
            <v>CONSTRUCTION CARPENTER</v>
          </cell>
          <cell r="F2160">
            <v>650</v>
          </cell>
        </row>
        <row r="2161">
          <cell r="B2161">
            <v>6015</v>
          </cell>
          <cell r="C2161" t="str">
            <v>ARSHAD ALI WAZIR KHAN</v>
          </cell>
          <cell r="D2161">
            <v>41253</v>
          </cell>
          <cell r="E2161" t="str">
            <v>ORDINARY LABOURER</v>
          </cell>
          <cell r="F2161">
            <v>550</v>
          </cell>
        </row>
        <row r="2162">
          <cell r="B2162">
            <v>6017</v>
          </cell>
          <cell r="C2162" t="str">
            <v>SOHAIL NASIR SHAUKAT ALI</v>
          </cell>
          <cell r="D2162">
            <v>41266</v>
          </cell>
          <cell r="E2162" t="str">
            <v>ORDINARY LABOURER</v>
          </cell>
          <cell r="F2162">
            <v>550</v>
          </cell>
        </row>
        <row r="2163">
          <cell r="B2163">
            <v>6018</v>
          </cell>
          <cell r="C2163" t="str">
            <v>MAHMOOD AHMED SHAMEER KHAN</v>
          </cell>
          <cell r="D2163">
            <v>41290</v>
          </cell>
          <cell r="E2163" t="str">
            <v>BRICK MASON</v>
          </cell>
          <cell r="F2163">
            <v>550</v>
          </cell>
        </row>
        <row r="2164">
          <cell r="B2164">
            <v>6020</v>
          </cell>
          <cell r="C2164" t="str">
            <v>ASIM YASIN MUHAMMAD YASIN</v>
          </cell>
          <cell r="D2164">
            <v>41264</v>
          </cell>
          <cell r="E2164" t="str">
            <v>BRICK MASON ASSITANT</v>
          </cell>
          <cell r="F2164">
            <v>600</v>
          </cell>
        </row>
        <row r="2165">
          <cell r="B2165">
            <v>6024</v>
          </cell>
          <cell r="C2165" t="str">
            <v>MUHAMMAD ATTIQUE MUHAMMAD SIDDIQUE</v>
          </cell>
          <cell r="D2165">
            <v>41282</v>
          </cell>
          <cell r="E2165" t="str">
            <v>REINFORCING FITTER</v>
          </cell>
          <cell r="F2165">
            <v>650</v>
          </cell>
        </row>
        <row r="2166">
          <cell r="B2166">
            <v>6027</v>
          </cell>
          <cell r="C2166" t="str">
            <v>FARMAN ALI MUHAMMAD SHARIF URF ABDUL</v>
          </cell>
          <cell r="D2166">
            <v>41272</v>
          </cell>
          <cell r="E2166" t="str">
            <v>CONSTRUCTION CARPENTER</v>
          </cell>
          <cell r="F2166">
            <v>650</v>
          </cell>
        </row>
        <row r="2167">
          <cell r="B2167">
            <v>6028</v>
          </cell>
          <cell r="C2167" t="str">
            <v>MEHAR MUHAMMAD ISHAQ MEHAR MUHAMMAD</v>
          </cell>
          <cell r="D2167">
            <v>41286</v>
          </cell>
          <cell r="E2167" t="str">
            <v xml:space="preserve">REINFORCING FITTER </v>
          </cell>
          <cell r="F2167">
            <v>650</v>
          </cell>
        </row>
        <row r="2168">
          <cell r="B2168">
            <v>6029</v>
          </cell>
          <cell r="C2168" t="str">
            <v>RIZWAN ELAHI GHULAM SHABIR</v>
          </cell>
          <cell r="D2168">
            <v>41275</v>
          </cell>
          <cell r="E2168" t="str">
            <v>CONSTRUCTION CARPENTER</v>
          </cell>
          <cell r="F2168">
            <v>650</v>
          </cell>
        </row>
        <row r="2169">
          <cell r="B2169">
            <v>6032</v>
          </cell>
          <cell r="C2169" t="str">
            <v>NADEEM AFZAAL ZAFAR IQBAL</v>
          </cell>
          <cell r="D2169">
            <v>41264</v>
          </cell>
          <cell r="E2169" t="str">
            <v>CONSTRUCTION CARPENTER</v>
          </cell>
          <cell r="F2169">
            <v>650</v>
          </cell>
        </row>
        <row r="2170">
          <cell r="B2170">
            <v>6033</v>
          </cell>
          <cell r="C2170" t="str">
            <v>ANWAAR AL HAQ YOUSAF ALI</v>
          </cell>
          <cell r="D2170">
            <v>41264</v>
          </cell>
          <cell r="E2170" t="str">
            <v>CONSTRUCTION CARPENTER</v>
          </cell>
          <cell r="F2170">
            <v>650</v>
          </cell>
        </row>
        <row r="2171">
          <cell r="B2171">
            <v>6034</v>
          </cell>
          <cell r="C2171" t="str">
            <v>ASAD ALI NIAMAT ALI</v>
          </cell>
          <cell r="D2171">
            <v>41264</v>
          </cell>
          <cell r="E2171" t="str">
            <v>CONSTRUCTION CARPENTER</v>
          </cell>
          <cell r="F2171">
            <v>650</v>
          </cell>
        </row>
        <row r="2172">
          <cell r="B2172">
            <v>6038</v>
          </cell>
          <cell r="C2172" t="str">
            <v>ZAHID IQBAL ABDUL GHAFOOR</v>
          </cell>
          <cell r="D2172">
            <v>41264</v>
          </cell>
          <cell r="E2172" t="str">
            <v>CONSTRUCTION CARPENTER</v>
          </cell>
          <cell r="F2172">
            <v>650</v>
          </cell>
        </row>
        <row r="2173">
          <cell r="B2173">
            <v>6039</v>
          </cell>
          <cell r="C2173" t="str">
            <v>KHALID MAHMOOD MUHAMMAD SADIQ PANNO</v>
          </cell>
          <cell r="D2173">
            <v>41264</v>
          </cell>
          <cell r="E2173" t="str">
            <v>CONSTRUCTION CARPENTER</v>
          </cell>
          <cell r="F2173">
            <v>650</v>
          </cell>
        </row>
        <row r="2174">
          <cell r="B2174">
            <v>6040</v>
          </cell>
          <cell r="C2174" t="str">
            <v>MUHAMMAD ASHRAF CHAUDHRY SARDAR MUHAMMAD</v>
          </cell>
          <cell r="D2174">
            <v>41264</v>
          </cell>
          <cell r="E2174" t="str">
            <v>BRIICK MASON</v>
          </cell>
          <cell r="F2174">
            <v>750</v>
          </cell>
        </row>
        <row r="2175">
          <cell r="B2175">
            <v>6042</v>
          </cell>
          <cell r="C2175" t="str">
            <v>AZMAT ALI NAIMAT ALI CHADHRY</v>
          </cell>
          <cell r="D2175">
            <v>41264</v>
          </cell>
          <cell r="E2175" t="str">
            <v>CONSTRUCTION CARPENTER</v>
          </cell>
          <cell r="F2175">
            <v>650</v>
          </cell>
        </row>
        <row r="2176">
          <cell r="B2176">
            <v>6043</v>
          </cell>
          <cell r="C2176" t="str">
            <v>KHALID MEHMOOD MUHAMMAD AHSAN</v>
          </cell>
          <cell r="D2176">
            <v>41278</v>
          </cell>
          <cell r="E2176" t="str">
            <v>REINFORCING FITTER</v>
          </cell>
          <cell r="F2176">
            <v>650</v>
          </cell>
        </row>
        <row r="2177">
          <cell r="B2177">
            <v>6044</v>
          </cell>
          <cell r="C2177" t="str">
            <v>NAVEED AHMED SAFARISH KHAN</v>
          </cell>
          <cell r="D2177">
            <v>41278</v>
          </cell>
          <cell r="E2177" t="str">
            <v>REINFORCING FITTER</v>
          </cell>
          <cell r="F2177">
            <v>650</v>
          </cell>
        </row>
        <row r="2178">
          <cell r="B2178">
            <v>6047</v>
          </cell>
          <cell r="C2178" t="str">
            <v>ISHTIAQ AHMED MUSHTAQ AHMAD JATT</v>
          </cell>
          <cell r="D2178">
            <v>41264</v>
          </cell>
          <cell r="E2178" t="str">
            <v>REINFORCING FITTER</v>
          </cell>
          <cell r="F2178">
            <v>650</v>
          </cell>
        </row>
        <row r="2179">
          <cell r="B2179">
            <v>6050</v>
          </cell>
          <cell r="C2179" t="str">
            <v>USMAN ALI MUHAMMAD ASHRAF</v>
          </cell>
          <cell r="D2179">
            <v>41276</v>
          </cell>
          <cell r="E2179" t="str">
            <v>BRICK MASON</v>
          </cell>
          <cell r="F2179">
            <v>600</v>
          </cell>
        </row>
        <row r="2180">
          <cell r="B2180">
            <v>6052</v>
          </cell>
          <cell r="C2180" t="str">
            <v>SALI RAHMAN NOOR KHAN GUL</v>
          </cell>
          <cell r="D2180">
            <v>41274</v>
          </cell>
          <cell r="E2180" t="str">
            <v>ORDINARY LABOURER</v>
          </cell>
          <cell r="F2180">
            <v>550</v>
          </cell>
        </row>
        <row r="2181">
          <cell r="B2181">
            <v>6053</v>
          </cell>
          <cell r="C2181" t="str">
            <v xml:space="preserve">MUHAMMAD MAJEED MUHAMMAD HUSSAIN </v>
          </cell>
          <cell r="D2181">
            <v>41269</v>
          </cell>
          <cell r="E2181" t="str">
            <v>BRICK MASON</v>
          </cell>
          <cell r="F2181">
            <v>750</v>
          </cell>
        </row>
        <row r="2182">
          <cell r="B2182">
            <v>6054</v>
          </cell>
          <cell r="C2182" t="str">
            <v>KHUSH RANG ZEB GHANI AKBAR</v>
          </cell>
          <cell r="D2182">
            <v>41274</v>
          </cell>
          <cell r="E2182" t="str">
            <v>CONSTRUCTION CARPENTER</v>
          </cell>
          <cell r="F2182">
            <v>650</v>
          </cell>
        </row>
        <row r="2183">
          <cell r="B2183">
            <v>6055</v>
          </cell>
          <cell r="C2183" t="str">
            <v>AMIR KHAN SAAD ULLAH</v>
          </cell>
          <cell r="D2183">
            <v>41274</v>
          </cell>
          <cell r="E2183" t="str">
            <v>REINFORCING FITTER</v>
          </cell>
          <cell r="F2183">
            <v>650</v>
          </cell>
        </row>
        <row r="2184">
          <cell r="B2184">
            <v>6056</v>
          </cell>
          <cell r="C2184" t="str">
            <v>LAL BACHA GUL ROZ KHAN</v>
          </cell>
          <cell r="D2184">
            <v>41274</v>
          </cell>
          <cell r="E2184" t="str">
            <v>CONSTRUCTION CARPENTER</v>
          </cell>
          <cell r="F2184">
            <v>650</v>
          </cell>
        </row>
        <row r="2185">
          <cell r="B2185">
            <v>6057</v>
          </cell>
          <cell r="C2185" t="str">
            <v>SHER NAWAB NAZEER GUL</v>
          </cell>
          <cell r="D2185">
            <v>41274</v>
          </cell>
          <cell r="E2185" t="str">
            <v xml:space="preserve">REINFORCING FITTER </v>
          </cell>
          <cell r="F2185">
            <v>650</v>
          </cell>
        </row>
        <row r="2186">
          <cell r="B2186">
            <v>6059</v>
          </cell>
          <cell r="C2186" t="str">
            <v>MUHAMMAD NASIR SHER AFZAL</v>
          </cell>
          <cell r="D2186">
            <v>41296</v>
          </cell>
          <cell r="E2186" t="str">
            <v>BRICK MASON</v>
          </cell>
          <cell r="F2186">
            <v>750</v>
          </cell>
        </row>
        <row r="2187">
          <cell r="B2187">
            <v>6060</v>
          </cell>
          <cell r="C2187" t="str">
            <v xml:space="preserve">AKHTAR RASHID RASHID AHMED </v>
          </cell>
          <cell r="D2187">
            <v>41287</v>
          </cell>
          <cell r="E2187" t="str">
            <v>BRICK MASON</v>
          </cell>
          <cell r="F2187">
            <v>750</v>
          </cell>
        </row>
        <row r="2188">
          <cell r="B2188">
            <v>6062</v>
          </cell>
          <cell r="C2188" t="str">
            <v>MUHAMMAD IMTAIZ BOSTAN KHAN</v>
          </cell>
          <cell r="D2188">
            <v>41260</v>
          </cell>
          <cell r="E2188" t="str">
            <v>BRICK MASON</v>
          </cell>
          <cell r="F2188">
            <v>750</v>
          </cell>
        </row>
        <row r="2189">
          <cell r="B2189">
            <v>6063</v>
          </cell>
          <cell r="C2189" t="str">
            <v>SHEIKH MUJEEB UR REHMAN SHER REHMAN</v>
          </cell>
          <cell r="D2189">
            <v>41275</v>
          </cell>
          <cell r="E2189" t="str">
            <v>CONSTRUCTION CARPENTER</v>
          </cell>
          <cell r="F2189">
            <v>650</v>
          </cell>
        </row>
        <row r="2190">
          <cell r="B2190">
            <v>6064</v>
          </cell>
          <cell r="C2190" t="str">
            <v>ZIAFAT HUSSAIN MOHAMMAD NAZIR</v>
          </cell>
          <cell r="D2190">
            <v>41296</v>
          </cell>
          <cell r="E2190" t="str">
            <v>BRICK MASON</v>
          </cell>
          <cell r="F2190">
            <v>750</v>
          </cell>
        </row>
        <row r="2191">
          <cell r="B2191">
            <v>6066</v>
          </cell>
          <cell r="C2191" t="str">
            <v>MUHAMMAD RAZZAQ ALI AMANT</v>
          </cell>
          <cell r="D2191">
            <v>41315</v>
          </cell>
          <cell r="E2191" t="str">
            <v>BRICK MASON</v>
          </cell>
          <cell r="F2191">
            <v>750</v>
          </cell>
        </row>
        <row r="2192">
          <cell r="B2192">
            <v>6074</v>
          </cell>
          <cell r="C2192" t="str">
            <v>SHARAFAT ALI MURTAZA</v>
          </cell>
          <cell r="D2192">
            <v>41306</v>
          </cell>
          <cell r="E2192" t="str">
            <v>REINFORCING FITTER</v>
          </cell>
          <cell r="F2192">
            <v>650</v>
          </cell>
        </row>
        <row r="2193">
          <cell r="B2193">
            <v>6077</v>
          </cell>
          <cell r="C2193" t="str">
            <v>SAJID ALI ABDUL MAJEED</v>
          </cell>
          <cell r="D2193">
            <v>41298</v>
          </cell>
          <cell r="E2193" t="str">
            <v>REINFORCING FITTER</v>
          </cell>
          <cell r="F2193">
            <v>650</v>
          </cell>
        </row>
        <row r="2194">
          <cell r="B2194">
            <v>6078</v>
          </cell>
          <cell r="C2194" t="str">
            <v xml:space="preserve">MUHAMMAD AMIR SHAHZAD ARSHAD </v>
          </cell>
          <cell r="D2194">
            <v>41298</v>
          </cell>
          <cell r="E2194" t="str">
            <v>BRICK MASON</v>
          </cell>
          <cell r="F2194">
            <v>750</v>
          </cell>
        </row>
        <row r="2195">
          <cell r="B2195">
            <v>6079</v>
          </cell>
          <cell r="C2195" t="str">
            <v>MUHAMMAD ILYAS KHAN MUHAMMAD</v>
          </cell>
          <cell r="D2195">
            <v>41298</v>
          </cell>
          <cell r="E2195" t="str">
            <v>BRICK MASON ASSITANT</v>
          </cell>
          <cell r="F2195">
            <v>650</v>
          </cell>
        </row>
        <row r="2196">
          <cell r="B2196">
            <v>6080</v>
          </cell>
          <cell r="C2196" t="str">
            <v>BADRI ZAMAN SAID UL ZAMAN</v>
          </cell>
          <cell r="D2196">
            <v>41309</v>
          </cell>
          <cell r="E2196" t="str">
            <v>CONSTRUCTION CARPENTER</v>
          </cell>
          <cell r="F2196">
            <v>600</v>
          </cell>
        </row>
        <row r="2197">
          <cell r="B2197">
            <v>6081</v>
          </cell>
          <cell r="C2197" t="str">
            <v xml:space="preserve">AMJAD ALI NISAR MUHAMMAD </v>
          </cell>
          <cell r="D2197">
            <v>41274</v>
          </cell>
          <cell r="E2197" t="str">
            <v>BRICK MASON</v>
          </cell>
          <cell r="F2197">
            <v>750</v>
          </cell>
        </row>
        <row r="2198">
          <cell r="B2198">
            <v>6084</v>
          </cell>
          <cell r="C2198" t="str">
            <v>IMRAN AMANAT ALI</v>
          </cell>
          <cell r="D2198">
            <v>41270</v>
          </cell>
          <cell r="E2198" t="str">
            <v>BRICK MASON</v>
          </cell>
          <cell r="F2198">
            <v>750</v>
          </cell>
        </row>
        <row r="2199">
          <cell r="B2199">
            <v>6085</v>
          </cell>
          <cell r="C2199" t="str">
            <v>MUHAMMAD KAMRAN MUHAMMAD SAEED</v>
          </cell>
          <cell r="D2199">
            <v>41286</v>
          </cell>
          <cell r="E2199" t="str">
            <v>CONSTRUCTION CARPENTER</v>
          </cell>
          <cell r="F2199">
            <v>650</v>
          </cell>
        </row>
        <row r="2200">
          <cell r="B2200">
            <v>6086</v>
          </cell>
          <cell r="C2200" t="str">
            <v>IKHLAQ AHMAD BABU KHAN</v>
          </cell>
          <cell r="D2200">
            <v>41286</v>
          </cell>
          <cell r="E2200" t="str">
            <v xml:space="preserve">REINFORCING FITTER </v>
          </cell>
          <cell r="F2200">
            <v>650</v>
          </cell>
        </row>
        <row r="2201">
          <cell r="B2201">
            <v>6092</v>
          </cell>
          <cell r="C2201" t="str">
            <v>MOHSIN JAMAL FIDA HUSSAIN</v>
          </cell>
          <cell r="D2201">
            <v>41284</v>
          </cell>
          <cell r="E2201" t="str">
            <v xml:space="preserve">BRICK MASON </v>
          </cell>
          <cell r="F2201">
            <v>750</v>
          </cell>
        </row>
        <row r="2202">
          <cell r="B2202">
            <v>6093</v>
          </cell>
          <cell r="C2202" t="str">
            <v>KHAWAR NAWAZ HAQ NAWAZ</v>
          </cell>
          <cell r="D2202">
            <v>41295</v>
          </cell>
          <cell r="E2202" t="str">
            <v>CONSTRUCTION CARPENTER</v>
          </cell>
          <cell r="F2202">
            <v>650</v>
          </cell>
        </row>
        <row r="2203">
          <cell r="B2203">
            <v>6094</v>
          </cell>
          <cell r="C2203" t="str">
            <v xml:space="preserve">IMRAN MEHMOOD MEHMOOD SULTAN </v>
          </cell>
          <cell r="D2203">
            <v>41295</v>
          </cell>
          <cell r="E2203" t="str">
            <v>CONSTRUCTION CARPENTER</v>
          </cell>
          <cell r="F2203">
            <v>650</v>
          </cell>
        </row>
        <row r="2204">
          <cell r="B2204">
            <v>6096</v>
          </cell>
          <cell r="C2204" t="str">
            <v>MUHAMMAD MUJAHID UMAR DIN</v>
          </cell>
          <cell r="D2204">
            <v>41295</v>
          </cell>
          <cell r="E2204" t="str">
            <v>BRICK MASON</v>
          </cell>
          <cell r="F2204">
            <v>750</v>
          </cell>
        </row>
        <row r="2205">
          <cell r="B2205">
            <v>6097</v>
          </cell>
          <cell r="C2205" t="str">
            <v>HASNAIN ASHRAF MUHAMMAD ASHRAF</v>
          </cell>
          <cell r="D2205">
            <v>41295</v>
          </cell>
          <cell r="E2205" t="str">
            <v>CONSTRUCTION CARPENTER</v>
          </cell>
          <cell r="F2205">
            <v>600</v>
          </cell>
        </row>
        <row r="2206">
          <cell r="B2206">
            <v>6106</v>
          </cell>
          <cell r="C2206" t="str">
            <v>ASIF ALI GHULAB KHAN</v>
          </cell>
          <cell r="D2206">
            <v>41334</v>
          </cell>
          <cell r="E2206" t="str">
            <v>REINFORCING FITTER ASST.</v>
          </cell>
          <cell r="F2206">
            <v>550</v>
          </cell>
        </row>
        <row r="2207">
          <cell r="B2207">
            <v>6117</v>
          </cell>
          <cell r="C2207" t="str">
            <v xml:space="preserve">MUHAMMAD ASIF ALI ALI MUHAMMAD </v>
          </cell>
          <cell r="D2207">
            <v>41308</v>
          </cell>
          <cell r="E2207" t="str">
            <v>ORDINARY LABOURER</v>
          </cell>
          <cell r="F2207">
            <v>600</v>
          </cell>
        </row>
        <row r="2208">
          <cell r="B2208">
            <v>6126</v>
          </cell>
          <cell r="C2208" t="str">
            <v>SHAHBAZ AHMED MUHAMMAD IQBAL</v>
          </cell>
          <cell r="D2208">
            <v>41289</v>
          </cell>
          <cell r="E2208" t="str">
            <v xml:space="preserve">CONSTRUCTION CARPENTER </v>
          </cell>
          <cell r="F2208">
            <v>650</v>
          </cell>
        </row>
        <row r="2209">
          <cell r="B2209">
            <v>6127</v>
          </cell>
          <cell r="C2209" t="str">
            <v>MATLOOB AHMED MUHAMMAD RAFIQ AHMED</v>
          </cell>
          <cell r="D2209">
            <v>41300</v>
          </cell>
          <cell r="E2209" t="str">
            <v>CONSTRUCTION CARPENTER</v>
          </cell>
          <cell r="F2209">
            <v>550</v>
          </cell>
        </row>
        <row r="2210">
          <cell r="B2210">
            <v>6131</v>
          </cell>
          <cell r="C2210" t="str">
            <v>GOHAR SAID MAN SAID</v>
          </cell>
          <cell r="D2210">
            <v>41297</v>
          </cell>
          <cell r="E2210" t="str">
            <v xml:space="preserve">REINFORCING FITTER </v>
          </cell>
          <cell r="F2210">
            <v>700</v>
          </cell>
        </row>
        <row r="2211">
          <cell r="B2211">
            <v>6132</v>
          </cell>
          <cell r="C2211" t="str">
            <v>ALLAH YAR LAL KHAN</v>
          </cell>
          <cell r="D2211">
            <v>41314</v>
          </cell>
          <cell r="E2211" t="str">
            <v xml:space="preserve">BRICK MASON </v>
          </cell>
          <cell r="F2211">
            <v>650</v>
          </cell>
        </row>
        <row r="2212">
          <cell r="B2212">
            <v>6134</v>
          </cell>
          <cell r="C2212" t="str">
            <v>AFZAAL AHMED MUHAMMAD AKBAR</v>
          </cell>
          <cell r="D2212">
            <v>41299</v>
          </cell>
          <cell r="E2212" t="str">
            <v xml:space="preserve">CONSTRUCTION CARPENTER </v>
          </cell>
          <cell r="F2212">
            <v>650</v>
          </cell>
        </row>
        <row r="2213">
          <cell r="B2213">
            <v>6137</v>
          </cell>
          <cell r="C2213" t="str">
            <v>MUHAMMAD YASIN LIAQAT ALI</v>
          </cell>
          <cell r="D2213">
            <v>41298</v>
          </cell>
          <cell r="E2213" t="str">
            <v xml:space="preserve">REINFORCING FITTER </v>
          </cell>
          <cell r="F2213">
            <v>650</v>
          </cell>
        </row>
        <row r="2214">
          <cell r="B2214">
            <v>6142</v>
          </cell>
          <cell r="C2214" t="str">
            <v xml:space="preserve">AKMAL KHAN AMJAD KHAN </v>
          </cell>
          <cell r="D2214">
            <v>41299</v>
          </cell>
          <cell r="E2214" t="str">
            <v>REINFORCING FITTER</v>
          </cell>
          <cell r="F2214">
            <v>650</v>
          </cell>
        </row>
        <row r="2215">
          <cell r="B2215">
            <v>6144</v>
          </cell>
          <cell r="C2215" t="str">
            <v>HAROON AHMAD ANEES AHMAD</v>
          </cell>
          <cell r="D2215">
            <v>41299</v>
          </cell>
          <cell r="E2215" t="str">
            <v xml:space="preserve">REINFORCING FITTER </v>
          </cell>
          <cell r="F2215">
            <v>650</v>
          </cell>
        </row>
        <row r="2216">
          <cell r="B2216">
            <v>6148</v>
          </cell>
          <cell r="C2216" t="str">
            <v>ABDUL HAMEED ABDUL MAJEED</v>
          </cell>
          <cell r="D2216">
            <v>41302</v>
          </cell>
          <cell r="E2216" t="str">
            <v xml:space="preserve">BRICK MASON </v>
          </cell>
          <cell r="F2216">
            <v>750</v>
          </cell>
        </row>
        <row r="2217">
          <cell r="B2217">
            <v>6150</v>
          </cell>
          <cell r="C2217" t="str">
            <v>NAVEED SHAHZAD MUHAMMAD AKRAM</v>
          </cell>
          <cell r="D2217">
            <v>41312</v>
          </cell>
          <cell r="E2217" t="str">
            <v xml:space="preserve">REINFORCING FITTER </v>
          </cell>
          <cell r="F2217">
            <v>650</v>
          </cell>
        </row>
        <row r="2218">
          <cell r="B2218">
            <v>6151</v>
          </cell>
          <cell r="C2218" t="str">
            <v>MUHAMMAD ABBAS MUHAMMAD ILYAS</v>
          </cell>
          <cell r="D2218">
            <v>41304</v>
          </cell>
          <cell r="E2218" t="str">
            <v xml:space="preserve">CONSTRUCTION CARPENTER </v>
          </cell>
          <cell r="F2218">
            <v>650</v>
          </cell>
        </row>
        <row r="2219">
          <cell r="B2219">
            <v>6153</v>
          </cell>
          <cell r="C2219" t="str">
            <v>MAZHAR HUSSAIN ISMAIL KHAN</v>
          </cell>
          <cell r="D2219">
            <v>41302</v>
          </cell>
          <cell r="E2219" t="str">
            <v>CONSTRUCTION CARPENTER</v>
          </cell>
          <cell r="F2219">
            <v>650</v>
          </cell>
        </row>
        <row r="2220">
          <cell r="B2220">
            <v>6154</v>
          </cell>
          <cell r="C2220" t="str">
            <v>NASIR MAHMOOD KHUSHI MUHAMMAD</v>
          </cell>
          <cell r="D2220">
            <v>41302</v>
          </cell>
          <cell r="E2220" t="str">
            <v xml:space="preserve">REINFORCING FITTER </v>
          </cell>
          <cell r="F2220">
            <v>650</v>
          </cell>
        </row>
        <row r="2221">
          <cell r="B2221">
            <v>6155</v>
          </cell>
          <cell r="C2221" t="str">
            <v>ZOHAIB AZAM MUHAMMAD AZAM</v>
          </cell>
          <cell r="D2221">
            <v>41321</v>
          </cell>
          <cell r="E2221" t="str">
            <v>BRICK MASON</v>
          </cell>
          <cell r="F2221">
            <v>650</v>
          </cell>
        </row>
        <row r="2222">
          <cell r="B2222">
            <v>6156</v>
          </cell>
          <cell r="C2222" t="str">
            <v>MUHAMMAD SARFRAZ GHULAM RASOOL</v>
          </cell>
          <cell r="D2222">
            <v>41310</v>
          </cell>
          <cell r="E2222" t="str">
            <v>CONSTRUCTION CARPENTER</v>
          </cell>
          <cell r="F2222">
            <v>650</v>
          </cell>
        </row>
        <row r="2223">
          <cell r="B2223">
            <v>6160</v>
          </cell>
          <cell r="C2223" t="str">
            <v>NIHAL KHAN ZARULLAH KHAN</v>
          </cell>
          <cell r="D2223">
            <v>41287</v>
          </cell>
          <cell r="E2223" t="str">
            <v xml:space="preserve">BRICK MASON </v>
          </cell>
          <cell r="F2223">
            <v>750</v>
          </cell>
        </row>
        <row r="2224">
          <cell r="B2224">
            <v>6161</v>
          </cell>
          <cell r="C2224" t="str">
            <v>FAYAZ KHAN RAIS KHAN</v>
          </cell>
          <cell r="D2224">
            <v>41297</v>
          </cell>
          <cell r="E2224" t="str">
            <v>CONSTRUCTION CARPENTER</v>
          </cell>
          <cell r="F2224">
            <v>600</v>
          </cell>
        </row>
        <row r="2225">
          <cell r="B2225">
            <v>6163</v>
          </cell>
          <cell r="C2225" t="str">
            <v>SHERAZ TARIQ TARIQ HANIF KHOKHAR</v>
          </cell>
          <cell r="D2225">
            <v>41293</v>
          </cell>
          <cell r="E2225" t="str">
            <v>CONSTRUCTION CARPENTER</v>
          </cell>
          <cell r="F2225">
            <v>650</v>
          </cell>
        </row>
        <row r="2226">
          <cell r="B2226">
            <v>6165</v>
          </cell>
          <cell r="C2226" t="str">
            <v>BAKHIT JAMIIR BACHA SHERIN BACHA</v>
          </cell>
          <cell r="D2226">
            <v>41301</v>
          </cell>
          <cell r="E2226" t="str">
            <v xml:space="preserve">BRICK MASON </v>
          </cell>
          <cell r="F2226">
            <v>750</v>
          </cell>
        </row>
        <row r="2227">
          <cell r="B2227">
            <v>6166</v>
          </cell>
          <cell r="C2227" t="str">
            <v>SHAFI ULLAH RAFI ULAAH</v>
          </cell>
          <cell r="D2227">
            <v>41299</v>
          </cell>
          <cell r="E2227" t="str">
            <v>ORDINARY LABOURER</v>
          </cell>
          <cell r="F2227">
            <v>550</v>
          </cell>
        </row>
        <row r="2228">
          <cell r="B2228">
            <v>6168</v>
          </cell>
          <cell r="C2228" t="str">
            <v>NASIR HUSSAIN ALAM SHAH</v>
          </cell>
          <cell r="D2228">
            <v>41328</v>
          </cell>
          <cell r="E2228" t="str">
            <v>CONSTRUCTION CARPENTER</v>
          </cell>
          <cell r="F2228">
            <v>650</v>
          </cell>
        </row>
        <row r="2229">
          <cell r="B2229">
            <v>6172</v>
          </cell>
          <cell r="C2229" t="str">
            <v>FAZAL ULLAH MUHAMMAD IQBAL</v>
          </cell>
          <cell r="D2229">
            <v>41305</v>
          </cell>
          <cell r="E2229" t="str">
            <v xml:space="preserve">BRICK MASON </v>
          </cell>
          <cell r="F2229">
            <v>600</v>
          </cell>
        </row>
        <row r="2230">
          <cell r="B2230">
            <v>6174</v>
          </cell>
          <cell r="C2230" t="str">
            <v>ZAWAR KHAN SHER WALI</v>
          </cell>
          <cell r="D2230">
            <v>41306</v>
          </cell>
          <cell r="E2230" t="str">
            <v xml:space="preserve">BRICK MASON </v>
          </cell>
          <cell r="F2230">
            <v>600</v>
          </cell>
        </row>
        <row r="2231">
          <cell r="B2231">
            <v>6178</v>
          </cell>
          <cell r="C2231" t="str">
            <v>ZAHIR ALI DAUD KHAN</v>
          </cell>
          <cell r="D2231">
            <v>41319</v>
          </cell>
          <cell r="E2231" t="str">
            <v xml:space="preserve">BRICK MASON </v>
          </cell>
          <cell r="F2231">
            <v>750</v>
          </cell>
        </row>
        <row r="2232">
          <cell r="B2232">
            <v>6179</v>
          </cell>
          <cell r="C2232" t="str">
            <v>ABDUR RAFIQUE GULAM QADIR</v>
          </cell>
          <cell r="D2232">
            <v>41306</v>
          </cell>
          <cell r="E2232" t="str">
            <v xml:space="preserve">CONSTRUCTION CARPENTER </v>
          </cell>
          <cell r="F2232">
            <v>650</v>
          </cell>
        </row>
        <row r="2233">
          <cell r="B2233">
            <v>6180</v>
          </cell>
          <cell r="C2233" t="str">
            <v>MUJEEB UR REHMAN HABIB UR REHMAN</v>
          </cell>
          <cell r="D2233">
            <v>41301</v>
          </cell>
          <cell r="E2233" t="str">
            <v xml:space="preserve">BRICK MASON </v>
          </cell>
          <cell r="F2233">
            <v>750</v>
          </cell>
        </row>
        <row r="2234">
          <cell r="B2234">
            <v>6181</v>
          </cell>
          <cell r="C2234" t="str">
            <v>MUHAMMADN ARSLAN MUHAMMAD AKRAM</v>
          </cell>
          <cell r="D2234">
            <v>41294</v>
          </cell>
          <cell r="E2234" t="str">
            <v xml:space="preserve">REINFORCING FITTER </v>
          </cell>
          <cell r="F2234">
            <v>600</v>
          </cell>
        </row>
        <row r="2235">
          <cell r="B2235">
            <v>6187</v>
          </cell>
          <cell r="C2235" t="str">
            <v>MUHAMMAD WASEEM MUHAMMAD BASHIR</v>
          </cell>
          <cell r="D2235">
            <v>41333</v>
          </cell>
          <cell r="E2235" t="str">
            <v>ORDINARY LABOURER</v>
          </cell>
          <cell r="F2235">
            <v>600</v>
          </cell>
        </row>
        <row r="2236">
          <cell r="B2236">
            <v>6190</v>
          </cell>
          <cell r="C2236" t="str">
            <v>MUHAMMAD NAZAM MUHAMMAD AZAM</v>
          </cell>
          <cell r="D2236">
            <v>41289</v>
          </cell>
          <cell r="E2236" t="str">
            <v xml:space="preserve">CONSTRUCTION CARPENTER </v>
          </cell>
          <cell r="F2236">
            <v>650</v>
          </cell>
        </row>
        <row r="2237">
          <cell r="B2237">
            <v>6193</v>
          </cell>
          <cell r="C2237" t="str">
            <v>MUHAMMAD NASEER MUHAMMAD BASHIR</v>
          </cell>
          <cell r="D2237">
            <v>41325</v>
          </cell>
          <cell r="E2237" t="str">
            <v xml:space="preserve">BRICK MASON </v>
          </cell>
          <cell r="F2237">
            <v>650</v>
          </cell>
        </row>
        <row r="2238">
          <cell r="B2238">
            <v>6194</v>
          </cell>
          <cell r="C2238" t="str">
            <v>INAYAT KHAN NIAMAT KHAN</v>
          </cell>
          <cell r="D2238">
            <v>41306</v>
          </cell>
          <cell r="E2238" t="str">
            <v xml:space="preserve">BRICK MASON </v>
          </cell>
          <cell r="F2238">
            <v>600</v>
          </cell>
        </row>
        <row r="2239">
          <cell r="B2239">
            <v>6195</v>
          </cell>
          <cell r="C2239" t="str">
            <v>FAROOQ AHMED MEHMOOD AHMED</v>
          </cell>
          <cell r="D2239">
            <v>41311</v>
          </cell>
          <cell r="E2239" t="str">
            <v xml:space="preserve">BRICK MASON </v>
          </cell>
          <cell r="F2239">
            <v>650</v>
          </cell>
        </row>
        <row r="2240">
          <cell r="B2240">
            <v>6201</v>
          </cell>
          <cell r="C2240" t="str">
            <v>FAZAL HADI FAZAL KHALIQ</v>
          </cell>
          <cell r="D2240">
            <v>41309</v>
          </cell>
          <cell r="E2240" t="str">
            <v xml:space="preserve">BRICK MASON </v>
          </cell>
          <cell r="F2240">
            <v>750</v>
          </cell>
        </row>
        <row r="2241">
          <cell r="B2241">
            <v>6202</v>
          </cell>
          <cell r="C2241" t="str">
            <v>QASIM ALI MUHAMMAD ILYAS</v>
          </cell>
          <cell r="D2241">
            <v>41299</v>
          </cell>
          <cell r="E2241" t="str">
            <v>BRICK MASON ASSITANT</v>
          </cell>
          <cell r="F2241">
            <v>600</v>
          </cell>
        </row>
        <row r="2242">
          <cell r="B2242">
            <v>6207</v>
          </cell>
          <cell r="C2242" t="str">
            <v>MUHAMMAD RAMZAN MUHAMMAD YAQOOB</v>
          </cell>
          <cell r="D2242">
            <v>41299</v>
          </cell>
          <cell r="E2242" t="str">
            <v>CONSTRUCTION CARPENTER</v>
          </cell>
          <cell r="F2242">
            <v>650</v>
          </cell>
        </row>
        <row r="2243">
          <cell r="B2243">
            <v>6209</v>
          </cell>
          <cell r="C2243" t="str">
            <v>NAVEED HUSSAIN GHULAM HUSSAIN</v>
          </cell>
          <cell r="D2243">
            <v>41322</v>
          </cell>
          <cell r="E2243" t="str">
            <v>CONSTRUCTION CARPENTER</v>
          </cell>
          <cell r="F2243">
            <v>650</v>
          </cell>
        </row>
        <row r="2244">
          <cell r="B2244">
            <v>6211</v>
          </cell>
          <cell r="C2244" t="str">
            <v>SHAN MUHAMMAD GHULAM RASOOL</v>
          </cell>
          <cell r="D2244">
            <v>41318</v>
          </cell>
          <cell r="E2244" t="str">
            <v>CONSTRUCTION CARPENTER</v>
          </cell>
          <cell r="F2244">
            <v>650</v>
          </cell>
        </row>
        <row r="2245">
          <cell r="B2245">
            <v>6212</v>
          </cell>
          <cell r="C2245" t="str">
            <v>TANVEER AHMED LAL DIN</v>
          </cell>
          <cell r="D2245">
            <v>41318</v>
          </cell>
          <cell r="E2245" t="str">
            <v>CONSTRUCTION CARPENTER</v>
          </cell>
          <cell r="F2245">
            <v>650</v>
          </cell>
        </row>
        <row r="2246">
          <cell r="B2246">
            <v>6215</v>
          </cell>
          <cell r="C2246" t="str">
            <v>FALAK SHER GHULAM FARID</v>
          </cell>
          <cell r="D2246">
            <v>41318</v>
          </cell>
          <cell r="E2246" t="str">
            <v>REINFORCING FITTER</v>
          </cell>
          <cell r="F2246">
            <v>650</v>
          </cell>
        </row>
        <row r="2247">
          <cell r="B2247">
            <v>6218</v>
          </cell>
          <cell r="C2247" t="str">
            <v>SHAHID HUSSAIN MANZOOR HUSSAIN</v>
          </cell>
          <cell r="D2247">
            <v>41318</v>
          </cell>
          <cell r="E2247" t="str">
            <v>REINFORCING FITTER</v>
          </cell>
          <cell r="F2247">
            <v>650</v>
          </cell>
        </row>
        <row r="2248">
          <cell r="B2248">
            <v>6220</v>
          </cell>
          <cell r="C2248" t="str">
            <v xml:space="preserve">MUHAMMAD NAWAZ GUL NAWAZ </v>
          </cell>
          <cell r="D2248">
            <v>41302</v>
          </cell>
          <cell r="E2248" t="str">
            <v xml:space="preserve">BRICK MASON </v>
          </cell>
          <cell r="F2248">
            <v>750</v>
          </cell>
        </row>
        <row r="2249">
          <cell r="B2249">
            <v>6221</v>
          </cell>
          <cell r="C2249" t="str">
            <v>NOOR NAWAZ ANDAZ GUL</v>
          </cell>
          <cell r="D2249">
            <v>41304</v>
          </cell>
          <cell r="E2249" t="str">
            <v xml:space="preserve">BRICK MASON </v>
          </cell>
          <cell r="F2249">
            <v>750</v>
          </cell>
        </row>
        <row r="2250">
          <cell r="B2250">
            <v>6224</v>
          </cell>
          <cell r="C2250" t="str">
            <v xml:space="preserve">ADIL KHAN MUHAMMAD ALI </v>
          </cell>
          <cell r="D2250">
            <v>41304</v>
          </cell>
          <cell r="E2250" t="str">
            <v xml:space="preserve">BRICK MASON </v>
          </cell>
          <cell r="F2250">
            <v>750</v>
          </cell>
        </row>
        <row r="2251">
          <cell r="B2251">
            <v>6225</v>
          </cell>
          <cell r="C2251" t="str">
            <v>ASIF ABBAS MALIK GHULAM ABBAS</v>
          </cell>
          <cell r="D2251">
            <v>41295</v>
          </cell>
          <cell r="E2251" t="str">
            <v xml:space="preserve">BRICK MASON </v>
          </cell>
          <cell r="F2251">
            <v>750</v>
          </cell>
        </row>
        <row r="2252">
          <cell r="B2252">
            <v>6227</v>
          </cell>
          <cell r="C2252" t="str">
            <v>MUHAMMAD QASIM FEROZ DIN</v>
          </cell>
          <cell r="D2252">
            <v>41309</v>
          </cell>
          <cell r="E2252" t="str">
            <v xml:space="preserve">BRICK MASON </v>
          </cell>
          <cell r="F2252">
            <v>650</v>
          </cell>
        </row>
        <row r="2253">
          <cell r="B2253">
            <v>6228</v>
          </cell>
          <cell r="C2253" t="str">
            <v>SHAMIM KHAN AFRIDI ABDUL QAYYUM KHAN</v>
          </cell>
          <cell r="D2253">
            <v>41302</v>
          </cell>
          <cell r="E2253" t="str">
            <v xml:space="preserve">BRICK MASON </v>
          </cell>
          <cell r="F2253">
            <v>750</v>
          </cell>
        </row>
        <row r="2254">
          <cell r="B2254">
            <v>6229</v>
          </cell>
          <cell r="C2254" t="str">
            <v>BAKHTIAR GUL NOOR SHAH GUL</v>
          </cell>
          <cell r="D2254">
            <v>41306</v>
          </cell>
          <cell r="E2254" t="str">
            <v xml:space="preserve">BRICK MASON </v>
          </cell>
          <cell r="F2254">
            <v>650</v>
          </cell>
        </row>
        <row r="2255">
          <cell r="B2255">
            <v>6230</v>
          </cell>
          <cell r="C2255" t="str">
            <v>MUHAMMAD BILAL MUHAMMAD IQBAL</v>
          </cell>
          <cell r="D2255">
            <v>41295</v>
          </cell>
          <cell r="E2255" t="str">
            <v xml:space="preserve">BRICK MASON </v>
          </cell>
          <cell r="F2255">
            <v>750</v>
          </cell>
        </row>
        <row r="2256">
          <cell r="B2256">
            <v>6231</v>
          </cell>
          <cell r="C2256" t="str">
            <v>IQBAL HUSSAIN MALIK ALLAH DITTA</v>
          </cell>
          <cell r="D2256">
            <v>41295</v>
          </cell>
          <cell r="E2256" t="str">
            <v xml:space="preserve">BRICK MASON </v>
          </cell>
          <cell r="F2256">
            <v>750</v>
          </cell>
        </row>
        <row r="2257">
          <cell r="B2257">
            <v>6232</v>
          </cell>
          <cell r="C2257" t="str">
            <v>MUHAMMAD SHAMIM JALAL DIN</v>
          </cell>
          <cell r="D2257">
            <v>41306</v>
          </cell>
          <cell r="E2257" t="str">
            <v xml:space="preserve">BRICK MASON </v>
          </cell>
          <cell r="F2257">
            <v>650</v>
          </cell>
        </row>
        <row r="2258">
          <cell r="B2258">
            <v>6240</v>
          </cell>
          <cell r="C2258" t="str">
            <v>ABRAR AHMAD MUHAMMAD SARDAR JUTT</v>
          </cell>
          <cell r="D2258">
            <v>41321</v>
          </cell>
          <cell r="E2258" t="str">
            <v xml:space="preserve">BRICK MASON </v>
          </cell>
          <cell r="F2258">
            <v>750</v>
          </cell>
        </row>
        <row r="2259">
          <cell r="B2259">
            <v>6241</v>
          </cell>
          <cell r="C2259" t="str">
            <v>ASKAR ALI RAHMAN GUL</v>
          </cell>
          <cell r="D2259">
            <v>41309</v>
          </cell>
          <cell r="E2259" t="str">
            <v>CONSTRUCTION CARPENTER</v>
          </cell>
          <cell r="F2259">
            <v>650</v>
          </cell>
        </row>
        <row r="2260">
          <cell r="B2260">
            <v>6242</v>
          </cell>
          <cell r="C2260" t="str">
            <v>MUHAMMAD ISHAQ MUHAMMAD HASSAN AFRIDI</v>
          </cell>
          <cell r="D2260">
            <v>41304</v>
          </cell>
          <cell r="E2260" t="str">
            <v xml:space="preserve">BRICK MASON </v>
          </cell>
          <cell r="F2260">
            <v>750</v>
          </cell>
        </row>
        <row r="2261">
          <cell r="B2261">
            <v>6243</v>
          </cell>
          <cell r="C2261" t="str">
            <v>MIR JAMAL KHAYAL BAT KHAN</v>
          </cell>
          <cell r="D2261">
            <v>41309</v>
          </cell>
          <cell r="E2261" t="str">
            <v xml:space="preserve">BRICK MASON </v>
          </cell>
          <cell r="F2261">
            <v>650</v>
          </cell>
        </row>
        <row r="2262">
          <cell r="B2262">
            <v>6244</v>
          </cell>
          <cell r="C2262" t="str">
            <v>MUHAMMAD SULIMAN HAJI AKBAR</v>
          </cell>
          <cell r="D2262">
            <v>41304</v>
          </cell>
          <cell r="E2262" t="str">
            <v xml:space="preserve">BRICK MASON </v>
          </cell>
          <cell r="F2262">
            <v>750</v>
          </cell>
        </row>
        <row r="2263">
          <cell r="B2263">
            <v>6246</v>
          </cell>
          <cell r="C2263" t="str">
            <v>YOUNAS KHAN HAYAT KHAN</v>
          </cell>
          <cell r="D2263">
            <v>41304</v>
          </cell>
          <cell r="E2263" t="str">
            <v xml:space="preserve">BRICK MASON </v>
          </cell>
          <cell r="F2263">
            <v>750</v>
          </cell>
        </row>
        <row r="2264">
          <cell r="B2264">
            <v>6247</v>
          </cell>
          <cell r="C2264" t="str">
            <v>MUHAMMAD FAISAL ARAIEN ABDUL HAMEED</v>
          </cell>
          <cell r="D2264">
            <v>41311</v>
          </cell>
          <cell r="E2264" t="str">
            <v xml:space="preserve">BRICK MASON </v>
          </cell>
          <cell r="F2264">
            <v>650</v>
          </cell>
        </row>
        <row r="2265">
          <cell r="B2265">
            <v>6253</v>
          </cell>
          <cell r="C2265" t="str">
            <v>MUHAMMAD QADEER MUHAMMAD RASHEED</v>
          </cell>
          <cell r="D2265">
            <v>41313</v>
          </cell>
          <cell r="E2265" t="str">
            <v>CONSTRUCTION CARPENTER</v>
          </cell>
          <cell r="F2265">
            <v>650</v>
          </cell>
        </row>
        <row r="2266">
          <cell r="B2266">
            <v>6254</v>
          </cell>
          <cell r="C2266" t="str">
            <v>RIZWAN AHMED ZAFZR IQBAL</v>
          </cell>
          <cell r="D2266">
            <v>41313</v>
          </cell>
          <cell r="E2266" t="str">
            <v>CONSTRUCTION CARPENTER</v>
          </cell>
          <cell r="F2266">
            <v>650</v>
          </cell>
        </row>
        <row r="2267">
          <cell r="B2267">
            <v>6255</v>
          </cell>
          <cell r="C2267" t="str">
            <v>WAJID KHAN RASMALI KHAN</v>
          </cell>
          <cell r="D2267">
            <v>41304</v>
          </cell>
          <cell r="E2267" t="str">
            <v xml:space="preserve">BRICK MASON </v>
          </cell>
          <cell r="F2267">
            <v>750</v>
          </cell>
        </row>
        <row r="2268">
          <cell r="B2268">
            <v>6256</v>
          </cell>
          <cell r="C2268" t="str">
            <v>HAMIN SHAH NIAZMIN SHAN</v>
          </cell>
          <cell r="D2268">
            <v>41310</v>
          </cell>
          <cell r="E2268" t="str">
            <v xml:space="preserve">BRICK MASON </v>
          </cell>
          <cell r="F2268">
            <v>650</v>
          </cell>
        </row>
        <row r="2269">
          <cell r="B2269">
            <v>6257</v>
          </cell>
          <cell r="C2269" t="str">
            <v>ABDUL WADOOD NAZAR ALI KHAN</v>
          </cell>
          <cell r="D2269">
            <v>41304</v>
          </cell>
          <cell r="E2269" t="str">
            <v xml:space="preserve">BRICK MASON </v>
          </cell>
          <cell r="F2269">
            <v>600</v>
          </cell>
        </row>
        <row r="2270">
          <cell r="B2270">
            <v>6258</v>
          </cell>
          <cell r="C2270" t="str">
            <v>AAMIR SHAHZAD HAYAT</v>
          </cell>
          <cell r="D2270">
            <v>41317</v>
          </cell>
          <cell r="E2270" t="str">
            <v>CONSTRUCTION CARPENTER</v>
          </cell>
          <cell r="F2270">
            <v>650</v>
          </cell>
        </row>
        <row r="2271">
          <cell r="B2271">
            <v>6259</v>
          </cell>
          <cell r="C2271" t="str">
            <v>TAHIR ABBAS GHULAM YASIN</v>
          </cell>
          <cell r="D2271">
            <v>41324</v>
          </cell>
          <cell r="E2271" t="str">
            <v xml:space="preserve">BRICK MASON </v>
          </cell>
          <cell r="F2271">
            <v>750</v>
          </cell>
        </row>
        <row r="2272">
          <cell r="B2272">
            <v>6260</v>
          </cell>
          <cell r="C2272" t="str">
            <v>MAJID HAYAT MUHAMMAD HAYAT</v>
          </cell>
          <cell r="D2272">
            <v>41310</v>
          </cell>
          <cell r="E2272" t="str">
            <v>CONSTRUCTION CARPENTER</v>
          </cell>
          <cell r="F2272">
            <v>650</v>
          </cell>
        </row>
        <row r="2273">
          <cell r="B2273">
            <v>6261</v>
          </cell>
          <cell r="C2273" t="str">
            <v>KHAWZA KHAN KHONA DIN</v>
          </cell>
          <cell r="D2273">
            <v>41304</v>
          </cell>
          <cell r="E2273" t="str">
            <v xml:space="preserve">BRICK MASON </v>
          </cell>
          <cell r="F2273">
            <v>750</v>
          </cell>
        </row>
        <row r="2274">
          <cell r="B2274">
            <v>6262</v>
          </cell>
          <cell r="C2274" t="str">
            <v>ZAMIR KHAN MALIK ZAI</v>
          </cell>
          <cell r="D2274">
            <v>41304</v>
          </cell>
          <cell r="E2274" t="str">
            <v xml:space="preserve">BRICK MASON </v>
          </cell>
          <cell r="F2274">
            <v>750</v>
          </cell>
        </row>
        <row r="2275">
          <cell r="B2275">
            <v>6263</v>
          </cell>
          <cell r="C2275" t="str">
            <v>NAZIR MUHAMMAD KHAIR MUHAMMAD</v>
          </cell>
          <cell r="D2275">
            <v>41304</v>
          </cell>
          <cell r="E2275" t="str">
            <v xml:space="preserve">BRICK MASON </v>
          </cell>
          <cell r="F2275">
            <v>600</v>
          </cell>
        </row>
        <row r="2276">
          <cell r="B2276">
            <v>6264</v>
          </cell>
          <cell r="C2276" t="str">
            <v>QADEEM SHAH ANWAR SHAH</v>
          </cell>
          <cell r="D2276">
            <v>41341</v>
          </cell>
          <cell r="E2276" t="str">
            <v xml:space="preserve">BRICK MASON </v>
          </cell>
          <cell r="F2276">
            <v>750</v>
          </cell>
        </row>
        <row r="2277">
          <cell r="B2277">
            <v>6266</v>
          </cell>
          <cell r="C2277" t="str">
            <v>MUNTAZIR KHAN NOOR KHAN</v>
          </cell>
          <cell r="D2277">
            <v>41304</v>
          </cell>
          <cell r="E2277" t="str">
            <v xml:space="preserve">BRICK MASON </v>
          </cell>
          <cell r="F2277">
            <v>650</v>
          </cell>
        </row>
        <row r="2278">
          <cell r="B2278">
            <v>6270</v>
          </cell>
          <cell r="C2278" t="str">
            <v>GOHAR ALI WAZIR DAD</v>
          </cell>
          <cell r="D2278">
            <v>41313</v>
          </cell>
          <cell r="E2278" t="str">
            <v>BRICK MASON</v>
          </cell>
          <cell r="F2278">
            <v>650</v>
          </cell>
        </row>
        <row r="2279">
          <cell r="B2279">
            <v>6271</v>
          </cell>
          <cell r="C2279" t="str">
            <v>ABDUL KHALIQ SADDI MUHAMMAD</v>
          </cell>
          <cell r="D2279">
            <v>41307</v>
          </cell>
          <cell r="E2279" t="str">
            <v>CONSTRUCTION CARPENTER</v>
          </cell>
          <cell r="F2279">
            <v>650</v>
          </cell>
        </row>
        <row r="2280">
          <cell r="B2280">
            <v>6273</v>
          </cell>
          <cell r="C2280" t="str">
            <v>SHAHBAZ MALIK ABDUL MALIK</v>
          </cell>
          <cell r="D2280">
            <v>41308</v>
          </cell>
          <cell r="E2280" t="str">
            <v>CONSTRUCTION CARPENTER</v>
          </cell>
          <cell r="F2280">
            <v>650</v>
          </cell>
        </row>
        <row r="2281">
          <cell r="B2281">
            <v>6274</v>
          </cell>
          <cell r="C2281" t="str">
            <v>REHAD ALI SARDAR ALI</v>
          </cell>
          <cell r="D2281">
            <v>41318</v>
          </cell>
          <cell r="E2281" t="str">
            <v>BRICK MASON</v>
          </cell>
          <cell r="F2281">
            <v>750</v>
          </cell>
        </row>
        <row r="2282">
          <cell r="B2282">
            <v>6275</v>
          </cell>
          <cell r="C2282" t="str">
            <v>JOHAR ALI ZARIN JAMAL</v>
          </cell>
          <cell r="D2282">
            <v>41348</v>
          </cell>
          <cell r="E2282" t="str">
            <v>CONSTRUCTION CARPENTER</v>
          </cell>
          <cell r="F2282">
            <v>600</v>
          </cell>
        </row>
        <row r="2283">
          <cell r="B2283">
            <v>6277</v>
          </cell>
          <cell r="C2283" t="str">
            <v>KHALID NAEEM MUHAMMAD AMIR</v>
          </cell>
          <cell r="D2283">
            <v>41322</v>
          </cell>
          <cell r="E2283" t="str">
            <v xml:space="preserve">BRICK MASON </v>
          </cell>
          <cell r="F2283">
            <v>650</v>
          </cell>
        </row>
        <row r="2284">
          <cell r="B2284">
            <v>6281</v>
          </cell>
          <cell r="C2284" t="str">
            <v>LIAQAT ALI MUHAMMAD RASHEED</v>
          </cell>
          <cell r="D2284">
            <v>41326</v>
          </cell>
          <cell r="E2284" t="str">
            <v>CONSTRUCTION CARPENTER</v>
          </cell>
          <cell r="F2284">
            <v>650</v>
          </cell>
        </row>
        <row r="2285">
          <cell r="B2285">
            <v>6287</v>
          </cell>
          <cell r="C2285" t="str">
            <v>ANWAAR UL HAQ HAIDER SHAH</v>
          </cell>
          <cell r="D2285">
            <v>41332</v>
          </cell>
          <cell r="E2285" t="str">
            <v xml:space="preserve">BRICK MASON </v>
          </cell>
          <cell r="F2285">
            <v>650</v>
          </cell>
        </row>
        <row r="2286">
          <cell r="B2286">
            <v>6290</v>
          </cell>
          <cell r="C2286" t="str">
            <v>RAMEEZ RAZA ASGHAR ALI</v>
          </cell>
          <cell r="D2286">
            <v>41327</v>
          </cell>
          <cell r="E2286" t="str">
            <v>BRICK MASON</v>
          </cell>
          <cell r="F2286">
            <v>650</v>
          </cell>
        </row>
        <row r="2287">
          <cell r="B2287">
            <v>6291</v>
          </cell>
          <cell r="C2287" t="str">
            <v>AMMIR ALI MUHAMMAD MUSHTAQ AHMAD</v>
          </cell>
          <cell r="D2287">
            <v>41320</v>
          </cell>
          <cell r="E2287" t="str">
            <v xml:space="preserve">REINFORCING FITTER </v>
          </cell>
          <cell r="F2287">
            <v>650</v>
          </cell>
        </row>
        <row r="2288">
          <cell r="B2288">
            <v>6293</v>
          </cell>
          <cell r="C2288" t="str">
            <v>ITTFAQ ALI MUSHTAQ ALI</v>
          </cell>
          <cell r="D2288">
            <v>41322</v>
          </cell>
          <cell r="E2288" t="str">
            <v>BRICK MASON</v>
          </cell>
          <cell r="F2288">
            <v>750</v>
          </cell>
        </row>
        <row r="2289">
          <cell r="B2289">
            <v>6294</v>
          </cell>
          <cell r="C2289" t="str">
            <v>TOQEER ABBAS MUSIF KHAN</v>
          </cell>
          <cell r="D2289">
            <v>41324</v>
          </cell>
          <cell r="E2289" t="str">
            <v>BRICK MASON</v>
          </cell>
          <cell r="F2289">
            <v>750</v>
          </cell>
        </row>
        <row r="2290">
          <cell r="B2290">
            <v>6295</v>
          </cell>
          <cell r="C2290" t="str">
            <v>ABDUL REHMAN SHAH NAZIR SHAH</v>
          </cell>
          <cell r="D2290">
            <v>41319</v>
          </cell>
          <cell r="E2290" t="str">
            <v>BRICK MASON</v>
          </cell>
          <cell r="F2290">
            <v>650</v>
          </cell>
        </row>
        <row r="2291">
          <cell r="B2291">
            <v>6296</v>
          </cell>
          <cell r="C2291" t="str">
            <v>NAZKAT ALI KHADIM HUSSAIN</v>
          </cell>
          <cell r="D2291">
            <v>41327</v>
          </cell>
          <cell r="E2291" t="str">
            <v xml:space="preserve">BRICK MASON </v>
          </cell>
          <cell r="F2291">
            <v>650</v>
          </cell>
        </row>
        <row r="2292">
          <cell r="B2292">
            <v>6297</v>
          </cell>
          <cell r="C2292" t="str">
            <v>HARRON KHAN MUHAMMAD YAQOOB</v>
          </cell>
          <cell r="D2292">
            <v>41308</v>
          </cell>
          <cell r="E2292" t="str">
            <v xml:space="preserve">BRICK MASON </v>
          </cell>
          <cell r="F2292">
            <v>650</v>
          </cell>
        </row>
        <row r="2293">
          <cell r="B2293">
            <v>6298</v>
          </cell>
          <cell r="C2293" t="str">
            <v>MUHAMMAD BOOTA MAQBOOL</v>
          </cell>
          <cell r="D2293">
            <v>41320</v>
          </cell>
          <cell r="E2293" t="str">
            <v xml:space="preserve">BRICK MASON </v>
          </cell>
          <cell r="F2293">
            <v>650</v>
          </cell>
        </row>
        <row r="2294">
          <cell r="B2294">
            <v>6299</v>
          </cell>
          <cell r="C2294" t="str">
            <v>TAIMOOR IQBAL ZAFAR IQBAL</v>
          </cell>
          <cell r="D2294">
            <v>41322</v>
          </cell>
          <cell r="E2294" t="str">
            <v>BRICK MASON</v>
          </cell>
          <cell r="F2294">
            <v>650</v>
          </cell>
        </row>
        <row r="2295">
          <cell r="B2295">
            <v>6300</v>
          </cell>
          <cell r="C2295" t="str">
            <v>ADNAN ALTAF ALTAF KHAN</v>
          </cell>
          <cell r="D2295">
            <v>41322</v>
          </cell>
          <cell r="E2295" t="str">
            <v>BRICK MASON</v>
          </cell>
          <cell r="F2295">
            <v>650</v>
          </cell>
        </row>
        <row r="2296">
          <cell r="B2296">
            <v>6302</v>
          </cell>
          <cell r="C2296" t="str">
            <v>NASEER AHMED MUHAMMAD YASEEN</v>
          </cell>
          <cell r="D2296">
            <v>41322</v>
          </cell>
          <cell r="E2296" t="str">
            <v xml:space="preserve">BRICK MASON </v>
          </cell>
          <cell r="F2296">
            <v>750</v>
          </cell>
        </row>
        <row r="2297">
          <cell r="B2297">
            <v>6303</v>
          </cell>
          <cell r="C2297" t="str">
            <v>FAHEEM AKHTAR MUHAMMAD SALEEM</v>
          </cell>
          <cell r="D2297">
            <v>41322</v>
          </cell>
          <cell r="E2297" t="str">
            <v xml:space="preserve">BRICK MASON </v>
          </cell>
          <cell r="F2297">
            <v>600</v>
          </cell>
        </row>
        <row r="2298">
          <cell r="B2298">
            <v>6307</v>
          </cell>
          <cell r="C2298" t="str">
            <v>ALI ASGAR KARAMAT HUSSAIN</v>
          </cell>
          <cell r="D2298">
            <v>41330</v>
          </cell>
          <cell r="E2298" t="str">
            <v>CONSTRUCTION CARPENTER</v>
          </cell>
          <cell r="F2298">
            <v>650</v>
          </cell>
        </row>
        <row r="2299">
          <cell r="B2299">
            <v>6308</v>
          </cell>
          <cell r="C2299" t="str">
            <v>WAQAR AHMED MUSHTAQ AHMED</v>
          </cell>
          <cell r="D2299">
            <v>41338</v>
          </cell>
          <cell r="E2299" t="str">
            <v xml:space="preserve">REINFORCING FITTER </v>
          </cell>
          <cell r="F2299">
            <v>550</v>
          </cell>
        </row>
        <row r="2300">
          <cell r="B2300">
            <v>6313</v>
          </cell>
          <cell r="C2300" t="str">
            <v>SHERAZ HUSSAIN SHAH SHABBIR HUSSAIN</v>
          </cell>
          <cell r="D2300">
            <v>41353</v>
          </cell>
          <cell r="E2300" t="str">
            <v>ORDINARY LABOURER</v>
          </cell>
          <cell r="F2300">
            <v>550</v>
          </cell>
        </row>
        <row r="2301">
          <cell r="B2301">
            <v>6315</v>
          </cell>
          <cell r="C2301" t="str">
            <v>SHAWAN MUHAMMAD SARWAR</v>
          </cell>
          <cell r="D2301">
            <v>41328</v>
          </cell>
          <cell r="E2301" t="str">
            <v xml:space="preserve">BRICK MASON </v>
          </cell>
          <cell r="F2301">
            <v>600</v>
          </cell>
        </row>
        <row r="2302">
          <cell r="B2302">
            <v>6317</v>
          </cell>
          <cell r="C2302" t="str">
            <v>SAJJAS AHMED ABDUL REHMAN</v>
          </cell>
          <cell r="D2302">
            <v>41321</v>
          </cell>
          <cell r="E2302" t="str">
            <v>REINFORCING FITTER</v>
          </cell>
          <cell r="F2302">
            <v>550</v>
          </cell>
        </row>
        <row r="2303">
          <cell r="B2303">
            <v>6318</v>
          </cell>
          <cell r="C2303" t="str">
            <v>ZEEHAN ANJUM MUHAMMAD ILYAS</v>
          </cell>
          <cell r="D2303">
            <v>41340</v>
          </cell>
          <cell r="E2303" t="str">
            <v>REINFORCING FITTER</v>
          </cell>
          <cell r="F2303">
            <v>650</v>
          </cell>
        </row>
        <row r="2304">
          <cell r="B2304">
            <v>6319</v>
          </cell>
          <cell r="C2304" t="str">
            <v>GHULAM SHABBIR DOST MUHAMMAD</v>
          </cell>
          <cell r="D2304">
            <v>41325</v>
          </cell>
          <cell r="E2304" t="str">
            <v xml:space="preserve">BRICK MASON </v>
          </cell>
          <cell r="F2304">
            <v>650</v>
          </cell>
        </row>
        <row r="2305">
          <cell r="B2305">
            <v>6321</v>
          </cell>
          <cell r="C2305" t="str">
            <v>MUHAMMAD AFZAAL ALLAH DITTA</v>
          </cell>
          <cell r="D2305">
            <v>41332</v>
          </cell>
          <cell r="E2305" t="str">
            <v xml:space="preserve">BRICK MASON </v>
          </cell>
          <cell r="F2305">
            <v>750</v>
          </cell>
        </row>
        <row r="2306">
          <cell r="B2306">
            <v>6323</v>
          </cell>
          <cell r="C2306" t="str">
            <v>ZAHIR ALI FAZAL GHANI</v>
          </cell>
          <cell r="D2306">
            <v>41348</v>
          </cell>
          <cell r="E2306" t="str">
            <v>BRICK MASON</v>
          </cell>
          <cell r="F2306">
            <v>750</v>
          </cell>
        </row>
        <row r="2307">
          <cell r="B2307">
            <v>6329</v>
          </cell>
          <cell r="C2307" t="str">
            <v>ASIF AMIN SHAMAS UL QAMAR</v>
          </cell>
          <cell r="D2307">
            <v>41358</v>
          </cell>
          <cell r="E2307" t="str">
            <v>BRICK MASON</v>
          </cell>
          <cell r="F2307">
            <v>750</v>
          </cell>
        </row>
        <row r="2308">
          <cell r="B2308">
            <v>6330</v>
          </cell>
          <cell r="C2308" t="str">
            <v>AMIR SHEHZAD NOOR DAD</v>
          </cell>
          <cell r="D2308">
            <v>41365</v>
          </cell>
          <cell r="E2308" t="str">
            <v>BRICK MASON</v>
          </cell>
          <cell r="F2308">
            <v>750</v>
          </cell>
        </row>
        <row r="2309">
          <cell r="B2309">
            <v>6331</v>
          </cell>
          <cell r="C2309" t="str">
            <v>BAKT MUNIR AJMIR KHAN</v>
          </cell>
          <cell r="D2309">
            <v>41358</v>
          </cell>
          <cell r="E2309" t="str">
            <v>BRICK MASON</v>
          </cell>
          <cell r="F2309">
            <v>750</v>
          </cell>
        </row>
        <row r="2310">
          <cell r="B2310">
            <v>6339</v>
          </cell>
          <cell r="C2310" t="str">
            <v>JALIL ABBAS MUHAMMAD KHALIQ</v>
          </cell>
          <cell r="D2310">
            <v>41358</v>
          </cell>
          <cell r="E2310" t="str">
            <v>BRICK MASON</v>
          </cell>
          <cell r="F2310">
            <v>650</v>
          </cell>
        </row>
        <row r="2311">
          <cell r="B2311">
            <v>6341</v>
          </cell>
          <cell r="C2311" t="str">
            <v>IMRAN HUSSAIN MANZOOR HUSSAIN</v>
          </cell>
          <cell r="D2311">
            <v>41348</v>
          </cell>
          <cell r="E2311" t="str">
            <v xml:space="preserve">BRICK MASON </v>
          </cell>
          <cell r="F2311">
            <v>750</v>
          </cell>
        </row>
        <row r="2312">
          <cell r="B2312">
            <v>6342</v>
          </cell>
          <cell r="C2312" t="str">
            <v>KHURRAM NAJEEB MUHAMMAD NAJEEB</v>
          </cell>
          <cell r="D2312">
            <v>41348</v>
          </cell>
          <cell r="E2312" t="str">
            <v xml:space="preserve">BRICK MASON </v>
          </cell>
          <cell r="F2312">
            <v>750</v>
          </cell>
        </row>
        <row r="2313">
          <cell r="B2313">
            <v>6344</v>
          </cell>
          <cell r="C2313" t="str">
            <v>PERVAIZ AHMAD KHUSHI MUHAMMAD</v>
          </cell>
          <cell r="D2313">
            <v>41320</v>
          </cell>
          <cell r="E2313" t="str">
            <v>BRICK MASON</v>
          </cell>
          <cell r="F2313">
            <v>600</v>
          </cell>
        </row>
        <row r="2314">
          <cell r="B2314">
            <v>6345</v>
          </cell>
          <cell r="C2314" t="str">
            <v>MUHAMMAD ASLMA MUHAMMAD RASHID</v>
          </cell>
          <cell r="D2314">
            <v>41340</v>
          </cell>
          <cell r="E2314" t="str">
            <v xml:space="preserve">REINFORCING FITTER </v>
          </cell>
          <cell r="F2314">
            <v>600</v>
          </cell>
        </row>
        <row r="2315">
          <cell r="B2315">
            <v>6347</v>
          </cell>
          <cell r="C2315" t="str">
            <v>ANIS UR REHMAN GULAB SHER</v>
          </cell>
          <cell r="D2315">
            <v>41322</v>
          </cell>
          <cell r="E2315" t="str">
            <v>BRICK MASON</v>
          </cell>
          <cell r="F2315">
            <v>750</v>
          </cell>
        </row>
        <row r="2316">
          <cell r="B2316">
            <v>6348</v>
          </cell>
          <cell r="C2316" t="str">
            <v>NASIR ALI SAWAR KHAN</v>
          </cell>
          <cell r="D2316">
            <v>41344</v>
          </cell>
          <cell r="E2316" t="str">
            <v>CONSTRUCTION CARPENTER</v>
          </cell>
          <cell r="F2316">
            <v>600</v>
          </cell>
        </row>
        <row r="2317">
          <cell r="B2317">
            <v>6349</v>
          </cell>
          <cell r="C2317" t="str">
            <v>GUL SHAD NAUSHAD KHAN</v>
          </cell>
          <cell r="D2317">
            <v>41344</v>
          </cell>
          <cell r="E2317" t="str">
            <v>CONSTRUCTION CARPENTER</v>
          </cell>
          <cell r="F2317">
            <v>650</v>
          </cell>
        </row>
        <row r="2318">
          <cell r="B2318">
            <v>6353</v>
          </cell>
          <cell r="C2318" t="str">
            <v>ABID HUSSAIN MUHAMMAD ASLAM</v>
          </cell>
          <cell r="D2318">
            <v>41333</v>
          </cell>
          <cell r="E2318" t="str">
            <v xml:space="preserve">REINFORCING FITTER </v>
          </cell>
          <cell r="F2318">
            <v>650</v>
          </cell>
        </row>
        <row r="2319">
          <cell r="B2319">
            <v>6354</v>
          </cell>
          <cell r="C2319" t="str">
            <v>BABAR ISMAIL MUHAMMAD ISMAIL QURESHI</v>
          </cell>
          <cell r="D2319">
            <v>41363</v>
          </cell>
          <cell r="E2319" t="str">
            <v xml:space="preserve">BRICK MASON </v>
          </cell>
          <cell r="F2319">
            <v>750</v>
          </cell>
        </row>
        <row r="2320">
          <cell r="B2320">
            <v>6356</v>
          </cell>
          <cell r="C2320" t="str">
            <v>NADEEM NASEER NASEER AHMAD</v>
          </cell>
          <cell r="D2320">
            <v>41355</v>
          </cell>
          <cell r="E2320" t="str">
            <v xml:space="preserve">REINFORCING FITTER </v>
          </cell>
          <cell r="F2320">
            <v>650</v>
          </cell>
        </row>
        <row r="2321">
          <cell r="B2321">
            <v>6358</v>
          </cell>
          <cell r="C2321" t="str">
            <v>SAJJAD HUSSAIN MUHAMMAD BASHIR</v>
          </cell>
          <cell r="D2321">
            <v>41357</v>
          </cell>
          <cell r="E2321" t="str">
            <v>CONSTRUCTION CARPENTER</v>
          </cell>
          <cell r="F2321">
            <v>650</v>
          </cell>
        </row>
        <row r="2322">
          <cell r="B2322">
            <v>6362</v>
          </cell>
          <cell r="C2322" t="str">
            <v>AZHAR MAHMOOD MAHMOOD AHMAD</v>
          </cell>
          <cell r="D2322">
            <v>41355</v>
          </cell>
          <cell r="E2322" t="str">
            <v xml:space="preserve">REINFORCING FITTER </v>
          </cell>
          <cell r="F2322">
            <v>600</v>
          </cell>
        </row>
        <row r="2323">
          <cell r="B2323">
            <v>6363</v>
          </cell>
          <cell r="C2323" t="str">
            <v>SHAHZAD KHAN MUHAMMAD ANWAR</v>
          </cell>
          <cell r="D2323">
            <v>41329</v>
          </cell>
          <cell r="E2323" t="str">
            <v>CONSTRUCTION CARPENTER</v>
          </cell>
          <cell r="F2323">
            <v>650</v>
          </cell>
        </row>
        <row r="2324">
          <cell r="B2324">
            <v>6365</v>
          </cell>
          <cell r="C2324" t="str">
            <v xml:space="preserve">ALLAHN KHAN GULLAP KHAN </v>
          </cell>
          <cell r="D2324">
            <v>41345</v>
          </cell>
          <cell r="E2324" t="str">
            <v xml:space="preserve">REINFORCING FITTERR </v>
          </cell>
          <cell r="F2324">
            <v>650</v>
          </cell>
        </row>
        <row r="2325">
          <cell r="B2325">
            <v>6366</v>
          </cell>
          <cell r="C2325" t="str">
            <v>MUHAMMAD IJAZ MUSTAQ AHMAD</v>
          </cell>
          <cell r="D2325">
            <v>41370</v>
          </cell>
          <cell r="E2325" t="str">
            <v xml:space="preserve">REINFORCING FITTER </v>
          </cell>
          <cell r="F2325">
            <v>650</v>
          </cell>
        </row>
        <row r="2326">
          <cell r="B2326">
            <v>6367</v>
          </cell>
          <cell r="C2326" t="str">
            <v>MUHAMMAD IMRAN MUHAMMAD SIADIQQUE</v>
          </cell>
          <cell r="D2326">
            <v>41353</v>
          </cell>
          <cell r="E2326" t="str">
            <v>BRICK MASON</v>
          </cell>
          <cell r="F2326">
            <v>600</v>
          </cell>
        </row>
        <row r="2327">
          <cell r="B2327">
            <v>6368</v>
          </cell>
          <cell r="C2327" t="str">
            <v>AYAZ BAHADAE MIAN BAHADAR</v>
          </cell>
          <cell r="D2327">
            <v>41338</v>
          </cell>
          <cell r="E2327" t="str">
            <v>BRICK MASON</v>
          </cell>
          <cell r="F2327">
            <v>750</v>
          </cell>
        </row>
        <row r="2328">
          <cell r="B2328">
            <v>6369</v>
          </cell>
          <cell r="C2328" t="str">
            <v>YASIR MEHBOOB MUHAMMAD SAIN</v>
          </cell>
          <cell r="D2328">
            <v>41335</v>
          </cell>
          <cell r="E2328" t="str">
            <v>BRICK MASON</v>
          </cell>
          <cell r="F2328">
            <v>650</v>
          </cell>
        </row>
        <row r="2329">
          <cell r="B2329">
            <v>6372</v>
          </cell>
          <cell r="C2329" t="str">
            <v>MUHAMMAD EHSAN ALTAF HUSSAIN</v>
          </cell>
          <cell r="D2329">
            <v>41365</v>
          </cell>
          <cell r="E2329" t="str">
            <v>BRICK MASON</v>
          </cell>
          <cell r="F2329">
            <v>650</v>
          </cell>
        </row>
        <row r="2330">
          <cell r="B2330">
            <v>6374</v>
          </cell>
          <cell r="C2330" t="str">
            <v>MUHAMMAD TAJ KARAM KHAN</v>
          </cell>
          <cell r="D2330">
            <v>41365</v>
          </cell>
          <cell r="E2330" t="str">
            <v xml:space="preserve">BRICK MASON </v>
          </cell>
          <cell r="F2330">
            <v>600</v>
          </cell>
        </row>
        <row r="2331">
          <cell r="B2331">
            <v>6376</v>
          </cell>
          <cell r="C2331" t="str">
            <v>NIAZ MEHMOOD MUHAMMAD ASHRAF</v>
          </cell>
          <cell r="D2331">
            <v>41348</v>
          </cell>
          <cell r="E2331" t="str">
            <v xml:space="preserve">BRICK MASON </v>
          </cell>
          <cell r="F2331">
            <v>750</v>
          </cell>
        </row>
        <row r="2332">
          <cell r="B2332">
            <v>6377</v>
          </cell>
          <cell r="C2332" t="str">
            <v>MUHAMMAD YOUNAS NOOR JAWAS</v>
          </cell>
          <cell r="D2332">
            <v>41337</v>
          </cell>
          <cell r="E2332" t="str">
            <v>ORDINARY LABOURER</v>
          </cell>
          <cell r="F2332">
            <v>550</v>
          </cell>
        </row>
        <row r="2333">
          <cell r="B2333">
            <v>6379</v>
          </cell>
          <cell r="C2333" t="str">
            <v>MUHAMMAD BOOTA GHULAM QADIR</v>
          </cell>
          <cell r="D2333">
            <v>41339</v>
          </cell>
          <cell r="E2333" t="str">
            <v>ORDINARY LABOURER</v>
          </cell>
          <cell r="F2333">
            <v>600</v>
          </cell>
        </row>
        <row r="2334">
          <cell r="B2334">
            <v>6380</v>
          </cell>
          <cell r="C2334" t="str">
            <v>MUHAMMAD ISHAQ NAZIR AHMAD</v>
          </cell>
          <cell r="D2334">
            <v>41358</v>
          </cell>
          <cell r="E2334" t="str">
            <v xml:space="preserve">BRICK MASON </v>
          </cell>
          <cell r="F2334">
            <v>650</v>
          </cell>
        </row>
        <row r="2335">
          <cell r="B2335">
            <v>6382</v>
          </cell>
          <cell r="C2335" t="str">
            <v>MUHAMMAD SARFRAZ NAZAR MUHAMMAD</v>
          </cell>
          <cell r="D2335">
            <v>41325</v>
          </cell>
          <cell r="E2335" t="str">
            <v>BRICK MASON</v>
          </cell>
          <cell r="F2335">
            <v>650</v>
          </cell>
        </row>
        <row r="2336">
          <cell r="B2336">
            <v>6383</v>
          </cell>
          <cell r="C2336" t="str">
            <v>SHAMAS ALI ASHGAR ALI</v>
          </cell>
          <cell r="D2336">
            <v>41346</v>
          </cell>
          <cell r="E2336" t="str">
            <v>ORDINARY LABOURER</v>
          </cell>
          <cell r="F2336">
            <v>600</v>
          </cell>
        </row>
        <row r="2337">
          <cell r="B2337">
            <v>6386</v>
          </cell>
          <cell r="C2337" t="str">
            <v>MUHAMMAD UMAR FAROOQUE KHALID FAROOQUE SAJID</v>
          </cell>
          <cell r="D2337">
            <v>41336</v>
          </cell>
          <cell r="E2337" t="str">
            <v>ORDINARY LABOURER</v>
          </cell>
          <cell r="F2337">
            <v>550</v>
          </cell>
        </row>
        <row r="2338">
          <cell r="B2338">
            <v>6387</v>
          </cell>
          <cell r="C2338" t="str">
            <v>SHABBIR AHMED BASHIR AHMED</v>
          </cell>
          <cell r="D2338">
            <v>41346</v>
          </cell>
          <cell r="E2338" t="str">
            <v>coNSTRUCTION CARPENTER</v>
          </cell>
          <cell r="F2338">
            <v>600</v>
          </cell>
        </row>
        <row r="2339">
          <cell r="B2339">
            <v>6388</v>
          </cell>
          <cell r="C2339" t="str">
            <v>ASHGAR ALI MUHAMMAD MUNIR</v>
          </cell>
          <cell r="D2339">
            <v>41346</v>
          </cell>
          <cell r="E2339" t="str">
            <v>CONSTRUCTION CARPENTER</v>
          </cell>
          <cell r="F2339">
            <v>600</v>
          </cell>
        </row>
        <row r="2340">
          <cell r="B2340">
            <v>6391</v>
          </cell>
          <cell r="C2340" t="str">
            <v>MUHAMMAD MOSHIN MANZOOR HUSSAIN</v>
          </cell>
          <cell r="D2340">
            <v>41346</v>
          </cell>
          <cell r="E2340" t="str">
            <v>CONSTRUCTION CARPENTER</v>
          </cell>
          <cell r="F2340">
            <v>600</v>
          </cell>
        </row>
        <row r="2341">
          <cell r="B2341">
            <v>6392</v>
          </cell>
          <cell r="C2341" t="str">
            <v>NOOR ZAMAN NOOR GUL</v>
          </cell>
          <cell r="D2341">
            <v>41346</v>
          </cell>
          <cell r="E2341" t="str">
            <v>CONSTRUCTION CARPENTER</v>
          </cell>
          <cell r="F2341">
            <v>650</v>
          </cell>
        </row>
        <row r="2342">
          <cell r="B2342">
            <v>6393</v>
          </cell>
          <cell r="C2342" t="str">
            <v>USMAN GHANI ZULFIQAR ALI</v>
          </cell>
          <cell r="D2342">
            <v>41346</v>
          </cell>
          <cell r="E2342" t="str">
            <v>CONSTRUCTION CARPENTER</v>
          </cell>
          <cell r="F2342">
            <v>600</v>
          </cell>
        </row>
        <row r="2343">
          <cell r="B2343">
            <v>6394</v>
          </cell>
          <cell r="C2343" t="str">
            <v>NADIR KHAN MUHAMMAD AYUB</v>
          </cell>
          <cell r="D2343">
            <v>41357</v>
          </cell>
          <cell r="E2343" t="str">
            <v xml:space="preserve">REINFORCING FITTER </v>
          </cell>
          <cell r="F2343">
            <v>750</v>
          </cell>
        </row>
        <row r="2344">
          <cell r="B2344">
            <v>6396</v>
          </cell>
          <cell r="C2344" t="str">
            <v>SALMAN SAID AKBAR</v>
          </cell>
          <cell r="D2344">
            <v>41341</v>
          </cell>
          <cell r="E2344" t="str">
            <v xml:space="preserve">REINFORCING FITTER </v>
          </cell>
          <cell r="F2344">
            <v>600</v>
          </cell>
        </row>
        <row r="2345">
          <cell r="B2345">
            <v>6400</v>
          </cell>
          <cell r="C2345" t="str">
            <v>MEHTAB ALI ASHGAR ALI</v>
          </cell>
          <cell r="D2345">
            <v>41360</v>
          </cell>
          <cell r="E2345" t="str">
            <v>REINFORCING FITTER</v>
          </cell>
          <cell r="F2345">
            <v>650</v>
          </cell>
        </row>
        <row r="2346">
          <cell r="B2346">
            <v>6402</v>
          </cell>
          <cell r="C2346" t="str">
            <v>MUHAMMAD NADEEM SHAH NAWAZ</v>
          </cell>
          <cell r="D2346">
            <v>41341</v>
          </cell>
          <cell r="E2346" t="str">
            <v>CONSTRUCTION CARPENTER</v>
          </cell>
          <cell r="F2346">
            <v>650</v>
          </cell>
        </row>
        <row r="2347">
          <cell r="B2347">
            <v>6404</v>
          </cell>
          <cell r="C2347" t="str">
            <v>AYAZ KHAN GUL NAWAB KHAN</v>
          </cell>
          <cell r="D2347">
            <v>41340</v>
          </cell>
          <cell r="E2347" t="str">
            <v>CONSTRUCTION CARPENTER</v>
          </cell>
          <cell r="F2347">
            <v>650</v>
          </cell>
        </row>
        <row r="2348">
          <cell r="B2348">
            <v>6405</v>
          </cell>
          <cell r="C2348" t="str">
            <v>JUNAID AHMAD ASHFAQ KHAN</v>
          </cell>
          <cell r="D2348">
            <v>41340</v>
          </cell>
          <cell r="E2348" t="str">
            <v>CONSTRUCTION CARPENTER</v>
          </cell>
          <cell r="F2348">
            <v>650</v>
          </cell>
        </row>
        <row r="2349">
          <cell r="B2349">
            <v>6407</v>
          </cell>
          <cell r="C2349" t="str">
            <v>ATIF ALI MANKHAB ALI</v>
          </cell>
          <cell r="D2349">
            <v>41350</v>
          </cell>
          <cell r="E2349" t="str">
            <v>CONSTRUCTION CARPENTER</v>
          </cell>
          <cell r="F2349">
            <v>600</v>
          </cell>
        </row>
        <row r="2350">
          <cell r="B2350">
            <v>6408</v>
          </cell>
          <cell r="C2350" t="str">
            <v>MUHAMMAD IRFAN MUHAMMAD ASHRAF</v>
          </cell>
          <cell r="D2350">
            <v>41340</v>
          </cell>
          <cell r="E2350" t="str">
            <v>CONSTRUCTION CARPENTER</v>
          </cell>
          <cell r="F2350">
            <v>650</v>
          </cell>
        </row>
        <row r="2351">
          <cell r="B2351">
            <v>6413</v>
          </cell>
          <cell r="C2351" t="str">
            <v>RAHMAN ZEB GHUNCHA GUL</v>
          </cell>
          <cell r="D2351">
            <v>41340</v>
          </cell>
          <cell r="E2351" t="str">
            <v>CONSTRUCTION CARPENTER</v>
          </cell>
          <cell r="F2351">
            <v>750</v>
          </cell>
        </row>
        <row r="2352">
          <cell r="B2352">
            <v>6419</v>
          </cell>
          <cell r="C2352" t="str">
            <v>MUHAMMAD ZEESHAN MANZOOR</v>
          </cell>
          <cell r="D2352">
            <v>41341</v>
          </cell>
          <cell r="E2352" t="str">
            <v xml:space="preserve">BRICK MASON </v>
          </cell>
          <cell r="F2352">
            <v>750</v>
          </cell>
        </row>
        <row r="2353">
          <cell r="B2353">
            <v>6420</v>
          </cell>
          <cell r="C2353" t="str">
            <v>MUHAMMAD AKMAL MUHAMMAD YOUSAF</v>
          </cell>
          <cell r="D2353">
            <v>41330</v>
          </cell>
          <cell r="E2353" t="str">
            <v xml:space="preserve">BRICK MASON </v>
          </cell>
          <cell r="F2353">
            <v>650</v>
          </cell>
        </row>
        <row r="2354">
          <cell r="B2354">
            <v>6423</v>
          </cell>
          <cell r="C2354" t="str">
            <v>SAJJAD ALI SHER MAN ALI</v>
          </cell>
          <cell r="D2354">
            <v>41341</v>
          </cell>
          <cell r="E2354" t="str">
            <v xml:space="preserve">BRICK MASON </v>
          </cell>
          <cell r="F2354">
            <v>650</v>
          </cell>
        </row>
        <row r="2355">
          <cell r="B2355">
            <v>6424</v>
          </cell>
          <cell r="C2355" t="str">
            <v>LUQMAN MUSHTABAR KHAN</v>
          </cell>
          <cell r="D2355">
            <v>41341</v>
          </cell>
          <cell r="E2355" t="str">
            <v xml:space="preserve">BRICK MASON </v>
          </cell>
          <cell r="F2355">
            <v>650</v>
          </cell>
        </row>
        <row r="2356">
          <cell r="B2356">
            <v>6438</v>
          </cell>
          <cell r="C2356" t="str">
            <v>MUHAMMAD HASNAIN KHUSHI MUHAMMAD</v>
          </cell>
          <cell r="D2356">
            <v>41375</v>
          </cell>
          <cell r="E2356" t="str">
            <v xml:space="preserve">ORDINARY LABOURER </v>
          </cell>
          <cell r="F2356">
            <v>550</v>
          </cell>
        </row>
        <row r="2357">
          <cell r="B2357">
            <v>6439</v>
          </cell>
          <cell r="C2357" t="str">
            <v>MUHAMMAD IQBAL ISLAMUDDIN</v>
          </cell>
          <cell r="D2357">
            <v>41353</v>
          </cell>
          <cell r="E2357" t="str">
            <v xml:space="preserve">ORDINARY LABOURER </v>
          </cell>
          <cell r="F2357">
            <v>550</v>
          </cell>
        </row>
        <row r="2358">
          <cell r="B2358">
            <v>6444</v>
          </cell>
          <cell r="C2358" t="str">
            <v>ASIF MURA HASSAN BACHA</v>
          </cell>
          <cell r="D2358">
            <v>41340</v>
          </cell>
          <cell r="E2358" t="str">
            <v>REINFORCING FITTER</v>
          </cell>
          <cell r="F2358">
            <v>600</v>
          </cell>
        </row>
        <row r="2359">
          <cell r="B2359">
            <v>6446</v>
          </cell>
          <cell r="C2359" t="str">
            <v>IRAN BADSHAH MUSHARAF BADSHAH</v>
          </cell>
          <cell r="D2359">
            <v>41340</v>
          </cell>
          <cell r="E2359" t="str">
            <v xml:space="preserve">BRICK MASON </v>
          </cell>
          <cell r="F2359">
            <v>600</v>
          </cell>
        </row>
        <row r="2360">
          <cell r="B2360">
            <v>6448</v>
          </cell>
          <cell r="C2360" t="str">
            <v>REHMATULLAH ZARIM KHON</v>
          </cell>
          <cell r="D2360">
            <v>41340</v>
          </cell>
          <cell r="E2360" t="str">
            <v xml:space="preserve">BRICK MASON </v>
          </cell>
          <cell r="F2360">
            <v>750</v>
          </cell>
        </row>
        <row r="2361">
          <cell r="B2361">
            <v>6451</v>
          </cell>
          <cell r="C2361" t="str">
            <v>USMAN ANWAR MUHAMMAD ANWAR</v>
          </cell>
          <cell r="D2361">
            <v>41346</v>
          </cell>
          <cell r="E2361" t="str">
            <v>REINFORCING FITTER</v>
          </cell>
          <cell r="F2361">
            <v>600</v>
          </cell>
        </row>
        <row r="2362">
          <cell r="B2362">
            <v>6452</v>
          </cell>
          <cell r="C2362" t="str">
            <v>NASIR MEHMOOD HIDAYAT ULLAH</v>
          </cell>
          <cell r="D2362">
            <v>41346</v>
          </cell>
          <cell r="E2362" t="str">
            <v>REINFORCING FITTER</v>
          </cell>
          <cell r="F2362">
            <v>600</v>
          </cell>
        </row>
        <row r="2363">
          <cell r="B2363">
            <v>6453</v>
          </cell>
          <cell r="C2363" t="str">
            <v>ZAHEER ABBAS SHAFA UDDIN</v>
          </cell>
          <cell r="D2363">
            <v>41358</v>
          </cell>
          <cell r="E2363" t="str">
            <v xml:space="preserve">BRICK MASON </v>
          </cell>
          <cell r="F2363">
            <v>650</v>
          </cell>
        </row>
        <row r="2364">
          <cell r="B2364">
            <v>6454</v>
          </cell>
          <cell r="C2364" t="str">
            <v>IRFAN MUHAMMAD SHABBIR KHAN</v>
          </cell>
          <cell r="D2364">
            <v>41350</v>
          </cell>
          <cell r="E2364" t="str">
            <v xml:space="preserve">BRICK MASON </v>
          </cell>
          <cell r="F2364">
            <v>650</v>
          </cell>
        </row>
        <row r="2365">
          <cell r="B2365">
            <v>6455</v>
          </cell>
          <cell r="C2365" t="str">
            <v>MUHAMMAD YOUNAS SHOURANG</v>
          </cell>
          <cell r="D2365">
            <v>41337</v>
          </cell>
          <cell r="E2365" t="str">
            <v xml:space="preserve">BRICK MASON </v>
          </cell>
          <cell r="F2365">
            <v>750</v>
          </cell>
        </row>
        <row r="2366">
          <cell r="B2366">
            <v>6456</v>
          </cell>
          <cell r="C2366" t="str">
            <v>MURSALEEN MUKAMIL KHAN</v>
          </cell>
          <cell r="D2366">
            <v>41372</v>
          </cell>
          <cell r="E2366" t="str">
            <v xml:space="preserve">ORDINARY LABOURER </v>
          </cell>
          <cell r="F2366">
            <v>550</v>
          </cell>
        </row>
        <row r="2367">
          <cell r="B2367">
            <v>6458</v>
          </cell>
          <cell r="C2367" t="str">
            <v>AJMIR KHAN GUL REHMAN</v>
          </cell>
          <cell r="D2367">
            <v>41355</v>
          </cell>
          <cell r="E2367" t="str">
            <v>CONSTRUCTION CARPENTER</v>
          </cell>
          <cell r="F2367">
            <v>650</v>
          </cell>
        </row>
        <row r="2368">
          <cell r="B2368">
            <v>6459</v>
          </cell>
          <cell r="C2368" t="str">
            <v>MINA REHMAN GUL REHMAN</v>
          </cell>
          <cell r="D2368">
            <v>41375</v>
          </cell>
          <cell r="E2368" t="str">
            <v>CONSTRUCTION CARPENTER</v>
          </cell>
          <cell r="F2368">
            <v>650</v>
          </cell>
        </row>
        <row r="2369">
          <cell r="B2369">
            <v>6460</v>
          </cell>
          <cell r="C2369" t="str">
            <v>MUHAMMAD SHAHBAZ MUHAMMAD MUSTAQ</v>
          </cell>
          <cell r="D2369">
            <v>41360</v>
          </cell>
          <cell r="E2369" t="str">
            <v>CONSTRUCTION CARPENTER</v>
          </cell>
          <cell r="F2369">
            <v>650</v>
          </cell>
        </row>
        <row r="2370">
          <cell r="B2370">
            <v>6461</v>
          </cell>
          <cell r="C2370" t="str">
            <v>MUHAMMAD NAVEED MUHAMMAD SIDDIQUE</v>
          </cell>
          <cell r="D2370">
            <v>41363</v>
          </cell>
          <cell r="E2370" t="str">
            <v>CONSTRUCTION CARPENTER</v>
          </cell>
          <cell r="F2370">
            <v>650</v>
          </cell>
        </row>
        <row r="2371">
          <cell r="B2371">
            <v>6463</v>
          </cell>
          <cell r="C2371" t="str">
            <v>MUHAMMAD ZUBAIR MUHAMMAD HUSSAIN</v>
          </cell>
          <cell r="D2371">
            <v>41353</v>
          </cell>
          <cell r="E2371" t="str">
            <v>CONSTRUCTION CARPENTER</v>
          </cell>
          <cell r="F2371">
            <v>650</v>
          </cell>
        </row>
        <row r="2372">
          <cell r="B2372">
            <v>6465</v>
          </cell>
          <cell r="C2372" t="str">
            <v>ZAFAR IQBAL MUHAMMAD DIN</v>
          </cell>
          <cell r="D2372">
            <v>41359</v>
          </cell>
          <cell r="E2372" t="str">
            <v>BRICK MASON</v>
          </cell>
          <cell r="F2372">
            <v>750</v>
          </cell>
        </row>
        <row r="2373">
          <cell r="B2373">
            <v>6467</v>
          </cell>
          <cell r="C2373" t="str">
            <v xml:space="preserve">MUHAMMAD SADDIQUE LAL MUHAMMAD </v>
          </cell>
          <cell r="D2373">
            <v>41357</v>
          </cell>
          <cell r="E2373" t="str">
            <v>BRICK MASON</v>
          </cell>
          <cell r="F2373">
            <v>750</v>
          </cell>
        </row>
        <row r="2374">
          <cell r="B2374">
            <v>6473</v>
          </cell>
          <cell r="C2374" t="str">
            <v>FAZAL MOLA ROOH ULLAH</v>
          </cell>
          <cell r="D2374">
            <v>41369</v>
          </cell>
          <cell r="E2374" t="str">
            <v>BRICK MASON</v>
          </cell>
          <cell r="F2374">
            <v>750</v>
          </cell>
        </row>
        <row r="2375">
          <cell r="B2375">
            <v>6474</v>
          </cell>
          <cell r="C2375" t="str">
            <v>WAQAS AHMED AMJAD</v>
          </cell>
          <cell r="D2375">
            <v>41381</v>
          </cell>
          <cell r="E2375" t="str">
            <v>BRICK MASON</v>
          </cell>
          <cell r="F2375">
            <v>650</v>
          </cell>
        </row>
        <row r="2376">
          <cell r="B2376">
            <v>6478</v>
          </cell>
          <cell r="C2376" t="str">
            <v>SHOAIB SAJID SAJID MAHMOOD</v>
          </cell>
          <cell r="D2376">
            <v>41344</v>
          </cell>
          <cell r="E2376" t="str">
            <v>BRICK MASON</v>
          </cell>
          <cell r="F2376">
            <v>650</v>
          </cell>
        </row>
        <row r="2377">
          <cell r="B2377">
            <v>6482</v>
          </cell>
          <cell r="C2377" t="str">
            <v>SAEED UL HAQ HUSSAIN AHMAD</v>
          </cell>
          <cell r="D2377">
            <v>41348</v>
          </cell>
          <cell r="E2377" t="str">
            <v>REINFORCING FITTER</v>
          </cell>
          <cell r="F2377">
            <v>650</v>
          </cell>
        </row>
        <row r="2378">
          <cell r="B2378">
            <v>6487</v>
          </cell>
          <cell r="C2378" t="str">
            <v>QAISAR ALI ZAR KHAN UD DIN</v>
          </cell>
          <cell r="D2378">
            <v>41348</v>
          </cell>
          <cell r="E2378" t="str">
            <v>REINFORCING FITTER</v>
          </cell>
          <cell r="F2378">
            <v>650</v>
          </cell>
        </row>
        <row r="2379">
          <cell r="B2379">
            <v>6489</v>
          </cell>
          <cell r="C2379" t="str">
            <v>SANA ULLAH KHAN HAMID ULLAH JAN</v>
          </cell>
          <cell r="D2379">
            <v>41357</v>
          </cell>
          <cell r="E2379" t="str">
            <v>CONSTRUCTION CARPENTER</v>
          </cell>
          <cell r="F2379">
            <v>600</v>
          </cell>
        </row>
        <row r="2380">
          <cell r="B2380">
            <v>6490</v>
          </cell>
          <cell r="C2380" t="str">
            <v>JABIR ALI ISWAN ALI</v>
          </cell>
          <cell r="D2380">
            <v>41350</v>
          </cell>
          <cell r="E2380" t="str">
            <v>CONSTRUCTION CARPENTER</v>
          </cell>
          <cell r="F2380">
            <v>600</v>
          </cell>
        </row>
        <row r="2381">
          <cell r="B2381">
            <v>6495</v>
          </cell>
          <cell r="C2381" t="str">
            <v>YOUSAF KHAN MIN ASHGAR</v>
          </cell>
          <cell r="D2381">
            <v>41340</v>
          </cell>
          <cell r="E2381" t="str">
            <v>BRICK MASON</v>
          </cell>
          <cell r="F2381">
            <v>650</v>
          </cell>
        </row>
        <row r="2382">
          <cell r="B2382">
            <v>6496</v>
          </cell>
          <cell r="C2382" t="str">
            <v>ALI ZADA GUL ZADA</v>
          </cell>
          <cell r="D2382">
            <v>41341</v>
          </cell>
          <cell r="E2382" t="str">
            <v xml:space="preserve">BRICK MASON </v>
          </cell>
          <cell r="F2382">
            <v>600</v>
          </cell>
        </row>
        <row r="2383">
          <cell r="B2383">
            <v>6497</v>
          </cell>
          <cell r="C2383" t="str">
            <v>MUHAMMAD ASIF ROZMIN SHAH</v>
          </cell>
          <cell r="D2383">
            <v>41354</v>
          </cell>
          <cell r="E2383" t="str">
            <v>REINFORCING FITTER</v>
          </cell>
          <cell r="F2383">
            <v>600</v>
          </cell>
        </row>
        <row r="2384">
          <cell r="B2384">
            <v>6498</v>
          </cell>
          <cell r="C2384" t="str">
            <v>TAJ MUHAMMAD SALAEH MUHAMMAD</v>
          </cell>
          <cell r="D2384">
            <v>41340</v>
          </cell>
          <cell r="E2384" t="str">
            <v>CONSTRUCTION CARPENTER</v>
          </cell>
          <cell r="F2384">
            <v>650</v>
          </cell>
        </row>
        <row r="2385">
          <cell r="B2385">
            <v>6499</v>
          </cell>
          <cell r="C2385" t="str">
            <v xml:space="preserve">AKHBAR ALI AFSAR KHAN </v>
          </cell>
          <cell r="D2385">
            <v>41340</v>
          </cell>
          <cell r="E2385" t="str">
            <v>REINFORCING FITTER</v>
          </cell>
          <cell r="F2385">
            <v>600</v>
          </cell>
        </row>
        <row r="2386">
          <cell r="B2386">
            <v>6500</v>
          </cell>
          <cell r="C2386" t="str">
            <v>SIRAJ ALI HAKIM KHAN</v>
          </cell>
          <cell r="D2386">
            <v>41354</v>
          </cell>
          <cell r="E2386" t="str">
            <v xml:space="preserve">REINFORCING FITTER </v>
          </cell>
          <cell r="F2386">
            <v>600</v>
          </cell>
        </row>
        <row r="2387">
          <cell r="B2387">
            <v>6501</v>
          </cell>
          <cell r="C2387" t="str">
            <v>SAIR ALI NOOR GULAB</v>
          </cell>
          <cell r="D2387">
            <v>41354</v>
          </cell>
          <cell r="E2387" t="str">
            <v>REINFORCING FITTER</v>
          </cell>
          <cell r="F2387">
            <v>650</v>
          </cell>
        </row>
        <row r="2388">
          <cell r="B2388">
            <v>6502</v>
          </cell>
          <cell r="C2388" t="str">
            <v>RASHEDD ULLAH SAFIL ULLAH</v>
          </cell>
          <cell r="D2388">
            <v>41341</v>
          </cell>
          <cell r="E2388" t="str">
            <v xml:space="preserve">BRICK MASON </v>
          </cell>
          <cell r="F2388">
            <v>600</v>
          </cell>
        </row>
        <row r="2389">
          <cell r="B2389">
            <v>6505</v>
          </cell>
          <cell r="C2389" t="str">
            <v>MUHAMMAD ASIF SAID NAWAB</v>
          </cell>
          <cell r="D2389">
            <v>41363</v>
          </cell>
          <cell r="E2389" t="str">
            <v>CONSTRUCTION CARPENTER</v>
          </cell>
          <cell r="F2389">
            <v>650</v>
          </cell>
        </row>
        <row r="2390">
          <cell r="B2390">
            <v>6506</v>
          </cell>
          <cell r="C2390" t="str">
            <v>AZI ULLAH FAZAL KARIM KHAN</v>
          </cell>
          <cell r="D2390">
            <v>41354</v>
          </cell>
          <cell r="E2390" t="str">
            <v>CONSTRUCTION CARPENTER</v>
          </cell>
          <cell r="F2390">
            <v>600</v>
          </cell>
        </row>
        <row r="2391">
          <cell r="B2391">
            <v>6507</v>
          </cell>
          <cell r="C2391" t="str">
            <v>MUHAMMAD ALI SHAH SAID GHANI SHAH</v>
          </cell>
          <cell r="D2391">
            <v>41354</v>
          </cell>
          <cell r="E2391" t="str">
            <v>CONSTRUCTION CARPENTER</v>
          </cell>
          <cell r="F2391">
            <v>650</v>
          </cell>
        </row>
        <row r="2392">
          <cell r="B2392">
            <v>6508</v>
          </cell>
          <cell r="C2392" t="str">
            <v>MUHAMMAD IBRAHIM ZARIN GUL</v>
          </cell>
          <cell r="D2392">
            <v>41347</v>
          </cell>
          <cell r="E2392" t="str">
            <v>BRICK MASON</v>
          </cell>
          <cell r="F2392">
            <v>750</v>
          </cell>
        </row>
        <row r="2393">
          <cell r="B2393">
            <v>6510</v>
          </cell>
          <cell r="C2393" t="str">
            <v xml:space="preserve">MUHAMMAD FAIZAN AFSAR KHAN </v>
          </cell>
          <cell r="D2393">
            <v>41355</v>
          </cell>
          <cell r="E2393" t="str">
            <v>REINFORCING FITTER</v>
          </cell>
          <cell r="F2393">
            <v>650</v>
          </cell>
        </row>
        <row r="2394">
          <cell r="B2394">
            <v>6511</v>
          </cell>
          <cell r="C2394" t="str">
            <v>SAHIB GUL ABDUL MANAN</v>
          </cell>
          <cell r="D2394">
            <v>41347</v>
          </cell>
          <cell r="E2394" t="str">
            <v>BRICK MASON</v>
          </cell>
          <cell r="F2394">
            <v>750</v>
          </cell>
        </row>
        <row r="2395">
          <cell r="B2395">
            <v>6512</v>
          </cell>
          <cell r="C2395" t="str">
            <v>AJMEER SHAH HAZRAT SHAT</v>
          </cell>
          <cell r="D2395">
            <v>41357</v>
          </cell>
          <cell r="E2395" t="str">
            <v xml:space="preserve">BRICK MASON </v>
          </cell>
          <cell r="F2395">
            <v>750</v>
          </cell>
        </row>
        <row r="2396">
          <cell r="B2396">
            <v>6513</v>
          </cell>
          <cell r="C2396" t="str">
            <v>ASAD ALI KACHKOL</v>
          </cell>
          <cell r="D2396">
            <v>41350</v>
          </cell>
          <cell r="E2396" t="str">
            <v>REINFORCING FITTER</v>
          </cell>
          <cell r="F2396">
            <v>650</v>
          </cell>
        </row>
        <row r="2397">
          <cell r="B2397">
            <v>6514</v>
          </cell>
          <cell r="C2397" t="str">
            <v>UBAID ULLAH ABDUL MALIK</v>
          </cell>
          <cell r="D2397">
            <v>41363</v>
          </cell>
          <cell r="E2397" t="str">
            <v>REINFORCING FITTER</v>
          </cell>
          <cell r="F2397">
            <v>650</v>
          </cell>
        </row>
        <row r="2398">
          <cell r="B2398">
            <v>6515</v>
          </cell>
          <cell r="C2398" t="str">
            <v>AIF AHMAD WALI MUHAMMAD</v>
          </cell>
          <cell r="D2398">
            <v>41354</v>
          </cell>
          <cell r="E2398" t="str">
            <v>REINFORCING FITTER</v>
          </cell>
          <cell r="F2398">
            <v>650</v>
          </cell>
        </row>
        <row r="2399">
          <cell r="B2399">
            <v>6516</v>
          </cell>
          <cell r="C2399" t="str">
            <v>SADEEQ AHMAD GHANI SHER</v>
          </cell>
          <cell r="D2399">
            <v>41381</v>
          </cell>
          <cell r="E2399" t="str">
            <v xml:space="preserve">REINFORCING FITTER </v>
          </cell>
          <cell r="F2399">
            <v>600</v>
          </cell>
        </row>
        <row r="2400">
          <cell r="B2400">
            <v>6519</v>
          </cell>
          <cell r="C2400" t="str">
            <v>MUHAMMAD SHAHID SHAHZADA</v>
          </cell>
          <cell r="D2400">
            <v>41354</v>
          </cell>
          <cell r="E2400" t="str">
            <v>BRICK MASON</v>
          </cell>
          <cell r="F2400">
            <v>750</v>
          </cell>
        </row>
        <row r="2401">
          <cell r="B2401">
            <v>6522</v>
          </cell>
          <cell r="C2401" t="str">
            <v>REHAMT ULAH DILAWAR KHAN</v>
          </cell>
          <cell r="D2401">
            <v>41358</v>
          </cell>
          <cell r="E2401" t="str">
            <v>REINFORCING FITTER</v>
          </cell>
          <cell r="F2401">
            <v>600</v>
          </cell>
        </row>
        <row r="2402">
          <cell r="B2402">
            <v>6523</v>
          </cell>
          <cell r="C2402" t="str">
            <v>MALIK SAJID HUSSAIN MUHAMMAD SAID</v>
          </cell>
          <cell r="D2402">
            <v>41344</v>
          </cell>
          <cell r="E2402" t="str">
            <v>REINFORCING FITTER</v>
          </cell>
          <cell r="F2402">
            <v>650</v>
          </cell>
        </row>
        <row r="2403">
          <cell r="B2403">
            <v>6524</v>
          </cell>
          <cell r="C2403" t="str">
            <v>RASHID MAHMOOD MUHAMMAD SHAFI</v>
          </cell>
          <cell r="D2403">
            <v>41386</v>
          </cell>
          <cell r="E2403" t="str">
            <v xml:space="preserve">BRICK MASON </v>
          </cell>
          <cell r="F2403">
            <v>600</v>
          </cell>
        </row>
        <row r="2404">
          <cell r="B2404">
            <v>6526</v>
          </cell>
          <cell r="C2404" t="str">
            <v>MUHAMMAD TAHIR MUHAMMAD SFZAL</v>
          </cell>
          <cell r="D2404">
            <v>41381</v>
          </cell>
          <cell r="E2404" t="str">
            <v>BRICK MASON</v>
          </cell>
          <cell r="F2404">
            <v>650</v>
          </cell>
        </row>
        <row r="2405">
          <cell r="B2405">
            <v>6527</v>
          </cell>
          <cell r="C2405" t="str">
            <v>MANSOOR ALAM ALAMGEER</v>
          </cell>
          <cell r="D2405">
            <v>41374</v>
          </cell>
          <cell r="E2405" t="str">
            <v>BRICK MASON</v>
          </cell>
          <cell r="F2405">
            <v>650</v>
          </cell>
        </row>
        <row r="2406">
          <cell r="B2406">
            <v>6528</v>
          </cell>
          <cell r="C2406" t="str">
            <v>MUHAMMAD USAMA AMJAD PARVEZ</v>
          </cell>
          <cell r="D2406">
            <v>41343</v>
          </cell>
          <cell r="E2406" t="str">
            <v>BRICK MASON</v>
          </cell>
          <cell r="F2406">
            <v>650</v>
          </cell>
        </row>
        <row r="2407">
          <cell r="B2407">
            <v>6534</v>
          </cell>
          <cell r="C2407" t="str">
            <v>MUSTAZIM KHAN AFSAR KHAN</v>
          </cell>
          <cell r="D2407">
            <v>41354</v>
          </cell>
          <cell r="E2407" t="str">
            <v>REINFORCING FITTER</v>
          </cell>
          <cell r="F2407">
            <v>600</v>
          </cell>
        </row>
        <row r="2408">
          <cell r="B2408">
            <v>6535</v>
          </cell>
          <cell r="C2408" t="str">
            <v>LAL SHER IRSHAD AKBAR</v>
          </cell>
          <cell r="D2408">
            <v>41363</v>
          </cell>
          <cell r="E2408" t="str">
            <v>REINFORCING FITTER</v>
          </cell>
          <cell r="F2408">
            <v>650</v>
          </cell>
        </row>
        <row r="2409">
          <cell r="B2409">
            <v>6536</v>
          </cell>
          <cell r="C2409" t="str">
            <v>RIAZ KHAN NIZAR MUHAMMAD</v>
          </cell>
          <cell r="D2409">
            <v>41354</v>
          </cell>
          <cell r="E2409" t="str">
            <v>REINFORCING FITTER</v>
          </cell>
          <cell r="F2409">
            <v>650</v>
          </cell>
        </row>
        <row r="2410">
          <cell r="B2410">
            <v>6537</v>
          </cell>
          <cell r="C2410" t="str">
            <v>ALI RAZA AMANAT ALI</v>
          </cell>
          <cell r="D2410">
            <v>41359</v>
          </cell>
          <cell r="E2410" t="str">
            <v>CONSTRUCTION CARPENTER</v>
          </cell>
          <cell r="F2410">
            <v>650</v>
          </cell>
        </row>
        <row r="2411">
          <cell r="B2411">
            <v>6539</v>
          </cell>
          <cell r="C2411" t="str">
            <v>ZAHEER AHMED ABDUL MAJEED</v>
          </cell>
          <cell r="D2411">
            <v>41367</v>
          </cell>
          <cell r="E2411" t="str">
            <v>CONSTRUCTION CARPENTER</v>
          </cell>
          <cell r="F2411">
            <v>600</v>
          </cell>
        </row>
        <row r="2412">
          <cell r="B2412">
            <v>6541</v>
          </cell>
          <cell r="C2412" t="str">
            <v>RAHAB BAHADAR GOHAR BAHADAR</v>
          </cell>
          <cell r="D2412">
            <v>41353</v>
          </cell>
          <cell r="E2412" t="str">
            <v>CONSTRUCTION CARPENTER</v>
          </cell>
          <cell r="F2412">
            <v>650</v>
          </cell>
        </row>
        <row r="2413">
          <cell r="B2413">
            <v>6542</v>
          </cell>
          <cell r="C2413" t="str">
            <v xml:space="preserve">IMRAN ALI MUHAMMAD GHUFRAN </v>
          </cell>
          <cell r="D2413">
            <v>41362</v>
          </cell>
          <cell r="E2413" t="str">
            <v xml:space="preserve">BRICK MASON </v>
          </cell>
          <cell r="F2413">
            <v>750</v>
          </cell>
        </row>
        <row r="2414">
          <cell r="B2414">
            <v>6543</v>
          </cell>
          <cell r="C2414" t="str">
            <v xml:space="preserve">ZAHIR ROOM ABDUL BASHAR </v>
          </cell>
          <cell r="D2414">
            <v>41354</v>
          </cell>
          <cell r="E2414" t="str">
            <v>REINFORCING FITTER</v>
          </cell>
          <cell r="F2414">
            <v>650</v>
          </cell>
        </row>
        <row r="2415">
          <cell r="B2415">
            <v>6544</v>
          </cell>
          <cell r="C2415" t="str">
            <v>SULEMAN SAWAB KHAN</v>
          </cell>
          <cell r="D2415">
            <v>41354</v>
          </cell>
          <cell r="E2415" t="str">
            <v>CONSTRUCTION CARPENTER</v>
          </cell>
          <cell r="F2415">
            <v>650</v>
          </cell>
        </row>
        <row r="2416">
          <cell r="B2416">
            <v>6545</v>
          </cell>
          <cell r="C2416" t="str">
            <v>ZAHID HAIDAR ZAMAN</v>
          </cell>
          <cell r="D2416">
            <v>41372</v>
          </cell>
          <cell r="E2416" t="str">
            <v>BRICK MASON</v>
          </cell>
          <cell r="F2416">
            <v>750</v>
          </cell>
        </row>
        <row r="2417">
          <cell r="B2417">
            <v>6546</v>
          </cell>
          <cell r="C2417" t="str">
            <v>SHALIL REHMAN GUL ASGHAR</v>
          </cell>
          <cell r="D2417">
            <v>41357</v>
          </cell>
          <cell r="E2417" t="str">
            <v>BRICK MASON</v>
          </cell>
          <cell r="F2417">
            <v>650</v>
          </cell>
        </row>
        <row r="2418">
          <cell r="B2418">
            <v>6547</v>
          </cell>
          <cell r="C2418" t="str">
            <v>WAQAS AHMED MUHAMMAD YAMEEN</v>
          </cell>
          <cell r="D2418">
            <v>41354</v>
          </cell>
          <cell r="E2418" t="str">
            <v>CONSTRUCTION CARPENTER</v>
          </cell>
          <cell r="F2418">
            <v>600</v>
          </cell>
        </row>
        <row r="2419">
          <cell r="B2419">
            <v>6548</v>
          </cell>
          <cell r="C2419" t="str">
            <v>MUHAMMAD SABIR NASHOOQ AMIN</v>
          </cell>
          <cell r="D2419">
            <v>41354</v>
          </cell>
          <cell r="E2419" t="str">
            <v>CONSTRUCTION CARPENTER</v>
          </cell>
          <cell r="F2419">
            <v>600</v>
          </cell>
        </row>
        <row r="2420">
          <cell r="B2420">
            <v>6549</v>
          </cell>
          <cell r="C2420" t="str">
            <v>SIKANDAR HAYAT GHULAM HAIDER</v>
          </cell>
          <cell r="D2420">
            <v>41354</v>
          </cell>
          <cell r="E2420" t="str">
            <v>CONSTRUCTION CARPENTER</v>
          </cell>
          <cell r="F2420">
            <v>650</v>
          </cell>
        </row>
        <row r="2421">
          <cell r="B2421">
            <v>6550</v>
          </cell>
          <cell r="C2421" t="str">
            <v>UBAID ULLAH MUHAMMAD ISRAR</v>
          </cell>
          <cell r="D2421">
            <v>41381</v>
          </cell>
          <cell r="E2421" t="str">
            <v>CONSTRUCTION CARPENTER</v>
          </cell>
          <cell r="F2421">
            <v>650</v>
          </cell>
        </row>
        <row r="2422">
          <cell r="B2422">
            <v>6551</v>
          </cell>
          <cell r="C2422" t="str">
            <v>TARIQ ABDUL MALIK</v>
          </cell>
          <cell r="D2422">
            <v>41381</v>
          </cell>
          <cell r="E2422" t="str">
            <v xml:space="preserve">REINFORCING FITTER </v>
          </cell>
          <cell r="F2422">
            <v>650</v>
          </cell>
        </row>
        <row r="2423">
          <cell r="B2423">
            <v>6554</v>
          </cell>
          <cell r="C2423" t="str">
            <v>ZEEHAN ZAR SHAD</v>
          </cell>
          <cell r="D2423">
            <v>41354</v>
          </cell>
          <cell r="E2423" t="str">
            <v>BRICK MASON</v>
          </cell>
          <cell r="F2423">
            <v>650</v>
          </cell>
        </row>
        <row r="2424">
          <cell r="B2424">
            <v>6555</v>
          </cell>
          <cell r="C2424" t="str">
            <v>NISAR AHMED MUHAMMAD JAVED</v>
          </cell>
          <cell r="D2424">
            <v>41362</v>
          </cell>
          <cell r="E2424" t="str">
            <v>CONSTRUCTION CARPENTER</v>
          </cell>
          <cell r="F2424">
            <v>650</v>
          </cell>
        </row>
        <row r="2425">
          <cell r="B2425">
            <v>6557</v>
          </cell>
          <cell r="C2425" t="str">
            <v>RAJAM TAJ SHER JANG</v>
          </cell>
          <cell r="D2425">
            <v>41394</v>
          </cell>
          <cell r="E2425" t="str">
            <v>BRICK MASON</v>
          </cell>
          <cell r="F2425">
            <v>750</v>
          </cell>
        </row>
        <row r="2426">
          <cell r="B2426">
            <v>6558</v>
          </cell>
          <cell r="C2426" t="str">
            <v>NIAZ AMIN DAUD SHAH</v>
          </cell>
          <cell r="D2426">
            <v>41363</v>
          </cell>
          <cell r="E2426" t="str">
            <v xml:space="preserve">BRICK MASON </v>
          </cell>
          <cell r="F2426">
            <v>650</v>
          </cell>
        </row>
        <row r="2427">
          <cell r="B2427">
            <v>6559</v>
          </cell>
          <cell r="C2427" t="str">
            <v>NADEEM HUSSAIN SAID HUSSAIN</v>
          </cell>
          <cell r="D2427">
            <v>41363</v>
          </cell>
          <cell r="E2427" t="str">
            <v xml:space="preserve">BRICK MASON </v>
          </cell>
          <cell r="F2427">
            <v>650</v>
          </cell>
        </row>
        <row r="2428">
          <cell r="B2428">
            <v>6560</v>
          </cell>
          <cell r="C2428" t="str">
            <v>MUHAMMAD RAIZ HAMISH GUL</v>
          </cell>
          <cell r="D2428">
            <v>41394</v>
          </cell>
          <cell r="E2428" t="str">
            <v>BRICK MASON</v>
          </cell>
          <cell r="F2428">
            <v>750</v>
          </cell>
        </row>
        <row r="2429">
          <cell r="B2429">
            <v>6561</v>
          </cell>
          <cell r="C2429" t="str">
            <v>MAJID KHAN SAID UMAR</v>
          </cell>
          <cell r="D2429">
            <v>41354</v>
          </cell>
          <cell r="E2429" t="str">
            <v xml:space="preserve">BRICK MASON </v>
          </cell>
          <cell r="F2429">
            <v>750</v>
          </cell>
        </row>
        <row r="2430">
          <cell r="B2430">
            <v>6562</v>
          </cell>
          <cell r="C2430" t="str">
            <v>WAQAS AHMAD JAMASHID KHAN</v>
          </cell>
          <cell r="D2430">
            <v>41363</v>
          </cell>
          <cell r="E2430" t="str">
            <v xml:space="preserve">REINFORCING FITTER </v>
          </cell>
          <cell r="F2430">
            <v>650</v>
          </cell>
        </row>
        <row r="2431">
          <cell r="B2431">
            <v>6563</v>
          </cell>
          <cell r="C2431" t="str">
            <v xml:space="preserve">MUNAWAR HUSSAIN ABDUL GHAFOOR </v>
          </cell>
          <cell r="D2431">
            <v>41367</v>
          </cell>
          <cell r="E2431" t="str">
            <v>CONSTRUCTION CARPENTER</v>
          </cell>
          <cell r="F2431">
            <v>600</v>
          </cell>
        </row>
        <row r="2432">
          <cell r="B2432">
            <v>6564</v>
          </cell>
          <cell r="C2432" t="str">
            <v>MIR HAIDAR KHAN KHAIDER ABDUL</v>
          </cell>
          <cell r="D2432">
            <v>41354</v>
          </cell>
          <cell r="E2432" t="str">
            <v>BRICK MASON</v>
          </cell>
          <cell r="F2432">
            <v>750</v>
          </cell>
        </row>
        <row r="2433">
          <cell r="B2433">
            <v>6565</v>
          </cell>
          <cell r="C2433" t="str">
            <v>ZAHOOR AHMAD MUNTAZIR KHAN</v>
          </cell>
          <cell r="D2433">
            <v>41394</v>
          </cell>
          <cell r="E2433" t="str">
            <v xml:space="preserve">REINFORCING FITTER </v>
          </cell>
          <cell r="F2433">
            <v>650</v>
          </cell>
        </row>
        <row r="2434">
          <cell r="B2434">
            <v>6568</v>
          </cell>
          <cell r="C2434" t="str">
            <v>ALI ZADA KHAN GUL ZAMAN</v>
          </cell>
          <cell r="D2434">
            <v>41348</v>
          </cell>
          <cell r="E2434" t="str">
            <v xml:space="preserve">ORDINARY LABOURER </v>
          </cell>
          <cell r="F2434">
            <v>550</v>
          </cell>
        </row>
        <row r="2435">
          <cell r="B2435">
            <v>6569</v>
          </cell>
          <cell r="C2435" t="str">
            <v>SHOAIB SHAH MISAL SHAH</v>
          </cell>
          <cell r="D2435">
            <v>41350</v>
          </cell>
          <cell r="E2435" t="str">
            <v xml:space="preserve">ORDINARY LABOURER </v>
          </cell>
          <cell r="F2435">
            <v>550</v>
          </cell>
        </row>
        <row r="2436">
          <cell r="B2436">
            <v>6572</v>
          </cell>
          <cell r="C2436" t="str">
            <v>BACHA RAHMAN QADAR GUL</v>
          </cell>
          <cell r="D2436">
            <v>41341</v>
          </cell>
          <cell r="E2436" t="str">
            <v xml:space="preserve">ORDINARY LABOURER </v>
          </cell>
          <cell r="F2436">
            <v>550</v>
          </cell>
        </row>
        <row r="2437">
          <cell r="B2437">
            <v>6573</v>
          </cell>
          <cell r="C2437" t="str">
            <v>BAKHT AKBAR SHER AKBAR</v>
          </cell>
          <cell r="D2437">
            <v>41363</v>
          </cell>
          <cell r="E2437" t="str">
            <v xml:space="preserve">ORDINARY LABOURER </v>
          </cell>
          <cell r="F2437">
            <v>650</v>
          </cell>
        </row>
        <row r="2438">
          <cell r="B2438">
            <v>6574</v>
          </cell>
          <cell r="C2438" t="str">
            <v>SHAMS UR RAHMAN HABIB UR RAHMAN</v>
          </cell>
          <cell r="D2438">
            <v>41363</v>
          </cell>
          <cell r="E2438" t="str">
            <v xml:space="preserve">ORDINARY LABOURER </v>
          </cell>
          <cell r="F2438">
            <v>550</v>
          </cell>
        </row>
        <row r="2439">
          <cell r="B2439">
            <v>6577</v>
          </cell>
          <cell r="C2439" t="str">
            <v>ALI MAND KHAN WAZIR ZADA</v>
          </cell>
          <cell r="D2439">
            <v>41363</v>
          </cell>
          <cell r="E2439" t="str">
            <v xml:space="preserve">ORDINARY LABOURER </v>
          </cell>
          <cell r="F2439">
            <v>550</v>
          </cell>
        </row>
        <row r="2440">
          <cell r="B2440">
            <v>6578</v>
          </cell>
          <cell r="C2440" t="str">
            <v>NASIR ALI QAIM UD DIN</v>
          </cell>
          <cell r="D2440">
            <v>41363</v>
          </cell>
          <cell r="E2440" t="str">
            <v xml:space="preserve">ORDINARY LABOURER </v>
          </cell>
          <cell r="F2440">
            <v>600</v>
          </cell>
        </row>
        <row r="2441">
          <cell r="B2441">
            <v>6579</v>
          </cell>
          <cell r="C2441" t="str">
            <v>TAMRAIZ KHAN FAZAL MUHAMMAD</v>
          </cell>
          <cell r="D2441">
            <v>41363</v>
          </cell>
          <cell r="E2441" t="str">
            <v xml:space="preserve">ORDINARY LABOURER </v>
          </cell>
          <cell r="F2441">
            <v>550</v>
          </cell>
        </row>
        <row r="2442">
          <cell r="B2442">
            <v>6580</v>
          </cell>
          <cell r="C2442" t="str">
            <v xml:space="preserve">MUHAMMAD ASLAM MUHAMMAD LATIF </v>
          </cell>
          <cell r="D2442">
            <v>41347</v>
          </cell>
          <cell r="E2442" t="str">
            <v xml:space="preserve">BRICK MASON </v>
          </cell>
          <cell r="F2442">
            <v>650</v>
          </cell>
        </row>
        <row r="2443">
          <cell r="B2443">
            <v>6583</v>
          </cell>
          <cell r="C2443" t="str">
            <v>RIAZ ALI SHER ALI</v>
          </cell>
          <cell r="D2443">
            <v>41389</v>
          </cell>
          <cell r="E2443" t="str">
            <v xml:space="preserve">ORDINARY LABOURER </v>
          </cell>
          <cell r="F2443">
            <v>550</v>
          </cell>
        </row>
        <row r="2444">
          <cell r="B2444">
            <v>6585</v>
          </cell>
          <cell r="C2444" t="str">
            <v>IRSAL MUHAMMAD ZEWAR KHAN</v>
          </cell>
          <cell r="D2444">
            <v>41363</v>
          </cell>
          <cell r="E2444" t="str">
            <v xml:space="preserve">ORDINARY LABOURER </v>
          </cell>
          <cell r="F2444">
            <v>650</v>
          </cell>
        </row>
        <row r="2445">
          <cell r="B2445">
            <v>6591</v>
          </cell>
          <cell r="C2445" t="str">
            <v>MEHTAB AHMED YOUSUF ZAI MUHAMMAD AHMED KHAN YOUSUF ZAI</v>
          </cell>
          <cell r="D2445">
            <v>41388</v>
          </cell>
          <cell r="E2445" t="str">
            <v xml:space="preserve">CONSTRUCTION CARPENTER ASST. </v>
          </cell>
          <cell r="F2445">
            <v>550</v>
          </cell>
        </row>
        <row r="2446">
          <cell r="B2446">
            <v>6596</v>
          </cell>
          <cell r="C2446" t="str">
            <v>DANISH BAHADAR MUKHTAR BAHADAR</v>
          </cell>
          <cell r="D2446">
            <v>41353</v>
          </cell>
          <cell r="E2446" t="str">
            <v>CONSTRUCTION CARPENTER</v>
          </cell>
          <cell r="F2446">
            <v>650</v>
          </cell>
        </row>
        <row r="2447">
          <cell r="B2447">
            <v>6597</v>
          </cell>
          <cell r="C2447" t="str">
            <v>HAKIM DAD RAHIM DAD</v>
          </cell>
          <cell r="D2447">
            <v>41373</v>
          </cell>
          <cell r="E2447" t="str">
            <v xml:space="preserve">BRICK MASON </v>
          </cell>
          <cell r="F2447">
            <v>650</v>
          </cell>
        </row>
        <row r="2448">
          <cell r="B2448">
            <v>6598</v>
          </cell>
          <cell r="C2448" t="str">
            <v>MUHAMMAD MAQBOOL ABDUL REHMAN DAR</v>
          </cell>
          <cell r="D2448">
            <v>41383</v>
          </cell>
          <cell r="E2448" t="str">
            <v>BRICK MASON</v>
          </cell>
          <cell r="F2448">
            <v>650</v>
          </cell>
        </row>
        <row r="2449">
          <cell r="B2449">
            <v>6599</v>
          </cell>
          <cell r="C2449" t="str">
            <v>MUHAMMAD NAZIR DAR LAL DIN DAR</v>
          </cell>
          <cell r="D2449">
            <v>41383</v>
          </cell>
          <cell r="E2449" t="str">
            <v>BRICK MASON</v>
          </cell>
          <cell r="F2449">
            <v>750</v>
          </cell>
        </row>
        <row r="2450">
          <cell r="B2450">
            <v>6601</v>
          </cell>
          <cell r="C2450" t="str">
            <v>KAMIL SHAH WAQIB SHAH</v>
          </cell>
          <cell r="D2450">
            <v>41362</v>
          </cell>
          <cell r="E2450" t="str">
            <v>CONSTRUCTION CARPENTER</v>
          </cell>
          <cell r="F2450">
            <v>650</v>
          </cell>
        </row>
        <row r="2451">
          <cell r="B2451">
            <v>6602</v>
          </cell>
          <cell r="C2451" t="str">
            <v>AKHTAR JAN KHANA GUL</v>
          </cell>
          <cell r="D2451">
            <v>41361</v>
          </cell>
          <cell r="E2451" t="str">
            <v>CONSTRUCTION CARPENTER</v>
          </cell>
          <cell r="F2451">
            <v>600</v>
          </cell>
        </row>
        <row r="2452">
          <cell r="B2452">
            <v>6605</v>
          </cell>
          <cell r="C2452" t="str">
            <v>WATAN SOST ALIF KHAN</v>
          </cell>
          <cell r="D2452">
            <v>41357</v>
          </cell>
          <cell r="E2452" t="str">
            <v xml:space="preserve">BRICK MASON </v>
          </cell>
          <cell r="F2452">
            <v>650</v>
          </cell>
        </row>
        <row r="2453">
          <cell r="B2453">
            <v>6607</v>
          </cell>
          <cell r="C2453" t="str">
            <v>MUHAMMAD ASLAM JANAT KHAN</v>
          </cell>
          <cell r="D2453">
            <v>41357</v>
          </cell>
          <cell r="E2453" t="str">
            <v xml:space="preserve">BRICK MASON </v>
          </cell>
          <cell r="F2453">
            <v>750</v>
          </cell>
        </row>
        <row r="2454">
          <cell r="B2454">
            <v>6610</v>
          </cell>
          <cell r="C2454" t="str">
            <v>ZAHID KHAN ABDUL AKBAR</v>
          </cell>
          <cell r="D2454">
            <v>41357</v>
          </cell>
          <cell r="E2454" t="str">
            <v xml:space="preserve">BRICK MASON </v>
          </cell>
          <cell r="F2454">
            <v>750</v>
          </cell>
        </row>
        <row r="2455">
          <cell r="B2455">
            <v>6612</v>
          </cell>
          <cell r="C2455" t="str">
            <v>JALAL UD DIN KHAN ZALI</v>
          </cell>
          <cell r="D2455">
            <v>41357</v>
          </cell>
          <cell r="E2455" t="str">
            <v>BRICK MASON</v>
          </cell>
          <cell r="F2455">
            <v>750</v>
          </cell>
        </row>
        <row r="2456">
          <cell r="B2456">
            <v>6614</v>
          </cell>
          <cell r="C2456" t="str">
            <v>AZMAT ULLAH SALEEM KHAN MUAHAMMAD</v>
          </cell>
          <cell r="D2456">
            <v>41347</v>
          </cell>
          <cell r="E2456" t="str">
            <v>BRICK MASON</v>
          </cell>
          <cell r="F2456">
            <v>650</v>
          </cell>
        </row>
        <row r="2457">
          <cell r="B2457">
            <v>6616</v>
          </cell>
          <cell r="C2457" t="str">
            <v>TAIF ALI MUHAMMAD INAM</v>
          </cell>
          <cell r="D2457">
            <v>41357</v>
          </cell>
          <cell r="E2457" t="str">
            <v>BRICK MASON</v>
          </cell>
          <cell r="F2457">
            <v>650</v>
          </cell>
        </row>
        <row r="2458">
          <cell r="B2458">
            <v>6617</v>
          </cell>
          <cell r="C2458" t="str">
            <v>ABID ALI NAZAR GUL</v>
          </cell>
          <cell r="D2458">
            <v>41357</v>
          </cell>
          <cell r="E2458" t="str">
            <v>BRICK MASON</v>
          </cell>
          <cell r="F2458">
            <v>650</v>
          </cell>
        </row>
        <row r="2459">
          <cell r="B2459">
            <v>6619</v>
          </cell>
          <cell r="C2459" t="str">
            <v>MALIK YASIR MOR AFZAL</v>
          </cell>
          <cell r="D2459">
            <v>41399</v>
          </cell>
          <cell r="E2459" t="str">
            <v>BRICK MASON</v>
          </cell>
          <cell r="F2459">
            <v>750</v>
          </cell>
        </row>
        <row r="2460">
          <cell r="B2460">
            <v>6620</v>
          </cell>
          <cell r="C2460" t="str">
            <v>MUHAMMAD PERVEZ IMRAN MUHAMMAD YOUSAF</v>
          </cell>
          <cell r="D2460">
            <v>41355</v>
          </cell>
          <cell r="E2460" t="str">
            <v xml:space="preserve">BRICK MASON </v>
          </cell>
          <cell r="F2460">
            <v>650</v>
          </cell>
        </row>
        <row r="2461">
          <cell r="B2461">
            <v>6622</v>
          </cell>
          <cell r="C2461" t="str">
            <v>HASEEB RIAZ RIAZ AHMED</v>
          </cell>
          <cell r="D2461">
            <v>41367</v>
          </cell>
          <cell r="E2461" t="str">
            <v xml:space="preserve">REINFORCING FITTER </v>
          </cell>
          <cell r="F2461">
            <v>600</v>
          </cell>
        </row>
        <row r="2462">
          <cell r="B2462">
            <v>6631</v>
          </cell>
          <cell r="C2462" t="str">
            <v>IBRAHIM KHAN HIKMAT KHAN</v>
          </cell>
          <cell r="D2462">
            <v>41381</v>
          </cell>
          <cell r="E2462" t="str">
            <v xml:space="preserve">REINFORCING FITTER </v>
          </cell>
          <cell r="F2462">
            <v>650</v>
          </cell>
        </row>
        <row r="2463">
          <cell r="B2463">
            <v>6633</v>
          </cell>
          <cell r="C2463" t="str">
            <v>RIAZ ALI JAMSHAID KHAN</v>
          </cell>
          <cell r="D2463">
            <v>41354</v>
          </cell>
          <cell r="E2463" t="str">
            <v xml:space="preserve">REINFORCING FITTER </v>
          </cell>
          <cell r="F2463">
            <v>650</v>
          </cell>
        </row>
        <row r="2464">
          <cell r="B2464">
            <v>6638</v>
          </cell>
          <cell r="C2464" t="str">
            <v xml:space="preserve">NOUSHEEB HAMEED ABDUL KHAN </v>
          </cell>
          <cell r="D2464">
            <v>41351</v>
          </cell>
          <cell r="E2464" t="str">
            <v>CONSTRUCTION CARPENTER</v>
          </cell>
          <cell r="F2464">
            <v>600</v>
          </cell>
        </row>
        <row r="2465">
          <cell r="B2465">
            <v>6639</v>
          </cell>
          <cell r="C2465" t="str">
            <v>ALI ULLAH EHSAN HAQ</v>
          </cell>
          <cell r="D2465">
            <v>41348</v>
          </cell>
          <cell r="E2465" t="str">
            <v>CONSTRUCTION CARPENTER</v>
          </cell>
          <cell r="F2465">
            <v>650</v>
          </cell>
        </row>
        <row r="2466">
          <cell r="B2466">
            <v>6640</v>
          </cell>
          <cell r="C2466" t="str">
            <v>MUHAMMAD ALI SHER MUHAMMAD</v>
          </cell>
          <cell r="D2466">
            <v>41375</v>
          </cell>
          <cell r="E2466" t="str">
            <v xml:space="preserve">cONSTRUCTION CARPENTER </v>
          </cell>
          <cell r="F2466">
            <v>600</v>
          </cell>
        </row>
        <row r="2467">
          <cell r="B2467">
            <v>6641</v>
          </cell>
          <cell r="C2467" t="str">
            <v>MUHAMMAD IMRAN HAMEED KHAN</v>
          </cell>
          <cell r="D2467">
            <v>41354</v>
          </cell>
          <cell r="E2467" t="str">
            <v>CONSTRUCTION CARPENTER</v>
          </cell>
          <cell r="F2467">
            <v>650</v>
          </cell>
        </row>
        <row r="2468">
          <cell r="B2468">
            <v>6642</v>
          </cell>
          <cell r="C2468" t="str">
            <v>TUFAIL AHMAD MIRZA MUHAMMAD</v>
          </cell>
          <cell r="D2468">
            <v>41354</v>
          </cell>
          <cell r="E2468" t="str">
            <v>CONSTRUCTION CARPENTER</v>
          </cell>
          <cell r="F2468">
            <v>600</v>
          </cell>
        </row>
        <row r="2469">
          <cell r="B2469">
            <v>6643</v>
          </cell>
          <cell r="C2469" t="str">
            <v>IMRAN FAQIR MUHAMMAD</v>
          </cell>
          <cell r="D2469">
            <v>41354</v>
          </cell>
          <cell r="E2469" t="str">
            <v>CONSTRUCTION CARPENTER</v>
          </cell>
          <cell r="F2469">
            <v>650</v>
          </cell>
        </row>
        <row r="2470">
          <cell r="B2470">
            <v>6649</v>
          </cell>
          <cell r="C2470" t="str">
            <v>HIDAYAT KHAN KHAN GHABLIB</v>
          </cell>
          <cell r="D2470">
            <v>41357</v>
          </cell>
          <cell r="E2470" t="str">
            <v xml:space="preserve">BRICK MASON </v>
          </cell>
          <cell r="F2470">
            <v>650</v>
          </cell>
        </row>
        <row r="2471">
          <cell r="B2471">
            <v>6650</v>
          </cell>
          <cell r="C2471" t="str">
            <v>FAZAL HUSSAIN GUL NAWAZ KHAN</v>
          </cell>
          <cell r="D2471">
            <v>41357</v>
          </cell>
          <cell r="E2471" t="str">
            <v xml:space="preserve">BRICK MASON </v>
          </cell>
          <cell r="F2471">
            <v>650</v>
          </cell>
        </row>
        <row r="2472">
          <cell r="B2472">
            <v>6654</v>
          </cell>
          <cell r="C2472" t="str">
            <v xml:space="preserve">ZULFIQAR ANJUM SUNSR MUHAMMAD </v>
          </cell>
          <cell r="D2472">
            <v>41358</v>
          </cell>
          <cell r="E2472" t="str">
            <v>BRICK MASON</v>
          </cell>
          <cell r="F2472">
            <v>750</v>
          </cell>
        </row>
        <row r="2473">
          <cell r="B2473">
            <v>6655</v>
          </cell>
          <cell r="C2473" t="str">
            <v xml:space="preserve">MANSAB DAR DOST MUHAMMAD </v>
          </cell>
          <cell r="D2473">
            <v>41358</v>
          </cell>
          <cell r="E2473" t="str">
            <v>BRICK MASON</v>
          </cell>
          <cell r="F2473">
            <v>750</v>
          </cell>
        </row>
        <row r="2474">
          <cell r="B2474">
            <v>6658</v>
          </cell>
          <cell r="C2474" t="str">
            <v>QAMAR MATLOOB MATLOOB HUSSAIN</v>
          </cell>
          <cell r="D2474">
            <v>41358</v>
          </cell>
          <cell r="E2474" t="str">
            <v>BRICK MASON</v>
          </cell>
          <cell r="F2474">
            <v>750</v>
          </cell>
        </row>
        <row r="2475">
          <cell r="B2475">
            <v>6661</v>
          </cell>
          <cell r="C2475" t="str">
            <v>MUHAMMAD NISAR SHER KHAN</v>
          </cell>
          <cell r="D2475">
            <v>41371</v>
          </cell>
          <cell r="E2475" t="str">
            <v xml:space="preserve">BRICK MASON </v>
          </cell>
          <cell r="F2475">
            <v>650</v>
          </cell>
        </row>
        <row r="2476">
          <cell r="B2476">
            <v>6664</v>
          </cell>
          <cell r="C2476" t="str">
            <v>MUHAMMAD HASEEB MUHAMMAD SHAFIQUE</v>
          </cell>
          <cell r="D2476">
            <v>41361</v>
          </cell>
          <cell r="E2476" t="str">
            <v>REINFORCING FITTER</v>
          </cell>
          <cell r="F2476">
            <v>650</v>
          </cell>
        </row>
        <row r="2477">
          <cell r="B2477">
            <v>6666</v>
          </cell>
          <cell r="C2477" t="str">
            <v xml:space="preserve">LIAQAT KHAN SULTAN KHAN </v>
          </cell>
          <cell r="D2477">
            <v>41360</v>
          </cell>
          <cell r="E2477" t="str">
            <v>REINFORCING FITTER</v>
          </cell>
          <cell r="F2477">
            <v>650</v>
          </cell>
        </row>
        <row r="2478">
          <cell r="B2478">
            <v>6667</v>
          </cell>
          <cell r="C2478" t="str">
            <v>HAFEEZ UR REHMAN MOHAMMAD MISKEEN KHAN</v>
          </cell>
          <cell r="D2478">
            <v>41359</v>
          </cell>
          <cell r="E2478" t="str">
            <v xml:space="preserve">REINFORCING FITTER </v>
          </cell>
          <cell r="F2478">
            <v>600</v>
          </cell>
        </row>
        <row r="2479">
          <cell r="B2479">
            <v>6669</v>
          </cell>
          <cell r="C2479" t="str">
            <v>FAIZ UL ISLAM MUHAMMAD ISLAM</v>
          </cell>
          <cell r="D2479">
            <v>41355</v>
          </cell>
          <cell r="E2479" t="str">
            <v xml:space="preserve">REINFORCING FITTER </v>
          </cell>
          <cell r="F2479">
            <v>650</v>
          </cell>
        </row>
        <row r="2480">
          <cell r="B2480">
            <v>6670</v>
          </cell>
          <cell r="C2480" t="str">
            <v>ASAD BIN MUMTAZ MALIK MUMTAZ AHMED</v>
          </cell>
          <cell r="D2480">
            <v>41362</v>
          </cell>
          <cell r="E2480" t="str">
            <v xml:space="preserve">REINFORCING FITTER </v>
          </cell>
          <cell r="F2480">
            <v>650</v>
          </cell>
        </row>
        <row r="2481">
          <cell r="B2481">
            <v>6671</v>
          </cell>
          <cell r="C2481" t="str">
            <v>MUHAMMAD SAJID MUHAMMAD SADIQ</v>
          </cell>
          <cell r="D2481">
            <v>41360</v>
          </cell>
          <cell r="E2481" t="str">
            <v>CONSTRUCTION CARPENTER</v>
          </cell>
          <cell r="F2481">
            <v>650</v>
          </cell>
        </row>
        <row r="2482">
          <cell r="B2482">
            <v>6673</v>
          </cell>
          <cell r="C2482" t="str">
            <v>GUL ZAMAN BAKHT ZAMAN</v>
          </cell>
          <cell r="D2482">
            <v>41375</v>
          </cell>
          <cell r="E2482" t="str">
            <v>CONSTRUCTION CARPENTER</v>
          </cell>
          <cell r="F2482">
            <v>650</v>
          </cell>
        </row>
        <row r="2483">
          <cell r="B2483">
            <v>6674</v>
          </cell>
          <cell r="C2483" t="str">
            <v>NABIB SALAM JAMAL KHAN</v>
          </cell>
          <cell r="D2483">
            <v>41387</v>
          </cell>
          <cell r="E2483" t="str">
            <v>BRICK MASON</v>
          </cell>
          <cell r="F2483">
            <v>750</v>
          </cell>
        </row>
        <row r="2484">
          <cell r="B2484">
            <v>6675</v>
          </cell>
          <cell r="C2484" t="str">
            <v>MUHAMMAD IRSHAD NAZIR AHMED</v>
          </cell>
          <cell r="D2484">
            <v>41359</v>
          </cell>
          <cell r="E2484" t="str">
            <v xml:space="preserve">BRICK MASON </v>
          </cell>
          <cell r="F2484">
            <v>650</v>
          </cell>
        </row>
        <row r="2485">
          <cell r="B2485">
            <v>6678</v>
          </cell>
          <cell r="C2485" t="str">
            <v>MUHAMMAD WAQAS GHULAM ABBAS</v>
          </cell>
          <cell r="D2485">
            <v>41370</v>
          </cell>
          <cell r="E2485" t="str">
            <v xml:space="preserve">BRICK MASON </v>
          </cell>
          <cell r="F2485">
            <v>650</v>
          </cell>
        </row>
        <row r="2486">
          <cell r="B2486">
            <v>6679</v>
          </cell>
          <cell r="C2486" t="str">
            <v>NASEER SHAH BASHIR HUSSAIN</v>
          </cell>
          <cell r="D2486">
            <v>41369</v>
          </cell>
          <cell r="E2486" t="str">
            <v>CONSTRUCTION CARPENTER</v>
          </cell>
          <cell r="F2486">
            <v>650</v>
          </cell>
        </row>
        <row r="2487">
          <cell r="B2487">
            <v>6681</v>
          </cell>
          <cell r="C2487" t="str">
            <v>IMTIAZ HUSSAIN ABDUL REHMAN</v>
          </cell>
          <cell r="D2487">
            <v>41363</v>
          </cell>
          <cell r="E2487" t="str">
            <v xml:space="preserve">REINFORCING FITTER </v>
          </cell>
          <cell r="F2487">
            <v>650</v>
          </cell>
        </row>
        <row r="2488">
          <cell r="B2488">
            <v>6683</v>
          </cell>
          <cell r="C2488" t="str">
            <v>ABUL WAHID GHULAM RAFIQ</v>
          </cell>
          <cell r="D2488">
            <v>41354</v>
          </cell>
          <cell r="E2488" t="str">
            <v xml:space="preserve">REINFORCING FITTER </v>
          </cell>
          <cell r="F2488">
            <v>650</v>
          </cell>
        </row>
        <row r="2489">
          <cell r="B2489">
            <v>6686</v>
          </cell>
          <cell r="C2489" t="str">
            <v>FAZAL GHARIB FARIB KHAN</v>
          </cell>
          <cell r="D2489">
            <v>41354</v>
          </cell>
          <cell r="E2489" t="str">
            <v xml:space="preserve">REINFORCING FITTER </v>
          </cell>
          <cell r="F2489">
            <v>650</v>
          </cell>
        </row>
        <row r="2490">
          <cell r="B2490">
            <v>6688</v>
          </cell>
          <cell r="C2490" t="str">
            <v>INAYAT KHAN SHERIN</v>
          </cell>
          <cell r="D2490">
            <v>41363</v>
          </cell>
          <cell r="E2490" t="str">
            <v xml:space="preserve">REINFORCING FITTER </v>
          </cell>
          <cell r="F2490">
            <v>600</v>
          </cell>
        </row>
        <row r="2491">
          <cell r="B2491">
            <v>6689</v>
          </cell>
          <cell r="C2491" t="str">
            <v>SAJJAD ALI MOHIB SHAH</v>
          </cell>
          <cell r="D2491">
            <v>41375</v>
          </cell>
          <cell r="E2491" t="str">
            <v xml:space="preserve">REINFORCING FITTER </v>
          </cell>
          <cell r="F2491">
            <v>650</v>
          </cell>
        </row>
        <row r="2492">
          <cell r="B2492">
            <v>6690</v>
          </cell>
          <cell r="C2492" t="str">
            <v>NOOR ULLAH SHAH ARAB SHAH</v>
          </cell>
          <cell r="D2492">
            <v>41375</v>
          </cell>
          <cell r="E2492" t="str">
            <v xml:space="preserve">REINFORCING FITTER </v>
          </cell>
          <cell r="F2492">
            <v>650</v>
          </cell>
        </row>
        <row r="2493">
          <cell r="B2493">
            <v>6691</v>
          </cell>
          <cell r="C2493" t="str">
            <v>ZUBAIR ALI LIAQAT ALI</v>
          </cell>
          <cell r="D2493">
            <v>41354</v>
          </cell>
          <cell r="E2493" t="str">
            <v>REINFORCING FITTER</v>
          </cell>
          <cell r="F2493">
            <v>600</v>
          </cell>
        </row>
        <row r="2494">
          <cell r="B2494">
            <v>6697</v>
          </cell>
          <cell r="C2494" t="str">
            <v>KHADIM HUSSAIN BAKHT MUNIR</v>
          </cell>
          <cell r="D2494">
            <v>41363</v>
          </cell>
          <cell r="E2494" t="str">
            <v>CONSTRUCTION CARPENTER</v>
          </cell>
          <cell r="F2494">
            <v>650</v>
          </cell>
        </row>
        <row r="2495">
          <cell r="B2495">
            <v>6698</v>
          </cell>
          <cell r="C2495" t="str">
            <v>NAEEM KHAN MIR AMAN</v>
          </cell>
          <cell r="D2495">
            <v>41375</v>
          </cell>
          <cell r="E2495" t="str">
            <v xml:space="preserve">REINFORCING FITTER </v>
          </cell>
          <cell r="F2495">
            <v>650</v>
          </cell>
        </row>
        <row r="2496">
          <cell r="B2496">
            <v>6699</v>
          </cell>
          <cell r="C2496" t="str">
            <v>NAVEED ALAM LATQ SAID</v>
          </cell>
          <cell r="D2496">
            <v>41375</v>
          </cell>
          <cell r="E2496" t="str">
            <v xml:space="preserve">REINFORCING FITTER </v>
          </cell>
          <cell r="F2496">
            <v>650</v>
          </cell>
        </row>
        <row r="2497">
          <cell r="B2497">
            <v>6700</v>
          </cell>
          <cell r="C2497" t="str">
            <v>MUHAMMAD SHAKEEL MUHAMMAD IDREES</v>
          </cell>
          <cell r="D2497">
            <v>41363</v>
          </cell>
          <cell r="E2497" t="str">
            <v xml:space="preserve">REINFORCING FITTER </v>
          </cell>
          <cell r="F2497">
            <v>650</v>
          </cell>
        </row>
        <row r="2498">
          <cell r="B2498">
            <v>6701</v>
          </cell>
          <cell r="C2498" t="str">
            <v>MUHAMMAD RIAZ WARIS KHAN</v>
          </cell>
          <cell r="D2498">
            <v>41363</v>
          </cell>
          <cell r="E2498" t="str">
            <v xml:space="preserve">REINFORCING FITTER </v>
          </cell>
          <cell r="F2498">
            <v>650</v>
          </cell>
        </row>
        <row r="2499">
          <cell r="B2499">
            <v>6702</v>
          </cell>
          <cell r="C2499" t="str">
            <v>NIAZ MUHAMMAD KHAN MUMTAZ</v>
          </cell>
          <cell r="D2499">
            <v>41363</v>
          </cell>
          <cell r="E2499" t="str">
            <v xml:space="preserve">REINFORCING FITTER </v>
          </cell>
          <cell r="F2499">
            <v>600</v>
          </cell>
        </row>
        <row r="2500">
          <cell r="B2500">
            <v>6703</v>
          </cell>
          <cell r="C2500" t="str">
            <v>SADDAM HUSSAIN FAZAL GHAYAZ</v>
          </cell>
          <cell r="D2500">
            <v>41375</v>
          </cell>
          <cell r="E2500" t="str">
            <v xml:space="preserve">REINFORCING FITTER </v>
          </cell>
          <cell r="F2500">
            <v>650</v>
          </cell>
        </row>
        <row r="2501">
          <cell r="B2501">
            <v>6704</v>
          </cell>
          <cell r="C2501" t="str">
            <v>SHAKEEL AHMAD EAZI KHAN</v>
          </cell>
          <cell r="D2501">
            <v>41363</v>
          </cell>
          <cell r="E2501" t="str">
            <v xml:space="preserve">REINFORCING FITTER </v>
          </cell>
          <cell r="F2501">
            <v>650</v>
          </cell>
        </row>
        <row r="2502">
          <cell r="B2502">
            <v>6705</v>
          </cell>
          <cell r="C2502" t="str">
            <v>ZAR MUHAMMAD SHAH ARAB SHAH</v>
          </cell>
          <cell r="D2502">
            <v>41375</v>
          </cell>
          <cell r="E2502" t="str">
            <v xml:space="preserve">REINFORCING FITTER </v>
          </cell>
          <cell r="F2502">
            <v>600</v>
          </cell>
        </row>
        <row r="2503">
          <cell r="B2503">
            <v>6709</v>
          </cell>
          <cell r="C2503" t="str">
            <v xml:space="preserve">MUHAMMAD SOHAIL MUHAMMAD SALESH </v>
          </cell>
          <cell r="D2503">
            <v>41363</v>
          </cell>
          <cell r="E2503" t="str">
            <v xml:space="preserve">REINFORCING FITTER </v>
          </cell>
          <cell r="F2503">
            <v>650</v>
          </cell>
        </row>
        <row r="2504">
          <cell r="B2504">
            <v>6710</v>
          </cell>
          <cell r="C2504" t="str">
            <v>MUHAMMAD IRFAN KHAN PARASAT KHAN</v>
          </cell>
          <cell r="D2504">
            <v>41363</v>
          </cell>
          <cell r="E2504" t="str">
            <v>REINFORCING FITTER</v>
          </cell>
          <cell r="F2504">
            <v>650</v>
          </cell>
        </row>
        <row r="2505">
          <cell r="B2505">
            <v>6712</v>
          </cell>
          <cell r="C2505" t="str">
            <v>AMAN ULLAH MUHAMMAD KHAN</v>
          </cell>
          <cell r="D2505">
            <v>41361</v>
          </cell>
          <cell r="E2505" t="str">
            <v xml:space="preserve">REINFORCING FITTER </v>
          </cell>
          <cell r="F2505">
            <v>650</v>
          </cell>
        </row>
        <row r="2506">
          <cell r="B2506">
            <v>6713</v>
          </cell>
          <cell r="C2506" t="str">
            <v>SALESH KHAN NOOR ALI KHAN</v>
          </cell>
          <cell r="D2506">
            <v>41357</v>
          </cell>
          <cell r="E2506" t="str">
            <v xml:space="preserve">REINFORCING FITTER </v>
          </cell>
          <cell r="F2506">
            <v>600</v>
          </cell>
        </row>
        <row r="2507">
          <cell r="B2507">
            <v>6714</v>
          </cell>
          <cell r="C2507" t="str">
            <v>SULTAN KHONA JAN</v>
          </cell>
          <cell r="D2507">
            <v>41362</v>
          </cell>
          <cell r="E2507" t="str">
            <v>CONSTRUCTION CARPENTER</v>
          </cell>
          <cell r="F2507">
            <v>650</v>
          </cell>
        </row>
        <row r="2508">
          <cell r="B2508">
            <v>6716</v>
          </cell>
          <cell r="C2508" t="str">
            <v>FAYAZ KHAN TAJ BAHADAR KHAN</v>
          </cell>
          <cell r="D2508">
            <v>41360</v>
          </cell>
          <cell r="E2508" t="str">
            <v xml:space="preserve">LABOUR </v>
          </cell>
          <cell r="F2508">
            <v>550</v>
          </cell>
        </row>
        <row r="2509">
          <cell r="B2509">
            <v>6717</v>
          </cell>
          <cell r="C2509" t="str">
            <v>SAMI ULLAH KHAN ABDUL NAWAZ</v>
          </cell>
          <cell r="D2509">
            <v>41392</v>
          </cell>
          <cell r="E2509" t="str">
            <v xml:space="preserve">ORDINARY LABOURER </v>
          </cell>
          <cell r="F2509">
            <v>550</v>
          </cell>
        </row>
        <row r="2510">
          <cell r="B2510">
            <v>6723</v>
          </cell>
          <cell r="C2510" t="str">
            <v>MUHAMAD AWAZ NEK MUHAMMAD</v>
          </cell>
          <cell r="D2510">
            <v>41373</v>
          </cell>
          <cell r="E2510" t="str">
            <v>CONSTRUCTION CARPENTER</v>
          </cell>
          <cell r="F2510">
            <v>600</v>
          </cell>
        </row>
        <row r="2511">
          <cell r="B2511">
            <v>6724</v>
          </cell>
          <cell r="C2511" t="str">
            <v>MADA SAIL KHAN SAMANDAR KHAN</v>
          </cell>
          <cell r="D2511">
            <v>41373</v>
          </cell>
          <cell r="E2511" t="str">
            <v xml:space="preserve">BRICK MASON </v>
          </cell>
          <cell r="F2511">
            <v>650</v>
          </cell>
        </row>
        <row r="2512">
          <cell r="B2512">
            <v>6725</v>
          </cell>
          <cell r="C2512" t="str">
            <v>RASHAD ABBAS MUHAMMAD GULZAR KHAN</v>
          </cell>
          <cell r="D2512">
            <v>41362</v>
          </cell>
          <cell r="E2512" t="str">
            <v xml:space="preserve">REINFORCING FITTER </v>
          </cell>
          <cell r="F2512">
            <v>650</v>
          </cell>
        </row>
        <row r="2513">
          <cell r="B2513">
            <v>6728</v>
          </cell>
          <cell r="C2513" t="str">
            <v>MUHAMMAD SAJJAD AHMED MUHAMMAD RASHEED</v>
          </cell>
          <cell r="D2513">
            <v>41446</v>
          </cell>
          <cell r="E2513" t="str">
            <v xml:space="preserve">REINFORCING FITTER </v>
          </cell>
          <cell r="F2513">
            <v>650</v>
          </cell>
        </row>
        <row r="2514">
          <cell r="B2514">
            <v>6729</v>
          </cell>
          <cell r="C2514" t="str">
            <v>TARIQ HUSSAIN NOOR AHMAD</v>
          </cell>
          <cell r="D2514">
            <v>41362</v>
          </cell>
          <cell r="E2514" t="str">
            <v>CONSTRUCTION CARPENTER</v>
          </cell>
          <cell r="F2514">
            <v>650</v>
          </cell>
        </row>
        <row r="2515">
          <cell r="B2515">
            <v>6730</v>
          </cell>
          <cell r="C2515" t="str">
            <v>ZAR KHAN SAID WAHAB</v>
          </cell>
          <cell r="D2515">
            <v>41355</v>
          </cell>
          <cell r="E2515" t="str">
            <v xml:space="preserve">REINFORCING FITTER </v>
          </cell>
          <cell r="F2515">
            <v>650</v>
          </cell>
        </row>
        <row r="2516">
          <cell r="B2516">
            <v>6731</v>
          </cell>
          <cell r="C2516" t="str">
            <v>HAMID JAN FARMAN ULLAH</v>
          </cell>
          <cell r="D2516">
            <v>41378</v>
          </cell>
          <cell r="E2516" t="str">
            <v xml:space="preserve">CONSTRUCTION CARPENTER </v>
          </cell>
          <cell r="F2516">
            <v>650</v>
          </cell>
        </row>
        <row r="2517">
          <cell r="B2517">
            <v>6733</v>
          </cell>
          <cell r="C2517" t="str">
            <v>MUHAMMAD SHAHBAZ MUHAMMAD ILYAS</v>
          </cell>
          <cell r="D2517">
            <v>41397</v>
          </cell>
          <cell r="E2517" t="str">
            <v xml:space="preserve">REINFORCING FITTER </v>
          </cell>
          <cell r="F2517">
            <v>600</v>
          </cell>
        </row>
        <row r="2518">
          <cell r="B2518">
            <v>6740</v>
          </cell>
          <cell r="C2518" t="str">
            <v>UBAID ULLAH RAHAM UDDAIN</v>
          </cell>
          <cell r="D2518">
            <v>41362</v>
          </cell>
          <cell r="E2518" t="str">
            <v>CONSTRUCTION CARPENTER</v>
          </cell>
          <cell r="F2518">
            <v>650</v>
          </cell>
        </row>
        <row r="2519">
          <cell r="B2519">
            <v>6742</v>
          </cell>
          <cell r="C2519" t="str">
            <v>SHAHID MUHAMMAD YOUNIS</v>
          </cell>
          <cell r="D2519">
            <v>41375</v>
          </cell>
          <cell r="E2519" t="str">
            <v xml:space="preserve">REINFORCING FITTER </v>
          </cell>
          <cell r="F2519">
            <v>600</v>
          </cell>
        </row>
        <row r="2520">
          <cell r="B2520">
            <v>6744</v>
          </cell>
          <cell r="C2520" t="str">
            <v>MUHAMMAD SALEEM SHAFIQUE UR REHMAN</v>
          </cell>
          <cell r="D2520">
            <v>41375</v>
          </cell>
          <cell r="E2520" t="str">
            <v xml:space="preserve">REINFORCING FITTER </v>
          </cell>
          <cell r="F2520">
            <v>600</v>
          </cell>
        </row>
        <row r="2521">
          <cell r="B2521">
            <v>6746</v>
          </cell>
          <cell r="C2521" t="str">
            <v>ABDUR RAZIQ FAZAL ELAHI</v>
          </cell>
          <cell r="D2521">
            <v>41375</v>
          </cell>
          <cell r="E2521" t="str">
            <v xml:space="preserve">REINFORCING FITTER </v>
          </cell>
          <cell r="F2521">
            <v>600</v>
          </cell>
        </row>
        <row r="2522">
          <cell r="B2522">
            <v>6747</v>
          </cell>
          <cell r="C2522" t="str">
            <v>MUHAMMAD YOUNAS FEROOZ SHAH</v>
          </cell>
          <cell r="D2522">
            <v>41363</v>
          </cell>
          <cell r="E2522" t="str">
            <v xml:space="preserve">REINFORCING FITTER </v>
          </cell>
          <cell r="F2522">
            <v>650</v>
          </cell>
        </row>
        <row r="2523">
          <cell r="B2523">
            <v>6748</v>
          </cell>
          <cell r="C2523" t="str">
            <v>SAFEER AHMED RAJMALI KHAN</v>
          </cell>
          <cell r="D2523">
            <v>41363</v>
          </cell>
          <cell r="E2523" t="str">
            <v xml:space="preserve">REINFORCING FITTER </v>
          </cell>
          <cell r="F2523">
            <v>650</v>
          </cell>
        </row>
        <row r="2524">
          <cell r="B2524">
            <v>6749</v>
          </cell>
          <cell r="C2524" t="str">
            <v>MUHAMMAD AYAZ ABDUL SAMAD</v>
          </cell>
          <cell r="D2524">
            <v>41363</v>
          </cell>
          <cell r="E2524" t="str">
            <v xml:space="preserve">REINFORCING FITTER </v>
          </cell>
          <cell r="F2524">
            <v>600</v>
          </cell>
        </row>
        <row r="2525">
          <cell r="B2525">
            <v>6750</v>
          </cell>
          <cell r="C2525" t="str">
            <v>MUHAMMAD SALEEM MUHAMMAD MASKEEN</v>
          </cell>
          <cell r="D2525">
            <v>41362</v>
          </cell>
          <cell r="E2525" t="str">
            <v xml:space="preserve">BRICK MASON </v>
          </cell>
          <cell r="F2525">
            <v>750</v>
          </cell>
        </row>
        <row r="2526">
          <cell r="B2526">
            <v>6751</v>
          </cell>
          <cell r="C2526" t="str">
            <v>FAZAK UR REHMAN AHMED KHAN</v>
          </cell>
          <cell r="D2526">
            <v>41362</v>
          </cell>
          <cell r="E2526" t="str">
            <v>BRICK MASON</v>
          </cell>
          <cell r="F2526">
            <v>750</v>
          </cell>
        </row>
        <row r="2527">
          <cell r="B2527">
            <v>6752</v>
          </cell>
          <cell r="C2527" t="str">
            <v>HAZARAT ULLAH DILAWAR KHAN</v>
          </cell>
          <cell r="D2527">
            <v>41362</v>
          </cell>
          <cell r="E2527" t="str">
            <v xml:space="preserve">REINFORCING FITTER </v>
          </cell>
          <cell r="F2527">
            <v>650</v>
          </cell>
        </row>
        <row r="2528">
          <cell r="B2528">
            <v>6754</v>
          </cell>
          <cell r="C2528" t="str">
            <v>SULTAN JAN PIR MUHAMMAD</v>
          </cell>
          <cell r="D2528">
            <v>41357</v>
          </cell>
          <cell r="E2528" t="str">
            <v>BRICK MASON</v>
          </cell>
          <cell r="F2528">
            <v>650</v>
          </cell>
        </row>
        <row r="2529">
          <cell r="B2529">
            <v>6758</v>
          </cell>
          <cell r="C2529" t="str">
            <v>JAMIL AHMED JAHANGIR AHMED</v>
          </cell>
          <cell r="D2529">
            <v>41355</v>
          </cell>
          <cell r="E2529" t="str">
            <v xml:space="preserve">REINFORCING FITTER </v>
          </cell>
          <cell r="F2529">
            <v>600</v>
          </cell>
        </row>
        <row r="2530">
          <cell r="B2530">
            <v>6759</v>
          </cell>
          <cell r="C2530" t="str">
            <v>MUNIR ABBAS GHULAM ABBAS</v>
          </cell>
          <cell r="D2530">
            <v>41307</v>
          </cell>
          <cell r="E2530" t="str">
            <v xml:space="preserve">REINFORCING FITTER </v>
          </cell>
          <cell r="F2530">
            <v>600</v>
          </cell>
        </row>
        <row r="2531">
          <cell r="B2531">
            <v>6760</v>
          </cell>
          <cell r="C2531" t="str">
            <v>BABAR HUSSAIN ABID HUSSAIN</v>
          </cell>
          <cell r="D2531">
            <v>41355</v>
          </cell>
          <cell r="E2531" t="str">
            <v xml:space="preserve">REINFORCING FITTER </v>
          </cell>
          <cell r="F2531">
            <v>650</v>
          </cell>
        </row>
        <row r="2532">
          <cell r="B2532">
            <v>6762</v>
          </cell>
          <cell r="C2532" t="str">
            <v>MAROOOF HUSSAIN MUHAMMAD SARWAR</v>
          </cell>
          <cell r="D2532">
            <v>41362</v>
          </cell>
          <cell r="E2532" t="str">
            <v xml:space="preserve">REINFORCING FITTER </v>
          </cell>
          <cell r="F2532">
            <v>650</v>
          </cell>
        </row>
        <row r="2533">
          <cell r="B2533">
            <v>6763</v>
          </cell>
          <cell r="C2533" t="str">
            <v>MUHAMMAD IMRAN MUHAMMAD ASHAR</v>
          </cell>
          <cell r="D2533">
            <v>41355</v>
          </cell>
          <cell r="E2533" t="str">
            <v xml:space="preserve">REINFORCING FITTER </v>
          </cell>
          <cell r="F2533">
            <v>650</v>
          </cell>
        </row>
        <row r="2534">
          <cell r="B2534">
            <v>6765</v>
          </cell>
          <cell r="C2534" t="str">
            <v>AHSAN IKHLAS MUHAMMAD IKHLAS</v>
          </cell>
          <cell r="D2534">
            <v>41386</v>
          </cell>
          <cell r="E2534" t="str">
            <v>ORDINARY LABOURER</v>
          </cell>
          <cell r="F2534">
            <v>550</v>
          </cell>
        </row>
        <row r="2535">
          <cell r="B2535">
            <v>6766</v>
          </cell>
          <cell r="C2535" t="str">
            <v>BASHIR AHMED KHANI ZAMAN</v>
          </cell>
          <cell r="D2535">
            <v>41375</v>
          </cell>
          <cell r="E2535" t="str">
            <v xml:space="preserve">REINFORCING FITTER </v>
          </cell>
          <cell r="F2535">
            <v>600</v>
          </cell>
        </row>
        <row r="2536">
          <cell r="B2536">
            <v>6767</v>
          </cell>
          <cell r="C2536" t="str">
            <v>ABBAS KHAN ADAM KHAN</v>
          </cell>
          <cell r="D2536">
            <v>41363</v>
          </cell>
          <cell r="E2536" t="str">
            <v xml:space="preserve">REINFORCING FITTER </v>
          </cell>
          <cell r="F2536">
            <v>600</v>
          </cell>
        </row>
        <row r="2537">
          <cell r="B2537">
            <v>6768</v>
          </cell>
          <cell r="C2537" t="str">
            <v>QISMAT ULLAH KHAN DILAWAR KHAN</v>
          </cell>
          <cell r="D2537">
            <v>41362</v>
          </cell>
          <cell r="E2537" t="str">
            <v xml:space="preserve">REINFORCING FITTER </v>
          </cell>
          <cell r="F2537">
            <v>650</v>
          </cell>
        </row>
        <row r="2538">
          <cell r="B2538">
            <v>6769</v>
          </cell>
          <cell r="C2538" t="str">
            <v>YASEEN KHAN SHARBAT KHAN</v>
          </cell>
          <cell r="D2538">
            <v>41389</v>
          </cell>
          <cell r="E2538" t="str">
            <v xml:space="preserve">BRICK MASON </v>
          </cell>
          <cell r="F2538">
            <v>650</v>
          </cell>
        </row>
        <row r="2539">
          <cell r="B2539">
            <v>6771</v>
          </cell>
          <cell r="C2539" t="str">
            <v>JUNAID SHAH JENAN SHAH</v>
          </cell>
          <cell r="D2539">
            <v>41378</v>
          </cell>
          <cell r="E2539" t="str">
            <v xml:space="preserve">BRICK MASON </v>
          </cell>
          <cell r="F2539">
            <v>650</v>
          </cell>
        </row>
        <row r="2540">
          <cell r="B2540">
            <v>6775</v>
          </cell>
          <cell r="C2540" t="str">
            <v>ASIF KHAN MANSHAL KHAN</v>
          </cell>
          <cell r="D2540">
            <v>41378</v>
          </cell>
          <cell r="E2540" t="str">
            <v xml:space="preserve">BRICK MASON </v>
          </cell>
          <cell r="F2540">
            <v>650</v>
          </cell>
        </row>
        <row r="2541">
          <cell r="B2541">
            <v>6776</v>
          </cell>
          <cell r="C2541" t="str">
            <v>FARAZ SHER ZAMAN</v>
          </cell>
          <cell r="D2541">
            <v>41394</v>
          </cell>
          <cell r="E2541" t="str">
            <v>BRICK MASON</v>
          </cell>
          <cell r="F2541">
            <v>650</v>
          </cell>
        </row>
        <row r="2542">
          <cell r="B2542">
            <v>6777</v>
          </cell>
          <cell r="C2542" t="str">
            <v>MUHAMMMAD RIAZ ABDUL AZIZ</v>
          </cell>
          <cell r="D2542">
            <v>41381</v>
          </cell>
          <cell r="E2542" t="str">
            <v xml:space="preserve">BRICK MASON </v>
          </cell>
          <cell r="F2542">
            <v>650</v>
          </cell>
        </row>
        <row r="2543">
          <cell r="B2543">
            <v>6779</v>
          </cell>
          <cell r="C2543" t="str">
            <v>ARSHAD ALI SHAMAS KHAN</v>
          </cell>
          <cell r="D2543">
            <v>41387</v>
          </cell>
          <cell r="E2543" t="str">
            <v xml:space="preserve">REINFORCING FITTER </v>
          </cell>
          <cell r="F2543">
            <v>650</v>
          </cell>
        </row>
        <row r="2544">
          <cell r="B2544">
            <v>6780</v>
          </cell>
          <cell r="C2544" t="str">
            <v>AZIZ ULLAH AMAN GU</v>
          </cell>
          <cell r="D2544">
            <v>41405</v>
          </cell>
          <cell r="E2544" t="str">
            <v>BRICK MASON</v>
          </cell>
          <cell r="F2544">
            <v>650</v>
          </cell>
        </row>
        <row r="2545">
          <cell r="B2545">
            <v>6783</v>
          </cell>
          <cell r="C2545" t="str">
            <v>SAMI ULLAH MOHIB ULLAH KHAN</v>
          </cell>
          <cell r="D2545">
            <v>41375</v>
          </cell>
          <cell r="E2545" t="str">
            <v xml:space="preserve">ORDINARY LABOURER </v>
          </cell>
          <cell r="F2545">
            <v>550</v>
          </cell>
        </row>
        <row r="2546">
          <cell r="B2546">
            <v>6784</v>
          </cell>
          <cell r="C2546" t="str">
            <v>ASAD ULLAH MUHAMMAD AMIR</v>
          </cell>
          <cell r="D2546">
            <v>41405</v>
          </cell>
          <cell r="E2546" t="str">
            <v xml:space="preserve">REINFORCING FITTER </v>
          </cell>
          <cell r="F2546">
            <v>600</v>
          </cell>
        </row>
        <row r="2547">
          <cell r="B2547">
            <v>6785</v>
          </cell>
          <cell r="C2547" t="str">
            <v>MUHAMMAD SARWAR DILSHAD KHAN</v>
          </cell>
          <cell r="D2547">
            <v>41405</v>
          </cell>
          <cell r="E2547" t="str">
            <v xml:space="preserve">reINFORCING FITTER </v>
          </cell>
          <cell r="F2547">
            <v>600</v>
          </cell>
        </row>
        <row r="2548">
          <cell r="B2548">
            <v>6786</v>
          </cell>
          <cell r="C2548" t="str">
            <v>AMAN KHON NOWSHERWAN</v>
          </cell>
          <cell r="D2548">
            <v>41405</v>
          </cell>
          <cell r="E2548" t="str">
            <v xml:space="preserve">REINFORCING FITTER </v>
          </cell>
          <cell r="F2548">
            <v>650</v>
          </cell>
        </row>
        <row r="2549">
          <cell r="B2549">
            <v>6787</v>
          </cell>
          <cell r="C2549" t="str">
            <v>ZIA UL QAMAR MUHAMMAD QAMAR</v>
          </cell>
          <cell r="D2549">
            <v>41405</v>
          </cell>
          <cell r="E2549" t="str">
            <v>CONSTRUCTION CARPENTER</v>
          </cell>
          <cell r="F2549">
            <v>650</v>
          </cell>
        </row>
        <row r="2550">
          <cell r="B2550">
            <v>6788</v>
          </cell>
          <cell r="C2550" t="str">
            <v>TAHIR ZAMAN GUL ZAMAN</v>
          </cell>
          <cell r="D2550">
            <v>41406</v>
          </cell>
          <cell r="E2550" t="str">
            <v xml:space="preserve">REINFORCING FITTER </v>
          </cell>
          <cell r="F2550">
            <v>650</v>
          </cell>
        </row>
        <row r="2551">
          <cell r="B2551">
            <v>6789</v>
          </cell>
          <cell r="C2551" t="str">
            <v xml:space="preserve">NOMAN BAKHT ZAMAN </v>
          </cell>
          <cell r="D2551">
            <v>41406</v>
          </cell>
          <cell r="E2551" t="str">
            <v xml:space="preserve">REINFORCING FITTER </v>
          </cell>
          <cell r="F2551">
            <v>650</v>
          </cell>
        </row>
        <row r="2552">
          <cell r="B2552">
            <v>6794</v>
          </cell>
          <cell r="C2552" t="str">
            <v>IFTIKHAR AHMED KHAN SHAD MUHAMMAD</v>
          </cell>
          <cell r="D2552">
            <v>41405</v>
          </cell>
          <cell r="E2552" t="str">
            <v xml:space="preserve">REINFORCING FITTER </v>
          </cell>
          <cell r="F2552">
            <v>600</v>
          </cell>
        </row>
        <row r="2553">
          <cell r="B2553">
            <v>6795</v>
          </cell>
          <cell r="C2553" t="str">
            <v>SAJID MUHAMMAD ZAR MUHAMMAD</v>
          </cell>
          <cell r="D2553">
            <v>41405</v>
          </cell>
          <cell r="E2553" t="str">
            <v xml:space="preserve">REINFORCING FITTER </v>
          </cell>
          <cell r="F2553">
            <v>600</v>
          </cell>
        </row>
        <row r="2554">
          <cell r="B2554">
            <v>6796</v>
          </cell>
          <cell r="C2554" t="str">
            <v>FARAMANULLAH ROZI SHAH</v>
          </cell>
          <cell r="D2554">
            <v>41389</v>
          </cell>
          <cell r="E2554" t="str">
            <v xml:space="preserve">REINFORCING FITTER </v>
          </cell>
          <cell r="F2554">
            <v>650</v>
          </cell>
        </row>
        <row r="2555">
          <cell r="B2555">
            <v>6797</v>
          </cell>
          <cell r="C2555" t="str">
            <v>YASEEN KHAN SHAMRAIZ KHAN</v>
          </cell>
          <cell r="D2555">
            <v>41375</v>
          </cell>
          <cell r="E2555" t="str">
            <v>CONSTRUCTION CARPENTER</v>
          </cell>
          <cell r="F2555">
            <v>600</v>
          </cell>
        </row>
        <row r="2556">
          <cell r="B2556">
            <v>6798</v>
          </cell>
          <cell r="C2556" t="str">
            <v>GUL KAREEM SHAH QASIM SHAH</v>
          </cell>
          <cell r="D2556">
            <v>41381</v>
          </cell>
          <cell r="E2556" t="str">
            <v xml:space="preserve">BRICK MASON </v>
          </cell>
          <cell r="F2556">
            <v>750</v>
          </cell>
        </row>
        <row r="2557">
          <cell r="B2557">
            <v>6799</v>
          </cell>
          <cell r="C2557" t="str">
            <v>HAIDER LIAQAT ALI LIAQAT</v>
          </cell>
          <cell r="D2557">
            <v>41375</v>
          </cell>
          <cell r="E2557" t="str">
            <v xml:space="preserve">REINFORCING FITTER </v>
          </cell>
          <cell r="F2557">
            <v>550</v>
          </cell>
        </row>
        <row r="2558">
          <cell r="B2558">
            <v>6800</v>
          </cell>
          <cell r="C2558" t="str">
            <v>INTIZAR ALI WAHD GUL</v>
          </cell>
          <cell r="D2558">
            <v>41381</v>
          </cell>
          <cell r="E2558" t="str">
            <v xml:space="preserve">REINFORCING FITTER </v>
          </cell>
          <cell r="F2558">
            <v>600</v>
          </cell>
        </row>
        <row r="2559">
          <cell r="B2559">
            <v>6801</v>
          </cell>
          <cell r="C2559" t="str">
            <v>FAIZ MUHAMMAD MIRAJ MUHAMMAD</v>
          </cell>
          <cell r="D2559">
            <v>41381</v>
          </cell>
          <cell r="E2559" t="str">
            <v xml:space="preserve">REINFORCING FITTER </v>
          </cell>
          <cell r="F2559">
            <v>600</v>
          </cell>
        </row>
        <row r="2560">
          <cell r="B2560">
            <v>6803</v>
          </cell>
          <cell r="C2560" t="str">
            <v>IMRAN KHAN ABDUL KAMAL</v>
          </cell>
          <cell r="D2560">
            <v>41381</v>
          </cell>
          <cell r="E2560" t="str">
            <v xml:space="preserve">REINFORCING FITTER </v>
          </cell>
          <cell r="F2560">
            <v>600</v>
          </cell>
        </row>
        <row r="2561">
          <cell r="B2561">
            <v>6804</v>
          </cell>
          <cell r="C2561" t="str">
            <v>NOREN KHAN DADIR KHAN</v>
          </cell>
          <cell r="D2561">
            <v>41363</v>
          </cell>
          <cell r="E2561" t="str">
            <v xml:space="preserve">CONSTRUCTION CARPENTER </v>
          </cell>
          <cell r="F2561">
            <v>650</v>
          </cell>
        </row>
        <row r="2562">
          <cell r="B2562">
            <v>6805</v>
          </cell>
          <cell r="C2562" t="str">
            <v>SAMI ULLAH FAZAL UR REHMAN</v>
          </cell>
          <cell r="D2562">
            <v>41381</v>
          </cell>
          <cell r="E2562" t="str">
            <v xml:space="preserve">REINFORCING FITTER </v>
          </cell>
          <cell r="F2562">
            <v>600</v>
          </cell>
        </row>
        <row r="2563">
          <cell r="B2563">
            <v>6806</v>
          </cell>
          <cell r="C2563" t="str">
            <v>AMIR SHAD ALI HAZRUDDIN</v>
          </cell>
          <cell r="D2563">
            <v>41375</v>
          </cell>
          <cell r="E2563" t="str">
            <v xml:space="preserve">REINFORCING FITTER </v>
          </cell>
          <cell r="F2563">
            <v>600</v>
          </cell>
        </row>
        <row r="2564">
          <cell r="B2564">
            <v>6807</v>
          </cell>
          <cell r="C2564" t="str">
            <v>QAISER HUSSAIN SHAH WASIF HUSSAIN SHAH</v>
          </cell>
          <cell r="D2564">
            <v>41369</v>
          </cell>
          <cell r="E2564" t="str">
            <v xml:space="preserve">REINFORCING FITTER </v>
          </cell>
          <cell r="F2564">
            <v>650</v>
          </cell>
        </row>
        <row r="2565">
          <cell r="B2565">
            <v>6809</v>
          </cell>
          <cell r="C2565" t="str">
            <v>RASHID MEHMOOD MUHAMMAD REFAN</v>
          </cell>
          <cell r="D2565">
            <v>41369</v>
          </cell>
          <cell r="E2565" t="str">
            <v xml:space="preserve">REINFORCING FITTER </v>
          </cell>
          <cell r="F2565">
            <v>650</v>
          </cell>
        </row>
        <row r="2566">
          <cell r="B2566">
            <v>6811</v>
          </cell>
          <cell r="C2566" t="str">
            <v>AKBAR HUSSAIN AMIR SULTAN</v>
          </cell>
          <cell r="D2566">
            <v>41375</v>
          </cell>
          <cell r="E2566" t="str">
            <v xml:space="preserve">REINFORCING FITTER </v>
          </cell>
          <cell r="F2566">
            <v>600</v>
          </cell>
        </row>
        <row r="2567">
          <cell r="B2567">
            <v>6814</v>
          </cell>
          <cell r="C2567" t="str">
            <v>MUHAMMAD AMIR MUHAMMAD AYUB</v>
          </cell>
          <cell r="D2567">
            <v>41375</v>
          </cell>
          <cell r="E2567" t="str">
            <v xml:space="preserve">REINFORCING FITTER </v>
          </cell>
          <cell r="F2567">
            <v>600</v>
          </cell>
        </row>
        <row r="2568">
          <cell r="B2568">
            <v>6816</v>
          </cell>
          <cell r="C2568" t="str">
            <v>GUL ZAHID KHAN FAZAL NAEEM KHAN</v>
          </cell>
          <cell r="D2568">
            <v>41375</v>
          </cell>
          <cell r="E2568" t="str">
            <v>REINFORCING FITTER</v>
          </cell>
          <cell r="F2568">
            <v>600</v>
          </cell>
        </row>
        <row r="2569">
          <cell r="B2569">
            <v>6817</v>
          </cell>
          <cell r="C2569" t="str">
            <v>ZEESHAN KHAN SHAD KHAN</v>
          </cell>
          <cell r="D2569">
            <v>41371</v>
          </cell>
          <cell r="E2569" t="str">
            <v>REINFORCING FITTER</v>
          </cell>
          <cell r="F2569">
            <v>650</v>
          </cell>
        </row>
        <row r="2570">
          <cell r="B2570">
            <v>6818</v>
          </cell>
          <cell r="C2570" t="str">
            <v>AMIN GUL HAMID GUL</v>
          </cell>
          <cell r="D2570">
            <v>41406</v>
          </cell>
          <cell r="E2570" t="str">
            <v xml:space="preserve">REINFORCING FITTER </v>
          </cell>
          <cell r="F2570">
            <v>650</v>
          </cell>
        </row>
        <row r="2571">
          <cell r="B2571">
            <v>6822</v>
          </cell>
          <cell r="C2571" t="str">
            <v>NAVEED AHMED MUHAMMAD YAQOOB</v>
          </cell>
          <cell r="D2571">
            <v>41411</v>
          </cell>
          <cell r="E2571" t="str">
            <v>REINFORCING FITTER</v>
          </cell>
          <cell r="F2571">
            <v>600</v>
          </cell>
        </row>
        <row r="2572">
          <cell r="B2572">
            <v>6825</v>
          </cell>
          <cell r="C2572" t="str">
            <v>HABIB GUL PIR GUL</v>
          </cell>
          <cell r="D2572">
            <v>41371</v>
          </cell>
          <cell r="E2572" t="str">
            <v xml:space="preserve">REINFORCING FITTER </v>
          </cell>
          <cell r="F2572">
            <v>600</v>
          </cell>
        </row>
        <row r="2573">
          <cell r="B2573">
            <v>6826</v>
          </cell>
          <cell r="C2573" t="str">
            <v>KHIAL KHAN NAWAR KHAN</v>
          </cell>
          <cell r="D2573">
            <v>41371</v>
          </cell>
          <cell r="E2573" t="str">
            <v xml:space="preserve">REINFORCING FITTER </v>
          </cell>
          <cell r="F2573">
            <v>600</v>
          </cell>
        </row>
        <row r="2574">
          <cell r="B2574">
            <v>6827</v>
          </cell>
          <cell r="C2574" t="str">
            <v>KAMRAN ANJUM SHER ALI</v>
          </cell>
          <cell r="D2574">
            <v>41375</v>
          </cell>
          <cell r="E2574" t="str">
            <v xml:space="preserve">BRICK MASON </v>
          </cell>
          <cell r="F2574">
            <v>750</v>
          </cell>
        </row>
        <row r="2575">
          <cell r="B2575">
            <v>6828</v>
          </cell>
          <cell r="C2575" t="str">
            <v>IBRAR HUSSAIN MUHAMMAD SAFDAR</v>
          </cell>
          <cell r="D2575">
            <v>41369</v>
          </cell>
          <cell r="E2575" t="str">
            <v xml:space="preserve">CONSTRUCTION CARPENTER </v>
          </cell>
          <cell r="F2575">
            <v>650</v>
          </cell>
        </row>
        <row r="2576">
          <cell r="B2576">
            <v>6829</v>
          </cell>
          <cell r="C2576" t="str">
            <v>ZAMEER AHMED KHAN MUHAMMAD</v>
          </cell>
          <cell r="D2576">
            <v>41389</v>
          </cell>
          <cell r="E2576" t="str">
            <v>CONSTRUCTION CARPENTER</v>
          </cell>
          <cell r="F2576">
            <v>650</v>
          </cell>
        </row>
        <row r="2577">
          <cell r="B2577">
            <v>6838</v>
          </cell>
          <cell r="C2577" t="str">
            <v>MUHMMAD SHERAZ MUHAMMAD FAYAZ</v>
          </cell>
          <cell r="D2577">
            <v>41365</v>
          </cell>
          <cell r="E2577" t="str">
            <v>REINFORCING FITTER</v>
          </cell>
          <cell r="F2577">
            <v>650</v>
          </cell>
        </row>
        <row r="2578">
          <cell r="B2578">
            <v>6839</v>
          </cell>
          <cell r="C2578" t="str">
            <v>MUHAMMAD KASHIF SAKHAWAT ALI</v>
          </cell>
          <cell r="D2578">
            <v>41389</v>
          </cell>
          <cell r="E2578" t="str">
            <v xml:space="preserve">REINFORCING FITTER </v>
          </cell>
          <cell r="F2578">
            <v>600</v>
          </cell>
        </row>
        <row r="2579">
          <cell r="B2579">
            <v>6840</v>
          </cell>
          <cell r="C2579" t="str">
            <v>MUNEEB RAZA MUHAMMAD LATIF</v>
          </cell>
          <cell r="D2579">
            <v>41382</v>
          </cell>
          <cell r="E2579" t="str">
            <v xml:space="preserve">REINFORCING FITTER </v>
          </cell>
          <cell r="F2579">
            <v>600</v>
          </cell>
        </row>
        <row r="2580">
          <cell r="B2580">
            <v>6842</v>
          </cell>
          <cell r="C2580" t="str">
            <v>ZAFAR IQBAL SULEMAN</v>
          </cell>
          <cell r="D2580">
            <v>41374</v>
          </cell>
          <cell r="E2580" t="str">
            <v xml:space="preserve">CONSTRUCTION CARPENTER </v>
          </cell>
          <cell r="F2580">
            <v>650</v>
          </cell>
        </row>
        <row r="2581">
          <cell r="B2581">
            <v>6843</v>
          </cell>
          <cell r="C2581" t="str">
            <v>SYED QAMAR ABBAS NOQVI MANZOOR SHAH</v>
          </cell>
          <cell r="D2581">
            <v>41381</v>
          </cell>
          <cell r="E2581" t="str">
            <v xml:space="preserve">cONSTRUCTION CARPENTER </v>
          </cell>
          <cell r="F2581">
            <v>650</v>
          </cell>
        </row>
        <row r="2582">
          <cell r="B2582">
            <v>6844</v>
          </cell>
          <cell r="C2582" t="str">
            <v>RASHID MEHMOOD JAMRAIZ KHAN</v>
          </cell>
          <cell r="D2582">
            <v>41386</v>
          </cell>
          <cell r="E2582" t="str">
            <v>CONSTRUCTION CARPENTER</v>
          </cell>
          <cell r="F2582">
            <v>600</v>
          </cell>
        </row>
        <row r="2583">
          <cell r="B2583">
            <v>6846</v>
          </cell>
          <cell r="C2583" t="str">
            <v>AHMED NAWAZ KHAN BAHADAR</v>
          </cell>
          <cell r="D2583">
            <v>41369</v>
          </cell>
          <cell r="E2583" t="str">
            <v>CONSTRUCTION CARPENTER</v>
          </cell>
          <cell r="F2583">
            <v>600</v>
          </cell>
        </row>
        <row r="2584">
          <cell r="B2584">
            <v>6848</v>
          </cell>
          <cell r="C2584" t="str">
            <v>ABDUL QADIR ABDULLAH NOOR</v>
          </cell>
          <cell r="D2584">
            <v>41405</v>
          </cell>
          <cell r="E2584" t="str">
            <v>REINFORCING FITTER</v>
          </cell>
          <cell r="F2584">
            <v>600</v>
          </cell>
        </row>
        <row r="2585">
          <cell r="B2585">
            <v>6850</v>
          </cell>
          <cell r="C2585" t="str">
            <v>ASGHAR ALI JOHAR</v>
          </cell>
          <cell r="D2585">
            <v>41380</v>
          </cell>
          <cell r="E2585" t="str">
            <v xml:space="preserve">REINFORCING FITTER </v>
          </cell>
          <cell r="F2585">
            <v>550</v>
          </cell>
        </row>
        <row r="2586">
          <cell r="B2586">
            <v>6854</v>
          </cell>
          <cell r="C2586" t="str">
            <v>MUHAMMAD YASIN AKBAR KHAN</v>
          </cell>
          <cell r="D2586">
            <v>41386</v>
          </cell>
          <cell r="E2586" t="str">
            <v>CONSTRUCTION CARPENTER</v>
          </cell>
          <cell r="F2586">
            <v>600</v>
          </cell>
        </row>
        <row r="2587">
          <cell r="B2587">
            <v>6859</v>
          </cell>
          <cell r="C2587" t="str">
            <v>JANARAT KHAN BAKHTAWAR KHAN</v>
          </cell>
          <cell r="D2587">
            <v>41413</v>
          </cell>
          <cell r="E2587" t="str">
            <v>REINFORCING FITTER</v>
          </cell>
          <cell r="F2587">
            <v>650</v>
          </cell>
        </row>
        <row r="2588">
          <cell r="B2588">
            <v>6860</v>
          </cell>
          <cell r="C2588" t="str">
            <v>NASEER ZADA ZAMIN ZADA</v>
          </cell>
          <cell r="D2588">
            <v>41369</v>
          </cell>
          <cell r="E2588" t="str">
            <v>BRICK MASON</v>
          </cell>
          <cell r="F2588">
            <v>750</v>
          </cell>
        </row>
        <row r="2589">
          <cell r="B2589">
            <v>6865</v>
          </cell>
          <cell r="C2589" t="str">
            <v>DAWAD KHAN BAHADAR SHER</v>
          </cell>
          <cell r="D2589">
            <v>41387</v>
          </cell>
          <cell r="E2589" t="str">
            <v>BRICK MASON</v>
          </cell>
          <cell r="F2589">
            <v>750</v>
          </cell>
        </row>
        <row r="2590">
          <cell r="B2590">
            <v>6866</v>
          </cell>
          <cell r="C2590" t="str">
            <v>ZAHID ULLAH GUL ZARIN</v>
          </cell>
          <cell r="D2590">
            <v>41378</v>
          </cell>
          <cell r="E2590" t="str">
            <v xml:space="preserve">REINFORCING FITTER </v>
          </cell>
          <cell r="F2590">
            <v>650</v>
          </cell>
        </row>
        <row r="2591">
          <cell r="B2591">
            <v>6868</v>
          </cell>
          <cell r="C2591" t="str">
            <v>FAYAZ AHMAD JAN MUHAMMAD</v>
          </cell>
          <cell r="D2591">
            <v>41375</v>
          </cell>
          <cell r="E2591" t="str">
            <v xml:space="preserve">ORDINARY LABOURER </v>
          </cell>
          <cell r="F2591">
            <v>550</v>
          </cell>
        </row>
        <row r="2592">
          <cell r="B2592">
            <v>6869</v>
          </cell>
          <cell r="C2592" t="str">
            <v>AQEEL ZAFAR ZAFAR IQBAL</v>
          </cell>
          <cell r="D2592">
            <v>41379</v>
          </cell>
          <cell r="E2592" t="str">
            <v xml:space="preserve">ORDINARY LABOURER </v>
          </cell>
          <cell r="F2592">
            <v>600</v>
          </cell>
        </row>
        <row r="2593">
          <cell r="B2593">
            <v>6872</v>
          </cell>
          <cell r="C2593" t="str">
            <v>SYED MUDASSAR ABBAS SYED MUREED HUSSAIN</v>
          </cell>
          <cell r="D2593">
            <v>41388</v>
          </cell>
          <cell r="E2593" t="str">
            <v xml:space="preserve">ORDINARY LABOURER </v>
          </cell>
          <cell r="F2593">
            <v>550</v>
          </cell>
        </row>
        <row r="2594">
          <cell r="B2594">
            <v>6873</v>
          </cell>
          <cell r="C2594" t="str">
            <v>MUQEEM RAZAMUHAMMAD TUFAIL</v>
          </cell>
          <cell r="D2594">
            <v>41388</v>
          </cell>
          <cell r="E2594" t="str">
            <v xml:space="preserve">ORDINARY LABOURER </v>
          </cell>
          <cell r="F2594">
            <v>550</v>
          </cell>
        </row>
        <row r="2595">
          <cell r="B2595">
            <v>6875</v>
          </cell>
          <cell r="C2595" t="str">
            <v>MUHAMMAD RAEES MUHAMMAD IDRESS</v>
          </cell>
          <cell r="D2595">
            <v>41373</v>
          </cell>
          <cell r="E2595" t="str">
            <v xml:space="preserve">BRICK MASON </v>
          </cell>
          <cell r="F2595">
            <v>650</v>
          </cell>
        </row>
        <row r="2596">
          <cell r="B2596">
            <v>6878</v>
          </cell>
          <cell r="C2596" t="str">
            <v>SAFIR ULLAH RAQIAZ KHAN</v>
          </cell>
          <cell r="D2596">
            <v>41371</v>
          </cell>
          <cell r="E2596" t="str">
            <v>REINFORCING FITTER</v>
          </cell>
          <cell r="F2596">
            <v>600</v>
          </cell>
        </row>
        <row r="2597">
          <cell r="B2597">
            <v>6882</v>
          </cell>
          <cell r="C2597" t="str">
            <v>MUHAMMAD AFZAL MUHAMMAD YOUNAS</v>
          </cell>
          <cell r="D2597">
            <v>41381</v>
          </cell>
          <cell r="E2597" t="str">
            <v>CONSTRUCTION CARPENTER</v>
          </cell>
          <cell r="F2597">
            <v>650</v>
          </cell>
        </row>
        <row r="2598">
          <cell r="B2598">
            <v>6883</v>
          </cell>
          <cell r="C2598" t="str">
            <v>SHER AKBAR FARID KHAN</v>
          </cell>
          <cell r="D2598">
            <v>41380</v>
          </cell>
          <cell r="E2598" t="str">
            <v xml:space="preserve">REINFORCING FITTER </v>
          </cell>
          <cell r="F2598">
            <v>550</v>
          </cell>
        </row>
        <row r="2599">
          <cell r="B2599">
            <v>6884</v>
          </cell>
          <cell r="C2599" t="str">
            <v>ZARIN MUHAMMAD AYAZ KHAN</v>
          </cell>
          <cell r="D2599">
            <v>41397</v>
          </cell>
          <cell r="E2599" t="str">
            <v>REINFORCING FITTER</v>
          </cell>
          <cell r="F2599">
            <v>650</v>
          </cell>
        </row>
        <row r="2600">
          <cell r="B2600">
            <v>6885</v>
          </cell>
          <cell r="C2600" t="str">
            <v>SHAHID LAL DIN</v>
          </cell>
          <cell r="D2600">
            <v>41383</v>
          </cell>
          <cell r="E2600" t="str">
            <v>REINFORCING FITTER</v>
          </cell>
          <cell r="F2600">
            <v>750</v>
          </cell>
        </row>
        <row r="2601">
          <cell r="B2601">
            <v>6886</v>
          </cell>
          <cell r="C2601" t="str">
            <v>AJAB KHAN SAKHI JAN</v>
          </cell>
          <cell r="D2601">
            <v>41383</v>
          </cell>
          <cell r="E2601" t="str">
            <v>REINFORCING FITTER</v>
          </cell>
          <cell r="F2601">
            <v>650</v>
          </cell>
        </row>
        <row r="2602">
          <cell r="B2602">
            <v>6887</v>
          </cell>
          <cell r="C2602" t="str">
            <v>MUHAMMAD ARIF SAIF UR REHMAN</v>
          </cell>
          <cell r="D2602">
            <v>41383</v>
          </cell>
          <cell r="E2602" t="str">
            <v>REINFORCING FITTER</v>
          </cell>
          <cell r="F2602">
            <v>650</v>
          </cell>
        </row>
        <row r="2603">
          <cell r="B2603">
            <v>6890</v>
          </cell>
          <cell r="C2603" t="str">
            <v>AMIN KHAN REHAN SHAH</v>
          </cell>
          <cell r="D2603">
            <v>41380</v>
          </cell>
          <cell r="E2603" t="str">
            <v>REINFORCING FITTER</v>
          </cell>
          <cell r="F2603">
            <v>650</v>
          </cell>
        </row>
        <row r="2604">
          <cell r="B2604">
            <v>6894</v>
          </cell>
          <cell r="C2604" t="str">
            <v>ABDULLAH ZAR TAJ</v>
          </cell>
          <cell r="D2604">
            <v>41380</v>
          </cell>
          <cell r="E2604" t="str">
            <v xml:space="preserve">REINFORCING FITTER </v>
          </cell>
          <cell r="F2604">
            <v>550</v>
          </cell>
        </row>
        <row r="2605">
          <cell r="B2605">
            <v>6895</v>
          </cell>
          <cell r="C2605" t="str">
            <v>YAQOOB KHAN KHURSHEED KHAN</v>
          </cell>
          <cell r="D2605">
            <v>41401</v>
          </cell>
          <cell r="E2605" t="str">
            <v xml:space="preserve">REINFORCING FITTER </v>
          </cell>
          <cell r="F2605">
            <v>600</v>
          </cell>
        </row>
        <row r="2606">
          <cell r="B2606">
            <v>6896</v>
          </cell>
          <cell r="C2606" t="str">
            <v>ISMAIL KHAN SAIF UR RAHMAN</v>
          </cell>
          <cell r="D2606">
            <v>41375</v>
          </cell>
          <cell r="E2606" t="str">
            <v>REINFORCING FITTER</v>
          </cell>
          <cell r="F2606">
            <v>600</v>
          </cell>
        </row>
        <row r="2607">
          <cell r="B2607">
            <v>6903</v>
          </cell>
          <cell r="C2607" t="str">
            <v>MUHAMMAF SALEEM SAR ZAREEN</v>
          </cell>
          <cell r="D2607">
            <v>41379</v>
          </cell>
          <cell r="E2607" t="str">
            <v xml:space="preserve">CONSTRUCTION CARPENTER </v>
          </cell>
          <cell r="F2607">
            <v>650</v>
          </cell>
        </row>
        <row r="2608">
          <cell r="B2608">
            <v>6905</v>
          </cell>
          <cell r="C2608" t="str">
            <v>ADNAN AHMED MUHAMMAD FAYYAZ</v>
          </cell>
          <cell r="D2608">
            <v>41371</v>
          </cell>
          <cell r="E2608" t="str">
            <v>REINFORCING FITTER</v>
          </cell>
          <cell r="F2608">
            <v>600</v>
          </cell>
        </row>
        <row r="2609">
          <cell r="B2609">
            <v>6906</v>
          </cell>
          <cell r="C2609" t="str">
            <v>SHARIF GUL SAPKHAN</v>
          </cell>
          <cell r="D2609">
            <v>41371</v>
          </cell>
          <cell r="E2609" t="str">
            <v xml:space="preserve">REINFORCING FITTER </v>
          </cell>
          <cell r="F2609">
            <v>600</v>
          </cell>
        </row>
        <row r="2610">
          <cell r="B2610">
            <v>6907</v>
          </cell>
          <cell r="C2610" t="str">
            <v>MUHAMMAD SHAFI ABDUL RASHEED DAR</v>
          </cell>
          <cell r="D2610">
            <v>41371</v>
          </cell>
          <cell r="E2610" t="str">
            <v xml:space="preserve">CONSTRUCTION CARPENTER </v>
          </cell>
          <cell r="F2610">
            <v>600</v>
          </cell>
        </row>
        <row r="2611">
          <cell r="B2611">
            <v>6911</v>
          </cell>
          <cell r="C2611" t="str">
            <v>QADEER AHMAD MUKHTAR AHMED</v>
          </cell>
          <cell r="D2611">
            <v>41391</v>
          </cell>
          <cell r="E2611" t="str">
            <v xml:space="preserve">CONSTRUCTION CARPENTER </v>
          </cell>
          <cell r="F2611">
            <v>600</v>
          </cell>
        </row>
        <row r="2612">
          <cell r="B2612">
            <v>6912</v>
          </cell>
          <cell r="C2612" t="str">
            <v>MUNAWAR NAZEER NASIR AHMAD</v>
          </cell>
          <cell r="D2612">
            <v>41390</v>
          </cell>
          <cell r="E2612" t="str">
            <v>REINFORCING FITTER</v>
          </cell>
          <cell r="F2612">
            <v>650</v>
          </cell>
        </row>
        <row r="2613">
          <cell r="B2613">
            <v>6915</v>
          </cell>
          <cell r="C2613" t="str">
            <v>RASHEED AHMED MUHAMMAD ANWAR</v>
          </cell>
          <cell r="D2613">
            <v>41380</v>
          </cell>
          <cell r="E2613" t="str">
            <v xml:space="preserve">BRICK MASON </v>
          </cell>
          <cell r="F2613">
            <v>750</v>
          </cell>
        </row>
        <row r="2614">
          <cell r="B2614">
            <v>6916</v>
          </cell>
          <cell r="C2614" t="str">
            <v>ADIL KHAN HAZRAT HUSSAIN</v>
          </cell>
          <cell r="D2614">
            <v>41374</v>
          </cell>
          <cell r="E2614" t="str">
            <v xml:space="preserve">BRICK MASON </v>
          </cell>
          <cell r="F2614">
            <v>650</v>
          </cell>
        </row>
        <row r="2615">
          <cell r="B2615">
            <v>6917</v>
          </cell>
          <cell r="C2615" t="str">
            <v>RAWAID KHAN ZARIN KHAN</v>
          </cell>
          <cell r="D2615">
            <v>41378</v>
          </cell>
          <cell r="E2615" t="str">
            <v xml:space="preserve">BRICK MASON </v>
          </cell>
          <cell r="F2615">
            <v>650</v>
          </cell>
        </row>
        <row r="2616">
          <cell r="B2616">
            <v>6918</v>
          </cell>
          <cell r="C2616" t="str">
            <v>KASHIF NADEEM MUHAMMAD RAFIQUL</v>
          </cell>
          <cell r="D2616">
            <v>41379</v>
          </cell>
          <cell r="E2616" t="str">
            <v xml:space="preserve">REINFORCING FITTER </v>
          </cell>
          <cell r="F2616">
            <v>650</v>
          </cell>
        </row>
        <row r="2617">
          <cell r="B2617">
            <v>6920</v>
          </cell>
          <cell r="C2617" t="str">
            <v>MUHAMMAD ISMAIL SARWAR KHAN</v>
          </cell>
          <cell r="D2617">
            <v>41380</v>
          </cell>
          <cell r="E2617" t="str">
            <v xml:space="preserve">ORDINARY LABOURER </v>
          </cell>
          <cell r="F2617">
            <v>550</v>
          </cell>
        </row>
        <row r="2618">
          <cell r="B2618">
            <v>6921</v>
          </cell>
          <cell r="C2618" t="str">
            <v>KAMIN KHAN QADAR</v>
          </cell>
          <cell r="D2618">
            <v>41380</v>
          </cell>
          <cell r="E2618" t="str">
            <v xml:space="preserve">ORDINARY LABOURER </v>
          </cell>
          <cell r="F2618">
            <v>550</v>
          </cell>
        </row>
        <row r="2619">
          <cell r="B2619">
            <v>6922</v>
          </cell>
          <cell r="C2619" t="str">
            <v>HAZRAT KHAN SAHIB KHAN</v>
          </cell>
          <cell r="D2619">
            <v>41380</v>
          </cell>
          <cell r="E2619" t="str">
            <v xml:space="preserve">ORDINARY LABOURER </v>
          </cell>
          <cell r="F2619">
            <v>550</v>
          </cell>
        </row>
        <row r="2620">
          <cell r="B2620">
            <v>6923</v>
          </cell>
          <cell r="C2620" t="str">
            <v>HAQDAR SHAH LIBAS KHAN</v>
          </cell>
          <cell r="D2620">
            <v>41380</v>
          </cell>
          <cell r="E2620" t="str">
            <v xml:space="preserve">ORDINARY LABOURER </v>
          </cell>
          <cell r="F2620">
            <v>550</v>
          </cell>
        </row>
        <row r="2621">
          <cell r="B2621">
            <v>6924</v>
          </cell>
          <cell r="C2621" t="str">
            <v>MUZAMIL KHAN ZARIN</v>
          </cell>
          <cell r="D2621">
            <v>41380</v>
          </cell>
          <cell r="E2621" t="str">
            <v xml:space="preserve">ORDINARY LABOURER </v>
          </cell>
          <cell r="F2621">
            <v>550</v>
          </cell>
        </row>
        <row r="2622">
          <cell r="B2622">
            <v>6925</v>
          </cell>
          <cell r="C2622" t="str">
            <v>CHAMAN GUL ZAFAR KHAN</v>
          </cell>
          <cell r="D2622">
            <v>41380</v>
          </cell>
          <cell r="E2622" t="str">
            <v xml:space="preserve">ORDINARY LABOURER </v>
          </cell>
          <cell r="F2622">
            <v>550</v>
          </cell>
        </row>
        <row r="2623">
          <cell r="B2623">
            <v>6935</v>
          </cell>
          <cell r="C2623" t="str">
            <v>ASGHAR ALI ABBASI ZARAAT HUSSAIN</v>
          </cell>
          <cell r="D2623">
            <v>41373</v>
          </cell>
          <cell r="E2623" t="str">
            <v>CONSTRUCTION CARPENTER</v>
          </cell>
          <cell r="F2623">
            <v>600</v>
          </cell>
        </row>
        <row r="2624">
          <cell r="B2624">
            <v>6937</v>
          </cell>
          <cell r="C2624" t="str">
            <v>ABDUL HAMEED KEADIM HUSSAIN</v>
          </cell>
          <cell r="D2624">
            <v>41383</v>
          </cell>
          <cell r="E2624" t="str">
            <v xml:space="preserve">BRICK MASON </v>
          </cell>
          <cell r="F2624">
            <v>650</v>
          </cell>
        </row>
        <row r="2625">
          <cell r="B2625">
            <v>6940</v>
          </cell>
          <cell r="C2625" t="str">
            <v>MUHAMMAD NADEEM SHAH MUHHAMAD KHAN</v>
          </cell>
          <cell r="D2625">
            <v>41383</v>
          </cell>
          <cell r="E2625" t="str">
            <v xml:space="preserve">REINFORCING FITTER </v>
          </cell>
          <cell r="F2625">
            <v>600</v>
          </cell>
        </row>
        <row r="2626">
          <cell r="B2626">
            <v>6942</v>
          </cell>
          <cell r="C2626" t="str">
            <v>ABDUL QADIR MUHAMMAD BASHIR</v>
          </cell>
          <cell r="D2626">
            <v>41372</v>
          </cell>
          <cell r="E2626" t="str">
            <v xml:space="preserve">REINFORCING FITTER </v>
          </cell>
          <cell r="F2626">
            <v>600</v>
          </cell>
        </row>
        <row r="2627">
          <cell r="B2627">
            <v>6943</v>
          </cell>
          <cell r="C2627" t="str">
            <v>RUSTAM KHAN SALEEM</v>
          </cell>
          <cell r="D2627">
            <v>41369</v>
          </cell>
          <cell r="E2627" t="str">
            <v xml:space="preserve">REINFORCING FITTER </v>
          </cell>
          <cell r="F2627">
            <v>650</v>
          </cell>
        </row>
        <row r="2628">
          <cell r="B2628">
            <v>6946</v>
          </cell>
          <cell r="C2628" t="str">
            <v>FAZAL SHAH YAQOOB KHAN</v>
          </cell>
          <cell r="D2628">
            <v>41378</v>
          </cell>
          <cell r="E2628" t="str">
            <v xml:space="preserve">REINFORCING FITTER </v>
          </cell>
          <cell r="F2628">
            <v>600</v>
          </cell>
        </row>
        <row r="2629">
          <cell r="B2629">
            <v>6948</v>
          </cell>
          <cell r="C2629" t="str">
            <v>MUHAMMAD SAFIQUE HAJI MUHAMMAD SHARIF</v>
          </cell>
          <cell r="D2629">
            <v>41391</v>
          </cell>
          <cell r="E2629" t="str">
            <v xml:space="preserve">BRICK MASON </v>
          </cell>
          <cell r="F2629">
            <v>600</v>
          </cell>
        </row>
        <row r="2630">
          <cell r="B2630">
            <v>6951</v>
          </cell>
          <cell r="C2630" t="str">
            <v>SHAHZAD BAIG FAYYAZ BAIG</v>
          </cell>
          <cell r="D2630">
            <v>41391</v>
          </cell>
          <cell r="E2630" t="str">
            <v xml:space="preserve">REINFORCING FITTER </v>
          </cell>
          <cell r="F2630">
            <v>650</v>
          </cell>
        </row>
        <row r="2631">
          <cell r="B2631">
            <v>6952</v>
          </cell>
          <cell r="C2631" t="str">
            <v>GHULAM MURTAZA GHULAM HUSSAIN</v>
          </cell>
          <cell r="D2631">
            <v>41391</v>
          </cell>
          <cell r="E2631" t="str">
            <v>CONSTRUCTION CARPENTER</v>
          </cell>
          <cell r="F2631">
            <v>600</v>
          </cell>
        </row>
        <row r="2632">
          <cell r="B2632">
            <v>6954</v>
          </cell>
          <cell r="C2632" t="str">
            <v>GULZAR AHMAD MUHAMMAS AFZAL</v>
          </cell>
          <cell r="D2632">
            <v>41402</v>
          </cell>
          <cell r="E2632" t="str">
            <v>REINFORCING FITTER</v>
          </cell>
          <cell r="F2632">
            <v>650</v>
          </cell>
        </row>
        <row r="2633">
          <cell r="B2633">
            <v>6955</v>
          </cell>
          <cell r="C2633" t="str">
            <v>QASIM MUHAMMAD MUHAMMAD LATIF</v>
          </cell>
          <cell r="D2633">
            <v>41388</v>
          </cell>
          <cell r="E2633" t="str">
            <v>CONSTRUCTION CARPENTER</v>
          </cell>
          <cell r="F2633">
            <v>650</v>
          </cell>
        </row>
        <row r="2634">
          <cell r="B2634">
            <v>6956</v>
          </cell>
          <cell r="C2634" t="str">
            <v xml:space="preserve">MUHAMMAD YASIN SULTAN MUHAMMAD </v>
          </cell>
          <cell r="D2634">
            <v>41391</v>
          </cell>
          <cell r="E2634" t="str">
            <v xml:space="preserve">REINFORCING FITTER </v>
          </cell>
          <cell r="F2634">
            <v>650</v>
          </cell>
        </row>
        <row r="2635">
          <cell r="B2635">
            <v>6957</v>
          </cell>
          <cell r="C2635" t="str">
            <v>ASHIQ MAHMOOD GHULAM QADIR DAR</v>
          </cell>
          <cell r="D2635">
            <v>41383</v>
          </cell>
          <cell r="E2635" t="str">
            <v xml:space="preserve">CONSTRUCTION CARPENTER </v>
          </cell>
          <cell r="F2635">
            <v>650</v>
          </cell>
        </row>
        <row r="2636">
          <cell r="B2636">
            <v>6963</v>
          </cell>
          <cell r="C2636" t="str">
            <v>ZAFAR IQBAL UMAR WALI KHAN</v>
          </cell>
          <cell r="D2636">
            <v>41383</v>
          </cell>
          <cell r="E2636" t="str">
            <v xml:space="preserve">CONSTRUCTION CARPENTER </v>
          </cell>
          <cell r="F2636">
            <v>650</v>
          </cell>
        </row>
        <row r="2637">
          <cell r="B2637">
            <v>6966</v>
          </cell>
          <cell r="C2637" t="str">
            <v>MUHAMMAD WASEEM MUHAMMAD SAGHIR</v>
          </cell>
          <cell r="D2637">
            <v>41375</v>
          </cell>
          <cell r="E2637" t="str">
            <v>BRICK MASON</v>
          </cell>
          <cell r="F2637">
            <v>750</v>
          </cell>
        </row>
        <row r="2638">
          <cell r="B2638">
            <v>6969</v>
          </cell>
          <cell r="C2638" t="str">
            <v>AMIR KHAN YOUSAF AR RAHMAN</v>
          </cell>
          <cell r="D2638">
            <v>41375</v>
          </cell>
          <cell r="E2638" t="str">
            <v xml:space="preserve">REINFORCING FITTER </v>
          </cell>
          <cell r="F2638">
            <v>650</v>
          </cell>
        </row>
        <row r="2639">
          <cell r="B2639">
            <v>6973</v>
          </cell>
          <cell r="C2639" t="str">
            <v>MUHAMMAD NAFEES MUHAMMAD ASLAM MUHAMMAD</v>
          </cell>
          <cell r="D2639">
            <v>41375</v>
          </cell>
          <cell r="E2639" t="str">
            <v xml:space="preserve">REINFORCING FITTER </v>
          </cell>
          <cell r="F2639">
            <v>650</v>
          </cell>
        </row>
        <row r="2640">
          <cell r="B2640">
            <v>6974</v>
          </cell>
          <cell r="C2640" t="str">
            <v>ROOH ULLAH AMAN ULLAH</v>
          </cell>
          <cell r="D2640">
            <v>41375</v>
          </cell>
          <cell r="E2640" t="str">
            <v xml:space="preserve">REINFORCING FITTER </v>
          </cell>
          <cell r="F2640">
            <v>650</v>
          </cell>
        </row>
        <row r="2641">
          <cell r="B2641">
            <v>6976</v>
          </cell>
          <cell r="C2641" t="str">
            <v>SAMI ULLAH NIAMAT ULLAH</v>
          </cell>
          <cell r="D2641">
            <v>41387</v>
          </cell>
          <cell r="E2641" t="str">
            <v xml:space="preserve">CONSTRUCTION CARPENTER </v>
          </cell>
          <cell r="F2641">
            <v>600</v>
          </cell>
        </row>
        <row r="2642">
          <cell r="B2642">
            <v>6977</v>
          </cell>
          <cell r="C2642" t="str">
            <v>ABDUL HAQ FATEH JAN</v>
          </cell>
          <cell r="D2642">
            <v>41387</v>
          </cell>
          <cell r="E2642" t="str">
            <v xml:space="preserve">CONSTRUCTION CARPENTER </v>
          </cell>
          <cell r="F2642">
            <v>600</v>
          </cell>
        </row>
        <row r="2643">
          <cell r="B2643">
            <v>6978</v>
          </cell>
          <cell r="C2643" t="str">
            <v>SHAHZAD ARSHAD ARSHAD MEHMOOD</v>
          </cell>
          <cell r="D2643">
            <v>41400</v>
          </cell>
          <cell r="E2643" t="str">
            <v xml:space="preserve">BRICK MASON </v>
          </cell>
          <cell r="F2643">
            <v>750</v>
          </cell>
        </row>
        <row r="2644">
          <cell r="B2644">
            <v>6979</v>
          </cell>
          <cell r="C2644" t="str">
            <v xml:space="preserve">ZARI BAHADAR LAL SHAH </v>
          </cell>
          <cell r="D2644">
            <v>41399</v>
          </cell>
          <cell r="E2644" t="str">
            <v xml:space="preserve">BRICK MASON </v>
          </cell>
          <cell r="F2644">
            <v>650</v>
          </cell>
        </row>
        <row r="2645">
          <cell r="B2645">
            <v>6980</v>
          </cell>
          <cell r="C2645" t="str">
            <v>RASHID BASHIR BASHIR AHMED CHEEMA</v>
          </cell>
          <cell r="D2645">
            <v>41415</v>
          </cell>
          <cell r="E2645" t="str">
            <v xml:space="preserve">CONSTRUCTION CARPENTER </v>
          </cell>
          <cell r="F2645">
            <v>650</v>
          </cell>
        </row>
        <row r="2646">
          <cell r="B2646">
            <v>6984</v>
          </cell>
          <cell r="C2646" t="str">
            <v>QADEER HUSSAIN NAZER AHMED</v>
          </cell>
          <cell r="D2646">
            <v>41418</v>
          </cell>
          <cell r="E2646" t="str">
            <v xml:space="preserve">CONSTRUCTION CARPENTER </v>
          </cell>
          <cell r="F2646">
            <v>650</v>
          </cell>
        </row>
        <row r="2647">
          <cell r="B2647">
            <v>6985</v>
          </cell>
          <cell r="C2647" t="str">
            <v>MUHAMMAD AFSAL MALIK DIN</v>
          </cell>
          <cell r="D2647">
            <v>41415</v>
          </cell>
          <cell r="E2647" t="str">
            <v xml:space="preserve">CONSTRUCTION CARPENTER </v>
          </cell>
          <cell r="F2647">
            <v>650</v>
          </cell>
        </row>
        <row r="2648">
          <cell r="B2648">
            <v>6992</v>
          </cell>
          <cell r="C2648" t="str">
            <v>NADEEM KHAN GUL NAWAZ</v>
          </cell>
          <cell r="D2648">
            <v>41398</v>
          </cell>
          <cell r="E2648" t="str">
            <v xml:space="preserve">BRICK MASON </v>
          </cell>
          <cell r="F2648">
            <v>750</v>
          </cell>
        </row>
        <row r="2649">
          <cell r="B2649">
            <v>6994</v>
          </cell>
          <cell r="C2649" t="str">
            <v>QAYYUM KHAN NAWAL KHAN</v>
          </cell>
          <cell r="D2649">
            <v>41382</v>
          </cell>
          <cell r="E2649" t="str">
            <v xml:space="preserve">REINFORCING FITTER </v>
          </cell>
          <cell r="F2649">
            <v>600</v>
          </cell>
        </row>
        <row r="2650">
          <cell r="B2650">
            <v>6995</v>
          </cell>
          <cell r="C2650" t="str">
            <v>HAZRAT ULLAH MIRZA KHAN</v>
          </cell>
          <cell r="D2650">
            <v>41378</v>
          </cell>
          <cell r="E2650" t="str">
            <v xml:space="preserve">REINFORCING FITTER </v>
          </cell>
          <cell r="F2650">
            <v>600</v>
          </cell>
        </row>
        <row r="2651">
          <cell r="B2651">
            <v>6996</v>
          </cell>
          <cell r="C2651" t="str">
            <v>JAWAD AHMAD ABID ALI</v>
          </cell>
          <cell r="D2651">
            <v>41383</v>
          </cell>
          <cell r="E2651" t="str">
            <v xml:space="preserve">REINFORCING FITTER </v>
          </cell>
          <cell r="F2651">
            <v>750</v>
          </cell>
        </row>
        <row r="2652">
          <cell r="B2652">
            <v>6999</v>
          </cell>
          <cell r="C2652" t="str">
            <v>QAMAR HUSSAIN MIAN KHAN</v>
          </cell>
          <cell r="D2652">
            <v>41415</v>
          </cell>
          <cell r="E2652" t="str">
            <v xml:space="preserve">REINFORCING FITTER </v>
          </cell>
          <cell r="F2652">
            <v>650</v>
          </cell>
        </row>
        <row r="2653">
          <cell r="B2653">
            <v>7000</v>
          </cell>
          <cell r="C2653" t="str">
            <v>MUHAMMAD MUNIR BASHIR AHMED</v>
          </cell>
          <cell r="D2653">
            <v>41304</v>
          </cell>
          <cell r="E2653" t="str">
            <v xml:space="preserve">REINFORCING FITTER </v>
          </cell>
          <cell r="F2653">
            <v>650</v>
          </cell>
        </row>
        <row r="2654">
          <cell r="B2654">
            <v>7001</v>
          </cell>
          <cell r="C2654" t="str">
            <v xml:space="preserve">LAL HUSSAIN JAMSHAID </v>
          </cell>
          <cell r="D2654">
            <v>41274</v>
          </cell>
          <cell r="E2654" t="str">
            <v>BRICK MASON</v>
          </cell>
          <cell r="F2654">
            <v>750</v>
          </cell>
        </row>
        <row r="2655">
          <cell r="B2655">
            <v>7002</v>
          </cell>
          <cell r="C2655" t="str">
            <v>SAID KHAN BAKHT JAMAL</v>
          </cell>
          <cell r="D2655">
            <v>41274</v>
          </cell>
          <cell r="E2655" t="str">
            <v xml:space="preserve">BRICK MASON </v>
          </cell>
          <cell r="F2655">
            <v>750</v>
          </cell>
        </row>
        <row r="2656">
          <cell r="B2656">
            <v>7003</v>
          </cell>
          <cell r="C2656" t="str">
            <v>MUHAMMAD JAMAL MUHAMMAD MIR</v>
          </cell>
          <cell r="D2656">
            <v>41274</v>
          </cell>
          <cell r="E2656" t="str">
            <v xml:space="preserve">BRICK MASON </v>
          </cell>
          <cell r="F2656">
            <v>750</v>
          </cell>
        </row>
        <row r="2657">
          <cell r="B2657">
            <v>7005</v>
          </cell>
          <cell r="C2657" t="str">
            <v xml:space="preserve">MUHAMMAD SHARIF KHUSHI MUHAMMAD </v>
          </cell>
          <cell r="D2657">
            <v>41289</v>
          </cell>
          <cell r="E2657" t="str">
            <v xml:space="preserve">REINFORCING FITTER </v>
          </cell>
          <cell r="F2657">
            <v>650</v>
          </cell>
        </row>
        <row r="2658">
          <cell r="B2658">
            <v>7007</v>
          </cell>
          <cell r="C2658" t="str">
            <v>MUHAMMAD MAJID LAL DIN</v>
          </cell>
          <cell r="D2658">
            <v>41289</v>
          </cell>
          <cell r="E2658" t="str">
            <v xml:space="preserve">REINFORCING FITTER </v>
          </cell>
          <cell r="F2658">
            <v>650</v>
          </cell>
        </row>
        <row r="2659">
          <cell r="B2659">
            <v>7009</v>
          </cell>
          <cell r="C2659" t="str">
            <v>MUHAMMAD ANWAR MUHAMMAD AFZAL</v>
          </cell>
          <cell r="D2659">
            <v>41321</v>
          </cell>
          <cell r="E2659" t="str">
            <v xml:space="preserve">REINFORCING FITTER </v>
          </cell>
          <cell r="F2659">
            <v>550</v>
          </cell>
        </row>
        <row r="2660">
          <cell r="B2660">
            <v>7011</v>
          </cell>
          <cell r="C2660" t="str">
            <v xml:space="preserve">WAQAR UL HASSAN HASSAN MUHAMMAD </v>
          </cell>
          <cell r="D2660">
            <v>41289</v>
          </cell>
          <cell r="E2660" t="str">
            <v>CONSTRUCTION CARPENTER</v>
          </cell>
          <cell r="F2660">
            <v>650</v>
          </cell>
        </row>
        <row r="2661">
          <cell r="B2661">
            <v>7014</v>
          </cell>
          <cell r="C2661" t="str">
            <v>WAJID MOHMOOD ABDUL RAHIM</v>
          </cell>
          <cell r="D2661">
            <v>41282</v>
          </cell>
          <cell r="E2661" t="str">
            <v>CONSTRUCTION CARPENTER</v>
          </cell>
          <cell r="F2661">
            <v>650</v>
          </cell>
        </row>
        <row r="2662">
          <cell r="B2662">
            <v>7018</v>
          </cell>
          <cell r="C2662" t="str">
            <v>MUHAMMAD MUNIR ARSHAND CHAUDHARY</v>
          </cell>
          <cell r="D2662">
            <v>41294</v>
          </cell>
          <cell r="E2662" t="str">
            <v>BRICK MASON</v>
          </cell>
          <cell r="F2662">
            <v>750</v>
          </cell>
        </row>
        <row r="2663">
          <cell r="B2663">
            <v>7019</v>
          </cell>
          <cell r="C2663" t="str">
            <v>SHAHZAD ALI MUHAMMAD SHAFIQUE</v>
          </cell>
          <cell r="D2663">
            <v>41319</v>
          </cell>
          <cell r="E2663" t="str">
            <v>REINFORCING FITTER</v>
          </cell>
          <cell r="F2663">
            <v>650</v>
          </cell>
        </row>
        <row r="2664">
          <cell r="B2664">
            <v>7020</v>
          </cell>
          <cell r="C2664" t="str">
            <v>AKBAR KHAN MUHAMMAD ISMAIL</v>
          </cell>
          <cell r="D2664">
            <v>41287</v>
          </cell>
          <cell r="E2664" t="str">
            <v>CONSTRUCTION CARPENTER</v>
          </cell>
          <cell r="F2664">
            <v>650</v>
          </cell>
        </row>
        <row r="2665">
          <cell r="B2665">
            <v>7022</v>
          </cell>
          <cell r="C2665" t="str">
            <v>HAFIZ WASIM ABBAS KHADIM HUSSAIN</v>
          </cell>
          <cell r="D2665">
            <v>41318</v>
          </cell>
          <cell r="E2665" t="str">
            <v>CONSTRUCTION CARPENTER</v>
          </cell>
          <cell r="F2665">
            <v>650</v>
          </cell>
        </row>
        <row r="2666">
          <cell r="B2666">
            <v>7027</v>
          </cell>
          <cell r="C2666" t="str">
            <v>GHULAM RAZZAQ MIR ZAMAN KHAN</v>
          </cell>
          <cell r="D2666">
            <v>41302</v>
          </cell>
          <cell r="E2666" t="str">
            <v>BRICK MASON</v>
          </cell>
          <cell r="F2666">
            <v>750</v>
          </cell>
        </row>
        <row r="2667">
          <cell r="B2667">
            <v>7032</v>
          </cell>
          <cell r="C2667" t="str">
            <v>MUHAMMAD SULTAN MUHAMMAD MAQSOOD</v>
          </cell>
          <cell r="D2667">
            <v>41319</v>
          </cell>
          <cell r="E2667" t="str">
            <v>REINFORCING FITTER</v>
          </cell>
          <cell r="F2667">
            <v>650</v>
          </cell>
        </row>
        <row r="2668">
          <cell r="B2668">
            <v>7034</v>
          </cell>
          <cell r="C2668" t="str">
            <v>MUHAMMAD NUMAN AKRAM MUHAMMAD AKRAM</v>
          </cell>
          <cell r="D2668">
            <v>41318</v>
          </cell>
          <cell r="E2668" t="str">
            <v xml:space="preserve">REINFORCING FITTER </v>
          </cell>
          <cell r="F2668">
            <v>650</v>
          </cell>
        </row>
        <row r="2669">
          <cell r="B2669">
            <v>7036</v>
          </cell>
          <cell r="C2669" t="str">
            <v>MUHAMMAD SAMEER MUHAMMAD ADREES</v>
          </cell>
          <cell r="D2669">
            <v>41298</v>
          </cell>
          <cell r="E2669" t="str">
            <v xml:space="preserve">REINFORCING FITTER </v>
          </cell>
          <cell r="F2669">
            <v>650</v>
          </cell>
        </row>
        <row r="2670">
          <cell r="B2670">
            <v>7037</v>
          </cell>
          <cell r="C2670" t="str">
            <v>NAVEED IQBAL ABDUL SATTAR</v>
          </cell>
          <cell r="D2670">
            <v>41298</v>
          </cell>
          <cell r="E2670" t="str">
            <v xml:space="preserve">REINFORCING FITTER </v>
          </cell>
          <cell r="F2670">
            <v>650</v>
          </cell>
        </row>
        <row r="2671">
          <cell r="B2671">
            <v>7038</v>
          </cell>
          <cell r="C2671" t="str">
            <v>QASIM ALI MUHAMMAD RAMZAN</v>
          </cell>
          <cell r="D2671">
            <v>41306</v>
          </cell>
          <cell r="E2671" t="str">
            <v xml:space="preserve">REINFORCING FITTER </v>
          </cell>
          <cell r="F2671">
            <v>650</v>
          </cell>
        </row>
        <row r="2672">
          <cell r="B2672">
            <v>7041</v>
          </cell>
          <cell r="C2672" t="str">
            <v>AMJAD ALI MUHAMMAD AKBAR</v>
          </cell>
          <cell r="D2672">
            <v>41299</v>
          </cell>
          <cell r="E2672" t="str">
            <v xml:space="preserve">REINFORCING FITTER </v>
          </cell>
          <cell r="F2672">
            <v>650</v>
          </cell>
        </row>
        <row r="2673">
          <cell r="B2673">
            <v>7042</v>
          </cell>
          <cell r="C2673" t="str">
            <v>ASIM SOHAIL MUHAMMAD SADIQ</v>
          </cell>
          <cell r="D2673">
            <v>41299</v>
          </cell>
          <cell r="E2673" t="str">
            <v xml:space="preserve">CONSTRUCTION CARPENTER </v>
          </cell>
          <cell r="F2673">
            <v>650</v>
          </cell>
        </row>
        <row r="2674">
          <cell r="B2674">
            <v>7043</v>
          </cell>
          <cell r="C2674" t="str">
            <v>FAISAL ALI NASEEB KHAN</v>
          </cell>
          <cell r="D2674">
            <v>41299</v>
          </cell>
          <cell r="E2674" t="str">
            <v>CONSTRUCTION CARPENTER</v>
          </cell>
          <cell r="F2674">
            <v>650</v>
          </cell>
        </row>
        <row r="2675">
          <cell r="B2675">
            <v>7044</v>
          </cell>
          <cell r="C2675" t="str">
            <v>GHULAM MUSTAQIM MANZOOR AHMED</v>
          </cell>
          <cell r="D2675">
            <v>41322</v>
          </cell>
          <cell r="E2675" t="str">
            <v xml:space="preserve">CONSTRUCTION CARPENTER </v>
          </cell>
          <cell r="F2675">
            <v>600</v>
          </cell>
        </row>
        <row r="2676">
          <cell r="B2676">
            <v>7045</v>
          </cell>
          <cell r="C2676" t="str">
            <v>KHURRAM SHAHID SHAHID IQBAL</v>
          </cell>
          <cell r="D2676">
            <v>41299</v>
          </cell>
          <cell r="E2676" t="str">
            <v>CONSTRUCTION CARPENTER</v>
          </cell>
          <cell r="F2676">
            <v>650</v>
          </cell>
        </row>
        <row r="2677">
          <cell r="B2677">
            <v>7049</v>
          </cell>
          <cell r="C2677" t="str">
            <v>MOHSIN ALI LIAQAT ALI</v>
          </cell>
          <cell r="D2677">
            <v>41299</v>
          </cell>
          <cell r="E2677" t="str">
            <v xml:space="preserve">REINFORCING FITTER </v>
          </cell>
          <cell r="F2677">
            <v>650</v>
          </cell>
        </row>
        <row r="2678">
          <cell r="B2678">
            <v>7050</v>
          </cell>
          <cell r="C2678" t="str">
            <v>WASEEM RAZA MUHAMMAD LATIF</v>
          </cell>
          <cell r="D2678">
            <v>41304</v>
          </cell>
          <cell r="E2678" t="str">
            <v xml:space="preserve">BRICK MASON </v>
          </cell>
          <cell r="F2678">
            <v>750</v>
          </cell>
        </row>
        <row r="2679">
          <cell r="B2679">
            <v>7051</v>
          </cell>
          <cell r="C2679" t="str">
            <v xml:space="preserve">KHAN MUHAMMAD PIR MUHAMMAD </v>
          </cell>
          <cell r="D2679">
            <v>41295</v>
          </cell>
          <cell r="E2679" t="str">
            <v xml:space="preserve">REINFORCING FITTER </v>
          </cell>
          <cell r="F2679">
            <v>600</v>
          </cell>
        </row>
        <row r="2680">
          <cell r="B2680">
            <v>7052</v>
          </cell>
          <cell r="C2680" t="str">
            <v>KHAN BACHA MUHAMMAD SAID</v>
          </cell>
          <cell r="D2680">
            <v>41299</v>
          </cell>
          <cell r="E2680" t="str">
            <v>ORDINARY LABOURER</v>
          </cell>
          <cell r="F2680">
            <v>550</v>
          </cell>
        </row>
        <row r="2681">
          <cell r="B2681">
            <v>7053</v>
          </cell>
          <cell r="C2681" t="str">
            <v>GUL MALIK SHAH MUQADAM SHAH</v>
          </cell>
          <cell r="D2681">
            <v>41299</v>
          </cell>
          <cell r="E2681" t="str">
            <v>ORDINARY LABOURER</v>
          </cell>
          <cell r="F2681">
            <v>550</v>
          </cell>
        </row>
        <row r="2682">
          <cell r="B2682">
            <v>7054</v>
          </cell>
          <cell r="C2682" t="str">
            <v>MUHAMMAD NADEEM KHAUSI MUHAMMAD</v>
          </cell>
          <cell r="D2682">
            <v>41321</v>
          </cell>
          <cell r="E2682" t="str">
            <v xml:space="preserve">BRICK MASON </v>
          </cell>
          <cell r="F2682">
            <v>650</v>
          </cell>
        </row>
        <row r="2683">
          <cell r="B2683">
            <v>7055</v>
          </cell>
          <cell r="C2683" t="str">
            <v>SAJAD AKHTAR ABDUL AZIZ</v>
          </cell>
          <cell r="D2683">
            <v>41299</v>
          </cell>
          <cell r="E2683" t="str">
            <v>BRICK MASON</v>
          </cell>
          <cell r="F2683">
            <v>600</v>
          </cell>
        </row>
        <row r="2684">
          <cell r="B2684">
            <v>7057</v>
          </cell>
          <cell r="C2684" t="str">
            <v>MUHAMMAD MUBASHART MUHAMMAD ASHRAF</v>
          </cell>
          <cell r="D2684">
            <v>41299</v>
          </cell>
          <cell r="E2684" t="str">
            <v>CONSTRUCTION CARPENTER</v>
          </cell>
          <cell r="F2684">
            <v>650</v>
          </cell>
        </row>
        <row r="2685">
          <cell r="B2685">
            <v>7060</v>
          </cell>
          <cell r="C2685" t="str">
            <v>ALI RAZA ABDUL RASHEED</v>
          </cell>
          <cell r="D2685">
            <v>41311</v>
          </cell>
          <cell r="E2685" t="str">
            <v>CONSTRUCTION CARPENTER</v>
          </cell>
          <cell r="F2685">
            <v>650</v>
          </cell>
        </row>
        <row r="2686">
          <cell r="B2686">
            <v>7062</v>
          </cell>
          <cell r="C2686" t="str">
            <v>MUHAMMAD SHAHID MUHAMMAD SAEED</v>
          </cell>
          <cell r="D2686">
            <v>41383</v>
          </cell>
          <cell r="E2686" t="str">
            <v xml:space="preserve">CONSTRUCTION CARPENTER </v>
          </cell>
          <cell r="F2686">
            <v>650</v>
          </cell>
        </row>
        <row r="2687">
          <cell r="B2687">
            <v>7067</v>
          </cell>
          <cell r="C2687" t="str">
            <v>MAZHAR HUSSAIN MUSHTAQ AHMED</v>
          </cell>
          <cell r="D2687">
            <v>41383</v>
          </cell>
          <cell r="E2687" t="str">
            <v xml:space="preserve">REINFORCING FITTER </v>
          </cell>
          <cell r="F2687">
            <v>650</v>
          </cell>
        </row>
        <row r="2688">
          <cell r="B2688">
            <v>7068</v>
          </cell>
          <cell r="C2688" t="str">
            <v>MUHAMMAD SAEED KHAN SIKANDAR</v>
          </cell>
          <cell r="D2688">
            <v>41383</v>
          </cell>
          <cell r="E2688" t="str">
            <v xml:space="preserve">REINFORCING FITTER </v>
          </cell>
          <cell r="F2688">
            <v>650</v>
          </cell>
        </row>
        <row r="2689">
          <cell r="B2689">
            <v>7070</v>
          </cell>
          <cell r="C2689" t="str">
            <v>SHABBIR AHMED MUHAMMAD DIN</v>
          </cell>
          <cell r="D2689">
            <v>41383</v>
          </cell>
          <cell r="E2689" t="str">
            <v xml:space="preserve">REINFORCING FITTER </v>
          </cell>
          <cell r="F2689">
            <v>600</v>
          </cell>
        </row>
        <row r="2690">
          <cell r="B2690">
            <v>7072</v>
          </cell>
          <cell r="C2690" t="str">
            <v>AMMIR KHAN MUHAMMAD IQBAL</v>
          </cell>
          <cell r="D2690">
            <v>41415</v>
          </cell>
          <cell r="E2690" t="str">
            <v xml:space="preserve">REINFORCING FITTER </v>
          </cell>
          <cell r="F2690">
            <v>650</v>
          </cell>
        </row>
        <row r="2691">
          <cell r="B2691">
            <v>7074</v>
          </cell>
          <cell r="C2691" t="str">
            <v>SHOAIB AKHTAR MUHAMMAD ANWAR</v>
          </cell>
          <cell r="D2691">
            <v>41415</v>
          </cell>
          <cell r="E2691" t="str">
            <v xml:space="preserve">REINFORCING FITTER </v>
          </cell>
          <cell r="F2691">
            <v>650</v>
          </cell>
        </row>
        <row r="2692">
          <cell r="B2692">
            <v>7078</v>
          </cell>
          <cell r="C2692" t="str">
            <v>GHULAM YASIN GHULAM RASOOL</v>
          </cell>
          <cell r="D2692">
            <v>41391</v>
          </cell>
          <cell r="E2692" t="str">
            <v xml:space="preserve">REINFORCING FITTER </v>
          </cell>
          <cell r="F2692">
            <v>600</v>
          </cell>
        </row>
        <row r="2693">
          <cell r="B2693">
            <v>7079</v>
          </cell>
          <cell r="C2693" t="str">
            <v>KASHIF ALI QADIE ALI</v>
          </cell>
          <cell r="D2693">
            <v>41411</v>
          </cell>
          <cell r="E2693" t="str">
            <v xml:space="preserve">REINFORCING FITTER </v>
          </cell>
          <cell r="F2693">
            <v>650</v>
          </cell>
        </row>
        <row r="2694">
          <cell r="B2694">
            <v>7080</v>
          </cell>
          <cell r="C2694" t="str">
            <v>SHER ALI BISMILLAH JAN</v>
          </cell>
          <cell r="D2694">
            <v>41385</v>
          </cell>
          <cell r="E2694" t="str">
            <v xml:space="preserve">BRICK MASON </v>
          </cell>
          <cell r="F2694">
            <v>750</v>
          </cell>
        </row>
        <row r="2695">
          <cell r="B2695">
            <v>7081</v>
          </cell>
          <cell r="C2695" t="str">
            <v>ZAHIR KHAN AMAL JAN</v>
          </cell>
          <cell r="D2695">
            <v>41383</v>
          </cell>
          <cell r="E2695" t="str">
            <v xml:space="preserve">CONSTRUCTION CARPENTER </v>
          </cell>
          <cell r="F2695">
            <v>650</v>
          </cell>
        </row>
        <row r="2696">
          <cell r="B2696">
            <v>7082</v>
          </cell>
          <cell r="C2696" t="str">
            <v>JAMSHAID HUSSAIN MUHAMMAD RAFIQ</v>
          </cell>
          <cell r="D2696">
            <v>41383</v>
          </cell>
          <cell r="E2696" t="str">
            <v>BRICK MASON</v>
          </cell>
          <cell r="F2696">
            <v>650</v>
          </cell>
        </row>
        <row r="2697">
          <cell r="B2697">
            <v>7084</v>
          </cell>
          <cell r="C2697" t="str">
            <v>JAN BAHADAR SHER MUHAMMAD</v>
          </cell>
          <cell r="D2697">
            <v>41390</v>
          </cell>
          <cell r="E2697" t="str">
            <v xml:space="preserve">CONSTRUCTION CARPENTER </v>
          </cell>
          <cell r="F2697">
            <v>650</v>
          </cell>
        </row>
        <row r="2698">
          <cell r="B2698">
            <v>7086</v>
          </cell>
          <cell r="C2698" t="str">
            <v>PARVEZ MIAN SHARIF KHAN</v>
          </cell>
          <cell r="D2698">
            <v>41387</v>
          </cell>
          <cell r="E2698" t="str">
            <v xml:space="preserve">cONSTRUCTION CARPENTER </v>
          </cell>
          <cell r="F2698">
            <v>600</v>
          </cell>
        </row>
        <row r="2699">
          <cell r="B2699">
            <v>7089</v>
          </cell>
          <cell r="C2699" t="str">
            <v>SALEEM AKHTAR ZANIR AHMED</v>
          </cell>
          <cell r="D2699">
            <v>41394</v>
          </cell>
          <cell r="E2699" t="str">
            <v xml:space="preserve">REINFORCING FITTER </v>
          </cell>
          <cell r="F2699">
            <v>650</v>
          </cell>
        </row>
        <row r="2700">
          <cell r="B2700">
            <v>7091</v>
          </cell>
          <cell r="C2700" t="str">
            <v>FAZAL WAHID RAHIM SHAH</v>
          </cell>
          <cell r="D2700">
            <v>41420</v>
          </cell>
          <cell r="E2700" t="str">
            <v>BRICK MASON</v>
          </cell>
          <cell r="F2700">
            <v>750</v>
          </cell>
        </row>
        <row r="2701">
          <cell r="B2701">
            <v>7093</v>
          </cell>
          <cell r="C2701" t="str">
            <v>WAHID ZAMAN MUKHTAR BAHADAR</v>
          </cell>
          <cell r="D2701">
            <v>41383</v>
          </cell>
          <cell r="E2701" t="str">
            <v xml:space="preserve">REINFORCING FITTER </v>
          </cell>
          <cell r="F2701">
            <v>600</v>
          </cell>
        </row>
        <row r="2702">
          <cell r="B2702">
            <v>7105</v>
          </cell>
          <cell r="C2702" t="str">
            <v>KASHIF RUSTAM RUSTAM KHAN</v>
          </cell>
          <cell r="D2702">
            <v>41399</v>
          </cell>
          <cell r="E2702" t="str">
            <v xml:space="preserve">REINFORCING FITTER </v>
          </cell>
          <cell r="F2702">
            <v>650</v>
          </cell>
        </row>
        <row r="2703">
          <cell r="B2703">
            <v>7107</v>
          </cell>
          <cell r="C2703" t="str">
            <v>LAL BAHADAR EID MUHAMMAD</v>
          </cell>
          <cell r="D2703">
            <v>41396</v>
          </cell>
          <cell r="E2703" t="str">
            <v>CONSTRUCTION CARPENTER</v>
          </cell>
          <cell r="F2703">
            <v>600</v>
          </cell>
        </row>
        <row r="2704">
          <cell r="B2704">
            <v>7108</v>
          </cell>
          <cell r="C2704" t="str">
            <v>WAJID ZAMAN KHAN ZADA</v>
          </cell>
          <cell r="D2704">
            <v>41392</v>
          </cell>
          <cell r="E2704" t="str">
            <v>REINFORCING FITTER</v>
          </cell>
          <cell r="F2704">
            <v>550</v>
          </cell>
        </row>
        <row r="2705">
          <cell r="B2705">
            <v>7110</v>
          </cell>
          <cell r="C2705" t="str">
            <v>MUDASSAR ABBAS MUHAMMAS SHARIF</v>
          </cell>
          <cell r="D2705">
            <v>41419</v>
          </cell>
          <cell r="E2705" t="str">
            <v xml:space="preserve">CONSTRUCTION CARPENTER </v>
          </cell>
          <cell r="F2705">
            <v>650</v>
          </cell>
        </row>
        <row r="2706">
          <cell r="B2706">
            <v>7112</v>
          </cell>
          <cell r="C2706" t="str">
            <v>MUHAMMAD IBRAR SHAH NAWAZ</v>
          </cell>
          <cell r="D2706">
            <v>41396</v>
          </cell>
          <cell r="E2706" t="str">
            <v xml:space="preserve">REINFORCING FITTER </v>
          </cell>
          <cell r="F2706">
            <v>650</v>
          </cell>
        </row>
        <row r="2707">
          <cell r="B2707">
            <v>7113</v>
          </cell>
          <cell r="C2707" t="str">
            <v>AKHTAR MUHAMMAD ALI JAN</v>
          </cell>
          <cell r="D2707">
            <v>41405</v>
          </cell>
          <cell r="E2707" t="str">
            <v xml:space="preserve">REINFORCING FITTER </v>
          </cell>
          <cell r="F2707">
            <v>600</v>
          </cell>
        </row>
        <row r="2708">
          <cell r="B2708">
            <v>7114</v>
          </cell>
          <cell r="C2708" t="str">
            <v>MUHAMMAD AKHTAR MUHAMMAD AKBAR</v>
          </cell>
          <cell r="D2708">
            <v>41400</v>
          </cell>
          <cell r="E2708" t="str">
            <v xml:space="preserve">REINFORCING FITTER </v>
          </cell>
          <cell r="F2708">
            <v>650</v>
          </cell>
        </row>
        <row r="2709">
          <cell r="B2709">
            <v>7115</v>
          </cell>
          <cell r="C2709" t="str">
            <v>MUHAMMAD SALEEM MUHAMMAD DIN</v>
          </cell>
          <cell r="D2709">
            <v>41432</v>
          </cell>
          <cell r="E2709" t="str">
            <v xml:space="preserve">coNSTRUCTION CARPENTER </v>
          </cell>
          <cell r="F2709">
            <v>650</v>
          </cell>
        </row>
        <row r="2710">
          <cell r="B2710">
            <v>7116</v>
          </cell>
          <cell r="C2710" t="str">
            <v>GHULAM REHMAN SAID RAJAN SHAH</v>
          </cell>
          <cell r="D2710">
            <v>41398</v>
          </cell>
          <cell r="E2710" t="str">
            <v>CONSTRUCTION CARPENTER</v>
          </cell>
          <cell r="F2710">
            <v>650</v>
          </cell>
        </row>
        <row r="2711">
          <cell r="B2711">
            <v>7117</v>
          </cell>
          <cell r="C2711" t="str">
            <v>HAROON BADSHAH HABIB UR RAHMAN</v>
          </cell>
          <cell r="D2711">
            <v>41401</v>
          </cell>
          <cell r="E2711" t="str">
            <v xml:space="preserve">BRICK MASON </v>
          </cell>
          <cell r="F2711">
            <v>750</v>
          </cell>
        </row>
        <row r="2712">
          <cell r="B2712">
            <v>7118</v>
          </cell>
          <cell r="C2712" t="str">
            <v>HAIDER ALI SAFDAR KHAN</v>
          </cell>
          <cell r="D2712">
            <v>41399</v>
          </cell>
          <cell r="E2712" t="str">
            <v xml:space="preserve">REINFORCING FITTER </v>
          </cell>
          <cell r="F2712">
            <v>650</v>
          </cell>
        </row>
        <row r="2713">
          <cell r="B2713">
            <v>7119</v>
          </cell>
          <cell r="C2713" t="str">
            <v>AMIR SHAHZAD FAZAK UR REHMAN</v>
          </cell>
          <cell r="D2713">
            <v>41437</v>
          </cell>
          <cell r="E2713" t="str">
            <v xml:space="preserve">BRICK MASON </v>
          </cell>
          <cell r="F2713">
            <v>600</v>
          </cell>
        </row>
        <row r="2714">
          <cell r="B2714">
            <v>7120</v>
          </cell>
          <cell r="C2714" t="str">
            <v>GHANFANZAR ALI GUJAR MUHAMMAD YAQOOB</v>
          </cell>
          <cell r="D2714">
            <v>41432</v>
          </cell>
          <cell r="E2714" t="str">
            <v>CONSTRUCTION CARPENTER</v>
          </cell>
          <cell r="F2714">
            <v>600</v>
          </cell>
        </row>
        <row r="2715">
          <cell r="B2715">
            <v>7121</v>
          </cell>
          <cell r="C2715" t="str">
            <v>SADAM KHAN JAMIL KHAN</v>
          </cell>
          <cell r="D2715">
            <v>41439</v>
          </cell>
          <cell r="E2715" t="str">
            <v>CONSTRUCTION CARPENTER</v>
          </cell>
          <cell r="F2715">
            <v>600</v>
          </cell>
        </row>
        <row r="2716">
          <cell r="B2716">
            <v>7122</v>
          </cell>
          <cell r="C2716" t="str">
            <v>MUHAMMAD SHOAIB MUNIR HUSSAIN</v>
          </cell>
          <cell r="D2716">
            <v>41415</v>
          </cell>
          <cell r="E2716" t="str">
            <v xml:space="preserve">CONSTRUCTION CARPENTER </v>
          </cell>
          <cell r="F2716">
            <v>650</v>
          </cell>
        </row>
        <row r="2717">
          <cell r="B2717">
            <v>7125</v>
          </cell>
          <cell r="C2717" t="str">
            <v>ABDUL WALI KHAN AHMED</v>
          </cell>
          <cell r="D2717">
            <v>41392</v>
          </cell>
          <cell r="E2717" t="str">
            <v>CONSTRUCTION CARPENTER</v>
          </cell>
          <cell r="F2717">
            <v>600</v>
          </cell>
        </row>
        <row r="2718">
          <cell r="B2718">
            <v>7126</v>
          </cell>
          <cell r="C2718" t="str">
            <v>MUHAMMAD SHOAIB KHIAL ZADIN</v>
          </cell>
          <cell r="D2718">
            <v>41426</v>
          </cell>
          <cell r="E2718" t="str">
            <v>CONSTRUCTION CARPENTER</v>
          </cell>
          <cell r="F2718">
            <v>650</v>
          </cell>
        </row>
        <row r="2719">
          <cell r="B2719">
            <v>7128</v>
          </cell>
          <cell r="C2719" t="str">
            <v>MANZOOR AHMAD SABZ ALI KHAN</v>
          </cell>
          <cell r="D2719">
            <v>41399</v>
          </cell>
          <cell r="E2719" t="str">
            <v xml:space="preserve">REINFORCING FITTER </v>
          </cell>
          <cell r="F2719">
            <v>650</v>
          </cell>
        </row>
        <row r="2720">
          <cell r="B2720">
            <v>7129</v>
          </cell>
          <cell r="C2720" t="str">
            <v>SYED SHAYAN ALI SYED ARSHAD ALI</v>
          </cell>
          <cell r="D2720">
            <v>41399</v>
          </cell>
          <cell r="E2720" t="str">
            <v xml:space="preserve">BRICK MASON </v>
          </cell>
          <cell r="F2720">
            <v>750</v>
          </cell>
        </row>
        <row r="2721">
          <cell r="B2721">
            <v>7130</v>
          </cell>
          <cell r="C2721" t="str">
            <v>MASHO KHAN PAI MUHAMMAD</v>
          </cell>
          <cell r="D2721">
            <v>41405</v>
          </cell>
          <cell r="E2721" t="str">
            <v>CONSTRUCTION CARPENTER</v>
          </cell>
          <cell r="F2721">
            <v>650</v>
          </cell>
        </row>
        <row r="2722">
          <cell r="B2722">
            <v>7134</v>
          </cell>
          <cell r="C2722" t="str">
            <v>IMRAN KHAN MUHAMMAD AKRAM</v>
          </cell>
          <cell r="D2722">
            <v>41422</v>
          </cell>
          <cell r="E2722" t="str">
            <v>REINFORCING FITTER ASST.</v>
          </cell>
          <cell r="F2722">
            <v>600</v>
          </cell>
        </row>
        <row r="2723">
          <cell r="B2723">
            <v>7135</v>
          </cell>
          <cell r="C2723" t="str">
            <v>MUHAMMAD QASIM MAQSOOD AHMED</v>
          </cell>
          <cell r="D2723">
            <v>41426</v>
          </cell>
          <cell r="E2723" t="str">
            <v>REINFORCING FITTER ASST.</v>
          </cell>
          <cell r="F2723">
            <v>650</v>
          </cell>
        </row>
        <row r="2724">
          <cell r="B2724">
            <v>7136</v>
          </cell>
          <cell r="C2724" t="str">
            <v>ZAKIR HUSSAIN SAID BSHAR</v>
          </cell>
          <cell r="D2724">
            <v>41401</v>
          </cell>
          <cell r="E2724" t="str">
            <v xml:space="preserve">BRICK MASON </v>
          </cell>
          <cell r="F2724">
            <v>750</v>
          </cell>
        </row>
        <row r="2725">
          <cell r="B2725">
            <v>7137</v>
          </cell>
          <cell r="C2725" t="str">
            <v>MUHAMMAD FAISAL MUSLIM KHAN</v>
          </cell>
          <cell r="D2725">
            <v>41420</v>
          </cell>
          <cell r="E2725" t="str">
            <v xml:space="preserve">BRICK MASON </v>
          </cell>
          <cell r="F2725">
            <v>750</v>
          </cell>
        </row>
        <row r="2726">
          <cell r="B2726">
            <v>7139</v>
          </cell>
          <cell r="C2726" t="str">
            <v>MUHAMMAD AYAZ SUKTANAT KHAN</v>
          </cell>
          <cell r="D2726">
            <v>41401</v>
          </cell>
          <cell r="E2726" t="str">
            <v>BRICK MASON</v>
          </cell>
          <cell r="F2726">
            <v>750</v>
          </cell>
        </row>
        <row r="2727">
          <cell r="B2727">
            <v>7140</v>
          </cell>
          <cell r="C2727" t="str">
            <v>MUHAMMAD NAZAR GHULAM ABBAS</v>
          </cell>
          <cell r="D2727">
            <v>41406</v>
          </cell>
          <cell r="E2727" t="str">
            <v>CONSTRUCTION CARPENTER</v>
          </cell>
          <cell r="F2727">
            <v>600</v>
          </cell>
        </row>
        <row r="2728">
          <cell r="B2728">
            <v>7142</v>
          </cell>
          <cell r="C2728" t="str">
            <v>TAHIR MAHMOOD MAQBOOL AHMAD</v>
          </cell>
          <cell r="D2728">
            <v>41402</v>
          </cell>
          <cell r="E2728" t="str">
            <v>CONSTRUCTION CARPENTER</v>
          </cell>
          <cell r="F2728">
            <v>650</v>
          </cell>
        </row>
        <row r="2729">
          <cell r="B2729">
            <v>7144</v>
          </cell>
          <cell r="C2729" t="str">
            <v>MUHAMMAD NAVEED AHMAD ALLAH BAKHSH</v>
          </cell>
          <cell r="D2729">
            <v>41422</v>
          </cell>
          <cell r="E2729" t="str">
            <v xml:space="preserve">BRICK MASON </v>
          </cell>
          <cell r="F2729">
            <v>600</v>
          </cell>
        </row>
        <row r="2730">
          <cell r="B2730">
            <v>7147</v>
          </cell>
          <cell r="C2730" t="str">
            <v>MUBARAK KHAN SHAR JAMIR KHAN</v>
          </cell>
          <cell r="D2730">
            <v>41403</v>
          </cell>
          <cell r="E2730" t="str">
            <v>CONSTRUCTION CARPENTER</v>
          </cell>
          <cell r="F2730">
            <v>650</v>
          </cell>
        </row>
        <row r="2731">
          <cell r="B2731">
            <v>7153</v>
          </cell>
          <cell r="C2731" t="str">
            <v>ISLAM UD DIN MUHAMMAD SADIQ</v>
          </cell>
          <cell r="D2731">
            <v>41401</v>
          </cell>
          <cell r="E2731" t="str">
            <v xml:space="preserve">REINFORCING FITTER </v>
          </cell>
          <cell r="F2731">
            <v>600</v>
          </cell>
        </row>
        <row r="2732">
          <cell r="B2732">
            <v>7155</v>
          </cell>
          <cell r="C2732" t="str">
            <v>YOUSAF ALI FAIZ UR HERMAN</v>
          </cell>
          <cell r="D2732">
            <v>41415</v>
          </cell>
          <cell r="E2732" t="str">
            <v xml:space="preserve">ORDINARY LABOURER </v>
          </cell>
          <cell r="F2732">
            <v>550</v>
          </cell>
        </row>
        <row r="2733">
          <cell r="B2733">
            <v>7157</v>
          </cell>
          <cell r="C2733" t="str">
            <v>MUHAMMAD NADEEM CHAUDHRY MUHAMMAD AKRAM</v>
          </cell>
          <cell r="D2733">
            <v>41432</v>
          </cell>
          <cell r="E2733" t="str">
            <v xml:space="preserve">REINFORCING FITTER </v>
          </cell>
          <cell r="F2733">
            <v>600</v>
          </cell>
        </row>
        <row r="2734">
          <cell r="B2734">
            <v>7159</v>
          </cell>
          <cell r="C2734" t="str">
            <v>FAIZ ULLAH YOUSAF KHAN</v>
          </cell>
          <cell r="D2734">
            <v>41417</v>
          </cell>
          <cell r="E2734" t="str">
            <v xml:space="preserve">REINFORCING FITTER </v>
          </cell>
          <cell r="F2734">
            <v>650</v>
          </cell>
        </row>
        <row r="2735">
          <cell r="B2735">
            <v>7163</v>
          </cell>
          <cell r="C2735" t="str">
            <v>MUHAMMAD AZEEM GHULAM HAIDER</v>
          </cell>
          <cell r="D2735">
            <v>41429</v>
          </cell>
          <cell r="E2735" t="str">
            <v>CONSTRUCTION CARPENTER</v>
          </cell>
          <cell r="F2735">
            <v>650</v>
          </cell>
        </row>
        <row r="2736">
          <cell r="B2736">
            <v>7166</v>
          </cell>
          <cell r="C2736" t="str">
            <v>ZAHOOE ELLAHI MANZOOR ALI</v>
          </cell>
          <cell r="D2736">
            <v>41450</v>
          </cell>
          <cell r="E2736" t="str">
            <v>CONSTRUCTION CARPENTER</v>
          </cell>
          <cell r="F2736">
            <v>650</v>
          </cell>
        </row>
        <row r="2737">
          <cell r="B2737">
            <v>7167</v>
          </cell>
          <cell r="C2737" t="str">
            <v>KHALIQ DAD KHAN MUHAMMAD SARDAR</v>
          </cell>
          <cell r="D2737">
            <v>41425</v>
          </cell>
          <cell r="E2737" t="str">
            <v xml:space="preserve">BRICK MASON </v>
          </cell>
          <cell r="F2737">
            <v>750</v>
          </cell>
        </row>
        <row r="2738">
          <cell r="B2738">
            <v>7168</v>
          </cell>
          <cell r="C2738" t="str">
            <v>MUHAMMAD NAZAM MUHAMMAD ASLAM</v>
          </cell>
          <cell r="D2738">
            <v>41437</v>
          </cell>
          <cell r="E2738" t="str">
            <v>CONSTRUCTION CARPENTER</v>
          </cell>
          <cell r="F2738">
            <v>600</v>
          </cell>
        </row>
        <row r="2739">
          <cell r="B2739">
            <v>7170</v>
          </cell>
          <cell r="C2739" t="str">
            <v>MUHAMMAD BASHIR ABDUL HAKEEM</v>
          </cell>
          <cell r="D2739">
            <v>41415</v>
          </cell>
          <cell r="E2739" t="str">
            <v xml:space="preserve">BRICK MASON </v>
          </cell>
          <cell r="F2739">
            <v>750</v>
          </cell>
        </row>
        <row r="2740">
          <cell r="B2740">
            <v>7172</v>
          </cell>
          <cell r="C2740" t="str">
            <v>MUHAMMAD ITFAQ MUHAMMAD KHAN</v>
          </cell>
          <cell r="D2740">
            <v>41405</v>
          </cell>
          <cell r="E2740" t="str">
            <v>REINFORCING FITTER</v>
          </cell>
          <cell r="F2740">
            <v>650</v>
          </cell>
        </row>
        <row r="2741">
          <cell r="B2741">
            <v>7173</v>
          </cell>
          <cell r="C2741" t="str">
            <v>IFTIKHAR MALIK DAD</v>
          </cell>
          <cell r="D2741">
            <v>41434</v>
          </cell>
          <cell r="E2741" t="str">
            <v xml:space="preserve">BRICK MASON </v>
          </cell>
          <cell r="F2741">
            <v>650</v>
          </cell>
        </row>
        <row r="2742">
          <cell r="B2742">
            <v>7174</v>
          </cell>
          <cell r="C2742" t="str">
            <v>AKSAR MEHMOOD BOSTAN KHAN</v>
          </cell>
          <cell r="D2742">
            <v>41412</v>
          </cell>
          <cell r="E2742" t="str">
            <v xml:space="preserve">CONSTRUCTION CARPENTER </v>
          </cell>
          <cell r="F2742">
            <v>750</v>
          </cell>
        </row>
        <row r="2743">
          <cell r="B2743">
            <v>7180</v>
          </cell>
          <cell r="C2743" t="str">
            <v>HAZRAT ALI MIR BAZ KHAN</v>
          </cell>
          <cell r="D2743">
            <v>41439</v>
          </cell>
          <cell r="E2743" t="str">
            <v xml:space="preserve">ORDINARY LABOURER </v>
          </cell>
          <cell r="F2743">
            <v>600</v>
          </cell>
        </row>
        <row r="2744">
          <cell r="B2744">
            <v>7183</v>
          </cell>
          <cell r="C2744" t="str">
            <v>MUHAMMAD NAWAZ MUHAMMAD HUSSAIN</v>
          </cell>
          <cell r="D2744">
            <v>41426</v>
          </cell>
          <cell r="E2744" t="str">
            <v>REINFORCING FITTER</v>
          </cell>
          <cell r="F2744">
            <v>650</v>
          </cell>
        </row>
        <row r="2745">
          <cell r="B2745">
            <v>7184</v>
          </cell>
          <cell r="C2745" t="str">
            <v>SAREER AHMED RAEES KHAN</v>
          </cell>
          <cell r="D2745">
            <v>41410</v>
          </cell>
          <cell r="E2745" t="str">
            <v>REINFORCING FITTER</v>
          </cell>
          <cell r="F2745">
            <v>650</v>
          </cell>
        </row>
        <row r="2746">
          <cell r="B2746">
            <v>7185</v>
          </cell>
          <cell r="C2746" t="str">
            <v>HAZRAT MUHAMMAD GHULAM MUHAMMAD</v>
          </cell>
          <cell r="D2746">
            <v>41432</v>
          </cell>
          <cell r="E2746" t="str">
            <v xml:space="preserve">ORDINARY LABOURER </v>
          </cell>
          <cell r="F2746">
            <v>550</v>
          </cell>
        </row>
        <row r="2747">
          <cell r="B2747">
            <v>7189</v>
          </cell>
          <cell r="C2747" t="str">
            <v xml:space="preserve">YASIR ABBAS ABDUL MAJEED </v>
          </cell>
          <cell r="D2747">
            <v>41429</v>
          </cell>
          <cell r="E2747" t="str">
            <v>CONSTRUCTION CARPENTER</v>
          </cell>
          <cell r="F2747">
            <v>650</v>
          </cell>
        </row>
        <row r="2748">
          <cell r="B2748">
            <v>7190</v>
          </cell>
          <cell r="C2748" t="str">
            <v>MUHAMMAD SHAKOOR MUHAMMAD ASHRAF</v>
          </cell>
          <cell r="D2748">
            <v>41429</v>
          </cell>
          <cell r="E2748" t="str">
            <v xml:space="preserve">ORDINARY LABOURER </v>
          </cell>
          <cell r="F2748">
            <v>600</v>
          </cell>
        </row>
        <row r="2749">
          <cell r="B2749">
            <v>7193</v>
          </cell>
          <cell r="C2749" t="str">
            <v>FAKHAR MEHMOOD JAVED AKHTAR</v>
          </cell>
          <cell r="D2749">
            <v>41424</v>
          </cell>
          <cell r="E2749" t="str">
            <v xml:space="preserve">ORDINARY LABOURER </v>
          </cell>
          <cell r="F2749">
            <v>600</v>
          </cell>
        </row>
        <row r="2750">
          <cell r="B2750">
            <v>7195</v>
          </cell>
          <cell r="C2750" t="str">
            <v>ZAFAR IQBAL NAWAB DIN</v>
          </cell>
          <cell r="D2750">
            <v>41417</v>
          </cell>
          <cell r="E2750" t="str">
            <v xml:space="preserve">ORDINARY LABOURER </v>
          </cell>
          <cell r="F2750">
            <v>600</v>
          </cell>
        </row>
        <row r="2751">
          <cell r="B2751">
            <v>7196</v>
          </cell>
          <cell r="C2751" t="str">
            <v>RAHIM ULLAH FAQIR ZADA</v>
          </cell>
          <cell r="D2751">
            <v>41417</v>
          </cell>
          <cell r="E2751" t="str">
            <v xml:space="preserve">ORDINARY LABOURER </v>
          </cell>
          <cell r="F2751">
            <v>650</v>
          </cell>
        </row>
        <row r="2752">
          <cell r="B2752">
            <v>7197</v>
          </cell>
          <cell r="C2752" t="str">
            <v>DILWAR ALI NAWAZ ALI</v>
          </cell>
          <cell r="D2752">
            <v>41409</v>
          </cell>
          <cell r="E2752" t="str">
            <v xml:space="preserve">REINFORCING FITTER </v>
          </cell>
          <cell r="F2752">
            <v>650</v>
          </cell>
        </row>
        <row r="2753">
          <cell r="B2753">
            <v>7203</v>
          </cell>
          <cell r="C2753" t="str">
            <v>JAN SAID FAZAL</v>
          </cell>
          <cell r="D2753">
            <v>41446</v>
          </cell>
          <cell r="E2753" t="str">
            <v xml:space="preserve">BRICK MASON </v>
          </cell>
          <cell r="F2753">
            <v>550</v>
          </cell>
        </row>
        <row r="2754">
          <cell r="B2754">
            <v>7205</v>
          </cell>
          <cell r="C2754" t="str">
            <v>FAZAL WAHID PIR DAD</v>
          </cell>
          <cell r="D2754">
            <v>41417</v>
          </cell>
          <cell r="E2754" t="str">
            <v xml:space="preserve">BRICK MASON </v>
          </cell>
          <cell r="F2754">
            <v>750</v>
          </cell>
        </row>
        <row r="2755">
          <cell r="B2755">
            <v>7207</v>
          </cell>
          <cell r="C2755" t="str">
            <v>FARMAN ALI ABDUL KARIM KHAN</v>
          </cell>
          <cell r="D2755">
            <v>41406</v>
          </cell>
          <cell r="E2755" t="str">
            <v xml:space="preserve">ORDINARY LABOURER </v>
          </cell>
          <cell r="F2755">
            <v>550</v>
          </cell>
        </row>
        <row r="2756">
          <cell r="B2756">
            <v>7210</v>
          </cell>
          <cell r="C2756" t="str">
            <v>NADEEM SARWAR MUHAMMAD SARWAR</v>
          </cell>
          <cell r="D2756">
            <v>41423</v>
          </cell>
          <cell r="E2756" t="str">
            <v>CONSTRUCTION CARPENTER</v>
          </cell>
          <cell r="F2756">
            <v>650</v>
          </cell>
        </row>
        <row r="2757">
          <cell r="B2757">
            <v>7211</v>
          </cell>
          <cell r="C2757" t="str">
            <v>ABDUL RAUF MUHAMMAD ASGHAR ALI</v>
          </cell>
          <cell r="D2757">
            <v>41418</v>
          </cell>
          <cell r="E2757" t="str">
            <v xml:space="preserve">CONSTRUCTION CARPENTER </v>
          </cell>
          <cell r="F2757">
            <v>650</v>
          </cell>
        </row>
        <row r="2758">
          <cell r="B2758">
            <v>7212</v>
          </cell>
          <cell r="C2758" t="str">
            <v>ULTAF ABBAS SAFDAR HUSSAIN</v>
          </cell>
          <cell r="D2758">
            <v>41415</v>
          </cell>
          <cell r="E2758" t="str">
            <v xml:space="preserve">REINFORCING FITTER </v>
          </cell>
          <cell r="F2758">
            <v>600</v>
          </cell>
        </row>
        <row r="2759">
          <cell r="B2759">
            <v>7215</v>
          </cell>
          <cell r="C2759" t="str">
            <v>SHAKOOR KHAN NOOR KHAN</v>
          </cell>
          <cell r="D2759">
            <v>41423</v>
          </cell>
          <cell r="E2759" t="str">
            <v>CONSTRUCTION CARPENTER</v>
          </cell>
          <cell r="F2759">
            <v>650</v>
          </cell>
        </row>
        <row r="2760">
          <cell r="B2760">
            <v>7218</v>
          </cell>
          <cell r="C2760" t="str">
            <v>NIAZ ALI SABZ ALI</v>
          </cell>
          <cell r="D2760">
            <v>41406</v>
          </cell>
          <cell r="E2760" t="str">
            <v xml:space="preserve">ORDINARY LABOURER </v>
          </cell>
          <cell r="F2760">
            <v>550</v>
          </cell>
        </row>
        <row r="2761">
          <cell r="B2761">
            <v>7220</v>
          </cell>
          <cell r="C2761" t="str">
            <v>ADNAN AFZAL MUHAMMAD AFZAL</v>
          </cell>
          <cell r="D2761">
            <v>41423</v>
          </cell>
          <cell r="E2761" t="str">
            <v>CONSTRUCTION CARPENTER</v>
          </cell>
          <cell r="F2761">
            <v>600</v>
          </cell>
        </row>
        <row r="2762">
          <cell r="B2762">
            <v>7222</v>
          </cell>
          <cell r="C2762" t="str">
            <v>MUHAMMAD AMIR MUHAMMAD BASHIR</v>
          </cell>
          <cell r="D2762">
            <v>41422</v>
          </cell>
          <cell r="E2762" t="str">
            <v xml:space="preserve">ORDINARY LABOURER </v>
          </cell>
          <cell r="F2762">
            <v>550</v>
          </cell>
        </row>
        <row r="2763">
          <cell r="B2763">
            <v>7223</v>
          </cell>
          <cell r="C2763" t="str">
            <v>MUHAMMAD ASIF FAZAL UR REHMAN</v>
          </cell>
          <cell r="D2763">
            <v>41424</v>
          </cell>
          <cell r="E2763" t="str">
            <v xml:space="preserve">ORDINARY LABOURER </v>
          </cell>
          <cell r="F2763">
            <v>550</v>
          </cell>
        </row>
        <row r="2764">
          <cell r="B2764">
            <v>7224</v>
          </cell>
          <cell r="C2764" t="str">
            <v>ABDUL QAYYUM MUHAMMAD YOUNIS</v>
          </cell>
          <cell r="D2764">
            <v>41424</v>
          </cell>
          <cell r="E2764" t="str">
            <v xml:space="preserve">ORDINARY LABOURER </v>
          </cell>
          <cell r="F2764">
            <v>550</v>
          </cell>
        </row>
        <row r="2765">
          <cell r="B2765">
            <v>7226</v>
          </cell>
          <cell r="C2765" t="str">
            <v>ABDULLAH AMIR HATAN</v>
          </cell>
          <cell r="D2765">
            <v>41431</v>
          </cell>
          <cell r="E2765" t="str">
            <v>REINFORCING FITTER</v>
          </cell>
          <cell r="F2765">
            <v>600</v>
          </cell>
        </row>
        <row r="2766">
          <cell r="B2766">
            <v>7229</v>
          </cell>
          <cell r="C2766" t="str">
            <v>NASAR MUNAWAR SHAH</v>
          </cell>
          <cell r="D2766">
            <v>41446</v>
          </cell>
          <cell r="E2766" t="str">
            <v xml:space="preserve">CONSTRUCTION CARPENTER </v>
          </cell>
          <cell r="F2766">
            <v>550</v>
          </cell>
        </row>
        <row r="2767">
          <cell r="B2767">
            <v>7231</v>
          </cell>
          <cell r="C2767" t="str">
            <v>ANWAR BAHADAR BAKHT BAHADAR</v>
          </cell>
          <cell r="D2767">
            <v>41424</v>
          </cell>
          <cell r="E2767" t="str">
            <v>CONSTRUCTION CARPENTER</v>
          </cell>
          <cell r="F2767">
            <v>550</v>
          </cell>
        </row>
        <row r="2768">
          <cell r="B2768">
            <v>7232</v>
          </cell>
          <cell r="C2768" t="str">
            <v>GULZAR ALI MIRAJ</v>
          </cell>
          <cell r="D2768">
            <v>41420</v>
          </cell>
          <cell r="E2768" t="str">
            <v>REINFORCING FITTER</v>
          </cell>
          <cell r="F2768">
            <v>600</v>
          </cell>
        </row>
        <row r="2769">
          <cell r="B2769">
            <v>7236</v>
          </cell>
          <cell r="C2769" t="str">
            <v>NASIR ULLAH RAZA KHAN</v>
          </cell>
          <cell r="D2769">
            <v>41417</v>
          </cell>
          <cell r="E2769" t="str">
            <v xml:space="preserve">BRICK MASON </v>
          </cell>
          <cell r="F2769">
            <v>750</v>
          </cell>
        </row>
        <row r="2770">
          <cell r="B2770">
            <v>7237</v>
          </cell>
          <cell r="C2770" t="str">
            <v>MUNTAZIR KHAN LAIQ SHAH</v>
          </cell>
          <cell r="D2770">
            <v>41418</v>
          </cell>
          <cell r="E2770" t="str">
            <v xml:space="preserve">REINFORCING FITTER </v>
          </cell>
          <cell r="F2770">
            <v>650</v>
          </cell>
        </row>
        <row r="2771">
          <cell r="B2771">
            <v>7238</v>
          </cell>
          <cell r="C2771" t="str">
            <v>SAIFULLAH INAYAT ALI</v>
          </cell>
          <cell r="D2771">
            <v>41450</v>
          </cell>
          <cell r="E2771" t="str">
            <v xml:space="preserve">REINFORCING FITTER </v>
          </cell>
          <cell r="F2771">
            <v>650</v>
          </cell>
        </row>
        <row r="2772">
          <cell r="B2772">
            <v>7239</v>
          </cell>
          <cell r="C2772" t="str">
            <v>AKHTR ALI MUHAMMAD AKBAR</v>
          </cell>
          <cell r="D2772">
            <v>41437</v>
          </cell>
          <cell r="E2772" t="str">
            <v xml:space="preserve">REINFORCING FITTER </v>
          </cell>
          <cell r="F2772">
            <v>600</v>
          </cell>
        </row>
        <row r="2773">
          <cell r="B2773">
            <v>7242</v>
          </cell>
          <cell r="C2773" t="str">
            <v>RASOOL GHANI YARAH JAN</v>
          </cell>
          <cell r="D2773">
            <v>41415</v>
          </cell>
          <cell r="E2773" t="str">
            <v xml:space="preserve">ORDINARY LABOURER </v>
          </cell>
          <cell r="F2773">
            <v>750</v>
          </cell>
        </row>
        <row r="2774">
          <cell r="B2774">
            <v>7246</v>
          </cell>
          <cell r="C2774" t="str">
            <v>MUHAMMAD TAUQUEER MIRZA MUHAMMAD IBRAHIM</v>
          </cell>
          <cell r="D2774">
            <v>41421</v>
          </cell>
          <cell r="E2774" t="str">
            <v xml:space="preserve">BRICK MASON </v>
          </cell>
          <cell r="F2774">
            <v>750</v>
          </cell>
        </row>
        <row r="2775">
          <cell r="B2775">
            <v>7247</v>
          </cell>
          <cell r="C2775" t="str">
            <v>KHURRAM SHAHZAD RAJA KHAN</v>
          </cell>
          <cell r="D2775">
            <v>41432</v>
          </cell>
          <cell r="E2775" t="str">
            <v xml:space="preserve">REINFORCING FITTER </v>
          </cell>
          <cell r="F2775">
            <v>550</v>
          </cell>
        </row>
        <row r="2776">
          <cell r="B2776">
            <v>7249</v>
          </cell>
          <cell r="C2776" t="str">
            <v>NAVEED AKHTAR FARZAND ALI</v>
          </cell>
          <cell r="D2776">
            <v>41423</v>
          </cell>
          <cell r="E2776" t="str">
            <v xml:space="preserve">CONSTRUCTION CARPENTER </v>
          </cell>
          <cell r="F2776">
            <v>650</v>
          </cell>
        </row>
        <row r="2777">
          <cell r="B2777">
            <v>7250</v>
          </cell>
          <cell r="C2777" t="str">
            <v>MUHAMMAD RIAZ MUHAMMAD JAVID</v>
          </cell>
          <cell r="D2777">
            <v>41453</v>
          </cell>
          <cell r="E2777" t="str">
            <v xml:space="preserve">CONSTRUCTION CARPENTER </v>
          </cell>
          <cell r="F2777">
            <v>650</v>
          </cell>
        </row>
        <row r="2778">
          <cell r="B2778">
            <v>7253</v>
          </cell>
          <cell r="C2778" t="str">
            <v>MUHAMMAD ABDULLAH MUHAMMAD SHABIR</v>
          </cell>
          <cell r="D2778">
            <v>41424</v>
          </cell>
          <cell r="E2778" t="str">
            <v xml:space="preserve">REINFORCING FITTER </v>
          </cell>
          <cell r="F2778">
            <v>650</v>
          </cell>
        </row>
        <row r="2779">
          <cell r="B2779">
            <v>7258</v>
          </cell>
          <cell r="C2779" t="str">
            <v>ASMAT ALI LIAQAT ALI</v>
          </cell>
          <cell r="D2779">
            <v>41406</v>
          </cell>
          <cell r="E2779" t="str">
            <v>CONSTRUCTION CARPENTER</v>
          </cell>
          <cell r="F2779">
            <v>650</v>
          </cell>
        </row>
        <row r="2780">
          <cell r="B2780">
            <v>7261</v>
          </cell>
          <cell r="C2780" t="str">
            <v>SAHIB NAWAZ KHAN LAL NAWAZ KHAN</v>
          </cell>
          <cell r="D2780">
            <v>41429</v>
          </cell>
          <cell r="E2780" t="str">
            <v>CONSTRUCTION CARPENTER</v>
          </cell>
          <cell r="F2780">
            <v>600</v>
          </cell>
        </row>
        <row r="2781">
          <cell r="B2781">
            <v>7262</v>
          </cell>
          <cell r="C2781" t="str">
            <v>SAMI ULLAH MUHAMMAD ZAMAN</v>
          </cell>
          <cell r="D2781">
            <v>41441</v>
          </cell>
          <cell r="E2781" t="str">
            <v>REINFORCING FITTER</v>
          </cell>
          <cell r="F2781">
            <v>600</v>
          </cell>
        </row>
        <row r="2782">
          <cell r="B2782">
            <v>7263</v>
          </cell>
          <cell r="C2782" t="str">
            <v>SAJID ALI NAAZAR HUSSAIN</v>
          </cell>
          <cell r="D2782">
            <v>41429</v>
          </cell>
          <cell r="E2782" t="str">
            <v>BRICK MASON</v>
          </cell>
          <cell r="F2782">
            <v>750</v>
          </cell>
        </row>
        <row r="2783">
          <cell r="B2783">
            <v>7264</v>
          </cell>
          <cell r="C2783" t="str">
            <v>MOHSIN MANHAR MANZAR HUSSAIN</v>
          </cell>
          <cell r="D2783">
            <v>41424</v>
          </cell>
          <cell r="E2783" t="str">
            <v xml:space="preserve">BRICK MASON </v>
          </cell>
          <cell r="F2783">
            <v>750</v>
          </cell>
        </row>
        <row r="2784">
          <cell r="B2784">
            <v>7265</v>
          </cell>
          <cell r="C2784" t="str">
            <v>MAJID HUSSAIN REHMAT ALI</v>
          </cell>
          <cell r="D2784">
            <v>41429</v>
          </cell>
          <cell r="E2784" t="str">
            <v xml:space="preserve">BRICK MASON </v>
          </cell>
          <cell r="F2784">
            <v>650</v>
          </cell>
        </row>
        <row r="2785">
          <cell r="B2785">
            <v>7266</v>
          </cell>
          <cell r="C2785" t="str">
            <v>ABDUL WAHEED ABDUL HAMEED</v>
          </cell>
          <cell r="D2785">
            <v>41437</v>
          </cell>
          <cell r="E2785" t="str">
            <v xml:space="preserve">BRICK MASON </v>
          </cell>
          <cell r="F2785">
            <v>750</v>
          </cell>
        </row>
        <row r="2786">
          <cell r="B2786">
            <v>7267</v>
          </cell>
          <cell r="C2786" t="str">
            <v>YASIN MEHMOOD MUHAMMAD ARSHAD</v>
          </cell>
          <cell r="D2786">
            <v>41431</v>
          </cell>
          <cell r="E2786" t="str">
            <v xml:space="preserve">REINFORCING FITTER </v>
          </cell>
          <cell r="F2786">
            <v>600</v>
          </cell>
        </row>
        <row r="2787">
          <cell r="B2787">
            <v>7269</v>
          </cell>
          <cell r="C2787" t="str">
            <v>TAJ UDDIN KHIWA DIN</v>
          </cell>
          <cell r="D2787">
            <v>41430</v>
          </cell>
          <cell r="E2787" t="str">
            <v>REINFORCING FILTTER</v>
          </cell>
          <cell r="F2787">
            <v>650</v>
          </cell>
        </row>
        <row r="2788">
          <cell r="B2788">
            <v>7271</v>
          </cell>
          <cell r="C2788" t="str">
            <v>MUHAMMAD WASEEM ASHRAF MUHAMMAD ASHRAF</v>
          </cell>
          <cell r="D2788">
            <v>41425</v>
          </cell>
          <cell r="E2788" t="str">
            <v xml:space="preserve">ORDINARY LABOURER </v>
          </cell>
          <cell r="F2788">
            <v>550</v>
          </cell>
        </row>
        <row r="2789">
          <cell r="B2789">
            <v>7273</v>
          </cell>
          <cell r="C2789" t="str">
            <v>HAZRAT HUSSAIN ZARMO DIN</v>
          </cell>
          <cell r="D2789">
            <v>41436</v>
          </cell>
          <cell r="E2789" t="str">
            <v xml:space="preserve">REINFORCING FITTER </v>
          </cell>
          <cell r="F2789">
            <v>650</v>
          </cell>
        </row>
        <row r="2790">
          <cell r="B2790">
            <v>7274</v>
          </cell>
          <cell r="C2790" t="str">
            <v>SHAH ISLAM ABDUL SALAM</v>
          </cell>
          <cell r="D2790">
            <v>41422</v>
          </cell>
          <cell r="E2790" t="str">
            <v>REINFORCING FITTER</v>
          </cell>
          <cell r="F2790">
            <v>600</v>
          </cell>
        </row>
        <row r="2791">
          <cell r="B2791">
            <v>7278</v>
          </cell>
          <cell r="C2791" t="str">
            <v>AMIR ROZ KHAN BEHROZ KHAN</v>
          </cell>
          <cell r="D2791">
            <v>41436</v>
          </cell>
          <cell r="E2791" t="str">
            <v xml:space="preserve">CONSTRUCTION CARPENTER </v>
          </cell>
          <cell r="F2791">
            <v>600</v>
          </cell>
        </row>
        <row r="2792">
          <cell r="B2792">
            <v>7280</v>
          </cell>
          <cell r="C2792" t="str">
            <v>ZAHID KHAN MIR DARAZ KHAN</v>
          </cell>
          <cell r="D2792">
            <v>41439</v>
          </cell>
          <cell r="E2792" t="str">
            <v xml:space="preserve">REINFORCING FITTER </v>
          </cell>
          <cell r="F2792">
            <v>650</v>
          </cell>
        </row>
        <row r="2793">
          <cell r="B2793">
            <v>7286</v>
          </cell>
          <cell r="C2793" t="str">
            <v>MUHAMMAD IRFAN GULISTAN</v>
          </cell>
          <cell r="D2793">
            <v>41437</v>
          </cell>
          <cell r="E2793" t="str">
            <v xml:space="preserve">ORDINARY LABOURER </v>
          </cell>
          <cell r="F2793">
            <v>550</v>
          </cell>
        </row>
        <row r="2794">
          <cell r="B2794">
            <v>7288</v>
          </cell>
          <cell r="C2794" t="str">
            <v>WAJID GHULAM RABANI</v>
          </cell>
          <cell r="D2794">
            <v>41432</v>
          </cell>
          <cell r="E2794" t="str">
            <v>BRICK MASON</v>
          </cell>
          <cell r="F2794">
            <v>600</v>
          </cell>
        </row>
        <row r="2795">
          <cell r="B2795">
            <v>7289</v>
          </cell>
          <cell r="C2795" t="str">
            <v>SHOUKAT HUSSAIN MUHAMMAD HUSSAIN KHAN</v>
          </cell>
          <cell r="D2795">
            <v>41432</v>
          </cell>
          <cell r="E2795" t="str">
            <v>CONSTRUCTION CARPENTER</v>
          </cell>
          <cell r="F2795">
            <v>600</v>
          </cell>
        </row>
        <row r="2796">
          <cell r="B2796">
            <v>7290</v>
          </cell>
          <cell r="C2796" t="str">
            <v>MUHAMMAD ASHFAQ IMAM SHAH</v>
          </cell>
          <cell r="D2796">
            <v>41446</v>
          </cell>
          <cell r="E2796" t="str">
            <v>CONSTRUCTION CARPENTER</v>
          </cell>
          <cell r="F2796">
            <v>650</v>
          </cell>
        </row>
        <row r="2797">
          <cell r="B2797">
            <v>7292</v>
          </cell>
          <cell r="C2797" t="str">
            <v>MUHAMMAD KHAN DAD MIAN</v>
          </cell>
          <cell r="D2797">
            <v>41473</v>
          </cell>
          <cell r="E2797" t="str">
            <v>BRICK MASON</v>
          </cell>
          <cell r="F2797">
            <v>650</v>
          </cell>
        </row>
        <row r="2798">
          <cell r="B2798">
            <v>7294</v>
          </cell>
          <cell r="C2798" t="str">
            <v>QAISER BASHIR MALIK BASHIR AHMED MALIK</v>
          </cell>
          <cell r="D2798">
            <v>41463</v>
          </cell>
          <cell r="E2798" t="str">
            <v>BRICK MASON</v>
          </cell>
          <cell r="F2798">
            <v>750</v>
          </cell>
        </row>
        <row r="2799">
          <cell r="B2799">
            <v>7296</v>
          </cell>
          <cell r="C2799" t="str">
            <v>USMAN ALI ROKHAN</v>
          </cell>
          <cell r="D2799">
            <v>41438</v>
          </cell>
          <cell r="E2799" t="str">
            <v>BRICK MASON</v>
          </cell>
          <cell r="F2799">
            <v>650</v>
          </cell>
        </row>
        <row r="2800">
          <cell r="B2800">
            <v>7297</v>
          </cell>
          <cell r="C2800" t="str">
            <v>MEHMOOD AKHTAR JAMAL DIN</v>
          </cell>
          <cell r="D2800">
            <v>41439</v>
          </cell>
          <cell r="E2800" t="str">
            <v>BRICK MASON</v>
          </cell>
          <cell r="F2800">
            <v>750</v>
          </cell>
        </row>
        <row r="2801">
          <cell r="B2801">
            <v>7300</v>
          </cell>
          <cell r="C2801" t="str">
            <v>ZAKIR MEHMOOD MUHAMMAD RAMZAN</v>
          </cell>
          <cell r="D2801">
            <v>41449</v>
          </cell>
          <cell r="E2801" t="str">
            <v>REINFORCING FITTER ASSISTANT</v>
          </cell>
          <cell r="F2801">
            <v>600</v>
          </cell>
        </row>
        <row r="2802">
          <cell r="B2802">
            <v>7302</v>
          </cell>
          <cell r="C2802" t="str">
            <v>ASIF NAWAZ AHMAD NAWAZ</v>
          </cell>
          <cell r="D2802">
            <v>41441</v>
          </cell>
          <cell r="E2802" t="str">
            <v xml:space="preserve">ORDINARY LABOURER </v>
          </cell>
          <cell r="F2802">
            <v>600</v>
          </cell>
        </row>
        <row r="2803">
          <cell r="B2803">
            <v>7305</v>
          </cell>
          <cell r="C2803" t="str">
            <v>ARSHAD ALI FAZAL DAYAN</v>
          </cell>
          <cell r="D2803">
            <v>41434</v>
          </cell>
          <cell r="E2803" t="str">
            <v xml:space="preserve">CONSTRUCTION CARPENTER </v>
          </cell>
          <cell r="F2803">
            <v>650</v>
          </cell>
        </row>
        <row r="2804">
          <cell r="B2804">
            <v>7306</v>
          </cell>
          <cell r="C2804" t="str">
            <v>SHAKEEL AHMAD MUHAMMAD YOUNAS</v>
          </cell>
          <cell r="D2804">
            <v>41465</v>
          </cell>
          <cell r="E2804" t="str">
            <v>CONSTRUCTION CARPENTER</v>
          </cell>
          <cell r="F2804">
            <v>650</v>
          </cell>
        </row>
        <row r="2805">
          <cell r="B2805">
            <v>7307</v>
          </cell>
          <cell r="C2805" t="str">
            <v>MUHAMMAD SHAKEEL NOOR HUSSAIN</v>
          </cell>
          <cell r="D2805">
            <v>41429</v>
          </cell>
          <cell r="E2805" t="str">
            <v xml:space="preserve">CONSTRUCTION CARPENTER </v>
          </cell>
          <cell r="F2805">
            <v>600</v>
          </cell>
        </row>
        <row r="2806">
          <cell r="B2806">
            <v>7308</v>
          </cell>
          <cell r="C2806" t="str">
            <v>KHALID JAVED MIRZA KHAN</v>
          </cell>
          <cell r="D2806">
            <v>41437</v>
          </cell>
          <cell r="E2806" t="str">
            <v xml:space="preserve">REINFORCING FITTER </v>
          </cell>
          <cell r="F2806">
            <v>750</v>
          </cell>
        </row>
        <row r="2807">
          <cell r="B2807">
            <v>7310</v>
          </cell>
          <cell r="C2807" t="str">
            <v>MUSTAQ AHMAD GHULAM ZAHIR</v>
          </cell>
          <cell r="D2807">
            <v>41443</v>
          </cell>
          <cell r="E2807" t="str">
            <v xml:space="preserve">CONSTRUCTION CARPENTER </v>
          </cell>
          <cell r="F2807">
            <v>650</v>
          </cell>
        </row>
        <row r="2808">
          <cell r="B2808">
            <v>7311</v>
          </cell>
          <cell r="C2808" t="str">
            <v>JAVAID KHAN KHAN MUEEN</v>
          </cell>
          <cell r="D2808">
            <v>41444</v>
          </cell>
          <cell r="E2808">
            <v>0</v>
          </cell>
          <cell r="F2808">
            <v>650</v>
          </cell>
        </row>
        <row r="2809">
          <cell r="B2809">
            <v>7312</v>
          </cell>
          <cell r="C2809" t="str">
            <v>MUHAMMAD JAVAID MUHAMMAD ALI</v>
          </cell>
          <cell r="D2809">
            <v>41465</v>
          </cell>
          <cell r="E2809" t="str">
            <v>BRICK MASON</v>
          </cell>
          <cell r="F2809">
            <v>750</v>
          </cell>
        </row>
        <row r="2810">
          <cell r="B2810">
            <v>7313</v>
          </cell>
          <cell r="C2810" t="str">
            <v>SAJID ALI ARSHAD ALI</v>
          </cell>
          <cell r="D2810">
            <v>41437</v>
          </cell>
          <cell r="E2810" t="str">
            <v xml:space="preserve">CONSTRUCTION CARPENTER </v>
          </cell>
          <cell r="F2810">
            <v>600</v>
          </cell>
        </row>
        <row r="2811">
          <cell r="B2811">
            <v>7314</v>
          </cell>
          <cell r="C2811" t="str">
            <v>FAZAL ALAM HAMAL BIYAN</v>
          </cell>
          <cell r="D2811">
            <v>41438</v>
          </cell>
          <cell r="E2811" t="str">
            <v xml:space="preserve">ORDINARY LABOURER </v>
          </cell>
          <cell r="F2811">
            <v>750</v>
          </cell>
        </row>
        <row r="2812">
          <cell r="B2812">
            <v>7315</v>
          </cell>
          <cell r="C2812" t="str">
            <v>MUHAMMAD ASIF NAZIR AHMAD</v>
          </cell>
          <cell r="D2812">
            <v>41446</v>
          </cell>
          <cell r="E2812" t="str">
            <v xml:space="preserve">REINFORCING FITTER </v>
          </cell>
          <cell r="F2812">
            <v>650</v>
          </cell>
        </row>
        <row r="2813">
          <cell r="B2813">
            <v>7318</v>
          </cell>
          <cell r="C2813" t="str">
            <v xml:space="preserve">SIRAJ UD DIN KHAN MUHAMMAD </v>
          </cell>
          <cell r="D2813">
            <v>41450</v>
          </cell>
          <cell r="E2813" t="str">
            <v xml:space="preserve">CONSTRUCTION CARPENTER </v>
          </cell>
          <cell r="F2813">
            <v>650</v>
          </cell>
        </row>
        <row r="2814">
          <cell r="B2814">
            <v>7319</v>
          </cell>
          <cell r="C2814" t="str">
            <v>BAITULLAH JAN MUHAMMAD SHAH JEHAN</v>
          </cell>
          <cell r="D2814">
            <v>41441</v>
          </cell>
          <cell r="E2814" t="str">
            <v>BRICK MASON</v>
          </cell>
          <cell r="F2814">
            <v>750</v>
          </cell>
        </row>
        <row r="2815">
          <cell r="B2815">
            <v>7320</v>
          </cell>
          <cell r="C2815" t="str">
            <v>PIO KHAN GULMAT SHAH</v>
          </cell>
          <cell r="D2815">
            <v>41441</v>
          </cell>
          <cell r="E2815" t="str">
            <v>REINFORCING FILTTER</v>
          </cell>
          <cell r="F2815">
            <v>750</v>
          </cell>
        </row>
        <row r="2816">
          <cell r="B2816">
            <v>7323</v>
          </cell>
          <cell r="C2816" t="str">
            <v>ASIF MEHMOOD MUHAMMAD NAZIR</v>
          </cell>
          <cell r="D2816">
            <v>41459</v>
          </cell>
          <cell r="E2816" t="str">
            <v>BRICK MASON</v>
          </cell>
          <cell r="F2816">
            <v>750</v>
          </cell>
        </row>
        <row r="2817">
          <cell r="B2817">
            <v>7324</v>
          </cell>
          <cell r="C2817" t="str">
            <v>MUHAMMAD IRFAN MUHAMMAD IQBAL</v>
          </cell>
          <cell r="D2817">
            <v>41453</v>
          </cell>
          <cell r="E2817" t="str">
            <v>CONSTRUCTION CARPENTER</v>
          </cell>
          <cell r="F2817">
            <v>650</v>
          </cell>
        </row>
        <row r="2818">
          <cell r="B2818">
            <v>7325</v>
          </cell>
          <cell r="C2818" t="str">
            <v xml:space="preserve">MUHAMMAD SULTAN MUHAMMAD BOOTA </v>
          </cell>
          <cell r="D2818">
            <v>41453</v>
          </cell>
          <cell r="E2818" t="str">
            <v>REINFORCING FILTTER</v>
          </cell>
          <cell r="F2818">
            <v>650</v>
          </cell>
        </row>
        <row r="2819">
          <cell r="B2819">
            <v>7326</v>
          </cell>
          <cell r="C2819" t="str">
            <v>MEHMOOD AHMED ABDUL GHANI</v>
          </cell>
          <cell r="D2819">
            <v>41450</v>
          </cell>
          <cell r="E2819" t="str">
            <v>BRICK MASON</v>
          </cell>
          <cell r="F2819">
            <v>750</v>
          </cell>
        </row>
        <row r="2820">
          <cell r="B2820">
            <v>7327</v>
          </cell>
          <cell r="C2820" t="str">
            <v>ROSHAN SURJAN RAM</v>
          </cell>
          <cell r="D2820">
            <v>41450</v>
          </cell>
          <cell r="E2820" t="str">
            <v xml:space="preserve">REINFORCING FITTER </v>
          </cell>
          <cell r="F2820">
            <v>650</v>
          </cell>
        </row>
        <row r="2821">
          <cell r="B2821">
            <v>7329</v>
          </cell>
          <cell r="C2821" t="str">
            <v>ZULFIQAR ALI MANZOOR HUSSAIN</v>
          </cell>
          <cell r="D2821">
            <v>41449</v>
          </cell>
          <cell r="E2821" t="str">
            <v xml:space="preserve">REINFORCING FITTER </v>
          </cell>
          <cell r="F2821">
            <v>650</v>
          </cell>
        </row>
        <row r="2822">
          <cell r="B2822">
            <v>7330</v>
          </cell>
          <cell r="C2822" t="str">
            <v>WALI ABDUL SHAH WALI KHAN</v>
          </cell>
          <cell r="D2822">
            <v>41446</v>
          </cell>
          <cell r="E2822" t="str">
            <v>BRICK MASON</v>
          </cell>
          <cell r="F2822">
            <v>750</v>
          </cell>
        </row>
        <row r="2823">
          <cell r="B2823">
            <v>7331</v>
          </cell>
          <cell r="C2823" t="str">
            <v>LALA SAMIR GUL SAMIR</v>
          </cell>
          <cell r="D2823">
            <v>41432</v>
          </cell>
          <cell r="E2823" t="str">
            <v>CONSTRUCTION CARPENTER</v>
          </cell>
          <cell r="F2823">
            <v>600</v>
          </cell>
        </row>
        <row r="2824">
          <cell r="B2824">
            <v>7333</v>
          </cell>
          <cell r="C2824" t="str">
            <v>MUHAMMAD IMRAN MUHAMMAD ALI RAJPUT</v>
          </cell>
          <cell r="D2824">
            <v>41465</v>
          </cell>
          <cell r="E2824" t="str">
            <v>REINFORCING FITTER</v>
          </cell>
          <cell r="F2824">
            <v>600</v>
          </cell>
        </row>
        <row r="2825">
          <cell r="B2825">
            <v>7334</v>
          </cell>
          <cell r="C2825" t="str">
            <v>RANA ARFAT NIAZ RANA NIAZ AHMED</v>
          </cell>
          <cell r="D2825">
            <v>41465</v>
          </cell>
          <cell r="E2825" t="str">
            <v>REINFORCING FITTER</v>
          </cell>
          <cell r="F2825">
            <v>650</v>
          </cell>
        </row>
        <row r="2826">
          <cell r="B2826">
            <v>7337</v>
          </cell>
          <cell r="C2826" t="str">
            <v>TAZIR ULLAH KHAIR GUL</v>
          </cell>
          <cell r="D2826">
            <v>41457</v>
          </cell>
          <cell r="E2826" t="str">
            <v>CONSTRUCTION CARPENTER</v>
          </cell>
          <cell r="F2826">
            <v>650</v>
          </cell>
        </row>
        <row r="2827">
          <cell r="B2827">
            <v>7338</v>
          </cell>
          <cell r="C2827" t="str">
            <v>GHULAM ULLAH MUHAMMAD</v>
          </cell>
          <cell r="D2827">
            <v>41456</v>
          </cell>
          <cell r="E2827" t="str">
            <v>ORDINARY LABOUBER</v>
          </cell>
          <cell r="F2827">
            <v>550</v>
          </cell>
        </row>
        <row r="2828">
          <cell r="B2828">
            <v>7345</v>
          </cell>
          <cell r="C2828" t="str">
            <v>AMJAD ALI ABDUL MATEEN</v>
          </cell>
          <cell r="D2828">
            <v>41446</v>
          </cell>
          <cell r="E2828">
            <v>0</v>
          </cell>
          <cell r="F2828">
            <v>650</v>
          </cell>
        </row>
        <row r="2829">
          <cell r="B2829">
            <v>7346</v>
          </cell>
          <cell r="C2829" t="str">
            <v>EJAZ HUSSAIN SHER MUHAMMAD</v>
          </cell>
          <cell r="D2829">
            <v>41463</v>
          </cell>
          <cell r="E2829" t="str">
            <v>REINFORCING FITTER</v>
          </cell>
          <cell r="F2829">
            <v>600</v>
          </cell>
        </row>
        <row r="2830">
          <cell r="B2830">
            <v>7347</v>
          </cell>
          <cell r="C2830" t="str">
            <v>BABAR BUTT ALI SHAN KHAN</v>
          </cell>
          <cell r="D2830">
            <v>41467</v>
          </cell>
          <cell r="E2830" t="str">
            <v>CONSTRUCTION CARPENTER</v>
          </cell>
          <cell r="F2830">
            <v>650</v>
          </cell>
        </row>
        <row r="2831">
          <cell r="B2831">
            <v>7349</v>
          </cell>
          <cell r="C2831" t="str">
            <v>QAISER REHMAN GOHAR EMAN</v>
          </cell>
          <cell r="D2831">
            <v>41464</v>
          </cell>
          <cell r="E2831" t="str">
            <v>REINFORCING FITTER</v>
          </cell>
          <cell r="F2831">
            <v>550</v>
          </cell>
        </row>
        <row r="2832">
          <cell r="B2832">
            <v>7363</v>
          </cell>
          <cell r="C2832" t="str">
            <v>SHOAIB IMRAN NAZAR MUHAMMAD</v>
          </cell>
          <cell r="D2832">
            <v>41506</v>
          </cell>
          <cell r="E2832" t="str">
            <v>REINFORCING FITTER</v>
          </cell>
          <cell r="F2832">
            <v>650</v>
          </cell>
        </row>
        <row r="2833">
          <cell r="B2833">
            <v>7364</v>
          </cell>
          <cell r="C2833" t="str">
            <v>MUHAMMAD ASAD MUHAMMAD SULEMAN</v>
          </cell>
          <cell r="D2833">
            <v>41490</v>
          </cell>
          <cell r="E2833" t="str">
            <v>CONSTRUCTION CARPENTER</v>
          </cell>
          <cell r="F2833">
            <v>650</v>
          </cell>
        </row>
        <row r="2834">
          <cell r="B2834">
            <v>7365</v>
          </cell>
          <cell r="C2834" t="str">
            <v>GUL RAHIM KHIAL MIN</v>
          </cell>
          <cell r="D2834">
            <v>41513</v>
          </cell>
          <cell r="E2834" t="str">
            <v>REINFORCING FITTER</v>
          </cell>
          <cell r="F2834">
            <v>600</v>
          </cell>
        </row>
        <row r="2835">
          <cell r="B2835">
            <v>7370</v>
          </cell>
          <cell r="C2835" t="str">
            <v>LUQMAN ALI AMJAD ALI</v>
          </cell>
          <cell r="D2835">
            <v>41516</v>
          </cell>
          <cell r="E2835" t="str">
            <v>CONSTRUCTION CARPENTER</v>
          </cell>
          <cell r="F2835">
            <v>650</v>
          </cell>
        </row>
        <row r="2836">
          <cell r="B2836">
            <v>7373</v>
          </cell>
          <cell r="C2836" t="str">
            <v>QAZI AHMAD SHAHI KHAN</v>
          </cell>
          <cell r="D2836">
            <v>41506</v>
          </cell>
          <cell r="E2836" t="str">
            <v>REINFORCING FITTER ASSISTANT</v>
          </cell>
          <cell r="F2836">
            <v>650</v>
          </cell>
        </row>
        <row r="2837">
          <cell r="B2837">
            <v>7375</v>
          </cell>
          <cell r="C2837" t="str">
            <v>IMTIAZ AHMED EJAZ AHMAD KALASEN</v>
          </cell>
          <cell r="D2837">
            <v>41488</v>
          </cell>
          <cell r="E2837" t="str">
            <v>CONSTRUCTION CARPENTER</v>
          </cell>
          <cell r="F2837">
            <v>600</v>
          </cell>
        </row>
        <row r="2838">
          <cell r="B2838">
            <v>7378</v>
          </cell>
          <cell r="C2838" t="str">
            <v>SAJID ALI GHULAM NABI</v>
          </cell>
          <cell r="D2838">
            <v>41506</v>
          </cell>
          <cell r="E2838" t="str">
            <v>CONSTRUCTION CARPENTER</v>
          </cell>
          <cell r="F2838">
            <v>650</v>
          </cell>
        </row>
        <row r="2839">
          <cell r="B2839">
            <v>7379</v>
          </cell>
          <cell r="C2839" t="str">
            <v>FAISAL JAMIL AWAM MUHAMMAD JAMIL AWAN</v>
          </cell>
          <cell r="D2839">
            <v>41490</v>
          </cell>
          <cell r="E2839" t="str">
            <v>BRICK MASON</v>
          </cell>
          <cell r="F2839">
            <v>650</v>
          </cell>
        </row>
        <row r="2840">
          <cell r="B2840">
            <v>7381</v>
          </cell>
          <cell r="C2840" t="str">
            <v>PRADUL KHAN GUL ZAR</v>
          </cell>
          <cell r="D2840">
            <v>41502</v>
          </cell>
          <cell r="E2840" t="str">
            <v xml:space="preserve">REINFORCING FITTER </v>
          </cell>
          <cell r="F2840">
            <v>650</v>
          </cell>
        </row>
        <row r="2841">
          <cell r="B2841">
            <v>7382</v>
          </cell>
          <cell r="C2841" t="str">
            <v>ABDUL QADAR WALI MUHAMMAD</v>
          </cell>
          <cell r="D2841">
            <v>41503</v>
          </cell>
          <cell r="E2841" t="str">
            <v>CONSTRUCTION CARPENTER</v>
          </cell>
          <cell r="F2841">
            <v>550</v>
          </cell>
        </row>
        <row r="2842">
          <cell r="B2842">
            <v>7383</v>
          </cell>
          <cell r="C2842" t="str">
            <v>AURANGEZB KHAN WALI MUHAMMAD</v>
          </cell>
          <cell r="D2842">
            <v>41503</v>
          </cell>
          <cell r="E2842" t="str">
            <v>CONSTRUCTION CARPENTER</v>
          </cell>
          <cell r="F2842">
            <v>650</v>
          </cell>
        </row>
        <row r="2843">
          <cell r="B2843">
            <v>7384</v>
          </cell>
          <cell r="C2843" t="str">
            <v>MUHAMMAD SHAFIQ ABDUL HALEEM</v>
          </cell>
          <cell r="D2843">
            <v>41501</v>
          </cell>
          <cell r="E2843" t="str">
            <v>CONSTRUCTION CARPENTER</v>
          </cell>
          <cell r="F2843">
            <v>650</v>
          </cell>
        </row>
        <row r="2844">
          <cell r="B2844">
            <v>7391</v>
          </cell>
          <cell r="C2844" t="str">
            <v>MUJAHID MUHAMMAD RAZIQ</v>
          </cell>
          <cell r="D2844">
            <v>41511</v>
          </cell>
          <cell r="E2844" t="str">
            <v xml:space="preserve">REINFORCING FITTER </v>
          </cell>
          <cell r="F2844">
            <v>650</v>
          </cell>
        </row>
        <row r="2845">
          <cell r="B2845">
            <v>7393</v>
          </cell>
          <cell r="C2845" t="str">
            <v>MUHAMMAD SHERAZ ALLAH DAD KHAN</v>
          </cell>
          <cell r="D2845">
            <v>41497</v>
          </cell>
          <cell r="E2845" t="str">
            <v>CONSTRUCTION CARPENTER ASSIST</v>
          </cell>
          <cell r="F2845">
            <v>600</v>
          </cell>
        </row>
        <row r="2846">
          <cell r="B2846">
            <v>7394</v>
          </cell>
          <cell r="C2846" t="str">
            <v>RIZWAN ULLAH SAID DIN</v>
          </cell>
          <cell r="D2846">
            <v>41512</v>
          </cell>
          <cell r="E2846" t="str">
            <v>BRICK MASON</v>
          </cell>
          <cell r="F2846">
            <v>750</v>
          </cell>
        </row>
        <row r="2847">
          <cell r="B2847">
            <v>7395</v>
          </cell>
          <cell r="C2847" t="str">
            <v>SAID ALAM ZOOR TALAB KHAN</v>
          </cell>
          <cell r="D2847">
            <v>41525</v>
          </cell>
          <cell r="E2847" t="str">
            <v>CONSTRUCTION CARPENTER</v>
          </cell>
          <cell r="F2847">
            <v>650</v>
          </cell>
        </row>
        <row r="2848">
          <cell r="B2848">
            <v>7397</v>
          </cell>
          <cell r="C2848" t="str">
            <v xml:space="preserve">ALI HASSAN GHULAM MUHAMMAD </v>
          </cell>
          <cell r="D2848">
            <v>41541</v>
          </cell>
          <cell r="E2848" t="str">
            <v>CONSTRUCTION CARPENTER</v>
          </cell>
          <cell r="F2848">
            <v>650</v>
          </cell>
        </row>
        <row r="2849">
          <cell r="B2849">
            <v>7400</v>
          </cell>
          <cell r="C2849" t="str">
            <v xml:space="preserve">HAROON KHAN SHAMSHAD </v>
          </cell>
          <cell r="D2849">
            <v>41506</v>
          </cell>
          <cell r="E2849" t="str">
            <v>CONSTRUCTION CARPENTER</v>
          </cell>
          <cell r="F2849">
            <v>650</v>
          </cell>
        </row>
        <row r="2850">
          <cell r="B2850">
            <v>7401</v>
          </cell>
          <cell r="C2850" t="str">
            <v>AMAN ABBAS ALAMDAR HUSSAIN SHAH AKHTAR</v>
          </cell>
          <cell r="D2850">
            <v>41517</v>
          </cell>
          <cell r="E2850" t="str">
            <v>CONSTRUCTION CARPENTER</v>
          </cell>
          <cell r="F2850">
            <v>650</v>
          </cell>
        </row>
        <row r="2851">
          <cell r="B2851">
            <v>7403</v>
          </cell>
          <cell r="C2851" t="str">
            <v>MUHAMMAD SAJID MUHAMMAD HAROON</v>
          </cell>
          <cell r="D2851">
            <v>41533</v>
          </cell>
          <cell r="E2851" t="str">
            <v>CONSTRUCTION CARPENTER</v>
          </cell>
          <cell r="F2851">
            <v>650</v>
          </cell>
        </row>
        <row r="2852">
          <cell r="B2852">
            <v>7404</v>
          </cell>
          <cell r="C2852" t="str">
            <v xml:space="preserve">AKBAR BAHADAR GHOURI ADWAN BAHADAR </v>
          </cell>
          <cell r="D2852">
            <v>41523</v>
          </cell>
          <cell r="E2852" t="str">
            <v>CONSTRUCTION CARPENTER</v>
          </cell>
          <cell r="F2852">
            <v>650</v>
          </cell>
        </row>
        <row r="2853">
          <cell r="B2853">
            <v>7405</v>
          </cell>
          <cell r="C2853" t="str">
            <v>HAFIZ MUHAMMAD UMAR HAFIZ GHULAM MUHAMMAD</v>
          </cell>
          <cell r="D2853">
            <v>41523</v>
          </cell>
          <cell r="E2853" t="str">
            <v>REINFORCING FITTER</v>
          </cell>
          <cell r="F2853">
            <v>600</v>
          </cell>
        </row>
        <row r="2854">
          <cell r="B2854">
            <v>7406</v>
          </cell>
          <cell r="C2854" t="str">
            <v>JHANGIR ABBAS MUHAMMAD AMEER</v>
          </cell>
          <cell r="D2854">
            <v>41517</v>
          </cell>
          <cell r="E2854" t="str">
            <v>REINFORCING FITTER</v>
          </cell>
          <cell r="F2854">
            <v>650</v>
          </cell>
        </row>
        <row r="2855">
          <cell r="B2855">
            <v>7407</v>
          </cell>
          <cell r="C2855" t="str">
            <v>MUHAMMAD ZEESHAN ABDUL QADIR QURESHI</v>
          </cell>
          <cell r="D2855">
            <v>41524</v>
          </cell>
          <cell r="E2855" t="str">
            <v>REINFORCING FITTER</v>
          </cell>
          <cell r="F2855">
            <v>650</v>
          </cell>
        </row>
        <row r="2856">
          <cell r="B2856">
            <v>7408</v>
          </cell>
          <cell r="C2856" t="str">
            <v>NADAR KHAN BIRADAR KHAN</v>
          </cell>
          <cell r="D2856">
            <v>41529</v>
          </cell>
          <cell r="E2856" t="str">
            <v>CONSTRUCTION CARPENTER</v>
          </cell>
          <cell r="F2856">
            <v>650</v>
          </cell>
        </row>
        <row r="2857">
          <cell r="B2857">
            <v>7409</v>
          </cell>
          <cell r="C2857" t="str">
            <v>ABDULLAH KHAN SHAHAMAD KHAN</v>
          </cell>
          <cell r="D2857">
            <v>41500</v>
          </cell>
          <cell r="E2857" t="str">
            <v>CONSTRUCTION CARPENTER</v>
          </cell>
          <cell r="F2857">
            <v>550</v>
          </cell>
        </row>
        <row r="2858">
          <cell r="B2858">
            <v>7411</v>
          </cell>
          <cell r="C2858" t="str">
            <v>ANZAR ALI MUBARAK ALI</v>
          </cell>
          <cell r="D2858">
            <v>41506</v>
          </cell>
          <cell r="E2858" t="str">
            <v>CONSTRUCTION CARPENTER</v>
          </cell>
          <cell r="F2858">
            <v>650</v>
          </cell>
        </row>
        <row r="2859">
          <cell r="B2859">
            <v>7412</v>
          </cell>
          <cell r="C2859" t="str">
            <v>ATTIQUE MALIK SADIQ MUHAMMAD</v>
          </cell>
          <cell r="D2859">
            <v>41525</v>
          </cell>
          <cell r="E2859" t="str">
            <v>REINFORCING FITTER</v>
          </cell>
          <cell r="F2859">
            <v>650</v>
          </cell>
        </row>
        <row r="2860">
          <cell r="B2860">
            <v>7419</v>
          </cell>
          <cell r="C2860" t="str">
            <v>QAISAR ALI JAN ALI</v>
          </cell>
          <cell r="D2860">
            <v>41525</v>
          </cell>
          <cell r="E2860" t="str">
            <v>CONSTRUCTION CARPENTER</v>
          </cell>
          <cell r="F2860">
            <v>650</v>
          </cell>
        </row>
        <row r="2861">
          <cell r="B2861">
            <v>7420</v>
          </cell>
          <cell r="C2861" t="str">
            <v>MUHAMMAD IRFAN ABDUL GHAFOOR</v>
          </cell>
          <cell r="D2861">
            <v>41528</v>
          </cell>
          <cell r="E2861" t="str">
            <v>CONSTRUCTION CARPENTER</v>
          </cell>
          <cell r="F2861">
            <v>650</v>
          </cell>
        </row>
        <row r="2862">
          <cell r="B2862">
            <v>7422</v>
          </cell>
          <cell r="C2862" t="str">
            <v>MUHAMMAD ARIF DOST MUHAMMAD</v>
          </cell>
          <cell r="D2862">
            <v>41525</v>
          </cell>
          <cell r="E2862" t="str">
            <v>CONSTRUCTION CARPENTER</v>
          </cell>
          <cell r="F2862">
            <v>650</v>
          </cell>
        </row>
        <row r="2863">
          <cell r="B2863">
            <v>7428</v>
          </cell>
          <cell r="C2863" t="str">
            <v>MUHAMMAD AZAM NAZIR AHMED</v>
          </cell>
          <cell r="D2863">
            <v>41514</v>
          </cell>
          <cell r="E2863" t="str">
            <v>CONSTRUCTION CARPENTER</v>
          </cell>
          <cell r="F2863">
            <v>650</v>
          </cell>
        </row>
        <row r="2864">
          <cell r="B2864">
            <v>7432</v>
          </cell>
          <cell r="C2864" t="str">
            <v>AQEEL ABBAS BATTI KHAN</v>
          </cell>
          <cell r="D2864">
            <v>41529</v>
          </cell>
          <cell r="E2864" t="str">
            <v>REINFORCING FITTER</v>
          </cell>
          <cell r="F2864">
            <v>650</v>
          </cell>
        </row>
        <row r="2865">
          <cell r="B2865">
            <v>7434</v>
          </cell>
          <cell r="C2865" t="str">
            <v>NASIR IQBAL MUHAMMAD IQBAL</v>
          </cell>
          <cell r="D2865">
            <v>41529</v>
          </cell>
          <cell r="E2865" t="str">
            <v>CONSTRUCTION CARPENTER</v>
          </cell>
          <cell r="F2865">
            <v>650</v>
          </cell>
        </row>
        <row r="2866">
          <cell r="B2866">
            <v>7440</v>
          </cell>
          <cell r="C2866" t="str">
            <v>KASHIF FALAK SHER</v>
          </cell>
          <cell r="D2866">
            <v>41512</v>
          </cell>
          <cell r="E2866" t="str">
            <v>CONSTRUCTION CARPENTER</v>
          </cell>
          <cell r="F2866">
            <v>650</v>
          </cell>
        </row>
        <row r="2867">
          <cell r="B2867">
            <v>7441</v>
          </cell>
          <cell r="C2867" t="str">
            <v>MUHMMAD NASEER SATTI MUHMMAD IRFAN</v>
          </cell>
          <cell r="D2867">
            <v>41531</v>
          </cell>
          <cell r="E2867" t="str">
            <v>CONSTRUCTION CARPENTER</v>
          </cell>
          <cell r="F2867">
            <v>650</v>
          </cell>
        </row>
        <row r="2868">
          <cell r="B2868">
            <v>7442</v>
          </cell>
          <cell r="C2868" t="str">
            <v>SOHAIL MAKHI BIASAT HUSSAIN</v>
          </cell>
          <cell r="D2868">
            <v>41515</v>
          </cell>
          <cell r="E2868" t="str">
            <v>CONSTRUCTION CARPENTER</v>
          </cell>
          <cell r="F2868">
            <v>650</v>
          </cell>
        </row>
        <row r="2869">
          <cell r="B2869">
            <v>7443</v>
          </cell>
          <cell r="C2869" t="str">
            <v>AQEEL AHMED BASHIR MUHAMMAD</v>
          </cell>
          <cell r="D2869">
            <v>41526</v>
          </cell>
          <cell r="E2869" t="str">
            <v>REINFORCING FITTER</v>
          </cell>
          <cell r="F2869">
            <v>600</v>
          </cell>
        </row>
        <row r="2870">
          <cell r="B2870">
            <v>7445</v>
          </cell>
          <cell r="C2870" t="str">
            <v>MUHAMMAD RAWAIL KHAN ZAMAN</v>
          </cell>
          <cell r="D2870">
            <v>41526</v>
          </cell>
          <cell r="E2870" t="str">
            <v>CONSTRUCTION CARPENTER</v>
          </cell>
          <cell r="F2870">
            <v>600</v>
          </cell>
        </row>
        <row r="2871">
          <cell r="B2871">
            <v>7446</v>
          </cell>
          <cell r="C2871" t="str">
            <v>MUHAMMAD SHABEER AHMED AURANGZEB</v>
          </cell>
          <cell r="D2871">
            <v>41526</v>
          </cell>
          <cell r="E2871" t="str">
            <v>REINFORCING FITTER</v>
          </cell>
          <cell r="F2871">
            <v>650</v>
          </cell>
        </row>
        <row r="2872">
          <cell r="B2872">
            <v>7451</v>
          </cell>
          <cell r="C2872" t="str">
            <v>DILAWAR ABDUL QAYYUM KHAN</v>
          </cell>
          <cell r="D2872">
            <v>41523</v>
          </cell>
          <cell r="E2872" t="str">
            <v>REINFORCING FITTER</v>
          </cell>
          <cell r="F2872">
            <v>600</v>
          </cell>
        </row>
        <row r="2873">
          <cell r="B2873">
            <v>7452</v>
          </cell>
          <cell r="C2873" t="str">
            <v>UMER NAWAZ KHAN MIRZALI KHAN</v>
          </cell>
          <cell r="D2873">
            <v>41508</v>
          </cell>
          <cell r="E2873" t="str">
            <v>CONSTRUCTION CARPENTER</v>
          </cell>
          <cell r="F2873">
            <v>650</v>
          </cell>
        </row>
        <row r="2874">
          <cell r="B2874">
            <v>7453</v>
          </cell>
          <cell r="C2874" t="str">
            <v xml:space="preserve">JABIR SHAH AKBAR KHAN </v>
          </cell>
          <cell r="D2874">
            <v>41537</v>
          </cell>
          <cell r="E2874" t="str">
            <v>CONSTRUCTION CARPENTER</v>
          </cell>
          <cell r="F2874">
            <v>650</v>
          </cell>
        </row>
        <row r="2875">
          <cell r="B2875">
            <v>7458</v>
          </cell>
          <cell r="C2875" t="str">
            <v>MUHAMMAD AKRAM KHAN SABAR NAWAZ</v>
          </cell>
          <cell r="D2875">
            <v>41525</v>
          </cell>
          <cell r="E2875" t="str">
            <v>CONSTRUCTION CARPENTER</v>
          </cell>
          <cell r="F2875">
            <v>650</v>
          </cell>
        </row>
        <row r="2876">
          <cell r="B2876">
            <v>7460</v>
          </cell>
          <cell r="C2876" t="str">
            <v>NAVEED ALI YAQEEN ALI</v>
          </cell>
          <cell r="D2876">
            <v>41534</v>
          </cell>
          <cell r="E2876" t="str">
            <v>CONSTRUCTION CARPENTER</v>
          </cell>
          <cell r="F2876">
            <v>650</v>
          </cell>
        </row>
        <row r="2877">
          <cell r="B2877">
            <v>7462</v>
          </cell>
          <cell r="C2877" t="str">
            <v>ASAD FAROOQ UMER FAROOQ</v>
          </cell>
          <cell r="D2877">
            <v>41522</v>
          </cell>
          <cell r="E2877" t="str">
            <v>CONSTRUCTION CARPENTER</v>
          </cell>
          <cell r="F2877">
            <v>650</v>
          </cell>
        </row>
        <row r="2878">
          <cell r="B2878">
            <v>7463</v>
          </cell>
          <cell r="C2878" t="str">
            <v>AKHTAR JAMAL LAL BAHADAR</v>
          </cell>
          <cell r="D2878">
            <v>41537</v>
          </cell>
          <cell r="E2878" t="str">
            <v>REINFORCING FITTER</v>
          </cell>
          <cell r="F2878">
            <v>600</v>
          </cell>
        </row>
        <row r="2879">
          <cell r="B2879">
            <v>7466</v>
          </cell>
          <cell r="C2879" t="str">
            <v>SAQWAN AZAD MUHAMMAD AZAD</v>
          </cell>
          <cell r="D2879">
            <v>41516</v>
          </cell>
          <cell r="E2879" t="str">
            <v>CONSTRUCTION CARPENTER</v>
          </cell>
          <cell r="F2879">
            <v>650</v>
          </cell>
        </row>
        <row r="2880">
          <cell r="B2880">
            <v>7468</v>
          </cell>
          <cell r="C2880" t="str">
            <v>ABDUL NISAR KHAN GHAFHAR KHAN</v>
          </cell>
          <cell r="D2880">
            <v>41523</v>
          </cell>
          <cell r="E2880" t="str">
            <v>REINFORCING FITTER</v>
          </cell>
          <cell r="F2880">
            <v>650</v>
          </cell>
        </row>
        <row r="2881">
          <cell r="B2881">
            <v>7471</v>
          </cell>
          <cell r="C2881" t="str">
            <v xml:space="preserve">AMZAD AZIZ ABDUL ABDUL AZIZ </v>
          </cell>
          <cell r="D2881">
            <v>41541</v>
          </cell>
          <cell r="E2881" t="str">
            <v>REINFORCING FITTER</v>
          </cell>
          <cell r="F2881">
            <v>650</v>
          </cell>
        </row>
        <row r="2882">
          <cell r="B2882">
            <v>7473</v>
          </cell>
          <cell r="C2882" t="str">
            <v>IMRAN ASGHAR MUHAMMAD ASGHAR</v>
          </cell>
          <cell r="D2882">
            <v>41541</v>
          </cell>
          <cell r="E2882" t="str">
            <v>CONSTRUCTION CARPENTER</v>
          </cell>
          <cell r="F2882">
            <v>650</v>
          </cell>
        </row>
        <row r="2883">
          <cell r="B2883">
            <v>7477</v>
          </cell>
          <cell r="C2883" t="str">
            <v>MUHAMMAD NADEEM BASHIR MUHAMMAD</v>
          </cell>
          <cell r="D2883">
            <v>41528</v>
          </cell>
          <cell r="E2883" t="str">
            <v>REINFORCING FITTER</v>
          </cell>
          <cell r="F2883">
            <v>650</v>
          </cell>
        </row>
        <row r="2884">
          <cell r="B2884">
            <v>7481</v>
          </cell>
          <cell r="C2884" t="str">
            <v>MUHMMAD AQEEL MUHMMAD BASHEER</v>
          </cell>
          <cell r="D2884">
            <v>41530</v>
          </cell>
          <cell r="E2884" t="str">
            <v>REINFORCING FITTER</v>
          </cell>
          <cell r="F2884">
            <v>650</v>
          </cell>
        </row>
        <row r="2885">
          <cell r="B2885">
            <v>7482</v>
          </cell>
          <cell r="C2885" t="str">
            <v>WALAYAT UR REHMAN MISRI</v>
          </cell>
          <cell r="D2885">
            <v>41536</v>
          </cell>
          <cell r="E2885" t="str">
            <v>REINFORCING FITTER</v>
          </cell>
          <cell r="F2885">
            <v>600</v>
          </cell>
        </row>
        <row r="2886">
          <cell r="B2886">
            <v>7483</v>
          </cell>
          <cell r="C2886" t="str">
            <v>MUHAMMAD SAJID KALA KHAN</v>
          </cell>
          <cell r="D2886">
            <v>41536</v>
          </cell>
          <cell r="E2886" t="str">
            <v>CONSTRUCTION CARPENTER</v>
          </cell>
          <cell r="F2886">
            <v>650</v>
          </cell>
        </row>
        <row r="2887">
          <cell r="B2887">
            <v>7484</v>
          </cell>
          <cell r="C2887" t="str">
            <v>MUHAMMAD IRSHAD ALI ZAMAN</v>
          </cell>
          <cell r="D2887">
            <v>41523</v>
          </cell>
          <cell r="E2887" t="str">
            <v>CONSTRUCTION CARPENTER</v>
          </cell>
          <cell r="F2887">
            <v>650</v>
          </cell>
        </row>
        <row r="2888">
          <cell r="B2888">
            <v>7487</v>
          </cell>
          <cell r="C2888" t="str">
            <v>UMER SHAHZAD ABDUL QAYYUM</v>
          </cell>
          <cell r="D2888">
            <v>41533</v>
          </cell>
          <cell r="E2888" t="str">
            <v>CONSTRUCTION CARPENTER</v>
          </cell>
          <cell r="F2888">
            <v>650</v>
          </cell>
        </row>
        <row r="2889">
          <cell r="B2889">
            <v>7488</v>
          </cell>
          <cell r="C2889" t="str">
            <v>RAFAQ AHMED CHANZEB</v>
          </cell>
          <cell r="D2889">
            <v>41525</v>
          </cell>
          <cell r="E2889" t="str">
            <v>REINFORCING FITTER</v>
          </cell>
          <cell r="F2889">
            <v>600</v>
          </cell>
        </row>
        <row r="2890">
          <cell r="B2890">
            <v>7492</v>
          </cell>
          <cell r="C2890" t="str">
            <v>MASHOOQ ALI SAID GHANI</v>
          </cell>
          <cell r="D2890">
            <v>41531</v>
          </cell>
          <cell r="E2890" t="str">
            <v>REINFORCING FITTER</v>
          </cell>
          <cell r="F2890">
            <v>650</v>
          </cell>
        </row>
        <row r="2891">
          <cell r="B2891">
            <v>7494</v>
          </cell>
          <cell r="C2891" t="str">
            <v>MUHAMMAD IDREES KHAN MUHAMMAD SULEMAN</v>
          </cell>
          <cell r="D2891">
            <v>41540</v>
          </cell>
          <cell r="E2891" t="str">
            <v>REINFORCING FITTER</v>
          </cell>
          <cell r="F2891">
            <v>650</v>
          </cell>
        </row>
        <row r="2892">
          <cell r="B2892">
            <v>7498</v>
          </cell>
          <cell r="C2892" t="str">
            <v>SAID JAMAL RABIA KHAN</v>
          </cell>
          <cell r="D2892">
            <v>41513</v>
          </cell>
          <cell r="E2892" t="str">
            <v>REINFORCING FITTER</v>
          </cell>
          <cell r="F2892">
            <v>650</v>
          </cell>
        </row>
        <row r="2893">
          <cell r="B2893">
            <v>7499</v>
          </cell>
          <cell r="C2893" t="str">
            <v>MUHAMMAD ISRAR ALAM LIAQAT ALI</v>
          </cell>
          <cell r="D2893">
            <v>41556</v>
          </cell>
          <cell r="E2893" t="str">
            <v>CONSTRUCTION CARPENTER</v>
          </cell>
          <cell r="F2893">
            <v>650</v>
          </cell>
        </row>
        <row r="2894">
          <cell r="B2894">
            <v>7503</v>
          </cell>
          <cell r="C2894" t="str">
            <v>ABDUL MATEEN KAN JAHANGIR</v>
          </cell>
          <cell r="D2894">
            <v>41529</v>
          </cell>
          <cell r="E2894" t="str">
            <v>BRICK MASON</v>
          </cell>
          <cell r="F2894">
            <v>650</v>
          </cell>
        </row>
        <row r="2895">
          <cell r="B2895">
            <v>7504</v>
          </cell>
          <cell r="C2895" t="str">
            <v xml:space="preserve">GULAM RAZA MAIN NIAMAT </v>
          </cell>
          <cell r="D2895">
            <v>41531</v>
          </cell>
          <cell r="E2895" t="str">
            <v>BRICK MASON</v>
          </cell>
          <cell r="F2895">
            <v>750</v>
          </cell>
        </row>
        <row r="2896">
          <cell r="B2896">
            <v>7505</v>
          </cell>
          <cell r="C2896" t="str">
            <v xml:space="preserve">ANSAR ALI MUHMMAD BOOTA </v>
          </cell>
          <cell r="D2896">
            <v>41531</v>
          </cell>
          <cell r="E2896" t="str">
            <v>REINFORCING FITTER</v>
          </cell>
          <cell r="F2896">
            <v>650</v>
          </cell>
        </row>
        <row r="2897">
          <cell r="B2897">
            <v>7508</v>
          </cell>
          <cell r="C2897" t="str">
            <v>ALI RAJA KHALIL UR REHMAN</v>
          </cell>
          <cell r="D2897">
            <v>41529</v>
          </cell>
          <cell r="E2897" t="str">
            <v>BRICK MASON ASSISTANT</v>
          </cell>
          <cell r="F2897">
            <v>650</v>
          </cell>
        </row>
        <row r="2898">
          <cell r="B2898">
            <v>7509</v>
          </cell>
          <cell r="C2898" t="str">
            <v xml:space="preserve">MUHAMAMD AHSAN MUHAMMAD YOUNAS KHAN </v>
          </cell>
          <cell r="D2898">
            <v>41537</v>
          </cell>
          <cell r="E2898" t="str">
            <v>REINFORCING FITTER ASSISTANT</v>
          </cell>
          <cell r="F2898">
            <v>650</v>
          </cell>
        </row>
        <row r="2899">
          <cell r="B2899">
            <v>7510</v>
          </cell>
          <cell r="C2899" t="str">
            <v xml:space="preserve">SHANRIAZ AKHTAR MUHAMMAD RAFI </v>
          </cell>
          <cell r="D2899">
            <v>41541</v>
          </cell>
          <cell r="E2899" t="str">
            <v>CONSTRUCTION CARPENTER</v>
          </cell>
          <cell r="F2899">
            <v>650</v>
          </cell>
        </row>
        <row r="2900">
          <cell r="B2900">
            <v>7511</v>
          </cell>
          <cell r="C2900" t="str">
            <v>MUHAMMAD BABAR KHAN MUNSAF DAR KHAN</v>
          </cell>
          <cell r="D2900">
            <v>41562</v>
          </cell>
          <cell r="E2900" t="str">
            <v>CONSTRUCTION CARPENTER</v>
          </cell>
          <cell r="F2900">
            <v>650</v>
          </cell>
        </row>
        <row r="2901">
          <cell r="B2901">
            <v>7514</v>
          </cell>
          <cell r="C2901" t="str">
            <v>MOSHIN ALI MUHAMMAD NAWAZ</v>
          </cell>
          <cell r="D2901">
            <v>41546</v>
          </cell>
          <cell r="E2901" t="str">
            <v>CONSTRUCTION CARPENTER</v>
          </cell>
          <cell r="F2901">
            <v>650</v>
          </cell>
        </row>
        <row r="2902">
          <cell r="B2902">
            <v>7515</v>
          </cell>
          <cell r="C2902" t="str">
            <v xml:space="preserve">MUHAMMAD AKRAM KHAN </v>
          </cell>
          <cell r="D2902">
            <v>41532</v>
          </cell>
          <cell r="E2902" t="str">
            <v>REINFORCING FITTER</v>
          </cell>
          <cell r="F2902">
            <v>650</v>
          </cell>
        </row>
        <row r="2903">
          <cell r="B2903">
            <v>7522</v>
          </cell>
          <cell r="C2903" t="str">
            <v>AZMAT ALI MUHAMMAD ASHRAF</v>
          </cell>
          <cell r="D2903">
            <v>41559</v>
          </cell>
          <cell r="E2903" t="str">
            <v>REINFORCING FITTER</v>
          </cell>
          <cell r="F2903">
            <v>650</v>
          </cell>
        </row>
        <row r="2904">
          <cell r="B2904">
            <v>7523</v>
          </cell>
          <cell r="C2904" t="str">
            <v>MUHAMMAD SHAHZAD ASHFAQ AHMED</v>
          </cell>
          <cell r="D2904">
            <v>41541</v>
          </cell>
          <cell r="E2904" t="str">
            <v>CONSTRUCTION CARPENTER</v>
          </cell>
          <cell r="F2904">
            <v>650</v>
          </cell>
        </row>
        <row r="2905">
          <cell r="B2905">
            <v>7525</v>
          </cell>
          <cell r="C2905" t="str">
            <v xml:space="preserve">SUFYAN ALI RANA REHMAT ALI </v>
          </cell>
          <cell r="D2905">
            <v>41541</v>
          </cell>
          <cell r="E2905" t="str">
            <v>REINFORCING FITTER</v>
          </cell>
          <cell r="F2905">
            <v>650</v>
          </cell>
        </row>
        <row r="2906">
          <cell r="B2906">
            <v>7526</v>
          </cell>
          <cell r="C2906" t="str">
            <v>IKHLAQ AHMAD MUHAMMAD ASHRAF</v>
          </cell>
          <cell r="D2906">
            <v>41558</v>
          </cell>
          <cell r="E2906" t="str">
            <v>CONSTRUCTION CARPENTER</v>
          </cell>
          <cell r="F2906">
            <v>650</v>
          </cell>
        </row>
        <row r="2907">
          <cell r="B2907">
            <v>7527</v>
          </cell>
          <cell r="C2907" t="str">
            <v>MUHAMMD ZUBAIR MUHAMMAD ASLAM</v>
          </cell>
          <cell r="D2907">
            <v>41541</v>
          </cell>
          <cell r="E2907" t="str">
            <v>CONSTRUCTION CARPENTER</v>
          </cell>
          <cell r="F2907">
            <v>650</v>
          </cell>
        </row>
        <row r="2908">
          <cell r="B2908">
            <v>7528</v>
          </cell>
          <cell r="C2908" t="str">
            <v>FAISAL MAHMOOD MAHMOOD HAMED</v>
          </cell>
          <cell r="D2908">
            <v>41541</v>
          </cell>
          <cell r="E2908" t="str">
            <v>REINFORCING FITTER</v>
          </cell>
          <cell r="F2908">
            <v>650</v>
          </cell>
        </row>
        <row r="2909">
          <cell r="B2909">
            <v>7529</v>
          </cell>
          <cell r="C2909" t="str">
            <v>ASAD ALI MUHAMMAD IQBAL</v>
          </cell>
          <cell r="D2909">
            <v>41558</v>
          </cell>
          <cell r="E2909" t="str">
            <v>CONSTRUCTION CARPENTER</v>
          </cell>
          <cell r="F2909">
            <v>650</v>
          </cell>
        </row>
        <row r="2910">
          <cell r="B2910">
            <v>7530</v>
          </cell>
          <cell r="C2910" t="str">
            <v>MUBARIK AMANAT AMANT ALI</v>
          </cell>
          <cell r="D2910">
            <v>41529</v>
          </cell>
          <cell r="E2910" t="str">
            <v>CONSTRUCTION CARPENTER</v>
          </cell>
          <cell r="F2910">
            <v>650</v>
          </cell>
        </row>
        <row r="2911">
          <cell r="B2911">
            <v>7531</v>
          </cell>
          <cell r="C2911" t="str">
            <v>TAHIR ALI JAVED</v>
          </cell>
          <cell r="D2911">
            <v>41529</v>
          </cell>
          <cell r="E2911" t="str">
            <v>CONSTRUCTION CARPENTER</v>
          </cell>
          <cell r="F2911">
            <v>650</v>
          </cell>
        </row>
        <row r="2912">
          <cell r="B2912">
            <v>7532</v>
          </cell>
          <cell r="C2912" t="str">
            <v>MUHAMMAD AFTAB REHMAT ALI</v>
          </cell>
          <cell r="D2912">
            <v>41531</v>
          </cell>
          <cell r="E2912" t="str">
            <v>CONSTRUCTION CARPENTER</v>
          </cell>
          <cell r="F2912">
            <v>650</v>
          </cell>
        </row>
        <row r="2913">
          <cell r="B2913">
            <v>7533</v>
          </cell>
          <cell r="C2913" t="str">
            <v>ADIL ATTIQUE MUHAMMAD RAFEEQ</v>
          </cell>
          <cell r="D2913">
            <v>41536</v>
          </cell>
          <cell r="E2913" t="str">
            <v>CONSTRUCTION CARPENTER</v>
          </cell>
          <cell r="F2913">
            <v>650</v>
          </cell>
        </row>
        <row r="2914">
          <cell r="B2914">
            <v>7534</v>
          </cell>
          <cell r="C2914" t="str">
            <v>MUHAMMAD ALI ABBAS GHULAM ABBAS</v>
          </cell>
          <cell r="D2914">
            <v>41523</v>
          </cell>
          <cell r="E2914" t="str">
            <v>CONSTRUCTION CARPENTER</v>
          </cell>
          <cell r="F2914">
            <v>650</v>
          </cell>
        </row>
        <row r="2915">
          <cell r="B2915">
            <v>7535</v>
          </cell>
          <cell r="C2915" t="str">
            <v xml:space="preserve">MUHAMMAD ARSHAD MUHAMMAD AKHTAR </v>
          </cell>
          <cell r="D2915">
            <v>41544</v>
          </cell>
          <cell r="E2915" t="str">
            <v>REINFORCING FITTER</v>
          </cell>
          <cell r="F2915">
            <v>650</v>
          </cell>
        </row>
        <row r="2916">
          <cell r="B2916">
            <v>7536</v>
          </cell>
          <cell r="C2916" t="str">
            <v xml:space="preserve">MUAMMAD KASHIF SHAHZAD MUHAMMAD MUNNIER </v>
          </cell>
          <cell r="D2916">
            <v>41541</v>
          </cell>
          <cell r="E2916" t="str">
            <v>CONSTRUCTION CARPENTER</v>
          </cell>
          <cell r="F2916">
            <v>650</v>
          </cell>
        </row>
        <row r="2917">
          <cell r="B2917">
            <v>7538</v>
          </cell>
          <cell r="C2917" t="str">
            <v>ABDUL WAHEED ABDUL HAMEED</v>
          </cell>
          <cell r="D2917">
            <v>41561</v>
          </cell>
          <cell r="E2917" t="str">
            <v>REINFORCING FITTER</v>
          </cell>
          <cell r="F2917">
            <v>650</v>
          </cell>
        </row>
        <row r="2918">
          <cell r="B2918">
            <v>7540</v>
          </cell>
          <cell r="C2918" t="str">
            <v>MUHAMMAD SHAFIQ AZAM KHAN</v>
          </cell>
          <cell r="D2918">
            <v>41534</v>
          </cell>
          <cell r="E2918" t="str">
            <v>CONSTRUCTION CARPENTER</v>
          </cell>
          <cell r="F2918">
            <v>650</v>
          </cell>
        </row>
        <row r="2919">
          <cell r="B2919">
            <v>7548</v>
          </cell>
          <cell r="C2919" t="str">
            <v>RIZWAN KHAN PARSTAN KHAN</v>
          </cell>
          <cell r="D2919">
            <v>41537</v>
          </cell>
          <cell r="E2919" t="str">
            <v>CONSTRUCTION CARPENTER</v>
          </cell>
          <cell r="F2919">
            <v>750</v>
          </cell>
        </row>
        <row r="2920">
          <cell r="B2920">
            <v>7551</v>
          </cell>
          <cell r="C2920" t="str">
            <v>AMIR ABDULLAH JAHGIR</v>
          </cell>
          <cell r="D2920">
            <v>41529</v>
          </cell>
          <cell r="E2920" t="str">
            <v>REINFORCING FITTER</v>
          </cell>
          <cell r="F2920">
            <v>650</v>
          </cell>
        </row>
        <row r="2921">
          <cell r="B2921">
            <v>7552</v>
          </cell>
          <cell r="C2921" t="str">
            <v>ZAHOOR ABBAS ABDUL CHAROOR</v>
          </cell>
          <cell r="D2921">
            <v>41529</v>
          </cell>
          <cell r="E2921" t="str">
            <v>REINFORCING FITTER</v>
          </cell>
          <cell r="F2921">
            <v>650</v>
          </cell>
        </row>
        <row r="2922">
          <cell r="B2922">
            <v>7554</v>
          </cell>
          <cell r="C2922" t="str">
            <v xml:space="preserve">BABAR SALEEM EID MUHAMMAD </v>
          </cell>
          <cell r="D2922">
            <v>41539</v>
          </cell>
          <cell r="E2922" t="str">
            <v>REINFORCING FITTER</v>
          </cell>
          <cell r="F2922">
            <v>650</v>
          </cell>
        </row>
        <row r="2923">
          <cell r="B2923">
            <v>7555</v>
          </cell>
          <cell r="C2923" t="str">
            <v>SULIMAN SHAH TAHIR SHAH</v>
          </cell>
          <cell r="D2923">
            <v>41548</v>
          </cell>
          <cell r="E2923" t="str">
            <v>CONSTRUCTION CARPENTER</v>
          </cell>
          <cell r="F2923">
            <v>650</v>
          </cell>
        </row>
        <row r="2924">
          <cell r="B2924">
            <v>7556</v>
          </cell>
          <cell r="C2924" t="str">
            <v xml:space="preserve">MOLA DAD KHAN MIR DAD KHAN </v>
          </cell>
          <cell r="D2924">
            <v>41525</v>
          </cell>
          <cell r="E2924" t="str">
            <v>REINFORCING FITTER</v>
          </cell>
          <cell r="F2924">
            <v>650</v>
          </cell>
        </row>
        <row r="2925">
          <cell r="B2925">
            <v>7557</v>
          </cell>
          <cell r="C2925" t="str">
            <v xml:space="preserve">NOOR AHMED KHAN ISMAIL SHAH </v>
          </cell>
          <cell r="D2925">
            <v>41525</v>
          </cell>
          <cell r="E2925" t="str">
            <v>CONSTRUCTION CARPENTER</v>
          </cell>
          <cell r="F2925">
            <v>650</v>
          </cell>
        </row>
        <row r="2926">
          <cell r="B2926">
            <v>7561</v>
          </cell>
          <cell r="C2926" t="str">
            <v>UMER HAYAT MALIK RAB NAWAZ</v>
          </cell>
          <cell r="D2926">
            <v>41529</v>
          </cell>
          <cell r="E2926" t="str">
            <v>REINFORCING FITTER</v>
          </cell>
          <cell r="F2926">
            <v>650</v>
          </cell>
        </row>
        <row r="2927">
          <cell r="B2927">
            <v>7563</v>
          </cell>
          <cell r="C2927" t="str">
            <v>NAJIBULLAH KHAN MIR MUHAMMAD</v>
          </cell>
          <cell r="D2927">
            <v>41527</v>
          </cell>
          <cell r="E2927" t="str">
            <v>REINFORCING FITTER</v>
          </cell>
          <cell r="F2927">
            <v>650</v>
          </cell>
        </row>
        <row r="2928">
          <cell r="B2928">
            <v>7564</v>
          </cell>
          <cell r="C2928" t="str">
            <v>NASRA ALI KHAN SHERA ALI KHAN</v>
          </cell>
          <cell r="D2928">
            <v>41536</v>
          </cell>
          <cell r="E2928" t="str">
            <v>REINFORCING FITTER</v>
          </cell>
          <cell r="F2928">
            <v>650</v>
          </cell>
        </row>
        <row r="2929">
          <cell r="B2929">
            <v>7565</v>
          </cell>
          <cell r="C2929" t="str">
            <v>ZAFAR IQBAL MUHAMMAD MAALIK</v>
          </cell>
          <cell r="D2929">
            <v>41547</v>
          </cell>
          <cell r="E2929" t="str">
            <v>ORDINARY LABOURER</v>
          </cell>
          <cell r="F2929">
            <v>650</v>
          </cell>
        </row>
        <row r="2930">
          <cell r="B2930">
            <v>7566</v>
          </cell>
          <cell r="C2930" t="str">
            <v>ZAHOOR AHMED MAHABAT KHAN</v>
          </cell>
          <cell r="D2930">
            <v>41546</v>
          </cell>
          <cell r="E2930" t="str">
            <v>REINFORCING FITTER</v>
          </cell>
          <cell r="F2930">
            <v>650</v>
          </cell>
        </row>
        <row r="2931">
          <cell r="B2931">
            <v>7567</v>
          </cell>
          <cell r="C2931" t="str">
            <v xml:space="preserve">MUHMMAD ASGHAR ZAFAR IQBAL </v>
          </cell>
          <cell r="D2931">
            <v>41530</v>
          </cell>
          <cell r="E2931" t="str">
            <v>REINFORCING FITTER</v>
          </cell>
          <cell r="F2931">
            <v>650</v>
          </cell>
        </row>
        <row r="2932">
          <cell r="B2932">
            <v>7568</v>
          </cell>
          <cell r="C2932" t="str">
            <v>BABAR HUSSAIN MUHAMMAD NIAZ</v>
          </cell>
          <cell r="D2932">
            <v>41522</v>
          </cell>
          <cell r="E2932" t="str">
            <v>REINFORCING FITTER</v>
          </cell>
          <cell r="F2932">
            <v>600</v>
          </cell>
        </row>
        <row r="2933">
          <cell r="B2933">
            <v>7569</v>
          </cell>
          <cell r="C2933" t="str">
            <v>MUHAMMAD JAMIL NOOR HUSSAIN</v>
          </cell>
          <cell r="D2933">
            <v>41530</v>
          </cell>
          <cell r="E2933" t="str">
            <v>CONSTRUCTION CARPENTER</v>
          </cell>
          <cell r="F2933">
            <v>650</v>
          </cell>
        </row>
        <row r="2934">
          <cell r="B2934">
            <v>7571</v>
          </cell>
          <cell r="C2934" t="str">
            <v>MUHAMMAD WAQAS UMER DIN</v>
          </cell>
          <cell r="D2934">
            <v>41544</v>
          </cell>
          <cell r="E2934" t="str">
            <v>REINFORCING FITTER</v>
          </cell>
          <cell r="F2934">
            <v>650</v>
          </cell>
        </row>
        <row r="2935">
          <cell r="B2935">
            <v>7572</v>
          </cell>
          <cell r="C2935" t="str">
            <v xml:space="preserve">ALI RAJA FATEH MUHAMMAD </v>
          </cell>
          <cell r="D2935">
            <v>41547</v>
          </cell>
          <cell r="E2935" t="str">
            <v>REINFORCING FITTER</v>
          </cell>
          <cell r="F2935">
            <v>650</v>
          </cell>
        </row>
        <row r="2936">
          <cell r="B2936">
            <v>7573</v>
          </cell>
          <cell r="C2936" t="str">
            <v>KHAN SAID TASIB GUL</v>
          </cell>
          <cell r="D2936">
            <v>41529</v>
          </cell>
          <cell r="E2936" t="str">
            <v>CONSTRUCTION CARPENTER</v>
          </cell>
          <cell r="F2936">
            <v>650</v>
          </cell>
        </row>
        <row r="2937">
          <cell r="B2937">
            <v>7574</v>
          </cell>
          <cell r="C2937" t="str">
            <v>MUSANIF KHAN SALEEM GUL</v>
          </cell>
          <cell r="D2937">
            <v>41529</v>
          </cell>
          <cell r="E2937" t="str">
            <v>CONSTRUCTION CARPENTER</v>
          </cell>
          <cell r="F2937">
            <v>650</v>
          </cell>
        </row>
        <row r="2938">
          <cell r="B2938">
            <v>7575</v>
          </cell>
          <cell r="C2938" t="str">
            <v>MAJID KHAN UMER SADDIQUE</v>
          </cell>
          <cell r="D2938">
            <v>41536</v>
          </cell>
          <cell r="E2938" t="str">
            <v>REINFORCING FITTER</v>
          </cell>
          <cell r="F2938">
            <v>650</v>
          </cell>
        </row>
        <row r="2939">
          <cell r="B2939">
            <v>7576</v>
          </cell>
          <cell r="C2939" t="str">
            <v>ARSHAD ALI FAZAL NABI</v>
          </cell>
          <cell r="D2939">
            <v>41531</v>
          </cell>
          <cell r="E2939" t="str">
            <v>CONSTRUCTION CARPENTER</v>
          </cell>
          <cell r="F2939">
            <v>650</v>
          </cell>
        </row>
        <row r="2940">
          <cell r="B2940">
            <v>7577</v>
          </cell>
          <cell r="C2940" t="str">
            <v>MUHMMAD RASHID SHAH QAMAR</v>
          </cell>
          <cell r="D2940">
            <v>41531</v>
          </cell>
          <cell r="E2940" t="str">
            <v>BRICK MASON</v>
          </cell>
          <cell r="F2940">
            <v>650</v>
          </cell>
        </row>
        <row r="2941">
          <cell r="B2941">
            <v>7578</v>
          </cell>
          <cell r="C2941" t="str">
            <v xml:space="preserve">ASIF MEHMOOD NAZI HUSSAIN </v>
          </cell>
          <cell r="D2941">
            <v>41539</v>
          </cell>
          <cell r="E2941" t="str">
            <v>REINFORCING FITTER</v>
          </cell>
          <cell r="F2941">
            <v>650</v>
          </cell>
        </row>
        <row r="2942">
          <cell r="B2942">
            <v>7580</v>
          </cell>
          <cell r="C2942" t="str">
            <v>WALI ABZAR HAJI MUHAMMAD</v>
          </cell>
          <cell r="D2942">
            <v>41531</v>
          </cell>
          <cell r="E2942" t="str">
            <v>REINFORCING FITTER</v>
          </cell>
          <cell r="F2942">
            <v>650</v>
          </cell>
        </row>
        <row r="2943">
          <cell r="B2943">
            <v>7581</v>
          </cell>
          <cell r="C2943" t="str">
            <v>SHABBIR AHMED RASHEED AHMED</v>
          </cell>
          <cell r="D2943">
            <v>41556</v>
          </cell>
          <cell r="E2943" t="str">
            <v>CONSTRUCTION CARPENTER</v>
          </cell>
          <cell r="F2943">
            <v>650</v>
          </cell>
        </row>
        <row r="2944">
          <cell r="B2944">
            <v>7583</v>
          </cell>
          <cell r="C2944" t="str">
            <v>MUHAMMAD HANIF</v>
          </cell>
          <cell r="D2944">
            <v>41529</v>
          </cell>
          <cell r="E2944" t="str">
            <v>BRICK MASON</v>
          </cell>
          <cell r="F2944">
            <v>650</v>
          </cell>
        </row>
        <row r="2945">
          <cell r="B2945">
            <v>7584</v>
          </cell>
          <cell r="C2945" t="str">
            <v>MUHAMMAD ADNAN SABIR MUHAMMAD</v>
          </cell>
          <cell r="D2945">
            <v>41529</v>
          </cell>
          <cell r="E2945" t="str">
            <v>BRICK MASON</v>
          </cell>
          <cell r="F2945">
            <v>650</v>
          </cell>
        </row>
        <row r="2946">
          <cell r="B2946">
            <v>7585</v>
          </cell>
          <cell r="C2946" t="str">
            <v>MUHAMMAD NADEEM MUNIR AHMAD</v>
          </cell>
          <cell r="D2946">
            <v>41529</v>
          </cell>
          <cell r="E2946" t="str">
            <v>BRICK MASON</v>
          </cell>
          <cell r="F2946">
            <v>650</v>
          </cell>
        </row>
        <row r="2947">
          <cell r="B2947">
            <v>7586</v>
          </cell>
          <cell r="C2947" t="str">
            <v>ARSHAD MEHMOOD MUHAMMAD RIAZ</v>
          </cell>
          <cell r="D2947">
            <v>41541</v>
          </cell>
          <cell r="E2947" t="str">
            <v>REINFORCING FITTER</v>
          </cell>
          <cell r="F2947">
            <v>650</v>
          </cell>
        </row>
        <row r="2948">
          <cell r="B2948">
            <v>7589</v>
          </cell>
          <cell r="C2948" t="str">
            <v xml:space="preserve">IJAJ AHMED TAJ MUHAMMAD </v>
          </cell>
          <cell r="D2948">
            <v>41544</v>
          </cell>
          <cell r="E2948" t="str">
            <v>ORDINARY LABOURER</v>
          </cell>
          <cell r="F2948">
            <v>650</v>
          </cell>
        </row>
        <row r="2949">
          <cell r="B2949">
            <v>7591</v>
          </cell>
          <cell r="C2949" t="str">
            <v>HABIB ULAH SHER NAWAB KHAN</v>
          </cell>
          <cell r="D2949">
            <v>41547</v>
          </cell>
          <cell r="E2949" t="str">
            <v>REINFORCING FITTER</v>
          </cell>
          <cell r="F2949">
            <v>650</v>
          </cell>
        </row>
        <row r="2950">
          <cell r="B2950">
            <v>7592</v>
          </cell>
          <cell r="C2950" t="str">
            <v xml:space="preserve">WAKEEL KHAN MUHAMMAD HUSSAIN </v>
          </cell>
          <cell r="D2950">
            <v>41537</v>
          </cell>
          <cell r="E2950" t="str">
            <v>CONSTRUCTION CARPENTER</v>
          </cell>
          <cell r="F2950">
            <v>650</v>
          </cell>
        </row>
        <row r="2951">
          <cell r="B2951">
            <v>7595</v>
          </cell>
          <cell r="C2951" t="str">
            <v>JAVED ALI MUHAMMAD RAFIQUE</v>
          </cell>
          <cell r="D2951">
            <v>41551</v>
          </cell>
          <cell r="E2951" t="str">
            <v>REINFORCING FITTER</v>
          </cell>
          <cell r="F2951">
            <v>650</v>
          </cell>
        </row>
        <row r="2952">
          <cell r="B2952">
            <v>7596</v>
          </cell>
          <cell r="C2952" t="str">
            <v>RANA AFTAB AHMED MAQSOOD AHMED</v>
          </cell>
          <cell r="D2952">
            <v>41551</v>
          </cell>
          <cell r="E2952" t="str">
            <v>REINFORCING FITTER</v>
          </cell>
          <cell r="F2952">
            <v>650</v>
          </cell>
        </row>
        <row r="2953">
          <cell r="B2953">
            <v>7597</v>
          </cell>
          <cell r="C2953" t="str">
            <v>NAZIM HUSSAIN KHADIM HUSSAIN</v>
          </cell>
          <cell r="D2953">
            <v>41552</v>
          </cell>
          <cell r="E2953" t="str">
            <v>REINFORCING FITTER</v>
          </cell>
          <cell r="F2953">
            <v>650</v>
          </cell>
        </row>
        <row r="2954">
          <cell r="B2954">
            <v>7601</v>
          </cell>
          <cell r="C2954" t="str">
            <v>ABDUL MAKIL GUL AZBAE</v>
          </cell>
          <cell r="D2954">
            <v>41546</v>
          </cell>
          <cell r="E2954" t="str">
            <v>CONSTRUCTION CARPENTER</v>
          </cell>
          <cell r="F2954">
            <v>650</v>
          </cell>
        </row>
        <row r="2955">
          <cell r="B2955">
            <v>7603</v>
          </cell>
          <cell r="C2955" t="str">
            <v>QAMAR FAIZ MUHAMMAD FAIZ</v>
          </cell>
          <cell r="D2955">
            <v>41536</v>
          </cell>
          <cell r="E2955" t="str">
            <v>REINFORCING FITTER</v>
          </cell>
          <cell r="F2955">
            <v>600</v>
          </cell>
        </row>
        <row r="2956">
          <cell r="B2956">
            <v>7604</v>
          </cell>
          <cell r="C2956" t="str">
            <v>GULZAR AHMAD ALI MUHAMMAD</v>
          </cell>
          <cell r="D2956">
            <v>41562</v>
          </cell>
          <cell r="E2956" t="str">
            <v>REINFORCING FITTER</v>
          </cell>
          <cell r="F2956">
            <v>650</v>
          </cell>
        </row>
        <row r="2957">
          <cell r="B2957">
            <v>7605</v>
          </cell>
          <cell r="C2957" t="str">
            <v>AMJAD ALI AHMAD ALI</v>
          </cell>
          <cell r="D2957">
            <v>41555</v>
          </cell>
          <cell r="E2957" t="str">
            <v>CONSTRUCTION CARPENTER</v>
          </cell>
          <cell r="F2957">
            <v>650</v>
          </cell>
        </row>
        <row r="2958">
          <cell r="B2958">
            <v>7606</v>
          </cell>
          <cell r="C2958" t="str">
            <v>MUHAMMAD GULZAR FATAH MUHAMMAD</v>
          </cell>
          <cell r="D2958">
            <v>41562</v>
          </cell>
          <cell r="E2958" t="str">
            <v>REINFORCING FITTER</v>
          </cell>
          <cell r="F2958">
            <v>650</v>
          </cell>
        </row>
        <row r="2959">
          <cell r="B2959">
            <v>7607</v>
          </cell>
          <cell r="C2959" t="str">
            <v>MAZHAR HUSSAIN MUHMMAD HANIF</v>
          </cell>
          <cell r="D2959">
            <v>41562</v>
          </cell>
          <cell r="E2959" t="str">
            <v>CONSTRUCTION CARPENTER</v>
          </cell>
          <cell r="F2959">
            <v>650</v>
          </cell>
        </row>
        <row r="2960">
          <cell r="B2960">
            <v>7611</v>
          </cell>
          <cell r="C2960" t="str">
            <v>MUHAMMAD TANVEER DOST MUHAMMAD</v>
          </cell>
          <cell r="D2960">
            <v>41562</v>
          </cell>
          <cell r="E2960" t="str">
            <v>REINFORCING FITTER</v>
          </cell>
          <cell r="F2960">
            <v>650</v>
          </cell>
        </row>
        <row r="2961">
          <cell r="B2961">
            <v>7612</v>
          </cell>
          <cell r="C2961" t="str">
            <v>KAUSAR HUSSAIN MISRI KHAN</v>
          </cell>
          <cell r="D2961">
            <v>41570</v>
          </cell>
          <cell r="E2961" t="str">
            <v>REINFORCING FITTER</v>
          </cell>
          <cell r="F2961">
            <v>650</v>
          </cell>
        </row>
        <row r="2962">
          <cell r="B2962">
            <v>7613</v>
          </cell>
          <cell r="C2962" t="str">
            <v xml:space="preserve">ABID UR REHMAN MUHAMMAD YOUSAF KHAN </v>
          </cell>
          <cell r="D2962">
            <v>41534</v>
          </cell>
          <cell r="E2962" t="str">
            <v>REINFORCING FITTER</v>
          </cell>
          <cell r="F2962">
            <v>600</v>
          </cell>
        </row>
        <row r="2963">
          <cell r="B2963">
            <v>7614</v>
          </cell>
          <cell r="C2963" t="str">
            <v>MUHAMMAD WARIS MUHAMMAD SADDIQUE</v>
          </cell>
          <cell r="D2963">
            <v>41541</v>
          </cell>
          <cell r="E2963" t="str">
            <v>CONSTRUCTION CARPENTER</v>
          </cell>
          <cell r="F2963">
            <v>650</v>
          </cell>
        </row>
        <row r="2964">
          <cell r="B2964">
            <v>7615</v>
          </cell>
          <cell r="C2964" t="str">
            <v xml:space="preserve">MUHAMMAD ISTHAQ MUSTAQ AHMED </v>
          </cell>
          <cell r="D2964">
            <v>41544</v>
          </cell>
          <cell r="E2964" t="str">
            <v>CONSTRUCTION CARPENTER</v>
          </cell>
          <cell r="F2964">
            <v>650</v>
          </cell>
        </row>
        <row r="2965">
          <cell r="B2965">
            <v>7616</v>
          </cell>
          <cell r="C2965" t="str">
            <v>SHER AFSAR KHAN ZAREEN JAMAL</v>
          </cell>
          <cell r="D2965">
            <v>41557</v>
          </cell>
          <cell r="E2965" t="str">
            <v>CONSTRUCTION CARPENTER</v>
          </cell>
          <cell r="F2965">
            <v>650</v>
          </cell>
        </row>
        <row r="2966">
          <cell r="B2966">
            <v>7617</v>
          </cell>
          <cell r="C2966" t="str">
            <v>IRFAN ALI JAFAR HUSSAIN</v>
          </cell>
          <cell r="D2966">
            <v>41555</v>
          </cell>
          <cell r="E2966" t="str">
            <v>REINFORCING FITTER</v>
          </cell>
          <cell r="F2966">
            <v>650</v>
          </cell>
        </row>
        <row r="2967">
          <cell r="B2967">
            <v>7619</v>
          </cell>
          <cell r="C2967" t="str">
            <v>ATTIQ MEHMOOD MUHAMMAD BASHIR</v>
          </cell>
          <cell r="D2967">
            <v>41571</v>
          </cell>
          <cell r="E2967" t="str">
            <v>REINFORCING FITTER</v>
          </cell>
          <cell r="F2967">
            <v>650</v>
          </cell>
        </row>
        <row r="2968">
          <cell r="B2968">
            <v>7623</v>
          </cell>
          <cell r="C2968" t="str">
            <v>MUHAMMAD ILYAS MUHAMMAD SHARIF</v>
          </cell>
          <cell r="D2968">
            <v>41563</v>
          </cell>
          <cell r="E2968" t="str">
            <v>REINFORCING FITTER</v>
          </cell>
          <cell r="F2968">
            <v>650</v>
          </cell>
        </row>
        <row r="2969">
          <cell r="B2969">
            <v>7626</v>
          </cell>
          <cell r="C2969" t="str">
            <v>RASHID IQBAL FARIQ MUHAMMAD</v>
          </cell>
          <cell r="D2969">
            <v>41593</v>
          </cell>
          <cell r="E2969" t="str">
            <v>from ST going to OLB</v>
          </cell>
          <cell r="F2969">
            <v>650</v>
          </cell>
        </row>
        <row r="2970">
          <cell r="B2970">
            <v>7627</v>
          </cell>
          <cell r="C2970" t="str">
            <v>NASIR ALI MUHAMMAD ANWER</v>
          </cell>
          <cell r="D2970">
            <v>41599</v>
          </cell>
          <cell r="E2970" t="str">
            <v>from ST going to OLB</v>
          </cell>
          <cell r="F2970">
            <v>650</v>
          </cell>
        </row>
        <row r="2971">
          <cell r="B2971">
            <v>7628</v>
          </cell>
          <cell r="C2971" t="str">
            <v>MUHAMMAD IRSHAD MUHAMMAD HUSSAIN</v>
          </cell>
          <cell r="D2971">
            <v>41572</v>
          </cell>
          <cell r="E2971" t="str">
            <v>from ST going to OLB</v>
          </cell>
          <cell r="F2971">
            <v>600</v>
          </cell>
        </row>
        <row r="2972">
          <cell r="B2972">
            <v>7629</v>
          </cell>
          <cell r="C2972" t="str">
            <v>MUHAMMAD FAYYAZ MUHAMMAD AYUB</v>
          </cell>
          <cell r="D2972">
            <v>41572</v>
          </cell>
          <cell r="E2972" t="str">
            <v>from ST going to OLB</v>
          </cell>
          <cell r="F2972">
            <v>600</v>
          </cell>
        </row>
        <row r="2973">
          <cell r="B2973">
            <v>7630</v>
          </cell>
          <cell r="C2973" t="str">
            <v>ABDUL REHMAN KHADIM HUSSAIN</v>
          </cell>
          <cell r="D2973">
            <v>41570</v>
          </cell>
          <cell r="E2973" t="str">
            <v>from ST going to OLB</v>
          </cell>
          <cell r="F2973">
            <v>650</v>
          </cell>
        </row>
        <row r="2974">
          <cell r="B2974">
            <v>7633</v>
          </cell>
          <cell r="C2974" t="str">
            <v>SAKI ULLAH FAZAL HADI</v>
          </cell>
          <cell r="D2974">
            <v>41613</v>
          </cell>
          <cell r="E2974" t="str">
            <v>REINFORCING FITTER ASSISTANT</v>
          </cell>
          <cell r="F2974">
            <v>600</v>
          </cell>
        </row>
        <row r="2975">
          <cell r="B2975">
            <v>7634</v>
          </cell>
          <cell r="C2975" t="str">
            <v>WALI ULLAH GHULAM SARWAR</v>
          </cell>
          <cell r="D2975">
            <v>41595</v>
          </cell>
          <cell r="E2975" t="str">
            <v>REINFORCING FITTER ASSISTANT</v>
          </cell>
          <cell r="F2975">
            <v>600</v>
          </cell>
        </row>
        <row r="2976">
          <cell r="B2976">
            <v>7635</v>
          </cell>
          <cell r="C2976" t="str">
            <v>IMDAD GUL SHAMOS KHAN</v>
          </cell>
          <cell r="D2976">
            <v>41595</v>
          </cell>
          <cell r="E2976" t="str">
            <v>BRICK MASON ASSISTANT</v>
          </cell>
          <cell r="F2976">
            <v>600</v>
          </cell>
        </row>
        <row r="2977">
          <cell r="B2977">
            <v>7636</v>
          </cell>
          <cell r="C2977" t="str">
            <v>MUHAMMAD AMAN ALLAH DIN</v>
          </cell>
          <cell r="D2977">
            <v>41598</v>
          </cell>
          <cell r="E2977" t="str">
            <v>ORDINARY LABOUR</v>
          </cell>
          <cell r="F2977">
            <v>600</v>
          </cell>
        </row>
        <row r="2978">
          <cell r="B2978">
            <v>7637</v>
          </cell>
          <cell r="C2978" t="str">
            <v>MEHRAN FAZAL HANAN</v>
          </cell>
          <cell r="D2978">
            <v>41599</v>
          </cell>
          <cell r="E2978" t="str">
            <v>ORDINARY LABOUR</v>
          </cell>
          <cell r="F2978">
            <v>650</v>
          </cell>
        </row>
        <row r="2979">
          <cell r="B2979">
            <v>7639</v>
          </cell>
          <cell r="C2979" t="str">
            <v>ADNAN HUSSAIN GHULAM HUSSAIN</v>
          </cell>
          <cell r="D2979">
            <v>41594</v>
          </cell>
          <cell r="E2979" t="str">
            <v>ORDINARY LABOUR</v>
          </cell>
          <cell r="F2979">
            <v>650</v>
          </cell>
        </row>
        <row r="2980">
          <cell r="B2980">
            <v>7641</v>
          </cell>
          <cell r="C2980" t="str">
            <v>MUHAMMAD IQBAL ABDUL RAHEEM</v>
          </cell>
          <cell r="D2980">
            <v>41615</v>
          </cell>
          <cell r="E2980" t="str">
            <v>REINFORCING FITTER</v>
          </cell>
          <cell r="F2980">
            <v>650</v>
          </cell>
        </row>
        <row r="2981">
          <cell r="B2981">
            <v>7642</v>
          </cell>
          <cell r="C2981" t="str">
            <v>MUHAMMAD ASIF CHIRAG DIN</v>
          </cell>
          <cell r="D2981">
            <v>41615</v>
          </cell>
          <cell r="E2981" t="str">
            <v>REINFORCING FITTER</v>
          </cell>
          <cell r="F2981">
            <v>650</v>
          </cell>
        </row>
        <row r="2982">
          <cell r="B2982">
            <v>7643</v>
          </cell>
          <cell r="C2982" t="str">
            <v>MUHAMMAD IFRAN YOUSAF MUHAMMAD</v>
          </cell>
          <cell r="D2982">
            <v>41640</v>
          </cell>
          <cell r="E2982" t="str">
            <v xml:space="preserve">CONSTRUCTION CARPENTER </v>
          </cell>
          <cell r="F2982">
            <v>650</v>
          </cell>
        </row>
        <row r="2983">
          <cell r="B2983">
            <v>7644</v>
          </cell>
          <cell r="C2983" t="str">
            <v>MUHAMMAD SAGHEER BUTT REHAMT ALI BUTT</v>
          </cell>
          <cell r="D2983">
            <v>41615</v>
          </cell>
          <cell r="E2983" t="str">
            <v xml:space="preserve">CONSTRUCTION CARPENTER </v>
          </cell>
          <cell r="F2983">
            <v>650</v>
          </cell>
        </row>
        <row r="2984">
          <cell r="B2984">
            <v>7645</v>
          </cell>
          <cell r="C2984" t="str">
            <v>NAEEM ABDUL QAYYUM</v>
          </cell>
          <cell r="D2984">
            <v>41614</v>
          </cell>
          <cell r="E2984" t="str">
            <v xml:space="preserve">CONSTRUCTION CARPENTER </v>
          </cell>
          <cell r="F2984">
            <v>650</v>
          </cell>
        </row>
        <row r="2985">
          <cell r="B2985">
            <v>7646</v>
          </cell>
          <cell r="C2985" t="str">
            <v>AMIR ABDUL GHANI</v>
          </cell>
          <cell r="D2985">
            <v>41611</v>
          </cell>
          <cell r="E2985" t="str">
            <v>CONSTRUCTION CARPENTER</v>
          </cell>
          <cell r="F2985">
            <v>600</v>
          </cell>
        </row>
        <row r="2986">
          <cell r="B2986">
            <v>7647</v>
          </cell>
          <cell r="C2986" t="str">
            <v>IMDAD MUHAMMAD ALI</v>
          </cell>
          <cell r="D2986">
            <v>41614</v>
          </cell>
          <cell r="E2986" t="str">
            <v xml:space="preserve">CONSTRUCTION CARPENTER </v>
          </cell>
          <cell r="F2986">
            <v>650</v>
          </cell>
        </row>
        <row r="2987">
          <cell r="B2987">
            <v>7648</v>
          </cell>
          <cell r="C2987" t="str">
            <v>REHMATULLAH ABDUL REHMAN</v>
          </cell>
          <cell r="D2987">
            <v>41605</v>
          </cell>
          <cell r="E2987" t="str">
            <v xml:space="preserve">CONSTRUCTION CARPENTER </v>
          </cell>
          <cell r="F2987">
            <v>650</v>
          </cell>
        </row>
        <row r="2988">
          <cell r="B2988">
            <v>7649</v>
          </cell>
          <cell r="C2988" t="str">
            <v>KHURRAM SHAHZAD ROMAN KHAN</v>
          </cell>
          <cell r="D2988">
            <v>41628</v>
          </cell>
          <cell r="E2988" t="str">
            <v xml:space="preserve">CONSTRUCTION CARPENTER </v>
          </cell>
          <cell r="F2988">
            <v>650</v>
          </cell>
        </row>
        <row r="2989">
          <cell r="B2989">
            <v>7650</v>
          </cell>
          <cell r="C2989" t="str">
            <v>MUHAMMAD IMRAN MUHAMMAD RAMZAN</v>
          </cell>
          <cell r="D2989">
            <v>41621</v>
          </cell>
          <cell r="E2989" t="str">
            <v>REINFORCING FITTER</v>
          </cell>
          <cell r="F2989">
            <v>650</v>
          </cell>
        </row>
        <row r="2990">
          <cell r="B2990">
            <v>7651</v>
          </cell>
          <cell r="C2990" t="str">
            <v>KARAMAT  ALI MANZOOR HUSSAIN</v>
          </cell>
          <cell r="D2990">
            <v>41621</v>
          </cell>
          <cell r="E2990" t="str">
            <v>BRICK MASON</v>
          </cell>
          <cell r="F2990">
            <v>650</v>
          </cell>
        </row>
        <row r="2991">
          <cell r="B2991">
            <v>7652</v>
          </cell>
          <cell r="C2991" t="str">
            <v>SHAUKAT ALI SHER MUHAMMAD</v>
          </cell>
          <cell r="D2991">
            <v>41615</v>
          </cell>
          <cell r="E2991" t="str">
            <v>BRICK MASON</v>
          </cell>
          <cell r="F2991">
            <v>750</v>
          </cell>
        </row>
        <row r="2992">
          <cell r="B2992">
            <v>7653</v>
          </cell>
          <cell r="C2992" t="str">
            <v>ZAHIR ALI SHAH SAYED ABDUL GHANI SHAH</v>
          </cell>
          <cell r="D2992">
            <v>41611</v>
          </cell>
          <cell r="E2992" t="str">
            <v>REINFORCING FITTER</v>
          </cell>
          <cell r="F2992">
            <v>650</v>
          </cell>
        </row>
        <row r="2993">
          <cell r="B2993">
            <v>7654</v>
          </cell>
          <cell r="C2993" t="str">
            <v>MUHAMMAD ALTAF ASGAR ALI</v>
          </cell>
          <cell r="D2993">
            <v>41612</v>
          </cell>
          <cell r="E2993" t="str">
            <v xml:space="preserve">CONSTRUCTION CARPENTER </v>
          </cell>
          <cell r="F2993">
            <v>650</v>
          </cell>
        </row>
        <row r="2994">
          <cell r="B2994">
            <v>7655</v>
          </cell>
          <cell r="C2994" t="str">
            <v xml:space="preserve">IDREES AHMED ABDUL RASHEED </v>
          </cell>
          <cell r="D2994">
            <v>41615</v>
          </cell>
          <cell r="E2994" t="str">
            <v xml:space="preserve">CONSTRUCTION CARPENTER </v>
          </cell>
          <cell r="F2994">
            <v>650</v>
          </cell>
        </row>
        <row r="2995">
          <cell r="B2995">
            <v>7656</v>
          </cell>
          <cell r="C2995" t="str">
            <v>NAVEED SHAHZAD GHULAM NABI</v>
          </cell>
          <cell r="D2995">
            <v>41615</v>
          </cell>
          <cell r="E2995" t="str">
            <v xml:space="preserve">CONSTRUCTION CARPENTER </v>
          </cell>
          <cell r="F2995">
            <v>650</v>
          </cell>
        </row>
        <row r="2996">
          <cell r="B2996">
            <v>7657</v>
          </cell>
          <cell r="C2996" t="str">
            <v>MUHAMMAD AMEER MUHAMMAD ZAMAN</v>
          </cell>
          <cell r="D2996">
            <v>41621</v>
          </cell>
          <cell r="E2996" t="str">
            <v xml:space="preserve">CONSTRUCTION CARPENTER </v>
          </cell>
          <cell r="F2996">
            <v>650</v>
          </cell>
        </row>
        <row r="2997">
          <cell r="B2997">
            <v>7659</v>
          </cell>
          <cell r="C2997" t="str">
            <v>FAYAZ KHAN SAIF UR REHMAN</v>
          </cell>
          <cell r="D2997">
            <v>41628</v>
          </cell>
          <cell r="E2997" t="str">
            <v>REINFORCING FITTER</v>
          </cell>
          <cell r="F2997">
            <v>650</v>
          </cell>
        </row>
        <row r="2998">
          <cell r="B2998">
            <v>7660</v>
          </cell>
          <cell r="C2998" t="str">
            <v>QURBAN ALI KHAN TAJ WALI KHAN</v>
          </cell>
          <cell r="D2998">
            <v>41621</v>
          </cell>
          <cell r="E2998" t="str">
            <v>REINFORCING FITTER</v>
          </cell>
          <cell r="F2998">
            <v>650</v>
          </cell>
        </row>
        <row r="2999">
          <cell r="B2999">
            <v>7661</v>
          </cell>
          <cell r="C2999" t="str">
            <v>MUHAMMAD ISMAIL JANAT GUL</v>
          </cell>
          <cell r="D2999">
            <v>41614</v>
          </cell>
          <cell r="E2999" t="str">
            <v xml:space="preserve">CONSTRUCTION CARPENTER </v>
          </cell>
          <cell r="F2999">
            <v>650</v>
          </cell>
        </row>
        <row r="3000">
          <cell r="B3000">
            <v>7663</v>
          </cell>
          <cell r="C3000" t="str">
            <v>WAJID FAZAL DAD</v>
          </cell>
          <cell r="D3000">
            <v>41628</v>
          </cell>
          <cell r="E3000" t="str">
            <v>REINFORCING FITTER</v>
          </cell>
          <cell r="F3000">
            <v>650</v>
          </cell>
        </row>
        <row r="3001">
          <cell r="B3001">
            <v>7664</v>
          </cell>
          <cell r="C3001" t="str">
            <v>FAYYAZ ISHTIAQ ISHTIAQ AHMED</v>
          </cell>
          <cell r="D3001">
            <v>41626</v>
          </cell>
          <cell r="E3001" t="str">
            <v xml:space="preserve">CONSTRUCTION CARPENTER </v>
          </cell>
          <cell r="F3001">
            <v>650</v>
          </cell>
        </row>
        <row r="3002">
          <cell r="B3002">
            <v>7665</v>
          </cell>
          <cell r="C3002" t="str">
            <v>MUHAMMAD TANVEER MUHAMMAD KHALIL</v>
          </cell>
          <cell r="D3002">
            <v>41623</v>
          </cell>
          <cell r="E3002" t="str">
            <v xml:space="preserve">CONSTRUCTION CARPENTER </v>
          </cell>
          <cell r="F3002">
            <v>650</v>
          </cell>
        </row>
        <row r="3003">
          <cell r="B3003">
            <v>7666</v>
          </cell>
          <cell r="C3003" t="str">
            <v xml:space="preserve">MANZOOR HUSSAIN ABDUL  QADOOS </v>
          </cell>
          <cell r="D3003">
            <v>41623</v>
          </cell>
          <cell r="E3003" t="str">
            <v>CONSTRUCTION CARPENTER</v>
          </cell>
          <cell r="F3003">
            <v>650</v>
          </cell>
        </row>
        <row r="3004">
          <cell r="B3004">
            <v>7667</v>
          </cell>
          <cell r="C3004" t="str">
            <v>IJAZ KHAN BAKHT ROZ KHAN</v>
          </cell>
          <cell r="D3004">
            <v>41621</v>
          </cell>
          <cell r="E3004" t="str">
            <v>REINFORCING FITTER</v>
          </cell>
          <cell r="F3004">
            <v>650</v>
          </cell>
        </row>
        <row r="3005">
          <cell r="B3005">
            <v>7668</v>
          </cell>
          <cell r="C3005" t="str">
            <v>ZUBAIR MUHAMMAD SIDDIQUE</v>
          </cell>
          <cell r="D3005">
            <v>41633</v>
          </cell>
          <cell r="E3005" t="str">
            <v>CONSTRUCTION CARPENTER</v>
          </cell>
          <cell r="F3005">
            <v>650</v>
          </cell>
        </row>
        <row r="3006">
          <cell r="B3006">
            <v>7669</v>
          </cell>
          <cell r="C3006" t="str">
            <v>ASHFAQ AHMED ALTAF HUSSAIN</v>
          </cell>
          <cell r="D3006">
            <v>41621</v>
          </cell>
          <cell r="E3006" t="str">
            <v>CONSTRUCTION CARPENTER</v>
          </cell>
          <cell r="F3006">
            <v>650</v>
          </cell>
        </row>
        <row r="3007">
          <cell r="B3007">
            <v>7670</v>
          </cell>
          <cell r="C3007" t="str">
            <v xml:space="preserve">BISMI ALLAH ATTA ULLAH </v>
          </cell>
          <cell r="D3007">
            <v>41623</v>
          </cell>
          <cell r="E3007" t="str">
            <v>REINFORCING FITTER</v>
          </cell>
          <cell r="F3007">
            <v>650</v>
          </cell>
        </row>
        <row r="3008">
          <cell r="B3008">
            <v>7672</v>
          </cell>
          <cell r="C3008" t="str">
            <v>WAQAS ALI NAZIR AHMED</v>
          </cell>
          <cell r="D3008">
            <v>41621</v>
          </cell>
          <cell r="E3008" t="str">
            <v>CONSTRUCTION CARPENTER</v>
          </cell>
          <cell r="F3008">
            <v>650</v>
          </cell>
        </row>
        <row r="3009">
          <cell r="B3009">
            <v>7673</v>
          </cell>
          <cell r="C3009" t="str">
            <v>SHAH HOSH KHUSHAMAND</v>
          </cell>
          <cell r="D3009">
            <v>41634</v>
          </cell>
          <cell r="E3009" t="str">
            <v>BRICK MASON</v>
          </cell>
          <cell r="F3009">
            <v>650</v>
          </cell>
        </row>
        <row r="3010">
          <cell r="B3010">
            <v>7674</v>
          </cell>
          <cell r="C3010" t="str">
            <v>INAM ULLAH SIRFARAZ KHAN</v>
          </cell>
          <cell r="D3010">
            <v>41634</v>
          </cell>
          <cell r="E3010" t="str">
            <v>REINFORCING FITTER</v>
          </cell>
          <cell r="F3010">
            <v>650</v>
          </cell>
        </row>
        <row r="3011">
          <cell r="B3011">
            <v>7675</v>
          </cell>
          <cell r="C3011" t="str">
            <v>SHAHZAD GUL ZARIN</v>
          </cell>
          <cell r="D3011">
            <v>41634</v>
          </cell>
          <cell r="E3011" t="str">
            <v>CONSTRUCTION CARPENTER</v>
          </cell>
          <cell r="F3011">
            <v>600</v>
          </cell>
        </row>
        <row r="3012">
          <cell r="B3012">
            <v>7676</v>
          </cell>
          <cell r="C3012" t="str">
            <v>ALI MUHAMMAD MUHAMMAD GHANI</v>
          </cell>
          <cell r="D3012">
            <v>41634</v>
          </cell>
          <cell r="E3012" t="str">
            <v>CONSTRUCTION CARPENTER</v>
          </cell>
          <cell r="F3012">
            <v>650</v>
          </cell>
        </row>
        <row r="3013">
          <cell r="B3013">
            <v>7678</v>
          </cell>
          <cell r="C3013" t="str">
            <v>SAID AMIN KHAN ABDUL QAYUM</v>
          </cell>
          <cell r="D3013">
            <v>41634</v>
          </cell>
          <cell r="E3013" t="str">
            <v>REINFORCING FITTER</v>
          </cell>
          <cell r="F3013">
            <v>600</v>
          </cell>
        </row>
        <row r="3014">
          <cell r="B3014">
            <v>7680</v>
          </cell>
          <cell r="C3014" t="str">
            <v>MUHAMMAD AHSAN ASLAM MUHAMMAD ASLAM</v>
          </cell>
          <cell r="D3014">
            <v>41640</v>
          </cell>
          <cell r="E3014" t="str">
            <v>CONSTRUCTION CARPENTER</v>
          </cell>
          <cell r="F3014">
            <v>650</v>
          </cell>
        </row>
        <row r="3015">
          <cell r="B3015">
            <v>7681</v>
          </cell>
          <cell r="C3015" t="str">
            <v>TANVEER UL HASSAN AHMED SHAH</v>
          </cell>
          <cell r="D3015">
            <v>41637</v>
          </cell>
          <cell r="E3015" t="str">
            <v>CONSTRUCTION CARPENTER</v>
          </cell>
          <cell r="F3015">
            <v>650</v>
          </cell>
        </row>
        <row r="3016">
          <cell r="B3016">
            <v>7682</v>
          </cell>
          <cell r="C3016" t="str">
            <v xml:space="preserve">ZAHEER ABBAS MUHAMMAD SULEMAN </v>
          </cell>
          <cell r="D3016">
            <v>41636</v>
          </cell>
          <cell r="E3016" t="str">
            <v>CONSTRUCTION CARPENTER</v>
          </cell>
          <cell r="F3016">
            <v>650</v>
          </cell>
        </row>
        <row r="3017">
          <cell r="B3017">
            <v>7683</v>
          </cell>
          <cell r="C3017" t="str">
            <v>YASIR MEHMOOD NAZIR AHMED</v>
          </cell>
          <cell r="D3017">
            <v>41643</v>
          </cell>
          <cell r="E3017" t="str">
            <v>CONSTRUCTION CARPENTER</v>
          </cell>
          <cell r="F3017">
            <v>650</v>
          </cell>
        </row>
        <row r="3018">
          <cell r="B3018">
            <v>7684</v>
          </cell>
          <cell r="C3018" t="str">
            <v>MUHAMMAD BASHIR MUHAMMAD BOOTA</v>
          </cell>
          <cell r="D3018">
            <v>41659</v>
          </cell>
          <cell r="E3018" t="str">
            <v>CONSTRUCTION CARPENTER</v>
          </cell>
          <cell r="F3018">
            <v>650</v>
          </cell>
        </row>
        <row r="3019">
          <cell r="B3019">
            <v>7685</v>
          </cell>
          <cell r="C3019" t="str">
            <v xml:space="preserve">MUNSHI KHAN SALEH MOHAMMAD </v>
          </cell>
          <cell r="D3019">
            <v>41651</v>
          </cell>
          <cell r="E3019" t="str">
            <v>CONSTRUCTION CARPENTER</v>
          </cell>
          <cell r="F3019">
            <v>600</v>
          </cell>
        </row>
        <row r="3020">
          <cell r="B3020">
            <v>7687</v>
          </cell>
          <cell r="C3020" t="str">
            <v>ABDUL WAHID KHAN SHERIN</v>
          </cell>
          <cell r="D3020">
            <v>41635</v>
          </cell>
          <cell r="E3020" t="str">
            <v>CONSTRUCTION CARPENTER</v>
          </cell>
          <cell r="F3020">
            <v>650</v>
          </cell>
        </row>
        <row r="3021">
          <cell r="B3021">
            <v>7692</v>
          </cell>
          <cell r="C3021" t="str">
            <v>MUHAMMAD IQBAL LAL MUHAMMAD</v>
          </cell>
          <cell r="D3021">
            <v>41644</v>
          </cell>
          <cell r="E3021" t="str">
            <v>CONSTRUCTION CARPENTER</v>
          </cell>
          <cell r="F3021">
            <v>650</v>
          </cell>
        </row>
        <row r="3022">
          <cell r="B3022">
            <v>7693</v>
          </cell>
          <cell r="C3022" t="str">
            <v>USMAN ULLAH AYAN GUL</v>
          </cell>
          <cell r="D3022">
            <v>41642</v>
          </cell>
          <cell r="E3022" t="str">
            <v>CONSTRUCTION CARPENTER</v>
          </cell>
          <cell r="F3022">
            <v>650</v>
          </cell>
        </row>
        <row r="3023">
          <cell r="B3023">
            <v>7694</v>
          </cell>
          <cell r="C3023" t="str">
            <v>INAYAT ULLAH AMAN GUL</v>
          </cell>
          <cell r="D3023">
            <v>41642</v>
          </cell>
          <cell r="E3023" t="str">
            <v>CONSTRUCTION CARPENTER</v>
          </cell>
          <cell r="F3023">
            <v>650</v>
          </cell>
        </row>
        <row r="3024">
          <cell r="B3024">
            <v>7695</v>
          </cell>
          <cell r="C3024" t="str">
            <v>MUHAMMAD FAROOQ ASGAR ALI</v>
          </cell>
          <cell r="D3024">
            <v>41661</v>
          </cell>
          <cell r="E3024" t="str">
            <v>CONSTRUCTION CARPENTER</v>
          </cell>
          <cell r="F3024">
            <v>650</v>
          </cell>
        </row>
        <row r="3025">
          <cell r="B3025">
            <v>7696</v>
          </cell>
          <cell r="C3025" t="str">
            <v>IRFAN ALI ABDUL HAMEED</v>
          </cell>
          <cell r="D3025">
            <v>41675</v>
          </cell>
          <cell r="E3025" t="str">
            <v>CONSTRUCTION CARPENTER</v>
          </cell>
          <cell r="F3025">
            <v>600</v>
          </cell>
        </row>
        <row r="3026">
          <cell r="B3026">
            <v>7697</v>
          </cell>
          <cell r="C3026" t="str">
            <v>NAIMAT ULLAH IZAT KHAN</v>
          </cell>
          <cell r="D3026">
            <v>41672</v>
          </cell>
          <cell r="E3026" t="str">
            <v>CONSTRUCTION CARPENTER</v>
          </cell>
          <cell r="F3026">
            <v>600</v>
          </cell>
        </row>
        <row r="3027">
          <cell r="B3027">
            <v>7698</v>
          </cell>
          <cell r="C3027" t="str">
            <v>SADAQAT ALI LIAQAT ALI</v>
          </cell>
          <cell r="D3027">
            <v>41659</v>
          </cell>
          <cell r="E3027" t="str">
            <v>CONSTRUCTION CARPENTER</v>
          </cell>
          <cell r="F3027">
            <v>650</v>
          </cell>
        </row>
        <row r="3028">
          <cell r="B3028">
            <v>7699</v>
          </cell>
          <cell r="C3028" t="str">
            <v xml:space="preserve">SARFRAZ MUHHAMAD AMIN </v>
          </cell>
          <cell r="D3028">
            <v>41675</v>
          </cell>
          <cell r="E3028" t="str">
            <v>CONSTRUCTION CARPENTER</v>
          </cell>
          <cell r="F3028">
            <v>600</v>
          </cell>
        </row>
        <row r="3029">
          <cell r="B3029">
            <v>7700</v>
          </cell>
          <cell r="C3029" t="str">
            <v>MUHAMMAD ASHRAF GHAZANFAR ALI</v>
          </cell>
          <cell r="D3029">
            <v>41644</v>
          </cell>
          <cell r="E3029" t="str">
            <v>CONSTRUCTION CARPENTER</v>
          </cell>
          <cell r="F3029">
            <v>650</v>
          </cell>
        </row>
        <row r="3030">
          <cell r="B3030">
            <v>7703</v>
          </cell>
          <cell r="C3030" t="str">
            <v>YASIR SOHAIL WARIS ALI</v>
          </cell>
          <cell r="D3030">
            <v>41685</v>
          </cell>
          <cell r="E3030" t="str">
            <v>CONSTRUCTION CARPENTER</v>
          </cell>
          <cell r="F3030">
            <v>650</v>
          </cell>
        </row>
        <row r="3031">
          <cell r="B3031">
            <v>7704</v>
          </cell>
          <cell r="C3031" t="str">
            <v xml:space="preserve">MUHAMMAD NAWAZ IRSHAD MUHAMMAD </v>
          </cell>
          <cell r="D3031">
            <v>41657</v>
          </cell>
          <cell r="E3031" t="str">
            <v>CONSTRUCTION CARPENTER</v>
          </cell>
          <cell r="F3031">
            <v>650</v>
          </cell>
        </row>
        <row r="3032">
          <cell r="B3032">
            <v>7706</v>
          </cell>
          <cell r="C3032" t="str">
            <v>MUHAMMAD RIZWAN ABDUL REHMAN</v>
          </cell>
          <cell r="D3032">
            <v>41671</v>
          </cell>
          <cell r="E3032" t="str">
            <v>CONSTRUCTION CARPENTER</v>
          </cell>
          <cell r="F3032">
            <v>650</v>
          </cell>
        </row>
        <row r="3033">
          <cell r="B3033">
            <v>7707</v>
          </cell>
          <cell r="C3033" t="str">
            <v>AYUB SHAH MAIN NOOR SHAH</v>
          </cell>
          <cell r="D3033">
            <v>41702</v>
          </cell>
          <cell r="E3033" t="str">
            <v>REINFORCING FITTER</v>
          </cell>
          <cell r="F3033">
            <v>650</v>
          </cell>
        </row>
        <row r="3034">
          <cell r="B3034">
            <v>7708</v>
          </cell>
          <cell r="C3034" t="str">
            <v>AZHAR BILAL FAZAL HUSSAIN</v>
          </cell>
          <cell r="D3034">
            <v>41695</v>
          </cell>
          <cell r="E3034" t="str">
            <v>REINFORCING FITTER</v>
          </cell>
          <cell r="F3034">
            <v>600</v>
          </cell>
        </row>
        <row r="3035">
          <cell r="B3035">
            <v>7709</v>
          </cell>
          <cell r="C3035" t="str">
            <v>MUHAMMAD NAZIR GHULAM MUHAMMAD</v>
          </cell>
          <cell r="D3035">
            <v>41702</v>
          </cell>
          <cell r="E3035" t="str">
            <v>REINFORCING FITTER</v>
          </cell>
          <cell r="F3035">
            <v>650</v>
          </cell>
        </row>
        <row r="3036">
          <cell r="B3036">
            <v>7710</v>
          </cell>
          <cell r="C3036" t="str">
            <v>ZIAN ALI AMANAT ALI</v>
          </cell>
          <cell r="D3036">
            <v>41689</v>
          </cell>
          <cell r="E3036" t="str">
            <v>CONSTRUCTION CARPENTER</v>
          </cell>
          <cell r="F3036">
            <v>600</v>
          </cell>
        </row>
        <row r="3037">
          <cell r="B3037">
            <v>7711</v>
          </cell>
          <cell r="C3037" t="str">
            <v>TABASSUM ALI ASHIQ ALI</v>
          </cell>
          <cell r="D3037">
            <v>41689</v>
          </cell>
          <cell r="E3037" t="str">
            <v>CONSTRUCTION CARPENTER</v>
          </cell>
          <cell r="F3037">
            <v>600</v>
          </cell>
        </row>
        <row r="3038">
          <cell r="B3038">
            <v>7712</v>
          </cell>
          <cell r="C3038" t="str">
            <v>MUHAMMAD AMINREHMAT ALI`</v>
          </cell>
          <cell r="D3038">
            <v>41689</v>
          </cell>
          <cell r="E3038" t="str">
            <v>CONSTRUCTION CARPENTER</v>
          </cell>
          <cell r="F3038">
            <v>600</v>
          </cell>
        </row>
        <row r="3039">
          <cell r="B3039">
            <v>7713</v>
          </cell>
          <cell r="C3039" t="str">
            <v>GULAM ALI ALLAH DITTA</v>
          </cell>
          <cell r="D3039">
            <v>41689</v>
          </cell>
          <cell r="E3039" t="str">
            <v>CONSTRUCTION CARPENTER</v>
          </cell>
          <cell r="F3039">
            <v>600</v>
          </cell>
        </row>
        <row r="3040">
          <cell r="B3040">
            <v>7714</v>
          </cell>
          <cell r="C3040" t="str">
            <v>KHALIL AHMED ISMAIL</v>
          </cell>
          <cell r="D3040">
            <v>41699</v>
          </cell>
          <cell r="E3040" t="str">
            <v>CONSTRUCTION CARPENTER</v>
          </cell>
          <cell r="F3040">
            <v>650</v>
          </cell>
        </row>
        <row r="3041">
          <cell r="B3041">
            <v>7715</v>
          </cell>
          <cell r="C3041" t="str">
            <v>NOOR ALI BASHART ALI</v>
          </cell>
          <cell r="D3041">
            <v>41689</v>
          </cell>
          <cell r="E3041" t="str">
            <v>REINFORCING FITTER</v>
          </cell>
          <cell r="F3041">
            <v>600</v>
          </cell>
        </row>
        <row r="3042">
          <cell r="B3042">
            <v>7717</v>
          </cell>
          <cell r="C3042" t="str">
            <v>SOHIL AHMED NOOR AHMED</v>
          </cell>
          <cell r="D3042">
            <v>41699</v>
          </cell>
          <cell r="E3042" t="str">
            <v>REINFORCING FITTER</v>
          </cell>
          <cell r="F3042">
            <v>650</v>
          </cell>
        </row>
        <row r="3043">
          <cell r="B3043">
            <v>7719</v>
          </cell>
          <cell r="C3043" t="str">
            <v>ZOHIB KHAN AURANGZEB KHAN</v>
          </cell>
          <cell r="D3043">
            <v>41677</v>
          </cell>
          <cell r="E3043" t="str">
            <v>CONSTRUCTION CARPENTER</v>
          </cell>
          <cell r="F3043">
            <v>600</v>
          </cell>
        </row>
        <row r="3044">
          <cell r="B3044">
            <v>7720</v>
          </cell>
          <cell r="C3044" t="str">
            <v>IRFAN HUSSAIN HABIB ULLAH</v>
          </cell>
          <cell r="D3044">
            <v>41699</v>
          </cell>
          <cell r="E3044" t="str">
            <v>BRICK MASON</v>
          </cell>
          <cell r="F3044">
            <v>650</v>
          </cell>
        </row>
        <row r="3045">
          <cell r="B3045">
            <v>7721</v>
          </cell>
          <cell r="C3045" t="str">
            <v>REHMAT ULLAH MUHAMMAD SADIQ</v>
          </cell>
          <cell r="D3045">
            <v>41699</v>
          </cell>
          <cell r="E3045" t="str">
            <v>BRICK MASON</v>
          </cell>
          <cell r="F3045">
            <v>650</v>
          </cell>
        </row>
        <row r="3046">
          <cell r="B3046">
            <v>7722</v>
          </cell>
          <cell r="C3046" t="str">
            <v>HAJI JAWAD AHMED CHAUDHARY ANWAR HUSSAIN</v>
          </cell>
          <cell r="D3046">
            <v>41691</v>
          </cell>
          <cell r="E3046" t="str">
            <v>CONSTRUCTION CARPENTER</v>
          </cell>
          <cell r="F3046">
            <v>650</v>
          </cell>
        </row>
        <row r="3047">
          <cell r="B3047">
            <v>7723</v>
          </cell>
          <cell r="C3047" t="str">
            <v>MUSHTAQ KHAN LAL ZADA</v>
          </cell>
          <cell r="D3047">
            <v>41683</v>
          </cell>
          <cell r="E3047" t="str">
            <v>REINFORCING FITTER</v>
          </cell>
          <cell r="F3047">
            <v>650</v>
          </cell>
        </row>
        <row r="3048">
          <cell r="B3048">
            <v>7724</v>
          </cell>
          <cell r="C3048" t="str">
            <v>AKBAR ALI HAMEEDULLH KHAN</v>
          </cell>
          <cell r="D3048">
            <v>41707</v>
          </cell>
          <cell r="E3048" t="str">
            <v>REINFORCING FITTER</v>
          </cell>
          <cell r="F3048">
            <v>650</v>
          </cell>
        </row>
        <row r="3049">
          <cell r="B3049">
            <v>7725</v>
          </cell>
          <cell r="C3049" t="str">
            <v>ARSALAN ABDUL GHANI</v>
          </cell>
          <cell r="D3049">
            <v>41690</v>
          </cell>
          <cell r="E3049" t="str">
            <v>REINFORCING FITTER</v>
          </cell>
          <cell r="F3049">
            <v>650</v>
          </cell>
        </row>
        <row r="3050">
          <cell r="B3050">
            <v>7727</v>
          </cell>
          <cell r="C3050" t="str">
            <v>KHURAM BILAL KHALID HUSSAIN</v>
          </cell>
          <cell r="D3050">
            <v>41677</v>
          </cell>
          <cell r="E3050" t="str">
            <v>CONSTRUCTION CARPENTER</v>
          </cell>
          <cell r="F3050">
            <v>600</v>
          </cell>
        </row>
        <row r="3051">
          <cell r="B3051">
            <v>7728</v>
          </cell>
          <cell r="C3051" t="str">
            <v>SHAH WALI KHAN NOOR WALI KHAN</v>
          </cell>
          <cell r="D3051">
            <v>41681</v>
          </cell>
          <cell r="E3051" t="str">
            <v>REINFORCING FITTER</v>
          </cell>
          <cell r="F3051">
            <v>650</v>
          </cell>
        </row>
        <row r="3052">
          <cell r="B3052">
            <v>7729</v>
          </cell>
          <cell r="C3052" t="str">
            <v>FAISAL ABBAS BASHIR AHMED</v>
          </cell>
          <cell r="D3052">
            <v>41710</v>
          </cell>
          <cell r="E3052" t="str">
            <v>CONSTRUCTION CARPENTER</v>
          </cell>
          <cell r="F3052">
            <v>650</v>
          </cell>
        </row>
        <row r="3053">
          <cell r="B3053">
            <v>7731</v>
          </cell>
          <cell r="C3053" t="str">
            <v>AURANGZEB MUHAMMAD AKRAM</v>
          </cell>
          <cell r="D3053">
            <v>41717</v>
          </cell>
          <cell r="E3053" t="str">
            <v>CONSTRUCTION CARPENTER</v>
          </cell>
          <cell r="F3053">
            <v>650</v>
          </cell>
        </row>
        <row r="3054">
          <cell r="B3054">
            <v>7732</v>
          </cell>
          <cell r="C3054" t="str">
            <v>MUHAMMAD ADEEL GULZAR AHMED</v>
          </cell>
          <cell r="D3054">
            <v>41689</v>
          </cell>
          <cell r="E3054" t="str">
            <v>CONSTRUCTION CARPENTER</v>
          </cell>
          <cell r="F3054">
            <v>650</v>
          </cell>
        </row>
        <row r="3055">
          <cell r="B3055">
            <v>7733</v>
          </cell>
          <cell r="C3055" t="str">
            <v>IMTIAZ HUSSAIN FIAZ HUSSAIN</v>
          </cell>
          <cell r="D3055">
            <v>41691</v>
          </cell>
          <cell r="E3055" t="str">
            <v>REINFORCING FITTER</v>
          </cell>
          <cell r="F3055">
            <v>650</v>
          </cell>
        </row>
        <row r="3056">
          <cell r="B3056">
            <v>7734</v>
          </cell>
          <cell r="C3056" t="str">
            <v>ASHAB ULLAH KHAN MUHAMMAD SUBKHAN</v>
          </cell>
          <cell r="D3056">
            <v>41690</v>
          </cell>
          <cell r="E3056" t="str">
            <v>REINFORCING FITTER</v>
          </cell>
          <cell r="F3056">
            <v>650</v>
          </cell>
        </row>
        <row r="3057">
          <cell r="B3057">
            <v>7735</v>
          </cell>
          <cell r="C3057" t="str">
            <v>EHSAN AJMAL AJMAL BAIG</v>
          </cell>
          <cell r="D3057">
            <v>41691</v>
          </cell>
          <cell r="E3057" t="str">
            <v>CONSTRUCTION CARPENTER</v>
          </cell>
          <cell r="F3057">
            <v>650</v>
          </cell>
        </row>
        <row r="3058">
          <cell r="B3058">
            <v>7736</v>
          </cell>
          <cell r="C3058" t="str">
            <v>MUHAMMAD AKRAM ASGHAR ALI</v>
          </cell>
          <cell r="D3058">
            <v>41691</v>
          </cell>
          <cell r="E3058" t="str">
            <v>CONSTRUCTION CARPENTER</v>
          </cell>
          <cell r="F3058">
            <v>650</v>
          </cell>
        </row>
        <row r="3059">
          <cell r="B3059">
            <v>7737</v>
          </cell>
          <cell r="C3059" t="str">
            <v>SUFYAN ALI AMANAT ALI</v>
          </cell>
          <cell r="D3059">
            <v>41689</v>
          </cell>
          <cell r="E3059" t="str">
            <v>CONSTRUCTION CARPENTER</v>
          </cell>
          <cell r="F3059">
            <v>600</v>
          </cell>
        </row>
        <row r="3060">
          <cell r="B3060">
            <v>7738</v>
          </cell>
          <cell r="C3060" t="str">
            <v>RIASAT ALI BAJWA GHULAM RASOOL BAJWA</v>
          </cell>
          <cell r="D3060">
            <v>41690</v>
          </cell>
          <cell r="E3060" t="str">
            <v>CONSTRUCTION CARPENTER</v>
          </cell>
          <cell r="F3060">
            <v>650</v>
          </cell>
        </row>
        <row r="3061">
          <cell r="B3061">
            <v>7739</v>
          </cell>
          <cell r="C3061" t="str">
            <v>BADAR MUNIR MUHAMMAD NAZIR</v>
          </cell>
          <cell r="D3061">
            <v>41719</v>
          </cell>
          <cell r="E3061" t="str">
            <v>CONSTRUCTION CARPENTER</v>
          </cell>
          <cell r="F3061">
            <v>600</v>
          </cell>
        </row>
        <row r="3062">
          <cell r="B3062">
            <v>7741</v>
          </cell>
          <cell r="C3062" t="str">
            <v>WAHEED AHMED MUSHTAQ AHMED</v>
          </cell>
          <cell r="D3062">
            <v>41691</v>
          </cell>
          <cell r="E3062" t="str">
            <v>CONSTRUCTION CARPENTER</v>
          </cell>
          <cell r="F3062">
            <v>650</v>
          </cell>
        </row>
        <row r="3063">
          <cell r="B3063">
            <v>7742</v>
          </cell>
          <cell r="C3063" t="str">
            <v>HASHIM GUL AKHTAR GUL</v>
          </cell>
          <cell r="D3063">
            <v>41695</v>
          </cell>
          <cell r="E3063" t="str">
            <v>CONSTRUCTION CARPENTER</v>
          </cell>
          <cell r="F3063">
            <v>600</v>
          </cell>
        </row>
        <row r="3064">
          <cell r="B3064">
            <v>7743</v>
          </cell>
          <cell r="C3064" t="str">
            <v>IMRAN TANVEER TANVEER AHMED</v>
          </cell>
          <cell r="D3064">
            <v>41719</v>
          </cell>
          <cell r="E3064" t="str">
            <v>CONSTRUCTION CARPENTER</v>
          </cell>
          <cell r="F3064">
            <v>600</v>
          </cell>
        </row>
        <row r="3065">
          <cell r="B3065">
            <v>7744</v>
          </cell>
          <cell r="C3065" t="str">
            <v>RAHMAN ALI MUHAMMAD KARIM</v>
          </cell>
          <cell r="D3065">
            <v>41699</v>
          </cell>
          <cell r="E3065" t="str">
            <v>CONSTRUCTION CARPENTER</v>
          </cell>
          <cell r="F3065">
            <v>650</v>
          </cell>
        </row>
        <row r="3066">
          <cell r="B3066">
            <v>7745</v>
          </cell>
          <cell r="C3066" t="str">
            <v>MUHAMMAD SAJJAD MEHDI KHAN</v>
          </cell>
          <cell r="D3066">
            <v>41719</v>
          </cell>
          <cell r="E3066" t="str">
            <v>CONSTRUCTION CARPENTER</v>
          </cell>
          <cell r="F3066">
            <v>600</v>
          </cell>
        </row>
        <row r="3067">
          <cell r="B3067">
            <v>7746</v>
          </cell>
          <cell r="C3067" t="str">
            <v>MUHAMMAD AFZAL MUHAMMAD SARDAR</v>
          </cell>
          <cell r="D3067">
            <v>41713</v>
          </cell>
          <cell r="E3067" t="str">
            <v>CONSTRUCTION CARPENTER</v>
          </cell>
          <cell r="F3067">
            <v>650</v>
          </cell>
        </row>
        <row r="3068">
          <cell r="B3068">
            <v>7748</v>
          </cell>
          <cell r="C3068" t="str">
            <v>GHULAM MUSTAFA ALI SHAN</v>
          </cell>
          <cell r="D3068">
            <v>41713</v>
          </cell>
          <cell r="E3068" t="str">
            <v>REINFORCING FITTER</v>
          </cell>
          <cell r="F3068">
            <v>650</v>
          </cell>
        </row>
        <row r="3069">
          <cell r="B3069">
            <v>7750</v>
          </cell>
          <cell r="C3069" t="str">
            <v>BARKAT ALI KHAN ZADA</v>
          </cell>
          <cell r="D3069">
            <v>41700</v>
          </cell>
          <cell r="E3069" t="str">
            <v>REINFORCING FITTER</v>
          </cell>
          <cell r="F3069">
            <v>650</v>
          </cell>
        </row>
        <row r="3070">
          <cell r="B3070">
            <v>7751</v>
          </cell>
          <cell r="C3070" t="str">
            <v>SAJJAD HUSSAIN SHABBIR HUSSAIN</v>
          </cell>
          <cell r="D3070">
            <v>41691</v>
          </cell>
          <cell r="E3070" t="str">
            <v>CONSTRUCTION CARPENTER</v>
          </cell>
          <cell r="F3070">
            <v>650</v>
          </cell>
        </row>
        <row r="3071">
          <cell r="B3071">
            <v>7752</v>
          </cell>
          <cell r="C3071" t="str">
            <v>MUHAMMAD SAHABAZ GHULAM HAIDER</v>
          </cell>
          <cell r="D3071">
            <v>41689</v>
          </cell>
          <cell r="E3071" t="str">
            <v>CONSTRUCTION CARPENTER</v>
          </cell>
          <cell r="F3071">
            <v>600</v>
          </cell>
        </row>
        <row r="3072">
          <cell r="B3072">
            <v>7753</v>
          </cell>
          <cell r="C3072" t="str">
            <v xml:space="preserve">MUHAMMAD ASIF GHULAM FARID </v>
          </cell>
          <cell r="D3072">
            <v>41696</v>
          </cell>
          <cell r="E3072" t="str">
            <v>CONSTRUCTION CARPENTER</v>
          </cell>
          <cell r="F3072">
            <v>600</v>
          </cell>
        </row>
        <row r="3073">
          <cell r="B3073">
            <v>7754</v>
          </cell>
          <cell r="C3073" t="str">
            <v>GHULAM FARID SHABBIR MUHAMMAD</v>
          </cell>
          <cell r="D3073">
            <v>41696</v>
          </cell>
          <cell r="E3073" t="str">
            <v>CONSTRUCTION CARPENTER</v>
          </cell>
          <cell r="F3073">
            <v>600</v>
          </cell>
        </row>
        <row r="3074">
          <cell r="B3074">
            <v>7755</v>
          </cell>
          <cell r="C3074" t="str">
            <v>QAMAR ABBAS MUHAMMAD ABBAS</v>
          </cell>
          <cell r="D3074">
            <v>41719</v>
          </cell>
          <cell r="E3074" t="str">
            <v>CONSTRUCTION CARPENTER</v>
          </cell>
          <cell r="F3074">
            <v>600</v>
          </cell>
        </row>
        <row r="3075">
          <cell r="B3075">
            <v>7756</v>
          </cell>
          <cell r="C3075" t="str">
            <v>GUL FARAZ AZIZ UR REHMAN</v>
          </cell>
          <cell r="D3075">
            <v>41726</v>
          </cell>
          <cell r="E3075" t="str">
            <v>REINFORCING FITTER</v>
          </cell>
          <cell r="F3075">
            <v>600</v>
          </cell>
        </row>
        <row r="3076">
          <cell r="B3076">
            <v>7757</v>
          </cell>
          <cell r="C3076" t="str">
            <v>ASGHAR ALI INAYAT ALI</v>
          </cell>
          <cell r="D3076">
            <v>41758</v>
          </cell>
          <cell r="E3076" t="str">
            <v>CONSTRUCTION CARPENTER</v>
          </cell>
          <cell r="F3076">
            <v>650</v>
          </cell>
        </row>
        <row r="3077">
          <cell r="B3077">
            <v>7758</v>
          </cell>
          <cell r="C3077" t="str">
            <v>ASIM HUSNAIN NEMAT ALI</v>
          </cell>
          <cell r="D3077">
            <v>41722</v>
          </cell>
          <cell r="E3077" t="str">
            <v>CONSTRUCTION CARPENTER</v>
          </cell>
          <cell r="F3077">
            <v>600</v>
          </cell>
        </row>
        <row r="3078">
          <cell r="B3078">
            <v>7759</v>
          </cell>
          <cell r="C3078" t="str">
            <v xml:space="preserve">ATIF RAZZAQ MUHAMMAD RAZZAQ </v>
          </cell>
          <cell r="D3078">
            <v>41738</v>
          </cell>
          <cell r="E3078" t="str">
            <v>REINFORCING FITTER</v>
          </cell>
          <cell r="F3078">
            <v>650</v>
          </cell>
        </row>
        <row r="3079">
          <cell r="B3079">
            <v>7760</v>
          </cell>
          <cell r="C3079" t="str">
            <v>GHULAM RASOOL JAMAL DIN</v>
          </cell>
          <cell r="D3079">
            <v>41727</v>
          </cell>
          <cell r="E3079" t="str">
            <v>REINFORCING FITTER</v>
          </cell>
          <cell r="F3079">
            <v>600</v>
          </cell>
        </row>
        <row r="3080">
          <cell r="B3080">
            <v>7761</v>
          </cell>
          <cell r="C3080" t="str">
            <v>WAJID ZAMAN MUHAMMAD ZAMAN</v>
          </cell>
          <cell r="D3080">
            <v>41733</v>
          </cell>
          <cell r="E3080" t="str">
            <v>REINFORCING FITTER</v>
          </cell>
          <cell r="F3080">
            <v>650</v>
          </cell>
        </row>
        <row r="3081">
          <cell r="B3081">
            <v>7762</v>
          </cell>
          <cell r="C3081" t="str">
            <v>CHAND ALI GHAFOOR AHMED</v>
          </cell>
          <cell r="D3081">
            <v>41738</v>
          </cell>
          <cell r="E3081" t="str">
            <v>REINFORCING FITTER</v>
          </cell>
          <cell r="F3081">
            <v>650</v>
          </cell>
        </row>
        <row r="3082">
          <cell r="B3082">
            <v>7763</v>
          </cell>
          <cell r="C3082" t="str">
            <v>MUHAMMAD ADEEL MUHAMMAD SHARIF</v>
          </cell>
          <cell r="D3082">
            <v>41758</v>
          </cell>
          <cell r="E3082" t="str">
            <v>CONSTRUCTION CARPENTER</v>
          </cell>
          <cell r="F3082">
            <v>650</v>
          </cell>
        </row>
        <row r="3083">
          <cell r="B3083">
            <v>7764</v>
          </cell>
          <cell r="C3083" t="str">
            <v>MUHAMMAD ASHRAF JAMAL DIN</v>
          </cell>
          <cell r="D3083">
            <v>41727</v>
          </cell>
          <cell r="E3083" t="str">
            <v>REINFORCING FITTER</v>
          </cell>
          <cell r="F3083">
            <v>600</v>
          </cell>
        </row>
        <row r="3084">
          <cell r="B3084">
            <v>7766</v>
          </cell>
          <cell r="C3084" t="str">
            <v>MUHAMMAD WAQAS MUHAMMAD ANWAR</v>
          </cell>
          <cell r="D3084">
            <v>41743</v>
          </cell>
          <cell r="E3084" t="str">
            <v>REINFORCING FITTER</v>
          </cell>
          <cell r="F3084">
            <v>650</v>
          </cell>
        </row>
        <row r="3085">
          <cell r="B3085">
            <v>7768</v>
          </cell>
          <cell r="C3085" t="str">
            <v>HAFIZ AHMED NASEEM MUHAMMAD ALI</v>
          </cell>
          <cell r="D3085">
            <v>41727</v>
          </cell>
          <cell r="E3085" t="str">
            <v>CONSTRUCTION CARPENTER</v>
          </cell>
          <cell r="F3085">
            <v>600</v>
          </cell>
        </row>
        <row r="3086">
          <cell r="B3086">
            <v>7769</v>
          </cell>
          <cell r="C3086" t="str">
            <v>WASEEM SAJJAD MUHAMMAD SALEEM</v>
          </cell>
          <cell r="D3086">
            <v>41734</v>
          </cell>
          <cell r="E3086" t="str">
            <v>CONSTRUCTION CARPENTER</v>
          </cell>
          <cell r="F3086">
            <v>650</v>
          </cell>
        </row>
        <row r="3087">
          <cell r="B3087">
            <v>7770</v>
          </cell>
          <cell r="C3087" t="str">
            <v>MUHAMMAD SAEED MUHAMMAD YOUNAS</v>
          </cell>
          <cell r="D3087">
            <v>41757</v>
          </cell>
          <cell r="E3087" t="str">
            <v>CONSTRUCTION CARPENTER</v>
          </cell>
          <cell r="F3087">
            <v>650</v>
          </cell>
        </row>
        <row r="3088">
          <cell r="B3088">
            <v>7771</v>
          </cell>
          <cell r="C3088" t="str">
            <v>ABDUL QADEER KALA</v>
          </cell>
          <cell r="D3088">
            <v>41757</v>
          </cell>
          <cell r="E3088" t="str">
            <v>REINFORCING FITTER</v>
          </cell>
          <cell r="F3088">
            <v>650</v>
          </cell>
        </row>
        <row r="3089">
          <cell r="B3089">
            <v>7772</v>
          </cell>
          <cell r="C3089" t="str">
            <v>MUHAMMAD AFZAL MUHAMMAD RIAZ</v>
          </cell>
          <cell r="D3089">
            <v>41738</v>
          </cell>
          <cell r="E3089" t="str">
            <v>REINFORCING FITTER</v>
          </cell>
          <cell r="F3089">
            <v>650</v>
          </cell>
        </row>
        <row r="3090">
          <cell r="B3090">
            <v>7773</v>
          </cell>
          <cell r="C3090" t="str">
            <v>MUHAMMAD ABDUL KARIM NOOR AHMED</v>
          </cell>
          <cell r="D3090">
            <v>41738</v>
          </cell>
          <cell r="E3090" t="str">
            <v>REINFORCING FITTER</v>
          </cell>
          <cell r="F3090">
            <v>650</v>
          </cell>
        </row>
        <row r="3091">
          <cell r="B3091">
            <v>7774</v>
          </cell>
          <cell r="C3091" t="str">
            <v>MUHAMMAD SHAFIQ ASLAM KHAN</v>
          </cell>
          <cell r="D3091">
            <v>41718</v>
          </cell>
          <cell r="E3091" t="str">
            <v>REINFORCING FITTER</v>
          </cell>
          <cell r="F3091">
            <v>650</v>
          </cell>
        </row>
        <row r="3092">
          <cell r="B3092">
            <v>7775</v>
          </cell>
          <cell r="C3092" t="str">
            <v>MUDASSAR KHAN SAEED KHAN</v>
          </cell>
          <cell r="D3092">
            <v>41738</v>
          </cell>
          <cell r="E3092" t="str">
            <v>CONSTRUCTION CARPENTER</v>
          </cell>
          <cell r="F3092">
            <v>650</v>
          </cell>
        </row>
        <row r="3093">
          <cell r="B3093">
            <v>7776</v>
          </cell>
          <cell r="C3093" t="str">
            <v>BILAL ARIF MUHAMMAD ARIF</v>
          </cell>
          <cell r="D3093">
            <v>41721</v>
          </cell>
          <cell r="E3093" t="str">
            <v>REINFORCING FITTER</v>
          </cell>
          <cell r="F3093">
            <v>650</v>
          </cell>
        </row>
        <row r="3094">
          <cell r="B3094">
            <v>7778</v>
          </cell>
          <cell r="C3094" t="str">
            <v>ADNAN MUSTAFAGHULAM MUSTAFA</v>
          </cell>
          <cell r="D3094">
            <v>41721</v>
          </cell>
          <cell r="E3094" t="str">
            <v>REINFORCING FITTER</v>
          </cell>
          <cell r="F3094">
            <v>650</v>
          </cell>
        </row>
        <row r="3095">
          <cell r="B3095">
            <v>7779</v>
          </cell>
          <cell r="C3095" t="str">
            <v>SHAROQ ALAM MOMIN KHAN</v>
          </cell>
          <cell r="D3095">
            <v>41718</v>
          </cell>
          <cell r="E3095" t="str">
            <v>REINFORCING FITTER</v>
          </cell>
          <cell r="F3095">
            <v>650</v>
          </cell>
        </row>
        <row r="3096">
          <cell r="B3096">
            <v>7780</v>
          </cell>
          <cell r="C3096" t="str">
            <v>MUHAMMAD WARIS TALIB HASAN</v>
          </cell>
          <cell r="D3096">
            <v>41738</v>
          </cell>
          <cell r="E3096" t="str">
            <v>REINFORCING FITTER</v>
          </cell>
          <cell r="F3096">
            <v>650</v>
          </cell>
        </row>
        <row r="3097">
          <cell r="B3097">
            <v>7782</v>
          </cell>
          <cell r="C3097" t="str">
            <v>MUHAMMAD WAJID MUHAMMAD KARIM</v>
          </cell>
          <cell r="D3097">
            <v>41733</v>
          </cell>
          <cell r="E3097" t="str">
            <v>CONSTRUCTION CARPENTER</v>
          </cell>
          <cell r="F3097">
            <v>650</v>
          </cell>
        </row>
        <row r="3098">
          <cell r="B3098">
            <v>7783</v>
          </cell>
          <cell r="C3098" t="str">
            <v>MUHAMMAD ADIL HUSSAIN FARYAD ALI</v>
          </cell>
          <cell r="D3098">
            <v>41732</v>
          </cell>
          <cell r="E3098" t="str">
            <v>CONSTRUCTION CARPENTER</v>
          </cell>
          <cell r="F3098">
            <v>650</v>
          </cell>
        </row>
        <row r="3099">
          <cell r="B3099">
            <v>7784</v>
          </cell>
          <cell r="C3099" t="str">
            <v>ABID ALI MATLOOB HUSSAIN</v>
          </cell>
          <cell r="D3099">
            <v>41729</v>
          </cell>
          <cell r="E3099" t="str">
            <v>CONSTRUCTION CARPENTER</v>
          </cell>
          <cell r="F3099">
            <v>650</v>
          </cell>
        </row>
        <row r="3100">
          <cell r="B3100">
            <v>7785</v>
          </cell>
          <cell r="C3100" t="str">
            <v>KAMRAN MAHMOOD MAHMOOD HUSSAIN</v>
          </cell>
          <cell r="D3100">
            <v>41729</v>
          </cell>
          <cell r="E3100" t="str">
            <v>CONSTRUCTION CARPENTER</v>
          </cell>
          <cell r="F3100">
            <v>650</v>
          </cell>
        </row>
        <row r="3101">
          <cell r="B3101">
            <v>7786</v>
          </cell>
          <cell r="C3101" t="str">
            <v xml:space="preserve">QAZI MASOOR UL HAQ MEHBOOB UL HAQ </v>
          </cell>
          <cell r="D3101">
            <v>41726</v>
          </cell>
          <cell r="E3101" t="str">
            <v>REINFORCING FITTER</v>
          </cell>
          <cell r="F3101">
            <v>650</v>
          </cell>
        </row>
        <row r="3102">
          <cell r="B3102">
            <v>7788</v>
          </cell>
          <cell r="C3102" t="str">
            <v>SAIF ULLAH INAYAT ALI</v>
          </cell>
          <cell r="D3102">
            <v>41731</v>
          </cell>
          <cell r="E3102" t="str">
            <v>CONSTRUCTION CARPENTER</v>
          </cell>
          <cell r="F3102">
            <v>650</v>
          </cell>
        </row>
        <row r="3103">
          <cell r="B3103">
            <v>7789</v>
          </cell>
          <cell r="C3103" t="str">
            <v>NADEEM AHMED MUHAMMAD SIDDIQUE</v>
          </cell>
          <cell r="D3103">
            <v>41738</v>
          </cell>
          <cell r="E3103" t="str">
            <v>CONSTRUCTION CARPENTER</v>
          </cell>
          <cell r="F3103">
            <v>650</v>
          </cell>
        </row>
        <row r="3104">
          <cell r="B3104">
            <v>7790</v>
          </cell>
          <cell r="C3104" t="str">
            <v xml:space="preserve">MUHAMMAD ZAHEER MUHAMMAD </v>
          </cell>
          <cell r="D3104">
            <v>41733</v>
          </cell>
          <cell r="E3104" t="str">
            <v>REINFORCING FITTER</v>
          </cell>
          <cell r="F3104">
            <v>650</v>
          </cell>
        </row>
        <row r="3105">
          <cell r="B3105">
            <v>7791</v>
          </cell>
          <cell r="C3105" t="str">
            <v>ABDUL REHMAN MUHAMMAD ARIF</v>
          </cell>
          <cell r="D3105">
            <v>41734</v>
          </cell>
          <cell r="E3105" t="str">
            <v>REINFORCING FITTER</v>
          </cell>
          <cell r="F3105">
            <v>650</v>
          </cell>
        </row>
        <row r="3106">
          <cell r="B3106">
            <v>7792</v>
          </cell>
          <cell r="C3106" t="str">
            <v>MURTAZA KHAN ARMAN GUL</v>
          </cell>
          <cell r="D3106">
            <v>41731</v>
          </cell>
          <cell r="E3106" t="str">
            <v>REINFORCING FITTER</v>
          </cell>
          <cell r="F3106">
            <v>650</v>
          </cell>
        </row>
        <row r="3107">
          <cell r="B3107">
            <v>7793</v>
          </cell>
          <cell r="C3107" t="str">
            <v>REHMAT ALI GHAFOOR AHMED</v>
          </cell>
          <cell r="D3107">
            <v>41748</v>
          </cell>
          <cell r="E3107" t="str">
            <v>REINFORCING FITTER</v>
          </cell>
          <cell r="F3107">
            <v>650</v>
          </cell>
        </row>
        <row r="3108">
          <cell r="B3108">
            <v>7794</v>
          </cell>
          <cell r="C3108" t="str">
            <v>SHABBIR HUSSAIN GHULAM QADIR</v>
          </cell>
          <cell r="D3108">
            <v>41747</v>
          </cell>
          <cell r="E3108" t="str">
            <v>REINFORCING FITTER</v>
          </cell>
          <cell r="F3108">
            <v>650</v>
          </cell>
        </row>
        <row r="3109">
          <cell r="B3109">
            <v>7795</v>
          </cell>
          <cell r="C3109" t="str">
            <v>SUFYAN ALI MUHAMMAD SHABBIR</v>
          </cell>
          <cell r="D3109">
            <v>41738</v>
          </cell>
          <cell r="E3109" t="str">
            <v>REINFORCING FITTER</v>
          </cell>
          <cell r="F3109">
            <v>650</v>
          </cell>
        </row>
        <row r="3110">
          <cell r="B3110">
            <v>7796</v>
          </cell>
          <cell r="C3110" t="str">
            <v>IMAD KHAN SARDAR KHAN</v>
          </cell>
          <cell r="D3110">
            <v>41732</v>
          </cell>
          <cell r="E3110" t="str">
            <v>CONSTRUCTION CARPENTER</v>
          </cell>
          <cell r="F3110">
            <v>650</v>
          </cell>
        </row>
        <row r="3111">
          <cell r="B3111">
            <v>7797</v>
          </cell>
          <cell r="C3111" t="str">
            <v>MUHAMMAD IKRAM MUHAMMAD DIN</v>
          </cell>
          <cell r="D3111">
            <v>41727</v>
          </cell>
          <cell r="E3111" t="str">
            <v>CONSTRUCTION CARPENTER</v>
          </cell>
          <cell r="F3111">
            <v>600</v>
          </cell>
        </row>
        <row r="3112">
          <cell r="B3112">
            <v>7798</v>
          </cell>
          <cell r="C3112" t="str">
            <v>PERVEZ HUSSAIN MUHAMMAD SADIQ</v>
          </cell>
          <cell r="D3112">
            <v>41727</v>
          </cell>
          <cell r="E3112" t="str">
            <v>CONSTRUCTION CARPENTER</v>
          </cell>
          <cell r="F3112">
            <v>600</v>
          </cell>
        </row>
        <row r="3113">
          <cell r="B3113">
            <v>7799</v>
          </cell>
          <cell r="C3113" t="str">
            <v>ADNAN HAIDER  ARIF HUSSAIN</v>
          </cell>
          <cell r="D3113">
            <v>41728</v>
          </cell>
          <cell r="E3113" t="str">
            <v>REINFORCING FITTER</v>
          </cell>
          <cell r="F3113">
            <v>650</v>
          </cell>
        </row>
        <row r="3114">
          <cell r="B3114">
            <v>7800</v>
          </cell>
          <cell r="C3114" t="str">
            <v>UMAR HAYAT KARAM UMAR</v>
          </cell>
          <cell r="D3114">
            <v>41750</v>
          </cell>
          <cell r="E3114" t="str">
            <v>CONSTRUCTION CARPENTER</v>
          </cell>
          <cell r="F3114">
            <v>650</v>
          </cell>
        </row>
        <row r="3115">
          <cell r="B3115">
            <v>7802</v>
          </cell>
          <cell r="C3115" t="str">
            <v>AMMIR SAJJAD MUHAMMAD GHULZAR</v>
          </cell>
          <cell r="D3115">
            <v>41723</v>
          </cell>
          <cell r="E3115" t="str">
            <v>CONSTRUCTION CARPENTER</v>
          </cell>
          <cell r="F3115">
            <v>650</v>
          </cell>
        </row>
        <row r="3116">
          <cell r="B3116">
            <v>7803</v>
          </cell>
          <cell r="C3116" t="str">
            <v>MUHAMMAD ABBAS MUHAMMAD PARVEZ</v>
          </cell>
          <cell r="D3116">
            <v>41733</v>
          </cell>
          <cell r="E3116" t="str">
            <v>REINFORCING FITTER</v>
          </cell>
          <cell r="F3116">
            <v>650</v>
          </cell>
        </row>
        <row r="3117">
          <cell r="B3117">
            <v>7805</v>
          </cell>
          <cell r="C3117" t="str">
            <v>AWAIS MUHAMMAD AZAM</v>
          </cell>
          <cell r="D3117">
            <v>41752</v>
          </cell>
          <cell r="E3117" t="str">
            <v>CONSTRUCTION CARPENTER</v>
          </cell>
          <cell r="F3117">
            <v>650</v>
          </cell>
        </row>
        <row r="3118">
          <cell r="B3118">
            <v>7806</v>
          </cell>
          <cell r="C3118" t="str">
            <v>ALTAF HUSSAIN GHULAM MUHAMMAD</v>
          </cell>
          <cell r="D3118">
            <v>41733</v>
          </cell>
          <cell r="E3118" t="str">
            <v>CONSTRUCTION CARPENTER</v>
          </cell>
          <cell r="F3118">
            <v>650</v>
          </cell>
        </row>
        <row r="3119">
          <cell r="B3119">
            <v>7808</v>
          </cell>
          <cell r="C3119" t="str">
            <v>REHMAT ALI IRSHAD ALI</v>
          </cell>
          <cell r="D3119">
            <v>41727</v>
          </cell>
          <cell r="E3119" t="str">
            <v>CONSTRUCTION CARPENTER</v>
          </cell>
          <cell r="F3119">
            <v>600</v>
          </cell>
        </row>
        <row r="3120">
          <cell r="B3120">
            <v>7809</v>
          </cell>
          <cell r="C3120" t="str">
            <v>SYED MUHAMMAD MUZAMAL HUSSAIN GHULAM</v>
          </cell>
          <cell r="D3120">
            <v>41744</v>
          </cell>
          <cell r="E3120" t="str">
            <v>CONSTRUCTION CARPENTER</v>
          </cell>
          <cell r="F3120">
            <v>650</v>
          </cell>
        </row>
        <row r="3121">
          <cell r="B3121">
            <v>7811</v>
          </cell>
          <cell r="C3121" t="str">
            <v>MUHAMMAD ABBAS ALI MUHAMMAD ASHRAF</v>
          </cell>
          <cell r="D3121">
            <v>41727</v>
          </cell>
          <cell r="E3121" t="str">
            <v>CONSTRUCTION CARPENTER</v>
          </cell>
          <cell r="F3121">
            <v>600</v>
          </cell>
        </row>
        <row r="3122">
          <cell r="B3122">
            <v>7812</v>
          </cell>
          <cell r="C3122" t="str">
            <v>ZIA UR REHMAN ZIA MUHAMMAD RAMZAN</v>
          </cell>
          <cell r="D3122">
            <v>41734</v>
          </cell>
          <cell r="E3122" t="str">
            <v>CONSTRUCTION CARPENTER</v>
          </cell>
          <cell r="F3122">
            <v>650</v>
          </cell>
        </row>
        <row r="3123">
          <cell r="B3123">
            <v>7813</v>
          </cell>
          <cell r="C3123" t="str">
            <v>IJAZ AHMED AMANAT ALI</v>
          </cell>
          <cell r="D3123">
            <v>41754</v>
          </cell>
          <cell r="E3123" t="str">
            <v>CONSTRUCTION CARPENTER</v>
          </cell>
          <cell r="F3123">
            <v>650</v>
          </cell>
        </row>
        <row r="3124">
          <cell r="B3124">
            <v>7815</v>
          </cell>
          <cell r="C3124" t="str">
            <v>HAFIZ MUHAMMAD IJAZ MUHAMMAD NAWAZ</v>
          </cell>
          <cell r="D3124">
            <v>41733</v>
          </cell>
          <cell r="E3124" t="str">
            <v>CONSTRUCTION CARPENTER</v>
          </cell>
          <cell r="F3124">
            <v>650</v>
          </cell>
        </row>
        <row r="3125">
          <cell r="B3125">
            <v>7816</v>
          </cell>
          <cell r="C3125" t="str">
            <v>AKSAR KHAN MUHAMMAD AKBAR</v>
          </cell>
          <cell r="D3125">
            <v>41726</v>
          </cell>
          <cell r="E3125" t="str">
            <v>CONSTRUCTION CARPENTER</v>
          </cell>
          <cell r="F3125">
            <v>650</v>
          </cell>
        </row>
        <row r="3126">
          <cell r="B3126">
            <v>7817</v>
          </cell>
          <cell r="C3126" t="str">
            <v xml:space="preserve">GHULAM RASOOL KHAN MUHAMMAD </v>
          </cell>
          <cell r="D3126">
            <v>41746</v>
          </cell>
          <cell r="E3126" t="str">
            <v>CONSTRUCTION CARPENTER</v>
          </cell>
          <cell r="F3126">
            <v>650</v>
          </cell>
        </row>
        <row r="3127">
          <cell r="B3127">
            <v>7819</v>
          </cell>
          <cell r="C3127" t="str">
            <v>MUHAMMAD ZUBAIR MUHAMMAD ASHRAF</v>
          </cell>
          <cell r="D3127">
            <v>41733</v>
          </cell>
          <cell r="E3127" t="str">
            <v>CONSTRUCTION CARPENTER</v>
          </cell>
          <cell r="F3127">
            <v>650</v>
          </cell>
        </row>
        <row r="3128">
          <cell r="B3128">
            <v>7820</v>
          </cell>
          <cell r="C3128" t="str">
            <v xml:space="preserve">MULAQAT KHAN GUL ZANG KHAN </v>
          </cell>
          <cell r="D3128">
            <v>41721</v>
          </cell>
          <cell r="E3128" t="str">
            <v>CONSTRUCTION CARPENTER</v>
          </cell>
          <cell r="F3128">
            <v>650</v>
          </cell>
        </row>
        <row r="3129">
          <cell r="B3129">
            <v>7821</v>
          </cell>
          <cell r="C3129" t="str">
            <v>ALMAS KHAN ABDUL MUNIR</v>
          </cell>
          <cell r="D3129">
            <v>41737</v>
          </cell>
          <cell r="E3129" t="str">
            <v>CONSTRUCTION CARPENTER</v>
          </cell>
          <cell r="F3129">
            <v>650</v>
          </cell>
        </row>
        <row r="3130">
          <cell r="B3130">
            <v>7822</v>
          </cell>
          <cell r="C3130" t="str">
            <v>MUHAMMAD RAZA REHMAT ALI</v>
          </cell>
          <cell r="D3130">
            <v>41727</v>
          </cell>
          <cell r="E3130" t="str">
            <v>CONSTRUCTION CARPENTER</v>
          </cell>
          <cell r="F3130">
            <v>600</v>
          </cell>
        </row>
        <row r="3131">
          <cell r="B3131">
            <v>7823</v>
          </cell>
          <cell r="C3131" t="str">
            <v xml:space="preserve">ASHAR IJAZ AHMED </v>
          </cell>
          <cell r="D3131">
            <v>41738</v>
          </cell>
          <cell r="E3131" t="str">
            <v>CONSTRUCTION CARPENTER</v>
          </cell>
          <cell r="F3131">
            <v>650</v>
          </cell>
        </row>
        <row r="3132">
          <cell r="B3132">
            <v>7824</v>
          </cell>
          <cell r="C3132" t="str">
            <v>MUMTAZ HUSSAIN INAYAT ALI</v>
          </cell>
          <cell r="D3132">
            <v>41753</v>
          </cell>
          <cell r="E3132" t="str">
            <v>CONSTRUCTION CARPENTER</v>
          </cell>
          <cell r="F3132">
            <v>650</v>
          </cell>
        </row>
        <row r="3133">
          <cell r="B3133">
            <v>7830</v>
          </cell>
          <cell r="C3133" t="str">
            <v>MAJID MEHMOOD SAID MUHAMMAD</v>
          </cell>
          <cell r="D3133">
            <v>41747</v>
          </cell>
          <cell r="E3133" t="str">
            <v>CONSTRUCTION CARPENTER</v>
          </cell>
          <cell r="F3133">
            <v>650</v>
          </cell>
        </row>
        <row r="3134">
          <cell r="B3134">
            <v>7831</v>
          </cell>
          <cell r="C3134" t="str">
            <v>MUHAMMAD FARID TARIQ MASOOD</v>
          </cell>
          <cell r="D3134">
            <v>41747</v>
          </cell>
          <cell r="E3134" t="str">
            <v>CONSTRUCTION CARPENTER</v>
          </cell>
          <cell r="F3134">
            <v>650</v>
          </cell>
        </row>
        <row r="3135">
          <cell r="B3135">
            <v>7832</v>
          </cell>
          <cell r="C3135" t="str">
            <v xml:space="preserve">MUHAMMAD ABUBAKAR MUHAMMAD ASHIQ </v>
          </cell>
          <cell r="D3135">
            <v>41746</v>
          </cell>
          <cell r="E3135" t="str">
            <v>REINFORCING FITTER</v>
          </cell>
          <cell r="F3135">
            <v>650</v>
          </cell>
        </row>
        <row r="3136">
          <cell r="B3136">
            <v>7833</v>
          </cell>
          <cell r="C3136" t="str">
            <v>SAAD ULLAH KALA KHAN</v>
          </cell>
          <cell r="D3136">
            <v>41740</v>
          </cell>
          <cell r="E3136" t="str">
            <v>CONSTRUCTION CARPENTER</v>
          </cell>
          <cell r="F3136">
            <v>650</v>
          </cell>
        </row>
        <row r="3137">
          <cell r="B3137">
            <v>7834</v>
          </cell>
          <cell r="C3137" t="str">
            <v>MUHAMMAD NAEEM MUHAMMAD SALEEM</v>
          </cell>
          <cell r="D3137">
            <v>41748</v>
          </cell>
          <cell r="E3137" t="str">
            <v>CONSTRUCTION CARPENTER</v>
          </cell>
          <cell r="F3137">
            <v>650</v>
          </cell>
        </row>
        <row r="3138">
          <cell r="B3138">
            <v>7839</v>
          </cell>
          <cell r="C3138" t="str">
            <v>ZEESHAN MOHSIN GHULAM RASOOL</v>
          </cell>
          <cell r="D3138">
            <v>41744</v>
          </cell>
          <cell r="E3138" t="str">
            <v>CONSTRUCTION CARPENTER</v>
          </cell>
          <cell r="F3138">
            <v>650</v>
          </cell>
        </row>
        <row r="3139">
          <cell r="B3139">
            <v>7840</v>
          </cell>
          <cell r="C3139" t="str">
            <v>JAHANGIR HUSSAIN MANZOOR ELLAHI</v>
          </cell>
          <cell r="D3139">
            <v>41754</v>
          </cell>
          <cell r="E3139" t="str">
            <v>CONSTRUCTION CARPENTER</v>
          </cell>
          <cell r="F3139">
            <v>650</v>
          </cell>
        </row>
        <row r="3140">
          <cell r="B3140">
            <v>7843</v>
          </cell>
          <cell r="C3140" t="str">
            <v>ABRAR HAMYOU MAQSOOD AHMED</v>
          </cell>
          <cell r="D3140">
            <v>41743</v>
          </cell>
          <cell r="E3140" t="str">
            <v>CONSTRUCTION CARPENTER</v>
          </cell>
          <cell r="F3140">
            <v>650</v>
          </cell>
        </row>
        <row r="3141">
          <cell r="B3141">
            <v>7844</v>
          </cell>
          <cell r="C3141" t="str">
            <v>RAMZAN ALI MUHAMMAD ASHRAF</v>
          </cell>
          <cell r="D3141">
            <v>41743</v>
          </cell>
          <cell r="E3141" t="str">
            <v>CONSTRUCTION CARPENTER</v>
          </cell>
          <cell r="F3141">
            <v>650</v>
          </cell>
        </row>
        <row r="3142">
          <cell r="B3142">
            <v>7845</v>
          </cell>
          <cell r="C3142" t="str">
            <v>ASIM JAVED MAQSOOD AHMED</v>
          </cell>
          <cell r="D3142">
            <v>41743</v>
          </cell>
          <cell r="E3142" t="str">
            <v>CONSTRUCTION CARPENTER</v>
          </cell>
          <cell r="F3142">
            <v>650</v>
          </cell>
        </row>
        <row r="3143">
          <cell r="B3143">
            <v>7846</v>
          </cell>
          <cell r="C3143" t="str">
            <v>MUHAMMAD NAWAZ FEROZ DIN</v>
          </cell>
          <cell r="D3143">
            <v>41748</v>
          </cell>
          <cell r="E3143" t="str">
            <v>CONSTRUCTION CARPENTER</v>
          </cell>
          <cell r="F3143">
            <v>650</v>
          </cell>
        </row>
        <row r="3144">
          <cell r="B3144">
            <v>7847</v>
          </cell>
          <cell r="C3144" t="str">
            <v>MUHAMMAD INAYAT JAFARINAZIR AHMED</v>
          </cell>
          <cell r="D3144">
            <v>41754</v>
          </cell>
          <cell r="E3144" t="str">
            <v>CONSTRUCTION CARPENTER</v>
          </cell>
          <cell r="F3144">
            <v>650</v>
          </cell>
        </row>
        <row r="3145">
          <cell r="B3145">
            <v>7848</v>
          </cell>
          <cell r="C3145" t="str">
            <v>MUHAMMAD SULEMAN MUHAMMAD AKBAR</v>
          </cell>
          <cell r="D3145">
            <v>41743</v>
          </cell>
          <cell r="E3145" t="str">
            <v>CONSTRUCTION CARPENTER</v>
          </cell>
          <cell r="F3145">
            <v>650</v>
          </cell>
        </row>
        <row r="3146">
          <cell r="B3146">
            <v>7856</v>
          </cell>
          <cell r="C3146" t="str">
            <v>QAMAR HUSSAIN MEHNDI KHAN</v>
          </cell>
          <cell r="D3146">
            <v>41752</v>
          </cell>
          <cell r="E3146" t="str">
            <v>CONSTRUCTION CARPENTER</v>
          </cell>
          <cell r="F3146">
            <v>650</v>
          </cell>
        </row>
        <row r="3147">
          <cell r="B3147">
            <v>7857</v>
          </cell>
          <cell r="C3147" t="str">
            <v>SIKANDAR ALI SULTAN AHMED</v>
          </cell>
          <cell r="D3147">
            <v>41755</v>
          </cell>
          <cell r="E3147" t="str">
            <v>CONSTRUCTION CARPENTER</v>
          </cell>
          <cell r="F3147">
            <v>650</v>
          </cell>
        </row>
        <row r="3148">
          <cell r="B3148">
            <v>7858</v>
          </cell>
          <cell r="C3148" t="str">
            <v>MUHAMMAD TAHIR NAVEED ZUFIQAR</v>
          </cell>
          <cell r="D3148">
            <v>41742</v>
          </cell>
          <cell r="E3148" t="str">
            <v>CONSTRUCTION CARPENTER</v>
          </cell>
          <cell r="F3148">
            <v>650</v>
          </cell>
        </row>
        <row r="3149">
          <cell r="B3149">
            <v>7859</v>
          </cell>
          <cell r="C3149" t="str">
            <v>HAMEED ULLAH AZEEM KHAN</v>
          </cell>
          <cell r="D3149">
            <v>41740</v>
          </cell>
          <cell r="E3149" t="str">
            <v>CONSTRUCTION CARPENTER</v>
          </cell>
          <cell r="F3149">
            <v>650</v>
          </cell>
        </row>
        <row r="3150">
          <cell r="B3150">
            <v>7860</v>
          </cell>
          <cell r="C3150" t="str">
            <v>RIZWAN ULLAH SHARIF KHAN</v>
          </cell>
          <cell r="D3150">
            <v>41749</v>
          </cell>
          <cell r="E3150" t="str">
            <v>REINFORCING FITTER</v>
          </cell>
          <cell r="F3150">
            <v>650</v>
          </cell>
        </row>
        <row r="3151">
          <cell r="B3151">
            <v>7861</v>
          </cell>
          <cell r="C3151" t="str">
            <v>MUHAMMAD WAQAS MUHAMMAD LATIF</v>
          </cell>
          <cell r="D3151">
            <v>41733</v>
          </cell>
          <cell r="E3151" t="str">
            <v>CONSTRUCTION CARPENTER</v>
          </cell>
          <cell r="F3151">
            <v>650</v>
          </cell>
        </row>
        <row r="3152">
          <cell r="B3152">
            <v>7863</v>
          </cell>
          <cell r="C3152" t="str">
            <v>SHAHAB UD DIN GUL SHAHEED KHAN</v>
          </cell>
          <cell r="D3152">
            <v>41744</v>
          </cell>
          <cell r="E3152" t="str">
            <v>CONSTRUCTION CARPENTER</v>
          </cell>
          <cell r="F3152">
            <v>650</v>
          </cell>
        </row>
        <row r="3153">
          <cell r="B3153">
            <v>7864</v>
          </cell>
          <cell r="C3153" t="str">
            <v>NOBAT KHAN SARWAR KHAN</v>
          </cell>
          <cell r="D3153">
            <v>41740</v>
          </cell>
          <cell r="E3153" t="str">
            <v>CONSTRUCTION CARPENTER</v>
          </cell>
          <cell r="F3153">
            <v>650</v>
          </cell>
        </row>
        <row r="3154">
          <cell r="B3154">
            <v>7865</v>
          </cell>
          <cell r="C3154" t="str">
            <v>INAYAT ULLAH PIR UR REHMAN</v>
          </cell>
          <cell r="D3154">
            <v>41740</v>
          </cell>
          <cell r="E3154" t="str">
            <v>REINFORCING FITTER</v>
          </cell>
          <cell r="F3154">
            <v>650</v>
          </cell>
        </row>
        <row r="3155">
          <cell r="B3155">
            <v>7866</v>
          </cell>
          <cell r="C3155" t="str">
            <v>YOUSAF KHAN GUL FEROZ</v>
          </cell>
          <cell r="D3155">
            <v>41740</v>
          </cell>
          <cell r="E3155" t="str">
            <v>REINFORCING FITTER</v>
          </cell>
          <cell r="F3155">
            <v>650</v>
          </cell>
        </row>
        <row r="3156">
          <cell r="B3156">
            <v>7867</v>
          </cell>
          <cell r="C3156" t="str">
            <v>NOOR WALI RAWAS KHAN</v>
          </cell>
          <cell r="D3156">
            <v>41740</v>
          </cell>
          <cell r="E3156" t="str">
            <v>REINFORCING FITTER</v>
          </cell>
          <cell r="F3156">
            <v>650</v>
          </cell>
        </row>
        <row r="3157">
          <cell r="B3157">
            <v>7868</v>
          </cell>
          <cell r="C3157" t="str">
            <v>TAIMUR HABIB KHAN</v>
          </cell>
          <cell r="D3157">
            <v>41743</v>
          </cell>
          <cell r="E3157" t="str">
            <v>CONSTRUCTION CARPENTER</v>
          </cell>
          <cell r="F3157">
            <v>650</v>
          </cell>
        </row>
        <row r="3158">
          <cell r="B3158">
            <v>7869</v>
          </cell>
          <cell r="C3158" t="str">
            <v>QAMAR SHAHZAD MUHAMMAD ANWAR</v>
          </cell>
          <cell r="D3158">
            <v>41747</v>
          </cell>
          <cell r="E3158" t="str">
            <v>CONSTRUCTION CARPENTER</v>
          </cell>
          <cell r="F3158">
            <v>650</v>
          </cell>
        </row>
        <row r="3159">
          <cell r="B3159">
            <v>7870</v>
          </cell>
          <cell r="C3159" t="str">
            <v>ZOHAIB MUHAMMAD ZAIR MUHAMMAD</v>
          </cell>
          <cell r="D3159">
            <v>41740</v>
          </cell>
          <cell r="E3159" t="str">
            <v>BRICK MASON</v>
          </cell>
          <cell r="F3159">
            <v>650</v>
          </cell>
        </row>
        <row r="3160">
          <cell r="B3160">
            <v>7871</v>
          </cell>
          <cell r="C3160" t="str">
            <v>SYED MUHAMMAD UMAR AHMED YAR</v>
          </cell>
          <cell r="D3160">
            <v>41747</v>
          </cell>
          <cell r="E3160" t="str">
            <v>BRICK MASON</v>
          </cell>
          <cell r="F3160">
            <v>650</v>
          </cell>
        </row>
        <row r="3161">
          <cell r="B3161">
            <v>7874</v>
          </cell>
          <cell r="C3161" t="str">
            <v>FARID ULLAH DALOOL KHAN</v>
          </cell>
          <cell r="D3161">
            <v>41738</v>
          </cell>
          <cell r="E3161" t="str">
            <v>CONSTRUCTION CARPENTER</v>
          </cell>
          <cell r="F3161">
            <v>650</v>
          </cell>
        </row>
        <row r="3162">
          <cell r="B3162">
            <v>7876</v>
          </cell>
          <cell r="C3162" t="str">
            <v>IBRAR BABAR BOSTAN KHAN</v>
          </cell>
          <cell r="D3162">
            <v>41751</v>
          </cell>
          <cell r="E3162" t="str">
            <v>CONSTRUCTION CARPENTER</v>
          </cell>
          <cell r="F3162">
            <v>650</v>
          </cell>
        </row>
        <row r="3163">
          <cell r="B3163">
            <v>7877</v>
          </cell>
          <cell r="C3163" t="str">
            <v>AAMIR RAZZAQ MUHAMMAD ABBAS</v>
          </cell>
          <cell r="D3163">
            <v>41754</v>
          </cell>
          <cell r="E3163" t="str">
            <v>CONSTRUCTION CARPENTER</v>
          </cell>
          <cell r="F3163">
            <v>650</v>
          </cell>
        </row>
        <row r="3164">
          <cell r="B3164">
            <v>7879</v>
          </cell>
          <cell r="C3164" t="str">
            <v>AHMED RAZA AHMED DIN</v>
          </cell>
          <cell r="D3164">
            <v>41735</v>
          </cell>
          <cell r="E3164" t="str">
            <v>REINFORCING FITTER</v>
          </cell>
          <cell r="F3164">
            <v>650</v>
          </cell>
        </row>
        <row r="3165">
          <cell r="B3165">
            <v>7881</v>
          </cell>
          <cell r="C3165" t="str">
            <v>MUHAMMAD WASEEM MUHAMMAD MAJEED</v>
          </cell>
          <cell r="D3165">
            <v>41744</v>
          </cell>
          <cell r="E3165" t="str">
            <v>REINFORCING FITTER</v>
          </cell>
          <cell r="F3165">
            <v>650</v>
          </cell>
        </row>
        <row r="3166">
          <cell r="B3166">
            <v>7882</v>
          </cell>
          <cell r="C3166" t="str">
            <v>MUHAMMAD PERVEZ KHALIL UR REHMANQ</v>
          </cell>
          <cell r="D3166">
            <v>41755</v>
          </cell>
          <cell r="E3166" t="str">
            <v>BRICK MASON</v>
          </cell>
          <cell r="F3166">
            <v>650</v>
          </cell>
        </row>
        <row r="3167">
          <cell r="B3167">
            <v>7887</v>
          </cell>
          <cell r="C3167" t="str">
            <v>MOEEN ZADA UMAR SAID</v>
          </cell>
          <cell r="D3167">
            <v>41746</v>
          </cell>
          <cell r="E3167" t="str">
            <v>CONSTRUCTION CARPENTER</v>
          </cell>
          <cell r="F3167">
            <v>650</v>
          </cell>
        </row>
        <row r="3168">
          <cell r="B3168">
            <v>7892</v>
          </cell>
          <cell r="C3168" t="str">
            <v>DILAWAR HUSSAIN MUHAMMAD BOOTA</v>
          </cell>
          <cell r="D3168">
            <v>41758</v>
          </cell>
          <cell r="E3168" t="str">
            <v>CONSTRUCTION CARPENTER</v>
          </cell>
          <cell r="F3168">
            <v>650</v>
          </cell>
        </row>
        <row r="3169">
          <cell r="B3169">
            <v>7893</v>
          </cell>
          <cell r="C3169" t="str">
            <v>SIKANDER HAYAT MUHAMMAD BOOTA</v>
          </cell>
          <cell r="D3169">
            <v>41758</v>
          </cell>
          <cell r="E3169" t="str">
            <v>CONSTRUCTION CARPENTER</v>
          </cell>
          <cell r="F3169">
            <v>650</v>
          </cell>
        </row>
        <row r="3170">
          <cell r="B3170">
            <v>7895</v>
          </cell>
          <cell r="C3170" t="str">
            <v>TARIQ ANEES MUHAMMAD AMIN</v>
          </cell>
          <cell r="D3170">
            <v>41758</v>
          </cell>
          <cell r="E3170" t="str">
            <v>CONSTRUCTION CARPENTER</v>
          </cell>
          <cell r="F3170">
            <v>650</v>
          </cell>
        </row>
        <row r="3171">
          <cell r="B3171">
            <v>7896</v>
          </cell>
          <cell r="C3171" t="str">
            <v>MUHAMMAD ARIF WARIS ALI</v>
          </cell>
          <cell r="D3171">
            <v>41758</v>
          </cell>
          <cell r="E3171" t="str">
            <v>CONSTRUCTION CARPENTER</v>
          </cell>
          <cell r="F3171">
            <v>650</v>
          </cell>
        </row>
        <row r="3172">
          <cell r="B3172">
            <v>7897</v>
          </cell>
          <cell r="C3172" t="str">
            <v>IFTIKHAR HUSSAIN TAJ MUHAMMAD</v>
          </cell>
          <cell r="D3172">
            <v>41740</v>
          </cell>
          <cell r="E3172" t="str">
            <v>CONSTRUCTION CARPENTER</v>
          </cell>
          <cell r="F3172">
            <v>650</v>
          </cell>
        </row>
        <row r="3173">
          <cell r="B3173">
            <v>7898</v>
          </cell>
          <cell r="C3173" t="str">
            <v>WAHEED KHAN GHULAM FARID</v>
          </cell>
          <cell r="D3173">
            <v>41740</v>
          </cell>
          <cell r="E3173" t="str">
            <v>CONSTRUCTION CARPENTER</v>
          </cell>
          <cell r="F3173">
            <v>650</v>
          </cell>
        </row>
        <row r="3174">
          <cell r="B3174">
            <v>7899</v>
          </cell>
          <cell r="C3174" t="str">
            <v>MUHAMMAD JAHANGIR PHUL NAWAZ</v>
          </cell>
          <cell r="D3174">
            <v>41740</v>
          </cell>
          <cell r="E3174" t="str">
            <v>CONSTRUCTION CARPENTER</v>
          </cell>
          <cell r="F3174">
            <v>650</v>
          </cell>
        </row>
        <row r="3175">
          <cell r="B3175">
            <v>7900</v>
          </cell>
          <cell r="C3175" t="str">
            <v>MUHAMMAD FAISAL SHABIR HUSSAIN</v>
          </cell>
          <cell r="D3175">
            <v>41752</v>
          </cell>
          <cell r="E3175" t="str">
            <v>CONSTRUCTION CARPENTER</v>
          </cell>
          <cell r="F3175">
            <v>650</v>
          </cell>
        </row>
        <row r="3176">
          <cell r="B3176">
            <v>7901</v>
          </cell>
          <cell r="C3176" t="str">
            <v>MUHAMMAD RAHEEL ASGHAR ALI</v>
          </cell>
          <cell r="D3176">
            <v>41752</v>
          </cell>
          <cell r="E3176" t="str">
            <v>CONSTRUCTION CARPENTER</v>
          </cell>
          <cell r="F3176">
            <v>650</v>
          </cell>
        </row>
        <row r="3177">
          <cell r="B3177">
            <v>7902</v>
          </cell>
          <cell r="C3177" t="str">
            <v>SIRI GUL MUHAMMAD JAMAL</v>
          </cell>
          <cell r="D3177">
            <v>41737</v>
          </cell>
          <cell r="E3177" t="str">
            <v>CONSTRUCTION CARPENTER</v>
          </cell>
          <cell r="F3177">
            <v>650</v>
          </cell>
        </row>
        <row r="3178">
          <cell r="B3178">
            <v>7903</v>
          </cell>
          <cell r="C3178" t="str">
            <v>MUHAMMAD SARWAR JAN MUHAMMAD</v>
          </cell>
          <cell r="D3178">
            <v>41740</v>
          </cell>
          <cell r="E3178" t="str">
            <v>CONSTRUCTION CARPENTER</v>
          </cell>
          <cell r="F3178">
            <v>650</v>
          </cell>
        </row>
        <row r="3179">
          <cell r="B3179">
            <v>7904</v>
          </cell>
          <cell r="C3179" t="str">
            <v xml:space="preserve">ZUBAIR AHMED AMANAT ALI </v>
          </cell>
          <cell r="D3179">
            <v>41735</v>
          </cell>
          <cell r="E3179" t="str">
            <v>CONSTRUCTION CARPENTER</v>
          </cell>
          <cell r="F3179">
            <v>650</v>
          </cell>
        </row>
        <row r="3180">
          <cell r="B3180">
            <v>7905</v>
          </cell>
          <cell r="C3180" t="str">
            <v>ASIM LAI ZAHOOR ELLAHI</v>
          </cell>
          <cell r="D3180">
            <v>41752</v>
          </cell>
          <cell r="E3180" t="str">
            <v>CONSTRUCTION CARPENTER</v>
          </cell>
          <cell r="F3180">
            <v>650</v>
          </cell>
        </row>
        <row r="3181">
          <cell r="B3181">
            <v>7906</v>
          </cell>
          <cell r="C3181" t="str">
            <v xml:space="preserve"> YASIR ALI MUHAMMAD RAFIQUE</v>
          </cell>
          <cell r="D3181">
            <v>41757</v>
          </cell>
          <cell r="E3181" t="str">
            <v>CONSTRUCTION CARPENTER</v>
          </cell>
          <cell r="F3181">
            <v>650</v>
          </cell>
        </row>
        <row r="3182">
          <cell r="B3182">
            <v>7907</v>
          </cell>
          <cell r="C3182" t="str">
            <v>IJAZ GUL MALANG GUL</v>
          </cell>
          <cell r="D3182">
            <v>41734</v>
          </cell>
          <cell r="E3182" t="str">
            <v>REINFORCING FITTER</v>
          </cell>
          <cell r="F3182">
            <v>650</v>
          </cell>
        </row>
        <row r="3183">
          <cell r="B3183">
            <v>7908</v>
          </cell>
          <cell r="C3183" t="str">
            <v>ASGHAR ULLAH LIAQAT ALI</v>
          </cell>
          <cell r="D3183">
            <v>41740</v>
          </cell>
          <cell r="E3183" t="str">
            <v>CONSTRUCTION CARPENTER</v>
          </cell>
          <cell r="F3183">
            <v>650</v>
          </cell>
        </row>
        <row r="3184">
          <cell r="B3184">
            <v>7909</v>
          </cell>
          <cell r="C3184" t="str">
            <v>SAQIB AYUB MASIH AYUB</v>
          </cell>
          <cell r="D3184">
            <v>41744</v>
          </cell>
          <cell r="E3184" t="str">
            <v>CONSTRUCTION CARPENTER</v>
          </cell>
          <cell r="F3184">
            <v>650</v>
          </cell>
        </row>
        <row r="3185">
          <cell r="B3185">
            <v>7910</v>
          </cell>
          <cell r="C3185" t="str">
            <v>IJAZ USMAN MUHAMMAD IJAZ CHEEMA</v>
          </cell>
          <cell r="D3185">
            <v>41744</v>
          </cell>
          <cell r="E3185" t="str">
            <v>REINFORCING FITTER</v>
          </cell>
          <cell r="F3185">
            <v>650</v>
          </cell>
        </row>
        <row r="3186">
          <cell r="B3186">
            <v>7911</v>
          </cell>
          <cell r="C3186" t="str">
            <v>TAJAMMAL HUSSAIN TALIB HUSSAIN</v>
          </cell>
          <cell r="D3186">
            <v>41744</v>
          </cell>
          <cell r="E3186" t="str">
            <v>CONSTRUCTION CARPENTER</v>
          </cell>
          <cell r="F3186">
            <v>650</v>
          </cell>
        </row>
        <row r="3187">
          <cell r="B3187">
            <v>7913</v>
          </cell>
          <cell r="C3187" t="str">
            <v>MUHAMMAD AKBAR KHUSHI MUHAMMAD</v>
          </cell>
          <cell r="D3187">
            <v>41751</v>
          </cell>
          <cell r="E3187" t="str">
            <v>CONSTRUCTION CARPENTER</v>
          </cell>
          <cell r="F3187">
            <v>650</v>
          </cell>
        </row>
        <row r="3188">
          <cell r="B3188">
            <v>7914</v>
          </cell>
          <cell r="C3188" t="str">
            <v>UMAR SHAHZAD AMANAT</v>
          </cell>
          <cell r="D3188">
            <v>41747</v>
          </cell>
          <cell r="E3188" t="str">
            <v>CONSTRUCTION CARPENTER</v>
          </cell>
          <cell r="F3188">
            <v>650</v>
          </cell>
        </row>
        <row r="3189">
          <cell r="B3189">
            <v>7915</v>
          </cell>
          <cell r="C3189" t="str">
            <v xml:space="preserve">IMAD ALI MIR BASHIR </v>
          </cell>
          <cell r="D3189">
            <v>41751</v>
          </cell>
          <cell r="E3189" t="str">
            <v>REINFORCING FITTER</v>
          </cell>
          <cell r="F3189">
            <v>650</v>
          </cell>
        </row>
        <row r="3190">
          <cell r="B3190">
            <v>7916</v>
          </cell>
          <cell r="C3190" t="str">
            <v>KAMAL FARMAN KHAN</v>
          </cell>
          <cell r="D3190">
            <v>41751</v>
          </cell>
          <cell r="E3190" t="str">
            <v>REINFORCING FITTER</v>
          </cell>
          <cell r="F3190">
            <v>650</v>
          </cell>
        </row>
        <row r="3191">
          <cell r="B3191">
            <v>7917</v>
          </cell>
          <cell r="C3191" t="str">
            <v>NAZIR AHMED SHER MUHAMMAD</v>
          </cell>
          <cell r="D3191">
            <v>41747</v>
          </cell>
          <cell r="E3191" t="str">
            <v>CONSTRUCTION CARPENTER</v>
          </cell>
          <cell r="F3191">
            <v>650</v>
          </cell>
        </row>
        <row r="3192">
          <cell r="B3192">
            <v>7918</v>
          </cell>
          <cell r="C3192" t="str">
            <v>QAISAR ABBAS KHAN BAIG</v>
          </cell>
          <cell r="D3192">
            <v>41755</v>
          </cell>
          <cell r="E3192" t="str">
            <v>CONSTRUCTION CARPENTER</v>
          </cell>
          <cell r="F3192">
            <v>650</v>
          </cell>
        </row>
        <row r="3193">
          <cell r="B3193">
            <v>7919</v>
          </cell>
          <cell r="C3193" t="str">
            <v>ADNAN MAZHAR MAZHAR HUSSAIN</v>
          </cell>
          <cell r="D3193">
            <v>41753</v>
          </cell>
          <cell r="E3193" t="str">
            <v>CONSTRUCTION CARPENTER</v>
          </cell>
          <cell r="F3193">
            <v>650</v>
          </cell>
        </row>
        <row r="3194">
          <cell r="B3194">
            <v>7920</v>
          </cell>
          <cell r="C3194" t="str">
            <v>AMIR MEHMOOD ABDUL MAALIK</v>
          </cell>
          <cell r="D3194">
            <v>41751</v>
          </cell>
          <cell r="E3194" t="str">
            <v>CONSTRUCTION CARPENTER</v>
          </cell>
          <cell r="F3194">
            <v>650</v>
          </cell>
        </row>
        <row r="3195">
          <cell r="B3195">
            <v>7921</v>
          </cell>
          <cell r="C3195" t="str">
            <v>HAIDER ALI GHULAM RASOOL</v>
          </cell>
          <cell r="D3195">
            <v>41754</v>
          </cell>
          <cell r="E3195" t="str">
            <v>REINFORCING FITTER</v>
          </cell>
          <cell r="F3195">
            <v>650</v>
          </cell>
        </row>
        <row r="3196">
          <cell r="B3196">
            <v>7922</v>
          </cell>
          <cell r="C3196" t="str">
            <v>MUHAMMAD SHAMAS RANA MUHAMMAD RAZZAQ RANA</v>
          </cell>
          <cell r="D3196">
            <v>41745</v>
          </cell>
          <cell r="E3196" t="str">
            <v>CONSTRUCTION CARPENTER</v>
          </cell>
          <cell r="F3196">
            <v>650</v>
          </cell>
        </row>
        <row r="3197">
          <cell r="B3197">
            <v>7923</v>
          </cell>
          <cell r="C3197" t="str">
            <v>ABID LATEEF MUHAMMAD LATEEF</v>
          </cell>
          <cell r="D3197">
            <v>41744</v>
          </cell>
          <cell r="E3197" t="str">
            <v>REINFORCING FITTER</v>
          </cell>
          <cell r="F3197">
            <v>650</v>
          </cell>
        </row>
        <row r="3198">
          <cell r="B3198">
            <v>7924</v>
          </cell>
          <cell r="C3198" t="str">
            <v>JAVED IQBAL MUHAMMAD ASLAM</v>
          </cell>
          <cell r="D3198">
            <v>41753</v>
          </cell>
          <cell r="E3198" t="str">
            <v>CONSTRUCTION CARPENTER</v>
          </cell>
          <cell r="F3198">
            <v>650</v>
          </cell>
        </row>
        <row r="3199">
          <cell r="B3199">
            <v>7925</v>
          </cell>
          <cell r="C3199" t="str">
            <v>RESHAM KHAN FEROOZ KHAN</v>
          </cell>
          <cell r="D3199">
            <v>41753</v>
          </cell>
          <cell r="E3199" t="str">
            <v>CONSTRUCTION CARPENTER</v>
          </cell>
          <cell r="F3199">
            <v>650</v>
          </cell>
        </row>
        <row r="3200">
          <cell r="B3200">
            <v>7926</v>
          </cell>
          <cell r="C3200" t="str">
            <v>MUHAMMAD TUFAIL MUHAMMAD ASHRAF</v>
          </cell>
          <cell r="D3200">
            <v>41753</v>
          </cell>
          <cell r="E3200" t="str">
            <v>CONSTRUCTION CARPENTER</v>
          </cell>
          <cell r="F3200">
            <v>650</v>
          </cell>
        </row>
        <row r="3201">
          <cell r="B3201">
            <v>7927</v>
          </cell>
          <cell r="C3201" t="str">
            <v>ANWAR HUSSAIN AMEER ZAMAN</v>
          </cell>
          <cell r="D3201">
            <v>41753</v>
          </cell>
          <cell r="E3201" t="str">
            <v>CONSTRUCTION CARPENTER</v>
          </cell>
          <cell r="F3201">
            <v>650</v>
          </cell>
        </row>
        <row r="3202">
          <cell r="B3202">
            <v>7929</v>
          </cell>
          <cell r="C3202" t="str">
            <v>ALI HASSAN ABDUL JABBAR SHEIKH</v>
          </cell>
          <cell r="D3202">
            <v>41751</v>
          </cell>
          <cell r="E3202" t="str">
            <v>CONSTRUCTION CARPENTER</v>
          </cell>
          <cell r="F3202">
            <v>650</v>
          </cell>
        </row>
        <row r="3203">
          <cell r="B3203">
            <v>7933</v>
          </cell>
          <cell r="C3203" t="str">
            <v>NADEEM SHAHZAD ABDUL KHALIQ</v>
          </cell>
          <cell r="D3203">
            <v>41740</v>
          </cell>
          <cell r="E3203" t="str">
            <v>REINFORCING FITTER</v>
          </cell>
          <cell r="F3203">
            <v>650</v>
          </cell>
        </row>
        <row r="3204">
          <cell r="B3204">
            <v>7934</v>
          </cell>
          <cell r="C3204" t="str">
            <v>GHULAM HUSSAIN MUHAMMAD FAREED</v>
          </cell>
          <cell r="D3204">
            <v>41740</v>
          </cell>
          <cell r="E3204" t="str">
            <v>CONSTRUCTION CARPENTER</v>
          </cell>
          <cell r="F3204">
            <v>650</v>
          </cell>
        </row>
        <row r="3205">
          <cell r="B3205">
            <v>7936</v>
          </cell>
          <cell r="C3205" t="str">
            <v>SHAHID IMRAN MUHAMMAD HANIF</v>
          </cell>
          <cell r="D3205">
            <v>41747</v>
          </cell>
          <cell r="E3205" t="str">
            <v>CONSTRUCTION CARPENTER</v>
          </cell>
          <cell r="F3205">
            <v>650</v>
          </cell>
        </row>
        <row r="3206">
          <cell r="B3206">
            <v>7937</v>
          </cell>
          <cell r="C3206" t="str">
            <v>LIAQAT ALI MUGHAL GHULAM QADIR</v>
          </cell>
          <cell r="D3206">
            <v>41754</v>
          </cell>
          <cell r="E3206" t="str">
            <v>CONSTRUCTION CARPENTER</v>
          </cell>
          <cell r="F3206">
            <v>650</v>
          </cell>
        </row>
        <row r="3207">
          <cell r="B3207">
            <v>7938</v>
          </cell>
          <cell r="C3207" t="str">
            <v>SHAKEEL AJAR KHAN</v>
          </cell>
          <cell r="D3207">
            <v>41744</v>
          </cell>
          <cell r="E3207" t="str">
            <v>REINFORCING FITTER</v>
          </cell>
          <cell r="F3207">
            <v>650</v>
          </cell>
        </row>
        <row r="3208">
          <cell r="B3208">
            <v>7939</v>
          </cell>
          <cell r="C3208" t="str">
            <v>ATTA ULLAH GHALIB KHAN</v>
          </cell>
          <cell r="D3208">
            <v>41744</v>
          </cell>
          <cell r="E3208" t="str">
            <v>REINFORCING FITTER</v>
          </cell>
          <cell r="F3208">
            <v>650</v>
          </cell>
        </row>
        <row r="3209">
          <cell r="B3209">
            <v>7944</v>
          </cell>
          <cell r="C3209" t="str">
            <v>IMRAN KHAN MANAN KHAN</v>
          </cell>
          <cell r="D3209">
            <v>41744</v>
          </cell>
          <cell r="E3209" t="str">
            <v>REINFORCING FITTER</v>
          </cell>
          <cell r="F3209">
            <v>650</v>
          </cell>
        </row>
        <row r="3210">
          <cell r="B3210">
            <v>7946</v>
          </cell>
          <cell r="C3210" t="str">
            <v>MUHAMMAD ANWAR MUHAMMAD AKBAR</v>
          </cell>
          <cell r="D3210">
            <v>41751</v>
          </cell>
          <cell r="E3210" t="str">
            <v>CONSTRUCTION CARPENTER</v>
          </cell>
          <cell r="F3210">
            <v>650</v>
          </cell>
        </row>
        <row r="3211">
          <cell r="B3211">
            <v>7947</v>
          </cell>
          <cell r="C3211" t="str">
            <v>ABDUL SHAKOOR MUHAMMAD RAFIQ</v>
          </cell>
          <cell r="D3211">
            <v>41751</v>
          </cell>
          <cell r="E3211" t="str">
            <v>CONSTRUCTION CARPENTER</v>
          </cell>
          <cell r="F3211">
            <v>650</v>
          </cell>
        </row>
        <row r="3212">
          <cell r="B3212">
            <v>7950</v>
          </cell>
          <cell r="C3212" t="str">
            <v>SYED ALI MOHSIN NAQVI GHULAM ABBAS SHAH</v>
          </cell>
          <cell r="D3212">
            <v>41738</v>
          </cell>
          <cell r="E3212" t="str">
            <v>REINFORCING FITTER</v>
          </cell>
          <cell r="F3212">
            <v>650</v>
          </cell>
        </row>
        <row r="3213">
          <cell r="B3213">
            <v>7951</v>
          </cell>
          <cell r="C3213" t="str">
            <v>ASGHAR KHAN QAMAR JAN</v>
          </cell>
          <cell r="D3213">
            <v>41751</v>
          </cell>
          <cell r="E3213" t="str">
            <v>REINFORCING FITTER</v>
          </cell>
          <cell r="F3213">
            <v>650</v>
          </cell>
        </row>
        <row r="3214">
          <cell r="B3214">
            <v>7952</v>
          </cell>
          <cell r="C3214" t="str">
            <v>KHURAM SHAMZAD NOOR HASSAN</v>
          </cell>
          <cell r="D3214">
            <v>41754</v>
          </cell>
          <cell r="E3214" t="str">
            <v>CONSTRUCTION CARPENTER</v>
          </cell>
          <cell r="F3214">
            <v>650</v>
          </cell>
        </row>
        <row r="3215">
          <cell r="B3215">
            <v>7953</v>
          </cell>
          <cell r="C3215" t="str">
            <v>MUHAMMAD IMRAN GHULAM RASOOL</v>
          </cell>
          <cell r="D3215">
            <v>41750</v>
          </cell>
          <cell r="E3215" t="str">
            <v>CONSTRUCTION CARPENTER</v>
          </cell>
          <cell r="F3215">
            <v>650</v>
          </cell>
        </row>
        <row r="3216">
          <cell r="B3216">
            <v>7954</v>
          </cell>
          <cell r="C3216" t="str">
            <v>MUHAMMAD ABID MUHAMMAD RAMZAN</v>
          </cell>
          <cell r="D3216">
            <v>41750</v>
          </cell>
          <cell r="E3216" t="str">
            <v>CONSTRUCTION CARPENTER</v>
          </cell>
          <cell r="F3216">
            <v>650</v>
          </cell>
        </row>
        <row r="3217">
          <cell r="B3217">
            <v>7955</v>
          </cell>
          <cell r="C3217" t="str">
            <v>MUHAMMAD ASHRAF MUHAMMAD KHAN</v>
          </cell>
          <cell r="D3217">
            <v>41753</v>
          </cell>
          <cell r="E3217" t="str">
            <v>CONSTRUCTION CARPENTER</v>
          </cell>
          <cell r="F3217">
            <v>650</v>
          </cell>
        </row>
        <row r="3218">
          <cell r="B3218">
            <v>7956</v>
          </cell>
          <cell r="C3218" t="str">
            <v>AHSAN ULLAH ALI HUSSAIN</v>
          </cell>
          <cell r="D3218">
            <v>41752</v>
          </cell>
          <cell r="E3218" t="str">
            <v>BRICK MASON</v>
          </cell>
          <cell r="F3218">
            <v>650</v>
          </cell>
        </row>
        <row r="3219">
          <cell r="B3219">
            <v>7957</v>
          </cell>
          <cell r="C3219" t="str">
            <v>IJAZ AHMED RIAZ AHMED</v>
          </cell>
          <cell r="D3219">
            <v>41754</v>
          </cell>
          <cell r="E3219" t="str">
            <v>REINFORCING FITTER</v>
          </cell>
          <cell r="F3219">
            <v>650</v>
          </cell>
        </row>
        <row r="3220">
          <cell r="B3220">
            <v>7958</v>
          </cell>
          <cell r="C3220" t="str">
            <v>AHMED IQBAL MUHAMMAD IQBAL</v>
          </cell>
          <cell r="D3220">
            <v>41755</v>
          </cell>
          <cell r="E3220" t="str">
            <v>REINFORCING FITTER</v>
          </cell>
          <cell r="F3220">
            <v>650</v>
          </cell>
        </row>
        <row r="3221">
          <cell r="B3221">
            <v>7959</v>
          </cell>
          <cell r="C3221" t="str">
            <v>SAID HASSAN SODAD</v>
          </cell>
          <cell r="D3221">
            <v>41738</v>
          </cell>
          <cell r="E3221" t="str">
            <v>REINFORCING FITTER</v>
          </cell>
          <cell r="F3221">
            <v>650</v>
          </cell>
        </row>
        <row r="3222">
          <cell r="B3222">
            <v>7963</v>
          </cell>
          <cell r="C3222" t="str">
            <v>ALTAF AHMED KHUSHHAL</v>
          </cell>
          <cell r="D3222">
            <v>41754</v>
          </cell>
          <cell r="E3222" t="str">
            <v>CONSTRUCTION CARPENTER</v>
          </cell>
          <cell r="F3222">
            <v>650</v>
          </cell>
        </row>
        <row r="3223">
          <cell r="B3223">
            <v>7965</v>
          </cell>
          <cell r="C3223" t="str">
            <v>ANSAR ABBAS MUHAMMAD YAQOOB</v>
          </cell>
          <cell r="D3223">
            <v>41754</v>
          </cell>
          <cell r="E3223" t="str">
            <v>CONSTRUCTION CARPENTER</v>
          </cell>
          <cell r="F3223">
            <v>650</v>
          </cell>
        </row>
        <row r="3224">
          <cell r="B3224">
            <v>7966</v>
          </cell>
          <cell r="C3224" t="str">
            <v>SHAHZAD GUL AKHTAR GUL</v>
          </cell>
          <cell r="D3224">
            <v>41751</v>
          </cell>
          <cell r="E3224" t="str">
            <v>CONSTRUCTION CARPENTER</v>
          </cell>
          <cell r="F3224">
            <v>650</v>
          </cell>
        </row>
        <row r="3225">
          <cell r="B3225">
            <v>7968</v>
          </cell>
          <cell r="C3225" t="str">
            <v>MUHAMMAD ZULFIQAR MAHLAY KHAN</v>
          </cell>
          <cell r="D3225">
            <v>41758</v>
          </cell>
          <cell r="E3225" t="str">
            <v>REINFORCING FITTER</v>
          </cell>
          <cell r="F3225">
            <v>650</v>
          </cell>
        </row>
        <row r="3226">
          <cell r="B3226">
            <v>7971</v>
          </cell>
          <cell r="C3226" t="str">
            <v>MUHAMMAD AAMIR AJAB KHAN</v>
          </cell>
          <cell r="D3226">
            <v>41755</v>
          </cell>
          <cell r="E3226" t="str">
            <v>CONSTRUCTION CARPENTER</v>
          </cell>
          <cell r="F3226">
            <v>650</v>
          </cell>
        </row>
        <row r="3227">
          <cell r="B3227">
            <v>7972</v>
          </cell>
          <cell r="C3227" t="str">
            <v>HAMAYOUN KHAN AMIN SHAH</v>
          </cell>
          <cell r="D3227">
            <v>41754</v>
          </cell>
          <cell r="E3227" t="str">
            <v>CONSTRUCTION CARPENTER</v>
          </cell>
          <cell r="F3227">
            <v>650</v>
          </cell>
        </row>
        <row r="3228">
          <cell r="B3228">
            <v>7974</v>
          </cell>
          <cell r="C3228" t="str">
            <v>NADEEM KHAN TAHIR SHAH</v>
          </cell>
          <cell r="D3228">
            <v>41751</v>
          </cell>
          <cell r="E3228" t="str">
            <v>CONSTRUCTION CARPENTER</v>
          </cell>
          <cell r="F3228">
            <v>650</v>
          </cell>
        </row>
        <row r="3229">
          <cell r="B3229">
            <v>7975</v>
          </cell>
          <cell r="C3229" t="str">
            <v>TOOR KHAN DAWA KHAN</v>
          </cell>
          <cell r="D3229">
            <v>41744</v>
          </cell>
          <cell r="E3229" t="str">
            <v>CONSTRUCTION CARPENTER</v>
          </cell>
          <cell r="F3229">
            <v>650</v>
          </cell>
        </row>
        <row r="3230">
          <cell r="B3230">
            <v>7979</v>
          </cell>
          <cell r="C3230" t="str">
            <v>MUHAMMAD JAWAD MUHAMMAD ARSHAD</v>
          </cell>
          <cell r="D3230">
            <v>41757</v>
          </cell>
          <cell r="E3230" t="str">
            <v>CONSTRUCTION CARPENTER</v>
          </cell>
          <cell r="F3230">
            <v>650</v>
          </cell>
        </row>
        <row r="3231">
          <cell r="B3231">
            <v>7980</v>
          </cell>
          <cell r="C3231" t="str">
            <v>ABDULLAH ASHIQ ASHIQ HUSSAIN</v>
          </cell>
          <cell r="D3231">
            <v>41740</v>
          </cell>
          <cell r="E3231" t="str">
            <v>REINFORCING FITTER</v>
          </cell>
          <cell r="F3231">
            <v>650</v>
          </cell>
        </row>
        <row r="3232">
          <cell r="B3232">
            <v>7981</v>
          </cell>
          <cell r="C3232" t="str">
            <v xml:space="preserve">MUHAMMAD ARSHAD MUHAMMAD RAMZAN </v>
          </cell>
          <cell r="D3232">
            <v>41754</v>
          </cell>
          <cell r="E3232" t="str">
            <v>REINFORCING FITTER</v>
          </cell>
          <cell r="F3232">
            <v>650</v>
          </cell>
        </row>
        <row r="3233">
          <cell r="B3233">
            <v>7982</v>
          </cell>
          <cell r="C3233" t="str">
            <v>PATRAS MASIH ILYAS MASIH</v>
          </cell>
          <cell r="D3233">
            <v>41747</v>
          </cell>
          <cell r="E3233" t="str">
            <v>CONSTRUCTION CARPENTER</v>
          </cell>
          <cell r="F3233">
            <v>650</v>
          </cell>
        </row>
        <row r="3234">
          <cell r="B3234">
            <v>7983</v>
          </cell>
          <cell r="C3234" t="str">
            <v>MUHAMMAD NAEEM MUHAMMAD SALEEM</v>
          </cell>
          <cell r="D3234">
            <v>41751</v>
          </cell>
          <cell r="E3234" t="str">
            <v>BRICK MASON</v>
          </cell>
          <cell r="F3234">
            <v>650</v>
          </cell>
        </row>
        <row r="3235">
          <cell r="B3235">
            <v>7984</v>
          </cell>
          <cell r="C3235" t="str">
            <v>MUHAMMAD FEROZ MUHAMMAD YAR</v>
          </cell>
          <cell r="D3235">
            <v>41752</v>
          </cell>
          <cell r="E3235" t="str">
            <v>BRICK MASON</v>
          </cell>
          <cell r="F3235">
            <v>650</v>
          </cell>
        </row>
        <row r="3236">
          <cell r="B3236">
            <v>7987</v>
          </cell>
          <cell r="C3236" t="str">
            <v>MAHIR ULLAH NOOR MUHAMMAD KHAN</v>
          </cell>
          <cell r="D3236">
            <v>41754</v>
          </cell>
          <cell r="E3236" t="str">
            <v>REINFORCING FITTER</v>
          </cell>
          <cell r="F3236">
            <v>650</v>
          </cell>
        </row>
        <row r="3237">
          <cell r="B3237">
            <v>7988</v>
          </cell>
          <cell r="C3237" t="str">
            <v>FARID ULLAH SHARIF KHAN</v>
          </cell>
          <cell r="D3237">
            <v>41755</v>
          </cell>
          <cell r="E3237" t="str">
            <v>CONSTRUCTION CARPENTER</v>
          </cell>
          <cell r="F3237">
            <v>650</v>
          </cell>
        </row>
        <row r="3238">
          <cell r="B3238">
            <v>7995</v>
          </cell>
          <cell r="C3238" t="str">
            <v>MUHAMMAD RAFIQ AKHTAR MUHAMMAD</v>
          </cell>
          <cell r="D3238">
            <v>41749</v>
          </cell>
          <cell r="E3238" t="str">
            <v>CONSTRUCTION CARPENTER</v>
          </cell>
          <cell r="F3238">
            <v>650</v>
          </cell>
        </row>
        <row r="3239">
          <cell r="B3239">
            <v>7996</v>
          </cell>
          <cell r="C3239" t="str">
            <v>ILTAF HUSSAIN BARDAR HUSSAIN</v>
          </cell>
          <cell r="D3239">
            <v>41751</v>
          </cell>
          <cell r="E3239" t="str">
            <v>REINFORCING FITTER</v>
          </cell>
          <cell r="F3239">
            <v>650</v>
          </cell>
        </row>
        <row r="3240">
          <cell r="B3240">
            <v>7997</v>
          </cell>
          <cell r="C3240" t="str">
            <v>IMAD UDDIN SUBHAN UDDAIN</v>
          </cell>
          <cell r="D3240">
            <v>41751</v>
          </cell>
          <cell r="E3240" t="str">
            <v>REINFORCING FITTER</v>
          </cell>
          <cell r="F3240">
            <v>650</v>
          </cell>
        </row>
        <row r="3241">
          <cell r="B3241">
            <v>7998</v>
          </cell>
          <cell r="C3241" t="str">
            <v>KABEER AHMEDE NAZIR AHMED</v>
          </cell>
          <cell r="D3241">
            <v>41755</v>
          </cell>
          <cell r="E3241" t="str">
            <v>REINFORCING FITTER</v>
          </cell>
          <cell r="F3241">
            <v>650</v>
          </cell>
        </row>
        <row r="3242">
          <cell r="B3242">
            <v>7999</v>
          </cell>
          <cell r="C3242" t="str">
            <v>KHUBAIB TALHA KHADIM HUSSAIN</v>
          </cell>
          <cell r="D3242">
            <v>41752</v>
          </cell>
          <cell r="E3242" t="str">
            <v>CONSTRUCTION CARPENTER</v>
          </cell>
          <cell r="F3242">
            <v>650</v>
          </cell>
        </row>
        <row r="3243">
          <cell r="B3243">
            <v>8000</v>
          </cell>
          <cell r="C3243" t="str">
            <v>RAVINDRA SAHANI DAROGA SAHAHNI</v>
          </cell>
          <cell r="D3243">
            <v>41680</v>
          </cell>
          <cell r="E3243" t="str">
            <v>CONSTRUCTION CARPENTER</v>
          </cell>
          <cell r="F3243">
            <v>650</v>
          </cell>
        </row>
        <row r="3244">
          <cell r="B3244">
            <v>8001</v>
          </cell>
          <cell r="C3244" t="str">
            <v>SAMIUULAH SEKH MD ABID HUSSAIN</v>
          </cell>
          <cell r="D3244">
            <v>41690</v>
          </cell>
          <cell r="E3244" t="str">
            <v>CONSTRUCTION CARPENTER</v>
          </cell>
          <cell r="F3244">
            <v>650</v>
          </cell>
        </row>
        <row r="3245">
          <cell r="B3245">
            <v>8003</v>
          </cell>
          <cell r="C3245" t="str">
            <v>SHABHANAND KUMAR VISHWANANTH PRASAD</v>
          </cell>
          <cell r="D3245">
            <v>41680</v>
          </cell>
          <cell r="E3245" t="str">
            <v>CONSTRUCTION CARPENTER</v>
          </cell>
          <cell r="F3245">
            <v>650</v>
          </cell>
        </row>
        <row r="3246">
          <cell r="B3246">
            <v>8004</v>
          </cell>
          <cell r="C3246" t="str">
            <v>SUNIL KUMAR SHARMA DHARAM NATH SHARMA</v>
          </cell>
          <cell r="D3246">
            <v>41690</v>
          </cell>
          <cell r="E3246" t="str">
            <v>CONSTRUCTION CARPENTER</v>
          </cell>
          <cell r="F3246">
            <v>650</v>
          </cell>
        </row>
        <row r="3247">
          <cell r="B3247">
            <v>8005</v>
          </cell>
          <cell r="C3247" t="str">
            <v>TARKESHWAR SHARMA SURENDRA SHARMA</v>
          </cell>
          <cell r="D3247">
            <v>41690</v>
          </cell>
          <cell r="E3247" t="str">
            <v>CONSTRUCTION CARPENTER</v>
          </cell>
          <cell r="F3247">
            <v>650</v>
          </cell>
        </row>
        <row r="3248">
          <cell r="B3248">
            <v>8006</v>
          </cell>
          <cell r="C3248" t="str">
            <v>RAJDEO RAM TUFAIL RAM</v>
          </cell>
          <cell r="D3248">
            <v>41680</v>
          </cell>
          <cell r="E3248" t="str">
            <v>REINFORCING FITTER</v>
          </cell>
          <cell r="F3248">
            <v>650</v>
          </cell>
        </row>
        <row r="3249">
          <cell r="B3249">
            <v>8007</v>
          </cell>
          <cell r="C3249" t="str">
            <v xml:space="preserve">JAWAHAR BHAR JAMUNA BHAR </v>
          </cell>
          <cell r="D3249">
            <v>41680</v>
          </cell>
          <cell r="E3249" t="str">
            <v>REINFORCING FITTER</v>
          </cell>
          <cell r="F3249">
            <v>650</v>
          </cell>
        </row>
        <row r="3250">
          <cell r="B3250">
            <v>8009</v>
          </cell>
          <cell r="C3250" t="str">
            <v>AMJAD ALI JUMARATI</v>
          </cell>
          <cell r="D3250">
            <v>41680</v>
          </cell>
          <cell r="E3250" t="str">
            <v>REINFORCING FITTER</v>
          </cell>
          <cell r="F3250">
            <v>650</v>
          </cell>
        </row>
        <row r="3251">
          <cell r="B3251">
            <v>8010</v>
          </cell>
          <cell r="C3251" t="str">
            <v>ARJUN MANJHI RAMJI MANJHI</v>
          </cell>
          <cell r="D3251">
            <v>41680</v>
          </cell>
          <cell r="E3251" t="str">
            <v>CONSTRUCTION CARPENTER</v>
          </cell>
          <cell r="F3251">
            <v>650</v>
          </cell>
        </row>
        <row r="3252">
          <cell r="B3252">
            <v>8011</v>
          </cell>
          <cell r="C3252" t="str">
            <v xml:space="preserve">MANSOOR ALAM SHAH NAJEEM HUSSAIN </v>
          </cell>
          <cell r="D3252">
            <v>41680</v>
          </cell>
          <cell r="E3252" t="str">
            <v>REINFORCING FITTER</v>
          </cell>
          <cell r="F3252">
            <v>650</v>
          </cell>
        </row>
        <row r="3253">
          <cell r="B3253">
            <v>8014</v>
          </cell>
          <cell r="C3253" t="str">
            <v>RAJESH SHARMA ASHOK SHARMA</v>
          </cell>
          <cell r="D3253">
            <v>41696</v>
          </cell>
          <cell r="E3253" t="str">
            <v>CONSTRUCTION CARPENTER</v>
          </cell>
          <cell r="F3253">
            <v>650</v>
          </cell>
        </row>
        <row r="3254">
          <cell r="B3254">
            <v>8015</v>
          </cell>
          <cell r="C3254" t="str">
            <v>RAM SURAT SINGH ALIYAR SINGH</v>
          </cell>
          <cell r="D3254">
            <v>41691</v>
          </cell>
          <cell r="E3254" t="str">
            <v>REINFORCING FITTER</v>
          </cell>
          <cell r="F3254">
            <v>750</v>
          </cell>
        </row>
        <row r="3255">
          <cell r="B3255">
            <v>8016</v>
          </cell>
          <cell r="C3255" t="str">
            <v>GUDDU KUMAR SHARMA</v>
          </cell>
          <cell r="D3255">
            <v>41690</v>
          </cell>
          <cell r="E3255" t="str">
            <v>CONSTRUCTION CARPENTER</v>
          </cell>
          <cell r="F3255">
            <v>650</v>
          </cell>
        </row>
        <row r="3256">
          <cell r="B3256">
            <v>8017</v>
          </cell>
          <cell r="C3256" t="str">
            <v>PINTU KUMAR SHARMA HARENDRA SHARMA</v>
          </cell>
          <cell r="D3256">
            <v>41680</v>
          </cell>
          <cell r="E3256" t="str">
            <v>REINFORCING FITTER</v>
          </cell>
          <cell r="F3256">
            <v>650</v>
          </cell>
        </row>
        <row r="3257">
          <cell r="B3257">
            <v>8018</v>
          </cell>
          <cell r="C3257" t="str">
            <v>RAM ASHISH SUKHPAL</v>
          </cell>
          <cell r="D3257">
            <v>41680</v>
          </cell>
          <cell r="E3257" t="str">
            <v>CONSTRUCTION CARPENTER</v>
          </cell>
          <cell r="F3257">
            <v>650</v>
          </cell>
        </row>
        <row r="3258">
          <cell r="B3258">
            <v>8019</v>
          </cell>
          <cell r="C3258" t="str">
            <v>SHAILESH KUMAR GIRI TARAKANATH GIRI</v>
          </cell>
          <cell r="D3258">
            <v>41680</v>
          </cell>
          <cell r="E3258" t="str">
            <v>REINFORCING FITTER</v>
          </cell>
          <cell r="F3258">
            <v>650</v>
          </cell>
        </row>
        <row r="3259">
          <cell r="B3259">
            <v>8020</v>
          </cell>
          <cell r="C3259" t="str">
            <v>VIJAY KUMAR YADAV MALBABU YADAV</v>
          </cell>
          <cell r="D3259">
            <v>41680</v>
          </cell>
          <cell r="E3259" t="str">
            <v>REINFORCING FITTER</v>
          </cell>
          <cell r="F3259">
            <v>650</v>
          </cell>
        </row>
        <row r="3260">
          <cell r="B3260">
            <v>8021</v>
          </cell>
          <cell r="C3260" t="str">
            <v>VISHWAKARMA SHARMA RAMCIJ SHARMA</v>
          </cell>
          <cell r="D3260">
            <v>41680</v>
          </cell>
          <cell r="E3260" t="str">
            <v>REINFORCING FITTER</v>
          </cell>
          <cell r="F3260">
            <v>650</v>
          </cell>
        </row>
        <row r="3261">
          <cell r="B3261">
            <v>8022</v>
          </cell>
          <cell r="C3261" t="str">
            <v>JAINUDDIN ANSARI SAHIM ANSARI</v>
          </cell>
          <cell r="D3261">
            <v>41690</v>
          </cell>
          <cell r="E3261" t="str">
            <v>REINFORCING FITTER</v>
          </cell>
          <cell r="F3261">
            <v>650</v>
          </cell>
        </row>
        <row r="3262">
          <cell r="B3262">
            <v>8023</v>
          </cell>
          <cell r="C3262" t="str">
            <v>KAILASH SHARMA LATE SHANKAR SHARMA</v>
          </cell>
          <cell r="D3262">
            <v>41696</v>
          </cell>
          <cell r="E3262" t="str">
            <v>REINFORCING FITTER</v>
          </cell>
          <cell r="F3262">
            <v>650</v>
          </cell>
        </row>
        <row r="3263">
          <cell r="B3263">
            <v>8024</v>
          </cell>
          <cell r="C3263" t="str">
            <v>KALAM ANSARI ISLAM ANSARI</v>
          </cell>
          <cell r="D3263">
            <v>41680</v>
          </cell>
          <cell r="E3263" t="str">
            <v>REINFORCING FITTER</v>
          </cell>
          <cell r="F3263">
            <v>650</v>
          </cell>
        </row>
        <row r="3264">
          <cell r="B3264">
            <v>8025</v>
          </cell>
          <cell r="C3264" t="str">
            <v xml:space="preserve">SADDAM HUSSAIN KALAMUDDIN MIYAN </v>
          </cell>
          <cell r="D3264">
            <v>41714</v>
          </cell>
          <cell r="E3264" t="str">
            <v>REINFORCING FITTER</v>
          </cell>
          <cell r="F3264">
            <v>650</v>
          </cell>
        </row>
        <row r="3265">
          <cell r="B3265">
            <v>8026</v>
          </cell>
          <cell r="C3265" t="str">
            <v>TARKESHWAR SHARMA SIYA RAM SHARMA</v>
          </cell>
          <cell r="D3265">
            <v>41696</v>
          </cell>
          <cell r="E3265" t="str">
            <v>REINFORCING FITTER</v>
          </cell>
          <cell r="F3265">
            <v>650</v>
          </cell>
        </row>
        <row r="3266">
          <cell r="B3266">
            <v>8027</v>
          </cell>
          <cell r="C3266" t="str">
            <v>ALI ASGAR MD ALAM</v>
          </cell>
          <cell r="D3266">
            <v>41714</v>
          </cell>
          <cell r="E3266" t="str">
            <v>REINFORCING FITTER</v>
          </cell>
          <cell r="F3266">
            <v>650</v>
          </cell>
        </row>
        <row r="3267">
          <cell r="B3267">
            <v>8028</v>
          </cell>
          <cell r="C3267" t="str">
            <v>ANAND KUMAR TRIPATHI KRISHNA MURARI</v>
          </cell>
          <cell r="D3267">
            <v>41680</v>
          </cell>
          <cell r="E3267" t="str">
            <v>CONSTRUCTION CARPENTER</v>
          </cell>
          <cell r="F3267">
            <v>650</v>
          </cell>
        </row>
        <row r="3268">
          <cell r="B3268">
            <v>8030</v>
          </cell>
          <cell r="C3268" t="str">
            <v>ARUN KUMAR SUBHASH</v>
          </cell>
          <cell r="D3268">
            <v>41680</v>
          </cell>
          <cell r="E3268" t="str">
            <v>REINFORCING FITTER</v>
          </cell>
          <cell r="F3268">
            <v>650</v>
          </cell>
        </row>
        <row r="3269">
          <cell r="B3269">
            <v>8032</v>
          </cell>
          <cell r="C3269" t="str">
            <v>CHANDAN KUMAR RAJBHAR DHANJI RAJBHAR</v>
          </cell>
          <cell r="D3269">
            <v>41696</v>
          </cell>
          <cell r="E3269" t="str">
            <v>REINFORCING FITTER</v>
          </cell>
          <cell r="F3269">
            <v>650</v>
          </cell>
        </row>
        <row r="3270">
          <cell r="B3270">
            <v>8033</v>
          </cell>
          <cell r="C3270" t="str">
            <v>DEEPAK KUMAR AMIRCHAND</v>
          </cell>
          <cell r="D3270">
            <v>41680</v>
          </cell>
          <cell r="E3270" t="str">
            <v>REINFORCING FITTER</v>
          </cell>
          <cell r="F3270">
            <v>650</v>
          </cell>
        </row>
        <row r="3271">
          <cell r="B3271">
            <v>8034</v>
          </cell>
          <cell r="C3271" t="str">
            <v>JAHAGIR ANSARI SHAMSUDDIN ANSARI</v>
          </cell>
          <cell r="D3271">
            <v>41680</v>
          </cell>
          <cell r="E3271" t="str">
            <v>REINFORCING FITTER</v>
          </cell>
          <cell r="F3271">
            <v>650</v>
          </cell>
        </row>
        <row r="3272">
          <cell r="B3272">
            <v>8035</v>
          </cell>
          <cell r="C3272" t="str">
            <v>AINUL ANSARI RAVEDIN ANSARI</v>
          </cell>
          <cell r="D3272">
            <v>41690</v>
          </cell>
          <cell r="E3272" t="str">
            <v>REINFORCING FITTER</v>
          </cell>
          <cell r="F3272">
            <v>650</v>
          </cell>
        </row>
        <row r="3273">
          <cell r="B3273">
            <v>8037</v>
          </cell>
          <cell r="C3273" t="str">
            <v>JAMIL AHMED LATE SAYEED AKHTAR ANSARI</v>
          </cell>
          <cell r="D3273">
            <v>41680</v>
          </cell>
          <cell r="E3273" t="str">
            <v>CONSTRUCTION CARPENTER</v>
          </cell>
          <cell r="F3273">
            <v>650</v>
          </cell>
        </row>
        <row r="3274">
          <cell r="B3274">
            <v>8038</v>
          </cell>
          <cell r="C3274" t="str">
            <v>LAL BAHADUR JHINKU</v>
          </cell>
          <cell r="D3274">
            <v>41680</v>
          </cell>
          <cell r="E3274" t="str">
            <v>REINFORCING FITTER</v>
          </cell>
          <cell r="F3274">
            <v>650</v>
          </cell>
        </row>
        <row r="3275">
          <cell r="B3275">
            <v>8039</v>
          </cell>
          <cell r="C3275" t="str">
            <v xml:space="preserve">LAL BABU INDRA YADAV DEO YADAV YADAV </v>
          </cell>
          <cell r="D3275">
            <v>41690</v>
          </cell>
          <cell r="E3275" t="str">
            <v>CONSTRUCTION CARPENTER</v>
          </cell>
          <cell r="F3275">
            <v>650</v>
          </cell>
        </row>
        <row r="3276">
          <cell r="B3276">
            <v>8040</v>
          </cell>
          <cell r="C3276" t="str">
            <v>KARMULLAH ANSARI JAN MOHAMMAD MIYA</v>
          </cell>
          <cell r="D3276">
            <v>41690</v>
          </cell>
          <cell r="E3276" t="str">
            <v>CONSTRUCTION CARPENTER</v>
          </cell>
          <cell r="F3276">
            <v>650</v>
          </cell>
        </row>
        <row r="3277">
          <cell r="B3277">
            <v>8041</v>
          </cell>
          <cell r="C3277" t="str">
            <v>AZIZ ANSARI BASHEER ANSARI</v>
          </cell>
          <cell r="D3277">
            <v>41696</v>
          </cell>
          <cell r="E3277" t="str">
            <v>REINFORCING FITTER</v>
          </cell>
          <cell r="F3277">
            <v>650</v>
          </cell>
        </row>
        <row r="3278">
          <cell r="B3278">
            <v>8043</v>
          </cell>
          <cell r="C3278" t="str">
            <v>MOHAMMAD CHAND KHAIRATI MIYAN</v>
          </cell>
          <cell r="D3278">
            <v>41714</v>
          </cell>
          <cell r="E3278" t="str">
            <v>CONSTRUCTION CARPENTER</v>
          </cell>
          <cell r="F3278">
            <v>650</v>
          </cell>
        </row>
        <row r="3279">
          <cell r="B3279">
            <v>8044</v>
          </cell>
          <cell r="C3279" t="str">
            <v>MOBARK HUSAIN MOHAMMAD RAMJAN ANSARI</v>
          </cell>
          <cell r="D3279">
            <v>41696</v>
          </cell>
          <cell r="E3279" t="str">
            <v>REINFORCING FITTER</v>
          </cell>
          <cell r="F3279">
            <v>650</v>
          </cell>
        </row>
        <row r="3280">
          <cell r="B3280">
            <v>8045</v>
          </cell>
          <cell r="C3280" t="str">
            <v>MD SALIM ANSARI MD GAFUR ANSARI</v>
          </cell>
          <cell r="D3280">
            <v>41696</v>
          </cell>
          <cell r="E3280" t="str">
            <v>CONSTRUCTION CARPENTER</v>
          </cell>
          <cell r="F3280">
            <v>650</v>
          </cell>
        </row>
        <row r="3281">
          <cell r="B3281">
            <v>8046</v>
          </cell>
          <cell r="C3281" t="str">
            <v>VIJAY YADAV SATYANARAYAN YADAV</v>
          </cell>
          <cell r="D3281">
            <v>41690</v>
          </cell>
          <cell r="E3281" t="str">
            <v>CONSTRUCTION CARPENTER</v>
          </cell>
          <cell r="F3281">
            <v>650</v>
          </cell>
        </row>
        <row r="3282">
          <cell r="B3282">
            <v>8047</v>
          </cell>
          <cell r="C3282" t="str">
            <v>MOHAMMAD ISRAR ANSARI MOHAMMAD JAHAGIR</v>
          </cell>
          <cell r="D3282">
            <v>41696</v>
          </cell>
          <cell r="E3282" t="str">
            <v>CONSTRUCTION CARPENTER</v>
          </cell>
          <cell r="F3282">
            <v>650</v>
          </cell>
        </row>
        <row r="3283">
          <cell r="B3283">
            <v>8048</v>
          </cell>
          <cell r="C3283" t="str">
            <v>MOHAMMAD SOHARAF MOHAMMAD HUSEN</v>
          </cell>
          <cell r="D3283">
            <v>41719</v>
          </cell>
          <cell r="E3283" t="str">
            <v>CONSTRUCTION CARPENTER</v>
          </cell>
          <cell r="F3283">
            <v>650</v>
          </cell>
        </row>
        <row r="3284">
          <cell r="B3284">
            <v>8049</v>
          </cell>
          <cell r="C3284" t="str">
            <v>MUSHTAK ALI ALAUDDIN ALI</v>
          </cell>
          <cell r="D3284">
            <v>41696</v>
          </cell>
          <cell r="E3284" t="str">
            <v>REINFORCING FITTER</v>
          </cell>
          <cell r="F3284">
            <v>650</v>
          </cell>
        </row>
        <row r="3285">
          <cell r="B3285">
            <v>8051</v>
          </cell>
          <cell r="C3285" t="str">
            <v>PAPPU KUMAR MANJHI MARAMEE MANJHI</v>
          </cell>
          <cell r="D3285">
            <v>41719</v>
          </cell>
          <cell r="E3285" t="str">
            <v>CONSTRUCTION CARPENTER</v>
          </cell>
          <cell r="F3285">
            <v>650</v>
          </cell>
        </row>
        <row r="3286">
          <cell r="B3286">
            <v>8052</v>
          </cell>
          <cell r="C3286" t="str">
            <v>PROMOD LATE</v>
          </cell>
          <cell r="D3286">
            <v>41696</v>
          </cell>
          <cell r="E3286" t="str">
            <v>CONSTRUCTION CARPENTER</v>
          </cell>
          <cell r="F3286">
            <v>650</v>
          </cell>
        </row>
        <row r="3287">
          <cell r="B3287">
            <v>8053</v>
          </cell>
          <cell r="C3287" t="str">
            <v>PRAMOD KUMAR RAM BINDESHWARI RAM</v>
          </cell>
          <cell r="D3287">
            <v>41696</v>
          </cell>
          <cell r="E3287" t="str">
            <v>CONSTRUCTION CARPENTER</v>
          </cell>
          <cell r="F3287">
            <v>650</v>
          </cell>
        </row>
        <row r="3288">
          <cell r="B3288">
            <v>8056</v>
          </cell>
          <cell r="C3288" t="str">
            <v>RAJU PRASAD NAGESHWAR PRASAD</v>
          </cell>
          <cell r="D3288">
            <v>41719</v>
          </cell>
          <cell r="E3288" t="str">
            <v>CONSTRUCTION CARPENTER</v>
          </cell>
          <cell r="F3288">
            <v>650</v>
          </cell>
        </row>
        <row r="3289">
          <cell r="B3289">
            <v>8057</v>
          </cell>
          <cell r="C3289" t="str">
            <v>RAMBILASH RAJBHAR MATANOO RAJBHAR</v>
          </cell>
          <cell r="D3289">
            <v>41690</v>
          </cell>
          <cell r="E3289" t="str">
            <v>CONSTRUCTION CARPENTER</v>
          </cell>
          <cell r="F3289">
            <v>650</v>
          </cell>
        </row>
        <row r="3290">
          <cell r="B3290">
            <v>8058</v>
          </cell>
          <cell r="C3290" t="str">
            <v>RATNESH MANJHI RAGHU NATH MANJHI</v>
          </cell>
          <cell r="D3290">
            <v>41714</v>
          </cell>
          <cell r="E3290" t="str">
            <v>CONSTRUCTION CARPENTER</v>
          </cell>
          <cell r="F3290">
            <v>650</v>
          </cell>
        </row>
        <row r="3291">
          <cell r="B3291">
            <v>8059</v>
          </cell>
          <cell r="C3291" t="str">
            <v>SAMIM ANSARI RABDDIN MIYA</v>
          </cell>
          <cell r="D3291">
            <v>41690</v>
          </cell>
          <cell r="E3291" t="str">
            <v>CONSTRUCTION CARPENTER</v>
          </cell>
          <cell r="F3291">
            <v>650</v>
          </cell>
        </row>
        <row r="3292">
          <cell r="B3292">
            <v>8060</v>
          </cell>
          <cell r="C3292" t="str">
            <v>SANDIP KUMAR JWAHIR PRASAD</v>
          </cell>
          <cell r="D3292">
            <v>41719</v>
          </cell>
          <cell r="E3292" t="str">
            <v>CONSTRUCTION CARPENTER</v>
          </cell>
          <cell r="F3292">
            <v>650</v>
          </cell>
        </row>
        <row r="3293">
          <cell r="B3293">
            <v>8061</v>
          </cell>
          <cell r="C3293" t="str">
            <v>SUNIL RAJBHAR VIRJOO RAJBHAR</v>
          </cell>
          <cell r="D3293">
            <v>41720</v>
          </cell>
          <cell r="E3293" t="str">
            <v>REINFORCING FITTER</v>
          </cell>
          <cell r="F3293">
            <v>650</v>
          </cell>
        </row>
        <row r="3294">
          <cell r="B3294">
            <v>8062</v>
          </cell>
          <cell r="C3294" t="str">
            <v>SURESH PRASAD SHIVNATH PRASAD</v>
          </cell>
          <cell r="D3294">
            <v>41690</v>
          </cell>
          <cell r="E3294" t="str">
            <v>CONSTRUCTION CARPENTER</v>
          </cell>
          <cell r="F3294">
            <v>650</v>
          </cell>
        </row>
        <row r="3295">
          <cell r="B3295">
            <v>8064</v>
          </cell>
          <cell r="C3295" t="str">
            <v>ASHOK PADIT SAMPAT PANDIT</v>
          </cell>
          <cell r="D3295">
            <v>41719</v>
          </cell>
          <cell r="E3295" t="str">
            <v>REINFORCING FITTER</v>
          </cell>
          <cell r="F3295">
            <v>650</v>
          </cell>
        </row>
        <row r="3296">
          <cell r="B3296">
            <v>8065</v>
          </cell>
          <cell r="C3296" t="str">
            <v>BINOD KUMAR MATHO GOWARDHAN MATHO</v>
          </cell>
          <cell r="D3296">
            <v>41719</v>
          </cell>
          <cell r="E3296" t="str">
            <v>REINFORCING FITTER</v>
          </cell>
          <cell r="F3296">
            <v>650</v>
          </cell>
        </row>
        <row r="3297">
          <cell r="B3297">
            <v>8066</v>
          </cell>
          <cell r="C3297" t="str">
            <v>SATISH KUMAR SHIV NATH</v>
          </cell>
          <cell r="D3297">
            <v>41696</v>
          </cell>
          <cell r="E3297" t="str">
            <v>REINFORCING FITTER</v>
          </cell>
          <cell r="F3297">
            <v>650</v>
          </cell>
        </row>
        <row r="3298">
          <cell r="B3298">
            <v>8067</v>
          </cell>
          <cell r="C3298" t="str">
            <v>MOHAMMAD SABIR ANSARI MOHAMMAD MUKHTAR</v>
          </cell>
          <cell r="D3298">
            <v>41696</v>
          </cell>
          <cell r="E3298" t="str">
            <v>REINFORCING FITTER</v>
          </cell>
          <cell r="F3298">
            <v>650</v>
          </cell>
        </row>
        <row r="3299">
          <cell r="B3299">
            <v>8068</v>
          </cell>
          <cell r="C3299" t="str">
            <v>MUNNA KHAN SADIK KHAN</v>
          </cell>
          <cell r="D3299">
            <v>41696</v>
          </cell>
          <cell r="E3299" t="str">
            <v>CONSTRUCTION CARPENTER</v>
          </cell>
          <cell r="F3299">
            <v>650</v>
          </cell>
        </row>
        <row r="3300">
          <cell r="B3300">
            <v>8069</v>
          </cell>
          <cell r="C3300" t="str">
            <v>RAMANAND CHUDHARY GAITAM CHUDHARY</v>
          </cell>
          <cell r="D3300">
            <v>41719</v>
          </cell>
          <cell r="E3300" t="str">
            <v>CONSTRUCTION CARPENTER</v>
          </cell>
          <cell r="F3300">
            <v>650</v>
          </cell>
        </row>
        <row r="3301">
          <cell r="B3301">
            <v>8070</v>
          </cell>
          <cell r="C3301" t="str">
            <v>RAJA RAM SITA RAM</v>
          </cell>
          <cell r="D3301">
            <v>41713</v>
          </cell>
          <cell r="E3301" t="str">
            <v>REINFORCING FITTER</v>
          </cell>
          <cell r="F3301">
            <v>650</v>
          </cell>
        </row>
        <row r="3302">
          <cell r="B3302">
            <v>8072</v>
          </cell>
          <cell r="C3302" t="str">
            <v>RAM SINGH BITAI</v>
          </cell>
          <cell r="D3302">
            <v>41696</v>
          </cell>
          <cell r="E3302" t="str">
            <v>REINFORCING FITTER</v>
          </cell>
          <cell r="F3302">
            <v>650</v>
          </cell>
        </row>
        <row r="3303">
          <cell r="B3303">
            <v>8073</v>
          </cell>
          <cell r="C3303" t="str">
            <v>SAKIL AHMED RUKSAR ALAM</v>
          </cell>
          <cell r="D3303">
            <v>41696</v>
          </cell>
          <cell r="E3303" t="str">
            <v>CONSTRUCTION CARPENTER</v>
          </cell>
          <cell r="F3303">
            <v>650</v>
          </cell>
        </row>
        <row r="3304">
          <cell r="B3304">
            <v>8074</v>
          </cell>
          <cell r="C3304" t="str">
            <v>CHAND MOHAMMAD MOHAMMAD KASHIM</v>
          </cell>
          <cell r="D3304">
            <v>41744</v>
          </cell>
          <cell r="E3304" t="str">
            <v>REINFORCING FITTER</v>
          </cell>
          <cell r="F3304">
            <v>650</v>
          </cell>
        </row>
        <row r="3305">
          <cell r="B3305">
            <v>8075</v>
          </cell>
          <cell r="C3305" t="str">
            <v>AFROZ ALAM SK IMAM</v>
          </cell>
          <cell r="D3305">
            <v>41720</v>
          </cell>
          <cell r="E3305" t="str">
            <v>REINFORCING FITTER</v>
          </cell>
          <cell r="F3305">
            <v>650</v>
          </cell>
        </row>
        <row r="3306">
          <cell r="B3306">
            <v>8076</v>
          </cell>
          <cell r="C3306" t="str">
            <v>BULAT MIYA DHODAI MIYA</v>
          </cell>
          <cell r="D3306">
            <v>41744</v>
          </cell>
          <cell r="E3306" t="str">
            <v>REINFORCING FITTER</v>
          </cell>
          <cell r="F3306">
            <v>650</v>
          </cell>
        </row>
        <row r="3307">
          <cell r="B3307">
            <v>8077</v>
          </cell>
          <cell r="C3307" t="str">
            <v>AFTAB AHMED KAREEM AHMED</v>
          </cell>
          <cell r="D3307">
            <v>41744</v>
          </cell>
          <cell r="E3307" t="str">
            <v>REINFORCING FITTER</v>
          </cell>
          <cell r="F3307">
            <v>650</v>
          </cell>
        </row>
        <row r="3308">
          <cell r="B3308">
            <v>8078</v>
          </cell>
          <cell r="C3308" t="str">
            <v>PAPPOO KUMAR RAJBHAR LAL CHAND RAJBHAR</v>
          </cell>
          <cell r="D3308">
            <v>41729</v>
          </cell>
          <cell r="E3308" t="str">
            <v>REINFORCING FITTER</v>
          </cell>
          <cell r="F3308">
            <v>650</v>
          </cell>
        </row>
        <row r="3309">
          <cell r="B3309">
            <v>8079</v>
          </cell>
          <cell r="C3309" t="str">
            <v>AMRESH PRASAD SATENDERA PRASAD</v>
          </cell>
          <cell r="D3309">
            <v>41738</v>
          </cell>
          <cell r="E3309" t="str">
            <v>REINFORCING FITTER</v>
          </cell>
          <cell r="F3309">
            <v>650</v>
          </cell>
        </row>
        <row r="3310">
          <cell r="B3310">
            <v>8090</v>
          </cell>
          <cell r="C3310" t="str">
            <v>MOHAMMAD SHARIQUE MOHAMMAD RAZI</v>
          </cell>
          <cell r="D3310">
            <v>41758</v>
          </cell>
          <cell r="E3310" t="str">
            <v>CONSTRUCTION CARPENTER</v>
          </cell>
          <cell r="F3310">
            <v>650</v>
          </cell>
        </row>
        <row r="3311">
          <cell r="B3311">
            <v>8093</v>
          </cell>
          <cell r="C3311" t="str">
            <v>VIJAY RAM KHAKHNU RAM</v>
          </cell>
          <cell r="D3311">
            <v>41744</v>
          </cell>
          <cell r="E3311" t="str">
            <v>CONSTRUCTION CARPENTER</v>
          </cell>
          <cell r="F3311">
            <v>650</v>
          </cell>
        </row>
        <row r="3312">
          <cell r="B3312">
            <v>8094</v>
          </cell>
          <cell r="C3312" t="str">
            <v>EABDUL KAUM ANSARI BABUJAN ANSARI</v>
          </cell>
          <cell r="D3312">
            <v>41738</v>
          </cell>
          <cell r="E3312" t="str">
            <v>CONSTRUCTION CARPENTER</v>
          </cell>
          <cell r="F3312">
            <v>650</v>
          </cell>
        </row>
        <row r="3313">
          <cell r="B3313">
            <v>8097</v>
          </cell>
          <cell r="C3313" t="str">
            <v>MOHAMMAD RAHIM SHAMSHER ALI</v>
          </cell>
          <cell r="D3313">
            <v>41744</v>
          </cell>
          <cell r="E3313" t="str">
            <v>CONSTRUCTION CARPENTER</v>
          </cell>
          <cell r="F3313">
            <v>650</v>
          </cell>
        </row>
        <row r="3314">
          <cell r="B3314">
            <v>8098</v>
          </cell>
          <cell r="C3314" t="str">
            <v>AWADHESH KUMAR KASHYAP RAM DHARI KASHYAP</v>
          </cell>
          <cell r="D3314">
            <v>41744</v>
          </cell>
          <cell r="E3314" t="str">
            <v>CONSTRUCTION CARPENTER</v>
          </cell>
          <cell r="F3314">
            <v>650</v>
          </cell>
        </row>
        <row r="3315">
          <cell r="B3315">
            <v>8099</v>
          </cell>
          <cell r="C3315" t="str">
            <v>BALA LAKHAN RAJ NARAYAN DEVI</v>
          </cell>
          <cell r="D3315">
            <v>41744</v>
          </cell>
          <cell r="E3315" t="str">
            <v>CONSTRUCTION CARPENTER</v>
          </cell>
          <cell r="F3315">
            <v>650</v>
          </cell>
        </row>
        <row r="3316">
          <cell r="B3316">
            <v>8100</v>
          </cell>
          <cell r="C3316" t="str">
            <v>DHARMENDRA KUMAR PRASAD LALA PRASAD</v>
          </cell>
          <cell r="D3316">
            <v>41744</v>
          </cell>
          <cell r="E3316" t="str">
            <v>CONSTRUCTION CARPENTER</v>
          </cell>
          <cell r="F3316">
            <v>650</v>
          </cell>
        </row>
        <row r="3317">
          <cell r="B3317">
            <v>8102</v>
          </cell>
          <cell r="C3317" t="str">
            <v>GYAN CHANDRA BHARAT</v>
          </cell>
          <cell r="D3317">
            <v>41749</v>
          </cell>
          <cell r="E3317" t="str">
            <v>CONSTRUCTION CARPENTER</v>
          </cell>
          <cell r="F3317">
            <v>650</v>
          </cell>
        </row>
        <row r="3318">
          <cell r="B3318">
            <v>8103</v>
          </cell>
          <cell r="C3318" t="str">
            <v>VED PRAKASH NAND LAL</v>
          </cell>
          <cell r="D3318">
            <v>41744</v>
          </cell>
          <cell r="E3318" t="str">
            <v>CONSTRUCTION CARPENTER</v>
          </cell>
          <cell r="F3318">
            <v>650</v>
          </cell>
        </row>
        <row r="3319">
          <cell r="B3319">
            <v>8104</v>
          </cell>
          <cell r="C3319" t="str">
            <v>UMESH PRASAD RAJENDRA PRASAD</v>
          </cell>
          <cell r="D3319">
            <v>41732</v>
          </cell>
          <cell r="E3319" t="str">
            <v>CONSTRUCTION CARPENTER</v>
          </cell>
          <cell r="F3319">
            <v>650</v>
          </cell>
        </row>
        <row r="3320">
          <cell r="B3320">
            <v>8105</v>
          </cell>
          <cell r="C3320" t="str">
            <v>SUNIL KUMAR SHAHANI JAY KARAN SAHANI</v>
          </cell>
          <cell r="D3320">
            <v>41744</v>
          </cell>
          <cell r="E3320" t="str">
            <v>CONSTRUCTION CARPENTER</v>
          </cell>
          <cell r="F3320">
            <v>650</v>
          </cell>
        </row>
        <row r="3321">
          <cell r="B3321">
            <v>8106</v>
          </cell>
          <cell r="C3321" t="str">
            <v xml:space="preserve">SHIV JEE KUMAR RAJDEO </v>
          </cell>
          <cell r="D3321">
            <v>41757</v>
          </cell>
          <cell r="E3321" t="str">
            <v>CONSTRUCTION CARPENTER</v>
          </cell>
          <cell r="F3321">
            <v>650</v>
          </cell>
        </row>
        <row r="3322">
          <cell r="B3322">
            <v>8107</v>
          </cell>
          <cell r="C3322" t="str">
            <v>GUDDU CHHABILA</v>
          </cell>
          <cell r="D3322">
            <v>41744</v>
          </cell>
          <cell r="E3322" t="str">
            <v>CONSTRUCTION CARPENTER</v>
          </cell>
          <cell r="F3322">
            <v>650</v>
          </cell>
        </row>
        <row r="3323">
          <cell r="B3323">
            <v>8108</v>
          </cell>
          <cell r="C3323" t="str">
            <v>DEONATH YADAV VISHWANATH YADAV</v>
          </cell>
          <cell r="D3323">
            <v>41719</v>
          </cell>
          <cell r="E3323" t="str">
            <v>CONSTRUCTION CARPENTER</v>
          </cell>
          <cell r="F3323">
            <v>650</v>
          </cell>
        </row>
        <row r="3324">
          <cell r="B3324">
            <v>8109</v>
          </cell>
          <cell r="C3324" t="str">
            <v>ANIL KUMAR RAY SEETA RAM RAY</v>
          </cell>
          <cell r="D3324">
            <v>41719</v>
          </cell>
          <cell r="E3324" t="str">
            <v>CONSTRUCTION CARPENTER</v>
          </cell>
          <cell r="F3324">
            <v>650</v>
          </cell>
        </row>
        <row r="3325">
          <cell r="B3325">
            <v>8111</v>
          </cell>
          <cell r="C3325" t="str">
            <v>RAJEEV KUMAR SRIVASTAVA RAMCHANDRA LAL SRIVASTAVA</v>
          </cell>
          <cell r="D3325">
            <v>41758</v>
          </cell>
          <cell r="E3325" t="str">
            <v>CONSTRUCTION CARPENTER</v>
          </cell>
          <cell r="F3325">
            <v>650</v>
          </cell>
        </row>
        <row r="3326">
          <cell r="B3326">
            <v>8112</v>
          </cell>
          <cell r="C3326" t="str">
            <v>MANOJ CHAUHARASIA RAM SURAT CHAURAISA</v>
          </cell>
          <cell r="D3326">
            <v>41758</v>
          </cell>
          <cell r="E3326" t="str">
            <v>CONSTRUCTION CARPENTER</v>
          </cell>
          <cell r="F3326">
            <v>650</v>
          </cell>
        </row>
        <row r="3327">
          <cell r="B3327">
            <v>8113</v>
          </cell>
          <cell r="C3327" t="str">
            <v>BABLU KUMAR YADAV RAMANAND YADAV</v>
          </cell>
          <cell r="D3327">
            <v>41758</v>
          </cell>
          <cell r="E3327" t="str">
            <v>CONSTRUCTION CARPENTER</v>
          </cell>
          <cell r="F3327">
            <v>650</v>
          </cell>
        </row>
        <row r="3328">
          <cell r="B3328">
            <v>8115</v>
          </cell>
          <cell r="C3328" t="str">
            <v>ANIL KUMAR CHAURASIYA BISHESWAR CHAURASIYA</v>
          </cell>
          <cell r="D3328">
            <v>41758</v>
          </cell>
          <cell r="E3328" t="str">
            <v>CONSTRUCTION CARPENTER</v>
          </cell>
          <cell r="F3328">
            <v>650</v>
          </cell>
        </row>
        <row r="3329">
          <cell r="B3329">
            <v>8117</v>
          </cell>
          <cell r="C3329" t="str">
            <v>RAJESH KUMAR CHAURASIYA OM PRAKESH</v>
          </cell>
          <cell r="D3329">
            <v>41748</v>
          </cell>
          <cell r="E3329" t="str">
            <v>CONSTRUCTION CARPENTER</v>
          </cell>
          <cell r="F3329">
            <v>650</v>
          </cell>
        </row>
        <row r="3330">
          <cell r="B3330">
            <v>8118</v>
          </cell>
          <cell r="C3330" t="str">
            <v>HIRALAL CHAURASIA SHYAMDEO CHAURASIA</v>
          </cell>
          <cell r="D3330">
            <v>41748</v>
          </cell>
          <cell r="E3330" t="str">
            <v>CONSTRUCTION CARPENTER</v>
          </cell>
          <cell r="F3330">
            <v>650</v>
          </cell>
        </row>
        <row r="3331">
          <cell r="B3331">
            <v>8121</v>
          </cell>
          <cell r="C3331" t="str">
            <v>SANJAY KUMAR CHAUHAN VIKRAM SINGH</v>
          </cell>
          <cell r="D3331">
            <v>41744</v>
          </cell>
          <cell r="E3331" t="str">
            <v>CONSTRUCTION CARPENTER</v>
          </cell>
          <cell r="F3331">
            <v>650</v>
          </cell>
        </row>
        <row r="3332">
          <cell r="B3332">
            <v>8122</v>
          </cell>
          <cell r="C3332" t="str">
            <v>RAKESH YADAV RAM RAJ YADAV</v>
          </cell>
          <cell r="D3332">
            <v>41755</v>
          </cell>
          <cell r="E3332" t="str">
            <v>CONSTRUCTION CARPENTER</v>
          </cell>
          <cell r="F3332">
            <v>650</v>
          </cell>
        </row>
        <row r="3333">
          <cell r="B3333">
            <v>8123</v>
          </cell>
          <cell r="C3333" t="str">
            <v>ARBIND KUMAR CHAURASIA BRIJ BIHARI CHAURASIA</v>
          </cell>
          <cell r="D3333">
            <v>41758</v>
          </cell>
          <cell r="E3333" t="str">
            <v>REINFORCING FITTER</v>
          </cell>
          <cell r="F3333">
            <v>650</v>
          </cell>
        </row>
        <row r="3334">
          <cell r="B3334">
            <v>8126</v>
          </cell>
          <cell r="C3334" t="str">
            <v>DHANANJAY KUMAR RAWAT SURYNATH RAWAT</v>
          </cell>
          <cell r="D3334">
            <v>41748</v>
          </cell>
          <cell r="E3334" t="str">
            <v>REINFORCING FITTER</v>
          </cell>
          <cell r="F3334">
            <v>650</v>
          </cell>
        </row>
        <row r="3335">
          <cell r="B3335">
            <v>8129</v>
          </cell>
          <cell r="C3335" t="str">
            <v>ARJUN KUMAR AMARJIT</v>
          </cell>
          <cell r="D3335">
            <v>41734</v>
          </cell>
          <cell r="E3335" t="str">
            <v>CONSTRUCTION CARPENTER</v>
          </cell>
          <cell r="F3335">
            <v>650</v>
          </cell>
        </row>
        <row r="3336">
          <cell r="B3336">
            <v>8230</v>
          </cell>
          <cell r="C3336" t="str">
            <v>RAHUL SANT RAM</v>
          </cell>
          <cell r="D3336">
            <v>41734</v>
          </cell>
          <cell r="E3336" t="str">
            <v>CONSTRUCTION CARPENTER</v>
          </cell>
          <cell r="F3336">
            <v>650</v>
          </cell>
        </row>
        <row r="3337">
          <cell r="B3337">
            <v>8231</v>
          </cell>
          <cell r="C3337" t="str">
            <v>AKHATAR SHAH AMIN SHAH</v>
          </cell>
          <cell r="D3337">
            <v>41736</v>
          </cell>
          <cell r="E3337" t="str">
            <v>CONSTRUCTION CARPENTER</v>
          </cell>
          <cell r="F3337">
            <v>650</v>
          </cell>
        </row>
        <row r="3338">
          <cell r="B3338">
            <v>8232</v>
          </cell>
          <cell r="C3338" t="str">
            <v>DIPAK KUMAR RAMESH CHANDRA</v>
          </cell>
          <cell r="D3338">
            <v>41755</v>
          </cell>
          <cell r="E3338" t="str">
            <v>REINFORCING FITTER</v>
          </cell>
          <cell r="F3338">
            <v>650</v>
          </cell>
        </row>
        <row r="3339">
          <cell r="B3339">
            <v>8235</v>
          </cell>
          <cell r="C3339" t="str">
            <v>NASIR ALAM JAMAL MIYAN</v>
          </cell>
          <cell r="D3339">
            <v>41735</v>
          </cell>
          <cell r="E3339" t="str">
            <v>CONSTRUCTION CARPENTER</v>
          </cell>
          <cell r="F3339">
            <v>650</v>
          </cell>
        </row>
        <row r="3340">
          <cell r="B3340">
            <v>8236</v>
          </cell>
          <cell r="C3340" t="str">
            <v>ROHIT KUMAR YADAV RAMASHANKAR YADAV</v>
          </cell>
          <cell r="D3340">
            <v>41735</v>
          </cell>
          <cell r="E3340" t="str">
            <v>REINFORCING FITTER</v>
          </cell>
          <cell r="F3340">
            <v>650</v>
          </cell>
        </row>
        <row r="3341">
          <cell r="B3341">
            <v>8237</v>
          </cell>
          <cell r="C3341" t="str">
            <v>SAROJ RAM PAL</v>
          </cell>
          <cell r="D3341">
            <v>41735</v>
          </cell>
          <cell r="E3341" t="str">
            <v>REINFORCING FITTER</v>
          </cell>
          <cell r="F3341">
            <v>650</v>
          </cell>
        </row>
        <row r="3342">
          <cell r="B3342">
            <v>8238</v>
          </cell>
          <cell r="C3342" t="str">
            <v>SHRIBHAGAVAN MALI THAKUR MALI</v>
          </cell>
          <cell r="D3342">
            <v>41749</v>
          </cell>
          <cell r="E3342" t="str">
            <v>CONSTRUCTION CARPENTER</v>
          </cell>
          <cell r="F3342">
            <v>650</v>
          </cell>
        </row>
        <row r="3343">
          <cell r="B3343">
            <v>8240</v>
          </cell>
          <cell r="C3343" t="str">
            <v>SUNIL PRASAD SURASH PRASAD</v>
          </cell>
          <cell r="D3343">
            <v>41735</v>
          </cell>
          <cell r="E3343" t="str">
            <v>REINFORCING FITTER</v>
          </cell>
          <cell r="F3343">
            <v>650</v>
          </cell>
        </row>
        <row r="3344">
          <cell r="B3344">
            <v>8241</v>
          </cell>
          <cell r="C3344" t="str">
            <v>TAJ MAHAMMAD MUSTAFA ANSARI</v>
          </cell>
          <cell r="D3344">
            <v>41735</v>
          </cell>
          <cell r="E3344" t="str">
            <v>REINFORCING FITTER</v>
          </cell>
          <cell r="F3344">
            <v>650</v>
          </cell>
        </row>
        <row r="3345">
          <cell r="B3345">
            <v>8243</v>
          </cell>
          <cell r="C3345" t="str">
            <v>NANDLAL SAH PRASHURAM SAH</v>
          </cell>
          <cell r="D3345">
            <v>41735</v>
          </cell>
          <cell r="E3345" t="str">
            <v>CONSTRUCTION CARPENTER</v>
          </cell>
          <cell r="F3345">
            <v>650</v>
          </cell>
        </row>
        <row r="3346">
          <cell r="B3346">
            <v>8246</v>
          </cell>
          <cell r="C3346" t="str">
            <v>MOHAMMAD NAIM ALAM MOHAMMAD NAJARUDDIN</v>
          </cell>
          <cell r="D3346">
            <v>41735</v>
          </cell>
          <cell r="E3346" t="str">
            <v>CONSTRUCTION CARPENTER</v>
          </cell>
          <cell r="F3346">
            <v>650</v>
          </cell>
        </row>
        <row r="3347">
          <cell r="B3347">
            <v>8247</v>
          </cell>
          <cell r="C3347" t="str">
            <v>BAD SAH YADAV LEKHA YADAV</v>
          </cell>
          <cell r="D3347">
            <v>41741</v>
          </cell>
          <cell r="E3347" t="str">
            <v>CONSTRUCTION CARPENTER</v>
          </cell>
          <cell r="F3347">
            <v>650</v>
          </cell>
        </row>
        <row r="3348">
          <cell r="B3348">
            <v>8248</v>
          </cell>
          <cell r="C3348" t="str">
            <v>CHHOTAN KUMAR SINGH BACHCHA SIGNH</v>
          </cell>
          <cell r="D3348">
            <v>41741</v>
          </cell>
          <cell r="E3348" t="str">
            <v>REINFORCING FITTER</v>
          </cell>
          <cell r="F3348">
            <v>650</v>
          </cell>
        </row>
        <row r="3349">
          <cell r="B3349">
            <v>8249</v>
          </cell>
          <cell r="C3349" t="str">
            <v>DEV NATH LATE RAM NARAYAN SAH</v>
          </cell>
          <cell r="D3349">
            <v>41741</v>
          </cell>
          <cell r="E3349" t="str">
            <v>REINFORCING FITTER</v>
          </cell>
          <cell r="F3349">
            <v>650</v>
          </cell>
        </row>
        <row r="3350">
          <cell r="B3350">
            <v>8250</v>
          </cell>
          <cell r="C3350" t="str">
            <v>JAGDISH KUMAR RAM SHANKAR VERMA</v>
          </cell>
          <cell r="D3350">
            <v>41735</v>
          </cell>
          <cell r="E3350" t="str">
            <v>REINFORCING FITTER</v>
          </cell>
          <cell r="F3350">
            <v>650</v>
          </cell>
        </row>
        <row r="3351">
          <cell r="B3351">
            <v>8251</v>
          </cell>
          <cell r="C3351" t="str">
            <v>NAGENDRA KUMAR RAMFER</v>
          </cell>
          <cell r="D3351">
            <v>41735</v>
          </cell>
          <cell r="E3351" t="str">
            <v>CONSTRUCTION CARPENTER</v>
          </cell>
          <cell r="F3351">
            <v>650</v>
          </cell>
        </row>
        <row r="3352">
          <cell r="B3352">
            <v>8252</v>
          </cell>
          <cell r="C3352" t="str">
            <v>PANCHADEV SAH RAJAVANCHI SAH</v>
          </cell>
          <cell r="D3352">
            <v>41749</v>
          </cell>
          <cell r="E3352" t="str">
            <v>CONSTRUCTION CARPENTER</v>
          </cell>
          <cell r="F3352">
            <v>650</v>
          </cell>
        </row>
        <row r="3353">
          <cell r="B3353">
            <v>8253</v>
          </cell>
          <cell r="C3353" t="str">
            <v>MUNNA YADAV HOTI YADAV</v>
          </cell>
          <cell r="D3353">
            <v>41741</v>
          </cell>
          <cell r="E3353" t="str">
            <v>CONSTRUCTION CARPENTER</v>
          </cell>
          <cell r="F3353">
            <v>650</v>
          </cell>
        </row>
        <row r="3354">
          <cell r="B3354">
            <v>8255</v>
          </cell>
          <cell r="C3354" t="str">
            <v>REYAJUDDIN ANSARI JAINUL MIYA</v>
          </cell>
          <cell r="D3354">
            <v>41735</v>
          </cell>
          <cell r="E3354" t="str">
            <v>REINFORCING FITTER</v>
          </cell>
          <cell r="F3354">
            <v>650</v>
          </cell>
        </row>
        <row r="3355">
          <cell r="B3355">
            <v>8256</v>
          </cell>
          <cell r="C3355" t="str">
            <v>ANIL KUMAR PRASAD RAM NARA</v>
          </cell>
          <cell r="D3355">
            <v>41744</v>
          </cell>
          <cell r="E3355" t="str">
            <v>CONSTRUCTION CARPENTER</v>
          </cell>
          <cell r="F3355">
            <v>650</v>
          </cell>
        </row>
        <row r="3356">
          <cell r="B3356">
            <v>8257</v>
          </cell>
          <cell r="C3356" t="str">
            <v>ANUP KUMAR SAHANI BHIKHARI SAHANI</v>
          </cell>
          <cell r="D3356">
            <v>41744</v>
          </cell>
          <cell r="E3356" t="str">
            <v>CONSTRUCTION CARPENTER</v>
          </cell>
          <cell r="F3356">
            <v>650</v>
          </cell>
        </row>
        <row r="3357">
          <cell r="B3357">
            <v>8258</v>
          </cell>
          <cell r="C3357" t="str">
            <v>DHANAJAY KUMAR KASHYAP GANGA KASHYAP</v>
          </cell>
          <cell r="D3357">
            <v>41744</v>
          </cell>
          <cell r="E3357" t="str">
            <v>CONSTRUCTION CARPENTER</v>
          </cell>
          <cell r="F3357">
            <v>650</v>
          </cell>
        </row>
        <row r="3358">
          <cell r="B3358">
            <v>8259</v>
          </cell>
          <cell r="C3358" t="str">
            <v>HIRALAL YADAV RAM NATH YADAV</v>
          </cell>
          <cell r="D3358">
            <v>41744</v>
          </cell>
          <cell r="E3358" t="str">
            <v>CONSTRUCTION CARPENTER</v>
          </cell>
          <cell r="F3358">
            <v>650</v>
          </cell>
        </row>
        <row r="3359">
          <cell r="B3359">
            <v>8260</v>
          </cell>
          <cell r="C3359" t="str">
            <v>KRIPASHANKAR KASHYAP KAILASH KASHYAP</v>
          </cell>
          <cell r="D3359">
            <v>41744</v>
          </cell>
          <cell r="E3359" t="str">
            <v>CONSTRUCTION CARPENTER</v>
          </cell>
          <cell r="F3359">
            <v>650</v>
          </cell>
        </row>
        <row r="3360">
          <cell r="B3360">
            <v>8261</v>
          </cell>
          <cell r="C3360" t="str">
            <v>MUNNA KUMAR BHIKARI RAJBHAR</v>
          </cell>
          <cell r="D3360">
            <v>41729</v>
          </cell>
          <cell r="E3360" t="str">
            <v>CONSTRUCTION CARPENTER</v>
          </cell>
          <cell r="F3360">
            <v>650</v>
          </cell>
        </row>
        <row r="3361">
          <cell r="B3361">
            <v>8262</v>
          </cell>
          <cell r="C3361" t="str">
            <v>RADHESHYAM KASHYAP SUGA KASHYPU</v>
          </cell>
          <cell r="D3361">
            <v>41744</v>
          </cell>
          <cell r="E3361" t="str">
            <v>CONSTRUCTION CARPENTER</v>
          </cell>
          <cell r="F3361">
            <v>650</v>
          </cell>
        </row>
        <row r="3362">
          <cell r="B3362">
            <v>8263</v>
          </cell>
          <cell r="C3362" t="str">
            <v>RAM LAKHAN GIRI GORAKH GIRI</v>
          </cell>
          <cell r="D3362">
            <v>41729</v>
          </cell>
          <cell r="E3362" t="str">
            <v>CONSTRUCTION CARPENTER</v>
          </cell>
          <cell r="F3362">
            <v>650</v>
          </cell>
        </row>
        <row r="3363">
          <cell r="B3363">
            <v>8264</v>
          </cell>
          <cell r="C3363" t="str">
            <v>SHIVJI CHANDRA SEKHAR</v>
          </cell>
          <cell r="D3363">
            <v>41744</v>
          </cell>
          <cell r="E3363" t="str">
            <v>CONSTRUCTION CARPENTER</v>
          </cell>
          <cell r="F3363">
            <v>650</v>
          </cell>
        </row>
        <row r="3364">
          <cell r="B3364">
            <v>8265</v>
          </cell>
          <cell r="C3364" t="str">
            <v>SUJEET KUMAR KASHYAP KAILASH KASHYAP</v>
          </cell>
          <cell r="D3364">
            <v>41744</v>
          </cell>
          <cell r="E3364" t="str">
            <v>CONSTRUCTION CARPENTER</v>
          </cell>
          <cell r="F3364">
            <v>650</v>
          </cell>
        </row>
        <row r="3365">
          <cell r="B3365">
            <v>8266</v>
          </cell>
          <cell r="C3365" t="str">
            <v>SHAUKAT ALI MOOHARM ALI</v>
          </cell>
          <cell r="D3365">
            <v>41736</v>
          </cell>
          <cell r="E3365" t="str">
            <v>REINFORCING FITTER</v>
          </cell>
          <cell r="F3365">
            <v>650</v>
          </cell>
        </row>
        <row r="3366">
          <cell r="B3366">
            <v>8267</v>
          </cell>
          <cell r="C3366" t="str">
            <v>RAJESH YADAV RAM BIRIKSHA YADAV</v>
          </cell>
          <cell r="D3366">
            <v>41719</v>
          </cell>
          <cell r="E3366" t="str">
            <v>REINFORCING FITTER</v>
          </cell>
          <cell r="F3366">
            <v>650</v>
          </cell>
        </row>
        <row r="3367">
          <cell r="B3367">
            <v>8268</v>
          </cell>
          <cell r="C3367" t="str">
            <v>DHANAJI SINGH DADAN SINGH</v>
          </cell>
          <cell r="D3367">
            <v>41736</v>
          </cell>
          <cell r="E3367" t="str">
            <v>CONSTRUCTION CARPENTER</v>
          </cell>
          <cell r="F3367">
            <v>650</v>
          </cell>
        </row>
        <row r="3368">
          <cell r="B3368">
            <v>8269</v>
          </cell>
          <cell r="C3368" t="str">
            <v>HARDEEP KUMAR LEHK RAJ</v>
          </cell>
          <cell r="D3368">
            <v>41726</v>
          </cell>
          <cell r="E3368" t="str">
            <v>CONSTRUCTION CARPENTER</v>
          </cell>
          <cell r="F3368">
            <v>650</v>
          </cell>
        </row>
        <row r="3369">
          <cell r="B3369">
            <v>8270</v>
          </cell>
          <cell r="C3369" t="str">
            <v xml:space="preserve">AFAJALALI ALI MOHAMMAD RAHIM </v>
          </cell>
          <cell r="D3369">
            <v>41736</v>
          </cell>
          <cell r="E3369" t="str">
            <v>CONSTRUCTION CARPENTER</v>
          </cell>
          <cell r="F3369">
            <v>650</v>
          </cell>
        </row>
        <row r="3370">
          <cell r="B3370">
            <v>8271</v>
          </cell>
          <cell r="C3370" t="str">
            <v>AJIT KUMAR SINGH BANS NARYAN SINGH</v>
          </cell>
          <cell r="D3370">
            <v>41736</v>
          </cell>
          <cell r="E3370" t="str">
            <v>REINFORCING FITTER</v>
          </cell>
          <cell r="F3370">
            <v>650</v>
          </cell>
        </row>
        <row r="3371">
          <cell r="B3371">
            <v>8272</v>
          </cell>
          <cell r="C3371" t="str">
            <v>CHANDAN KUMAR RAM BABAN RAM</v>
          </cell>
          <cell r="D3371">
            <v>41736</v>
          </cell>
          <cell r="E3371" t="str">
            <v>CONSTRUCTION CARPENTER</v>
          </cell>
          <cell r="F3371">
            <v>650</v>
          </cell>
        </row>
        <row r="3372">
          <cell r="B3372">
            <v>8273</v>
          </cell>
          <cell r="C3372" t="str">
            <v>GORAKH KUMAR RAJBHAR MANGALA RAJBHAR</v>
          </cell>
          <cell r="D3372">
            <v>41736</v>
          </cell>
          <cell r="E3372" t="str">
            <v>REINFORCING FITTER</v>
          </cell>
          <cell r="F3372">
            <v>650</v>
          </cell>
        </row>
        <row r="3373">
          <cell r="B3373">
            <v>8274</v>
          </cell>
          <cell r="C3373" t="str">
            <v>RAJPAT CHHATANKI RAM</v>
          </cell>
          <cell r="D3373">
            <v>41735</v>
          </cell>
          <cell r="E3373" t="str">
            <v>CONSTRUCTION CARPENTER</v>
          </cell>
          <cell r="F3373">
            <v>650</v>
          </cell>
        </row>
        <row r="3374">
          <cell r="B3374">
            <v>8279</v>
          </cell>
          <cell r="C3374" t="str">
            <v>SHLOK KUMAR SYAMSINGAR SINGH</v>
          </cell>
          <cell r="D3374">
            <v>41755</v>
          </cell>
          <cell r="E3374" t="str">
            <v>CONSTRUCTION CARPENTER</v>
          </cell>
          <cell r="F3374">
            <v>650</v>
          </cell>
        </row>
        <row r="3375">
          <cell r="B3375">
            <v>8282</v>
          </cell>
          <cell r="C3375" t="str">
            <v>ARUN KUMAR YADAV RAM SUMER YADAV</v>
          </cell>
          <cell r="D3375">
            <v>41754</v>
          </cell>
          <cell r="E3375" t="str">
            <v>CONSTRUCTION CARPENTER</v>
          </cell>
          <cell r="F3375">
            <v>650</v>
          </cell>
        </row>
        <row r="3376">
          <cell r="B3376">
            <v>8288</v>
          </cell>
          <cell r="C3376" t="str">
            <v>DINESH VERMA SHREE RAM VERMA</v>
          </cell>
          <cell r="D3376">
            <v>41754</v>
          </cell>
          <cell r="E3376" t="str">
            <v>CONSTRUCTION CARPENTER</v>
          </cell>
          <cell r="F3376">
            <v>650</v>
          </cell>
        </row>
        <row r="3377">
          <cell r="B3377">
            <v>8289</v>
          </cell>
          <cell r="C3377" t="str">
            <v>BIJENDRA RAM SUBASH RAM</v>
          </cell>
          <cell r="D3377">
            <v>41754</v>
          </cell>
          <cell r="E3377" t="str">
            <v>CONSTRUCTION CARPENTER</v>
          </cell>
          <cell r="F3377">
            <v>650</v>
          </cell>
        </row>
        <row r="3378">
          <cell r="B3378">
            <v>8290</v>
          </cell>
          <cell r="C3378" t="str">
            <v>KAMLESH RAJBHAR RAMAYAN RAJBHAR</v>
          </cell>
          <cell r="D3378">
            <v>41754</v>
          </cell>
          <cell r="E3378" t="str">
            <v>CONSTRUCTION CARPENTER</v>
          </cell>
          <cell r="F3378">
            <v>650</v>
          </cell>
        </row>
        <row r="3379">
          <cell r="B3379">
            <v>8291</v>
          </cell>
          <cell r="C3379" t="str">
            <v>KAWALESHWAR KUMAR GAUTAM RAM BACHAN RAM</v>
          </cell>
          <cell r="D3379">
            <v>41732</v>
          </cell>
          <cell r="E3379" t="str">
            <v>CONSTRUCTION CARPENTER</v>
          </cell>
          <cell r="F3379">
            <v>650</v>
          </cell>
        </row>
        <row r="3380">
          <cell r="B3380">
            <v>8293</v>
          </cell>
          <cell r="C3380" t="str">
            <v>MANJIT RAMBACHAN RAJBHAR</v>
          </cell>
          <cell r="D3380">
            <v>41732</v>
          </cell>
          <cell r="E3380" t="str">
            <v>CONSTRUCTION CARPENTER</v>
          </cell>
          <cell r="F3380">
            <v>650</v>
          </cell>
        </row>
        <row r="3381">
          <cell r="B3381">
            <v>8295</v>
          </cell>
          <cell r="C3381" t="str">
            <v>MOHAMMAD JAMSHED MOHAMMAD TAHIR KHAN</v>
          </cell>
          <cell r="D3381">
            <v>41754</v>
          </cell>
          <cell r="E3381" t="str">
            <v>CONSTRUCTION CARPENTER</v>
          </cell>
          <cell r="F3381">
            <v>650</v>
          </cell>
        </row>
        <row r="3382">
          <cell r="B3382">
            <v>8296</v>
          </cell>
          <cell r="C3382" t="str">
            <v>MUNNA VANSH NARAYAN</v>
          </cell>
          <cell r="D3382">
            <v>41754</v>
          </cell>
          <cell r="E3382" t="str">
            <v>CONSTRUCTION CARPENTER</v>
          </cell>
          <cell r="F3382">
            <v>650</v>
          </cell>
        </row>
        <row r="3383">
          <cell r="B3383">
            <v>8297</v>
          </cell>
          <cell r="C3383" t="str">
            <v>NAGENDRA PRAJAPATI LALOO PRAJAPATI</v>
          </cell>
          <cell r="D3383">
            <v>41754</v>
          </cell>
          <cell r="E3383" t="str">
            <v>CONSTRUCTION CARPENTER</v>
          </cell>
          <cell r="F3383">
            <v>650</v>
          </cell>
        </row>
        <row r="3384">
          <cell r="B3384">
            <v>8299</v>
          </cell>
          <cell r="C3384" t="str">
            <v>PRAMOD KUMAR SINGH LAL BAHADUR SINGH</v>
          </cell>
          <cell r="D3384">
            <v>41754</v>
          </cell>
          <cell r="E3384" t="str">
            <v>CONSTRUCTION CARPENTER</v>
          </cell>
          <cell r="F3384">
            <v>650</v>
          </cell>
        </row>
        <row r="3385">
          <cell r="B3385">
            <v>8301</v>
          </cell>
          <cell r="C3385" t="str">
            <v>RAKESH KUMAR NISHAD MANOHAR NISHAD</v>
          </cell>
          <cell r="D3385">
            <v>41749</v>
          </cell>
          <cell r="E3385" t="str">
            <v>CONSTRUCTION CARPENTER</v>
          </cell>
          <cell r="F3385">
            <v>650</v>
          </cell>
        </row>
        <row r="3386">
          <cell r="B3386">
            <v>8302</v>
          </cell>
          <cell r="C3386" t="str">
            <v>RAMESH KUMAR NISHAD GAURI SHANKAR NISHAD</v>
          </cell>
          <cell r="D3386">
            <v>41749</v>
          </cell>
          <cell r="E3386" t="str">
            <v>CONSTRUCTION CARPENTER</v>
          </cell>
          <cell r="F3386">
            <v>650</v>
          </cell>
        </row>
        <row r="3387">
          <cell r="B3387">
            <v>8303</v>
          </cell>
          <cell r="C3387" t="str">
            <v>RAMRIT YADAV DADAN YADAV</v>
          </cell>
          <cell r="D3387">
            <v>41755</v>
          </cell>
          <cell r="E3387" t="str">
            <v>CONSTRUCTION CARPENTER</v>
          </cell>
          <cell r="F3387">
            <v>650</v>
          </cell>
        </row>
        <row r="3388">
          <cell r="B3388">
            <v>8304</v>
          </cell>
          <cell r="C3388" t="str">
            <v>RAJNISH KUMAR GUPTA SARVJEET SAHU</v>
          </cell>
          <cell r="D3388">
            <v>41755</v>
          </cell>
          <cell r="E3388" t="str">
            <v>REINFORCING FITTER</v>
          </cell>
          <cell r="F3388">
            <v>650</v>
          </cell>
        </row>
        <row r="3389">
          <cell r="B3389">
            <v>8306</v>
          </cell>
          <cell r="C3389" t="str">
            <v>SHYAM LAL MISHRA MAHANTH MISHRA</v>
          </cell>
          <cell r="D3389">
            <v>41755</v>
          </cell>
          <cell r="E3389" t="str">
            <v>REINFORCING FITTER</v>
          </cell>
          <cell r="F3389">
            <v>650</v>
          </cell>
        </row>
        <row r="3390">
          <cell r="B3390">
            <v>8307</v>
          </cell>
          <cell r="C3390" t="str">
            <v>SUNIL RAM RAM AWADH</v>
          </cell>
          <cell r="D3390">
            <v>41755</v>
          </cell>
          <cell r="E3390" t="str">
            <v>REINFORCING FITTER</v>
          </cell>
          <cell r="F3390">
            <v>650</v>
          </cell>
        </row>
        <row r="3391">
          <cell r="B3391">
            <v>8308</v>
          </cell>
          <cell r="C3391" t="str">
            <v>SURENDRA YADAV MUSAFIR YADAV</v>
          </cell>
          <cell r="D3391">
            <v>41755</v>
          </cell>
          <cell r="E3391" t="str">
            <v>REINFORCING FITTER</v>
          </cell>
          <cell r="F3391">
            <v>650</v>
          </cell>
        </row>
        <row r="3392">
          <cell r="B3392">
            <v>8310</v>
          </cell>
          <cell r="C3392" t="str">
            <v>VIJAY SHANKAR MAURYA RAM GOPAL MAURYA</v>
          </cell>
          <cell r="D3392">
            <v>41732</v>
          </cell>
          <cell r="E3392" t="str">
            <v>REINFORCING FITTER</v>
          </cell>
          <cell r="F3392">
            <v>650</v>
          </cell>
        </row>
        <row r="3393">
          <cell r="B3393">
            <v>8311</v>
          </cell>
          <cell r="C3393" t="str">
            <v>VINOD KUMAR SAHU YOGENDAR SAHU</v>
          </cell>
          <cell r="D3393">
            <v>41755</v>
          </cell>
          <cell r="E3393" t="str">
            <v>REINFORCING FITTER</v>
          </cell>
          <cell r="F3393">
            <v>650</v>
          </cell>
        </row>
        <row r="3394">
          <cell r="B3394">
            <v>8313</v>
          </cell>
          <cell r="C3394" t="str">
            <v>MD JAMAL MD AKHTAR</v>
          </cell>
          <cell r="D3394">
            <v>41735</v>
          </cell>
          <cell r="E3394" t="str">
            <v>CONSTRUCTION CARPENTER</v>
          </cell>
          <cell r="F3394">
            <v>650</v>
          </cell>
        </row>
        <row r="3395">
          <cell r="B3395">
            <v>8314</v>
          </cell>
          <cell r="C3395" t="str">
            <v>MOHAMMAD ALAMGIR MOHAMMAD ALIM</v>
          </cell>
          <cell r="D3395">
            <v>41735</v>
          </cell>
          <cell r="E3395" t="str">
            <v>CONSTRUCTION CARPENTER</v>
          </cell>
          <cell r="F3395">
            <v>650</v>
          </cell>
        </row>
        <row r="3396">
          <cell r="B3396">
            <v>8315</v>
          </cell>
          <cell r="C3396" t="str">
            <v>RAJENDRA MATHO GOBERDHAN MAHTO</v>
          </cell>
          <cell r="D3396">
            <v>41735</v>
          </cell>
          <cell r="E3396" t="str">
            <v>CONSTRUCTION CARPENTER</v>
          </cell>
          <cell r="F3396">
            <v>650</v>
          </cell>
        </row>
        <row r="3397">
          <cell r="B3397">
            <v>8316</v>
          </cell>
          <cell r="C3397" t="str">
            <v>MOHAMMAD MUSTAK ALAM MOHAMMAD BABBAN</v>
          </cell>
          <cell r="D3397">
            <v>41735</v>
          </cell>
          <cell r="E3397" t="str">
            <v>REINFORCING FITTER</v>
          </cell>
          <cell r="F3397">
            <v>650</v>
          </cell>
        </row>
        <row r="3398">
          <cell r="B3398">
            <v>8317</v>
          </cell>
          <cell r="C3398" t="str">
            <v>VIKAS KUMAR ASHOK RAUNIEYAR</v>
          </cell>
          <cell r="D3398">
            <v>41735</v>
          </cell>
          <cell r="E3398" t="str">
            <v>CONSTRUCTION CARPENTER</v>
          </cell>
          <cell r="F3398">
            <v>650</v>
          </cell>
        </row>
        <row r="3399">
          <cell r="B3399">
            <v>8318</v>
          </cell>
          <cell r="C3399" t="str">
            <v>RAMNATH YADAV VISHWAKARMA YADAV</v>
          </cell>
          <cell r="D3399">
            <v>41735</v>
          </cell>
          <cell r="E3399" t="str">
            <v>REINFORCING FITTER</v>
          </cell>
          <cell r="F3399">
            <v>650</v>
          </cell>
        </row>
        <row r="3400">
          <cell r="B3400">
            <v>8319</v>
          </cell>
          <cell r="C3400" t="str">
            <v>SONIPAT SAH VIKAU SAH</v>
          </cell>
          <cell r="D3400">
            <v>41735</v>
          </cell>
          <cell r="E3400" t="str">
            <v>CONSTRUCTION CARPENTER</v>
          </cell>
          <cell r="F3400">
            <v>650</v>
          </cell>
        </row>
        <row r="3401">
          <cell r="B3401">
            <v>8320</v>
          </cell>
          <cell r="C3401" t="str">
            <v>MANOJ RAM SAHADEV RAM</v>
          </cell>
          <cell r="D3401">
            <v>41735</v>
          </cell>
          <cell r="E3401" t="str">
            <v>CONSTRUCTION CARPENTER</v>
          </cell>
          <cell r="F3401">
            <v>650</v>
          </cell>
        </row>
        <row r="3402">
          <cell r="B3402">
            <v>8321</v>
          </cell>
          <cell r="C3402" t="str">
            <v>RAJU MEDHESHIYA LAXMAN PRASAD</v>
          </cell>
          <cell r="D3402">
            <v>41735</v>
          </cell>
          <cell r="E3402" t="str">
            <v>CONSTRUCTION CARPENTER</v>
          </cell>
          <cell r="F3402">
            <v>650</v>
          </cell>
        </row>
        <row r="3403">
          <cell r="B3403">
            <v>8322</v>
          </cell>
          <cell r="C3403" t="str">
            <v>ISRAR QURAISHI ILIAS QURAUSHI</v>
          </cell>
          <cell r="D3403">
            <v>41749</v>
          </cell>
          <cell r="E3403" t="str">
            <v>CONSTRUCTION CARPENTER</v>
          </cell>
          <cell r="F3403">
            <v>650</v>
          </cell>
        </row>
        <row r="3404">
          <cell r="B3404">
            <v>8323</v>
          </cell>
          <cell r="C3404" t="str">
            <v>JITENDRA KUSHWAHA SHYAM LAL KUSHWAHA</v>
          </cell>
          <cell r="D3404">
            <v>41735</v>
          </cell>
          <cell r="E3404" t="str">
            <v>CONSTRUCTION CARPENTER</v>
          </cell>
          <cell r="F3404">
            <v>650</v>
          </cell>
        </row>
        <row r="3405">
          <cell r="B3405">
            <v>8325</v>
          </cell>
          <cell r="C3405" t="str">
            <v>YUGAL KISHOR SAH RAM PRASAD SAH</v>
          </cell>
          <cell r="D3405">
            <v>41735</v>
          </cell>
          <cell r="E3405" t="str">
            <v>CONSTRUCTION CARPENTER</v>
          </cell>
          <cell r="F3405">
            <v>650</v>
          </cell>
        </row>
        <row r="3406">
          <cell r="B3406">
            <v>8326</v>
          </cell>
          <cell r="C3406" t="str">
            <v>MULAYAM YADAV DURVIJAY YADAV</v>
          </cell>
          <cell r="D3406">
            <v>41755</v>
          </cell>
          <cell r="E3406" t="str">
            <v>CONSTRUCTION CARPENTER</v>
          </cell>
          <cell r="F3406">
            <v>650</v>
          </cell>
        </row>
        <row r="3407">
          <cell r="B3407">
            <v>8327</v>
          </cell>
          <cell r="C3407" t="str">
            <v>GOVIND KUMAR SINGH RAJDHARI SINGH</v>
          </cell>
          <cell r="D3407">
            <v>41749</v>
          </cell>
          <cell r="E3407" t="str">
            <v>CONSTRUCTION CARPENTER</v>
          </cell>
          <cell r="F3407">
            <v>650</v>
          </cell>
        </row>
        <row r="3408">
          <cell r="B3408">
            <v>8333</v>
          </cell>
          <cell r="C3408" t="str">
            <v>MURTAZA ALI AYUB SHAH</v>
          </cell>
          <cell r="D3408">
            <v>41736</v>
          </cell>
          <cell r="E3408" t="str">
            <v>CONSTRUCTION CARPENTER</v>
          </cell>
          <cell r="F3408">
            <v>650</v>
          </cell>
        </row>
        <row r="3409">
          <cell r="B3409">
            <v>8334</v>
          </cell>
          <cell r="C3409" t="str">
            <v>RAJESH KUMAR SUNDER LAL</v>
          </cell>
          <cell r="D3409">
            <v>41735</v>
          </cell>
          <cell r="E3409" t="str">
            <v>CONSTRUCTION CARPENTER</v>
          </cell>
          <cell r="F3409">
            <v>650</v>
          </cell>
        </row>
        <row r="3410">
          <cell r="B3410">
            <v>8337</v>
          </cell>
          <cell r="C3410" t="str">
            <v>RANJAN KUMAR RAJBHAR PHULENA RAJBHAR</v>
          </cell>
          <cell r="D3410">
            <v>41749</v>
          </cell>
          <cell r="E3410" t="str">
            <v>REINFORCING FITTER</v>
          </cell>
          <cell r="F3410">
            <v>650</v>
          </cell>
        </row>
        <row r="3411">
          <cell r="B3411">
            <v>8338</v>
          </cell>
          <cell r="C3411" t="str">
            <v>RAVINDRA KUMAR NAGESWR</v>
          </cell>
          <cell r="D3411">
            <v>41749</v>
          </cell>
          <cell r="E3411" t="str">
            <v>REINFORCING FITTER</v>
          </cell>
          <cell r="F3411">
            <v>650</v>
          </cell>
        </row>
        <row r="3412">
          <cell r="B3412">
            <v>8339</v>
          </cell>
          <cell r="C3412" t="str">
            <v>SHAILENDRA GAUTAM RADHE SHYAM GAUTAM</v>
          </cell>
          <cell r="D3412">
            <v>41755</v>
          </cell>
          <cell r="E3412" t="str">
            <v>CONSTRUCTION CARPENTER</v>
          </cell>
          <cell r="F3412">
            <v>650</v>
          </cell>
        </row>
        <row r="3413">
          <cell r="B3413">
            <v>8340</v>
          </cell>
          <cell r="C3413" t="str">
            <v>RAJAN KANNAUJIYA BHIMBALI</v>
          </cell>
          <cell r="D3413">
            <v>41754</v>
          </cell>
          <cell r="E3413" t="str">
            <v>REINFORCING FITTER</v>
          </cell>
          <cell r="F3413">
            <v>650</v>
          </cell>
        </row>
        <row r="3414">
          <cell r="B3414">
            <v>8343</v>
          </cell>
          <cell r="C3414" t="str">
            <v>ABBASH SAI YONUSH ALI</v>
          </cell>
          <cell r="D3414">
            <v>41736</v>
          </cell>
          <cell r="E3414" t="str">
            <v>CONSTRUCTION CARPENTER</v>
          </cell>
          <cell r="F3414">
            <v>650</v>
          </cell>
        </row>
        <row r="3415">
          <cell r="B3415">
            <v>8345</v>
          </cell>
          <cell r="C3415" t="str">
            <v>ASHEESH KUMAR SHABHU NATH DUBAY</v>
          </cell>
          <cell r="D3415">
            <v>41735</v>
          </cell>
          <cell r="E3415" t="str">
            <v>CONSTRUCTION CARPENTER</v>
          </cell>
          <cell r="F3415">
            <v>650</v>
          </cell>
        </row>
        <row r="3416">
          <cell r="B3416">
            <v>8347</v>
          </cell>
          <cell r="C3416" t="str">
            <v>CHHOTELAL KANAUJIYA BIRJLAL PRASAD</v>
          </cell>
          <cell r="D3416">
            <v>41754</v>
          </cell>
          <cell r="E3416" t="str">
            <v>CONSTRUCTION CARPENTER</v>
          </cell>
          <cell r="F3416">
            <v>650</v>
          </cell>
        </row>
        <row r="3417">
          <cell r="B3417">
            <v>8348</v>
          </cell>
          <cell r="C3417" t="str">
            <v>DHARMDEV KUMAR LALSA PRASAD</v>
          </cell>
          <cell r="D3417">
            <v>41749</v>
          </cell>
          <cell r="E3417" t="str">
            <v>REINFORCING FITTER</v>
          </cell>
          <cell r="F3417">
            <v>650</v>
          </cell>
        </row>
        <row r="3418">
          <cell r="B3418">
            <v>8357</v>
          </cell>
          <cell r="C3418" t="str">
            <v>IRSHAD ALAM SULEMAN</v>
          </cell>
          <cell r="D3418">
            <v>41741</v>
          </cell>
          <cell r="E3418" t="str">
            <v>CONSTRUCTION CARPENTER</v>
          </cell>
          <cell r="F3418">
            <v>650</v>
          </cell>
        </row>
        <row r="3419">
          <cell r="B3419">
            <v>8358</v>
          </cell>
          <cell r="C3419" t="str">
            <v>MD ARSHAD MD AKHTAR</v>
          </cell>
          <cell r="D3419">
            <v>41741</v>
          </cell>
          <cell r="E3419" t="str">
            <v>REINFORCING FITTER</v>
          </cell>
          <cell r="F3419">
            <v>650</v>
          </cell>
        </row>
        <row r="3420">
          <cell r="B3420">
            <v>8359</v>
          </cell>
          <cell r="C3420" t="str">
            <v>PARAS NATH PASWAN RAMADHAR PASWAN</v>
          </cell>
          <cell r="D3420">
            <v>41741</v>
          </cell>
          <cell r="E3420" t="str">
            <v>CONSTRUCTION CARPENTER</v>
          </cell>
          <cell r="F3420">
            <v>650</v>
          </cell>
        </row>
        <row r="3421">
          <cell r="B3421">
            <v>8360</v>
          </cell>
          <cell r="C3421" t="str">
            <v>RAJU SHARMA RAM PRAWESH SHARMA</v>
          </cell>
          <cell r="D3421">
            <v>41741</v>
          </cell>
          <cell r="E3421" t="str">
            <v>REINFORCING FITTER</v>
          </cell>
          <cell r="F3421">
            <v>650</v>
          </cell>
        </row>
        <row r="3422">
          <cell r="B3422">
            <v>8361</v>
          </cell>
          <cell r="C3422" t="str">
            <v>SANJEEV KUMAR TEJ LAL</v>
          </cell>
          <cell r="D3422">
            <v>41743</v>
          </cell>
          <cell r="E3422" t="str">
            <v>REINFORCING FITTER</v>
          </cell>
          <cell r="F3422">
            <v>650</v>
          </cell>
        </row>
        <row r="3423">
          <cell r="B3423">
            <v>8363</v>
          </cell>
          <cell r="C3423" t="str">
            <v>AJAY KUMAR RAM KISHUN</v>
          </cell>
          <cell r="D3423">
            <v>41743</v>
          </cell>
          <cell r="E3423" t="str">
            <v>CONSTRUCTION CARPENTER</v>
          </cell>
          <cell r="F3423">
            <v>650</v>
          </cell>
        </row>
        <row r="3424">
          <cell r="B3424">
            <v>8366</v>
          </cell>
          <cell r="C3424" t="str">
            <v>MAKBUL ALAM MUSHTAK MIYAN</v>
          </cell>
          <cell r="D3424">
            <v>41749</v>
          </cell>
          <cell r="E3424" t="str">
            <v>CONSTRUCTION CARPENTER</v>
          </cell>
          <cell r="F3424">
            <v>650</v>
          </cell>
        </row>
        <row r="3425">
          <cell r="B3425">
            <v>8373</v>
          </cell>
          <cell r="C3425" t="str">
            <v>JITENDERA JOKHOO</v>
          </cell>
          <cell r="D3425">
            <v>41749</v>
          </cell>
          <cell r="E3425" t="str">
            <v>REINFORCING FITTER</v>
          </cell>
          <cell r="F3425">
            <v>650</v>
          </cell>
        </row>
        <row r="3426">
          <cell r="B3426">
            <v>8381</v>
          </cell>
          <cell r="C3426" t="str">
            <v>LALJEE RAM KANHAIYA RAM</v>
          </cell>
          <cell r="D3426">
            <v>41755</v>
          </cell>
          <cell r="E3426" t="str">
            <v>CONSTRUCTION CARPENTER</v>
          </cell>
          <cell r="F3426">
            <v>650</v>
          </cell>
        </row>
        <row r="3427">
          <cell r="B3427">
            <v>8382</v>
          </cell>
          <cell r="C3427" t="str">
            <v>OMPRAKASH RAMASHANKAR VERMA</v>
          </cell>
          <cell r="D3427">
            <v>41755</v>
          </cell>
          <cell r="E3427" t="str">
            <v>CONSTRUCTION CARPENTER</v>
          </cell>
          <cell r="F3427">
            <v>650</v>
          </cell>
        </row>
        <row r="3428">
          <cell r="B3428">
            <v>8388</v>
          </cell>
          <cell r="C3428" t="str">
            <v>PRADEEP RAM KHEDARU RAM</v>
          </cell>
          <cell r="D3428">
            <v>41755</v>
          </cell>
          <cell r="E3428" t="str">
            <v>REINFORCING FITTER</v>
          </cell>
          <cell r="F3428">
            <v>650</v>
          </cell>
        </row>
        <row r="3429">
          <cell r="B3429">
            <v>8389</v>
          </cell>
          <cell r="C3429" t="str">
            <v>RAJENDRA CHAUDHARY BACHAN CAHUDHARY</v>
          </cell>
          <cell r="D3429">
            <v>41755</v>
          </cell>
          <cell r="E3429" t="str">
            <v>REINFORCING FITTER</v>
          </cell>
          <cell r="F3429">
            <v>650</v>
          </cell>
        </row>
        <row r="3430">
          <cell r="B3430">
            <v>8392</v>
          </cell>
          <cell r="C3430" t="str">
            <v>RISHIKESH KUMAR YADAV RAMJEET YADAV</v>
          </cell>
          <cell r="D3430">
            <v>41755</v>
          </cell>
          <cell r="E3430" t="str">
            <v>CONSTRUCTION CARPENTER</v>
          </cell>
          <cell r="F3430">
            <v>650</v>
          </cell>
        </row>
        <row r="3431">
          <cell r="B3431">
            <v>8394</v>
          </cell>
          <cell r="C3431" t="str">
            <v>UPENDRA KUMAR MANJHI RAMRAJ MANJHI</v>
          </cell>
          <cell r="D3431">
            <v>41755</v>
          </cell>
          <cell r="E3431" t="str">
            <v>REINFORCING FITTER</v>
          </cell>
          <cell r="F3431">
            <v>650</v>
          </cell>
        </row>
        <row r="3432">
          <cell r="B3432">
            <v>8396</v>
          </cell>
          <cell r="C3432" t="str">
            <v>AFTAB ALAM ABDUL NAIM</v>
          </cell>
          <cell r="D3432">
            <v>41755</v>
          </cell>
          <cell r="E3432" t="str">
            <v>REINFORCING FITTER</v>
          </cell>
          <cell r="F3432">
            <v>650</v>
          </cell>
        </row>
        <row r="3433">
          <cell r="B3433">
            <v>8397</v>
          </cell>
          <cell r="C3433" t="str">
            <v xml:space="preserve">ASHOK KUMAR RADHESHYAM </v>
          </cell>
          <cell r="D3433">
            <v>41755</v>
          </cell>
          <cell r="E3433" t="str">
            <v>REINFORCING FITTER</v>
          </cell>
          <cell r="F3433">
            <v>650</v>
          </cell>
        </row>
        <row r="3434">
          <cell r="B3434">
            <v>8399</v>
          </cell>
          <cell r="C3434" t="str">
            <v>ASLAM ANSARI ZAFRUDDIN ANSARI</v>
          </cell>
          <cell r="D3434">
            <v>41756</v>
          </cell>
          <cell r="E3434" t="str">
            <v>REINFORCING FITTER</v>
          </cell>
          <cell r="F3434">
            <v>650</v>
          </cell>
        </row>
        <row r="3435">
          <cell r="B3435">
            <v>8403</v>
          </cell>
          <cell r="C3435" t="str">
            <v>DINESH YADAV LOBHICAANDRA YADAV</v>
          </cell>
          <cell r="D3435">
            <v>41754</v>
          </cell>
          <cell r="E3435" t="str">
            <v>REINFORCING FITTER</v>
          </cell>
          <cell r="F3435">
            <v>650</v>
          </cell>
        </row>
        <row r="3436">
          <cell r="B3436">
            <v>8406</v>
          </cell>
          <cell r="C3436" t="str">
            <v>GYASUDDIN MAQUBUL ALAM</v>
          </cell>
          <cell r="D3436">
            <v>41753</v>
          </cell>
          <cell r="E3436" t="str">
            <v>REINFORCING FITTER</v>
          </cell>
          <cell r="F3436">
            <v>650</v>
          </cell>
        </row>
        <row r="3437">
          <cell r="B3437">
            <v>8407</v>
          </cell>
          <cell r="C3437" t="str">
            <v>MD SHAMASHAD AHMAD HAVI BULLAH</v>
          </cell>
          <cell r="D3437">
            <v>41755</v>
          </cell>
          <cell r="E3437" t="str">
            <v>REINFORCING FITTER</v>
          </cell>
          <cell r="F3437">
            <v>650</v>
          </cell>
        </row>
        <row r="3438">
          <cell r="B3438">
            <v>8408</v>
          </cell>
          <cell r="C3438" t="str">
            <v>NARAIN SINGH NARANJAN SINGH</v>
          </cell>
          <cell r="D3438">
            <v>41756</v>
          </cell>
          <cell r="E3438" t="str">
            <v>REINFORCING FITTER</v>
          </cell>
          <cell r="F3438">
            <v>650</v>
          </cell>
        </row>
        <row r="3439">
          <cell r="B3439">
            <v>8410</v>
          </cell>
          <cell r="C3439" t="str">
            <v>PRAMBIR CHAWADHARI GOPAL CHAWDHARI</v>
          </cell>
          <cell r="D3439">
            <v>41755</v>
          </cell>
          <cell r="E3439" t="str">
            <v>CONSTRUCTION CARPENTER</v>
          </cell>
          <cell r="F3439">
            <v>650</v>
          </cell>
        </row>
        <row r="3440">
          <cell r="B3440">
            <v>8411</v>
          </cell>
          <cell r="C3440" t="str">
            <v>RAJU KUMAR RAM KESHAW RAM</v>
          </cell>
          <cell r="D3440">
            <v>41755</v>
          </cell>
          <cell r="E3440" t="str">
            <v>CONSTRUCTION CARPENTER</v>
          </cell>
          <cell r="F3440">
            <v>650</v>
          </cell>
        </row>
        <row r="3441">
          <cell r="B3441">
            <v>8412</v>
          </cell>
          <cell r="C3441" t="str">
            <v>RAM PRASAD MAIKU</v>
          </cell>
          <cell r="D3441">
            <v>41755</v>
          </cell>
          <cell r="E3441" t="str">
            <v>CONSTRUCTION CARPENTER</v>
          </cell>
          <cell r="F3441">
            <v>650</v>
          </cell>
        </row>
        <row r="3442">
          <cell r="B3442">
            <v>8414</v>
          </cell>
          <cell r="C3442" t="str">
            <v>SHAHBAZ KURRISHI JABBAR KURRAISHI</v>
          </cell>
          <cell r="D3442">
            <v>41754</v>
          </cell>
          <cell r="E3442" t="str">
            <v>CONSTRUCTION CARPENTER</v>
          </cell>
          <cell r="F3442">
            <v>650</v>
          </cell>
        </row>
        <row r="3443">
          <cell r="B3443">
            <v>8417</v>
          </cell>
          <cell r="C3443" t="str">
            <v>JAHANGIR ALAM UMAIR AHAMAD</v>
          </cell>
          <cell r="D3443">
            <v>41755</v>
          </cell>
          <cell r="E3443" t="str">
            <v>REINFORCING FITTER</v>
          </cell>
          <cell r="F3443">
            <v>650</v>
          </cell>
        </row>
        <row r="3444">
          <cell r="B3444">
            <v>8429</v>
          </cell>
          <cell r="C3444" t="str">
            <v>WAJIR AHMAD ZABBAR SHAH</v>
          </cell>
          <cell r="D3444">
            <v>41755</v>
          </cell>
          <cell r="E3444" t="str">
            <v>CONSTRUCTION CARPENTER</v>
          </cell>
          <cell r="F3444">
            <v>650</v>
          </cell>
        </row>
        <row r="3445">
          <cell r="B3445">
            <v>8430</v>
          </cell>
          <cell r="C3445" t="str">
            <v>RINJU PRASAD PURUSHOTTAM NAVIK</v>
          </cell>
          <cell r="D3445">
            <v>41754</v>
          </cell>
          <cell r="E3445" t="str">
            <v>CONSTRUCTION CARPENTER</v>
          </cell>
          <cell r="F3445">
            <v>650</v>
          </cell>
        </row>
        <row r="3446">
          <cell r="B3446">
            <v>8432</v>
          </cell>
          <cell r="C3446" t="str">
            <v>BHARAT PRASAD RAMDEO PRASAD</v>
          </cell>
          <cell r="D3446">
            <v>41755</v>
          </cell>
          <cell r="E3446" t="str">
            <v>CONSTRUCTION CARPENTER</v>
          </cell>
          <cell r="F3446">
            <v>650</v>
          </cell>
        </row>
        <row r="3447">
          <cell r="B3447">
            <v>8433</v>
          </cell>
          <cell r="C3447" t="str">
            <v>BHRIGU NATH PRASAD SATYDEV PRASAD</v>
          </cell>
          <cell r="D3447">
            <v>41755</v>
          </cell>
          <cell r="E3447" t="str">
            <v>CONSTRUCTION CARPENTER</v>
          </cell>
          <cell r="F3447">
            <v>650</v>
          </cell>
        </row>
        <row r="3448">
          <cell r="B3448">
            <v>8438</v>
          </cell>
          <cell r="C3448" t="str">
            <v>AMERICA YADAV BALLI YADAV</v>
          </cell>
          <cell r="D3448">
            <v>41755</v>
          </cell>
          <cell r="E3448" t="str">
            <v>REINFORCING FITTER</v>
          </cell>
          <cell r="F3448">
            <v>650</v>
          </cell>
        </row>
        <row r="3449">
          <cell r="B3449">
            <v>8439</v>
          </cell>
          <cell r="C3449" t="str">
            <v>ANWAR ANSARI SARAJUDDIN ANSARI</v>
          </cell>
          <cell r="D3449">
            <v>41756</v>
          </cell>
          <cell r="E3449" t="str">
            <v>REINFORCING FITTER</v>
          </cell>
          <cell r="F3449">
            <v>650</v>
          </cell>
        </row>
        <row r="3450">
          <cell r="B3450">
            <v>8440</v>
          </cell>
          <cell r="C3450" t="str">
            <v>ARJUN HIRAMAN</v>
          </cell>
          <cell r="D3450">
            <v>41756</v>
          </cell>
          <cell r="E3450" t="str">
            <v>REINFORCING FITTER</v>
          </cell>
          <cell r="F3450">
            <v>650</v>
          </cell>
        </row>
        <row r="3451">
          <cell r="B3451">
            <v>8441</v>
          </cell>
          <cell r="C3451" t="str">
            <v>DESH DEEPAK RAM AUTAR</v>
          </cell>
          <cell r="D3451">
            <v>41754</v>
          </cell>
          <cell r="E3451" t="str">
            <v>REINFORCING FITTER</v>
          </cell>
          <cell r="F3451">
            <v>650</v>
          </cell>
        </row>
        <row r="3452">
          <cell r="B3452">
            <v>8442</v>
          </cell>
          <cell r="C3452" t="str">
            <v>GULAB SAHANI RAMNATH SAHANI</v>
          </cell>
          <cell r="D3452">
            <v>41756</v>
          </cell>
          <cell r="E3452" t="str">
            <v>REINFORCING FITTER</v>
          </cell>
          <cell r="F3452">
            <v>650</v>
          </cell>
        </row>
        <row r="3453">
          <cell r="B3453">
            <v>8443</v>
          </cell>
          <cell r="C3453" t="str">
            <v>KELAKH ANSARI SATTAR MIYAN</v>
          </cell>
          <cell r="D3453">
            <v>41756</v>
          </cell>
          <cell r="E3453" t="str">
            <v>REINFORCING FITTER</v>
          </cell>
          <cell r="F3453">
            <v>650</v>
          </cell>
        </row>
        <row r="3454">
          <cell r="B3454">
            <v>8445</v>
          </cell>
          <cell r="C3454" t="str">
            <v>MOHAMMAD NOORALAM ANSARI MOHAMMAD AZIM ANSARI</v>
          </cell>
          <cell r="D3454">
            <v>41756</v>
          </cell>
          <cell r="E3454" t="str">
            <v>CONSTRUCTION CARPENTER</v>
          </cell>
          <cell r="F3454">
            <v>650</v>
          </cell>
        </row>
        <row r="3455">
          <cell r="B3455">
            <v>8446</v>
          </cell>
          <cell r="C3455" t="str">
            <v>MUMTAJ ANSARI JUNAB ANSARI</v>
          </cell>
          <cell r="D3455">
            <v>41755</v>
          </cell>
          <cell r="E3455" t="str">
            <v>CONSTRUCTION CARPENTER</v>
          </cell>
          <cell r="F3455">
            <v>650</v>
          </cell>
        </row>
        <row r="3456">
          <cell r="B3456">
            <v>8448</v>
          </cell>
          <cell r="C3456" t="str">
            <v>SURENDRA KUMAR TILTHU RAM</v>
          </cell>
          <cell r="D3456">
            <v>41756</v>
          </cell>
          <cell r="E3456" t="str">
            <v>CONSTRUCTION CARPENTER</v>
          </cell>
          <cell r="F3456">
            <v>650</v>
          </cell>
        </row>
        <row r="3457">
          <cell r="B3457">
            <v>8449</v>
          </cell>
          <cell r="C3457" t="str">
            <v>SURESH PRASAD BADRI PRASAD</v>
          </cell>
          <cell r="D3457">
            <v>41754</v>
          </cell>
          <cell r="E3457" t="str">
            <v>CONSTRUCTION CARPENTER</v>
          </cell>
          <cell r="F3457">
            <v>650</v>
          </cell>
        </row>
        <row r="3458">
          <cell r="B3458">
            <v>8452</v>
          </cell>
          <cell r="C3458" t="str">
            <v>VERENDRA KUMAR SHOBHNATH</v>
          </cell>
          <cell r="D3458">
            <v>41754</v>
          </cell>
          <cell r="E3458" t="str">
            <v>CONSTRUCTION CARPENTER</v>
          </cell>
          <cell r="F3458">
            <v>650</v>
          </cell>
        </row>
        <row r="3459">
          <cell r="B3459">
            <v>8475</v>
          </cell>
          <cell r="C3459" t="str">
            <v>MADAN KUMAR HARI RAM</v>
          </cell>
          <cell r="D3459">
            <v>41754</v>
          </cell>
          <cell r="E3459" t="str">
            <v>CONSTRUCTION CARPENTER</v>
          </cell>
          <cell r="F3459">
            <v>650</v>
          </cell>
        </row>
        <row r="3460">
          <cell r="B3460">
            <v>8478</v>
          </cell>
          <cell r="C3460" t="str">
            <v>RAMJAN SALMANI MAHBUB</v>
          </cell>
          <cell r="D3460">
            <v>41754</v>
          </cell>
          <cell r="E3460" t="str">
            <v>CONSTRUCTION CARPENTER</v>
          </cell>
          <cell r="F3460">
            <v>650</v>
          </cell>
        </row>
        <row r="3461">
          <cell r="B3461">
            <v>8479</v>
          </cell>
          <cell r="C3461" t="str">
            <v>RAMZAN MAZANU</v>
          </cell>
          <cell r="D3461">
            <v>41754</v>
          </cell>
          <cell r="E3461" t="str">
            <v>CONSTRUCTION CARPENTER</v>
          </cell>
          <cell r="F3461">
            <v>650</v>
          </cell>
        </row>
        <row r="3462">
          <cell r="B3462">
            <v>8480</v>
          </cell>
          <cell r="C3462" t="str">
            <v>SANDEEP KUMAR DURJAN PRASAD</v>
          </cell>
          <cell r="D3462">
            <v>41754</v>
          </cell>
          <cell r="E3462" t="str">
            <v>CONSTRUCTION CARPENTER</v>
          </cell>
          <cell r="F3462">
            <v>650</v>
          </cell>
        </row>
        <row r="3463">
          <cell r="B3463">
            <v>8482</v>
          </cell>
          <cell r="C3463" t="str">
            <v>SHAHID ALI ALAUDDIN</v>
          </cell>
          <cell r="D3463">
            <v>41754</v>
          </cell>
          <cell r="E3463" t="str">
            <v>CONSTRUCTION CARPENTER</v>
          </cell>
          <cell r="F3463">
            <v>650</v>
          </cell>
        </row>
        <row r="3464">
          <cell r="B3464">
            <v>8484</v>
          </cell>
          <cell r="C3464" t="str">
            <v>TAIYAB ALI JANAB SHAHIULLAH</v>
          </cell>
          <cell r="D3464">
            <v>41754</v>
          </cell>
          <cell r="E3464" t="str">
            <v>CONSTRUCTION CARPENTER</v>
          </cell>
          <cell r="F3464">
            <v>650</v>
          </cell>
        </row>
        <row r="3465">
          <cell r="B3465">
            <v>8487</v>
          </cell>
          <cell r="C3465" t="str">
            <v>LAXMAN RAWAT JHULAN RAWAT</v>
          </cell>
          <cell r="D3465">
            <v>41754</v>
          </cell>
          <cell r="E3465" t="str">
            <v>CONSTRUCTION CARPENTER</v>
          </cell>
          <cell r="F3465">
            <v>650</v>
          </cell>
        </row>
        <row r="3466">
          <cell r="B3466">
            <v>8489</v>
          </cell>
          <cell r="C3466" t="str">
            <v>GUDU PRASAD RAGHAV PRASAD</v>
          </cell>
          <cell r="D3466">
            <v>41753</v>
          </cell>
          <cell r="E3466" t="str">
            <v>CONSTRUCTION CARPENTER</v>
          </cell>
          <cell r="F3466">
            <v>650</v>
          </cell>
        </row>
        <row r="3467">
          <cell r="B3467">
            <v>8492</v>
          </cell>
          <cell r="C3467" t="str">
            <v xml:space="preserve">MOHAMMAD CHAND KHAN MOHAMMAD KAMRU </v>
          </cell>
          <cell r="D3467">
            <v>41753</v>
          </cell>
          <cell r="E3467" t="str">
            <v>REINFORCING FITTER</v>
          </cell>
          <cell r="F3467">
            <v>650</v>
          </cell>
        </row>
        <row r="3468">
          <cell r="B3468">
            <v>8494</v>
          </cell>
          <cell r="C3468" t="str">
            <v>MOHAMMAD NOOR HASAN MOHAMMAD RAZA</v>
          </cell>
          <cell r="D3468">
            <v>41753</v>
          </cell>
          <cell r="E3468" t="str">
            <v>CONSTRUCTION CARPENTER</v>
          </cell>
          <cell r="F3468">
            <v>650</v>
          </cell>
        </row>
        <row r="3469">
          <cell r="B3469">
            <v>8495</v>
          </cell>
          <cell r="C3469" t="str">
            <v>MAKSUD ALAM MOHARAM MIYAN</v>
          </cell>
          <cell r="D3469">
            <v>41754</v>
          </cell>
          <cell r="E3469" t="str">
            <v>CONSTRUCTION CARPENTER</v>
          </cell>
          <cell r="F3469">
            <v>650</v>
          </cell>
        </row>
        <row r="3470">
          <cell r="B3470">
            <v>8497</v>
          </cell>
          <cell r="C3470" t="str">
            <v>PINTU KUMAR SHIV KUMAR</v>
          </cell>
          <cell r="D3470">
            <v>41753</v>
          </cell>
          <cell r="E3470" t="str">
            <v>CONSTRUCTION CARPENTER</v>
          </cell>
          <cell r="F3470">
            <v>650</v>
          </cell>
        </row>
        <row r="3471">
          <cell r="B3471">
            <v>8503</v>
          </cell>
          <cell r="C3471" t="str">
            <v>MD NIJAMUDIN MD NESAR</v>
          </cell>
          <cell r="D3471">
            <v>41753</v>
          </cell>
          <cell r="E3471" t="str">
            <v>CONSTRUCTION CARPENTER</v>
          </cell>
          <cell r="F3471">
            <v>650</v>
          </cell>
        </row>
        <row r="3472">
          <cell r="B3472">
            <v>8504</v>
          </cell>
          <cell r="C3472" t="str">
            <v>MEHBOOB JUMMA</v>
          </cell>
          <cell r="D3472">
            <v>41754</v>
          </cell>
          <cell r="E3472" t="str">
            <v>CONSTRUCTION CARPENTER</v>
          </cell>
          <cell r="F3472">
            <v>650</v>
          </cell>
        </row>
        <row r="3473">
          <cell r="B3473">
            <v>8507</v>
          </cell>
          <cell r="C3473" t="str">
            <v>AJAY KUMAR KUSHAWAHA RADAH KUSHAWAHA</v>
          </cell>
          <cell r="D3473">
            <v>41754</v>
          </cell>
          <cell r="E3473" t="str">
            <v>REINFORCING FITTER</v>
          </cell>
          <cell r="F3473">
            <v>650</v>
          </cell>
        </row>
        <row r="3474">
          <cell r="B3474">
            <v>8512</v>
          </cell>
          <cell r="C3474" t="str">
            <v>RAJENDRA KUMAR BHARTI RAM BRICHHA</v>
          </cell>
          <cell r="D3474">
            <v>41754</v>
          </cell>
          <cell r="E3474" t="str">
            <v>CONSTRUCTION CARPENTER</v>
          </cell>
          <cell r="F3474">
            <v>650</v>
          </cell>
        </row>
        <row r="3475">
          <cell r="B3475">
            <v>8515</v>
          </cell>
          <cell r="C3475" t="str">
            <v>BABULAL SAH GOKHLA SAH</v>
          </cell>
          <cell r="D3475">
            <v>41754</v>
          </cell>
          <cell r="E3475" t="str">
            <v>REINFORCING FITTER</v>
          </cell>
          <cell r="F3475">
            <v>650</v>
          </cell>
        </row>
        <row r="3476">
          <cell r="B3476">
            <v>8517</v>
          </cell>
          <cell r="C3476" t="str">
            <v>CHADRADEO GONR RAMBHAJAN SAH</v>
          </cell>
          <cell r="D3476">
            <v>41756</v>
          </cell>
          <cell r="E3476" t="str">
            <v>REINFORCING FITTER</v>
          </cell>
          <cell r="F3476">
            <v>650</v>
          </cell>
        </row>
        <row r="3477">
          <cell r="B3477">
            <v>8518</v>
          </cell>
          <cell r="C3477" t="str">
            <v>DEENNA NATH RAM DEO HARIJAN</v>
          </cell>
          <cell r="D3477">
            <v>41755</v>
          </cell>
          <cell r="E3477" t="str">
            <v>REINFORCING FITTER</v>
          </cell>
          <cell r="F3477">
            <v>650</v>
          </cell>
        </row>
        <row r="3478">
          <cell r="B3478">
            <v>8519</v>
          </cell>
          <cell r="C3478" t="str">
            <v>HASNAIN ANSARI ALI MOHAMMAD ANSARI</v>
          </cell>
          <cell r="D3478">
            <v>41754</v>
          </cell>
          <cell r="E3478" t="str">
            <v>REINFORCING FITTER</v>
          </cell>
          <cell r="F3478">
            <v>650</v>
          </cell>
        </row>
        <row r="3479">
          <cell r="B3479">
            <v>8522</v>
          </cell>
          <cell r="C3479" t="str">
            <v>PRADEEP KUMAR CHAUDHARY SHESHNATH CHAUDHARY</v>
          </cell>
          <cell r="D3479">
            <v>41756</v>
          </cell>
          <cell r="E3479" t="str">
            <v>REINFORCING FITTER</v>
          </cell>
          <cell r="F3479">
            <v>650</v>
          </cell>
        </row>
        <row r="3480">
          <cell r="B3480">
            <v>8533</v>
          </cell>
          <cell r="C3480" t="str">
            <v>RAMJEET YADAV SHRIRAM YADAV</v>
          </cell>
          <cell r="D3480">
            <v>41756</v>
          </cell>
          <cell r="E3480" t="str">
            <v>CONSTRUCTION CARPENTER</v>
          </cell>
          <cell r="F3480">
            <v>650</v>
          </cell>
        </row>
        <row r="3481">
          <cell r="B3481">
            <v>9001</v>
          </cell>
          <cell r="C3481" t="str">
            <v>IKRAM ULLAH HABIB RASOOL</v>
          </cell>
          <cell r="D3481">
            <v>41749</v>
          </cell>
          <cell r="E3481" t="str">
            <v>REINFORCING FITTER</v>
          </cell>
          <cell r="F3481">
            <v>650</v>
          </cell>
        </row>
        <row r="3482">
          <cell r="B3482">
            <v>9003</v>
          </cell>
          <cell r="C3482" t="str">
            <v>MUHAMMAD AZAM MUHAMMAD NAZIR</v>
          </cell>
          <cell r="D3482">
            <v>41751</v>
          </cell>
          <cell r="E3482" t="str">
            <v>CONSTRUCTION CARPENTER</v>
          </cell>
          <cell r="F3482">
            <v>650</v>
          </cell>
        </row>
        <row r="3483">
          <cell r="B3483">
            <v>9004</v>
          </cell>
          <cell r="C3483" t="str">
            <v>AKHTAR ALI NAJEEB ULLAH</v>
          </cell>
          <cell r="D3483">
            <v>41755</v>
          </cell>
          <cell r="E3483" t="str">
            <v>REINFORCING FITTER</v>
          </cell>
          <cell r="F3483">
            <v>650</v>
          </cell>
        </row>
        <row r="3484">
          <cell r="B3484">
            <v>9005</v>
          </cell>
          <cell r="C3484" t="str">
            <v>MUHAMMAD ZULFIQAR LANGAR KHAN</v>
          </cell>
          <cell r="D3484">
            <v>41751</v>
          </cell>
          <cell r="E3484" t="str">
            <v>CONSTRUCTION CARPENTER</v>
          </cell>
          <cell r="F3484">
            <v>650</v>
          </cell>
        </row>
        <row r="3485">
          <cell r="B3485">
            <v>9006</v>
          </cell>
          <cell r="C3485" t="str">
            <v xml:space="preserve">SAMIULLAH GHULAM HUSSAIN </v>
          </cell>
          <cell r="D3485">
            <v>41757</v>
          </cell>
          <cell r="E3485" t="str">
            <v>CONSTRUCTION CARPENTER</v>
          </cell>
          <cell r="F3485">
            <v>650</v>
          </cell>
        </row>
        <row r="3486">
          <cell r="B3486">
            <v>9008</v>
          </cell>
          <cell r="C3486" t="str">
            <v>MOHSEN KHAN MAIPALA KHAN</v>
          </cell>
          <cell r="D3486">
            <v>41749</v>
          </cell>
          <cell r="E3486" t="str">
            <v>REINFORCING FITTER</v>
          </cell>
          <cell r="F3486">
            <v>650</v>
          </cell>
        </row>
        <row r="3487">
          <cell r="B3487">
            <v>9009</v>
          </cell>
          <cell r="C3487" t="str">
            <v>ADIL MASIH HABIB MASIH</v>
          </cell>
          <cell r="D3487">
            <v>41755</v>
          </cell>
          <cell r="E3487" t="str">
            <v>REINFORCING FITTER</v>
          </cell>
          <cell r="F3487">
            <v>650</v>
          </cell>
        </row>
        <row r="3488">
          <cell r="B3488">
            <v>9012</v>
          </cell>
          <cell r="C3488" t="str">
            <v>FAISAL UR REHMAN MUHAMMAD ZAKRIA</v>
          </cell>
          <cell r="D3488">
            <v>41755</v>
          </cell>
          <cell r="E3488" t="str">
            <v>CONSTRUCTION CARPENTER</v>
          </cell>
          <cell r="F3488">
            <v>650</v>
          </cell>
        </row>
        <row r="3489">
          <cell r="B3489">
            <v>9013</v>
          </cell>
          <cell r="C3489" t="str">
            <v>JABIR NAWAZ TAJ MUHAMMAD</v>
          </cell>
          <cell r="D3489">
            <v>41747</v>
          </cell>
          <cell r="E3489" t="str">
            <v>REINFORCING FITTER</v>
          </cell>
          <cell r="F3489">
            <v>650</v>
          </cell>
        </row>
        <row r="3490">
          <cell r="B3490">
            <v>9015</v>
          </cell>
          <cell r="C3490" t="str">
            <v>MUHAMMAD GULFRAZ MUHAMMAD MAROOF</v>
          </cell>
          <cell r="D3490">
            <v>41754</v>
          </cell>
          <cell r="E3490" t="str">
            <v>REINFORCING FITTER</v>
          </cell>
          <cell r="F3490">
            <v>650</v>
          </cell>
        </row>
        <row r="3491">
          <cell r="B3491">
            <v>9016</v>
          </cell>
          <cell r="C3491" t="str">
            <v>ARIF SHAH SURAT SHAH</v>
          </cell>
          <cell r="D3491">
            <v>41754</v>
          </cell>
          <cell r="E3491" t="str">
            <v>CONSTRUCTION CARPENTER</v>
          </cell>
          <cell r="F3491">
            <v>650</v>
          </cell>
        </row>
        <row r="3492">
          <cell r="B3492">
            <v>9020</v>
          </cell>
          <cell r="C3492" t="str">
            <v>MUHAMMAD ABBAS ZARSHAID</v>
          </cell>
          <cell r="D3492">
            <v>41757</v>
          </cell>
          <cell r="E3492" t="str">
            <v>REINFORCING FITTER</v>
          </cell>
          <cell r="F3492">
            <v>650</v>
          </cell>
        </row>
        <row r="3493">
          <cell r="B3493">
            <v>9052</v>
          </cell>
          <cell r="C3493" t="str">
            <v>ARSHAD MEHMOOD MUHAMMAD YOUNAS</v>
          </cell>
          <cell r="D3493">
            <v>41758</v>
          </cell>
          <cell r="E3493" t="str">
            <v>REINFORCING FITTER</v>
          </cell>
          <cell r="F3493">
            <v>650</v>
          </cell>
        </row>
        <row r="3494">
          <cell r="B3494">
            <v>9055</v>
          </cell>
          <cell r="C3494" t="str">
            <v>BADAR MUNIR DOST MUHAMMAD</v>
          </cell>
          <cell r="D3494">
            <v>41755</v>
          </cell>
          <cell r="E3494" t="str">
            <v>CONSTRUCTION CARPENTER</v>
          </cell>
          <cell r="F3494">
            <v>650</v>
          </cell>
        </row>
        <row r="3495">
          <cell r="B3495">
            <v>9058</v>
          </cell>
          <cell r="C3495" t="str">
            <v>DAWOOD KHAN AKTHAR MUNIR</v>
          </cell>
          <cell r="D3495">
            <v>41755</v>
          </cell>
          <cell r="E3495" t="str">
            <v>REINFORCING FITTER</v>
          </cell>
          <cell r="F3495">
            <v>650</v>
          </cell>
        </row>
        <row r="3496">
          <cell r="B3496">
            <v>9066</v>
          </cell>
          <cell r="C3496" t="str">
            <v>MUHAMMAD NADEEM MUHAMMAD AMIN</v>
          </cell>
          <cell r="D3496">
            <v>41754</v>
          </cell>
          <cell r="E3496" t="str">
            <v>REINFORCING FITTER</v>
          </cell>
          <cell r="F3496">
            <v>650</v>
          </cell>
        </row>
        <row r="3497">
          <cell r="B3497">
            <v>9096</v>
          </cell>
          <cell r="C3497" t="str">
            <v>MUHAMMAD ABBAS MUHAMMAD YOUSAFQ</v>
          </cell>
          <cell r="D3497">
            <v>41756</v>
          </cell>
          <cell r="E3497" t="str">
            <v>CONSTRUCTION CARPENTER</v>
          </cell>
          <cell r="F3497">
            <v>650</v>
          </cell>
        </row>
      </sheetData>
      <sheetData sheetId="7"/>
      <sheetData sheetId="8">
        <row r="1">
          <cell r="A1">
            <v>1</v>
          </cell>
        </row>
        <row r="2">
          <cell r="A2">
            <v>2</v>
          </cell>
        </row>
        <row r="3">
          <cell r="A3">
            <v>3</v>
          </cell>
        </row>
        <row r="4">
          <cell r="A4">
            <v>4</v>
          </cell>
        </row>
        <row r="5">
          <cell r="A5">
            <v>17</v>
          </cell>
        </row>
        <row r="6">
          <cell r="A6">
            <v>21</v>
          </cell>
        </row>
        <row r="7">
          <cell r="A7">
            <v>22</v>
          </cell>
        </row>
        <row r="8">
          <cell r="A8">
            <v>23</v>
          </cell>
        </row>
        <row r="9">
          <cell r="A9">
            <v>24</v>
          </cell>
        </row>
        <row r="10">
          <cell r="A10">
            <v>26</v>
          </cell>
        </row>
        <row r="11">
          <cell r="A11">
            <v>27</v>
          </cell>
        </row>
        <row r="12">
          <cell r="A12">
            <v>29</v>
          </cell>
        </row>
        <row r="13">
          <cell r="A13">
            <v>37</v>
          </cell>
        </row>
        <row r="14">
          <cell r="A14">
            <v>39</v>
          </cell>
        </row>
        <row r="15">
          <cell r="A15">
            <v>40</v>
          </cell>
        </row>
        <row r="16">
          <cell r="A16">
            <v>43</v>
          </cell>
        </row>
        <row r="17">
          <cell r="A17">
            <v>44</v>
          </cell>
        </row>
        <row r="18">
          <cell r="A18">
            <v>50</v>
          </cell>
        </row>
        <row r="19">
          <cell r="A19">
            <v>51</v>
          </cell>
        </row>
        <row r="20">
          <cell r="A20">
            <v>54</v>
          </cell>
        </row>
        <row r="21">
          <cell r="A21">
            <v>56</v>
          </cell>
        </row>
        <row r="22">
          <cell r="A22">
            <v>57</v>
          </cell>
        </row>
        <row r="23">
          <cell r="A23">
            <v>58</v>
          </cell>
        </row>
        <row r="24">
          <cell r="A24">
            <v>59</v>
          </cell>
        </row>
        <row r="25">
          <cell r="A25">
            <v>60</v>
          </cell>
        </row>
        <row r="26">
          <cell r="A26">
            <v>63</v>
          </cell>
        </row>
        <row r="27">
          <cell r="A27">
            <v>64</v>
          </cell>
        </row>
        <row r="28">
          <cell r="A28">
            <v>67</v>
          </cell>
        </row>
        <row r="29">
          <cell r="A29">
            <v>68</v>
          </cell>
        </row>
        <row r="30">
          <cell r="A30">
            <v>69</v>
          </cell>
        </row>
        <row r="31">
          <cell r="A31">
            <v>70</v>
          </cell>
        </row>
        <row r="32">
          <cell r="A32">
            <v>71</v>
          </cell>
        </row>
        <row r="33">
          <cell r="A33">
            <v>72</v>
          </cell>
        </row>
        <row r="34">
          <cell r="A34">
            <v>73</v>
          </cell>
        </row>
        <row r="35">
          <cell r="A35">
            <v>74</v>
          </cell>
        </row>
        <row r="36">
          <cell r="A36">
            <v>1000</v>
          </cell>
        </row>
        <row r="37">
          <cell r="A37">
            <v>1002</v>
          </cell>
        </row>
        <row r="38">
          <cell r="A38">
            <v>1003</v>
          </cell>
        </row>
        <row r="39">
          <cell r="A39">
            <v>1004</v>
          </cell>
        </row>
        <row r="40">
          <cell r="A40">
            <v>1005</v>
          </cell>
        </row>
        <row r="41">
          <cell r="A41">
            <v>1006</v>
          </cell>
        </row>
        <row r="42">
          <cell r="A42">
            <v>1007</v>
          </cell>
        </row>
        <row r="43">
          <cell r="A43">
            <v>1008</v>
          </cell>
        </row>
        <row r="44">
          <cell r="A44">
            <v>1011</v>
          </cell>
        </row>
        <row r="45">
          <cell r="A45">
            <v>1012</v>
          </cell>
        </row>
        <row r="46">
          <cell r="A46">
            <v>1018</v>
          </cell>
        </row>
        <row r="47">
          <cell r="A47">
            <v>1021</v>
          </cell>
        </row>
        <row r="48">
          <cell r="A48">
            <v>1025</v>
          </cell>
        </row>
        <row r="49">
          <cell r="A49">
            <v>1026</v>
          </cell>
        </row>
        <row r="50">
          <cell r="A50">
            <v>1027</v>
          </cell>
        </row>
        <row r="51">
          <cell r="A51">
            <v>1028</v>
          </cell>
        </row>
        <row r="52">
          <cell r="A52">
            <v>1030</v>
          </cell>
        </row>
        <row r="53">
          <cell r="A53">
            <v>1031</v>
          </cell>
        </row>
        <row r="54">
          <cell r="A54">
            <v>1032</v>
          </cell>
        </row>
        <row r="55">
          <cell r="A55">
            <v>1039</v>
          </cell>
        </row>
        <row r="56">
          <cell r="A56">
            <v>1055</v>
          </cell>
        </row>
        <row r="57">
          <cell r="A57">
            <v>1058</v>
          </cell>
        </row>
        <row r="58">
          <cell r="A58">
            <v>1060</v>
          </cell>
        </row>
        <row r="59">
          <cell r="A59">
            <v>1061</v>
          </cell>
        </row>
        <row r="60">
          <cell r="A60">
            <v>1062</v>
          </cell>
        </row>
        <row r="61">
          <cell r="A61">
            <v>1063</v>
          </cell>
        </row>
        <row r="62">
          <cell r="A62">
            <v>1064</v>
          </cell>
        </row>
        <row r="63">
          <cell r="A63">
            <v>1065</v>
          </cell>
        </row>
        <row r="64">
          <cell r="A64">
            <v>1066</v>
          </cell>
        </row>
        <row r="65">
          <cell r="A65">
            <v>1067</v>
          </cell>
        </row>
        <row r="66">
          <cell r="A66">
            <v>1069</v>
          </cell>
        </row>
        <row r="67">
          <cell r="A67">
            <v>1071</v>
          </cell>
        </row>
        <row r="68">
          <cell r="A68">
            <v>1072</v>
          </cell>
        </row>
        <row r="69">
          <cell r="A69">
            <v>1074</v>
          </cell>
        </row>
        <row r="70">
          <cell r="A70">
            <v>1075</v>
          </cell>
        </row>
        <row r="71">
          <cell r="A71">
            <v>1076</v>
          </cell>
        </row>
        <row r="72">
          <cell r="A72">
            <v>1077</v>
          </cell>
        </row>
        <row r="73">
          <cell r="A73">
            <v>1078</v>
          </cell>
        </row>
        <row r="74">
          <cell r="A74">
            <v>1081</v>
          </cell>
        </row>
        <row r="75">
          <cell r="A75">
            <v>1082</v>
          </cell>
        </row>
        <row r="76">
          <cell r="A76">
            <v>1084</v>
          </cell>
        </row>
        <row r="77">
          <cell r="A77">
            <v>1086</v>
          </cell>
        </row>
        <row r="78">
          <cell r="A78">
            <v>1087</v>
          </cell>
        </row>
        <row r="79">
          <cell r="A79">
            <v>1088</v>
          </cell>
        </row>
        <row r="80">
          <cell r="A80">
            <v>1089</v>
          </cell>
        </row>
        <row r="81">
          <cell r="A81">
            <v>1091</v>
          </cell>
        </row>
        <row r="82">
          <cell r="A82">
            <v>1093</v>
          </cell>
        </row>
        <row r="83">
          <cell r="A83">
            <v>1094</v>
          </cell>
        </row>
        <row r="84">
          <cell r="A84">
            <v>1095</v>
          </cell>
        </row>
        <row r="85">
          <cell r="A85">
            <v>1096</v>
          </cell>
        </row>
        <row r="86">
          <cell r="A86">
            <v>1097</v>
          </cell>
        </row>
        <row r="87">
          <cell r="A87">
            <v>1098</v>
          </cell>
        </row>
        <row r="88">
          <cell r="A88">
            <v>1100</v>
          </cell>
        </row>
        <row r="89">
          <cell r="A89">
            <v>1103</v>
          </cell>
        </row>
        <row r="90">
          <cell r="A90">
            <v>1104</v>
          </cell>
        </row>
        <row r="91">
          <cell r="A91">
            <v>1105</v>
          </cell>
        </row>
        <row r="92">
          <cell r="A92">
            <v>1106</v>
          </cell>
        </row>
        <row r="93">
          <cell r="A93">
            <v>1107</v>
          </cell>
        </row>
        <row r="94">
          <cell r="A94">
            <v>1108</v>
          </cell>
        </row>
        <row r="95">
          <cell r="A95">
            <v>1110</v>
          </cell>
        </row>
        <row r="96">
          <cell r="A96">
            <v>1111</v>
          </cell>
        </row>
        <row r="97">
          <cell r="A97">
            <v>1112</v>
          </cell>
        </row>
        <row r="98">
          <cell r="A98">
            <v>1113</v>
          </cell>
        </row>
        <row r="99">
          <cell r="A99">
            <v>1114</v>
          </cell>
        </row>
        <row r="100">
          <cell r="A100">
            <v>1116</v>
          </cell>
        </row>
        <row r="101">
          <cell r="A101">
            <v>1117</v>
          </cell>
        </row>
        <row r="102">
          <cell r="A102">
            <v>1118</v>
          </cell>
        </row>
        <row r="103">
          <cell r="A103">
            <v>1119</v>
          </cell>
        </row>
        <row r="104">
          <cell r="A104">
            <v>1121</v>
          </cell>
        </row>
        <row r="105">
          <cell r="A105">
            <v>1122</v>
          </cell>
        </row>
        <row r="106">
          <cell r="A106">
            <v>1123</v>
          </cell>
        </row>
        <row r="107">
          <cell r="A107">
            <v>1124</v>
          </cell>
        </row>
        <row r="108">
          <cell r="A108">
            <v>1125</v>
          </cell>
        </row>
        <row r="109">
          <cell r="A109">
            <v>1126</v>
          </cell>
        </row>
        <row r="110">
          <cell r="A110">
            <v>1127</v>
          </cell>
        </row>
        <row r="111">
          <cell r="A111">
            <v>1130</v>
          </cell>
        </row>
        <row r="112">
          <cell r="A112">
            <v>1132</v>
          </cell>
        </row>
        <row r="113">
          <cell r="A113">
            <v>1134</v>
          </cell>
        </row>
        <row r="114">
          <cell r="A114">
            <v>1135</v>
          </cell>
        </row>
        <row r="115">
          <cell r="A115">
            <v>1137</v>
          </cell>
        </row>
        <row r="116">
          <cell r="A116">
            <v>1139</v>
          </cell>
        </row>
        <row r="117">
          <cell r="A117">
            <v>1141</v>
          </cell>
        </row>
        <row r="118">
          <cell r="A118">
            <v>1142</v>
          </cell>
        </row>
        <row r="119">
          <cell r="A119">
            <v>1143</v>
          </cell>
        </row>
        <row r="120">
          <cell r="A120">
            <v>1144</v>
          </cell>
        </row>
        <row r="121">
          <cell r="A121">
            <v>1150</v>
          </cell>
        </row>
        <row r="122">
          <cell r="A122">
            <v>1151</v>
          </cell>
        </row>
        <row r="123">
          <cell r="A123">
            <v>1152</v>
          </cell>
        </row>
        <row r="124">
          <cell r="A124">
            <v>1153</v>
          </cell>
        </row>
        <row r="125">
          <cell r="A125">
            <v>1154</v>
          </cell>
        </row>
        <row r="126">
          <cell r="A126">
            <v>1155</v>
          </cell>
        </row>
        <row r="127">
          <cell r="A127">
            <v>1156</v>
          </cell>
        </row>
        <row r="128">
          <cell r="A128">
            <v>1157</v>
          </cell>
        </row>
        <row r="129">
          <cell r="A129">
            <v>1158</v>
          </cell>
        </row>
        <row r="130">
          <cell r="A130">
            <v>1159</v>
          </cell>
        </row>
        <row r="131">
          <cell r="A131">
            <v>1160</v>
          </cell>
        </row>
        <row r="132">
          <cell r="A132">
            <v>1161</v>
          </cell>
        </row>
        <row r="133">
          <cell r="A133">
            <v>1162</v>
          </cell>
        </row>
        <row r="134">
          <cell r="A134">
            <v>1163</v>
          </cell>
        </row>
        <row r="135">
          <cell r="A135">
            <v>1164</v>
          </cell>
        </row>
        <row r="136">
          <cell r="A136">
            <v>1165</v>
          </cell>
        </row>
        <row r="137">
          <cell r="A137">
            <v>1166</v>
          </cell>
        </row>
        <row r="138">
          <cell r="A138">
            <v>1167</v>
          </cell>
        </row>
        <row r="139">
          <cell r="A139">
            <v>1169</v>
          </cell>
        </row>
        <row r="140">
          <cell r="A140">
            <v>1170</v>
          </cell>
        </row>
        <row r="141">
          <cell r="A141">
            <v>1171</v>
          </cell>
        </row>
        <row r="142">
          <cell r="A142">
            <v>1172</v>
          </cell>
        </row>
        <row r="143">
          <cell r="A143">
            <v>1173</v>
          </cell>
        </row>
        <row r="144">
          <cell r="A144">
            <v>1174</v>
          </cell>
        </row>
        <row r="145">
          <cell r="A145">
            <v>1175</v>
          </cell>
        </row>
        <row r="146">
          <cell r="A146">
            <v>1177</v>
          </cell>
        </row>
        <row r="147">
          <cell r="A147">
            <v>1178</v>
          </cell>
        </row>
        <row r="148">
          <cell r="A148">
            <v>1179</v>
          </cell>
        </row>
        <row r="149">
          <cell r="A149">
            <v>1180</v>
          </cell>
        </row>
        <row r="150">
          <cell r="A150">
            <v>1182</v>
          </cell>
        </row>
        <row r="151">
          <cell r="A151">
            <v>1184</v>
          </cell>
        </row>
        <row r="152">
          <cell r="A152">
            <v>1185</v>
          </cell>
        </row>
        <row r="153">
          <cell r="A153">
            <v>1186</v>
          </cell>
        </row>
        <row r="154">
          <cell r="A154">
            <v>1187</v>
          </cell>
        </row>
        <row r="155">
          <cell r="A155">
            <v>1188</v>
          </cell>
        </row>
        <row r="156">
          <cell r="A156">
            <v>1190</v>
          </cell>
        </row>
        <row r="157">
          <cell r="A157">
            <v>1191</v>
          </cell>
        </row>
        <row r="158">
          <cell r="A158">
            <v>1193</v>
          </cell>
        </row>
        <row r="159">
          <cell r="A159">
            <v>1194</v>
          </cell>
        </row>
        <row r="160">
          <cell r="A160">
            <v>1196</v>
          </cell>
        </row>
        <row r="161">
          <cell r="A161">
            <v>1198</v>
          </cell>
        </row>
        <row r="162">
          <cell r="A162">
            <v>1199</v>
          </cell>
        </row>
        <row r="163">
          <cell r="A163">
            <v>1200</v>
          </cell>
        </row>
        <row r="164">
          <cell r="A164">
            <v>1201</v>
          </cell>
        </row>
        <row r="165">
          <cell r="A165">
            <v>1202</v>
          </cell>
        </row>
        <row r="166">
          <cell r="A166">
            <v>1207</v>
          </cell>
        </row>
        <row r="167">
          <cell r="A167">
            <v>1209</v>
          </cell>
        </row>
        <row r="168">
          <cell r="A168">
            <v>1210</v>
          </cell>
        </row>
        <row r="169">
          <cell r="A169">
            <v>1212</v>
          </cell>
        </row>
        <row r="170">
          <cell r="A170">
            <v>1214</v>
          </cell>
        </row>
        <row r="171">
          <cell r="A171">
            <v>1215</v>
          </cell>
        </row>
        <row r="172">
          <cell r="A172">
            <v>1217</v>
          </cell>
        </row>
        <row r="173">
          <cell r="A173">
            <v>1218</v>
          </cell>
        </row>
        <row r="174">
          <cell r="A174">
            <v>1219</v>
          </cell>
        </row>
        <row r="175">
          <cell r="A175">
            <v>1220</v>
          </cell>
        </row>
        <row r="176">
          <cell r="A176">
            <v>1221</v>
          </cell>
        </row>
        <row r="177">
          <cell r="A177">
            <v>1222</v>
          </cell>
        </row>
        <row r="178">
          <cell r="A178">
            <v>1224</v>
          </cell>
        </row>
        <row r="179">
          <cell r="A179">
            <v>1225</v>
          </cell>
        </row>
        <row r="180">
          <cell r="A180">
            <v>1227</v>
          </cell>
        </row>
        <row r="181">
          <cell r="A181">
            <v>1228</v>
          </cell>
        </row>
        <row r="182">
          <cell r="A182">
            <v>1229</v>
          </cell>
        </row>
        <row r="183">
          <cell r="A183">
            <v>1230</v>
          </cell>
        </row>
        <row r="184">
          <cell r="A184">
            <v>1234</v>
          </cell>
        </row>
        <row r="185">
          <cell r="A185">
            <v>1236</v>
          </cell>
        </row>
        <row r="186">
          <cell r="A186">
            <v>1239</v>
          </cell>
        </row>
        <row r="187">
          <cell r="A187">
            <v>1240</v>
          </cell>
        </row>
        <row r="188">
          <cell r="A188">
            <v>1241</v>
          </cell>
        </row>
        <row r="189">
          <cell r="A189">
            <v>1242</v>
          </cell>
        </row>
        <row r="190">
          <cell r="A190">
            <v>1254</v>
          </cell>
        </row>
        <row r="191">
          <cell r="A191">
            <v>1258</v>
          </cell>
        </row>
        <row r="192">
          <cell r="A192">
            <v>1259</v>
          </cell>
        </row>
        <row r="193">
          <cell r="A193">
            <v>1260</v>
          </cell>
        </row>
        <row r="194">
          <cell r="A194">
            <v>1261</v>
          </cell>
        </row>
        <row r="195">
          <cell r="A195">
            <v>1263</v>
          </cell>
        </row>
        <row r="196">
          <cell r="A196">
            <v>1264</v>
          </cell>
        </row>
        <row r="197">
          <cell r="A197">
            <v>1265</v>
          </cell>
        </row>
        <row r="198">
          <cell r="A198">
            <v>1271</v>
          </cell>
        </row>
        <row r="199">
          <cell r="A199">
            <v>1272</v>
          </cell>
        </row>
        <row r="200">
          <cell r="A200">
            <v>1273</v>
          </cell>
        </row>
        <row r="201">
          <cell r="A201">
            <v>1275</v>
          </cell>
        </row>
        <row r="202">
          <cell r="A202">
            <v>1278</v>
          </cell>
        </row>
        <row r="203">
          <cell r="A203">
            <v>1280</v>
          </cell>
        </row>
        <row r="204">
          <cell r="A204">
            <v>1283</v>
          </cell>
        </row>
        <row r="205">
          <cell r="A205">
            <v>1287</v>
          </cell>
        </row>
        <row r="206">
          <cell r="A206">
            <v>1288</v>
          </cell>
        </row>
        <row r="207">
          <cell r="A207">
            <v>1292</v>
          </cell>
        </row>
        <row r="208">
          <cell r="A208">
            <v>1295</v>
          </cell>
        </row>
        <row r="209">
          <cell r="A209">
            <v>1296</v>
          </cell>
        </row>
        <row r="210">
          <cell r="A210">
            <v>1299</v>
          </cell>
        </row>
        <row r="211">
          <cell r="A211">
            <v>1300</v>
          </cell>
        </row>
        <row r="212">
          <cell r="A212">
            <v>1302</v>
          </cell>
        </row>
        <row r="213">
          <cell r="A213">
            <v>1304</v>
          </cell>
        </row>
        <row r="214">
          <cell r="A214">
            <v>1307</v>
          </cell>
        </row>
        <row r="215">
          <cell r="A215">
            <v>1308</v>
          </cell>
        </row>
        <row r="216">
          <cell r="A216">
            <v>1309</v>
          </cell>
        </row>
        <row r="217">
          <cell r="A217">
            <v>1310</v>
          </cell>
        </row>
        <row r="218">
          <cell r="A218">
            <v>1312</v>
          </cell>
        </row>
        <row r="219">
          <cell r="A219">
            <v>1313</v>
          </cell>
        </row>
        <row r="220">
          <cell r="A220">
            <v>1315</v>
          </cell>
        </row>
        <row r="221">
          <cell r="A221">
            <v>1316</v>
          </cell>
        </row>
        <row r="222">
          <cell r="A222">
            <v>1327</v>
          </cell>
        </row>
        <row r="223">
          <cell r="A223">
            <v>1328</v>
          </cell>
        </row>
        <row r="224">
          <cell r="A224">
            <v>1330</v>
          </cell>
        </row>
        <row r="225">
          <cell r="A225">
            <v>1331</v>
          </cell>
        </row>
        <row r="226">
          <cell r="A226">
            <v>1332</v>
          </cell>
        </row>
        <row r="227">
          <cell r="A227">
            <v>1333</v>
          </cell>
        </row>
        <row r="228">
          <cell r="A228">
            <v>1335</v>
          </cell>
        </row>
        <row r="229">
          <cell r="A229">
            <v>1337</v>
          </cell>
        </row>
        <row r="230">
          <cell r="A230">
            <v>1338</v>
          </cell>
        </row>
        <row r="231">
          <cell r="A231">
            <v>1339</v>
          </cell>
        </row>
        <row r="232">
          <cell r="A232">
            <v>1344</v>
          </cell>
        </row>
        <row r="233">
          <cell r="A233">
            <v>1349</v>
          </cell>
        </row>
        <row r="234">
          <cell r="A234">
            <v>1352</v>
          </cell>
        </row>
        <row r="235">
          <cell r="A235">
            <v>1353</v>
          </cell>
        </row>
        <row r="236">
          <cell r="A236">
            <v>1355</v>
          </cell>
        </row>
        <row r="237">
          <cell r="A237">
            <v>1356</v>
          </cell>
        </row>
        <row r="238">
          <cell r="A238">
            <v>1357</v>
          </cell>
        </row>
        <row r="239">
          <cell r="A239">
            <v>1358</v>
          </cell>
        </row>
        <row r="240">
          <cell r="A240">
            <v>1360</v>
          </cell>
        </row>
        <row r="241">
          <cell r="A241">
            <v>1361</v>
          </cell>
        </row>
        <row r="242">
          <cell r="A242">
            <v>1363</v>
          </cell>
        </row>
        <row r="243">
          <cell r="A243">
            <v>1364</v>
          </cell>
        </row>
        <row r="244">
          <cell r="A244">
            <v>1365</v>
          </cell>
        </row>
        <row r="245">
          <cell r="A245">
            <v>1366</v>
          </cell>
        </row>
        <row r="246">
          <cell r="A246">
            <v>1367</v>
          </cell>
        </row>
        <row r="247">
          <cell r="A247">
            <v>1369</v>
          </cell>
        </row>
        <row r="248">
          <cell r="A248">
            <v>1370</v>
          </cell>
        </row>
        <row r="249">
          <cell r="A249">
            <v>1371</v>
          </cell>
        </row>
        <row r="250">
          <cell r="A250">
            <v>1372</v>
          </cell>
        </row>
        <row r="251">
          <cell r="A251">
            <v>1373</v>
          </cell>
        </row>
        <row r="252">
          <cell r="A252">
            <v>1375</v>
          </cell>
        </row>
        <row r="253">
          <cell r="A253">
            <v>1377</v>
          </cell>
        </row>
        <row r="254">
          <cell r="A254">
            <v>1378</v>
          </cell>
        </row>
        <row r="255">
          <cell r="A255">
            <v>1385</v>
          </cell>
        </row>
        <row r="256">
          <cell r="A256">
            <v>1386</v>
          </cell>
        </row>
        <row r="257">
          <cell r="A257">
            <v>1388</v>
          </cell>
        </row>
        <row r="258">
          <cell r="A258">
            <v>1389</v>
          </cell>
        </row>
        <row r="259">
          <cell r="A259">
            <v>1390</v>
          </cell>
        </row>
        <row r="260">
          <cell r="A260">
            <v>1392</v>
          </cell>
        </row>
        <row r="261">
          <cell r="A261">
            <v>1393</v>
          </cell>
        </row>
        <row r="262">
          <cell r="A262">
            <v>1394</v>
          </cell>
        </row>
        <row r="263">
          <cell r="A263">
            <v>1395</v>
          </cell>
        </row>
        <row r="264">
          <cell r="A264">
            <v>1396</v>
          </cell>
        </row>
        <row r="265">
          <cell r="A265">
            <v>1398</v>
          </cell>
        </row>
        <row r="266">
          <cell r="A266">
            <v>1399</v>
          </cell>
        </row>
        <row r="267">
          <cell r="A267">
            <v>1401</v>
          </cell>
        </row>
        <row r="268">
          <cell r="A268">
            <v>1402</v>
          </cell>
        </row>
        <row r="269">
          <cell r="A269">
            <v>1403</v>
          </cell>
        </row>
        <row r="270">
          <cell r="A270">
            <v>1406</v>
          </cell>
        </row>
        <row r="271">
          <cell r="A271">
            <v>1407</v>
          </cell>
        </row>
        <row r="272">
          <cell r="A272">
            <v>1408</v>
          </cell>
        </row>
        <row r="273">
          <cell r="A273">
            <v>1409</v>
          </cell>
        </row>
        <row r="274">
          <cell r="A274">
            <v>1413</v>
          </cell>
        </row>
        <row r="275">
          <cell r="A275">
            <v>1414</v>
          </cell>
        </row>
        <row r="276">
          <cell r="A276">
            <v>1416</v>
          </cell>
        </row>
        <row r="277">
          <cell r="A277">
            <v>1418</v>
          </cell>
        </row>
        <row r="278">
          <cell r="A278">
            <v>1421</v>
          </cell>
        </row>
        <row r="279">
          <cell r="A279">
            <v>1423</v>
          </cell>
        </row>
        <row r="280">
          <cell r="A280">
            <v>1425</v>
          </cell>
        </row>
        <row r="281">
          <cell r="A281">
            <v>1426</v>
          </cell>
        </row>
        <row r="282">
          <cell r="A282">
            <v>1429</v>
          </cell>
        </row>
        <row r="283">
          <cell r="A283">
            <v>1434</v>
          </cell>
        </row>
        <row r="284">
          <cell r="A284">
            <v>1435</v>
          </cell>
        </row>
        <row r="285">
          <cell r="A285">
            <v>1440</v>
          </cell>
        </row>
        <row r="286">
          <cell r="A286">
            <v>1443</v>
          </cell>
        </row>
        <row r="287">
          <cell r="A287">
            <v>1447</v>
          </cell>
        </row>
        <row r="288">
          <cell r="A288">
            <v>1450</v>
          </cell>
        </row>
        <row r="289">
          <cell r="A289">
            <v>1451</v>
          </cell>
        </row>
        <row r="290">
          <cell r="A290">
            <v>1453</v>
          </cell>
        </row>
        <row r="291">
          <cell r="A291">
            <v>1454</v>
          </cell>
        </row>
        <row r="292">
          <cell r="A292">
            <v>1459</v>
          </cell>
        </row>
        <row r="293">
          <cell r="A293">
            <v>1460</v>
          </cell>
        </row>
        <row r="294">
          <cell r="A294">
            <v>1461</v>
          </cell>
        </row>
        <row r="295">
          <cell r="A295">
            <v>1463</v>
          </cell>
        </row>
        <row r="296">
          <cell r="A296">
            <v>1464</v>
          </cell>
        </row>
        <row r="297">
          <cell r="A297">
            <v>1465</v>
          </cell>
        </row>
        <row r="298">
          <cell r="A298">
            <v>1467</v>
          </cell>
        </row>
        <row r="299">
          <cell r="A299">
            <v>1468</v>
          </cell>
        </row>
        <row r="300">
          <cell r="A300">
            <v>1472</v>
          </cell>
        </row>
        <row r="301">
          <cell r="A301">
            <v>1474</v>
          </cell>
        </row>
        <row r="302">
          <cell r="A302">
            <v>1476</v>
          </cell>
        </row>
        <row r="303">
          <cell r="A303">
            <v>1477</v>
          </cell>
        </row>
        <row r="304">
          <cell r="A304">
            <v>1479</v>
          </cell>
        </row>
        <row r="305">
          <cell r="A305">
            <v>1484</v>
          </cell>
        </row>
        <row r="306">
          <cell r="A306">
            <v>1485</v>
          </cell>
        </row>
        <row r="307">
          <cell r="A307">
            <v>1488</v>
          </cell>
        </row>
        <row r="308">
          <cell r="A308">
            <v>1497</v>
          </cell>
        </row>
        <row r="309">
          <cell r="A309">
            <v>1499</v>
          </cell>
        </row>
        <row r="310">
          <cell r="A310">
            <v>1501</v>
          </cell>
        </row>
        <row r="311">
          <cell r="A311">
            <v>1503</v>
          </cell>
        </row>
        <row r="312">
          <cell r="A312">
            <v>1504</v>
          </cell>
        </row>
        <row r="313">
          <cell r="A313">
            <v>1505</v>
          </cell>
        </row>
        <row r="314">
          <cell r="A314">
            <v>1509</v>
          </cell>
        </row>
        <row r="315">
          <cell r="A315">
            <v>1511</v>
          </cell>
        </row>
        <row r="316">
          <cell r="A316">
            <v>1512</v>
          </cell>
        </row>
        <row r="317">
          <cell r="A317">
            <v>1514</v>
          </cell>
        </row>
        <row r="318">
          <cell r="A318">
            <v>1517</v>
          </cell>
        </row>
        <row r="319">
          <cell r="A319">
            <v>1520</v>
          </cell>
        </row>
        <row r="320">
          <cell r="A320">
            <v>1524</v>
          </cell>
        </row>
        <row r="321">
          <cell r="A321">
            <v>1525</v>
          </cell>
        </row>
        <row r="322">
          <cell r="A322">
            <v>1529</v>
          </cell>
        </row>
        <row r="323">
          <cell r="A323">
            <v>1533</v>
          </cell>
        </row>
        <row r="324">
          <cell r="A324">
            <v>1539</v>
          </cell>
        </row>
        <row r="325">
          <cell r="A325">
            <v>1543</v>
          </cell>
        </row>
        <row r="326">
          <cell r="A326">
            <v>1556</v>
          </cell>
        </row>
        <row r="327">
          <cell r="A327">
            <v>1560</v>
          </cell>
        </row>
        <row r="328">
          <cell r="A328">
            <v>1612</v>
          </cell>
        </row>
        <row r="329">
          <cell r="A329">
            <v>2001</v>
          </cell>
        </row>
        <row r="330">
          <cell r="A330">
            <v>2005</v>
          </cell>
        </row>
        <row r="331">
          <cell r="A331">
            <v>2008</v>
          </cell>
        </row>
        <row r="332">
          <cell r="A332">
            <v>2015</v>
          </cell>
        </row>
        <row r="333">
          <cell r="A333">
            <v>2027</v>
          </cell>
        </row>
        <row r="334">
          <cell r="A334">
            <v>2030</v>
          </cell>
        </row>
        <row r="335">
          <cell r="A335">
            <v>2044</v>
          </cell>
        </row>
        <row r="336">
          <cell r="A336">
            <v>2047</v>
          </cell>
        </row>
        <row r="337">
          <cell r="A337">
            <v>2050</v>
          </cell>
        </row>
        <row r="338">
          <cell r="A338">
            <v>2053</v>
          </cell>
        </row>
        <row r="339">
          <cell r="A339">
            <v>2056</v>
          </cell>
        </row>
        <row r="340">
          <cell r="A340">
            <v>2061</v>
          </cell>
        </row>
        <row r="341">
          <cell r="A341">
            <v>2064</v>
          </cell>
        </row>
        <row r="342">
          <cell r="A342">
            <v>2065</v>
          </cell>
        </row>
        <row r="343">
          <cell r="A343">
            <v>2069</v>
          </cell>
        </row>
        <row r="344">
          <cell r="A344">
            <v>2073</v>
          </cell>
        </row>
        <row r="345">
          <cell r="A345">
            <v>2075</v>
          </cell>
        </row>
        <row r="346">
          <cell r="A346">
            <v>2084</v>
          </cell>
        </row>
        <row r="347">
          <cell r="A347">
            <v>2087</v>
          </cell>
        </row>
        <row r="348">
          <cell r="A348">
            <v>2089</v>
          </cell>
        </row>
        <row r="349">
          <cell r="A349">
            <v>2090</v>
          </cell>
        </row>
        <row r="350">
          <cell r="A350">
            <v>2092</v>
          </cell>
        </row>
        <row r="351">
          <cell r="A351">
            <v>2093</v>
          </cell>
        </row>
        <row r="352">
          <cell r="A352">
            <v>2094</v>
          </cell>
        </row>
        <row r="353">
          <cell r="A353">
            <v>2097</v>
          </cell>
        </row>
        <row r="354">
          <cell r="A354">
            <v>2101</v>
          </cell>
        </row>
        <row r="355">
          <cell r="A355">
            <v>2102</v>
          </cell>
        </row>
        <row r="356">
          <cell r="A356">
            <v>2103</v>
          </cell>
        </row>
        <row r="357">
          <cell r="A357">
            <v>2104</v>
          </cell>
        </row>
        <row r="358">
          <cell r="A358">
            <v>2105</v>
          </cell>
        </row>
        <row r="359">
          <cell r="A359">
            <v>2106</v>
          </cell>
        </row>
        <row r="360">
          <cell r="A360">
            <v>2107</v>
          </cell>
        </row>
        <row r="361">
          <cell r="A361">
            <v>2108</v>
          </cell>
        </row>
        <row r="362">
          <cell r="A362">
            <v>2109</v>
          </cell>
        </row>
        <row r="363">
          <cell r="A363">
            <v>2110</v>
          </cell>
        </row>
        <row r="364">
          <cell r="A364">
            <v>2111</v>
          </cell>
        </row>
        <row r="365">
          <cell r="A365">
            <v>2112</v>
          </cell>
        </row>
        <row r="366">
          <cell r="A366">
            <v>2113</v>
          </cell>
        </row>
        <row r="367">
          <cell r="A367">
            <v>2115</v>
          </cell>
        </row>
        <row r="368">
          <cell r="A368">
            <v>2117</v>
          </cell>
        </row>
        <row r="369">
          <cell r="A369">
            <v>2118</v>
          </cell>
        </row>
        <row r="370">
          <cell r="A370">
            <v>2119</v>
          </cell>
        </row>
        <row r="371">
          <cell r="A371">
            <v>2122</v>
          </cell>
        </row>
        <row r="372">
          <cell r="A372">
            <v>2124</v>
          </cell>
        </row>
        <row r="373">
          <cell r="A373">
            <v>2130</v>
          </cell>
        </row>
        <row r="374">
          <cell r="A374">
            <v>2138</v>
          </cell>
        </row>
        <row r="375">
          <cell r="A375">
            <v>2140</v>
          </cell>
        </row>
        <row r="376">
          <cell r="A376">
            <v>2141</v>
          </cell>
        </row>
        <row r="377">
          <cell r="A377">
            <v>2142</v>
          </cell>
        </row>
        <row r="378">
          <cell r="A378">
            <v>2143</v>
          </cell>
        </row>
        <row r="379">
          <cell r="A379">
            <v>2147</v>
          </cell>
        </row>
        <row r="380">
          <cell r="A380">
            <v>2149</v>
          </cell>
        </row>
        <row r="381">
          <cell r="A381">
            <v>2150</v>
          </cell>
        </row>
        <row r="382">
          <cell r="A382">
            <v>2152</v>
          </cell>
        </row>
        <row r="383">
          <cell r="A383">
            <v>2154</v>
          </cell>
        </row>
        <row r="384">
          <cell r="A384">
            <v>2159</v>
          </cell>
        </row>
        <row r="385">
          <cell r="A385">
            <v>2160</v>
          </cell>
        </row>
        <row r="386">
          <cell r="A386">
            <v>2164</v>
          </cell>
        </row>
        <row r="387">
          <cell r="A387">
            <v>2169</v>
          </cell>
        </row>
        <row r="388">
          <cell r="A388">
            <v>2170</v>
          </cell>
        </row>
        <row r="389">
          <cell r="A389">
            <v>2171</v>
          </cell>
        </row>
        <row r="390">
          <cell r="A390">
            <v>2174</v>
          </cell>
        </row>
        <row r="391">
          <cell r="A391">
            <v>2175</v>
          </cell>
        </row>
        <row r="392">
          <cell r="A392">
            <v>2176</v>
          </cell>
        </row>
        <row r="393">
          <cell r="A393">
            <v>2192</v>
          </cell>
        </row>
        <row r="394">
          <cell r="A394">
            <v>2196</v>
          </cell>
        </row>
        <row r="395">
          <cell r="A395">
            <v>2197</v>
          </cell>
        </row>
        <row r="396">
          <cell r="A396">
            <v>2198</v>
          </cell>
        </row>
        <row r="397">
          <cell r="A397">
            <v>2199</v>
          </cell>
        </row>
        <row r="398">
          <cell r="A398">
            <v>2200</v>
          </cell>
        </row>
        <row r="399">
          <cell r="A399">
            <v>2202</v>
          </cell>
        </row>
        <row r="400">
          <cell r="A400">
            <v>2203</v>
          </cell>
        </row>
        <row r="401">
          <cell r="A401">
            <v>2205</v>
          </cell>
        </row>
        <row r="402">
          <cell r="A402">
            <v>2206</v>
          </cell>
        </row>
        <row r="403">
          <cell r="A403">
            <v>2209</v>
          </cell>
        </row>
        <row r="404">
          <cell r="A404">
            <v>2214</v>
          </cell>
        </row>
        <row r="405">
          <cell r="A405">
            <v>2216</v>
          </cell>
        </row>
        <row r="406">
          <cell r="A406">
            <v>2220</v>
          </cell>
        </row>
        <row r="407">
          <cell r="A407">
            <v>2225</v>
          </cell>
        </row>
        <row r="408">
          <cell r="A408">
            <v>2228</v>
          </cell>
        </row>
        <row r="409">
          <cell r="A409">
            <v>2229</v>
          </cell>
        </row>
        <row r="410">
          <cell r="A410">
            <v>2230</v>
          </cell>
        </row>
        <row r="411">
          <cell r="A411">
            <v>2232</v>
          </cell>
        </row>
        <row r="412">
          <cell r="A412">
            <v>2242</v>
          </cell>
        </row>
        <row r="413">
          <cell r="A413">
            <v>2243</v>
          </cell>
        </row>
        <row r="414">
          <cell r="A414">
            <v>2245</v>
          </cell>
        </row>
        <row r="415">
          <cell r="A415">
            <v>2249</v>
          </cell>
        </row>
        <row r="416">
          <cell r="A416">
            <v>2250</v>
          </cell>
        </row>
        <row r="417">
          <cell r="A417">
            <v>2251</v>
          </cell>
        </row>
        <row r="418">
          <cell r="A418">
            <v>2252</v>
          </cell>
        </row>
        <row r="419">
          <cell r="A419">
            <v>2253</v>
          </cell>
        </row>
        <row r="420">
          <cell r="A420">
            <v>2256</v>
          </cell>
        </row>
        <row r="421">
          <cell r="A421">
            <v>2258</v>
          </cell>
        </row>
        <row r="422">
          <cell r="A422">
            <v>2259</v>
          </cell>
        </row>
        <row r="423">
          <cell r="A423">
            <v>2261</v>
          </cell>
        </row>
        <row r="424">
          <cell r="A424">
            <v>2262</v>
          </cell>
        </row>
        <row r="425">
          <cell r="A425">
            <v>2263</v>
          </cell>
        </row>
        <row r="426">
          <cell r="A426">
            <v>2264</v>
          </cell>
        </row>
        <row r="427">
          <cell r="A427">
            <v>2265</v>
          </cell>
        </row>
        <row r="428">
          <cell r="A428">
            <v>2269</v>
          </cell>
        </row>
        <row r="429">
          <cell r="A429">
            <v>2270</v>
          </cell>
        </row>
        <row r="430">
          <cell r="A430">
            <v>2271</v>
          </cell>
        </row>
        <row r="431">
          <cell r="A431">
            <v>2273</v>
          </cell>
        </row>
        <row r="432">
          <cell r="A432">
            <v>2276</v>
          </cell>
        </row>
        <row r="433">
          <cell r="A433">
            <v>2277</v>
          </cell>
        </row>
        <row r="434">
          <cell r="A434">
            <v>2278</v>
          </cell>
        </row>
        <row r="435">
          <cell r="A435">
            <v>2279</v>
          </cell>
        </row>
        <row r="436">
          <cell r="A436">
            <v>2281</v>
          </cell>
        </row>
        <row r="437">
          <cell r="A437">
            <v>2282</v>
          </cell>
        </row>
        <row r="438">
          <cell r="A438">
            <v>2286</v>
          </cell>
        </row>
        <row r="439">
          <cell r="A439">
            <v>2287</v>
          </cell>
        </row>
        <row r="440">
          <cell r="A440">
            <v>2289</v>
          </cell>
        </row>
        <row r="441">
          <cell r="A441">
            <v>2290</v>
          </cell>
        </row>
        <row r="442">
          <cell r="A442">
            <v>2293</v>
          </cell>
        </row>
        <row r="443">
          <cell r="A443">
            <v>2295</v>
          </cell>
        </row>
        <row r="444">
          <cell r="A444">
            <v>2297</v>
          </cell>
        </row>
        <row r="445">
          <cell r="A445">
            <v>2298</v>
          </cell>
        </row>
        <row r="446">
          <cell r="A446">
            <v>2301</v>
          </cell>
        </row>
        <row r="447">
          <cell r="A447">
            <v>2302</v>
          </cell>
        </row>
        <row r="448">
          <cell r="A448">
            <v>2307</v>
          </cell>
        </row>
        <row r="449">
          <cell r="A449">
            <v>2308</v>
          </cell>
        </row>
        <row r="450">
          <cell r="A450">
            <v>2310</v>
          </cell>
        </row>
        <row r="451">
          <cell r="A451">
            <v>2312</v>
          </cell>
        </row>
        <row r="452">
          <cell r="A452">
            <v>2313</v>
          </cell>
        </row>
        <row r="453">
          <cell r="A453">
            <v>2317</v>
          </cell>
        </row>
        <row r="454">
          <cell r="A454">
            <v>2318</v>
          </cell>
        </row>
        <row r="455">
          <cell r="A455">
            <v>2320</v>
          </cell>
        </row>
        <row r="456">
          <cell r="A456">
            <v>2325</v>
          </cell>
        </row>
        <row r="457">
          <cell r="A457">
            <v>2329</v>
          </cell>
        </row>
        <row r="458">
          <cell r="A458">
            <v>2332</v>
          </cell>
        </row>
        <row r="459">
          <cell r="A459">
            <v>2337</v>
          </cell>
        </row>
        <row r="460">
          <cell r="A460">
            <v>2344</v>
          </cell>
        </row>
        <row r="461">
          <cell r="A461">
            <v>2349</v>
          </cell>
        </row>
        <row r="462">
          <cell r="A462">
            <v>2351</v>
          </cell>
        </row>
        <row r="463">
          <cell r="A463">
            <v>2358</v>
          </cell>
        </row>
        <row r="464">
          <cell r="A464">
            <v>2360</v>
          </cell>
        </row>
        <row r="465">
          <cell r="A465">
            <v>2361</v>
          </cell>
        </row>
        <row r="466">
          <cell r="A466">
            <v>2362</v>
          </cell>
        </row>
        <row r="467">
          <cell r="A467">
            <v>2363</v>
          </cell>
        </row>
        <row r="468">
          <cell r="A468">
            <v>2365</v>
          </cell>
        </row>
        <row r="469">
          <cell r="A469">
            <v>2367</v>
          </cell>
        </row>
        <row r="470">
          <cell r="A470">
            <v>2368</v>
          </cell>
        </row>
        <row r="471">
          <cell r="A471">
            <v>2369</v>
          </cell>
        </row>
        <row r="472">
          <cell r="A472">
            <v>2370</v>
          </cell>
        </row>
        <row r="473">
          <cell r="A473">
            <v>2372</v>
          </cell>
        </row>
        <row r="474">
          <cell r="A474">
            <v>2373</v>
          </cell>
        </row>
        <row r="475">
          <cell r="A475">
            <v>2375</v>
          </cell>
        </row>
        <row r="476">
          <cell r="A476">
            <v>2379</v>
          </cell>
        </row>
        <row r="477">
          <cell r="A477">
            <v>2380</v>
          </cell>
        </row>
        <row r="478">
          <cell r="A478">
            <v>2383</v>
          </cell>
        </row>
        <row r="479">
          <cell r="A479">
            <v>2384</v>
          </cell>
        </row>
        <row r="480">
          <cell r="A480">
            <v>2386</v>
          </cell>
        </row>
        <row r="481">
          <cell r="A481">
            <v>2387</v>
          </cell>
        </row>
        <row r="482">
          <cell r="A482">
            <v>2389</v>
          </cell>
        </row>
        <row r="483">
          <cell r="A483">
            <v>2391</v>
          </cell>
        </row>
        <row r="484">
          <cell r="A484">
            <v>2394</v>
          </cell>
        </row>
        <row r="485">
          <cell r="A485">
            <v>2395</v>
          </cell>
        </row>
        <row r="486">
          <cell r="A486">
            <v>2397</v>
          </cell>
        </row>
        <row r="487">
          <cell r="A487">
            <v>2398</v>
          </cell>
        </row>
        <row r="488">
          <cell r="A488">
            <v>2400</v>
          </cell>
        </row>
        <row r="489">
          <cell r="A489">
            <v>2401</v>
          </cell>
        </row>
        <row r="490">
          <cell r="A490">
            <v>2402</v>
          </cell>
        </row>
        <row r="491">
          <cell r="A491">
            <v>2403</v>
          </cell>
        </row>
        <row r="492">
          <cell r="A492">
            <v>2405</v>
          </cell>
        </row>
        <row r="493">
          <cell r="A493">
            <v>2406</v>
          </cell>
        </row>
        <row r="494">
          <cell r="A494">
            <v>2407</v>
          </cell>
        </row>
        <row r="495">
          <cell r="A495">
            <v>2408</v>
          </cell>
        </row>
        <row r="496">
          <cell r="A496">
            <v>2409</v>
          </cell>
        </row>
        <row r="497">
          <cell r="A497">
            <v>2410</v>
          </cell>
        </row>
        <row r="498">
          <cell r="A498">
            <v>2412</v>
          </cell>
        </row>
        <row r="499">
          <cell r="A499">
            <v>2413</v>
          </cell>
        </row>
        <row r="500">
          <cell r="A500">
            <v>2414</v>
          </cell>
        </row>
        <row r="501">
          <cell r="A501">
            <v>2415</v>
          </cell>
        </row>
        <row r="502">
          <cell r="A502">
            <v>2416</v>
          </cell>
        </row>
        <row r="503">
          <cell r="A503">
            <v>2419</v>
          </cell>
        </row>
        <row r="504">
          <cell r="A504">
            <v>2420</v>
          </cell>
        </row>
        <row r="505">
          <cell r="A505">
            <v>2421</v>
          </cell>
        </row>
        <row r="506">
          <cell r="A506">
            <v>2423</v>
          </cell>
        </row>
        <row r="507">
          <cell r="A507">
            <v>2425</v>
          </cell>
        </row>
        <row r="508">
          <cell r="A508">
            <v>2426</v>
          </cell>
        </row>
        <row r="509">
          <cell r="A509">
            <v>2428</v>
          </cell>
        </row>
        <row r="510">
          <cell r="A510">
            <v>2429</v>
          </cell>
        </row>
        <row r="511">
          <cell r="A511">
            <v>2430</v>
          </cell>
        </row>
        <row r="512">
          <cell r="A512">
            <v>2431</v>
          </cell>
        </row>
        <row r="513">
          <cell r="A513">
            <v>2432</v>
          </cell>
        </row>
        <row r="514">
          <cell r="A514">
            <v>2435</v>
          </cell>
        </row>
        <row r="515">
          <cell r="A515">
            <v>2436</v>
          </cell>
        </row>
        <row r="516">
          <cell r="A516">
            <v>2437</v>
          </cell>
        </row>
        <row r="517">
          <cell r="A517">
            <v>2439</v>
          </cell>
        </row>
        <row r="518">
          <cell r="A518">
            <v>2442</v>
          </cell>
        </row>
        <row r="519">
          <cell r="A519">
            <v>2443</v>
          </cell>
        </row>
        <row r="520">
          <cell r="A520">
            <v>2444</v>
          </cell>
        </row>
        <row r="521">
          <cell r="A521">
            <v>2446</v>
          </cell>
        </row>
        <row r="522">
          <cell r="A522">
            <v>2457</v>
          </cell>
        </row>
        <row r="523">
          <cell r="A523">
            <v>2458</v>
          </cell>
        </row>
        <row r="524">
          <cell r="A524">
            <v>2459</v>
          </cell>
        </row>
        <row r="525">
          <cell r="A525">
            <v>2461</v>
          </cell>
        </row>
        <row r="526">
          <cell r="A526">
            <v>2466</v>
          </cell>
        </row>
        <row r="527">
          <cell r="A527">
            <v>2478</v>
          </cell>
        </row>
        <row r="528">
          <cell r="A528">
            <v>2479</v>
          </cell>
        </row>
        <row r="529">
          <cell r="A529">
            <v>2480</v>
          </cell>
        </row>
        <row r="530">
          <cell r="A530">
            <v>2481</v>
          </cell>
        </row>
        <row r="531">
          <cell r="A531">
            <v>2482</v>
          </cell>
        </row>
        <row r="532">
          <cell r="A532">
            <v>2483</v>
          </cell>
        </row>
        <row r="533">
          <cell r="A533">
            <v>2485</v>
          </cell>
        </row>
        <row r="534">
          <cell r="A534">
            <v>2487</v>
          </cell>
        </row>
        <row r="535">
          <cell r="A535">
            <v>2488</v>
          </cell>
        </row>
        <row r="536">
          <cell r="A536">
            <v>2489</v>
          </cell>
        </row>
        <row r="537">
          <cell r="A537">
            <v>2493</v>
          </cell>
        </row>
        <row r="538">
          <cell r="A538">
            <v>2495</v>
          </cell>
        </row>
        <row r="539">
          <cell r="A539">
            <v>2496</v>
          </cell>
        </row>
        <row r="540">
          <cell r="A540">
            <v>2500</v>
          </cell>
        </row>
        <row r="541">
          <cell r="A541">
            <v>2502</v>
          </cell>
        </row>
        <row r="542">
          <cell r="A542">
            <v>2504</v>
          </cell>
        </row>
        <row r="543">
          <cell r="A543">
            <v>2505</v>
          </cell>
        </row>
        <row r="544">
          <cell r="A544">
            <v>2506</v>
          </cell>
        </row>
        <row r="545">
          <cell r="A545">
            <v>2507</v>
          </cell>
        </row>
        <row r="546">
          <cell r="A546">
            <v>2508</v>
          </cell>
        </row>
        <row r="547">
          <cell r="A547">
            <v>2509</v>
          </cell>
        </row>
        <row r="548">
          <cell r="A548">
            <v>2510</v>
          </cell>
        </row>
        <row r="549">
          <cell r="A549">
            <v>2511</v>
          </cell>
        </row>
        <row r="550">
          <cell r="A550">
            <v>2513</v>
          </cell>
        </row>
        <row r="551">
          <cell r="A551">
            <v>2514</v>
          </cell>
        </row>
        <row r="552">
          <cell r="A552">
            <v>2515</v>
          </cell>
        </row>
        <row r="553">
          <cell r="A553">
            <v>2516</v>
          </cell>
        </row>
        <row r="554">
          <cell r="A554">
            <v>2517</v>
          </cell>
        </row>
        <row r="555">
          <cell r="A555">
            <v>2519</v>
          </cell>
        </row>
        <row r="556">
          <cell r="A556">
            <v>2520</v>
          </cell>
        </row>
        <row r="557">
          <cell r="A557">
            <v>2521</v>
          </cell>
        </row>
        <row r="558">
          <cell r="A558">
            <v>2522</v>
          </cell>
        </row>
        <row r="559">
          <cell r="A559">
            <v>2525</v>
          </cell>
        </row>
        <row r="560">
          <cell r="A560">
            <v>2526</v>
          </cell>
        </row>
        <row r="561">
          <cell r="A561">
            <v>2527</v>
          </cell>
        </row>
        <row r="562">
          <cell r="A562">
            <v>2528</v>
          </cell>
        </row>
        <row r="563">
          <cell r="A563">
            <v>2529</v>
          </cell>
        </row>
        <row r="564">
          <cell r="A564">
            <v>2531</v>
          </cell>
        </row>
        <row r="565">
          <cell r="A565">
            <v>2533</v>
          </cell>
        </row>
        <row r="566">
          <cell r="A566">
            <v>2536</v>
          </cell>
        </row>
        <row r="567">
          <cell r="A567">
            <v>2538</v>
          </cell>
        </row>
        <row r="568">
          <cell r="A568">
            <v>2539</v>
          </cell>
        </row>
        <row r="569">
          <cell r="A569">
            <v>2543</v>
          </cell>
        </row>
        <row r="570">
          <cell r="A570">
            <v>2544</v>
          </cell>
        </row>
        <row r="571">
          <cell r="A571">
            <v>2546</v>
          </cell>
        </row>
        <row r="572">
          <cell r="A572">
            <v>2553</v>
          </cell>
        </row>
        <row r="573">
          <cell r="A573">
            <v>2556</v>
          </cell>
        </row>
        <row r="574">
          <cell r="A574">
            <v>2559</v>
          </cell>
        </row>
        <row r="575">
          <cell r="A575">
            <v>2560</v>
          </cell>
        </row>
        <row r="576">
          <cell r="A576">
            <v>2562</v>
          </cell>
        </row>
        <row r="577">
          <cell r="A577">
            <v>2564</v>
          </cell>
        </row>
        <row r="578">
          <cell r="A578">
            <v>2565</v>
          </cell>
        </row>
        <row r="579">
          <cell r="A579">
            <v>2568</v>
          </cell>
        </row>
        <row r="580">
          <cell r="A580">
            <v>2569</v>
          </cell>
        </row>
        <row r="581">
          <cell r="A581">
            <v>2570</v>
          </cell>
        </row>
        <row r="582">
          <cell r="A582">
            <v>2571</v>
          </cell>
        </row>
        <row r="583">
          <cell r="A583">
            <v>2572</v>
          </cell>
        </row>
        <row r="584">
          <cell r="A584">
            <v>2574</v>
          </cell>
        </row>
        <row r="585">
          <cell r="A585">
            <v>2575</v>
          </cell>
        </row>
        <row r="586">
          <cell r="A586">
            <v>2576</v>
          </cell>
        </row>
        <row r="587">
          <cell r="A587">
            <v>2587</v>
          </cell>
        </row>
        <row r="588">
          <cell r="A588">
            <v>2591</v>
          </cell>
        </row>
        <row r="589">
          <cell r="A589">
            <v>2593</v>
          </cell>
        </row>
        <row r="590">
          <cell r="A590">
            <v>2594</v>
          </cell>
        </row>
        <row r="591">
          <cell r="A591">
            <v>2596</v>
          </cell>
        </row>
        <row r="592">
          <cell r="A592">
            <v>2599</v>
          </cell>
        </row>
        <row r="593">
          <cell r="A593">
            <v>2600</v>
          </cell>
        </row>
        <row r="594">
          <cell r="A594">
            <v>2603</v>
          </cell>
        </row>
        <row r="595">
          <cell r="A595">
            <v>2604</v>
          </cell>
        </row>
        <row r="596">
          <cell r="A596">
            <v>2605</v>
          </cell>
        </row>
        <row r="597">
          <cell r="A597">
            <v>2610</v>
          </cell>
        </row>
        <row r="598">
          <cell r="A598">
            <v>2614</v>
          </cell>
        </row>
        <row r="599">
          <cell r="A599">
            <v>2618</v>
          </cell>
        </row>
        <row r="600">
          <cell r="A600">
            <v>2620</v>
          </cell>
        </row>
        <row r="601">
          <cell r="A601">
            <v>2624</v>
          </cell>
        </row>
        <row r="602">
          <cell r="A602">
            <v>2625</v>
          </cell>
        </row>
        <row r="603">
          <cell r="A603">
            <v>2629</v>
          </cell>
        </row>
        <row r="604">
          <cell r="A604">
            <v>2630</v>
          </cell>
        </row>
        <row r="605">
          <cell r="A605">
            <v>2632</v>
          </cell>
        </row>
        <row r="606">
          <cell r="A606">
            <v>2635</v>
          </cell>
        </row>
        <row r="607">
          <cell r="A607">
            <v>2636</v>
          </cell>
        </row>
        <row r="608">
          <cell r="A608">
            <v>2638</v>
          </cell>
        </row>
        <row r="609">
          <cell r="A609">
            <v>2643</v>
          </cell>
        </row>
        <row r="610">
          <cell r="A610">
            <v>2645</v>
          </cell>
        </row>
        <row r="611">
          <cell r="A611">
            <v>2646</v>
          </cell>
        </row>
        <row r="612">
          <cell r="A612">
            <v>2649</v>
          </cell>
        </row>
        <row r="613">
          <cell r="A613">
            <v>2650</v>
          </cell>
        </row>
        <row r="614">
          <cell r="A614">
            <v>2653</v>
          </cell>
        </row>
        <row r="615">
          <cell r="A615">
            <v>2655</v>
          </cell>
        </row>
        <row r="616">
          <cell r="A616">
            <v>2657</v>
          </cell>
        </row>
        <row r="617">
          <cell r="A617">
            <v>2659</v>
          </cell>
        </row>
        <row r="618">
          <cell r="A618">
            <v>2661</v>
          </cell>
        </row>
        <row r="619">
          <cell r="A619">
            <v>2664</v>
          </cell>
        </row>
        <row r="620">
          <cell r="A620">
            <v>2667</v>
          </cell>
        </row>
        <row r="621">
          <cell r="A621">
            <v>2670</v>
          </cell>
        </row>
        <row r="622">
          <cell r="A622">
            <v>2773</v>
          </cell>
        </row>
        <row r="623">
          <cell r="A623">
            <v>2775</v>
          </cell>
        </row>
        <row r="624">
          <cell r="A624">
            <v>2776</v>
          </cell>
        </row>
        <row r="625">
          <cell r="A625">
            <v>2777</v>
          </cell>
        </row>
        <row r="626">
          <cell r="A626">
            <v>2778</v>
          </cell>
        </row>
        <row r="627">
          <cell r="A627">
            <v>2779</v>
          </cell>
        </row>
        <row r="628">
          <cell r="A628">
            <v>2780</v>
          </cell>
        </row>
        <row r="629">
          <cell r="A629">
            <v>2789</v>
          </cell>
        </row>
        <row r="630">
          <cell r="A630">
            <v>2791</v>
          </cell>
        </row>
        <row r="631">
          <cell r="A631">
            <v>2794</v>
          </cell>
        </row>
        <row r="632">
          <cell r="A632">
            <v>2795</v>
          </cell>
        </row>
        <row r="633">
          <cell r="A633">
            <v>2796</v>
          </cell>
        </row>
        <row r="634">
          <cell r="A634">
            <v>2798</v>
          </cell>
        </row>
        <row r="635">
          <cell r="A635">
            <v>2799</v>
          </cell>
        </row>
        <row r="636">
          <cell r="A636">
            <v>2800</v>
          </cell>
        </row>
        <row r="637">
          <cell r="A637">
            <v>2801</v>
          </cell>
        </row>
        <row r="638">
          <cell r="A638">
            <v>2803</v>
          </cell>
        </row>
        <row r="639">
          <cell r="A639">
            <v>2804</v>
          </cell>
        </row>
        <row r="640">
          <cell r="A640">
            <v>2805</v>
          </cell>
        </row>
        <row r="641">
          <cell r="A641">
            <v>2806</v>
          </cell>
        </row>
        <row r="642">
          <cell r="A642">
            <v>2808</v>
          </cell>
        </row>
        <row r="643">
          <cell r="A643">
            <v>2809</v>
          </cell>
        </row>
        <row r="644">
          <cell r="A644">
            <v>2813</v>
          </cell>
        </row>
        <row r="645">
          <cell r="A645">
            <v>2815</v>
          </cell>
        </row>
        <row r="646">
          <cell r="A646">
            <v>2818</v>
          </cell>
        </row>
        <row r="647">
          <cell r="A647">
            <v>2822</v>
          </cell>
        </row>
        <row r="648">
          <cell r="A648">
            <v>2826</v>
          </cell>
        </row>
        <row r="649">
          <cell r="A649">
            <v>2832</v>
          </cell>
        </row>
        <row r="650">
          <cell r="A650">
            <v>2836</v>
          </cell>
        </row>
        <row r="651">
          <cell r="A651">
            <v>2837</v>
          </cell>
        </row>
        <row r="652">
          <cell r="A652">
            <v>2838</v>
          </cell>
        </row>
        <row r="653">
          <cell r="A653">
            <v>2845</v>
          </cell>
        </row>
        <row r="654">
          <cell r="A654">
            <v>2850</v>
          </cell>
        </row>
        <row r="655">
          <cell r="A655">
            <v>2851</v>
          </cell>
        </row>
        <row r="656">
          <cell r="A656">
            <v>2852</v>
          </cell>
        </row>
        <row r="657">
          <cell r="A657">
            <v>2884</v>
          </cell>
        </row>
        <row r="658">
          <cell r="A658">
            <v>2887</v>
          </cell>
        </row>
        <row r="659">
          <cell r="A659">
            <v>2889</v>
          </cell>
        </row>
        <row r="660">
          <cell r="A660">
            <v>2891</v>
          </cell>
        </row>
        <row r="661">
          <cell r="A661">
            <v>2892</v>
          </cell>
        </row>
        <row r="662">
          <cell r="A662">
            <v>2894</v>
          </cell>
        </row>
        <row r="663">
          <cell r="A663">
            <v>2896</v>
          </cell>
        </row>
        <row r="664">
          <cell r="A664">
            <v>2902</v>
          </cell>
        </row>
        <row r="665">
          <cell r="A665">
            <v>2904</v>
          </cell>
        </row>
        <row r="666">
          <cell r="A666">
            <v>2908</v>
          </cell>
        </row>
        <row r="667">
          <cell r="A667">
            <v>2911</v>
          </cell>
        </row>
        <row r="668">
          <cell r="A668">
            <v>2913</v>
          </cell>
        </row>
        <row r="669">
          <cell r="A669">
            <v>2915</v>
          </cell>
        </row>
        <row r="670">
          <cell r="A670">
            <v>2918</v>
          </cell>
        </row>
        <row r="671">
          <cell r="A671">
            <v>2920</v>
          </cell>
        </row>
        <row r="672">
          <cell r="A672">
            <v>2926</v>
          </cell>
        </row>
        <row r="673">
          <cell r="A673">
            <v>2927</v>
          </cell>
        </row>
        <row r="674">
          <cell r="A674">
            <v>2928</v>
          </cell>
        </row>
        <row r="675">
          <cell r="A675">
            <v>2929</v>
          </cell>
        </row>
        <row r="676">
          <cell r="A676">
            <v>2932</v>
          </cell>
        </row>
        <row r="677">
          <cell r="A677">
            <v>2934</v>
          </cell>
        </row>
        <row r="678">
          <cell r="A678">
            <v>2935</v>
          </cell>
        </row>
        <row r="679">
          <cell r="A679">
            <v>2937</v>
          </cell>
        </row>
        <row r="680">
          <cell r="A680">
            <v>2938</v>
          </cell>
        </row>
        <row r="681">
          <cell r="A681">
            <v>2941</v>
          </cell>
        </row>
        <row r="682">
          <cell r="A682">
            <v>2944</v>
          </cell>
        </row>
        <row r="683">
          <cell r="A683">
            <v>2945</v>
          </cell>
        </row>
        <row r="684">
          <cell r="A684">
            <v>2946</v>
          </cell>
        </row>
        <row r="685">
          <cell r="A685">
            <v>2948</v>
          </cell>
        </row>
        <row r="686">
          <cell r="A686">
            <v>2951</v>
          </cell>
        </row>
        <row r="687">
          <cell r="A687">
            <v>2952</v>
          </cell>
        </row>
        <row r="688">
          <cell r="A688">
            <v>2954</v>
          </cell>
        </row>
        <row r="689">
          <cell r="A689">
            <v>2955</v>
          </cell>
        </row>
        <row r="690">
          <cell r="A690">
            <v>2956</v>
          </cell>
        </row>
        <row r="691">
          <cell r="A691">
            <v>2957</v>
          </cell>
        </row>
        <row r="692">
          <cell r="A692">
            <v>2958</v>
          </cell>
        </row>
        <row r="693">
          <cell r="A693">
            <v>2959</v>
          </cell>
        </row>
        <row r="694">
          <cell r="A694">
            <v>2960</v>
          </cell>
        </row>
        <row r="695">
          <cell r="A695">
            <v>2961</v>
          </cell>
        </row>
        <row r="696">
          <cell r="A696">
            <v>2963</v>
          </cell>
        </row>
        <row r="697">
          <cell r="A697">
            <v>2964</v>
          </cell>
        </row>
        <row r="698">
          <cell r="A698">
            <v>2966</v>
          </cell>
        </row>
        <row r="699">
          <cell r="A699">
            <v>2970</v>
          </cell>
        </row>
        <row r="700">
          <cell r="A700">
            <v>2971</v>
          </cell>
        </row>
        <row r="701">
          <cell r="A701">
            <v>2972</v>
          </cell>
        </row>
        <row r="702">
          <cell r="A702">
            <v>2973</v>
          </cell>
        </row>
        <row r="703">
          <cell r="A703">
            <v>2974</v>
          </cell>
        </row>
        <row r="704">
          <cell r="A704">
            <v>2975</v>
          </cell>
        </row>
        <row r="705">
          <cell r="A705">
            <v>2976</v>
          </cell>
        </row>
        <row r="706">
          <cell r="A706">
            <v>2977</v>
          </cell>
        </row>
        <row r="707">
          <cell r="A707">
            <v>2978</v>
          </cell>
        </row>
        <row r="708">
          <cell r="A708">
            <v>2983</v>
          </cell>
        </row>
        <row r="709">
          <cell r="A709">
            <v>2987</v>
          </cell>
        </row>
        <row r="710">
          <cell r="A710">
            <v>2991</v>
          </cell>
        </row>
        <row r="711">
          <cell r="A711">
            <v>2994</v>
          </cell>
        </row>
        <row r="712">
          <cell r="A712">
            <v>2995</v>
          </cell>
        </row>
        <row r="713">
          <cell r="A713">
            <v>2998</v>
          </cell>
        </row>
        <row r="714">
          <cell r="A714">
            <v>2999</v>
          </cell>
        </row>
        <row r="715">
          <cell r="A715">
            <v>3000</v>
          </cell>
        </row>
        <row r="716">
          <cell r="A716">
            <v>3002</v>
          </cell>
        </row>
        <row r="717">
          <cell r="A717">
            <v>3004</v>
          </cell>
        </row>
        <row r="718">
          <cell r="A718">
            <v>3008</v>
          </cell>
        </row>
        <row r="719">
          <cell r="A719">
            <v>3013</v>
          </cell>
        </row>
        <row r="720">
          <cell r="A720">
            <v>3015</v>
          </cell>
        </row>
        <row r="721">
          <cell r="A721">
            <v>3016</v>
          </cell>
        </row>
        <row r="722">
          <cell r="A722">
            <v>3018</v>
          </cell>
        </row>
        <row r="723">
          <cell r="A723">
            <v>3023</v>
          </cell>
        </row>
        <row r="724">
          <cell r="A724">
            <v>3024</v>
          </cell>
        </row>
        <row r="725">
          <cell r="A725">
            <v>3025</v>
          </cell>
        </row>
        <row r="726">
          <cell r="A726">
            <v>3026</v>
          </cell>
        </row>
        <row r="727">
          <cell r="A727">
            <v>3027</v>
          </cell>
        </row>
        <row r="728">
          <cell r="A728">
            <v>3029</v>
          </cell>
        </row>
        <row r="729">
          <cell r="A729">
            <v>3031</v>
          </cell>
        </row>
        <row r="730">
          <cell r="A730">
            <v>3034</v>
          </cell>
        </row>
        <row r="731">
          <cell r="A731">
            <v>3036</v>
          </cell>
        </row>
        <row r="732">
          <cell r="A732">
            <v>3037</v>
          </cell>
        </row>
        <row r="733">
          <cell r="A733">
            <v>3038</v>
          </cell>
        </row>
        <row r="734">
          <cell r="A734">
            <v>3040</v>
          </cell>
        </row>
        <row r="735">
          <cell r="A735">
            <v>3041</v>
          </cell>
        </row>
        <row r="736">
          <cell r="A736">
            <v>3042</v>
          </cell>
        </row>
        <row r="737">
          <cell r="A737">
            <v>3043</v>
          </cell>
        </row>
        <row r="738">
          <cell r="A738">
            <v>3044</v>
          </cell>
        </row>
        <row r="739">
          <cell r="A739">
            <v>3045</v>
          </cell>
        </row>
        <row r="740">
          <cell r="A740">
            <v>3047</v>
          </cell>
        </row>
        <row r="741">
          <cell r="A741">
            <v>3049</v>
          </cell>
        </row>
        <row r="742">
          <cell r="A742">
            <v>3050</v>
          </cell>
        </row>
        <row r="743">
          <cell r="A743">
            <v>3051</v>
          </cell>
        </row>
        <row r="744">
          <cell r="A744">
            <v>3053</v>
          </cell>
        </row>
        <row r="745">
          <cell r="A745">
            <v>3055</v>
          </cell>
        </row>
        <row r="746">
          <cell r="A746">
            <v>3056</v>
          </cell>
        </row>
        <row r="747">
          <cell r="A747">
            <v>3057</v>
          </cell>
        </row>
        <row r="748">
          <cell r="A748">
            <v>3058</v>
          </cell>
        </row>
        <row r="749">
          <cell r="A749">
            <v>3059</v>
          </cell>
        </row>
        <row r="750">
          <cell r="A750">
            <v>3060</v>
          </cell>
        </row>
        <row r="751">
          <cell r="A751">
            <v>3061</v>
          </cell>
        </row>
        <row r="752">
          <cell r="A752">
            <v>3062</v>
          </cell>
        </row>
        <row r="753">
          <cell r="A753">
            <v>3063</v>
          </cell>
        </row>
        <row r="754">
          <cell r="A754">
            <v>3064</v>
          </cell>
        </row>
        <row r="755">
          <cell r="A755">
            <v>3065</v>
          </cell>
        </row>
        <row r="756">
          <cell r="A756">
            <v>3066</v>
          </cell>
        </row>
        <row r="757">
          <cell r="A757">
            <v>3067</v>
          </cell>
        </row>
        <row r="758">
          <cell r="A758">
            <v>3068</v>
          </cell>
        </row>
        <row r="759">
          <cell r="A759">
            <v>3070</v>
          </cell>
        </row>
        <row r="760">
          <cell r="A760">
            <v>3071</v>
          </cell>
        </row>
        <row r="761">
          <cell r="A761">
            <v>3072</v>
          </cell>
        </row>
        <row r="762">
          <cell r="A762">
            <v>3073</v>
          </cell>
        </row>
        <row r="763">
          <cell r="A763">
            <v>3074</v>
          </cell>
        </row>
        <row r="764">
          <cell r="A764">
            <v>3076</v>
          </cell>
        </row>
        <row r="765">
          <cell r="A765">
            <v>3077</v>
          </cell>
        </row>
        <row r="766">
          <cell r="A766">
            <v>3078</v>
          </cell>
        </row>
        <row r="767">
          <cell r="A767">
            <v>3084</v>
          </cell>
        </row>
        <row r="768">
          <cell r="A768">
            <v>3085</v>
          </cell>
        </row>
        <row r="769">
          <cell r="A769">
            <v>3086</v>
          </cell>
        </row>
        <row r="770">
          <cell r="A770">
            <v>3088</v>
          </cell>
        </row>
        <row r="771">
          <cell r="A771">
            <v>3090</v>
          </cell>
        </row>
        <row r="772">
          <cell r="A772">
            <v>3091</v>
          </cell>
        </row>
        <row r="773">
          <cell r="A773">
            <v>3092</v>
          </cell>
        </row>
        <row r="774">
          <cell r="A774">
            <v>3095</v>
          </cell>
        </row>
        <row r="775">
          <cell r="A775">
            <v>3096</v>
          </cell>
        </row>
        <row r="776">
          <cell r="A776">
            <v>3097</v>
          </cell>
        </row>
        <row r="777">
          <cell r="A777">
            <v>3101</v>
          </cell>
        </row>
        <row r="778">
          <cell r="A778">
            <v>3103</v>
          </cell>
        </row>
        <row r="779">
          <cell r="A779">
            <v>3104</v>
          </cell>
        </row>
        <row r="780">
          <cell r="A780">
            <v>3105</v>
          </cell>
        </row>
        <row r="781">
          <cell r="A781">
            <v>3106</v>
          </cell>
        </row>
        <row r="782">
          <cell r="A782">
            <v>3110</v>
          </cell>
        </row>
        <row r="783">
          <cell r="A783">
            <v>3112</v>
          </cell>
        </row>
        <row r="784">
          <cell r="A784">
            <v>3119</v>
          </cell>
        </row>
        <row r="785">
          <cell r="A785">
            <v>3121</v>
          </cell>
        </row>
        <row r="786">
          <cell r="A786">
            <v>3122</v>
          </cell>
        </row>
        <row r="787">
          <cell r="A787">
            <v>3123</v>
          </cell>
        </row>
        <row r="788">
          <cell r="A788">
            <v>3135</v>
          </cell>
        </row>
        <row r="789">
          <cell r="A789">
            <v>3136</v>
          </cell>
        </row>
        <row r="790">
          <cell r="A790">
            <v>3138</v>
          </cell>
        </row>
        <row r="791">
          <cell r="A791">
            <v>3149</v>
          </cell>
        </row>
        <row r="792">
          <cell r="A792">
            <v>3152</v>
          </cell>
        </row>
        <row r="793">
          <cell r="A793">
            <v>3155</v>
          </cell>
        </row>
        <row r="794">
          <cell r="A794">
            <v>3165</v>
          </cell>
        </row>
        <row r="795">
          <cell r="A795">
            <v>3168</v>
          </cell>
        </row>
        <row r="796">
          <cell r="A796">
            <v>3171</v>
          </cell>
        </row>
        <row r="797">
          <cell r="A797">
            <v>3173</v>
          </cell>
        </row>
        <row r="798">
          <cell r="A798">
            <v>3174</v>
          </cell>
        </row>
        <row r="799">
          <cell r="A799">
            <v>3175</v>
          </cell>
        </row>
        <row r="800">
          <cell r="A800">
            <v>3176</v>
          </cell>
        </row>
        <row r="801">
          <cell r="A801">
            <v>3177</v>
          </cell>
        </row>
        <row r="802">
          <cell r="A802">
            <v>3181</v>
          </cell>
        </row>
        <row r="803">
          <cell r="A803">
            <v>3182</v>
          </cell>
        </row>
        <row r="804">
          <cell r="A804">
            <v>3183</v>
          </cell>
        </row>
        <row r="805">
          <cell r="A805">
            <v>3184</v>
          </cell>
        </row>
        <row r="806">
          <cell r="A806">
            <v>3187</v>
          </cell>
        </row>
        <row r="807">
          <cell r="A807">
            <v>3190</v>
          </cell>
        </row>
        <row r="808">
          <cell r="A808">
            <v>3192</v>
          </cell>
        </row>
        <row r="809">
          <cell r="A809">
            <v>3194</v>
          </cell>
        </row>
        <row r="810">
          <cell r="A810">
            <v>3198</v>
          </cell>
        </row>
        <row r="811">
          <cell r="A811">
            <v>3199</v>
          </cell>
        </row>
        <row r="812">
          <cell r="A812">
            <v>3201</v>
          </cell>
        </row>
        <row r="813">
          <cell r="A813">
            <v>3208</v>
          </cell>
        </row>
        <row r="814">
          <cell r="A814">
            <v>3209</v>
          </cell>
        </row>
        <row r="815">
          <cell r="A815">
            <v>3210</v>
          </cell>
        </row>
        <row r="816">
          <cell r="A816">
            <v>3211</v>
          </cell>
        </row>
        <row r="817">
          <cell r="A817">
            <v>3212</v>
          </cell>
        </row>
        <row r="818">
          <cell r="A818">
            <v>3213</v>
          </cell>
        </row>
        <row r="819">
          <cell r="A819">
            <v>3215</v>
          </cell>
        </row>
        <row r="820">
          <cell r="A820">
            <v>3217</v>
          </cell>
        </row>
        <row r="821">
          <cell r="A821">
            <v>3220</v>
          </cell>
        </row>
        <row r="822">
          <cell r="A822">
            <v>3223</v>
          </cell>
        </row>
        <row r="823">
          <cell r="A823">
            <v>3227</v>
          </cell>
        </row>
        <row r="824">
          <cell r="A824">
            <v>3229</v>
          </cell>
        </row>
        <row r="825">
          <cell r="A825">
            <v>3231</v>
          </cell>
        </row>
        <row r="826">
          <cell r="A826">
            <v>3232</v>
          </cell>
        </row>
        <row r="827">
          <cell r="A827">
            <v>3233</v>
          </cell>
        </row>
        <row r="828">
          <cell r="A828">
            <v>3236</v>
          </cell>
        </row>
        <row r="829">
          <cell r="A829">
            <v>3237</v>
          </cell>
        </row>
        <row r="830">
          <cell r="A830">
            <v>3239</v>
          </cell>
        </row>
        <row r="831">
          <cell r="A831">
            <v>3240</v>
          </cell>
        </row>
        <row r="832">
          <cell r="A832">
            <v>3241</v>
          </cell>
        </row>
        <row r="833">
          <cell r="A833">
            <v>3243</v>
          </cell>
        </row>
        <row r="834">
          <cell r="A834">
            <v>3244</v>
          </cell>
        </row>
        <row r="835">
          <cell r="A835">
            <v>3247</v>
          </cell>
        </row>
        <row r="836">
          <cell r="A836">
            <v>3249</v>
          </cell>
        </row>
        <row r="837">
          <cell r="A837">
            <v>3250</v>
          </cell>
        </row>
        <row r="838">
          <cell r="A838">
            <v>3254</v>
          </cell>
        </row>
        <row r="839">
          <cell r="A839">
            <v>3256</v>
          </cell>
        </row>
        <row r="840">
          <cell r="A840">
            <v>3258</v>
          </cell>
        </row>
        <row r="841">
          <cell r="A841">
            <v>3259</v>
          </cell>
        </row>
        <row r="842">
          <cell r="A842">
            <v>3266</v>
          </cell>
        </row>
        <row r="843">
          <cell r="A843">
            <v>3270</v>
          </cell>
        </row>
        <row r="844">
          <cell r="A844">
            <v>3271</v>
          </cell>
        </row>
        <row r="845">
          <cell r="A845">
            <v>3272</v>
          </cell>
        </row>
        <row r="846">
          <cell r="A846">
            <v>3274</v>
          </cell>
        </row>
        <row r="847">
          <cell r="A847">
            <v>3280</v>
          </cell>
        </row>
        <row r="848">
          <cell r="A848">
            <v>3282</v>
          </cell>
        </row>
        <row r="849">
          <cell r="A849">
            <v>3283</v>
          </cell>
        </row>
        <row r="850">
          <cell r="A850">
            <v>3285</v>
          </cell>
        </row>
        <row r="851">
          <cell r="A851">
            <v>3288</v>
          </cell>
        </row>
        <row r="852">
          <cell r="A852">
            <v>3292</v>
          </cell>
        </row>
        <row r="853">
          <cell r="A853">
            <v>3293</v>
          </cell>
        </row>
        <row r="854">
          <cell r="A854">
            <v>3295</v>
          </cell>
        </row>
        <row r="855">
          <cell r="A855">
            <v>3297</v>
          </cell>
        </row>
        <row r="856">
          <cell r="A856">
            <v>3298</v>
          </cell>
        </row>
        <row r="857">
          <cell r="A857">
            <v>3299</v>
          </cell>
        </row>
        <row r="858">
          <cell r="A858">
            <v>3301</v>
          </cell>
        </row>
        <row r="859">
          <cell r="A859">
            <v>3304</v>
          </cell>
        </row>
        <row r="860">
          <cell r="A860">
            <v>3305</v>
          </cell>
        </row>
        <row r="861">
          <cell r="A861">
            <v>3306</v>
          </cell>
        </row>
        <row r="862">
          <cell r="A862">
            <v>3308</v>
          </cell>
        </row>
        <row r="863">
          <cell r="A863">
            <v>3309</v>
          </cell>
        </row>
        <row r="864">
          <cell r="A864">
            <v>3311</v>
          </cell>
        </row>
        <row r="865">
          <cell r="A865">
            <v>3313</v>
          </cell>
        </row>
        <row r="866">
          <cell r="A866">
            <v>3315</v>
          </cell>
        </row>
        <row r="867">
          <cell r="A867">
            <v>3320</v>
          </cell>
        </row>
        <row r="868">
          <cell r="A868">
            <v>3322</v>
          </cell>
        </row>
        <row r="869">
          <cell r="A869">
            <v>3324</v>
          </cell>
        </row>
        <row r="870">
          <cell r="A870">
            <v>3325</v>
          </cell>
        </row>
        <row r="871">
          <cell r="A871">
            <v>3326</v>
          </cell>
        </row>
        <row r="872">
          <cell r="A872">
            <v>3327</v>
          </cell>
        </row>
        <row r="873">
          <cell r="A873">
            <v>3328</v>
          </cell>
        </row>
        <row r="874">
          <cell r="A874">
            <v>3329</v>
          </cell>
        </row>
        <row r="875">
          <cell r="A875">
            <v>3332</v>
          </cell>
        </row>
        <row r="876">
          <cell r="A876">
            <v>3333</v>
          </cell>
        </row>
        <row r="877">
          <cell r="A877">
            <v>3335</v>
          </cell>
        </row>
        <row r="878">
          <cell r="A878">
            <v>3340</v>
          </cell>
        </row>
        <row r="879">
          <cell r="A879">
            <v>3342</v>
          </cell>
        </row>
        <row r="880">
          <cell r="A880">
            <v>3343</v>
          </cell>
        </row>
        <row r="881">
          <cell r="A881">
            <v>3345</v>
          </cell>
        </row>
        <row r="882">
          <cell r="A882">
            <v>3346</v>
          </cell>
        </row>
        <row r="883">
          <cell r="A883">
            <v>3348</v>
          </cell>
        </row>
        <row r="884">
          <cell r="A884">
            <v>3349</v>
          </cell>
        </row>
        <row r="885">
          <cell r="A885">
            <v>3350</v>
          </cell>
        </row>
        <row r="886">
          <cell r="A886">
            <v>3351</v>
          </cell>
        </row>
        <row r="887">
          <cell r="A887">
            <v>3353</v>
          </cell>
        </row>
        <row r="888">
          <cell r="A888">
            <v>3354</v>
          </cell>
        </row>
        <row r="889">
          <cell r="A889">
            <v>3356</v>
          </cell>
        </row>
        <row r="890">
          <cell r="A890">
            <v>3361</v>
          </cell>
        </row>
        <row r="891">
          <cell r="A891">
            <v>3365</v>
          </cell>
        </row>
        <row r="892">
          <cell r="A892">
            <v>3369</v>
          </cell>
        </row>
        <row r="893">
          <cell r="A893">
            <v>3373</v>
          </cell>
        </row>
        <row r="894">
          <cell r="A894">
            <v>3375</v>
          </cell>
        </row>
        <row r="895">
          <cell r="A895">
            <v>3379</v>
          </cell>
        </row>
        <row r="896">
          <cell r="A896">
            <v>3383</v>
          </cell>
        </row>
        <row r="897">
          <cell r="A897">
            <v>3385</v>
          </cell>
        </row>
        <row r="898">
          <cell r="A898">
            <v>3388</v>
          </cell>
        </row>
        <row r="899">
          <cell r="A899">
            <v>3390</v>
          </cell>
        </row>
        <row r="900">
          <cell r="A900">
            <v>3391</v>
          </cell>
        </row>
        <row r="901">
          <cell r="A901">
            <v>3396</v>
          </cell>
        </row>
        <row r="902">
          <cell r="A902">
            <v>3397</v>
          </cell>
        </row>
        <row r="903">
          <cell r="A903">
            <v>3401</v>
          </cell>
        </row>
        <row r="904">
          <cell r="A904">
            <v>3406</v>
          </cell>
        </row>
        <row r="905">
          <cell r="A905">
            <v>3408</v>
          </cell>
        </row>
        <row r="906">
          <cell r="A906">
            <v>3410</v>
          </cell>
        </row>
        <row r="907">
          <cell r="A907">
            <v>3416</v>
          </cell>
        </row>
        <row r="908">
          <cell r="A908">
            <v>3417</v>
          </cell>
        </row>
        <row r="909">
          <cell r="A909">
            <v>3418</v>
          </cell>
        </row>
        <row r="910">
          <cell r="A910">
            <v>3423</v>
          </cell>
        </row>
        <row r="911">
          <cell r="A911">
            <v>3424</v>
          </cell>
        </row>
        <row r="912">
          <cell r="A912">
            <v>3427</v>
          </cell>
        </row>
        <row r="913">
          <cell r="A913">
            <v>3429</v>
          </cell>
        </row>
        <row r="914">
          <cell r="A914">
            <v>3431</v>
          </cell>
        </row>
        <row r="915">
          <cell r="A915">
            <v>3435</v>
          </cell>
        </row>
        <row r="916">
          <cell r="A916">
            <v>3436</v>
          </cell>
        </row>
        <row r="917">
          <cell r="A917">
            <v>3439</v>
          </cell>
        </row>
        <row r="918">
          <cell r="A918">
            <v>3441</v>
          </cell>
        </row>
        <row r="919">
          <cell r="A919">
            <v>3443</v>
          </cell>
        </row>
        <row r="920">
          <cell r="A920">
            <v>3446</v>
          </cell>
        </row>
        <row r="921">
          <cell r="A921">
            <v>3448</v>
          </cell>
        </row>
        <row r="922">
          <cell r="A922">
            <v>3452</v>
          </cell>
        </row>
        <row r="923">
          <cell r="A923">
            <v>3453</v>
          </cell>
        </row>
        <row r="924">
          <cell r="A924">
            <v>3456</v>
          </cell>
        </row>
        <row r="925">
          <cell r="A925">
            <v>3458</v>
          </cell>
        </row>
        <row r="926">
          <cell r="A926">
            <v>3460</v>
          </cell>
        </row>
        <row r="927">
          <cell r="A927">
            <v>3461</v>
          </cell>
        </row>
        <row r="928">
          <cell r="A928">
            <v>3463</v>
          </cell>
        </row>
        <row r="929">
          <cell r="A929">
            <v>3465</v>
          </cell>
        </row>
        <row r="930">
          <cell r="A930">
            <v>3466</v>
          </cell>
        </row>
        <row r="931">
          <cell r="A931">
            <v>3468</v>
          </cell>
        </row>
        <row r="932">
          <cell r="A932">
            <v>3473</v>
          </cell>
        </row>
        <row r="933">
          <cell r="A933">
            <v>3474</v>
          </cell>
        </row>
        <row r="934">
          <cell r="A934">
            <v>3475</v>
          </cell>
        </row>
        <row r="935">
          <cell r="A935">
            <v>3476</v>
          </cell>
        </row>
        <row r="936">
          <cell r="A936">
            <v>3479</v>
          </cell>
        </row>
        <row r="937">
          <cell r="A937">
            <v>3480</v>
          </cell>
        </row>
        <row r="938">
          <cell r="A938">
            <v>3483</v>
          </cell>
        </row>
        <row r="939">
          <cell r="A939">
            <v>3485</v>
          </cell>
        </row>
        <row r="940">
          <cell r="A940">
            <v>3487</v>
          </cell>
        </row>
        <row r="941">
          <cell r="A941">
            <v>3490</v>
          </cell>
        </row>
        <row r="942">
          <cell r="A942">
            <v>3491</v>
          </cell>
        </row>
        <row r="943">
          <cell r="A943">
            <v>3492</v>
          </cell>
        </row>
        <row r="944">
          <cell r="A944">
            <v>3494</v>
          </cell>
        </row>
        <row r="945">
          <cell r="A945">
            <v>3495</v>
          </cell>
        </row>
        <row r="946">
          <cell r="A946">
            <v>3496</v>
          </cell>
        </row>
        <row r="947">
          <cell r="A947">
            <v>3499</v>
          </cell>
        </row>
        <row r="948">
          <cell r="A948">
            <v>3502</v>
          </cell>
        </row>
        <row r="949">
          <cell r="A949">
            <v>3503</v>
          </cell>
        </row>
        <row r="950">
          <cell r="A950">
            <v>3504</v>
          </cell>
        </row>
        <row r="951">
          <cell r="A951">
            <v>3505</v>
          </cell>
        </row>
        <row r="952">
          <cell r="A952">
            <v>3506</v>
          </cell>
        </row>
        <row r="953">
          <cell r="A953">
            <v>3507</v>
          </cell>
        </row>
        <row r="954">
          <cell r="A954">
            <v>3512</v>
          </cell>
        </row>
        <row r="955">
          <cell r="A955">
            <v>3516</v>
          </cell>
        </row>
        <row r="956">
          <cell r="A956">
            <v>3519</v>
          </cell>
        </row>
        <row r="957">
          <cell r="A957">
            <v>3520</v>
          </cell>
        </row>
        <row r="958">
          <cell r="A958">
            <v>3521</v>
          </cell>
        </row>
        <row r="959">
          <cell r="A959">
            <v>3523</v>
          </cell>
        </row>
        <row r="960">
          <cell r="A960">
            <v>3527</v>
          </cell>
        </row>
        <row r="961">
          <cell r="A961">
            <v>3530</v>
          </cell>
        </row>
        <row r="962">
          <cell r="A962">
            <v>3536</v>
          </cell>
        </row>
        <row r="963">
          <cell r="A963">
            <v>3538</v>
          </cell>
        </row>
        <row r="964">
          <cell r="A964">
            <v>3539</v>
          </cell>
        </row>
        <row r="965">
          <cell r="A965">
            <v>3541</v>
          </cell>
        </row>
        <row r="966">
          <cell r="A966">
            <v>3542</v>
          </cell>
        </row>
        <row r="967">
          <cell r="A967">
            <v>3543</v>
          </cell>
        </row>
        <row r="968">
          <cell r="A968">
            <v>3544</v>
          </cell>
        </row>
        <row r="969">
          <cell r="A969">
            <v>3545</v>
          </cell>
        </row>
        <row r="970">
          <cell r="A970">
            <v>3546</v>
          </cell>
        </row>
        <row r="971">
          <cell r="A971">
            <v>3547</v>
          </cell>
        </row>
        <row r="972">
          <cell r="A972">
            <v>3548</v>
          </cell>
        </row>
        <row r="973">
          <cell r="A973">
            <v>3549</v>
          </cell>
        </row>
        <row r="974">
          <cell r="A974">
            <v>3550</v>
          </cell>
        </row>
        <row r="975">
          <cell r="A975">
            <v>3551</v>
          </cell>
        </row>
        <row r="976">
          <cell r="A976">
            <v>3552</v>
          </cell>
        </row>
        <row r="977">
          <cell r="A977">
            <v>3554</v>
          </cell>
        </row>
        <row r="978">
          <cell r="A978">
            <v>3556</v>
          </cell>
        </row>
        <row r="979">
          <cell r="A979">
            <v>3557</v>
          </cell>
        </row>
        <row r="980">
          <cell r="A980">
            <v>3558</v>
          </cell>
        </row>
        <row r="981">
          <cell r="A981">
            <v>3560</v>
          </cell>
        </row>
        <row r="982">
          <cell r="A982">
            <v>3564</v>
          </cell>
        </row>
        <row r="983">
          <cell r="A983">
            <v>3566</v>
          </cell>
        </row>
        <row r="984">
          <cell r="A984">
            <v>3567</v>
          </cell>
        </row>
        <row r="985">
          <cell r="A985">
            <v>3579</v>
          </cell>
        </row>
        <row r="986">
          <cell r="A986">
            <v>3580</v>
          </cell>
        </row>
        <row r="987">
          <cell r="A987">
            <v>3581</v>
          </cell>
        </row>
        <row r="988">
          <cell r="A988">
            <v>3587</v>
          </cell>
        </row>
        <row r="989">
          <cell r="A989">
            <v>3596</v>
          </cell>
        </row>
        <row r="990">
          <cell r="A990">
            <v>3601</v>
          </cell>
        </row>
        <row r="991">
          <cell r="A991">
            <v>3602</v>
          </cell>
        </row>
        <row r="992">
          <cell r="A992">
            <v>3606</v>
          </cell>
        </row>
        <row r="993">
          <cell r="A993">
            <v>3607</v>
          </cell>
        </row>
        <row r="994">
          <cell r="A994">
            <v>3611</v>
          </cell>
        </row>
        <row r="995">
          <cell r="A995">
            <v>3618</v>
          </cell>
        </row>
        <row r="996">
          <cell r="A996">
            <v>3621</v>
          </cell>
        </row>
        <row r="997">
          <cell r="A997">
            <v>3625</v>
          </cell>
        </row>
        <row r="998">
          <cell r="A998">
            <v>3627</v>
          </cell>
        </row>
        <row r="999">
          <cell r="A999">
            <v>3628</v>
          </cell>
        </row>
        <row r="1000">
          <cell r="A1000">
            <v>3629</v>
          </cell>
        </row>
        <row r="1001">
          <cell r="A1001">
            <v>3630</v>
          </cell>
        </row>
        <row r="1002">
          <cell r="A1002">
            <v>3632</v>
          </cell>
        </row>
        <row r="1003">
          <cell r="A1003">
            <v>3633</v>
          </cell>
        </row>
        <row r="1004">
          <cell r="A1004">
            <v>3642</v>
          </cell>
        </row>
        <row r="1005">
          <cell r="A1005">
            <v>3644</v>
          </cell>
        </row>
        <row r="1006">
          <cell r="A1006">
            <v>3645</v>
          </cell>
        </row>
        <row r="1007">
          <cell r="A1007">
            <v>3646</v>
          </cell>
        </row>
        <row r="1008">
          <cell r="A1008">
            <v>3655</v>
          </cell>
        </row>
        <row r="1009">
          <cell r="A1009">
            <v>3657</v>
          </cell>
        </row>
        <row r="1010">
          <cell r="A1010">
            <v>3658</v>
          </cell>
        </row>
        <row r="1011">
          <cell r="A1011">
            <v>3663</v>
          </cell>
        </row>
        <row r="1012">
          <cell r="A1012">
            <v>3666</v>
          </cell>
        </row>
        <row r="1013">
          <cell r="A1013">
            <v>3667</v>
          </cell>
        </row>
        <row r="1014">
          <cell r="A1014">
            <v>3669</v>
          </cell>
        </row>
        <row r="1015">
          <cell r="A1015">
            <v>3671</v>
          </cell>
        </row>
        <row r="1016">
          <cell r="A1016">
            <v>3672</v>
          </cell>
        </row>
        <row r="1017">
          <cell r="A1017">
            <v>3673</v>
          </cell>
        </row>
        <row r="1018">
          <cell r="A1018">
            <v>3676</v>
          </cell>
        </row>
        <row r="1019">
          <cell r="A1019">
            <v>3677</v>
          </cell>
        </row>
        <row r="1020">
          <cell r="A1020">
            <v>3679</v>
          </cell>
        </row>
        <row r="1021">
          <cell r="A1021">
            <v>3682</v>
          </cell>
        </row>
        <row r="1022">
          <cell r="A1022">
            <v>3683</v>
          </cell>
        </row>
        <row r="1023">
          <cell r="A1023">
            <v>3684</v>
          </cell>
        </row>
        <row r="1024">
          <cell r="A1024">
            <v>3685</v>
          </cell>
        </row>
        <row r="1025">
          <cell r="A1025">
            <v>3689</v>
          </cell>
        </row>
        <row r="1026">
          <cell r="A1026">
            <v>3690</v>
          </cell>
        </row>
        <row r="1027">
          <cell r="A1027">
            <v>3691</v>
          </cell>
        </row>
        <row r="1028">
          <cell r="A1028">
            <v>3693</v>
          </cell>
        </row>
        <row r="1029">
          <cell r="A1029">
            <v>3694</v>
          </cell>
        </row>
        <row r="1030">
          <cell r="A1030">
            <v>3695</v>
          </cell>
        </row>
        <row r="1031">
          <cell r="A1031">
            <v>3788</v>
          </cell>
        </row>
        <row r="1032">
          <cell r="A1032">
            <v>3789</v>
          </cell>
        </row>
        <row r="1033">
          <cell r="A1033">
            <v>3795</v>
          </cell>
        </row>
        <row r="1034">
          <cell r="A1034">
            <v>3796</v>
          </cell>
        </row>
        <row r="1035">
          <cell r="A1035">
            <v>3797</v>
          </cell>
        </row>
        <row r="1036">
          <cell r="A1036">
            <v>3800</v>
          </cell>
        </row>
        <row r="1037">
          <cell r="A1037">
            <v>3802</v>
          </cell>
        </row>
        <row r="1038">
          <cell r="A1038">
            <v>3803</v>
          </cell>
        </row>
        <row r="1039">
          <cell r="A1039">
            <v>3806</v>
          </cell>
        </row>
        <row r="1040">
          <cell r="A1040">
            <v>3815</v>
          </cell>
        </row>
        <row r="1041">
          <cell r="A1041">
            <v>3817</v>
          </cell>
        </row>
        <row r="1042">
          <cell r="A1042">
            <v>3819</v>
          </cell>
        </row>
        <row r="1043">
          <cell r="A1043">
            <v>3823</v>
          </cell>
        </row>
        <row r="1044">
          <cell r="A1044">
            <v>3824</v>
          </cell>
        </row>
        <row r="1045">
          <cell r="A1045">
            <v>3825</v>
          </cell>
        </row>
        <row r="1046">
          <cell r="A1046">
            <v>3826</v>
          </cell>
        </row>
        <row r="1047">
          <cell r="A1047">
            <v>3827</v>
          </cell>
        </row>
        <row r="1048">
          <cell r="A1048">
            <v>3828</v>
          </cell>
        </row>
        <row r="1049">
          <cell r="A1049">
            <v>3829</v>
          </cell>
        </row>
        <row r="1050">
          <cell r="A1050">
            <v>3831</v>
          </cell>
        </row>
        <row r="1051">
          <cell r="A1051">
            <v>3834</v>
          </cell>
        </row>
        <row r="1052">
          <cell r="A1052">
            <v>3836</v>
          </cell>
        </row>
        <row r="1053">
          <cell r="A1053">
            <v>3839</v>
          </cell>
        </row>
        <row r="1054">
          <cell r="A1054">
            <v>3844</v>
          </cell>
        </row>
        <row r="1055">
          <cell r="A1055">
            <v>3848</v>
          </cell>
        </row>
        <row r="1056">
          <cell r="A1056">
            <v>3851</v>
          </cell>
        </row>
        <row r="1057">
          <cell r="A1057">
            <v>3853</v>
          </cell>
        </row>
        <row r="1058">
          <cell r="A1058">
            <v>3855</v>
          </cell>
        </row>
        <row r="1059">
          <cell r="A1059">
            <v>3856</v>
          </cell>
        </row>
        <row r="1060">
          <cell r="A1060">
            <v>3858</v>
          </cell>
        </row>
        <row r="1061">
          <cell r="A1061">
            <v>3859</v>
          </cell>
        </row>
        <row r="1062">
          <cell r="A1062">
            <v>3863</v>
          </cell>
        </row>
        <row r="1063">
          <cell r="A1063">
            <v>3864</v>
          </cell>
        </row>
        <row r="1064">
          <cell r="A1064">
            <v>3865</v>
          </cell>
        </row>
        <row r="1065">
          <cell r="A1065">
            <v>3866</v>
          </cell>
        </row>
        <row r="1066">
          <cell r="A1066">
            <v>3867</v>
          </cell>
        </row>
        <row r="1067">
          <cell r="A1067">
            <v>3868</v>
          </cell>
        </row>
        <row r="1068">
          <cell r="A1068">
            <v>3869</v>
          </cell>
        </row>
        <row r="1069">
          <cell r="A1069">
            <v>3870</v>
          </cell>
        </row>
        <row r="1070">
          <cell r="A1070">
            <v>3871</v>
          </cell>
        </row>
        <row r="1071">
          <cell r="A1071">
            <v>3872</v>
          </cell>
        </row>
        <row r="1072">
          <cell r="A1072">
            <v>3873</v>
          </cell>
        </row>
        <row r="1073">
          <cell r="A1073">
            <v>3874</v>
          </cell>
        </row>
        <row r="1074">
          <cell r="A1074">
            <v>3875</v>
          </cell>
        </row>
        <row r="1075">
          <cell r="A1075">
            <v>3876</v>
          </cell>
        </row>
        <row r="1076">
          <cell r="A1076">
            <v>3887</v>
          </cell>
        </row>
        <row r="1077">
          <cell r="A1077">
            <v>3890</v>
          </cell>
        </row>
        <row r="1078">
          <cell r="A1078">
            <v>3891</v>
          </cell>
        </row>
        <row r="1079">
          <cell r="A1079">
            <v>3892</v>
          </cell>
        </row>
        <row r="1080">
          <cell r="A1080">
            <v>3893</v>
          </cell>
        </row>
        <row r="1081">
          <cell r="A1081">
            <v>3894</v>
          </cell>
        </row>
        <row r="1082">
          <cell r="A1082">
            <v>3895</v>
          </cell>
        </row>
        <row r="1083">
          <cell r="A1083">
            <v>3897</v>
          </cell>
        </row>
        <row r="1084">
          <cell r="A1084">
            <v>3899</v>
          </cell>
        </row>
        <row r="1085">
          <cell r="A1085">
            <v>3901</v>
          </cell>
        </row>
        <row r="1086">
          <cell r="A1086">
            <v>3902</v>
          </cell>
        </row>
        <row r="1087">
          <cell r="A1087">
            <v>3903</v>
          </cell>
        </row>
        <row r="1088">
          <cell r="A1088">
            <v>3904</v>
          </cell>
        </row>
        <row r="1089">
          <cell r="A1089">
            <v>3910</v>
          </cell>
        </row>
        <row r="1090">
          <cell r="A1090">
            <v>3912</v>
          </cell>
        </row>
        <row r="1091">
          <cell r="A1091">
            <v>3913</v>
          </cell>
        </row>
        <row r="1092">
          <cell r="A1092">
            <v>3914</v>
          </cell>
        </row>
        <row r="1093">
          <cell r="A1093">
            <v>3915</v>
          </cell>
        </row>
        <row r="1094">
          <cell r="A1094">
            <v>3916</v>
          </cell>
        </row>
        <row r="1095">
          <cell r="A1095">
            <v>3917</v>
          </cell>
        </row>
        <row r="1096">
          <cell r="A1096">
            <v>3921</v>
          </cell>
        </row>
        <row r="1097">
          <cell r="A1097">
            <v>3922</v>
          </cell>
        </row>
        <row r="1098">
          <cell r="A1098">
            <v>3923</v>
          </cell>
        </row>
        <row r="1099">
          <cell r="A1099">
            <v>3924</v>
          </cell>
        </row>
        <row r="1100">
          <cell r="A1100">
            <v>3925</v>
          </cell>
        </row>
        <row r="1101">
          <cell r="A1101">
            <v>3926</v>
          </cell>
        </row>
        <row r="1102">
          <cell r="A1102">
            <v>3927</v>
          </cell>
        </row>
        <row r="1103">
          <cell r="A1103">
            <v>3928</v>
          </cell>
        </row>
        <row r="1104">
          <cell r="A1104">
            <v>3929</v>
          </cell>
        </row>
        <row r="1105">
          <cell r="A1105">
            <v>3930</v>
          </cell>
        </row>
        <row r="1106">
          <cell r="A1106">
            <v>3931</v>
          </cell>
        </row>
        <row r="1107">
          <cell r="A1107">
            <v>3932</v>
          </cell>
        </row>
        <row r="1108">
          <cell r="A1108">
            <v>3935</v>
          </cell>
        </row>
        <row r="1109">
          <cell r="A1109">
            <v>3936</v>
          </cell>
        </row>
        <row r="1110">
          <cell r="A1110">
            <v>3937</v>
          </cell>
        </row>
        <row r="1111">
          <cell r="A1111">
            <v>3940</v>
          </cell>
        </row>
        <row r="1112">
          <cell r="A1112">
            <v>3941</v>
          </cell>
        </row>
        <row r="1113">
          <cell r="A1113">
            <v>3942</v>
          </cell>
        </row>
        <row r="1114">
          <cell r="A1114">
            <v>3943</v>
          </cell>
        </row>
        <row r="1115">
          <cell r="A1115">
            <v>3945</v>
          </cell>
        </row>
        <row r="1116">
          <cell r="A1116">
            <v>3950</v>
          </cell>
        </row>
        <row r="1117">
          <cell r="A1117">
            <v>3951</v>
          </cell>
        </row>
        <row r="1118">
          <cell r="A1118">
            <v>3953</v>
          </cell>
        </row>
        <row r="1119">
          <cell r="A1119">
            <v>3954</v>
          </cell>
        </row>
        <row r="1120">
          <cell r="A1120">
            <v>3955</v>
          </cell>
        </row>
        <row r="1121">
          <cell r="A1121">
            <v>3957</v>
          </cell>
        </row>
        <row r="1122">
          <cell r="A1122">
            <v>3958</v>
          </cell>
        </row>
        <row r="1123">
          <cell r="A1123">
            <v>3961</v>
          </cell>
        </row>
        <row r="1124">
          <cell r="A1124">
            <v>3967</v>
          </cell>
        </row>
        <row r="1125">
          <cell r="A1125">
            <v>3969</v>
          </cell>
        </row>
        <row r="1126">
          <cell r="A1126">
            <v>3972</v>
          </cell>
        </row>
        <row r="1127">
          <cell r="A1127">
            <v>3973</v>
          </cell>
        </row>
        <row r="1128">
          <cell r="A1128">
            <v>3974</v>
          </cell>
        </row>
        <row r="1129">
          <cell r="A1129">
            <v>3977</v>
          </cell>
        </row>
        <row r="1130">
          <cell r="A1130">
            <v>3978</v>
          </cell>
        </row>
        <row r="1131">
          <cell r="A1131">
            <v>3981</v>
          </cell>
        </row>
        <row r="1132">
          <cell r="A1132">
            <v>3988</v>
          </cell>
        </row>
        <row r="1133">
          <cell r="A1133">
            <v>3989</v>
          </cell>
        </row>
        <row r="1134">
          <cell r="A1134">
            <v>3990</v>
          </cell>
        </row>
        <row r="1135">
          <cell r="A1135">
            <v>3991</v>
          </cell>
        </row>
        <row r="1136">
          <cell r="A1136">
            <v>3992</v>
          </cell>
        </row>
        <row r="1137">
          <cell r="A1137">
            <v>3993</v>
          </cell>
        </row>
        <row r="1138">
          <cell r="A1138">
            <v>3994</v>
          </cell>
        </row>
        <row r="1139">
          <cell r="A1139">
            <v>4003</v>
          </cell>
        </row>
        <row r="1140">
          <cell r="A1140">
            <v>4007</v>
          </cell>
        </row>
        <row r="1141">
          <cell r="A1141">
            <v>4010</v>
          </cell>
        </row>
        <row r="1142">
          <cell r="A1142">
            <v>4018</v>
          </cell>
        </row>
        <row r="1143">
          <cell r="A1143">
            <v>4019</v>
          </cell>
        </row>
        <row r="1144">
          <cell r="A1144">
            <v>4020</v>
          </cell>
        </row>
        <row r="1145">
          <cell r="A1145">
            <v>4021</v>
          </cell>
        </row>
        <row r="1146">
          <cell r="A1146">
            <v>4022</v>
          </cell>
        </row>
        <row r="1147">
          <cell r="A1147">
            <v>4024</v>
          </cell>
        </row>
        <row r="1148">
          <cell r="A1148">
            <v>4027</v>
          </cell>
        </row>
        <row r="1149">
          <cell r="A1149">
            <v>4030</v>
          </cell>
        </row>
        <row r="1150">
          <cell r="A1150">
            <v>4032</v>
          </cell>
        </row>
        <row r="1151">
          <cell r="A1151">
            <v>4036</v>
          </cell>
        </row>
        <row r="1152">
          <cell r="A1152">
            <v>4037</v>
          </cell>
        </row>
        <row r="1153">
          <cell r="A1153">
            <v>4038</v>
          </cell>
        </row>
        <row r="1154">
          <cell r="A1154">
            <v>4039</v>
          </cell>
        </row>
        <row r="1155">
          <cell r="A1155">
            <v>4040</v>
          </cell>
        </row>
        <row r="1156">
          <cell r="A1156">
            <v>4041</v>
          </cell>
        </row>
        <row r="1157">
          <cell r="A1157">
            <v>4042</v>
          </cell>
        </row>
        <row r="1158">
          <cell r="A1158">
            <v>4045</v>
          </cell>
        </row>
        <row r="1159">
          <cell r="A1159">
            <v>4046</v>
          </cell>
        </row>
        <row r="1160">
          <cell r="A1160">
            <v>4047</v>
          </cell>
        </row>
        <row r="1161">
          <cell r="A1161">
            <v>4048</v>
          </cell>
        </row>
        <row r="1162">
          <cell r="A1162">
            <v>4049</v>
          </cell>
        </row>
        <row r="1163">
          <cell r="A1163">
            <v>4050</v>
          </cell>
        </row>
        <row r="1164">
          <cell r="A1164">
            <v>4051</v>
          </cell>
        </row>
        <row r="1165">
          <cell r="A1165">
            <v>4052</v>
          </cell>
        </row>
        <row r="1166">
          <cell r="A1166">
            <v>4053</v>
          </cell>
        </row>
        <row r="1167">
          <cell r="A1167">
            <v>4055</v>
          </cell>
        </row>
        <row r="1168">
          <cell r="A1168">
            <v>4056</v>
          </cell>
        </row>
        <row r="1169">
          <cell r="A1169">
            <v>4058</v>
          </cell>
        </row>
        <row r="1170">
          <cell r="A1170">
            <v>4059</v>
          </cell>
        </row>
        <row r="1171">
          <cell r="A1171">
            <v>4061</v>
          </cell>
        </row>
        <row r="1172">
          <cell r="A1172">
            <v>4062</v>
          </cell>
        </row>
        <row r="1173">
          <cell r="A1173">
            <v>4067</v>
          </cell>
        </row>
        <row r="1174">
          <cell r="A1174">
            <v>4068</v>
          </cell>
        </row>
        <row r="1175">
          <cell r="A1175">
            <v>4069</v>
          </cell>
        </row>
        <row r="1176">
          <cell r="A1176">
            <v>4070</v>
          </cell>
        </row>
        <row r="1177">
          <cell r="A1177">
            <v>4072</v>
          </cell>
        </row>
        <row r="1178">
          <cell r="A1178">
            <v>4076</v>
          </cell>
        </row>
        <row r="1179">
          <cell r="A1179">
            <v>4078</v>
          </cell>
        </row>
        <row r="1180">
          <cell r="A1180">
            <v>4080</v>
          </cell>
        </row>
        <row r="1181">
          <cell r="A1181">
            <v>4081</v>
          </cell>
        </row>
        <row r="1182">
          <cell r="A1182">
            <v>4083</v>
          </cell>
        </row>
        <row r="1183">
          <cell r="A1183">
            <v>4084</v>
          </cell>
        </row>
        <row r="1184">
          <cell r="A1184">
            <v>4085</v>
          </cell>
        </row>
        <row r="1185">
          <cell r="A1185">
            <v>4086</v>
          </cell>
        </row>
        <row r="1186">
          <cell r="A1186">
            <v>4088</v>
          </cell>
        </row>
        <row r="1187">
          <cell r="A1187">
            <v>4089</v>
          </cell>
        </row>
        <row r="1188">
          <cell r="A1188">
            <v>4090</v>
          </cell>
        </row>
        <row r="1189">
          <cell r="A1189">
            <v>4091</v>
          </cell>
        </row>
        <row r="1190">
          <cell r="A1190">
            <v>4093</v>
          </cell>
        </row>
        <row r="1191">
          <cell r="A1191">
            <v>4097</v>
          </cell>
        </row>
        <row r="1192">
          <cell r="A1192">
            <v>4098</v>
          </cell>
        </row>
        <row r="1193">
          <cell r="A1193">
            <v>4103</v>
          </cell>
        </row>
        <row r="1194">
          <cell r="A1194">
            <v>4106</v>
          </cell>
        </row>
        <row r="1195">
          <cell r="A1195">
            <v>4108</v>
          </cell>
        </row>
        <row r="1196">
          <cell r="A1196">
            <v>4109</v>
          </cell>
        </row>
        <row r="1197">
          <cell r="A1197">
            <v>4111</v>
          </cell>
        </row>
        <row r="1198">
          <cell r="A1198">
            <v>4118</v>
          </cell>
        </row>
        <row r="1199">
          <cell r="A1199">
            <v>4120</v>
          </cell>
        </row>
        <row r="1200">
          <cell r="A1200">
            <v>4127</v>
          </cell>
        </row>
        <row r="1201">
          <cell r="A1201">
            <v>4128</v>
          </cell>
        </row>
        <row r="1202">
          <cell r="A1202">
            <v>4129</v>
          </cell>
        </row>
        <row r="1203">
          <cell r="A1203">
            <v>4138</v>
          </cell>
        </row>
        <row r="1204">
          <cell r="A1204">
            <v>4140</v>
          </cell>
        </row>
        <row r="1205">
          <cell r="A1205">
            <v>4144</v>
          </cell>
        </row>
        <row r="1206">
          <cell r="A1206">
            <v>4146</v>
          </cell>
        </row>
        <row r="1207">
          <cell r="A1207">
            <v>4147</v>
          </cell>
        </row>
        <row r="1208">
          <cell r="A1208">
            <v>4160</v>
          </cell>
        </row>
        <row r="1209">
          <cell r="A1209">
            <v>4161</v>
          </cell>
        </row>
        <row r="1210">
          <cell r="A1210">
            <v>4162</v>
          </cell>
        </row>
        <row r="1211">
          <cell r="A1211">
            <v>4167</v>
          </cell>
        </row>
        <row r="1212">
          <cell r="A1212">
            <v>4168</v>
          </cell>
        </row>
        <row r="1213">
          <cell r="A1213">
            <v>4171</v>
          </cell>
        </row>
        <row r="1214">
          <cell r="A1214">
            <v>4174</v>
          </cell>
        </row>
        <row r="1215">
          <cell r="A1215">
            <v>4176</v>
          </cell>
        </row>
        <row r="1216">
          <cell r="A1216">
            <v>4177</v>
          </cell>
        </row>
        <row r="1217">
          <cell r="A1217">
            <v>4179</v>
          </cell>
        </row>
        <row r="1218">
          <cell r="A1218">
            <v>4183</v>
          </cell>
        </row>
        <row r="1219">
          <cell r="A1219">
            <v>4189</v>
          </cell>
        </row>
        <row r="1220">
          <cell r="A1220">
            <v>4191</v>
          </cell>
        </row>
        <row r="1221">
          <cell r="A1221">
            <v>4193</v>
          </cell>
        </row>
        <row r="1222">
          <cell r="A1222">
            <v>4194</v>
          </cell>
        </row>
        <row r="1223">
          <cell r="A1223">
            <v>4195</v>
          </cell>
        </row>
        <row r="1224">
          <cell r="A1224">
            <v>4197</v>
          </cell>
        </row>
        <row r="1225">
          <cell r="A1225">
            <v>4199</v>
          </cell>
        </row>
        <row r="1226">
          <cell r="A1226">
            <v>4201</v>
          </cell>
        </row>
        <row r="1227">
          <cell r="A1227">
            <v>4203</v>
          </cell>
        </row>
        <row r="1228">
          <cell r="A1228">
            <v>4205</v>
          </cell>
        </row>
        <row r="1229">
          <cell r="A1229">
            <v>4209</v>
          </cell>
        </row>
        <row r="1230">
          <cell r="A1230">
            <v>4212</v>
          </cell>
        </row>
        <row r="1231">
          <cell r="A1231">
            <v>4218</v>
          </cell>
        </row>
        <row r="1232">
          <cell r="A1232">
            <v>4219</v>
          </cell>
        </row>
        <row r="1233">
          <cell r="A1233">
            <v>4221</v>
          </cell>
        </row>
        <row r="1234">
          <cell r="A1234">
            <v>4223</v>
          </cell>
        </row>
        <row r="1235">
          <cell r="A1235">
            <v>4224</v>
          </cell>
        </row>
        <row r="1236">
          <cell r="A1236">
            <v>4232</v>
          </cell>
        </row>
        <row r="1237">
          <cell r="A1237">
            <v>4233</v>
          </cell>
        </row>
        <row r="1238">
          <cell r="A1238">
            <v>4239</v>
          </cell>
        </row>
        <row r="1239">
          <cell r="A1239">
            <v>4240</v>
          </cell>
        </row>
        <row r="1240">
          <cell r="A1240">
            <v>4241</v>
          </cell>
        </row>
        <row r="1241">
          <cell r="A1241">
            <v>4242</v>
          </cell>
        </row>
        <row r="1242">
          <cell r="A1242">
            <v>4243</v>
          </cell>
        </row>
        <row r="1243">
          <cell r="A1243">
            <v>4245</v>
          </cell>
        </row>
        <row r="1244">
          <cell r="A1244">
            <v>4246</v>
          </cell>
        </row>
        <row r="1245">
          <cell r="A1245">
            <v>4248</v>
          </cell>
        </row>
        <row r="1246">
          <cell r="A1246">
            <v>4250</v>
          </cell>
        </row>
        <row r="1247">
          <cell r="A1247">
            <v>4251</v>
          </cell>
        </row>
        <row r="1248">
          <cell r="A1248">
            <v>4255</v>
          </cell>
        </row>
        <row r="1249">
          <cell r="A1249">
            <v>4262</v>
          </cell>
        </row>
        <row r="1250">
          <cell r="A1250">
            <v>4264</v>
          </cell>
        </row>
        <row r="1251">
          <cell r="A1251">
            <v>4265</v>
          </cell>
        </row>
        <row r="1252">
          <cell r="A1252">
            <v>4266</v>
          </cell>
        </row>
        <row r="1253">
          <cell r="A1253">
            <v>4268</v>
          </cell>
        </row>
        <row r="1254">
          <cell r="A1254">
            <v>4269</v>
          </cell>
        </row>
        <row r="1255">
          <cell r="A1255">
            <v>4270</v>
          </cell>
        </row>
        <row r="1256">
          <cell r="A1256">
            <v>4272</v>
          </cell>
        </row>
        <row r="1257">
          <cell r="A1257">
            <v>4275</v>
          </cell>
        </row>
        <row r="1258">
          <cell r="A1258">
            <v>4276</v>
          </cell>
        </row>
        <row r="1259">
          <cell r="A1259">
            <v>4277</v>
          </cell>
        </row>
        <row r="1260">
          <cell r="A1260">
            <v>4278</v>
          </cell>
        </row>
        <row r="1261">
          <cell r="A1261">
            <v>4279</v>
          </cell>
        </row>
        <row r="1262">
          <cell r="A1262">
            <v>4280</v>
          </cell>
        </row>
        <row r="1263">
          <cell r="A1263">
            <v>4281</v>
          </cell>
        </row>
        <row r="1264">
          <cell r="A1264">
            <v>4283</v>
          </cell>
        </row>
        <row r="1265">
          <cell r="A1265">
            <v>4285</v>
          </cell>
        </row>
        <row r="1266">
          <cell r="A1266">
            <v>4286</v>
          </cell>
        </row>
        <row r="1267">
          <cell r="A1267">
            <v>4289</v>
          </cell>
        </row>
        <row r="1268">
          <cell r="A1268">
            <v>4290</v>
          </cell>
        </row>
        <row r="1269">
          <cell r="A1269">
            <v>4291</v>
          </cell>
        </row>
        <row r="1270">
          <cell r="A1270">
            <v>4297</v>
          </cell>
        </row>
        <row r="1271">
          <cell r="A1271">
            <v>4298</v>
          </cell>
        </row>
        <row r="1272">
          <cell r="A1272">
            <v>4299</v>
          </cell>
        </row>
        <row r="1273">
          <cell r="A1273">
            <v>4300</v>
          </cell>
        </row>
        <row r="1274">
          <cell r="A1274">
            <v>4303</v>
          </cell>
        </row>
        <row r="1275">
          <cell r="A1275">
            <v>4305</v>
          </cell>
        </row>
        <row r="1276">
          <cell r="A1276">
            <v>4306</v>
          </cell>
        </row>
        <row r="1277">
          <cell r="A1277">
            <v>4310</v>
          </cell>
        </row>
        <row r="1278">
          <cell r="A1278">
            <v>4313</v>
          </cell>
        </row>
        <row r="1279">
          <cell r="A1279">
            <v>4317</v>
          </cell>
        </row>
        <row r="1280">
          <cell r="A1280">
            <v>4320</v>
          </cell>
        </row>
        <row r="1281">
          <cell r="A1281">
            <v>4321</v>
          </cell>
        </row>
        <row r="1282">
          <cell r="A1282">
            <v>4323</v>
          </cell>
        </row>
        <row r="1283">
          <cell r="A1283">
            <v>4326</v>
          </cell>
        </row>
        <row r="1284">
          <cell r="A1284">
            <v>4327</v>
          </cell>
        </row>
        <row r="1285">
          <cell r="A1285">
            <v>4328</v>
          </cell>
        </row>
        <row r="1286">
          <cell r="A1286">
            <v>4329</v>
          </cell>
        </row>
        <row r="1287">
          <cell r="A1287">
            <v>4333</v>
          </cell>
        </row>
        <row r="1288">
          <cell r="A1288">
            <v>4334</v>
          </cell>
        </row>
        <row r="1289">
          <cell r="A1289">
            <v>4336</v>
          </cell>
        </row>
        <row r="1290">
          <cell r="A1290">
            <v>4343</v>
          </cell>
        </row>
        <row r="1291">
          <cell r="A1291">
            <v>4344</v>
          </cell>
        </row>
        <row r="1292">
          <cell r="A1292">
            <v>4346</v>
          </cell>
        </row>
        <row r="1293">
          <cell r="A1293">
            <v>4349</v>
          </cell>
        </row>
        <row r="1294">
          <cell r="A1294">
            <v>4350</v>
          </cell>
        </row>
        <row r="1295">
          <cell r="A1295">
            <v>4352</v>
          </cell>
        </row>
        <row r="1296">
          <cell r="A1296">
            <v>4355</v>
          </cell>
        </row>
        <row r="1297">
          <cell r="A1297">
            <v>4356</v>
          </cell>
        </row>
        <row r="1298">
          <cell r="A1298">
            <v>4358</v>
          </cell>
        </row>
        <row r="1299">
          <cell r="A1299">
            <v>4360</v>
          </cell>
        </row>
        <row r="1300">
          <cell r="A1300">
            <v>4361</v>
          </cell>
        </row>
        <row r="1301">
          <cell r="A1301">
            <v>4362</v>
          </cell>
        </row>
        <row r="1302">
          <cell r="A1302">
            <v>4366</v>
          </cell>
        </row>
        <row r="1303">
          <cell r="A1303">
            <v>4367</v>
          </cell>
        </row>
        <row r="1304">
          <cell r="A1304">
            <v>4369</v>
          </cell>
        </row>
        <row r="1305">
          <cell r="A1305">
            <v>4372</v>
          </cell>
        </row>
        <row r="1306">
          <cell r="A1306">
            <v>4375</v>
          </cell>
        </row>
        <row r="1307">
          <cell r="A1307">
            <v>4376</v>
          </cell>
        </row>
        <row r="1308">
          <cell r="A1308">
            <v>4377</v>
          </cell>
        </row>
        <row r="1309">
          <cell r="A1309">
            <v>4380</v>
          </cell>
        </row>
        <row r="1310">
          <cell r="A1310">
            <v>4381</v>
          </cell>
        </row>
        <row r="1311">
          <cell r="A1311">
            <v>4382</v>
          </cell>
        </row>
        <row r="1312">
          <cell r="A1312">
            <v>4391</v>
          </cell>
        </row>
        <row r="1313">
          <cell r="A1313">
            <v>4392</v>
          </cell>
        </row>
        <row r="1314">
          <cell r="A1314">
            <v>4393</v>
          </cell>
        </row>
        <row r="1315">
          <cell r="A1315">
            <v>4394</v>
          </cell>
        </row>
        <row r="1316">
          <cell r="A1316">
            <v>4395</v>
          </cell>
        </row>
        <row r="1317">
          <cell r="A1317">
            <v>4396</v>
          </cell>
        </row>
        <row r="1318">
          <cell r="A1318">
            <v>4397</v>
          </cell>
        </row>
        <row r="1319">
          <cell r="A1319">
            <v>4399</v>
          </cell>
        </row>
        <row r="1320">
          <cell r="A1320">
            <v>4410</v>
          </cell>
        </row>
        <row r="1321">
          <cell r="A1321">
            <v>4412</v>
          </cell>
        </row>
        <row r="1322">
          <cell r="A1322">
            <v>4413</v>
          </cell>
        </row>
        <row r="1323">
          <cell r="A1323">
            <v>4414</v>
          </cell>
        </row>
        <row r="1324">
          <cell r="A1324">
            <v>4415</v>
          </cell>
        </row>
        <row r="1325">
          <cell r="A1325">
            <v>4419</v>
          </cell>
        </row>
        <row r="1326">
          <cell r="A1326">
            <v>4423</v>
          </cell>
        </row>
        <row r="1327">
          <cell r="A1327">
            <v>4425</v>
          </cell>
        </row>
        <row r="1328">
          <cell r="A1328">
            <v>4429</v>
          </cell>
        </row>
        <row r="1329">
          <cell r="A1329">
            <v>4433</v>
          </cell>
        </row>
        <row r="1330">
          <cell r="A1330">
            <v>4434</v>
          </cell>
        </row>
        <row r="1331">
          <cell r="A1331">
            <v>4435</v>
          </cell>
        </row>
        <row r="1332">
          <cell r="A1332">
            <v>4436</v>
          </cell>
        </row>
        <row r="1333">
          <cell r="A1333">
            <v>4437</v>
          </cell>
        </row>
        <row r="1334">
          <cell r="A1334">
            <v>4438</v>
          </cell>
        </row>
        <row r="1335">
          <cell r="A1335">
            <v>4439</v>
          </cell>
        </row>
        <row r="1336">
          <cell r="A1336">
            <v>4441</v>
          </cell>
        </row>
        <row r="1337">
          <cell r="A1337">
            <v>4445</v>
          </cell>
        </row>
        <row r="1338">
          <cell r="A1338">
            <v>4446</v>
          </cell>
        </row>
        <row r="1339">
          <cell r="A1339">
            <v>4453</v>
          </cell>
        </row>
        <row r="1340">
          <cell r="A1340">
            <v>4455</v>
          </cell>
        </row>
        <row r="1341">
          <cell r="A1341">
            <v>4456</v>
          </cell>
        </row>
        <row r="1342">
          <cell r="A1342">
            <v>4458</v>
          </cell>
        </row>
        <row r="1343">
          <cell r="A1343">
            <v>4460</v>
          </cell>
        </row>
        <row r="1344">
          <cell r="A1344">
            <v>4461</v>
          </cell>
        </row>
        <row r="1345">
          <cell r="A1345">
            <v>4462</v>
          </cell>
        </row>
        <row r="1346">
          <cell r="A1346">
            <v>4463</v>
          </cell>
        </row>
        <row r="1347">
          <cell r="A1347">
            <v>4465</v>
          </cell>
        </row>
        <row r="1348">
          <cell r="A1348">
            <v>4466</v>
          </cell>
        </row>
        <row r="1349">
          <cell r="A1349">
            <v>4469</v>
          </cell>
        </row>
        <row r="1350">
          <cell r="A1350">
            <v>4470</v>
          </cell>
        </row>
        <row r="1351">
          <cell r="A1351">
            <v>4471</v>
          </cell>
        </row>
        <row r="1352">
          <cell r="A1352">
            <v>4477</v>
          </cell>
        </row>
        <row r="1353">
          <cell r="A1353">
            <v>4480</v>
          </cell>
        </row>
        <row r="1354">
          <cell r="A1354">
            <v>4482</v>
          </cell>
        </row>
        <row r="1355">
          <cell r="A1355">
            <v>4483</v>
          </cell>
        </row>
        <row r="1356">
          <cell r="A1356">
            <v>4484</v>
          </cell>
        </row>
        <row r="1357">
          <cell r="A1357">
            <v>4485</v>
          </cell>
        </row>
        <row r="1358">
          <cell r="A1358">
            <v>4487</v>
          </cell>
        </row>
        <row r="1359">
          <cell r="A1359">
            <v>4489</v>
          </cell>
        </row>
        <row r="1360">
          <cell r="A1360">
            <v>4491</v>
          </cell>
        </row>
        <row r="1361">
          <cell r="A1361">
            <v>4495</v>
          </cell>
        </row>
        <row r="1362">
          <cell r="A1362">
            <v>4496</v>
          </cell>
        </row>
        <row r="1363">
          <cell r="A1363">
            <v>4497</v>
          </cell>
        </row>
        <row r="1364">
          <cell r="A1364">
            <v>4498</v>
          </cell>
        </row>
        <row r="1365">
          <cell r="A1365">
            <v>4499</v>
          </cell>
        </row>
        <row r="1366">
          <cell r="A1366">
            <v>4500</v>
          </cell>
        </row>
        <row r="1367">
          <cell r="A1367">
            <v>4501</v>
          </cell>
        </row>
        <row r="1368">
          <cell r="A1368">
            <v>4503</v>
          </cell>
        </row>
        <row r="1369">
          <cell r="A1369">
            <v>4506</v>
          </cell>
        </row>
        <row r="1370">
          <cell r="A1370">
            <v>4510</v>
          </cell>
        </row>
        <row r="1371">
          <cell r="A1371">
            <v>4514</v>
          </cell>
        </row>
        <row r="1372">
          <cell r="A1372">
            <v>4520</v>
          </cell>
        </row>
        <row r="1373">
          <cell r="A1373">
            <v>4521</v>
          </cell>
        </row>
        <row r="1374">
          <cell r="A1374">
            <v>4522</v>
          </cell>
        </row>
        <row r="1375">
          <cell r="A1375">
            <v>4524</v>
          </cell>
        </row>
        <row r="1376">
          <cell r="A1376">
            <v>4525</v>
          </cell>
        </row>
        <row r="1377">
          <cell r="A1377">
            <v>4533</v>
          </cell>
        </row>
        <row r="1378">
          <cell r="A1378">
            <v>4535</v>
          </cell>
        </row>
        <row r="1379">
          <cell r="A1379">
            <v>4538</v>
          </cell>
        </row>
        <row r="1380">
          <cell r="A1380">
            <v>4541</v>
          </cell>
        </row>
        <row r="1381">
          <cell r="A1381">
            <v>4548</v>
          </cell>
        </row>
        <row r="1382">
          <cell r="A1382">
            <v>4549</v>
          </cell>
        </row>
        <row r="1383">
          <cell r="A1383">
            <v>4550</v>
          </cell>
        </row>
        <row r="1384">
          <cell r="A1384">
            <v>4551</v>
          </cell>
        </row>
        <row r="1385">
          <cell r="A1385">
            <v>4552</v>
          </cell>
        </row>
        <row r="1386">
          <cell r="A1386">
            <v>4553</v>
          </cell>
        </row>
        <row r="1387">
          <cell r="A1387">
            <v>4554</v>
          </cell>
        </row>
        <row r="1388">
          <cell r="A1388">
            <v>4556</v>
          </cell>
        </row>
        <row r="1389">
          <cell r="A1389">
            <v>4558</v>
          </cell>
        </row>
        <row r="1390">
          <cell r="A1390">
            <v>4563</v>
          </cell>
        </row>
        <row r="1391">
          <cell r="A1391">
            <v>4564</v>
          </cell>
        </row>
        <row r="1392">
          <cell r="A1392">
            <v>4565</v>
          </cell>
        </row>
        <row r="1393">
          <cell r="A1393">
            <v>4566</v>
          </cell>
        </row>
        <row r="1394">
          <cell r="A1394">
            <v>4567</v>
          </cell>
        </row>
        <row r="1395">
          <cell r="A1395">
            <v>4568</v>
          </cell>
        </row>
        <row r="1396">
          <cell r="A1396">
            <v>4570</v>
          </cell>
        </row>
        <row r="1397">
          <cell r="A1397">
            <v>4571</v>
          </cell>
        </row>
        <row r="1398">
          <cell r="A1398">
            <v>4572</v>
          </cell>
        </row>
        <row r="1399">
          <cell r="A1399">
            <v>4574</v>
          </cell>
        </row>
        <row r="1400">
          <cell r="A1400">
            <v>4576</v>
          </cell>
        </row>
        <row r="1401">
          <cell r="A1401">
            <v>4581</v>
          </cell>
        </row>
        <row r="1402">
          <cell r="A1402">
            <v>4582</v>
          </cell>
        </row>
        <row r="1403">
          <cell r="A1403">
            <v>4586</v>
          </cell>
        </row>
        <row r="1404">
          <cell r="A1404">
            <v>4587</v>
          </cell>
        </row>
        <row r="1405">
          <cell r="A1405">
            <v>4588</v>
          </cell>
        </row>
        <row r="1406">
          <cell r="A1406">
            <v>4589</v>
          </cell>
        </row>
        <row r="1407">
          <cell r="A1407">
            <v>4590</v>
          </cell>
        </row>
        <row r="1408">
          <cell r="A1408">
            <v>4591</v>
          </cell>
        </row>
        <row r="1409">
          <cell r="A1409">
            <v>4593</v>
          </cell>
        </row>
        <row r="1410">
          <cell r="A1410">
            <v>4595</v>
          </cell>
        </row>
        <row r="1411">
          <cell r="A1411">
            <v>4596</v>
          </cell>
        </row>
        <row r="1412">
          <cell r="A1412">
            <v>4598</v>
          </cell>
        </row>
        <row r="1413">
          <cell r="A1413">
            <v>4599</v>
          </cell>
        </row>
        <row r="1414">
          <cell r="A1414">
            <v>4600</v>
          </cell>
        </row>
        <row r="1415">
          <cell r="A1415">
            <v>4601</v>
          </cell>
        </row>
        <row r="1416">
          <cell r="A1416">
            <v>4606</v>
          </cell>
        </row>
        <row r="1417">
          <cell r="A1417">
            <v>4607</v>
          </cell>
        </row>
        <row r="1418">
          <cell r="A1418">
            <v>4609</v>
          </cell>
        </row>
        <row r="1419">
          <cell r="A1419">
            <v>4612</v>
          </cell>
        </row>
        <row r="1420">
          <cell r="A1420">
            <v>4613</v>
          </cell>
        </row>
        <row r="1421">
          <cell r="A1421">
            <v>4615</v>
          </cell>
        </row>
        <row r="1422">
          <cell r="A1422">
            <v>4616</v>
          </cell>
        </row>
        <row r="1423">
          <cell r="A1423">
            <v>4618</v>
          </cell>
        </row>
        <row r="1424">
          <cell r="A1424">
            <v>4620</v>
          </cell>
        </row>
        <row r="1425">
          <cell r="A1425">
            <v>4624</v>
          </cell>
        </row>
        <row r="1426">
          <cell r="A1426">
            <v>4625</v>
          </cell>
        </row>
        <row r="1427">
          <cell r="A1427">
            <v>4626</v>
          </cell>
        </row>
        <row r="1428">
          <cell r="A1428">
            <v>4631</v>
          </cell>
        </row>
        <row r="1429">
          <cell r="A1429">
            <v>4632</v>
          </cell>
        </row>
        <row r="1430">
          <cell r="A1430">
            <v>4633</v>
          </cell>
        </row>
        <row r="1431">
          <cell r="A1431">
            <v>4634</v>
          </cell>
        </row>
        <row r="1432">
          <cell r="A1432">
            <v>4635</v>
          </cell>
        </row>
        <row r="1433">
          <cell r="A1433">
            <v>4636</v>
          </cell>
        </row>
        <row r="1434">
          <cell r="A1434">
            <v>4638</v>
          </cell>
        </row>
        <row r="1435">
          <cell r="A1435">
            <v>4639</v>
          </cell>
        </row>
        <row r="1436">
          <cell r="A1436">
            <v>4642</v>
          </cell>
        </row>
        <row r="1437">
          <cell r="A1437">
            <v>4643</v>
          </cell>
        </row>
        <row r="1438">
          <cell r="A1438">
            <v>4646</v>
          </cell>
        </row>
        <row r="1439">
          <cell r="A1439">
            <v>4648</v>
          </cell>
        </row>
        <row r="1440">
          <cell r="A1440">
            <v>4652</v>
          </cell>
        </row>
        <row r="1441">
          <cell r="A1441">
            <v>4653</v>
          </cell>
        </row>
        <row r="1442">
          <cell r="A1442">
            <v>4656</v>
          </cell>
        </row>
        <row r="1443">
          <cell r="A1443">
            <v>4657</v>
          </cell>
        </row>
        <row r="1444">
          <cell r="A1444">
            <v>4658</v>
          </cell>
        </row>
        <row r="1445">
          <cell r="A1445">
            <v>4659</v>
          </cell>
        </row>
        <row r="1446">
          <cell r="A1446">
            <v>4660</v>
          </cell>
        </row>
        <row r="1447">
          <cell r="A1447">
            <v>4661</v>
          </cell>
        </row>
        <row r="1448">
          <cell r="A1448">
            <v>4662</v>
          </cell>
        </row>
        <row r="1449">
          <cell r="A1449">
            <v>4664</v>
          </cell>
        </row>
        <row r="1450">
          <cell r="A1450">
            <v>4667</v>
          </cell>
        </row>
        <row r="1451">
          <cell r="A1451">
            <v>4669</v>
          </cell>
        </row>
        <row r="1452">
          <cell r="A1452">
            <v>4671</v>
          </cell>
        </row>
        <row r="1453">
          <cell r="A1453">
            <v>4672</v>
          </cell>
        </row>
        <row r="1454">
          <cell r="A1454">
            <v>4675</v>
          </cell>
        </row>
        <row r="1455">
          <cell r="A1455">
            <v>4676</v>
          </cell>
        </row>
        <row r="1456">
          <cell r="A1456">
            <v>4682</v>
          </cell>
        </row>
        <row r="1457">
          <cell r="A1457">
            <v>4687</v>
          </cell>
        </row>
        <row r="1458">
          <cell r="A1458">
            <v>4689</v>
          </cell>
        </row>
        <row r="1459">
          <cell r="A1459">
            <v>4690</v>
          </cell>
        </row>
        <row r="1460">
          <cell r="A1460">
            <v>4694</v>
          </cell>
        </row>
        <row r="1461">
          <cell r="A1461">
            <v>4695</v>
          </cell>
        </row>
        <row r="1462">
          <cell r="A1462">
            <v>4705</v>
          </cell>
        </row>
        <row r="1463">
          <cell r="A1463">
            <v>4710</v>
          </cell>
        </row>
        <row r="1464">
          <cell r="A1464">
            <v>4711</v>
          </cell>
        </row>
        <row r="1465">
          <cell r="A1465">
            <v>4713</v>
          </cell>
        </row>
        <row r="1466">
          <cell r="A1466">
            <v>4714</v>
          </cell>
        </row>
        <row r="1467">
          <cell r="A1467">
            <v>4715</v>
          </cell>
        </row>
        <row r="1468">
          <cell r="A1468">
            <v>4718</v>
          </cell>
        </row>
        <row r="1469">
          <cell r="A1469">
            <v>4719</v>
          </cell>
        </row>
        <row r="1470">
          <cell r="A1470">
            <v>4720</v>
          </cell>
        </row>
        <row r="1471">
          <cell r="A1471">
            <v>4727</v>
          </cell>
        </row>
        <row r="1472">
          <cell r="A1472">
            <v>4729</v>
          </cell>
        </row>
        <row r="1473">
          <cell r="A1473">
            <v>4731</v>
          </cell>
        </row>
        <row r="1474">
          <cell r="A1474">
            <v>4732</v>
          </cell>
        </row>
        <row r="1475">
          <cell r="A1475">
            <v>4733</v>
          </cell>
        </row>
        <row r="1476">
          <cell r="A1476">
            <v>4734</v>
          </cell>
        </row>
        <row r="1477">
          <cell r="A1477">
            <v>4735</v>
          </cell>
        </row>
        <row r="1478">
          <cell r="A1478">
            <v>4737</v>
          </cell>
        </row>
        <row r="1479">
          <cell r="A1479">
            <v>4738</v>
          </cell>
        </row>
        <row r="1480">
          <cell r="A1480">
            <v>4739</v>
          </cell>
        </row>
        <row r="1481">
          <cell r="A1481">
            <v>4740</v>
          </cell>
        </row>
        <row r="1482">
          <cell r="A1482">
            <v>4741</v>
          </cell>
        </row>
        <row r="1483">
          <cell r="A1483">
            <v>4742</v>
          </cell>
        </row>
        <row r="1484">
          <cell r="A1484">
            <v>4745</v>
          </cell>
        </row>
        <row r="1485">
          <cell r="A1485">
            <v>4746</v>
          </cell>
        </row>
        <row r="1486">
          <cell r="A1486">
            <v>4748</v>
          </cell>
        </row>
        <row r="1487">
          <cell r="A1487">
            <v>4753</v>
          </cell>
        </row>
        <row r="1488">
          <cell r="A1488">
            <v>4754</v>
          </cell>
        </row>
        <row r="1489">
          <cell r="A1489">
            <v>4756</v>
          </cell>
        </row>
        <row r="1490">
          <cell r="A1490">
            <v>4764</v>
          </cell>
        </row>
        <row r="1491">
          <cell r="A1491">
            <v>4765</v>
          </cell>
        </row>
        <row r="1492">
          <cell r="A1492">
            <v>4768</v>
          </cell>
        </row>
        <row r="1493">
          <cell r="A1493">
            <v>4770</v>
          </cell>
        </row>
        <row r="1494">
          <cell r="A1494">
            <v>4771</v>
          </cell>
        </row>
        <row r="1495">
          <cell r="A1495">
            <v>4772</v>
          </cell>
        </row>
        <row r="1496">
          <cell r="A1496">
            <v>4773</v>
          </cell>
        </row>
        <row r="1497">
          <cell r="A1497">
            <v>4774</v>
          </cell>
        </row>
        <row r="1498">
          <cell r="A1498">
            <v>4776</v>
          </cell>
        </row>
        <row r="1499">
          <cell r="A1499">
            <v>4777</v>
          </cell>
        </row>
        <row r="1500">
          <cell r="A1500">
            <v>4779</v>
          </cell>
        </row>
        <row r="1501">
          <cell r="A1501">
            <v>4781</v>
          </cell>
        </row>
        <row r="1502">
          <cell r="A1502">
            <v>4782</v>
          </cell>
        </row>
        <row r="1503">
          <cell r="A1503">
            <v>4783</v>
          </cell>
        </row>
        <row r="1504">
          <cell r="A1504">
            <v>4786</v>
          </cell>
        </row>
        <row r="1505">
          <cell r="A1505">
            <v>4787</v>
          </cell>
        </row>
        <row r="1506">
          <cell r="A1506">
            <v>4794</v>
          </cell>
        </row>
        <row r="1507">
          <cell r="A1507">
            <v>4797</v>
          </cell>
        </row>
        <row r="1508">
          <cell r="A1508">
            <v>4803</v>
          </cell>
        </row>
        <row r="1509">
          <cell r="A1509">
            <v>4804</v>
          </cell>
        </row>
        <row r="1510">
          <cell r="A1510">
            <v>4806</v>
          </cell>
        </row>
        <row r="1511">
          <cell r="A1511">
            <v>4812</v>
          </cell>
        </row>
        <row r="1512">
          <cell r="A1512">
            <v>4813</v>
          </cell>
        </row>
        <row r="1513">
          <cell r="A1513">
            <v>4823</v>
          </cell>
        </row>
        <row r="1514">
          <cell r="A1514">
            <v>4825</v>
          </cell>
        </row>
        <row r="1515">
          <cell r="A1515">
            <v>4834</v>
          </cell>
        </row>
        <row r="1516">
          <cell r="A1516">
            <v>4836</v>
          </cell>
        </row>
        <row r="1517">
          <cell r="A1517">
            <v>4837</v>
          </cell>
        </row>
        <row r="1518">
          <cell r="A1518">
            <v>4838</v>
          </cell>
        </row>
        <row r="1519">
          <cell r="A1519">
            <v>4839</v>
          </cell>
        </row>
        <row r="1520">
          <cell r="A1520">
            <v>4843</v>
          </cell>
        </row>
        <row r="1521">
          <cell r="A1521">
            <v>4844</v>
          </cell>
        </row>
        <row r="1522">
          <cell r="A1522">
            <v>4846</v>
          </cell>
        </row>
        <row r="1523">
          <cell r="A1523">
            <v>4849</v>
          </cell>
        </row>
        <row r="1524">
          <cell r="A1524">
            <v>4850</v>
          </cell>
        </row>
        <row r="1525">
          <cell r="A1525">
            <v>4852</v>
          </cell>
        </row>
        <row r="1526">
          <cell r="A1526">
            <v>4853</v>
          </cell>
        </row>
        <row r="1527">
          <cell r="A1527">
            <v>4856</v>
          </cell>
        </row>
        <row r="1528">
          <cell r="A1528">
            <v>4857</v>
          </cell>
        </row>
        <row r="1529">
          <cell r="A1529">
            <v>4863</v>
          </cell>
        </row>
        <row r="1530">
          <cell r="A1530">
            <v>4865</v>
          </cell>
        </row>
        <row r="1531">
          <cell r="A1531">
            <v>4866</v>
          </cell>
        </row>
        <row r="1532">
          <cell r="A1532">
            <v>4867</v>
          </cell>
        </row>
        <row r="1533">
          <cell r="A1533">
            <v>4868</v>
          </cell>
        </row>
        <row r="1534">
          <cell r="A1534">
            <v>4869</v>
          </cell>
        </row>
        <row r="1535">
          <cell r="A1535">
            <v>4870</v>
          </cell>
        </row>
        <row r="1536">
          <cell r="A1536">
            <v>4873</v>
          </cell>
        </row>
        <row r="1537">
          <cell r="A1537">
            <v>4875</v>
          </cell>
        </row>
        <row r="1538">
          <cell r="A1538">
            <v>4877</v>
          </cell>
        </row>
        <row r="1539">
          <cell r="A1539">
            <v>4886</v>
          </cell>
        </row>
        <row r="1540">
          <cell r="A1540">
            <v>4889</v>
          </cell>
        </row>
        <row r="1541">
          <cell r="A1541">
            <v>4890</v>
          </cell>
        </row>
        <row r="1542">
          <cell r="A1542">
            <v>4891</v>
          </cell>
        </row>
        <row r="1543">
          <cell r="A1543">
            <v>4894</v>
          </cell>
        </row>
        <row r="1544">
          <cell r="A1544">
            <v>4896</v>
          </cell>
        </row>
        <row r="1545">
          <cell r="A1545">
            <v>4897</v>
          </cell>
        </row>
        <row r="1546">
          <cell r="A1546">
            <v>4899</v>
          </cell>
        </row>
        <row r="1547">
          <cell r="A1547">
            <v>4900</v>
          </cell>
        </row>
        <row r="1548">
          <cell r="A1548">
            <v>4913</v>
          </cell>
        </row>
        <row r="1549">
          <cell r="A1549">
            <v>4914</v>
          </cell>
        </row>
        <row r="1550">
          <cell r="A1550">
            <v>4915</v>
          </cell>
        </row>
        <row r="1551">
          <cell r="A1551">
            <v>4920</v>
          </cell>
        </row>
        <row r="1552">
          <cell r="A1552">
            <v>4921</v>
          </cell>
        </row>
        <row r="1553">
          <cell r="A1553">
            <v>4924</v>
          </cell>
        </row>
        <row r="1554">
          <cell r="A1554">
            <v>4930</v>
          </cell>
        </row>
        <row r="1555">
          <cell r="A1555">
            <v>4931</v>
          </cell>
        </row>
        <row r="1556">
          <cell r="A1556">
            <v>4933</v>
          </cell>
        </row>
        <row r="1557">
          <cell r="A1557">
            <v>4934</v>
          </cell>
        </row>
        <row r="1558">
          <cell r="A1558">
            <v>4937</v>
          </cell>
        </row>
        <row r="1559">
          <cell r="A1559">
            <v>4940</v>
          </cell>
        </row>
        <row r="1560">
          <cell r="A1560">
            <v>4942</v>
          </cell>
        </row>
        <row r="1561">
          <cell r="A1561">
            <v>4943</v>
          </cell>
        </row>
        <row r="1562">
          <cell r="A1562">
            <v>4946</v>
          </cell>
        </row>
        <row r="1563">
          <cell r="A1563">
            <v>4951</v>
          </cell>
        </row>
        <row r="1564">
          <cell r="A1564">
            <v>4953</v>
          </cell>
        </row>
        <row r="1565">
          <cell r="A1565">
            <v>4954</v>
          </cell>
        </row>
        <row r="1566">
          <cell r="A1566">
            <v>4955</v>
          </cell>
        </row>
        <row r="1567">
          <cell r="A1567">
            <v>4956</v>
          </cell>
        </row>
        <row r="1568">
          <cell r="A1568">
            <v>4957</v>
          </cell>
        </row>
        <row r="1569">
          <cell r="A1569">
            <v>4958</v>
          </cell>
        </row>
        <row r="1570">
          <cell r="A1570">
            <v>4962</v>
          </cell>
        </row>
        <row r="1571">
          <cell r="A1571">
            <v>4967</v>
          </cell>
        </row>
        <row r="1572">
          <cell r="A1572">
            <v>4968</v>
          </cell>
        </row>
        <row r="1573">
          <cell r="A1573">
            <v>4969</v>
          </cell>
        </row>
        <row r="1574">
          <cell r="A1574">
            <v>4970</v>
          </cell>
        </row>
        <row r="1575">
          <cell r="A1575">
            <v>4972</v>
          </cell>
        </row>
        <row r="1576">
          <cell r="A1576">
            <v>4990</v>
          </cell>
        </row>
        <row r="1577">
          <cell r="A1577">
            <v>4991</v>
          </cell>
        </row>
        <row r="1578">
          <cell r="A1578">
            <v>4993</v>
          </cell>
        </row>
        <row r="1579">
          <cell r="A1579">
            <v>4997</v>
          </cell>
        </row>
        <row r="1580">
          <cell r="A1580">
            <v>4998</v>
          </cell>
        </row>
        <row r="1581">
          <cell r="A1581">
            <v>4999</v>
          </cell>
        </row>
        <row r="1582">
          <cell r="A1582">
            <v>5002</v>
          </cell>
        </row>
        <row r="1583">
          <cell r="A1583">
            <v>5003</v>
          </cell>
        </row>
        <row r="1584">
          <cell r="A1584">
            <v>5005</v>
          </cell>
        </row>
        <row r="1585">
          <cell r="A1585">
            <v>5006</v>
          </cell>
        </row>
        <row r="1586">
          <cell r="A1586">
            <v>5007</v>
          </cell>
        </row>
        <row r="1587">
          <cell r="A1587">
            <v>5009</v>
          </cell>
        </row>
        <row r="1588">
          <cell r="A1588">
            <v>5010</v>
          </cell>
        </row>
        <row r="1589">
          <cell r="A1589">
            <v>5012</v>
          </cell>
        </row>
        <row r="1590">
          <cell r="A1590">
            <v>5013</v>
          </cell>
        </row>
        <row r="1591">
          <cell r="A1591">
            <v>5015</v>
          </cell>
        </row>
        <row r="1592">
          <cell r="A1592">
            <v>5018</v>
          </cell>
        </row>
        <row r="1593">
          <cell r="A1593">
            <v>5020</v>
          </cell>
        </row>
        <row r="1594">
          <cell r="A1594">
            <v>5023</v>
          </cell>
        </row>
        <row r="1595">
          <cell r="A1595">
            <v>5024</v>
          </cell>
        </row>
        <row r="1596">
          <cell r="A1596">
            <v>5026</v>
          </cell>
        </row>
        <row r="1597">
          <cell r="A1597">
            <v>5029</v>
          </cell>
        </row>
        <row r="1598">
          <cell r="A1598">
            <v>5030</v>
          </cell>
        </row>
        <row r="1599">
          <cell r="A1599">
            <v>5031</v>
          </cell>
        </row>
        <row r="1600">
          <cell r="A1600">
            <v>5032</v>
          </cell>
        </row>
        <row r="1601">
          <cell r="A1601">
            <v>5033</v>
          </cell>
        </row>
        <row r="1602">
          <cell r="A1602">
            <v>5034</v>
          </cell>
        </row>
        <row r="1603">
          <cell r="A1603">
            <v>5035</v>
          </cell>
        </row>
        <row r="1604">
          <cell r="A1604">
            <v>5036</v>
          </cell>
        </row>
        <row r="1605">
          <cell r="A1605">
            <v>5039</v>
          </cell>
        </row>
        <row r="1606">
          <cell r="A1606">
            <v>5041</v>
          </cell>
        </row>
        <row r="1607">
          <cell r="A1607">
            <v>5046</v>
          </cell>
        </row>
        <row r="1608">
          <cell r="A1608">
            <v>5048</v>
          </cell>
        </row>
        <row r="1609">
          <cell r="A1609">
            <v>5049</v>
          </cell>
        </row>
        <row r="1610">
          <cell r="A1610">
            <v>5050</v>
          </cell>
        </row>
        <row r="1611">
          <cell r="A1611">
            <v>5051</v>
          </cell>
        </row>
        <row r="1612">
          <cell r="A1612">
            <v>5057</v>
          </cell>
        </row>
        <row r="1613">
          <cell r="A1613">
            <v>5061</v>
          </cell>
        </row>
        <row r="1614">
          <cell r="A1614">
            <v>5076</v>
          </cell>
        </row>
        <row r="1615">
          <cell r="A1615">
            <v>5077</v>
          </cell>
        </row>
        <row r="1616">
          <cell r="A1616">
            <v>5083</v>
          </cell>
        </row>
        <row r="1617">
          <cell r="A1617">
            <v>5086</v>
          </cell>
        </row>
        <row r="1618">
          <cell r="A1618">
            <v>5088</v>
          </cell>
        </row>
        <row r="1619">
          <cell r="A1619">
            <v>5089</v>
          </cell>
        </row>
        <row r="1620">
          <cell r="A1620">
            <v>5098</v>
          </cell>
        </row>
        <row r="1621">
          <cell r="A1621">
            <v>5099</v>
          </cell>
        </row>
        <row r="1622">
          <cell r="A1622">
            <v>5100</v>
          </cell>
        </row>
        <row r="1623">
          <cell r="A1623">
            <v>5101</v>
          </cell>
        </row>
        <row r="1624">
          <cell r="A1624">
            <v>5104</v>
          </cell>
        </row>
        <row r="1625">
          <cell r="A1625">
            <v>5105</v>
          </cell>
        </row>
        <row r="1626">
          <cell r="A1626">
            <v>5106</v>
          </cell>
        </row>
        <row r="1627">
          <cell r="A1627">
            <v>5107</v>
          </cell>
        </row>
        <row r="1628">
          <cell r="A1628">
            <v>5108</v>
          </cell>
        </row>
        <row r="1629">
          <cell r="A1629">
            <v>5111</v>
          </cell>
        </row>
        <row r="1630">
          <cell r="A1630">
            <v>5113</v>
          </cell>
        </row>
        <row r="1631">
          <cell r="A1631">
            <v>5114</v>
          </cell>
        </row>
        <row r="1632">
          <cell r="A1632">
            <v>5118</v>
          </cell>
        </row>
        <row r="1633">
          <cell r="A1633">
            <v>5122</v>
          </cell>
        </row>
        <row r="1634">
          <cell r="A1634">
            <v>5123</v>
          </cell>
        </row>
        <row r="1635">
          <cell r="A1635">
            <v>5125</v>
          </cell>
        </row>
        <row r="1636">
          <cell r="A1636">
            <v>5128</v>
          </cell>
        </row>
        <row r="1637">
          <cell r="A1637">
            <v>5129</v>
          </cell>
        </row>
        <row r="1638">
          <cell r="A1638">
            <v>5130</v>
          </cell>
        </row>
        <row r="1639">
          <cell r="A1639">
            <v>5131</v>
          </cell>
        </row>
        <row r="1640">
          <cell r="A1640">
            <v>5134</v>
          </cell>
        </row>
        <row r="1641">
          <cell r="A1641">
            <v>5135</v>
          </cell>
        </row>
        <row r="1642">
          <cell r="A1642">
            <v>5136</v>
          </cell>
        </row>
        <row r="1643">
          <cell r="A1643">
            <v>5137</v>
          </cell>
        </row>
        <row r="1644">
          <cell r="A1644">
            <v>5139</v>
          </cell>
        </row>
        <row r="1645">
          <cell r="A1645">
            <v>5141</v>
          </cell>
        </row>
        <row r="1646">
          <cell r="A1646">
            <v>5142</v>
          </cell>
        </row>
        <row r="1647">
          <cell r="A1647">
            <v>5143</v>
          </cell>
        </row>
        <row r="1648">
          <cell r="A1648">
            <v>5144</v>
          </cell>
        </row>
        <row r="1649">
          <cell r="A1649">
            <v>5145</v>
          </cell>
        </row>
        <row r="1650">
          <cell r="A1650">
            <v>5147</v>
          </cell>
        </row>
        <row r="1651">
          <cell r="A1651">
            <v>5149</v>
          </cell>
        </row>
        <row r="1652">
          <cell r="A1652">
            <v>5152</v>
          </cell>
        </row>
        <row r="1653">
          <cell r="A1653">
            <v>5155</v>
          </cell>
        </row>
        <row r="1654">
          <cell r="A1654">
            <v>5158</v>
          </cell>
        </row>
        <row r="1655">
          <cell r="A1655">
            <v>5159</v>
          </cell>
        </row>
        <row r="1656">
          <cell r="A1656">
            <v>5161</v>
          </cell>
        </row>
        <row r="1657">
          <cell r="A1657">
            <v>5162</v>
          </cell>
        </row>
        <row r="1658">
          <cell r="A1658">
            <v>5164</v>
          </cell>
        </row>
        <row r="1659">
          <cell r="A1659">
            <v>5165</v>
          </cell>
        </row>
        <row r="1660">
          <cell r="A1660">
            <v>5167</v>
          </cell>
        </row>
        <row r="1661">
          <cell r="A1661">
            <v>5168</v>
          </cell>
        </row>
        <row r="1662">
          <cell r="A1662">
            <v>5170</v>
          </cell>
        </row>
        <row r="1663">
          <cell r="A1663">
            <v>5171</v>
          </cell>
        </row>
        <row r="1664">
          <cell r="A1664">
            <v>5173</v>
          </cell>
        </row>
        <row r="1665">
          <cell r="A1665">
            <v>5175</v>
          </cell>
        </row>
        <row r="1666">
          <cell r="A1666">
            <v>5177</v>
          </cell>
        </row>
        <row r="1667">
          <cell r="A1667">
            <v>5180</v>
          </cell>
        </row>
        <row r="1668">
          <cell r="A1668">
            <v>5181</v>
          </cell>
        </row>
        <row r="1669">
          <cell r="A1669">
            <v>5184</v>
          </cell>
        </row>
        <row r="1670">
          <cell r="A1670">
            <v>5185</v>
          </cell>
        </row>
        <row r="1671">
          <cell r="A1671">
            <v>5187</v>
          </cell>
        </row>
        <row r="1672">
          <cell r="A1672">
            <v>5189</v>
          </cell>
        </row>
        <row r="1673">
          <cell r="A1673">
            <v>5190</v>
          </cell>
        </row>
        <row r="1674">
          <cell r="A1674">
            <v>5193</v>
          </cell>
        </row>
        <row r="1675">
          <cell r="A1675">
            <v>5194</v>
          </cell>
        </row>
        <row r="1676">
          <cell r="A1676">
            <v>5197</v>
          </cell>
        </row>
        <row r="1677">
          <cell r="A1677">
            <v>5198</v>
          </cell>
        </row>
        <row r="1678">
          <cell r="A1678">
            <v>5202</v>
          </cell>
        </row>
        <row r="1679">
          <cell r="A1679">
            <v>5204</v>
          </cell>
        </row>
        <row r="1680">
          <cell r="A1680">
            <v>5205</v>
          </cell>
        </row>
        <row r="1681">
          <cell r="A1681">
            <v>5207</v>
          </cell>
        </row>
        <row r="1682">
          <cell r="A1682">
            <v>5208</v>
          </cell>
        </row>
        <row r="1683">
          <cell r="A1683">
            <v>5210</v>
          </cell>
        </row>
        <row r="1684">
          <cell r="A1684">
            <v>5211</v>
          </cell>
        </row>
        <row r="1685">
          <cell r="A1685">
            <v>5212</v>
          </cell>
        </row>
        <row r="1686">
          <cell r="A1686">
            <v>5213</v>
          </cell>
        </row>
        <row r="1687">
          <cell r="A1687">
            <v>5214</v>
          </cell>
        </row>
        <row r="1688">
          <cell r="A1688">
            <v>5215</v>
          </cell>
        </row>
        <row r="1689">
          <cell r="A1689">
            <v>5217</v>
          </cell>
        </row>
        <row r="1690">
          <cell r="A1690">
            <v>5219</v>
          </cell>
        </row>
        <row r="1691">
          <cell r="A1691">
            <v>5220</v>
          </cell>
        </row>
        <row r="1692">
          <cell r="A1692">
            <v>5222</v>
          </cell>
        </row>
        <row r="1693">
          <cell r="A1693">
            <v>5223</v>
          </cell>
        </row>
        <row r="1694">
          <cell r="A1694">
            <v>5225</v>
          </cell>
        </row>
        <row r="1695">
          <cell r="A1695">
            <v>5226</v>
          </cell>
        </row>
        <row r="1696">
          <cell r="A1696">
            <v>5227</v>
          </cell>
        </row>
        <row r="1697">
          <cell r="A1697">
            <v>5228</v>
          </cell>
        </row>
        <row r="1698">
          <cell r="A1698">
            <v>5229</v>
          </cell>
        </row>
        <row r="1699">
          <cell r="A1699">
            <v>5230</v>
          </cell>
        </row>
        <row r="1700">
          <cell r="A1700">
            <v>5233</v>
          </cell>
        </row>
        <row r="1701">
          <cell r="A1701">
            <v>5234</v>
          </cell>
        </row>
        <row r="1702">
          <cell r="A1702">
            <v>5236</v>
          </cell>
        </row>
        <row r="1703">
          <cell r="A1703">
            <v>5237</v>
          </cell>
        </row>
        <row r="1704">
          <cell r="A1704">
            <v>5251</v>
          </cell>
        </row>
        <row r="1705">
          <cell r="A1705">
            <v>5252</v>
          </cell>
        </row>
        <row r="1706">
          <cell r="A1706">
            <v>5254</v>
          </cell>
        </row>
        <row r="1707">
          <cell r="A1707">
            <v>5255</v>
          </cell>
        </row>
        <row r="1708">
          <cell r="A1708">
            <v>5256</v>
          </cell>
        </row>
        <row r="1709">
          <cell r="A1709">
            <v>5257</v>
          </cell>
        </row>
        <row r="1710">
          <cell r="A1710">
            <v>5258</v>
          </cell>
        </row>
        <row r="1711">
          <cell r="A1711">
            <v>5259</v>
          </cell>
        </row>
        <row r="1712">
          <cell r="A1712">
            <v>5261</v>
          </cell>
        </row>
        <row r="1713">
          <cell r="A1713">
            <v>5262</v>
          </cell>
        </row>
        <row r="1714">
          <cell r="A1714">
            <v>5263</v>
          </cell>
        </row>
        <row r="1715">
          <cell r="A1715">
            <v>5266</v>
          </cell>
        </row>
        <row r="1716">
          <cell r="A1716">
            <v>5267</v>
          </cell>
        </row>
        <row r="1717">
          <cell r="A1717">
            <v>5270</v>
          </cell>
        </row>
        <row r="1718">
          <cell r="A1718">
            <v>5271</v>
          </cell>
        </row>
        <row r="1719">
          <cell r="A1719">
            <v>5278</v>
          </cell>
        </row>
        <row r="1720">
          <cell r="A1720">
            <v>5282</v>
          </cell>
        </row>
        <row r="1721">
          <cell r="A1721">
            <v>5283</v>
          </cell>
        </row>
        <row r="1722">
          <cell r="A1722">
            <v>5285</v>
          </cell>
        </row>
        <row r="1723">
          <cell r="A1723">
            <v>5291</v>
          </cell>
        </row>
        <row r="1724">
          <cell r="A1724">
            <v>5292</v>
          </cell>
        </row>
        <row r="1725">
          <cell r="A1725">
            <v>5294</v>
          </cell>
        </row>
        <row r="1726">
          <cell r="A1726">
            <v>5295</v>
          </cell>
        </row>
        <row r="1727">
          <cell r="A1727">
            <v>5297</v>
          </cell>
        </row>
        <row r="1728">
          <cell r="A1728">
            <v>5298</v>
          </cell>
        </row>
        <row r="1729">
          <cell r="A1729">
            <v>5302</v>
          </cell>
        </row>
        <row r="1730">
          <cell r="A1730">
            <v>5303</v>
          </cell>
        </row>
        <row r="1731">
          <cell r="A1731">
            <v>5306</v>
          </cell>
        </row>
        <row r="1732">
          <cell r="A1732">
            <v>5307</v>
          </cell>
        </row>
        <row r="1733">
          <cell r="A1733">
            <v>5311</v>
          </cell>
        </row>
        <row r="1734">
          <cell r="A1734">
            <v>5312</v>
          </cell>
        </row>
        <row r="1735">
          <cell r="A1735">
            <v>5313</v>
          </cell>
        </row>
        <row r="1736">
          <cell r="A1736">
            <v>5315</v>
          </cell>
        </row>
        <row r="1737">
          <cell r="A1737">
            <v>5316</v>
          </cell>
        </row>
        <row r="1738">
          <cell r="A1738">
            <v>5318</v>
          </cell>
        </row>
        <row r="1739">
          <cell r="A1739">
            <v>5319</v>
          </cell>
        </row>
        <row r="1740">
          <cell r="A1740">
            <v>5323</v>
          </cell>
        </row>
        <row r="1741">
          <cell r="A1741">
            <v>5324</v>
          </cell>
        </row>
        <row r="1742">
          <cell r="A1742">
            <v>5329</v>
          </cell>
        </row>
        <row r="1743">
          <cell r="A1743">
            <v>5331</v>
          </cell>
        </row>
        <row r="1744">
          <cell r="A1744">
            <v>5332</v>
          </cell>
        </row>
        <row r="1745">
          <cell r="A1745">
            <v>5333</v>
          </cell>
        </row>
        <row r="1746">
          <cell r="A1746">
            <v>5343</v>
          </cell>
        </row>
        <row r="1747">
          <cell r="A1747">
            <v>5345</v>
          </cell>
        </row>
        <row r="1748">
          <cell r="A1748">
            <v>5346</v>
          </cell>
        </row>
        <row r="1749">
          <cell r="A1749">
            <v>5350</v>
          </cell>
        </row>
        <row r="1750">
          <cell r="A1750">
            <v>5352</v>
          </cell>
        </row>
        <row r="1751">
          <cell r="A1751">
            <v>5355</v>
          </cell>
        </row>
        <row r="1752">
          <cell r="A1752">
            <v>5357</v>
          </cell>
        </row>
        <row r="1753">
          <cell r="A1753">
            <v>5359</v>
          </cell>
        </row>
        <row r="1754">
          <cell r="A1754">
            <v>5366</v>
          </cell>
        </row>
        <row r="1755">
          <cell r="A1755">
            <v>5369</v>
          </cell>
        </row>
        <row r="1756">
          <cell r="A1756">
            <v>5370</v>
          </cell>
        </row>
        <row r="1757">
          <cell r="A1757">
            <v>5371</v>
          </cell>
        </row>
        <row r="1758">
          <cell r="A1758">
            <v>5373</v>
          </cell>
        </row>
        <row r="1759">
          <cell r="A1759">
            <v>5374</v>
          </cell>
        </row>
        <row r="1760">
          <cell r="A1760">
            <v>5376</v>
          </cell>
        </row>
        <row r="1761">
          <cell r="A1761">
            <v>5380</v>
          </cell>
        </row>
        <row r="1762">
          <cell r="A1762">
            <v>5381</v>
          </cell>
        </row>
        <row r="1763">
          <cell r="A1763">
            <v>5382</v>
          </cell>
        </row>
        <row r="1764">
          <cell r="A1764">
            <v>5384</v>
          </cell>
        </row>
        <row r="1765">
          <cell r="A1765">
            <v>5386</v>
          </cell>
        </row>
        <row r="1766">
          <cell r="A1766">
            <v>5387</v>
          </cell>
        </row>
        <row r="1767">
          <cell r="A1767">
            <v>5388</v>
          </cell>
        </row>
        <row r="1768">
          <cell r="A1768">
            <v>5392</v>
          </cell>
        </row>
        <row r="1769">
          <cell r="A1769">
            <v>5397</v>
          </cell>
        </row>
        <row r="1770">
          <cell r="A1770">
            <v>5398</v>
          </cell>
        </row>
        <row r="1771">
          <cell r="A1771">
            <v>5400</v>
          </cell>
        </row>
        <row r="1772">
          <cell r="A1772">
            <v>5401</v>
          </cell>
        </row>
        <row r="1773">
          <cell r="A1773">
            <v>5402</v>
          </cell>
        </row>
        <row r="1774">
          <cell r="A1774">
            <v>5403</v>
          </cell>
        </row>
        <row r="1775">
          <cell r="A1775">
            <v>5406</v>
          </cell>
        </row>
        <row r="1776">
          <cell r="A1776">
            <v>5409</v>
          </cell>
        </row>
        <row r="1777">
          <cell r="A1777">
            <v>5413</v>
          </cell>
        </row>
        <row r="1778">
          <cell r="A1778">
            <v>5414</v>
          </cell>
        </row>
        <row r="1779">
          <cell r="A1779">
            <v>5421</v>
          </cell>
        </row>
        <row r="1780">
          <cell r="A1780">
            <v>5422</v>
          </cell>
        </row>
        <row r="1781">
          <cell r="A1781">
            <v>5423</v>
          </cell>
        </row>
        <row r="1782">
          <cell r="A1782">
            <v>5424</v>
          </cell>
        </row>
        <row r="1783">
          <cell r="A1783">
            <v>5426</v>
          </cell>
        </row>
        <row r="1784">
          <cell r="A1784">
            <v>5427</v>
          </cell>
        </row>
        <row r="1785">
          <cell r="A1785">
            <v>5428</v>
          </cell>
        </row>
        <row r="1786">
          <cell r="A1786">
            <v>5429</v>
          </cell>
        </row>
        <row r="1787">
          <cell r="A1787">
            <v>5432</v>
          </cell>
        </row>
        <row r="1788">
          <cell r="A1788">
            <v>5433</v>
          </cell>
        </row>
        <row r="1789">
          <cell r="A1789">
            <v>5435</v>
          </cell>
        </row>
        <row r="1790">
          <cell r="A1790">
            <v>5438</v>
          </cell>
        </row>
        <row r="1791">
          <cell r="A1791">
            <v>5439</v>
          </cell>
        </row>
        <row r="1792">
          <cell r="A1792">
            <v>5441</v>
          </cell>
        </row>
        <row r="1793">
          <cell r="A1793">
            <v>5442</v>
          </cell>
        </row>
        <row r="1794">
          <cell r="A1794">
            <v>5444</v>
          </cell>
        </row>
        <row r="1795">
          <cell r="A1795">
            <v>5445</v>
          </cell>
        </row>
        <row r="1796">
          <cell r="A1796">
            <v>5449</v>
          </cell>
        </row>
        <row r="1797">
          <cell r="A1797">
            <v>5456</v>
          </cell>
        </row>
        <row r="1798">
          <cell r="A1798">
            <v>5465</v>
          </cell>
        </row>
        <row r="1799">
          <cell r="A1799">
            <v>5478</v>
          </cell>
        </row>
        <row r="1800">
          <cell r="A1800">
            <v>5482</v>
          </cell>
        </row>
        <row r="1801">
          <cell r="A1801">
            <v>5485</v>
          </cell>
        </row>
        <row r="1802">
          <cell r="A1802">
            <v>5489</v>
          </cell>
        </row>
        <row r="1803">
          <cell r="A1803">
            <v>5490</v>
          </cell>
        </row>
        <row r="1804">
          <cell r="A1804">
            <v>5496</v>
          </cell>
        </row>
        <row r="1805">
          <cell r="A1805">
            <v>5497</v>
          </cell>
        </row>
        <row r="1806">
          <cell r="A1806">
            <v>5498</v>
          </cell>
        </row>
        <row r="1807">
          <cell r="A1807">
            <v>5501</v>
          </cell>
        </row>
        <row r="1808">
          <cell r="A1808">
            <v>5502</v>
          </cell>
        </row>
        <row r="1809">
          <cell r="A1809">
            <v>5504</v>
          </cell>
        </row>
        <row r="1810">
          <cell r="A1810">
            <v>5507</v>
          </cell>
        </row>
        <row r="1811">
          <cell r="A1811">
            <v>5509</v>
          </cell>
        </row>
        <row r="1812">
          <cell r="A1812">
            <v>5510</v>
          </cell>
        </row>
        <row r="1813">
          <cell r="A1813">
            <v>5511</v>
          </cell>
        </row>
        <row r="1814">
          <cell r="A1814">
            <v>5512</v>
          </cell>
        </row>
        <row r="1815">
          <cell r="A1815">
            <v>5517</v>
          </cell>
        </row>
        <row r="1816">
          <cell r="A1816">
            <v>5521</v>
          </cell>
        </row>
        <row r="1817">
          <cell r="A1817">
            <v>5522</v>
          </cell>
        </row>
        <row r="1818">
          <cell r="A1818">
            <v>5523</v>
          </cell>
        </row>
        <row r="1819">
          <cell r="A1819">
            <v>5524</v>
          </cell>
        </row>
        <row r="1820">
          <cell r="A1820">
            <v>5525</v>
          </cell>
        </row>
        <row r="1821">
          <cell r="A1821">
            <v>5527</v>
          </cell>
        </row>
        <row r="1822">
          <cell r="A1822">
            <v>5528</v>
          </cell>
        </row>
        <row r="1823">
          <cell r="A1823">
            <v>5529</v>
          </cell>
        </row>
        <row r="1824">
          <cell r="A1824">
            <v>5530</v>
          </cell>
        </row>
        <row r="1825">
          <cell r="A1825">
            <v>5533</v>
          </cell>
        </row>
        <row r="1826">
          <cell r="A1826">
            <v>5539</v>
          </cell>
        </row>
        <row r="1827">
          <cell r="A1827">
            <v>5541</v>
          </cell>
        </row>
        <row r="1828">
          <cell r="A1828">
            <v>5546</v>
          </cell>
        </row>
        <row r="1829">
          <cell r="A1829">
            <v>5547</v>
          </cell>
        </row>
        <row r="1830">
          <cell r="A1830">
            <v>5548</v>
          </cell>
        </row>
        <row r="1831">
          <cell r="A1831">
            <v>5549</v>
          </cell>
        </row>
        <row r="1832">
          <cell r="A1832">
            <v>5551</v>
          </cell>
        </row>
        <row r="1833">
          <cell r="A1833">
            <v>5552</v>
          </cell>
        </row>
        <row r="1834">
          <cell r="A1834">
            <v>5553</v>
          </cell>
        </row>
        <row r="1835">
          <cell r="A1835">
            <v>5555</v>
          </cell>
        </row>
        <row r="1836">
          <cell r="A1836">
            <v>5556</v>
          </cell>
        </row>
        <row r="1837">
          <cell r="A1837">
            <v>5557</v>
          </cell>
        </row>
        <row r="1838">
          <cell r="A1838">
            <v>5558</v>
          </cell>
        </row>
        <row r="1839">
          <cell r="A1839">
            <v>5559</v>
          </cell>
        </row>
        <row r="1840">
          <cell r="A1840">
            <v>5560</v>
          </cell>
        </row>
        <row r="1841">
          <cell r="A1841">
            <v>5562</v>
          </cell>
        </row>
        <row r="1842">
          <cell r="A1842">
            <v>5563</v>
          </cell>
        </row>
        <row r="1843">
          <cell r="A1843">
            <v>5566</v>
          </cell>
        </row>
        <row r="1844">
          <cell r="A1844">
            <v>5568</v>
          </cell>
        </row>
        <row r="1845">
          <cell r="A1845">
            <v>5569</v>
          </cell>
        </row>
        <row r="1846">
          <cell r="A1846">
            <v>5575</v>
          </cell>
        </row>
        <row r="1847">
          <cell r="A1847">
            <v>5581</v>
          </cell>
        </row>
        <row r="1848">
          <cell r="A1848">
            <v>5582</v>
          </cell>
        </row>
        <row r="1849">
          <cell r="A1849">
            <v>5584</v>
          </cell>
        </row>
        <row r="1850">
          <cell r="A1850">
            <v>5588</v>
          </cell>
        </row>
        <row r="1851">
          <cell r="A1851">
            <v>5589</v>
          </cell>
        </row>
        <row r="1852">
          <cell r="A1852">
            <v>5591</v>
          </cell>
        </row>
        <row r="1853">
          <cell r="A1853">
            <v>5595</v>
          </cell>
        </row>
        <row r="1854">
          <cell r="A1854">
            <v>5604</v>
          </cell>
        </row>
        <row r="1855">
          <cell r="A1855">
            <v>5605</v>
          </cell>
        </row>
        <row r="1856">
          <cell r="A1856">
            <v>5608</v>
          </cell>
        </row>
        <row r="1857">
          <cell r="A1857">
            <v>5609</v>
          </cell>
        </row>
        <row r="1858">
          <cell r="A1858">
            <v>5610</v>
          </cell>
        </row>
        <row r="1859">
          <cell r="A1859">
            <v>5611</v>
          </cell>
        </row>
        <row r="1860">
          <cell r="A1860">
            <v>5612</v>
          </cell>
        </row>
        <row r="1861">
          <cell r="A1861">
            <v>5613</v>
          </cell>
        </row>
        <row r="1862">
          <cell r="A1862">
            <v>5618</v>
          </cell>
        </row>
        <row r="1863">
          <cell r="A1863">
            <v>5627</v>
          </cell>
        </row>
        <row r="1864">
          <cell r="A1864">
            <v>5630</v>
          </cell>
        </row>
        <row r="1865">
          <cell r="A1865">
            <v>5631</v>
          </cell>
        </row>
        <row r="1866">
          <cell r="A1866">
            <v>5638</v>
          </cell>
        </row>
        <row r="1867">
          <cell r="A1867">
            <v>5640</v>
          </cell>
        </row>
        <row r="1868">
          <cell r="A1868">
            <v>5641</v>
          </cell>
        </row>
        <row r="1869">
          <cell r="A1869">
            <v>5642</v>
          </cell>
        </row>
        <row r="1870">
          <cell r="A1870">
            <v>5643</v>
          </cell>
        </row>
        <row r="1871">
          <cell r="A1871">
            <v>5644</v>
          </cell>
        </row>
        <row r="1872">
          <cell r="A1872">
            <v>5645</v>
          </cell>
        </row>
        <row r="1873">
          <cell r="A1873">
            <v>5647</v>
          </cell>
        </row>
        <row r="1874">
          <cell r="A1874">
            <v>5653</v>
          </cell>
        </row>
        <row r="1875">
          <cell r="A1875">
            <v>5654</v>
          </cell>
        </row>
        <row r="1876">
          <cell r="A1876">
            <v>5655</v>
          </cell>
        </row>
        <row r="1877">
          <cell r="A1877">
            <v>5656</v>
          </cell>
        </row>
        <row r="1878">
          <cell r="A1878">
            <v>5657</v>
          </cell>
        </row>
        <row r="1879">
          <cell r="A1879">
            <v>5659</v>
          </cell>
        </row>
        <row r="1880">
          <cell r="A1880">
            <v>5660</v>
          </cell>
        </row>
        <row r="1881">
          <cell r="A1881">
            <v>5663</v>
          </cell>
        </row>
        <row r="1882">
          <cell r="A1882">
            <v>5665</v>
          </cell>
        </row>
        <row r="1883">
          <cell r="A1883">
            <v>5666</v>
          </cell>
        </row>
        <row r="1884">
          <cell r="A1884">
            <v>5670</v>
          </cell>
        </row>
        <row r="1885">
          <cell r="A1885">
            <v>5671</v>
          </cell>
        </row>
        <row r="1886">
          <cell r="A1886">
            <v>5674</v>
          </cell>
        </row>
        <row r="1887">
          <cell r="A1887">
            <v>5675</v>
          </cell>
        </row>
        <row r="1888">
          <cell r="A1888">
            <v>5676</v>
          </cell>
        </row>
        <row r="1889">
          <cell r="A1889">
            <v>5677</v>
          </cell>
        </row>
        <row r="1890">
          <cell r="A1890">
            <v>5678</v>
          </cell>
        </row>
        <row r="1891">
          <cell r="A1891">
            <v>5679</v>
          </cell>
        </row>
        <row r="1892">
          <cell r="A1892">
            <v>5680</v>
          </cell>
        </row>
        <row r="1893">
          <cell r="A1893">
            <v>5681</v>
          </cell>
        </row>
        <row r="1894">
          <cell r="A1894">
            <v>5682</v>
          </cell>
        </row>
        <row r="1895">
          <cell r="A1895">
            <v>5683</v>
          </cell>
        </row>
        <row r="1896">
          <cell r="A1896">
            <v>5684</v>
          </cell>
        </row>
        <row r="1897">
          <cell r="A1897">
            <v>5686</v>
          </cell>
        </row>
        <row r="1898">
          <cell r="A1898">
            <v>5687</v>
          </cell>
        </row>
        <row r="1899">
          <cell r="A1899">
            <v>5688</v>
          </cell>
        </row>
        <row r="1900">
          <cell r="A1900">
            <v>5689</v>
          </cell>
        </row>
        <row r="1901">
          <cell r="A1901">
            <v>5690</v>
          </cell>
        </row>
        <row r="1902">
          <cell r="A1902">
            <v>5692</v>
          </cell>
        </row>
        <row r="1903">
          <cell r="A1903">
            <v>5693</v>
          </cell>
        </row>
        <row r="1904">
          <cell r="A1904">
            <v>5694</v>
          </cell>
        </row>
        <row r="1905">
          <cell r="A1905">
            <v>5696</v>
          </cell>
        </row>
        <row r="1906">
          <cell r="A1906">
            <v>5699</v>
          </cell>
        </row>
        <row r="1907">
          <cell r="A1907">
            <v>5700</v>
          </cell>
        </row>
        <row r="1908">
          <cell r="A1908">
            <v>5702</v>
          </cell>
        </row>
        <row r="1909">
          <cell r="A1909">
            <v>5703</v>
          </cell>
        </row>
        <row r="1910">
          <cell r="A1910">
            <v>5704</v>
          </cell>
        </row>
        <row r="1911">
          <cell r="A1911">
            <v>5705</v>
          </cell>
        </row>
        <row r="1912">
          <cell r="A1912">
            <v>5706</v>
          </cell>
        </row>
        <row r="1913">
          <cell r="A1913">
            <v>5707</v>
          </cell>
        </row>
        <row r="1914">
          <cell r="A1914">
            <v>5709</v>
          </cell>
        </row>
        <row r="1915">
          <cell r="A1915">
            <v>5710</v>
          </cell>
        </row>
        <row r="1916">
          <cell r="A1916">
            <v>5711</v>
          </cell>
        </row>
        <row r="1917">
          <cell r="A1917">
            <v>5712</v>
          </cell>
        </row>
        <row r="1918">
          <cell r="A1918">
            <v>5713</v>
          </cell>
        </row>
        <row r="1919">
          <cell r="A1919">
            <v>5714</v>
          </cell>
        </row>
        <row r="1920">
          <cell r="A1920">
            <v>5715</v>
          </cell>
        </row>
        <row r="1921">
          <cell r="A1921">
            <v>5716</v>
          </cell>
        </row>
        <row r="1922">
          <cell r="A1922">
            <v>5717</v>
          </cell>
        </row>
        <row r="1923">
          <cell r="A1923">
            <v>5718</v>
          </cell>
        </row>
        <row r="1924">
          <cell r="A1924">
            <v>5719</v>
          </cell>
        </row>
        <row r="1925">
          <cell r="A1925">
            <v>5720</v>
          </cell>
        </row>
        <row r="1926">
          <cell r="A1926">
            <v>5722</v>
          </cell>
        </row>
        <row r="1927">
          <cell r="A1927">
            <v>5723</v>
          </cell>
        </row>
        <row r="1928">
          <cell r="A1928">
            <v>5724</v>
          </cell>
        </row>
        <row r="1929">
          <cell r="A1929">
            <v>5726</v>
          </cell>
        </row>
        <row r="1930">
          <cell r="A1930">
            <v>5727</v>
          </cell>
        </row>
        <row r="1931">
          <cell r="A1931">
            <v>5728</v>
          </cell>
        </row>
        <row r="1932">
          <cell r="A1932">
            <v>5729</v>
          </cell>
        </row>
        <row r="1933">
          <cell r="A1933">
            <v>5730</v>
          </cell>
        </row>
        <row r="1934">
          <cell r="A1934">
            <v>5731</v>
          </cell>
        </row>
        <row r="1935">
          <cell r="A1935">
            <v>5732</v>
          </cell>
        </row>
        <row r="1936">
          <cell r="A1936">
            <v>5733</v>
          </cell>
        </row>
        <row r="1937">
          <cell r="A1937">
            <v>5734</v>
          </cell>
        </row>
        <row r="1938">
          <cell r="A1938">
            <v>5737</v>
          </cell>
        </row>
        <row r="1939">
          <cell r="A1939">
            <v>5738</v>
          </cell>
        </row>
        <row r="1940">
          <cell r="A1940">
            <v>5739</v>
          </cell>
        </row>
        <row r="1941">
          <cell r="A1941">
            <v>5741</v>
          </cell>
        </row>
        <row r="1942">
          <cell r="A1942">
            <v>5742</v>
          </cell>
        </row>
        <row r="1943">
          <cell r="A1943">
            <v>5743</v>
          </cell>
        </row>
        <row r="1944">
          <cell r="A1944">
            <v>5744</v>
          </cell>
        </row>
        <row r="1945">
          <cell r="A1945">
            <v>5745</v>
          </cell>
        </row>
        <row r="1946">
          <cell r="A1946">
            <v>5746</v>
          </cell>
        </row>
        <row r="1947">
          <cell r="A1947">
            <v>5747</v>
          </cell>
        </row>
        <row r="1948">
          <cell r="A1948">
            <v>5748</v>
          </cell>
        </row>
        <row r="1949">
          <cell r="A1949">
            <v>5752</v>
          </cell>
        </row>
        <row r="1950">
          <cell r="A1950">
            <v>5753</v>
          </cell>
        </row>
        <row r="1951">
          <cell r="A1951">
            <v>5755</v>
          </cell>
        </row>
        <row r="1952">
          <cell r="A1952">
            <v>5756</v>
          </cell>
        </row>
        <row r="1953">
          <cell r="A1953">
            <v>5757</v>
          </cell>
        </row>
        <row r="1954">
          <cell r="A1954">
            <v>5758</v>
          </cell>
        </row>
        <row r="1955">
          <cell r="A1955">
            <v>5760</v>
          </cell>
        </row>
        <row r="1956">
          <cell r="A1956">
            <v>5761</v>
          </cell>
        </row>
        <row r="1957">
          <cell r="A1957">
            <v>5762</v>
          </cell>
        </row>
        <row r="1958">
          <cell r="A1958">
            <v>5763</v>
          </cell>
        </row>
        <row r="1959">
          <cell r="A1959">
            <v>5764</v>
          </cell>
        </row>
        <row r="1960">
          <cell r="A1960">
            <v>5765</v>
          </cell>
        </row>
        <row r="1961">
          <cell r="A1961">
            <v>5766</v>
          </cell>
        </row>
        <row r="1962">
          <cell r="A1962">
            <v>5767</v>
          </cell>
        </row>
        <row r="1963">
          <cell r="A1963">
            <v>5768</v>
          </cell>
        </row>
        <row r="1964">
          <cell r="A1964">
            <v>5770</v>
          </cell>
        </row>
        <row r="1965">
          <cell r="A1965">
            <v>5771</v>
          </cell>
        </row>
        <row r="1966">
          <cell r="A1966">
            <v>5772</v>
          </cell>
        </row>
        <row r="1967">
          <cell r="A1967">
            <v>5773</v>
          </cell>
        </row>
        <row r="1968">
          <cell r="A1968">
            <v>5774</v>
          </cell>
        </row>
        <row r="1969">
          <cell r="A1969">
            <v>5775</v>
          </cell>
        </row>
        <row r="1970">
          <cell r="A1970">
            <v>5776</v>
          </cell>
        </row>
        <row r="1971">
          <cell r="A1971">
            <v>5777</v>
          </cell>
        </row>
        <row r="1972">
          <cell r="A1972">
            <v>5778</v>
          </cell>
        </row>
        <row r="1973">
          <cell r="A1973">
            <v>5779</v>
          </cell>
        </row>
        <row r="1974">
          <cell r="A1974">
            <v>5780</v>
          </cell>
        </row>
        <row r="1975">
          <cell r="A1975">
            <v>5781</v>
          </cell>
        </row>
        <row r="1976">
          <cell r="A1976">
            <v>5782</v>
          </cell>
        </row>
        <row r="1977">
          <cell r="A1977">
            <v>5783</v>
          </cell>
        </row>
        <row r="1978">
          <cell r="A1978">
            <v>5784</v>
          </cell>
        </row>
        <row r="1979">
          <cell r="A1979">
            <v>5785</v>
          </cell>
        </row>
        <row r="1980">
          <cell r="A1980">
            <v>5786</v>
          </cell>
        </row>
        <row r="1981">
          <cell r="A1981">
            <v>5788</v>
          </cell>
        </row>
        <row r="1982">
          <cell r="A1982">
            <v>5789</v>
          </cell>
        </row>
        <row r="1983">
          <cell r="A1983">
            <v>5790</v>
          </cell>
        </row>
        <row r="1984">
          <cell r="A1984">
            <v>5791</v>
          </cell>
        </row>
        <row r="1985">
          <cell r="A1985">
            <v>5792</v>
          </cell>
        </row>
        <row r="1986">
          <cell r="A1986">
            <v>5793</v>
          </cell>
        </row>
        <row r="1987">
          <cell r="A1987">
            <v>5794</v>
          </cell>
        </row>
        <row r="1988">
          <cell r="A1988">
            <v>5795</v>
          </cell>
        </row>
        <row r="1989">
          <cell r="A1989">
            <v>5796</v>
          </cell>
        </row>
        <row r="1990">
          <cell r="A1990">
            <v>5797</v>
          </cell>
        </row>
        <row r="1991">
          <cell r="A1991">
            <v>5798</v>
          </cell>
        </row>
        <row r="1992">
          <cell r="A1992">
            <v>5800</v>
          </cell>
        </row>
        <row r="1993">
          <cell r="A1993">
            <v>5802</v>
          </cell>
        </row>
        <row r="1994">
          <cell r="A1994">
            <v>5803</v>
          </cell>
        </row>
        <row r="1995">
          <cell r="A1995">
            <v>5804</v>
          </cell>
        </row>
        <row r="1996">
          <cell r="A1996">
            <v>5805</v>
          </cell>
        </row>
        <row r="1997">
          <cell r="A1997">
            <v>5806</v>
          </cell>
        </row>
        <row r="1998">
          <cell r="A1998">
            <v>5807</v>
          </cell>
        </row>
        <row r="1999">
          <cell r="A1999">
            <v>5808</v>
          </cell>
        </row>
        <row r="2000">
          <cell r="A2000">
            <v>5809</v>
          </cell>
        </row>
        <row r="2001">
          <cell r="A2001">
            <v>5810</v>
          </cell>
        </row>
        <row r="2002">
          <cell r="A2002">
            <v>5811</v>
          </cell>
        </row>
        <row r="2003">
          <cell r="A2003">
            <v>5812</v>
          </cell>
        </row>
        <row r="2004">
          <cell r="A2004">
            <v>5813</v>
          </cell>
        </row>
        <row r="2005">
          <cell r="A2005">
            <v>5814</v>
          </cell>
        </row>
        <row r="2006">
          <cell r="A2006">
            <v>5815</v>
          </cell>
        </row>
        <row r="2007">
          <cell r="A2007">
            <v>5816</v>
          </cell>
        </row>
        <row r="2008">
          <cell r="A2008">
            <v>5817</v>
          </cell>
        </row>
        <row r="2009">
          <cell r="A2009">
            <v>5818</v>
          </cell>
        </row>
        <row r="2010">
          <cell r="A2010">
            <v>5819</v>
          </cell>
        </row>
        <row r="2011">
          <cell r="A2011">
            <v>5821</v>
          </cell>
        </row>
        <row r="2012">
          <cell r="A2012">
            <v>5823</v>
          </cell>
        </row>
        <row r="2013">
          <cell r="A2013">
            <v>5824</v>
          </cell>
        </row>
        <row r="2014">
          <cell r="A2014">
            <v>5825</v>
          </cell>
        </row>
        <row r="2015">
          <cell r="A2015">
            <v>5826</v>
          </cell>
        </row>
        <row r="2016">
          <cell r="A2016">
            <v>5827</v>
          </cell>
        </row>
        <row r="2017">
          <cell r="A2017">
            <v>5828</v>
          </cell>
        </row>
        <row r="2018">
          <cell r="A2018">
            <v>5829</v>
          </cell>
        </row>
        <row r="2019">
          <cell r="A2019">
            <v>5830</v>
          </cell>
        </row>
        <row r="2020">
          <cell r="A2020">
            <v>5831</v>
          </cell>
        </row>
        <row r="2021">
          <cell r="A2021">
            <v>5832</v>
          </cell>
        </row>
        <row r="2022">
          <cell r="A2022">
            <v>5833</v>
          </cell>
        </row>
        <row r="2023">
          <cell r="A2023">
            <v>5834</v>
          </cell>
        </row>
        <row r="2024">
          <cell r="A2024">
            <v>5835</v>
          </cell>
        </row>
        <row r="2025">
          <cell r="A2025">
            <v>5838</v>
          </cell>
        </row>
        <row r="2026">
          <cell r="A2026">
            <v>5839</v>
          </cell>
        </row>
        <row r="2027">
          <cell r="A2027">
            <v>5840</v>
          </cell>
        </row>
        <row r="2028">
          <cell r="A2028">
            <v>5841</v>
          </cell>
        </row>
        <row r="2029">
          <cell r="A2029">
            <v>5842</v>
          </cell>
        </row>
        <row r="2030">
          <cell r="A2030">
            <v>5843</v>
          </cell>
        </row>
        <row r="2031">
          <cell r="A2031">
            <v>5844</v>
          </cell>
        </row>
        <row r="2032">
          <cell r="A2032">
            <v>5845</v>
          </cell>
        </row>
        <row r="2033">
          <cell r="A2033">
            <v>5846</v>
          </cell>
        </row>
        <row r="2034">
          <cell r="A2034">
            <v>5847</v>
          </cell>
        </row>
        <row r="2035">
          <cell r="A2035">
            <v>5848</v>
          </cell>
        </row>
        <row r="2036">
          <cell r="A2036">
            <v>5849</v>
          </cell>
        </row>
        <row r="2037">
          <cell r="A2037">
            <v>5850</v>
          </cell>
        </row>
        <row r="2038">
          <cell r="A2038">
            <v>5851</v>
          </cell>
        </row>
        <row r="2039">
          <cell r="A2039">
            <v>5852</v>
          </cell>
        </row>
        <row r="2040">
          <cell r="A2040">
            <v>5853</v>
          </cell>
        </row>
        <row r="2041">
          <cell r="A2041">
            <v>5854</v>
          </cell>
        </row>
        <row r="2042">
          <cell r="A2042">
            <v>5855</v>
          </cell>
        </row>
        <row r="2043">
          <cell r="A2043">
            <v>5856</v>
          </cell>
        </row>
        <row r="2044">
          <cell r="A2044">
            <v>5857</v>
          </cell>
        </row>
        <row r="2045">
          <cell r="A2045">
            <v>5858</v>
          </cell>
        </row>
        <row r="2046">
          <cell r="A2046">
            <v>5859</v>
          </cell>
        </row>
        <row r="2047">
          <cell r="A2047">
            <v>5860</v>
          </cell>
        </row>
        <row r="2048">
          <cell r="A2048">
            <v>5861</v>
          </cell>
        </row>
        <row r="2049">
          <cell r="A2049">
            <v>5862</v>
          </cell>
        </row>
        <row r="2050">
          <cell r="A2050">
            <v>5863</v>
          </cell>
        </row>
        <row r="2051">
          <cell r="A2051">
            <v>5864</v>
          </cell>
        </row>
        <row r="2052">
          <cell r="A2052">
            <v>5865</v>
          </cell>
        </row>
        <row r="2053">
          <cell r="A2053">
            <v>5866</v>
          </cell>
        </row>
        <row r="2054">
          <cell r="A2054">
            <v>5867</v>
          </cell>
        </row>
        <row r="2055">
          <cell r="A2055">
            <v>5868</v>
          </cell>
        </row>
        <row r="2056">
          <cell r="A2056">
            <v>5869</v>
          </cell>
        </row>
        <row r="2057">
          <cell r="A2057">
            <v>5870</v>
          </cell>
        </row>
        <row r="2058">
          <cell r="A2058">
            <v>5871</v>
          </cell>
        </row>
        <row r="2059">
          <cell r="A2059">
            <v>5872</v>
          </cell>
        </row>
        <row r="2060">
          <cell r="A2060">
            <v>5873</v>
          </cell>
        </row>
        <row r="2061">
          <cell r="A2061">
            <v>5874</v>
          </cell>
        </row>
        <row r="2062">
          <cell r="A2062">
            <v>5875</v>
          </cell>
        </row>
        <row r="2063">
          <cell r="A2063">
            <v>5876</v>
          </cell>
        </row>
        <row r="2064">
          <cell r="A2064">
            <v>5877</v>
          </cell>
        </row>
        <row r="2065">
          <cell r="A2065">
            <v>5879</v>
          </cell>
        </row>
        <row r="2066">
          <cell r="A2066">
            <v>5881</v>
          </cell>
        </row>
        <row r="2067">
          <cell r="A2067">
            <v>5883</v>
          </cell>
        </row>
        <row r="2068">
          <cell r="A2068">
            <v>5884</v>
          </cell>
        </row>
        <row r="2069">
          <cell r="A2069">
            <v>5887</v>
          </cell>
        </row>
        <row r="2070">
          <cell r="A2070">
            <v>5890</v>
          </cell>
        </row>
        <row r="2071">
          <cell r="A2071">
            <v>5892</v>
          </cell>
        </row>
        <row r="2072">
          <cell r="A2072">
            <v>5893</v>
          </cell>
        </row>
        <row r="2073">
          <cell r="A2073">
            <v>5896</v>
          </cell>
        </row>
        <row r="2074">
          <cell r="A2074">
            <v>5897</v>
          </cell>
        </row>
        <row r="2075">
          <cell r="A2075">
            <v>5899</v>
          </cell>
        </row>
        <row r="2076">
          <cell r="A2076">
            <v>5901</v>
          </cell>
        </row>
        <row r="2077">
          <cell r="A2077">
            <v>5903</v>
          </cell>
        </row>
        <row r="2078">
          <cell r="A2078">
            <v>5904</v>
          </cell>
        </row>
        <row r="2079">
          <cell r="A2079">
            <v>5906</v>
          </cell>
        </row>
        <row r="2080">
          <cell r="A2080">
            <v>5907</v>
          </cell>
        </row>
        <row r="2081">
          <cell r="A2081">
            <v>5908</v>
          </cell>
        </row>
        <row r="2082">
          <cell r="A2082">
            <v>5909</v>
          </cell>
        </row>
        <row r="2083">
          <cell r="A2083">
            <v>5911</v>
          </cell>
        </row>
        <row r="2084">
          <cell r="A2084">
            <v>5913</v>
          </cell>
        </row>
        <row r="2085">
          <cell r="A2085">
            <v>5914</v>
          </cell>
        </row>
        <row r="2086">
          <cell r="A2086">
            <v>5915</v>
          </cell>
        </row>
        <row r="2087">
          <cell r="A2087">
            <v>5916</v>
          </cell>
        </row>
        <row r="2088">
          <cell r="A2088">
            <v>5918</v>
          </cell>
        </row>
        <row r="2089">
          <cell r="A2089">
            <v>5921</v>
          </cell>
        </row>
        <row r="2090">
          <cell r="A2090">
            <v>5924</v>
          </cell>
        </row>
        <row r="2091">
          <cell r="A2091">
            <v>5925</v>
          </cell>
        </row>
        <row r="2092">
          <cell r="A2092">
            <v>5926</v>
          </cell>
        </row>
        <row r="2093">
          <cell r="A2093">
            <v>5927</v>
          </cell>
        </row>
        <row r="2094">
          <cell r="A2094">
            <v>5930</v>
          </cell>
        </row>
        <row r="2095">
          <cell r="A2095">
            <v>5931</v>
          </cell>
        </row>
        <row r="2096">
          <cell r="A2096">
            <v>5935</v>
          </cell>
        </row>
        <row r="2097">
          <cell r="A2097">
            <v>5936</v>
          </cell>
        </row>
        <row r="2098">
          <cell r="A2098">
            <v>5937</v>
          </cell>
        </row>
        <row r="2099">
          <cell r="A2099">
            <v>5938</v>
          </cell>
        </row>
        <row r="2100">
          <cell r="A2100">
            <v>5939</v>
          </cell>
        </row>
        <row r="2101">
          <cell r="A2101">
            <v>5940</v>
          </cell>
        </row>
        <row r="2102">
          <cell r="A2102">
            <v>5941</v>
          </cell>
        </row>
        <row r="2103">
          <cell r="A2103">
            <v>5942</v>
          </cell>
        </row>
        <row r="2104">
          <cell r="A2104">
            <v>5943</v>
          </cell>
        </row>
        <row r="2105">
          <cell r="A2105">
            <v>5944</v>
          </cell>
        </row>
        <row r="2106">
          <cell r="A2106">
            <v>5945</v>
          </cell>
        </row>
        <row r="2107">
          <cell r="A2107">
            <v>5946</v>
          </cell>
        </row>
        <row r="2108">
          <cell r="A2108">
            <v>5948</v>
          </cell>
        </row>
        <row r="2109">
          <cell r="A2109">
            <v>5949</v>
          </cell>
        </row>
        <row r="2110">
          <cell r="A2110">
            <v>5951</v>
          </cell>
        </row>
        <row r="2111">
          <cell r="A2111">
            <v>5952</v>
          </cell>
        </row>
        <row r="2112">
          <cell r="A2112">
            <v>5953</v>
          </cell>
        </row>
        <row r="2113">
          <cell r="A2113">
            <v>5954</v>
          </cell>
        </row>
        <row r="2114">
          <cell r="A2114">
            <v>5955</v>
          </cell>
        </row>
        <row r="2115">
          <cell r="A2115">
            <v>5956</v>
          </cell>
        </row>
        <row r="2116">
          <cell r="A2116">
            <v>5957</v>
          </cell>
        </row>
        <row r="2117">
          <cell r="A2117">
            <v>5959</v>
          </cell>
        </row>
        <row r="2118">
          <cell r="A2118">
            <v>5960</v>
          </cell>
        </row>
        <row r="2119">
          <cell r="A2119">
            <v>5962</v>
          </cell>
        </row>
        <row r="2120">
          <cell r="A2120">
            <v>5963</v>
          </cell>
        </row>
        <row r="2121">
          <cell r="A2121">
            <v>5967</v>
          </cell>
        </row>
        <row r="2122">
          <cell r="A2122">
            <v>5968</v>
          </cell>
        </row>
        <row r="2123">
          <cell r="A2123">
            <v>5969</v>
          </cell>
        </row>
        <row r="2124">
          <cell r="A2124">
            <v>5970</v>
          </cell>
        </row>
        <row r="2125">
          <cell r="A2125">
            <v>5971</v>
          </cell>
        </row>
        <row r="2126">
          <cell r="A2126">
            <v>5972</v>
          </cell>
        </row>
        <row r="2127">
          <cell r="A2127">
            <v>5973</v>
          </cell>
        </row>
        <row r="2128">
          <cell r="A2128">
            <v>5974</v>
          </cell>
        </row>
        <row r="2129">
          <cell r="A2129">
            <v>5975</v>
          </cell>
        </row>
        <row r="2130">
          <cell r="A2130">
            <v>5977</v>
          </cell>
        </row>
        <row r="2131">
          <cell r="A2131">
            <v>5978</v>
          </cell>
        </row>
        <row r="2132">
          <cell r="A2132">
            <v>5979</v>
          </cell>
        </row>
        <row r="2133">
          <cell r="A2133">
            <v>5980</v>
          </cell>
        </row>
        <row r="2134">
          <cell r="A2134">
            <v>5981</v>
          </cell>
        </row>
        <row r="2135">
          <cell r="A2135">
            <v>5982</v>
          </cell>
        </row>
        <row r="2136">
          <cell r="A2136">
            <v>5983</v>
          </cell>
        </row>
        <row r="2137">
          <cell r="A2137">
            <v>5984</v>
          </cell>
        </row>
        <row r="2138">
          <cell r="A2138">
            <v>5985</v>
          </cell>
        </row>
        <row r="2139">
          <cell r="A2139">
            <v>5986</v>
          </cell>
        </row>
        <row r="2140">
          <cell r="A2140">
            <v>5987</v>
          </cell>
        </row>
        <row r="2141">
          <cell r="A2141">
            <v>5988</v>
          </cell>
        </row>
        <row r="2142">
          <cell r="A2142">
            <v>5989</v>
          </cell>
        </row>
        <row r="2143">
          <cell r="A2143">
            <v>5991</v>
          </cell>
        </row>
        <row r="2144">
          <cell r="A2144">
            <v>5992</v>
          </cell>
        </row>
        <row r="2145">
          <cell r="A2145">
            <v>5993</v>
          </cell>
        </row>
        <row r="2146">
          <cell r="A2146">
            <v>5994</v>
          </cell>
        </row>
        <row r="2147">
          <cell r="A2147">
            <v>5995</v>
          </cell>
        </row>
        <row r="2148">
          <cell r="A2148">
            <v>5996</v>
          </cell>
        </row>
        <row r="2149">
          <cell r="A2149">
            <v>5997</v>
          </cell>
        </row>
        <row r="2150">
          <cell r="A2150">
            <v>5998</v>
          </cell>
        </row>
        <row r="2151">
          <cell r="A2151">
            <v>5999</v>
          </cell>
        </row>
        <row r="2152">
          <cell r="A2152">
            <v>6003</v>
          </cell>
        </row>
        <row r="2153">
          <cell r="A2153">
            <v>6006</v>
          </cell>
        </row>
        <row r="2154">
          <cell r="A2154">
            <v>6007</v>
          </cell>
        </row>
        <row r="2155">
          <cell r="A2155">
            <v>6009</v>
          </cell>
        </row>
        <row r="2156">
          <cell r="A2156">
            <v>6010</v>
          </cell>
        </row>
        <row r="2157">
          <cell r="A2157">
            <v>6011</v>
          </cell>
        </row>
        <row r="2158">
          <cell r="A2158">
            <v>6012</v>
          </cell>
        </row>
        <row r="2159">
          <cell r="A2159">
            <v>6014</v>
          </cell>
        </row>
        <row r="2160">
          <cell r="A2160">
            <v>6015</v>
          </cell>
        </row>
        <row r="2161">
          <cell r="A2161">
            <v>6017</v>
          </cell>
        </row>
        <row r="2162">
          <cell r="A2162">
            <v>6018</v>
          </cell>
        </row>
        <row r="2163">
          <cell r="A2163">
            <v>6020</v>
          </cell>
        </row>
        <row r="2164">
          <cell r="A2164">
            <v>6024</v>
          </cell>
        </row>
        <row r="2165">
          <cell r="A2165">
            <v>6027</v>
          </cell>
        </row>
        <row r="2166">
          <cell r="A2166">
            <v>6028</v>
          </cell>
        </row>
        <row r="2167">
          <cell r="A2167">
            <v>6029</v>
          </cell>
        </row>
        <row r="2168">
          <cell r="A2168">
            <v>6032</v>
          </cell>
        </row>
        <row r="2169">
          <cell r="A2169">
            <v>6033</v>
          </cell>
        </row>
        <row r="2170">
          <cell r="A2170">
            <v>6034</v>
          </cell>
        </row>
        <row r="2171">
          <cell r="A2171">
            <v>6038</v>
          </cell>
        </row>
        <row r="2172">
          <cell r="A2172">
            <v>6039</v>
          </cell>
        </row>
        <row r="2173">
          <cell r="A2173">
            <v>6040</v>
          </cell>
        </row>
        <row r="2174">
          <cell r="A2174">
            <v>6042</v>
          </cell>
        </row>
        <row r="2175">
          <cell r="A2175">
            <v>6043</v>
          </cell>
        </row>
        <row r="2176">
          <cell r="A2176">
            <v>6044</v>
          </cell>
        </row>
        <row r="2177">
          <cell r="A2177">
            <v>6047</v>
          </cell>
        </row>
        <row r="2178">
          <cell r="A2178">
            <v>6050</v>
          </cell>
        </row>
        <row r="2179">
          <cell r="A2179">
            <v>6052</v>
          </cell>
        </row>
        <row r="2180">
          <cell r="A2180">
            <v>6053</v>
          </cell>
        </row>
        <row r="2181">
          <cell r="A2181">
            <v>6054</v>
          </cell>
        </row>
        <row r="2182">
          <cell r="A2182">
            <v>6055</v>
          </cell>
        </row>
        <row r="2183">
          <cell r="A2183">
            <v>6056</v>
          </cell>
        </row>
        <row r="2184">
          <cell r="A2184">
            <v>6057</v>
          </cell>
        </row>
        <row r="2185">
          <cell r="A2185">
            <v>6059</v>
          </cell>
        </row>
        <row r="2186">
          <cell r="A2186">
            <v>6060</v>
          </cell>
        </row>
        <row r="2187">
          <cell r="A2187">
            <v>6062</v>
          </cell>
        </row>
        <row r="2188">
          <cell r="A2188">
            <v>6063</v>
          </cell>
        </row>
        <row r="2189">
          <cell r="A2189">
            <v>6064</v>
          </cell>
        </row>
        <row r="2190">
          <cell r="A2190">
            <v>6066</v>
          </cell>
        </row>
        <row r="2191">
          <cell r="A2191">
            <v>6074</v>
          </cell>
        </row>
        <row r="2192">
          <cell r="A2192">
            <v>6077</v>
          </cell>
        </row>
        <row r="2193">
          <cell r="A2193">
            <v>6078</v>
          </cell>
        </row>
        <row r="2194">
          <cell r="A2194">
            <v>6079</v>
          </cell>
        </row>
        <row r="2195">
          <cell r="A2195">
            <v>6080</v>
          </cell>
        </row>
        <row r="2196">
          <cell r="A2196">
            <v>6081</v>
          </cell>
        </row>
        <row r="2197">
          <cell r="A2197">
            <v>6084</v>
          </cell>
        </row>
        <row r="2198">
          <cell r="A2198">
            <v>6085</v>
          </cell>
        </row>
        <row r="2199">
          <cell r="A2199">
            <v>6086</v>
          </cell>
        </row>
        <row r="2200">
          <cell r="A2200">
            <v>6092</v>
          </cell>
        </row>
        <row r="2201">
          <cell r="A2201">
            <v>6093</v>
          </cell>
        </row>
        <row r="2202">
          <cell r="A2202">
            <v>6094</v>
          </cell>
        </row>
        <row r="2203">
          <cell r="A2203">
            <v>6096</v>
          </cell>
        </row>
        <row r="2204">
          <cell r="A2204">
            <v>6097</v>
          </cell>
        </row>
        <row r="2205">
          <cell r="A2205">
            <v>6106</v>
          </cell>
        </row>
        <row r="2206">
          <cell r="A2206">
            <v>6117</v>
          </cell>
        </row>
        <row r="2207">
          <cell r="A2207">
            <v>6126</v>
          </cell>
        </row>
        <row r="2208">
          <cell r="A2208">
            <v>6127</v>
          </cell>
        </row>
        <row r="2209">
          <cell r="A2209">
            <v>6131</v>
          </cell>
        </row>
        <row r="2210">
          <cell r="A2210">
            <v>6132</v>
          </cell>
        </row>
        <row r="2211">
          <cell r="A2211">
            <v>6134</v>
          </cell>
        </row>
        <row r="2212">
          <cell r="A2212">
            <v>6137</v>
          </cell>
        </row>
        <row r="2213">
          <cell r="A2213">
            <v>6142</v>
          </cell>
        </row>
        <row r="2214">
          <cell r="A2214">
            <v>6144</v>
          </cell>
        </row>
        <row r="2215">
          <cell r="A2215">
            <v>6148</v>
          </cell>
        </row>
        <row r="2216">
          <cell r="A2216">
            <v>6150</v>
          </cell>
        </row>
        <row r="2217">
          <cell r="A2217">
            <v>6151</v>
          </cell>
        </row>
        <row r="2218">
          <cell r="A2218">
            <v>6153</v>
          </cell>
        </row>
        <row r="2219">
          <cell r="A2219">
            <v>6154</v>
          </cell>
        </row>
        <row r="2220">
          <cell r="A2220">
            <v>6155</v>
          </cell>
        </row>
        <row r="2221">
          <cell r="A2221">
            <v>6156</v>
          </cell>
        </row>
        <row r="2222">
          <cell r="A2222">
            <v>6160</v>
          </cell>
        </row>
        <row r="2223">
          <cell r="A2223">
            <v>6161</v>
          </cell>
        </row>
        <row r="2224">
          <cell r="A2224">
            <v>6163</v>
          </cell>
        </row>
        <row r="2225">
          <cell r="A2225">
            <v>6165</v>
          </cell>
        </row>
        <row r="2226">
          <cell r="A2226">
            <v>6166</v>
          </cell>
        </row>
        <row r="2227">
          <cell r="A2227">
            <v>6168</v>
          </cell>
        </row>
        <row r="2228">
          <cell r="A2228">
            <v>6172</v>
          </cell>
        </row>
        <row r="2229">
          <cell r="A2229">
            <v>6174</v>
          </cell>
        </row>
        <row r="2230">
          <cell r="A2230">
            <v>6178</v>
          </cell>
        </row>
        <row r="2231">
          <cell r="A2231">
            <v>6179</v>
          </cell>
        </row>
        <row r="2232">
          <cell r="A2232">
            <v>6180</v>
          </cell>
        </row>
        <row r="2233">
          <cell r="A2233">
            <v>6181</v>
          </cell>
        </row>
        <row r="2234">
          <cell r="A2234">
            <v>6187</v>
          </cell>
        </row>
        <row r="2235">
          <cell r="A2235">
            <v>6190</v>
          </cell>
        </row>
        <row r="2236">
          <cell r="A2236">
            <v>6193</v>
          </cell>
        </row>
        <row r="2237">
          <cell r="A2237">
            <v>6194</v>
          </cell>
        </row>
        <row r="2238">
          <cell r="A2238">
            <v>6195</v>
          </cell>
        </row>
        <row r="2239">
          <cell r="A2239">
            <v>6201</v>
          </cell>
        </row>
        <row r="2240">
          <cell r="A2240">
            <v>6202</v>
          </cell>
        </row>
        <row r="2241">
          <cell r="A2241">
            <v>6207</v>
          </cell>
        </row>
        <row r="2242">
          <cell r="A2242">
            <v>6209</v>
          </cell>
        </row>
        <row r="2243">
          <cell r="A2243">
            <v>6211</v>
          </cell>
        </row>
        <row r="2244">
          <cell r="A2244">
            <v>6212</v>
          </cell>
        </row>
        <row r="2245">
          <cell r="A2245">
            <v>6215</v>
          </cell>
        </row>
        <row r="2246">
          <cell r="A2246">
            <v>6218</v>
          </cell>
        </row>
        <row r="2247">
          <cell r="A2247">
            <v>6220</v>
          </cell>
        </row>
        <row r="2248">
          <cell r="A2248">
            <v>6221</v>
          </cell>
        </row>
        <row r="2249">
          <cell r="A2249">
            <v>6224</v>
          </cell>
        </row>
        <row r="2250">
          <cell r="A2250">
            <v>6225</v>
          </cell>
        </row>
        <row r="2251">
          <cell r="A2251">
            <v>6227</v>
          </cell>
        </row>
        <row r="2252">
          <cell r="A2252">
            <v>6228</v>
          </cell>
        </row>
        <row r="2253">
          <cell r="A2253">
            <v>6229</v>
          </cell>
        </row>
        <row r="2254">
          <cell r="A2254">
            <v>6230</v>
          </cell>
        </row>
        <row r="2255">
          <cell r="A2255">
            <v>6231</v>
          </cell>
        </row>
        <row r="2256">
          <cell r="A2256">
            <v>6232</v>
          </cell>
        </row>
        <row r="2257">
          <cell r="A2257">
            <v>6240</v>
          </cell>
        </row>
        <row r="2258">
          <cell r="A2258">
            <v>6241</v>
          </cell>
        </row>
        <row r="2259">
          <cell r="A2259">
            <v>6242</v>
          </cell>
        </row>
        <row r="2260">
          <cell r="A2260">
            <v>6243</v>
          </cell>
        </row>
        <row r="2261">
          <cell r="A2261">
            <v>6244</v>
          </cell>
        </row>
        <row r="2262">
          <cell r="A2262">
            <v>6246</v>
          </cell>
        </row>
        <row r="2263">
          <cell r="A2263">
            <v>6247</v>
          </cell>
        </row>
        <row r="2264">
          <cell r="A2264">
            <v>6253</v>
          </cell>
        </row>
        <row r="2265">
          <cell r="A2265">
            <v>6254</v>
          </cell>
        </row>
        <row r="2266">
          <cell r="A2266">
            <v>6255</v>
          </cell>
        </row>
        <row r="2267">
          <cell r="A2267">
            <v>6256</v>
          </cell>
        </row>
        <row r="2268">
          <cell r="A2268">
            <v>6257</v>
          </cell>
        </row>
        <row r="2269">
          <cell r="A2269">
            <v>6258</v>
          </cell>
        </row>
        <row r="2270">
          <cell r="A2270">
            <v>6259</v>
          </cell>
        </row>
        <row r="2271">
          <cell r="A2271">
            <v>6260</v>
          </cell>
        </row>
        <row r="2272">
          <cell r="A2272">
            <v>6261</v>
          </cell>
        </row>
        <row r="2273">
          <cell r="A2273">
            <v>6262</v>
          </cell>
        </row>
        <row r="2274">
          <cell r="A2274">
            <v>6263</v>
          </cell>
        </row>
        <row r="2275">
          <cell r="A2275">
            <v>6264</v>
          </cell>
        </row>
        <row r="2276">
          <cell r="A2276">
            <v>6266</v>
          </cell>
        </row>
        <row r="2277">
          <cell r="A2277">
            <v>6270</v>
          </cell>
        </row>
        <row r="2278">
          <cell r="A2278">
            <v>6271</v>
          </cell>
        </row>
        <row r="2279">
          <cell r="A2279">
            <v>6273</v>
          </cell>
        </row>
        <row r="2280">
          <cell r="A2280">
            <v>6274</v>
          </cell>
        </row>
        <row r="2281">
          <cell r="A2281">
            <v>6275</v>
          </cell>
        </row>
        <row r="2282">
          <cell r="A2282">
            <v>6277</v>
          </cell>
        </row>
        <row r="2283">
          <cell r="A2283">
            <v>6281</v>
          </cell>
        </row>
        <row r="2284">
          <cell r="A2284">
            <v>6287</v>
          </cell>
        </row>
        <row r="2285">
          <cell r="A2285">
            <v>6290</v>
          </cell>
        </row>
        <row r="2286">
          <cell r="A2286">
            <v>6291</v>
          </cell>
        </row>
        <row r="2287">
          <cell r="A2287">
            <v>6293</v>
          </cell>
        </row>
        <row r="2288">
          <cell r="A2288">
            <v>6294</v>
          </cell>
        </row>
        <row r="2289">
          <cell r="A2289">
            <v>6295</v>
          </cell>
        </row>
        <row r="2290">
          <cell r="A2290">
            <v>6296</v>
          </cell>
        </row>
        <row r="2291">
          <cell r="A2291">
            <v>6297</v>
          </cell>
        </row>
        <row r="2292">
          <cell r="A2292">
            <v>6298</v>
          </cell>
        </row>
        <row r="2293">
          <cell r="A2293">
            <v>6299</v>
          </cell>
        </row>
        <row r="2294">
          <cell r="A2294">
            <v>6300</v>
          </cell>
        </row>
        <row r="2295">
          <cell r="A2295">
            <v>6302</v>
          </cell>
        </row>
        <row r="2296">
          <cell r="A2296">
            <v>6303</v>
          </cell>
        </row>
        <row r="2297">
          <cell r="A2297">
            <v>6307</v>
          </cell>
        </row>
        <row r="2298">
          <cell r="A2298">
            <v>6308</v>
          </cell>
        </row>
        <row r="2299">
          <cell r="A2299">
            <v>6313</v>
          </cell>
        </row>
        <row r="2300">
          <cell r="A2300">
            <v>6315</v>
          </cell>
        </row>
        <row r="2301">
          <cell r="A2301">
            <v>6317</v>
          </cell>
        </row>
        <row r="2302">
          <cell r="A2302">
            <v>6318</v>
          </cell>
        </row>
        <row r="2303">
          <cell r="A2303">
            <v>6319</v>
          </cell>
        </row>
        <row r="2304">
          <cell r="A2304">
            <v>6321</v>
          </cell>
        </row>
        <row r="2305">
          <cell r="A2305">
            <v>6323</v>
          </cell>
        </row>
        <row r="2306">
          <cell r="A2306">
            <v>6329</v>
          </cell>
        </row>
        <row r="2307">
          <cell r="A2307">
            <v>6330</v>
          </cell>
        </row>
        <row r="2308">
          <cell r="A2308">
            <v>6331</v>
          </cell>
        </row>
        <row r="2309">
          <cell r="A2309">
            <v>6339</v>
          </cell>
        </row>
        <row r="2310">
          <cell r="A2310">
            <v>6341</v>
          </cell>
        </row>
        <row r="2311">
          <cell r="A2311">
            <v>6342</v>
          </cell>
        </row>
        <row r="2312">
          <cell r="A2312">
            <v>6344</v>
          </cell>
        </row>
        <row r="2313">
          <cell r="A2313">
            <v>6345</v>
          </cell>
        </row>
        <row r="2314">
          <cell r="A2314">
            <v>6347</v>
          </cell>
        </row>
        <row r="2315">
          <cell r="A2315">
            <v>6348</v>
          </cell>
        </row>
        <row r="2316">
          <cell r="A2316">
            <v>6349</v>
          </cell>
        </row>
        <row r="2317">
          <cell r="A2317">
            <v>6353</v>
          </cell>
        </row>
        <row r="2318">
          <cell r="A2318">
            <v>6354</v>
          </cell>
        </row>
        <row r="2319">
          <cell r="A2319">
            <v>6356</v>
          </cell>
        </row>
        <row r="2320">
          <cell r="A2320">
            <v>6358</v>
          </cell>
        </row>
        <row r="2321">
          <cell r="A2321">
            <v>6362</v>
          </cell>
        </row>
        <row r="2322">
          <cell r="A2322">
            <v>6363</v>
          </cell>
        </row>
        <row r="2323">
          <cell r="A2323">
            <v>6365</v>
          </cell>
        </row>
        <row r="2324">
          <cell r="A2324">
            <v>6366</v>
          </cell>
        </row>
        <row r="2325">
          <cell r="A2325">
            <v>6367</v>
          </cell>
        </row>
        <row r="2326">
          <cell r="A2326">
            <v>6368</v>
          </cell>
        </row>
        <row r="2327">
          <cell r="A2327">
            <v>6369</v>
          </cell>
        </row>
        <row r="2328">
          <cell r="A2328">
            <v>6372</v>
          </cell>
        </row>
        <row r="2329">
          <cell r="A2329">
            <v>6374</v>
          </cell>
        </row>
        <row r="2330">
          <cell r="A2330">
            <v>6376</v>
          </cell>
        </row>
        <row r="2331">
          <cell r="A2331">
            <v>6377</v>
          </cell>
        </row>
        <row r="2332">
          <cell r="A2332">
            <v>6379</v>
          </cell>
        </row>
        <row r="2333">
          <cell r="A2333">
            <v>6380</v>
          </cell>
        </row>
        <row r="2334">
          <cell r="A2334">
            <v>6382</v>
          </cell>
        </row>
        <row r="2335">
          <cell r="A2335">
            <v>6383</v>
          </cell>
        </row>
        <row r="2336">
          <cell r="A2336">
            <v>6386</v>
          </cell>
        </row>
        <row r="2337">
          <cell r="A2337">
            <v>6387</v>
          </cell>
        </row>
        <row r="2338">
          <cell r="A2338">
            <v>6388</v>
          </cell>
        </row>
        <row r="2339">
          <cell r="A2339">
            <v>6391</v>
          </cell>
        </row>
        <row r="2340">
          <cell r="A2340">
            <v>6392</v>
          </cell>
        </row>
        <row r="2341">
          <cell r="A2341">
            <v>6393</v>
          </cell>
        </row>
        <row r="2342">
          <cell r="A2342">
            <v>6394</v>
          </cell>
        </row>
        <row r="2343">
          <cell r="A2343">
            <v>6396</v>
          </cell>
        </row>
        <row r="2344">
          <cell r="A2344">
            <v>6400</v>
          </cell>
        </row>
        <row r="2345">
          <cell r="A2345">
            <v>6402</v>
          </cell>
        </row>
        <row r="2346">
          <cell r="A2346">
            <v>6404</v>
          </cell>
        </row>
        <row r="2347">
          <cell r="A2347">
            <v>6405</v>
          </cell>
        </row>
        <row r="2348">
          <cell r="A2348">
            <v>6407</v>
          </cell>
        </row>
        <row r="2349">
          <cell r="A2349">
            <v>6408</v>
          </cell>
        </row>
        <row r="2350">
          <cell r="A2350">
            <v>6413</v>
          </cell>
        </row>
        <row r="2351">
          <cell r="A2351">
            <v>6419</v>
          </cell>
        </row>
        <row r="2352">
          <cell r="A2352">
            <v>6420</v>
          </cell>
        </row>
        <row r="2353">
          <cell r="A2353">
            <v>6423</v>
          </cell>
        </row>
        <row r="2354">
          <cell r="A2354">
            <v>6424</v>
          </cell>
        </row>
        <row r="2355">
          <cell r="A2355">
            <v>6438</v>
          </cell>
        </row>
        <row r="2356">
          <cell r="A2356">
            <v>6439</v>
          </cell>
        </row>
        <row r="2357">
          <cell r="A2357">
            <v>6444</v>
          </cell>
        </row>
        <row r="2358">
          <cell r="A2358">
            <v>6446</v>
          </cell>
        </row>
        <row r="2359">
          <cell r="A2359">
            <v>6448</v>
          </cell>
        </row>
        <row r="2360">
          <cell r="A2360">
            <v>6451</v>
          </cell>
        </row>
        <row r="2361">
          <cell r="A2361">
            <v>6452</v>
          </cell>
        </row>
        <row r="2362">
          <cell r="A2362">
            <v>6453</v>
          </cell>
        </row>
        <row r="2363">
          <cell r="A2363">
            <v>6454</v>
          </cell>
        </row>
        <row r="2364">
          <cell r="A2364">
            <v>6455</v>
          </cell>
        </row>
        <row r="2365">
          <cell r="A2365">
            <v>6456</v>
          </cell>
        </row>
        <row r="2366">
          <cell r="A2366">
            <v>6458</v>
          </cell>
        </row>
        <row r="2367">
          <cell r="A2367">
            <v>6459</v>
          </cell>
        </row>
        <row r="2368">
          <cell r="A2368">
            <v>6460</v>
          </cell>
        </row>
        <row r="2369">
          <cell r="A2369">
            <v>6461</v>
          </cell>
        </row>
        <row r="2370">
          <cell r="A2370">
            <v>6463</v>
          </cell>
        </row>
        <row r="2371">
          <cell r="A2371">
            <v>6465</v>
          </cell>
        </row>
        <row r="2372">
          <cell r="A2372">
            <v>6467</v>
          </cell>
        </row>
        <row r="2373">
          <cell r="A2373">
            <v>6473</v>
          </cell>
        </row>
        <row r="2374">
          <cell r="A2374">
            <v>6474</v>
          </cell>
        </row>
        <row r="2375">
          <cell r="A2375">
            <v>6478</v>
          </cell>
        </row>
        <row r="2376">
          <cell r="A2376">
            <v>6482</v>
          </cell>
        </row>
        <row r="2377">
          <cell r="A2377">
            <v>6487</v>
          </cell>
        </row>
        <row r="2378">
          <cell r="A2378">
            <v>6489</v>
          </cell>
        </row>
        <row r="2379">
          <cell r="A2379">
            <v>6490</v>
          </cell>
        </row>
        <row r="2380">
          <cell r="A2380">
            <v>6495</v>
          </cell>
        </row>
        <row r="2381">
          <cell r="A2381">
            <v>6496</v>
          </cell>
        </row>
        <row r="2382">
          <cell r="A2382">
            <v>6497</v>
          </cell>
        </row>
        <row r="2383">
          <cell r="A2383">
            <v>6498</v>
          </cell>
        </row>
        <row r="2384">
          <cell r="A2384">
            <v>6499</v>
          </cell>
        </row>
        <row r="2385">
          <cell r="A2385">
            <v>6500</v>
          </cell>
        </row>
        <row r="2386">
          <cell r="A2386">
            <v>6501</v>
          </cell>
        </row>
        <row r="2387">
          <cell r="A2387">
            <v>6502</v>
          </cell>
        </row>
        <row r="2388">
          <cell r="A2388">
            <v>6505</v>
          </cell>
        </row>
        <row r="2389">
          <cell r="A2389">
            <v>6506</v>
          </cell>
        </row>
        <row r="2390">
          <cell r="A2390">
            <v>6507</v>
          </cell>
        </row>
        <row r="2391">
          <cell r="A2391">
            <v>6508</v>
          </cell>
        </row>
        <row r="2392">
          <cell r="A2392">
            <v>6510</v>
          </cell>
        </row>
        <row r="2393">
          <cell r="A2393">
            <v>6511</v>
          </cell>
        </row>
        <row r="2394">
          <cell r="A2394">
            <v>6512</v>
          </cell>
        </row>
        <row r="2395">
          <cell r="A2395">
            <v>6513</v>
          </cell>
        </row>
        <row r="2396">
          <cell r="A2396">
            <v>6514</v>
          </cell>
        </row>
        <row r="2397">
          <cell r="A2397">
            <v>6515</v>
          </cell>
        </row>
        <row r="2398">
          <cell r="A2398">
            <v>6516</v>
          </cell>
        </row>
        <row r="2399">
          <cell r="A2399">
            <v>6519</v>
          </cell>
        </row>
        <row r="2400">
          <cell r="A2400">
            <v>6522</v>
          </cell>
        </row>
        <row r="2401">
          <cell r="A2401">
            <v>6523</v>
          </cell>
        </row>
        <row r="2402">
          <cell r="A2402">
            <v>6524</v>
          </cell>
        </row>
        <row r="2403">
          <cell r="A2403">
            <v>6526</v>
          </cell>
        </row>
        <row r="2404">
          <cell r="A2404">
            <v>6527</v>
          </cell>
        </row>
        <row r="2405">
          <cell r="A2405">
            <v>6528</v>
          </cell>
        </row>
        <row r="2406">
          <cell r="A2406">
            <v>6534</v>
          </cell>
        </row>
        <row r="2407">
          <cell r="A2407">
            <v>6535</v>
          </cell>
        </row>
        <row r="2408">
          <cell r="A2408">
            <v>6536</v>
          </cell>
        </row>
        <row r="2409">
          <cell r="A2409">
            <v>6537</v>
          </cell>
        </row>
        <row r="2410">
          <cell r="A2410">
            <v>6539</v>
          </cell>
        </row>
        <row r="2411">
          <cell r="A2411">
            <v>6541</v>
          </cell>
        </row>
        <row r="2412">
          <cell r="A2412">
            <v>6542</v>
          </cell>
        </row>
        <row r="2413">
          <cell r="A2413">
            <v>6543</v>
          </cell>
        </row>
        <row r="2414">
          <cell r="A2414">
            <v>6544</v>
          </cell>
        </row>
        <row r="2415">
          <cell r="A2415">
            <v>6545</v>
          </cell>
        </row>
        <row r="2416">
          <cell r="A2416">
            <v>6546</v>
          </cell>
        </row>
        <row r="2417">
          <cell r="A2417">
            <v>6547</v>
          </cell>
        </row>
        <row r="2418">
          <cell r="A2418">
            <v>6548</v>
          </cell>
        </row>
        <row r="2419">
          <cell r="A2419">
            <v>6549</v>
          </cell>
        </row>
        <row r="2420">
          <cell r="A2420">
            <v>6550</v>
          </cell>
        </row>
        <row r="2421">
          <cell r="A2421">
            <v>6551</v>
          </cell>
        </row>
        <row r="2422">
          <cell r="A2422">
            <v>6554</v>
          </cell>
        </row>
        <row r="2423">
          <cell r="A2423">
            <v>6555</v>
          </cell>
        </row>
        <row r="2424">
          <cell r="A2424">
            <v>6557</v>
          </cell>
        </row>
        <row r="2425">
          <cell r="A2425">
            <v>6558</v>
          </cell>
        </row>
        <row r="2426">
          <cell r="A2426">
            <v>6559</v>
          </cell>
        </row>
        <row r="2427">
          <cell r="A2427">
            <v>6560</v>
          </cell>
        </row>
        <row r="2428">
          <cell r="A2428">
            <v>6561</v>
          </cell>
        </row>
        <row r="2429">
          <cell r="A2429">
            <v>6562</v>
          </cell>
        </row>
        <row r="2430">
          <cell r="A2430">
            <v>6563</v>
          </cell>
        </row>
        <row r="2431">
          <cell r="A2431">
            <v>6564</v>
          </cell>
        </row>
        <row r="2432">
          <cell r="A2432">
            <v>6565</v>
          </cell>
        </row>
        <row r="2433">
          <cell r="A2433">
            <v>6568</v>
          </cell>
        </row>
        <row r="2434">
          <cell r="A2434">
            <v>6569</v>
          </cell>
        </row>
        <row r="2435">
          <cell r="A2435">
            <v>6572</v>
          </cell>
        </row>
        <row r="2436">
          <cell r="A2436">
            <v>6573</v>
          </cell>
        </row>
        <row r="2437">
          <cell r="A2437">
            <v>6574</v>
          </cell>
        </row>
        <row r="2438">
          <cell r="A2438">
            <v>6577</v>
          </cell>
        </row>
        <row r="2439">
          <cell r="A2439">
            <v>6578</v>
          </cell>
        </row>
        <row r="2440">
          <cell r="A2440">
            <v>6579</v>
          </cell>
        </row>
        <row r="2441">
          <cell r="A2441">
            <v>6580</v>
          </cell>
        </row>
        <row r="2442">
          <cell r="A2442">
            <v>6583</v>
          </cell>
        </row>
        <row r="2443">
          <cell r="A2443">
            <v>6585</v>
          </cell>
        </row>
        <row r="2444">
          <cell r="A2444">
            <v>6591</v>
          </cell>
        </row>
        <row r="2445">
          <cell r="A2445">
            <v>6596</v>
          </cell>
        </row>
        <row r="2446">
          <cell r="A2446">
            <v>6597</v>
          </cell>
        </row>
        <row r="2447">
          <cell r="A2447">
            <v>6598</v>
          </cell>
        </row>
        <row r="2448">
          <cell r="A2448">
            <v>6599</v>
          </cell>
        </row>
        <row r="2449">
          <cell r="A2449">
            <v>6601</v>
          </cell>
        </row>
        <row r="2450">
          <cell r="A2450">
            <v>6602</v>
          </cell>
        </row>
        <row r="2451">
          <cell r="A2451">
            <v>6605</v>
          </cell>
        </row>
        <row r="2452">
          <cell r="A2452">
            <v>6607</v>
          </cell>
        </row>
        <row r="2453">
          <cell r="A2453">
            <v>6610</v>
          </cell>
        </row>
        <row r="2454">
          <cell r="A2454">
            <v>6612</v>
          </cell>
        </row>
        <row r="2455">
          <cell r="A2455">
            <v>6614</v>
          </cell>
        </row>
        <row r="2456">
          <cell r="A2456">
            <v>6616</v>
          </cell>
        </row>
        <row r="2457">
          <cell r="A2457">
            <v>6617</v>
          </cell>
        </row>
        <row r="2458">
          <cell r="A2458">
            <v>6619</v>
          </cell>
        </row>
        <row r="2459">
          <cell r="A2459">
            <v>6620</v>
          </cell>
        </row>
        <row r="2460">
          <cell r="A2460">
            <v>6622</v>
          </cell>
        </row>
        <row r="2461">
          <cell r="A2461">
            <v>6631</v>
          </cell>
        </row>
        <row r="2462">
          <cell r="A2462">
            <v>6633</v>
          </cell>
        </row>
        <row r="2463">
          <cell r="A2463">
            <v>6638</v>
          </cell>
        </row>
        <row r="2464">
          <cell r="A2464">
            <v>6639</v>
          </cell>
        </row>
        <row r="2465">
          <cell r="A2465">
            <v>6640</v>
          </cell>
        </row>
        <row r="2466">
          <cell r="A2466">
            <v>6641</v>
          </cell>
        </row>
        <row r="2467">
          <cell r="A2467">
            <v>6642</v>
          </cell>
        </row>
        <row r="2468">
          <cell r="A2468">
            <v>6643</v>
          </cell>
        </row>
        <row r="2469">
          <cell r="A2469">
            <v>6649</v>
          </cell>
        </row>
        <row r="2470">
          <cell r="A2470">
            <v>6650</v>
          </cell>
        </row>
        <row r="2471">
          <cell r="A2471">
            <v>6654</v>
          </cell>
        </row>
        <row r="2472">
          <cell r="A2472">
            <v>6655</v>
          </cell>
        </row>
        <row r="2473">
          <cell r="A2473">
            <v>6658</v>
          </cell>
        </row>
        <row r="2474">
          <cell r="A2474">
            <v>6661</v>
          </cell>
        </row>
        <row r="2475">
          <cell r="A2475">
            <v>6664</v>
          </cell>
        </row>
        <row r="2476">
          <cell r="A2476">
            <v>6666</v>
          </cell>
        </row>
        <row r="2477">
          <cell r="A2477">
            <v>6667</v>
          </cell>
        </row>
        <row r="2478">
          <cell r="A2478">
            <v>6669</v>
          </cell>
        </row>
        <row r="2479">
          <cell r="A2479">
            <v>6670</v>
          </cell>
        </row>
        <row r="2480">
          <cell r="A2480">
            <v>6671</v>
          </cell>
        </row>
        <row r="2481">
          <cell r="A2481">
            <v>6673</v>
          </cell>
        </row>
        <row r="2482">
          <cell r="A2482">
            <v>6674</v>
          </cell>
        </row>
        <row r="2483">
          <cell r="A2483">
            <v>6675</v>
          </cell>
        </row>
        <row r="2484">
          <cell r="A2484">
            <v>6678</v>
          </cell>
        </row>
        <row r="2485">
          <cell r="A2485">
            <v>6679</v>
          </cell>
        </row>
        <row r="2486">
          <cell r="A2486">
            <v>6681</v>
          </cell>
        </row>
        <row r="2487">
          <cell r="A2487">
            <v>6683</v>
          </cell>
        </row>
        <row r="2488">
          <cell r="A2488">
            <v>6686</v>
          </cell>
        </row>
        <row r="2489">
          <cell r="A2489">
            <v>6688</v>
          </cell>
        </row>
        <row r="2490">
          <cell r="A2490">
            <v>6689</v>
          </cell>
        </row>
        <row r="2491">
          <cell r="A2491">
            <v>6690</v>
          </cell>
        </row>
        <row r="2492">
          <cell r="A2492">
            <v>6691</v>
          </cell>
        </row>
        <row r="2493">
          <cell r="A2493">
            <v>6697</v>
          </cell>
        </row>
        <row r="2494">
          <cell r="A2494">
            <v>6698</v>
          </cell>
        </row>
        <row r="2495">
          <cell r="A2495">
            <v>6699</v>
          </cell>
        </row>
        <row r="2496">
          <cell r="A2496">
            <v>6700</v>
          </cell>
        </row>
        <row r="2497">
          <cell r="A2497">
            <v>6701</v>
          </cell>
        </row>
        <row r="2498">
          <cell r="A2498">
            <v>6702</v>
          </cell>
        </row>
        <row r="2499">
          <cell r="A2499">
            <v>6703</v>
          </cell>
        </row>
        <row r="2500">
          <cell r="A2500">
            <v>6704</v>
          </cell>
        </row>
        <row r="2501">
          <cell r="A2501">
            <v>6705</v>
          </cell>
        </row>
        <row r="2502">
          <cell r="A2502">
            <v>6709</v>
          </cell>
        </row>
        <row r="2503">
          <cell r="A2503">
            <v>6710</v>
          </cell>
        </row>
        <row r="2504">
          <cell r="A2504">
            <v>6712</v>
          </cell>
        </row>
        <row r="2505">
          <cell r="A2505">
            <v>6713</v>
          </cell>
        </row>
        <row r="2506">
          <cell r="A2506">
            <v>6714</v>
          </cell>
        </row>
        <row r="2507">
          <cell r="A2507">
            <v>6716</v>
          </cell>
        </row>
        <row r="2508">
          <cell r="A2508">
            <v>6717</v>
          </cell>
        </row>
        <row r="2509">
          <cell r="A2509">
            <v>6723</v>
          </cell>
        </row>
        <row r="2510">
          <cell r="A2510">
            <v>6724</v>
          </cell>
        </row>
        <row r="2511">
          <cell r="A2511">
            <v>6725</v>
          </cell>
        </row>
        <row r="2512">
          <cell r="A2512">
            <v>6728</v>
          </cell>
        </row>
        <row r="2513">
          <cell r="A2513">
            <v>6729</v>
          </cell>
        </row>
        <row r="2514">
          <cell r="A2514">
            <v>6730</v>
          </cell>
        </row>
        <row r="2515">
          <cell r="A2515">
            <v>6731</v>
          </cell>
        </row>
        <row r="2516">
          <cell r="A2516">
            <v>6733</v>
          </cell>
        </row>
        <row r="2517">
          <cell r="A2517">
            <v>6740</v>
          </cell>
        </row>
        <row r="2518">
          <cell r="A2518">
            <v>6742</v>
          </cell>
        </row>
        <row r="2519">
          <cell r="A2519">
            <v>6744</v>
          </cell>
        </row>
        <row r="2520">
          <cell r="A2520">
            <v>6746</v>
          </cell>
        </row>
        <row r="2521">
          <cell r="A2521">
            <v>6747</v>
          </cell>
        </row>
        <row r="2522">
          <cell r="A2522">
            <v>6748</v>
          </cell>
        </row>
        <row r="2523">
          <cell r="A2523">
            <v>6749</v>
          </cell>
        </row>
        <row r="2524">
          <cell r="A2524">
            <v>6750</v>
          </cell>
        </row>
        <row r="2525">
          <cell r="A2525">
            <v>6751</v>
          </cell>
        </row>
        <row r="2526">
          <cell r="A2526">
            <v>6752</v>
          </cell>
        </row>
        <row r="2527">
          <cell r="A2527">
            <v>6754</v>
          </cell>
        </row>
        <row r="2528">
          <cell r="A2528">
            <v>6758</v>
          </cell>
        </row>
        <row r="2529">
          <cell r="A2529">
            <v>6759</v>
          </cell>
        </row>
        <row r="2530">
          <cell r="A2530">
            <v>6760</v>
          </cell>
        </row>
        <row r="2531">
          <cell r="A2531">
            <v>6762</v>
          </cell>
        </row>
        <row r="2532">
          <cell r="A2532">
            <v>6763</v>
          </cell>
        </row>
        <row r="2533">
          <cell r="A2533">
            <v>6765</v>
          </cell>
        </row>
        <row r="2534">
          <cell r="A2534">
            <v>6766</v>
          </cell>
        </row>
        <row r="2535">
          <cell r="A2535">
            <v>6767</v>
          </cell>
        </row>
        <row r="2536">
          <cell r="A2536">
            <v>6768</v>
          </cell>
        </row>
        <row r="2537">
          <cell r="A2537">
            <v>6769</v>
          </cell>
        </row>
        <row r="2538">
          <cell r="A2538">
            <v>6771</v>
          </cell>
        </row>
        <row r="2539">
          <cell r="A2539">
            <v>6775</v>
          </cell>
        </row>
        <row r="2540">
          <cell r="A2540">
            <v>6776</v>
          </cell>
        </row>
        <row r="2541">
          <cell r="A2541">
            <v>6777</v>
          </cell>
        </row>
        <row r="2542">
          <cell r="A2542">
            <v>6779</v>
          </cell>
        </row>
        <row r="2543">
          <cell r="A2543">
            <v>6780</v>
          </cell>
        </row>
        <row r="2544">
          <cell r="A2544">
            <v>6783</v>
          </cell>
        </row>
        <row r="2545">
          <cell r="A2545">
            <v>6784</v>
          </cell>
        </row>
        <row r="2546">
          <cell r="A2546">
            <v>6785</v>
          </cell>
        </row>
        <row r="2547">
          <cell r="A2547">
            <v>6786</v>
          </cell>
        </row>
        <row r="2548">
          <cell r="A2548">
            <v>6787</v>
          </cell>
        </row>
        <row r="2549">
          <cell r="A2549">
            <v>6788</v>
          </cell>
        </row>
        <row r="2550">
          <cell r="A2550">
            <v>6789</v>
          </cell>
        </row>
        <row r="2551">
          <cell r="A2551">
            <v>6794</v>
          </cell>
        </row>
        <row r="2552">
          <cell r="A2552">
            <v>6795</v>
          </cell>
        </row>
        <row r="2553">
          <cell r="A2553">
            <v>6796</v>
          </cell>
        </row>
        <row r="2554">
          <cell r="A2554">
            <v>6797</v>
          </cell>
        </row>
        <row r="2555">
          <cell r="A2555">
            <v>6798</v>
          </cell>
        </row>
        <row r="2556">
          <cell r="A2556">
            <v>6799</v>
          </cell>
        </row>
        <row r="2557">
          <cell r="A2557">
            <v>6800</v>
          </cell>
        </row>
        <row r="2558">
          <cell r="A2558">
            <v>6801</v>
          </cell>
        </row>
        <row r="2559">
          <cell r="A2559">
            <v>6803</v>
          </cell>
        </row>
        <row r="2560">
          <cell r="A2560">
            <v>6804</v>
          </cell>
        </row>
        <row r="2561">
          <cell r="A2561">
            <v>6805</v>
          </cell>
        </row>
        <row r="2562">
          <cell r="A2562">
            <v>6806</v>
          </cell>
        </row>
        <row r="2563">
          <cell r="A2563">
            <v>6807</v>
          </cell>
        </row>
        <row r="2564">
          <cell r="A2564">
            <v>6809</v>
          </cell>
        </row>
        <row r="2565">
          <cell r="A2565">
            <v>6811</v>
          </cell>
        </row>
        <row r="2566">
          <cell r="A2566">
            <v>6814</v>
          </cell>
        </row>
        <row r="2567">
          <cell r="A2567">
            <v>6816</v>
          </cell>
        </row>
        <row r="2568">
          <cell r="A2568">
            <v>6817</v>
          </cell>
        </row>
        <row r="2569">
          <cell r="A2569">
            <v>6818</v>
          </cell>
        </row>
        <row r="2570">
          <cell r="A2570">
            <v>6822</v>
          </cell>
        </row>
        <row r="2571">
          <cell r="A2571">
            <v>6825</v>
          </cell>
        </row>
        <row r="2572">
          <cell r="A2572">
            <v>6826</v>
          </cell>
        </row>
        <row r="2573">
          <cell r="A2573">
            <v>6827</v>
          </cell>
        </row>
        <row r="2574">
          <cell r="A2574">
            <v>6828</v>
          </cell>
        </row>
        <row r="2575">
          <cell r="A2575">
            <v>6829</v>
          </cell>
        </row>
        <row r="2576">
          <cell r="A2576">
            <v>6838</v>
          </cell>
        </row>
        <row r="2577">
          <cell r="A2577">
            <v>6839</v>
          </cell>
        </row>
        <row r="2578">
          <cell r="A2578">
            <v>6840</v>
          </cell>
        </row>
        <row r="2579">
          <cell r="A2579">
            <v>6842</v>
          </cell>
        </row>
        <row r="2580">
          <cell r="A2580">
            <v>6843</v>
          </cell>
        </row>
        <row r="2581">
          <cell r="A2581">
            <v>6844</v>
          </cell>
        </row>
        <row r="2582">
          <cell r="A2582">
            <v>6846</v>
          </cell>
        </row>
        <row r="2583">
          <cell r="A2583">
            <v>6848</v>
          </cell>
        </row>
        <row r="2584">
          <cell r="A2584">
            <v>6850</v>
          </cell>
        </row>
        <row r="2585">
          <cell r="A2585">
            <v>6854</v>
          </cell>
        </row>
        <row r="2586">
          <cell r="A2586">
            <v>6859</v>
          </cell>
        </row>
        <row r="2587">
          <cell r="A2587">
            <v>6860</v>
          </cell>
        </row>
        <row r="2588">
          <cell r="A2588">
            <v>6865</v>
          </cell>
        </row>
        <row r="2589">
          <cell r="A2589">
            <v>6866</v>
          </cell>
        </row>
        <row r="2590">
          <cell r="A2590">
            <v>6868</v>
          </cell>
        </row>
        <row r="2591">
          <cell r="A2591">
            <v>6869</v>
          </cell>
        </row>
        <row r="2592">
          <cell r="A2592">
            <v>6872</v>
          </cell>
        </row>
        <row r="2593">
          <cell r="A2593">
            <v>6873</v>
          </cell>
        </row>
        <row r="2594">
          <cell r="A2594">
            <v>6875</v>
          </cell>
        </row>
        <row r="2595">
          <cell r="A2595">
            <v>6878</v>
          </cell>
        </row>
        <row r="2596">
          <cell r="A2596">
            <v>6882</v>
          </cell>
        </row>
        <row r="2597">
          <cell r="A2597">
            <v>6883</v>
          </cell>
        </row>
        <row r="2598">
          <cell r="A2598">
            <v>6884</v>
          </cell>
        </row>
        <row r="2599">
          <cell r="A2599">
            <v>6885</v>
          </cell>
        </row>
        <row r="2600">
          <cell r="A2600">
            <v>6886</v>
          </cell>
        </row>
        <row r="2601">
          <cell r="A2601">
            <v>6887</v>
          </cell>
        </row>
        <row r="2602">
          <cell r="A2602">
            <v>6890</v>
          </cell>
        </row>
        <row r="2603">
          <cell r="A2603">
            <v>6894</v>
          </cell>
        </row>
        <row r="2604">
          <cell r="A2604">
            <v>6895</v>
          </cell>
        </row>
        <row r="2605">
          <cell r="A2605">
            <v>6896</v>
          </cell>
        </row>
        <row r="2606">
          <cell r="A2606">
            <v>6903</v>
          </cell>
        </row>
        <row r="2607">
          <cell r="A2607">
            <v>6905</v>
          </cell>
        </row>
        <row r="2608">
          <cell r="A2608">
            <v>6906</v>
          </cell>
        </row>
        <row r="2609">
          <cell r="A2609">
            <v>6907</v>
          </cell>
        </row>
        <row r="2610">
          <cell r="A2610">
            <v>6911</v>
          </cell>
        </row>
        <row r="2611">
          <cell r="A2611">
            <v>6912</v>
          </cell>
        </row>
        <row r="2612">
          <cell r="A2612">
            <v>6915</v>
          </cell>
        </row>
        <row r="2613">
          <cell r="A2613">
            <v>6916</v>
          </cell>
        </row>
        <row r="2614">
          <cell r="A2614">
            <v>6917</v>
          </cell>
        </row>
        <row r="2615">
          <cell r="A2615">
            <v>6918</v>
          </cell>
        </row>
        <row r="2616">
          <cell r="A2616">
            <v>6920</v>
          </cell>
        </row>
        <row r="2617">
          <cell r="A2617">
            <v>6921</v>
          </cell>
        </row>
        <row r="2618">
          <cell r="A2618">
            <v>6922</v>
          </cell>
        </row>
        <row r="2619">
          <cell r="A2619">
            <v>6923</v>
          </cell>
        </row>
        <row r="2620">
          <cell r="A2620">
            <v>6924</v>
          </cell>
        </row>
        <row r="2621">
          <cell r="A2621">
            <v>6925</v>
          </cell>
        </row>
        <row r="2622">
          <cell r="A2622">
            <v>6935</v>
          </cell>
        </row>
        <row r="2623">
          <cell r="A2623">
            <v>6937</v>
          </cell>
        </row>
        <row r="2624">
          <cell r="A2624">
            <v>6940</v>
          </cell>
        </row>
        <row r="2625">
          <cell r="A2625">
            <v>6942</v>
          </cell>
        </row>
        <row r="2626">
          <cell r="A2626">
            <v>6943</v>
          </cell>
        </row>
        <row r="2627">
          <cell r="A2627">
            <v>6946</v>
          </cell>
        </row>
        <row r="2628">
          <cell r="A2628">
            <v>6948</v>
          </cell>
        </row>
        <row r="2629">
          <cell r="A2629">
            <v>6951</v>
          </cell>
        </row>
        <row r="2630">
          <cell r="A2630">
            <v>6952</v>
          </cell>
        </row>
        <row r="2631">
          <cell r="A2631">
            <v>6954</v>
          </cell>
        </row>
        <row r="2632">
          <cell r="A2632">
            <v>6955</v>
          </cell>
        </row>
        <row r="2633">
          <cell r="A2633">
            <v>6956</v>
          </cell>
        </row>
        <row r="2634">
          <cell r="A2634">
            <v>6957</v>
          </cell>
        </row>
        <row r="2635">
          <cell r="A2635">
            <v>6963</v>
          </cell>
        </row>
        <row r="2636">
          <cell r="A2636">
            <v>6966</v>
          </cell>
        </row>
        <row r="2637">
          <cell r="A2637">
            <v>6969</v>
          </cell>
        </row>
        <row r="2638">
          <cell r="A2638">
            <v>6973</v>
          </cell>
        </row>
        <row r="2639">
          <cell r="A2639">
            <v>6974</v>
          </cell>
        </row>
        <row r="2640">
          <cell r="A2640">
            <v>6976</v>
          </cell>
        </row>
        <row r="2641">
          <cell r="A2641">
            <v>6977</v>
          </cell>
        </row>
        <row r="2642">
          <cell r="A2642">
            <v>6978</v>
          </cell>
        </row>
        <row r="2643">
          <cell r="A2643">
            <v>6979</v>
          </cell>
        </row>
        <row r="2644">
          <cell r="A2644">
            <v>6980</v>
          </cell>
        </row>
        <row r="2645">
          <cell r="A2645">
            <v>6984</v>
          </cell>
        </row>
        <row r="2646">
          <cell r="A2646">
            <v>6985</v>
          </cell>
        </row>
        <row r="2647">
          <cell r="A2647">
            <v>6992</v>
          </cell>
        </row>
        <row r="2648">
          <cell r="A2648">
            <v>6994</v>
          </cell>
        </row>
        <row r="2649">
          <cell r="A2649">
            <v>6995</v>
          </cell>
        </row>
        <row r="2650">
          <cell r="A2650">
            <v>6996</v>
          </cell>
        </row>
        <row r="2651">
          <cell r="A2651">
            <v>6999</v>
          </cell>
        </row>
        <row r="2652">
          <cell r="A2652">
            <v>7000</v>
          </cell>
        </row>
        <row r="2653">
          <cell r="A2653">
            <v>7001</v>
          </cell>
        </row>
        <row r="2654">
          <cell r="A2654">
            <v>7002</v>
          </cell>
        </row>
        <row r="2655">
          <cell r="A2655">
            <v>7003</v>
          </cell>
        </row>
        <row r="2656">
          <cell r="A2656">
            <v>7005</v>
          </cell>
        </row>
        <row r="2657">
          <cell r="A2657">
            <v>7007</v>
          </cell>
        </row>
        <row r="2658">
          <cell r="A2658">
            <v>7009</v>
          </cell>
        </row>
        <row r="2659">
          <cell r="A2659">
            <v>7011</v>
          </cell>
        </row>
        <row r="2660">
          <cell r="A2660">
            <v>7014</v>
          </cell>
        </row>
        <row r="2661">
          <cell r="A2661">
            <v>7018</v>
          </cell>
        </row>
        <row r="2662">
          <cell r="A2662">
            <v>7019</v>
          </cell>
        </row>
        <row r="2663">
          <cell r="A2663">
            <v>7020</v>
          </cell>
        </row>
        <row r="2664">
          <cell r="A2664">
            <v>7022</v>
          </cell>
        </row>
        <row r="2665">
          <cell r="A2665">
            <v>7027</v>
          </cell>
        </row>
        <row r="2666">
          <cell r="A2666">
            <v>7032</v>
          </cell>
        </row>
        <row r="2667">
          <cell r="A2667">
            <v>7034</v>
          </cell>
        </row>
        <row r="2668">
          <cell r="A2668">
            <v>7036</v>
          </cell>
        </row>
        <row r="2669">
          <cell r="A2669">
            <v>7037</v>
          </cell>
        </row>
        <row r="2670">
          <cell r="A2670">
            <v>7038</v>
          </cell>
        </row>
        <row r="2671">
          <cell r="A2671">
            <v>7041</v>
          </cell>
        </row>
        <row r="2672">
          <cell r="A2672">
            <v>7042</v>
          </cell>
        </row>
        <row r="2673">
          <cell r="A2673">
            <v>7043</v>
          </cell>
        </row>
        <row r="2674">
          <cell r="A2674">
            <v>7044</v>
          </cell>
        </row>
        <row r="2675">
          <cell r="A2675">
            <v>7045</v>
          </cell>
        </row>
        <row r="2676">
          <cell r="A2676">
            <v>7049</v>
          </cell>
        </row>
        <row r="2677">
          <cell r="A2677">
            <v>7050</v>
          </cell>
        </row>
        <row r="2678">
          <cell r="A2678">
            <v>7051</v>
          </cell>
        </row>
        <row r="2679">
          <cell r="A2679">
            <v>7052</v>
          </cell>
        </row>
        <row r="2680">
          <cell r="A2680">
            <v>7053</v>
          </cell>
        </row>
        <row r="2681">
          <cell r="A2681">
            <v>7054</v>
          </cell>
        </row>
        <row r="2682">
          <cell r="A2682">
            <v>7055</v>
          </cell>
        </row>
        <row r="2683">
          <cell r="A2683">
            <v>7057</v>
          </cell>
        </row>
        <row r="2684">
          <cell r="A2684">
            <v>7060</v>
          </cell>
        </row>
        <row r="2685">
          <cell r="A2685">
            <v>7062</v>
          </cell>
        </row>
        <row r="2686">
          <cell r="A2686">
            <v>7067</v>
          </cell>
        </row>
        <row r="2687">
          <cell r="A2687">
            <v>7068</v>
          </cell>
        </row>
        <row r="2688">
          <cell r="A2688">
            <v>7070</v>
          </cell>
        </row>
        <row r="2689">
          <cell r="A2689">
            <v>7072</v>
          </cell>
        </row>
        <row r="2690">
          <cell r="A2690">
            <v>7074</v>
          </cell>
        </row>
        <row r="2691">
          <cell r="A2691">
            <v>7078</v>
          </cell>
        </row>
        <row r="2692">
          <cell r="A2692">
            <v>7079</v>
          </cell>
        </row>
        <row r="2693">
          <cell r="A2693">
            <v>7080</v>
          </cell>
        </row>
        <row r="2694">
          <cell r="A2694">
            <v>7081</v>
          </cell>
        </row>
        <row r="2695">
          <cell r="A2695">
            <v>7082</v>
          </cell>
        </row>
        <row r="2696">
          <cell r="A2696">
            <v>7084</v>
          </cell>
        </row>
        <row r="2697">
          <cell r="A2697">
            <v>7086</v>
          </cell>
        </row>
        <row r="2698">
          <cell r="A2698">
            <v>7089</v>
          </cell>
        </row>
        <row r="2699">
          <cell r="A2699">
            <v>7091</v>
          </cell>
        </row>
        <row r="2700">
          <cell r="A2700">
            <v>7093</v>
          </cell>
        </row>
        <row r="2701">
          <cell r="A2701">
            <v>7105</v>
          </cell>
        </row>
        <row r="2702">
          <cell r="A2702">
            <v>7107</v>
          </cell>
        </row>
        <row r="2703">
          <cell r="A2703">
            <v>7108</v>
          </cell>
        </row>
        <row r="2704">
          <cell r="A2704">
            <v>7110</v>
          </cell>
        </row>
        <row r="2705">
          <cell r="A2705">
            <v>7112</v>
          </cell>
        </row>
        <row r="2706">
          <cell r="A2706">
            <v>7113</v>
          </cell>
        </row>
        <row r="2707">
          <cell r="A2707">
            <v>7114</v>
          </cell>
        </row>
        <row r="2708">
          <cell r="A2708">
            <v>7115</v>
          </cell>
        </row>
        <row r="2709">
          <cell r="A2709">
            <v>7116</v>
          </cell>
        </row>
        <row r="2710">
          <cell r="A2710">
            <v>7117</v>
          </cell>
        </row>
        <row r="2711">
          <cell r="A2711">
            <v>7118</v>
          </cell>
        </row>
        <row r="2712">
          <cell r="A2712">
            <v>7119</v>
          </cell>
        </row>
        <row r="2713">
          <cell r="A2713">
            <v>7120</v>
          </cell>
        </row>
        <row r="2714">
          <cell r="A2714">
            <v>7121</v>
          </cell>
        </row>
        <row r="2715">
          <cell r="A2715">
            <v>7122</v>
          </cell>
        </row>
        <row r="2716">
          <cell r="A2716">
            <v>7125</v>
          </cell>
        </row>
        <row r="2717">
          <cell r="A2717">
            <v>7126</v>
          </cell>
        </row>
        <row r="2718">
          <cell r="A2718">
            <v>7128</v>
          </cell>
        </row>
        <row r="2719">
          <cell r="A2719">
            <v>7129</v>
          </cell>
        </row>
        <row r="2720">
          <cell r="A2720">
            <v>7130</v>
          </cell>
        </row>
        <row r="2721">
          <cell r="A2721">
            <v>7134</v>
          </cell>
        </row>
        <row r="2722">
          <cell r="A2722">
            <v>7135</v>
          </cell>
        </row>
        <row r="2723">
          <cell r="A2723">
            <v>7136</v>
          </cell>
        </row>
        <row r="2724">
          <cell r="A2724">
            <v>7137</v>
          </cell>
        </row>
        <row r="2725">
          <cell r="A2725">
            <v>7139</v>
          </cell>
        </row>
        <row r="2726">
          <cell r="A2726">
            <v>7140</v>
          </cell>
        </row>
        <row r="2727">
          <cell r="A2727">
            <v>7142</v>
          </cell>
        </row>
        <row r="2728">
          <cell r="A2728">
            <v>7144</v>
          </cell>
        </row>
        <row r="2729">
          <cell r="A2729">
            <v>7147</v>
          </cell>
        </row>
        <row r="2730">
          <cell r="A2730">
            <v>7153</v>
          </cell>
        </row>
        <row r="2731">
          <cell r="A2731">
            <v>7155</v>
          </cell>
        </row>
        <row r="2732">
          <cell r="A2732">
            <v>7157</v>
          </cell>
        </row>
        <row r="2733">
          <cell r="A2733">
            <v>7159</v>
          </cell>
        </row>
        <row r="2734">
          <cell r="A2734">
            <v>7163</v>
          </cell>
        </row>
        <row r="2735">
          <cell r="A2735">
            <v>7166</v>
          </cell>
        </row>
        <row r="2736">
          <cell r="A2736">
            <v>7167</v>
          </cell>
        </row>
        <row r="2737">
          <cell r="A2737">
            <v>7168</v>
          </cell>
        </row>
        <row r="2738">
          <cell r="A2738">
            <v>7170</v>
          </cell>
        </row>
        <row r="2739">
          <cell r="A2739">
            <v>7172</v>
          </cell>
        </row>
        <row r="2740">
          <cell r="A2740">
            <v>7173</v>
          </cell>
        </row>
        <row r="2741">
          <cell r="A2741">
            <v>7174</v>
          </cell>
        </row>
        <row r="2742">
          <cell r="A2742">
            <v>7180</v>
          </cell>
        </row>
        <row r="2743">
          <cell r="A2743">
            <v>7183</v>
          </cell>
        </row>
        <row r="2744">
          <cell r="A2744">
            <v>7184</v>
          </cell>
        </row>
        <row r="2745">
          <cell r="A2745">
            <v>7185</v>
          </cell>
        </row>
        <row r="2746">
          <cell r="A2746">
            <v>7189</v>
          </cell>
        </row>
        <row r="2747">
          <cell r="A2747">
            <v>7190</v>
          </cell>
        </row>
        <row r="2748">
          <cell r="A2748">
            <v>7193</v>
          </cell>
        </row>
        <row r="2749">
          <cell r="A2749">
            <v>7195</v>
          </cell>
        </row>
        <row r="2750">
          <cell r="A2750">
            <v>7196</v>
          </cell>
        </row>
        <row r="2751">
          <cell r="A2751">
            <v>7197</v>
          </cell>
        </row>
        <row r="2752">
          <cell r="A2752">
            <v>7203</v>
          </cell>
        </row>
        <row r="2753">
          <cell r="A2753">
            <v>7205</v>
          </cell>
        </row>
        <row r="2754">
          <cell r="A2754">
            <v>7207</v>
          </cell>
        </row>
        <row r="2755">
          <cell r="A2755">
            <v>7210</v>
          </cell>
        </row>
        <row r="2756">
          <cell r="A2756">
            <v>7211</v>
          </cell>
        </row>
        <row r="2757">
          <cell r="A2757">
            <v>7212</v>
          </cell>
        </row>
        <row r="2758">
          <cell r="A2758">
            <v>7215</v>
          </cell>
        </row>
        <row r="2759">
          <cell r="A2759">
            <v>7218</v>
          </cell>
        </row>
        <row r="2760">
          <cell r="A2760">
            <v>7220</v>
          </cell>
        </row>
        <row r="2761">
          <cell r="A2761">
            <v>7222</v>
          </cell>
        </row>
        <row r="2762">
          <cell r="A2762">
            <v>7223</v>
          </cell>
        </row>
        <row r="2763">
          <cell r="A2763">
            <v>7224</v>
          </cell>
        </row>
        <row r="2764">
          <cell r="A2764">
            <v>7226</v>
          </cell>
        </row>
        <row r="2765">
          <cell r="A2765">
            <v>7229</v>
          </cell>
        </row>
        <row r="2766">
          <cell r="A2766">
            <v>7231</v>
          </cell>
        </row>
        <row r="2767">
          <cell r="A2767">
            <v>7232</v>
          </cell>
        </row>
        <row r="2768">
          <cell r="A2768">
            <v>7236</v>
          </cell>
        </row>
        <row r="2769">
          <cell r="A2769">
            <v>7237</v>
          </cell>
        </row>
        <row r="2770">
          <cell r="A2770">
            <v>7238</v>
          </cell>
        </row>
        <row r="2771">
          <cell r="A2771">
            <v>7239</v>
          </cell>
        </row>
        <row r="2772">
          <cell r="A2772">
            <v>7242</v>
          </cell>
        </row>
        <row r="2773">
          <cell r="A2773">
            <v>7246</v>
          </cell>
        </row>
        <row r="2774">
          <cell r="A2774">
            <v>7247</v>
          </cell>
        </row>
        <row r="2775">
          <cell r="A2775">
            <v>7249</v>
          </cell>
        </row>
        <row r="2776">
          <cell r="A2776">
            <v>7250</v>
          </cell>
        </row>
        <row r="2777">
          <cell r="A2777">
            <v>7253</v>
          </cell>
        </row>
        <row r="2778">
          <cell r="A2778">
            <v>7258</v>
          </cell>
        </row>
        <row r="2779">
          <cell r="A2779">
            <v>7261</v>
          </cell>
        </row>
        <row r="2780">
          <cell r="A2780">
            <v>7262</v>
          </cell>
        </row>
        <row r="2781">
          <cell r="A2781">
            <v>7263</v>
          </cell>
        </row>
        <row r="2782">
          <cell r="A2782">
            <v>7264</v>
          </cell>
        </row>
        <row r="2783">
          <cell r="A2783">
            <v>7265</v>
          </cell>
        </row>
        <row r="2784">
          <cell r="A2784">
            <v>7266</v>
          </cell>
        </row>
        <row r="2785">
          <cell r="A2785">
            <v>7267</v>
          </cell>
        </row>
        <row r="2786">
          <cell r="A2786">
            <v>7269</v>
          </cell>
        </row>
        <row r="2787">
          <cell r="A2787">
            <v>7271</v>
          </cell>
        </row>
        <row r="2788">
          <cell r="A2788">
            <v>7273</v>
          </cell>
        </row>
        <row r="2789">
          <cell r="A2789">
            <v>7274</v>
          </cell>
        </row>
        <row r="2790">
          <cell r="A2790">
            <v>7278</v>
          </cell>
        </row>
        <row r="2791">
          <cell r="A2791">
            <v>7280</v>
          </cell>
        </row>
        <row r="2792">
          <cell r="A2792">
            <v>7286</v>
          </cell>
        </row>
        <row r="2793">
          <cell r="A2793">
            <v>7288</v>
          </cell>
        </row>
        <row r="2794">
          <cell r="A2794">
            <v>7289</v>
          </cell>
        </row>
        <row r="2795">
          <cell r="A2795">
            <v>7290</v>
          </cell>
        </row>
        <row r="2796">
          <cell r="A2796">
            <v>7292</v>
          </cell>
        </row>
        <row r="2797">
          <cell r="A2797">
            <v>7294</v>
          </cell>
        </row>
        <row r="2798">
          <cell r="A2798">
            <v>7296</v>
          </cell>
        </row>
        <row r="2799">
          <cell r="A2799">
            <v>7297</v>
          </cell>
        </row>
        <row r="2800">
          <cell r="A2800">
            <v>7300</v>
          </cell>
        </row>
        <row r="2801">
          <cell r="A2801">
            <v>7302</v>
          </cell>
        </row>
        <row r="2802">
          <cell r="A2802">
            <v>7305</v>
          </cell>
        </row>
        <row r="2803">
          <cell r="A2803">
            <v>7306</v>
          </cell>
        </row>
        <row r="2804">
          <cell r="A2804">
            <v>7307</v>
          </cell>
        </row>
        <row r="2805">
          <cell r="A2805">
            <v>7308</v>
          </cell>
        </row>
        <row r="2806">
          <cell r="A2806">
            <v>7310</v>
          </cell>
        </row>
        <row r="2807">
          <cell r="A2807">
            <v>7311</v>
          </cell>
        </row>
        <row r="2808">
          <cell r="A2808">
            <v>7312</v>
          </cell>
        </row>
        <row r="2809">
          <cell r="A2809">
            <v>7313</v>
          </cell>
        </row>
        <row r="2810">
          <cell r="A2810">
            <v>7314</v>
          </cell>
        </row>
        <row r="2811">
          <cell r="A2811">
            <v>7315</v>
          </cell>
        </row>
        <row r="2812">
          <cell r="A2812">
            <v>7318</v>
          </cell>
        </row>
        <row r="2813">
          <cell r="A2813">
            <v>7319</v>
          </cell>
        </row>
        <row r="2814">
          <cell r="A2814">
            <v>7320</v>
          </cell>
        </row>
        <row r="2815">
          <cell r="A2815">
            <v>7323</v>
          </cell>
        </row>
        <row r="2816">
          <cell r="A2816">
            <v>7324</v>
          </cell>
        </row>
        <row r="2817">
          <cell r="A2817">
            <v>7325</v>
          </cell>
        </row>
        <row r="2818">
          <cell r="A2818">
            <v>7326</v>
          </cell>
        </row>
        <row r="2819">
          <cell r="A2819">
            <v>7327</v>
          </cell>
        </row>
        <row r="2820">
          <cell r="A2820">
            <v>7329</v>
          </cell>
        </row>
        <row r="2821">
          <cell r="A2821">
            <v>7330</v>
          </cell>
        </row>
        <row r="2822">
          <cell r="A2822">
            <v>7331</v>
          </cell>
        </row>
        <row r="2823">
          <cell r="A2823">
            <v>7333</v>
          </cell>
        </row>
        <row r="2824">
          <cell r="A2824">
            <v>7334</v>
          </cell>
        </row>
        <row r="2825">
          <cell r="A2825">
            <v>7337</v>
          </cell>
        </row>
        <row r="2826">
          <cell r="A2826">
            <v>7338</v>
          </cell>
        </row>
        <row r="2827">
          <cell r="A2827">
            <v>7345</v>
          </cell>
        </row>
        <row r="2828">
          <cell r="A2828">
            <v>7346</v>
          </cell>
        </row>
        <row r="2829">
          <cell r="A2829">
            <v>7347</v>
          </cell>
        </row>
        <row r="2830">
          <cell r="A2830">
            <v>7349</v>
          </cell>
        </row>
        <row r="2831">
          <cell r="A2831">
            <v>7363</v>
          </cell>
        </row>
        <row r="2832">
          <cell r="A2832">
            <v>7364</v>
          </cell>
        </row>
        <row r="2833">
          <cell r="A2833">
            <v>7365</v>
          </cell>
        </row>
        <row r="2834">
          <cell r="A2834">
            <v>7370</v>
          </cell>
        </row>
        <row r="2835">
          <cell r="A2835">
            <v>7373</v>
          </cell>
        </row>
        <row r="2836">
          <cell r="A2836">
            <v>7375</v>
          </cell>
        </row>
        <row r="2837">
          <cell r="A2837">
            <v>7378</v>
          </cell>
        </row>
        <row r="2838">
          <cell r="A2838">
            <v>7379</v>
          </cell>
        </row>
        <row r="2839">
          <cell r="A2839">
            <v>7381</v>
          </cell>
        </row>
        <row r="2840">
          <cell r="A2840">
            <v>7382</v>
          </cell>
        </row>
        <row r="2841">
          <cell r="A2841">
            <v>7383</v>
          </cell>
        </row>
        <row r="2842">
          <cell r="A2842">
            <v>7384</v>
          </cell>
        </row>
        <row r="2843">
          <cell r="A2843">
            <v>7391</v>
          </cell>
        </row>
        <row r="2844">
          <cell r="A2844">
            <v>7393</v>
          </cell>
        </row>
        <row r="2845">
          <cell r="A2845">
            <v>7394</v>
          </cell>
        </row>
        <row r="2846">
          <cell r="A2846">
            <v>7395</v>
          </cell>
        </row>
        <row r="2847">
          <cell r="A2847">
            <v>7397</v>
          </cell>
        </row>
        <row r="2848">
          <cell r="A2848">
            <v>7400</v>
          </cell>
        </row>
        <row r="2849">
          <cell r="A2849">
            <v>7401</v>
          </cell>
        </row>
        <row r="2850">
          <cell r="A2850">
            <v>7403</v>
          </cell>
        </row>
        <row r="2851">
          <cell r="A2851">
            <v>7404</v>
          </cell>
        </row>
        <row r="2852">
          <cell r="A2852">
            <v>7405</v>
          </cell>
        </row>
        <row r="2853">
          <cell r="A2853">
            <v>7406</v>
          </cell>
        </row>
        <row r="2854">
          <cell r="A2854">
            <v>7407</v>
          </cell>
        </row>
        <row r="2855">
          <cell r="A2855">
            <v>7408</v>
          </cell>
        </row>
        <row r="2856">
          <cell r="A2856">
            <v>7409</v>
          </cell>
        </row>
        <row r="2857">
          <cell r="A2857">
            <v>7411</v>
          </cell>
        </row>
        <row r="2858">
          <cell r="A2858">
            <v>7412</v>
          </cell>
        </row>
        <row r="2859">
          <cell r="A2859">
            <v>7419</v>
          </cell>
        </row>
        <row r="2860">
          <cell r="A2860">
            <v>7420</v>
          </cell>
        </row>
        <row r="2861">
          <cell r="A2861">
            <v>7422</v>
          </cell>
        </row>
        <row r="2862">
          <cell r="A2862">
            <v>7428</v>
          </cell>
        </row>
        <row r="2863">
          <cell r="A2863">
            <v>7432</v>
          </cell>
        </row>
        <row r="2864">
          <cell r="A2864">
            <v>7434</v>
          </cell>
        </row>
        <row r="2865">
          <cell r="A2865">
            <v>7440</v>
          </cell>
        </row>
        <row r="2866">
          <cell r="A2866">
            <v>7441</v>
          </cell>
        </row>
        <row r="2867">
          <cell r="A2867">
            <v>7442</v>
          </cell>
        </row>
        <row r="2868">
          <cell r="A2868">
            <v>7443</v>
          </cell>
        </row>
        <row r="2869">
          <cell r="A2869">
            <v>7445</v>
          </cell>
        </row>
        <row r="2870">
          <cell r="A2870">
            <v>7446</v>
          </cell>
        </row>
        <row r="2871">
          <cell r="A2871">
            <v>7451</v>
          </cell>
        </row>
        <row r="2872">
          <cell r="A2872">
            <v>7452</v>
          </cell>
        </row>
        <row r="2873">
          <cell r="A2873">
            <v>7453</v>
          </cell>
        </row>
        <row r="2874">
          <cell r="A2874">
            <v>7458</v>
          </cell>
        </row>
        <row r="2875">
          <cell r="A2875">
            <v>7460</v>
          </cell>
        </row>
        <row r="2876">
          <cell r="A2876">
            <v>7462</v>
          </cell>
        </row>
        <row r="2877">
          <cell r="A2877">
            <v>7463</v>
          </cell>
        </row>
        <row r="2878">
          <cell r="A2878">
            <v>7466</v>
          </cell>
        </row>
        <row r="2879">
          <cell r="A2879">
            <v>7468</v>
          </cell>
        </row>
        <row r="2880">
          <cell r="A2880">
            <v>7471</v>
          </cell>
        </row>
        <row r="2881">
          <cell r="A2881">
            <v>7473</v>
          </cell>
        </row>
        <row r="2882">
          <cell r="A2882">
            <v>7477</v>
          </cell>
        </row>
        <row r="2883">
          <cell r="A2883">
            <v>7481</v>
          </cell>
        </row>
        <row r="2884">
          <cell r="A2884">
            <v>7482</v>
          </cell>
        </row>
        <row r="2885">
          <cell r="A2885">
            <v>7483</v>
          </cell>
        </row>
        <row r="2886">
          <cell r="A2886">
            <v>7484</v>
          </cell>
        </row>
        <row r="2887">
          <cell r="A2887">
            <v>7487</v>
          </cell>
        </row>
        <row r="2888">
          <cell r="A2888">
            <v>7488</v>
          </cell>
        </row>
        <row r="2889">
          <cell r="A2889">
            <v>7492</v>
          </cell>
        </row>
        <row r="2890">
          <cell r="A2890">
            <v>7494</v>
          </cell>
        </row>
        <row r="2891">
          <cell r="A2891">
            <v>7498</v>
          </cell>
        </row>
        <row r="2892">
          <cell r="A2892">
            <v>7499</v>
          </cell>
        </row>
        <row r="2893">
          <cell r="A2893">
            <v>7503</v>
          </cell>
        </row>
        <row r="2894">
          <cell r="A2894">
            <v>7504</v>
          </cell>
        </row>
        <row r="2895">
          <cell r="A2895">
            <v>7505</v>
          </cell>
        </row>
        <row r="2896">
          <cell r="A2896">
            <v>7508</v>
          </cell>
        </row>
        <row r="2897">
          <cell r="A2897">
            <v>7509</v>
          </cell>
        </row>
        <row r="2898">
          <cell r="A2898">
            <v>7510</v>
          </cell>
        </row>
        <row r="2899">
          <cell r="A2899">
            <v>7511</v>
          </cell>
        </row>
        <row r="2900">
          <cell r="A2900">
            <v>7514</v>
          </cell>
        </row>
        <row r="2901">
          <cell r="A2901">
            <v>7515</v>
          </cell>
        </row>
        <row r="2902">
          <cell r="A2902">
            <v>7522</v>
          </cell>
        </row>
        <row r="2903">
          <cell r="A2903">
            <v>7523</v>
          </cell>
        </row>
        <row r="2904">
          <cell r="A2904">
            <v>7525</v>
          </cell>
        </row>
        <row r="2905">
          <cell r="A2905">
            <v>7526</v>
          </cell>
        </row>
        <row r="2906">
          <cell r="A2906">
            <v>7527</v>
          </cell>
        </row>
        <row r="2907">
          <cell r="A2907">
            <v>7528</v>
          </cell>
        </row>
        <row r="2908">
          <cell r="A2908">
            <v>7529</v>
          </cell>
        </row>
        <row r="2909">
          <cell r="A2909">
            <v>7530</v>
          </cell>
        </row>
        <row r="2910">
          <cell r="A2910">
            <v>7531</v>
          </cell>
        </row>
        <row r="2911">
          <cell r="A2911">
            <v>7532</v>
          </cell>
        </row>
        <row r="2912">
          <cell r="A2912">
            <v>7533</v>
          </cell>
        </row>
        <row r="2913">
          <cell r="A2913">
            <v>7534</v>
          </cell>
        </row>
        <row r="2914">
          <cell r="A2914">
            <v>7535</v>
          </cell>
        </row>
        <row r="2915">
          <cell r="A2915">
            <v>7536</v>
          </cell>
        </row>
        <row r="2916">
          <cell r="A2916">
            <v>7538</v>
          </cell>
        </row>
        <row r="2917">
          <cell r="A2917">
            <v>7540</v>
          </cell>
        </row>
        <row r="2918">
          <cell r="A2918">
            <v>7548</v>
          </cell>
        </row>
        <row r="2919">
          <cell r="A2919">
            <v>7551</v>
          </cell>
        </row>
        <row r="2920">
          <cell r="A2920">
            <v>7552</v>
          </cell>
        </row>
        <row r="2921">
          <cell r="A2921">
            <v>7554</v>
          </cell>
        </row>
        <row r="2922">
          <cell r="A2922">
            <v>7555</v>
          </cell>
        </row>
        <row r="2923">
          <cell r="A2923">
            <v>7556</v>
          </cell>
        </row>
        <row r="2924">
          <cell r="A2924">
            <v>7557</v>
          </cell>
        </row>
        <row r="2925">
          <cell r="A2925">
            <v>7561</v>
          </cell>
        </row>
        <row r="2926">
          <cell r="A2926">
            <v>7563</v>
          </cell>
        </row>
        <row r="2927">
          <cell r="A2927">
            <v>7564</v>
          </cell>
        </row>
        <row r="2928">
          <cell r="A2928">
            <v>7565</v>
          </cell>
        </row>
        <row r="2929">
          <cell r="A2929">
            <v>7566</v>
          </cell>
        </row>
        <row r="2930">
          <cell r="A2930">
            <v>7567</v>
          </cell>
        </row>
        <row r="2931">
          <cell r="A2931">
            <v>7568</v>
          </cell>
        </row>
        <row r="2932">
          <cell r="A2932">
            <v>7569</v>
          </cell>
        </row>
        <row r="2933">
          <cell r="A2933">
            <v>7571</v>
          </cell>
        </row>
        <row r="2934">
          <cell r="A2934">
            <v>7572</v>
          </cell>
        </row>
        <row r="2935">
          <cell r="A2935">
            <v>7573</v>
          </cell>
        </row>
        <row r="2936">
          <cell r="A2936">
            <v>7574</v>
          </cell>
        </row>
        <row r="2937">
          <cell r="A2937">
            <v>7575</v>
          </cell>
        </row>
        <row r="2938">
          <cell r="A2938">
            <v>7576</v>
          </cell>
        </row>
        <row r="2939">
          <cell r="A2939">
            <v>7577</v>
          </cell>
        </row>
        <row r="2940">
          <cell r="A2940">
            <v>7578</v>
          </cell>
        </row>
        <row r="2941">
          <cell r="A2941">
            <v>7580</v>
          </cell>
        </row>
        <row r="2942">
          <cell r="A2942">
            <v>7581</v>
          </cell>
        </row>
        <row r="2943">
          <cell r="A2943">
            <v>7583</v>
          </cell>
        </row>
        <row r="2944">
          <cell r="A2944">
            <v>7584</v>
          </cell>
        </row>
        <row r="2945">
          <cell r="A2945">
            <v>7585</v>
          </cell>
        </row>
        <row r="2946">
          <cell r="A2946">
            <v>7586</v>
          </cell>
        </row>
        <row r="2947">
          <cell r="A2947">
            <v>7589</v>
          </cell>
        </row>
        <row r="2948">
          <cell r="A2948">
            <v>7591</v>
          </cell>
        </row>
        <row r="2949">
          <cell r="A2949">
            <v>7592</v>
          </cell>
        </row>
        <row r="2950">
          <cell r="A2950">
            <v>7595</v>
          </cell>
        </row>
        <row r="2951">
          <cell r="A2951">
            <v>7596</v>
          </cell>
        </row>
        <row r="2952">
          <cell r="A2952">
            <v>7597</v>
          </cell>
        </row>
        <row r="2953">
          <cell r="A2953">
            <v>7601</v>
          </cell>
        </row>
        <row r="2954">
          <cell r="A2954">
            <v>7603</v>
          </cell>
        </row>
        <row r="2955">
          <cell r="A2955">
            <v>7604</v>
          </cell>
        </row>
        <row r="2956">
          <cell r="A2956">
            <v>7605</v>
          </cell>
        </row>
        <row r="2957">
          <cell r="A2957">
            <v>7606</v>
          </cell>
        </row>
        <row r="2958">
          <cell r="A2958">
            <v>7607</v>
          </cell>
        </row>
        <row r="2959">
          <cell r="A2959">
            <v>7611</v>
          </cell>
        </row>
        <row r="2960">
          <cell r="A2960">
            <v>7612</v>
          </cell>
        </row>
        <row r="2961">
          <cell r="A2961">
            <v>7613</v>
          </cell>
        </row>
        <row r="2962">
          <cell r="A2962">
            <v>7614</v>
          </cell>
        </row>
        <row r="2963">
          <cell r="A2963">
            <v>7615</v>
          </cell>
        </row>
        <row r="2964">
          <cell r="A2964">
            <v>7616</v>
          </cell>
        </row>
        <row r="2965">
          <cell r="A2965">
            <v>7617</v>
          </cell>
        </row>
        <row r="2966">
          <cell r="A2966">
            <v>7619</v>
          </cell>
        </row>
        <row r="2967">
          <cell r="A2967">
            <v>7623</v>
          </cell>
        </row>
        <row r="2968">
          <cell r="A2968">
            <v>7626</v>
          </cell>
        </row>
        <row r="2969">
          <cell r="A2969">
            <v>7627</v>
          </cell>
        </row>
        <row r="2970">
          <cell r="A2970">
            <v>7628</v>
          </cell>
        </row>
        <row r="2971">
          <cell r="A2971">
            <v>7629</v>
          </cell>
        </row>
        <row r="2972">
          <cell r="A2972">
            <v>7630</v>
          </cell>
        </row>
        <row r="2973">
          <cell r="A2973">
            <v>7633</v>
          </cell>
        </row>
        <row r="2974">
          <cell r="A2974">
            <v>7634</v>
          </cell>
        </row>
        <row r="2975">
          <cell r="A2975">
            <v>7635</v>
          </cell>
        </row>
        <row r="2976">
          <cell r="A2976">
            <v>7636</v>
          </cell>
        </row>
        <row r="2977">
          <cell r="A2977">
            <v>7637</v>
          </cell>
        </row>
        <row r="2978">
          <cell r="A2978">
            <v>7639</v>
          </cell>
        </row>
        <row r="2979">
          <cell r="A2979">
            <v>7641</v>
          </cell>
        </row>
        <row r="2980">
          <cell r="A2980">
            <v>7642</v>
          </cell>
        </row>
        <row r="2981">
          <cell r="A2981">
            <v>7643</v>
          </cell>
        </row>
        <row r="2982">
          <cell r="A2982">
            <v>7644</v>
          </cell>
        </row>
        <row r="2983">
          <cell r="A2983">
            <v>7645</v>
          </cell>
        </row>
        <row r="2984">
          <cell r="A2984">
            <v>7646</v>
          </cell>
        </row>
        <row r="2985">
          <cell r="A2985">
            <v>7647</v>
          </cell>
        </row>
        <row r="2986">
          <cell r="A2986">
            <v>7648</v>
          </cell>
        </row>
        <row r="2987">
          <cell r="A2987">
            <v>7649</v>
          </cell>
        </row>
        <row r="2988">
          <cell r="A2988">
            <v>7650</v>
          </cell>
        </row>
        <row r="2989">
          <cell r="A2989">
            <v>7651</v>
          </cell>
        </row>
        <row r="2990">
          <cell r="A2990">
            <v>7652</v>
          </cell>
        </row>
        <row r="2991">
          <cell r="A2991">
            <v>7653</v>
          </cell>
        </row>
        <row r="2992">
          <cell r="A2992">
            <v>7654</v>
          </cell>
        </row>
        <row r="2993">
          <cell r="A2993">
            <v>7655</v>
          </cell>
        </row>
        <row r="2994">
          <cell r="A2994">
            <v>7656</v>
          </cell>
        </row>
        <row r="2995">
          <cell r="A2995">
            <v>7657</v>
          </cell>
        </row>
        <row r="2996">
          <cell r="A2996">
            <v>7659</v>
          </cell>
        </row>
        <row r="2997">
          <cell r="A2997">
            <v>7660</v>
          </cell>
        </row>
        <row r="2998">
          <cell r="A2998">
            <v>7661</v>
          </cell>
        </row>
        <row r="2999">
          <cell r="A2999">
            <v>7663</v>
          </cell>
        </row>
        <row r="3000">
          <cell r="A3000">
            <v>7664</v>
          </cell>
        </row>
        <row r="3001">
          <cell r="A3001">
            <v>7665</v>
          </cell>
        </row>
        <row r="3002">
          <cell r="A3002">
            <v>7666</v>
          </cell>
        </row>
        <row r="3003">
          <cell r="A3003">
            <v>7667</v>
          </cell>
        </row>
        <row r="3004">
          <cell r="A3004">
            <v>7668</v>
          </cell>
        </row>
        <row r="3005">
          <cell r="A3005">
            <v>7669</v>
          </cell>
        </row>
        <row r="3006">
          <cell r="A3006">
            <v>7670</v>
          </cell>
        </row>
        <row r="3007">
          <cell r="A3007">
            <v>7672</v>
          </cell>
        </row>
        <row r="3008">
          <cell r="A3008">
            <v>7673</v>
          </cell>
        </row>
        <row r="3009">
          <cell r="A3009">
            <v>7674</v>
          </cell>
        </row>
        <row r="3010">
          <cell r="A3010">
            <v>7675</v>
          </cell>
        </row>
        <row r="3011">
          <cell r="A3011">
            <v>7676</v>
          </cell>
        </row>
        <row r="3012">
          <cell r="A3012">
            <v>7678</v>
          </cell>
        </row>
        <row r="3013">
          <cell r="A3013">
            <v>7680</v>
          </cell>
        </row>
        <row r="3014">
          <cell r="A3014">
            <v>7681</v>
          </cell>
        </row>
        <row r="3015">
          <cell r="A3015">
            <v>7682</v>
          </cell>
        </row>
        <row r="3016">
          <cell r="A3016">
            <v>7683</v>
          </cell>
        </row>
        <row r="3017">
          <cell r="A3017">
            <v>7684</v>
          </cell>
        </row>
        <row r="3018">
          <cell r="A3018">
            <v>7685</v>
          </cell>
        </row>
        <row r="3019">
          <cell r="A3019">
            <v>7687</v>
          </cell>
        </row>
        <row r="3020">
          <cell r="A3020">
            <v>7692</v>
          </cell>
        </row>
        <row r="3021">
          <cell r="A3021">
            <v>7693</v>
          </cell>
        </row>
        <row r="3022">
          <cell r="A3022">
            <v>7694</v>
          </cell>
        </row>
        <row r="3023">
          <cell r="A3023">
            <v>7695</v>
          </cell>
        </row>
        <row r="3024">
          <cell r="A3024">
            <v>7696</v>
          </cell>
        </row>
        <row r="3025">
          <cell r="A3025">
            <v>7697</v>
          </cell>
        </row>
        <row r="3026">
          <cell r="A3026">
            <v>7698</v>
          </cell>
        </row>
        <row r="3027">
          <cell r="A3027">
            <v>7699</v>
          </cell>
        </row>
        <row r="3028">
          <cell r="A3028">
            <v>7700</v>
          </cell>
        </row>
        <row r="3029">
          <cell r="A3029">
            <v>7703</v>
          </cell>
        </row>
        <row r="3030">
          <cell r="A3030">
            <v>7704</v>
          </cell>
        </row>
        <row r="3031">
          <cell r="A3031">
            <v>7706</v>
          </cell>
        </row>
        <row r="3032">
          <cell r="A3032">
            <v>7707</v>
          </cell>
        </row>
        <row r="3033">
          <cell r="A3033">
            <v>7708</v>
          </cell>
        </row>
        <row r="3034">
          <cell r="A3034">
            <v>7709</v>
          </cell>
        </row>
        <row r="3035">
          <cell r="A3035">
            <v>7710</v>
          </cell>
        </row>
        <row r="3036">
          <cell r="A3036">
            <v>7711</v>
          </cell>
        </row>
        <row r="3037">
          <cell r="A3037">
            <v>7712</v>
          </cell>
        </row>
        <row r="3038">
          <cell r="A3038">
            <v>7713</v>
          </cell>
        </row>
        <row r="3039">
          <cell r="A3039">
            <v>7714</v>
          </cell>
        </row>
        <row r="3040">
          <cell r="A3040">
            <v>7715</v>
          </cell>
        </row>
        <row r="3041">
          <cell r="A3041">
            <v>7717</v>
          </cell>
        </row>
        <row r="3042">
          <cell r="A3042">
            <v>7719</v>
          </cell>
        </row>
        <row r="3043">
          <cell r="A3043">
            <v>7720</v>
          </cell>
        </row>
        <row r="3044">
          <cell r="A3044">
            <v>7721</v>
          </cell>
        </row>
        <row r="3045">
          <cell r="A3045">
            <v>7722</v>
          </cell>
        </row>
        <row r="3046">
          <cell r="A3046">
            <v>7723</v>
          </cell>
        </row>
        <row r="3047">
          <cell r="A3047">
            <v>7724</v>
          </cell>
        </row>
        <row r="3048">
          <cell r="A3048">
            <v>7725</v>
          </cell>
        </row>
        <row r="3049">
          <cell r="A3049">
            <v>7727</v>
          </cell>
        </row>
        <row r="3050">
          <cell r="A3050">
            <v>7728</v>
          </cell>
        </row>
        <row r="3051">
          <cell r="A3051">
            <v>7729</v>
          </cell>
        </row>
        <row r="3052">
          <cell r="A3052">
            <v>7731</v>
          </cell>
        </row>
        <row r="3053">
          <cell r="A3053">
            <v>7732</v>
          </cell>
        </row>
        <row r="3054">
          <cell r="A3054">
            <v>7733</v>
          </cell>
        </row>
        <row r="3055">
          <cell r="A3055">
            <v>7734</v>
          </cell>
        </row>
        <row r="3056">
          <cell r="A3056">
            <v>7735</v>
          </cell>
        </row>
        <row r="3057">
          <cell r="A3057">
            <v>7736</v>
          </cell>
        </row>
        <row r="3058">
          <cell r="A3058">
            <v>7737</v>
          </cell>
        </row>
        <row r="3059">
          <cell r="A3059">
            <v>7738</v>
          </cell>
        </row>
        <row r="3060">
          <cell r="A3060">
            <v>7739</v>
          </cell>
        </row>
        <row r="3061">
          <cell r="A3061">
            <v>7741</v>
          </cell>
        </row>
        <row r="3062">
          <cell r="A3062">
            <v>7742</v>
          </cell>
        </row>
        <row r="3063">
          <cell r="A3063">
            <v>7743</v>
          </cell>
        </row>
        <row r="3064">
          <cell r="A3064">
            <v>7744</v>
          </cell>
        </row>
        <row r="3065">
          <cell r="A3065">
            <v>7745</v>
          </cell>
        </row>
        <row r="3066">
          <cell r="A3066">
            <v>7746</v>
          </cell>
        </row>
        <row r="3067">
          <cell r="A3067">
            <v>7748</v>
          </cell>
        </row>
        <row r="3068">
          <cell r="A3068">
            <v>7750</v>
          </cell>
        </row>
        <row r="3069">
          <cell r="A3069">
            <v>7751</v>
          </cell>
        </row>
        <row r="3070">
          <cell r="A3070">
            <v>7752</v>
          </cell>
        </row>
        <row r="3071">
          <cell r="A3071">
            <v>7753</v>
          </cell>
        </row>
        <row r="3072">
          <cell r="A3072">
            <v>7754</v>
          </cell>
        </row>
        <row r="3073">
          <cell r="A3073">
            <v>7755</v>
          </cell>
        </row>
        <row r="3074">
          <cell r="A3074">
            <v>7756</v>
          </cell>
        </row>
        <row r="3075">
          <cell r="A3075">
            <v>7757</v>
          </cell>
        </row>
        <row r="3076">
          <cell r="A3076">
            <v>7758</v>
          </cell>
        </row>
        <row r="3077">
          <cell r="A3077">
            <v>7759</v>
          </cell>
        </row>
        <row r="3078">
          <cell r="A3078">
            <v>7760</v>
          </cell>
        </row>
        <row r="3079">
          <cell r="A3079">
            <v>7761</v>
          </cell>
        </row>
        <row r="3080">
          <cell r="A3080">
            <v>7762</v>
          </cell>
        </row>
        <row r="3081">
          <cell r="A3081">
            <v>7763</v>
          </cell>
        </row>
        <row r="3082">
          <cell r="A3082">
            <v>7764</v>
          </cell>
        </row>
        <row r="3083">
          <cell r="A3083">
            <v>7766</v>
          </cell>
        </row>
        <row r="3084">
          <cell r="A3084">
            <v>7768</v>
          </cell>
        </row>
        <row r="3085">
          <cell r="A3085">
            <v>7769</v>
          </cell>
        </row>
        <row r="3086">
          <cell r="A3086">
            <v>7770</v>
          </cell>
        </row>
        <row r="3087">
          <cell r="A3087">
            <v>7771</v>
          </cell>
        </row>
        <row r="3088">
          <cell r="A3088">
            <v>7772</v>
          </cell>
        </row>
        <row r="3089">
          <cell r="A3089">
            <v>7773</v>
          </cell>
        </row>
        <row r="3090">
          <cell r="A3090">
            <v>7774</v>
          </cell>
        </row>
        <row r="3091">
          <cell r="A3091">
            <v>7775</v>
          </cell>
        </row>
        <row r="3092">
          <cell r="A3092">
            <v>7776</v>
          </cell>
        </row>
        <row r="3093">
          <cell r="A3093">
            <v>7778</v>
          </cell>
        </row>
        <row r="3094">
          <cell r="A3094">
            <v>7779</v>
          </cell>
        </row>
        <row r="3095">
          <cell r="A3095">
            <v>7780</v>
          </cell>
        </row>
        <row r="3096">
          <cell r="A3096">
            <v>7782</v>
          </cell>
        </row>
        <row r="3097">
          <cell r="A3097">
            <v>7783</v>
          </cell>
        </row>
        <row r="3098">
          <cell r="A3098">
            <v>7784</v>
          </cell>
        </row>
        <row r="3099">
          <cell r="A3099">
            <v>7785</v>
          </cell>
        </row>
        <row r="3100">
          <cell r="A3100">
            <v>7786</v>
          </cell>
        </row>
        <row r="3101">
          <cell r="A3101">
            <v>7788</v>
          </cell>
        </row>
        <row r="3102">
          <cell r="A3102">
            <v>7789</v>
          </cell>
        </row>
        <row r="3103">
          <cell r="A3103">
            <v>7790</v>
          </cell>
        </row>
        <row r="3104">
          <cell r="A3104">
            <v>7791</v>
          </cell>
        </row>
        <row r="3105">
          <cell r="A3105">
            <v>7792</v>
          </cell>
        </row>
        <row r="3106">
          <cell r="A3106">
            <v>7793</v>
          </cell>
        </row>
        <row r="3107">
          <cell r="A3107">
            <v>7794</v>
          </cell>
        </row>
        <row r="3108">
          <cell r="A3108">
            <v>7795</v>
          </cell>
        </row>
        <row r="3109">
          <cell r="A3109">
            <v>7796</v>
          </cell>
        </row>
        <row r="3110">
          <cell r="A3110">
            <v>7797</v>
          </cell>
        </row>
        <row r="3111">
          <cell r="A3111">
            <v>7798</v>
          </cell>
        </row>
        <row r="3112">
          <cell r="A3112">
            <v>7799</v>
          </cell>
        </row>
        <row r="3113">
          <cell r="A3113">
            <v>7800</v>
          </cell>
        </row>
        <row r="3114">
          <cell r="A3114">
            <v>7802</v>
          </cell>
        </row>
        <row r="3115">
          <cell r="A3115">
            <v>7803</v>
          </cell>
        </row>
        <row r="3116">
          <cell r="A3116">
            <v>7805</v>
          </cell>
        </row>
        <row r="3117">
          <cell r="A3117">
            <v>7806</v>
          </cell>
        </row>
        <row r="3118">
          <cell r="A3118">
            <v>7808</v>
          </cell>
        </row>
        <row r="3119">
          <cell r="A3119">
            <v>7809</v>
          </cell>
        </row>
        <row r="3120">
          <cell r="A3120">
            <v>7811</v>
          </cell>
        </row>
        <row r="3121">
          <cell r="A3121">
            <v>7812</v>
          </cell>
        </row>
        <row r="3122">
          <cell r="A3122">
            <v>7813</v>
          </cell>
        </row>
        <row r="3123">
          <cell r="A3123">
            <v>7815</v>
          </cell>
        </row>
        <row r="3124">
          <cell r="A3124">
            <v>7816</v>
          </cell>
        </row>
        <row r="3125">
          <cell r="A3125">
            <v>7817</v>
          </cell>
        </row>
        <row r="3126">
          <cell r="A3126">
            <v>7819</v>
          </cell>
        </row>
        <row r="3127">
          <cell r="A3127">
            <v>7820</v>
          </cell>
        </row>
        <row r="3128">
          <cell r="A3128">
            <v>7821</v>
          </cell>
        </row>
        <row r="3129">
          <cell r="A3129">
            <v>7822</v>
          </cell>
        </row>
        <row r="3130">
          <cell r="A3130">
            <v>7823</v>
          </cell>
        </row>
        <row r="3131">
          <cell r="A3131">
            <v>7824</v>
          </cell>
        </row>
        <row r="3132">
          <cell r="A3132">
            <v>7830</v>
          </cell>
        </row>
        <row r="3133">
          <cell r="A3133">
            <v>7831</v>
          </cell>
        </row>
        <row r="3134">
          <cell r="A3134">
            <v>7832</v>
          </cell>
        </row>
        <row r="3135">
          <cell r="A3135">
            <v>7833</v>
          </cell>
        </row>
        <row r="3136">
          <cell r="A3136">
            <v>7834</v>
          </cell>
        </row>
        <row r="3137">
          <cell r="A3137">
            <v>7839</v>
          </cell>
        </row>
        <row r="3138">
          <cell r="A3138">
            <v>7840</v>
          </cell>
        </row>
        <row r="3139">
          <cell r="A3139">
            <v>7843</v>
          </cell>
        </row>
        <row r="3140">
          <cell r="A3140">
            <v>7844</v>
          </cell>
        </row>
        <row r="3141">
          <cell r="A3141">
            <v>7845</v>
          </cell>
        </row>
        <row r="3142">
          <cell r="A3142">
            <v>7846</v>
          </cell>
        </row>
        <row r="3143">
          <cell r="A3143">
            <v>7847</v>
          </cell>
        </row>
        <row r="3144">
          <cell r="A3144">
            <v>7848</v>
          </cell>
        </row>
        <row r="3145">
          <cell r="A3145">
            <v>7856</v>
          </cell>
        </row>
        <row r="3146">
          <cell r="A3146">
            <v>7857</v>
          </cell>
        </row>
        <row r="3147">
          <cell r="A3147">
            <v>7858</v>
          </cell>
        </row>
        <row r="3148">
          <cell r="A3148">
            <v>7859</v>
          </cell>
        </row>
        <row r="3149">
          <cell r="A3149">
            <v>7860</v>
          </cell>
        </row>
        <row r="3150">
          <cell r="A3150">
            <v>7861</v>
          </cell>
        </row>
        <row r="3151">
          <cell r="A3151">
            <v>7863</v>
          </cell>
        </row>
        <row r="3152">
          <cell r="A3152">
            <v>7864</v>
          </cell>
        </row>
        <row r="3153">
          <cell r="A3153">
            <v>7865</v>
          </cell>
        </row>
        <row r="3154">
          <cell r="A3154">
            <v>7866</v>
          </cell>
        </row>
        <row r="3155">
          <cell r="A3155">
            <v>7867</v>
          </cell>
        </row>
        <row r="3156">
          <cell r="A3156">
            <v>7868</v>
          </cell>
        </row>
        <row r="3157">
          <cell r="A3157">
            <v>7869</v>
          </cell>
        </row>
        <row r="3158">
          <cell r="A3158">
            <v>7870</v>
          </cell>
        </row>
        <row r="3159">
          <cell r="A3159">
            <v>7871</v>
          </cell>
        </row>
        <row r="3160">
          <cell r="A3160">
            <v>7874</v>
          </cell>
        </row>
        <row r="3161">
          <cell r="A3161">
            <v>7876</v>
          </cell>
        </row>
        <row r="3162">
          <cell r="A3162">
            <v>7877</v>
          </cell>
        </row>
        <row r="3163">
          <cell r="A3163">
            <v>7879</v>
          </cell>
        </row>
        <row r="3164">
          <cell r="A3164">
            <v>7881</v>
          </cell>
        </row>
        <row r="3165">
          <cell r="A3165">
            <v>7882</v>
          </cell>
        </row>
        <row r="3166">
          <cell r="A3166">
            <v>7887</v>
          </cell>
        </row>
        <row r="3167">
          <cell r="A3167">
            <v>7892</v>
          </cell>
        </row>
        <row r="3168">
          <cell r="A3168">
            <v>7893</v>
          </cell>
        </row>
        <row r="3169">
          <cell r="A3169">
            <v>7895</v>
          </cell>
        </row>
        <row r="3170">
          <cell r="A3170">
            <v>7896</v>
          </cell>
        </row>
        <row r="3171">
          <cell r="A3171">
            <v>7897</v>
          </cell>
        </row>
        <row r="3172">
          <cell r="A3172">
            <v>7898</v>
          </cell>
        </row>
        <row r="3173">
          <cell r="A3173">
            <v>7899</v>
          </cell>
        </row>
        <row r="3174">
          <cell r="A3174">
            <v>7900</v>
          </cell>
        </row>
        <row r="3175">
          <cell r="A3175">
            <v>7901</v>
          </cell>
        </row>
        <row r="3176">
          <cell r="A3176">
            <v>7902</v>
          </cell>
        </row>
        <row r="3177">
          <cell r="A3177">
            <v>7903</v>
          </cell>
        </row>
        <row r="3178">
          <cell r="A3178">
            <v>7904</v>
          </cell>
        </row>
        <row r="3179">
          <cell r="A3179">
            <v>7905</v>
          </cell>
        </row>
        <row r="3180">
          <cell r="A3180">
            <v>7906</v>
          </cell>
        </row>
        <row r="3181">
          <cell r="A3181">
            <v>7907</v>
          </cell>
        </row>
        <row r="3182">
          <cell r="A3182">
            <v>7908</v>
          </cell>
        </row>
        <row r="3183">
          <cell r="A3183">
            <v>7909</v>
          </cell>
        </row>
        <row r="3184">
          <cell r="A3184">
            <v>7910</v>
          </cell>
        </row>
        <row r="3185">
          <cell r="A3185">
            <v>7911</v>
          </cell>
        </row>
        <row r="3186">
          <cell r="A3186">
            <v>7913</v>
          </cell>
        </row>
        <row r="3187">
          <cell r="A3187">
            <v>7914</v>
          </cell>
        </row>
        <row r="3188">
          <cell r="A3188">
            <v>7915</v>
          </cell>
        </row>
        <row r="3189">
          <cell r="A3189">
            <v>7916</v>
          </cell>
        </row>
        <row r="3190">
          <cell r="A3190">
            <v>7917</v>
          </cell>
        </row>
        <row r="3191">
          <cell r="A3191">
            <v>7918</v>
          </cell>
        </row>
        <row r="3192">
          <cell r="A3192">
            <v>7919</v>
          </cell>
        </row>
        <row r="3193">
          <cell r="A3193">
            <v>7920</v>
          </cell>
        </row>
        <row r="3194">
          <cell r="A3194">
            <v>7921</v>
          </cell>
        </row>
        <row r="3195">
          <cell r="A3195">
            <v>7922</v>
          </cell>
        </row>
        <row r="3196">
          <cell r="A3196">
            <v>7923</v>
          </cell>
        </row>
        <row r="3197">
          <cell r="A3197">
            <v>7924</v>
          </cell>
        </row>
        <row r="3198">
          <cell r="A3198">
            <v>7925</v>
          </cell>
        </row>
        <row r="3199">
          <cell r="A3199">
            <v>7926</v>
          </cell>
        </row>
        <row r="3200">
          <cell r="A3200">
            <v>7927</v>
          </cell>
        </row>
        <row r="3201">
          <cell r="A3201">
            <v>7929</v>
          </cell>
        </row>
        <row r="3202">
          <cell r="A3202">
            <v>7933</v>
          </cell>
        </row>
        <row r="3203">
          <cell r="A3203">
            <v>7934</v>
          </cell>
        </row>
        <row r="3204">
          <cell r="A3204">
            <v>7936</v>
          </cell>
        </row>
        <row r="3205">
          <cell r="A3205">
            <v>7937</v>
          </cell>
        </row>
        <row r="3206">
          <cell r="A3206">
            <v>7938</v>
          </cell>
        </row>
        <row r="3207">
          <cell r="A3207">
            <v>7939</v>
          </cell>
        </row>
        <row r="3208">
          <cell r="A3208">
            <v>7944</v>
          </cell>
        </row>
        <row r="3209">
          <cell r="A3209">
            <v>7946</v>
          </cell>
        </row>
        <row r="3210">
          <cell r="A3210">
            <v>7947</v>
          </cell>
        </row>
        <row r="3211">
          <cell r="A3211">
            <v>7950</v>
          </cell>
        </row>
        <row r="3212">
          <cell r="A3212">
            <v>7951</v>
          </cell>
        </row>
        <row r="3213">
          <cell r="A3213">
            <v>7952</v>
          </cell>
        </row>
        <row r="3214">
          <cell r="A3214">
            <v>7953</v>
          </cell>
        </row>
        <row r="3215">
          <cell r="A3215">
            <v>7954</v>
          </cell>
        </row>
        <row r="3216">
          <cell r="A3216">
            <v>7955</v>
          </cell>
        </row>
        <row r="3217">
          <cell r="A3217">
            <v>7956</v>
          </cell>
        </row>
        <row r="3218">
          <cell r="A3218">
            <v>7957</v>
          </cell>
        </row>
        <row r="3219">
          <cell r="A3219">
            <v>7958</v>
          </cell>
        </row>
        <row r="3220">
          <cell r="A3220">
            <v>7959</v>
          </cell>
        </row>
        <row r="3221">
          <cell r="A3221">
            <v>7963</v>
          </cell>
        </row>
        <row r="3222">
          <cell r="A3222">
            <v>7965</v>
          </cell>
        </row>
        <row r="3223">
          <cell r="A3223">
            <v>7966</v>
          </cell>
        </row>
        <row r="3224">
          <cell r="A3224">
            <v>7968</v>
          </cell>
        </row>
        <row r="3225">
          <cell r="A3225">
            <v>7971</v>
          </cell>
        </row>
        <row r="3226">
          <cell r="A3226">
            <v>7972</v>
          </cell>
        </row>
        <row r="3227">
          <cell r="A3227">
            <v>7974</v>
          </cell>
        </row>
        <row r="3228">
          <cell r="A3228">
            <v>7975</v>
          </cell>
        </row>
        <row r="3229">
          <cell r="A3229">
            <v>7979</v>
          </cell>
        </row>
        <row r="3230">
          <cell r="A3230">
            <v>7980</v>
          </cell>
        </row>
        <row r="3231">
          <cell r="A3231">
            <v>7981</v>
          </cell>
        </row>
        <row r="3232">
          <cell r="A3232">
            <v>7982</v>
          </cell>
        </row>
        <row r="3233">
          <cell r="A3233">
            <v>7983</v>
          </cell>
        </row>
        <row r="3234">
          <cell r="A3234">
            <v>7984</v>
          </cell>
        </row>
        <row r="3235">
          <cell r="A3235">
            <v>7987</v>
          </cell>
        </row>
        <row r="3236">
          <cell r="A3236">
            <v>7988</v>
          </cell>
        </row>
        <row r="3237">
          <cell r="A3237">
            <v>7995</v>
          </cell>
        </row>
        <row r="3238">
          <cell r="A3238">
            <v>7996</v>
          </cell>
        </row>
        <row r="3239">
          <cell r="A3239">
            <v>7997</v>
          </cell>
        </row>
        <row r="3240">
          <cell r="A3240">
            <v>7998</v>
          </cell>
        </row>
        <row r="3241">
          <cell r="A3241">
            <v>7999</v>
          </cell>
        </row>
        <row r="3242">
          <cell r="A3242">
            <v>8000</v>
          </cell>
        </row>
        <row r="3243">
          <cell r="A3243">
            <v>8001</v>
          </cell>
        </row>
        <row r="3244">
          <cell r="A3244">
            <v>8003</v>
          </cell>
        </row>
        <row r="3245">
          <cell r="A3245">
            <v>8004</v>
          </cell>
        </row>
        <row r="3246">
          <cell r="A3246">
            <v>8005</v>
          </cell>
        </row>
        <row r="3247">
          <cell r="A3247">
            <v>8006</v>
          </cell>
        </row>
        <row r="3248">
          <cell r="A3248">
            <v>8007</v>
          </cell>
        </row>
        <row r="3249">
          <cell r="A3249">
            <v>8009</v>
          </cell>
        </row>
        <row r="3250">
          <cell r="A3250">
            <v>8010</v>
          </cell>
        </row>
        <row r="3251">
          <cell r="A3251">
            <v>8011</v>
          </cell>
        </row>
        <row r="3252">
          <cell r="A3252">
            <v>8014</v>
          </cell>
        </row>
        <row r="3253">
          <cell r="A3253">
            <v>8015</v>
          </cell>
        </row>
        <row r="3254">
          <cell r="A3254">
            <v>8016</v>
          </cell>
        </row>
        <row r="3255">
          <cell r="A3255">
            <v>8017</v>
          </cell>
        </row>
        <row r="3256">
          <cell r="A3256">
            <v>8018</v>
          </cell>
        </row>
        <row r="3257">
          <cell r="A3257">
            <v>8019</v>
          </cell>
        </row>
        <row r="3258">
          <cell r="A3258">
            <v>8020</v>
          </cell>
        </row>
        <row r="3259">
          <cell r="A3259">
            <v>8021</v>
          </cell>
        </row>
        <row r="3260">
          <cell r="A3260">
            <v>8022</v>
          </cell>
        </row>
        <row r="3261">
          <cell r="A3261">
            <v>8023</v>
          </cell>
        </row>
        <row r="3262">
          <cell r="A3262">
            <v>8024</v>
          </cell>
        </row>
        <row r="3263">
          <cell r="A3263">
            <v>8025</v>
          </cell>
        </row>
        <row r="3264">
          <cell r="A3264">
            <v>8026</v>
          </cell>
        </row>
        <row r="3265">
          <cell r="A3265">
            <v>8027</v>
          </cell>
        </row>
        <row r="3266">
          <cell r="A3266">
            <v>8028</v>
          </cell>
        </row>
        <row r="3267">
          <cell r="A3267">
            <v>8030</v>
          </cell>
        </row>
        <row r="3268">
          <cell r="A3268">
            <v>8032</v>
          </cell>
        </row>
        <row r="3269">
          <cell r="A3269">
            <v>8033</v>
          </cell>
        </row>
        <row r="3270">
          <cell r="A3270">
            <v>8034</v>
          </cell>
        </row>
        <row r="3271">
          <cell r="A3271">
            <v>8035</v>
          </cell>
        </row>
        <row r="3272">
          <cell r="A3272">
            <v>8037</v>
          </cell>
        </row>
        <row r="3273">
          <cell r="A3273">
            <v>8038</v>
          </cell>
        </row>
        <row r="3274">
          <cell r="A3274">
            <v>8039</v>
          </cell>
        </row>
        <row r="3275">
          <cell r="A3275">
            <v>8040</v>
          </cell>
        </row>
        <row r="3276">
          <cell r="A3276">
            <v>8041</v>
          </cell>
        </row>
        <row r="3277">
          <cell r="A3277">
            <v>8043</v>
          </cell>
        </row>
        <row r="3278">
          <cell r="A3278">
            <v>8044</v>
          </cell>
        </row>
        <row r="3279">
          <cell r="A3279">
            <v>8045</v>
          </cell>
        </row>
        <row r="3280">
          <cell r="A3280">
            <v>8046</v>
          </cell>
        </row>
        <row r="3281">
          <cell r="A3281">
            <v>8047</v>
          </cell>
        </row>
        <row r="3282">
          <cell r="A3282">
            <v>8048</v>
          </cell>
        </row>
        <row r="3283">
          <cell r="A3283">
            <v>8049</v>
          </cell>
        </row>
        <row r="3284">
          <cell r="A3284">
            <v>8051</v>
          </cell>
        </row>
        <row r="3285">
          <cell r="A3285">
            <v>8052</v>
          </cell>
        </row>
        <row r="3286">
          <cell r="A3286">
            <v>8053</v>
          </cell>
        </row>
        <row r="3287">
          <cell r="A3287">
            <v>8056</v>
          </cell>
        </row>
        <row r="3288">
          <cell r="A3288">
            <v>8057</v>
          </cell>
        </row>
        <row r="3289">
          <cell r="A3289">
            <v>8058</v>
          </cell>
        </row>
        <row r="3290">
          <cell r="A3290">
            <v>8059</v>
          </cell>
        </row>
        <row r="3291">
          <cell r="A3291">
            <v>8060</v>
          </cell>
        </row>
        <row r="3292">
          <cell r="A3292">
            <v>8061</v>
          </cell>
        </row>
        <row r="3293">
          <cell r="A3293">
            <v>8062</v>
          </cell>
        </row>
        <row r="3294">
          <cell r="A3294">
            <v>8064</v>
          </cell>
        </row>
        <row r="3295">
          <cell r="A3295">
            <v>8065</v>
          </cell>
        </row>
        <row r="3296">
          <cell r="A3296">
            <v>8066</v>
          </cell>
        </row>
        <row r="3297">
          <cell r="A3297">
            <v>8067</v>
          </cell>
        </row>
        <row r="3298">
          <cell r="A3298">
            <v>8068</v>
          </cell>
        </row>
        <row r="3299">
          <cell r="A3299">
            <v>8069</v>
          </cell>
        </row>
        <row r="3300">
          <cell r="A3300">
            <v>8070</v>
          </cell>
        </row>
        <row r="3301">
          <cell r="A3301">
            <v>8072</v>
          </cell>
        </row>
        <row r="3302">
          <cell r="A3302">
            <v>8073</v>
          </cell>
        </row>
        <row r="3303">
          <cell r="A3303">
            <v>8074</v>
          </cell>
        </row>
        <row r="3304">
          <cell r="A3304">
            <v>8075</v>
          </cell>
        </row>
        <row r="3305">
          <cell r="A3305">
            <v>8076</v>
          </cell>
        </row>
        <row r="3306">
          <cell r="A3306">
            <v>8077</v>
          </cell>
        </row>
        <row r="3307">
          <cell r="A3307">
            <v>8078</v>
          </cell>
        </row>
        <row r="3308">
          <cell r="A3308">
            <v>8079</v>
          </cell>
        </row>
        <row r="3309">
          <cell r="A3309">
            <v>8090</v>
          </cell>
        </row>
        <row r="3310">
          <cell r="A3310">
            <v>8093</v>
          </cell>
        </row>
        <row r="3311">
          <cell r="A3311">
            <v>8094</v>
          </cell>
        </row>
        <row r="3312">
          <cell r="A3312">
            <v>8097</v>
          </cell>
        </row>
        <row r="3313">
          <cell r="A3313">
            <v>8098</v>
          </cell>
        </row>
        <row r="3314">
          <cell r="A3314">
            <v>8099</v>
          </cell>
        </row>
        <row r="3315">
          <cell r="A3315">
            <v>8100</v>
          </cell>
        </row>
        <row r="3316">
          <cell r="A3316">
            <v>8102</v>
          </cell>
        </row>
        <row r="3317">
          <cell r="A3317">
            <v>8103</v>
          </cell>
        </row>
        <row r="3318">
          <cell r="A3318">
            <v>8104</v>
          </cell>
        </row>
        <row r="3319">
          <cell r="A3319">
            <v>8105</v>
          </cell>
        </row>
        <row r="3320">
          <cell r="A3320">
            <v>8106</v>
          </cell>
        </row>
        <row r="3321">
          <cell r="A3321">
            <v>8107</v>
          </cell>
        </row>
        <row r="3322">
          <cell r="A3322">
            <v>8108</v>
          </cell>
        </row>
        <row r="3323">
          <cell r="A3323">
            <v>8109</v>
          </cell>
        </row>
        <row r="3324">
          <cell r="A3324">
            <v>8111</v>
          </cell>
        </row>
        <row r="3325">
          <cell r="A3325">
            <v>8112</v>
          </cell>
        </row>
        <row r="3326">
          <cell r="A3326">
            <v>8113</v>
          </cell>
        </row>
        <row r="3327">
          <cell r="A3327">
            <v>8115</v>
          </cell>
        </row>
        <row r="3328">
          <cell r="A3328">
            <v>8117</v>
          </cell>
        </row>
        <row r="3329">
          <cell r="A3329">
            <v>8118</v>
          </cell>
        </row>
        <row r="3330">
          <cell r="A3330">
            <v>8121</v>
          </cell>
        </row>
        <row r="3331">
          <cell r="A3331">
            <v>8122</v>
          </cell>
        </row>
        <row r="3332">
          <cell r="A3332">
            <v>8123</v>
          </cell>
        </row>
        <row r="3333">
          <cell r="A3333">
            <v>8126</v>
          </cell>
        </row>
        <row r="3334">
          <cell r="A3334">
            <v>8129</v>
          </cell>
        </row>
        <row r="3335">
          <cell r="A3335">
            <v>8230</v>
          </cell>
        </row>
        <row r="3336">
          <cell r="A3336">
            <v>8231</v>
          </cell>
        </row>
        <row r="3337">
          <cell r="A3337">
            <v>8232</v>
          </cell>
        </row>
        <row r="3338">
          <cell r="A3338">
            <v>8235</v>
          </cell>
        </row>
        <row r="3339">
          <cell r="A3339">
            <v>8236</v>
          </cell>
        </row>
        <row r="3340">
          <cell r="A3340">
            <v>8237</v>
          </cell>
        </row>
        <row r="3341">
          <cell r="A3341">
            <v>8238</v>
          </cell>
        </row>
        <row r="3342">
          <cell r="A3342">
            <v>8240</v>
          </cell>
        </row>
        <row r="3343">
          <cell r="A3343">
            <v>8241</v>
          </cell>
        </row>
        <row r="3344">
          <cell r="A3344">
            <v>8243</v>
          </cell>
        </row>
        <row r="3345">
          <cell r="A3345">
            <v>8246</v>
          </cell>
        </row>
        <row r="3346">
          <cell r="A3346">
            <v>8247</v>
          </cell>
        </row>
        <row r="3347">
          <cell r="A3347">
            <v>8248</v>
          </cell>
        </row>
        <row r="3348">
          <cell r="A3348">
            <v>8249</v>
          </cell>
        </row>
        <row r="3349">
          <cell r="A3349">
            <v>8250</v>
          </cell>
        </row>
        <row r="3350">
          <cell r="A3350">
            <v>8251</v>
          </cell>
        </row>
        <row r="3351">
          <cell r="A3351">
            <v>8252</v>
          </cell>
        </row>
        <row r="3352">
          <cell r="A3352">
            <v>8253</v>
          </cell>
        </row>
        <row r="3353">
          <cell r="A3353">
            <v>8255</v>
          </cell>
        </row>
        <row r="3354">
          <cell r="A3354">
            <v>8256</v>
          </cell>
        </row>
        <row r="3355">
          <cell r="A3355">
            <v>8257</v>
          </cell>
        </row>
        <row r="3356">
          <cell r="A3356">
            <v>8258</v>
          </cell>
        </row>
        <row r="3357">
          <cell r="A3357">
            <v>8259</v>
          </cell>
        </row>
        <row r="3358">
          <cell r="A3358">
            <v>8260</v>
          </cell>
        </row>
        <row r="3359">
          <cell r="A3359">
            <v>8261</v>
          </cell>
        </row>
        <row r="3360">
          <cell r="A3360">
            <v>8262</v>
          </cell>
        </row>
        <row r="3361">
          <cell r="A3361">
            <v>8263</v>
          </cell>
        </row>
        <row r="3362">
          <cell r="A3362">
            <v>8264</v>
          </cell>
        </row>
        <row r="3363">
          <cell r="A3363">
            <v>8265</v>
          </cell>
        </row>
        <row r="3364">
          <cell r="A3364">
            <v>8266</v>
          </cell>
        </row>
        <row r="3365">
          <cell r="A3365">
            <v>8267</v>
          </cell>
        </row>
        <row r="3366">
          <cell r="A3366">
            <v>8268</v>
          </cell>
        </row>
        <row r="3367">
          <cell r="A3367">
            <v>8269</v>
          </cell>
        </row>
        <row r="3368">
          <cell r="A3368">
            <v>8270</v>
          </cell>
        </row>
        <row r="3369">
          <cell r="A3369">
            <v>8271</v>
          </cell>
        </row>
        <row r="3370">
          <cell r="A3370">
            <v>8272</v>
          </cell>
        </row>
        <row r="3371">
          <cell r="A3371">
            <v>8273</v>
          </cell>
        </row>
        <row r="3372">
          <cell r="A3372">
            <v>8274</v>
          </cell>
        </row>
        <row r="3373">
          <cell r="A3373">
            <v>8279</v>
          </cell>
        </row>
        <row r="3374">
          <cell r="A3374">
            <v>8282</v>
          </cell>
        </row>
        <row r="3375">
          <cell r="A3375">
            <v>8288</v>
          </cell>
        </row>
        <row r="3376">
          <cell r="A3376">
            <v>8289</v>
          </cell>
        </row>
        <row r="3377">
          <cell r="A3377">
            <v>8290</v>
          </cell>
        </row>
        <row r="3378">
          <cell r="A3378">
            <v>8291</v>
          </cell>
        </row>
        <row r="3379">
          <cell r="A3379">
            <v>8293</v>
          </cell>
        </row>
        <row r="3380">
          <cell r="A3380">
            <v>8295</v>
          </cell>
        </row>
        <row r="3381">
          <cell r="A3381">
            <v>8296</v>
          </cell>
        </row>
        <row r="3382">
          <cell r="A3382">
            <v>8297</v>
          </cell>
        </row>
        <row r="3383">
          <cell r="A3383">
            <v>8299</v>
          </cell>
        </row>
        <row r="3384">
          <cell r="A3384">
            <v>8301</v>
          </cell>
        </row>
        <row r="3385">
          <cell r="A3385">
            <v>8302</v>
          </cell>
        </row>
        <row r="3386">
          <cell r="A3386">
            <v>8303</v>
          </cell>
        </row>
        <row r="3387">
          <cell r="A3387">
            <v>8304</v>
          </cell>
        </row>
        <row r="3388">
          <cell r="A3388">
            <v>8306</v>
          </cell>
        </row>
        <row r="3389">
          <cell r="A3389">
            <v>8307</v>
          </cell>
        </row>
        <row r="3390">
          <cell r="A3390">
            <v>8308</v>
          </cell>
        </row>
        <row r="3391">
          <cell r="A3391">
            <v>8310</v>
          </cell>
        </row>
        <row r="3392">
          <cell r="A3392">
            <v>8311</v>
          </cell>
        </row>
        <row r="3393">
          <cell r="A3393">
            <v>8313</v>
          </cell>
        </row>
        <row r="3394">
          <cell r="A3394">
            <v>8314</v>
          </cell>
        </row>
        <row r="3395">
          <cell r="A3395">
            <v>8315</v>
          </cell>
        </row>
        <row r="3396">
          <cell r="A3396">
            <v>8316</v>
          </cell>
        </row>
        <row r="3397">
          <cell r="A3397">
            <v>8317</v>
          </cell>
        </row>
        <row r="3398">
          <cell r="A3398">
            <v>8318</v>
          </cell>
        </row>
        <row r="3399">
          <cell r="A3399">
            <v>8319</v>
          </cell>
        </row>
        <row r="3400">
          <cell r="A3400">
            <v>8320</v>
          </cell>
        </row>
        <row r="3401">
          <cell r="A3401">
            <v>8321</v>
          </cell>
        </row>
        <row r="3402">
          <cell r="A3402">
            <v>8322</v>
          </cell>
        </row>
        <row r="3403">
          <cell r="A3403">
            <v>8323</v>
          </cell>
        </row>
        <row r="3404">
          <cell r="A3404">
            <v>8325</v>
          </cell>
        </row>
        <row r="3405">
          <cell r="A3405">
            <v>8326</v>
          </cell>
        </row>
        <row r="3406">
          <cell r="A3406">
            <v>8327</v>
          </cell>
        </row>
        <row r="3407">
          <cell r="A3407">
            <v>8333</v>
          </cell>
        </row>
        <row r="3408">
          <cell r="A3408">
            <v>8334</v>
          </cell>
        </row>
        <row r="3409">
          <cell r="A3409">
            <v>8337</v>
          </cell>
        </row>
        <row r="3410">
          <cell r="A3410">
            <v>8338</v>
          </cell>
        </row>
        <row r="3411">
          <cell r="A3411">
            <v>8339</v>
          </cell>
        </row>
        <row r="3412">
          <cell r="A3412">
            <v>8340</v>
          </cell>
        </row>
        <row r="3413">
          <cell r="A3413">
            <v>8343</v>
          </cell>
        </row>
        <row r="3414">
          <cell r="A3414">
            <v>8345</v>
          </cell>
        </row>
        <row r="3415">
          <cell r="A3415">
            <v>8347</v>
          </cell>
        </row>
        <row r="3416">
          <cell r="A3416">
            <v>8348</v>
          </cell>
        </row>
        <row r="3417">
          <cell r="A3417">
            <v>8357</v>
          </cell>
        </row>
        <row r="3418">
          <cell r="A3418">
            <v>8358</v>
          </cell>
        </row>
        <row r="3419">
          <cell r="A3419">
            <v>8359</v>
          </cell>
        </row>
        <row r="3420">
          <cell r="A3420">
            <v>8360</v>
          </cell>
        </row>
        <row r="3421">
          <cell r="A3421">
            <v>8361</v>
          </cell>
        </row>
        <row r="3422">
          <cell r="A3422">
            <v>8363</v>
          </cell>
        </row>
        <row r="3423">
          <cell r="A3423">
            <v>8366</v>
          </cell>
        </row>
        <row r="3424">
          <cell r="A3424">
            <v>8373</v>
          </cell>
        </row>
        <row r="3425">
          <cell r="A3425">
            <v>8381</v>
          </cell>
        </row>
        <row r="3426">
          <cell r="A3426">
            <v>8382</v>
          </cell>
        </row>
        <row r="3427">
          <cell r="A3427">
            <v>8388</v>
          </cell>
        </row>
        <row r="3428">
          <cell r="A3428">
            <v>8389</v>
          </cell>
        </row>
        <row r="3429">
          <cell r="A3429">
            <v>8392</v>
          </cell>
        </row>
        <row r="3430">
          <cell r="A3430">
            <v>8394</v>
          </cell>
        </row>
        <row r="3431">
          <cell r="A3431">
            <v>8396</v>
          </cell>
        </row>
        <row r="3432">
          <cell r="A3432">
            <v>8397</v>
          </cell>
        </row>
        <row r="3433">
          <cell r="A3433">
            <v>8399</v>
          </cell>
        </row>
        <row r="3434">
          <cell r="A3434">
            <v>8403</v>
          </cell>
        </row>
        <row r="3435">
          <cell r="A3435">
            <v>8406</v>
          </cell>
        </row>
        <row r="3436">
          <cell r="A3436">
            <v>8407</v>
          </cell>
        </row>
        <row r="3437">
          <cell r="A3437">
            <v>8408</v>
          </cell>
        </row>
        <row r="3438">
          <cell r="A3438">
            <v>8410</v>
          </cell>
        </row>
        <row r="3439">
          <cell r="A3439">
            <v>8411</v>
          </cell>
        </row>
        <row r="3440">
          <cell r="A3440">
            <v>8412</v>
          </cell>
        </row>
        <row r="3441">
          <cell r="A3441">
            <v>8414</v>
          </cell>
        </row>
        <row r="3442">
          <cell r="A3442">
            <v>8417</v>
          </cell>
        </row>
        <row r="3443">
          <cell r="A3443">
            <v>8429</v>
          </cell>
        </row>
        <row r="3444">
          <cell r="A3444">
            <v>8430</v>
          </cell>
        </row>
        <row r="3445">
          <cell r="A3445">
            <v>8432</v>
          </cell>
        </row>
        <row r="3446">
          <cell r="A3446">
            <v>8433</v>
          </cell>
        </row>
        <row r="3447">
          <cell r="A3447">
            <v>8438</v>
          </cell>
        </row>
        <row r="3448">
          <cell r="A3448">
            <v>8439</v>
          </cell>
        </row>
        <row r="3449">
          <cell r="A3449">
            <v>8440</v>
          </cell>
        </row>
        <row r="3450">
          <cell r="A3450">
            <v>8441</v>
          </cell>
        </row>
        <row r="3451">
          <cell r="A3451">
            <v>8442</v>
          </cell>
        </row>
        <row r="3452">
          <cell r="A3452">
            <v>8443</v>
          </cell>
        </row>
        <row r="3453">
          <cell r="A3453">
            <v>8445</v>
          </cell>
        </row>
        <row r="3454">
          <cell r="A3454">
            <v>8446</v>
          </cell>
        </row>
        <row r="3455">
          <cell r="A3455">
            <v>8448</v>
          </cell>
        </row>
        <row r="3456">
          <cell r="A3456">
            <v>8449</v>
          </cell>
        </row>
        <row r="3457">
          <cell r="A3457">
            <v>8452</v>
          </cell>
        </row>
        <row r="3458">
          <cell r="A3458">
            <v>8475</v>
          </cell>
        </row>
        <row r="3459">
          <cell r="A3459">
            <v>8478</v>
          </cell>
        </row>
        <row r="3460">
          <cell r="A3460">
            <v>8479</v>
          </cell>
        </row>
        <row r="3461">
          <cell r="A3461">
            <v>8480</v>
          </cell>
        </row>
        <row r="3462">
          <cell r="A3462">
            <v>8482</v>
          </cell>
        </row>
        <row r="3463">
          <cell r="A3463">
            <v>8484</v>
          </cell>
        </row>
        <row r="3464">
          <cell r="A3464">
            <v>8487</v>
          </cell>
        </row>
        <row r="3465">
          <cell r="A3465">
            <v>8489</v>
          </cell>
        </row>
        <row r="3466">
          <cell r="A3466">
            <v>8492</v>
          </cell>
        </row>
        <row r="3467">
          <cell r="A3467">
            <v>8494</v>
          </cell>
        </row>
        <row r="3468">
          <cell r="A3468">
            <v>8495</v>
          </cell>
        </row>
        <row r="3469">
          <cell r="A3469">
            <v>8497</v>
          </cell>
        </row>
        <row r="3470">
          <cell r="A3470">
            <v>8503</v>
          </cell>
        </row>
        <row r="3471">
          <cell r="A3471">
            <v>8504</v>
          </cell>
        </row>
        <row r="3472">
          <cell r="A3472">
            <v>8507</v>
          </cell>
        </row>
        <row r="3473">
          <cell r="A3473">
            <v>8512</v>
          </cell>
        </row>
        <row r="3474">
          <cell r="A3474">
            <v>8515</v>
          </cell>
        </row>
        <row r="3475">
          <cell r="A3475">
            <v>8517</v>
          </cell>
        </row>
        <row r="3476">
          <cell r="A3476">
            <v>8518</v>
          </cell>
        </row>
        <row r="3477">
          <cell r="A3477">
            <v>8519</v>
          </cell>
        </row>
        <row r="3478">
          <cell r="A3478">
            <v>8522</v>
          </cell>
        </row>
        <row r="3479">
          <cell r="A3479">
            <v>8533</v>
          </cell>
        </row>
        <row r="3480">
          <cell r="A3480">
            <v>9001</v>
          </cell>
        </row>
        <row r="3481">
          <cell r="A3481">
            <v>9003</v>
          </cell>
        </row>
        <row r="3482">
          <cell r="A3482">
            <v>9004</v>
          </cell>
        </row>
        <row r="3483">
          <cell r="A3483">
            <v>9005</v>
          </cell>
        </row>
        <row r="3484">
          <cell r="A3484">
            <v>9006</v>
          </cell>
        </row>
        <row r="3485">
          <cell r="A3485">
            <v>9008</v>
          </cell>
        </row>
        <row r="3486">
          <cell r="A3486">
            <v>9009</v>
          </cell>
        </row>
        <row r="3487">
          <cell r="A3487">
            <v>9012</v>
          </cell>
        </row>
        <row r="3488">
          <cell r="A3488">
            <v>9013</v>
          </cell>
        </row>
        <row r="3489">
          <cell r="A3489">
            <v>9015</v>
          </cell>
        </row>
        <row r="3490">
          <cell r="A3490">
            <v>9016</v>
          </cell>
        </row>
        <row r="3491">
          <cell r="A3491">
            <v>9020</v>
          </cell>
        </row>
        <row r="3492">
          <cell r="A3492">
            <v>9052</v>
          </cell>
        </row>
        <row r="3493">
          <cell r="A3493">
            <v>9055</v>
          </cell>
        </row>
        <row r="3494">
          <cell r="A3494">
            <v>9058</v>
          </cell>
        </row>
        <row r="3495">
          <cell r="A3495">
            <v>9066</v>
          </cell>
        </row>
        <row r="3496">
          <cell r="A3496">
            <v>9096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لبي"/>
  <dimension ref="A1:M27"/>
  <sheetViews>
    <sheetView rightToLeft="1" tabSelected="1" view="pageBreakPreview" zoomScale="60" workbookViewId="0">
      <selection activeCell="A4" sqref="A4:L4"/>
    </sheetView>
  </sheetViews>
  <sheetFormatPr defaultColWidth="11.85546875" defaultRowHeight="43.5" customHeight="1"/>
  <cols>
    <col min="1" max="1" width="12.140625" style="15" bestFit="1" customWidth="1"/>
    <col min="2" max="2" width="10.7109375" style="15" customWidth="1"/>
    <col min="3" max="3" width="11.85546875" style="15" customWidth="1"/>
    <col min="4" max="4" width="15.85546875" style="15" customWidth="1"/>
    <col min="5" max="6" width="20.42578125" style="15" bestFit="1" customWidth="1"/>
    <col min="7" max="7" width="14.28515625" style="15" customWidth="1"/>
    <col min="8" max="8" width="18.140625" style="15" customWidth="1"/>
    <col min="9" max="9" width="11.140625" style="15" bestFit="1" customWidth="1"/>
    <col min="10" max="10" width="11.85546875" style="15"/>
    <col min="11" max="11" width="16.7109375" style="15" customWidth="1"/>
    <col min="12" max="12" width="17.85546875" style="15" bestFit="1" customWidth="1"/>
    <col min="13" max="13" width="5.42578125" style="15" customWidth="1"/>
    <col min="14" max="16384" width="11.85546875" style="1"/>
  </cols>
  <sheetData>
    <row r="1" spans="1:13" s="15" customFormat="1" ht="43.5" customHeight="1">
      <c r="A1" s="14"/>
      <c r="B1" s="14"/>
      <c r="C1" s="14"/>
      <c r="D1" s="14"/>
      <c r="E1" s="14"/>
      <c r="F1" s="14"/>
      <c r="G1" s="14"/>
      <c r="H1" s="14"/>
      <c r="I1" s="14"/>
      <c r="J1" s="14"/>
      <c r="K1" s="14"/>
      <c r="L1" s="14"/>
    </row>
    <row r="2" spans="1:13" s="15" customFormat="1" ht="43.5" customHeight="1">
      <c r="A2" s="313"/>
      <c r="B2" s="313"/>
      <c r="C2" s="313"/>
      <c r="D2" s="313"/>
      <c r="E2" s="313"/>
      <c r="F2" s="313"/>
      <c r="G2" s="313"/>
      <c r="H2" s="313"/>
      <c r="I2" s="313"/>
      <c r="J2" s="313"/>
      <c r="K2" s="313"/>
      <c r="L2" s="313"/>
    </row>
    <row r="3" spans="1:13" s="15" customFormat="1" ht="43.5" customHeight="1" thickBot="1">
      <c r="A3" s="16"/>
      <c r="B3" s="16"/>
      <c r="C3" s="16"/>
      <c r="D3" s="16"/>
      <c r="E3" s="16"/>
      <c r="F3" s="16"/>
      <c r="G3" s="16"/>
      <c r="H3" s="16"/>
      <c r="I3" s="16"/>
      <c r="J3" s="16"/>
      <c r="K3" s="16"/>
      <c r="L3" s="16"/>
      <c r="M3" s="14"/>
    </row>
    <row r="4" spans="1:13" s="15" customFormat="1" ht="66" customHeight="1">
      <c r="A4" s="299" t="s">
        <v>0</v>
      </c>
      <c r="B4" s="300"/>
      <c r="C4" s="300"/>
      <c r="D4" s="300"/>
      <c r="E4" s="300"/>
      <c r="F4" s="300"/>
      <c r="G4" s="300"/>
      <c r="H4" s="300"/>
      <c r="I4" s="300"/>
      <c r="J4" s="300"/>
      <c r="K4" s="300"/>
      <c r="L4" s="301"/>
    </row>
    <row r="5" spans="1:13" s="15" customFormat="1" ht="58.5" customHeight="1" thickBot="1">
      <c r="A5" s="302" t="s">
        <v>18</v>
      </c>
      <c r="B5" s="303"/>
      <c r="C5" s="303"/>
      <c r="D5" s="303"/>
      <c r="E5" s="303"/>
      <c r="F5" s="303"/>
      <c r="G5" s="303"/>
      <c r="H5" s="303"/>
      <c r="I5" s="303"/>
      <c r="J5" s="303"/>
      <c r="K5" s="303"/>
      <c r="L5" s="304"/>
    </row>
    <row r="6" spans="1:13" ht="43.5" customHeight="1">
      <c r="A6" s="309">
        <v>2154</v>
      </c>
      <c r="B6" s="310"/>
      <c r="C6" s="305" t="s">
        <v>5</v>
      </c>
      <c r="D6" s="306"/>
      <c r="E6" s="320" t="s">
        <v>25</v>
      </c>
      <c r="F6" s="322" t="str">
        <f>IFERROR(VLOOKUP(A6,#REF!,2,FALSE),"NO NAME")</f>
        <v>NO NAME</v>
      </c>
      <c r="G6" s="322"/>
      <c r="H6" s="318" t="s">
        <v>10</v>
      </c>
      <c r="I6" s="316" t="s">
        <v>8</v>
      </c>
      <c r="J6" s="314">
        <f ca="1">TODAY()</f>
        <v>41779</v>
      </c>
      <c r="K6" s="314"/>
      <c r="L6" s="324" t="s">
        <v>20</v>
      </c>
    </row>
    <row r="7" spans="1:13" ht="43.5" customHeight="1" thickBot="1">
      <c r="A7" s="311"/>
      <c r="B7" s="312"/>
      <c r="C7" s="307"/>
      <c r="D7" s="308"/>
      <c r="E7" s="321"/>
      <c r="F7" s="323"/>
      <c r="G7" s="323"/>
      <c r="H7" s="319"/>
      <c r="I7" s="317"/>
      <c r="J7" s="315"/>
      <c r="K7" s="315"/>
      <c r="L7" s="325"/>
    </row>
    <row r="8" spans="1:13" ht="43.5" customHeight="1">
      <c r="A8" s="238" t="s">
        <v>1</v>
      </c>
      <c r="B8" s="240" t="str">
        <f>IFERROR(VLOOKUP(A6,#REF!,4,FALSE),"NO DATA")</f>
        <v>NO DATA</v>
      </c>
      <c r="C8" s="240"/>
      <c r="D8" s="236" t="s">
        <v>17</v>
      </c>
      <c r="E8" s="238" t="s">
        <v>21</v>
      </c>
      <c r="F8" s="247" t="str">
        <f>IFERROR(VLOOKUP(A6,#REF!,3,FALSE),"NO DATA")</f>
        <v>NO DATA</v>
      </c>
      <c r="G8" s="247"/>
      <c r="H8" s="236" t="s">
        <v>16</v>
      </c>
      <c r="I8" s="238" t="s">
        <v>22</v>
      </c>
      <c r="J8" s="244" t="str">
        <f>IFERROR(VLOOKUP(A6,#REF!,4,FALSE),"NO DATA")</f>
        <v>NO DATA</v>
      </c>
      <c r="K8" s="244"/>
      <c r="L8" s="242" t="s">
        <v>11</v>
      </c>
    </row>
    <row r="9" spans="1:13" ht="43.5" customHeight="1" thickBot="1">
      <c r="A9" s="239"/>
      <c r="B9" s="241"/>
      <c r="C9" s="241"/>
      <c r="D9" s="237"/>
      <c r="E9" s="246"/>
      <c r="F9" s="248"/>
      <c r="G9" s="249"/>
      <c r="H9" s="237"/>
      <c r="I9" s="239"/>
      <c r="J9" s="245"/>
      <c r="K9" s="245"/>
      <c r="L9" s="243"/>
    </row>
    <row r="10" spans="1:13" ht="43.5" customHeight="1">
      <c r="A10" s="262" t="s">
        <v>26</v>
      </c>
      <c r="B10" s="263"/>
      <c r="C10" s="263" t="s">
        <v>27</v>
      </c>
      <c r="D10" s="266"/>
      <c r="E10" s="268" t="s">
        <v>15</v>
      </c>
      <c r="F10" s="254" t="s">
        <v>14</v>
      </c>
      <c r="G10" s="254" t="s">
        <v>179</v>
      </c>
      <c r="H10" s="254" t="s">
        <v>175</v>
      </c>
      <c r="I10" s="250" t="s">
        <v>13</v>
      </c>
      <c r="J10" s="251"/>
      <c r="K10" s="250" t="s">
        <v>12</v>
      </c>
      <c r="L10" s="251"/>
    </row>
    <row r="11" spans="1:13" ht="41.25" customHeight="1" thickBot="1">
      <c r="A11" s="264"/>
      <c r="B11" s="265"/>
      <c r="C11" s="265"/>
      <c r="D11" s="267"/>
      <c r="E11" s="269"/>
      <c r="F11" s="255"/>
      <c r="G11" s="255"/>
      <c r="H11" s="255"/>
      <c r="I11" s="252"/>
      <c r="J11" s="253"/>
      <c r="K11" s="252"/>
      <c r="L11" s="253"/>
    </row>
    <row r="12" spans="1:13" ht="48.75" customHeight="1" thickBot="1">
      <c r="A12" s="296" t="s">
        <v>2</v>
      </c>
      <c r="B12" s="297"/>
      <c r="C12" s="297"/>
      <c r="D12" s="298"/>
      <c r="E12" s="33" t="e">
        <f>VLOOKUP(A6,#REF!,3,FALSE)</f>
        <v>#REF!</v>
      </c>
      <c r="F12" s="33">
        <f ca="1">J6</f>
        <v>41779</v>
      </c>
      <c r="G12" s="34"/>
      <c r="H12" s="17" t="str">
        <f>IFERROR(VLOOKUP(A6,#REF!,5,FALSE),"NO DATA")</f>
        <v>NO DATA</v>
      </c>
      <c r="I12" s="278" t="e">
        <f ca="1">F12-E12-G12</f>
        <v>#REF!</v>
      </c>
      <c r="J12" s="279"/>
      <c r="K12" s="289" t="e">
        <f ca="1">ROUND(H12*I12/365,-1)</f>
        <v>#VALUE!</v>
      </c>
      <c r="L12" s="290"/>
    </row>
    <row r="13" spans="1:13" ht="57" customHeight="1" thickBot="1">
      <c r="A13" s="296" t="s">
        <v>19</v>
      </c>
      <c r="B13" s="297"/>
      <c r="C13" s="297"/>
      <c r="D13" s="298"/>
      <c r="E13" s="33" t="e">
        <f>E12</f>
        <v>#REF!</v>
      </c>
      <c r="F13" s="33"/>
      <c r="G13" s="34" t="str">
        <f>IF(F13&gt;1,G12,"")</f>
        <v/>
      </c>
      <c r="H13" s="18" t="str">
        <f>IF(F13&gt;1,H12,"")</f>
        <v/>
      </c>
      <c r="I13" s="278" t="str">
        <f>IF(F13&gt;1,F13-E13-G13,"")</f>
        <v/>
      </c>
      <c r="J13" s="279"/>
      <c r="K13" s="289" t="str">
        <f>IF(F13&gt;1,ROUND(H13*I13/365*(21/30),-1),"")</f>
        <v/>
      </c>
      <c r="L13" s="290"/>
    </row>
    <row r="14" spans="1:13" ht="64.5" customHeight="1" thickBot="1">
      <c r="A14" s="259" t="s">
        <v>178</v>
      </c>
      <c r="B14" s="260"/>
      <c r="C14" s="260"/>
      <c r="D14" s="261"/>
      <c r="E14" s="293" t="e">
        <f ca="1">SpellNumber(K14)</f>
        <v>#NAME?</v>
      </c>
      <c r="F14" s="294"/>
      <c r="G14" s="294"/>
      <c r="H14" s="294"/>
      <c r="I14" s="294"/>
      <c r="J14" s="295"/>
      <c r="K14" s="291" t="e">
        <f ca="1">IF(F13&gt;1,ROUND(K12+K13,-1),ROUND(K12,0))</f>
        <v>#VALUE!</v>
      </c>
      <c r="L14" s="292"/>
    </row>
    <row r="15" spans="1:13" ht="43.5" customHeight="1">
      <c r="A15" s="19"/>
      <c r="B15" s="19"/>
      <c r="C15" s="20"/>
      <c r="D15" s="21"/>
      <c r="E15" s="22"/>
      <c r="F15" s="22"/>
      <c r="G15" s="22"/>
      <c r="H15" s="22"/>
      <c r="I15" s="22"/>
      <c r="J15" s="22"/>
      <c r="K15" s="23"/>
      <c r="L15" s="24"/>
    </row>
    <row r="16" spans="1:13" ht="43.5" customHeight="1" thickBot="1">
      <c r="A16" s="25"/>
      <c r="B16" s="25"/>
      <c r="C16" s="25"/>
      <c r="D16" s="25"/>
      <c r="E16" s="22"/>
      <c r="F16" s="22"/>
      <c r="G16" s="22"/>
      <c r="H16" s="22"/>
      <c r="I16" s="22"/>
      <c r="J16" s="22"/>
      <c r="K16" s="24"/>
      <c r="L16" s="24"/>
    </row>
    <row r="17" spans="1:12" ht="93.75" customHeight="1" thickBot="1">
      <c r="A17" s="256" t="s">
        <v>3</v>
      </c>
      <c r="B17" s="257"/>
      <c r="C17" s="258"/>
      <c r="D17" s="280"/>
      <c r="E17" s="281"/>
      <c r="F17" s="282"/>
      <c r="G17" s="286" t="s">
        <v>4</v>
      </c>
      <c r="H17" s="287"/>
      <c r="I17" s="288"/>
      <c r="J17" s="283"/>
      <c r="K17" s="284"/>
      <c r="L17" s="285"/>
    </row>
    <row r="18" spans="1:12" ht="43.5" customHeight="1">
      <c r="A18" s="26"/>
    </row>
    <row r="19" spans="1:12" ht="71.25" customHeight="1" thickBot="1">
      <c r="A19" s="276" t="s">
        <v>9</v>
      </c>
      <c r="B19" s="277"/>
      <c r="C19" s="277"/>
      <c r="D19" s="277"/>
      <c r="E19" s="277"/>
      <c r="F19" s="277"/>
      <c r="G19" s="277"/>
      <c r="H19" s="277"/>
      <c r="I19" s="277"/>
      <c r="J19" s="277"/>
      <c r="K19" s="277"/>
      <c r="L19" s="277"/>
    </row>
    <row r="20" spans="1:12" ht="273.75" customHeight="1" thickBot="1">
      <c r="A20" s="270" t="s">
        <v>176</v>
      </c>
      <c r="B20" s="271"/>
      <c r="C20" s="271"/>
      <c r="D20" s="271"/>
      <c r="E20" s="271"/>
      <c r="F20" s="272"/>
      <c r="G20" s="273" t="s">
        <v>177</v>
      </c>
      <c r="H20" s="274"/>
      <c r="I20" s="274"/>
      <c r="J20" s="274"/>
      <c r="K20" s="274"/>
      <c r="L20" s="275"/>
    </row>
    <row r="21" spans="1:12" ht="43.5" customHeight="1">
      <c r="A21" s="27"/>
      <c r="B21" s="27"/>
      <c r="C21" s="27"/>
      <c r="D21" s="27"/>
      <c r="E21" s="27"/>
      <c r="F21" s="27"/>
      <c r="G21" s="28"/>
      <c r="H21" s="28"/>
      <c r="I21" s="28"/>
      <c r="J21" s="28"/>
      <c r="K21" s="28"/>
      <c r="L21" s="28"/>
    </row>
    <row r="22" spans="1:12" ht="43.5" customHeight="1">
      <c r="A22" s="27"/>
      <c r="B22" s="27"/>
      <c r="C22" s="27"/>
      <c r="D22" s="27"/>
      <c r="E22" s="27"/>
      <c r="F22" s="27"/>
      <c r="G22" s="28"/>
      <c r="H22" s="28"/>
      <c r="I22" s="28"/>
      <c r="J22" s="28"/>
      <c r="K22" s="28"/>
      <c r="L22" s="28"/>
    </row>
    <row r="23" spans="1:12" ht="43.5" customHeight="1">
      <c r="A23" s="27"/>
      <c r="B23" s="27"/>
      <c r="C23" s="27"/>
      <c r="D23" s="27"/>
      <c r="E23" s="27"/>
      <c r="F23" s="27"/>
      <c r="G23" s="28"/>
      <c r="H23" s="28"/>
      <c r="I23" s="28"/>
      <c r="J23" s="28"/>
      <c r="K23" s="28"/>
      <c r="L23" s="28"/>
    </row>
    <row r="24" spans="1:12" ht="43.5" customHeight="1">
      <c r="A24" s="27"/>
      <c r="B24" s="27"/>
      <c r="C24" s="27"/>
      <c r="D24" s="27"/>
      <c r="E24" s="27"/>
      <c r="F24" s="27"/>
      <c r="G24" s="28"/>
      <c r="H24" s="28"/>
      <c r="I24" s="28"/>
      <c r="J24" s="28"/>
      <c r="K24" s="28"/>
      <c r="L24" s="28"/>
    </row>
    <row r="25" spans="1:12" ht="43.5" customHeight="1">
      <c r="A25" s="29" t="s">
        <v>6</v>
      </c>
      <c r="L25" s="30" t="s">
        <v>7</v>
      </c>
    </row>
    <row r="26" spans="1:12" ht="43.5" customHeight="1">
      <c r="A26" s="29"/>
      <c r="L26" s="30"/>
    </row>
    <row r="27" spans="1:12" ht="43.5" customHeight="1">
      <c r="A27" s="31" t="s">
        <v>23</v>
      </c>
      <c r="L27" s="32" t="s">
        <v>24</v>
      </c>
    </row>
  </sheetData>
  <sheetProtection formatCells="0" formatColumns="0" formatRows="0" insertColumns="0" insertRows="0" insertHyperlinks="0" deleteColumns="0" deleteRows="0" sort="0" autoFilter="0" pivotTables="0"/>
  <mergeCells count="44">
    <mergeCell ref="A4:L4"/>
    <mergeCell ref="A5:L5"/>
    <mergeCell ref="C6:D7"/>
    <mergeCell ref="A6:B7"/>
    <mergeCell ref="A2:L2"/>
    <mergeCell ref="J6:K7"/>
    <mergeCell ref="I6:I7"/>
    <mergeCell ref="H6:H7"/>
    <mergeCell ref="E6:E7"/>
    <mergeCell ref="F6:G7"/>
    <mergeCell ref="L6:L7"/>
    <mergeCell ref="A20:F20"/>
    <mergeCell ref="G20:L20"/>
    <mergeCell ref="A19:L19"/>
    <mergeCell ref="I12:J12"/>
    <mergeCell ref="D17:F17"/>
    <mergeCell ref="J17:L17"/>
    <mergeCell ref="G17:I17"/>
    <mergeCell ref="I13:J13"/>
    <mergeCell ref="K12:L12"/>
    <mergeCell ref="K13:L13"/>
    <mergeCell ref="K14:L14"/>
    <mergeCell ref="E14:J14"/>
    <mergeCell ref="A12:D12"/>
    <mergeCell ref="A13:D13"/>
    <mergeCell ref="K10:L11"/>
    <mergeCell ref="I10:J11"/>
    <mergeCell ref="G10:G11"/>
    <mergeCell ref="H10:H11"/>
    <mergeCell ref="A17:C17"/>
    <mergeCell ref="A14:D14"/>
    <mergeCell ref="A10:B11"/>
    <mergeCell ref="C10:D11"/>
    <mergeCell ref="F10:F11"/>
    <mergeCell ref="E10:E11"/>
    <mergeCell ref="D8:D9"/>
    <mergeCell ref="A8:A9"/>
    <mergeCell ref="B8:C9"/>
    <mergeCell ref="L8:L9"/>
    <mergeCell ref="I8:I9"/>
    <mergeCell ref="J8:K9"/>
    <mergeCell ref="E8:E9"/>
    <mergeCell ref="H8:H9"/>
    <mergeCell ref="F8:G9"/>
  </mergeCells>
  <dataValidations count="2">
    <dataValidation type="custom" allowBlank="1" showInputMessage="1" showErrorMessage="1" sqref="A1:L3">
      <formula1>"&lt;&gt;"</formula1>
    </dataValidation>
    <dataValidation type="custom" allowBlank="1" showInputMessage="1" showErrorMessage="1" errorTitle="ممنوع التعديل" error="الرجاء الانتباه : هذه الخلية ممنوع من التعديل نظرا لانها معدة مسبقا وفقا لمعايير الجودة ولا تقبل التعديل الا بواسطة الشخص المختص !!!" sqref="M6:M30 A15:L30">
      <formula1>"&gt;&lt;"</formula1>
    </dataValidation>
  </dataValidations>
  <pageMargins left="0.5" right="0.75" top="0.5" bottom="0.75" header="0.3" footer="0.3"/>
  <pageSetup paperSize="9" scale="45" orientation="portrait" r:id="rId1"/>
  <legacyDrawing r:id="rId2"/>
</worksheet>
</file>

<file path=xl/worksheets/sheet2.xml><?xml version="1.0" encoding="utf-8"?>
<worksheet xmlns="http://schemas.openxmlformats.org/spreadsheetml/2006/main" xmlns:r="http://schemas.openxmlformats.org/officeDocument/2006/relationships">
  <sheetPr codeName="Sheet4"/>
  <dimension ref="A1:X29116"/>
  <sheetViews>
    <sheetView rightToLeft="1" view="pageBreakPreview" zoomScaleSheetLayoutView="100" workbookViewId="0">
      <pane ySplit="4" topLeftCell="A203" activePane="bottomLeft" state="frozen"/>
      <selection pane="bottomLeft" activeCell="D203" sqref="D203"/>
    </sheetView>
  </sheetViews>
  <sheetFormatPr defaultRowHeight="15"/>
  <cols>
    <col min="1" max="1" width="6" bestFit="1" customWidth="1"/>
    <col min="2" max="2" width="12" bestFit="1" customWidth="1"/>
    <col min="3" max="3" width="11.85546875" bestFit="1" customWidth="1"/>
    <col min="4" max="4" width="33.5703125" bestFit="1" customWidth="1"/>
    <col min="5" max="5" width="12.85546875" bestFit="1" customWidth="1"/>
    <col min="6" max="6" width="12" bestFit="1" customWidth="1"/>
    <col min="7" max="7" width="16" bestFit="1" customWidth="1"/>
    <col min="8" max="8" width="15.7109375" bestFit="1" customWidth="1"/>
    <col min="9" max="9" width="23.140625" hidden="1" customWidth="1"/>
    <col min="10" max="10" width="10.7109375" customWidth="1"/>
    <col min="11" max="11" width="15.140625" customWidth="1"/>
    <col min="12" max="12" width="6.5703125" customWidth="1"/>
    <col min="13" max="13" width="7.85546875" hidden="1" customWidth="1"/>
    <col min="14" max="14" width="6.5703125" hidden="1" customWidth="1"/>
    <col min="15" max="15" width="8.7109375" hidden="1" customWidth="1"/>
    <col min="16" max="16" width="7.28515625" hidden="1" customWidth="1"/>
    <col min="17" max="17" width="6.7109375" customWidth="1"/>
    <col min="18" max="18" width="10.140625" bestFit="1" customWidth="1"/>
    <col min="19" max="19" width="11.5703125" bestFit="1" customWidth="1"/>
    <col min="20" max="20" width="12" style="39" customWidth="1"/>
    <col min="21" max="21" width="14" bestFit="1" customWidth="1"/>
    <col min="22" max="23" width="10.7109375" bestFit="1" customWidth="1"/>
  </cols>
  <sheetData>
    <row r="1" spans="1:24" ht="18.75">
      <c r="A1" s="35" t="s">
        <v>162</v>
      </c>
      <c r="B1" s="35"/>
      <c r="C1" s="36"/>
      <c r="D1" s="36"/>
      <c r="E1" s="36"/>
      <c r="F1" s="36"/>
      <c r="G1" s="36"/>
      <c r="H1" s="36"/>
      <c r="I1" s="36"/>
      <c r="J1" s="36"/>
      <c r="K1" s="36"/>
      <c r="L1" s="37"/>
      <c r="M1" s="38"/>
      <c r="N1" s="37"/>
      <c r="O1" s="37"/>
      <c r="P1" s="37"/>
      <c r="R1">
        <f>COUNTIF(C:C,2)</f>
        <v>0</v>
      </c>
    </row>
    <row r="2" spans="1:24" ht="19.5" thickBot="1">
      <c r="A2" s="40" t="s">
        <v>163</v>
      </c>
      <c r="B2" s="40"/>
      <c r="C2" s="41"/>
      <c r="D2" s="41"/>
      <c r="E2" s="41"/>
      <c r="F2" s="41"/>
      <c r="G2" s="41"/>
      <c r="H2" s="41"/>
      <c r="I2" s="41"/>
      <c r="J2" s="41"/>
      <c r="K2" s="41"/>
      <c r="L2" s="42"/>
      <c r="M2" s="43"/>
      <c r="N2" s="42"/>
      <c r="O2" s="42"/>
      <c r="P2" s="42"/>
      <c r="Q2" s="2"/>
      <c r="R2" s="2"/>
      <c r="S2" s="2"/>
      <c r="T2" s="44"/>
      <c r="U2" s="45"/>
    </row>
    <row r="3" spans="1:24" ht="15.75">
      <c r="A3" s="330" t="s">
        <v>154</v>
      </c>
      <c r="B3" s="46"/>
      <c r="C3" s="328" t="s">
        <v>155</v>
      </c>
      <c r="D3" s="328" t="s">
        <v>164</v>
      </c>
      <c r="E3" s="328" t="s">
        <v>157</v>
      </c>
      <c r="F3" s="328" t="s">
        <v>156</v>
      </c>
      <c r="G3" s="328" t="s">
        <v>165</v>
      </c>
      <c r="H3" s="328" t="s">
        <v>166</v>
      </c>
      <c r="I3" s="332" t="s">
        <v>180</v>
      </c>
      <c r="J3" s="334" t="s">
        <v>181</v>
      </c>
      <c r="K3" s="335"/>
      <c r="L3" s="336" t="s">
        <v>167</v>
      </c>
      <c r="M3" s="337"/>
      <c r="N3" s="337"/>
      <c r="O3" s="337"/>
      <c r="P3" s="337"/>
      <c r="Q3" s="336"/>
      <c r="R3" s="337"/>
      <c r="S3" s="337"/>
      <c r="T3" s="337"/>
      <c r="U3" s="326" t="s">
        <v>169</v>
      </c>
    </row>
    <row r="4" spans="1:24" ht="47.25">
      <c r="A4" s="331"/>
      <c r="B4" s="47" t="s">
        <v>174</v>
      </c>
      <c r="C4" s="329"/>
      <c r="D4" s="329"/>
      <c r="E4" s="329"/>
      <c r="F4" s="329"/>
      <c r="G4" s="329"/>
      <c r="H4" s="329"/>
      <c r="I4" s="333"/>
      <c r="J4" s="48" t="s">
        <v>182</v>
      </c>
      <c r="K4" s="49" t="s">
        <v>170</v>
      </c>
      <c r="L4" s="50" t="s">
        <v>171</v>
      </c>
      <c r="M4" s="51" t="s">
        <v>172</v>
      </c>
      <c r="N4" s="50" t="s">
        <v>183</v>
      </c>
      <c r="O4" s="50" t="s">
        <v>184</v>
      </c>
      <c r="P4" s="50" t="s">
        <v>173</v>
      </c>
      <c r="Q4" s="50" t="s">
        <v>185</v>
      </c>
      <c r="R4" s="51" t="s">
        <v>186</v>
      </c>
      <c r="S4" s="50" t="s">
        <v>168</v>
      </c>
      <c r="T4" s="50" t="s">
        <v>187</v>
      </c>
      <c r="U4" s="327"/>
    </row>
    <row r="5" spans="1:24">
      <c r="A5" s="52">
        <v>1</v>
      </c>
      <c r="B5" s="53">
        <v>41698</v>
      </c>
      <c r="C5" s="54">
        <v>1002</v>
      </c>
      <c r="D5" s="55" t="e">
        <f>VLOOKUP(C5,#REF!,2,FALSE)</f>
        <v>#REF!</v>
      </c>
      <c r="E5" s="54" t="s">
        <v>34</v>
      </c>
      <c r="F5" s="54" t="s">
        <v>36</v>
      </c>
      <c r="G5" s="56">
        <v>40953</v>
      </c>
      <c r="H5" s="54" t="s">
        <v>35</v>
      </c>
      <c r="I5" s="57"/>
      <c r="J5" s="8"/>
      <c r="K5" s="8"/>
      <c r="L5" s="58"/>
      <c r="M5" s="59"/>
      <c r="N5" s="58"/>
      <c r="O5" s="58"/>
      <c r="P5" s="58"/>
      <c r="T5" s="60">
        <v>0</v>
      </c>
      <c r="U5" s="61">
        <v>1500</v>
      </c>
      <c r="X5">
        <f t="shared" ref="X5:X68" si="0">COUNTIF(C:C,C5)</f>
        <v>1</v>
      </c>
    </row>
    <row r="6" spans="1:24">
      <c r="A6" s="52">
        <v>2</v>
      </c>
      <c r="B6" s="53">
        <v>41698</v>
      </c>
      <c r="C6" s="62">
        <v>1003</v>
      </c>
      <c r="D6" s="55" t="e">
        <f>VLOOKUP(C6,#REF!,2,FALSE)</f>
        <v>#REF!</v>
      </c>
      <c r="E6" s="62" t="s">
        <v>34</v>
      </c>
      <c r="F6" s="62" t="s">
        <v>37</v>
      </c>
      <c r="G6" s="63">
        <v>40960</v>
      </c>
      <c r="H6" s="62" t="s">
        <v>35</v>
      </c>
      <c r="I6" s="64"/>
      <c r="J6" s="65">
        <v>41448</v>
      </c>
      <c r="K6" s="65">
        <v>41535</v>
      </c>
      <c r="L6" s="66">
        <v>750</v>
      </c>
      <c r="M6" s="67"/>
      <c r="N6" s="66"/>
      <c r="O6" s="66">
        <v>200</v>
      </c>
      <c r="P6" s="66">
        <v>950</v>
      </c>
      <c r="Q6" s="68">
        <v>87</v>
      </c>
      <c r="R6" s="68">
        <v>27</v>
      </c>
      <c r="S6" s="68">
        <v>693</v>
      </c>
      <c r="T6" s="60">
        <v>1443.75</v>
      </c>
      <c r="U6" s="61">
        <v>1443</v>
      </c>
      <c r="X6">
        <f t="shared" si="0"/>
        <v>1</v>
      </c>
    </row>
    <row r="7" spans="1:24">
      <c r="A7" s="52">
        <v>3</v>
      </c>
      <c r="B7" s="53">
        <v>41698</v>
      </c>
      <c r="C7" s="8">
        <v>1004</v>
      </c>
      <c r="D7" s="55" t="e">
        <f>VLOOKUP(C7,#REF!,2,FALSE)</f>
        <v>#REF!</v>
      </c>
      <c r="E7" s="8" t="s">
        <v>34</v>
      </c>
      <c r="F7" s="8" t="s">
        <v>38</v>
      </c>
      <c r="G7" s="10">
        <v>40952</v>
      </c>
      <c r="H7" s="8" t="s">
        <v>35</v>
      </c>
      <c r="I7" s="69"/>
      <c r="J7" s="8"/>
      <c r="K7" s="8"/>
      <c r="L7" s="58"/>
      <c r="M7" s="59"/>
      <c r="N7" s="58"/>
      <c r="O7" s="58"/>
      <c r="P7" s="58"/>
      <c r="Q7">
        <v>0</v>
      </c>
      <c r="S7">
        <v>720</v>
      </c>
      <c r="T7" s="60">
        <v>0</v>
      </c>
      <c r="U7" s="61">
        <v>1500</v>
      </c>
      <c r="X7">
        <f t="shared" si="0"/>
        <v>1</v>
      </c>
    </row>
    <row r="8" spans="1:24">
      <c r="A8" s="52">
        <v>4</v>
      </c>
      <c r="B8" s="53">
        <v>41698</v>
      </c>
      <c r="C8" s="8">
        <v>1006</v>
      </c>
      <c r="D8" s="55" t="e">
        <f>VLOOKUP(C8,#REF!,2,FALSE)</f>
        <v>#REF!</v>
      </c>
      <c r="E8" s="8" t="s">
        <v>34</v>
      </c>
      <c r="F8" s="8" t="s">
        <v>40</v>
      </c>
      <c r="G8" s="10">
        <v>40953</v>
      </c>
      <c r="H8" s="8" t="s">
        <v>35</v>
      </c>
      <c r="I8" s="69"/>
      <c r="J8" s="8"/>
      <c r="K8" s="8"/>
      <c r="L8" s="58"/>
      <c r="M8" s="59"/>
      <c r="N8" s="58"/>
      <c r="O8" s="58"/>
      <c r="P8" s="58"/>
      <c r="Q8">
        <v>0</v>
      </c>
      <c r="S8">
        <v>720</v>
      </c>
      <c r="T8" s="60">
        <v>0</v>
      </c>
      <c r="U8" s="61">
        <v>1500</v>
      </c>
      <c r="X8">
        <f t="shared" si="0"/>
        <v>1</v>
      </c>
    </row>
    <row r="9" spans="1:24">
      <c r="A9" s="52">
        <v>5</v>
      </c>
      <c r="B9" s="53">
        <v>41698</v>
      </c>
      <c r="C9" s="8">
        <v>1008</v>
      </c>
      <c r="D9" s="55" t="e">
        <f>VLOOKUP(C9,#REF!,2,FALSE)</f>
        <v>#REF!</v>
      </c>
      <c r="E9" s="8" t="s">
        <v>34</v>
      </c>
      <c r="F9" s="8" t="s">
        <v>42</v>
      </c>
      <c r="G9" s="10">
        <v>40953</v>
      </c>
      <c r="H9" s="8" t="s">
        <v>35</v>
      </c>
      <c r="I9" s="69"/>
      <c r="J9" s="8"/>
      <c r="K9" s="8"/>
      <c r="L9" s="58"/>
      <c r="M9" s="59"/>
      <c r="N9" s="58"/>
      <c r="O9" s="58"/>
      <c r="P9" s="58"/>
      <c r="Q9">
        <v>0</v>
      </c>
      <c r="S9">
        <v>720</v>
      </c>
      <c r="T9" s="60">
        <v>0</v>
      </c>
      <c r="U9" s="61">
        <v>1500</v>
      </c>
      <c r="X9">
        <f t="shared" si="0"/>
        <v>1</v>
      </c>
    </row>
    <row r="10" spans="1:24">
      <c r="A10" s="52">
        <v>6</v>
      </c>
      <c r="B10" s="53">
        <v>41698</v>
      </c>
      <c r="C10" s="8">
        <v>1011</v>
      </c>
      <c r="D10" s="55" t="e">
        <f>VLOOKUP(C10,#REF!,2,FALSE)</f>
        <v>#REF!</v>
      </c>
      <c r="E10" s="8" t="s">
        <v>34</v>
      </c>
      <c r="F10" s="8" t="s">
        <v>43</v>
      </c>
      <c r="G10" s="10">
        <v>40953</v>
      </c>
      <c r="H10" s="8" t="s">
        <v>35</v>
      </c>
      <c r="I10" s="69"/>
      <c r="J10" s="8"/>
      <c r="K10" s="8"/>
      <c r="L10" s="58"/>
      <c r="M10" s="59"/>
      <c r="N10" s="58"/>
      <c r="O10" s="58"/>
      <c r="P10" s="58"/>
      <c r="Q10">
        <v>0</v>
      </c>
      <c r="S10">
        <v>720</v>
      </c>
      <c r="T10" s="60">
        <v>0</v>
      </c>
      <c r="U10" s="61">
        <v>1500</v>
      </c>
      <c r="X10">
        <f t="shared" si="0"/>
        <v>1</v>
      </c>
    </row>
    <row r="11" spans="1:24">
      <c r="A11" s="52">
        <v>7</v>
      </c>
      <c r="B11" s="53">
        <v>41698</v>
      </c>
      <c r="C11" s="8">
        <v>1018</v>
      </c>
      <c r="D11" s="55" t="e">
        <f>VLOOKUP(C11,#REF!,2,FALSE)</f>
        <v>#REF!</v>
      </c>
      <c r="E11" s="8" t="s">
        <v>34</v>
      </c>
      <c r="F11" s="8" t="s">
        <v>45</v>
      </c>
      <c r="G11" s="10">
        <v>40960</v>
      </c>
      <c r="H11" s="8" t="s">
        <v>35</v>
      </c>
      <c r="I11" s="69"/>
      <c r="J11" s="8"/>
      <c r="K11" s="8"/>
      <c r="L11" s="58"/>
      <c r="M11" s="59"/>
      <c r="N11" s="58"/>
      <c r="O11" s="58"/>
      <c r="P11" s="58"/>
      <c r="Q11">
        <v>0</v>
      </c>
      <c r="S11">
        <v>720</v>
      </c>
      <c r="T11" s="60">
        <v>0</v>
      </c>
      <c r="U11" s="61">
        <v>1500</v>
      </c>
      <c r="X11">
        <f t="shared" si="0"/>
        <v>1</v>
      </c>
    </row>
    <row r="12" spans="1:24">
      <c r="A12" s="52">
        <v>8</v>
      </c>
      <c r="B12" s="53">
        <v>41698</v>
      </c>
      <c r="C12" s="8">
        <v>1026</v>
      </c>
      <c r="D12" s="55" t="e">
        <f>VLOOKUP(C12,#REF!,2,FALSE)</f>
        <v>#REF!</v>
      </c>
      <c r="E12" s="8" t="s">
        <v>34</v>
      </c>
      <c r="F12" s="8" t="s">
        <v>48</v>
      </c>
      <c r="G12" s="10">
        <v>40960</v>
      </c>
      <c r="H12" s="8" t="s">
        <v>35</v>
      </c>
      <c r="I12" s="69"/>
      <c r="J12" s="8"/>
      <c r="K12" s="8"/>
      <c r="L12" s="58"/>
      <c r="M12" s="59"/>
      <c r="N12" s="58"/>
      <c r="O12" s="58"/>
      <c r="P12" s="58"/>
      <c r="Q12">
        <v>0</v>
      </c>
      <c r="S12">
        <v>720</v>
      </c>
      <c r="T12" s="60">
        <v>0</v>
      </c>
      <c r="U12" s="61">
        <v>1500</v>
      </c>
      <c r="X12">
        <f t="shared" si="0"/>
        <v>1</v>
      </c>
    </row>
    <row r="13" spans="1:24">
      <c r="A13" s="52">
        <v>9</v>
      </c>
      <c r="B13" s="53">
        <v>41698</v>
      </c>
      <c r="C13" s="62">
        <v>3013</v>
      </c>
      <c r="D13" s="55" t="e">
        <f>VLOOKUP(C13,#REF!,2,FALSE)</f>
        <v>#REF!</v>
      </c>
      <c r="E13" s="62" t="s">
        <v>29</v>
      </c>
      <c r="F13" s="62" t="s">
        <v>135</v>
      </c>
      <c r="G13" s="63">
        <v>40951</v>
      </c>
      <c r="H13" s="62" t="s">
        <v>35</v>
      </c>
      <c r="I13" s="64"/>
      <c r="J13" s="65">
        <v>41481</v>
      </c>
      <c r="K13" s="65">
        <v>41628</v>
      </c>
      <c r="L13" s="66">
        <v>750</v>
      </c>
      <c r="M13" s="67"/>
      <c r="N13" s="66"/>
      <c r="O13" s="66">
        <v>200</v>
      </c>
      <c r="P13" s="66">
        <v>950</v>
      </c>
      <c r="Q13" s="68">
        <v>147</v>
      </c>
      <c r="R13" s="68">
        <v>87</v>
      </c>
      <c r="S13" s="68">
        <v>633</v>
      </c>
      <c r="T13" s="60">
        <v>1318.75</v>
      </c>
      <c r="U13" s="61">
        <v>1318.75</v>
      </c>
      <c r="X13">
        <f t="shared" si="0"/>
        <v>1</v>
      </c>
    </row>
    <row r="14" spans="1:24">
      <c r="A14" s="52">
        <v>10</v>
      </c>
      <c r="B14" s="53">
        <v>41698</v>
      </c>
      <c r="C14" s="8">
        <v>3015</v>
      </c>
      <c r="D14" s="55" t="e">
        <f>VLOOKUP(C14,#REF!,2,FALSE)</f>
        <v>#REF!</v>
      </c>
      <c r="E14" s="8" t="s">
        <v>29</v>
      </c>
      <c r="F14" s="8" t="s">
        <v>136</v>
      </c>
      <c r="G14" s="10">
        <v>40957</v>
      </c>
      <c r="H14" s="8" t="s">
        <v>35</v>
      </c>
      <c r="I14" s="69"/>
      <c r="J14" s="8"/>
      <c r="K14" s="8"/>
      <c r="L14" s="58"/>
      <c r="M14" s="59"/>
      <c r="N14" s="58"/>
      <c r="O14" s="58"/>
      <c r="P14" s="58"/>
      <c r="Q14">
        <v>0</v>
      </c>
      <c r="S14">
        <v>720</v>
      </c>
      <c r="T14" s="60">
        <v>0</v>
      </c>
      <c r="U14" s="61">
        <v>1500</v>
      </c>
      <c r="X14">
        <f t="shared" si="0"/>
        <v>1</v>
      </c>
    </row>
    <row r="15" spans="1:24">
      <c r="A15" s="52">
        <v>11</v>
      </c>
      <c r="B15" s="53">
        <v>41698</v>
      </c>
      <c r="C15" s="62">
        <v>3016</v>
      </c>
      <c r="D15" s="55" t="e">
        <f>VLOOKUP(C15,#REF!,2,FALSE)</f>
        <v>#REF!</v>
      </c>
      <c r="E15" s="62" t="s">
        <v>29</v>
      </c>
      <c r="F15" s="62" t="s">
        <v>137</v>
      </c>
      <c r="G15" s="63">
        <v>40953</v>
      </c>
      <c r="H15" s="62" t="s">
        <v>35</v>
      </c>
      <c r="I15" s="64"/>
      <c r="J15" s="65">
        <v>41422</v>
      </c>
      <c r="K15" s="65">
        <v>41545</v>
      </c>
      <c r="L15" s="66">
        <v>750</v>
      </c>
      <c r="M15" s="67"/>
      <c r="N15" s="66"/>
      <c r="O15" s="66">
        <v>200</v>
      </c>
      <c r="P15" s="66">
        <v>950</v>
      </c>
      <c r="Q15" s="68">
        <v>123</v>
      </c>
      <c r="R15" s="68">
        <v>63</v>
      </c>
      <c r="S15" s="68">
        <v>657</v>
      </c>
      <c r="T15" s="60">
        <v>1368.75</v>
      </c>
      <c r="U15" s="61">
        <v>1368.75</v>
      </c>
      <c r="X15">
        <f t="shared" si="0"/>
        <v>1</v>
      </c>
    </row>
    <row r="16" spans="1:24">
      <c r="A16" s="52">
        <v>12</v>
      </c>
      <c r="B16" s="53">
        <v>41698</v>
      </c>
      <c r="C16" s="8">
        <v>3026</v>
      </c>
      <c r="D16" s="55" t="e">
        <f>VLOOKUP(C16,#REF!,2,FALSE)</f>
        <v>#REF!</v>
      </c>
      <c r="E16" s="8" t="s">
        <v>29</v>
      </c>
      <c r="F16" s="8" t="s">
        <v>142</v>
      </c>
      <c r="G16" s="10">
        <v>40948</v>
      </c>
      <c r="H16" s="8" t="s">
        <v>35</v>
      </c>
      <c r="I16" s="69"/>
      <c r="J16" s="70">
        <v>41327</v>
      </c>
      <c r="K16" s="70">
        <v>41384</v>
      </c>
      <c r="L16" s="58"/>
      <c r="M16" s="59"/>
      <c r="N16" s="58"/>
      <c r="O16" s="58"/>
      <c r="P16" s="58"/>
      <c r="Q16">
        <v>57</v>
      </c>
      <c r="S16">
        <v>720</v>
      </c>
      <c r="T16" s="60">
        <v>0</v>
      </c>
      <c r="U16" s="61">
        <v>1500</v>
      </c>
      <c r="X16">
        <f t="shared" si="0"/>
        <v>1</v>
      </c>
    </row>
    <row r="17" spans="1:24">
      <c r="A17" s="52">
        <v>13</v>
      </c>
      <c r="B17" s="53">
        <v>41698</v>
      </c>
      <c r="C17" s="62">
        <v>3027</v>
      </c>
      <c r="D17" s="55" t="e">
        <f>VLOOKUP(C17,#REF!,2,FALSE)</f>
        <v>#REF!</v>
      </c>
      <c r="E17" s="62" t="s">
        <v>29</v>
      </c>
      <c r="F17" s="62" t="s">
        <v>143</v>
      </c>
      <c r="G17" s="63">
        <v>40951</v>
      </c>
      <c r="H17" s="62" t="s">
        <v>35</v>
      </c>
      <c r="I17" s="64"/>
      <c r="J17" s="65">
        <v>41543</v>
      </c>
      <c r="K17" s="65">
        <v>41643</v>
      </c>
      <c r="L17" s="66">
        <v>750</v>
      </c>
      <c r="M17" s="67"/>
      <c r="N17" s="66"/>
      <c r="O17" s="66">
        <v>200</v>
      </c>
      <c r="P17" s="66">
        <v>950</v>
      </c>
      <c r="Q17" s="68">
        <v>100</v>
      </c>
      <c r="R17" s="68">
        <v>40</v>
      </c>
      <c r="S17" s="68">
        <v>680</v>
      </c>
      <c r="T17" s="60">
        <v>1416.6666666666667</v>
      </c>
      <c r="U17" s="61">
        <v>1416</v>
      </c>
      <c r="X17">
        <f t="shared" si="0"/>
        <v>1</v>
      </c>
    </row>
    <row r="18" spans="1:24">
      <c r="A18" s="52">
        <v>14</v>
      </c>
      <c r="B18" s="53">
        <v>41698</v>
      </c>
      <c r="C18" s="8">
        <v>1007</v>
      </c>
      <c r="D18" s="55" t="e">
        <f>VLOOKUP(C18,#REF!,2,FALSE)</f>
        <v>#REF!</v>
      </c>
      <c r="E18" s="8" t="s">
        <v>34</v>
      </c>
      <c r="F18" s="8" t="s">
        <v>41</v>
      </c>
      <c r="G18" s="10">
        <v>40962</v>
      </c>
      <c r="H18" s="8" t="s">
        <v>35</v>
      </c>
      <c r="I18" s="69"/>
      <c r="J18" s="8"/>
      <c r="K18" s="8"/>
      <c r="L18" s="58"/>
      <c r="M18" s="59"/>
      <c r="N18" s="58"/>
      <c r="O18" s="58"/>
      <c r="P18" s="58"/>
      <c r="Q18">
        <v>0</v>
      </c>
      <c r="S18">
        <v>720</v>
      </c>
      <c r="T18" s="60">
        <v>0</v>
      </c>
      <c r="U18" s="61">
        <v>1500</v>
      </c>
      <c r="X18">
        <f t="shared" si="0"/>
        <v>1</v>
      </c>
    </row>
    <row r="19" spans="1:24">
      <c r="A19" s="52">
        <v>15</v>
      </c>
      <c r="B19" s="53">
        <v>41698</v>
      </c>
      <c r="C19" s="71">
        <v>1032</v>
      </c>
      <c r="D19" s="55" t="e">
        <f>VLOOKUP(C19,#REF!,2,FALSE)</f>
        <v>#REF!</v>
      </c>
      <c r="E19" s="71" t="s">
        <v>34</v>
      </c>
      <c r="F19" s="71" t="s">
        <v>53</v>
      </c>
      <c r="G19" s="72">
        <v>40962</v>
      </c>
      <c r="H19" s="71" t="s">
        <v>28</v>
      </c>
      <c r="I19" s="73" t="s">
        <v>188</v>
      </c>
      <c r="J19" s="71"/>
      <c r="K19" s="71"/>
      <c r="L19" s="74"/>
      <c r="M19" s="75"/>
      <c r="N19" s="74"/>
      <c r="O19" s="74"/>
      <c r="P19" s="74"/>
      <c r="Q19" s="76">
        <v>0</v>
      </c>
      <c r="R19" s="76"/>
      <c r="S19" s="76">
        <v>720</v>
      </c>
      <c r="T19" s="77">
        <v>0</v>
      </c>
      <c r="U19" s="78" t="s">
        <v>189</v>
      </c>
      <c r="X19">
        <f t="shared" si="0"/>
        <v>1</v>
      </c>
    </row>
    <row r="20" spans="1:24">
      <c r="A20" s="52">
        <v>16</v>
      </c>
      <c r="B20" s="53">
        <v>41698</v>
      </c>
      <c r="C20" s="8">
        <v>2008</v>
      </c>
      <c r="D20" s="55" t="e">
        <f>VLOOKUP(C20,#REF!,2,FALSE)</f>
        <v>#REF!</v>
      </c>
      <c r="E20" s="8" t="s">
        <v>31</v>
      </c>
      <c r="F20" s="8" t="s">
        <v>105</v>
      </c>
      <c r="G20" s="10">
        <v>40969</v>
      </c>
      <c r="H20" s="8" t="s">
        <v>35</v>
      </c>
      <c r="I20" s="69"/>
      <c r="J20" s="8"/>
      <c r="K20" s="8"/>
      <c r="L20" s="58"/>
      <c r="M20" s="59"/>
      <c r="N20" s="58"/>
      <c r="O20" s="58"/>
      <c r="P20" s="58"/>
      <c r="Q20">
        <v>0</v>
      </c>
      <c r="S20">
        <v>720</v>
      </c>
      <c r="T20" s="60">
        <v>0</v>
      </c>
      <c r="U20" s="61">
        <v>1500</v>
      </c>
      <c r="X20">
        <f t="shared" si="0"/>
        <v>1</v>
      </c>
    </row>
    <row r="21" spans="1:24">
      <c r="A21" s="52">
        <v>17</v>
      </c>
      <c r="B21" s="53">
        <v>41698</v>
      </c>
      <c r="C21" s="8">
        <v>3024</v>
      </c>
      <c r="D21" s="55" t="e">
        <f>VLOOKUP(C21,#REF!,2,FALSE)</f>
        <v>#REF!</v>
      </c>
      <c r="E21" s="8" t="s">
        <v>29</v>
      </c>
      <c r="F21" s="8" t="s">
        <v>140</v>
      </c>
      <c r="G21" s="10">
        <v>40970</v>
      </c>
      <c r="H21" s="8" t="s">
        <v>35</v>
      </c>
      <c r="I21" s="69"/>
      <c r="J21" s="8"/>
      <c r="K21" s="8"/>
      <c r="L21" s="58"/>
      <c r="M21" s="59"/>
      <c r="N21" s="58"/>
      <c r="O21" s="58"/>
      <c r="P21" s="58"/>
      <c r="Q21">
        <v>0</v>
      </c>
      <c r="S21">
        <v>720</v>
      </c>
      <c r="T21" s="60">
        <v>0</v>
      </c>
      <c r="U21" s="61">
        <v>1400</v>
      </c>
      <c r="X21">
        <f t="shared" si="0"/>
        <v>1</v>
      </c>
    </row>
    <row r="22" spans="1:24">
      <c r="A22" s="52">
        <v>18</v>
      </c>
      <c r="B22" s="53">
        <v>41698</v>
      </c>
      <c r="C22" s="8">
        <v>3025</v>
      </c>
      <c r="D22" s="55" t="e">
        <f>VLOOKUP(C22,#REF!,2,FALSE)</f>
        <v>#REF!</v>
      </c>
      <c r="E22" s="8" t="s">
        <v>29</v>
      </c>
      <c r="F22" s="8" t="s">
        <v>141</v>
      </c>
      <c r="G22" s="10">
        <v>40967</v>
      </c>
      <c r="H22" s="8" t="s">
        <v>35</v>
      </c>
      <c r="I22" s="69"/>
      <c r="J22" s="8"/>
      <c r="K22" s="8"/>
      <c r="L22" s="58"/>
      <c r="M22" s="59"/>
      <c r="N22" s="58"/>
      <c r="O22" s="58"/>
      <c r="P22" s="58"/>
      <c r="Q22">
        <v>0</v>
      </c>
      <c r="S22">
        <v>720</v>
      </c>
      <c r="T22" s="60">
        <v>0</v>
      </c>
      <c r="U22" s="61">
        <v>1400</v>
      </c>
      <c r="X22">
        <f t="shared" si="0"/>
        <v>1</v>
      </c>
    </row>
    <row r="23" spans="1:24">
      <c r="A23" s="52">
        <v>19</v>
      </c>
      <c r="B23" s="53">
        <v>41698</v>
      </c>
      <c r="C23" s="8">
        <v>1012</v>
      </c>
      <c r="D23" s="55" t="e">
        <f>VLOOKUP(C23,#REF!,2,FALSE)</f>
        <v>#REF!</v>
      </c>
      <c r="E23" s="8" t="s">
        <v>34</v>
      </c>
      <c r="F23" s="8" t="s">
        <v>44</v>
      </c>
      <c r="G23" s="10">
        <v>40975</v>
      </c>
      <c r="H23" s="8" t="s">
        <v>35</v>
      </c>
      <c r="I23" s="69"/>
      <c r="J23" s="8"/>
      <c r="K23" s="8"/>
      <c r="L23" s="58"/>
      <c r="M23" s="59"/>
      <c r="N23" s="58"/>
      <c r="O23" s="58"/>
      <c r="P23" s="58"/>
      <c r="Q23">
        <v>0</v>
      </c>
      <c r="S23">
        <v>720</v>
      </c>
      <c r="T23" s="60">
        <v>0</v>
      </c>
      <c r="U23" s="61">
        <v>1500</v>
      </c>
      <c r="X23">
        <f t="shared" si="0"/>
        <v>1</v>
      </c>
    </row>
    <row r="24" spans="1:24">
      <c r="A24" s="52">
        <v>20</v>
      </c>
      <c r="B24" s="53">
        <v>41698</v>
      </c>
      <c r="C24" s="8">
        <v>1025</v>
      </c>
      <c r="D24" s="55" t="e">
        <f>VLOOKUP(C24,#REF!,2,FALSE)</f>
        <v>#REF!</v>
      </c>
      <c r="E24" s="8" t="s">
        <v>34</v>
      </c>
      <c r="F24" s="8" t="s">
        <v>47</v>
      </c>
      <c r="G24" s="10">
        <v>40975</v>
      </c>
      <c r="H24" s="8" t="s">
        <v>35</v>
      </c>
      <c r="I24" s="69"/>
      <c r="J24" s="8"/>
      <c r="K24" s="8"/>
      <c r="L24" s="58"/>
      <c r="M24" s="59"/>
      <c r="N24" s="58"/>
      <c r="O24" s="58"/>
      <c r="P24" s="58"/>
      <c r="Q24">
        <v>0</v>
      </c>
      <c r="S24">
        <v>720</v>
      </c>
      <c r="T24" s="60">
        <v>0</v>
      </c>
      <c r="U24" s="61">
        <v>1500</v>
      </c>
      <c r="X24">
        <f t="shared" si="0"/>
        <v>1</v>
      </c>
    </row>
    <row r="25" spans="1:24">
      <c r="A25" s="52">
        <v>21</v>
      </c>
      <c r="B25" s="53">
        <v>41698</v>
      </c>
      <c r="C25" s="8">
        <v>1027</v>
      </c>
      <c r="D25" s="55" t="e">
        <f>VLOOKUP(C25,#REF!,2,FALSE)</f>
        <v>#REF!</v>
      </c>
      <c r="E25" s="8" t="s">
        <v>34</v>
      </c>
      <c r="F25" s="8" t="s">
        <v>49</v>
      </c>
      <c r="G25" s="10">
        <v>40973</v>
      </c>
      <c r="H25" s="8" t="s">
        <v>35</v>
      </c>
      <c r="I25" s="69"/>
      <c r="J25" s="8"/>
      <c r="K25" s="8"/>
      <c r="L25" s="58"/>
      <c r="M25" s="59"/>
      <c r="N25" s="58"/>
      <c r="O25" s="58"/>
      <c r="P25" s="58"/>
      <c r="Q25">
        <v>0</v>
      </c>
      <c r="S25">
        <v>720</v>
      </c>
      <c r="T25" s="60">
        <v>0</v>
      </c>
      <c r="U25" s="61">
        <v>1400</v>
      </c>
      <c r="X25">
        <f t="shared" si="0"/>
        <v>1</v>
      </c>
    </row>
    <row r="26" spans="1:24">
      <c r="A26" s="52">
        <v>22</v>
      </c>
      <c r="B26" s="53">
        <v>41698</v>
      </c>
      <c r="C26" s="8">
        <v>1028</v>
      </c>
      <c r="D26" s="55" t="e">
        <f>VLOOKUP(C26,#REF!,2,FALSE)</f>
        <v>#REF!</v>
      </c>
      <c r="E26" s="8" t="s">
        <v>34</v>
      </c>
      <c r="F26" s="8" t="s">
        <v>50</v>
      </c>
      <c r="G26" s="10">
        <v>40976</v>
      </c>
      <c r="H26" s="8" t="s">
        <v>35</v>
      </c>
      <c r="I26" s="69"/>
      <c r="J26" s="8"/>
      <c r="K26" s="8"/>
      <c r="L26" s="58"/>
      <c r="M26" s="59"/>
      <c r="N26" s="58"/>
      <c r="O26" s="58"/>
      <c r="P26" s="58"/>
      <c r="Q26">
        <v>0</v>
      </c>
      <c r="S26">
        <v>720</v>
      </c>
      <c r="T26" s="60">
        <v>0</v>
      </c>
      <c r="U26" s="61">
        <v>1500</v>
      </c>
      <c r="X26">
        <f t="shared" si="0"/>
        <v>1</v>
      </c>
    </row>
    <row r="27" spans="1:24">
      <c r="A27" s="52">
        <v>23</v>
      </c>
      <c r="B27" s="53">
        <v>41698</v>
      </c>
      <c r="C27" s="8">
        <v>1030</v>
      </c>
      <c r="D27" s="55" t="e">
        <f>VLOOKUP(C27,#REF!,2,FALSE)</f>
        <v>#REF!</v>
      </c>
      <c r="E27" s="8" t="s">
        <v>34</v>
      </c>
      <c r="F27" s="8" t="s">
        <v>51</v>
      </c>
      <c r="G27" s="10">
        <v>40973</v>
      </c>
      <c r="H27" s="8" t="s">
        <v>35</v>
      </c>
      <c r="I27" s="69"/>
      <c r="J27" s="8"/>
      <c r="K27" s="8"/>
      <c r="L27" s="58"/>
      <c r="M27" s="59"/>
      <c r="N27" s="58"/>
      <c r="O27" s="58"/>
      <c r="P27" s="58"/>
      <c r="Q27">
        <v>0</v>
      </c>
      <c r="S27">
        <v>720</v>
      </c>
      <c r="T27" s="60">
        <v>0</v>
      </c>
      <c r="U27" s="61">
        <v>1000</v>
      </c>
      <c r="X27">
        <f t="shared" si="0"/>
        <v>1</v>
      </c>
    </row>
    <row r="28" spans="1:24">
      <c r="A28" s="52">
        <v>24</v>
      </c>
      <c r="B28" s="53">
        <v>41698</v>
      </c>
      <c r="C28" s="8">
        <v>1039</v>
      </c>
      <c r="D28" s="55" t="e">
        <f>VLOOKUP(C28,#REF!,2,FALSE)</f>
        <v>#REF!</v>
      </c>
      <c r="E28" s="8" t="s">
        <v>34</v>
      </c>
      <c r="F28" s="8" t="s">
        <v>54</v>
      </c>
      <c r="G28" s="10">
        <v>40976</v>
      </c>
      <c r="H28" s="8" t="s">
        <v>35</v>
      </c>
      <c r="I28" s="69"/>
      <c r="J28" s="8"/>
      <c r="K28" s="8"/>
      <c r="L28" s="58"/>
      <c r="M28" s="59"/>
      <c r="N28" s="58"/>
      <c r="O28" s="58"/>
      <c r="P28" s="58"/>
      <c r="Q28">
        <v>0</v>
      </c>
      <c r="S28">
        <v>720</v>
      </c>
      <c r="T28" s="60">
        <v>0</v>
      </c>
      <c r="U28" s="61">
        <v>1400</v>
      </c>
      <c r="X28">
        <f t="shared" si="0"/>
        <v>1</v>
      </c>
    </row>
    <row r="29" spans="1:24">
      <c r="A29" s="52">
        <v>25</v>
      </c>
      <c r="B29" s="53">
        <v>41698</v>
      </c>
      <c r="C29" s="8">
        <v>2001</v>
      </c>
      <c r="D29" s="55" t="e">
        <f>VLOOKUP(C29,#REF!,2,FALSE)</f>
        <v>#REF!</v>
      </c>
      <c r="E29" s="8" t="s">
        <v>31</v>
      </c>
      <c r="F29" s="8" t="s">
        <v>103</v>
      </c>
      <c r="G29" s="10">
        <v>40972</v>
      </c>
      <c r="H29" s="8" t="s">
        <v>35</v>
      </c>
      <c r="I29" s="69"/>
      <c r="J29" s="8"/>
      <c r="K29" s="8"/>
      <c r="L29" s="58"/>
      <c r="M29" s="59"/>
      <c r="N29" s="58"/>
      <c r="O29" s="58"/>
      <c r="P29" s="58"/>
      <c r="Q29">
        <v>0</v>
      </c>
      <c r="S29">
        <v>720</v>
      </c>
      <c r="T29" s="60">
        <v>0</v>
      </c>
      <c r="U29" s="61">
        <v>1500</v>
      </c>
      <c r="X29">
        <f t="shared" si="0"/>
        <v>1</v>
      </c>
    </row>
    <row r="30" spans="1:24">
      <c r="A30" s="52">
        <v>26</v>
      </c>
      <c r="B30" s="53">
        <v>41698</v>
      </c>
      <c r="C30" s="8">
        <v>2015</v>
      </c>
      <c r="D30" s="55" t="e">
        <f>VLOOKUP(C30,#REF!,2,FALSE)</f>
        <v>#REF!</v>
      </c>
      <c r="E30" s="8" t="s">
        <v>31</v>
      </c>
      <c r="F30" s="8" t="s">
        <v>106</v>
      </c>
      <c r="G30" s="10">
        <v>40972</v>
      </c>
      <c r="H30" s="8" t="s">
        <v>35</v>
      </c>
      <c r="I30" s="69"/>
      <c r="J30" s="8"/>
      <c r="K30" s="8"/>
      <c r="L30" s="58"/>
      <c r="M30" s="59"/>
      <c r="N30" s="58"/>
      <c r="O30" s="58"/>
      <c r="P30" s="58"/>
      <c r="Q30">
        <v>0</v>
      </c>
      <c r="S30">
        <v>720</v>
      </c>
      <c r="T30" s="60">
        <v>0</v>
      </c>
      <c r="U30" s="61">
        <v>1400</v>
      </c>
      <c r="X30">
        <f t="shared" si="0"/>
        <v>1</v>
      </c>
    </row>
    <row r="31" spans="1:24">
      <c r="A31" s="52">
        <v>27</v>
      </c>
      <c r="B31" s="53">
        <v>41698</v>
      </c>
      <c r="C31" s="8">
        <v>3004</v>
      </c>
      <c r="D31" s="55" t="e">
        <f>VLOOKUP(C31,#REF!,2,FALSE)</f>
        <v>#REF!</v>
      </c>
      <c r="E31" s="8" t="s">
        <v>29</v>
      </c>
      <c r="F31" s="8" t="s">
        <v>133</v>
      </c>
      <c r="G31" s="10">
        <v>40975</v>
      </c>
      <c r="H31" s="8" t="s">
        <v>35</v>
      </c>
      <c r="I31" s="69"/>
      <c r="J31" s="8"/>
      <c r="K31" s="8"/>
      <c r="L31" s="58"/>
      <c r="M31" s="59"/>
      <c r="N31" s="58"/>
      <c r="O31" s="58"/>
      <c r="P31" s="58"/>
      <c r="Q31">
        <v>0</v>
      </c>
      <c r="S31">
        <v>720</v>
      </c>
      <c r="T31" s="60">
        <v>0</v>
      </c>
      <c r="U31" s="61">
        <v>1500</v>
      </c>
      <c r="X31">
        <f t="shared" si="0"/>
        <v>1</v>
      </c>
    </row>
    <row r="32" spans="1:24">
      <c r="A32" s="52">
        <v>28</v>
      </c>
      <c r="B32" s="53">
        <v>41698</v>
      </c>
      <c r="C32" s="62">
        <v>3008</v>
      </c>
      <c r="D32" s="55" t="e">
        <f>VLOOKUP(C32,#REF!,2,FALSE)</f>
        <v>#REF!</v>
      </c>
      <c r="E32" s="62" t="s">
        <v>29</v>
      </c>
      <c r="F32" s="62" t="s">
        <v>134</v>
      </c>
      <c r="G32" s="63">
        <v>40975</v>
      </c>
      <c r="H32" s="62" t="s">
        <v>35</v>
      </c>
      <c r="I32" s="64"/>
      <c r="J32" s="65">
        <v>41489</v>
      </c>
      <c r="K32" s="65">
        <v>41581</v>
      </c>
      <c r="L32" s="66">
        <v>750</v>
      </c>
      <c r="M32" s="67"/>
      <c r="N32" s="66"/>
      <c r="O32" s="66">
        <v>200</v>
      </c>
      <c r="P32" s="66">
        <v>950</v>
      </c>
      <c r="Q32" s="68">
        <v>92</v>
      </c>
      <c r="R32" s="68">
        <v>32</v>
      </c>
      <c r="S32" s="68">
        <v>688</v>
      </c>
      <c r="T32" s="60">
        <v>1433.3333333333333</v>
      </c>
      <c r="U32" s="61">
        <v>1433</v>
      </c>
      <c r="X32">
        <f t="shared" si="0"/>
        <v>1</v>
      </c>
    </row>
    <row r="33" spans="1:24">
      <c r="A33" s="52">
        <v>29</v>
      </c>
      <c r="B33" s="53">
        <v>41698</v>
      </c>
      <c r="C33" s="8">
        <v>1031</v>
      </c>
      <c r="D33" s="55" t="e">
        <f>VLOOKUP(C33,#REF!,2,FALSE)</f>
        <v>#REF!</v>
      </c>
      <c r="E33" s="8" t="s">
        <v>34</v>
      </c>
      <c r="F33" s="8" t="s">
        <v>52</v>
      </c>
      <c r="G33" s="10">
        <v>40973</v>
      </c>
      <c r="H33" s="8" t="s">
        <v>35</v>
      </c>
      <c r="I33" s="69"/>
      <c r="J33" s="8"/>
      <c r="K33" s="8"/>
      <c r="L33" s="58"/>
      <c r="M33" s="59"/>
      <c r="N33" s="58"/>
      <c r="O33" s="58"/>
      <c r="P33" s="58"/>
      <c r="Q33">
        <v>0</v>
      </c>
      <c r="S33">
        <v>720</v>
      </c>
      <c r="T33" s="60">
        <v>0</v>
      </c>
      <c r="U33" s="61">
        <v>1000</v>
      </c>
      <c r="X33">
        <f t="shared" si="0"/>
        <v>1</v>
      </c>
    </row>
    <row r="34" spans="1:24">
      <c r="A34" s="52">
        <v>30</v>
      </c>
      <c r="B34" s="53">
        <v>41698</v>
      </c>
      <c r="C34" s="8">
        <v>1005</v>
      </c>
      <c r="D34" s="55" t="e">
        <f>VLOOKUP(C34,#REF!,2,FALSE)</f>
        <v>#REF!</v>
      </c>
      <c r="E34" s="8" t="s">
        <v>34</v>
      </c>
      <c r="F34" s="8" t="s">
        <v>39</v>
      </c>
      <c r="G34" s="10">
        <v>40980</v>
      </c>
      <c r="H34" s="8" t="s">
        <v>32</v>
      </c>
      <c r="I34" s="69"/>
      <c r="J34" s="8"/>
      <c r="K34" s="8"/>
      <c r="L34" s="58"/>
      <c r="M34" s="59"/>
      <c r="N34" s="58"/>
      <c r="O34" s="58"/>
      <c r="P34" s="58"/>
      <c r="Q34">
        <v>0</v>
      </c>
      <c r="S34">
        <v>720</v>
      </c>
      <c r="T34" s="60">
        <v>0</v>
      </c>
      <c r="U34" s="61">
        <v>1400</v>
      </c>
      <c r="X34">
        <f t="shared" si="0"/>
        <v>1</v>
      </c>
    </row>
    <row r="35" spans="1:24">
      <c r="A35" s="52">
        <v>31</v>
      </c>
      <c r="B35" s="53">
        <v>41698</v>
      </c>
      <c r="C35" s="8">
        <v>1021</v>
      </c>
      <c r="D35" s="55" t="e">
        <f>VLOOKUP(C35,#REF!,2,FALSE)</f>
        <v>#REF!</v>
      </c>
      <c r="E35" s="8" t="s">
        <v>34</v>
      </c>
      <c r="F35" s="8" t="s">
        <v>46</v>
      </c>
      <c r="G35" s="10">
        <v>40983</v>
      </c>
      <c r="H35" s="8" t="s">
        <v>32</v>
      </c>
      <c r="I35" s="69"/>
      <c r="J35" s="8"/>
      <c r="K35" s="8"/>
      <c r="L35" s="58"/>
      <c r="M35" s="59"/>
      <c r="N35" s="58"/>
      <c r="O35" s="58"/>
      <c r="P35" s="58"/>
      <c r="Q35">
        <v>0</v>
      </c>
      <c r="S35">
        <v>720</v>
      </c>
      <c r="T35" s="60">
        <v>0</v>
      </c>
      <c r="U35" s="61">
        <v>1000</v>
      </c>
      <c r="X35">
        <f t="shared" si="0"/>
        <v>1</v>
      </c>
    </row>
    <row r="36" spans="1:24">
      <c r="A36" s="52">
        <v>32</v>
      </c>
      <c r="B36" s="53">
        <v>41698</v>
      </c>
      <c r="C36" s="8">
        <v>2005</v>
      </c>
      <c r="D36" s="55" t="e">
        <f>VLOOKUP(C36,#REF!,2,FALSE)</f>
        <v>#REF!</v>
      </c>
      <c r="E36" s="8" t="s">
        <v>31</v>
      </c>
      <c r="F36" s="8" t="s">
        <v>104</v>
      </c>
      <c r="G36" s="10">
        <v>40985</v>
      </c>
      <c r="H36" s="8" t="s">
        <v>32</v>
      </c>
      <c r="I36" s="69"/>
      <c r="J36" s="8"/>
      <c r="K36" s="8"/>
      <c r="L36" s="58"/>
      <c r="M36" s="59"/>
      <c r="N36" s="58"/>
      <c r="O36" s="58"/>
      <c r="P36" s="58"/>
      <c r="Q36">
        <v>0</v>
      </c>
      <c r="S36">
        <v>720</v>
      </c>
      <c r="T36" s="60">
        <v>0</v>
      </c>
      <c r="U36" s="61">
        <v>1500</v>
      </c>
      <c r="X36">
        <f t="shared" si="0"/>
        <v>1</v>
      </c>
    </row>
    <row r="37" spans="1:24">
      <c r="A37" s="52">
        <v>33</v>
      </c>
      <c r="B37" s="53">
        <v>41698</v>
      </c>
      <c r="C37" s="8">
        <v>3018</v>
      </c>
      <c r="D37" s="55" t="e">
        <f>VLOOKUP(C37,#REF!,2,FALSE)</f>
        <v>#REF!</v>
      </c>
      <c r="E37" s="8" t="s">
        <v>29</v>
      </c>
      <c r="F37" s="8" t="s">
        <v>138</v>
      </c>
      <c r="G37" s="10">
        <v>40987</v>
      </c>
      <c r="H37" s="8" t="s">
        <v>32</v>
      </c>
      <c r="I37" s="69"/>
      <c r="J37" s="8"/>
      <c r="K37" s="8"/>
      <c r="L37" s="58"/>
      <c r="M37" s="59"/>
      <c r="N37" s="58"/>
      <c r="O37" s="58"/>
      <c r="P37" s="58"/>
      <c r="Q37">
        <v>0</v>
      </c>
      <c r="S37">
        <v>720</v>
      </c>
      <c r="T37" s="60">
        <v>0</v>
      </c>
      <c r="U37" s="61">
        <v>1500</v>
      </c>
      <c r="X37">
        <f t="shared" si="0"/>
        <v>1</v>
      </c>
    </row>
    <row r="38" spans="1:24">
      <c r="A38" s="52">
        <v>34</v>
      </c>
      <c r="B38" s="53">
        <v>41698</v>
      </c>
      <c r="C38" s="62">
        <v>3023</v>
      </c>
      <c r="D38" s="55" t="e">
        <f>VLOOKUP(C38,#REF!,2,FALSE)</f>
        <v>#REF!</v>
      </c>
      <c r="E38" s="62" t="s">
        <v>29</v>
      </c>
      <c r="F38" s="62" t="s">
        <v>139</v>
      </c>
      <c r="G38" s="63">
        <v>40976</v>
      </c>
      <c r="H38" s="62" t="s">
        <v>32</v>
      </c>
      <c r="I38" s="64"/>
      <c r="J38" s="65">
        <v>41490</v>
      </c>
      <c r="K38" s="65">
        <v>41538</v>
      </c>
      <c r="L38" s="66">
        <v>700</v>
      </c>
      <c r="M38" s="67"/>
      <c r="N38" s="66">
        <v>200</v>
      </c>
      <c r="O38" s="66"/>
      <c r="P38" s="66">
        <v>900</v>
      </c>
      <c r="Q38" s="68">
        <v>48</v>
      </c>
      <c r="R38" s="68"/>
      <c r="S38" s="68">
        <v>720</v>
      </c>
      <c r="T38" s="60">
        <v>1400</v>
      </c>
      <c r="U38" s="61">
        <v>1400</v>
      </c>
      <c r="X38">
        <f t="shared" si="0"/>
        <v>1</v>
      </c>
    </row>
    <row r="39" spans="1:24">
      <c r="A39" s="52">
        <v>35</v>
      </c>
      <c r="B39" s="53">
        <v>41698</v>
      </c>
      <c r="C39" s="8">
        <v>3043</v>
      </c>
      <c r="D39" s="55" t="e">
        <f>VLOOKUP(C39,#REF!,2,FALSE)</f>
        <v>#REF!</v>
      </c>
      <c r="E39" s="8" t="s">
        <v>29</v>
      </c>
      <c r="F39" s="8" t="s">
        <v>148</v>
      </c>
      <c r="G39" s="10">
        <v>40988</v>
      </c>
      <c r="H39" s="8" t="s">
        <v>32</v>
      </c>
      <c r="I39" s="69"/>
      <c r="J39" s="8"/>
      <c r="K39" s="8"/>
      <c r="L39" s="58"/>
      <c r="M39" s="59"/>
      <c r="N39" s="58"/>
      <c r="O39" s="58"/>
      <c r="P39" s="58"/>
      <c r="Q39">
        <v>0</v>
      </c>
      <c r="S39">
        <v>720</v>
      </c>
      <c r="T39" s="60">
        <v>0</v>
      </c>
      <c r="U39" s="61">
        <v>1400</v>
      </c>
      <c r="X39">
        <f t="shared" si="0"/>
        <v>1</v>
      </c>
    </row>
    <row r="40" spans="1:24">
      <c r="A40" s="52">
        <v>36</v>
      </c>
      <c r="B40" s="53">
        <v>41698</v>
      </c>
      <c r="C40" s="8">
        <v>2027</v>
      </c>
      <c r="D40" s="55" t="e">
        <f>VLOOKUP(C40,#REF!,2,FALSE)</f>
        <v>#REF!</v>
      </c>
      <c r="E40" s="8" t="s">
        <v>31</v>
      </c>
      <c r="F40" s="8" t="s">
        <v>108</v>
      </c>
      <c r="G40" s="10">
        <v>40993</v>
      </c>
      <c r="H40" s="8" t="s">
        <v>32</v>
      </c>
      <c r="I40" s="69"/>
      <c r="J40" s="8"/>
      <c r="K40" s="8"/>
      <c r="L40" s="58"/>
      <c r="M40" s="59"/>
      <c r="N40" s="58"/>
      <c r="O40" s="58"/>
      <c r="P40" s="58"/>
      <c r="Q40">
        <v>0</v>
      </c>
      <c r="S40">
        <v>720</v>
      </c>
      <c r="T40" s="60">
        <v>0</v>
      </c>
      <c r="U40" s="61">
        <v>1400</v>
      </c>
      <c r="X40">
        <f t="shared" si="0"/>
        <v>1</v>
      </c>
    </row>
    <row r="41" spans="1:24">
      <c r="A41" s="52">
        <v>37</v>
      </c>
      <c r="B41" s="53">
        <v>41698</v>
      </c>
      <c r="C41" s="8">
        <v>2030</v>
      </c>
      <c r="D41" s="55" t="e">
        <f>VLOOKUP(C41,#REF!,2,FALSE)</f>
        <v>#REF!</v>
      </c>
      <c r="E41" s="8" t="s">
        <v>31</v>
      </c>
      <c r="F41" s="8" t="s">
        <v>109</v>
      </c>
      <c r="G41" s="10">
        <v>40997</v>
      </c>
      <c r="H41" s="8" t="s">
        <v>32</v>
      </c>
      <c r="I41" s="69"/>
      <c r="J41" s="8"/>
      <c r="K41" s="8"/>
      <c r="L41" s="58"/>
      <c r="M41" s="59"/>
      <c r="N41" s="58"/>
      <c r="O41" s="58"/>
      <c r="P41" s="58"/>
      <c r="Q41">
        <v>0</v>
      </c>
      <c r="S41">
        <v>720</v>
      </c>
      <c r="T41" s="60">
        <v>0</v>
      </c>
      <c r="U41" s="61">
        <v>1400</v>
      </c>
      <c r="X41">
        <f t="shared" si="0"/>
        <v>1</v>
      </c>
    </row>
    <row r="42" spans="1:24">
      <c r="A42" s="52">
        <v>38</v>
      </c>
      <c r="B42" s="53">
        <v>41698</v>
      </c>
      <c r="C42" s="8">
        <v>3029</v>
      </c>
      <c r="D42" s="55" t="e">
        <f>VLOOKUP(C42,#REF!,2,FALSE)</f>
        <v>#REF!</v>
      </c>
      <c r="E42" s="8" t="s">
        <v>29</v>
      </c>
      <c r="F42" s="8" t="s">
        <v>144</v>
      </c>
      <c r="G42" s="10">
        <v>40985</v>
      </c>
      <c r="H42" s="8" t="s">
        <v>32</v>
      </c>
      <c r="I42" s="69"/>
      <c r="J42" s="8"/>
      <c r="K42" s="8"/>
      <c r="L42" s="58"/>
      <c r="M42" s="59"/>
      <c r="N42" s="58"/>
      <c r="O42" s="58"/>
      <c r="P42" s="58"/>
      <c r="Q42">
        <v>0</v>
      </c>
      <c r="S42">
        <v>720</v>
      </c>
      <c r="T42" s="60">
        <v>0</v>
      </c>
      <c r="U42" s="61">
        <v>1500</v>
      </c>
      <c r="X42">
        <f t="shared" si="0"/>
        <v>1</v>
      </c>
    </row>
    <row r="43" spans="1:24">
      <c r="A43" s="52">
        <v>39</v>
      </c>
      <c r="B43" s="53">
        <v>41698</v>
      </c>
      <c r="C43" s="8">
        <v>3031</v>
      </c>
      <c r="D43" s="55" t="e">
        <f>VLOOKUP(C43,#REF!,2,FALSE)</f>
        <v>#REF!</v>
      </c>
      <c r="E43" s="8" t="s">
        <v>29</v>
      </c>
      <c r="F43" s="8" t="s">
        <v>161</v>
      </c>
      <c r="G43" s="10">
        <v>40979</v>
      </c>
      <c r="H43" s="8" t="s">
        <v>32</v>
      </c>
      <c r="I43" s="69"/>
      <c r="J43" s="8"/>
      <c r="K43" s="8"/>
      <c r="L43" s="58"/>
      <c r="M43" s="59"/>
      <c r="N43" s="58"/>
      <c r="O43" s="58"/>
      <c r="P43" s="58"/>
      <c r="Q43">
        <v>0</v>
      </c>
      <c r="S43">
        <v>720</v>
      </c>
      <c r="T43" s="60">
        <v>0</v>
      </c>
      <c r="U43" s="61">
        <v>1400</v>
      </c>
      <c r="X43">
        <f t="shared" si="0"/>
        <v>1</v>
      </c>
    </row>
    <row r="44" spans="1:24">
      <c r="A44" s="52">
        <v>40</v>
      </c>
      <c r="B44" s="53">
        <v>41698</v>
      </c>
      <c r="C44" s="8">
        <v>3034</v>
      </c>
      <c r="D44" s="55" t="e">
        <f>VLOOKUP(C44,#REF!,2,FALSE)</f>
        <v>#REF!</v>
      </c>
      <c r="E44" s="8" t="s">
        <v>29</v>
      </c>
      <c r="F44" s="8" t="s">
        <v>145</v>
      </c>
      <c r="G44" s="10">
        <v>40999</v>
      </c>
      <c r="H44" s="8" t="s">
        <v>32</v>
      </c>
      <c r="I44" s="69"/>
      <c r="J44" s="8"/>
      <c r="K44" s="8"/>
      <c r="L44" s="58"/>
      <c r="M44" s="59"/>
      <c r="N44" s="58"/>
      <c r="O44" s="58"/>
      <c r="P44" s="58"/>
      <c r="Q44">
        <v>0</v>
      </c>
      <c r="S44">
        <v>720</v>
      </c>
      <c r="T44" s="60">
        <v>0</v>
      </c>
      <c r="U44" s="61">
        <v>1400</v>
      </c>
      <c r="X44">
        <f t="shared" si="0"/>
        <v>1</v>
      </c>
    </row>
    <row r="45" spans="1:24">
      <c r="A45" s="52">
        <v>41</v>
      </c>
      <c r="B45" s="53">
        <v>41698</v>
      </c>
      <c r="C45" s="62">
        <v>3041</v>
      </c>
      <c r="D45" s="55" t="e">
        <f>VLOOKUP(C45,#REF!,2,FALSE)</f>
        <v>#REF!</v>
      </c>
      <c r="E45" s="62" t="s">
        <v>29</v>
      </c>
      <c r="F45" s="62" t="s">
        <v>146</v>
      </c>
      <c r="G45" s="63">
        <v>40985</v>
      </c>
      <c r="H45" s="62" t="s">
        <v>32</v>
      </c>
      <c r="I45" s="79"/>
      <c r="J45" s="65">
        <v>41574</v>
      </c>
      <c r="K45" s="65">
        <v>41707</v>
      </c>
      <c r="L45" s="66">
        <v>750</v>
      </c>
      <c r="M45" s="67"/>
      <c r="N45" s="66">
        <v>200</v>
      </c>
      <c r="O45" s="66"/>
      <c r="P45" s="66">
        <v>950</v>
      </c>
      <c r="Q45" s="68">
        <v>133</v>
      </c>
      <c r="R45" s="68">
        <v>73</v>
      </c>
      <c r="S45" s="68">
        <v>647</v>
      </c>
      <c r="T45" s="60">
        <v>1347.9166666666667</v>
      </c>
      <c r="U45" s="61">
        <v>1347</v>
      </c>
      <c r="X45">
        <f t="shared" si="0"/>
        <v>1</v>
      </c>
    </row>
    <row r="46" spans="1:24">
      <c r="A46" s="52">
        <v>42</v>
      </c>
      <c r="B46" s="53">
        <v>41698</v>
      </c>
      <c r="C46" s="62">
        <v>3042</v>
      </c>
      <c r="D46" s="55" t="e">
        <f>VLOOKUP(C46,#REF!,2,FALSE)</f>
        <v>#REF!</v>
      </c>
      <c r="E46" s="62" t="s">
        <v>29</v>
      </c>
      <c r="F46" s="62" t="s">
        <v>147</v>
      </c>
      <c r="G46" s="63">
        <v>40991</v>
      </c>
      <c r="H46" s="62" t="s">
        <v>32</v>
      </c>
      <c r="I46" s="64"/>
      <c r="J46" s="65">
        <v>41573</v>
      </c>
      <c r="K46" s="65">
        <v>41658</v>
      </c>
      <c r="L46" s="66">
        <v>700</v>
      </c>
      <c r="M46" s="67"/>
      <c r="N46" s="66">
        <v>200</v>
      </c>
      <c r="O46" s="66"/>
      <c r="P46" s="66">
        <v>900</v>
      </c>
      <c r="Q46" s="68">
        <v>85</v>
      </c>
      <c r="R46" s="68">
        <v>25</v>
      </c>
      <c r="S46" s="68">
        <v>695</v>
      </c>
      <c r="T46" s="60">
        <v>1351.3888888888889</v>
      </c>
      <c r="U46" s="61">
        <v>1351</v>
      </c>
      <c r="X46">
        <f t="shared" si="0"/>
        <v>1</v>
      </c>
    </row>
    <row r="47" spans="1:24">
      <c r="A47" s="52">
        <v>43</v>
      </c>
      <c r="B47" s="53">
        <v>41698</v>
      </c>
      <c r="C47" s="8">
        <v>3044</v>
      </c>
      <c r="D47" s="55" t="e">
        <f>VLOOKUP(C47,#REF!,2,FALSE)</f>
        <v>#REF!</v>
      </c>
      <c r="E47" s="8" t="s">
        <v>29</v>
      </c>
      <c r="F47" s="8" t="s">
        <v>149</v>
      </c>
      <c r="G47" s="10">
        <v>40999</v>
      </c>
      <c r="H47" s="8" t="s">
        <v>32</v>
      </c>
      <c r="I47" s="69"/>
      <c r="J47" s="8"/>
      <c r="K47" s="8"/>
      <c r="L47" s="58"/>
      <c r="M47" s="59"/>
      <c r="N47" s="58"/>
      <c r="O47" s="58"/>
      <c r="P47" s="58"/>
      <c r="Q47">
        <v>0</v>
      </c>
      <c r="S47">
        <v>720</v>
      </c>
      <c r="T47" s="60">
        <v>0</v>
      </c>
      <c r="U47" s="61">
        <v>1400</v>
      </c>
      <c r="X47">
        <f t="shared" si="0"/>
        <v>1</v>
      </c>
    </row>
    <row r="48" spans="1:24">
      <c r="A48" s="52">
        <v>44</v>
      </c>
      <c r="B48" s="53">
        <v>41698</v>
      </c>
      <c r="C48" s="8">
        <v>3045</v>
      </c>
      <c r="D48" s="55" t="e">
        <f>VLOOKUP(C48,#REF!,2,FALSE)</f>
        <v>#REF!</v>
      </c>
      <c r="E48" s="8" t="s">
        <v>29</v>
      </c>
      <c r="F48" s="8" t="s">
        <v>150</v>
      </c>
      <c r="G48" s="10">
        <v>40999</v>
      </c>
      <c r="H48" s="8" t="s">
        <v>32</v>
      </c>
      <c r="I48" s="69"/>
      <c r="J48" s="8"/>
      <c r="K48" s="8"/>
      <c r="L48" s="58"/>
      <c r="M48" s="59"/>
      <c r="N48" s="58"/>
      <c r="O48" s="58"/>
      <c r="P48" s="58"/>
      <c r="Q48">
        <v>0</v>
      </c>
      <c r="S48">
        <v>720</v>
      </c>
      <c r="T48" s="60">
        <v>0</v>
      </c>
      <c r="U48" s="61">
        <v>1400</v>
      </c>
      <c r="X48">
        <f t="shared" si="0"/>
        <v>1</v>
      </c>
    </row>
    <row r="49" spans="1:24" ht="15.75" thickBot="1">
      <c r="A49" s="52">
        <v>45</v>
      </c>
      <c r="B49" s="53">
        <v>41698</v>
      </c>
      <c r="C49" s="80">
        <v>3047</v>
      </c>
      <c r="D49" s="55" t="e">
        <f>VLOOKUP(C49,#REF!,2,FALSE)</f>
        <v>#REF!</v>
      </c>
      <c r="E49" s="80" t="s">
        <v>29</v>
      </c>
      <c r="F49" s="80" t="s">
        <v>151</v>
      </c>
      <c r="G49" s="81">
        <v>40990</v>
      </c>
      <c r="H49" s="80" t="s">
        <v>32</v>
      </c>
      <c r="I49" s="64"/>
      <c r="J49" s="65">
        <v>41574</v>
      </c>
      <c r="K49" s="65">
        <v>41643</v>
      </c>
      <c r="L49" s="66">
        <v>700</v>
      </c>
      <c r="M49" s="67"/>
      <c r="N49" s="66">
        <v>200</v>
      </c>
      <c r="O49" s="66"/>
      <c r="P49" s="66">
        <v>900</v>
      </c>
      <c r="Q49" s="68">
        <v>69</v>
      </c>
      <c r="R49" s="68">
        <v>9</v>
      </c>
      <c r="S49" s="68">
        <v>711</v>
      </c>
      <c r="T49" s="60">
        <v>1382.5</v>
      </c>
      <c r="U49" s="82">
        <v>1382.5</v>
      </c>
      <c r="X49">
        <f t="shared" si="0"/>
        <v>1</v>
      </c>
    </row>
    <row r="50" spans="1:24">
      <c r="A50" s="52">
        <v>46</v>
      </c>
      <c r="B50" s="53">
        <v>41698</v>
      </c>
      <c r="C50" s="83">
        <v>1000</v>
      </c>
      <c r="D50" s="55" t="e">
        <f>VLOOKUP(C50,#REF!,2,FALSE)</f>
        <v>#REF!</v>
      </c>
      <c r="E50" s="84" t="s">
        <v>34</v>
      </c>
      <c r="F50" s="83" t="s">
        <v>33</v>
      </c>
      <c r="G50" s="85">
        <v>40940</v>
      </c>
      <c r="H50" s="84" t="s">
        <v>35</v>
      </c>
      <c r="I50" s="69"/>
      <c r="J50" s="8"/>
      <c r="K50" s="8"/>
      <c r="L50" s="58"/>
      <c r="M50" s="59"/>
      <c r="N50" s="58"/>
      <c r="O50" s="58"/>
      <c r="P50" s="58"/>
      <c r="Q50">
        <v>0</v>
      </c>
      <c r="S50">
        <v>720</v>
      </c>
      <c r="T50" s="60">
        <v>0</v>
      </c>
      <c r="U50" s="86">
        <v>1500</v>
      </c>
      <c r="X50">
        <f t="shared" si="0"/>
        <v>1</v>
      </c>
    </row>
    <row r="51" spans="1:24">
      <c r="A51" s="52">
        <v>47</v>
      </c>
      <c r="B51" s="53">
        <v>41698</v>
      </c>
      <c r="C51" s="8">
        <v>3000</v>
      </c>
      <c r="D51" s="55" t="e">
        <f>VLOOKUP(C51,#REF!,2,FALSE)</f>
        <v>#REF!</v>
      </c>
      <c r="E51" s="8" t="s">
        <v>29</v>
      </c>
      <c r="F51" s="8" t="s">
        <v>131</v>
      </c>
      <c r="G51" s="10">
        <v>40937</v>
      </c>
      <c r="H51" s="8" t="s">
        <v>35</v>
      </c>
      <c r="I51" s="69"/>
      <c r="J51" s="8"/>
      <c r="K51" s="8"/>
      <c r="L51" s="58"/>
      <c r="M51" s="59"/>
      <c r="N51" s="58"/>
      <c r="O51" s="58"/>
      <c r="P51" s="58"/>
      <c r="Q51">
        <v>0</v>
      </c>
      <c r="S51">
        <v>720</v>
      </c>
      <c r="T51" s="60">
        <v>0</v>
      </c>
      <c r="U51" s="87">
        <v>1500</v>
      </c>
      <c r="X51">
        <f t="shared" si="0"/>
        <v>1</v>
      </c>
    </row>
    <row r="52" spans="1:24">
      <c r="A52" s="52">
        <v>48</v>
      </c>
      <c r="B52" s="53">
        <v>41698</v>
      </c>
      <c r="C52" s="8">
        <v>3001</v>
      </c>
      <c r="D52" s="55" t="e">
        <f>VLOOKUP(C52,#REF!,2,FALSE)</f>
        <v>#REF!</v>
      </c>
      <c r="E52" s="8" t="s">
        <v>29</v>
      </c>
      <c r="F52" s="8" t="s">
        <v>159</v>
      </c>
      <c r="G52" s="10">
        <v>40941</v>
      </c>
      <c r="H52" s="8" t="s">
        <v>35</v>
      </c>
      <c r="I52" s="69"/>
      <c r="J52" s="8"/>
      <c r="K52" s="8"/>
      <c r="L52" s="58"/>
      <c r="M52" s="59"/>
      <c r="N52" s="58"/>
      <c r="O52" s="58"/>
      <c r="P52" s="58"/>
      <c r="Q52">
        <v>0</v>
      </c>
      <c r="S52">
        <v>720</v>
      </c>
      <c r="T52" s="60">
        <v>0</v>
      </c>
      <c r="U52" s="87">
        <v>1500</v>
      </c>
      <c r="X52">
        <f t="shared" si="0"/>
        <v>1</v>
      </c>
    </row>
    <row r="53" spans="1:24" ht="15.75" thickBot="1">
      <c r="A53" s="52">
        <v>49</v>
      </c>
      <c r="B53" s="53">
        <v>41698</v>
      </c>
      <c r="C53" s="88">
        <v>3002</v>
      </c>
      <c r="D53" s="55" t="e">
        <f>VLOOKUP(C53,#REF!,2,FALSE)</f>
        <v>#REF!</v>
      </c>
      <c r="E53" s="88" t="s">
        <v>29</v>
      </c>
      <c r="F53" s="88" t="s">
        <v>132</v>
      </c>
      <c r="G53" s="89">
        <v>40941</v>
      </c>
      <c r="H53" s="88" t="s">
        <v>35</v>
      </c>
      <c r="I53" s="90"/>
      <c r="J53" s="88"/>
      <c r="K53" s="88"/>
      <c r="L53" s="91"/>
      <c r="M53" s="92"/>
      <c r="N53" s="91"/>
      <c r="O53" s="91"/>
      <c r="P53" s="91"/>
      <c r="Q53">
        <v>0</v>
      </c>
      <c r="S53">
        <v>720</v>
      </c>
      <c r="T53" s="60">
        <v>0</v>
      </c>
      <c r="U53" s="87">
        <v>1500</v>
      </c>
      <c r="X53">
        <f t="shared" si="0"/>
        <v>1</v>
      </c>
    </row>
    <row r="54" spans="1:24" s="100" customFormat="1" ht="15.75" thickBot="1">
      <c r="A54" s="93"/>
      <c r="B54" s="53"/>
      <c r="C54" s="94"/>
      <c r="D54" s="55" t="e">
        <f>VLOOKUP(C54,#REF!,2,FALSE)</f>
        <v>#REF!</v>
      </c>
      <c r="E54" s="94"/>
      <c r="F54" s="94"/>
      <c r="G54" s="95"/>
      <c r="H54" s="96"/>
      <c r="I54" s="97"/>
      <c r="J54" s="94"/>
      <c r="K54" s="94"/>
      <c r="L54" s="98"/>
      <c r="M54" s="99"/>
      <c r="N54" s="98"/>
      <c r="O54" s="98"/>
      <c r="P54" s="98"/>
      <c r="T54" s="101"/>
      <c r="U54" s="102"/>
      <c r="V54" s="103">
        <f>SUM(U5:U53)</f>
        <v>68160</v>
      </c>
      <c r="W54" s="104"/>
      <c r="X54">
        <f t="shared" si="0"/>
        <v>0</v>
      </c>
    </row>
    <row r="55" spans="1:24" ht="15.75">
      <c r="A55" s="52">
        <v>1</v>
      </c>
      <c r="B55" s="53">
        <v>41730</v>
      </c>
      <c r="C55" s="54">
        <v>2053</v>
      </c>
      <c r="D55" s="55" t="e">
        <f>VLOOKUP(C55,#REF!,2,FALSE)</f>
        <v>#REF!</v>
      </c>
      <c r="E55" s="105" t="s">
        <v>160</v>
      </c>
      <c r="F55" s="54" t="s">
        <v>115</v>
      </c>
      <c r="G55" s="56"/>
      <c r="H55" s="54"/>
      <c r="I55" s="57"/>
      <c r="J55" s="54"/>
      <c r="K55" s="54"/>
      <c r="L55" s="106"/>
      <c r="M55" s="107"/>
      <c r="N55" s="106"/>
      <c r="O55" s="106"/>
      <c r="P55" s="106"/>
      <c r="T55" s="60"/>
      <c r="U55" s="108">
        <v>1400</v>
      </c>
      <c r="X55">
        <f t="shared" si="0"/>
        <v>1</v>
      </c>
    </row>
    <row r="56" spans="1:24" s="68" customFormat="1" ht="15.75">
      <c r="A56" s="109">
        <v>2</v>
      </c>
      <c r="B56" s="53">
        <v>41730</v>
      </c>
      <c r="C56" s="62">
        <v>2070</v>
      </c>
      <c r="D56" s="55" t="e">
        <f>VLOOKUP(C56,#REF!,2,FALSE)</f>
        <v>#REF!</v>
      </c>
      <c r="E56" s="110" t="s">
        <v>160</v>
      </c>
      <c r="F56" s="62" t="s">
        <v>124</v>
      </c>
      <c r="G56" s="63"/>
      <c r="H56" s="62"/>
      <c r="I56" s="64"/>
      <c r="J56" s="62"/>
      <c r="K56" s="62"/>
      <c r="L56" s="66"/>
      <c r="M56" s="67"/>
      <c r="N56" s="66"/>
      <c r="O56" s="66"/>
      <c r="P56" s="66"/>
      <c r="T56" s="60"/>
      <c r="U56" s="111">
        <v>1400</v>
      </c>
      <c r="V56" s="68" t="s">
        <v>78</v>
      </c>
      <c r="W56" s="112">
        <v>41730</v>
      </c>
      <c r="X56">
        <f t="shared" si="0"/>
        <v>1</v>
      </c>
    </row>
    <row r="57" spans="1:24" s="68" customFormat="1" ht="15.75">
      <c r="A57" s="52">
        <v>3</v>
      </c>
      <c r="B57" s="53">
        <v>41730</v>
      </c>
      <c r="C57" s="62">
        <v>2083</v>
      </c>
      <c r="D57" s="55" t="e">
        <f>VLOOKUP(C57,#REF!,2,FALSE)</f>
        <v>#REF!</v>
      </c>
      <c r="E57" s="110" t="s">
        <v>160</v>
      </c>
      <c r="F57" s="62" t="s">
        <v>190</v>
      </c>
      <c r="G57" s="63"/>
      <c r="H57" s="62"/>
      <c r="I57" s="64"/>
      <c r="J57" s="62"/>
      <c r="K57" s="62"/>
      <c r="L57" s="66"/>
      <c r="M57" s="67"/>
      <c r="N57" s="66"/>
      <c r="O57" s="66"/>
      <c r="P57" s="66"/>
      <c r="T57" s="60"/>
      <c r="U57" s="111">
        <v>1400</v>
      </c>
      <c r="V57" s="68" t="s">
        <v>78</v>
      </c>
      <c r="W57" s="112">
        <v>41730</v>
      </c>
      <c r="X57">
        <f t="shared" si="0"/>
        <v>1</v>
      </c>
    </row>
    <row r="58" spans="1:24" ht="15.75">
      <c r="A58" s="109">
        <v>4</v>
      </c>
      <c r="B58" s="53">
        <v>41730</v>
      </c>
      <c r="C58" s="8">
        <v>2044</v>
      </c>
      <c r="D58" s="55" t="e">
        <f>VLOOKUP(C58,#REF!,2,FALSE)</f>
        <v>#REF!</v>
      </c>
      <c r="E58" s="88" t="s">
        <v>160</v>
      </c>
      <c r="F58" s="8" t="s">
        <v>112</v>
      </c>
      <c r="G58" s="10"/>
      <c r="H58" s="8"/>
      <c r="I58" s="69"/>
      <c r="J58" s="8"/>
      <c r="K58" s="8"/>
      <c r="L58" s="58"/>
      <c r="M58" s="59"/>
      <c r="N58" s="58"/>
      <c r="O58" s="58"/>
      <c r="P58" s="58"/>
      <c r="T58" s="60"/>
      <c r="U58" s="113">
        <v>1400</v>
      </c>
      <c r="X58">
        <f t="shared" si="0"/>
        <v>1</v>
      </c>
    </row>
    <row r="59" spans="1:24" s="68" customFormat="1" ht="15.75">
      <c r="A59" s="52">
        <v>5</v>
      </c>
      <c r="B59" s="53">
        <v>41730</v>
      </c>
      <c r="C59" s="62">
        <v>2054</v>
      </c>
      <c r="D59" s="55" t="e">
        <f>VLOOKUP(C59,#REF!,2,FALSE)</f>
        <v>#REF!</v>
      </c>
      <c r="E59" s="110" t="s">
        <v>160</v>
      </c>
      <c r="F59" s="62" t="s">
        <v>116</v>
      </c>
      <c r="G59" s="63"/>
      <c r="H59" s="62"/>
      <c r="I59" s="64"/>
      <c r="J59" s="62"/>
      <c r="K59" s="62"/>
      <c r="L59" s="66"/>
      <c r="M59" s="67"/>
      <c r="N59" s="66"/>
      <c r="O59" s="66"/>
      <c r="P59" s="66"/>
      <c r="T59" s="60"/>
      <c r="U59" s="111">
        <v>1400</v>
      </c>
      <c r="V59" s="68" t="s">
        <v>78</v>
      </c>
      <c r="W59" s="114">
        <v>41730</v>
      </c>
      <c r="X59">
        <f t="shared" si="0"/>
        <v>1</v>
      </c>
    </row>
    <row r="60" spans="1:24" s="68" customFormat="1" ht="15.75">
      <c r="A60" s="109">
        <v>6</v>
      </c>
      <c r="B60" s="53">
        <v>41730</v>
      </c>
      <c r="C60" s="62">
        <v>2055</v>
      </c>
      <c r="D60" s="55" t="e">
        <f>VLOOKUP(C60,#REF!,2,FALSE)</f>
        <v>#REF!</v>
      </c>
      <c r="E60" s="110" t="s">
        <v>160</v>
      </c>
      <c r="F60" s="62" t="s">
        <v>117</v>
      </c>
      <c r="G60" s="63"/>
      <c r="H60" s="62"/>
      <c r="I60" s="64"/>
      <c r="J60" s="62"/>
      <c r="K60" s="62"/>
      <c r="L60" s="66"/>
      <c r="M60" s="67"/>
      <c r="N60" s="66"/>
      <c r="O60" s="66"/>
      <c r="P60" s="66"/>
      <c r="T60" s="60"/>
      <c r="U60" s="111">
        <v>1400</v>
      </c>
      <c r="V60" s="68" t="s">
        <v>78</v>
      </c>
      <c r="W60" s="114">
        <v>41730</v>
      </c>
      <c r="X60">
        <f t="shared" si="0"/>
        <v>1</v>
      </c>
    </row>
    <row r="61" spans="1:24" s="68" customFormat="1" ht="15.75">
      <c r="A61" s="52">
        <v>7</v>
      </c>
      <c r="B61" s="53">
        <v>41730</v>
      </c>
      <c r="C61" s="62">
        <v>2022</v>
      </c>
      <c r="D61" s="55" t="e">
        <f>VLOOKUP(C61,#REF!,2,FALSE)</f>
        <v>#REF!</v>
      </c>
      <c r="E61" s="110" t="s">
        <v>160</v>
      </c>
      <c r="F61" s="62" t="s">
        <v>107</v>
      </c>
      <c r="G61" s="63"/>
      <c r="H61" s="62"/>
      <c r="I61" s="64"/>
      <c r="J61" s="62"/>
      <c r="K61" s="62"/>
      <c r="L61" s="66"/>
      <c r="M61" s="67"/>
      <c r="N61" s="66"/>
      <c r="O61" s="66"/>
      <c r="P61" s="66"/>
      <c r="T61" s="60"/>
      <c r="U61" s="111">
        <v>1500</v>
      </c>
      <c r="V61" s="68" t="s">
        <v>191</v>
      </c>
      <c r="W61" s="114">
        <v>41724</v>
      </c>
      <c r="X61">
        <f t="shared" si="0"/>
        <v>1</v>
      </c>
    </row>
    <row r="62" spans="1:24" ht="15.75">
      <c r="A62" s="109">
        <v>8</v>
      </c>
      <c r="B62" s="53">
        <v>41730</v>
      </c>
      <c r="C62" s="8">
        <v>1106</v>
      </c>
      <c r="D62" s="55" t="e">
        <f>VLOOKUP(C62,#REF!,2,FALSE)</f>
        <v>#REF!</v>
      </c>
      <c r="E62" s="88" t="s">
        <v>158</v>
      </c>
      <c r="F62" s="8" t="s">
        <v>192</v>
      </c>
      <c r="G62" s="10"/>
      <c r="H62" s="8"/>
      <c r="I62" s="69"/>
      <c r="J62" s="8"/>
      <c r="K62" s="8"/>
      <c r="L62" s="58"/>
      <c r="M62" s="59"/>
      <c r="N62" s="58"/>
      <c r="O62" s="58"/>
      <c r="P62" s="58"/>
      <c r="T62" s="60"/>
      <c r="U62" s="113">
        <v>1000</v>
      </c>
      <c r="X62">
        <f t="shared" si="0"/>
        <v>1</v>
      </c>
    </row>
    <row r="63" spans="1:24" ht="15.75">
      <c r="A63" s="52">
        <v>9</v>
      </c>
      <c r="B63" s="53">
        <v>41730</v>
      </c>
      <c r="C63" s="8">
        <v>1103</v>
      </c>
      <c r="D63" s="55" t="e">
        <f>VLOOKUP(C63,#REF!,2,FALSE)</f>
        <v>#REF!</v>
      </c>
      <c r="E63" s="88" t="s">
        <v>158</v>
      </c>
      <c r="F63" s="8" t="s">
        <v>83</v>
      </c>
      <c r="G63" s="10"/>
      <c r="H63" s="8"/>
      <c r="I63" s="69"/>
      <c r="J63" s="8"/>
      <c r="K63" s="8"/>
      <c r="L63" s="58"/>
      <c r="M63" s="59"/>
      <c r="N63" s="58"/>
      <c r="O63" s="58"/>
      <c r="P63" s="58"/>
      <c r="T63" s="60"/>
      <c r="U63" s="113">
        <v>1000</v>
      </c>
      <c r="X63">
        <f t="shared" si="0"/>
        <v>1</v>
      </c>
    </row>
    <row r="64" spans="1:24" ht="15.75">
      <c r="A64" s="109">
        <v>10</v>
      </c>
      <c r="B64" s="53">
        <v>41730</v>
      </c>
      <c r="C64" s="8">
        <v>1112</v>
      </c>
      <c r="D64" s="55" t="e">
        <f>VLOOKUP(C64,#REF!,2,FALSE)</f>
        <v>#REF!</v>
      </c>
      <c r="E64" s="88" t="s">
        <v>158</v>
      </c>
      <c r="F64" s="8" t="s">
        <v>86</v>
      </c>
      <c r="G64" s="10"/>
      <c r="H64" s="8"/>
      <c r="I64" s="69"/>
      <c r="J64" s="8"/>
      <c r="K64" s="8"/>
      <c r="L64" s="58"/>
      <c r="M64" s="59"/>
      <c r="N64" s="58"/>
      <c r="O64" s="58"/>
      <c r="P64" s="58"/>
      <c r="T64" s="60"/>
      <c r="U64" s="113">
        <v>1000</v>
      </c>
      <c r="X64">
        <f t="shared" si="0"/>
        <v>1</v>
      </c>
    </row>
    <row r="65" spans="1:24" s="68" customFormat="1" ht="15.75">
      <c r="A65" s="52">
        <v>11</v>
      </c>
      <c r="B65" s="53">
        <v>41730</v>
      </c>
      <c r="C65" s="62">
        <v>2036</v>
      </c>
      <c r="D65" s="55" t="e">
        <f>VLOOKUP(C65,#REF!,2,FALSE)</f>
        <v>#REF!</v>
      </c>
      <c r="E65" s="110" t="s">
        <v>160</v>
      </c>
      <c r="F65" s="62" t="s">
        <v>193</v>
      </c>
      <c r="G65" s="63"/>
      <c r="H65" s="62"/>
      <c r="I65" s="64"/>
      <c r="J65" s="62"/>
      <c r="K65" s="62"/>
      <c r="L65" s="66"/>
      <c r="M65" s="67"/>
      <c r="N65" s="66"/>
      <c r="O65" s="66"/>
      <c r="P65" s="66"/>
      <c r="T65" s="60"/>
      <c r="U65" s="111">
        <v>1400</v>
      </c>
      <c r="V65" s="68" t="s">
        <v>191</v>
      </c>
      <c r="W65" s="114">
        <v>41728</v>
      </c>
      <c r="X65">
        <f t="shared" si="0"/>
        <v>1</v>
      </c>
    </row>
    <row r="66" spans="1:24" ht="15.75">
      <c r="A66" s="109">
        <v>12</v>
      </c>
      <c r="B66" s="53">
        <v>41730</v>
      </c>
      <c r="C66" s="8">
        <v>1077</v>
      </c>
      <c r="D66" s="55" t="e">
        <f>VLOOKUP(C66,#REF!,2,FALSE)</f>
        <v>#REF!</v>
      </c>
      <c r="E66" s="88" t="s">
        <v>158</v>
      </c>
      <c r="F66" s="8" t="s">
        <v>194</v>
      </c>
      <c r="G66" s="10"/>
      <c r="H66" s="8"/>
      <c r="I66" s="69"/>
      <c r="J66" s="8"/>
      <c r="K66" s="8"/>
      <c r="L66" s="58"/>
      <c r="M66" s="59"/>
      <c r="N66" s="58"/>
      <c r="O66" s="58"/>
      <c r="P66" s="58"/>
      <c r="T66" s="60"/>
      <c r="U66" s="113">
        <v>1000</v>
      </c>
      <c r="X66">
        <f t="shared" si="0"/>
        <v>1</v>
      </c>
    </row>
    <row r="67" spans="1:24" ht="15.75">
      <c r="A67" s="52">
        <v>13</v>
      </c>
      <c r="B67" s="53">
        <v>41730</v>
      </c>
      <c r="C67" s="8">
        <v>1097</v>
      </c>
      <c r="D67" s="55" t="e">
        <f>VLOOKUP(C67,#REF!,2,FALSE)</f>
        <v>#REF!</v>
      </c>
      <c r="E67" s="88" t="s">
        <v>158</v>
      </c>
      <c r="F67" s="8" t="s">
        <v>195</v>
      </c>
      <c r="G67" s="10"/>
      <c r="H67" s="8"/>
      <c r="I67" s="69"/>
      <c r="J67" s="8"/>
      <c r="K67" s="8"/>
      <c r="L67" s="58"/>
      <c r="M67" s="59"/>
      <c r="N67" s="58"/>
      <c r="O67" s="58"/>
      <c r="P67" s="58"/>
      <c r="T67" s="60"/>
      <c r="U67" s="113">
        <v>1000</v>
      </c>
      <c r="X67">
        <f t="shared" si="0"/>
        <v>1</v>
      </c>
    </row>
    <row r="68" spans="1:24" ht="15.75">
      <c r="A68" s="109">
        <v>14</v>
      </c>
      <c r="B68" s="53">
        <v>41730</v>
      </c>
      <c r="C68" s="8">
        <v>1113</v>
      </c>
      <c r="D68" s="55" t="e">
        <f>VLOOKUP(C68,#REF!,2,FALSE)</f>
        <v>#REF!</v>
      </c>
      <c r="E68" s="88" t="s">
        <v>158</v>
      </c>
      <c r="F68" s="8" t="s">
        <v>196</v>
      </c>
      <c r="G68" s="10"/>
      <c r="H68" s="8"/>
      <c r="I68" s="69"/>
      <c r="J68" s="8"/>
      <c r="K68" s="8"/>
      <c r="L68" s="58"/>
      <c r="M68" s="59"/>
      <c r="N68" s="58"/>
      <c r="O68" s="58"/>
      <c r="P68" s="58"/>
      <c r="T68" s="60"/>
      <c r="U68" s="113">
        <v>1000</v>
      </c>
      <c r="X68">
        <f t="shared" si="0"/>
        <v>1</v>
      </c>
    </row>
    <row r="69" spans="1:24" ht="15.75">
      <c r="A69" s="52">
        <v>15</v>
      </c>
      <c r="B69" s="53">
        <v>41730</v>
      </c>
      <c r="C69" s="8">
        <v>1096</v>
      </c>
      <c r="D69" s="55" t="e">
        <f>VLOOKUP(C69,#REF!,2,FALSE)</f>
        <v>#REF!</v>
      </c>
      <c r="E69" s="88" t="s">
        <v>158</v>
      </c>
      <c r="F69" s="8" t="s">
        <v>81</v>
      </c>
      <c r="G69" s="10"/>
      <c r="H69" s="8"/>
      <c r="I69" s="69"/>
      <c r="J69" s="8"/>
      <c r="K69" s="8"/>
      <c r="L69" s="58"/>
      <c r="M69" s="59"/>
      <c r="N69" s="58"/>
      <c r="O69" s="58"/>
      <c r="P69" s="58"/>
      <c r="T69" s="60"/>
      <c r="U69" s="113">
        <v>1000</v>
      </c>
      <c r="X69">
        <f t="shared" ref="X69:X77" si="1">COUNTIF(C:C,C69)</f>
        <v>1</v>
      </c>
    </row>
    <row r="70" spans="1:24" ht="15.75">
      <c r="A70" s="109">
        <v>16</v>
      </c>
      <c r="B70" s="53">
        <v>41730</v>
      </c>
      <c r="C70" s="8">
        <v>1098</v>
      </c>
      <c r="D70" s="55" t="e">
        <f>VLOOKUP(C70,#REF!,2,FALSE)</f>
        <v>#REF!</v>
      </c>
      <c r="E70" s="88" t="s">
        <v>158</v>
      </c>
      <c r="F70" s="8" t="s">
        <v>197</v>
      </c>
      <c r="G70" s="10"/>
      <c r="H70" s="8"/>
      <c r="I70" s="69"/>
      <c r="J70" s="8"/>
      <c r="K70" s="8"/>
      <c r="L70" s="58"/>
      <c r="M70" s="59"/>
      <c r="N70" s="58"/>
      <c r="O70" s="58"/>
      <c r="P70" s="58"/>
      <c r="T70" s="60"/>
      <c r="U70" s="113">
        <v>1000</v>
      </c>
      <c r="X70">
        <f t="shared" si="1"/>
        <v>1</v>
      </c>
    </row>
    <row r="71" spans="1:24" s="68" customFormat="1" ht="15.75">
      <c r="A71" s="52">
        <v>17</v>
      </c>
      <c r="B71" s="53">
        <v>41730</v>
      </c>
      <c r="C71" s="62">
        <v>2037</v>
      </c>
      <c r="D71" s="55" t="e">
        <f>VLOOKUP(C71,#REF!,2,FALSE)</f>
        <v>#REF!</v>
      </c>
      <c r="E71" s="110" t="s">
        <v>160</v>
      </c>
      <c r="F71" s="62" t="s">
        <v>198</v>
      </c>
      <c r="G71" s="63"/>
      <c r="H71" s="62"/>
      <c r="I71" s="64"/>
      <c r="J71" s="62"/>
      <c r="K71" s="62"/>
      <c r="L71" s="66"/>
      <c r="M71" s="67"/>
      <c r="N71" s="66"/>
      <c r="O71" s="66"/>
      <c r="P71" s="66"/>
      <c r="T71" s="60"/>
      <c r="U71" s="111">
        <v>1400</v>
      </c>
      <c r="V71" s="68" t="s">
        <v>78</v>
      </c>
      <c r="W71" s="114">
        <v>41730</v>
      </c>
      <c r="X71">
        <f t="shared" si="1"/>
        <v>1</v>
      </c>
    </row>
    <row r="72" spans="1:24" ht="15.75">
      <c r="A72" s="109">
        <v>18</v>
      </c>
      <c r="B72" s="53">
        <v>41730</v>
      </c>
      <c r="C72" s="8">
        <v>2069</v>
      </c>
      <c r="D72" s="55" t="e">
        <f>VLOOKUP(C72,#REF!,2,FALSE)</f>
        <v>#REF!</v>
      </c>
      <c r="E72" s="88" t="s">
        <v>160</v>
      </c>
      <c r="F72" s="8" t="s">
        <v>199</v>
      </c>
      <c r="G72" s="10"/>
      <c r="H72" s="8"/>
      <c r="I72" s="69"/>
      <c r="J72" s="8"/>
      <c r="K72" s="8"/>
      <c r="L72" s="58"/>
      <c r="M72" s="59"/>
      <c r="N72" s="58"/>
      <c r="O72" s="58"/>
      <c r="P72" s="58"/>
      <c r="T72" s="60"/>
      <c r="U72" s="115">
        <v>1500</v>
      </c>
      <c r="X72">
        <f t="shared" si="1"/>
        <v>1</v>
      </c>
    </row>
    <row r="73" spans="1:24" s="68" customFormat="1" ht="15.75">
      <c r="A73" s="52">
        <v>19</v>
      </c>
      <c r="B73" s="53">
        <v>41730</v>
      </c>
      <c r="C73" s="62">
        <v>2038</v>
      </c>
      <c r="D73" s="55" t="e">
        <f>VLOOKUP(C73,#REF!,2,FALSE)</f>
        <v>#REF!</v>
      </c>
      <c r="E73" s="110" t="s">
        <v>158</v>
      </c>
      <c r="F73" s="62" t="s">
        <v>200</v>
      </c>
      <c r="G73" s="63"/>
      <c r="H73" s="62"/>
      <c r="I73" s="64"/>
      <c r="J73" s="62"/>
      <c r="K73" s="62"/>
      <c r="L73" s="66"/>
      <c r="M73" s="67"/>
      <c r="N73" s="66"/>
      <c r="O73" s="66"/>
      <c r="P73" s="66"/>
      <c r="T73" s="60"/>
      <c r="U73" s="116">
        <v>1400</v>
      </c>
      <c r="V73" s="68" t="s">
        <v>78</v>
      </c>
      <c r="W73" s="114">
        <v>41730</v>
      </c>
      <c r="X73">
        <f t="shared" si="1"/>
        <v>1</v>
      </c>
    </row>
    <row r="74" spans="1:24" s="68" customFormat="1" ht="15.75">
      <c r="A74" s="109">
        <v>20</v>
      </c>
      <c r="B74" s="53">
        <v>41730</v>
      </c>
      <c r="C74" s="62">
        <v>1109</v>
      </c>
      <c r="D74" s="55" t="e">
        <f>VLOOKUP(C74,#REF!,2,FALSE)</f>
        <v>#REF!</v>
      </c>
      <c r="E74" s="110" t="s">
        <v>158</v>
      </c>
      <c r="F74" s="62" t="s">
        <v>201</v>
      </c>
      <c r="G74" s="63"/>
      <c r="H74" s="62"/>
      <c r="I74" s="64"/>
      <c r="J74" s="62"/>
      <c r="K74" s="62"/>
      <c r="L74" s="66"/>
      <c r="M74" s="67"/>
      <c r="N74" s="66"/>
      <c r="O74" s="66"/>
      <c r="P74" s="66"/>
      <c r="T74" s="60"/>
      <c r="U74" s="116">
        <v>1000</v>
      </c>
      <c r="V74" s="68" t="s">
        <v>84</v>
      </c>
      <c r="X74">
        <f t="shared" si="1"/>
        <v>1</v>
      </c>
    </row>
    <row r="75" spans="1:24" ht="15.75">
      <c r="A75" s="52">
        <v>21</v>
      </c>
      <c r="B75" s="53">
        <v>41730</v>
      </c>
      <c r="C75" s="8">
        <v>1104</v>
      </c>
      <c r="D75" s="55" t="e">
        <f>VLOOKUP(C75,#REF!,2,FALSE)</f>
        <v>#REF!</v>
      </c>
      <c r="E75" s="88" t="s">
        <v>158</v>
      </c>
      <c r="F75" s="8" t="s">
        <v>202</v>
      </c>
      <c r="G75" s="10"/>
      <c r="H75" s="8"/>
      <c r="I75" s="69"/>
      <c r="J75" s="8"/>
      <c r="K75" s="8"/>
      <c r="L75" s="58"/>
      <c r="M75" s="59"/>
      <c r="N75" s="58"/>
      <c r="O75" s="58"/>
      <c r="P75" s="58"/>
      <c r="T75" s="60"/>
      <c r="U75" s="115">
        <v>1000</v>
      </c>
      <c r="X75">
        <f t="shared" si="1"/>
        <v>1</v>
      </c>
    </row>
    <row r="76" spans="1:24" ht="16.5" thickBot="1">
      <c r="A76" s="109">
        <v>22</v>
      </c>
      <c r="B76" s="53">
        <v>41730</v>
      </c>
      <c r="C76" s="88">
        <v>3037</v>
      </c>
      <c r="D76" s="55" t="e">
        <f>VLOOKUP(C76,#REF!,2,FALSE)</f>
        <v>#REF!</v>
      </c>
      <c r="E76" s="88" t="s">
        <v>160</v>
      </c>
      <c r="F76" s="88" t="s">
        <v>203</v>
      </c>
      <c r="G76" s="89"/>
      <c r="H76" s="88"/>
      <c r="I76" s="90"/>
      <c r="J76" s="88"/>
      <c r="K76" s="88"/>
      <c r="L76" s="91"/>
      <c r="M76" s="92"/>
      <c r="N76" s="91"/>
      <c r="O76" s="91"/>
      <c r="P76" s="91"/>
      <c r="T76" s="60"/>
      <c r="U76" s="117">
        <v>1400</v>
      </c>
      <c r="X76">
        <f t="shared" si="1"/>
        <v>1</v>
      </c>
    </row>
    <row r="77" spans="1:24" s="100" customFormat="1" ht="16.5" thickBot="1">
      <c r="A77" s="52">
        <v>23</v>
      </c>
      <c r="B77" s="53">
        <v>41730</v>
      </c>
      <c r="C77" s="94">
        <v>1105</v>
      </c>
      <c r="D77" s="55" t="e">
        <f>VLOOKUP(C77,#REF!,2,FALSE)</f>
        <v>#REF!</v>
      </c>
      <c r="E77" s="94" t="s">
        <v>158</v>
      </c>
      <c r="F77" s="94" t="s">
        <v>204</v>
      </c>
      <c r="G77" s="95"/>
      <c r="H77" s="94"/>
      <c r="I77" s="97"/>
      <c r="J77" s="94"/>
      <c r="K77" s="94"/>
      <c r="L77" s="98"/>
      <c r="M77" s="99"/>
      <c r="N77" s="98"/>
      <c r="O77" s="98"/>
      <c r="P77" s="98"/>
      <c r="T77" s="101"/>
      <c r="U77" s="118">
        <v>1000</v>
      </c>
      <c r="V77" s="119">
        <f>SUM(U55:U77)</f>
        <v>28000</v>
      </c>
      <c r="W77" s="104"/>
      <c r="X77">
        <f t="shared" si="1"/>
        <v>1</v>
      </c>
    </row>
    <row r="78" spans="1:24" s="123" customFormat="1" ht="15.75" thickBot="1">
      <c r="A78" s="109"/>
      <c r="B78" s="120"/>
      <c r="C78" s="234">
        <v>41732</v>
      </c>
      <c r="D78" s="55" t="e">
        <f>VLOOKUP(C78,#REF!,2,FALSE)</f>
        <v>#REF!</v>
      </c>
      <c r="E78" s="234"/>
      <c r="F78" s="235"/>
      <c r="G78" s="235"/>
      <c r="H78" s="235"/>
      <c r="I78" s="235"/>
      <c r="J78" s="235"/>
      <c r="K78" s="235"/>
      <c r="L78" s="235"/>
      <c r="M78" s="235"/>
      <c r="N78" s="235"/>
      <c r="O78" s="235"/>
      <c r="P78" s="235"/>
      <c r="Q78" s="235"/>
      <c r="R78" s="235"/>
      <c r="S78" s="235"/>
      <c r="T78" s="235"/>
      <c r="U78" s="235"/>
      <c r="V78" s="121"/>
      <c r="W78" s="122"/>
      <c r="X78"/>
    </row>
    <row r="79" spans="1:24" ht="16.5" thickBot="1">
      <c r="A79" s="52">
        <v>1</v>
      </c>
      <c r="B79" s="124">
        <v>41732</v>
      </c>
      <c r="C79" s="125">
        <v>1062</v>
      </c>
      <c r="D79" s="55" t="e">
        <f>VLOOKUP(C79,#REF!,2,FALSE)</f>
        <v>#REF!</v>
      </c>
      <c r="F79" s="125" t="s">
        <v>58</v>
      </c>
      <c r="G79" s="56"/>
      <c r="H79" s="54"/>
      <c r="I79" s="57"/>
      <c r="J79" s="54"/>
      <c r="K79" s="54"/>
      <c r="L79" s="106"/>
      <c r="M79" s="107"/>
      <c r="N79" s="106"/>
      <c r="O79" s="106"/>
      <c r="P79" s="106"/>
      <c r="T79" s="60"/>
      <c r="U79" s="126">
        <v>1000</v>
      </c>
      <c r="X79">
        <f t="shared" ref="X79:X139" si="2">COUNTIF(C:C,C79)</f>
        <v>1</v>
      </c>
    </row>
    <row r="80" spans="1:24" ht="16.5" thickBot="1">
      <c r="A80" s="109">
        <v>2</v>
      </c>
      <c r="B80" s="124">
        <v>41732</v>
      </c>
      <c r="C80" s="125">
        <v>1067</v>
      </c>
      <c r="D80" s="55" t="e">
        <f>VLOOKUP(C80,#REF!,2,FALSE)</f>
        <v>#REF!</v>
      </c>
      <c r="F80" s="125" t="s">
        <v>63</v>
      </c>
      <c r="G80" s="10"/>
      <c r="H80" s="8"/>
      <c r="I80" s="69"/>
      <c r="J80" s="8"/>
      <c r="K80" s="8"/>
      <c r="L80" s="58"/>
      <c r="M80" s="59"/>
      <c r="N80" s="58"/>
      <c r="O80" s="58"/>
      <c r="P80" s="58"/>
      <c r="T80" s="60"/>
      <c r="U80" s="126">
        <v>1000</v>
      </c>
      <c r="X80">
        <f t="shared" si="2"/>
        <v>1</v>
      </c>
    </row>
    <row r="81" spans="1:24" ht="16.5" thickBot="1">
      <c r="A81" s="52">
        <v>3</v>
      </c>
      <c r="B81" s="124">
        <v>41732</v>
      </c>
      <c r="C81" s="125">
        <v>1069</v>
      </c>
      <c r="D81" s="55" t="e">
        <f>VLOOKUP(C81,#REF!,2,FALSE)</f>
        <v>#REF!</v>
      </c>
      <c r="F81" s="125" t="s">
        <v>64</v>
      </c>
      <c r="G81" s="10"/>
      <c r="H81" s="8"/>
      <c r="I81" s="69"/>
      <c r="J81" s="8"/>
      <c r="K81" s="8"/>
      <c r="L81" s="58"/>
      <c r="M81" s="59"/>
      <c r="N81" s="58"/>
      <c r="O81" s="58"/>
      <c r="P81" s="58"/>
      <c r="T81" s="60"/>
      <c r="U81" s="126">
        <v>1000</v>
      </c>
      <c r="X81">
        <f t="shared" si="2"/>
        <v>1</v>
      </c>
    </row>
    <row r="82" spans="1:24" ht="16.5" thickBot="1">
      <c r="A82" s="109">
        <v>4</v>
      </c>
      <c r="B82" s="124">
        <v>41732</v>
      </c>
      <c r="C82" s="125">
        <v>1075</v>
      </c>
      <c r="D82" s="55" t="e">
        <f>VLOOKUP(C82,#REF!,2,FALSE)</f>
        <v>#REF!</v>
      </c>
      <c r="F82" s="125" t="s">
        <v>66</v>
      </c>
      <c r="G82" s="10"/>
      <c r="H82" s="8"/>
      <c r="I82" s="69"/>
      <c r="J82" s="8"/>
      <c r="K82" s="8"/>
      <c r="L82" s="58"/>
      <c r="M82" s="59"/>
      <c r="N82" s="58"/>
      <c r="O82" s="58"/>
      <c r="P82" s="58"/>
      <c r="T82" s="60"/>
      <c r="U82" s="126">
        <v>1000</v>
      </c>
      <c r="X82">
        <f t="shared" si="2"/>
        <v>1</v>
      </c>
    </row>
    <row r="83" spans="1:24" ht="16.5" thickBot="1">
      <c r="A83" s="52">
        <v>5</v>
      </c>
      <c r="B83" s="124">
        <v>41732</v>
      </c>
      <c r="C83" s="125">
        <v>3049</v>
      </c>
      <c r="D83" s="55" t="e">
        <f>VLOOKUP(C83,#REF!,2,FALSE)</f>
        <v>#REF!</v>
      </c>
      <c r="F83" s="125" t="s">
        <v>152</v>
      </c>
      <c r="G83" s="10"/>
      <c r="H83" s="8"/>
      <c r="I83" s="69"/>
      <c r="J83" s="8"/>
      <c r="K83" s="8"/>
      <c r="L83" s="58"/>
      <c r="M83" s="59"/>
      <c r="N83" s="58"/>
      <c r="O83" s="58"/>
      <c r="P83" s="58"/>
      <c r="T83" s="60"/>
      <c r="U83" s="128">
        <v>1400</v>
      </c>
      <c r="X83">
        <f t="shared" si="2"/>
        <v>1</v>
      </c>
    </row>
    <row r="84" spans="1:24" ht="16.5" thickBot="1">
      <c r="A84" s="109">
        <v>6</v>
      </c>
      <c r="B84" s="124">
        <v>41732</v>
      </c>
      <c r="C84" s="125">
        <v>1089</v>
      </c>
      <c r="D84" s="55" t="e">
        <f>VLOOKUP(C84,#REF!,2,FALSE)</f>
        <v>#REF!</v>
      </c>
      <c r="F84" s="125" t="s">
        <v>75</v>
      </c>
      <c r="G84" s="10"/>
      <c r="H84" s="8"/>
      <c r="I84" s="69"/>
      <c r="J84" s="8"/>
      <c r="K84" s="8"/>
      <c r="L84" s="58"/>
      <c r="M84" s="59"/>
      <c r="N84" s="58"/>
      <c r="O84" s="58"/>
      <c r="P84" s="58"/>
      <c r="T84" s="60"/>
      <c r="U84" s="126">
        <v>1000</v>
      </c>
      <c r="X84">
        <f t="shared" si="2"/>
        <v>1</v>
      </c>
    </row>
    <row r="85" spans="1:24" ht="16.5" thickBot="1">
      <c r="A85" s="52">
        <v>7</v>
      </c>
      <c r="B85" s="124">
        <v>41732</v>
      </c>
      <c r="C85" s="129">
        <v>1093</v>
      </c>
      <c r="D85" s="55" t="e">
        <f>VLOOKUP(C85,#REF!,2,FALSE)</f>
        <v>#REF!</v>
      </c>
      <c r="E85" s="130"/>
      <c r="F85" s="129" t="s">
        <v>77</v>
      </c>
      <c r="G85" s="131"/>
      <c r="H85" s="132"/>
      <c r="I85" s="133"/>
      <c r="J85" s="132"/>
      <c r="K85" s="132"/>
      <c r="L85" s="134"/>
      <c r="M85" s="135"/>
      <c r="N85" s="134"/>
      <c r="O85" s="134"/>
      <c r="P85" s="134"/>
      <c r="Q85" s="130"/>
      <c r="R85" s="130"/>
      <c r="S85" s="130"/>
      <c r="T85" s="136"/>
      <c r="U85" s="137">
        <v>1000</v>
      </c>
      <c r="X85">
        <f t="shared" si="2"/>
        <v>1</v>
      </c>
    </row>
    <row r="86" spans="1:24" ht="16.5" thickBot="1">
      <c r="A86" s="109">
        <v>8</v>
      </c>
      <c r="B86" s="124">
        <v>41732</v>
      </c>
      <c r="C86" s="125">
        <v>1100</v>
      </c>
      <c r="D86" s="55" t="e">
        <f>VLOOKUP(C86,#REF!,2,FALSE)</f>
        <v>#REF!</v>
      </c>
      <c r="F86" s="125" t="s">
        <v>82</v>
      </c>
      <c r="G86" s="10"/>
      <c r="H86" s="8"/>
      <c r="I86" s="69"/>
      <c r="J86" s="8"/>
      <c r="K86" s="8"/>
      <c r="L86" s="58"/>
      <c r="M86" s="59"/>
      <c r="N86" s="58"/>
      <c r="O86" s="58"/>
      <c r="P86" s="58"/>
      <c r="T86" s="60"/>
      <c r="U86" s="126">
        <v>1000</v>
      </c>
      <c r="X86">
        <f t="shared" si="2"/>
        <v>1</v>
      </c>
    </row>
    <row r="87" spans="1:24" ht="16.5" thickBot="1">
      <c r="A87" s="52">
        <v>9</v>
      </c>
      <c r="B87" s="124">
        <v>41732</v>
      </c>
      <c r="C87" s="125">
        <v>2047</v>
      </c>
      <c r="D87" s="55" t="e">
        <f>VLOOKUP(C87,#REF!,2,FALSE)</f>
        <v>#REF!</v>
      </c>
      <c r="F87" s="125" t="s">
        <v>113</v>
      </c>
      <c r="G87" s="10"/>
      <c r="H87" s="8"/>
      <c r="I87" s="69"/>
      <c r="J87" s="8"/>
      <c r="K87" s="8"/>
      <c r="L87" s="58"/>
      <c r="M87" s="59"/>
      <c r="N87" s="58"/>
      <c r="O87" s="58"/>
      <c r="P87" s="58"/>
      <c r="T87" s="60"/>
      <c r="U87" s="128">
        <v>1400</v>
      </c>
      <c r="X87">
        <f t="shared" si="2"/>
        <v>1</v>
      </c>
    </row>
    <row r="88" spans="1:24" ht="16.5" thickBot="1">
      <c r="A88" s="109">
        <v>10</v>
      </c>
      <c r="B88" s="124">
        <v>41732</v>
      </c>
      <c r="C88" s="125">
        <v>1164</v>
      </c>
      <c r="D88" s="55" t="e">
        <f>VLOOKUP(C88,#REF!,2,FALSE)</f>
        <v>#REF!</v>
      </c>
      <c r="F88" s="125" t="s">
        <v>101</v>
      </c>
      <c r="G88" s="10"/>
      <c r="H88" s="8"/>
      <c r="I88" s="69"/>
      <c r="J88" s="8"/>
      <c r="K88" s="8"/>
      <c r="L88" s="58"/>
      <c r="M88" s="59"/>
      <c r="N88" s="58"/>
      <c r="O88" s="58"/>
      <c r="P88" s="58"/>
      <c r="T88" s="60"/>
      <c r="U88" s="126">
        <v>1000</v>
      </c>
      <c r="X88">
        <f t="shared" si="2"/>
        <v>1</v>
      </c>
    </row>
    <row r="89" spans="1:24" ht="16.5" thickBot="1">
      <c r="A89" s="52">
        <v>11</v>
      </c>
      <c r="B89" s="124">
        <v>41732</v>
      </c>
      <c r="C89" s="125">
        <v>2058</v>
      </c>
      <c r="D89" s="55" t="e">
        <f>VLOOKUP(C89,#REF!,2,FALSE)</f>
        <v>#REF!</v>
      </c>
      <c r="F89" s="125" t="s">
        <v>119</v>
      </c>
      <c r="G89" s="10"/>
      <c r="H89" s="8"/>
      <c r="I89" s="69"/>
      <c r="J89" s="8"/>
      <c r="K89" s="8"/>
      <c r="L89" s="58"/>
      <c r="M89" s="59"/>
      <c r="N89" s="58"/>
      <c r="O89" s="58"/>
      <c r="P89" s="58"/>
      <c r="T89" s="60"/>
      <c r="U89" s="128">
        <v>1400</v>
      </c>
      <c r="X89">
        <f t="shared" si="2"/>
        <v>1</v>
      </c>
    </row>
    <row r="90" spans="1:24" ht="16.5" thickBot="1">
      <c r="A90" s="109">
        <v>12</v>
      </c>
      <c r="B90" s="124">
        <v>41732</v>
      </c>
      <c r="C90" s="125">
        <v>1094</v>
      </c>
      <c r="D90" s="55" t="e">
        <f>VLOOKUP(C90,#REF!,2,FALSE)</f>
        <v>#REF!</v>
      </c>
      <c r="F90" s="125" t="s">
        <v>79</v>
      </c>
      <c r="G90" s="10"/>
      <c r="H90" s="8"/>
      <c r="I90" s="69"/>
      <c r="J90" s="8"/>
      <c r="K90" s="8"/>
      <c r="L90" s="58"/>
      <c r="M90" s="59"/>
      <c r="N90" s="58"/>
      <c r="O90" s="58"/>
      <c r="P90" s="58"/>
      <c r="T90" s="60"/>
      <c r="U90" s="126">
        <v>1000</v>
      </c>
      <c r="X90">
        <f t="shared" si="2"/>
        <v>1</v>
      </c>
    </row>
    <row r="91" spans="1:24" ht="16.5" thickBot="1">
      <c r="A91" s="52">
        <v>13</v>
      </c>
      <c r="B91" s="124">
        <v>41732</v>
      </c>
      <c r="C91" s="125">
        <v>1162</v>
      </c>
      <c r="D91" s="55" t="e">
        <f>VLOOKUP(C91,#REF!,2,FALSE)</f>
        <v>#REF!</v>
      </c>
      <c r="F91" s="125" t="s">
        <v>99</v>
      </c>
      <c r="G91" s="10"/>
      <c r="H91" s="8"/>
      <c r="I91" s="69"/>
      <c r="J91" s="8"/>
      <c r="K91" s="8"/>
      <c r="L91" s="58"/>
      <c r="M91" s="59"/>
      <c r="N91" s="58"/>
      <c r="O91" s="58"/>
      <c r="P91" s="58"/>
      <c r="T91" s="60"/>
      <c r="U91" s="126">
        <v>1000</v>
      </c>
      <c r="X91">
        <f t="shared" si="2"/>
        <v>1</v>
      </c>
    </row>
    <row r="92" spans="1:24" ht="16.5" thickBot="1">
      <c r="A92" s="109">
        <v>14</v>
      </c>
      <c r="B92" s="124">
        <v>41732</v>
      </c>
      <c r="C92" s="125">
        <v>1063</v>
      </c>
      <c r="D92" s="55" t="e">
        <f>VLOOKUP(C92,#REF!,2,FALSE)</f>
        <v>#REF!</v>
      </c>
      <c r="F92" s="125" t="s">
        <v>59</v>
      </c>
      <c r="G92" s="10"/>
      <c r="H92" s="8"/>
      <c r="I92" s="69"/>
      <c r="J92" s="8"/>
      <c r="K92" s="8"/>
      <c r="L92" s="58"/>
      <c r="M92" s="59"/>
      <c r="N92" s="58"/>
      <c r="O92" s="58"/>
      <c r="P92" s="58"/>
      <c r="T92" s="60"/>
      <c r="U92" s="126">
        <v>1000</v>
      </c>
      <c r="X92">
        <f t="shared" si="2"/>
        <v>1</v>
      </c>
    </row>
    <row r="93" spans="1:24" ht="16.5" thickBot="1">
      <c r="A93" s="52">
        <v>15</v>
      </c>
      <c r="B93" s="124">
        <v>41732</v>
      </c>
      <c r="C93" s="125">
        <v>2041</v>
      </c>
      <c r="D93" s="55" t="e">
        <f>VLOOKUP(C93,#REF!,2,FALSE)</f>
        <v>#REF!</v>
      </c>
      <c r="F93" s="125" t="s">
        <v>110</v>
      </c>
      <c r="G93" s="10"/>
      <c r="H93" s="8"/>
      <c r="I93" s="69"/>
      <c r="J93" s="8"/>
      <c r="K93" s="8"/>
      <c r="L93" s="58"/>
      <c r="M93" s="59"/>
      <c r="N93" s="58"/>
      <c r="O93" s="58"/>
      <c r="P93" s="58"/>
      <c r="T93" s="60"/>
      <c r="U93" s="128">
        <v>1400</v>
      </c>
      <c r="X93">
        <f t="shared" si="2"/>
        <v>1</v>
      </c>
    </row>
    <row r="94" spans="1:24" ht="16.5" thickBot="1">
      <c r="A94" s="109">
        <v>16</v>
      </c>
      <c r="B94" s="124">
        <v>41732</v>
      </c>
      <c r="C94" s="125">
        <v>2076</v>
      </c>
      <c r="D94" s="55" t="e">
        <f>VLOOKUP(C94,#REF!,2,FALSE)</f>
        <v>#REF!</v>
      </c>
      <c r="F94" s="125" t="s">
        <v>126</v>
      </c>
      <c r="G94" s="10"/>
      <c r="H94" s="8"/>
      <c r="I94" s="69"/>
      <c r="J94" s="8"/>
      <c r="K94" s="8"/>
      <c r="L94" s="58"/>
      <c r="M94" s="59"/>
      <c r="N94" s="58"/>
      <c r="O94" s="58"/>
      <c r="P94" s="58"/>
      <c r="T94" s="60"/>
      <c r="U94" s="128">
        <v>1400</v>
      </c>
      <c r="X94">
        <f t="shared" si="2"/>
        <v>1</v>
      </c>
    </row>
    <row r="95" spans="1:24" ht="16.5" thickBot="1">
      <c r="A95" s="52">
        <v>17</v>
      </c>
      <c r="B95" s="124">
        <v>41732</v>
      </c>
      <c r="C95" s="129">
        <v>2056</v>
      </c>
      <c r="D95" s="55" t="e">
        <f>VLOOKUP(C95,#REF!,2,FALSE)</f>
        <v>#REF!</v>
      </c>
      <c r="E95" s="130"/>
      <c r="F95" s="129" t="s">
        <v>118</v>
      </c>
      <c r="G95" s="131"/>
      <c r="H95" s="132"/>
      <c r="I95" s="133"/>
      <c r="J95" s="132"/>
      <c r="K95" s="132"/>
      <c r="L95" s="134"/>
      <c r="M95" s="135"/>
      <c r="N95" s="134"/>
      <c r="O95" s="134"/>
      <c r="P95" s="134"/>
      <c r="Q95" s="130"/>
      <c r="R95" s="130"/>
      <c r="S95" s="130"/>
      <c r="T95" s="136"/>
      <c r="U95" s="137">
        <v>1400</v>
      </c>
      <c r="X95">
        <f t="shared" si="2"/>
        <v>1</v>
      </c>
    </row>
    <row r="96" spans="1:24" ht="16.5" thickBot="1">
      <c r="A96" s="109">
        <v>18</v>
      </c>
      <c r="B96" s="124">
        <v>41732</v>
      </c>
      <c r="C96" s="125">
        <v>1064</v>
      </c>
      <c r="D96" s="55" t="e">
        <f>VLOOKUP(C96,#REF!,2,FALSE)</f>
        <v>#REF!</v>
      </c>
      <c r="F96" s="125" t="s">
        <v>60</v>
      </c>
      <c r="G96" s="10"/>
      <c r="H96" s="8"/>
      <c r="I96" s="69"/>
      <c r="J96" s="8"/>
      <c r="K96" s="8"/>
      <c r="L96" s="58"/>
      <c r="M96" s="59"/>
      <c r="N96" s="58"/>
      <c r="O96" s="58"/>
      <c r="P96" s="58"/>
      <c r="T96" s="60"/>
      <c r="U96" s="126">
        <v>1000</v>
      </c>
      <c r="X96">
        <f t="shared" si="2"/>
        <v>1</v>
      </c>
    </row>
    <row r="97" spans="1:24" ht="16.5" thickBot="1">
      <c r="A97" s="52">
        <v>19</v>
      </c>
      <c r="B97" s="124">
        <v>41732</v>
      </c>
      <c r="C97" s="125">
        <v>1091</v>
      </c>
      <c r="D97" s="55" t="e">
        <f>VLOOKUP(C97,#REF!,2,FALSE)</f>
        <v>#REF!</v>
      </c>
      <c r="F97" s="125" t="s">
        <v>76</v>
      </c>
      <c r="G97" s="10"/>
      <c r="H97" s="8"/>
      <c r="I97" s="69"/>
      <c r="J97" s="8"/>
      <c r="K97" s="8"/>
      <c r="L97" s="58"/>
      <c r="M97" s="59"/>
      <c r="N97" s="58"/>
      <c r="O97" s="58"/>
      <c r="P97" s="58"/>
      <c r="T97" s="60"/>
      <c r="U97" s="126">
        <v>1000</v>
      </c>
      <c r="X97">
        <f t="shared" si="2"/>
        <v>1</v>
      </c>
    </row>
    <row r="98" spans="1:24" ht="16.5" thickBot="1">
      <c r="A98" s="109">
        <v>20</v>
      </c>
      <c r="B98" s="124">
        <v>41732</v>
      </c>
      <c r="C98" s="125">
        <v>1081</v>
      </c>
      <c r="D98" s="55" t="e">
        <f>VLOOKUP(C98,#REF!,2,FALSE)</f>
        <v>#REF!</v>
      </c>
      <c r="F98" s="125" t="s">
        <v>70</v>
      </c>
      <c r="G98" s="10"/>
      <c r="H98" s="8"/>
      <c r="I98" s="69"/>
      <c r="J98" s="8"/>
      <c r="K98" s="8"/>
      <c r="L98" s="58"/>
      <c r="M98" s="59"/>
      <c r="N98" s="58"/>
      <c r="O98" s="58"/>
      <c r="P98" s="58"/>
      <c r="T98" s="60"/>
      <c r="U98" s="126">
        <v>1000</v>
      </c>
      <c r="X98">
        <f t="shared" si="2"/>
        <v>1</v>
      </c>
    </row>
    <row r="99" spans="1:24" ht="16.5" thickBot="1">
      <c r="A99" s="52">
        <v>21</v>
      </c>
      <c r="B99" s="124">
        <v>41732</v>
      </c>
      <c r="C99" s="125">
        <v>1118</v>
      </c>
      <c r="D99" s="55" t="e">
        <f>VLOOKUP(C99,#REF!,2,FALSE)</f>
        <v>#REF!</v>
      </c>
      <c r="F99" s="125" t="s">
        <v>88</v>
      </c>
      <c r="G99" s="10"/>
      <c r="H99" s="8"/>
      <c r="I99" s="69"/>
      <c r="J99" s="8"/>
      <c r="K99" s="8"/>
      <c r="L99" s="58"/>
      <c r="M99" s="59"/>
      <c r="N99" s="58"/>
      <c r="O99" s="58"/>
      <c r="P99" s="58"/>
      <c r="T99" s="60"/>
      <c r="U99" s="126">
        <v>1000</v>
      </c>
      <c r="X99">
        <f t="shared" si="2"/>
        <v>1</v>
      </c>
    </row>
    <row r="100" spans="1:24" ht="16.5" thickBot="1">
      <c r="A100" s="109">
        <v>22</v>
      </c>
      <c r="B100" s="124">
        <v>41732</v>
      </c>
      <c r="C100" s="125">
        <v>1061</v>
      </c>
      <c r="D100" s="55" t="e">
        <f>VLOOKUP(C100,#REF!,2,FALSE)</f>
        <v>#REF!</v>
      </c>
      <c r="F100" s="125" t="s">
        <v>57</v>
      </c>
      <c r="G100" s="10"/>
      <c r="H100" s="8"/>
      <c r="I100" s="69"/>
      <c r="J100" s="8"/>
      <c r="K100" s="8"/>
      <c r="L100" s="58"/>
      <c r="M100" s="59"/>
      <c r="N100" s="58"/>
      <c r="O100" s="58"/>
      <c r="P100" s="58"/>
      <c r="T100" s="60"/>
      <c r="U100" s="126">
        <v>1000</v>
      </c>
      <c r="X100">
        <f t="shared" si="2"/>
        <v>1</v>
      </c>
    </row>
    <row r="101" spans="1:24" ht="16.5" thickBot="1">
      <c r="A101" s="52">
        <v>23</v>
      </c>
      <c r="B101" s="124">
        <v>41732</v>
      </c>
      <c r="C101" s="125">
        <v>1065</v>
      </c>
      <c r="D101" s="55" t="e">
        <f>VLOOKUP(C101,#REF!,2,FALSE)</f>
        <v>#REF!</v>
      </c>
      <c r="F101" s="125" t="s">
        <v>61</v>
      </c>
      <c r="G101" s="10"/>
      <c r="H101" s="8"/>
      <c r="I101" s="69"/>
      <c r="J101" s="8"/>
      <c r="K101" s="8"/>
      <c r="L101" s="58"/>
      <c r="M101" s="59"/>
      <c r="N101" s="58"/>
      <c r="O101" s="58"/>
      <c r="P101" s="58"/>
      <c r="T101" s="60"/>
      <c r="U101" s="126">
        <v>1000</v>
      </c>
      <c r="X101">
        <f t="shared" si="2"/>
        <v>1</v>
      </c>
    </row>
    <row r="102" spans="1:24" ht="16.5" thickBot="1">
      <c r="A102" s="109">
        <v>24</v>
      </c>
      <c r="B102" s="124">
        <v>41732</v>
      </c>
      <c r="C102" s="125">
        <v>1060</v>
      </c>
      <c r="D102" s="55" t="e">
        <f>VLOOKUP(C102,#REF!,2,FALSE)</f>
        <v>#REF!</v>
      </c>
      <c r="F102" s="125" t="s">
        <v>56</v>
      </c>
      <c r="G102" s="10"/>
      <c r="H102" s="8"/>
      <c r="I102" s="69"/>
      <c r="J102" s="8"/>
      <c r="K102" s="8"/>
      <c r="L102" s="58"/>
      <c r="M102" s="59"/>
      <c r="N102" s="58"/>
      <c r="O102" s="58"/>
      <c r="P102" s="58"/>
      <c r="T102" s="60"/>
      <c r="U102" s="126">
        <v>1000</v>
      </c>
      <c r="X102">
        <f t="shared" si="2"/>
        <v>1</v>
      </c>
    </row>
    <row r="103" spans="1:24" ht="16.5" thickBot="1">
      <c r="A103" s="52">
        <v>25</v>
      </c>
      <c r="B103" s="124">
        <v>41732</v>
      </c>
      <c r="C103" s="125">
        <v>1095</v>
      </c>
      <c r="D103" s="55" t="e">
        <f>VLOOKUP(C103,#REF!,2,FALSE)</f>
        <v>#REF!</v>
      </c>
      <c r="F103" s="125" t="s">
        <v>80</v>
      </c>
      <c r="G103" s="10"/>
      <c r="H103" s="8"/>
      <c r="I103" s="69"/>
      <c r="J103" s="8"/>
      <c r="K103" s="8"/>
      <c r="L103" s="58"/>
      <c r="M103" s="59"/>
      <c r="N103" s="58"/>
      <c r="O103" s="58"/>
      <c r="P103" s="58"/>
      <c r="T103" s="60"/>
      <c r="U103" s="126">
        <v>1000</v>
      </c>
      <c r="X103">
        <f t="shared" si="2"/>
        <v>1</v>
      </c>
    </row>
    <row r="104" spans="1:24" ht="16.5" thickBot="1">
      <c r="A104" s="109">
        <v>26</v>
      </c>
      <c r="B104" s="124">
        <v>41732</v>
      </c>
      <c r="C104" s="125">
        <v>1111</v>
      </c>
      <c r="D104" s="55" t="e">
        <f>VLOOKUP(C104,#REF!,2,FALSE)</f>
        <v>#REF!</v>
      </c>
      <c r="F104" s="125" t="s">
        <v>85</v>
      </c>
      <c r="G104" s="10"/>
      <c r="H104" s="8"/>
      <c r="I104" s="69"/>
      <c r="J104" s="8"/>
      <c r="K104" s="8"/>
      <c r="L104" s="58"/>
      <c r="M104" s="59"/>
      <c r="N104" s="58"/>
      <c r="O104" s="58"/>
      <c r="P104" s="58"/>
      <c r="T104" s="60"/>
      <c r="U104" s="126">
        <v>1000</v>
      </c>
      <c r="X104">
        <f t="shared" si="2"/>
        <v>1</v>
      </c>
    </row>
    <row r="105" spans="1:24" ht="16.5" thickBot="1">
      <c r="A105" s="52">
        <v>27</v>
      </c>
      <c r="B105" s="124">
        <v>41732</v>
      </c>
      <c r="C105" s="125">
        <v>1121</v>
      </c>
      <c r="D105" s="55" t="e">
        <f>VLOOKUP(C105,#REF!,2,FALSE)</f>
        <v>#REF!</v>
      </c>
      <c r="F105" s="125" t="s">
        <v>90</v>
      </c>
      <c r="G105" s="10"/>
      <c r="H105" s="8"/>
      <c r="I105" s="69"/>
      <c r="J105" s="8"/>
      <c r="K105" s="8"/>
      <c r="L105" s="58"/>
      <c r="M105" s="59"/>
      <c r="N105" s="58"/>
      <c r="O105" s="58"/>
      <c r="P105" s="58"/>
      <c r="T105" s="60"/>
      <c r="U105" s="126">
        <v>1000</v>
      </c>
      <c r="X105">
        <f t="shared" si="2"/>
        <v>1</v>
      </c>
    </row>
    <row r="106" spans="1:24" ht="16.5" thickBot="1">
      <c r="A106" s="109">
        <v>28</v>
      </c>
      <c r="B106" s="124">
        <v>41732</v>
      </c>
      <c r="C106" s="125">
        <v>1122</v>
      </c>
      <c r="D106" s="55" t="e">
        <f>VLOOKUP(C106,#REF!,2,FALSE)</f>
        <v>#REF!</v>
      </c>
      <c r="F106" s="125" t="s">
        <v>91</v>
      </c>
      <c r="G106" s="10"/>
      <c r="H106" s="8"/>
      <c r="I106" s="69"/>
      <c r="J106" s="8"/>
      <c r="K106" s="8"/>
      <c r="L106" s="58"/>
      <c r="M106" s="59"/>
      <c r="N106" s="58"/>
      <c r="O106" s="58"/>
      <c r="P106" s="58"/>
      <c r="T106" s="60"/>
      <c r="U106" s="126">
        <v>1000</v>
      </c>
      <c r="X106">
        <f t="shared" si="2"/>
        <v>1</v>
      </c>
    </row>
    <row r="107" spans="1:24" ht="16.5" thickBot="1">
      <c r="A107" s="52">
        <v>29</v>
      </c>
      <c r="B107" s="124">
        <v>41732</v>
      </c>
      <c r="C107" s="125">
        <v>1123</v>
      </c>
      <c r="D107" s="55" t="e">
        <f>VLOOKUP(C107,#REF!,2,FALSE)</f>
        <v>#REF!</v>
      </c>
      <c r="F107" s="125" t="s">
        <v>92</v>
      </c>
      <c r="G107" s="10"/>
      <c r="H107" s="8"/>
      <c r="I107" s="69"/>
      <c r="J107" s="8"/>
      <c r="K107" s="8"/>
      <c r="L107" s="58"/>
      <c r="M107" s="59"/>
      <c r="N107" s="58"/>
      <c r="O107" s="58"/>
      <c r="P107" s="58"/>
      <c r="T107" s="60"/>
      <c r="U107" s="126">
        <v>1000</v>
      </c>
      <c r="X107">
        <f t="shared" si="2"/>
        <v>1</v>
      </c>
    </row>
    <row r="108" spans="1:24" ht="16.5" thickBot="1">
      <c r="A108" s="109">
        <v>30</v>
      </c>
      <c r="B108" s="124">
        <v>41732</v>
      </c>
      <c r="C108" s="125">
        <v>1125</v>
      </c>
      <c r="D108" s="55" t="e">
        <f>VLOOKUP(C108,#REF!,2,FALSE)</f>
        <v>#REF!</v>
      </c>
      <c r="F108" s="125" t="s">
        <v>94</v>
      </c>
      <c r="G108" s="10"/>
      <c r="H108" s="8"/>
      <c r="I108" s="69"/>
      <c r="J108" s="8"/>
      <c r="K108" s="8"/>
      <c r="L108" s="58"/>
      <c r="M108" s="59"/>
      <c r="N108" s="58"/>
      <c r="O108" s="58"/>
      <c r="P108" s="58"/>
      <c r="T108" s="60"/>
      <c r="U108" s="126">
        <v>1000</v>
      </c>
      <c r="X108">
        <f t="shared" si="2"/>
        <v>1</v>
      </c>
    </row>
    <row r="109" spans="1:24" ht="16.5" thickBot="1">
      <c r="A109" s="52">
        <v>31</v>
      </c>
      <c r="B109" s="124">
        <v>41732</v>
      </c>
      <c r="C109" s="125">
        <v>2093</v>
      </c>
      <c r="D109" s="55" t="e">
        <f>VLOOKUP(C109,#REF!,2,FALSE)</f>
        <v>#REF!</v>
      </c>
      <c r="F109" s="138" t="s">
        <v>129</v>
      </c>
      <c r="G109" s="10"/>
      <c r="H109" s="8"/>
      <c r="I109" s="69"/>
      <c r="J109" s="8"/>
      <c r="K109" s="8"/>
      <c r="L109" s="58"/>
      <c r="M109" s="59"/>
      <c r="N109" s="58"/>
      <c r="O109" s="58"/>
      <c r="P109" s="58"/>
      <c r="T109" s="60"/>
      <c r="U109" s="128">
        <v>1400</v>
      </c>
      <c r="X109">
        <f t="shared" si="2"/>
        <v>1</v>
      </c>
    </row>
    <row r="110" spans="1:24" ht="16.5" thickBot="1">
      <c r="A110" s="109">
        <v>32</v>
      </c>
      <c r="B110" s="124">
        <v>41732</v>
      </c>
      <c r="C110" s="125">
        <v>1163</v>
      </c>
      <c r="D110" s="55" t="e">
        <f>VLOOKUP(C110,#REF!,2,FALSE)</f>
        <v>#REF!</v>
      </c>
      <c r="F110" s="125" t="s">
        <v>100</v>
      </c>
      <c r="G110" s="10"/>
      <c r="H110" s="8"/>
      <c r="I110" s="69"/>
      <c r="J110" s="8"/>
      <c r="K110" s="8"/>
      <c r="L110" s="58"/>
      <c r="M110" s="59"/>
      <c r="N110" s="58"/>
      <c r="O110" s="58"/>
      <c r="P110" s="58"/>
      <c r="T110" s="60"/>
      <c r="U110" s="126">
        <v>1000</v>
      </c>
      <c r="X110">
        <f t="shared" si="2"/>
        <v>1</v>
      </c>
    </row>
    <row r="111" spans="1:24" ht="16.5" thickBot="1">
      <c r="A111" s="52">
        <v>33</v>
      </c>
      <c r="B111" s="124">
        <v>41732</v>
      </c>
      <c r="C111" s="139">
        <v>1071</v>
      </c>
      <c r="D111" s="55" t="e">
        <f>VLOOKUP(C111,#REF!,2,FALSE)</f>
        <v>#REF!</v>
      </c>
      <c r="F111" s="140" t="s">
        <v>65</v>
      </c>
      <c r="G111" s="10"/>
      <c r="H111" s="8"/>
      <c r="I111" s="69"/>
      <c r="J111" s="8"/>
      <c r="K111" s="8"/>
      <c r="L111" s="58"/>
      <c r="M111" s="59"/>
      <c r="N111" s="58"/>
      <c r="O111" s="58"/>
      <c r="P111" s="58"/>
      <c r="T111" s="60"/>
      <c r="U111" s="126">
        <v>1000</v>
      </c>
      <c r="X111">
        <f t="shared" si="2"/>
        <v>1</v>
      </c>
    </row>
    <row r="112" spans="1:24" ht="16.5" thickBot="1">
      <c r="A112" s="109">
        <v>34</v>
      </c>
      <c r="B112" s="124">
        <v>41732</v>
      </c>
      <c r="C112" s="125">
        <v>1058</v>
      </c>
      <c r="D112" s="55" t="e">
        <f>VLOOKUP(C112,#REF!,2,FALSE)</f>
        <v>#REF!</v>
      </c>
      <c r="F112" s="138" t="s">
        <v>55</v>
      </c>
      <c r="G112" s="10"/>
      <c r="H112" s="8"/>
      <c r="I112" s="69"/>
      <c r="J112" s="8"/>
      <c r="K112" s="8"/>
      <c r="L112" s="58"/>
      <c r="M112" s="59"/>
      <c r="N112" s="58"/>
      <c r="O112" s="58"/>
      <c r="P112" s="58"/>
      <c r="T112" s="60"/>
      <c r="U112" s="126">
        <v>1000</v>
      </c>
      <c r="X112">
        <f t="shared" si="2"/>
        <v>1</v>
      </c>
    </row>
    <row r="113" spans="1:24" ht="16.5" thickBot="1">
      <c r="A113" s="52">
        <v>35</v>
      </c>
      <c r="B113" s="124">
        <v>41732</v>
      </c>
      <c r="C113" s="125">
        <v>2090</v>
      </c>
      <c r="D113" s="55" t="e">
        <f>VLOOKUP(C113,#REF!,2,FALSE)</f>
        <v>#REF!</v>
      </c>
      <c r="F113" s="138" t="s">
        <v>128</v>
      </c>
      <c r="G113" s="10"/>
      <c r="H113" s="8"/>
      <c r="I113" s="69"/>
      <c r="J113" s="8"/>
      <c r="K113" s="8"/>
      <c r="L113" s="58"/>
      <c r="M113" s="59"/>
      <c r="N113" s="58"/>
      <c r="O113" s="58"/>
      <c r="P113" s="58"/>
      <c r="T113" s="60"/>
      <c r="U113" s="128">
        <v>1400</v>
      </c>
      <c r="X113">
        <f t="shared" si="2"/>
        <v>1</v>
      </c>
    </row>
    <row r="114" spans="1:24" ht="16.5" thickBot="1">
      <c r="A114" s="109">
        <v>36</v>
      </c>
      <c r="B114" s="124">
        <v>41732</v>
      </c>
      <c r="C114" s="139">
        <v>1076</v>
      </c>
      <c r="D114" s="55" t="e">
        <f>VLOOKUP(C114,#REF!,2,FALSE)</f>
        <v>#REF!</v>
      </c>
      <c r="F114" s="127" t="s">
        <v>67</v>
      </c>
      <c r="G114" s="10"/>
      <c r="H114" s="8"/>
      <c r="I114" s="69"/>
      <c r="J114" s="8"/>
      <c r="K114" s="8"/>
      <c r="L114" s="58"/>
      <c r="M114" s="59"/>
      <c r="N114" s="58"/>
      <c r="O114" s="58"/>
      <c r="P114" s="58"/>
      <c r="T114" s="60"/>
      <c r="U114" s="126">
        <v>1000</v>
      </c>
      <c r="X114">
        <f t="shared" si="2"/>
        <v>1</v>
      </c>
    </row>
    <row r="115" spans="1:24" ht="16.5" thickBot="1">
      <c r="A115" s="52">
        <v>37</v>
      </c>
      <c r="B115" s="124">
        <v>41732</v>
      </c>
      <c r="C115" s="139">
        <v>1119</v>
      </c>
      <c r="D115" s="55" t="e">
        <f>VLOOKUP(C115,#REF!,2,FALSE)</f>
        <v>#REF!</v>
      </c>
      <c r="F115" s="127" t="s">
        <v>89</v>
      </c>
      <c r="G115" s="10"/>
      <c r="H115" s="8"/>
      <c r="I115" s="69"/>
      <c r="J115" s="8"/>
      <c r="K115" s="8"/>
      <c r="L115" s="58"/>
      <c r="M115" s="59"/>
      <c r="N115" s="58"/>
      <c r="O115" s="58"/>
      <c r="P115" s="58"/>
      <c r="T115" s="60"/>
      <c r="U115" s="126">
        <v>1000</v>
      </c>
      <c r="X115">
        <f t="shared" si="2"/>
        <v>1</v>
      </c>
    </row>
    <row r="116" spans="1:24" ht="16.5" thickBot="1">
      <c r="A116" s="109">
        <v>38</v>
      </c>
      <c r="B116" s="124">
        <v>41732</v>
      </c>
      <c r="C116" s="139">
        <v>2101</v>
      </c>
      <c r="D116" s="55" t="e">
        <f>VLOOKUP(C116,#REF!,2,FALSE)</f>
        <v>#REF!</v>
      </c>
      <c r="F116" s="141" t="s">
        <v>130</v>
      </c>
      <c r="G116" s="10"/>
      <c r="H116" s="8"/>
      <c r="I116" s="69"/>
      <c r="J116" s="8"/>
      <c r="K116" s="8"/>
      <c r="L116" s="58"/>
      <c r="M116" s="59"/>
      <c r="N116" s="58"/>
      <c r="O116" s="58"/>
      <c r="P116" s="58"/>
      <c r="T116" s="60"/>
      <c r="U116" s="126">
        <v>1500</v>
      </c>
      <c r="X116">
        <f t="shared" si="2"/>
        <v>1</v>
      </c>
    </row>
    <row r="117" spans="1:24" s="144" customFormat="1" ht="16.5" thickBot="1">
      <c r="A117" s="52">
        <v>39</v>
      </c>
      <c r="B117" s="124">
        <v>41732</v>
      </c>
      <c r="C117" s="142">
        <v>2064</v>
      </c>
      <c r="D117" s="55" t="e">
        <f>VLOOKUP(C117,#REF!,2,FALSE)</f>
        <v>#REF!</v>
      </c>
      <c r="F117" s="143" t="s">
        <v>121</v>
      </c>
      <c r="G117" s="145"/>
      <c r="H117" s="146"/>
      <c r="I117" s="147"/>
      <c r="J117" s="146"/>
      <c r="K117" s="146"/>
      <c r="L117" s="148"/>
      <c r="M117" s="149"/>
      <c r="N117" s="148"/>
      <c r="O117" s="148"/>
      <c r="P117" s="148"/>
      <c r="T117" s="150"/>
      <c r="U117" s="151">
        <v>1000</v>
      </c>
      <c r="X117" s="144">
        <f t="shared" si="2"/>
        <v>1</v>
      </c>
    </row>
    <row r="118" spans="1:24" ht="16.5" thickBot="1">
      <c r="A118" s="109">
        <v>40</v>
      </c>
      <c r="B118" s="124">
        <v>41732</v>
      </c>
      <c r="C118" s="125">
        <v>2084</v>
      </c>
      <c r="D118" s="55" t="e">
        <f>VLOOKUP(C118,#REF!,2,FALSE)</f>
        <v>#REF!</v>
      </c>
      <c r="F118" s="138" t="s">
        <v>127</v>
      </c>
      <c r="G118" s="10"/>
      <c r="H118" s="8"/>
      <c r="I118" s="69"/>
      <c r="J118" s="8"/>
      <c r="K118" s="8"/>
      <c r="L118" s="58"/>
      <c r="M118" s="59"/>
      <c r="N118" s="58"/>
      <c r="O118" s="58"/>
      <c r="P118" s="58"/>
      <c r="T118" s="60"/>
      <c r="U118" s="128">
        <v>1400</v>
      </c>
      <c r="X118">
        <f t="shared" si="2"/>
        <v>1</v>
      </c>
    </row>
    <row r="119" spans="1:24" ht="16.5" thickBot="1">
      <c r="A119" s="52">
        <v>41</v>
      </c>
      <c r="B119" s="124">
        <v>41732</v>
      </c>
      <c r="C119" s="139">
        <v>2065</v>
      </c>
      <c r="D119" s="55" t="e">
        <f>VLOOKUP(C119,#REF!,2,FALSE)</f>
        <v>#REF!</v>
      </c>
      <c r="F119" s="141" t="s">
        <v>122</v>
      </c>
      <c r="G119" s="10"/>
      <c r="H119" s="8"/>
      <c r="I119" s="69"/>
      <c r="J119" s="8"/>
      <c r="K119" s="8"/>
      <c r="L119" s="58"/>
      <c r="M119" s="59"/>
      <c r="N119" s="58"/>
      <c r="O119" s="58"/>
      <c r="P119" s="58"/>
      <c r="T119" s="60"/>
      <c r="U119" s="126">
        <v>1500</v>
      </c>
      <c r="X119">
        <f t="shared" si="2"/>
        <v>1</v>
      </c>
    </row>
    <row r="120" spans="1:24" ht="16.5" thickBot="1">
      <c r="A120" s="109">
        <v>42</v>
      </c>
      <c r="B120" s="124">
        <v>41732</v>
      </c>
      <c r="C120" s="139">
        <v>2050</v>
      </c>
      <c r="D120" s="55" t="e">
        <f>VLOOKUP(C120,#REF!,2,FALSE)</f>
        <v>#REF!</v>
      </c>
      <c r="F120" s="141" t="s">
        <v>114</v>
      </c>
      <c r="G120" s="10"/>
      <c r="H120" s="8"/>
      <c r="I120" s="69"/>
      <c r="J120" s="8"/>
      <c r="K120" s="8"/>
      <c r="L120" s="58"/>
      <c r="M120" s="59"/>
      <c r="N120" s="58"/>
      <c r="O120" s="58"/>
      <c r="P120" s="58"/>
      <c r="T120" s="60"/>
      <c r="U120" s="128">
        <v>1400</v>
      </c>
      <c r="X120">
        <f t="shared" si="2"/>
        <v>1</v>
      </c>
    </row>
    <row r="121" spans="1:24" ht="16.5" thickBot="1">
      <c r="A121" s="52">
        <v>43</v>
      </c>
      <c r="B121" s="124">
        <v>41732</v>
      </c>
      <c r="C121" s="125">
        <v>1165</v>
      </c>
      <c r="D121" s="55" t="e">
        <f>VLOOKUP(C121,#REF!,2,FALSE)</f>
        <v>#REF!</v>
      </c>
      <c r="F121" s="125" t="s">
        <v>102</v>
      </c>
      <c r="G121" s="10"/>
      <c r="H121" s="8"/>
      <c r="I121" s="69"/>
      <c r="J121" s="8"/>
      <c r="K121" s="8"/>
      <c r="L121" s="58"/>
      <c r="M121" s="59"/>
      <c r="N121" s="58"/>
      <c r="O121" s="58"/>
      <c r="P121" s="58"/>
      <c r="T121" s="60"/>
      <c r="U121" s="126">
        <v>1000</v>
      </c>
      <c r="X121">
        <f t="shared" si="2"/>
        <v>1</v>
      </c>
    </row>
    <row r="122" spans="1:24" ht="16.5" thickBot="1">
      <c r="A122" s="109">
        <v>44</v>
      </c>
      <c r="B122" s="124">
        <v>41732</v>
      </c>
      <c r="C122" s="139">
        <v>1088</v>
      </c>
      <c r="D122" s="55" t="e">
        <f>VLOOKUP(C122,#REF!,2,FALSE)</f>
        <v>#REF!</v>
      </c>
      <c r="F122" s="127" t="s">
        <v>74</v>
      </c>
      <c r="G122" s="10"/>
      <c r="H122" s="8"/>
      <c r="I122" s="69"/>
      <c r="J122" s="8"/>
      <c r="K122" s="8"/>
      <c r="L122" s="58"/>
      <c r="M122" s="59"/>
      <c r="N122" s="58"/>
      <c r="O122" s="58"/>
      <c r="P122" s="58"/>
      <c r="T122" s="60"/>
      <c r="U122" s="126">
        <v>1000</v>
      </c>
      <c r="X122">
        <f t="shared" si="2"/>
        <v>1</v>
      </c>
    </row>
    <row r="123" spans="1:24" ht="16.5" thickBot="1">
      <c r="A123" s="52">
        <v>45</v>
      </c>
      <c r="B123" s="124">
        <v>41732</v>
      </c>
      <c r="C123" s="139">
        <v>2073</v>
      </c>
      <c r="D123" s="55" t="e">
        <f>VLOOKUP(C123,#REF!,2,FALSE)</f>
        <v>#REF!</v>
      </c>
      <c r="F123" s="138" t="s">
        <v>125</v>
      </c>
      <c r="G123" s="10"/>
      <c r="H123" s="8"/>
      <c r="I123" s="69"/>
      <c r="J123" s="8"/>
      <c r="K123" s="8"/>
      <c r="L123" s="58"/>
      <c r="M123" s="59"/>
      <c r="N123" s="58"/>
      <c r="O123" s="58"/>
      <c r="P123" s="58"/>
      <c r="T123" s="60"/>
      <c r="U123" s="128">
        <v>1400</v>
      </c>
      <c r="X123">
        <f t="shared" si="2"/>
        <v>1</v>
      </c>
    </row>
    <row r="124" spans="1:24" ht="16.5" thickBot="1">
      <c r="A124" s="109">
        <v>46</v>
      </c>
      <c r="B124" s="124">
        <v>41732</v>
      </c>
      <c r="C124" s="139">
        <v>3053</v>
      </c>
      <c r="D124" s="55" t="e">
        <f>VLOOKUP(C124,#REF!,2,FALSE)</f>
        <v>#REF!</v>
      </c>
      <c r="F124" s="141" t="s">
        <v>153</v>
      </c>
      <c r="G124" s="10"/>
      <c r="H124" s="8"/>
      <c r="I124" s="69"/>
      <c r="J124" s="8"/>
      <c r="K124" s="8"/>
      <c r="L124" s="58"/>
      <c r="M124" s="59"/>
      <c r="N124" s="58"/>
      <c r="O124" s="58"/>
      <c r="P124" s="58"/>
      <c r="T124" s="60"/>
      <c r="U124" s="128">
        <v>1400</v>
      </c>
      <c r="X124">
        <f t="shared" si="2"/>
        <v>1</v>
      </c>
    </row>
    <row r="125" spans="1:24" ht="16.5" thickBot="1">
      <c r="A125" s="52">
        <v>47</v>
      </c>
      <c r="B125" s="124">
        <v>41732</v>
      </c>
      <c r="C125" s="139">
        <v>1084</v>
      </c>
      <c r="D125" s="55" t="e">
        <f>VLOOKUP(C125,#REF!,2,FALSE)</f>
        <v>#REF!</v>
      </c>
      <c r="F125" s="127" t="s">
        <v>71</v>
      </c>
      <c r="G125" s="10"/>
      <c r="H125" s="8"/>
      <c r="I125" s="69"/>
      <c r="J125" s="8"/>
      <c r="K125" s="8"/>
      <c r="L125" s="58"/>
      <c r="M125" s="59"/>
      <c r="N125" s="58"/>
      <c r="O125" s="58"/>
      <c r="P125" s="58"/>
      <c r="T125" s="60"/>
      <c r="U125" s="126">
        <v>1000</v>
      </c>
      <c r="X125">
        <f t="shared" si="2"/>
        <v>1</v>
      </c>
    </row>
    <row r="126" spans="1:24" ht="16.5" thickBot="1">
      <c r="A126" s="109">
        <v>48</v>
      </c>
      <c r="B126" s="124">
        <v>41732</v>
      </c>
      <c r="C126" s="139">
        <v>1141</v>
      </c>
      <c r="D126" s="55" t="e">
        <f>VLOOKUP(C126,#REF!,2,FALSE)</f>
        <v>#REF!</v>
      </c>
      <c r="F126" s="127" t="s">
        <v>96</v>
      </c>
      <c r="G126" s="10"/>
      <c r="H126" s="8"/>
      <c r="I126" s="69"/>
      <c r="J126" s="8"/>
      <c r="K126" s="8"/>
      <c r="L126" s="58"/>
      <c r="M126" s="59"/>
      <c r="N126" s="58"/>
      <c r="O126" s="58"/>
      <c r="P126" s="58"/>
      <c r="T126" s="60"/>
      <c r="U126" s="126">
        <v>1000</v>
      </c>
      <c r="X126">
        <f t="shared" si="2"/>
        <v>1</v>
      </c>
    </row>
    <row r="127" spans="1:24" ht="16.5" thickBot="1">
      <c r="A127" s="52">
        <v>49</v>
      </c>
      <c r="B127" s="124">
        <v>41732</v>
      </c>
      <c r="C127" s="139">
        <v>2061</v>
      </c>
      <c r="D127" s="55" t="e">
        <f>VLOOKUP(C127,#REF!,2,FALSE)</f>
        <v>#REF!</v>
      </c>
      <c r="F127" s="141" t="s">
        <v>120</v>
      </c>
      <c r="G127" s="10"/>
      <c r="H127" s="8"/>
      <c r="I127" s="69"/>
      <c r="J127" s="8"/>
      <c r="K127" s="8"/>
      <c r="L127" s="58"/>
      <c r="M127" s="59"/>
      <c r="N127" s="58"/>
      <c r="O127" s="58"/>
      <c r="P127" s="58"/>
      <c r="T127" s="60"/>
      <c r="U127" s="126">
        <v>1500</v>
      </c>
      <c r="X127">
        <f t="shared" si="2"/>
        <v>1</v>
      </c>
    </row>
    <row r="128" spans="1:24" ht="16.5" thickBot="1">
      <c r="A128" s="109">
        <v>50</v>
      </c>
      <c r="B128" s="124">
        <v>41732</v>
      </c>
      <c r="C128" s="125">
        <v>2043</v>
      </c>
      <c r="D128" s="55" t="e">
        <f>VLOOKUP(C128,#REF!,2,FALSE)</f>
        <v>#REF!</v>
      </c>
      <c r="F128" s="141" t="s">
        <v>111</v>
      </c>
      <c r="G128" s="10"/>
      <c r="H128" s="8"/>
      <c r="I128" s="69"/>
      <c r="J128" s="8"/>
      <c r="K128" s="8"/>
      <c r="L128" s="58"/>
      <c r="M128" s="59"/>
      <c r="N128" s="58"/>
      <c r="O128" s="58"/>
      <c r="P128" s="58"/>
      <c r="T128" s="60"/>
      <c r="U128" s="128">
        <v>1400</v>
      </c>
      <c r="X128">
        <f t="shared" si="2"/>
        <v>1</v>
      </c>
    </row>
    <row r="129" spans="1:24" ht="16.5" thickBot="1">
      <c r="A129" s="52">
        <v>51</v>
      </c>
      <c r="B129" s="124">
        <v>41732</v>
      </c>
      <c r="C129" s="125">
        <v>1143</v>
      </c>
      <c r="D129" s="55" t="e">
        <f>VLOOKUP(C129,#REF!,2,FALSE)</f>
        <v>#REF!</v>
      </c>
      <c r="F129" s="152" t="s">
        <v>97</v>
      </c>
      <c r="G129" s="10"/>
      <c r="H129" s="8"/>
      <c r="I129" s="69"/>
      <c r="J129" s="8"/>
      <c r="K129" s="8"/>
      <c r="L129" s="58"/>
      <c r="M129" s="59"/>
      <c r="N129" s="58"/>
      <c r="O129" s="58"/>
      <c r="P129" s="58"/>
      <c r="T129" s="60"/>
      <c r="U129" s="126">
        <v>1000</v>
      </c>
      <c r="X129">
        <f t="shared" si="2"/>
        <v>1</v>
      </c>
    </row>
    <row r="130" spans="1:24" ht="16.5" thickBot="1">
      <c r="A130" s="109">
        <v>52</v>
      </c>
      <c r="B130" s="124">
        <v>41732</v>
      </c>
      <c r="C130" s="125">
        <v>1144</v>
      </c>
      <c r="D130" s="55" t="e">
        <f>VLOOKUP(C130,#REF!,2,FALSE)</f>
        <v>#REF!</v>
      </c>
      <c r="F130" s="125" t="s">
        <v>98</v>
      </c>
      <c r="G130" s="10"/>
      <c r="H130" s="8"/>
      <c r="I130" s="69"/>
      <c r="J130" s="8"/>
      <c r="K130" s="8"/>
      <c r="L130" s="58"/>
      <c r="M130" s="59"/>
      <c r="N130" s="58"/>
      <c r="O130" s="58"/>
      <c r="P130" s="58"/>
      <c r="T130" s="60"/>
      <c r="U130" s="126">
        <v>1000</v>
      </c>
      <c r="X130">
        <f t="shared" si="2"/>
        <v>1</v>
      </c>
    </row>
    <row r="131" spans="1:24" ht="16.5" thickBot="1">
      <c r="A131" s="52">
        <v>53</v>
      </c>
      <c r="B131" s="124">
        <v>41732</v>
      </c>
      <c r="C131" s="125">
        <v>2068</v>
      </c>
      <c r="D131" s="55" t="e">
        <f>VLOOKUP(C131,#REF!,2,FALSE)</f>
        <v>#REF!</v>
      </c>
      <c r="F131" s="138" t="s">
        <v>123</v>
      </c>
      <c r="G131" s="10"/>
      <c r="H131" s="8"/>
      <c r="I131" s="69"/>
      <c r="J131" s="8"/>
      <c r="K131" s="8"/>
      <c r="L131" s="58"/>
      <c r="M131" s="59"/>
      <c r="N131" s="58"/>
      <c r="O131" s="58"/>
      <c r="P131" s="58"/>
      <c r="T131" s="60"/>
      <c r="U131" s="128">
        <v>1400</v>
      </c>
      <c r="X131">
        <f t="shared" si="2"/>
        <v>1</v>
      </c>
    </row>
    <row r="132" spans="1:24" s="130" customFormat="1" ht="16.5" thickBot="1">
      <c r="A132" s="109">
        <v>54</v>
      </c>
      <c r="B132" s="153">
        <v>41732</v>
      </c>
      <c r="C132" s="129">
        <v>1079</v>
      </c>
      <c r="D132" s="55" t="e">
        <f>VLOOKUP(C132,#REF!,2,FALSE)</f>
        <v>#REF!</v>
      </c>
      <c r="F132" s="154" t="s">
        <v>69</v>
      </c>
      <c r="T132" s="136"/>
      <c r="U132" s="137">
        <v>1000</v>
      </c>
      <c r="X132" s="130">
        <f t="shared" si="2"/>
        <v>1</v>
      </c>
    </row>
    <row r="133" spans="1:24" ht="16.5" thickBot="1">
      <c r="A133" s="52">
        <v>55</v>
      </c>
      <c r="B133" s="124">
        <v>41732</v>
      </c>
      <c r="C133" s="125">
        <v>1078</v>
      </c>
      <c r="D133" s="55" t="e">
        <f>VLOOKUP(C133,#REF!,2,FALSE)</f>
        <v>#REF!</v>
      </c>
      <c r="F133" s="152" t="s">
        <v>68</v>
      </c>
      <c r="U133" s="126">
        <v>1000</v>
      </c>
      <c r="X133">
        <f t="shared" si="2"/>
        <v>1</v>
      </c>
    </row>
    <row r="134" spans="1:24" ht="16.5" thickBot="1">
      <c r="A134" s="109">
        <v>56</v>
      </c>
      <c r="B134" s="124">
        <v>41732</v>
      </c>
      <c r="C134" s="125">
        <v>1086</v>
      </c>
      <c r="D134" s="55" t="e">
        <f>VLOOKUP(C134,#REF!,2,FALSE)</f>
        <v>#REF!</v>
      </c>
      <c r="F134" s="152" t="s">
        <v>72</v>
      </c>
      <c r="U134" s="126">
        <v>1000</v>
      </c>
      <c r="X134">
        <f t="shared" si="2"/>
        <v>1</v>
      </c>
    </row>
    <row r="135" spans="1:24" ht="16.5" thickBot="1">
      <c r="A135" s="52">
        <v>57</v>
      </c>
      <c r="B135" s="124">
        <v>41732</v>
      </c>
      <c r="C135" s="125">
        <v>1066</v>
      </c>
      <c r="D135" s="55" t="e">
        <f>VLOOKUP(C135,#REF!,2,FALSE)</f>
        <v>#REF!</v>
      </c>
      <c r="F135" s="152" t="s">
        <v>62</v>
      </c>
      <c r="U135" s="126">
        <v>1000</v>
      </c>
      <c r="X135">
        <f t="shared" si="2"/>
        <v>1</v>
      </c>
    </row>
    <row r="136" spans="1:24" ht="16.5" thickBot="1">
      <c r="A136" s="109">
        <v>58</v>
      </c>
      <c r="B136" s="124">
        <v>41732</v>
      </c>
      <c r="C136" s="125">
        <v>1087</v>
      </c>
      <c r="D136" s="55" t="e">
        <f>VLOOKUP(C136,#REF!,2,FALSE)</f>
        <v>#REF!</v>
      </c>
      <c r="F136" s="152" t="s">
        <v>73</v>
      </c>
      <c r="U136" s="126">
        <v>1000</v>
      </c>
      <c r="X136">
        <f t="shared" si="2"/>
        <v>1</v>
      </c>
    </row>
    <row r="137" spans="1:24" ht="16.5" thickBot="1">
      <c r="A137" s="52">
        <v>59</v>
      </c>
      <c r="B137" s="124">
        <v>41732</v>
      </c>
      <c r="C137" s="125">
        <v>1114</v>
      </c>
      <c r="D137" s="55" t="e">
        <f>VLOOKUP(C137,#REF!,2,FALSE)</f>
        <v>#REF!</v>
      </c>
      <c r="F137" s="155" t="s">
        <v>87</v>
      </c>
      <c r="U137" s="126">
        <v>1000</v>
      </c>
      <c r="X137">
        <f t="shared" si="2"/>
        <v>1</v>
      </c>
    </row>
    <row r="138" spans="1:24" ht="16.5" thickBot="1">
      <c r="A138" s="109">
        <v>60</v>
      </c>
      <c r="B138" s="124">
        <v>41732</v>
      </c>
      <c r="C138" s="156">
        <v>1124</v>
      </c>
      <c r="D138" s="55" t="e">
        <f>VLOOKUP(C138,#REF!,2,FALSE)</f>
        <v>#REF!</v>
      </c>
      <c r="F138" s="156" t="s">
        <v>93</v>
      </c>
      <c r="U138" s="157">
        <v>1000</v>
      </c>
      <c r="X138">
        <f t="shared" si="2"/>
        <v>1</v>
      </c>
    </row>
    <row r="139" spans="1:24" s="159" customFormat="1" ht="16.5" thickBot="1">
      <c r="A139" s="52">
        <v>61</v>
      </c>
      <c r="B139" s="124">
        <v>41732</v>
      </c>
      <c r="C139" s="158">
        <v>1127</v>
      </c>
      <c r="D139" s="55" t="e">
        <f>VLOOKUP(C139,#REF!,2,FALSE)</f>
        <v>#REF!</v>
      </c>
      <c r="F139" s="160" t="s">
        <v>95</v>
      </c>
      <c r="T139" s="161"/>
      <c r="U139" s="162">
        <v>1000</v>
      </c>
      <c r="V139" s="163">
        <f>SUM(U79:U139)</f>
        <v>68100</v>
      </c>
      <c r="W139" s="164"/>
      <c r="X139" s="159">
        <f t="shared" si="2"/>
        <v>1</v>
      </c>
    </row>
    <row r="140" spans="1:24" s="167" customFormat="1" ht="15.75" customHeight="1">
      <c r="A140" s="165">
        <v>41736</v>
      </c>
      <c r="B140" s="165"/>
      <c r="C140" s="166"/>
      <c r="D140" s="55" t="e">
        <f>VLOOKUP(C140,#REF!,2,FALSE)</f>
        <v>#REF!</v>
      </c>
      <c r="E140" s="166"/>
      <c r="F140" s="166"/>
      <c r="G140" s="166"/>
      <c r="H140" s="166"/>
      <c r="I140" s="166"/>
      <c r="J140" s="166"/>
      <c r="K140" s="166"/>
      <c r="L140" s="166"/>
      <c r="T140" s="168"/>
      <c r="U140" s="169"/>
      <c r="V140" s="170">
        <v>41736</v>
      </c>
      <c r="W140" s="171"/>
    </row>
    <row r="141" spans="1:24" ht="15.75">
      <c r="A141" s="172">
        <v>1</v>
      </c>
      <c r="B141" s="173">
        <v>41736</v>
      </c>
      <c r="C141" s="174">
        <v>1074</v>
      </c>
      <c r="D141" s="55" t="e">
        <f>VLOOKUP(C141,#REF!,2,FALSE)</f>
        <v>#REF!</v>
      </c>
      <c r="E141" s="172" t="str">
        <f>LOOKUP(C141,[1]MASTER!C:C,[1]MASTER!F:F)</f>
        <v>BANGLADESH</v>
      </c>
      <c r="F141" s="172" t="str">
        <f>LOOKUP(C141,[1]MASTER!C:C,[1]MASTER!E:E)</f>
        <v>AA 9559152</v>
      </c>
      <c r="G141" s="175">
        <f>LOOKUP(C141,[1]MASTER!C:C,[1]MASTER!B:B)</f>
        <v>41010</v>
      </c>
      <c r="H141" s="176" t="str">
        <f>LOOKUP(C141,[1]MASTER!C:C,[1]MASTER!G:G)</f>
        <v>IMMIGRATION</v>
      </c>
      <c r="I141" s="172"/>
      <c r="J141" s="172"/>
      <c r="K141" s="172"/>
      <c r="L141" s="177">
        <v>500</v>
      </c>
      <c r="M141" s="177"/>
      <c r="N141" s="177">
        <f>L141+M141</f>
        <v>500</v>
      </c>
      <c r="O141" s="12"/>
      <c r="P141" s="12"/>
      <c r="Q141" s="12">
        <f>K141-J141</f>
        <v>0</v>
      </c>
      <c r="R141" s="12"/>
      <c r="S141">
        <f>730-R141</f>
        <v>730</v>
      </c>
      <c r="T141" s="39">
        <f>L141*S141/365</f>
        <v>1000</v>
      </c>
      <c r="U141" s="178">
        <v>1000</v>
      </c>
      <c r="X141">
        <f t="shared" ref="X141:X175" si="3">COUNTIF(C:C,C141)</f>
        <v>1</v>
      </c>
    </row>
    <row r="142" spans="1:24" ht="15.75">
      <c r="A142" s="172">
        <v>2</v>
      </c>
      <c r="B142" s="173">
        <v>41736</v>
      </c>
      <c r="C142" s="174">
        <v>1130</v>
      </c>
      <c r="D142" s="55" t="e">
        <f>VLOOKUP(C142,#REF!,2,FALSE)</f>
        <v>#REF!</v>
      </c>
      <c r="E142" s="172" t="str">
        <f>LOOKUP(C142,[1]MASTER!C:C,[1]MASTER!F:F)</f>
        <v>BANGLADESH</v>
      </c>
      <c r="F142" s="172" t="str">
        <f>LOOKUP(C142,[1]MASTER!C:C,[1]MASTER!E:E)</f>
        <v>AB0103054</v>
      </c>
      <c r="G142" s="175">
        <f>LOOKUP(C142,[1]MASTER!C:C,[1]MASTER!B:B)</f>
        <v>41027</v>
      </c>
      <c r="H142" s="176" t="str">
        <f>LOOKUP(C142,[1]MASTER!C:C,[1]MASTER!G:G)</f>
        <v>IMMIGRATION</v>
      </c>
      <c r="I142" s="172"/>
      <c r="J142" s="172"/>
      <c r="K142" s="172"/>
      <c r="L142" s="177">
        <v>500</v>
      </c>
      <c r="M142" s="177"/>
      <c r="N142" s="177">
        <f t="shared" ref="N142:N146" si="4">L142+M142</f>
        <v>500</v>
      </c>
      <c r="O142" s="12"/>
      <c r="P142" s="12"/>
      <c r="Q142" s="12">
        <f t="shared" ref="Q142:Q146" si="5">K142-J142</f>
        <v>0</v>
      </c>
      <c r="R142" s="12"/>
      <c r="S142">
        <f t="shared" ref="S142:S146" si="6">730-R142</f>
        <v>730</v>
      </c>
      <c r="T142" s="39">
        <f t="shared" ref="T142:T146" si="7">L142*S142/365</f>
        <v>1000</v>
      </c>
      <c r="U142" s="178">
        <v>1000</v>
      </c>
      <c r="X142">
        <f t="shared" si="3"/>
        <v>1</v>
      </c>
    </row>
    <row r="143" spans="1:24" ht="15.75">
      <c r="A143" s="172">
        <v>3</v>
      </c>
      <c r="B143" s="173">
        <v>41736</v>
      </c>
      <c r="C143" s="174">
        <v>1055</v>
      </c>
      <c r="D143" s="55" t="e">
        <f>VLOOKUP(C143,#REF!,2,FALSE)</f>
        <v>#REF!</v>
      </c>
      <c r="E143" s="172" t="str">
        <f>LOOKUP(C143,[1]MASTER!C:C,[1]MASTER!F:F)</f>
        <v>BANGLADESH</v>
      </c>
      <c r="F143" s="172" t="str">
        <f>LOOKUP(C143,[1]MASTER!C:C,[1]MASTER!E:E)</f>
        <v>AB 5109639</v>
      </c>
      <c r="G143" s="175">
        <f>LOOKUP(C143,[1]MASTER!C:C,[1]MASTER!B:B)</f>
        <v>41005</v>
      </c>
      <c r="H143" s="176" t="str">
        <f>LOOKUP(C143,[1]MASTER!C:C,[1]MASTER!G:G)</f>
        <v>IMMIGRATION</v>
      </c>
      <c r="I143" s="172"/>
      <c r="J143" s="179">
        <v>41480</v>
      </c>
      <c r="K143" s="180">
        <v>41651</v>
      </c>
      <c r="L143" s="177">
        <v>750</v>
      </c>
      <c r="M143" s="177"/>
      <c r="N143" s="177">
        <f t="shared" si="4"/>
        <v>750</v>
      </c>
      <c r="O143" s="12"/>
      <c r="P143" s="12"/>
      <c r="Q143" s="12">
        <f t="shared" si="5"/>
        <v>171</v>
      </c>
      <c r="R143" s="12">
        <f t="shared" ref="R143:R146" si="8">Q143-60</f>
        <v>111</v>
      </c>
      <c r="S143">
        <f t="shared" si="6"/>
        <v>619</v>
      </c>
      <c r="T143" s="39">
        <f t="shared" si="7"/>
        <v>1271.9178082191781</v>
      </c>
      <c r="U143" s="178">
        <v>1272</v>
      </c>
      <c r="X143">
        <f t="shared" si="3"/>
        <v>1</v>
      </c>
    </row>
    <row r="144" spans="1:24" ht="15.75">
      <c r="A144" s="172">
        <v>4</v>
      </c>
      <c r="B144" s="173">
        <v>41736</v>
      </c>
      <c r="C144" s="174">
        <v>3036</v>
      </c>
      <c r="D144" s="55" t="e">
        <f>VLOOKUP(C144,#REF!,2,FALSE)</f>
        <v>#REF!</v>
      </c>
      <c r="E144" s="172" t="str">
        <f>LOOKUP(C144,[1]MASTER!C:C,[1]MASTER!F:F)</f>
        <v>PAKISTAN</v>
      </c>
      <c r="F144" s="172" t="str">
        <f>LOOKUP(C144,[1]MASTER!C:C,[1]MASTER!E:E)</f>
        <v>AC 1166671</v>
      </c>
      <c r="G144" s="175">
        <f>LOOKUP(C144,[1]MASTER!C:C,[1]MASTER!B:B)</f>
        <v>41004</v>
      </c>
      <c r="H144" s="176" t="str">
        <f>LOOKUP(C144,[1]MASTER!C:C,[1]MASTER!G:G)</f>
        <v>ACTUAL (VAULT)</v>
      </c>
      <c r="I144" s="172"/>
      <c r="J144" s="181">
        <v>41361</v>
      </c>
      <c r="K144" s="180">
        <v>41452</v>
      </c>
      <c r="L144" s="177">
        <v>700</v>
      </c>
      <c r="M144" s="177"/>
      <c r="N144" s="177">
        <f t="shared" si="4"/>
        <v>700</v>
      </c>
      <c r="O144" s="12"/>
      <c r="P144" s="12"/>
      <c r="Q144" s="12">
        <f t="shared" si="5"/>
        <v>91</v>
      </c>
      <c r="R144" s="12">
        <f t="shared" si="8"/>
        <v>31</v>
      </c>
      <c r="S144">
        <f t="shared" si="6"/>
        <v>699</v>
      </c>
      <c r="T144" s="39">
        <f t="shared" si="7"/>
        <v>1340.5479452054794</v>
      </c>
      <c r="U144" s="178">
        <v>1341</v>
      </c>
      <c r="X144">
        <f t="shared" si="3"/>
        <v>1</v>
      </c>
    </row>
    <row r="145" spans="1:24" ht="15.75">
      <c r="A145" s="172">
        <v>5</v>
      </c>
      <c r="B145" s="173">
        <v>41736</v>
      </c>
      <c r="C145" s="174">
        <v>3038</v>
      </c>
      <c r="D145" s="55" t="e">
        <f>VLOOKUP(C145,#REF!,2,FALSE)</f>
        <v>#REF!</v>
      </c>
      <c r="E145" s="172" t="str">
        <f>LOOKUP(C145,[1]MASTER!C:C,[1]MASTER!F:F)</f>
        <v>PAKISTAN</v>
      </c>
      <c r="F145" s="172" t="str">
        <f>LOOKUP(C145,[1]MASTER!C:C,[1]MASTER!E:E)</f>
        <v>XB 1153941</v>
      </c>
      <c r="G145" s="175">
        <f>LOOKUP(C145,[1]MASTER!C:C,[1]MASTER!B:B)</f>
        <v>41004</v>
      </c>
      <c r="H145" s="176" t="str">
        <f>LOOKUP(C145,[1]MASTER!C:C,[1]MASTER!G:G)</f>
        <v>ACTUAL (VAULT)</v>
      </c>
      <c r="I145" s="172"/>
      <c r="J145" s="181">
        <v>41361</v>
      </c>
      <c r="K145" s="180">
        <v>41452</v>
      </c>
      <c r="L145" s="177">
        <v>700</v>
      </c>
      <c r="M145" s="177"/>
      <c r="N145" s="177">
        <f t="shared" si="4"/>
        <v>700</v>
      </c>
      <c r="O145" s="12"/>
      <c r="P145" s="12"/>
      <c r="Q145" s="12">
        <f t="shared" si="5"/>
        <v>91</v>
      </c>
      <c r="R145" s="12">
        <f t="shared" si="8"/>
        <v>31</v>
      </c>
      <c r="S145">
        <f t="shared" si="6"/>
        <v>699</v>
      </c>
      <c r="T145" s="39">
        <f t="shared" si="7"/>
        <v>1340.5479452054794</v>
      </c>
      <c r="U145" s="178">
        <v>1341</v>
      </c>
      <c r="X145">
        <f t="shared" si="3"/>
        <v>1</v>
      </c>
    </row>
    <row r="146" spans="1:24" ht="16.5" thickBot="1">
      <c r="A146" s="182">
        <v>6</v>
      </c>
      <c r="B146" s="173">
        <v>41736</v>
      </c>
      <c r="C146" s="183">
        <v>3040</v>
      </c>
      <c r="D146" s="55" t="e">
        <f>VLOOKUP(C146,#REF!,2,FALSE)</f>
        <v>#REF!</v>
      </c>
      <c r="E146" s="172" t="str">
        <f>LOOKUP(C146,[1]MASTER!C:C,[1]MASTER!F:F)</f>
        <v>PAKISTAN</v>
      </c>
      <c r="F146" s="172" t="str">
        <f>LOOKUP(C146,[1]MASTER!C:C,[1]MASTER!E:E)</f>
        <v>HL 4113652</v>
      </c>
      <c r="G146" s="175">
        <f>LOOKUP(C146,[1]MASTER!C:C,[1]MASTER!B:B)</f>
        <v>41004</v>
      </c>
      <c r="H146" s="176" t="str">
        <f>LOOKUP(C146,[1]MASTER!C:C,[1]MASTER!G:G)</f>
        <v>ACTUAL (VAULT)</v>
      </c>
      <c r="I146" s="182"/>
      <c r="J146" s="184">
        <v>41450</v>
      </c>
      <c r="K146" s="185">
        <v>41537</v>
      </c>
      <c r="L146" s="186">
        <v>700</v>
      </c>
      <c r="M146" s="186"/>
      <c r="N146" s="186">
        <f t="shared" si="4"/>
        <v>700</v>
      </c>
      <c r="O146" s="12"/>
      <c r="P146" s="12"/>
      <c r="Q146" s="12">
        <f t="shared" si="5"/>
        <v>87</v>
      </c>
      <c r="R146" s="12">
        <f t="shared" si="8"/>
        <v>27</v>
      </c>
      <c r="S146">
        <f t="shared" si="6"/>
        <v>703</v>
      </c>
      <c r="T146" s="39">
        <f t="shared" si="7"/>
        <v>1348.2191780821918</v>
      </c>
      <c r="U146" s="178">
        <v>1348</v>
      </c>
      <c r="X146">
        <f t="shared" si="3"/>
        <v>1</v>
      </c>
    </row>
    <row r="147" spans="1:24" s="190" customFormat="1" ht="15.75" thickBot="1">
      <c r="A147" s="187">
        <v>41751</v>
      </c>
      <c r="B147" s="188"/>
      <c r="C147" s="189"/>
      <c r="D147" s="55" t="e">
        <f>VLOOKUP(C147,#REF!,2,FALSE)</f>
        <v>#REF!</v>
      </c>
      <c r="E147" s="189"/>
      <c r="F147" s="189"/>
      <c r="G147" s="189"/>
      <c r="H147" s="189"/>
      <c r="I147" s="189"/>
      <c r="J147" s="189"/>
      <c r="K147" s="189"/>
      <c r="L147" s="189"/>
      <c r="U147" s="191"/>
      <c r="V147" s="192">
        <f>SUM(U141:U146)</f>
        <v>7302</v>
      </c>
      <c r="W147" s="192"/>
      <c r="X147" s="190">
        <f t="shared" si="3"/>
        <v>0</v>
      </c>
    </row>
    <row r="148" spans="1:24" s="7" customFormat="1" ht="15.75">
      <c r="A148" s="193">
        <v>1</v>
      </c>
      <c r="B148" s="173">
        <v>41751</v>
      </c>
      <c r="C148" s="3">
        <v>2085</v>
      </c>
      <c r="D148" s="55" t="e">
        <f>VLOOKUP(C148,#REF!,2,FALSE)</f>
        <v>#REF!</v>
      </c>
      <c r="E148" s="6" t="str">
        <f>LOOKUP(C148,[1]MASTER!C:C,[1]MASTER!F:F)</f>
        <v>INDIAN</v>
      </c>
      <c r="F148" s="6" t="str">
        <f>LOOKUP(C148,[1]MASTER!C:C,[1]MASTER!E:E)</f>
        <v>H5145588</v>
      </c>
      <c r="G148" s="175">
        <f>LOOKUP(C148,[1]MASTER!C:C,[1]MASTER!B:B)</f>
        <v>41033</v>
      </c>
      <c r="H148" s="5" t="str">
        <f>LOOKUP(C148,[1]MASTER!C:C,[1]MASTER!G:G)</f>
        <v>ACTUAL (VAULT)</v>
      </c>
      <c r="I148" s="194"/>
      <c r="J148" s="184"/>
      <c r="K148" s="185"/>
      <c r="L148" s="195">
        <v>700</v>
      </c>
      <c r="M148" s="196"/>
      <c r="N148" s="196"/>
      <c r="O148" s="13"/>
      <c r="P148" s="13"/>
      <c r="Q148" s="12">
        <f>K148-J148</f>
        <v>0</v>
      </c>
      <c r="R148" s="12"/>
      <c r="S148">
        <f t="shared" ref="S148:S151" si="9">730-R148</f>
        <v>730</v>
      </c>
      <c r="T148" s="39">
        <f t="shared" ref="T148:T151" si="10">L148*S148/365</f>
        <v>1400</v>
      </c>
      <c r="U148" s="197">
        <v>1325</v>
      </c>
      <c r="X148" s="7">
        <f t="shared" si="3"/>
        <v>1</v>
      </c>
    </row>
    <row r="149" spans="1:24" s="7" customFormat="1" ht="15.75">
      <c r="A149" s="193">
        <v>2</v>
      </c>
      <c r="B149" s="173">
        <v>41750</v>
      </c>
      <c r="C149" s="4">
        <v>6222</v>
      </c>
      <c r="D149" s="55" t="e">
        <f>VLOOKUP(C149,#REF!,2,FALSE)</f>
        <v>#REF!</v>
      </c>
      <c r="E149" s="6" t="str">
        <f>LOOKUP(C149,[1]MASTER!C:C,[1]MASTER!F:F)</f>
        <v>PAKISTAN</v>
      </c>
      <c r="F149" s="6" t="str">
        <f>LOOKUP(C149,[1]MASTER!C:C,[1]MASTER!E:E)</f>
        <v>KH4124091</v>
      </c>
      <c r="G149" s="175">
        <f>LOOKUP(C149,[1]MASTER!C:C,[1]MASTER!B:B)</f>
        <v>41302</v>
      </c>
      <c r="H149" s="5" t="str">
        <f>LOOKUP(C149,[1]MASTER!C:C,[1]MASTER!G:G)</f>
        <v>ACTUAL (VAULT)</v>
      </c>
      <c r="I149" s="194"/>
      <c r="J149" s="184"/>
      <c r="K149" s="185"/>
      <c r="L149" s="195">
        <v>700</v>
      </c>
      <c r="M149" s="196"/>
      <c r="N149" s="196"/>
      <c r="O149" s="13"/>
      <c r="P149" s="13"/>
      <c r="Q149" s="12">
        <f t="shared" ref="Q149:Q151" si="11">K149-J149</f>
        <v>0</v>
      </c>
      <c r="R149" s="12"/>
      <c r="S149">
        <f t="shared" si="9"/>
        <v>730</v>
      </c>
      <c r="T149" s="39">
        <f t="shared" si="10"/>
        <v>1400</v>
      </c>
      <c r="U149" s="197">
        <v>1495</v>
      </c>
      <c r="X149" s="7">
        <f t="shared" si="3"/>
        <v>1</v>
      </c>
    </row>
    <row r="150" spans="1:24" s="7" customFormat="1" ht="15.75">
      <c r="A150" s="198">
        <v>3</v>
      </c>
      <c r="B150" s="173">
        <v>41750</v>
      </c>
      <c r="C150" s="4">
        <v>3058</v>
      </c>
      <c r="D150" s="55" t="e">
        <f>VLOOKUP(C150,#REF!,2,FALSE)</f>
        <v>#REF!</v>
      </c>
      <c r="E150" s="6" t="str">
        <f>LOOKUP(C150,[1]MASTER!C:C,[1]MASTER!F:F)</f>
        <v>PAKISTAN</v>
      </c>
      <c r="F150" s="6" t="str">
        <f>LOOKUP(C150,[1]MASTER!C:C,[1]MASTER!E:E)</f>
        <v>CX4105332</v>
      </c>
      <c r="G150" s="175">
        <f>LOOKUP(C150,[1]MASTER!C:C,[1]MASTER!B:B)</f>
        <v>41051</v>
      </c>
      <c r="H150" s="5" t="str">
        <f>LOOKUP(C150,[1]MASTER!C:C,[1]MASTER!G:G)</f>
        <v>ACTUAL (VAULT)</v>
      </c>
      <c r="I150" s="194"/>
      <c r="J150" s="184"/>
      <c r="K150" s="185"/>
      <c r="L150" s="195">
        <v>700</v>
      </c>
      <c r="M150" s="196"/>
      <c r="N150" s="196"/>
      <c r="O150" s="13"/>
      <c r="P150" s="13"/>
      <c r="Q150" s="12">
        <f t="shared" si="11"/>
        <v>0</v>
      </c>
      <c r="R150" s="12"/>
      <c r="S150">
        <f t="shared" si="9"/>
        <v>730</v>
      </c>
      <c r="T150" s="39">
        <f t="shared" si="10"/>
        <v>1400</v>
      </c>
      <c r="U150" s="197">
        <v>1393</v>
      </c>
      <c r="X150" s="7">
        <f t="shared" si="3"/>
        <v>1</v>
      </c>
    </row>
    <row r="151" spans="1:24" s="7" customFormat="1" ht="16.5" thickBot="1">
      <c r="A151" s="199">
        <v>4</v>
      </c>
      <c r="B151" s="200">
        <v>41750</v>
      </c>
      <c r="C151" s="201">
        <v>1136</v>
      </c>
      <c r="D151" s="55" t="e">
        <f>VLOOKUP(C151,#REF!,2,FALSE)</f>
        <v>#REF!</v>
      </c>
      <c r="E151" s="194" t="str">
        <f>LOOKUP(C151,[1]MASTER!C:C,[1]MASTER!F:F)</f>
        <v>BANGLADESH</v>
      </c>
      <c r="F151" s="194" t="str">
        <f>LOOKUP(C151,[1]MASTER!C:C,[1]MASTER!E:E)</f>
        <v>AB6340406</v>
      </c>
      <c r="G151" s="202">
        <f>LOOKUP(C151,[1]MASTER!C:C,[1]MASTER!B:B)</f>
        <v>41032</v>
      </c>
      <c r="H151" s="203" t="str">
        <f>LOOKUP(C151,[1]MASTER!C:C,[1]MASTER!G:G)</f>
        <v>ACTUAL (VAULT)</v>
      </c>
      <c r="I151" s="194"/>
      <c r="J151" s="184"/>
      <c r="K151" s="185"/>
      <c r="L151" s="204">
        <v>500</v>
      </c>
      <c r="M151" s="196"/>
      <c r="N151" s="196"/>
      <c r="O151" s="13"/>
      <c r="P151" s="13"/>
      <c r="Q151" s="12">
        <f t="shared" si="11"/>
        <v>0</v>
      </c>
      <c r="R151" s="12"/>
      <c r="S151">
        <f t="shared" si="9"/>
        <v>730</v>
      </c>
      <c r="T151" s="39">
        <f t="shared" si="10"/>
        <v>1000</v>
      </c>
      <c r="U151" s="197">
        <v>983.25</v>
      </c>
      <c r="X151" s="7">
        <f t="shared" si="3"/>
        <v>1</v>
      </c>
    </row>
    <row r="152" spans="1:24" s="190" customFormat="1" ht="15.75" customHeight="1" thickBot="1">
      <c r="A152" s="205">
        <v>41757</v>
      </c>
      <c r="B152" s="206"/>
      <c r="C152" s="206"/>
      <c r="D152" s="55" t="e">
        <f>VLOOKUP(C152,#REF!,2,FALSE)</f>
        <v>#REF!</v>
      </c>
      <c r="E152" s="206"/>
      <c r="F152" s="206"/>
      <c r="G152" s="206"/>
      <c r="H152" s="206"/>
      <c r="I152" s="206"/>
      <c r="J152" s="206"/>
      <c r="K152" s="206"/>
      <c r="L152" s="207"/>
      <c r="M152" s="208"/>
      <c r="N152" s="208"/>
      <c r="T152" s="209"/>
      <c r="U152" s="210"/>
      <c r="V152" s="191">
        <f>SUM(U148:U151)</f>
        <v>5196.25</v>
      </c>
      <c r="X152" s="190">
        <f t="shared" si="3"/>
        <v>0</v>
      </c>
    </row>
    <row r="153" spans="1:24" s="7" customFormat="1" ht="15.75">
      <c r="A153" s="193">
        <v>1</v>
      </c>
      <c r="B153" s="173">
        <v>41757</v>
      </c>
      <c r="C153" s="211">
        <v>1155</v>
      </c>
      <c r="D153" s="55" t="e">
        <f>VLOOKUP(C153,#REF!,2,FALSE)</f>
        <v>#REF!</v>
      </c>
      <c r="E153" s="212" t="str">
        <f>LOOKUP(C153,[1]MASTER!C:C,[1]MASTER!F:F)</f>
        <v>BANGLADESH</v>
      </c>
      <c r="F153" s="212" t="str">
        <f>LOOKUP(C153,[1]MASTER!C:C,[1]MASTER!E:E)</f>
        <v>AF4520284</v>
      </c>
      <c r="G153" s="213">
        <f>LOOKUP(C153,[1]MASTER!C:C,[1]MASTER!B:B)</f>
        <v>41027</v>
      </c>
      <c r="H153" s="214" t="str">
        <f>LOOKUP(C153,[1]MASTER!C:C,[1]MASTER!G:G)</f>
        <v>ACTUAL (VAULT)</v>
      </c>
      <c r="I153" s="215"/>
      <c r="J153" s="216"/>
      <c r="K153" s="216"/>
      <c r="L153" s="217">
        <v>500</v>
      </c>
      <c r="M153" s="218"/>
      <c r="N153" s="218"/>
      <c r="O153" s="13"/>
      <c r="P153" s="13"/>
      <c r="Q153" s="13">
        <f>K153-J153</f>
        <v>0</v>
      </c>
      <c r="R153" s="13">
        <f t="shared" ref="R153:R170" si="12">IF(Q153&gt;60,Q153-60,)</f>
        <v>0</v>
      </c>
      <c r="S153" s="7">
        <f>730-R153</f>
        <v>730</v>
      </c>
      <c r="T153" s="197">
        <f>L153*S153/365</f>
        <v>1000</v>
      </c>
      <c r="U153" s="219">
        <f t="shared" ref="U153:U174" si="13">T153</f>
        <v>1000</v>
      </c>
      <c r="X153" s="7">
        <f t="shared" si="3"/>
        <v>1</v>
      </c>
    </row>
    <row r="154" spans="1:24" s="7" customFormat="1" ht="15.75">
      <c r="A154" s="193">
        <v>2</v>
      </c>
      <c r="B154" s="173">
        <v>41757</v>
      </c>
      <c r="C154" s="220">
        <v>1110</v>
      </c>
      <c r="D154" s="55" t="e">
        <f>VLOOKUP(C154,#REF!,2,FALSE)</f>
        <v>#REF!</v>
      </c>
      <c r="E154" s="6" t="str">
        <f>LOOKUP(C154,[1]MASTER!C:C,[1]MASTER!F:F)</f>
        <v>BANGLADESH</v>
      </c>
      <c r="F154" s="6" t="str">
        <f>LOOKUP(C154,[1]MASTER!C:C,[1]MASTER!E:E)</f>
        <v>AB 3317472</v>
      </c>
      <c r="G154" s="175">
        <f>LOOKUP(C154,[1]MASTER!C:C,[1]MASTER!B:B)</f>
        <v>41010</v>
      </c>
      <c r="H154" s="5" t="str">
        <f>LOOKUP(C154,[1]MASTER!C:C,[1]MASTER!G:G)</f>
        <v>IMMIGRATION</v>
      </c>
      <c r="I154" s="194"/>
      <c r="J154" s="216"/>
      <c r="K154" s="216"/>
      <c r="L154" s="217">
        <v>500</v>
      </c>
      <c r="M154" s="196"/>
      <c r="N154" s="196"/>
      <c r="O154" s="13"/>
      <c r="P154" s="13"/>
      <c r="Q154" s="13">
        <f t="shared" ref="Q154:Q175" si="14">K154-J154</f>
        <v>0</v>
      </c>
      <c r="R154" s="13">
        <f t="shared" si="12"/>
        <v>0</v>
      </c>
      <c r="S154" s="7">
        <f t="shared" ref="S154:S170" si="15">730-R154</f>
        <v>730</v>
      </c>
      <c r="T154" s="197">
        <f t="shared" ref="T154:T184" si="16">L154*S154/365</f>
        <v>1000</v>
      </c>
      <c r="U154" s="219">
        <f t="shared" si="13"/>
        <v>1000</v>
      </c>
      <c r="X154" s="7">
        <f t="shared" si="3"/>
        <v>1</v>
      </c>
    </row>
    <row r="155" spans="1:24" s="7" customFormat="1" ht="15.75">
      <c r="A155" s="193">
        <v>3</v>
      </c>
      <c r="B155" s="173">
        <v>41757</v>
      </c>
      <c r="C155" s="211">
        <v>1161</v>
      </c>
      <c r="D155" s="55" t="e">
        <f>VLOOKUP(C155,#REF!,2,FALSE)</f>
        <v>#REF!</v>
      </c>
      <c r="E155" s="6" t="str">
        <f>LOOKUP(C155,[1]MASTER!C:C,[1]MASTER!F:F)</f>
        <v>BANGLADESH</v>
      </c>
      <c r="F155" s="6" t="str">
        <f>LOOKUP(C155,[1]MASTER!C:C,[1]MASTER!E:E)</f>
        <v>A0776734</v>
      </c>
      <c r="G155" s="175">
        <f>LOOKUP(C155,[1]MASTER!C:C,[1]MASTER!B:B)</f>
        <v>41032</v>
      </c>
      <c r="H155" s="5" t="str">
        <f>LOOKUP(C155,[1]MASTER!C:C,[1]MASTER!G:G)</f>
        <v>ACTUAL (VAULT)</v>
      </c>
      <c r="I155" s="194"/>
      <c r="J155" s="216"/>
      <c r="K155" s="216"/>
      <c r="L155" s="217">
        <v>500</v>
      </c>
      <c r="M155" s="196"/>
      <c r="N155" s="196"/>
      <c r="O155" s="13"/>
      <c r="P155" s="13"/>
      <c r="Q155" s="13">
        <f t="shared" si="14"/>
        <v>0</v>
      </c>
      <c r="R155" s="13">
        <f t="shared" si="12"/>
        <v>0</v>
      </c>
      <c r="S155" s="7">
        <f t="shared" si="15"/>
        <v>730</v>
      </c>
      <c r="T155" s="197">
        <f t="shared" si="16"/>
        <v>1000</v>
      </c>
      <c r="U155" s="219">
        <f t="shared" si="13"/>
        <v>1000</v>
      </c>
      <c r="X155" s="7">
        <f t="shared" si="3"/>
        <v>1</v>
      </c>
    </row>
    <row r="156" spans="1:24" s="7" customFormat="1" ht="15.75">
      <c r="A156" s="193">
        <v>4</v>
      </c>
      <c r="B156" s="173">
        <v>41757</v>
      </c>
      <c r="C156" s="211">
        <v>1169</v>
      </c>
      <c r="D156" s="55" t="e">
        <f>VLOOKUP(C156,#REF!,2,FALSE)</f>
        <v>#REF!</v>
      </c>
      <c r="E156" s="6" t="str">
        <f>LOOKUP(C156,[1]MASTER!C:C,[1]MASTER!F:F)</f>
        <v>BANGLADESH</v>
      </c>
      <c r="F156" s="6" t="str">
        <f>LOOKUP(C156,[1]MASTER!C:C,[1]MASTER!E:E)</f>
        <v>AA0544865</v>
      </c>
      <c r="G156" s="175">
        <f>LOOKUP(C156,[1]MASTER!C:C,[1]MASTER!B:B)</f>
        <v>41034</v>
      </c>
      <c r="H156" s="5" t="str">
        <f>LOOKUP(C156,[1]MASTER!C:C,[1]MASTER!G:G)</f>
        <v>ACTUAL (VAULT)</v>
      </c>
      <c r="I156" s="194"/>
      <c r="J156" s="216"/>
      <c r="K156" s="216"/>
      <c r="L156" s="217">
        <v>500</v>
      </c>
      <c r="M156" s="196"/>
      <c r="N156" s="196"/>
      <c r="O156" s="13"/>
      <c r="P156" s="13"/>
      <c r="Q156" s="13">
        <f t="shared" si="14"/>
        <v>0</v>
      </c>
      <c r="R156" s="13">
        <f t="shared" si="12"/>
        <v>0</v>
      </c>
      <c r="S156" s="7">
        <f t="shared" si="15"/>
        <v>730</v>
      </c>
      <c r="T156" s="197">
        <f t="shared" si="16"/>
        <v>1000</v>
      </c>
      <c r="U156" s="219">
        <f t="shared" si="13"/>
        <v>1000</v>
      </c>
      <c r="X156" s="7">
        <f t="shared" si="3"/>
        <v>1</v>
      </c>
    </row>
    <row r="157" spans="1:24" s="7" customFormat="1" ht="15.75">
      <c r="A157" s="193">
        <v>5</v>
      </c>
      <c r="B157" s="173">
        <v>41757</v>
      </c>
      <c r="C157" s="211">
        <v>1174</v>
      </c>
      <c r="D157" s="55" t="e">
        <f>VLOOKUP(C157,#REF!,2,FALSE)</f>
        <v>#REF!</v>
      </c>
      <c r="E157" s="6" t="str">
        <f>LOOKUP(C157,[1]MASTER!C:C,[1]MASTER!F:F)</f>
        <v>BANGLADESH</v>
      </c>
      <c r="F157" s="6" t="str">
        <f>LOOKUP(C157,[1]MASTER!C:C,[1]MASTER!E:E)</f>
        <v>BA0201931</v>
      </c>
      <c r="G157" s="175">
        <f>LOOKUP(C157,[1]MASTER!C:C,[1]MASTER!B:B)</f>
        <v>41032</v>
      </c>
      <c r="H157" s="5" t="str">
        <f>LOOKUP(C157,[1]MASTER!C:C,[1]MASTER!G:G)</f>
        <v>ACTUAL (VAULT)</v>
      </c>
      <c r="I157" s="194"/>
      <c r="J157" s="216"/>
      <c r="K157" s="216"/>
      <c r="L157" s="217">
        <v>500</v>
      </c>
      <c r="M157" s="196"/>
      <c r="N157" s="196"/>
      <c r="O157" s="13"/>
      <c r="P157" s="13"/>
      <c r="Q157" s="13">
        <f t="shared" si="14"/>
        <v>0</v>
      </c>
      <c r="R157" s="13">
        <f t="shared" si="12"/>
        <v>0</v>
      </c>
      <c r="S157" s="7">
        <f t="shared" si="15"/>
        <v>730</v>
      </c>
      <c r="T157" s="197">
        <f t="shared" si="16"/>
        <v>1000</v>
      </c>
      <c r="U157" s="219">
        <f t="shared" si="13"/>
        <v>1000</v>
      </c>
      <c r="X157" s="7">
        <f t="shared" si="3"/>
        <v>1</v>
      </c>
    </row>
    <row r="158" spans="1:24" s="7" customFormat="1" ht="15.75">
      <c r="A158" s="193">
        <v>6</v>
      </c>
      <c r="B158" s="173">
        <v>41757</v>
      </c>
      <c r="C158" s="211">
        <v>1175</v>
      </c>
      <c r="D158" s="55" t="e">
        <f>VLOOKUP(C158,#REF!,2,FALSE)</f>
        <v>#REF!</v>
      </c>
      <c r="E158" s="6" t="str">
        <f>LOOKUP(C158,[1]MASTER!C:C,[1]MASTER!F:F)</f>
        <v>BANGLADESH</v>
      </c>
      <c r="F158" s="6" t="str">
        <f>LOOKUP(C158,[1]MASTER!C:C,[1]MASTER!E:E)</f>
        <v>C0565150</v>
      </c>
      <c r="G158" s="175">
        <f>LOOKUP(C158,[1]MASTER!C:C,[1]MASTER!B:B)</f>
        <v>41032</v>
      </c>
      <c r="H158" s="5" t="str">
        <f>LOOKUP(C158,[1]MASTER!C:C,[1]MASTER!G:G)</f>
        <v>ACTUAL (VAULT)</v>
      </c>
      <c r="I158" s="194"/>
      <c r="J158" s="216"/>
      <c r="K158" s="216"/>
      <c r="L158" s="217">
        <v>500</v>
      </c>
      <c r="M158" s="196"/>
      <c r="N158" s="196"/>
      <c r="O158" s="13"/>
      <c r="P158" s="13"/>
      <c r="Q158" s="13">
        <f t="shared" si="14"/>
        <v>0</v>
      </c>
      <c r="R158" s="13">
        <f t="shared" si="12"/>
        <v>0</v>
      </c>
      <c r="S158" s="7">
        <f t="shared" si="15"/>
        <v>730</v>
      </c>
      <c r="T158" s="197">
        <f t="shared" si="16"/>
        <v>1000</v>
      </c>
      <c r="U158" s="219">
        <f t="shared" si="13"/>
        <v>1000</v>
      </c>
      <c r="X158" s="7">
        <f t="shared" si="3"/>
        <v>1</v>
      </c>
    </row>
    <row r="159" spans="1:24" s="7" customFormat="1" ht="15.75">
      <c r="A159" s="193">
        <v>7</v>
      </c>
      <c r="B159" s="173">
        <v>41757</v>
      </c>
      <c r="C159" s="211">
        <v>2105</v>
      </c>
      <c r="D159" s="55" t="e">
        <f>VLOOKUP(C159,#REF!,2,FALSE)</f>
        <v>#REF!</v>
      </c>
      <c r="E159" s="6" t="str">
        <f>LOOKUP(C159,[1]MASTER!C:C,[1]MASTER!F:F)</f>
        <v>INDIAN</v>
      </c>
      <c r="F159" s="6" t="str">
        <f>LOOKUP(C159,[1]MASTER!C:C,[1]MASTER!E:E)</f>
        <v>K0533881</v>
      </c>
      <c r="G159" s="175">
        <f>LOOKUP(C159,[1]MASTER!C:C,[1]MASTER!B:B)</f>
        <v>41033</v>
      </c>
      <c r="H159" s="5" t="str">
        <f>LOOKUP(C159,[1]MASTER!C:C,[1]MASTER!G:G)</f>
        <v>ACTUAL (VAULT)</v>
      </c>
      <c r="I159" s="194"/>
      <c r="J159" s="216"/>
      <c r="K159" s="216"/>
      <c r="L159" s="217">
        <v>750</v>
      </c>
      <c r="M159" s="196"/>
      <c r="N159" s="196"/>
      <c r="O159" s="13"/>
      <c r="P159" s="13"/>
      <c r="Q159" s="13">
        <f t="shared" si="14"/>
        <v>0</v>
      </c>
      <c r="R159" s="13">
        <f t="shared" si="12"/>
        <v>0</v>
      </c>
      <c r="S159" s="7">
        <f t="shared" si="15"/>
        <v>730</v>
      </c>
      <c r="T159" s="197">
        <f t="shared" si="16"/>
        <v>1500</v>
      </c>
      <c r="U159" s="219">
        <f t="shared" si="13"/>
        <v>1500</v>
      </c>
      <c r="X159" s="7">
        <f t="shared" si="3"/>
        <v>1</v>
      </c>
    </row>
    <row r="160" spans="1:24" s="7" customFormat="1" ht="15.75">
      <c r="A160" s="193">
        <v>8</v>
      </c>
      <c r="B160" s="173">
        <v>41757</v>
      </c>
      <c r="C160" s="211">
        <v>2106</v>
      </c>
      <c r="D160" s="55" t="e">
        <f>VLOOKUP(C160,#REF!,2,FALSE)</f>
        <v>#REF!</v>
      </c>
      <c r="E160" s="6" t="str">
        <f>LOOKUP(C160,[1]MASTER!C:C,[1]MASTER!F:F)</f>
        <v>INDIAN</v>
      </c>
      <c r="F160" s="6" t="str">
        <f>LOOKUP(C160,[1]MASTER!C:C,[1]MASTER!E:E)</f>
        <v>J4818278</v>
      </c>
      <c r="G160" s="175">
        <f>LOOKUP(C160,[1]MASTER!C:C,[1]MASTER!B:B)</f>
        <v>41033</v>
      </c>
      <c r="H160" s="5" t="str">
        <f>LOOKUP(C160,[1]MASTER!C:C,[1]MASTER!G:G)</f>
        <v>ACTUAL (VAULT)</v>
      </c>
      <c r="I160" s="194"/>
      <c r="J160" s="216"/>
      <c r="K160" s="216"/>
      <c r="L160" s="217">
        <v>750</v>
      </c>
      <c r="M160" s="196"/>
      <c r="N160" s="196"/>
      <c r="O160" s="13"/>
      <c r="P160" s="13"/>
      <c r="Q160" s="13">
        <f t="shared" si="14"/>
        <v>0</v>
      </c>
      <c r="R160" s="13">
        <f t="shared" si="12"/>
        <v>0</v>
      </c>
      <c r="S160" s="7">
        <f t="shared" si="15"/>
        <v>730</v>
      </c>
      <c r="T160" s="197">
        <f t="shared" si="16"/>
        <v>1500</v>
      </c>
      <c r="U160" s="219">
        <f t="shared" si="13"/>
        <v>1500</v>
      </c>
      <c r="X160" s="7">
        <f t="shared" si="3"/>
        <v>1</v>
      </c>
    </row>
    <row r="161" spans="1:24" s="7" customFormat="1" ht="15.75">
      <c r="A161" s="193">
        <v>9</v>
      </c>
      <c r="B161" s="173">
        <v>41757</v>
      </c>
      <c r="C161" s="211">
        <v>1132</v>
      </c>
      <c r="D161" s="55" t="e">
        <f>VLOOKUP(C161,#REF!,2,FALSE)</f>
        <v>#REF!</v>
      </c>
      <c r="E161" s="6" t="str">
        <f>LOOKUP(C161,[1]MASTER!C:C,[1]MASTER!F:F)</f>
        <v>BANGLADESH</v>
      </c>
      <c r="F161" s="6" t="str">
        <f>LOOKUP(C161,[1]MASTER!C:C,[1]MASTER!E:E)</f>
        <v>B1964278</v>
      </c>
      <c r="G161" s="175">
        <f>LOOKUP(C161,[1]MASTER!C:C,[1]MASTER!B:B)</f>
        <v>41032</v>
      </c>
      <c r="H161" s="5" t="str">
        <f>LOOKUP(C161,[1]MASTER!C:C,[1]MASTER!G:G)</f>
        <v>ACTUAL (VAULT)</v>
      </c>
      <c r="I161" s="194"/>
      <c r="J161" s="221">
        <v>41513</v>
      </c>
      <c r="K161" s="221">
        <v>41615</v>
      </c>
      <c r="L161" s="217">
        <v>500</v>
      </c>
      <c r="M161" s="196"/>
      <c r="N161" s="196"/>
      <c r="O161" s="13"/>
      <c r="P161" s="13"/>
      <c r="Q161" s="13">
        <f t="shared" si="14"/>
        <v>102</v>
      </c>
      <c r="R161" s="13">
        <f t="shared" si="12"/>
        <v>42</v>
      </c>
      <c r="S161" s="7">
        <f t="shared" si="15"/>
        <v>688</v>
      </c>
      <c r="T161" s="197">
        <f t="shared" si="16"/>
        <v>942.46575342465758</v>
      </c>
      <c r="U161" s="219">
        <v>942</v>
      </c>
      <c r="X161" s="7">
        <f t="shared" si="3"/>
        <v>1</v>
      </c>
    </row>
    <row r="162" spans="1:24" s="7" customFormat="1" ht="15.75">
      <c r="A162" s="193">
        <v>10</v>
      </c>
      <c r="B162" s="173">
        <v>41757</v>
      </c>
      <c r="C162" s="211">
        <v>1134</v>
      </c>
      <c r="D162" s="55" t="e">
        <f>VLOOKUP(C162,#REF!,2,FALSE)</f>
        <v>#REF!</v>
      </c>
      <c r="E162" s="6" t="str">
        <f>LOOKUP(C162,[1]MASTER!C:C,[1]MASTER!F:F)</f>
        <v>BANGLADESH</v>
      </c>
      <c r="F162" s="6" t="str">
        <f>LOOKUP(C162,[1]MASTER!C:C,[1]MASTER!E:E)</f>
        <v>F0710262</v>
      </c>
      <c r="G162" s="175">
        <f>LOOKUP(C162,[1]MASTER!C:C,[1]MASTER!B:B)</f>
        <v>41034</v>
      </c>
      <c r="H162" s="5" t="str">
        <f>LOOKUP(C162,[1]MASTER!C:C,[1]MASTER!G:G)</f>
        <v>ACTUAL (VAULT)</v>
      </c>
      <c r="I162" s="194"/>
      <c r="J162" s="216"/>
      <c r="K162" s="216"/>
      <c r="L162" s="217">
        <v>500</v>
      </c>
      <c r="M162" s="196"/>
      <c r="N162" s="196"/>
      <c r="O162" s="13"/>
      <c r="P162" s="13"/>
      <c r="Q162" s="13">
        <f t="shared" si="14"/>
        <v>0</v>
      </c>
      <c r="R162" s="13">
        <f t="shared" si="12"/>
        <v>0</v>
      </c>
      <c r="S162" s="7">
        <f t="shared" si="15"/>
        <v>730</v>
      </c>
      <c r="T162" s="197">
        <f t="shared" si="16"/>
        <v>1000</v>
      </c>
      <c r="U162" s="219">
        <f t="shared" si="13"/>
        <v>1000</v>
      </c>
      <c r="X162" s="7">
        <f t="shared" si="3"/>
        <v>1</v>
      </c>
    </row>
    <row r="163" spans="1:24" s="7" customFormat="1" ht="15.75">
      <c r="A163" s="193">
        <v>11</v>
      </c>
      <c r="B163" s="173">
        <v>41757</v>
      </c>
      <c r="C163" s="211">
        <v>1137</v>
      </c>
      <c r="D163" s="55" t="e">
        <f>VLOOKUP(C163,#REF!,2,FALSE)</f>
        <v>#REF!</v>
      </c>
      <c r="E163" s="6" t="str">
        <f>LOOKUP(C163,[1]MASTER!C:C,[1]MASTER!F:F)</f>
        <v>BANGLADESH</v>
      </c>
      <c r="F163" s="6" t="str">
        <f>LOOKUP(C163,[1]MASTER!C:C,[1]MASTER!E:E)</f>
        <v>B0924677</v>
      </c>
      <c r="G163" s="175">
        <f>LOOKUP(C163,[1]MASTER!C:C,[1]MASTER!B:B)</f>
        <v>41032</v>
      </c>
      <c r="H163" s="5" t="str">
        <f>LOOKUP(C163,[1]MASTER!C:C,[1]MASTER!G:G)</f>
        <v>ACTUAL (VAULT)</v>
      </c>
      <c r="I163" s="194"/>
      <c r="J163" s="216"/>
      <c r="K163" s="216"/>
      <c r="L163" s="217">
        <v>500</v>
      </c>
      <c r="M163" s="196"/>
      <c r="N163" s="196"/>
      <c r="O163" s="13"/>
      <c r="P163" s="13"/>
      <c r="Q163" s="13">
        <f t="shared" si="14"/>
        <v>0</v>
      </c>
      <c r="R163" s="13">
        <f t="shared" si="12"/>
        <v>0</v>
      </c>
      <c r="S163" s="7">
        <f t="shared" si="15"/>
        <v>730</v>
      </c>
      <c r="T163" s="197">
        <f t="shared" si="16"/>
        <v>1000</v>
      </c>
      <c r="U163" s="219">
        <f t="shared" si="13"/>
        <v>1000</v>
      </c>
      <c r="X163" s="7">
        <f t="shared" si="3"/>
        <v>1</v>
      </c>
    </row>
    <row r="164" spans="1:24" s="7" customFormat="1" ht="15.75">
      <c r="A164" s="193">
        <v>12</v>
      </c>
      <c r="B164" s="173">
        <v>41757</v>
      </c>
      <c r="C164" s="211">
        <v>1150</v>
      </c>
      <c r="D164" s="55" t="e">
        <f>VLOOKUP(C164,#REF!,2,FALSE)</f>
        <v>#REF!</v>
      </c>
      <c r="E164" s="6" t="str">
        <f>LOOKUP(C164,[1]MASTER!C:C,[1]MASTER!F:F)</f>
        <v>BANGLADESH</v>
      </c>
      <c r="F164" s="6" t="str">
        <f>LOOKUP(C164,[1]MASTER!C:C,[1]MASTER!E:E)</f>
        <v>AB2431443</v>
      </c>
      <c r="G164" s="175">
        <f>LOOKUP(C164,[1]MASTER!C:C,[1]MASTER!B:B)</f>
        <v>41033</v>
      </c>
      <c r="H164" s="5" t="str">
        <f>LOOKUP(C164,[1]MASTER!C:C,[1]MASTER!G:G)</f>
        <v>ACTUAL (VAULT)</v>
      </c>
      <c r="I164" s="194"/>
      <c r="J164" s="216"/>
      <c r="K164" s="216"/>
      <c r="L164" s="217">
        <v>500</v>
      </c>
      <c r="M164" s="196"/>
      <c r="N164" s="196"/>
      <c r="O164" s="13"/>
      <c r="P164" s="13"/>
      <c r="Q164" s="13">
        <f t="shared" si="14"/>
        <v>0</v>
      </c>
      <c r="R164" s="13">
        <f t="shared" si="12"/>
        <v>0</v>
      </c>
      <c r="S164" s="7">
        <f t="shared" si="15"/>
        <v>730</v>
      </c>
      <c r="T164" s="197">
        <f t="shared" si="16"/>
        <v>1000</v>
      </c>
      <c r="U164" s="219">
        <f t="shared" si="13"/>
        <v>1000</v>
      </c>
      <c r="X164" s="7">
        <f t="shared" si="3"/>
        <v>1</v>
      </c>
    </row>
    <row r="165" spans="1:24" s="7" customFormat="1" ht="15.75">
      <c r="A165" s="193">
        <v>13</v>
      </c>
      <c r="B165" s="173">
        <v>41757</v>
      </c>
      <c r="C165" s="211">
        <v>1151</v>
      </c>
      <c r="D165" s="55" t="e">
        <f>VLOOKUP(C165,#REF!,2,FALSE)</f>
        <v>#REF!</v>
      </c>
      <c r="E165" s="6" t="str">
        <f>LOOKUP(C165,[1]MASTER!C:C,[1]MASTER!F:F)</f>
        <v>BANGLADESH</v>
      </c>
      <c r="F165" s="6" t="str">
        <f>LOOKUP(C165,[1]MASTER!C:C,[1]MASTER!E:E)</f>
        <v>AA3422162</v>
      </c>
      <c r="G165" s="175">
        <f>LOOKUP(C165,[1]MASTER!C:C,[1]MASTER!B:B)</f>
        <v>41033</v>
      </c>
      <c r="H165" s="5" t="str">
        <f>LOOKUP(C165,[1]MASTER!C:C,[1]MASTER!G:G)</f>
        <v>ACTUAL (VAULT)</v>
      </c>
      <c r="I165" s="194"/>
      <c r="J165" s="216"/>
      <c r="K165" s="216"/>
      <c r="L165" s="217">
        <v>500</v>
      </c>
      <c r="M165" s="196"/>
      <c r="N165" s="196"/>
      <c r="O165" s="13"/>
      <c r="P165" s="13"/>
      <c r="Q165" s="13">
        <f t="shared" si="14"/>
        <v>0</v>
      </c>
      <c r="R165" s="13">
        <f t="shared" si="12"/>
        <v>0</v>
      </c>
      <c r="S165" s="7">
        <f t="shared" si="15"/>
        <v>730</v>
      </c>
      <c r="T165" s="197">
        <f t="shared" si="16"/>
        <v>1000</v>
      </c>
      <c r="U165" s="219">
        <f t="shared" si="13"/>
        <v>1000</v>
      </c>
      <c r="X165" s="7">
        <f t="shared" si="3"/>
        <v>1</v>
      </c>
    </row>
    <row r="166" spans="1:24" s="7" customFormat="1" ht="15.75">
      <c r="A166" s="193">
        <v>14</v>
      </c>
      <c r="B166" s="173">
        <v>41757</v>
      </c>
      <c r="C166" s="211">
        <v>1152</v>
      </c>
      <c r="D166" s="55" t="e">
        <f>VLOOKUP(C166,#REF!,2,FALSE)</f>
        <v>#REF!</v>
      </c>
      <c r="E166" s="6" t="str">
        <f>LOOKUP(C166,[1]MASTER!C:C,[1]MASTER!F:F)</f>
        <v>BANGLADESH</v>
      </c>
      <c r="F166" s="6" t="str">
        <f>LOOKUP(C166,[1]MASTER!C:C,[1]MASTER!E:E)</f>
        <v>C0018584</v>
      </c>
      <c r="G166" s="175">
        <f>LOOKUP(C166,[1]MASTER!C:C,[1]MASTER!B:B)</f>
        <v>41033</v>
      </c>
      <c r="H166" s="5" t="str">
        <f>LOOKUP(C166,[1]MASTER!C:C,[1]MASTER!G:G)</f>
        <v>ACTUAL (VAULT)</v>
      </c>
      <c r="I166" s="194"/>
      <c r="J166" s="216"/>
      <c r="K166" s="216"/>
      <c r="L166" s="217">
        <v>500</v>
      </c>
      <c r="M166" s="196"/>
      <c r="N166" s="196"/>
      <c r="O166" s="13"/>
      <c r="P166" s="13"/>
      <c r="Q166" s="13">
        <f t="shared" si="14"/>
        <v>0</v>
      </c>
      <c r="R166" s="13">
        <f t="shared" si="12"/>
        <v>0</v>
      </c>
      <c r="S166" s="7">
        <f t="shared" si="15"/>
        <v>730</v>
      </c>
      <c r="T166" s="197">
        <f t="shared" si="16"/>
        <v>1000</v>
      </c>
      <c r="U166" s="219">
        <f t="shared" si="13"/>
        <v>1000</v>
      </c>
      <c r="X166" s="7">
        <f t="shared" si="3"/>
        <v>1</v>
      </c>
    </row>
    <row r="167" spans="1:24" s="7" customFormat="1" ht="15.75">
      <c r="A167" s="193">
        <v>15</v>
      </c>
      <c r="B167" s="173">
        <v>41757</v>
      </c>
      <c r="C167" s="211">
        <v>1153</v>
      </c>
      <c r="D167" s="55" t="e">
        <f>VLOOKUP(C167,#REF!,2,FALSE)</f>
        <v>#REF!</v>
      </c>
      <c r="E167" s="6" t="str">
        <f>LOOKUP(C167,[1]MASTER!C:C,[1]MASTER!F:F)</f>
        <v>BANGLADESH</v>
      </c>
      <c r="F167" s="6" t="str">
        <f>LOOKUP(C167,[1]MASTER!C:C,[1]MASTER!E:E)</f>
        <v>C0260284</v>
      </c>
      <c r="G167" s="175">
        <f>LOOKUP(C167,[1]MASTER!C:C,[1]MASTER!B:B)</f>
        <v>41033</v>
      </c>
      <c r="H167" s="5" t="str">
        <f>LOOKUP(C167,[1]MASTER!C:C,[1]MASTER!G:G)</f>
        <v>ACTUAL (VAULT)</v>
      </c>
      <c r="I167" s="194"/>
      <c r="J167" s="216"/>
      <c r="K167" s="216"/>
      <c r="L167" s="217">
        <v>500</v>
      </c>
      <c r="M167" s="196"/>
      <c r="N167" s="196"/>
      <c r="O167" s="13"/>
      <c r="P167" s="13"/>
      <c r="Q167" s="13">
        <f t="shared" si="14"/>
        <v>0</v>
      </c>
      <c r="R167" s="13">
        <f t="shared" si="12"/>
        <v>0</v>
      </c>
      <c r="S167" s="7">
        <f t="shared" si="15"/>
        <v>730</v>
      </c>
      <c r="T167" s="197">
        <f t="shared" si="16"/>
        <v>1000</v>
      </c>
      <c r="U167" s="219">
        <f t="shared" si="13"/>
        <v>1000</v>
      </c>
      <c r="X167" s="7">
        <f t="shared" si="3"/>
        <v>1</v>
      </c>
    </row>
    <row r="168" spans="1:24" s="7" customFormat="1" ht="15.75">
      <c r="A168" s="193">
        <v>16</v>
      </c>
      <c r="B168" s="173">
        <v>41757</v>
      </c>
      <c r="C168" s="211">
        <v>1154</v>
      </c>
      <c r="D168" s="55" t="e">
        <f>VLOOKUP(C168,#REF!,2,FALSE)</f>
        <v>#REF!</v>
      </c>
      <c r="E168" s="6" t="str">
        <f>LOOKUP(C168,[1]MASTER!C:C,[1]MASTER!F:F)</f>
        <v>BANGLADESH</v>
      </c>
      <c r="F168" s="6" t="str">
        <f>LOOKUP(C168,[1]MASTER!C:C,[1]MASTER!E:E)</f>
        <v>B0900566</v>
      </c>
      <c r="G168" s="175">
        <f>LOOKUP(C168,[1]MASTER!C:C,[1]MASTER!B:B)</f>
        <v>41033</v>
      </c>
      <c r="H168" s="5" t="str">
        <f>LOOKUP(C168,[1]MASTER!C:C,[1]MASTER!G:G)</f>
        <v>ACTUAL (VAULT)</v>
      </c>
      <c r="I168" s="194"/>
      <c r="J168" s="216"/>
      <c r="K168" s="216"/>
      <c r="L168" s="217">
        <v>500</v>
      </c>
      <c r="M168" s="196"/>
      <c r="N168" s="196"/>
      <c r="O168" s="13"/>
      <c r="P168" s="13"/>
      <c r="Q168" s="13">
        <f t="shared" si="14"/>
        <v>0</v>
      </c>
      <c r="R168" s="13">
        <f t="shared" si="12"/>
        <v>0</v>
      </c>
      <c r="S168" s="7">
        <f t="shared" si="15"/>
        <v>730</v>
      </c>
      <c r="T168" s="197">
        <f t="shared" si="16"/>
        <v>1000</v>
      </c>
      <c r="U168" s="219">
        <f t="shared" si="13"/>
        <v>1000</v>
      </c>
      <c r="X168" s="7">
        <f t="shared" si="3"/>
        <v>1</v>
      </c>
    </row>
    <row r="169" spans="1:24" s="7" customFormat="1" ht="15.75">
      <c r="A169" s="193">
        <v>17</v>
      </c>
      <c r="B169" s="173">
        <v>41757</v>
      </c>
      <c r="C169" s="211">
        <v>1159</v>
      </c>
      <c r="D169" s="55" t="e">
        <f>VLOOKUP(C169,#REF!,2,FALSE)</f>
        <v>#REF!</v>
      </c>
      <c r="E169" s="6" t="str">
        <f>LOOKUP(C169,[1]MASTER!C:C,[1]MASTER!F:F)</f>
        <v>BANGLADESH</v>
      </c>
      <c r="F169" s="6" t="str">
        <f>LOOKUP(C169,[1]MASTER!C:C,[1]MASTER!E:E)</f>
        <v>AA4845573</v>
      </c>
      <c r="G169" s="175">
        <f>LOOKUP(C169,[1]MASTER!C:C,[1]MASTER!B:B)</f>
        <v>41034</v>
      </c>
      <c r="H169" s="5" t="str">
        <f>LOOKUP(C169,[1]MASTER!C:C,[1]MASTER!G:G)</f>
        <v>ACTUAL (VAULT)</v>
      </c>
      <c r="I169" s="194"/>
      <c r="J169" s="216"/>
      <c r="K169" s="216"/>
      <c r="L169" s="217">
        <v>500</v>
      </c>
      <c r="M169" s="196"/>
      <c r="N169" s="196"/>
      <c r="O169" s="13"/>
      <c r="P169" s="13"/>
      <c r="Q169" s="13">
        <f t="shared" si="14"/>
        <v>0</v>
      </c>
      <c r="R169" s="13">
        <f t="shared" si="12"/>
        <v>0</v>
      </c>
      <c r="S169" s="7">
        <f t="shared" si="15"/>
        <v>730</v>
      </c>
      <c r="T169" s="197">
        <f t="shared" si="16"/>
        <v>1000</v>
      </c>
      <c r="U169" s="219">
        <f t="shared" si="13"/>
        <v>1000</v>
      </c>
      <c r="X169" s="7">
        <f t="shared" si="3"/>
        <v>1</v>
      </c>
    </row>
    <row r="170" spans="1:24" s="7" customFormat="1" ht="15.75">
      <c r="A170" s="193">
        <v>18</v>
      </c>
      <c r="B170" s="173">
        <v>41757</v>
      </c>
      <c r="C170" s="211">
        <v>1166</v>
      </c>
      <c r="D170" s="55" t="e">
        <f>VLOOKUP(C170,#REF!,2,FALSE)</f>
        <v>#REF!</v>
      </c>
      <c r="E170" s="6" t="str">
        <f>LOOKUP(C170,[1]MASTER!C:C,[1]MASTER!F:F)</f>
        <v>BANGLADESH</v>
      </c>
      <c r="F170" s="6" t="str">
        <f>LOOKUP(C170,[1]MASTER!C:C,[1]MASTER!E:E)</f>
        <v>AA8365716</v>
      </c>
      <c r="G170" s="175">
        <f>LOOKUP(C170,[1]MASTER!C:C,[1]MASTER!B:B)</f>
        <v>41032</v>
      </c>
      <c r="H170" s="5" t="str">
        <f>LOOKUP(C170,[1]MASTER!C:C,[1]MASTER!G:G)</f>
        <v>ACTUAL (VAULT)</v>
      </c>
      <c r="I170" s="194"/>
      <c r="J170" s="216"/>
      <c r="K170" s="216"/>
      <c r="L170" s="217">
        <v>500</v>
      </c>
      <c r="M170" s="196"/>
      <c r="N170" s="196"/>
      <c r="O170" s="13"/>
      <c r="P170" s="13"/>
      <c r="Q170" s="13">
        <f t="shared" si="14"/>
        <v>0</v>
      </c>
      <c r="R170" s="13">
        <f t="shared" si="12"/>
        <v>0</v>
      </c>
      <c r="S170" s="7">
        <f t="shared" si="15"/>
        <v>730</v>
      </c>
      <c r="T170" s="197">
        <f t="shared" si="16"/>
        <v>1000</v>
      </c>
      <c r="U170" s="219">
        <f t="shared" si="13"/>
        <v>1000</v>
      </c>
      <c r="X170" s="7">
        <f t="shared" si="3"/>
        <v>1</v>
      </c>
    </row>
    <row r="171" spans="1:24" s="7" customFormat="1" ht="15.75">
      <c r="A171" s="193">
        <v>19</v>
      </c>
      <c r="B171" s="173">
        <v>41757</v>
      </c>
      <c r="C171" s="211">
        <v>1082</v>
      </c>
      <c r="D171" s="55" t="e">
        <f>VLOOKUP(C171,#REF!,2,FALSE)</f>
        <v>#REF!</v>
      </c>
      <c r="E171" s="6" t="str">
        <f>LOOKUP(C171,[1]MASTER!C:C,[1]MASTER!F:F)</f>
        <v>BANGLADESH</v>
      </c>
      <c r="F171" s="6" t="str">
        <f>LOOKUP(C171,[1]MASTER!C:C,[1]MASTER!E:E)</f>
        <v>E1022795</v>
      </c>
      <c r="G171" s="175">
        <f>LOOKUP(C171,[1]MASTER!C:C,[1]MASTER!B:B)</f>
        <v>41020</v>
      </c>
      <c r="H171" s="5" t="str">
        <f>LOOKUP(C171,[1]MASTER!C:C,[1]MASTER!G:G)</f>
        <v>ACTUAL (VAULT)</v>
      </c>
      <c r="I171" s="194"/>
      <c r="J171" s="216"/>
      <c r="K171" s="216"/>
      <c r="L171" s="217">
        <v>500</v>
      </c>
      <c r="M171" s="196"/>
      <c r="N171" s="196"/>
      <c r="O171" s="13"/>
      <c r="P171" s="13"/>
      <c r="Q171" s="13">
        <f t="shared" si="14"/>
        <v>0</v>
      </c>
      <c r="R171" s="13">
        <f>IF(Q171&gt;60,Q171-60,)</f>
        <v>0</v>
      </c>
      <c r="S171" s="7">
        <f>IF(R171&gt;1,730-R171,730)</f>
        <v>730</v>
      </c>
      <c r="T171" s="197">
        <f t="shared" si="16"/>
        <v>1000</v>
      </c>
      <c r="U171" s="219">
        <f t="shared" si="13"/>
        <v>1000</v>
      </c>
      <c r="X171" s="7">
        <f t="shared" si="3"/>
        <v>1</v>
      </c>
    </row>
    <row r="172" spans="1:24" s="7" customFormat="1" ht="15.75">
      <c r="A172" s="193">
        <v>20</v>
      </c>
      <c r="B172" s="173">
        <v>41757</v>
      </c>
      <c r="C172" s="211">
        <v>1158</v>
      </c>
      <c r="D172" s="55" t="e">
        <f>VLOOKUP(C172,#REF!,2,FALSE)</f>
        <v>#REF!</v>
      </c>
      <c r="E172" s="6" t="str">
        <f>LOOKUP(C172,[1]MASTER!C:C,[1]MASTER!F:F)</f>
        <v>BANGLADESH</v>
      </c>
      <c r="F172" s="6" t="str">
        <f>LOOKUP(C172,[1]MASTER!C:C,[1]MASTER!E:E)</f>
        <v>BA0407135</v>
      </c>
      <c r="G172" s="175">
        <f>LOOKUP(C172,[1]MASTER!C:C,[1]MASTER!B:B)</f>
        <v>41018</v>
      </c>
      <c r="H172" s="5" t="str">
        <f>LOOKUP(C172,[1]MASTER!C:C,[1]MASTER!G:G)</f>
        <v>IMMIGRATION</v>
      </c>
      <c r="I172" s="194"/>
      <c r="J172" s="216"/>
      <c r="K172" s="216"/>
      <c r="L172" s="217">
        <v>500</v>
      </c>
      <c r="M172" s="196"/>
      <c r="N172" s="196"/>
      <c r="O172" s="13"/>
      <c r="P172" s="13"/>
      <c r="Q172" s="13">
        <f t="shared" si="14"/>
        <v>0</v>
      </c>
      <c r="R172" s="13">
        <f t="shared" ref="R172:R184" si="17">IF(Q172&gt;60,Q172-60,)</f>
        <v>0</v>
      </c>
      <c r="S172" s="7">
        <f t="shared" ref="S172:S175" si="18">IF(Q172&gt;1,730-R172,730)</f>
        <v>730</v>
      </c>
      <c r="T172" s="197">
        <f t="shared" si="16"/>
        <v>1000</v>
      </c>
      <c r="U172" s="219">
        <f t="shared" si="13"/>
        <v>1000</v>
      </c>
      <c r="X172" s="7">
        <f t="shared" si="3"/>
        <v>1</v>
      </c>
    </row>
    <row r="173" spans="1:24" s="7" customFormat="1" ht="15.75">
      <c r="A173" s="193">
        <v>21</v>
      </c>
      <c r="B173" s="173">
        <v>41757</v>
      </c>
      <c r="C173" s="211">
        <v>1072</v>
      </c>
      <c r="D173" s="55" t="e">
        <f>VLOOKUP(C173,#REF!,2,FALSE)</f>
        <v>#REF!</v>
      </c>
      <c r="E173" s="6" t="str">
        <f>LOOKUP(C173,[1]MASTER!C:C,[1]MASTER!F:F)</f>
        <v>BANGLADESH</v>
      </c>
      <c r="F173" s="6" t="str">
        <f>LOOKUP(C173,[1]MASTER!C:C,[1]MASTER!E:E)</f>
        <v>E1085230</v>
      </c>
      <c r="G173" s="175">
        <f>LOOKUP(C173,[1]MASTER!C:C,[1]MASTER!B:B)</f>
        <v>41025</v>
      </c>
      <c r="H173" s="5" t="str">
        <f>LOOKUP(C173,[1]MASTER!C:C,[1]MASTER!G:G)</f>
        <v>RENEWAL</v>
      </c>
      <c r="I173" s="194"/>
      <c r="J173" s="216"/>
      <c r="K173" s="216"/>
      <c r="L173" s="217">
        <v>500</v>
      </c>
      <c r="M173" s="196"/>
      <c r="N173" s="196"/>
      <c r="O173" s="13"/>
      <c r="P173" s="13"/>
      <c r="Q173" s="13">
        <f t="shared" si="14"/>
        <v>0</v>
      </c>
      <c r="R173" s="13">
        <f t="shared" si="17"/>
        <v>0</v>
      </c>
      <c r="S173" s="7">
        <f t="shared" si="18"/>
        <v>730</v>
      </c>
      <c r="T173" s="197">
        <f t="shared" si="16"/>
        <v>1000</v>
      </c>
      <c r="U173" s="219">
        <f t="shared" si="13"/>
        <v>1000</v>
      </c>
      <c r="X173" s="7">
        <f t="shared" si="3"/>
        <v>1</v>
      </c>
    </row>
    <row r="174" spans="1:24" s="7" customFormat="1" ht="15.75">
      <c r="A174" s="193">
        <v>22</v>
      </c>
      <c r="B174" s="173">
        <v>41757</v>
      </c>
      <c r="C174" s="211">
        <v>1142</v>
      </c>
      <c r="D174" s="55" t="e">
        <f>VLOOKUP(C174,#REF!,2,FALSE)</f>
        <v>#REF!</v>
      </c>
      <c r="E174" s="6" t="str">
        <f>LOOKUP(C174,[1]MASTER!C:C,[1]MASTER!F:F)</f>
        <v>BANGLADESH</v>
      </c>
      <c r="F174" s="6" t="str">
        <f>LOOKUP(C174,[1]MASTER!C:C,[1]MASTER!E:E)</f>
        <v>E 1323014</v>
      </c>
      <c r="G174" s="175">
        <f>LOOKUP(C174,[1]MASTER!C:C,[1]MASTER!B:B)</f>
        <v>41028</v>
      </c>
      <c r="H174" s="5" t="str">
        <f>LOOKUP(C174,[1]MASTER!C:C,[1]MASTER!G:G)</f>
        <v>RENEWAL</v>
      </c>
      <c r="I174" s="194"/>
      <c r="J174" s="216"/>
      <c r="K174" s="216"/>
      <c r="L174" s="217">
        <v>500</v>
      </c>
      <c r="M174" s="196"/>
      <c r="N174" s="196"/>
      <c r="O174" s="13"/>
      <c r="P174" s="13"/>
      <c r="Q174" s="13">
        <f t="shared" si="14"/>
        <v>0</v>
      </c>
      <c r="R174" s="13">
        <f t="shared" si="17"/>
        <v>0</v>
      </c>
      <c r="S174" s="7">
        <f t="shared" si="18"/>
        <v>730</v>
      </c>
      <c r="T174" s="197">
        <f t="shared" si="16"/>
        <v>1000</v>
      </c>
      <c r="U174" s="219">
        <f t="shared" si="13"/>
        <v>1000</v>
      </c>
      <c r="X174" s="7">
        <f t="shared" si="3"/>
        <v>1</v>
      </c>
    </row>
    <row r="175" spans="1:24" ht="15.75">
      <c r="A175" s="193">
        <v>23</v>
      </c>
      <c r="B175" s="173">
        <v>41757</v>
      </c>
      <c r="C175" s="211">
        <v>1167</v>
      </c>
      <c r="D175" s="55" t="e">
        <f>VLOOKUP(C175,#REF!,2,FALSE)</f>
        <v>#REF!</v>
      </c>
      <c r="E175" s="172" t="str">
        <f>LOOKUP(C175,[1]MASTER!C:C,[1]MASTER!F:F)</f>
        <v>BANGLADESH</v>
      </c>
      <c r="F175" s="172" t="str">
        <f>LOOKUP(C175,[1]MASTER!C:C,[1]MASTER!E:E)</f>
        <v>C0327716</v>
      </c>
      <c r="G175" s="175">
        <f>LOOKUP(C175,[1]MASTER!C:C,[1]MASTER!B:B)</f>
        <v>41032</v>
      </c>
      <c r="H175" s="176" t="str">
        <f>LOOKUP(C175,[1]MASTER!C:C,[1]MASTER!G:G)</f>
        <v>RENEWAL</v>
      </c>
      <c r="I175" s="182"/>
      <c r="J175" s="216"/>
      <c r="K175" s="216"/>
      <c r="L175" s="217">
        <v>500</v>
      </c>
      <c r="M175" s="186"/>
      <c r="N175" s="186"/>
      <c r="O175" s="12"/>
      <c r="P175" s="12"/>
      <c r="Q175" s="13">
        <f t="shared" si="14"/>
        <v>0</v>
      </c>
      <c r="R175" s="13">
        <f t="shared" si="17"/>
        <v>0</v>
      </c>
      <c r="S175" s="7">
        <f t="shared" si="18"/>
        <v>730</v>
      </c>
      <c r="T175" s="197">
        <f t="shared" si="16"/>
        <v>1000</v>
      </c>
      <c r="U175" s="219">
        <f>T175</f>
        <v>1000</v>
      </c>
      <c r="V175" s="222">
        <f>SUM(U153:U175)</f>
        <v>23942</v>
      </c>
      <c r="X175">
        <f t="shared" si="3"/>
        <v>1</v>
      </c>
    </row>
    <row r="176" spans="1:24" ht="15.75">
      <c r="A176" s="223"/>
      <c r="B176" s="224"/>
      <c r="C176" s="224"/>
      <c r="D176" s="55" t="e">
        <f>VLOOKUP(C176,#REF!,2,FALSE)</f>
        <v>#REF!</v>
      </c>
      <c r="E176" s="224"/>
      <c r="F176" s="224"/>
      <c r="G176" s="224"/>
      <c r="H176" s="224"/>
      <c r="I176" s="224"/>
      <c r="J176" s="224"/>
      <c r="K176" s="224"/>
      <c r="L176" s="224"/>
      <c r="M176" s="224"/>
      <c r="N176" s="224"/>
      <c r="O176" s="224"/>
      <c r="P176" s="224"/>
      <c r="Q176" s="224"/>
      <c r="R176" s="224"/>
      <c r="S176" s="224"/>
      <c r="T176" s="224"/>
      <c r="U176" s="224"/>
      <c r="V176" s="224"/>
      <c r="W176" s="224"/>
      <c r="X176" s="224"/>
    </row>
    <row r="177" spans="1:24" ht="15.75">
      <c r="A177" s="109">
        <v>1</v>
      </c>
      <c r="B177" s="173">
        <v>41762</v>
      </c>
      <c r="C177" s="8">
        <v>2111</v>
      </c>
      <c r="D177" s="55" t="e">
        <f>VLOOKUP(C177,#REF!,2,FALSE)</f>
        <v>#REF!</v>
      </c>
      <c r="E177" s="172" t="str">
        <f>LOOKUP(C177,[1]MASTER!C:C,[1]MASTER!F:F)</f>
        <v>INDIAN</v>
      </c>
      <c r="F177" s="172" t="str">
        <f>LOOKUP(C177,[1]MASTER!C:C,[1]MASTER!E:E)</f>
        <v>G7593919</v>
      </c>
      <c r="G177" s="175">
        <f>LOOKUP(C177,[1]MASTER!C:C,[1]MASTER!B:B)</f>
        <v>41047</v>
      </c>
      <c r="H177" s="176" t="str">
        <f>LOOKUP(C177,[1]MASTER!C:C,[1]MASTER!G:G)</f>
        <v>ACTUAL (VAULT)</v>
      </c>
      <c r="I177" s="182"/>
      <c r="J177" s="9"/>
      <c r="K177" s="9"/>
      <c r="L177" s="8">
        <v>700</v>
      </c>
      <c r="M177" s="186"/>
      <c r="N177" s="186"/>
      <c r="O177" s="12"/>
      <c r="P177" s="12"/>
      <c r="Q177" s="13">
        <f t="shared" ref="Q177:Q179" si="19">K177-J177</f>
        <v>0</v>
      </c>
      <c r="R177" s="13">
        <f t="shared" si="17"/>
        <v>0</v>
      </c>
      <c r="S177" s="7">
        <f>B177-G177</f>
        <v>715</v>
      </c>
      <c r="T177" s="197">
        <f t="shared" si="16"/>
        <v>1371.2328767123288</v>
      </c>
      <c r="U177" s="178">
        <v>1371</v>
      </c>
      <c r="W177" t="s">
        <v>205</v>
      </c>
      <c r="X177">
        <f t="shared" ref="X177:X240" si="20">COUNTIF(C:C,C177)</f>
        <v>1</v>
      </c>
    </row>
    <row r="178" spans="1:24" ht="15.75">
      <c r="A178" s="52">
        <v>2</v>
      </c>
      <c r="B178" s="173">
        <v>41762</v>
      </c>
      <c r="C178" s="8">
        <v>2092</v>
      </c>
      <c r="D178" s="55" t="e">
        <f>VLOOKUP(C178,#REF!,2,FALSE)</f>
        <v>#REF!</v>
      </c>
      <c r="E178" s="172" t="str">
        <f>LOOKUP(C178,[1]MASTER!C:C,[1]MASTER!F:F)</f>
        <v>INDIAN</v>
      </c>
      <c r="F178" s="172" t="str">
        <f>LOOKUP(C178,[1]MASTER!C:C,[1]MASTER!E:E)</f>
        <v>K1331475</v>
      </c>
      <c r="G178" s="175">
        <f>LOOKUP(C178,[1]MASTER!C:C,[1]MASTER!B:B)</f>
        <v>41047</v>
      </c>
      <c r="H178" s="176" t="str">
        <f>LOOKUP(C178,[1]MASTER!C:C,[1]MASTER!G:G)</f>
        <v>ACTUAL (VAULT)</v>
      </c>
      <c r="I178" s="182"/>
      <c r="J178" s="9"/>
      <c r="K178" s="9"/>
      <c r="L178" s="8">
        <v>700</v>
      </c>
      <c r="M178" s="186"/>
      <c r="N178" s="186"/>
      <c r="O178" s="12"/>
      <c r="P178" s="12"/>
      <c r="Q178" s="13">
        <f t="shared" si="19"/>
        <v>0</v>
      </c>
      <c r="R178" s="13">
        <f t="shared" si="17"/>
        <v>0</v>
      </c>
      <c r="S178" s="7">
        <f t="shared" ref="S178:S184" si="21">B178-G178</f>
        <v>715</v>
      </c>
      <c r="T178" s="197">
        <f t="shared" si="16"/>
        <v>1371.2328767123288</v>
      </c>
      <c r="U178" s="178">
        <v>1371</v>
      </c>
      <c r="W178" t="s">
        <v>205</v>
      </c>
      <c r="X178">
        <f t="shared" si="20"/>
        <v>1</v>
      </c>
    </row>
    <row r="179" spans="1:24" ht="15.75">
      <c r="A179" s="109">
        <v>3</v>
      </c>
      <c r="B179" s="173">
        <v>41762</v>
      </c>
      <c r="C179" s="8">
        <v>2103</v>
      </c>
      <c r="D179" s="55" t="e">
        <f>VLOOKUP(C179,#REF!,2,FALSE)</f>
        <v>#REF!</v>
      </c>
      <c r="E179" s="172" t="str">
        <f>LOOKUP(C179,[1]MASTER!C:C,[1]MASTER!F:F)</f>
        <v>INDIAN</v>
      </c>
      <c r="F179" s="172" t="str">
        <f>LOOKUP(C179,[1]MASTER!C:C,[1]MASTER!E:E)</f>
        <v>F9546243</v>
      </c>
      <c r="G179" s="175">
        <f>LOOKUP(C179,[1]MASTER!C:C,[1]MASTER!B:B)</f>
        <v>41047</v>
      </c>
      <c r="H179" s="176" t="str">
        <f>LOOKUP(C179,[1]MASTER!C:C,[1]MASTER!G:G)</f>
        <v>ACTUAL (VAULT)</v>
      </c>
      <c r="I179" s="182"/>
      <c r="J179" s="9"/>
      <c r="K179" s="9"/>
      <c r="L179" s="8">
        <v>700</v>
      </c>
      <c r="M179" s="186"/>
      <c r="N179" s="186"/>
      <c r="O179" s="12"/>
      <c r="P179" s="12"/>
      <c r="Q179" s="13">
        <f t="shared" si="19"/>
        <v>0</v>
      </c>
      <c r="R179" s="13">
        <f t="shared" si="17"/>
        <v>0</v>
      </c>
      <c r="S179" s="7">
        <f t="shared" si="21"/>
        <v>715</v>
      </c>
      <c r="T179" s="197">
        <f t="shared" si="16"/>
        <v>1371.2328767123288</v>
      </c>
      <c r="U179" s="178">
        <v>1371</v>
      </c>
      <c r="W179" t="s">
        <v>205</v>
      </c>
      <c r="X179">
        <f t="shared" si="20"/>
        <v>1</v>
      </c>
    </row>
    <row r="180" spans="1:24" ht="15.75">
      <c r="A180" s="52">
        <v>4</v>
      </c>
      <c r="B180" s="173">
        <v>41762</v>
      </c>
      <c r="C180" s="8">
        <v>2107</v>
      </c>
      <c r="D180" s="55" t="e">
        <f>VLOOKUP(C180,#REF!,2,FALSE)</f>
        <v>#REF!</v>
      </c>
      <c r="E180" s="172" t="str">
        <f>LOOKUP(C180,[1]MASTER!C:C,[1]MASTER!F:F)</f>
        <v>INDIAN</v>
      </c>
      <c r="F180" s="172" t="str">
        <f>LOOKUP(C180,[1]MASTER!C:C,[1]MASTER!E:E)</f>
        <v>J9681234</v>
      </c>
      <c r="G180" s="175">
        <f>LOOKUP(C180,[1]MASTER!C:C,[1]MASTER!B:B)</f>
        <v>41047</v>
      </c>
      <c r="H180" s="176" t="str">
        <f>LOOKUP(C180,[1]MASTER!C:C,[1]MASTER!G:G)</f>
        <v>ACTUAL (VAULT)</v>
      </c>
      <c r="I180" s="182"/>
      <c r="J180" s="9"/>
      <c r="K180" s="9"/>
      <c r="L180" s="8">
        <v>750</v>
      </c>
      <c r="M180" s="186"/>
      <c r="N180" s="186"/>
      <c r="O180" s="12"/>
      <c r="P180" s="12"/>
      <c r="Q180" s="13">
        <f t="shared" ref="Q180:Q216" si="22">IF(J180&gt;1,K180-J180,0)</f>
        <v>0</v>
      </c>
      <c r="R180" s="13">
        <f t="shared" si="17"/>
        <v>0</v>
      </c>
      <c r="S180" s="7">
        <f t="shared" si="21"/>
        <v>715</v>
      </c>
      <c r="T180" s="197">
        <f t="shared" si="16"/>
        <v>1469.1780821917807</v>
      </c>
      <c r="U180" s="178">
        <v>1469</v>
      </c>
      <c r="W180" t="s">
        <v>205</v>
      </c>
      <c r="X180">
        <f t="shared" si="20"/>
        <v>1</v>
      </c>
    </row>
    <row r="181" spans="1:24" ht="15.75">
      <c r="A181" s="109">
        <v>5</v>
      </c>
      <c r="B181" s="173">
        <v>41762</v>
      </c>
      <c r="C181" s="8">
        <v>2108</v>
      </c>
      <c r="D181" s="55" t="e">
        <f>VLOOKUP(C181,#REF!,2,FALSE)</f>
        <v>#REF!</v>
      </c>
      <c r="E181" s="172" t="str">
        <f>LOOKUP(C181,[1]MASTER!C:C,[1]MASTER!F:F)</f>
        <v>INDIAN</v>
      </c>
      <c r="F181" s="172" t="str">
        <f>LOOKUP(C181,[1]MASTER!C:C,[1]MASTER!E:E)</f>
        <v>J0123157</v>
      </c>
      <c r="G181" s="175">
        <f>LOOKUP(C181,[1]MASTER!C:C,[1]MASTER!B:B)</f>
        <v>41047</v>
      </c>
      <c r="H181" s="176" t="str">
        <f>LOOKUP(C181,[1]MASTER!C:C,[1]MASTER!G:G)</f>
        <v>ACTUAL (VAULT)</v>
      </c>
      <c r="I181" s="182"/>
      <c r="J181" s="9"/>
      <c r="K181" s="9"/>
      <c r="L181" s="8">
        <v>750</v>
      </c>
      <c r="M181" s="186"/>
      <c r="N181" s="186"/>
      <c r="O181" s="12"/>
      <c r="P181" s="12"/>
      <c r="Q181" s="13">
        <f t="shared" si="22"/>
        <v>0</v>
      </c>
      <c r="R181" s="13">
        <f t="shared" si="17"/>
        <v>0</v>
      </c>
      <c r="S181" s="7">
        <f t="shared" si="21"/>
        <v>715</v>
      </c>
      <c r="T181" s="197">
        <f t="shared" si="16"/>
        <v>1469.1780821917807</v>
      </c>
      <c r="U181" s="178">
        <v>1469</v>
      </c>
      <c r="W181" t="s">
        <v>205</v>
      </c>
      <c r="X181">
        <f t="shared" si="20"/>
        <v>1</v>
      </c>
    </row>
    <row r="182" spans="1:24" ht="15.75">
      <c r="A182" s="52">
        <v>6</v>
      </c>
      <c r="B182" s="173">
        <v>41762</v>
      </c>
      <c r="C182" s="8">
        <v>2097</v>
      </c>
      <c r="D182" s="55" t="e">
        <f>VLOOKUP(C182,#REF!,2,FALSE)</f>
        <v>#REF!</v>
      </c>
      <c r="E182" s="172" t="str">
        <f>LOOKUP(C182,[1]MASTER!C:C,[1]MASTER!F:F)</f>
        <v>INDIAN</v>
      </c>
      <c r="F182" s="172" t="str">
        <f>LOOKUP(C182,[1]MASTER!C:C,[1]MASTER!E:E)</f>
        <v>L6621807</v>
      </c>
      <c r="G182" s="175">
        <f>LOOKUP(C182,[1]MASTER!C:C,[1]MASTER!B:B)</f>
        <v>41047</v>
      </c>
      <c r="H182" s="176" t="str">
        <f>LOOKUP(C182,[1]MASTER!C:C,[1]MASTER!G:G)</f>
        <v>IMMIGRATION</v>
      </c>
      <c r="I182" s="182"/>
      <c r="J182" s="11">
        <v>41515</v>
      </c>
      <c r="K182" s="11">
        <v>41565</v>
      </c>
      <c r="L182" s="8">
        <v>700</v>
      </c>
      <c r="M182" s="186"/>
      <c r="N182" s="186"/>
      <c r="O182" s="12"/>
      <c r="P182" s="12"/>
      <c r="Q182" s="13">
        <f t="shared" si="22"/>
        <v>50</v>
      </c>
      <c r="R182" s="13">
        <f>IF(Q182&gt;60,Q182-60,)</f>
        <v>0</v>
      </c>
      <c r="S182" s="7">
        <f t="shared" si="21"/>
        <v>715</v>
      </c>
      <c r="T182" s="197">
        <f t="shared" si="16"/>
        <v>1371.2328767123288</v>
      </c>
      <c r="U182" s="178">
        <v>1371</v>
      </c>
      <c r="W182" t="s">
        <v>205</v>
      </c>
      <c r="X182">
        <f t="shared" si="20"/>
        <v>1</v>
      </c>
    </row>
    <row r="183" spans="1:24" ht="15.75">
      <c r="A183" s="109">
        <v>7</v>
      </c>
      <c r="B183" s="173">
        <v>41762</v>
      </c>
      <c r="C183" s="8">
        <v>2109</v>
      </c>
      <c r="D183" s="55" t="e">
        <f>VLOOKUP(C183,#REF!,2,FALSE)</f>
        <v>#REF!</v>
      </c>
      <c r="E183" s="172" t="str">
        <f>LOOKUP(C183,[1]MASTER!C:C,[1]MASTER!F:F)</f>
        <v>INDIAN</v>
      </c>
      <c r="F183" s="172" t="str">
        <f>LOOKUP(C183,[1]MASTER!C:C,[1]MASTER!E:E)</f>
        <v>G2543083</v>
      </c>
      <c r="G183" s="175">
        <f>LOOKUP(C183,[1]MASTER!C:C,[1]MASTER!B:B)</f>
        <v>41047</v>
      </c>
      <c r="H183" s="176" t="str">
        <f>LOOKUP(C183,[1]MASTER!C:C,[1]MASTER!G:G)</f>
        <v>ACTUAL (VAULT)</v>
      </c>
      <c r="I183" s="182"/>
      <c r="J183" s="9"/>
      <c r="K183" s="9"/>
      <c r="L183" s="8">
        <v>700</v>
      </c>
      <c r="M183" s="186"/>
      <c r="N183" s="186"/>
      <c r="O183" s="12"/>
      <c r="P183" s="12"/>
      <c r="Q183" s="13">
        <f t="shared" si="22"/>
        <v>0</v>
      </c>
      <c r="R183" s="13">
        <f t="shared" si="17"/>
        <v>0</v>
      </c>
      <c r="S183" s="7">
        <f t="shared" si="21"/>
        <v>715</v>
      </c>
      <c r="T183" s="197">
        <f t="shared" si="16"/>
        <v>1371.2328767123288</v>
      </c>
      <c r="U183" s="178">
        <v>1371</v>
      </c>
      <c r="W183" t="s">
        <v>205</v>
      </c>
      <c r="X183">
        <f t="shared" si="20"/>
        <v>1</v>
      </c>
    </row>
    <row r="184" spans="1:24" ht="15.75">
      <c r="A184" s="52">
        <v>8</v>
      </c>
      <c r="B184" s="173">
        <v>41762</v>
      </c>
      <c r="C184" s="8">
        <v>2094</v>
      </c>
      <c r="D184" s="55" t="e">
        <f>VLOOKUP(C184,#REF!,2,FALSE)</f>
        <v>#REF!</v>
      </c>
      <c r="E184" s="172" t="str">
        <f>LOOKUP(C184,[1]MASTER!C:C,[1]MASTER!F:F)</f>
        <v>INDIAN</v>
      </c>
      <c r="F184" s="172" t="str">
        <f>LOOKUP(C184,[1]MASTER!C:C,[1]MASTER!E:E)</f>
        <v>J0123998</v>
      </c>
      <c r="G184" s="175">
        <f>LOOKUP(C184,[1]MASTER!C:C,[1]MASTER!B:B)</f>
        <v>41047</v>
      </c>
      <c r="H184" s="176" t="str">
        <f>LOOKUP(C184,[1]MASTER!C:C,[1]MASTER!G:G)</f>
        <v>ACTUAL (VAULT)</v>
      </c>
      <c r="I184" s="182"/>
      <c r="J184" s="9"/>
      <c r="K184" s="9"/>
      <c r="L184" s="8">
        <v>700</v>
      </c>
      <c r="M184" s="186"/>
      <c r="N184" s="186"/>
      <c r="O184" s="12"/>
      <c r="P184" s="12"/>
      <c r="Q184" s="13">
        <f t="shared" si="22"/>
        <v>0</v>
      </c>
      <c r="R184" s="13">
        <f t="shared" si="17"/>
        <v>0</v>
      </c>
      <c r="S184" s="7">
        <f t="shared" si="21"/>
        <v>715</v>
      </c>
      <c r="T184" s="197">
        <f t="shared" si="16"/>
        <v>1371.2328767123288</v>
      </c>
      <c r="U184" s="178">
        <v>1371</v>
      </c>
      <c r="W184" t="s">
        <v>205</v>
      </c>
      <c r="X184">
        <f t="shared" si="20"/>
        <v>1</v>
      </c>
    </row>
    <row r="185" spans="1:24" s="227" customFormat="1" ht="15.75">
      <c r="A185" s="223"/>
      <c r="B185" s="224"/>
      <c r="C185" s="224"/>
      <c r="D185" s="55" t="e">
        <f>VLOOKUP(C185,#REF!,2,FALSE)</f>
        <v>#REF!</v>
      </c>
      <c r="E185" s="224"/>
      <c r="F185" s="224"/>
      <c r="G185" s="224"/>
      <c r="H185" s="224"/>
      <c r="I185" s="224"/>
      <c r="J185" s="224"/>
      <c r="K185" s="224"/>
      <c r="L185" s="224"/>
      <c r="M185" s="224"/>
      <c r="N185" s="224"/>
      <c r="O185" s="224"/>
      <c r="P185" s="224"/>
      <c r="Q185" s="224">
        <f t="shared" si="22"/>
        <v>0</v>
      </c>
      <c r="R185" s="224"/>
      <c r="S185" s="224"/>
      <c r="T185" s="224"/>
      <c r="U185" s="225"/>
      <c r="V185" s="226">
        <f>SUM(U177:U184)</f>
        <v>11164</v>
      </c>
      <c r="X185" s="227">
        <f t="shared" si="20"/>
        <v>0</v>
      </c>
    </row>
    <row r="186" spans="1:24" ht="15.75">
      <c r="A186" s="52">
        <v>1</v>
      </c>
      <c r="B186" s="173">
        <v>41765</v>
      </c>
      <c r="C186" s="8">
        <v>13</v>
      </c>
      <c r="D186" s="55" t="e">
        <f>VLOOKUP(C186,#REF!,2,FALSE)</f>
        <v>#REF!</v>
      </c>
      <c r="E186" s="172" t="str">
        <f>LOOKUP(C186,[1]MASTER!C:C,[1]MASTER!F:F)</f>
        <v>PHILIPPINES</v>
      </c>
      <c r="F186" s="172" t="str">
        <f>LOOKUP(C186,[1]MASTER!C:C,[1]MASTER!E:E)</f>
        <v>EB4806182</v>
      </c>
      <c r="G186" s="175">
        <f>LOOKUP(C186,[1]MASTER!C:C,[1]MASTER!B:B)</f>
        <v>41037</v>
      </c>
      <c r="H186" s="176" t="str">
        <f>LOOKUP(C186,[1]MASTER!C:C,[1]MASTER!G:G)</f>
        <v>STAFF</v>
      </c>
      <c r="I186" s="182"/>
      <c r="J186" s="184"/>
      <c r="K186" s="185"/>
      <c r="L186" s="186">
        <v>800</v>
      </c>
      <c r="M186" s="186"/>
      <c r="N186" s="186"/>
      <c r="O186" s="12"/>
      <c r="P186" s="12"/>
      <c r="Q186" s="13">
        <f t="shared" si="22"/>
        <v>0</v>
      </c>
      <c r="R186" s="13">
        <f t="shared" ref="R186:R204" si="23">IF(Q186&gt;60,Q186-60,)</f>
        <v>0</v>
      </c>
      <c r="S186" s="7">
        <f t="shared" ref="S186" si="24">B186-G186</f>
        <v>728</v>
      </c>
      <c r="T186" s="197">
        <f t="shared" ref="T186:T187" si="25">L186*S186/365</f>
        <v>1595.6164383561643</v>
      </c>
      <c r="U186" s="178">
        <v>2720</v>
      </c>
      <c r="W186" t="s">
        <v>205</v>
      </c>
      <c r="X186">
        <f t="shared" si="20"/>
        <v>1</v>
      </c>
    </row>
    <row r="187" spans="1:24" ht="15.75">
      <c r="A187" s="109">
        <v>2</v>
      </c>
      <c r="B187" s="173">
        <v>41765</v>
      </c>
      <c r="C187" s="8">
        <v>2112</v>
      </c>
      <c r="D187" s="55" t="e">
        <f>VLOOKUP(C187,#REF!,2,FALSE)</f>
        <v>#REF!</v>
      </c>
      <c r="E187" s="172" t="str">
        <f>LOOKUP(C187,[1]MASTER!C:C,[1]MASTER!F:F)</f>
        <v>INDIAN</v>
      </c>
      <c r="F187" s="172" t="str">
        <f>LOOKUP(C187,[1]MASTER!C:C,[1]MASTER!E:E)</f>
        <v>J1909276</v>
      </c>
      <c r="G187" s="175">
        <f>LOOKUP(C187,[1]MASTER!C:C,[1]MASTER!B:B)</f>
        <v>41059</v>
      </c>
      <c r="H187" s="176" t="str">
        <f>LOOKUP(C187,[1]MASTER!C:C,[1]MASTER!G:G)</f>
        <v>ACTUAL (VAULT)</v>
      </c>
      <c r="I187" s="182"/>
      <c r="J187" s="184"/>
      <c r="K187" s="185"/>
      <c r="L187" s="186">
        <v>700</v>
      </c>
      <c r="M187" s="186"/>
      <c r="N187" s="186"/>
      <c r="O187" s="12"/>
      <c r="P187" s="12"/>
      <c r="Q187" s="13">
        <f t="shared" si="22"/>
        <v>0</v>
      </c>
      <c r="R187" s="13">
        <f t="shared" si="23"/>
        <v>0</v>
      </c>
      <c r="S187" s="7">
        <f>B187-G187</f>
        <v>706</v>
      </c>
      <c r="T187" s="39">
        <f t="shared" si="25"/>
        <v>1353.972602739726</v>
      </c>
      <c r="U187" s="178">
        <v>1354</v>
      </c>
      <c r="W187" t="s">
        <v>205</v>
      </c>
      <c r="X187">
        <f t="shared" si="20"/>
        <v>1</v>
      </c>
    </row>
    <row r="188" spans="1:24" ht="15.75">
      <c r="A188" s="52">
        <v>1</v>
      </c>
      <c r="B188" s="173">
        <v>41767</v>
      </c>
      <c r="C188" s="8">
        <v>3076</v>
      </c>
      <c r="D188" s="55" t="e">
        <f>VLOOKUP(C188,#REF!,2,FALSE)</f>
        <v>#REF!</v>
      </c>
      <c r="E188" s="172" t="str">
        <f>LOOKUP(C188,[1]MASTER!C:C,[1]MASTER!F:F)</f>
        <v>PAKISTAN</v>
      </c>
      <c r="F188" s="172" t="str">
        <f>LOOKUP(C188,[1]MASTER!C:C,[1]MASTER!E:E)</f>
        <v>BY9453431</v>
      </c>
      <c r="G188" s="175">
        <f>LOOKUP(C188,[1]MASTER!C:C,[1]MASTER!B:B)</f>
        <v>41069</v>
      </c>
      <c r="H188" s="176" t="str">
        <f>LOOKUP(C188,[1]MASTER!C:C,[1]MASTER!G:G)</f>
        <v>ACTUAL (VAULT)</v>
      </c>
      <c r="I188" s="182"/>
      <c r="J188" s="184"/>
      <c r="K188" s="185"/>
      <c r="L188" s="186">
        <v>700</v>
      </c>
      <c r="M188" s="186"/>
      <c r="N188" s="186"/>
      <c r="O188" s="12"/>
      <c r="P188" s="12"/>
      <c r="Q188" s="13">
        <f t="shared" si="22"/>
        <v>0</v>
      </c>
      <c r="R188" s="13">
        <f t="shared" si="23"/>
        <v>0</v>
      </c>
      <c r="S188" s="228">
        <f>B188-G188</f>
        <v>698</v>
      </c>
      <c r="T188" s="39">
        <f>L188*S188/365</f>
        <v>1338.6301369863013</v>
      </c>
      <c r="U188" s="178">
        <v>1340</v>
      </c>
      <c r="W188" t="s">
        <v>205</v>
      </c>
      <c r="X188">
        <f t="shared" si="20"/>
        <v>1</v>
      </c>
    </row>
    <row r="189" spans="1:24" ht="15.75">
      <c r="A189" s="109">
        <v>1</v>
      </c>
      <c r="B189" s="173">
        <v>41771</v>
      </c>
      <c r="C189" s="8">
        <v>3282</v>
      </c>
      <c r="D189" s="55" t="e">
        <f>VLOOKUP(C189,#REF!,2,FALSE)</f>
        <v>#REF!</v>
      </c>
      <c r="E189" s="172" t="str">
        <f>LOOKUP(C189,[1]MASTER!C:C,[1]MASTER!F:F)</f>
        <v>PAKISTAN</v>
      </c>
      <c r="F189" s="172" t="str">
        <f>LOOKUP(C189,[1]MASTER!C:C,[1]MASTER!E:E)</f>
        <v>AA0417302</v>
      </c>
      <c r="G189" s="175">
        <f>LOOKUP(C189,[1]MASTER!C:C,[1]MASTER!B:B)</f>
        <v>41151</v>
      </c>
      <c r="H189" s="176" t="str">
        <f>LOOKUP(C189,[1]MASTER!C:C,[1]MASTER!G:G)</f>
        <v>ACTUAL (VAULT)</v>
      </c>
      <c r="I189" s="182"/>
      <c r="J189" s="184"/>
      <c r="K189" s="185"/>
      <c r="L189" s="186">
        <v>650</v>
      </c>
      <c r="M189" s="186"/>
      <c r="N189" s="186"/>
      <c r="O189" s="12"/>
      <c r="P189" s="12"/>
      <c r="Q189" s="13">
        <f t="shared" si="22"/>
        <v>0</v>
      </c>
      <c r="R189" s="13">
        <f t="shared" si="23"/>
        <v>0</v>
      </c>
      <c r="S189" s="7">
        <f>B189-G189</f>
        <v>620</v>
      </c>
      <c r="T189" s="39">
        <f t="shared" ref="T189" si="26">L189*S189/365</f>
        <v>1104.1095890410959</v>
      </c>
      <c r="U189" s="178">
        <f t="shared" ref="U189:U252" si="27">IFERROR(ROUND(T189:T189,-1),"")</f>
        <v>1100</v>
      </c>
      <c r="X189">
        <f t="shared" si="20"/>
        <v>1</v>
      </c>
    </row>
    <row r="190" spans="1:24" ht="15.75">
      <c r="A190" s="109">
        <v>1</v>
      </c>
      <c r="B190" s="173">
        <v>41774</v>
      </c>
      <c r="C190" s="8">
        <v>3085</v>
      </c>
      <c r="D190" s="55" t="e">
        <f>VLOOKUP(C190,#REF!,2,FALSE)</f>
        <v>#REF!</v>
      </c>
      <c r="E190" s="172" t="str">
        <f>IFERROR(VLOOKUP(C190,[1]MASTER!C:F,4,FALSE),"")</f>
        <v>PAKISTAN</v>
      </c>
      <c r="F190" s="172" t="str">
        <f>IFERROR(VLOOKUP(C190,[1]MASTER!C:F,3,FALSE),"")</f>
        <v>AB5070911</v>
      </c>
      <c r="G190" s="175">
        <f>IFERROR(LOOKUP(C190,[1]MASTER!C:C,[1]MASTER!B:B),"")</f>
        <v>41061</v>
      </c>
      <c r="H190" s="8" t="s">
        <v>206</v>
      </c>
      <c r="I190" s="182"/>
      <c r="J190" s="184"/>
      <c r="K190" s="185"/>
      <c r="L190" s="186" t="str">
        <f>IFERROR(VLOOKUP(C190,'[1]MASTERLIST- LABOURS'!$B$1:$F$65536,6,FALSE),"")</f>
        <v/>
      </c>
      <c r="M190" s="186"/>
      <c r="N190" s="186"/>
      <c r="O190" s="12"/>
      <c r="P190" s="12"/>
      <c r="Q190" s="13">
        <f t="shared" si="22"/>
        <v>0</v>
      </c>
      <c r="R190" s="13">
        <f t="shared" si="23"/>
        <v>0</v>
      </c>
      <c r="S190" s="7">
        <f t="shared" ref="S190:S204" si="28">IF(R190&gt;0,B190-G190-R190,B190-G190)</f>
        <v>713</v>
      </c>
      <c r="T190" s="39" t="str">
        <f t="shared" ref="T190:T253" si="29">IFERROR(L190*S190/365,"")</f>
        <v/>
      </c>
      <c r="U190" s="178" t="str">
        <f t="shared" si="27"/>
        <v/>
      </c>
      <c r="X190">
        <f t="shared" si="20"/>
        <v>1</v>
      </c>
    </row>
    <row r="191" spans="1:24" ht="15.75">
      <c r="A191" s="52"/>
      <c r="B191" s="173"/>
      <c r="C191" s="8">
        <v>3035</v>
      </c>
      <c r="D191" s="55" t="e">
        <f>VLOOKUP(C191,#REF!,2,FALSE)</f>
        <v>#REF!</v>
      </c>
      <c r="E191" s="172" t="str">
        <f>IFERROR(VLOOKUP(C191,[1]MASTER!C:F,4,FALSE),"")</f>
        <v>PAKISTAN</v>
      </c>
      <c r="F191" s="172" t="str">
        <f>IFERROR(VLOOKUP(C191,[1]MASTER!C:F,3,FALSE),"")</f>
        <v>EG9156731</v>
      </c>
      <c r="G191" s="175">
        <f>IFERROR(LOOKUP(C191,[1]MASTER!C:C,[1]MASTER!B:B),"")</f>
        <v>40991</v>
      </c>
      <c r="H191" s="176" t="str">
        <f>LOOKUP(C191,[1]MASTER!C:C,[1]MASTER!G:G)</f>
        <v>CANCELLED</v>
      </c>
      <c r="I191" s="182"/>
      <c r="J191" s="184"/>
      <c r="K191" s="185"/>
      <c r="L191" s="186" t="str">
        <f>IFERROR(VLOOKUP(#REF!,'[1]MASTERLIST- LABOURS'!$B$1:$F$65536,6,FALSE),"")</f>
        <v/>
      </c>
      <c r="M191" s="186"/>
      <c r="N191" s="186"/>
      <c r="O191" s="12"/>
      <c r="P191" s="12"/>
      <c r="Q191" s="13">
        <f t="shared" si="22"/>
        <v>0</v>
      </c>
      <c r="R191" s="13">
        <f t="shared" si="23"/>
        <v>0</v>
      </c>
      <c r="S191" s="7"/>
      <c r="T191" s="39" t="str">
        <f t="shared" si="29"/>
        <v/>
      </c>
      <c r="U191" s="178" t="str">
        <f t="shared" si="27"/>
        <v/>
      </c>
      <c r="X191">
        <f>COUNTIF(C:C,#REF!)</f>
        <v>0</v>
      </c>
    </row>
    <row r="192" spans="1:24" ht="15.75">
      <c r="A192" s="109"/>
      <c r="B192" s="173"/>
      <c r="C192" s="8">
        <v>2014</v>
      </c>
      <c r="D192" s="55" t="e">
        <f>VLOOKUP(C192,#REF!,2,FALSE)</f>
        <v>#REF!</v>
      </c>
      <c r="E192" s="172" t="str">
        <f>IFERROR(VLOOKUP(C192,[1]MASTER!C:F,4,FALSE),"")</f>
        <v>INDIAN</v>
      </c>
      <c r="F192" s="172" t="str">
        <f>IFERROR(VLOOKUP(C192,[1]MASTER!C:F,3,FALSE),"")</f>
        <v>G3173927</v>
      </c>
      <c r="G192" s="175">
        <f>IFERROR(LOOKUP(C192,[1]MASTER!C:C,[1]MASTER!B:B),"")</f>
        <v>40987</v>
      </c>
      <c r="H192" s="176" t="str">
        <f>LOOKUP(C192,[1]MASTER!C:C,[1]MASTER!G:G)</f>
        <v>CANCELLED</v>
      </c>
      <c r="I192" s="182"/>
      <c r="J192" s="184"/>
      <c r="K192" s="185"/>
      <c r="L192" s="186" t="str">
        <f>IFERROR(VLOOKUP(#REF!,'[1]MASTERLIST- LABOURS'!$B$1:$F$65536,6,FALSE),"")</f>
        <v/>
      </c>
      <c r="M192" s="186"/>
      <c r="N192" s="186"/>
      <c r="O192" s="12"/>
      <c r="P192" s="12"/>
      <c r="Q192" s="13">
        <f t="shared" si="22"/>
        <v>0</v>
      </c>
      <c r="R192" s="13">
        <f t="shared" si="23"/>
        <v>0</v>
      </c>
      <c r="S192" s="7"/>
      <c r="T192" s="39" t="str">
        <f t="shared" si="29"/>
        <v/>
      </c>
      <c r="U192" s="178" t="str">
        <f t="shared" si="27"/>
        <v/>
      </c>
      <c r="X192">
        <f>COUNTIF(C:C,#REF!)</f>
        <v>0</v>
      </c>
    </row>
    <row r="193" spans="1:24" ht="15.75">
      <c r="A193" s="52"/>
      <c r="B193" s="173"/>
      <c r="C193" s="8">
        <v>3030</v>
      </c>
      <c r="D193" s="55" t="e">
        <f>VLOOKUP(C193,#REF!,2,FALSE)</f>
        <v>#REF!</v>
      </c>
      <c r="E193" s="172" t="str">
        <f>IFERROR(VLOOKUP(C193,[1]MASTER!C:F,4,FALSE),"")</f>
        <v>PAKISTAN</v>
      </c>
      <c r="F193" s="172" t="str">
        <f>IFERROR(VLOOKUP(C193,[1]MASTER!C:F,3,FALSE),"")</f>
        <v>BM2745492</v>
      </c>
      <c r="G193" s="175">
        <f>IFERROR(LOOKUP(C193,[1]MASTER!C:C,[1]MASTER!B:B),"")</f>
        <v>40976</v>
      </c>
      <c r="H193" s="176" t="str">
        <f>LOOKUP(C193,[1]MASTER!C:C,[1]MASTER!G:G)</f>
        <v>CANCELLED</v>
      </c>
      <c r="I193" s="182"/>
      <c r="J193" s="184"/>
      <c r="K193" s="185"/>
      <c r="L193" s="186" t="str">
        <f>IFERROR(VLOOKUP(#REF!,'[1]MASTERLIST- LABOURS'!$B$1:$F$65536,6,FALSE),"")</f>
        <v/>
      </c>
      <c r="M193" s="186"/>
      <c r="N193" s="186"/>
      <c r="O193" s="12"/>
      <c r="P193" s="12"/>
      <c r="Q193" s="13">
        <f t="shared" si="22"/>
        <v>0</v>
      </c>
      <c r="R193" s="13">
        <f t="shared" si="23"/>
        <v>0</v>
      </c>
      <c r="S193" s="7"/>
      <c r="T193" s="39" t="str">
        <f t="shared" si="29"/>
        <v/>
      </c>
      <c r="U193" s="178" t="str">
        <f t="shared" si="27"/>
        <v/>
      </c>
      <c r="X193">
        <f>COUNTIF(C:C,#REF!)</f>
        <v>0</v>
      </c>
    </row>
    <row r="194" spans="1:24" ht="15.75">
      <c r="A194" s="109"/>
      <c r="B194" s="173"/>
      <c r="C194" s="8">
        <v>3033</v>
      </c>
      <c r="D194" s="55" t="e">
        <f>VLOOKUP(C194,#REF!,2,FALSE)</f>
        <v>#REF!</v>
      </c>
      <c r="E194" s="172" t="str">
        <f>IFERROR(VLOOKUP(C194,[1]MASTER!C:F,4,FALSE),"")</f>
        <v>PAKISTAN</v>
      </c>
      <c r="F194" s="172" t="str">
        <f>IFERROR(VLOOKUP(C194,[1]MASTER!C:F,3,FALSE),"")</f>
        <v>CM9615221</v>
      </c>
      <c r="G194" s="175">
        <f>IFERROR(LOOKUP(C194,[1]MASTER!C:C,[1]MASTER!B:B),"")</f>
        <v>40980</v>
      </c>
      <c r="H194" s="176" t="str">
        <f>LOOKUP(C194,[1]MASTER!C:C,[1]MASTER!G:G)</f>
        <v>CANCELLED</v>
      </c>
      <c r="I194" s="182"/>
      <c r="J194" s="184"/>
      <c r="K194" s="185"/>
      <c r="L194" s="186" t="str">
        <f>IFERROR(VLOOKUP(#REF!,'[1]MASTERLIST- LABOURS'!$B$1:$F$65536,6,FALSE),"")</f>
        <v/>
      </c>
      <c r="M194" s="186"/>
      <c r="N194" s="186"/>
      <c r="O194" s="12"/>
      <c r="P194" s="12"/>
      <c r="Q194" s="13">
        <f t="shared" si="22"/>
        <v>0</v>
      </c>
      <c r="R194" s="13">
        <f t="shared" si="23"/>
        <v>0</v>
      </c>
      <c r="S194" s="7"/>
      <c r="T194" s="39" t="str">
        <f t="shared" si="29"/>
        <v/>
      </c>
      <c r="U194" s="178" t="str">
        <f t="shared" si="27"/>
        <v/>
      </c>
      <c r="X194">
        <f>COUNTIF(C:C,#REF!)</f>
        <v>0</v>
      </c>
    </row>
    <row r="195" spans="1:24" ht="15.75">
      <c r="A195" s="52"/>
      <c r="B195" s="173"/>
      <c r="C195" s="8">
        <v>2034</v>
      </c>
      <c r="D195" s="55" t="e">
        <f>VLOOKUP(C195,#REF!,2,FALSE)</f>
        <v>#REF!</v>
      </c>
      <c r="E195" s="172" t="str">
        <f>IFERROR(VLOOKUP(C195,[1]MASTER!C:F,4,FALSE),"")</f>
        <v>INDIAN</v>
      </c>
      <c r="F195" s="172" t="str">
        <f>IFERROR(VLOOKUP(C195,[1]MASTER!C:F,3,FALSE),"")</f>
        <v>K1339921</v>
      </c>
      <c r="G195" s="175">
        <f>IFERROR(LOOKUP(C195,[1]MASTER!C:C,[1]MASTER!B:B),"")</f>
        <v>40993</v>
      </c>
      <c r="H195" s="176" t="str">
        <f>LOOKUP(C195,[1]MASTER!C:C,[1]MASTER!G:G)</f>
        <v>CANCELLED</v>
      </c>
      <c r="I195" s="182"/>
      <c r="J195" s="184"/>
      <c r="K195" s="185"/>
      <c r="L195" s="186" t="str">
        <f>IFERROR(VLOOKUP(#REF!,'[1]MASTERLIST- LABOURS'!$B$1:$F$65536,6,FALSE),"")</f>
        <v/>
      </c>
      <c r="M195" s="186"/>
      <c r="N195" s="186"/>
      <c r="O195" s="12"/>
      <c r="P195" s="12"/>
      <c r="Q195" s="13">
        <f t="shared" si="22"/>
        <v>0</v>
      </c>
      <c r="R195" s="13">
        <f t="shared" si="23"/>
        <v>0</v>
      </c>
      <c r="S195" s="7"/>
      <c r="T195" s="39" t="str">
        <f t="shared" si="29"/>
        <v/>
      </c>
      <c r="U195" s="178" t="str">
        <f t="shared" si="27"/>
        <v/>
      </c>
      <c r="X195">
        <f>COUNTIF(C:C,#REF!)</f>
        <v>0</v>
      </c>
    </row>
    <row r="196" spans="1:24" ht="15.75">
      <c r="A196" s="109"/>
      <c r="B196" s="173"/>
      <c r="C196" s="8">
        <v>2062</v>
      </c>
      <c r="D196" s="55" t="e">
        <f>VLOOKUP(C196,#REF!,2,FALSE)</f>
        <v>#REF!</v>
      </c>
      <c r="E196" s="172" t="str">
        <f>IFERROR(VLOOKUP(C196,[1]MASTER!C:F,4,FALSE),"")</f>
        <v>INDIAN</v>
      </c>
      <c r="F196" s="172" t="str">
        <f>IFERROR(VLOOKUP(C196,[1]MASTER!C:F,3,FALSE),"")</f>
        <v>K1339788</v>
      </c>
      <c r="G196" s="175">
        <f>IFERROR(LOOKUP(C196,[1]MASTER!C:C,[1]MASTER!B:B),"")</f>
        <v>40996</v>
      </c>
      <c r="H196" s="176" t="str">
        <f>LOOKUP(C196,[1]MASTER!C:C,[1]MASTER!G:G)</f>
        <v>CANCELLED</v>
      </c>
      <c r="I196" s="182"/>
      <c r="J196" s="184"/>
      <c r="K196" s="185"/>
      <c r="L196" s="186" t="str">
        <f>IFERROR(VLOOKUP(#REF!,'[1]MASTERLIST- LABOURS'!$B$1:$F$65536,6,FALSE),"")</f>
        <v/>
      </c>
      <c r="M196" s="186"/>
      <c r="N196" s="186"/>
      <c r="O196" s="12"/>
      <c r="P196" s="12"/>
      <c r="Q196" s="13">
        <f t="shared" si="22"/>
        <v>0</v>
      </c>
      <c r="R196" s="13">
        <f t="shared" si="23"/>
        <v>0</v>
      </c>
      <c r="S196" s="7"/>
      <c r="T196" s="39" t="str">
        <f t="shared" si="29"/>
        <v/>
      </c>
      <c r="U196" s="178" t="str">
        <f t="shared" si="27"/>
        <v/>
      </c>
      <c r="X196">
        <f>COUNTIF(C:C,#REF!)</f>
        <v>0</v>
      </c>
    </row>
    <row r="197" spans="1:24" ht="15.75">
      <c r="A197" s="52"/>
      <c r="B197" s="173"/>
      <c r="C197" s="8">
        <v>2035</v>
      </c>
      <c r="D197" s="55" t="e">
        <f>VLOOKUP(C197,#REF!,2,FALSE)</f>
        <v>#REF!</v>
      </c>
      <c r="E197" s="172" t="str">
        <f>IFERROR(VLOOKUP(C197,[1]MASTER!C:F,4,FALSE),"")</f>
        <v>INDIAN</v>
      </c>
      <c r="F197" s="172" t="str">
        <f>IFERROR(VLOOKUP(C197,[1]MASTER!C:F,3,FALSE),"")</f>
        <v>K1761881</v>
      </c>
      <c r="G197" s="175">
        <f>IFERROR(LOOKUP(C197,[1]MASTER!C:C,[1]MASTER!B:B),"")</f>
        <v>40996</v>
      </c>
      <c r="H197" s="176" t="str">
        <f>LOOKUP(C197,[1]MASTER!C:C,[1]MASTER!G:G)</f>
        <v>CANCELLED</v>
      </c>
      <c r="I197" s="182"/>
      <c r="J197" s="184"/>
      <c r="K197" s="185"/>
      <c r="L197" s="186" t="str">
        <f>IFERROR(VLOOKUP(#REF!,'[1]MASTERLIST- LABOURS'!$B$1:$F$65536,6,FALSE),"")</f>
        <v/>
      </c>
      <c r="M197" s="186"/>
      <c r="N197" s="186"/>
      <c r="O197" s="12"/>
      <c r="P197" s="12"/>
      <c r="Q197" s="13">
        <f t="shared" si="22"/>
        <v>0</v>
      </c>
      <c r="R197" s="13">
        <f t="shared" si="23"/>
        <v>0</v>
      </c>
      <c r="S197" s="7"/>
      <c r="T197" s="39" t="str">
        <f t="shared" si="29"/>
        <v/>
      </c>
      <c r="U197" s="178" t="str">
        <f t="shared" si="27"/>
        <v/>
      </c>
      <c r="X197">
        <f>COUNTIF(C:C,#REF!)</f>
        <v>0</v>
      </c>
    </row>
    <row r="198" spans="1:24" ht="15.75">
      <c r="A198" s="109"/>
      <c r="B198" s="173"/>
      <c r="C198" s="8">
        <v>2048</v>
      </c>
      <c r="D198" s="55" t="e">
        <f>VLOOKUP(C198,#REF!,2,FALSE)</f>
        <v>#REF!</v>
      </c>
      <c r="E198" s="172" t="str">
        <f>IFERROR(VLOOKUP(C198,[1]MASTER!C:F,4,FALSE),"")</f>
        <v>INDIAN</v>
      </c>
      <c r="F198" s="172" t="str">
        <f>IFERROR(VLOOKUP(C198,[1]MASTER!C:F,3,FALSE),"")</f>
        <v>G9900264</v>
      </c>
      <c r="G198" s="175">
        <f>IFERROR(LOOKUP(C198,[1]MASTER!C:C,[1]MASTER!B:B),"")</f>
        <v>40993</v>
      </c>
      <c r="H198" s="176" t="str">
        <f>LOOKUP(C198,[1]MASTER!C:C,[1]MASTER!G:G)</f>
        <v>CANCELLED</v>
      </c>
      <c r="I198" s="182"/>
      <c r="J198" s="184"/>
      <c r="K198" s="185"/>
      <c r="L198" s="186" t="str">
        <f>IFERROR(VLOOKUP(#REF!,'[1]MASTERLIST- LABOURS'!$B$1:$F$65536,6,FALSE),"")</f>
        <v/>
      </c>
      <c r="M198" s="186"/>
      <c r="N198" s="186"/>
      <c r="O198" s="12"/>
      <c r="P198" s="12"/>
      <c r="Q198" s="13">
        <f t="shared" si="22"/>
        <v>0</v>
      </c>
      <c r="R198" s="13">
        <f t="shared" si="23"/>
        <v>0</v>
      </c>
      <c r="S198" s="7"/>
      <c r="T198" s="39" t="str">
        <f t="shared" si="29"/>
        <v/>
      </c>
      <c r="U198" s="178" t="str">
        <f t="shared" si="27"/>
        <v/>
      </c>
      <c r="X198">
        <f>COUNTIF(C:C,#REF!)</f>
        <v>0</v>
      </c>
    </row>
    <row r="199" spans="1:24" ht="15.75">
      <c r="A199" s="52"/>
      <c r="B199" s="173"/>
      <c r="C199" s="8">
        <v>2009</v>
      </c>
      <c r="D199" s="55" t="e">
        <f>VLOOKUP(C199,#REF!,2,FALSE)</f>
        <v>#REF!</v>
      </c>
      <c r="E199" s="172" t="str">
        <f>IFERROR(VLOOKUP(C199,[1]MASTER!C:F,4,FALSE),"")</f>
        <v>INDIAN</v>
      </c>
      <c r="F199" s="172" t="str">
        <f>IFERROR(VLOOKUP(C199,[1]MASTER!C:F,3,FALSE),"")</f>
        <v>J0151091</v>
      </c>
      <c r="G199" s="175">
        <f>IFERROR(LOOKUP(C199,[1]MASTER!C:C,[1]MASTER!B:B),"")</f>
        <v>40987</v>
      </c>
      <c r="H199" s="176" t="str">
        <f>LOOKUP(C199,[1]MASTER!C:C,[1]MASTER!G:G)</f>
        <v>CANCELLED</v>
      </c>
      <c r="I199" s="182"/>
      <c r="J199" s="184"/>
      <c r="K199" s="185"/>
      <c r="L199" s="186" t="str">
        <f>IFERROR(VLOOKUP(#REF!,'[1]MASTERLIST- LABOURS'!$B$1:$F$65536,6,FALSE),"")</f>
        <v/>
      </c>
      <c r="M199" s="186"/>
      <c r="N199" s="186"/>
      <c r="O199" s="12"/>
      <c r="P199" s="12"/>
      <c r="Q199" s="13">
        <f t="shared" si="22"/>
        <v>0</v>
      </c>
      <c r="R199" s="13">
        <f t="shared" si="23"/>
        <v>0</v>
      </c>
      <c r="S199" s="7"/>
      <c r="T199" s="39" t="str">
        <f t="shared" si="29"/>
        <v/>
      </c>
      <c r="U199" s="178" t="str">
        <f t="shared" si="27"/>
        <v/>
      </c>
      <c r="X199">
        <f>COUNTIF(C:C,#REF!)</f>
        <v>0</v>
      </c>
    </row>
    <row r="200" spans="1:24" ht="15.75">
      <c r="A200" s="109"/>
      <c r="B200" s="173"/>
      <c r="C200" s="8">
        <v>2004</v>
      </c>
      <c r="D200" s="55" t="e">
        <f>VLOOKUP(C200,#REF!,2,FALSE)</f>
        <v>#REF!</v>
      </c>
      <c r="E200" s="172" t="str">
        <f>IFERROR(VLOOKUP(C200,[1]MASTER!C:F,4,FALSE),"")</f>
        <v>INDIAN</v>
      </c>
      <c r="F200" s="172" t="str">
        <f>IFERROR(VLOOKUP(C200,[1]MASTER!C:F,3,FALSE),"")</f>
        <v>G5446016</v>
      </c>
      <c r="G200" s="175">
        <f>IFERROR(LOOKUP(C200,[1]MASTER!C:C,[1]MASTER!B:B),"")</f>
        <v>40987</v>
      </c>
      <c r="H200" s="176" t="str">
        <f>LOOKUP(C200,[1]MASTER!C:C,[1]MASTER!G:G)</f>
        <v>CANCELLED</v>
      </c>
      <c r="I200" s="182"/>
      <c r="J200" s="184"/>
      <c r="K200" s="185"/>
      <c r="L200" s="186" t="str">
        <f>IFERROR(VLOOKUP(#REF!,'[1]MASTERLIST- LABOURS'!$B$1:$F$65536,6,FALSE),"")</f>
        <v/>
      </c>
      <c r="M200" s="186"/>
      <c r="N200" s="186"/>
      <c r="O200" s="12"/>
      <c r="P200" s="12"/>
      <c r="Q200" s="13">
        <f t="shared" si="22"/>
        <v>0</v>
      </c>
      <c r="R200" s="13">
        <f t="shared" si="23"/>
        <v>0</v>
      </c>
      <c r="S200" s="7"/>
      <c r="T200" s="39" t="str">
        <f t="shared" si="29"/>
        <v/>
      </c>
      <c r="U200" s="178" t="str">
        <f t="shared" si="27"/>
        <v/>
      </c>
      <c r="X200">
        <f>COUNTIF(C:C,#REF!)</f>
        <v>0</v>
      </c>
    </row>
    <row r="201" spans="1:24" ht="15.75">
      <c r="A201" s="52"/>
      <c r="B201" s="173"/>
      <c r="C201" s="8">
        <v>5966</v>
      </c>
      <c r="D201" s="55" t="e">
        <f>VLOOKUP(C201,#REF!,2,FALSE)</f>
        <v>#REF!</v>
      </c>
      <c r="E201" s="172" t="str">
        <f>IFERROR(VLOOKUP(C201,[1]MASTER!C:F,4,FALSE),"")</f>
        <v>INDIAN</v>
      </c>
      <c r="F201" s="172" t="str">
        <f>IFERROR(VLOOKUP(C201,[1]MASTER!C:F,3,FALSE),"")</f>
        <v>J6563030</v>
      </c>
      <c r="G201" s="175">
        <f>IFERROR(LOOKUP(C201,[1]MASTER!C:C,[1]MASTER!B:B),"")</f>
        <v>41680</v>
      </c>
      <c r="H201" s="176" t="str">
        <f>LOOKUP(C201,[1]MASTER!C:C,[1]MASTER!G:G)</f>
        <v>CANCELLED</v>
      </c>
      <c r="I201" s="182"/>
      <c r="J201" s="184"/>
      <c r="K201" s="185"/>
      <c r="L201" s="186" t="str">
        <f>IFERROR(VLOOKUP(C201,'[1]MASTERLIST- LABOURS'!$B$1:$F$65536,6,FALSE),"")</f>
        <v/>
      </c>
      <c r="M201" s="186"/>
      <c r="N201" s="186"/>
      <c r="O201" s="12"/>
      <c r="P201" s="12"/>
      <c r="Q201" s="13">
        <f t="shared" si="22"/>
        <v>0</v>
      </c>
      <c r="R201" s="13">
        <f t="shared" si="23"/>
        <v>0</v>
      </c>
      <c r="S201" s="7"/>
      <c r="T201" s="39" t="str">
        <f t="shared" si="29"/>
        <v/>
      </c>
      <c r="U201" s="178" t="str">
        <f t="shared" si="27"/>
        <v/>
      </c>
      <c r="X201">
        <f t="shared" si="20"/>
        <v>1</v>
      </c>
    </row>
    <row r="202" spans="1:24" ht="15.75">
      <c r="A202" s="109"/>
      <c r="B202" s="173"/>
      <c r="C202" s="8">
        <v>3017</v>
      </c>
      <c r="D202" s="55" t="e">
        <f>VLOOKUP(C202,#REF!,2,FALSE)</f>
        <v>#REF!</v>
      </c>
      <c r="E202" s="172" t="str">
        <f>IFERROR(VLOOKUP(C202,[1]MASTER!C:F,4,FALSE),"")</f>
        <v>PAKISTAN</v>
      </c>
      <c r="F202" s="172" t="str">
        <f>IFERROR(VLOOKUP(C202,[1]MASTER!C:F,3,FALSE),"")</f>
        <v>BN1323792</v>
      </c>
      <c r="G202" s="175">
        <f>IFERROR(LOOKUP(C202,[1]MASTER!C:C,[1]MASTER!B:B),"")</f>
        <v>40957</v>
      </c>
      <c r="H202" s="176" t="str">
        <f>LOOKUP(C202,[1]MASTER!C:C,[1]MASTER!G:G)</f>
        <v>VACATION</v>
      </c>
      <c r="I202" s="182"/>
      <c r="J202" s="184"/>
      <c r="K202" s="185"/>
      <c r="L202" s="186" t="str">
        <f>IFERROR(VLOOKUP(C202,'[1]MASTERLIST- LABOURS'!$B$1:$F$65536,6,FALSE),"")</f>
        <v/>
      </c>
      <c r="M202" s="186"/>
      <c r="N202" s="186"/>
      <c r="O202" s="12"/>
      <c r="P202" s="12"/>
      <c r="Q202" s="13">
        <f t="shared" si="22"/>
        <v>0</v>
      </c>
      <c r="R202" s="13">
        <f t="shared" si="23"/>
        <v>0</v>
      </c>
      <c r="S202" s="7"/>
      <c r="T202" s="39" t="str">
        <f t="shared" si="29"/>
        <v/>
      </c>
      <c r="U202" s="178" t="str">
        <f t="shared" si="27"/>
        <v/>
      </c>
      <c r="X202">
        <f t="shared" si="20"/>
        <v>1</v>
      </c>
    </row>
    <row r="203" spans="1:24" ht="15.75">
      <c r="A203" s="52"/>
      <c r="B203" s="173"/>
      <c r="C203" s="8">
        <v>46</v>
      </c>
      <c r="D203" s="55" t="e">
        <f>VLOOKUP(C203,#REF!,2,FALSE)</f>
        <v>#REF!</v>
      </c>
      <c r="E203" s="172" t="str">
        <f>IFERROR(VLOOKUP(C203,[1]MASTER!C:F,4,FALSE),"")</f>
        <v>PHILIPPINES</v>
      </c>
      <c r="F203" s="172" t="str">
        <f>IFERROR(VLOOKUP(C203,[1]MASTER!C:F,3,FALSE),"")</f>
        <v>EB6618872</v>
      </c>
      <c r="G203" s="175">
        <f>IFERROR(LOOKUP(C203,[1]MASTER!C:C,[1]MASTER!B:B),"")</f>
        <v>41336</v>
      </c>
      <c r="H203" s="176" t="str">
        <f>LOOKUP(C203,[1]MASTER!C:C,[1]MASTER!G:G)</f>
        <v>VACATION STAFF</v>
      </c>
      <c r="I203" s="182"/>
      <c r="J203" s="184"/>
      <c r="K203" s="185"/>
      <c r="L203" s="186" t="str">
        <f>IFERROR(VLOOKUP(C203,'[1]MASTERLIST- LABOURS'!$B$1:$F$65536,6,FALSE),"")</f>
        <v/>
      </c>
      <c r="M203" s="186"/>
      <c r="N203" s="186"/>
      <c r="O203" s="12"/>
      <c r="P203" s="12"/>
      <c r="Q203" s="13">
        <f t="shared" si="22"/>
        <v>0</v>
      </c>
      <c r="R203" s="13">
        <f t="shared" si="23"/>
        <v>0</v>
      </c>
      <c r="S203" s="7"/>
      <c r="T203" s="39" t="str">
        <f t="shared" si="29"/>
        <v/>
      </c>
      <c r="U203" s="178" t="str">
        <f t="shared" si="27"/>
        <v/>
      </c>
      <c r="X203">
        <f t="shared" si="20"/>
        <v>1</v>
      </c>
    </row>
    <row r="204" spans="1:24" ht="15.75">
      <c r="A204" s="109">
        <v>1</v>
      </c>
      <c r="B204" s="173">
        <v>41777</v>
      </c>
      <c r="C204" s="8">
        <v>1108</v>
      </c>
      <c r="D204" s="55" t="e">
        <f>VLOOKUP(C204,#REF!,2,FALSE)</f>
        <v>#REF!</v>
      </c>
      <c r="E204" s="172" t="str">
        <f>IFERROR(VLOOKUP(C204,[1]MASTER!C:F,4,FALSE),"")</f>
        <v>BANGLADESH</v>
      </c>
      <c r="F204" s="172" t="str">
        <f>IFERROR(VLOOKUP(C204,[1]MASTER!C:F,3,FALSE),"")</f>
        <v>AB 3315038</v>
      </c>
      <c r="G204" s="175">
        <f>IFERROR(LOOKUP(C204,[1]MASTER!C:C,[1]MASTER!B:B),"")</f>
        <v>41010</v>
      </c>
      <c r="H204" s="176" t="str">
        <f>LOOKUP(C204,[1]MASTER!C:C,[1]MASTER!G:G)</f>
        <v>IMMIGRATION</v>
      </c>
      <c r="I204" s="182"/>
      <c r="J204" s="184">
        <v>41595</v>
      </c>
      <c r="K204" s="185">
        <v>41686</v>
      </c>
      <c r="L204" s="186">
        <v>500</v>
      </c>
      <c r="M204" s="186"/>
      <c r="N204" s="186"/>
      <c r="O204" s="12"/>
      <c r="P204" s="12"/>
      <c r="Q204" s="13">
        <f t="shared" si="22"/>
        <v>91</v>
      </c>
      <c r="R204" s="13">
        <f t="shared" si="23"/>
        <v>31</v>
      </c>
      <c r="S204" s="7">
        <f t="shared" si="28"/>
        <v>736</v>
      </c>
      <c r="T204" s="39">
        <f t="shared" si="29"/>
        <v>1008.2191780821918</v>
      </c>
      <c r="U204" s="178">
        <f t="shared" si="27"/>
        <v>1010</v>
      </c>
      <c r="X204">
        <f t="shared" si="20"/>
        <v>1</v>
      </c>
    </row>
    <row r="205" spans="1:24" ht="15.75">
      <c r="A205" s="52">
        <v>1</v>
      </c>
      <c r="B205" s="173">
        <v>41779</v>
      </c>
      <c r="C205" s="8">
        <v>2154</v>
      </c>
      <c r="D205" s="55" t="e">
        <f>VLOOKUP(C205,#REF!,2,FALSE)</f>
        <v>#REF!</v>
      </c>
      <c r="E205" s="172" t="str">
        <f>IFERROR(VLOOKUP(C205,[1]MASTER!C:F,4,FALSE),"")</f>
        <v>INDIAN</v>
      </c>
      <c r="F205" s="172" t="str">
        <f>IFERROR(VLOOKUP(C205,[1]MASTER!C:F,3,FALSE),"")</f>
        <v>J8048110</v>
      </c>
      <c r="G205" s="175">
        <f>IFERROR(LOOKUP(C205,[1]MASTER!C:C,[1]MASTER!B:B),"")</f>
        <v>41071</v>
      </c>
      <c r="H205" s="176" t="s">
        <v>30</v>
      </c>
      <c r="I205" s="182"/>
      <c r="J205" s="184"/>
      <c r="K205" s="185"/>
      <c r="L205" s="186">
        <v>750</v>
      </c>
      <c r="M205" s="186"/>
      <c r="N205" s="186"/>
      <c r="O205" s="12"/>
      <c r="P205" s="12"/>
      <c r="Q205" s="13">
        <f t="shared" si="22"/>
        <v>0</v>
      </c>
      <c r="R205" s="13">
        <f>IF(Q205&gt;60,Q205-60,0)</f>
        <v>0</v>
      </c>
      <c r="S205" s="7">
        <f t="shared" ref="S205:S216" si="30">IFERROR(IF(R205&gt;0,B205-G205-R205,B205-G205),"")</f>
        <v>708</v>
      </c>
      <c r="T205" s="39">
        <f t="shared" si="29"/>
        <v>1454.7945205479452</v>
      </c>
      <c r="U205" s="178">
        <f t="shared" si="27"/>
        <v>1450</v>
      </c>
      <c r="X205">
        <f t="shared" si="20"/>
        <v>1</v>
      </c>
    </row>
    <row r="206" spans="1:24" ht="15.75">
      <c r="A206" s="109">
        <v>2</v>
      </c>
      <c r="B206" s="173">
        <v>41779</v>
      </c>
      <c r="C206" s="8">
        <v>2152</v>
      </c>
      <c r="D206" s="55" t="e">
        <f>VLOOKUP(C206,#REF!,2,FALSE)</f>
        <v>#REF!</v>
      </c>
      <c r="E206" s="172" t="str">
        <f>IFERROR(VLOOKUP(C206,[1]MASTER!C:F,4,FALSE),"")</f>
        <v>INDIAN</v>
      </c>
      <c r="F206" s="172" t="str">
        <f>IFERROR(VLOOKUP(C206,[1]MASTER!C:F,3,FALSE),"")</f>
        <v>J6592019</v>
      </c>
      <c r="G206" s="175">
        <f>IFERROR(LOOKUP(C206,[1]MASTER!C:C,[1]MASTER!B:B),"")</f>
        <v>41071</v>
      </c>
      <c r="H206" s="8" t="s">
        <v>30</v>
      </c>
      <c r="I206" s="182"/>
      <c r="J206" s="184"/>
      <c r="K206" s="185"/>
      <c r="L206" s="186">
        <v>750</v>
      </c>
      <c r="M206" s="186"/>
      <c r="N206" s="186"/>
      <c r="O206" s="12"/>
      <c r="P206" s="12"/>
      <c r="Q206" s="13">
        <f t="shared" si="22"/>
        <v>0</v>
      </c>
      <c r="R206" s="13">
        <f t="shared" ref="R206:R269" si="31">IF(Q206&gt;60,Q206-60,0)</f>
        <v>0</v>
      </c>
      <c r="S206" s="7">
        <f t="shared" si="30"/>
        <v>708</v>
      </c>
      <c r="T206" s="39">
        <f t="shared" si="29"/>
        <v>1454.7945205479452</v>
      </c>
      <c r="U206" s="178">
        <f t="shared" si="27"/>
        <v>1450</v>
      </c>
      <c r="X206">
        <f t="shared" si="20"/>
        <v>1</v>
      </c>
    </row>
    <row r="207" spans="1:24" ht="15.75">
      <c r="A207" s="52"/>
      <c r="B207" s="173"/>
      <c r="C207" s="8"/>
      <c r="D207" s="55" t="e">
        <f>VLOOKUP(C207,#REF!,2,FALSE)</f>
        <v>#REF!</v>
      </c>
      <c r="E207" s="172" t="str">
        <f>IFERROR(VLOOKUP(C207,[1]MASTER!C:F,4,FALSE),"")</f>
        <v/>
      </c>
      <c r="F207" s="172" t="str">
        <f>IFERROR(VLOOKUP(C207,[1]MASTER!C:F,3,FALSE),"")</f>
        <v/>
      </c>
      <c r="G207" s="175" t="str">
        <f>IFERROR(LOOKUP(C207,[1]MASTER!C:C,[1]MASTER!B:B),"")</f>
        <v/>
      </c>
      <c r="H207" s="176" t="str">
        <f>IFERROR(VLOOKUP(C207,[1]MASTER!C:G,5,FALSE),"")</f>
        <v/>
      </c>
      <c r="I207" s="182"/>
      <c r="J207" s="184"/>
      <c r="K207" s="185"/>
      <c r="L207" s="186" t="str">
        <f>IFERROR(VLOOKUP(C207,'[1]MASTERLIST- LABOURS'!$B$1:$F$65536,6,FALSE),"")</f>
        <v/>
      </c>
      <c r="M207" s="186"/>
      <c r="N207" s="186"/>
      <c r="O207" s="12"/>
      <c r="P207" s="12"/>
      <c r="Q207" s="13">
        <f t="shared" si="22"/>
        <v>0</v>
      </c>
      <c r="R207" s="13">
        <f t="shared" si="31"/>
        <v>0</v>
      </c>
      <c r="S207" s="7" t="str">
        <f t="shared" si="30"/>
        <v/>
      </c>
      <c r="T207" s="39" t="str">
        <f t="shared" si="29"/>
        <v/>
      </c>
      <c r="U207" s="178" t="str">
        <f t="shared" si="27"/>
        <v/>
      </c>
      <c r="X207">
        <f t="shared" si="20"/>
        <v>0</v>
      </c>
    </row>
    <row r="208" spans="1:24" ht="15.75">
      <c r="A208" s="109"/>
      <c r="B208" s="173"/>
      <c r="C208" s="8"/>
      <c r="D208" s="55" t="e">
        <f>VLOOKUP(C208,#REF!,2,FALSE)</f>
        <v>#REF!</v>
      </c>
      <c r="E208" s="172" t="str">
        <f>IFERROR(VLOOKUP(C208,[1]MASTER!C:F,4,FALSE),"")</f>
        <v/>
      </c>
      <c r="F208" s="172" t="str">
        <f>IFERROR(VLOOKUP(C208,[1]MASTER!C:F,3,FALSE),"")</f>
        <v/>
      </c>
      <c r="G208" s="175" t="str">
        <f>IFERROR(LOOKUP(C208,[1]MASTER!C:C,[1]MASTER!B:B),"")</f>
        <v/>
      </c>
      <c r="H208" s="176" t="str">
        <f>IFERROR(VLOOKUP(C208,[1]MASTER!C:G,5,FALSE),"")</f>
        <v/>
      </c>
      <c r="I208" s="182"/>
      <c r="J208" s="184"/>
      <c r="K208" s="185"/>
      <c r="L208" s="186" t="str">
        <f>IFERROR(VLOOKUP(C208,'[1]MASTERLIST- LABOURS'!$B$1:$F$65536,6,FALSE),"")</f>
        <v/>
      </c>
      <c r="M208" s="186"/>
      <c r="N208" s="186"/>
      <c r="O208" s="12"/>
      <c r="P208" s="12"/>
      <c r="Q208" s="13">
        <f t="shared" si="22"/>
        <v>0</v>
      </c>
      <c r="R208" s="13">
        <f t="shared" si="31"/>
        <v>0</v>
      </c>
      <c r="S208" s="7" t="str">
        <f t="shared" si="30"/>
        <v/>
      </c>
      <c r="T208" s="39" t="str">
        <f t="shared" si="29"/>
        <v/>
      </c>
      <c r="U208" s="178" t="str">
        <f t="shared" si="27"/>
        <v/>
      </c>
      <c r="X208">
        <f t="shared" si="20"/>
        <v>0</v>
      </c>
    </row>
    <row r="209" spans="1:24" ht="15.75">
      <c r="A209" s="52"/>
      <c r="B209" s="173"/>
      <c r="C209" s="8"/>
      <c r="D209" s="55" t="e">
        <f>VLOOKUP(C209,#REF!,2,FALSE)</f>
        <v>#REF!</v>
      </c>
      <c r="E209" s="172" t="str">
        <f>IFERROR(VLOOKUP(C209,[1]MASTER!C:F,4,FALSE),"")</f>
        <v/>
      </c>
      <c r="F209" s="172" t="str">
        <f>IFERROR(VLOOKUP(C209,[1]MASTER!C:F,3,FALSE),"")</f>
        <v/>
      </c>
      <c r="G209" s="175" t="str">
        <f>IFERROR(LOOKUP(C209,[1]MASTER!C:C,[1]MASTER!B:B),"")</f>
        <v/>
      </c>
      <c r="H209" s="176" t="str">
        <f>IFERROR(VLOOKUP(C209,[1]MASTER!C:G,5,FALSE),"")</f>
        <v/>
      </c>
      <c r="I209" s="182"/>
      <c r="J209" s="184"/>
      <c r="K209" s="185"/>
      <c r="L209" s="186" t="str">
        <f>IFERROR(VLOOKUP(C209,'[1]MASTERLIST- LABOURS'!$B$1:$F$65536,6,FALSE),"")</f>
        <v/>
      </c>
      <c r="M209" s="186"/>
      <c r="N209" s="186"/>
      <c r="O209" s="12"/>
      <c r="P209" s="12"/>
      <c r="Q209" s="13">
        <f t="shared" si="22"/>
        <v>0</v>
      </c>
      <c r="R209" s="13">
        <f t="shared" si="31"/>
        <v>0</v>
      </c>
      <c r="S209" s="7" t="str">
        <f t="shared" si="30"/>
        <v/>
      </c>
      <c r="T209" s="39" t="str">
        <f t="shared" si="29"/>
        <v/>
      </c>
      <c r="U209" s="178" t="str">
        <f t="shared" si="27"/>
        <v/>
      </c>
      <c r="X209">
        <f t="shared" si="20"/>
        <v>0</v>
      </c>
    </row>
    <row r="210" spans="1:24" ht="15.75">
      <c r="A210" s="109"/>
      <c r="B210" s="173"/>
      <c r="C210" s="8"/>
      <c r="D210" s="55" t="e">
        <f>VLOOKUP(C210,#REF!,2,FALSE)</f>
        <v>#REF!</v>
      </c>
      <c r="E210" s="172" t="str">
        <f>IFERROR(VLOOKUP(C210,[1]MASTER!C:F,4,FALSE),"")</f>
        <v/>
      </c>
      <c r="F210" s="172" t="str">
        <f>IFERROR(VLOOKUP(C210,[1]MASTER!C:F,3,FALSE),"")</f>
        <v/>
      </c>
      <c r="G210" s="175" t="str">
        <f>IFERROR(LOOKUP(C210,[1]MASTER!C:C,[1]MASTER!B:B),"")</f>
        <v/>
      </c>
      <c r="H210" s="176" t="str">
        <f>IFERROR(VLOOKUP(C210,[1]MASTER!C:G,5,FALSE),"")</f>
        <v/>
      </c>
      <c r="I210" s="182"/>
      <c r="J210" s="184"/>
      <c r="K210" s="185"/>
      <c r="L210" s="186" t="str">
        <f>IFERROR(VLOOKUP(C210,'[1]MASTERLIST- LABOURS'!$B$1:$F$65536,6,FALSE),"")</f>
        <v/>
      </c>
      <c r="M210" s="186"/>
      <c r="N210" s="186"/>
      <c r="O210" s="12"/>
      <c r="P210" s="12"/>
      <c r="Q210" s="13">
        <f t="shared" si="22"/>
        <v>0</v>
      </c>
      <c r="R210" s="13">
        <f t="shared" si="31"/>
        <v>0</v>
      </c>
      <c r="S210" s="7" t="str">
        <f t="shared" si="30"/>
        <v/>
      </c>
      <c r="T210" s="39" t="str">
        <f t="shared" si="29"/>
        <v/>
      </c>
      <c r="U210" s="178" t="str">
        <f t="shared" si="27"/>
        <v/>
      </c>
      <c r="X210">
        <f t="shared" si="20"/>
        <v>0</v>
      </c>
    </row>
    <row r="211" spans="1:24" ht="15.75">
      <c r="A211" s="52"/>
      <c r="B211" s="173"/>
      <c r="C211" s="8"/>
      <c r="D211" s="55" t="e">
        <f>VLOOKUP(C211,#REF!,2,FALSE)</f>
        <v>#REF!</v>
      </c>
      <c r="E211" s="172" t="str">
        <f>IFERROR(VLOOKUP(C211,[1]MASTER!C:F,4,FALSE),"")</f>
        <v/>
      </c>
      <c r="F211" s="172" t="str">
        <f>IFERROR(VLOOKUP(C211,[1]MASTER!C:F,3,FALSE),"")</f>
        <v/>
      </c>
      <c r="G211" s="175" t="str">
        <f>IFERROR(LOOKUP(C211,[1]MASTER!C:C,[1]MASTER!B:B),"")</f>
        <v/>
      </c>
      <c r="H211" s="176" t="str">
        <f>IFERROR(VLOOKUP(C211,[1]MASTER!C:G,5,FALSE),"")</f>
        <v/>
      </c>
      <c r="I211" s="182"/>
      <c r="J211" s="184"/>
      <c r="K211" s="185"/>
      <c r="L211" s="186" t="str">
        <f>IFERROR(VLOOKUP(C211,'[1]MASTERLIST- LABOURS'!$B$1:$F$65536,6,FALSE),"")</f>
        <v/>
      </c>
      <c r="M211" s="186"/>
      <c r="N211" s="186"/>
      <c r="O211" s="12"/>
      <c r="P211" s="12"/>
      <c r="Q211" s="13">
        <f t="shared" si="22"/>
        <v>0</v>
      </c>
      <c r="R211" s="13">
        <f t="shared" si="31"/>
        <v>0</v>
      </c>
      <c r="S211" s="7" t="str">
        <f t="shared" si="30"/>
        <v/>
      </c>
      <c r="T211" s="39" t="str">
        <f t="shared" si="29"/>
        <v/>
      </c>
      <c r="U211" s="178" t="str">
        <f t="shared" si="27"/>
        <v/>
      </c>
      <c r="X211">
        <f t="shared" si="20"/>
        <v>0</v>
      </c>
    </row>
    <row r="212" spans="1:24" ht="15.75">
      <c r="A212" s="109"/>
      <c r="B212" s="173"/>
      <c r="C212" s="8"/>
      <c r="D212" s="55" t="e">
        <f>VLOOKUP(C212,#REF!,2,FALSE)</f>
        <v>#REF!</v>
      </c>
      <c r="E212" s="172" t="str">
        <f>IFERROR(VLOOKUP(C212,[1]MASTER!C:F,4,FALSE),"")</f>
        <v/>
      </c>
      <c r="F212" s="172" t="str">
        <f>IFERROR(VLOOKUP(C212,[1]MASTER!C:F,3,FALSE),"")</f>
        <v/>
      </c>
      <c r="G212" s="175" t="str">
        <f>IFERROR(LOOKUP(C212,[1]MASTER!C:C,[1]MASTER!B:B),"")</f>
        <v/>
      </c>
      <c r="H212" s="176" t="str">
        <f>IFERROR(VLOOKUP(C212,[1]MASTER!C:G,5,FALSE),"")</f>
        <v/>
      </c>
      <c r="I212" s="182"/>
      <c r="J212" s="184"/>
      <c r="K212" s="185"/>
      <c r="L212" s="186" t="str">
        <f>IFERROR(VLOOKUP(C212,'[1]MASTERLIST- LABOURS'!$B$1:$F$65536,6,FALSE),"")</f>
        <v/>
      </c>
      <c r="M212" s="186"/>
      <c r="N212" s="186"/>
      <c r="O212" s="12"/>
      <c r="P212" s="12"/>
      <c r="Q212" s="13">
        <f t="shared" si="22"/>
        <v>0</v>
      </c>
      <c r="R212" s="13">
        <f t="shared" si="31"/>
        <v>0</v>
      </c>
      <c r="S212" s="7" t="str">
        <f t="shared" si="30"/>
        <v/>
      </c>
      <c r="T212" s="39" t="str">
        <f t="shared" si="29"/>
        <v/>
      </c>
      <c r="U212" s="178" t="str">
        <f t="shared" si="27"/>
        <v/>
      </c>
      <c r="X212">
        <f t="shared" si="20"/>
        <v>0</v>
      </c>
    </row>
    <row r="213" spans="1:24" ht="15.75">
      <c r="A213" s="52"/>
      <c r="B213" s="173"/>
      <c r="C213" s="8"/>
      <c r="D213" s="55" t="e">
        <f>VLOOKUP(C213,#REF!,2,FALSE)</f>
        <v>#REF!</v>
      </c>
      <c r="E213" s="172" t="str">
        <f>IFERROR(VLOOKUP(C213,[1]MASTER!C:F,4,FALSE),"")</f>
        <v/>
      </c>
      <c r="F213" s="172" t="str">
        <f>IFERROR(VLOOKUP(C213,[1]MASTER!C:F,3,FALSE),"")</f>
        <v/>
      </c>
      <c r="G213" s="175" t="str">
        <f>IFERROR(LOOKUP(C213,[1]MASTER!C:C,[1]MASTER!B:B),"")</f>
        <v/>
      </c>
      <c r="H213" s="176" t="str">
        <f>IFERROR(VLOOKUP(C213,[1]MASTER!C:G,5,FALSE),"")</f>
        <v/>
      </c>
      <c r="I213" s="182"/>
      <c r="J213" s="184"/>
      <c r="K213" s="185"/>
      <c r="L213" s="186" t="str">
        <f>IFERROR(VLOOKUP(C213,'[1]MASTERLIST- LABOURS'!$B$1:$F$65536,6,FALSE),"")</f>
        <v/>
      </c>
      <c r="M213" s="186"/>
      <c r="N213" s="186"/>
      <c r="O213" s="12"/>
      <c r="P213" s="12"/>
      <c r="Q213" s="13">
        <f t="shared" si="22"/>
        <v>0</v>
      </c>
      <c r="R213" s="13">
        <f t="shared" si="31"/>
        <v>0</v>
      </c>
      <c r="S213" s="7" t="str">
        <f t="shared" si="30"/>
        <v/>
      </c>
      <c r="T213" s="39" t="str">
        <f t="shared" si="29"/>
        <v/>
      </c>
      <c r="U213" s="178" t="str">
        <f t="shared" si="27"/>
        <v/>
      </c>
      <c r="X213">
        <f t="shared" si="20"/>
        <v>0</v>
      </c>
    </row>
    <row r="214" spans="1:24" ht="15.75">
      <c r="A214" s="109"/>
      <c r="B214" s="173"/>
      <c r="C214" s="8"/>
      <c r="D214" s="55" t="e">
        <f>VLOOKUP(C214,#REF!,2,FALSE)</f>
        <v>#REF!</v>
      </c>
      <c r="E214" s="172" t="str">
        <f>IFERROR(VLOOKUP(C214,[1]MASTER!C:F,4,FALSE),"")</f>
        <v/>
      </c>
      <c r="F214" s="172" t="str">
        <f>IFERROR(VLOOKUP(C214,[1]MASTER!C:F,3,FALSE),"")</f>
        <v/>
      </c>
      <c r="G214" s="175" t="str">
        <f>IFERROR(LOOKUP(C214,[1]MASTER!C:C,[1]MASTER!B:B),"")</f>
        <v/>
      </c>
      <c r="H214" s="176" t="str">
        <f>IFERROR(VLOOKUP(C214,[1]MASTER!C:G,5,FALSE),"")</f>
        <v/>
      </c>
      <c r="I214" s="182"/>
      <c r="J214" s="184"/>
      <c r="K214" s="185"/>
      <c r="L214" s="186" t="str">
        <f>IFERROR(VLOOKUP(C214,'[1]MASTERLIST- LABOURS'!$B$1:$F$65536,6,FALSE),"")</f>
        <v/>
      </c>
      <c r="M214" s="186"/>
      <c r="N214" s="186"/>
      <c r="O214" s="12"/>
      <c r="P214" s="12"/>
      <c r="Q214" s="13">
        <f t="shared" si="22"/>
        <v>0</v>
      </c>
      <c r="R214" s="13">
        <f t="shared" si="31"/>
        <v>0</v>
      </c>
      <c r="S214" s="7" t="str">
        <f t="shared" si="30"/>
        <v/>
      </c>
      <c r="T214" s="39" t="str">
        <f t="shared" si="29"/>
        <v/>
      </c>
      <c r="U214" s="178" t="str">
        <f t="shared" si="27"/>
        <v/>
      </c>
      <c r="X214">
        <f t="shared" si="20"/>
        <v>0</v>
      </c>
    </row>
    <row r="215" spans="1:24" ht="15.75">
      <c r="A215" s="52"/>
      <c r="B215" s="173"/>
      <c r="C215" s="8"/>
      <c r="D215" s="55" t="e">
        <f>VLOOKUP(C215,#REF!,2,FALSE)</f>
        <v>#REF!</v>
      </c>
      <c r="E215" s="172" t="str">
        <f>IFERROR(VLOOKUP(C215,[1]MASTER!C:F,4,FALSE),"")</f>
        <v/>
      </c>
      <c r="F215" s="172" t="str">
        <f>IFERROR(VLOOKUP(C215,[1]MASTER!C:F,3,FALSE),"")</f>
        <v/>
      </c>
      <c r="G215" s="175" t="str">
        <f>IFERROR(LOOKUP(C215,[1]MASTER!C:C,[1]MASTER!B:B),"")</f>
        <v/>
      </c>
      <c r="H215" s="176" t="str">
        <f>IFERROR(VLOOKUP(C215,[1]MASTER!C:G,5,FALSE),"")</f>
        <v/>
      </c>
      <c r="I215" s="182"/>
      <c r="J215" s="184"/>
      <c r="K215" s="185"/>
      <c r="L215" s="186" t="str">
        <f>IFERROR(VLOOKUP(C215,'[1]MASTERLIST- LABOURS'!$B$1:$F$65536,6,FALSE),"")</f>
        <v/>
      </c>
      <c r="M215" s="186"/>
      <c r="N215" s="186"/>
      <c r="O215" s="12"/>
      <c r="P215" s="12"/>
      <c r="Q215" s="13">
        <f t="shared" si="22"/>
        <v>0</v>
      </c>
      <c r="R215" s="13">
        <f t="shared" si="31"/>
        <v>0</v>
      </c>
      <c r="S215" s="7" t="str">
        <f t="shared" si="30"/>
        <v/>
      </c>
      <c r="T215" s="39" t="str">
        <f t="shared" si="29"/>
        <v/>
      </c>
      <c r="U215" s="178" t="str">
        <f t="shared" si="27"/>
        <v/>
      </c>
      <c r="X215">
        <f t="shared" si="20"/>
        <v>0</v>
      </c>
    </row>
    <row r="216" spans="1:24" ht="15.75">
      <c r="A216" s="109"/>
      <c r="B216" s="173"/>
      <c r="C216" s="8"/>
      <c r="D216" s="55" t="e">
        <f>VLOOKUP(C216,#REF!,2,FALSE)</f>
        <v>#REF!</v>
      </c>
      <c r="E216" s="172" t="str">
        <f>IFERROR(VLOOKUP(C216,[1]MASTER!C:F,4,FALSE),"")</f>
        <v/>
      </c>
      <c r="F216" s="172" t="str">
        <f>IFERROR(VLOOKUP(C216,[1]MASTER!C:F,3,FALSE),"")</f>
        <v/>
      </c>
      <c r="G216" s="175" t="str">
        <f>IFERROR(LOOKUP(C216,[1]MASTER!C:C,[1]MASTER!B:B),"")</f>
        <v/>
      </c>
      <c r="H216" s="176" t="str">
        <f>IFERROR(VLOOKUP(C216,[1]MASTER!C:G,5,FALSE),"")</f>
        <v/>
      </c>
      <c r="I216" s="182"/>
      <c r="J216" s="184"/>
      <c r="K216" s="185"/>
      <c r="L216" s="186" t="str">
        <f>IFERROR(VLOOKUP(C216,'[1]MASTERLIST- LABOURS'!$B$1:$F$65536,6,FALSE),"")</f>
        <v/>
      </c>
      <c r="M216" s="186"/>
      <c r="N216" s="186"/>
      <c r="O216" s="12"/>
      <c r="P216" s="12"/>
      <c r="Q216" s="13">
        <f t="shared" si="22"/>
        <v>0</v>
      </c>
      <c r="R216" s="13">
        <f t="shared" si="31"/>
        <v>0</v>
      </c>
      <c r="S216" s="7" t="str">
        <f t="shared" si="30"/>
        <v/>
      </c>
      <c r="T216" s="39" t="str">
        <f t="shared" si="29"/>
        <v/>
      </c>
      <c r="U216" s="178" t="str">
        <f t="shared" si="27"/>
        <v/>
      </c>
      <c r="X216">
        <f t="shared" si="20"/>
        <v>0</v>
      </c>
    </row>
    <row r="217" spans="1:24" ht="16.5" thickBot="1">
      <c r="A217" s="52"/>
      <c r="B217" s="173"/>
      <c r="C217" s="8"/>
      <c r="D217" s="55" t="e">
        <f>VLOOKUP(C217,#REF!,2,FALSE)</f>
        <v>#REF!</v>
      </c>
      <c r="E217" s="172" t="str">
        <f>IFERROR(VLOOKUP(C217,[1]MASTER!C:F,4,FALSE),"")</f>
        <v/>
      </c>
      <c r="F217" s="172" t="str">
        <f>IFERROR(VLOOKUP(C217,[1]MASTER!C:F,3,FALSE),"")</f>
        <v/>
      </c>
      <c r="G217" s="175" t="str">
        <f>IFERROR(LOOKUP(C217,[1]MASTER!C:C,[1]MASTER!B:B),"")</f>
        <v/>
      </c>
      <c r="H217" s="176" t="str">
        <f>IFERROR(VLOOKUP(C217,[1]MASTER!C:G,5,FALSE),"")</f>
        <v/>
      </c>
      <c r="I217" s="182"/>
      <c r="J217" s="184"/>
      <c r="K217" s="185"/>
      <c r="L217" s="186" t="str">
        <f>IFERROR(VLOOKUP(C217,'[1]MASTERLIST- LABOURS'!$B$1:$F$65536,6,FALSE),"")</f>
        <v/>
      </c>
      <c r="M217" s="186"/>
      <c r="N217" s="186"/>
      <c r="O217" s="12"/>
      <c r="P217" s="12"/>
      <c r="Q217" s="13">
        <f>IF(J217&gt;1,K217-J217,0)</f>
        <v>0</v>
      </c>
      <c r="R217" s="13">
        <f t="shared" si="31"/>
        <v>0</v>
      </c>
      <c r="S217" s="7" t="str">
        <f>IFERROR(IF(R217&gt;0,B217-G217-R217,B217-G217),"")</f>
        <v/>
      </c>
      <c r="T217" s="39" t="str">
        <f t="shared" si="29"/>
        <v/>
      </c>
      <c r="U217" s="178" t="str">
        <f t="shared" si="27"/>
        <v/>
      </c>
      <c r="X217">
        <f t="shared" si="20"/>
        <v>0</v>
      </c>
    </row>
    <row r="218" spans="1:24" ht="17.25" thickTop="1" thickBot="1">
      <c r="A218" s="109"/>
      <c r="B218" s="173"/>
      <c r="C218" s="229"/>
      <c r="D218" s="55" t="e">
        <f>VLOOKUP(C218,#REF!,2,FALSE)</f>
        <v>#REF!</v>
      </c>
      <c r="E218" s="172" t="str">
        <f>IFERROR(VLOOKUP(C218,[1]MASTER!C:F,4,FALSE),"")</f>
        <v/>
      </c>
      <c r="F218" s="172" t="str">
        <f>IFERROR(VLOOKUP(C218,[1]MASTER!C:F,3,FALSE),"")</f>
        <v/>
      </c>
      <c r="G218" s="175" t="str">
        <f>IFERROR(LOOKUP(C218,[1]MASTER!C:C,[1]MASTER!B:B),"")</f>
        <v/>
      </c>
      <c r="H218" s="176" t="str">
        <f>IFERROR(VLOOKUP(C218,[1]MASTER!C:G,5,FALSE),"")</f>
        <v/>
      </c>
      <c r="I218" s="182"/>
      <c r="J218" s="184"/>
      <c r="K218" s="185"/>
      <c r="L218" s="186" t="str">
        <f>IFERROR(VLOOKUP(C218,'[1]MASTERLIST- LABOURS'!$B$1:$F$65536,6,FALSE),"")</f>
        <v/>
      </c>
      <c r="M218" s="186"/>
      <c r="N218" s="186"/>
      <c r="O218" s="12"/>
      <c r="P218" s="12"/>
      <c r="Q218" s="13">
        <f t="shared" ref="Q218:Q281" si="32">IF(J218&gt;1,K218-J218,0)</f>
        <v>0</v>
      </c>
      <c r="R218" s="13">
        <f t="shared" si="31"/>
        <v>0</v>
      </c>
      <c r="S218" s="7" t="str">
        <f t="shared" ref="S218:S281" si="33">IFERROR(IF(R218&gt;0,B218-G218-R218,B218-G218),"")</f>
        <v/>
      </c>
      <c r="T218" s="39" t="str">
        <f t="shared" si="29"/>
        <v/>
      </c>
      <c r="U218" s="178" t="str">
        <f t="shared" si="27"/>
        <v/>
      </c>
      <c r="X218">
        <f t="shared" si="20"/>
        <v>0</v>
      </c>
    </row>
    <row r="219" spans="1:24" ht="17.25" thickTop="1" thickBot="1">
      <c r="A219" s="52"/>
      <c r="B219" s="173"/>
      <c r="C219" s="229"/>
      <c r="D219" s="55" t="e">
        <f>VLOOKUP(C219,#REF!,2,FALSE)</f>
        <v>#REF!</v>
      </c>
      <c r="E219" s="172" t="str">
        <f>IFERROR(VLOOKUP(C219,[1]MASTER!C:F,4,FALSE),"")</f>
        <v/>
      </c>
      <c r="F219" s="172" t="str">
        <f>IFERROR(VLOOKUP(C219,[1]MASTER!C:F,3,FALSE),"")</f>
        <v/>
      </c>
      <c r="G219" s="175" t="str">
        <f>IFERROR(LOOKUP(C219,[1]MASTER!C:C,[1]MASTER!B:B),"")</f>
        <v/>
      </c>
      <c r="H219" s="176" t="str">
        <f>IFERROR(VLOOKUP(C219,[1]MASTER!C:G,5,FALSE),"")</f>
        <v/>
      </c>
      <c r="I219" s="182"/>
      <c r="J219" s="184"/>
      <c r="K219" s="185"/>
      <c r="L219" s="186" t="str">
        <f>IFERROR(VLOOKUP(C219,'[1]MASTERLIST- LABOURS'!$B$1:$F$65536,6,FALSE),"")</f>
        <v/>
      </c>
      <c r="M219" s="186"/>
      <c r="N219" s="186"/>
      <c r="O219" s="12"/>
      <c r="P219" s="12"/>
      <c r="Q219" s="13">
        <f t="shared" si="32"/>
        <v>0</v>
      </c>
      <c r="R219" s="13">
        <f t="shared" si="31"/>
        <v>0</v>
      </c>
      <c r="S219" s="7" t="str">
        <f t="shared" si="33"/>
        <v/>
      </c>
      <c r="T219" s="39" t="str">
        <f t="shared" si="29"/>
        <v/>
      </c>
      <c r="U219" s="178" t="str">
        <f t="shared" si="27"/>
        <v/>
      </c>
      <c r="X219">
        <f t="shared" si="20"/>
        <v>0</v>
      </c>
    </row>
    <row r="220" spans="1:24" ht="17.25" thickTop="1" thickBot="1">
      <c r="A220" s="109"/>
      <c r="B220" s="173"/>
      <c r="C220" s="229"/>
      <c r="D220" s="55" t="e">
        <f>VLOOKUP(C220,#REF!,2,FALSE)</f>
        <v>#REF!</v>
      </c>
      <c r="E220" s="172" t="str">
        <f>IFERROR(VLOOKUP(C220,[1]MASTER!C:F,4,FALSE),"")</f>
        <v/>
      </c>
      <c r="F220" s="172" t="str">
        <f>IFERROR(VLOOKUP(C220,[1]MASTER!C:F,3,FALSE),"")</f>
        <v/>
      </c>
      <c r="G220" s="175" t="str">
        <f>IFERROR(LOOKUP(C220,[1]MASTER!C:C,[1]MASTER!B:B),"")</f>
        <v/>
      </c>
      <c r="H220" s="176" t="str">
        <f>IFERROR(VLOOKUP(C220,[1]MASTER!C:G,5,FALSE),"")</f>
        <v/>
      </c>
      <c r="I220" s="182"/>
      <c r="J220" s="184"/>
      <c r="K220" s="185"/>
      <c r="L220" s="186" t="str">
        <f>IFERROR(VLOOKUP(C220,'[1]MASTERLIST- LABOURS'!$B$1:$F$65536,6,FALSE),"")</f>
        <v/>
      </c>
      <c r="M220" s="186"/>
      <c r="N220" s="186"/>
      <c r="O220" s="12"/>
      <c r="P220" s="12"/>
      <c r="Q220" s="13">
        <f t="shared" si="32"/>
        <v>0</v>
      </c>
      <c r="R220" s="13">
        <f t="shared" si="31"/>
        <v>0</v>
      </c>
      <c r="S220" s="7" t="str">
        <f t="shared" si="33"/>
        <v/>
      </c>
      <c r="T220" s="39" t="str">
        <f t="shared" si="29"/>
        <v/>
      </c>
      <c r="U220" s="178" t="str">
        <f t="shared" si="27"/>
        <v/>
      </c>
      <c r="X220">
        <f t="shared" si="20"/>
        <v>0</v>
      </c>
    </row>
    <row r="221" spans="1:24" ht="17.25" thickTop="1" thickBot="1">
      <c r="A221" s="52"/>
      <c r="B221" s="173"/>
      <c r="C221" s="229"/>
      <c r="D221" s="55" t="e">
        <f>VLOOKUP(C221,#REF!,2,FALSE)</f>
        <v>#REF!</v>
      </c>
      <c r="E221" s="172" t="str">
        <f>IFERROR(VLOOKUP(C221,[1]MASTER!C:F,4,FALSE),"")</f>
        <v/>
      </c>
      <c r="F221" s="172" t="str">
        <f>IFERROR(VLOOKUP(C221,[1]MASTER!C:F,3,FALSE),"")</f>
        <v/>
      </c>
      <c r="G221" s="175" t="str">
        <f>IFERROR(LOOKUP(C221,[1]MASTER!C:C,[1]MASTER!B:B),"")</f>
        <v/>
      </c>
      <c r="H221" s="176" t="str">
        <f>IFERROR(VLOOKUP(C221,[1]MASTER!C:G,5,FALSE),"")</f>
        <v/>
      </c>
      <c r="I221" s="182"/>
      <c r="J221" s="184"/>
      <c r="K221" s="185"/>
      <c r="L221" s="186" t="str">
        <f>IFERROR(VLOOKUP(C221,'[1]MASTERLIST- LABOURS'!$B$1:$F$65536,6,FALSE),"")</f>
        <v/>
      </c>
      <c r="M221" s="186"/>
      <c r="N221" s="186"/>
      <c r="O221" s="12"/>
      <c r="P221" s="12"/>
      <c r="Q221" s="13">
        <f t="shared" si="32"/>
        <v>0</v>
      </c>
      <c r="R221" s="13">
        <f t="shared" si="31"/>
        <v>0</v>
      </c>
      <c r="S221" s="7" t="str">
        <f t="shared" si="33"/>
        <v/>
      </c>
      <c r="T221" s="39" t="str">
        <f t="shared" si="29"/>
        <v/>
      </c>
      <c r="U221" s="178" t="str">
        <f t="shared" si="27"/>
        <v/>
      </c>
      <c r="X221">
        <f t="shared" si="20"/>
        <v>0</v>
      </c>
    </row>
    <row r="222" spans="1:24" ht="17.25" thickTop="1" thickBot="1">
      <c r="A222" s="109"/>
      <c r="B222" s="173"/>
      <c r="C222" s="229"/>
      <c r="D222" s="55" t="e">
        <f>VLOOKUP(C222,#REF!,2,FALSE)</f>
        <v>#REF!</v>
      </c>
      <c r="E222" s="172" t="str">
        <f>IFERROR(VLOOKUP(C222,[1]MASTER!C:F,4,FALSE),"")</f>
        <v/>
      </c>
      <c r="F222" s="172" t="str">
        <f>IFERROR(VLOOKUP(C222,[1]MASTER!C:F,3,FALSE),"")</f>
        <v/>
      </c>
      <c r="G222" s="175" t="str">
        <f>IFERROR(LOOKUP(C222,[1]MASTER!C:C,[1]MASTER!B:B),"")</f>
        <v/>
      </c>
      <c r="H222" s="176" t="str">
        <f>IFERROR(VLOOKUP(C222,[1]MASTER!C:G,5,FALSE),"")</f>
        <v/>
      </c>
      <c r="I222" s="182"/>
      <c r="J222" s="184"/>
      <c r="K222" s="185"/>
      <c r="L222" s="186" t="str">
        <f>IFERROR(VLOOKUP(C222,'[1]MASTERLIST- LABOURS'!$B$1:$F$65536,6,FALSE),"")</f>
        <v/>
      </c>
      <c r="M222" s="186"/>
      <c r="N222" s="186"/>
      <c r="O222" s="12"/>
      <c r="P222" s="12"/>
      <c r="Q222" s="13">
        <f t="shared" si="32"/>
        <v>0</v>
      </c>
      <c r="R222" s="13">
        <f t="shared" si="31"/>
        <v>0</v>
      </c>
      <c r="S222" s="7" t="str">
        <f t="shared" si="33"/>
        <v/>
      </c>
      <c r="T222" s="39" t="str">
        <f t="shared" si="29"/>
        <v/>
      </c>
      <c r="U222" s="178" t="str">
        <f t="shared" si="27"/>
        <v/>
      </c>
      <c r="X222">
        <f t="shared" si="20"/>
        <v>0</v>
      </c>
    </row>
    <row r="223" spans="1:24" ht="17.25" thickTop="1" thickBot="1">
      <c r="A223" s="52"/>
      <c r="B223" s="173"/>
      <c r="C223" s="229"/>
      <c r="D223" s="55" t="e">
        <f>VLOOKUP(C223,#REF!,2,FALSE)</f>
        <v>#REF!</v>
      </c>
      <c r="E223" s="172" t="str">
        <f>IFERROR(VLOOKUP(C223,[1]MASTER!C:F,4,FALSE),"")</f>
        <v/>
      </c>
      <c r="F223" s="172" t="str">
        <f>IFERROR(VLOOKUP(C223,[1]MASTER!C:F,3,FALSE),"")</f>
        <v/>
      </c>
      <c r="G223" s="175" t="str">
        <f>IFERROR(LOOKUP(C223,[1]MASTER!C:C,[1]MASTER!B:B),"")</f>
        <v/>
      </c>
      <c r="H223" s="176" t="str">
        <f>IFERROR(VLOOKUP(C223,[1]MASTER!C:G,5,FALSE),"")</f>
        <v/>
      </c>
      <c r="I223" s="182"/>
      <c r="J223" s="184"/>
      <c r="K223" s="185"/>
      <c r="L223" s="186" t="str">
        <f>IFERROR(VLOOKUP(C223,'[1]MASTERLIST- LABOURS'!$B$1:$F$65536,6,FALSE),"")</f>
        <v/>
      </c>
      <c r="M223" s="186"/>
      <c r="N223" s="186"/>
      <c r="O223" s="12"/>
      <c r="P223" s="12"/>
      <c r="Q223" s="13">
        <f t="shared" si="32"/>
        <v>0</v>
      </c>
      <c r="R223" s="13">
        <f t="shared" si="31"/>
        <v>0</v>
      </c>
      <c r="S223" s="7" t="str">
        <f t="shared" si="33"/>
        <v/>
      </c>
      <c r="T223" s="39" t="str">
        <f t="shared" si="29"/>
        <v/>
      </c>
      <c r="U223" s="178" t="str">
        <f t="shared" si="27"/>
        <v/>
      </c>
      <c r="X223">
        <f t="shared" si="20"/>
        <v>0</v>
      </c>
    </row>
    <row r="224" spans="1:24" ht="17.25" thickTop="1" thickBot="1">
      <c r="A224" s="109"/>
      <c r="B224" s="173"/>
      <c r="C224" s="229"/>
      <c r="D224" s="55" t="e">
        <f>VLOOKUP(C224,#REF!,2,FALSE)</f>
        <v>#REF!</v>
      </c>
      <c r="E224" s="172" t="str">
        <f>IFERROR(VLOOKUP(C224,[1]MASTER!C:F,4,FALSE),"")</f>
        <v/>
      </c>
      <c r="F224" s="172" t="str">
        <f>IFERROR(VLOOKUP(C224,[1]MASTER!C:F,3,FALSE),"")</f>
        <v/>
      </c>
      <c r="G224" s="175" t="str">
        <f>IFERROR(LOOKUP(C224,[1]MASTER!C:C,[1]MASTER!B:B),"")</f>
        <v/>
      </c>
      <c r="H224" s="176" t="str">
        <f>IFERROR(VLOOKUP(C224,[1]MASTER!C:G,5,FALSE),"")</f>
        <v/>
      </c>
      <c r="I224" s="182"/>
      <c r="J224" s="184"/>
      <c r="K224" s="185"/>
      <c r="L224" s="186" t="str">
        <f>IFERROR(VLOOKUP(C224,'[1]MASTERLIST- LABOURS'!$B$1:$F$65536,6,FALSE),"")</f>
        <v/>
      </c>
      <c r="M224" s="186"/>
      <c r="N224" s="186"/>
      <c r="O224" s="12"/>
      <c r="P224" s="12"/>
      <c r="Q224" s="13">
        <f t="shared" si="32"/>
        <v>0</v>
      </c>
      <c r="R224" s="13">
        <f t="shared" si="31"/>
        <v>0</v>
      </c>
      <c r="S224" s="7" t="str">
        <f t="shared" si="33"/>
        <v/>
      </c>
      <c r="T224" s="39" t="str">
        <f t="shared" si="29"/>
        <v/>
      </c>
      <c r="U224" s="178" t="str">
        <f t="shared" si="27"/>
        <v/>
      </c>
      <c r="X224">
        <f t="shared" si="20"/>
        <v>0</v>
      </c>
    </row>
    <row r="225" spans="1:24" ht="17.25" thickTop="1" thickBot="1">
      <c r="A225" s="52"/>
      <c r="B225" s="173"/>
      <c r="C225" s="229"/>
      <c r="D225" s="55" t="e">
        <f>VLOOKUP(C225,#REF!,2,FALSE)</f>
        <v>#REF!</v>
      </c>
      <c r="E225" s="172" t="str">
        <f>IFERROR(VLOOKUP(C225,[1]MASTER!C:F,4,FALSE),"")</f>
        <v/>
      </c>
      <c r="F225" s="172" t="str">
        <f>IFERROR(VLOOKUP(C225,[1]MASTER!C:F,3,FALSE),"")</f>
        <v/>
      </c>
      <c r="G225" s="175" t="str">
        <f>IFERROR(LOOKUP(C225,[1]MASTER!C:C,[1]MASTER!B:B),"")</f>
        <v/>
      </c>
      <c r="H225" s="176" t="str">
        <f>IFERROR(VLOOKUP(C225,[1]MASTER!C:G,5,FALSE),"")</f>
        <v/>
      </c>
      <c r="I225" s="182"/>
      <c r="J225" s="184"/>
      <c r="K225" s="185"/>
      <c r="L225" s="186" t="str">
        <f>IFERROR(VLOOKUP(C225,'[1]MASTERLIST- LABOURS'!$B$1:$F$65536,6,FALSE),"")</f>
        <v/>
      </c>
      <c r="M225" s="186"/>
      <c r="N225" s="186"/>
      <c r="O225" s="12"/>
      <c r="P225" s="12"/>
      <c r="Q225" s="13">
        <f t="shared" si="32"/>
        <v>0</v>
      </c>
      <c r="R225" s="13">
        <f t="shared" si="31"/>
        <v>0</v>
      </c>
      <c r="S225" s="7" t="str">
        <f t="shared" si="33"/>
        <v/>
      </c>
      <c r="T225" s="39" t="str">
        <f t="shared" si="29"/>
        <v/>
      </c>
      <c r="U225" s="178" t="str">
        <f t="shared" si="27"/>
        <v/>
      </c>
      <c r="X225">
        <f t="shared" si="20"/>
        <v>0</v>
      </c>
    </row>
    <row r="226" spans="1:24" ht="17.25" thickTop="1" thickBot="1">
      <c r="A226" s="109"/>
      <c r="B226" s="173"/>
      <c r="C226" s="229"/>
      <c r="D226" s="55" t="e">
        <f>VLOOKUP(C226,#REF!,2,FALSE)</f>
        <v>#REF!</v>
      </c>
      <c r="E226" s="172" t="str">
        <f>IFERROR(VLOOKUP(C226,[1]MASTER!C:F,4,FALSE),"")</f>
        <v/>
      </c>
      <c r="F226" s="172" t="str">
        <f>IFERROR(VLOOKUP(C226,[1]MASTER!C:F,3,FALSE),"")</f>
        <v/>
      </c>
      <c r="G226" s="175" t="str">
        <f>IFERROR(LOOKUP(C226,[1]MASTER!C:C,[1]MASTER!B:B),"")</f>
        <v/>
      </c>
      <c r="H226" s="176" t="str">
        <f>IFERROR(VLOOKUP(C226,[1]MASTER!C:G,5,FALSE),"")</f>
        <v/>
      </c>
      <c r="I226" s="182"/>
      <c r="J226" s="184"/>
      <c r="K226" s="185"/>
      <c r="L226" s="186" t="str">
        <f>IFERROR(VLOOKUP(C226,'[1]MASTERLIST- LABOURS'!$B$1:$F$65536,6,FALSE),"")</f>
        <v/>
      </c>
      <c r="M226" s="186"/>
      <c r="N226" s="186"/>
      <c r="O226" s="12"/>
      <c r="P226" s="12"/>
      <c r="Q226" s="13">
        <f t="shared" si="32"/>
        <v>0</v>
      </c>
      <c r="R226" s="13">
        <f t="shared" si="31"/>
        <v>0</v>
      </c>
      <c r="S226" s="7" t="str">
        <f t="shared" si="33"/>
        <v/>
      </c>
      <c r="T226" s="39" t="str">
        <f t="shared" si="29"/>
        <v/>
      </c>
      <c r="U226" s="178" t="str">
        <f t="shared" si="27"/>
        <v/>
      </c>
      <c r="X226">
        <f t="shared" si="20"/>
        <v>0</v>
      </c>
    </row>
    <row r="227" spans="1:24" ht="17.25" thickTop="1" thickBot="1">
      <c r="A227" s="52"/>
      <c r="B227" s="173"/>
      <c r="C227" s="229"/>
      <c r="D227" s="55" t="e">
        <f>VLOOKUP(C227,#REF!,2,FALSE)</f>
        <v>#REF!</v>
      </c>
      <c r="E227" s="172" t="str">
        <f>IFERROR(VLOOKUP(C227,[1]MASTER!C:F,4,FALSE),"")</f>
        <v/>
      </c>
      <c r="F227" s="172" t="str">
        <f>IFERROR(VLOOKUP(C227,[1]MASTER!C:F,3,FALSE),"")</f>
        <v/>
      </c>
      <c r="G227" s="175" t="str">
        <f>IFERROR(LOOKUP(C227,[1]MASTER!C:C,[1]MASTER!B:B),"")</f>
        <v/>
      </c>
      <c r="H227" s="176" t="str">
        <f>IFERROR(VLOOKUP(C227,[1]MASTER!C:G,5,FALSE),"")</f>
        <v/>
      </c>
      <c r="I227" s="182"/>
      <c r="J227" s="184"/>
      <c r="K227" s="185"/>
      <c r="L227" s="186" t="str">
        <f>IFERROR(VLOOKUP(C227,'[1]MASTERLIST- LABOURS'!$B$1:$F$65536,6,FALSE),"")</f>
        <v/>
      </c>
      <c r="M227" s="186"/>
      <c r="N227" s="186"/>
      <c r="O227" s="12"/>
      <c r="P227" s="12"/>
      <c r="Q227" s="13">
        <f t="shared" si="32"/>
        <v>0</v>
      </c>
      <c r="R227" s="13">
        <f t="shared" si="31"/>
        <v>0</v>
      </c>
      <c r="S227" s="7" t="str">
        <f t="shared" si="33"/>
        <v/>
      </c>
      <c r="T227" s="39" t="str">
        <f t="shared" si="29"/>
        <v/>
      </c>
      <c r="U227" s="178" t="str">
        <f t="shared" si="27"/>
        <v/>
      </c>
      <c r="X227">
        <f t="shared" si="20"/>
        <v>0</v>
      </c>
    </row>
    <row r="228" spans="1:24" ht="17.25" thickTop="1" thickBot="1">
      <c r="A228" s="109"/>
      <c r="B228" s="173"/>
      <c r="C228" s="229"/>
      <c r="D228" s="55" t="e">
        <f>VLOOKUP(C228,#REF!,2,FALSE)</f>
        <v>#REF!</v>
      </c>
      <c r="E228" s="172" t="str">
        <f>IFERROR(VLOOKUP(C228,[1]MASTER!C:F,4,FALSE),"")</f>
        <v/>
      </c>
      <c r="F228" s="172" t="str">
        <f>IFERROR(VLOOKUP(C228,[1]MASTER!C:F,3,FALSE),"")</f>
        <v/>
      </c>
      <c r="G228" s="175" t="str">
        <f>IFERROR(LOOKUP(C228,[1]MASTER!C:C,[1]MASTER!B:B),"")</f>
        <v/>
      </c>
      <c r="H228" s="176" t="str">
        <f>IFERROR(VLOOKUP(C228,[1]MASTER!C:G,5,FALSE),"")</f>
        <v/>
      </c>
      <c r="I228" s="182"/>
      <c r="J228" s="184"/>
      <c r="K228" s="185"/>
      <c r="L228" s="186" t="str">
        <f>IFERROR(VLOOKUP(C228,'[1]MASTERLIST- LABOURS'!$B$1:$F$65536,6,FALSE),"")</f>
        <v/>
      </c>
      <c r="M228" s="186"/>
      <c r="N228" s="186"/>
      <c r="O228" s="12"/>
      <c r="P228" s="12"/>
      <c r="Q228" s="13">
        <f t="shared" si="32"/>
        <v>0</v>
      </c>
      <c r="R228" s="13">
        <f t="shared" si="31"/>
        <v>0</v>
      </c>
      <c r="S228" s="7" t="str">
        <f t="shared" si="33"/>
        <v/>
      </c>
      <c r="T228" s="39" t="str">
        <f t="shared" si="29"/>
        <v/>
      </c>
      <c r="U228" s="178" t="str">
        <f t="shared" si="27"/>
        <v/>
      </c>
      <c r="X228">
        <f t="shared" si="20"/>
        <v>0</v>
      </c>
    </row>
    <row r="229" spans="1:24" ht="17.25" thickTop="1" thickBot="1">
      <c r="A229" s="52"/>
      <c r="B229" s="173"/>
      <c r="C229" s="229"/>
      <c r="D229" s="55" t="e">
        <f>VLOOKUP(C229,#REF!,2,FALSE)</f>
        <v>#REF!</v>
      </c>
      <c r="E229" s="172" t="str">
        <f>IFERROR(VLOOKUP(C229,[1]MASTER!C:F,4,FALSE),"")</f>
        <v/>
      </c>
      <c r="F229" s="172" t="str">
        <f>IFERROR(VLOOKUP(C229,[1]MASTER!C:F,3,FALSE),"")</f>
        <v/>
      </c>
      <c r="G229" s="175" t="str">
        <f>IFERROR(LOOKUP(C229,[1]MASTER!C:C,[1]MASTER!B:B),"")</f>
        <v/>
      </c>
      <c r="H229" s="176" t="str">
        <f>IFERROR(VLOOKUP(C229,[1]MASTER!C:G,5,FALSE),"")</f>
        <v/>
      </c>
      <c r="I229" s="182"/>
      <c r="J229" s="184"/>
      <c r="K229" s="185"/>
      <c r="L229" s="186" t="str">
        <f>IFERROR(VLOOKUP(C229,'[1]MASTERLIST- LABOURS'!$B$1:$F$65536,6,FALSE),"")</f>
        <v/>
      </c>
      <c r="M229" s="186"/>
      <c r="N229" s="186"/>
      <c r="O229" s="12"/>
      <c r="P229" s="12"/>
      <c r="Q229" s="13">
        <f t="shared" si="32"/>
        <v>0</v>
      </c>
      <c r="R229" s="13">
        <f t="shared" si="31"/>
        <v>0</v>
      </c>
      <c r="S229" s="7" t="str">
        <f t="shared" si="33"/>
        <v/>
      </c>
      <c r="T229" s="39" t="str">
        <f t="shared" si="29"/>
        <v/>
      </c>
      <c r="U229" s="178" t="str">
        <f t="shared" si="27"/>
        <v/>
      </c>
      <c r="X229">
        <f t="shared" si="20"/>
        <v>0</v>
      </c>
    </row>
    <row r="230" spans="1:24" ht="17.25" thickTop="1" thickBot="1">
      <c r="A230" s="109"/>
      <c r="B230" s="173"/>
      <c r="C230" s="229"/>
      <c r="D230" s="55" t="e">
        <f>VLOOKUP(C230,#REF!,2,FALSE)</f>
        <v>#REF!</v>
      </c>
      <c r="E230" s="172" t="str">
        <f>IFERROR(VLOOKUP(C230,[1]MASTER!C:F,4,FALSE),"")</f>
        <v/>
      </c>
      <c r="F230" s="172" t="str">
        <f>IFERROR(VLOOKUP(C230,[1]MASTER!C:F,3,FALSE),"")</f>
        <v/>
      </c>
      <c r="G230" s="175" t="str">
        <f>IFERROR(LOOKUP(C230,[1]MASTER!C:C,[1]MASTER!B:B),"")</f>
        <v/>
      </c>
      <c r="H230" s="176" t="str">
        <f>IFERROR(VLOOKUP(C230,[1]MASTER!C:G,5,FALSE),"")</f>
        <v/>
      </c>
      <c r="I230" s="182"/>
      <c r="J230" s="184"/>
      <c r="K230" s="185"/>
      <c r="L230" s="186" t="str">
        <f>IFERROR(VLOOKUP(C230,'[1]MASTERLIST- LABOURS'!$B$1:$F$65536,6,FALSE),"")</f>
        <v/>
      </c>
      <c r="M230" s="186"/>
      <c r="N230" s="186"/>
      <c r="O230" s="12"/>
      <c r="P230" s="12"/>
      <c r="Q230" s="13">
        <f t="shared" si="32"/>
        <v>0</v>
      </c>
      <c r="R230" s="13">
        <f t="shared" si="31"/>
        <v>0</v>
      </c>
      <c r="S230" s="7" t="str">
        <f t="shared" si="33"/>
        <v/>
      </c>
      <c r="T230" s="39" t="str">
        <f t="shared" si="29"/>
        <v/>
      </c>
      <c r="U230" s="178" t="str">
        <f t="shared" si="27"/>
        <v/>
      </c>
      <c r="X230">
        <f t="shared" si="20"/>
        <v>0</v>
      </c>
    </row>
    <row r="231" spans="1:24" ht="17.25" thickTop="1" thickBot="1">
      <c r="A231" s="52"/>
      <c r="B231" s="173"/>
      <c r="C231" s="229"/>
      <c r="D231" s="55" t="e">
        <f>VLOOKUP(C231,#REF!,2,FALSE)</f>
        <v>#REF!</v>
      </c>
      <c r="E231" s="172" t="str">
        <f>IFERROR(VLOOKUP(C231,[1]MASTER!C:F,4,FALSE),"")</f>
        <v/>
      </c>
      <c r="F231" s="172" t="str">
        <f>IFERROR(VLOOKUP(C231,[1]MASTER!C:F,3,FALSE),"")</f>
        <v/>
      </c>
      <c r="G231" s="175" t="str">
        <f>IFERROR(LOOKUP(C231,[1]MASTER!C:C,[1]MASTER!B:B),"")</f>
        <v/>
      </c>
      <c r="H231" s="176" t="str">
        <f>IFERROR(VLOOKUP(C231,[1]MASTER!C:G,5,FALSE),"")</f>
        <v/>
      </c>
      <c r="I231" s="182"/>
      <c r="J231" s="184"/>
      <c r="K231" s="185"/>
      <c r="L231" s="186" t="str">
        <f>IFERROR(VLOOKUP(C231,'[1]MASTERLIST- LABOURS'!$B$1:$F$65536,6,FALSE),"")</f>
        <v/>
      </c>
      <c r="M231" s="186"/>
      <c r="N231" s="186"/>
      <c r="O231" s="12"/>
      <c r="P231" s="12"/>
      <c r="Q231" s="13">
        <f t="shared" si="32"/>
        <v>0</v>
      </c>
      <c r="R231" s="13">
        <f t="shared" si="31"/>
        <v>0</v>
      </c>
      <c r="S231" s="7" t="str">
        <f t="shared" si="33"/>
        <v/>
      </c>
      <c r="T231" s="39" t="str">
        <f t="shared" si="29"/>
        <v/>
      </c>
      <c r="U231" s="178" t="str">
        <f t="shared" si="27"/>
        <v/>
      </c>
      <c r="X231">
        <f t="shared" si="20"/>
        <v>0</v>
      </c>
    </row>
    <row r="232" spans="1:24" ht="17.25" thickTop="1" thickBot="1">
      <c r="A232" s="109"/>
      <c r="B232" s="173"/>
      <c r="C232" s="229"/>
      <c r="D232" s="55" t="e">
        <f>VLOOKUP(C232,#REF!,2,FALSE)</f>
        <v>#REF!</v>
      </c>
      <c r="E232" s="172" t="str">
        <f>IFERROR(VLOOKUP(C232,[1]MASTER!C:F,4,FALSE),"")</f>
        <v/>
      </c>
      <c r="F232" s="172" t="str">
        <f>IFERROR(VLOOKUP(C232,[1]MASTER!C:F,3,FALSE),"")</f>
        <v/>
      </c>
      <c r="G232" s="175" t="str">
        <f>IFERROR(LOOKUP(C232,[1]MASTER!C:C,[1]MASTER!B:B),"")</f>
        <v/>
      </c>
      <c r="H232" s="176" t="str">
        <f>IFERROR(VLOOKUP(C232,[1]MASTER!C:G,5,FALSE),"")</f>
        <v/>
      </c>
      <c r="I232" s="182"/>
      <c r="J232" s="184"/>
      <c r="K232" s="185"/>
      <c r="L232" s="186" t="str">
        <f>IFERROR(VLOOKUP(C232,'[1]MASTERLIST- LABOURS'!$B$1:$F$65536,6,FALSE),"")</f>
        <v/>
      </c>
      <c r="M232" s="186"/>
      <c r="N232" s="186"/>
      <c r="O232" s="12"/>
      <c r="P232" s="12"/>
      <c r="Q232" s="13">
        <f t="shared" si="32"/>
        <v>0</v>
      </c>
      <c r="R232" s="13">
        <f t="shared" si="31"/>
        <v>0</v>
      </c>
      <c r="S232" s="7" t="str">
        <f t="shared" si="33"/>
        <v/>
      </c>
      <c r="T232" s="39" t="str">
        <f t="shared" si="29"/>
        <v/>
      </c>
      <c r="U232" s="178" t="str">
        <f t="shared" si="27"/>
        <v/>
      </c>
      <c r="X232">
        <f t="shared" si="20"/>
        <v>0</v>
      </c>
    </row>
    <row r="233" spans="1:24" ht="17.25" thickTop="1" thickBot="1">
      <c r="A233" s="52"/>
      <c r="B233" s="173"/>
      <c r="C233" s="229"/>
      <c r="D233" s="55" t="e">
        <f>VLOOKUP(C233,#REF!,2,FALSE)</f>
        <v>#REF!</v>
      </c>
      <c r="E233" s="172" t="str">
        <f>IFERROR(VLOOKUP(C233,[1]MASTER!C:F,4,FALSE),"")</f>
        <v/>
      </c>
      <c r="F233" s="172" t="str">
        <f>IFERROR(VLOOKUP(C233,[1]MASTER!C:F,3,FALSE),"")</f>
        <v/>
      </c>
      <c r="G233" s="175" t="str">
        <f>IFERROR(LOOKUP(C233,[1]MASTER!C:C,[1]MASTER!B:B),"")</f>
        <v/>
      </c>
      <c r="H233" s="176" t="str">
        <f>IFERROR(VLOOKUP(C233,[1]MASTER!C:G,5,FALSE),"")</f>
        <v/>
      </c>
      <c r="I233" s="182"/>
      <c r="J233" s="184"/>
      <c r="K233" s="185"/>
      <c r="L233" s="186" t="str">
        <f>IFERROR(VLOOKUP(C233,'[1]MASTERLIST- LABOURS'!$B$1:$F$65536,6,FALSE),"")</f>
        <v/>
      </c>
      <c r="M233" s="186"/>
      <c r="N233" s="186"/>
      <c r="O233" s="12"/>
      <c r="P233" s="12"/>
      <c r="Q233" s="13">
        <f t="shared" si="32"/>
        <v>0</v>
      </c>
      <c r="R233" s="13">
        <f t="shared" si="31"/>
        <v>0</v>
      </c>
      <c r="S233" s="7" t="str">
        <f t="shared" si="33"/>
        <v/>
      </c>
      <c r="T233" s="39" t="str">
        <f t="shared" si="29"/>
        <v/>
      </c>
      <c r="U233" s="178" t="str">
        <f t="shared" si="27"/>
        <v/>
      </c>
      <c r="X233">
        <f t="shared" si="20"/>
        <v>0</v>
      </c>
    </row>
    <row r="234" spans="1:24" ht="17.25" thickTop="1" thickBot="1">
      <c r="A234" s="109"/>
      <c r="B234" s="173"/>
      <c r="C234" s="229"/>
      <c r="D234" s="55" t="e">
        <f>VLOOKUP(C234,#REF!,2,FALSE)</f>
        <v>#REF!</v>
      </c>
      <c r="E234" s="172" t="str">
        <f>IFERROR(VLOOKUP(C234,[1]MASTER!C:F,4,FALSE),"")</f>
        <v/>
      </c>
      <c r="F234" s="172" t="str">
        <f>IFERROR(VLOOKUP(C234,[1]MASTER!C:F,3,FALSE),"")</f>
        <v/>
      </c>
      <c r="G234" s="175" t="str">
        <f>IFERROR(LOOKUP(C234,[1]MASTER!C:C,[1]MASTER!B:B),"")</f>
        <v/>
      </c>
      <c r="H234" s="176" t="str">
        <f>IFERROR(VLOOKUP(C234,[1]MASTER!C:G,5,FALSE),"")</f>
        <v/>
      </c>
      <c r="I234" s="182"/>
      <c r="J234" s="184"/>
      <c r="K234" s="185"/>
      <c r="L234" s="186" t="str">
        <f>IFERROR(VLOOKUP(C234,'[1]MASTERLIST- LABOURS'!$B$1:$F$65536,6,FALSE),"")</f>
        <v/>
      </c>
      <c r="M234" s="186"/>
      <c r="N234" s="186"/>
      <c r="O234" s="12"/>
      <c r="P234" s="12"/>
      <c r="Q234" s="13">
        <f t="shared" si="32"/>
        <v>0</v>
      </c>
      <c r="R234" s="13">
        <f t="shared" si="31"/>
        <v>0</v>
      </c>
      <c r="S234" s="7" t="str">
        <f t="shared" si="33"/>
        <v/>
      </c>
      <c r="T234" s="39" t="str">
        <f t="shared" si="29"/>
        <v/>
      </c>
      <c r="U234" s="178" t="str">
        <f t="shared" si="27"/>
        <v/>
      </c>
      <c r="X234">
        <f t="shared" si="20"/>
        <v>0</v>
      </c>
    </row>
    <row r="235" spans="1:24" ht="17.25" thickTop="1" thickBot="1">
      <c r="A235" s="52"/>
      <c r="B235" s="173"/>
      <c r="C235" s="229"/>
      <c r="D235" s="55" t="e">
        <f>VLOOKUP(C235,#REF!,2,FALSE)</f>
        <v>#REF!</v>
      </c>
      <c r="E235" s="172" t="str">
        <f>IFERROR(VLOOKUP(C235,[1]MASTER!C:F,4,FALSE),"")</f>
        <v/>
      </c>
      <c r="F235" s="172" t="str">
        <f>IFERROR(VLOOKUP(C235,[1]MASTER!C:F,3,FALSE),"")</f>
        <v/>
      </c>
      <c r="G235" s="175" t="str">
        <f>IFERROR(LOOKUP(C235,[1]MASTER!C:C,[1]MASTER!B:B),"")</f>
        <v/>
      </c>
      <c r="H235" s="176" t="str">
        <f>IFERROR(VLOOKUP(C235,[1]MASTER!C:G,5,FALSE),"")</f>
        <v/>
      </c>
      <c r="I235" s="182"/>
      <c r="J235" s="184"/>
      <c r="K235" s="185"/>
      <c r="L235" s="186" t="str">
        <f>IFERROR(VLOOKUP(C235,'[1]MASTERLIST- LABOURS'!$B$1:$F$65536,6,FALSE),"")</f>
        <v/>
      </c>
      <c r="M235" s="186"/>
      <c r="N235" s="186"/>
      <c r="O235" s="12"/>
      <c r="P235" s="12"/>
      <c r="Q235" s="13">
        <f t="shared" si="32"/>
        <v>0</v>
      </c>
      <c r="R235" s="13">
        <f t="shared" si="31"/>
        <v>0</v>
      </c>
      <c r="S235" s="7" t="str">
        <f t="shared" si="33"/>
        <v/>
      </c>
      <c r="T235" s="39" t="str">
        <f t="shared" si="29"/>
        <v/>
      </c>
      <c r="U235" s="178" t="str">
        <f t="shared" si="27"/>
        <v/>
      </c>
      <c r="X235">
        <f t="shared" si="20"/>
        <v>0</v>
      </c>
    </row>
    <row r="236" spans="1:24" ht="17.25" thickTop="1" thickBot="1">
      <c r="A236" s="109"/>
      <c r="B236" s="173"/>
      <c r="C236" s="229"/>
      <c r="D236" s="55" t="e">
        <f>VLOOKUP(C236,#REF!,2,FALSE)</f>
        <v>#REF!</v>
      </c>
      <c r="E236" s="172" t="str">
        <f>IFERROR(VLOOKUP(C236,[1]MASTER!C:F,4,FALSE),"")</f>
        <v/>
      </c>
      <c r="F236" s="172" t="str">
        <f>IFERROR(VLOOKUP(C236,[1]MASTER!C:F,3,FALSE),"")</f>
        <v/>
      </c>
      <c r="G236" s="175" t="str">
        <f>IFERROR(LOOKUP(C236,[1]MASTER!C:C,[1]MASTER!B:B),"")</f>
        <v/>
      </c>
      <c r="H236" s="176" t="str">
        <f>IFERROR(VLOOKUP(C236,[1]MASTER!C:G,5,FALSE),"")</f>
        <v/>
      </c>
      <c r="I236" s="182"/>
      <c r="J236" s="184"/>
      <c r="K236" s="185"/>
      <c r="L236" s="186" t="str">
        <f>IFERROR(VLOOKUP(C236,'[1]MASTERLIST- LABOURS'!$B$1:$F$65536,6,FALSE),"")</f>
        <v/>
      </c>
      <c r="M236" s="186"/>
      <c r="N236" s="186"/>
      <c r="O236" s="12"/>
      <c r="P236" s="12"/>
      <c r="Q236" s="13">
        <f t="shared" si="32"/>
        <v>0</v>
      </c>
      <c r="R236" s="13">
        <f t="shared" si="31"/>
        <v>0</v>
      </c>
      <c r="S236" s="7" t="str">
        <f t="shared" si="33"/>
        <v/>
      </c>
      <c r="T236" s="39" t="str">
        <f t="shared" si="29"/>
        <v/>
      </c>
      <c r="U236" s="178" t="str">
        <f t="shared" si="27"/>
        <v/>
      </c>
      <c r="X236">
        <f t="shared" si="20"/>
        <v>0</v>
      </c>
    </row>
    <row r="237" spans="1:24" ht="17.25" thickTop="1" thickBot="1">
      <c r="A237" s="52"/>
      <c r="B237" s="173"/>
      <c r="C237" s="230"/>
      <c r="D237" s="55" t="e">
        <f>VLOOKUP(C237,#REF!,2,FALSE)</f>
        <v>#REF!</v>
      </c>
      <c r="E237" s="172" t="str">
        <f>IFERROR(VLOOKUP(C237,[1]MASTER!C:F,4,FALSE),"")</f>
        <v/>
      </c>
      <c r="F237" s="172" t="str">
        <f>IFERROR(VLOOKUP(C237,[1]MASTER!C:F,3,FALSE),"")</f>
        <v/>
      </c>
      <c r="G237" s="175" t="str">
        <f>IFERROR(LOOKUP(C237,[1]MASTER!C:C,[1]MASTER!B:B),"")</f>
        <v/>
      </c>
      <c r="H237" s="176" t="str">
        <f>IFERROR(VLOOKUP(C237,[1]MASTER!C:G,5,FALSE),"")</f>
        <v/>
      </c>
      <c r="I237" s="182"/>
      <c r="J237" s="184"/>
      <c r="K237" s="185"/>
      <c r="L237" s="186" t="str">
        <f>IFERROR(VLOOKUP(C237,'[1]MASTERLIST- LABOURS'!$B$1:$F$65536,6,FALSE),"")</f>
        <v/>
      </c>
      <c r="M237" s="186"/>
      <c r="N237" s="186"/>
      <c r="O237" s="12"/>
      <c r="P237" s="12"/>
      <c r="Q237" s="13">
        <f t="shared" si="32"/>
        <v>0</v>
      </c>
      <c r="R237" s="13">
        <f t="shared" si="31"/>
        <v>0</v>
      </c>
      <c r="S237" s="7" t="str">
        <f t="shared" si="33"/>
        <v/>
      </c>
      <c r="T237" s="39" t="str">
        <f t="shared" si="29"/>
        <v/>
      </c>
      <c r="U237" s="178" t="str">
        <f t="shared" si="27"/>
        <v/>
      </c>
      <c r="X237">
        <f t="shared" si="20"/>
        <v>0</v>
      </c>
    </row>
    <row r="238" spans="1:24" ht="17.25" thickTop="1" thickBot="1">
      <c r="A238" s="109"/>
      <c r="B238" s="173"/>
      <c r="C238" s="231"/>
      <c r="D238" s="55" t="e">
        <f>VLOOKUP(C238,#REF!,2,FALSE)</f>
        <v>#REF!</v>
      </c>
      <c r="E238" s="172" t="str">
        <f>IFERROR(VLOOKUP(C238,[1]MASTER!C:F,4,FALSE),"")</f>
        <v/>
      </c>
      <c r="F238" s="172" t="str">
        <f>IFERROR(VLOOKUP(C238,[1]MASTER!C:F,3,FALSE),"")</f>
        <v/>
      </c>
      <c r="G238" s="175" t="str">
        <f>IFERROR(LOOKUP(C238,[1]MASTER!C:C,[1]MASTER!B:B),"")</f>
        <v/>
      </c>
      <c r="H238" s="176" t="str">
        <f>IFERROR(VLOOKUP(C238,[1]MASTER!C:G,5,FALSE),"")</f>
        <v/>
      </c>
      <c r="I238" s="182"/>
      <c r="J238" s="184"/>
      <c r="K238" s="185"/>
      <c r="L238" s="186" t="str">
        <f>IFERROR(VLOOKUP(C238,'[1]MASTERLIST- LABOURS'!$B$1:$F$65536,6,FALSE),"")</f>
        <v/>
      </c>
      <c r="M238" s="186"/>
      <c r="N238" s="186"/>
      <c r="O238" s="12"/>
      <c r="P238" s="12"/>
      <c r="Q238" s="13">
        <f t="shared" si="32"/>
        <v>0</v>
      </c>
      <c r="R238" s="13">
        <f t="shared" si="31"/>
        <v>0</v>
      </c>
      <c r="S238" s="7" t="str">
        <f t="shared" si="33"/>
        <v/>
      </c>
      <c r="T238" s="39" t="str">
        <f t="shared" si="29"/>
        <v/>
      </c>
      <c r="U238" s="178" t="str">
        <f t="shared" si="27"/>
        <v/>
      </c>
      <c r="X238">
        <f t="shared" si="20"/>
        <v>0</v>
      </c>
    </row>
    <row r="239" spans="1:24" ht="17.25" thickTop="1" thickBot="1">
      <c r="A239" s="52"/>
      <c r="B239" s="173"/>
      <c r="C239" s="229"/>
      <c r="D239" s="55" t="e">
        <f>VLOOKUP(C239,#REF!,2,FALSE)</f>
        <v>#REF!</v>
      </c>
      <c r="E239" s="172" t="str">
        <f>IFERROR(VLOOKUP(C239,[1]MASTER!C:F,4,FALSE),"")</f>
        <v/>
      </c>
      <c r="F239" s="172" t="str">
        <f>IFERROR(VLOOKUP(C239,[1]MASTER!C:F,3,FALSE),"")</f>
        <v/>
      </c>
      <c r="G239" s="175" t="str">
        <f>IFERROR(LOOKUP(C239,[1]MASTER!C:C,[1]MASTER!B:B),"")</f>
        <v/>
      </c>
      <c r="H239" s="176" t="str">
        <f>IFERROR(VLOOKUP(C239,[1]MASTER!C:G,5,FALSE),"")</f>
        <v/>
      </c>
      <c r="I239" s="182"/>
      <c r="J239" s="184"/>
      <c r="K239" s="185"/>
      <c r="L239" s="186" t="str">
        <f>IFERROR(VLOOKUP(C239,'[1]MASTERLIST- LABOURS'!$B$1:$F$65536,6,FALSE),"")</f>
        <v/>
      </c>
      <c r="M239" s="186"/>
      <c r="N239" s="186"/>
      <c r="O239" s="12"/>
      <c r="P239" s="12"/>
      <c r="Q239" s="13">
        <f t="shared" si="32"/>
        <v>0</v>
      </c>
      <c r="R239" s="13">
        <f t="shared" si="31"/>
        <v>0</v>
      </c>
      <c r="S239" s="7" t="str">
        <f t="shared" si="33"/>
        <v/>
      </c>
      <c r="T239" s="39" t="str">
        <f t="shared" si="29"/>
        <v/>
      </c>
      <c r="U239" s="178" t="str">
        <f t="shared" si="27"/>
        <v/>
      </c>
      <c r="X239">
        <f t="shared" si="20"/>
        <v>0</v>
      </c>
    </row>
    <row r="240" spans="1:24" ht="17.25" thickTop="1" thickBot="1">
      <c r="A240" s="109"/>
      <c r="B240" s="173"/>
      <c r="C240" s="229"/>
      <c r="D240" s="55" t="e">
        <f>VLOOKUP(C240,#REF!,2,FALSE)</f>
        <v>#REF!</v>
      </c>
      <c r="E240" s="172" t="str">
        <f>IFERROR(VLOOKUP(C240,[1]MASTER!C:F,4,FALSE),"")</f>
        <v/>
      </c>
      <c r="F240" s="172" t="str">
        <f>IFERROR(VLOOKUP(C240,[1]MASTER!C:F,3,FALSE),"")</f>
        <v/>
      </c>
      <c r="G240" s="175" t="str">
        <f>IFERROR(LOOKUP(C240,[1]MASTER!C:C,[1]MASTER!B:B),"")</f>
        <v/>
      </c>
      <c r="H240" s="176" t="str">
        <f>IFERROR(VLOOKUP(C240,[1]MASTER!C:G,5,FALSE),"")</f>
        <v/>
      </c>
      <c r="I240" s="182"/>
      <c r="J240" s="184"/>
      <c r="K240" s="185"/>
      <c r="L240" s="186" t="str">
        <f>IFERROR(VLOOKUP(C240,'[1]MASTERLIST- LABOURS'!$B$1:$F$65536,6,FALSE),"")</f>
        <v/>
      </c>
      <c r="M240" s="186"/>
      <c r="N240" s="186"/>
      <c r="O240" s="12"/>
      <c r="P240" s="12"/>
      <c r="Q240" s="13">
        <f t="shared" si="32"/>
        <v>0</v>
      </c>
      <c r="R240" s="13">
        <f t="shared" si="31"/>
        <v>0</v>
      </c>
      <c r="S240" s="7" t="str">
        <f t="shared" si="33"/>
        <v/>
      </c>
      <c r="T240" s="39" t="str">
        <f t="shared" si="29"/>
        <v/>
      </c>
      <c r="U240" s="178" t="str">
        <f t="shared" si="27"/>
        <v/>
      </c>
      <c r="X240">
        <f t="shared" si="20"/>
        <v>0</v>
      </c>
    </row>
    <row r="241" spans="1:24" ht="17.25" thickTop="1" thickBot="1">
      <c r="A241" s="52"/>
      <c r="B241" s="173"/>
      <c r="C241" s="229"/>
      <c r="D241" s="55" t="e">
        <f>VLOOKUP(C241,#REF!,2,FALSE)</f>
        <v>#REF!</v>
      </c>
      <c r="E241" s="172" t="str">
        <f>IFERROR(VLOOKUP(C241,[1]MASTER!C:F,4,FALSE),"")</f>
        <v/>
      </c>
      <c r="F241" s="172" t="str">
        <f>IFERROR(VLOOKUP(C241,[1]MASTER!C:F,3,FALSE),"")</f>
        <v/>
      </c>
      <c r="G241" s="175" t="str">
        <f>IFERROR(LOOKUP(C241,[1]MASTER!C:C,[1]MASTER!B:B),"")</f>
        <v/>
      </c>
      <c r="H241" s="176" t="str">
        <f>IFERROR(VLOOKUP(C241,[1]MASTER!C:G,5,FALSE),"")</f>
        <v/>
      </c>
      <c r="I241" s="182"/>
      <c r="J241" s="184"/>
      <c r="K241" s="185"/>
      <c r="L241" s="186" t="str">
        <f>IFERROR(VLOOKUP(C241,'[1]MASTERLIST- LABOURS'!$B$1:$F$65536,6,FALSE),"")</f>
        <v/>
      </c>
      <c r="M241" s="186"/>
      <c r="N241" s="186"/>
      <c r="O241" s="12"/>
      <c r="P241" s="12"/>
      <c r="Q241" s="13">
        <f t="shared" si="32"/>
        <v>0</v>
      </c>
      <c r="R241" s="13">
        <f t="shared" si="31"/>
        <v>0</v>
      </c>
      <c r="S241" s="7" t="str">
        <f t="shared" si="33"/>
        <v/>
      </c>
      <c r="T241" s="39" t="str">
        <f t="shared" si="29"/>
        <v/>
      </c>
      <c r="U241" s="178" t="str">
        <f t="shared" si="27"/>
        <v/>
      </c>
      <c r="X241">
        <f t="shared" ref="X241:X304" si="34">COUNTIF(C:C,C241)</f>
        <v>0</v>
      </c>
    </row>
    <row r="242" spans="1:24" ht="17.25" thickTop="1" thickBot="1">
      <c r="A242" s="109"/>
      <c r="B242" s="173"/>
      <c r="C242" s="229"/>
      <c r="D242" s="55" t="e">
        <f>VLOOKUP(C242,#REF!,2,FALSE)</f>
        <v>#REF!</v>
      </c>
      <c r="E242" s="172" t="str">
        <f>IFERROR(VLOOKUP(C242,[1]MASTER!C:F,4,FALSE),"")</f>
        <v/>
      </c>
      <c r="F242" s="172" t="str">
        <f>IFERROR(VLOOKUP(C242,[1]MASTER!C:F,3,FALSE),"")</f>
        <v/>
      </c>
      <c r="G242" s="175" t="str">
        <f>IFERROR(LOOKUP(C242,[1]MASTER!C:C,[1]MASTER!B:B),"")</f>
        <v/>
      </c>
      <c r="H242" s="176" t="str">
        <f>IFERROR(VLOOKUP(C242,[1]MASTER!C:G,5,FALSE),"")</f>
        <v/>
      </c>
      <c r="I242" s="182"/>
      <c r="J242" s="184"/>
      <c r="K242" s="185"/>
      <c r="L242" s="186" t="str">
        <f>IFERROR(VLOOKUP(C242,'[1]MASTERLIST- LABOURS'!$B$1:$F$65536,6,FALSE),"")</f>
        <v/>
      </c>
      <c r="M242" s="186"/>
      <c r="N242" s="186"/>
      <c r="O242" s="12"/>
      <c r="P242" s="12"/>
      <c r="Q242" s="13">
        <f t="shared" si="32"/>
        <v>0</v>
      </c>
      <c r="R242" s="13">
        <f t="shared" si="31"/>
        <v>0</v>
      </c>
      <c r="S242" s="7" t="str">
        <f t="shared" si="33"/>
        <v/>
      </c>
      <c r="T242" s="39" t="str">
        <f t="shared" si="29"/>
        <v/>
      </c>
      <c r="U242" s="178" t="str">
        <f t="shared" si="27"/>
        <v/>
      </c>
      <c r="X242">
        <f t="shared" si="34"/>
        <v>0</v>
      </c>
    </row>
    <row r="243" spans="1:24" ht="17.25" thickTop="1" thickBot="1">
      <c r="A243" s="52"/>
      <c r="B243" s="173"/>
      <c r="C243" s="229"/>
      <c r="D243" s="55" t="e">
        <f>VLOOKUP(C243,#REF!,2,FALSE)</f>
        <v>#REF!</v>
      </c>
      <c r="E243" s="172" t="str">
        <f>IFERROR(VLOOKUP(C243,[1]MASTER!C:F,4,FALSE),"")</f>
        <v/>
      </c>
      <c r="F243" s="172" t="str">
        <f>IFERROR(VLOOKUP(C243,[1]MASTER!C:F,3,FALSE),"")</f>
        <v/>
      </c>
      <c r="G243" s="175" t="str">
        <f>IFERROR(LOOKUP(C243,[1]MASTER!C:C,[1]MASTER!B:B),"")</f>
        <v/>
      </c>
      <c r="H243" s="176" t="str">
        <f>IFERROR(VLOOKUP(C243,[1]MASTER!C:G,5,FALSE),"")</f>
        <v/>
      </c>
      <c r="I243" s="182"/>
      <c r="J243" s="184"/>
      <c r="K243" s="185"/>
      <c r="L243" s="186" t="str">
        <f>IFERROR(VLOOKUP(C243,'[1]MASTERLIST- LABOURS'!$B$1:$F$65536,6,FALSE),"")</f>
        <v/>
      </c>
      <c r="M243" s="186"/>
      <c r="N243" s="186"/>
      <c r="O243" s="12"/>
      <c r="P243" s="12"/>
      <c r="Q243" s="13">
        <f t="shared" si="32"/>
        <v>0</v>
      </c>
      <c r="R243" s="13">
        <f t="shared" si="31"/>
        <v>0</v>
      </c>
      <c r="S243" s="7" t="str">
        <f t="shared" si="33"/>
        <v/>
      </c>
      <c r="T243" s="39" t="str">
        <f t="shared" si="29"/>
        <v/>
      </c>
      <c r="U243" s="178" t="str">
        <f t="shared" si="27"/>
        <v/>
      </c>
      <c r="X243">
        <f t="shared" si="34"/>
        <v>0</v>
      </c>
    </row>
    <row r="244" spans="1:24" ht="17.25" thickTop="1" thickBot="1">
      <c r="A244" s="109"/>
      <c r="B244" s="173"/>
      <c r="C244" s="229"/>
      <c r="D244" s="55" t="e">
        <f>VLOOKUP(C244,#REF!,2,FALSE)</f>
        <v>#REF!</v>
      </c>
      <c r="E244" s="172" t="str">
        <f>IFERROR(VLOOKUP(C244,[1]MASTER!C:F,4,FALSE),"")</f>
        <v/>
      </c>
      <c r="F244" s="172" t="str">
        <f>IFERROR(VLOOKUP(C244,[1]MASTER!C:F,3,FALSE),"")</f>
        <v/>
      </c>
      <c r="G244" s="175" t="str">
        <f>IFERROR(LOOKUP(C244,[1]MASTER!C:C,[1]MASTER!B:B),"")</f>
        <v/>
      </c>
      <c r="H244" s="176" t="str">
        <f>IFERROR(VLOOKUP(C244,[1]MASTER!C:G,5,FALSE),"")</f>
        <v/>
      </c>
      <c r="I244" s="182"/>
      <c r="J244" s="184"/>
      <c r="K244" s="185"/>
      <c r="L244" s="186" t="str">
        <f>IFERROR(VLOOKUP(C244,'[1]MASTERLIST- LABOURS'!$B$1:$F$65536,6,FALSE),"")</f>
        <v/>
      </c>
      <c r="M244" s="186"/>
      <c r="N244" s="186"/>
      <c r="O244" s="12"/>
      <c r="P244" s="12"/>
      <c r="Q244" s="13">
        <f t="shared" si="32"/>
        <v>0</v>
      </c>
      <c r="R244" s="13">
        <f t="shared" si="31"/>
        <v>0</v>
      </c>
      <c r="S244" s="7" t="str">
        <f t="shared" si="33"/>
        <v/>
      </c>
      <c r="T244" s="39" t="str">
        <f t="shared" si="29"/>
        <v/>
      </c>
      <c r="U244" s="178" t="str">
        <f t="shared" si="27"/>
        <v/>
      </c>
      <c r="X244">
        <f t="shared" si="34"/>
        <v>0</v>
      </c>
    </row>
    <row r="245" spans="1:24" ht="17.25" thickTop="1" thickBot="1">
      <c r="A245" s="52"/>
      <c r="B245" s="173"/>
      <c r="C245" s="229"/>
      <c r="D245" s="55" t="e">
        <f>VLOOKUP(C245,#REF!,2,FALSE)</f>
        <v>#REF!</v>
      </c>
      <c r="E245" s="172" t="str">
        <f>IFERROR(VLOOKUP(C245,[1]MASTER!C:F,4,FALSE),"")</f>
        <v/>
      </c>
      <c r="F245" s="172" t="str">
        <f>IFERROR(VLOOKUP(C245,[1]MASTER!C:F,3,FALSE),"")</f>
        <v/>
      </c>
      <c r="G245" s="175" t="str">
        <f>IFERROR(LOOKUP(C245,[1]MASTER!C:C,[1]MASTER!B:B),"")</f>
        <v/>
      </c>
      <c r="H245" s="176" t="str">
        <f>IFERROR(VLOOKUP(C245,[1]MASTER!C:G,5,FALSE),"")</f>
        <v/>
      </c>
      <c r="I245" s="182"/>
      <c r="J245" s="184"/>
      <c r="K245" s="185"/>
      <c r="L245" s="186" t="str">
        <f>IFERROR(VLOOKUP(C245,'[1]MASTERLIST- LABOURS'!$B$1:$F$65536,6,FALSE),"")</f>
        <v/>
      </c>
      <c r="M245" s="186"/>
      <c r="N245" s="186"/>
      <c r="O245" s="12"/>
      <c r="P245" s="12"/>
      <c r="Q245" s="13">
        <f t="shared" si="32"/>
        <v>0</v>
      </c>
      <c r="R245" s="13">
        <f t="shared" si="31"/>
        <v>0</v>
      </c>
      <c r="S245" s="7" t="str">
        <f t="shared" si="33"/>
        <v/>
      </c>
      <c r="T245" s="39" t="str">
        <f t="shared" si="29"/>
        <v/>
      </c>
      <c r="U245" s="178" t="str">
        <f t="shared" si="27"/>
        <v/>
      </c>
      <c r="X245">
        <f t="shared" si="34"/>
        <v>0</v>
      </c>
    </row>
    <row r="246" spans="1:24" ht="17.25" thickTop="1" thickBot="1">
      <c r="A246" s="109"/>
      <c r="B246" s="173"/>
      <c r="C246" s="229"/>
      <c r="D246" s="55" t="e">
        <f>VLOOKUP(C246,#REF!,2,FALSE)</f>
        <v>#REF!</v>
      </c>
      <c r="E246" s="172" t="str">
        <f>IFERROR(VLOOKUP(C246,[1]MASTER!C:F,4,FALSE),"")</f>
        <v/>
      </c>
      <c r="F246" s="172" t="str">
        <f>IFERROR(VLOOKUP(C246,[1]MASTER!C:F,3,FALSE),"")</f>
        <v/>
      </c>
      <c r="G246" s="175" t="str">
        <f>IFERROR(LOOKUP(C246,[1]MASTER!C:C,[1]MASTER!B:B),"")</f>
        <v/>
      </c>
      <c r="H246" s="176" t="str">
        <f>IFERROR(VLOOKUP(C246,[1]MASTER!C:G,5,FALSE),"")</f>
        <v/>
      </c>
      <c r="I246" s="182"/>
      <c r="J246" s="184"/>
      <c r="K246" s="185"/>
      <c r="L246" s="186" t="str">
        <f>IFERROR(VLOOKUP(C246,'[1]MASTERLIST- LABOURS'!$B$1:$F$65536,6,FALSE),"")</f>
        <v/>
      </c>
      <c r="M246" s="186"/>
      <c r="N246" s="186"/>
      <c r="O246" s="12"/>
      <c r="P246" s="12"/>
      <c r="Q246" s="13">
        <f t="shared" si="32"/>
        <v>0</v>
      </c>
      <c r="R246" s="13">
        <f t="shared" si="31"/>
        <v>0</v>
      </c>
      <c r="S246" s="7" t="str">
        <f t="shared" si="33"/>
        <v/>
      </c>
      <c r="T246" s="39" t="str">
        <f t="shared" si="29"/>
        <v/>
      </c>
      <c r="U246" s="178" t="str">
        <f t="shared" si="27"/>
        <v/>
      </c>
      <c r="X246">
        <f t="shared" si="34"/>
        <v>0</v>
      </c>
    </row>
    <row r="247" spans="1:24" ht="17.25" thickTop="1" thickBot="1">
      <c r="A247" s="52"/>
      <c r="B247" s="173"/>
      <c r="C247" s="229"/>
      <c r="D247" s="55" t="e">
        <f>VLOOKUP(C247,#REF!,2,FALSE)</f>
        <v>#REF!</v>
      </c>
      <c r="E247" s="172" t="str">
        <f>IFERROR(VLOOKUP(C247,[1]MASTER!C:F,4,FALSE),"")</f>
        <v/>
      </c>
      <c r="F247" s="172" t="str">
        <f>IFERROR(VLOOKUP(C247,[1]MASTER!C:F,3,FALSE),"")</f>
        <v/>
      </c>
      <c r="G247" s="175" t="str">
        <f>IFERROR(LOOKUP(C247,[1]MASTER!C:C,[1]MASTER!B:B),"")</f>
        <v/>
      </c>
      <c r="H247" s="176" t="str">
        <f>IFERROR(VLOOKUP(C247,[1]MASTER!C:G,5,FALSE),"")</f>
        <v/>
      </c>
      <c r="I247" s="182"/>
      <c r="J247" s="184"/>
      <c r="K247" s="185"/>
      <c r="L247" s="186" t="str">
        <f>IFERROR(VLOOKUP(C247,'[1]MASTERLIST- LABOURS'!$B$1:$F$65536,6,FALSE),"")</f>
        <v/>
      </c>
      <c r="M247" s="186"/>
      <c r="N247" s="186"/>
      <c r="O247" s="12"/>
      <c r="P247" s="12"/>
      <c r="Q247" s="13">
        <f t="shared" si="32"/>
        <v>0</v>
      </c>
      <c r="R247" s="13">
        <f t="shared" si="31"/>
        <v>0</v>
      </c>
      <c r="S247" s="7" t="str">
        <f t="shared" si="33"/>
        <v/>
      </c>
      <c r="T247" s="39" t="str">
        <f t="shared" si="29"/>
        <v/>
      </c>
      <c r="U247" s="178" t="str">
        <f t="shared" si="27"/>
        <v/>
      </c>
      <c r="X247">
        <f t="shared" si="34"/>
        <v>0</v>
      </c>
    </row>
    <row r="248" spans="1:24" ht="17.25" thickTop="1" thickBot="1">
      <c r="A248" s="109"/>
      <c r="B248" s="173"/>
      <c r="C248" s="229"/>
      <c r="D248" s="55" t="e">
        <f>VLOOKUP(C248,#REF!,2,FALSE)</f>
        <v>#REF!</v>
      </c>
      <c r="E248" s="172" t="str">
        <f>IFERROR(VLOOKUP(C248,[1]MASTER!C:F,4,FALSE),"")</f>
        <v/>
      </c>
      <c r="F248" s="172" t="str">
        <f>IFERROR(VLOOKUP(C248,[1]MASTER!C:F,3,FALSE),"")</f>
        <v/>
      </c>
      <c r="G248" s="175" t="str">
        <f>IFERROR(LOOKUP(C248,[1]MASTER!C:C,[1]MASTER!B:B),"")</f>
        <v/>
      </c>
      <c r="H248" s="176" t="str">
        <f>IFERROR(VLOOKUP(C248,[1]MASTER!C:G,5,FALSE),"")</f>
        <v/>
      </c>
      <c r="I248" s="182"/>
      <c r="J248" s="184"/>
      <c r="K248" s="185"/>
      <c r="L248" s="186" t="str">
        <f>IFERROR(VLOOKUP(C248,'[1]MASTERLIST- LABOURS'!$B$1:$F$65536,6,FALSE),"")</f>
        <v/>
      </c>
      <c r="M248" s="186"/>
      <c r="N248" s="186"/>
      <c r="O248" s="12"/>
      <c r="P248" s="12"/>
      <c r="Q248" s="13">
        <f t="shared" si="32"/>
        <v>0</v>
      </c>
      <c r="R248" s="13">
        <f t="shared" si="31"/>
        <v>0</v>
      </c>
      <c r="S248" s="7" t="str">
        <f t="shared" si="33"/>
        <v/>
      </c>
      <c r="T248" s="39" t="str">
        <f t="shared" si="29"/>
        <v/>
      </c>
      <c r="U248" s="178" t="str">
        <f t="shared" si="27"/>
        <v/>
      </c>
      <c r="X248">
        <f t="shared" si="34"/>
        <v>0</v>
      </c>
    </row>
    <row r="249" spans="1:24" ht="17.25" thickTop="1" thickBot="1">
      <c r="A249" s="52"/>
      <c r="B249" s="173"/>
      <c r="C249" s="229"/>
      <c r="D249" s="55" t="e">
        <f>VLOOKUP(C249,#REF!,2,FALSE)</f>
        <v>#REF!</v>
      </c>
      <c r="E249" s="172" t="str">
        <f>IFERROR(VLOOKUP(C249,[1]MASTER!C:F,4,FALSE),"")</f>
        <v/>
      </c>
      <c r="F249" s="172" t="str">
        <f>IFERROR(VLOOKUP(C249,[1]MASTER!C:F,3,FALSE),"")</f>
        <v/>
      </c>
      <c r="G249" s="175" t="str">
        <f>IFERROR(LOOKUP(C249,[1]MASTER!C:C,[1]MASTER!B:B),"")</f>
        <v/>
      </c>
      <c r="H249" s="176" t="str">
        <f>IFERROR(VLOOKUP(C249,[1]MASTER!C:G,5,FALSE),"")</f>
        <v/>
      </c>
      <c r="I249" s="182"/>
      <c r="J249" s="184"/>
      <c r="K249" s="185"/>
      <c r="L249" s="186" t="str">
        <f>IFERROR(VLOOKUP(C249,'[1]MASTERLIST- LABOURS'!$B$1:$F$65536,6,FALSE),"")</f>
        <v/>
      </c>
      <c r="M249" s="186"/>
      <c r="N249" s="186"/>
      <c r="O249" s="12"/>
      <c r="P249" s="12"/>
      <c r="Q249" s="13">
        <f t="shared" si="32"/>
        <v>0</v>
      </c>
      <c r="R249" s="13">
        <f t="shared" si="31"/>
        <v>0</v>
      </c>
      <c r="S249" s="7" t="str">
        <f t="shared" si="33"/>
        <v/>
      </c>
      <c r="T249" s="39" t="str">
        <f t="shared" si="29"/>
        <v/>
      </c>
      <c r="U249" s="178" t="str">
        <f t="shared" si="27"/>
        <v/>
      </c>
      <c r="X249">
        <f t="shared" si="34"/>
        <v>0</v>
      </c>
    </row>
    <row r="250" spans="1:24" ht="17.25" thickTop="1" thickBot="1">
      <c r="A250" s="109"/>
      <c r="B250" s="173"/>
      <c r="C250" s="231"/>
      <c r="D250" s="55" t="e">
        <f>VLOOKUP(C250,#REF!,2,FALSE)</f>
        <v>#REF!</v>
      </c>
      <c r="E250" s="172" t="str">
        <f>IFERROR(VLOOKUP(C250,[1]MASTER!C:F,4,FALSE),"")</f>
        <v/>
      </c>
      <c r="F250" s="172" t="str">
        <f>IFERROR(VLOOKUP(C250,[1]MASTER!C:F,3,FALSE),"")</f>
        <v/>
      </c>
      <c r="G250" s="175" t="str">
        <f>IFERROR(LOOKUP(C250,[1]MASTER!C:C,[1]MASTER!B:B),"")</f>
        <v/>
      </c>
      <c r="H250" s="176" t="str">
        <f>IFERROR(VLOOKUP(C250,[1]MASTER!C:G,5,FALSE),"")</f>
        <v/>
      </c>
      <c r="I250" s="182"/>
      <c r="J250" s="184"/>
      <c r="K250" s="185"/>
      <c r="L250" s="186" t="str">
        <f>IFERROR(VLOOKUP(C250,'[1]MASTERLIST- LABOURS'!$B$1:$F$65536,6,FALSE),"")</f>
        <v/>
      </c>
      <c r="M250" s="186"/>
      <c r="N250" s="186"/>
      <c r="O250" s="12"/>
      <c r="P250" s="12"/>
      <c r="Q250" s="13">
        <f t="shared" si="32"/>
        <v>0</v>
      </c>
      <c r="R250" s="13">
        <f t="shared" si="31"/>
        <v>0</v>
      </c>
      <c r="S250" s="7" t="str">
        <f t="shared" si="33"/>
        <v/>
      </c>
      <c r="T250" s="39" t="str">
        <f t="shared" si="29"/>
        <v/>
      </c>
      <c r="U250" s="178" t="str">
        <f t="shared" si="27"/>
        <v/>
      </c>
      <c r="X250">
        <f t="shared" si="34"/>
        <v>0</v>
      </c>
    </row>
    <row r="251" spans="1:24" ht="17.25" thickTop="1" thickBot="1">
      <c r="A251" s="52"/>
      <c r="B251" s="173"/>
      <c r="C251" s="229"/>
      <c r="D251" s="55" t="e">
        <f>VLOOKUP(C251,#REF!,2,FALSE)</f>
        <v>#REF!</v>
      </c>
      <c r="E251" s="172" t="str">
        <f>IFERROR(VLOOKUP(C251,[1]MASTER!C:F,4,FALSE),"")</f>
        <v/>
      </c>
      <c r="F251" s="172" t="str">
        <f>IFERROR(VLOOKUP(C251,[1]MASTER!C:F,3,FALSE),"")</f>
        <v/>
      </c>
      <c r="G251" s="175" t="str">
        <f>IFERROR(LOOKUP(C251,[1]MASTER!C:C,[1]MASTER!B:B),"")</f>
        <v/>
      </c>
      <c r="H251" s="176" t="str">
        <f>IFERROR(VLOOKUP(C251,[1]MASTER!C:G,5,FALSE),"")</f>
        <v/>
      </c>
      <c r="I251" s="182"/>
      <c r="J251" s="184"/>
      <c r="K251" s="185"/>
      <c r="L251" s="186" t="str">
        <f>IFERROR(VLOOKUP(C251,'[1]MASTERLIST- LABOURS'!$B$1:$F$65536,6,FALSE),"")</f>
        <v/>
      </c>
      <c r="M251" s="186"/>
      <c r="N251" s="186"/>
      <c r="O251" s="12"/>
      <c r="P251" s="12"/>
      <c r="Q251" s="13">
        <f t="shared" si="32"/>
        <v>0</v>
      </c>
      <c r="R251" s="13">
        <f t="shared" si="31"/>
        <v>0</v>
      </c>
      <c r="S251" s="7" t="str">
        <f t="shared" si="33"/>
        <v/>
      </c>
      <c r="T251" s="39" t="str">
        <f t="shared" si="29"/>
        <v/>
      </c>
      <c r="U251" s="178" t="str">
        <f t="shared" si="27"/>
        <v/>
      </c>
      <c r="X251">
        <f t="shared" si="34"/>
        <v>0</v>
      </c>
    </row>
    <row r="252" spans="1:24" ht="17.25" thickTop="1" thickBot="1">
      <c r="A252" s="109"/>
      <c r="B252" s="173"/>
      <c r="C252" s="229"/>
      <c r="D252" s="55" t="e">
        <f>VLOOKUP(C252,#REF!,2,FALSE)</f>
        <v>#REF!</v>
      </c>
      <c r="E252" s="172" t="str">
        <f>IFERROR(VLOOKUP(C252,[1]MASTER!C:F,4,FALSE),"")</f>
        <v/>
      </c>
      <c r="F252" s="172" t="str">
        <f>IFERROR(VLOOKUP(C252,[1]MASTER!C:F,3,FALSE),"")</f>
        <v/>
      </c>
      <c r="G252" s="175" t="str">
        <f>IFERROR(LOOKUP(C252,[1]MASTER!C:C,[1]MASTER!B:B),"")</f>
        <v/>
      </c>
      <c r="H252" s="176" t="str">
        <f>IFERROR(VLOOKUP(C252,[1]MASTER!C:G,5,FALSE),"")</f>
        <v/>
      </c>
      <c r="I252" s="182"/>
      <c r="J252" s="184"/>
      <c r="K252" s="185"/>
      <c r="L252" s="186" t="str">
        <f>IFERROR(VLOOKUP(C252,'[1]MASTERLIST- LABOURS'!$B$1:$F$65536,6,FALSE),"")</f>
        <v/>
      </c>
      <c r="M252" s="186"/>
      <c r="N252" s="186"/>
      <c r="O252" s="12"/>
      <c r="P252" s="12"/>
      <c r="Q252" s="13">
        <f t="shared" si="32"/>
        <v>0</v>
      </c>
      <c r="R252" s="13">
        <f t="shared" si="31"/>
        <v>0</v>
      </c>
      <c r="S252" s="7" t="str">
        <f t="shared" si="33"/>
        <v/>
      </c>
      <c r="T252" s="39" t="str">
        <f t="shared" si="29"/>
        <v/>
      </c>
      <c r="U252" s="178" t="str">
        <f t="shared" si="27"/>
        <v/>
      </c>
      <c r="X252">
        <f t="shared" si="34"/>
        <v>0</v>
      </c>
    </row>
    <row r="253" spans="1:24" ht="17.25" thickTop="1" thickBot="1">
      <c r="A253" s="52"/>
      <c r="B253" s="173"/>
      <c r="C253" s="229"/>
      <c r="D253" s="55" t="e">
        <f>VLOOKUP(C253,#REF!,2,FALSE)</f>
        <v>#REF!</v>
      </c>
      <c r="E253" s="172" t="str">
        <f>IFERROR(VLOOKUP(C253,[1]MASTER!C:F,4,FALSE),"")</f>
        <v/>
      </c>
      <c r="F253" s="172" t="str">
        <f>IFERROR(VLOOKUP(C253,[1]MASTER!C:F,3,FALSE),"")</f>
        <v/>
      </c>
      <c r="G253" s="175" t="str">
        <f>IFERROR(LOOKUP(C253,[1]MASTER!C:C,[1]MASTER!B:B),"")</f>
        <v/>
      </c>
      <c r="H253" s="176" t="str">
        <f>IFERROR(VLOOKUP(C253,[1]MASTER!C:G,5,FALSE),"")</f>
        <v/>
      </c>
      <c r="I253" s="182"/>
      <c r="J253" s="184"/>
      <c r="K253" s="185"/>
      <c r="L253" s="186" t="str">
        <f>IFERROR(VLOOKUP(C253,'[1]MASTERLIST- LABOURS'!$B$1:$F$65536,6,FALSE),"")</f>
        <v/>
      </c>
      <c r="M253" s="186"/>
      <c r="N253" s="186"/>
      <c r="O253" s="12"/>
      <c r="P253" s="12"/>
      <c r="Q253" s="13">
        <f t="shared" si="32"/>
        <v>0</v>
      </c>
      <c r="R253" s="13">
        <f t="shared" si="31"/>
        <v>0</v>
      </c>
      <c r="S253" s="7" t="str">
        <f t="shared" si="33"/>
        <v/>
      </c>
      <c r="T253" s="39" t="str">
        <f t="shared" si="29"/>
        <v/>
      </c>
      <c r="U253" s="178" t="str">
        <f t="shared" ref="U253:U316" si="35">IFERROR(ROUND(T253:T253,-1),"")</f>
        <v/>
      </c>
      <c r="X253">
        <f t="shared" si="34"/>
        <v>0</v>
      </c>
    </row>
    <row r="254" spans="1:24" ht="17.25" thickTop="1" thickBot="1">
      <c r="A254" s="109"/>
      <c r="B254" s="173"/>
      <c r="C254" s="229"/>
      <c r="D254" s="55" t="e">
        <f>VLOOKUP(C254,#REF!,2,FALSE)</f>
        <v>#REF!</v>
      </c>
      <c r="E254" s="172" t="str">
        <f>IFERROR(VLOOKUP(C254,[1]MASTER!C:F,4,FALSE),"")</f>
        <v/>
      </c>
      <c r="F254" s="172" t="str">
        <f>IFERROR(VLOOKUP(C254,[1]MASTER!C:F,3,FALSE),"")</f>
        <v/>
      </c>
      <c r="G254" s="175" t="str">
        <f>IFERROR(LOOKUP(C254,[1]MASTER!C:C,[1]MASTER!B:B),"")</f>
        <v/>
      </c>
      <c r="H254" s="176" t="str">
        <f>IFERROR(VLOOKUP(C254,[1]MASTER!C:G,5,FALSE),"")</f>
        <v/>
      </c>
      <c r="I254" s="182"/>
      <c r="J254" s="184"/>
      <c r="K254" s="185"/>
      <c r="L254" s="186" t="str">
        <f>IFERROR(VLOOKUP(C254,'[1]MASTERLIST- LABOURS'!$B$1:$F$65536,6,FALSE),"")</f>
        <v/>
      </c>
      <c r="M254" s="186"/>
      <c r="N254" s="186"/>
      <c r="O254" s="12"/>
      <c r="P254" s="12"/>
      <c r="Q254" s="13">
        <f t="shared" si="32"/>
        <v>0</v>
      </c>
      <c r="R254" s="13">
        <f t="shared" si="31"/>
        <v>0</v>
      </c>
      <c r="S254" s="7" t="str">
        <f t="shared" si="33"/>
        <v/>
      </c>
      <c r="T254" s="39" t="str">
        <f t="shared" ref="T254:T317" si="36">IFERROR(L254*S254/365,"")</f>
        <v/>
      </c>
      <c r="U254" s="178" t="str">
        <f t="shared" si="35"/>
        <v/>
      </c>
      <c r="X254">
        <f t="shared" si="34"/>
        <v>0</v>
      </c>
    </row>
    <row r="255" spans="1:24" ht="17.25" thickTop="1" thickBot="1">
      <c r="A255" s="52"/>
      <c r="B255" s="173"/>
      <c r="C255" s="229"/>
      <c r="D255" s="55" t="e">
        <f>VLOOKUP(C255,#REF!,2,FALSE)</f>
        <v>#REF!</v>
      </c>
      <c r="E255" s="172" t="str">
        <f>IFERROR(VLOOKUP(C255,[1]MASTER!C:F,4,FALSE),"")</f>
        <v/>
      </c>
      <c r="F255" s="172" t="str">
        <f>IFERROR(VLOOKUP(C255,[1]MASTER!C:F,3,FALSE),"")</f>
        <v/>
      </c>
      <c r="G255" s="175" t="str">
        <f>IFERROR(LOOKUP(C255,[1]MASTER!C:C,[1]MASTER!B:B),"")</f>
        <v/>
      </c>
      <c r="H255" s="176" t="str">
        <f>IFERROR(VLOOKUP(C255,[1]MASTER!C:G,5,FALSE),"")</f>
        <v/>
      </c>
      <c r="I255" s="182"/>
      <c r="J255" s="184"/>
      <c r="K255" s="185"/>
      <c r="L255" s="186" t="str">
        <f>IFERROR(VLOOKUP(C255,'[1]MASTERLIST- LABOURS'!$B$1:$F$65536,6,FALSE),"")</f>
        <v/>
      </c>
      <c r="M255" s="186"/>
      <c r="N255" s="186"/>
      <c r="O255" s="12"/>
      <c r="P255" s="12"/>
      <c r="Q255" s="13">
        <f t="shared" si="32"/>
        <v>0</v>
      </c>
      <c r="R255" s="13">
        <f t="shared" si="31"/>
        <v>0</v>
      </c>
      <c r="S255" s="7" t="str">
        <f t="shared" si="33"/>
        <v/>
      </c>
      <c r="T255" s="39" t="str">
        <f t="shared" si="36"/>
        <v/>
      </c>
      <c r="U255" s="178" t="str">
        <f t="shared" si="35"/>
        <v/>
      </c>
      <c r="X255">
        <f t="shared" si="34"/>
        <v>0</v>
      </c>
    </row>
    <row r="256" spans="1:24" ht="17.25" thickTop="1" thickBot="1">
      <c r="A256" s="109"/>
      <c r="B256" s="173"/>
      <c r="C256" s="229"/>
      <c r="D256" s="55" t="e">
        <f>VLOOKUP(C256,#REF!,2,FALSE)</f>
        <v>#REF!</v>
      </c>
      <c r="E256" s="172" t="str">
        <f>IFERROR(VLOOKUP(C256,[1]MASTER!C:F,4,FALSE),"")</f>
        <v/>
      </c>
      <c r="F256" s="172" t="str">
        <f>IFERROR(VLOOKUP(C256,[1]MASTER!C:F,3,FALSE),"")</f>
        <v/>
      </c>
      <c r="G256" s="175" t="str">
        <f>IFERROR(LOOKUP(C256,[1]MASTER!C:C,[1]MASTER!B:B),"")</f>
        <v/>
      </c>
      <c r="H256" s="176" t="str">
        <f>IFERROR(VLOOKUP(C256,[1]MASTER!C:G,5,FALSE),"")</f>
        <v/>
      </c>
      <c r="I256" s="182"/>
      <c r="J256" s="184"/>
      <c r="K256" s="185"/>
      <c r="L256" s="186" t="str">
        <f>IFERROR(VLOOKUP(C256,'[1]MASTERLIST- LABOURS'!$B$1:$F$65536,6,FALSE),"")</f>
        <v/>
      </c>
      <c r="M256" s="186"/>
      <c r="N256" s="186"/>
      <c r="O256" s="12"/>
      <c r="P256" s="12"/>
      <c r="Q256" s="13">
        <f t="shared" si="32"/>
        <v>0</v>
      </c>
      <c r="R256" s="13">
        <f t="shared" si="31"/>
        <v>0</v>
      </c>
      <c r="S256" s="7" t="str">
        <f t="shared" si="33"/>
        <v/>
      </c>
      <c r="T256" s="39" t="str">
        <f t="shared" si="36"/>
        <v/>
      </c>
      <c r="U256" s="178" t="str">
        <f t="shared" si="35"/>
        <v/>
      </c>
      <c r="X256">
        <f t="shared" si="34"/>
        <v>0</v>
      </c>
    </row>
    <row r="257" spans="1:24" ht="17.25" thickTop="1" thickBot="1">
      <c r="A257" s="52"/>
      <c r="B257" s="173"/>
      <c r="C257" s="229"/>
      <c r="D257" s="55" t="e">
        <f>VLOOKUP(C257,#REF!,2,FALSE)</f>
        <v>#REF!</v>
      </c>
      <c r="E257" s="172" t="str">
        <f>IFERROR(VLOOKUP(C257,[1]MASTER!C:F,4,FALSE),"")</f>
        <v/>
      </c>
      <c r="F257" s="172" t="str">
        <f>IFERROR(VLOOKUP(C257,[1]MASTER!C:F,3,FALSE),"")</f>
        <v/>
      </c>
      <c r="G257" s="175" t="str">
        <f>IFERROR(LOOKUP(C257,[1]MASTER!C:C,[1]MASTER!B:B),"")</f>
        <v/>
      </c>
      <c r="H257" s="176" t="str">
        <f>IFERROR(VLOOKUP(C257,[1]MASTER!C:G,5,FALSE),"")</f>
        <v/>
      </c>
      <c r="I257" s="182"/>
      <c r="J257" s="184"/>
      <c r="K257" s="185"/>
      <c r="L257" s="186" t="str">
        <f>IFERROR(VLOOKUP(C257,'[1]MASTERLIST- LABOURS'!$B$1:$F$65536,6,FALSE),"")</f>
        <v/>
      </c>
      <c r="M257" s="186"/>
      <c r="N257" s="186"/>
      <c r="O257" s="12"/>
      <c r="P257" s="12"/>
      <c r="Q257" s="13">
        <f t="shared" si="32"/>
        <v>0</v>
      </c>
      <c r="R257" s="13">
        <f t="shared" si="31"/>
        <v>0</v>
      </c>
      <c r="S257" s="7" t="str">
        <f t="shared" si="33"/>
        <v/>
      </c>
      <c r="T257" s="39" t="str">
        <f t="shared" si="36"/>
        <v/>
      </c>
      <c r="U257" s="178" t="str">
        <f t="shared" si="35"/>
        <v/>
      </c>
      <c r="X257">
        <f t="shared" si="34"/>
        <v>0</v>
      </c>
    </row>
    <row r="258" spans="1:24" ht="17.25" thickTop="1" thickBot="1">
      <c r="A258" s="109"/>
      <c r="B258" s="173"/>
      <c r="C258" s="229"/>
      <c r="D258" s="55" t="e">
        <f>VLOOKUP(C258,#REF!,2,FALSE)</f>
        <v>#REF!</v>
      </c>
      <c r="E258" s="172" t="str">
        <f>IFERROR(VLOOKUP(C258,[1]MASTER!C:F,4,FALSE),"")</f>
        <v/>
      </c>
      <c r="F258" s="172" t="str">
        <f>IFERROR(VLOOKUP(C258,[1]MASTER!C:F,3,FALSE),"")</f>
        <v/>
      </c>
      <c r="G258" s="175" t="str">
        <f>IFERROR(LOOKUP(C258,[1]MASTER!C:C,[1]MASTER!B:B),"")</f>
        <v/>
      </c>
      <c r="H258" s="176" t="str">
        <f>IFERROR(VLOOKUP(C258,[1]MASTER!C:G,5,FALSE),"")</f>
        <v/>
      </c>
      <c r="I258" s="182"/>
      <c r="J258" s="184"/>
      <c r="K258" s="185"/>
      <c r="L258" s="186" t="str">
        <f>IFERROR(VLOOKUP(C258,'[1]MASTERLIST- LABOURS'!$B$1:$F$65536,6,FALSE),"")</f>
        <v/>
      </c>
      <c r="M258" s="186"/>
      <c r="N258" s="186"/>
      <c r="O258" s="12"/>
      <c r="P258" s="12"/>
      <c r="Q258" s="13">
        <f t="shared" si="32"/>
        <v>0</v>
      </c>
      <c r="R258" s="13">
        <f t="shared" si="31"/>
        <v>0</v>
      </c>
      <c r="S258" s="7" t="str">
        <f t="shared" si="33"/>
        <v/>
      </c>
      <c r="T258" s="39" t="str">
        <f t="shared" si="36"/>
        <v/>
      </c>
      <c r="U258" s="178" t="str">
        <f t="shared" si="35"/>
        <v/>
      </c>
      <c r="X258">
        <f t="shared" si="34"/>
        <v>0</v>
      </c>
    </row>
    <row r="259" spans="1:24" ht="17.25" thickTop="1" thickBot="1">
      <c r="A259" s="52"/>
      <c r="B259" s="173"/>
      <c r="C259" s="229"/>
      <c r="D259" s="55" t="e">
        <f>VLOOKUP(C259,#REF!,2,FALSE)</f>
        <v>#REF!</v>
      </c>
      <c r="E259" s="172" t="str">
        <f>IFERROR(VLOOKUP(C259,[1]MASTER!C:F,4,FALSE),"")</f>
        <v/>
      </c>
      <c r="F259" s="172" t="str">
        <f>IFERROR(VLOOKUP(C259,[1]MASTER!C:F,3,FALSE),"")</f>
        <v/>
      </c>
      <c r="G259" s="175" t="str">
        <f>IFERROR(LOOKUP(C259,[1]MASTER!C:C,[1]MASTER!B:B),"")</f>
        <v/>
      </c>
      <c r="H259" s="176" t="str">
        <f>IFERROR(VLOOKUP(C259,[1]MASTER!C:G,5,FALSE),"")</f>
        <v/>
      </c>
      <c r="I259" s="182"/>
      <c r="J259" s="184"/>
      <c r="K259" s="185"/>
      <c r="L259" s="186" t="str">
        <f>IFERROR(VLOOKUP(C259,'[1]MASTERLIST- LABOURS'!$B$1:$F$65536,6,FALSE),"")</f>
        <v/>
      </c>
      <c r="M259" s="186"/>
      <c r="N259" s="186"/>
      <c r="O259" s="12"/>
      <c r="P259" s="12"/>
      <c r="Q259" s="13">
        <f t="shared" si="32"/>
        <v>0</v>
      </c>
      <c r="R259" s="13">
        <f t="shared" si="31"/>
        <v>0</v>
      </c>
      <c r="S259" s="7" t="str">
        <f t="shared" si="33"/>
        <v/>
      </c>
      <c r="T259" s="39" t="str">
        <f t="shared" si="36"/>
        <v/>
      </c>
      <c r="U259" s="178" t="str">
        <f t="shared" si="35"/>
        <v/>
      </c>
      <c r="X259">
        <f t="shared" si="34"/>
        <v>0</v>
      </c>
    </row>
    <row r="260" spans="1:24" ht="17.25" thickTop="1" thickBot="1">
      <c r="A260" s="109"/>
      <c r="B260" s="173"/>
      <c r="C260" s="229"/>
      <c r="D260" s="55" t="e">
        <f>VLOOKUP(C260,#REF!,2,FALSE)</f>
        <v>#REF!</v>
      </c>
      <c r="E260" s="172" t="str">
        <f>IFERROR(VLOOKUP(C260,[1]MASTER!C:F,4,FALSE),"")</f>
        <v/>
      </c>
      <c r="F260" s="172" t="str">
        <f>IFERROR(VLOOKUP(C260,[1]MASTER!C:F,3,FALSE),"")</f>
        <v/>
      </c>
      <c r="G260" s="175" t="str">
        <f>IFERROR(LOOKUP(C260,[1]MASTER!C:C,[1]MASTER!B:B),"")</f>
        <v/>
      </c>
      <c r="H260" s="176" t="str">
        <f>IFERROR(VLOOKUP(C260,[1]MASTER!C:G,5,FALSE),"")</f>
        <v/>
      </c>
      <c r="I260" s="182"/>
      <c r="J260" s="184"/>
      <c r="K260" s="185"/>
      <c r="L260" s="186" t="str">
        <f>IFERROR(VLOOKUP(C260,'[1]MASTERLIST- LABOURS'!$B$1:$F$65536,6,FALSE),"")</f>
        <v/>
      </c>
      <c r="M260" s="186"/>
      <c r="N260" s="186"/>
      <c r="O260" s="12"/>
      <c r="P260" s="12"/>
      <c r="Q260" s="13">
        <f t="shared" si="32"/>
        <v>0</v>
      </c>
      <c r="R260" s="13">
        <f t="shared" si="31"/>
        <v>0</v>
      </c>
      <c r="S260" s="7" t="str">
        <f t="shared" si="33"/>
        <v/>
      </c>
      <c r="T260" s="39" t="str">
        <f t="shared" si="36"/>
        <v/>
      </c>
      <c r="U260" s="178" t="str">
        <f t="shared" si="35"/>
        <v/>
      </c>
      <c r="X260">
        <f t="shared" si="34"/>
        <v>0</v>
      </c>
    </row>
    <row r="261" spans="1:24" ht="17.25" thickTop="1" thickBot="1">
      <c r="A261" s="52"/>
      <c r="B261" s="173"/>
      <c r="C261" s="229"/>
      <c r="D261" s="55" t="e">
        <f>VLOOKUP(C261,#REF!,2,FALSE)</f>
        <v>#REF!</v>
      </c>
      <c r="E261" s="172" t="str">
        <f>IFERROR(VLOOKUP(C261,[1]MASTER!C:F,4,FALSE),"")</f>
        <v/>
      </c>
      <c r="F261" s="172" t="str">
        <f>IFERROR(VLOOKUP(C261,[1]MASTER!C:F,3,FALSE),"")</f>
        <v/>
      </c>
      <c r="G261" s="175" t="str">
        <f>IFERROR(LOOKUP(C261,[1]MASTER!C:C,[1]MASTER!B:B),"")</f>
        <v/>
      </c>
      <c r="H261" s="176" t="str">
        <f>IFERROR(VLOOKUP(C261,[1]MASTER!C:G,5,FALSE),"")</f>
        <v/>
      </c>
      <c r="I261" s="182"/>
      <c r="J261" s="184"/>
      <c r="K261" s="185"/>
      <c r="L261" s="186" t="str">
        <f>IFERROR(VLOOKUP(C261,'[1]MASTERLIST- LABOURS'!$B$1:$F$65536,6,FALSE),"")</f>
        <v/>
      </c>
      <c r="M261" s="186"/>
      <c r="N261" s="186"/>
      <c r="O261" s="12"/>
      <c r="P261" s="12"/>
      <c r="Q261" s="13">
        <f t="shared" si="32"/>
        <v>0</v>
      </c>
      <c r="R261" s="13">
        <f t="shared" si="31"/>
        <v>0</v>
      </c>
      <c r="S261" s="7" t="str">
        <f t="shared" si="33"/>
        <v/>
      </c>
      <c r="T261" s="39" t="str">
        <f t="shared" si="36"/>
        <v/>
      </c>
      <c r="U261" s="178" t="str">
        <f t="shared" si="35"/>
        <v/>
      </c>
      <c r="X261">
        <f t="shared" si="34"/>
        <v>0</v>
      </c>
    </row>
    <row r="262" spans="1:24" ht="17.25" thickTop="1" thickBot="1">
      <c r="A262" s="109"/>
      <c r="B262" s="173"/>
      <c r="C262" s="229"/>
      <c r="D262" s="55" t="e">
        <f>VLOOKUP(C262,#REF!,2,FALSE)</f>
        <v>#REF!</v>
      </c>
      <c r="E262" s="172" t="str">
        <f>IFERROR(VLOOKUP(C262,[1]MASTER!C:F,4,FALSE),"")</f>
        <v/>
      </c>
      <c r="F262" s="172" t="str">
        <f>IFERROR(VLOOKUP(C262,[1]MASTER!C:F,3,FALSE),"")</f>
        <v/>
      </c>
      <c r="G262" s="175" t="str">
        <f>IFERROR(LOOKUP(C262,[1]MASTER!C:C,[1]MASTER!B:B),"")</f>
        <v/>
      </c>
      <c r="H262" s="176" t="str">
        <f>IFERROR(VLOOKUP(C262,[1]MASTER!C:G,5,FALSE),"")</f>
        <v/>
      </c>
      <c r="I262" s="182"/>
      <c r="J262" s="184"/>
      <c r="K262" s="185"/>
      <c r="L262" s="186" t="str">
        <f>IFERROR(VLOOKUP(C262,'[1]MASTERLIST- LABOURS'!$B$1:$F$65536,6,FALSE),"")</f>
        <v/>
      </c>
      <c r="M262" s="186"/>
      <c r="N262" s="186"/>
      <c r="O262" s="12"/>
      <c r="P262" s="12"/>
      <c r="Q262" s="13">
        <f t="shared" si="32"/>
        <v>0</v>
      </c>
      <c r="R262" s="13">
        <f t="shared" si="31"/>
        <v>0</v>
      </c>
      <c r="S262" s="7" t="str">
        <f t="shared" si="33"/>
        <v/>
      </c>
      <c r="T262" s="39" t="str">
        <f t="shared" si="36"/>
        <v/>
      </c>
      <c r="U262" s="178" t="str">
        <f t="shared" si="35"/>
        <v/>
      </c>
      <c r="X262">
        <f t="shared" si="34"/>
        <v>0</v>
      </c>
    </row>
    <row r="263" spans="1:24" ht="17.25" thickTop="1" thickBot="1">
      <c r="A263" s="52"/>
      <c r="B263" s="173"/>
      <c r="C263" s="229"/>
      <c r="D263" s="55" t="e">
        <f>VLOOKUP(C263,#REF!,2,FALSE)</f>
        <v>#REF!</v>
      </c>
      <c r="E263" s="172" t="str">
        <f>IFERROR(VLOOKUP(C263,[1]MASTER!C:F,4,FALSE),"")</f>
        <v/>
      </c>
      <c r="F263" s="172" t="str">
        <f>IFERROR(VLOOKUP(C263,[1]MASTER!C:F,3,FALSE),"")</f>
        <v/>
      </c>
      <c r="G263" s="175" t="str">
        <f>IFERROR(LOOKUP(C263,[1]MASTER!C:C,[1]MASTER!B:B),"")</f>
        <v/>
      </c>
      <c r="H263" s="176" t="str">
        <f>IFERROR(VLOOKUP(C263,[1]MASTER!C:G,5,FALSE),"")</f>
        <v/>
      </c>
      <c r="I263" s="182"/>
      <c r="J263" s="184"/>
      <c r="K263" s="185"/>
      <c r="L263" s="186" t="str">
        <f>IFERROR(VLOOKUP(C263,'[1]MASTERLIST- LABOURS'!$B$1:$F$65536,6,FALSE),"")</f>
        <v/>
      </c>
      <c r="M263" s="186"/>
      <c r="N263" s="186"/>
      <c r="O263" s="12"/>
      <c r="P263" s="12"/>
      <c r="Q263" s="13">
        <f t="shared" si="32"/>
        <v>0</v>
      </c>
      <c r="R263" s="13">
        <f t="shared" si="31"/>
        <v>0</v>
      </c>
      <c r="S263" s="7" t="str">
        <f t="shared" si="33"/>
        <v/>
      </c>
      <c r="T263" s="39" t="str">
        <f t="shared" si="36"/>
        <v/>
      </c>
      <c r="U263" s="178" t="str">
        <f t="shared" si="35"/>
        <v/>
      </c>
      <c r="X263">
        <f t="shared" si="34"/>
        <v>0</v>
      </c>
    </row>
    <row r="264" spans="1:24" ht="17.25" thickTop="1" thickBot="1">
      <c r="A264" s="109"/>
      <c r="B264" s="173"/>
      <c r="C264" s="229"/>
      <c r="D264" s="55" t="e">
        <f>VLOOKUP(C264,#REF!,2,FALSE)</f>
        <v>#REF!</v>
      </c>
      <c r="E264" s="172" t="str">
        <f>IFERROR(VLOOKUP(C264,[1]MASTER!C:F,4,FALSE),"")</f>
        <v/>
      </c>
      <c r="F264" s="172" t="str">
        <f>IFERROR(VLOOKUP(C264,[1]MASTER!C:F,3,FALSE),"")</f>
        <v/>
      </c>
      <c r="G264" s="175" t="str">
        <f>IFERROR(LOOKUP(C264,[1]MASTER!C:C,[1]MASTER!B:B),"")</f>
        <v/>
      </c>
      <c r="H264" s="176" t="str">
        <f>IFERROR(VLOOKUP(C264,[1]MASTER!C:G,5,FALSE),"")</f>
        <v/>
      </c>
      <c r="I264" s="182"/>
      <c r="J264" s="184"/>
      <c r="K264" s="185"/>
      <c r="L264" s="186" t="str">
        <f>IFERROR(VLOOKUP(C264,'[1]MASTERLIST- LABOURS'!$B$1:$F$65536,6,FALSE),"")</f>
        <v/>
      </c>
      <c r="M264" s="186"/>
      <c r="N264" s="186"/>
      <c r="O264" s="12"/>
      <c r="P264" s="12"/>
      <c r="Q264" s="13">
        <f t="shared" si="32"/>
        <v>0</v>
      </c>
      <c r="R264" s="13">
        <f t="shared" si="31"/>
        <v>0</v>
      </c>
      <c r="S264" s="7" t="str">
        <f t="shared" si="33"/>
        <v/>
      </c>
      <c r="T264" s="39" t="str">
        <f t="shared" si="36"/>
        <v/>
      </c>
      <c r="U264" s="178" t="str">
        <f t="shared" si="35"/>
        <v/>
      </c>
      <c r="X264">
        <f t="shared" si="34"/>
        <v>0</v>
      </c>
    </row>
    <row r="265" spans="1:24" ht="17.25" thickTop="1" thickBot="1">
      <c r="A265" s="52"/>
      <c r="B265" s="173"/>
      <c r="C265" s="232"/>
      <c r="D265" s="55" t="e">
        <f>VLOOKUP(C265,#REF!,2,FALSE)</f>
        <v>#REF!</v>
      </c>
      <c r="E265" s="172" t="str">
        <f>IFERROR(VLOOKUP(C265,[1]MASTER!C:F,4,FALSE),"")</f>
        <v/>
      </c>
      <c r="F265" s="172" t="str">
        <f>IFERROR(VLOOKUP(C265,[1]MASTER!C:F,3,FALSE),"")</f>
        <v/>
      </c>
      <c r="G265" s="175" t="str">
        <f>IFERROR(LOOKUP(C265,[1]MASTER!C:C,[1]MASTER!B:B),"")</f>
        <v/>
      </c>
      <c r="H265" s="176" t="str">
        <f>IFERROR(VLOOKUP(C265,[1]MASTER!C:G,5,FALSE),"")</f>
        <v/>
      </c>
      <c r="I265" s="182"/>
      <c r="J265" s="184"/>
      <c r="K265" s="185"/>
      <c r="L265" s="186" t="str">
        <f>IFERROR(VLOOKUP(C265,'[1]MASTERLIST- LABOURS'!$B$1:$F$65536,6,FALSE),"")</f>
        <v/>
      </c>
      <c r="M265" s="186"/>
      <c r="N265" s="186"/>
      <c r="O265" s="12"/>
      <c r="P265" s="12"/>
      <c r="Q265" s="13">
        <f t="shared" si="32"/>
        <v>0</v>
      </c>
      <c r="R265" s="13">
        <f t="shared" si="31"/>
        <v>0</v>
      </c>
      <c r="S265" s="7" t="str">
        <f t="shared" si="33"/>
        <v/>
      </c>
      <c r="T265" s="39" t="str">
        <f t="shared" si="36"/>
        <v/>
      </c>
      <c r="U265" s="178" t="str">
        <f t="shared" si="35"/>
        <v/>
      </c>
      <c r="X265">
        <f t="shared" si="34"/>
        <v>0</v>
      </c>
    </row>
    <row r="266" spans="1:24" ht="17.25" thickTop="1" thickBot="1">
      <c r="A266" s="109"/>
      <c r="B266" s="173"/>
      <c r="C266" s="229"/>
      <c r="D266" s="55" t="e">
        <f>VLOOKUP(C266,#REF!,2,FALSE)</f>
        <v>#REF!</v>
      </c>
      <c r="E266" s="172" t="str">
        <f>IFERROR(VLOOKUP(C266,[1]MASTER!C:F,4,FALSE),"")</f>
        <v/>
      </c>
      <c r="F266" s="172" t="str">
        <f>IFERROR(VLOOKUP(C266,[1]MASTER!C:F,3,FALSE),"")</f>
        <v/>
      </c>
      <c r="G266" s="175" t="str">
        <f>IFERROR(LOOKUP(C266,[1]MASTER!C:C,[1]MASTER!B:B),"")</f>
        <v/>
      </c>
      <c r="H266" s="176" t="str">
        <f>IFERROR(VLOOKUP(C266,[1]MASTER!C:G,5,FALSE),"")</f>
        <v/>
      </c>
      <c r="I266" s="182"/>
      <c r="J266" s="184"/>
      <c r="K266" s="185"/>
      <c r="L266" s="186" t="str">
        <f>IFERROR(VLOOKUP(C266,'[1]MASTERLIST- LABOURS'!$B$1:$F$65536,6,FALSE),"")</f>
        <v/>
      </c>
      <c r="M266" s="186"/>
      <c r="N266" s="186"/>
      <c r="O266" s="12"/>
      <c r="P266" s="12"/>
      <c r="Q266" s="13">
        <f t="shared" si="32"/>
        <v>0</v>
      </c>
      <c r="R266" s="13">
        <f t="shared" si="31"/>
        <v>0</v>
      </c>
      <c r="S266" s="7" t="str">
        <f t="shared" si="33"/>
        <v/>
      </c>
      <c r="T266" s="39" t="str">
        <f t="shared" si="36"/>
        <v/>
      </c>
      <c r="U266" s="178" t="str">
        <f t="shared" si="35"/>
        <v/>
      </c>
      <c r="X266">
        <f t="shared" si="34"/>
        <v>0</v>
      </c>
    </row>
    <row r="267" spans="1:24" ht="17.25" thickTop="1" thickBot="1">
      <c r="A267" s="52"/>
      <c r="B267" s="173"/>
      <c r="C267" s="229"/>
      <c r="D267" s="55" t="e">
        <f>VLOOKUP(C267,#REF!,2,FALSE)</f>
        <v>#REF!</v>
      </c>
      <c r="E267" s="172" t="str">
        <f>IFERROR(VLOOKUP(C267,[1]MASTER!C:F,4,FALSE),"")</f>
        <v/>
      </c>
      <c r="F267" s="172" t="str">
        <f>IFERROR(VLOOKUP(C267,[1]MASTER!C:F,3,FALSE),"")</f>
        <v/>
      </c>
      <c r="G267" s="175" t="str">
        <f>IFERROR(LOOKUP(C267,[1]MASTER!C:C,[1]MASTER!B:B),"")</f>
        <v/>
      </c>
      <c r="H267" s="176" t="str">
        <f>IFERROR(VLOOKUP(C267,[1]MASTER!C:G,5,FALSE),"")</f>
        <v/>
      </c>
      <c r="I267" s="182"/>
      <c r="J267" s="184"/>
      <c r="K267" s="185"/>
      <c r="L267" s="186" t="str">
        <f>IFERROR(VLOOKUP(C267,'[1]MASTERLIST- LABOURS'!$B$1:$F$65536,6,FALSE),"")</f>
        <v/>
      </c>
      <c r="M267" s="186"/>
      <c r="N267" s="186"/>
      <c r="O267" s="12"/>
      <c r="P267" s="12"/>
      <c r="Q267" s="13">
        <f t="shared" si="32"/>
        <v>0</v>
      </c>
      <c r="R267" s="13">
        <f t="shared" si="31"/>
        <v>0</v>
      </c>
      <c r="S267" s="7" t="str">
        <f t="shared" si="33"/>
        <v/>
      </c>
      <c r="T267" s="39" t="str">
        <f t="shared" si="36"/>
        <v/>
      </c>
      <c r="U267" s="178" t="str">
        <f t="shared" si="35"/>
        <v/>
      </c>
      <c r="X267">
        <f t="shared" si="34"/>
        <v>0</v>
      </c>
    </row>
    <row r="268" spans="1:24" ht="17.25" thickTop="1" thickBot="1">
      <c r="A268" s="109"/>
      <c r="B268" s="173"/>
      <c r="C268" s="229"/>
      <c r="D268" s="55" t="e">
        <f>VLOOKUP(C268,#REF!,2,FALSE)</f>
        <v>#REF!</v>
      </c>
      <c r="E268" s="172" t="str">
        <f>IFERROR(VLOOKUP(C268,[1]MASTER!C:F,4,FALSE),"")</f>
        <v/>
      </c>
      <c r="F268" s="172" t="str">
        <f>IFERROR(VLOOKUP(C268,[1]MASTER!C:F,3,FALSE),"")</f>
        <v/>
      </c>
      <c r="G268" s="175" t="str">
        <f>IFERROR(LOOKUP(C268,[1]MASTER!C:C,[1]MASTER!B:B),"")</f>
        <v/>
      </c>
      <c r="H268" s="176" t="str">
        <f>IFERROR(VLOOKUP(C268,[1]MASTER!C:G,5,FALSE),"")</f>
        <v/>
      </c>
      <c r="I268" s="182"/>
      <c r="J268" s="184"/>
      <c r="K268" s="185"/>
      <c r="L268" s="186" t="str">
        <f>IFERROR(VLOOKUP(C268,'[1]MASTERLIST- LABOURS'!$B$1:$F$65536,6,FALSE),"")</f>
        <v/>
      </c>
      <c r="M268" s="186"/>
      <c r="N268" s="186"/>
      <c r="O268" s="12"/>
      <c r="P268" s="12"/>
      <c r="Q268" s="13">
        <f t="shared" si="32"/>
        <v>0</v>
      </c>
      <c r="R268" s="13">
        <f t="shared" si="31"/>
        <v>0</v>
      </c>
      <c r="S268" s="7" t="str">
        <f t="shared" si="33"/>
        <v/>
      </c>
      <c r="T268" s="39" t="str">
        <f t="shared" si="36"/>
        <v/>
      </c>
      <c r="U268" s="178" t="str">
        <f t="shared" si="35"/>
        <v/>
      </c>
      <c r="X268">
        <f t="shared" si="34"/>
        <v>0</v>
      </c>
    </row>
    <row r="269" spans="1:24" ht="17.25" thickTop="1" thickBot="1">
      <c r="A269" s="52"/>
      <c r="B269" s="173"/>
      <c r="C269" s="229"/>
      <c r="D269" s="55" t="e">
        <f>VLOOKUP(C269,#REF!,2,FALSE)</f>
        <v>#REF!</v>
      </c>
      <c r="E269" s="172" t="str">
        <f>IFERROR(VLOOKUP(C269,[1]MASTER!C:F,4,FALSE),"")</f>
        <v/>
      </c>
      <c r="F269" s="172" t="str">
        <f>IFERROR(VLOOKUP(C269,[1]MASTER!C:F,3,FALSE),"")</f>
        <v/>
      </c>
      <c r="G269" s="175" t="str">
        <f>IFERROR(LOOKUP(C269,[1]MASTER!C:C,[1]MASTER!B:B),"")</f>
        <v/>
      </c>
      <c r="H269" s="176" t="str">
        <f>IFERROR(VLOOKUP(C269,[1]MASTER!C:G,5,FALSE),"")</f>
        <v/>
      </c>
      <c r="I269" s="182"/>
      <c r="J269" s="184"/>
      <c r="K269" s="185"/>
      <c r="L269" s="186" t="str">
        <f>IFERROR(VLOOKUP(C269,'[1]MASTERLIST- LABOURS'!$B$1:$F$65536,6,FALSE),"")</f>
        <v/>
      </c>
      <c r="M269" s="186"/>
      <c r="N269" s="186"/>
      <c r="O269" s="12"/>
      <c r="P269" s="12"/>
      <c r="Q269" s="13">
        <f t="shared" si="32"/>
        <v>0</v>
      </c>
      <c r="R269" s="13">
        <f t="shared" si="31"/>
        <v>0</v>
      </c>
      <c r="S269" s="7" t="str">
        <f t="shared" si="33"/>
        <v/>
      </c>
      <c r="T269" s="39" t="str">
        <f t="shared" si="36"/>
        <v/>
      </c>
      <c r="U269" s="178" t="str">
        <f t="shared" si="35"/>
        <v/>
      </c>
      <c r="X269">
        <f t="shared" si="34"/>
        <v>0</v>
      </c>
    </row>
    <row r="270" spans="1:24" ht="17.25" thickTop="1" thickBot="1">
      <c r="A270" s="109"/>
      <c r="B270" s="173"/>
      <c r="C270" s="229"/>
      <c r="D270" s="55" t="e">
        <f>VLOOKUP(C270,#REF!,2,FALSE)</f>
        <v>#REF!</v>
      </c>
      <c r="E270" s="172" t="str">
        <f>IFERROR(VLOOKUP(C270,[1]MASTER!C:F,4,FALSE),"")</f>
        <v/>
      </c>
      <c r="F270" s="172" t="str">
        <f>IFERROR(VLOOKUP(C270,[1]MASTER!C:F,3,FALSE),"")</f>
        <v/>
      </c>
      <c r="G270" s="175" t="str">
        <f>IFERROR(LOOKUP(C270,[1]MASTER!C:C,[1]MASTER!B:B),"")</f>
        <v/>
      </c>
      <c r="H270" s="176" t="str">
        <f>IFERROR(VLOOKUP(C270,[1]MASTER!C:G,5,FALSE),"")</f>
        <v/>
      </c>
      <c r="I270" s="182"/>
      <c r="J270" s="184"/>
      <c r="K270" s="185"/>
      <c r="L270" s="186" t="str">
        <f>IFERROR(VLOOKUP(C270,'[1]MASTERLIST- LABOURS'!$B$1:$F$65536,6,FALSE),"")</f>
        <v/>
      </c>
      <c r="M270" s="186"/>
      <c r="N270" s="186"/>
      <c r="O270" s="12"/>
      <c r="P270" s="12"/>
      <c r="Q270" s="13">
        <f t="shared" si="32"/>
        <v>0</v>
      </c>
      <c r="R270" s="13">
        <f t="shared" ref="R270:R333" si="37">IF(Q270&gt;60,Q270-60,0)</f>
        <v>0</v>
      </c>
      <c r="S270" s="7" t="str">
        <f t="shared" si="33"/>
        <v/>
      </c>
      <c r="T270" s="39" t="str">
        <f t="shared" si="36"/>
        <v/>
      </c>
      <c r="U270" s="178" t="str">
        <f t="shared" si="35"/>
        <v/>
      </c>
      <c r="X270">
        <f t="shared" si="34"/>
        <v>0</v>
      </c>
    </row>
    <row r="271" spans="1:24" ht="17.25" thickTop="1" thickBot="1">
      <c r="A271" s="52"/>
      <c r="B271" s="173"/>
      <c r="C271" s="229"/>
      <c r="D271" s="55" t="e">
        <f>VLOOKUP(C271,#REF!,2,FALSE)</f>
        <v>#REF!</v>
      </c>
      <c r="E271" s="172" t="str">
        <f>IFERROR(VLOOKUP(C271,[1]MASTER!C:F,4,FALSE),"")</f>
        <v/>
      </c>
      <c r="F271" s="172" t="str">
        <f>IFERROR(VLOOKUP(C271,[1]MASTER!C:F,3,FALSE),"")</f>
        <v/>
      </c>
      <c r="G271" s="175" t="str">
        <f>IFERROR(LOOKUP(C271,[1]MASTER!C:C,[1]MASTER!B:B),"")</f>
        <v/>
      </c>
      <c r="H271" s="176" t="str">
        <f>IFERROR(VLOOKUP(C271,[1]MASTER!C:G,5,FALSE),"")</f>
        <v/>
      </c>
      <c r="I271" s="182"/>
      <c r="J271" s="184"/>
      <c r="K271" s="185"/>
      <c r="L271" s="186" t="str">
        <f>IFERROR(VLOOKUP(C271,'[1]MASTERLIST- LABOURS'!$B$1:$F$65536,6,FALSE),"")</f>
        <v/>
      </c>
      <c r="M271" s="186"/>
      <c r="N271" s="186"/>
      <c r="O271" s="12"/>
      <c r="P271" s="12"/>
      <c r="Q271" s="13">
        <f t="shared" si="32"/>
        <v>0</v>
      </c>
      <c r="R271" s="13">
        <f t="shared" si="37"/>
        <v>0</v>
      </c>
      <c r="S271" s="7" t="str">
        <f t="shared" si="33"/>
        <v/>
      </c>
      <c r="T271" s="39" t="str">
        <f t="shared" si="36"/>
        <v/>
      </c>
      <c r="U271" s="178" t="str">
        <f t="shared" si="35"/>
        <v/>
      </c>
      <c r="X271">
        <f t="shared" si="34"/>
        <v>0</v>
      </c>
    </row>
    <row r="272" spans="1:24" ht="17.25" thickTop="1" thickBot="1">
      <c r="A272" s="109"/>
      <c r="B272" s="173"/>
      <c r="C272" s="229"/>
      <c r="D272" s="55" t="e">
        <f>VLOOKUP(C272,#REF!,2,FALSE)</f>
        <v>#REF!</v>
      </c>
      <c r="E272" s="172" t="str">
        <f>IFERROR(VLOOKUP(C272,[1]MASTER!C:F,4,FALSE),"")</f>
        <v/>
      </c>
      <c r="F272" s="172" t="str">
        <f>IFERROR(VLOOKUP(C272,[1]MASTER!C:F,3,FALSE),"")</f>
        <v/>
      </c>
      <c r="G272" s="175" t="str">
        <f>IFERROR(LOOKUP(C272,[1]MASTER!C:C,[1]MASTER!B:B),"")</f>
        <v/>
      </c>
      <c r="H272" s="176" t="str">
        <f>IFERROR(VLOOKUP(C272,[1]MASTER!C:G,5,FALSE),"")</f>
        <v/>
      </c>
      <c r="I272" s="182"/>
      <c r="J272" s="184"/>
      <c r="K272" s="185"/>
      <c r="L272" s="186" t="str">
        <f>IFERROR(VLOOKUP(C272,'[1]MASTERLIST- LABOURS'!$B$1:$F$65536,6,FALSE),"")</f>
        <v/>
      </c>
      <c r="M272" s="186"/>
      <c r="N272" s="186"/>
      <c r="O272" s="12"/>
      <c r="P272" s="12"/>
      <c r="Q272" s="13">
        <f t="shared" si="32"/>
        <v>0</v>
      </c>
      <c r="R272" s="13">
        <f t="shared" si="37"/>
        <v>0</v>
      </c>
      <c r="S272" s="7" t="str">
        <f t="shared" si="33"/>
        <v/>
      </c>
      <c r="T272" s="39" t="str">
        <f t="shared" si="36"/>
        <v/>
      </c>
      <c r="U272" s="178" t="str">
        <f t="shared" si="35"/>
        <v/>
      </c>
      <c r="X272">
        <f t="shared" si="34"/>
        <v>0</v>
      </c>
    </row>
    <row r="273" spans="1:24" ht="17.25" thickTop="1" thickBot="1">
      <c r="A273" s="52"/>
      <c r="B273" s="173"/>
      <c r="C273" s="229"/>
      <c r="D273" s="55" t="e">
        <f>VLOOKUP(C273,#REF!,2,FALSE)</f>
        <v>#REF!</v>
      </c>
      <c r="E273" s="172" t="str">
        <f>IFERROR(VLOOKUP(C273,[1]MASTER!C:F,4,FALSE),"")</f>
        <v/>
      </c>
      <c r="F273" s="172" t="str">
        <f>IFERROR(VLOOKUP(C273,[1]MASTER!C:F,3,FALSE),"")</f>
        <v/>
      </c>
      <c r="G273" s="175" t="str">
        <f>IFERROR(LOOKUP(C273,[1]MASTER!C:C,[1]MASTER!B:B),"")</f>
        <v/>
      </c>
      <c r="H273" s="176" t="str">
        <f>IFERROR(VLOOKUP(C273,[1]MASTER!C:G,5,FALSE),"")</f>
        <v/>
      </c>
      <c r="I273" s="182"/>
      <c r="J273" s="184"/>
      <c r="K273" s="185"/>
      <c r="L273" s="186" t="str">
        <f>IFERROR(VLOOKUP(C273,'[1]MASTERLIST- LABOURS'!$B$1:$F$65536,6,FALSE),"")</f>
        <v/>
      </c>
      <c r="M273" s="186"/>
      <c r="N273" s="186"/>
      <c r="O273" s="12"/>
      <c r="P273" s="12"/>
      <c r="Q273" s="13">
        <f t="shared" si="32"/>
        <v>0</v>
      </c>
      <c r="R273" s="13">
        <f t="shared" si="37"/>
        <v>0</v>
      </c>
      <c r="S273" s="7" t="str">
        <f t="shared" si="33"/>
        <v/>
      </c>
      <c r="T273" s="39" t="str">
        <f t="shared" si="36"/>
        <v/>
      </c>
      <c r="U273" s="178" t="str">
        <f t="shared" si="35"/>
        <v/>
      </c>
      <c r="X273">
        <f t="shared" si="34"/>
        <v>0</v>
      </c>
    </row>
    <row r="274" spans="1:24" ht="17.25" thickTop="1" thickBot="1">
      <c r="A274" s="109"/>
      <c r="B274" s="173"/>
      <c r="C274" s="229"/>
      <c r="D274" s="55" t="e">
        <f>VLOOKUP(C274,#REF!,2,FALSE)</f>
        <v>#REF!</v>
      </c>
      <c r="E274" s="172" t="str">
        <f>IFERROR(VLOOKUP(C274,[1]MASTER!C:F,4,FALSE),"")</f>
        <v/>
      </c>
      <c r="F274" s="172" t="str">
        <f>IFERROR(VLOOKUP(C274,[1]MASTER!C:F,3,FALSE),"")</f>
        <v/>
      </c>
      <c r="G274" s="175" t="str">
        <f>IFERROR(LOOKUP(C274,[1]MASTER!C:C,[1]MASTER!B:B),"")</f>
        <v/>
      </c>
      <c r="H274" s="176" t="str">
        <f>IFERROR(VLOOKUP(C274,[1]MASTER!C:G,5,FALSE),"")</f>
        <v/>
      </c>
      <c r="I274" s="182"/>
      <c r="J274" s="184"/>
      <c r="K274" s="185"/>
      <c r="L274" s="186" t="str">
        <f>IFERROR(VLOOKUP(C274,'[1]MASTERLIST- LABOURS'!$B$1:$F$65536,6,FALSE),"")</f>
        <v/>
      </c>
      <c r="M274" s="186"/>
      <c r="N274" s="186"/>
      <c r="O274" s="12"/>
      <c r="P274" s="12"/>
      <c r="Q274" s="13">
        <f t="shared" si="32"/>
        <v>0</v>
      </c>
      <c r="R274" s="13">
        <f t="shared" si="37"/>
        <v>0</v>
      </c>
      <c r="S274" s="7" t="str">
        <f t="shared" si="33"/>
        <v/>
      </c>
      <c r="T274" s="39" t="str">
        <f t="shared" si="36"/>
        <v/>
      </c>
      <c r="U274" s="178" t="str">
        <f t="shared" si="35"/>
        <v/>
      </c>
      <c r="X274">
        <f t="shared" si="34"/>
        <v>0</v>
      </c>
    </row>
    <row r="275" spans="1:24" ht="17.25" thickTop="1" thickBot="1">
      <c r="A275" s="52"/>
      <c r="B275" s="173"/>
      <c r="C275" s="229"/>
      <c r="D275" s="55" t="e">
        <f>VLOOKUP(C275,#REF!,2,FALSE)</f>
        <v>#REF!</v>
      </c>
      <c r="E275" s="172" t="str">
        <f>IFERROR(VLOOKUP(C275,[1]MASTER!C:F,4,FALSE),"")</f>
        <v/>
      </c>
      <c r="F275" s="172" t="str">
        <f>IFERROR(VLOOKUP(C275,[1]MASTER!C:F,3,FALSE),"")</f>
        <v/>
      </c>
      <c r="G275" s="175" t="str">
        <f>IFERROR(LOOKUP(C275,[1]MASTER!C:C,[1]MASTER!B:B),"")</f>
        <v/>
      </c>
      <c r="H275" s="176" t="str">
        <f>IFERROR(VLOOKUP(C275,[1]MASTER!C:G,5,FALSE),"")</f>
        <v/>
      </c>
      <c r="I275" s="182"/>
      <c r="J275" s="184"/>
      <c r="K275" s="185"/>
      <c r="L275" s="186" t="str">
        <f>IFERROR(VLOOKUP(C275,'[1]MASTERLIST- LABOURS'!$B$1:$F$65536,6,FALSE),"")</f>
        <v/>
      </c>
      <c r="M275" s="186"/>
      <c r="N275" s="186"/>
      <c r="O275" s="12"/>
      <c r="P275" s="12"/>
      <c r="Q275" s="13">
        <f t="shared" si="32"/>
        <v>0</v>
      </c>
      <c r="R275" s="13">
        <f t="shared" si="37"/>
        <v>0</v>
      </c>
      <c r="S275" s="7" t="str">
        <f t="shared" si="33"/>
        <v/>
      </c>
      <c r="T275" s="39" t="str">
        <f t="shared" si="36"/>
        <v/>
      </c>
      <c r="U275" s="178" t="str">
        <f t="shared" si="35"/>
        <v/>
      </c>
      <c r="X275">
        <f t="shared" si="34"/>
        <v>0</v>
      </c>
    </row>
    <row r="276" spans="1:24" ht="17.25" thickTop="1" thickBot="1">
      <c r="A276" s="109"/>
      <c r="B276" s="173"/>
      <c r="C276" s="229"/>
      <c r="D276" s="55" t="e">
        <f>VLOOKUP(C276,#REF!,2,FALSE)</f>
        <v>#REF!</v>
      </c>
      <c r="E276" s="172" t="str">
        <f>IFERROR(VLOOKUP(C276,[1]MASTER!C:F,4,FALSE),"")</f>
        <v/>
      </c>
      <c r="F276" s="172" t="str">
        <f>IFERROR(VLOOKUP(C276,[1]MASTER!C:F,3,FALSE),"")</f>
        <v/>
      </c>
      <c r="G276" s="175" t="str">
        <f>IFERROR(LOOKUP(C276,[1]MASTER!C:C,[1]MASTER!B:B),"")</f>
        <v/>
      </c>
      <c r="H276" s="176" t="str">
        <f>IFERROR(VLOOKUP(C276,[1]MASTER!C:G,5,FALSE),"")</f>
        <v/>
      </c>
      <c r="I276" s="182"/>
      <c r="J276" s="184"/>
      <c r="K276" s="185"/>
      <c r="L276" s="186" t="str">
        <f>IFERROR(VLOOKUP(C276,'[1]MASTERLIST- LABOURS'!$B$1:$F$65536,6,FALSE),"")</f>
        <v/>
      </c>
      <c r="M276" s="186"/>
      <c r="N276" s="186"/>
      <c r="O276" s="12"/>
      <c r="P276" s="12"/>
      <c r="Q276" s="13">
        <f t="shared" si="32"/>
        <v>0</v>
      </c>
      <c r="R276" s="13">
        <f t="shared" si="37"/>
        <v>0</v>
      </c>
      <c r="S276" s="7" t="str">
        <f t="shared" si="33"/>
        <v/>
      </c>
      <c r="T276" s="39" t="str">
        <f t="shared" si="36"/>
        <v/>
      </c>
      <c r="U276" s="178" t="str">
        <f t="shared" si="35"/>
        <v/>
      </c>
      <c r="X276">
        <f t="shared" si="34"/>
        <v>0</v>
      </c>
    </row>
    <row r="277" spans="1:24" ht="17.25" thickTop="1" thickBot="1">
      <c r="A277" s="52"/>
      <c r="B277" s="173"/>
      <c r="C277" s="229"/>
      <c r="D277" s="55" t="e">
        <f>VLOOKUP(C277,#REF!,2,FALSE)</f>
        <v>#REF!</v>
      </c>
      <c r="E277" s="172" t="str">
        <f>IFERROR(VLOOKUP(C277,[1]MASTER!C:F,4,FALSE),"")</f>
        <v/>
      </c>
      <c r="F277" s="172" t="str">
        <f>IFERROR(VLOOKUP(C277,[1]MASTER!C:F,3,FALSE),"")</f>
        <v/>
      </c>
      <c r="G277" s="175" t="str">
        <f>IFERROR(LOOKUP(C277,[1]MASTER!C:C,[1]MASTER!B:B),"")</f>
        <v/>
      </c>
      <c r="H277" s="176" t="str">
        <f>IFERROR(VLOOKUP(C277,[1]MASTER!C:G,5,FALSE),"")</f>
        <v/>
      </c>
      <c r="I277" s="182"/>
      <c r="J277" s="184"/>
      <c r="K277" s="185"/>
      <c r="L277" s="186" t="str">
        <f>IFERROR(VLOOKUP(C277,'[1]MASTERLIST- LABOURS'!$B$1:$F$65536,6,FALSE),"")</f>
        <v/>
      </c>
      <c r="M277" s="186"/>
      <c r="N277" s="186"/>
      <c r="O277" s="12"/>
      <c r="P277" s="12"/>
      <c r="Q277" s="13">
        <f t="shared" si="32"/>
        <v>0</v>
      </c>
      <c r="R277" s="13">
        <f t="shared" si="37"/>
        <v>0</v>
      </c>
      <c r="S277" s="7" t="str">
        <f t="shared" si="33"/>
        <v/>
      </c>
      <c r="T277" s="39" t="str">
        <f t="shared" si="36"/>
        <v/>
      </c>
      <c r="U277" s="178" t="str">
        <f t="shared" si="35"/>
        <v/>
      </c>
      <c r="X277">
        <f t="shared" si="34"/>
        <v>0</v>
      </c>
    </row>
    <row r="278" spans="1:24" ht="17.25" thickTop="1" thickBot="1">
      <c r="A278" s="109"/>
      <c r="B278" s="173"/>
      <c r="C278" s="229"/>
      <c r="D278" s="55" t="e">
        <f>VLOOKUP(C278,#REF!,2,FALSE)</f>
        <v>#REF!</v>
      </c>
      <c r="E278" s="172" t="str">
        <f>IFERROR(VLOOKUP(C278,[1]MASTER!C:F,4,FALSE),"")</f>
        <v/>
      </c>
      <c r="F278" s="172" t="str">
        <f>IFERROR(VLOOKUP(C278,[1]MASTER!C:F,3,FALSE),"")</f>
        <v/>
      </c>
      <c r="G278" s="175" t="str">
        <f>IFERROR(LOOKUP(C278,[1]MASTER!C:C,[1]MASTER!B:B),"")</f>
        <v/>
      </c>
      <c r="H278" s="176" t="str">
        <f>IFERROR(VLOOKUP(C278,[1]MASTER!C:G,5,FALSE),"")</f>
        <v/>
      </c>
      <c r="I278" s="182"/>
      <c r="J278" s="184"/>
      <c r="K278" s="185"/>
      <c r="L278" s="186" t="str">
        <f>IFERROR(VLOOKUP(C278,'[1]MASTERLIST- LABOURS'!$B$1:$F$65536,6,FALSE),"")</f>
        <v/>
      </c>
      <c r="M278" s="186"/>
      <c r="N278" s="186"/>
      <c r="O278" s="12"/>
      <c r="P278" s="12"/>
      <c r="Q278" s="13">
        <f t="shared" si="32"/>
        <v>0</v>
      </c>
      <c r="R278" s="13">
        <f t="shared" si="37"/>
        <v>0</v>
      </c>
      <c r="S278" s="7" t="str">
        <f t="shared" si="33"/>
        <v/>
      </c>
      <c r="T278" s="39" t="str">
        <f t="shared" si="36"/>
        <v/>
      </c>
      <c r="U278" s="178" t="str">
        <f t="shared" si="35"/>
        <v/>
      </c>
      <c r="X278">
        <f t="shared" si="34"/>
        <v>0</v>
      </c>
    </row>
    <row r="279" spans="1:24" ht="17.25" thickTop="1" thickBot="1">
      <c r="A279" s="52"/>
      <c r="B279" s="173"/>
      <c r="C279" s="229"/>
      <c r="D279" s="55" t="e">
        <f>VLOOKUP(C279,#REF!,2,FALSE)</f>
        <v>#REF!</v>
      </c>
      <c r="E279" s="172" t="str">
        <f>IFERROR(VLOOKUP(C279,[1]MASTER!C:F,4,FALSE),"")</f>
        <v/>
      </c>
      <c r="F279" s="172" t="str">
        <f>IFERROR(VLOOKUP(C279,[1]MASTER!C:F,3,FALSE),"")</f>
        <v/>
      </c>
      <c r="G279" s="175" t="str">
        <f>IFERROR(LOOKUP(C279,[1]MASTER!C:C,[1]MASTER!B:B),"")</f>
        <v/>
      </c>
      <c r="H279" s="176" t="str">
        <f>IFERROR(VLOOKUP(C279,[1]MASTER!C:G,5,FALSE),"")</f>
        <v/>
      </c>
      <c r="I279" s="182"/>
      <c r="J279" s="184"/>
      <c r="K279" s="185"/>
      <c r="L279" s="186" t="str">
        <f>IFERROR(VLOOKUP(C279,'[1]MASTERLIST- LABOURS'!$B$1:$F$65536,6,FALSE),"")</f>
        <v/>
      </c>
      <c r="M279" s="186"/>
      <c r="N279" s="186"/>
      <c r="O279" s="12"/>
      <c r="P279" s="12"/>
      <c r="Q279" s="13">
        <f t="shared" si="32"/>
        <v>0</v>
      </c>
      <c r="R279" s="13">
        <f t="shared" si="37"/>
        <v>0</v>
      </c>
      <c r="S279" s="7" t="str">
        <f t="shared" si="33"/>
        <v/>
      </c>
      <c r="T279" s="39" t="str">
        <f t="shared" si="36"/>
        <v/>
      </c>
      <c r="U279" s="178" t="str">
        <f t="shared" si="35"/>
        <v/>
      </c>
      <c r="X279">
        <f t="shared" si="34"/>
        <v>0</v>
      </c>
    </row>
    <row r="280" spans="1:24" ht="17.25" thickTop="1" thickBot="1">
      <c r="A280" s="109"/>
      <c r="B280" s="173"/>
      <c r="C280" s="229"/>
      <c r="D280" s="55" t="e">
        <f>VLOOKUP(C280,#REF!,2,FALSE)</f>
        <v>#REF!</v>
      </c>
      <c r="E280" s="172" t="str">
        <f>IFERROR(VLOOKUP(C280,[1]MASTER!C:F,4,FALSE),"")</f>
        <v/>
      </c>
      <c r="F280" s="172" t="str">
        <f>IFERROR(VLOOKUP(C280,[1]MASTER!C:F,3,FALSE),"")</f>
        <v/>
      </c>
      <c r="G280" s="175" t="str">
        <f>IFERROR(LOOKUP(C280,[1]MASTER!C:C,[1]MASTER!B:B),"")</f>
        <v/>
      </c>
      <c r="H280" s="176" t="str">
        <f>IFERROR(VLOOKUP(C280,[1]MASTER!C:G,5,FALSE),"")</f>
        <v/>
      </c>
      <c r="I280" s="182"/>
      <c r="J280" s="184"/>
      <c r="K280" s="185"/>
      <c r="L280" s="186" t="str">
        <f>IFERROR(VLOOKUP(C280,'[1]MASTERLIST- LABOURS'!$B$1:$F$65536,6,FALSE),"")</f>
        <v/>
      </c>
      <c r="M280" s="186"/>
      <c r="N280" s="186"/>
      <c r="O280" s="12"/>
      <c r="P280" s="12"/>
      <c r="Q280" s="13">
        <f t="shared" si="32"/>
        <v>0</v>
      </c>
      <c r="R280" s="13">
        <f t="shared" si="37"/>
        <v>0</v>
      </c>
      <c r="S280" s="7" t="str">
        <f t="shared" si="33"/>
        <v/>
      </c>
      <c r="T280" s="39" t="str">
        <f t="shared" si="36"/>
        <v/>
      </c>
      <c r="U280" s="178" t="str">
        <f t="shared" si="35"/>
        <v/>
      </c>
      <c r="X280">
        <f t="shared" si="34"/>
        <v>0</v>
      </c>
    </row>
    <row r="281" spans="1:24" ht="17.25" thickTop="1" thickBot="1">
      <c r="A281" s="52"/>
      <c r="B281" s="173"/>
      <c r="C281" s="229"/>
      <c r="D281" s="55" t="e">
        <f>VLOOKUP(C281,#REF!,2,FALSE)</f>
        <v>#REF!</v>
      </c>
      <c r="E281" s="172" t="str">
        <f>IFERROR(VLOOKUP(C281,[1]MASTER!C:F,4,FALSE),"")</f>
        <v/>
      </c>
      <c r="F281" s="172" t="str">
        <f>IFERROR(VLOOKUP(C281,[1]MASTER!C:F,3,FALSE),"")</f>
        <v/>
      </c>
      <c r="G281" s="175" t="str">
        <f>IFERROR(LOOKUP(C281,[1]MASTER!C:C,[1]MASTER!B:B),"")</f>
        <v/>
      </c>
      <c r="H281" s="176" t="str">
        <f>IFERROR(VLOOKUP(C281,[1]MASTER!C:G,5,FALSE),"")</f>
        <v/>
      </c>
      <c r="I281" s="182"/>
      <c r="J281" s="184"/>
      <c r="K281" s="185"/>
      <c r="L281" s="186" t="str">
        <f>IFERROR(VLOOKUP(C281,'[1]MASTERLIST- LABOURS'!$B$1:$F$65536,6,FALSE),"")</f>
        <v/>
      </c>
      <c r="M281" s="186"/>
      <c r="N281" s="186"/>
      <c r="O281" s="12"/>
      <c r="P281" s="12"/>
      <c r="Q281" s="13">
        <f t="shared" si="32"/>
        <v>0</v>
      </c>
      <c r="R281" s="13">
        <f t="shared" si="37"/>
        <v>0</v>
      </c>
      <c r="S281" s="7" t="str">
        <f t="shared" si="33"/>
        <v/>
      </c>
      <c r="T281" s="39" t="str">
        <f t="shared" si="36"/>
        <v/>
      </c>
      <c r="U281" s="178" t="str">
        <f t="shared" si="35"/>
        <v/>
      </c>
      <c r="X281">
        <f t="shared" si="34"/>
        <v>0</v>
      </c>
    </row>
    <row r="282" spans="1:24" ht="17.25" thickTop="1" thickBot="1">
      <c r="A282" s="109"/>
      <c r="B282" s="173"/>
      <c r="C282" s="229"/>
      <c r="D282" s="55" t="e">
        <f>VLOOKUP(C282,#REF!,2,FALSE)</f>
        <v>#REF!</v>
      </c>
      <c r="E282" s="172" t="str">
        <f>IFERROR(VLOOKUP(C282,[1]MASTER!C:F,4,FALSE),"")</f>
        <v/>
      </c>
      <c r="F282" s="172" t="str">
        <f>IFERROR(VLOOKUP(C282,[1]MASTER!C:F,3,FALSE),"")</f>
        <v/>
      </c>
      <c r="G282" s="175" t="str">
        <f>IFERROR(LOOKUP(C282,[1]MASTER!C:C,[1]MASTER!B:B),"")</f>
        <v/>
      </c>
      <c r="H282" s="176" t="str">
        <f>IFERROR(VLOOKUP(C282,[1]MASTER!C:G,5,FALSE),"")</f>
        <v/>
      </c>
      <c r="I282" s="182"/>
      <c r="J282" s="184"/>
      <c r="K282" s="185"/>
      <c r="L282" s="186" t="str">
        <f>IFERROR(VLOOKUP(C282,'[1]MASTERLIST- LABOURS'!$B$1:$F$65536,6,FALSE),"")</f>
        <v/>
      </c>
      <c r="M282" s="186"/>
      <c r="N282" s="186"/>
      <c r="O282" s="12"/>
      <c r="P282" s="12"/>
      <c r="Q282" s="13">
        <f t="shared" ref="Q282:Q345" si="38">IF(J282&gt;1,K282-J282,0)</f>
        <v>0</v>
      </c>
      <c r="R282" s="13">
        <f t="shared" si="37"/>
        <v>0</v>
      </c>
      <c r="S282" s="7" t="str">
        <f t="shared" ref="S282:S345" si="39">IFERROR(IF(R282&gt;0,B282-G282-R282,B282-G282),"")</f>
        <v/>
      </c>
      <c r="T282" s="39" t="str">
        <f t="shared" si="36"/>
        <v/>
      </c>
      <c r="U282" s="178" t="str">
        <f t="shared" si="35"/>
        <v/>
      </c>
      <c r="X282">
        <f t="shared" si="34"/>
        <v>0</v>
      </c>
    </row>
    <row r="283" spans="1:24" ht="17.25" thickTop="1" thickBot="1">
      <c r="A283" s="52"/>
      <c r="B283" s="173"/>
      <c r="C283" s="229"/>
      <c r="D283" s="55" t="e">
        <f>VLOOKUP(C283,#REF!,2,FALSE)</f>
        <v>#REF!</v>
      </c>
      <c r="E283" s="172" t="str">
        <f>IFERROR(VLOOKUP(C283,[1]MASTER!C:F,4,FALSE),"")</f>
        <v/>
      </c>
      <c r="F283" s="172" t="str">
        <f>IFERROR(VLOOKUP(C283,[1]MASTER!C:F,3,FALSE),"")</f>
        <v/>
      </c>
      <c r="G283" s="175" t="str">
        <f>IFERROR(LOOKUP(C283,[1]MASTER!C:C,[1]MASTER!B:B),"")</f>
        <v/>
      </c>
      <c r="H283" s="176" t="str">
        <f>IFERROR(VLOOKUP(C283,[1]MASTER!C:G,5,FALSE),"")</f>
        <v/>
      </c>
      <c r="I283" s="182"/>
      <c r="J283" s="184"/>
      <c r="K283" s="185"/>
      <c r="L283" s="186" t="str">
        <f>IFERROR(VLOOKUP(C283,'[1]MASTERLIST- LABOURS'!$B$1:$F$65536,6,FALSE),"")</f>
        <v/>
      </c>
      <c r="M283" s="186"/>
      <c r="N283" s="186"/>
      <c r="O283" s="12"/>
      <c r="P283" s="12"/>
      <c r="Q283" s="13">
        <f t="shared" si="38"/>
        <v>0</v>
      </c>
      <c r="R283" s="13">
        <f t="shared" si="37"/>
        <v>0</v>
      </c>
      <c r="S283" s="7" t="str">
        <f t="shared" si="39"/>
        <v/>
      </c>
      <c r="T283" s="39" t="str">
        <f t="shared" si="36"/>
        <v/>
      </c>
      <c r="U283" s="178" t="str">
        <f t="shared" si="35"/>
        <v/>
      </c>
      <c r="X283">
        <f t="shared" si="34"/>
        <v>0</v>
      </c>
    </row>
    <row r="284" spans="1:24" ht="17.25" thickTop="1" thickBot="1">
      <c r="A284" s="109"/>
      <c r="B284" s="173"/>
      <c r="C284" s="229"/>
      <c r="D284" s="55" t="e">
        <f>VLOOKUP(C284,#REF!,2,FALSE)</f>
        <v>#REF!</v>
      </c>
      <c r="E284" s="172" t="str">
        <f>IFERROR(VLOOKUP(C284,[1]MASTER!C:F,4,FALSE),"")</f>
        <v/>
      </c>
      <c r="F284" s="172" t="str">
        <f>IFERROR(VLOOKUP(C284,[1]MASTER!C:F,3,FALSE),"")</f>
        <v/>
      </c>
      <c r="G284" s="175" t="str">
        <f>IFERROR(LOOKUP(C284,[1]MASTER!C:C,[1]MASTER!B:B),"")</f>
        <v/>
      </c>
      <c r="H284" s="176" t="str">
        <f>IFERROR(VLOOKUP(C284,[1]MASTER!C:G,5,FALSE),"")</f>
        <v/>
      </c>
      <c r="I284" s="182"/>
      <c r="J284" s="184"/>
      <c r="K284" s="185"/>
      <c r="L284" s="186" t="str">
        <f>IFERROR(VLOOKUP(C284,'[1]MASTERLIST- LABOURS'!$B$1:$F$65536,6,FALSE),"")</f>
        <v/>
      </c>
      <c r="M284" s="186"/>
      <c r="N284" s="186"/>
      <c r="O284" s="12"/>
      <c r="P284" s="12"/>
      <c r="Q284" s="13">
        <f t="shared" si="38"/>
        <v>0</v>
      </c>
      <c r="R284" s="13">
        <f t="shared" si="37"/>
        <v>0</v>
      </c>
      <c r="S284" s="7" t="str">
        <f t="shared" si="39"/>
        <v/>
      </c>
      <c r="T284" s="39" t="str">
        <f t="shared" si="36"/>
        <v/>
      </c>
      <c r="U284" s="178" t="str">
        <f t="shared" si="35"/>
        <v/>
      </c>
      <c r="X284">
        <f t="shared" si="34"/>
        <v>0</v>
      </c>
    </row>
    <row r="285" spans="1:24" ht="17.25" thickTop="1" thickBot="1">
      <c r="A285" s="52"/>
      <c r="B285" s="173"/>
      <c r="C285" s="229"/>
      <c r="D285" s="55" t="e">
        <f>VLOOKUP(C285,#REF!,2,FALSE)</f>
        <v>#REF!</v>
      </c>
      <c r="E285" s="172" t="str">
        <f>IFERROR(VLOOKUP(C285,[1]MASTER!C:F,4,FALSE),"")</f>
        <v/>
      </c>
      <c r="F285" s="172" t="str">
        <f>IFERROR(VLOOKUP(C285,[1]MASTER!C:F,3,FALSE),"")</f>
        <v/>
      </c>
      <c r="G285" s="175" t="str">
        <f>IFERROR(LOOKUP(C285,[1]MASTER!C:C,[1]MASTER!B:B),"")</f>
        <v/>
      </c>
      <c r="H285" s="176" t="str">
        <f>IFERROR(VLOOKUP(C285,[1]MASTER!C:G,5,FALSE),"")</f>
        <v/>
      </c>
      <c r="I285" s="182"/>
      <c r="J285" s="184"/>
      <c r="K285" s="185"/>
      <c r="L285" s="186" t="str">
        <f>IFERROR(VLOOKUP(C285,'[1]MASTERLIST- LABOURS'!$B$1:$F$65536,6,FALSE),"")</f>
        <v/>
      </c>
      <c r="M285" s="186"/>
      <c r="N285" s="186"/>
      <c r="O285" s="12"/>
      <c r="P285" s="12"/>
      <c r="Q285" s="13">
        <f t="shared" si="38"/>
        <v>0</v>
      </c>
      <c r="R285" s="13">
        <f t="shared" si="37"/>
        <v>0</v>
      </c>
      <c r="S285" s="7" t="str">
        <f t="shared" si="39"/>
        <v/>
      </c>
      <c r="T285" s="39" t="str">
        <f t="shared" si="36"/>
        <v/>
      </c>
      <c r="U285" s="178" t="str">
        <f t="shared" si="35"/>
        <v/>
      </c>
      <c r="X285">
        <f t="shared" si="34"/>
        <v>0</v>
      </c>
    </row>
    <row r="286" spans="1:24" ht="17.25" thickTop="1" thickBot="1">
      <c r="A286" s="109"/>
      <c r="B286" s="173"/>
      <c r="C286" s="229"/>
      <c r="D286" s="55" t="e">
        <f>VLOOKUP(C286,#REF!,2,FALSE)</f>
        <v>#REF!</v>
      </c>
      <c r="E286" s="172" t="str">
        <f>IFERROR(VLOOKUP(C286,[1]MASTER!C:F,4,FALSE),"")</f>
        <v/>
      </c>
      <c r="F286" s="172" t="str">
        <f>IFERROR(VLOOKUP(C286,[1]MASTER!C:F,3,FALSE),"")</f>
        <v/>
      </c>
      <c r="G286" s="175" t="str">
        <f>IFERROR(LOOKUP(C286,[1]MASTER!C:C,[1]MASTER!B:B),"")</f>
        <v/>
      </c>
      <c r="H286" s="176" t="str">
        <f>IFERROR(VLOOKUP(C286,[1]MASTER!C:G,5,FALSE),"")</f>
        <v/>
      </c>
      <c r="I286" s="182"/>
      <c r="J286" s="184"/>
      <c r="K286" s="185"/>
      <c r="L286" s="186" t="str">
        <f>IFERROR(VLOOKUP(C286,'[1]MASTERLIST- LABOURS'!$B$1:$F$65536,6,FALSE),"")</f>
        <v/>
      </c>
      <c r="M286" s="186"/>
      <c r="N286" s="186"/>
      <c r="O286" s="12"/>
      <c r="P286" s="12"/>
      <c r="Q286" s="13">
        <f t="shared" si="38"/>
        <v>0</v>
      </c>
      <c r="R286" s="13">
        <f t="shared" si="37"/>
        <v>0</v>
      </c>
      <c r="S286" s="7" t="str">
        <f t="shared" si="39"/>
        <v/>
      </c>
      <c r="T286" s="39" t="str">
        <f t="shared" si="36"/>
        <v/>
      </c>
      <c r="U286" s="178" t="str">
        <f t="shared" si="35"/>
        <v/>
      </c>
      <c r="X286">
        <f t="shared" si="34"/>
        <v>0</v>
      </c>
    </row>
    <row r="287" spans="1:24" ht="17.25" thickTop="1" thickBot="1">
      <c r="A287" s="52"/>
      <c r="B287" s="173"/>
      <c r="C287" s="229"/>
      <c r="D287" s="55" t="e">
        <f>VLOOKUP(C287,#REF!,2,FALSE)</f>
        <v>#REF!</v>
      </c>
      <c r="E287" s="172" t="str">
        <f>IFERROR(VLOOKUP(C287,[1]MASTER!C:F,4,FALSE),"")</f>
        <v/>
      </c>
      <c r="F287" s="172" t="str">
        <f>IFERROR(VLOOKUP(C287,[1]MASTER!C:F,3,FALSE),"")</f>
        <v/>
      </c>
      <c r="G287" s="175" t="str">
        <f>IFERROR(LOOKUP(C287,[1]MASTER!C:C,[1]MASTER!B:B),"")</f>
        <v/>
      </c>
      <c r="H287" s="176" t="str">
        <f>IFERROR(VLOOKUP(C287,[1]MASTER!C:G,5,FALSE),"")</f>
        <v/>
      </c>
      <c r="I287" s="182"/>
      <c r="J287" s="184"/>
      <c r="K287" s="185"/>
      <c r="L287" s="186" t="str">
        <f>IFERROR(VLOOKUP(C287,'[1]MASTERLIST- LABOURS'!$B$1:$F$65536,6,FALSE),"")</f>
        <v/>
      </c>
      <c r="M287" s="186"/>
      <c r="N287" s="186"/>
      <c r="O287" s="12"/>
      <c r="P287" s="12"/>
      <c r="Q287" s="13">
        <f t="shared" si="38"/>
        <v>0</v>
      </c>
      <c r="R287" s="13">
        <f t="shared" si="37"/>
        <v>0</v>
      </c>
      <c r="S287" s="7" t="str">
        <f t="shared" si="39"/>
        <v/>
      </c>
      <c r="T287" s="39" t="str">
        <f t="shared" si="36"/>
        <v/>
      </c>
      <c r="U287" s="178" t="str">
        <f t="shared" si="35"/>
        <v/>
      </c>
      <c r="X287">
        <f t="shared" si="34"/>
        <v>0</v>
      </c>
    </row>
    <row r="288" spans="1:24" ht="17.25" thickTop="1" thickBot="1">
      <c r="A288" s="109"/>
      <c r="B288" s="173"/>
      <c r="C288" s="229"/>
      <c r="D288" s="55" t="e">
        <f>VLOOKUP(C288,#REF!,2,FALSE)</f>
        <v>#REF!</v>
      </c>
      <c r="E288" s="172" t="str">
        <f>IFERROR(VLOOKUP(C288,[1]MASTER!C:F,4,FALSE),"")</f>
        <v/>
      </c>
      <c r="F288" s="172" t="str">
        <f>IFERROR(VLOOKUP(C288,[1]MASTER!C:F,3,FALSE),"")</f>
        <v/>
      </c>
      <c r="G288" s="175" t="str">
        <f>IFERROR(LOOKUP(C288,[1]MASTER!C:C,[1]MASTER!B:B),"")</f>
        <v/>
      </c>
      <c r="H288" s="176" t="str">
        <f>IFERROR(VLOOKUP(C288,[1]MASTER!C:G,5,FALSE),"")</f>
        <v/>
      </c>
      <c r="I288" s="182"/>
      <c r="J288" s="184"/>
      <c r="K288" s="185"/>
      <c r="L288" s="186" t="str">
        <f>IFERROR(VLOOKUP(C288,'[1]MASTERLIST- LABOURS'!$B$1:$F$65536,6,FALSE),"")</f>
        <v/>
      </c>
      <c r="M288" s="186"/>
      <c r="N288" s="186"/>
      <c r="O288" s="12"/>
      <c r="P288" s="12"/>
      <c r="Q288" s="13">
        <f t="shared" si="38"/>
        <v>0</v>
      </c>
      <c r="R288" s="13">
        <f t="shared" si="37"/>
        <v>0</v>
      </c>
      <c r="S288" s="7" t="str">
        <f t="shared" si="39"/>
        <v/>
      </c>
      <c r="T288" s="39" t="str">
        <f t="shared" si="36"/>
        <v/>
      </c>
      <c r="U288" s="178" t="str">
        <f t="shared" si="35"/>
        <v/>
      </c>
      <c r="X288">
        <f t="shared" ref="X288:X297" si="40">COUNTIF(C:C,C191)</f>
        <v>1</v>
      </c>
    </row>
    <row r="289" spans="1:24" ht="17.25" thickTop="1" thickBot="1">
      <c r="A289" s="52"/>
      <c r="B289" s="173"/>
      <c r="C289" s="229"/>
      <c r="D289" s="55" t="e">
        <f>VLOOKUP(C289,#REF!,2,FALSE)</f>
        <v>#REF!</v>
      </c>
      <c r="E289" s="172" t="str">
        <f>IFERROR(VLOOKUP(C289,[1]MASTER!C:F,4,FALSE),"")</f>
        <v/>
      </c>
      <c r="F289" s="172" t="str">
        <f>IFERROR(VLOOKUP(C289,[1]MASTER!C:F,3,FALSE),"")</f>
        <v/>
      </c>
      <c r="G289" s="175" t="str">
        <f>IFERROR(LOOKUP(C289,[1]MASTER!C:C,[1]MASTER!B:B),"")</f>
        <v/>
      </c>
      <c r="H289" s="176" t="str">
        <f>IFERROR(VLOOKUP(C289,[1]MASTER!C:G,5,FALSE),"")</f>
        <v/>
      </c>
      <c r="I289" s="182"/>
      <c r="J289" s="184"/>
      <c r="K289" s="185"/>
      <c r="L289" s="186" t="str">
        <f>IFERROR(VLOOKUP(C289,'[1]MASTERLIST- LABOURS'!$B$1:$F$65536,6,FALSE),"")</f>
        <v/>
      </c>
      <c r="M289" s="186"/>
      <c r="N289" s="186"/>
      <c r="O289" s="12"/>
      <c r="P289" s="12"/>
      <c r="Q289" s="13">
        <f t="shared" si="38"/>
        <v>0</v>
      </c>
      <c r="R289" s="13">
        <f t="shared" si="37"/>
        <v>0</v>
      </c>
      <c r="S289" s="7" t="str">
        <f t="shared" si="39"/>
        <v/>
      </c>
      <c r="T289" s="39" t="str">
        <f t="shared" si="36"/>
        <v/>
      </c>
      <c r="U289" s="178" t="str">
        <f t="shared" si="35"/>
        <v/>
      </c>
      <c r="X289">
        <f t="shared" si="40"/>
        <v>1</v>
      </c>
    </row>
    <row r="290" spans="1:24" ht="17.25" thickTop="1" thickBot="1">
      <c r="A290" s="109"/>
      <c r="B290" s="173"/>
      <c r="C290" s="229"/>
      <c r="D290" s="55" t="e">
        <f>VLOOKUP(C290,#REF!,2,FALSE)</f>
        <v>#REF!</v>
      </c>
      <c r="E290" s="172" t="str">
        <f>IFERROR(VLOOKUP(C290,[1]MASTER!C:F,4,FALSE),"")</f>
        <v/>
      </c>
      <c r="F290" s="172" t="str">
        <f>IFERROR(VLOOKUP(C290,[1]MASTER!C:F,3,FALSE),"")</f>
        <v/>
      </c>
      <c r="G290" s="175" t="str">
        <f>IFERROR(LOOKUP(C290,[1]MASTER!C:C,[1]MASTER!B:B),"")</f>
        <v/>
      </c>
      <c r="H290" s="176" t="str">
        <f>IFERROR(VLOOKUP(C290,[1]MASTER!C:G,5,FALSE),"")</f>
        <v/>
      </c>
      <c r="I290" s="182"/>
      <c r="J290" s="184"/>
      <c r="K290" s="185"/>
      <c r="L290" s="186" t="str">
        <f>IFERROR(VLOOKUP(C290,'[1]MASTERLIST- LABOURS'!$B$1:$F$65536,6,FALSE),"")</f>
        <v/>
      </c>
      <c r="M290" s="186"/>
      <c r="N290" s="186"/>
      <c r="O290" s="12"/>
      <c r="P290" s="12"/>
      <c r="Q290" s="13">
        <f t="shared" si="38"/>
        <v>0</v>
      </c>
      <c r="R290" s="13">
        <f t="shared" si="37"/>
        <v>0</v>
      </c>
      <c r="S290" s="7" t="str">
        <f t="shared" si="39"/>
        <v/>
      </c>
      <c r="T290" s="39" t="str">
        <f t="shared" si="36"/>
        <v/>
      </c>
      <c r="U290" s="178" t="str">
        <f t="shared" si="35"/>
        <v/>
      </c>
      <c r="X290">
        <f t="shared" si="40"/>
        <v>1</v>
      </c>
    </row>
    <row r="291" spans="1:24" ht="17.25" thickTop="1" thickBot="1">
      <c r="A291" s="52"/>
      <c r="B291" s="173"/>
      <c r="C291" s="229"/>
      <c r="D291" s="55" t="e">
        <f>VLOOKUP(C291,#REF!,2,FALSE)</f>
        <v>#REF!</v>
      </c>
      <c r="E291" s="172" t="str">
        <f>IFERROR(VLOOKUP(C291,[1]MASTER!C:F,4,FALSE),"")</f>
        <v/>
      </c>
      <c r="F291" s="172" t="str">
        <f>IFERROR(VLOOKUP(C291,[1]MASTER!C:F,3,FALSE),"")</f>
        <v/>
      </c>
      <c r="G291" s="175" t="str">
        <f>IFERROR(LOOKUP(C291,[1]MASTER!C:C,[1]MASTER!B:B),"")</f>
        <v/>
      </c>
      <c r="H291" s="176" t="str">
        <f>IFERROR(VLOOKUP(C291,[1]MASTER!C:G,5,FALSE),"")</f>
        <v/>
      </c>
      <c r="I291" s="182"/>
      <c r="J291" s="184"/>
      <c r="K291" s="185"/>
      <c r="L291" s="186" t="str">
        <f>IFERROR(VLOOKUP(C291,'[1]MASTERLIST- LABOURS'!$B$1:$F$65536,6,FALSE),"")</f>
        <v/>
      </c>
      <c r="M291" s="186"/>
      <c r="N291" s="186"/>
      <c r="O291" s="12"/>
      <c r="P291" s="12"/>
      <c r="Q291" s="13">
        <f t="shared" si="38"/>
        <v>0</v>
      </c>
      <c r="R291" s="13">
        <f t="shared" si="37"/>
        <v>0</v>
      </c>
      <c r="S291" s="7" t="str">
        <f t="shared" si="39"/>
        <v/>
      </c>
      <c r="T291" s="39" t="str">
        <f t="shared" si="36"/>
        <v/>
      </c>
      <c r="U291" s="178" t="str">
        <f t="shared" si="35"/>
        <v/>
      </c>
      <c r="X291">
        <f t="shared" si="40"/>
        <v>1</v>
      </c>
    </row>
    <row r="292" spans="1:24" ht="17.25" thickTop="1" thickBot="1">
      <c r="A292" s="109"/>
      <c r="B292" s="173"/>
      <c r="C292" s="229"/>
      <c r="D292" s="55" t="e">
        <f>VLOOKUP(C292,#REF!,2,FALSE)</f>
        <v>#REF!</v>
      </c>
      <c r="E292" s="172" t="str">
        <f>IFERROR(VLOOKUP(C292,[1]MASTER!C:F,4,FALSE),"")</f>
        <v/>
      </c>
      <c r="F292" s="172" t="str">
        <f>IFERROR(VLOOKUP(C292,[1]MASTER!C:F,3,FALSE),"")</f>
        <v/>
      </c>
      <c r="G292" s="175" t="str">
        <f>IFERROR(LOOKUP(C292,[1]MASTER!C:C,[1]MASTER!B:B),"")</f>
        <v/>
      </c>
      <c r="H292" s="176" t="str">
        <f>IFERROR(VLOOKUP(C292,[1]MASTER!C:G,5,FALSE),"")</f>
        <v/>
      </c>
      <c r="I292" s="182"/>
      <c r="J292" s="184"/>
      <c r="K292" s="185"/>
      <c r="L292" s="186" t="str">
        <f>IFERROR(VLOOKUP(C292,'[1]MASTERLIST- LABOURS'!$B$1:$F$65536,6,FALSE),"")</f>
        <v/>
      </c>
      <c r="M292" s="186"/>
      <c r="N292" s="186"/>
      <c r="O292" s="12"/>
      <c r="P292" s="12"/>
      <c r="Q292" s="13">
        <f t="shared" si="38"/>
        <v>0</v>
      </c>
      <c r="R292" s="13">
        <f t="shared" si="37"/>
        <v>0</v>
      </c>
      <c r="S292" s="7" t="str">
        <f t="shared" si="39"/>
        <v/>
      </c>
      <c r="T292" s="39" t="str">
        <f t="shared" si="36"/>
        <v/>
      </c>
      <c r="U292" s="178" t="str">
        <f t="shared" si="35"/>
        <v/>
      </c>
      <c r="X292">
        <f t="shared" si="40"/>
        <v>1</v>
      </c>
    </row>
    <row r="293" spans="1:24" ht="17.25" thickTop="1" thickBot="1">
      <c r="A293" s="52"/>
      <c r="B293" s="173"/>
      <c r="C293" s="229"/>
      <c r="D293" s="55" t="e">
        <f>VLOOKUP(C293,#REF!,2,FALSE)</f>
        <v>#REF!</v>
      </c>
      <c r="E293" s="172" t="str">
        <f>IFERROR(VLOOKUP(C293,[1]MASTER!C:F,4,FALSE),"")</f>
        <v/>
      </c>
      <c r="F293" s="172" t="str">
        <f>IFERROR(VLOOKUP(C293,[1]MASTER!C:F,3,FALSE),"")</f>
        <v/>
      </c>
      <c r="G293" s="175" t="str">
        <f>IFERROR(LOOKUP(C293,[1]MASTER!C:C,[1]MASTER!B:B),"")</f>
        <v/>
      </c>
      <c r="H293" s="176" t="str">
        <f>IFERROR(VLOOKUP(C293,[1]MASTER!C:G,5,FALSE),"")</f>
        <v/>
      </c>
      <c r="I293" s="182"/>
      <c r="J293" s="184"/>
      <c r="K293" s="185"/>
      <c r="L293" s="186" t="str">
        <f>IFERROR(VLOOKUP(C293,'[1]MASTERLIST- LABOURS'!$B$1:$F$65536,6,FALSE),"")</f>
        <v/>
      </c>
      <c r="M293" s="186"/>
      <c r="N293" s="186"/>
      <c r="O293" s="12"/>
      <c r="P293" s="12"/>
      <c r="Q293" s="13">
        <f t="shared" si="38"/>
        <v>0</v>
      </c>
      <c r="R293" s="13">
        <f t="shared" si="37"/>
        <v>0</v>
      </c>
      <c r="S293" s="7" t="str">
        <f t="shared" si="39"/>
        <v/>
      </c>
      <c r="T293" s="39" t="str">
        <f t="shared" si="36"/>
        <v/>
      </c>
      <c r="U293" s="178" t="str">
        <f t="shared" si="35"/>
        <v/>
      </c>
      <c r="X293">
        <f t="shared" si="40"/>
        <v>1</v>
      </c>
    </row>
    <row r="294" spans="1:24" ht="17.25" thickTop="1" thickBot="1">
      <c r="A294" s="109"/>
      <c r="B294" s="173"/>
      <c r="C294" s="229"/>
      <c r="D294" s="55" t="e">
        <f>VLOOKUP(C294,#REF!,2,FALSE)</f>
        <v>#REF!</v>
      </c>
      <c r="E294" s="172" t="str">
        <f>IFERROR(VLOOKUP(C294,[1]MASTER!C:F,4,FALSE),"")</f>
        <v/>
      </c>
      <c r="F294" s="172" t="str">
        <f>IFERROR(VLOOKUP(C294,[1]MASTER!C:F,3,FALSE),"")</f>
        <v/>
      </c>
      <c r="G294" s="175" t="str">
        <f>IFERROR(LOOKUP(C294,[1]MASTER!C:C,[1]MASTER!B:B),"")</f>
        <v/>
      </c>
      <c r="H294" s="176" t="str">
        <f>IFERROR(VLOOKUP(C294,[1]MASTER!C:G,5,FALSE),"")</f>
        <v/>
      </c>
      <c r="I294" s="182"/>
      <c r="J294" s="184"/>
      <c r="K294" s="185"/>
      <c r="L294" s="186" t="str">
        <f>IFERROR(VLOOKUP(C294,'[1]MASTERLIST- LABOURS'!$B$1:$F$65536,6,FALSE),"")</f>
        <v/>
      </c>
      <c r="M294" s="186"/>
      <c r="N294" s="186"/>
      <c r="O294" s="12"/>
      <c r="P294" s="12"/>
      <c r="Q294" s="13">
        <f t="shared" si="38"/>
        <v>0</v>
      </c>
      <c r="R294" s="13">
        <f t="shared" si="37"/>
        <v>0</v>
      </c>
      <c r="S294" s="7" t="str">
        <f t="shared" si="39"/>
        <v/>
      </c>
      <c r="T294" s="39" t="str">
        <f t="shared" si="36"/>
        <v/>
      </c>
      <c r="U294" s="178" t="str">
        <f t="shared" si="35"/>
        <v/>
      </c>
      <c r="X294">
        <f t="shared" si="40"/>
        <v>1</v>
      </c>
    </row>
    <row r="295" spans="1:24" ht="17.25" thickTop="1" thickBot="1">
      <c r="A295" s="52"/>
      <c r="B295" s="173"/>
      <c r="C295" s="229"/>
      <c r="D295" s="55" t="e">
        <f>VLOOKUP(C295,#REF!,2,FALSE)</f>
        <v>#REF!</v>
      </c>
      <c r="E295" s="172" t="str">
        <f>IFERROR(VLOOKUP(C295,[1]MASTER!C:F,4,FALSE),"")</f>
        <v/>
      </c>
      <c r="F295" s="172" t="str">
        <f>IFERROR(VLOOKUP(C295,[1]MASTER!C:F,3,FALSE),"")</f>
        <v/>
      </c>
      <c r="G295" s="175" t="str">
        <f>IFERROR(LOOKUP(C295,[1]MASTER!C:C,[1]MASTER!B:B),"")</f>
        <v/>
      </c>
      <c r="H295" s="176" t="str">
        <f>IFERROR(VLOOKUP(C295,[1]MASTER!C:G,5,FALSE),"")</f>
        <v/>
      </c>
      <c r="I295" s="182"/>
      <c r="J295" s="184"/>
      <c r="K295" s="185"/>
      <c r="L295" s="186" t="str">
        <f>IFERROR(VLOOKUP(C295,'[1]MASTERLIST- LABOURS'!$B$1:$F$65536,6,FALSE),"")</f>
        <v/>
      </c>
      <c r="M295" s="186"/>
      <c r="N295" s="186"/>
      <c r="O295" s="12"/>
      <c r="P295" s="12"/>
      <c r="Q295" s="13">
        <f t="shared" si="38"/>
        <v>0</v>
      </c>
      <c r="R295" s="13">
        <f t="shared" si="37"/>
        <v>0</v>
      </c>
      <c r="S295" s="7" t="str">
        <f t="shared" si="39"/>
        <v/>
      </c>
      <c r="T295" s="39" t="str">
        <f t="shared" si="36"/>
        <v/>
      </c>
      <c r="U295" s="178" t="str">
        <f t="shared" si="35"/>
        <v/>
      </c>
      <c r="X295">
        <f t="shared" si="40"/>
        <v>1</v>
      </c>
    </row>
    <row r="296" spans="1:24" ht="17.25" thickTop="1" thickBot="1">
      <c r="A296" s="109"/>
      <c r="B296" s="173"/>
      <c r="C296" s="229"/>
      <c r="D296" s="55" t="e">
        <f>VLOOKUP(C296,#REF!,2,FALSE)</f>
        <v>#REF!</v>
      </c>
      <c r="E296" s="172" t="str">
        <f>IFERROR(VLOOKUP(C296,[1]MASTER!C:F,4,FALSE),"")</f>
        <v/>
      </c>
      <c r="F296" s="172" t="str">
        <f>IFERROR(VLOOKUP(C296,[1]MASTER!C:F,3,FALSE),"")</f>
        <v/>
      </c>
      <c r="G296" s="175" t="str">
        <f>IFERROR(LOOKUP(C296,[1]MASTER!C:C,[1]MASTER!B:B),"")</f>
        <v/>
      </c>
      <c r="H296" s="176" t="str">
        <f>IFERROR(VLOOKUP(C296,[1]MASTER!C:G,5,FALSE),"")</f>
        <v/>
      </c>
      <c r="I296" s="182"/>
      <c r="J296" s="184"/>
      <c r="K296" s="185"/>
      <c r="L296" s="186" t="str">
        <f>IFERROR(VLOOKUP(C296,'[1]MASTERLIST- LABOURS'!$B$1:$F$65536,6,FALSE),"")</f>
        <v/>
      </c>
      <c r="M296" s="186"/>
      <c r="N296" s="186"/>
      <c r="O296" s="12"/>
      <c r="P296" s="12"/>
      <c r="Q296" s="13">
        <f t="shared" si="38"/>
        <v>0</v>
      </c>
      <c r="R296" s="13">
        <f t="shared" si="37"/>
        <v>0</v>
      </c>
      <c r="S296" s="7" t="str">
        <f t="shared" si="39"/>
        <v/>
      </c>
      <c r="T296" s="39" t="str">
        <f t="shared" si="36"/>
        <v/>
      </c>
      <c r="U296" s="178" t="str">
        <f t="shared" si="35"/>
        <v/>
      </c>
      <c r="X296">
        <f t="shared" si="40"/>
        <v>1</v>
      </c>
    </row>
    <row r="297" spans="1:24" ht="17.25" thickTop="1" thickBot="1">
      <c r="A297" s="52"/>
      <c r="B297" s="173"/>
      <c r="C297" s="229"/>
      <c r="D297" s="55" t="e">
        <f>VLOOKUP(C297,#REF!,2,FALSE)</f>
        <v>#REF!</v>
      </c>
      <c r="E297" s="172" t="str">
        <f>IFERROR(VLOOKUP(C297,[1]MASTER!C:F,4,FALSE),"")</f>
        <v/>
      </c>
      <c r="F297" s="172" t="str">
        <f>IFERROR(VLOOKUP(C297,[1]MASTER!C:F,3,FALSE),"")</f>
        <v/>
      </c>
      <c r="G297" s="175" t="str">
        <f>IFERROR(LOOKUP(C297,[1]MASTER!C:C,[1]MASTER!B:B),"")</f>
        <v/>
      </c>
      <c r="H297" s="176" t="str">
        <f>IFERROR(VLOOKUP(C297,[1]MASTER!C:G,5,FALSE),"")</f>
        <v/>
      </c>
      <c r="I297" s="182"/>
      <c r="J297" s="184"/>
      <c r="K297" s="185"/>
      <c r="L297" s="186" t="str">
        <f>IFERROR(VLOOKUP(C297,'[1]MASTERLIST- LABOURS'!$B$1:$F$65536,6,FALSE),"")</f>
        <v/>
      </c>
      <c r="M297" s="186"/>
      <c r="N297" s="186"/>
      <c r="O297" s="12"/>
      <c r="P297" s="12"/>
      <c r="Q297" s="13">
        <f t="shared" si="38"/>
        <v>0</v>
      </c>
      <c r="R297" s="13">
        <f t="shared" si="37"/>
        <v>0</v>
      </c>
      <c r="S297" s="7" t="str">
        <f t="shared" si="39"/>
        <v/>
      </c>
      <c r="T297" s="39" t="str">
        <f t="shared" si="36"/>
        <v/>
      </c>
      <c r="U297" s="178" t="str">
        <f t="shared" si="35"/>
        <v/>
      </c>
      <c r="X297">
        <f t="shared" si="40"/>
        <v>1</v>
      </c>
    </row>
    <row r="298" spans="1:24" ht="17.25" thickTop="1" thickBot="1">
      <c r="A298" s="109"/>
      <c r="B298" s="173"/>
      <c r="C298" s="229"/>
      <c r="D298" s="55" t="e">
        <f>VLOOKUP(C298,#REF!,2,FALSE)</f>
        <v>#REF!</v>
      </c>
      <c r="E298" s="172" t="str">
        <f>IFERROR(VLOOKUP(C298,[1]MASTER!C:F,4,FALSE),"")</f>
        <v/>
      </c>
      <c r="F298" s="172" t="str">
        <f>IFERROR(VLOOKUP(C298,[1]MASTER!C:F,3,FALSE),"")</f>
        <v/>
      </c>
      <c r="G298" s="175" t="str">
        <f>IFERROR(LOOKUP(C298,[1]MASTER!C:C,[1]MASTER!B:B),"")</f>
        <v/>
      </c>
      <c r="H298" s="176" t="str">
        <f>IFERROR(VLOOKUP(C298,[1]MASTER!C:G,5,FALSE),"")</f>
        <v/>
      </c>
      <c r="I298" s="182"/>
      <c r="J298" s="184"/>
      <c r="K298" s="185"/>
      <c r="L298" s="186" t="str">
        <f>IFERROR(VLOOKUP(C298,'[1]MASTERLIST- LABOURS'!$B$1:$F$65536,6,FALSE),"")</f>
        <v/>
      </c>
      <c r="M298" s="186"/>
      <c r="N298" s="186"/>
      <c r="O298" s="12"/>
      <c r="P298" s="12"/>
      <c r="Q298" s="13">
        <f t="shared" si="38"/>
        <v>0</v>
      </c>
      <c r="R298" s="13">
        <f t="shared" si="37"/>
        <v>0</v>
      </c>
      <c r="S298" s="7" t="str">
        <f t="shared" si="39"/>
        <v/>
      </c>
      <c r="T298" s="39" t="str">
        <f t="shared" si="36"/>
        <v/>
      </c>
      <c r="U298" s="178" t="str">
        <f t="shared" si="35"/>
        <v/>
      </c>
      <c r="X298">
        <f t="shared" si="34"/>
        <v>0</v>
      </c>
    </row>
    <row r="299" spans="1:24" ht="17.25" thickTop="1" thickBot="1">
      <c r="A299" s="52"/>
      <c r="B299" s="173"/>
      <c r="C299" s="229"/>
      <c r="D299" s="55" t="e">
        <f>VLOOKUP(C299,#REF!,2,FALSE)</f>
        <v>#REF!</v>
      </c>
      <c r="E299" s="172" t="str">
        <f>IFERROR(VLOOKUP(C299,[1]MASTER!C:F,4,FALSE),"")</f>
        <v/>
      </c>
      <c r="F299" s="172" t="str">
        <f>IFERROR(VLOOKUP(C299,[1]MASTER!C:F,3,FALSE),"")</f>
        <v/>
      </c>
      <c r="G299" s="175" t="str">
        <f>IFERROR(LOOKUP(C299,[1]MASTER!C:C,[1]MASTER!B:B),"")</f>
        <v/>
      </c>
      <c r="H299" s="176" t="str">
        <f>IFERROR(VLOOKUP(C299,[1]MASTER!C:G,5,FALSE),"")</f>
        <v/>
      </c>
      <c r="I299" s="182"/>
      <c r="J299" s="184"/>
      <c r="K299" s="185"/>
      <c r="L299" s="186" t="str">
        <f>IFERROR(VLOOKUP(C299,'[1]MASTERLIST- LABOURS'!$B$1:$F$65536,6,FALSE),"")</f>
        <v/>
      </c>
      <c r="M299" s="186"/>
      <c r="N299" s="186"/>
      <c r="O299" s="12"/>
      <c r="P299" s="12"/>
      <c r="Q299" s="13">
        <f t="shared" si="38"/>
        <v>0</v>
      </c>
      <c r="R299" s="13">
        <f t="shared" si="37"/>
        <v>0</v>
      </c>
      <c r="S299" s="7" t="str">
        <f t="shared" si="39"/>
        <v/>
      </c>
      <c r="T299" s="39" t="str">
        <f t="shared" si="36"/>
        <v/>
      </c>
      <c r="U299" s="178" t="str">
        <f t="shared" si="35"/>
        <v/>
      </c>
      <c r="X299">
        <f t="shared" si="34"/>
        <v>0</v>
      </c>
    </row>
    <row r="300" spans="1:24" ht="17.25" thickTop="1" thickBot="1">
      <c r="A300" s="109"/>
      <c r="B300" s="173"/>
      <c r="C300" s="229"/>
      <c r="D300" s="55" t="e">
        <f>VLOOKUP(C300,#REF!,2,FALSE)</f>
        <v>#REF!</v>
      </c>
      <c r="E300" s="172" t="str">
        <f>IFERROR(VLOOKUP(C300,[1]MASTER!C:F,4,FALSE),"")</f>
        <v/>
      </c>
      <c r="F300" s="172" t="str">
        <f>IFERROR(VLOOKUP(C300,[1]MASTER!C:F,3,FALSE),"")</f>
        <v/>
      </c>
      <c r="G300" s="175" t="str">
        <f>IFERROR(LOOKUP(C300,[1]MASTER!C:C,[1]MASTER!B:B),"")</f>
        <v/>
      </c>
      <c r="H300" s="176" t="str">
        <f>IFERROR(VLOOKUP(C300,[1]MASTER!C:G,5,FALSE),"")</f>
        <v/>
      </c>
      <c r="I300" s="182"/>
      <c r="J300" s="184"/>
      <c r="K300" s="185"/>
      <c r="L300" s="186" t="str">
        <f>IFERROR(VLOOKUP(C300,'[1]MASTERLIST- LABOURS'!$B$1:$F$65536,6,FALSE),"")</f>
        <v/>
      </c>
      <c r="M300" s="186"/>
      <c r="N300" s="186"/>
      <c r="O300" s="12"/>
      <c r="P300" s="12"/>
      <c r="Q300" s="13">
        <f t="shared" si="38"/>
        <v>0</v>
      </c>
      <c r="R300" s="13">
        <f t="shared" si="37"/>
        <v>0</v>
      </c>
      <c r="S300" s="7" t="str">
        <f t="shared" si="39"/>
        <v/>
      </c>
      <c r="T300" s="39" t="str">
        <f t="shared" si="36"/>
        <v/>
      </c>
      <c r="U300" s="178" t="str">
        <f t="shared" si="35"/>
        <v/>
      </c>
      <c r="X300">
        <f t="shared" si="34"/>
        <v>0</v>
      </c>
    </row>
    <row r="301" spans="1:24" ht="17.25" thickTop="1" thickBot="1">
      <c r="A301" s="52"/>
      <c r="B301" s="173"/>
      <c r="C301" s="229"/>
      <c r="D301" s="55" t="e">
        <f>VLOOKUP(C301,#REF!,2,FALSE)</f>
        <v>#REF!</v>
      </c>
      <c r="E301" s="172" t="str">
        <f>IFERROR(VLOOKUP(C301,[1]MASTER!C:F,4,FALSE),"")</f>
        <v/>
      </c>
      <c r="F301" s="172" t="str">
        <f>IFERROR(VLOOKUP(C301,[1]MASTER!C:F,3,FALSE),"")</f>
        <v/>
      </c>
      <c r="G301" s="175" t="str">
        <f>IFERROR(LOOKUP(C301,[1]MASTER!C:C,[1]MASTER!B:B),"")</f>
        <v/>
      </c>
      <c r="H301" s="176" t="str">
        <f>IFERROR(VLOOKUP(C301,[1]MASTER!C:G,5,FALSE),"")</f>
        <v/>
      </c>
      <c r="I301" s="182"/>
      <c r="J301" s="184"/>
      <c r="K301" s="185"/>
      <c r="L301" s="186" t="str">
        <f>IFERROR(VLOOKUP(C301,'[1]MASTERLIST- LABOURS'!$B$1:$F$65536,6,FALSE),"")</f>
        <v/>
      </c>
      <c r="M301" s="186"/>
      <c r="N301" s="186"/>
      <c r="O301" s="12"/>
      <c r="P301" s="12"/>
      <c r="Q301" s="13">
        <f t="shared" si="38"/>
        <v>0</v>
      </c>
      <c r="R301" s="13">
        <f t="shared" si="37"/>
        <v>0</v>
      </c>
      <c r="S301" s="7" t="str">
        <f t="shared" si="39"/>
        <v/>
      </c>
      <c r="T301" s="39" t="str">
        <f t="shared" si="36"/>
        <v/>
      </c>
      <c r="U301" s="178" t="str">
        <f t="shared" si="35"/>
        <v/>
      </c>
      <c r="X301">
        <f t="shared" si="34"/>
        <v>0</v>
      </c>
    </row>
    <row r="302" spans="1:24" ht="17.25" thickTop="1" thickBot="1">
      <c r="A302" s="109"/>
      <c r="B302" s="173"/>
      <c r="C302" s="229"/>
      <c r="D302" s="55" t="e">
        <f>VLOOKUP(C302,#REF!,2,FALSE)</f>
        <v>#REF!</v>
      </c>
      <c r="E302" s="172" t="str">
        <f>IFERROR(VLOOKUP(C302,[1]MASTER!C:F,4,FALSE),"")</f>
        <v/>
      </c>
      <c r="F302" s="172" t="str">
        <f>IFERROR(VLOOKUP(C302,[1]MASTER!C:F,3,FALSE),"")</f>
        <v/>
      </c>
      <c r="G302" s="175" t="str">
        <f>IFERROR(LOOKUP(C302,[1]MASTER!C:C,[1]MASTER!B:B),"")</f>
        <v/>
      </c>
      <c r="H302" s="176" t="str">
        <f>IFERROR(VLOOKUP(C302,[1]MASTER!C:G,5,FALSE),"")</f>
        <v/>
      </c>
      <c r="I302" s="182"/>
      <c r="J302" s="184"/>
      <c r="K302" s="185"/>
      <c r="L302" s="186" t="str">
        <f>IFERROR(VLOOKUP(C302,'[1]MASTERLIST- LABOURS'!$B$1:$F$65536,6,FALSE),"")</f>
        <v/>
      </c>
      <c r="M302" s="186"/>
      <c r="N302" s="186"/>
      <c r="O302" s="12"/>
      <c r="P302" s="12"/>
      <c r="Q302" s="13">
        <f t="shared" si="38"/>
        <v>0</v>
      </c>
      <c r="R302" s="13">
        <f t="shared" si="37"/>
        <v>0</v>
      </c>
      <c r="S302" s="7" t="str">
        <f t="shared" si="39"/>
        <v/>
      </c>
      <c r="T302" s="39" t="str">
        <f t="shared" si="36"/>
        <v/>
      </c>
      <c r="U302" s="178" t="str">
        <f t="shared" si="35"/>
        <v/>
      </c>
      <c r="X302">
        <f t="shared" si="34"/>
        <v>0</v>
      </c>
    </row>
    <row r="303" spans="1:24" ht="17.25" thickTop="1" thickBot="1">
      <c r="A303" s="52"/>
      <c r="B303" s="173"/>
      <c r="C303" s="229"/>
      <c r="D303" s="55" t="e">
        <f>VLOOKUP(C303,#REF!,2,FALSE)</f>
        <v>#REF!</v>
      </c>
      <c r="E303" s="172" t="str">
        <f>IFERROR(VLOOKUP(C303,[1]MASTER!C:F,4,FALSE),"")</f>
        <v/>
      </c>
      <c r="F303" s="172" t="str">
        <f>IFERROR(VLOOKUP(C303,[1]MASTER!C:F,3,FALSE),"")</f>
        <v/>
      </c>
      <c r="G303" s="175" t="str">
        <f>IFERROR(LOOKUP(C303,[1]MASTER!C:C,[1]MASTER!B:B),"")</f>
        <v/>
      </c>
      <c r="H303" s="176" t="str">
        <f>IFERROR(VLOOKUP(C303,[1]MASTER!C:G,5,FALSE),"")</f>
        <v/>
      </c>
      <c r="I303" s="182"/>
      <c r="J303" s="184"/>
      <c r="K303" s="185"/>
      <c r="L303" s="186" t="str">
        <f>IFERROR(VLOOKUP(C303,'[1]MASTERLIST- LABOURS'!$B$1:$F$65536,6,FALSE),"")</f>
        <v/>
      </c>
      <c r="M303" s="186"/>
      <c r="N303" s="186"/>
      <c r="O303" s="12"/>
      <c r="P303" s="12"/>
      <c r="Q303" s="13">
        <f t="shared" si="38"/>
        <v>0</v>
      </c>
      <c r="R303" s="13">
        <f t="shared" si="37"/>
        <v>0</v>
      </c>
      <c r="S303" s="7" t="str">
        <f t="shared" si="39"/>
        <v/>
      </c>
      <c r="T303" s="39" t="str">
        <f t="shared" si="36"/>
        <v/>
      </c>
      <c r="U303" s="178" t="str">
        <f t="shared" si="35"/>
        <v/>
      </c>
      <c r="X303">
        <f t="shared" si="34"/>
        <v>0</v>
      </c>
    </row>
    <row r="304" spans="1:24" ht="17.25" thickTop="1" thickBot="1">
      <c r="A304" s="109"/>
      <c r="B304" s="173"/>
      <c r="C304" s="229"/>
      <c r="D304" s="55" t="e">
        <f>VLOOKUP(C304,#REF!,2,FALSE)</f>
        <v>#REF!</v>
      </c>
      <c r="E304" s="172" t="str">
        <f>IFERROR(VLOOKUP(C304,[1]MASTER!C:F,4,FALSE),"")</f>
        <v/>
      </c>
      <c r="F304" s="172" t="str">
        <f>IFERROR(VLOOKUP(C304,[1]MASTER!C:F,3,FALSE),"")</f>
        <v/>
      </c>
      <c r="G304" s="175" t="str">
        <f>IFERROR(LOOKUP(C304,[1]MASTER!C:C,[1]MASTER!B:B),"")</f>
        <v/>
      </c>
      <c r="H304" s="176" t="str">
        <f>IFERROR(VLOOKUP(C304,[1]MASTER!C:G,5,FALSE),"")</f>
        <v/>
      </c>
      <c r="I304" s="182"/>
      <c r="J304" s="184"/>
      <c r="K304" s="185"/>
      <c r="L304" s="186" t="str">
        <f>IFERROR(VLOOKUP(C304,'[1]MASTERLIST- LABOURS'!$B$1:$F$65536,6,FALSE),"")</f>
        <v/>
      </c>
      <c r="M304" s="186"/>
      <c r="N304" s="186"/>
      <c r="O304" s="12"/>
      <c r="P304" s="12"/>
      <c r="Q304" s="13">
        <f t="shared" si="38"/>
        <v>0</v>
      </c>
      <c r="R304" s="13">
        <f t="shared" si="37"/>
        <v>0</v>
      </c>
      <c r="S304" s="7" t="str">
        <f t="shared" si="39"/>
        <v/>
      </c>
      <c r="T304" s="39" t="str">
        <f t="shared" si="36"/>
        <v/>
      </c>
      <c r="U304" s="178" t="str">
        <f t="shared" si="35"/>
        <v/>
      </c>
      <c r="X304">
        <f t="shared" si="34"/>
        <v>0</v>
      </c>
    </row>
    <row r="305" spans="1:24" ht="17.25" thickTop="1" thickBot="1">
      <c r="A305" s="52"/>
      <c r="B305" s="173"/>
      <c r="C305" s="229"/>
      <c r="D305" s="55" t="e">
        <f>VLOOKUP(C305,#REF!,2,FALSE)</f>
        <v>#REF!</v>
      </c>
      <c r="E305" s="172" t="str">
        <f>IFERROR(VLOOKUP(C305,[1]MASTER!C:F,4,FALSE),"")</f>
        <v/>
      </c>
      <c r="F305" s="172" t="str">
        <f>IFERROR(VLOOKUP(C305,[1]MASTER!C:F,3,FALSE),"")</f>
        <v/>
      </c>
      <c r="G305" s="175" t="str">
        <f>IFERROR(LOOKUP(C305,[1]MASTER!C:C,[1]MASTER!B:B),"")</f>
        <v/>
      </c>
      <c r="H305" s="176" t="str">
        <f>IFERROR(VLOOKUP(C305,[1]MASTER!C:G,5,FALSE),"")</f>
        <v/>
      </c>
      <c r="I305" s="182"/>
      <c r="J305" s="184"/>
      <c r="K305" s="185"/>
      <c r="L305" s="186" t="str">
        <f>IFERROR(VLOOKUP(C305,'[1]MASTERLIST- LABOURS'!$B$1:$F$65536,6,FALSE),"")</f>
        <v/>
      </c>
      <c r="M305" s="186"/>
      <c r="N305" s="186"/>
      <c r="O305" s="12"/>
      <c r="P305" s="12"/>
      <c r="Q305" s="13">
        <f t="shared" si="38"/>
        <v>0</v>
      </c>
      <c r="R305" s="13">
        <f t="shared" si="37"/>
        <v>0</v>
      </c>
      <c r="S305" s="7" t="str">
        <f t="shared" si="39"/>
        <v/>
      </c>
      <c r="T305" s="39" t="str">
        <f t="shared" si="36"/>
        <v/>
      </c>
      <c r="U305" s="178" t="str">
        <f t="shared" si="35"/>
        <v/>
      </c>
      <c r="X305">
        <f t="shared" ref="X305:X368" si="41">COUNTIF(C:C,C305)</f>
        <v>0</v>
      </c>
    </row>
    <row r="306" spans="1:24" ht="17.25" thickTop="1" thickBot="1">
      <c r="A306" s="109"/>
      <c r="B306" s="173"/>
      <c r="C306" s="229"/>
      <c r="D306" s="55" t="e">
        <f>VLOOKUP(C306,#REF!,2,FALSE)</f>
        <v>#REF!</v>
      </c>
      <c r="E306" s="172" t="str">
        <f>IFERROR(VLOOKUP(C306,[1]MASTER!C:F,4,FALSE),"")</f>
        <v/>
      </c>
      <c r="F306" s="172" t="str">
        <f>IFERROR(VLOOKUP(C306,[1]MASTER!C:F,3,FALSE),"")</f>
        <v/>
      </c>
      <c r="G306" s="175" t="str">
        <f>IFERROR(LOOKUP(C306,[1]MASTER!C:C,[1]MASTER!B:B),"")</f>
        <v/>
      </c>
      <c r="H306" s="176" t="str">
        <f>IFERROR(VLOOKUP(C306,[1]MASTER!C:G,5,FALSE),"")</f>
        <v/>
      </c>
      <c r="I306" s="182"/>
      <c r="J306" s="184"/>
      <c r="K306" s="185"/>
      <c r="L306" s="186" t="str">
        <f>IFERROR(VLOOKUP(C306,'[1]MASTERLIST- LABOURS'!$B$1:$F$65536,6,FALSE),"")</f>
        <v/>
      </c>
      <c r="M306" s="186"/>
      <c r="N306" s="186"/>
      <c r="O306" s="12"/>
      <c r="P306" s="12"/>
      <c r="Q306" s="13">
        <f t="shared" si="38"/>
        <v>0</v>
      </c>
      <c r="R306" s="13">
        <f t="shared" si="37"/>
        <v>0</v>
      </c>
      <c r="S306" s="7" t="str">
        <f t="shared" si="39"/>
        <v/>
      </c>
      <c r="T306" s="39" t="str">
        <f t="shared" si="36"/>
        <v/>
      </c>
      <c r="U306" s="178" t="str">
        <f t="shared" si="35"/>
        <v/>
      </c>
      <c r="X306">
        <f t="shared" si="41"/>
        <v>0</v>
      </c>
    </row>
    <row r="307" spans="1:24" ht="17.25" thickTop="1" thickBot="1">
      <c r="A307" s="52"/>
      <c r="B307" s="173"/>
      <c r="C307" s="229"/>
      <c r="D307" s="55" t="e">
        <f>VLOOKUP(C307,#REF!,2,FALSE)</f>
        <v>#REF!</v>
      </c>
      <c r="E307" s="172" t="str">
        <f>IFERROR(VLOOKUP(C307,[1]MASTER!C:F,4,FALSE),"")</f>
        <v/>
      </c>
      <c r="F307" s="172" t="str">
        <f>IFERROR(VLOOKUP(C307,[1]MASTER!C:F,3,FALSE),"")</f>
        <v/>
      </c>
      <c r="G307" s="175" t="str">
        <f>IFERROR(LOOKUP(C307,[1]MASTER!C:C,[1]MASTER!B:B),"")</f>
        <v/>
      </c>
      <c r="H307" s="176" t="str">
        <f>IFERROR(VLOOKUP(C307,[1]MASTER!C:G,5,FALSE),"")</f>
        <v/>
      </c>
      <c r="I307" s="182"/>
      <c r="J307" s="184"/>
      <c r="K307" s="185"/>
      <c r="L307" s="186" t="str">
        <f>IFERROR(VLOOKUP(C307,'[1]MASTERLIST- LABOURS'!$B$1:$F$65536,6,FALSE),"")</f>
        <v/>
      </c>
      <c r="M307" s="186"/>
      <c r="N307" s="186"/>
      <c r="O307" s="12"/>
      <c r="P307" s="12"/>
      <c r="Q307" s="13">
        <f t="shared" si="38"/>
        <v>0</v>
      </c>
      <c r="R307" s="13">
        <f t="shared" si="37"/>
        <v>0</v>
      </c>
      <c r="S307" s="7" t="str">
        <f t="shared" si="39"/>
        <v/>
      </c>
      <c r="T307" s="39" t="str">
        <f t="shared" si="36"/>
        <v/>
      </c>
      <c r="U307" s="178" t="str">
        <f t="shared" si="35"/>
        <v/>
      </c>
      <c r="X307">
        <f t="shared" si="41"/>
        <v>0</v>
      </c>
    </row>
    <row r="308" spans="1:24" ht="17.25" thickTop="1" thickBot="1">
      <c r="A308" s="109"/>
      <c r="B308" s="173"/>
      <c r="C308" s="229"/>
      <c r="D308" s="55" t="e">
        <f>VLOOKUP(C308,#REF!,2,FALSE)</f>
        <v>#REF!</v>
      </c>
      <c r="E308" s="172" t="str">
        <f>IFERROR(VLOOKUP(C308,[1]MASTER!C:F,4,FALSE),"")</f>
        <v/>
      </c>
      <c r="F308" s="172" t="str">
        <f>IFERROR(VLOOKUP(C308,[1]MASTER!C:F,3,FALSE),"")</f>
        <v/>
      </c>
      <c r="G308" s="175" t="str">
        <f>IFERROR(LOOKUP(C308,[1]MASTER!C:C,[1]MASTER!B:B),"")</f>
        <v/>
      </c>
      <c r="H308" s="176" t="str">
        <f>IFERROR(VLOOKUP(C308,[1]MASTER!C:G,5,FALSE),"")</f>
        <v/>
      </c>
      <c r="I308" s="182"/>
      <c r="J308" s="184"/>
      <c r="K308" s="185"/>
      <c r="L308" s="186" t="str">
        <f>IFERROR(VLOOKUP(C308,'[1]MASTERLIST- LABOURS'!$B$1:$F$65536,6,FALSE),"")</f>
        <v/>
      </c>
      <c r="M308" s="186"/>
      <c r="N308" s="186"/>
      <c r="O308" s="12"/>
      <c r="P308" s="12"/>
      <c r="Q308" s="13">
        <f t="shared" si="38"/>
        <v>0</v>
      </c>
      <c r="R308" s="13">
        <f t="shared" si="37"/>
        <v>0</v>
      </c>
      <c r="S308" s="7" t="str">
        <f t="shared" si="39"/>
        <v/>
      </c>
      <c r="T308" s="39" t="str">
        <f t="shared" si="36"/>
        <v/>
      </c>
      <c r="U308" s="178" t="str">
        <f t="shared" si="35"/>
        <v/>
      </c>
      <c r="X308">
        <f t="shared" si="41"/>
        <v>0</v>
      </c>
    </row>
    <row r="309" spans="1:24" ht="17.25" thickTop="1" thickBot="1">
      <c r="A309" s="52"/>
      <c r="B309" s="173"/>
      <c r="C309" s="229"/>
      <c r="D309" s="55" t="e">
        <f>VLOOKUP(C309,#REF!,2,FALSE)</f>
        <v>#REF!</v>
      </c>
      <c r="E309" s="172" t="str">
        <f>IFERROR(VLOOKUP(C309,[1]MASTER!C:F,4,FALSE),"")</f>
        <v/>
      </c>
      <c r="F309" s="172" t="str">
        <f>IFERROR(VLOOKUP(C309,[1]MASTER!C:F,3,FALSE),"")</f>
        <v/>
      </c>
      <c r="G309" s="175" t="str">
        <f>IFERROR(LOOKUP(C309,[1]MASTER!C:C,[1]MASTER!B:B),"")</f>
        <v/>
      </c>
      <c r="H309" s="176" t="str">
        <f>IFERROR(VLOOKUP(C309,[1]MASTER!C:G,5,FALSE),"")</f>
        <v/>
      </c>
      <c r="I309" s="182"/>
      <c r="J309" s="184"/>
      <c r="K309" s="185"/>
      <c r="L309" s="186" t="str">
        <f>IFERROR(VLOOKUP(C309,'[1]MASTERLIST- LABOURS'!$B$1:$F$65536,6,FALSE),"")</f>
        <v/>
      </c>
      <c r="M309" s="186"/>
      <c r="N309" s="186"/>
      <c r="O309" s="12"/>
      <c r="P309" s="12"/>
      <c r="Q309" s="13">
        <f t="shared" si="38"/>
        <v>0</v>
      </c>
      <c r="R309" s="13">
        <f t="shared" si="37"/>
        <v>0</v>
      </c>
      <c r="S309" s="7" t="str">
        <f t="shared" si="39"/>
        <v/>
      </c>
      <c r="T309" s="39" t="str">
        <f t="shared" si="36"/>
        <v/>
      </c>
      <c r="U309" s="178" t="str">
        <f t="shared" si="35"/>
        <v/>
      </c>
      <c r="X309">
        <f t="shared" si="41"/>
        <v>0</v>
      </c>
    </row>
    <row r="310" spans="1:24" ht="17.25" thickTop="1" thickBot="1">
      <c r="A310" s="109"/>
      <c r="B310" s="173"/>
      <c r="C310" s="229"/>
      <c r="D310" s="55" t="e">
        <f>VLOOKUP(C310,#REF!,2,FALSE)</f>
        <v>#REF!</v>
      </c>
      <c r="E310" s="172" t="str">
        <f>IFERROR(VLOOKUP(C310,[1]MASTER!C:F,4,FALSE),"")</f>
        <v/>
      </c>
      <c r="F310" s="172" t="str">
        <f>IFERROR(VLOOKUP(C310,[1]MASTER!C:F,3,FALSE),"")</f>
        <v/>
      </c>
      <c r="G310" s="175" t="str">
        <f>IFERROR(LOOKUP(C310,[1]MASTER!C:C,[1]MASTER!B:B),"")</f>
        <v/>
      </c>
      <c r="H310" s="176" t="str">
        <f>IFERROR(VLOOKUP(C310,[1]MASTER!C:G,5,FALSE),"")</f>
        <v/>
      </c>
      <c r="I310" s="182"/>
      <c r="J310" s="184"/>
      <c r="K310" s="185"/>
      <c r="L310" s="186" t="str">
        <f>IFERROR(VLOOKUP(C310,'[1]MASTERLIST- LABOURS'!$B$1:$F$65536,6,FALSE),"")</f>
        <v/>
      </c>
      <c r="M310" s="186"/>
      <c r="N310" s="186"/>
      <c r="O310" s="12"/>
      <c r="P310" s="12"/>
      <c r="Q310" s="13">
        <f t="shared" si="38"/>
        <v>0</v>
      </c>
      <c r="R310" s="13">
        <f t="shared" si="37"/>
        <v>0</v>
      </c>
      <c r="S310" s="7" t="str">
        <f t="shared" si="39"/>
        <v/>
      </c>
      <c r="T310" s="39" t="str">
        <f t="shared" si="36"/>
        <v/>
      </c>
      <c r="U310" s="178" t="str">
        <f t="shared" si="35"/>
        <v/>
      </c>
      <c r="X310">
        <f t="shared" si="41"/>
        <v>0</v>
      </c>
    </row>
    <row r="311" spans="1:24" ht="17.25" thickTop="1" thickBot="1">
      <c r="A311" s="52"/>
      <c r="B311" s="173"/>
      <c r="C311" s="229"/>
      <c r="D311" s="55" t="e">
        <f>VLOOKUP(C311,#REF!,2,FALSE)</f>
        <v>#REF!</v>
      </c>
      <c r="E311" s="172" t="str">
        <f>IFERROR(VLOOKUP(C311,[1]MASTER!C:F,4,FALSE),"")</f>
        <v/>
      </c>
      <c r="F311" s="172" t="str">
        <f>IFERROR(VLOOKUP(C311,[1]MASTER!C:F,3,FALSE),"")</f>
        <v/>
      </c>
      <c r="G311" s="175" t="str">
        <f>IFERROR(LOOKUP(C311,[1]MASTER!C:C,[1]MASTER!B:B),"")</f>
        <v/>
      </c>
      <c r="H311" s="176" t="str">
        <f>IFERROR(VLOOKUP(C311,[1]MASTER!C:G,5,FALSE),"")</f>
        <v/>
      </c>
      <c r="I311" s="182"/>
      <c r="J311" s="184"/>
      <c r="K311" s="185"/>
      <c r="L311" s="186" t="str">
        <f>IFERROR(VLOOKUP(C311,'[1]MASTERLIST- LABOURS'!$B$1:$F$65536,6,FALSE),"")</f>
        <v/>
      </c>
      <c r="M311" s="186"/>
      <c r="N311" s="186"/>
      <c r="O311" s="12"/>
      <c r="P311" s="12"/>
      <c r="Q311" s="13">
        <f t="shared" si="38"/>
        <v>0</v>
      </c>
      <c r="R311" s="13">
        <f t="shared" si="37"/>
        <v>0</v>
      </c>
      <c r="S311" s="7" t="str">
        <f t="shared" si="39"/>
        <v/>
      </c>
      <c r="T311" s="39" t="str">
        <f t="shared" si="36"/>
        <v/>
      </c>
      <c r="U311" s="178" t="str">
        <f t="shared" si="35"/>
        <v/>
      </c>
      <c r="X311">
        <f t="shared" si="41"/>
        <v>0</v>
      </c>
    </row>
    <row r="312" spans="1:24" ht="17.25" thickTop="1" thickBot="1">
      <c r="A312" s="109"/>
      <c r="B312" s="173"/>
      <c r="C312" s="229"/>
      <c r="D312" s="55" t="e">
        <f>VLOOKUP(C312,#REF!,2,FALSE)</f>
        <v>#REF!</v>
      </c>
      <c r="E312" s="172" t="str">
        <f>IFERROR(VLOOKUP(C312,[1]MASTER!C:F,4,FALSE),"")</f>
        <v/>
      </c>
      <c r="F312" s="172" t="str">
        <f>IFERROR(VLOOKUP(C312,[1]MASTER!C:F,3,FALSE),"")</f>
        <v/>
      </c>
      <c r="G312" s="175" t="str">
        <f>IFERROR(LOOKUP(C312,[1]MASTER!C:C,[1]MASTER!B:B),"")</f>
        <v/>
      </c>
      <c r="H312" s="176" t="str">
        <f>IFERROR(VLOOKUP(C312,[1]MASTER!C:G,5,FALSE),"")</f>
        <v/>
      </c>
      <c r="I312" s="182"/>
      <c r="J312" s="184"/>
      <c r="K312" s="185"/>
      <c r="L312" s="186" t="str">
        <f>IFERROR(VLOOKUP(C312,'[1]MASTERLIST- LABOURS'!$B$1:$F$65536,6,FALSE),"")</f>
        <v/>
      </c>
      <c r="M312" s="186"/>
      <c r="N312" s="186"/>
      <c r="O312" s="12"/>
      <c r="P312" s="12"/>
      <c r="Q312" s="13">
        <f t="shared" si="38"/>
        <v>0</v>
      </c>
      <c r="R312" s="13">
        <f t="shared" si="37"/>
        <v>0</v>
      </c>
      <c r="S312" s="7" t="str">
        <f t="shared" si="39"/>
        <v/>
      </c>
      <c r="T312" s="39" t="str">
        <f t="shared" si="36"/>
        <v/>
      </c>
      <c r="U312" s="178" t="str">
        <f t="shared" si="35"/>
        <v/>
      </c>
      <c r="X312">
        <f t="shared" si="41"/>
        <v>0</v>
      </c>
    </row>
    <row r="313" spans="1:24" ht="17.25" thickTop="1" thickBot="1">
      <c r="A313" s="52"/>
      <c r="B313" s="173"/>
      <c r="C313" s="229"/>
      <c r="D313" s="55" t="e">
        <f>VLOOKUP(C313,#REF!,2,FALSE)</f>
        <v>#REF!</v>
      </c>
      <c r="E313" s="172" t="str">
        <f>IFERROR(VLOOKUP(C313,[1]MASTER!C:F,4,FALSE),"")</f>
        <v/>
      </c>
      <c r="F313" s="172" t="str">
        <f>IFERROR(VLOOKUP(C313,[1]MASTER!C:F,3,FALSE),"")</f>
        <v/>
      </c>
      <c r="G313" s="175" t="str">
        <f>IFERROR(LOOKUP(C313,[1]MASTER!C:C,[1]MASTER!B:B),"")</f>
        <v/>
      </c>
      <c r="H313" s="176" t="str">
        <f>IFERROR(VLOOKUP(C313,[1]MASTER!C:G,5,FALSE),"")</f>
        <v/>
      </c>
      <c r="I313" s="182"/>
      <c r="J313" s="184"/>
      <c r="K313" s="185"/>
      <c r="L313" s="186" t="str">
        <f>IFERROR(VLOOKUP(C313,'[1]MASTERLIST- LABOURS'!$B$1:$F$65536,6,FALSE),"")</f>
        <v/>
      </c>
      <c r="M313" s="186"/>
      <c r="N313" s="186"/>
      <c r="O313" s="12"/>
      <c r="P313" s="12"/>
      <c r="Q313" s="13">
        <f t="shared" si="38"/>
        <v>0</v>
      </c>
      <c r="R313" s="13">
        <f t="shared" si="37"/>
        <v>0</v>
      </c>
      <c r="S313" s="7" t="str">
        <f t="shared" si="39"/>
        <v/>
      </c>
      <c r="T313" s="39" t="str">
        <f t="shared" si="36"/>
        <v/>
      </c>
      <c r="U313" s="178" t="str">
        <f t="shared" si="35"/>
        <v/>
      </c>
      <c r="X313">
        <f t="shared" si="41"/>
        <v>0</v>
      </c>
    </row>
    <row r="314" spans="1:24" ht="17.25" thickTop="1" thickBot="1">
      <c r="A314" s="109"/>
      <c r="B314" s="173"/>
      <c r="C314" s="229"/>
      <c r="D314" s="55" t="e">
        <f>VLOOKUP(C314,#REF!,2,FALSE)</f>
        <v>#REF!</v>
      </c>
      <c r="E314" s="172" t="str">
        <f>IFERROR(VLOOKUP(C314,[1]MASTER!C:F,4,FALSE),"")</f>
        <v/>
      </c>
      <c r="F314" s="172" t="str">
        <f>IFERROR(VLOOKUP(C314,[1]MASTER!C:F,3,FALSE),"")</f>
        <v/>
      </c>
      <c r="G314" s="175" t="str">
        <f>IFERROR(LOOKUP(C314,[1]MASTER!C:C,[1]MASTER!B:B),"")</f>
        <v/>
      </c>
      <c r="H314" s="176" t="str">
        <f>IFERROR(VLOOKUP(C314,[1]MASTER!C:G,5,FALSE),"")</f>
        <v/>
      </c>
      <c r="I314" s="182"/>
      <c r="J314" s="184"/>
      <c r="K314" s="185"/>
      <c r="L314" s="186" t="str">
        <f>IFERROR(VLOOKUP(C314,'[1]MASTERLIST- LABOURS'!$B$1:$F$65536,6,FALSE),"")</f>
        <v/>
      </c>
      <c r="M314" s="186"/>
      <c r="N314" s="186"/>
      <c r="O314" s="12"/>
      <c r="P314" s="12"/>
      <c r="Q314" s="13">
        <f t="shared" si="38"/>
        <v>0</v>
      </c>
      <c r="R314" s="13">
        <f t="shared" si="37"/>
        <v>0</v>
      </c>
      <c r="S314" s="7" t="str">
        <f t="shared" si="39"/>
        <v/>
      </c>
      <c r="T314" s="39" t="str">
        <f t="shared" si="36"/>
        <v/>
      </c>
      <c r="U314" s="178" t="str">
        <f t="shared" si="35"/>
        <v/>
      </c>
      <c r="X314">
        <f t="shared" si="41"/>
        <v>0</v>
      </c>
    </row>
    <row r="315" spans="1:24" ht="17.25" thickTop="1" thickBot="1">
      <c r="A315" s="52"/>
      <c r="B315" s="173"/>
      <c r="C315" s="229"/>
      <c r="D315" s="55" t="e">
        <f>VLOOKUP(C315,#REF!,2,FALSE)</f>
        <v>#REF!</v>
      </c>
      <c r="E315" s="172" t="str">
        <f>IFERROR(VLOOKUP(C315,[1]MASTER!C:F,4,FALSE),"")</f>
        <v/>
      </c>
      <c r="F315" s="172" t="str">
        <f>IFERROR(VLOOKUP(C315,[1]MASTER!C:F,3,FALSE),"")</f>
        <v/>
      </c>
      <c r="G315" s="175" t="str">
        <f>IFERROR(LOOKUP(C315,[1]MASTER!C:C,[1]MASTER!B:B),"")</f>
        <v/>
      </c>
      <c r="H315" s="176" t="str">
        <f>IFERROR(VLOOKUP(C315,[1]MASTER!C:G,5,FALSE),"")</f>
        <v/>
      </c>
      <c r="I315" s="182"/>
      <c r="J315" s="184"/>
      <c r="K315" s="185"/>
      <c r="L315" s="186" t="str">
        <f>IFERROR(VLOOKUP(C315,'[1]MASTERLIST- LABOURS'!$B$1:$F$65536,6,FALSE),"")</f>
        <v/>
      </c>
      <c r="M315" s="186"/>
      <c r="N315" s="186"/>
      <c r="O315" s="12"/>
      <c r="P315" s="12"/>
      <c r="Q315" s="13">
        <f t="shared" si="38"/>
        <v>0</v>
      </c>
      <c r="R315" s="13">
        <f t="shared" si="37"/>
        <v>0</v>
      </c>
      <c r="S315" s="7" t="str">
        <f t="shared" si="39"/>
        <v/>
      </c>
      <c r="T315" s="39" t="str">
        <f t="shared" si="36"/>
        <v/>
      </c>
      <c r="U315" s="178" t="str">
        <f t="shared" si="35"/>
        <v/>
      </c>
      <c r="X315">
        <f t="shared" si="41"/>
        <v>0</v>
      </c>
    </row>
    <row r="316" spans="1:24" ht="17.25" thickTop="1" thickBot="1">
      <c r="A316" s="109"/>
      <c r="B316" s="173"/>
      <c r="C316" s="229"/>
      <c r="D316" s="55" t="e">
        <f>VLOOKUP(C316,#REF!,2,FALSE)</f>
        <v>#REF!</v>
      </c>
      <c r="E316" s="172" t="str">
        <f>IFERROR(VLOOKUP(C316,[1]MASTER!C:F,4,FALSE),"")</f>
        <v/>
      </c>
      <c r="F316" s="172" t="str">
        <f>IFERROR(VLOOKUP(C316,[1]MASTER!C:F,3,FALSE),"")</f>
        <v/>
      </c>
      <c r="G316" s="175" t="str">
        <f>IFERROR(LOOKUP(C316,[1]MASTER!C:C,[1]MASTER!B:B),"")</f>
        <v/>
      </c>
      <c r="H316" s="176" t="str">
        <f>IFERROR(VLOOKUP(C316,[1]MASTER!C:G,5,FALSE),"")</f>
        <v/>
      </c>
      <c r="I316" s="182"/>
      <c r="J316" s="184"/>
      <c r="K316" s="185"/>
      <c r="L316" s="186" t="str">
        <f>IFERROR(VLOOKUP(C316,'[1]MASTERLIST- LABOURS'!$B$1:$F$65536,6,FALSE),"")</f>
        <v/>
      </c>
      <c r="M316" s="186"/>
      <c r="N316" s="186"/>
      <c r="O316" s="12"/>
      <c r="P316" s="12"/>
      <c r="Q316" s="13">
        <f t="shared" si="38"/>
        <v>0</v>
      </c>
      <c r="R316" s="13">
        <f t="shared" si="37"/>
        <v>0</v>
      </c>
      <c r="S316" s="7" t="str">
        <f t="shared" si="39"/>
        <v/>
      </c>
      <c r="T316" s="39" t="str">
        <f t="shared" si="36"/>
        <v/>
      </c>
      <c r="U316" s="178" t="str">
        <f t="shared" si="35"/>
        <v/>
      </c>
      <c r="X316">
        <f t="shared" si="41"/>
        <v>0</v>
      </c>
    </row>
    <row r="317" spans="1:24" ht="17.25" thickTop="1" thickBot="1">
      <c r="A317" s="52"/>
      <c r="B317" s="173"/>
      <c r="C317" s="229"/>
      <c r="D317" s="55" t="e">
        <f>VLOOKUP(C317,#REF!,2,FALSE)</f>
        <v>#REF!</v>
      </c>
      <c r="E317" s="172" t="str">
        <f>IFERROR(VLOOKUP(C317,[1]MASTER!C:F,4,FALSE),"")</f>
        <v/>
      </c>
      <c r="F317" s="172" t="str">
        <f>IFERROR(VLOOKUP(C317,[1]MASTER!C:F,3,FALSE),"")</f>
        <v/>
      </c>
      <c r="G317" s="175" t="str">
        <f>IFERROR(LOOKUP(C317,[1]MASTER!C:C,[1]MASTER!B:B),"")</f>
        <v/>
      </c>
      <c r="H317" s="176" t="str">
        <f>IFERROR(VLOOKUP(C317,[1]MASTER!C:G,5,FALSE),"")</f>
        <v/>
      </c>
      <c r="I317" s="182"/>
      <c r="J317" s="184"/>
      <c r="K317" s="185"/>
      <c r="L317" s="186" t="str">
        <f>IFERROR(VLOOKUP(C317,'[1]MASTERLIST- LABOURS'!$B$1:$F$65536,6,FALSE),"")</f>
        <v/>
      </c>
      <c r="M317" s="186"/>
      <c r="N317" s="186"/>
      <c r="O317" s="12"/>
      <c r="P317" s="12"/>
      <c r="Q317" s="13">
        <f t="shared" si="38"/>
        <v>0</v>
      </c>
      <c r="R317" s="13">
        <f t="shared" si="37"/>
        <v>0</v>
      </c>
      <c r="S317" s="7" t="str">
        <f t="shared" si="39"/>
        <v/>
      </c>
      <c r="T317" s="39" t="str">
        <f t="shared" si="36"/>
        <v/>
      </c>
      <c r="U317" s="178" t="str">
        <f t="shared" ref="U317:U380" si="42">IFERROR(ROUND(T317:T317,-1),"")</f>
        <v/>
      </c>
      <c r="X317">
        <f t="shared" si="41"/>
        <v>0</v>
      </c>
    </row>
    <row r="318" spans="1:24" ht="17.25" thickTop="1" thickBot="1">
      <c r="A318" s="109"/>
      <c r="B318" s="173"/>
      <c r="C318" s="229"/>
      <c r="D318" s="55" t="e">
        <f>VLOOKUP(C318,#REF!,2,FALSE)</f>
        <v>#REF!</v>
      </c>
      <c r="E318" s="172" t="str">
        <f>IFERROR(VLOOKUP(C318,[1]MASTER!C:F,4,FALSE),"")</f>
        <v/>
      </c>
      <c r="F318" s="172" t="str">
        <f>IFERROR(VLOOKUP(C318,[1]MASTER!C:F,3,FALSE),"")</f>
        <v/>
      </c>
      <c r="G318" s="175" t="str">
        <f>IFERROR(LOOKUP(C318,[1]MASTER!C:C,[1]MASTER!B:B),"")</f>
        <v/>
      </c>
      <c r="H318" s="176" t="str">
        <f>IFERROR(VLOOKUP(C318,[1]MASTER!C:G,5,FALSE),"")</f>
        <v/>
      </c>
      <c r="I318" s="182"/>
      <c r="J318" s="184"/>
      <c r="K318" s="185"/>
      <c r="L318" s="186" t="str">
        <f>IFERROR(VLOOKUP(C318,'[1]MASTERLIST- LABOURS'!$B$1:$F$65536,6,FALSE),"")</f>
        <v/>
      </c>
      <c r="M318" s="186"/>
      <c r="N318" s="186"/>
      <c r="O318" s="12"/>
      <c r="P318" s="12"/>
      <c r="Q318" s="13">
        <f t="shared" si="38"/>
        <v>0</v>
      </c>
      <c r="R318" s="13">
        <f t="shared" si="37"/>
        <v>0</v>
      </c>
      <c r="S318" s="7" t="str">
        <f t="shared" si="39"/>
        <v/>
      </c>
      <c r="T318" s="39" t="str">
        <f t="shared" ref="T318:T381" si="43">IFERROR(L318*S318/365,"")</f>
        <v/>
      </c>
      <c r="U318" s="178" t="str">
        <f t="shared" si="42"/>
        <v/>
      </c>
      <c r="X318">
        <f t="shared" si="41"/>
        <v>0</v>
      </c>
    </row>
    <row r="319" spans="1:24" ht="17.25" thickTop="1" thickBot="1">
      <c r="A319" s="52"/>
      <c r="B319" s="173"/>
      <c r="C319" s="229"/>
      <c r="D319" s="55" t="e">
        <f>VLOOKUP(C319,#REF!,2,FALSE)</f>
        <v>#REF!</v>
      </c>
      <c r="E319" s="172" t="str">
        <f>IFERROR(VLOOKUP(C319,[1]MASTER!C:F,4,FALSE),"")</f>
        <v/>
      </c>
      <c r="F319" s="172" t="str">
        <f>IFERROR(VLOOKUP(C319,[1]MASTER!C:F,3,FALSE),"")</f>
        <v/>
      </c>
      <c r="G319" s="175" t="str">
        <f>IFERROR(LOOKUP(C319,[1]MASTER!C:C,[1]MASTER!B:B),"")</f>
        <v/>
      </c>
      <c r="H319" s="176" t="str">
        <f>IFERROR(VLOOKUP(C319,[1]MASTER!C:G,5,FALSE),"")</f>
        <v/>
      </c>
      <c r="I319" s="182"/>
      <c r="J319" s="184"/>
      <c r="K319" s="185"/>
      <c r="L319" s="186" t="str">
        <f>IFERROR(VLOOKUP(C319,'[1]MASTERLIST- LABOURS'!$B$1:$F$65536,6,FALSE),"")</f>
        <v/>
      </c>
      <c r="M319" s="186"/>
      <c r="N319" s="186"/>
      <c r="O319" s="12"/>
      <c r="P319" s="12"/>
      <c r="Q319" s="13">
        <f t="shared" si="38"/>
        <v>0</v>
      </c>
      <c r="R319" s="13">
        <f t="shared" si="37"/>
        <v>0</v>
      </c>
      <c r="S319" s="7" t="str">
        <f t="shared" si="39"/>
        <v/>
      </c>
      <c r="T319" s="39" t="str">
        <f t="shared" si="43"/>
        <v/>
      </c>
      <c r="U319" s="178" t="str">
        <f t="shared" si="42"/>
        <v/>
      </c>
      <c r="X319">
        <f t="shared" si="41"/>
        <v>0</v>
      </c>
    </row>
    <row r="320" spans="1:24" ht="17.25" thickTop="1" thickBot="1">
      <c r="A320" s="109"/>
      <c r="B320" s="173"/>
      <c r="C320" s="229"/>
      <c r="D320" s="55" t="e">
        <f>VLOOKUP(C320,#REF!,2,FALSE)</f>
        <v>#REF!</v>
      </c>
      <c r="E320" s="172" t="str">
        <f>IFERROR(VLOOKUP(C320,[1]MASTER!C:F,4,FALSE),"")</f>
        <v/>
      </c>
      <c r="F320" s="172" t="str">
        <f>IFERROR(VLOOKUP(C320,[1]MASTER!C:F,3,FALSE),"")</f>
        <v/>
      </c>
      <c r="G320" s="175" t="str">
        <f>IFERROR(LOOKUP(C320,[1]MASTER!C:C,[1]MASTER!B:B),"")</f>
        <v/>
      </c>
      <c r="H320" s="176" t="str">
        <f>IFERROR(VLOOKUP(C320,[1]MASTER!C:G,5,FALSE),"")</f>
        <v/>
      </c>
      <c r="I320" s="182"/>
      <c r="J320" s="184"/>
      <c r="K320" s="185"/>
      <c r="L320" s="186" t="str">
        <f>IFERROR(VLOOKUP(C320,'[1]MASTERLIST- LABOURS'!$B$1:$F$65536,6,FALSE),"")</f>
        <v/>
      </c>
      <c r="M320" s="186"/>
      <c r="N320" s="186"/>
      <c r="O320" s="12"/>
      <c r="P320" s="12"/>
      <c r="Q320" s="13">
        <f t="shared" si="38"/>
        <v>0</v>
      </c>
      <c r="R320" s="13">
        <f t="shared" si="37"/>
        <v>0</v>
      </c>
      <c r="S320" s="7" t="str">
        <f t="shared" si="39"/>
        <v/>
      </c>
      <c r="T320" s="39" t="str">
        <f t="shared" si="43"/>
        <v/>
      </c>
      <c r="U320" s="178" t="str">
        <f t="shared" si="42"/>
        <v/>
      </c>
      <c r="X320">
        <f t="shared" si="41"/>
        <v>0</v>
      </c>
    </row>
    <row r="321" spans="1:24" ht="17.25" thickTop="1" thickBot="1">
      <c r="A321" s="52"/>
      <c r="B321" s="173"/>
      <c r="C321" s="229"/>
      <c r="D321" s="55" t="e">
        <f>VLOOKUP(C321,#REF!,2,FALSE)</f>
        <v>#REF!</v>
      </c>
      <c r="E321" s="172" t="str">
        <f>IFERROR(VLOOKUP(C321,[1]MASTER!C:F,4,FALSE),"")</f>
        <v/>
      </c>
      <c r="F321" s="172" t="str">
        <f>IFERROR(VLOOKUP(C321,[1]MASTER!C:F,3,FALSE),"")</f>
        <v/>
      </c>
      <c r="G321" s="175" t="str">
        <f>IFERROR(LOOKUP(C321,[1]MASTER!C:C,[1]MASTER!B:B),"")</f>
        <v/>
      </c>
      <c r="H321" s="176" t="str">
        <f>IFERROR(VLOOKUP(C321,[1]MASTER!C:G,5,FALSE),"")</f>
        <v/>
      </c>
      <c r="I321" s="182"/>
      <c r="J321" s="184"/>
      <c r="K321" s="185"/>
      <c r="L321" s="186" t="str">
        <f>IFERROR(VLOOKUP(C321,'[1]MASTERLIST- LABOURS'!$B$1:$F$65536,6,FALSE),"")</f>
        <v/>
      </c>
      <c r="M321" s="186"/>
      <c r="N321" s="186"/>
      <c r="O321" s="12"/>
      <c r="P321" s="12"/>
      <c r="Q321" s="13">
        <f t="shared" si="38"/>
        <v>0</v>
      </c>
      <c r="R321" s="13">
        <f t="shared" si="37"/>
        <v>0</v>
      </c>
      <c r="S321" s="7" t="str">
        <f t="shared" si="39"/>
        <v/>
      </c>
      <c r="T321" s="39" t="str">
        <f t="shared" si="43"/>
        <v/>
      </c>
      <c r="U321" s="178" t="str">
        <f t="shared" si="42"/>
        <v/>
      </c>
      <c r="X321">
        <f t="shared" si="41"/>
        <v>0</v>
      </c>
    </row>
    <row r="322" spans="1:24" ht="17.25" thickTop="1" thickBot="1">
      <c r="A322" s="109"/>
      <c r="B322" s="173"/>
      <c r="C322" s="229"/>
      <c r="D322" s="55" t="e">
        <f>VLOOKUP(C322,#REF!,2,FALSE)</f>
        <v>#REF!</v>
      </c>
      <c r="E322" s="172" t="str">
        <f>IFERROR(VLOOKUP(C322,[1]MASTER!C:F,4,FALSE),"")</f>
        <v/>
      </c>
      <c r="F322" s="172" t="str">
        <f>IFERROR(VLOOKUP(C322,[1]MASTER!C:F,3,FALSE),"")</f>
        <v/>
      </c>
      <c r="G322" s="175" t="str">
        <f>IFERROR(LOOKUP(C322,[1]MASTER!C:C,[1]MASTER!B:B),"")</f>
        <v/>
      </c>
      <c r="H322" s="176" t="str">
        <f>IFERROR(VLOOKUP(C322,[1]MASTER!C:G,5,FALSE),"")</f>
        <v/>
      </c>
      <c r="I322" s="182"/>
      <c r="J322" s="184"/>
      <c r="K322" s="185"/>
      <c r="L322" s="186" t="str">
        <f>IFERROR(VLOOKUP(C322,'[1]MASTERLIST- LABOURS'!$B$1:$F$65536,6,FALSE),"")</f>
        <v/>
      </c>
      <c r="M322" s="186"/>
      <c r="N322" s="186"/>
      <c r="O322" s="12"/>
      <c r="P322" s="12"/>
      <c r="Q322" s="13">
        <f t="shared" si="38"/>
        <v>0</v>
      </c>
      <c r="R322" s="13">
        <f t="shared" si="37"/>
        <v>0</v>
      </c>
      <c r="S322" s="7" t="str">
        <f t="shared" si="39"/>
        <v/>
      </c>
      <c r="T322" s="39" t="str">
        <f t="shared" si="43"/>
        <v/>
      </c>
      <c r="U322" s="178" t="str">
        <f t="shared" si="42"/>
        <v/>
      </c>
      <c r="X322">
        <f t="shared" si="41"/>
        <v>0</v>
      </c>
    </row>
    <row r="323" spans="1:24" ht="17.25" thickTop="1" thickBot="1">
      <c r="A323" s="52"/>
      <c r="B323" s="173"/>
      <c r="C323" s="229"/>
      <c r="D323" s="55" t="e">
        <f>VLOOKUP(C323,#REF!,2,FALSE)</f>
        <v>#REF!</v>
      </c>
      <c r="E323" s="172" t="str">
        <f>IFERROR(VLOOKUP(C323,[1]MASTER!C:F,4,FALSE),"")</f>
        <v/>
      </c>
      <c r="F323" s="172" t="str">
        <f>IFERROR(VLOOKUP(C323,[1]MASTER!C:F,3,FALSE),"")</f>
        <v/>
      </c>
      <c r="G323" s="175" t="str">
        <f>IFERROR(LOOKUP(C323,[1]MASTER!C:C,[1]MASTER!B:B),"")</f>
        <v/>
      </c>
      <c r="H323" s="176" t="str">
        <f>IFERROR(VLOOKUP(C323,[1]MASTER!C:G,5,FALSE),"")</f>
        <v/>
      </c>
      <c r="I323" s="182"/>
      <c r="J323" s="184"/>
      <c r="K323" s="185"/>
      <c r="L323" s="186" t="str">
        <f>IFERROR(VLOOKUP(C323,'[1]MASTERLIST- LABOURS'!$B$1:$F$65536,6,FALSE),"")</f>
        <v/>
      </c>
      <c r="M323" s="186"/>
      <c r="N323" s="186"/>
      <c r="O323" s="12"/>
      <c r="P323" s="12"/>
      <c r="Q323" s="13">
        <f t="shared" si="38"/>
        <v>0</v>
      </c>
      <c r="R323" s="13">
        <f t="shared" si="37"/>
        <v>0</v>
      </c>
      <c r="S323" s="7" t="str">
        <f t="shared" si="39"/>
        <v/>
      </c>
      <c r="T323" s="39" t="str">
        <f t="shared" si="43"/>
        <v/>
      </c>
      <c r="U323" s="178" t="str">
        <f t="shared" si="42"/>
        <v/>
      </c>
      <c r="X323">
        <f t="shared" si="41"/>
        <v>0</v>
      </c>
    </row>
    <row r="324" spans="1:24" ht="17.25" thickTop="1" thickBot="1">
      <c r="A324" s="109"/>
      <c r="B324" s="173"/>
      <c r="C324" s="229"/>
      <c r="D324" s="55" t="e">
        <f>VLOOKUP(C324,#REF!,2,FALSE)</f>
        <v>#REF!</v>
      </c>
      <c r="E324" s="172" t="str">
        <f>IFERROR(VLOOKUP(C324,[1]MASTER!C:F,4,FALSE),"")</f>
        <v/>
      </c>
      <c r="F324" s="172" t="str">
        <f>IFERROR(VLOOKUP(C324,[1]MASTER!C:F,3,FALSE),"")</f>
        <v/>
      </c>
      <c r="G324" s="175" t="str">
        <f>IFERROR(LOOKUP(C324,[1]MASTER!C:C,[1]MASTER!B:B),"")</f>
        <v/>
      </c>
      <c r="H324" s="176" t="str">
        <f>IFERROR(VLOOKUP(C324,[1]MASTER!C:G,5,FALSE),"")</f>
        <v/>
      </c>
      <c r="I324" s="182"/>
      <c r="J324" s="184"/>
      <c r="K324" s="185"/>
      <c r="L324" s="186" t="str">
        <f>IFERROR(VLOOKUP(C324,'[1]MASTERLIST- LABOURS'!$B$1:$F$65536,6,FALSE),"")</f>
        <v/>
      </c>
      <c r="M324" s="186"/>
      <c r="N324" s="186"/>
      <c r="O324" s="12"/>
      <c r="P324" s="12"/>
      <c r="Q324" s="13">
        <f t="shared" si="38"/>
        <v>0</v>
      </c>
      <c r="R324" s="13">
        <f t="shared" si="37"/>
        <v>0</v>
      </c>
      <c r="S324" s="7" t="str">
        <f t="shared" si="39"/>
        <v/>
      </c>
      <c r="T324" s="39" t="str">
        <f t="shared" si="43"/>
        <v/>
      </c>
      <c r="U324" s="178" t="str">
        <f t="shared" si="42"/>
        <v/>
      </c>
      <c r="X324">
        <f t="shared" si="41"/>
        <v>0</v>
      </c>
    </row>
    <row r="325" spans="1:24" ht="17.25" thickTop="1" thickBot="1">
      <c r="A325" s="52"/>
      <c r="B325" s="173"/>
      <c r="C325" s="229"/>
      <c r="D325" s="55" t="e">
        <f>VLOOKUP(C325,#REF!,2,FALSE)</f>
        <v>#REF!</v>
      </c>
      <c r="E325" s="172" t="str">
        <f>IFERROR(VLOOKUP(C325,[1]MASTER!C:F,4,FALSE),"")</f>
        <v/>
      </c>
      <c r="F325" s="172" t="str">
        <f>IFERROR(VLOOKUP(C325,[1]MASTER!C:F,3,FALSE),"")</f>
        <v/>
      </c>
      <c r="G325" s="175" t="str">
        <f>IFERROR(LOOKUP(C325,[1]MASTER!C:C,[1]MASTER!B:B),"")</f>
        <v/>
      </c>
      <c r="H325" s="176" t="str">
        <f>IFERROR(VLOOKUP(C325,[1]MASTER!C:G,5,FALSE),"")</f>
        <v/>
      </c>
      <c r="I325" s="182"/>
      <c r="J325" s="184"/>
      <c r="K325" s="185"/>
      <c r="L325" s="186" t="str">
        <f>IFERROR(VLOOKUP(C325,'[1]MASTERLIST- LABOURS'!$B$1:$F$65536,6,FALSE),"")</f>
        <v/>
      </c>
      <c r="M325" s="186"/>
      <c r="N325" s="186"/>
      <c r="O325" s="12"/>
      <c r="P325" s="12"/>
      <c r="Q325" s="13">
        <f t="shared" si="38"/>
        <v>0</v>
      </c>
      <c r="R325" s="13">
        <f t="shared" si="37"/>
        <v>0</v>
      </c>
      <c r="S325" s="7" t="str">
        <f t="shared" si="39"/>
        <v/>
      </c>
      <c r="T325" s="39" t="str">
        <f t="shared" si="43"/>
        <v/>
      </c>
      <c r="U325" s="178" t="str">
        <f t="shared" si="42"/>
        <v/>
      </c>
      <c r="X325">
        <f t="shared" si="41"/>
        <v>0</v>
      </c>
    </row>
    <row r="326" spans="1:24" ht="17.25" thickTop="1" thickBot="1">
      <c r="A326" s="109"/>
      <c r="B326" s="173"/>
      <c r="C326" s="229"/>
      <c r="D326" s="55" t="e">
        <f>VLOOKUP(C326,#REF!,2,FALSE)</f>
        <v>#REF!</v>
      </c>
      <c r="E326" s="172" t="str">
        <f>IFERROR(VLOOKUP(C326,[1]MASTER!C:F,4,FALSE),"")</f>
        <v/>
      </c>
      <c r="F326" s="172" t="str">
        <f>IFERROR(VLOOKUP(C326,[1]MASTER!C:F,3,FALSE),"")</f>
        <v/>
      </c>
      <c r="G326" s="175" t="str">
        <f>IFERROR(LOOKUP(C326,[1]MASTER!C:C,[1]MASTER!B:B),"")</f>
        <v/>
      </c>
      <c r="H326" s="176" t="str">
        <f>IFERROR(VLOOKUP(C326,[1]MASTER!C:G,5,FALSE),"")</f>
        <v/>
      </c>
      <c r="I326" s="182"/>
      <c r="J326" s="184"/>
      <c r="K326" s="185"/>
      <c r="L326" s="186" t="str">
        <f>IFERROR(VLOOKUP(C326,'[1]MASTERLIST- LABOURS'!$B$1:$F$65536,6,FALSE),"")</f>
        <v/>
      </c>
      <c r="M326" s="186"/>
      <c r="N326" s="186"/>
      <c r="O326" s="12"/>
      <c r="P326" s="12"/>
      <c r="Q326" s="13">
        <f t="shared" si="38"/>
        <v>0</v>
      </c>
      <c r="R326" s="13">
        <f t="shared" si="37"/>
        <v>0</v>
      </c>
      <c r="S326" s="7" t="str">
        <f t="shared" si="39"/>
        <v/>
      </c>
      <c r="T326" s="39" t="str">
        <f t="shared" si="43"/>
        <v/>
      </c>
      <c r="U326" s="178" t="str">
        <f t="shared" si="42"/>
        <v/>
      </c>
      <c r="X326">
        <f t="shared" si="41"/>
        <v>0</v>
      </c>
    </row>
    <row r="327" spans="1:24" ht="17.25" thickTop="1" thickBot="1">
      <c r="A327" s="52"/>
      <c r="B327" s="173"/>
      <c r="C327" s="229"/>
      <c r="D327" s="55" t="e">
        <f>VLOOKUP(C327,#REF!,2,FALSE)</f>
        <v>#REF!</v>
      </c>
      <c r="E327" s="172" t="str">
        <f>IFERROR(VLOOKUP(C327,[1]MASTER!C:F,4,FALSE),"")</f>
        <v/>
      </c>
      <c r="F327" s="172" t="str">
        <f>IFERROR(VLOOKUP(C327,[1]MASTER!C:F,3,FALSE),"")</f>
        <v/>
      </c>
      <c r="G327" s="175" t="str">
        <f>IFERROR(LOOKUP(C327,[1]MASTER!C:C,[1]MASTER!B:B),"")</f>
        <v/>
      </c>
      <c r="H327" s="176" t="str">
        <f>IFERROR(VLOOKUP(C327,[1]MASTER!C:G,5,FALSE),"")</f>
        <v/>
      </c>
      <c r="I327" s="182"/>
      <c r="J327" s="184"/>
      <c r="K327" s="185"/>
      <c r="L327" s="186" t="str">
        <f>IFERROR(VLOOKUP(C327,'[1]MASTERLIST- LABOURS'!$B$1:$F$65536,6,FALSE),"")</f>
        <v/>
      </c>
      <c r="M327" s="186"/>
      <c r="N327" s="186"/>
      <c r="O327" s="12"/>
      <c r="P327" s="12"/>
      <c r="Q327" s="13">
        <f t="shared" si="38"/>
        <v>0</v>
      </c>
      <c r="R327" s="13">
        <f t="shared" si="37"/>
        <v>0</v>
      </c>
      <c r="S327" s="7" t="str">
        <f t="shared" si="39"/>
        <v/>
      </c>
      <c r="T327" s="39" t="str">
        <f t="shared" si="43"/>
        <v/>
      </c>
      <c r="U327" s="178" t="str">
        <f t="shared" si="42"/>
        <v/>
      </c>
      <c r="X327">
        <f t="shared" si="41"/>
        <v>0</v>
      </c>
    </row>
    <row r="328" spans="1:24" ht="17.25" thickTop="1" thickBot="1">
      <c r="A328" s="109"/>
      <c r="B328" s="173"/>
      <c r="C328" s="229"/>
      <c r="D328" s="55" t="e">
        <f>VLOOKUP(C328,#REF!,2,FALSE)</f>
        <v>#REF!</v>
      </c>
      <c r="E328" s="172" t="str">
        <f>IFERROR(VLOOKUP(C328,[1]MASTER!C:F,4,FALSE),"")</f>
        <v/>
      </c>
      <c r="F328" s="172" t="str">
        <f>IFERROR(VLOOKUP(C328,[1]MASTER!C:F,3,FALSE),"")</f>
        <v/>
      </c>
      <c r="G328" s="175" t="str">
        <f>IFERROR(LOOKUP(C328,[1]MASTER!C:C,[1]MASTER!B:B),"")</f>
        <v/>
      </c>
      <c r="H328" s="176" t="str">
        <f>IFERROR(VLOOKUP(C328,[1]MASTER!C:G,5,FALSE),"")</f>
        <v/>
      </c>
      <c r="I328" s="182"/>
      <c r="J328" s="184"/>
      <c r="K328" s="185"/>
      <c r="L328" s="186" t="str">
        <f>IFERROR(VLOOKUP(C328,'[1]MASTERLIST- LABOURS'!$B$1:$F$65536,6,FALSE),"")</f>
        <v/>
      </c>
      <c r="M328" s="186"/>
      <c r="N328" s="186"/>
      <c r="O328" s="12"/>
      <c r="P328" s="12"/>
      <c r="Q328" s="13">
        <f t="shared" si="38"/>
        <v>0</v>
      </c>
      <c r="R328" s="13">
        <f t="shared" si="37"/>
        <v>0</v>
      </c>
      <c r="S328" s="7" t="str">
        <f t="shared" si="39"/>
        <v/>
      </c>
      <c r="T328" s="39" t="str">
        <f t="shared" si="43"/>
        <v/>
      </c>
      <c r="U328" s="178" t="str">
        <f t="shared" si="42"/>
        <v/>
      </c>
      <c r="X328">
        <f t="shared" si="41"/>
        <v>0</v>
      </c>
    </row>
    <row r="329" spans="1:24" ht="17.25" thickTop="1" thickBot="1">
      <c r="A329" s="52"/>
      <c r="B329" s="173"/>
      <c r="C329" s="229"/>
      <c r="D329" s="55" t="e">
        <f>VLOOKUP(C329,#REF!,2,FALSE)</f>
        <v>#REF!</v>
      </c>
      <c r="E329" s="172" t="str">
        <f>IFERROR(VLOOKUP(C329,[1]MASTER!C:F,4,FALSE),"")</f>
        <v/>
      </c>
      <c r="F329" s="172" t="str">
        <f>IFERROR(VLOOKUP(C329,[1]MASTER!C:F,3,FALSE),"")</f>
        <v/>
      </c>
      <c r="G329" s="175" t="str">
        <f>IFERROR(LOOKUP(C329,[1]MASTER!C:C,[1]MASTER!B:B),"")</f>
        <v/>
      </c>
      <c r="H329" s="176" t="str">
        <f>IFERROR(VLOOKUP(C329,[1]MASTER!C:G,5,FALSE),"")</f>
        <v/>
      </c>
      <c r="I329" s="182"/>
      <c r="J329" s="184"/>
      <c r="K329" s="185"/>
      <c r="L329" s="186" t="str">
        <f>IFERROR(VLOOKUP(C329,'[1]MASTERLIST- LABOURS'!$B$1:$F$65536,6,FALSE),"")</f>
        <v/>
      </c>
      <c r="M329" s="186"/>
      <c r="N329" s="186"/>
      <c r="O329" s="12"/>
      <c r="P329" s="12"/>
      <c r="Q329" s="13">
        <f t="shared" si="38"/>
        <v>0</v>
      </c>
      <c r="R329" s="13">
        <f t="shared" si="37"/>
        <v>0</v>
      </c>
      <c r="S329" s="7" t="str">
        <f t="shared" si="39"/>
        <v/>
      </c>
      <c r="T329" s="39" t="str">
        <f t="shared" si="43"/>
        <v/>
      </c>
      <c r="U329" s="178" t="str">
        <f t="shared" si="42"/>
        <v/>
      </c>
      <c r="X329">
        <f t="shared" si="41"/>
        <v>0</v>
      </c>
    </row>
    <row r="330" spans="1:24" ht="17.25" thickTop="1" thickBot="1">
      <c r="A330" s="109"/>
      <c r="B330" s="173"/>
      <c r="C330" s="229"/>
      <c r="D330" s="55" t="e">
        <f>VLOOKUP(C330,#REF!,2,FALSE)</f>
        <v>#REF!</v>
      </c>
      <c r="E330" s="172" t="str">
        <f>IFERROR(VLOOKUP(C330,[1]MASTER!C:F,4,FALSE),"")</f>
        <v/>
      </c>
      <c r="F330" s="172" t="str">
        <f>IFERROR(VLOOKUP(C330,[1]MASTER!C:F,3,FALSE),"")</f>
        <v/>
      </c>
      <c r="G330" s="175" t="str">
        <f>IFERROR(LOOKUP(C330,[1]MASTER!C:C,[1]MASTER!B:B),"")</f>
        <v/>
      </c>
      <c r="H330" s="176" t="str">
        <f>IFERROR(VLOOKUP(C330,[1]MASTER!C:G,5,FALSE),"")</f>
        <v/>
      </c>
      <c r="I330" s="182"/>
      <c r="J330" s="184"/>
      <c r="K330" s="185"/>
      <c r="L330" s="186" t="str">
        <f>IFERROR(VLOOKUP(C330,'[1]MASTERLIST- LABOURS'!$B$1:$F$65536,6,FALSE),"")</f>
        <v/>
      </c>
      <c r="M330" s="186"/>
      <c r="N330" s="186"/>
      <c r="O330" s="12"/>
      <c r="P330" s="12"/>
      <c r="Q330" s="13">
        <f t="shared" si="38"/>
        <v>0</v>
      </c>
      <c r="R330" s="13">
        <f t="shared" si="37"/>
        <v>0</v>
      </c>
      <c r="S330" s="7" t="str">
        <f t="shared" si="39"/>
        <v/>
      </c>
      <c r="T330" s="39" t="str">
        <f t="shared" si="43"/>
        <v/>
      </c>
      <c r="U330" s="178" t="str">
        <f t="shared" si="42"/>
        <v/>
      </c>
      <c r="X330">
        <f t="shared" si="41"/>
        <v>0</v>
      </c>
    </row>
    <row r="331" spans="1:24" ht="17.25" thickTop="1" thickBot="1">
      <c r="A331" s="52"/>
      <c r="B331" s="173"/>
      <c r="C331" s="229"/>
      <c r="D331" s="55" t="e">
        <f>VLOOKUP(C331,#REF!,2,FALSE)</f>
        <v>#REF!</v>
      </c>
      <c r="E331" s="172" t="str">
        <f>IFERROR(VLOOKUP(C331,[1]MASTER!C:F,4,FALSE),"")</f>
        <v/>
      </c>
      <c r="F331" s="172" t="str">
        <f>IFERROR(VLOOKUP(C331,[1]MASTER!C:F,3,FALSE),"")</f>
        <v/>
      </c>
      <c r="G331" s="175" t="str">
        <f>IFERROR(LOOKUP(C331,[1]MASTER!C:C,[1]MASTER!B:B),"")</f>
        <v/>
      </c>
      <c r="H331" s="176" t="str">
        <f>IFERROR(VLOOKUP(C331,[1]MASTER!C:G,5,FALSE),"")</f>
        <v/>
      </c>
      <c r="I331" s="182"/>
      <c r="J331" s="184"/>
      <c r="K331" s="185"/>
      <c r="L331" s="186" t="str">
        <f>IFERROR(VLOOKUP(C331,'[1]MASTERLIST- LABOURS'!$B$1:$F$65536,6,FALSE),"")</f>
        <v/>
      </c>
      <c r="M331" s="186"/>
      <c r="N331" s="186"/>
      <c r="O331" s="12"/>
      <c r="P331" s="12"/>
      <c r="Q331" s="13">
        <f t="shared" si="38"/>
        <v>0</v>
      </c>
      <c r="R331" s="13">
        <f t="shared" si="37"/>
        <v>0</v>
      </c>
      <c r="S331" s="7" t="str">
        <f t="shared" si="39"/>
        <v/>
      </c>
      <c r="T331" s="39" t="str">
        <f t="shared" si="43"/>
        <v/>
      </c>
      <c r="U331" s="178" t="str">
        <f t="shared" si="42"/>
        <v/>
      </c>
      <c r="X331">
        <f t="shared" si="41"/>
        <v>0</v>
      </c>
    </row>
    <row r="332" spans="1:24" ht="17.25" thickTop="1" thickBot="1">
      <c r="A332" s="109"/>
      <c r="B332" s="173"/>
      <c r="C332" s="229"/>
      <c r="D332" s="55" t="e">
        <f>VLOOKUP(C332,#REF!,2,FALSE)</f>
        <v>#REF!</v>
      </c>
      <c r="E332" s="172" t="str">
        <f>IFERROR(VLOOKUP(C332,[1]MASTER!C:F,4,FALSE),"")</f>
        <v/>
      </c>
      <c r="F332" s="172" t="str">
        <f>IFERROR(VLOOKUP(C332,[1]MASTER!C:F,3,FALSE),"")</f>
        <v/>
      </c>
      <c r="G332" s="175" t="str">
        <f>IFERROR(LOOKUP(C332,[1]MASTER!C:C,[1]MASTER!B:B),"")</f>
        <v/>
      </c>
      <c r="H332" s="176" t="str">
        <f>IFERROR(VLOOKUP(C332,[1]MASTER!C:G,5,FALSE),"")</f>
        <v/>
      </c>
      <c r="I332" s="182"/>
      <c r="J332" s="184"/>
      <c r="K332" s="185"/>
      <c r="L332" s="186" t="str">
        <f>IFERROR(VLOOKUP(C332,'[1]MASTERLIST- LABOURS'!$B$1:$F$65536,6,FALSE),"")</f>
        <v/>
      </c>
      <c r="M332" s="186"/>
      <c r="N332" s="186"/>
      <c r="O332" s="12"/>
      <c r="P332" s="12"/>
      <c r="Q332" s="13">
        <f t="shared" si="38"/>
        <v>0</v>
      </c>
      <c r="R332" s="13">
        <f t="shared" si="37"/>
        <v>0</v>
      </c>
      <c r="S332" s="7" t="str">
        <f t="shared" si="39"/>
        <v/>
      </c>
      <c r="T332" s="39" t="str">
        <f t="shared" si="43"/>
        <v/>
      </c>
      <c r="U332" s="178" t="str">
        <f t="shared" si="42"/>
        <v/>
      </c>
      <c r="X332">
        <f t="shared" si="41"/>
        <v>0</v>
      </c>
    </row>
    <row r="333" spans="1:24" ht="17.25" thickTop="1" thickBot="1">
      <c r="A333" s="52"/>
      <c r="B333" s="173"/>
      <c r="C333" s="229"/>
      <c r="D333" s="55" t="e">
        <f>VLOOKUP(C333,#REF!,2,FALSE)</f>
        <v>#REF!</v>
      </c>
      <c r="E333" s="172" t="str">
        <f>IFERROR(VLOOKUP(C333,[1]MASTER!C:F,4,FALSE),"")</f>
        <v/>
      </c>
      <c r="F333" s="172" t="str">
        <f>IFERROR(VLOOKUP(C333,[1]MASTER!C:F,3,FALSE),"")</f>
        <v/>
      </c>
      <c r="G333" s="175" t="str">
        <f>IFERROR(LOOKUP(C333,[1]MASTER!C:C,[1]MASTER!B:B),"")</f>
        <v/>
      </c>
      <c r="H333" s="176" t="str">
        <f>IFERROR(VLOOKUP(C333,[1]MASTER!C:G,5,FALSE),"")</f>
        <v/>
      </c>
      <c r="I333" s="182"/>
      <c r="J333" s="184"/>
      <c r="K333" s="185"/>
      <c r="L333" s="186" t="str">
        <f>IFERROR(VLOOKUP(C333,'[1]MASTERLIST- LABOURS'!$B$1:$F$65536,6,FALSE),"")</f>
        <v/>
      </c>
      <c r="M333" s="186"/>
      <c r="N333" s="186"/>
      <c r="O333" s="12"/>
      <c r="P333" s="12"/>
      <c r="Q333" s="13">
        <f t="shared" si="38"/>
        <v>0</v>
      </c>
      <c r="R333" s="13">
        <f t="shared" si="37"/>
        <v>0</v>
      </c>
      <c r="S333" s="7" t="str">
        <f t="shared" si="39"/>
        <v/>
      </c>
      <c r="T333" s="39" t="str">
        <f t="shared" si="43"/>
        <v/>
      </c>
      <c r="U333" s="178" t="str">
        <f t="shared" si="42"/>
        <v/>
      </c>
      <c r="X333">
        <f t="shared" si="41"/>
        <v>0</v>
      </c>
    </row>
    <row r="334" spans="1:24" ht="17.25" thickTop="1" thickBot="1">
      <c r="A334" s="109"/>
      <c r="B334" s="173"/>
      <c r="C334" s="229"/>
      <c r="D334" s="55" t="e">
        <f>VLOOKUP(C334,#REF!,2,FALSE)</f>
        <v>#REF!</v>
      </c>
      <c r="E334" s="172" t="str">
        <f>IFERROR(VLOOKUP(C334,[1]MASTER!C:F,4,FALSE),"")</f>
        <v/>
      </c>
      <c r="F334" s="172" t="str">
        <f>IFERROR(VLOOKUP(C334,[1]MASTER!C:F,3,FALSE),"")</f>
        <v/>
      </c>
      <c r="G334" s="175" t="str">
        <f>IFERROR(LOOKUP(C334,[1]MASTER!C:C,[1]MASTER!B:B),"")</f>
        <v/>
      </c>
      <c r="H334" s="176" t="str">
        <f>IFERROR(VLOOKUP(C334,[1]MASTER!C:G,5,FALSE),"")</f>
        <v/>
      </c>
      <c r="I334" s="182"/>
      <c r="J334" s="184"/>
      <c r="K334" s="185"/>
      <c r="L334" s="186" t="str">
        <f>IFERROR(VLOOKUP(C334,'[1]MASTERLIST- LABOURS'!$B$1:$F$65536,6,FALSE),"")</f>
        <v/>
      </c>
      <c r="M334" s="186"/>
      <c r="N334" s="186"/>
      <c r="O334" s="12"/>
      <c r="P334" s="12"/>
      <c r="Q334" s="13">
        <f t="shared" si="38"/>
        <v>0</v>
      </c>
      <c r="R334" s="13">
        <f t="shared" ref="R334:R397" si="44">IF(Q334&gt;60,Q334-60,0)</f>
        <v>0</v>
      </c>
      <c r="S334" s="7" t="str">
        <f t="shared" si="39"/>
        <v/>
      </c>
      <c r="T334" s="39" t="str">
        <f t="shared" si="43"/>
        <v/>
      </c>
      <c r="U334" s="178" t="str">
        <f t="shared" si="42"/>
        <v/>
      </c>
      <c r="X334">
        <f t="shared" si="41"/>
        <v>0</v>
      </c>
    </row>
    <row r="335" spans="1:24" ht="17.25" thickTop="1" thickBot="1">
      <c r="A335" s="52"/>
      <c r="B335" s="173"/>
      <c r="C335" s="229"/>
      <c r="D335" s="55" t="e">
        <f>VLOOKUP(C335,#REF!,2,FALSE)</f>
        <v>#REF!</v>
      </c>
      <c r="E335" s="172" t="str">
        <f>IFERROR(VLOOKUP(C335,[1]MASTER!C:F,4,FALSE),"")</f>
        <v/>
      </c>
      <c r="F335" s="172" t="str">
        <f>IFERROR(VLOOKUP(C335,[1]MASTER!C:F,3,FALSE),"")</f>
        <v/>
      </c>
      <c r="G335" s="175" t="str">
        <f>IFERROR(LOOKUP(C335,[1]MASTER!C:C,[1]MASTER!B:B),"")</f>
        <v/>
      </c>
      <c r="H335" s="176" t="str">
        <f>IFERROR(VLOOKUP(C335,[1]MASTER!C:G,5,FALSE),"")</f>
        <v/>
      </c>
      <c r="I335" s="182"/>
      <c r="J335" s="184"/>
      <c r="K335" s="185"/>
      <c r="L335" s="186" t="str">
        <f>IFERROR(VLOOKUP(C335,'[1]MASTERLIST- LABOURS'!$B$1:$F$65536,6,FALSE),"")</f>
        <v/>
      </c>
      <c r="M335" s="186"/>
      <c r="N335" s="186"/>
      <c r="O335" s="12"/>
      <c r="P335" s="12"/>
      <c r="Q335" s="13">
        <f t="shared" si="38"/>
        <v>0</v>
      </c>
      <c r="R335" s="13">
        <f t="shared" si="44"/>
        <v>0</v>
      </c>
      <c r="S335" s="7" t="str">
        <f t="shared" si="39"/>
        <v/>
      </c>
      <c r="T335" s="39" t="str">
        <f t="shared" si="43"/>
        <v/>
      </c>
      <c r="U335" s="178" t="str">
        <f t="shared" si="42"/>
        <v/>
      </c>
      <c r="X335">
        <f t="shared" si="41"/>
        <v>0</v>
      </c>
    </row>
    <row r="336" spans="1:24" ht="17.25" thickTop="1" thickBot="1">
      <c r="A336" s="109"/>
      <c r="B336" s="173"/>
      <c r="C336" s="229"/>
      <c r="D336" s="55" t="e">
        <f>VLOOKUP(C336,#REF!,2,FALSE)</f>
        <v>#REF!</v>
      </c>
      <c r="E336" s="172" t="str">
        <f>IFERROR(VLOOKUP(C336,[1]MASTER!C:F,4,FALSE),"")</f>
        <v/>
      </c>
      <c r="F336" s="172" t="str">
        <f>IFERROR(VLOOKUP(C336,[1]MASTER!C:F,3,FALSE),"")</f>
        <v/>
      </c>
      <c r="G336" s="175" t="str">
        <f>IFERROR(LOOKUP(C336,[1]MASTER!C:C,[1]MASTER!B:B),"")</f>
        <v/>
      </c>
      <c r="H336" s="176" t="str">
        <f>IFERROR(VLOOKUP(C336,[1]MASTER!C:G,5,FALSE),"")</f>
        <v/>
      </c>
      <c r="I336" s="182"/>
      <c r="J336" s="184"/>
      <c r="K336" s="185"/>
      <c r="L336" s="186" t="str">
        <f>IFERROR(VLOOKUP(C336,'[1]MASTERLIST- LABOURS'!$B$1:$F$65536,6,FALSE),"")</f>
        <v/>
      </c>
      <c r="M336" s="186"/>
      <c r="N336" s="186"/>
      <c r="O336" s="12"/>
      <c r="P336" s="12"/>
      <c r="Q336" s="13">
        <f t="shared" si="38"/>
        <v>0</v>
      </c>
      <c r="R336" s="13">
        <f t="shared" si="44"/>
        <v>0</v>
      </c>
      <c r="S336" s="7" t="str">
        <f t="shared" si="39"/>
        <v/>
      </c>
      <c r="T336" s="39" t="str">
        <f t="shared" si="43"/>
        <v/>
      </c>
      <c r="U336" s="178" t="str">
        <f t="shared" si="42"/>
        <v/>
      </c>
      <c r="X336">
        <f t="shared" si="41"/>
        <v>0</v>
      </c>
    </row>
    <row r="337" spans="1:24" ht="17.25" thickTop="1" thickBot="1">
      <c r="A337" s="52"/>
      <c r="B337" s="173"/>
      <c r="C337" s="229"/>
      <c r="D337" s="55" t="e">
        <f>VLOOKUP(C337,#REF!,2,FALSE)</f>
        <v>#REF!</v>
      </c>
      <c r="E337" s="172" t="str">
        <f>IFERROR(VLOOKUP(C337,[1]MASTER!C:F,4,FALSE),"")</f>
        <v/>
      </c>
      <c r="F337" s="172" t="str">
        <f>IFERROR(VLOOKUP(C337,[1]MASTER!C:F,3,FALSE),"")</f>
        <v/>
      </c>
      <c r="G337" s="175" t="str">
        <f>IFERROR(LOOKUP(C337,[1]MASTER!C:C,[1]MASTER!B:B),"")</f>
        <v/>
      </c>
      <c r="H337" s="176" t="str">
        <f>IFERROR(VLOOKUP(C337,[1]MASTER!C:G,5,FALSE),"")</f>
        <v/>
      </c>
      <c r="I337" s="182"/>
      <c r="J337" s="184"/>
      <c r="K337" s="185"/>
      <c r="L337" s="186" t="str">
        <f>IFERROR(VLOOKUP(C337,'[1]MASTERLIST- LABOURS'!$B$1:$F$65536,6,FALSE),"")</f>
        <v/>
      </c>
      <c r="M337" s="186"/>
      <c r="N337" s="186"/>
      <c r="O337" s="12"/>
      <c r="P337" s="12"/>
      <c r="Q337" s="13">
        <f t="shared" si="38"/>
        <v>0</v>
      </c>
      <c r="R337" s="13">
        <f t="shared" si="44"/>
        <v>0</v>
      </c>
      <c r="S337" s="7" t="str">
        <f t="shared" si="39"/>
        <v/>
      </c>
      <c r="T337" s="39" t="str">
        <f t="shared" si="43"/>
        <v/>
      </c>
      <c r="U337" s="178" t="str">
        <f t="shared" si="42"/>
        <v/>
      </c>
      <c r="X337">
        <f t="shared" si="41"/>
        <v>0</v>
      </c>
    </row>
    <row r="338" spans="1:24" ht="17.25" thickTop="1" thickBot="1">
      <c r="A338" s="109"/>
      <c r="B338" s="173"/>
      <c r="C338" s="229"/>
      <c r="D338" s="55" t="e">
        <f>VLOOKUP(C338,#REF!,2,FALSE)</f>
        <v>#REF!</v>
      </c>
      <c r="E338" s="172" t="str">
        <f>IFERROR(VLOOKUP(C338,[1]MASTER!C:F,4,FALSE),"")</f>
        <v/>
      </c>
      <c r="F338" s="172" t="str">
        <f>IFERROR(VLOOKUP(C338,[1]MASTER!C:F,3,FALSE),"")</f>
        <v/>
      </c>
      <c r="G338" s="175" t="str">
        <f>IFERROR(LOOKUP(C338,[1]MASTER!C:C,[1]MASTER!B:B),"")</f>
        <v/>
      </c>
      <c r="H338" s="176" t="str">
        <f>IFERROR(VLOOKUP(C338,[1]MASTER!C:G,5,FALSE),"")</f>
        <v/>
      </c>
      <c r="I338" s="182"/>
      <c r="J338" s="184"/>
      <c r="K338" s="185"/>
      <c r="L338" s="186" t="str">
        <f>IFERROR(VLOOKUP(C338,'[1]MASTERLIST- LABOURS'!$B$1:$F$65536,6,FALSE),"")</f>
        <v/>
      </c>
      <c r="M338" s="186"/>
      <c r="N338" s="186"/>
      <c r="O338" s="12"/>
      <c r="P338" s="12"/>
      <c r="Q338" s="13">
        <f t="shared" si="38"/>
        <v>0</v>
      </c>
      <c r="R338" s="13">
        <f t="shared" si="44"/>
        <v>0</v>
      </c>
      <c r="S338" s="7" t="str">
        <f t="shared" si="39"/>
        <v/>
      </c>
      <c r="T338" s="39" t="str">
        <f t="shared" si="43"/>
        <v/>
      </c>
      <c r="U338" s="178" t="str">
        <f t="shared" si="42"/>
        <v/>
      </c>
      <c r="X338">
        <f t="shared" si="41"/>
        <v>0</v>
      </c>
    </row>
    <row r="339" spans="1:24" ht="17.25" thickTop="1" thickBot="1">
      <c r="A339" s="52"/>
      <c r="B339" s="173"/>
      <c r="C339" s="229"/>
      <c r="D339" s="55" t="e">
        <f>VLOOKUP(C339,#REF!,2,FALSE)</f>
        <v>#REF!</v>
      </c>
      <c r="E339" s="172" t="str">
        <f>IFERROR(VLOOKUP(C339,[1]MASTER!C:F,4,FALSE),"")</f>
        <v/>
      </c>
      <c r="F339" s="172" t="str">
        <f>IFERROR(VLOOKUP(C339,[1]MASTER!C:F,3,FALSE),"")</f>
        <v/>
      </c>
      <c r="G339" s="175" t="str">
        <f>IFERROR(LOOKUP(C339,[1]MASTER!C:C,[1]MASTER!B:B),"")</f>
        <v/>
      </c>
      <c r="H339" s="176" t="str">
        <f>IFERROR(VLOOKUP(C339,[1]MASTER!C:G,5,FALSE),"")</f>
        <v/>
      </c>
      <c r="I339" s="182"/>
      <c r="J339" s="184"/>
      <c r="K339" s="185"/>
      <c r="L339" s="186" t="str">
        <f>IFERROR(VLOOKUP(C339,'[1]MASTERLIST- LABOURS'!$B$1:$F$65536,6,FALSE),"")</f>
        <v/>
      </c>
      <c r="M339" s="186"/>
      <c r="N339" s="186"/>
      <c r="O339" s="12"/>
      <c r="P339" s="12"/>
      <c r="Q339" s="13">
        <f t="shared" si="38"/>
        <v>0</v>
      </c>
      <c r="R339" s="13">
        <f t="shared" si="44"/>
        <v>0</v>
      </c>
      <c r="S339" s="7" t="str">
        <f t="shared" si="39"/>
        <v/>
      </c>
      <c r="T339" s="39" t="str">
        <f t="shared" si="43"/>
        <v/>
      </c>
      <c r="U339" s="178" t="str">
        <f t="shared" si="42"/>
        <v/>
      </c>
      <c r="X339">
        <f t="shared" si="41"/>
        <v>0</v>
      </c>
    </row>
    <row r="340" spans="1:24" ht="17.25" thickTop="1" thickBot="1">
      <c r="A340" s="109"/>
      <c r="B340" s="173"/>
      <c r="C340" s="229"/>
      <c r="D340" s="55" t="e">
        <f>VLOOKUP(C340,#REF!,2,FALSE)</f>
        <v>#REF!</v>
      </c>
      <c r="E340" s="172" t="str">
        <f>IFERROR(VLOOKUP(C340,[1]MASTER!C:F,4,FALSE),"")</f>
        <v/>
      </c>
      <c r="F340" s="172" t="str">
        <f>IFERROR(VLOOKUP(C340,[1]MASTER!C:F,3,FALSE),"")</f>
        <v/>
      </c>
      <c r="G340" s="175" t="str">
        <f>IFERROR(LOOKUP(C340,[1]MASTER!C:C,[1]MASTER!B:B),"")</f>
        <v/>
      </c>
      <c r="H340" s="176" t="str">
        <f>IFERROR(VLOOKUP(C340,[1]MASTER!C:G,5,FALSE),"")</f>
        <v/>
      </c>
      <c r="I340" s="182"/>
      <c r="J340" s="184"/>
      <c r="K340" s="185"/>
      <c r="L340" s="186" t="str">
        <f>IFERROR(VLOOKUP(C340,'[1]MASTERLIST- LABOURS'!$B$1:$F$65536,6,FALSE),"")</f>
        <v/>
      </c>
      <c r="M340" s="186"/>
      <c r="N340" s="186"/>
      <c r="O340" s="12"/>
      <c r="P340" s="12"/>
      <c r="Q340" s="13">
        <f t="shared" si="38"/>
        <v>0</v>
      </c>
      <c r="R340" s="13">
        <f t="shared" si="44"/>
        <v>0</v>
      </c>
      <c r="S340" s="7" t="str">
        <f t="shared" si="39"/>
        <v/>
      </c>
      <c r="T340" s="39" t="str">
        <f t="shared" si="43"/>
        <v/>
      </c>
      <c r="U340" s="178" t="str">
        <f t="shared" si="42"/>
        <v/>
      </c>
      <c r="X340">
        <f t="shared" si="41"/>
        <v>0</v>
      </c>
    </row>
    <row r="341" spans="1:24" ht="17.25" thickTop="1" thickBot="1">
      <c r="A341" s="52"/>
      <c r="B341" s="173"/>
      <c r="C341" s="229"/>
      <c r="D341" s="55" t="e">
        <f>VLOOKUP(C341,#REF!,2,FALSE)</f>
        <v>#REF!</v>
      </c>
      <c r="E341" s="172" t="str">
        <f>IFERROR(VLOOKUP(C341,[1]MASTER!C:F,4,FALSE),"")</f>
        <v/>
      </c>
      <c r="F341" s="172" t="str">
        <f>IFERROR(VLOOKUP(C341,[1]MASTER!C:F,3,FALSE),"")</f>
        <v/>
      </c>
      <c r="G341" s="175" t="str">
        <f>IFERROR(LOOKUP(C341,[1]MASTER!C:C,[1]MASTER!B:B),"")</f>
        <v/>
      </c>
      <c r="H341" s="176" t="str">
        <f>IFERROR(VLOOKUP(C341,[1]MASTER!C:G,5,FALSE),"")</f>
        <v/>
      </c>
      <c r="I341" s="182"/>
      <c r="J341" s="184"/>
      <c r="K341" s="185"/>
      <c r="L341" s="186" t="str">
        <f>IFERROR(VLOOKUP(C341,'[1]MASTERLIST- LABOURS'!$B$1:$F$65536,6,FALSE),"")</f>
        <v/>
      </c>
      <c r="M341" s="186"/>
      <c r="N341" s="186"/>
      <c r="O341" s="12"/>
      <c r="P341" s="12"/>
      <c r="Q341" s="13">
        <f t="shared" si="38"/>
        <v>0</v>
      </c>
      <c r="R341" s="13">
        <f t="shared" si="44"/>
        <v>0</v>
      </c>
      <c r="S341" s="7" t="str">
        <f t="shared" si="39"/>
        <v/>
      </c>
      <c r="T341" s="39" t="str">
        <f t="shared" si="43"/>
        <v/>
      </c>
      <c r="U341" s="178" t="str">
        <f t="shared" si="42"/>
        <v/>
      </c>
      <c r="X341">
        <f t="shared" si="41"/>
        <v>0</v>
      </c>
    </row>
    <row r="342" spans="1:24" ht="17.25" thickTop="1" thickBot="1">
      <c r="A342" s="109"/>
      <c r="B342" s="173"/>
      <c r="C342" s="229"/>
      <c r="D342" s="55" t="e">
        <f>VLOOKUP(C342,#REF!,2,FALSE)</f>
        <v>#REF!</v>
      </c>
      <c r="E342" s="172" t="str">
        <f>IFERROR(VLOOKUP(C342,[1]MASTER!C:F,4,FALSE),"")</f>
        <v/>
      </c>
      <c r="F342" s="172" t="str">
        <f>IFERROR(VLOOKUP(C342,[1]MASTER!C:F,3,FALSE),"")</f>
        <v/>
      </c>
      <c r="G342" s="175" t="str">
        <f>IFERROR(LOOKUP(C342,[1]MASTER!C:C,[1]MASTER!B:B),"")</f>
        <v/>
      </c>
      <c r="H342" s="176" t="str">
        <f>IFERROR(VLOOKUP(C342,[1]MASTER!C:G,5,FALSE),"")</f>
        <v/>
      </c>
      <c r="I342" s="182"/>
      <c r="J342" s="184"/>
      <c r="K342" s="185"/>
      <c r="L342" s="186" t="str">
        <f>IFERROR(VLOOKUP(C342,'[1]MASTERLIST- LABOURS'!$B$1:$F$65536,6,FALSE),"")</f>
        <v/>
      </c>
      <c r="M342" s="186"/>
      <c r="N342" s="186"/>
      <c r="O342" s="12"/>
      <c r="P342" s="12"/>
      <c r="Q342" s="13">
        <f t="shared" si="38"/>
        <v>0</v>
      </c>
      <c r="R342" s="13">
        <f t="shared" si="44"/>
        <v>0</v>
      </c>
      <c r="S342" s="7" t="str">
        <f t="shared" si="39"/>
        <v/>
      </c>
      <c r="T342" s="39" t="str">
        <f t="shared" si="43"/>
        <v/>
      </c>
      <c r="U342" s="178" t="str">
        <f t="shared" si="42"/>
        <v/>
      </c>
      <c r="X342">
        <f t="shared" si="41"/>
        <v>0</v>
      </c>
    </row>
    <row r="343" spans="1:24" ht="17.25" thickTop="1" thickBot="1">
      <c r="A343" s="52"/>
      <c r="B343" s="173"/>
      <c r="C343" s="229"/>
      <c r="D343" s="55" t="e">
        <f>VLOOKUP(C343,#REF!,2,FALSE)</f>
        <v>#REF!</v>
      </c>
      <c r="E343" s="172" t="str">
        <f>IFERROR(VLOOKUP(C343,[1]MASTER!C:F,4,FALSE),"")</f>
        <v/>
      </c>
      <c r="F343" s="172" t="str">
        <f>IFERROR(VLOOKUP(C343,[1]MASTER!C:F,3,FALSE),"")</f>
        <v/>
      </c>
      <c r="G343" s="175" t="str">
        <f>IFERROR(LOOKUP(C343,[1]MASTER!C:C,[1]MASTER!B:B),"")</f>
        <v/>
      </c>
      <c r="H343" s="176" t="str">
        <f>IFERROR(VLOOKUP(C343,[1]MASTER!C:G,5,FALSE),"")</f>
        <v/>
      </c>
      <c r="I343" s="182"/>
      <c r="J343" s="184"/>
      <c r="K343" s="185"/>
      <c r="L343" s="186" t="str">
        <f>IFERROR(VLOOKUP(C343,'[1]MASTERLIST- LABOURS'!$B$1:$F$65536,6,FALSE),"")</f>
        <v/>
      </c>
      <c r="M343" s="186"/>
      <c r="N343" s="186"/>
      <c r="O343" s="12"/>
      <c r="P343" s="12"/>
      <c r="Q343" s="13">
        <f t="shared" si="38"/>
        <v>0</v>
      </c>
      <c r="R343" s="13">
        <f t="shared" si="44"/>
        <v>0</v>
      </c>
      <c r="S343" s="7" t="str">
        <f t="shared" si="39"/>
        <v/>
      </c>
      <c r="T343" s="39" t="str">
        <f t="shared" si="43"/>
        <v/>
      </c>
      <c r="U343" s="178" t="str">
        <f t="shared" si="42"/>
        <v/>
      </c>
      <c r="X343">
        <f t="shared" si="41"/>
        <v>0</v>
      </c>
    </row>
    <row r="344" spans="1:24" ht="17.25" thickTop="1" thickBot="1">
      <c r="A344" s="109"/>
      <c r="B344" s="173"/>
      <c r="C344" s="229"/>
      <c r="D344" s="55" t="e">
        <f>VLOOKUP(C344,#REF!,2,FALSE)</f>
        <v>#REF!</v>
      </c>
      <c r="E344" s="172" t="str">
        <f>IFERROR(VLOOKUP(C344,[1]MASTER!C:F,4,FALSE),"")</f>
        <v/>
      </c>
      <c r="F344" s="172" t="str">
        <f>IFERROR(VLOOKUP(C344,[1]MASTER!C:F,3,FALSE),"")</f>
        <v/>
      </c>
      <c r="G344" s="175" t="str">
        <f>IFERROR(LOOKUP(C344,[1]MASTER!C:C,[1]MASTER!B:B),"")</f>
        <v/>
      </c>
      <c r="H344" s="176" t="str">
        <f>IFERROR(VLOOKUP(C344,[1]MASTER!C:G,5,FALSE),"")</f>
        <v/>
      </c>
      <c r="I344" s="182"/>
      <c r="J344" s="184"/>
      <c r="K344" s="185"/>
      <c r="L344" s="186" t="str">
        <f>IFERROR(VLOOKUP(C344,'[1]MASTERLIST- LABOURS'!$B$1:$F$65536,6,FALSE),"")</f>
        <v/>
      </c>
      <c r="M344" s="186"/>
      <c r="N344" s="186"/>
      <c r="O344" s="12"/>
      <c r="P344" s="12"/>
      <c r="Q344" s="13">
        <f t="shared" si="38"/>
        <v>0</v>
      </c>
      <c r="R344" s="13">
        <f t="shared" si="44"/>
        <v>0</v>
      </c>
      <c r="S344" s="7" t="str">
        <f t="shared" si="39"/>
        <v/>
      </c>
      <c r="T344" s="39" t="str">
        <f t="shared" si="43"/>
        <v/>
      </c>
      <c r="U344" s="178" t="str">
        <f t="shared" si="42"/>
        <v/>
      </c>
      <c r="X344">
        <f t="shared" si="41"/>
        <v>0</v>
      </c>
    </row>
    <row r="345" spans="1:24" ht="17.25" thickTop="1" thickBot="1">
      <c r="A345" s="52"/>
      <c r="B345" s="173"/>
      <c r="C345" s="229"/>
      <c r="D345" s="55" t="e">
        <f>VLOOKUP(C345,#REF!,2,FALSE)</f>
        <v>#REF!</v>
      </c>
      <c r="E345" s="172" t="str">
        <f>IFERROR(VLOOKUP(C345,[1]MASTER!C:F,4,FALSE),"")</f>
        <v/>
      </c>
      <c r="F345" s="172" t="str">
        <f>IFERROR(VLOOKUP(C345,[1]MASTER!C:F,3,FALSE),"")</f>
        <v/>
      </c>
      <c r="G345" s="175" t="str">
        <f>IFERROR(LOOKUP(C345,[1]MASTER!C:C,[1]MASTER!B:B),"")</f>
        <v/>
      </c>
      <c r="H345" s="176" t="str">
        <f>IFERROR(VLOOKUP(C345,[1]MASTER!C:G,5,FALSE),"")</f>
        <v/>
      </c>
      <c r="I345" s="182"/>
      <c r="J345" s="184"/>
      <c r="K345" s="185"/>
      <c r="L345" s="186" t="str">
        <f>IFERROR(VLOOKUP(C345,'[1]MASTERLIST- LABOURS'!$B$1:$F$65536,6,FALSE),"")</f>
        <v/>
      </c>
      <c r="M345" s="186"/>
      <c r="N345" s="186"/>
      <c r="O345" s="12"/>
      <c r="P345" s="12"/>
      <c r="Q345" s="13">
        <f t="shared" si="38"/>
        <v>0</v>
      </c>
      <c r="R345" s="13">
        <f t="shared" si="44"/>
        <v>0</v>
      </c>
      <c r="S345" s="7" t="str">
        <f t="shared" si="39"/>
        <v/>
      </c>
      <c r="T345" s="39" t="str">
        <f t="shared" si="43"/>
        <v/>
      </c>
      <c r="U345" s="178" t="str">
        <f t="shared" si="42"/>
        <v/>
      </c>
      <c r="X345">
        <f t="shared" si="41"/>
        <v>0</v>
      </c>
    </row>
    <row r="346" spans="1:24" ht="17.25" thickTop="1" thickBot="1">
      <c r="A346" s="109"/>
      <c r="B346" s="173"/>
      <c r="C346" s="229"/>
      <c r="D346" s="55" t="e">
        <f>VLOOKUP(C346,#REF!,2,FALSE)</f>
        <v>#REF!</v>
      </c>
      <c r="E346" s="172" t="str">
        <f>IFERROR(VLOOKUP(C346,[1]MASTER!C:F,4,FALSE),"")</f>
        <v/>
      </c>
      <c r="F346" s="172" t="str">
        <f>IFERROR(VLOOKUP(C346,[1]MASTER!C:F,3,FALSE),"")</f>
        <v/>
      </c>
      <c r="G346" s="175" t="str">
        <f>IFERROR(LOOKUP(C346,[1]MASTER!C:C,[1]MASTER!B:B),"")</f>
        <v/>
      </c>
      <c r="H346" s="176" t="str">
        <f>IFERROR(VLOOKUP(C346,[1]MASTER!C:G,5,FALSE),"")</f>
        <v/>
      </c>
      <c r="I346" s="182"/>
      <c r="J346" s="184"/>
      <c r="K346" s="185"/>
      <c r="L346" s="186" t="str">
        <f>IFERROR(VLOOKUP(C346,'[1]MASTERLIST- LABOURS'!$B$1:$F$65536,6,FALSE),"")</f>
        <v/>
      </c>
      <c r="M346" s="186"/>
      <c r="N346" s="186"/>
      <c r="O346" s="12"/>
      <c r="P346" s="12"/>
      <c r="Q346" s="13">
        <f t="shared" ref="Q346:Q409" si="45">IF(J346&gt;1,K346-J346,0)</f>
        <v>0</v>
      </c>
      <c r="R346" s="13">
        <f t="shared" si="44"/>
        <v>0</v>
      </c>
      <c r="S346" s="7" t="str">
        <f t="shared" ref="S346:S409" si="46">IFERROR(IF(R346&gt;0,B346-G346-R346,B346-G346),"")</f>
        <v/>
      </c>
      <c r="T346" s="39" t="str">
        <f t="shared" si="43"/>
        <v/>
      </c>
      <c r="U346" s="178" t="str">
        <f t="shared" si="42"/>
        <v/>
      </c>
      <c r="X346">
        <f t="shared" si="41"/>
        <v>0</v>
      </c>
    </row>
    <row r="347" spans="1:24" ht="17.25" thickTop="1" thickBot="1">
      <c r="A347" s="52"/>
      <c r="B347" s="173"/>
      <c r="C347" s="229"/>
      <c r="D347" s="55" t="e">
        <f>VLOOKUP(C347,#REF!,2,FALSE)</f>
        <v>#REF!</v>
      </c>
      <c r="E347" s="172" t="str">
        <f>IFERROR(VLOOKUP(C347,[1]MASTER!C:F,4,FALSE),"")</f>
        <v/>
      </c>
      <c r="F347" s="172" t="str">
        <f>IFERROR(VLOOKUP(C347,[1]MASTER!C:F,3,FALSE),"")</f>
        <v/>
      </c>
      <c r="G347" s="175" t="str">
        <f>IFERROR(LOOKUP(C347,[1]MASTER!C:C,[1]MASTER!B:B),"")</f>
        <v/>
      </c>
      <c r="H347" s="176" t="str">
        <f>IFERROR(VLOOKUP(C347,[1]MASTER!C:G,5,FALSE),"")</f>
        <v/>
      </c>
      <c r="I347" s="182"/>
      <c r="J347" s="184"/>
      <c r="K347" s="185"/>
      <c r="L347" s="186" t="str">
        <f>IFERROR(VLOOKUP(C347,'[1]MASTERLIST- LABOURS'!$B$1:$F$65536,6,FALSE),"")</f>
        <v/>
      </c>
      <c r="M347" s="186"/>
      <c r="N347" s="186"/>
      <c r="O347" s="12"/>
      <c r="P347" s="12"/>
      <c r="Q347" s="13">
        <f t="shared" si="45"/>
        <v>0</v>
      </c>
      <c r="R347" s="13">
        <f t="shared" si="44"/>
        <v>0</v>
      </c>
      <c r="S347" s="7" t="str">
        <f t="shared" si="46"/>
        <v/>
      </c>
      <c r="T347" s="39" t="str">
        <f t="shared" si="43"/>
        <v/>
      </c>
      <c r="U347" s="178" t="str">
        <f t="shared" si="42"/>
        <v/>
      </c>
      <c r="X347">
        <f t="shared" si="41"/>
        <v>0</v>
      </c>
    </row>
    <row r="348" spans="1:24" ht="17.25" thickTop="1" thickBot="1">
      <c r="A348" s="109"/>
      <c r="B348" s="173"/>
      <c r="C348" s="229"/>
      <c r="D348" s="55" t="e">
        <f>VLOOKUP(C348,#REF!,2,FALSE)</f>
        <v>#REF!</v>
      </c>
      <c r="E348" s="172" t="str">
        <f>IFERROR(VLOOKUP(C348,[1]MASTER!C:F,4,FALSE),"")</f>
        <v/>
      </c>
      <c r="F348" s="172" t="str">
        <f>IFERROR(VLOOKUP(C348,[1]MASTER!C:F,3,FALSE),"")</f>
        <v/>
      </c>
      <c r="G348" s="175" t="str">
        <f>IFERROR(LOOKUP(C348,[1]MASTER!C:C,[1]MASTER!B:B),"")</f>
        <v/>
      </c>
      <c r="H348" s="176" t="str">
        <f>IFERROR(VLOOKUP(C348,[1]MASTER!C:G,5,FALSE),"")</f>
        <v/>
      </c>
      <c r="I348" s="182"/>
      <c r="J348" s="184"/>
      <c r="K348" s="185"/>
      <c r="L348" s="186" t="str">
        <f>IFERROR(VLOOKUP(C348,'[1]MASTERLIST- LABOURS'!$B$1:$F$65536,6,FALSE),"")</f>
        <v/>
      </c>
      <c r="M348" s="186"/>
      <c r="N348" s="186"/>
      <c r="O348" s="12"/>
      <c r="P348" s="12"/>
      <c r="Q348" s="13">
        <f t="shared" si="45"/>
        <v>0</v>
      </c>
      <c r="R348" s="13">
        <f t="shared" si="44"/>
        <v>0</v>
      </c>
      <c r="S348" s="7" t="str">
        <f t="shared" si="46"/>
        <v/>
      </c>
      <c r="T348" s="39" t="str">
        <f t="shared" si="43"/>
        <v/>
      </c>
      <c r="U348" s="178" t="str">
        <f t="shared" si="42"/>
        <v/>
      </c>
      <c r="X348">
        <f t="shared" si="41"/>
        <v>0</v>
      </c>
    </row>
    <row r="349" spans="1:24" ht="17.25" thickTop="1" thickBot="1">
      <c r="A349" s="52"/>
      <c r="B349" s="173"/>
      <c r="C349" s="229"/>
      <c r="D349" s="55" t="e">
        <f>VLOOKUP(C349,#REF!,2,FALSE)</f>
        <v>#REF!</v>
      </c>
      <c r="E349" s="172" t="str">
        <f>IFERROR(VLOOKUP(C349,[1]MASTER!C:F,4,FALSE),"")</f>
        <v/>
      </c>
      <c r="F349" s="172" t="str">
        <f>IFERROR(VLOOKUP(C349,[1]MASTER!C:F,3,FALSE),"")</f>
        <v/>
      </c>
      <c r="G349" s="175" t="str">
        <f>IFERROR(LOOKUP(C349,[1]MASTER!C:C,[1]MASTER!B:B),"")</f>
        <v/>
      </c>
      <c r="H349" s="176" t="str">
        <f>IFERROR(VLOOKUP(C349,[1]MASTER!C:G,5,FALSE),"")</f>
        <v/>
      </c>
      <c r="I349" s="182"/>
      <c r="J349" s="184"/>
      <c r="K349" s="185"/>
      <c r="L349" s="186" t="str">
        <f>IFERROR(VLOOKUP(C349,'[1]MASTERLIST- LABOURS'!$B$1:$F$65536,6,FALSE),"")</f>
        <v/>
      </c>
      <c r="M349" s="186"/>
      <c r="N349" s="186"/>
      <c r="O349" s="12"/>
      <c r="P349" s="12"/>
      <c r="Q349" s="13">
        <f t="shared" si="45"/>
        <v>0</v>
      </c>
      <c r="R349" s="13">
        <f t="shared" si="44"/>
        <v>0</v>
      </c>
      <c r="S349" s="7" t="str">
        <f t="shared" si="46"/>
        <v/>
      </c>
      <c r="T349" s="39" t="str">
        <f t="shared" si="43"/>
        <v/>
      </c>
      <c r="U349" s="178" t="str">
        <f t="shared" si="42"/>
        <v/>
      </c>
      <c r="X349">
        <f t="shared" si="41"/>
        <v>0</v>
      </c>
    </row>
    <row r="350" spans="1:24" ht="17.25" thickTop="1" thickBot="1">
      <c r="A350" s="109"/>
      <c r="B350" s="173"/>
      <c r="C350" s="229"/>
      <c r="D350" s="55" t="e">
        <f>VLOOKUP(C350,#REF!,2,FALSE)</f>
        <v>#REF!</v>
      </c>
      <c r="E350" s="172" t="str">
        <f>IFERROR(VLOOKUP(C350,[1]MASTER!C:F,4,FALSE),"")</f>
        <v/>
      </c>
      <c r="F350" s="172" t="str">
        <f>IFERROR(VLOOKUP(C350,[1]MASTER!C:F,3,FALSE),"")</f>
        <v/>
      </c>
      <c r="G350" s="175" t="str">
        <f>IFERROR(LOOKUP(C350,[1]MASTER!C:C,[1]MASTER!B:B),"")</f>
        <v/>
      </c>
      <c r="H350" s="176" t="str">
        <f>IFERROR(VLOOKUP(C350,[1]MASTER!C:G,5,FALSE),"")</f>
        <v/>
      </c>
      <c r="I350" s="182"/>
      <c r="J350" s="184"/>
      <c r="K350" s="185"/>
      <c r="L350" s="186" t="str">
        <f>IFERROR(VLOOKUP(C350,'[1]MASTERLIST- LABOURS'!$B$1:$F$65536,6,FALSE),"")</f>
        <v/>
      </c>
      <c r="M350" s="186"/>
      <c r="N350" s="186"/>
      <c r="O350" s="12"/>
      <c r="P350" s="12"/>
      <c r="Q350" s="13">
        <f t="shared" si="45"/>
        <v>0</v>
      </c>
      <c r="R350" s="13">
        <f t="shared" si="44"/>
        <v>0</v>
      </c>
      <c r="S350" s="7" t="str">
        <f t="shared" si="46"/>
        <v/>
      </c>
      <c r="T350" s="39" t="str">
        <f t="shared" si="43"/>
        <v/>
      </c>
      <c r="U350" s="178" t="str">
        <f t="shared" si="42"/>
        <v/>
      </c>
      <c r="X350">
        <f t="shared" si="41"/>
        <v>0</v>
      </c>
    </row>
    <row r="351" spans="1:24" ht="17.25" thickTop="1" thickBot="1">
      <c r="A351" s="52"/>
      <c r="B351" s="173"/>
      <c r="C351" s="229"/>
      <c r="D351" s="55" t="e">
        <f>VLOOKUP(C351,#REF!,2,FALSE)</f>
        <v>#REF!</v>
      </c>
      <c r="E351" s="172" t="str">
        <f>IFERROR(VLOOKUP(C351,[1]MASTER!C:F,4,FALSE),"")</f>
        <v/>
      </c>
      <c r="F351" s="172" t="str">
        <f>IFERROR(VLOOKUP(C351,[1]MASTER!C:F,3,FALSE),"")</f>
        <v/>
      </c>
      <c r="G351" s="175" t="str">
        <f>IFERROR(LOOKUP(C351,[1]MASTER!C:C,[1]MASTER!B:B),"")</f>
        <v/>
      </c>
      <c r="H351" s="176" t="str">
        <f>IFERROR(VLOOKUP(C351,[1]MASTER!C:G,5,FALSE),"")</f>
        <v/>
      </c>
      <c r="I351" s="182"/>
      <c r="J351" s="184"/>
      <c r="K351" s="185"/>
      <c r="L351" s="186" t="str">
        <f>IFERROR(VLOOKUP(C351,'[1]MASTERLIST- LABOURS'!$B$1:$F$65536,6,FALSE),"")</f>
        <v/>
      </c>
      <c r="M351" s="186"/>
      <c r="N351" s="186"/>
      <c r="O351" s="12"/>
      <c r="P351" s="12"/>
      <c r="Q351" s="13">
        <f t="shared" si="45"/>
        <v>0</v>
      </c>
      <c r="R351" s="13">
        <f t="shared" si="44"/>
        <v>0</v>
      </c>
      <c r="S351" s="7" t="str">
        <f t="shared" si="46"/>
        <v/>
      </c>
      <c r="T351" s="39" t="str">
        <f t="shared" si="43"/>
        <v/>
      </c>
      <c r="U351" s="178" t="str">
        <f t="shared" si="42"/>
        <v/>
      </c>
      <c r="X351">
        <f t="shared" si="41"/>
        <v>0</v>
      </c>
    </row>
    <row r="352" spans="1:24" ht="17.25" thickTop="1" thickBot="1">
      <c r="A352" s="109"/>
      <c r="B352" s="173"/>
      <c r="C352" s="229"/>
      <c r="D352" s="55" t="e">
        <f>VLOOKUP(C352,#REF!,2,FALSE)</f>
        <v>#REF!</v>
      </c>
      <c r="E352" s="172" t="str">
        <f>IFERROR(VLOOKUP(C352,[1]MASTER!C:F,4,FALSE),"")</f>
        <v/>
      </c>
      <c r="F352" s="172" t="str">
        <f>IFERROR(VLOOKUP(C352,[1]MASTER!C:F,3,FALSE),"")</f>
        <v/>
      </c>
      <c r="G352" s="175" t="str">
        <f>IFERROR(LOOKUP(C352,[1]MASTER!C:C,[1]MASTER!B:B),"")</f>
        <v/>
      </c>
      <c r="H352" s="176" t="str">
        <f>IFERROR(VLOOKUP(C352,[1]MASTER!C:G,5,FALSE),"")</f>
        <v/>
      </c>
      <c r="I352" s="182"/>
      <c r="J352" s="184"/>
      <c r="K352" s="185"/>
      <c r="L352" s="186" t="str">
        <f>IFERROR(VLOOKUP(C352,'[1]MASTERLIST- LABOURS'!$B$1:$F$65536,6,FALSE),"")</f>
        <v/>
      </c>
      <c r="M352" s="186"/>
      <c r="N352" s="186"/>
      <c r="O352" s="12"/>
      <c r="P352" s="12"/>
      <c r="Q352" s="13">
        <f t="shared" si="45"/>
        <v>0</v>
      </c>
      <c r="R352" s="13">
        <f t="shared" si="44"/>
        <v>0</v>
      </c>
      <c r="S352" s="7" t="str">
        <f t="shared" si="46"/>
        <v/>
      </c>
      <c r="T352" s="39" t="str">
        <f t="shared" si="43"/>
        <v/>
      </c>
      <c r="U352" s="178" t="str">
        <f t="shared" si="42"/>
        <v/>
      </c>
      <c r="X352">
        <f t="shared" si="41"/>
        <v>0</v>
      </c>
    </row>
    <row r="353" spans="1:24" ht="17.25" thickTop="1" thickBot="1">
      <c r="A353" s="52"/>
      <c r="B353" s="173"/>
      <c r="C353" s="229"/>
      <c r="D353" s="55" t="e">
        <f>VLOOKUP(C353,#REF!,2,FALSE)</f>
        <v>#REF!</v>
      </c>
      <c r="E353" s="172" t="str">
        <f>IFERROR(VLOOKUP(C353,[1]MASTER!C:F,4,FALSE),"")</f>
        <v/>
      </c>
      <c r="F353" s="172" t="str">
        <f>IFERROR(VLOOKUP(C353,[1]MASTER!C:F,3,FALSE),"")</f>
        <v/>
      </c>
      <c r="G353" s="175" t="str">
        <f>IFERROR(LOOKUP(C353,[1]MASTER!C:C,[1]MASTER!B:B),"")</f>
        <v/>
      </c>
      <c r="H353" s="176" t="str">
        <f>IFERROR(VLOOKUP(C353,[1]MASTER!C:G,5,FALSE),"")</f>
        <v/>
      </c>
      <c r="I353" s="182"/>
      <c r="J353" s="184"/>
      <c r="K353" s="185"/>
      <c r="L353" s="186" t="str">
        <f>IFERROR(VLOOKUP(C353,'[1]MASTERLIST- LABOURS'!$B$1:$F$65536,6,FALSE),"")</f>
        <v/>
      </c>
      <c r="M353" s="186"/>
      <c r="N353" s="186"/>
      <c r="O353" s="12"/>
      <c r="P353" s="12"/>
      <c r="Q353" s="13">
        <f t="shared" si="45"/>
        <v>0</v>
      </c>
      <c r="R353" s="13">
        <f t="shared" si="44"/>
        <v>0</v>
      </c>
      <c r="S353" s="7" t="str">
        <f t="shared" si="46"/>
        <v/>
      </c>
      <c r="T353" s="39" t="str">
        <f t="shared" si="43"/>
        <v/>
      </c>
      <c r="U353" s="178" t="str">
        <f t="shared" si="42"/>
        <v/>
      </c>
      <c r="X353">
        <f t="shared" si="41"/>
        <v>0</v>
      </c>
    </row>
    <row r="354" spans="1:24" ht="17.25" thickTop="1" thickBot="1">
      <c r="A354" s="109"/>
      <c r="B354" s="173"/>
      <c r="C354" s="229"/>
      <c r="D354" s="55" t="e">
        <f>VLOOKUP(C354,#REF!,2,FALSE)</f>
        <v>#REF!</v>
      </c>
      <c r="E354" s="172" t="str">
        <f>IFERROR(VLOOKUP(C354,[1]MASTER!C:F,4,FALSE),"")</f>
        <v/>
      </c>
      <c r="F354" s="172" t="str">
        <f>IFERROR(VLOOKUP(C354,[1]MASTER!C:F,3,FALSE),"")</f>
        <v/>
      </c>
      <c r="G354" s="175" t="str">
        <f>IFERROR(LOOKUP(C354,[1]MASTER!C:C,[1]MASTER!B:B),"")</f>
        <v/>
      </c>
      <c r="H354" s="176" t="str">
        <f>IFERROR(VLOOKUP(C354,[1]MASTER!C:G,5,FALSE),"")</f>
        <v/>
      </c>
      <c r="I354" s="182"/>
      <c r="J354" s="184"/>
      <c r="K354" s="185"/>
      <c r="L354" s="186" t="str">
        <f>IFERROR(VLOOKUP(C354,'[1]MASTERLIST- LABOURS'!$B$1:$F$65536,6,FALSE),"")</f>
        <v/>
      </c>
      <c r="M354" s="186"/>
      <c r="N354" s="186"/>
      <c r="O354" s="12"/>
      <c r="P354" s="12"/>
      <c r="Q354" s="13">
        <f t="shared" si="45"/>
        <v>0</v>
      </c>
      <c r="R354" s="13">
        <f t="shared" si="44"/>
        <v>0</v>
      </c>
      <c r="S354" s="7" t="str">
        <f t="shared" si="46"/>
        <v/>
      </c>
      <c r="T354" s="39" t="str">
        <f t="shared" si="43"/>
        <v/>
      </c>
      <c r="U354" s="178" t="str">
        <f t="shared" si="42"/>
        <v/>
      </c>
      <c r="X354">
        <f t="shared" si="41"/>
        <v>0</v>
      </c>
    </row>
    <row r="355" spans="1:24" ht="17.25" thickTop="1" thickBot="1">
      <c r="A355" s="52"/>
      <c r="B355" s="173"/>
      <c r="C355" s="229"/>
      <c r="D355" s="55" t="e">
        <f>VLOOKUP(C355,#REF!,2,FALSE)</f>
        <v>#REF!</v>
      </c>
      <c r="E355" s="172" t="str">
        <f>IFERROR(VLOOKUP(C355,[1]MASTER!C:F,4,FALSE),"")</f>
        <v/>
      </c>
      <c r="F355" s="172" t="str">
        <f>IFERROR(VLOOKUP(C355,[1]MASTER!C:F,3,FALSE),"")</f>
        <v/>
      </c>
      <c r="G355" s="175" t="str">
        <f>IFERROR(LOOKUP(C355,[1]MASTER!C:C,[1]MASTER!B:B),"")</f>
        <v/>
      </c>
      <c r="H355" s="176" t="str">
        <f>IFERROR(VLOOKUP(C355,[1]MASTER!C:G,5,FALSE),"")</f>
        <v/>
      </c>
      <c r="I355" s="182"/>
      <c r="J355" s="184"/>
      <c r="K355" s="185"/>
      <c r="L355" s="186" t="str">
        <f>IFERROR(VLOOKUP(C355,'[1]MASTERLIST- LABOURS'!$B$1:$F$65536,6,FALSE),"")</f>
        <v/>
      </c>
      <c r="M355" s="186"/>
      <c r="N355" s="186"/>
      <c r="O355" s="12"/>
      <c r="P355" s="12"/>
      <c r="Q355" s="13">
        <f t="shared" si="45"/>
        <v>0</v>
      </c>
      <c r="R355" s="13">
        <f t="shared" si="44"/>
        <v>0</v>
      </c>
      <c r="S355" s="7" t="str">
        <f t="shared" si="46"/>
        <v/>
      </c>
      <c r="T355" s="39" t="str">
        <f t="shared" si="43"/>
        <v/>
      </c>
      <c r="U355" s="178" t="str">
        <f t="shared" si="42"/>
        <v/>
      </c>
      <c r="X355">
        <f t="shared" si="41"/>
        <v>0</v>
      </c>
    </row>
    <row r="356" spans="1:24" ht="17.25" thickTop="1" thickBot="1">
      <c r="A356" s="109"/>
      <c r="B356" s="173"/>
      <c r="C356" s="229"/>
      <c r="D356" s="55" t="e">
        <f>VLOOKUP(C356,#REF!,2,FALSE)</f>
        <v>#REF!</v>
      </c>
      <c r="E356" s="172" t="str">
        <f>IFERROR(VLOOKUP(C356,[1]MASTER!C:F,4,FALSE),"")</f>
        <v/>
      </c>
      <c r="F356" s="172" t="str">
        <f>IFERROR(VLOOKUP(C356,[1]MASTER!C:F,3,FALSE),"")</f>
        <v/>
      </c>
      <c r="G356" s="175" t="str">
        <f>IFERROR(LOOKUP(C356,[1]MASTER!C:C,[1]MASTER!B:B),"")</f>
        <v/>
      </c>
      <c r="H356" s="176" t="str">
        <f>IFERROR(VLOOKUP(C356,[1]MASTER!C:G,5,FALSE),"")</f>
        <v/>
      </c>
      <c r="I356" s="182"/>
      <c r="J356" s="184"/>
      <c r="K356" s="185"/>
      <c r="L356" s="186" t="str">
        <f>IFERROR(VLOOKUP(C356,'[1]MASTERLIST- LABOURS'!$B$1:$F$65536,6,FALSE),"")</f>
        <v/>
      </c>
      <c r="M356" s="186"/>
      <c r="N356" s="186"/>
      <c r="O356" s="12"/>
      <c r="P356" s="12"/>
      <c r="Q356" s="13">
        <f t="shared" si="45"/>
        <v>0</v>
      </c>
      <c r="R356" s="13">
        <f t="shared" si="44"/>
        <v>0</v>
      </c>
      <c r="S356" s="7" t="str">
        <f t="shared" si="46"/>
        <v/>
      </c>
      <c r="T356" s="39" t="str">
        <f t="shared" si="43"/>
        <v/>
      </c>
      <c r="U356" s="178" t="str">
        <f t="shared" si="42"/>
        <v/>
      </c>
      <c r="X356">
        <f t="shared" si="41"/>
        <v>0</v>
      </c>
    </row>
    <row r="357" spans="1:24" ht="17.25" thickTop="1" thickBot="1">
      <c r="A357" s="52"/>
      <c r="B357" s="173"/>
      <c r="C357" s="229"/>
      <c r="D357" s="55" t="e">
        <f>VLOOKUP(C357,#REF!,2,FALSE)</f>
        <v>#REF!</v>
      </c>
      <c r="E357" s="172" t="str">
        <f>IFERROR(VLOOKUP(C357,[1]MASTER!C:F,4,FALSE),"")</f>
        <v/>
      </c>
      <c r="F357" s="172" t="str">
        <f>IFERROR(VLOOKUP(C357,[1]MASTER!C:F,3,FALSE),"")</f>
        <v/>
      </c>
      <c r="G357" s="175" t="str">
        <f>IFERROR(LOOKUP(C357,[1]MASTER!C:C,[1]MASTER!B:B),"")</f>
        <v/>
      </c>
      <c r="H357" s="176" t="str">
        <f>IFERROR(VLOOKUP(C357,[1]MASTER!C:G,5,FALSE),"")</f>
        <v/>
      </c>
      <c r="I357" s="182"/>
      <c r="J357" s="184"/>
      <c r="K357" s="185"/>
      <c r="L357" s="186" t="str">
        <f>IFERROR(VLOOKUP(C357,'[1]MASTERLIST- LABOURS'!$B$1:$F$65536,6,FALSE),"")</f>
        <v/>
      </c>
      <c r="M357" s="186"/>
      <c r="N357" s="186"/>
      <c r="O357" s="12"/>
      <c r="P357" s="12"/>
      <c r="Q357" s="13">
        <f t="shared" si="45"/>
        <v>0</v>
      </c>
      <c r="R357" s="13">
        <f t="shared" si="44"/>
        <v>0</v>
      </c>
      <c r="S357" s="7" t="str">
        <f t="shared" si="46"/>
        <v/>
      </c>
      <c r="T357" s="39" t="str">
        <f t="shared" si="43"/>
        <v/>
      </c>
      <c r="U357" s="178" t="str">
        <f t="shared" si="42"/>
        <v/>
      </c>
      <c r="X357">
        <f t="shared" si="41"/>
        <v>0</v>
      </c>
    </row>
    <row r="358" spans="1:24" ht="17.25" thickTop="1" thickBot="1">
      <c r="A358" s="109"/>
      <c r="B358" s="173"/>
      <c r="C358" s="229"/>
      <c r="D358" s="55" t="e">
        <f>VLOOKUP(C358,#REF!,2,FALSE)</f>
        <v>#REF!</v>
      </c>
      <c r="E358" s="172" t="str">
        <f>IFERROR(VLOOKUP(C358,[1]MASTER!C:F,4,FALSE),"")</f>
        <v/>
      </c>
      <c r="F358" s="172" t="str">
        <f>IFERROR(VLOOKUP(C358,[1]MASTER!C:F,3,FALSE),"")</f>
        <v/>
      </c>
      <c r="G358" s="175" t="str">
        <f>IFERROR(LOOKUP(C358,[1]MASTER!C:C,[1]MASTER!B:B),"")</f>
        <v/>
      </c>
      <c r="H358" s="176" t="str">
        <f>IFERROR(VLOOKUP(C358,[1]MASTER!C:G,5,FALSE),"")</f>
        <v/>
      </c>
      <c r="I358" s="182"/>
      <c r="J358" s="184"/>
      <c r="K358" s="185"/>
      <c r="L358" s="186" t="str">
        <f>IFERROR(VLOOKUP(C358,'[1]MASTERLIST- LABOURS'!$B$1:$F$65536,6,FALSE),"")</f>
        <v/>
      </c>
      <c r="M358" s="186"/>
      <c r="N358" s="186"/>
      <c r="O358" s="12"/>
      <c r="P358" s="12"/>
      <c r="Q358" s="13">
        <f t="shared" si="45"/>
        <v>0</v>
      </c>
      <c r="R358" s="13">
        <f t="shared" si="44"/>
        <v>0</v>
      </c>
      <c r="S358" s="7" t="str">
        <f t="shared" si="46"/>
        <v/>
      </c>
      <c r="T358" s="39" t="str">
        <f t="shared" si="43"/>
        <v/>
      </c>
      <c r="U358" s="178" t="str">
        <f t="shared" si="42"/>
        <v/>
      </c>
      <c r="X358">
        <f t="shared" si="41"/>
        <v>0</v>
      </c>
    </row>
    <row r="359" spans="1:24" ht="17.25" thickTop="1" thickBot="1">
      <c r="A359" s="52"/>
      <c r="B359" s="173"/>
      <c r="C359" s="229"/>
      <c r="D359" s="55" t="e">
        <f>VLOOKUP(C359,#REF!,2,FALSE)</f>
        <v>#REF!</v>
      </c>
      <c r="E359" s="172" t="str">
        <f>IFERROR(VLOOKUP(C359,[1]MASTER!C:F,4,FALSE),"")</f>
        <v/>
      </c>
      <c r="F359" s="172" t="str">
        <f>IFERROR(VLOOKUP(C359,[1]MASTER!C:F,3,FALSE),"")</f>
        <v/>
      </c>
      <c r="G359" s="175" t="str">
        <f>IFERROR(LOOKUP(C359,[1]MASTER!C:C,[1]MASTER!B:B),"")</f>
        <v/>
      </c>
      <c r="H359" s="176" t="str">
        <f>IFERROR(VLOOKUP(C359,[1]MASTER!C:G,5,FALSE),"")</f>
        <v/>
      </c>
      <c r="I359" s="182"/>
      <c r="J359" s="184"/>
      <c r="K359" s="185"/>
      <c r="L359" s="186" t="str">
        <f>IFERROR(VLOOKUP(C359,'[1]MASTERLIST- LABOURS'!$B$1:$F$65536,6,FALSE),"")</f>
        <v/>
      </c>
      <c r="M359" s="186"/>
      <c r="N359" s="186"/>
      <c r="O359" s="12"/>
      <c r="P359" s="12"/>
      <c r="Q359" s="13">
        <f t="shared" si="45"/>
        <v>0</v>
      </c>
      <c r="R359" s="13">
        <f t="shared" si="44"/>
        <v>0</v>
      </c>
      <c r="S359" s="7" t="str">
        <f t="shared" si="46"/>
        <v/>
      </c>
      <c r="T359" s="39" t="str">
        <f t="shared" si="43"/>
        <v/>
      </c>
      <c r="U359" s="178" t="str">
        <f t="shared" si="42"/>
        <v/>
      </c>
      <c r="X359">
        <f t="shared" si="41"/>
        <v>0</v>
      </c>
    </row>
    <row r="360" spans="1:24" ht="17.25" thickTop="1" thickBot="1">
      <c r="A360" s="109"/>
      <c r="B360" s="173"/>
      <c r="C360" s="229"/>
      <c r="D360" s="55" t="e">
        <f>VLOOKUP(C360,#REF!,2,FALSE)</f>
        <v>#REF!</v>
      </c>
      <c r="E360" s="172" t="str">
        <f>IFERROR(VLOOKUP(C360,[1]MASTER!C:F,4,FALSE),"")</f>
        <v/>
      </c>
      <c r="F360" s="172" t="str">
        <f>IFERROR(VLOOKUP(C360,[1]MASTER!C:F,3,FALSE),"")</f>
        <v/>
      </c>
      <c r="G360" s="175" t="str">
        <f>IFERROR(LOOKUP(C360,[1]MASTER!C:C,[1]MASTER!B:B),"")</f>
        <v/>
      </c>
      <c r="H360" s="176" t="str">
        <f>IFERROR(VLOOKUP(C360,[1]MASTER!C:G,5,FALSE),"")</f>
        <v/>
      </c>
      <c r="I360" s="182"/>
      <c r="J360" s="184"/>
      <c r="K360" s="185"/>
      <c r="L360" s="186" t="str">
        <f>IFERROR(VLOOKUP(C360,'[1]MASTERLIST- LABOURS'!$B$1:$F$65536,6,FALSE),"")</f>
        <v/>
      </c>
      <c r="M360" s="186"/>
      <c r="N360" s="186"/>
      <c r="O360" s="12"/>
      <c r="P360" s="12"/>
      <c r="Q360" s="13">
        <f t="shared" si="45"/>
        <v>0</v>
      </c>
      <c r="R360" s="13">
        <f t="shared" si="44"/>
        <v>0</v>
      </c>
      <c r="S360" s="7" t="str">
        <f t="shared" si="46"/>
        <v/>
      </c>
      <c r="T360" s="39" t="str">
        <f t="shared" si="43"/>
        <v/>
      </c>
      <c r="U360" s="178" t="str">
        <f t="shared" si="42"/>
        <v/>
      </c>
      <c r="X360">
        <f t="shared" si="41"/>
        <v>0</v>
      </c>
    </row>
    <row r="361" spans="1:24" ht="17.25" thickTop="1" thickBot="1">
      <c r="A361" s="52"/>
      <c r="B361" s="173"/>
      <c r="C361" s="229"/>
      <c r="D361" s="55" t="e">
        <f>VLOOKUP(C361,#REF!,2,FALSE)</f>
        <v>#REF!</v>
      </c>
      <c r="E361" s="172" t="str">
        <f>IFERROR(VLOOKUP(C361,[1]MASTER!C:F,4,FALSE),"")</f>
        <v/>
      </c>
      <c r="F361" s="172" t="str">
        <f>IFERROR(VLOOKUP(C361,[1]MASTER!C:F,3,FALSE),"")</f>
        <v/>
      </c>
      <c r="G361" s="175" t="str">
        <f>IFERROR(LOOKUP(C361,[1]MASTER!C:C,[1]MASTER!B:B),"")</f>
        <v/>
      </c>
      <c r="H361" s="176" t="str">
        <f>IFERROR(VLOOKUP(C361,[1]MASTER!C:G,5,FALSE),"")</f>
        <v/>
      </c>
      <c r="I361" s="182"/>
      <c r="J361" s="184"/>
      <c r="K361" s="185"/>
      <c r="L361" s="186" t="str">
        <f>IFERROR(VLOOKUP(C361,'[1]MASTERLIST- LABOURS'!$B$1:$F$65536,6,FALSE),"")</f>
        <v/>
      </c>
      <c r="M361" s="186"/>
      <c r="N361" s="186"/>
      <c r="O361" s="12"/>
      <c r="P361" s="12"/>
      <c r="Q361" s="13">
        <f t="shared" si="45"/>
        <v>0</v>
      </c>
      <c r="R361" s="13">
        <f t="shared" si="44"/>
        <v>0</v>
      </c>
      <c r="S361" s="7" t="str">
        <f t="shared" si="46"/>
        <v/>
      </c>
      <c r="T361" s="39" t="str">
        <f t="shared" si="43"/>
        <v/>
      </c>
      <c r="U361" s="178" t="str">
        <f t="shared" si="42"/>
        <v/>
      </c>
      <c r="X361">
        <f t="shared" si="41"/>
        <v>0</v>
      </c>
    </row>
    <row r="362" spans="1:24" ht="17.25" thickTop="1" thickBot="1">
      <c r="A362" s="109"/>
      <c r="B362" s="173"/>
      <c r="C362" s="229"/>
      <c r="D362" s="55" t="e">
        <f>VLOOKUP(C362,#REF!,2,FALSE)</f>
        <v>#REF!</v>
      </c>
      <c r="E362" s="172" t="str">
        <f>IFERROR(VLOOKUP(C362,[1]MASTER!C:F,4,FALSE),"")</f>
        <v/>
      </c>
      <c r="F362" s="172" t="str">
        <f>IFERROR(VLOOKUP(C362,[1]MASTER!C:F,3,FALSE),"")</f>
        <v/>
      </c>
      <c r="G362" s="175" t="str">
        <f>IFERROR(LOOKUP(C362,[1]MASTER!C:C,[1]MASTER!B:B),"")</f>
        <v/>
      </c>
      <c r="H362" s="176" t="str">
        <f>IFERROR(VLOOKUP(C362,[1]MASTER!C:G,5,FALSE),"")</f>
        <v/>
      </c>
      <c r="I362" s="182"/>
      <c r="J362" s="184"/>
      <c r="K362" s="185"/>
      <c r="L362" s="186" t="str">
        <f>IFERROR(VLOOKUP(C362,'[1]MASTERLIST- LABOURS'!$B$1:$F$65536,6,FALSE),"")</f>
        <v/>
      </c>
      <c r="M362" s="186"/>
      <c r="N362" s="186"/>
      <c r="O362" s="12"/>
      <c r="P362" s="12"/>
      <c r="Q362" s="13">
        <f t="shared" si="45"/>
        <v>0</v>
      </c>
      <c r="R362" s="13">
        <f t="shared" si="44"/>
        <v>0</v>
      </c>
      <c r="S362" s="7" t="str">
        <f t="shared" si="46"/>
        <v/>
      </c>
      <c r="T362" s="39" t="str">
        <f t="shared" si="43"/>
        <v/>
      </c>
      <c r="U362" s="178" t="str">
        <f t="shared" si="42"/>
        <v/>
      </c>
      <c r="X362">
        <f t="shared" si="41"/>
        <v>0</v>
      </c>
    </row>
    <row r="363" spans="1:24" ht="17.25" thickTop="1" thickBot="1">
      <c r="A363" s="52"/>
      <c r="B363" s="173"/>
      <c r="C363" s="229"/>
      <c r="D363" s="55" t="e">
        <f>VLOOKUP(C363,#REF!,2,FALSE)</f>
        <v>#REF!</v>
      </c>
      <c r="E363" s="172" t="str">
        <f>IFERROR(VLOOKUP(C363,[1]MASTER!C:F,4,FALSE),"")</f>
        <v/>
      </c>
      <c r="F363" s="172" t="str">
        <f>IFERROR(VLOOKUP(C363,[1]MASTER!C:F,3,FALSE),"")</f>
        <v/>
      </c>
      <c r="G363" s="175" t="str">
        <f>IFERROR(LOOKUP(C363,[1]MASTER!C:C,[1]MASTER!B:B),"")</f>
        <v/>
      </c>
      <c r="H363" s="176" t="str">
        <f>IFERROR(VLOOKUP(C363,[1]MASTER!C:G,5,FALSE),"")</f>
        <v/>
      </c>
      <c r="I363" s="182"/>
      <c r="J363" s="184"/>
      <c r="K363" s="185"/>
      <c r="L363" s="186" t="str">
        <f>IFERROR(VLOOKUP(C363,'[1]MASTERLIST- LABOURS'!$B$1:$F$65536,6,FALSE),"")</f>
        <v/>
      </c>
      <c r="M363" s="186"/>
      <c r="N363" s="186"/>
      <c r="O363" s="12"/>
      <c r="P363" s="12"/>
      <c r="Q363" s="13">
        <f t="shared" si="45"/>
        <v>0</v>
      </c>
      <c r="R363" s="13">
        <f t="shared" si="44"/>
        <v>0</v>
      </c>
      <c r="S363" s="7" t="str">
        <f t="shared" si="46"/>
        <v/>
      </c>
      <c r="T363" s="39" t="str">
        <f t="shared" si="43"/>
        <v/>
      </c>
      <c r="U363" s="178" t="str">
        <f t="shared" si="42"/>
        <v/>
      </c>
      <c r="X363">
        <f t="shared" si="41"/>
        <v>0</v>
      </c>
    </row>
    <row r="364" spans="1:24" ht="17.25" thickTop="1" thickBot="1">
      <c r="A364" s="109"/>
      <c r="B364" s="173"/>
      <c r="C364" s="229"/>
      <c r="D364" s="55" t="e">
        <f>VLOOKUP(C364,#REF!,2,FALSE)</f>
        <v>#REF!</v>
      </c>
      <c r="E364" s="172" t="str">
        <f>IFERROR(VLOOKUP(C364,[1]MASTER!C:F,4,FALSE),"")</f>
        <v/>
      </c>
      <c r="F364" s="172" t="str">
        <f>IFERROR(VLOOKUP(C364,[1]MASTER!C:F,3,FALSE),"")</f>
        <v/>
      </c>
      <c r="G364" s="175" t="str">
        <f>IFERROR(LOOKUP(C364,[1]MASTER!C:C,[1]MASTER!B:B),"")</f>
        <v/>
      </c>
      <c r="H364" s="176" t="str">
        <f>IFERROR(VLOOKUP(C364,[1]MASTER!C:G,5,FALSE),"")</f>
        <v/>
      </c>
      <c r="I364" s="182"/>
      <c r="J364" s="184"/>
      <c r="K364" s="185"/>
      <c r="L364" s="186" t="str">
        <f>IFERROR(VLOOKUP(C364,'[1]MASTERLIST- LABOURS'!$B$1:$F$65536,6,FALSE),"")</f>
        <v/>
      </c>
      <c r="M364" s="186"/>
      <c r="N364" s="186"/>
      <c r="O364" s="12"/>
      <c r="P364" s="12"/>
      <c r="Q364" s="13">
        <f t="shared" si="45"/>
        <v>0</v>
      </c>
      <c r="R364" s="13">
        <f t="shared" si="44"/>
        <v>0</v>
      </c>
      <c r="S364" s="7" t="str">
        <f t="shared" si="46"/>
        <v/>
      </c>
      <c r="T364" s="39" t="str">
        <f t="shared" si="43"/>
        <v/>
      </c>
      <c r="U364" s="178" t="str">
        <f t="shared" si="42"/>
        <v/>
      </c>
      <c r="X364">
        <f t="shared" si="41"/>
        <v>0</v>
      </c>
    </row>
    <row r="365" spans="1:24" ht="17.25" thickTop="1" thickBot="1">
      <c r="A365" s="52"/>
      <c r="B365" s="173"/>
      <c r="C365" s="229"/>
      <c r="D365" s="55" t="e">
        <f>VLOOKUP(C365,#REF!,2,FALSE)</f>
        <v>#REF!</v>
      </c>
      <c r="E365" s="172" t="str">
        <f>IFERROR(VLOOKUP(C365,[1]MASTER!C:F,4,FALSE),"")</f>
        <v/>
      </c>
      <c r="F365" s="172" t="str">
        <f>IFERROR(VLOOKUP(C365,[1]MASTER!C:F,3,FALSE),"")</f>
        <v/>
      </c>
      <c r="G365" s="175" t="str">
        <f>IFERROR(LOOKUP(C365,[1]MASTER!C:C,[1]MASTER!B:B),"")</f>
        <v/>
      </c>
      <c r="H365" s="176" t="str">
        <f>IFERROR(VLOOKUP(C365,[1]MASTER!C:G,5,FALSE),"")</f>
        <v/>
      </c>
      <c r="I365" s="182"/>
      <c r="J365" s="184"/>
      <c r="K365" s="185"/>
      <c r="L365" s="186" t="str">
        <f>IFERROR(VLOOKUP(C365,'[1]MASTERLIST- LABOURS'!$B$1:$F$65536,6,FALSE),"")</f>
        <v/>
      </c>
      <c r="M365" s="186"/>
      <c r="N365" s="186"/>
      <c r="O365" s="12"/>
      <c r="P365" s="12"/>
      <c r="Q365" s="13">
        <f t="shared" si="45"/>
        <v>0</v>
      </c>
      <c r="R365" s="13">
        <f t="shared" si="44"/>
        <v>0</v>
      </c>
      <c r="S365" s="7" t="str">
        <f t="shared" si="46"/>
        <v/>
      </c>
      <c r="T365" s="39" t="str">
        <f t="shared" si="43"/>
        <v/>
      </c>
      <c r="U365" s="178" t="str">
        <f t="shared" si="42"/>
        <v/>
      </c>
      <c r="X365">
        <f t="shared" si="41"/>
        <v>0</v>
      </c>
    </row>
    <row r="366" spans="1:24" ht="17.25" thickTop="1" thickBot="1">
      <c r="A366" s="109"/>
      <c r="B366" s="173"/>
      <c r="C366" s="229"/>
      <c r="D366" s="55" t="e">
        <f>VLOOKUP(C366,#REF!,2,FALSE)</f>
        <v>#REF!</v>
      </c>
      <c r="E366" s="172" t="str">
        <f>IFERROR(VLOOKUP(C366,[1]MASTER!C:F,4,FALSE),"")</f>
        <v/>
      </c>
      <c r="F366" s="172" t="str">
        <f>IFERROR(VLOOKUP(C366,[1]MASTER!C:F,3,FALSE),"")</f>
        <v/>
      </c>
      <c r="G366" s="175" t="str">
        <f>IFERROR(LOOKUP(C366,[1]MASTER!C:C,[1]MASTER!B:B),"")</f>
        <v/>
      </c>
      <c r="H366" s="176" t="str">
        <f>IFERROR(VLOOKUP(C366,[1]MASTER!C:G,5,FALSE),"")</f>
        <v/>
      </c>
      <c r="I366" s="182"/>
      <c r="J366" s="184"/>
      <c r="K366" s="185"/>
      <c r="L366" s="186" t="str">
        <f>IFERROR(VLOOKUP(C366,'[1]MASTERLIST- LABOURS'!$B$1:$F$65536,6,FALSE),"")</f>
        <v/>
      </c>
      <c r="M366" s="186"/>
      <c r="N366" s="186"/>
      <c r="O366" s="12"/>
      <c r="P366" s="12"/>
      <c r="Q366" s="13">
        <f t="shared" si="45"/>
        <v>0</v>
      </c>
      <c r="R366" s="13">
        <f t="shared" si="44"/>
        <v>0</v>
      </c>
      <c r="S366" s="7" t="str">
        <f t="shared" si="46"/>
        <v/>
      </c>
      <c r="T366" s="39" t="str">
        <f t="shared" si="43"/>
        <v/>
      </c>
      <c r="U366" s="178" t="str">
        <f t="shared" si="42"/>
        <v/>
      </c>
      <c r="X366">
        <f t="shared" si="41"/>
        <v>0</v>
      </c>
    </row>
    <row r="367" spans="1:24" ht="17.25" thickTop="1" thickBot="1">
      <c r="A367" s="52"/>
      <c r="B367" s="173"/>
      <c r="C367" s="229"/>
      <c r="D367" s="55" t="e">
        <f>VLOOKUP(C367,#REF!,2,FALSE)</f>
        <v>#REF!</v>
      </c>
      <c r="E367" s="172" t="str">
        <f>IFERROR(VLOOKUP(C367,[1]MASTER!C:F,4,FALSE),"")</f>
        <v/>
      </c>
      <c r="F367" s="172" t="str">
        <f>IFERROR(VLOOKUP(C367,[1]MASTER!C:F,3,FALSE),"")</f>
        <v/>
      </c>
      <c r="G367" s="175" t="str">
        <f>IFERROR(LOOKUP(C367,[1]MASTER!C:C,[1]MASTER!B:B),"")</f>
        <v/>
      </c>
      <c r="H367" s="176" t="str">
        <f>IFERROR(VLOOKUP(C367,[1]MASTER!C:G,5,FALSE),"")</f>
        <v/>
      </c>
      <c r="I367" s="182"/>
      <c r="J367" s="184"/>
      <c r="K367" s="185"/>
      <c r="L367" s="186" t="str">
        <f>IFERROR(VLOOKUP(C367,'[1]MASTERLIST- LABOURS'!$B$1:$F$65536,6,FALSE),"")</f>
        <v/>
      </c>
      <c r="M367" s="186"/>
      <c r="N367" s="186"/>
      <c r="O367" s="12"/>
      <c r="P367" s="12"/>
      <c r="Q367" s="13">
        <f t="shared" si="45"/>
        <v>0</v>
      </c>
      <c r="R367" s="13">
        <f t="shared" si="44"/>
        <v>0</v>
      </c>
      <c r="S367" s="7" t="str">
        <f t="shared" si="46"/>
        <v/>
      </c>
      <c r="T367" s="39" t="str">
        <f t="shared" si="43"/>
        <v/>
      </c>
      <c r="U367" s="178" t="str">
        <f t="shared" si="42"/>
        <v/>
      </c>
      <c r="X367">
        <f t="shared" si="41"/>
        <v>0</v>
      </c>
    </row>
    <row r="368" spans="1:24" ht="17.25" thickTop="1" thickBot="1">
      <c r="A368" s="109"/>
      <c r="B368" s="173"/>
      <c r="C368" s="229"/>
      <c r="D368" s="55" t="e">
        <f>VLOOKUP(C368,#REF!,2,FALSE)</f>
        <v>#REF!</v>
      </c>
      <c r="E368" s="172" t="str">
        <f>IFERROR(VLOOKUP(C368,[1]MASTER!C:F,4,FALSE),"")</f>
        <v/>
      </c>
      <c r="F368" s="172" t="str">
        <f>IFERROR(VLOOKUP(C368,[1]MASTER!C:F,3,FALSE),"")</f>
        <v/>
      </c>
      <c r="G368" s="175" t="str">
        <f>IFERROR(LOOKUP(C368,[1]MASTER!C:C,[1]MASTER!B:B),"")</f>
        <v/>
      </c>
      <c r="H368" s="176" t="str">
        <f>IFERROR(VLOOKUP(C368,[1]MASTER!C:G,5,FALSE),"")</f>
        <v/>
      </c>
      <c r="I368" s="182"/>
      <c r="J368" s="184"/>
      <c r="K368" s="185"/>
      <c r="L368" s="186" t="str">
        <f>IFERROR(VLOOKUP(C368,'[1]MASTERLIST- LABOURS'!$B$1:$F$65536,6,FALSE),"")</f>
        <v/>
      </c>
      <c r="M368" s="186"/>
      <c r="N368" s="186"/>
      <c r="O368" s="12"/>
      <c r="P368" s="12"/>
      <c r="Q368" s="13">
        <f t="shared" si="45"/>
        <v>0</v>
      </c>
      <c r="R368" s="13">
        <f t="shared" si="44"/>
        <v>0</v>
      </c>
      <c r="S368" s="7" t="str">
        <f t="shared" si="46"/>
        <v/>
      </c>
      <c r="T368" s="39" t="str">
        <f t="shared" si="43"/>
        <v/>
      </c>
      <c r="U368" s="178" t="str">
        <f t="shared" si="42"/>
        <v/>
      </c>
      <c r="X368">
        <f t="shared" si="41"/>
        <v>0</v>
      </c>
    </row>
    <row r="369" spans="1:24" ht="17.25" thickTop="1" thickBot="1">
      <c r="A369" s="52"/>
      <c r="B369" s="173"/>
      <c r="C369" s="229"/>
      <c r="D369" s="55" t="e">
        <f>VLOOKUP(C369,#REF!,2,FALSE)</f>
        <v>#REF!</v>
      </c>
      <c r="E369" s="172" t="str">
        <f>IFERROR(VLOOKUP(C369,[1]MASTER!C:F,4,FALSE),"")</f>
        <v/>
      </c>
      <c r="F369" s="172" t="str">
        <f>IFERROR(VLOOKUP(C369,[1]MASTER!C:F,3,FALSE),"")</f>
        <v/>
      </c>
      <c r="G369" s="175" t="str">
        <f>IFERROR(LOOKUP(C369,[1]MASTER!C:C,[1]MASTER!B:B),"")</f>
        <v/>
      </c>
      <c r="H369" s="176" t="str">
        <f>IFERROR(VLOOKUP(C369,[1]MASTER!C:G,5,FALSE),"")</f>
        <v/>
      </c>
      <c r="I369" s="182"/>
      <c r="J369" s="184"/>
      <c r="K369" s="185"/>
      <c r="L369" s="186" t="str">
        <f>IFERROR(VLOOKUP(C369,'[1]MASTERLIST- LABOURS'!$B$1:$F$65536,6,FALSE),"")</f>
        <v/>
      </c>
      <c r="M369" s="186"/>
      <c r="N369" s="186"/>
      <c r="O369" s="12"/>
      <c r="P369" s="12"/>
      <c r="Q369" s="13">
        <f t="shared" si="45"/>
        <v>0</v>
      </c>
      <c r="R369" s="13">
        <f t="shared" si="44"/>
        <v>0</v>
      </c>
      <c r="S369" s="7" t="str">
        <f t="shared" si="46"/>
        <v/>
      </c>
      <c r="T369" s="39" t="str">
        <f t="shared" si="43"/>
        <v/>
      </c>
      <c r="U369" s="178" t="str">
        <f t="shared" si="42"/>
        <v/>
      </c>
      <c r="X369">
        <f t="shared" ref="X369:X432" si="47">COUNTIF(C:C,C369)</f>
        <v>0</v>
      </c>
    </row>
    <row r="370" spans="1:24" ht="17.25" thickTop="1" thickBot="1">
      <c r="A370" s="109"/>
      <c r="B370" s="173"/>
      <c r="C370" s="229"/>
      <c r="D370" s="55" t="e">
        <f>VLOOKUP(C370,#REF!,2,FALSE)</f>
        <v>#REF!</v>
      </c>
      <c r="E370" s="172" t="str">
        <f>IFERROR(VLOOKUP(C370,[1]MASTER!C:F,4,FALSE),"")</f>
        <v/>
      </c>
      <c r="F370" s="172" t="str">
        <f>IFERROR(VLOOKUP(C370,[1]MASTER!C:F,3,FALSE),"")</f>
        <v/>
      </c>
      <c r="G370" s="175" t="str">
        <f>IFERROR(LOOKUP(C370,[1]MASTER!C:C,[1]MASTER!B:B),"")</f>
        <v/>
      </c>
      <c r="H370" s="176" t="str">
        <f>IFERROR(VLOOKUP(C370,[1]MASTER!C:G,5,FALSE),"")</f>
        <v/>
      </c>
      <c r="I370" s="182"/>
      <c r="J370" s="184"/>
      <c r="K370" s="185"/>
      <c r="L370" s="186" t="str">
        <f>IFERROR(VLOOKUP(C370,'[1]MASTERLIST- LABOURS'!$B$1:$F$65536,6,FALSE),"")</f>
        <v/>
      </c>
      <c r="M370" s="186"/>
      <c r="N370" s="186"/>
      <c r="O370" s="12"/>
      <c r="P370" s="12"/>
      <c r="Q370" s="13">
        <f t="shared" si="45"/>
        <v>0</v>
      </c>
      <c r="R370" s="13">
        <f t="shared" si="44"/>
        <v>0</v>
      </c>
      <c r="S370" s="7" t="str">
        <f t="shared" si="46"/>
        <v/>
      </c>
      <c r="T370" s="39" t="str">
        <f t="shared" si="43"/>
        <v/>
      </c>
      <c r="U370" s="178" t="str">
        <f t="shared" si="42"/>
        <v/>
      </c>
      <c r="X370">
        <f t="shared" si="47"/>
        <v>0</v>
      </c>
    </row>
    <row r="371" spans="1:24" ht="16.5" thickTop="1">
      <c r="A371" s="52"/>
      <c r="B371" s="173"/>
      <c r="C371" s="8"/>
      <c r="D371" s="55" t="e">
        <f>VLOOKUP(C371,#REF!,2,FALSE)</f>
        <v>#REF!</v>
      </c>
      <c r="E371" s="172" t="str">
        <f>IFERROR(VLOOKUP(C371,[1]MASTER!C:F,4,FALSE),"")</f>
        <v/>
      </c>
      <c r="F371" s="172" t="str">
        <f>IFERROR(VLOOKUP(C371,[1]MASTER!C:F,3,FALSE),"")</f>
        <v/>
      </c>
      <c r="G371" s="175" t="str">
        <f>IFERROR(LOOKUP(C371,[1]MASTER!C:C,[1]MASTER!B:B),"")</f>
        <v/>
      </c>
      <c r="H371" s="176" t="str">
        <f>IFERROR(VLOOKUP(C371,[1]MASTER!C:G,5,FALSE),"")</f>
        <v/>
      </c>
      <c r="I371" s="182"/>
      <c r="J371" s="184"/>
      <c r="K371" s="185"/>
      <c r="L371" s="186" t="str">
        <f>IFERROR(VLOOKUP(C371,'[1]MASTERLIST- LABOURS'!$B$1:$F$65536,6,FALSE),"")</f>
        <v/>
      </c>
      <c r="M371" s="186"/>
      <c r="N371" s="186"/>
      <c r="O371" s="12"/>
      <c r="P371" s="12"/>
      <c r="Q371" s="13">
        <f t="shared" si="45"/>
        <v>0</v>
      </c>
      <c r="R371" s="13">
        <f t="shared" si="44"/>
        <v>0</v>
      </c>
      <c r="S371" s="7" t="str">
        <f t="shared" si="46"/>
        <v/>
      </c>
      <c r="T371" s="39" t="str">
        <f t="shared" si="43"/>
        <v/>
      </c>
      <c r="U371" s="178" t="str">
        <f t="shared" si="42"/>
        <v/>
      </c>
      <c r="X371">
        <f t="shared" si="47"/>
        <v>0</v>
      </c>
    </row>
    <row r="372" spans="1:24" ht="15.75">
      <c r="A372" s="109"/>
      <c r="B372" s="173"/>
      <c r="C372" s="8"/>
      <c r="D372" s="55" t="e">
        <f>VLOOKUP(C372,#REF!,2,FALSE)</f>
        <v>#REF!</v>
      </c>
      <c r="E372" s="172" t="str">
        <f>IFERROR(VLOOKUP(C372,[1]MASTER!C:F,4,FALSE),"")</f>
        <v/>
      </c>
      <c r="F372" s="172" t="str">
        <f>IFERROR(VLOOKUP(C372,[1]MASTER!C:F,3,FALSE),"")</f>
        <v/>
      </c>
      <c r="G372" s="175" t="str">
        <f>IFERROR(LOOKUP(C372,[1]MASTER!C:C,[1]MASTER!B:B),"")</f>
        <v/>
      </c>
      <c r="H372" s="176" t="str">
        <f>IFERROR(VLOOKUP(C372,[1]MASTER!C:G,5,FALSE),"")</f>
        <v/>
      </c>
      <c r="I372" s="182"/>
      <c r="J372" s="184"/>
      <c r="K372" s="185"/>
      <c r="L372" s="186" t="str">
        <f>IFERROR(VLOOKUP(C372,'[1]MASTERLIST- LABOURS'!$B$1:$F$65536,6,FALSE),"")</f>
        <v/>
      </c>
      <c r="M372" s="186"/>
      <c r="N372" s="186"/>
      <c r="O372" s="12"/>
      <c r="P372" s="12"/>
      <c r="Q372" s="13">
        <f t="shared" si="45"/>
        <v>0</v>
      </c>
      <c r="R372" s="13">
        <f t="shared" si="44"/>
        <v>0</v>
      </c>
      <c r="S372" s="7" t="str">
        <f t="shared" si="46"/>
        <v/>
      </c>
      <c r="T372" s="39" t="str">
        <f t="shared" si="43"/>
        <v/>
      </c>
      <c r="U372" s="178" t="str">
        <f t="shared" si="42"/>
        <v/>
      </c>
      <c r="X372">
        <f t="shared" si="47"/>
        <v>0</v>
      </c>
    </row>
    <row r="373" spans="1:24" ht="15.75">
      <c r="A373" s="52"/>
      <c r="B373" s="173"/>
      <c r="C373" s="8"/>
      <c r="D373" s="55" t="e">
        <f>VLOOKUP(C373,#REF!,2,FALSE)</f>
        <v>#REF!</v>
      </c>
      <c r="E373" s="172" t="str">
        <f>IFERROR(VLOOKUP(C373,[1]MASTER!C:F,4,FALSE),"")</f>
        <v/>
      </c>
      <c r="F373" s="172" t="str">
        <f>IFERROR(VLOOKUP(C373,[1]MASTER!C:F,3,FALSE),"")</f>
        <v/>
      </c>
      <c r="G373" s="175" t="str">
        <f>IFERROR(LOOKUP(C373,[1]MASTER!C:C,[1]MASTER!B:B),"")</f>
        <v/>
      </c>
      <c r="H373" s="176" t="str">
        <f>IFERROR(VLOOKUP(C373,[1]MASTER!C:G,5,FALSE),"")</f>
        <v/>
      </c>
      <c r="I373" s="182"/>
      <c r="J373" s="184"/>
      <c r="K373" s="185"/>
      <c r="L373" s="186" t="str">
        <f>IFERROR(VLOOKUP(C373,'[1]MASTERLIST- LABOURS'!$B$1:$F$65536,6,FALSE),"")</f>
        <v/>
      </c>
      <c r="M373" s="186"/>
      <c r="N373" s="186"/>
      <c r="O373" s="12"/>
      <c r="P373" s="12"/>
      <c r="Q373" s="13">
        <f t="shared" si="45"/>
        <v>0</v>
      </c>
      <c r="R373" s="13">
        <f t="shared" si="44"/>
        <v>0</v>
      </c>
      <c r="S373" s="7" t="str">
        <f t="shared" si="46"/>
        <v/>
      </c>
      <c r="T373" s="39" t="str">
        <f t="shared" si="43"/>
        <v/>
      </c>
      <c r="U373" s="178" t="str">
        <f t="shared" si="42"/>
        <v/>
      </c>
      <c r="X373">
        <f t="shared" si="47"/>
        <v>0</v>
      </c>
    </row>
    <row r="374" spans="1:24" ht="15.75">
      <c r="A374" s="109"/>
      <c r="B374" s="173"/>
      <c r="C374" s="8"/>
      <c r="D374" s="55" t="e">
        <f>VLOOKUP(C374,#REF!,2,FALSE)</f>
        <v>#REF!</v>
      </c>
      <c r="E374" s="172" t="str">
        <f>IFERROR(VLOOKUP(C374,[1]MASTER!C:F,4,FALSE),"")</f>
        <v/>
      </c>
      <c r="F374" s="172" t="str">
        <f>IFERROR(VLOOKUP(C374,[1]MASTER!C:F,3,FALSE),"")</f>
        <v/>
      </c>
      <c r="G374" s="175" t="str">
        <f>IFERROR(LOOKUP(C374,[1]MASTER!C:C,[1]MASTER!B:B),"")</f>
        <v/>
      </c>
      <c r="H374" s="176" t="str">
        <f>IFERROR(VLOOKUP(C374,[1]MASTER!C:G,5,FALSE),"")</f>
        <v/>
      </c>
      <c r="I374" s="182"/>
      <c r="J374" s="184"/>
      <c r="K374" s="185"/>
      <c r="L374" s="186" t="str">
        <f>IFERROR(VLOOKUP(C374,'[1]MASTERLIST- LABOURS'!$B$1:$F$65536,6,FALSE),"")</f>
        <v/>
      </c>
      <c r="M374" s="186"/>
      <c r="N374" s="186"/>
      <c r="O374" s="12"/>
      <c r="P374" s="12"/>
      <c r="Q374" s="13">
        <f t="shared" si="45"/>
        <v>0</v>
      </c>
      <c r="R374" s="13">
        <f t="shared" si="44"/>
        <v>0</v>
      </c>
      <c r="S374" s="7" t="str">
        <f t="shared" si="46"/>
        <v/>
      </c>
      <c r="T374" s="39" t="str">
        <f t="shared" si="43"/>
        <v/>
      </c>
      <c r="U374" s="178" t="str">
        <f t="shared" si="42"/>
        <v/>
      </c>
      <c r="X374">
        <f t="shared" si="47"/>
        <v>0</v>
      </c>
    </row>
    <row r="375" spans="1:24" ht="15.75">
      <c r="A375" s="52"/>
      <c r="B375" s="173"/>
      <c r="C375" s="8"/>
      <c r="D375" s="55" t="e">
        <f>VLOOKUP(C375,#REF!,2,FALSE)</f>
        <v>#REF!</v>
      </c>
      <c r="E375" s="172" t="str">
        <f>IFERROR(VLOOKUP(C375,[1]MASTER!C:F,4,FALSE),"")</f>
        <v/>
      </c>
      <c r="F375" s="172" t="str">
        <f>IFERROR(VLOOKUP(C375,[1]MASTER!C:F,3,FALSE),"")</f>
        <v/>
      </c>
      <c r="G375" s="175" t="str">
        <f>IFERROR(LOOKUP(C375,[1]MASTER!C:C,[1]MASTER!B:B),"")</f>
        <v/>
      </c>
      <c r="H375" s="176" t="str">
        <f>IFERROR(VLOOKUP(C375,[1]MASTER!C:G,5,FALSE),"")</f>
        <v/>
      </c>
      <c r="I375" s="182"/>
      <c r="J375" s="184"/>
      <c r="K375" s="185"/>
      <c r="L375" s="186" t="str">
        <f>IFERROR(VLOOKUP(C375,'[1]MASTERLIST- LABOURS'!$B$1:$F$65536,6,FALSE),"")</f>
        <v/>
      </c>
      <c r="M375" s="186"/>
      <c r="N375" s="186"/>
      <c r="O375" s="12"/>
      <c r="P375" s="12"/>
      <c r="Q375" s="13">
        <f t="shared" si="45"/>
        <v>0</v>
      </c>
      <c r="R375" s="13">
        <f t="shared" si="44"/>
        <v>0</v>
      </c>
      <c r="S375" s="7" t="str">
        <f t="shared" si="46"/>
        <v/>
      </c>
      <c r="T375" s="39" t="str">
        <f t="shared" si="43"/>
        <v/>
      </c>
      <c r="U375" s="178" t="str">
        <f t="shared" si="42"/>
        <v/>
      </c>
      <c r="X375">
        <f t="shared" si="47"/>
        <v>0</v>
      </c>
    </row>
    <row r="376" spans="1:24" ht="15.75">
      <c r="A376" s="109"/>
      <c r="B376" s="173"/>
      <c r="C376" s="8"/>
      <c r="D376" s="55" t="e">
        <f>VLOOKUP(C376,#REF!,2,FALSE)</f>
        <v>#REF!</v>
      </c>
      <c r="E376" s="172" t="str">
        <f>IFERROR(VLOOKUP(C376,[1]MASTER!C:F,4,FALSE),"")</f>
        <v/>
      </c>
      <c r="F376" s="172" t="str">
        <f>IFERROR(VLOOKUP(C376,[1]MASTER!C:F,3,FALSE),"")</f>
        <v/>
      </c>
      <c r="G376" s="175" t="str">
        <f>IFERROR(LOOKUP(C376,[1]MASTER!C:C,[1]MASTER!B:B),"")</f>
        <v/>
      </c>
      <c r="H376" s="176" t="str">
        <f>IFERROR(VLOOKUP(C376,[1]MASTER!C:G,5,FALSE),"")</f>
        <v/>
      </c>
      <c r="I376" s="182"/>
      <c r="J376" s="184"/>
      <c r="K376" s="185"/>
      <c r="L376" s="186" t="str">
        <f>IFERROR(VLOOKUP(C376,'[1]MASTERLIST- LABOURS'!$B$1:$F$65536,6,FALSE),"")</f>
        <v/>
      </c>
      <c r="M376" s="186"/>
      <c r="N376" s="186"/>
      <c r="O376" s="12"/>
      <c r="P376" s="12"/>
      <c r="Q376" s="13">
        <f t="shared" si="45"/>
        <v>0</v>
      </c>
      <c r="R376" s="13">
        <f t="shared" si="44"/>
        <v>0</v>
      </c>
      <c r="S376" s="7" t="str">
        <f t="shared" si="46"/>
        <v/>
      </c>
      <c r="T376" s="39" t="str">
        <f t="shared" si="43"/>
        <v/>
      </c>
      <c r="U376" s="178" t="str">
        <f t="shared" si="42"/>
        <v/>
      </c>
      <c r="X376">
        <f t="shared" si="47"/>
        <v>0</v>
      </c>
    </row>
    <row r="377" spans="1:24" ht="15.75">
      <c r="A377" s="52"/>
      <c r="B377" s="173"/>
      <c r="C377" s="8"/>
      <c r="D377" s="55" t="e">
        <f>VLOOKUP(C377,#REF!,2,FALSE)</f>
        <v>#REF!</v>
      </c>
      <c r="E377" s="172" t="str">
        <f>IFERROR(VLOOKUP(C377,[1]MASTER!C:F,4,FALSE),"")</f>
        <v/>
      </c>
      <c r="F377" s="172" t="str">
        <f>IFERROR(VLOOKUP(C377,[1]MASTER!C:F,3,FALSE),"")</f>
        <v/>
      </c>
      <c r="G377" s="175" t="str">
        <f>IFERROR(LOOKUP(C377,[1]MASTER!C:C,[1]MASTER!B:B),"")</f>
        <v/>
      </c>
      <c r="H377" s="176" t="str">
        <f>IFERROR(VLOOKUP(C377,[1]MASTER!C:G,5,FALSE),"")</f>
        <v/>
      </c>
      <c r="I377" s="182"/>
      <c r="J377" s="184"/>
      <c r="K377" s="185"/>
      <c r="L377" s="186" t="str">
        <f>IFERROR(VLOOKUP(C377,'[1]MASTERLIST- LABOURS'!$B$1:$F$65536,6,FALSE),"")</f>
        <v/>
      </c>
      <c r="M377" s="186"/>
      <c r="N377" s="186"/>
      <c r="O377" s="12"/>
      <c r="P377" s="12"/>
      <c r="Q377" s="13">
        <f t="shared" si="45"/>
        <v>0</v>
      </c>
      <c r="R377" s="13">
        <f t="shared" si="44"/>
        <v>0</v>
      </c>
      <c r="S377" s="7" t="str">
        <f t="shared" si="46"/>
        <v/>
      </c>
      <c r="T377" s="39" t="str">
        <f t="shared" si="43"/>
        <v/>
      </c>
      <c r="U377" s="178" t="str">
        <f t="shared" si="42"/>
        <v/>
      </c>
      <c r="X377">
        <f t="shared" si="47"/>
        <v>0</v>
      </c>
    </row>
    <row r="378" spans="1:24" ht="15.75">
      <c r="A378" s="109"/>
      <c r="B378" s="173"/>
      <c r="C378" s="8"/>
      <c r="D378" s="55" t="e">
        <f>VLOOKUP(C378,#REF!,2,FALSE)</f>
        <v>#REF!</v>
      </c>
      <c r="E378" s="172" t="str">
        <f>IFERROR(VLOOKUP(C378,[1]MASTER!C:F,4,FALSE),"")</f>
        <v/>
      </c>
      <c r="F378" s="172" t="str">
        <f>IFERROR(VLOOKUP(C378,[1]MASTER!C:F,3,FALSE),"")</f>
        <v/>
      </c>
      <c r="G378" s="175" t="str">
        <f>IFERROR(LOOKUP(C378,[1]MASTER!C:C,[1]MASTER!B:B),"")</f>
        <v/>
      </c>
      <c r="H378" s="176" t="str">
        <f>IFERROR(VLOOKUP(C378,[1]MASTER!C:G,5,FALSE),"")</f>
        <v/>
      </c>
      <c r="I378" s="182"/>
      <c r="J378" s="184"/>
      <c r="K378" s="185"/>
      <c r="L378" s="186" t="str">
        <f>IFERROR(VLOOKUP(C378,'[1]MASTERLIST- LABOURS'!$B$1:$F$65536,6,FALSE),"")</f>
        <v/>
      </c>
      <c r="M378" s="186"/>
      <c r="N378" s="186"/>
      <c r="O378" s="12"/>
      <c r="P378" s="12"/>
      <c r="Q378" s="13">
        <f t="shared" si="45"/>
        <v>0</v>
      </c>
      <c r="R378" s="13">
        <f t="shared" si="44"/>
        <v>0</v>
      </c>
      <c r="S378" s="7" t="str">
        <f t="shared" si="46"/>
        <v/>
      </c>
      <c r="T378" s="39" t="str">
        <f t="shared" si="43"/>
        <v/>
      </c>
      <c r="U378" s="178" t="str">
        <f t="shared" si="42"/>
        <v/>
      </c>
      <c r="X378">
        <f t="shared" si="47"/>
        <v>0</v>
      </c>
    </row>
    <row r="379" spans="1:24" ht="15.75">
      <c r="A379" s="52"/>
      <c r="B379" s="173"/>
      <c r="C379" s="8"/>
      <c r="D379" s="55" t="e">
        <f>VLOOKUP(C379,#REF!,2,FALSE)</f>
        <v>#REF!</v>
      </c>
      <c r="E379" s="172" t="str">
        <f>IFERROR(VLOOKUP(C379,[1]MASTER!C:F,4,FALSE),"")</f>
        <v/>
      </c>
      <c r="F379" s="172" t="str">
        <f>IFERROR(VLOOKUP(C379,[1]MASTER!C:F,3,FALSE),"")</f>
        <v/>
      </c>
      <c r="G379" s="175" t="str">
        <f>IFERROR(LOOKUP(C379,[1]MASTER!C:C,[1]MASTER!B:B),"")</f>
        <v/>
      </c>
      <c r="H379" s="176" t="str">
        <f>IFERROR(VLOOKUP(C379,[1]MASTER!C:G,5,FALSE),"")</f>
        <v/>
      </c>
      <c r="I379" s="182"/>
      <c r="J379" s="184"/>
      <c r="K379" s="185"/>
      <c r="L379" s="186" t="str">
        <f>IFERROR(VLOOKUP(C379,'[1]MASTERLIST- LABOURS'!$B$1:$F$65536,6,FALSE),"")</f>
        <v/>
      </c>
      <c r="M379" s="186"/>
      <c r="N379" s="186"/>
      <c r="O379" s="12"/>
      <c r="P379" s="12"/>
      <c r="Q379" s="13">
        <f t="shared" si="45"/>
        <v>0</v>
      </c>
      <c r="R379" s="13">
        <f t="shared" si="44"/>
        <v>0</v>
      </c>
      <c r="S379" s="7" t="str">
        <f t="shared" si="46"/>
        <v/>
      </c>
      <c r="T379" s="39" t="str">
        <f t="shared" si="43"/>
        <v/>
      </c>
      <c r="U379" s="178" t="str">
        <f t="shared" si="42"/>
        <v/>
      </c>
      <c r="X379">
        <f t="shared" si="47"/>
        <v>0</v>
      </c>
    </row>
    <row r="380" spans="1:24" ht="15.75">
      <c r="A380" s="109"/>
      <c r="B380" s="173"/>
      <c r="C380" s="8"/>
      <c r="D380" s="55" t="e">
        <f>VLOOKUP(C380,#REF!,2,FALSE)</f>
        <v>#REF!</v>
      </c>
      <c r="E380" s="172" t="str">
        <f>IFERROR(VLOOKUP(C380,[1]MASTER!C:F,4,FALSE),"")</f>
        <v/>
      </c>
      <c r="F380" s="172" t="str">
        <f>IFERROR(VLOOKUP(C380,[1]MASTER!C:F,3,FALSE),"")</f>
        <v/>
      </c>
      <c r="G380" s="175" t="str">
        <f>IFERROR(LOOKUP(C380,[1]MASTER!C:C,[1]MASTER!B:B),"")</f>
        <v/>
      </c>
      <c r="H380" s="176" t="str">
        <f>IFERROR(VLOOKUP(C380,[1]MASTER!C:G,5,FALSE),"")</f>
        <v/>
      </c>
      <c r="I380" s="182"/>
      <c r="J380" s="184"/>
      <c r="K380" s="185"/>
      <c r="L380" s="186" t="str">
        <f>IFERROR(VLOOKUP(C380,'[1]MASTERLIST- LABOURS'!$B$1:$F$65536,6,FALSE),"")</f>
        <v/>
      </c>
      <c r="M380" s="186"/>
      <c r="N380" s="186"/>
      <c r="O380" s="12"/>
      <c r="P380" s="12"/>
      <c r="Q380" s="13">
        <f t="shared" si="45"/>
        <v>0</v>
      </c>
      <c r="R380" s="13">
        <f t="shared" si="44"/>
        <v>0</v>
      </c>
      <c r="S380" s="7" t="str">
        <f t="shared" si="46"/>
        <v/>
      </c>
      <c r="T380" s="39" t="str">
        <f t="shared" si="43"/>
        <v/>
      </c>
      <c r="U380" s="178" t="str">
        <f t="shared" si="42"/>
        <v/>
      </c>
      <c r="X380">
        <f t="shared" si="47"/>
        <v>0</v>
      </c>
    </row>
    <row r="381" spans="1:24" ht="15.75">
      <c r="A381" s="52"/>
      <c r="B381" s="173"/>
      <c r="C381" s="8"/>
      <c r="D381" s="55" t="e">
        <f>VLOOKUP(C381,#REF!,2,FALSE)</f>
        <v>#REF!</v>
      </c>
      <c r="E381" s="172" t="str">
        <f>IFERROR(VLOOKUP(C381,[1]MASTER!C:F,4,FALSE),"")</f>
        <v/>
      </c>
      <c r="F381" s="172" t="str">
        <f>IFERROR(VLOOKUP(C381,[1]MASTER!C:F,3,FALSE),"")</f>
        <v/>
      </c>
      <c r="G381" s="175" t="str">
        <f>IFERROR(LOOKUP(C381,[1]MASTER!C:C,[1]MASTER!B:B),"")</f>
        <v/>
      </c>
      <c r="H381" s="176" t="str">
        <f>IFERROR(VLOOKUP(C381,[1]MASTER!C:G,5,FALSE),"")</f>
        <v/>
      </c>
      <c r="I381" s="182"/>
      <c r="J381" s="184"/>
      <c r="K381" s="185"/>
      <c r="L381" s="186" t="str">
        <f>IFERROR(VLOOKUP(C381,'[1]MASTERLIST- LABOURS'!$B$1:$F$65536,6,FALSE),"")</f>
        <v/>
      </c>
      <c r="M381" s="186"/>
      <c r="N381" s="186"/>
      <c r="O381" s="12"/>
      <c r="P381" s="12"/>
      <c r="Q381" s="13">
        <f t="shared" si="45"/>
        <v>0</v>
      </c>
      <c r="R381" s="13">
        <f t="shared" si="44"/>
        <v>0</v>
      </c>
      <c r="S381" s="7" t="str">
        <f t="shared" si="46"/>
        <v/>
      </c>
      <c r="T381" s="39" t="str">
        <f t="shared" si="43"/>
        <v/>
      </c>
      <c r="U381" s="178" t="str">
        <f t="shared" ref="U381:U444" si="48">IFERROR(ROUND(T381:T381,-1),"")</f>
        <v/>
      </c>
      <c r="X381">
        <f t="shared" si="47"/>
        <v>0</v>
      </c>
    </row>
    <row r="382" spans="1:24" ht="15.75">
      <c r="A382" s="109"/>
      <c r="B382" s="173"/>
      <c r="C382" s="8"/>
      <c r="D382" s="55" t="e">
        <f>VLOOKUP(C382,#REF!,2,FALSE)</f>
        <v>#REF!</v>
      </c>
      <c r="E382" s="172" t="str">
        <f>IFERROR(VLOOKUP(C382,[1]MASTER!C:F,4,FALSE),"")</f>
        <v/>
      </c>
      <c r="F382" s="172" t="str">
        <f>IFERROR(VLOOKUP(C382,[1]MASTER!C:F,3,FALSE),"")</f>
        <v/>
      </c>
      <c r="G382" s="175" t="str">
        <f>IFERROR(LOOKUP(C382,[1]MASTER!C:C,[1]MASTER!B:B),"")</f>
        <v/>
      </c>
      <c r="H382" s="176" t="str">
        <f>IFERROR(VLOOKUP(C382,[1]MASTER!C:G,5,FALSE),"")</f>
        <v/>
      </c>
      <c r="I382" s="182"/>
      <c r="J382" s="184"/>
      <c r="K382" s="185"/>
      <c r="L382" s="186" t="str">
        <f>IFERROR(VLOOKUP(C382,'[1]MASTERLIST- LABOURS'!$B$1:$F$65536,6,FALSE),"")</f>
        <v/>
      </c>
      <c r="M382" s="186"/>
      <c r="N382" s="186"/>
      <c r="O382" s="12"/>
      <c r="P382" s="12"/>
      <c r="Q382" s="13">
        <f t="shared" si="45"/>
        <v>0</v>
      </c>
      <c r="R382" s="13">
        <f t="shared" si="44"/>
        <v>0</v>
      </c>
      <c r="S382" s="7" t="str">
        <f t="shared" si="46"/>
        <v/>
      </c>
      <c r="T382" s="39" t="str">
        <f t="shared" ref="T382:T445" si="49">IFERROR(L382*S382/365,"")</f>
        <v/>
      </c>
      <c r="U382" s="178" t="str">
        <f t="shared" si="48"/>
        <v/>
      </c>
      <c r="X382">
        <f t="shared" si="47"/>
        <v>0</v>
      </c>
    </row>
    <row r="383" spans="1:24" ht="15.75">
      <c r="A383" s="52"/>
      <c r="B383" s="173"/>
      <c r="C383" s="8"/>
      <c r="D383" s="55" t="e">
        <f>VLOOKUP(C383,#REF!,2,FALSE)</f>
        <v>#REF!</v>
      </c>
      <c r="E383" s="172" t="str">
        <f>IFERROR(VLOOKUP(C383,[1]MASTER!C:F,4,FALSE),"")</f>
        <v/>
      </c>
      <c r="F383" s="172" t="str">
        <f>IFERROR(VLOOKUP(C383,[1]MASTER!C:F,3,FALSE),"")</f>
        <v/>
      </c>
      <c r="G383" s="175" t="str">
        <f>IFERROR(LOOKUP(C383,[1]MASTER!C:C,[1]MASTER!B:B),"")</f>
        <v/>
      </c>
      <c r="H383" s="176" t="str">
        <f>IFERROR(VLOOKUP(C383,[1]MASTER!C:G,5,FALSE),"")</f>
        <v/>
      </c>
      <c r="I383" s="182"/>
      <c r="J383" s="184"/>
      <c r="K383" s="185"/>
      <c r="L383" s="186" t="str">
        <f>IFERROR(VLOOKUP(C383,'[1]MASTERLIST- LABOURS'!$B$1:$F$65536,6,FALSE),"")</f>
        <v/>
      </c>
      <c r="M383" s="186"/>
      <c r="N383" s="186"/>
      <c r="O383" s="12"/>
      <c r="P383" s="12"/>
      <c r="Q383" s="13">
        <f t="shared" si="45"/>
        <v>0</v>
      </c>
      <c r="R383" s="13">
        <f t="shared" si="44"/>
        <v>0</v>
      </c>
      <c r="S383" s="7" t="str">
        <f t="shared" si="46"/>
        <v/>
      </c>
      <c r="T383" s="39" t="str">
        <f t="shared" si="49"/>
        <v/>
      </c>
      <c r="U383" s="178" t="str">
        <f t="shared" si="48"/>
        <v/>
      </c>
      <c r="X383">
        <f t="shared" si="47"/>
        <v>0</v>
      </c>
    </row>
    <row r="384" spans="1:24" ht="15.75">
      <c r="A384" s="109"/>
      <c r="B384" s="173"/>
      <c r="C384" s="8"/>
      <c r="D384" s="55" t="e">
        <f>VLOOKUP(C384,#REF!,2,FALSE)</f>
        <v>#REF!</v>
      </c>
      <c r="E384" s="172" t="str">
        <f>IFERROR(VLOOKUP(C384,[1]MASTER!C:F,4,FALSE),"")</f>
        <v/>
      </c>
      <c r="F384" s="172" t="str">
        <f>IFERROR(VLOOKUP(C384,[1]MASTER!C:F,3,FALSE),"")</f>
        <v/>
      </c>
      <c r="G384" s="175" t="str">
        <f>IFERROR(LOOKUP(C384,[1]MASTER!C:C,[1]MASTER!B:B),"")</f>
        <v/>
      </c>
      <c r="H384" s="176" t="str">
        <f>IFERROR(VLOOKUP(C384,[1]MASTER!C:G,5,FALSE),"")</f>
        <v/>
      </c>
      <c r="I384" s="182"/>
      <c r="J384" s="184"/>
      <c r="K384" s="185"/>
      <c r="L384" s="186" t="str">
        <f>IFERROR(VLOOKUP(C384,'[1]MASTERLIST- LABOURS'!$B$1:$F$65536,6,FALSE),"")</f>
        <v/>
      </c>
      <c r="M384" s="186"/>
      <c r="N384" s="186"/>
      <c r="O384" s="12"/>
      <c r="P384" s="12"/>
      <c r="Q384" s="13">
        <f t="shared" si="45"/>
        <v>0</v>
      </c>
      <c r="R384" s="13">
        <f t="shared" si="44"/>
        <v>0</v>
      </c>
      <c r="S384" s="7" t="str">
        <f t="shared" si="46"/>
        <v/>
      </c>
      <c r="T384" s="39" t="str">
        <f t="shared" si="49"/>
        <v/>
      </c>
      <c r="U384" s="178" t="str">
        <f t="shared" si="48"/>
        <v/>
      </c>
      <c r="X384">
        <f t="shared" si="47"/>
        <v>0</v>
      </c>
    </row>
    <row r="385" spans="1:24" ht="15.75">
      <c r="A385" s="52"/>
      <c r="B385" s="173"/>
      <c r="C385" s="8"/>
      <c r="D385" s="55" t="e">
        <f>VLOOKUP(C385,#REF!,2,FALSE)</f>
        <v>#REF!</v>
      </c>
      <c r="E385" s="172" t="str">
        <f>IFERROR(VLOOKUP(C385,[1]MASTER!C:F,4,FALSE),"")</f>
        <v/>
      </c>
      <c r="F385" s="172" t="str">
        <f>IFERROR(VLOOKUP(C385,[1]MASTER!C:F,3,FALSE),"")</f>
        <v/>
      </c>
      <c r="G385" s="175" t="str">
        <f>IFERROR(LOOKUP(C385,[1]MASTER!C:C,[1]MASTER!B:B),"")</f>
        <v/>
      </c>
      <c r="H385" s="176" t="str">
        <f>IFERROR(VLOOKUP(C385,[1]MASTER!C:G,5,FALSE),"")</f>
        <v/>
      </c>
      <c r="I385" s="182"/>
      <c r="J385" s="184"/>
      <c r="K385" s="185"/>
      <c r="L385" s="186" t="str">
        <f>IFERROR(VLOOKUP(C385,'[1]MASTERLIST- LABOURS'!$B$1:$F$65536,6,FALSE),"")</f>
        <v/>
      </c>
      <c r="M385" s="186"/>
      <c r="N385" s="186"/>
      <c r="O385" s="12"/>
      <c r="P385" s="12"/>
      <c r="Q385" s="13">
        <f t="shared" si="45"/>
        <v>0</v>
      </c>
      <c r="R385" s="13">
        <f t="shared" si="44"/>
        <v>0</v>
      </c>
      <c r="S385" s="7" t="str">
        <f t="shared" si="46"/>
        <v/>
      </c>
      <c r="T385" s="39" t="str">
        <f t="shared" si="49"/>
        <v/>
      </c>
      <c r="U385" s="178" t="str">
        <f t="shared" si="48"/>
        <v/>
      </c>
      <c r="X385">
        <f t="shared" si="47"/>
        <v>0</v>
      </c>
    </row>
    <row r="386" spans="1:24" ht="15.75">
      <c r="A386" s="109"/>
      <c r="B386" s="173"/>
      <c r="C386" s="8"/>
      <c r="D386" s="55" t="e">
        <f>VLOOKUP(C386,#REF!,2,FALSE)</f>
        <v>#REF!</v>
      </c>
      <c r="E386" s="172" t="str">
        <f>IFERROR(VLOOKUP(C386,[1]MASTER!C:F,4,FALSE),"")</f>
        <v/>
      </c>
      <c r="F386" s="172" t="str">
        <f>IFERROR(VLOOKUP(C386,[1]MASTER!C:F,3,FALSE),"")</f>
        <v/>
      </c>
      <c r="G386" s="175" t="str">
        <f>IFERROR(LOOKUP(C386,[1]MASTER!C:C,[1]MASTER!B:B),"")</f>
        <v/>
      </c>
      <c r="H386" s="176" t="str">
        <f>IFERROR(VLOOKUP(C386,[1]MASTER!C:G,5,FALSE),"")</f>
        <v/>
      </c>
      <c r="I386" s="182"/>
      <c r="J386" s="184"/>
      <c r="K386" s="185"/>
      <c r="L386" s="186" t="str">
        <f>IFERROR(VLOOKUP(C386,'[1]MASTERLIST- LABOURS'!$B$1:$F$65536,6,FALSE),"")</f>
        <v/>
      </c>
      <c r="M386" s="186"/>
      <c r="N386" s="186"/>
      <c r="O386" s="12"/>
      <c r="P386" s="12"/>
      <c r="Q386" s="13">
        <f t="shared" si="45"/>
        <v>0</v>
      </c>
      <c r="R386" s="13">
        <f t="shared" si="44"/>
        <v>0</v>
      </c>
      <c r="S386" s="7" t="str">
        <f t="shared" si="46"/>
        <v/>
      </c>
      <c r="T386" s="39" t="str">
        <f t="shared" si="49"/>
        <v/>
      </c>
      <c r="U386" s="178" t="str">
        <f t="shared" si="48"/>
        <v/>
      </c>
      <c r="X386">
        <f t="shared" si="47"/>
        <v>0</v>
      </c>
    </row>
    <row r="387" spans="1:24" ht="15.75">
      <c r="A387" s="52"/>
      <c r="B387" s="173"/>
      <c r="C387" s="8"/>
      <c r="D387" s="55" t="e">
        <f>VLOOKUP(C387,#REF!,2,FALSE)</f>
        <v>#REF!</v>
      </c>
      <c r="E387" s="172" t="str">
        <f>IFERROR(VLOOKUP(C387,[1]MASTER!C:F,4,FALSE),"")</f>
        <v/>
      </c>
      <c r="F387" s="172" t="str">
        <f>IFERROR(VLOOKUP(C387,[1]MASTER!C:F,3,FALSE),"")</f>
        <v/>
      </c>
      <c r="G387" s="175" t="str">
        <f>IFERROR(LOOKUP(C387,[1]MASTER!C:C,[1]MASTER!B:B),"")</f>
        <v/>
      </c>
      <c r="H387" s="176" t="str">
        <f>IFERROR(VLOOKUP(C387,[1]MASTER!C:G,5,FALSE),"")</f>
        <v/>
      </c>
      <c r="I387" s="182"/>
      <c r="J387" s="184"/>
      <c r="K387" s="185"/>
      <c r="L387" s="186" t="str">
        <f>IFERROR(VLOOKUP(C387,'[1]MASTERLIST- LABOURS'!$B$1:$F$65536,6,FALSE),"")</f>
        <v/>
      </c>
      <c r="M387" s="186"/>
      <c r="N387" s="186"/>
      <c r="O387" s="12"/>
      <c r="P387" s="12"/>
      <c r="Q387" s="13">
        <f t="shared" si="45"/>
        <v>0</v>
      </c>
      <c r="R387" s="13">
        <f t="shared" si="44"/>
        <v>0</v>
      </c>
      <c r="S387" s="7" t="str">
        <f t="shared" si="46"/>
        <v/>
      </c>
      <c r="T387" s="39" t="str">
        <f t="shared" si="49"/>
        <v/>
      </c>
      <c r="U387" s="178" t="str">
        <f t="shared" si="48"/>
        <v/>
      </c>
      <c r="X387">
        <f t="shared" si="47"/>
        <v>0</v>
      </c>
    </row>
    <row r="388" spans="1:24" ht="15.75">
      <c r="A388" s="109"/>
      <c r="B388" s="173"/>
      <c r="C388" s="8"/>
      <c r="D388" s="55" t="e">
        <f>VLOOKUP(C388,#REF!,2,FALSE)</f>
        <v>#REF!</v>
      </c>
      <c r="E388" s="172" t="str">
        <f>IFERROR(VLOOKUP(C388,[1]MASTER!C:F,4,FALSE),"")</f>
        <v/>
      </c>
      <c r="F388" s="172" t="str">
        <f>IFERROR(VLOOKUP(C388,[1]MASTER!C:F,3,FALSE),"")</f>
        <v/>
      </c>
      <c r="G388" s="175" t="str">
        <f>IFERROR(LOOKUP(C388,[1]MASTER!C:C,[1]MASTER!B:B),"")</f>
        <v/>
      </c>
      <c r="H388" s="176" t="str">
        <f>IFERROR(VLOOKUP(C388,[1]MASTER!C:G,5,FALSE),"")</f>
        <v/>
      </c>
      <c r="I388" s="182"/>
      <c r="J388" s="184"/>
      <c r="K388" s="185"/>
      <c r="L388" s="186" t="str">
        <f>IFERROR(VLOOKUP(C388,'[1]MASTERLIST- LABOURS'!$B$1:$F$65536,6,FALSE),"")</f>
        <v/>
      </c>
      <c r="M388" s="186"/>
      <c r="N388" s="186"/>
      <c r="O388" s="12"/>
      <c r="P388" s="12"/>
      <c r="Q388" s="13">
        <f t="shared" si="45"/>
        <v>0</v>
      </c>
      <c r="R388" s="13">
        <f t="shared" si="44"/>
        <v>0</v>
      </c>
      <c r="S388" s="7" t="str">
        <f t="shared" si="46"/>
        <v/>
      </c>
      <c r="T388" s="39" t="str">
        <f t="shared" si="49"/>
        <v/>
      </c>
      <c r="U388" s="178" t="str">
        <f t="shared" si="48"/>
        <v/>
      </c>
      <c r="X388">
        <f t="shared" si="47"/>
        <v>0</v>
      </c>
    </row>
    <row r="389" spans="1:24" ht="15.75">
      <c r="A389" s="52"/>
      <c r="B389" s="173"/>
      <c r="C389" s="8"/>
      <c r="D389" s="55" t="e">
        <f>VLOOKUP(C389,#REF!,2,FALSE)</f>
        <v>#REF!</v>
      </c>
      <c r="E389" s="172" t="str">
        <f>IFERROR(VLOOKUP(C389,[1]MASTER!C:F,4,FALSE),"")</f>
        <v/>
      </c>
      <c r="F389" s="172" t="str">
        <f>IFERROR(VLOOKUP(C389,[1]MASTER!C:F,3,FALSE),"")</f>
        <v/>
      </c>
      <c r="G389" s="175" t="str">
        <f>IFERROR(LOOKUP(C389,[1]MASTER!C:C,[1]MASTER!B:B),"")</f>
        <v/>
      </c>
      <c r="H389" s="176" t="str">
        <f>IFERROR(VLOOKUP(C389,[1]MASTER!C:G,5,FALSE),"")</f>
        <v/>
      </c>
      <c r="I389" s="182"/>
      <c r="J389" s="184"/>
      <c r="K389" s="185"/>
      <c r="L389" s="186" t="str">
        <f>IFERROR(VLOOKUP(C389,'[1]MASTERLIST- LABOURS'!$B$1:$F$65536,6,FALSE),"")</f>
        <v/>
      </c>
      <c r="M389" s="186"/>
      <c r="N389" s="186"/>
      <c r="O389" s="12"/>
      <c r="P389" s="12"/>
      <c r="Q389" s="13">
        <f t="shared" si="45"/>
        <v>0</v>
      </c>
      <c r="R389" s="13">
        <f t="shared" si="44"/>
        <v>0</v>
      </c>
      <c r="S389" s="7" t="str">
        <f t="shared" si="46"/>
        <v/>
      </c>
      <c r="T389" s="39" t="str">
        <f t="shared" si="49"/>
        <v/>
      </c>
      <c r="U389" s="178" t="str">
        <f t="shared" si="48"/>
        <v/>
      </c>
      <c r="X389">
        <f t="shared" si="47"/>
        <v>0</v>
      </c>
    </row>
    <row r="390" spans="1:24" ht="15.75">
      <c r="A390" s="109"/>
      <c r="B390" s="173"/>
      <c r="C390" s="8"/>
      <c r="D390" s="55" t="e">
        <f>VLOOKUP(C390,#REF!,2,FALSE)</f>
        <v>#REF!</v>
      </c>
      <c r="E390" s="172" t="str">
        <f>IFERROR(VLOOKUP(C390,[1]MASTER!C:F,4,FALSE),"")</f>
        <v/>
      </c>
      <c r="F390" s="172" t="str">
        <f>IFERROR(VLOOKUP(C390,[1]MASTER!C:F,3,FALSE),"")</f>
        <v/>
      </c>
      <c r="G390" s="175" t="str">
        <f>IFERROR(LOOKUP(C390,[1]MASTER!C:C,[1]MASTER!B:B),"")</f>
        <v/>
      </c>
      <c r="H390" s="176" t="str">
        <f>IFERROR(VLOOKUP(C390,[1]MASTER!C:G,5,FALSE),"")</f>
        <v/>
      </c>
      <c r="I390" s="182"/>
      <c r="J390" s="184"/>
      <c r="K390" s="185"/>
      <c r="L390" s="186" t="str">
        <f>IFERROR(VLOOKUP(C390,'[1]MASTERLIST- LABOURS'!$B$1:$F$65536,6,FALSE),"")</f>
        <v/>
      </c>
      <c r="M390" s="186"/>
      <c r="N390" s="186"/>
      <c r="O390" s="12"/>
      <c r="P390" s="12"/>
      <c r="Q390" s="13">
        <f t="shared" si="45"/>
        <v>0</v>
      </c>
      <c r="R390" s="13">
        <f t="shared" si="44"/>
        <v>0</v>
      </c>
      <c r="S390" s="7" t="str">
        <f t="shared" si="46"/>
        <v/>
      </c>
      <c r="T390" s="39" t="str">
        <f t="shared" si="49"/>
        <v/>
      </c>
      <c r="U390" s="178" t="str">
        <f t="shared" si="48"/>
        <v/>
      </c>
      <c r="X390">
        <f t="shared" si="47"/>
        <v>0</v>
      </c>
    </row>
    <row r="391" spans="1:24" ht="15.75">
      <c r="A391" s="52"/>
      <c r="B391" s="173"/>
      <c r="C391" s="8"/>
      <c r="D391" s="55" t="e">
        <f>VLOOKUP(C391,#REF!,2,FALSE)</f>
        <v>#REF!</v>
      </c>
      <c r="E391" s="172" t="str">
        <f>IFERROR(VLOOKUP(C391,[1]MASTER!C:F,4,FALSE),"")</f>
        <v/>
      </c>
      <c r="F391" s="172" t="str">
        <f>IFERROR(VLOOKUP(C391,[1]MASTER!C:F,3,FALSE),"")</f>
        <v/>
      </c>
      <c r="G391" s="175" t="str">
        <f>IFERROR(LOOKUP(C391,[1]MASTER!C:C,[1]MASTER!B:B),"")</f>
        <v/>
      </c>
      <c r="H391" s="176" t="str">
        <f>IFERROR(VLOOKUP(C391,[1]MASTER!C:G,5,FALSE),"")</f>
        <v/>
      </c>
      <c r="I391" s="182"/>
      <c r="J391" s="184"/>
      <c r="K391" s="185"/>
      <c r="L391" s="186" t="str">
        <f>IFERROR(VLOOKUP(C391,'[1]MASTERLIST- LABOURS'!$B$1:$F$65536,6,FALSE),"")</f>
        <v/>
      </c>
      <c r="M391" s="186"/>
      <c r="N391" s="186"/>
      <c r="O391" s="12"/>
      <c r="P391" s="12"/>
      <c r="Q391" s="13">
        <f t="shared" si="45"/>
        <v>0</v>
      </c>
      <c r="R391" s="13">
        <f t="shared" si="44"/>
        <v>0</v>
      </c>
      <c r="S391" s="7" t="str">
        <f t="shared" si="46"/>
        <v/>
      </c>
      <c r="T391" s="39" t="str">
        <f t="shared" si="49"/>
        <v/>
      </c>
      <c r="U391" s="178" t="str">
        <f t="shared" si="48"/>
        <v/>
      </c>
      <c r="X391">
        <f t="shared" si="47"/>
        <v>0</v>
      </c>
    </row>
    <row r="392" spans="1:24" ht="15.75">
      <c r="A392" s="109"/>
      <c r="B392" s="173"/>
      <c r="C392" s="8"/>
      <c r="D392" s="55" t="e">
        <f>VLOOKUP(C392,#REF!,2,FALSE)</f>
        <v>#REF!</v>
      </c>
      <c r="E392" s="172" t="str">
        <f>IFERROR(VLOOKUP(C392,[1]MASTER!C:F,4,FALSE),"")</f>
        <v/>
      </c>
      <c r="F392" s="172" t="str">
        <f>IFERROR(VLOOKUP(C392,[1]MASTER!C:F,3,FALSE),"")</f>
        <v/>
      </c>
      <c r="G392" s="175" t="str">
        <f>IFERROR(LOOKUP(C392,[1]MASTER!C:C,[1]MASTER!B:B),"")</f>
        <v/>
      </c>
      <c r="H392" s="176" t="str">
        <f>IFERROR(VLOOKUP(C392,[1]MASTER!C:G,5,FALSE),"")</f>
        <v/>
      </c>
      <c r="I392" s="182"/>
      <c r="J392" s="184"/>
      <c r="K392" s="185"/>
      <c r="L392" s="186" t="str">
        <f>IFERROR(VLOOKUP(C392,'[1]MASTERLIST- LABOURS'!$B$1:$F$65536,6,FALSE),"")</f>
        <v/>
      </c>
      <c r="M392" s="186"/>
      <c r="N392" s="186"/>
      <c r="O392" s="12"/>
      <c r="P392" s="12"/>
      <c r="Q392" s="13">
        <f t="shared" si="45"/>
        <v>0</v>
      </c>
      <c r="R392" s="13">
        <f t="shared" si="44"/>
        <v>0</v>
      </c>
      <c r="S392" s="7" t="str">
        <f t="shared" si="46"/>
        <v/>
      </c>
      <c r="T392" s="39" t="str">
        <f t="shared" si="49"/>
        <v/>
      </c>
      <c r="U392" s="178" t="str">
        <f t="shared" si="48"/>
        <v/>
      </c>
      <c r="X392">
        <f t="shared" si="47"/>
        <v>0</v>
      </c>
    </row>
    <row r="393" spans="1:24" ht="15.75">
      <c r="A393" s="52"/>
      <c r="B393" s="173"/>
      <c r="C393" s="8"/>
      <c r="D393" s="55" t="e">
        <f>VLOOKUP(C393,#REF!,2,FALSE)</f>
        <v>#REF!</v>
      </c>
      <c r="E393" s="172" t="str">
        <f>IFERROR(VLOOKUP(C393,[1]MASTER!C:F,4,FALSE),"")</f>
        <v/>
      </c>
      <c r="F393" s="172" t="str">
        <f>IFERROR(VLOOKUP(C393,[1]MASTER!C:F,3,FALSE),"")</f>
        <v/>
      </c>
      <c r="G393" s="175" t="str">
        <f>IFERROR(LOOKUP(C393,[1]MASTER!C:C,[1]MASTER!B:B),"")</f>
        <v/>
      </c>
      <c r="H393" s="176" t="str">
        <f>IFERROR(VLOOKUP(C393,[1]MASTER!C:G,5,FALSE),"")</f>
        <v/>
      </c>
      <c r="I393" s="182"/>
      <c r="J393" s="184"/>
      <c r="K393" s="185"/>
      <c r="L393" s="186" t="str">
        <f>IFERROR(VLOOKUP(C393,'[1]MASTERLIST- LABOURS'!$B$1:$F$65536,6,FALSE),"")</f>
        <v/>
      </c>
      <c r="M393" s="186"/>
      <c r="N393" s="186"/>
      <c r="O393" s="12"/>
      <c r="P393" s="12"/>
      <c r="Q393" s="13">
        <f t="shared" si="45"/>
        <v>0</v>
      </c>
      <c r="R393" s="13">
        <f t="shared" si="44"/>
        <v>0</v>
      </c>
      <c r="S393" s="7" t="str">
        <f t="shared" si="46"/>
        <v/>
      </c>
      <c r="T393" s="39" t="str">
        <f t="shared" si="49"/>
        <v/>
      </c>
      <c r="U393" s="178" t="str">
        <f t="shared" si="48"/>
        <v/>
      </c>
      <c r="X393">
        <f t="shared" si="47"/>
        <v>0</v>
      </c>
    </row>
    <row r="394" spans="1:24" ht="15.75">
      <c r="A394" s="109"/>
      <c r="B394" s="173"/>
      <c r="C394" s="8"/>
      <c r="D394" s="55" t="e">
        <f>VLOOKUP(C394,#REF!,2,FALSE)</f>
        <v>#REF!</v>
      </c>
      <c r="E394" s="172" t="str">
        <f>IFERROR(VLOOKUP(C394,[1]MASTER!C:F,4,FALSE),"")</f>
        <v/>
      </c>
      <c r="F394" s="172" t="str">
        <f>IFERROR(VLOOKUP(C394,[1]MASTER!C:F,3,FALSE),"")</f>
        <v/>
      </c>
      <c r="G394" s="175" t="str">
        <f>IFERROR(LOOKUP(C394,[1]MASTER!C:C,[1]MASTER!B:B),"")</f>
        <v/>
      </c>
      <c r="H394" s="176" t="str">
        <f>IFERROR(VLOOKUP(C394,[1]MASTER!C:G,5,FALSE),"")</f>
        <v/>
      </c>
      <c r="I394" s="182"/>
      <c r="J394" s="184"/>
      <c r="K394" s="185"/>
      <c r="L394" s="186" t="str">
        <f>IFERROR(VLOOKUP(C394,'[1]MASTERLIST- LABOURS'!$B$1:$F$65536,6,FALSE),"")</f>
        <v/>
      </c>
      <c r="M394" s="186"/>
      <c r="N394" s="186"/>
      <c r="O394" s="12"/>
      <c r="P394" s="12"/>
      <c r="Q394" s="13">
        <f t="shared" si="45"/>
        <v>0</v>
      </c>
      <c r="R394" s="13">
        <f t="shared" si="44"/>
        <v>0</v>
      </c>
      <c r="S394" s="7" t="str">
        <f t="shared" si="46"/>
        <v/>
      </c>
      <c r="T394" s="39" t="str">
        <f t="shared" si="49"/>
        <v/>
      </c>
      <c r="U394" s="178" t="str">
        <f t="shared" si="48"/>
        <v/>
      </c>
      <c r="X394">
        <f t="shared" si="47"/>
        <v>0</v>
      </c>
    </row>
    <row r="395" spans="1:24" ht="15.75">
      <c r="A395" s="52"/>
      <c r="B395" s="173"/>
      <c r="C395" s="8"/>
      <c r="D395" s="55" t="e">
        <f>VLOOKUP(C395,#REF!,2,FALSE)</f>
        <v>#REF!</v>
      </c>
      <c r="E395" s="172" t="str">
        <f>IFERROR(VLOOKUP(C395,[1]MASTER!C:F,4,FALSE),"")</f>
        <v/>
      </c>
      <c r="F395" s="172" t="str">
        <f>IFERROR(VLOOKUP(C395,[1]MASTER!C:F,3,FALSE),"")</f>
        <v/>
      </c>
      <c r="G395" s="175" t="str">
        <f>IFERROR(LOOKUP(C395,[1]MASTER!C:C,[1]MASTER!B:B),"")</f>
        <v/>
      </c>
      <c r="H395" s="176" t="str">
        <f>IFERROR(VLOOKUP(C395,[1]MASTER!C:G,5,FALSE),"")</f>
        <v/>
      </c>
      <c r="I395" s="182"/>
      <c r="J395" s="184"/>
      <c r="K395" s="185"/>
      <c r="L395" s="186" t="str">
        <f>IFERROR(VLOOKUP(C395,'[1]MASTERLIST- LABOURS'!$B$1:$F$65536,6,FALSE),"")</f>
        <v/>
      </c>
      <c r="M395" s="186"/>
      <c r="N395" s="186"/>
      <c r="O395" s="12"/>
      <c r="P395" s="12"/>
      <c r="Q395" s="13">
        <f t="shared" si="45"/>
        <v>0</v>
      </c>
      <c r="R395" s="13">
        <f t="shared" si="44"/>
        <v>0</v>
      </c>
      <c r="S395" s="7" t="str">
        <f t="shared" si="46"/>
        <v/>
      </c>
      <c r="T395" s="39" t="str">
        <f t="shared" si="49"/>
        <v/>
      </c>
      <c r="U395" s="178" t="str">
        <f t="shared" si="48"/>
        <v/>
      </c>
      <c r="X395">
        <f t="shared" si="47"/>
        <v>0</v>
      </c>
    </row>
    <row r="396" spans="1:24" ht="15.75">
      <c r="A396" s="109"/>
      <c r="B396" s="173"/>
      <c r="C396" s="8"/>
      <c r="D396" s="55" t="e">
        <f>VLOOKUP(C396,#REF!,2,FALSE)</f>
        <v>#REF!</v>
      </c>
      <c r="E396" s="172" t="str">
        <f>IFERROR(VLOOKUP(C396,[1]MASTER!C:F,4,FALSE),"")</f>
        <v/>
      </c>
      <c r="F396" s="172" t="str">
        <f>IFERROR(VLOOKUP(C396,[1]MASTER!C:F,3,FALSE),"")</f>
        <v/>
      </c>
      <c r="G396" s="175" t="str">
        <f>IFERROR(LOOKUP(C396,[1]MASTER!C:C,[1]MASTER!B:B),"")</f>
        <v/>
      </c>
      <c r="H396" s="176" t="str">
        <f>IFERROR(VLOOKUP(C396,[1]MASTER!C:G,5,FALSE),"")</f>
        <v/>
      </c>
      <c r="I396" s="182"/>
      <c r="J396" s="184"/>
      <c r="K396" s="185"/>
      <c r="L396" s="186" t="str">
        <f>IFERROR(VLOOKUP(C396,'[1]MASTERLIST- LABOURS'!$B$1:$F$65536,6,FALSE),"")</f>
        <v/>
      </c>
      <c r="M396" s="186"/>
      <c r="N396" s="186"/>
      <c r="O396" s="12"/>
      <c r="P396" s="12"/>
      <c r="Q396" s="13">
        <f t="shared" si="45"/>
        <v>0</v>
      </c>
      <c r="R396" s="13">
        <f t="shared" si="44"/>
        <v>0</v>
      </c>
      <c r="S396" s="7" t="str">
        <f t="shared" si="46"/>
        <v/>
      </c>
      <c r="T396" s="39" t="str">
        <f t="shared" si="49"/>
        <v/>
      </c>
      <c r="U396" s="178" t="str">
        <f t="shared" si="48"/>
        <v/>
      </c>
      <c r="X396">
        <f t="shared" si="47"/>
        <v>0</v>
      </c>
    </row>
    <row r="397" spans="1:24" ht="15.75">
      <c r="A397" s="52"/>
      <c r="B397" s="173"/>
      <c r="C397" s="8"/>
      <c r="D397" s="55" t="e">
        <f>VLOOKUP(C397,#REF!,2,FALSE)</f>
        <v>#REF!</v>
      </c>
      <c r="E397" s="172" t="str">
        <f>IFERROR(VLOOKUP(C397,[1]MASTER!C:F,4,FALSE),"")</f>
        <v/>
      </c>
      <c r="F397" s="172" t="str">
        <f>IFERROR(VLOOKUP(C397,[1]MASTER!C:F,3,FALSE),"")</f>
        <v/>
      </c>
      <c r="G397" s="175" t="str">
        <f>IFERROR(LOOKUP(C397,[1]MASTER!C:C,[1]MASTER!B:B),"")</f>
        <v/>
      </c>
      <c r="H397" s="176" t="str">
        <f>IFERROR(VLOOKUP(C397,[1]MASTER!C:G,5,FALSE),"")</f>
        <v/>
      </c>
      <c r="I397" s="182"/>
      <c r="J397" s="184"/>
      <c r="K397" s="185"/>
      <c r="L397" s="186" t="str">
        <f>IFERROR(VLOOKUP(C397,'[1]MASTERLIST- LABOURS'!$B$1:$F$65536,6,FALSE),"")</f>
        <v/>
      </c>
      <c r="M397" s="186"/>
      <c r="N397" s="186"/>
      <c r="O397" s="12"/>
      <c r="P397" s="12"/>
      <c r="Q397" s="13">
        <f t="shared" si="45"/>
        <v>0</v>
      </c>
      <c r="R397" s="13">
        <f t="shared" si="44"/>
        <v>0</v>
      </c>
      <c r="S397" s="7" t="str">
        <f t="shared" si="46"/>
        <v/>
      </c>
      <c r="T397" s="39" t="str">
        <f t="shared" si="49"/>
        <v/>
      </c>
      <c r="U397" s="178" t="str">
        <f t="shared" si="48"/>
        <v/>
      </c>
      <c r="X397">
        <f t="shared" si="47"/>
        <v>0</v>
      </c>
    </row>
    <row r="398" spans="1:24" ht="15.75">
      <c r="A398" s="109"/>
      <c r="B398" s="173"/>
      <c r="C398" s="8"/>
      <c r="D398" s="55" t="e">
        <f>VLOOKUP(C398,#REF!,2,FALSE)</f>
        <v>#REF!</v>
      </c>
      <c r="E398" s="172" t="str">
        <f>IFERROR(VLOOKUP(C398,[1]MASTER!C:F,4,FALSE),"")</f>
        <v/>
      </c>
      <c r="F398" s="172" t="str">
        <f>IFERROR(VLOOKUP(C398,[1]MASTER!C:F,3,FALSE),"")</f>
        <v/>
      </c>
      <c r="G398" s="175" t="str">
        <f>IFERROR(LOOKUP(C398,[1]MASTER!C:C,[1]MASTER!B:B),"")</f>
        <v/>
      </c>
      <c r="H398" s="176" t="str">
        <f>IFERROR(VLOOKUP(C398,[1]MASTER!C:G,5,FALSE),"")</f>
        <v/>
      </c>
      <c r="I398" s="182"/>
      <c r="J398" s="184"/>
      <c r="K398" s="185"/>
      <c r="L398" s="186" t="str">
        <f>IFERROR(VLOOKUP(C398,'[1]MASTERLIST- LABOURS'!$B$1:$F$65536,6,FALSE),"")</f>
        <v/>
      </c>
      <c r="M398" s="186"/>
      <c r="N398" s="186"/>
      <c r="O398" s="12"/>
      <c r="P398" s="12"/>
      <c r="Q398" s="13">
        <f t="shared" si="45"/>
        <v>0</v>
      </c>
      <c r="R398" s="13">
        <f t="shared" ref="R398:R461" si="50">IF(Q398&gt;60,Q398-60,0)</f>
        <v>0</v>
      </c>
      <c r="S398" s="7" t="str">
        <f t="shared" si="46"/>
        <v/>
      </c>
      <c r="T398" s="39" t="str">
        <f t="shared" si="49"/>
        <v/>
      </c>
      <c r="U398" s="178" t="str">
        <f t="shared" si="48"/>
        <v/>
      </c>
      <c r="X398">
        <f t="shared" si="47"/>
        <v>0</v>
      </c>
    </row>
    <row r="399" spans="1:24" ht="15.75">
      <c r="A399" s="52"/>
      <c r="B399" s="173"/>
      <c r="C399" s="8"/>
      <c r="D399" s="55" t="e">
        <f>VLOOKUP(C399,#REF!,2,FALSE)</f>
        <v>#REF!</v>
      </c>
      <c r="E399" s="172" t="str">
        <f>IFERROR(VLOOKUP(C399,[1]MASTER!C:F,4,FALSE),"")</f>
        <v/>
      </c>
      <c r="F399" s="172" t="str">
        <f>IFERROR(VLOOKUP(C399,[1]MASTER!C:F,3,FALSE),"")</f>
        <v/>
      </c>
      <c r="G399" s="175" t="str">
        <f>IFERROR(LOOKUP(C399,[1]MASTER!C:C,[1]MASTER!B:B),"")</f>
        <v/>
      </c>
      <c r="H399" s="176" t="str">
        <f>IFERROR(VLOOKUP(C399,[1]MASTER!C:G,5,FALSE),"")</f>
        <v/>
      </c>
      <c r="I399" s="182"/>
      <c r="J399" s="184"/>
      <c r="K399" s="185"/>
      <c r="L399" s="186" t="str">
        <f>IFERROR(VLOOKUP(C399,'[1]MASTERLIST- LABOURS'!$B$1:$F$65536,6,FALSE),"")</f>
        <v/>
      </c>
      <c r="M399" s="186"/>
      <c r="N399" s="186"/>
      <c r="O399" s="12"/>
      <c r="P399" s="12"/>
      <c r="Q399" s="13">
        <f t="shared" si="45"/>
        <v>0</v>
      </c>
      <c r="R399" s="13">
        <f t="shared" si="50"/>
        <v>0</v>
      </c>
      <c r="S399" s="7" t="str">
        <f t="shared" si="46"/>
        <v/>
      </c>
      <c r="T399" s="39" t="str">
        <f t="shared" si="49"/>
        <v/>
      </c>
      <c r="U399" s="178" t="str">
        <f t="shared" si="48"/>
        <v/>
      </c>
      <c r="X399">
        <f t="shared" si="47"/>
        <v>0</v>
      </c>
    </row>
    <row r="400" spans="1:24" ht="15.75">
      <c r="A400" s="109"/>
      <c r="B400" s="173"/>
      <c r="C400" s="8"/>
      <c r="D400" s="55" t="e">
        <f>VLOOKUP(C400,#REF!,2,FALSE)</f>
        <v>#REF!</v>
      </c>
      <c r="E400" s="172" t="str">
        <f>IFERROR(VLOOKUP(C400,[1]MASTER!C:F,4,FALSE),"")</f>
        <v/>
      </c>
      <c r="F400" s="172" t="str">
        <f>IFERROR(VLOOKUP(C400,[1]MASTER!C:F,3,FALSE),"")</f>
        <v/>
      </c>
      <c r="G400" s="175" t="str">
        <f>IFERROR(LOOKUP(C400,[1]MASTER!C:C,[1]MASTER!B:B),"")</f>
        <v/>
      </c>
      <c r="H400" s="176" t="str">
        <f>IFERROR(VLOOKUP(C400,[1]MASTER!C:G,5,FALSE),"")</f>
        <v/>
      </c>
      <c r="I400" s="182"/>
      <c r="J400" s="184"/>
      <c r="K400" s="185"/>
      <c r="L400" s="186" t="str">
        <f>IFERROR(VLOOKUP(C400,'[1]MASTERLIST- LABOURS'!$B$1:$F$65536,6,FALSE),"")</f>
        <v/>
      </c>
      <c r="M400" s="186"/>
      <c r="N400" s="186"/>
      <c r="O400" s="12"/>
      <c r="P400" s="12"/>
      <c r="Q400" s="13">
        <f t="shared" si="45"/>
        <v>0</v>
      </c>
      <c r="R400" s="13">
        <f t="shared" si="50"/>
        <v>0</v>
      </c>
      <c r="S400" s="7" t="str">
        <f t="shared" si="46"/>
        <v/>
      </c>
      <c r="T400" s="39" t="str">
        <f t="shared" si="49"/>
        <v/>
      </c>
      <c r="U400" s="178" t="str">
        <f t="shared" si="48"/>
        <v/>
      </c>
      <c r="X400">
        <f t="shared" si="47"/>
        <v>0</v>
      </c>
    </row>
    <row r="401" spans="1:24" ht="15.75">
      <c r="A401" s="52"/>
      <c r="B401" s="173"/>
      <c r="C401" s="8"/>
      <c r="D401" s="55" t="e">
        <f>VLOOKUP(C401,#REF!,2,FALSE)</f>
        <v>#REF!</v>
      </c>
      <c r="E401" s="172" t="str">
        <f>IFERROR(VLOOKUP(C401,[1]MASTER!C:F,4,FALSE),"")</f>
        <v/>
      </c>
      <c r="F401" s="172" t="str">
        <f>IFERROR(VLOOKUP(C401,[1]MASTER!C:F,3,FALSE),"")</f>
        <v/>
      </c>
      <c r="G401" s="175" t="str">
        <f>IFERROR(LOOKUP(C401,[1]MASTER!C:C,[1]MASTER!B:B),"")</f>
        <v/>
      </c>
      <c r="H401" s="176" t="str">
        <f>IFERROR(VLOOKUP(C401,[1]MASTER!C:G,5,FALSE),"")</f>
        <v/>
      </c>
      <c r="I401" s="182"/>
      <c r="J401" s="184"/>
      <c r="K401" s="185"/>
      <c r="L401" s="186" t="str">
        <f>IFERROR(VLOOKUP(C401,'[1]MASTERLIST- LABOURS'!$B$1:$F$65536,6,FALSE),"")</f>
        <v/>
      </c>
      <c r="M401" s="186"/>
      <c r="N401" s="186"/>
      <c r="O401" s="12"/>
      <c r="P401" s="12"/>
      <c r="Q401" s="13">
        <f t="shared" si="45"/>
        <v>0</v>
      </c>
      <c r="R401" s="13">
        <f t="shared" si="50"/>
        <v>0</v>
      </c>
      <c r="S401" s="7" t="str">
        <f t="shared" si="46"/>
        <v/>
      </c>
      <c r="T401" s="39" t="str">
        <f t="shared" si="49"/>
        <v/>
      </c>
      <c r="U401" s="178" t="str">
        <f t="shared" si="48"/>
        <v/>
      </c>
      <c r="X401">
        <f t="shared" si="47"/>
        <v>0</v>
      </c>
    </row>
    <row r="402" spans="1:24" ht="15.75">
      <c r="A402" s="109"/>
      <c r="B402" s="173"/>
      <c r="C402" s="8"/>
      <c r="D402" s="55" t="e">
        <f>VLOOKUP(C402,#REF!,2,FALSE)</f>
        <v>#REF!</v>
      </c>
      <c r="E402" s="172" t="str">
        <f>IFERROR(VLOOKUP(C402,[1]MASTER!C:F,4,FALSE),"")</f>
        <v/>
      </c>
      <c r="F402" s="172" t="str">
        <f>IFERROR(VLOOKUP(C402,[1]MASTER!C:F,3,FALSE),"")</f>
        <v/>
      </c>
      <c r="G402" s="175" t="str">
        <f>IFERROR(LOOKUP(C402,[1]MASTER!C:C,[1]MASTER!B:B),"")</f>
        <v/>
      </c>
      <c r="H402" s="176" t="str">
        <f>IFERROR(VLOOKUP(C402,[1]MASTER!C:G,5,FALSE),"")</f>
        <v/>
      </c>
      <c r="I402" s="182"/>
      <c r="J402" s="184"/>
      <c r="K402" s="185"/>
      <c r="L402" s="186" t="str">
        <f>IFERROR(VLOOKUP(C402,'[1]MASTERLIST- LABOURS'!$B$1:$F$65536,6,FALSE),"")</f>
        <v/>
      </c>
      <c r="M402" s="186"/>
      <c r="N402" s="186"/>
      <c r="O402" s="12"/>
      <c r="P402" s="12"/>
      <c r="Q402" s="13">
        <f t="shared" si="45"/>
        <v>0</v>
      </c>
      <c r="R402" s="13">
        <f t="shared" si="50"/>
        <v>0</v>
      </c>
      <c r="S402" s="7" t="str">
        <f t="shared" si="46"/>
        <v/>
      </c>
      <c r="T402" s="39" t="str">
        <f t="shared" si="49"/>
        <v/>
      </c>
      <c r="U402" s="178" t="str">
        <f t="shared" si="48"/>
        <v/>
      </c>
      <c r="X402">
        <f t="shared" si="47"/>
        <v>0</v>
      </c>
    </row>
    <row r="403" spans="1:24" ht="15.75">
      <c r="A403" s="52"/>
      <c r="B403" s="173"/>
      <c r="C403" s="8"/>
      <c r="D403" s="55" t="e">
        <f>VLOOKUP(C403,#REF!,2,FALSE)</f>
        <v>#REF!</v>
      </c>
      <c r="E403" s="172" t="str">
        <f>IFERROR(VLOOKUP(C403,[1]MASTER!C:F,4,FALSE),"")</f>
        <v/>
      </c>
      <c r="F403" s="172" t="str">
        <f>IFERROR(VLOOKUP(C403,[1]MASTER!C:F,3,FALSE),"")</f>
        <v/>
      </c>
      <c r="G403" s="175" t="str">
        <f>IFERROR(LOOKUP(C403,[1]MASTER!C:C,[1]MASTER!B:B),"")</f>
        <v/>
      </c>
      <c r="H403" s="176" t="str">
        <f>IFERROR(VLOOKUP(C403,[1]MASTER!C:G,5,FALSE),"")</f>
        <v/>
      </c>
      <c r="I403" s="182"/>
      <c r="J403" s="184"/>
      <c r="K403" s="185"/>
      <c r="L403" s="186" t="str">
        <f>IFERROR(VLOOKUP(C403,'[1]MASTERLIST- LABOURS'!$B$1:$F$65536,6,FALSE),"")</f>
        <v/>
      </c>
      <c r="M403" s="186"/>
      <c r="N403" s="186"/>
      <c r="O403" s="12"/>
      <c r="P403" s="12"/>
      <c r="Q403" s="13">
        <f t="shared" si="45"/>
        <v>0</v>
      </c>
      <c r="R403" s="13">
        <f t="shared" si="50"/>
        <v>0</v>
      </c>
      <c r="S403" s="7" t="str">
        <f t="shared" si="46"/>
        <v/>
      </c>
      <c r="T403" s="39" t="str">
        <f t="shared" si="49"/>
        <v/>
      </c>
      <c r="U403" s="178" t="str">
        <f t="shared" si="48"/>
        <v/>
      </c>
      <c r="X403">
        <f t="shared" si="47"/>
        <v>0</v>
      </c>
    </row>
    <row r="404" spans="1:24" ht="15.75">
      <c r="A404" s="109"/>
      <c r="B404" s="173"/>
      <c r="C404" s="8"/>
      <c r="D404" s="55" t="e">
        <f>VLOOKUP(C404,#REF!,2,FALSE)</f>
        <v>#REF!</v>
      </c>
      <c r="E404" s="172" t="str">
        <f>IFERROR(VLOOKUP(C404,[1]MASTER!C:F,4,FALSE),"")</f>
        <v/>
      </c>
      <c r="F404" s="172" t="str">
        <f>IFERROR(VLOOKUP(C404,[1]MASTER!C:F,3,FALSE),"")</f>
        <v/>
      </c>
      <c r="G404" s="175" t="str">
        <f>IFERROR(LOOKUP(C404,[1]MASTER!C:C,[1]MASTER!B:B),"")</f>
        <v/>
      </c>
      <c r="H404" s="176" t="str">
        <f>IFERROR(VLOOKUP(C404,[1]MASTER!C:G,5,FALSE),"")</f>
        <v/>
      </c>
      <c r="I404" s="182"/>
      <c r="J404" s="184"/>
      <c r="K404" s="185"/>
      <c r="L404" s="186" t="str">
        <f>IFERROR(VLOOKUP(C404,'[1]MASTERLIST- LABOURS'!$B$1:$F$65536,6,FALSE),"")</f>
        <v/>
      </c>
      <c r="M404" s="186"/>
      <c r="N404" s="186"/>
      <c r="O404" s="12"/>
      <c r="P404" s="12"/>
      <c r="Q404" s="13">
        <f t="shared" si="45"/>
        <v>0</v>
      </c>
      <c r="R404" s="13">
        <f t="shared" si="50"/>
        <v>0</v>
      </c>
      <c r="S404" s="7" t="str">
        <f t="shared" si="46"/>
        <v/>
      </c>
      <c r="T404" s="39" t="str">
        <f t="shared" si="49"/>
        <v/>
      </c>
      <c r="U404" s="178" t="str">
        <f t="shared" si="48"/>
        <v/>
      </c>
      <c r="X404">
        <f t="shared" si="47"/>
        <v>0</v>
      </c>
    </row>
    <row r="405" spans="1:24" ht="15.75">
      <c r="A405" s="52"/>
      <c r="B405" s="173"/>
      <c r="C405" s="8"/>
      <c r="D405" s="55" t="e">
        <f>VLOOKUP(C405,#REF!,2,FALSE)</f>
        <v>#REF!</v>
      </c>
      <c r="E405" s="172" t="str">
        <f>IFERROR(VLOOKUP(C405,[1]MASTER!C:F,4,FALSE),"")</f>
        <v/>
      </c>
      <c r="F405" s="172" t="str">
        <f>IFERROR(VLOOKUP(C405,[1]MASTER!C:F,3,FALSE),"")</f>
        <v/>
      </c>
      <c r="G405" s="175" t="str">
        <f>IFERROR(LOOKUP(C405,[1]MASTER!C:C,[1]MASTER!B:B),"")</f>
        <v/>
      </c>
      <c r="H405" s="176" t="str">
        <f>IFERROR(VLOOKUP(C405,[1]MASTER!C:G,5,FALSE),"")</f>
        <v/>
      </c>
      <c r="I405" s="182"/>
      <c r="J405" s="184"/>
      <c r="K405" s="185"/>
      <c r="L405" s="186" t="str">
        <f>IFERROR(VLOOKUP(C405,'[1]MASTERLIST- LABOURS'!$B$1:$F$65536,6,FALSE),"")</f>
        <v/>
      </c>
      <c r="M405" s="186"/>
      <c r="N405" s="186"/>
      <c r="O405" s="12"/>
      <c r="P405" s="12"/>
      <c r="Q405" s="13">
        <f t="shared" si="45"/>
        <v>0</v>
      </c>
      <c r="R405" s="13">
        <f t="shared" si="50"/>
        <v>0</v>
      </c>
      <c r="S405" s="7" t="str">
        <f t="shared" si="46"/>
        <v/>
      </c>
      <c r="T405" s="39" t="str">
        <f t="shared" si="49"/>
        <v/>
      </c>
      <c r="U405" s="178" t="str">
        <f t="shared" si="48"/>
        <v/>
      </c>
      <c r="X405">
        <f t="shared" si="47"/>
        <v>0</v>
      </c>
    </row>
    <row r="406" spans="1:24" ht="15.75">
      <c r="A406" s="109"/>
      <c r="B406" s="173"/>
      <c r="C406" s="8"/>
      <c r="D406" s="55" t="e">
        <f>VLOOKUP(C406,#REF!,2,FALSE)</f>
        <v>#REF!</v>
      </c>
      <c r="E406" s="172" t="str">
        <f>IFERROR(VLOOKUP(C406,[1]MASTER!C:F,4,FALSE),"")</f>
        <v/>
      </c>
      <c r="F406" s="172" t="str">
        <f>IFERROR(VLOOKUP(C406,[1]MASTER!C:F,3,FALSE),"")</f>
        <v/>
      </c>
      <c r="G406" s="175" t="str">
        <f>IFERROR(LOOKUP(C406,[1]MASTER!C:C,[1]MASTER!B:B),"")</f>
        <v/>
      </c>
      <c r="H406" s="176" t="str">
        <f>IFERROR(VLOOKUP(C406,[1]MASTER!C:G,5,FALSE),"")</f>
        <v/>
      </c>
      <c r="I406" s="182"/>
      <c r="J406" s="184"/>
      <c r="K406" s="185"/>
      <c r="L406" s="186" t="str">
        <f>IFERROR(VLOOKUP(C406,'[1]MASTERLIST- LABOURS'!$B$1:$F$65536,6,FALSE),"")</f>
        <v/>
      </c>
      <c r="M406" s="186"/>
      <c r="N406" s="186"/>
      <c r="O406" s="12"/>
      <c r="P406" s="12"/>
      <c r="Q406" s="13">
        <f t="shared" si="45"/>
        <v>0</v>
      </c>
      <c r="R406" s="13">
        <f t="shared" si="50"/>
        <v>0</v>
      </c>
      <c r="S406" s="7" t="str">
        <f t="shared" si="46"/>
        <v/>
      </c>
      <c r="T406" s="39" t="str">
        <f t="shared" si="49"/>
        <v/>
      </c>
      <c r="U406" s="178" t="str">
        <f t="shared" si="48"/>
        <v/>
      </c>
      <c r="X406">
        <f t="shared" si="47"/>
        <v>0</v>
      </c>
    </row>
    <row r="407" spans="1:24" ht="15.75">
      <c r="A407" s="52"/>
      <c r="B407" s="173"/>
      <c r="C407" s="8"/>
      <c r="D407" s="55" t="e">
        <f>VLOOKUP(C407,#REF!,2,FALSE)</f>
        <v>#REF!</v>
      </c>
      <c r="E407" s="172" t="str">
        <f>IFERROR(VLOOKUP(C407,[1]MASTER!C:F,4,FALSE),"")</f>
        <v/>
      </c>
      <c r="F407" s="172" t="str">
        <f>IFERROR(VLOOKUP(C407,[1]MASTER!C:F,3,FALSE),"")</f>
        <v/>
      </c>
      <c r="G407" s="175" t="str">
        <f>IFERROR(LOOKUP(C407,[1]MASTER!C:C,[1]MASTER!B:B),"")</f>
        <v/>
      </c>
      <c r="H407" s="176" t="str">
        <f>IFERROR(VLOOKUP(C407,[1]MASTER!C:G,5,FALSE),"")</f>
        <v/>
      </c>
      <c r="I407" s="182"/>
      <c r="J407" s="184"/>
      <c r="K407" s="185"/>
      <c r="L407" s="186" t="str">
        <f>IFERROR(VLOOKUP(C407,'[1]MASTERLIST- LABOURS'!$B$1:$F$65536,6,FALSE),"")</f>
        <v/>
      </c>
      <c r="M407" s="186"/>
      <c r="N407" s="186"/>
      <c r="O407" s="12"/>
      <c r="P407" s="12"/>
      <c r="Q407" s="13">
        <f t="shared" si="45"/>
        <v>0</v>
      </c>
      <c r="R407" s="13">
        <f t="shared" si="50"/>
        <v>0</v>
      </c>
      <c r="S407" s="7" t="str">
        <f t="shared" si="46"/>
        <v/>
      </c>
      <c r="T407" s="39" t="str">
        <f t="shared" si="49"/>
        <v/>
      </c>
      <c r="U407" s="178" t="str">
        <f t="shared" si="48"/>
        <v/>
      </c>
      <c r="X407">
        <f t="shared" si="47"/>
        <v>0</v>
      </c>
    </row>
    <row r="408" spans="1:24" ht="15.75">
      <c r="A408" s="109"/>
      <c r="B408" s="173"/>
      <c r="C408" s="8"/>
      <c r="D408" s="55" t="e">
        <f>VLOOKUP(C408,#REF!,2,FALSE)</f>
        <v>#REF!</v>
      </c>
      <c r="E408" s="172" t="str">
        <f>IFERROR(VLOOKUP(C408,[1]MASTER!C:F,4,FALSE),"")</f>
        <v/>
      </c>
      <c r="F408" s="172" t="str">
        <f>IFERROR(VLOOKUP(C408,[1]MASTER!C:F,3,FALSE),"")</f>
        <v/>
      </c>
      <c r="G408" s="175" t="str">
        <f>IFERROR(LOOKUP(C408,[1]MASTER!C:C,[1]MASTER!B:B),"")</f>
        <v/>
      </c>
      <c r="H408" s="176" t="str">
        <f>IFERROR(VLOOKUP(C408,[1]MASTER!C:G,5,FALSE),"")</f>
        <v/>
      </c>
      <c r="I408" s="182"/>
      <c r="J408" s="184"/>
      <c r="K408" s="185"/>
      <c r="L408" s="186" t="str">
        <f>IFERROR(VLOOKUP(C408,'[1]MASTERLIST- LABOURS'!$B$1:$F$65536,6,FALSE),"")</f>
        <v/>
      </c>
      <c r="M408" s="186"/>
      <c r="N408" s="186"/>
      <c r="O408" s="12"/>
      <c r="P408" s="12"/>
      <c r="Q408" s="13">
        <f t="shared" si="45"/>
        <v>0</v>
      </c>
      <c r="R408" s="13">
        <f t="shared" si="50"/>
        <v>0</v>
      </c>
      <c r="S408" s="7" t="str">
        <f t="shared" si="46"/>
        <v/>
      </c>
      <c r="T408" s="39" t="str">
        <f t="shared" si="49"/>
        <v/>
      </c>
      <c r="U408" s="178" t="str">
        <f t="shared" si="48"/>
        <v/>
      </c>
      <c r="X408">
        <f t="shared" si="47"/>
        <v>0</v>
      </c>
    </row>
    <row r="409" spans="1:24" ht="15.75">
      <c r="A409" s="52"/>
      <c r="B409" s="173"/>
      <c r="C409" s="8"/>
      <c r="D409" s="55" t="e">
        <f>VLOOKUP(C409,#REF!,2,FALSE)</f>
        <v>#REF!</v>
      </c>
      <c r="E409" s="172" t="str">
        <f>IFERROR(VLOOKUP(C409,[1]MASTER!C:F,4,FALSE),"")</f>
        <v/>
      </c>
      <c r="F409" s="172" t="str">
        <f>IFERROR(VLOOKUP(C409,[1]MASTER!C:F,3,FALSE),"")</f>
        <v/>
      </c>
      <c r="G409" s="175" t="str">
        <f>IFERROR(LOOKUP(C409,[1]MASTER!C:C,[1]MASTER!B:B),"")</f>
        <v/>
      </c>
      <c r="H409" s="176" t="str">
        <f>IFERROR(VLOOKUP(C409,[1]MASTER!C:G,5,FALSE),"")</f>
        <v/>
      </c>
      <c r="I409" s="182"/>
      <c r="J409" s="184"/>
      <c r="K409" s="185"/>
      <c r="L409" s="186" t="str">
        <f>IFERROR(VLOOKUP(C409,'[1]MASTERLIST- LABOURS'!$B$1:$F$65536,6,FALSE),"")</f>
        <v/>
      </c>
      <c r="M409" s="186"/>
      <c r="N409" s="186"/>
      <c r="O409" s="12"/>
      <c r="P409" s="12"/>
      <c r="Q409" s="13">
        <f t="shared" si="45"/>
        <v>0</v>
      </c>
      <c r="R409" s="13">
        <f t="shared" si="50"/>
        <v>0</v>
      </c>
      <c r="S409" s="7" t="str">
        <f t="shared" si="46"/>
        <v/>
      </c>
      <c r="T409" s="39" t="str">
        <f t="shared" si="49"/>
        <v/>
      </c>
      <c r="U409" s="178" t="str">
        <f t="shared" si="48"/>
        <v/>
      </c>
      <c r="X409">
        <f t="shared" si="47"/>
        <v>0</v>
      </c>
    </row>
    <row r="410" spans="1:24" ht="15.75">
      <c r="A410" s="109"/>
      <c r="B410" s="173"/>
      <c r="C410" s="8"/>
      <c r="D410" s="55" t="e">
        <f>VLOOKUP(C410,#REF!,2,FALSE)</f>
        <v>#REF!</v>
      </c>
      <c r="E410" s="172" t="str">
        <f>IFERROR(VLOOKUP(C410,[1]MASTER!C:F,4,FALSE),"")</f>
        <v/>
      </c>
      <c r="F410" s="172" t="str">
        <f>IFERROR(VLOOKUP(C410,[1]MASTER!C:F,3,FALSE),"")</f>
        <v/>
      </c>
      <c r="G410" s="175" t="str">
        <f>IFERROR(LOOKUP(C410,[1]MASTER!C:C,[1]MASTER!B:B),"")</f>
        <v/>
      </c>
      <c r="H410" s="176" t="str">
        <f>IFERROR(VLOOKUP(C410,[1]MASTER!C:G,5,FALSE),"")</f>
        <v/>
      </c>
      <c r="I410" s="182"/>
      <c r="J410" s="184"/>
      <c r="K410" s="185"/>
      <c r="L410" s="186" t="str">
        <f>IFERROR(VLOOKUP(C410,'[1]MASTERLIST- LABOURS'!$B$1:$F$65536,6,FALSE),"")</f>
        <v/>
      </c>
      <c r="M410" s="186"/>
      <c r="N410" s="186"/>
      <c r="O410" s="12"/>
      <c r="P410" s="12"/>
      <c r="Q410" s="13">
        <f t="shared" ref="Q410:Q473" si="51">IF(J410&gt;1,K410-J410,0)</f>
        <v>0</v>
      </c>
      <c r="R410" s="13">
        <f t="shared" si="50"/>
        <v>0</v>
      </c>
      <c r="S410" s="7" t="str">
        <f t="shared" ref="S410:S473" si="52">IFERROR(IF(R410&gt;0,B410-G410-R410,B410-G410),"")</f>
        <v/>
      </c>
      <c r="T410" s="39" t="str">
        <f t="shared" si="49"/>
        <v/>
      </c>
      <c r="U410" s="178" t="str">
        <f t="shared" si="48"/>
        <v/>
      </c>
      <c r="X410">
        <f t="shared" si="47"/>
        <v>0</v>
      </c>
    </row>
    <row r="411" spans="1:24" ht="15.75">
      <c r="A411" s="52"/>
      <c r="B411" s="173"/>
      <c r="C411" s="8"/>
      <c r="D411" s="55" t="e">
        <f>VLOOKUP(C411,#REF!,2,FALSE)</f>
        <v>#REF!</v>
      </c>
      <c r="E411" s="172" t="str">
        <f>IFERROR(VLOOKUP(C411,[1]MASTER!C:F,4,FALSE),"")</f>
        <v/>
      </c>
      <c r="F411" s="172" t="str">
        <f>IFERROR(VLOOKUP(C411,[1]MASTER!C:F,3,FALSE),"")</f>
        <v/>
      </c>
      <c r="G411" s="175" t="str">
        <f>IFERROR(LOOKUP(C411,[1]MASTER!C:C,[1]MASTER!B:B),"")</f>
        <v/>
      </c>
      <c r="H411" s="176" t="str">
        <f>IFERROR(VLOOKUP(C411,[1]MASTER!C:G,5,FALSE),"")</f>
        <v/>
      </c>
      <c r="I411" s="182"/>
      <c r="J411" s="184"/>
      <c r="K411" s="185"/>
      <c r="L411" s="186" t="str">
        <f>IFERROR(VLOOKUP(C411,'[1]MASTERLIST- LABOURS'!$B$1:$F$65536,6,FALSE),"")</f>
        <v/>
      </c>
      <c r="M411" s="186"/>
      <c r="N411" s="186"/>
      <c r="O411" s="12"/>
      <c r="P411" s="12"/>
      <c r="Q411" s="13">
        <f t="shared" si="51"/>
        <v>0</v>
      </c>
      <c r="R411" s="13">
        <f t="shared" si="50"/>
        <v>0</v>
      </c>
      <c r="S411" s="7" t="str">
        <f t="shared" si="52"/>
        <v/>
      </c>
      <c r="T411" s="39" t="str">
        <f t="shared" si="49"/>
        <v/>
      </c>
      <c r="U411" s="178" t="str">
        <f t="shared" si="48"/>
        <v/>
      </c>
      <c r="X411">
        <f t="shared" si="47"/>
        <v>0</v>
      </c>
    </row>
    <row r="412" spans="1:24" ht="15.75">
      <c r="A412" s="109"/>
      <c r="B412" s="173"/>
      <c r="C412" s="8"/>
      <c r="D412" s="55" t="e">
        <f>VLOOKUP(C412,#REF!,2,FALSE)</f>
        <v>#REF!</v>
      </c>
      <c r="E412" s="172" t="str">
        <f>IFERROR(VLOOKUP(C412,[1]MASTER!C:F,4,FALSE),"")</f>
        <v/>
      </c>
      <c r="F412" s="172" t="str">
        <f>IFERROR(VLOOKUP(C412,[1]MASTER!C:F,3,FALSE),"")</f>
        <v/>
      </c>
      <c r="G412" s="175" t="str">
        <f>IFERROR(LOOKUP(C412,[1]MASTER!C:C,[1]MASTER!B:B),"")</f>
        <v/>
      </c>
      <c r="H412" s="176" t="str">
        <f>IFERROR(VLOOKUP(C412,[1]MASTER!C:G,5,FALSE),"")</f>
        <v/>
      </c>
      <c r="I412" s="182"/>
      <c r="J412" s="184"/>
      <c r="K412" s="185"/>
      <c r="L412" s="186" t="str">
        <f>IFERROR(VLOOKUP(C412,'[1]MASTERLIST- LABOURS'!$B$1:$F$65536,6,FALSE),"")</f>
        <v/>
      </c>
      <c r="M412" s="186"/>
      <c r="N412" s="186"/>
      <c r="O412" s="12"/>
      <c r="P412" s="12"/>
      <c r="Q412" s="13">
        <f t="shared" si="51"/>
        <v>0</v>
      </c>
      <c r="R412" s="13">
        <f t="shared" si="50"/>
        <v>0</v>
      </c>
      <c r="S412" s="7" t="str">
        <f t="shared" si="52"/>
        <v/>
      </c>
      <c r="T412" s="39" t="str">
        <f t="shared" si="49"/>
        <v/>
      </c>
      <c r="U412" s="178" t="str">
        <f t="shared" si="48"/>
        <v/>
      </c>
      <c r="X412">
        <f t="shared" si="47"/>
        <v>0</v>
      </c>
    </row>
    <row r="413" spans="1:24" ht="15.75">
      <c r="A413" s="52"/>
      <c r="B413" s="173"/>
      <c r="C413" s="8"/>
      <c r="D413" s="55" t="e">
        <f>VLOOKUP(C413,#REF!,2,FALSE)</f>
        <v>#REF!</v>
      </c>
      <c r="E413" s="172" t="str">
        <f>IFERROR(VLOOKUP(C413,[1]MASTER!C:F,4,FALSE),"")</f>
        <v/>
      </c>
      <c r="F413" s="172" t="str">
        <f>IFERROR(VLOOKUP(C413,[1]MASTER!C:F,3,FALSE),"")</f>
        <v/>
      </c>
      <c r="G413" s="175" t="str">
        <f>IFERROR(LOOKUP(C413,[1]MASTER!C:C,[1]MASTER!B:B),"")</f>
        <v/>
      </c>
      <c r="H413" s="176" t="str">
        <f>IFERROR(VLOOKUP(C413,[1]MASTER!C:G,5,FALSE),"")</f>
        <v/>
      </c>
      <c r="I413" s="182"/>
      <c r="J413" s="184"/>
      <c r="K413" s="185"/>
      <c r="L413" s="186" t="str">
        <f>IFERROR(VLOOKUP(C413,'[1]MASTERLIST- LABOURS'!$B$1:$F$65536,6,FALSE),"")</f>
        <v/>
      </c>
      <c r="M413" s="186"/>
      <c r="N413" s="186"/>
      <c r="O413" s="12"/>
      <c r="P413" s="12"/>
      <c r="Q413" s="13">
        <f t="shared" si="51"/>
        <v>0</v>
      </c>
      <c r="R413" s="13">
        <f t="shared" si="50"/>
        <v>0</v>
      </c>
      <c r="S413" s="7" t="str">
        <f t="shared" si="52"/>
        <v/>
      </c>
      <c r="T413" s="39" t="str">
        <f t="shared" si="49"/>
        <v/>
      </c>
      <c r="U413" s="178" t="str">
        <f t="shared" si="48"/>
        <v/>
      </c>
      <c r="X413">
        <f t="shared" si="47"/>
        <v>0</v>
      </c>
    </row>
    <row r="414" spans="1:24" ht="15.75">
      <c r="A414" s="109"/>
      <c r="B414" s="173"/>
      <c r="C414" s="8"/>
      <c r="D414" s="55" t="e">
        <f>VLOOKUP(C414,#REF!,2,FALSE)</f>
        <v>#REF!</v>
      </c>
      <c r="E414" s="172" t="str">
        <f>IFERROR(VLOOKUP(C414,[1]MASTER!C:F,4,FALSE),"")</f>
        <v/>
      </c>
      <c r="F414" s="172" t="str">
        <f>IFERROR(VLOOKUP(C414,[1]MASTER!C:F,3,FALSE),"")</f>
        <v/>
      </c>
      <c r="G414" s="175" t="str">
        <f>IFERROR(LOOKUP(C414,[1]MASTER!C:C,[1]MASTER!B:B),"")</f>
        <v/>
      </c>
      <c r="H414" s="176" t="str">
        <f>IFERROR(VLOOKUP(C414,[1]MASTER!C:G,5,FALSE),"")</f>
        <v/>
      </c>
      <c r="I414" s="182"/>
      <c r="J414" s="184"/>
      <c r="K414" s="185"/>
      <c r="L414" s="186" t="str">
        <f>IFERROR(VLOOKUP(C414,'[1]MASTERLIST- LABOURS'!$B$1:$F$65536,6,FALSE),"")</f>
        <v/>
      </c>
      <c r="M414" s="186"/>
      <c r="N414" s="186"/>
      <c r="O414" s="12"/>
      <c r="P414" s="12"/>
      <c r="Q414" s="13">
        <f t="shared" si="51"/>
        <v>0</v>
      </c>
      <c r="R414" s="13">
        <f t="shared" si="50"/>
        <v>0</v>
      </c>
      <c r="S414" s="7" t="str">
        <f t="shared" si="52"/>
        <v/>
      </c>
      <c r="T414" s="39" t="str">
        <f t="shared" si="49"/>
        <v/>
      </c>
      <c r="U414" s="178" t="str">
        <f t="shared" si="48"/>
        <v/>
      </c>
      <c r="X414">
        <f t="shared" si="47"/>
        <v>0</v>
      </c>
    </row>
    <row r="415" spans="1:24" ht="15.75">
      <c r="A415" s="52"/>
      <c r="B415" s="173"/>
      <c r="C415" s="8"/>
      <c r="D415" s="55" t="e">
        <f>VLOOKUP(C415,#REF!,2,FALSE)</f>
        <v>#REF!</v>
      </c>
      <c r="E415" s="172" t="str">
        <f>IFERROR(VLOOKUP(C415,[1]MASTER!C:F,4,FALSE),"")</f>
        <v/>
      </c>
      <c r="F415" s="172" t="str">
        <f>IFERROR(VLOOKUP(C415,[1]MASTER!C:F,3,FALSE),"")</f>
        <v/>
      </c>
      <c r="G415" s="175" t="str">
        <f>IFERROR(LOOKUP(C415,[1]MASTER!C:C,[1]MASTER!B:B),"")</f>
        <v/>
      </c>
      <c r="H415" s="176" t="str">
        <f>IFERROR(VLOOKUP(C415,[1]MASTER!C:G,5,FALSE),"")</f>
        <v/>
      </c>
      <c r="I415" s="182"/>
      <c r="J415" s="184"/>
      <c r="K415" s="185"/>
      <c r="L415" s="186" t="str">
        <f>IFERROR(VLOOKUP(C415,'[1]MASTERLIST- LABOURS'!$B$1:$F$65536,6,FALSE),"")</f>
        <v/>
      </c>
      <c r="M415" s="186"/>
      <c r="N415" s="186"/>
      <c r="O415" s="12"/>
      <c r="P415" s="12"/>
      <c r="Q415" s="13">
        <f t="shared" si="51"/>
        <v>0</v>
      </c>
      <c r="R415" s="13">
        <f t="shared" si="50"/>
        <v>0</v>
      </c>
      <c r="S415" s="7" t="str">
        <f t="shared" si="52"/>
        <v/>
      </c>
      <c r="T415" s="39" t="str">
        <f t="shared" si="49"/>
        <v/>
      </c>
      <c r="U415" s="178" t="str">
        <f t="shared" si="48"/>
        <v/>
      </c>
      <c r="X415">
        <f t="shared" si="47"/>
        <v>0</v>
      </c>
    </row>
    <row r="416" spans="1:24" ht="15.75">
      <c r="A416" s="109"/>
      <c r="B416" s="173"/>
      <c r="C416" s="8"/>
      <c r="D416" s="55" t="e">
        <f>VLOOKUP(C416,#REF!,2,FALSE)</f>
        <v>#REF!</v>
      </c>
      <c r="E416" s="172" t="str">
        <f>IFERROR(VLOOKUP(C416,[1]MASTER!C:F,4,FALSE),"")</f>
        <v/>
      </c>
      <c r="F416" s="172" t="str">
        <f>IFERROR(VLOOKUP(C416,[1]MASTER!C:F,3,FALSE),"")</f>
        <v/>
      </c>
      <c r="G416" s="175" t="str">
        <f>IFERROR(LOOKUP(C416,[1]MASTER!C:C,[1]MASTER!B:B),"")</f>
        <v/>
      </c>
      <c r="H416" s="176" t="str">
        <f>IFERROR(VLOOKUP(C416,[1]MASTER!C:G,5,FALSE),"")</f>
        <v/>
      </c>
      <c r="I416" s="182"/>
      <c r="J416" s="184"/>
      <c r="K416" s="185"/>
      <c r="L416" s="186" t="str">
        <f>IFERROR(VLOOKUP(C416,'[1]MASTERLIST- LABOURS'!$B$1:$F$65536,6,FALSE),"")</f>
        <v/>
      </c>
      <c r="M416" s="186"/>
      <c r="N416" s="186"/>
      <c r="O416" s="12"/>
      <c r="P416" s="12"/>
      <c r="Q416" s="13">
        <f t="shared" si="51"/>
        <v>0</v>
      </c>
      <c r="R416" s="13">
        <f t="shared" si="50"/>
        <v>0</v>
      </c>
      <c r="S416" s="7" t="str">
        <f t="shared" si="52"/>
        <v/>
      </c>
      <c r="T416" s="39" t="str">
        <f t="shared" si="49"/>
        <v/>
      </c>
      <c r="U416" s="178" t="str">
        <f t="shared" si="48"/>
        <v/>
      </c>
      <c r="X416">
        <f t="shared" si="47"/>
        <v>0</v>
      </c>
    </row>
    <row r="417" spans="1:24" ht="15.75">
      <c r="A417" s="52"/>
      <c r="B417" s="173"/>
      <c r="C417" s="8"/>
      <c r="D417" s="55" t="e">
        <f>VLOOKUP(C417,#REF!,2,FALSE)</f>
        <v>#REF!</v>
      </c>
      <c r="E417" s="172" t="str">
        <f>IFERROR(VLOOKUP(C417,[1]MASTER!C:F,4,FALSE),"")</f>
        <v/>
      </c>
      <c r="F417" s="172" t="str">
        <f>IFERROR(VLOOKUP(C417,[1]MASTER!C:F,3,FALSE),"")</f>
        <v/>
      </c>
      <c r="G417" s="175" t="str">
        <f>IFERROR(LOOKUP(C417,[1]MASTER!C:C,[1]MASTER!B:B),"")</f>
        <v/>
      </c>
      <c r="H417" s="176" t="str">
        <f>IFERROR(VLOOKUP(C417,[1]MASTER!C:G,5,FALSE),"")</f>
        <v/>
      </c>
      <c r="I417" s="182"/>
      <c r="J417" s="184"/>
      <c r="K417" s="185"/>
      <c r="L417" s="186" t="str">
        <f>IFERROR(VLOOKUP(C417,'[1]MASTERLIST- LABOURS'!$B$1:$F$65536,6,FALSE),"")</f>
        <v/>
      </c>
      <c r="M417" s="186"/>
      <c r="N417" s="186"/>
      <c r="O417" s="12"/>
      <c r="P417" s="12"/>
      <c r="Q417" s="13">
        <f t="shared" si="51"/>
        <v>0</v>
      </c>
      <c r="R417" s="13">
        <f t="shared" si="50"/>
        <v>0</v>
      </c>
      <c r="S417" s="7" t="str">
        <f t="shared" si="52"/>
        <v/>
      </c>
      <c r="T417" s="39" t="str">
        <f t="shared" si="49"/>
        <v/>
      </c>
      <c r="U417" s="178" t="str">
        <f t="shared" si="48"/>
        <v/>
      </c>
      <c r="X417">
        <f t="shared" si="47"/>
        <v>0</v>
      </c>
    </row>
    <row r="418" spans="1:24" ht="15.75">
      <c r="A418" s="109"/>
      <c r="B418" s="173"/>
      <c r="C418" s="8"/>
      <c r="D418" s="55" t="e">
        <f>VLOOKUP(C418,#REF!,2,FALSE)</f>
        <v>#REF!</v>
      </c>
      <c r="E418" s="172" t="str">
        <f>IFERROR(VLOOKUP(C418,[1]MASTER!C:F,4,FALSE),"")</f>
        <v/>
      </c>
      <c r="F418" s="172" t="str">
        <f>IFERROR(VLOOKUP(C418,[1]MASTER!C:F,3,FALSE),"")</f>
        <v/>
      </c>
      <c r="G418" s="175" t="str">
        <f>IFERROR(LOOKUP(C418,[1]MASTER!C:C,[1]MASTER!B:B),"")</f>
        <v/>
      </c>
      <c r="H418" s="176" t="str">
        <f>IFERROR(VLOOKUP(C418,[1]MASTER!C:G,5,FALSE),"")</f>
        <v/>
      </c>
      <c r="I418" s="182"/>
      <c r="J418" s="184"/>
      <c r="K418" s="185"/>
      <c r="L418" s="186" t="str">
        <f>IFERROR(VLOOKUP(C418,'[1]MASTERLIST- LABOURS'!$B$1:$F$65536,6,FALSE),"")</f>
        <v/>
      </c>
      <c r="M418" s="186"/>
      <c r="N418" s="186"/>
      <c r="O418" s="12"/>
      <c r="P418" s="12"/>
      <c r="Q418" s="13">
        <f t="shared" si="51"/>
        <v>0</v>
      </c>
      <c r="R418" s="13">
        <f t="shared" si="50"/>
        <v>0</v>
      </c>
      <c r="S418" s="7" t="str">
        <f t="shared" si="52"/>
        <v/>
      </c>
      <c r="T418" s="39" t="str">
        <f t="shared" si="49"/>
        <v/>
      </c>
      <c r="U418" s="178" t="str">
        <f t="shared" si="48"/>
        <v/>
      </c>
      <c r="X418">
        <f t="shared" si="47"/>
        <v>0</v>
      </c>
    </row>
    <row r="419" spans="1:24" ht="15.75">
      <c r="A419" s="52"/>
      <c r="B419" s="173"/>
      <c r="C419" s="8"/>
      <c r="D419" s="55" t="e">
        <f>VLOOKUP(C419,#REF!,2,FALSE)</f>
        <v>#REF!</v>
      </c>
      <c r="E419" s="172" t="str">
        <f>IFERROR(VLOOKUP(C419,[1]MASTER!C:F,4,FALSE),"")</f>
        <v/>
      </c>
      <c r="F419" s="172" t="str">
        <f>IFERROR(VLOOKUP(C419,[1]MASTER!C:F,3,FALSE),"")</f>
        <v/>
      </c>
      <c r="G419" s="175" t="str">
        <f>IFERROR(LOOKUP(C419,[1]MASTER!C:C,[1]MASTER!B:B),"")</f>
        <v/>
      </c>
      <c r="H419" s="176" t="str">
        <f>IFERROR(VLOOKUP(C419,[1]MASTER!C:G,5,FALSE),"")</f>
        <v/>
      </c>
      <c r="I419" s="182"/>
      <c r="J419" s="184"/>
      <c r="K419" s="185"/>
      <c r="L419" s="186" t="str">
        <f>IFERROR(VLOOKUP(C419,'[1]MASTERLIST- LABOURS'!$B$1:$F$65536,6,FALSE),"")</f>
        <v/>
      </c>
      <c r="M419" s="186"/>
      <c r="N419" s="186"/>
      <c r="O419" s="12"/>
      <c r="P419" s="12"/>
      <c r="Q419" s="13">
        <f t="shared" si="51"/>
        <v>0</v>
      </c>
      <c r="R419" s="13">
        <f t="shared" si="50"/>
        <v>0</v>
      </c>
      <c r="S419" s="7" t="str">
        <f t="shared" si="52"/>
        <v/>
      </c>
      <c r="T419" s="39" t="str">
        <f t="shared" si="49"/>
        <v/>
      </c>
      <c r="U419" s="178" t="str">
        <f t="shared" si="48"/>
        <v/>
      </c>
      <c r="X419">
        <f t="shared" si="47"/>
        <v>0</v>
      </c>
    </row>
    <row r="420" spans="1:24" ht="15.75">
      <c r="A420" s="109"/>
      <c r="B420" s="173"/>
      <c r="C420" s="8"/>
      <c r="D420" s="55" t="e">
        <f>VLOOKUP(C420,#REF!,2,FALSE)</f>
        <v>#REF!</v>
      </c>
      <c r="E420" s="172" t="str">
        <f>IFERROR(VLOOKUP(C420,[1]MASTER!C:F,4,FALSE),"")</f>
        <v/>
      </c>
      <c r="F420" s="172" t="str">
        <f>IFERROR(VLOOKUP(C420,[1]MASTER!C:F,3,FALSE),"")</f>
        <v/>
      </c>
      <c r="G420" s="175" t="str">
        <f>IFERROR(LOOKUP(C420,[1]MASTER!C:C,[1]MASTER!B:B),"")</f>
        <v/>
      </c>
      <c r="H420" s="176" t="str">
        <f>IFERROR(VLOOKUP(C420,[1]MASTER!C:G,5,FALSE),"")</f>
        <v/>
      </c>
      <c r="I420" s="182"/>
      <c r="J420" s="184"/>
      <c r="K420" s="185"/>
      <c r="L420" s="186" t="str">
        <f>IFERROR(VLOOKUP(C420,'[1]MASTERLIST- LABOURS'!$B$1:$F$65536,6,FALSE),"")</f>
        <v/>
      </c>
      <c r="M420" s="186"/>
      <c r="N420" s="186"/>
      <c r="O420" s="12"/>
      <c r="P420" s="12"/>
      <c r="Q420" s="13">
        <f t="shared" si="51"/>
        <v>0</v>
      </c>
      <c r="R420" s="13">
        <f t="shared" si="50"/>
        <v>0</v>
      </c>
      <c r="S420" s="7" t="str">
        <f t="shared" si="52"/>
        <v/>
      </c>
      <c r="T420" s="39" t="str">
        <f t="shared" si="49"/>
        <v/>
      </c>
      <c r="U420" s="178" t="str">
        <f t="shared" si="48"/>
        <v/>
      </c>
      <c r="X420">
        <f t="shared" si="47"/>
        <v>0</v>
      </c>
    </row>
    <row r="421" spans="1:24" ht="15.75">
      <c r="A421" s="52"/>
      <c r="B421" s="173"/>
      <c r="C421" s="8"/>
      <c r="D421" s="55" t="e">
        <f>VLOOKUP(C421,#REF!,2,FALSE)</f>
        <v>#REF!</v>
      </c>
      <c r="E421" s="172" t="str">
        <f>IFERROR(VLOOKUP(C421,[1]MASTER!C:F,4,FALSE),"")</f>
        <v/>
      </c>
      <c r="F421" s="172" t="str">
        <f>IFERROR(VLOOKUP(C421,[1]MASTER!C:F,3,FALSE),"")</f>
        <v/>
      </c>
      <c r="G421" s="175" t="str">
        <f>IFERROR(LOOKUP(C421,[1]MASTER!C:C,[1]MASTER!B:B),"")</f>
        <v/>
      </c>
      <c r="H421" s="176" t="str">
        <f>IFERROR(VLOOKUP(C421,[1]MASTER!C:G,5,FALSE),"")</f>
        <v/>
      </c>
      <c r="I421" s="182"/>
      <c r="J421" s="184"/>
      <c r="K421" s="185"/>
      <c r="L421" s="186" t="str">
        <f>IFERROR(VLOOKUP(C421,'[1]MASTERLIST- LABOURS'!$B$1:$F$65536,6,FALSE),"")</f>
        <v/>
      </c>
      <c r="M421" s="186"/>
      <c r="N421" s="186"/>
      <c r="O421" s="12"/>
      <c r="P421" s="12"/>
      <c r="Q421" s="13">
        <f t="shared" si="51"/>
        <v>0</v>
      </c>
      <c r="R421" s="13">
        <f t="shared" si="50"/>
        <v>0</v>
      </c>
      <c r="S421" s="7" t="str">
        <f t="shared" si="52"/>
        <v/>
      </c>
      <c r="T421" s="39" t="str">
        <f t="shared" si="49"/>
        <v/>
      </c>
      <c r="U421" s="178" t="str">
        <f t="shared" si="48"/>
        <v/>
      </c>
      <c r="X421">
        <f t="shared" si="47"/>
        <v>0</v>
      </c>
    </row>
    <row r="422" spans="1:24" ht="15.75">
      <c r="A422" s="109"/>
      <c r="B422" s="173"/>
      <c r="C422" s="8"/>
      <c r="D422" s="55" t="e">
        <f>VLOOKUP(C422,#REF!,2,FALSE)</f>
        <v>#REF!</v>
      </c>
      <c r="E422" s="172" t="str">
        <f>IFERROR(VLOOKUP(C422,[1]MASTER!C:F,4,FALSE),"")</f>
        <v/>
      </c>
      <c r="F422" s="172" t="str">
        <f>IFERROR(VLOOKUP(C422,[1]MASTER!C:F,3,FALSE),"")</f>
        <v/>
      </c>
      <c r="G422" s="175" t="str">
        <f>IFERROR(LOOKUP(C422,[1]MASTER!C:C,[1]MASTER!B:B),"")</f>
        <v/>
      </c>
      <c r="H422" s="176" t="str">
        <f>IFERROR(VLOOKUP(C422,[1]MASTER!C:G,5,FALSE),"")</f>
        <v/>
      </c>
      <c r="I422" s="182"/>
      <c r="J422" s="184"/>
      <c r="K422" s="185"/>
      <c r="L422" s="186" t="str">
        <f>IFERROR(VLOOKUP(C422,'[1]MASTERLIST- LABOURS'!$B$1:$F$65536,6,FALSE),"")</f>
        <v/>
      </c>
      <c r="M422" s="186"/>
      <c r="N422" s="186"/>
      <c r="O422" s="12"/>
      <c r="P422" s="12"/>
      <c r="Q422" s="13">
        <f t="shared" si="51"/>
        <v>0</v>
      </c>
      <c r="R422" s="13">
        <f t="shared" si="50"/>
        <v>0</v>
      </c>
      <c r="S422" s="7" t="str">
        <f t="shared" si="52"/>
        <v/>
      </c>
      <c r="T422" s="39" t="str">
        <f t="shared" si="49"/>
        <v/>
      </c>
      <c r="U422" s="178" t="str">
        <f t="shared" si="48"/>
        <v/>
      </c>
      <c r="X422">
        <f t="shared" si="47"/>
        <v>0</v>
      </c>
    </row>
    <row r="423" spans="1:24" ht="15.75">
      <c r="A423" s="52"/>
      <c r="B423" s="173"/>
      <c r="C423" s="8"/>
      <c r="D423" s="55" t="e">
        <f>VLOOKUP(C423,#REF!,2,FALSE)</f>
        <v>#REF!</v>
      </c>
      <c r="E423" s="172" t="str">
        <f>IFERROR(VLOOKUP(C423,[1]MASTER!C:F,4,FALSE),"")</f>
        <v/>
      </c>
      <c r="F423" s="172" t="str">
        <f>IFERROR(VLOOKUP(C423,[1]MASTER!C:F,3,FALSE),"")</f>
        <v/>
      </c>
      <c r="G423" s="175" t="str">
        <f>IFERROR(LOOKUP(C423,[1]MASTER!C:C,[1]MASTER!B:B),"")</f>
        <v/>
      </c>
      <c r="H423" s="176" t="str">
        <f>IFERROR(VLOOKUP(C423,[1]MASTER!C:G,5,FALSE),"")</f>
        <v/>
      </c>
      <c r="I423" s="182"/>
      <c r="J423" s="184"/>
      <c r="K423" s="185"/>
      <c r="L423" s="186" t="str">
        <f>IFERROR(VLOOKUP(C423,'[1]MASTERLIST- LABOURS'!$B$1:$F$65536,6,FALSE),"")</f>
        <v/>
      </c>
      <c r="M423" s="186"/>
      <c r="N423" s="186"/>
      <c r="O423" s="12"/>
      <c r="P423" s="12"/>
      <c r="Q423" s="13">
        <f t="shared" si="51"/>
        <v>0</v>
      </c>
      <c r="R423" s="13">
        <f t="shared" si="50"/>
        <v>0</v>
      </c>
      <c r="S423" s="7" t="str">
        <f t="shared" si="52"/>
        <v/>
      </c>
      <c r="T423" s="39" t="str">
        <f t="shared" si="49"/>
        <v/>
      </c>
      <c r="U423" s="178" t="str">
        <f t="shared" si="48"/>
        <v/>
      </c>
      <c r="X423">
        <f t="shared" si="47"/>
        <v>0</v>
      </c>
    </row>
    <row r="424" spans="1:24" ht="15.75">
      <c r="A424" s="109"/>
      <c r="B424" s="173"/>
      <c r="C424" s="8"/>
      <c r="D424" s="55" t="e">
        <f>VLOOKUP(C424,#REF!,2,FALSE)</f>
        <v>#REF!</v>
      </c>
      <c r="E424" s="172" t="str">
        <f>IFERROR(VLOOKUP(C424,[1]MASTER!C:F,4,FALSE),"")</f>
        <v/>
      </c>
      <c r="F424" s="172" t="str">
        <f>IFERROR(VLOOKUP(C424,[1]MASTER!C:F,3,FALSE),"")</f>
        <v/>
      </c>
      <c r="G424" s="175" t="str">
        <f>IFERROR(LOOKUP(C424,[1]MASTER!C:C,[1]MASTER!B:B),"")</f>
        <v/>
      </c>
      <c r="H424" s="176" t="str">
        <f>IFERROR(VLOOKUP(C424,[1]MASTER!C:G,5,FALSE),"")</f>
        <v/>
      </c>
      <c r="I424" s="182"/>
      <c r="J424" s="184"/>
      <c r="K424" s="185"/>
      <c r="L424" s="186" t="str">
        <f>IFERROR(VLOOKUP(C424,'[1]MASTERLIST- LABOURS'!$B$1:$F$65536,6,FALSE),"")</f>
        <v/>
      </c>
      <c r="M424" s="186"/>
      <c r="N424" s="186"/>
      <c r="O424" s="12"/>
      <c r="P424" s="12"/>
      <c r="Q424" s="13">
        <f t="shared" si="51"/>
        <v>0</v>
      </c>
      <c r="R424" s="13">
        <f t="shared" si="50"/>
        <v>0</v>
      </c>
      <c r="S424" s="7" t="str">
        <f t="shared" si="52"/>
        <v/>
      </c>
      <c r="T424" s="39" t="str">
        <f t="shared" si="49"/>
        <v/>
      </c>
      <c r="U424" s="178" t="str">
        <f t="shared" si="48"/>
        <v/>
      </c>
      <c r="X424">
        <f t="shared" si="47"/>
        <v>0</v>
      </c>
    </row>
    <row r="425" spans="1:24" ht="15.75">
      <c r="A425" s="52"/>
      <c r="B425" s="173"/>
      <c r="C425" s="8"/>
      <c r="D425" s="55" t="e">
        <f>VLOOKUP(C425,#REF!,2,FALSE)</f>
        <v>#REF!</v>
      </c>
      <c r="E425" s="172" t="str">
        <f>IFERROR(VLOOKUP(C425,[1]MASTER!C:F,4,FALSE),"")</f>
        <v/>
      </c>
      <c r="F425" s="172" t="str">
        <f>IFERROR(VLOOKUP(C425,[1]MASTER!C:F,3,FALSE),"")</f>
        <v/>
      </c>
      <c r="G425" s="175" t="str">
        <f>IFERROR(LOOKUP(C425,[1]MASTER!C:C,[1]MASTER!B:B),"")</f>
        <v/>
      </c>
      <c r="H425" s="176" t="str">
        <f>IFERROR(VLOOKUP(C425,[1]MASTER!C:G,5,FALSE),"")</f>
        <v/>
      </c>
      <c r="I425" s="182"/>
      <c r="J425" s="184"/>
      <c r="K425" s="185"/>
      <c r="L425" s="186" t="str">
        <f>IFERROR(VLOOKUP(C425,'[1]MASTERLIST- LABOURS'!$B$1:$F$65536,6,FALSE),"")</f>
        <v/>
      </c>
      <c r="M425" s="186"/>
      <c r="N425" s="186"/>
      <c r="O425" s="12"/>
      <c r="P425" s="12"/>
      <c r="Q425" s="13">
        <f t="shared" si="51"/>
        <v>0</v>
      </c>
      <c r="R425" s="13">
        <f t="shared" si="50"/>
        <v>0</v>
      </c>
      <c r="S425" s="7" t="str">
        <f t="shared" si="52"/>
        <v/>
      </c>
      <c r="T425" s="39" t="str">
        <f t="shared" si="49"/>
        <v/>
      </c>
      <c r="U425" s="178" t="str">
        <f t="shared" si="48"/>
        <v/>
      </c>
      <c r="X425">
        <f t="shared" si="47"/>
        <v>0</v>
      </c>
    </row>
    <row r="426" spans="1:24" ht="15.75">
      <c r="A426" s="109"/>
      <c r="B426" s="173"/>
      <c r="C426" s="8"/>
      <c r="D426" s="55" t="e">
        <f>VLOOKUP(C426,#REF!,2,FALSE)</f>
        <v>#REF!</v>
      </c>
      <c r="E426" s="172" t="str">
        <f>IFERROR(VLOOKUP(C426,[1]MASTER!C:F,4,FALSE),"")</f>
        <v/>
      </c>
      <c r="F426" s="172" t="str">
        <f>IFERROR(VLOOKUP(C426,[1]MASTER!C:F,3,FALSE),"")</f>
        <v/>
      </c>
      <c r="G426" s="175" t="str">
        <f>IFERROR(LOOKUP(C426,[1]MASTER!C:C,[1]MASTER!B:B),"")</f>
        <v/>
      </c>
      <c r="H426" s="176" t="str">
        <f>IFERROR(VLOOKUP(C426,[1]MASTER!C:G,5,FALSE),"")</f>
        <v/>
      </c>
      <c r="I426" s="182"/>
      <c r="J426" s="184"/>
      <c r="K426" s="185"/>
      <c r="L426" s="186" t="str">
        <f>IFERROR(VLOOKUP(C426,'[1]MASTERLIST- LABOURS'!$B$1:$F$65536,6,FALSE),"")</f>
        <v/>
      </c>
      <c r="M426" s="186"/>
      <c r="N426" s="186"/>
      <c r="O426" s="12"/>
      <c r="P426" s="12"/>
      <c r="Q426" s="13">
        <f t="shared" si="51"/>
        <v>0</v>
      </c>
      <c r="R426" s="13">
        <f t="shared" si="50"/>
        <v>0</v>
      </c>
      <c r="S426" s="7" t="str">
        <f t="shared" si="52"/>
        <v/>
      </c>
      <c r="T426" s="39" t="str">
        <f t="shared" si="49"/>
        <v/>
      </c>
      <c r="U426" s="178" t="str">
        <f t="shared" si="48"/>
        <v/>
      </c>
      <c r="X426">
        <f t="shared" si="47"/>
        <v>0</v>
      </c>
    </row>
    <row r="427" spans="1:24" ht="15.75">
      <c r="A427" s="52"/>
      <c r="B427" s="173"/>
      <c r="C427" s="8"/>
      <c r="D427" s="55" t="e">
        <f>VLOOKUP(C427,#REF!,2,FALSE)</f>
        <v>#REF!</v>
      </c>
      <c r="E427" s="172" t="str">
        <f>IFERROR(VLOOKUP(C427,[1]MASTER!C:F,4,FALSE),"")</f>
        <v/>
      </c>
      <c r="F427" s="172" t="str">
        <f>IFERROR(VLOOKUP(C427,[1]MASTER!C:F,3,FALSE),"")</f>
        <v/>
      </c>
      <c r="G427" s="175" t="str">
        <f>IFERROR(LOOKUP(C427,[1]MASTER!C:C,[1]MASTER!B:B),"")</f>
        <v/>
      </c>
      <c r="H427" s="176" t="str">
        <f>IFERROR(VLOOKUP(C427,[1]MASTER!C:G,5,FALSE),"")</f>
        <v/>
      </c>
      <c r="I427" s="182"/>
      <c r="J427" s="184"/>
      <c r="K427" s="185"/>
      <c r="L427" s="186" t="str">
        <f>IFERROR(VLOOKUP(C427,'[1]MASTERLIST- LABOURS'!$B$1:$F$65536,6,FALSE),"")</f>
        <v/>
      </c>
      <c r="M427" s="186"/>
      <c r="N427" s="186"/>
      <c r="O427" s="12"/>
      <c r="P427" s="12"/>
      <c r="Q427" s="13">
        <f t="shared" si="51"/>
        <v>0</v>
      </c>
      <c r="R427" s="13">
        <f t="shared" si="50"/>
        <v>0</v>
      </c>
      <c r="S427" s="7" t="str">
        <f t="shared" si="52"/>
        <v/>
      </c>
      <c r="T427" s="39" t="str">
        <f t="shared" si="49"/>
        <v/>
      </c>
      <c r="U427" s="178" t="str">
        <f t="shared" si="48"/>
        <v/>
      </c>
      <c r="X427">
        <f t="shared" si="47"/>
        <v>0</v>
      </c>
    </row>
    <row r="428" spans="1:24" ht="15.75">
      <c r="A428" s="109"/>
      <c r="B428" s="173"/>
      <c r="C428" s="8"/>
      <c r="D428" s="55" t="e">
        <f>VLOOKUP(C428,#REF!,2,FALSE)</f>
        <v>#REF!</v>
      </c>
      <c r="E428" s="172" t="str">
        <f>IFERROR(VLOOKUP(C428,[1]MASTER!C:F,4,FALSE),"")</f>
        <v/>
      </c>
      <c r="F428" s="172" t="str">
        <f>IFERROR(VLOOKUP(C428,[1]MASTER!C:F,3,FALSE),"")</f>
        <v/>
      </c>
      <c r="G428" s="175" t="str">
        <f>IFERROR(LOOKUP(C428,[1]MASTER!C:C,[1]MASTER!B:B),"")</f>
        <v/>
      </c>
      <c r="H428" s="176" t="str">
        <f>IFERROR(VLOOKUP(C428,[1]MASTER!C:G,5,FALSE),"")</f>
        <v/>
      </c>
      <c r="I428" s="182"/>
      <c r="J428" s="184"/>
      <c r="K428" s="185"/>
      <c r="L428" s="186" t="str">
        <f>IFERROR(VLOOKUP(C428,'[1]MASTERLIST- LABOURS'!$B$1:$F$65536,6,FALSE),"")</f>
        <v/>
      </c>
      <c r="M428" s="186"/>
      <c r="N428" s="186"/>
      <c r="O428" s="12"/>
      <c r="P428" s="12"/>
      <c r="Q428" s="13">
        <f t="shared" si="51"/>
        <v>0</v>
      </c>
      <c r="R428" s="13">
        <f t="shared" si="50"/>
        <v>0</v>
      </c>
      <c r="S428" s="7" t="str">
        <f t="shared" si="52"/>
        <v/>
      </c>
      <c r="T428" s="39" t="str">
        <f t="shared" si="49"/>
        <v/>
      </c>
      <c r="U428" s="178" t="str">
        <f t="shared" si="48"/>
        <v/>
      </c>
      <c r="X428">
        <f t="shared" si="47"/>
        <v>0</v>
      </c>
    </row>
    <row r="429" spans="1:24" ht="15.75">
      <c r="A429" s="52"/>
      <c r="B429" s="173"/>
      <c r="C429" s="8"/>
      <c r="D429" s="55" t="e">
        <f>VLOOKUP(C429,#REF!,2,FALSE)</f>
        <v>#REF!</v>
      </c>
      <c r="E429" s="172" t="str">
        <f>IFERROR(VLOOKUP(C429,[1]MASTER!C:F,4,FALSE),"")</f>
        <v/>
      </c>
      <c r="F429" s="172" t="str">
        <f>IFERROR(VLOOKUP(C429,[1]MASTER!C:F,3,FALSE),"")</f>
        <v/>
      </c>
      <c r="G429" s="175" t="str">
        <f>IFERROR(LOOKUP(C429,[1]MASTER!C:C,[1]MASTER!B:B),"")</f>
        <v/>
      </c>
      <c r="H429" s="176" t="str">
        <f>IFERROR(VLOOKUP(C429,[1]MASTER!C:G,5,FALSE),"")</f>
        <v/>
      </c>
      <c r="I429" s="182"/>
      <c r="J429" s="184"/>
      <c r="K429" s="185"/>
      <c r="L429" s="186" t="str">
        <f>IFERROR(VLOOKUP(C429,'[1]MASTERLIST- LABOURS'!$B$1:$F$65536,6,FALSE),"")</f>
        <v/>
      </c>
      <c r="M429" s="186"/>
      <c r="N429" s="186"/>
      <c r="O429" s="12"/>
      <c r="P429" s="12"/>
      <c r="Q429" s="13">
        <f t="shared" si="51"/>
        <v>0</v>
      </c>
      <c r="R429" s="13">
        <f t="shared" si="50"/>
        <v>0</v>
      </c>
      <c r="S429" s="7" t="str">
        <f t="shared" si="52"/>
        <v/>
      </c>
      <c r="T429" s="39" t="str">
        <f t="shared" si="49"/>
        <v/>
      </c>
      <c r="U429" s="178" t="str">
        <f t="shared" si="48"/>
        <v/>
      </c>
      <c r="X429">
        <f t="shared" si="47"/>
        <v>0</v>
      </c>
    </row>
    <row r="430" spans="1:24" ht="15.75">
      <c r="A430" s="109"/>
      <c r="B430" s="173"/>
      <c r="C430" s="8"/>
      <c r="D430" s="55" t="e">
        <f>VLOOKUP(C430,#REF!,2,FALSE)</f>
        <v>#REF!</v>
      </c>
      <c r="E430" s="172" t="str">
        <f>IFERROR(VLOOKUP(C430,[1]MASTER!C:F,4,FALSE),"")</f>
        <v/>
      </c>
      <c r="F430" s="172" t="str">
        <f>IFERROR(VLOOKUP(C430,[1]MASTER!C:F,3,FALSE),"")</f>
        <v/>
      </c>
      <c r="G430" s="175" t="str">
        <f>IFERROR(LOOKUP(C430,[1]MASTER!C:C,[1]MASTER!B:B),"")</f>
        <v/>
      </c>
      <c r="H430" s="176" t="str">
        <f>IFERROR(VLOOKUP(C430,[1]MASTER!C:G,5,FALSE),"")</f>
        <v/>
      </c>
      <c r="I430" s="182"/>
      <c r="J430" s="184"/>
      <c r="K430" s="185"/>
      <c r="L430" s="186" t="str">
        <f>IFERROR(VLOOKUP(C430,'[1]MASTERLIST- LABOURS'!$B$1:$F$65536,6,FALSE),"")</f>
        <v/>
      </c>
      <c r="M430" s="186"/>
      <c r="N430" s="186"/>
      <c r="O430" s="12"/>
      <c r="P430" s="12"/>
      <c r="Q430" s="13">
        <f t="shared" si="51"/>
        <v>0</v>
      </c>
      <c r="R430" s="13">
        <f t="shared" si="50"/>
        <v>0</v>
      </c>
      <c r="S430" s="7" t="str">
        <f t="shared" si="52"/>
        <v/>
      </c>
      <c r="T430" s="39" t="str">
        <f t="shared" si="49"/>
        <v/>
      </c>
      <c r="U430" s="178" t="str">
        <f t="shared" si="48"/>
        <v/>
      </c>
      <c r="X430">
        <f t="shared" si="47"/>
        <v>0</v>
      </c>
    </row>
    <row r="431" spans="1:24" ht="15.75">
      <c r="A431" s="52"/>
      <c r="B431" s="173"/>
      <c r="C431" s="8"/>
      <c r="D431" s="55" t="e">
        <f>VLOOKUP(C431,#REF!,2,FALSE)</f>
        <v>#REF!</v>
      </c>
      <c r="E431" s="172" t="str">
        <f>IFERROR(VLOOKUP(C431,[1]MASTER!C:F,4,FALSE),"")</f>
        <v/>
      </c>
      <c r="F431" s="172" t="str">
        <f>IFERROR(VLOOKUP(C431,[1]MASTER!C:F,3,FALSE),"")</f>
        <v/>
      </c>
      <c r="G431" s="175" t="str">
        <f>IFERROR(LOOKUP(C431,[1]MASTER!C:C,[1]MASTER!B:B),"")</f>
        <v/>
      </c>
      <c r="H431" s="176" t="str">
        <f>IFERROR(VLOOKUP(C431,[1]MASTER!C:G,5,FALSE),"")</f>
        <v/>
      </c>
      <c r="I431" s="182"/>
      <c r="J431" s="184"/>
      <c r="K431" s="185"/>
      <c r="L431" s="186" t="str">
        <f>IFERROR(VLOOKUP(C431,'[1]MASTERLIST- LABOURS'!$B$1:$F$65536,6,FALSE),"")</f>
        <v/>
      </c>
      <c r="M431" s="186"/>
      <c r="N431" s="186"/>
      <c r="O431" s="12"/>
      <c r="P431" s="12"/>
      <c r="Q431" s="13">
        <f t="shared" si="51"/>
        <v>0</v>
      </c>
      <c r="R431" s="13">
        <f t="shared" si="50"/>
        <v>0</v>
      </c>
      <c r="S431" s="7" t="str">
        <f t="shared" si="52"/>
        <v/>
      </c>
      <c r="T431" s="39" t="str">
        <f t="shared" si="49"/>
        <v/>
      </c>
      <c r="U431" s="178" t="str">
        <f t="shared" si="48"/>
        <v/>
      </c>
      <c r="X431">
        <f t="shared" si="47"/>
        <v>0</v>
      </c>
    </row>
    <row r="432" spans="1:24" ht="15.75">
      <c r="A432" s="109"/>
      <c r="B432" s="173"/>
      <c r="C432" s="8"/>
      <c r="D432" s="55" t="e">
        <f>VLOOKUP(C432,#REF!,2,FALSE)</f>
        <v>#REF!</v>
      </c>
      <c r="E432" s="172" t="str">
        <f>IFERROR(VLOOKUP(C432,[1]MASTER!C:F,4,FALSE),"")</f>
        <v/>
      </c>
      <c r="F432" s="172" t="str">
        <f>IFERROR(VLOOKUP(C432,[1]MASTER!C:F,3,FALSE),"")</f>
        <v/>
      </c>
      <c r="G432" s="175" t="str">
        <f>IFERROR(LOOKUP(C432,[1]MASTER!C:C,[1]MASTER!B:B),"")</f>
        <v/>
      </c>
      <c r="H432" s="176" t="str">
        <f>IFERROR(VLOOKUP(C432,[1]MASTER!C:G,5,FALSE),"")</f>
        <v/>
      </c>
      <c r="I432" s="182"/>
      <c r="J432" s="184"/>
      <c r="K432" s="185"/>
      <c r="L432" s="186" t="str">
        <f>IFERROR(VLOOKUP(C432,'[1]MASTERLIST- LABOURS'!$B$1:$F$65536,6,FALSE),"")</f>
        <v/>
      </c>
      <c r="M432" s="186"/>
      <c r="N432" s="186"/>
      <c r="O432" s="12"/>
      <c r="P432" s="12"/>
      <c r="Q432" s="13">
        <f t="shared" si="51"/>
        <v>0</v>
      </c>
      <c r="R432" s="13">
        <f t="shared" si="50"/>
        <v>0</v>
      </c>
      <c r="S432" s="7" t="str">
        <f t="shared" si="52"/>
        <v/>
      </c>
      <c r="T432" s="39" t="str">
        <f t="shared" si="49"/>
        <v/>
      </c>
      <c r="U432" s="178" t="str">
        <f t="shared" si="48"/>
        <v/>
      </c>
      <c r="X432">
        <f t="shared" si="47"/>
        <v>0</v>
      </c>
    </row>
    <row r="433" spans="1:24" ht="15.75">
      <c r="A433" s="52"/>
      <c r="B433" s="173"/>
      <c r="C433" s="8"/>
      <c r="D433" s="55" t="e">
        <f>VLOOKUP(C433,#REF!,2,FALSE)</f>
        <v>#REF!</v>
      </c>
      <c r="E433" s="172" t="str">
        <f>IFERROR(VLOOKUP(C433,[1]MASTER!C:F,4,FALSE),"")</f>
        <v/>
      </c>
      <c r="F433" s="172" t="str">
        <f>IFERROR(VLOOKUP(C433,[1]MASTER!C:F,3,FALSE),"")</f>
        <v/>
      </c>
      <c r="G433" s="175" t="str">
        <f>IFERROR(LOOKUP(C433,[1]MASTER!C:C,[1]MASTER!B:B),"")</f>
        <v/>
      </c>
      <c r="H433" s="176" t="str">
        <f>IFERROR(VLOOKUP(C433,[1]MASTER!C:G,5,FALSE),"")</f>
        <v/>
      </c>
      <c r="I433" s="182"/>
      <c r="J433" s="184"/>
      <c r="K433" s="185"/>
      <c r="L433" s="186" t="str">
        <f>IFERROR(VLOOKUP(C433,'[1]MASTERLIST- LABOURS'!$B$1:$F$65536,6,FALSE),"")</f>
        <v/>
      </c>
      <c r="M433" s="186"/>
      <c r="N433" s="186"/>
      <c r="O433" s="12"/>
      <c r="P433" s="12"/>
      <c r="Q433" s="13">
        <f t="shared" si="51"/>
        <v>0</v>
      </c>
      <c r="R433" s="13">
        <f t="shared" si="50"/>
        <v>0</v>
      </c>
      <c r="S433" s="7" t="str">
        <f t="shared" si="52"/>
        <v/>
      </c>
      <c r="T433" s="39" t="str">
        <f t="shared" si="49"/>
        <v/>
      </c>
      <c r="U433" s="178" t="str">
        <f t="shared" si="48"/>
        <v/>
      </c>
      <c r="X433">
        <f t="shared" ref="X433:X496" si="53">COUNTIF(C:C,C433)</f>
        <v>0</v>
      </c>
    </row>
    <row r="434" spans="1:24" ht="15.75">
      <c r="A434" s="109"/>
      <c r="B434" s="173"/>
      <c r="C434" s="8"/>
      <c r="D434" s="55" t="e">
        <f>VLOOKUP(C434,#REF!,2,FALSE)</f>
        <v>#REF!</v>
      </c>
      <c r="E434" s="172" t="str">
        <f>IFERROR(VLOOKUP(C434,[1]MASTER!C:F,4,FALSE),"")</f>
        <v/>
      </c>
      <c r="F434" s="172" t="str">
        <f>IFERROR(VLOOKUP(C434,[1]MASTER!C:F,3,FALSE),"")</f>
        <v/>
      </c>
      <c r="G434" s="175" t="str">
        <f>IFERROR(LOOKUP(C434,[1]MASTER!C:C,[1]MASTER!B:B),"")</f>
        <v/>
      </c>
      <c r="H434" s="176" t="str">
        <f>IFERROR(VLOOKUP(C434,[1]MASTER!C:G,5,FALSE),"")</f>
        <v/>
      </c>
      <c r="I434" s="182"/>
      <c r="J434" s="184"/>
      <c r="K434" s="185"/>
      <c r="L434" s="186" t="str">
        <f>IFERROR(VLOOKUP(C434,'[1]MASTERLIST- LABOURS'!$B$1:$F$65536,6,FALSE),"")</f>
        <v/>
      </c>
      <c r="M434" s="186"/>
      <c r="N434" s="186"/>
      <c r="O434" s="12"/>
      <c r="P434" s="12"/>
      <c r="Q434" s="13">
        <f t="shared" si="51"/>
        <v>0</v>
      </c>
      <c r="R434" s="13">
        <f t="shared" si="50"/>
        <v>0</v>
      </c>
      <c r="S434" s="7" t="str">
        <f t="shared" si="52"/>
        <v/>
      </c>
      <c r="T434" s="39" t="str">
        <f t="shared" si="49"/>
        <v/>
      </c>
      <c r="U434" s="178" t="str">
        <f t="shared" si="48"/>
        <v/>
      </c>
      <c r="X434">
        <f t="shared" si="53"/>
        <v>0</v>
      </c>
    </row>
    <row r="435" spans="1:24" ht="15.75">
      <c r="A435" s="52"/>
      <c r="B435" s="173"/>
      <c r="C435" s="8"/>
      <c r="D435" s="55" t="e">
        <f>VLOOKUP(C435,#REF!,2,FALSE)</f>
        <v>#REF!</v>
      </c>
      <c r="E435" s="172" t="str">
        <f>IFERROR(VLOOKUP(C435,[1]MASTER!C:F,4,FALSE),"")</f>
        <v/>
      </c>
      <c r="F435" s="172" t="str">
        <f>IFERROR(VLOOKUP(C435,[1]MASTER!C:F,3,FALSE),"")</f>
        <v/>
      </c>
      <c r="G435" s="175" t="str">
        <f>IFERROR(LOOKUP(C435,[1]MASTER!C:C,[1]MASTER!B:B),"")</f>
        <v/>
      </c>
      <c r="H435" s="176" t="str">
        <f>IFERROR(VLOOKUP(C435,[1]MASTER!C:G,5,FALSE),"")</f>
        <v/>
      </c>
      <c r="I435" s="182"/>
      <c r="J435" s="184"/>
      <c r="K435" s="185"/>
      <c r="L435" s="186" t="str">
        <f>IFERROR(VLOOKUP(C435,'[1]MASTERLIST- LABOURS'!$B$1:$F$65536,6,FALSE),"")</f>
        <v/>
      </c>
      <c r="M435" s="186"/>
      <c r="N435" s="186"/>
      <c r="O435" s="12"/>
      <c r="P435" s="12"/>
      <c r="Q435" s="13">
        <f t="shared" si="51"/>
        <v>0</v>
      </c>
      <c r="R435" s="13">
        <f t="shared" si="50"/>
        <v>0</v>
      </c>
      <c r="S435" s="7" t="str">
        <f t="shared" si="52"/>
        <v/>
      </c>
      <c r="T435" s="39" t="str">
        <f t="shared" si="49"/>
        <v/>
      </c>
      <c r="U435" s="178" t="str">
        <f t="shared" si="48"/>
        <v/>
      </c>
      <c r="X435">
        <f t="shared" si="53"/>
        <v>0</v>
      </c>
    </row>
    <row r="436" spans="1:24" ht="15.75">
      <c r="A436" s="109"/>
      <c r="B436" s="173"/>
      <c r="C436" s="8"/>
      <c r="D436" s="55" t="e">
        <f>VLOOKUP(C436,#REF!,2,FALSE)</f>
        <v>#REF!</v>
      </c>
      <c r="E436" s="172" t="str">
        <f>IFERROR(VLOOKUP(C436,[1]MASTER!C:F,4,FALSE),"")</f>
        <v/>
      </c>
      <c r="F436" s="172" t="str">
        <f>IFERROR(VLOOKUP(C436,[1]MASTER!C:F,3,FALSE),"")</f>
        <v/>
      </c>
      <c r="G436" s="175" t="str">
        <f>IFERROR(LOOKUP(C436,[1]MASTER!C:C,[1]MASTER!B:B),"")</f>
        <v/>
      </c>
      <c r="H436" s="176" t="str">
        <f>IFERROR(VLOOKUP(C436,[1]MASTER!C:G,5,FALSE),"")</f>
        <v/>
      </c>
      <c r="I436" s="182"/>
      <c r="J436" s="184"/>
      <c r="K436" s="185"/>
      <c r="L436" s="186" t="str">
        <f>IFERROR(VLOOKUP(C436,'[1]MASTERLIST- LABOURS'!$B$1:$F$65536,6,FALSE),"")</f>
        <v/>
      </c>
      <c r="M436" s="186"/>
      <c r="N436" s="186"/>
      <c r="O436" s="12"/>
      <c r="P436" s="12"/>
      <c r="Q436" s="13">
        <f t="shared" si="51"/>
        <v>0</v>
      </c>
      <c r="R436" s="13">
        <f t="shared" si="50"/>
        <v>0</v>
      </c>
      <c r="S436" s="7" t="str">
        <f t="shared" si="52"/>
        <v/>
      </c>
      <c r="T436" s="39" t="str">
        <f t="shared" si="49"/>
        <v/>
      </c>
      <c r="U436" s="178" t="str">
        <f t="shared" si="48"/>
        <v/>
      </c>
      <c r="X436">
        <f t="shared" si="53"/>
        <v>0</v>
      </c>
    </row>
    <row r="437" spans="1:24" ht="15.75">
      <c r="A437" s="52"/>
      <c r="B437" s="173"/>
      <c r="C437" s="8"/>
      <c r="D437" s="55" t="e">
        <f>VLOOKUP(C437,#REF!,2,FALSE)</f>
        <v>#REF!</v>
      </c>
      <c r="E437" s="172" t="str">
        <f>IFERROR(VLOOKUP(C437,[1]MASTER!C:F,4,FALSE),"")</f>
        <v/>
      </c>
      <c r="F437" s="172" t="str">
        <f>IFERROR(VLOOKUP(C437,[1]MASTER!C:F,3,FALSE),"")</f>
        <v/>
      </c>
      <c r="G437" s="175" t="str">
        <f>IFERROR(LOOKUP(C437,[1]MASTER!C:C,[1]MASTER!B:B),"")</f>
        <v/>
      </c>
      <c r="H437" s="176" t="str">
        <f>IFERROR(VLOOKUP(C437,[1]MASTER!C:G,5,FALSE),"")</f>
        <v/>
      </c>
      <c r="I437" s="182"/>
      <c r="J437" s="184"/>
      <c r="K437" s="185"/>
      <c r="L437" s="186" t="str">
        <f>IFERROR(VLOOKUP(C437,'[1]MASTERLIST- LABOURS'!$B$1:$F$65536,6,FALSE),"")</f>
        <v/>
      </c>
      <c r="M437" s="186"/>
      <c r="N437" s="186"/>
      <c r="O437" s="12"/>
      <c r="P437" s="12"/>
      <c r="Q437" s="13">
        <f t="shared" si="51"/>
        <v>0</v>
      </c>
      <c r="R437" s="13">
        <f t="shared" si="50"/>
        <v>0</v>
      </c>
      <c r="S437" s="7" t="str">
        <f t="shared" si="52"/>
        <v/>
      </c>
      <c r="T437" s="39" t="str">
        <f t="shared" si="49"/>
        <v/>
      </c>
      <c r="U437" s="178" t="str">
        <f t="shared" si="48"/>
        <v/>
      </c>
      <c r="X437">
        <f t="shared" si="53"/>
        <v>0</v>
      </c>
    </row>
    <row r="438" spans="1:24" ht="15.75">
      <c r="A438" s="109"/>
      <c r="B438" s="173"/>
      <c r="C438" s="8"/>
      <c r="D438" s="55" t="e">
        <f>VLOOKUP(C438,#REF!,2,FALSE)</f>
        <v>#REF!</v>
      </c>
      <c r="E438" s="172" t="str">
        <f>IFERROR(VLOOKUP(C438,[1]MASTER!C:F,4,FALSE),"")</f>
        <v/>
      </c>
      <c r="F438" s="172" t="str">
        <f>IFERROR(VLOOKUP(C438,[1]MASTER!C:F,3,FALSE),"")</f>
        <v/>
      </c>
      <c r="G438" s="175" t="str">
        <f>IFERROR(LOOKUP(C438,[1]MASTER!C:C,[1]MASTER!B:B),"")</f>
        <v/>
      </c>
      <c r="H438" s="176" t="str">
        <f>IFERROR(VLOOKUP(C438,[1]MASTER!C:G,5,FALSE),"")</f>
        <v/>
      </c>
      <c r="I438" s="182"/>
      <c r="J438" s="184"/>
      <c r="K438" s="185"/>
      <c r="L438" s="186" t="str">
        <f>IFERROR(VLOOKUP(C438,'[1]MASTERLIST- LABOURS'!$B$1:$F$65536,6,FALSE),"")</f>
        <v/>
      </c>
      <c r="M438" s="186"/>
      <c r="N438" s="186"/>
      <c r="O438" s="12"/>
      <c r="P438" s="12"/>
      <c r="Q438" s="13">
        <f t="shared" si="51"/>
        <v>0</v>
      </c>
      <c r="R438" s="13">
        <f t="shared" si="50"/>
        <v>0</v>
      </c>
      <c r="S438" s="7" t="str">
        <f t="shared" si="52"/>
        <v/>
      </c>
      <c r="T438" s="39" t="str">
        <f t="shared" si="49"/>
        <v/>
      </c>
      <c r="U438" s="178" t="str">
        <f t="shared" si="48"/>
        <v/>
      </c>
      <c r="X438">
        <f t="shared" si="53"/>
        <v>0</v>
      </c>
    </row>
    <row r="439" spans="1:24" ht="15.75">
      <c r="A439" s="52"/>
      <c r="B439" s="173"/>
      <c r="C439" s="8"/>
      <c r="D439" s="55" t="e">
        <f>VLOOKUP(C439,#REF!,2,FALSE)</f>
        <v>#REF!</v>
      </c>
      <c r="E439" s="172" t="str">
        <f>IFERROR(VLOOKUP(C439,[1]MASTER!C:F,4,FALSE),"")</f>
        <v/>
      </c>
      <c r="F439" s="172" t="str">
        <f>IFERROR(VLOOKUP(C439,[1]MASTER!C:F,3,FALSE),"")</f>
        <v/>
      </c>
      <c r="G439" s="175" t="str">
        <f>IFERROR(LOOKUP(C439,[1]MASTER!C:C,[1]MASTER!B:B),"")</f>
        <v/>
      </c>
      <c r="H439" s="176" t="str">
        <f>IFERROR(VLOOKUP(C439,[1]MASTER!C:G,5,FALSE),"")</f>
        <v/>
      </c>
      <c r="I439" s="182"/>
      <c r="J439" s="184"/>
      <c r="K439" s="185"/>
      <c r="L439" s="186" t="str">
        <f>IFERROR(VLOOKUP(C439,'[1]MASTERLIST- LABOURS'!$B$1:$F$65536,6,FALSE),"")</f>
        <v/>
      </c>
      <c r="M439" s="186"/>
      <c r="N439" s="186"/>
      <c r="O439" s="12"/>
      <c r="P439" s="12"/>
      <c r="Q439" s="13">
        <f t="shared" si="51"/>
        <v>0</v>
      </c>
      <c r="R439" s="13">
        <f t="shared" si="50"/>
        <v>0</v>
      </c>
      <c r="S439" s="7" t="str">
        <f t="shared" si="52"/>
        <v/>
      </c>
      <c r="T439" s="39" t="str">
        <f t="shared" si="49"/>
        <v/>
      </c>
      <c r="U439" s="178" t="str">
        <f t="shared" si="48"/>
        <v/>
      </c>
      <c r="X439">
        <f t="shared" si="53"/>
        <v>0</v>
      </c>
    </row>
    <row r="440" spans="1:24" ht="15.75">
      <c r="A440" s="109"/>
      <c r="B440" s="173"/>
      <c r="C440" s="8"/>
      <c r="D440" s="55" t="e">
        <f>VLOOKUP(C440,#REF!,2,FALSE)</f>
        <v>#REF!</v>
      </c>
      <c r="E440" s="172" t="str">
        <f>IFERROR(VLOOKUP(C440,[1]MASTER!C:F,4,FALSE),"")</f>
        <v/>
      </c>
      <c r="F440" s="172" t="str">
        <f>IFERROR(VLOOKUP(C440,[1]MASTER!C:F,3,FALSE),"")</f>
        <v/>
      </c>
      <c r="G440" s="175" t="str">
        <f>IFERROR(LOOKUP(C440,[1]MASTER!C:C,[1]MASTER!B:B),"")</f>
        <v/>
      </c>
      <c r="H440" s="176" t="str">
        <f>IFERROR(VLOOKUP(C440,[1]MASTER!C:G,5,FALSE),"")</f>
        <v/>
      </c>
      <c r="I440" s="182"/>
      <c r="J440" s="184"/>
      <c r="K440" s="185"/>
      <c r="L440" s="186" t="str">
        <f>IFERROR(VLOOKUP(C440,'[1]MASTERLIST- LABOURS'!$B$1:$F$65536,6,FALSE),"")</f>
        <v/>
      </c>
      <c r="M440" s="186"/>
      <c r="N440" s="186"/>
      <c r="O440" s="12"/>
      <c r="P440" s="12"/>
      <c r="Q440" s="13">
        <f t="shared" si="51"/>
        <v>0</v>
      </c>
      <c r="R440" s="13">
        <f t="shared" si="50"/>
        <v>0</v>
      </c>
      <c r="S440" s="7" t="str">
        <f t="shared" si="52"/>
        <v/>
      </c>
      <c r="T440" s="39" t="str">
        <f t="shared" si="49"/>
        <v/>
      </c>
      <c r="U440" s="178" t="str">
        <f t="shared" si="48"/>
        <v/>
      </c>
      <c r="X440">
        <f t="shared" si="53"/>
        <v>0</v>
      </c>
    </row>
    <row r="441" spans="1:24" ht="15.75">
      <c r="A441" s="52"/>
      <c r="B441" s="173"/>
      <c r="C441" s="8"/>
      <c r="D441" s="55" t="e">
        <f>VLOOKUP(C441,#REF!,2,FALSE)</f>
        <v>#REF!</v>
      </c>
      <c r="E441" s="172" t="str">
        <f>IFERROR(VLOOKUP(C441,[1]MASTER!C:F,4,FALSE),"")</f>
        <v/>
      </c>
      <c r="F441" s="172" t="str">
        <f>IFERROR(VLOOKUP(C441,[1]MASTER!C:F,3,FALSE),"")</f>
        <v/>
      </c>
      <c r="G441" s="175" t="str">
        <f>IFERROR(LOOKUP(C441,[1]MASTER!C:C,[1]MASTER!B:B),"")</f>
        <v/>
      </c>
      <c r="H441" s="176" t="str">
        <f>IFERROR(VLOOKUP(C441,[1]MASTER!C:G,5,FALSE),"")</f>
        <v/>
      </c>
      <c r="I441" s="182"/>
      <c r="J441" s="184"/>
      <c r="K441" s="185"/>
      <c r="L441" s="186" t="str">
        <f>IFERROR(VLOOKUP(C441,'[1]MASTERLIST- LABOURS'!$B$1:$F$65536,6,FALSE),"")</f>
        <v/>
      </c>
      <c r="M441" s="186"/>
      <c r="N441" s="186"/>
      <c r="O441" s="12"/>
      <c r="P441" s="12"/>
      <c r="Q441" s="13">
        <f t="shared" si="51"/>
        <v>0</v>
      </c>
      <c r="R441" s="13">
        <f t="shared" si="50"/>
        <v>0</v>
      </c>
      <c r="S441" s="7" t="str">
        <f t="shared" si="52"/>
        <v/>
      </c>
      <c r="T441" s="39" t="str">
        <f t="shared" si="49"/>
        <v/>
      </c>
      <c r="U441" s="178" t="str">
        <f t="shared" si="48"/>
        <v/>
      </c>
      <c r="X441">
        <f t="shared" si="53"/>
        <v>0</v>
      </c>
    </row>
    <row r="442" spans="1:24" ht="15.75">
      <c r="A442" s="109"/>
      <c r="B442" s="173"/>
      <c r="C442" s="8"/>
      <c r="D442" s="55" t="e">
        <f>VLOOKUP(C442,#REF!,2,FALSE)</f>
        <v>#REF!</v>
      </c>
      <c r="E442" s="172" t="str">
        <f>IFERROR(VLOOKUP(C442,[1]MASTER!C:F,4,FALSE),"")</f>
        <v/>
      </c>
      <c r="F442" s="172" t="str">
        <f>IFERROR(VLOOKUP(C442,[1]MASTER!C:F,3,FALSE),"")</f>
        <v/>
      </c>
      <c r="G442" s="175" t="str">
        <f>IFERROR(LOOKUP(C442,[1]MASTER!C:C,[1]MASTER!B:B),"")</f>
        <v/>
      </c>
      <c r="H442" s="176" t="str">
        <f>IFERROR(VLOOKUP(C442,[1]MASTER!C:G,5,FALSE),"")</f>
        <v/>
      </c>
      <c r="I442" s="182"/>
      <c r="J442" s="184"/>
      <c r="K442" s="185"/>
      <c r="L442" s="186" t="str">
        <f>IFERROR(VLOOKUP(C442,'[1]MASTERLIST- LABOURS'!$B$1:$F$65536,6,FALSE),"")</f>
        <v/>
      </c>
      <c r="M442" s="186"/>
      <c r="N442" s="186"/>
      <c r="O442" s="12"/>
      <c r="P442" s="12"/>
      <c r="Q442" s="13">
        <f t="shared" si="51"/>
        <v>0</v>
      </c>
      <c r="R442" s="13">
        <f t="shared" si="50"/>
        <v>0</v>
      </c>
      <c r="S442" s="7" t="str">
        <f t="shared" si="52"/>
        <v/>
      </c>
      <c r="T442" s="39" t="str">
        <f t="shared" si="49"/>
        <v/>
      </c>
      <c r="U442" s="178" t="str">
        <f t="shared" si="48"/>
        <v/>
      </c>
      <c r="X442">
        <f t="shared" si="53"/>
        <v>0</v>
      </c>
    </row>
    <row r="443" spans="1:24" ht="15.75">
      <c r="A443" s="52"/>
      <c r="B443" s="173"/>
      <c r="C443" s="8"/>
      <c r="D443" s="55" t="e">
        <f>VLOOKUP(C443,#REF!,2,FALSE)</f>
        <v>#REF!</v>
      </c>
      <c r="E443" s="172" t="str">
        <f>IFERROR(VLOOKUP(C443,[1]MASTER!C:F,4,FALSE),"")</f>
        <v/>
      </c>
      <c r="F443" s="172" t="str">
        <f>IFERROR(VLOOKUP(C443,[1]MASTER!C:F,3,FALSE),"")</f>
        <v/>
      </c>
      <c r="G443" s="175" t="str">
        <f>IFERROR(LOOKUP(C443,[1]MASTER!C:C,[1]MASTER!B:B),"")</f>
        <v/>
      </c>
      <c r="H443" s="176" t="str">
        <f>IFERROR(VLOOKUP(C443,[1]MASTER!C:G,5,FALSE),"")</f>
        <v/>
      </c>
      <c r="I443" s="182"/>
      <c r="J443" s="184"/>
      <c r="K443" s="185"/>
      <c r="L443" s="186" t="str">
        <f>IFERROR(VLOOKUP(C443,'[1]MASTERLIST- LABOURS'!$B$1:$F$65536,6,FALSE),"")</f>
        <v/>
      </c>
      <c r="M443" s="186"/>
      <c r="N443" s="186"/>
      <c r="O443" s="12"/>
      <c r="P443" s="12"/>
      <c r="Q443" s="13">
        <f t="shared" si="51"/>
        <v>0</v>
      </c>
      <c r="R443" s="13">
        <f t="shared" si="50"/>
        <v>0</v>
      </c>
      <c r="S443" s="7" t="str">
        <f t="shared" si="52"/>
        <v/>
      </c>
      <c r="T443" s="39" t="str">
        <f t="shared" si="49"/>
        <v/>
      </c>
      <c r="U443" s="178" t="str">
        <f t="shared" si="48"/>
        <v/>
      </c>
      <c r="X443">
        <f t="shared" si="53"/>
        <v>0</v>
      </c>
    </row>
    <row r="444" spans="1:24" ht="15.75">
      <c r="A444" s="109"/>
      <c r="B444" s="173"/>
      <c r="C444" s="8"/>
      <c r="D444" s="55" t="e">
        <f>VLOOKUP(C444,#REF!,2,FALSE)</f>
        <v>#REF!</v>
      </c>
      <c r="E444" s="172" t="str">
        <f>IFERROR(VLOOKUP(C444,[1]MASTER!C:F,4,FALSE),"")</f>
        <v/>
      </c>
      <c r="F444" s="172" t="str">
        <f>IFERROR(VLOOKUP(C444,[1]MASTER!C:F,3,FALSE),"")</f>
        <v/>
      </c>
      <c r="G444" s="175" t="str">
        <f>IFERROR(LOOKUP(C444,[1]MASTER!C:C,[1]MASTER!B:B),"")</f>
        <v/>
      </c>
      <c r="H444" s="176" t="str">
        <f>IFERROR(VLOOKUP(C444,[1]MASTER!C:G,5,FALSE),"")</f>
        <v/>
      </c>
      <c r="I444" s="182"/>
      <c r="J444" s="184"/>
      <c r="K444" s="185"/>
      <c r="L444" s="186" t="str">
        <f>IFERROR(VLOOKUP(C444,'[1]MASTERLIST- LABOURS'!$B$1:$F$65536,6,FALSE),"")</f>
        <v/>
      </c>
      <c r="M444" s="186"/>
      <c r="N444" s="186"/>
      <c r="O444" s="12"/>
      <c r="P444" s="12"/>
      <c r="Q444" s="13">
        <f t="shared" si="51"/>
        <v>0</v>
      </c>
      <c r="R444" s="13">
        <f t="shared" si="50"/>
        <v>0</v>
      </c>
      <c r="S444" s="7" t="str">
        <f t="shared" si="52"/>
        <v/>
      </c>
      <c r="T444" s="39" t="str">
        <f t="shared" si="49"/>
        <v/>
      </c>
      <c r="U444" s="178" t="str">
        <f t="shared" si="48"/>
        <v/>
      </c>
      <c r="X444">
        <f t="shared" si="53"/>
        <v>0</v>
      </c>
    </row>
    <row r="445" spans="1:24" ht="15.75">
      <c r="A445" s="52"/>
      <c r="B445" s="173"/>
      <c r="C445" s="8"/>
      <c r="D445" s="55" t="e">
        <f>VLOOKUP(C445,#REF!,2,FALSE)</f>
        <v>#REF!</v>
      </c>
      <c r="E445" s="172" t="str">
        <f>IFERROR(VLOOKUP(C445,[1]MASTER!C:F,4,FALSE),"")</f>
        <v/>
      </c>
      <c r="F445" s="172" t="str">
        <f>IFERROR(VLOOKUP(C445,[1]MASTER!C:F,3,FALSE),"")</f>
        <v/>
      </c>
      <c r="G445" s="175" t="str">
        <f>IFERROR(LOOKUP(C445,[1]MASTER!C:C,[1]MASTER!B:B),"")</f>
        <v/>
      </c>
      <c r="H445" s="176" t="str">
        <f>IFERROR(VLOOKUP(C445,[1]MASTER!C:G,5,FALSE),"")</f>
        <v/>
      </c>
      <c r="I445" s="182"/>
      <c r="J445" s="184"/>
      <c r="K445" s="185"/>
      <c r="L445" s="186" t="str">
        <f>IFERROR(VLOOKUP(C445,'[1]MASTERLIST- LABOURS'!$B$1:$F$65536,6,FALSE),"")</f>
        <v/>
      </c>
      <c r="M445" s="186"/>
      <c r="N445" s="186"/>
      <c r="O445" s="12"/>
      <c r="P445" s="12"/>
      <c r="Q445" s="13">
        <f t="shared" si="51"/>
        <v>0</v>
      </c>
      <c r="R445" s="13">
        <f t="shared" si="50"/>
        <v>0</v>
      </c>
      <c r="S445" s="7" t="str">
        <f t="shared" si="52"/>
        <v/>
      </c>
      <c r="T445" s="39" t="str">
        <f t="shared" si="49"/>
        <v/>
      </c>
      <c r="U445" s="178" t="str">
        <f t="shared" ref="U445:U508" si="54">IFERROR(ROUND(T445:T445,-1),"")</f>
        <v/>
      </c>
      <c r="X445">
        <f t="shared" si="53"/>
        <v>0</v>
      </c>
    </row>
    <row r="446" spans="1:24" ht="15.75">
      <c r="A446" s="109"/>
      <c r="B446" s="173"/>
      <c r="C446" s="8"/>
      <c r="D446" s="55" t="e">
        <f>VLOOKUP(C446,#REF!,2,FALSE)</f>
        <v>#REF!</v>
      </c>
      <c r="E446" s="172" t="str">
        <f>IFERROR(VLOOKUP(C446,[1]MASTER!C:F,4,FALSE),"")</f>
        <v/>
      </c>
      <c r="F446" s="172" t="str">
        <f>IFERROR(VLOOKUP(C446,[1]MASTER!C:F,3,FALSE),"")</f>
        <v/>
      </c>
      <c r="G446" s="175" t="str">
        <f>IFERROR(LOOKUP(C446,[1]MASTER!C:C,[1]MASTER!B:B),"")</f>
        <v/>
      </c>
      <c r="H446" s="176" t="str">
        <f>IFERROR(VLOOKUP(C446,[1]MASTER!C:G,5,FALSE),"")</f>
        <v/>
      </c>
      <c r="I446" s="182"/>
      <c r="J446" s="184"/>
      <c r="K446" s="185"/>
      <c r="L446" s="186" t="str">
        <f>IFERROR(VLOOKUP(C446,'[1]MASTERLIST- LABOURS'!$B$1:$F$65536,6,FALSE),"")</f>
        <v/>
      </c>
      <c r="M446" s="186"/>
      <c r="N446" s="186"/>
      <c r="O446" s="12"/>
      <c r="P446" s="12"/>
      <c r="Q446" s="13">
        <f t="shared" si="51"/>
        <v>0</v>
      </c>
      <c r="R446" s="13">
        <f t="shared" si="50"/>
        <v>0</v>
      </c>
      <c r="S446" s="7" t="str">
        <f t="shared" si="52"/>
        <v/>
      </c>
      <c r="T446" s="39" t="str">
        <f t="shared" ref="T446:T509" si="55">IFERROR(L446*S446/365,"")</f>
        <v/>
      </c>
      <c r="U446" s="178" t="str">
        <f t="shared" si="54"/>
        <v/>
      </c>
      <c r="X446">
        <f t="shared" si="53"/>
        <v>0</v>
      </c>
    </row>
    <row r="447" spans="1:24" ht="15.75">
      <c r="A447" s="52"/>
      <c r="B447" s="173"/>
      <c r="C447" s="8"/>
      <c r="D447" s="55" t="e">
        <f>VLOOKUP(C447,#REF!,2,FALSE)</f>
        <v>#REF!</v>
      </c>
      <c r="E447" s="172" t="str">
        <f>IFERROR(VLOOKUP(C447,[1]MASTER!C:F,4,FALSE),"")</f>
        <v/>
      </c>
      <c r="F447" s="172" t="str">
        <f>IFERROR(VLOOKUP(C447,[1]MASTER!C:F,3,FALSE),"")</f>
        <v/>
      </c>
      <c r="G447" s="175" t="str">
        <f>IFERROR(LOOKUP(C447,[1]MASTER!C:C,[1]MASTER!B:B),"")</f>
        <v/>
      </c>
      <c r="H447" s="176" t="str">
        <f>IFERROR(VLOOKUP(C447,[1]MASTER!C:G,5,FALSE),"")</f>
        <v/>
      </c>
      <c r="I447" s="182"/>
      <c r="J447" s="184"/>
      <c r="K447" s="185"/>
      <c r="L447" s="186" t="str">
        <f>IFERROR(VLOOKUP(C447,'[1]MASTERLIST- LABOURS'!$B$1:$F$65536,6,FALSE),"")</f>
        <v/>
      </c>
      <c r="M447" s="186"/>
      <c r="N447" s="186"/>
      <c r="O447" s="12"/>
      <c r="P447" s="12"/>
      <c r="Q447" s="13">
        <f t="shared" si="51"/>
        <v>0</v>
      </c>
      <c r="R447" s="13">
        <f t="shared" si="50"/>
        <v>0</v>
      </c>
      <c r="S447" s="7" t="str">
        <f t="shared" si="52"/>
        <v/>
      </c>
      <c r="T447" s="39" t="str">
        <f t="shared" si="55"/>
        <v/>
      </c>
      <c r="U447" s="178" t="str">
        <f t="shared" si="54"/>
        <v/>
      </c>
      <c r="X447">
        <f t="shared" si="53"/>
        <v>0</v>
      </c>
    </row>
    <row r="448" spans="1:24" ht="15.75">
      <c r="A448" s="109"/>
      <c r="B448" s="173"/>
      <c r="C448" s="8"/>
      <c r="D448" s="55" t="e">
        <f>VLOOKUP(C448,#REF!,2,FALSE)</f>
        <v>#REF!</v>
      </c>
      <c r="E448" s="172" t="str">
        <f>IFERROR(VLOOKUP(C448,[1]MASTER!C:F,4,FALSE),"")</f>
        <v/>
      </c>
      <c r="F448" s="172" t="str">
        <f>IFERROR(VLOOKUP(C448,[1]MASTER!C:F,3,FALSE),"")</f>
        <v/>
      </c>
      <c r="G448" s="175" t="str">
        <f>IFERROR(LOOKUP(C448,[1]MASTER!C:C,[1]MASTER!B:B),"")</f>
        <v/>
      </c>
      <c r="H448" s="176" t="str">
        <f>IFERROR(VLOOKUP(C448,[1]MASTER!C:G,5,FALSE),"")</f>
        <v/>
      </c>
      <c r="I448" s="182"/>
      <c r="J448" s="184"/>
      <c r="K448" s="185"/>
      <c r="L448" s="186" t="str">
        <f>IFERROR(VLOOKUP(C448,'[1]MASTERLIST- LABOURS'!$B$1:$F$65536,6,FALSE),"")</f>
        <v/>
      </c>
      <c r="M448" s="186"/>
      <c r="N448" s="186"/>
      <c r="O448" s="12"/>
      <c r="P448" s="12"/>
      <c r="Q448" s="13">
        <f t="shared" si="51"/>
        <v>0</v>
      </c>
      <c r="R448" s="13">
        <f t="shared" si="50"/>
        <v>0</v>
      </c>
      <c r="S448" s="7" t="str">
        <f t="shared" si="52"/>
        <v/>
      </c>
      <c r="T448" s="39" t="str">
        <f t="shared" si="55"/>
        <v/>
      </c>
      <c r="U448" s="178" t="str">
        <f t="shared" si="54"/>
        <v/>
      </c>
      <c r="X448">
        <f t="shared" si="53"/>
        <v>0</v>
      </c>
    </row>
    <row r="449" spans="1:24" ht="15.75">
      <c r="A449" s="52"/>
      <c r="B449" s="173"/>
      <c r="C449" s="8"/>
      <c r="D449" s="55" t="e">
        <f>VLOOKUP(C449,#REF!,2,FALSE)</f>
        <v>#REF!</v>
      </c>
      <c r="E449" s="172" t="str">
        <f>IFERROR(VLOOKUP(C449,[1]MASTER!C:F,4,FALSE),"")</f>
        <v/>
      </c>
      <c r="F449" s="172" t="str">
        <f>IFERROR(VLOOKUP(C449,[1]MASTER!C:F,3,FALSE),"")</f>
        <v/>
      </c>
      <c r="G449" s="175" t="str">
        <f>IFERROR(LOOKUP(C449,[1]MASTER!C:C,[1]MASTER!B:B),"")</f>
        <v/>
      </c>
      <c r="H449" s="176" t="str">
        <f>IFERROR(VLOOKUP(C449,[1]MASTER!C:G,5,FALSE),"")</f>
        <v/>
      </c>
      <c r="I449" s="182"/>
      <c r="J449" s="184"/>
      <c r="K449" s="185"/>
      <c r="L449" s="186" t="str">
        <f>IFERROR(VLOOKUP(C449,'[1]MASTERLIST- LABOURS'!$B$1:$F$65536,6,FALSE),"")</f>
        <v/>
      </c>
      <c r="M449" s="186"/>
      <c r="N449" s="186"/>
      <c r="O449" s="12"/>
      <c r="P449" s="12"/>
      <c r="Q449" s="13">
        <f t="shared" si="51"/>
        <v>0</v>
      </c>
      <c r="R449" s="13">
        <f t="shared" si="50"/>
        <v>0</v>
      </c>
      <c r="S449" s="7" t="str">
        <f t="shared" si="52"/>
        <v/>
      </c>
      <c r="T449" s="39" t="str">
        <f t="shared" si="55"/>
        <v/>
      </c>
      <c r="U449" s="178" t="str">
        <f t="shared" si="54"/>
        <v/>
      </c>
      <c r="X449">
        <f t="shared" si="53"/>
        <v>0</v>
      </c>
    </row>
    <row r="450" spans="1:24" ht="15.75">
      <c r="A450" s="109"/>
      <c r="B450" s="173"/>
      <c r="C450" s="8"/>
      <c r="D450" s="55" t="e">
        <f>VLOOKUP(C450,#REF!,2,FALSE)</f>
        <v>#REF!</v>
      </c>
      <c r="E450" s="172" t="str">
        <f>IFERROR(VLOOKUP(C450,[1]MASTER!C:F,4,FALSE),"")</f>
        <v/>
      </c>
      <c r="F450" s="172" t="str">
        <f>IFERROR(VLOOKUP(C450,[1]MASTER!C:F,3,FALSE),"")</f>
        <v/>
      </c>
      <c r="G450" s="175" t="str">
        <f>IFERROR(LOOKUP(C450,[1]MASTER!C:C,[1]MASTER!B:B),"")</f>
        <v/>
      </c>
      <c r="H450" s="176" t="str">
        <f>IFERROR(VLOOKUP(C450,[1]MASTER!C:G,5,FALSE),"")</f>
        <v/>
      </c>
      <c r="I450" s="182"/>
      <c r="J450" s="184"/>
      <c r="K450" s="185"/>
      <c r="L450" s="186" t="str">
        <f>IFERROR(VLOOKUP(C450,'[1]MASTERLIST- LABOURS'!$B$1:$F$65536,6,FALSE),"")</f>
        <v/>
      </c>
      <c r="M450" s="186"/>
      <c r="N450" s="186"/>
      <c r="O450" s="12"/>
      <c r="P450" s="12"/>
      <c r="Q450" s="13">
        <f t="shared" si="51"/>
        <v>0</v>
      </c>
      <c r="R450" s="13">
        <f t="shared" si="50"/>
        <v>0</v>
      </c>
      <c r="S450" s="7" t="str">
        <f t="shared" si="52"/>
        <v/>
      </c>
      <c r="T450" s="39" t="str">
        <f t="shared" si="55"/>
        <v/>
      </c>
      <c r="U450" s="178" t="str">
        <f t="shared" si="54"/>
        <v/>
      </c>
      <c r="X450">
        <f t="shared" si="53"/>
        <v>0</v>
      </c>
    </row>
    <row r="451" spans="1:24" ht="15.75">
      <c r="A451" s="52"/>
      <c r="B451" s="173"/>
      <c r="C451" s="8"/>
      <c r="D451" s="55" t="e">
        <f>VLOOKUP(C451,#REF!,2,FALSE)</f>
        <v>#REF!</v>
      </c>
      <c r="E451" s="172" t="str">
        <f>IFERROR(VLOOKUP(C451,[1]MASTER!C:F,4,FALSE),"")</f>
        <v/>
      </c>
      <c r="F451" s="172" t="str">
        <f>IFERROR(VLOOKUP(C451,[1]MASTER!C:F,3,FALSE),"")</f>
        <v/>
      </c>
      <c r="G451" s="175" t="str">
        <f>IFERROR(LOOKUP(C451,[1]MASTER!C:C,[1]MASTER!B:B),"")</f>
        <v/>
      </c>
      <c r="H451" s="176" t="str">
        <f>IFERROR(VLOOKUP(C451,[1]MASTER!C:G,5,FALSE),"")</f>
        <v/>
      </c>
      <c r="I451" s="182"/>
      <c r="J451" s="184"/>
      <c r="K451" s="185"/>
      <c r="L451" s="186" t="str">
        <f>IFERROR(VLOOKUP(C451,'[1]MASTERLIST- LABOURS'!$B$1:$F$65536,6,FALSE),"")</f>
        <v/>
      </c>
      <c r="M451" s="186"/>
      <c r="N451" s="186"/>
      <c r="O451" s="12"/>
      <c r="P451" s="12"/>
      <c r="Q451" s="13">
        <f t="shared" si="51"/>
        <v>0</v>
      </c>
      <c r="R451" s="13">
        <f t="shared" si="50"/>
        <v>0</v>
      </c>
      <c r="S451" s="7" t="str">
        <f t="shared" si="52"/>
        <v/>
      </c>
      <c r="T451" s="39" t="str">
        <f t="shared" si="55"/>
        <v/>
      </c>
      <c r="U451" s="178" t="str">
        <f t="shared" si="54"/>
        <v/>
      </c>
      <c r="X451">
        <f t="shared" si="53"/>
        <v>0</v>
      </c>
    </row>
    <row r="452" spans="1:24" ht="15.75">
      <c r="A452" s="109"/>
      <c r="B452" s="173"/>
      <c r="C452" s="8"/>
      <c r="D452" s="55" t="e">
        <f>VLOOKUP(C452,#REF!,2,FALSE)</f>
        <v>#REF!</v>
      </c>
      <c r="E452" s="172" t="str">
        <f>IFERROR(VLOOKUP(C452,[1]MASTER!C:F,4,FALSE),"")</f>
        <v/>
      </c>
      <c r="F452" s="172" t="str">
        <f>IFERROR(VLOOKUP(C452,[1]MASTER!C:F,3,FALSE),"")</f>
        <v/>
      </c>
      <c r="G452" s="175" t="str">
        <f>IFERROR(LOOKUP(C452,[1]MASTER!C:C,[1]MASTER!B:B),"")</f>
        <v/>
      </c>
      <c r="H452" s="176" t="str">
        <f>IFERROR(VLOOKUP(C452,[1]MASTER!C:G,5,FALSE),"")</f>
        <v/>
      </c>
      <c r="I452" s="182"/>
      <c r="J452" s="184"/>
      <c r="K452" s="185"/>
      <c r="L452" s="186" t="str">
        <f>IFERROR(VLOOKUP(C452,'[1]MASTERLIST- LABOURS'!$B$1:$F$65536,6,FALSE),"")</f>
        <v/>
      </c>
      <c r="M452" s="186"/>
      <c r="N452" s="186"/>
      <c r="O452" s="12"/>
      <c r="P452" s="12"/>
      <c r="Q452" s="13">
        <f t="shared" si="51"/>
        <v>0</v>
      </c>
      <c r="R452" s="13">
        <f t="shared" si="50"/>
        <v>0</v>
      </c>
      <c r="S452" s="7" t="str">
        <f t="shared" si="52"/>
        <v/>
      </c>
      <c r="T452" s="39" t="str">
        <f t="shared" si="55"/>
        <v/>
      </c>
      <c r="U452" s="178" t="str">
        <f t="shared" si="54"/>
        <v/>
      </c>
      <c r="X452">
        <f t="shared" si="53"/>
        <v>0</v>
      </c>
    </row>
    <row r="453" spans="1:24" ht="15.75">
      <c r="A453" s="52"/>
      <c r="B453" s="173"/>
      <c r="C453" s="8"/>
      <c r="D453" s="55" t="e">
        <f>VLOOKUP(C453,#REF!,2,FALSE)</f>
        <v>#REF!</v>
      </c>
      <c r="E453" s="172" t="str">
        <f>IFERROR(VLOOKUP(C453,[1]MASTER!C:F,4,FALSE),"")</f>
        <v/>
      </c>
      <c r="F453" s="172" t="str">
        <f>IFERROR(VLOOKUP(C453,[1]MASTER!C:F,3,FALSE),"")</f>
        <v/>
      </c>
      <c r="G453" s="175" t="str">
        <f>IFERROR(LOOKUP(C453,[1]MASTER!C:C,[1]MASTER!B:B),"")</f>
        <v/>
      </c>
      <c r="H453" s="176" t="str">
        <f>IFERROR(VLOOKUP(C453,[1]MASTER!C:G,5,FALSE),"")</f>
        <v/>
      </c>
      <c r="I453" s="182"/>
      <c r="J453" s="184"/>
      <c r="K453" s="185"/>
      <c r="L453" s="186" t="str">
        <f>IFERROR(VLOOKUP(C453,'[1]MASTERLIST- LABOURS'!$B$1:$F$65536,6,FALSE),"")</f>
        <v/>
      </c>
      <c r="M453" s="186"/>
      <c r="N453" s="186"/>
      <c r="O453" s="12"/>
      <c r="P453" s="12"/>
      <c r="Q453" s="13">
        <f t="shared" si="51"/>
        <v>0</v>
      </c>
      <c r="R453" s="13">
        <f t="shared" si="50"/>
        <v>0</v>
      </c>
      <c r="S453" s="7" t="str">
        <f t="shared" si="52"/>
        <v/>
      </c>
      <c r="T453" s="39" t="str">
        <f t="shared" si="55"/>
        <v/>
      </c>
      <c r="U453" s="178" t="str">
        <f t="shared" si="54"/>
        <v/>
      </c>
      <c r="X453">
        <f t="shared" si="53"/>
        <v>0</v>
      </c>
    </row>
    <row r="454" spans="1:24" ht="15.75">
      <c r="A454" s="109"/>
      <c r="B454" s="173"/>
      <c r="C454" s="8"/>
      <c r="D454" s="55" t="e">
        <f>VLOOKUP(C454,#REF!,2,FALSE)</f>
        <v>#REF!</v>
      </c>
      <c r="E454" s="172" t="str">
        <f>IFERROR(VLOOKUP(C454,[1]MASTER!C:F,4,FALSE),"")</f>
        <v/>
      </c>
      <c r="F454" s="172" t="str">
        <f>IFERROR(VLOOKUP(C454,[1]MASTER!C:F,3,FALSE),"")</f>
        <v/>
      </c>
      <c r="G454" s="175" t="str">
        <f>IFERROR(LOOKUP(C454,[1]MASTER!C:C,[1]MASTER!B:B),"")</f>
        <v/>
      </c>
      <c r="H454" s="176" t="str">
        <f>IFERROR(VLOOKUP(C454,[1]MASTER!C:G,5,FALSE),"")</f>
        <v/>
      </c>
      <c r="I454" s="182"/>
      <c r="J454" s="184"/>
      <c r="K454" s="185"/>
      <c r="L454" s="186" t="str">
        <f>IFERROR(VLOOKUP(C454,'[1]MASTERLIST- LABOURS'!$B$1:$F$65536,6,FALSE),"")</f>
        <v/>
      </c>
      <c r="M454" s="186"/>
      <c r="N454" s="186"/>
      <c r="O454" s="12"/>
      <c r="P454" s="12"/>
      <c r="Q454" s="13">
        <f t="shared" si="51"/>
        <v>0</v>
      </c>
      <c r="R454" s="13">
        <f t="shared" si="50"/>
        <v>0</v>
      </c>
      <c r="S454" s="7" t="str">
        <f t="shared" si="52"/>
        <v/>
      </c>
      <c r="T454" s="39" t="str">
        <f t="shared" si="55"/>
        <v/>
      </c>
      <c r="U454" s="178" t="str">
        <f t="shared" si="54"/>
        <v/>
      </c>
      <c r="X454">
        <f t="shared" si="53"/>
        <v>0</v>
      </c>
    </row>
    <row r="455" spans="1:24" ht="15.75">
      <c r="A455" s="52"/>
      <c r="B455" s="173"/>
      <c r="C455" s="8"/>
      <c r="D455" s="55" t="e">
        <f>VLOOKUP(C455,#REF!,2,FALSE)</f>
        <v>#REF!</v>
      </c>
      <c r="E455" s="172" t="str">
        <f>IFERROR(VLOOKUP(C455,[1]MASTER!C:F,4,FALSE),"")</f>
        <v/>
      </c>
      <c r="F455" s="172" t="str">
        <f>IFERROR(VLOOKUP(C455,[1]MASTER!C:F,3,FALSE),"")</f>
        <v/>
      </c>
      <c r="G455" s="175" t="str">
        <f>IFERROR(LOOKUP(C455,[1]MASTER!C:C,[1]MASTER!B:B),"")</f>
        <v/>
      </c>
      <c r="H455" s="176" t="str">
        <f>IFERROR(VLOOKUP(C455,[1]MASTER!C:G,5,FALSE),"")</f>
        <v/>
      </c>
      <c r="I455" s="182"/>
      <c r="J455" s="184"/>
      <c r="K455" s="185"/>
      <c r="L455" s="186" t="str">
        <f>IFERROR(VLOOKUP(C455,'[1]MASTERLIST- LABOURS'!$B$1:$F$65536,6,FALSE),"")</f>
        <v/>
      </c>
      <c r="M455" s="186"/>
      <c r="N455" s="186"/>
      <c r="O455" s="12"/>
      <c r="P455" s="12"/>
      <c r="Q455" s="13">
        <f t="shared" si="51"/>
        <v>0</v>
      </c>
      <c r="R455" s="13">
        <f t="shared" si="50"/>
        <v>0</v>
      </c>
      <c r="S455" s="7" t="str">
        <f t="shared" si="52"/>
        <v/>
      </c>
      <c r="T455" s="39" t="str">
        <f t="shared" si="55"/>
        <v/>
      </c>
      <c r="U455" s="178" t="str">
        <f t="shared" si="54"/>
        <v/>
      </c>
      <c r="X455">
        <f t="shared" si="53"/>
        <v>0</v>
      </c>
    </row>
    <row r="456" spans="1:24" ht="15.75">
      <c r="A456" s="109"/>
      <c r="B456" s="173"/>
      <c r="C456" s="8"/>
      <c r="D456" s="55" t="e">
        <f>VLOOKUP(C456,#REF!,2,FALSE)</f>
        <v>#REF!</v>
      </c>
      <c r="E456" s="172" t="str">
        <f>IFERROR(VLOOKUP(C456,[1]MASTER!C:F,4,FALSE),"")</f>
        <v/>
      </c>
      <c r="F456" s="172" t="str">
        <f>IFERROR(VLOOKUP(C456,[1]MASTER!C:F,3,FALSE),"")</f>
        <v/>
      </c>
      <c r="G456" s="175" t="str">
        <f>IFERROR(LOOKUP(C456,[1]MASTER!C:C,[1]MASTER!B:B),"")</f>
        <v/>
      </c>
      <c r="H456" s="176" t="str">
        <f>IFERROR(VLOOKUP(C456,[1]MASTER!C:G,5,FALSE),"")</f>
        <v/>
      </c>
      <c r="I456" s="182"/>
      <c r="J456" s="184"/>
      <c r="K456" s="185"/>
      <c r="L456" s="186" t="str">
        <f>IFERROR(VLOOKUP(C456,'[1]MASTERLIST- LABOURS'!$B$1:$F$65536,6,FALSE),"")</f>
        <v/>
      </c>
      <c r="M456" s="186"/>
      <c r="N456" s="186"/>
      <c r="O456" s="12"/>
      <c r="P456" s="12"/>
      <c r="Q456" s="13">
        <f t="shared" si="51"/>
        <v>0</v>
      </c>
      <c r="R456" s="13">
        <f t="shared" si="50"/>
        <v>0</v>
      </c>
      <c r="S456" s="7" t="str">
        <f t="shared" si="52"/>
        <v/>
      </c>
      <c r="T456" s="39" t="str">
        <f t="shared" si="55"/>
        <v/>
      </c>
      <c r="U456" s="178" t="str">
        <f t="shared" si="54"/>
        <v/>
      </c>
      <c r="X456">
        <f t="shared" si="53"/>
        <v>0</v>
      </c>
    </row>
    <row r="457" spans="1:24" ht="15.75">
      <c r="A457" s="52"/>
      <c r="B457" s="173"/>
      <c r="C457" s="8"/>
      <c r="D457" s="55" t="e">
        <f>VLOOKUP(C457,#REF!,2,FALSE)</f>
        <v>#REF!</v>
      </c>
      <c r="E457" s="172" t="str">
        <f>IFERROR(VLOOKUP(C457,[1]MASTER!C:F,4,FALSE),"")</f>
        <v/>
      </c>
      <c r="F457" s="172" t="str">
        <f>IFERROR(VLOOKUP(C457,[1]MASTER!C:F,3,FALSE),"")</f>
        <v/>
      </c>
      <c r="G457" s="175" t="str">
        <f>IFERROR(LOOKUP(C457,[1]MASTER!C:C,[1]MASTER!B:B),"")</f>
        <v/>
      </c>
      <c r="H457" s="176" t="str">
        <f>IFERROR(VLOOKUP(C457,[1]MASTER!C:G,5,FALSE),"")</f>
        <v/>
      </c>
      <c r="I457" s="182"/>
      <c r="J457" s="184"/>
      <c r="K457" s="185"/>
      <c r="L457" s="186" t="str">
        <f>IFERROR(VLOOKUP(C457,'[1]MASTERLIST- LABOURS'!$B$1:$F$65536,6,FALSE),"")</f>
        <v/>
      </c>
      <c r="M457" s="186"/>
      <c r="N457" s="186"/>
      <c r="O457" s="12"/>
      <c r="P457" s="12"/>
      <c r="Q457" s="13">
        <f t="shared" si="51"/>
        <v>0</v>
      </c>
      <c r="R457" s="13">
        <f t="shared" si="50"/>
        <v>0</v>
      </c>
      <c r="S457" s="7" t="str">
        <f t="shared" si="52"/>
        <v/>
      </c>
      <c r="T457" s="39" t="str">
        <f t="shared" si="55"/>
        <v/>
      </c>
      <c r="U457" s="178" t="str">
        <f t="shared" si="54"/>
        <v/>
      </c>
      <c r="X457">
        <f t="shared" si="53"/>
        <v>0</v>
      </c>
    </row>
    <row r="458" spans="1:24" ht="15.75">
      <c r="A458" s="109"/>
      <c r="B458" s="173"/>
      <c r="C458" s="8"/>
      <c r="D458" s="55" t="e">
        <f>VLOOKUP(C458,#REF!,2,FALSE)</f>
        <v>#REF!</v>
      </c>
      <c r="E458" s="172" t="str">
        <f>IFERROR(VLOOKUP(C458,[1]MASTER!C:F,4,FALSE),"")</f>
        <v/>
      </c>
      <c r="F458" s="172" t="str">
        <f>IFERROR(VLOOKUP(C458,[1]MASTER!C:F,3,FALSE),"")</f>
        <v/>
      </c>
      <c r="G458" s="175" t="str">
        <f>IFERROR(LOOKUP(C458,[1]MASTER!C:C,[1]MASTER!B:B),"")</f>
        <v/>
      </c>
      <c r="H458" s="176" t="str">
        <f>IFERROR(VLOOKUP(C458,[1]MASTER!C:G,5,FALSE),"")</f>
        <v/>
      </c>
      <c r="I458" s="182"/>
      <c r="J458" s="184"/>
      <c r="K458" s="185"/>
      <c r="L458" s="186" t="str">
        <f>IFERROR(VLOOKUP(C458,'[1]MASTERLIST- LABOURS'!$B$1:$F$65536,6,FALSE),"")</f>
        <v/>
      </c>
      <c r="M458" s="186"/>
      <c r="N458" s="186"/>
      <c r="O458" s="12"/>
      <c r="P458" s="12"/>
      <c r="Q458" s="13">
        <f t="shared" si="51"/>
        <v>0</v>
      </c>
      <c r="R458" s="13">
        <f t="shared" si="50"/>
        <v>0</v>
      </c>
      <c r="S458" s="7" t="str">
        <f t="shared" si="52"/>
        <v/>
      </c>
      <c r="T458" s="39" t="str">
        <f t="shared" si="55"/>
        <v/>
      </c>
      <c r="U458" s="178" t="str">
        <f t="shared" si="54"/>
        <v/>
      </c>
      <c r="X458">
        <f t="shared" si="53"/>
        <v>0</v>
      </c>
    </row>
    <row r="459" spans="1:24" ht="15.75">
      <c r="A459" s="52"/>
      <c r="B459" s="173"/>
      <c r="C459" s="8"/>
      <c r="D459" s="55" t="e">
        <f>VLOOKUP(C459,#REF!,2,FALSE)</f>
        <v>#REF!</v>
      </c>
      <c r="E459" s="172" t="str">
        <f>IFERROR(VLOOKUP(C459,[1]MASTER!C:F,4,FALSE),"")</f>
        <v/>
      </c>
      <c r="F459" s="172" t="str">
        <f>IFERROR(VLOOKUP(C459,[1]MASTER!C:F,3,FALSE),"")</f>
        <v/>
      </c>
      <c r="G459" s="175" t="str">
        <f>IFERROR(LOOKUP(C459,[1]MASTER!C:C,[1]MASTER!B:B),"")</f>
        <v/>
      </c>
      <c r="H459" s="176" t="str">
        <f>IFERROR(VLOOKUP(C459,[1]MASTER!C:G,5,FALSE),"")</f>
        <v/>
      </c>
      <c r="I459" s="182"/>
      <c r="J459" s="184"/>
      <c r="K459" s="185"/>
      <c r="L459" s="186" t="str">
        <f>IFERROR(VLOOKUP(C459,'[1]MASTERLIST- LABOURS'!$B$1:$F$65536,6,FALSE),"")</f>
        <v/>
      </c>
      <c r="M459" s="186"/>
      <c r="N459" s="186"/>
      <c r="O459" s="12"/>
      <c r="P459" s="12"/>
      <c r="Q459" s="13">
        <f t="shared" si="51"/>
        <v>0</v>
      </c>
      <c r="R459" s="13">
        <f t="shared" si="50"/>
        <v>0</v>
      </c>
      <c r="S459" s="7" t="str">
        <f t="shared" si="52"/>
        <v/>
      </c>
      <c r="T459" s="39" t="str">
        <f t="shared" si="55"/>
        <v/>
      </c>
      <c r="U459" s="178" t="str">
        <f t="shared" si="54"/>
        <v/>
      </c>
      <c r="X459">
        <f t="shared" si="53"/>
        <v>0</v>
      </c>
    </row>
    <row r="460" spans="1:24" ht="15.75">
      <c r="A460" s="109"/>
      <c r="B460" s="173"/>
      <c r="C460" s="8"/>
      <c r="D460" s="55" t="e">
        <f>VLOOKUP(C460,#REF!,2,FALSE)</f>
        <v>#REF!</v>
      </c>
      <c r="E460" s="172" t="str">
        <f>IFERROR(VLOOKUP(C460,[1]MASTER!C:F,4,FALSE),"")</f>
        <v/>
      </c>
      <c r="F460" s="172" t="str">
        <f>IFERROR(VLOOKUP(C460,[1]MASTER!C:F,3,FALSE),"")</f>
        <v/>
      </c>
      <c r="G460" s="175" t="str">
        <f>IFERROR(LOOKUP(C460,[1]MASTER!C:C,[1]MASTER!B:B),"")</f>
        <v/>
      </c>
      <c r="H460" s="176" t="str">
        <f>IFERROR(VLOOKUP(C460,[1]MASTER!C:G,5,FALSE),"")</f>
        <v/>
      </c>
      <c r="I460" s="182"/>
      <c r="J460" s="184"/>
      <c r="K460" s="185"/>
      <c r="L460" s="186" t="str">
        <f>IFERROR(VLOOKUP(C460,'[1]MASTERLIST- LABOURS'!$B$1:$F$65536,6,FALSE),"")</f>
        <v/>
      </c>
      <c r="M460" s="186"/>
      <c r="N460" s="186"/>
      <c r="O460" s="12"/>
      <c r="P460" s="12"/>
      <c r="Q460" s="13">
        <f t="shared" si="51"/>
        <v>0</v>
      </c>
      <c r="R460" s="13">
        <f t="shared" si="50"/>
        <v>0</v>
      </c>
      <c r="S460" s="7" t="str">
        <f t="shared" si="52"/>
        <v/>
      </c>
      <c r="T460" s="39" t="str">
        <f t="shared" si="55"/>
        <v/>
      </c>
      <c r="U460" s="178" t="str">
        <f t="shared" si="54"/>
        <v/>
      </c>
      <c r="X460">
        <f t="shared" si="53"/>
        <v>0</v>
      </c>
    </row>
    <row r="461" spans="1:24" ht="15.75">
      <c r="A461" s="52"/>
      <c r="B461" s="173"/>
      <c r="C461" s="8"/>
      <c r="D461" s="55" t="e">
        <f>VLOOKUP(C461,#REF!,2,FALSE)</f>
        <v>#REF!</v>
      </c>
      <c r="E461" s="172" t="str">
        <f>IFERROR(VLOOKUP(C461,[1]MASTER!C:F,4,FALSE),"")</f>
        <v/>
      </c>
      <c r="F461" s="172" t="str">
        <f>IFERROR(VLOOKUP(C461,[1]MASTER!C:F,3,FALSE),"")</f>
        <v/>
      </c>
      <c r="G461" s="175" t="str">
        <f>IFERROR(LOOKUP(C461,[1]MASTER!C:C,[1]MASTER!B:B),"")</f>
        <v/>
      </c>
      <c r="H461" s="176" t="str">
        <f>IFERROR(VLOOKUP(C461,[1]MASTER!C:G,5,FALSE),"")</f>
        <v/>
      </c>
      <c r="I461" s="182"/>
      <c r="J461" s="184"/>
      <c r="K461" s="185"/>
      <c r="L461" s="186" t="str">
        <f>IFERROR(VLOOKUP(C461,'[1]MASTERLIST- LABOURS'!$B$1:$F$65536,6,FALSE),"")</f>
        <v/>
      </c>
      <c r="M461" s="186"/>
      <c r="N461" s="186"/>
      <c r="O461" s="12"/>
      <c r="P461" s="12"/>
      <c r="Q461" s="13">
        <f t="shared" si="51"/>
        <v>0</v>
      </c>
      <c r="R461" s="13">
        <f t="shared" si="50"/>
        <v>0</v>
      </c>
      <c r="S461" s="7" t="str">
        <f t="shared" si="52"/>
        <v/>
      </c>
      <c r="T461" s="39" t="str">
        <f t="shared" si="55"/>
        <v/>
      </c>
      <c r="U461" s="178" t="str">
        <f t="shared" si="54"/>
        <v/>
      </c>
      <c r="X461">
        <f t="shared" si="53"/>
        <v>0</v>
      </c>
    </row>
    <row r="462" spans="1:24" ht="15.75">
      <c r="A462" s="109"/>
      <c r="B462" s="173"/>
      <c r="C462" s="8"/>
      <c r="D462" s="55" t="e">
        <f>VLOOKUP(C462,#REF!,2,FALSE)</f>
        <v>#REF!</v>
      </c>
      <c r="E462" s="172" t="str">
        <f>IFERROR(VLOOKUP(C462,[1]MASTER!C:F,4,FALSE),"")</f>
        <v/>
      </c>
      <c r="F462" s="172" t="str">
        <f>IFERROR(VLOOKUP(C462,[1]MASTER!C:F,3,FALSE),"")</f>
        <v/>
      </c>
      <c r="G462" s="175" t="str">
        <f>IFERROR(LOOKUP(C462,[1]MASTER!C:C,[1]MASTER!B:B),"")</f>
        <v/>
      </c>
      <c r="H462" s="176" t="str">
        <f>IFERROR(VLOOKUP(C462,[1]MASTER!C:G,5,FALSE),"")</f>
        <v/>
      </c>
      <c r="I462" s="182"/>
      <c r="J462" s="184"/>
      <c r="K462" s="185"/>
      <c r="L462" s="186" t="str">
        <f>IFERROR(VLOOKUP(C462,'[1]MASTERLIST- LABOURS'!$B$1:$F$65536,6,FALSE),"")</f>
        <v/>
      </c>
      <c r="M462" s="186"/>
      <c r="N462" s="186"/>
      <c r="O462" s="12"/>
      <c r="P462" s="12"/>
      <c r="Q462" s="13">
        <f t="shared" si="51"/>
        <v>0</v>
      </c>
      <c r="R462" s="13">
        <f t="shared" ref="R462:R525" si="56">IF(Q462&gt;60,Q462-60,0)</f>
        <v>0</v>
      </c>
      <c r="S462" s="7" t="str">
        <f t="shared" si="52"/>
        <v/>
      </c>
      <c r="T462" s="39" t="str">
        <f t="shared" si="55"/>
        <v/>
      </c>
      <c r="U462" s="178" t="str">
        <f t="shared" si="54"/>
        <v/>
      </c>
      <c r="X462">
        <f t="shared" si="53"/>
        <v>0</v>
      </c>
    </row>
    <row r="463" spans="1:24" ht="15.75">
      <c r="A463" s="52"/>
      <c r="B463" s="173"/>
      <c r="C463" s="8"/>
      <c r="D463" s="55" t="e">
        <f>VLOOKUP(C463,#REF!,2,FALSE)</f>
        <v>#REF!</v>
      </c>
      <c r="E463" s="172" t="str">
        <f>IFERROR(VLOOKUP(C463,[1]MASTER!C:F,4,FALSE),"")</f>
        <v/>
      </c>
      <c r="F463" s="172" t="str">
        <f>IFERROR(VLOOKUP(C463,[1]MASTER!C:F,3,FALSE),"")</f>
        <v/>
      </c>
      <c r="G463" s="175" t="str">
        <f>IFERROR(LOOKUP(C463,[1]MASTER!C:C,[1]MASTER!B:B),"")</f>
        <v/>
      </c>
      <c r="H463" s="176" t="str">
        <f>IFERROR(VLOOKUP(C463,[1]MASTER!C:G,5,FALSE),"")</f>
        <v/>
      </c>
      <c r="I463" s="182"/>
      <c r="J463" s="184"/>
      <c r="K463" s="185"/>
      <c r="L463" s="186" t="str">
        <f>IFERROR(VLOOKUP(C463,'[1]MASTERLIST- LABOURS'!$B$1:$F$65536,6,FALSE),"")</f>
        <v/>
      </c>
      <c r="M463" s="186"/>
      <c r="N463" s="186"/>
      <c r="O463" s="12"/>
      <c r="P463" s="12"/>
      <c r="Q463" s="13">
        <f t="shared" si="51"/>
        <v>0</v>
      </c>
      <c r="R463" s="13">
        <f t="shared" si="56"/>
        <v>0</v>
      </c>
      <c r="S463" s="7" t="str">
        <f t="shared" si="52"/>
        <v/>
      </c>
      <c r="T463" s="39" t="str">
        <f t="shared" si="55"/>
        <v/>
      </c>
      <c r="U463" s="178" t="str">
        <f t="shared" si="54"/>
        <v/>
      </c>
      <c r="X463">
        <f t="shared" si="53"/>
        <v>0</v>
      </c>
    </row>
    <row r="464" spans="1:24" ht="15.75">
      <c r="A464" s="109"/>
      <c r="B464" s="173"/>
      <c r="C464" s="8"/>
      <c r="D464" s="55" t="e">
        <f>VLOOKUP(C464,#REF!,2,FALSE)</f>
        <v>#REF!</v>
      </c>
      <c r="E464" s="172" t="str">
        <f>IFERROR(VLOOKUP(C464,[1]MASTER!C:F,4,FALSE),"")</f>
        <v/>
      </c>
      <c r="F464" s="172" t="str">
        <f>IFERROR(VLOOKUP(C464,[1]MASTER!C:F,3,FALSE),"")</f>
        <v/>
      </c>
      <c r="G464" s="175" t="str">
        <f>IFERROR(LOOKUP(C464,[1]MASTER!C:C,[1]MASTER!B:B),"")</f>
        <v/>
      </c>
      <c r="H464" s="176" t="str">
        <f>IFERROR(VLOOKUP(C464,[1]MASTER!C:G,5,FALSE),"")</f>
        <v/>
      </c>
      <c r="I464" s="182"/>
      <c r="J464" s="184"/>
      <c r="K464" s="185"/>
      <c r="L464" s="186" t="str">
        <f>IFERROR(VLOOKUP(C464,'[1]MASTERLIST- LABOURS'!$B$1:$F$65536,6,FALSE),"")</f>
        <v/>
      </c>
      <c r="M464" s="186"/>
      <c r="N464" s="186"/>
      <c r="O464" s="12"/>
      <c r="P464" s="12"/>
      <c r="Q464" s="13">
        <f t="shared" si="51"/>
        <v>0</v>
      </c>
      <c r="R464" s="13">
        <f t="shared" si="56"/>
        <v>0</v>
      </c>
      <c r="S464" s="7" t="str">
        <f t="shared" si="52"/>
        <v/>
      </c>
      <c r="T464" s="39" t="str">
        <f t="shared" si="55"/>
        <v/>
      </c>
      <c r="U464" s="178" t="str">
        <f t="shared" si="54"/>
        <v/>
      </c>
      <c r="X464">
        <f t="shared" si="53"/>
        <v>0</v>
      </c>
    </row>
    <row r="465" spans="1:24" ht="15.75">
      <c r="A465" s="52"/>
      <c r="B465" s="173"/>
      <c r="C465" s="8"/>
      <c r="D465" s="55" t="e">
        <f>VLOOKUP(C465,#REF!,2,FALSE)</f>
        <v>#REF!</v>
      </c>
      <c r="E465" s="172" t="str">
        <f>IFERROR(VLOOKUP(C465,[1]MASTER!C:F,4,FALSE),"")</f>
        <v/>
      </c>
      <c r="F465" s="172" t="str">
        <f>IFERROR(VLOOKUP(C465,[1]MASTER!C:F,3,FALSE),"")</f>
        <v/>
      </c>
      <c r="G465" s="175" t="str">
        <f>IFERROR(LOOKUP(C465,[1]MASTER!C:C,[1]MASTER!B:B),"")</f>
        <v/>
      </c>
      <c r="H465" s="176" t="str">
        <f>IFERROR(VLOOKUP(C465,[1]MASTER!C:G,5,FALSE),"")</f>
        <v/>
      </c>
      <c r="I465" s="182"/>
      <c r="J465" s="184"/>
      <c r="K465" s="185"/>
      <c r="L465" s="186" t="str">
        <f>IFERROR(VLOOKUP(C465,'[1]MASTERLIST- LABOURS'!$B$1:$F$65536,6,FALSE),"")</f>
        <v/>
      </c>
      <c r="M465" s="186"/>
      <c r="N465" s="186"/>
      <c r="O465" s="12"/>
      <c r="P465" s="12"/>
      <c r="Q465" s="13">
        <f t="shared" si="51"/>
        <v>0</v>
      </c>
      <c r="R465" s="13">
        <f t="shared" si="56"/>
        <v>0</v>
      </c>
      <c r="S465" s="7" t="str">
        <f t="shared" si="52"/>
        <v/>
      </c>
      <c r="T465" s="39" t="str">
        <f t="shared" si="55"/>
        <v/>
      </c>
      <c r="U465" s="178" t="str">
        <f t="shared" si="54"/>
        <v/>
      </c>
      <c r="X465">
        <f t="shared" si="53"/>
        <v>0</v>
      </c>
    </row>
    <row r="466" spans="1:24" ht="15.75">
      <c r="A466" s="109"/>
      <c r="B466" s="173"/>
      <c r="C466" s="8"/>
      <c r="D466" s="55" t="e">
        <f>VLOOKUP(C466,#REF!,2,FALSE)</f>
        <v>#REF!</v>
      </c>
      <c r="E466" s="172" t="str">
        <f>IFERROR(VLOOKUP(C466,[1]MASTER!C:F,4,FALSE),"")</f>
        <v/>
      </c>
      <c r="F466" s="172" t="str">
        <f>IFERROR(VLOOKUP(C466,[1]MASTER!C:F,3,FALSE),"")</f>
        <v/>
      </c>
      <c r="G466" s="175" t="str">
        <f>IFERROR(LOOKUP(C466,[1]MASTER!C:C,[1]MASTER!B:B),"")</f>
        <v/>
      </c>
      <c r="H466" s="176" t="str">
        <f>IFERROR(VLOOKUP(C466,[1]MASTER!C:G,5,FALSE),"")</f>
        <v/>
      </c>
      <c r="I466" s="182"/>
      <c r="J466" s="184"/>
      <c r="K466" s="185"/>
      <c r="L466" s="186" t="str">
        <f>IFERROR(VLOOKUP(C466,'[1]MASTERLIST- LABOURS'!$B$1:$F$65536,6,FALSE),"")</f>
        <v/>
      </c>
      <c r="M466" s="186"/>
      <c r="N466" s="186"/>
      <c r="O466" s="12"/>
      <c r="P466" s="12"/>
      <c r="Q466" s="13">
        <f t="shared" si="51"/>
        <v>0</v>
      </c>
      <c r="R466" s="13">
        <f t="shared" si="56"/>
        <v>0</v>
      </c>
      <c r="S466" s="7" t="str">
        <f t="shared" si="52"/>
        <v/>
      </c>
      <c r="T466" s="39" t="str">
        <f t="shared" si="55"/>
        <v/>
      </c>
      <c r="U466" s="178" t="str">
        <f t="shared" si="54"/>
        <v/>
      </c>
      <c r="X466">
        <f t="shared" si="53"/>
        <v>0</v>
      </c>
    </row>
    <row r="467" spans="1:24" ht="15.75">
      <c r="A467" s="52"/>
      <c r="B467" s="173"/>
      <c r="C467" s="8"/>
      <c r="D467" s="55" t="e">
        <f>VLOOKUP(C467,#REF!,2,FALSE)</f>
        <v>#REF!</v>
      </c>
      <c r="E467" s="172" t="str">
        <f>IFERROR(VLOOKUP(C467,[1]MASTER!C:F,4,FALSE),"")</f>
        <v/>
      </c>
      <c r="F467" s="172" t="str">
        <f>IFERROR(VLOOKUP(C467,[1]MASTER!C:F,3,FALSE),"")</f>
        <v/>
      </c>
      <c r="G467" s="175" t="str">
        <f>IFERROR(LOOKUP(C467,[1]MASTER!C:C,[1]MASTER!B:B),"")</f>
        <v/>
      </c>
      <c r="H467" s="176" t="str">
        <f>IFERROR(VLOOKUP(C467,[1]MASTER!C:G,5,FALSE),"")</f>
        <v/>
      </c>
      <c r="I467" s="182"/>
      <c r="J467" s="184"/>
      <c r="K467" s="185"/>
      <c r="L467" s="186" t="str">
        <f>IFERROR(VLOOKUP(C467,'[1]MASTERLIST- LABOURS'!$B$1:$F$65536,6,FALSE),"")</f>
        <v/>
      </c>
      <c r="M467" s="186"/>
      <c r="N467" s="186"/>
      <c r="O467" s="12"/>
      <c r="P467" s="12"/>
      <c r="Q467" s="13">
        <f t="shared" si="51"/>
        <v>0</v>
      </c>
      <c r="R467" s="13">
        <f t="shared" si="56"/>
        <v>0</v>
      </c>
      <c r="S467" s="7" t="str">
        <f t="shared" si="52"/>
        <v/>
      </c>
      <c r="T467" s="39" t="str">
        <f t="shared" si="55"/>
        <v/>
      </c>
      <c r="U467" s="178" t="str">
        <f t="shared" si="54"/>
        <v/>
      </c>
      <c r="X467">
        <f t="shared" si="53"/>
        <v>0</v>
      </c>
    </row>
    <row r="468" spans="1:24" ht="15.75">
      <c r="A468" s="109"/>
      <c r="B468" s="173"/>
      <c r="C468" s="8"/>
      <c r="D468" s="55" t="e">
        <f>VLOOKUP(C468,#REF!,2,FALSE)</f>
        <v>#REF!</v>
      </c>
      <c r="E468" s="172" t="str">
        <f>IFERROR(VLOOKUP(C468,[1]MASTER!C:F,4,FALSE),"")</f>
        <v/>
      </c>
      <c r="F468" s="172" t="str">
        <f>IFERROR(VLOOKUP(C468,[1]MASTER!C:F,3,FALSE),"")</f>
        <v/>
      </c>
      <c r="G468" s="175" t="str">
        <f>IFERROR(LOOKUP(C468,[1]MASTER!C:C,[1]MASTER!B:B),"")</f>
        <v/>
      </c>
      <c r="H468" s="176" t="str">
        <f>IFERROR(VLOOKUP(C468,[1]MASTER!C:G,5,FALSE),"")</f>
        <v/>
      </c>
      <c r="I468" s="182"/>
      <c r="J468" s="184"/>
      <c r="K468" s="185"/>
      <c r="L468" s="186" t="str">
        <f>IFERROR(VLOOKUP(C468,'[1]MASTERLIST- LABOURS'!$B$1:$F$65536,6,FALSE),"")</f>
        <v/>
      </c>
      <c r="M468" s="186"/>
      <c r="N468" s="186"/>
      <c r="O468" s="12"/>
      <c r="P468" s="12"/>
      <c r="Q468" s="13">
        <f t="shared" si="51"/>
        <v>0</v>
      </c>
      <c r="R468" s="13">
        <f t="shared" si="56"/>
        <v>0</v>
      </c>
      <c r="S468" s="7" t="str">
        <f t="shared" si="52"/>
        <v/>
      </c>
      <c r="T468" s="39" t="str">
        <f t="shared" si="55"/>
        <v/>
      </c>
      <c r="U468" s="178" t="str">
        <f t="shared" si="54"/>
        <v/>
      </c>
      <c r="X468">
        <f t="shared" si="53"/>
        <v>0</v>
      </c>
    </row>
    <row r="469" spans="1:24" ht="15.75">
      <c r="A469" s="52"/>
      <c r="B469" s="173"/>
      <c r="C469" s="8"/>
      <c r="D469" s="55" t="e">
        <f>VLOOKUP(C469,#REF!,2,FALSE)</f>
        <v>#REF!</v>
      </c>
      <c r="E469" s="172" t="str">
        <f>IFERROR(VLOOKUP(C469,[1]MASTER!C:F,4,FALSE),"")</f>
        <v/>
      </c>
      <c r="F469" s="172" t="str">
        <f>IFERROR(VLOOKUP(C469,[1]MASTER!C:F,3,FALSE),"")</f>
        <v/>
      </c>
      <c r="G469" s="175" t="str">
        <f>IFERROR(LOOKUP(C469,[1]MASTER!C:C,[1]MASTER!B:B),"")</f>
        <v/>
      </c>
      <c r="H469" s="176" t="str">
        <f>IFERROR(VLOOKUP(C469,[1]MASTER!C:G,5,FALSE),"")</f>
        <v/>
      </c>
      <c r="I469" s="182"/>
      <c r="J469" s="184"/>
      <c r="K469" s="185"/>
      <c r="L469" s="186" t="str">
        <f>IFERROR(VLOOKUP(C469,'[1]MASTERLIST- LABOURS'!$B$1:$F$65536,6,FALSE),"")</f>
        <v/>
      </c>
      <c r="M469" s="186"/>
      <c r="N469" s="186"/>
      <c r="O469" s="12"/>
      <c r="P469" s="12"/>
      <c r="Q469" s="13">
        <f t="shared" si="51"/>
        <v>0</v>
      </c>
      <c r="R469" s="13">
        <f t="shared" si="56"/>
        <v>0</v>
      </c>
      <c r="S469" s="7" t="str">
        <f t="shared" si="52"/>
        <v/>
      </c>
      <c r="T469" s="39" t="str">
        <f t="shared" si="55"/>
        <v/>
      </c>
      <c r="U469" s="178" t="str">
        <f t="shared" si="54"/>
        <v/>
      </c>
      <c r="X469">
        <f t="shared" si="53"/>
        <v>0</v>
      </c>
    </row>
    <row r="470" spans="1:24" ht="15.75">
      <c r="A470" s="109"/>
      <c r="B470" s="173"/>
      <c r="C470" s="8"/>
      <c r="D470" s="55" t="e">
        <f>VLOOKUP(C470,#REF!,2,FALSE)</f>
        <v>#REF!</v>
      </c>
      <c r="E470" s="172" t="str">
        <f>IFERROR(VLOOKUP(C470,[1]MASTER!C:F,4,FALSE),"")</f>
        <v/>
      </c>
      <c r="F470" s="172" t="str">
        <f>IFERROR(VLOOKUP(C470,[1]MASTER!C:F,3,FALSE),"")</f>
        <v/>
      </c>
      <c r="G470" s="175" t="str">
        <f>IFERROR(LOOKUP(C470,[1]MASTER!C:C,[1]MASTER!B:B),"")</f>
        <v/>
      </c>
      <c r="H470" s="176" t="str">
        <f>IFERROR(VLOOKUP(C470,[1]MASTER!C:G,5,FALSE),"")</f>
        <v/>
      </c>
      <c r="I470" s="182"/>
      <c r="J470" s="184"/>
      <c r="K470" s="185"/>
      <c r="L470" s="186" t="str">
        <f>IFERROR(VLOOKUP(C470,'[1]MASTERLIST- LABOURS'!$B$1:$F$65536,6,FALSE),"")</f>
        <v/>
      </c>
      <c r="M470" s="186"/>
      <c r="N470" s="186"/>
      <c r="O470" s="12"/>
      <c r="P470" s="12"/>
      <c r="Q470" s="13">
        <f t="shared" si="51"/>
        <v>0</v>
      </c>
      <c r="R470" s="13">
        <f t="shared" si="56"/>
        <v>0</v>
      </c>
      <c r="S470" s="7" t="str">
        <f t="shared" si="52"/>
        <v/>
      </c>
      <c r="T470" s="39" t="str">
        <f t="shared" si="55"/>
        <v/>
      </c>
      <c r="U470" s="178" t="str">
        <f t="shared" si="54"/>
        <v/>
      </c>
      <c r="X470">
        <f t="shared" si="53"/>
        <v>0</v>
      </c>
    </row>
    <row r="471" spans="1:24" ht="15.75">
      <c r="A471" s="52"/>
      <c r="B471" s="173"/>
      <c r="C471" s="8"/>
      <c r="D471" s="55" t="e">
        <f>VLOOKUP(C471,#REF!,2,FALSE)</f>
        <v>#REF!</v>
      </c>
      <c r="E471" s="172" t="str">
        <f>IFERROR(VLOOKUP(C471,[1]MASTER!C:F,4,FALSE),"")</f>
        <v/>
      </c>
      <c r="F471" s="172" t="str">
        <f>IFERROR(VLOOKUP(C471,[1]MASTER!C:F,3,FALSE),"")</f>
        <v/>
      </c>
      <c r="G471" s="175" t="str">
        <f>IFERROR(LOOKUP(C471,[1]MASTER!C:C,[1]MASTER!B:B),"")</f>
        <v/>
      </c>
      <c r="H471" s="176" t="str">
        <f>IFERROR(VLOOKUP(C471,[1]MASTER!C:G,5,FALSE),"")</f>
        <v/>
      </c>
      <c r="I471" s="182"/>
      <c r="J471" s="184"/>
      <c r="K471" s="185"/>
      <c r="L471" s="186" t="str">
        <f>IFERROR(VLOOKUP(C471,'[1]MASTERLIST- LABOURS'!$B$1:$F$65536,6,FALSE),"")</f>
        <v/>
      </c>
      <c r="M471" s="186"/>
      <c r="N471" s="186"/>
      <c r="O471" s="12"/>
      <c r="P471" s="12"/>
      <c r="Q471" s="13">
        <f t="shared" si="51"/>
        <v>0</v>
      </c>
      <c r="R471" s="13">
        <f t="shared" si="56"/>
        <v>0</v>
      </c>
      <c r="S471" s="7" t="str">
        <f t="shared" si="52"/>
        <v/>
      </c>
      <c r="T471" s="39" t="str">
        <f t="shared" si="55"/>
        <v/>
      </c>
      <c r="U471" s="178" t="str">
        <f t="shared" si="54"/>
        <v/>
      </c>
      <c r="X471">
        <f t="shared" si="53"/>
        <v>0</v>
      </c>
    </row>
    <row r="472" spans="1:24" ht="15.75">
      <c r="A472" s="109"/>
      <c r="B472" s="173"/>
      <c r="C472" s="8"/>
      <c r="D472" s="55" t="e">
        <f>VLOOKUP(C472,#REF!,2,FALSE)</f>
        <v>#REF!</v>
      </c>
      <c r="E472" s="172" t="str">
        <f>IFERROR(VLOOKUP(C472,[1]MASTER!C:F,4,FALSE),"")</f>
        <v/>
      </c>
      <c r="F472" s="172" t="str">
        <f>IFERROR(VLOOKUP(C472,[1]MASTER!C:F,3,FALSE),"")</f>
        <v/>
      </c>
      <c r="G472" s="175" t="str">
        <f>IFERROR(LOOKUP(C472,[1]MASTER!C:C,[1]MASTER!B:B),"")</f>
        <v/>
      </c>
      <c r="H472" s="176" t="str">
        <f>IFERROR(VLOOKUP(C472,[1]MASTER!C:G,5,FALSE),"")</f>
        <v/>
      </c>
      <c r="I472" s="182"/>
      <c r="J472" s="184"/>
      <c r="K472" s="185"/>
      <c r="L472" s="186" t="str">
        <f>IFERROR(VLOOKUP(C472,'[1]MASTERLIST- LABOURS'!$B$1:$F$65536,6,FALSE),"")</f>
        <v/>
      </c>
      <c r="M472" s="186"/>
      <c r="N472" s="186"/>
      <c r="O472" s="12"/>
      <c r="P472" s="12"/>
      <c r="Q472" s="13">
        <f t="shared" si="51"/>
        <v>0</v>
      </c>
      <c r="R472" s="13">
        <f t="shared" si="56"/>
        <v>0</v>
      </c>
      <c r="S472" s="7" t="str">
        <f t="shared" si="52"/>
        <v/>
      </c>
      <c r="T472" s="39" t="str">
        <f t="shared" si="55"/>
        <v/>
      </c>
      <c r="U472" s="178" t="str">
        <f t="shared" si="54"/>
        <v/>
      </c>
      <c r="X472">
        <f t="shared" si="53"/>
        <v>0</v>
      </c>
    </row>
    <row r="473" spans="1:24" ht="15.75">
      <c r="A473" s="52"/>
      <c r="B473" s="173"/>
      <c r="C473" s="8"/>
      <c r="D473" s="55" t="e">
        <f>VLOOKUP(C473,#REF!,2,FALSE)</f>
        <v>#REF!</v>
      </c>
      <c r="E473" s="172" t="str">
        <f>IFERROR(VLOOKUP(C473,[1]MASTER!C:F,4,FALSE),"")</f>
        <v/>
      </c>
      <c r="F473" s="172" t="str">
        <f>IFERROR(VLOOKUP(C473,[1]MASTER!C:F,3,FALSE),"")</f>
        <v/>
      </c>
      <c r="G473" s="175" t="str">
        <f>IFERROR(LOOKUP(C473,[1]MASTER!C:C,[1]MASTER!B:B),"")</f>
        <v/>
      </c>
      <c r="H473" s="176" t="str">
        <f>IFERROR(VLOOKUP(C473,[1]MASTER!C:G,5,FALSE),"")</f>
        <v/>
      </c>
      <c r="I473" s="182"/>
      <c r="J473" s="184"/>
      <c r="K473" s="185"/>
      <c r="L473" s="186" t="str">
        <f>IFERROR(VLOOKUP(C473,'[1]MASTERLIST- LABOURS'!$B$1:$F$65536,6,FALSE),"")</f>
        <v/>
      </c>
      <c r="M473" s="186"/>
      <c r="N473" s="186"/>
      <c r="O473" s="12"/>
      <c r="P473" s="12"/>
      <c r="Q473" s="13">
        <f t="shared" si="51"/>
        <v>0</v>
      </c>
      <c r="R473" s="13">
        <f t="shared" si="56"/>
        <v>0</v>
      </c>
      <c r="S473" s="7" t="str">
        <f t="shared" si="52"/>
        <v/>
      </c>
      <c r="T473" s="39" t="str">
        <f t="shared" si="55"/>
        <v/>
      </c>
      <c r="U473" s="178" t="str">
        <f t="shared" si="54"/>
        <v/>
      </c>
      <c r="X473">
        <f t="shared" si="53"/>
        <v>0</v>
      </c>
    </row>
    <row r="474" spans="1:24" ht="15.75">
      <c r="A474" s="109"/>
      <c r="B474" s="173"/>
      <c r="C474" s="8"/>
      <c r="D474" s="55" t="e">
        <f>VLOOKUP(C474,#REF!,2,FALSE)</f>
        <v>#REF!</v>
      </c>
      <c r="E474" s="172" t="str">
        <f>IFERROR(VLOOKUP(C474,[1]MASTER!C:F,4,FALSE),"")</f>
        <v/>
      </c>
      <c r="F474" s="172" t="str">
        <f>IFERROR(VLOOKUP(C474,[1]MASTER!C:F,3,FALSE),"")</f>
        <v/>
      </c>
      <c r="G474" s="175" t="str">
        <f>IFERROR(LOOKUP(C474,[1]MASTER!C:C,[1]MASTER!B:B),"")</f>
        <v/>
      </c>
      <c r="H474" s="176" t="str">
        <f>IFERROR(VLOOKUP(C474,[1]MASTER!C:G,5,FALSE),"")</f>
        <v/>
      </c>
      <c r="I474" s="182"/>
      <c r="J474" s="184"/>
      <c r="K474" s="185"/>
      <c r="L474" s="186" t="str">
        <f>IFERROR(VLOOKUP(C474,'[1]MASTERLIST- LABOURS'!$B$1:$F$65536,6,FALSE),"")</f>
        <v/>
      </c>
      <c r="M474" s="186"/>
      <c r="N474" s="186"/>
      <c r="O474" s="12"/>
      <c r="P474" s="12"/>
      <c r="Q474" s="13">
        <f t="shared" ref="Q474:Q537" si="57">IF(J474&gt;1,K474-J474,0)</f>
        <v>0</v>
      </c>
      <c r="R474" s="13">
        <f t="shared" si="56"/>
        <v>0</v>
      </c>
      <c r="S474" s="7" t="str">
        <f t="shared" ref="S474:S537" si="58">IFERROR(IF(R474&gt;0,B474-G474-R474,B474-G474),"")</f>
        <v/>
      </c>
      <c r="T474" s="39" t="str">
        <f t="shared" si="55"/>
        <v/>
      </c>
      <c r="U474" s="178" t="str">
        <f t="shared" si="54"/>
        <v/>
      </c>
      <c r="X474">
        <f t="shared" si="53"/>
        <v>0</v>
      </c>
    </row>
    <row r="475" spans="1:24" ht="15.75">
      <c r="A475" s="52"/>
      <c r="B475" s="173"/>
      <c r="C475" s="8"/>
      <c r="D475" s="55" t="e">
        <f>VLOOKUP(C475,#REF!,2,FALSE)</f>
        <v>#REF!</v>
      </c>
      <c r="E475" s="172" t="str">
        <f>IFERROR(VLOOKUP(C475,[1]MASTER!C:F,4,FALSE),"")</f>
        <v/>
      </c>
      <c r="F475" s="172" t="str">
        <f>IFERROR(VLOOKUP(C475,[1]MASTER!C:F,3,FALSE),"")</f>
        <v/>
      </c>
      <c r="G475" s="175" t="str">
        <f>IFERROR(LOOKUP(C475,[1]MASTER!C:C,[1]MASTER!B:B),"")</f>
        <v/>
      </c>
      <c r="H475" s="176" t="str">
        <f>IFERROR(VLOOKUP(C475,[1]MASTER!C:G,5,FALSE),"")</f>
        <v/>
      </c>
      <c r="I475" s="182"/>
      <c r="J475" s="184"/>
      <c r="K475" s="185"/>
      <c r="L475" s="186" t="str">
        <f>IFERROR(VLOOKUP(C475,'[1]MASTERLIST- LABOURS'!$B$1:$F$65536,6,FALSE),"")</f>
        <v/>
      </c>
      <c r="M475" s="186"/>
      <c r="N475" s="186"/>
      <c r="O475" s="12"/>
      <c r="P475" s="12"/>
      <c r="Q475" s="13">
        <f t="shared" si="57"/>
        <v>0</v>
      </c>
      <c r="R475" s="13">
        <f t="shared" si="56"/>
        <v>0</v>
      </c>
      <c r="S475" s="7" t="str">
        <f t="shared" si="58"/>
        <v/>
      </c>
      <c r="T475" s="39" t="str">
        <f t="shared" si="55"/>
        <v/>
      </c>
      <c r="U475" s="178" t="str">
        <f t="shared" si="54"/>
        <v/>
      </c>
      <c r="X475">
        <f t="shared" si="53"/>
        <v>0</v>
      </c>
    </row>
    <row r="476" spans="1:24" ht="15.75">
      <c r="A476" s="109"/>
      <c r="B476" s="173"/>
      <c r="C476" s="8"/>
      <c r="D476" s="55" t="e">
        <f>VLOOKUP(C476,#REF!,2,FALSE)</f>
        <v>#REF!</v>
      </c>
      <c r="E476" s="172" t="str">
        <f>IFERROR(VLOOKUP(C476,[1]MASTER!C:F,4,FALSE),"")</f>
        <v/>
      </c>
      <c r="F476" s="172" t="str">
        <f>IFERROR(VLOOKUP(C476,[1]MASTER!C:F,3,FALSE),"")</f>
        <v/>
      </c>
      <c r="G476" s="175" t="str">
        <f>IFERROR(LOOKUP(C476,[1]MASTER!C:C,[1]MASTER!B:B),"")</f>
        <v/>
      </c>
      <c r="H476" s="176" t="str">
        <f>IFERROR(VLOOKUP(C476,[1]MASTER!C:G,5,FALSE),"")</f>
        <v/>
      </c>
      <c r="I476" s="182"/>
      <c r="J476" s="184"/>
      <c r="K476" s="185"/>
      <c r="L476" s="186" t="str">
        <f>IFERROR(VLOOKUP(C476,'[1]MASTERLIST- LABOURS'!$B$1:$F$65536,6,FALSE),"")</f>
        <v/>
      </c>
      <c r="M476" s="186"/>
      <c r="N476" s="186"/>
      <c r="O476" s="12"/>
      <c r="P476" s="12"/>
      <c r="Q476" s="13">
        <f t="shared" si="57"/>
        <v>0</v>
      </c>
      <c r="R476" s="13">
        <f t="shared" si="56"/>
        <v>0</v>
      </c>
      <c r="S476" s="7" t="str">
        <f t="shared" si="58"/>
        <v/>
      </c>
      <c r="T476" s="39" t="str">
        <f t="shared" si="55"/>
        <v/>
      </c>
      <c r="U476" s="178" t="str">
        <f t="shared" si="54"/>
        <v/>
      </c>
      <c r="X476">
        <f t="shared" si="53"/>
        <v>0</v>
      </c>
    </row>
    <row r="477" spans="1:24" ht="15.75">
      <c r="A477" s="52"/>
      <c r="B477" s="173"/>
      <c r="C477" s="8"/>
      <c r="D477" s="55" t="e">
        <f>VLOOKUP(C477,#REF!,2,FALSE)</f>
        <v>#REF!</v>
      </c>
      <c r="E477" s="172" t="str">
        <f>IFERROR(VLOOKUP(C477,[1]MASTER!C:F,4,FALSE),"")</f>
        <v/>
      </c>
      <c r="F477" s="172" t="str">
        <f>IFERROR(VLOOKUP(C477,[1]MASTER!C:F,3,FALSE),"")</f>
        <v/>
      </c>
      <c r="G477" s="175" t="str">
        <f>IFERROR(LOOKUP(C477,[1]MASTER!C:C,[1]MASTER!B:B),"")</f>
        <v/>
      </c>
      <c r="H477" s="176" t="str">
        <f>IFERROR(VLOOKUP(C477,[1]MASTER!C:G,5,FALSE),"")</f>
        <v/>
      </c>
      <c r="I477" s="182"/>
      <c r="J477" s="184"/>
      <c r="K477" s="185"/>
      <c r="L477" s="186" t="str">
        <f>IFERROR(VLOOKUP(C477,'[1]MASTERLIST- LABOURS'!$B$1:$F$65536,6,FALSE),"")</f>
        <v/>
      </c>
      <c r="M477" s="186"/>
      <c r="N477" s="186"/>
      <c r="O477" s="12"/>
      <c r="P477" s="12"/>
      <c r="Q477" s="13">
        <f t="shared" si="57"/>
        <v>0</v>
      </c>
      <c r="R477" s="13">
        <f t="shared" si="56"/>
        <v>0</v>
      </c>
      <c r="S477" s="7" t="str">
        <f t="shared" si="58"/>
        <v/>
      </c>
      <c r="T477" s="39" t="str">
        <f t="shared" si="55"/>
        <v/>
      </c>
      <c r="U477" s="178" t="str">
        <f t="shared" si="54"/>
        <v/>
      </c>
      <c r="X477">
        <f t="shared" si="53"/>
        <v>0</v>
      </c>
    </row>
    <row r="478" spans="1:24" ht="15.75">
      <c r="A478" s="109"/>
      <c r="B478" s="173"/>
      <c r="C478" s="8"/>
      <c r="D478" s="55" t="e">
        <f>VLOOKUP(C478,#REF!,2,FALSE)</f>
        <v>#REF!</v>
      </c>
      <c r="E478" s="172" t="str">
        <f>IFERROR(VLOOKUP(C478,[1]MASTER!C:F,4,FALSE),"")</f>
        <v/>
      </c>
      <c r="F478" s="172" t="str">
        <f>IFERROR(VLOOKUP(C478,[1]MASTER!C:F,3,FALSE),"")</f>
        <v/>
      </c>
      <c r="G478" s="175" t="str">
        <f>IFERROR(LOOKUP(C478,[1]MASTER!C:C,[1]MASTER!B:B),"")</f>
        <v/>
      </c>
      <c r="H478" s="176" t="str">
        <f>IFERROR(VLOOKUP(C478,[1]MASTER!C:G,5,FALSE),"")</f>
        <v/>
      </c>
      <c r="I478" s="182"/>
      <c r="J478" s="184"/>
      <c r="K478" s="185"/>
      <c r="L478" s="186" t="str">
        <f>IFERROR(VLOOKUP(C478,'[1]MASTERLIST- LABOURS'!$B$1:$F$65536,6,FALSE),"")</f>
        <v/>
      </c>
      <c r="M478" s="186"/>
      <c r="N478" s="186"/>
      <c r="O478" s="12"/>
      <c r="P478" s="12"/>
      <c r="Q478" s="13">
        <f t="shared" si="57"/>
        <v>0</v>
      </c>
      <c r="R478" s="13">
        <f t="shared" si="56"/>
        <v>0</v>
      </c>
      <c r="S478" s="7" t="str">
        <f t="shared" si="58"/>
        <v/>
      </c>
      <c r="T478" s="39" t="str">
        <f t="shared" si="55"/>
        <v/>
      </c>
      <c r="U478" s="178" t="str">
        <f t="shared" si="54"/>
        <v/>
      </c>
      <c r="X478">
        <f t="shared" si="53"/>
        <v>0</v>
      </c>
    </row>
    <row r="479" spans="1:24" ht="15.75">
      <c r="A479" s="52"/>
      <c r="B479" s="173"/>
      <c r="C479" s="8"/>
      <c r="D479" s="55" t="e">
        <f>VLOOKUP(C479,#REF!,2,FALSE)</f>
        <v>#REF!</v>
      </c>
      <c r="E479" s="172" t="str">
        <f>IFERROR(VLOOKUP(C479,[1]MASTER!C:F,4,FALSE),"")</f>
        <v/>
      </c>
      <c r="F479" s="172" t="str">
        <f>IFERROR(VLOOKUP(C479,[1]MASTER!C:F,3,FALSE),"")</f>
        <v/>
      </c>
      <c r="G479" s="175" t="str">
        <f>IFERROR(LOOKUP(C479,[1]MASTER!C:C,[1]MASTER!B:B),"")</f>
        <v/>
      </c>
      <c r="H479" s="176" t="str">
        <f>IFERROR(VLOOKUP(C479,[1]MASTER!C:G,5,FALSE),"")</f>
        <v/>
      </c>
      <c r="I479" s="182"/>
      <c r="J479" s="184"/>
      <c r="K479" s="185"/>
      <c r="L479" s="186" t="str">
        <f>IFERROR(VLOOKUP(C479,'[1]MASTERLIST- LABOURS'!$B$1:$F$65536,6,FALSE),"")</f>
        <v/>
      </c>
      <c r="M479" s="186"/>
      <c r="N479" s="186"/>
      <c r="O479" s="12"/>
      <c r="P479" s="12"/>
      <c r="Q479" s="13">
        <f t="shared" si="57"/>
        <v>0</v>
      </c>
      <c r="R479" s="13">
        <f t="shared" si="56"/>
        <v>0</v>
      </c>
      <c r="S479" s="7" t="str">
        <f t="shared" si="58"/>
        <v/>
      </c>
      <c r="T479" s="39" t="str">
        <f t="shared" si="55"/>
        <v/>
      </c>
      <c r="U479" s="178" t="str">
        <f t="shared" si="54"/>
        <v/>
      </c>
      <c r="X479">
        <f t="shared" si="53"/>
        <v>0</v>
      </c>
    </row>
    <row r="480" spans="1:24" ht="15.75">
      <c r="A480" s="109"/>
      <c r="B480" s="173"/>
      <c r="C480" s="8"/>
      <c r="D480" s="55" t="e">
        <f>VLOOKUP(C480,#REF!,2,FALSE)</f>
        <v>#REF!</v>
      </c>
      <c r="E480" s="172" t="str">
        <f>IFERROR(VLOOKUP(C480,[1]MASTER!C:F,4,FALSE),"")</f>
        <v/>
      </c>
      <c r="F480" s="172" t="str">
        <f>IFERROR(VLOOKUP(C480,[1]MASTER!C:F,3,FALSE),"")</f>
        <v/>
      </c>
      <c r="G480" s="175" t="str">
        <f>IFERROR(LOOKUP(C480,[1]MASTER!C:C,[1]MASTER!B:B),"")</f>
        <v/>
      </c>
      <c r="H480" s="176" t="str">
        <f>IFERROR(VLOOKUP(C480,[1]MASTER!C:G,5,FALSE),"")</f>
        <v/>
      </c>
      <c r="I480" s="182"/>
      <c r="J480" s="184"/>
      <c r="K480" s="185"/>
      <c r="L480" s="186" t="str">
        <f>IFERROR(VLOOKUP(C480,'[1]MASTERLIST- LABOURS'!$B$1:$F$65536,6,FALSE),"")</f>
        <v/>
      </c>
      <c r="M480" s="186"/>
      <c r="N480" s="186"/>
      <c r="O480" s="12"/>
      <c r="P480" s="12"/>
      <c r="Q480" s="13">
        <f t="shared" si="57"/>
        <v>0</v>
      </c>
      <c r="R480" s="13">
        <f t="shared" si="56"/>
        <v>0</v>
      </c>
      <c r="S480" s="7" t="str">
        <f t="shared" si="58"/>
        <v/>
      </c>
      <c r="T480" s="39" t="str">
        <f t="shared" si="55"/>
        <v/>
      </c>
      <c r="U480" s="178" t="str">
        <f t="shared" si="54"/>
        <v/>
      </c>
      <c r="X480">
        <f t="shared" si="53"/>
        <v>0</v>
      </c>
    </row>
    <row r="481" spans="1:24" ht="15.75">
      <c r="A481" s="52"/>
      <c r="B481" s="173"/>
      <c r="C481" s="8"/>
      <c r="D481" s="55" t="e">
        <f>VLOOKUP(C481,#REF!,2,FALSE)</f>
        <v>#REF!</v>
      </c>
      <c r="E481" s="172" t="str">
        <f>IFERROR(VLOOKUP(C481,[1]MASTER!C:F,4,FALSE),"")</f>
        <v/>
      </c>
      <c r="F481" s="172" t="str">
        <f>IFERROR(VLOOKUP(C481,[1]MASTER!C:F,3,FALSE),"")</f>
        <v/>
      </c>
      <c r="G481" s="175" t="str">
        <f>IFERROR(LOOKUP(C481,[1]MASTER!C:C,[1]MASTER!B:B),"")</f>
        <v/>
      </c>
      <c r="H481" s="176" t="str">
        <f>IFERROR(VLOOKUP(C481,[1]MASTER!C:G,5,FALSE),"")</f>
        <v/>
      </c>
      <c r="I481" s="182"/>
      <c r="J481" s="184"/>
      <c r="K481" s="185"/>
      <c r="L481" s="186" t="str">
        <f>IFERROR(VLOOKUP(C481,'[1]MASTERLIST- LABOURS'!$B$1:$F$65536,6,FALSE),"")</f>
        <v/>
      </c>
      <c r="M481" s="186"/>
      <c r="N481" s="186"/>
      <c r="O481" s="12"/>
      <c r="P481" s="12"/>
      <c r="Q481" s="13">
        <f t="shared" si="57"/>
        <v>0</v>
      </c>
      <c r="R481" s="13">
        <f t="shared" si="56"/>
        <v>0</v>
      </c>
      <c r="S481" s="7" t="str">
        <f t="shared" si="58"/>
        <v/>
      </c>
      <c r="T481" s="39" t="str">
        <f t="shared" si="55"/>
        <v/>
      </c>
      <c r="U481" s="178" t="str">
        <f t="shared" si="54"/>
        <v/>
      </c>
      <c r="X481">
        <f t="shared" si="53"/>
        <v>0</v>
      </c>
    </row>
    <row r="482" spans="1:24" ht="15.75">
      <c r="A482" s="109"/>
      <c r="B482" s="173"/>
      <c r="C482" s="8"/>
      <c r="D482" s="55" t="e">
        <f>VLOOKUP(C482,#REF!,2,FALSE)</f>
        <v>#REF!</v>
      </c>
      <c r="E482" s="172" t="str">
        <f>IFERROR(VLOOKUP(C482,[1]MASTER!C:F,4,FALSE),"")</f>
        <v/>
      </c>
      <c r="F482" s="172" t="str">
        <f>IFERROR(VLOOKUP(C482,[1]MASTER!C:F,3,FALSE),"")</f>
        <v/>
      </c>
      <c r="G482" s="175" t="str">
        <f>IFERROR(LOOKUP(C482,[1]MASTER!C:C,[1]MASTER!B:B),"")</f>
        <v/>
      </c>
      <c r="H482" s="176" t="str">
        <f>IFERROR(VLOOKUP(C482,[1]MASTER!C:G,5,FALSE),"")</f>
        <v/>
      </c>
      <c r="I482" s="182"/>
      <c r="J482" s="184"/>
      <c r="K482" s="185"/>
      <c r="L482" s="186" t="str">
        <f>IFERROR(VLOOKUP(C482,'[1]MASTERLIST- LABOURS'!$B$1:$F$65536,6,FALSE),"")</f>
        <v/>
      </c>
      <c r="M482" s="186"/>
      <c r="N482" s="186"/>
      <c r="O482" s="12"/>
      <c r="P482" s="12"/>
      <c r="Q482" s="13">
        <f t="shared" si="57"/>
        <v>0</v>
      </c>
      <c r="R482" s="13">
        <f t="shared" si="56"/>
        <v>0</v>
      </c>
      <c r="S482" s="7" t="str">
        <f t="shared" si="58"/>
        <v/>
      </c>
      <c r="T482" s="39" t="str">
        <f t="shared" si="55"/>
        <v/>
      </c>
      <c r="U482" s="178" t="str">
        <f t="shared" si="54"/>
        <v/>
      </c>
      <c r="X482">
        <f t="shared" si="53"/>
        <v>0</v>
      </c>
    </row>
    <row r="483" spans="1:24" ht="15.75">
      <c r="A483" s="52"/>
      <c r="B483" s="173"/>
      <c r="C483" s="8"/>
      <c r="D483" s="55" t="e">
        <f>VLOOKUP(C483,#REF!,2,FALSE)</f>
        <v>#REF!</v>
      </c>
      <c r="E483" s="172" t="str">
        <f>IFERROR(VLOOKUP(C483,[1]MASTER!C:F,4,FALSE),"")</f>
        <v/>
      </c>
      <c r="F483" s="172" t="str">
        <f>IFERROR(VLOOKUP(C483,[1]MASTER!C:F,3,FALSE),"")</f>
        <v/>
      </c>
      <c r="G483" s="175" t="str">
        <f>IFERROR(LOOKUP(C483,[1]MASTER!C:C,[1]MASTER!B:B),"")</f>
        <v/>
      </c>
      <c r="H483" s="176" t="str">
        <f>IFERROR(VLOOKUP(C483,[1]MASTER!C:G,5,FALSE),"")</f>
        <v/>
      </c>
      <c r="I483" s="182"/>
      <c r="J483" s="184"/>
      <c r="K483" s="185"/>
      <c r="L483" s="186" t="str">
        <f>IFERROR(VLOOKUP(C483,'[1]MASTERLIST- LABOURS'!$B$1:$F$65536,6,FALSE),"")</f>
        <v/>
      </c>
      <c r="M483" s="186"/>
      <c r="N483" s="186"/>
      <c r="O483" s="12"/>
      <c r="P483" s="12"/>
      <c r="Q483" s="13">
        <f t="shared" si="57"/>
        <v>0</v>
      </c>
      <c r="R483" s="13">
        <f t="shared" si="56"/>
        <v>0</v>
      </c>
      <c r="S483" s="7" t="str">
        <f t="shared" si="58"/>
        <v/>
      </c>
      <c r="T483" s="39" t="str">
        <f t="shared" si="55"/>
        <v/>
      </c>
      <c r="U483" s="178" t="str">
        <f t="shared" si="54"/>
        <v/>
      </c>
      <c r="X483">
        <f t="shared" si="53"/>
        <v>0</v>
      </c>
    </row>
    <row r="484" spans="1:24" ht="15.75">
      <c r="A484" s="109"/>
      <c r="B484" s="173"/>
      <c r="C484" s="8"/>
      <c r="D484" s="55" t="e">
        <f>VLOOKUP(C484,#REF!,2,FALSE)</f>
        <v>#REF!</v>
      </c>
      <c r="E484" s="172" t="str">
        <f>IFERROR(VLOOKUP(C484,[1]MASTER!C:F,4,FALSE),"")</f>
        <v/>
      </c>
      <c r="F484" s="172" t="str">
        <f>IFERROR(VLOOKUP(C484,[1]MASTER!C:F,3,FALSE),"")</f>
        <v/>
      </c>
      <c r="G484" s="175" t="str">
        <f>IFERROR(LOOKUP(C484,[1]MASTER!C:C,[1]MASTER!B:B),"")</f>
        <v/>
      </c>
      <c r="H484" s="176" t="str">
        <f>IFERROR(VLOOKUP(C484,[1]MASTER!C:G,5,FALSE),"")</f>
        <v/>
      </c>
      <c r="I484" s="182"/>
      <c r="J484" s="184"/>
      <c r="K484" s="185"/>
      <c r="L484" s="186" t="str">
        <f>IFERROR(VLOOKUP(C484,'[1]MASTERLIST- LABOURS'!$B$1:$F$65536,6,FALSE),"")</f>
        <v/>
      </c>
      <c r="M484" s="186"/>
      <c r="N484" s="186"/>
      <c r="O484" s="12"/>
      <c r="P484" s="12"/>
      <c r="Q484" s="13">
        <f t="shared" si="57"/>
        <v>0</v>
      </c>
      <c r="R484" s="13">
        <f t="shared" si="56"/>
        <v>0</v>
      </c>
      <c r="S484" s="7" t="str">
        <f t="shared" si="58"/>
        <v/>
      </c>
      <c r="T484" s="39" t="str">
        <f t="shared" si="55"/>
        <v/>
      </c>
      <c r="U484" s="178" t="str">
        <f t="shared" si="54"/>
        <v/>
      </c>
      <c r="X484">
        <f t="shared" si="53"/>
        <v>0</v>
      </c>
    </row>
    <row r="485" spans="1:24" ht="15.75">
      <c r="A485" s="52"/>
      <c r="B485" s="173"/>
      <c r="C485" s="8"/>
      <c r="D485" s="55" t="e">
        <f>VLOOKUP(C485,#REF!,2,FALSE)</f>
        <v>#REF!</v>
      </c>
      <c r="E485" s="172" t="str">
        <f>IFERROR(VLOOKUP(C485,[1]MASTER!C:F,4,FALSE),"")</f>
        <v/>
      </c>
      <c r="F485" s="172" t="str">
        <f>IFERROR(VLOOKUP(C485,[1]MASTER!C:F,3,FALSE),"")</f>
        <v/>
      </c>
      <c r="G485" s="175" t="str">
        <f>IFERROR(LOOKUP(C485,[1]MASTER!C:C,[1]MASTER!B:B),"")</f>
        <v/>
      </c>
      <c r="H485" s="176" t="str">
        <f>IFERROR(VLOOKUP(C485,[1]MASTER!C:G,5,FALSE),"")</f>
        <v/>
      </c>
      <c r="I485" s="182"/>
      <c r="J485" s="184"/>
      <c r="K485" s="185"/>
      <c r="L485" s="186" t="str">
        <f>IFERROR(VLOOKUP(C485,'[1]MASTERLIST- LABOURS'!$B$1:$F$65536,6,FALSE),"")</f>
        <v/>
      </c>
      <c r="M485" s="186"/>
      <c r="N485" s="186"/>
      <c r="O485" s="12"/>
      <c r="P485" s="12"/>
      <c r="Q485" s="13">
        <f t="shared" si="57"/>
        <v>0</v>
      </c>
      <c r="R485" s="13">
        <f t="shared" si="56"/>
        <v>0</v>
      </c>
      <c r="S485" s="7" t="str">
        <f t="shared" si="58"/>
        <v/>
      </c>
      <c r="T485" s="39" t="str">
        <f t="shared" si="55"/>
        <v/>
      </c>
      <c r="U485" s="178" t="str">
        <f t="shared" si="54"/>
        <v/>
      </c>
      <c r="X485">
        <f t="shared" si="53"/>
        <v>0</v>
      </c>
    </row>
    <row r="486" spans="1:24" ht="15.75">
      <c r="A486" s="109"/>
      <c r="B486" s="173"/>
      <c r="C486" s="8"/>
      <c r="D486" s="55" t="e">
        <f>VLOOKUP(C486,#REF!,2,FALSE)</f>
        <v>#REF!</v>
      </c>
      <c r="E486" s="172" t="str">
        <f>IFERROR(VLOOKUP(C486,[1]MASTER!C:F,4,FALSE),"")</f>
        <v/>
      </c>
      <c r="F486" s="172" t="str">
        <f>IFERROR(VLOOKUP(C486,[1]MASTER!C:F,3,FALSE),"")</f>
        <v/>
      </c>
      <c r="G486" s="175" t="str">
        <f>IFERROR(LOOKUP(C486,[1]MASTER!C:C,[1]MASTER!B:B),"")</f>
        <v/>
      </c>
      <c r="H486" s="176" t="str">
        <f>IFERROR(VLOOKUP(C486,[1]MASTER!C:G,5,FALSE),"")</f>
        <v/>
      </c>
      <c r="I486" s="182"/>
      <c r="J486" s="184"/>
      <c r="K486" s="185"/>
      <c r="L486" s="186" t="str">
        <f>IFERROR(VLOOKUP(C486,'[1]MASTERLIST- LABOURS'!$B$1:$F$65536,6,FALSE),"")</f>
        <v/>
      </c>
      <c r="M486" s="186"/>
      <c r="N486" s="186"/>
      <c r="O486" s="12"/>
      <c r="P486" s="12"/>
      <c r="Q486" s="13">
        <f t="shared" si="57"/>
        <v>0</v>
      </c>
      <c r="R486" s="13">
        <f t="shared" si="56"/>
        <v>0</v>
      </c>
      <c r="S486" s="7" t="str">
        <f t="shared" si="58"/>
        <v/>
      </c>
      <c r="T486" s="39" t="str">
        <f t="shared" si="55"/>
        <v/>
      </c>
      <c r="U486" s="178" t="str">
        <f t="shared" si="54"/>
        <v/>
      </c>
      <c r="X486">
        <f t="shared" si="53"/>
        <v>0</v>
      </c>
    </row>
    <row r="487" spans="1:24" ht="15.75">
      <c r="A487" s="52"/>
      <c r="B487" s="173"/>
      <c r="C487" s="8"/>
      <c r="D487" s="55" t="e">
        <f>VLOOKUP(C487,#REF!,2,FALSE)</f>
        <v>#REF!</v>
      </c>
      <c r="E487" s="172" t="str">
        <f>IFERROR(VLOOKUP(C487,[1]MASTER!C:F,4,FALSE),"")</f>
        <v/>
      </c>
      <c r="F487" s="172" t="str">
        <f>IFERROR(VLOOKUP(C487,[1]MASTER!C:F,3,FALSE),"")</f>
        <v/>
      </c>
      <c r="G487" s="175" t="str">
        <f>IFERROR(LOOKUP(C487,[1]MASTER!C:C,[1]MASTER!B:B),"")</f>
        <v/>
      </c>
      <c r="H487" s="176" t="str">
        <f>IFERROR(VLOOKUP(C487,[1]MASTER!C:G,5,FALSE),"")</f>
        <v/>
      </c>
      <c r="I487" s="182"/>
      <c r="J487" s="184"/>
      <c r="K487" s="185"/>
      <c r="L487" s="186" t="str">
        <f>IFERROR(VLOOKUP(C487,'[1]MASTERLIST- LABOURS'!$B$1:$F$65536,6,FALSE),"")</f>
        <v/>
      </c>
      <c r="M487" s="186"/>
      <c r="N487" s="186"/>
      <c r="O487" s="12"/>
      <c r="P487" s="12"/>
      <c r="Q487" s="13">
        <f t="shared" si="57"/>
        <v>0</v>
      </c>
      <c r="R487" s="13">
        <f t="shared" si="56"/>
        <v>0</v>
      </c>
      <c r="S487" s="7" t="str">
        <f t="shared" si="58"/>
        <v/>
      </c>
      <c r="T487" s="39" t="str">
        <f t="shared" si="55"/>
        <v/>
      </c>
      <c r="U487" s="178" t="str">
        <f t="shared" si="54"/>
        <v/>
      </c>
      <c r="X487">
        <f t="shared" si="53"/>
        <v>0</v>
      </c>
    </row>
    <row r="488" spans="1:24" ht="15.75">
      <c r="A488" s="109"/>
      <c r="B488" s="173"/>
      <c r="C488" s="8"/>
      <c r="D488" s="55" t="e">
        <f>VLOOKUP(C488,#REF!,2,FALSE)</f>
        <v>#REF!</v>
      </c>
      <c r="E488" s="172" t="str">
        <f>IFERROR(VLOOKUP(C488,[1]MASTER!C:F,4,FALSE),"")</f>
        <v/>
      </c>
      <c r="F488" s="172" t="str">
        <f>IFERROR(VLOOKUP(C488,[1]MASTER!C:F,3,FALSE),"")</f>
        <v/>
      </c>
      <c r="G488" s="175" t="str">
        <f>IFERROR(LOOKUP(C488,[1]MASTER!C:C,[1]MASTER!B:B),"")</f>
        <v/>
      </c>
      <c r="H488" s="176" t="str">
        <f>IFERROR(VLOOKUP(C488,[1]MASTER!C:G,5,FALSE),"")</f>
        <v/>
      </c>
      <c r="I488" s="182"/>
      <c r="J488" s="184"/>
      <c r="K488" s="185"/>
      <c r="L488" s="186" t="str">
        <f>IFERROR(VLOOKUP(C488,'[1]MASTERLIST- LABOURS'!$B$1:$F$65536,6,FALSE),"")</f>
        <v/>
      </c>
      <c r="M488" s="186"/>
      <c r="N488" s="186"/>
      <c r="O488" s="12"/>
      <c r="P488" s="12"/>
      <c r="Q488" s="13">
        <f t="shared" si="57"/>
        <v>0</v>
      </c>
      <c r="R488" s="13">
        <f t="shared" si="56"/>
        <v>0</v>
      </c>
      <c r="S488" s="7" t="str">
        <f t="shared" si="58"/>
        <v/>
      </c>
      <c r="T488" s="39" t="str">
        <f t="shared" si="55"/>
        <v/>
      </c>
      <c r="U488" s="178" t="str">
        <f t="shared" si="54"/>
        <v/>
      </c>
      <c r="X488">
        <f t="shared" si="53"/>
        <v>0</v>
      </c>
    </row>
    <row r="489" spans="1:24" ht="15.75">
      <c r="A489" s="52"/>
      <c r="B489" s="173"/>
      <c r="C489" s="8"/>
      <c r="D489" s="55" t="e">
        <f>VLOOKUP(C489,#REF!,2,FALSE)</f>
        <v>#REF!</v>
      </c>
      <c r="E489" s="172" t="str">
        <f>IFERROR(VLOOKUP(C489,[1]MASTER!C:F,4,FALSE),"")</f>
        <v/>
      </c>
      <c r="F489" s="172" t="str">
        <f>IFERROR(VLOOKUP(C489,[1]MASTER!C:F,3,FALSE),"")</f>
        <v/>
      </c>
      <c r="G489" s="175" t="str">
        <f>IFERROR(LOOKUP(C489,[1]MASTER!C:C,[1]MASTER!B:B),"")</f>
        <v/>
      </c>
      <c r="H489" s="176" t="str">
        <f>IFERROR(VLOOKUP(C489,[1]MASTER!C:G,5,FALSE),"")</f>
        <v/>
      </c>
      <c r="I489" s="182"/>
      <c r="J489" s="184"/>
      <c r="K489" s="185"/>
      <c r="L489" s="186" t="str">
        <f>IFERROR(VLOOKUP(C489,'[1]MASTERLIST- LABOURS'!$B$1:$F$65536,6,FALSE),"")</f>
        <v/>
      </c>
      <c r="M489" s="186"/>
      <c r="N489" s="186"/>
      <c r="O489" s="12"/>
      <c r="P489" s="12"/>
      <c r="Q489" s="13">
        <f t="shared" si="57"/>
        <v>0</v>
      </c>
      <c r="R489" s="13">
        <f t="shared" si="56"/>
        <v>0</v>
      </c>
      <c r="S489" s="7" t="str">
        <f t="shared" si="58"/>
        <v/>
      </c>
      <c r="T489" s="39" t="str">
        <f t="shared" si="55"/>
        <v/>
      </c>
      <c r="U489" s="178" t="str">
        <f t="shared" si="54"/>
        <v/>
      </c>
      <c r="X489">
        <f t="shared" si="53"/>
        <v>0</v>
      </c>
    </row>
    <row r="490" spans="1:24" ht="15.75">
      <c r="A490" s="109"/>
      <c r="B490" s="173"/>
      <c r="C490" s="8"/>
      <c r="D490" s="55" t="e">
        <f>VLOOKUP(C490,#REF!,2,FALSE)</f>
        <v>#REF!</v>
      </c>
      <c r="E490" s="172" t="str">
        <f>IFERROR(VLOOKUP(C490,[1]MASTER!C:F,4,FALSE),"")</f>
        <v/>
      </c>
      <c r="F490" s="172" t="str">
        <f>IFERROR(VLOOKUP(C490,[1]MASTER!C:F,3,FALSE),"")</f>
        <v/>
      </c>
      <c r="G490" s="175" t="str">
        <f>IFERROR(LOOKUP(C490,[1]MASTER!C:C,[1]MASTER!B:B),"")</f>
        <v/>
      </c>
      <c r="H490" s="176" t="str">
        <f>IFERROR(VLOOKUP(C490,[1]MASTER!C:G,5,FALSE),"")</f>
        <v/>
      </c>
      <c r="I490" s="182"/>
      <c r="J490" s="184"/>
      <c r="K490" s="185"/>
      <c r="L490" s="186" t="str">
        <f>IFERROR(VLOOKUP(C490,'[1]MASTERLIST- LABOURS'!$B$1:$F$65536,6,FALSE),"")</f>
        <v/>
      </c>
      <c r="M490" s="186"/>
      <c r="N490" s="186"/>
      <c r="O490" s="12"/>
      <c r="P490" s="12"/>
      <c r="Q490" s="13">
        <f t="shared" si="57"/>
        <v>0</v>
      </c>
      <c r="R490" s="13">
        <f t="shared" si="56"/>
        <v>0</v>
      </c>
      <c r="S490" s="7" t="str">
        <f t="shared" si="58"/>
        <v/>
      </c>
      <c r="T490" s="39" t="str">
        <f t="shared" si="55"/>
        <v/>
      </c>
      <c r="U490" s="178" t="str">
        <f t="shared" si="54"/>
        <v/>
      </c>
      <c r="X490">
        <f t="shared" si="53"/>
        <v>0</v>
      </c>
    </row>
    <row r="491" spans="1:24" ht="15.75">
      <c r="A491" s="52"/>
      <c r="B491" s="173"/>
      <c r="C491" s="8"/>
      <c r="D491" s="55" t="e">
        <f>VLOOKUP(C491,#REF!,2,FALSE)</f>
        <v>#REF!</v>
      </c>
      <c r="E491" s="172" t="str">
        <f>IFERROR(VLOOKUP(C491,[1]MASTER!C:F,4,FALSE),"")</f>
        <v/>
      </c>
      <c r="F491" s="172" t="str">
        <f>IFERROR(VLOOKUP(C491,[1]MASTER!C:F,3,FALSE),"")</f>
        <v/>
      </c>
      <c r="G491" s="175" t="str">
        <f>IFERROR(LOOKUP(C491,[1]MASTER!C:C,[1]MASTER!B:B),"")</f>
        <v/>
      </c>
      <c r="H491" s="176" t="str">
        <f>IFERROR(VLOOKUP(C491,[1]MASTER!C:G,5,FALSE),"")</f>
        <v/>
      </c>
      <c r="I491" s="182"/>
      <c r="J491" s="184"/>
      <c r="K491" s="185"/>
      <c r="L491" s="186" t="str">
        <f>IFERROR(VLOOKUP(C491,'[1]MASTERLIST- LABOURS'!$B$1:$F$65536,6,FALSE),"")</f>
        <v/>
      </c>
      <c r="M491" s="186"/>
      <c r="N491" s="186"/>
      <c r="O491" s="12"/>
      <c r="P491" s="12"/>
      <c r="Q491" s="13">
        <f t="shared" si="57"/>
        <v>0</v>
      </c>
      <c r="R491" s="13">
        <f t="shared" si="56"/>
        <v>0</v>
      </c>
      <c r="S491" s="7" t="str">
        <f t="shared" si="58"/>
        <v/>
      </c>
      <c r="T491" s="39" t="str">
        <f t="shared" si="55"/>
        <v/>
      </c>
      <c r="U491" s="178" t="str">
        <f t="shared" si="54"/>
        <v/>
      </c>
      <c r="X491">
        <f t="shared" si="53"/>
        <v>0</v>
      </c>
    </row>
    <row r="492" spans="1:24" ht="15.75">
      <c r="A492" s="109"/>
      <c r="B492" s="173"/>
      <c r="C492" s="8"/>
      <c r="D492" s="55" t="e">
        <f>VLOOKUP(C492,#REF!,2,FALSE)</f>
        <v>#REF!</v>
      </c>
      <c r="E492" s="172" t="str">
        <f>IFERROR(VLOOKUP(C492,[1]MASTER!C:F,4,FALSE),"")</f>
        <v/>
      </c>
      <c r="F492" s="172" t="str">
        <f>IFERROR(VLOOKUP(C492,[1]MASTER!C:F,3,FALSE),"")</f>
        <v/>
      </c>
      <c r="G492" s="175" t="str">
        <f>IFERROR(LOOKUP(C492,[1]MASTER!C:C,[1]MASTER!B:B),"")</f>
        <v/>
      </c>
      <c r="H492" s="176" t="str">
        <f>IFERROR(VLOOKUP(C492,[1]MASTER!C:G,5,FALSE),"")</f>
        <v/>
      </c>
      <c r="I492" s="182"/>
      <c r="J492" s="184"/>
      <c r="K492" s="185"/>
      <c r="L492" s="186" t="str">
        <f>IFERROR(VLOOKUP(C492,'[1]MASTERLIST- LABOURS'!$B$1:$F$65536,6,FALSE),"")</f>
        <v/>
      </c>
      <c r="M492" s="186"/>
      <c r="N492" s="186"/>
      <c r="O492" s="12"/>
      <c r="P492" s="12"/>
      <c r="Q492" s="13">
        <f t="shared" si="57"/>
        <v>0</v>
      </c>
      <c r="R492" s="13">
        <f t="shared" si="56"/>
        <v>0</v>
      </c>
      <c r="S492" s="7" t="str">
        <f t="shared" si="58"/>
        <v/>
      </c>
      <c r="T492" s="39" t="str">
        <f t="shared" si="55"/>
        <v/>
      </c>
      <c r="U492" s="178" t="str">
        <f t="shared" si="54"/>
        <v/>
      </c>
      <c r="X492">
        <f t="shared" si="53"/>
        <v>0</v>
      </c>
    </row>
    <row r="493" spans="1:24" ht="15.75">
      <c r="A493" s="52"/>
      <c r="B493" s="173"/>
      <c r="C493" s="8"/>
      <c r="D493" s="55" t="e">
        <f>VLOOKUP(C493,#REF!,2,FALSE)</f>
        <v>#REF!</v>
      </c>
      <c r="E493" s="172" t="str">
        <f>IFERROR(VLOOKUP(C493,[1]MASTER!C:F,4,FALSE),"")</f>
        <v/>
      </c>
      <c r="F493" s="172" t="str">
        <f>IFERROR(VLOOKUP(C493,[1]MASTER!C:F,3,FALSE),"")</f>
        <v/>
      </c>
      <c r="G493" s="175" t="str">
        <f>IFERROR(LOOKUP(C493,[1]MASTER!C:C,[1]MASTER!B:B),"")</f>
        <v/>
      </c>
      <c r="H493" s="176" t="str">
        <f>IFERROR(VLOOKUP(C493,[1]MASTER!C:G,5,FALSE),"")</f>
        <v/>
      </c>
      <c r="I493" s="182"/>
      <c r="J493" s="184"/>
      <c r="K493" s="185"/>
      <c r="L493" s="186" t="str">
        <f>IFERROR(VLOOKUP(C493,'[1]MASTERLIST- LABOURS'!$B$1:$F$65536,6,FALSE),"")</f>
        <v/>
      </c>
      <c r="M493" s="186"/>
      <c r="N493" s="186"/>
      <c r="O493" s="12"/>
      <c r="P493" s="12"/>
      <c r="Q493" s="13">
        <f t="shared" si="57"/>
        <v>0</v>
      </c>
      <c r="R493" s="13">
        <f t="shared" si="56"/>
        <v>0</v>
      </c>
      <c r="S493" s="7" t="str">
        <f t="shared" si="58"/>
        <v/>
      </c>
      <c r="T493" s="39" t="str">
        <f t="shared" si="55"/>
        <v/>
      </c>
      <c r="U493" s="178" t="str">
        <f t="shared" si="54"/>
        <v/>
      </c>
      <c r="X493">
        <f t="shared" si="53"/>
        <v>0</v>
      </c>
    </row>
    <row r="494" spans="1:24" ht="15.75">
      <c r="A494" s="109"/>
      <c r="B494" s="173"/>
      <c r="C494" s="8"/>
      <c r="D494" s="55" t="e">
        <f>VLOOKUP(C494,#REF!,2,FALSE)</f>
        <v>#REF!</v>
      </c>
      <c r="E494" s="172" t="str">
        <f>IFERROR(VLOOKUP(C494,[1]MASTER!C:F,4,FALSE),"")</f>
        <v/>
      </c>
      <c r="F494" s="172" t="str">
        <f>IFERROR(VLOOKUP(C494,[1]MASTER!C:F,3,FALSE),"")</f>
        <v/>
      </c>
      <c r="G494" s="175" t="str">
        <f>IFERROR(LOOKUP(C494,[1]MASTER!C:C,[1]MASTER!B:B),"")</f>
        <v/>
      </c>
      <c r="H494" s="176" t="str">
        <f>IFERROR(VLOOKUP(C494,[1]MASTER!C:G,5,FALSE),"")</f>
        <v/>
      </c>
      <c r="I494" s="182"/>
      <c r="J494" s="184"/>
      <c r="K494" s="185"/>
      <c r="L494" s="186" t="str">
        <f>IFERROR(VLOOKUP(C494,'[1]MASTERLIST- LABOURS'!$B$1:$F$65536,6,FALSE),"")</f>
        <v/>
      </c>
      <c r="M494" s="186"/>
      <c r="N494" s="186"/>
      <c r="O494" s="12"/>
      <c r="P494" s="12"/>
      <c r="Q494" s="13">
        <f t="shared" si="57"/>
        <v>0</v>
      </c>
      <c r="R494" s="13">
        <f t="shared" si="56"/>
        <v>0</v>
      </c>
      <c r="S494" s="7" t="str">
        <f t="shared" si="58"/>
        <v/>
      </c>
      <c r="T494" s="39" t="str">
        <f t="shared" si="55"/>
        <v/>
      </c>
      <c r="U494" s="178" t="str">
        <f t="shared" si="54"/>
        <v/>
      </c>
      <c r="X494">
        <f t="shared" si="53"/>
        <v>0</v>
      </c>
    </row>
    <row r="495" spans="1:24" ht="15.75">
      <c r="A495" s="52"/>
      <c r="B495" s="173"/>
      <c r="C495" s="8"/>
      <c r="D495" s="55" t="e">
        <f>VLOOKUP(C495,#REF!,2,FALSE)</f>
        <v>#REF!</v>
      </c>
      <c r="E495" s="172" t="str">
        <f>IFERROR(VLOOKUP(C495,[1]MASTER!C:F,4,FALSE),"")</f>
        <v/>
      </c>
      <c r="F495" s="172" t="str">
        <f>IFERROR(VLOOKUP(C495,[1]MASTER!C:F,3,FALSE),"")</f>
        <v/>
      </c>
      <c r="G495" s="175" t="str">
        <f>IFERROR(LOOKUP(C495,[1]MASTER!C:C,[1]MASTER!B:B),"")</f>
        <v/>
      </c>
      <c r="H495" s="176" t="str">
        <f>IFERROR(VLOOKUP(C495,[1]MASTER!C:G,5,FALSE),"")</f>
        <v/>
      </c>
      <c r="I495" s="182"/>
      <c r="J495" s="184"/>
      <c r="K495" s="185"/>
      <c r="L495" s="186" t="str">
        <f>IFERROR(VLOOKUP(C495,'[1]MASTERLIST- LABOURS'!$B$1:$F$65536,6,FALSE),"")</f>
        <v/>
      </c>
      <c r="M495" s="186"/>
      <c r="N495" s="186"/>
      <c r="O495" s="12"/>
      <c r="P495" s="12"/>
      <c r="Q495" s="13">
        <f t="shared" si="57"/>
        <v>0</v>
      </c>
      <c r="R495" s="13">
        <f t="shared" si="56"/>
        <v>0</v>
      </c>
      <c r="S495" s="7" t="str">
        <f t="shared" si="58"/>
        <v/>
      </c>
      <c r="T495" s="39" t="str">
        <f t="shared" si="55"/>
        <v/>
      </c>
      <c r="U495" s="178" t="str">
        <f t="shared" si="54"/>
        <v/>
      </c>
      <c r="X495">
        <f t="shared" si="53"/>
        <v>0</v>
      </c>
    </row>
    <row r="496" spans="1:24" ht="15.75">
      <c r="A496" s="109"/>
      <c r="B496" s="173"/>
      <c r="C496" s="8"/>
      <c r="D496" s="55" t="e">
        <f>VLOOKUP(C496,#REF!,2,FALSE)</f>
        <v>#REF!</v>
      </c>
      <c r="E496" s="172" t="str">
        <f>IFERROR(VLOOKUP(C496,[1]MASTER!C:F,4,FALSE),"")</f>
        <v/>
      </c>
      <c r="F496" s="172" t="str">
        <f>IFERROR(VLOOKUP(C496,[1]MASTER!C:F,3,FALSE),"")</f>
        <v/>
      </c>
      <c r="G496" s="175" t="str">
        <f>IFERROR(LOOKUP(C496,[1]MASTER!C:C,[1]MASTER!B:B),"")</f>
        <v/>
      </c>
      <c r="H496" s="176" t="str">
        <f>IFERROR(VLOOKUP(C496,[1]MASTER!C:G,5,FALSE),"")</f>
        <v/>
      </c>
      <c r="I496" s="182"/>
      <c r="J496" s="184"/>
      <c r="K496" s="185"/>
      <c r="L496" s="186" t="str">
        <f>IFERROR(VLOOKUP(C496,'[1]MASTERLIST- LABOURS'!$B$1:$F$65536,6,FALSE),"")</f>
        <v/>
      </c>
      <c r="M496" s="186"/>
      <c r="N496" s="186"/>
      <c r="O496" s="12"/>
      <c r="P496" s="12"/>
      <c r="Q496" s="13">
        <f t="shared" si="57"/>
        <v>0</v>
      </c>
      <c r="R496" s="13">
        <f t="shared" si="56"/>
        <v>0</v>
      </c>
      <c r="S496" s="7" t="str">
        <f t="shared" si="58"/>
        <v/>
      </c>
      <c r="T496" s="39" t="str">
        <f t="shared" si="55"/>
        <v/>
      </c>
      <c r="U496" s="178" t="str">
        <f t="shared" si="54"/>
        <v/>
      </c>
      <c r="X496">
        <f t="shared" si="53"/>
        <v>0</v>
      </c>
    </row>
    <row r="497" spans="1:24" ht="15.75">
      <c r="A497" s="52"/>
      <c r="B497" s="173"/>
      <c r="C497" s="8"/>
      <c r="D497" s="55" t="e">
        <f>VLOOKUP(C497,#REF!,2,FALSE)</f>
        <v>#REF!</v>
      </c>
      <c r="E497" s="172" t="str">
        <f>IFERROR(VLOOKUP(C497,[1]MASTER!C:F,4,FALSE),"")</f>
        <v/>
      </c>
      <c r="F497" s="172" t="str">
        <f>IFERROR(VLOOKUP(C497,[1]MASTER!C:F,3,FALSE),"")</f>
        <v/>
      </c>
      <c r="G497" s="175" t="str">
        <f>IFERROR(LOOKUP(C497,[1]MASTER!C:C,[1]MASTER!B:B),"")</f>
        <v/>
      </c>
      <c r="H497" s="176" t="str">
        <f>IFERROR(VLOOKUP(C497,[1]MASTER!C:G,5,FALSE),"")</f>
        <v/>
      </c>
      <c r="I497" s="182"/>
      <c r="J497" s="184"/>
      <c r="K497" s="185"/>
      <c r="L497" s="186" t="str">
        <f>IFERROR(VLOOKUP(C497,'[1]MASTERLIST- LABOURS'!$B$1:$F$65536,6,FALSE),"")</f>
        <v/>
      </c>
      <c r="M497" s="186"/>
      <c r="N497" s="186"/>
      <c r="O497" s="12"/>
      <c r="P497" s="12"/>
      <c r="Q497" s="13">
        <f t="shared" si="57"/>
        <v>0</v>
      </c>
      <c r="R497" s="13">
        <f t="shared" si="56"/>
        <v>0</v>
      </c>
      <c r="S497" s="7" t="str">
        <f t="shared" si="58"/>
        <v/>
      </c>
      <c r="T497" s="39" t="str">
        <f t="shared" si="55"/>
        <v/>
      </c>
      <c r="U497" s="178" t="str">
        <f t="shared" si="54"/>
        <v/>
      </c>
      <c r="X497">
        <f t="shared" ref="X497:X560" si="59">COUNTIF(C:C,C497)</f>
        <v>0</v>
      </c>
    </row>
    <row r="498" spans="1:24" ht="15.75">
      <c r="A498" s="109"/>
      <c r="B498" s="173"/>
      <c r="C498" s="8"/>
      <c r="D498" s="55" t="e">
        <f>VLOOKUP(C498,#REF!,2,FALSE)</f>
        <v>#REF!</v>
      </c>
      <c r="E498" s="172" t="str">
        <f>IFERROR(VLOOKUP(C498,[1]MASTER!C:F,4,FALSE),"")</f>
        <v/>
      </c>
      <c r="F498" s="172" t="str">
        <f>IFERROR(VLOOKUP(C498,[1]MASTER!C:F,3,FALSE),"")</f>
        <v/>
      </c>
      <c r="G498" s="175" t="str">
        <f>IFERROR(LOOKUP(C498,[1]MASTER!C:C,[1]MASTER!B:B),"")</f>
        <v/>
      </c>
      <c r="H498" s="176" t="str">
        <f>IFERROR(VLOOKUP(C498,[1]MASTER!C:G,5,FALSE),"")</f>
        <v/>
      </c>
      <c r="I498" s="182"/>
      <c r="J498" s="184"/>
      <c r="K498" s="185"/>
      <c r="L498" s="186" t="str">
        <f>IFERROR(VLOOKUP(C498,'[1]MASTERLIST- LABOURS'!$B$1:$F$65536,6,FALSE),"")</f>
        <v/>
      </c>
      <c r="M498" s="186"/>
      <c r="N498" s="186"/>
      <c r="O498" s="12"/>
      <c r="P498" s="12"/>
      <c r="Q498" s="13">
        <f t="shared" si="57"/>
        <v>0</v>
      </c>
      <c r="R498" s="13">
        <f t="shared" si="56"/>
        <v>0</v>
      </c>
      <c r="S498" s="7" t="str">
        <f t="shared" si="58"/>
        <v/>
      </c>
      <c r="T498" s="39" t="str">
        <f t="shared" si="55"/>
        <v/>
      </c>
      <c r="U498" s="178" t="str">
        <f t="shared" si="54"/>
        <v/>
      </c>
      <c r="X498">
        <f t="shared" si="59"/>
        <v>0</v>
      </c>
    </row>
    <row r="499" spans="1:24" ht="15.75">
      <c r="A499" s="52"/>
      <c r="B499" s="173"/>
      <c r="C499" s="8"/>
      <c r="D499" s="55" t="e">
        <f>VLOOKUP(C499,#REF!,2,FALSE)</f>
        <v>#REF!</v>
      </c>
      <c r="E499" s="172" t="str">
        <f>IFERROR(VLOOKUP(C499,[1]MASTER!C:F,4,FALSE),"")</f>
        <v/>
      </c>
      <c r="F499" s="172" t="str">
        <f>IFERROR(VLOOKUP(C499,[1]MASTER!C:F,3,FALSE),"")</f>
        <v/>
      </c>
      <c r="G499" s="175" t="str">
        <f>IFERROR(LOOKUP(C499,[1]MASTER!C:C,[1]MASTER!B:B),"")</f>
        <v/>
      </c>
      <c r="H499" s="176" t="str">
        <f>IFERROR(VLOOKUP(C499,[1]MASTER!C:G,5,FALSE),"")</f>
        <v/>
      </c>
      <c r="I499" s="182"/>
      <c r="J499" s="184"/>
      <c r="K499" s="185"/>
      <c r="L499" s="186" t="str">
        <f>IFERROR(VLOOKUP(C499,'[1]MASTERLIST- LABOURS'!$B$1:$F$65536,6,FALSE),"")</f>
        <v/>
      </c>
      <c r="M499" s="186"/>
      <c r="N499" s="186"/>
      <c r="O499" s="12"/>
      <c r="P499" s="12"/>
      <c r="Q499" s="13">
        <f t="shared" si="57"/>
        <v>0</v>
      </c>
      <c r="R499" s="13">
        <f t="shared" si="56"/>
        <v>0</v>
      </c>
      <c r="S499" s="7" t="str">
        <f t="shared" si="58"/>
        <v/>
      </c>
      <c r="T499" s="39" t="str">
        <f t="shared" si="55"/>
        <v/>
      </c>
      <c r="U499" s="178" t="str">
        <f t="shared" si="54"/>
        <v/>
      </c>
      <c r="X499">
        <f t="shared" si="59"/>
        <v>0</v>
      </c>
    </row>
    <row r="500" spans="1:24" ht="15.75">
      <c r="A500" s="109"/>
      <c r="B500" s="173"/>
      <c r="C500" s="8"/>
      <c r="D500" s="55" t="e">
        <f>VLOOKUP(C500,#REF!,2,FALSE)</f>
        <v>#REF!</v>
      </c>
      <c r="E500" s="172" t="str">
        <f>IFERROR(VLOOKUP(C500,[1]MASTER!C:F,4,FALSE),"")</f>
        <v/>
      </c>
      <c r="F500" s="172" t="str">
        <f>IFERROR(VLOOKUP(C500,[1]MASTER!C:F,3,FALSE),"")</f>
        <v/>
      </c>
      <c r="G500" s="175" t="str">
        <f>IFERROR(LOOKUP(C500,[1]MASTER!C:C,[1]MASTER!B:B),"")</f>
        <v/>
      </c>
      <c r="H500" s="176" t="str">
        <f>IFERROR(VLOOKUP(C500,[1]MASTER!C:G,5,FALSE),"")</f>
        <v/>
      </c>
      <c r="I500" s="182"/>
      <c r="J500" s="184"/>
      <c r="K500" s="185"/>
      <c r="L500" s="186" t="str">
        <f>IFERROR(VLOOKUP(C500,'[1]MASTERLIST- LABOURS'!$B$1:$F$65536,6,FALSE),"")</f>
        <v/>
      </c>
      <c r="M500" s="186"/>
      <c r="N500" s="186"/>
      <c r="O500" s="12"/>
      <c r="P500" s="12"/>
      <c r="Q500" s="13">
        <f t="shared" si="57"/>
        <v>0</v>
      </c>
      <c r="R500" s="13">
        <f t="shared" si="56"/>
        <v>0</v>
      </c>
      <c r="S500" s="7" t="str">
        <f t="shared" si="58"/>
        <v/>
      </c>
      <c r="T500" s="39" t="str">
        <f t="shared" si="55"/>
        <v/>
      </c>
      <c r="U500" s="178" t="str">
        <f t="shared" si="54"/>
        <v/>
      </c>
      <c r="X500">
        <f t="shared" si="59"/>
        <v>0</v>
      </c>
    </row>
    <row r="501" spans="1:24" ht="15.75">
      <c r="A501" s="52"/>
      <c r="B501" s="173"/>
      <c r="C501" s="8"/>
      <c r="D501" s="55" t="e">
        <f>VLOOKUP(C501,#REF!,2,FALSE)</f>
        <v>#REF!</v>
      </c>
      <c r="E501" s="172" t="str">
        <f>IFERROR(VLOOKUP(C501,[1]MASTER!C:F,4,FALSE),"")</f>
        <v/>
      </c>
      <c r="F501" s="172" t="str">
        <f>IFERROR(VLOOKUP(C501,[1]MASTER!C:F,3,FALSE),"")</f>
        <v/>
      </c>
      <c r="G501" s="175" t="str">
        <f>IFERROR(LOOKUP(C501,[1]MASTER!C:C,[1]MASTER!B:B),"")</f>
        <v/>
      </c>
      <c r="H501" s="176" t="str">
        <f>IFERROR(VLOOKUP(C501,[1]MASTER!C:G,5,FALSE),"")</f>
        <v/>
      </c>
      <c r="I501" s="182"/>
      <c r="J501" s="184"/>
      <c r="K501" s="185"/>
      <c r="L501" s="186" t="str">
        <f>IFERROR(VLOOKUP(C501,'[1]MASTERLIST- LABOURS'!$B$1:$F$65536,6,FALSE),"")</f>
        <v/>
      </c>
      <c r="M501" s="186"/>
      <c r="N501" s="186"/>
      <c r="O501" s="12"/>
      <c r="P501" s="12"/>
      <c r="Q501" s="13">
        <f t="shared" si="57"/>
        <v>0</v>
      </c>
      <c r="R501" s="13">
        <f t="shared" si="56"/>
        <v>0</v>
      </c>
      <c r="S501" s="7" t="str">
        <f t="shared" si="58"/>
        <v/>
      </c>
      <c r="T501" s="39" t="str">
        <f t="shared" si="55"/>
        <v/>
      </c>
      <c r="U501" s="178" t="str">
        <f t="shared" si="54"/>
        <v/>
      </c>
      <c r="X501">
        <f t="shared" si="59"/>
        <v>0</v>
      </c>
    </row>
    <row r="502" spans="1:24" ht="15.75">
      <c r="A502" s="109"/>
      <c r="B502" s="173"/>
      <c r="C502" s="8"/>
      <c r="D502" s="55" t="e">
        <f>VLOOKUP(C502,#REF!,2,FALSE)</f>
        <v>#REF!</v>
      </c>
      <c r="E502" s="172" t="str">
        <f>IFERROR(VLOOKUP(C502,[1]MASTER!C:F,4,FALSE),"")</f>
        <v/>
      </c>
      <c r="F502" s="172" t="str">
        <f>IFERROR(VLOOKUP(C502,[1]MASTER!C:F,3,FALSE),"")</f>
        <v/>
      </c>
      <c r="G502" s="175" t="str">
        <f>IFERROR(LOOKUP(C502,[1]MASTER!C:C,[1]MASTER!B:B),"")</f>
        <v/>
      </c>
      <c r="H502" s="176" t="str">
        <f>IFERROR(VLOOKUP(C502,[1]MASTER!C:G,5,FALSE),"")</f>
        <v/>
      </c>
      <c r="I502" s="182"/>
      <c r="J502" s="184"/>
      <c r="K502" s="185"/>
      <c r="L502" s="186" t="str">
        <f>IFERROR(VLOOKUP(C502,'[1]MASTERLIST- LABOURS'!$B$1:$F$65536,6,FALSE),"")</f>
        <v/>
      </c>
      <c r="M502" s="186"/>
      <c r="N502" s="186"/>
      <c r="O502" s="12"/>
      <c r="P502" s="12"/>
      <c r="Q502" s="13">
        <f t="shared" si="57"/>
        <v>0</v>
      </c>
      <c r="R502" s="13">
        <f t="shared" si="56"/>
        <v>0</v>
      </c>
      <c r="S502" s="7" t="str">
        <f t="shared" si="58"/>
        <v/>
      </c>
      <c r="T502" s="39" t="str">
        <f t="shared" si="55"/>
        <v/>
      </c>
      <c r="U502" s="178" t="str">
        <f t="shared" si="54"/>
        <v/>
      </c>
      <c r="X502">
        <f t="shared" si="59"/>
        <v>0</v>
      </c>
    </row>
    <row r="503" spans="1:24" ht="15.75">
      <c r="A503" s="52"/>
      <c r="B503" s="173"/>
      <c r="C503" s="8"/>
      <c r="D503" s="55" t="e">
        <f>VLOOKUP(C503,#REF!,2,FALSE)</f>
        <v>#REF!</v>
      </c>
      <c r="E503" s="172" t="str">
        <f>IFERROR(VLOOKUP(C503,[1]MASTER!C:F,4,FALSE),"")</f>
        <v/>
      </c>
      <c r="F503" s="172" t="str">
        <f>IFERROR(VLOOKUP(C503,[1]MASTER!C:F,3,FALSE),"")</f>
        <v/>
      </c>
      <c r="G503" s="175" t="str">
        <f>IFERROR(LOOKUP(C503,[1]MASTER!C:C,[1]MASTER!B:B),"")</f>
        <v/>
      </c>
      <c r="H503" s="176" t="str">
        <f>IFERROR(VLOOKUP(C503,[1]MASTER!C:G,5,FALSE),"")</f>
        <v/>
      </c>
      <c r="I503" s="182"/>
      <c r="J503" s="184"/>
      <c r="K503" s="185"/>
      <c r="L503" s="186" t="str">
        <f>IFERROR(VLOOKUP(C503,'[1]MASTERLIST- LABOURS'!$B$1:$F$65536,6,FALSE),"")</f>
        <v/>
      </c>
      <c r="M503" s="186"/>
      <c r="N503" s="186"/>
      <c r="O503" s="12"/>
      <c r="P503" s="12"/>
      <c r="Q503" s="13">
        <f t="shared" si="57"/>
        <v>0</v>
      </c>
      <c r="R503" s="13">
        <f t="shared" si="56"/>
        <v>0</v>
      </c>
      <c r="S503" s="7" t="str">
        <f t="shared" si="58"/>
        <v/>
      </c>
      <c r="T503" s="39" t="str">
        <f t="shared" si="55"/>
        <v/>
      </c>
      <c r="U503" s="178" t="str">
        <f t="shared" si="54"/>
        <v/>
      </c>
      <c r="X503">
        <f t="shared" si="59"/>
        <v>0</v>
      </c>
    </row>
    <row r="504" spans="1:24" ht="15.75">
      <c r="A504" s="109"/>
      <c r="B504" s="173"/>
      <c r="C504" s="8"/>
      <c r="D504" s="55" t="e">
        <f>VLOOKUP(C504,#REF!,2,FALSE)</f>
        <v>#REF!</v>
      </c>
      <c r="E504" s="172" t="str">
        <f>IFERROR(VLOOKUP(C504,[1]MASTER!C:F,4,FALSE),"")</f>
        <v/>
      </c>
      <c r="F504" s="172" t="str">
        <f>IFERROR(VLOOKUP(C504,[1]MASTER!C:F,3,FALSE),"")</f>
        <v/>
      </c>
      <c r="G504" s="175" t="str">
        <f>IFERROR(LOOKUP(C504,[1]MASTER!C:C,[1]MASTER!B:B),"")</f>
        <v/>
      </c>
      <c r="H504" s="176" t="str">
        <f>IFERROR(VLOOKUP(C504,[1]MASTER!C:G,5,FALSE),"")</f>
        <v/>
      </c>
      <c r="I504" s="182"/>
      <c r="J504" s="184"/>
      <c r="K504" s="185"/>
      <c r="L504" s="186" t="str">
        <f>IFERROR(VLOOKUP(C504,'[1]MASTERLIST- LABOURS'!$B$1:$F$65536,6,FALSE),"")</f>
        <v/>
      </c>
      <c r="M504" s="186"/>
      <c r="N504" s="186"/>
      <c r="O504" s="12"/>
      <c r="P504" s="12"/>
      <c r="Q504" s="13">
        <f t="shared" si="57"/>
        <v>0</v>
      </c>
      <c r="R504" s="13">
        <f t="shared" si="56"/>
        <v>0</v>
      </c>
      <c r="S504" s="7" t="str">
        <f t="shared" si="58"/>
        <v/>
      </c>
      <c r="T504" s="39" t="str">
        <f t="shared" si="55"/>
        <v/>
      </c>
      <c r="U504" s="178" t="str">
        <f t="shared" si="54"/>
        <v/>
      </c>
      <c r="X504">
        <f t="shared" si="59"/>
        <v>0</v>
      </c>
    </row>
    <row r="505" spans="1:24" ht="15.75">
      <c r="A505" s="52"/>
      <c r="B505" s="173"/>
      <c r="C505" s="8"/>
      <c r="D505" s="55" t="e">
        <f>VLOOKUP(C505,#REF!,2,FALSE)</f>
        <v>#REF!</v>
      </c>
      <c r="E505" s="172" t="str">
        <f>IFERROR(VLOOKUP(C505,[1]MASTER!C:F,4,FALSE),"")</f>
        <v/>
      </c>
      <c r="F505" s="172" t="str">
        <f>IFERROR(VLOOKUP(C505,[1]MASTER!C:F,3,FALSE),"")</f>
        <v/>
      </c>
      <c r="G505" s="175" t="str">
        <f>IFERROR(LOOKUP(C505,[1]MASTER!C:C,[1]MASTER!B:B),"")</f>
        <v/>
      </c>
      <c r="H505" s="176" t="str">
        <f>IFERROR(VLOOKUP(C505,[1]MASTER!C:G,5,FALSE),"")</f>
        <v/>
      </c>
      <c r="I505" s="182"/>
      <c r="J505" s="184"/>
      <c r="K505" s="185"/>
      <c r="L505" s="186" t="str">
        <f>IFERROR(VLOOKUP(C505,'[1]MASTERLIST- LABOURS'!$B$1:$F$65536,6,FALSE),"")</f>
        <v/>
      </c>
      <c r="M505" s="186"/>
      <c r="N505" s="186"/>
      <c r="O505" s="12"/>
      <c r="P505" s="12"/>
      <c r="Q505" s="13">
        <f t="shared" si="57"/>
        <v>0</v>
      </c>
      <c r="R505" s="13">
        <f t="shared" si="56"/>
        <v>0</v>
      </c>
      <c r="S505" s="7" t="str">
        <f t="shared" si="58"/>
        <v/>
      </c>
      <c r="T505" s="39" t="str">
        <f t="shared" si="55"/>
        <v/>
      </c>
      <c r="U505" s="178" t="str">
        <f t="shared" si="54"/>
        <v/>
      </c>
      <c r="X505">
        <f t="shared" si="59"/>
        <v>0</v>
      </c>
    </row>
    <row r="506" spans="1:24" ht="15.75">
      <c r="A506" s="109"/>
      <c r="B506" s="173"/>
      <c r="C506" s="8"/>
      <c r="D506" s="55" t="e">
        <f>VLOOKUP(C506,#REF!,2,FALSE)</f>
        <v>#REF!</v>
      </c>
      <c r="E506" s="172" t="str">
        <f>IFERROR(VLOOKUP(C506,[1]MASTER!C:F,4,FALSE),"")</f>
        <v/>
      </c>
      <c r="F506" s="172" t="str">
        <f>IFERROR(VLOOKUP(C506,[1]MASTER!C:F,3,FALSE),"")</f>
        <v/>
      </c>
      <c r="G506" s="175" t="str">
        <f>IFERROR(LOOKUP(C506,[1]MASTER!C:C,[1]MASTER!B:B),"")</f>
        <v/>
      </c>
      <c r="H506" s="176" t="str">
        <f>IFERROR(VLOOKUP(C506,[1]MASTER!C:G,5,FALSE),"")</f>
        <v/>
      </c>
      <c r="I506" s="182"/>
      <c r="J506" s="184"/>
      <c r="K506" s="185"/>
      <c r="L506" s="186" t="str">
        <f>IFERROR(VLOOKUP(C506,'[1]MASTERLIST- LABOURS'!$B$1:$F$65536,6,FALSE),"")</f>
        <v/>
      </c>
      <c r="M506" s="186"/>
      <c r="N506" s="186"/>
      <c r="O506" s="12"/>
      <c r="P506" s="12"/>
      <c r="Q506" s="13">
        <f t="shared" si="57"/>
        <v>0</v>
      </c>
      <c r="R506" s="13">
        <f t="shared" si="56"/>
        <v>0</v>
      </c>
      <c r="S506" s="7" t="str">
        <f t="shared" si="58"/>
        <v/>
      </c>
      <c r="T506" s="39" t="str">
        <f t="shared" si="55"/>
        <v/>
      </c>
      <c r="U506" s="178" t="str">
        <f t="shared" si="54"/>
        <v/>
      </c>
      <c r="X506">
        <f t="shared" si="59"/>
        <v>0</v>
      </c>
    </row>
    <row r="507" spans="1:24" ht="15.75">
      <c r="A507" s="52"/>
      <c r="B507" s="173"/>
      <c r="C507" s="8"/>
      <c r="D507" s="55" t="e">
        <f>VLOOKUP(C507,#REF!,2,FALSE)</f>
        <v>#REF!</v>
      </c>
      <c r="E507" s="172" t="str">
        <f>IFERROR(VLOOKUP(C507,[1]MASTER!C:F,4,FALSE),"")</f>
        <v/>
      </c>
      <c r="F507" s="172" t="str">
        <f>IFERROR(VLOOKUP(C507,[1]MASTER!C:F,3,FALSE),"")</f>
        <v/>
      </c>
      <c r="G507" s="175" t="str">
        <f>IFERROR(LOOKUP(C507,[1]MASTER!C:C,[1]MASTER!B:B),"")</f>
        <v/>
      </c>
      <c r="H507" s="176" t="str">
        <f>IFERROR(VLOOKUP(C507,[1]MASTER!C:G,5,FALSE),"")</f>
        <v/>
      </c>
      <c r="I507" s="182"/>
      <c r="J507" s="184"/>
      <c r="K507" s="185"/>
      <c r="L507" s="186" t="str">
        <f>IFERROR(VLOOKUP(C507,'[1]MASTERLIST- LABOURS'!$B$1:$F$65536,6,FALSE),"")</f>
        <v/>
      </c>
      <c r="M507" s="186"/>
      <c r="N507" s="186"/>
      <c r="O507" s="12"/>
      <c r="P507" s="12"/>
      <c r="Q507" s="13">
        <f t="shared" si="57"/>
        <v>0</v>
      </c>
      <c r="R507" s="13">
        <f t="shared" si="56"/>
        <v>0</v>
      </c>
      <c r="S507" s="7" t="str">
        <f t="shared" si="58"/>
        <v/>
      </c>
      <c r="T507" s="39" t="str">
        <f t="shared" si="55"/>
        <v/>
      </c>
      <c r="U507" s="178" t="str">
        <f t="shared" si="54"/>
        <v/>
      </c>
      <c r="X507">
        <f t="shared" si="59"/>
        <v>0</v>
      </c>
    </row>
    <row r="508" spans="1:24" ht="15.75">
      <c r="A508" s="109"/>
      <c r="B508" s="173"/>
      <c r="C508" s="8"/>
      <c r="D508" s="55" t="e">
        <f>VLOOKUP(C508,#REF!,2,FALSE)</f>
        <v>#REF!</v>
      </c>
      <c r="E508" s="172" t="str">
        <f>IFERROR(VLOOKUP(C508,[1]MASTER!C:F,4,FALSE),"")</f>
        <v/>
      </c>
      <c r="F508" s="172" t="str">
        <f>IFERROR(VLOOKUP(C508,[1]MASTER!C:F,3,FALSE),"")</f>
        <v/>
      </c>
      <c r="G508" s="175" t="str">
        <f>IFERROR(LOOKUP(C508,[1]MASTER!C:C,[1]MASTER!B:B),"")</f>
        <v/>
      </c>
      <c r="H508" s="176" t="str">
        <f>IFERROR(VLOOKUP(C508,[1]MASTER!C:G,5,FALSE),"")</f>
        <v/>
      </c>
      <c r="I508" s="182"/>
      <c r="J508" s="184"/>
      <c r="K508" s="185"/>
      <c r="L508" s="186" t="str">
        <f>IFERROR(VLOOKUP(C508,'[1]MASTERLIST- LABOURS'!$B$1:$F$65536,6,FALSE),"")</f>
        <v/>
      </c>
      <c r="M508" s="186"/>
      <c r="N508" s="186"/>
      <c r="O508" s="12"/>
      <c r="P508" s="12"/>
      <c r="Q508" s="13">
        <f t="shared" si="57"/>
        <v>0</v>
      </c>
      <c r="R508" s="13">
        <f t="shared" si="56"/>
        <v>0</v>
      </c>
      <c r="S508" s="7" t="str">
        <f t="shared" si="58"/>
        <v/>
      </c>
      <c r="T508" s="39" t="str">
        <f t="shared" si="55"/>
        <v/>
      </c>
      <c r="U508" s="178" t="str">
        <f t="shared" si="54"/>
        <v/>
      </c>
      <c r="X508">
        <f t="shared" si="59"/>
        <v>0</v>
      </c>
    </row>
    <row r="509" spans="1:24" ht="15.75">
      <c r="A509" s="52"/>
      <c r="B509" s="173"/>
      <c r="C509" s="8"/>
      <c r="D509" s="55" t="e">
        <f>VLOOKUP(C509,#REF!,2,FALSE)</f>
        <v>#REF!</v>
      </c>
      <c r="E509" s="172" t="str">
        <f>IFERROR(VLOOKUP(C509,[1]MASTER!C:F,4,FALSE),"")</f>
        <v/>
      </c>
      <c r="F509" s="172" t="str">
        <f>IFERROR(VLOOKUP(C509,[1]MASTER!C:F,3,FALSE),"")</f>
        <v/>
      </c>
      <c r="G509" s="175" t="str">
        <f>IFERROR(LOOKUP(C509,[1]MASTER!C:C,[1]MASTER!B:B),"")</f>
        <v/>
      </c>
      <c r="H509" s="176" t="str">
        <f>IFERROR(VLOOKUP(C509,[1]MASTER!C:G,5,FALSE),"")</f>
        <v/>
      </c>
      <c r="I509" s="182"/>
      <c r="J509" s="184"/>
      <c r="K509" s="185"/>
      <c r="L509" s="186" t="str">
        <f>IFERROR(VLOOKUP(C509,'[1]MASTERLIST- LABOURS'!$B$1:$F$65536,6,FALSE),"")</f>
        <v/>
      </c>
      <c r="M509" s="186"/>
      <c r="N509" s="186"/>
      <c r="O509" s="12"/>
      <c r="P509" s="12"/>
      <c r="Q509" s="13">
        <f t="shared" si="57"/>
        <v>0</v>
      </c>
      <c r="R509" s="13">
        <f t="shared" si="56"/>
        <v>0</v>
      </c>
      <c r="S509" s="7" t="str">
        <f t="shared" si="58"/>
        <v/>
      </c>
      <c r="T509" s="39" t="str">
        <f t="shared" si="55"/>
        <v/>
      </c>
      <c r="U509" s="178" t="str">
        <f t="shared" ref="U509:U572" si="60">IFERROR(ROUND(T509:T509,-1),"")</f>
        <v/>
      </c>
      <c r="X509">
        <f t="shared" si="59"/>
        <v>0</v>
      </c>
    </row>
    <row r="510" spans="1:24" ht="15.75">
      <c r="A510" s="109"/>
      <c r="B510" s="173"/>
      <c r="C510" s="8"/>
      <c r="D510" s="55" t="e">
        <f>VLOOKUP(C510,#REF!,2,FALSE)</f>
        <v>#REF!</v>
      </c>
      <c r="E510" s="172" t="str">
        <f>IFERROR(VLOOKUP(C510,[1]MASTER!C:F,4,FALSE),"")</f>
        <v/>
      </c>
      <c r="F510" s="172" t="str">
        <f>IFERROR(VLOOKUP(C510,[1]MASTER!C:F,3,FALSE),"")</f>
        <v/>
      </c>
      <c r="G510" s="175" t="str">
        <f>IFERROR(LOOKUP(C510,[1]MASTER!C:C,[1]MASTER!B:B),"")</f>
        <v/>
      </c>
      <c r="H510" s="176" t="str">
        <f>IFERROR(VLOOKUP(C510,[1]MASTER!C:G,5,FALSE),"")</f>
        <v/>
      </c>
      <c r="I510" s="182"/>
      <c r="J510" s="184"/>
      <c r="K510" s="185"/>
      <c r="L510" s="186" t="str">
        <f>IFERROR(VLOOKUP(C510,'[1]MASTERLIST- LABOURS'!$B$1:$F$65536,6,FALSE),"")</f>
        <v/>
      </c>
      <c r="M510" s="186"/>
      <c r="N510" s="186"/>
      <c r="O510" s="12"/>
      <c r="P510" s="12"/>
      <c r="Q510" s="13">
        <f t="shared" si="57"/>
        <v>0</v>
      </c>
      <c r="R510" s="13">
        <f t="shared" si="56"/>
        <v>0</v>
      </c>
      <c r="S510" s="7" t="str">
        <f t="shared" si="58"/>
        <v/>
      </c>
      <c r="T510" s="39" t="str">
        <f t="shared" ref="T510:T573" si="61">IFERROR(L510*S510/365,"")</f>
        <v/>
      </c>
      <c r="U510" s="178" t="str">
        <f t="shared" si="60"/>
        <v/>
      </c>
      <c r="X510">
        <f t="shared" si="59"/>
        <v>0</v>
      </c>
    </row>
    <row r="511" spans="1:24" ht="15.75">
      <c r="A511" s="52"/>
      <c r="B511" s="173"/>
      <c r="C511" s="8"/>
      <c r="D511" s="55" t="e">
        <f>VLOOKUP(C511,#REF!,2,FALSE)</f>
        <v>#REF!</v>
      </c>
      <c r="E511" s="172" t="str">
        <f>IFERROR(VLOOKUP(C511,[1]MASTER!C:F,4,FALSE),"")</f>
        <v/>
      </c>
      <c r="F511" s="172" t="str">
        <f>IFERROR(VLOOKUP(C511,[1]MASTER!C:F,3,FALSE),"")</f>
        <v/>
      </c>
      <c r="G511" s="175" t="str">
        <f>IFERROR(LOOKUP(C511,[1]MASTER!C:C,[1]MASTER!B:B),"")</f>
        <v/>
      </c>
      <c r="H511" s="176" t="str">
        <f>IFERROR(VLOOKUP(C511,[1]MASTER!C:G,5,FALSE),"")</f>
        <v/>
      </c>
      <c r="I511" s="182"/>
      <c r="J511" s="184"/>
      <c r="K511" s="185"/>
      <c r="L511" s="186" t="str">
        <f>IFERROR(VLOOKUP(C511,'[1]MASTERLIST- LABOURS'!$B$1:$F$65536,6,FALSE),"")</f>
        <v/>
      </c>
      <c r="M511" s="186"/>
      <c r="N511" s="186"/>
      <c r="O511" s="12"/>
      <c r="P511" s="12"/>
      <c r="Q511" s="13">
        <f t="shared" si="57"/>
        <v>0</v>
      </c>
      <c r="R511" s="13">
        <f t="shared" si="56"/>
        <v>0</v>
      </c>
      <c r="S511" s="7" t="str">
        <f t="shared" si="58"/>
        <v/>
      </c>
      <c r="T511" s="39" t="str">
        <f t="shared" si="61"/>
        <v/>
      </c>
      <c r="U511" s="178" t="str">
        <f t="shared" si="60"/>
        <v/>
      </c>
      <c r="X511">
        <f t="shared" si="59"/>
        <v>0</v>
      </c>
    </row>
    <row r="512" spans="1:24" ht="15.75">
      <c r="A512" s="109"/>
      <c r="B512" s="173"/>
      <c r="C512" s="8"/>
      <c r="D512" s="55" t="e">
        <f>VLOOKUP(C512,#REF!,2,FALSE)</f>
        <v>#REF!</v>
      </c>
      <c r="E512" s="172" t="str">
        <f>IFERROR(VLOOKUP(C512,[1]MASTER!C:F,4,FALSE),"")</f>
        <v/>
      </c>
      <c r="F512" s="172" t="str">
        <f>IFERROR(VLOOKUP(C512,[1]MASTER!C:F,3,FALSE),"")</f>
        <v/>
      </c>
      <c r="G512" s="175" t="str">
        <f>IFERROR(LOOKUP(C512,[1]MASTER!C:C,[1]MASTER!B:B),"")</f>
        <v/>
      </c>
      <c r="H512" s="176" t="str">
        <f>IFERROR(VLOOKUP(C512,[1]MASTER!C:G,5,FALSE),"")</f>
        <v/>
      </c>
      <c r="I512" s="182"/>
      <c r="J512" s="184"/>
      <c r="K512" s="185"/>
      <c r="L512" s="186" t="str">
        <f>IFERROR(VLOOKUP(C512,'[1]MASTERLIST- LABOURS'!$B$1:$F$65536,6,FALSE),"")</f>
        <v/>
      </c>
      <c r="M512" s="186"/>
      <c r="N512" s="186"/>
      <c r="O512" s="12"/>
      <c r="P512" s="12"/>
      <c r="Q512" s="13">
        <f t="shared" si="57"/>
        <v>0</v>
      </c>
      <c r="R512" s="13">
        <f t="shared" si="56"/>
        <v>0</v>
      </c>
      <c r="S512" s="7" t="str">
        <f t="shared" si="58"/>
        <v/>
      </c>
      <c r="T512" s="39" t="str">
        <f t="shared" si="61"/>
        <v/>
      </c>
      <c r="U512" s="178" t="str">
        <f t="shared" si="60"/>
        <v/>
      </c>
      <c r="X512">
        <f t="shared" si="59"/>
        <v>0</v>
      </c>
    </row>
    <row r="513" spans="1:24" ht="15.75">
      <c r="A513" s="52"/>
      <c r="B513" s="173"/>
      <c r="C513" s="8"/>
      <c r="D513" s="55" t="e">
        <f>VLOOKUP(C513,#REF!,2,FALSE)</f>
        <v>#REF!</v>
      </c>
      <c r="E513" s="172" t="str">
        <f>IFERROR(VLOOKUP(C513,[1]MASTER!C:F,4,FALSE),"")</f>
        <v/>
      </c>
      <c r="F513" s="172" t="str">
        <f>IFERROR(VLOOKUP(C513,[1]MASTER!C:F,3,FALSE),"")</f>
        <v/>
      </c>
      <c r="G513" s="175" t="str">
        <f>IFERROR(LOOKUP(C513,[1]MASTER!C:C,[1]MASTER!B:B),"")</f>
        <v/>
      </c>
      <c r="H513" s="176" t="str">
        <f>IFERROR(VLOOKUP(C513,[1]MASTER!C:G,5,FALSE),"")</f>
        <v/>
      </c>
      <c r="I513" s="182"/>
      <c r="J513" s="184"/>
      <c r="K513" s="185"/>
      <c r="L513" s="186" t="str">
        <f>IFERROR(VLOOKUP(C513,'[1]MASTERLIST- LABOURS'!$B$1:$F$65536,6,FALSE),"")</f>
        <v/>
      </c>
      <c r="M513" s="186"/>
      <c r="N513" s="186"/>
      <c r="O513" s="12"/>
      <c r="P513" s="12"/>
      <c r="Q513" s="13">
        <f t="shared" si="57"/>
        <v>0</v>
      </c>
      <c r="R513" s="13">
        <f t="shared" si="56"/>
        <v>0</v>
      </c>
      <c r="S513" s="7" t="str">
        <f t="shared" si="58"/>
        <v/>
      </c>
      <c r="T513" s="39" t="str">
        <f t="shared" si="61"/>
        <v/>
      </c>
      <c r="U513" s="178" t="str">
        <f t="shared" si="60"/>
        <v/>
      </c>
      <c r="X513">
        <f t="shared" si="59"/>
        <v>0</v>
      </c>
    </row>
    <row r="514" spans="1:24" ht="15.75">
      <c r="A514" s="109"/>
      <c r="B514" s="173"/>
      <c r="C514" s="8"/>
      <c r="D514" s="55" t="e">
        <f>VLOOKUP(C514,#REF!,2,FALSE)</f>
        <v>#REF!</v>
      </c>
      <c r="E514" s="172" t="str">
        <f>IFERROR(VLOOKUP(C514,[1]MASTER!C:F,4,FALSE),"")</f>
        <v/>
      </c>
      <c r="F514" s="172" t="str">
        <f>IFERROR(VLOOKUP(C514,[1]MASTER!C:F,3,FALSE),"")</f>
        <v/>
      </c>
      <c r="G514" s="175" t="str">
        <f>IFERROR(LOOKUP(C514,[1]MASTER!C:C,[1]MASTER!B:B),"")</f>
        <v/>
      </c>
      <c r="H514" s="176" t="str">
        <f>IFERROR(VLOOKUP(C514,[1]MASTER!C:G,5,FALSE),"")</f>
        <v/>
      </c>
      <c r="I514" s="182"/>
      <c r="J514" s="184"/>
      <c r="K514" s="185"/>
      <c r="L514" s="186" t="str">
        <f>IFERROR(VLOOKUP(C514,'[1]MASTERLIST- LABOURS'!$B$1:$F$65536,6,FALSE),"")</f>
        <v/>
      </c>
      <c r="M514" s="186"/>
      <c r="N514" s="186"/>
      <c r="O514" s="12"/>
      <c r="P514" s="12"/>
      <c r="Q514" s="13">
        <f t="shared" si="57"/>
        <v>0</v>
      </c>
      <c r="R514" s="13">
        <f t="shared" si="56"/>
        <v>0</v>
      </c>
      <c r="S514" s="7" t="str">
        <f t="shared" si="58"/>
        <v/>
      </c>
      <c r="T514" s="39" t="str">
        <f t="shared" si="61"/>
        <v/>
      </c>
      <c r="U514" s="178" t="str">
        <f t="shared" si="60"/>
        <v/>
      </c>
      <c r="X514">
        <f t="shared" si="59"/>
        <v>0</v>
      </c>
    </row>
    <row r="515" spans="1:24" ht="15.75">
      <c r="A515" s="52"/>
      <c r="B515" s="173"/>
      <c r="C515" s="8"/>
      <c r="D515" s="55" t="e">
        <f>VLOOKUP(C515,#REF!,2,FALSE)</f>
        <v>#REF!</v>
      </c>
      <c r="E515" s="172" t="str">
        <f>IFERROR(VLOOKUP(C515,[1]MASTER!C:F,4,FALSE),"")</f>
        <v/>
      </c>
      <c r="F515" s="172" t="str">
        <f>IFERROR(VLOOKUP(C515,[1]MASTER!C:F,3,FALSE),"")</f>
        <v/>
      </c>
      <c r="G515" s="175" t="str">
        <f>IFERROR(LOOKUP(C515,[1]MASTER!C:C,[1]MASTER!B:B),"")</f>
        <v/>
      </c>
      <c r="H515" s="176" t="str">
        <f>IFERROR(VLOOKUP(C515,[1]MASTER!C:G,5,FALSE),"")</f>
        <v/>
      </c>
      <c r="I515" s="182"/>
      <c r="J515" s="184"/>
      <c r="K515" s="185"/>
      <c r="L515" s="186" t="str">
        <f>IFERROR(VLOOKUP(C515,'[1]MASTERLIST- LABOURS'!$B$1:$F$65536,6,FALSE),"")</f>
        <v/>
      </c>
      <c r="M515" s="186"/>
      <c r="N515" s="186"/>
      <c r="O515" s="12"/>
      <c r="P515" s="12"/>
      <c r="Q515" s="13">
        <f t="shared" si="57"/>
        <v>0</v>
      </c>
      <c r="R515" s="13">
        <f t="shared" si="56"/>
        <v>0</v>
      </c>
      <c r="S515" s="7" t="str">
        <f t="shared" si="58"/>
        <v/>
      </c>
      <c r="T515" s="39" t="str">
        <f t="shared" si="61"/>
        <v/>
      </c>
      <c r="U515" s="178" t="str">
        <f t="shared" si="60"/>
        <v/>
      </c>
      <c r="X515">
        <f t="shared" si="59"/>
        <v>0</v>
      </c>
    </row>
    <row r="516" spans="1:24" ht="15.75">
      <c r="A516" s="109"/>
      <c r="B516" s="173"/>
      <c r="C516" s="8"/>
      <c r="D516" s="55" t="e">
        <f>VLOOKUP(C516,#REF!,2,FALSE)</f>
        <v>#REF!</v>
      </c>
      <c r="E516" s="172" t="str">
        <f>IFERROR(VLOOKUP(C516,[1]MASTER!C:F,4,FALSE),"")</f>
        <v/>
      </c>
      <c r="F516" s="172" t="str">
        <f>IFERROR(VLOOKUP(C516,[1]MASTER!C:F,3,FALSE),"")</f>
        <v/>
      </c>
      <c r="G516" s="175" t="str">
        <f>IFERROR(LOOKUP(C516,[1]MASTER!C:C,[1]MASTER!B:B),"")</f>
        <v/>
      </c>
      <c r="H516" s="176" t="str">
        <f>IFERROR(VLOOKUP(C516,[1]MASTER!C:G,5,FALSE),"")</f>
        <v/>
      </c>
      <c r="I516" s="182"/>
      <c r="J516" s="184"/>
      <c r="K516" s="185"/>
      <c r="L516" s="186" t="str">
        <f>IFERROR(VLOOKUP(C516,'[1]MASTERLIST- LABOURS'!$B$1:$F$65536,6,FALSE),"")</f>
        <v/>
      </c>
      <c r="M516" s="186"/>
      <c r="N516" s="186"/>
      <c r="O516" s="12"/>
      <c r="P516" s="12"/>
      <c r="Q516" s="13">
        <f t="shared" si="57"/>
        <v>0</v>
      </c>
      <c r="R516" s="13">
        <f t="shared" si="56"/>
        <v>0</v>
      </c>
      <c r="S516" s="7" t="str">
        <f t="shared" si="58"/>
        <v/>
      </c>
      <c r="T516" s="39" t="str">
        <f t="shared" si="61"/>
        <v/>
      </c>
      <c r="U516" s="178" t="str">
        <f t="shared" si="60"/>
        <v/>
      </c>
      <c r="X516">
        <f t="shared" si="59"/>
        <v>0</v>
      </c>
    </row>
    <row r="517" spans="1:24" ht="15.75">
      <c r="A517" s="52"/>
      <c r="B517" s="173"/>
      <c r="C517" s="8"/>
      <c r="D517" s="55" t="e">
        <f>VLOOKUP(C517,#REF!,2,FALSE)</f>
        <v>#REF!</v>
      </c>
      <c r="E517" s="172" t="str">
        <f>IFERROR(VLOOKUP(C517,[1]MASTER!C:F,4,FALSE),"")</f>
        <v/>
      </c>
      <c r="F517" s="172" t="str">
        <f>IFERROR(VLOOKUP(C517,[1]MASTER!C:F,3,FALSE),"")</f>
        <v/>
      </c>
      <c r="G517" s="175" t="str">
        <f>IFERROR(LOOKUP(C517,[1]MASTER!C:C,[1]MASTER!B:B),"")</f>
        <v/>
      </c>
      <c r="H517" s="176" t="str">
        <f>IFERROR(VLOOKUP(C517,[1]MASTER!C:G,5,FALSE),"")</f>
        <v/>
      </c>
      <c r="I517" s="182"/>
      <c r="J517" s="184"/>
      <c r="K517" s="185"/>
      <c r="L517" s="186" t="str">
        <f>IFERROR(VLOOKUP(C517,'[1]MASTERLIST- LABOURS'!$B$1:$F$65536,6,FALSE),"")</f>
        <v/>
      </c>
      <c r="M517" s="186"/>
      <c r="N517" s="186"/>
      <c r="O517" s="12"/>
      <c r="P517" s="12"/>
      <c r="Q517" s="13">
        <f t="shared" si="57"/>
        <v>0</v>
      </c>
      <c r="R517" s="13">
        <f t="shared" si="56"/>
        <v>0</v>
      </c>
      <c r="S517" s="7" t="str">
        <f t="shared" si="58"/>
        <v/>
      </c>
      <c r="T517" s="39" t="str">
        <f t="shared" si="61"/>
        <v/>
      </c>
      <c r="U517" s="178" t="str">
        <f t="shared" si="60"/>
        <v/>
      </c>
      <c r="X517">
        <f t="shared" si="59"/>
        <v>0</v>
      </c>
    </row>
    <row r="518" spans="1:24" ht="15.75">
      <c r="A518" s="109"/>
      <c r="B518" s="173"/>
      <c r="C518" s="8"/>
      <c r="D518" s="55" t="e">
        <f>VLOOKUP(C518,#REF!,2,FALSE)</f>
        <v>#REF!</v>
      </c>
      <c r="E518" s="172" t="str">
        <f>IFERROR(VLOOKUP(C518,[1]MASTER!C:F,4,FALSE),"")</f>
        <v/>
      </c>
      <c r="F518" s="172" t="str">
        <f>IFERROR(VLOOKUP(C518,[1]MASTER!C:F,3,FALSE),"")</f>
        <v/>
      </c>
      <c r="G518" s="175" t="str">
        <f>IFERROR(LOOKUP(C518,[1]MASTER!C:C,[1]MASTER!B:B),"")</f>
        <v/>
      </c>
      <c r="H518" s="176" t="str">
        <f>IFERROR(VLOOKUP(C518,[1]MASTER!C:G,5,FALSE),"")</f>
        <v/>
      </c>
      <c r="I518" s="182"/>
      <c r="J518" s="184"/>
      <c r="K518" s="185"/>
      <c r="L518" s="186" t="str">
        <f>IFERROR(VLOOKUP(C518,'[1]MASTERLIST- LABOURS'!$B$1:$F$65536,6,FALSE),"")</f>
        <v/>
      </c>
      <c r="M518" s="186"/>
      <c r="N518" s="186"/>
      <c r="O518" s="12"/>
      <c r="P518" s="12"/>
      <c r="Q518" s="13">
        <f t="shared" si="57"/>
        <v>0</v>
      </c>
      <c r="R518" s="13">
        <f t="shared" si="56"/>
        <v>0</v>
      </c>
      <c r="S518" s="7" t="str">
        <f t="shared" si="58"/>
        <v/>
      </c>
      <c r="T518" s="39" t="str">
        <f t="shared" si="61"/>
        <v/>
      </c>
      <c r="U518" s="178" t="str">
        <f t="shared" si="60"/>
        <v/>
      </c>
      <c r="X518">
        <f t="shared" si="59"/>
        <v>0</v>
      </c>
    </row>
    <row r="519" spans="1:24" ht="15.75">
      <c r="A519" s="52"/>
      <c r="B519" s="173"/>
      <c r="C519" s="8"/>
      <c r="D519" s="55" t="e">
        <f>VLOOKUP(C519,#REF!,2,FALSE)</f>
        <v>#REF!</v>
      </c>
      <c r="E519" s="172" t="str">
        <f>IFERROR(VLOOKUP(C519,[1]MASTER!C:F,4,FALSE),"")</f>
        <v/>
      </c>
      <c r="F519" s="172" t="str">
        <f>IFERROR(VLOOKUP(C519,[1]MASTER!C:F,3,FALSE),"")</f>
        <v/>
      </c>
      <c r="G519" s="175" t="str">
        <f>IFERROR(LOOKUP(C519,[1]MASTER!C:C,[1]MASTER!B:B),"")</f>
        <v/>
      </c>
      <c r="H519" s="176" t="str">
        <f>IFERROR(VLOOKUP(C519,[1]MASTER!C:G,5,FALSE),"")</f>
        <v/>
      </c>
      <c r="I519" s="182"/>
      <c r="J519" s="184"/>
      <c r="K519" s="185"/>
      <c r="L519" s="186" t="str">
        <f>IFERROR(VLOOKUP(C519,'[1]MASTERLIST- LABOURS'!$B$1:$F$65536,6,FALSE),"")</f>
        <v/>
      </c>
      <c r="M519" s="186"/>
      <c r="N519" s="186"/>
      <c r="O519" s="12"/>
      <c r="P519" s="12"/>
      <c r="Q519" s="13">
        <f t="shared" si="57"/>
        <v>0</v>
      </c>
      <c r="R519" s="13">
        <f t="shared" si="56"/>
        <v>0</v>
      </c>
      <c r="S519" s="7" t="str">
        <f t="shared" si="58"/>
        <v/>
      </c>
      <c r="T519" s="39" t="str">
        <f t="shared" si="61"/>
        <v/>
      </c>
      <c r="U519" s="178" t="str">
        <f t="shared" si="60"/>
        <v/>
      </c>
      <c r="X519">
        <f t="shared" si="59"/>
        <v>0</v>
      </c>
    </row>
    <row r="520" spans="1:24" ht="15.75">
      <c r="A520" s="109"/>
      <c r="B520" s="173"/>
      <c r="C520" s="8"/>
      <c r="D520" s="55" t="e">
        <f>VLOOKUP(C520,#REF!,2,FALSE)</f>
        <v>#REF!</v>
      </c>
      <c r="E520" s="172" t="str">
        <f>IFERROR(VLOOKUP(C520,[1]MASTER!C:F,4,FALSE),"")</f>
        <v/>
      </c>
      <c r="F520" s="172" t="str">
        <f>IFERROR(VLOOKUP(C520,[1]MASTER!C:F,3,FALSE),"")</f>
        <v/>
      </c>
      <c r="G520" s="175" t="str">
        <f>IFERROR(LOOKUP(C520,[1]MASTER!C:C,[1]MASTER!B:B),"")</f>
        <v/>
      </c>
      <c r="H520" s="176" t="str">
        <f>IFERROR(VLOOKUP(C520,[1]MASTER!C:G,5,FALSE),"")</f>
        <v/>
      </c>
      <c r="I520" s="182"/>
      <c r="J520" s="184"/>
      <c r="K520" s="185"/>
      <c r="L520" s="186" t="str">
        <f>IFERROR(VLOOKUP(C520,'[1]MASTERLIST- LABOURS'!$B$1:$F$65536,6,FALSE),"")</f>
        <v/>
      </c>
      <c r="M520" s="186"/>
      <c r="N520" s="186"/>
      <c r="O520" s="12"/>
      <c r="P520" s="12"/>
      <c r="Q520" s="13">
        <f t="shared" si="57"/>
        <v>0</v>
      </c>
      <c r="R520" s="13">
        <f t="shared" si="56"/>
        <v>0</v>
      </c>
      <c r="S520" s="7" t="str">
        <f t="shared" si="58"/>
        <v/>
      </c>
      <c r="T520" s="39" t="str">
        <f t="shared" si="61"/>
        <v/>
      </c>
      <c r="U520" s="178" t="str">
        <f t="shared" si="60"/>
        <v/>
      </c>
      <c r="X520">
        <f t="shared" si="59"/>
        <v>0</v>
      </c>
    </row>
    <row r="521" spans="1:24" ht="15.75">
      <c r="A521" s="52"/>
      <c r="B521" s="173"/>
      <c r="C521" s="8"/>
      <c r="D521" s="55" t="e">
        <f>VLOOKUP(C521,#REF!,2,FALSE)</f>
        <v>#REF!</v>
      </c>
      <c r="E521" s="172" t="str">
        <f>IFERROR(VLOOKUP(C521,[1]MASTER!C:F,4,FALSE),"")</f>
        <v/>
      </c>
      <c r="F521" s="172" t="str">
        <f>IFERROR(VLOOKUP(C521,[1]MASTER!C:F,3,FALSE),"")</f>
        <v/>
      </c>
      <c r="G521" s="175" t="str">
        <f>IFERROR(LOOKUP(C521,[1]MASTER!C:C,[1]MASTER!B:B),"")</f>
        <v/>
      </c>
      <c r="H521" s="176" t="str">
        <f>IFERROR(VLOOKUP(C521,[1]MASTER!C:G,5,FALSE),"")</f>
        <v/>
      </c>
      <c r="I521" s="182"/>
      <c r="J521" s="184"/>
      <c r="K521" s="185"/>
      <c r="L521" s="186" t="str">
        <f>IFERROR(VLOOKUP(C521,'[1]MASTERLIST- LABOURS'!$B$1:$F$65536,6,FALSE),"")</f>
        <v/>
      </c>
      <c r="M521" s="186"/>
      <c r="N521" s="186"/>
      <c r="O521" s="12"/>
      <c r="P521" s="12"/>
      <c r="Q521" s="13">
        <f t="shared" si="57"/>
        <v>0</v>
      </c>
      <c r="R521" s="13">
        <f t="shared" si="56"/>
        <v>0</v>
      </c>
      <c r="S521" s="7" t="str">
        <f t="shared" si="58"/>
        <v/>
      </c>
      <c r="T521" s="39" t="str">
        <f t="shared" si="61"/>
        <v/>
      </c>
      <c r="U521" s="178" t="str">
        <f t="shared" si="60"/>
        <v/>
      </c>
      <c r="X521">
        <f t="shared" si="59"/>
        <v>0</v>
      </c>
    </row>
    <row r="522" spans="1:24" ht="15.75">
      <c r="A522" s="109"/>
      <c r="B522" s="173"/>
      <c r="C522" s="8"/>
      <c r="D522" s="55" t="e">
        <f>VLOOKUP(C522,#REF!,2,FALSE)</f>
        <v>#REF!</v>
      </c>
      <c r="E522" s="172" t="str">
        <f>IFERROR(VLOOKUP(C522,[1]MASTER!C:F,4,FALSE),"")</f>
        <v/>
      </c>
      <c r="F522" s="172" t="str">
        <f>IFERROR(VLOOKUP(C522,[1]MASTER!C:F,3,FALSE),"")</f>
        <v/>
      </c>
      <c r="G522" s="175" t="str">
        <f>IFERROR(LOOKUP(C522,[1]MASTER!C:C,[1]MASTER!B:B),"")</f>
        <v/>
      </c>
      <c r="H522" s="176" t="str">
        <f>IFERROR(VLOOKUP(C522,[1]MASTER!C:G,5,FALSE),"")</f>
        <v/>
      </c>
      <c r="I522" s="182"/>
      <c r="J522" s="184"/>
      <c r="K522" s="185"/>
      <c r="L522" s="186" t="str">
        <f>IFERROR(VLOOKUP(C522,'[1]MASTERLIST- LABOURS'!$B$1:$F$65536,6,FALSE),"")</f>
        <v/>
      </c>
      <c r="M522" s="186"/>
      <c r="N522" s="186"/>
      <c r="O522" s="12"/>
      <c r="P522" s="12"/>
      <c r="Q522" s="13">
        <f t="shared" si="57"/>
        <v>0</v>
      </c>
      <c r="R522" s="13">
        <f t="shared" si="56"/>
        <v>0</v>
      </c>
      <c r="S522" s="7" t="str">
        <f t="shared" si="58"/>
        <v/>
      </c>
      <c r="T522" s="39" t="str">
        <f t="shared" si="61"/>
        <v/>
      </c>
      <c r="U522" s="178" t="str">
        <f t="shared" si="60"/>
        <v/>
      </c>
      <c r="X522">
        <f t="shared" si="59"/>
        <v>0</v>
      </c>
    </row>
    <row r="523" spans="1:24" ht="15.75">
      <c r="A523" s="52"/>
      <c r="B523" s="173"/>
      <c r="C523" s="8"/>
      <c r="D523" s="55" t="e">
        <f>VLOOKUP(C523,#REF!,2,FALSE)</f>
        <v>#REF!</v>
      </c>
      <c r="E523" s="172" t="str">
        <f>IFERROR(VLOOKUP(C523,[1]MASTER!C:F,4,FALSE),"")</f>
        <v/>
      </c>
      <c r="F523" s="172" t="str">
        <f>IFERROR(VLOOKUP(C523,[1]MASTER!C:F,3,FALSE),"")</f>
        <v/>
      </c>
      <c r="G523" s="175" t="str">
        <f>IFERROR(LOOKUP(C523,[1]MASTER!C:C,[1]MASTER!B:B),"")</f>
        <v/>
      </c>
      <c r="H523" s="176" t="str">
        <f>IFERROR(VLOOKUP(C523,[1]MASTER!C:G,5,FALSE),"")</f>
        <v/>
      </c>
      <c r="I523" s="182"/>
      <c r="J523" s="184"/>
      <c r="K523" s="185"/>
      <c r="L523" s="186" t="str">
        <f>IFERROR(VLOOKUP(C523,'[1]MASTERLIST- LABOURS'!$B$1:$F$65536,6,FALSE),"")</f>
        <v/>
      </c>
      <c r="M523" s="186"/>
      <c r="N523" s="186"/>
      <c r="O523" s="12"/>
      <c r="P523" s="12"/>
      <c r="Q523" s="13">
        <f t="shared" si="57"/>
        <v>0</v>
      </c>
      <c r="R523" s="13">
        <f t="shared" si="56"/>
        <v>0</v>
      </c>
      <c r="S523" s="7" t="str">
        <f t="shared" si="58"/>
        <v/>
      </c>
      <c r="T523" s="39" t="str">
        <f t="shared" si="61"/>
        <v/>
      </c>
      <c r="U523" s="178" t="str">
        <f t="shared" si="60"/>
        <v/>
      </c>
      <c r="X523">
        <f t="shared" si="59"/>
        <v>0</v>
      </c>
    </row>
    <row r="524" spans="1:24" ht="15.75">
      <c r="A524" s="109"/>
      <c r="B524" s="173"/>
      <c r="C524" s="8"/>
      <c r="D524" s="55" t="e">
        <f>VLOOKUP(C524,#REF!,2,FALSE)</f>
        <v>#REF!</v>
      </c>
      <c r="E524" s="172" t="str">
        <f>IFERROR(VLOOKUP(C524,[1]MASTER!C:F,4,FALSE),"")</f>
        <v/>
      </c>
      <c r="F524" s="172" t="str">
        <f>IFERROR(VLOOKUP(C524,[1]MASTER!C:F,3,FALSE),"")</f>
        <v/>
      </c>
      <c r="G524" s="175" t="str">
        <f>IFERROR(LOOKUP(C524,[1]MASTER!C:C,[1]MASTER!B:B),"")</f>
        <v/>
      </c>
      <c r="H524" s="176" t="str">
        <f>IFERROR(VLOOKUP(C524,[1]MASTER!C:G,5,FALSE),"")</f>
        <v/>
      </c>
      <c r="I524" s="182"/>
      <c r="J524" s="184"/>
      <c r="K524" s="185"/>
      <c r="L524" s="186" t="str">
        <f>IFERROR(VLOOKUP(C524,'[1]MASTERLIST- LABOURS'!$B$1:$F$65536,6,FALSE),"")</f>
        <v/>
      </c>
      <c r="M524" s="186"/>
      <c r="N524" s="186"/>
      <c r="O524" s="12"/>
      <c r="P524" s="12"/>
      <c r="Q524" s="13">
        <f t="shared" si="57"/>
        <v>0</v>
      </c>
      <c r="R524" s="13">
        <f t="shared" si="56"/>
        <v>0</v>
      </c>
      <c r="S524" s="7" t="str">
        <f t="shared" si="58"/>
        <v/>
      </c>
      <c r="T524" s="39" t="str">
        <f t="shared" si="61"/>
        <v/>
      </c>
      <c r="U524" s="178" t="str">
        <f t="shared" si="60"/>
        <v/>
      </c>
      <c r="X524">
        <f t="shared" si="59"/>
        <v>0</v>
      </c>
    </row>
    <row r="525" spans="1:24" ht="15.75">
      <c r="A525" s="52"/>
      <c r="B525" s="173"/>
      <c r="C525" s="8"/>
      <c r="D525" s="55" t="e">
        <f>VLOOKUP(C525,#REF!,2,FALSE)</f>
        <v>#REF!</v>
      </c>
      <c r="E525" s="172" t="str">
        <f>IFERROR(VLOOKUP(C525,[1]MASTER!C:F,4,FALSE),"")</f>
        <v/>
      </c>
      <c r="F525" s="172" t="str">
        <f>IFERROR(VLOOKUP(C525,[1]MASTER!C:F,3,FALSE),"")</f>
        <v/>
      </c>
      <c r="G525" s="175" t="str">
        <f>IFERROR(LOOKUP(C525,[1]MASTER!C:C,[1]MASTER!B:B),"")</f>
        <v/>
      </c>
      <c r="H525" s="176" t="str">
        <f>IFERROR(VLOOKUP(C525,[1]MASTER!C:G,5,FALSE),"")</f>
        <v/>
      </c>
      <c r="I525" s="182"/>
      <c r="J525" s="184"/>
      <c r="K525" s="185"/>
      <c r="L525" s="186" t="str">
        <f>IFERROR(VLOOKUP(C525,'[1]MASTERLIST- LABOURS'!$B$1:$F$65536,6,FALSE),"")</f>
        <v/>
      </c>
      <c r="M525" s="186"/>
      <c r="N525" s="186"/>
      <c r="O525" s="12"/>
      <c r="P525" s="12"/>
      <c r="Q525" s="13">
        <f t="shared" si="57"/>
        <v>0</v>
      </c>
      <c r="R525" s="13">
        <f t="shared" si="56"/>
        <v>0</v>
      </c>
      <c r="S525" s="7" t="str">
        <f t="shared" si="58"/>
        <v/>
      </c>
      <c r="T525" s="39" t="str">
        <f t="shared" si="61"/>
        <v/>
      </c>
      <c r="U525" s="178" t="str">
        <f t="shared" si="60"/>
        <v/>
      </c>
      <c r="X525">
        <f t="shared" si="59"/>
        <v>0</v>
      </c>
    </row>
    <row r="526" spans="1:24" ht="15.75">
      <c r="A526" s="109"/>
      <c r="B526" s="173"/>
      <c r="C526" s="8"/>
      <c r="D526" s="55" t="e">
        <f>VLOOKUP(C526,#REF!,2,FALSE)</f>
        <v>#REF!</v>
      </c>
      <c r="E526" s="172" t="str">
        <f>IFERROR(VLOOKUP(C526,[1]MASTER!C:F,4,FALSE),"")</f>
        <v/>
      </c>
      <c r="F526" s="172" t="str">
        <f>IFERROR(VLOOKUP(C526,[1]MASTER!C:F,3,FALSE),"")</f>
        <v/>
      </c>
      <c r="G526" s="175" t="str">
        <f>IFERROR(LOOKUP(C526,[1]MASTER!C:C,[1]MASTER!B:B),"")</f>
        <v/>
      </c>
      <c r="H526" s="176" t="str">
        <f>IFERROR(VLOOKUP(C526,[1]MASTER!C:G,5,FALSE),"")</f>
        <v/>
      </c>
      <c r="I526" s="182"/>
      <c r="J526" s="184"/>
      <c r="K526" s="185"/>
      <c r="L526" s="186" t="str">
        <f>IFERROR(VLOOKUP(C526,'[1]MASTERLIST- LABOURS'!$B$1:$F$65536,6,FALSE),"")</f>
        <v/>
      </c>
      <c r="M526" s="186"/>
      <c r="N526" s="186"/>
      <c r="O526" s="12"/>
      <c r="P526" s="12"/>
      <c r="Q526" s="13">
        <f t="shared" si="57"/>
        <v>0</v>
      </c>
      <c r="R526" s="13">
        <f t="shared" ref="R526:R589" si="62">IF(Q526&gt;60,Q526-60,0)</f>
        <v>0</v>
      </c>
      <c r="S526" s="7" t="str">
        <f t="shared" si="58"/>
        <v/>
      </c>
      <c r="T526" s="39" t="str">
        <f t="shared" si="61"/>
        <v/>
      </c>
      <c r="U526" s="178" t="str">
        <f t="shared" si="60"/>
        <v/>
      </c>
      <c r="X526">
        <f t="shared" si="59"/>
        <v>0</v>
      </c>
    </row>
    <row r="527" spans="1:24" ht="15.75">
      <c r="A527" s="52"/>
      <c r="B527" s="173"/>
      <c r="C527" s="8"/>
      <c r="D527" s="55" t="e">
        <f>VLOOKUP(C527,#REF!,2,FALSE)</f>
        <v>#REF!</v>
      </c>
      <c r="E527" s="172" t="str">
        <f>IFERROR(VLOOKUP(C527,[1]MASTER!C:F,4,FALSE),"")</f>
        <v/>
      </c>
      <c r="F527" s="172" t="str">
        <f>IFERROR(VLOOKUP(C527,[1]MASTER!C:F,3,FALSE),"")</f>
        <v/>
      </c>
      <c r="G527" s="175" t="str">
        <f>IFERROR(LOOKUP(C527,[1]MASTER!C:C,[1]MASTER!B:B),"")</f>
        <v/>
      </c>
      <c r="H527" s="176" t="str">
        <f>IFERROR(VLOOKUP(C527,[1]MASTER!C:G,5,FALSE),"")</f>
        <v/>
      </c>
      <c r="I527" s="182"/>
      <c r="J527" s="184"/>
      <c r="K527" s="185"/>
      <c r="L527" s="186" t="str">
        <f>IFERROR(VLOOKUP(C527,'[1]MASTERLIST- LABOURS'!$B$1:$F$65536,6,FALSE),"")</f>
        <v/>
      </c>
      <c r="M527" s="186"/>
      <c r="N527" s="186"/>
      <c r="O527" s="12"/>
      <c r="P527" s="12"/>
      <c r="Q527" s="13">
        <f t="shared" si="57"/>
        <v>0</v>
      </c>
      <c r="R527" s="13">
        <f t="shared" si="62"/>
        <v>0</v>
      </c>
      <c r="S527" s="7" t="str">
        <f t="shared" si="58"/>
        <v/>
      </c>
      <c r="T527" s="39" t="str">
        <f t="shared" si="61"/>
        <v/>
      </c>
      <c r="U527" s="178" t="str">
        <f t="shared" si="60"/>
        <v/>
      </c>
      <c r="X527">
        <f t="shared" si="59"/>
        <v>0</v>
      </c>
    </row>
    <row r="528" spans="1:24" ht="15.75">
      <c r="A528" s="109"/>
      <c r="B528" s="173"/>
      <c r="C528" s="8"/>
      <c r="D528" s="55" t="e">
        <f>VLOOKUP(C528,#REF!,2,FALSE)</f>
        <v>#REF!</v>
      </c>
      <c r="E528" s="172" t="str">
        <f>IFERROR(VLOOKUP(C528,[1]MASTER!C:F,4,FALSE),"")</f>
        <v/>
      </c>
      <c r="F528" s="172" t="str">
        <f>IFERROR(VLOOKUP(C528,[1]MASTER!C:F,3,FALSE),"")</f>
        <v/>
      </c>
      <c r="G528" s="175" t="str">
        <f>IFERROR(LOOKUP(C528,[1]MASTER!C:C,[1]MASTER!B:B),"")</f>
        <v/>
      </c>
      <c r="H528" s="176" t="str">
        <f>IFERROR(VLOOKUP(C528,[1]MASTER!C:G,5,FALSE),"")</f>
        <v/>
      </c>
      <c r="I528" s="182"/>
      <c r="J528" s="184"/>
      <c r="K528" s="185"/>
      <c r="L528" s="186" t="str">
        <f>IFERROR(VLOOKUP(C528,'[1]MASTERLIST- LABOURS'!$B$1:$F$65536,6,FALSE),"")</f>
        <v/>
      </c>
      <c r="M528" s="186"/>
      <c r="N528" s="186"/>
      <c r="O528" s="12"/>
      <c r="P528" s="12"/>
      <c r="Q528" s="13">
        <f t="shared" si="57"/>
        <v>0</v>
      </c>
      <c r="R528" s="13">
        <f t="shared" si="62"/>
        <v>0</v>
      </c>
      <c r="S528" s="7" t="str">
        <f t="shared" si="58"/>
        <v/>
      </c>
      <c r="T528" s="39" t="str">
        <f t="shared" si="61"/>
        <v/>
      </c>
      <c r="U528" s="178" t="str">
        <f t="shared" si="60"/>
        <v/>
      </c>
      <c r="X528">
        <f t="shared" si="59"/>
        <v>0</v>
      </c>
    </row>
    <row r="529" spans="1:24" ht="15.75">
      <c r="A529" s="52"/>
      <c r="B529" s="173"/>
      <c r="C529" s="8"/>
      <c r="D529" s="55" t="e">
        <f>VLOOKUP(C529,#REF!,2,FALSE)</f>
        <v>#REF!</v>
      </c>
      <c r="E529" s="172" t="str">
        <f>IFERROR(VLOOKUP(C529,[1]MASTER!C:F,4,FALSE),"")</f>
        <v/>
      </c>
      <c r="F529" s="172" t="str">
        <f>IFERROR(VLOOKUP(C529,[1]MASTER!C:F,3,FALSE),"")</f>
        <v/>
      </c>
      <c r="G529" s="175" t="str">
        <f>IFERROR(LOOKUP(C529,[1]MASTER!C:C,[1]MASTER!B:B),"")</f>
        <v/>
      </c>
      <c r="H529" s="176" t="str">
        <f>IFERROR(VLOOKUP(C529,[1]MASTER!C:G,5,FALSE),"")</f>
        <v/>
      </c>
      <c r="I529" s="182"/>
      <c r="J529" s="184"/>
      <c r="K529" s="185"/>
      <c r="L529" s="186" t="str">
        <f>IFERROR(VLOOKUP(C529,'[1]MASTERLIST- LABOURS'!$B$1:$F$65536,6,FALSE),"")</f>
        <v/>
      </c>
      <c r="M529" s="186"/>
      <c r="N529" s="186"/>
      <c r="O529" s="12"/>
      <c r="P529" s="12"/>
      <c r="Q529" s="13">
        <f t="shared" si="57"/>
        <v>0</v>
      </c>
      <c r="R529" s="13">
        <f t="shared" si="62"/>
        <v>0</v>
      </c>
      <c r="S529" s="7" t="str">
        <f t="shared" si="58"/>
        <v/>
      </c>
      <c r="T529" s="39" t="str">
        <f t="shared" si="61"/>
        <v/>
      </c>
      <c r="U529" s="178" t="str">
        <f t="shared" si="60"/>
        <v/>
      </c>
      <c r="X529">
        <f t="shared" si="59"/>
        <v>0</v>
      </c>
    </row>
    <row r="530" spans="1:24" ht="15.75">
      <c r="A530" s="109"/>
      <c r="B530" s="173"/>
      <c r="C530" s="8"/>
      <c r="D530" s="55" t="e">
        <f>VLOOKUP(C530,#REF!,2,FALSE)</f>
        <v>#REF!</v>
      </c>
      <c r="E530" s="172" t="str">
        <f>IFERROR(VLOOKUP(C530,[1]MASTER!C:F,4,FALSE),"")</f>
        <v/>
      </c>
      <c r="F530" s="172" t="str">
        <f>IFERROR(VLOOKUP(C530,[1]MASTER!C:F,3,FALSE),"")</f>
        <v/>
      </c>
      <c r="G530" s="175" t="str">
        <f>IFERROR(LOOKUP(C530,[1]MASTER!C:C,[1]MASTER!B:B),"")</f>
        <v/>
      </c>
      <c r="H530" s="176" t="str">
        <f>IFERROR(VLOOKUP(C530,[1]MASTER!C:G,5,FALSE),"")</f>
        <v/>
      </c>
      <c r="I530" s="182"/>
      <c r="J530" s="184"/>
      <c r="K530" s="185"/>
      <c r="L530" s="186" t="str">
        <f>IFERROR(VLOOKUP(C530,'[1]MASTERLIST- LABOURS'!$B$1:$F$65536,6,FALSE),"")</f>
        <v/>
      </c>
      <c r="M530" s="186"/>
      <c r="N530" s="186"/>
      <c r="O530" s="12"/>
      <c r="P530" s="12"/>
      <c r="Q530" s="13">
        <f t="shared" si="57"/>
        <v>0</v>
      </c>
      <c r="R530" s="13">
        <f t="shared" si="62"/>
        <v>0</v>
      </c>
      <c r="S530" s="7" t="str">
        <f t="shared" si="58"/>
        <v/>
      </c>
      <c r="T530" s="39" t="str">
        <f t="shared" si="61"/>
        <v/>
      </c>
      <c r="U530" s="178" t="str">
        <f t="shared" si="60"/>
        <v/>
      </c>
      <c r="X530">
        <f t="shared" si="59"/>
        <v>0</v>
      </c>
    </row>
    <row r="531" spans="1:24" ht="15.75">
      <c r="A531" s="52"/>
      <c r="B531" s="173"/>
      <c r="C531" s="8"/>
      <c r="D531" s="55" t="e">
        <f>VLOOKUP(C531,#REF!,2,FALSE)</f>
        <v>#REF!</v>
      </c>
      <c r="E531" s="172" t="str">
        <f>IFERROR(VLOOKUP(C531,[1]MASTER!C:F,4,FALSE),"")</f>
        <v/>
      </c>
      <c r="F531" s="172" t="str">
        <f>IFERROR(VLOOKUP(C531,[1]MASTER!C:F,3,FALSE),"")</f>
        <v/>
      </c>
      <c r="G531" s="175" t="str">
        <f>IFERROR(LOOKUP(C531,[1]MASTER!C:C,[1]MASTER!B:B),"")</f>
        <v/>
      </c>
      <c r="H531" s="176" t="str">
        <f>IFERROR(VLOOKUP(C531,[1]MASTER!C:G,5,FALSE),"")</f>
        <v/>
      </c>
      <c r="I531" s="182"/>
      <c r="J531" s="184"/>
      <c r="K531" s="185"/>
      <c r="L531" s="186" t="str">
        <f>IFERROR(VLOOKUP(C531,'[1]MASTERLIST- LABOURS'!$B$1:$F$65536,6,FALSE),"")</f>
        <v/>
      </c>
      <c r="M531" s="186"/>
      <c r="N531" s="186"/>
      <c r="O531" s="12"/>
      <c r="P531" s="12"/>
      <c r="Q531" s="13">
        <f t="shared" si="57"/>
        <v>0</v>
      </c>
      <c r="R531" s="13">
        <f t="shared" si="62"/>
        <v>0</v>
      </c>
      <c r="S531" s="7" t="str">
        <f t="shared" si="58"/>
        <v/>
      </c>
      <c r="T531" s="39" t="str">
        <f t="shared" si="61"/>
        <v/>
      </c>
      <c r="U531" s="178" t="str">
        <f t="shared" si="60"/>
        <v/>
      </c>
      <c r="X531">
        <f t="shared" si="59"/>
        <v>0</v>
      </c>
    </row>
    <row r="532" spans="1:24" ht="15.75">
      <c r="A532" s="109"/>
      <c r="B532" s="173"/>
      <c r="C532" s="8"/>
      <c r="D532" s="55" t="e">
        <f>VLOOKUP(C532,#REF!,2,FALSE)</f>
        <v>#REF!</v>
      </c>
      <c r="E532" s="172" t="str">
        <f>IFERROR(VLOOKUP(C532,[1]MASTER!C:F,4,FALSE),"")</f>
        <v/>
      </c>
      <c r="F532" s="172" t="str">
        <f>IFERROR(VLOOKUP(C532,[1]MASTER!C:F,3,FALSE),"")</f>
        <v/>
      </c>
      <c r="G532" s="175" t="str">
        <f>IFERROR(LOOKUP(C532,[1]MASTER!C:C,[1]MASTER!B:B),"")</f>
        <v/>
      </c>
      <c r="H532" s="176" t="str">
        <f>IFERROR(VLOOKUP(C532,[1]MASTER!C:G,5,FALSE),"")</f>
        <v/>
      </c>
      <c r="I532" s="182"/>
      <c r="J532" s="184"/>
      <c r="K532" s="185"/>
      <c r="L532" s="186" t="str">
        <f>IFERROR(VLOOKUP(C532,'[1]MASTERLIST- LABOURS'!$B$1:$F$65536,6,FALSE),"")</f>
        <v/>
      </c>
      <c r="M532" s="186"/>
      <c r="N532" s="186"/>
      <c r="O532" s="12"/>
      <c r="P532" s="12"/>
      <c r="Q532" s="13">
        <f t="shared" si="57"/>
        <v>0</v>
      </c>
      <c r="R532" s="13">
        <f t="shared" si="62"/>
        <v>0</v>
      </c>
      <c r="S532" s="7" t="str">
        <f t="shared" si="58"/>
        <v/>
      </c>
      <c r="T532" s="39" t="str">
        <f t="shared" si="61"/>
        <v/>
      </c>
      <c r="U532" s="178" t="str">
        <f t="shared" si="60"/>
        <v/>
      </c>
      <c r="X532">
        <f t="shared" si="59"/>
        <v>0</v>
      </c>
    </row>
    <row r="533" spans="1:24" ht="15.75">
      <c r="A533" s="52"/>
      <c r="B533" s="173"/>
      <c r="C533" s="8"/>
      <c r="D533" s="55" t="e">
        <f>VLOOKUP(C533,#REF!,2,FALSE)</f>
        <v>#REF!</v>
      </c>
      <c r="E533" s="172" t="str">
        <f>IFERROR(VLOOKUP(C533,[1]MASTER!C:F,4,FALSE),"")</f>
        <v/>
      </c>
      <c r="F533" s="172" t="str">
        <f>IFERROR(VLOOKUP(C533,[1]MASTER!C:F,3,FALSE),"")</f>
        <v/>
      </c>
      <c r="G533" s="175" t="str">
        <f>IFERROR(LOOKUP(C533,[1]MASTER!C:C,[1]MASTER!B:B),"")</f>
        <v/>
      </c>
      <c r="H533" s="176" t="str">
        <f>IFERROR(VLOOKUP(C533,[1]MASTER!C:G,5,FALSE),"")</f>
        <v/>
      </c>
      <c r="I533" s="182"/>
      <c r="J533" s="184"/>
      <c r="K533" s="185"/>
      <c r="L533" s="186" t="str">
        <f>IFERROR(VLOOKUP(C533,'[1]MASTERLIST- LABOURS'!$B$1:$F$65536,6,FALSE),"")</f>
        <v/>
      </c>
      <c r="M533" s="186"/>
      <c r="N533" s="186"/>
      <c r="O533" s="12"/>
      <c r="P533" s="12"/>
      <c r="Q533" s="13">
        <f t="shared" si="57"/>
        <v>0</v>
      </c>
      <c r="R533" s="13">
        <f t="shared" si="62"/>
        <v>0</v>
      </c>
      <c r="S533" s="7" t="str">
        <f t="shared" si="58"/>
        <v/>
      </c>
      <c r="T533" s="39" t="str">
        <f t="shared" si="61"/>
        <v/>
      </c>
      <c r="U533" s="178" t="str">
        <f t="shared" si="60"/>
        <v/>
      </c>
      <c r="X533">
        <f t="shared" si="59"/>
        <v>0</v>
      </c>
    </row>
    <row r="534" spans="1:24" ht="15.75">
      <c r="A534" s="109"/>
      <c r="B534" s="173"/>
      <c r="C534" s="8"/>
      <c r="D534" s="55" t="e">
        <f>VLOOKUP(C534,#REF!,2,FALSE)</f>
        <v>#REF!</v>
      </c>
      <c r="E534" s="172" t="str">
        <f>IFERROR(VLOOKUP(C534,[1]MASTER!C:F,4,FALSE),"")</f>
        <v/>
      </c>
      <c r="F534" s="172" t="str">
        <f>IFERROR(VLOOKUP(C534,[1]MASTER!C:F,3,FALSE),"")</f>
        <v/>
      </c>
      <c r="G534" s="175" t="str">
        <f>IFERROR(LOOKUP(C534,[1]MASTER!C:C,[1]MASTER!B:B),"")</f>
        <v/>
      </c>
      <c r="H534" s="176" t="str">
        <f>IFERROR(VLOOKUP(C534,[1]MASTER!C:G,5,FALSE),"")</f>
        <v/>
      </c>
      <c r="I534" s="182"/>
      <c r="J534" s="184"/>
      <c r="K534" s="185"/>
      <c r="L534" s="186" t="str">
        <f>IFERROR(VLOOKUP(C534,'[1]MASTERLIST- LABOURS'!$B$1:$F$65536,6,FALSE),"")</f>
        <v/>
      </c>
      <c r="M534" s="186"/>
      <c r="N534" s="186"/>
      <c r="O534" s="12"/>
      <c r="P534" s="12"/>
      <c r="Q534" s="13">
        <f t="shared" si="57"/>
        <v>0</v>
      </c>
      <c r="R534" s="13">
        <f t="shared" si="62"/>
        <v>0</v>
      </c>
      <c r="S534" s="7" t="str">
        <f t="shared" si="58"/>
        <v/>
      </c>
      <c r="T534" s="39" t="str">
        <f t="shared" si="61"/>
        <v/>
      </c>
      <c r="U534" s="178" t="str">
        <f t="shared" si="60"/>
        <v/>
      </c>
      <c r="X534">
        <f t="shared" si="59"/>
        <v>0</v>
      </c>
    </row>
    <row r="535" spans="1:24" ht="15.75">
      <c r="A535" s="52"/>
      <c r="B535" s="173"/>
      <c r="C535" s="8"/>
      <c r="D535" s="55" t="e">
        <f>VLOOKUP(C535,#REF!,2,FALSE)</f>
        <v>#REF!</v>
      </c>
      <c r="E535" s="172" t="str">
        <f>IFERROR(VLOOKUP(C535,[1]MASTER!C:F,4,FALSE),"")</f>
        <v/>
      </c>
      <c r="F535" s="172" t="str">
        <f>IFERROR(VLOOKUP(C535,[1]MASTER!C:F,3,FALSE),"")</f>
        <v/>
      </c>
      <c r="G535" s="175" t="str">
        <f>IFERROR(LOOKUP(C535,[1]MASTER!C:C,[1]MASTER!B:B),"")</f>
        <v/>
      </c>
      <c r="H535" s="176" t="str">
        <f>IFERROR(VLOOKUP(C535,[1]MASTER!C:G,5,FALSE),"")</f>
        <v/>
      </c>
      <c r="I535" s="182"/>
      <c r="J535" s="184"/>
      <c r="K535" s="185"/>
      <c r="L535" s="186" t="str">
        <f>IFERROR(VLOOKUP(C535,'[1]MASTERLIST- LABOURS'!$B$1:$F$65536,6,FALSE),"")</f>
        <v/>
      </c>
      <c r="M535" s="186"/>
      <c r="N535" s="186"/>
      <c r="O535" s="12"/>
      <c r="P535" s="12"/>
      <c r="Q535" s="13">
        <f t="shared" si="57"/>
        <v>0</v>
      </c>
      <c r="R535" s="13">
        <f t="shared" si="62"/>
        <v>0</v>
      </c>
      <c r="S535" s="7" t="str">
        <f t="shared" si="58"/>
        <v/>
      </c>
      <c r="T535" s="39" t="str">
        <f t="shared" si="61"/>
        <v/>
      </c>
      <c r="U535" s="178" t="str">
        <f t="shared" si="60"/>
        <v/>
      </c>
      <c r="X535">
        <f t="shared" si="59"/>
        <v>0</v>
      </c>
    </row>
    <row r="536" spans="1:24" ht="15.75">
      <c r="A536" s="109"/>
      <c r="B536" s="173"/>
      <c r="C536" s="8"/>
      <c r="D536" s="55" t="e">
        <f>VLOOKUP(C536,#REF!,2,FALSE)</f>
        <v>#REF!</v>
      </c>
      <c r="E536" s="172" t="str">
        <f>IFERROR(VLOOKUP(C536,[1]MASTER!C:F,4,FALSE),"")</f>
        <v/>
      </c>
      <c r="F536" s="172" t="str">
        <f>IFERROR(VLOOKUP(C536,[1]MASTER!C:F,3,FALSE),"")</f>
        <v/>
      </c>
      <c r="G536" s="175" t="str">
        <f>IFERROR(LOOKUP(C536,[1]MASTER!C:C,[1]MASTER!B:B),"")</f>
        <v/>
      </c>
      <c r="H536" s="176" t="str">
        <f>IFERROR(VLOOKUP(C536,[1]MASTER!C:G,5,FALSE),"")</f>
        <v/>
      </c>
      <c r="I536" s="182"/>
      <c r="J536" s="184"/>
      <c r="K536" s="185"/>
      <c r="L536" s="186" t="str">
        <f>IFERROR(VLOOKUP(C536,'[1]MASTERLIST- LABOURS'!$B$1:$F$65536,6,FALSE),"")</f>
        <v/>
      </c>
      <c r="M536" s="186"/>
      <c r="N536" s="186"/>
      <c r="O536" s="12"/>
      <c r="P536" s="12"/>
      <c r="Q536" s="13">
        <f t="shared" si="57"/>
        <v>0</v>
      </c>
      <c r="R536" s="13">
        <f t="shared" si="62"/>
        <v>0</v>
      </c>
      <c r="S536" s="7" t="str">
        <f t="shared" si="58"/>
        <v/>
      </c>
      <c r="T536" s="39" t="str">
        <f t="shared" si="61"/>
        <v/>
      </c>
      <c r="U536" s="178" t="str">
        <f t="shared" si="60"/>
        <v/>
      </c>
      <c r="X536">
        <f t="shared" si="59"/>
        <v>0</v>
      </c>
    </row>
    <row r="537" spans="1:24" ht="15.75">
      <c r="A537" s="52"/>
      <c r="B537" s="173"/>
      <c r="C537" s="8"/>
      <c r="D537" s="55" t="e">
        <f>VLOOKUP(C537,#REF!,2,FALSE)</f>
        <v>#REF!</v>
      </c>
      <c r="E537" s="172" t="str">
        <f>IFERROR(VLOOKUP(C537,[1]MASTER!C:F,4,FALSE),"")</f>
        <v/>
      </c>
      <c r="F537" s="172" t="str">
        <f>IFERROR(VLOOKUP(C537,[1]MASTER!C:F,3,FALSE),"")</f>
        <v/>
      </c>
      <c r="G537" s="175" t="str">
        <f>IFERROR(LOOKUP(C537,[1]MASTER!C:C,[1]MASTER!B:B),"")</f>
        <v/>
      </c>
      <c r="H537" s="176" t="str">
        <f>IFERROR(VLOOKUP(C537,[1]MASTER!C:G,5,FALSE),"")</f>
        <v/>
      </c>
      <c r="I537" s="182"/>
      <c r="J537" s="184"/>
      <c r="K537" s="185"/>
      <c r="L537" s="186" t="str">
        <f>IFERROR(VLOOKUP(C537,'[1]MASTERLIST- LABOURS'!$B$1:$F$65536,6,FALSE),"")</f>
        <v/>
      </c>
      <c r="M537" s="186"/>
      <c r="N537" s="186"/>
      <c r="O537" s="12"/>
      <c r="P537" s="12"/>
      <c r="Q537" s="13">
        <f t="shared" si="57"/>
        <v>0</v>
      </c>
      <c r="R537" s="13">
        <f t="shared" si="62"/>
        <v>0</v>
      </c>
      <c r="S537" s="7" t="str">
        <f t="shared" si="58"/>
        <v/>
      </c>
      <c r="T537" s="39" t="str">
        <f t="shared" si="61"/>
        <v/>
      </c>
      <c r="U537" s="178" t="str">
        <f t="shared" si="60"/>
        <v/>
      </c>
      <c r="X537">
        <f t="shared" si="59"/>
        <v>0</v>
      </c>
    </row>
    <row r="538" spans="1:24" ht="15.75">
      <c r="A538" s="109"/>
      <c r="B538" s="173"/>
      <c r="C538" s="8"/>
      <c r="D538" s="55" t="e">
        <f>VLOOKUP(C538,#REF!,2,FALSE)</f>
        <v>#REF!</v>
      </c>
      <c r="E538" s="172" t="str">
        <f>IFERROR(VLOOKUP(C538,[1]MASTER!C:F,4,FALSE),"")</f>
        <v/>
      </c>
      <c r="F538" s="172" t="str">
        <f>IFERROR(VLOOKUP(C538,[1]MASTER!C:F,3,FALSE),"")</f>
        <v/>
      </c>
      <c r="G538" s="175" t="str">
        <f>IFERROR(LOOKUP(C538,[1]MASTER!C:C,[1]MASTER!B:B),"")</f>
        <v/>
      </c>
      <c r="H538" s="176" t="str">
        <f>IFERROR(VLOOKUP(C538,[1]MASTER!C:G,5,FALSE),"")</f>
        <v/>
      </c>
      <c r="I538" s="182"/>
      <c r="J538" s="184"/>
      <c r="K538" s="185"/>
      <c r="L538" s="186" t="str">
        <f>IFERROR(VLOOKUP(C538,'[1]MASTERLIST- LABOURS'!$B$1:$F$65536,6,FALSE),"")</f>
        <v/>
      </c>
      <c r="M538" s="186"/>
      <c r="N538" s="186"/>
      <c r="O538" s="12"/>
      <c r="P538" s="12"/>
      <c r="Q538" s="13">
        <f t="shared" ref="Q538:Q601" si="63">IF(J538&gt;1,K538-J538,0)</f>
        <v>0</v>
      </c>
      <c r="R538" s="13">
        <f t="shared" si="62"/>
        <v>0</v>
      </c>
      <c r="S538" s="7" t="str">
        <f t="shared" ref="S538:S601" si="64">IFERROR(IF(R538&gt;0,B538-G538-R538,B538-G538),"")</f>
        <v/>
      </c>
      <c r="T538" s="39" t="str">
        <f t="shared" si="61"/>
        <v/>
      </c>
      <c r="U538" s="178" t="str">
        <f t="shared" si="60"/>
        <v/>
      </c>
      <c r="X538">
        <f t="shared" si="59"/>
        <v>0</v>
      </c>
    </row>
    <row r="539" spans="1:24" ht="15.75">
      <c r="A539" s="52"/>
      <c r="B539" s="173"/>
      <c r="C539" s="8"/>
      <c r="D539" s="55" t="e">
        <f>VLOOKUP(C539,#REF!,2,FALSE)</f>
        <v>#REF!</v>
      </c>
      <c r="E539" s="172" t="str">
        <f>IFERROR(VLOOKUP(C539,[1]MASTER!C:F,4,FALSE),"")</f>
        <v/>
      </c>
      <c r="F539" s="172" t="str">
        <f>IFERROR(VLOOKUP(C539,[1]MASTER!C:F,3,FALSE),"")</f>
        <v/>
      </c>
      <c r="G539" s="175" t="str">
        <f>IFERROR(LOOKUP(C539,[1]MASTER!C:C,[1]MASTER!B:B),"")</f>
        <v/>
      </c>
      <c r="H539" s="176" t="str">
        <f>IFERROR(VLOOKUP(C539,[1]MASTER!C:G,5,FALSE),"")</f>
        <v/>
      </c>
      <c r="I539" s="182"/>
      <c r="J539" s="184"/>
      <c r="K539" s="185"/>
      <c r="L539" s="186" t="str">
        <f>IFERROR(VLOOKUP(C539,'[1]MASTERLIST- LABOURS'!$B$1:$F$65536,6,FALSE),"")</f>
        <v/>
      </c>
      <c r="M539" s="186"/>
      <c r="N539" s="186"/>
      <c r="O539" s="12"/>
      <c r="P539" s="12"/>
      <c r="Q539" s="13">
        <f t="shared" si="63"/>
        <v>0</v>
      </c>
      <c r="R539" s="13">
        <f t="shared" si="62"/>
        <v>0</v>
      </c>
      <c r="S539" s="7" t="str">
        <f t="shared" si="64"/>
        <v/>
      </c>
      <c r="T539" s="39" t="str">
        <f t="shared" si="61"/>
        <v/>
      </c>
      <c r="U539" s="178" t="str">
        <f t="shared" si="60"/>
        <v/>
      </c>
      <c r="X539">
        <f t="shared" si="59"/>
        <v>0</v>
      </c>
    </row>
    <row r="540" spans="1:24" ht="15.75">
      <c r="A540" s="109"/>
      <c r="B540" s="173"/>
      <c r="C540" s="8"/>
      <c r="D540" s="55" t="e">
        <f>VLOOKUP(C540,#REF!,2,FALSE)</f>
        <v>#REF!</v>
      </c>
      <c r="E540" s="172" t="str">
        <f>IFERROR(VLOOKUP(C540,[1]MASTER!C:F,4,FALSE),"")</f>
        <v/>
      </c>
      <c r="F540" s="172" t="str">
        <f>IFERROR(VLOOKUP(C540,[1]MASTER!C:F,3,FALSE),"")</f>
        <v/>
      </c>
      <c r="G540" s="175" t="str">
        <f>IFERROR(LOOKUP(C540,[1]MASTER!C:C,[1]MASTER!B:B),"")</f>
        <v/>
      </c>
      <c r="H540" s="176" t="str">
        <f>IFERROR(VLOOKUP(C540,[1]MASTER!C:G,5,FALSE),"")</f>
        <v/>
      </c>
      <c r="I540" s="182"/>
      <c r="J540" s="184"/>
      <c r="K540" s="185"/>
      <c r="L540" s="186" t="str">
        <f>IFERROR(VLOOKUP(C540,'[1]MASTERLIST- LABOURS'!$B$1:$F$65536,6,FALSE),"")</f>
        <v/>
      </c>
      <c r="M540" s="186"/>
      <c r="N540" s="186"/>
      <c r="O540" s="12"/>
      <c r="P540" s="12"/>
      <c r="Q540" s="13">
        <f t="shared" si="63"/>
        <v>0</v>
      </c>
      <c r="R540" s="13">
        <f t="shared" si="62"/>
        <v>0</v>
      </c>
      <c r="S540" s="7" t="str">
        <f t="shared" si="64"/>
        <v/>
      </c>
      <c r="T540" s="39" t="str">
        <f t="shared" si="61"/>
        <v/>
      </c>
      <c r="U540" s="178" t="str">
        <f t="shared" si="60"/>
        <v/>
      </c>
      <c r="X540">
        <f t="shared" si="59"/>
        <v>0</v>
      </c>
    </row>
    <row r="541" spans="1:24" ht="15.75">
      <c r="A541" s="52"/>
      <c r="B541" s="173"/>
      <c r="C541" s="8"/>
      <c r="D541" s="55" t="e">
        <f>VLOOKUP(C541,#REF!,2,FALSE)</f>
        <v>#REF!</v>
      </c>
      <c r="E541" s="172" t="str">
        <f>IFERROR(VLOOKUP(C541,[1]MASTER!C:F,4,FALSE),"")</f>
        <v/>
      </c>
      <c r="F541" s="172" t="str">
        <f>IFERROR(VLOOKUP(C541,[1]MASTER!C:F,3,FALSE),"")</f>
        <v/>
      </c>
      <c r="G541" s="175" t="str">
        <f>IFERROR(LOOKUP(C541,[1]MASTER!C:C,[1]MASTER!B:B),"")</f>
        <v/>
      </c>
      <c r="H541" s="176" t="str">
        <f>IFERROR(VLOOKUP(C541,[1]MASTER!C:G,5,FALSE),"")</f>
        <v/>
      </c>
      <c r="I541" s="182"/>
      <c r="J541" s="184"/>
      <c r="K541" s="185"/>
      <c r="L541" s="186" t="str">
        <f>IFERROR(VLOOKUP(C541,'[1]MASTERLIST- LABOURS'!$B$1:$F$65536,6,FALSE),"")</f>
        <v/>
      </c>
      <c r="M541" s="186"/>
      <c r="N541" s="186"/>
      <c r="O541" s="12"/>
      <c r="P541" s="12"/>
      <c r="Q541" s="13">
        <f t="shared" si="63"/>
        <v>0</v>
      </c>
      <c r="R541" s="13">
        <f t="shared" si="62"/>
        <v>0</v>
      </c>
      <c r="S541" s="7" t="str">
        <f t="shared" si="64"/>
        <v/>
      </c>
      <c r="T541" s="39" t="str">
        <f t="shared" si="61"/>
        <v/>
      </c>
      <c r="U541" s="178" t="str">
        <f t="shared" si="60"/>
        <v/>
      </c>
      <c r="X541">
        <f t="shared" si="59"/>
        <v>0</v>
      </c>
    </row>
    <row r="542" spans="1:24" ht="15.75">
      <c r="A542" s="109"/>
      <c r="B542" s="173"/>
      <c r="C542" s="8"/>
      <c r="D542" s="55" t="e">
        <f>VLOOKUP(C542,#REF!,2,FALSE)</f>
        <v>#REF!</v>
      </c>
      <c r="E542" s="172" t="str">
        <f>IFERROR(VLOOKUP(C542,[1]MASTER!C:F,4,FALSE),"")</f>
        <v/>
      </c>
      <c r="F542" s="172" t="str">
        <f>IFERROR(VLOOKUP(C542,[1]MASTER!C:F,3,FALSE),"")</f>
        <v/>
      </c>
      <c r="G542" s="175" t="str">
        <f>IFERROR(LOOKUP(C542,[1]MASTER!C:C,[1]MASTER!B:B),"")</f>
        <v/>
      </c>
      <c r="H542" s="176" t="str">
        <f>IFERROR(VLOOKUP(C542,[1]MASTER!C:G,5,FALSE),"")</f>
        <v/>
      </c>
      <c r="I542" s="182"/>
      <c r="J542" s="184"/>
      <c r="K542" s="185"/>
      <c r="L542" s="186" t="str">
        <f>IFERROR(VLOOKUP(C542,'[1]MASTERLIST- LABOURS'!$B$1:$F$65536,6,FALSE),"")</f>
        <v/>
      </c>
      <c r="M542" s="186"/>
      <c r="N542" s="186"/>
      <c r="O542" s="12"/>
      <c r="P542" s="12"/>
      <c r="Q542" s="13">
        <f t="shared" si="63"/>
        <v>0</v>
      </c>
      <c r="R542" s="13">
        <f t="shared" si="62"/>
        <v>0</v>
      </c>
      <c r="S542" s="7" t="str">
        <f t="shared" si="64"/>
        <v/>
      </c>
      <c r="T542" s="39" t="str">
        <f t="shared" si="61"/>
        <v/>
      </c>
      <c r="U542" s="178" t="str">
        <f t="shared" si="60"/>
        <v/>
      </c>
      <c r="X542">
        <f t="shared" si="59"/>
        <v>0</v>
      </c>
    </row>
    <row r="543" spans="1:24" ht="15.75">
      <c r="A543" s="52"/>
      <c r="B543" s="173"/>
      <c r="C543" s="8"/>
      <c r="D543" s="55" t="e">
        <f>VLOOKUP(C543,#REF!,2,FALSE)</f>
        <v>#REF!</v>
      </c>
      <c r="E543" s="172" t="str">
        <f>IFERROR(VLOOKUP(C543,[1]MASTER!C:F,4,FALSE),"")</f>
        <v/>
      </c>
      <c r="F543" s="172" t="str">
        <f>IFERROR(VLOOKUP(C543,[1]MASTER!C:F,3,FALSE),"")</f>
        <v/>
      </c>
      <c r="G543" s="175" t="str">
        <f>IFERROR(LOOKUP(C543,[1]MASTER!C:C,[1]MASTER!B:B),"")</f>
        <v/>
      </c>
      <c r="H543" s="176" t="str">
        <f>IFERROR(VLOOKUP(C543,[1]MASTER!C:G,5,FALSE),"")</f>
        <v/>
      </c>
      <c r="I543" s="182"/>
      <c r="J543" s="184"/>
      <c r="K543" s="185"/>
      <c r="L543" s="186" t="str">
        <f>IFERROR(VLOOKUP(C543,'[1]MASTERLIST- LABOURS'!$B$1:$F$65536,6,FALSE),"")</f>
        <v/>
      </c>
      <c r="M543" s="186"/>
      <c r="N543" s="186"/>
      <c r="O543" s="12"/>
      <c r="P543" s="12"/>
      <c r="Q543" s="13">
        <f t="shared" si="63"/>
        <v>0</v>
      </c>
      <c r="R543" s="13">
        <f t="shared" si="62"/>
        <v>0</v>
      </c>
      <c r="S543" s="7" t="str">
        <f t="shared" si="64"/>
        <v/>
      </c>
      <c r="T543" s="39" t="str">
        <f t="shared" si="61"/>
        <v/>
      </c>
      <c r="U543" s="178" t="str">
        <f t="shared" si="60"/>
        <v/>
      </c>
      <c r="X543">
        <f t="shared" si="59"/>
        <v>0</v>
      </c>
    </row>
    <row r="544" spans="1:24" ht="15.75">
      <c r="A544" s="109"/>
      <c r="B544" s="173"/>
      <c r="C544" s="8"/>
      <c r="D544" s="55" t="e">
        <f>VLOOKUP(C544,#REF!,2,FALSE)</f>
        <v>#REF!</v>
      </c>
      <c r="E544" s="172" t="str">
        <f>IFERROR(VLOOKUP(C544,[1]MASTER!C:F,4,FALSE),"")</f>
        <v/>
      </c>
      <c r="F544" s="172" t="str">
        <f>IFERROR(VLOOKUP(C544,[1]MASTER!C:F,3,FALSE),"")</f>
        <v/>
      </c>
      <c r="G544" s="175" t="str">
        <f>IFERROR(LOOKUP(C544,[1]MASTER!C:C,[1]MASTER!B:B),"")</f>
        <v/>
      </c>
      <c r="H544" s="176" t="str">
        <f>IFERROR(VLOOKUP(C544,[1]MASTER!C:G,5,FALSE),"")</f>
        <v/>
      </c>
      <c r="I544" s="182"/>
      <c r="J544" s="184"/>
      <c r="K544" s="185"/>
      <c r="L544" s="186" t="str">
        <f>IFERROR(VLOOKUP(C544,'[1]MASTERLIST- LABOURS'!$B$1:$F$65536,6,FALSE),"")</f>
        <v/>
      </c>
      <c r="M544" s="186"/>
      <c r="N544" s="186"/>
      <c r="O544" s="12"/>
      <c r="P544" s="12"/>
      <c r="Q544" s="13">
        <f t="shared" si="63"/>
        <v>0</v>
      </c>
      <c r="R544" s="13">
        <f t="shared" si="62"/>
        <v>0</v>
      </c>
      <c r="S544" s="7" t="str">
        <f t="shared" si="64"/>
        <v/>
      </c>
      <c r="T544" s="39" t="str">
        <f t="shared" si="61"/>
        <v/>
      </c>
      <c r="U544" s="178" t="str">
        <f t="shared" si="60"/>
        <v/>
      </c>
      <c r="X544">
        <f t="shared" si="59"/>
        <v>0</v>
      </c>
    </row>
    <row r="545" spans="1:24" ht="15.75">
      <c r="A545" s="52"/>
      <c r="B545" s="173"/>
      <c r="C545" s="8"/>
      <c r="D545" s="55" t="e">
        <f>VLOOKUP(C545,#REF!,2,FALSE)</f>
        <v>#REF!</v>
      </c>
      <c r="E545" s="172" t="str">
        <f>IFERROR(VLOOKUP(C545,[1]MASTER!C:F,4,FALSE),"")</f>
        <v/>
      </c>
      <c r="F545" s="172" t="str">
        <f>IFERROR(VLOOKUP(C545,[1]MASTER!C:F,3,FALSE),"")</f>
        <v/>
      </c>
      <c r="G545" s="175" t="str">
        <f>IFERROR(LOOKUP(C545,[1]MASTER!C:C,[1]MASTER!B:B),"")</f>
        <v/>
      </c>
      <c r="H545" s="176" t="str">
        <f>IFERROR(VLOOKUP(C545,[1]MASTER!C:G,5,FALSE),"")</f>
        <v/>
      </c>
      <c r="I545" s="182"/>
      <c r="J545" s="184"/>
      <c r="K545" s="185"/>
      <c r="L545" s="186" t="str">
        <f>IFERROR(VLOOKUP(C545,'[1]MASTERLIST- LABOURS'!$B$1:$F$65536,6,FALSE),"")</f>
        <v/>
      </c>
      <c r="M545" s="186"/>
      <c r="N545" s="186"/>
      <c r="O545" s="12"/>
      <c r="P545" s="12"/>
      <c r="Q545" s="13">
        <f t="shared" si="63"/>
        <v>0</v>
      </c>
      <c r="R545" s="13">
        <f t="shared" si="62"/>
        <v>0</v>
      </c>
      <c r="S545" s="7" t="str">
        <f t="shared" si="64"/>
        <v/>
      </c>
      <c r="T545" s="39" t="str">
        <f t="shared" si="61"/>
        <v/>
      </c>
      <c r="U545" s="178" t="str">
        <f t="shared" si="60"/>
        <v/>
      </c>
      <c r="X545">
        <f t="shared" si="59"/>
        <v>0</v>
      </c>
    </row>
    <row r="546" spans="1:24" ht="15.75">
      <c r="A546" s="109"/>
      <c r="B546" s="173"/>
      <c r="C546" s="8"/>
      <c r="D546" s="55" t="e">
        <f>VLOOKUP(C546,#REF!,2,FALSE)</f>
        <v>#REF!</v>
      </c>
      <c r="E546" s="172" t="str">
        <f>IFERROR(VLOOKUP(C546,[1]MASTER!C:F,4,FALSE),"")</f>
        <v/>
      </c>
      <c r="F546" s="172" t="str">
        <f>IFERROR(VLOOKUP(C546,[1]MASTER!C:F,3,FALSE),"")</f>
        <v/>
      </c>
      <c r="G546" s="175" t="str">
        <f>IFERROR(LOOKUP(C546,[1]MASTER!C:C,[1]MASTER!B:B),"")</f>
        <v/>
      </c>
      <c r="H546" s="176" t="str">
        <f>IFERROR(VLOOKUP(C546,[1]MASTER!C:G,5,FALSE),"")</f>
        <v/>
      </c>
      <c r="I546" s="182"/>
      <c r="J546" s="184"/>
      <c r="K546" s="185"/>
      <c r="L546" s="186" t="str">
        <f>IFERROR(VLOOKUP(C546,'[1]MASTERLIST- LABOURS'!$B$1:$F$65536,6,FALSE),"")</f>
        <v/>
      </c>
      <c r="M546" s="186"/>
      <c r="N546" s="186"/>
      <c r="O546" s="12"/>
      <c r="P546" s="12"/>
      <c r="Q546" s="13">
        <f t="shared" si="63"/>
        <v>0</v>
      </c>
      <c r="R546" s="13">
        <f t="shared" si="62"/>
        <v>0</v>
      </c>
      <c r="S546" s="7" t="str">
        <f t="shared" si="64"/>
        <v/>
      </c>
      <c r="T546" s="39" t="str">
        <f t="shared" si="61"/>
        <v/>
      </c>
      <c r="U546" s="178" t="str">
        <f t="shared" si="60"/>
        <v/>
      </c>
      <c r="X546">
        <f t="shared" si="59"/>
        <v>0</v>
      </c>
    </row>
    <row r="547" spans="1:24" ht="15.75">
      <c r="A547" s="52"/>
      <c r="B547" s="173"/>
      <c r="C547" s="8"/>
      <c r="D547" s="55" t="e">
        <f>VLOOKUP(C547,#REF!,2,FALSE)</f>
        <v>#REF!</v>
      </c>
      <c r="E547" s="172" t="str">
        <f>IFERROR(VLOOKUP(C547,[1]MASTER!C:F,4,FALSE),"")</f>
        <v/>
      </c>
      <c r="F547" s="172" t="str">
        <f>IFERROR(VLOOKUP(C547,[1]MASTER!C:F,3,FALSE),"")</f>
        <v/>
      </c>
      <c r="G547" s="175" t="str">
        <f>IFERROR(LOOKUP(C547,[1]MASTER!C:C,[1]MASTER!B:B),"")</f>
        <v/>
      </c>
      <c r="H547" s="176" t="str">
        <f>IFERROR(VLOOKUP(C547,[1]MASTER!C:G,5,FALSE),"")</f>
        <v/>
      </c>
      <c r="I547" s="182"/>
      <c r="J547" s="184"/>
      <c r="K547" s="185"/>
      <c r="L547" s="186" t="str">
        <f>IFERROR(VLOOKUP(C547,'[1]MASTERLIST- LABOURS'!$B$1:$F$65536,6,FALSE),"")</f>
        <v/>
      </c>
      <c r="M547" s="186"/>
      <c r="N547" s="186"/>
      <c r="O547" s="12"/>
      <c r="P547" s="12"/>
      <c r="Q547" s="13">
        <f t="shared" si="63"/>
        <v>0</v>
      </c>
      <c r="R547" s="13">
        <f t="shared" si="62"/>
        <v>0</v>
      </c>
      <c r="S547" s="7" t="str">
        <f t="shared" si="64"/>
        <v/>
      </c>
      <c r="T547" s="39" t="str">
        <f t="shared" si="61"/>
        <v/>
      </c>
      <c r="U547" s="178" t="str">
        <f t="shared" si="60"/>
        <v/>
      </c>
      <c r="X547">
        <f t="shared" si="59"/>
        <v>0</v>
      </c>
    </row>
    <row r="548" spans="1:24" ht="15.75">
      <c r="A548" s="109"/>
      <c r="B548" s="173"/>
      <c r="C548" s="8"/>
      <c r="D548" s="55" t="e">
        <f>VLOOKUP(C548,#REF!,2,FALSE)</f>
        <v>#REF!</v>
      </c>
      <c r="E548" s="172" t="str">
        <f>IFERROR(VLOOKUP(C548,[1]MASTER!C:F,4,FALSE),"")</f>
        <v/>
      </c>
      <c r="F548" s="172" t="str">
        <f>IFERROR(VLOOKUP(C548,[1]MASTER!C:F,3,FALSE),"")</f>
        <v/>
      </c>
      <c r="G548" s="175" t="str">
        <f>IFERROR(LOOKUP(C548,[1]MASTER!C:C,[1]MASTER!B:B),"")</f>
        <v/>
      </c>
      <c r="H548" s="176" t="str">
        <f>IFERROR(VLOOKUP(C548,[1]MASTER!C:G,5,FALSE),"")</f>
        <v/>
      </c>
      <c r="I548" s="182"/>
      <c r="J548" s="184"/>
      <c r="K548" s="185"/>
      <c r="L548" s="186" t="str">
        <f>IFERROR(VLOOKUP(C548,'[1]MASTERLIST- LABOURS'!$B$1:$F$65536,6,FALSE),"")</f>
        <v/>
      </c>
      <c r="M548" s="186"/>
      <c r="N548" s="186"/>
      <c r="O548" s="12"/>
      <c r="P548" s="12"/>
      <c r="Q548" s="13">
        <f t="shared" si="63"/>
        <v>0</v>
      </c>
      <c r="R548" s="13">
        <f t="shared" si="62"/>
        <v>0</v>
      </c>
      <c r="S548" s="7" t="str">
        <f t="shared" si="64"/>
        <v/>
      </c>
      <c r="T548" s="39" t="str">
        <f t="shared" si="61"/>
        <v/>
      </c>
      <c r="U548" s="178" t="str">
        <f t="shared" si="60"/>
        <v/>
      </c>
      <c r="X548">
        <f t="shared" si="59"/>
        <v>0</v>
      </c>
    </row>
    <row r="549" spans="1:24" ht="15.75">
      <c r="A549" s="52"/>
      <c r="B549" s="173"/>
      <c r="C549" s="8"/>
      <c r="D549" s="55" t="e">
        <f>VLOOKUP(C549,#REF!,2,FALSE)</f>
        <v>#REF!</v>
      </c>
      <c r="E549" s="172" t="str">
        <f>IFERROR(VLOOKUP(C549,[1]MASTER!C:F,4,FALSE),"")</f>
        <v/>
      </c>
      <c r="F549" s="172" t="str">
        <f>IFERROR(VLOOKUP(C549,[1]MASTER!C:F,3,FALSE),"")</f>
        <v/>
      </c>
      <c r="G549" s="175" t="str">
        <f>IFERROR(LOOKUP(C549,[1]MASTER!C:C,[1]MASTER!B:B),"")</f>
        <v/>
      </c>
      <c r="H549" s="176" t="str">
        <f>IFERROR(VLOOKUP(C549,[1]MASTER!C:G,5,FALSE),"")</f>
        <v/>
      </c>
      <c r="I549" s="182"/>
      <c r="J549" s="184"/>
      <c r="K549" s="185"/>
      <c r="L549" s="186" t="str">
        <f>IFERROR(VLOOKUP(C549,'[1]MASTERLIST- LABOURS'!$B$1:$F$65536,6,FALSE),"")</f>
        <v/>
      </c>
      <c r="M549" s="186"/>
      <c r="N549" s="186"/>
      <c r="O549" s="12"/>
      <c r="P549" s="12"/>
      <c r="Q549" s="13">
        <f t="shared" si="63"/>
        <v>0</v>
      </c>
      <c r="R549" s="13">
        <f t="shared" si="62"/>
        <v>0</v>
      </c>
      <c r="S549" s="7" t="str">
        <f t="shared" si="64"/>
        <v/>
      </c>
      <c r="T549" s="39" t="str">
        <f t="shared" si="61"/>
        <v/>
      </c>
      <c r="U549" s="178" t="str">
        <f t="shared" si="60"/>
        <v/>
      </c>
      <c r="X549">
        <f t="shared" si="59"/>
        <v>0</v>
      </c>
    </row>
    <row r="550" spans="1:24" ht="15.75">
      <c r="A550" s="109"/>
      <c r="B550" s="173"/>
      <c r="C550" s="8"/>
      <c r="D550" s="55" t="e">
        <f>VLOOKUP(C550,#REF!,2,FALSE)</f>
        <v>#REF!</v>
      </c>
      <c r="E550" s="172" t="str">
        <f>IFERROR(VLOOKUP(C550,[1]MASTER!C:F,4,FALSE),"")</f>
        <v/>
      </c>
      <c r="F550" s="172" t="str">
        <f>IFERROR(VLOOKUP(C550,[1]MASTER!C:F,3,FALSE),"")</f>
        <v/>
      </c>
      <c r="G550" s="175" t="str">
        <f>IFERROR(LOOKUP(C550,[1]MASTER!C:C,[1]MASTER!B:B),"")</f>
        <v/>
      </c>
      <c r="H550" s="176" t="str">
        <f>IFERROR(VLOOKUP(C550,[1]MASTER!C:G,5,FALSE),"")</f>
        <v/>
      </c>
      <c r="I550" s="182"/>
      <c r="J550" s="184"/>
      <c r="K550" s="185"/>
      <c r="L550" s="186" t="str">
        <f>IFERROR(VLOOKUP(C550,'[1]MASTERLIST- LABOURS'!$B$1:$F$65536,6,FALSE),"")</f>
        <v/>
      </c>
      <c r="M550" s="186"/>
      <c r="N550" s="186"/>
      <c r="O550" s="12"/>
      <c r="P550" s="12"/>
      <c r="Q550" s="13">
        <f t="shared" si="63"/>
        <v>0</v>
      </c>
      <c r="R550" s="13">
        <f t="shared" si="62"/>
        <v>0</v>
      </c>
      <c r="S550" s="7" t="str">
        <f t="shared" si="64"/>
        <v/>
      </c>
      <c r="T550" s="39" t="str">
        <f t="shared" si="61"/>
        <v/>
      </c>
      <c r="U550" s="178" t="str">
        <f t="shared" si="60"/>
        <v/>
      </c>
      <c r="X550">
        <f t="shared" si="59"/>
        <v>0</v>
      </c>
    </row>
    <row r="551" spans="1:24" ht="15.75">
      <c r="A551" s="52"/>
      <c r="B551" s="173"/>
      <c r="C551" s="8"/>
      <c r="D551" s="55" t="e">
        <f>VLOOKUP(C551,#REF!,2,FALSE)</f>
        <v>#REF!</v>
      </c>
      <c r="E551" s="172" t="str">
        <f>IFERROR(VLOOKUP(C551,[1]MASTER!C:F,4,FALSE),"")</f>
        <v/>
      </c>
      <c r="F551" s="172" t="str">
        <f>IFERROR(VLOOKUP(C551,[1]MASTER!C:F,3,FALSE),"")</f>
        <v/>
      </c>
      <c r="G551" s="175" t="str">
        <f>IFERROR(LOOKUP(C551,[1]MASTER!C:C,[1]MASTER!B:B),"")</f>
        <v/>
      </c>
      <c r="H551" s="176" t="str">
        <f>IFERROR(VLOOKUP(C551,[1]MASTER!C:G,5,FALSE),"")</f>
        <v/>
      </c>
      <c r="I551" s="182"/>
      <c r="J551" s="184"/>
      <c r="K551" s="185"/>
      <c r="L551" s="186" t="str">
        <f>IFERROR(VLOOKUP(C551,'[1]MASTERLIST- LABOURS'!$B$1:$F$65536,6,FALSE),"")</f>
        <v/>
      </c>
      <c r="M551" s="186"/>
      <c r="N551" s="186"/>
      <c r="O551" s="12"/>
      <c r="P551" s="12"/>
      <c r="Q551" s="13">
        <f t="shared" si="63"/>
        <v>0</v>
      </c>
      <c r="R551" s="13">
        <f t="shared" si="62"/>
        <v>0</v>
      </c>
      <c r="S551" s="7" t="str">
        <f t="shared" si="64"/>
        <v/>
      </c>
      <c r="T551" s="39" t="str">
        <f t="shared" si="61"/>
        <v/>
      </c>
      <c r="U551" s="178" t="str">
        <f t="shared" si="60"/>
        <v/>
      </c>
      <c r="X551">
        <f t="shared" si="59"/>
        <v>0</v>
      </c>
    </row>
    <row r="552" spans="1:24" ht="15.75">
      <c r="A552" s="109"/>
      <c r="B552" s="173"/>
      <c r="C552" s="8"/>
      <c r="D552" s="55" t="e">
        <f>VLOOKUP(C552,#REF!,2,FALSE)</f>
        <v>#REF!</v>
      </c>
      <c r="E552" s="172" t="str">
        <f>IFERROR(VLOOKUP(C552,[1]MASTER!C:F,4,FALSE),"")</f>
        <v/>
      </c>
      <c r="F552" s="172" t="str">
        <f>IFERROR(VLOOKUP(C552,[1]MASTER!C:F,3,FALSE),"")</f>
        <v/>
      </c>
      <c r="G552" s="175" t="str">
        <f>IFERROR(LOOKUP(C552,[1]MASTER!C:C,[1]MASTER!B:B),"")</f>
        <v/>
      </c>
      <c r="H552" s="176" t="str">
        <f>IFERROR(VLOOKUP(C552,[1]MASTER!C:G,5,FALSE),"")</f>
        <v/>
      </c>
      <c r="I552" s="182"/>
      <c r="J552" s="184"/>
      <c r="K552" s="185"/>
      <c r="L552" s="186" t="str">
        <f>IFERROR(VLOOKUP(C552,'[1]MASTERLIST- LABOURS'!$B$1:$F$65536,6,FALSE),"")</f>
        <v/>
      </c>
      <c r="M552" s="186"/>
      <c r="N552" s="186"/>
      <c r="O552" s="12"/>
      <c r="P552" s="12"/>
      <c r="Q552" s="13">
        <f t="shared" si="63"/>
        <v>0</v>
      </c>
      <c r="R552" s="13">
        <f t="shared" si="62"/>
        <v>0</v>
      </c>
      <c r="S552" s="7" t="str">
        <f t="shared" si="64"/>
        <v/>
      </c>
      <c r="T552" s="39" t="str">
        <f t="shared" si="61"/>
        <v/>
      </c>
      <c r="U552" s="178" t="str">
        <f t="shared" si="60"/>
        <v/>
      </c>
      <c r="X552">
        <f t="shared" si="59"/>
        <v>0</v>
      </c>
    </row>
    <row r="553" spans="1:24" ht="15.75">
      <c r="A553" s="52"/>
      <c r="B553" s="173"/>
      <c r="C553" s="8"/>
      <c r="D553" s="55" t="e">
        <f>VLOOKUP(C553,#REF!,2,FALSE)</f>
        <v>#REF!</v>
      </c>
      <c r="E553" s="172" t="str">
        <f>IFERROR(VLOOKUP(C553,[1]MASTER!C:F,4,FALSE),"")</f>
        <v/>
      </c>
      <c r="F553" s="172" t="str">
        <f>IFERROR(VLOOKUP(C553,[1]MASTER!C:F,3,FALSE),"")</f>
        <v/>
      </c>
      <c r="G553" s="175" t="str">
        <f>IFERROR(LOOKUP(C553,[1]MASTER!C:C,[1]MASTER!B:B),"")</f>
        <v/>
      </c>
      <c r="H553" s="176" t="str">
        <f>IFERROR(VLOOKUP(C553,[1]MASTER!C:G,5,FALSE),"")</f>
        <v/>
      </c>
      <c r="I553" s="182"/>
      <c r="J553" s="184"/>
      <c r="K553" s="185"/>
      <c r="L553" s="186" t="str">
        <f>IFERROR(VLOOKUP(C553,'[1]MASTERLIST- LABOURS'!$B$1:$F$65536,6,FALSE),"")</f>
        <v/>
      </c>
      <c r="M553" s="186"/>
      <c r="N553" s="186"/>
      <c r="O553" s="12"/>
      <c r="P553" s="12"/>
      <c r="Q553" s="13">
        <f t="shared" si="63"/>
        <v>0</v>
      </c>
      <c r="R553" s="13">
        <f t="shared" si="62"/>
        <v>0</v>
      </c>
      <c r="S553" s="7" t="str">
        <f t="shared" si="64"/>
        <v/>
      </c>
      <c r="T553" s="39" t="str">
        <f t="shared" si="61"/>
        <v/>
      </c>
      <c r="U553" s="178" t="str">
        <f t="shared" si="60"/>
        <v/>
      </c>
      <c r="X553">
        <f t="shared" si="59"/>
        <v>0</v>
      </c>
    </row>
    <row r="554" spans="1:24" ht="15.75">
      <c r="A554" s="109"/>
      <c r="B554" s="173"/>
      <c r="C554" s="8"/>
      <c r="D554" s="55" t="e">
        <f>VLOOKUP(C554,#REF!,2,FALSE)</f>
        <v>#REF!</v>
      </c>
      <c r="E554" s="172" t="str">
        <f>IFERROR(VLOOKUP(C554,[1]MASTER!C:F,4,FALSE),"")</f>
        <v/>
      </c>
      <c r="F554" s="172" t="str">
        <f>IFERROR(VLOOKUP(C554,[1]MASTER!C:F,3,FALSE),"")</f>
        <v/>
      </c>
      <c r="G554" s="175" t="str">
        <f>IFERROR(LOOKUP(C554,[1]MASTER!C:C,[1]MASTER!B:B),"")</f>
        <v/>
      </c>
      <c r="H554" s="176" t="str">
        <f>IFERROR(VLOOKUP(C554,[1]MASTER!C:G,5,FALSE),"")</f>
        <v/>
      </c>
      <c r="I554" s="182"/>
      <c r="J554" s="184"/>
      <c r="K554" s="185"/>
      <c r="L554" s="186" t="str">
        <f>IFERROR(VLOOKUP(C554,'[1]MASTERLIST- LABOURS'!$B$1:$F$65536,6,FALSE),"")</f>
        <v/>
      </c>
      <c r="M554" s="186"/>
      <c r="N554" s="186"/>
      <c r="O554" s="12"/>
      <c r="P554" s="12"/>
      <c r="Q554" s="13">
        <f t="shared" si="63"/>
        <v>0</v>
      </c>
      <c r="R554" s="13">
        <f t="shared" si="62"/>
        <v>0</v>
      </c>
      <c r="S554" s="7" t="str">
        <f t="shared" si="64"/>
        <v/>
      </c>
      <c r="T554" s="39" t="str">
        <f t="shared" si="61"/>
        <v/>
      </c>
      <c r="U554" s="178" t="str">
        <f t="shared" si="60"/>
        <v/>
      </c>
      <c r="X554">
        <f t="shared" si="59"/>
        <v>0</v>
      </c>
    </row>
    <row r="555" spans="1:24" ht="15.75">
      <c r="A555" s="52"/>
      <c r="B555" s="173"/>
      <c r="C555" s="8"/>
      <c r="D555" s="55" t="e">
        <f>VLOOKUP(C555,#REF!,2,FALSE)</f>
        <v>#REF!</v>
      </c>
      <c r="E555" s="172" t="str">
        <f>IFERROR(VLOOKUP(C555,[1]MASTER!C:F,4,FALSE),"")</f>
        <v/>
      </c>
      <c r="F555" s="172" t="str">
        <f>IFERROR(VLOOKUP(C555,[1]MASTER!C:F,3,FALSE),"")</f>
        <v/>
      </c>
      <c r="G555" s="175" t="str">
        <f>IFERROR(LOOKUP(C555,[1]MASTER!C:C,[1]MASTER!B:B),"")</f>
        <v/>
      </c>
      <c r="H555" s="176" t="str">
        <f>IFERROR(VLOOKUP(C555,[1]MASTER!C:G,5,FALSE),"")</f>
        <v/>
      </c>
      <c r="I555" s="182"/>
      <c r="J555" s="184"/>
      <c r="K555" s="185"/>
      <c r="L555" s="186" t="str">
        <f>IFERROR(VLOOKUP(C555,'[1]MASTERLIST- LABOURS'!$B$1:$F$65536,6,FALSE),"")</f>
        <v/>
      </c>
      <c r="M555" s="186"/>
      <c r="N555" s="186"/>
      <c r="O555" s="12"/>
      <c r="P555" s="12"/>
      <c r="Q555" s="13">
        <f t="shared" si="63"/>
        <v>0</v>
      </c>
      <c r="R555" s="13">
        <f t="shared" si="62"/>
        <v>0</v>
      </c>
      <c r="S555" s="7" t="str">
        <f t="shared" si="64"/>
        <v/>
      </c>
      <c r="T555" s="39" t="str">
        <f t="shared" si="61"/>
        <v/>
      </c>
      <c r="U555" s="178" t="str">
        <f t="shared" si="60"/>
        <v/>
      </c>
      <c r="X555">
        <f t="shared" si="59"/>
        <v>0</v>
      </c>
    </row>
    <row r="556" spans="1:24" ht="15.75">
      <c r="A556" s="109"/>
      <c r="B556" s="173"/>
      <c r="C556" s="8"/>
      <c r="D556" s="55" t="e">
        <f>VLOOKUP(C556,#REF!,2,FALSE)</f>
        <v>#REF!</v>
      </c>
      <c r="E556" s="172" t="str">
        <f>IFERROR(VLOOKUP(C556,[1]MASTER!C:F,4,FALSE),"")</f>
        <v/>
      </c>
      <c r="F556" s="172" t="str">
        <f>IFERROR(VLOOKUP(C556,[1]MASTER!C:F,3,FALSE),"")</f>
        <v/>
      </c>
      <c r="G556" s="175" t="str">
        <f>IFERROR(LOOKUP(C556,[1]MASTER!C:C,[1]MASTER!B:B),"")</f>
        <v/>
      </c>
      <c r="H556" s="176" t="str">
        <f>IFERROR(VLOOKUP(C556,[1]MASTER!C:G,5,FALSE),"")</f>
        <v/>
      </c>
      <c r="I556" s="182"/>
      <c r="J556" s="184"/>
      <c r="K556" s="185"/>
      <c r="L556" s="186" t="str">
        <f>IFERROR(VLOOKUP(C556,'[1]MASTERLIST- LABOURS'!$B$1:$F$65536,6,FALSE),"")</f>
        <v/>
      </c>
      <c r="M556" s="186"/>
      <c r="N556" s="186"/>
      <c r="O556" s="12"/>
      <c r="P556" s="12"/>
      <c r="Q556" s="13">
        <f t="shared" si="63"/>
        <v>0</v>
      </c>
      <c r="R556" s="13">
        <f t="shared" si="62"/>
        <v>0</v>
      </c>
      <c r="S556" s="7" t="str">
        <f t="shared" si="64"/>
        <v/>
      </c>
      <c r="T556" s="39" t="str">
        <f t="shared" si="61"/>
        <v/>
      </c>
      <c r="U556" s="178" t="str">
        <f t="shared" si="60"/>
        <v/>
      </c>
      <c r="X556">
        <f t="shared" si="59"/>
        <v>0</v>
      </c>
    </row>
    <row r="557" spans="1:24" ht="15.75">
      <c r="A557" s="52"/>
      <c r="B557" s="173"/>
      <c r="C557" s="8"/>
      <c r="D557" s="55" t="e">
        <f>VLOOKUP(C557,#REF!,2,FALSE)</f>
        <v>#REF!</v>
      </c>
      <c r="E557" s="172" t="str">
        <f>IFERROR(VLOOKUP(C557,[1]MASTER!C:F,4,FALSE),"")</f>
        <v/>
      </c>
      <c r="F557" s="172" t="str">
        <f>IFERROR(VLOOKUP(C557,[1]MASTER!C:F,3,FALSE),"")</f>
        <v/>
      </c>
      <c r="G557" s="175" t="str">
        <f>IFERROR(LOOKUP(C557,[1]MASTER!C:C,[1]MASTER!B:B),"")</f>
        <v/>
      </c>
      <c r="H557" s="176" t="str">
        <f>IFERROR(VLOOKUP(C557,[1]MASTER!C:G,5,FALSE),"")</f>
        <v/>
      </c>
      <c r="I557" s="182"/>
      <c r="J557" s="184"/>
      <c r="K557" s="185"/>
      <c r="L557" s="186" t="str">
        <f>IFERROR(VLOOKUP(C557,'[1]MASTERLIST- LABOURS'!$B$1:$F$65536,6,FALSE),"")</f>
        <v/>
      </c>
      <c r="M557" s="186"/>
      <c r="N557" s="186"/>
      <c r="O557" s="12"/>
      <c r="P557" s="12"/>
      <c r="Q557" s="13">
        <f t="shared" si="63"/>
        <v>0</v>
      </c>
      <c r="R557" s="13">
        <f t="shared" si="62"/>
        <v>0</v>
      </c>
      <c r="S557" s="7" t="str">
        <f t="shared" si="64"/>
        <v/>
      </c>
      <c r="T557" s="39" t="str">
        <f t="shared" si="61"/>
        <v/>
      </c>
      <c r="U557" s="178" t="str">
        <f t="shared" si="60"/>
        <v/>
      </c>
      <c r="X557">
        <f t="shared" si="59"/>
        <v>0</v>
      </c>
    </row>
    <row r="558" spans="1:24" ht="15.75">
      <c r="A558" s="109"/>
      <c r="B558" s="173"/>
      <c r="C558" s="8"/>
      <c r="D558" s="55" t="e">
        <f>VLOOKUP(C558,#REF!,2,FALSE)</f>
        <v>#REF!</v>
      </c>
      <c r="E558" s="172" t="str">
        <f>IFERROR(VLOOKUP(C558,[1]MASTER!C:F,4,FALSE),"")</f>
        <v/>
      </c>
      <c r="F558" s="172" t="str">
        <f>IFERROR(VLOOKUP(C558,[1]MASTER!C:F,3,FALSE),"")</f>
        <v/>
      </c>
      <c r="G558" s="175" t="str">
        <f>IFERROR(LOOKUP(C558,[1]MASTER!C:C,[1]MASTER!B:B),"")</f>
        <v/>
      </c>
      <c r="H558" s="176" t="str">
        <f>IFERROR(VLOOKUP(C558,[1]MASTER!C:G,5,FALSE),"")</f>
        <v/>
      </c>
      <c r="I558" s="182"/>
      <c r="J558" s="184"/>
      <c r="K558" s="185"/>
      <c r="L558" s="186" t="str">
        <f>IFERROR(VLOOKUP(C558,'[1]MASTERLIST- LABOURS'!$B$1:$F$65536,6,FALSE),"")</f>
        <v/>
      </c>
      <c r="M558" s="186"/>
      <c r="N558" s="186"/>
      <c r="O558" s="12"/>
      <c r="P558" s="12"/>
      <c r="Q558" s="13">
        <f t="shared" si="63"/>
        <v>0</v>
      </c>
      <c r="R558" s="13">
        <f t="shared" si="62"/>
        <v>0</v>
      </c>
      <c r="S558" s="7" t="str">
        <f t="shared" si="64"/>
        <v/>
      </c>
      <c r="T558" s="39" t="str">
        <f t="shared" si="61"/>
        <v/>
      </c>
      <c r="U558" s="178" t="str">
        <f t="shared" si="60"/>
        <v/>
      </c>
      <c r="X558">
        <f t="shared" si="59"/>
        <v>0</v>
      </c>
    </row>
    <row r="559" spans="1:24" ht="15.75">
      <c r="A559" s="52"/>
      <c r="B559" s="173"/>
      <c r="C559" s="8"/>
      <c r="D559" s="55" t="e">
        <f>VLOOKUP(C559,#REF!,2,FALSE)</f>
        <v>#REF!</v>
      </c>
      <c r="E559" s="172" t="str">
        <f>IFERROR(VLOOKUP(C559,[1]MASTER!C:F,4,FALSE),"")</f>
        <v/>
      </c>
      <c r="F559" s="172" t="str">
        <f>IFERROR(VLOOKUP(C559,[1]MASTER!C:F,3,FALSE),"")</f>
        <v/>
      </c>
      <c r="G559" s="175" t="str">
        <f>IFERROR(LOOKUP(C559,[1]MASTER!C:C,[1]MASTER!B:B),"")</f>
        <v/>
      </c>
      <c r="H559" s="176" t="str">
        <f>IFERROR(VLOOKUP(C559,[1]MASTER!C:G,5,FALSE),"")</f>
        <v/>
      </c>
      <c r="I559" s="182"/>
      <c r="J559" s="184"/>
      <c r="K559" s="185"/>
      <c r="L559" s="186" t="str">
        <f>IFERROR(VLOOKUP(C559,'[1]MASTERLIST- LABOURS'!$B$1:$F$65536,6,FALSE),"")</f>
        <v/>
      </c>
      <c r="M559" s="186"/>
      <c r="N559" s="186"/>
      <c r="O559" s="12"/>
      <c r="P559" s="12"/>
      <c r="Q559" s="13">
        <f t="shared" si="63"/>
        <v>0</v>
      </c>
      <c r="R559" s="13">
        <f t="shared" si="62"/>
        <v>0</v>
      </c>
      <c r="S559" s="7" t="str">
        <f t="shared" si="64"/>
        <v/>
      </c>
      <c r="T559" s="39" t="str">
        <f t="shared" si="61"/>
        <v/>
      </c>
      <c r="U559" s="178" t="str">
        <f t="shared" si="60"/>
        <v/>
      </c>
      <c r="X559">
        <f t="shared" si="59"/>
        <v>0</v>
      </c>
    </row>
    <row r="560" spans="1:24" ht="15.75">
      <c r="A560" s="109"/>
      <c r="B560" s="173"/>
      <c r="C560" s="8"/>
      <c r="D560" s="55" t="e">
        <f>VLOOKUP(C560,#REF!,2,FALSE)</f>
        <v>#REF!</v>
      </c>
      <c r="E560" s="172" t="str">
        <f>IFERROR(VLOOKUP(C560,[1]MASTER!C:F,4,FALSE),"")</f>
        <v/>
      </c>
      <c r="F560" s="172" t="str">
        <f>IFERROR(VLOOKUP(C560,[1]MASTER!C:F,3,FALSE),"")</f>
        <v/>
      </c>
      <c r="G560" s="175" t="str">
        <f>IFERROR(LOOKUP(C560,[1]MASTER!C:C,[1]MASTER!B:B),"")</f>
        <v/>
      </c>
      <c r="H560" s="176" t="str">
        <f>IFERROR(VLOOKUP(C560,[1]MASTER!C:G,5,FALSE),"")</f>
        <v/>
      </c>
      <c r="I560" s="182"/>
      <c r="J560" s="184"/>
      <c r="K560" s="185"/>
      <c r="L560" s="186" t="str">
        <f>IFERROR(VLOOKUP(C560,'[1]MASTERLIST- LABOURS'!$B$1:$F$65536,6,FALSE),"")</f>
        <v/>
      </c>
      <c r="M560" s="186"/>
      <c r="N560" s="186"/>
      <c r="O560" s="12"/>
      <c r="P560" s="12"/>
      <c r="Q560" s="13">
        <f t="shared" si="63"/>
        <v>0</v>
      </c>
      <c r="R560" s="13">
        <f t="shared" si="62"/>
        <v>0</v>
      </c>
      <c r="S560" s="7" t="str">
        <f t="shared" si="64"/>
        <v/>
      </c>
      <c r="T560" s="39" t="str">
        <f t="shared" si="61"/>
        <v/>
      </c>
      <c r="U560" s="178" t="str">
        <f t="shared" si="60"/>
        <v/>
      </c>
      <c r="X560">
        <f t="shared" si="59"/>
        <v>0</v>
      </c>
    </row>
    <row r="561" spans="1:24" ht="15.75">
      <c r="A561" s="52"/>
      <c r="B561" s="173"/>
      <c r="C561" s="8"/>
      <c r="D561" s="55" t="e">
        <f>VLOOKUP(C561,#REF!,2,FALSE)</f>
        <v>#REF!</v>
      </c>
      <c r="E561" s="172" t="str">
        <f>IFERROR(VLOOKUP(C561,[1]MASTER!C:F,4,FALSE),"")</f>
        <v/>
      </c>
      <c r="F561" s="172" t="str">
        <f>IFERROR(VLOOKUP(C561,[1]MASTER!C:F,3,FALSE),"")</f>
        <v/>
      </c>
      <c r="G561" s="175" t="str">
        <f>IFERROR(LOOKUP(C561,[1]MASTER!C:C,[1]MASTER!B:B),"")</f>
        <v/>
      </c>
      <c r="H561" s="176" t="str">
        <f>IFERROR(VLOOKUP(C561,[1]MASTER!C:G,5,FALSE),"")</f>
        <v/>
      </c>
      <c r="I561" s="182"/>
      <c r="J561" s="184"/>
      <c r="K561" s="185"/>
      <c r="L561" s="186" t="str">
        <f>IFERROR(VLOOKUP(C561,'[1]MASTERLIST- LABOURS'!$B$1:$F$65536,6,FALSE),"")</f>
        <v/>
      </c>
      <c r="M561" s="186"/>
      <c r="N561" s="186"/>
      <c r="O561" s="12"/>
      <c r="P561" s="12"/>
      <c r="Q561" s="13">
        <f t="shared" si="63"/>
        <v>0</v>
      </c>
      <c r="R561" s="13">
        <f t="shared" si="62"/>
        <v>0</v>
      </c>
      <c r="S561" s="7" t="str">
        <f t="shared" si="64"/>
        <v/>
      </c>
      <c r="T561" s="39" t="str">
        <f t="shared" si="61"/>
        <v/>
      </c>
      <c r="U561" s="178" t="str">
        <f t="shared" si="60"/>
        <v/>
      </c>
      <c r="X561">
        <f t="shared" ref="X561:X624" si="65">COUNTIF(C:C,C561)</f>
        <v>0</v>
      </c>
    </row>
    <row r="562" spans="1:24" ht="15.75">
      <c r="A562" s="109"/>
      <c r="B562" s="173"/>
      <c r="C562" s="8"/>
      <c r="D562" s="55" t="e">
        <f>VLOOKUP(C562,#REF!,2,FALSE)</f>
        <v>#REF!</v>
      </c>
      <c r="E562" s="172" t="str">
        <f>IFERROR(VLOOKUP(C562,[1]MASTER!C:F,4,FALSE),"")</f>
        <v/>
      </c>
      <c r="F562" s="172" t="str">
        <f>IFERROR(VLOOKUP(C562,[1]MASTER!C:F,3,FALSE),"")</f>
        <v/>
      </c>
      <c r="G562" s="175" t="str">
        <f>IFERROR(LOOKUP(C562,[1]MASTER!C:C,[1]MASTER!B:B),"")</f>
        <v/>
      </c>
      <c r="H562" s="176" t="str">
        <f>IFERROR(VLOOKUP(C562,[1]MASTER!C:G,5,FALSE),"")</f>
        <v/>
      </c>
      <c r="I562" s="182"/>
      <c r="J562" s="184"/>
      <c r="K562" s="185"/>
      <c r="L562" s="186" t="str">
        <f>IFERROR(VLOOKUP(C562,'[1]MASTERLIST- LABOURS'!$B$1:$F$65536,6,FALSE),"")</f>
        <v/>
      </c>
      <c r="M562" s="186"/>
      <c r="N562" s="186"/>
      <c r="O562" s="12"/>
      <c r="P562" s="12"/>
      <c r="Q562" s="13">
        <f t="shared" si="63"/>
        <v>0</v>
      </c>
      <c r="R562" s="13">
        <f t="shared" si="62"/>
        <v>0</v>
      </c>
      <c r="S562" s="7" t="str">
        <f t="shared" si="64"/>
        <v/>
      </c>
      <c r="T562" s="39" t="str">
        <f t="shared" si="61"/>
        <v/>
      </c>
      <c r="U562" s="178" t="str">
        <f t="shared" si="60"/>
        <v/>
      </c>
      <c r="X562">
        <f t="shared" si="65"/>
        <v>0</v>
      </c>
    </row>
    <row r="563" spans="1:24" ht="15.75">
      <c r="A563" s="52"/>
      <c r="B563" s="173"/>
      <c r="C563" s="8"/>
      <c r="D563" s="55" t="e">
        <f>VLOOKUP(C563,#REF!,2,FALSE)</f>
        <v>#REF!</v>
      </c>
      <c r="E563" s="172" t="str">
        <f>IFERROR(VLOOKUP(C563,[1]MASTER!C:F,4,FALSE),"")</f>
        <v/>
      </c>
      <c r="F563" s="172" t="str">
        <f>IFERROR(VLOOKUP(C563,[1]MASTER!C:F,3,FALSE),"")</f>
        <v/>
      </c>
      <c r="G563" s="175" t="str">
        <f>IFERROR(LOOKUP(C563,[1]MASTER!C:C,[1]MASTER!B:B),"")</f>
        <v/>
      </c>
      <c r="H563" s="176" t="str">
        <f>IFERROR(VLOOKUP(C563,[1]MASTER!C:G,5,FALSE),"")</f>
        <v/>
      </c>
      <c r="I563" s="182"/>
      <c r="J563" s="184"/>
      <c r="K563" s="185"/>
      <c r="L563" s="186" t="str">
        <f>IFERROR(VLOOKUP(C563,'[1]MASTERLIST- LABOURS'!$B$1:$F$65536,6,FALSE),"")</f>
        <v/>
      </c>
      <c r="M563" s="186"/>
      <c r="N563" s="186"/>
      <c r="O563" s="12"/>
      <c r="P563" s="12"/>
      <c r="Q563" s="13">
        <f t="shared" si="63"/>
        <v>0</v>
      </c>
      <c r="R563" s="13">
        <f t="shared" si="62"/>
        <v>0</v>
      </c>
      <c r="S563" s="7" t="str">
        <f t="shared" si="64"/>
        <v/>
      </c>
      <c r="T563" s="39" t="str">
        <f t="shared" si="61"/>
        <v/>
      </c>
      <c r="U563" s="178" t="str">
        <f t="shared" si="60"/>
        <v/>
      </c>
      <c r="X563">
        <f t="shared" si="65"/>
        <v>0</v>
      </c>
    </row>
    <row r="564" spans="1:24" ht="15.75">
      <c r="A564" s="109"/>
      <c r="B564" s="173"/>
      <c r="C564" s="8"/>
      <c r="D564" s="55" t="e">
        <f>VLOOKUP(C564,#REF!,2,FALSE)</f>
        <v>#REF!</v>
      </c>
      <c r="E564" s="172" t="str">
        <f>IFERROR(VLOOKUP(C564,[1]MASTER!C:F,4,FALSE),"")</f>
        <v/>
      </c>
      <c r="F564" s="172" t="str">
        <f>IFERROR(VLOOKUP(C564,[1]MASTER!C:F,3,FALSE),"")</f>
        <v/>
      </c>
      <c r="G564" s="175" t="str">
        <f>IFERROR(LOOKUP(C564,[1]MASTER!C:C,[1]MASTER!B:B),"")</f>
        <v/>
      </c>
      <c r="H564" s="176" t="str">
        <f>IFERROR(VLOOKUP(C564,[1]MASTER!C:G,5,FALSE),"")</f>
        <v/>
      </c>
      <c r="I564" s="182"/>
      <c r="J564" s="184"/>
      <c r="K564" s="185"/>
      <c r="L564" s="186" t="str">
        <f>IFERROR(VLOOKUP(C564,'[1]MASTERLIST- LABOURS'!$B$1:$F$65536,6,FALSE),"")</f>
        <v/>
      </c>
      <c r="M564" s="186"/>
      <c r="N564" s="186"/>
      <c r="O564" s="12"/>
      <c r="P564" s="12"/>
      <c r="Q564" s="13">
        <f t="shared" si="63"/>
        <v>0</v>
      </c>
      <c r="R564" s="13">
        <f t="shared" si="62"/>
        <v>0</v>
      </c>
      <c r="S564" s="7" t="str">
        <f t="shared" si="64"/>
        <v/>
      </c>
      <c r="T564" s="39" t="str">
        <f t="shared" si="61"/>
        <v/>
      </c>
      <c r="U564" s="178" t="str">
        <f t="shared" si="60"/>
        <v/>
      </c>
      <c r="X564">
        <f t="shared" si="65"/>
        <v>0</v>
      </c>
    </row>
    <row r="565" spans="1:24" ht="15.75">
      <c r="A565" s="52"/>
      <c r="B565" s="173"/>
      <c r="C565" s="8"/>
      <c r="D565" s="55" t="e">
        <f>VLOOKUP(C565,#REF!,2,FALSE)</f>
        <v>#REF!</v>
      </c>
      <c r="E565" s="172" t="str">
        <f>IFERROR(VLOOKUP(C565,[1]MASTER!C:F,4,FALSE),"")</f>
        <v/>
      </c>
      <c r="F565" s="172" t="str">
        <f>IFERROR(VLOOKUP(C565,[1]MASTER!C:F,3,FALSE),"")</f>
        <v/>
      </c>
      <c r="G565" s="175" t="str">
        <f>IFERROR(LOOKUP(C565,[1]MASTER!C:C,[1]MASTER!B:B),"")</f>
        <v/>
      </c>
      <c r="H565" s="176" t="str">
        <f>IFERROR(VLOOKUP(C565,[1]MASTER!C:G,5,FALSE),"")</f>
        <v/>
      </c>
      <c r="I565" s="182"/>
      <c r="J565" s="184"/>
      <c r="K565" s="185"/>
      <c r="L565" s="186" t="str">
        <f>IFERROR(VLOOKUP(C565,'[1]MASTERLIST- LABOURS'!$B$1:$F$65536,6,FALSE),"")</f>
        <v/>
      </c>
      <c r="M565" s="186"/>
      <c r="N565" s="186"/>
      <c r="O565" s="12"/>
      <c r="P565" s="12"/>
      <c r="Q565" s="13">
        <f t="shared" si="63"/>
        <v>0</v>
      </c>
      <c r="R565" s="13">
        <f t="shared" si="62"/>
        <v>0</v>
      </c>
      <c r="S565" s="7" t="str">
        <f t="shared" si="64"/>
        <v/>
      </c>
      <c r="T565" s="39" t="str">
        <f t="shared" si="61"/>
        <v/>
      </c>
      <c r="U565" s="178" t="str">
        <f t="shared" si="60"/>
        <v/>
      </c>
      <c r="X565">
        <f t="shared" si="65"/>
        <v>0</v>
      </c>
    </row>
    <row r="566" spans="1:24" ht="15.75">
      <c r="A566" s="109"/>
      <c r="B566" s="173"/>
      <c r="C566" s="8"/>
      <c r="D566" s="55" t="e">
        <f>VLOOKUP(C566,#REF!,2,FALSE)</f>
        <v>#REF!</v>
      </c>
      <c r="E566" s="172" t="str">
        <f>IFERROR(VLOOKUP(C566,[1]MASTER!C:F,4,FALSE),"")</f>
        <v/>
      </c>
      <c r="F566" s="172" t="str">
        <f>IFERROR(VLOOKUP(C566,[1]MASTER!C:F,3,FALSE),"")</f>
        <v/>
      </c>
      <c r="G566" s="175" t="str">
        <f>IFERROR(LOOKUP(C566,[1]MASTER!C:C,[1]MASTER!B:B),"")</f>
        <v/>
      </c>
      <c r="H566" s="176" t="str">
        <f>IFERROR(VLOOKUP(C566,[1]MASTER!C:G,5,FALSE),"")</f>
        <v/>
      </c>
      <c r="I566" s="182"/>
      <c r="J566" s="184"/>
      <c r="K566" s="185"/>
      <c r="L566" s="186" t="str">
        <f>IFERROR(VLOOKUP(C566,'[1]MASTERLIST- LABOURS'!$B$1:$F$65536,6,FALSE),"")</f>
        <v/>
      </c>
      <c r="M566" s="186"/>
      <c r="N566" s="186"/>
      <c r="O566" s="12"/>
      <c r="P566" s="12"/>
      <c r="Q566" s="13">
        <f t="shared" si="63"/>
        <v>0</v>
      </c>
      <c r="R566" s="13">
        <f t="shared" si="62"/>
        <v>0</v>
      </c>
      <c r="S566" s="7" t="str">
        <f t="shared" si="64"/>
        <v/>
      </c>
      <c r="T566" s="39" t="str">
        <f t="shared" si="61"/>
        <v/>
      </c>
      <c r="U566" s="178" t="str">
        <f t="shared" si="60"/>
        <v/>
      </c>
      <c r="X566">
        <f t="shared" si="65"/>
        <v>0</v>
      </c>
    </row>
    <row r="567" spans="1:24" ht="15.75">
      <c r="A567" s="52"/>
      <c r="B567" s="173"/>
      <c r="C567" s="8"/>
      <c r="D567" s="55" t="e">
        <f>VLOOKUP(C567,#REF!,2,FALSE)</f>
        <v>#REF!</v>
      </c>
      <c r="E567" s="172" t="str">
        <f>IFERROR(VLOOKUP(C567,[1]MASTER!C:F,4,FALSE),"")</f>
        <v/>
      </c>
      <c r="F567" s="172" t="str">
        <f>IFERROR(VLOOKUP(C567,[1]MASTER!C:F,3,FALSE),"")</f>
        <v/>
      </c>
      <c r="G567" s="175" t="str">
        <f>IFERROR(LOOKUP(C567,[1]MASTER!C:C,[1]MASTER!B:B),"")</f>
        <v/>
      </c>
      <c r="H567" s="176" t="str">
        <f>IFERROR(VLOOKUP(C567,[1]MASTER!C:G,5,FALSE),"")</f>
        <v/>
      </c>
      <c r="I567" s="182"/>
      <c r="J567" s="184"/>
      <c r="K567" s="185"/>
      <c r="L567" s="186" t="str">
        <f>IFERROR(VLOOKUP(C567,'[1]MASTERLIST- LABOURS'!$B$1:$F$65536,6,FALSE),"")</f>
        <v/>
      </c>
      <c r="M567" s="186"/>
      <c r="N567" s="186"/>
      <c r="O567" s="12"/>
      <c r="P567" s="12"/>
      <c r="Q567" s="13">
        <f t="shared" si="63"/>
        <v>0</v>
      </c>
      <c r="R567" s="13">
        <f t="shared" si="62"/>
        <v>0</v>
      </c>
      <c r="S567" s="7" t="str">
        <f t="shared" si="64"/>
        <v/>
      </c>
      <c r="T567" s="39" t="str">
        <f t="shared" si="61"/>
        <v/>
      </c>
      <c r="U567" s="178" t="str">
        <f t="shared" si="60"/>
        <v/>
      </c>
      <c r="X567">
        <f t="shared" si="65"/>
        <v>0</v>
      </c>
    </row>
    <row r="568" spans="1:24" ht="15.75">
      <c r="A568" s="109"/>
      <c r="B568" s="173"/>
      <c r="C568" s="8"/>
      <c r="D568" s="55" t="e">
        <f>VLOOKUP(C568,#REF!,2,FALSE)</f>
        <v>#REF!</v>
      </c>
      <c r="E568" s="172" t="str">
        <f>IFERROR(VLOOKUP(C568,[1]MASTER!C:F,4,FALSE),"")</f>
        <v/>
      </c>
      <c r="F568" s="172" t="str">
        <f>IFERROR(VLOOKUP(C568,[1]MASTER!C:F,3,FALSE),"")</f>
        <v/>
      </c>
      <c r="G568" s="175" t="str">
        <f>IFERROR(LOOKUP(C568,[1]MASTER!C:C,[1]MASTER!B:B),"")</f>
        <v/>
      </c>
      <c r="H568" s="176" t="str">
        <f>IFERROR(VLOOKUP(C568,[1]MASTER!C:G,5,FALSE),"")</f>
        <v/>
      </c>
      <c r="I568" s="182"/>
      <c r="J568" s="184"/>
      <c r="K568" s="185"/>
      <c r="L568" s="186" t="str">
        <f>IFERROR(VLOOKUP(C568,'[1]MASTERLIST- LABOURS'!$B$1:$F$65536,6,FALSE),"")</f>
        <v/>
      </c>
      <c r="M568" s="186"/>
      <c r="N568" s="186"/>
      <c r="O568" s="12"/>
      <c r="P568" s="12"/>
      <c r="Q568" s="13">
        <f t="shared" si="63"/>
        <v>0</v>
      </c>
      <c r="R568" s="13">
        <f t="shared" si="62"/>
        <v>0</v>
      </c>
      <c r="S568" s="7" t="str">
        <f t="shared" si="64"/>
        <v/>
      </c>
      <c r="T568" s="39" t="str">
        <f t="shared" si="61"/>
        <v/>
      </c>
      <c r="U568" s="178" t="str">
        <f t="shared" si="60"/>
        <v/>
      </c>
      <c r="X568">
        <f t="shared" si="65"/>
        <v>0</v>
      </c>
    </row>
    <row r="569" spans="1:24" ht="15.75">
      <c r="A569" s="52"/>
      <c r="B569" s="173"/>
      <c r="C569" s="8"/>
      <c r="D569" s="55" t="e">
        <f>VLOOKUP(C569,#REF!,2,FALSE)</f>
        <v>#REF!</v>
      </c>
      <c r="E569" s="172" t="str">
        <f>IFERROR(VLOOKUP(C569,[1]MASTER!C:F,4,FALSE),"")</f>
        <v/>
      </c>
      <c r="F569" s="172" t="str">
        <f>IFERROR(VLOOKUP(C569,[1]MASTER!C:F,3,FALSE),"")</f>
        <v/>
      </c>
      <c r="G569" s="175" t="str">
        <f>IFERROR(LOOKUP(C569,[1]MASTER!C:C,[1]MASTER!B:B),"")</f>
        <v/>
      </c>
      <c r="H569" s="176" t="str">
        <f>IFERROR(VLOOKUP(C569,[1]MASTER!C:G,5,FALSE),"")</f>
        <v/>
      </c>
      <c r="I569" s="182"/>
      <c r="J569" s="184"/>
      <c r="K569" s="185"/>
      <c r="L569" s="186" t="str">
        <f>IFERROR(VLOOKUP(C569,'[1]MASTERLIST- LABOURS'!$B$1:$F$65536,6,FALSE),"")</f>
        <v/>
      </c>
      <c r="M569" s="186"/>
      <c r="N569" s="186"/>
      <c r="O569" s="12"/>
      <c r="P569" s="12"/>
      <c r="Q569" s="13">
        <f t="shared" si="63"/>
        <v>0</v>
      </c>
      <c r="R569" s="13">
        <f t="shared" si="62"/>
        <v>0</v>
      </c>
      <c r="S569" s="7" t="str">
        <f t="shared" si="64"/>
        <v/>
      </c>
      <c r="T569" s="39" t="str">
        <f t="shared" si="61"/>
        <v/>
      </c>
      <c r="U569" s="178" t="str">
        <f t="shared" si="60"/>
        <v/>
      </c>
      <c r="X569">
        <f t="shared" si="65"/>
        <v>0</v>
      </c>
    </row>
    <row r="570" spans="1:24" ht="15.75">
      <c r="A570" s="109"/>
      <c r="B570" s="173"/>
      <c r="C570" s="8"/>
      <c r="D570" s="55" t="e">
        <f>VLOOKUP(C570,#REF!,2,FALSE)</f>
        <v>#REF!</v>
      </c>
      <c r="E570" s="172" t="str">
        <f>IFERROR(VLOOKUP(C570,[1]MASTER!C:F,4,FALSE),"")</f>
        <v/>
      </c>
      <c r="F570" s="172" t="str">
        <f>IFERROR(VLOOKUP(C570,[1]MASTER!C:F,3,FALSE),"")</f>
        <v/>
      </c>
      <c r="G570" s="175" t="str">
        <f>IFERROR(LOOKUP(C570,[1]MASTER!C:C,[1]MASTER!B:B),"")</f>
        <v/>
      </c>
      <c r="H570" s="176" t="str">
        <f>IFERROR(VLOOKUP(C570,[1]MASTER!C:G,5,FALSE),"")</f>
        <v/>
      </c>
      <c r="I570" s="182"/>
      <c r="J570" s="184"/>
      <c r="K570" s="185"/>
      <c r="L570" s="186" t="str">
        <f>IFERROR(VLOOKUP(C570,'[1]MASTERLIST- LABOURS'!$B$1:$F$65536,6,FALSE),"")</f>
        <v/>
      </c>
      <c r="M570" s="186"/>
      <c r="N570" s="186"/>
      <c r="O570" s="12"/>
      <c r="P570" s="12"/>
      <c r="Q570" s="13">
        <f t="shared" si="63"/>
        <v>0</v>
      </c>
      <c r="R570" s="13">
        <f t="shared" si="62"/>
        <v>0</v>
      </c>
      <c r="S570" s="7" t="str">
        <f t="shared" si="64"/>
        <v/>
      </c>
      <c r="T570" s="39" t="str">
        <f t="shared" si="61"/>
        <v/>
      </c>
      <c r="U570" s="178" t="str">
        <f t="shared" si="60"/>
        <v/>
      </c>
      <c r="X570">
        <f t="shared" si="65"/>
        <v>0</v>
      </c>
    </row>
    <row r="571" spans="1:24" ht="15.75">
      <c r="A571" s="52"/>
      <c r="B571" s="173"/>
      <c r="C571" s="8"/>
      <c r="D571" s="55" t="e">
        <f>VLOOKUP(C571,#REF!,2,FALSE)</f>
        <v>#REF!</v>
      </c>
      <c r="E571" s="172" t="str">
        <f>IFERROR(VLOOKUP(C571,[1]MASTER!C:F,4,FALSE),"")</f>
        <v/>
      </c>
      <c r="F571" s="172" t="str">
        <f>IFERROR(VLOOKUP(C571,[1]MASTER!C:F,3,FALSE),"")</f>
        <v/>
      </c>
      <c r="G571" s="175" t="str">
        <f>IFERROR(LOOKUP(C571,[1]MASTER!C:C,[1]MASTER!B:B),"")</f>
        <v/>
      </c>
      <c r="H571" s="176" t="str">
        <f>IFERROR(VLOOKUP(C571,[1]MASTER!C:G,5,FALSE),"")</f>
        <v/>
      </c>
      <c r="I571" s="182"/>
      <c r="J571" s="184"/>
      <c r="K571" s="185"/>
      <c r="L571" s="186" t="str">
        <f>IFERROR(VLOOKUP(C571,'[1]MASTERLIST- LABOURS'!$B$1:$F$65536,6,FALSE),"")</f>
        <v/>
      </c>
      <c r="M571" s="186"/>
      <c r="N571" s="186"/>
      <c r="O571" s="12"/>
      <c r="P571" s="12"/>
      <c r="Q571" s="13">
        <f t="shared" si="63"/>
        <v>0</v>
      </c>
      <c r="R571" s="13">
        <f t="shared" si="62"/>
        <v>0</v>
      </c>
      <c r="S571" s="7" t="str">
        <f t="shared" si="64"/>
        <v/>
      </c>
      <c r="T571" s="39" t="str">
        <f t="shared" si="61"/>
        <v/>
      </c>
      <c r="U571" s="178" t="str">
        <f t="shared" si="60"/>
        <v/>
      </c>
      <c r="X571">
        <f t="shared" si="65"/>
        <v>0</v>
      </c>
    </row>
    <row r="572" spans="1:24" ht="15.75">
      <c r="A572" s="109"/>
      <c r="B572" s="173"/>
      <c r="C572" s="8"/>
      <c r="D572" s="55" t="e">
        <f>VLOOKUP(C572,#REF!,2,FALSE)</f>
        <v>#REF!</v>
      </c>
      <c r="E572" s="172" t="str">
        <f>IFERROR(VLOOKUP(C572,[1]MASTER!C:F,4,FALSE),"")</f>
        <v/>
      </c>
      <c r="F572" s="172" t="str">
        <f>IFERROR(VLOOKUP(C572,[1]MASTER!C:F,3,FALSE),"")</f>
        <v/>
      </c>
      <c r="G572" s="175" t="str">
        <f>IFERROR(LOOKUP(C572,[1]MASTER!C:C,[1]MASTER!B:B),"")</f>
        <v/>
      </c>
      <c r="H572" s="176" t="str">
        <f>IFERROR(VLOOKUP(C572,[1]MASTER!C:G,5,FALSE),"")</f>
        <v/>
      </c>
      <c r="I572" s="182"/>
      <c r="J572" s="184"/>
      <c r="K572" s="185"/>
      <c r="L572" s="186" t="str">
        <f>IFERROR(VLOOKUP(C572,'[1]MASTERLIST- LABOURS'!$B$1:$F$65536,6,FALSE),"")</f>
        <v/>
      </c>
      <c r="M572" s="186"/>
      <c r="N572" s="186"/>
      <c r="O572" s="12"/>
      <c r="P572" s="12"/>
      <c r="Q572" s="13">
        <f t="shared" si="63"/>
        <v>0</v>
      </c>
      <c r="R572" s="13">
        <f t="shared" si="62"/>
        <v>0</v>
      </c>
      <c r="S572" s="7" t="str">
        <f t="shared" si="64"/>
        <v/>
      </c>
      <c r="T572" s="39" t="str">
        <f t="shared" si="61"/>
        <v/>
      </c>
      <c r="U572" s="178" t="str">
        <f t="shared" si="60"/>
        <v/>
      </c>
      <c r="X572">
        <f t="shared" si="65"/>
        <v>0</v>
      </c>
    </row>
    <row r="573" spans="1:24" ht="15.75">
      <c r="A573" s="52"/>
      <c r="B573" s="173"/>
      <c r="C573" s="8"/>
      <c r="D573" s="55" t="e">
        <f>VLOOKUP(C573,#REF!,2,FALSE)</f>
        <v>#REF!</v>
      </c>
      <c r="E573" s="172" t="str">
        <f>IFERROR(VLOOKUP(C573,[1]MASTER!C:F,4,FALSE),"")</f>
        <v/>
      </c>
      <c r="F573" s="172" t="str">
        <f>IFERROR(VLOOKUP(C573,[1]MASTER!C:F,3,FALSE),"")</f>
        <v/>
      </c>
      <c r="G573" s="175" t="str">
        <f>IFERROR(LOOKUP(C573,[1]MASTER!C:C,[1]MASTER!B:B),"")</f>
        <v/>
      </c>
      <c r="H573" s="176" t="str">
        <f>IFERROR(VLOOKUP(C573,[1]MASTER!C:G,5,FALSE),"")</f>
        <v/>
      </c>
      <c r="I573" s="182"/>
      <c r="J573" s="184"/>
      <c r="K573" s="185"/>
      <c r="L573" s="186" t="str">
        <f>IFERROR(VLOOKUP(C573,'[1]MASTERLIST- LABOURS'!$B$1:$F$65536,6,FALSE),"")</f>
        <v/>
      </c>
      <c r="M573" s="186"/>
      <c r="N573" s="186"/>
      <c r="O573" s="12"/>
      <c r="P573" s="12"/>
      <c r="Q573" s="13">
        <f t="shared" si="63"/>
        <v>0</v>
      </c>
      <c r="R573" s="13">
        <f t="shared" si="62"/>
        <v>0</v>
      </c>
      <c r="S573" s="7" t="str">
        <f t="shared" si="64"/>
        <v/>
      </c>
      <c r="T573" s="39" t="str">
        <f t="shared" si="61"/>
        <v/>
      </c>
      <c r="U573" s="178" t="str">
        <f t="shared" ref="U573:U636" si="66">IFERROR(ROUND(T573:T573,-1),"")</f>
        <v/>
      </c>
      <c r="X573">
        <f t="shared" si="65"/>
        <v>0</v>
      </c>
    </row>
    <row r="574" spans="1:24" ht="15.75">
      <c r="A574" s="109"/>
      <c r="B574" s="173"/>
      <c r="C574" s="8"/>
      <c r="D574" s="55" t="e">
        <f>VLOOKUP(C574,#REF!,2,FALSE)</f>
        <v>#REF!</v>
      </c>
      <c r="E574" s="172" t="str">
        <f>IFERROR(VLOOKUP(C574,[1]MASTER!C:F,4,FALSE),"")</f>
        <v/>
      </c>
      <c r="F574" s="172" t="str">
        <f>IFERROR(VLOOKUP(C574,[1]MASTER!C:F,3,FALSE),"")</f>
        <v/>
      </c>
      <c r="G574" s="175" t="str">
        <f>IFERROR(LOOKUP(C574,[1]MASTER!C:C,[1]MASTER!B:B),"")</f>
        <v/>
      </c>
      <c r="H574" s="176" t="str">
        <f>IFERROR(VLOOKUP(C574,[1]MASTER!C:G,5,FALSE),"")</f>
        <v/>
      </c>
      <c r="I574" s="182"/>
      <c r="J574" s="184"/>
      <c r="K574" s="185"/>
      <c r="L574" s="186" t="str">
        <f>IFERROR(VLOOKUP(C574,'[1]MASTERLIST- LABOURS'!$B$1:$F$65536,6,FALSE),"")</f>
        <v/>
      </c>
      <c r="M574" s="186"/>
      <c r="N574" s="186"/>
      <c r="O574" s="12"/>
      <c r="P574" s="12"/>
      <c r="Q574" s="13">
        <f t="shared" si="63"/>
        <v>0</v>
      </c>
      <c r="R574" s="13">
        <f t="shared" si="62"/>
        <v>0</v>
      </c>
      <c r="S574" s="7" t="str">
        <f t="shared" si="64"/>
        <v/>
      </c>
      <c r="T574" s="39" t="str">
        <f t="shared" ref="T574:T637" si="67">IFERROR(L574*S574/365,"")</f>
        <v/>
      </c>
      <c r="U574" s="178" t="str">
        <f t="shared" si="66"/>
        <v/>
      </c>
      <c r="X574">
        <f t="shared" si="65"/>
        <v>0</v>
      </c>
    </row>
    <row r="575" spans="1:24" ht="15.75">
      <c r="A575" s="52"/>
      <c r="B575" s="173"/>
      <c r="C575" s="8"/>
      <c r="D575" s="55" t="e">
        <f>VLOOKUP(C575,#REF!,2,FALSE)</f>
        <v>#REF!</v>
      </c>
      <c r="E575" s="172" t="str">
        <f>IFERROR(VLOOKUP(C575,[1]MASTER!C:F,4,FALSE),"")</f>
        <v/>
      </c>
      <c r="F575" s="172" t="str">
        <f>IFERROR(VLOOKUP(C575,[1]MASTER!C:F,3,FALSE),"")</f>
        <v/>
      </c>
      <c r="G575" s="175" t="str">
        <f>IFERROR(LOOKUP(C575,[1]MASTER!C:C,[1]MASTER!B:B),"")</f>
        <v/>
      </c>
      <c r="H575" s="176" t="str">
        <f>IFERROR(VLOOKUP(C575,[1]MASTER!C:G,5,FALSE),"")</f>
        <v/>
      </c>
      <c r="I575" s="182"/>
      <c r="J575" s="184"/>
      <c r="K575" s="185"/>
      <c r="L575" s="186" t="str">
        <f>IFERROR(VLOOKUP(C575,'[1]MASTERLIST- LABOURS'!$B$1:$F$65536,6,FALSE),"")</f>
        <v/>
      </c>
      <c r="M575" s="186"/>
      <c r="N575" s="186"/>
      <c r="O575" s="12"/>
      <c r="P575" s="12"/>
      <c r="Q575" s="13">
        <f t="shared" si="63"/>
        <v>0</v>
      </c>
      <c r="R575" s="13">
        <f t="shared" si="62"/>
        <v>0</v>
      </c>
      <c r="S575" s="7" t="str">
        <f t="shared" si="64"/>
        <v/>
      </c>
      <c r="T575" s="39" t="str">
        <f t="shared" si="67"/>
        <v/>
      </c>
      <c r="U575" s="178" t="str">
        <f t="shared" si="66"/>
        <v/>
      </c>
      <c r="X575">
        <f t="shared" si="65"/>
        <v>0</v>
      </c>
    </row>
    <row r="576" spans="1:24" ht="15.75">
      <c r="A576" s="109"/>
      <c r="B576" s="173"/>
      <c r="C576" s="8"/>
      <c r="D576" s="55" t="e">
        <f>VLOOKUP(C576,#REF!,2,FALSE)</f>
        <v>#REF!</v>
      </c>
      <c r="E576" s="172" t="str">
        <f>IFERROR(VLOOKUP(C576,[1]MASTER!C:F,4,FALSE),"")</f>
        <v/>
      </c>
      <c r="F576" s="172" t="str">
        <f>IFERROR(VLOOKUP(C576,[1]MASTER!C:F,3,FALSE),"")</f>
        <v/>
      </c>
      <c r="G576" s="175" t="str">
        <f>IFERROR(LOOKUP(C576,[1]MASTER!C:C,[1]MASTER!B:B),"")</f>
        <v/>
      </c>
      <c r="H576" s="176" t="str">
        <f>IFERROR(VLOOKUP(C576,[1]MASTER!C:G,5,FALSE),"")</f>
        <v/>
      </c>
      <c r="I576" s="182"/>
      <c r="J576" s="184"/>
      <c r="K576" s="185"/>
      <c r="L576" s="186" t="str">
        <f>IFERROR(VLOOKUP(C576,'[1]MASTERLIST- LABOURS'!$B$1:$F$65536,6,FALSE),"")</f>
        <v/>
      </c>
      <c r="M576" s="186"/>
      <c r="N576" s="186"/>
      <c r="O576" s="12"/>
      <c r="P576" s="12"/>
      <c r="Q576" s="13">
        <f t="shared" si="63"/>
        <v>0</v>
      </c>
      <c r="R576" s="13">
        <f t="shared" si="62"/>
        <v>0</v>
      </c>
      <c r="S576" s="7" t="str">
        <f t="shared" si="64"/>
        <v/>
      </c>
      <c r="T576" s="39" t="str">
        <f t="shared" si="67"/>
        <v/>
      </c>
      <c r="U576" s="178" t="str">
        <f t="shared" si="66"/>
        <v/>
      </c>
      <c r="X576">
        <f t="shared" si="65"/>
        <v>0</v>
      </c>
    </row>
    <row r="577" spans="1:24" ht="15.75">
      <c r="A577" s="52"/>
      <c r="B577" s="173"/>
      <c r="C577" s="8"/>
      <c r="D577" s="55" t="e">
        <f>VLOOKUP(C577,#REF!,2,FALSE)</f>
        <v>#REF!</v>
      </c>
      <c r="E577" s="172" t="str">
        <f>IFERROR(VLOOKUP(C577,[1]MASTER!C:F,4,FALSE),"")</f>
        <v/>
      </c>
      <c r="F577" s="172" t="str">
        <f>IFERROR(VLOOKUP(C577,[1]MASTER!C:F,3,FALSE),"")</f>
        <v/>
      </c>
      <c r="G577" s="175" t="str">
        <f>IFERROR(LOOKUP(C577,[1]MASTER!C:C,[1]MASTER!B:B),"")</f>
        <v/>
      </c>
      <c r="H577" s="176" t="str">
        <f>IFERROR(VLOOKUP(C577,[1]MASTER!C:G,5,FALSE),"")</f>
        <v/>
      </c>
      <c r="I577" s="182"/>
      <c r="J577" s="184"/>
      <c r="K577" s="185"/>
      <c r="L577" s="186" t="str">
        <f>IFERROR(VLOOKUP(C577,'[1]MASTERLIST- LABOURS'!$B$1:$F$65536,6,FALSE),"")</f>
        <v/>
      </c>
      <c r="M577" s="186"/>
      <c r="N577" s="186"/>
      <c r="O577" s="12"/>
      <c r="P577" s="12"/>
      <c r="Q577" s="13">
        <f t="shared" si="63"/>
        <v>0</v>
      </c>
      <c r="R577" s="13">
        <f t="shared" si="62"/>
        <v>0</v>
      </c>
      <c r="S577" s="7" t="str">
        <f t="shared" si="64"/>
        <v/>
      </c>
      <c r="T577" s="39" t="str">
        <f t="shared" si="67"/>
        <v/>
      </c>
      <c r="U577" s="178" t="str">
        <f t="shared" si="66"/>
        <v/>
      </c>
      <c r="X577">
        <f t="shared" si="65"/>
        <v>0</v>
      </c>
    </row>
    <row r="578" spans="1:24" ht="15.75">
      <c r="A578" s="109"/>
      <c r="B578" s="173"/>
      <c r="C578" s="8"/>
      <c r="D578" s="55" t="e">
        <f>VLOOKUP(C578,#REF!,2,FALSE)</f>
        <v>#REF!</v>
      </c>
      <c r="E578" s="172" t="str">
        <f>IFERROR(VLOOKUP(C578,[1]MASTER!C:F,4,FALSE),"")</f>
        <v/>
      </c>
      <c r="F578" s="172" t="str">
        <f>IFERROR(VLOOKUP(C578,[1]MASTER!C:F,3,FALSE),"")</f>
        <v/>
      </c>
      <c r="G578" s="175" t="str">
        <f>IFERROR(LOOKUP(C578,[1]MASTER!C:C,[1]MASTER!B:B),"")</f>
        <v/>
      </c>
      <c r="H578" s="176" t="str">
        <f>IFERROR(VLOOKUP(C578,[1]MASTER!C:G,5,FALSE),"")</f>
        <v/>
      </c>
      <c r="I578" s="182"/>
      <c r="J578" s="184"/>
      <c r="K578" s="185"/>
      <c r="L578" s="186" t="str">
        <f>IFERROR(VLOOKUP(C578,'[1]MASTERLIST- LABOURS'!$B$1:$F$65536,6,FALSE),"")</f>
        <v/>
      </c>
      <c r="M578" s="186"/>
      <c r="N578" s="186"/>
      <c r="O578" s="12"/>
      <c r="P578" s="12"/>
      <c r="Q578" s="13">
        <f t="shared" si="63"/>
        <v>0</v>
      </c>
      <c r="R578" s="13">
        <f t="shared" si="62"/>
        <v>0</v>
      </c>
      <c r="S578" s="7" t="str">
        <f t="shared" si="64"/>
        <v/>
      </c>
      <c r="T578" s="39" t="str">
        <f t="shared" si="67"/>
        <v/>
      </c>
      <c r="U578" s="178" t="str">
        <f t="shared" si="66"/>
        <v/>
      </c>
      <c r="X578">
        <f t="shared" si="65"/>
        <v>0</v>
      </c>
    </row>
    <row r="579" spans="1:24" ht="15.75">
      <c r="A579" s="52"/>
      <c r="B579" s="173"/>
      <c r="C579" s="8"/>
      <c r="D579" s="55" t="e">
        <f>VLOOKUP(C579,#REF!,2,FALSE)</f>
        <v>#REF!</v>
      </c>
      <c r="E579" s="172" t="str">
        <f>IFERROR(VLOOKUP(C579,[1]MASTER!C:F,4,FALSE),"")</f>
        <v/>
      </c>
      <c r="F579" s="172" t="str">
        <f>IFERROR(VLOOKUP(C579,[1]MASTER!C:F,3,FALSE),"")</f>
        <v/>
      </c>
      <c r="G579" s="175" t="str">
        <f>IFERROR(LOOKUP(C579,[1]MASTER!C:C,[1]MASTER!B:B),"")</f>
        <v/>
      </c>
      <c r="H579" s="176" t="str">
        <f>IFERROR(VLOOKUP(C579,[1]MASTER!C:G,5,FALSE),"")</f>
        <v/>
      </c>
      <c r="I579" s="182"/>
      <c r="J579" s="184"/>
      <c r="K579" s="185"/>
      <c r="L579" s="186" t="str">
        <f>IFERROR(VLOOKUP(C579,'[1]MASTERLIST- LABOURS'!$B$1:$F$65536,6,FALSE),"")</f>
        <v/>
      </c>
      <c r="M579" s="186"/>
      <c r="N579" s="186"/>
      <c r="O579" s="12"/>
      <c r="P579" s="12"/>
      <c r="Q579" s="13">
        <f t="shared" si="63"/>
        <v>0</v>
      </c>
      <c r="R579" s="13">
        <f t="shared" si="62"/>
        <v>0</v>
      </c>
      <c r="S579" s="7" t="str">
        <f t="shared" si="64"/>
        <v/>
      </c>
      <c r="T579" s="39" t="str">
        <f t="shared" si="67"/>
        <v/>
      </c>
      <c r="U579" s="178" t="str">
        <f t="shared" si="66"/>
        <v/>
      </c>
      <c r="X579">
        <f t="shared" si="65"/>
        <v>0</v>
      </c>
    </row>
    <row r="580" spans="1:24" ht="15.75">
      <c r="A580" s="109"/>
      <c r="B580" s="173"/>
      <c r="C580" s="8"/>
      <c r="D580" s="55" t="e">
        <f>VLOOKUP(C580,#REF!,2,FALSE)</f>
        <v>#REF!</v>
      </c>
      <c r="E580" s="172" t="str">
        <f>IFERROR(VLOOKUP(C580,[1]MASTER!C:F,4,FALSE),"")</f>
        <v/>
      </c>
      <c r="F580" s="172" t="str">
        <f>IFERROR(VLOOKUP(C580,[1]MASTER!C:F,3,FALSE),"")</f>
        <v/>
      </c>
      <c r="G580" s="175" t="str">
        <f>IFERROR(LOOKUP(C580,[1]MASTER!C:C,[1]MASTER!B:B),"")</f>
        <v/>
      </c>
      <c r="H580" s="176" t="str">
        <f>IFERROR(VLOOKUP(C580,[1]MASTER!C:G,5,FALSE),"")</f>
        <v/>
      </c>
      <c r="I580" s="182"/>
      <c r="J580" s="184"/>
      <c r="K580" s="185"/>
      <c r="L580" s="186" t="str">
        <f>IFERROR(VLOOKUP(C580,'[1]MASTERLIST- LABOURS'!$B$1:$F$65536,6,FALSE),"")</f>
        <v/>
      </c>
      <c r="M580" s="186"/>
      <c r="N580" s="186"/>
      <c r="O580" s="12"/>
      <c r="P580" s="12"/>
      <c r="Q580" s="13">
        <f t="shared" si="63"/>
        <v>0</v>
      </c>
      <c r="R580" s="13">
        <f t="shared" si="62"/>
        <v>0</v>
      </c>
      <c r="S580" s="7" t="str">
        <f t="shared" si="64"/>
        <v/>
      </c>
      <c r="T580" s="39" t="str">
        <f t="shared" si="67"/>
        <v/>
      </c>
      <c r="U580" s="178" t="str">
        <f t="shared" si="66"/>
        <v/>
      </c>
      <c r="X580">
        <f t="shared" si="65"/>
        <v>0</v>
      </c>
    </row>
    <row r="581" spans="1:24" ht="15.75">
      <c r="A581" s="52"/>
      <c r="B581" s="173"/>
      <c r="C581" s="8"/>
      <c r="D581" s="55" t="e">
        <f>VLOOKUP(C581,#REF!,2,FALSE)</f>
        <v>#REF!</v>
      </c>
      <c r="E581" s="172" t="str">
        <f>IFERROR(VLOOKUP(C581,[1]MASTER!C:F,4,FALSE),"")</f>
        <v/>
      </c>
      <c r="F581" s="172" t="str">
        <f>IFERROR(VLOOKUP(C581,[1]MASTER!C:F,3,FALSE),"")</f>
        <v/>
      </c>
      <c r="G581" s="175" t="str">
        <f>IFERROR(LOOKUP(C581,[1]MASTER!C:C,[1]MASTER!B:B),"")</f>
        <v/>
      </c>
      <c r="H581" s="176" t="str">
        <f>IFERROR(VLOOKUP(C581,[1]MASTER!C:G,5,FALSE),"")</f>
        <v/>
      </c>
      <c r="I581" s="182"/>
      <c r="J581" s="184"/>
      <c r="K581" s="185"/>
      <c r="L581" s="186" t="str">
        <f>IFERROR(VLOOKUP(C581,'[1]MASTERLIST- LABOURS'!$B$1:$F$65536,6,FALSE),"")</f>
        <v/>
      </c>
      <c r="M581" s="186"/>
      <c r="N581" s="186"/>
      <c r="O581" s="12"/>
      <c r="P581" s="12"/>
      <c r="Q581" s="13">
        <f t="shared" si="63"/>
        <v>0</v>
      </c>
      <c r="R581" s="13">
        <f t="shared" si="62"/>
        <v>0</v>
      </c>
      <c r="S581" s="7" t="str">
        <f t="shared" si="64"/>
        <v/>
      </c>
      <c r="T581" s="39" t="str">
        <f t="shared" si="67"/>
        <v/>
      </c>
      <c r="U581" s="178" t="str">
        <f t="shared" si="66"/>
        <v/>
      </c>
      <c r="X581">
        <f t="shared" si="65"/>
        <v>0</v>
      </c>
    </row>
    <row r="582" spans="1:24" ht="15.75">
      <c r="A582" s="109"/>
      <c r="B582" s="173"/>
      <c r="C582" s="8"/>
      <c r="D582" s="55" t="e">
        <f>VLOOKUP(C582,#REF!,2,FALSE)</f>
        <v>#REF!</v>
      </c>
      <c r="E582" s="172" t="str">
        <f>IFERROR(VLOOKUP(C582,[1]MASTER!C:F,4,FALSE),"")</f>
        <v/>
      </c>
      <c r="F582" s="172" t="str">
        <f>IFERROR(VLOOKUP(C582,[1]MASTER!C:F,3,FALSE),"")</f>
        <v/>
      </c>
      <c r="G582" s="175" t="str">
        <f>IFERROR(LOOKUP(C582,[1]MASTER!C:C,[1]MASTER!B:B),"")</f>
        <v/>
      </c>
      <c r="H582" s="176" t="str">
        <f>IFERROR(VLOOKUP(C582,[1]MASTER!C:G,5,FALSE),"")</f>
        <v/>
      </c>
      <c r="I582" s="182"/>
      <c r="J582" s="184"/>
      <c r="K582" s="185"/>
      <c r="L582" s="186" t="str">
        <f>IFERROR(VLOOKUP(C582,'[1]MASTERLIST- LABOURS'!$B$1:$F$65536,6,FALSE),"")</f>
        <v/>
      </c>
      <c r="M582" s="186"/>
      <c r="N582" s="186"/>
      <c r="O582" s="12"/>
      <c r="P582" s="12"/>
      <c r="Q582" s="13">
        <f t="shared" si="63"/>
        <v>0</v>
      </c>
      <c r="R582" s="13">
        <f t="shared" si="62"/>
        <v>0</v>
      </c>
      <c r="S582" s="7" t="str">
        <f t="shared" si="64"/>
        <v/>
      </c>
      <c r="T582" s="39" t="str">
        <f t="shared" si="67"/>
        <v/>
      </c>
      <c r="U582" s="178" t="str">
        <f t="shared" si="66"/>
        <v/>
      </c>
      <c r="X582">
        <f t="shared" si="65"/>
        <v>0</v>
      </c>
    </row>
    <row r="583" spans="1:24" ht="15.75">
      <c r="A583" s="52"/>
      <c r="B583" s="173"/>
      <c r="C583" s="8"/>
      <c r="D583" s="55" t="e">
        <f>VLOOKUP(C583,#REF!,2,FALSE)</f>
        <v>#REF!</v>
      </c>
      <c r="E583" s="172" t="str">
        <f>IFERROR(VLOOKUP(C583,[1]MASTER!C:F,4,FALSE),"")</f>
        <v/>
      </c>
      <c r="F583" s="172" t="str">
        <f>IFERROR(VLOOKUP(C583,[1]MASTER!C:F,3,FALSE),"")</f>
        <v/>
      </c>
      <c r="G583" s="175" t="str">
        <f>IFERROR(LOOKUP(C583,[1]MASTER!C:C,[1]MASTER!B:B),"")</f>
        <v/>
      </c>
      <c r="H583" s="176" t="str">
        <f>IFERROR(VLOOKUP(C583,[1]MASTER!C:G,5,FALSE),"")</f>
        <v/>
      </c>
      <c r="I583" s="182"/>
      <c r="J583" s="184"/>
      <c r="K583" s="185"/>
      <c r="L583" s="186" t="str">
        <f>IFERROR(VLOOKUP(C583,'[1]MASTERLIST- LABOURS'!$B$1:$F$65536,6,FALSE),"")</f>
        <v/>
      </c>
      <c r="M583" s="186"/>
      <c r="N583" s="186"/>
      <c r="O583" s="12"/>
      <c r="P583" s="12"/>
      <c r="Q583" s="13">
        <f t="shared" si="63"/>
        <v>0</v>
      </c>
      <c r="R583" s="13">
        <f t="shared" si="62"/>
        <v>0</v>
      </c>
      <c r="S583" s="7" t="str">
        <f t="shared" si="64"/>
        <v/>
      </c>
      <c r="T583" s="39" t="str">
        <f t="shared" si="67"/>
        <v/>
      </c>
      <c r="U583" s="178" t="str">
        <f t="shared" si="66"/>
        <v/>
      </c>
      <c r="X583">
        <f t="shared" si="65"/>
        <v>0</v>
      </c>
    </row>
    <row r="584" spans="1:24" ht="15.75">
      <c r="A584" s="109"/>
      <c r="B584" s="173"/>
      <c r="C584" s="8"/>
      <c r="D584" s="55" t="e">
        <f>VLOOKUP(C584,#REF!,2,FALSE)</f>
        <v>#REF!</v>
      </c>
      <c r="E584" s="172" t="str">
        <f>IFERROR(VLOOKUP(C584,[1]MASTER!C:F,4,FALSE),"")</f>
        <v/>
      </c>
      <c r="F584" s="172" t="str">
        <f>IFERROR(VLOOKUP(C584,[1]MASTER!C:F,3,FALSE),"")</f>
        <v/>
      </c>
      <c r="G584" s="175" t="str">
        <f>IFERROR(LOOKUP(C584,[1]MASTER!C:C,[1]MASTER!B:B),"")</f>
        <v/>
      </c>
      <c r="H584" s="176" t="str">
        <f>IFERROR(VLOOKUP(C584,[1]MASTER!C:G,5,FALSE),"")</f>
        <v/>
      </c>
      <c r="I584" s="182"/>
      <c r="J584" s="184"/>
      <c r="K584" s="185"/>
      <c r="L584" s="186" t="str">
        <f>IFERROR(VLOOKUP(C584,'[1]MASTERLIST- LABOURS'!$B$1:$F$65536,6,FALSE),"")</f>
        <v/>
      </c>
      <c r="M584" s="186"/>
      <c r="N584" s="186"/>
      <c r="O584" s="12"/>
      <c r="P584" s="12"/>
      <c r="Q584" s="13">
        <f t="shared" si="63"/>
        <v>0</v>
      </c>
      <c r="R584" s="13">
        <f t="shared" si="62"/>
        <v>0</v>
      </c>
      <c r="S584" s="7" t="str">
        <f t="shared" si="64"/>
        <v/>
      </c>
      <c r="T584" s="39" t="str">
        <f t="shared" si="67"/>
        <v/>
      </c>
      <c r="U584" s="178" t="str">
        <f t="shared" si="66"/>
        <v/>
      </c>
      <c r="X584">
        <f t="shared" si="65"/>
        <v>0</v>
      </c>
    </row>
    <row r="585" spans="1:24" ht="15.75">
      <c r="A585" s="52"/>
      <c r="B585" s="173"/>
      <c r="C585" s="8"/>
      <c r="D585" s="55" t="e">
        <f>VLOOKUP(C585,#REF!,2,FALSE)</f>
        <v>#REF!</v>
      </c>
      <c r="E585" s="172" t="str">
        <f>IFERROR(VLOOKUP(C585,[1]MASTER!C:F,4,FALSE),"")</f>
        <v/>
      </c>
      <c r="F585" s="172" t="str">
        <f>IFERROR(VLOOKUP(C585,[1]MASTER!C:F,3,FALSE),"")</f>
        <v/>
      </c>
      <c r="G585" s="175" t="str">
        <f>IFERROR(LOOKUP(C585,[1]MASTER!C:C,[1]MASTER!B:B),"")</f>
        <v/>
      </c>
      <c r="H585" s="176" t="str">
        <f>IFERROR(VLOOKUP(C585,[1]MASTER!C:G,5,FALSE),"")</f>
        <v/>
      </c>
      <c r="I585" s="182"/>
      <c r="J585" s="184"/>
      <c r="K585" s="185"/>
      <c r="L585" s="186" t="str">
        <f>IFERROR(VLOOKUP(C585,'[1]MASTERLIST- LABOURS'!$B$1:$F$65536,6,FALSE),"")</f>
        <v/>
      </c>
      <c r="M585" s="186"/>
      <c r="N585" s="186"/>
      <c r="O585" s="12"/>
      <c r="P585" s="12"/>
      <c r="Q585" s="13">
        <f t="shared" si="63"/>
        <v>0</v>
      </c>
      <c r="R585" s="13">
        <f t="shared" si="62"/>
        <v>0</v>
      </c>
      <c r="S585" s="7" t="str">
        <f t="shared" si="64"/>
        <v/>
      </c>
      <c r="T585" s="39" t="str">
        <f t="shared" si="67"/>
        <v/>
      </c>
      <c r="U585" s="178" t="str">
        <f t="shared" si="66"/>
        <v/>
      </c>
      <c r="X585">
        <f t="shared" si="65"/>
        <v>0</v>
      </c>
    </row>
    <row r="586" spans="1:24" ht="15.75">
      <c r="A586" s="109"/>
      <c r="B586" s="173"/>
      <c r="C586" s="8"/>
      <c r="D586" s="55" t="e">
        <f>VLOOKUP(C586,#REF!,2,FALSE)</f>
        <v>#REF!</v>
      </c>
      <c r="E586" s="172" t="str">
        <f>IFERROR(VLOOKUP(C586,[1]MASTER!C:F,4,FALSE),"")</f>
        <v/>
      </c>
      <c r="F586" s="172" t="str">
        <f>IFERROR(VLOOKUP(C586,[1]MASTER!C:F,3,FALSE),"")</f>
        <v/>
      </c>
      <c r="G586" s="175" t="str">
        <f>IFERROR(LOOKUP(C586,[1]MASTER!C:C,[1]MASTER!B:B),"")</f>
        <v/>
      </c>
      <c r="H586" s="176" t="str">
        <f>IFERROR(VLOOKUP(C586,[1]MASTER!C:G,5,FALSE),"")</f>
        <v/>
      </c>
      <c r="I586" s="182"/>
      <c r="J586" s="184"/>
      <c r="K586" s="185"/>
      <c r="L586" s="186" t="str">
        <f>IFERROR(VLOOKUP(C586,'[1]MASTERLIST- LABOURS'!$B$1:$F$65536,6,FALSE),"")</f>
        <v/>
      </c>
      <c r="M586" s="186"/>
      <c r="N586" s="186"/>
      <c r="O586" s="12"/>
      <c r="P586" s="12"/>
      <c r="Q586" s="13">
        <f t="shared" si="63"/>
        <v>0</v>
      </c>
      <c r="R586" s="13">
        <f t="shared" si="62"/>
        <v>0</v>
      </c>
      <c r="S586" s="7" t="str">
        <f t="shared" si="64"/>
        <v/>
      </c>
      <c r="T586" s="39" t="str">
        <f t="shared" si="67"/>
        <v/>
      </c>
      <c r="U586" s="178" t="str">
        <f t="shared" si="66"/>
        <v/>
      </c>
      <c r="X586">
        <f t="shared" si="65"/>
        <v>0</v>
      </c>
    </row>
    <row r="587" spans="1:24" ht="15.75">
      <c r="A587" s="52"/>
      <c r="B587" s="173"/>
      <c r="C587" s="8"/>
      <c r="D587" s="55" t="e">
        <f>VLOOKUP(C587,#REF!,2,FALSE)</f>
        <v>#REF!</v>
      </c>
      <c r="E587" s="172" t="str">
        <f>IFERROR(VLOOKUP(C587,[1]MASTER!C:F,4,FALSE),"")</f>
        <v/>
      </c>
      <c r="F587" s="172" t="str">
        <f>IFERROR(VLOOKUP(C587,[1]MASTER!C:F,3,FALSE),"")</f>
        <v/>
      </c>
      <c r="G587" s="175" t="str">
        <f>IFERROR(LOOKUP(C587,[1]MASTER!C:C,[1]MASTER!B:B),"")</f>
        <v/>
      </c>
      <c r="H587" s="176" t="str">
        <f>IFERROR(VLOOKUP(C587,[1]MASTER!C:G,5,FALSE),"")</f>
        <v/>
      </c>
      <c r="I587" s="182"/>
      <c r="J587" s="184"/>
      <c r="K587" s="185"/>
      <c r="L587" s="186" t="str">
        <f>IFERROR(VLOOKUP(C587,'[1]MASTERLIST- LABOURS'!$B$1:$F$65536,6,FALSE),"")</f>
        <v/>
      </c>
      <c r="M587" s="186"/>
      <c r="N587" s="186"/>
      <c r="O587" s="12"/>
      <c r="P587" s="12"/>
      <c r="Q587" s="13">
        <f t="shared" si="63"/>
        <v>0</v>
      </c>
      <c r="R587" s="13">
        <f t="shared" si="62"/>
        <v>0</v>
      </c>
      <c r="S587" s="7" t="str">
        <f t="shared" si="64"/>
        <v/>
      </c>
      <c r="T587" s="39" t="str">
        <f t="shared" si="67"/>
        <v/>
      </c>
      <c r="U587" s="178" t="str">
        <f t="shared" si="66"/>
        <v/>
      </c>
      <c r="X587">
        <f t="shared" si="65"/>
        <v>0</v>
      </c>
    </row>
    <row r="588" spans="1:24" ht="15.75">
      <c r="A588" s="109"/>
      <c r="B588" s="173"/>
      <c r="C588" s="8"/>
      <c r="D588" s="55" t="e">
        <f>VLOOKUP(C588,#REF!,2,FALSE)</f>
        <v>#REF!</v>
      </c>
      <c r="E588" s="172" t="str">
        <f>IFERROR(VLOOKUP(C588,[1]MASTER!C:F,4,FALSE),"")</f>
        <v/>
      </c>
      <c r="F588" s="172" t="str">
        <f>IFERROR(VLOOKUP(C588,[1]MASTER!C:F,3,FALSE),"")</f>
        <v/>
      </c>
      <c r="G588" s="175" t="str">
        <f>IFERROR(LOOKUP(C588,[1]MASTER!C:C,[1]MASTER!B:B),"")</f>
        <v/>
      </c>
      <c r="H588" s="176" t="str">
        <f>IFERROR(VLOOKUP(C588,[1]MASTER!C:G,5,FALSE),"")</f>
        <v/>
      </c>
      <c r="I588" s="182"/>
      <c r="J588" s="184"/>
      <c r="K588" s="185"/>
      <c r="L588" s="186" t="str">
        <f>IFERROR(VLOOKUP(C588,'[1]MASTERLIST- LABOURS'!$B$1:$F$65536,6,FALSE),"")</f>
        <v/>
      </c>
      <c r="M588" s="186"/>
      <c r="N588" s="186"/>
      <c r="O588" s="12"/>
      <c r="P588" s="12"/>
      <c r="Q588" s="13">
        <f t="shared" si="63"/>
        <v>0</v>
      </c>
      <c r="R588" s="13">
        <f t="shared" si="62"/>
        <v>0</v>
      </c>
      <c r="S588" s="7" t="str">
        <f t="shared" si="64"/>
        <v/>
      </c>
      <c r="T588" s="39" t="str">
        <f t="shared" si="67"/>
        <v/>
      </c>
      <c r="U588" s="178" t="str">
        <f t="shared" si="66"/>
        <v/>
      </c>
      <c r="X588">
        <f t="shared" si="65"/>
        <v>0</v>
      </c>
    </row>
    <row r="589" spans="1:24" ht="15.75">
      <c r="A589" s="52"/>
      <c r="B589" s="173"/>
      <c r="C589" s="8"/>
      <c r="D589" s="55" t="e">
        <f>VLOOKUP(C589,#REF!,2,FALSE)</f>
        <v>#REF!</v>
      </c>
      <c r="E589" s="172" t="str">
        <f>IFERROR(VLOOKUP(C589,[1]MASTER!C:F,4,FALSE),"")</f>
        <v/>
      </c>
      <c r="F589" s="172" t="str">
        <f>IFERROR(VLOOKUP(C589,[1]MASTER!C:F,3,FALSE),"")</f>
        <v/>
      </c>
      <c r="G589" s="175" t="str">
        <f>IFERROR(LOOKUP(C589,[1]MASTER!C:C,[1]MASTER!B:B),"")</f>
        <v/>
      </c>
      <c r="H589" s="176" t="str">
        <f>IFERROR(VLOOKUP(C589,[1]MASTER!C:G,5,FALSE),"")</f>
        <v/>
      </c>
      <c r="I589" s="182"/>
      <c r="J589" s="184"/>
      <c r="K589" s="185"/>
      <c r="L589" s="186" t="str">
        <f>IFERROR(VLOOKUP(C589,'[1]MASTERLIST- LABOURS'!$B$1:$F$65536,6,FALSE),"")</f>
        <v/>
      </c>
      <c r="M589" s="186"/>
      <c r="N589" s="186"/>
      <c r="O589" s="12"/>
      <c r="P589" s="12"/>
      <c r="Q589" s="13">
        <f t="shared" si="63"/>
        <v>0</v>
      </c>
      <c r="R589" s="13">
        <f t="shared" si="62"/>
        <v>0</v>
      </c>
      <c r="S589" s="7" t="str">
        <f t="shared" si="64"/>
        <v/>
      </c>
      <c r="T589" s="39" t="str">
        <f t="shared" si="67"/>
        <v/>
      </c>
      <c r="U589" s="178" t="str">
        <f t="shared" si="66"/>
        <v/>
      </c>
      <c r="X589">
        <f t="shared" si="65"/>
        <v>0</v>
      </c>
    </row>
    <row r="590" spans="1:24" ht="15.75">
      <c r="A590" s="109"/>
      <c r="B590" s="173"/>
      <c r="C590" s="8"/>
      <c r="D590" s="55" t="e">
        <f>VLOOKUP(C590,#REF!,2,FALSE)</f>
        <v>#REF!</v>
      </c>
      <c r="E590" s="172" t="str">
        <f>IFERROR(VLOOKUP(C590,[1]MASTER!C:F,4,FALSE),"")</f>
        <v/>
      </c>
      <c r="F590" s="172" t="str">
        <f>IFERROR(VLOOKUP(C590,[1]MASTER!C:F,3,FALSE),"")</f>
        <v/>
      </c>
      <c r="G590" s="175" t="str">
        <f>IFERROR(LOOKUP(C590,[1]MASTER!C:C,[1]MASTER!B:B),"")</f>
        <v/>
      </c>
      <c r="H590" s="176" t="str">
        <f>IFERROR(VLOOKUP(C590,[1]MASTER!C:G,5,FALSE),"")</f>
        <v/>
      </c>
      <c r="I590" s="182"/>
      <c r="J590" s="184"/>
      <c r="K590" s="185"/>
      <c r="L590" s="186" t="str">
        <f>IFERROR(VLOOKUP(C590,'[1]MASTERLIST- LABOURS'!$B$1:$F$65536,6,FALSE),"")</f>
        <v/>
      </c>
      <c r="M590" s="186"/>
      <c r="N590" s="186"/>
      <c r="O590" s="12"/>
      <c r="P590" s="12"/>
      <c r="Q590" s="13">
        <f t="shared" si="63"/>
        <v>0</v>
      </c>
      <c r="R590" s="13">
        <f t="shared" ref="R590:R653" si="68">IF(Q590&gt;60,Q590-60,0)</f>
        <v>0</v>
      </c>
      <c r="S590" s="7" t="str">
        <f t="shared" si="64"/>
        <v/>
      </c>
      <c r="T590" s="39" t="str">
        <f t="shared" si="67"/>
        <v/>
      </c>
      <c r="U590" s="178" t="str">
        <f t="shared" si="66"/>
        <v/>
      </c>
      <c r="X590">
        <f t="shared" si="65"/>
        <v>0</v>
      </c>
    </row>
    <row r="591" spans="1:24" ht="15.75">
      <c r="A591" s="52"/>
      <c r="B591" s="173"/>
      <c r="C591" s="8"/>
      <c r="D591" s="55" t="e">
        <f>VLOOKUP(C591,#REF!,2,FALSE)</f>
        <v>#REF!</v>
      </c>
      <c r="E591" s="172" t="str">
        <f>IFERROR(VLOOKUP(C591,[1]MASTER!C:F,4,FALSE),"")</f>
        <v/>
      </c>
      <c r="F591" s="172" t="str">
        <f>IFERROR(VLOOKUP(C591,[1]MASTER!C:F,3,FALSE),"")</f>
        <v/>
      </c>
      <c r="G591" s="175" t="str">
        <f>IFERROR(LOOKUP(C591,[1]MASTER!C:C,[1]MASTER!B:B),"")</f>
        <v/>
      </c>
      <c r="H591" s="176" t="str">
        <f>IFERROR(VLOOKUP(C591,[1]MASTER!C:G,5,FALSE),"")</f>
        <v/>
      </c>
      <c r="I591" s="182"/>
      <c r="J591" s="184"/>
      <c r="K591" s="185"/>
      <c r="L591" s="186" t="str">
        <f>IFERROR(VLOOKUP(C591,'[1]MASTERLIST- LABOURS'!$B$1:$F$65536,6,FALSE),"")</f>
        <v/>
      </c>
      <c r="M591" s="186"/>
      <c r="N591" s="186"/>
      <c r="O591" s="12"/>
      <c r="P591" s="12"/>
      <c r="Q591" s="13">
        <f t="shared" si="63"/>
        <v>0</v>
      </c>
      <c r="R591" s="13">
        <f t="shared" si="68"/>
        <v>0</v>
      </c>
      <c r="S591" s="7" t="str">
        <f t="shared" si="64"/>
        <v/>
      </c>
      <c r="T591" s="39" t="str">
        <f t="shared" si="67"/>
        <v/>
      </c>
      <c r="U591" s="178" t="str">
        <f t="shared" si="66"/>
        <v/>
      </c>
      <c r="X591">
        <f t="shared" si="65"/>
        <v>0</v>
      </c>
    </row>
    <row r="592" spans="1:24" ht="15.75">
      <c r="A592" s="109"/>
      <c r="B592" s="173"/>
      <c r="C592" s="8"/>
      <c r="D592" s="55" t="e">
        <f>VLOOKUP(C592,#REF!,2,FALSE)</f>
        <v>#REF!</v>
      </c>
      <c r="E592" s="172" t="str">
        <f>IFERROR(VLOOKUP(C592,[1]MASTER!C:F,4,FALSE),"")</f>
        <v/>
      </c>
      <c r="F592" s="172" t="str">
        <f>IFERROR(VLOOKUP(C592,[1]MASTER!C:F,3,FALSE),"")</f>
        <v/>
      </c>
      <c r="G592" s="175" t="str">
        <f>IFERROR(LOOKUP(C592,[1]MASTER!C:C,[1]MASTER!B:B),"")</f>
        <v/>
      </c>
      <c r="H592" s="176" t="str">
        <f>IFERROR(VLOOKUP(C592,[1]MASTER!C:G,5,FALSE),"")</f>
        <v/>
      </c>
      <c r="I592" s="182"/>
      <c r="J592" s="184"/>
      <c r="K592" s="185"/>
      <c r="L592" s="186" t="str">
        <f>IFERROR(VLOOKUP(C592,'[1]MASTERLIST- LABOURS'!$B$1:$F$65536,6,FALSE),"")</f>
        <v/>
      </c>
      <c r="M592" s="186"/>
      <c r="N592" s="186"/>
      <c r="O592" s="12"/>
      <c r="P592" s="12"/>
      <c r="Q592" s="13">
        <f t="shared" si="63"/>
        <v>0</v>
      </c>
      <c r="R592" s="13">
        <f t="shared" si="68"/>
        <v>0</v>
      </c>
      <c r="S592" s="7" t="str">
        <f t="shared" si="64"/>
        <v/>
      </c>
      <c r="T592" s="39" t="str">
        <f t="shared" si="67"/>
        <v/>
      </c>
      <c r="U592" s="178" t="str">
        <f t="shared" si="66"/>
        <v/>
      </c>
      <c r="X592">
        <f t="shared" si="65"/>
        <v>0</v>
      </c>
    </row>
    <row r="593" spans="1:24" ht="15.75">
      <c r="A593" s="52"/>
      <c r="B593" s="173"/>
      <c r="C593" s="8"/>
      <c r="D593" s="55" t="e">
        <f>VLOOKUP(C593,#REF!,2,FALSE)</f>
        <v>#REF!</v>
      </c>
      <c r="E593" s="172" t="str">
        <f>IFERROR(VLOOKUP(C593,[1]MASTER!C:F,4,FALSE),"")</f>
        <v/>
      </c>
      <c r="F593" s="172" t="str">
        <f>IFERROR(VLOOKUP(C593,[1]MASTER!C:F,3,FALSE),"")</f>
        <v/>
      </c>
      <c r="G593" s="175" t="str">
        <f>IFERROR(LOOKUP(C593,[1]MASTER!C:C,[1]MASTER!B:B),"")</f>
        <v/>
      </c>
      <c r="H593" s="176" t="str">
        <f>IFERROR(VLOOKUP(C593,[1]MASTER!C:G,5,FALSE),"")</f>
        <v/>
      </c>
      <c r="I593" s="182"/>
      <c r="J593" s="184"/>
      <c r="K593" s="185"/>
      <c r="L593" s="186" t="str">
        <f>IFERROR(VLOOKUP(C593,'[1]MASTERLIST- LABOURS'!$B$1:$F$65536,6,FALSE),"")</f>
        <v/>
      </c>
      <c r="M593" s="186"/>
      <c r="N593" s="186"/>
      <c r="O593" s="12"/>
      <c r="P593" s="12"/>
      <c r="Q593" s="13">
        <f t="shared" si="63"/>
        <v>0</v>
      </c>
      <c r="R593" s="13">
        <f t="shared" si="68"/>
        <v>0</v>
      </c>
      <c r="S593" s="7" t="str">
        <f t="shared" si="64"/>
        <v/>
      </c>
      <c r="T593" s="39" t="str">
        <f t="shared" si="67"/>
        <v/>
      </c>
      <c r="U593" s="178" t="str">
        <f t="shared" si="66"/>
        <v/>
      </c>
      <c r="X593">
        <f t="shared" si="65"/>
        <v>0</v>
      </c>
    </row>
    <row r="594" spans="1:24" ht="15.75">
      <c r="A594" s="109"/>
      <c r="B594" s="173"/>
      <c r="C594" s="8"/>
      <c r="D594" s="55" t="e">
        <f>VLOOKUP(C594,#REF!,2,FALSE)</f>
        <v>#REF!</v>
      </c>
      <c r="E594" s="172" t="str">
        <f>IFERROR(VLOOKUP(C594,[1]MASTER!C:F,4,FALSE),"")</f>
        <v/>
      </c>
      <c r="F594" s="172" t="str">
        <f>IFERROR(VLOOKUP(C594,[1]MASTER!C:F,3,FALSE),"")</f>
        <v/>
      </c>
      <c r="G594" s="175" t="str">
        <f>IFERROR(LOOKUP(C594,[1]MASTER!C:C,[1]MASTER!B:B),"")</f>
        <v/>
      </c>
      <c r="H594" s="176" t="str">
        <f>IFERROR(VLOOKUP(C594,[1]MASTER!C:G,5,FALSE),"")</f>
        <v/>
      </c>
      <c r="I594" s="182"/>
      <c r="J594" s="184"/>
      <c r="K594" s="185"/>
      <c r="L594" s="186" t="str">
        <f>IFERROR(VLOOKUP(C594,'[1]MASTERLIST- LABOURS'!$B$1:$F$65536,6,FALSE),"")</f>
        <v/>
      </c>
      <c r="M594" s="186"/>
      <c r="N594" s="186"/>
      <c r="O594" s="12"/>
      <c r="P594" s="12"/>
      <c r="Q594" s="13">
        <f t="shared" si="63"/>
        <v>0</v>
      </c>
      <c r="R594" s="13">
        <f t="shared" si="68"/>
        <v>0</v>
      </c>
      <c r="S594" s="7" t="str">
        <f t="shared" si="64"/>
        <v/>
      </c>
      <c r="T594" s="39" t="str">
        <f t="shared" si="67"/>
        <v/>
      </c>
      <c r="U594" s="178" t="str">
        <f t="shared" si="66"/>
        <v/>
      </c>
      <c r="X594">
        <f t="shared" si="65"/>
        <v>0</v>
      </c>
    </row>
    <row r="595" spans="1:24" ht="15.75">
      <c r="A595" s="52"/>
      <c r="B595" s="173"/>
      <c r="C595" s="8"/>
      <c r="D595" s="55" t="e">
        <f>VLOOKUP(C595,#REF!,2,FALSE)</f>
        <v>#REF!</v>
      </c>
      <c r="E595" s="172" t="str">
        <f>IFERROR(VLOOKUP(C595,[1]MASTER!C:F,4,FALSE),"")</f>
        <v/>
      </c>
      <c r="F595" s="172" t="str">
        <f>IFERROR(VLOOKUP(C595,[1]MASTER!C:F,3,FALSE),"")</f>
        <v/>
      </c>
      <c r="G595" s="175" t="str">
        <f>IFERROR(LOOKUP(C595,[1]MASTER!C:C,[1]MASTER!B:B),"")</f>
        <v/>
      </c>
      <c r="H595" s="176" t="str">
        <f>IFERROR(VLOOKUP(C595,[1]MASTER!C:G,5,FALSE),"")</f>
        <v/>
      </c>
      <c r="I595" s="182"/>
      <c r="J595" s="184"/>
      <c r="K595" s="185"/>
      <c r="L595" s="186" t="str">
        <f>IFERROR(VLOOKUP(C595,'[1]MASTERLIST- LABOURS'!$B$1:$F$65536,6,FALSE),"")</f>
        <v/>
      </c>
      <c r="M595" s="186"/>
      <c r="N595" s="186"/>
      <c r="O595" s="12"/>
      <c r="P595" s="12"/>
      <c r="Q595" s="13">
        <f t="shared" si="63"/>
        <v>0</v>
      </c>
      <c r="R595" s="13">
        <f t="shared" si="68"/>
        <v>0</v>
      </c>
      <c r="S595" s="7" t="str">
        <f t="shared" si="64"/>
        <v/>
      </c>
      <c r="T595" s="39" t="str">
        <f t="shared" si="67"/>
        <v/>
      </c>
      <c r="U595" s="178" t="str">
        <f t="shared" si="66"/>
        <v/>
      </c>
      <c r="X595">
        <f t="shared" si="65"/>
        <v>0</v>
      </c>
    </row>
    <row r="596" spans="1:24" ht="15.75">
      <c r="A596" s="109"/>
      <c r="B596" s="173"/>
      <c r="C596" s="8"/>
      <c r="D596" s="55" t="e">
        <f>VLOOKUP(C596,#REF!,2,FALSE)</f>
        <v>#REF!</v>
      </c>
      <c r="E596" s="172" t="str">
        <f>IFERROR(VLOOKUP(C596,[1]MASTER!C:F,4,FALSE),"")</f>
        <v/>
      </c>
      <c r="F596" s="172" t="str">
        <f>IFERROR(VLOOKUP(C596,[1]MASTER!C:F,3,FALSE),"")</f>
        <v/>
      </c>
      <c r="G596" s="175" t="str">
        <f>IFERROR(LOOKUP(C596,[1]MASTER!C:C,[1]MASTER!B:B),"")</f>
        <v/>
      </c>
      <c r="H596" s="176" t="str">
        <f>IFERROR(VLOOKUP(C596,[1]MASTER!C:G,5,FALSE),"")</f>
        <v/>
      </c>
      <c r="I596" s="182"/>
      <c r="J596" s="184"/>
      <c r="K596" s="185"/>
      <c r="L596" s="186" t="str">
        <f>IFERROR(VLOOKUP(C596,'[1]MASTERLIST- LABOURS'!$B$1:$F$65536,6,FALSE),"")</f>
        <v/>
      </c>
      <c r="M596" s="186"/>
      <c r="N596" s="186"/>
      <c r="O596" s="12"/>
      <c r="P596" s="12"/>
      <c r="Q596" s="13">
        <f t="shared" si="63"/>
        <v>0</v>
      </c>
      <c r="R596" s="13">
        <f t="shared" si="68"/>
        <v>0</v>
      </c>
      <c r="S596" s="7" t="str">
        <f t="shared" si="64"/>
        <v/>
      </c>
      <c r="T596" s="39" t="str">
        <f t="shared" si="67"/>
        <v/>
      </c>
      <c r="U596" s="178" t="str">
        <f t="shared" si="66"/>
        <v/>
      </c>
      <c r="X596">
        <f t="shared" si="65"/>
        <v>0</v>
      </c>
    </row>
    <row r="597" spans="1:24" ht="15.75">
      <c r="A597" s="52"/>
      <c r="B597" s="173"/>
      <c r="C597" s="8"/>
      <c r="D597" s="55" t="e">
        <f>VLOOKUP(C597,#REF!,2,FALSE)</f>
        <v>#REF!</v>
      </c>
      <c r="E597" s="172" t="str">
        <f>IFERROR(VLOOKUP(C597,[1]MASTER!C:F,4,FALSE),"")</f>
        <v/>
      </c>
      <c r="F597" s="172" t="str">
        <f>IFERROR(VLOOKUP(C597,[1]MASTER!C:F,3,FALSE),"")</f>
        <v/>
      </c>
      <c r="G597" s="175" t="str">
        <f>IFERROR(LOOKUP(C597,[1]MASTER!C:C,[1]MASTER!B:B),"")</f>
        <v/>
      </c>
      <c r="H597" s="176" t="str">
        <f>IFERROR(VLOOKUP(C597,[1]MASTER!C:G,5,FALSE),"")</f>
        <v/>
      </c>
      <c r="I597" s="182"/>
      <c r="J597" s="184"/>
      <c r="K597" s="185"/>
      <c r="L597" s="186" t="str">
        <f>IFERROR(VLOOKUP(C597,'[1]MASTERLIST- LABOURS'!$B$1:$F$65536,6,FALSE),"")</f>
        <v/>
      </c>
      <c r="M597" s="186"/>
      <c r="N597" s="186"/>
      <c r="O597" s="12"/>
      <c r="P597" s="12"/>
      <c r="Q597" s="13">
        <f t="shared" si="63"/>
        <v>0</v>
      </c>
      <c r="R597" s="13">
        <f t="shared" si="68"/>
        <v>0</v>
      </c>
      <c r="S597" s="7" t="str">
        <f t="shared" si="64"/>
        <v/>
      </c>
      <c r="T597" s="39" t="str">
        <f t="shared" si="67"/>
        <v/>
      </c>
      <c r="U597" s="178" t="str">
        <f t="shared" si="66"/>
        <v/>
      </c>
      <c r="X597">
        <f t="shared" si="65"/>
        <v>0</v>
      </c>
    </row>
    <row r="598" spans="1:24" ht="15.75">
      <c r="A598" s="109"/>
      <c r="B598" s="173"/>
      <c r="C598" s="8"/>
      <c r="D598" s="55" t="e">
        <f>VLOOKUP(C598,#REF!,2,FALSE)</f>
        <v>#REF!</v>
      </c>
      <c r="E598" s="172" t="str">
        <f>IFERROR(VLOOKUP(C598,[1]MASTER!C:F,4,FALSE),"")</f>
        <v/>
      </c>
      <c r="F598" s="172" t="str">
        <f>IFERROR(VLOOKUP(C598,[1]MASTER!C:F,3,FALSE),"")</f>
        <v/>
      </c>
      <c r="G598" s="175" t="str">
        <f>IFERROR(LOOKUP(C598,[1]MASTER!C:C,[1]MASTER!B:B),"")</f>
        <v/>
      </c>
      <c r="H598" s="176" t="str">
        <f>IFERROR(VLOOKUP(C598,[1]MASTER!C:G,5,FALSE),"")</f>
        <v/>
      </c>
      <c r="I598" s="182"/>
      <c r="J598" s="184"/>
      <c r="K598" s="185"/>
      <c r="L598" s="186" t="str">
        <f>IFERROR(VLOOKUP(C598,'[1]MASTERLIST- LABOURS'!$B$1:$F$65536,6,FALSE),"")</f>
        <v/>
      </c>
      <c r="M598" s="186"/>
      <c r="N598" s="186"/>
      <c r="O598" s="12"/>
      <c r="P598" s="12"/>
      <c r="Q598" s="13">
        <f t="shared" si="63"/>
        <v>0</v>
      </c>
      <c r="R598" s="13">
        <f t="shared" si="68"/>
        <v>0</v>
      </c>
      <c r="S598" s="7" t="str">
        <f t="shared" si="64"/>
        <v/>
      </c>
      <c r="T598" s="39" t="str">
        <f t="shared" si="67"/>
        <v/>
      </c>
      <c r="U598" s="178" t="str">
        <f t="shared" si="66"/>
        <v/>
      </c>
      <c r="X598">
        <f t="shared" si="65"/>
        <v>0</v>
      </c>
    </row>
    <row r="599" spans="1:24" ht="15.75">
      <c r="A599" s="52"/>
      <c r="B599" s="173"/>
      <c r="C599" s="8"/>
      <c r="D599" s="55" t="e">
        <f>VLOOKUP(C599,#REF!,2,FALSE)</f>
        <v>#REF!</v>
      </c>
      <c r="E599" s="172" t="str">
        <f>IFERROR(VLOOKUP(C599,[1]MASTER!C:F,4,FALSE),"")</f>
        <v/>
      </c>
      <c r="F599" s="172" t="str">
        <f>IFERROR(VLOOKUP(C599,[1]MASTER!C:F,3,FALSE),"")</f>
        <v/>
      </c>
      <c r="G599" s="175" t="str">
        <f>IFERROR(LOOKUP(C599,[1]MASTER!C:C,[1]MASTER!B:B),"")</f>
        <v/>
      </c>
      <c r="H599" s="176" t="str">
        <f>IFERROR(VLOOKUP(C599,[1]MASTER!C:G,5,FALSE),"")</f>
        <v/>
      </c>
      <c r="I599" s="182"/>
      <c r="J599" s="184"/>
      <c r="K599" s="185"/>
      <c r="L599" s="186" t="str">
        <f>IFERROR(VLOOKUP(C599,'[1]MASTERLIST- LABOURS'!$B$1:$F$65536,6,FALSE),"")</f>
        <v/>
      </c>
      <c r="M599" s="186"/>
      <c r="N599" s="186"/>
      <c r="O599" s="12"/>
      <c r="P599" s="12"/>
      <c r="Q599" s="13">
        <f t="shared" si="63"/>
        <v>0</v>
      </c>
      <c r="R599" s="13">
        <f t="shared" si="68"/>
        <v>0</v>
      </c>
      <c r="S599" s="7" t="str">
        <f t="shared" si="64"/>
        <v/>
      </c>
      <c r="T599" s="39" t="str">
        <f t="shared" si="67"/>
        <v/>
      </c>
      <c r="U599" s="178" t="str">
        <f t="shared" si="66"/>
        <v/>
      </c>
      <c r="X599">
        <f t="shared" si="65"/>
        <v>0</v>
      </c>
    </row>
    <row r="600" spans="1:24" ht="15.75">
      <c r="A600" s="109"/>
      <c r="B600" s="173"/>
      <c r="C600" s="8"/>
      <c r="D600" s="55" t="e">
        <f>VLOOKUP(C600,#REF!,2,FALSE)</f>
        <v>#REF!</v>
      </c>
      <c r="E600" s="172" t="str">
        <f>IFERROR(VLOOKUP(C600,[1]MASTER!C:F,4,FALSE),"")</f>
        <v/>
      </c>
      <c r="F600" s="172" t="str">
        <f>IFERROR(VLOOKUP(C600,[1]MASTER!C:F,3,FALSE),"")</f>
        <v/>
      </c>
      <c r="G600" s="175" t="str">
        <f>IFERROR(LOOKUP(C600,[1]MASTER!C:C,[1]MASTER!B:B),"")</f>
        <v/>
      </c>
      <c r="H600" s="176" t="str">
        <f>IFERROR(VLOOKUP(C600,[1]MASTER!C:G,5,FALSE),"")</f>
        <v/>
      </c>
      <c r="I600" s="182"/>
      <c r="J600" s="184"/>
      <c r="K600" s="185"/>
      <c r="L600" s="186" t="str">
        <f>IFERROR(VLOOKUP(C600,'[1]MASTERLIST- LABOURS'!$B$1:$F$65536,6,FALSE),"")</f>
        <v/>
      </c>
      <c r="M600" s="186"/>
      <c r="N600" s="186"/>
      <c r="O600" s="12"/>
      <c r="P600" s="12"/>
      <c r="Q600" s="13">
        <f t="shared" si="63"/>
        <v>0</v>
      </c>
      <c r="R600" s="13">
        <f t="shared" si="68"/>
        <v>0</v>
      </c>
      <c r="S600" s="7" t="str">
        <f t="shared" si="64"/>
        <v/>
      </c>
      <c r="T600" s="39" t="str">
        <f t="shared" si="67"/>
        <v/>
      </c>
      <c r="U600" s="178" t="str">
        <f t="shared" si="66"/>
        <v/>
      </c>
      <c r="X600">
        <f t="shared" si="65"/>
        <v>0</v>
      </c>
    </row>
    <row r="601" spans="1:24" ht="15.75">
      <c r="A601" s="52"/>
      <c r="B601" s="173"/>
      <c r="C601" s="8"/>
      <c r="D601" s="55" t="e">
        <f>VLOOKUP(C601,#REF!,2,FALSE)</f>
        <v>#REF!</v>
      </c>
      <c r="E601" s="172" t="str">
        <f>IFERROR(VLOOKUP(C601,[1]MASTER!C:F,4,FALSE),"")</f>
        <v/>
      </c>
      <c r="F601" s="172" t="str">
        <f>IFERROR(VLOOKUP(C601,[1]MASTER!C:F,3,FALSE),"")</f>
        <v/>
      </c>
      <c r="G601" s="175" t="str">
        <f>IFERROR(LOOKUP(C601,[1]MASTER!C:C,[1]MASTER!B:B),"")</f>
        <v/>
      </c>
      <c r="H601" s="176" t="str">
        <f>IFERROR(VLOOKUP(C601,[1]MASTER!C:G,5,FALSE),"")</f>
        <v/>
      </c>
      <c r="I601" s="182"/>
      <c r="J601" s="184"/>
      <c r="K601" s="185"/>
      <c r="L601" s="186" t="str">
        <f>IFERROR(VLOOKUP(C601,'[1]MASTERLIST- LABOURS'!$B$1:$F$65536,6,FALSE),"")</f>
        <v/>
      </c>
      <c r="M601" s="186"/>
      <c r="N601" s="186"/>
      <c r="O601" s="12"/>
      <c r="P601" s="12"/>
      <c r="Q601" s="13">
        <f t="shared" si="63"/>
        <v>0</v>
      </c>
      <c r="R601" s="13">
        <f t="shared" si="68"/>
        <v>0</v>
      </c>
      <c r="S601" s="7" t="str">
        <f t="shared" si="64"/>
        <v/>
      </c>
      <c r="T601" s="39" t="str">
        <f t="shared" si="67"/>
        <v/>
      </c>
      <c r="U601" s="178" t="str">
        <f t="shared" si="66"/>
        <v/>
      </c>
      <c r="X601">
        <f t="shared" si="65"/>
        <v>0</v>
      </c>
    </row>
    <row r="602" spans="1:24" ht="15.75">
      <c r="A602" s="109"/>
      <c r="B602" s="173"/>
      <c r="C602" s="8"/>
      <c r="D602" s="55" t="e">
        <f>VLOOKUP(C602,#REF!,2,FALSE)</f>
        <v>#REF!</v>
      </c>
      <c r="E602" s="172" t="str">
        <f>IFERROR(VLOOKUP(C602,[1]MASTER!C:F,4,FALSE),"")</f>
        <v/>
      </c>
      <c r="F602" s="172" t="str">
        <f>IFERROR(VLOOKUP(C602,[1]MASTER!C:F,3,FALSE),"")</f>
        <v/>
      </c>
      <c r="G602" s="175" t="str">
        <f>IFERROR(LOOKUP(C602,[1]MASTER!C:C,[1]MASTER!B:B),"")</f>
        <v/>
      </c>
      <c r="H602" s="176" t="str">
        <f>IFERROR(VLOOKUP(C602,[1]MASTER!C:G,5,FALSE),"")</f>
        <v/>
      </c>
      <c r="I602" s="182"/>
      <c r="J602" s="184"/>
      <c r="K602" s="185"/>
      <c r="L602" s="186" t="str">
        <f>IFERROR(VLOOKUP(C602,'[1]MASTERLIST- LABOURS'!$B$1:$F$65536,6,FALSE),"")</f>
        <v/>
      </c>
      <c r="M602" s="186"/>
      <c r="N602" s="186"/>
      <c r="O602" s="12"/>
      <c r="P602" s="12"/>
      <c r="Q602" s="13">
        <f t="shared" ref="Q602:Q665" si="69">IF(J602&gt;1,K602-J602,0)</f>
        <v>0</v>
      </c>
      <c r="R602" s="13">
        <f t="shared" si="68"/>
        <v>0</v>
      </c>
      <c r="S602" s="7" t="str">
        <f t="shared" ref="S602:S665" si="70">IFERROR(IF(R602&gt;0,B602-G602-R602,B602-G602),"")</f>
        <v/>
      </c>
      <c r="T602" s="39" t="str">
        <f t="shared" si="67"/>
        <v/>
      </c>
      <c r="U602" s="178" t="str">
        <f t="shared" si="66"/>
        <v/>
      </c>
      <c r="X602">
        <f t="shared" si="65"/>
        <v>0</v>
      </c>
    </row>
    <row r="603" spans="1:24" ht="15.75">
      <c r="A603" s="52"/>
      <c r="B603" s="173"/>
      <c r="C603" s="8"/>
      <c r="D603" s="55" t="e">
        <f>VLOOKUP(C603,#REF!,2,FALSE)</f>
        <v>#REF!</v>
      </c>
      <c r="E603" s="172" t="str">
        <f>IFERROR(VLOOKUP(C603,[1]MASTER!C:F,4,FALSE),"")</f>
        <v/>
      </c>
      <c r="F603" s="172" t="str">
        <f>IFERROR(VLOOKUP(C603,[1]MASTER!C:F,3,FALSE),"")</f>
        <v/>
      </c>
      <c r="G603" s="175" t="str">
        <f>IFERROR(LOOKUP(C603,[1]MASTER!C:C,[1]MASTER!B:B),"")</f>
        <v/>
      </c>
      <c r="H603" s="176" t="str">
        <f>IFERROR(VLOOKUP(C603,[1]MASTER!C:G,5,FALSE),"")</f>
        <v/>
      </c>
      <c r="I603" s="182"/>
      <c r="J603" s="184"/>
      <c r="K603" s="185"/>
      <c r="L603" s="186" t="str">
        <f>IFERROR(VLOOKUP(C603,'[1]MASTERLIST- LABOURS'!$B$1:$F$65536,6,FALSE),"")</f>
        <v/>
      </c>
      <c r="M603" s="186"/>
      <c r="N603" s="186"/>
      <c r="O603" s="12"/>
      <c r="P603" s="12"/>
      <c r="Q603" s="13">
        <f t="shared" si="69"/>
        <v>0</v>
      </c>
      <c r="R603" s="13">
        <f t="shared" si="68"/>
        <v>0</v>
      </c>
      <c r="S603" s="7" t="str">
        <f t="shared" si="70"/>
        <v/>
      </c>
      <c r="T603" s="39" t="str">
        <f t="shared" si="67"/>
        <v/>
      </c>
      <c r="U603" s="178" t="str">
        <f t="shared" si="66"/>
        <v/>
      </c>
      <c r="X603">
        <f t="shared" si="65"/>
        <v>0</v>
      </c>
    </row>
    <row r="604" spans="1:24" ht="15.75">
      <c r="A604" s="109"/>
      <c r="B604" s="173"/>
      <c r="C604" s="8"/>
      <c r="D604" s="55" t="e">
        <f>VLOOKUP(C604,#REF!,2,FALSE)</f>
        <v>#REF!</v>
      </c>
      <c r="E604" s="172" t="str">
        <f>IFERROR(VLOOKUP(C604,[1]MASTER!C:F,4,FALSE),"")</f>
        <v/>
      </c>
      <c r="F604" s="172" t="str">
        <f>IFERROR(VLOOKUP(C604,[1]MASTER!C:F,3,FALSE),"")</f>
        <v/>
      </c>
      <c r="G604" s="175" t="str">
        <f>IFERROR(LOOKUP(C604,[1]MASTER!C:C,[1]MASTER!B:B),"")</f>
        <v/>
      </c>
      <c r="H604" s="176" t="str">
        <f>IFERROR(VLOOKUP(C604,[1]MASTER!C:G,5,FALSE),"")</f>
        <v/>
      </c>
      <c r="I604" s="182"/>
      <c r="J604" s="184"/>
      <c r="K604" s="185"/>
      <c r="L604" s="186" t="str">
        <f>IFERROR(VLOOKUP(C604,'[1]MASTERLIST- LABOURS'!$B$1:$F$65536,6,FALSE),"")</f>
        <v/>
      </c>
      <c r="M604" s="186"/>
      <c r="N604" s="186"/>
      <c r="O604" s="12"/>
      <c r="P604" s="12"/>
      <c r="Q604" s="13">
        <f t="shared" si="69"/>
        <v>0</v>
      </c>
      <c r="R604" s="13">
        <f t="shared" si="68"/>
        <v>0</v>
      </c>
      <c r="S604" s="7" t="str">
        <f t="shared" si="70"/>
        <v/>
      </c>
      <c r="T604" s="39" t="str">
        <f t="shared" si="67"/>
        <v/>
      </c>
      <c r="U604" s="178" t="str">
        <f t="shared" si="66"/>
        <v/>
      </c>
      <c r="X604">
        <f t="shared" si="65"/>
        <v>0</v>
      </c>
    </row>
    <row r="605" spans="1:24" ht="15.75">
      <c r="A605" s="52"/>
      <c r="B605" s="173"/>
      <c r="C605" s="8"/>
      <c r="D605" s="55" t="e">
        <f>VLOOKUP(C605,#REF!,2,FALSE)</f>
        <v>#REF!</v>
      </c>
      <c r="E605" s="172" t="str">
        <f>IFERROR(VLOOKUP(C605,[1]MASTER!C:F,4,FALSE),"")</f>
        <v/>
      </c>
      <c r="F605" s="172" t="str">
        <f>IFERROR(VLOOKUP(C605,[1]MASTER!C:F,3,FALSE),"")</f>
        <v/>
      </c>
      <c r="G605" s="175" t="str">
        <f>IFERROR(LOOKUP(C605,[1]MASTER!C:C,[1]MASTER!B:B),"")</f>
        <v/>
      </c>
      <c r="H605" s="176" t="str">
        <f>IFERROR(VLOOKUP(C605,[1]MASTER!C:G,5,FALSE),"")</f>
        <v/>
      </c>
      <c r="I605" s="182"/>
      <c r="J605" s="184"/>
      <c r="K605" s="185"/>
      <c r="L605" s="186" t="str">
        <f>IFERROR(VLOOKUP(C605,'[1]MASTERLIST- LABOURS'!$B$1:$F$65536,6,FALSE),"")</f>
        <v/>
      </c>
      <c r="M605" s="186"/>
      <c r="N605" s="186"/>
      <c r="O605" s="12"/>
      <c r="P605" s="12"/>
      <c r="Q605" s="13">
        <f t="shared" si="69"/>
        <v>0</v>
      </c>
      <c r="R605" s="13">
        <f t="shared" si="68"/>
        <v>0</v>
      </c>
      <c r="S605" s="7" t="str">
        <f t="shared" si="70"/>
        <v/>
      </c>
      <c r="T605" s="39" t="str">
        <f t="shared" si="67"/>
        <v/>
      </c>
      <c r="U605" s="178" t="str">
        <f t="shared" si="66"/>
        <v/>
      </c>
      <c r="X605">
        <f t="shared" si="65"/>
        <v>0</v>
      </c>
    </row>
    <row r="606" spans="1:24" ht="15.75">
      <c r="A606" s="109"/>
      <c r="B606" s="173"/>
      <c r="C606" s="8"/>
      <c r="D606" s="55" t="e">
        <f>VLOOKUP(C606,#REF!,2,FALSE)</f>
        <v>#REF!</v>
      </c>
      <c r="E606" s="172" t="str">
        <f>IFERROR(VLOOKUP(C606,[1]MASTER!C:F,4,FALSE),"")</f>
        <v/>
      </c>
      <c r="F606" s="172" t="str">
        <f>IFERROR(VLOOKUP(C606,[1]MASTER!C:F,3,FALSE),"")</f>
        <v/>
      </c>
      <c r="G606" s="175" t="str">
        <f>IFERROR(LOOKUP(C606,[1]MASTER!C:C,[1]MASTER!B:B),"")</f>
        <v/>
      </c>
      <c r="H606" s="176" t="str">
        <f>IFERROR(VLOOKUP(C606,[1]MASTER!C:G,5,FALSE),"")</f>
        <v/>
      </c>
      <c r="I606" s="182"/>
      <c r="J606" s="184"/>
      <c r="K606" s="185"/>
      <c r="L606" s="186" t="str">
        <f>IFERROR(VLOOKUP(C606,'[1]MASTERLIST- LABOURS'!$B$1:$F$65536,6,FALSE),"")</f>
        <v/>
      </c>
      <c r="M606" s="186"/>
      <c r="N606" s="186"/>
      <c r="O606" s="12"/>
      <c r="P606" s="12"/>
      <c r="Q606" s="13">
        <f t="shared" si="69"/>
        <v>0</v>
      </c>
      <c r="R606" s="13">
        <f t="shared" si="68"/>
        <v>0</v>
      </c>
      <c r="S606" s="7" t="str">
        <f t="shared" si="70"/>
        <v/>
      </c>
      <c r="T606" s="39" t="str">
        <f t="shared" si="67"/>
        <v/>
      </c>
      <c r="U606" s="178" t="str">
        <f t="shared" si="66"/>
        <v/>
      </c>
      <c r="X606">
        <f t="shared" si="65"/>
        <v>0</v>
      </c>
    </row>
    <row r="607" spans="1:24" ht="15.75">
      <c r="A607" s="52"/>
      <c r="B607" s="173"/>
      <c r="C607" s="8"/>
      <c r="D607" s="55" t="e">
        <f>VLOOKUP(C607,#REF!,2,FALSE)</f>
        <v>#REF!</v>
      </c>
      <c r="E607" s="172" t="str">
        <f>IFERROR(VLOOKUP(C607,[1]MASTER!C:F,4,FALSE),"")</f>
        <v/>
      </c>
      <c r="F607" s="172" t="str">
        <f>IFERROR(VLOOKUP(C607,[1]MASTER!C:F,3,FALSE),"")</f>
        <v/>
      </c>
      <c r="G607" s="175" t="str">
        <f>IFERROR(LOOKUP(C607,[1]MASTER!C:C,[1]MASTER!B:B),"")</f>
        <v/>
      </c>
      <c r="H607" s="176" t="str">
        <f>IFERROR(VLOOKUP(C607,[1]MASTER!C:G,5,FALSE),"")</f>
        <v/>
      </c>
      <c r="I607" s="182"/>
      <c r="J607" s="184"/>
      <c r="K607" s="185"/>
      <c r="L607" s="186" t="str">
        <f>IFERROR(VLOOKUP(C607,'[1]MASTERLIST- LABOURS'!$B$1:$F$65536,6,FALSE),"")</f>
        <v/>
      </c>
      <c r="M607" s="186"/>
      <c r="N607" s="186"/>
      <c r="O607" s="12"/>
      <c r="P607" s="12"/>
      <c r="Q607" s="13">
        <f t="shared" si="69"/>
        <v>0</v>
      </c>
      <c r="R607" s="13">
        <f t="shared" si="68"/>
        <v>0</v>
      </c>
      <c r="S607" s="7" t="str">
        <f t="shared" si="70"/>
        <v/>
      </c>
      <c r="T607" s="39" t="str">
        <f t="shared" si="67"/>
        <v/>
      </c>
      <c r="U607" s="178" t="str">
        <f t="shared" si="66"/>
        <v/>
      </c>
      <c r="X607">
        <f t="shared" si="65"/>
        <v>0</v>
      </c>
    </row>
    <row r="608" spans="1:24" ht="15.75">
      <c r="A608" s="109"/>
      <c r="B608" s="173"/>
      <c r="C608" s="8"/>
      <c r="D608" s="55" t="e">
        <f>VLOOKUP(C608,#REF!,2,FALSE)</f>
        <v>#REF!</v>
      </c>
      <c r="E608" s="172" t="str">
        <f>IFERROR(VLOOKUP(C608,[1]MASTER!C:F,4,FALSE),"")</f>
        <v/>
      </c>
      <c r="F608" s="172" t="str">
        <f>IFERROR(VLOOKUP(C608,[1]MASTER!C:F,3,FALSE),"")</f>
        <v/>
      </c>
      <c r="G608" s="175" t="str">
        <f>IFERROR(LOOKUP(C608,[1]MASTER!C:C,[1]MASTER!B:B),"")</f>
        <v/>
      </c>
      <c r="H608" s="176" t="str">
        <f>IFERROR(VLOOKUP(C608,[1]MASTER!C:G,5,FALSE),"")</f>
        <v/>
      </c>
      <c r="I608" s="182"/>
      <c r="J608" s="184"/>
      <c r="K608" s="185"/>
      <c r="L608" s="186" t="str">
        <f>IFERROR(VLOOKUP(C608,'[1]MASTERLIST- LABOURS'!$B$1:$F$65536,6,FALSE),"")</f>
        <v/>
      </c>
      <c r="M608" s="186"/>
      <c r="N608" s="186"/>
      <c r="O608" s="12"/>
      <c r="P608" s="12"/>
      <c r="Q608" s="13">
        <f t="shared" si="69"/>
        <v>0</v>
      </c>
      <c r="R608" s="13">
        <f t="shared" si="68"/>
        <v>0</v>
      </c>
      <c r="S608" s="7" t="str">
        <f t="shared" si="70"/>
        <v/>
      </c>
      <c r="T608" s="39" t="str">
        <f t="shared" si="67"/>
        <v/>
      </c>
      <c r="U608" s="178" t="str">
        <f t="shared" si="66"/>
        <v/>
      </c>
      <c r="X608">
        <f t="shared" si="65"/>
        <v>0</v>
      </c>
    </row>
    <row r="609" spans="1:24" ht="15.75">
      <c r="A609" s="52"/>
      <c r="B609" s="173"/>
      <c r="C609" s="8"/>
      <c r="D609" s="55" t="e">
        <f>VLOOKUP(C609,#REF!,2,FALSE)</f>
        <v>#REF!</v>
      </c>
      <c r="E609" s="172" t="str">
        <f>IFERROR(VLOOKUP(C609,[1]MASTER!C:F,4,FALSE),"")</f>
        <v/>
      </c>
      <c r="F609" s="172" t="str">
        <f>IFERROR(VLOOKUP(C609,[1]MASTER!C:F,3,FALSE),"")</f>
        <v/>
      </c>
      <c r="G609" s="175" t="str">
        <f>IFERROR(LOOKUP(C609,[1]MASTER!C:C,[1]MASTER!B:B),"")</f>
        <v/>
      </c>
      <c r="H609" s="176" t="str">
        <f>IFERROR(VLOOKUP(C609,[1]MASTER!C:G,5,FALSE),"")</f>
        <v/>
      </c>
      <c r="I609" s="182"/>
      <c r="J609" s="184"/>
      <c r="K609" s="185"/>
      <c r="L609" s="186" t="str">
        <f>IFERROR(VLOOKUP(C609,'[1]MASTERLIST- LABOURS'!$B$1:$F$65536,6,FALSE),"")</f>
        <v/>
      </c>
      <c r="M609" s="186"/>
      <c r="N609" s="186"/>
      <c r="O609" s="12"/>
      <c r="P609" s="12"/>
      <c r="Q609" s="13">
        <f t="shared" si="69"/>
        <v>0</v>
      </c>
      <c r="R609" s="13">
        <f t="shared" si="68"/>
        <v>0</v>
      </c>
      <c r="S609" s="7" t="str">
        <f t="shared" si="70"/>
        <v/>
      </c>
      <c r="T609" s="39" t="str">
        <f t="shared" si="67"/>
        <v/>
      </c>
      <c r="U609" s="178" t="str">
        <f t="shared" si="66"/>
        <v/>
      </c>
      <c r="X609">
        <f t="shared" si="65"/>
        <v>0</v>
      </c>
    </row>
    <row r="610" spans="1:24" ht="15.75">
      <c r="A610" s="109"/>
      <c r="B610" s="173"/>
      <c r="C610" s="8"/>
      <c r="D610" s="55" t="e">
        <f>VLOOKUP(C610,#REF!,2,FALSE)</f>
        <v>#REF!</v>
      </c>
      <c r="E610" s="172" t="str">
        <f>IFERROR(VLOOKUP(C610,[1]MASTER!C:F,4,FALSE),"")</f>
        <v/>
      </c>
      <c r="F610" s="172" t="str">
        <f>IFERROR(VLOOKUP(C610,[1]MASTER!C:F,3,FALSE),"")</f>
        <v/>
      </c>
      <c r="G610" s="175" t="str">
        <f>IFERROR(LOOKUP(C610,[1]MASTER!C:C,[1]MASTER!B:B),"")</f>
        <v/>
      </c>
      <c r="H610" s="176" t="str">
        <f>IFERROR(VLOOKUP(C610,[1]MASTER!C:G,5,FALSE),"")</f>
        <v/>
      </c>
      <c r="I610" s="182"/>
      <c r="J610" s="184"/>
      <c r="K610" s="185"/>
      <c r="L610" s="186" t="str">
        <f>IFERROR(VLOOKUP(C610,'[1]MASTERLIST- LABOURS'!$B$1:$F$65536,6,FALSE),"")</f>
        <v/>
      </c>
      <c r="M610" s="186"/>
      <c r="N610" s="186"/>
      <c r="O610" s="12"/>
      <c r="P610" s="12"/>
      <c r="Q610" s="13">
        <f t="shared" si="69"/>
        <v>0</v>
      </c>
      <c r="R610" s="13">
        <f t="shared" si="68"/>
        <v>0</v>
      </c>
      <c r="S610" s="7" t="str">
        <f t="shared" si="70"/>
        <v/>
      </c>
      <c r="T610" s="39" t="str">
        <f t="shared" si="67"/>
        <v/>
      </c>
      <c r="U610" s="178" t="str">
        <f t="shared" si="66"/>
        <v/>
      </c>
      <c r="X610">
        <f t="shared" si="65"/>
        <v>0</v>
      </c>
    </row>
    <row r="611" spans="1:24" ht="15.75">
      <c r="A611" s="52"/>
      <c r="B611" s="173"/>
      <c r="C611" s="8"/>
      <c r="D611" s="55" t="e">
        <f>VLOOKUP(C611,#REF!,2,FALSE)</f>
        <v>#REF!</v>
      </c>
      <c r="E611" s="172" t="str">
        <f>IFERROR(VLOOKUP(C611,[1]MASTER!C:F,4,FALSE),"")</f>
        <v/>
      </c>
      <c r="F611" s="172" t="str">
        <f>IFERROR(VLOOKUP(C611,[1]MASTER!C:F,3,FALSE),"")</f>
        <v/>
      </c>
      <c r="G611" s="175" t="str">
        <f>IFERROR(LOOKUP(C611,[1]MASTER!C:C,[1]MASTER!B:B),"")</f>
        <v/>
      </c>
      <c r="H611" s="176" t="str">
        <f>IFERROR(VLOOKUP(C611,[1]MASTER!C:G,5,FALSE),"")</f>
        <v/>
      </c>
      <c r="I611" s="182"/>
      <c r="J611" s="184"/>
      <c r="K611" s="185"/>
      <c r="L611" s="186" t="str">
        <f>IFERROR(VLOOKUP(C611,'[1]MASTERLIST- LABOURS'!$B$1:$F$65536,6,FALSE),"")</f>
        <v/>
      </c>
      <c r="M611" s="186"/>
      <c r="N611" s="186"/>
      <c r="O611" s="12"/>
      <c r="P611" s="12"/>
      <c r="Q611" s="13">
        <f t="shared" si="69"/>
        <v>0</v>
      </c>
      <c r="R611" s="13">
        <f t="shared" si="68"/>
        <v>0</v>
      </c>
      <c r="S611" s="7" t="str">
        <f t="shared" si="70"/>
        <v/>
      </c>
      <c r="T611" s="39" t="str">
        <f t="shared" si="67"/>
        <v/>
      </c>
      <c r="U611" s="178" t="str">
        <f t="shared" si="66"/>
        <v/>
      </c>
      <c r="X611">
        <f t="shared" si="65"/>
        <v>0</v>
      </c>
    </row>
    <row r="612" spans="1:24" ht="15.75">
      <c r="A612" s="109"/>
      <c r="B612" s="173"/>
      <c r="C612" s="8"/>
      <c r="D612" s="55" t="e">
        <f>VLOOKUP(C612,#REF!,2,FALSE)</f>
        <v>#REF!</v>
      </c>
      <c r="E612" s="172" t="str">
        <f>IFERROR(VLOOKUP(C612,[1]MASTER!C:F,4,FALSE),"")</f>
        <v/>
      </c>
      <c r="F612" s="172" t="str">
        <f>IFERROR(VLOOKUP(C612,[1]MASTER!C:F,3,FALSE),"")</f>
        <v/>
      </c>
      <c r="G612" s="175" t="str">
        <f>IFERROR(LOOKUP(C612,[1]MASTER!C:C,[1]MASTER!B:B),"")</f>
        <v/>
      </c>
      <c r="H612" s="176" t="str">
        <f>IFERROR(VLOOKUP(C612,[1]MASTER!C:G,5,FALSE),"")</f>
        <v/>
      </c>
      <c r="I612" s="182"/>
      <c r="J612" s="184"/>
      <c r="K612" s="185"/>
      <c r="L612" s="186" t="str">
        <f>IFERROR(VLOOKUP(C612,'[1]MASTERLIST- LABOURS'!$B$1:$F$65536,6,FALSE),"")</f>
        <v/>
      </c>
      <c r="M612" s="186"/>
      <c r="N612" s="186"/>
      <c r="O612" s="12"/>
      <c r="P612" s="12"/>
      <c r="Q612" s="13">
        <f t="shared" si="69"/>
        <v>0</v>
      </c>
      <c r="R612" s="13">
        <f t="shared" si="68"/>
        <v>0</v>
      </c>
      <c r="S612" s="7" t="str">
        <f t="shared" si="70"/>
        <v/>
      </c>
      <c r="T612" s="39" t="str">
        <f t="shared" si="67"/>
        <v/>
      </c>
      <c r="U612" s="178" t="str">
        <f t="shared" si="66"/>
        <v/>
      </c>
      <c r="X612">
        <f t="shared" si="65"/>
        <v>0</v>
      </c>
    </row>
    <row r="613" spans="1:24" ht="15.75">
      <c r="A613" s="52"/>
      <c r="B613" s="173"/>
      <c r="C613" s="8"/>
      <c r="D613" s="55" t="e">
        <f>VLOOKUP(C613,#REF!,2,FALSE)</f>
        <v>#REF!</v>
      </c>
      <c r="E613" s="172" t="str">
        <f>IFERROR(VLOOKUP(C613,[1]MASTER!C:F,4,FALSE),"")</f>
        <v/>
      </c>
      <c r="F613" s="172" t="str">
        <f>IFERROR(VLOOKUP(C613,[1]MASTER!C:F,3,FALSE),"")</f>
        <v/>
      </c>
      <c r="G613" s="175" t="str">
        <f>IFERROR(LOOKUP(C613,[1]MASTER!C:C,[1]MASTER!B:B),"")</f>
        <v/>
      </c>
      <c r="H613" s="176" t="str">
        <f>IFERROR(VLOOKUP(C613,[1]MASTER!C:G,5,FALSE),"")</f>
        <v/>
      </c>
      <c r="I613" s="182"/>
      <c r="J613" s="184"/>
      <c r="K613" s="185"/>
      <c r="L613" s="186" t="str">
        <f>IFERROR(VLOOKUP(C613,'[1]MASTERLIST- LABOURS'!$B$1:$F$65536,6,FALSE),"")</f>
        <v/>
      </c>
      <c r="M613" s="186"/>
      <c r="N613" s="186"/>
      <c r="O613" s="12"/>
      <c r="P613" s="12"/>
      <c r="Q613" s="13">
        <f t="shared" si="69"/>
        <v>0</v>
      </c>
      <c r="R613" s="13">
        <f t="shared" si="68"/>
        <v>0</v>
      </c>
      <c r="S613" s="7" t="str">
        <f t="shared" si="70"/>
        <v/>
      </c>
      <c r="T613" s="39" t="str">
        <f t="shared" si="67"/>
        <v/>
      </c>
      <c r="U613" s="178" t="str">
        <f t="shared" si="66"/>
        <v/>
      </c>
      <c r="X613">
        <f t="shared" si="65"/>
        <v>0</v>
      </c>
    </row>
    <row r="614" spans="1:24" ht="15.75">
      <c r="A614" s="109"/>
      <c r="B614" s="173"/>
      <c r="C614" s="8"/>
      <c r="D614" s="55" t="e">
        <f>VLOOKUP(C614,#REF!,2,FALSE)</f>
        <v>#REF!</v>
      </c>
      <c r="E614" s="172" t="str">
        <f>IFERROR(VLOOKUP(C614,[1]MASTER!C:F,4,FALSE),"")</f>
        <v/>
      </c>
      <c r="F614" s="172" t="str">
        <f>IFERROR(VLOOKUP(C614,[1]MASTER!C:F,3,FALSE),"")</f>
        <v/>
      </c>
      <c r="G614" s="175" t="str">
        <f>IFERROR(LOOKUP(C614,[1]MASTER!C:C,[1]MASTER!B:B),"")</f>
        <v/>
      </c>
      <c r="H614" s="176" t="str">
        <f>IFERROR(VLOOKUP(C614,[1]MASTER!C:G,5,FALSE),"")</f>
        <v/>
      </c>
      <c r="I614" s="182"/>
      <c r="J614" s="184"/>
      <c r="K614" s="185"/>
      <c r="L614" s="186" t="str">
        <f>IFERROR(VLOOKUP(C614,'[1]MASTERLIST- LABOURS'!$B$1:$F$65536,6,FALSE),"")</f>
        <v/>
      </c>
      <c r="M614" s="186"/>
      <c r="N614" s="186"/>
      <c r="O614" s="12"/>
      <c r="P614" s="12"/>
      <c r="Q614" s="13">
        <f t="shared" si="69"/>
        <v>0</v>
      </c>
      <c r="R614" s="13">
        <f t="shared" si="68"/>
        <v>0</v>
      </c>
      <c r="S614" s="7" t="str">
        <f t="shared" si="70"/>
        <v/>
      </c>
      <c r="T614" s="39" t="str">
        <f t="shared" si="67"/>
        <v/>
      </c>
      <c r="U614" s="178" t="str">
        <f t="shared" si="66"/>
        <v/>
      </c>
      <c r="X614">
        <f t="shared" si="65"/>
        <v>0</v>
      </c>
    </row>
    <row r="615" spans="1:24" ht="15.75">
      <c r="A615" s="52"/>
      <c r="B615" s="173"/>
      <c r="C615" s="8"/>
      <c r="D615" s="55" t="e">
        <f>VLOOKUP(C615,#REF!,2,FALSE)</f>
        <v>#REF!</v>
      </c>
      <c r="E615" s="172" t="str">
        <f>IFERROR(VLOOKUP(C615,[1]MASTER!C:F,4,FALSE),"")</f>
        <v/>
      </c>
      <c r="F615" s="172" t="str">
        <f>IFERROR(VLOOKUP(C615,[1]MASTER!C:F,3,FALSE),"")</f>
        <v/>
      </c>
      <c r="G615" s="175" t="str">
        <f>IFERROR(LOOKUP(C615,[1]MASTER!C:C,[1]MASTER!B:B),"")</f>
        <v/>
      </c>
      <c r="H615" s="176" t="str">
        <f>IFERROR(VLOOKUP(C615,[1]MASTER!C:G,5,FALSE),"")</f>
        <v/>
      </c>
      <c r="I615" s="182"/>
      <c r="J615" s="184"/>
      <c r="K615" s="185"/>
      <c r="L615" s="186" t="str">
        <f>IFERROR(VLOOKUP(C615,'[1]MASTERLIST- LABOURS'!$B$1:$F$65536,6,FALSE),"")</f>
        <v/>
      </c>
      <c r="M615" s="186"/>
      <c r="N615" s="186"/>
      <c r="O615" s="12"/>
      <c r="P615" s="12"/>
      <c r="Q615" s="13">
        <f t="shared" si="69"/>
        <v>0</v>
      </c>
      <c r="R615" s="13">
        <f t="shared" si="68"/>
        <v>0</v>
      </c>
      <c r="S615" s="7" t="str">
        <f t="shared" si="70"/>
        <v/>
      </c>
      <c r="T615" s="39" t="str">
        <f t="shared" si="67"/>
        <v/>
      </c>
      <c r="U615" s="178" t="str">
        <f t="shared" si="66"/>
        <v/>
      </c>
      <c r="X615">
        <f t="shared" si="65"/>
        <v>0</v>
      </c>
    </row>
    <row r="616" spans="1:24" ht="15.75">
      <c r="A616" s="109"/>
      <c r="B616" s="173"/>
      <c r="C616" s="8"/>
      <c r="D616" s="55" t="e">
        <f>VLOOKUP(C616,#REF!,2,FALSE)</f>
        <v>#REF!</v>
      </c>
      <c r="E616" s="172" t="str">
        <f>IFERROR(VLOOKUP(C616,[1]MASTER!C:F,4,FALSE),"")</f>
        <v/>
      </c>
      <c r="F616" s="172" t="str">
        <f>IFERROR(VLOOKUP(C616,[1]MASTER!C:F,3,FALSE),"")</f>
        <v/>
      </c>
      <c r="G616" s="175" t="str">
        <f>IFERROR(LOOKUP(C616,[1]MASTER!C:C,[1]MASTER!B:B),"")</f>
        <v/>
      </c>
      <c r="H616" s="176" t="str">
        <f>IFERROR(VLOOKUP(C616,[1]MASTER!C:G,5,FALSE),"")</f>
        <v/>
      </c>
      <c r="I616" s="182"/>
      <c r="J616" s="184"/>
      <c r="K616" s="185"/>
      <c r="L616" s="186" t="str">
        <f>IFERROR(VLOOKUP(C616,'[1]MASTERLIST- LABOURS'!$B$1:$F$65536,6,FALSE),"")</f>
        <v/>
      </c>
      <c r="M616" s="186"/>
      <c r="N616" s="186"/>
      <c r="O616" s="12"/>
      <c r="P616" s="12"/>
      <c r="Q616" s="13">
        <f t="shared" si="69"/>
        <v>0</v>
      </c>
      <c r="R616" s="13">
        <f t="shared" si="68"/>
        <v>0</v>
      </c>
      <c r="S616" s="7" t="str">
        <f t="shared" si="70"/>
        <v/>
      </c>
      <c r="T616" s="39" t="str">
        <f t="shared" si="67"/>
        <v/>
      </c>
      <c r="U616" s="178" t="str">
        <f t="shared" si="66"/>
        <v/>
      </c>
      <c r="X616">
        <f t="shared" si="65"/>
        <v>0</v>
      </c>
    </row>
    <row r="617" spans="1:24" ht="15.75">
      <c r="A617" s="52"/>
      <c r="B617" s="173"/>
      <c r="C617" s="8"/>
      <c r="D617" s="55" t="e">
        <f>VLOOKUP(C617,#REF!,2,FALSE)</f>
        <v>#REF!</v>
      </c>
      <c r="E617" s="172" t="str">
        <f>IFERROR(VLOOKUP(C617,[1]MASTER!C:F,4,FALSE),"")</f>
        <v/>
      </c>
      <c r="F617" s="172" t="str">
        <f>IFERROR(VLOOKUP(C617,[1]MASTER!C:F,3,FALSE),"")</f>
        <v/>
      </c>
      <c r="G617" s="175" t="str">
        <f>IFERROR(LOOKUP(C617,[1]MASTER!C:C,[1]MASTER!B:B),"")</f>
        <v/>
      </c>
      <c r="H617" s="176" t="str">
        <f>IFERROR(VLOOKUP(C617,[1]MASTER!C:G,5,FALSE),"")</f>
        <v/>
      </c>
      <c r="I617" s="182"/>
      <c r="J617" s="184"/>
      <c r="K617" s="185"/>
      <c r="L617" s="186" t="str">
        <f>IFERROR(VLOOKUP(C617,'[1]MASTERLIST- LABOURS'!$B$1:$F$65536,6,FALSE),"")</f>
        <v/>
      </c>
      <c r="M617" s="186"/>
      <c r="N617" s="186"/>
      <c r="O617" s="12"/>
      <c r="P617" s="12"/>
      <c r="Q617" s="13">
        <f t="shared" si="69"/>
        <v>0</v>
      </c>
      <c r="R617" s="13">
        <f t="shared" si="68"/>
        <v>0</v>
      </c>
      <c r="S617" s="7" t="str">
        <f t="shared" si="70"/>
        <v/>
      </c>
      <c r="T617" s="39" t="str">
        <f t="shared" si="67"/>
        <v/>
      </c>
      <c r="U617" s="178" t="str">
        <f t="shared" si="66"/>
        <v/>
      </c>
      <c r="X617">
        <f t="shared" si="65"/>
        <v>0</v>
      </c>
    </row>
    <row r="618" spans="1:24" ht="15.75">
      <c r="A618" s="109"/>
      <c r="B618" s="173"/>
      <c r="C618" s="8"/>
      <c r="D618" s="55" t="e">
        <f>VLOOKUP(C618,#REF!,2,FALSE)</f>
        <v>#REF!</v>
      </c>
      <c r="E618" s="172" t="str">
        <f>IFERROR(VLOOKUP(C618,[1]MASTER!C:F,4,FALSE),"")</f>
        <v/>
      </c>
      <c r="F618" s="172" t="str">
        <f>IFERROR(VLOOKUP(C618,[1]MASTER!C:F,3,FALSE),"")</f>
        <v/>
      </c>
      <c r="G618" s="175" t="str">
        <f>IFERROR(LOOKUP(C618,[1]MASTER!C:C,[1]MASTER!B:B),"")</f>
        <v/>
      </c>
      <c r="H618" s="176" t="str">
        <f>IFERROR(VLOOKUP(C618,[1]MASTER!C:G,5,FALSE),"")</f>
        <v/>
      </c>
      <c r="I618" s="182"/>
      <c r="J618" s="184"/>
      <c r="K618" s="185"/>
      <c r="L618" s="186" t="str">
        <f>IFERROR(VLOOKUP(C618,'[1]MASTERLIST- LABOURS'!$B$1:$F$65536,6,FALSE),"")</f>
        <v/>
      </c>
      <c r="M618" s="186"/>
      <c r="N618" s="186"/>
      <c r="O618" s="12"/>
      <c r="P618" s="12"/>
      <c r="Q618" s="13">
        <f t="shared" si="69"/>
        <v>0</v>
      </c>
      <c r="R618" s="13">
        <f t="shared" si="68"/>
        <v>0</v>
      </c>
      <c r="S618" s="7" t="str">
        <f t="shared" si="70"/>
        <v/>
      </c>
      <c r="T618" s="39" t="str">
        <f t="shared" si="67"/>
        <v/>
      </c>
      <c r="U618" s="178" t="str">
        <f t="shared" si="66"/>
        <v/>
      </c>
      <c r="X618">
        <f t="shared" si="65"/>
        <v>0</v>
      </c>
    </row>
    <row r="619" spans="1:24" ht="15.75">
      <c r="A619" s="52"/>
      <c r="B619" s="173"/>
      <c r="C619" s="8"/>
      <c r="D619" s="55" t="e">
        <f>VLOOKUP(C619,#REF!,2,FALSE)</f>
        <v>#REF!</v>
      </c>
      <c r="E619" s="172" t="str">
        <f>IFERROR(VLOOKUP(C619,[1]MASTER!C:F,4,FALSE),"")</f>
        <v/>
      </c>
      <c r="F619" s="172" t="str">
        <f>IFERROR(VLOOKUP(C619,[1]MASTER!C:F,3,FALSE),"")</f>
        <v/>
      </c>
      <c r="G619" s="175" t="str">
        <f>IFERROR(LOOKUP(C619,[1]MASTER!C:C,[1]MASTER!B:B),"")</f>
        <v/>
      </c>
      <c r="H619" s="176" t="str">
        <f>IFERROR(VLOOKUP(C619,[1]MASTER!C:G,5,FALSE),"")</f>
        <v/>
      </c>
      <c r="I619" s="182"/>
      <c r="J619" s="184"/>
      <c r="K619" s="185"/>
      <c r="L619" s="186" t="str">
        <f>IFERROR(VLOOKUP(C619,'[1]MASTERLIST- LABOURS'!$B$1:$F$65536,6,FALSE),"")</f>
        <v/>
      </c>
      <c r="M619" s="186"/>
      <c r="N619" s="186"/>
      <c r="O619" s="12"/>
      <c r="P619" s="12"/>
      <c r="Q619" s="13">
        <f t="shared" si="69"/>
        <v>0</v>
      </c>
      <c r="R619" s="13">
        <f t="shared" si="68"/>
        <v>0</v>
      </c>
      <c r="S619" s="7" t="str">
        <f t="shared" si="70"/>
        <v/>
      </c>
      <c r="T619" s="39" t="str">
        <f t="shared" si="67"/>
        <v/>
      </c>
      <c r="U619" s="178" t="str">
        <f t="shared" si="66"/>
        <v/>
      </c>
      <c r="X619">
        <f t="shared" si="65"/>
        <v>0</v>
      </c>
    </row>
    <row r="620" spans="1:24" ht="15.75">
      <c r="A620" s="109"/>
      <c r="B620" s="173"/>
      <c r="C620" s="8"/>
      <c r="D620" s="55" t="e">
        <f>VLOOKUP(C620,#REF!,2,FALSE)</f>
        <v>#REF!</v>
      </c>
      <c r="E620" s="172" t="str">
        <f>IFERROR(VLOOKUP(C620,[1]MASTER!C:F,4,FALSE),"")</f>
        <v/>
      </c>
      <c r="F620" s="172" t="str">
        <f>IFERROR(VLOOKUP(C620,[1]MASTER!C:F,3,FALSE),"")</f>
        <v/>
      </c>
      <c r="G620" s="175" t="str">
        <f>IFERROR(LOOKUP(C620,[1]MASTER!C:C,[1]MASTER!B:B),"")</f>
        <v/>
      </c>
      <c r="H620" s="176" t="str">
        <f>IFERROR(VLOOKUP(C620,[1]MASTER!C:G,5,FALSE),"")</f>
        <v/>
      </c>
      <c r="I620" s="182"/>
      <c r="J620" s="184"/>
      <c r="K620" s="185"/>
      <c r="L620" s="186" t="str">
        <f>IFERROR(VLOOKUP(C620,'[1]MASTERLIST- LABOURS'!$B$1:$F$65536,6,FALSE),"")</f>
        <v/>
      </c>
      <c r="M620" s="186"/>
      <c r="N620" s="186"/>
      <c r="O620" s="12"/>
      <c r="P620" s="12"/>
      <c r="Q620" s="13">
        <f t="shared" si="69"/>
        <v>0</v>
      </c>
      <c r="R620" s="13">
        <f t="shared" si="68"/>
        <v>0</v>
      </c>
      <c r="S620" s="7" t="str">
        <f t="shared" si="70"/>
        <v/>
      </c>
      <c r="T620" s="39" t="str">
        <f t="shared" si="67"/>
        <v/>
      </c>
      <c r="U620" s="178" t="str">
        <f t="shared" si="66"/>
        <v/>
      </c>
      <c r="X620">
        <f t="shared" si="65"/>
        <v>0</v>
      </c>
    </row>
    <row r="621" spans="1:24" ht="15.75">
      <c r="A621" s="52"/>
      <c r="B621" s="173"/>
      <c r="C621" s="8"/>
      <c r="D621" s="55" t="e">
        <f>VLOOKUP(C621,#REF!,2,FALSE)</f>
        <v>#REF!</v>
      </c>
      <c r="E621" s="172" t="str">
        <f>IFERROR(VLOOKUP(C621,[1]MASTER!C:F,4,FALSE),"")</f>
        <v/>
      </c>
      <c r="F621" s="172" t="str">
        <f>IFERROR(VLOOKUP(C621,[1]MASTER!C:F,3,FALSE),"")</f>
        <v/>
      </c>
      <c r="G621" s="175" t="str">
        <f>IFERROR(LOOKUP(C621,[1]MASTER!C:C,[1]MASTER!B:B),"")</f>
        <v/>
      </c>
      <c r="H621" s="176" t="str">
        <f>IFERROR(VLOOKUP(C621,[1]MASTER!C:G,5,FALSE),"")</f>
        <v/>
      </c>
      <c r="I621" s="182"/>
      <c r="J621" s="184"/>
      <c r="K621" s="185"/>
      <c r="L621" s="186" t="str">
        <f>IFERROR(VLOOKUP(C621,'[1]MASTERLIST- LABOURS'!$B$1:$F$65536,6,FALSE),"")</f>
        <v/>
      </c>
      <c r="M621" s="186"/>
      <c r="N621" s="186"/>
      <c r="O621" s="12"/>
      <c r="P621" s="12"/>
      <c r="Q621" s="13">
        <f t="shared" si="69"/>
        <v>0</v>
      </c>
      <c r="R621" s="13">
        <f t="shared" si="68"/>
        <v>0</v>
      </c>
      <c r="S621" s="7" t="str">
        <f t="shared" si="70"/>
        <v/>
      </c>
      <c r="T621" s="39" t="str">
        <f t="shared" si="67"/>
        <v/>
      </c>
      <c r="U621" s="178" t="str">
        <f t="shared" si="66"/>
        <v/>
      </c>
      <c r="X621">
        <f t="shared" si="65"/>
        <v>0</v>
      </c>
    </row>
    <row r="622" spans="1:24" ht="15.75">
      <c r="A622" s="109"/>
      <c r="B622" s="173"/>
      <c r="C622" s="8"/>
      <c r="D622" s="55" t="e">
        <f>VLOOKUP(C622,#REF!,2,FALSE)</f>
        <v>#REF!</v>
      </c>
      <c r="E622" s="172" t="str">
        <f>IFERROR(VLOOKUP(C622,[1]MASTER!C:F,4,FALSE),"")</f>
        <v/>
      </c>
      <c r="F622" s="172" t="str">
        <f>IFERROR(VLOOKUP(C622,[1]MASTER!C:F,3,FALSE),"")</f>
        <v/>
      </c>
      <c r="G622" s="175" t="str">
        <f>IFERROR(LOOKUP(C622,[1]MASTER!C:C,[1]MASTER!B:B),"")</f>
        <v/>
      </c>
      <c r="H622" s="176" t="str">
        <f>IFERROR(VLOOKUP(C622,[1]MASTER!C:G,5,FALSE),"")</f>
        <v/>
      </c>
      <c r="I622" s="182"/>
      <c r="J622" s="184"/>
      <c r="K622" s="185"/>
      <c r="L622" s="186" t="str">
        <f>IFERROR(VLOOKUP(C622,'[1]MASTERLIST- LABOURS'!$B$1:$F$65536,6,FALSE),"")</f>
        <v/>
      </c>
      <c r="M622" s="186"/>
      <c r="N622" s="186"/>
      <c r="O622" s="12"/>
      <c r="P622" s="12"/>
      <c r="Q622" s="13">
        <f t="shared" si="69"/>
        <v>0</v>
      </c>
      <c r="R622" s="13">
        <f t="shared" si="68"/>
        <v>0</v>
      </c>
      <c r="S622" s="7" t="str">
        <f t="shared" si="70"/>
        <v/>
      </c>
      <c r="T622" s="39" t="str">
        <f t="shared" si="67"/>
        <v/>
      </c>
      <c r="U622" s="178" t="str">
        <f t="shared" si="66"/>
        <v/>
      </c>
      <c r="X622">
        <f t="shared" si="65"/>
        <v>0</v>
      </c>
    </row>
    <row r="623" spans="1:24" ht="15.75">
      <c r="A623" s="52"/>
      <c r="B623" s="173"/>
      <c r="C623" s="8"/>
      <c r="D623" s="55" t="e">
        <f>VLOOKUP(C623,#REF!,2,FALSE)</f>
        <v>#REF!</v>
      </c>
      <c r="E623" s="172" t="str">
        <f>IFERROR(VLOOKUP(C623,[1]MASTER!C:F,4,FALSE),"")</f>
        <v/>
      </c>
      <c r="F623" s="172" t="str">
        <f>IFERROR(VLOOKUP(C623,[1]MASTER!C:F,3,FALSE),"")</f>
        <v/>
      </c>
      <c r="G623" s="175" t="str">
        <f>IFERROR(LOOKUP(C623,[1]MASTER!C:C,[1]MASTER!B:B),"")</f>
        <v/>
      </c>
      <c r="H623" s="176" t="str">
        <f>IFERROR(VLOOKUP(C623,[1]MASTER!C:G,5,FALSE),"")</f>
        <v/>
      </c>
      <c r="I623" s="182"/>
      <c r="J623" s="184"/>
      <c r="K623" s="185"/>
      <c r="L623" s="186" t="str">
        <f>IFERROR(VLOOKUP(C623,'[1]MASTERLIST- LABOURS'!$B$1:$F$65536,6,FALSE),"")</f>
        <v/>
      </c>
      <c r="M623" s="186"/>
      <c r="N623" s="186"/>
      <c r="O623" s="12"/>
      <c r="P623" s="12"/>
      <c r="Q623" s="13">
        <f t="shared" si="69"/>
        <v>0</v>
      </c>
      <c r="R623" s="13">
        <f t="shared" si="68"/>
        <v>0</v>
      </c>
      <c r="S623" s="7" t="str">
        <f t="shared" si="70"/>
        <v/>
      </c>
      <c r="T623" s="39" t="str">
        <f t="shared" si="67"/>
        <v/>
      </c>
      <c r="U623" s="178" t="str">
        <f t="shared" si="66"/>
        <v/>
      </c>
      <c r="X623">
        <f t="shared" si="65"/>
        <v>0</v>
      </c>
    </row>
    <row r="624" spans="1:24" ht="15.75">
      <c r="A624" s="109"/>
      <c r="B624" s="173"/>
      <c r="C624" s="8"/>
      <c r="D624" s="55" t="e">
        <f>VLOOKUP(C624,#REF!,2,FALSE)</f>
        <v>#REF!</v>
      </c>
      <c r="E624" s="172" t="str">
        <f>IFERROR(VLOOKUP(C624,[1]MASTER!C:F,4,FALSE),"")</f>
        <v/>
      </c>
      <c r="F624" s="172" t="str">
        <f>IFERROR(VLOOKUP(C624,[1]MASTER!C:F,3,FALSE),"")</f>
        <v/>
      </c>
      <c r="G624" s="175" t="str">
        <f>IFERROR(LOOKUP(C624,[1]MASTER!C:C,[1]MASTER!B:B),"")</f>
        <v/>
      </c>
      <c r="H624" s="176" t="str">
        <f>IFERROR(VLOOKUP(C624,[1]MASTER!C:G,5,FALSE),"")</f>
        <v/>
      </c>
      <c r="I624" s="182"/>
      <c r="J624" s="184"/>
      <c r="K624" s="185"/>
      <c r="L624" s="186" t="str">
        <f>IFERROR(VLOOKUP(C624,'[1]MASTERLIST- LABOURS'!$B$1:$F$65536,6,FALSE),"")</f>
        <v/>
      </c>
      <c r="M624" s="186"/>
      <c r="N624" s="186"/>
      <c r="O624" s="12"/>
      <c r="P624" s="12"/>
      <c r="Q624" s="13">
        <f t="shared" si="69"/>
        <v>0</v>
      </c>
      <c r="R624" s="13">
        <f t="shared" si="68"/>
        <v>0</v>
      </c>
      <c r="S624" s="7" t="str">
        <f t="shared" si="70"/>
        <v/>
      </c>
      <c r="T624" s="39" t="str">
        <f t="shared" si="67"/>
        <v/>
      </c>
      <c r="U624" s="178" t="str">
        <f t="shared" si="66"/>
        <v/>
      </c>
      <c r="X624">
        <f t="shared" si="65"/>
        <v>0</v>
      </c>
    </row>
    <row r="625" spans="1:24" ht="15.75">
      <c r="A625" s="52"/>
      <c r="B625" s="173"/>
      <c r="C625" s="8"/>
      <c r="D625" s="55" t="e">
        <f>VLOOKUP(C625,#REF!,2,FALSE)</f>
        <v>#REF!</v>
      </c>
      <c r="E625" s="172" t="str">
        <f>IFERROR(VLOOKUP(C625,[1]MASTER!C:F,4,FALSE),"")</f>
        <v/>
      </c>
      <c r="F625" s="172" t="str">
        <f>IFERROR(VLOOKUP(C625,[1]MASTER!C:F,3,FALSE),"")</f>
        <v/>
      </c>
      <c r="G625" s="175" t="str">
        <f>IFERROR(LOOKUP(C625,[1]MASTER!C:C,[1]MASTER!B:B),"")</f>
        <v/>
      </c>
      <c r="H625" s="176" t="str">
        <f>IFERROR(VLOOKUP(C625,[1]MASTER!C:G,5,FALSE),"")</f>
        <v/>
      </c>
      <c r="I625" s="182"/>
      <c r="J625" s="184"/>
      <c r="K625" s="185"/>
      <c r="L625" s="186" t="str">
        <f>IFERROR(VLOOKUP(C625,'[1]MASTERLIST- LABOURS'!$B$1:$F$65536,6,FALSE),"")</f>
        <v/>
      </c>
      <c r="M625" s="186"/>
      <c r="N625" s="186"/>
      <c r="O625" s="12"/>
      <c r="P625" s="12"/>
      <c r="Q625" s="13">
        <f t="shared" si="69"/>
        <v>0</v>
      </c>
      <c r="R625" s="13">
        <f t="shared" si="68"/>
        <v>0</v>
      </c>
      <c r="S625" s="7" t="str">
        <f t="shared" si="70"/>
        <v/>
      </c>
      <c r="T625" s="39" t="str">
        <f t="shared" si="67"/>
        <v/>
      </c>
      <c r="U625" s="178" t="str">
        <f t="shared" si="66"/>
        <v/>
      </c>
      <c r="X625">
        <f t="shared" ref="X625:X688" si="71">COUNTIF(C:C,C625)</f>
        <v>0</v>
      </c>
    </row>
    <row r="626" spans="1:24" ht="15.75">
      <c r="A626" s="109"/>
      <c r="B626" s="173"/>
      <c r="C626" s="8"/>
      <c r="D626" s="55" t="e">
        <f>VLOOKUP(C626,#REF!,2,FALSE)</f>
        <v>#REF!</v>
      </c>
      <c r="E626" s="172" t="str">
        <f>IFERROR(VLOOKUP(C626,[1]MASTER!C:F,4,FALSE),"")</f>
        <v/>
      </c>
      <c r="F626" s="172" t="str">
        <f>IFERROR(VLOOKUP(C626,[1]MASTER!C:F,3,FALSE),"")</f>
        <v/>
      </c>
      <c r="G626" s="175" t="str">
        <f>IFERROR(LOOKUP(C626,[1]MASTER!C:C,[1]MASTER!B:B),"")</f>
        <v/>
      </c>
      <c r="H626" s="176" t="str">
        <f>IFERROR(VLOOKUP(C626,[1]MASTER!C:G,5,FALSE),"")</f>
        <v/>
      </c>
      <c r="I626" s="182"/>
      <c r="J626" s="184"/>
      <c r="K626" s="185"/>
      <c r="L626" s="186" t="str">
        <f>IFERROR(VLOOKUP(C626,'[1]MASTERLIST- LABOURS'!$B$1:$F$65536,6,FALSE),"")</f>
        <v/>
      </c>
      <c r="M626" s="186"/>
      <c r="N626" s="186"/>
      <c r="O626" s="12"/>
      <c r="P626" s="12"/>
      <c r="Q626" s="13">
        <f t="shared" si="69"/>
        <v>0</v>
      </c>
      <c r="R626" s="13">
        <f t="shared" si="68"/>
        <v>0</v>
      </c>
      <c r="S626" s="7" t="str">
        <f t="shared" si="70"/>
        <v/>
      </c>
      <c r="T626" s="39" t="str">
        <f t="shared" si="67"/>
        <v/>
      </c>
      <c r="U626" s="178" t="str">
        <f t="shared" si="66"/>
        <v/>
      </c>
      <c r="X626">
        <f t="shared" si="71"/>
        <v>0</v>
      </c>
    </row>
    <row r="627" spans="1:24" ht="15.75">
      <c r="A627" s="52"/>
      <c r="B627" s="173"/>
      <c r="C627" s="8"/>
      <c r="D627" s="55" t="e">
        <f>VLOOKUP(C627,#REF!,2,FALSE)</f>
        <v>#REF!</v>
      </c>
      <c r="E627" s="172" t="str">
        <f>IFERROR(VLOOKUP(C627,[1]MASTER!C:F,4,FALSE),"")</f>
        <v/>
      </c>
      <c r="F627" s="172" t="str">
        <f>IFERROR(VLOOKUP(C627,[1]MASTER!C:F,3,FALSE),"")</f>
        <v/>
      </c>
      <c r="G627" s="175" t="str">
        <f>IFERROR(LOOKUP(C627,[1]MASTER!C:C,[1]MASTER!B:B),"")</f>
        <v/>
      </c>
      <c r="H627" s="176" t="str">
        <f>IFERROR(VLOOKUP(C627,[1]MASTER!C:G,5,FALSE),"")</f>
        <v/>
      </c>
      <c r="I627" s="182"/>
      <c r="J627" s="184"/>
      <c r="K627" s="185"/>
      <c r="L627" s="186" t="str">
        <f>IFERROR(VLOOKUP(C627,'[1]MASTERLIST- LABOURS'!$B$1:$F$65536,6,FALSE),"")</f>
        <v/>
      </c>
      <c r="M627" s="186"/>
      <c r="N627" s="186"/>
      <c r="O627" s="12"/>
      <c r="P627" s="12"/>
      <c r="Q627" s="13">
        <f t="shared" si="69"/>
        <v>0</v>
      </c>
      <c r="R627" s="13">
        <f t="shared" si="68"/>
        <v>0</v>
      </c>
      <c r="S627" s="7" t="str">
        <f t="shared" si="70"/>
        <v/>
      </c>
      <c r="T627" s="39" t="str">
        <f t="shared" si="67"/>
        <v/>
      </c>
      <c r="U627" s="178" t="str">
        <f t="shared" si="66"/>
        <v/>
      </c>
      <c r="X627">
        <f t="shared" si="71"/>
        <v>0</v>
      </c>
    </row>
    <row r="628" spans="1:24" ht="15.75">
      <c r="A628" s="109"/>
      <c r="B628" s="173"/>
      <c r="C628" s="8"/>
      <c r="D628" s="55" t="e">
        <f>VLOOKUP(C628,#REF!,2,FALSE)</f>
        <v>#REF!</v>
      </c>
      <c r="E628" s="172" t="str">
        <f>IFERROR(VLOOKUP(C628,[1]MASTER!C:F,4,FALSE),"")</f>
        <v/>
      </c>
      <c r="F628" s="172" t="str">
        <f>IFERROR(VLOOKUP(C628,[1]MASTER!C:F,3,FALSE),"")</f>
        <v/>
      </c>
      <c r="G628" s="175" t="str">
        <f>IFERROR(LOOKUP(C628,[1]MASTER!C:C,[1]MASTER!B:B),"")</f>
        <v/>
      </c>
      <c r="H628" s="176" t="str">
        <f>IFERROR(VLOOKUP(C628,[1]MASTER!C:G,5,FALSE),"")</f>
        <v/>
      </c>
      <c r="I628" s="182"/>
      <c r="J628" s="184"/>
      <c r="K628" s="185"/>
      <c r="L628" s="186" t="str">
        <f>IFERROR(VLOOKUP(C628,'[1]MASTERLIST- LABOURS'!$B$1:$F$65536,6,FALSE),"")</f>
        <v/>
      </c>
      <c r="M628" s="186"/>
      <c r="N628" s="186"/>
      <c r="O628" s="12"/>
      <c r="P628" s="12"/>
      <c r="Q628" s="13">
        <f t="shared" si="69"/>
        <v>0</v>
      </c>
      <c r="R628" s="13">
        <f t="shared" si="68"/>
        <v>0</v>
      </c>
      <c r="S628" s="7" t="str">
        <f t="shared" si="70"/>
        <v/>
      </c>
      <c r="T628" s="39" t="str">
        <f t="shared" si="67"/>
        <v/>
      </c>
      <c r="U628" s="178" t="str">
        <f t="shared" si="66"/>
        <v/>
      </c>
      <c r="X628">
        <f t="shared" si="71"/>
        <v>0</v>
      </c>
    </row>
    <row r="629" spans="1:24" ht="15.75">
      <c r="A629" s="52"/>
      <c r="B629" s="173"/>
      <c r="C629" s="8"/>
      <c r="D629" s="55" t="e">
        <f>VLOOKUP(C629,#REF!,2,FALSE)</f>
        <v>#REF!</v>
      </c>
      <c r="E629" s="172" t="str">
        <f>IFERROR(VLOOKUP(C629,[1]MASTER!C:F,4,FALSE),"")</f>
        <v/>
      </c>
      <c r="F629" s="172" t="str">
        <f>IFERROR(VLOOKUP(C629,[1]MASTER!C:F,3,FALSE),"")</f>
        <v/>
      </c>
      <c r="G629" s="175" t="str">
        <f>IFERROR(LOOKUP(C629,[1]MASTER!C:C,[1]MASTER!B:B),"")</f>
        <v/>
      </c>
      <c r="H629" s="176" t="str">
        <f>IFERROR(VLOOKUP(C629,[1]MASTER!C:G,5,FALSE),"")</f>
        <v/>
      </c>
      <c r="I629" s="182"/>
      <c r="J629" s="184"/>
      <c r="K629" s="185"/>
      <c r="L629" s="186" t="str">
        <f>IFERROR(VLOOKUP(C629,'[1]MASTERLIST- LABOURS'!$B$1:$F$65536,6,FALSE),"")</f>
        <v/>
      </c>
      <c r="M629" s="186"/>
      <c r="N629" s="186"/>
      <c r="O629" s="12"/>
      <c r="P629" s="12"/>
      <c r="Q629" s="13">
        <f t="shared" si="69"/>
        <v>0</v>
      </c>
      <c r="R629" s="13">
        <f t="shared" si="68"/>
        <v>0</v>
      </c>
      <c r="S629" s="7" t="str">
        <f t="shared" si="70"/>
        <v/>
      </c>
      <c r="T629" s="39" t="str">
        <f t="shared" si="67"/>
        <v/>
      </c>
      <c r="U629" s="178" t="str">
        <f t="shared" si="66"/>
        <v/>
      </c>
      <c r="X629">
        <f t="shared" si="71"/>
        <v>0</v>
      </c>
    </row>
    <row r="630" spans="1:24" ht="15.75">
      <c r="A630" s="109"/>
      <c r="B630" s="173"/>
      <c r="C630" s="8"/>
      <c r="D630" s="55" t="e">
        <f>VLOOKUP(C630,#REF!,2,FALSE)</f>
        <v>#REF!</v>
      </c>
      <c r="E630" s="172" t="str">
        <f>IFERROR(VLOOKUP(C630,[1]MASTER!C:F,4,FALSE),"")</f>
        <v/>
      </c>
      <c r="F630" s="172" t="str">
        <f>IFERROR(VLOOKUP(C630,[1]MASTER!C:F,3,FALSE),"")</f>
        <v/>
      </c>
      <c r="G630" s="175" t="str">
        <f>IFERROR(LOOKUP(C630,[1]MASTER!C:C,[1]MASTER!B:B),"")</f>
        <v/>
      </c>
      <c r="H630" s="176" t="str">
        <f>IFERROR(VLOOKUP(C630,[1]MASTER!C:G,5,FALSE),"")</f>
        <v/>
      </c>
      <c r="I630" s="182"/>
      <c r="J630" s="184"/>
      <c r="K630" s="185"/>
      <c r="L630" s="186" t="str">
        <f>IFERROR(VLOOKUP(C630,'[1]MASTERLIST- LABOURS'!$B$1:$F$65536,6,FALSE),"")</f>
        <v/>
      </c>
      <c r="M630" s="186"/>
      <c r="N630" s="186"/>
      <c r="O630" s="12"/>
      <c r="P630" s="12"/>
      <c r="Q630" s="13">
        <f t="shared" si="69"/>
        <v>0</v>
      </c>
      <c r="R630" s="13">
        <f t="shared" si="68"/>
        <v>0</v>
      </c>
      <c r="S630" s="7" t="str">
        <f t="shared" si="70"/>
        <v/>
      </c>
      <c r="T630" s="39" t="str">
        <f t="shared" si="67"/>
        <v/>
      </c>
      <c r="U630" s="178" t="str">
        <f t="shared" si="66"/>
        <v/>
      </c>
      <c r="X630">
        <f t="shared" si="71"/>
        <v>0</v>
      </c>
    </row>
    <row r="631" spans="1:24" ht="15.75">
      <c r="A631" s="52"/>
      <c r="B631" s="173"/>
      <c r="C631" s="8"/>
      <c r="D631" s="55" t="e">
        <f>VLOOKUP(C631,#REF!,2,FALSE)</f>
        <v>#REF!</v>
      </c>
      <c r="E631" s="172" t="str">
        <f>IFERROR(VLOOKUP(C631,[1]MASTER!C:F,4,FALSE),"")</f>
        <v/>
      </c>
      <c r="F631" s="172" t="str">
        <f>IFERROR(VLOOKUP(C631,[1]MASTER!C:F,3,FALSE),"")</f>
        <v/>
      </c>
      <c r="G631" s="175" t="str">
        <f>IFERROR(LOOKUP(C631,[1]MASTER!C:C,[1]MASTER!B:B),"")</f>
        <v/>
      </c>
      <c r="H631" s="176" t="str">
        <f>IFERROR(VLOOKUP(C631,[1]MASTER!C:G,5,FALSE),"")</f>
        <v/>
      </c>
      <c r="I631" s="182"/>
      <c r="J631" s="184"/>
      <c r="K631" s="185"/>
      <c r="L631" s="186" t="str">
        <f>IFERROR(VLOOKUP(C631,'[1]MASTERLIST- LABOURS'!$B$1:$F$65536,6,FALSE),"")</f>
        <v/>
      </c>
      <c r="M631" s="186"/>
      <c r="N631" s="186"/>
      <c r="O631" s="12"/>
      <c r="P631" s="12"/>
      <c r="Q631" s="13">
        <f t="shared" si="69"/>
        <v>0</v>
      </c>
      <c r="R631" s="13">
        <f t="shared" si="68"/>
        <v>0</v>
      </c>
      <c r="S631" s="7" t="str">
        <f t="shared" si="70"/>
        <v/>
      </c>
      <c r="T631" s="39" t="str">
        <f t="shared" si="67"/>
        <v/>
      </c>
      <c r="U631" s="178" t="str">
        <f t="shared" si="66"/>
        <v/>
      </c>
      <c r="X631">
        <f t="shared" si="71"/>
        <v>0</v>
      </c>
    </row>
    <row r="632" spans="1:24" ht="15.75">
      <c r="A632" s="109"/>
      <c r="B632" s="173"/>
      <c r="C632" s="8"/>
      <c r="D632" s="55" t="e">
        <f>VLOOKUP(C632,#REF!,2,FALSE)</f>
        <v>#REF!</v>
      </c>
      <c r="E632" s="172" t="str">
        <f>IFERROR(VLOOKUP(C632,[1]MASTER!C:F,4,FALSE),"")</f>
        <v/>
      </c>
      <c r="F632" s="172" t="str">
        <f>IFERROR(VLOOKUP(C632,[1]MASTER!C:F,3,FALSE),"")</f>
        <v/>
      </c>
      <c r="G632" s="175" t="str">
        <f>IFERROR(LOOKUP(C632,[1]MASTER!C:C,[1]MASTER!B:B),"")</f>
        <v/>
      </c>
      <c r="H632" s="176" t="str">
        <f>IFERROR(VLOOKUP(C632,[1]MASTER!C:G,5,FALSE),"")</f>
        <v/>
      </c>
      <c r="I632" s="182"/>
      <c r="J632" s="184"/>
      <c r="K632" s="185"/>
      <c r="L632" s="186" t="str">
        <f>IFERROR(VLOOKUP(C632,'[1]MASTERLIST- LABOURS'!$B$1:$F$65536,6,FALSE),"")</f>
        <v/>
      </c>
      <c r="M632" s="186"/>
      <c r="N632" s="186"/>
      <c r="O632" s="12"/>
      <c r="P632" s="12"/>
      <c r="Q632" s="13">
        <f t="shared" si="69"/>
        <v>0</v>
      </c>
      <c r="R632" s="13">
        <f t="shared" si="68"/>
        <v>0</v>
      </c>
      <c r="S632" s="7" t="str">
        <f t="shared" si="70"/>
        <v/>
      </c>
      <c r="T632" s="39" t="str">
        <f t="shared" si="67"/>
        <v/>
      </c>
      <c r="U632" s="178" t="str">
        <f t="shared" si="66"/>
        <v/>
      </c>
      <c r="X632">
        <f t="shared" si="71"/>
        <v>0</v>
      </c>
    </row>
    <row r="633" spans="1:24" ht="15.75">
      <c r="A633" s="52"/>
      <c r="B633" s="173"/>
      <c r="C633" s="8"/>
      <c r="D633" s="55" t="e">
        <f>VLOOKUP(C633,#REF!,2,FALSE)</f>
        <v>#REF!</v>
      </c>
      <c r="E633" s="172" t="str">
        <f>IFERROR(VLOOKUP(C633,[1]MASTER!C:F,4,FALSE),"")</f>
        <v/>
      </c>
      <c r="F633" s="172" t="str">
        <f>IFERROR(VLOOKUP(C633,[1]MASTER!C:F,3,FALSE),"")</f>
        <v/>
      </c>
      <c r="G633" s="175" t="str">
        <f>IFERROR(LOOKUP(C633,[1]MASTER!C:C,[1]MASTER!B:B),"")</f>
        <v/>
      </c>
      <c r="H633" s="176" t="str">
        <f>IFERROR(VLOOKUP(C633,[1]MASTER!C:G,5,FALSE),"")</f>
        <v/>
      </c>
      <c r="I633" s="182"/>
      <c r="J633" s="184"/>
      <c r="K633" s="185"/>
      <c r="L633" s="186" t="str">
        <f>IFERROR(VLOOKUP(C633,'[1]MASTERLIST- LABOURS'!$B$1:$F$65536,6,FALSE),"")</f>
        <v/>
      </c>
      <c r="M633" s="186"/>
      <c r="N633" s="186"/>
      <c r="O633" s="12"/>
      <c r="P633" s="12"/>
      <c r="Q633" s="13">
        <f t="shared" si="69"/>
        <v>0</v>
      </c>
      <c r="R633" s="13">
        <f t="shared" si="68"/>
        <v>0</v>
      </c>
      <c r="S633" s="7" t="str">
        <f t="shared" si="70"/>
        <v/>
      </c>
      <c r="T633" s="39" t="str">
        <f t="shared" si="67"/>
        <v/>
      </c>
      <c r="U633" s="178" t="str">
        <f t="shared" si="66"/>
        <v/>
      </c>
      <c r="X633">
        <f t="shared" si="71"/>
        <v>0</v>
      </c>
    </row>
    <row r="634" spans="1:24" ht="15.75">
      <c r="A634" s="109"/>
      <c r="B634" s="173"/>
      <c r="C634" s="8"/>
      <c r="D634" s="55" t="e">
        <f>VLOOKUP(C634,#REF!,2,FALSE)</f>
        <v>#REF!</v>
      </c>
      <c r="E634" s="172" t="str">
        <f>IFERROR(VLOOKUP(C634,[1]MASTER!C:F,4,FALSE),"")</f>
        <v/>
      </c>
      <c r="F634" s="172" t="str">
        <f>IFERROR(VLOOKUP(C634,[1]MASTER!C:F,3,FALSE),"")</f>
        <v/>
      </c>
      <c r="G634" s="175" t="str">
        <f>IFERROR(LOOKUP(C634,[1]MASTER!C:C,[1]MASTER!B:B),"")</f>
        <v/>
      </c>
      <c r="H634" s="176" t="str">
        <f>IFERROR(VLOOKUP(C634,[1]MASTER!C:G,5,FALSE),"")</f>
        <v/>
      </c>
      <c r="I634" s="182"/>
      <c r="J634" s="184"/>
      <c r="K634" s="185"/>
      <c r="L634" s="186" t="str">
        <f>IFERROR(VLOOKUP(C634,'[1]MASTERLIST- LABOURS'!$B$1:$F$65536,6,FALSE),"")</f>
        <v/>
      </c>
      <c r="M634" s="186"/>
      <c r="N634" s="186"/>
      <c r="O634" s="12"/>
      <c r="P634" s="12"/>
      <c r="Q634" s="13">
        <f t="shared" si="69"/>
        <v>0</v>
      </c>
      <c r="R634" s="13">
        <f t="shared" si="68"/>
        <v>0</v>
      </c>
      <c r="S634" s="7" t="str">
        <f t="shared" si="70"/>
        <v/>
      </c>
      <c r="T634" s="39" t="str">
        <f t="shared" si="67"/>
        <v/>
      </c>
      <c r="U634" s="178" t="str">
        <f t="shared" si="66"/>
        <v/>
      </c>
      <c r="X634">
        <f t="shared" si="71"/>
        <v>0</v>
      </c>
    </row>
    <row r="635" spans="1:24" ht="15.75">
      <c r="A635" s="52"/>
      <c r="B635" s="173"/>
      <c r="C635" s="8"/>
      <c r="D635" s="55" t="e">
        <f>VLOOKUP(C635,#REF!,2,FALSE)</f>
        <v>#REF!</v>
      </c>
      <c r="E635" s="172" t="str">
        <f>IFERROR(VLOOKUP(C635,[1]MASTER!C:F,4,FALSE),"")</f>
        <v/>
      </c>
      <c r="F635" s="172" t="str">
        <f>IFERROR(VLOOKUP(C635,[1]MASTER!C:F,3,FALSE),"")</f>
        <v/>
      </c>
      <c r="G635" s="175" t="str">
        <f>IFERROR(LOOKUP(C635,[1]MASTER!C:C,[1]MASTER!B:B),"")</f>
        <v/>
      </c>
      <c r="H635" s="176" t="str">
        <f>IFERROR(VLOOKUP(C635,[1]MASTER!C:G,5,FALSE),"")</f>
        <v/>
      </c>
      <c r="I635" s="182"/>
      <c r="J635" s="184"/>
      <c r="K635" s="185"/>
      <c r="L635" s="186" t="str">
        <f>IFERROR(VLOOKUP(C635,'[1]MASTERLIST- LABOURS'!$B$1:$F$65536,6,FALSE),"")</f>
        <v/>
      </c>
      <c r="M635" s="186"/>
      <c r="N635" s="186"/>
      <c r="O635" s="12"/>
      <c r="P635" s="12"/>
      <c r="Q635" s="13">
        <f t="shared" si="69"/>
        <v>0</v>
      </c>
      <c r="R635" s="13">
        <f t="shared" si="68"/>
        <v>0</v>
      </c>
      <c r="S635" s="7" t="str">
        <f t="shared" si="70"/>
        <v/>
      </c>
      <c r="T635" s="39" t="str">
        <f t="shared" si="67"/>
        <v/>
      </c>
      <c r="U635" s="178" t="str">
        <f t="shared" si="66"/>
        <v/>
      </c>
      <c r="X635">
        <f t="shared" si="71"/>
        <v>0</v>
      </c>
    </row>
    <row r="636" spans="1:24" ht="15.75">
      <c r="A636" s="109"/>
      <c r="B636" s="173"/>
      <c r="C636" s="8"/>
      <c r="D636" s="55" t="e">
        <f>VLOOKUP(C636,#REF!,2,FALSE)</f>
        <v>#REF!</v>
      </c>
      <c r="E636" s="172" t="str">
        <f>IFERROR(VLOOKUP(C636,[1]MASTER!C:F,4,FALSE),"")</f>
        <v/>
      </c>
      <c r="F636" s="172" t="str">
        <f>IFERROR(VLOOKUP(C636,[1]MASTER!C:F,3,FALSE),"")</f>
        <v/>
      </c>
      <c r="G636" s="175" t="str">
        <f>IFERROR(LOOKUP(C636,[1]MASTER!C:C,[1]MASTER!B:B),"")</f>
        <v/>
      </c>
      <c r="H636" s="176" t="str">
        <f>IFERROR(VLOOKUP(C636,[1]MASTER!C:G,5,FALSE),"")</f>
        <v/>
      </c>
      <c r="I636" s="182"/>
      <c r="J636" s="184"/>
      <c r="K636" s="185"/>
      <c r="L636" s="186" t="str">
        <f>IFERROR(VLOOKUP(C636,'[1]MASTERLIST- LABOURS'!$B$1:$F$65536,6,FALSE),"")</f>
        <v/>
      </c>
      <c r="M636" s="186"/>
      <c r="N636" s="186"/>
      <c r="O636" s="12"/>
      <c r="P636" s="12"/>
      <c r="Q636" s="13">
        <f t="shared" si="69"/>
        <v>0</v>
      </c>
      <c r="R636" s="13">
        <f t="shared" si="68"/>
        <v>0</v>
      </c>
      <c r="S636" s="7" t="str">
        <f t="shared" si="70"/>
        <v/>
      </c>
      <c r="T636" s="39" t="str">
        <f t="shared" si="67"/>
        <v/>
      </c>
      <c r="U636" s="178" t="str">
        <f t="shared" si="66"/>
        <v/>
      </c>
      <c r="X636">
        <f t="shared" si="71"/>
        <v>0</v>
      </c>
    </row>
    <row r="637" spans="1:24" ht="15.75">
      <c r="A637" s="52"/>
      <c r="B637" s="173"/>
      <c r="C637" s="8"/>
      <c r="D637" s="55" t="e">
        <f>VLOOKUP(C637,#REF!,2,FALSE)</f>
        <v>#REF!</v>
      </c>
      <c r="E637" s="172" t="str">
        <f>IFERROR(VLOOKUP(C637,[1]MASTER!C:F,4,FALSE),"")</f>
        <v/>
      </c>
      <c r="F637" s="172" t="str">
        <f>IFERROR(VLOOKUP(C637,[1]MASTER!C:F,3,FALSE),"")</f>
        <v/>
      </c>
      <c r="G637" s="175" t="str">
        <f>IFERROR(LOOKUP(C637,[1]MASTER!C:C,[1]MASTER!B:B),"")</f>
        <v/>
      </c>
      <c r="H637" s="176" t="str">
        <f>IFERROR(VLOOKUP(C637,[1]MASTER!C:G,5,FALSE),"")</f>
        <v/>
      </c>
      <c r="I637" s="182"/>
      <c r="J637" s="184"/>
      <c r="K637" s="185"/>
      <c r="L637" s="186" t="str">
        <f>IFERROR(VLOOKUP(C637,'[1]MASTERLIST- LABOURS'!$B$1:$F$65536,6,FALSE),"")</f>
        <v/>
      </c>
      <c r="M637" s="186"/>
      <c r="N637" s="186"/>
      <c r="O637" s="12"/>
      <c r="P637" s="12"/>
      <c r="Q637" s="13">
        <f t="shared" si="69"/>
        <v>0</v>
      </c>
      <c r="R637" s="13">
        <f t="shared" si="68"/>
        <v>0</v>
      </c>
      <c r="S637" s="7" t="str">
        <f t="shared" si="70"/>
        <v/>
      </c>
      <c r="T637" s="39" t="str">
        <f t="shared" si="67"/>
        <v/>
      </c>
      <c r="U637" s="178" t="str">
        <f t="shared" ref="U637:U700" si="72">IFERROR(ROUND(T637:T637,-1),"")</f>
        <v/>
      </c>
      <c r="X637">
        <f t="shared" si="71"/>
        <v>0</v>
      </c>
    </row>
    <row r="638" spans="1:24" ht="15.75">
      <c r="A638" s="109"/>
      <c r="B638" s="173"/>
      <c r="C638" s="8"/>
      <c r="D638" s="55" t="e">
        <f>VLOOKUP(C638,#REF!,2,FALSE)</f>
        <v>#REF!</v>
      </c>
      <c r="E638" s="172" t="str">
        <f>IFERROR(VLOOKUP(C638,[1]MASTER!C:F,4,FALSE),"")</f>
        <v/>
      </c>
      <c r="F638" s="172" t="str">
        <f>IFERROR(VLOOKUP(C638,[1]MASTER!C:F,3,FALSE),"")</f>
        <v/>
      </c>
      <c r="G638" s="175" t="str">
        <f>IFERROR(LOOKUP(C638,[1]MASTER!C:C,[1]MASTER!B:B),"")</f>
        <v/>
      </c>
      <c r="H638" s="176" t="str">
        <f>IFERROR(VLOOKUP(C638,[1]MASTER!C:G,5,FALSE),"")</f>
        <v/>
      </c>
      <c r="I638" s="182"/>
      <c r="J638" s="184"/>
      <c r="K638" s="185"/>
      <c r="L638" s="186" t="str">
        <f>IFERROR(VLOOKUP(C638,'[1]MASTERLIST- LABOURS'!$B$1:$F$65536,6,FALSE),"")</f>
        <v/>
      </c>
      <c r="M638" s="186"/>
      <c r="N638" s="186"/>
      <c r="O638" s="12"/>
      <c r="P638" s="12"/>
      <c r="Q638" s="13">
        <f t="shared" si="69"/>
        <v>0</v>
      </c>
      <c r="R638" s="13">
        <f t="shared" si="68"/>
        <v>0</v>
      </c>
      <c r="S638" s="7" t="str">
        <f t="shared" si="70"/>
        <v/>
      </c>
      <c r="T638" s="39" t="str">
        <f t="shared" ref="T638:T701" si="73">IFERROR(L638*S638/365,"")</f>
        <v/>
      </c>
      <c r="U638" s="178" t="str">
        <f t="shared" si="72"/>
        <v/>
      </c>
      <c r="X638">
        <f t="shared" si="71"/>
        <v>0</v>
      </c>
    </row>
    <row r="639" spans="1:24" ht="15.75">
      <c r="A639" s="52"/>
      <c r="B639" s="173"/>
      <c r="C639" s="8"/>
      <c r="D639" s="55" t="e">
        <f>VLOOKUP(C639,#REF!,2,FALSE)</f>
        <v>#REF!</v>
      </c>
      <c r="E639" s="172" t="str">
        <f>IFERROR(VLOOKUP(C639,[1]MASTER!C:F,4,FALSE),"")</f>
        <v/>
      </c>
      <c r="F639" s="172" t="str">
        <f>IFERROR(VLOOKUP(C639,[1]MASTER!C:F,3,FALSE),"")</f>
        <v/>
      </c>
      <c r="G639" s="175" t="str">
        <f>IFERROR(LOOKUP(C639,[1]MASTER!C:C,[1]MASTER!B:B),"")</f>
        <v/>
      </c>
      <c r="H639" s="176" t="str">
        <f>IFERROR(VLOOKUP(C639,[1]MASTER!C:G,5,FALSE),"")</f>
        <v/>
      </c>
      <c r="I639" s="182"/>
      <c r="J639" s="184"/>
      <c r="K639" s="185"/>
      <c r="L639" s="186" t="str">
        <f>IFERROR(VLOOKUP(C639,'[1]MASTERLIST- LABOURS'!$B$1:$F$65536,6,FALSE),"")</f>
        <v/>
      </c>
      <c r="M639" s="186"/>
      <c r="N639" s="186"/>
      <c r="O639" s="12"/>
      <c r="P639" s="12"/>
      <c r="Q639" s="13">
        <f t="shared" si="69"/>
        <v>0</v>
      </c>
      <c r="R639" s="13">
        <f t="shared" si="68"/>
        <v>0</v>
      </c>
      <c r="S639" s="7" t="str">
        <f t="shared" si="70"/>
        <v/>
      </c>
      <c r="T639" s="39" t="str">
        <f t="shared" si="73"/>
        <v/>
      </c>
      <c r="U639" s="178" t="str">
        <f t="shared" si="72"/>
        <v/>
      </c>
      <c r="X639">
        <f t="shared" si="71"/>
        <v>0</v>
      </c>
    </row>
    <row r="640" spans="1:24" ht="15.75">
      <c r="A640" s="109"/>
      <c r="B640" s="173"/>
      <c r="C640" s="8"/>
      <c r="D640" s="55" t="e">
        <f>VLOOKUP(C640,#REF!,2,FALSE)</f>
        <v>#REF!</v>
      </c>
      <c r="E640" s="172" t="str">
        <f>IFERROR(VLOOKUP(C640,[1]MASTER!C:F,4,FALSE),"")</f>
        <v/>
      </c>
      <c r="F640" s="172" t="str">
        <f>IFERROR(VLOOKUP(C640,[1]MASTER!C:F,3,FALSE),"")</f>
        <v/>
      </c>
      <c r="G640" s="175" t="str">
        <f>IFERROR(LOOKUP(C640,[1]MASTER!C:C,[1]MASTER!B:B),"")</f>
        <v/>
      </c>
      <c r="H640" s="176" t="str">
        <f>IFERROR(VLOOKUP(C640,[1]MASTER!C:G,5,FALSE),"")</f>
        <v/>
      </c>
      <c r="I640" s="182"/>
      <c r="J640" s="184"/>
      <c r="K640" s="185"/>
      <c r="L640" s="186" t="str">
        <f>IFERROR(VLOOKUP(C640,'[1]MASTERLIST- LABOURS'!$B$1:$F$65536,6,FALSE),"")</f>
        <v/>
      </c>
      <c r="M640" s="186"/>
      <c r="N640" s="186"/>
      <c r="O640" s="12"/>
      <c r="P640" s="12"/>
      <c r="Q640" s="13">
        <f t="shared" si="69"/>
        <v>0</v>
      </c>
      <c r="R640" s="13">
        <f t="shared" si="68"/>
        <v>0</v>
      </c>
      <c r="S640" s="7" t="str">
        <f t="shared" si="70"/>
        <v/>
      </c>
      <c r="T640" s="39" t="str">
        <f t="shared" si="73"/>
        <v/>
      </c>
      <c r="U640" s="178" t="str">
        <f t="shared" si="72"/>
        <v/>
      </c>
      <c r="X640">
        <f t="shared" si="71"/>
        <v>0</v>
      </c>
    </row>
    <row r="641" spans="1:24" ht="15.75">
      <c r="A641" s="52"/>
      <c r="B641" s="173"/>
      <c r="C641" s="8"/>
      <c r="D641" s="55" t="e">
        <f>VLOOKUP(C641,#REF!,2,FALSE)</f>
        <v>#REF!</v>
      </c>
      <c r="E641" s="172" t="str">
        <f>IFERROR(VLOOKUP(C641,[1]MASTER!C:F,4,FALSE),"")</f>
        <v/>
      </c>
      <c r="F641" s="172" t="str">
        <f>IFERROR(VLOOKUP(C641,[1]MASTER!C:F,3,FALSE),"")</f>
        <v/>
      </c>
      <c r="G641" s="175" t="str">
        <f>IFERROR(LOOKUP(C641,[1]MASTER!C:C,[1]MASTER!B:B),"")</f>
        <v/>
      </c>
      <c r="H641" s="176" t="str">
        <f>IFERROR(VLOOKUP(C641,[1]MASTER!C:G,5,FALSE),"")</f>
        <v/>
      </c>
      <c r="I641" s="182"/>
      <c r="J641" s="184"/>
      <c r="K641" s="185"/>
      <c r="L641" s="186" t="str">
        <f>IFERROR(VLOOKUP(C641,'[1]MASTERLIST- LABOURS'!$B$1:$F$65536,6,FALSE),"")</f>
        <v/>
      </c>
      <c r="M641" s="186"/>
      <c r="N641" s="186"/>
      <c r="O641" s="12"/>
      <c r="P641" s="12"/>
      <c r="Q641" s="13">
        <f t="shared" si="69"/>
        <v>0</v>
      </c>
      <c r="R641" s="13">
        <f t="shared" si="68"/>
        <v>0</v>
      </c>
      <c r="S641" s="7" t="str">
        <f t="shared" si="70"/>
        <v/>
      </c>
      <c r="T641" s="39" t="str">
        <f t="shared" si="73"/>
        <v/>
      </c>
      <c r="U641" s="178" t="str">
        <f t="shared" si="72"/>
        <v/>
      </c>
      <c r="X641">
        <f t="shared" si="71"/>
        <v>0</v>
      </c>
    </row>
    <row r="642" spans="1:24" ht="15.75">
      <c r="A642" s="109"/>
      <c r="B642" s="173"/>
      <c r="C642" s="8"/>
      <c r="D642" s="55" t="e">
        <f>VLOOKUP(C642,#REF!,2,FALSE)</f>
        <v>#REF!</v>
      </c>
      <c r="E642" s="172" t="str">
        <f>IFERROR(VLOOKUP(C642,[1]MASTER!C:F,4,FALSE),"")</f>
        <v/>
      </c>
      <c r="F642" s="172" t="str">
        <f>IFERROR(VLOOKUP(C642,[1]MASTER!C:F,3,FALSE),"")</f>
        <v/>
      </c>
      <c r="G642" s="175" t="str">
        <f>IFERROR(LOOKUP(C642,[1]MASTER!C:C,[1]MASTER!B:B),"")</f>
        <v/>
      </c>
      <c r="H642" s="176" t="str">
        <f>IFERROR(VLOOKUP(C642,[1]MASTER!C:G,5,FALSE),"")</f>
        <v/>
      </c>
      <c r="I642" s="182"/>
      <c r="J642" s="184"/>
      <c r="K642" s="185"/>
      <c r="L642" s="186" t="str">
        <f>IFERROR(VLOOKUP(C642,'[1]MASTERLIST- LABOURS'!$B$1:$F$65536,6,FALSE),"")</f>
        <v/>
      </c>
      <c r="M642" s="186"/>
      <c r="N642" s="186"/>
      <c r="O642" s="12"/>
      <c r="P642" s="12"/>
      <c r="Q642" s="13">
        <f t="shared" si="69"/>
        <v>0</v>
      </c>
      <c r="R642" s="13">
        <f t="shared" si="68"/>
        <v>0</v>
      </c>
      <c r="S642" s="7" t="str">
        <f t="shared" si="70"/>
        <v/>
      </c>
      <c r="T642" s="39" t="str">
        <f t="shared" si="73"/>
        <v/>
      </c>
      <c r="U642" s="178" t="str">
        <f t="shared" si="72"/>
        <v/>
      </c>
      <c r="X642">
        <f t="shared" si="71"/>
        <v>0</v>
      </c>
    </row>
    <row r="643" spans="1:24" ht="15.75">
      <c r="A643" s="52"/>
      <c r="B643" s="173"/>
      <c r="C643" s="8"/>
      <c r="D643" s="55" t="e">
        <f>VLOOKUP(C643,#REF!,2,FALSE)</f>
        <v>#REF!</v>
      </c>
      <c r="E643" s="172" t="str">
        <f>IFERROR(VLOOKUP(C643,[1]MASTER!C:F,4,FALSE),"")</f>
        <v/>
      </c>
      <c r="F643" s="172" t="str">
        <f>IFERROR(VLOOKUP(C643,[1]MASTER!C:F,3,FALSE),"")</f>
        <v/>
      </c>
      <c r="G643" s="175" t="str">
        <f>IFERROR(LOOKUP(C643,[1]MASTER!C:C,[1]MASTER!B:B),"")</f>
        <v/>
      </c>
      <c r="H643" s="176" t="str">
        <f>IFERROR(VLOOKUP(C643,[1]MASTER!C:G,5,FALSE),"")</f>
        <v/>
      </c>
      <c r="I643" s="182"/>
      <c r="J643" s="184"/>
      <c r="K643" s="185"/>
      <c r="L643" s="186" t="str">
        <f>IFERROR(VLOOKUP(C643,'[1]MASTERLIST- LABOURS'!$B$1:$F$65536,6,FALSE),"")</f>
        <v/>
      </c>
      <c r="M643" s="186"/>
      <c r="N643" s="186"/>
      <c r="O643" s="12"/>
      <c r="P643" s="12"/>
      <c r="Q643" s="13">
        <f t="shared" si="69"/>
        <v>0</v>
      </c>
      <c r="R643" s="13">
        <f t="shared" si="68"/>
        <v>0</v>
      </c>
      <c r="S643" s="7" t="str">
        <f t="shared" si="70"/>
        <v/>
      </c>
      <c r="T643" s="39" t="str">
        <f t="shared" si="73"/>
        <v/>
      </c>
      <c r="U643" s="178" t="str">
        <f t="shared" si="72"/>
        <v/>
      </c>
      <c r="X643">
        <f t="shared" si="71"/>
        <v>0</v>
      </c>
    </row>
    <row r="644" spans="1:24" ht="15.75">
      <c r="A644" s="109"/>
      <c r="B644" s="173"/>
      <c r="C644" s="8"/>
      <c r="D644" s="55" t="e">
        <f>VLOOKUP(C644,#REF!,2,FALSE)</f>
        <v>#REF!</v>
      </c>
      <c r="E644" s="172" t="str">
        <f>IFERROR(VLOOKUP(C644,[1]MASTER!C:F,4,FALSE),"")</f>
        <v/>
      </c>
      <c r="F644" s="172" t="str">
        <f>IFERROR(VLOOKUP(C644,[1]MASTER!C:F,3,FALSE),"")</f>
        <v/>
      </c>
      <c r="G644" s="175" t="str">
        <f>IFERROR(LOOKUP(C644,[1]MASTER!C:C,[1]MASTER!B:B),"")</f>
        <v/>
      </c>
      <c r="H644" s="176" t="str">
        <f>IFERROR(VLOOKUP(C644,[1]MASTER!C:G,5,FALSE),"")</f>
        <v/>
      </c>
      <c r="I644" s="182"/>
      <c r="J644" s="184"/>
      <c r="K644" s="185"/>
      <c r="L644" s="186" t="str">
        <f>IFERROR(VLOOKUP(C644,'[1]MASTERLIST- LABOURS'!$B$1:$F$65536,6,FALSE),"")</f>
        <v/>
      </c>
      <c r="M644" s="186"/>
      <c r="N644" s="186"/>
      <c r="O644" s="12"/>
      <c r="P644" s="12"/>
      <c r="Q644" s="13">
        <f t="shared" si="69"/>
        <v>0</v>
      </c>
      <c r="R644" s="13">
        <f t="shared" si="68"/>
        <v>0</v>
      </c>
      <c r="S644" s="7" t="str">
        <f t="shared" si="70"/>
        <v/>
      </c>
      <c r="T644" s="39" t="str">
        <f t="shared" si="73"/>
        <v/>
      </c>
      <c r="U644" s="178" t="str">
        <f t="shared" si="72"/>
        <v/>
      </c>
      <c r="X644">
        <f t="shared" si="71"/>
        <v>0</v>
      </c>
    </row>
    <row r="645" spans="1:24" ht="15.75">
      <c r="A645" s="52"/>
      <c r="B645" s="173"/>
      <c r="C645" s="8"/>
      <c r="D645" s="55" t="e">
        <f>VLOOKUP(C645,#REF!,2,FALSE)</f>
        <v>#REF!</v>
      </c>
      <c r="E645" s="172" t="str">
        <f>IFERROR(VLOOKUP(C645,[1]MASTER!C:F,4,FALSE),"")</f>
        <v/>
      </c>
      <c r="F645" s="172" t="str">
        <f>IFERROR(VLOOKUP(C645,[1]MASTER!C:F,3,FALSE),"")</f>
        <v/>
      </c>
      <c r="G645" s="175" t="str">
        <f>IFERROR(LOOKUP(C645,[1]MASTER!C:C,[1]MASTER!B:B),"")</f>
        <v/>
      </c>
      <c r="H645" s="176" t="str">
        <f>IFERROR(VLOOKUP(C645,[1]MASTER!C:G,5,FALSE),"")</f>
        <v/>
      </c>
      <c r="I645" s="182"/>
      <c r="J645" s="184"/>
      <c r="K645" s="185"/>
      <c r="L645" s="186" t="str">
        <f>IFERROR(VLOOKUP(C645,'[1]MASTERLIST- LABOURS'!$B$1:$F$65536,6,FALSE),"")</f>
        <v/>
      </c>
      <c r="M645" s="186"/>
      <c r="N645" s="186"/>
      <c r="O645" s="12"/>
      <c r="P645" s="12"/>
      <c r="Q645" s="13">
        <f t="shared" si="69"/>
        <v>0</v>
      </c>
      <c r="R645" s="13">
        <f t="shared" si="68"/>
        <v>0</v>
      </c>
      <c r="S645" s="7" t="str">
        <f t="shared" si="70"/>
        <v/>
      </c>
      <c r="T645" s="39" t="str">
        <f t="shared" si="73"/>
        <v/>
      </c>
      <c r="U645" s="178" t="str">
        <f t="shared" si="72"/>
        <v/>
      </c>
      <c r="X645">
        <f t="shared" si="71"/>
        <v>0</v>
      </c>
    </row>
    <row r="646" spans="1:24" ht="15.75">
      <c r="A646" s="109"/>
      <c r="B646" s="173"/>
      <c r="C646" s="8"/>
      <c r="D646" s="55" t="e">
        <f>VLOOKUP(C646,#REF!,2,FALSE)</f>
        <v>#REF!</v>
      </c>
      <c r="E646" s="172" t="str">
        <f>IFERROR(VLOOKUP(C646,[1]MASTER!C:F,4,FALSE),"")</f>
        <v/>
      </c>
      <c r="F646" s="172" t="str">
        <f>IFERROR(VLOOKUP(C646,[1]MASTER!C:F,3,FALSE),"")</f>
        <v/>
      </c>
      <c r="G646" s="175" t="str">
        <f>IFERROR(LOOKUP(C646,[1]MASTER!C:C,[1]MASTER!B:B),"")</f>
        <v/>
      </c>
      <c r="H646" s="176" t="str">
        <f>IFERROR(VLOOKUP(C646,[1]MASTER!C:G,5,FALSE),"")</f>
        <v/>
      </c>
      <c r="I646" s="182"/>
      <c r="J646" s="184"/>
      <c r="K646" s="185"/>
      <c r="L646" s="186" t="str">
        <f>IFERROR(VLOOKUP(C646,'[1]MASTERLIST- LABOURS'!$B$1:$F$65536,6,FALSE),"")</f>
        <v/>
      </c>
      <c r="M646" s="186"/>
      <c r="N646" s="186"/>
      <c r="O646" s="12"/>
      <c r="P646" s="12"/>
      <c r="Q646" s="13">
        <f t="shared" si="69"/>
        <v>0</v>
      </c>
      <c r="R646" s="13">
        <f t="shared" si="68"/>
        <v>0</v>
      </c>
      <c r="S646" s="7" t="str">
        <f t="shared" si="70"/>
        <v/>
      </c>
      <c r="T646" s="39" t="str">
        <f t="shared" si="73"/>
        <v/>
      </c>
      <c r="U646" s="178" t="str">
        <f t="shared" si="72"/>
        <v/>
      </c>
      <c r="X646">
        <f t="shared" si="71"/>
        <v>0</v>
      </c>
    </row>
    <row r="647" spans="1:24" ht="15.75">
      <c r="A647" s="52"/>
      <c r="B647" s="173"/>
      <c r="C647" s="8"/>
      <c r="D647" s="55" t="e">
        <f>VLOOKUP(C647,#REF!,2,FALSE)</f>
        <v>#REF!</v>
      </c>
      <c r="E647" s="172" t="str">
        <f>IFERROR(VLOOKUP(C647,[1]MASTER!C:F,4,FALSE),"")</f>
        <v/>
      </c>
      <c r="F647" s="172" t="str">
        <f>IFERROR(VLOOKUP(C647,[1]MASTER!C:F,3,FALSE),"")</f>
        <v/>
      </c>
      <c r="G647" s="175" t="str">
        <f>IFERROR(LOOKUP(C647,[1]MASTER!C:C,[1]MASTER!B:B),"")</f>
        <v/>
      </c>
      <c r="H647" s="176" t="str">
        <f>IFERROR(VLOOKUP(C647,[1]MASTER!C:G,5,FALSE),"")</f>
        <v/>
      </c>
      <c r="I647" s="182"/>
      <c r="J647" s="184"/>
      <c r="K647" s="185"/>
      <c r="L647" s="186" t="str">
        <f>IFERROR(VLOOKUP(C647,'[1]MASTERLIST- LABOURS'!$B$1:$F$65536,6,FALSE),"")</f>
        <v/>
      </c>
      <c r="M647" s="186"/>
      <c r="N647" s="186"/>
      <c r="O647" s="12"/>
      <c r="P647" s="12"/>
      <c r="Q647" s="13">
        <f t="shared" si="69"/>
        <v>0</v>
      </c>
      <c r="R647" s="13">
        <f t="shared" si="68"/>
        <v>0</v>
      </c>
      <c r="S647" s="7" t="str">
        <f t="shared" si="70"/>
        <v/>
      </c>
      <c r="T647" s="39" t="str">
        <f t="shared" si="73"/>
        <v/>
      </c>
      <c r="U647" s="178" t="str">
        <f t="shared" si="72"/>
        <v/>
      </c>
      <c r="X647">
        <f t="shared" si="71"/>
        <v>0</v>
      </c>
    </row>
    <row r="648" spans="1:24" ht="15.75">
      <c r="A648" s="109"/>
      <c r="B648" s="173"/>
      <c r="C648" s="8"/>
      <c r="D648" s="55" t="e">
        <f>VLOOKUP(C648,#REF!,2,FALSE)</f>
        <v>#REF!</v>
      </c>
      <c r="E648" s="172" t="str">
        <f>IFERROR(VLOOKUP(C648,[1]MASTER!C:F,4,FALSE),"")</f>
        <v/>
      </c>
      <c r="F648" s="172" t="str">
        <f>IFERROR(VLOOKUP(C648,[1]MASTER!C:F,3,FALSE),"")</f>
        <v/>
      </c>
      <c r="G648" s="175" t="str">
        <f>IFERROR(LOOKUP(C648,[1]MASTER!C:C,[1]MASTER!B:B),"")</f>
        <v/>
      </c>
      <c r="H648" s="176" t="str">
        <f>IFERROR(VLOOKUP(C648,[1]MASTER!C:G,5,FALSE),"")</f>
        <v/>
      </c>
      <c r="I648" s="182"/>
      <c r="J648" s="184"/>
      <c r="K648" s="185"/>
      <c r="L648" s="186" t="str">
        <f>IFERROR(VLOOKUP(C648,'[1]MASTERLIST- LABOURS'!$B$1:$F$65536,6,FALSE),"")</f>
        <v/>
      </c>
      <c r="M648" s="186"/>
      <c r="N648" s="186"/>
      <c r="O648" s="12"/>
      <c r="P648" s="12"/>
      <c r="Q648" s="13">
        <f t="shared" si="69"/>
        <v>0</v>
      </c>
      <c r="R648" s="13">
        <f t="shared" si="68"/>
        <v>0</v>
      </c>
      <c r="S648" s="7" t="str">
        <f t="shared" si="70"/>
        <v/>
      </c>
      <c r="T648" s="39" t="str">
        <f t="shared" si="73"/>
        <v/>
      </c>
      <c r="U648" s="178" t="str">
        <f t="shared" si="72"/>
        <v/>
      </c>
      <c r="X648">
        <f t="shared" si="71"/>
        <v>0</v>
      </c>
    </row>
    <row r="649" spans="1:24" ht="15.75">
      <c r="A649" s="52"/>
      <c r="B649" s="173"/>
      <c r="C649" s="8"/>
      <c r="D649" s="55" t="e">
        <f>VLOOKUP(C649,#REF!,2,FALSE)</f>
        <v>#REF!</v>
      </c>
      <c r="E649" s="172" t="str">
        <f>IFERROR(VLOOKUP(C649,[1]MASTER!C:F,4,FALSE),"")</f>
        <v/>
      </c>
      <c r="F649" s="172" t="str">
        <f>IFERROR(VLOOKUP(C649,[1]MASTER!C:F,3,FALSE),"")</f>
        <v/>
      </c>
      <c r="G649" s="175" t="str">
        <f>IFERROR(LOOKUP(C649,[1]MASTER!C:C,[1]MASTER!B:B),"")</f>
        <v/>
      </c>
      <c r="H649" s="176" t="str">
        <f>IFERROR(VLOOKUP(C649,[1]MASTER!C:G,5,FALSE),"")</f>
        <v/>
      </c>
      <c r="I649" s="182"/>
      <c r="J649" s="184"/>
      <c r="K649" s="185"/>
      <c r="L649" s="186" t="str">
        <f>IFERROR(VLOOKUP(C649,'[1]MASTERLIST- LABOURS'!$B$1:$F$65536,6,FALSE),"")</f>
        <v/>
      </c>
      <c r="M649" s="186"/>
      <c r="N649" s="186"/>
      <c r="O649" s="12"/>
      <c r="P649" s="12"/>
      <c r="Q649" s="13">
        <f t="shared" si="69"/>
        <v>0</v>
      </c>
      <c r="R649" s="13">
        <f t="shared" si="68"/>
        <v>0</v>
      </c>
      <c r="S649" s="7" t="str">
        <f t="shared" si="70"/>
        <v/>
      </c>
      <c r="T649" s="39" t="str">
        <f t="shared" si="73"/>
        <v/>
      </c>
      <c r="U649" s="178" t="str">
        <f t="shared" si="72"/>
        <v/>
      </c>
      <c r="X649">
        <f t="shared" si="71"/>
        <v>0</v>
      </c>
    </row>
    <row r="650" spans="1:24" ht="15.75">
      <c r="A650" s="109"/>
      <c r="B650" s="173"/>
      <c r="C650" s="8"/>
      <c r="D650" s="55" t="e">
        <f>VLOOKUP(C650,#REF!,2,FALSE)</f>
        <v>#REF!</v>
      </c>
      <c r="E650" s="172" t="str">
        <f>IFERROR(VLOOKUP(C650,[1]MASTER!C:F,4,FALSE),"")</f>
        <v/>
      </c>
      <c r="F650" s="172" t="str">
        <f>IFERROR(VLOOKUP(C650,[1]MASTER!C:F,3,FALSE),"")</f>
        <v/>
      </c>
      <c r="G650" s="175" t="str">
        <f>IFERROR(LOOKUP(C650,[1]MASTER!C:C,[1]MASTER!B:B),"")</f>
        <v/>
      </c>
      <c r="H650" s="176" t="str">
        <f>IFERROR(VLOOKUP(C650,[1]MASTER!C:G,5,FALSE),"")</f>
        <v/>
      </c>
      <c r="I650" s="182"/>
      <c r="J650" s="184"/>
      <c r="K650" s="185"/>
      <c r="L650" s="186" t="str">
        <f>IFERROR(VLOOKUP(C650,'[1]MASTERLIST- LABOURS'!$B$1:$F$65536,6,FALSE),"")</f>
        <v/>
      </c>
      <c r="M650" s="186"/>
      <c r="N650" s="186"/>
      <c r="O650" s="12"/>
      <c r="P650" s="12"/>
      <c r="Q650" s="13">
        <f t="shared" si="69"/>
        <v>0</v>
      </c>
      <c r="R650" s="13">
        <f t="shared" si="68"/>
        <v>0</v>
      </c>
      <c r="S650" s="7" t="str">
        <f t="shared" si="70"/>
        <v/>
      </c>
      <c r="T650" s="39" t="str">
        <f t="shared" si="73"/>
        <v/>
      </c>
      <c r="U650" s="178" t="str">
        <f t="shared" si="72"/>
        <v/>
      </c>
      <c r="X650">
        <f t="shared" si="71"/>
        <v>0</v>
      </c>
    </row>
    <row r="651" spans="1:24" ht="15.75">
      <c r="A651" s="52"/>
      <c r="B651" s="173"/>
      <c r="C651" s="8"/>
      <c r="D651" s="55" t="e">
        <f>VLOOKUP(C651,#REF!,2,FALSE)</f>
        <v>#REF!</v>
      </c>
      <c r="E651" s="172" t="str">
        <f>IFERROR(VLOOKUP(C651,[1]MASTER!C:F,4,FALSE),"")</f>
        <v/>
      </c>
      <c r="F651" s="172" t="str">
        <f>IFERROR(VLOOKUP(C651,[1]MASTER!C:F,3,FALSE),"")</f>
        <v/>
      </c>
      <c r="G651" s="175" t="str">
        <f>IFERROR(LOOKUP(C651,[1]MASTER!C:C,[1]MASTER!B:B),"")</f>
        <v/>
      </c>
      <c r="H651" s="176" t="str">
        <f>IFERROR(VLOOKUP(C651,[1]MASTER!C:G,5,FALSE),"")</f>
        <v/>
      </c>
      <c r="I651" s="182"/>
      <c r="J651" s="184"/>
      <c r="K651" s="185"/>
      <c r="L651" s="186" t="str">
        <f>IFERROR(VLOOKUP(C651,'[1]MASTERLIST- LABOURS'!$B$1:$F$65536,6,FALSE),"")</f>
        <v/>
      </c>
      <c r="M651" s="186"/>
      <c r="N651" s="186"/>
      <c r="O651" s="12"/>
      <c r="P651" s="12"/>
      <c r="Q651" s="13">
        <f t="shared" si="69"/>
        <v>0</v>
      </c>
      <c r="R651" s="13">
        <f t="shared" si="68"/>
        <v>0</v>
      </c>
      <c r="S651" s="7" t="str">
        <f t="shared" si="70"/>
        <v/>
      </c>
      <c r="T651" s="39" t="str">
        <f t="shared" si="73"/>
        <v/>
      </c>
      <c r="U651" s="178" t="str">
        <f t="shared" si="72"/>
        <v/>
      </c>
      <c r="X651">
        <f t="shared" si="71"/>
        <v>0</v>
      </c>
    </row>
    <row r="652" spans="1:24" ht="15.75">
      <c r="A652" s="109"/>
      <c r="B652" s="173"/>
      <c r="C652" s="8"/>
      <c r="D652" s="55" t="e">
        <f>VLOOKUP(C652,#REF!,2,FALSE)</f>
        <v>#REF!</v>
      </c>
      <c r="E652" s="172" t="str">
        <f>IFERROR(VLOOKUP(C652,[1]MASTER!C:F,4,FALSE),"")</f>
        <v/>
      </c>
      <c r="F652" s="172" t="str">
        <f>IFERROR(VLOOKUP(C652,[1]MASTER!C:F,3,FALSE),"")</f>
        <v/>
      </c>
      <c r="G652" s="175" t="str">
        <f>IFERROR(LOOKUP(C652,[1]MASTER!C:C,[1]MASTER!B:B),"")</f>
        <v/>
      </c>
      <c r="H652" s="176" t="str">
        <f>IFERROR(VLOOKUP(C652,[1]MASTER!C:G,5,FALSE),"")</f>
        <v/>
      </c>
      <c r="I652" s="182"/>
      <c r="J652" s="184"/>
      <c r="K652" s="185"/>
      <c r="L652" s="186" t="str">
        <f>IFERROR(VLOOKUP(C652,'[1]MASTERLIST- LABOURS'!$B$1:$F$65536,6,FALSE),"")</f>
        <v/>
      </c>
      <c r="M652" s="186"/>
      <c r="N652" s="186"/>
      <c r="O652" s="12"/>
      <c r="P652" s="12"/>
      <c r="Q652" s="13">
        <f t="shared" si="69"/>
        <v>0</v>
      </c>
      <c r="R652" s="13">
        <f t="shared" si="68"/>
        <v>0</v>
      </c>
      <c r="S652" s="7" t="str">
        <f t="shared" si="70"/>
        <v/>
      </c>
      <c r="T652" s="39" t="str">
        <f t="shared" si="73"/>
        <v/>
      </c>
      <c r="U652" s="178" t="str">
        <f t="shared" si="72"/>
        <v/>
      </c>
      <c r="X652">
        <f t="shared" si="71"/>
        <v>0</v>
      </c>
    </row>
    <row r="653" spans="1:24" ht="15.75">
      <c r="A653" s="52"/>
      <c r="B653" s="173"/>
      <c r="C653" s="8"/>
      <c r="D653" s="55" t="e">
        <f>VLOOKUP(C653,#REF!,2,FALSE)</f>
        <v>#REF!</v>
      </c>
      <c r="E653" s="172" t="str">
        <f>IFERROR(VLOOKUP(C653,[1]MASTER!C:F,4,FALSE),"")</f>
        <v/>
      </c>
      <c r="F653" s="172" t="str">
        <f>IFERROR(VLOOKUP(C653,[1]MASTER!C:F,3,FALSE),"")</f>
        <v/>
      </c>
      <c r="G653" s="175" t="str">
        <f>IFERROR(LOOKUP(C653,[1]MASTER!C:C,[1]MASTER!B:B),"")</f>
        <v/>
      </c>
      <c r="H653" s="176" t="str">
        <f>IFERROR(VLOOKUP(C653,[1]MASTER!C:G,5,FALSE),"")</f>
        <v/>
      </c>
      <c r="I653" s="182"/>
      <c r="J653" s="184"/>
      <c r="K653" s="185"/>
      <c r="L653" s="186" t="str">
        <f>IFERROR(VLOOKUP(C653,'[1]MASTERLIST- LABOURS'!$B$1:$F$65536,6,FALSE),"")</f>
        <v/>
      </c>
      <c r="M653" s="186"/>
      <c r="N653" s="186"/>
      <c r="O653" s="12"/>
      <c r="P653" s="12"/>
      <c r="Q653" s="13">
        <f t="shared" si="69"/>
        <v>0</v>
      </c>
      <c r="R653" s="13">
        <f t="shared" si="68"/>
        <v>0</v>
      </c>
      <c r="S653" s="7" t="str">
        <f t="shared" si="70"/>
        <v/>
      </c>
      <c r="T653" s="39" t="str">
        <f t="shared" si="73"/>
        <v/>
      </c>
      <c r="U653" s="178" t="str">
        <f t="shared" si="72"/>
        <v/>
      </c>
      <c r="X653">
        <f t="shared" si="71"/>
        <v>0</v>
      </c>
    </row>
    <row r="654" spans="1:24" ht="15.75">
      <c r="A654" s="109"/>
      <c r="B654" s="173"/>
      <c r="C654" s="8"/>
      <c r="D654" s="55" t="e">
        <f>VLOOKUP(C654,#REF!,2,FALSE)</f>
        <v>#REF!</v>
      </c>
      <c r="E654" s="172" t="str">
        <f>IFERROR(VLOOKUP(C654,[1]MASTER!C:F,4,FALSE),"")</f>
        <v/>
      </c>
      <c r="F654" s="172" t="str">
        <f>IFERROR(VLOOKUP(C654,[1]MASTER!C:F,3,FALSE),"")</f>
        <v/>
      </c>
      <c r="G654" s="175" t="str">
        <f>IFERROR(LOOKUP(C654,[1]MASTER!C:C,[1]MASTER!B:B),"")</f>
        <v/>
      </c>
      <c r="H654" s="176" t="str">
        <f>IFERROR(VLOOKUP(C654,[1]MASTER!C:G,5,FALSE),"")</f>
        <v/>
      </c>
      <c r="I654" s="182"/>
      <c r="J654" s="184"/>
      <c r="K654" s="185"/>
      <c r="L654" s="186" t="str">
        <f>IFERROR(VLOOKUP(C654,'[1]MASTERLIST- LABOURS'!$B$1:$F$65536,6,FALSE),"")</f>
        <v/>
      </c>
      <c r="M654" s="186"/>
      <c r="N654" s="186"/>
      <c r="O654" s="12"/>
      <c r="P654" s="12"/>
      <c r="Q654" s="13">
        <f t="shared" si="69"/>
        <v>0</v>
      </c>
      <c r="R654" s="13">
        <f t="shared" ref="R654:R717" si="74">IF(Q654&gt;60,Q654-60,0)</f>
        <v>0</v>
      </c>
      <c r="S654" s="7" t="str">
        <f t="shared" si="70"/>
        <v/>
      </c>
      <c r="T654" s="39" t="str">
        <f t="shared" si="73"/>
        <v/>
      </c>
      <c r="U654" s="178" t="str">
        <f t="shared" si="72"/>
        <v/>
      </c>
      <c r="X654">
        <f t="shared" si="71"/>
        <v>0</v>
      </c>
    </row>
    <row r="655" spans="1:24" ht="15.75">
      <c r="A655" s="52"/>
      <c r="B655" s="173"/>
      <c r="C655" s="8"/>
      <c r="D655" s="55" t="e">
        <f>VLOOKUP(C655,#REF!,2,FALSE)</f>
        <v>#REF!</v>
      </c>
      <c r="E655" s="172" t="str">
        <f>IFERROR(VLOOKUP(C655,[1]MASTER!C:F,4,FALSE),"")</f>
        <v/>
      </c>
      <c r="F655" s="172" t="str">
        <f>IFERROR(VLOOKUP(C655,[1]MASTER!C:F,3,FALSE),"")</f>
        <v/>
      </c>
      <c r="G655" s="175" t="str">
        <f>IFERROR(LOOKUP(C655,[1]MASTER!C:C,[1]MASTER!B:B),"")</f>
        <v/>
      </c>
      <c r="H655" s="176" t="str">
        <f>IFERROR(VLOOKUP(C655,[1]MASTER!C:G,5,FALSE),"")</f>
        <v/>
      </c>
      <c r="I655" s="182"/>
      <c r="J655" s="184"/>
      <c r="K655" s="185"/>
      <c r="L655" s="186" t="str">
        <f>IFERROR(VLOOKUP(C655,'[1]MASTERLIST- LABOURS'!$B$1:$F$65536,6,FALSE),"")</f>
        <v/>
      </c>
      <c r="M655" s="186"/>
      <c r="N655" s="186"/>
      <c r="O655" s="12"/>
      <c r="P655" s="12"/>
      <c r="Q655" s="13">
        <f t="shared" si="69"/>
        <v>0</v>
      </c>
      <c r="R655" s="13">
        <f t="shared" si="74"/>
        <v>0</v>
      </c>
      <c r="S655" s="7" t="str">
        <f t="shared" si="70"/>
        <v/>
      </c>
      <c r="T655" s="39" t="str">
        <f t="shared" si="73"/>
        <v/>
      </c>
      <c r="U655" s="178" t="str">
        <f t="shared" si="72"/>
        <v/>
      </c>
      <c r="X655">
        <f t="shared" si="71"/>
        <v>0</v>
      </c>
    </row>
    <row r="656" spans="1:24" ht="15.75">
      <c r="A656" s="109"/>
      <c r="B656" s="173"/>
      <c r="C656" s="8"/>
      <c r="D656" s="55" t="e">
        <f>VLOOKUP(C656,#REF!,2,FALSE)</f>
        <v>#REF!</v>
      </c>
      <c r="E656" s="172" t="str">
        <f>IFERROR(VLOOKUP(C656,[1]MASTER!C:F,4,FALSE),"")</f>
        <v/>
      </c>
      <c r="F656" s="172" t="str">
        <f>IFERROR(VLOOKUP(C656,[1]MASTER!C:F,3,FALSE),"")</f>
        <v/>
      </c>
      <c r="G656" s="175" t="str">
        <f>IFERROR(LOOKUP(C656,[1]MASTER!C:C,[1]MASTER!B:B),"")</f>
        <v/>
      </c>
      <c r="H656" s="176" t="str">
        <f>IFERROR(VLOOKUP(C656,[1]MASTER!C:G,5,FALSE),"")</f>
        <v/>
      </c>
      <c r="I656" s="182"/>
      <c r="J656" s="184"/>
      <c r="K656" s="185"/>
      <c r="L656" s="186" t="str">
        <f>IFERROR(VLOOKUP(C656,'[1]MASTERLIST- LABOURS'!$B$1:$F$65536,6,FALSE),"")</f>
        <v/>
      </c>
      <c r="M656" s="186"/>
      <c r="N656" s="186"/>
      <c r="O656" s="12"/>
      <c r="P656" s="12"/>
      <c r="Q656" s="13">
        <f t="shared" si="69"/>
        <v>0</v>
      </c>
      <c r="R656" s="13">
        <f t="shared" si="74"/>
        <v>0</v>
      </c>
      <c r="S656" s="7" t="str">
        <f t="shared" si="70"/>
        <v/>
      </c>
      <c r="T656" s="39" t="str">
        <f t="shared" si="73"/>
        <v/>
      </c>
      <c r="U656" s="178" t="str">
        <f t="shared" si="72"/>
        <v/>
      </c>
      <c r="X656">
        <f t="shared" si="71"/>
        <v>0</v>
      </c>
    </row>
    <row r="657" spans="1:24" ht="15.75">
      <c r="A657" s="52"/>
      <c r="B657" s="173"/>
      <c r="C657" s="8"/>
      <c r="D657" s="55" t="e">
        <f>VLOOKUP(C657,#REF!,2,FALSE)</f>
        <v>#REF!</v>
      </c>
      <c r="E657" s="172" t="str">
        <f>IFERROR(VLOOKUP(C657,[1]MASTER!C:F,4,FALSE),"")</f>
        <v/>
      </c>
      <c r="F657" s="172" t="str">
        <f>IFERROR(VLOOKUP(C657,[1]MASTER!C:F,3,FALSE),"")</f>
        <v/>
      </c>
      <c r="G657" s="175" t="str">
        <f>IFERROR(LOOKUP(C657,[1]MASTER!C:C,[1]MASTER!B:B),"")</f>
        <v/>
      </c>
      <c r="H657" s="176" t="str">
        <f>IFERROR(VLOOKUP(C657,[1]MASTER!C:G,5,FALSE),"")</f>
        <v/>
      </c>
      <c r="I657" s="182"/>
      <c r="J657" s="184"/>
      <c r="K657" s="185"/>
      <c r="L657" s="186" t="str">
        <f>IFERROR(VLOOKUP(C657,'[1]MASTERLIST- LABOURS'!$B$1:$F$65536,6,FALSE),"")</f>
        <v/>
      </c>
      <c r="M657" s="186"/>
      <c r="N657" s="186"/>
      <c r="O657" s="12"/>
      <c r="P657" s="12"/>
      <c r="Q657" s="13">
        <f t="shared" si="69"/>
        <v>0</v>
      </c>
      <c r="R657" s="13">
        <f t="shared" si="74"/>
        <v>0</v>
      </c>
      <c r="S657" s="7" t="str">
        <f t="shared" si="70"/>
        <v/>
      </c>
      <c r="T657" s="39" t="str">
        <f t="shared" si="73"/>
        <v/>
      </c>
      <c r="U657" s="178" t="str">
        <f t="shared" si="72"/>
        <v/>
      </c>
      <c r="X657">
        <f t="shared" si="71"/>
        <v>0</v>
      </c>
    </row>
    <row r="658" spans="1:24" ht="15.75">
      <c r="A658" s="109"/>
      <c r="B658" s="173"/>
      <c r="C658" s="8"/>
      <c r="D658" s="55" t="e">
        <f>VLOOKUP(C658,#REF!,2,FALSE)</f>
        <v>#REF!</v>
      </c>
      <c r="E658" s="172" t="str">
        <f>IFERROR(VLOOKUP(C658,[1]MASTER!C:F,4,FALSE),"")</f>
        <v/>
      </c>
      <c r="F658" s="172" t="str">
        <f>IFERROR(VLOOKUP(C658,[1]MASTER!C:F,3,FALSE),"")</f>
        <v/>
      </c>
      <c r="G658" s="175" t="str">
        <f>IFERROR(LOOKUP(C658,[1]MASTER!C:C,[1]MASTER!B:B),"")</f>
        <v/>
      </c>
      <c r="H658" s="176" t="str">
        <f>IFERROR(VLOOKUP(C658,[1]MASTER!C:G,5,FALSE),"")</f>
        <v/>
      </c>
      <c r="I658" s="182"/>
      <c r="J658" s="184"/>
      <c r="K658" s="185"/>
      <c r="L658" s="186" t="str">
        <f>IFERROR(VLOOKUP(C658,'[1]MASTERLIST- LABOURS'!$B$1:$F$65536,6,FALSE),"")</f>
        <v/>
      </c>
      <c r="M658" s="186"/>
      <c r="N658" s="186"/>
      <c r="O658" s="12"/>
      <c r="P658" s="12"/>
      <c r="Q658" s="13">
        <f t="shared" si="69"/>
        <v>0</v>
      </c>
      <c r="R658" s="13">
        <f t="shared" si="74"/>
        <v>0</v>
      </c>
      <c r="S658" s="7" t="str">
        <f t="shared" si="70"/>
        <v/>
      </c>
      <c r="T658" s="39" t="str">
        <f t="shared" si="73"/>
        <v/>
      </c>
      <c r="U658" s="178" t="str">
        <f t="shared" si="72"/>
        <v/>
      </c>
      <c r="X658">
        <f t="shared" si="71"/>
        <v>0</v>
      </c>
    </row>
    <row r="659" spans="1:24" ht="15.75">
      <c r="A659" s="52"/>
      <c r="B659" s="173"/>
      <c r="C659" s="8"/>
      <c r="D659" s="55" t="e">
        <f>VLOOKUP(C659,#REF!,2,FALSE)</f>
        <v>#REF!</v>
      </c>
      <c r="E659" s="172" t="str">
        <f>IFERROR(VLOOKUP(C659,[1]MASTER!C:F,4,FALSE),"")</f>
        <v/>
      </c>
      <c r="F659" s="172" t="str">
        <f>IFERROR(VLOOKUP(C659,[1]MASTER!C:F,3,FALSE),"")</f>
        <v/>
      </c>
      <c r="G659" s="175" t="str">
        <f>IFERROR(LOOKUP(C659,[1]MASTER!C:C,[1]MASTER!B:B),"")</f>
        <v/>
      </c>
      <c r="H659" s="176" t="str">
        <f>IFERROR(VLOOKUP(C659,[1]MASTER!C:G,5,FALSE),"")</f>
        <v/>
      </c>
      <c r="I659" s="182"/>
      <c r="J659" s="184"/>
      <c r="K659" s="185"/>
      <c r="L659" s="186" t="str">
        <f>IFERROR(VLOOKUP(C659,'[1]MASTERLIST- LABOURS'!$B$1:$F$65536,6,FALSE),"")</f>
        <v/>
      </c>
      <c r="M659" s="186"/>
      <c r="N659" s="186"/>
      <c r="O659" s="12"/>
      <c r="P659" s="12"/>
      <c r="Q659" s="13">
        <f t="shared" si="69"/>
        <v>0</v>
      </c>
      <c r="R659" s="13">
        <f t="shared" si="74"/>
        <v>0</v>
      </c>
      <c r="S659" s="7" t="str">
        <f t="shared" si="70"/>
        <v/>
      </c>
      <c r="T659" s="39" t="str">
        <f t="shared" si="73"/>
        <v/>
      </c>
      <c r="U659" s="178" t="str">
        <f t="shared" si="72"/>
        <v/>
      </c>
      <c r="X659">
        <f t="shared" si="71"/>
        <v>0</v>
      </c>
    </row>
    <row r="660" spans="1:24" ht="15.75">
      <c r="A660" s="109"/>
      <c r="B660" s="173"/>
      <c r="C660" s="8"/>
      <c r="D660" s="55" t="e">
        <f>VLOOKUP(C660,#REF!,2,FALSE)</f>
        <v>#REF!</v>
      </c>
      <c r="E660" s="172" t="str">
        <f>IFERROR(VLOOKUP(C660,[1]MASTER!C:F,4,FALSE),"")</f>
        <v/>
      </c>
      <c r="F660" s="172" t="str">
        <f>IFERROR(VLOOKUP(C660,[1]MASTER!C:F,3,FALSE),"")</f>
        <v/>
      </c>
      <c r="G660" s="175" t="str">
        <f>IFERROR(LOOKUP(C660,[1]MASTER!C:C,[1]MASTER!B:B),"")</f>
        <v/>
      </c>
      <c r="H660" s="176" t="str">
        <f>IFERROR(VLOOKUP(C660,[1]MASTER!C:G,5,FALSE),"")</f>
        <v/>
      </c>
      <c r="I660" s="182"/>
      <c r="J660" s="184"/>
      <c r="K660" s="185"/>
      <c r="L660" s="186" t="str">
        <f>IFERROR(VLOOKUP(C660,'[1]MASTERLIST- LABOURS'!$B$1:$F$65536,6,FALSE),"")</f>
        <v/>
      </c>
      <c r="M660" s="186"/>
      <c r="N660" s="186"/>
      <c r="O660" s="12"/>
      <c r="P660" s="12"/>
      <c r="Q660" s="13">
        <f t="shared" si="69"/>
        <v>0</v>
      </c>
      <c r="R660" s="13">
        <f t="shared" si="74"/>
        <v>0</v>
      </c>
      <c r="S660" s="7" t="str">
        <f t="shared" si="70"/>
        <v/>
      </c>
      <c r="T660" s="39" t="str">
        <f t="shared" si="73"/>
        <v/>
      </c>
      <c r="U660" s="178" t="str">
        <f t="shared" si="72"/>
        <v/>
      </c>
      <c r="X660">
        <f t="shared" si="71"/>
        <v>0</v>
      </c>
    </row>
    <row r="661" spans="1:24" ht="15.75">
      <c r="A661" s="52"/>
      <c r="B661" s="173"/>
      <c r="C661" s="8"/>
      <c r="D661" s="55" t="e">
        <f>VLOOKUP(C661,#REF!,2,FALSE)</f>
        <v>#REF!</v>
      </c>
      <c r="E661" s="172" t="str">
        <f>IFERROR(VLOOKUP(C661,[1]MASTER!C:F,4,FALSE),"")</f>
        <v/>
      </c>
      <c r="F661" s="172" t="str">
        <f>IFERROR(VLOOKUP(C661,[1]MASTER!C:F,3,FALSE),"")</f>
        <v/>
      </c>
      <c r="G661" s="175" t="str">
        <f>IFERROR(LOOKUP(C661,[1]MASTER!C:C,[1]MASTER!B:B),"")</f>
        <v/>
      </c>
      <c r="H661" s="176" t="str">
        <f>IFERROR(VLOOKUP(C661,[1]MASTER!C:G,5,FALSE),"")</f>
        <v/>
      </c>
      <c r="I661" s="182"/>
      <c r="J661" s="184"/>
      <c r="K661" s="185"/>
      <c r="L661" s="186" t="str">
        <f>IFERROR(VLOOKUP(C661,'[1]MASTERLIST- LABOURS'!$B$1:$F$65536,6,FALSE),"")</f>
        <v/>
      </c>
      <c r="M661" s="186"/>
      <c r="N661" s="186"/>
      <c r="O661" s="12"/>
      <c r="P661" s="12"/>
      <c r="Q661" s="13">
        <f t="shared" si="69"/>
        <v>0</v>
      </c>
      <c r="R661" s="13">
        <f t="shared" si="74"/>
        <v>0</v>
      </c>
      <c r="S661" s="7" t="str">
        <f t="shared" si="70"/>
        <v/>
      </c>
      <c r="T661" s="39" t="str">
        <f t="shared" si="73"/>
        <v/>
      </c>
      <c r="U661" s="178" t="str">
        <f t="shared" si="72"/>
        <v/>
      </c>
      <c r="X661">
        <f t="shared" si="71"/>
        <v>0</v>
      </c>
    </row>
    <row r="662" spans="1:24" ht="15.75">
      <c r="A662" s="109"/>
      <c r="B662" s="173"/>
      <c r="C662" s="8"/>
      <c r="D662" s="55" t="e">
        <f>VLOOKUP(C662,#REF!,2,FALSE)</f>
        <v>#REF!</v>
      </c>
      <c r="E662" s="172" t="str">
        <f>IFERROR(VLOOKUP(C662,[1]MASTER!C:F,4,FALSE),"")</f>
        <v/>
      </c>
      <c r="F662" s="172" t="str">
        <f>IFERROR(VLOOKUP(C662,[1]MASTER!C:F,3,FALSE),"")</f>
        <v/>
      </c>
      <c r="G662" s="175" t="str">
        <f>IFERROR(LOOKUP(C662,[1]MASTER!C:C,[1]MASTER!B:B),"")</f>
        <v/>
      </c>
      <c r="H662" s="176" t="str">
        <f>IFERROR(VLOOKUP(C662,[1]MASTER!C:G,5,FALSE),"")</f>
        <v/>
      </c>
      <c r="I662" s="182"/>
      <c r="J662" s="184"/>
      <c r="K662" s="185"/>
      <c r="L662" s="186" t="str">
        <f>IFERROR(VLOOKUP(C662,'[1]MASTERLIST- LABOURS'!$B$1:$F$65536,6,FALSE),"")</f>
        <v/>
      </c>
      <c r="M662" s="186"/>
      <c r="N662" s="186"/>
      <c r="O662" s="12"/>
      <c r="P662" s="12"/>
      <c r="Q662" s="13">
        <f t="shared" si="69"/>
        <v>0</v>
      </c>
      <c r="R662" s="13">
        <f t="shared" si="74"/>
        <v>0</v>
      </c>
      <c r="S662" s="7" t="str">
        <f t="shared" si="70"/>
        <v/>
      </c>
      <c r="T662" s="39" t="str">
        <f t="shared" si="73"/>
        <v/>
      </c>
      <c r="U662" s="178" t="str">
        <f t="shared" si="72"/>
        <v/>
      </c>
      <c r="X662">
        <f t="shared" si="71"/>
        <v>0</v>
      </c>
    </row>
    <row r="663" spans="1:24" ht="15.75">
      <c r="A663" s="52"/>
      <c r="B663" s="173"/>
      <c r="C663" s="8"/>
      <c r="D663" s="55" t="e">
        <f>VLOOKUP(C663,#REF!,2,FALSE)</f>
        <v>#REF!</v>
      </c>
      <c r="E663" s="172" t="str">
        <f>IFERROR(VLOOKUP(C663,[1]MASTER!C:F,4,FALSE),"")</f>
        <v/>
      </c>
      <c r="F663" s="172" t="str">
        <f>IFERROR(VLOOKUP(C663,[1]MASTER!C:F,3,FALSE),"")</f>
        <v/>
      </c>
      <c r="G663" s="175" t="str">
        <f>IFERROR(LOOKUP(C663,[1]MASTER!C:C,[1]MASTER!B:B),"")</f>
        <v/>
      </c>
      <c r="H663" s="176" t="str">
        <f>IFERROR(VLOOKUP(C663,[1]MASTER!C:G,5,FALSE),"")</f>
        <v/>
      </c>
      <c r="I663" s="182"/>
      <c r="J663" s="184"/>
      <c r="K663" s="185"/>
      <c r="L663" s="186" t="str">
        <f>IFERROR(VLOOKUP(C663,'[1]MASTERLIST- LABOURS'!$B$1:$F$65536,6,FALSE),"")</f>
        <v/>
      </c>
      <c r="M663" s="186"/>
      <c r="N663" s="186"/>
      <c r="O663" s="12"/>
      <c r="P663" s="12"/>
      <c r="Q663" s="13">
        <f t="shared" si="69"/>
        <v>0</v>
      </c>
      <c r="R663" s="13">
        <f t="shared" si="74"/>
        <v>0</v>
      </c>
      <c r="S663" s="7" t="str">
        <f t="shared" si="70"/>
        <v/>
      </c>
      <c r="T663" s="39" t="str">
        <f t="shared" si="73"/>
        <v/>
      </c>
      <c r="U663" s="178" t="str">
        <f t="shared" si="72"/>
        <v/>
      </c>
      <c r="X663">
        <f t="shared" si="71"/>
        <v>0</v>
      </c>
    </row>
    <row r="664" spans="1:24" ht="15.75">
      <c r="A664" s="109"/>
      <c r="B664" s="173"/>
      <c r="C664" s="8"/>
      <c r="D664" s="55" t="e">
        <f>VLOOKUP(C664,#REF!,2,FALSE)</f>
        <v>#REF!</v>
      </c>
      <c r="E664" s="172" t="str">
        <f>IFERROR(VLOOKUP(C664,[1]MASTER!C:F,4,FALSE),"")</f>
        <v/>
      </c>
      <c r="F664" s="172" t="str">
        <f>IFERROR(VLOOKUP(C664,[1]MASTER!C:F,3,FALSE),"")</f>
        <v/>
      </c>
      <c r="G664" s="175" t="str">
        <f>IFERROR(LOOKUP(C664,[1]MASTER!C:C,[1]MASTER!B:B),"")</f>
        <v/>
      </c>
      <c r="H664" s="176" t="str">
        <f>IFERROR(VLOOKUP(C664,[1]MASTER!C:G,5,FALSE),"")</f>
        <v/>
      </c>
      <c r="I664" s="182"/>
      <c r="J664" s="184"/>
      <c r="K664" s="185"/>
      <c r="L664" s="186" t="str">
        <f>IFERROR(VLOOKUP(C664,'[1]MASTERLIST- LABOURS'!$B$1:$F$65536,6,FALSE),"")</f>
        <v/>
      </c>
      <c r="M664" s="186"/>
      <c r="N664" s="186"/>
      <c r="O664" s="12"/>
      <c r="P664" s="12"/>
      <c r="Q664" s="13">
        <f t="shared" si="69"/>
        <v>0</v>
      </c>
      <c r="R664" s="13">
        <f t="shared" si="74"/>
        <v>0</v>
      </c>
      <c r="S664" s="7" t="str">
        <f t="shared" si="70"/>
        <v/>
      </c>
      <c r="T664" s="39" t="str">
        <f t="shared" si="73"/>
        <v/>
      </c>
      <c r="U664" s="178" t="str">
        <f t="shared" si="72"/>
        <v/>
      </c>
      <c r="X664">
        <f t="shared" si="71"/>
        <v>0</v>
      </c>
    </row>
    <row r="665" spans="1:24" ht="15.75">
      <c r="A665" s="52"/>
      <c r="B665" s="173"/>
      <c r="C665" s="8"/>
      <c r="D665" s="55" t="e">
        <f>VLOOKUP(C665,#REF!,2,FALSE)</f>
        <v>#REF!</v>
      </c>
      <c r="E665" s="172" t="str">
        <f>IFERROR(VLOOKUP(C665,[1]MASTER!C:F,4,FALSE),"")</f>
        <v/>
      </c>
      <c r="F665" s="172" t="str">
        <f>IFERROR(VLOOKUP(C665,[1]MASTER!C:F,3,FALSE),"")</f>
        <v/>
      </c>
      <c r="G665" s="175" t="str">
        <f>IFERROR(LOOKUP(C665,[1]MASTER!C:C,[1]MASTER!B:B),"")</f>
        <v/>
      </c>
      <c r="H665" s="176" t="str">
        <f>IFERROR(VLOOKUP(C665,[1]MASTER!C:G,5,FALSE),"")</f>
        <v/>
      </c>
      <c r="I665" s="182"/>
      <c r="J665" s="184"/>
      <c r="K665" s="185"/>
      <c r="L665" s="186" t="str">
        <f>IFERROR(VLOOKUP(C665,'[1]MASTERLIST- LABOURS'!$B$1:$F$65536,6,FALSE),"")</f>
        <v/>
      </c>
      <c r="M665" s="186"/>
      <c r="N665" s="186"/>
      <c r="O665" s="12"/>
      <c r="P665" s="12"/>
      <c r="Q665" s="13">
        <f t="shared" si="69"/>
        <v>0</v>
      </c>
      <c r="R665" s="13">
        <f t="shared" si="74"/>
        <v>0</v>
      </c>
      <c r="S665" s="7" t="str">
        <f t="shared" si="70"/>
        <v/>
      </c>
      <c r="T665" s="39" t="str">
        <f t="shared" si="73"/>
        <v/>
      </c>
      <c r="U665" s="178" t="str">
        <f t="shared" si="72"/>
        <v/>
      </c>
      <c r="X665">
        <f t="shared" si="71"/>
        <v>0</v>
      </c>
    </row>
    <row r="666" spans="1:24" ht="15.75">
      <c r="A666" s="109"/>
      <c r="B666" s="173"/>
      <c r="C666" s="8"/>
      <c r="D666" s="55" t="e">
        <f>VLOOKUP(C666,#REF!,2,FALSE)</f>
        <v>#REF!</v>
      </c>
      <c r="E666" s="172" t="str">
        <f>IFERROR(VLOOKUP(C666,[1]MASTER!C:F,4,FALSE),"")</f>
        <v/>
      </c>
      <c r="F666" s="172" t="str">
        <f>IFERROR(VLOOKUP(C666,[1]MASTER!C:F,3,FALSE),"")</f>
        <v/>
      </c>
      <c r="G666" s="175" t="str">
        <f>IFERROR(LOOKUP(C666,[1]MASTER!C:C,[1]MASTER!B:B),"")</f>
        <v/>
      </c>
      <c r="H666" s="176" t="str">
        <f>IFERROR(VLOOKUP(C666,[1]MASTER!C:G,5,FALSE),"")</f>
        <v/>
      </c>
      <c r="I666" s="182"/>
      <c r="J666" s="184"/>
      <c r="K666" s="185"/>
      <c r="L666" s="186" t="str">
        <f>IFERROR(VLOOKUP(C666,'[1]MASTERLIST- LABOURS'!$B$1:$F$65536,6,FALSE),"")</f>
        <v/>
      </c>
      <c r="M666" s="186"/>
      <c r="N666" s="186"/>
      <c r="O666" s="12"/>
      <c r="P666" s="12"/>
      <c r="Q666" s="13">
        <f t="shared" ref="Q666:Q729" si="75">IF(J666&gt;1,K666-J666,0)</f>
        <v>0</v>
      </c>
      <c r="R666" s="13">
        <f t="shared" si="74"/>
        <v>0</v>
      </c>
      <c r="S666" s="7" t="str">
        <f t="shared" ref="S666:S729" si="76">IFERROR(IF(R666&gt;0,B666-G666-R666,B666-G666),"")</f>
        <v/>
      </c>
      <c r="T666" s="39" t="str">
        <f t="shared" si="73"/>
        <v/>
      </c>
      <c r="U666" s="178" t="str">
        <f t="shared" si="72"/>
        <v/>
      </c>
      <c r="X666">
        <f t="shared" si="71"/>
        <v>0</v>
      </c>
    </row>
    <row r="667" spans="1:24" ht="15.75">
      <c r="A667" s="52"/>
      <c r="B667" s="173"/>
      <c r="C667" s="8"/>
      <c r="D667" s="55" t="e">
        <f>VLOOKUP(C667,#REF!,2,FALSE)</f>
        <v>#REF!</v>
      </c>
      <c r="E667" s="172" t="str">
        <f>IFERROR(VLOOKUP(C667,[1]MASTER!C:F,4,FALSE),"")</f>
        <v/>
      </c>
      <c r="F667" s="172" t="str">
        <f>IFERROR(VLOOKUP(C667,[1]MASTER!C:F,3,FALSE),"")</f>
        <v/>
      </c>
      <c r="G667" s="175" t="str">
        <f>IFERROR(LOOKUP(C667,[1]MASTER!C:C,[1]MASTER!B:B),"")</f>
        <v/>
      </c>
      <c r="H667" s="176" t="str">
        <f>IFERROR(VLOOKUP(C667,[1]MASTER!C:G,5,FALSE),"")</f>
        <v/>
      </c>
      <c r="I667" s="182"/>
      <c r="J667" s="184"/>
      <c r="K667" s="185"/>
      <c r="L667" s="186" t="str">
        <f>IFERROR(VLOOKUP(C667,'[1]MASTERLIST- LABOURS'!$B$1:$F$65536,6,FALSE),"")</f>
        <v/>
      </c>
      <c r="M667" s="186"/>
      <c r="N667" s="186"/>
      <c r="O667" s="12"/>
      <c r="P667" s="12"/>
      <c r="Q667" s="13">
        <f t="shared" si="75"/>
        <v>0</v>
      </c>
      <c r="R667" s="13">
        <f t="shared" si="74"/>
        <v>0</v>
      </c>
      <c r="S667" s="7" t="str">
        <f t="shared" si="76"/>
        <v/>
      </c>
      <c r="T667" s="39" t="str">
        <f t="shared" si="73"/>
        <v/>
      </c>
      <c r="U667" s="178" t="str">
        <f t="shared" si="72"/>
        <v/>
      </c>
      <c r="X667">
        <f t="shared" si="71"/>
        <v>0</v>
      </c>
    </row>
    <row r="668" spans="1:24" ht="15.75">
      <c r="A668" s="109"/>
      <c r="B668" s="173"/>
      <c r="C668" s="8"/>
      <c r="D668" s="55" t="e">
        <f>VLOOKUP(C668,#REF!,2,FALSE)</f>
        <v>#REF!</v>
      </c>
      <c r="E668" s="172" t="str">
        <f>IFERROR(VLOOKUP(C668,[1]MASTER!C:F,4,FALSE),"")</f>
        <v/>
      </c>
      <c r="F668" s="172" t="str">
        <f>IFERROR(VLOOKUP(C668,[1]MASTER!C:F,3,FALSE),"")</f>
        <v/>
      </c>
      <c r="G668" s="175" t="str">
        <f>IFERROR(LOOKUP(C668,[1]MASTER!C:C,[1]MASTER!B:B),"")</f>
        <v/>
      </c>
      <c r="H668" s="176" t="str">
        <f>IFERROR(VLOOKUP(C668,[1]MASTER!C:G,5,FALSE),"")</f>
        <v/>
      </c>
      <c r="I668" s="182"/>
      <c r="J668" s="184"/>
      <c r="K668" s="185"/>
      <c r="L668" s="186" t="str">
        <f>IFERROR(VLOOKUP(C668,'[1]MASTERLIST- LABOURS'!$B$1:$F$65536,6,FALSE),"")</f>
        <v/>
      </c>
      <c r="M668" s="186"/>
      <c r="N668" s="186"/>
      <c r="O668" s="12"/>
      <c r="P668" s="12"/>
      <c r="Q668" s="13">
        <f t="shared" si="75"/>
        <v>0</v>
      </c>
      <c r="R668" s="13">
        <f t="shared" si="74"/>
        <v>0</v>
      </c>
      <c r="S668" s="7" t="str">
        <f t="shared" si="76"/>
        <v/>
      </c>
      <c r="T668" s="39" t="str">
        <f t="shared" si="73"/>
        <v/>
      </c>
      <c r="U668" s="178" t="str">
        <f t="shared" si="72"/>
        <v/>
      </c>
      <c r="X668">
        <f t="shared" si="71"/>
        <v>0</v>
      </c>
    </row>
    <row r="669" spans="1:24" ht="15.75">
      <c r="A669" s="52"/>
      <c r="B669" s="173"/>
      <c r="C669" s="8"/>
      <c r="D669" s="55" t="e">
        <f>VLOOKUP(C669,#REF!,2,FALSE)</f>
        <v>#REF!</v>
      </c>
      <c r="E669" s="172" t="str">
        <f>IFERROR(VLOOKUP(C669,[1]MASTER!C:F,4,FALSE),"")</f>
        <v/>
      </c>
      <c r="F669" s="172" t="str">
        <f>IFERROR(VLOOKUP(C669,[1]MASTER!C:F,3,FALSE),"")</f>
        <v/>
      </c>
      <c r="G669" s="175" t="str">
        <f>IFERROR(LOOKUP(C669,[1]MASTER!C:C,[1]MASTER!B:B),"")</f>
        <v/>
      </c>
      <c r="H669" s="176" t="str">
        <f>IFERROR(VLOOKUP(C669,[1]MASTER!C:G,5,FALSE),"")</f>
        <v/>
      </c>
      <c r="I669" s="182"/>
      <c r="J669" s="184"/>
      <c r="K669" s="185"/>
      <c r="L669" s="186" t="str">
        <f>IFERROR(VLOOKUP(C669,'[1]MASTERLIST- LABOURS'!$B$1:$F$65536,6,FALSE),"")</f>
        <v/>
      </c>
      <c r="M669" s="186"/>
      <c r="N669" s="186"/>
      <c r="O669" s="12"/>
      <c r="P669" s="12"/>
      <c r="Q669" s="13">
        <f t="shared" si="75"/>
        <v>0</v>
      </c>
      <c r="R669" s="13">
        <f t="shared" si="74"/>
        <v>0</v>
      </c>
      <c r="S669" s="7" t="str">
        <f t="shared" si="76"/>
        <v/>
      </c>
      <c r="T669" s="39" t="str">
        <f t="shared" si="73"/>
        <v/>
      </c>
      <c r="U669" s="178" t="str">
        <f t="shared" si="72"/>
        <v/>
      </c>
      <c r="X669">
        <f t="shared" si="71"/>
        <v>0</v>
      </c>
    </row>
    <row r="670" spans="1:24" ht="15.75">
      <c r="A670" s="109"/>
      <c r="B670" s="173"/>
      <c r="C670" s="8"/>
      <c r="D670" s="55" t="e">
        <f>VLOOKUP(C670,#REF!,2,FALSE)</f>
        <v>#REF!</v>
      </c>
      <c r="E670" s="172" t="str">
        <f>IFERROR(VLOOKUP(C670,[1]MASTER!C:F,4,FALSE),"")</f>
        <v/>
      </c>
      <c r="F670" s="172" t="str">
        <f>IFERROR(VLOOKUP(C670,[1]MASTER!C:F,3,FALSE),"")</f>
        <v/>
      </c>
      <c r="G670" s="175" t="str">
        <f>IFERROR(LOOKUP(C670,[1]MASTER!C:C,[1]MASTER!B:B),"")</f>
        <v/>
      </c>
      <c r="H670" s="176" t="str">
        <f>IFERROR(VLOOKUP(C670,[1]MASTER!C:G,5,FALSE),"")</f>
        <v/>
      </c>
      <c r="I670" s="182"/>
      <c r="J670" s="184"/>
      <c r="K670" s="185"/>
      <c r="L670" s="186" t="str">
        <f>IFERROR(VLOOKUP(C670,'[1]MASTERLIST- LABOURS'!$B$1:$F$65536,6,FALSE),"")</f>
        <v/>
      </c>
      <c r="M670" s="186"/>
      <c r="N670" s="186"/>
      <c r="O670" s="12"/>
      <c r="P670" s="12"/>
      <c r="Q670" s="13">
        <f t="shared" si="75"/>
        <v>0</v>
      </c>
      <c r="R670" s="13">
        <f t="shared" si="74"/>
        <v>0</v>
      </c>
      <c r="S670" s="7" t="str">
        <f t="shared" si="76"/>
        <v/>
      </c>
      <c r="T670" s="39" t="str">
        <f t="shared" si="73"/>
        <v/>
      </c>
      <c r="U670" s="178" t="str">
        <f t="shared" si="72"/>
        <v/>
      </c>
      <c r="X670">
        <f t="shared" si="71"/>
        <v>0</v>
      </c>
    </row>
    <row r="671" spans="1:24" ht="15.75">
      <c r="A671" s="52"/>
      <c r="B671" s="173"/>
      <c r="C671" s="8"/>
      <c r="D671" s="55" t="e">
        <f>VLOOKUP(C671,#REF!,2,FALSE)</f>
        <v>#REF!</v>
      </c>
      <c r="E671" s="172" t="str">
        <f>IFERROR(VLOOKUP(C671,[1]MASTER!C:F,4,FALSE),"")</f>
        <v/>
      </c>
      <c r="F671" s="172" t="str">
        <f>IFERROR(VLOOKUP(C671,[1]MASTER!C:F,3,FALSE),"")</f>
        <v/>
      </c>
      <c r="G671" s="175" t="str">
        <f>IFERROR(LOOKUP(C671,[1]MASTER!C:C,[1]MASTER!B:B),"")</f>
        <v/>
      </c>
      <c r="H671" s="176" t="str">
        <f>IFERROR(VLOOKUP(C671,[1]MASTER!C:G,5,FALSE),"")</f>
        <v/>
      </c>
      <c r="I671" s="182"/>
      <c r="J671" s="184"/>
      <c r="K671" s="185"/>
      <c r="L671" s="186" t="str">
        <f>IFERROR(VLOOKUP(C671,'[1]MASTERLIST- LABOURS'!$B$1:$F$65536,6,FALSE),"")</f>
        <v/>
      </c>
      <c r="M671" s="186"/>
      <c r="N671" s="186"/>
      <c r="O671" s="12"/>
      <c r="P671" s="12"/>
      <c r="Q671" s="13">
        <f t="shared" si="75"/>
        <v>0</v>
      </c>
      <c r="R671" s="13">
        <f t="shared" si="74"/>
        <v>0</v>
      </c>
      <c r="S671" s="7" t="str">
        <f t="shared" si="76"/>
        <v/>
      </c>
      <c r="T671" s="39" t="str">
        <f t="shared" si="73"/>
        <v/>
      </c>
      <c r="U671" s="178" t="str">
        <f t="shared" si="72"/>
        <v/>
      </c>
      <c r="X671">
        <f t="shared" si="71"/>
        <v>0</v>
      </c>
    </row>
    <row r="672" spans="1:24" ht="15.75">
      <c r="A672" s="109"/>
      <c r="B672" s="173"/>
      <c r="C672" s="8"/>
      <c r="D672" s="55" t="e">
        <f>VLOOKUP(C672,#REF!,2,FALSE)</f>
        <v>#REF!</v>
      </c>
      <c r="E672" s="172" t="str">
        <f>IFERROR(VLOOKUP(C672,[1]MASTER!C:F,4,FALSE),"")</f>
        <v/>
      </c>
      <c r="F672" s="172" t="str">
        <f>IFERROR(VLOOKUP(C672,[1]MASTER!C:F,3,FALSE),"")</f>
        <v/>
      </c>
      <c r="G672" s="175" t="str">
        <f>IFERROR(LOOKUP(C672,[1]MASTER!C:C,[1]MASTER!B:B),"")</f>
        <v/>
      </c>
      <c r="H672" s="176" t="str">
        <f>IFERROR(VLOOKUP(C672,[1]MASTER!C:G,5,FALSE),"")</f>
        <v/>
      </c>
      <c r="I672" s="182"/>
      <c r="J672" s="184"/>
      <c r="K672" s="185"/>
      <c r="L672" s="186" t="str">
        <f>IFERROR(VLOOKUP(C672,'[1]MASTERLIST- LABOURS'!$B$1:$F$65536,6,FALSE),"")</f>
        <v/>
      </c>
      <c r="M672" s="186"/>
      <c r="N672" s="186"/>
      <c r="O672" s="12"/>
      <c r="P672" s="12"/>
      <c r="Q672" s="13">
        <f t="shared" si="75"/>
        <v>0</v>
      </c>
      <c r="R672" s="13">
        <f t="shared" si="74"/>
        <v>0</v>
      </c>
      <c r="S672" s="7" t="str">
        <f t="shared" si="76"/>
        <v/>
      </c>
      <c r="T672" s="39" t="str">
        <f t="shared" si="73"/>
        <v/>
      </c>
      <c r="U672" s="178" t="str">
        <f t="shared" si="72"/>
        <v/>
      </c>
      <c r="X672">
        <f t="shared" si="71"/>
        <v>0</v>
      </c>
    </row>
    <row r="673" spans="1:24" ht="15.75">
      <c r="A673" s="52"/>
      <c r="B673" s="173"/>
      <c r="C673" s="8"/>
      <c r="D673" s="55" t="e">
        <f>VLOOKUP(C673,#REF!,2,FALSE)</f>
        <v>#REF!</v>
      </c>
      <c r="E673" s="172" t="str">
        <f>IFERROR(VLOOKUP(C673,[1]MASTER!C:F,4,FALSE),"")</f>
        <v/>
      </c>
      <c r="F673" s="172" t="str">
        <f>IFERROR(VLOOKUP(C673,[1]MASTER!C:F,3,FALSE),"")</f>
        <v/>
      </c>
      <c r="G673" s="175" t="str">
        <f>IFERROR(LOOKUP(C673,[1]MASTER!C:C,[1]MASTER!B:B),"")</f>
        <v/>
      </c>
      <c r="H673" s="176" t="str">
        <f>IFERROR(VLOOKUP(C673,[1]MASTER!C:G,5,FALSE),"")</f>
        <v/>
      </c>
      <c r="I673" s="182"/>
      <c r="J673" s="184"/>
      <c r="K673" s="185"/>
      <c r="L673" s="186" t="str">
        <f>IFERROR(VLOOKUP(C673,'[1]MASTERLIST- LABOURS'!$B$1:$F$65536,6,FALSE),"")</f>
        <v/>
      </c>
      <c r="M673" s="186"/>
      <c r="N673" s="186"/>
      <c r="O673" s="12"/>
      <c r="P673" s="12"/>
      <c r="Q673" s="13">
        <f t="shared" si="75"/>
        <v>0</v>
      </c>
      <c r="R673" s="13">
        <f t="shared" si="74"/>
        <v>0</v>
      </c>
      <c r="S673" s="7" t="str">
        <f t="shared" si="76"/>
        <v/>
      </c>
      <c r="T673" s="39" t="str">
        <f t="shared" si="73"/>
        <v/>
      </c>
      <c r="U673" s="178" t="str">
        <f t="shared" si="72"/>
        <v/>
      </c>
      <c r="X673">
        <f t="shared" si="71"/>
        <v>0</v>
      </c>
    </row>
    <row r="674" spans="1:24" ht="15.75">
      <c r="A674" s="109"/>
      <c r="B674" s="173"/>
      <c r="C674" s="8"/>
      <c r="D674" s="55" t="e">
        <f>VLOOKUP(C674,#REF!,2,FALSE)</f>
        <v>#REF!</v>
      </c>
      <c r="E674" s="172" t="str">
        <f>IFERROR(VLOOKUP(C674,[1]MASTER!C:F,4,FALSE),"")</f>
        <v/>
      </c>
      <c r="F674" s="172" t="str">
        <f>IFERROR(VLOOKUP(C674,[1]MASTER!C:F,3,FALSE),"")</f>
        <v/>
      </c>
      <c r="G674" s="175" t="str">
        <f>IFERROR(LOOKUP(C674,[1]MASTER!C:C,[1]MASTER!B:B),"")</f>
        <v/>
      </c>
      <c r="H674" s="176" t="str">
        <f>IFERROR(VLOOKUP(C674,[1]MASTER!C:G,5,FALSE),"")</f>
        <v/>
      </c>
      <c r="I674" s="182"/>
      <c r="J674" s="184"/>
      <c r="K674" s="185"/>
      <c r="L674" s="186" t="str">
        <f>IFERROR(VLOOKUP(C674,'[1]MASTERLIST- LABOURS'!$B$1:$F$65536,6,FALSE),"")</f>
        <v/>
      </c>
      <c r="M674" s="186"/>
      <c r="N674" s="186"/>
      <c r="O674" s="12"/>
      <c r="P674" s="12"/>
      <c r="Q674" s="13">
        <f t="shared" si="75"/>
        <v>0</v>
      </c>
      <c r="R674" s="13">
        <f t="shared" si="74"/>
        <v>0</v>
      </c>
      <c r="S674" s="7" t="str">
        <f t="shared" si="76"/>
        <v/>
      </c>
      <c r="T674" s="39" t="str">
        <f t="shared" si="73"/>
        <v/>
      </c>
      <c r="U674" s="178" t="str">
        <f t="shared" si="72"/>
        <v/>
      </c>
      <c r="X674">
        <f t="shared" si="71"/>
        <v>0</v>
      </c>
    </row>
    <row r="675" spans="1:24" ht="15.75">
      <c r="A675" s="52"/>
      <c r="B675" s="173"/>
      <c r="C675" s="8"/>
      <c r="D675" s="55" t="e">
        <f>VLOOKUP(C675,#REF!,2,FALSE)</f>
        <v>#REF!</v>
      </c>
      <c r="E675" s="172" t="str">
        <f>IFERROR(VLOOKUP(C675,[1]MASTER!C:F,4,FALSE),"")</f>
        <v/>
      </c>
      <c r="F675" s="172" t="str">
        <f>IFERROR(VLOOKUP(C675,[1]MASTER!C:F,3,FALSE),"")</f>
        <v/>
      </c>
      <c r="G675" s="175" t="str">
        <f>IFERROR(LOOKUP(C675,[1]MASTER!C:C,[1]MASTER!B:B),"")</f>
        <v/>
      </c>
      <c r="H675" s="176" t="str">
        <f>IFERROR(VLOOKUP(C675,[1]MASTER!C:G,5,FALSE),"")</f>
        <v/>
      </c>
      <c r="I675" s="182"/>
      <c r="J675" s="184"/>
      <c r="K675" s="185"/>
      <c r="L675" s="186" t="str">
        <f>IFERROR(VLOOKUP(C675,'[1]MASTERLIST- LABOURS'!$B$1:$F$65536,6,FALSE),"")</f>
        <v/>
      </c>
      <c r="M675" s="186"/>
      <c r="N675" s="186"/>
      <c r="O675" s="12"/>
      <c r="P675" s="12"/>
      <c r="Q675" s="13">
        <f t="shared" si="75"/>
        <v>0</v>
      </c>
      <c r="R675" s="13">
        <f t="shared" si="74"/>
        <v>0</v>
      </c>
      <c r="S675" s="7" t="str">
        <f t="shared" si="76"/>
        <v/>
      </c>
      <c r="T675" s="39" t="str">
        <f t="shared" si="73"/>
        <v/>
      </c>
      <c r="U675" s="178" t="str">
        <f t="shared" si="72"/>
        <v/>
      </c>
      <c r="X675">
        <f t="shared" si="71"/>
        <v>0</v>
      </c>
    </row>
    <row r="676" spans="1:24" ht="15.75">
      <c r="A676" s="109"/>
      <c r="B676" s="173"/>
      <c r="C676" s="8"/>
      <c r="D676" s="55" t="e">
        <f>VLOOKUP(C676,#REF!,2,FALSE)</f>
        <v>#REF!</v>
      </c>
      <c r="E676" s="172" t="str">
        <f>IFERROR(VLOOKUP(C676,[1]MASTER!C:F,4,FALSE),"")</f>
        <v/>
      </c>
      <c r="F676" s="172" t="str">
        <f>IFERROR(VLOOKUP(C676,[1]MASTER!C:F,3,FALSE),"")</f>
        <v/>
      </c>
      <c r="G676" s="175" t="str">
        <f>IFERROR(LOOKUP(C676,[1]MASTER!C:C,[1]MASTER!B:B),"")</f>
        <v/>
      </c>
      <c r="H676" s="176" t="str">
        <f>IFERROR(VLOOKUP(C676,[1]MASTER!C:G,5,FALSE),"")</f>
        <v/>
      </c>
      <c r="I676" s="182"/>
      <c r="J676" s="184"/>
      <c r="K676" s="185"/>
      <c r="L676" s="186" t="str">
        <f>IFERROR(VLOOKUP(C676,'[1]MASTERLIST- LABOURS'!$B$1:$F$65536,6,FALSE),"")</f>
        <v/>
      </c>
      <c r="M676" s="186"/>
      <c r="N676" s="186"/>
      <c r="O676" s="12"/>
      <c r="P676" s="12"/>
      <c r="Q676" s="13">
        <f t="shared" si="75"/>
        <v>0</v>
      </c>
      <c r="R676" s="13">
        <f t="shared" si="74"/>
        <v>0</v>
      </c>
      <c r="S676" s="7" t="str">
        <f t="shared" si="76"/>
        <v/>
      </c>
      <c r="T676" s="39" t="str">
        <f t="shared" si="73"/>
        <v/>
      </c>
      <c r="U676" s="178" t="str">
        <f t="shared" si="72"/>
        <v/>
      </c>
      <c r="X676">
        <f t="shared" si="71"/>
        <v>0</v>
      </c>
    </row>
    <row r="677" spans="1:24" ht="15.75">
      <c r="A677" s="52"/>
      <c r="B677" s="173"/>
      <c r="C677" s="8"/>
      <c r="D677" s="55" t="e">
        <f>VLOOKUP(C677,#REF!,2,FALSE)</f>
        <v>#REF!</v>
      </c>
      <c r="E677" s="172" t="str">
        <f>IFERROR(VLOOKUP(C677,[1]MASTER!C:F,4,FALSE),"")</f>
        <v/>
      </c>
      <c r="F677" s="172" t="str">
        <f>IFERROR(VLOOKUP(C677,[1]MASTER!C:F,3,FALSE),"")</f>
        <v/>
      </c>
      <c r="G677" s="175" t="str">
        <f>IFERROR(LOOKUP(C677,[1]MASTER!C:C,[1]MASTER!B:B),"")</f>
        <v/>
      </c>
      <c r="H677" s="176" t="str">
        <f>IFERROR(VLOOKUP(C677,[1]MASTER!C:G,5,FALSE),"")</f>
        <v/>
      </c>
      <c r="I677" s="182"/>
      <c r="J677" s="184"/>
      <c r="K677" s="185"/>
      <c r="L677" s="186" t="str">
        <f>IFERROR(VLOOKUP(C677,'[1]MASTERLIST- LABOURS'!$B$1:$F$65536,6,FALSE),"")</f>
        <v/>
      </c>
      <c r="M677" s="186"/>
      <c r="N677" s="186"/>
      <c r="O677" s="12"/>
      <c r="P677" s="12"/>
      <c r="Q677" s="13">
        <f t="shared" si="75"/>
        <v>0</v>
      </c>
      <c r="R677" s="13">
        <f t="shared" si="74"/>
        <v>0</v>
      </c>
      <c r="S677" s="7" t="str">
        <f t="shared" si="76"/>
        <v/>
      </c>
      <c r="T677" s="39" t="str">
        <f t="shared" si="73"/>
        <v/>
      </c>
      <c r="U677" s="178" t="str">
        <f t="shared" si="72"/>
        <v/>
      </c>
      <c r="X677">
        <f t="shared" si="71"/>
        <v>0</v>
      </c>
    </row>
    <row r="678" spans="1:24" ht="15.75">
      <c r="A678" s="109"/>
      <c r="B678" s="173"/>
      <c r="C678" s="8"/>
      <c r="D678" s="55" t="e">
        <f>VLOOKUP(C678,#REF!,2,FALSE)</f>
        <v>#REF!</v>
      </c>
      <c r="E678" s="172" t="str">
        <f>IFERROR(VLOOKUP(C678,[1]MASTER!C:F,4,FALSE),"")</f>
        <v/>
      </c>
      <c r="F678" s="172" t="str">
        <f>IFERROR(VLOOKUP(C678,[1]MASTER!C:F,3,FALSE),"")</f>
        <v/>
      </c>
      <c r="G678" s="175" t="str">
        <f>IFERROR(LOOKUP(C678,[1]MASTER!C:C,[1]MASTER!B:B),"")</f>
        <v/>
      </c>
      <c r="H678" s="176" t="str">
        <f>IFERROR(VLOOKUP(C678,[1]MASTER!C:G,5,FALSE),"")</f>
        <v/>
      </c>
      <c r="I678" s="182"/>
      <c r="J678" s="184"/>
      <c r="K678" s="185"/>
      <c r="L678" s="186" t="str">
        <f>IFERROR(VLOOKUP(C678,'[1]MASTERLIST- LABOURS'!$B$1:$F$65536,6,FALSE),"")</f>
        <v/>
      </c>
      <c r="M678" s="186"/>
      <c r="N678" s="186"/>
      <c r="O678" s="12"/>
      <c r="P678" s="12"/>
      <c r="Q678" s="13">
        <f t="shared" si="75"/>
        <v>0</v>
      </c>
      <c r="R678" s="13">
        <f t="shared" si="74"/>
        <v>0</v>
      </c>
      <c r="S678" s="7" t="str">
        <f t="shared" si="76"/>
        <v/>
      </c>
      <c r="T678" s="39" t="str">
        <f t="shared" si="73"/>
        <v/>
      </c>
      <c r="U678" s="178" t="str">
        <f t="shared" si="72"/>
        <v/>
      </c>
      <c r="X678">
        <f t="shared" si="71"/>
        <v>0</v>
      </c>
    </row>
    <row r="679" spans="1:24" ht="15.75">
      <c r="A679" s="52"/>
      <c r="B679" s="173"/>
      <c r="C679" s="8"/>
      <c r="D679" s="55" t="e">
        <f>VLOOKUP(C679,#REF!,2,FALSE)</f>
        <v>#REF!</v>
      </c>
      <c r="E679" s="172" t="str">
        <f>IFERROR(VLOOKUP(C679,[1]MASTER!C:F,4,FALSE),"")</f>
        <v/>
      </c>
      <c r="F679" s="172" t="str">
        <f>IFERROR(VLOOKUP(C679,[1]MASTER!C:F,3,FALSE),"")</f>
        <v/>
      </c>
      <c r="G679" s="175" t="str">
        <f>IFERROR(LOOKUP(C679,[1]MASTER!C:C,[1]MASTER!B:B),"")</f>
        <v/>
      </c>
      <c r="H679" s="176" t="str">
        <f>IFERROR(VLOOKUP(C679,[1]MASTER!C:G,5,FALSE),"")</f>
        <v/>
      </c>
      <c r="I679" s="182"/>
      <c r="J679" s="184"/>
      <c r="K679" s="185"/>
      <c r="L679" s="186" t="str">
        <f>IFERROR(VLOOKUP(C679,'[1]MASTERLIST- LABOURS'!$B$1:$F$65536,6,FALSE),"")</f>
        <v/>
      </c>
      <c r="M679" s="186"/>
      <c r="N679" s="186"/>
      <c r="O679" s="12"/>
      <c r="P679" s="12"/>
      <c r="Q679" s="13">
        <f t="shared" si="75"/>
        <v>0</v>
      </c>
      <c r="R679" s="13">
        <f t="shared" si="74"/>
        <v>0</v>
      </c>
      <c r="S679" s="7" t="str">
        <f t="shared" si="76"/>
        <v/>
      </c>
      <c r="T679" s="39" t="str">
        <f t="shared" si="73"/>
        <v/>
      </c>
      <c r="U679" s="178" t="str">
        <f t="shared" si="72"/>
        <v/>
      </c>
      <c r="X679">
        <f t="shared" si="71"/>
        <v>0</v>
      </c>
    </row>
    <row r="680" spans="1:24" ht="15.75">
      <c r="A680" s="109"/>
      <c r="B680" s="173"/>
      <c r="C680" s="8"/>
      <c r="D680" s="55" t="e">
        <f>VLOOKUP(C680,#REF!,2,FALSE)</f>
        <v>#REF!</v>
      </c>
      <c r="E680" s="172" t="str">
        <f>IFERROR(VLOOKUP(C680,[1]MASTER!C:F,4,FALSE),"")</f>
        <v/>
      </c>
      <c r="F680" s="172" t="str">
        <f>IFERROR(VLOOKUP(C680,[1]MASTER!C:F,3,FALSE),"")</f>
        <v/>
      </c>
      <c r="G680" s="175" t="str">
        <f>IFERROR(LOOKUP(C680,[1]MASTER!C:C,[1]MASTER!B:B),"")</f>
        <v/>
      </c>
      <c r="H680" s="176" t="str">
        <f>IFERROR(VLOOKUP(C680,[1]MASTER!C:G,5,FALSE),"")</f>
        <v/>
      </c>
      <c r="I680" s="182"/>
      <c r="J680" s="184"/>
      <c r="K680" s="185"/>
      <c r="L680" s="186" t="str">
        <f>IFERROR(VLOOKUP(C680,'[1]MASTERLIST- LABOURS'!$B$1:$F$65536,6,FALSE),"")</f>
        <v/>
      </c>
      <c r="M680" s="186"/>
      <c r="N680" s="186"/>
      <c r="O680" s="12"/>
      <c r="P680" s="12"/>
      <c r="Q680" s="13">
        <f t="shared" si="75"/>
        <v>0</v>
      </c>
      <c r="R680" s="13">
        <f t="shared" si="74"/>
        <v>0</v>
      </c>
      <c r="S680" s="7" t="str">
        <f t="shared" si="76"/>
        <v/>
      </c>
      <c r="T680" s="39" t="str">
        <f t="shared" si="73"/>
        <v/>
      </c>
      <c r="U680" s="178" t="str">
        <f t="shared" si="72"/>
        <v/>
      </c>
      <c r="X680">
        <f t="shared" si="71"/>
        <v>0</v>
      </c>
    </row>
    <row r="681" spans="1:24" ht="15.75">
      <c r="A681" s="52"/>
      <c r="B681" s="173"/>
      <c r="C681" s="8"/>
      <c r="D681" s="55" t="e">
        <f>VLOOKUP(C681,#REF!,2,FALSE)</f>
        <v>#REF!</v>
      </c>
      <c r="E681" s="172" t="str">
        <f>IFERROR(VLOOKUP(C681,[1]MASTER!C:F,4,FALSE),"")</f>
        <v/>
      </c>
      <c r="F681" s="172" t="str">
        <f>IFERROR(VLOOKUP(C681,[1]MASTER!C:F,3,FALSE),"")</f>
        <v/>
      </c>
      <c r="G681" s="175" t="str">
        <f>IFERROR(LOOKUP(C681,[1]MASTER!C:C,[1]MASTER!B:B),"")</f>
        <v/>
      </c>
      <c r="H681" s="176" t="str">
        <f>IFERROR(VLOOKUP(C681,[1]MASTER!C:G,5,FALSE),"")</f>
        <v/>
      </c>
      <c r="I681" s="182"/>
      <c r="J681" s="184"/>
      <c r="K681" s="185"/>
      <c r="L681" s="186" t="str">
        <f>IFERROR(VLOOKUP(C681,'[1]MASTERLIST- LABOURS'!$B$1:$F$65536,6,FALSE),"")</f>
        <v/>
      </c>
      <c r="M681" s="186"/>
      <c r="N681" s="186"/>
      <c r="O681" s="12"/>
      <c r="P681" s="12"/>
      <c r="Q681" s="13">
        <f t="shared" si="75"/>
        <v>0</v>
      </c>
      <c r="R681" s="13">
        <f t="shared" si="74"/>
        <v>0</v>
      </c>
      <c r="S681" s="7" t="str">
        <f t="shared" si="76"/>
        <v/>
      </c>
      <c r="T681" s="39" t="str">
        <f t="shared" si="73"/>
        <v/>
      </c>
      <c r="U681" s="178" t="str">
        <f t="shared" si="72"/>
        <v/>
      </c>
      <c r="X681">
        <f t="shared" si="71"/>
        <v>0</v>
      </c>
    </row>
    <row r="682" spans="1:24" ht="15.75">
      <c r="A682" s="109"/>
      <c r="B682" s="173"/>
      <c r="C682" s="8"/>
      <c r="D682" s="55" t="e">
        <f>VLOOKUP(C682,#REF!,2,FALSE)</f>
        <v>#REF!</v>
      </c>
      <c r="E682" s="172" t="str">
        <f>IFERROR(VLOOKUP(C682,[1]MASTER!C:F,4,FALSE),"")</f>
        <v/>
      </c>
      <c r="F682" s="172" t="str">
        <f>IFERROR(VLOOKUP(C682,[1]MASTER!C:F,3,FALSE),"")</f>
        <v/>
      </c>
      <c r="G682" s="175" t="str">
        <f>IFERROR(LOOKUP(C682,[1]MASTER!C:C,[1]MASTER!B:B),"")</f>
        <v/>
      </c>
      <c r="H682" s="176" t="str">
        <f>IFERROR(VLOOKUP(C682,[1]MASTER!C:G,5,FALSE),"")</f>
        <v/>
      </c>
      <c r="I682" s="182"/>
      <c r="J682" s="184"/>
      <c r="K682" s="185"/>
      <c r="L682" s="186" t="str">
        <f>IFERROR(VLOOKUP(C682,'[1]MASTERLIST- LABOURS'!$B$1:$F$65536,6,FALSE),"")</f>
        <v/>
      </c>
      <c r="M682" s="186"/>
      <c r="N682" s="186"/>
      <c r="O682" s="12"/>
      <c r="P682" s="12"/>
      <c r="Q682" s="13">
        <f t="shared" si="75"/>
        <v>0</v>
      </c>
      <c r="R682" s="13">
        <f t="shared" si="74"/>
        <v>0</v>
      </c>
      <c r="S682" s="7" t="str">
        <f t="shared" si="76"/>
        <v/>
      </c>
      <c r="T682" s="39" t="str">
        <f t="shared" si="73"/>
        <v/>
      </c>
      <c r="U682" s="178" t="str">
        <f t="shared" si="72"/>
        <v/>
      </c>
      <c r="X682">
        <f t="shared" si="71"/>
        <v>0</v>
      </c>
    </row>
    <row r="683" spans="1:24" ht="15.75">
      <c r="A683" s="52"/>
      <c r="B683" s="173"/>
      <c r="C683" s="8"/>
      <c r="D683" s="55" t="e">
        <f>VLOOKUP(C683,#REF!,2,FALSE)</f>
        <v>#REF!</v>
      </c>
      <c r="E683" s="172" t="str">
        <f>IFERROR(VLOOKUP(C683,[1]MASTER!C:F,4,FALSE),"")</f>
        <v/>
      </c>
      <c r="F683" s="172" t="str">
        <f>IFERROR(VLOOKUP(C683,[1]MASTER!C:F,3,FALSE),"")</f>
        <v/>
      </c>
      <c r="G683" s="175" t="str">
        <f>IFERROR(LOOKUP(C683,[1]MASTER!C:C,[1]MASTER!B:B),"")</f>
        <v/>
      </c>
      <c r="H683" s="176" t="str">
        <f>IFERROR(VLOOKUP(C683,[1]MASTER!C:G,5,FALSE),"")</f>
        <v/>
      </c>
      <c r="I683" s="182"/>
      <c r="J683" s="184"/>
      <c r="K683" s="185"/>
      <c r="L683" s="186" t="str">
        <f>IFERROR(VLOOKUP(C683,'[1]MASTERLIST- LABOURS'!$B$1:$F$65536,6,FALSE),"")</f>
        <v/>
      </c>
      <c r="M683" s="186"/>
      <c r="N683" s="186"/>
      <c r="O683" s="12"/>
      <c r="P683" s="12"/>
      <c r="Q683" s="13">
        <f t="shared" si="75"/>
        <v>0</v>
      </c>
      <c r="R683" s="13">
        <f t="shared" si="74"/>
        <v>0</v>
      </c>
      <c r="S683" s="7" t="str">
        <f t="shared" si="76"/>
        <v/>
      </c>
      <c r="T683" s="39" t="str">
        <f t="shared" si="73"/>
        <v/>
      </c>
      <c r="U683" s="178" t="str">
        <f t="shared" si="72"/>
        <v/>
      </c>
      <c r="X683">
        <f t="shared" si="71"/>
        <v>0</v>
      </c>
    </row>
    <row r="684" spans="1:24" ht="15.75">
      <c r="A684" s="109"/>
      <c r="B684" s="173"/>
      <c r="C684" s="8"/>
      <c r="D684" s="55" t="e">
        <f>VLOOKUP(C684,#REF!,2,FALSE)</f>
        <v>#REF!</v>
      </c>
      <c r="E684" s="172" t="str">
        <f>IFERROR(VLOOKUP(C684,[1]MASTER!C:F,4,FALSE),"")</f>
        <v/>
      </c>
      <c r="F684" s="172" t="str">
        <f>IFERROR(VLOOKUP(C684,[1]MASTER!C:F,3,FALSE),"")</f>
        <v/>
      </c>
      <c r="G684" s="175" t="str">
        <f>IFERROR(LOOKUP(C684,[1]MASTER!C:C,[1]MASTER!B:B),"")</f>
        <v/>
      </c>
      <c r="H684" s="176" t="str">
        <f>IFERROR(VLOOKUP(C684,[1]MASTER!C:G,5,FALSE),"")</f>
        <v/>
      </c>
      <c r="I684" s="182"/>
      <c r="J684" s="184"/>
      <c r="K684" s="185"/>
      <c r="L684" s="186" t="str">
        <f>IFERROR(VLOOKUP(C684,'[1]MASTERLIST- LABOURS'!$B$1:$F$65536,6,FALSE),"")</f>
        <v/>
      </c>
      <c r="M684" s="186"/>
      <c r="N684" s="186"/>
      <c r="O684" s="12"/>
      <c r="P684" s="12"/>
      <c r="Q684" s="13">
        <f t="shared" si="75"/>
        <v>0</v>
      </c>
      <c r="R684" s="13">
        <f t="shared" si="74"/>
        <v>0</v>
      </c>
      <c r="S684" s="7" t="str">
        <f t="shared" si="76"/>
        <v/>
      </c>
      <c r="T684" s="39" t="str">
        <f t="shared" si="73"/>
        <v/>
      </c>
      <c r="U684" s="178" t="str">
        <f t="shared" si="72"/>
        <v/>
      </c>
      <c r="X684">
        <f t="shared" si="71"/>
        <v>0</v>
      </c>
    </row>
    <row r="685" spans="1:24" ht="15.75">
      <c r="A685" s="52"/>
      <c r="B685" s="173"/>
      <c r="C685" s="8"/>
      <c r="D685" s="55" t="e">
        <f>VLOOKUP(C685,#REF!,2,FALSE)</f>
        <v>#REF!</v>
      </c>
      <c r="E685" s="172" t="str">
        <f>IFERROR(VLOOKUP(C685,[1]MASTER!C:F,4,FALSE),"")</f>
        <v/>
      </c>
      <c r="F685" s="172" t="str">
        <f>IFERROR(VLOOKUP(C685,[1]MASTER!C:F,3,FALSE),"")</f>
        <v/>
      </c>
      <c r="G685" s="175" t="str">
        <f>IFERROR(LOOKUP(C685,[1]MASTER!C:C,[1]MASTER!B:B),"")</f>
        <v/>
      </c>
      <c r="H685" s="176" t="str">
        <f>IFERROR(VLOOKUP(C685,[1]MASTER!C:G,5,FALSE),"")</f>
        <v/>
      </c>
      <c r="I685" s="182"/>
      <c r="J685" s="184"/>
      <c r="K685" s="185"/>
      <c r="L685" s="186" t="str">
        <f>IFERROR(VLOOKUP(C685,'[1]MASTERLIST- LABOURS'!$B$1:$F$65536,6,FALSE),"")</f>
        <v/>
      </c>
      <c r="M685" s="186"/>
      <c r="N685" s="186"/>
      <c r="O685" s="12"/>
      <c r="P685" s="12"/>
      <c r="Q685" s="13">
        <f t="shared" si="75"/>
        <v>0</v>
      </c>
      <c r="R685" s="13">
        <f t="shared" si="74"/>
        <v>0</v>
      </c>
      <c r="S685" s="7" t="str">
        <f t="shared" si="76"/>
        <v/>
      </c>
      <c r="T685" s="39" t="str">
        <f t="shared" si="73"/>
        <v/>
      </c>
      <c r="U685" s="178" t="str">
        <f t="shared" si="72"/>
        <v/>
      </c>
      <c r="X685">
        <f t="shared" si="71"/>
        <v>0</v>
      </c>
    </row>
    <row r="686" spans="1:24" ht="15.75">
      <c r="A686" s="109"/>
      <c r="B686" s="173"/>
      <c r="C686" s="8"/>
      <c r="D686" s="55" t="e">
        <f>VLOOKUP(C686,#REF!,2,FALSE)</f>
        <v>#REF!</v>
      </c>
      <c r="E686" s="172" t="str">
        <f>IFERROR(VLOOKUP(C686,[1]MASTER!C:F,4,FALSE),"")</f>
        <v/>
      </c>
      <c r="F686" s="172" t="str">
        <f>IFERROR(VLOOKUP(C686,[1]MASTER!C:F,3,FALSE),"")</f>
        <v/>
      </c>
      <c r="G686" s="175" t="str">
        <f>IFERROR(LOOKUP(C686,[1]MASTER!C:C,[1]MASTER!B:B),"")</f>
        <v/>
      </c>
      <c r="H686" s="176" t="str">
        <f>IFERROR(VLOOKUP(C686,[1]MASTER!C:G,5,FALSE),"")</f>
        <v/>
      </c>
      <c r="I686" s="182"/>
      <c r="J686" s="184"/>
      <c r="K686" s="185"/>
      <c r="L686" s="186" t="str">
        <f>IFERROR(VLOOKUP(C686,'[1]MASTERLIST- LABOURS'!$B$1:$F$65536,6,FALSE),"")</f>
        <v/>
      </c>
      <c r="M686" s="186"/>
      <c r="N686" s="186"/>
      <c r="O686" s="12"/>
      <c r="P686" s="12"/>
      <c r="Q686" s="13">
        <f t="shared" si="75"/>
        <v>0</v>
      </c>
      <c r="R686" s="13">
        <f t="shared" si="74"/>
        <v>0</v>
      </c>
      <c r="S686" s="7" t="str">
        <f t="shared" si="76"/>
        <v/>
      </c>
      <c r="T686" s="39" t="str">
        <f t="shared" si="73"/>
        <v/>
      </c>
      <c r="U686" s="178" t="str">
        <f t="shared" si="72"/>
        <v/>
      </c>
      <c r="X686">
        <f t="shared" si="71"/>
        <v>0</v>
      </c>
    </row>
    <row r="687" spans="1:24" ht="15.75">
      <c r="A687" s="52"/>
      <c r="B687" s="173"/>
      <c r="C687" s="8"/>
      <c r="D687" s="55" t="e">
        <f>VLOOKUP(C687,#REF!,2,FALSE)</f>
        <v>#REF!</v>
      </c>
      <c r="E687" s="172" t="str">
        <f>IFERROR(VLOOKUP(C687,[1]MASTER!C:F,4,FALSE),"")</f>
        <v/>
      </c>
      <c r="F687" s="172" t="str">
        <f>IFERROR(VLOOKUP(C687,[1]MASTER!C:F,3,FALSE),"")</f>
        <v/>
      </c>
      <c r="G687" s="175" t="str">
        <f>IFERROR(LOOKUP(C687,[1]MASTER!C:C,[1]MASTER!B:B),"")</f>
        <v/>
      </c>
      <c r="H687" s="176" t="str">
        <f>IFERROR(VLOOKUP(C687,[1]MASTER!C:G,5,FALSE),"")</f>
        <v/>
      </c>
      <c r="I687" s="182"/>
      <c r="J687" s="184"/>
      <c r="K687" s="185"/>
      <c r="L687" s="186" t="str">
        <f>IFERROR(VLOOKUP(C687,'[1]MASTERLIST- LABOURS'!$B$1:$F$65536,6,FALSE),"")</f>
        <v/>
      </c>
      <c r="M687" s="186"/>
      <c r="N687" s="186"/>
      <c r="O687" s="12"/>
      <c r="P687" s="12"/>
      <c r="Q687" s="13">
        <f t="shared" si="75"/>
        <v>0</v>
      </c>
      <c r="R687" s="13">
        <f t="shared" si="74"/>
        <v>0</v>
      </c>
      <c r="S687" s="7" t="str">
        <f t="shared" si="76"/>
        <v/>
      </c>
      <c r="T687" s="39" t="str">
        <f t="shared" si="73"/>
        <v/>
      </c>
      <c r="U687" s="178" t="str">
        <f t="shared" si="72"/>
        <v/>
      </c>
      <c r="X687">
        <f t="shared" si="71"/>
        <v>0</v>
      </c>
    </row>
    <row r="688" spans="1:24" ht="15.75">
      <c r="A688" s="109"/>
      <c r="B688" s="173"/>
      <c r="C688" s="8"/>
      <c r="D688" s="55" t="e">
        <f>VLOOKUP(C688,#REF!,2,FALSE)</f>
        <v>#REF!</v>
      </c>
      <c r="E688" s="172" t="str">
        <f>IFERROR(VLOOKUP(C688,[1]MASTER!C:F,4,FALSE),"")</f>
        <v/>
      </c>
      <c r="F688" s="172" t="str">
        <f>IFERROR(VLOOKUP(C688,[1]MASTER!C:F,3,FALSE),"")</f>
        <v/>
      </c>
      <c r="G688" s="175" t="str">
        <f>IFERROR(LOOKUP(C688,[1]MASTER!C:C,[1]MASTER!B:B),"")</f>
        <v/>
      </c>
      <c r="H688" s="176" t="str">
        <f>IFERROR(VLOOKUP(C688,[1]MASTER!C:G,5,FALSE),"")</f>
        <v/>
      </c>
      <c r="I688" s="182"/>
      <c r="J688" s="184"/>
      <c r="K688" s="185"/>
      <c r="L688" s="186" t="str">
        <f>IFERROR(VLOOKUP(C688,'[1]MASTERLIST- LABOURS'!$B$1:$F$65536,6,FALSE),"")</f>
        <v/>
      </c>
      <c r="M688" s="186"/>
      <c r="N688" s="186"/>
      <c r="O688" s="12"/>
      <c r="P688" s="12"/>
      <c r="Q688" s="13">
        <f t="shared" si="75"/>
        <v>0</v>
      </c>
      <c r="R688" s="13">
        <f t="shared" si="74"/>
        <v>0</v>
      </c>
      <c r="S688" s="7" t="str">
        <f t="shared" si="76"/>
        <v/>
      </c>
      <c r="T688" s="39" t="str">
        <f t="shared" si="73"/>
        <v/>
      </c>
      <c r="U688" s="178" t="str">
        <f t="shared" si="72"/>
        <v/>
      </c>
      <c r="X688">
        <f t="shared" si="71"/>
        <v>0</v>
      </c>
    </row>
    <row r="689" spans="1:24" ht="15.75">
      <c r="A689" s="52"/>
      <c r="B689" s="173"/>
      <c r="C689" s="8"/>
      <c r="D689" s="55" t="e">
        <f>VLOOKUP(C689,#REF!,2,FALSE)</f>
        <v>#REF!</v>
      </c>
      <c r="E689" s="172" t="str">
        <f>IFERROR(VLOOKUP(C689,[1]MASTER!C:F,4,FALSE),"")</f>
        <v/>
      </c>
      <c r="F689" s="172" t="str">
        <f>IFERROR(VLOOKUP(C689,[1]MASTER!C:F,3,FALSE),"")</f>
        <v/>
      </c>
      <c r="G689" s="175" t="str">
        <f>IFERROR(LOOKUP(C689,[1]MASTER!C:C,[1]MASTER!B:B),"")</f>
        <v/>
      </c>
      <c r="H689" s="176" t="str">
        <f>IFERROR(VLOOKUP(C689,[1]MASTER!C:G,5,FALSE),"")</f>
        <v/>
      </c>
      <c r="I689" s="182"/>
      <c r="J689" s="184"/>
      <c r="K689" s="185"/>
      <c r="L689" s="186" t="str">
        <f>IFERROR(VLOOKUP(C689,'[1]MASTERLIST- LABOURS'!$B$1:$F$65536,6,FALSE),"")</f>
        <v/>
      </c>
      <c r="M689" s="186"/>
      <c r="N689" s="186"/>
      <c r="O689" s="12"/>
      <c r="P689" s="12"/>
      <c r="Q689" s="13">
        <f t="shared" si="75"/>
        <v>0</v>
      </c>
      <c r="R689" s="13">
        <f t="shared" si="74"/>
        <v>0</v>
      </c>
      <c r="S689" s="7" t="str">
        <f t="shared" si="76"/>
        <v/>
      </c>
      <c r="T689" s="39" t="str">
        <f t="shared" si="73"/>
        <v/>
      </c>
      <c r="U689" s="178" t="str">
        <f t="shared" si="72"/>
        <v/>
      </c>
      <c r="X689">
        <f t="shared" ref="X689:X752" si="77">COUNTIF(C:C,C689)</f>
        <v>0</v>
      </c>
    </row>
    <row r="690" spans="1:24" ht="15.75">
      <c r="A690" s="109"/>
      <c r="B690" s="173"/>
      <c r="C690" s="8"/>
      <c r="D690" s="55" t="e">
        <f>VLOOKUP(C690,#REF!,2,FALSE)</f>
        <v>#REF!</v>
      </c>
      <c r="E690" s="172" t="str">
        <f>IFERROR(VLOOKUP(C690,[1]MASTER!C:F,4,FALSE),"")</f>
        <v/>
      </c>
      <c r="F690" s="172" t="str">
        <f>IFERROR(VLOOKUP(C690,[1]MASTER!C:F,3,FALSE),"")</f>
        <v/>
      </c>
      <c r="G690" s="175" t="str">
        <f>IFERROR(LOOKUP(C690,[1]MASTER!C:C,[1]MASTER!B:B),"")</f>
        <v/>
      </c>
      <c r="H690" s="176" t="str">
        <f>IFERROR(VLOOKUP(C690,[1]MASTER!C:G,5,FALSE),"")</f>
        <v/>
      </c>
      <c r="I690" s="182"/>
      <c r="J690" s="184"/>
      <c r="K690" s="185"/>
      <c r="L690" s="186" t="str">
        <f>IFERROR(VLOOKUP(C690,'[1]MASTERLIST- LABOURS'!$B$1:$F$65536,6,FALSE),"")</f>
        <v/>
      </c>
      <c r="M690" s="186"/>
      <c r="N690" s="186"/>
      <c r="O690" s="12"/>
      <c r="P690" s="12"/>
      <c r="Q690" s="13">
        <f t="shared" si="75"/>
        <v>0</v>
      </c>
      <c r="R690" s="13">
        <f t="shared" si="74"/>
        <v>0</v>
      </c>
      <c r="S690" s="7" t="str">
        <f t="shared" si="76"/>
        <v/>
      </c>
      <c r="T690" s="39" t="str">
        <f t="shared" si="73"/>
        <v/>
      </c>
      <c r="U690" s="178" t="str">
        <f t="shared" si="72"/>
        <v/>
      </c>
      <c r="X690">
        <f t="shared" si="77"/>
        <v>0</v>
      </c>
    </row>
    <row r="691" spans="1:24" ht="15.75">
      <c r="A691" s="52"/>
      <c r="B691" s="173"/>
      <c r="C691" s="8"/>
      <c r="D691" s="55" t="e">
        <f>VLOOKUP(C691,#REF!,2,FALSE)</f>
        <v>#REF!</v>
      </c>
      <c r="E691" s="172" t="str">
        <f>IFERROR(VLOOKUP(C691,[1]MASTER!C:F,4,FALSE),"")</f>
        <v/>
      </c>
      <c r="F691" s="172" t="str">
        <f>IFERROR(VLOOKUP(C691,[1]MASTER!C:F,3,FALSE),"")</f>
        <v/>
      </c>
      <c r="G691" s="175" t="str">
        <f>IFERROR(LOOKUP(C691,[1]MASTER!C:C,[1]MASTER!B:B),"")</f>
        <v/>
      </c>
      <c r="H691" s="176" t="str">
        <f>IFERROR(VLOOKUP(C691,[1]MASTER!C:G,5,FALSE),"")</f>
        <v/>
      </c>
      <c r="I691" s="182"/>
      <c r="J691" s="184"/>
      <c r="K691" s="185"/>
      <c r="L691" s="186" t="str">
        <f>IFERROR(VLOOKUP(C691,'[1]MASTERLIST- LABOURS'!$B$1:$F$65536,6,FALSE),"")</f>
        <v/>
      </c>
      <c r="M691" s="186"/>
      <c r="N691" s="186"/>
      <c r="O691" s="12"/>
      <c r="P691" s="12"/>
      <c r="Q691" s="13">
        <f t="shared" si="75"/>
        <v>0</v>
      </c>
      <c r="R691" s="13">
        <f t="shared" si="74"/>
        <v>0</v>
      </c>
      <c r="S691" s="7" t="str">
        <f t="shared" si="76"/>
        <v/>
      </c>
      <c r="T691" s="39" t="str">
        <f t="shared" si="73"/>
        <v/>
      </c>
      <c r="U691" s="178" t="str">
        <f t="shared" si="72"/>
        <v/>
      </c>
      <c r="X691">
        <f t="shared" si="77"/>
        <v>0</v>
      </c>
    </row>
    <row r="692" spans="1:24" ht="15.75">
      <c r="A692" s="109"/>
      <c r="B692" s="173"/>
      <c r="C692" s="8"/>
      <c r="D692" s="55" t="e">
        <f>VLOOKUP(C692,#REF!,2,FALSE)</f>
        <v>#REF!</v>
      </c>
      <c r="E692" s="172" t="str">
        <f>IFERROR(VLOOKUP(C692,[1]MASTER!C:F,4,FALSE),"")</f>
        <v/>
      </c>
      <c r="F692" s="172" t="str">
        <f>IFERROR(VLOOKUP(C692,[1]MASTER!C:F,3,FALSE),"")</f>
        <v/>
      </c>
      <c r="G692" s="175" t="str">
        <f>IFERROR(LOOKUP(C692,[1]MASTER!C:C,[1]MASTER!B:B),"")</f>
        <v/>
      </c>
      <c r="H692" s="176" t="str">
        <f>IFERROR(VLOOKUP(C692,[1]MASTER!C:G,5,FALSE),"")</f>
        <v/>
      </c>
      <c r="I692" s="182"/>
      <c r="J692" s="184"/>
      <c r="K692" s="185"/>
      <c r="L692" s="186" t="str">
        <f>IFERROR(VLOOKUP(C692,'[1]MASTERLIST- LABOURS'!$B$1:$F$65536,6,FALSE),"")</f>
        <v/>
      </c>
      <c r="M692" s="186"/>
      <c r="N692" s="186"/>
      <c r="O692" s="12"/>
      <c r="P692" s="12"/>
      <c r="Q692" s="13">
        <f t="shared" si="75"/>
        <v>0</v>
      </c>
      <c r="R692" s="13">
        <f t="shared" si="74"/>
        <v>0</v>
      </c>
      <c r="S692" s="7" t="str">
        <f t="shared" si="76"/>
        <v/>
      </c>
      <c r="T692" s="39" t="str">
        <f t="shared" si="73"/>
        <v/>
      </c>
      <c r="U692" s="178" t="str">
        <f t="shared" si="72"/>
        <v/>
      </c>
      <c r="X692">
        <f t="shared" si="77"/>
        <v>0</v>
      </c>
    </row>
    <row r="693" spans="1:24" ht="15.75">
      <c r="A693" s="52"/>
      <c r="B693" s="173"/>
      <c r="C693" s="8"/>
      <c r="D693" s="55" t="e">
        <f>VLOOKUP(C693,#REF!,2,FALSE)</f>
        <v>#REF!</v>
      </c>
      <c r="E693" s="172" t="str">
        <f>IFERROR(VLOOKUP(C693,[1]MASTER!C:F,4,FALSE),"")</f>
        <v/>
      </c>
      <c r="F693" s="172" t="str">
        <f>IFERROR(VLOOKUP(C693,[1]MASTER!C:F,3,FALSE),"")</f>
        <v/>
      </c>
      <c r="G693" s="175" t="str">
        <f>IFERROR(LOOKUP(C693,[1]MASTER!C:C,[1]MASTER!B:B),"")</f>
        <v/>
      </c>
      <c r="H693" s="176" t="str">
        <f>IFERROR(VLOOKUP(C693,[1]MASTER!C:G,5,FALSE),"")</f>
        <v/>
      </c>
      <c r="I693" s="182"/>
      <c r="J693" s="184"/>
      <c r="K693" s="185"/>
      <c r="L693" s="186" t="str">
        <f>IFERROR(VLOOKUP(C693,'[1]MASTERLIST- LABOURS'!$B$1:$F$65536,6,FALSE),"")</f>
        <v/>
      </c>
      <c r="M693" s="186"/>
      <c r="N693" s="186"/>
      <c r="O693" s="12"/>
      <c r="P693" s="12"/>
      <c r="Q693" s="13">
        <f t="shared" si="75"/>
        <v>0</v>
      </c>
      <c r="R693" s="13">
        <f t="shared" si="74"/>
        <v>0</v>
      </c>
      <c r="S693" s="7" t="str">
        <f t="shared" si="76"/>
        <v/>
      </c>
      <c r="T693" s="39" t="str">
        <f t="shared" si="73"/>
        <v/>
      </c>
      <c r="U693" s="178" t="str">
        <f t="shared" si="72"/>
        <v/>
      </c>
      <c r="X693">
        <f t="shared" si="77"/>
        <v>0</v>
      </c>
    </row>
    <row r="694" spans="1:24" ht="15.75">
      <c r="A694" s="109"/>
      <c r="B694" s="173"/>
      <c r="C694" s="8"/>
      <c r="D694" s="55" t="e">
        <f>VLOOKUP(C694,#REF!,2,FALSE)</f>
        <v>#REF!</v>
      </c>
      <c r="E694" s="172" t="str">
        <f>IFERROR(VLOOKUP(C694,[1]MASTER!C:F,4,FALSE),"")</f>
        <v/>
      </c>
      <c r="F694" s="172" t="str">
        <f>IFERROR(VLOOKUP(C694,[1]MASTER!C:F,3,FALSE),"")</f>
        <v/>
      </c>
      <c r="G694" s="175" t="str">
        <f>IFERROR(LOOKUP(C694,[1]MASTER!C:C,[1]MASTER!B:B),"")</f>
        <v/>
      </c>
      <c r="H694" s="176" t="str">
        <f>IFERROR(VLOOKUP(C694,[1]MASTER!C:G,5,FALSE),"")</f>
        <v/>
      </c>
      <c r="I694" s="182"/>
      <c r="J694" s="184"/>
      <c r="K694" s="185"/>
      <c r="L694" s="186" t="str">
        <f>IFERROR(VLOOKUP(C694,'[1]MASTERLIST- LABOURS'!$B$1:$F$65536,6,FALSE),"")</f>
        <v/>
      </c>
      <c r="M694" s="186"/>
      <c r="N694" s="186"/>
      <c r="O694" s="12"/>
      <c r="P694" s="12"/>
      <c r="Q694" s="13">
        <f t="shared" si="75"/>
        <v>0</v>
      </c>
      <c r="R694" s="13">
        <f t="shared" si="74"/>
        <v>0</v>
      </c>
      <c r="S694" s="7" t="str">
        <f t="shared" si="76"/>
        <v/>
      </c>
      <c r="T694" s="39" t="str">
        <f t="shared" si="73"/>
        <v/>
      </c>
      <c r="U694" s="178" t="str">
        <f t="shared" si="72"/>
        <v/>
      </c>
      <c r="X694">
        <f t="shared" si="77"/>
        <v>0</v>
      </c>
    </row>
    <row r="695" spans="1:24" ht="15.75">
      <c r="A695" s="52"/>
      <c r="B695" s="173"/>
      <c r="C695" s="8"/>
      <c r="D695" s="55" t="e">
        <f>VLOOKUP(C695,#REF!,2,FALSE)</f>
        <v>#REF!</v>
      </c>
      <c r="E695" s="172" t="str">
        <f>IFERROR(VLOOKUP(C695,[1]MASTER!C:F,4,FALSE),"")</f>
        <v/>
      </c>
      <c r="F695" s="172" t="str">
        <f>IFERROR(VLOOKUP(C695,[1]MASTER!C:F,3,FALSE),"")</f>
        <v/>
      </c>
      <c r="G695" s="175" t="str">
        <f>IFERROR(LOOKUP(C695,[1]MASTER!C:C,[1]MASTER!B:B),"")</f>
        <v/>
      </c>
      <c r="H695" s="176" t="str">
        <f>IFERROR(VLOOKUP(C695,[1]MASTER!C:G,5,FALSE),"")</f>
        <v/>
      </c>
      <c r="I695" s="182"/>
      <c r="J695" s="184"/>
      <c r="K695" s="185"/>
      <c r="L695" s="186" t="str">
        <f>IFERROR(VLOOKUP(C695,'[1]MASTERLIST- LABOURS'!$B$1:$F$65536,6,FALSE),"")</f>
        <v/>
      </c>
      <c r="M695" s="186"/>
      <c r="N695" s="186"/>
      <c r="O695" s="12"/>
      <c r="P695" s="12"/>
      <c r="Q695" s="13">
        <f t="shared" si="75"/>
        <v>0</v>
      </c>
      <c r="R695" s="13">
        <f t="shared" si="74"/>
        <v>0</v>
      </c>
      <c r="S695" s="7" t="str">
        <f t="shared" si="76"/>
        <v/>
      </c>
      <c r="T695" s="39" t="str">
        <f t="shared" si="73"/>
        <v/>
      </c>
      <c r="U695" s="178" t="str">
        <f t="shared" si="72"/>
        <v/>
      </c>
      <c r="X695">
        <f t="shared" si="77"/>
        <v>0</v>
      </c>
    </row>
    <row r="696" spans="1:24" ht="15.75">
      <c r="A696" s="109"/>
      <c r="B696" s="173"/>
      <c r="C696" s="8"/>
      <c r="D696" s="55" t="e">
        <f>VLOOKUP(C696,#REF!,2,FALSE)</f>
        <v>#REF!</v>
      </c>
      <c r="E696" s="172" t="str">
        <f>IFERROR(VLOOKUP(C696,[1]MASTER!C:F,4,FALSE),"")</f>
        <v/>
      </c>
      <c r="F696" s="172" t="str">
        <f>IFERROR(VLOOKUP(C696,[1]MASTER!C:F,3,FALSE),"")</f>
        <v/>
      </c>
      <c r="G696" s="175" t="str">
        <f>IFERROR(LOOKUP(C696,[1]MASTER!C:C,[1]MASTER!B:B),"")</f>
        <v/>
      </c>
      <c r="H696" s="176" t="str">
        <f>IFERROR(VLOOKUP(C696,[1]MASTER!C:G,5,FALSE),"")</f>
        <v/>
      </c>
      <c r="I696" s="182"/>
      <c r="J696" s="184"/>
      <c r="K696" s="185"/>
      <c r="L696" s="186" t="str">
        <f>IFERROR(VLOOKUP(C696,'[1]MASTERLIST- LABOURS'!$B$1:$F$65536,6,FALSE),"")</f>
        <v/>
      </c>
      <c r="M696" s="186"/>
      <c r="N696" s="186"/>
      <c r="O696" s="12"/>
      <c r="P696" s="12"/>
      <c r="Q696" s="13">
        <f t="shared" si="75"/>
        <v>0</v>
      </c>
      <c r="R696" s="13">
        <f t="shared" si="74"/>
        <v>0</v>
      </c>
      <c r="S696" s="7" t="str">
        <f t="shared" si="76"/>
        <v/>
      </c>
      <c r="T696" s="39" t="str">
        <f t="shared" si="73"/>
        <v/>
      </c>
      <c r="U696" s="178" t="str">
        <f t="shared" si="72"/>
        <v/>
      </c>
      <c r="X696">
        <f t="shared" si="77"/>
        <v>0</v>
      </c>
    </row>
    <row r="697" spans="1:24" ht="15.75">
      <c r="A697" s="52"/>
      <c r="B697" s="173"/>
      <c r="C697" s="8"/>
      <c r="D697" s="55" t="e">
        <f>VLOOKUP(C697,#REF!,2,FALSE)</f>
        <v>#REF!</v>
      </c>
      <c r="E697" s="172" t="str">
        <f>IFERROR(VLOOKUP(C697,[1]MASTER!C:F,4,FALSE),"")</f>
        <v/>
      </c>
      <c r="F697" s="172" t="str">
        <f>IFERROR(VLOOKUP(C697,[1]MASTER!C:F,3,FALSE),"")</f>
        <v/>
      </c>
      <c r="G697" s="175" t="str">
        <f>IFERROR(LOOKUP(C697,[1]MASTER!C:C,[1]MASTER!B:B),"")</f>
        <v/>
      </c>
      <c r="H697" s="176" t="str">
        <f>IFERROR(VLOOKUP(C697,[1]MASTER!C:G,5,FALSE),"")</f>
        <v/>
      </c>
      <c r="I697" s="182"/>
      <c r="J697" s="184"/>
      <c r="K697" s="185"/>
      <c r="L697" s="186" t="str">
        <f>IFERROR(VLOOKUP(C697,'[1]MASTERLIST- LABOURS'!$B$1:$F$65536,6,FALSE),"")</f>
        <v/>
      </c>
      <c r="M697" s="186"/>
      <c r="N697" s="186"/>
      <c r="O697" s="12"/>
      <c r="P697" s="12"/>
      <c r="Q697" s="13">
        <f t="shared" si="75"/>
        <v>0</v>
      </c>
      <c r="R697" s="13">
        <f t="shared" si="74"/>
        <v>0</v>
      </c>
      <c r="S697" s="7" t="str">
        <f t="shared" si="76"/>
        <v/>
      </c>
      <c r="T697" s="39" t="str">
        <f t="shared" si="73"/>
        <v/>
      </c>
      <c r="U697" s="178" t="str">
        <f t="shared" si="72"/>
        <v/>
      </c>
      <c r="X697">
        <f t="shared" si="77"/>
        <v>0</v>
      </c>
    </row>
    <row r="698" spans="1:24" ht="15.75">
      <c r="A698" s="109"/>
      <c r="B698" s="173"/>
      <c r="C698" s="8"/>
      <c r="D698" s="55" t="e">
        <f>VLOOKUP(C698,#REF!,2,FALSE)</f>
        <v>#REF!</v>
      </c>
      <c r="E698" s="172" t="str">
        <f>IFERROR(VLOOKUP(C698,[1]MASTER!C:F,4,FALSE),"")</f>
        <v/>
      </c>
      <c r="F698" s="172" t="str">
        <f>IFERROR(VLOOKUP(C698,[1]MASTER!C:F,3,FALSE),"")</f>
        <v/>
      </c>
      <c r="G698" s="175" t="str">
        <f>IFERROR(LOOKUP(C698,[1]MASTER!C:C,[1]MASTER!B:B),"")</f>
        <v/>
      </c>
      <c r="H698" s="176" t="str">
        <f>IFERROR(VLOOKUP(C698,[1]MASTER!C:G,5,FALSE),"")</f>
        <v/>
      </c>
      <c r="I698" s="182"/>
      <c r="J698" s="184"/>
      <c r="K698" s="185"/>
      <c r="L698" s="186" t="str">
        <f>IFERROR(VLOOKUP(C698,'[1]MASTERLIST- LABOURS'!$B$1:$F$65536,6,FALSE),"")</f>
        <v/>
      </c>
      <c r="M698" s="186"/>
      <c r="N698" s="186"/>
      <c r="O698" s="12"/>
      <c r="P698" s="12"/>
      <c r="Q698" s="13">
        <f t="shared" si="75"/>
        <v>0</v>
      </c>
      <c r="R698" s="13">
        <f t="shared" si="74"/>
        <v>0</v>
      </c>
      <c r="S698" s="7" t="str">
        <f t="shared" si="76"/>
        <v/>
      </c>
      <c r="T698" s="39" t="str">
        <f t="shared" si="73"/>
        <v/>
      </c>
      <c r="U698" s="178" t="str">
        <f t="shared" si="72"/>
        <v/>
      </c>
      <c r="X698">
        <f t="shared" si="77"/>
        <v>0</v>
      </c>
    </row>
    <row r="699" spans="1:24" ht="15.75">
      <c r="A699" s="52"/>
      <c r="B699" s="173"/>
      <c r="C699" s="8"/>
      <c r="D699" s="55" t="e">
        <f>VLOOKUP(C699,#REF!,2,FALSE)</f>
        <v>#REF!</v>
      </c>
      <c r="E699" s="172" t="str">
        <f>IFERROR(VLOOKUP(C699,[1]MASTER!C:F,4,FALSE),"")</f>
        <v/>
      </c>
      <c r="F699" s="172" t="str">
        <f>IFERROR(VLOOKUP(C699,[1]MASTER!C:F,3,FALSE),"")</f>
        <v/>
      </c>
      <c r="G699" s="175" t="str">
        <f>IFERROR(LOOKUP(C699,[1]MASTER!C:C,[1]MASTER!B:B),"")</f>
        <v/>
      </c>
      <c r="H699" s="176" t="str">
        <f>IFERROR(VLOOKUP(C699,[1]MASTER!C:G,5,FALSE),"")</f>
        <v/>
      </c>
      <c r="I699" s="182"/>
      <c r="J699" s="184"/>
      <c r="K699" s="185"/>
      <c r="L699" s="186" t="str">
        <f>IFERROR(VLOOKUP(C699,'[1]MASTERLIST- LABOURS'!$B$1:$F$65536,6,FALSE),"")</f>
        <v/>
      </c>
      <c r="M699" s="186"/>
      <c r="N699" s="186"/>
      <c r="O699" s="12"/>
      <c r="P699" s="12"/>
      <c r="Q699" s="13">
        <f t="shared" si="75"/>
        <v>0</v>
      </c>
      <c r="R699" s="13">
        <f t="shared" si="74"/>
        <v>0</v>
      </c>
      <c r="S699" s="7" t="str">
        <f t="shared" si="76"/>
        <v/>
      </c>
      <c r="T699" s="39" t="str">
        <f t="shared" si="73"/>
        <v/>
      </c>
      <c r="U699" s="178" t="str">
        <f t="shared" si="72"/>
        <v/>
      </c>
      <c r="X699">
        <f t="shared" si="77"/>
        <v>0</v>
      </c>
    </row>
    <row r="700" spans="1:24" ht="15.75">
      <c r="A700" s="109"/>
      <c r="B700" s="173"/>
      <c r="C700" s="8"/>
      <c r="D700" s="55" t="e">
        <f>VLOOKUP(C700,#REF!,2,FALSE)</f>
        <v>#REF!</v>
      </c>
      <c r="E700" s="172" t="str">
        <f>IFERROR(VLOOKUP(C700,[1]MASTER!C:F,4,FALSE),"")</f>
        <v/>
      </c>
      <c r="F700" s="172" t="str">
        <f>IFERROR(VLOOKUP(C700,[1]MASTER!C:F,3,FALSE),"")</f>
        <v/>
      </c>
      <c r="G700" s="175" t="str">
        <f>IFERROR(LOOKUP(C700,[1]MASTER!C:C,[1]MASTER!B:B),"")</f>
        <v/>
      </c>
      <c r="H700" s="176" t="str">
        <f>IFERROR(VLOOKUP(C700,[1]MASTER!C:G,5,FALSE),"")</f>
        <v/>
      </c>
      <c r="I700" s="182"/>
      <c r="J700" s="184"/>
      <c r="K700" s="185"/>
      <c r="L700" s="186" t="str">
        <f>IFERROR(VLOOKUP(C700,'[1]MASTERLIST- LABOURS'!$B$1:$F$65536,6,FALSE),"")</f>
        <v/>
      </c>
      <c r="M700" s="186"/>
      <c r="N700" s="186"/>
      <c r="O700" s="12"/>
      <c r="P700" s="12"/>
      <c r="Q700" s="13">
        <f t="shared" si="75"/>
        <v>0</v>
      </c>
      <c r="R700" s="13">
        <f t="shared" si="74"/>
        <v>0</v>
      </c>
      <c r="S700" s="7" t="str">
        <f t="shared" si="76"/>
        <v/>
      </c>
      <c r="T700" s="39" t="str">
        <f t="shared" si="73"/>
        <v/>
      </c>
      <c r="U700" s="178" t="str">
        <f t="shared" si="72"/>
        <v/>
      </c>
      <c r="X700">
        <f t="shared" si="77"/>
        <v>0</v>
      </c>
    </row>
    <row r="701" spans="1:24" ht="15.75">
      <c r="A701" s="52"/>
      <c r="B701" s="173"/>
      <c r="C701" s="8"/>
      <c r="D701" s="55" t="e">
        <f>VLOOKUP(C701,#REF!,2,FALSE)</f>
        <v>#REF!</v>
      </c>
      <c r="E701" s="172" t="str">
        <f>IFERROR(VLOOKUP(C701,[1]MASTER!C:F,4,FALSE),"")</f>
        <v/>
      </c>
      <c r="F701" s="172" t="str">
        <f>IFERROR(VLOOKUP(C701,[1]MASTER!C:F,3,FALSE),"")</f>
        <v/>
      </c>
      <c r="G701" s="175" t="str">
        <f>IFERROR(LOOKUP(C701,[1]MASTER!C:C,[1]MASTER!B:B),"")</f>
        <v/>
      </c>
      <c r="H701" s="176" t="str">
        <f>IFERROR(VLOOKUP(C701,[1]MASTER!C:G,5,FALSE),"")</f>
        <v/>
      </c>
      <c r="I701" s="182"/>
      <c r="J701" s="184"/>
      <c r="K701" s="185"/>
      <c r="L701" s="186" t="str">
        <f>IFERROR(VLOOKUP(C701,'[1]MASTERLIST- LABOURS'!$B$1:$F$65536,6,FALSE),"")</f>
        <v/>
      </c>
      <c r="M701" s="186"/>
      <c r="N701" s="186"/>
      <c r="O701" s="12"/>
      <c r="P701" s="12"/>
      <c r="Q701" s="13">
        <f t="shared" si="75"/>
        <v>0</v>
      </c>
      <c r="R701" s="13">
        <f t="shared" si="74"/>
        <v>0</v>
      </c>
      <c r="S701" s="7" t="str">
        <f t="shared" si="76"/>
        <v/>
      </c>
      <c r="T701" s="39" t="str">
        <f t="shared" si="73"/>
        <v/>
      </c>
      <c r="U701" s="178" t="str">
        <f t="shared" ref="U701:U764" si="78">IFERROR(ROUND(T701:T701,-1),"")</f>
        <v/>
      </c>
      <c r="X701">
        <f t="shared" si="77"/>
        <v>0</v>
      </c>
    </row>
    <row r="702" spans="1:24" ht="15.75">
      <c r="A702" s="109"/>
      <c r="B702" s="173"/>
      <c r="C702" s="8"/>
      <c r="D702" s="55" t="e">
        <f>VLOOKUP(C702,#REF!,2,FALSE)</f>
        <v>#REF!</v>
      </c>
      <c r="E702" s="172" t="str">
        <f>IFERROR(VLOOKUP(C702,[1]MASTER!C:F,4,FALSE),"")</f>
        <v/>
      </c>
      <c r="F702" s="172" t="str">
        <f>IFERROR(VLOOKUP(C702,[1]MASTER!C:F,3,FALSE),"")</f>
        <v/>
      </c>
      <c r="G702" s="175" t="str">
        <f>IFERROR(LOOKUP(C702,[1]MASTER!C:C,[1]MASTER!B:B),"")</f>
        <v/>
      </c>
      <c r="H702" s="176" t="str">
        <f>IFERROR(VLOOKUP(C702,[1]MASTER!C:G,5,FALSE),"")</f>
        <v/>
      </c>
      <c r="I702" s="182"/>
      <c r="J702" s="184"/>
      <c r="K702" s="185"/>
      <c r="L702" s="186" t="str">
        <f>IFERROR(VLOOKUP(C702,'[1]MASTERLIST- LABOURS'!$B$1:$F$65536,6,FALSE),"")</f>
        <v/>
      </c>
      <c r="M702" s="186"/>
      <c r="N702" s="186"/>
      <c r="O702" s="12"/>
      <c r="P702" s="12"/>
      <c r="Q702" s="13">
        <f t="shared" si="75"/>
        <v>0</v>
      </c>
      <c r="R702" s="13">
        <f t="shared" si="74"/>
        <v>0</v>
      </c>
      <c r="S702" s="7" t="str">
        <f t="shared" si="76"/>
        <v/>
      </c>
      <c r="T702" s="39" t="str">
        <f t="shared" ref="T702:T765" si="79">IFERROR(L702*S702/365,"")</f>
        <v/>
      </c>
      <c r="U702" s="178" t="str">
        <f t="shared" si="78"/>
        <v/>
      </c>
      <c r="X702">
        <f t="shared" si="77"/>
        <v>0</v>
      </c>
    </row>
    <row r="703" spans="1:24" ht="15.75">
      <c r="A703" s="52"/>
      <c r="B703" s="173"/>
      <c r="C703" s="8"/>
      <c r="D703" s="55" t="e">
        <f>VLOOKUP(C703,#REF!,2,FALSE)</f>
        <v>#REF!</v>
      </c>
      <c r="E703" s="172" t="str">
        <f>IFERROR(VLOOKUP(C703,[1]MASTER!C:F,4,FALSE),"")</f>
        <v/>
      </c>
      <c r="F703" s="172" t="str">
        <f>IFERROR(VLOOKUP(C703,[1]MASTER!C:F,3,FALSE),"")</f>
        <v/>
      </c>
      <c r="G703" s="175" t="str">
        <f>IFERROR(LOOKUP(C703,[1]MASTER!C:C,[1]MASTER!B:B),"")</f>
        <v/>
      </c>
      <c r="H703" s="176" t="str">
        <f>IFERROR(VLOOKUP(C703,[1]MASTER!C:G,5,FALSE),"")</f>
        <v/>
      </c>
      <c r="I703" s="182"/>
      <c r="J703" s="184"/>
      <c r="K703" s="185"/>
      <c r="L703" s="186" t="str">
        <f>IFERROR(VLOOKUP(C703,'[1]MASTERLIST- LABOURS'!$B$1:$F$65536,6,FALSE),"")</f>
        <v/>
      </c>
      <c r="M703" s="186"/>
      <c r="N703" s="186"/>
      <c r="O703" s="12"/>
      <c r="P703" s="12"/>
      <c r="Q703" s="13">
        <f t="shared" si="75"/>
        <v>0</v>
      </c>
      <c r="R703" s="13">
        <f t="shared" si="74"/>
        <v>0</v>
      </c>
      <c r="S703" s="7" t="str">
        <f t="shared" si="76"/>
        <v/>
      </c>
      <c r="T703" s="39" t="str">
        <f t="shared" si="79"/>
        <v/>
      </c>
      <c r="U703" s="178" t="str">
        <f t="shared" si="78"/>
        <v/>
      </c>
      <c r="X703">
        <f t="shared" si="77"/>
        <v>0</v>
      </c>
    </row>
    <row r="704" spans="1:24" ht="15.75">
      <c r="A704" s="109"/>
      <c r="B704" s="173"/>
      <c r="C704" s="8"/>
      <c r="D704" s="55" t="e">
        <f>VLOOKUP(C704,#REF!,2,FALSE)</f>
        <v>#REF!</v>
      </c>
      <c r="E704" s="172" t="str">
        <f>IFERROR(VLOOKUP(C704,[1]MASTER!C:F,4,FALSE),"")</f>
        <v/>
      </c>
      <c r="F704" s="172" t="str">
        <f>IFERROR(VLOOKUP(C704,[1]MASTER!C:F,3,FALSE),"")</f>
        <v/>
      </c>
      <c r="G704" s="175" t="str">
        <f>IFERROR(LOOKUP(C704,[1]MASTER!C:C,[1]MASTER!B:B),"")</f>
        <v/>
      </c>
      <c r="H704" s="176" t="str">
        <f>IFERROR(VLOOKUP(C704,[1]MASTER!C:G,5,FALSE),"")</f>
        <v/>
      </c>
      <c r="I704" s="182"/>
      <c r="J704" s="184"/>
      <c r="K704" s="185"/>
      <c r="L704" s="186" t="str">
        <f>IFERROR(VLOOKUP(C704,'[1]MASTERLIST- LABOURS'!$B$1:$F$65536,6,FALSE),"")</f>
        <v/>
      </c>
      <c r="M704" s="186"/>
      <c r="N704" s="186"/>
      <c r="O704" s="12"/>
      <c r="P704" s="12"/>
      <c r="Q704" s="13">
        <f t="shared" si="75"/>
        <v>0</v>
      </c>
      <c r="R704" s="13">
        <f t="shared" si="74"/>
        <v>0</v>
      </c>
      <c r="S704" s="7" t="str">
        <f t="shared" si="76"/>
        <v/>
      </c>
      <c r="T704" s="39" t="str">
        <f t="shared" si="79"/>
        <v/>
      </c>
      <c r="U704" s="178" t="str">
        <f t="shared" si="78"/>
        <v/>
      </c>
      <c r="X704">
        <f t="shared" si="77"/>
        <v>0</v>
      </c>
    </row>
    <row r="705" spans="1:24" ht="15.75">
      <c r="A705" s="52"/>
      <c r="B705" s="173"/>
      <c r="C705" s="8"/>
      <c r="D705" s="55" t="e">
        <f>VLOOKUP(C705,#REF!,2,FALSE)</f>
        <v>#REF!</v>
      </c>
      <c r="E705" s="172" t="str">
        <f>IFERROR(VLOOKUP(C705,[1]MASTER!C:F,4,FALSE),"")</f>
        <v/>
      </c>
      <c r="F705" s="172" t="str">
        <f>IFERROR(VLOOKUP(C705,[1]MASTER!C:F,3,FALSE),"")</f>
        <v/>
      </c>
      <c r="G705" s="175" t="str">
        <f>IFERROR(LOOKUP(C705,[1]MASTER!C:C,[1]MASTER!B:B),"")</f>
        <v/>
      </c>
      <c r="H705" s="176" t="str">
        <f>IFERROR(VLOOKUP(C705,[1]MASTER!C:G,5,FALSE),"")</f>
        <v/>
      </c>
      <c r="I705" s="182"/>
      <c r="J705" s="184"/>
      <c r="K705" s="185"/>
      <c r="L705" s="186" t="str">
        <f>IFERROR(VLOOKUP(C705,'[1]MASTERLIST- LABOURS'!$B$1:$F$65536,6,FALSE),"")</f>
        <v/>
      </c>
      <c r="M705" s="186"/>
      <c r="N705" s="186"/>
      <c r="O705" s="12"/>
      <c r="P705" s="12"/>
      <c r="Q705" s="13">
        <f t="shared" si="75"/>
        <v>0</v>
      </c>
      <c r="R705" s="13">
        <f t="shared" si="74"/>
        <v>0</v>
      </c>
      <c r="S705" s="7" t="str">
        <f t="shared" si="76"/>
        <v/>
      </c>
      <c r="T705" s="39" t="str">
        <f t="shared" si="79"/>
        <v/>
      </c>
      <c r="U705" s="178" t="str">
        <f t="shared" si="78"/>
        <v/>
      </c>
      <c r="X705">
        <f t="shared" si="77"/>
        <v>0</v>
      </c>
    </row>
    <row r="706" spans="1:24" ht="15.75">
      <c r="A706" s="109"/>
      <c r="B706" s="173"/>
      <c r="C706" s="8"/>
      <c r="D706" s="55" t="e">
        <f>VLOOKUP(C706,#REF!,2,FALSE)</f>
        <v>#REF!</v>
      </c>
      <c r="E706" s="172" t="str">
        <f>IFERROR(VLOOKUP(C706,[1]MASTER!C:F,4,FALSE),"")</f>
        <v/>
      </c>
      <c r="F706" s="172" t="str">
        <f>IFERROR(VLOOKUP(C706,[1]MASTER!C:F,3,FALSE),"")</f>
        <v/>
      </c>
      <c r="G706" s="175" t="str">
        <f>IFERROR(LOOKUP(C706,[1]MASTER!C:C,[1]MASTER!B:B),"")</f>
        <v/>
      </c>
      <c r="H706" s="176" t="str">
        <f>IFERROR(VLOOKUP(C706,[1]MASTER!C:G,5,FALSE),"")</f>
        <v/>
      </c>
      <c r="I706" s="182"/>
      <c r="J706" s="184"/>
      <c r="K706" s="185"/>
      <c r="L706" s="186" t="str">
        <f>IFERROR(VLOOKUP(C706,'[1]MASTERLIST- LABOURS'!$B$1:$F$65536,6,FALSE),"")</f>
        <v/>
      </c>
      <c r="M706" s="186"/>
      <c r="N706" s="186"/>
      <c r="O706" s="12"/>
      <c r="P706" s="12"/>
      <c r="Q706" s="13">
        <f t="shared" si="75"/>
        <v>0</v>
      </c>
      <c r="R706" s="13">
        <f t="shared" si="74"/>
        <v>0</v>
      </c>
      <c r="S706" s="7" t="str">
        <f t="shared" si="76"/>
        <v/>
      </c>
      <c r="T706" s="39" t="str">
        <f t="shared" si="79"/>
        <v/>
      </c>
      <c r="U706" s="178" t="str">
        <f t="shared" si="78"/>
        <v/>
      </c>
      <c r="X706">
        <f t="shared" si="77"/>
        <v>0</v>
      </c>
    </row>
    <row r="707" spans="1:24" ht="15.75">
      <c r="A707" s="52"/>
      <c r="B707" s="173"/>
      <c r="C707" s="8"/>
      <c r="D707" s="55" t="e">
        <f>VLOOKUP(C707,#REF!,2,FALSE)</f>
        <v>#REF!</v>
      </c>
      <c r="E707" s="172" t="str">
        <f>IFERROR(VLOOKUP(C707,[1]MASTER!C:F,4,FALSE),"")</f>
        <v/>
      </c>
      <c r="F707" s="172" t="str">
        <f>IFERROR(VLOOKUP(C707,[1]MASTER!C:F,3,FALSE),"")</f>
        <v/>
      </c>
      <c r="G707" s="175" t="str">
        <f>IFERROR(LOOKUP(C707,[1]MASTER!C:C,[1]MASTER!B:B),"")</f>
        <v/>
      </c>
      <c r="H707" s="176" t="str">
        <f>IFERROR(VLOOKUP(C707,[1]MASTER!C:G,5,FALSE),"")</f>
        <v/>
      </c>
      <c r="I707" s="182"/>
      <c r="J707" s="184"/>
      <c r="K707" s="185"/>
      <c r="L707" s="186" t="str">
        <f>IFERROR(VLOOKUP(C707,'[1]MASTERLIST- LABOURS'!$B$1:$F$65536,6,FALSE),"")</f>
        <v/>
      </c>
      <c r="M707" s="186"/>
      <c r="N707" s="186"/>
      <c r="O707" s="12"/>
      <c r="P707" s="12"/>
      <c r="Q707" s="13">
        <f t="shared" si="75"/>
        <v>0</v>
      </c>
      <c r="R707" s="13">
        <f t="shared" si="74"/>
        <v>0</v>
      </c>
      <c r="S707" s="7" t="str">
        <f t="shared" si="76"/>
        <v/>
      </c>
      <c r="T707" s="39" t="str">
        <f t="shared" si="79"/>
        <v/>
      </c>
      <c r="U707" s="178" t="str">
        <f t="shared" si="78"/>
        <v/>
      </c>
      <c r="X707">
        <f t="shared" si="77"/>
        <v>0</v>
      </c>
    </row>
    <row r="708" spans="1:24" ht="15.75">
      <c r="A708" s="109"/>
      <c r="B708" s="173"/>
      <c r="C708" s="8"/>
      <c r="D708" s="55" t="e">
        <f>VLOOKUP(C708,#REF!,2,FALSE)</f>
        <v>#REF!</v>
      </c>
      <c r="E708" s="172" t="str">
        <f>IFERROR(VLOOKUP(C708,[1]MASTER!C:F,4,FALSE),"")</f>
        <v/>
      </c>
      <c r="F708" s="172" t="str">
        <f>IFERROR(VLOOKUP(C708,[1]MASTER!C:F,3,FALSE),"")</f>
        <v/>
      </c>
      <c r="G708" s="175" t="str">
        <f>IFERROR(LOOKUP(C708,[1]MASTER!C:C,[1]MASTER!B:B),"")</f>
        <v/>
      </c>
      <c r="H708" s="176" t="str">
        <f>IFERROR(VLOOKUP(C708,[1]MASTER!C:G,5,FALSE),"")</f>
        <v/>
      </c>
      <c r="I708" s="182"/>
      <c r="J708" s="184"/>
      <c r="K708" s="185"/>
      <c r="L708" s="186" t="str">
        <f>IFERROR(VLOOKUP(C708,'[1]MASTERLIST- LABOURS'!$B$1:$F$65536,6,FALSE),"")</f>
        <v/>
      </c>
      <c r="M708" s="186"/>
      <c r="N708" s="186"/>
      <c r="O708" s="12"/>
      <c r="P708" s="12"/>
      <c r="Q708" s="13">
        <f t="shared" si="75"/>
        <v>0</v>
      </c>
      <c r="R708" s="13">
        <f t="shared" si="74"/>
        <v>0</v>
      </c>
      <c r="S708" s="7" t="str">
        <f t="shared" si="76"/>
        <v/>
      </c>
      <c r="T708" s="39" t="str">
        <f t="shared" si="79"/>
        <v/>
      </c>
      <c r="U708" s="178" t="str">
        <f t="shared" si="78"/>
        <v/>
      </c>
      <c r="X708">
        <f t="shared" si="77"/>
        <v>0</v>
      </c>
    </row>
    <row r="709" spans="1:24" ht="15.75">
      <c r="A709" s="52"/>
      <c r="B709" s="173"/>
      <c r="C709" s="8"/>
      <c r="D709" s="55" t="e">
        <f>VLOOKUP(C709,#REF!,2,FALSE)</f>
        <v>#REF!</v>
      </c>
      <c r="E709" s="172" t="str">
        <f>IFERROR(VLOOKUP(C709,[1]MASTER!C:F,4,FALSE),"")</f>
        <v/>
      </c>
      <c r="F709" s="172" t="str">
        <f>IFERROR(VLOOKUP(C709,[1]MASTER!C:F,3,FALSE),"")</f>
        <v/>
      </c>
      <c r="G709" s="175" t="str">
        <f>IFERROR(LOOKUP(C709,[1]MASTER!C:C,[1]MASTER!B:B),"")</f>
        <v/>
      </c>
      <c r="H709" s="176" t="str">
        <f>IFERROR(VLOOKUP(C709,[1]MASTER!C:G,5,FALSE),"")</f>
        <v/>
      </c>
      <c r="I709" s="182"/>
      <c r="J709" s="184"/>
      <c r="K709" s="185"/>
      <c r="L709" s="186" t="str">
        <f>IFERROR(VLOOKUP(C709,'[1]MASTERLIST- LABOURS'!$B$1:$F$65536,6,FALSE),"")</f>
        <v/>
      </c>
      <c r="M709" s="186"/>
      <c r="N709" s="186"/>
      <c r="O709" s="12"/>
      <c r="P709" s="12"/>
      <c r="Q709" s="13">
        <f t="shared" si="75"/>
        <v>0</v>
      </c>
      <c r="R709" s="13">
        <f t="shared" si="74"/>
        <v>0</v>
      </c>
      <c r="S709" s="7" t="str">
        <f t="shared" si="76"/>
        <v/>
      </c>
      <c r="T709" s="39" t="str">
        <f t="shared" si="79"/>
        <v/>
      </c>
      <c r="U709" s="178" t="str">
        <f t="shared" si="78"/>
        <v/>
      </c>
      <c r="X709">
        <f t="shared" si="77"/>
        <v>0</v>
      </c>
    </row>
    <row r="710" spans="1:24" ht="15.75">
      <c r="A710" s="109"/>
      <c r="B710" s="173"/>
      <c r="C710" s="8"/>
      <c r="D710" s="55" t="e">
        <f>VLOOKUP(C710,#REF!,2,FALSE)</f>
        <v>#REF!</v>
      </c>
      <c r="E710" s="172" t="str">
        <f>IFERROR(VLOOKUP(C710,[1]MASTER!C:F,4,FALSE),"")</f>
        <v/>
      </c>
      <c r="F710" s="172" t="str">
        <f>IFERROR(VLOOKUP(C710,[1]MASTER!C:F,3,FALSE),"")</f>
        <v/>
      </c>
      <c r="G710" s="175" t="str">
        <f>IFERROR(LOOKUP(C710,[1]MASTER!C:C,[1]MASTER!B:B),"")</f>
        <v/>
      </c>
      <c r="H710" s="176" t="str">
        <f>IFERROR(VLOOKUP(C710,[1]MASTER!C:G,5,FALSE),"")</f>
        <v/>
      </c>
      <c r="I710" s="182"/>
      <c r="J710" s="184"/>
      <c r="K710" s="185"/>
      <c r="L710" s="186" t="str">
        <f>IFERROR(VLOOKUP(C710,'[1]MASTERLIST- LABOURS'!$B$1:$F$65536,6,FALSE),"")</f>
        <v/>
      </c>
      <c r="M710" s="186"/>
      <c r="N710" s="186"/>
      <c r="O710" s="12"/>
      <c r="P710" s="12"/>
      <c r="Q710" s="13">
        <f t="shared" si="75"/>
        <v>0</v>
      </c>
      <c r="R710" s="13">
        <f t="shared" si="74"/>
        <v>0</v>
      </c>
      <c r="S710" s="7" t="str">
        <f t="shared" si="76"/>
        <v/>
      </c>
      <c r="T710" s="39" t="str">
        <f t="shared" si="79"/>
        <v/>
      </c>
      <c r="U710" s="178" t="str">
        <f t="shared" si="78"/>
        <v/>
      </c>
      <c r="X710">
        <f t="shared" si="77"/>
        <v>0</v>
      </c>
    </row>
    <row r="711" spans="1:24" ht="15.75">
      <c r="A711" s="52"/>
      <c r="B711" s="173"/>
      <c r="C711" s="8"/>
      <c r="D711" s="55" t="e">
        <f>VLOOKUP(C711,#REF!,2,FALSE)</f>
        <v>#REF!</v>
      </c>
      <c r="E711" s="172" t="str">
        <f>IFERROR(VLOOKUP(C711,[1]MASTER!C:F,4,FALSE),"")</f>
        <v/>
      </c>
      <c r="F711" s="172" t="str">
        <f>IFERROR(VLOOKUP(C711,[1]MASTER!C:F,3,FALSE),"")</f>
        <v/>
      </c>
      <c r="G711" s="175" t="str">
        <f>IFERROR(LOOKUP(C711,[1]MASTER!C:C,[1]MASTER!B:B),"")</f>
        <v/>
      </c>
      <c r="H711" s="176" t="str">
        <f>IFERROR(VLOOKUP(C711,[1]MASTER!C:G,5,FALSE),"")</f>
        <v/>
      </c>
      <c r="I711" s="182"/>
      <c r="J711" s="184"/>
      <c r="K711" s="185"/>
      <c r="L711" s="186" t="str">
        <f>IFERROR(VLOOKUP(C711,'[1]MASTERLIST- LABOURS'!$B$1:$F$65536,6,FALSE),"")</f>
        <v/>
      </c>
      <c r="M711" s="186"/>
      <c r="N711" s="186"/>
      <c r="O711" s="12"/>
      <c r="P711" s="12"/>
      <c r="Q711" s="13">
        <f t="shared" si="75"/>
        <v>0</v>
      </c>
      <c r="R711" s="13">
        <f t="shared" si="74"/>
        <v>0</v>
      </c>
      <c r="S711" s="7" t="str">
        <f t="shared" si="76"/>
        <v/>
      </c>
      <c r="T711" s="39" t="str">
        <f t="shared" si="79"/>
        <v/>
      </c>
      <c r="U711" s="178" t="str">
        <f t="shared" si="78"/>
        <v/>
      </c>
      <c r="X711">
        <f t="shared" si="77"/>
        <v>0</v>
      </c>
    </row>
    <row r="712" spans="1:24" ht="15.75">
      <c r="A712" s="109"/>
      <c r="B712" s="173"/>
      <c r="C712" s="8"/>
      <c r="D712" s="55" t="e">
        <f>VLOOKUP(C712,#REF!,2,FALSE)</f>
        <v>#REF!</v>
      </c>
      <c r="E712" s="172" t="str">
        <f>IFERROR(VLOOKUP(C712,[1]MASTER!C:F,4,FALSE),"")</f>
        <v/>
      </c>
      <c r="F712" s="172" t="str">
        <f>IFERROR(VLOOKUP(C712,[1]MASTER!C:F,3,FALSE),"")</f>
        <v/>
      </c>
      <c r="G712" s="175" t="str">
        <f>IFERROR(LOOKUP(C712,[1]MASTER!C:C,[1]MASTER!B:B),"")</f>
        <v/>
      </c>
      <c r="H712" s="176" t="str">
        <f>IFERROR(VLOOKUP(C712,[1]MASTER!C:G,5,FALSE),"")</f>
        <v/>
      </c>
      <c r="I712" s="182"/>
      <c r="J712" s="184"/>
      <c r="K712" s="185"/>
      <c r="L712" s="186" t="str">
        <f>IFERROR(VLOOKUP(C712,'[1]MASTERLIST- LABOURS'!$B$1:$F$65536,6,FALSE),"")</f>
        <v/>
      </c>
      <c r="M712" s="186"/>
      <c r="N712" s="186"/>
      <c r="O712" s="12"/>
      <c r="P712" s="12"/>
      <c r="Q712" s="13">
        <f t="shared" si="75"/>
        <v>0</v>
      </c>
      <c r="R712" s="13">
        <f t="shared" si="74"/>
        <v>0</v>
      </c>
      <c r="S712" s="7" t="str">
        <f t="shared" si="76"/>
        <v/>
      </c>
      <c r="T712" s="39" t="str">
        <f t="shared" si="79"/>
        <v/>
      </c>
      <c r="U712" s="178" t="str">
        <f t="shared" si="78"/>
        <v/>
      </c>
      <c r="X712">
        <f t="shared" si="77"/>
        <v>0</v>
      </c>
    </row>
    <row r="713" spans="1:24" ht="15.75">
      <c r="A713" s="52"/>
      <c r="B713" s="173"/>
      <c r="C713" s="8"/>
      <c r="D713" s="55" t="e">
        <f>VLOOKUP(C713,#REF!,2,FALSE)</f>
        <v>#REF!</v>
      </c>
      <c r="E713" s="172" t="str">
        <f>IFERROR(VLOOKUP(C713,[1]MASTER!C:F,4,FALSE),"")</f>
        <v/>
      </c>
      <c r="F713" s="172" t="str">
        <f>IFERROR(VLOOKUP(C713,[1]MASTER!C:F,3,FALSE),"")</f>
        <v/>
      </c>
      <c r="G713" s="175" t="str">
        <f>IFERROR(LOOKUP(C713,[1]MASTER!C:C,[1]MASTER!B:B),"")</f>
        <v/>
      </c>
      <c r="H713" s="176" t="str">
        <f>IFERROR(VLOOKUP(C713,[1]MASTER!C:G,5,FALSE),"")</f>
        <v/>
      </c>
      <c r="I713" s="182"/>
      <c r="J713" s="184"/>
      <c r="K713" s="185"/>
      <c r="L713" s="186" t="str">
        <f>IFERROR(VLOOKUP(C713,'[1]MASTERLIST- LABOURS'!$B$1:$F$65536,6,FALSE),"")</f>
        <v/>
      </c>
      <c r="M713" s="186"/>
      <c r="N713" s="186"/>
      <c r="O713" s="12"/>
      <c r="P713" s="12"/>
      <c r="Q713" s="13">
        <f t="shared" si="75"/>
        <v>0</v>
      </c>
      <c r="R713" s="13">
        <f t="shared" si="74"/>
        <v>0</v>
      </c>
      <c r="S713" s="7" t="str">
        <f t="shared" si="76"/>
        <v/>
      </c>
      <c r="T713" s="39" t="str">
        <f t="shared" si="79"/>
        <v/>
      </c>
      <c r="U713" s="178" t="str">
        <f t="shared" si="78"/>
        <v/>
      </c>
      <c r="X713">
        <f t="shared" si="77"/>
        <v>0</v>
      </c>
    </row>
    <row r="714" spans="1:24" ht="15.75">
      <c r="A714" s="109"/>
      <c r="B714" s="173"/>
      <c r="C714" s="8"/>
      <c r="D714" s="55" t="e">
        <f>VLOOKUP(C714,#REF!,2,FALSE)</f>
        <v>#REF!</v>
      </c>
      <c r="E714" s="172" t="str">
        <f>IFERROR(VLOOKUP(C714,[1]MASTER!C:F,4,FALSE),"")</f>
        <v/>
      </c>
      <c r="F714" s="172" t="str">
        <f>IFERROR(VLOOKUP(C714,[1]MASTER!C:F,3,FALSE),"")</f>
        <v/>
      </c>
      <c r="G714" s="175" t="str">
        <f>IFERROR(LOOKUP(C714,[1]MASTER!C:C,[1]MASTER!B:B),"")</f>
        <v/>
      </c>
      <c r="H714" s="176" t="str">
        <f>IFERROR(VLOOKUP(C714,[1]MASTER!C:G,5,FALSE),"")</f>
        <v/>
      </c>
      <c r="I714" s="182"/>
      <c r="J714" s="184"/>
      <c r="K714" s="185"/>
      <c r="L714" s="186" t="str">
        <f>IFERROR(VLOOKUP(C714,'[1]MASTERLIST- LABOURS'!$B$1:$F$65536,6,FALSE),"")</f>
        <v/>
      </c>
      <c r="M714" s="186"/>
      <c r="N714" s="186"/>
      <c r="O714" s="12"/>
      <c r="P714" s="12"/>
      <c r="Q714" s="13">
        <f t="shared" si="75"/>
        <v>0</v>
      </c>
      <c r="R714" s="13">
        <f t="shared" si="74"/>
        <v>0</v>
      </c>
      <c r="S714" s="7" t="str">
        <f t="shared" si="76"/>
        <v/>
      </c>
      <c r="T714" s="39" t="str">
        <f t="shared" si="79"/>
        <v/>
      </c>
      <c r="U714" s="178" t="str">
        <f t="shared" si="78"/>
        <v/>
      </c>
      <c r="X714">
        <f t="shared" si="77"/>
        <v>0</v>
      </c>
    </row>
    <row r="715" spans="1:24" ht="15.75">
      <c r="A715" s="52"/>
      <c r="B715" s="173"/>
      <c r="C715" s="8"/>
      <c r="D715" s="55" t="e">
        <f>VLOOKUP(C715,#REF!,2,FALSE)</f>
        <v>#REF!</v>
      </c>
      <c r="E715" s="172" t="str">
        <f>IFERROR(VLOOKUP(C715,[1]MASTER!C:F,4,FALSE),"")</f>
        <v/>
      </c>
      <c r="F715" s="172" t="str">
        <f>IFERROR(VLOOKUP(C715,[1]MASTER!C:F,3,FALSE),"")</f>
        <v/>
      </c>
      <c r="G715" s="175" t="str">
        <f>IFERROR(LOOKUP(C715,[1]MASTER!C:C,[1]MASTER!B:B),"")</f>
        <v/>
      </c>
      <c r="H715" s="176" t="str">
        <f>IFERROR(VLOOKUP(C715,[1]MASTER!C:G,5,FALSE),"")</f>
        <v/>
      </c>
      <c r="I715" s="182"/>
      <c r="J715" s="184"/>
      <c r="K715" s="185"/>
      <c r="L715" s="186" t="str">
        <f>IFERROR(VLOOKUP(C715,'[1]MASTERLIST- LABOURS'!$B$1:$F$65536,6,FALSE),"")</f>
        <v/>
      </c>
      <c r="M715" s="186"/>
      <c r="N715" s="186"/>
      <c r="O715" s="12"/>
      <c r="P715" s="12"/>
      <c r="Q715" s="13">
        <f t="shared" si="75"/>
        <v>0</v>
      </c>
      <c r="R715" s="13">
        <f t="shared" si="74"/>
        <v>0</v>
      </c>
      <c r="S715" s="7" t="str">
        <f t="shared" si="76"/>
        <v/>
      </c>
      <c r="T715" s="39" t="str">
        <f t="shared" si="79"/>
        <v/>
      </c>
      <c r="U715" s="178" t="str">
        <f t="shared" si="78"/>
        <v/>
      </c>
      <c r="X715">
        <f t="shared" si="77"/>
        <v>0</v>
      </c>
    </row>
    <row r="716" spans="1:24" ht="15.75">
      <c r="A716" s="109"/>
      <c r="B716" s="173"/>
      <c r="C716" s="8"/>
      <c r="D716" s="55" t="e">
        <f>VLOOKUP(C716,#REF!,2,FALSE)</f>
        <v>#REF!</v>
      </c>
      <c r="E716" s="172" t="str">
        <f>IFERROR(VLOOKUP(C716,[1]MASTER!C:F,4,FALSE),"")</f>
        <v/>
      </c>
      <c r="F716" s="172" t="str">
        <f>IFERROR(VLOOKUP(C716,[1]MASTER!C:F,3,FALSE),"")</f>
        <v/>
      </c>
      <c r="G716" s="175" t="str">
        <f>IFERROR(LOOKUP(C716,[1]MASTER!C:C,[1]MASTER!B:B),"")</f>
        <v/>
      </c>
      <c r="H716" s="176" t="str">
        <f>IFERROR(VLOOKUP(C716,[1]MASTER!C:G,5,FALSE),"")</f>
        <v/>
      </c>
      <c r="I716" s="182"/>
      <c r="J716" s="184"/>
      <c r="K716" s="185"/>
      <c r="L716" s="186" t="str">
        <f>IFERROR(VLOOKUP(C716,'[1]MASTERLIST- LABOURS'!$B$1:$F$65536,6,FALSE),"")</f>
        <v/>
      </c>
      <c r="M716" s="186"/>
      <c r="N716" s="186"/>
      <c r="O716" s="12"/>
      <c r="P716" s="12"/>
      <c r="Q716" s="13">
        <f t="shared" si="75"/>
        <v>0</v>
      </c>
      <c r="R716" s="13">
        <f t="shared" si="74"/>
        <v>0</v>
      </c>
      <c r="S716" s="7" t="str">
        <f t="shared" si="76"/>
        <v/>
      </c>
      <c r="T716" s="39" t="str">
        <f t="shared" si="79"/>
        <v/>
      </c>
      <c r="U716" s="178" t="str">
        <f t="shared" si="78"/>
        <v/>
      </c>
      <c r="X716">
        <f t="shared" si="77"/>
        <v>0</v>
      </c>
    </row>
    <row r="717" spans="1:24" ht="15.75">
      <c r="A717" s="52"/>
      <c r="B717" s="173"/>
      <c r="C717" s="8"/>
      <c r="D717" s="55" t="e">
        <f>VLOOKUP(C717,#REF!,2,FALSE)</f>
        <v>#REF!</v>
      </c>
      <c r="E717" s="172" t="str">
        <f>IFERROR(VLOOKUP(C717,[1]MASTER!C:F,4,FALSE),"")</f>
        <v/>
      </c>
      <c r="F717" s="172" t="str">
        <f>IFERROR(VLOOKUP(C717,[1]MASTER!C:F,3,FALSE),"")</f>
        <v/>
      </c>
      <c r="G717" s="175" t="str">
        <f>IFERROR(LOOKUP(C717,[1]MASTER!C:C,[1]MASTER!B:B),"")</f>
        <v/>
      </c>
      <c r="H717" s="176" t="str">
        <f>IFERROR(VLOOKUP(C717,[1]MASTER!C:G,5,FALSE),"")</f>
        <v/>
      </c>
      <c r="I717" s="182"/>
      <c r="J717" s="184"/>
      <c r="K717" s="185"/>
      <c r="L717" s="186" t="str">
        <f>IFERROR(VLOOKUP(C717,'[1]MASTERLIST- LABOURS'!$B$1:$F$65536,6,FALSE),"")</f>
        <v/>
      </c>
      <c r="M717" s="186"/>
      <c r="N717" s="186"/>
      <c r="O717" s="12"/>
      <c r="P717" s="12"/>
      <c r="Q717" s="13">
        <f t="shared" si="75"/>
        <v>0</v>
      </c>
      <c r="R717" s="13">
        <f t="shared" si="74"/>
        <v>0</v>
      </c>
      <c r="S717" s="7" t="str">
        <f t="shared" si="76"/>
        <v/>
      </c>
      <c r="T717" s="39" t="str">
        <f t="shared" si="79"/>
        <v/>
      </c>
      <c r="U717" s="178" t="str">
        <f t="shared" si="78"/>
        <v/>
      </c>
      <c r="X717">
        <f t="shared" si="77"/>
        <v>0</v>
      </c>
    </row>
    <row r="718" spans="1:24" ht="15.75">
      <c r="A718" s="109"/>
      <c r="B718" s="173"/>
      <c r="C718" s="8"/>
      <c r="D718" s="55" t="e">
        <f>VLOOKUP(C718,#REF!,2,FALSE)</f>
        <v>#REF!</v>
      </c>
      <c r="E718" s="172" t="str">
        <f>IFERROR(VLOOKUP(C718,[1]MASTER!C:F,4,FALSE),"")</f>
        <v/>
      </c>
      <c r="F718" s="172" t="str">
        <f>IFERROR(VLOOKUP(C718,[1]MASTER!C:F,3,FALSE),"")</f>
        <v/>
      </c>
      <c r="G718" s="175" t="str">
        <f>IFERROR(LOOKUP(C718,[1]MASTER!C:C,[1]MASTER!B:B),"")</f>
        <v/>
      </c>
      <c r="H718" s="176" t="str">
        <f>IFERROR(VLOOKUP(C718,[1]MASTER!C:G,5,FALSE),"")</f>
        <v/>
      </c>
      <c r="I718" s="182"/>
      <c r="J718" s="184"/>
      <c r="K718" s="185"/>
      <c r="L718" s="186" t="str">
        <f>IFERROR(VLOOKUP(C718,'[1]MASTERLIST- LABOURS'!$B$1:$F$65536,6,FALSE),"")</f>
        <v/>
      </c>
      <c r="M718" s="186"/>
      <c r="N718" s="186"/>
      <c r="O718" s="12"/>
      <c r="P718" s="12"/>
      <c r="Q718" s="13">
        <f t="shared" si="75"/>
        <v>0</v>
      </c>
      <c r="R718" s="13">
        <f t="shared" ref="R718:R781" si="80">IF(Q718&gt;60,Q718-60,0)</f>
        <v>0</v>
      </c>
      <c r="S718" s="7" t="str">
        <f t="shared" si="76"/>
        <v/>
      </c>
      <c r="T718" s="39" t="str">
        <f t="shared" si="79"/>
        <v/>
      </c>
      <c r="U718" s="178" t="str">
        <f t="shared" si="78"/>
        <v/>
      </c>
      <c r="X718">
        <f t="shared" si="77"/>
        <v>0</v>
      </c>
    </row>
    <row r="719" spans="1:24" ht="15.75">
      <c r="A719" s="52"/>
      <c r="B719" s="173"/>
      <c r="C719" s="8"/>
      <c r="D719" s="55" t="e">
        <f>VLOOKUP(C719,#REF!,2,FALSE)</f>
        <v>#REF!</v>
      </c>
      <c r="E719" s="172" t="str">
        <f>IFERROR(VLOOKUP(C719,[1]MASTER!C:F,4,FALSE),"")</f>
        <v/>
      </c>
      <c r="F719" s="172" t="str">
        <f>IFERROR(VLOOKUP(C719,[1]MASTER!C:F,3,FALSE),"")</f>
        <v/>
      </c>
      <c r="G719" s="175" t="str">
        <f>IFERROR(LOOKUP(C719,[1]MASTER!C:C,[1]MASTER!B:B),"")</f>
        <v/>
      </c>
      <c r="H719" s="176" t="str">
        <f>IFERROR(VLOOKUP(C719,[1]MASTER!C:G,5,FALSE),"")</f>
        <v/>
      </c>
      <c r="I719" s="182"/>
      <c r="J719" s="184"/>
      <c r="K719" s="185"/>
      <c r="L719" s="186" t="str">
        <f>IFERROR(VLOOKUP(C719,'[1]MASTERLIST- LABOURS'!$B$1:$F$65536,6,FALSE),"")</f>
        <v/>
      </c>
      <c r="M719" s="186"/>
      <c r="N719" s="186"/>
      <c r="O719" s="12"/>
      <c r="P719" s="12"/>
      <c r="Q719" s="13">
        <f t="shared" si="75"/>
        <v>0</v>
      </c>
      <c r="R719" s="13">
        <f t="shared" si="80"/>
        <v>0</v>
      </c>
      <c r="S719" s="7" t="str">
        <f t="shared" si="76"/>
        <v/>
      </c>
      <c r="T719" s="39" t="str">
        <f t="shared" si="79"/>
        <v/>
      </c>
      <c r="U719" s="178" t="str">
        <f t="shared" si="78"/>
        <v/>
      </c>
      <c r="X719">
        <f t="shared" si="77"/>
        <v>0</v>
      </c>
    </row>
    <row r="720" spans="1:24" ht="15.75">
      <c r="A720" s="109"/>
      <c r="B720" s="173"/>
      <c r="C720" s="8"/>
      <c r="D720" s="55" t="e">
        <f>VLOOKUP(C720,#REF!,2,FALSE)</f>
        <v>#REF!</v>
      </c>
      <c r="E720" s="172" t="str">
        <f>IFERROR(VLOOKUP(C720,[1]MASTER!C:F,4,FALSE),"")</f>
        <v/>
      </c>
      <c r="F720" s="172" t="str">
        <f>IFERROR(VLOOKUP(C720,[1]MASTER!C:F,3,FALSE),"")</f>
        <v/>
      </c>
      <c r="G720" s="175" t="str">
        <f>IFERROR(LOOKUP(C720,[1]MASTER!C:C,[1]MASTER!B:B),"")</f>
        <v/>
      </c>
      <c r="H720" s="176" t="str">
        <f>IFERROR(VLOOKUP(C720,[1]MASTER!C:G,5,FALSE),"")</f>
        <v/>
      </c>
      <c r="I720" s="182"/>
      <c r="J720" s="184"/>
      <c r="K720" s="185"/>
      <c r="L720" s="186" t="str">
        <f>IFERROR(VLOOKUP(C720,'[1]MASTERLIST- LABOURS'!$B$1:$F$65536,6,FALSE),"")</f>
        <v/>
      </c>
      <c r="M720" s="186"/>
      <c r="N720" s="186"/>
      <c r="O720" s="12"/>
      <c r="P720" s="12"/>
      <c r="Q720" s="13">
        <f t="shared" si="75"/>
        <v>0</v>
      </c>
      <c r="R720" s="13">
        <f t="shared" si="80"/>
        <v>0</v>
      </c>
      <c r="S720" s="7" t="str">
        <f t="shared" si="76"/>
        <v/>
      </c>
      <c r="T720" s="39" t="str">
        <f t="shared" si="79"/>
        <v/>
      </c>
      <c r="U720" s="178" t="str">
        <f t="shared" si="78"/>
        <v/>
      </c>
      <c r="X720">
        <f t="shared" si="77"/>
        <v>0</v>
      </c>
    </row>
    <row r="721" spans="1:24" ht="15.75">
      <c r="A721" s="52"/>
      <c r="B721" s="173"/>
      <c r="C721" s="8"/>
      <c r="D721" s="55" t="e">
        <f>VLOOKUP(C721,#REF!,2,FALSE)</f>
        <v>#REF!</v>
      </c>
      <c r="E721" s="172" t="str">
        <f>IFERROR(VLOOKUP(C721,[1]MASTER!C:F,4,FALSE),"")</f>
        <v/>
      </c>
      <c r="F721" s="172" t="str">
        <f>IFERROR(VLOOKUP(C721,[1]MASTER!C:F,3,FALSE),"")</f>
        <v/>
      </c>
      <c r="G721" s="175" t="str">
        <f>IFERROR(LOOKUP(C721,[1]MASTER!C:C,[1]MASTER!B:B),"")</f>
        <v/>
      </c>
      <c r="H721" s="176" t="str">
        <f>IFERROR(VLOOKUP(C721,[1]MASTER!C:G,5,FALSE),"")</f>
        <v/>
      </c>
      <c r="I721" s="182"/>
      <c r="J721" s="184"/>
      <c r="K721" s="185"/>
      <c r="L721" s="186" t="str">
        <f>IFERROR(VLOOKUP(C721,'[1]MASTERLIST- LABOURS'!$B$1:$F$65536,6,FALSE),"")</f>
        <v/>
      </c>
      <c r="M721" s="186"/>
      <c r="N721" s="186"/>
      <c r="O721" s="12"/>
      <c r="P721" s="12"/>
      <c r="Q721" s="13">
        <f t="shared" si="75"/>
        <v>0</v>
      </c>
      <c r="R721" s="13">
        <f t="shared" si="80"/>
        <v>0</v>
      </c>
      <c r="S721" s="7" t="str">
        <f t="shared" si="76"/>
        <v/>
      </c>
      <c r="T721" s="39" t="str">
        <f t="shared" si="79"/>
        <v/>
      </c>
      <c r="U721" s="178" t="str">
        <f t="shared" si="78"/>
        <v/>
      </c>
      <c r="X721">
        <f t="shared" si="77"/>
        <v>0</v>
      </c>
    </row>
    <row r="722" spans="1:24" ht="15.75">
      <c r="A722" s="109"/>
      <c r="B722" s="173"/>
      <c r="C722" s="8"/>
      <c r="D722" s="55" t="e">
        <f>VLOOKUP(C722,#REF!,2,FALSE)</f>
        <v>#REF!</v>
      </c>
      <c r="E722" s="172" t="str">
        <f>IFERROR(VLOOKUP(C722,[1]MASTER!C:F,4,FALSE),"")</f>
        <v/>
      </c>
      <c r="F722" s="172" t="str">
        <f>IFERROR(VLOOKUP(C722,[1]MASTER!C:F,3,FALSE),"")</f>
        <v/>
      </c>
      <c r="G722" s="175" t="str">
        <f>IFERROR(LOOKUP(C722,[1]MASTER!C:C,[1]MASTER!B:B),"")</f>
        <v/>
      </c>
      <c r="H722" s="176" t="str">
        <f>IFERROR(VLOOKUP(C722,[1]MASTER!C:G,5,FALSE),"")</f>
        <v/>
      </c>
      <c r="I722" s="182"/>
      <c r="J722" s="184"/>
      <c r="K722" s="185"/>
      <c r="L722" s="186" t="str">
        <f>IFERROR(VLOOKUP(C722,'[1]MASTERLIST- LABOURS'!$B$1:$F$65536,6,FALSE),"")</f>
        <v/>
      </c>
      <c r="M722" s="186"/>
      <c r="N722" s="186"/>
      <c r="O722" s="12"/>
      <c r="P722" s="12"/>
      <c r="Q722" s="13">
        <f t="shared" si="75"/>
        <v>0</v>
      </c>
      <c r="R722" s="13">
        <f t="shared" si="80"/>
        <v>0</v>
      </c>
      <c r="S722" s="7" t="str">
        <f t="shared" si="76"/>
        <v/>
      </c>
      <c r="T722" s="39" t="str">
        <f t="shared" si="79"/>
        <v/>
      </c>
      <c r="U722" s="178" t="str">
        <f t="shared" si="78"/>
        <v/>
      </c>
      <c r="X722">
        <f t="shared" si="77"/>
        <v>0</v>
      </c>
    </row>
    <row r="723" spans="1:24" ht="15.75">
      <c r="A723" s="52"/>
      <c r="B723" s="173"/>
      <c r="C723" s="8"/>
      <c r="D723" s="55" t="e">
        <f>VLOOKUP(C723,#REF!,2,FALSE)</f>
        <v>#REF!</v>
      </c>
      <c r="E723" s="172" t="str">
        <f>IFERROR(VLOOKUP(C723,[1]MASTER!C:F,4,FALSE),"")</f>
        <v/>
      </c>
      <c r="F723" s="172" t="str">
        <f>IFERROR(VLOOKUP(C723,[1]MASTER!C:F,3,FALSE),"")</f>
        <v/>
      </c>
      <c r="G723" s="175" t="str">
        <f>IFERROR(LOOKUP(C723,[1]MASTER!C:C,[1]MASTER!B:B),"")</f>
        <v/>
      </c>
      <c r="H723" s="176" t="str">
        <f>IFERROR(VLOOKUP(C723,[1]MASTER!C:G,5,FALSE),"")</f>
        <v/>
      </c>
      <c r="I723" s="182"/>
      <c r="J723" s="184"/>
      <c r="K723" s="185"/>
      <c r="L723" s="186" t="str">
        <f>IFERROR(VLOOKUP(C723,'[1]MASTERLIST- LABOURS'!$B$1:$F$65536,6,FALSE),"")</f>
        <v/>
      </c>
      <c r="M723" s="186"/>
      <c r="N723" s="186"/>
      <c r="O723" s="12"/>
      <c r="P723" s="12"/>
      <c r="Q723" s="13">
        <f t="shared" si="75"/>
        <v>0</v>
      </c>
      <c r="R723" s="13">
        <f t="shared" si="80"/>
        <v>0</v>
      </c>
      <c r="S723" s="7" t="str">
        <f t="shared" si="76"/>
        <v/>
      </c>
      <c r="T723" s="39" t="str">
        <f t="shared" si="79"/>
        <v/>
      </c>
      <c r="U723" s="178" t="str">
        <f t="shared" si="78"/>
        <v/>
      </c>
      <c r="X723">
        <f t="shared" si="77"/>
        <v>0</v>
      </c>
    </row>
    <row r="724" spans="1:24" ht="15.75">
      <c r="A724" s="109"/>
      <c r="B724" s="173"/>
      <c r="C724" s="8"/>
      <c r="D724" s="55" t="e">
        <f>VLOOKUP(C724,#REF!,2,FALSE)</f>
        <v>#REF!</v>
      </c>
      <c r="E724" s="172" t="str">
        <f>IFERROR(VLOOKUP(C724,[1]MASTER!C:F,4,FALSE),"")</f>
        <v/>
      </c>
      <c r="F724" s="172" t="str">
        <f>IFERROR(VLOOKUP(C724,[1]MASTER!C:F,3,FALSE),"")</f>
        <v/>
      </c>
      <c r="G724" s="175" t="str">
        <f>IFERROR(LOOKUP(C724,[1]MASTER!C:C,[1]MASTER!B:B),"")</f>
        <v/>
      </c>
      <c r="H724" s="176" t="str">
        <f>IFERROR(VLOOKUP(C724,[1]MASTER!C:G,5,FALSE),"")</f>
        <v/>
      </c>
      <c r="I724" s="182"/>
      <c r="J724" s="184"/>
      <c r="K724" s="185"/>
      <c r="L724" s="186" t="str">
        <f>IFERROR(VLOOKUP(C724,'[1]MASTERLIST- LABOURS'!$B$1:$F$65536,6,FALSE),"")</f>
        <v/>
      </c>
      <c r="M724" s="186"/>
      <c r="N724" s="186"/>
      <c r="O724" s="12"/>
      <c r="P724" s="12"/>
      <c r="Q724" s="13">
        <f t="shared" si="75"/>
        <v>0</v>
      </c>
      <c r="R724" s="13">
        <f t="shared" si="80"/>
        <v>0</v>
      </c>
      <c r="S724" s="7" t="str">
        <f t="shared" si="76"/>
        <v/>
      </c>
      <c r="T724" s="39" t="str">
        <f t="shared" si="79"/>
        <v/>
      </c>
      <c r="U724" s="178" t="str">
        <f t="shared" si="78"/>
        <v/>
      </c>
      <c r="X724">
        <f t="shared" si="77"/>
        <v>0</v>
      </c>
    </row>
    <row r="725" spans="1:24" ht="15.75">
      <c r="A725" s="52"/>
      <c r="B725" s="173"/>
      <c r="C725" s="8"/>
      <c r="D725" s="55" t="e">
        <f>VLOOKUP(C725,#REF!,2,FALSE)</f>
        <v>#REF!</v>
      </c>
      <c r="E725" s="172" t="str">
        <f>IFERROR(VLOOKUP(C725,[1]MASTER!C:F,4,FALSE),"")</f>
        <v/>
      </c>
      <c r="F725" s="172" t="str">
        <f>IFERROR(VLOOKUP(C725,[1]MASTER!C:F,3,FALSE),"")</f>
        <v/>
      </c>
      <c r="G725" s="175" t="str">
        <f>IFERROR(LOOKUP(C725,[1]MASTER!C:C,[1]MASTER!B:B),"")</f>
        <v/>
      </c>
      <c r="H725" s="176" t="str">
        <f>IFERROR(VLOOKUP(C725,[1]MASTER!C:G,5,FALSE),"")</f>
        <v/>
      </c>
      <c r="I725" s="182"/>
      <c r="J725" s="184"/>
      <c r="K725" s="185"/>
      <c r="L725" s="186" t="str">
        <f>IFERROR(VLOOKUP(C725,'[1]MASTERLIST- LABOURS'!$B$1:$F$65536,6,FALSE),"")</f>
        <v/>
      </c>
      <c r="M725" s="186"/>
      <c r="N725" s="186"/>
      <c r="O725" s="12"/>
      <c r="P725" s="12"/>
      <c r="Q725" s="13">
        <f t="shared" si="75"/>
        <v>0</v>
      </c>
      <c r="R725" s="13">
        <f t="shared" si="80"/>
        <v>0</v>
      </c>
      <c r="S725" s="7" t="str">
        <f t="shared" si="76"/>
        <v/>
      </c>
      <c r="T725" s="39" t="str">
        <f t="shared" si="79"/>
        <v/>
      </c>
      <c r="U725" s="178" t="str">
        <f t="shared" si="78"/>
        <v/>
      </c>
      <c r="X725">
        <f t="shared" si="77"/>
        <v>0</v>
      </c>
    </row>
    <row r="726" spans="1:24" ht="15.75">
      <c r="A726" s="109"/>
      <c r="B726" s="173"/>
      <c r="C726" s="8"/>
      <c r="D726" s="55" t="e">
        <f>VLOOKUP(C726,#REF!,2,FALSE)</f>
        <v>#REF!</v>
      </c>
      <c r="E726" s="172" t="str">
        <f>IFERROR(VLOOKUP(C726,[1]MASTER!C:F,4,FALSE),"")</f>
        <v/>
      </c>
      <c r="F726" s="172" t="str">
        <f>IFERROR(VLOOKUP(C726,[1]MASTER!C:F,3,FALSE),"")</f>
        <v/>
      </c>
      <c r="G726" s="175" t="str">
        <f>IFERROR(LOOKUP(C726,[1]MASTER!C:C,[1]MASTER!B:B),"")</f>
        <v/>
      </c>
      <c r="H726" s="176" t="str">
        <f>IFERROR(VLOOKUP(C726,[1]MASTER!C:G,5,FALSE),"")</f>
        <v/>
      </c>
      <c r="I726" s="182"/>
      <c r="J726" s="184"/>
      <c r="K726" s="185"/>
      <c r="L726" s="186" t="str">
        <f>IFERROR(VLOOKUP(C726,'[1]MASTERLIST- LABOURS'!$B$1:$F$65536,6,FALSE),"")</f>
        <v/>
      </c>
      <c r="M726" s="186"/>
      <c r="N726" s="186"/>
      <c r="O726" s="12"/>
      <c r="P726" s="12"/>
      <c r="Q726" s="13">
        <f t="shared" si="75"/>
        <v>0</v>
      </c>
      <c r="R726" s="13">
        <f t="shared" si="80"/>
        <v>0</v>
      </c>
      <c r="S726" s="7" t="str">
        <f t="shared" si="76"/>
        <v/>
      </c>
      <c r="T726" s="39" t="str">
        <f t="shared" si="79"/>
        <v/>
      </c>
      <c r="U726" s="178" t="str">
        <f t="shared" si="78"/>
        <v/>
      </c>
      <c r="X726">
        <f t="shared" si="77"/>
        <v>0</v>
      </c>
    </row>
    <row r="727" spans="1:24" ht="15.75">
      <c r="A727" s="52"/>
      <c r="B727" s="173"/>
      <c r="C727" s="8"/>
      <c r="D727" s="55" t="e">
        <f>VLOOKUP(C727,#REF!,2,FALSE)</f>
        <v>#REF!</v>
      </c>
      <c r="E727" s="172" t="str">
        <f>IFERROR(VLOOKUP(C727,[1]MASTER!C:F,4,FALSE),"")</f>
        <v/>
      </c>
      <c r="F727" s="172" t="str">
        <f>IFERROR(VLOOKUP(C727,[1]MASTER!C:F,3,FALSE),"")</f>
        <v/>
      </c>
      <c r="G727" s="175" t="str">
        <f>IFERROR(LOOKUP(C727,[1]MASTER!C:C,[1]MASTER!B:B),"")</f>
        <v/>
      </c>
      <c r="H727" s="176" t="str">
        <f>IFERROR(VLOOKUP(C727,[1]MASTER!C:G,5,FALSE),"")</f>
        <v/>
      </c>
      <c r="I727" s="182"/>
      <c r="J727" s="184"/>
      <c r="K727" s="185"/>
      <c r="L727" s="186" t="str">
        <f>IFERROR(VLOOKUP(C727,'[1]MASTERLIST- LABOURS'!$B$1:$F$65536,6,FALSE),"")</f>
        <v/>
      </c>
      <c r="M727" s="186"/>
      <c r="N727" s="186"/>
      <c r="O727" s="12"/>
      <c r="P727" s="12"/>
      <c r="Q727" s="13">
        <f t="shared" si="75"/>
        <v>0</v>
      </c>
      <c r="R727" s="13">
        <f t="shared" si="80"/>
        <v>0</v>
      </c>
      <c r="S727" s="7" t="str">
        <f t="shared" si="76"/>
        <v/>
      </c>
      <c r="T727" s="39" t="str">
        <f t="shared" si="79"/>
        <v/>
      </c>
      <c r="U727" s="178" t="str">
        <f t="shared" si="78"/>
        <v/>
      </c>
      <c r="X727">
        <f t="shared" si="77"/>
        <v>0</v>
      </c>
    </row>
    <row r="728" spans="1:24" ht="15.75">
      <c r="A728" s="109"/>
      <c r="B728" s="173"/>
      <c r="C728" s="8"/>
      <c r="D728" s="55" t="e">
        <f>VLOOKUP(C728,#REF!,2,FALSE)</f>
        <v>#REF!</v>
      </c>
      <c r="E728" s="172" t="str">
        <f>IFERROR(VLOOKUP(C728,[1]MASTER!C:F,4,FALSE),"")</f>
        <v/>
      </c>
      <c r="F728" s="172" t="str">
        <f>IFERROR(VLOOKUP(C728,[1]MASTER!C:F,3,FALSE),"")</f>
        <v/>
      </c>
      <c r="G728" s="175" t="str">
        <f>IFERROR(LOOKUP(C728,[1]MASTER!C:C,[1]MASTER!B:B),"")</f>
        <v/>
      </c>
      <c r="H728" s="176" t="str">
        <f>IFERROR(VLOOKUP(C728,[1]MASTER!C:G,5,FALSE),"")</f>
        <v/>
      </c>
      <c r="I728" s="182"/>
      <c r="J728" s="184"/>
      <c r="K728" s="185"/>
      <c r="L728" s="186" t="str">
        <f>IFERROR(VLOOKUP(C728,'[1]MASTERLIST- LABOURS'!$B$1:$F$65536,6,FALSE),"")</f>
        <v/>
      </c>
      <c r="M728" s="186"/>
      <c r="N728" s="186"/>
      <c r="O728" s="12"/>
      <c r="P728" s="12"/>
      <c r="Q728" s="13">
        <f t="shared" si="75"/>
        <v>0</v>
      </c>
      <c r="R728" s="13">
        <f t="shared" si="80"/>
        <v>0</v>
      </c>
      <c r="S728" s="7" t="str">
        <f t="shared" si="76"/>
        <v/>
      </c>
      <c r="T728" s="39" t="str">
        <f t="shared" si="79"/>
        <v/>
      </c>
      <c r="U728" s="178" t="str">
        <f t="shared" si="78"/>
        <v/>
      </c>
      <c r="X728">
        <f t="shared" si="77"/>
        <v>0</v>
      </c>
    </row>
    <row r="729" spans="1:24" ht="15.75">
      <c r="A729" s="52"/>
      <c r="B729" s="173"/>
      <c r="C729" s="8"/>
      <c r="D729" s="55" t="e">
        <f>VLOOKUP(C729,#REF!,2,FALSE)</f>
        <v>#REF!</v>
      </c>
      <c r="E729" s="172" t="str">
        <f>IFERROR(VLOOKUP(C729,[1]MASTER!C:F,4,FALSE),"")</f>
        <v/>
      </c>
      <c r="F729" s="172" t="str">
        <f>IFERROR(VLOOKUP(C729,[1]MASTER!C:F,3,FALSE),"")</f>
        <v/>
      </c>
      <c r="G729" s="175" t="str">
        <f>IFERROR(LOOKUP(C729,[1]MASTER!C:C,[1]MASTER!B:B),"")</f>
        <v/>
      </c>
      <c r="H729" s="176" t="str">
        <f>IFERROR(VLOOKUP(C729,[1]MASTER!C:G,5,FALSE),"")</f>
        <v/>
      </c>
      <c r="I729" s="182"/>
      <c r="J729" s="184"/>
      <c r="K729" s="185"/>
      <c r="L729" s="186" t="str">
        <f>IFERROR(VLOOKUP(C729,'[1]MASTERLIST- LABOURS'!$B$1:$F$65536,6,FALSE),"")</f>
        <v/>
      </c>
      <c r="M729" s="186"/>
      <c r="N729" s="186"/>
      <c r="O729" s="12"/>
      <c r="P729" s="12"/>
      <c r="Q729" s="13">
        <f t="shared" si="75"/>
        <v>0</v>
      </c>
      <c r="R729" s="13">
        <f t="shared" si="80"/>
        <v>0</v>
      </c>
      <c r="S729" s="7" t="str">
        <f t="shared" si="76"/>
        <v/>
      </c>
      <c r="T729" s="39" t="str">
        <f t="shared" si="79"/>
        <v/>
      </c>
      <c r="U729" s="178" t="str">
        <f t="shared" si="78"/>
        <v/>
      </c>
      <c r="X729">
        <f t="shared" si="77"/>
        <v>0</v>
      </c>
    </row>
    <row r="730" spans="1:24" ht="15.75">
      <c r="A730" s="109"/>
      <c r="B730" s="173"/>
      <c r="C730" s="8"/>
      <c r="D730" s="55" t="e">
        <f>VLOOKUP(C730,#REF!,2,FALSE)</f>
        <v>#REF!</v>
      </c>
      <c r="E730" s="172" t="str">
        <f>IFERROR(VLOOKUP(C730,[1]MASTER!C:F,4,FALSE),"")</f>
        <v/>
      </c>
      <c r="F730" s="172" t="str">
        <f>IFERROR(VLOOKUP(C730,[1]MASTER!C:F,3,FALSE),"")</f>
        <v/>
      </c>
      <c r="G730" s="175" t="str">
        <f>IFERROR(LOOKUP(C730,[1]MASTER!C:C,[1]MASTER!B:B),"")</f>
        <v/>
      </c>
      <c r="H730" s="176" t="str">
        <f>IFERROR(VLOOKUP(C730,[1]MASTER!C:G,5,FALSE),"")</f>
        <v/>
      </c>
      <c r="I730" s="182"/>
      <c r="J730" s="184"/>
      <c r="K730" s="185"/>
      <c r="L730" s="186" t="str">
        <f>IFERROR(VLOOKUP(C730,'[1]MASTERLIST- LABOURS'!$B$1:$F$65536,6,FALSE),"")</f>
        <v/>
      </c>
      <c r="M730" s="186"/>
      <c r="N730" s="186"/>
      <c r="O730" s="12"/>
      <c r="P730" s="12"/>
      <c r="Q730" s="13">
        <f t="shared" ref="Q730:Q793" si="81">IF(J730&gt;1,K730-J730,0)</f>
        <v>0</v>
      </c>
      <c r="R730" s="13">
        <f t="shared" si="80"/>
        <v>0</v>
      </c>
      <c r="S730" s="7" t="str">
        <f t="shared" ref="S730:S793" si="82">IFERROR(IF(R730&gt;0,B730-G730-R730,B730-G730),"")</f>
        <v/>
      </c>
      <c r="T730" s="39" t="str">
        <f t="shared" si="79"/>
        <v/>
      </c>
      <c r="U730" s="178" t="str">
        <f t="shared" si="78"/>
        <v/>
      </c>
      <c r="X730">
        <f t="shared" si="77"/>
        <v>0</v>
      </c>
    </row>
    <row r="731" spans="1:24" ht="15.75">
      <c r="A731" s="52"/>
      <c r="B731" s="173"/>
      <c r="C731" s="8"/>
      <c r="D731" s="55" t="e">
        <f>VLOOKUP(C731,#REF!,2,FALSE)</f>
        <v>#REF!</v>
      </c>
      <c r="E731" s="172" t="str">
        <f>IFERROR(VLOOKUP(C731,[1]MASTER!C:F,4,FALSE),"")</f>
        <v/>
      </c>
      <c r="F731" s="172" t="str">
        <f>IFERROR(VLOOKUP(C731,[1]MASTER!C:F,3,FALSE),"")</f>
        <v/>
      </c>
      <c r="G731" s="175" t="str">
        <f>IFERROR(LOOKUP(C731,[1]MASTER!C:C,[1]MASTER!B:B),"")</f>
        <v/>
      </c>
      <c r="H731" s="176" t="str">
        <f>IFERROR(VLOOKUP(C731,[1]MASTER!C:G,5,FALSE),"")</f>
        <v/>
      </c>
      <c r="I731" s="182"/>
      <c r="J731" s="184"/>
      <c r="K731" s="185"/>
      <c r="L731" s="186" t="str">
        <f>IFERROR(VLOOKUP(C731,'[1]MASTERLIST- LABOURS'!$B$1:$F$65536,6,FALSE),"")</f>
        <v/>
      </c>
      <c r="M731" s="186"/>
      <c r="N731" s="186"/>
      <c r="O731" s="12"/>
      <c r="P731" s="12"/>
      <c r="Q731" s="13">
        <f t="shared" si="81"/>
        <v>0</v>
      </c>
      <c r="R731" s="13">
        <f t="shared" si="80"/>
        <v>0</v>
      </c>
      <c r="S731" s="7" t="str">
        <f t="shared" si="82"/>
        <v/>
      </c>
      <c r="T731" s="39" t="str">
        <f t="shared" si="79"/>
        <v/>
      </c>
      <c r="U731" s="178" t="str">
        <f t="shared" si="78"/>
        <v/>
      </c>
      <c r="X731">
        <f t="shared" si="77"/>
        <v>0</v>
      </c>
    </row>
    <row r="732" spans="1:24" ht="15.75">
      <c r="A732" s="109"/>
      <c r="B732" s="173"/>
      <c r="C732" s="8"/>
      <c r="D732" s="55" t="e">
        <f>VLOOKUP(C732,#REF!,2,FALSE)</f>
        <v>#REF!</v>
      </c>
      <c r="E732" s="172" t="str">
        <f>IFERROR(VLOOKUP(C732,[1]MASTER!C:F,4,FALSE),"")</f>
        <v/>
      </c>
      <c r="F732" s="172" t="str">
        <f>IFERROR(VLOOKUP(C732,[1]MASTER!C:F,3,FALSE),"")</f>
        <v/>
      </c>
      <c r="G732" s="175" t="str">
        <f>IFERROR(LOOKUP(C732,[1]MASTER!C:C,[1]MASTER!B:B),"")</f>
        <v/>
      </c>
      <c r="H732" s="176" t="str">
        <f>IFERROR(VLOOKUP(C732,[1]MASTER!C:G,5,FALSE),"")</f>
        <v/>
      </c>
      <c r="I732" s="182"/>
      <c r="J732" s="184"/>
      <c r="K732" s="185"/>
      <c r="L732" s="186" t="str">
        <f>IFERROR(VLOOKUP(C732,'[1]MASTERLIST- LABOURS'!$B$1:$F$65536,6,FALSE),"")</f>
        <v/>
      </c>
      <c r="M732" s="186"/>
      <c r="N732" s="186"/>
      <c r="O732" s="12"/>
      <c r="P732" s="12"/>
      <c r="Q732" s="13">
        <f t="shared" si="81"/>
        <v>0</v>
      </c>
      <c r="R732" s="13">
        <f t="shared" si="80"/>
        <v>0</v>
      </c>
      <c r="S732" s="7" t="str">
        <f t="shared" si="82"/>
        <v/>
      </c>
      <c r="T732" s="39" t="str">
        <f t="shared" si="79"/>
        <v/>
      </c>
      <c r="U732" s="178" t="str">
        <f t="shared" si="78"/>
        <v/>
      </c>
      <c r="X732">
        <f t="shared" si="77"/>
        <v>0</v>
      </c>
    </row>
    <row r="733" spans="1:24" ht="15.75">
      <c r="A733" s="52"/>
      <c r="B733" s="173"/>
      <c r="C733" s="8"/>
      <c r="D733" s="55" t="e">
        <f>VLOOKUP(C733,#REF!,2,FALSE)</f>
        <v>#REF!</v>
      </c>
      <c r="E733" s="172" t="str">
        <f>IFERROR(VLOOKUP(C733,[1]MASTER!C:F,4,FALSE),"")</f>
        <v/>
      </c>
      <c r="F733" s="172" t="str">
        <f>IFERROR(VLOOKUP(C733,[1]MASTER!C:F,3,FALSE),"")</f>
        <v/>
      </c>
      <c r="G733" s="175" t="str">
        <f>IFERROR(LOOKUP(C733,[1]MASTER!C:C,[1]MASTER!B:B),"")</f>
        <v/>
      </c>
      <c r="H733" s="176" t="str">
        <f>IFERROR(VLOOKUP(C733,[1]MASTER!C:G,5,FALSE),"")</f>
        <v/>
      </c>
      <c r="I733" s="182"/>
      <c r="J733" s="184"/>
      <c r="K733" s="185"/>
      <c r="L733" s="186" t="str">
        <f>IFERROR(VLOOKUP(C733,'[1]MASTERLIST- LABOURS'!$B$1:$F$65536,6,FALSE),"")</f>
        <v/>
      </c>
      <c r="M733" s="186"/>
      <c r="N733" s="186"/>
      <c r="O733" s="12"/>
      <c r="P733" s="12"/>
      <c r="Q733" s="13">
        <f t="shared" si="81"/>
        <v>0</v>
      </c>
      <c r="R733" s="13">
        <f t="shared" si="80"/>
        <v>0</v>
      </c>
      <c r="S733" s="7" t="str">
        <f t="shared" si="82"/>
        <v/>
      </c>
      <c r="T733" s="39" t="str">
        <f t="shared" si="79"/>
        <v/>
      </c>
      <c r="U733" s="178" t="str">
        <f t="shared" si="78"/>
        <v/>
      </c>
      <c r="X733">
        <f t="shared" si="77"/>
        <v>0</v>
      </c>
    </row>
    <row r="734" spans="1:24" ht="15.75">
      <c r="A734" s="109"/>
      <c r="B734" s="173"/>
      <c r="C734" s="8"/>
      <c r="D734" s="55" t="e">
        <f>VLOOKUP(C734,#REF!,2,FALSE)</f>
        <v>#REF!</v>
      </c>
      <c r="E734" s="172" t="str">
        <f>IFERROR(VLOOKUP(C734,[1]MASTER!C:F,4,FALSE),"")</f>
        <v/>
      </c>
      <c r="F734" s="172" t="str">
        <f>IFERROR(VLOOKUP(C734,[1]MASTER!C:F,3,FALSE),"")</f>
        <v/>
      </c>
      <c r="G734" s="175" t="str">
        <f>IFERROR(LOOKUP(C734,[1]MASTER!C:C,[1]MASTER!B:B),"")</f>
        <v/>
      </c>
      <c r="H734" s="176" t="str">
        <f>IFERROR(VLOOKUP(C734,[1]MASTER!C:G,5,FALSE),"")</f>
        <v/>
      </c>
      <c r="I734" s="182"/>
      <c r="J734" s="184"/>
      <c r="K734" s="185"/>
      <c r="L734" s="186" t="str">
        <f>IFERROR(VLOOKUP(C734,'[1]MASTERLIST- LABOURS'!$B$1:$F$65536,6,FALSE),"")</f>
        <v/>
      </c>
      <c r="M734" s="186"/>
      <c r="N734" s="186"/>
      <c r="O734" s="12"/>
      <c r="P734" s="12"/>
      <c r="Q734" s="13">
        <f t="shared" si="81"/>
        <v>0</v>
      </c>
      <c r="R734" s="13">
        <f t="shared" si="80"/>
        <v>0</v>
      </c>
      <c r="S734" s="7" t="str">
        <f t="shared" si="82"/>
        <v/>
      </c>
      <c r="T734" s="39" t="str">
        <f t="shared" si="79"/>
        <v/>
      </c>
      <c r="U734" s="178" t="str">
        <f t="shared" si="78"/>
        <v/>
      </c>
      <c r="X734">
        <f t="shared" si="77"/>
        <v>0</v>
      </c>
    </row>
    <row r="735" spans="1:24" ht="15.75">
      <c r="A735" s="52"/>
      <c r="B735" s="173"/>
      <c r="C735" s="8"/>
      <c r="D735" s="55" t="e">
        <f>VLOOKUP(C735,#REF!,2,FALSE)</f>
        <v>#REF!</v>
      </c>
      <c r="E735" s="172" t="str">
        <f>IFERROR(VLOOKUP(C735,[1]MASTER!C:F,4,FALSE),"")</f>
        <v/>
      </c>
      <c r="F735" s="172" t="str">
        <f>IFERROR(VLOOKUP(C735,[1]MASTER!C:F,3,FALSE),"")</f>
        <v/>
      </c>
      <c r="G735" s="175" t="str">
        <f>IFERROR(LOOKUP(C735,[1]MASTER!C:C,[1]MASTER!B:B),"")</f>
        <v/>
      </c>
      <c r="H735" s="176" t="str">
        <f>IFERROR(VLOOKUP(C735,[1]MASTER!C:G,5,FALSE),"")</f>
        <v/>
      </c>
      <c r="I735" s="182"/>
      <c r="J735" s="184"/>
      <c r="K735" s="185"/>
      <c r="L735" s="186" t="str">
        <f>IFERROR(VLOOKUP(C735,'[1]MASTERLIST- LABOURS'!$B$1:$F$65536,6,FALSE),"")</f>
        <v/>
      </c>
      <c r="M735" s="186"/>
      <c r="N735" s="186"/>
      <c r="O735" s="12"/>
      <c r="P735" s="12"/>
      <c r="Q735" s="13">
        <f t="shared" si="81"/>
        <v>0</v>
      </c>
      <c r="R735" s="13">
        <f t="shared" si="80"/>
        <v>0</v>
      </c>
      <c r="S735" s="7" t="str">
        <f t="shared" si="82"/>
        <v/>
      </c>
      <c r="T735" s="39" t="str">
        <f t="shared" si="79"/>
        <v/>
      </c>
      <c r="U735" s="178" t="str">
        <f t="shared" si="78"/>
        <v/>
      </c>
      <c r="X735">
        <f t="shared" si="77"/>
        <v>0</v>
      </c>
    </row>
    <row r="736" spans="1:24" ht="15.75">
      <c r="A736" s="109"/>
      <c r="B736" s="173"/>
      <c r="C736" s="8"/>
      <c r="D736" s="55" t="e">
        <f>VLOOKUP(C736,#REF!,2,FALSE)</f>
        <v>#REF!</v>
      </c>
      <c r="E736" s="172" t="str">
        <f>IFERROR(VLOOKUP(C736,[1]MASTER!C:F,4,FALSE),"")</f>
        <v/>
      </c>
      <c r="F736" s="172" t="str">
        <f>IFERROR(VLOOKUP(C736,[1]MASTER!C:F,3,FALSE),"")</f>
        <v/>
      </c>
      <c r="G736" s="175" t="str">
        <f>IFERROR(LOOKUP(C736,[1]MASTER!C:C,[1]MASTER!B:B),"")</f>
        <v/>
      </c>
      <c r="H736" s="176" t="str">
        <f>IFERROR(VLOOKUP(C736,[1]MASTER!C:G,5,FALSE),"")</f>
        <v/>
      </c>
      <c r="I736" s="182"/>
      <c r="J736" s="184"/>
      <c r="K736" s="185"/>
      <c r="L736" s="186" t="str">
        <f>IFERROR(VLOOKUP(C736,'[1]MASTERLIST- LABOURS'!$B$1:$F$65536,6,FALSE),"")</f>
        <v/>
      </c>
      <c r="M736" s="186"/>
      <c r="N736" s="186"/>
      <c r="O736" s="12"/>
      <c r="P736" s="12"/>
      <c r="Q736" s="13">
        <f t="shared" si="81"/>
        <v>0</v>
      </c>
      <c r="R736" s="13">
        <f t="shared" si="80"/>
        <v>0</v>
      </c>
      <c r="S736" s="7" t="str">
        <f t="shared" si="82"/>
        <v/>
      </c>
      <c r="T736" s="39" t="str">
        <f t="shared" si="79"/>
        <v/>
      </c>
      <c r="U736" s="178" t="str">
        <f t="shared" si="78"/>
        <v/>
      </c>
      <c r="X736">
        <f t="shared" si="77"/>
        <v>0</v>
      </c>
    </row>
    <row r="737" spans="1:24" ht="15.75">
      <c r="A737" s="52"/>
      <c r="B737" s="173"/>
      <c r="C737" s="8"/>
      <c r="D737" s="55" t="e">
        <f>VLOOKUP(C737,#REF!,2,FALSE)</f>
        <v>#REF!</v>
      </c>
      <c r="E737" s="172" t="str">
        <f>IFERROR(VLOOKUP(C737,[1]MASTER!C:F,4,FALSE),"")</f>
        <v/>
      </c>
      <c r="F737" s="172" t="str">
        <f>IFERROR(VLOOKUP(C737,[1]MASTER!C:F,3,FALSE),"")</f>
        <v/>
      </c>
      <c r="G737" s="175" t="str">
        <f>IFERROR(LOOKUP(C737,[1]MASTER!C:C,[1]MASTER!B:B),"")</f>
        <v/>
      </c>
      <c r="H737" s="176" t="str">
        <f>IFERROR(VLOOKUP(C737,[1]MASTER!C:G,5,FALSE),"")</f>
        <v/>
      </c>
      <c r="I737" s="182"/>
      <c r="J737" s="184"/>
      <c r="K737" s="185"/>
      <c r="L737" s="186" t="str">
        <f>IFERROR(VLOOKUP(C737,'[1]MASTERLIST- LABOURS'!$B$1:$F$65536,6,FALSE),"")</f>
        <v/>
      </c>
      <c r="M737" s="186"/>
      <c r="N737" s="186"/>
      <c r="O737" s="12"/>
      <c r="P737" s="12"/>
      <c r="Q737" s="13">
        <f t="shared" si="81"/>
        <v>0</v>
      </c>
      <c r="R737" s="13">
        <f t="shared" si="80"/>
        <v>0</v>
      </c>
      <c r="S737" s="7" t="str">
        <f t="shared" si="82"/>
        <v/>
      </c>
      <c r="T737" s="39" t="str">
        <f t="shared" si="79"/>
        <v/>
      </c>
      <c r="U737" s="178" t="str">
        <f t="shared" si="78"/>
        <v/>
      </c>
      <c r="X737">
        <f t="shared" si="77"/>
        <v>0</v>
      </c>
    </row>
    <row r="738" spans="1:24" ht="15.75">
      <c r="A738" s="109"/>
      <c r="B738" s="173"/>
      <c r="C738" s="8"/>
      <c r="D738" s="55" t="e">
        <f>VLOOKUP(C738,#REF!,2,FALSE)</f>
        <v>#REF!</v>
      </c>
      <c r="E738" s="172" t="str">
        <f>IFERROR(VLOOKUP(C738,[1]MASTER!C:F,4,FALSE),"")</f>
        <v/>
      </c>
      <c r="F738" s="172" t="str">
        <f>IFERROR(VLOOKUP(C738,[1]MASTER!C:F,3,FALSE),"")</f>
        <v/>
      </c>
      <c r="G738" s="175" t="str">
        <f>IFERROR(LOOKUP(C738,[1]MASTER!C:C,[1]MASTER!B:B),"")</f>
        <v/>
      </c>
      <c r="H738" s="176" t="str">
        <f>IFERROR(VLOOKUP(C738,[1]MASTER!C:G,5,FALSE),"")</f>
        <v/>
      </c>
      <c r="I738" s="182"/>
      <c r="J738" s="184"/>
      <c r="K738" s="185"/>
      <c r="L738" s="186" t="str">
        <f>IFERROR(VLOOKUP(C738,'[1]MASTERLIST- LABOURS'!$B$1:$F$65536,6,FALSE),"")</f>
        <v/>
      </c>
      <c r="M738" s="186"/>
      <c r="N738" s="186"/>
      <c r="O738" s="12"/>
      <c r="P738" s="12"/>
      <c r="Q738" s="13">
        <f t="shared" si="81"/>
        <v>0</v>
      </c>
      <c r="R738" s="13">
        <f t="shared" si="80"/>
        <v>0</v>
      </c>
      <c r="S738" s="7" t="str">
        <f t="shared" si="82"/>
        <v/>
      </c>
      <c r="T738" s="39" t="str">
        <f t="shared" si="79"/>
        <v/>
      </c>
      <c r="U738" s="178" t="str">
        <f t="shared" si="78"/>
        <v/>
      </c>
      <c r="X738">
        <f t="shared" si="77"/>
        <v>0</v>
      </c>
    </row>
    <row r="739" spans="1:24" ht="15.75">
      <c r="A739" s="52"/>
      <c r="B739" s="173"/>
      <c r="C739" s="8"/>
      <c r="D739" s="55" t="e">
        <f>VLOOKUP(C739,#REF!,2,FALSE)</f>
        <v>#REF!</v>
      </c>
      <c r="E739" s="172" t="str">
        <f>IFERROR(VLOOKUP(C739,[1]MASTER!C:F,4,FALSE),"")</f>
        <v/>
      </c>
      <c r="F739" s="172" t="str">
        <f>IFERROR(VLOOKUP(C739,[1]MASTER!C:F,3,FALSE),"")</f>
        <v/>
      </c>
      <c r="G739" s="175" t="str">
        <f>IFERROR(LOOKUP(C739,[1]MASTER!C:C,[1]MASTER!B:B),"")</f>
        <v/>
      </c>
      <c r="H739" s="176" t="str">
        <f>IFERROR(VLOOKUP(C739,[1]MASTER!C:G,5,FALSE),"")</f>
        <v/>
      </c>
      <c r="I739" s="182"/>
      <c r="J739" s="184"/>
      <c r="K739" s="185"/>
      <c r="L739" s="186" t="str">
        <f>IFERROR(VLOOKUP(C739,'[1]MASTERLIST- LABOURS'!$B$1:$F$65536,6,FALSE),"")</f>
        <v/>
      </c>
      <c r="M739" s="186"/>
      <c r="N739" s="186"/>
      <c r="O739" s="12"/>
      <c r="P739" s="12"/>
      <c r="Q739" s="13">
        <f t="shared" si="81"/>
        <v>0</v>
      </c>
      <c r="R739" s="13">
        <f t="shared" si="80"/>
        <v>0</v>
      </c>
      <c r="S739" s="7" t="str">
        <f t="shared" si="82"/>
        <v/>
      </c>
      <c r="T739" s="39" t="str">
        <f t="shared" si="79"/>
        <v/>
      </c>
      <c r="U739" s="178" t="str">
        <f t="shared" si="78"/>
        <v/>
      </c>
      <c r="X739">
        <f t="shared" si="77"/>
        <v>0</v>
      </c>
    </row>
    <row r="740" spans="1:24" ht="15.75">
      <c r="A740" s="109"/>
      <c r="B740" s="173"/>
      <c r="C740" s="8"/>
      <c r="D740" s="55" t="e">
        <f>VLOOKUP(C740,#REF!,2,FALSE)</f>
        <v>#REF!</v>
      </c>
      <c r="E740" s="172" t="str">
        <f>IFERROR(VLOOKUP(C740,[1]MASTER!C:F,4,FALSE),"")</f>
        <v/>
      </c>
      <c r="F740" s="172" t="str">
        <f>IFERROR(VLOOKUP(C740,[1]MASTER!C:F,3,FALSE),"")</f>
        <v/>
      </c>
      <c r="G740" s="175" t="str">
        <f>IFERROR(LOOKUP(C740,[1]MASTER!C:C,[1]MASTER!B:B),"")</f>
        <v/>
      </c>
      <c r="H740" s="176" t="str">
        <f>IFERROR(VLOOKUP(C740,[1]MASTER!C:G,5,FALSE),"")</f>
        <v/>
      </c>
      <c r="I740" s="182"/>
      <c r="J740" s="184"/>
      <c r="K740" s="185"/>
      <c r="L740" s="186" t="str">
        <f>IFERROR(VLOOKUP(C740,'[1]MASTERLIST- LABOURS'!$B$1:$F$65536,6,FALSE),"")</f>
        <v/>
      </c>
      <c r="M740" s="186"/>
      <c r="N740" s="186"/>
      <c r="O740" s="12"/>
      <c r="P740" s="12"/>
      <c r="Q740" s="13">
        <f t="shared" si="81"/>
        <v>0</v>
      </c>
      <c r="R740" s="13">
        <f t="shared" si="80"/>
        <v>0</v>
      </c>
      <c r="S740" s="7" t="str">
        <f t="shared" si="82"/>
        <v/>
      </c>
      <c r="T740" s="39" t="str">
        <f t="shared" si="79"/>
        <v/>
      </c>
      <c r="U740" s="178" t="str">
        <f t="shared" si="78"/>
        <v/>
      </c>
      <c r="X740">
        <f t="shared" si="77"/>
        <v>0</v>
      </c>
    </row>
    <row r="741" spans="1:24" ht="15.75">
      <c r="A741" s="52"/>
      <c r="B741" s="173"/>
      <c r="C741" s="8"/>
      <c r="D741" s="55" t="e">
        <f>VLOOKUP(C741,#REF!,2,FALSE)</f>
        <v>#REF!</v>
      </c>
      <c r="E741" s="172" t="str">
        <f>IFERROR(VLOOKUP(C741,[1]MASTER!C:F,4,FALSE),"")</f>
        <v/>
      </c>
      <c r="F741" s="172" t="str">
        <f>IFERROR(VLOOKUP(C741,[1]MASTER!C:F,3,FALSE),"")</f>
        <v/>
      </c>
      <c r="G741" s="175" t="str">
        <f>IFERROR(LOOKUP(C741,[1]MASTER!C:C,[1]MASTER!B:B),"")</f>
        <v/>
      </c>
      <c r="H741" s="176" t="str">
        <f>IFERROR(VLOOKUP(C741,[1]MASTER!C:G,5,FALSE),"")</f>
        <v/>
      </c>
      <c r="I741" s="182"/>
      <c r="J741" s="184"/>
      <c r="K741" s="185"/>
      <c r="L741" s="186" t="str">
        <f>IFERROR(VLOOKUP(C741,'[1]MASTERLIST- LABOURS'!$B$1:$F$65536,6,FALSE),"")</f>
        <v/>
      </c>
      <c r="M741" s="186"/>
      <c r="N741" s="186"/>
      <c r="O741" s="12"/>
      <c r="P741" s="12"/>
      <c r="Q741" s="13">
        <f t="shared" si="81"/>
        <v>0</v>
      </c>
      <c r="R741" s="13">
        <f t="shared" si="80"/>
        <v>0</v>
      </c>
      <c r="S741" s="7" t="str">
        <f t="shared" si="82"/>
        <v/>
      </c>
      <c r="T741" s="39" t="str">
        <f t="shared" si="79"/>
        <v/>
      </c>
      <c r="U741" s="178" t="str">
        <f t="shared" si="78"/>
        <v/>
      </c>
      <c r="X741">
        <f t="shared" si="77"/>
        <v>0</v>
      </c>
    </row>
    <row r="742" spans="1:24" ht="15.75">
      <c r="A742" s="109"/>
      <c r="B742" s="173"/>
      <c r="C742" s="8"/>
      <c r="D742" s="55" t="e">
        <f>VLOOKUP(C742,#REF!,2,FALSE)</f>
        <v>#REF!</v>
      </c>
      <c r="E742" s="172" t="str">
        <f>IFERROR(VLOOKUP(C742,[1]MASTER!C:F,4,FALSE),"")</f>
        <v/>
      </c>
      <c r="F742" s="172" t="str">
        <f>IFERROR(VLOOKUP(C742,[1]MASTER!C:F,3,FALSE),"")</f>
        <v/>
      </c>
      <c r="G742" s="175" t="str">
        <f>IFERROR(LOOKUP(C742,[1]MASTER!C:C,[1]MASTER!B:B),"")</f>
        <v/>
      </c>
      <c r="H742" s="176" t="str">
        <f>IFERROR(VLOOKUP(C742,[1]MASTER!C:G,5,FALSE),"")</f>
        <v/>
      </c>
      <c r="I742" s="182"/>
      <c r="J742" s="184"/>
      <c r="K742" s="185"/>
      <c r="L742" s="186" t="str">
        <f>IFERROR(VLOOKUP(C742,'[1]MASTERLIST- LABOURS'!$B$1:$F$65536,6,FALSE),"")</f>
        <v/>
      </c>
      <c r="M742" s="186"/>
      <c r="N742" s="186"/>
      <c r="O742" s="12"/>
      <c r="P742" s="12"/>
      <c r="Q742" s="13">
        <f t="shared" si="81"/>
        <v>0</v>
      </c>
      <c r="R742" s="13">
        <f t="shared" si="80"/>
        <v>0</v>
      </c>
      <c r="S742" s="7" t="str">
        <f t="shared" si="82"/>
        <v/>
      </c>
      <c r="T742" s="39" t="str">
        <f t="shared" si="79"/>
        <v/>
      </c>
      <c r="U742" s="178" t="str">
        <f t="shared" si="78"/>
        <v/>
      </c>
      <c r="X742">
        <f t="shared" si="77"/>
        <v>0</v>
      </c>
    </row>
    <row r="743" spans="1:24" ht="15.75">
      <c r="A743" s="52"/>
      <c r="B743" s="173"/>
      <c r="C743" s="8"/>
      <c r="D743" s="55" t="e">
        <f>VLOOKUP(C743,#REF!,2,FALSE)</f>
        <v>#REF!</v>
      </c>
      <c r="E743" s="172" t="str">
        <f>IFERROR(VLOOKUP(C743,[1]MASTER!C:F,4,FALSE),"")</f>
        <v/>
      </c>
      <c r="F743" s="172" t="str">
        <f>IFERROR(VLOOKUP(C743,[1]MASTER!C:F,3,FALSE),"")</f>
        <v/>
      </c>
      <c r="G743" s="175" t="str">
        <f>IFERROR(LOOKUP(C743,[1]MASTER!C:C,[1]MASTER!B:B),"")</f>
        <v/>
      </c>
      <c r="H743" s="176" t="str">
        <f>IFERROR(VLOOKUP(C743,[1]MASTER!C:G,5,FALSE),"")</f>
        <v/>
      </c>
      <c r="I743" s="182"/>
      <c r="J743" s="184"/>
      <c r="K743" s="185"/>
      <c r="L743" s="186" t="str">
        <f>IFERROR(VLOOKUP(C743,'[1]MASTERLIST- LABOURS'!$B$1:$F$65536,6,FALSE),"")</f>
        <v/>
      </c>
      <c r="M743" s="186"/>
      <c r="N743" s="186"/>
      <c r="O743" s="12"/>
      <c r="P743" s="12"/>
      <c r="Q743" s="13">
        <f t="shared" si="81"/>
        <v>0</v>
      </c>
      <c r="R743" s="13">
        <f t="shared" si="80"/>
        <v>0</v>
      </c>
      <c r="S743" s="7" t="str">
        <f t="shared" si="82"/>
        <v/>
      </c>
      <c r="T743" s="39" t="str">
        <f t="shared" si="79"/>
        <v/>
      </c>
      <c r="U743" s="178" t="str">
        <f t="shared" si="78"/>
        <v/>
      </c>
      <c r="X743">
        <f t="shared" si="77"/>
        <v>0</v>
      </c>
    </row>
    <row r="744" spans="1:24" ht="15.75">
      <c r="A744" s="109"/>
      <c r="B744" s="173"/>
      <c r="C744" s="8"/>
      <c r="D744" s="55" t="e">
        <f>VLOOKUP(C744,#REF!,2,FALSE)</f>
        <v>#REF!</v>
      </c>
      <c r="E744" s="172" t="str">
        <f>IFERROR(VLOOKUP(C744,[1]MASTER!C:F,4,FALSE),"")</f>
        <v/>
      </c>
      <c r="F744" s="172" t="str">
        <f>IFERROR(VLOOKUP(C744,[1]MASTER!C:F,3,FALSE),"")</f>
        <v/>
      </c>
      <c r="G744" s="175" t="str">
        <f>IFERROR(LOOKUP(C744,[1]MASTER!C:C,[1]MASTER!B:B),"")</f>
        <v/>
      </c>
      <c r="H744" s="176" t="str">
        <f>IFERROR(VLOOKUP(C744,[1]MASTER!C:G,5,FALSE),"")</f>
        <v/>
      </c>
      <c r="I744" s="182"/>
      <c r="J744" s="184"/>
      <c r="K744" s="185"/>
      <c r="L744" s="186" t="str">
        <f>IFERROR(VLOOKUP(C744,'[1]MASTERLIST- LABOURS'!$B$1:$F$65536,6,FALSE),"")</f>
        <v/>
      </c>
      <c r="M744" s="186"/>
      <c r="N744" s="186"/>
      <c r="O744" s="12"/>
      <c r="P744" s="12"/>
      <c r="Q744" s="13">
        <f t="shared" si="81"/>
        <v>0</v>
      </c>
      <c r="R744" s="13">
        <f t="shared" si="80"/>
        <v>0</v>
      </c>
      <c r="S744" s="7" t="str">
        <f t="shared" si="82"/>
        <v/>
      </c>
      <c r="T744" s="39" t="str">
        <f t="shared" si="79"/>
        <v/>
      </c>
      <c r="U744" s="178" t="str">
        <f t="shared" si="78"/>
        <v/>
      </c>
      <c r="X744">
        <f t="shared" si="77"/>
        <v>0</v>
      </c>
    </row>
    <row r="745" spans="1:24" ht="15.75">
      <c r="A745" s="52"/>
      <c r="B745" s="173"/>
      <c r="C745" s="8"/>
      <c r="D745" s="55" t="e">
        <f>VLOOKUP(C745,#REF!,2,FALSE)</f>
        <v>#REF!</v>
      </c>
      <c r="E745" s="172" t="str">
        <f>IFERROR(VLOOKUP(C745,[1]MASTER!C:F,4,FALSE),"")</f>
        <v/>
      </c>
      <c r="F745" s="172" t="str">
        <f>IFERROR(VLOOKUP(C745,[1]MASTER!C:F,3,FALSE),"")</f>
        <v/>
      </c>
      <c r="G745" s="175" t="str">
        <f>IFERROR(LOOKUP(C745,[1]MASTER!C:C,[1]MASTER!B:B),"")</f>
        <v/>
      </c>
      <c r="H745" s="176" t="str">
        <f>IFERROR(VLOOKUP(C745,[1]MASTER!C:G,5,FALSE),"")</f>
        <v/>
      </c>
      <c r="I745" s="182"/>
      <c r="J745" s="184"/>
      <c r="K745" s="185"/>
      <c r="L745" s="186" t="str">
        <f>IFERROR(VLOOKUP(C745,'[1]MASTERLIST- LABOURS'!$B$1:$F$65536,6,FALSE),"")</f>
        <v/>
      </c>
      <c r="M745" s="186"/>
      <c r="N745" s="186"/>
      <c r="O745" s="12"/>
      <c r="P745" s="12"/>
      <c r="Q745" s="13">
        <f t="shared" si="81"/>
        <v>0</v>
      </c>
      <c r="R745" s="13">
        <f t="shared" si="80"/>
        <v>0</v>
      </c>
      <c r="S745" s="7" t="str">
        <f t="shared" si="82"/>
        <v/>
      </c>
      <c r="T745" s="39" t="str">
        <f t="shared" si="79"/>
        <v/>
      </c>
      <c r="U745" s="178" t="str">
        <f t="shared" si="78"/>
        <v/>
      </c>
      <c r="X745">
        <f t="shared" si="77"/>
        <v>0</v>
      </c>
    </row>
    <row r="746" spans="1:24" ht="15.75">
      <c r="A746" s="109"/>
      <c r="B746" s="173"/>
      <c r="C746" s="8"/>
      <c r="D746" s="55" t="e">
        <f>VLOOKUP(C746,#REF!,2,FALSE)</f>
        <v>#REF!</v>
      </c>
      <c r="E746" s="172" t="str">
        <f>IFERROR(VLOOKUP(C746,[1]MASTER!C:F,4,FALSE),"")</f>
        <v/>
      </c>
      <c r="F746" s="172" t="str">
        <f>IFERROR(VLOOKUP(C746,[1]MASTER!C:F,3,FALSE),"")</f>
        <v/>
      </c>
      <c r="G746" s="175" t="str">
        <f>IFERROR(LOOKUP(C746,[1]MASTER!C:C,[1]MASTER!B:B),"")</f>
        <v/>
      </c>
      <c r="H746" s="176" t="str">
        <f>IFERROR(VLOOKUP(C746,[1]MASTER!C:G,5,FALSE),"")</f>
        <v/>
      </c>
      <c r="I746" s="182"/>
      <c r="J746" s="184"/>
      <c r="K746" s="185"/>
      <c r="L746" s="186" t="str">
        <f>IFERROR(VLOOKUP(C746,'[1]MASTERLIST- LABOURS'!$B$1:$F$65536,6,FALSE),"")</f>
        <v/>
      </c>
      <c r="M746" s="186"/>
      <c r="N746" s="186"/>
      <c r="O746" s="12"/>
      <c r="P746" s="12"/>
      <c r="Q746" s="13">
        <f t="shared" si="81"/>
        <v>0</v>
      </c>
      <c r="R746" s="13">
        <f t="shared" si="80"/>
        <v>0</v>
      </c>
      <c r="S746" s="7" t="str">
        <f t="shared" si="82"/>
        <v/>
      </c>
      <c r="T746" s="39" t="str">
        <f t="shared" si="79"/>
        <v/>
      </c>
      <c r="U746" s="178" t="str">
        <f t="shared" si="78"/>
        <v/>
      </c>
      <c r="X746">
        <f t="shared" si="77"/>
        <v>0</v>
      </c>
    </row>
    <row r="747" spans="1:24" ht="15.75">
      <c r="A747" s="52"/>
      <c r="B747" s="173"/>
      <c r="C747" s="8"/>
      <c r="D747" s="55" t="e">
        <f>VLOOKUP(C747,#REF!,2,FALSE)</f>
        <v>#REF!</v>
      </c>
      <c r="E747" s="172" t="str">
        <f>IFERROR(VLOOKUP(C747,[1]MASTER!C:F,4,FALSE),"")</f>
        <v/>
      </c>
      <c r="F747" s="172" t="str">
        <f>IFERROR(VLOOKUP(C747,[1]MASTER!C:F,3,FALSE),"")</f>
        <v/>
      </c>
      <c r="G747" s="175" t="str">
        <f>IFERROR(LOOKUP(C747,[1]MASTER!C:C,[1]MASTER!B:B),"")</f>
        <v/>
      </c>
      <c r="H747" s="176" t="str">
        <f>IFERROR(VLOOKUP(C747,[1]MASTER!C:G,5,FALSE),"")</f>
        <v/>
      </c>
      <c r="I747" s="182"/>
      <c r="J747" s="184"/>
      <c r="K747" s="185"/>
      <c r="L747" s="186" t="str">
        <f>IFERROR(VLOOKUP(C747,'[1]MASTERLIST- LABOURS'!$B$1:$F$65536,6,FALSE),"")</f>
        <v/>
      </c>
      <c r="M747" s="186"/>
      <c r="N747" s="186"/>
      <c r="O747" s="12"/>
      <c r="P747" s="12"/>
      <c r="Q747" s="13">
        <f t="shared" si="81"/>
        <v>0</v>
      </c>
      <c r="R747" s="13">
        <f t="shared" si="80"/>
        <v>0</v>
      </c>
      <c r="S747" s="7" t="str">
        <f t="shared" si="82"/>
        <v/>
      </c>
      <c r="T747" s="39" t="str">
        <f t="shared" si="79"/>
        <v/>
      </c>
      <c r="U747" s="178" t="str">
        <f t="shared" si="78"/>
        <v/>
      </c>
      <c r="X747">
        <f t="shared" si="77"/>
        <v>0</v>
      </c>
    </row>
    <row r="748" spans="1:24" ht="15.75">
      <c r="A748" s="109"/>
      <c r="B748" s="173"/>
      <c r="C748" s="8"/>
      <c r="D748" s="55" t="e">
        <f>VLOOKUP(C748,#REF!,2,FALSE)</f>
        <v>#REF!</v>
      </c>
      <c r="E748" s="172" t="str">
        <f>IFERROR(VLOOKUP(C748,[1]MASTER!C:F,4,FALSE),"")</f>
        <v/>
      </c>
      <c r="F748" s="172" t="str">
        <f>IFERROR(VLOOKUP(C748,[1]MASTER!C:F,3,FALSE),"")</f>
        <v/>
      </c>
      <c r="G748" s="175" t="str">
        <f>IFERROR(LOOKUP(C748,[1]MASTER!C:C,[1]MASTER!B:B),"")</f>
        <v/>
      </c>
      <c r="H748" s="176" t="str">
        <f>IFERROR(VLOOKUP(C748,[1]MASTER!C:G,5,FALSE),"")</f>
        <v/>
      </c>
      <c r="I748" s="182"/>
      <c r="J748" s="184"/>
      <c r="K748" s="185"/>
      <c r="L748" s="186" t="str">
        <f>IFERROR(VLOOKUP(C748,'[1]MASTERLIST- LABOURS'!$B$1:$F$65536,6,FALSE),"")</f>
        <v/>
      </c>
      <c r="M748" s="186"/>
      <c r="N748" s="186"/>
      <c r="O748" s="12"/>
      <c r="P748" s="12"/>
      <c r="Q748" s="13">
        <f t="shared" si="81"/>
        <v>0</v>
      </c>
      <c r="R748" s="13">
        <f t="shared" si="80"/>
        <v>0</v>
      </c>
      <c r="S748" s="7" t="str">
        <f t="shared" si="82"/>
        <v/>
      </c>
      <c r="T748" s="39" t="str">
        <f t="shared" si="79"/>
        <v/>
      </c>
      <c r="U748" s="178" t="str">
        <f t="shared" si="78"/>
        <v/>
      </c>
      <c r="X748">
        <f t="shared" si="77"/>
        <v>0</v>
      </c>
    </row>
    <row r="749" spans="1:24" ht="15.75">
      <c r="A749" s="52"/>
      <c r="B749" s="173"/>
      <c r="C749" s="8"/>
      <c r="D749" s="55" t="e">
        <f>VLOOKUP(C749,#REF!,2,FALSE)</f>
        <v>#REF!</v>
      </c>
      <c r="E749" s="172" t="str">
        <f>IFERROR(VLOOKUP(C749,[1]MASTER!C:F,4,FALSE),"")</f>
        <v/>
      </c>
      <c r="F749" s="172" t="str">
        <f>IFERROR(VLOOKUP(C749,[1]MASTER!C:F,3,FALSE),"")</f>
        <v/>
      </c>
      <c r="G749" s="175" t="str">
        <f>IFERROR(LOOKUP(C749,[1]MASTER!C:C,[1]MASTER!B:B),"")</f>
        <v/>
      </c>
      <c r="H749" s="176" t="str">
        <f>IFERROR(VLOOKUP(C749,[1]MASTER!C:G,5,FALSE),"")</f>
        <v/>
      </c>
      <c r="I749" s="182"/>
      <c r="J749" s="184"/>
      <c r="K749" s="185"/>
      <c r="L749" s="186" t="str">
        <f>IFERROR(VLOOKUP(C749,'[1]MASTERLIST- LABOURS'!$B$1:$F$65536,6,FALSE),"")</f>
        <v/>
      </c>
      <c r="M749" s="186"/>
      <c r="N749" s="186"/>
      <c r="O749" s="12"/>
      <c r="P749" s="12"/>
      <c r="Q749" s="13">
        <f t="shared" si="81"/>
        <v>0</v>
      </c>
      <c r="R749" s="13">
        <f t="shared" si="80"/>
        <v>0</v>
      </c>
      <c r="S749" s="7" t="str">
        <f t="shared" si="82"/>
        <v/>
      </c>
      <c r="T749" s="39" t="str">
        <f t="shared" si="79"/>
        <v/>
      </c>
      <c r="U749" s="178" t="str">
        <f t="shared" si="78"/>
        <v/>
      </c>
      <c r="X749">
        <f t="shared" si="77"/>
        <v>0</v>
      </c>
    </row>
    <row r="750" spans="1:24" ht="15.75">
      <c r="A750" s="109"/>
      <c r="B750" s="173"/>
      <c r="C750" s="8"/>
      <c r="D750" s="55" t="e">
        <f>VLOOKUP(C750,#REF!,2,FALSE)</f>
        <v>#REF!</v>
      </c>
      <c r="E750" s="172" t="str">
        <f>IFERROR(VLOOKUP(C750,[1]MASTER!C:F,4,FALSE),"")</f>
        <v/>
      </c>
      <c r="F750" s="172" t="str">
        <f>IFERROR(VLOOKUP(C750,[1]MASTER!C:F,3,FALSE),"")</f>
        <v/>
      </c>
      <c r="G750" s="175" t="str">
        <f>IFERROR(LOOKUP(C750,[1]MASTER!C:C,[1]MASTER!B:B),"")</f>
        <v/>
      </c>
      <c r="H750" s="176" t="str">
        <f>IFERROR(VLOOKUP(C750,[1]MASTER!C:G,5,FALSE),"")</f>
        <v/>
      </c>
      <c r="I750" s="182"/>
      <c r="J750" s="184"/>
      <c r="K750" s="185"/>
      <c r="L750" s="186" t="str">
        <f>IFERROR(VLOOKUP(C750,'[1]MASTERLIST- LABOURS'!$B$1:$F$65536,6,FALSE),"")</f>
        <v/>
      </c>
      <c r="M750" s="186"/>
      <c r="N750" s="186"/>
      <c r="O750" s="12"/>
      <c r="P750" s="12"/>
      <c r="Q750" s="13">
        <f t="shared" si="81"/>
        <v>0</v>
      </c>
      <c r="R750" s="13">
        <f t="shared" si="80"/>
        <v>0</v>
      </c>
      <c r="S750" s="7" t="str">
        <f t="shared" si="82"/>
        <v/>
      </c>
      <c r="T750" s="39" t="str">
        <f t="shared" si="79"/>
        <v/>
      </c>
      <c r="U750" s="178" t="str">
        <f t="shared" si="78"/>
        <v/>
      </c>
      <c r="X750">
        <f t="shared" si="77"/>
        <v>0</v>
      </c>
    </row>
    <row r="751" spans="1:24" ht="15.75">
      <c r="A751" s="52"/>
      <c r="B751" s="173"/>
      <c r="C751" s="8"/>
      <c r="D751" s="55" t="e">
        <f>VLOOKUP(C751,#REF!,2,FALSE)</f>
        <v>#REF!</v>
      </c>
      <c r="E751" s="172" t="str">
        <f>IFERROR(VLOOKUP(C751,[1]MASTER!C:F,4,FALSE),"")</f>
        <v/>
      </c>
      <c r="F751" s="172" t="str">
        <f>IFERROR(VLOOKUP(C751,[1]MASTER!C:F,3,FALSE),"")</f>
        <v/>
      </c>
      <c r="G751" s="175" t="str">
        <f>IFERROR(LOOKUP(C751,[1]MASTER!C:C,[1]MASTER!B:B),"")</f>
        <v/>
      </c>
      <c r="H751" s="176" t="str">
        <f>IFERROR(VLOOKUP(C751,[1]MASTER!C:G,5,FALSE),"")</f>
        <v/>
      </c>
      <c r="I751" s="182"/>
      <c r="J751" s="184"/>
      <c r="K751" s="185"/>
      <c r="L751" s="186" t="str">
        <f>IFERROR(VLOOKUP(C751,'[1]MASTERLIST- LABOURS'!$B$1:$F$65536,6,FALSE),"")</f>
        <v/>
      </c>
      <c r="M751" s="186"/>
      <c r="N751" s="186"/>
      <c r="O751" s="12"/>
      <c r="P751" s="12"/>
      <c r="Q751" s="13">
        <f t="shared" si="81"/>
        <v>0</v>
      </c>
      <c r="R751" s="13">
        <f t="shared" si="80"/>
        <v>0</v>
      </c>
      <c r="S751" s="7" t="str">
        <f t="shared" si="82"/>
        <v/>
      </c>
      <c r="T751" s="39" t="str">
        <f t="shared" si="79"/>
        <v/>
      </c>
      <c r="U751" s="178" t="str">
        <f t="shared" si="78"/>
        <v/>
      </c>
      <c r="X751">
        <f t="shared" si="77"/>
        <v>0</v>
      </c>
    </row>
    <row r="752" spans="1:24" ht="15.75">
      <c r="A752" s="109"/>
      <c r="B752" s="173"/>
      <c r="C752" s="8"/>
      <c r="D752" s="55" t="e">
        <f>VLOOKUP(C752,#REF!,2,FALSE)</f>
        <v>#REF!</v>
      </c>
      <c r="E752" s="172" t="str">
        <f>IFERROR(VLOOKUP(C752,[1]MASTER!C:F,4,FALSE),"")</f>
        <v/>
      </c>
      <c r="F752" s="172" t="str">
        <f>IFERROR(VLOOKUP(C752,[1]MASTER!C:F,3,FALSE),"")</f>
        <v/>
      </c>
      <c r="G752" s="175" t="str">
        <f>IFERROR(LOOKUP(C752,[1]MASTER!C:C,[1]MASTER!B:B),"")</f>
        <v/>
      </c>
      <c r="H752" s="176" t="str">
        <f>IFERROR(VLOOKUP(C752,[1]MASTER!C:G,5,FALSE),"")</f>
        <v/>
      </c>
      <c r="I752" s="182"/>
      <c r="J752" s="184"/>
      <c r="K752" s="185"/>
      <c r="L752" s="186" t="str">
        <f>IFERROR(VLOOKUP(C752,'[1]MASTERLIST- LABOURS'!$B$1:$F$65536,6,FALSE),"")</f>
        <v/>
      </c>
      <c r="M752" s="186"/>
      <c r="N752" s="186"/>
      <c r="O752" s="12"/>
      <c r="P752" s="12"/>
      <c r="Q752" s="13">
        <f t="shared" si="81"/>
        <v>0</v>
      </c>
      <c r="R752" s="13">
        <f t="shared" si="80"/>
        <v>0</v>
      </c>
      <c r="S752" s="7" t="str">
        <f t="shared" si="82"/>
        <v/>
      </c>
      <c r="T752" s="39" t="str">
        <f t="shared" si="79"/>
        <v/>
      </c>
      <c r="U752" s="178" t="str">
        <f t="shared" si="78"/>
        <v/>
      </c>
      <c r="X752">
        <f t="shared" si="77"/>
        <v>0</v>
      </c>
    </row>
    <row r="753" spans="1:24" ht="15.75">
      <c r="A753" s="52"/>
      <c r="B753" s="173"/>
      <c r="C753" s="8"/>
      <c r="D753" s="55" t="e">
        <f>VLOOKUP(C753,#REF!,2,FALSE)</f>
        <v>#REF!</v>
      </c>
      <c r="E753" s="172" t="str">
        <f>IFERROR(VLOOKUP(C753,[1]MASTER!C:F,4,FALSE),"")</f>
        <v/>
      </c>
      <c r="F753" s="172" t="str">
        <f>IFERROR(VLOOKUP(C753,[1]MASTER!C:F,3,FALSE),"")</f>
        <v/>
      </c>
      <c r="G753" s="175" t="str">
        <f>IFERROR(LOOKUP(C753,[1]MASTER!C:C,[1]MASTER!B:B),"")</f>
        <v/>
      </c>
      <c r="H753" s="176" t="str">
        <f>IFERROR(VLOOKUP(C753,[1]MASTER!C:G,5,FALSE),"")</f>
        <v/>
      </c>
      <c r="I753" s="182"/>
      <c r="J753" s="184"/>
      <c r="K753" s="185"/>
      <c r="L753" s="186" t="str">
        <f>IFERROR(VLOOKUP(C753,'[1]MASTERLIST- LABOURS'!$B$1:$F$65536,6,FALSE),"")</f>
        <v/>
      </c>
      <c r="M753" s="186"/>
      <c r="N753" s="186"/>
      <c r="O753" s="12"/>
      <c r="P753" s="12"/>
      <c r="Q753" s="13">
        <f t="shared" si="81"/>
        <v>0</v>
      </c>
      <c r="R753" s="13">
        <f t="shared" si="80"/>
        <v>0</v>
      </c>
      <c r="S753" s="7" t="str">
        <f t="shared" si="82"/>
        <v/>
      </c>
      <c r="T753" s="39" t="str">
        <f t="shared" si="79"/>
        <v/>
      </c>
      <c r="U753" s="178" t="str">
        <f t="shared" si="78"/>
        <v/>
      </c>
      <c r="X753">
        <f t="shared" ref="X753:X816" si="83">COUNTIF(C:C,C753)</f>
        <v>0</v>
      </c>
    </row>
    <row r="754" spans="1:24" ht="15.75">
      <c r="A754" s="109"/>
      <c r="B754" s="173"/>
      <c r="C754" s="8"/>
      <c r="D754" s="55" t="e">
        <f>VLOOKUP(C754,#REF!,2,FALSE)</f>
        <v>#REF!</v>
      </c>
      <c r="E754" s="172" t="str">
        <f>IFERROR(VLOOKUP(C754,[1]MASTER!C:F,4,FALSE),"")</f>
        <v/>
      </c>
      <c r="F754" s="172" t="str">
        <f>IFERROR(VLOOKUP(C754,[1]MASTER!C:F,3,FALSE),"")</f>
        <v/>
      </c>
      <c r="G754" s="175" t="str">
        <f>IFERROR(LOOKUP(C754,[1]MASTER!C:C,[1]MASTER!B:B),"")</f>
        <v/>
      </c>
      <c r="H754" s="176" t="str">
        <f>IFERROR(VLOOKUP(C754,[1]MASTER!C:G,5,FALSE),"")</f>
        <v/>
      </c>
      <c r="I754" s="182"/>
      <c r="J754" s="184"/>
      <c r="K754" s="185"/>
      <c r="L754" s="186" t="str">
        <f>IFERROR(VLOOKUP(C754,'[1]MASTERLIST- LABOURS'!$B$1:$F$65536,6,FALSE),"")</f>
        <v/>
      </c>
      <c r="M754" s="186"/>
      <c r="N754" s="186"/>
      <c r="O754" s="12"/>
      <c r="P754" s="12"/>
      <c r="Q754" s="13">
        <f t="shared" si="81"/>
        <v>0</v>
      </c>
      <c r="R754" s="13">
        <f t="shared" si="80"/>
        <v>0</v>
      </c>
      <c r="S754" s="7" t="str">
        <f t="shared" si="82"/>
        <v/>
      </c>
      <c r="T754" s="39" t="str">
        <f t="shared" si="79"/>
        <v/>
      </c>
      <c r="U754" s="178" t="str">
        <f t="shared" si="78"/>
        <v/>
      </c>
      <c r="X754">
        <f t="shared" si="83"/>
        <v>0</v>
      </c>
    </row>
    <row r="755" spans="1:24" ht="15.75">
      <c r="A755" s="52"/>
      <c r="B755" s="173"/>
      <c r="C755" s="8"/>
      <c r="D755" s="55" t="e">
        <f>VLOOKUP(C755,#REF!,2,FALSE)</f>
        <v>#REF!</v>
      </c>
      <c r="E755" s="172" t="str">
        <f>IFERROR(VLOOKUP(C755,[1]MASTER!C:F,4,FALSE),"")</f>
        <v/>
      </c>
      <c r="F755" s="172" t="str">
        <f>IFERROR(VLOOKUP(C755,[1]MASTER!C:F,3,FALSE),"")</f>
        <v/>
      </c>
      <c r="G755" s="175" t="str">
        <f>IFERROR(LOOKUP(C755,[1]MASTER!C:C,[1]MASTER!B:B),"")</f>
        <v/>
      </c>
      <c r="H755" s="176" t="str">
        <f>IFERROR(VLOOKUP(C755,[1]MASTER!C:G,5,FALSE),"")</f>
        <v/>
      </c>
      <c r="I755" s="182"/>
      <c r="J755" s="184"/>
      <c r="K755" s="185"/>
      <c r="L755" s="186" t="str">
        <f>IFERROR(VLOOKUP(C755,'[1]MASTERLIST- LABOURS'!$B$1:$F$65536,6,FALSE),"")</f>
        <v/>
      </c>
      <c r="M755" s="186"/>
      <c r="N755" s="186"/>
      <c r="O755" s="12"/>
      <c r="P755" s="12"/>
      <c r="Q755" s="13">
        <f t="shared" si="81"/>
        <v>0</v>
      </c>
      <c r="R755" s="13">
        <f t="shared" si="80"/>
        <v>0</v>
      </c>
      <c r="S755" s="7" t="str">
        <f t="shared" si="82"/>
        <v/>
      </c>
      <c r="T755" s="39" t="str">
        <f t="shared" si="79"/>
        <v/>
      </c>
      <c r="U755" s="178" t="str">
        <f t="shared" si="78"/>
        <v/>
      </c>
      <c r="X755">
        <f t="shared" si="83"/>
        <v>0</v>
      </c>
    </row>
    <row r="756" spans="1:24" ht="15.75">
      <c r="A756" s="109"/>
      <c r="B756" s="173"/>
      <c r="C756" s="8"/>
      <c r="D756" s="55" t="e">
        <f>VLOOKUP(C756,#REF!,2,FALSE)</f>
        <v>#REF!</v>
      </c>
      <c r="E756" s="172" t="str">
        <f>IFERROR(VLOOKUP(C756,[1]MASTER!C:F,4,FALSE),"")</f>
        <v/>
      </c>
      <c r="F756" s="172" t="str">
        <f>IFERROR(VLOOKUP(C756,[1]MASTER!C:F,3,FALSE),"")</f>
        <v/>
      </c>
      <c r="G756" s="175" t="str">
        <f>IFERROR(LOOKUP(C756,[1]MASTER!C:C,[1]MASTER!B:B),"")</f>
        <v/>
      </c>
      <c r="H756" s="176" t="str">
        <f>IFERROR(VLOOKUP(C756,[1]MASTER!C:G,5,FALSE),"")</f>
        <v/>
      </c>
      <c r="I756" s="182"/>
      <c r="J756" s="184"/>
      <c r="K756" s="185"/>
      <c r="L756" s="186" t="str">
        <f>IFERROR(VLOOKUP(C756,'[1]MASTERLIST- LABOURS'!$B$1:$F$65536,6,FALSE),"")</f>
        <v/>
      </c>
      <c r="M756" s="186"/>
      <c r="N756" s="186"/>
      <c r="O756" s="12"/>
      <c r="P756" s="12"/>
      <c r="Q756" s="13">
        <f t="shared" si="81"/>
        <v>0</v>
      </c>
      <c r="R756" s="13">
        <f t="shared" si="80"/>
        <v>0</v>
      </c>
      <c r="S756" s="7" t="str">
        <f t="shared" si="82"/>
        <v/>
      </c>
      <c r="T756" s="39" t="str">
        <f t="shared" si="79"/>
        <v/>
      </c>
      <c r="U756" s="178" t="str">
        <f t="shared" si="78"/>
        <v/>
      </c>
      <c r="X756">
        <f t="shared" si="83"/>
        <v>0</v>
      </c>
    </row>
    <row r="757" spans="1:24" ht="15.75">
      <c r="A757" s="52"/>
      <c r="B757" s="173"/>
      <c r="C757" s="8"/>
      <c r="D757" s="55" t="e">
        <f>VLOOKUP(C757,#REF!,2,FALSE)</f>
        <v>#REF!</v>
      </c>
      <c r="E757" s="172" t="str">
        <f>IFERROR(VLOOKUP(C757,[1]MASTER!C:F,4,FALSE),"")</f>
        <v/>
      </c>
      <c r="F757" s="172" t="str">
        <f>IFERROR(VLOOKUP(C757,[1]MASTER!C:F,3,FALSE),"")</f>
        <v/>
      </c>
      <c r="G757" s="175" t="str">
        <f>IFERROR(LOOKUP(C757,[1]MASTER!C:C,[1]MASTER!B:B),"")</f>
        <v/>
      </c>
      <c r="H757" s="176" t="str">
        <f>IFERROR(VLOOKUP(C757,[1]MASTER!C:G,5,FALSE),"")</f>
        <v/>
      </c>
      <c r="I757" s="182"/>
      <c r="J757" s="184"/>
      <c r="K757" s="185"/>
      <c r="L757" s="186" t="str">
        <f>IFERROR(VLOOKUP(C757,'[1]MASTERLIST- LABOURS'!$B$1:$F$65536,6,FALSE),"")</f>
        <v/>
      </c>
      <c r="M757" s="186"/>
      <c r="N757" s="186"/>
      <c r="O757" s="12"/>
      <c r="P757" s="12"/>
      <c r="Q757" s="13">
        <f t="shared" si="81"/>
        <v>0</v>
      </c>
      <c r="R757" s="13">
        <f t="shared" si="80"/>
        <v>0</v>
      </c>
      <c r="S757" s="7" t="str">
        <f t="shared" si="82"/>
        <v/>
      </c>
      <c r="T757" s="39" t="str">
        <f t="shared" si="79"/>
        <v/>
      </c>
      <c r="U757" s="178" t="str">
        <f t="shared" si="78"/>
        <v/>
      </c>
      <c r="X757">
        <f t="shared" si="83"/>
        <v>0</v>
      </c>
    </row>
    <row r="758" spans="1:24" ht="15.75">
      <c r="A758" s="109"/>
      <c r="B758" s="173"/>
      <c r="C758" s="8"/>
      <c r="D758" s="55" t="e">
        <f>VLOOKUP(C758,#REF!,2,FALSE)</f>
        <v>#REF!</v>
      </c>
      <c r="E758" s="172" t="str">
        <f>IFERROR(VLOOKUP(C758,[1]MASTER!C:F,4,FALSE),"")</f>
        <v/>
      </c>
      <c r="F758" s="172" t="str">
        <f>IFERROR(VLOOKUP(C758,[1]MASTER!C:F,3,FALSE),"")</f>
        <v/>
      </c>
      <c r="G758" s="175" t="str">
        <f>IFERROR(LOOKUP(C758,[1]MASTER!C:C,[1]MASTER!B:B),"")</f>
        <v/>
      </c>
      <c r="H758" s="176" t="str">
        <f>IFERROR(VLOOKUP(C758,[1]MASTER!C:G,5,FALSE),"")</f>
        <v/>
      </c>
      <c r="I758" s="182"/>
      <c r="J758" s="184"/>
      <c r="K758" s="185"/>
      <c r="L758" s="186" t="str">
        <f>IFERROR(VLOOKUP(C758,'[1]MASTERLIST- LABOURS'!$B$1:$F$65536,6,FALSE),"")</f>
        <v/>
      </c>
      <c r="M758" s="186"/>
      <c r="N758" s="186"/>
      <c r="O758" s="12"/>
      <c r="P758" s="12"/>
      <c r="Q758" s="13">
        <f t="shared" si="81"/>
        <v>0</v>
      </c>
      <c r="R758" s="13">
        <f t="shared" si="80"/>
        <v>0</v>
      </c>
      <c r="S758" s="7" t="str">
        <f t="shared" si="82"/>
        <v/>
      </c>
      <c r="T758" s="39" t="str">
        <f t="shared" si="79"/>
        <v/>
      </c>
      <c r="U758" s="178" t="str">
        <f t="shared" si="78"/>
        <v/>
      </c>
      <c r="X758">
        <f t="shared" si="83"/>
        <v>0</v>
      </c>
    </row>
    <row r="759" spans="1:24" ht="15.75">
      <c r="A759" s="52"/>
      <c r="B759" s="173"/>
      <c r="C759" s="8"/>
      <c r="D759" s="55" t="e">
        <f>VLOOKUP(C759,#REF!,2,FALSE)</f>
        <v>#REF!</v>
      </c>
      <c r="E759" s="172" t="str">
        <f>IFERROR(VLOOKUP(C759,[1]MASTER!C:F,4,FALSE),"")</f>
        <v/>
      </c>
      <c r="F759" s="172" t="str">
        <f>IFERROR(VLOOKUP(C759,[1]MASTER!C:F,3,FALSE),"")</f>
        <v/>
      </c>
      <c r="G759" s="175" t="str">
        <f>IFERROR(LOOKUP(C759,[1]MASTER!C:C,[1]MASTER!B:B),"")</f>
        <v/>
      </c>
      <c r="H759" s="176" t="str">
        <f>IFERROR(VLOOKUP(C759,[1]MASTER!C:G,5,FALSE),"")</f>
        <v/>
      </c>
      <c r="I759" s="182"/>
      <c r="J759" s="184"/>
      <c r="K759" s="185"/>
      <c r="L759" s="186" t="str">
        <f>IFERROR(VLOOKUP(C759,'[1]MASTERLIST- LABOURS'!$B$1:$F$65536,6,FALSE),"")</f>
        <v/>
      </c>
      <c r="M759" s="186"/>
      <c r="N759" s="186"/>
      <c r="O759" s="12"/>
      <c r="P759" s="12"/>
      <c r="Q759" s="13">
        <f t="shared" si="81"/>
        <v>0</v>
      </c>
      <c r="R759" s="13">
        <f t="shared" si="80"/>
        <v>0</v>
      </c>
      <c r="S759" s="7" t="str">
        <f t="shared" si="82"/>
        <v/>
      </c>
      <c r="T759" s="39" t="str">
        <f t="shared" si="79"/>
        <v/>
      </c>
      <c r="U759" s="178" t="str">
        <f t="shared" si="78"/>
        <v/>
      </c>
      <c r="X759">
        <f t="shared" si="83"/>
        <v>0</v>
      </c>
    </row>
    <row r="760" spans="1:24" ht="15.75">
      <c r="A760" s="109"/>
      <c r="B760" s="173"/>
      <c r="C760" s="8"/>
      <c r="D760" s="55" t="e">
        <f>VLOOKUP(C760,#REF!,2,FALSE)</f>
        <v>#REF!</v>
      </c>
      <c r="E760" s="172" t="str">
        <f>IFERROR(VLOOKUP(C760,[1]MASTER!C:F,4,FALSE),"")</f>
        <v/>
      </c>
      <c r="F760" s="172" t="str">
        <f>IFERROR(VLOOKUP(C760,[1]MASTER!C:F,3,FALSE),"")</f>
        <v/>
      </c>
      <c r="G760" s="175" t="str">
        <f>IFERROR(LOOKUP(C760,[1]MASTER!C:C,[1]MASTER!B:B),"")</f>
        <v/>
      </c>
      <c r="H760" s="176" t="str">
        <f>IFERROR(VLOOKUP(C760,[1]MASTER!C:G,5,FALSE),"")</f>
        <v/>
      </c>
      <c r="I760" s="182"/>
      <c r="J760" s="184"/>
      <c r="K760" s="185"/>
      <c r="L760" s="186" t="str">
        <f>IFERROR(VLOOKUP(C760,'[1]MASTERLIST- LABOURS'!$B$1:$F$65536,6,FALSE),"")</f>
        <v/>
      </c>
      <c r="M760" s="186"/>
      <c r="N760" s="186"/>
      <c r="O760" s="12"/>
      <c r="P760" s="12"/>
      <c r="Q760" s="13">
        <f t="shared" si="81"/>
        <v>0</v>
      </c>
      <c r="R760" s="13">
        <f t="shared" si="80"/>
        <v>0</v>
      </c>
      <c r="S760" s="7" t="str">
        <f t="shared" si="82"/>
        <v/>
      </c>
      <c r="T760" s="39" t="str">
        <f t="shared" si="79"/>
        <v/>
      </c>
      <c r="U760" s="178" t="str">
        <f t="shared" si="78"/>
        <v/>
      </c>
      <c r="X760">
        <f t="shared" si="83"/>
        <v>0</v>
      </c>
    </row>
    <row r="761" spans="1:24" ht="15.75">
      <c r="A761" s="52"/>
      <c r="B761" s="173"/>
      <c r="C761" s="8"/>
      <c r="D761" s="55" t="e">
        <f>VLOOKUP(C761,#REF!,2,FALSE)</f>
        <v>#REF!</v>
      </c>
      <c r="E761" s="172" t="str">
        <f>IFERROR(VLOOKUP(C761,[1]MASTER!C:F,4,FALSE),"")</f>
        <v/>
      </c>
      <c r="F761" s="172" t="str">
        <f>IFERROR(VLOOKUP(C761,[1]MASTER!C:F,3,FALSE),"")</f>
        <v/>
      </c>
      <c r="G761" s="175" t="str">
        <f>IFERROR(LOOKUP(C761,[1]MASTER!C:C,[1]MASTER!B:B),"")</f>
        <v/>
      </c>
      <c r="H761" s="176" t="str">
        <f>IFERROR(VLOOKUP(C761,[1]MASTER!C:G,5,FALSE),"")</f>
        <v/>
      </c>
      <c r="I761" s="182"/>
      <c r="J761" s="184"/>
      <c r="K761" s="185"/>
      <c r="L761" s="186" t="str">
        <f>IFERROR(VLOOKUP(C761,'[1]MASTERLIST- LABOURS'!$B$1:$F$65536,6,FALSE),"")</f>
        <v/>
      </c>
      <c r="M761" s="186"/>
      <c r="N761" s="186"/>
      <c r="O761" s="12"/>
      <c r="P761" s="12"/>
      <c r="Q761" s="13">
        <f t="shared" si="81"/>
        <v>0</v>
      </c>
      <c r="R761" s="13">
        <f t="shared" si="80"/>
        <v>0</v>
      </c>
      <c r="S761" s="7" t="str">
        <f t="shared" si="82"/>
        <v/>
      </c>
      <c r="T761" s="39" t="str">
        <f t="shared" si="79"/>
        <v/>
      </c>
      <c r="U761" s="178" t="str">
        <f t="shared" si="78"/>
        <v/>
      </c>
      <c r="X761">
        <f t="shared" si="83"/>
        <v>0</v>
      </c>
    </row>
    <row r="762" spans="1:24" ht="15.75">
      <c r="A762" s="109"/>
      <c r="B762" s="173"/>
      <c r="C762" s="8"/>
      <c r="D762" s="55" t="e">
        <f>VLOOKUP(C762,#REF!,2,FALSE)</f>
        <v>#REF!</v>
      </c>
      <c r="E762" s="172" t="str">
        <f>IFERROR(VLOOKUP(C762,[1]MASTER!C:F,4,FALSE),"")</f>
        <v/>
      </c>
      <c r="F762" s="172" t="str">
        <f>IFERROR(VLOOKUP(C762,[1]MASTER!C:F,3,FALSE),"")</f>
        <v/>
      </c>
      <c r="G762" s="175" t="str">
        <f>IFERROR(LOOKUP(C762,[1]MASTER!C:C,[1]MASTER!B:B),"")</f>
        <v/>
      </c>
      <c r="H762" s="176" t="str">
        <f>IFERROR(VLOOKUP(C762,[1]MASTER!C:G,5,FALSE),"")</f>
        <v/>
      </c>
      <c r="I762" s="182"/>
      <c r="J762" s="184"/>
      <c r="K762" s="185"/>
      <c r="L762" s="186" t="str">
        <f>IFERROR(VLOOKUP(C762,'[1]MASTERLIST- LABOURS'!$B$1:$F$65536,6,FALSE),"")</f>
        <v/>
      </c>
      <c r="M762" s="186"/>
      <c r="N762" s="186"/>
      <c r="O762" s="12"/>
      <c r="P762" s="12"/>
      <c r="Q762" s="13">
        <f t="shared" si="81"/>
        <v>0</v>
      </c>
      <c r="R762" s="13">
        <f t="shared" si="80"/>
        <v>0</v>
      </c>
      <c r="S762" s="7" t="str">
        <f t="shared" si="82"/>
        <v/>
      </c>
      <c r="T762" s="39" t="str">
        <f t="shared" si="79"/>
        <v/>
      </c>
      <c r="U762" s="178" t="str">
        <f t="shared" si="78"/>
        <v/>
      </c>
      <c r="X762">
        <f t="shared" si="83"/>
        <v>0</v>
      </c>
    </row>
    <row r="763" spans="1:24" ht="15.75">
      <c r="A763" s="52"/>
      <c r="B763" s="173"/>
      <c r="C763" s="8"/>
      <c r="D763" s="55" t="e">
        <f>VLOOKUP(C763,#REF!,2,FALSE)</f>
        <v>#REF!</v>
      </c>
      <c r="E763" s="172" t="str">
        <f>IFERROR(VLOOKUP(C763,[1]MASTER!C:F,4,FALSE),"")</f>
        <v/>
      </c>
      <c r="F763" s="172" t="str">
        <f>IFERROR(VLOOKUP(C763,[1]MASTER!C:F,3,FALSE),"")</f>
        <v/>
      </c>
      <c r="G763" s="175" t="str">
        <f>IFERROR(LOOKUP(C763,[1]MASTER!C:C,[1]MASTER!B:B),"")</f>
        <v/>
      </c>
      <c r="H763" s="176" t="str">
        <f>IFERROR(VLOOKUP(C763,[1]MASTER!C:G,5,FALSE),"")</f>
        <v/>
      </c>
      <c r="I763" s="182"/>
      <c r="J763" s="184"/>
      <c r="K763" s="185"/>
      <c r="L763" s="186" t="str">
        <f>IFERROR(VLOOKUP(C763,'[1]MASTERLIST- LABOURS'!$B$1:$F$65536,6,FALSE),"")</f>
        <v/>
      </c>
      <c r="M763" s="186"/>
      <c r="N763" s="186"/>
      <c r="O763" s="12"/>
      <c r="P763" s="12"/>
      <c r="Q763" s="13">
        <f t="shared" si="81"/>
        <v>0</v>
      </c>
      <c r="R763" s="13">
        <f t="shared" si="80"/>
        <v>0</v>
      </c>
      <c r="S763" s="7" t="str">
        <f t="shared" si="82"/>
        <v/>
      </c>
      <c r="T763" s="39" t="str">
        <f t="shared" si="79"/>
        <v/>
      </c>
      <c r="U763" s="178" t="str">
        <f t="shared" si="78"/>
        <v/>
      </c>
      <c r="X763">
        <f t="shared" si="83"/>
        <v>0</v>
      </c>
    </row>
    <row r="764" spans="1:24" ht="15.75">
      <c r="A764" s="109"/>
      <c r="B764" s="173"/>
      <c r="C764" s="8"/>
      <c r="D764" s="55" t="e">
        <f>VLOOKUP(C764,#REF!,2,FALSE)</f>
        <v>#REF!</v>
      </c>
      <c r="E764" s="172" t="str">
        <f>IFERROR(VLOOKUP(C764,[1]MASTER!C:F,4,FALSE),"")</f>
        <v/>
      </c>
      <c r="F764" s="172" t="str">
        <f>IFERROR(VLOOKUP(C764,[1]MASTER!C:F,3,FALSE),"")</f>
        <v/>
      </c>
      <c r="G764" s="175" t="str">
        <f>IFERROR(LOOKUP(C764,[1]MASTER!C:C,[1]MASTER!B:B),"")</f>
        <v/>
      </c>
      <c r="H764" s="176" t="str">
        <f>IFERROR(VLOOKUP(C764,[1]MASTER!C:G,5,FALSE),"")</f>
        <v/>
      </c>
      <c r="I764" s="182"/>
      <c r="J764" s="184"/>
      <c r="K764" s="185"/>
      <c r="L764" s="186" t="str">
        <f>IFERROR(VLOOKUP(C764,'[1]MASTERLIST- LABOURS'!$B$1:$F$65536,6,FALSE),"")</f>
        <v/>
      </c>
      <c r="M764" s="186"/>
      <c r="N764" s="186"/>
      <c r="O764" s="12"/>
      <c r="P764" s="12"/>
      <c r="Q764" s="13">
        <f t="shared" si="81"/>
        <v>0</v>
      </c>
      <c r="R764" s="13">
        <f t="shared" si="80"/>
        <v>0</v>
      </c>
      <c r="S764" s="7" t="str">
        <f t="shared" si="82"/>
        <v/>
      </c>
      <c r="T764" s="39" t="str">
        <f t="shared" si="79"/>
        <v/>
      </c>
      <c r="U764" s="178" t="str">
        <f t="shared" si="78"/>
        <v/>
      </c>
      <c r="X764">
        <f t="shared" si="83"/>
        <v>0</v>
      </c>
    </row>
    <row r="765" spans="1:24" ht="15.75">
      <c r="A765" s="52"/>
      <c r="B765" s="173"/>
      <c r="C765" s="8"/>
      <c r="D765" s="55" t="e">
        <f>VLOOKUP(C765,#REF!,2,FALSE)</f>
        <v>#REF!</v>
      </c>
      <c r="E765" s="172" t="str">
        <f>IFERROR(VLOOKUP(C765,[1]MASTER!C:F,4,FALSE),"")</f>
        <v/>
      </c>
      <c r="F765" s="172" t="str">
        <f>IFERROR(VLOOKUP(C765,[1]MASTER!C:F,3,FALSE),"")</f>
        <v/>
      </c>
      <c r="G765" s="175" t="str">
        <f>IFERROR(LOOKUP(C765,[1]MASTER!C:C,[1]MASTER!B:B),"")</f>
        <v/>
      </c>
      <c r="H765" s="176" t="str">
        <f>IFERROR(VLOOKUP(C765,[1]MASTER!C:G,5,FALSE),"")</f>
        <v/>
      </c>
      <c r="I765" s="182"/>
      <c r="J765" s="184"/>
      <c r="K765" s="185"/>
      <c r="L765" s="186" t="str">
        <f>IFERROR(VLOOKUP(C765,'[1]MASTERLIST- LABOURS'!$B$1:$F$65536,6,FALSE),"")</f>
        <v/>
      </c>
      <c r="M765" s="186"/>
      <c r="N765" s="186"/>
      <c r="O765" s="12"/>
      <c r="P765" s="12"/>
      <c r="Q765" s="13">
        <f t="shared" si="81"/>
        <v>0</v>
      </c>
      <c r="R765" s="13">
        <f t="shared" si="80"/>
        <v>0</v>
      </c>
      <c r="S765" s="7" t="str">
        <f t="shared" si="82"/>
        <v/>
      </c>
      <c r="T765" s="39" t="str">
        <f t="shared" si="79"/>
        <v/>
      </c>
      <c r="U765" s="178" t="str">
        <f t="shared" ref="U765:U828" si="84">IFERROR(ROUND(T765:T765,-1),"")</f>
        <v/>
      </c>
      <c r="X765">
        <f t="shared" si="83"/>
        <v>0</v>
      </c>
    </row>
    <row r="766" spans="1:24" ht="15.75">
      <c r="A766" s="109"/>
      <c r="B766" s="173"/>
      <c r="C766" s="8"/>
      <c r="D766" s="55" t="e">
        <f>VLOOKUP(C766,#REF!,2,FALSE)</f>
        <v>#REF!</v>
      </c>
      <c r="E766" s="172" t="str">
        <f>IFERROR(VLOOKUP(C766,[1]MASTER!C:F,4,FALSE),"")</f>
        <v/>
      </c>
      <c r="F766" s="172" t="str">
        <f>IFERROR(VLOOKUP(C766,[1]MASTER!C:F,3,FALSE),"")</f>
        <v/>
      </c>
      <c r="G766" s="175" t="str">
        <f>IFERROR(LOOKUP(C766,[1]MASTER!C:C,[1]MASTER!B:B),"")</f>
        <v/>
      </c>
      <c r="H766" s="176" t="str">
        <f>IFERROR(VLOOKUP(C766,[1]MASTER!C:G,5,FALSE),"")</f>
        <v/>
      </c>
      <c r="I766" s="182"/>
      <c r="J766" s="184"/>
      <c r="K766" s="185"/>
      <c r="L766" s="186" t="str">
        <f>IFERROR(VLOOKUP(C766,'[1]MASTERLIST- LABOURS'!$B$1:$F$65536,6,FALSE),"")</f>
        <v/>
      </c>
      <c r="M766" s="186"/>
      <c r="N766" s="186"/>
      <c r="O766" s="12"/>
      <c r="P766" s="12"/>
      <c r="Q766" s="13">
        <f t="shared" si="81"/>
        <v>0</v>
      </c>
      <c r="R766" s="13">
        <f t="shared" si="80"/>
        <v>0</v>
      </c>
      <c r="S766" s="7" t="str">
        <f t="shared" si="82"/>
        <v/>
      </c>
      <c r="T766" s="39" t="str">
        <f t="shared" ref="T766:T829" si="85">IFERROR(L766*S766/365,"")</f>
        <v/>
      </c>
      <c r="U766" s="178" t="str">
        <f t="shared" si="84"/>
        <v/>
      </c>
      <c r="X766">
        <f t="shared" si="83"/>
        <v>0</v>
      </c>
    </row>
    <row r="767" spans="1:24" ht="15.75">
      <c r="A767" s="52"/>
      <c r="B767" s="173"/>
      <c r="C767" s="8"/>
      <c r="D767" s="55" t="e">
        <f>VLOOKUP(C767,#REF!,2,FALSE)</f>
        <v>#REF!</v>
      </c>
      <c r="E767" s="172" t="str">
        <f>IFERROR(VLOOKUP(C767,[1]MASTER!C:F,4,FALSE),"")</f>
        <v/>
      </c>
      <c r="F767" s="172" t="str">
        <f>IFERROR(VLOOKUP(C767,[1]MASTER!C:F,3,FALSE),"")</f>
        <v/>
      </c>
      <c r="G767" s="175" t="str">
        <f>IFERROR(LOOKUP(C767,[1]MASTER!C:C,[1]MASTER!B:B),"")</f>
        <v/>
      </c>
      <c r="H767" s="176" t="str">
        <f>IFERROR(VLOOKUP(C767,[1]MASTER!C:G,5,FALSE),"")</f>
        <v/>
      </c>
      <c r="I767" s="182"/>
      <c r="J767" s="184"/>
      <c r="K767" s="185"/>
      <c r="L767" s="186" t="str">
        <f>IFERROR(VLOOKUP(C767,'[1]MASTERLIST- LABOURS'!$B$1:$F$65536,6,FALSE),"")</f>
        <v/>
      </c>
      <c r="M767" s="186"/>
      <c r="N767" s="186"/>
      <c r="O767" s="12"/>
      <c r="P767" s="12"/>
      <c r="Q767" s="13">
        <f t="shared" si="81"/>
        <v>0</v>
      </c>
      <c r="R767" s="13">
        <f t="shared" si="80"/>
        <v>0</v>
      </c>
      <c r="S767" s="7" t="str">
        <f t="shared" si="82"/>
        <v/>
      </c>
      <c r="T767" s="39" t="str">
        <f t="shared" si="85"/>
        <v/>
      </c>
      <c r="U767" s="178" t="str">
        <f t="shared" si="84"/>
        <v/>
      </c>
      <c r="X767">
        <f t="shared" si="83"/>
        <v>0</v>
      </c>
    </row>
    <row r="768" spans="1:24" ht="15.75">
      <c r="A768" s="109"/>
      <c r="B768" s="173"/>
      <c r="C768" s="8"/>
      <c r="D768" s="55" t="e">
        <f>VLOOKUP(C768,#REF!,2,FALSE)</f>
        <v>#REF!</v>
      </c>
      <c r="E768" s="172" t="str">
        <f>IFERROR(VLOOKUP(C768,[1]MASTER!C:F,4,FALSE),"")</f>
        <v/>
      </c>
      <c r="F768" s="172" t="str">
        <f>IFERROR(VLOOKUP(C768,[1]MASTER!C:F,3,FALSE),"")</f>
        <v/>
      </c>
      <c r="G768" s="175" t="str">
        <f>IFERROR(LOOKUP(C768,[1]MASTER!C:C,[1]MASTER!B:B),"")</f>
        <v/>
      </c>
      <c r="H768" s="176" t="str">
        <f>IFERROR(VLOOKUP(C768,[1]MASTER!C:G,5,FALSE),"")</f>
        <v/>
      </c>
      <c r="I768" s="182"/>
      <c r="J768" s="184"/>
      <c r="K768" s="185"/>
      <c r="L768" s="186" t="str">
        <f>IFERROR(VLOOKUP(C768,'[1]MASTERLIST- LABOURS'!$B$1:$F$65536,6,FALSE),"")</f>
        <v/>
      </c>
      <c r="M768" s="186"/>
      <c r="N768" s="186"/>
      <c r="O768" s="12"/>
      <c r="P768" s="12"/>
      <c r="Q768" s="13">
        <f t="shared" si="81"/>
        <v>0</v>
      </c>
      <c r="R768" s="13">
        <f t="shared" si="80"/>
        <v>0</v>
      </c>
      <c r="S768" s="7" t="str">
        <f t="shared" si="82"/>
        <v/>
      </c>
      <c r="T768" s="39" t="str">
        <f t="shared" si="85"/>
        <v/>
      </c>
      <c r="U768" s="178" t="str">
        <f t="shared" si="84"/>
        <v/>
      </c>
      <c r="X768">
        <f t="shared" si="83"/>
        <v>0</v>
      </c>
    </row>
    <row r="769" spans="1:24" ht="15.75">
      <c r="A769" s="52"/>
      <c r="B769" s="173"/>
      <c r="C769" s="8"/>
      <c r="D769" s="55" t="e">
        <f>VLOOKUP(C769,#REF!,2,FALSE)</f>
        <v>#REF!</v>
      </c>
      <c r="E769" s="172" t="str">
        <f>IFERROR(VLOOKUP(C769,[1]MASTER!C:F,4,FALSE),"")</f>
        <v/>
      </c>
      <c r="F769" s="172" t="str">
        <f>IFERROR(VLOOKUP(C769,[1]MASTER!C:F,3,FALSE),"")</f>
        <v/>
      </c>
      <c r="G769" s="175" t="str">
        <f>IFERROR(LOOKUP(C769,[1]MASTER!C:C,[1]MASTER!B:B),"")</f>
        <v/>
      </c>
      <c r="H769" s="176" t="str">
        <f>IFERROR(VLOOKUP(C769,[1]MASTER!C:G,5,FALSE),"")</f>
        <v/>
      </c>
      <c r="I769" s="182"/>
      <c r="J769" s="184"/>
      <c r="K769" s="185"/>
      <c r="L769" s="186" t="str">
        <f>IFERROR(VLOOKUP(C769,'[1]MASTERLIST- LABOURS'!$B$1:$F$65536,6,FALSE),"")</f>
        <v/>
      </c>
      <c r="M769" s="186"/>
      <c r="N769" s="186"/>
      <c r="O769" s="12"/>
      <c r="P769" s="12"/>
      <c r="Q769" s="13">
        <f t="shared" si="81"/>
        <v>0</v>
      </c>
      <c r="R769" s="13">
        <f t="shared" si="80"/>
        <v>0</v>
      </c>
      <c r="S769" s="7" t="str">
        <f t="shared" si="82"/>
        <v/>
      </c>
      <c r="T769" s="39" t="str">
        <f t="shared" si="85"/>
        <v/>
      </c>
      <c r="U769" s="178" t="str">
        <f t="shared" si="84"/>
        <v/>
      </c>
      <c r="X769">
        <f t="shared" si="83"/>
        <v>0</v>
      </c>
    </row>
    <row r="770" spans="1:24" ht="15.75">
      <c r="A770" s="109"/>
      <c r="B770" s="173"/>
      <c r="C770" s="8"/>
      <c r="D770" s="55" t="e">
        <f>VLOOKUP(C770,#REF!,2,FALSE)</f>
        <v>#REF!</v>
      </c>
      <c r="E770" s="172" t="str">
        <f>IFERROR(VLOOKUP(C770,[1]MASTER!C:F,4,FALSE),"")</f>
        <v/>
      </c>
      <c r="F770" s="172" t="str">
        <f>IFERROR(VLOOKUP(C770,[1]MASTER!C:F,3,FALSE),"")</f>
        <v/>
      </c>
      <c r="G770" s="175" t="str">
        <f>IFERROR(LOOKUP(C770,[1]MASTER!C:C,[1]MASTER!B:B),"")</f>
        <v/>
      </c>
      <c r="H770" s="176" t="str">
        <f>IFERROR(VLOOKUP(C770,[1]MASTER!C:G,5,FALSE),"")</f>
        <v/>
      </c>
      <c r="I770" s="182"/>
      <c r="J770" s="184"/>
      <c r="K770" s="185"/>
      <c r="L770" s="186" t="str">
        <f>IFERROR(VLOOKUP(C770,'[1]MASTERLIST- LABOURS'!$B$1:$F$65536,6,FALSE),"")</f>
        <v/>
      </c>
      <c r="M770" s="186"/>
      <c r="N770" s="186"/>
      <c r="O770" s="12"/>
      <c r="P770" s="12"/>
      <c r="Q770" s="13">
        <f t="shared" si="81"/>
        <v>0</v>
      </c>
      <c r="R770" s="13">
        <f t="shared" si="80"/>
        <v>0</v>
      </c>
      <c r="S770" s="7" t="str">
        <f t="shared" si="82"/>
        <v/>
      </c>
      <c r="T770" s="39" t="str">
        <f t="shared" si="85"/>
        <v/>
      </c>
      <c r="U770" s="178" t="str">
        <f t="shared" si="84"/>
        <v/>
      </c>
      <c r="X770">
        <f t="shared" si="83"/>
        <v>0</v>
      </c>
    </row>
    <row r="771" spans="1:24" ht="15.75">
      <c r="A771" s="52"/>
      <c r="B771" s="173"/>
      <c r="C771" s="8"/>
      <c r="D771" s="55" t="e">
        <f>VLOOKUP(C771,#REF!,2,FALSE)</f>
        <v>#REF!</v>
      </c>
      <c r="E771" s="172" t="str">
        <f>IFERROR(VLOOKUP(C771,[1]MASTER!C:F,4,FALSE),"")</f>
        <v/>
      </c>
      <c r="F771" s="172" t="str">
        <f>IFERROR(VLOOKUP(C771,[1]MASTER!C:F,3,FALSE),"")</f>
        <v/>
      </c>
      <c r="G771" s="175" t="str">
        <f>IFERROR(LOOKUP(C771,[1]MASTER!C:C,[1]MASTER!B:B),"")</f>
        <v/>
      </c>
      <c r="H771" s="176" t="str">
        <f>IFERROR(VLOOKUP(C771,[1]MASTER!C:G,5,FALSE),"")</f>
        <v/>
      </c>
      <c r="I771" s="182"/>
      <c r="J771" s="184"/>
      <c r="K771" s="185"/>
      <c r="L771" s="186" t="str">
        <f>IFERROR(VLOOKUP(C771,'[1]MASTERLIST- LABOURS'!$B$1:$F$65536,6,FALSE),"")</f>
        <v/>
      </c>
      <c r="M771" s="186"/>
      <c r="N771" s="186"/>
      <c r="O771" s="12"/>
      <c r="P771" s="12"/>
      <c r="Q771" s="13">
        <f t="shared" si="81"/>
        <v>0</v>
      </c>
      <c r="R771" s="13">
        <f t="shared" si="80"/>
        <v>0</v>
      </c>
      <c r="S771" s="7" t="str">
        <f t="shared" si="82"/>
        <v/>
      </c>
      <c r="T771" s="39" t="str">
        <f t="shared" si="85"/>
        <v/>
      </c>
      <c r="U771" s="178" t="str">
        <f t="shared" si="84"/>
        <v/>
      </c>
      <c r="X771">
        <f t="shared" si="83"/>
        <v>0</v>
      </c>
    </row>
    <row r="772" spans="1:24" ht="15.75">
      <c r="A772" s="109"/>
      <c r="B772" s="173"/>
      <c r="C772" s="8"/>
      <c r="D772" s="55" t="e">
        <f>VLOOKUP(C772,#REF!,2,FALSE)</f>
        <v>#REF!</v>
      </c>
      <c r="E772" s="172" t="str">
        <f>IFERROR(VLOOKUP(C772,[1]MASTER!C:F,4,FALSE),"")</f>
        <v/>
      </c>
      <c r="F772" s="172" t="str">
        <f>IFERROR(VLOOKUP(C772,[1]MASTER!C:F,3,FALSE),"")</f>
        <v/>
      </c>
      <c r="G772" s="175" t="str">
        <f>IFERROR(LOOKUP(C772,[1]MASTER!C:C,[1]MASTER!B:B),"")</f>
        <v/>
      </c>
      <c r="H772" s="176" t="str">
        <f>IFERROR(VLOOKUP(C772,[1]MASTER!C:G,5,FALSE),"")</f>
        <v/>
      </c>
      <c r="I772" s="182"/>
      <c r="J772" s="184"/>
      <c r="K772" s="185"/>
      <c r="L772" s="186" t="str">
        <f>IFERROR(VLOOKUP(C772,'[1]MASTERLIST- LABOURS'!$B$1:$F$65536,6,FALSE),"")</f>
        <v/>
      </c>
      <c r="M772" s="186"/>
      <c r="N772" s="186"/>
      <c r="O772" s="12"/>
      <c r="P772" s="12"/>
      <c r="Q772" s="13">
        <f t="shared" si="81"/>
        <v>0</v>
      </c>
      <c r="R772" s="13">
        <f t="shared" si="80"/>
        <v>0</v>
      </c>
      <c r="S772" s="7" t="str">
        <f t="shared" si="82"/>
        <v/>
      </c>
      <c r="T772" s="39" t="str">
        <f t="shared" si="85"/>
        <v/>
      </c>
      <c r="U772" s="178" t="str">
        <f t="shared" si="84"/>
        <v/>
      </c>
      <c r="X772">
        <f t="shared" si="83"/>
        <v>0</v>
      </c>
    </row>
    <row r="773" spans="1:24" ht="15.75">
      <c r="A773" s="52"/>
      <c r="B773" s="173"/>
      <c r="C773" s="8"/>
      <c r="D773" s="55" t="e">
        <f>VLOOKUP(C773,#REF!,2,FALSE)</f>
        <v>#REF!</v>
      </c>
      <c r="E773" s="172" t="str">
        <f>IFERROR(VLOOKUP(C773,[1]MASTER!C:F,4,FALSE),"")</f>
        <v/>
      </c>
      <c r="F773" s="172" t="str">
        <f>IFERROR(VLOOKUP(C773,[1]MASTER!C:F,3,FALSE),"")</f>
        <v/>
      </c>
      <c r="G773" s="175" t="str">
        <f>IFERROR(LOOKUP(C773,[1]MASTER!C:C,[1]MASTER!B:B),"")</f>
        <v/>
      </c>
      <c r="H773" s="176" t="str">
        <f>IFERROR(VLOOKUP(C773,[1]MASTER!C:G,5,FALSE),"")</f>
        <v/>
      </c>
      <c r="I773" s="182"/>
      <c r="J773" s="184"/>
      <c r="K773" s="185"/>
      <c r="L773" s="186" t="str">
        <f>IFERROR(VLOOKUP(C773,'[1]MASTERLIST- LABOURS'!$B$1:$F$65536,6,FALSE),"")</f>
        <v/>
      </c>
      <c r="M773" s="186"/>
      <c r="N773" s="186"/>
      <c r="O773" s="12"/>
      <c r="P773" s="12"/>
      <c r="Q773" s="13">
        <f t="shared" si="81"/>
        <v>0</v>
      </c>
      <c r="R773" s="13">
        <f t="shared" si="80"/>
        <v>0</v>
      </c>
      <c r="S773" s="7" t="str">
        <f t="shared" si="82"/>
        <v/>
      </c>
      <c r="T773" s="39" t="str">
        <f t="shared" si="85"/>
        <v/>
      </c>
      <c r="U773" s="178" t="str">
        <f t="shared" si="84"/>
        <v/>
      </c>
      <c r="X773">
        <f t="shared" si="83"/>
        <v>0</v>
      </c>
    </row>
    <row r="774" spans="1:24" ht="15.75">
      <c r="A774" s="109"/>
      <c r="B774" s="173"/>
      <c r="C774" s="8"/>
      <c r="D774" s="55" t="e">
        <f>VLOOKUP(C774,#REF!,2,FALSE)</f>
        <v>#REF!</v>
      </c>
      <c r="E774" s="172" t="str">
        <f>IFERROR(VLOOKUP(C774,[1]MASTER!C:F,4,FALSE),"")</f>
        <v/>
      </c>
      <c r="F774" s="172" t="str">
        <f>IFERROR(VLOOKUP(C774,[1]MASTER!C:F,3,FALSE),"")</f>
        <v/>
      </c>
      <c r="G774" s="175" t="str">
        <f>IFERROR(LOOKUP(C774,[1]MASTER!C:C,[1]MASTER!B:B),"")</f>
        <v/>
      </c>
      <c r="H774" s="176" t="str">
        <f>IFERROR(VLOOKUP(C774,[1]MASTER!C:G,5,FALSE),"")</f>
        <v/>
      </c>
      <c r="I774" s="182"/>
      <c r="J774" s="184"/>
      <c r="K774" s="185"/>
      <c r="L774" s="186" t="str">
        <f>IFERROR(VLOOKUP(C774,'[1]MASTERLIST- LABOURS'!$B$1:$F$65536,6,FALSE),"")</f>
        <v/>
      </c>
      <c r="M774" s="186"/>
      <c r="N774" s="186"/>
      <c r="O774" s="12"/>
      <c r="P774" s="12"/>
      <c r="Q774" s="13">
        <f t="shared" si="81"/>
        <v>0</v>
      </c>
      <c r="R774" s="13">
        <f t="shared" si="80"/>
        <v>0</v>
      </c>
      <c r="S774" s="7" t="str">
        <f t="shared" si="82"/>
        <v/>
      </c>
      <c r="T774" s="39" t="str">
        <f t="shared" si="85"/>
        <v/>
      </c>
      <c r="U774" s="178" t="str">
        <f t="shared" si="84"/>
        <v/>
      </c>
      <c r="X774">
        <f t="shared" si="83"/>
        <v>0</v>
      </c>
    </row>
    <row r="775" spans="1:24" ht="15.75">
      <c r="A775" s="52"/>
      <c r="B775" s="173"/>
      <c r="C775" s="8"/>
      <c r="D775" s="55" t="e">
        <f>VLOOKUP(C775,#REF!,2,FALSE)</f>
        <v>#REF!</v>
      </c>
      <c r="E775" s="172" t="str">
        <f>IFERROR(VLOOKUP(C775,[1]MASTER!C:F,4,FALSE),"")</f>
        <v/>
      </c>
      <c r="F775" s="172" t="str">
        <f>IFERROR(VLOOKUP(C775,[1]MASTER!C:F,3,FALSE),"")</f>
        <v/>
      </c>
      <c r="G775" s="175" t="str">
        <f>IFERROR(LOOKUP(C775,[1]MASTER!C:C,[1]MASTER!B:B),"")</f>
        <v/>
      </c>
      <c r="H775" s="176" t="str">
        <f>IFERROR(VLOOKUP(C775,[1]MASTER!C:G,5,FALSE),"")</f>
        <v/>
      </c>
      <c r="I775" s="182"/>
      <c r="J775" s="184"/>
      <c r="K775" s="185"/>
      <c r="L775" s="186" t="str">
        <f>IFERROR(VLOOKUP(C775,'[1]MASTERLIST- LABOURS'!$B$1:$F$65536,6,FALSE),"")</f>
        <v/>
      </c>
      <c r="M775" s="186"/>
      <c r="N775" s="186"/>
      <c r="O775" s="12"/>
      <c r="P775" s="12"/>
      <c r="Q775" s="13">
        <f t="shared" si="81"/>
        <v>0</v>
      </c>
      <c r="R775" s="13">
        <f t="shared" si="80"/>
        <v>0</v>
      </c>
      <c r="S775" s="7" t="str">
        <f t="shared" si="82"/>
        <v/>
      </c>
      <c r="T775" s="39" t="str">
        <f t="shared" si="85"/>
        <v/>
      </c>
      <c r="U775" s="178" t="str">
        <f t="shared" si="84"/>
        <v/>
      </c>
      <c r="X775">
        <f t="shared" si="83"/>
        <v>0</v>
      </c>
    </row>
    <row r="776" spans="1:24" ht="15.75">
      <c r="A776" s="109"/>
      <c r="B776" s="173"/>
      <c r="C776" s="8"/>
      <c r="D776" s="55" t="e">
        <f>VLOOKUP(C776,#REF!,2,FALSE)</f>
        <v>#REF!</v>
      </c>
      <c r="E776" s="172" t="str">
        <f>IFERROR(VLOOKUP(C776,[1]MASTER!C:F,4,FALSE),"")</f>
        <v/>
      </c>
      <c r="F776" s="172" t="str">
        <f>IFERROR(VLOOKUP(C776,[1]MASTER!C:F,3,FALSE),"")</f>
        <v/>
      </c>
      <c r="G776" s="175" t="str">
        <f>IFERROR(LOOKUP(C776,[1]MASTER!C:C,[1]MASTER!B:B),"")</f>
        <v/>
      </c>
      <c r="H776" s="176" t="str">
        <f>IFERROR(VLOOKUP(C776,[1]MASTER!C:G,5,FALSE),"")</f>
        <v/>
      </c>
      <c r="I776" s="182"/>
      <c r="J776" s="184"/>
      <c r="K776" s="185"/>
      <c r="L776" s="186" t="str">
        <f>IFERROR(VLOOKUP(C776,'[1]MASTERLIST- LABOURS'!$B$1:$F$65536,6,FALSE),"")</f>
        <v/>
      </c>
      <c r="M776" s="186"/>
      <c r="N776" s="186"/>
      <c r="O776" s="12"/>
      <c r="P776" s="12"/>
      <c r="Q776" s="13">
        <f t="shared" si="81"/>
        <v>0</v>
      </c>
      <c r="R776" s="13">
        <f t="shared" si="80"/>
        <v>0</v>
      </c>
      <c r="S776" s="7" t="str">
        <f t="shared" si="82"/>
        <v/>
      </c>
      <c r="T776" s="39" t="str">
        <f t="shared" si="85"/>
        <v/>
      </c>
      <c r="U776" s="178" t="str">
        <f t="shared" si="84"/>
        <v/>
      </c>
      <c r="X776">
        <f t="shared" si="83"/>
        <v>0</v>
      </c>
    </row>
    <row r="777" spans="1:24" ht="15.75">
      <c r="A777" s="52"/>
      <c r="B777" s="173"/>
      <c r="C777" s="8"/>
      <c r="D777" s="55" t="e">
        <f>VLOOKUP(C777,#REF!,2,FALSE)</f>
        <v>#REF!</v>
      </c>
      <c r="E777" s="172" t="str">
        <f>IFERROR(VLOOKUP(C777,[1]MASTER!C:F,4,FALSE),"")</f>
        <v/>
      </c>
      <c r="F777" s="172" t="str">
        <f>IFERROR(VLOOKUP(C777,[1]MASTER!C:F,3,FALSE),"")</f>
        <v/>
      </c>
      <c r="G777" s="175" t="str">
        <f>IFERROR(LOOKUP(C777,[1]MASTER!C:C,[1]MASTER!B:B),"")</f>
        <v/>
      </c>
      <c r="H777" s="176" t="str">
        <f>IFERROR(VLOOKUP(C777,[1]MASTER!C:G,5,FALSE),"")</f>
        <v/>
      </c>
      <c r="I777" s="182"/>
      <c r="J777" s="184"/>
      <c r="K777" s="185"/>
      <c r="L777" s="186" t="str">
        <f>IFERROR(VLOOKUP(C777,'[1]MASTERLIST- LABOURS'!$B$1:$F$65536,6,FALSE),"")</f>
        <v/>
      </c>
      <c r="M777" s="186"/>
      <c r="N777" s="186"/>
      <c r="O777" s="12"/>
      <c r="P777" s="12"/>
      <c r="Q777" s="13">
        <f t="shared" si="81"/>
        <v>0</v>
      </c>
      <c r="R777" s="13">
        <f t="shared" si="80"/>
        <v>0</v>
      </c>
      <c r="S777" s="7" t="str">
        <f t="shared" si="82"/>
        <v/>
      </c>
      <c r="T777" s="39" t="str">
        <f t="shared" si="85"/>
        <v/>
      </c>
      <c r="U777" s="178" t="str">
        <f t="shared" si="84"/>
        <v/>
      </c>
      <c r="X777">
        <f t="shared" si="83"/>
        <v>0</v>
      </c>
    </row>
    <row r="778" spans="1:24" ht="15.75">
      <c r="A778" s="109"/>
      <c r="B778" s="173"/>
      <c r="C778" s="8"/>
      <c r="D778" s="55" t="e">
        <f>VLOOKUP(C778,#REF!,2,FALSE)</f>
        <v>#REF!</v>
      </c>
      <c r="E778" s="172" t="str">
        <f>IFERROR(VLOOKUP(C778,[1]MASTER!C:F,4,FALSE),"")</f>
        <v/>
      </c>
      <c r="F778" s="172" t="str">
        <f>IFERROR(VLOOKUP(C778,[1]MASTER!C:F,3,FALSE),"")</f>
        <v/>
      </c>
      <c r="G778" s="175" t="str">
        <f>IFERROR(LOOKUP(C778,[1]MASTER!C:C,[1]MASTER!B:B),"")</f>
        <v/>
      </c>
      <c r="H778" s="176" t="str">
        <f>IFERROR(VLOOKUP(C778,[1]MASTER!C:G,5,FALSE),"")</f>
        <v/>
      </c>
      <c r="I778" s="182"/>
      <c r="J778" s="184"/>
      <c r="K778" s="185"/>
      <c r="L778" s="186" t="str">
        <f>IFERROR(VLOOKUP(C778,'[1]MASTERLIST- LABOURS'!$B$1:$F$65536,6,FALSE),"")</f>
        <v/>
      </c>
      <c r="M778" s="186"/>
      <c r="N778" s="186"/>
      <c r="O778" s="12"/>
      <c r="P778" s="12"/>
      <c r="Q778" s="13">
        <f t="shared" si="81"/>
        <v>0</v>
      </c>
      <c r="R778" s="13">
        <f t="shared" si="80"/>
        <v>0</v>
      </c>
      <c r="S778" s="7" t="str">
        <f t="shared" si="82"/>
        <v/>
      </c>
      <c r="T778" s="39" t="str">
        <f t="shared" si="85"/>
        <v/>
      </c>
      <c r="U778" s="178" t="str">
        <f t="shared" si="84"/>
        <v/>
      </c>
      <c r="X778">
        <f t="shared" si="83"/>
        <v>0</v>
      </c>
    </row>
    <row r="779" spans="1:24" ht="15.75">
      <c r="A779" s="52"/>
      <c r="B779" s="173"/>
      <c r="C779" s="8"/>
      <c r="D779" s="55" t="e">
        <f>VLOOKUP(C779,#REF!,2,FALSE)</f>
        <v>#REF!</v>
      </c>
      <c r="E779" s="172" t="str">
        <f>IFERROR(VLOOKUP(C779,[1]MASTER!C:F,4,FALSE),"")</f>
        <v/>
      </c>
      <c r="F779" s="172" t="str">
        <f>IFERROR(VLOOKUP(C779,[1]MASTER!C:F,3,FALSE),"")</f>
        <v/>
      </c>
      <c r="G779" s="175" t="str">
        <f>IFERROR(LOOKUP(C779,[1]MASTER!C:C,[1]MASTER!B:B),"")</f>
        <v/>
      </c>
      <c r="H779" s="176" t="str">
        <f>IFERROR(VLOOKUP(C779,[1]MASTER!C:G,5,FALSE),"")</f>
        <v/>
      </c>
      <c r="I779" s="182"/>
      <c r="J779" s="184"/>
      <c r="K779" s="185"/>
      <c r="L779" s="186" t="str">
        <f>IFERROR(VLOOKUP(C779,'[1]MASTERLIST- LABOURS'!$B$1:$F$65536,6,FALSE),"")</f>
        <v/>
      </c>
      <c r="M779" s="186"/>
      <c r="N779" s="186"/>
      <c r="O779" s="12"/>
      <c r="P779" s="12"/>
      <c r="Q779" s="13">
        <f t="shared" si="81"/>
        <v>0</v>
      </c>
      <c r="R779" s="13">
        <f t="shared" si="80"/>
        <v>0</v>
      </c>
      <c r="S779" s="7" t="str">
        <f t="shared" si="82"/>
        <v/>
      </c>
      <c r="T779" s="39" t="str">
        <f t="shared" si="85"/>
        <v/>
      </c>
      <c r="U779" s="178" t="str">
        <f t="shared" si="84"/>
        <v/>
      </c>
      <c r="X779">
        <f t="shared" si="83"/>
        <v>0</v>
      </c>
    </row>
    <row r="780" spans="1:24" ht="15.75">
      <c r="A780" s="109"/>
      <c r="B780" s="173"/>
      <c r="C780" s="8"/>
      <c r="D780" s="55" t="e">
        <f>VLOOKUP(C780,#REF!,2,FALSE)</f>
        <v>#REF!</v>
      </c>
      <c r="E780" s="172" t="str">
        <f>IFERROR(VLOOKUP(C780,[1]MASTER!C:F,4,FALSE),"")</f>
        <v/>
      </c>
      <c r="F780" s="172" t="str">
        <f>IFERROR(VLOOKUP(C780,[1]MASTER!C:F,3,FALSE),"")</f>
        <v/>
      </c>
      <c r="G780" s="175" t="str">
        <f>IFERROR(LOOKUP(C780,[1]MASTER!C:C,[1]MASTER!B:B),"")</f>
        <v/>
      </c>
      <c r="H780" s="176" t="str">
        <f>IFERROR(VLOOKUP(C780,[1]MASTER!C:G,5,FALSE),"")</f>
        <v/>
      </c>
      <c r="I780" s="182"/>
      <c r="J780" s="184"/>
      <c r="K780" s="185"/>
      <c r="L780" s="186" t="str">
        <f>IFERROR(VLOOKUP(C780,'[1]MASTERLIST- LABOURS'!$B$1:$F$65536,6,FALSE),"")</f>
        <v/>
      </c>
      <c r="M780" s="186"/>
      <c r="N780" s="186"/>
      <c r="O780" s="12"/>
      <c r="P780" s="12"/>
      <c r="Q780" s="13">
        <f t="shared" si="81"/>
        <v>0</v>
      </c>
      <c r="R780" s="13">
        <f t="shared" si="80"/>
        <v>0</v>
      </c>
      <c r="S780" s="7" t="str">
        <f t="shared" si="82"/>
        <v/>
      </c>
      <c r="T780" s="39" t="str">
        <f t="shared" si="85"/>
        <v/>
      </c>
      <c r="U780" s="178" t="str">
        <f t="shared" si="84"/>
        <v/>
      </c>
      <c r="X780">
        <f t="shared" si="83"/>
        <v>0</v>
      </c>
    </row>
    <row r="781" spans="1:24" ht="15.75">
      <c r="A781" s="52"/>
      <c r="B781" s="173"/>
      <c r="C781" s="8"/>
      <c r="D781" s="55" t="e">
        <f>VLOOKUP(C781,#REF!,2,FALSE)</f>
        <v>#REF!</v>
      </c>
      <c r="E781" s="172" t="str">
        <f>IFERROR(VLOOKUP(C781,[1]MASTER!C:F,4,FALSE),"")</f>
        <v/>
      </c>
      <c r="F781" s="172" t="str">
        <f>IFERROR(VLOOKUP(C781,[1]MASTER!C:F,3,FALSE),"")</f>
        <v/>
      </c>
      <c r="G781" s="175" t="str">
        <f>IFERROR(LOOKUP(C781,[1]MASTER!C:C,[1]MASTER!B:B),"")</f>
        <v/>
      </c>
      <c r="H781" s="176" t="str">
        <f>IFERROR(VLOOKUP(C781,[1]MASTER!C:G,5,FALSE),"")</f>
        <v/>
      </c>
      <c r="I781" s="182"/>
      <c r="J781" s="184"/>
      <c r="K781" s="185"/>
      <c r="L781" s="186" t="str">
        <f>IFERROR(VLOOKUP(C781,'[1]MASTERLIST- LABOURS'!$B$1:$F$65536,6,FALSE),"")</f>
        <v/>
      </c>
      <c r="M781" s="186"/>
      <c r="N781" s="186"/>
      <c r="O781" s="12"/>
      <c r="P781" s="12"/>
      <c r="Q781" s="13">
        <f t="shared" si="81"/>
        <v>0</v>
      </c>
      <c r="R781" s="13">
        <f t="shared" si="80"/>
        <v>0</v>
      </c>
      <c r="S781" s="7" t="str">
        <f t="shared" si="82"/>
        <v/>
      </c>
      <c r="T781" s="39" t="str">
        <f t="shared" si="85"/>
        <v/>
      </c>
      <c r="U781" s="178" t="str">
        <f t="shared" si="84"/>
        <v/>
      </c>
      <c r="X781">
        <f t="shared" si="83"/>
        <v>0</v>
      </c>
    </row>
    <row r="782" spans="1:24" ht="15.75">
      <c r="A782" s="109"/>
      <c r="B782" s="173"/>
      <c r="C782" s="8"/>
      <c r="D782" s="55" t="e">
        <f>VLOOKUP(C782,#REF!,2,FALSE)</f>
        <v>#REF!</v>
      </c>
      <c r="E782" s="172" t="str">
        <f>IFERROR(VLOOKUP(C782,[1]MASTER!C:F,4,FALSE),"")</f>
        <v/>
      </c>
      <c r="F782" s="172" t="str">
        <f>IFERROR(VLOOKUP(C782,[1]MASTER!C:F,3,FALSE),"")</f>
        <v/>
      </c>
      <c r="G782" s="175" t="str">
        <f>IFERROR(LOOKUP(C782,[1]MASTER!C:C,[1]MASTER!B:B),"")</f>
        <v/>
      </c>
      <c r="H782" s="176" t="str">
        <f>IFERROR(VLOOKUP(C782,[1]MASTER!C:G,5,FALSE),"")</f>
        <v/>
      </c>
      <c r="I782" s="182"/>
      <c r="J782" s="184"/>
      <c r="K782" s="185"/>
      <c r="L782" s="186" t="str">
        <f>IFERROR(VLOOKUP(C782,'[1]MASTERLIST- LABOURS'!$B$1:$F$65536,6,FALSE),"")</f>
        <v/>
      </c>
      <c r="M782" s="186"/>
      <c r="N782" s="186"/>
      <c r="O782" s="12"/>
      <c r="P782" s="12"/>
      <c r="Q782" s="13">
        <f t="shared" si="81"/>
        <v>0</v>
      </c>
      <c r="R782" s="13">
        <f t="shared" ref="R782:R845" si="86">IF(Q782&gt;60,Q782-60,0)</f>
        <v>0</v>
      </c>
      <c r="S782" s="7" t="str">
        <f t="shared" si="82"/>
        <v/>
      </c>
      <c r="T782" s="39" t="str">
        <f t="shared" si="85"/>
        <v/>
      </c>
      <c r="U782" s="178" t="str">
        <f t="shared" si="84"/>
        <v/>
      </c>
      <c r="X782">
        <f t="shared" si="83"/>
        <v>0</v>
      </c>
    </row>
    <row r="783" spans="1:24" ht="15.75">
      <c r="A783" s="52"/>
      <c r="B783" s="173"/>
      <c r="C783" s="8"/>
      <c r="D783" s="55" t="e">
        <f>VLOOKUP(C783,#REF!,2,FALSE)</f>
        <v>#REF!</v>
      </c>
      <c r="E783" s="172" t="str">
        <f>IFERROR(VLOOKUP(C783,[1]MASTER!C:F,4,FALSE),"")</f>
        <v/>
      </c>
      <c r="F783" s="172" t="str">
        <f>IFERROR(VLOOKUP(C783,[1]MASTER!C:F,3,FALSE),"")</f>
        <v/>
      </c>
      <c r="G783" s="175" t="str">
        <f>IFERROR(LOOKUP(C783,[1]MASTER!C:C,[1]MASTER!B:B),"")</f>
        <v/>
      </c>
      <c r="H783" s="176" t="str">
        <f>IFERROR(VLOOKUP(C783,[1]MASTER!C:G,5,FALSE),"")</f>
        <v/>
      </c>
      <c r="I783" s="182"/>
      <c r="J783" s="184"/>
      <c r="K783" s="185"/>
      <c r="L783" s="186" t="str">
        <f>IFERROR(VLOOKUP(C783,'[1]MASTERLIST- LABOURS'!$B$1:$F$65536,6,FALSE),"")</f>
        <v/>
      </c>
      <c r="M783" s="186"/>
      <c r="N783" s="186"/>
      <c r="O783" s="12"/>
      <c r="P783" s="12"/>
      <c r="Q783" s="13">
        <f t="shared" si="81"/>
        <v>0</v>
      </c>
      <c r="R783" s="13">
        <f t="shared" si="86"/>
        <v>0</v>
      </c>
      <c r="S783" s="7" t="str">
        <f t="shared" si="82"/>
        <v/>
      </c>
      <c r="T783" s="39" t="str">
        <f t="shared" si="85"/>
        <v/>
      </c>
      <c r="U783" s="178" t="str">
        <f t="shared" si="84"/>
        <v/>
      </c>
      <c r="X783">
        <f t="shared" si="83"/>
        <v>0</v>
      </c>
    </row>
    <row r="784" spans="1:24" ht="15.75">
      <c r="A784" s="109"/>
      <c r="B784" s="173"/>
      <c r="C784" s="8"/>
      <c r="D784" s="55" t="e">
        <f>VLOOKUP(C784,#REF!,2,FALSE)</f>
        <v>#REF!</v>
      </c>
      <c r="E784" s="172" t="str">
        <f>IFERROR(VLOOKUP(C784,[1]MASTER!C:F,4,FALSE),"")</f>
        <v/>
      </c>
      <c r="F784" s="172" t="str">
        <f>IFERROR(VLOOKUP(C784,[1]MASTER!C:F,3,FALSE),"")</f>
        <v/>
      </c>
      <c r="G784" s="175" t="str">
        <f>IFERROR(LOOKUP(C784,[1]MASTER!C:C,[1]MASTER!B:B),"")</f>
        <v/>
      </c>
      <c r="H784" s="176" t="str">
        <f>IFERROR(VLOOKUP(C784,[1]MASTER!C:G,5,FALSE),"")</f>
        <v/>
      </c>
      <c r="I784" s="182"/>
      <c r="J784" s="184"/>
      <c r="K784" s="185"/>
      <c r="L784" s="186" t="str">
        <f>IFERROR(VLOOKUP(C784,'[1]MASTERLIST- LABOURS'!$B$1:$F$65536,6,FALSE),"")</f>
        <v/>
      </c>
      <c r="M784" s="186"/>
      <c r="N784" s="186"/>
      <c r="O784" s="12"/>
      <c r="P784" s="12"/>
      <c r="Q784" s="13">
        <f t="shared" si="81"/>
        <v>0</v>
      </c>
      <c r="R784" s="13">
        <f t="shared" si="86"/>
        <v>0</v>
      </c>
      <c r="S784" s="7" t="str">
        <f t="shared" si="82"/>
        <v/>
      </c>
      <c r="T784" s="39" t="str">
        <f t="shared" si="85"/>
        <v/>
      </c>
      <c r="U784" s="178" t="str">
        <f t="shared" si="84"/>
        <v/>
      </c>
      <c r="X784">
        <f t="shared" si="83"/>
        <v>0</v>
      </c>
    </row>
    <row r="785" spans="1:24" ht="15.75">
      <c r="A785" s="52"/>
      <c r="B785" s="173"/>
      <c r="C785" s="8"/>
      <c r="D785" s="55" t="e">
        <f>VLOOKUP(C785,#REF!,2,FALSE)</f>
        <v>#REF!</v>
      </c>
      <c r="E785" s="172" t="str">
        <f>IFERROR(VLOOKUP(C785,[1]MASTER!C:F,4,FALSE),"")</f>
        <v/>
      </c>
      <c r="F785" s="172" t="str">
        <f>IFERROR(VLOOKUP(C785,[1]MASTER!C:F,3,FALSE),"")</f>
        <v/>
      </c>
      <c r="G785" s="175" t="str">
        <f>IFERROR(LOOKUP(C785,[1]MASTER!C:C,[1]MASTER!B:B),"")</f>
        <v/>
      </c>
      <c r="H785" s="176" t="str">
        <f>IFERROR(VLOOKUP(C785,[1]MASTER!C:G,5,FALSE),"")</f>
        <v/>
      </c>
      <c r="I785" s="182"/>
      <c r="J785" s="184"/>
      <c r="K785" s="185"/>
      <c r="L785" s="186" t="str">
        <f>IFERROR(VLOOKUP(C785,'[1]MASTERLIST- LABOURS'!$B$1:$F$65536,6,FALSE),"")</f>
        <v/>
      </c>
      <c r="M785" s="186"/>
      <c r="N785" s="186"/>
      <c r="O785" s="12"/>
      <c r="P785" s="12"/>
      <c r="Q785" s="13">
        <f t="shared" si="81"/>
        <v>0</v>
      </c>
      <c r="R785" s="13">
        <f t="shared" si="86"/>
        <v>0</v>
      </c>
      <c r="S785" s="7" t="str">
        <f t="shared" si="82"/>
        <v/>
      </c>
      <c r="T785" s="39" t="str">
        <f t="shared" si="85"/>
        <v/>
      </c>
      <c r="U785" s="178" t="str">
        <f t="shared" si="84"/>
        <v/>
      </c>
      <c r="X785">
        <f t="shared" si="83"/>
        <v>0</v>
      </c>
    </row>
    <row r="786" spans="1:24" ht="15.75">
      <c r="A786" s="109"/>
      <c r="B786" s="173"/>
      <c r="C786" s="8"/>
      <c r="D786" s="55" t="e">
        <f>VLOOKUP(C786,#REF!,2,FALSE)</f>
        <v>#REF!</v>
      </c>
      <c r="E786" s="172" t="str">
        <f>IFERROR(VLOOKUP(C786,[1]MASTER!C:F,4,FALSE),"")</f>
        <v/>
      </c>
      <c r="F786" s="172" t="str">
        <f>IFERROR(VLOOKUP(C786,[1]MASTER!C:F,3,FALSE),"")</f>
        <v/>
      </c>
      <c r="G786" s="175" t="str">
        <f>IFERROR(LOOKUP(C786,[1]MASTER!C:C,[1]MASTER!B:B),"")</f>
        <v/>
      </c>
      <c r="H786" s="176" t="str">
        <f>IFERROR(VLOOKUP(C786,[1]MASTER!C:G,5,FALSE),"")</f>
        <v/>
      </c>
      <c r="I786" s="182"/>
      <c r="J786" s="184"/>
      <c r="K786" s="185"/>
      <c r="L786" s="186" t="str">
        <f>IFERROR(VLOOKUP(C786,'[1]MASTERLIST- LABOURS'!$B$1:$F$65536,6,FALSE),"")</f>
        <v/>
      </c>
      <c r="M786" s="186"/>
      <c r="N786" s="186"/>
      <c r="O786" s="12"/>
      <c r="P786" s="12"/>
      <c r="Q786" s="13">
        <f t="shared" si="81"/>
        <v>0</v>
      </c>
      <c r="R786" s="13">
        <f t="shared" si="86"/>
        <v>0</v>
      </c>
      <c r="S786" s="7" t="str">
        <f t="shared" si="82"/>
        <v/>
      </c>
      <c r="T786" s="39" t="str">
        <f t="shared" si="85"/>
        <v/>
      </c>
      <c r="U786" s="178" t="str">
        <f t="shared" si="84"/>
        <v/>
      </c>
      <c r="X786">
        <f t="shared" si="83"/>
        <v>0</v>
      </c>
    </row>
    <row r="787" spans="1:24" ht="15.75">
      <c r="A787" s="52"/>
      <c r="B787" s="173"/>
      <c r="C787" s="8"/>
      <c r="D787" s="55" t="e">
        <f>VLOOKUP(C787,#REF!,2,FALSE)</f>
        <v>#REF!</v>
      </c>
      <c r="E787" s="172" t="str">
        <f>IFERROR(VLOOKUP(C787,[1]MASTER!C:F,4,FALSE),"")</f>
        <v/>
      </c>
      <c r="F787" s="172" t="str">
        <f>IFERROR(VLOOKUP(C787,[1]MASTER!C:F,3,FALSE),"")</f>
        <v/>
      </c>
      <c r="G787" s="175" t="str">
        <f>IFERROR(LOOKUP(C787,[1]MASTER!C:C,[1]MASTER!B:B),"")</f>
        <v/>
      </c>
      <c r="H787" s="176" t="str">
        <f>IFERROR(VLOOKUP(C787,[1]MASTER!C:G,5,FALSE),"")</f>
        <v/>
      </c>
      <c r="I787" s="182"/>
      <c r="J787" s="184"/>
      <c r="K787" s="185"/>
      <c r="L787" s="186" t="str">
        <f>IFERROR(VLOOKUP(C787,'[1]MASTERLIST- LABOURS'!$B$1:$F$65536,6,FALSE),"")</f>
        <v/>
      </c>
      <c r="M787" s="186"/>
      <c r="N787" s="186"/>
      <c r="O787" s="12"/>
      <c r="P787" s="12"/>
      <c r="Q787" s="13">
        <f t="shared" si="81"/>
        <v>0</v>
      </c>
      <c r="R787" s="13">
        <f t="shared" si="86"/>
        <v>0</v>
      </c>
      <c r="S787" s="7" t="str">
        <f t="shared" si="82"/>
        <v/>
      </c>
      <c r="T787" s="39" t="str">
        <f t="shared" si="85"/>
        <v/>
      </c>
      <c r="U787" s="178" t="str">
        <f t="shared" si="84"/>
        <v/>
      </c>
      <c r="X787">
        <f t="shared" si="83"/>
        <v>0</v>
      </c>
    </row>
    <row r="788" spans="1:24" ht="15.75">
      <c r="A788" s="109"/>
      <c r="B788" s="173"/>
      <c r="C788" s="8"/>
      <c r="D788" s="55" t="e">
        <f>VLOOKUP(C788,#REF!,2,FALSE)</f>
        <v>#REF!</v>
      </c>
      <c r="E788" s="172" t="str">
        <f>IFERROR(VLOOKUP(C788,[1]MASTER!C:F,4,FALSE),"")</f>
        <v/>
      </c>
      <c r="F788" s="172" t="str">
        <f>IFERROR(VLOOKUP(C788,[1]MASTER!C:F,3,FALSE),"")</f>
        <v/>
      </c>
      <c r="G788" s="175" t="str">
        <f>IFERROR(LOOKUP(C788,[1]MASTER!C:C,[1]MASTER!B:B),"")</f>
        <v/>
      </c>
      <c r="H788" s="176" t="str">
        <f>IFERROR(VLOOKUP(C788,[1]MASTER!C:G,5,FALSE),"")</f>
        <v/>
      </c>
      <c r="I788" s="182"/>
      <c r="J788" s="184"/>
      <c r="K788" s="185"/>
      <c r="L788" s="186" t="str">
        <f>IFERROR(VLOOKUP(C788,'[1]MASTERLIST- LABOURS'!$B$1:$F$65536,6,FALSE),"")</f>
        <v/>
      </c>
      <c r="M788" s="186"/>
      <c r="N788" s="186"/>
      <c r="O788" s="12"/>
      <c r="P788" s="12"/>
      <c r="Q788" s="13">
        <f t="shared" si="81"/>
        <v>0</v>
      </c>
      <c r="R788" s="13">
        <f t="shared" si="86"/>
        <v>0</v>
      </c>
      <c r="S788" s="7" t="str">
        <f t="shared" si="82"/>
        <v/>
      </c>
      <c r="T788" s="39" t="str">
        <f t="shared" si="85"/>
        <v/>
      </c>
      <c r="U788" s="178" t="str">
        <f t="shared" si="84"/>
        <v/>
      </c>
      <c r="X788">
        <f t="shared" si="83"/>
        <v>0</v>
      </c>
    </row>
    <row r="789" spans="1:24" ht="15.75">
      <c r="A789" s="52"/>
      <c r="B789" s="173"/>
      <c r="C789" s="8"/>
      <c r="D789" s="55" t="e">
        <f>VLOOKUP(C789,#REF!,2,FALSE)</f>
        <v>#REF!</v>
      </c>
      <c r="E789" s="172" t="str">
        <f>IFERROR(VLOOKUP(C789,[1]MASTER!C:F,4,FALSE),"")</f>
        <v/>
      </c>
      <c r="F789" s="172" t="str">
        <f>IFERROR(VLOOKUP(C789,[1]MASTER!C:F,3,FALSE),"")</f>
        <v/>
      </c>
      <c r="G789" s="175" t="str">
        <f>IFERROR(LOOKUP(C789,[1]MASTER!C:C,[1]MASTER!B:B),"")</f>
        <v/>
      </c>
      <c r="H789" s="176" t="str">
        <f>IFERROR(VLOOKUP(C789,[1]MASTER!C:G,5,FALSE),"")</f>
        <v/>
      </c>
      <c r="I789" s="182"/>
      <c r="J789" s="184"/>
      <c r="K789" s="185"/>
      <c r="L789" s="186" t="str">
        <f>IFERROR(VLOOKUP(C789,'[1]MASTERLIST- LABOURS'!$B$1:$F$65536,6,FALSE),"")</f>
        <v/>
      </c>
      <c r="M789" s="186"/>
      <c r="N789" s="186"/>
      <c r="O789" s="12"/>
      <c r="P789" s="12"/>
      <c r="Q789" s="13">
        <f t="shared" si="81"/>
        <v>0</v>
      </c>
      <c r="R789" s="13">
        <f t="shared" si="86"/>
        <v>0</v>
      </c>
      <c r="S789" s="7" t="str">
        <f t="shared" si="82"/>
        <v/>
      </c>
      <c r="T789" s="39" t="str">
        <f t="shared" si="85"/>
        <v/>
      </c>
      <c r="U789" s="178" t="str">
        <f t="shared" si="84"/>
        <v/>
      </c>
      <c r="X789">
        <f t="shared" si="83"/>
        <v>0</v>
      </c>
    </row>
    <row r="790" spans="1:24" ht="15.75">
      <c r="A790" s="109"/>
      <c r="B790" s="173"/>
      <c r="C790" s="8"/>
      <c r="D790" s="55" t="e">
        <f>VLOOKUP(C790,#REF!,2,FALSE)</f>
        <v>#REF!</v>
      </c>
      <c r="E790" s="172" t="str">
        <f>IFERROR(VLOOKUP(C790,[1]MASTER!C:F,4,FALSE),"")</f>
        <v/>
      </c>
      <c r="F790" s="172" t="str">
        <f>IFERROR(VLOOKUP(C790,[1]MASTER!C:F,3,FALSE),"")</f>
        <v/>
      </c>
      <c r="G790" s="175" t="str">
        <f>IFERROR(LOOKUP(C790,[1]MASTER!C:C,[1]MASTER!B:B),"")</f>
        <v/>
      </c>
      <c r="H790" s="176" t="str">
        <f>IFERROR(VLOOKUP(C790,[1]MASTER!C:G,5,FALSE),"")</f>
        <v/>
      </c>
      <c r="I790" s="182"/>
      <c r="J790" s="184"/>
      <c r="K790" s="185"/>
      <c r="L790" s="186" t="str">
        <f>IFERROR(VLOOKUP(C790,'[1]MASTERLIST- LABOURS'!$B$1:$F$65536,6,FALSE),"")</f>
        <v/>
      </c>
      <c r="M790" s="186"/>
      <c r="N790" s="186"/>
      <c r="O790" s="12"/>
      <c r="P790" s="12"/>
      <c r="Q790" s="13">
        <f t="shared" si="81"/>
        <v>0</v>
      </c>
      <c r="R790" s="13">
        <f t="shared" si="86"/>
        <v>0</v>
      </c>
      <c r="S790" s="7" t="str">
        <f t="shared" si="82"/>
        <v/>
      </c>
      <c r="T790" s="39" t="str">
        <f t="shared" si="85"/>
        <v/>
      </c>
      <c r="U790" s="178" t="str">
        <f t="shared" si="84"/>
        <v/>
      </c>
      <c r="X790">
        <f t="shared" si="83"/>
        <v>0</v>
      </c>
    </row>
    <row r="791" spans="1:24" ht="15.75">
      <c r="A791" s="52"/>
      <c r="B791" s="173"/>
      <c r="C791" s="8"/>
      <c r="D791" s="55" t="e">
        <f>VLOOKUP(C791,#REF!,2,FALSE)</f>
        <v>#REF!</v>
      </c>
      <c r="E791" s="172" t="str">
        <f>IFERROR(VLOOKUP(C791,[1]MASTER!C:F,4,FALSE),"")</f>
        <v/>
      </c>
      <c r="F791" s="172" t="str">
        <f>IFERROR(VLOOKUP(C791,[1]MASTER!C:F,3,FALSE),"")</f>
        <v/>
      </c>
      <c r="G791" s="175" t="str">
        <f>IFERROR(LOOKUP(C791,[1]MASTER!C:C,[1]MASTER!B:B),"")</f>
        <v/>
      </c>
      <c r="H791" s="176" t="str">
        <f>IFERROR(VLOOKUP(C791,[1]MASTER!C:G,5,FALSE),"")</f>
        <v/>
      </c>
      <c r="I791" s="182"/>
      <c r="J791" s="184"/>
      <c r="K791" s="185"/>
      <c r="L791" s="186" t="str">
        <f>IFERROR(VLOOKUP(C791,'[1]MASTERLIST- LABOURS'!$B$1:$F$65536,6,FALSE),"")</f>
        <v/>
      </c>
      <c r="M791" s="186"/>
      <c r="N791" s="186"/>
      <c r="O791" s="12"/>
      <c r="P791" s="12"/>
      <c r="Q791" s="13">
        <f t="shared" si="81"/>
        <v>0</v>
      </c>
      <c r="R791" s="13">
        <f t="shared" si="86"/>
        <v>0</v>
      </c>
      <c r="S791" s="7" t="str">
        <f t="shared" si="82"/>
        <v/>
      </c>
      <c r="T791" s="39" t="str">
        <f t="shared" si="85"/>
        <v/>
      </c>
      <c r="U791" s="178" t="str">
        <f t="shared" si="84"/>
        <v/>
      </c>
      <c r="X791">
        <f t="shared" si="83"/>
        <v>0</v>
      </c>
    </row>
    <row r="792" spans="1:24" ht="15.75">
      <c r="A792" s="109"/>
      <c r="B792" s="173"/>
      <c r="C792" s="8"/>
      <c r="D792" s="55" t="e">
        <f>VLOOKUP(C792,#REF!,2,FALSE)</f>
        <v>#REF!</v>
      </c>
      <c r="E792" s="172" t="str">
        <f>IFERROR(VLOOKUP(C792,[1]MASTER!C:F,4,FALSE),"")</f>
        <v/>
      </c>
      <c r="F792" s="172" t="str">
        <f>IFERROR(VLOOKUP(C792,[1]MASTER!C:F,3,FALSE),"")</f>
        <v/>
      </c>
      <c r="G792" s="175" t="str">
        <f>IFERROR(LOOKUP(C792,[1]MASTER!C:C,[1]MASTER!B:B),"")</f>
        <v/>
      </c>
      <c r="H792" s="176" t="str">
        <f>IFERROR(VLOOKUP(C792,[1]MASTER!C:G,5,FALSE),"")</f>
        <v/>
      </c>
      <c r="I792" s="182"/>
      <c r="J792" s="184"/>
      <c r="K792" s="185"/>
      <c r="L792" s="186" t="str">
        <f>IFERROR(VLOOKUP(C792,'[1]MASTERLIST- LABOURS'!$B$1:$F$65536,6,FALSE),"")</f>
        <v/>
      </c>
      <c r="M792" s="186"/>
      <c r="N792" s="186"/>
      <c r="O792" s="12"/>
      <c r="P792" s="12"/>
      <c r="Q792" s="13">
        <f t="shared" si="81"/>
        <v>0</v>
      </c>
      <c r="R792" s="13">
        <f t="shared" si="86"/>
        <v>0</v>
      </c>
      <c r="S792" s="7" t="str">
        <f t="shared" si="82"/>
        <v/>
      </c>
      <c r="T792" s="39" t="str">
        <f t="shared" si="85"/>
        <v/>
      </c>
      <c r="U792" s="178" t="str">
        <f t="shared" si="84"/>
        <v/>
      </c>
      <c r="X792">
        <f t="shared" si="83"/>
        <v>0</v>
      </c>
    </row>
    <row r="793" spans="1:24" ht="15.75">
      <c r="A793" s="52"/>
      <c r="B793" s="173"/>
      <c r="C793" s="8"/>
      <c r="D793" s="55" t="e">
        <f>VLOOKUP(C793,#REF!,2,FALSE)</f>
        <v>#REF!</v>
      </c>
      <c r="E793" s="172" t="str">
        <f>IFERROR(VLOOKUP(C793,[1]MASTER!C:F,4,FALSE),"")</f>
        <v/>
      </c>
      <c r="F793" s="172" t="str">
        <f>IFERROR(VLOOKUP(C793,[1]MASTER!C:F,3,FALSE),"")</f>
        <v/>
      </c>
      <c r="G793" s="175" t="str">
        <f>IFERROR(LOOKUP(C793,[1]MASTER!C:C,[1]MASTER!B:B),"")</f>
        <v/>
      </c>
      <c r="H793" s="176" t="str">
        <f>IFERROR(VLOOKUP(C793,[1]MASTER!C:G,5,FALSE),"")</f>
        <v/>
      </c>
      <c r="I793" s="182"/>
      <c r="J793" s="184"/>
      <c r="K793" s="185"/>
      <c r="L793" s="186" t="str">
        <f>IFERROR(VLOOKUP(C793,'[1]MASTERLIST- LABOURS'!$B$1:$F$65536,6,FALSE),"")</f>
        <v/>
      </c>
      <c r="M793" s="186"/>
      <c r="N793" s="186"/>
      <c r="O793" s="12"/>
      <c r="P793" s="12"/>
      <c r="Q793" s="13">
        <f t="shared" si="81"/>
        <v>0</v>
      </c>
      <c r="R793" s="13">
        <f t="shared" si="86"/>
        <v>0</v>
      </c>
      <c r="S793" s="7" t="str">
        <f t="shared" si="82"/>
        <v/>
      </c>
      <c r="T793" s="39" t="str">
        <f t="shared" si="85"/>
        <v/>
      </c>
      <c r="U793" s="178" t="str">
        <f t="shared" si="84"/>
        <v/>
      </c>
      <c r="X793">
        <f t="shared" si="83"/>
        <v>0</v>
      </c>
    </row>
    <row r="794" spans="1:24" ht="15.75">
      <c r="A794" s="109"/>
      <c r="B794" s="173"/>
      <c r="C794" s="8"/>
      <c r="D794" s="55" t="e">
        <f>VLOOKUP(C794,#REF!,2,FALSE)</f>
        <v>#REF!</v>
      </c>
      <c r="E794" s="172" t="str">
        <f>IFERROR(VLOOKUP(C794,[1]MASTER!C:F,4,FALSE),"")</f>
        <v/>
      </c>
      <c r="F794" s="172" t="str">
        <f>IFERROR(VLOOKUP(C794,[1]MASTER!C:F,3,FALSE),"")</f>
        <v/>
      </c>
      <c r="G794" s="175" t="str">
        <f>IFERROR(LOOKUP(C794,[1]MASTER!C:C,[1]MASTER!B:B),"")</f>
        <v/>
      </c>
      <c r="H794" s="176" t="str">
        <f>IFERROR(VLOOKUP(C794,[1]MASTER!C:G,5,FALSE),"")</f>
        <v/>
      </c>
      <c r="I794" s="182"/>
      <c r="J794" s="184"/>
      <c r="K794" s="185"/>
      <c r="L794" s="186" t="str">
        <f>IFERROR(VLOOKUP(C794,'[1]MASTERLIST- LABOURS'!$B$1:$F$65536,6,FALSE),"")</f>
        <v/>
      </c>
      <c r="M794" s="186"/>
      <c r="N794" s="186"/>
      <c r="O794" s="12"/>
      <c r="P794" s="12"/>
      <c r="Q794" s="13">
        <f t="shared" ref="Q794:Q857" si="87">IF(J794&gt;1,K794-J794,0)</f>
        <v>0</v>
      </c>
      <c r="R794" s="13">
        <f t="shared" si="86"/>
        <v>0</v>
      </c>
      <c r="S794" s="7" t="str">
        <f t="shared" ref="S794:S857" si="88">IFERROR(IF(R794&gt;0,B794-G794-R794,B794-G794),"")</f>
        <v/>
      </c>
      <c r="T794" s="39" t="str">
        <f t="shared" si="85"/>
        <v/>
      </c>
      <c r="U794" s="178" t="str">
        <f t="shared" si="84"/>
        <v/>
      </c>
      <c r="X794">
        <f t="shared" si="83"/>
        <v>0</v>
      </c>
    </row>
    <row r="795" spans="1:24" ht="15.75">
      <c r="A795" s="52"/>
      <c r="B795" s="173"/>
      <c r="C795" s="8"/>
      <c r="D795" s="55" t="e">
        <f>VLOOKUP(C795,#REF!,2,FALSE)</f>
        <v>#REF!</v>
      </c>
      <c r="E795" s="172" t="str">
        <f>IFERROR(VLOOKUP(C795,[1]MASTER!C:F,4,FALSE),"")</f>
        <v/>
      </c>
      <c r="F795" s="172" t="str">
        <f>IFERROR(VLOOKUP(C795,[1]MASTER!C:F,3,FALSE),"")</f>
        <v/>
      </c>
      <c r="G795" s="175" t="str">
        <f>IFERROR(LOOKUP(C795,[1]MASTER!C:C,[1]MASTER!B:B),"")</f>
        <v/>
      </c>
      <c r="H795" s="176" t="str">
        <f>IFERROR(VLOOKUP(C795,[1]MASTER!C:G,5,FALSE),"")</f>
        <v/>
      </c>
      <c r="I795" s="182"/>
      <c r="J795" s="184"/>
      <c r="K795" s="185"/>
      <c r="L795" s="186" t="str">
        <f>IFERROR(VLOOKUP(C795,'[1]MASTERLIST- LABOURS'!$B$1:$F$65536,6,FALSE),"")</f>
        <v/>
      </c>
      <c r="M795" s="186"/>
      <c r="N795" s="186"/>
      <c r="O795" s="12"/>
      <c r="P795" s="12"/>
      <c r="Q795" s="13">
        <f t="shared" si="87"/>
        <v>0</v>
      </c>
      <c r="R795" s="13">
        <f t="shared" si="86"/>
        <v>0</v>
      </c>
      <c r="S795" s="7" t="str">
        <f t="shared" si="88"/>
        <v/>
      </c>
      <c r="T795" s="39" t="str">
        <f t="shared" si="85"/>
        <v/>
      </c>
      <c r="U795" s="178" t="str">
        <f t="shared" si="84"/>
        <v/>
      </c>
      <c r="X795">
        <f t="shared" si="83"/>
        <v>0</v>
      </c>
    </row>
    <row r="796" spans="1:24" ht="15.75">
      <c r="A796" s="109"/>
      <c r="B796" s="173"/>
      <c r="C796" s="8"/>
      <c r="D796" s="55" t="e">
        <f>VLOOKUP(C796,#REF!,2,FALSE)</f>
        <v>#REF!</v>
      </c>
      <c r="E796" s="172" t="str">
        <f>IFERROR(VLOOKUP(C796,[1]MASTER!C:F,4,FALSE),"")</f>
        <v/>
      </c>
      <c r="F796" s="172" t="str">
        <f>IFERROR(VLOOKUP(C796,[1]MASTER!C:F,3,FALSE),"")</f>
        <v/>
      </c>
      <c r="G796" s="175" t="str">
        <f>IFERROR(LOOKUP(C796,[1]MASTER!C:C,[1]MASTER!B:B),"")</f>
        <v/>
      </c>
      <c r="H796" s="176" t="str">
        <f>IFERROR(VLOOKUP(C796,[1]MASTER!C:G,5,FALSE),"")</f>
        <v/>
      </c>
      <c r="I796" s="182"/>
      <c r="J796" s="184"/>
      <c r="K796" s="185"/>
      <c r="L796" s="186" t="str">
        <f>IFERROR(VLOOKUP(C796,'[1]MASTERLIST- LABOURS'!$B$1:$F$65536,6,FALSE),"")</f>
        <v/>
      </c>
      <c r="M796" s="186"/>
      <c r="N796" s="186"/>
      <c r="O796" s="12"/>
      <c r="P796" s="12"/>
      <c r="Q796" s="13">
        <f t="shared" si="87"/>
        <v>0</v>
      </c>
      <c r="R796" s="13">
        <f t="shared" si="86"/>
        <v>0</v>
      </c>
      <c r="S796" s="7" t="str">
        <f t="shared" si="88"/>
        <v/>
      </c>
      <c r="T796" s="39" t="str">
        <f t="shared" si="85"/>
        <v/>
      </c>
      <c r="U796" s="178" t="str">
        <f t="shared" si="84"/>
        <v/>
      </c>
      <c r="X796">
        <f t="shared" si="83"/>
        <v>0</v>
      </c>
    </row>
    <row r="797" spans="1:24" ht="15.75">
      <c r="A797" s="52"/>
      <c r="B797" s="173"/>
      <c r="C797" s="8"/>
      <c r="D797" s="55" t="e">
        <f>VLOOKUP(C797,#REF!,2,FALSE)</f>
        <v>#REF!</v>
      </c>
      <c r="E797" s="172" t="str">
        <f>IFERROR(VLOOKUP(C797,[1]MASTER!C:F,4,FALSE),"")</f>
        <v/>
      </c>
      <c r="F797" s="172" t="str">
        <f>IFERROR(VLOOKUP(C797,[1]MASTER!C:F,3,FALSE),"")</f>
        <v/>
      </c>
      <c r="G797" s="175" t="str">
        <f>IFERROR(LOOKUP(C797,[1]MASTER!C:C,[1]MASTER!B:B),"")</f>
        <v/>
      </c>
      <c r="H797" s="176" t="str">
        <f>IFERROR(VLOOKUP(C797,[1]MASTER!C:G,5,FALSE),"")</f>
        <v/>
      </c>
      <c r="I797" s="182"/>
      <c r="J797" s="184"/>
      <c r="K797" s="185"/>
      <c r="L797" s="186" t="str">
        <f>IFERROR(VLOOKUP(C797,'[1]MASTERLIST- LABOURS'!$B$1:$F$65536,6,FALSE),"")</f>
        <v/>
      </c>
      <c r="M797" s="186"/>
      <c r="N797" s="186"/>
      <c r="O797" s="12"/>
      <c r="P797" s="12"/>
      <c r="Q797" s="13">
        <f t="shared" si="87"/>
        <v>0</v>
      </c>
      <c r="R797" s="13">
        <f t="shared" si="86"/>
        <v>0</v>
      </c>
      <c r="S797" s="7" t="str">
        <f t="shared" si="88"/>
        <v/>
      </c>
      <c r="T797" s="39" t="str">
        <f t="shared" si="85"/>
        <v/>
      </c>
      <c r="U797" s="178" t="str">
        <f t="shared" si="84"/>
        <v/>
      </c>
      <c r="X797">
        <f t="shared" si="83"/>
        <v>0</v>
      </c>
    </row>
    <row r="798" spans="1:24" ht="15.75">
      <c r="A798" s="109"/>
      <c r="B798" s="173"/>
      <c r="C798" s="8"/>
      <c r="D798" s="55" t="e">
        <f>VLOOKUP(C798,#REF!,2,FALSE)</f>
        <v>#REF!</v>
      </c>
      <c r="E798" s="172" t="str">
        <f>IFERROR(VLOOKUP(C798,[1]MASTER!C:F,4,FALSE),"")</f>
        <v/>
      </c>
      <c r="F798" s="172" t="str">
        <f>IFERROR(VLOOKUP(C798,[1]MASTER!C:F,3,FALSE),"")</f>
        <v/>
      </c>
      <c r="G798" s="175" t="str">
        <f>IFERROR(LOOKUP(C798,[1]MASTER!C:C,[1]MASTER!B:B),"")</f>
        <v/>
      </c>
      <c r="H798" s="176" t="str">
        <f>IFERROR(VLOOKUP(C798,[1]MASTER!C:G,5,FALSE),"")</f>
        <v/>
      </c>
      <c r="I798" s="182"/>
      <c r="J798" s="184"/>
      <c r="K798" s="185"/>
      <c r="L798" s="186" t="str">
        <f>IFERROR(VLOOKUP(C798,'[1]MASTERLIST- LABOURS'!$B$1:$F$65536,6,FALSE),"")</f>
        <v/>
      </c>
      <c r="M798" s="186"/>
      <c r="N798" s="186"/>
      <c r="O798" s="12"/>
      <c r="P798" s="12"/>
      <c r="Q798" s="13">
        <f t="shared" si="87"/>
        <v>0</v>
      </c>
      <c r="R798" s="13">
        <f t="shared" si="86"/>
        <v>0</v>
      </c>
      <c r="S798" s="7" t="str">
        <f t="shared" si="88"/>
        <v/>
      </c>
      <c r="T798" s="39" t="str">
        <f t="shared" si="85"/>
        <v/>
      </c>
      <c r="U798" s="178" t="str">
        <f t="shared" si="84"/>
        <v/>
      </c>
      <c r="X798">
        <f t="shared" si="83"/>
        <v>0</v>
      </c>
    </row>
    <row r="799" spans="1:24" ht="15.75">
      <c r="A799" s="52"/>
      <c r="B799" s="173"/>
      <c r="C799" s="8"/>
      <c r="D799" s="55" t="e">
        <f>VLOOKUP(C799,#REF!,2,FALSE)</f>
        <v>#REF!</v>
      </c>
      <c r="E799" s="172" t="str">
        <f>IFERROR(VLOOKUP(C799,[1]MASTER!C:F,4,FALSE),"")</f>
        <v/>
      </c>
      <c r="F799" s="172" t="str">
        <f>IFERROR(VLOOKUP(C799,[1]MASTER!C:F,3,FALSE),"")</f>
        <v/>
      </c>
      <c r="G799" s="175" t="str">
        <f>IFERROR(LOOKUP(C799,[1]MASTER!C:C,[1]MASTER!B:B),"")</f>
        <v/>
      </c>
      <c r="H799" s="176" t="str">
        <f>IFERROR(VLOOKUP(C799,[1]MASTER!C:G,5,FALSE),"")</f>
        <v/>
      </c>
      <c r="I799" s="182"/>
      <c r="J799" s="184"/>
      <c r="K799" s="185"/>
      <c r="L799" s="186" t="str">
        <f>IFERROR(VLOOKUP(C799,'[1]MASTERLIST- LABOURS'!$B$1:$F$65536,6,FALSE),"")</f>
        <v/>
      </c>
      <c r="M799" s="186"/>
      <c r="N799" s="186"/>
      <c r="O799" s="12"/>
      <c r="P799" s="12"/>
      <c r="Q799" s="13">
        <f t="shared" si="87"/>
        <v>0</v>
      </c>
      <c r="R799" s="13">
        <f t="shared" si="86"/>
        <v>0</v>
      </c>
      <c r="S799" s="7" t="str">
        <f t="shared" si="88"/>
        <v/>
      </c>
      <c r="T799" s="39" t="str">
        <f t="shared" si="85"/>
        <v/>
      </c>
      <c r="U799" s="178" t="str">
        <f t="shared" si="84"/>
        <v/>
      </c>
      <c r="X799">
        <f t="shared" si="83"/>
        <v>0</v>
      </c>
    </row>
    <row r="800" spans="1:24" ht="15.75">
      <c r="A800" s="109"/>
      <c r="B800" s="173"/>
      <c r="C800" s="8"/>
      <c r="D800" s="55" t="e">
        <f>VLOOKUP(C800,#REF!,2,FALSE)</f>
        <v>#REF!</v>
      </c>
      <c r="E800" s="172" t="str">
        <f>IFERROR(VLOOKUP(C800,[1]MASTER!C:F,4,FALSE),"")</f>
        <v/>
      </c>
      <c r="F800" s="172" t="str">
        <f>IFERROR(VLOOKUP(C800,[1]MASTER!C:F,3,FALSE),"")</f>
        <v/>
      </c>
      <c r="G800" s="175" t="str">
        <f>IFERROR(LOOKUP(C800,[1]MASTER!C:C,[1]MASTER!B:B),"")</f>
        <v/>
      </c>
      <c r="H800" s="176" t="str">
        <f>IFERROR(VLOOKUP(C800,[1]MASTER!C:G,5,FALSE),"")</f>
        <v/>
      </c>
      <c r="I800" s="182"/>
      <c r="J800" s="184"/>
      <c r="K800" s="185"/>
      <c r="L800" s="186" t="str">
        <f>IFERROR(VLOOKUP(C800,'[1]MASTERLIST- LABOURS'!$B$1:$F$65536,6,FALSE),"")</f>
        <v/>
      </c>
      <c r="M800" s="186"/>
      <c r="N800" s="186"/>
      <c r="O800" s="12"/>
      <c r="P800" s="12"/>
      <c r="Q800" s="13">
        <f t="shared" si="87"/>
        <v>0</v>
      </c>
      <c r="R800" s="13">
        <f t="shared" si="86"/>
        <v>0</v>
      </c>
      <c r="S800" s="7" t="str">
        <f t="shared" si="88"/>
        <v/>
      </c>
      <c r="T800" s="39" t="str">
        <f t="shared" si="85"/>
        <v/>
      </c>
      <c r="U800" s="178" t="str">
        <f t="shared" si="84"/>
        <v/>
      </c>
      <c r="X800">
        <f t="shared" si="83"/>
        <v>0</v>
      </c>
    </row>
    <row r="801" spans="1:24" ht="15.75">
      <c r="A801" s="52"/>
      <c r="B801" s="173"/>
      <c r="C801" s="8"/>
      <c r="D801" s="55" t="e">
        <f>VLOOKUP(C801,#REF!,2,FALSE)</f>
        <v>#REF!</v>
      </c>
      <c r="E801" s="172" t="str">
        <f>IFERROR(VLOOKUP(C801,[1]MASTER!C:F,4,FALSE),"")</f>
        <v/>
      </c>
      <c r="F801" s="172" t="str">
        <f>IFERROR(VLOOKUP(C801,[1]MASTER!C:F,3,FALSE),"")</f>
        <v/>
      </c>
      <c r="G801" s="175" t="str">
        <f>IFERROR(LOOKUP(C801,[1]MASTER!C:C,[1]MASTER!B:B),"")</f>
        <v/>
      </c>
      <c r="H801" s="176" t="str">
        <f>IFERROR(VLOOKUP(C801,[1]MASTER!C:G,5,FALSE),"")</f>
        <v/>
      </c>
      <c r="I801" s="182"/>
      <c r="J801" s="184"/>
      <c r="K801" s="185"/>
      <c r="L801" s="186" t="str">
        <f>IFERROR(VLOOKUP(C801,'[1]MASTERLIST- LABOURS'!$B$1:$F$65536,6,FALSE),"")</f>
        <v/>
      </c>
      <c r="M801" s="186"/>
      <c r="N801" s="186"/>
      <c r="O801" s="12"/>
      <c r="P801" s="12"/>
      <c r="Q801" s="13">
        <f t="shared" si="87"/>
        <v>0</v>
      </c>
      <c r="R801" s="13">
        <f t="shared" si="86"/>
        <v>0</v>
      </c>
      <c r="S801" s="7" t="str">
        <f t="shared" si="88"/>
        <v/>
      </c>
      <c r="T801" s="39" t="str">
        <f t="shared" si="85"/>
        <v/>
      </c>
      <c r="U801" s="178" t="str">
        <f t="shared" si="84"/>
        <v/>
      </c>
      <c r="X801">
        <f t="shared" si="83"/>
        <v>0</v>
      </c>
    </row>
    <row r="802" spans="1:24" ht="15.75">
      <c r="A802" s="109"/>
      <c r="B802" s="173"/>
      <c r="C802" s="8"/>
      <c r="D802" s="55" t="e">
        <f>VLOOKUP(C802,#REF!,2,FALSE)</f>
        <v>#REF!</v>
      </c>
      <c r="E802" s="172" t="str">
        <f>IFERROR(VLOOKUP(C802,[1]MASTER!C:F,4,FALSE),"")</f>
        <v/>
      </c>
      <c r="F802" s="172" t="str">
        <f>IFERROR(VLOOKUP(C802,[1]MASTER!C:F,3,FALSE),"")</f>
        <v/>
      </c>
      <c r="G802" s="175" t="str">
        <f>IFERROR(LOOKUP(C802,[1]MASTER!C:C,[1]MASTER!B:B),"")</f>
        <v/>
      </c>
      <c r="H802" s="176" t="str">
        <f>IFERROR(VLOOKUP(C802,[1]MASTER!C:G,5,FALSE),"")</f>
        <v/>
      </c>
      <c r="I802" s="182"/>
      <c r="J802" s="184"/>
      <c r="K802" s="185"/>
      <c r="L802" s="186" t="str">
        <f>IFERROR(VLOOKUP(C802,'[1]MASTERLIST- LABOURS'!$B$1:$F$65536,6,FALSE),"")</f>
        <v/>
      </c>
      <c r="M802" s="186"/>
      <c r="N802" s="186"/>
      <c r="O802" s="12"/>
      <c r="P802" s="12"/>
      <c r="Q802" s="13">
        <f t="shared" si="87"/>
        <v>0</v>
      </c>
      <c r="R802" s="13">
        <f t="shared" si="86"/>
        <v>0</v>
      </c>
      <c r="S802" s="7" t="str">
        <f t="shared" si="88"/>
        <v/>
      </c>
      <c r="T802" s="39" t="str">
        <f t="shared" si="85"/>
        <v/>
      </c>
      <c r="U802" s="178" t="str">
        <f t="shared" si="84"/>
        <v/>
      </c>
      <c r="X802">
        <f t="shared" si="83"/>
        <v>0</v>
      </c>
    </row>
    <row r="803" spans="1:24" ht="15.75">
      <c r="A803" s="52"/>
      <c r="B803" s="173"/>
      <c r="C803" s="8"/>
      <c r="D803" s="55" t="e">
        <f>VLOOKUP(C803,#REF!,2,FALSE)</f>
        <v>#REF!</v>
      </c>
      <c r="E803" s="172" t="str">
        <f>IFERROR(VLOOKUP(C803,[1]MASTER!C:F,4,FALSE),"")</f>
        <v/>
      </c>
      <c r="F803" s="172" t="str">
        <f>IFERROR(VLOOKUP(C803,[1]MASTER!C:F,3,FALSE),"")</f>
        <v/>
      </c>
      <c r="G803" s="175" t="str">
        <f>IFERROR(LOOKUP(C803,[1]MASTER!C:C,[1]MASTER!B:B),"")</f>
        <v/>
      </c>
      <c r="H803" s="176" t="str">
        <f>IFERROR(VLOOKUP(C803,[1]MASTER!C:G,5,FALSE),"")</f>
        <v/>
      </c>
      <c r="I803" s="182"/>
      <c r="J803" s="184"/>
      <c r="K803" s="185"/>
      <c r="L803" s="186" t="str">
        <f>IFERROR(VLOOKUP(C803,'[1]MASTERLIST- LABOURS'!$B$1:$F$65536,6,FALSE),"")</f>
        <v/>
      </c>
      <c r="M803" s="186"/>
      <c r="N803" s="186"/>
      <c r="O803" s="12"/>
      <c r="P803" s="12"/>
      <c r="Q803" s="13">
        <f t="shared" si="87"/>
        <v>0</v>
      </c>
      <c r="R803" s="13">
        <f t="shared" si="86"/>
        <v>0</v>
      </c>
      <c r="S803" s="7" t="str">
        <f t="shared" si="88"/>
        <v/>
      </c>
      <c r="T803" s="39" t="str">
        <f t="shared" si="85"/>
        <v/>
      </c>
      <c r="U803" s="178" t="str">
        <f t="shared" si="84"/>
        <v/>
      </c>
      <c r="X803">
        <f t="shared" si="83"/>
        <v>0</v>
      </c>
    </row>
    <row r="804" spans="1:24" ht="15.75">
      <c r="A804" s="109"/>
      <c r="B804" s="173"/>
      <c r="C804" s="8"/>
      <c r="D804" s="55" t="e">
        <f>VLOOKUP(C804,#REF!,2,FALSE)</f>
        <v>#REF!</v>
      </c>
      <c r="E804" s="172" t="str">
        <f>IFERROR(VLOOKUP(C804,[1]MASTER!C:F,4,FALSE),"")</f>
        <v/>
      </c>
      <c r="F804" s="172" t="str">
        <f>IFERROR(VLOOKUP(C804,[1]MASTER!C:F,3,FALSE),"")</f>
        <v/>
      </c>
      <c r="G804" s="175" t="str">
        <f>IFERROR(LOOKUP(C804,[1]MASTER!C:C,[1]MASTER!B:B),"")</f>
        <v/>
      </c>
      <c r="H804" s="176" t="str">
        <f>IFERROR(VLOOKUP(C804,[1]MASTER!C:G,5,FALSE),"")</f>
        <v/>
      </c>
      <c r="I804" s="182"/>
      <c r="J804" s="184"/>
      <c r="K804" s="185"/>
      <c r="L804" s="186" t="str">
        <f>IFERROR(VLOOKUP(C804,'[1]MASTERLIST- LABOURS'!$B$1:$F$65536,6,FALSE),"")</f>
        <v/>
      </c>
      <c r="M804" s="186"/>
      <c r="N804" s="186"/>
      <c r="O804" s="12"/>
      <c r="P804" s="12"/>
      <c r="Q804" s="13">
        <f t="shared" si="87"/>
        <v>0</v>
      </c>
      <c r="R804" s="13">
        <f t="shared" si="86"/>
        <v>0</v>
      </c>
      <c r="S804" s="7" t="str">
        <f t="shared" si="88"/>
        <v/>
      </c>
      <c r="T804" s="39" t="str">
        <f t="shared" si="85"/>
        <v/>
      </c>
      <c r="U804" s="178" t="str">
        <f t="shared" si="84"/>
        <v/>
      </c>
      <c r="X804">
        <f t="shared" si="83"/>
        <v>0</v>
      </c>
    </row>
    <row r="805" spans="1:24" ht="15.75">
      <c r="A805" s="52"/>
      <c r="B805" s="173"/>
      <c r="C805" s="8"/>
      <c r="D805" s="55" t="e">
        <f>VLOOKUP(C805,#REF!,2,FALSE)</f>
        <v>#REF!</v>
      </c>
      <c r="E805" s="172" t="str">
        <f>IFERROR(VLOOKUP(C805,[1]MASTER!C:F,4,FALSE),"")</f>
        <v/>
      </c>
      <c r="F805" s="172" t="str">
        <f>IFERROR(VLOOKUP(C805,[1]MASTER!C:F,3,FALSE),"")</f>
        <v/>
      </c>
      <c r="G805" s="175" t="str">
        <f>IFERROR(LOOKUP(C805,[1]MASTER!C:C,[1]MASTER!B:B),"")</f>
        <v/>
      </c>
      <c r="H805" s="176" t="str">
        <f>IFERROR(VLOOKUP(C805,[1]MASTER!C:G,5,FALSE),"")</f>
        <v/>
      </c>
      <c r="I805" s="182"/>
      <c r="J805" s="184"/>
      <c r="K805" s="185"/>
      <c r="L805" s="186" t="str">
        <f>IFERROR(VLOOKUP(C805,'[1]MASTERLIST- LABOURS'!$B$1:$F$65536,6,FALSE),"")</f>
        <v/>
      </c>
      <c r="M805" s="186"/>
      <c r="N805" s="186"/>
      <c r="O805" s="12"/>
      <c r="P805" s="12"/>
      <c r="Q805" s="13">
        <f t="shared" si="87"/>
        <v>0</v>
      </c>
      <c r="R805" s="13">
        <f t="shared" si="86"/>
        <v>0</v>
      </c>
      <c r="S805" s="7" t="str">
        <f t="shared" si="88"/>
        <v/>
      </c>
      <c r="T805" s="39" t="str">
        <f t="shared" si="85"/>
        <v/>
      </c>
      <c r="U805" s="178" t="str">
        <f t="shared" si="84"/>
        <v/>
      </c>
      <c r="X805">
        <f t="shared" si="83"/>
        <v>0</v>
      </c>
    </row>
    <row r="806" spans="1:24" ht="15.75">
      <c r="A806" s="109"/>
      <c r="B806" s="173"/>
      <c r="C806" s="8"/>
      <c r="D806" s="55" t="e">
        <f>VLOOKUP(C806,#REF!,2,FALSE)</f>
        <v>#REF!</v>
      </c>
      <c r="E806" s="172" t="str">
        <f>IFERROR(VLOOKUP(C806,[1]MASTER!C:F,4,FALSE),"")</f>
        <v/>
      </c>
      <c r="F806" s="172" t="str">
        <f>IFERROR(VLOOKUP(C806,[1]MASTER!C:F,3,FALSE),"")</f>
        <v/>
      </c>
      <c r="G806" s="175" t="str">
        <f>IFERROR(LOOKUP(C806,[1]MASTER!C:C,[1]MASTER!B:B),"")</f>
        <v/>
      </c>
      <c r="H806" s="176" t="str">
        <f>IFERROR(VLOOKUP(C806,[1]MASTER!C:G,5,FALSE),"")</f>
        <v/>
      </c>
      <c r="I806" s="182"/>
      <c r="J806" s="184"/>
      <c r="K806" s="185"/>
      <c r="L806" s="186" t="str">
        <f>IFERROR(VLOOKUP(C806,'[1]MASTERLIST- LABOURS'!$B$1:$F$65536,6,FALSE),"")</f>
        <v/>
      </c>
      <c r="M806" s="186"/>
      <c r="N806" s="186"/>
      <c r="O806" s="12"/>
      <c r="P806" s="12"/>
      <c r="Q806" s="13">
        <f t="shared" si="87"/>
        <v>0</v>
      </c>
      <c r="R806" s="13">
        <f t="shared" si="86"/>
        <v>0</v>
      </c>
      <c r="S806" s="7" t="str">
        <f t="shared" si="88"/>
        <v/>
      </c>
      <c r="T806" s="39" t="str">
        <f t="shared" si="85"/>
        <v/>
      </c>
      <c r="U806" s="178" t="str">
        <f t="shared" si="84"/>
        <v/>
      </c>
      <c r="X806">
        <f t="shared" si="83"/>
        <v>0</v>
      </c>
    </row>
    <row r="807" spans="1:24" ht="15.75">
      <c r="A807" s="52"/>
      <c r="B807" s="173"/>
      <c r="C807" s="8"/>
      <c r="D807" s="55" t="e">
        <f>VLOOKUP(C807,#REF!,2,FALSE)</f>
        <v>#REF!</v>
      </c>
      <c r="E807" s="172" t="str">
        <f>IFERROR(VLOOKUP(C807,[1]MASTER!C:F,4,FALSE),"")</f>
        <v/>
      </c>
      <c r="F807" s="172" t="str">
        <f>IFERROR(VLOOKUP(C807,[1]MASTER!C:F,3,FALSE),"")</f>
        <v/>
      </c>
      <c r="G807" s="175" t="str">
        <f>IFERROR(LOOKUP(C807,[1]MASTER!C:C,[1]MASTER!B:B),"")</f>
        <v/>
      </c>
      <c r="H807" s="176" t="str">
        <f>IFERROR(VLOOKUP(C807,[1]MASTER!C:G,5,FALSE),"")</f>
        <v/>
      </c>
      <c r="I807" s="182"/>
      <c r="J807" s="184"/>
      <c r="K807" s="185"/>
      <c r="L807" s="186" t="str">
        <f>IFERROR(VLOOKUP(C807,'[1]MASTERLIST- LABOURS'!$B$1:$F$65536,6,FALSE),"")</f>
        <v/>
      </c>
      <c r="M807" s="186"/>
      <c r="N807" s="186"/>
      <c r="O807" s="12"/>
      <c r="P807" s="12"/>
      <c r="Q807" s="13">
        <f t="shared" si="87"/>
        <v>0</v>
      </c>
      <c r="R807" s="13">
        <f t="shared" si="86"/>
        <v>0</v>
      </c>
      <c r="S807" s="7" t="str">
        <f t="shared" si="88"/>
        <v/>
      </c>
      <c r="T807" s="39" t="str">
        <f t="shared" si="85"/>
        <v/>
      </c>
      <c r="U807" s="178" t="str">
        <f t="shared" si="84"/>
        <v/>
      </c>
      <c r="X807">
        <f t="shared" si="83"/>
        <v>0</v>
      </c>
    </row>
    <row r="808" spans="1:24" ht="15.75">
      <c r="A808" s="109"/>
      <c r="B808" s="173"/>
      <c r="C808" s="8"/>
      <c r="D808" s="55" t="e">
        <f>VLOOKUP(C808,#REF!,2,FALSE)</f>
        <v>#REF!</v>
      </c>
      <c r="E808" s="172" t="str">
        <f>IFERROR(VLOOKUP(C808,[1]MASTER!C:F,4,FALSE),"")</f>
        <v/>
      </c>
      <c r="F808" s="172" t="str">
        <f>IFERROR(VLOOKUP(C808,[1]MASTER!C:F,3,FALSE),"")</f>
        <v/>
      </c>
      <c r="G808" s="175" t="str">
        <f>IFERROR(LOOKUP(C808,[1]MASTER!C:C,[1]MASTER!B:B),"")</f>
        <v/>
      </c>
      <c r="H808" s="176" t="str">
        <f>IFERROR(VLOOKUP(C808,[1]MASTER!C:G,5,FALSE),"")</f>
        <v/>
      </c>
      <c r="I808" s="182"/>
      <c r="J808" s="184"/>
      <c r="K808" s="185"/>
      <c r="L808" s="186" t="str">
        <f>IFERROR(VLOOKUP(C808,'[1]MASTERLIST- LABOURS'!$B$1:$F$65536,6,FALSE),"")</f>
        <v/>
      </c>
      <c r="M808" s="186"/>
      <c r="N808" s="186"/>
      <c r="O808" s="12"/>
      <c r="P808" s="12"/>
      <c r="Q808" s="13">
        <f t="shared" si="87"/>
        <v>0</v>
      </c>
      <c r="R808" s="13">
        <f t="shared" si="86"/>
        <v>0</v>
      </c>
      <c r="S808" s="7" t="str">
        <f t="shared" si="88"/>
        <v/>
      </c>
      <c r="T808" s="39" t="str">
        <f t="shared" si="85"/>
        <v/>
      </c>
      <c r="U808" s="178" t="str">
        <f t="shared" si="84"/>
        <v/>
      </c>
      <c r="X808">
        <f t="shared" si="83"/>
        <v>0</v>
      </c>
    </row>
    <row r="809" spans="1:24" ht="15.75">
      <c r="A809" s="52"/>
      <c r="B809" s="173"/>
      <c r="C809" s="8"/>
      <c r="D809" s="55" t="e">
        <f>VLOOKUP(C809,#REF!,2,FALSE)</f>
        <v>#REF!</v>
      </c>
      <c r="E809" s="172" t="str">
        <f>IFERROR(VLOOKUP(C809,[1]MASTER!C:F,4,FALSE),"")</f>
        <v/>
      </c>
      <c r="F809" s="172" t="str">
        <f>IFERROR(VLOOKUP(C809,[1]MASTER!C:F,3,FALSE),"")</f>
        <v/>
      </c>
      <c r="G809" s="175" t="str">
        <f>IFERROR(LOOKUP(C809,[1]MASTER!C:C,[1]MASTER!B:B),"")</f>
        <v/>
      </c>
      <c r="H809" s="176" t="str">
        <f>IFERROR(VLOOKUP(C809,[1]MASTER!C:G,5,FALSE),"")</f>
        <v/>
      </c>
      <c r="I809" s="182"/>
      <c r="J809" s="184"/>
      <c r="K809" s="185"/>
      <c r="L809" s="186" t="str">
        <f>IFERROR(VLOOKUP(C809,'[1]MASTERLIST- LABOURS'!$B$1:$F$65536,6,FALSE),"")</f>
        <v/>
      </c>
      <c r="M809" s="186"/>
      <c r="N809" s="186"/>
      <c r="O809" s="12"/>
      <c r="P809" s="12"/>
      <c r="Q809" s="13">
        <f t="shared" si="87"/>
        <v>0</v>
      </c>
      <c r="R809" s="13">
        <f t="shared" si="86"/>
        <v>0</v>
      </c>
      <c r="S809" s="7" t="str">
        <f t="shared" si="88"/>
        <v/>
      </c>
      <c r="T809" s="39" t="str">
        <f t="shared" si="85"/>
        <v/>
      </c>
      <c r="U809" s="178" t="str">
        <f t="shared" si="84"/>
        <v/>
      </c>
      <c r="X809">
        <f t="shared" si="83"/>
        <v>0</v>
      </c>
    </row>
    <row r="810" spans="1:24" ht="15.75">
      <c r="A810" s="109"/>
      <c r="B810" s="173"/>
      <c r="C810" s="8"/>
      <c r="D810" s="55" t="e">
        <f>VLOOKUP(C810,#REF!,2,FALSE)</f>
        <v>#REF!</v>
      </c>
      <c r="E810" s="172" t="str">
        <f>IFERROR(VLOOKUP(C810,[1]MASTER!C:F,4,FALSE),"")</f>
        <v/>
      </c>
      <c r="F810" s="172" t="str">
        <f>IFERROR(VLOOKUP(C810,[1]MASTER!C:F,3,FALSE),"")</f>
        <v/>
      </c>
      <c r="G810" s="175" t="str">
        <f>IFERROR(LOOKUP(C810,[1]MASTER!C:C,[1]MASTER!B:B),"")</f>
        <v/>
      </c>
      <c r="H810" s="176" t="str">
        <f>IFERROR(VLOOKUP(C810,[1]MASTER!C:G,5,FALSE),"")</f>
        <v/>
      </c>
      <c r="I810" s="182"/>
      <c r="J810" s="184"/>
      <c r="K810" s="185"/>
      <c r="L810" s="186" t="str">
        <f>IFERROR(VLOOKUP(C810,'[1]MASTERLIST- LABOURS'!$B$1:$F$65536,6,FALSE),"")</f>
        <v/>
      </c>
      <c r="M810" s="186"/>
      <c r="N810" s="186"/>
      <c r="O810" s="12"/>
      <c r="P810" s="12"/>
      <c r="Q810" s="13">
        <f t="shared" si="87"/>
        <v>0</v>
      </c>
      <c r="R810" s="13">
        <f t="shared" si="86"/>
        <v>0</v>
      </c>
      <c r="S810" s="7" t="str">
        <f t="shared" si="88"/>
        <v/>
      </c>
      <c r="T810" s="39" t="str">
        <f t="shared" si="85"/>
        <v/>
      </c>
      <c r="U810" s="178" t="str">
        <f t="shared" si="84"/>
        <v/>
      </c>
      <c r="X810">
        <f t="shared" si="83"/>
        <v>0</v>
      </c>
    </row>
    <row r="811" spans="1:24" ht="15.75">
      <c r="A811" s="52"/>
      <c r="B811" s="173"/>
      <c r="C811" s="8"/>
      <c r="D811" s="55" t="e">
        <f>VLOOKUP(C811,#REF!,2,FALSE)</f>
        <v>#REF!</v>
      </c>
      <c r="E811" s="172" t="str">
        <f>IFERROR(VLOOKUP(C811,[1]MASTER!C:F,4,FALSE),"")</f>
        <v/>
      </c>
      <c r="F811" s="172" t="str">
        <f>IFERROR(VLOOKUP(C811,[1]MASTER!C:F,3,FALSE),"")</f>
        <v/>
      </c>
      <c r="G811" s="175" t="str">
        <f>IFERROR(LOOKUP(C811,[1]MASTER!C:C,[1]MASTER!B:B),"")</f>
        <v/>
      </c>
      <c r="H811" s="176" t="str">
        <f>IFERROR(VLOOKUP(C811,[1]MASTER!C:G,5,FALSE),"")</f>
        <v/>
      </c>
      <c r="I811" s="182"/>
      <c r="J811" s="184"/>
      <c r="K811" s="185"/>
      <c r="L811" s="186" t="str">
        <f>IFERROR(VLOOKUP(C811,'[1]MASTERLIST- LABOURS'!$B$1:$F$65536,6,FALSE),"")</f>
        <v/>
      </c>
      <c r="M811" s="186"/>
      <c r="N811" s="186"/>
      <c r="O811" s="12"/>
      <c r="P811" s="12"/>
      <c r="Q811" s="13">
        <f t="shared" si="87"/>
        <v>0</v>
      </c>
      <c r="R811" s="13">
        <f t="shared" si="86"/>
        <v>0</v>
      </c>
      <c r="S811" s="7" t="str">
        <f t="shared" si="88"/>
        <v/>
      </c>
      <c r="T811" s="39" t="str">
        <f t="shared" si="85"/>
        <v/>
      </c>
      <c r="U811" s="178" t="str">
        <f t="shared" si="84"/>
        <v/>
      </c>
      <c r="X811">
        <f t="shared" si="83"/>
        <v>0</v>
      </c>
    </row>
    <row r="812" spans="1:24" ht="15.75">
      <c r="A812" s="109"/>
      <c r="B812" s="173"/>
      <c r="C812" s="8"/>
      <c r="D812" s="55" t="e">
        <f>VLOOKUP(C812,#REF!,2,FALSE)</f>
        <v>#REF!</v>
      </c>
      <c r="E812" s="172" t="str">
        <f>IFERROR(VLOOKUP(C812,[1]MASTER!C:F,4,FALSE),"")</f>
        <v/>
      </c>
      <c r="F812" s="172" t="str">
        <f>IFERROR(VLOOKUP(C812,[1]MASTER!C:F,3,FALSE),"")</f>
        <v/>
      </c>
      <c r="G812" s="175" t="str">
        <f>IFERROR(LOOKUP(C812,[1]MASTER!C:C,[1]MASTER!B:B),"")</f>
        <v/>
      </c>
      <c r="H812" s="176" t="str">
        <f>IFERROR(VLOOKUP(C812,[1]MASTER!C:G,5,FALSE),"")</f>
        <v/>
      </c>
      <c r="I812" s="182"/>
      <c r="J812" s="184"/>
      <c r="K812" s="185"/>
      <c r="L812" s="186" t="str">
        <f>IFERROR(VLOOKUP(C812,'[1]MASTERLIST- LABOURS'!$B$1:$F$65536,6,FALSE),"")</f>
        <v/>
      </c>
      <c r="M812" s="186"/>
      <c r="N812" s="186"/>
      <c r="O812" s="12"/>
      <c r="P812" s="12"/>
      <c r="Q812" s="13">
        <f t="shared" si="87"/>
        <v>0</v>
      </c>
      <c r="R812" s="13">
        <f t="shared" si="86"/>
        <v>0</v>
      </c>
      <c r="S812" s="7" t="str">
        <f t="shared" si="88"/>
        <v/>
      </c>
      <c r="T812" s="39" t="str">
        <f t="shared" si="85"/>
        <v/>
      </c>
      <c r="U812" s="178" t="str">
        <f t="shared" si="84"/>
        <v/>
      </c>
      <c r="X812">
        <f t="shared" si="83"/>
        <v>0</v>
      </c>
    </row>
    <row r="813" spans="1:24" ht="15.75">
      <c r="A813" s="52"/>
      <c r="B813" s="173"/>
      <c r="C813" s="8"/>
      <c r="D813" s="55" t="e">
        <f>VLOOKUP(C813,#REF!,2,FALSE)</f>
        <v>#REF!</v>
      </c>
      <c r="E813" s="172" t="str">
        <f>IFERROR(VLOOKUP(C813,[1]MASTER!C:F,4,FALSE),"")</f>
        <v/>
      </c>
      <c r="F813" s="172" t="str">
        <f>IFERROR(VLOOKUP(C813,[1]MASTER!C:F,3,FALSE),"")</f>
        <v/>
      </c>
      <c r="G813" s="175" t="str">
        <f>IFERROR(LOOKUP(C813,[1]MASTER!C:C,[1]MASTER!B:B),"")</f>
        <v/>
      </c>
      <c r="H813" s="176" t="str">
        <f>IFERROR(VLOOKUP(C813,[1]MASTER!C:G,5,FALSE),"")</f>
        <v/>
      </c>
      <c r="I813" s="182"/>
      <c r="J813" s="184"/>
      <c r="K813" s="185"/>
      <c r="L813" s="186" t="str">
        <f>IFERROR(VLOOKUP(C813,'[1]MASTERLIST- LABOURS'!$B$1:$F$65536,6,FALSE),"")</f>
        <v/>
      </c>
      <c r="M813" s="186"/>
      <c r="N813" s="186"/>
      <c r="O813" s="12"/>
      <c r="P813" s="12"/>
      <c r="Q813" s="13">
        <f t="shared" si="87"/>
        <v>0</v>
      </c>
      <c r="R813" s="13">
        <f t="shared" si="86"/>
        <v>0</v>
      </c>
      <c r="S813" s="7" t="str">
        <f t="shared" si="88"/>
        <v/>
      </c>
      <c r="T813" s="39" t="str">
        <f t="shared" si="85"/>
        <v/>
      </c>
      <c r="U813" s="178" t="str">
        <f t="shared" si="84"/>
        <v/>
      </c>
      <c r="X813">
        <f t="shared" si="83"/>
        <v>0</v>
      </c>
    </row>
    <row r="814" spans="1:24" ht="15.75">
      <c r="A814" s="109"/>
      <c r="B814" s="173"/>
      <c r="C814" s="8"/>
      <c r="D814" s="55" t="e">
        <f>VLOOKUP(C814,#REF!,2,FALSE)</f>
        <v>#REF!</v>
      </c>
      <c r="E814" s="172" t="str">
        <f>IFERROR(VLOOKUP(C814,[1]MASTER!C:F,4,FALSE),"")</f>
        <v/>
      </c>
      <c r="F814" s="172" t="str">
        <f>IFERROR(VLOOKUP(C814,[1]MASTER!C:F,3,FALSE),"")</f>
        <v/>
      </c>
      <c r="G814" s="175" t="str">
        <f>IFERROR(LOOKUP(C814,[1]MASTER!C:C,[1]MASTER!B:B),"")</f>
        <v/>
      </c>
      <c r="H814" s="176" t="str">
        <f>IFERROR(VLOOKUP(C814,[1]MASTER!C:G,5,FALSE),"")</f>
        <v/>
      </c>
      <c r="I814" s="182"/>
      <c r="J814" s="184"/>
      <c r="K814" s="185"/>
      <c r="L814" s="186" t="str">
        <f>IFERROR(VLOOKUP(C814,'[1]MASTERLIST- LABOURS'!$B$1:$F$65536,6,FALSE),"")</f>
        <v/>
      </c>
      <c r="M814" s="186"/>
      <c r="N814" s="186"/>
      <c r="O814" s="12"/>
      <c r="P814" s="12"/>
      <c r="Q814" s="13">
        <f t="shared" si="87"/>
        <v>0</v>
      </c>
      <c r="R814" s="13">
        <f t="shared" si="86"/>
        <v>0</v>
      </c>
      <c r="S814" s="7" t="str">
        <f t="shared" si="88"/>
        <v/>
      </c>
      <c r="T814" s="39" t="str">
        <f t="shared" si="85"/>
        <v/>
      </c>
      <c r="U814" s="178" t="str">
        <f t="shared" si="84"/>
        <v/>
      </c>
      <c r="X814">
        <f t="shared" si="83"/>
        <v>0</v>
      </c>
    </row>
    <row r="815" spans="1:24" ht="15.75">
      <c r="A815" s="52"/>
      <c r="B815" s="173"/>
      <c r="C815" s="8"/>
      <c r="D815" s="55" t="e">
        <f>VLOOKUP(C815,#REF!,2,FALSE)</f>
        <v>#REF!</v>
      </c>
      <c r="E815" s="172" t="str">
        <f>IFERROR(VLOOKUP(C815,[1]MASTER!C:F,4,FALSE),"")</f>
        <v/>
      </c>
      <c r="F815" s="172" t="str">
        <f>IFERROR(VLOOKUP(C815,[1]MASTER!C:F,3,FALSE),"")</f>
        <v/>
      </c>
      <c r="G815" s="175" t="str">
        <f>IFERROR(LOOKUP(C815,[1]MASTER!C:C,[1]MASTER!B:B),"")</f>
        <v/>
      </c>
      <c r="H815" s="176" t="str">
        <f>IFERROR(VLOOKUP(C815,[1]MASTER!C:G,5,FALSE),"")</f>
        <v/>
      </c>
      <c r="I815" s="182"/>
      <c r="J815" s="184"/>
      <c r="K815" s="185"/>
      <c r="L815" s="186" t="str">
        <f>IFERROR(VLOOKUP(C815,'[1]MASTERLIST- LABOURS'!$B$1:$F$65536,6,FALSE),"")</f>
        <v/>
      </c>
      <c r="M815" s="186"/>
      <c r="N815" s="186"/>
      <c r="O815" s="12"/>
      <c r="P815" s="12"/>
      <c r="Q815" s="13">
        <f t="shared" si="87"/>
        <v>0</v>
      </c>
      <c r="R815" s="13">
        <f t="shared" si="86"/>
        <v>0</v>
      </c>
      <c r="S815" s="7" t="str">
        <f t="shared" si="88"/>
        <v/>
      </c>
      <c r="T815" s="39" t="str">
        <f t="shared" si="85"/>
        <v/>
      </c>
      <c r="U815" s="178" t="str">
        <f t="shared" si="84"/>
        <v/>
      </c>
      <c r="X815">
        <f t="shared" si="83"/>
        <v>0</v>
      </c>
    </row>
    <row r="816" spans="1:24" ht="15.75">
      <c r="A816" s="109"/>
      <c r="B816" s="173"/>
      <c r="C816" s="8"/>
      <c r="D816" s="55" t="e">
        <f>VLOOKUP(C816,#REF!,2,FALSE)</f>
        <v>#REF!</v>
      </c>
      <c r="E816" s="172" t="str">
        <f>IFERROR(VLOOKUP(C816,[1]MASTER!C:F,4,FALSE),"")</f>
        <v/>
      </c>
      <c r="F816" s="172" t="str">
        <f>IFERROR(VLOOKUP(C816,[1]MASTER!C:F,3,FALSE),"")</f>
        <v/>
      </c>
      <c r="G816" s="175" t="str">
        <f>IFERROR(LOOKUP(C816,[1]MASTER!C:C,[1]MASTER!B:B),"")</f>
        <v/>
      </c>
      <c r="H816" s="176" t="str">
        <f>IFERROR(VLOOKUP(C816,[1]MASTER!C:G,5,FALSE),"")</f>
        <v/>
      </c>
      <c r="I816" s="182"/>
      <c r="J816" s="184"/>
      <c r="K816" s="185"/>
      <c r="L816" s="186" t="str">
        <f>IFERROR(VLOOKUP(C816,'[1]MASTERLIST- LABOURS'!$B$1:$F$65536,6,FALSE),"")</f>
        <v/>
      </c>
      <c r="M816" s="186"/>
      <c r="N816" s="186"/>
      <c r="O816" s="12"/>
      <c r="P816" s="12"/>
      <c r="Q816" s="13">
        <f t="shared" si="87"/>
        <v>0</v>
      </c>
      <c r="R816" s="13">
        <f t="shared" si="86"/>
        <v>0</v>
      </c>
      <c r="S816" s="7" t="str">
        <f t="shared" si="88"/>
        <v/>
      </c>
      <c r="T816" s="39" t="str">
        <f t="shared" si="85"/>
        <v/>
      </c>
      <c r="U816" s="178" t="str">
        <f t="shared" si="84"/>
        <v/>
      </c>
      <c r="X816">
        <f t="shared" si="83"/>
        <v>0</v>
      </c>
    </row>
    <row r="817" spans="1:24" ht="15.75">
      <c r="A817" s="52"/>
      <c r="B817" s="173"/>
      <c r="C817" s="8"/>
      <c r="D817" s="55" t="e">
        <f>VLOOKUP(C817,#REF!,2,FALSE)</f>
        <v>#REF!</v>
      </c>
      <c r="E817" s="172" t="str">
        <f>IFERROR(VLOOKUP(C817,[1]MASTER!C:F,4,FALSE),"")</f>
        <v/>
      </c>
      <c r="F817" s="172" t="str">
        <f>IFERROR(VLOOKUP(C817,[1]MASTER!C:F,3,FALSE),"")</f>
        <v/>
      </c>
      <c r="G817" s="175" t="str">
        <f>IFERROR(LOOKUP(C817,[1]MASTER!C:C,[1]MASTER!B:B),"")</f>
        <v/>
      </c>
      <c r="H817" s="176" t="str">
        <f>IFERROR(VLOOKUP(C817,[1]MASTER!C:G,5,FALSE),"")</f>
        <v/>
      </c>
      <c r="I817" s="182"/>
      <c r="J817" s="184"/>
      <c r="K817" s="185"/>
      <c r="L817" s="186" t="str">
        <f>IFERROR(VLOOKUP(C817,'[1]MASTERLIST- LABOURS'!$B$1:$F$65536,6,FALSE),"")</f>
        <v/>
      </c>
      <c r="M817" s="186"/>
      <c r="N817" s="186"/>
      <c r="O817" s="12"/>
      <c r="P817" s="12"/>
      <c r="Q817" s="13">
        <f t="shared" si="87"/>
        <v>0</v>
      </c>
      <c r="R817" s="13">
        <f t="shared" si="86"/>
        <v>0</v>
      </c>
      <c r="S817" s="7" t="str">
        <f t="shared" si="88"/>
        <v/>
      </c>
      <c r="T817" s="39" t="str">
        <f t="shared" si="85"/>
        <v/>
      </c>
      <c r="U817" s="178" t="str">
        <f t="shared" si="84"/>
        <v/>
      </c>
      <c r="X817">
        <f t="shared" ref="X817:X880" si="89">COUNTIF(C:C,C817)</f>
        <v>0</v>
      </c>
    </row>
    <row r="818" spans="1:24" ht="15.75">
      <c r="A818" s="109"/>
      <c r="B818" s="173"/>
      <c r="C818" s="8"/>
      <c r="D818" s="55" t="e">
        <f>VLOOKUP(C818,#REF!,2,FALSE)</f>
        <v>#REF!</v>
      </c>
      <c r="E818" s="172" t="str">
        <f>IFERROR(VLOOKUP(C818,[1]MASTER!C:F,4,FALSE),"")</f>
        <v/>
      </c>
      <c r="F818" s="172" t="str">
        <f>IFERROR(VLOOKUP(C818,[1]MASTER!C:F,3,FALSE),"")</f>
        <v/>
      </c>
      <c r="G818" s="175" t="str">
        <f>IFERROR(LOOKUP(C818,[1]MASTER!C:C,[1]MASTER!B:B),"")</f>
        <v/>
      </c>
      <c r="H818" s="176" t="str">
        <f>IFERROR(VLOOKUP(C818,[1]MASTER!C:G,5,FALSE),"")</f>
        <v/>
      </c>
      <c r="I818" s="182"/>
      <c r="J818" s="184"/>
      <c r="K818" s="185"/>
      <c r="L818" s="186" t="str">
        <f>IFERROR(VLOOKUP(C818,'[1]MASTERLIST- LABOURS'!$B$1:$F$65536,6,FALSE),"")</f>
        <v/>
      </c>
      <c r="M818" s="186"/>
      <c r="N818" s="186"/>
      <c r="O818" s="12"/>
      <c r="P818" s="12"/>
      <c r="Q818" s="13">
        <f t="shared" si="87"/>
        <v>0</v>
      </c>
      <c r="R818" s="13">
        <f t="shared" si="86"/>
        <v>0</v>
      </c>
      <c r="S818" s="7" t="str">
        <f t="shared" si="88"/>
        <v/>
      </c>
      <c r="T818" s="39" t="str">
        <f t="shared" si="85"/>
        <v/>
      </c>
      <c r="U818" s="178" t="str">
        <f t="shared" si="84"/>
        <v/>
      </c>
      <c r="X818">
        <f t="shared" si="89"/>
        <v>0</v>
      </c>
    </row>
    <row r="819" spans="1:24" ht="15.75">
      <c r="A819" s="52"/>
      <c r="B819" s="173"/>
      <c r="C819" s="8"/>
      <c r="D819" s="55" t="e">
        <f>VLOOKUP(C819,#REF!,2,FALSE)</f>
        <v>#REF!</v>
      </c>
      <c r="E819" s="172" t="str">
        <f>IFERROR(VLOOKUP(C819,[1]MASTER!C:F,4,FALSE),"")</f>
        <v/>
      </c>
      <c r="F819" s="172" t="str">
        <f>IFERROR(VLOOKUP(C819,[1]MASTER!C:F,3,FALSE),"")</f>
        <v/>
      </c>
      <c r="G819" s="175" t="str">
        <f>IFERROR(LOOKUP(C819,[1]MASTER!C:C,[1]MASTER!B:B),"")</f>
        <v/>
      </c>
      <c r="H819" s="176" t="str">
        <f>IFERROR(VLOOKUP(C819,[1]MASTER!C:G,5,FALSE),"")</f>
        <v/>
      </c>
      <c r="I819" s="182"/>
      <c r="J819" s="184"/>
      <c r="K819" s="185"/>
      <c r="L819" s="186" t="str">
        <f>IFERROR(VLOOKUP(C819,'[1]MASTERLIST- LABOURS'!$B$1:$F$65536,6,FALSE),"")</f>
        <v/>
      </c>
      <c r="M819" s="186"/>
      <c r="N819" s="186"/>
      <c r="O819" s="12"/>
      <c r="P819" s="12"/>
      <c r="Q819" s="13">
        <f t="shared" si="87"/>
        <v>0</v>
      </c>
      <c r="R819" s="13">
        <f t="shared" si="86"/>
        <v>0</v>
      </c>
      <c r="S819" s="7" t="str">
        <f t="shared" si="88"/>
        <v/>
      </c>
      <c r="T819" s="39" t="str">
        <f t="shared" si="85"/>
        <v/>
      </c>
      <c r="U819" s="178" t="str">
        <f t="shared" si="84"/>
        <v/>
      </c>
      <c r="X819">
        <f t="shared" si="89"/>
        <v>0</v>
      </c>
    </row>
    <row r="820" spans="1:24" ht="15.75">
      <c r="A820" s="109"/>
      <c r="B820" s="173"/>
      <c r="C820" s="8"/>
      <c r="D820" s="55" t="e">
        <f>VLOOKUP(C820,#REF!,2,FALSE)</f>
        <v>#REF!</v>
      </c>
      <c r="E820" s="172" t="str">
        <f>IFERROR(VLOOKUP(C820,[1]MASTER!C:F,4,FALSE),"")</f>
        <v/>
      </c>
      <c r="F820" s="172" t="str">
        <f>IFERROR(VLOOKUP(C820,[1]MASTER!C:F,3,FALSE),"")</f>
        <v/>
      </c>
      <c r="G820" s="175" t="str">
        <f>IFERROR(LOOKUP(C820,[1]MASTER!C:C,[1]MASTER!B:B),"")</f>
        <v/>
      </c>
      <c r="H820" s="176" t="str">
        <f>IFERROR(VLOOKUP(C820,[1]MASTER!C:G,5,FALSE),"")</f>
        <v/>
      </c>
      <c r="I820" s="182"/>
      <c r="J820" s="184"/>
      <c r="K820" s="185"/>
      <c r="L820" s="186" t="str">
        <f>IFERROR(VLOOKUP(C820,'[1]MASTERLIST- LABOURS'!$B$1:$F$65536,6,FALSE),"")</f>
        <v/>
      </c>
      <c r="M820" s="186"/>
      <c r="N820" s="186"/>
      <c r="O820" s="12"/>
      <c r="P820" s="12"/>
      <c r="Q820" s="13">
        <f t="shared" si="87"/>
        <v>0</v>
      </c>
      <c r="R820" s="13">
        <f t="shared" si="86"/>
        <v>0</v>
      </c>
      <c r="S820" s="7" t="str">
        <f t="shared" si="88"/>
        <v/>
      </c>
      <c r="T820" s="39" t="str">
        <f t="shared" si="85"/>
        <v/>
      </c>
      <c r="U820" s="178" t="str">
        <f t="shared" si="84"/>
        <v/>
      </c>
      <c r="X820">
        <f t="shared" si="89"/>
        <v>0</v>
      </c>
    </row>
    <row r="821" spans="1:24" ht="15.75">
      <c r="A821" s="52"/>
      <c r="B821" s="173"/>
      <c r="C821" s="8"/>
      <c r="D821" s="55" t="e">
        <f>VLOOKUP(C821,#REF!,2,FALSE)</f>
        <v>#REF!</v>
      </c>
      <c r="E821" s="172" t="str">
        <f>IFERROR(VLOOKUP(C821,[1]MASTER!C:F,4,FALSE),"")</f>
        <v/>
      </c>
      <c r="F821" s="172" t="str">
        <f>IFERROR(VLOOKUP(C821,[1]MASTER!C:F,3,FALSE),"")</f>
        <v/>
      </c>
      <c r="G821" s="175" t="str">
        <f>IFERROR(LOOKUP(C821,[1]MASTER!C:C,[1]MASTER!B:B),"")</f>
        <v/>
      </c>
      <c r="H821" s="176" t="str">
        <f>IFERROR(VLOOKUP(C821,[1]MASTER!C:G,5,FALSE),"")</f>
        <v/>
      </c>
      <c r="I821" s="182"/>
      <c r="J821" s="184"/>
      <c r="K821" s="185"/>
      <c r="L821" s="186" t="str">
        <f>IFERROR(VLOOKUP(C821,'[1]MASTERLIST- LABOURS'!$B$1:$F$65536,6,FALSE),"")</f>
        <v/>
      </c>
      <c r="M821" s="186"/>
      <c r="N821" s="186"/>
      <c r="O821" s="12"/>
      <c r="P821" s="12"/>
      <c r="Q821" s="13">
        <f t="shared" si="87"/>
        <v>0</v>
      </c>
      <c r="R821" s="13">
        <f t="shared" si="86"/>
        <v>0</v>
      </c>
      <c r="S821" s="7" t="str">
        <f t="shared" si="88"/>
        <v/>
      </c>
      <c r="T821" s="39" t="str">
        <f t="shared" si="85"/>
        <v/>
      </c>
      <c r="U821" s="178" t="str">
        <f t="shared" si="84"/>
        <v/>
      </c>
      <c r="X821">
        <f t="shared" si="89"/>
        <v>0</v>
      </c>
    </row>
    <row r="822" spans="1:24" ht="15.75">
      <c r="A822" s="109"/>
      <c r="B822" s="173"/>
      <c r="C822" s="8"/>
      <c r="D822" s="55" t="e">
        <f>VLOOKUP(C822,#REF!,2,FALSE)</f>
        <v>#REF!</v>
      </c>
      <c r="E822" s="172" t="str">
        <f>IFERROR(VLOOKUP(C822,[1]MASTER!C:F,4,FALSE),"")</f>
        <v/>
      </c>
      <c r="F822" s="172" t="str">
        <f>IFERROR(VLOOKUP(C822,[1]MASTER!C:F,3,FALSE),"")</f>
        <v/>
      </c>
      <c r="G822" s="175" t="str">
        <f>IFERROR(LOOKUP(C822,[1]MASTER!C:C,[1]MASTER!B:B),"")</f>
        <v/>
      </c>
      <c r="H822" s="176" t="str">
        <f>IFERROR(VLOOKUP(C822,[1]MASTER!C:G,5,FALSE),"")</f>
        <v/>
      </c>
      <c r="I822" s="182"/>
      <c r="J822" s="184"/>
      <c r="K822" s="185"/>
      <c r="L822" s="186" t="str">
        <f>IFERROR(VLOOKUP(C822,'[1]MASTERLIST- LABOURS'!$B$1:$F$65536,6,FALSE),"")</f>
        <v/>
      </c>
      <c r="M822" s="186"/>
      <c r="N822" s="186"/>
      <c r="O822" s="12"/>
      <c r="P822" s="12"/>
      <c r="Q822" s="13">
        <f t="shared" si="87"/>
        <v>0</v>
      </c>
      <c r="R822" s="13">
        <f t="shared" si="86"/>
        <v>0</v>
      </c>
      <c r="S822" s="7" t="str">
        <f t="shared" si="88"/>
        <v/>
      </c>
      <c r="T822" s="39" t="str">
        <f t="shared" si="85"/>
        <v/>
      </c>
      <c r="U822" s="178" t="str">
        <f t="shared" si="84"/>
        <v/>
      </c>
      <c r="X822">
        <f t="shared" si="89"/>
        <v>0</v>
      </c>
    </row>
    <row r="823" spans="1:24" ht="15.75">
      <c r="A823" s="52"/>
      <c r="B823" s="173"/>
      <c r="C823" s="8"/>
      <c r="D823" s="55" t="e">
        <f>VLOOKUP(C823,#REF!,2,FALSE)</f>
        <v>#REF!</v>
      </c>
      <c r="E823" s="172" t="str">
        <f>IFERROR(VLOOKUP(C823,[1]MASTER!C:F,4,FALSE),"")</f>
        <v/>
      </c>
      <c r="F823" s="172" t="str">
        <f>IFERROR(VLOOKUP(C823,[1]MASTER!C:F,3,FALSE),"")</f>
        <v/>
      </c>
      <c r="G823" s="175" t="str">
        <f>IFERROR(LOOKUP(C823,[1]MASTER!C:C,[1]MASTER!B:B),"")</f>
        <v/>
      </c>
      <c r="H823" s="176" t="str">
        <f>IFERROR(VLOOKUP(C823,[1]MASTER!C:G,5,FALSE),"")</f>
        <v/>
      </c>
      <c r="I823" s="182"/>
      <c r="J823" s="184"/>
      <c r="K823" s="185"/>
      <c r="L823" s="186" t="str">
        <f>IFERROR(VLOOKUP(C823,'[1]MASTERLIST- LABOURS'!$B$1:$F$65536,6,FALSE),"")</f>
        <v/>
      </c>
      <c r="M823" s="186"/>
      <c r="N823" s="186"/>
      <c r="O823" s="12"/>
      <c r="P823" s="12"/>
      <c r="Q823" s="13">
        <f t="shared" si="87"/>
        <v>0</v>
      </c>
      <c r="R823" s="13">
        <f t="shared" si="86"/>
        <v>0</v>
      </c>
      <c r="S823" s="7" t="str">
        <f t="shared" si="88"/>
        <v/>
      </c>
      <c r="T823" s="39" t="str">
        <f t="shared" si="85"/>
        <v/>
      </c>
      <c r="U823" s="178" t="str">
        <f t="shared" si="84"/>
        <v/>
      </c>
      <c r="X823">
        <f t="shared" si="89"/>
        <v>0</v>
      </c>
    </row>
    <row r="824" spans="1:24" ht="15.75">
      <c r="A824" s="109"/>
      <c r="B824" s="173"/>
      <c r="C824" s="8"/>
      <c r="D824" s="55" t="e">
        <f>VLOOKUP(C824,#REF!,2,FALSE)</f>
        <v>#REF!</v>
      </c>
      <c r="E824" s="172" t="str">
        <f>IFERROR(VLOOKUP(C824,[1]MASTER!C:F,4,FALSE),"")</f>
        <v/>
      </c>
      <c r="F824" s="172" t="str">
        <f>IFERROR(VLOOKUP(C824,[1]MASTER!C:F,3,FALSE),"")</f>
        <v/>
      </c>
      <c r="G824" s="175" t="str">
        <f>IFERROR(LOOKUP(C824,[1]MASTER!C:C,[1]MASTER!B:B),"")</f>
        <v/>
      </c>
      <c r="H824" s="176" t="str">
        <f>IFERROR(VLOOKUP(C824,[1]MASTER!C:G,5,FALSE),"")</f>
        <v/>
      </c>
      <c r="I824" s="182"/>
      <c r="J824" s="184"/>
      <c r="K824" s="185"/>
      <c r="L824" s="186" t="str">
        <f>IFERROR(VLOOKUP(C824,'[1]MASTERLIST- LABOURS'!$B$1:$F$65536,6,FALSE),"")</f>
        <v/>
      </c>
      <c r="M824" s="186"/>
      <c r="N824" s="186"/>
      <c r="O824" s="12"/>
      <c r="P824" s="12"/>
      <c r="Q824" s="13">
        <f t="shared" si="87"/>
        <v>0</v>
      </c>
      <c r="R824" s="13">
        <f t="shared" si="86"/>
        <v>0</v>
      </c>
      <c r="S824" s="7" t="str">
        <f t="shared" si="88"/>
        <v/>
      </c>
      <c r="T824" s="39" t="str">
        <f t="shared" si="85"/>
        <v/>
      </c>
      <c r="U824" s="178" t="str">
        <f t="shared" si="84"/>
        <v/>
      </c>
      <c r="X824">
        <f t="shared" si="89"/>
        <v>0</v>
      </c>
    </row>
    <row r="825" spans="1:24" ht="15.75">
      <c r="A825" s="52"/>
      <c r="B825" s="173"/>
      <c r="C825" s="8"/>
      <c r="D825" s="55" t="e">
        <f>VLOOKUP(C825,#REF!,2,FALSE)</f>
        <v>#REF!</v>
      </c>
      <c r="E825" s="172" t="str">
        <f>IFERROR(VLOOKUP(C825,[1]MASTER!C:F,4,FALSE),"")</f>
        <v/>
      </c>
      <c r="F825" s="172" t="str">
        <f>IFERROR(VLOOKUP(C825,[1]MASTER!C:F,3,FALSE),"")</f>
        <v/>
      </c>
      <c r="G825" s="175" t="str">
        <f>IFERROR(LOOKUP(C825,[1]MASTER!C:C,[1]MASTER!B:B),"")</f>
        <v/>
      </c>
      <c r="H825" s="176" t="str">
        <f>IFERROR(VLOOKUP(C825,[1]MASTER!C:G,5,FALSE),"")</f>
        <v/>
      </c>
      <c r="I825" s="182"/>
      <c r="J825" s="184"/>
      <c r="K825" s="185"/>
      <c r="L825" s="186" t="str">
        <f>IFERROR(VLOOKUP(C825,'[1]MASTERLIST- LABOURS'!$B$1:$F$65536,6,FALSE),"")</f>
        <v/>
      </c>
      <c r="M825" s="186"/>
      <c r="N825" s="186"/>
      <c r="O825" s="12"/>
      <c r="P825" s="12"/>
      <c r="Q825" s="13">
        <f t="shared" si="87"/>
        <v>0</v>
      </c>
      <c r="R825" s="13">
        <f t="shared" si="86"/>
        <v>0</v>
      </c>
      <c r="S825" s="7" t="str">
        <f t="shared" si="88"/>
        <v/>
      </c>
      <c r="T825" s="39" t="str">
        <f t="shared" si="85"/>
        <v/>
      </c>
      <c r="U825" s="178" t="str">
        <f t="shared" si="84"/>
        <v/>
      </c>
      <c r="X825">
        <f t="shared" si="89"/>
        <v>0</v>
      </c>
    </row>
    <row r="826" spans="1:24" ht="15.75">
      <c r="A826" s="109"/>
      <c r="B826" s="173"/>
      <c r="C826" s="8"/>
      <c r="D826" s="55" t="e">
        <f>VLOOKUP(C826,#REF!,2,FALSE)</f>
        <v>#REF!</v>
      </c>
      <c r="E826" s="172" t="str">
        <f>IFERROR(VLOOKUP(C826,[1]MASTER!C:F,4,FALSE),"")</f>
        <v/>
      </c>
      <c r="F826" s="172" t="str">
        <f>IFERROR(VLOOKUP(C826,[1]MASTER!C:F,3,FALSE),"")</f>
        <v/>
      </c>
      <c r="G826" s="175" t="str">
        <f>IFERROR(LOOKUP(C826,[1]MASTER!C:C,[1]MASTER!B:B),"")</f>
        <v/>
      </c>
      <c r="H826" s="176" t="str">
        <f>IFERROR(VLOOKUP(C826,[1]MASTER!C:G,5,FALSE),"")</f>
        <v/>
      </c>
      <c r="I826" s="182"/>
      <c r="J826" s="184"/>
      <c r="K826" s="185"/>
      <c r="L826" s="186" t="str">
        <f>IFERROR(VLOOKUP(C826,'[1]MASTERLIST- LABOURS'!$B$1:$F$65536,6,FALSE),"")</f>
        <v/>
      </c>
      <c r="M826" s="186"/>
      <c r="N826" s="186"/>
      <c r="O826" s="12"/>
      <c r="P826" s="12"/>
      <c r="Q826" s="13">
        <f t="shared" si="87"/>
        <v>0</v>
      </c>
      <c r="R826" s="13">
        <f t="shared" si="86"/>
        <v>0</v>
      </c>
      <c r="S826" s="7" t="str">
        <f t="shared" si="88"/>
        <v/>
      </c>
      <c r="T826" s="39" t="str">
        <f t="shared" si="85"/>
        <v/>
      </c>
      <c r="U826" s="178" t="str">
        <f t="shared" si="84"/>
        <v/>
      </c>
      <c r="X826">
        <f t="shared" si="89"/>
        <v>0</v>
      </c>
    </row>
    <row r="827" spans="1:24" ht="15.75">
      <c r="A827" s="52"/>
      <c r="B827" s="173"/>
      <c r="C827" s="8"/>
      <c r="D827" s="55" t="e">
        <f>VLOOKUP(C827,#REF!,2,FALSE)</f>
        <v>#REF!</v>
      </c>
      <c r="E827" s="172" t="str">
        <f>IFERROR(VLOOKUP(C827,[1]MASTER!C:F,4,FALSE),"")</f>
        <v/>
      </c>
      <c r="F827" s="172" t="str">
        <f>IFERROR(VLOOKUP(C827,[1]MASTER!C:F,3,FALSE),"")</f>
        <v/>
      </c>
      <c r="G827" s="175" t="str">
        <f>IFERROR(LOOKUP(C827,[1]MASTER!C:C,[1]MASTER!B:B),"")</f>
        <v/>
      </c>
      <c r="H827" s="176" t="str">
        <f>IFERROR(VLOOKUP(C827,[1]MASTER!C:G,5,FALSE),"")</f>
        <v/>
      </c>
      <c r="I827" s="182"/>
      <c r="J827" s="184"/>
      <c r="K827" s="185"/>
      <c r="L827" s="186" t="str">
        <f>IFERROR(VLOOKUP(C827,'[1]MASTERLIST- LABOURS'!$B$1:$F$65536,6,FALSE),"")</f>
        <v/>
      </c>
      <c r="M827" s="186"/>
      <c r="N827" s="186"/>
      <c r="O827" s="12"/>
      <c r="P827" s="12"/>
      <c r="Q827" s="13">
        <f t="shared" si="87"/>
        <v>0</v>
      </c>
      <c r="R827" s="13">
        <f t="shared" si="86"/>
        <v>0</v>
      </c>
      <c r="S827" s="7" t="str">
        <f t="shared" si="88"/>
        <v/>
      </c>
      <c r="T827" s="39" t="str">
        <f t="shared" si="85"/>
        <v/>
      </c>
      <c r="U827" s="178" t="str">
        <f t="shared" si="84"/>
        <v/>
      </c>
      <c r="X827">
        <f t="shared" si="89"/>
        <v>0</v>
      </c>
    </row>
    <row r="828" spans="1:24" ht="15.75">
      <c r="A828" s="109"/>
      <c r="B828" s="173"/>
      <c r="C828" s="8"/>
      <c r="D828" s="55" t="e">
        <f>VLOOKUP(C828,#REF!,2,FALSE)</f>
        <v>#REF!</v>
      </c>
      <c r="E828" s="172" t="str">
        <f>IFERROR(VLOOKUP(C828,[1]MASTER!C:F,4,FALSE),"")</f>
        <v/>
      </c>
      <c r="F828" s="172" t="str">
        <f>IFERROR(VLOOKUP(C828,[1]MASTER!C:F,3,FALSE),"")</f>
        <v/>
      </c>
      <c r="G828" s="175" t="str">
        <f>IFERROR(LOOKUP(C828,[1]MASTER!C:C,[1]MASTER!B:B),"")</f>
        <v/>
      </c>
      <c r="H828" s="176" t="str">
        <f>IFERROR(VLOOKUP(C828,[1]MASTER!C:G,5,FALSE),"")</f>
        <v/>
      </c>
      <c r="I828" s="182"/>
      <c r="J828" s="184"/>
      <c r="K828" s="185"/>
      <c r="L828" s="186" t="str">
        <f>IFERROR(VLOOKUP(C828,'[1]MASTERLIST- LABOURS'!$B$1:$F$65536,6,FALSE),"")</f>
        <v/>
      </c>
      <c r="M828" s="186"/>
      <c r="N828" s="186"/>
      <c r="O828" s="12"/>
      <c r="P828" s="12"/>
      <c r="Q828" s="13">
        <f t="shared" si="87"/>
        <v>0</v>
      </c>
      <c r="R828" s="13">
        <f t="shared" si="86"/>
        <v>0</v>
      </c>
      <c r="S828" s="7" t="str">
        <f t="shared" si="88"/>
        <v/>
      </c>
      <c r="T828" s="39" t="str">
        <f t="shared" si="85"/>
        <v/>
      </c>
      <c r="U828" s="178" t="str">
        <f t="shared" si="84"/>
        <v/>
      </c>
      <c r="X828">
        <f t="shared" si="89"/>
        <v>0</v>
      </c>
    </row>
    <row r="829" spans="1:24" ht="15.75">
      <c r="A829" s="52"/>
      <c r="B829" s="173"/>
      <c r="C829" s="8"/>
      <c r="D829" s="55" t="e">
        <f>VLOOKUP(C829,#REF!,2,FALSE)</f>
        <v>#REF!</v>
      </c>
      <c r="E829" s="172" t="str">
        <f>IFERROR(VLOOKUP(C829,[1]MASTER!C:F,4,FALSE),"")</f>
        <v/>
      </c>
      <c r="F829" s="172" t="str">
        <f>IFERROR(VLOOKUP(C829,[1]MASTER!C:F,3,FALSE),"")</f>
        <v/>
      </c>
      <c r="G829" s="175" t="str">
        <f>IFERROR(LOOKUP(C829,[1]MASTER!C:C,[1]MASTER!B:B),"")</f>
        <v/>
      </c>
      <c r="H829" s="176" t="str">
        <f>IFERROR(VLOOKUP(C829,[1]MASTER!C:G,5,FALSE),"")</f>
        <v/>
      </c>
      <c r="I829" s="182"/>
      <c r="J829" s="184"/>
      <c r="K829" s="185"/>
      <c r="L829" s="186" t="str">
        <f>IFERROR(VLOOKUP(C829,'[1]MASTERLIST- LABOURS'!$B$1:$F$65536,6,FALSE),"")</f>
        <v/>
      </c>
      <c r="M829" s="186"/>
      <c r="N829" s="186"/>
      <c r="O829" s="12"/>
      <c r="P829" s="12"/>
      <c r="Q829" s="13">
        <f t="shared" si="87"/>
        <v>0</v>
      </c>
      <c r="R829" s="13">
        <f t="shared" si="86"/>
        <v>0</v>
      </c>
      <c r="S829" s="7" t="str">
        <f t="shared" si="88"/>
        <v/>
      </c>
      <c r="T829" s="39" t="str">
        <f t="shared" si="85"/>
        <v/>
      </c>
      <c r="U829" s="178" t="str">
        <f t="shared" ref="U829:U892" si="90">IFERROR(ROUND(T829:T829,-1),"")</f>
        <v/>
      </c>
      <c r="X829">
        <f t="shared" si="89"/>
        <v>0</v>
      </c>
    </row>
    <row r="830" spans="1:24" ht="15.75">
      <c r="A830" s="109"/>
      <c r="B830" s="173"/>
      <c r="C830" s="8"/>
      <c r="D830" s="55" t="e">
        <f>VLOOKUP(C830,#REF!,2,FALSE)</f>
        <v>#REF!</v>
      </c>
      <c r="E830" s="172" t="str">
        <f>IFERROR(VLOOKUP(C830,[1]MASTER!C:F,4,FALSE),"")</f>
        <v/>
      </c>
      <c r="F830" s="172" t="str">
        <f>IFERROR(VLOOKUP(C830,[1]MASTER!C:F,3,FALSE),"")</f>
        <v/>
      </c>
      <c r="G830" s="175" t="str">
        <f>IFERROR(LOOKUP(C830,[1]MASTER!C:C,[1]MASTER!B:B),"")</f>
        <v/>
      </c>
      <c r="H830" s="176" t="str">
        <f>IFERROR(VLOOKUP(C830,[1]MASTER!C:G,5,FALSE),"")</f>
        <v/>
      </c>
      <c r="I830" s="182"/>
      <c r="J830" s="184"/>
      <c r="K830" s="185"/>
      <c r="L830" s="186" t="str">
        <f>IFERROR(VLOOKUP(C830,'[1]MASTERLIST- LABOURS'!$B$1:$F$65536,6,FALSE),"")</f>
        <v/>
      </c>
      <c r="M830" s="186"/>
      <c r="N830" s="186"/>
      <c r="O830" s="12"/>
      <c r="P830" s="12"/>
      <c r="Q830" s="13">
        <f t="shared" si="87"/>
        <v>0</v>
      </c>
      <c r="R830" s="13">
        <f t="shared" si="86"/>
        <v>0</v>
      </c>
      <c r="S830" s="7" t="str">
        <f t="shared" si="88"/>
        <v/>
      </c>
      <c r="T830" s="39" t="str">
        <f t="shared" ref="T830:T893" si="91">IFERROR(L830*S830/365,"")</f>
        <v/>
      </c>
      <c r="U830" s="178" t="str">
        <f t="shared" si="90"/>
        <v/>
      </c>
      <c r="X830">
        <f t="shared" si="89"/>
        <v>0</v>
      </c>
    </row>
    <row r="831" spans="1:24" ht="15.75">
      <c r="A831" s="52"/>
      <c r="B831" s="173"/>
      <c r="C831" s="8"/>
      <c r="D831" s="55" t="e">
        <f>VLOOKUP(C831,#REF!,2,FALSE)</f>
        <v>#REF!</v>
      </c>
      <c r="E831" s="172" t="str">
        <f>IFERROR(VLOOKUP(C831,[1]MASTER!C:F,4,FALSE),"")</f>
        <v/>
      </c>
      <c r="F831" s="172" t="str">
        <f>IFERROR(VLOOKUP(C831,[1]MASTER!C:F,3,FALSE),"")</f>
        <v/>
      </c>
      <c r="G831" s="175" t="str">
        <f>IFERROR(LOOKUP(C831,[1]MASTER!C:C,[1]MASTER!B:B),"")</f>
        <v/>
      </c>
      <c r="H831" s="176" t="str">
        <f>IFERROR(VLOOKUP(C831,[1]MASTER!C:G,5,FALSE),"")</f>
        <v/>
      </c>
      <c r="I831" s="182"/>
      <c r="J831" s="184"/>
      <c r="K831" s="185"/>
      <c r="L831" s="186" t="str">
        <f>IFERROR(VLOOKUP(C831,'[1]MASTERLIST- LABOURS'!$B$1:$F$65536,6,FALSE),"")</f>
        <v/>
      </c>
      <c r="M831" s="186"/>
      <c r="N831" s="186"/>
      <c r="O831" s="12"/>
      <c r="P831" s="12"/>
      <c r="Q831" s="13">
        <f t="shared" si="87"/>
        <v>0</v>
      </c>
      <c r="R831" s="13">
        <f t="shared" si="86"/>
        <v>0</v>
      </c>
      <c r="S831" s="7" t="str">
        <f t="shared" si="88"/>
        <v/>
      </c>
      <c r="T831" s="39" t="str">
        <f t="shared" si="91"/>
        <v/>
      </c>
      <c r="U831" s="178" t="str">
        <f t="shared" si="90"/>
        <v/>
      </c>
      <c r="X831">
        <f t="shared" si="89"/>
        <v>0</v>
      </c>
    </row>
    <row r="832" spans="1:24" ht="15.75">
      <c r="A832" s="109"/>
      <c r="B832" s="173"/>
      <c r="C832" s="8"/>
      <c r="D832" s="55" t="e">
        <f>VLOOKUP(C832,#REF!,2,FALSE)</f>
        <v>#REF!</v>
      </c>
      <c r="E832" s="172" t="str">
        <f>IFERROR(VLOOKUP(C832,[1]MASTER!C:F,4,FALSE),"")</f>
        <v/>
      </c>
      <c r="F832" s="172" t="str">
        <f>IFERROR(VLOOKUP(C832,[1]MASTER!C:F,3,FALSE),"")</f>
        <v/>
      </c>
      <c r="G832" s="175" t="str">
        <f>IFERROR(LOOKUP(C832,[1]MASTER!C:C,[1]MASTER!B:B),"")</f>
        <v/>
      </c>
      <c r="H832" s="176" t="str">
        <f>IFERROR(VLOOKUP(C832,[1]MASTER!C:G,5,FALSE),"")</f>
        <v/>
      </c>
      <c r="I832" s="182"/>
      <c r="J832" s="184"/>
      <c r="K832" s="185"/>
      <c r="L832" s="186" t="str">
        <f>IFERROR(VLOOKUP(C832,'[1]MASTERLIST- LABOURS'!$B$1:$F$65536,6,FALSE),"")</f>
        <v/>
      </c>
      <c r="M832" s="186"/>
      <c r="N832" s="186"/>
      <c r="O832" s="12"/>
      <c r="P832" s="12"/>
      <c r="Q832" s="13">
        <f t="shared" si="87"/>
        <v>0</v>
      </c>
      <c r="R832" s="13">
        <f t="shared" si="86"/>
        <v>0</v>
      </c>
      <c r="S832" s="7" t="str">
        <f t="shared" si="88"/>
        <v/>
      </c>
      <c r="T832" s="39" t="str">
        <f t="shared" si="91"/>
        <v/>
      </c>
      <c r="U832" s="178" t="str">
        <f t="shared" si="90"/>
        <v/>
      </c>
      <c r="X832">
        <f t="shared" si="89"/>
        <v>0</v>
      </c>
    </row>
    <row r="833" spans="1:24" ht="15.75">
      <c r="A833" s="52"/>
      <c r="B833" s="173"/>
      <c r="C833" s="8"/>
      <c r="D833" s="55" t="e">
        <f>VLOOKUP(C833,#REF!,2,FALSE)</f>
        <v>#REF!</v>
      </c>
      <c r="E833" s="172" t="str">
        <f>IFERROR(VLOOKUP(C833,[1]MASTER!C:F,4,FALSE),"")</f>
        <v/>
      </c>
      <c r="F833" s="172" t="str">
        <f>IFERROR(VLOOKUP(C833,[1]MASTER!C:F,3,FALSE),"")</f>
        <v/>
      </c>
      <c r="G833" s="175" t="str">
        <f>IFERROR(LOOKUP(C833,[1]MASTER!C:C,[1]MASTER!B:B),"")</f>
        <v/>
      </c>
      <c r="H833" s="176" t="str">
        <f>IFERROR(VLOOKUP(C833,[1]MASTER!C:G,5,FALSE),"")</f>
        <v/>
      </c>
      <c r="I833" s="182"/>
      <c r="J833" s="184"/>
      <c r="K833" s="185"/>
      <c r="L833" s="186" t="str">
        <f>IFERROR(VLOOKUP(C833,'[1]MASTERLIST- LABOURS'!$B$1:$F$65536,6,FALSE),"")</f>
        <v/>
      </c>
      <c r="M833" s="186"/>
      <c r="N833" s="186"/>
      <c r="O833" s="12"/>
      <c r="P833" s="12"/>
      <c r="Q833" s="13">
        <f t="shared" si="87"/>
        <v>0</v>
      </c>
      <c r="R833" s="13">
        <f t="shared" si="86"/>
        <v>0</v>
      </c>
      <c r="S833" s="7" t="str">
        <f t="shared" si="88"/>
        <v/>
      </c>
      <c r="T833" s="39" t="str">
        <f t="shared" si="91"/>
        <v/>
      </c>
      <c r="U833" s="178" t="str">
        <f t="shared" si="90"/>
        <v/>
      </c>
      <c r="X833">
        <f t="shared" si="89"/>
        <v>0</v>
      </c>
    </row>
    <row r="834" spans="1:24" ht="15.75">
      <c r="A834" s="109"/>
      <c r="B834" s="173"/>
      <c r="C834" s="8"/>
      <c r="D834" s="55" t="e">
        <f>VLOOKUP(C834,#REF!,2,FALSE)</f>
        <v>#REF!</v>
      </c>
      <c r="E834" s="172" t="str">
        <f>IFERROR(VLOOKUP(C834,[1]MASTER!C:F,4,FALSE),"")</f>
        <v/>
      </c>
      <c r="F834" s="172" t="str">
        <f>IFERROR(VLOOKUP(C834,[1]MASTER!C:F,3,FALSE),"")</f>
        <v/>
      </c>
      <c r="G834" s="175" t="str">
        <f>IFERROR(LOOKUP(C834,[1]MASTER!C:C,[1]MASTER!B:B),"")</f>
        <v/>
      </c>
      <c r="H834" s="176" t="str">
        <f>IFERROR(VLOOKUP(C834,[1]MASTER!C:G,5,FALSE),"")</f>
        <v/>
      </c>
      <c r="I834" s="182"/>
      <c r="J834" s="184"/>
      <c r="K834" s="185"/>
      <c r="L834" s="186" t="str">
        <f>IFERROR(VLOOKUP(C834,'[1]MASTERLIST- LABOURS'!$B$1:$F$65536,6,FALSE),"")</f>
        <v/>
      </c>
      <c r="M834" s="186"/>
      <c r="N834" s="186"/>
      <c r="O834" s="12"/>
      <c r="P834" s="12"/>
      <c r="Q834" s="13">
        <f t="shared" si="87"/>
        <v>0</v>
      </c>
      <c r="R834" s="13">
        <f t="shared" si="86"/>
        <v>0</v>
      </c>
      <c r="S834" s="7" t="str">
        <f t="shared" si="88"/>
        <v/>
      </c>
      <c r="T834" s="39" t="str">
        <f t="shared" si="91"/>
        <v/>
      </c>
      <c r="U834" s="178" t="str">
        <f t="shared" si="90"/>
        <v/>
      </c>
      <c r="X834">
        <f t="shared" si="89"/>
        <v>0</v>
      </c>
    </row>
    <row r="835" spans="1:24" ht="15.75">
      <c r="A835" s="52"/>
      <c r="B835" s="173"/>
      <c r="C835" s="8"/>
      <c r="D835" s="55" t="e">
        <f>VLOOKUP(C835,#REF!,2,FALSE)</f>
        <v>#REF!</v>
      </c>
      <c r="E835" s="172" t="str">
        <f>IFERROR(VLOOKUP(C835,[1]MASTER!C:F,4,FALSE),"")</f>
        <v/>
      </c>
      <c r="F835" s="172" t="str">
        <f>IFERROR(VLOOKUP(C835,[1]MASTER!C:F,3,FALSE),"")</f>
        <v/>
      </c>
      <c r="G835" s="175" t="str">
        <f>IFERROR(LOOKUP(C835,[1]MASTER!C:C,[1]MASTER!B:B),"")</f>
        <v/>
      </c>
      <c r="H835" s="176" t="str">
        <f>IFERROR(VLOOKUP(C835,[1]MASTER!C:G,5,FALSE),"")</f>
        <v/>
      </c>
      <c r="I835" s="182"/>
      <c r="J835" s="184"/>
      <c r="K835" s="185"/>
      <c r="L835" s="186" t="str">
        <f>IFERROR(VLOOKUP(C835,'[1]MASTERLIST- LABOURS'!$B$1:$F$65536,6,FALSE),"")</f>
        <v/>
      </c>
      <c r="M835" s="186"/>
      <c r="N835" s="186"/>
      <c r="O835" s="12"/>
      <c r="P835" s="12"/>
      <c r="Q835" s="13">
        <f t="shared" si="87"/>
        <v>0</v>
      </c>
      <c r="R835" s="13">
        <f t="shared" si="86"/>
        <v>0</v>
      </c>
      <c r="S835" s="7" t="str">
        <f t="shared" si="88"/>
        <v/>
      </c>
      <c r="T835" s="39" t="str">
        <f t="shared" si="91"/>
        <v/>
      </c>
      <c r="U835" s="178" t="str">
        <f t="shared" si="90"/>
        <v/>
      </c>
      <c r="X835">
        <f t="shared" si="89"/>
        <v>0</v>
      </c>
    </row>
    <row r="836" spans="1:24" ht="15.75">
      <c r="A836" s="109"/>
      <c r="B836" s="173"/>
      <c r="C836" s="8"/>
      <c r="D836" s="55" t="e">
        <f>VLOOKUP(C836,#REF!,2,FALSE)</f>
        <v>#REF!</v>
      </c>
      <c r="E836" s="172" t="str">
        <f>IFERROR(VLOOKUP(C836,[1]MASTER!C:F,4,FALSE),"")</f>
        <v/>
      </c>
      <c r="F836" s="172" t="str">
        <f>IFERROR(VLOOKUP(C836,[1]MASTER!C:F,3,FALSE),"")</f>
        <v/>
      </c>
      <c r="G836" s="175" t="str">
        <f>IFERROR(LOOKUP(C836,[1]MASTER!C:C,[1]MASTER!B:B),"")</f>
        <v/>
      </c>
      <c r="H836" s="176" t="str">
        <f>IFERROR(VLOOKUP(C836,[1]MASTER!C:G,5,FALSE),"")</f>
        <v/>
      </c>
      <c r="I836" s="182"/>
      <c r="J836" s="184"/>
      <c r="K836" s="185"/>
      <c r="L836" s="186" t="str">
        <f>IFERROR(VLOOKUP(C836,'[1]MASTERLIST- LABOURS'!$B$1:$F$65536,6,FALSE),"")</f>
        <v/>
      </c>
      <c r="M836" s="186"/>
      <c r="N836" s="186"/>
      <c r="O836" s="12"/>
      <c r="P836" s="12"/>
      <c r="Q836" s="13">
        <f t="shared" si="87"/>
        <v>0</v>
      </c>
      <c r="R836" s="13">
        <f t="shared" si="86"/>
        <v>0</v>
      </c>
      <c r="S836" s="7" t="str">
        <f t="shared" si="88"/>
        <v/>
      </c>
      <c r="T836" s="39" t="str">
        <f t="shared" si="91"/>
        <v/>
      </c>
      <c r="U836" s="178" t="str">
        <f t="shared" si="90"/>
        <v/>
      </c>
      <c r="X836">
        <f t="shared" si="89"/>
        <v>0</v>
      </c>
    </row>
    <row r="837" spans="1:24" ht="15.75">
      <c r="A837" s="52"/>
      <c r="B837" s="173"/>
      <c r="C837" s="8"/>
      <c r="D837" s="55" t="e">
        <f>VLOOKUP(C837,#REF!,2,FALSE)</f>
        <v>#REF!</v>
      </c>
      <c r="E837" s="172" t="str">
        <f>IFERROR(VLOOKUP(C837,[1]MASTER!C:F,4,FALSE),"")</f>
        <v/>
      </c>
      <c r="F837" s="172" t="str">
        <f>IFERROR(VLOOKUP(C837,[1]MASTER!C:F,3,FALSE),"")</f>
        <v/>
      </c>
      <c r="G837" s="175" t="str">
        <f>IFERROR(LOOKUP(C837,[1]MASTER!C:C,[1]MASTER!B:B),"")</f>
        <v/>
      </c>
      <c r="H837" s="176" t="str">
        <f>IFERROR(VLOOKUP(C837,[1]MASTER!C:G,5,FALSE),"")</f>
        <v/>
      </c>
      <c r="I837" s="182"/>
      <c r="J837" s="184"/>
      <c r="K837" s="185"/>
      <c r="L837" s="186" t="str">
        <f>IFERROR(VLOOKUP(C837,'[1]MASTERLIST- LABOURS'!$B$1:$F$65536,6,FALSE),"")</f>
        <v/>
      </c>
      <c r="M837" s="186"/>
      <c r="N837" s="186"/>
      <c r="O837" s="12"/>
      <c r="P837" s="12"/>
      <c r="Q837" s="13">
        <f t="shared" si="87"/>
        <v>0</v>
      </c>
      <c r="R837" s="13">
        <f t="shared" si="86"/>
        <v>0</v>
      </c>
      <c r="S837" s="7" t="str">
        <f t="shared" si="88"/>
        <v/>
      </c>
      <c r="T837" s="39" t="str">
        <f t="shared" si="91"/>
        <v/>
      </c>
      <c r="U837" s="178" t="str">
        <f t="shared" si="90"/>
        <v/>
      </c>
      <c r="X837">
        <f t="shared" si="89"/>
        <v>0</v>
      </c>
    </row>
    <row r="838" spans="1:24" ht="15.75">
      <c r="A838" s="109"/>
      <c r="B838" s="173"/>
      <c r="C838" s="8"/>
      <c r="D838" s="55" t="e">
        <f>VLOOKUP(C838,#REF!,2,FALSE)</f>
        <v>#REF!</v>
      </c>
      <c r="E838" s="172" t="str">
        <f>IFERROR(VLOOKUP(C838,[1]MASTER!C:F,4,FALSE),"")</f>
        <v/>
      </c>
      <c r="F838" s="172" t="str">
        <f>IFERROR(VLOOKUP(C838,[1]MASTER!C:F,3,FALSE),"")</f>
        <v/>
      </c>
      <c r="G838" s="175" t="str">
        <f>IFERROR(LOOKUP(C838,[1]MASTER!C:C,[1]MASTER!B:B),"")</f>
        <v/>
      </c>
      <c r="H838" s="176" t="str">
        <f>IFERROR(VLOOKUP(C838,[1]MASTER!C:G,5,FALSE),"")</f>
        <v/>
      </c>
      <c r="I838" s="182"/>
      <c r="J838" s="184"/>
      <c r="K838" s="185"/>
      <c r="L838" s="186" t="str">
        <f>IFERROR(VLOOKUP(C838,'[1]MASTERLIST- LABOURS'!$B$1:$F$65536,6,FALSE),"")</f>
        <v/>
      </c>
      <c r="M838" s="186"/>
      <c r="N838" s="186"/>
      <c r="O838" s="12"/>
      <c r="P838" s="12"/>
      <c r="Q838" s="13">
        <f t="shared" si="87"/>
        <v>0</v>
      </c>
      <c r="R838" s="13">
        <f t="shared" si="86"/>
        <v>0</v>
      </c>
      <c r="S838" s="7" t="str">
        <f t="shared" si="88"/>
        <v/>
      </c>
      <c r="T838" s="39" t="str">
        <f t="shared" si="91"/>
        <v/>
      </c>
      <c r="U838" s="178" t="str">
        <f t="shared" si="90"/>
        <v/>
      </c>
      <c r="X838">
        <f t="shared" si="89"/>
        <v>0</v>
      </c>
    </row>
    <row r="839" spans="1:24" ht="15.75">
      <c r="A839" s="52"/>
      <c r="B839" s="173"/>
      <c r="C839" s="8"/>
      <c r="D839" s="55" t="e">
        <f>VLOOKUP(C839,#REF!,2,FALSE)</f>
        <v>#REF!</v>
      </c>
      <c r="E839" s="172" t="str">
        <f>IFERROR(VLOOKUP(C839,[1]MASTER!C:F,4,FALSE),"")</f>
        <v/>
      </c>
      <c r="F839" s="172" t="str">
        <f>IFERROR(VLOOKUP(C839,[1]MASTER!C:F,3,FALSE),"")</f>
        <v/>
      </c>
      <c r="G839" s="175" t="str">
        <f>IFERROR(LOOKUP(C839,[1]MASTER!C:C,[1]MASTER!B:B),"")</f>
        <v/>
      </c>
      <c r="H839" s="176" t="str">
        <f>IFERROR(VLOOKUP(C839,[1]MASTER!C:G,5,FALSE),"")</f>
        <v/>
      </c>
      <c r="I839" s="182"/>
      <c r="J839" s="184"/>
      <c r="K839" s="185"/>
      <c r="L839" s="186" t="str">
        <f>IFERROR(VLOOKUP(C839,'[1]MASTERLIST- LABOURS'!$B$1:$F$65536,6,FALSE),"")</f>
        <v/>
      </c>
      <c r="M839" s="186"/>
      <c r="N839" s="186"/>
      <c r="O839" s="12"/>
      <c r="P839" s="12"/>
      <c r="Q839" s="13">
        <f t="shared" si="87"/>
        <v>0</v>
      </c>
      <c r="R839" s="13">
        <f t="shared" si="86"/>
        <v>0</v>
      </c>
      <c r="S839" s="7" t="str">
        <f t="shared" si="88"/>
        <v/>
      </c>
      <c r="T839" s="39" t="str">
        <f t="shared" si="91"/>
        <v/>
      </c>
      <c r="U839" s="178" t="str">
        <f t="shared" si="90"/>
        <v/>
      </c>
      <c r="X839">
        <f t="shared" si="89"/>
        <v>0</v>
      </c>
    </row>
    <row r="840" spans="1:24" ht="15.75">
      <c r="A840" s="109"/>
      <c r="B840" s="173"/>
      <c r="C840" s="8"/>
      <c r="D840" s="55" t="e">
        <f>VLOOKUP(C840,#REF!,2,FALSE)</f>
        <v>#REF!</v>
      </c>
      <c r="E840" s="172" t="str">
        <f>IFERROR(VLOOKUP(C840,[1]MASTER!C:F,4,FALSE),"")</f>
        <v/>
      </c>
      <c r="F840" s="172" t="str">
        <f>IFERROR(VLOOKUP(C840,[1]MASTER!C:F,3,FALSE),"")</f>
        <v/>
      </c>
      <c r="G840" s="175" t="str">
        <f>IFERROR(LOOKUP(C840,[1]MASTER!C:C,[1]MASTER!B:B),"")</f>
        <v/>
      </c>
      <c r="H840" s="176" t="str">
        <f>IFERROR(VLOOKUP(C840,[1]MASTER!C:G,5,FALSE),"")</f>
        <v/>
      </c>
      <c r="I840" s="182"/>
      <c r="J840" s="184"/>
      <c r="K840" s="185"/>
      <c r="L840" s="186" t="str">
        <f>IFERROR(VLOOKUP(C840,'[1]MASTERLIST- LABOURS'!$B$1:$F$65536,6,FALSE),"")</f>
        <v/>
      </c>
      <c r="M840" s="186"/>
      <c r="N840" s="186"/>
      <c r="O840" s="12"/>
      <c r="P840" s="12"/>
      <c r="Q840" s="13">
        <f t="shared" si="87"/>
        <v>0</v>
      </c>
      <c r="R840" s="13">
        <f t="shared" si="86"/>
        <v>0</v>
      </c>
      <c r="S840" s="7" t="str">
        <f t="shared" si="88"/>
        <v/>
      </c>
      <c r="T840" s="39" t="str">
        <f t="shared" si="91"/>
        <v/>
      </c>
      <c r="U840" s="178" t="str">
        <f t="shared" si="90"/>
        <v/>
      </c>
      <c r="X840">
        <f t="shared" si="89"/>
        <v>0</v>
      </c>
    </row>
    <row r="841" spans="1:24" ht="15.75">
      <c r="A841" s="52"/>
      <c r="B841" s="173"/>
      <c r="C841" s="8"/>
      <c r="D841" s="55" t="e">
        <f>VLOOKUP(C841,#REF!,2,FALSE)</f>
        <v>#REF!</v>
      </c>
      <c r="E841" s="172" t="str">
        <f>IFERROR(VLOOKUP(C841,[1]MASTER!C:F,4,FALSE),"")</f>
        <v/>
      </c>
      <c r="F841" s="172" t="str">
        <f>IFERROR(VLOOKUP(C841,[1]MASTER!C:F,3,FALSE),"")</f>
        <v/>
      </c>
      <c r="G841" s="175" t="str">
        <f>IFERROR(LOOKUP(C841,[1]MASTER!C:C,[1]MASTER!B:B),"")</f>
        <v/>
      </c>
      <c r="H841" s="176" t="str">
        <f>IFERROR(VLOOKUP(C841,[1]MASTER!C:G,5,FALSE),"")</f>
        <v/>
      </c>
      <c r="I841" s="182"/>
      <c r="J841" s="184"/>
      <c r="K841" s="185"/>
      <c r="L841" s="186" t="str">
        <f>IFERROR(VLOOKUP(C841,'[1]MASTERLIST- LABOURS'!$B$1:$F$65536,6,FALSE),"")</f>
        <v/>
      </c>
      <c r="M841" s="186"/>
      <c r="N841" s="186"/>
      <c r="O841" s="12"/>
      <c r="P841" s="12"/>
      <c r="Q841" s="13">
        <f t="shared" si="87"/>
        <v>0</v>
      </c>
      <c r="R841" s="13">
        <f t="shared" si="86"/>
        <v>0</v>
      </c>
      <c r="S841" s="7" t="str">
        <f t="shared" si="88"/>
        <v/>
      </c>
      <c r="T841" s="39" t="str">
        <f t="shared" si="91"/>
        <v/>
      </c>
      <c r="U841" s="178" t="str">
        <f t="shared" si="90"/>
        <v/>
      </c>
      <c r="X841">
        <f t="shared" si="89"/>
        <v>0</v>
      </c>
    </row>
    <row r="842" spans="1:24" ht="15.75">
      <c r="A842" s="109"/>
      <c r="B842" s="173"/>
      <c r="C842" s="8"/>
      <c r="D842" s="55" t="e">
        <f>VLOOKUP(C842,#REF!,2,FALSE)</f>
        <v>#REF!</v>
      </c>
      <c r="E842" s="172" t="str">
        <f>IFERROR(VLOOKUP(C842,[1]MASTER!C:F,4,FALSE),"")</f>
        <v/>
      </c>
      <c r="F842" s="172" t="str">
        <f>IFERROR(VLOOKUP(C842,[1]MASTER!C:F,3,FALSE),"")</f>
        <v/>
      </c>
      <c r="G842" s="175" t="str">
        <f>IFERROR(LOOKUP(C842,[1]MASTER!C:C,[1]MASTER!B:B),"")</f>
        <v/>
      </c>
      <c r="H842" s="176" t="str">
        <f>IFERROR(VLOOKUP(C842,[1]MASTER!C:G,5,FALSE),"")</f>
        <v/>
      </c>
      <c r="I842" s="182"/>
      <c r="J842" s="184"/>
      <c r="K842" s="185"/>
      <c r="L842" s="186" t="str">
        <f>IFERROR(VLOOKUP(C842,'[1]MASTERLIST- LABOURS'!$B$1:$F$65536,6,FALSE),"")</f>
        <v/>
      </c>
      <c r="M842" s="186"/>
      <c r="N842" s="186"/>
      <c r="O842" s="12"/>
      <c r="P842" s="12"/>
      <c r="Q842" s="13">
        <f t="shared" si="87"/>
        <v>0</v>
      </c>
      <c r="R842" s="13">
        <f t="shared" si="86"/>
        <v>0</v>
      </c>
      <c r="S842" s="7" t="str">
        <f t="shared" si="88"/>
        <v/>
      </c>
      <c r="T842" s="39" t="str">
        <f t="shared" si="91"/>
        <v/>
      </c>
      <c r="U842" s="178" t="str">
        <f t="shared" si="90"/>
        <v/>
      </c>
      <c r="X842">
        <f t="shared" si="89"/>
        <v>0</v>
      </c>
    </row>
    <row r="843" spans="1:24" ht="15.75">
      <c r="A843" s="52"/>
      <c r="B843" s="173"/>
      <c r="C843" s="8"/>
      <c r="D843" s="55" t="e">
        <f>VLOOKUP(C843,#REF!,2,FALSE)</f>
        <v>#REF!</v>
      </c>
      <c r="E843" s="172" t="str">
        <f>IFERROR(VLOOKUP(C843,[1]MASTER!C:F,4,FALSE),"")</f>
        <v/>
      </c>
      <c r="F843" s="172" t="str">
        <f>IFERROR(VLOOKUP(C843,[1]MASTER!C:F,3,FALSE),"")</f>
        <v/>
      </c>
      <c r="G843" s="175" t="str">
        <f>IFERROR(LOOKUP(C843,[1]MASTER!C:C,[1]MASTER!B:B),"")</f>
        <v/>
      </c>
      <c r="H843" s="176" t="str">
        <f>IFERROR(VLOOKUP(C843,[1]MASTER!C:G,5,FALSE),"")</f>
        <v/>
      </c>
      <c r="I843" s="182"/>
      <c r="J843" s="184"/>
      <c r="K843" s="185"/>
      <c r="L843" s="186" t="str">
        <f>IFERROR(VLOOKUP(C843,'[1]MASTERLIST- LABOURS'!$B$1:$F$65536,6,FALSE),"")</f>
        <v/>
      </c>
      <c r="M843" s="186"/>
      <c r="N843" s="186"/>
      <c r="O843" s="12"/>
      <c r="P843" s="12"/>
      <c r="Q843" s="13">
        <f t="shared" si="87"/>
        <v>0</v>
      </c>
      <c r="R843" s="13">
        <f t="shared" si="86"/>
        <v>0</v>
      </c>
      <c r="S843" s="7" t="str">
        <f t="shared" si="88"/>
        <v/>
      </c>
      <c r="T843" s="39" t="str">
        <f t="shared" si="91"/>
        <v/>
      </c>
      <c r="U843" s="178" t="str">
        <f t="shared" si="90"/>
        <v/>
      </c>
      <c r="X843">
        <f t="shared" si="89"/>
        <v>0</v>
      </c>
    </row>
    <row r="844" spans="1:24" ht="15.75">
      <c r="A844" s="109"/>
      <c r="B844" s="173"/>
      <c r="C844" s="8"/>
      <c r="D844" s="55" t="e">
        <f>VLOOKUP(C844,#REF!,2,FALSE)</f>
        <v>#REF!</v>
      </c>
      <c r="E844" s="172" t="str">
        <f>IFERROR(VLOOKUP(C844,[1]MASTER!C:F,4,FALSE),"")</f>
        <v/>
      </c>
      <c r="F844" s="172" t="str">
        <f>IFERROR(VLOOKUP(C844,[1]MASTER!C:F,3,FALSE),"")</f>
        <v/>
      </c>
      <c r="G844" s="175" t="str">
        <f>IFERROR(LOOKUP(C844,[1]MASTER!C:C,[1]MASTER!B:B),"")</f>
        <v/>
      </c>
      <c r="H844" s="176" t="str">
        <f>IFERROR(VLOOKUP(C844,[1]MASTER!C:G,5,FALSE),"")</f>
        <v/>
      </c>
      <c r="I844" s="182"/>
      <c r="J844" s="184"/>
      <c r="K844" s="185"/>
      <c r="L844" s="186" t="str">
        <f>IFERROR(VLOOKUP(C844,'[1]MASTERLIST- LABOURS'!$B$1:$F$65536,6,FALSE),"")</f>
        <v/>
      </c>
      <c r="M844" s="186"/>
      <c r="N844" s="186"/>
      <c r="O844" s="12"/>
      <c r="P844" s="12"/>
      <c r="Q844" s="13">
        <f t="shared" si="87"/>
        <v>0</v>
      </c>
      <c r="R844" s="13">
        <f t="shared" si="86"/>
        <v>0</v>
      </c>
      <c r="S844" s="7" t="str">
        <f t="shared" si="88"/>
        <v/>
      </c>
      <c r="T844" s="39" t="str">
        <f t="shared" si="91"/>
        <v/>
      </c>
      <c r="U844" s="178" t="str">
        <f t="shared" si="90"/>
        <v/>
      </c>
      <c r="X844">
        <f t="shared" si="89"/>
        <v>0</v>
      </c>
    </row>
    <row r="845" spans="1:24" ht="15.75">
      <c r="A845" s="52"/>
      <c r="B845" s="173"/>
      <c r="C845" s="8"/>
      <c r="D845" s="55" t="e">
        <f>VLOOKUP(C845,#REF!,2,FALSE)</f>
        <v>#REF!</v>
      </c>
      <c r="E845" s="172" t="str">
        <f>IFERROR(VLOOKUP(C845,[1]MASTER!C:F,4,FALSE),"")</f>
        <v/>
      </c>
      <c r="F845" s="172" t="str">
        <f>IFERROR(VLOOKUP(C845,[1]MASTER!C:F,3,FALSE),"")</f>
        <v/>
      </c>
      <c r="G845" s="175" t="str">
        <f>IFERROR(LOOKUP(C845,[1]MASTER!C:C,[1]MASTER!B:B),"")</f>
        <v/>
      </c>
      <c r="H845" s="176" t="str">
        <f>IFERROR(VLOOKUP(C845,[1]MASTER!C:G,5,FALSE),"")</f>
        <v/>
      </c>
      <c r="I845" s="182"/>
      <c r="J845" s="184"/>
      <c r="K845" s="185"/>
      <c r="L845" s="186" t="str">
        <f>IFERROR(VLOOKUP(C845,'[1]MASTERLIST- LABOURS'!$B$1:$F$65536,6,FALSE),"")</f>
        <v/>
      </c>
      <c r="M845" s="186"/>
      <c r="N845" s="186"/>
      <c r="O845" s="12"/>
      <c r="P845" s="12"/>
      <c r="Q845" s="13">
        <f t="shared" si="87"/>
        <v>0</v>
      </c>
      <c r="R845" s="13">
        <f t="shared" si="86"/>
        <v>0</v>
      </c>
      <c r="S845" s="7" t="str">
        <f t="shared" si="88"/>
        <v/>
      </c>
      <c r="T845" s="39" t="str">
        <f t="shared" si="91"/>
        <v/>
      </c>
      <c r="U845" s="178" t="str">
        <f t="shared" si="90"/>
        <v/>
      </c>
      <c r="X845">
        <f t="shared" si="89"/>
        <v>0</v>
      </c>
    </row>
    <row r="846" spans="1:24" ht="15.75">
      <c r="A846" s="109"/>
      <c r="B846" s="173"/>
      <c r="C846" s="8"/>
      <c r="D846" s="55" t="e">
        <f>VLOOKUP(C846,#REF!,2,FALSE)</f>
        <v>#REF!</v>
      </c>
      <c r="E846" s="172" t="str">
        <f>IFERROR(VLOOKUP(C846,[1]MASTER!C:F,4,FALSE),"")</f>
        <v/>
      </c>
      <c r="F846" s="172" t="str">
        <f>IFERROR(VLOOKUP(C846,[1]MASTER!C:F,3,FALSE),"")</f>
        <v/>
      </c>
      <c r="G846" s="175" t="str">
        <f>IFERROR(LOOKUP(C846,[1]MASTER!C:C,[1]MASTER!B:B),"")</f>
        <v/>
      </c>
      <c r="H846" s="176" t="str">
        <f>IFERROR(VLOOKUP(C846,[1]MASTER!C:G,5,FALSE),"")</f>
        <v/>
      </c>
      <c r="I846" s="182"/>
      <c r="J846" s="184"/>
      <c r="K846" s="185"/>
      <c r="L846" s="186" t="str">
        <f>IFERROR(VLOOKUP(C846,'[1]MASTERLIST- LABOURS'!$B$1:$F$65536,6,FALSE),"")</f>
        <v/>
      </c>
      <c r="M846" s="186"/>
      <c r="N846" s="186"/>
      <c r="O846" s="12"/>
      <c r="P846" s="12"/>
      <c r="Q846" s="13">
        <f t="shared" si="87"/>
        <v>0</v>
      </c>
      <c r="R846" s="13">
        <f t="shared" ref="R846:R909" si="92">IF(Q846&gt;60,Q846-60,0)</f>
        <v>0</v>
      </c>
      <c r="S846" s="7" t="str">
        <f t="shared" si="88"/>
        <v/>
      </c>
      <c r="T846" s="39" t="str">
        <f t="shared" si="91"/>
        <v/>
      </c>
      <c r="U846" s="178" t="str">
        <f t="shared" si="90"/>
        <v/>
      </c>
      <c r="X846">
        <f t="shared" si="89"/>
        <v>0</v>
      </c>
    </row>
    <row r="847" spans="1:24" ht="15.75">
      <c r="A847" s="52"/>
      <c r="B847" s="173"/>
      <c r="C847" s="8"/>
      <c r="D847" s="55" t="e">
        <f>VLOOKUP(C847,#REF!,2,FALSE)</f>
        <v>#REF!</v>
      </c>
      <c r="E847" s="172" t="str">
        <f>IFERROR(VLOOKUP(C847,[1]MASTER!C:F,4,FALSE),"")</f>
        <v/>
      </c>
      <c r="F847" s="172" t="str">
        <f>IFERROR(VLOOKUP(C847,[1]MASTER!C:F,3,FALSE),"")</f>
        <v/>
      </c>
      <c r="G847" s="175" t="str">
        <f>IFERROR(LOOKUP(C847,[1]MASTER!C:C,[1]MASTER!B:B),"")</f>
        <v/>
      </c>
      <c r="H847" s="176" t="str">
        <f>IFERROR(VLOOKUP(C847,[1]MASTER!C:G,5,FALSE),"")</f>
        <v/>
      </c>
      <c r="I847" s="182"/>
      <c r="J847" s="184"/>
      <c r="K847" s="185"/>
      <c r="L847" s="186" t="str">
        <f>IFERROR(VLOOKUP(C847,'[1]MASTERLIST- LABOURS'!$B$1:$F$65536,6,FALSE),"")</f>
        <v/>
      </c>
      <c r="M847" s="186"/>
      <c r="N847" s="186"/>
      <c r="O847" s="12"/>
      <c r="P847" s="12"/>
      <c r="Q847" s="13">
        <f t="shared" si="87"/>
        <v>0</v>
      </c>
      <c r="R847" s="13">
        <f t="shared" si="92"/>
        <v>0</v>
      </c>
      <c r="S847" s="7" t="str">
        <f t="shared" si="88"/>
        <v/>
      </c>
      <c r="T847" s="39" t="str">
        <f t="shared" si="91"/>
        <v/>
      </c>
      <c r="U847" s="178" t="str">
        <f t="shared" si="90"/>
        <v/>
      </c>
      <c r="X847">
        <f t="shared" si="89"/>
        <v>0</v>
      </c>
    </row>
    <row r="848" spans="1:24" ht="15.75">
      <c r="A848" s="109"/>
      <c r="B848" s="173"/>
      <c r="C848" s="8"/>
      <c r="D848" s="55" t="e">
        <f>VLOOKUP(C848,#REF!,2,FALSE)</f>
        <v>#REF!</v>
      </c>
      <c r="E848" s="172" t="str">
        <f>IFERROR(VLOOKUP(C848,[1]MASTER!C:F,4,FALSE),"")</f>
        <v/>
      </c>
      <c r="F848" s="172" t="str">
        <f>IFERROR(VLOOKUP(C848,[1]MASTER!C:F,3,FALSE),"")</f>
        <v/>
      </c>
      <c r="G848" s="175" t="str">
        <f>IFERROR(LOOKUP(C848,[1]MASTER!C:C,[1]MASTER!B:B),"")</f>
        <v/>
      </c>
      <c r="H848" s="176" t="str">
        <f>IFERROR(VLOOKUP(C848,[1]MASTER!C:G,5,FALSE),"")</f>
        <v/>
      </c>
      <c r="I848" s="182"/>
      <c r="J848" s="184"/>
      <c r="K848" s="185"/>
      <c r="L848" s="186" t="str">
        <f>IFERROR(VLOOKUP(C848,'[1]MASTERLIST- LABOURS'!$B$1:$F$65536,6,FALSE),"")</f>
        <v/>
      </c>
      <c r="M848" s="186"/>
      <c r="N848" s="186"/>
      <c r="O848" s="12"/>
      <c r="P848" s="12"/>
      <c r="Q848" s="13">
        <f t="shared" si="87"/>
        <v>0</v>
      </c>
      <c r="R848" s="13">
        <f t="shared" si="92"/>
        <v>0</v>
      </c>
      <c r="S848" s="7" t="str">
        <f t="shared" si="88"/>
        <v/>
      </c>
      <c r="T848" s="39" t="str">
        <f t="shared" si="91"/>
        <v/>
      </c>
      <c r="U848" s="178" t="str">
        <f t="shared" si="90"/>
        <v/>
      </c>
      <c r="X848">
        <f t="shared" si="89"/>
        <v>0</v>
      </c>
    </row>
    <row r="849" spans="1:24" ht="15.75">
      <c r="A849" s="52"/>
      <c r="B849" s="173"/>
      <c r="C849" s="8"/>
      <c r="D849" s="55" t="e">
        <f>VLOOKUP(C849,#REF!,2,FALSE)</f>
        <v>#REF!</v>
      </c>
      <c r="E849" s="172" t="str">
        <f>IFERROR(VLOOKUP(C849,[1]MASTER!C:F,4,FALSE),"")</f>
        <v/>
      </c>
      <c r="F849" s="172" t="str">
        <f>IFERROR(VLOOKUP(C849,[1]MASTER!C:F,3,FALSE),"")</f>
        <v/>
      </c>
      <c r="G849" s="175" t="str">
        <f>IFERROR(LOOKUP(C849,[1]MASTER!C:C,[1]MASTER!B:B),"")</f>
        <v/>
      </c>
      <c r="H849" s="176" t="str">
        <f>IFERROR(VLOOKUP(C849,[1]MASTER!C:G,5,FALSE),"")</f>
        <v/>
      </c>
      <c r="I849" s="182"/>
      <c r="J849" s="184"/>
      <c r="K849" s="185"/>
      <c r="L849" s="186" t="str">
        <f>IFERROR(VLOOKUP(C849,'[1]MASTERLIST- LABOURS'!$B$1:$F$65536,6,FALSE),"")</f>
        <v/>
      </c>
      <c r="M849" s="186"/>
      <c r="N849" s="186"/>
      <c r="O849" s="12"/>
      <c r="P849" s="12"/>
      <c r="Q849" s="13">
        <f t="shared" si="87"/>
        <v>0</v>
      </c>
      <c r="R849" s="13">
        <f t="shared" si="92"/>
        <v>0</v>
      </c>
      <c r="S849" s="7" t="str">
        <f t="shared" si="88"/>
        <v/>
      </c>
      <c r="T849" s="39" t="str">
        <f t="shared" si="91"/>
        <v/>
      </c>
      <c r="U849" s="178" t="str">
        <f t="shared" si="90"/>
        <v/>
      </c>
      <c r="X849">
        <f t="shared" si="89"/>
        <v>0</v>
      </c>
    </row>
    <row r="850" spans="1:24" ht="15.75">
      <c r="A850" s="109"/>
      <c r="B850" s="173"/>
      <c r="C850" s="8"/>
      <c r="D850" s="55" t="e">
        <f>VLOOKUP(C850,#REF!,2,FALSE)</f>
        <v>#REF!</v>
      </c>
      <c r="E850" s="172" t="str">
        <f>IFERROR(VLOOKUP(C850,[1]MASTER!C:F,4,FALSE),"")</f>
        <v/>
      </c>
      <c r="F850" s="172" t="str">
        <f>IFERROR(VLOOKUP(C850,[1]MASTER!C:F,3,FALSE),"")</f>
        <v/>
      </c>
      <c r="G850" s="175" t="str">
        <f>IFERROR(LOOKUP(C850,[1]MASTER!C:C,[1]MASTER!B:B),"")</f>
        <v/>
      </c>
      <c r="H850" s="176" t="str">
        <f>IFERROR(VLOOKUP(C850,[1]MASTER!C:G,5,FALSE),"")</f>
        <v/>
      </c>
      <c r="I850" s="182"/>
      <c r="J850" s="184"/>
      <c r="K850" s="185"/>
      <c r="L850" s="186" t="str">
        <f>IFERROR(VLOOKUP(C850,'[1]MASTERLIST- LABOURS'!$B$1:$F$65536,6,FALSE),"")</f>
        <v/>
      </c>
      <c r="M850" s="186"/>
      <c r="N850" s="186"/>
      <c r="O850" s="12"/>
      <c r="P850" s="12"/>
      <c r="Q850" s="13">
        <f t="shared" si="87"/>
        <v>0</v>
      </c>
      <c r="R850" s="13">
        <f t="shared" si="92"/>
        <v>0</v>
      </c>
      <c r="S850" s="7" t="str">
        <f t="shared" si="88"/>
        <v/>
      </c>
      <c r="T850" s="39" t="str">
        <f t="shared" si="91"/>
        <v/>
      </c>
      <c r="U850" s="178" t="str">
        <f t="shared" si="90"/>
        <v/>
      </c>
      <c r="X850">
        <f t="shared" si="89"/>
        <v>0</v>
      </c>
    </row>
    <row r="851" spans="1:24" ht="15.75">
      <c r="A851" s="52"/>
      <c r="B851" s="173"/>
      <c r="C851" s="8"/>
      <c r="D851" s="55" t="e">
        <f>VLOOKUP(C851,#REF!,2,FALSE)</f>
        <v>#REF!</v>
      </c>
      <c r="E851" s="172" t="str">
        <f>IFERROR(VLOOKUP(C851,[1]MASTER!C:F,4,FALSE),"")</f>
        <v/>
      </c>
      <c r="F851" s="172" t="str">
        <f>IFERROR(VLOOKUP(C851,[1]MASTER!C:F,3,FALSE),"")</f>
        <v/>
      </c>
      <c r="G851" s="175" t="str">
        <f>IFERROR(LOOKUP(C851,[1]MASTER!C:C,[1]MASTER!B:B),"")</f>
        <v/>
      </c>
      <c r="H851" s="176" t="str">
        <f>IFERROR(VLOOKUP(C851,[1]MASTER!C:G,5,FALSE),"")</f>
        <v/>
      </c>
      <c r="I851" s="182"/>
      <c r="J851" s="184"/>
      <c r="K851" s="185"/>
      <c r="L851" s="186" t="str">
        <f>IFERROR(VLOOKUP(C851,'[1]MASTERLIST- LABOURS'!$B$1:$F$65536,6,FALSE),"")</f>
        <v/>
      </c>
      <c r="M851" s="186"/>
      <c r="N851" s="186"/>
      <c r="O851" s="12"/>
      <c r="P851" s="12"/>
      <c r="Q851" s="13">
        <f t="shared" si="87"/>
        <v>0</v>
      </c>
      <c r="R851" s="13">
        <f t="shared" si="92"/>
        <v>0</v>
      </c>
      <c r="S851" s="7" t="str">
        <f t="shared" si="88"/>
        <v/>
      </c>
      <c r="T851" s="39" t="str">
        <f t="shared" si="91"/>
        <v/>
      </c>
      <c r="U851" s="178" t="str">
        <f t="shared" si="90"/>
        <v/>
      </c>
      <c r="X851">
        <f t="shared" si="89"/>
        <v>0</v>
      </c>
    </row>
    <row r="852" spans="1:24" ht="15.75">
      <c r="A852" s="109"/>
      <c r="B852" s="173"/>
      <c r="C852" s="8"/>
      <c r="D852" s="55" t="e">
        <f>VLOOKUP(C852,#REF!,2,FALSE)</f>
        <v>#REF!</v>
      </c>
      <c r="E852" s="172" t="str">
        <f>IFERROR(VLOOKUP(C852,[1]MASTER!C:F,4,FALSE),"")</f>
        <v/>
      </c>
      <c r="F852" s="172" t="str">
        <f>IFERROR(VLOOKUP(C852,[1]MASTER!C:F,3,FALSE),"")</f>
        <v/>
      </c>
      <c r="G852" s="175" t="str">
        <f>IFERROR(LOOKUP(C852,[1]MASTER!C:C,[1]MASTER!B:B),"")</f>
        <v/>
      </c>
      <c r="H852" s="176" t="str">
        <f>IFERROR(VLOOKUP(C852,[1]MASTER!C:G,5,FALSE),"")</f>
        <v/>
      </c>
      <c r="I852" s="182"/>
      <c r="J852" s="184"/>
      <c r="K852" s="185"/>
      <c r="L852" s="186" t="str">
        <f>IFERROR(VLOOKUP(C852,'[1]MASTERLIST- LABOURS'!$B$1:$F$65536,6,FALSE),"")</f>
        <v/>
      </c>
      <c r="M852" s="186"/>
      <c r="N852" s="186"/>
      <c r="O852" s="12"/>
      <c r="P852" s="12"/>
      <c r="Q852" s="13">
        <f t="shared" si="87"/>
        <v>0</v>
      </c>
      <c r="R852" s="13">
        <f t="shared" si="92"/>
        <v>0</v>
      </c>
      <c r="S852" s="7" t="str">
        <f t="shared" si="88"/>
        <v/>
      </c>
      <c r="T852" s="39" t="str">
        <f t="shared" si="91"/>
        <v/>
      </c>
      <c r="U852" s="178" t="str">
        <f t="shared" si="90"/>
        <v/>
      </c>
      <c r="X852">
        <f t="shared" si="89"/>
        <v>0</v>
      </c>
    </row>
    <row r="853" spans="1:24" ht="15.75">
      <c r="A853" s="52"/>
      <c r="B853" s="173"/>
      <c r="C853" s="8"/>
      <c r="D853" s="55" t="e">
        <f>VLOOKUP(C853,#REF!,2,FALSE)</f>
        <v>#REF!</v>
      </c>
      <c r="E853" s="172" t="str">
        <f>IFERROR(VLOOKUP(C853,[1]MASTER!C:F,4,FALSE),"")</f>
        <v/>
      </c>
      <c r="F853" s="172" t="str">
        <f>IFERROR(VLOOKUP(C853,[1]MASTER!C:F,3,FALSE),"")</f>
        <v/>
      </c>
      <c r="G853" s="175" t="str">
        <f>IFERROR(LOOKUP(C853,[1]MASTER!C:C,[1]MASTER!B:B),"")</f>
        <v/>
      </c>
      <c r="H853" s="176" t="str">
        <f>IFERROR(VLOOKUP(C853,[1]MASTER!C:G,5,FALSE),"")</f>
        <v/>
      </c>
      <c r="I853" s="182"/>
      <c r="J853" s="184"/>
      <c r="K853" s="185"/>
      <c r="L853" s="186" t="str">
        <f>IFERROR(VLOOKUP(C853,'[1]MASTERLIST- LABOURS'!$B$1:$F$65536,6,FALSE),"")</f>
        <v/>
      </c>
      <c r="M853" s="186"/>
      <c r="N853" s="186"/>
      <c r="O853" s="12"/>
      <c r="P853" s="12"/>
      <c r="Q853" s="13">
        <f t="shared" si="87"/>
        <v>0</v>
      </c>
      <c r="R853" s="13">
        <f t="shared" si="92"/>
        <v>0</v>
      </c>
      <c r="S853" s="7" t="str">
        <f t="shared" si="88"/>
        <v/>
      </c>
      <c r="T853" s="39" t="str">
        <f t="shared" si="91"/>
        <v/>
      </c>
      <c r="U853" s="178" t="str">
        <f t="shared" si="90"/>
        <v/>
      </c>
      <c r="X853">
        <f t="shared" si="89"/>
        <v>0</v>
      </c>
    </row>
    <row r="854" spans="1:24" ht="15.75">
      <c r="A854" s="109"/>
      <c r="B854" s="173"/>
      <c r="C854" s="8"/>
      <c r="D854" s="55" t="e">
        <f>VLOOKUP(C854,#REF!,2,FALSE)</f>
        <v>#REF!</v>
      </c>
      <c r="E854" s="172" t="str">
        <f>IFERROR(VLOOKUP(C854,[1]MASTER!C:F,4,FALSE),"")</f>
        <v/>
      </c>
      <c r="F854" s="172" t="str">
        <f>IFERROR(VLOOKUP(C854,[1]MASTER!C:F,3,FALSE),"")</f>
        <v/>
      </c>
      <c r="G854" s="175" t="str">
        <f>IFERROR(LOOKUP(C854,[1]MASTER!C:C,[1]MASTER!B:B),"")</f>
        <v/>
      </c>
      <c r="H854" s="176" t="str">
        <f>IFERROR(VLOOKUP(C854,[1]MASTER!C:G,5,FALSE),"")</f>
        <v/>
      </c>
      <c r="I854" s="182"/>
      <c r="J854" s="184"/>
      <c r="K854" s="185"/>
      <c r="L854" s="186" t="str">
        <f>IFERROR(VLOOKUP(C854,'[1]MASTERLIST- LABOURS'!$B$1:$F$65536,6,FALSE),"")</f>
        <v/>
      </c>
      <c r="M854" s="186"/>
      <c r="N854" s="186"/>
      <c r="O854" s="12"/>
      <c r="P854" s="12"/>
      <c r="Q854" s="13">
        <f t="shared" si="87"/>
        <v>0</v>
      </c>
      <c r="R854" s="13">
        <f t="shared" si="92"/>
        <v>0</v>
      </c>
      <c r="S854" s="7" t="str">
        <f t="shared" si="88"/>
        <v/>
      </c>
      <c r="T854" s="39" t="str">
        <f t="shared" si="91"/>
        <v/>
      </c>
      <c r="U854" s="178" t="str">
        <f t="shared" si="90"/>
        <v/>
      </c>
      <c r="X854">
        <f t="shared" si="89"/>
        <v>0</v>
      </c>
    </row>
    <row r="855" spans="1:24" ht="15.75">
      <c r="A855" s="52"/>
      <c r="B855" s="173"/>
      <c r="C855" s="8"/>
      <c r="D855" s="55" t="e">
        <f>VLOOKUP(C855,#REF!,2,FALSE)</f>
        <v>#REF!</v>
      </c>
      <c r="E855" s="172" t="str">
        <f>IFERROR(VLOOKUP(C855,[1]MASTER!C:F,4,FALSE),"")</f>
        <v/>
      </c>
      <c r="F855" s="172" t="str">
        <f>IFERROR(VLOOKUP(C855,[1]MASTER!C:F,3,FALSE),"")</f>
        <v/>
      </c>
      <c r="G855" s="175" t="str">
        <f>IFERROR(LOOKUP(C855,[1]MASTER!C:C,[1]MASTER!B:B),"")</f>
        <v/>
      </c>
      <c r="H855" s="176" t="str">
        <f>IFERROR(VLOOKUP(C855,[1]MASTER!C:G,5,FALSE),"")</f>
        <v/>
      </c>
      <c r="I855" s="182"/>
      <c r="J855" s="184"/>
      <c r="K855" s="185"/>
      <c r="L855" s="186" t="str">
        <f>IFERROR(VLOOKUP(C855,'[1]MASTERLIST- LABOURS'!$B$1:$F$65536,6,FALSE),"")</f>
        <v/>
      </c>
      <c r="M855" s="186"/>
      <c r="N855" s="186"/>
      <c r="O855" s="12"/>
      <c r="P855" s="12"/>
      <c r="Q855" s="13">
        <f t="shared" si="87"/>
        <v>0</v>
      </c>
      <c r="R855" s="13">
        <f t="shared" si="92"/>
        <v>0</v>
      </c>
      <c r="S855" s="7" t="str">
        <f t="shared" si="88"/>
        <v/>
      </c>
      <c r="T855" s="39" t="str">
        <f t="shared" si="91"/>
        <v/>
      </c>
      <c r="U855" s="178" t="str">
        <f t="shared" si="90"/>
        <v/>
      </c>
      <c r="X855">
        <f t="shared" si="89"/>
        <v>0</v>
      </c>
    </row>
    <row r="856" spans="1:24" ht="15.75">
      <c r="A856" s="109"/>
      <c r="B856" s="173"/>
      <c r="C856" s="8"/>
      <c r="D856" s="55" t="e">
        <f>VLOOKUP(C856,#REF!,2,FALSE)</f>
        <v>#REF!</v>
      </c>
      <c r="E856" s="172" t="str">
        <f>IFERROR(VLOOKUP(C856,[1]MASTER!C:F,4,FALSE),"")</f>
        <v/>
      </c>
      <c r="F856" s="172" t="str">
        <f>IFERROR(VLOOKUP(C856,[1]MASTER!C:F,3,FALSE),"")</f>
        <v/>
      </c>
      <c r="G856" s="175" t="str">
        <f>IFERROR(LOOKUP(C856,[1]MASTER!C:C,[1]MASTER!B:B),"")</f>
        <v/>
      </c>
      <c r="H856" s="176" t="str">
        <f>IFERROR(VLOOKUP(C856,[1]MASTER!C:G,5,FALSE),"")</f>
        <v/>
      </c>
      <c r="I856" s="182"/>
      <c r="J856" s="184"/>
      <c r="K856" s="185"/>
      <c r="L856" s="186" t="str">
        <f>IFERROR(VLOOKUP(C856,'[1]MASTERLIST- LABOURS'!$B$1:$F$65536,6,FALSE),"")</f>
        <v/>
      </c>
      <c r="M856" s="186"/>
      <c r="N856" s="186"/>
      <c r="O856" s="12"/>
      <c r="P856" s="12"/>
      <c r="Q856" s="13">
        <f t="shared" si="87"/>
        <v>0</v>
      </c>
      <c r="R856" s="13">
        <f t="shared" si="92"/>
        <v>0</v>
      </c>
      <c r="S856" s="7" t="str">
        <f t="shared" si="88"/>
        <v/>
      </c>
      <c r="T856" s="39" t="str">
        <f t="shared" si="91"/>
        <v/>
      </c>
      <c r="U856" s="178" t="str">
        <f t="shared" si="90"/>
        <v/>
      </c>
      <c r="X856">
        <f t="shared" si="89"/>
        <v>0</v>
      </c>
    </row>
    <row r="857" spans="1:24" ht="15.75">
      <c r="A857" s="52"/>
      <c r="B857" s="173"/>
      <c r="C857" s="8"/>
      <c r="D857" s="55" t="e">
        <f>VLOOKUP(C857,#REF!,2,FALSE)</f>
        <v>#REF!</v>
      </c>
      <c r="E857" s="172" t="str">
        <f>IFERROR(VLOOKUP(C857,[1]MASTER!C:F,4,FALSE),"")</f>
        <v/>
      </c>
      <c r="F857" s="172" t="str">
        <f>IFERROR(VLOOKUP(C857,[1]MASTER!C:F,3,FALSE),"")</f>
        <v/>
      </c>
      <c r="G857" s="175" t="str">
        <f>IFERROR(LOOKUP(C857,[1]MASTER!C:C,[1]MASTER!B:B),"")</f>
        <v/>
      </c>
      <c r="H857" s="176" t="str">
        <f>IFERROR(VLOOKUP(C857,[1]MASTER!C:G,5,FALSE),"")</f>
        <v/>
      </c>
      <c r="I857" s="182"/>
      <c r="J857" s="184"/>
      <c r="K857" s="185"/>
      <c r="L857" s="186" t="str">
        <f>IFERROR(VLOOKUP(C857,'[1]MASTERLIST- LABOURS'!$B$1:$F$65536,6,FALSE),"")</f>
        <v/>
      </c>
      <c r="M857" s="186"/>
      <c r="N857" s="186"/>
      <c r="O857" s="12"/>
      <c r="P857" s="12"/>
      <c r="Q857" s="13">
        <f t="shared" si="87"/>
        <v>0</v>
      </c>
      <c r="R857" s="13">
        <f t="shared" si="92"/>
        <v>0</v>
      </c>
      <c r="S857" s="7" t="str">
        <f t="shared" si="88"/>
        <v/>
      </c>
      <c r="T857" s="39" t="str">
        <f t="shared" si="91"/>
        <v/>
      </c>
      <c r="U857" s="178" t="str">
        <f t="shared" si="90"/>
        <v/>
      </c>
      <c r="X857">
        <f t="shared" si="89"/>
        <v>0</v>
      </c>
    </row>
    <row r="858" spans="1:24" ht="15.75">
      <c r="A858" s="109"/>
      <c r="B858" s="173"/>
      <c r="C858" s="8"/>
      <c r="D858" s="55" t="e">
        <f>VLOOKUP(C858,#REF!,2,FALSE)</f>
        <v>#REF!</v>
      </c>
      <c r="E858" s="172" t="str">
        <f>IFERROR(VLOOKUP(C858,[1]MASTER!C:F,4,FALSE),"")</f>
        <v/>
      </c>
      <c r="F858" s="172" t="str">
        <f>IFERROR(VLOOKUP(C858,[1]MASTER!C:F,3,FALSE),"")</f>
        <v/>
      </c>
      <c r="G858" s="175" t="str">
        <f>IFERROR(LOOKUP(C858,[1]MASTER!C:C,[1]MASTER!B:B),"")</f>
        <v/>
      </c>
      <c r="H858" s="176" t="str">
        <f>IFERROR(VLOOKUP(C858,[1]MASTER!C:G,5,FALSE),"")</f>
        <v/>
      </c>
      <c r="I858" s="182"/>
      <c r="J858" s="184"/>
      <c r="K858" s="185"/>
      <c r="L858" s="186" t="str">
        <f>IFERROR(VLOOKUP(C858,'[1]MASTERLIST- LABOURS'!$B$1:$F$65536,6,FALSE),"")</f>
        <v/>
      </c>
      <c r="M858" s="186"/>
      <c r="N858" s="186"/>
      <c r="O858" s="12"/>
      <c r="P858" s="12"/>
      <c r="Q858" s="13">
        <f t="shared" ref="Q858:Q921" si="93">IF(J858&gt;1,K858-J858,0)</f>
        <v>0</v>
      </c>
      <c r="R858" s="13">
        <f t="shared" si="92"/>
        <v>0</v>
      </c>
      <c r="S858" s="7" t="str">
        <f t="shared" ref="S858:S921" si="94">IFERROR(IF(R858&gt;0,B858-G858-R858,B858-G858),"")</f>
        <v/>
      </c>
      <c r="T858" s="39" t="str">
        <f t="shared" si="91"/>
        <v/>
      </c>
      <c r="U858" s="178" t="str">
        <f t="shared" si="90"/>
        <v/>
      </c>
      <c r="X858">
        <f t="shared" si="89"/>
        <v>0</v>
      </c>
    </row>
    <row r="859" spans="1:24" ht="15.75">
      <c r="A859" s="52"/>
      <c r="B859" s="173"/>
      <c r="C859" s="8"/>
      <c r="D859" s="55" t="e">
        <f>VLOOKUP(C859,#REF!,2,FALSE)</f>
        <v>#REF!</v>
      </c>
      <c r="E859" s="172" t="str">
        <f>IFERROR(VLOOKUP(C859,[1]MASTER!C:F,4,FALSE),"")</f>
        <v/>
      </c>
      <c r="F859" s="172" t="str">
        <f>IFERROR(VLOOKUP(C859,[1]MASTER!C:F,3,FALSE),"")</f>
        <v/>
      </c>
      <c r="G859" s="175" t="str">
        <f>IFERROR(LOOKUP(C859,[1]MASTER!C:C,[1]MASTER!B:B),"")</f>
        <v/>
      </c>
      <c r="H859" s="176" t="str">
        <f>IFERROR(VLOOKUP(C859,[1]MASTER!C:G,5,FALSE),"")</f>
        <v/>
      </c>
      <c r="I859" s="182"/>
      <c r="J859" s="184"/>
      <c r="K859" s="185"/>
      <c r="L859" s="186" t="str">
        <f>IFERROR(VLOOKUP(C859,'[1]MASTERLIST- LABOURS'!$B$1:$F$65536,6,FALSE),"")</f>
        <v/>
      </c>
      <c r="M859" s="186"/>
      <c r="N859" s="186"/>
      <c r="O859" s="12"/>
      <c r="P859" s="12"/>
      <c r="Q859" s="13">
        <f t="shared" si="93"/>
        <v>0</v>
      </c>
      <c r="R859" s="13">
        <f t="shared" si="92"/>
        <v>0</v>
      </c>
      <c r="S859" s="7" t="str">
        <f t="shared" si="94"/>
        <v/>
      </c>
      <c r="T859" s="39" t="str">
        <f t="shared" si="91"/>
        <v/>
      </c>
      <c r="U859" s="178" t="str">
        <f t="shared" si="90"/>
        <v/>
      </c>
      <c r="X859">
        <f t="shared" si="89"/>
        <v>0</v>
      </c>
    </row>
    <row r="860" spans="1:24" ht="15.75">
      <c r="A860" s="109"/>
      <c r="B860" s="173"/>
      <c r="C860" s="8"/>
      <c r="D860" s="55" t="e">
        <f>VLOOKUP(C860,#REF!,2,FALSE)</f>
        <v>#REF!</v>
      </c>
      <c r="E860" s="172" t="str">
        <f>IFERROR(VLOOKUP(C860,[1]MASTER!C:F,4,FALSE),"")</f>
        <v/>
      </c>
      <c r="F860" s="172" t="str">
        <f>IFERROR(VLOOKUP(C860,[1]MASTER!C:F,3,FALSE),"")</f>
        <v/>
      </c>
      <c r="G860" s="175" t="str">
        <f>IFERROR(LOOKUP(C860,[1]MASTER!C:C,[1]MASTER!B:B),"")</f>
        <v/>
      </c>
      <c r="H860" s="176" t="str">
        <f>IFERROR(VLOOKUP(C860,[1]MASTER!C:G,5,FALSE),"")</f>
        <v/>
      </c>
      <c r="I860" s="182"/>
      <c r="J860" s="184"/>
      <c r="K860" s="185"/>
      <c r="L860" s="186" t="str">
        <f>IFERROR(VLOOKUP(C860,'[1]MASTERLIST- LABOURS'!$B$1:$F$65536,6,FALSE),"")</f>
        <v/>
      </c>
      <c r="M860" s="186"/>
      <c r="N860" s="186"/>
      <c r="O860" s="12"/>
      <c r="P860" s="12"/>
      <c r="Q860" s="13">
        <f t="shared" si="93"/>
        <v>0</v>
      </c>
      <c r="R860" s="13">
        <f t="shared" si="92"/>
        <v>0</v>
      </c>
      <c r="S860" s="7" t="str">
        <f t="shared" si="94"/>
        <v/>
      </c>
      <c r="T860" s="39" t="str">
        <f t="shared" si="91"/>
        <v/>
      </c>
      <c r="U860" s="178" t="str">
        <f t="shared" si="90"/>
        <v/>
      </c>
      <c r="X860">
        <f t="shared" si="89"/>
        <v>0</v>
      </c>
    </row>
    <row r="861" spans="1:24" ht="15.75">
      <c r="A861" s="52"/>
      <c r="B861" s="173"/>
      <c r="C861" s="8"/>
      <c r="D861" s="55" t="e">
        <f>VLOOKUP(C861,#REF!,2,FALSE)</f>
        <v>#REF!</v>
      </c>
      <c r="E861" s="172" t="str">
        <f>IFERROR(VLOOKUP(C861,[1]MASTER!C:F,4,FALSE),"")</f>
        <v/>
      </c>
      <c r="F861" s="172" t="str">
        <f>IFERROR(VLOOKUP(C861,[1]MASTER!C:F,3,FALSE),"")</f>
        <v/>
      </c>
      <c r="G861" s="175" t="str">
        <f>IFERROR(LOOKUP(C861,[1]MASTER!C:C,[1]MASTER!B:B),"")</f>
        <v/>
      </c>
      <c r="H861" s="176" t="str">
        <f>IFERROR(VLOOKUP(C861,[1]MASTER!C:G,5,FALSE),"")</f>
        <v/>
      </c>
      <c r="I861" s="182"/>
      <c r="J861" s="184"/>
      <c r="K861" s="185"/>
      <c r="L861" s="186" t="str">
        <f>IFERROR(VLOOKUP(C861,'[1]MASTERLIST- LABOURS'!$B$1:$F$65536,6,FALSE),"")</f>
        <v/>
      </c>
      <c r="M861" s="186"/>
      <c r="N861" s="186"/>
      <c r="O861" s="12"/>
      <c r="P861" s="12"/>
      <c r="Q861" s="13">
        <f t="shared" si="93"/>
        <v>0</v>
      </c>
      <c r="R861" s="13">
        <f t="shared" si="92"/>
        <v>0</v>
      </c>
      <c r="S861" s="7" t="str">
        <f t="shared" si="94"/>
        <v/>
      </c>
      <c r="T861" s="39" t="str">
        <f t="shared" si="91"/>
        <v/>
      </c>
      <c r="U861" s="178" t="str">
        <f t="shared" si="90"/>
        <v/>
      </c>
      <c r="X861">
        <f t="shared" si="89"/>
        <v>0</v>
      </c>
    </row>
    <row r="862" spans="1:24" ht="15.75">
      <c r="A862" s="109"/>
      <c r="B862" s="173"/>
      <c r="C862" s="8"/>
      <c r="D862" s="55" t="e">
        <f>VLOOKUP(C862,#REF!,2,FALSE)</f>
        <v>#REF!</v>
      </c>
      <c r="E862" s="172" t="str">
        <f>IFERROR(VLOOKUP(C862,[1]MASTER!C:F,4,FALSE),"")</f>
        <v/>
      </c>
      <c r="F862" s="172" t="str">
        <f>IFERROR(VLOOKUP(C862,[1]MASTER!C:F,3,FALSE),"")</f>
        <v/>
      </c>
      <c r="G862" s="175" t="str">
        <f>IFERROR(LOOKUP(C862,[1]MASTER!C:C,[1]MASTER!B:B),"")</f>
        <v/>
      </c>
      <c r="H862" s="176" t="str">
        <f>IFERROR(VLOOKUP(C862,[1]MASTER!C:G,5,FALSE),"")</f>
        <v/>
      </c>
      <c r="I862" s="182"/>
      <c r="J862" s="184"/>
      <c r="K862" s="185"/>
      <c r="L862" s="186" t="str">
        <f>IFERROR(VLOOKUP(C862,'[1]MASTERLIST- LABOURS'!$B$1:$F$65536,6,FALSE),"")</f>
        <v/>
      </c>
      <c r="M862" s="186"/>
      <c r="N862" s="186"/>
      <c r="O862" s="12"/>
      <c r="P862" s="12"/>
      <c r="Q862" s="13">
        <f t="shared" si="93"/>
        <v>0</v>
      </c>
      <c r="R862" s="13">
        <f t="shared" si="92"/>
        <v>0</v>
      </c>
      <c r="S862" s="7" t="str">
        <f t="shared" si="94"/>
        <v/>
      </c>
      <c r="T862" s="39" t="str">
        <f t="shared" si="91"/>
        <v/>
      </c>
      <c r="U862" s="178" t="str">
        <f t="shared" si="90"/>
        <v/>
      </c>
      <c r="X862">
        <f t="shared" si="89"/>
        <v>0</v>
      </c>
    </row>
    <row r="863" spans="1:24" ht="15.75">
      <c r="A863" s="52"/>
      <c r="B863" s="173"/>
      <c r="C863" s="8"/>
      <c r="D863" s="55" t="e">
        <f>VLOOKUP(C863,#REF!,2,FALSE)</f>
        <v>#REF!</v>
      </c>
      <c r="E863" s="172" t="str">
        <f>IFERROR(VLOOKUP(C863,[1]MASTER!C:F,4,FALSE),"")</f>
        <v/>
      </c>
      <c r="F863" s="172" t="str">
        <f>IFERROR(VLOOKUP(C863,[1]MASTER!C:F,3,FALSE),"")</f>
        <v/>
      </c>
      <c r="G863" s="175" t="str">
        <f>IFERROR(LOOKUP(C863,[1]MASTER!C:C,[1]MASTER!B:B),"")</f>
        <v/>
      </c>
      <c r="H863" s="176" t="str">
        <f>IFERROR(VLOOKUP(C863,[1]MASTER!C:G,5,FALSE),"")</f>
        <v/>
      </c>
      <c r="I863" s="182"/>
      <c r="J863" s="184"/>
      <c r="K863" s="185"/>
      <c r="L863" s="186" t="str">
        <f>IFERROR(VLOOKUP(C863,'[1]MASTERLIST- LABOURS'!$B$1:$F$65536,6,FALSE),"")</f>
        <v/>
      </c>
      <c r="M863" s="186"/>
      <c r="N863" s="186"/>
      <c r="O863" s="12"/>
      <c r="P863" s="12"/>
      <c r="Q863" s="13">
        <f t="shared" si="93"/>
        <v>0</v>
      </c>
      <c r="R863" s="13">
        <f t="shared" si="92"/>
        <v>0</v>
      </c>
      <c r="S863" s="7" t="str">
        <f t="shared" si="94"/>
        <v/>
      </c>
      <c r="T863" s="39" t="str">
        <f t="shared" si="91"/>
        <v/>
      </c>
      <c r="U863" s="178" t="str">
        <f t="shared" si="90"/>
        <v/>
      </c>
      <c r="X863">
        <f t="shared" si="89"/>
        <v>0</v>
      </c>
    </row>
    <row r="864" spans="1:24" ht="15.75">
      <c r="A864" s="109"/>
      <c r="B864" s="173"/>
      <c r="C864" s="8"/>
      <c r="D864" s="55" t="e">
        <f>VLOOKUP(C864,#REF!,2,FALSE)</f>
        <v>#REF!</v>
      </c>
      <c r="E864" s="172" t="str">
        <f>IFERROR(VLOOKUP(C864,[1]MASTER!C:F,4,FALSE),"")</f>
        <v/>
      </c>
      <c r="F864" s="172" t="str">
        <f>IFERROR(VLOOKUP(C864,[1]MASTER!C:F,3,FALSE),"")</f>
        <v/>
      </c>
      <c r="G864" s="175" t="str">
        <f>IFERROR(LOOKUP(C864,[1]MASTER!C:C,[1]MASTER!B:B),"")</f>
        <v/>
      </c>
      <c r="H864" s="176" t="str">
        <f>IFERROR(VLOOKUP(C864,[1]MASTER!C:G,5,FALSE),"")</f>
        <v/>
      </c>
      <c r="I864" s="182"/>
      <c r="J864" s="184"/>
      <c r="K864" s="185"/>
      <c r="L864" s="186" t="str">
        <f>IFERROR(VLOOKUP(C864,'[1]MASTERLIST- LABOURS'!$B$1:$F$65536,6,FALSE),"")</f>
        <v/>
      </c>
      <c r="M864" s="186"/>
      <c r="N864" s="186"/>
      <c r="O864" s="12"/>
      <c r="P864" s="12"/>
      <c r="Q864" s="13">
        <f t="shared" si="93"/>
        <v>0</v>
      </c>
      <c r="R864" s="13">
        <f t="shared" si="92"/>
        <v>0</v>
      </c>
      <c r="S864" s="7" t="str">
        <f t="shared" si="94"/>
        <v/>
      </c>
      <c r="T864" s="39" t="str">
        <f t="shared" si="91"/>
        <v/>
      </c>
      <c r="U864" s="178" t="str">
        <f t="shared" si="90"/>
        <v/>
      </c>
      <c r="X864">
        <f t="shared" si="89"/>
        <v>0</v>
      </c>
    </row>
    <row r="865" spans="1:24" ht="15.75">
      <c r="A865" s="52"/>
      <c r="B865" s="173"/>
      <c r="C865" s="8"/>
      <c r="D865" s="55" t="e">
        <f>VLOOKUP(C865,#REF!,2,FALSE)</f>
        <v>#REF!</v>
      </c>
      <c r="E865" s="172" t="str">
        <f>IFERROR(VLOOKUP(C865,[1]MASTER!C:F,4,FALSE),"")</f>
        <v/>
      </c>
      <c r="F865" s="172" t="str">
        <f>IFERROR(VLOOKUP(C865,[1]MASTER!C:F,3,FALSE),"")</f>
        <v/>
      </c>
      <c r="G865" s="175" t="str">
        <f>IFERROR(LOOKUP(C865,[1]MASTER!C:C,[1]MASTER!B:B),"")</f>
        <v/>
      </c>
      <c r="H865" s="176" t="str">
        <f>IFERROR(VLOOKUP(C865,[1]MASTER!C:G,5,FALSE),"")</f>
        <v/>
      </c>
      <c r="I865" s="182"/>
      <c r="J865" s="184"/>
      <c r="K865" s="185"/>
      <c r="L865" s="186" t="str">
        <f>IFERROR(VLOOKUP(C865,'[1]MASTERLIST- LABOURS'!$B$1:$F$65536,6,FALSE),"")</f>
        <v/>
      </c>
      <c r="M865" s="186"/>
      <c r="N865" s="186"/>
      <c r="O865" s="12"/>
      <c r="P865" s="12"/>
      <c r="Q865" s="13">
        <f t="shared" si="93"/>
        <v>0</v>
      </c>
      <c r="R865" s="13">
        <f t="shared" si="92"/>
        <v>0</v>
      </c>
      <c r="S865" s="7" t="str">
        <f t="shared" si="94"/>
        <v/>
      </c>
      <c r="T865" s="39" t="str">
        <f t="shared" si="91"/>
        <v/>
      </c>
      <c r="U865" s="178" t="str">
        <f t="shared" si="90"/>
        <v/>
      </c>
      <c r="X865">
        <f t="shared" si="89"/>
        <v>0</v>
      </c>
    </row>
    <row r="866" spans="1:24" ht="15.75">
      <c r="A866" s="109"/>
      <c r="B866" s="173"/>
      <c r="C866" s="8"/>
      <c r="D866" s="55" t="e">
        <f>VLOOKUP(C866,#REF!,2,FALSE)</f>
        <v>#REF!</v>
      </c>
      <c r="E866" s="172" t="str">
        <f>IFERROR(VLOOKUP(C866,[1]MASTER!C:F,4,FALSE),"")</f>
        <v/>
      </c>
      <c r="F866" s="172" t="str">
        <f>IFERROR(VLOOKUP(C866,[1]MASTER!C:F,3,FALSE),"")</f>
        <v/>
      </c>
      <c r="G866" s="175" t="str">
        <f>IFERROR(LOOKUP(C866,[1]MASTER!C:C,[1]MASTER!B:B),"")</f>
        <v/>
      </c>
      <c r="H866" s="176" t="str">
        <f>IFERROR(VLOOKUP(C866,[1]MASTER!C:G,5,FALSE),"")</f>
        <v/>
      </c>
      <c r="I866" s="182"/>
      <c r="J866" s="184"/>
      <c r="K866" s="185"/>
      <c r="L866" s="186" t="str">
        <f>IFERROR(VLOOKUP(C866,'[1]MASTERLIST- LABOURS'!$B$1:$F$65536,6,FALSE),"")</f>
        <v/>
      </c>
      <c r="M866" s="186"/>
      <c r="N866" s="186"/>
      <c r="O866" s="12"/>
      <c r="P866" s="12"/>
      <c r="Q866" s="13">
        <f t="shared" si="93"/>
        <v>0</v>
      </c>
      <c r="R866" s="13">
        <f t="shared" si="92"/>
        <v>0</v>
      </c>
      <c r="S866" s="7" t="str">
        <f t="shared" si="94"/>
        <v/>
      </c>
      <c r="T866" s="39" t="str">
        <f t="shared" si="91"/>
        <v/>
      </c>
      <c r="U866" s="178" t="str">
        <f t="shared" si="90"/>
        <v/>
      </c>
      <c r="X866">
        <f t="shared" si="89"/>
        <v>0</v>
      </c>
    </row>
    <row r="867" spans="1:24" ht="15.75">
      <c r="A867" s="52"/>
      <c r="B867" s="173"/>
      <c r="C867" s="8"/>
      <c r="D867" s="55" t="e">
        <f>VLOOKUP(C867,#REF!,2,FALSE)</f>
        <v>#REF!</v>
      </c>
      <c r="E867" s="172" t="str">
        <f>IFERROR(VLOOKUP(C867,[1]MASTER!C:F,4,FALSE),"")</f>
        <v/>
      </c>
      <c r="F867" s="172" t="str">
        <f>IFERROR(VLOOKUP(C867,[1]MASTER!C:F,3,FALSE),"")</f>
        <v/>
      </c>
      <c r="G867" s="175" t="str">
        <f>IFERROR(LOOKUP(C867,[1]MASTER!C:C,[1]MASTER!B:B),"")</f>
        <v/>
      </c>
      <c r="H867" s="176" t="str">
        <f>IFERROR(VLOOKUP(C867,[1]MASTER!C:G,5,FALSE),"")</f>
        <v/>
      </c>
      <c r="I867" s="182"/>
      <c r="J867" s="184"/>
      <c r="K867" s="185"/>
      <c r="L867" s="186" t="str">
        <f>IFERROR(VLOOKUP(C867,'[1]MASTERLIST- LABOURS'!$B$1:$F$65536,6,FALSE),"")</f>
        <v/>
      </c>
      <c r="M867" s="186"/>
      <c r="N867" s="186"/>
      <c r="O867" s="12"/>
      <c r="P867" s="12"/>
      <c r="Q867" s="13">
        <f t="shared" si="93"/>
        <v>0</v>
      </c>
      <c r="R867" s="13">
        <f t="shared" si="92"/>
        <v>0</v>
      </c>
      <c r="S867" s="7" t="str">
        <f t="shared" si="94"/>
        <v/>
      </c>
      <c r="T867" s="39" t="str">
        <f t="shared" si="91"/>
        <v/>
      </c>
      <c r="U867" s="178" t="str">
        <f t="shared" si="90"/>
        <v/>
      </c>
      <c r="X867">
        <f t="shared" si="89"/>
        <v>0</v>
      </c>
    </row>
    <row r="868" spans="1:24" ht="15.75">
      <c r="A868" s="109"/>
      <c r="B868" s="173"/>
      <c r="C868" s="8"/>
      <c r="D868" s="55" t="e">
        <f>VLOOKUP(C868,#REF!,2,FALSE)</f>
        <v>#REF!</v>
      </c>
      <c r="E868" s="172" t="str">
        <f>IFERROR(VLOOKUP(C868,[1]MASTER!C:F,4,FALSE),"")</f>
        <v/>
      </c>
      <c r="F868" s="172" t="str">
        <f>IFERROR(VLOOKUP(C868,[1]MASTER!C:F,3,FALSE),"")</f>
        <v/>
      </c>
      <c r="G868" s="175" t="str">
        <f>IFERROR(LOOKUP(C868,[1]MASTER!C:C,[1]MASTER!B:B),"")</f>
        <v/>
      </c>
      <c r="H868" s="176" t="str">
        <f>IFERROR(VLOOKUP(C868,[1]MASTER!C:G,5,FALSE),"")</f>
        <v/>
      </c>
      <c r="I868" s="182"/>
      <c r="J868" s="184"/>
      <c r="K868" s="185"/>
      <c r="L868" s="186" t="str">
        <f>IFERROR(VLOOKUP(C868,'[1]MASTERLIST- LABOURS'!$B$1:$F$65536,6,FALSE),"")</f>
        <v/>
      </c>
      <c r="M868" s="186"/>
      <c r="N868" s="186"/>
      <c r="O868" s="12"/>
      <c r="P868" s="12"/>
      <c r="Q868" s="13">
        <f t="shared" si="93"/>
        <v>0</v>
      </c>
      <c r="R868" s="13">
        <f t="shared" si="92"/>
        <v>0</v>
      </c>
      <c r="S868" s="7" t="str">
        <f t="shared" si="94"/>
        <v/>
      </c>
      <c r="T868" s="39" t="str">
        <f t="shared" si="91"/>
        <v/>
      </c>
      <c r="U868" s="178" t="str">
        <f t="shared" si="90"/>
        <v/>
      </c>
      <c r="X868">
        <f t="shared" si="89"/>
        <v>0</v>
      </c>
    </row>
    <row r="869" spans="1:24" ht="15.75">
      <c r="A869" s="52"/>
      <c r="B869" s="173"/>
      <c r="C869" s="8"/>
      <c r="D869" s="55" t="e">
        <f>VLOOKUP(C869,#REF!,2,FALSE)</f>
        <v>#REF!</v>
      </c>
      <c r="E869" s="172" t="str">
        <f>IFERROR(VLOOKUP(C869,[1]MASTER!C:F,4,FALSE),"")</f>
        <v/>
      </c>
      <c r="F869" s="172" t="str">
        <f>IFERROR(VLOOKUP(C869,[1]MASTER!C:F,3,FALSE),"")</f>
        <v/>
      </c>
      <c r="G869" s="175" t="str">
        <f>IFERROR(LOOKUP(C869,[1]MASTER!C:C,[1]MASTER!B:B),"")</f>
        <v/>
      </c>
      <c r="H869" s="176" t="str">
        <f>IFERROR(VLOOKUP(C869,[1]MASTER!C:G,5,FALSE),"")</f>
        <v/>
      </c>
      <c r="I869" s="182"/>
      <c r="J869" s="184"/>
      <c r="K869" s="185"/>
      <c r="L869" s="186" t="str">
        <f>IFERROR(VLOOKUP(C869,'[1]MASTERLIST- LABOURS'!$B$1:$F$65536,6,FALSE),"")</f>
        <v/>
      </c>
      <c r="M869" s="186"/>
      <c r="N869" s="186"/>
      <c r="O869" s="12"/>
      <c r="P869" s="12"/>
      <c r="Q869" s="13">
        <f t="shared" si="93"/>
        <v>0</v>
      </c>
      <c r="R869" s="13">
        <f t="shared" si="92"/>
        <v>0</v>
      </c>
      <c r="S869" s="7" t="str">
        <f t="shared" si="94"/>
        <v/>
      </c>
      <c r="T869" s="39" t="str">
        <f t="shared" si="91"/>
        <v/>
      </c>
      <c r="U869" s="178" t="str">
        <f t="shared" si="90"/>
        <v/>
      </c>
      <c r="X869">
        <f t="shared" si="89"/>
        <v>0</v>
      </c>
    </row>
    <row r="870" spans="1:24" ht="15.75">
      <c r="A870" s="109"/>
      <c r="B870" s="173"/>
      <c r="C870" s="8"/>
      <c r="D870" s="55" t="e">
        <f>VLOOKUP(C870,#REF!,2,FALSE)</f>
        <v>#REF!</v>
      </c>
      <c r="E870" s="172" t="str">
        <f>IFERROR(VLOOKUP(C870,[1]MASTER!C:F,4,FALSE),"")</f>
        <v/>
      </c>
      <c r="F870" s="172" t="str">
        <f>IFERROR(VLOOKUP(C870,[1]MASTER!C:F,3,FALSE),"")</f>
        <v/>
      </c>
      <c r="G870" s="175" t="str">
        <f>IFERROR(LOOKUP(C870,[1]MASTER!C:C,[1]MASTER!B:B),"")</f>
        <v/>
      </c>
      <c r="H870" s="176" t="str">
        <f>IFERROR(VLOOKUP(C870,[1]MASTER!C:G,5,FALSE),"")</f>
        <v/>
      </c>
      <c r="I870" s="182"/>
      <c r="J870" s="184"/>
      <c r="K870" s="185"/>
      <c r="L870" s="186" t="str">
        <f>IFERROR(VLOOKUP(C870,'[1]MASTERLIST- LABOURS'!$B$1:$F$65536,6,FALSE),"")</f>
        <v/>
      </c>
      <c r="M870" s="186"/>
      <c r="N870" s="186"/>
      <c r="O870" s="12"/>
      <c r="P870" s="12"/>
      <c r="Q870" s="13">
        <f t="shared" si="93"/>
        <v>0</v>
      </c>
      <c r="R870" s="13">
        <f t="shared" si="92"/>
        <v>0</v>
      </c>
      <c r="S870" s="7" t="str">
        <f t="shared" si="94"/>
        <v/>
      </c>
      <c r="T870" s="39" t="str">
        <f t="shared" si="91"/>
        <v/>
      </c>
      <c r="U870" s="178" t="str">
        <f t="shared" si="90"/>
        <v/>
      </c>
      <c r="X870">
        <f t="shared" si="89"/>
        <v>0</v>
      </c>
    </row>
    <row r="871" spans="1:24" ht="15.75">
      <c r="A871" s="52"/>
      <c r="B871" s="173"/>
      <c r="C871" s="8"/>
      <c r="D871" s="55" t="e">
        <f>VLOOKUP(C871,#REF!,2,FALSE)</f>
        <v>#REF!</v>
      </c>
      <c r="E871" s="172" t="str">
        <f>IFERROR(VLOOKUP(C871,[1]MASTER!C:F,4,FALSE),"")</f>
        <v/>
      </c>
      <c r="F871" s="172" t="str">
        <f>IFERROR(VLOOKUP(C871,[1]MASTER!C:F,3,FALSE),"")</f>
        <v/>
      </c>
      <c r="G871" s="175" t="str">
        <f>IFERROR(LOOKUP(C871,[1]MASTER!C:C,[1]MASTER!B:B),"")</f>
        <v/>
      </c>
      <c r="H871" s="176" t="str">
        <f>IFERROR(VLOOKUP(C871,[1]MASTER!C:G,5,FALSE),"")</f>
        <v/>
      </c>
      <c r="I871" s="182"/>
      <c r="J871" s="184"/>
      <c r="K871" s="185"/>
      <c r="L871" s="186" t="str">
        <f>IFERROR(VLOOKUP(C871,'[1]MASTERLIST- LABOURS'!$B$1:$F$65536,6,FALSE),"")</f>
        <v/>
      </c>
      <c r="M871" s="186"/>
      <c r="N871" s="186"/>
      <c r="O871" s="12"/>
      <c r="P871" s="12"/>
      <c r="Q871" s="13">
        <f t="shared" si="93"/>
        <v>0</v>
      </c>
      <c r="R871" s="13">
        <f t="shared" si="92"/>
        <v>0</v>
      </c>
      <c r="S871" s="7" t="str">
        <f t="shared" si="94"/>
        <v/>
      </c>
      <c r="T871" s="39" t="str">
        <f t="shared" si="91"/>
        <v/>
      </c>
      <c r="U871" s="178" t="str">
        <f t="shared" si="90"/>
        <v/>
      </c>
      <c r="X871">
        <f t="shared" si="89"/>
        <v>0</v>
      </c>
    </row>
    <row r="872" spans="1:24" ht="15.75">
      <c r="A872" s="109"/>
      <c r="B872" s="173"/>
      <c r="C872" s="8"/>
      <c r="D872" s="55" t="e">
        <f>VLOOKUP(C872,#REF!,2,FALSE)</f>
        <v>#REF!</v>
      </c>
      <c r="E872" s="172" t="str">
        <f>IFERROR(VLOOKUP(C872,[1]MASTER!C:F,4,FALSE),"")</f>
        <v/>
      </c>
      <c r="F872" s="172" t="str">
        <f>IFERROR(VLOOKUP(C872,[1]MASTER!C:F,3,FALSE),"")</f>
        <v/>
      </c>
      <c r="G872" s="175" t="str">
        <f>IFERROR(LOOKUP(C872,[1]MASTER!C:C,[1]MASTER!B:B),"")</f>
        <v/>
      </c>
      <c r="H872" s="176" t="str">
        <f>IFERROR(VLOOKUP(C872,[1]MASTER!C:G,5,FALSE),"")</f>
        <v/>
      </c>
      <c r="I872" s="182"/>
      <c r="J872" s="184"/>
      <c r="K872" s="185"/>
      <c r="L872" s="186" t="str">
        <f>IFERROR(VLOOKUP(C872,'[1]MASTERLIST- LABOURS'!$B$1:$F$65536,6,FALSE),"")</f>
        <v/>
      </c>
      <c r="M872" s="186"/>
      <c r="N872" s="186"/>
      <c r="O872" s="12"/>
      <c r="P872" s="12"/>
      <c r="Q872" s="13">
        <f t="shared" si="93"/>
        <v>0</v>
      </c>
      <c r="R872" s="13">
        <f t="shared" si="92"/>
        <v>0</v>
      </c>
      <c r="S872" s="7" t="str">
        <f t="shared" si="94"/>
        <v/>
      </c>
      <c r="T872" s="39" t="str">
        <f t="shared" si="91"/>
        <v/>
      </c>
      <c r="U872" s="178" t="str">
        <f t="shared" si="90"/>
        <v/>
      </c>
      <c r="X872">
        <f t="shared" si="89"/>
        <v>0</v>
      </c>
    </row>
    <row r="873" spans="1:24" ht="15.75">
      <c r="A873" s="52"/>
      <c r="B873" s="173"/>
      <c r="C873" s="8"/>
      <c r="D873" s="55" t="e">
        <f>VLOOKUP(C873,#REF!,2,FALSE)</f>
        <v>#REF!</v>
      </c>
      <c r="E873" s="172" t="str">
        <f>IFERROR(VLOOKUP(C873,[1]MASTER!C:F,4,FALSE),"")</f>
        <v/>
      </c>
      <c r="F873" s="172" t="str">
        <f>IFERROR(VLOOKUP(C873,[1]MASTER!C:F,3,FALSE),"")</f>
        <v/>
      </c>
      <c r="G873" s="175" t="str">
        <f>IFERROR(LOOKUP(C873,[1]MASTER!C:C,[1]MASTER!B:B),"")</f>
        <v/>
      </c>
      <c r="H873" s="176" t="str">
        <f>IFERROR(VLOOKUP(C873,[1]MASTER!C:G,5,FALSE),"")</f>
        <v/>
      </c>
      <c r="I873" s="182"/>
      <c r="J873" s="184"/>
      <c r="K873" s="185"/>
      <c r="L873" s="186" t="str">
        <f>IFERROR(VLOOKUP(C873,'[1]MASTERLIST- LABOURS'!$B$1:$F$65536,6,FALSE),"")</f>
        <v/>
      </c>
      <c r="M873" s="186"/>
      <c r="N873" s="186"/>
      <c r="O873" s="12"/>
      <c r="P873" s="12"/>
      <c r="Q873" s="13">
        <f t="shared" si="93"/>
        <v>0</v>
      </c>
      <c r="R873" s="13">
        <f t="shared" si="92"/>
        <v>0</v>
      </c>
      <c r="S873" s="7" t="str">
        <f t="shared" si="94"/>
        <v/>
      </c>
      <c r="T873" s="39" t="str">
        <f t="shared" si="91"/>
        <v/>
      </c>
      <c r="U873" s="178" t="str">
        <f t="shared" si="90"/>
        <v/>
      </c>
      <c r="X873">
        <f t="shared" si="89"/>
        <v>0</v>
      </c>
    </row>
    <row r="874" spans="1:24" ht="15.75">
      <c r="A874" s="109"/>
      <c r="B874" s="173"/>
      <c r="C874" s="8"/>
      <c r="D874" s="55" t="e">
        <f>VLOOKUP(C874,#REF!,2,FALSE)</f>
        <v>#REF!</v>
      </c>
      <c r="E874" s="172" t="str">
        <f>IFERROR(VLOOKUP(C874,[1]MASTER!C:F,4,FALSE),"")</f>
        <v/>
      </c>
      <c r="F874" s="172" t="str">
        <f>IFERROR(VLOOKUP(C874,[1]MASTER!C:F,3,FALSE),"")</f>
        <v/>
      </c>
      <c r="G874" s="175" t="str">
        <f>IFERROR(LOOKUP(C874,[1]MASTER!C:C,[1]MASTER!B:B),"")</f>
        <v/>
      </c>
      <c r="H874" s="176" t="str">
        <f>IFERROR(VLOOKUP(C874,[1]MASTER!C:G,5,FALSE),"")</f>
        <v/>
      </c>
      <c r="I874" s="182"/>
      <c r="J874" s="184"/>
      <c r="K874" s="185"/>
      <c r="L874" s="186" t="str">
        <f>IFERROR(VLOOKUP(C874,'[1]MASTERLIST- LABOURS'!$B$1:$F$65536,6,FALSE),"")</f>
        <v/>
      </c>
      <c r="M874" s="186"/>
      <c r="N874" s="186"/>
      <c r="O874" s="12"/>
      <c r="P874" s="12"/>
      <c r="Q874" s="13">
        <f t="shared" si="93"/>
        <v>0</v>
      </c>
      <c r="R874" s="13">
        <f t="shared" si="92"/>
        <v>0</v>
      </c>
      <c r="S874" s="7" t="str">
        <f t="shared" si="94"/>
        <v/>
      </c>
      <c r="T874" s="39" t="str">
        <f t="shared" si="91"/>
        <v/>
      </c>
      <c r="U874" s="178" t="str">
        <f t="shared" si="90"/>
        <v/>
      </c>
      <c r="X874">
        <f t="shared" si="89"/>
        <v>0</v>
      </c>
    </row>
    <row r="875" spans="1:24" ht="15.75">
      <c r="A875" s="52"/>
      <c r="B875" s="173"/>
      <c r="C875" s="8"/>
      <c r="D875" s="55" t="e">
        <f>VLOOKUP(C875,#REF!,2,FALSE)</f>
        <v>#REF!</v>
      </c>
      <c r="E875" s="172" t="str">
        <f>IFERROR(VLOOKUP(C875,[1]MASTER!C:F,4,FALSE),"")</f>
        <v/>
      </c>
      <c r="F875" s="172" t="str">
        <f>IFERROR(VLOOKUP(C875,[1]MASTER!C:F,3,FALSE),"")</f>
        <v/>
      </c>
      <c r="G875" s="175" t="str">
        <f>IFERROR(LOOKUP(C875,[1]MASTER!C:C,[1]MASTER!B:B),"")</f>
        <v/>
      </c>
      <c r="H875" s="176" t="str">
        <f>IFERROR(VLOOKUP(C875,[1]MASTER!C:G,5,FALSE),"")</f>
        <v/>
      </c>
      <c r="I875" s="182"/>
      <c r="J875" s="184"/>
      <c r="K875" s="185"/>
      <c r="L875" s="186" t="str">
        <f>IFERROR(VLOOKUP(C875,'[1]MASTERLIST- LABOURS'!$B$1:$F$65536,6,FALSE),"")</f>
        <v/>
      </c>
      <c r="M875" s="186"/>
      <c r="N875" s="186"/>
      <c r="O875" s="12"/>
      <c r="P875" s="12"/>
      <c r="Q875" s="13">
        <f t="shared" si="93"/>
        <v>0</v>
      </c>
      <c r="R875" s="13">
        <f t="shared" si="92"/>
        <v>0</v>
      </c>
      <c r="S875" s="7" t="str">
        <f t="shared" si="94"/>
        <v/>
      </c>
      <c r="T875" s="39" t="str">
        <f t="shared" si="91"/>
        <v/>
      </c>
      <c r="U875" s="178" t="str">
        <f t="shared" si="90"/>
        <v/>
      </c>
      <c r="X875">
        <f t="shared" si="89"/>
        <v>0</v>
      </c>
    </row>
    <row r="876" spans="1:24" ht="15.75">
      <c r="A876" s="109"/>
      <c r="B876" s="173"/>
      <c r="C876" s="8"/>
      <c r="D876" s="55" t="e">
        <f>VLOOKUP(C876,#REF!,2,FALSE)</f>
        <v>#REF!</v>
      </c>
      <c r="E876" s="172" t="str">
        <f>IFERROR(VLOOKUP(C876,[1]MASTER!C:F,4,FALSE),"")</f>
        <v/>
      </c>
      <c r="F876" s="172" t="str">
        <f>IFERROR(VLOOKUP(C876,[1]MASTER!C:F,3,FALSE),"")</f>
        <v/>
      </c>
      <c r="G876" s="175" t="str">
        <f>IFERROR(LOOKUP(C876,[1]MASTER!C:C,[1]MASTER!B:B),"")</f>
        <v/>
      </c>
      <c r="H876" s="176" t="str">
        <f>IFERROR(VLOOKUP(C876,[1]MASTER!C:G,5,FALSE),"")</f>
        <v/>
      </c>
      <c r="I876" s="182"/>
      <c r="J876" s="184"/>
      <c r="K876" s="185"/>
      <c r="L876" s="186" t="str">
        <f>IFERROR(VLOOKUP(C876,'[1]MASTERLIST- LABOURS'!$B$1:$F$65536,6,FALSE),"")</f>
        <v/>
      </c>
      <c r="M876" s="186"/>
      <c r="N876" s="186"/>
      <c r="O876" s="12"/>
      <c r="P876" s="12"/>
      <c r="Q876" s="13">
        <f t="shared" si="93"/>
        <v>0</v>
      </c>
      <c r="R876" s="13">
        <f t="shared" si="92"/>
        <v>0</v>
      </c>
      <c r="S876" s="7" t="str">
        <f t="shared" si="94"/>
        <v/>
      </c>
      <c r="T876" s="39" t="str">
        <f t="shared" si="91"/>
        <v/>
      </c>
      <c r="U876" s="178" t="str">
        <f t="shared" si="90"/>
        <v/>
      </c>
      <c r="X876">
        <f t="shared" si="89"/>
        <v>0</v>
      </c>
    </row>
    <row r="877" spans="1:24" ht="15.75">
      <c r="A877" s="52"/>
      <c r="B877" s="173"/>
      <c r="C877" s="8"/>
      <c r="D877" s="55" t="e">
        <f>VLOOKUP(C877,#REF!,2,FALSE)</f>
        <v>#REF!</v>
      </c>
      <c r="E877" s="172" t="str">
        <f>IFERROR(VLOOKUP(C877,[1]MASTER!C:F,4,FALSE),"")</f>
        <v/>
      </c>
      <c r="F877" s="172" t="str">
        <f>IFERROR(VLOOKUP(C877,[1]MASTER!C:F,3,FALSE),"")</f>
        <v/>
      </c>
      <c r="G877" s="175" t="str">
        <f>IFERROR(LOOKUP(C877,[1]MASTER!C:C,[1]MASTER!B:B),"")</f>
        <v/>
      </c>
      <c r="H877" s="176" t="str">
        <f>IFERROR(VLOOKUP(C877,[1]MASTER!C:G,5,FALSE),"")</f>
        <v/>
      </c>
      <c r="I877" s="182"/>
      <c r="J877" s="184"/>
      <c r="K877" s="185"/>
      <c r="L877" s="186" t="str">
        <f>IFERROR(VLOOKUP(C877,'[1]MASTERLIST- LABOURS'!$B$1:$F$65536,6,FALSE),"")</f>
        <v/>
      </c>
      <c r="M877" s="186"/>
      <c r="N877" s="186"/>
      <c r="O877" s="12"/>
      <c r="P877" s="12"/>
      <c r="Q877" s="13">
        <f t="shared" si="93"/>
        <v>0</v>
      </c>
      <c r="R877" s="13">
        <f t="shared" si="92"/>
        <v>0</v>
      </c>
      <c r="S877" s="7" t="str">
        <f t="shared" si="94"/>
        <v/>
      </c>
      <c r="T877" s="39" t="str">
        <f t="shared" si="91"/>
        <v/>
      </c>
      <c r="U877" s="178" t="str">
        <f t="shared" si="90"/>
        <v/>
      </c>
      <c r="X877">
        <f t="shared" si="89"/>
        <v>0</v>
      </c>
    </row>
    <row r="878" spans="1:24" ht="15.75">
      <c r="A878" s="109"/>
      <c r="B878" s="173"/>
      <c r="C878" s="8"/>
      <c r="D878" s="55" t="e">
        <f>VLOOKUP(C878,#REF!,2,FALSE)</f>
        <v>#REF!</v>
      </c>
      <c r="E878" s="172" t="str">
        <f>IFERROR(VLOOKUP(C878,[1]MASTER!C:F,4,FALSE),"")</f>
        <v/>
      </c>
      <c r="F878" s="172" t="str">
        <f>IFERROR(VLOOKUP(C878,[1]MASTER!C:F,3,FALSE),"")</f>
        <v/>
      </c>
      <c r="G878" s="175" t="str">
        <f>IFERROR(LOOKUP(C878,[1]MASTER!C:C,[1]MASTER!B:B),"")</f>
        <v/>
      </c>
      <c r="H878" s="176" t="str">
        <f>IFERROR(VLOOKUP(C878,[1]MASTER!C:G,5,FALSE),"")</f>
        <v/>
      </c>
      <c r="I878" s="182"/>
      <c r="J878" s="184"/>
      <c r="K878" s="185"/>
      <c r="L878" s="186" t="str">
        <f>IFERROR(VLOOKUP(C878,'[1]MASTERLIST- LABOURS'!$B$1:$F$65536,6,FALSE),"")</f>
        <v/>
      </c>
      <c r="M878" s="186"/>
      <c r="N878" s="186"/>
      <c r="O878" s="12"/>
      <c r="P878" s="12"/>
      <c r="Q878" s="13">
        <f t="shared" si="93"/>
        <v>0</v>
      </c>
      <c r="R878" s="13">
        <f t="shared" si="92"/>
        <v>0</v>
      </c>
      <c r="S878" s="7" t="str">
        <f t="shared" si="94"/>
        <v/>
      </c>
      <c r="T878" s="39" t="str">
        <f t="shared" si="91"/>
        <v/>
      </c>
      <c r="U878" s="178" t="str">
        <f t="shared" si="90"/>
        <v/>
      </c>
      <c r="X878">
        <f t="shared" si="89"/>
        <v>0</v>
      </c>
    </row>
    <row r="879" spans="1:24" ht="15.75">
      <c r="A879" s="52"/>
      <c r="B879" s="173"/>
      <c r="C879" s="8"/>
      <c r="D879" s="55" t="e">
        <f>VLOOKUP(C879,#REF!,2,FALSE)</f>
        <v>#REF!</v>
      </c>
      <c r="E879" s="172" t="str">
        <f>IFERROR(VLOOKUP(C879,[1]MASTER!C:F,4,FALSE),"")</f>
        <v/>
      </c>
      <c r="F879" s="172" t="str">
        <f>IFERROR(VLOOKUP(C879,[1]MASTER!C:F,3,FALSE),"")</f>
        <v/>
      </c>
      <c r="G879" s="175" t="str">
        <f>IFERROR(LOOKUP(C879,[1]MASTER!C:C,[1]MASTER!B:B),"")</f>
        <v/>
      </c>
      <c r="H879" s="176" t="str">
        <f>IFERROR(VLOOKUP(C879,[1]MASTER!C:G,5,FALSE),"")</f>
        <v/>
      </c>
      <c r="I879" s="182"/>
      <c r="J879" s="184"/>
      <c r="K879" s="185"/>
      <c r="L879" s="186" t="str">
        <f>IFERROR(VLOOKUP(C879,'[1]MASTERLIST- LABOURS'!$B$1:$F$65536,6,FALSE),"")</f>
        <v/>
      </c>
      <c r="M879" s="186"/>
      <c r="N879" s="186"/>
      <c r="O879" s="12"/>
      <c r="P879" s="12"/>
      <c r="Q879" s="13">
        <f t="shared" si="93"/>
        <v>0</v>
      </c>
      <c r="R879" s="13">
        <f t="shared" si="92"/>
        <v>0</v>
      </c>
      <c r="S879" s="7" t="str">
        <f t="shared" si="94"/>
        <v/>
      </c>
      <c r="T879" s="39" t="str">
        <f t="shared" si="91"/>
        <v/>
      </c>
      <c r="U879" s="178" t="str">
        <f t="shared" si="90"/>
        <v/>
      </c>
      <c r="X879">
        <f t="shared" si="89"/>
        <v>0</v>
      </c>
    </row>
    <row r="880" spans="1:24" ht="15.75">
      <c r="A880" s="109"/>
      <c r="B880" s="173"/>
      <c r="C880" s="8"/>
      <c r="D880" s="55" t="e">
        <f>VLOOKUP(C880,#REF!,2,FALSE)</f>
        <v>#REF!</v>
      </c>
      <c r="E880" s="172" t="str">
        <f>IFERROR(VLOOKUP(C880,[1]MASTER!C:F,4,FALSE),"")</f>
        <v/>
      </c>
      <c r="F880" s="172" t="str">
        <f>IFERROR(VLOOKUP(C880,[1]MASTER!C:F,3,FALSE),"")</f>
        <v/>
      </c>
      <c r="G880" s="175" t="str">
        <f>IFERROR(LOOKUP(C880,[1]MASTER!C:C,[1]MASTER!B:B),"")</f>
        <v/>
      </c>
      <c r="H880" s="176" t="str">
        <f>IFERROR(VLOOKUP(C880,[1]MASTER!C:G,5,FALSE),"")</f>
        <v/>
      </c>
      <c r="I880" s="182"/>
      <c r="J880" s="184"/>
      <c r="K880" s="185"/>
      <c r="L880" s="186" t="str">
        <f>IFERROR(VLOOKUP(C880,'[1]MASTERLIST- LABOURS'!$B$1:$F$65536,6,FALSE),"")</f>
        <v/>
      </c>
      <c r="M880" s="186"/>
      <c r="N880" s="186"/>
      <c r="O880" s="12"/>
      <c r="P880" s="12"/>
      <c r="Q880" s="13">
        <f t="shared" si="93"/>
        <v>0</v>
      </c>
      <c r="R880" s="13">
        <f t="shared" si="92"/>
        <v>0</v>
      </c>
      <c r="S880" s="7" t="str">
        <f t="shared" si="94"/>
        <v/>
      </c>
      <c r="T880" s="39" t="str">
        <f t="shared" si="91"/>
        <v/>
      </c>
      <c r="U880" s="178" t="str">
        <f t="shared" si="90"/>
        <v/>
      </c>
      <c r="X880">
        <f t="shared" si="89"/>
        <v>0</v>
      </c>
    </row>
    <row r="881" spans="1:24" ht="15.75">
      <c r="A881" s="52"/>
      <c r="B881" s="173"/>
      <c r="C881" s="8"/>
      <c r="D881" s="55" t="e">
        <f>VLOOKUP(C881,#REF!,2,FALSE)</f>
        <v>#REF!</v>
      </c>
      <c r="E881" s="172" t="str">
        <f>IFERROR(VLOOKUP(C881,[1]MASTER!C:F,4,FALSE),"")</f>
        <v/>
      </c>
      <c r="F881" s="172" t="str">
        <f>IFERROR(VLOOKUP(C881,[1]MASTER!C:F,3,FALSE),"")</f>
        <v/>
      </c>
      <c r="G881" s="175" t="str">
        <f>IFERROR(LOOKUP(C881,[1]MASTER!C:C,[1]MASTER!B:B),"")</f>
        <v/>
      </c>
      <c r="H881" s="176" t="str">
        <f>IFERROR(VLOOKUP(C881,[1]MASTER!C:G,5,FALSE),"")</f>
        <v/>
      </c>
      <c r="I881" s="182"/>
      <c r="J881" s="184"/>
      <c r="K881" s="185"/>
      <c r="L881" s="186" t="str">
        <f>IFERROR(VLOOKUP(C881,'[1]MASTERLIST- LABOURS'!$B$1:$F$65536,6,FALSE),"")</f>
        <v/>
      </c>
      <c r="M881" s="186"/>
      <c r="N881" s="186"/>
      <c r="O881" s="12"/>
      <c r="P881" s="12"/>
      <c r="Q881" s="13">
        <f t="shared" si="93"/>
        <v>0</v>
      </c>
      <c r="R881" s="13">
        <f t="shared" si="92"/>
        <v>0</v>
      </c>
      <c r="S881" s="7" t="str">
        <f t="shared" si="94"/>
        <v/>
      </c>
      <c r="T881" s="39" t="str">
        <f t="shared" si="91"/>
        <v/>
      </c>
      <c r="U881" s="178" t="str">
        <f t="shared" si="90"/>
        <v/>
      </c>
      <c r="X881">
        <f t="shared" ref="X881:X944" si="95">COUNTIF(C:C,C881)</f>
        <v>0</v>
      </c>
    </row>
    <row r="882" spans="1:24" ht="15.75">
      <c r="A882" s="109"/>
      <c r="B882" s="173"/>
      <c r="C882" s="8"/>
      <c r="D882" s="55" t="e">
        <f>VLOOKUP(C882,#REF!,2,FALSE)</f>
        <v>#REF!</v>
      </c>
      <c r="E882" s="172" t="str">
        <f>IFERROR(VLOOKUP(C882,[1]MASTER!C:F,4,FALSE),"")</f>
        <v/>
      </c>
      <c r="F882" s="172" t="str">
        <f>IFERROR(VLOOKUP(C882,[1]MASTER!C:F,3,FALSE),"")</f>
        <v/>
      </c>
      <c r="G882" s="175" t="str">
        <f>IFERROR(LOOKUP(C882,[1]MASTER!C:C,[1]MASTER!B:B),"")</f>
        <v/>
      </c>
      <c r="H882" s="176" t="str">
        <f>IFERROR(VLOOKUP(C882,[1]MASTER!C:G,5,FALSE),"")</f>
        <v/>
      </c>
      <c r="I882" s="182"/>
      <c r="J882" s="184"/>
      <c r="K882" s="185"/>
      <c r="L882" s="186" t="str">
        <f>IFERROR(VLOOKUP(C882,'[1]MASTERLIST- LABOURS'!$B$1:$F$65536,6,FALSE),"")</f>
        <v/>
      </c>
      <c r="M882" s="186"/>
      <c r="N882" s="186"/>
      <c r="O882" s="12"/>
      <c r="P882" s="12"/>
      <c r="Q882" s="13">
        <f t="shared" si="93"/>
        <v>0</v>
      </c>
      <c r="R882" s="13">
        <f t="shared" si="92"/>
        <v>0</v>
      </c>
      <c r="S882" s="7" t="str">
        <f t="shared" si="94"/>
        <v/>
      </c>
      <c r="T882" s="39" t="str">
        <f t="shared" si="91"/>
        <v/>
      </c>
      <c r="U882" s="178" t="str">
        <f t="shared" si="90"/>
        <v/>
      </c>
      <c r="X882">
        <f t="shared" si="95"/>
        <v>0</v>
      </c>
    </row>
    <row r="883" spans="1:24" ht="15.75">
      <c r="A883" s="52"/>
      <c r="B883" s="173"/>
      <c r="C883" s="8"/>
      <c r="D883" s="55" t="e">
        <f>VLOOKUP(C883,#REF!,2,FALSE)</f>
        <v>#REF!</v>
      </c>
      <c r="E883" s="172" t="str">
        <f>IFERROR(VLOOKUP(C883,[1]MASTER!C:F,4,FALSE),"")</f>
        <v/>
      </c>
      <c r="F883" s="172" t="str">
        <f>IFERROR(VLOOKUP(C883,[1]MASTER!C:F,3,FALSE),"")</f>
        <v/>
      </c>
      <c r="G883" s="175" t="str">
        <f>IFERROR(LOOKUP(C883,[1]MASTER!C:C,[1]MASTER!B:B),"")</f>
        <v/>
      </c>
      <c r="H883" s="176" t="str">
        <f>IFERROR(VLOOKUP(C883,[1]MASTER!C:G,5,FALSE),"")</f>
        <v/>
      </c>
      <c r="I883" s="182"/>
      <c r="J883" s="184"/>
      <c r="K883" s="185"/>
      <c r="L883" s="186" t="str">
        <f>IFERROR(VLOOKUP(C883,'[1]MASTERLIST- LABOURS'!$B$1:$F$65536,6,FALSE),"")</f>
        <v/>
      </c>
      <c r="M883" s="186"/>
      <c r="N883" s="186"/>
      <c r="O883" s="12"/>
      <c r="P883" s="12"/>
      <c r="Q883" s="13">
        <f t="shared" si="93"/>
        <v>0</v>
      </c>
      <c r="R883" s="13">
        <f t="shared" si="92"/>
        <v>0</v>
      </c>
      <c r="S883" s="7" t="str">
        <f t="shared" si="94"/>
        <v/>
      </c>
      <c r="T883" s="39" t="str">
        <f t="shared" si="91"/>
        <v/>
      </c>
      <c r="U883" s="178" t="str">
        <f t="shared" si="90"/>
        <v/>
      </c>
      <c r="X883">
        <f t="shared" si="95"/>
        <v>0</v>
      </c>
    </row>
    <row r="884" spans="1:24" ht="15.75">
      <c r="A884" s="109"/>
      <c r="B884" s="173"/>
      <c r="C884" s="8"/>
      <c r="D884" s="55" t="e">
        <f>VLOOKUP(C884,#REF!,2,FALSE)</f>
        <v>#REF!</v>
      </c>
      <c r="E884" s="172" t="str">
        <f>IFERROR(VLOOKUP(C884,[1]MASTER!C:F,4,FALSE),"")</f>
        <v/>
      </c>
      <c r="F884" s="172" t="str">
        <f>IFERROR(VLOOKUP(C884,[1]MASTER!C:F,3,FALSE),"")</f>
        <v/>
      </c>
      <c r="G884" s="175" t="str">
        <f>IFERROR(LOOKUP(C884,[1]MASTER!C:C,[1]MASTER!B:B),"")</f>
        <v/>
      </c>
      <c r="H884" s="176" t="str">
        <f>IFERROR(VLOOKUP(C884,[1]MASTER!C:G,5,FALSE),"")</f>
        <v/>
      </c>
      <c r="I884" s="182"/>
      <c r="J884" s="184"/>
      <c r="K884" s="185"/>
      <c r="L884" s="186" t="str">
        <f>IFERROR(VLOOKUP(C884,'[1]MASTERLIST- LABOURS'!$B$1:$F$65536,6,FALSE),"")</f>
        <v/>
      </c>
      <c r="M884" s="186"/>
      <c r="N884" s="186"/>
      <c r="O884" s="12"/>
      <c r="P884" s="12"/>
      <c r="Q884" s="13">
        <f t="shared" si="93"/>
        <v>0</v>
      </c>
      <c r="R884" s="13">
        <f t="shared" si="92"/>
        <v>0</v>
      </c>
      <c r="S884" s="7" t="str">
        <f t="shared" si="94"/>
        <v/>
      </c>
      <c r="T884" s="39" t="str">
        <f t="shared" si="91"/>
        <v/>
      </c>
      <c r="U884" s="178" t="str">
        <f t="shared" si="90"/>
        <v/>
      </c>
      <c r="X884">
        <f t="shared" si="95"/>
        <v>0</v>
      </c>
    </row>
    <row r="885" spans="1:24" ht="15.75">
      <c r="A885" s="52"/>
      <c r="B885" s="173"/>
      <c r="C885" s="8"/>
      <c r="D885" s="55" t="e">
        <f>VLOOKUP(C885,#REF!,2,FALSE)</f>
        <v>#REF!</v>
      </c>
      <c r="E885" s="172" t="str">
        <f>IFERROR(VLOOKUP(C885,[1]MASTER!C:F,4,FALSE),"")</f>
        <v/>
      </c>
      <c r="F885" s="172" t="str">
        <f>IFERROR(VLOOKUP(C885,[1]MASTER!C:F,3,FALSE),"")</f>
        <v/>
      </c>
      <c r="G885" s="175" t="str">
        <f>IFERROR(LOOKUP(C885,[1]MASTER!C:C,[1]MASTER!B:B),"")</f>
        <v/>
      </c>
      <c r="H885" s="176" t="str">
        <f>IFERROR(VLOOKUP(C885,[1]MASTER!C:G,5,FALSE),"")</f>
        <v/>
      </c>
      <c r="I885" s="182"/>
      <c r="J885" s="184"/>
      <c r="K885" s="185"/>
      <c r="L885" s="186" t="str">
        <f>IFERROR(VLOOKUP(C885,'[1]MASTERLIST- LABOURS'!$B$1:$F$65536,6,FALSE),"")</f>
        <v/>
      </c>
      <c r="M885" s="186"/>
      <c r="N885" s="186"/>
      <c r="O885" s="12"/>
      <c r="P885" s="12"/>
      <c r="Q885" s="13">
        <f t="shared" si="93"/>
        <v>0</v>
      </c>
      <c r="R885" s="13">
        <f t="shared" si="92"/>
        <v>0</v>
      </c>
      <c r="S885" s="7" t="str">
        <f t="shared" si="94"/>
        <v/>
      </c>
      <c r="T885" s="39" t="str">
        <f t="shared" si="91"/>
        <v/>
      </c>
      <c r="U885" s="178" t="str">
        <f t="shared" si="90"/>
        <v/>
      </c>
      <c r="X885">
        <f t="shared" si="95"/>
        <v>0</v>
      </c>
    </row>
    <row r="886" spans="1:24" ht="15.75">
      <c r="A886" s="109"/>
      <c r="B886" s="173"/>
      <c r="C886" s="8"/>
      <c r="D886" s="55" t="e">
        <f>VLOOKUP(C886,#REF!,2,FALSE)</f>
        <v>#REF!</v>
      </c>
      <c r="E886" s="172" t="str">
        <f>IFERROR(VLOOKUP(C886,[1]MASTER!C:F,4,FALSE),"")</f>
        <v/>
      </c>
      <c r="F886" s="172" t="str">
        <f>IFERROR(VLOOKUP(C886,[1]MASTER!C:F,3,FALSE),"")</f>
        <v/>
      </c>
      <c r="G886" s="175" t="str">
        <f>IFERROR(LOOKUP(C886,[1]MASTER!C:C,[1]MASTER!B:B),"")</f>
        <v/>
      </c>
      <c r="H886" s="176" t="str">
        <f>IFERROR(VLOOKUP(C886,[1]MASTER!C:G,5,FALSE),"")</f>
        <v/>
      </c>
      <c r="I886" s="182"/>
      <c r="J886" s="184"/>
      <c r="K886" s="185"/>
      <c r="L886" s="186" t="str">
        <f>IFERROR(VLOOKUP(C886,'[1]MASTERLIST- LABOURS'!$B$1:$F$65536,6,FALSE),"")</f>
        <v/>
      </c>
      <c r="M886" s="186"/>
      <c r="N886" s="186"/>
      <c r="O886" s="12"/>
      <c r="P886" s="12"/>
      <c r="Q886" s="13">
        <f t="shared" si="93"/>
        <v>0</v>
      </c>
      <c r="R886" s="13">
        <f t="shared" si="92"/>
        <v>0</v>
      </c>
      <c r="S886" s="7" t="str">
        <f t="shared" si="94"/>
        <v/>
      </c>
      <c r="T886" s="39" t="str">
        <f t="shared" si="91"/>
        <v/>
      </c>
      <c r="U886" s="178" t="str">
        <f t="shared" si="90"/>
        <v/>
      </c>
      <c r="X886">
        <f t="shared" si="95"/>
        <v>0</v>
      </c>
    </row>
    <row r="887" spans="1:24" ht="15.75">
      <c r="A887" s="52"/>
      <c r="B887" s="173"/>
      <c r="C887" s="8"/>
      <c r="D887" s="55" t="e">
        <f>VLOOKUP(C887,#REF!,2,FALSE)</f>
        <v>#REF!</v>
      </c>
      <c r="E887" s="172" t="str">
        <f>IFERROR(VLOOKUP(C887,[1]MASTER!C:F,4,FALSE),"")</f>
        <v/>
      </c>
      <c r="F887" s="172" t="str">
        <f>IFERROR(VLOOKUP(C887,[1]MASTER!C:F,3,FALSE),"")</f>
        <v/>
      </c>
      <c r="G887" s="175" t="str">
        <f>IFERROR(LOOKUP(C887,[1]MASTER!C:C,[1]MASTER!B:B),"")</f>
        <v/>
      </c>
      <c r="H887" s="176" t="str">
        <f>IFERROR(VLOOKUP(C887,[1]MASTER!C:G,5,FALSE),"")</f>
        <v/>
      </c>
      <c r="I887" s="182"/>
      <c r="J887" s="184"/>
      <c r="K887" s="185"/>
      <c r="L887" s="186" t="str">
        <f>IFERROR(VLOOKUP(C887,'[1]MASTERLIST- LABOURS'!$B$1:$F$65536,6,FALSE),"")</f>
        <v/>
      </c>
      <c r="M887" s="186"/>
      <c r="N887" s="186"/>
      <c r="O887" s="12"/>
      <c r="P887" s="12"/>
      <c r="Q887" s="13">
        <f t="shared" si="93"/>
        <v>0</v>
      </c>
      <c r="R887" s="13">
        <f t="shared" si="92"/>
        <v>0</v>
      </c>
      <c r="S887" s="7" t="str">
        <f t="shared" si="94"/>
        <v/>
      </c>
      <c r="T887" s="39" t="str">
        <f t="shared" si="91"/>
        <v/>
      </c>
      <c r="U887" s="178" t="str">
        <f t="shared" si="90"/>
        <v/>
      </c>
      <c r="X887">
        <f t="shared" si="95"/>
        <v>0</v>
      </c>
    </row>
    <row r="888" spans="1:24" ht="15.75">
      <c r="A888" s="109"/>
      <c r="B888" s="173"/>
      <c r="C888" s="8"/>
      <c r="D888" s="55" t="e">
        <f>VLOOKUP(C888,#REF!,2,FALSE)</f>
        <v>#REF!</v>
      </c>
      <c r="E888" s="172" t="str">
        <f>IFERROR(VLOOKUP(C888,[1]MASTER!C:F,4,FALSE),"")</f>
        <v/>
      </c>
      <c r="F888" s="172" t="str">
        <f>IFERROR(VLOOKUP(C888,[1]MASTER!C:F,3,FALSE),"")</f>
        <v/>
      </c>
      <c r="G888" s="175" t="str">
        <f>IFERROR(LOOKUP(C888,[1]MASTER!C:C,[1]MASTER!B:B),"")</f>
        <v/>
      </c>
      <c r="H888" s="176" t="str">
        <f>IFERROR(VLOOKUP(C888,[1]MASTER!C:G,5,FALSE),"")</f>
        <v/>
      </c>
      <c r="I888" s="182"/>
      <c r="J888" s="184"/>
      <c r="K888" s="185"/>
      <c r="L888" s="186" t="str">
        <f>IFERROR(VLOOKUP(C888,'[1]MASTERLIST- LABOURS'!$B$1:$F$65536,6,FALSE),"")</f>
        <v/>
      </c>
      <c r="M888" s="186"/>
      <c r="N888" s="186"/>
      <c r="O888" s="12"/>
      <c r="P888" s="12"/>
      <c r="Q888" s="13">
        <f t="shared" si="93"/>
        <v>0</v>
      </c>
      <c r="R888" s="13">
        <f t="shared" si="92"/>
        <v>0</v>
      </c>
      <c r="S888" s="7" t="str">
        <f t="shared" si="94"/>
        <v/>
      </c>
      <c r="T888" s="39" t="str">
        <f t="shared" si="91"/>
        <v/>
      </c>
      <c r="U888" s="178" t="str">
        <f t="shared" si="90"/>
        <v/>
      </c>
      <c r="X888">
        <f t="shared" si="95"/>
        <v>0</v>
      </c>
    </row>
    <row r="889" spans="1:24" ht="15.75">
      <c r="A889" s="52"/>
      <c r="B889" s="173"/>
      <c r="C889" s="8"/>
      <c r="D889" s="55" t="e">
        <f>VLOOKUP(C889,#REF!,2,FALSE)</f>
        <v>#REF!</v>
      </c>
      <c r="E889" s="172" t="str">
        <f>IFERROR(VLOOKUP(C889,[1]MASTER!C:F,4,FALSE),"")</f>
        <v/>
      </c>
      <c r="F889" s="172" t="str">
        <f>IFERROR(VLOOKUP(C889,[1]MASTER!C:F,3,FALSE),"")</f>
        <v/>
      </c>
      <c r="G889" s="175" t="str">
        <f>IFERROR(LOOKUP(C889,[1]MASTER!C:C,[1]MASTER!B:B),"")</f>
        <v/>
      </c>
      <c r="H889" s="176" t="str">
        <f>IFERROR(VLOOKUP(C889,[1]MASTER!C:G,5,FALSE),"")</f>
        <v/>
      </c>
      <c r="I889" s="182"/>
      <c r="J889" s="184"/>
      <c r="K889" s="185"/>
      <c r="L889" s="186" t="str">
        <f>IFERROR(VLOOKUP(C889,'[1]MASTERLIST- LABOURS'!$B$1:$F$65536,6,FALSE),"")</f>
        <v/>
      </c>
      <c r="M889" s="186"/>
      <c r="N889" s="186"/>
      <c r="O889" s="12"/>
      <c r="P889" s="12"/>
      <c r="Q889" s="13">
        <f t="shared" si="93"/>
        <v>0</v>
      </c>
      <c r="R889" s="13">
        <f t="shared" si="92"/>
        <v>0</v>
      </c>
      <c r="S889" s="7" t="str">
        <f t="shared" si="94"/>
        <v/>
      </c>
      <c r="T889" s="39" t="str">
        <f t="shared" si="91"/>
        <v/>
      </c>
      <c r="U889" s="178" t="str">
        <f t="shared" si="90"/>
        <v/>
      </c>
      <c r="X889">
        <f t="shared" si="95"/>
        <v>0</v>
      </c>
    </row>
    <row r="890" spans="1:24" ht="15.75">
      <c r="A890" s="109"/>
      <c r="B890" s="173"/>
      <c r="C890" s="8"/>
      <c r="D890" s="55" t="e">
        <f>VLOOKUP(C890,#REF!,2,FALSE)</f>
        <v>#REF!</v>
      </c>
      <c r="E890" s="172" t="str">
        <f>IFERROR(VLOOKUP(C890,[1]MASTER!C:F,4,FALSE),"")</f>
        <v/>
      </c>
      <c r="F890" s="172" t="str">
        <f>IFERROR(VLOOKUP(C890,[1]MASTER!C:F,3,FALSE),"")</f>
        <v/>
      </c>
      <c r="G890" s="175" t="str">
        <f>IFERROR(LOOKUP(C890,[1]MASTER!C:C,[1]MASTER!B:B),"")</f>
        <v/>
      </c>
      <c r="H890" s="176" t="str">
        <f>IFERROR(VLOOKUP(C890,[1]MASTER!C:G,5,FALSE),"")</f>
        <v/>
      </c>
      <c r="I890" s="182"/>
      <c r="J890" s="184"/>
      <c r="K890" s="185"/>
      <c r="L890" s="186" t="str">
        <f>IFERROR(VLOOKUP(C890,'[1]MASTERLIST- LABOURS'!$B$1:$F$65536,6,FALSE),"")</f>
        <v/>
      </c>
      <c r="M890" s="186"/>
      <c r="N890" s="186"/>
      <c r="O890" s="12"/>
      <c r="P890" s="12"/>
      <c r="Q890" s="13">
        <f t="shared" si="93"/>
        <v>0</v>
      </c>
      <c r="R890" s="13">
        <f t="shared" si="92"/>
        <v>0</v>
      </c>
      <c r="S890" s="7" t="str">
        <f t="shared" si="94"/>
        <v/>
      </c>
      <c r="T890" s="39" t="str">
        <f t="shared" si="91"/>
        <v/>
      </c>
      <c r="U890" s="178" t="str">
        <f t="shared" si="90"/>
        <v/>
      </c>
      <c r="X890">
        <f t="shared" si="95"/>
        <v>0</v>
      </c>
    </row>
    <row r="891" spans="1:24" ht="15.75">
      <c r="A891" s="52"/>
      <c r="B891" s="173"/>
      <c r="C891" s="8"/>
      <c r="D891" s="55" t="e">
        <f>VLOOKUP(C891,#REF!,2,FALSE)</f>
        <v>#REF!</v>
      </c>
      <c r="E891" s="172" t="str">
        <f>IFERROR(VLOOKUP(C891,[1]MASTER!C:F,4,FALSE),"")</f>
        <v/>
      </c>
      <c r="F891" s="172" t="str">
        <f>IFERROR(VLOOKUP(C891,[1]MASTER!C:F,3,FALSE),"")</f>
        <v/>
      </c>
      <c r="G891" s="175" t="str">
        <f>IFERROR(LOOKUP(C891,[1]MASTER!C:C,[1]MASTER!B:B),"")</f>
        <v/>
      </c>
      <c r="H891" s="176" t="str">
        <f>IFERROR(VLOOKUP(C891,[1]MASTER!C:G,5,FALSE),"")</f>
        <v/>
      </c>
      <c r="I891" s="182"/>
      <c r="J891" s="184"/>
      <c r="K891" s="185"/>
      <c r="L891" s="186" t="str">
        <f>IFERROR(VLOOKUP(C891,'[1]MASTERLIST- LABOURS'!$B$1:$F$65536,6,FALSE),"")</f>
        <v/>
      </c>
      <c r="M891" s="186"/>
      <c r="N891" s="186"/>
      <c r="O891" s="12"/>
      <c r="P891" s="12"/>
      <c r="Q891" s="13">
        <f t="shared" si="93"/>
        <v>0</v>
      </c>
      <c r="R891" s="13">
        <f t="shared" si="92"/>
        <v>0</v>
      </c>
      <c r="S891" s="7" t="str">
        <f t="shared" si="94"/>
        <v/>
      </c>
      <c r="T891" s="39" t="str">
        <f t="shared" si="91"/>
        <v/>
      </c>
      <c r="U891" s="178" t="str">
        <f t="shared" si="90"/>
        <v/>
      </c>
      <c r="X891">
        <f t="shared" si="95"/>
        <v>0</v>
      </c>
    </row>
    <row r="892" spans="1:24" ht="15.75">
      <c r="A892" s="109"/>
      <c r="B892" s="173"/>
      <c r="C892" s="8"/>
      <c r="D892" s="55" t="e">
        <f>VLOOKUP(C892,#REF!,2,FALSE)</f>
        <v>#REF!</v>
      </c>
      <c r="E892" s="172" t="str">
        <f>IFERROR(VLOOKUP(C892,[1]MASTER!C:F,4,FALSE),"")</f>
        <v/>
      </c>
      <c r="F892" s="172" t="str">
        <f>IFERROR(VLOOKUP(C892,[1]MASTER!C:F,3,FALSE),"")</f>
        <v/>
      </c>
      <c r="G892" s="175" t="str">
        <f>IFERROR(LOOKUP(C892,[1]MASTER!C:C,[1]MASTER!B:B),"")</f>
        <v/>
      </c>
      <c r="H892" s="176" t="str">
        <f>IFERROR(VLOOKUP(C892,[1]MASTER!C:G,5,FALSE),"")</f>
        <v/>
      </c>
      <c r="I892" s="182"/>
      <c r="J892" s="184"/>
      <c r="K892" s="185"/>
      <c r="L892" s="186" t="str">
        <f>IFERROR(VLOOKUP(C892,'[1]MASTERLIST- LABOURS'!$B$1:$F$65536,6,FALSE),"")</f>
        <v/>
      </c>
      <c r="M892" s="186"/>
      <c r="N892" s="186"/>
      <c r="O892" s="12"/>
      <c r="P892" s="12"/>
      <c r="Q892" s="13">
        <f t="shared" si="93"/>
        <v>0</v>
      </c>
      <c r="R892" s="13">
        <f t="shared" si="92"/>
        <v>0</v>
      </c>
      <c r="S892" s="7" t="str">
        <f t="shared" si="94"/>
        <v/>
      </c>
      <c r="T892" s="39" t="str">
        <f t="shared" si="91"/>
        <v/>
      </c>
      <c r="U892" s="178" t="str">
        <f t="shared" si="90"/>
        <v/>
      </c>
      <c r="X892">
        <f t="shared" si="95"/>
        <v>0</v>
      </c>
    </row>
    <row r="893" spans="1:24" ht="15.75">
      <c r="A893" s="52"/>
      <c r="B893" s="173"/>
      <c r="C893" s="8"/>
      <c r="D893" s="55" t="e">
        <f>VLOOKUP(C893,#REF!,2,FALSE)</f>
        <v>#REF!</v>
      </c>
      <c r="E893" s="172" t="str">
        <f>IFERROR(VLOOKUP(C893,[1]MASTER!C:F,4,FALSE),"")</f>
        <v/>
      </c>
      <c r="F893" s="172" t="str">
        <f>IFERROR(VLOOKUP(C893,[1]MASTER!C:F,3,FALSE),"")</f>
        <v/>
      </c>
      <c r="G893" s="175" t="str">
        <f>IFERROR(LOOKUP(C893,[1]MASTER!C:C,[1]MASTER!B:B),"")</f>
        <v/>
      </c>
      <c r="H893" s="176" t="str">
        <f>IFERROR(VLOOKUP(C893,[1]MASTER!C:G,5,FALSE),"")</f>
        <v/>
      </c>
      <c r="I893" s="182"/>
      <c r="J893" s="184"/>
      <c r="K893" s="185"/>
      <c r="L893" s="186" t="str">
        <f>IFERROR(VLOOKUP(C893,'[1]MASTERLIST- LABOURS'!$B$1:$F$65536,6,FALSE),"")</f>
        <v/>
      </c>
      <c r="M893" s="186"/>
      <c r="N893" s="186"/>
      <c r="O893" s="12"/>
      <c r="P893" s="12"/>
      <c r="Q893" s="13">
        <f t="shared" si="93"/>
        <v>0</v>
      </c>
      <c r="R893" s="13">
        <f t="shared" si="92"/>
        <v>0</v>
      </c>
      <c r="S893" s="7" t="str">
        <f t="shared" si="94"/>
        <v/>
      </c>
      <c r="T893" s="39" t="str">
        <f t="shared" si="91"/>
        <v/>
      </c>
      <c r="U893" s="178" t="str">
        <f t="shared" ref="U893:U956" si="96">IFERROR(ROUND(T893:T893,-1),"")</f>
        <v/>
      </c>
      <c r="X893">
        <f t="shared" si="95"/>
        <v>0</v>
      </c>
    </row>
    <row r="894" spans="1:24" ht="15.75">
      <c r="A894" s="109"/>
      <c r="B894" s="173"/>
      <c r="C894" s="8"/>
      <c r="D894" s="55" t="e">
        <f>VLOOKUP(C894,#REF!,2,FALSE)</f>
        <v>#REF!</v>
      </c>
      <c r="E894" s="172" t="str">
        <f>IFERROR(VLOOKUP(C894,[1]MASTER!C:F,4,FALSE),"")</f>
        <v/>
      </c>
      <c r="F894" s="172" t="str">
        <f>IFERROR(VLOOKUP(C894,[1]MASTER!C:F,3,FALSE),"")</f>
        <v/>
      </c>
      <c r="G894" s="175" t="str">
        <f>IFERROR(LOOKUP(C894,[1]MASTER!C:C,[1]MASTER!B:B),"")</f>
        <v/>
      </c>
      <c r="H894" s="176" t="str">
        <f>IFERROR(VLOOKUP(C894,[1]MASTER!C:G,5,FALSE),"")</f>
        <v/>
      </c>
      <c r="I894" s="182"/>
      <c r="J894" s="184"/>
      <c r="K894" s="185"/>
      <c r="L894" s="186" t="str">
        <f>IFERROR(VLOOKUP(C894,'[1]MASTERLIST- LABOURS'!$B$1:$F$65536,6,FALSE),"")</f>
        <v/>
      </c>
      <c r="M894" s="186"/>
      <c r="N894" s="186"/>
      <c r="O894" s="12"/>
      <c r="P894" s="12"/>
      <c r="Q894" s="13">
        <f t="shared" si="93"/>
        <v>0</v>
      </c>
      <c r="R894" s="13">
        <f t="shared" si="92"/>
        <v>0</v>
      </c>
      <c r="S894" s="7" t="str">
        <f t="shared" si="94"/>
        <v/>
      </c>
      <c r="T894" s="39" t="str">
        <f t="shared" ref="T894:T957" si="97">IFERROR(L894*S894/365,"")</f>
        <v/>
      </c>
      <c r="U894" s="178" t="str">
        <f t="shared" si="96"/>
        <v/>
      </c>
      <c r="X894">
        <f t="shared" si="95"/>
        <v>0</v>
      </c>
    </row>
    <row r="895" spans="1:24" ht="15.75">
      <c r="A895" s="52"/>
      <c r="B895" s="173"/>
      <c r="C895" s="8"/>
      <c r="D895" s="55" t="e">
        <f>VLOOKUP(C895,#REF!,2,FALSE)</f>
        <v>#REF!</v>
      </c>
      <c r="E895" s="172" t="str">
        <f>IFERROR(VLOOKUP(C895,[1]MASTER!C:F,4,FALSE),"")</f>
        <v/>
      </c>
      <c r="F895" s="172" t="str">
        <f>IFERROR(VLOOKUP(C895,[1]MASTER!C:F,3,FALSE),"")</f>
        <v/>
      </c>
      <c r="G895" s="175" t="str">
        <f>IFERROR(LOOKUP(C895,[1]MASTER!C:C,[1]MASTER!B:B),"")</f>
        <v/>
      </c>
      <c r="H895" s="176" t="str">
        <f>IFERROR(VLOOKUP(C895,[1]MASTER!C:G,5,FALSE),"")</f>
        <v/>
      </c>
      <c r="I895" s="182"/>
      <c r="J895" s="184"/>
      <c r="K895" s="185"/>
      <c r="L895" s="186" t="str">
        <f>IFERROR(VLOOKUP(C895,'[1]MASTERLIST- LABOURS'!$B$1:$F$65536,6,FALSE),"")</f>
        <v/>
      </c>
      <c r="M895" s="186"/>
      <c r="N895" s="186"/>
      <c r="O895" s="12"/>
      <c r="P895" s="12"/>
      <c r="Q895" s="13">
        <f t="shared" si="93"/>
        <v>0</v>
      </c>
      <c r="R895" s="13">
        <f t="shared" si="92"/>
        <v>0</v>
      </c>
      <c r="S895" s="7" t="str">
        <f t="shared" si="94"/>
        <v/>
      </c>
      <c r="T895" s="39" t="str">
        <f t="shared" si="97"/>
        <v/>
      </c>
      <c r="U895" s="178" t="str">
        <f t="shared" si="96"/>
        <v/>
      </c>
      <c r="X895">
        <f t="shared" si="95"/>
        <v>0</v>
      </c>
    </row>
    <row r="896" spans="1:24" ht="15.75">
      <c r="A896" s="109"/>
      <c r="B896" s="173"/>
      <c r="C896" s="8"/>
      <c r="D896" s="55" t="e">
        <f>VLOOKUP(C896,#REF!,2,FALSE)</f>
        <v>#REF!</v>
      </c>
      <c r="E896" s="172" t="str">
        <f>IFERROR(VLOOKUP(C896,[1]MASTER!C:F,4,FALSE),"")</f>
        <v/>
      </c>
      <c r="F896" s="172" t="str">
        <f>IFERROR(VLOOKUP(C896,[1]MASTER!C:F,3,FALSE),"")</f>
        <v/>
      </c>
      <c r="G896" s="175" t="str">
        <f>IFERROR(LOOKUP(C896,[1]MASTER!C:C,[1]MASTER!B:B),"")</f>
        <v/>
      </c>
      <c r="H896" s="176" t="str">
        <f>IFERROR(VLOOKUP(C896,[1]MASTER!C:G,5,FALSE),"")</f>
        <v/>
      </c>
      <c r="I896" s="182"/>
      <c r="J896" s="184"/>
      <c r="K896" s="185"/>
      <c r="L896" s="186" t="str">
        <f>IFERROR(VLOOKUP(C896,'[1]MASTERLIST- LABOURS'!$B$1:$F$65536,6,FALSE),"")</f>
        <v/>
      </c>
      <c r="M896" s="186"/>
      <c r="N896" s="186"/>
      <c r="O896" s="12"/>
      <c r="P896" s="12"/>
      <c r="Q896" s="13">
        <f t="shared" si="93"/>
        <v>0</v>
      </c>
      <c r="R896" s="13">
        <f t="shared" si="92"/>
        <v>0</v>
      </c>
      <c r="S896" s="7" t="str">
        <f t="shared" si="94"/>
        <v/>
      </c>
      <c r="T896" s="39" t="str">
        <f t="shared" si="97"/>
        <v/>
      </c>
      <c r="U896" s="178" t="str">
        <f t="shared" si="96"/>
        <v/>
      </c>
      <c r="X896">
        <f t="shared" si="95"/>
        <v>0</v>
      </c>
    </row>
    <row r="897" spans="1:24" ht="15.75">
      <c r="A897" s="52"/>
      <c r="B897" s="173"/>
      <c r="C897" s="8"/>
      <c r="D897" s="55" t="e">
        <f>VLOOKUP(C897,#REF!,2,FALSE)</f>
        <v>#REF!</v>
      </c>
      <c r="E897" s="172" t="str">
        <f>IFERROR(VLOOKUP(C897,[1]MASTER!C:F,4,FALSE),"")</f>
        <v/>
      </c>
      <c r="F897" s="172" t="str">
        <f>IFERROR(VLOOKUP(C897,[1]MASTER!C:F,3,FALSE),"")</f>
        <v/>
      </c>
      <c r="G897" s="175" t="str">
        <f>IFERROR(LOOKUP(C897,[1]MASTER!C:C,[1]MASTER!B:B),"")</f>
        <v/>
      </c>
      <c r="H897" s="176" t="str">
        <f>IFERROR(VLOOKUP(C897,[1]MASTER!C:G,5,FALSE),"")</f>
        <v/>
      </c>
      <c r="I897" s="182"/>
      <c r="J897" s="184"/>
      <c r="K897" s="185"/>
      <c r="L897" s="186" t="str">
        <f>IFERROR(VLOOKUP(C897,'[1]MASTERLIST- LABOURS'!$B$1:$F$65536,6,FALSE),"")</f>
        <v/>
      </c>
      <c r="M897" s="186"/>
      <c r="N897" s="186"/>
      <c r="O897" s="12"/>
      <c r="P897" s="12"/>
      <c r="Q897" s="13">
        <f t="shared" si="93"/>
        <v>0</v>
      </c>
      <c r="R897" s="13">
        <f t="shared" si="92"/>
        <v>0</v>
      </c>
      <c r="S897" s="7" t="str">
        <f t="shared" si="94"/>
        <v/>
      </c>
      <c r="T897" s="39" t="str">
        <f t="shared" si="97"/>
        <v/>
      </c>
      <c r="U897" s="178" t="str">
        <f t="shared" si="96"/>
        <v/>
      </c>
      <c r="X897">
        <f t="shared" si="95"/>
        <v>0</v>
      </c>
    </row>
    <row r="898" spans="1:24" ht="15.75">
      <c r="A898" s="109"/>
      <c r="B898" s="173"/>
      <c r="C898" s="8"/>
      <c r="D898" s="55" t="e">
        <f>VLOOKUP(C898,#REF!,2,FALSE)</f>
        <v>#REF!</v>
      </c>
      <c r="E898" s="172" t="str">
        <f>IFERROR(VLOOKUP(C898,[1]MASTER!C:F,4,FALSE),"")</f>
        <v/>
      </c>
      <c r="F898" s="172" t="str">
        <f>IFERROR(VLOOKUP(C898,[1]MASTER!C:F,3,FALSE),"")</f>
        <v/>
      </c>
      <c r="G898" s="175" t="str">
        <f>IFERROR(LOOKUP(C898,[1]MASTER!C:C,[1]MASTER!B:B),"")</f>
        <v/>
      </c>
      <c r="H898" s="176" t="str">
        <f>IFERROR(VLOOKUP(C898,[1]MASTER!C:G,5,FALSE),"")</f>
        <v/>
      </c>
      <c r="I898" s="182"/>
      <c r="J898" s="184"/>
      <c r="K898" s="185"/>
      <c r="L898" s="186" t="str">
        <f>IFERROR(VLOOKUP(C898,'[1]MASTERLIST- LABOURS'!$B$1:$F$65536,6,FALSE),"")</f>
        <v/>
      </c>
      <c r="M898" s="186"/>
      <c r="N898" s="186"/>
      <c r="O898" s="12"/>
      <c r="P898" s="12"/>
      <c r="Q898" s="13">
        <f t="shared" si="93"/>
        <v>0</v>
      </c>
      <c r="R898" s="13">
        <f t="shared" si="92"/>
        <v>0</v>
      </c>
      <c r="S898" s="7" t="str">
        <f t="shared" si="94"/>
        <v/>
      </c>
      <c r="T898" s="39" t="str">
        <f t="shared" si="97"/>
        <v/>
      </c>
      <c r="U898" s="178" t="str">
        <f t="shared" si="96"/>
        <v/>
      </c>
      <c r="X898">
        <f t="shared" si="95"/>
        <v>0</v>
      </c>
    </row>
    <row r="899" spans="1:24" ht="15.75">
      <c r="A899" s="52"/>
      <c r="B899" s="173"/>
      <c r="C899" s="8"/>
      <c r="D899" s="55" t="e">
        <f>VLOOKUP(C899,#REF!,2,FALSE)</f>
        <v>#REF!</v>
      </c>
      <c r="E899" s="172" t="str">
        <f>IFERROR(VLOOKUP(C899,[1]MASTER!C:F,4,FALSE),"")</f>
        <v/>
      </c>
      <c r="F899" s="172" t="str">
        <f>IFERROR(VLOOKUP(C899,[1]MASTER!C:F,3,FALSE),"")</f>
        <v/>
      </c>
      <c r="G899" s="175" t="str">
        <f>IFERROR(LOOKUP(C899,[1]MASTER!C:C,[1]MASTER!B:B),"")</f>
        <v/>
      </c>
      <c r="H899" s="176" t="str">
        <f>IFERROR(VLOOKUP(C899,[1]MASTER!C:G,5,FALSE),"")</f>
        <v/>
      </c>
      <c r="I899" s="182"/>
      <c r="J899" s="184"/>
      <c r="K899" s="185"/>
      <c r="L899" s="186" t="str">
        <f>IFERROR(VLOOKUP(C899,'[1]MASTERLIST- LABOURS'!$B$1:$F$65536,6,FALSE),"")</f>
        <v/>
      </c>
      <c r="M899" s="186"/>
      <c r="N899" s="186"/>
      <c r="O899" s="12"/>
      <c r="P899" s="12"/>
      <c r="Q899" s="13">
        <f t="shared" si="93"/>
        <v>0</v>
      </c>
      <c r="R899" s="13">
        <f t="shared" si="92"/>
        <v>0</v>
      </c>
      <c r="S899" s="7" t="str">
        <f t="shared" si="94"/>
        <v/>
      </c>
      <c r="T899" s="39" t="str">
        <f t="shared" si="97"/>
        <v/>
      </c>
      <c r="U899" s="178" t="str">
        <f t="shared" si="96"/>
        <v/>
      </c>
      <c r="X899">
        <f t="shared" si="95"/>
        <v>0</v>
      </c>
    </row>
    <row r="900" spans="1:24" ht="15.75">
      <c r="A900" s="109"/>
      <c r="B900" s="173"/>
      <c r="C900" s="8"/>
      <c r="D900" s="55" t="e">
        <f>VLOOKUP(C900,#REF!,2,FALSE)</f>
        <v>#REF!</v>
      </c>
      <c r="E900" s="172" t="str">
        <f>IFERROR(VLOOKUP(C900,[1]MASTER!C:F,4,FALSE),"")</f>
        <v/>
      </c>
      <c r="F900" s="172" t="str">
        <f>IFERROR(VLOOKUP(C900,[1]MASTER!C:F,3,FALSE),"")</f>
        <v/>
      </c>
      <c r="G900" s="175" t="str">
        <f>IFERROR(LOOKUP(C900,[1]MASTER!C:C,[1]MASTER!B:B),"")</f>
        <v/>
      </c>
      <c r="H900" s="176" t="str">
        <f>IFERROR(VLOOKUP(C900,[1]MASTER!C:G,5,FALSE),"")</f>
        <v/>
      </c>
      <c r="I900" s="182"/>
      <c r="J900" s="184"/>
      <c r="K900" s="185"/>
      <c r="L900" s="186" t="str">
        <f>IFERROR(VLOOKUP(C900,'[1]MASTERLIST- LABOURS'!$B$1:$F$65536,6,FALSE),"")</f>
        <v/>
      </c>
      <c r="M900" s="186"/>
      <c r="N900" s="186"/>
      <c r="O900" s="12"/>
      <c r="P900" s="12"/>
      <c r="Q900" s="13">
        <f t="shared" si="93"/>
        <v>0</v>
      </c>
      <c r="R900" s="13">
        <f t="shared" si="92"/>
        <v>0</v>
      </c>
      <c r="S900" s="7" t="str">
        <f t="shared" si="94"/>
        <v/>
      </c>
      <c r="T900" s="39" t="str">
        <f t="shared" si="97"/>
        <v/>
      </c>
      <c r="U900" s="178" t="str">
        <f t="shared" si="96"/>
        <v/>
      </c>
      <c r="X900">
        <f t="shared" si="95"/>
        <v>0</v>
      </c>
    </row>
    <row r="901" spans="1:24" ht="15.75">
      <c r="A901" s="52"/>
      <c r="B901" s="173"/>
      <c r="C901" s="8"/>
      <c r="D901" s="55" t="e">
        <f>VLOOKUP(C901,#REF!,2,FALSE)</f>
        <v>#REF!</v>
      </c>
      <c r="E901" s="172" t="str">
        <f>IFERROR(VLOOKUP(C901,[1]MASTER!C:F,4,FALSE),"")</f>
        <v/>
      </c>
      <c r="F901" s="172" t="str">
        <f>IFERROR(VLOOKUP(C901,[1]MASTER!C:F,3,FALSE),"")</f>
        <v/>
      </c>
      <c r="G901" s="175" t="str">
        <f>IFERROR(LOOKUP(C901,[1]MASTER!C:C,[1]MASTER!B:B),"")</f>
        <v/>
      </c>
      <c r="H901" s="176" t="str">
        <f>IFERROR(VLOOKUP(C901,[1]MASTER!C:G,5,FALSE),"")</f>
        <v/>
      </c>
      <c r="I901" s="182"/>
      <c r="J901" s="184"/>
      <c r="K901" s="185"/>
      <c r="L901" s="186" t="str">
        <f>IFERROR(VLOOKUP(C901,'[1]MASTERLIST- LABOURS'!$B$1:$F$65536,6,FALSE),"")</f>
        <v/>
      </c>
      <c r="M901" s="186"/>
      <c r="N901" s="186"/>
      <c r="O901" s="12"/>
      <c r="P901" s="12"/>
      <c r="Q901" s="13">
        <f t="shared" si="93"/>
        <v>0</v>
      </c>
      <c r="R901" s="13">
        <f t="shared" si="92"/>
        <v>0</v>
      </c>
      <c r="S901" s="7" t="str">
        <f t="shared" si="94"/>
        <v/>
      </c>
      <c r="T901" s="39" t="str">
        <f t="shared" si="97"/>
        <v/>
      </c>
      <c r="U901" s="178" t="str">
        <f t="shared" si="96"/>
        <v/>
      </c>
      <c r="X901">
        <f t="shared" si="95"/>
        <v>0</v>
      </c>
    </row>
    <row r="902" spans="1:24" ht="15.75">
      <c r="A902" s="109"/>
      <c r="B902" s="173"/>
      <c r="C902" s="8"/>
      <c r="D902" s="55" t="e">
        <f>VLOOKUP(C902,#REF!,2,FALSE)</f>
        <v>#REF!</v>
      </c>
      <c r="E902" s="172" t="str">
        <f>IFERROR(VLOOKUP(C902,[1]MASTER!C:F,4,FALSE),"")</f>
        <v/>
      </c>
      <c r="F902" s="172" t="str">
        <f>IFERROR(VLOOKUP(C902,[1]MASTER!C:F,3,FALSE),"")</f>
        <v/>
      </c>
      <c r="G902" s="175" t="str">
        <f>IFERROR(LOOKUP(C902,[1]MASTER!C:C,[1]MASTER!B:B),"")</f>
        <v/>
      </c>
      <c r="H902" s="176" t="str">
        <f>IFERROR(VLOOKUP(C902,[1]MASTER!C:G,5,FALSE),"")</f>
        <v/>
      </c>
      <c r="I902" s="182"/>
      <c r="J902" s="184"/>
      <c r="K902" s="185"/>
      <c r="L902" s="186" t="str">
        <f>IFERROR(VLOOKUP(C902,'[1]MASTERLIST- LABOURS'!$B$1:$F$65536,6,FALSE),"")</f>
        <v/>
      </c>
      <c r="M902" s="186"/>
      <c r="N902" s="186"/>
      <c r="O902" s="12"/>
      <c r="P902" s="12"/>
      <c r="Q902" s="13">
        <f t="shared" si="93"/>
        <v>0</v>
      </c>
      <c r="R902" s="13">
        <f t="shared" si="92"/>
        <v>0</v>
      </c>
      <c r="S902" s="7" t="str">
        <f t="shared" si="94"/>
        <v/>
      </c>
      <c r="T902" s="39" t="str">
        <f t="shared" si="97"/>
        <v/>
      </c>
      <c r="U902" s="178" t="str">
        <f t="shared" si="96"/>
        <v/>
      </c>
      <c r="X902">
        <f t="shared" si="95"/>
        <v>0</v>
      </c>
    </row>
    <row r="903" spans="1:24" ht="15.75">
      <c r="A903" s="52"/>
      <c r="B903" s="173"/>
      <c r="C903" s="8"/>
      <c r="D903" s="55" t="e">
        <f>VLOOKUP(C903,#REF!,2,FALSE)</f>
        <v>#REF!</v>
      </c>
      <c r="E903" s="172" t="str">
        <f>IFERROR(VLOOKUP(C903,[1]MASTER!C:F,4,FALSE),"")</f>
        <v/>
      </c>
      <c r="F903" s="172" t="str">
        <f>IFERROR(VLOOKUP(C903,[1]MASTER!C:F,3,FALSE),"")</f>
        <v/>
      </c>
      <c r="G903" s="175" t="str">
        <f>IFERROR(LOOKUP(C903,[1]MASTER!C:C,[1]MASTER!B:B),"")</f>
        <v/>
      </c>
      <c r="H903" s="176" t="str">
        <f>IFERROR(VLOOKUP(C903,[1]MASTER!C:G,5,FALSE),"")</f>
        <v/>
      </c>
      <c r="I903" s="182"/>
      <c r="J903" s="184"/>
      <c r="K903" s="185"/>
      <c r="L903" s="186" t="str">
        <f>IFERROR(VLOOKUP(C903,'[1]MASTERLIST- LABOURS'!$B$1:$F$65536,6,FALSE),"")</f>
        <v/>
      </c>
      <c r="M903" s="186"/>
      <c r="N903" s="186"/>
      <c r="O903" s="12"/>
      <c r="P903" s="12"/>
      <c r="Q903" s="13">
        <f t="shared" si="93"/>
        <v>0</v>
      </c>
      <c r="R903" s="13">
        <f t="shared" si="92"/>
        <v>0</v>
      </c>
      <c r="S903" s="7" t="str">
        <f t="shared" si="94"/>
        <v/>
      </c>
      <c r="T903" s="39" t="str">
        <f t="shared" si="97"/>
        <v/>
      </c>
      <c r="U903" s="178" t="str">
        <f t="shared" si="96"/>
        <v/>
      </c>
      <c r="X903">
        <f t="shared" si="95"/>
        <v>0</v>
      </c>
    </row>
    <row r="904" spans="1:24" ht="15.75">
      <c r="A904" s="109"/>
      <c r="B904" s="173"/>
      <c r="C904" s="8"/>
      <c r="D904" s="55" t="e">
        <f>VLOOKUP(C904,#REF!,2,FALSE)</f>
        <v>#REF!</v>
      </c>
      <c r="E904" s="172" t="str">
        <f>IFERROR(VLOOKUP(C904,[1]MASTER!C:F,4,FALSE),"")</f>
        <v/>
      </c>
      <c r="F904" s="172" t="str">
        <f>IFERROR(VLOOKUP(C904,[1]MASTER!C:F,3,FALSE),"")</f>
        <v/>
      </c>
      <c r="G904" s="175" t="str">
        <f>IFERROR(LOOKUP(C904,[1]MASTER!C:C,[1]MASTER!B:B),"")</f>
        <v/>
      </c>
      <c r="H904" s="176" t="str">
        <f>IFERROR(VLOOKUP(C904,[1]MASTER!C:G,5,FALSE),"")</f>
        <v/>
      </c>
      <c r="I904" s="182"/>
      <c r="J904" s="184"/>
      <c r="K904" s="185"/>
      <c r="L904" s="186" t="str">
        <f>IFERROR(VLOOKUP(C904,'[1]MASTERLIST- LABOURS'!$B$1:$F$65536,6,FALSE),"")</f>
        <v/>
      </c>
      <c r="M904" s="186"/>
      <c r="N904" s="186"/>
      <c r="O904" s="12"/>
      <c r="P904" s="12"/>
      <c r="Q904" s="13">
        <f t="shared" si="93"/>
        <v>0</v>
      </c>
      <c r="R904" s="13">
        <f t="shared" si="92"/>
        <v>0</v>
      </c>
      <c r="S904" s="7" t="str">
        <f t="shared" si="94"/>
        <v/>
      </c>
      <c r="T904" s="39" t="str">
        <f t="shared" si="97"/>
        <v/>
      </c>
      <c r="U904" s="178" t="str">
        <f t="shared" si="96"/>
        <v/>
      </c>
      <c r="X904">
        <f t="shared" si="95"/>
        <v>0</v>
      </c>
    </row>
    <row r="905" spans="1:24" ht="15.75">
      <c r="A905" s="52"/>
      <c r="B905" s="173"/>
      <c r="C905" s="8"/>
      <c r="D905" s="55" t="e">
        <f>VLOOKUP(C905,#REF!,2,FALSE)</f>
        <v>#REF!</v>
      </c>
      <c r="E905" s="172" t="str">
        <f>IFERROR(VLOOKUP(C905,[1]MASTER!C:F,4,FALSE),"")</f>
        <v/>
      </c>
      <c r="F905" s="172" t="str">
        <f>IFERROR(VLOOKUP(C905,[1]MASTER!C:F,3,FALSE),"")</f>
        <v/>
      </c>
      <c r="G905" s="175" t="str">
        <f>IFERROR(LOOKUP(C905,[1]MASTER!C:C,[1]MASTER!B:B),"")</f>
        <v/>
      </c>
      <c r="H905" s="176" t="str">
        <f>IFERROR(VLOOKUP(C905,[1]MASTER!C:G,5,FALSE),"")</f>
        <v/>
      </c>
      <c r="I905" s="182"/>
      <c r="J905" s="184"/>
      <c r="K905" s="185"/>
      <c r="L905" s="186" t="str">
        <f>IFERROR(VLOOKUP(C905,'[1]MASTERLIST- LABOURS'!$B$1:$F$65536,6,FALSE),"")</f>
        <v/>
      </c>
      <c r="M905" s="186"/>
      <c r="N905" s="186"/>
      <c r="O905" s="12"/>
      <c r="P905" s="12"/>
      <c r="Q905" s="13">
        <f t="shared" si="93"/>
        <v>0</v>
      </c>
      <c r="R905" s="13">
        <f t="shared" si="92"/>
        <v>0</v>
      </c>
      <c r="S905" s="7" t="str">
        <f t="shared" si="94"/>
        <v/>
      </c>
      <c r="T905" s="39" t="str">
        <f t="shared" si="97"/>
        <v/>
      </c>
      <c r="U905" s="178" t="str">
        <f t="shared" si="96"/>
        <v/>
      </c>
      <c r="X905">
        <f t="shared" si="95"/>
        <v>0</v>
      </c>
    </row>
    <row r="906" spans="1:24" ht="15.75">
      <c r="A906" s="109"/>
      <c r="B906" s="173"/>
      <c r="C906" s="8"/>
      <c r="D906" s="55" t="e">
        <f>VLOOKUP(C906,#REF!,2,FALSE)</f>
        <v>#REF!</v>
      </c>
      <c r="E906" s="172" t="str">
        <f>IFERROR(VLOOKUP(C906,[1]MASTER!C:F,4,FALSE),"")</f>
        <v/>
      </c>
      <c r="F906" s="172" t="str">
        <f>IFERROR(VLOOKUP(C906,[1]MASTER!C:F,3,FALSE),"")</f>
        <v/>
      </c>
      <c r="G906" s="175" t="str">
        <f>IFERROR(LOOKUP(C906,[1]MASTER!C:C,[1]MASTER!B:B),"")</f>
        <v/>
      </c>
      <c r="H906" s="176" t="str">
        <f>IFERROR(VLOOKUP(C906,[1]MASTER!C:G,5,FALSE),"")</f>
        <v/>
      </c>
      <c r="I906" s="182"/>
      <c r="J906" s="184"/>
      <c r="K906" s="185"/>
      <c r="L906" s="186" t="str">
        <f>IFERROR(VLOOKUP(C906,'[1]MASTERLIST- LABOURS'!$B$1:$F$65536,6,FALSE),"")</f>
        <v/>
      </c>
      <c r="M906" s="186"/>
      <c r="N906" s="186"/>
      <c r="O906" s="12"/>
      <c r="P906" s="12"/>
      <c r="Q906" s="13">
        <f t="shared" si="93"/>
        <v>0</v>
      </c>
      <c r="R906" s="13">
        <f t="shared" si="92"/>
        <v>0</v>
      </c>
      <c r="S906" s="7" t="str">
        <f t="shared" si="94"/>
        <v/>
      </c>
      <c r="T906" s="39" t="str">
        <f t="shared" si="97"/>
        <v/>
      </c>
      <c r="U906" s="178" t="str">
        <f t="shared" si="96"/>
        <v/>
      </c>
      <c r="X906">
        <f t="shared" si="95"/>
        <v>0</v>
      </c>
    </row>
    <row r="907" spans="1:24" ht="15.75">
      <c r="A907" s="52"/>
      <c r="B907" s="173"/>
      <c r="C907" s="8"/>
      <c r="D907" s="55" t="e">
        <f>VLOOKUP(C907,#REF!,2,FALSE)</f>
        <v>#REF!</v>
      </c>
      <c r="E907" s="172" t="str">
        <f>IFERROR(VLOOKUP(C907,[1]MASTER!C:F,4,FALSE),"")</f>
        <v/>
      </c>
      <c r="F907" s="172" t="str">
        <f>IFERROR(VLOOKUP(C907,[1]MASTER!C:F,3,FALSE),"")</f>
        <v/>
      </c>
      <c r="G907" s="175" t="str">
        <f>IFERROR(LOOKUP(C907,[1]MASTER!C:C,[1]MASTER!B:B),"")</f>
        <v/>
      </c>
      <c r="H907" s="176" t="str">
        <f>IFERROR(VLOOKUP(C907,[1]MASTER!C:G,5,FALSE),"")</f>
        <v/>
      </c>
      <c r="I907" s="182"/>
      <c r="J907" s="184"/>
      <c r="K907" s="185"/>
      <c r="L907" s="186" t="str">
        <f>IFERROR(VLOOKUP(C907,'[1]MASTERLIST- LABOURS'!$B$1:$F$65536,6,FALSE),"")</f>
        <v/>
      </c>
      <c r="M907" s="186"/>
      <c r="N907" s="186"/>
      <c r="O907" s="12"/>
      <c r="P907" s="12"/>
      <c r="Q907" s="13">
        <f t="shared" si="93"/>
        <v>0</v>
      </c>
      <c r="R907" s="13">
        <f t="shared" si="92"/>
        <v>0</v>
      </c>
      <c r="S907" s="7" t="str">
        <f t="shared" si="94"/>
        <v/>
      </c>
      <c r="T907" s="39" t="str">
        <f t="shared" si="97"/>
        <v/>
      </c>
      <c r="U907" s="178" t="str">
        <f t="shared" si="96"/>
        <v/>
      </c>
      <c r="X907">
        <f t="shared" si="95"/>
        <v>0</v>
      </c>
    </row>
    <row r="908" spans="1:24" ht="15.75">
      <c r="A908" s="109"/>
      <c r="B908" s="173"/>
      <c r="C908" s="8"/>
      <c r="D908" s="55" t="e">
        <f>VLOOKUP(C908,#REF!,2,FALSE)</f>
        <v>#REF!</v>
      </c>
      <c r="E908" s="172" t="str">
        <f>IFERROR(VLOOKUP(C908,[1]MASTER!C:F,4,FALSE),"")</f>
        <v/>
      </c>
      <c r="F908" s="172" t="str">
        <f>IFERROR(VLOOKUP(C908,[1]MASTER!C:F,3,FALSE),"")</f>
        <v/>
      </c>
      <c r="G908" s="175" t="str">
        <f>IFERROR(LOOKUP(C908,[1]MASTER!C:C,[1]MASTER!B:B),"")</f>
        <v/>
      </c>
      <c r="H908" s="176" t="str">
        <f>IFERROR(VLOOKUP(C908,[1]MASTER!C:G,5,FALSE),"")</f>
        <v/>
      </c>
      <c r="I908" s="182"/>
      <c r="J908" s="184"/>
      <c r="K908" s="185"/>
      <c r="L908" s="186" t="str">
        <f>IFERROR(VLOOKUP(C908,'[1]MASTERLIST- LABOURS'!$B$1:$F$65536,6,FALSE),"")</f>
        <v/>
      </c>
      <c r="M908" s="186"/>
      <c r="N908" s="186"/>
      <c r="O908" s="12"/>
      <c r="P908" s="12"/>
      <c r="Q908" s="13">
        <f t="shared" si="93"/>
        <v>0</v>
      </c>
      <c r="R908" s="13">
        <f t="shared" si="92"/>
        <v>0</v>
      </c>
      <c r="S908" s="7" t="str">
        <f t="shared" si="94"/>
        <v/>
      </c>
      <c r="T908" s="39" t="str">
        <f t="shared" si="97"/>
        <v/>
      </c>
      <c r="U908" s="178" t="str">
        <f t="shared" si="96"/>
        <v/>
      </c>
      <c r="X908">
        <f t="shared" si="95"/>
        <v>0</v>
      </c>
    </row>
    <row r="909" spans="1:24" ht="15.75">
      <c r="A909" s="52"/>
      <c r="B909" s="173"/>
      <c r="C909" s="8"/>
      <c r="D909" s="55" t="e">
        <f>VLOOKUP(C909,#REF!,2,FALSE)</f>
        <v>#REF!</v>
      </c>
      <c r="E909" s="172" t="str">
        <f>IFERROR(VLOOKUP(C909,[1]MASTER!C:F,4,FALSE),"")</f>
        <v/>
      </c>
      <c r="F909" s="172" t="str">
        <f>IFERROR(VLOOKUP(C909,[1]MASTER!C:F,3,FALSE),"")</f>
        <v/>
      </c>
      <c r="G909" s="175" t="str">
        <f>IFERROR(LOOKUP(C909,[1]MASTER!C:C,[1]MASTER!B:B),"")</f>
        <v/>
      </c>
      <c r="H909" s="176" t="str">
        <f>IFERROR(VLOOKUP(C909,[1]MASTER!C:G,5,FALSE),"")</f>
        <v/>
      </c>
      <c r="I909" s="182"/>
      <c r="J909" s="184"/>
      <c r="K909" s="185"/>
      <c r="L909" s="186" t="str">
        <f>IFERROR(VLOOKUP(C909,'[1]MASTERLIST- LABOURS'!$B$1:$F$65536,6,FALSE),"")</f>
        <v/>
      </c>
      <c r="M909" s="186"/>
      <c r="N909" s="186"/>
      <c r="O909" s="12"/>
      <c r="P909" s="12"/>
      <c r="Q909" s="13">
        <f t="shared" si="93"/>
        <v>0</v>
      </c>
      <c r="R909" s="13">
        <f t="shared" si="92"/>
        <v>0</v>
      </c>
      <c r="S909" s="7" t="str">
        <f t="shared" si="94"/>
        <v/>
      </c>
      <c r="T909" s="39" t="str">
        <f t="shared" si="97"/>
        <v/>
      </c>
      <c r="U909" s="178" t="str">
        <f t="shared" si="96"/>
        <v/>
      </c>
      <c r="X909">
        <f t="shared" si="95"/>
        <v>0</v>
      </c>
    </row>
    <row r="910" spans="1:24" ht="15.75">
      <c r="A910" s="109"/>
      <c r="B910" s="173"/>
      <c r="C910" s="8"/>
      <c r="D910" s="55" t="e">
        <f>VLOOKUP(C910,#REF!,2,FALSE)</f>
        <v>#REF!</v>
      </c>
      <c r="E910" s="172" t="str">
        <f>IFERROR(VLOOKUP(C910,[1]MASTER!C:F,4,FALSE),"")</f>
        <v/>
      </c>
      <c r="F910" s="172" t="str">
        <f>IFERROR(VLOOKUP(C910,[1]MASTER!C:F,3,FALSE),"")</f>
        <v/>
      </c>
      <c r="G910" s="175" t="str">
        <f>IFERROR(LOOKUP(C910,[1]MASTER!C:C,[1]MASTER!B:B),"")</f>
        <v/>
      </c>
      <c r="H910" s="176" t="str">
        <f>IFERROR(VLOOKUP(C910,[1]MASTER!C:G,5,FALSE),"")</f>
        <v/>
      </c>
      <c r="I910" s="182"/>
      <c r="J910" s="184"/>
      <c r="K910" s="185"/>
      <c r="L910" s="186" t="str">
        <f>IFERROR(VLOOKUP(C910,'[1]MASTERLIST- LABOURS'!$B$1:$F$65536,6,FALSE),"")</f>
        <v/>
      </c>
      <c r="M910" s="186"/>
      <c r="N910" s="186"/>
      <c r="O910" s="12"/>
      <c r="P910" s="12"/>
      <c r="Q910" s="13">
        <f t="shared" si="93"/>
        <v>0</v>
      </c>
      <c r="R910" s="13">
        <f t="shared" ref="R910:R973" si="98">IF(Q910&gt;60,Q910-60,0)</f>
        <v>0</v>
      </c>
      <c r="S910" s="7" t="str">
        <f t="shared" si="94"/>
        <v/>
      </c>
      <c r="T910" s="39" t="str">
        <f t="shared" si="97"/>
        <v/>
      </c>
      <c r="U910" s="178" t="str">
        <f t="shared" si="96"/>
        <v/>
      </c>
      <c r="X910">
        <f t="shared" si="95"/>
        <v>0</v>
      </c>
    </row>
    <row r="911" spans="1:24" ht="15.75">
      <c r="A911" s="52"/>
      <c r="B911" s="173"/>
      <c r="C911" s="8"/>
      <c r="D911" s="55" t="e">
        <f>VLOOKUP(C911,#REF!,2,FALSE)</f>
        <v>#REF!</v>
      </c>
      <c r="E911" s="172" t="str">
        <f>IFERROR(VLOOKUP(C911,[1]MASTER!C:F,4,FALSE),"")</f>
        <v/>
      </c>
      <c r="F911" s="172" t="str">
        <f>IFERROR(VLOOKUP(C911,[1]MASTER!C:F,3,FALSE),"")</f>
        <v/>
      </c>
      <c r="G911" s="175" t="str">
        <f>IFERROR(LOOKUP(C911,[1]MASTER!C:C,[1]MASTER!B:B),"")</f>
        <v/>
      </c>
      <c r="H911" s="176" t="str">
        <f>IFERROR(VLOOKUP(C911,[1]MASTER!C:G,5,FALSE),"")</f>
        <v/>
      </c>
      <c r="I911" s="182"/>
      <c r="J911" s="184"/>
      <c r="K911" s="185"/>
      <c r="L911" s="186" t="str">
        <f>IFERROR(VLOOKUP(C911,'[1]MASTERLIST- LABOURS'!$B$1:$F$65536,6,FALSE),"")</f>
        <v/>
      </c>
      <c r="M911" s="186"/>
      <c r="N911" s="186"/>
      <c r="O911" s="12"/>
      <c r="P911" s="12"/>
      <c r="Q911" s="13">
        <f t="shared" si="93"/>
        <v>0</v>
      </c>
      <c r="R911" s="13">
        <f t="shared" si="98"/>
        <v>0</v>
      </c>
      <c r="S911" s="7" t="str">
        <f t="shared" si="94"/>
        <v/>
      </c>
      <c r="T911" s="39" t="str">
        <f t="shared" si="97"/>
        <v/>
      </c>
      <c r="U911" s="178" t="str">
        <f t="shared" si="96"/>
        <v/>
      </c>
      <c r="X911">
        <f t="shared" si="95"/>
        <v>0</v>
      </c>
    </row>
    <row r="912" spans="1:24" ht="15.75">
      <c r="A912" s="109"/>
      <c r="B912" s="173"/>
      <c r="C912" s="8"/>
      <c r="D912" s="55" t="e">
        <f>VLOOKUP(C912,#REF!,2,FALSE)</f>
        <v>#REF!</v>
      </c>
      <c r="E912" s="172" t="str">
        <f>IFERROR(VLOOKUP(C912,[1]MASTER!C:F,4,FALSE),"")</f>
        <v/>
      </c>
      <c r="F912" s="172" t="str">
        <f>IFERROR(VLOOKUP(C912,[1]MASTER!C:F,3,FALSE),"")</f>
        <v/>
      </c>
      <c r="G912" s="175" t="str">
        <f>IFERROR(LOOKUP(C912,[1]MASTER!C:C,[1]MASTER!B:B),"")</f>
        <v/>
      </c>
      <c r="H912" s="176" t="str">
        <f>IFERROR(VLOOKUP(C912,[1]MASTER!C:G,5,FALSE),"")</f>
        <v/>
      </c>
      <c r="I912" s="182"/>
      <c r="J912" s="184"/>
      <c r="K912" s="185"/>
      <c r="L912" s="186" t="str">
        <f>IFERROR(VLOOKUP(C912,'[1]MASTERLIST- LABOURS'!$B$1:$F$65536,6,FALSE),"")</f>
        <v/>
      </c>
      <c r="M912" s="186"/>
      <c r="N912" s="186"/>
      <c r="O912" s="12"/>
      <c r="P912" s="12"/>
      <c r="Q912" s="13">
        <f t="shared" si="93"/>
        <v>0</v>
      </c>
      <c r="R912" s="13">
        <f t="shared" si="98"/>
        <v>0</v>
      </c>
      <c r="S912" s="7" t="str">
        <f t="shared" si="94"/>
        <v/>
      </c>
      <c r="T912" s="39" t="str">
        <f t="shared" si="97"/>
        <v/>
      </c>
      <c r="U912" s="178" t="str">
        <f t="shared" si="96"/>
        <v/>
      </c>
      <c r="X912">
        <f t="shared" si="95"/>
        <v>0</v>
      </c>
    </row>
    <row r="913" spans="1:24" ht="15.75">
      <c r="A913" s="52"/>
      <c r="B913" s="173"/>
      <c r="C913" s="8"/>
      <c r="D913" s="55" t="e">
        <f>VLOOKUP(C913,#REF!,2,FALSE)</f>
        <v>#REF!</v>
      </c>
      <c r="E913" s="172" t="str">
        <f>IFERROR(VLOOKUP(C913,[1]MASTER!C:F,4,FALSE),"")</f>
        <v/>
      </c>
      <c r="F913" s="172" t="str">
        <f>IFERROR(VLOOKUP(C913,[1]MASTER!C:F,3,FALSE),"")</f>
        <v/>
      </c>
      <c r="G913" s="175" t="str">
        <f>IFERROR(LOOKUP(C913,[1]MASTER!C:C,[1]MASTER!B:B),"")</f>
        <v/>
      </c>
      <c r="H913" s="176" t="str">
        <f>IFERROR(VLOOKUP(C913,[1]MASTER!C:G,5,FALSE),"")</f>
        <v/>
      </c>
      <c r="I913" s="182"/>
      <c r="J913" s="184"/>
      <c r="K913" s="185"/>
      <c r="L913" s="186" t="str">
        <f>IFERROR(VLOOKUP(C913,'[1]MASTERLIST- LABOURS'!$B$1:$F$65536,6,FALSE),"")</f>
        <v/>
      </c>
      <c r="M913" s="186"/>
      <c r="N913" s="186"/>
      <c r="O913" s="12"/>
      <c r="P913" s="12"/>
      <c r="Q913" s="13">
        <f t="shared" si="93"/>
        <v>0</v>
      </c>
      <c r="R913" s="13">
        <f t="shared" si="98"/>
        <v>0</v>
      </c>
      <c r="S913" s="7" t="str">
        <f t="shared" si="94"/>
        <v/>
      </c>
      <c r="T913" s="39" t="str">
        <f t="shared" si="97"/>
        <v/>
      </c>
      <c r="U913" s="178" t="str">
        <f t="shared" si="96"/>
        <v/>
      </c>
      <c r="X913">
        <f t="shared" si="95"/>
        <v>0</v>
      </c>
    </row>
    <row r="914" spans="1:24" ht="15.75">
      <c r="A914" s="109"/>
      <c r="B914" s="173"/>
      <c r="C914" s="8"/>
      <c r="D914" s="55" t="e">
        <f>VLOOKUP(C914,#REF!,2,FALSE)</f>
        <v>#REF!</v>
      </c>
      <c r="E914" s="172" t="str">
        <f>IFERROR(VLOOKUP(C914,[1]MASTER!C:F,4,FALSE),"")</f>
        <v/>
      </c>
      <c r="F914" s="172" t="str">
        <f>IFERROR(VLOOKUP(C914,[1]MASTER!C:F,3,FALSE),"")</f>
        <v/>
      </c>
      <c r="G914" s="175" t="str">
        <f>IFERROR(LOOKUP(C914,[1]MASTER!C:C,[1]MASTER!B:B),"")</f>
        <v/>
      </c>
      <c r="H914" s="176" t="str">
        <f>IFERROR(VLOOKUP(C914,[1]MASTER!C:G,5,FALSE),"")</f>
        <v/>
      </c>
      <c r="I914" s="182"/>
      <c r="J914" s="184"/>
      <c r="K914" s="185"/>
      <c r="L914" s="186" t="str">
        <f>IFERROR(VLOOKUP(C914,'[1]MASTERLIST- LABOURS'!$B$1:$F$65536,6,FALSE),"")</f>
        <v/>
      </c>
      <c r="M914" s="186"/>
      <c r="N914" s="186"/>
      <c r="O914" s="12"/>
      <c r="P914" s="12"/>
      <c r="Q914" s="13">
        <f t="shared" si="93"/>
        <v>0</v>
      </c>
      <c r="R914" s="13">
        <f t="shared" si="98"/>
        <v>0</v>
      </c>
      <c r="S914" s="7" t="str">
        <f t="shared" si="94"/>
        <v/>
      </c>
      <c r="T914" s="39" t="str">
        <f t="shared" si="97"/>
        <v/>
      </c>
      <c r="U914" s="178" t="str">
        <f t="shared" si="96"/>
        <v/>
      </c>
      <c r="X914">
        <f t="shared" si="95"/>
        <v>0</v>
      </c>
    </row>
    <row r="915" spans="1:24" ht="15.75">
      <c r="A915" s="52"/>
      <c r="B915" s="173"/>
      <c r="C915" s="8"/>
      <c r="D915" s="55" t="e">
        <f>VLOOKUP(C915,#REF!,2,FALSE)</f>
        <v>#REF!</v>
      </c>
      <c r="E915" s="172" t="str">
        <f>IFERROR(VLOOKUP(C915,[1]MASTER!C:F,4,FALSE),"")</f>
        <v/>
      </c>
      <c r="F915" s="172" t="str">
        <f>IFERROR(VLOOKUP(C915,[1]MASTER!C:F,3,FALSE),"")</f>
        <v/>
      </c>
      <c r="G915" s="175" t="str">
        <f>IFERROR(LOOKUP(C915,[1]MASTER!C:C,[1]MASTER!B:B),"")</f>
        <v/>
      </c>
      <c r="H915" s="176" t="str">
        <f>IFERROR(VLOOKUP(C915,[1]MASTER!C:G,5,FALSE),"")</f>
        <v/>
      </c>
      <c r="I915" s="182"/>
      <c r="J915" s="184"/>
      <c r="K915" s="185"/>
      <c r="L915" s="186" t="str">
        <f>IFERROR(VLOOKUP(C915,'[1]MASTERLIST- LABOURS'!$B$1:$F$65536,6,FALSE),"")</f>
        <v/>
      </c>
      <c r="M915" s="186"/>
      <c r="N915" s="186"/>
      <c r="O915" s="12"/>
      <c r="P915" s="12"/>
      <c r="Q915" s="13">
        <f t="shared" si="93"/>
        <v>0</v>
      </c>
      <c r="R915" s="13">
        <f t="shared" si="98"/>
        <v>0</v>
      </c>
      <c r="S915" s="7" t="str">
        <f t="shared" si="94"/>
        <v/>
      </c>
      <c r="T915" s="39" t="str">
        <f t="shared" si="97"/>
        <v/>
      </c>
      <c r="U915" s="178" t="str">
        <f t="shared" si="96"/>
        <v/>
      </c>
      <c r="X915">
        <f t="shared" si="95"/>
        <v>0</v>
      </c>
    </row>
    <row r="916" spans="1:24" ht="15.75">
      <c r="A916" s="109"/>
      <c r="B916" s="173"/>
      <c r="C916" s="8"/>
      <c r="D916" s="55" t="e">
        <f>VLOOKUP(C916,#REF!,2,FALSE)</f>
        <v>#REF!</v>
      </c>
      <c r="E916" s="172" t="str">
        <f>IFERROR(VLOOKUP(C916,[1]MASTER!C:F,4,FALSE),"")</f>
        <v/>
      </c>
      <c r="F916" s="172" t="str">
        <f>IFERROR(VLOOKUP(C916,[1]MASTER!C:F,3,FALSE),"")</f>
        <v/>
      </c>
      <c r="G916" s="175" t="str">
        <f>IFERROR(LOOKUP(C916,[1]MASTER!C:C,[1]MASTER!B:B),"")</f>
        <v/>
      </c>
      <c r="H916" s="176" t="str">
        <f>IFERROR(VLOOKUP(C916,[1]MASTER!C:G,5,FALSE),"")</f>
        <v/>
      </c>
      <c r="I916" s="182"/>
      <c r="J916" s="184"/>
      <c r="K916" s="185"/>
      <c r="L916" s="186" t="str">
        <f>IFERROR(VLOOKUP(C916,'[1]MASTERLIST- LABOURS'!$B$1:$F$65536,6,FALSE),"")</f>
        <v/>
      </c>
      <c r="M916" s="186"/>
      <c r="N916" s="186"/>
      <c r="O916" s="12"/>
      <c r="P916" s="12"/>
      <c r="Q916" s="13">
        <f t="shared" si="93"/>
        <v>0</v>
      </c>
      <c r="R916" s="13">
        <f t="shared" si="98"/>
        <v>0</v>
      </c>
      <c r="S916" s="7" t="str">
        <f t="shared" si="94"/>
        <v/>
      </c>
      <c r="T916" s="39" t="str">
        <f t="shared" si="97"/>
        <v/>
      </c>
      <c r="U916" s="178" t="str">
        <f t="shared" si="96"/>
        <v/>
      </c>
      <c r="X916">
        <f t="shared" si="95"/>
        <v>0</v>
      </c>
    </row>
    <row r="917" spans="1:24" ht="15.75">
      <c r="A917" s="52"/>
      <c r="B917" s="173"/>
      <c r="C917" s="8"/>
      <c r="D917" s="55" t="e">
        <f>VLOOKUP(C917,#REF!,2,FALSE)</f>
        <v>#REF!</v>
      </c>
      <c r="E917" s="172" t="str">
        <f>IFERROR(VLOOKUP(C917,[1]MASTER!C:F,4,FALSE),"")</f>
        <v/>
      </c>
      <c r="F917" s="172" t="str">
        <f>IFERROR(VLOOKUP(C917,[1]MASTER!C:F,3,FALSE),"")</f>
        <v/>
      </c>
      <c r="G917" s="175" t="str">
        <f>IFERROR(LOOKUP(C917,[1]MASTER!C:C,[1]MASTER!B:B),"")</f>
        <v/>
      </c>
      <c r="H917" s="176" t="str">
        <f>IFERROR(VLOOKUP(C917,[1]MASTER!C:G,5,FALSE),"")</f>
        <v/>
      </c>
      <c r="I917" s="182"/>
      <c r="J917" s="184"/>
      <c r="K917" s="185"/>
      <c r="L917" s="186" t="str">
        <f>IFERROR(VLOOKUP(C917,'[1]MASTERLIST- LABOURS'!$B$1:$F$65536,6,FALSE),"")</f>
        <v/>
      </c>
      <c r="M917" s="186"/>
      <c r="N917" s="186"/>
      <c r="O917" s="12"/>
      <c r="P917" s="12"/>
      <c r="Q917" s="13">
        <f t="shared" si="93"/>
        <v>0</v>
      </c>
      <c r="R917" s="13">
        <f t="shared" si="98"/>
        <v>0</v>
      </c>
      <c r="S917" s="7" t="str">
        <f t="shared" si="94"/>
        <v/>
      </c>
      <c r="T917" s="39" t="str">
        <f t="shared" si="97"/>
        <v/>
      </c>
      <c r="U917" s="178" t="str">
        <f t="shared" si="96"/>
        <v/>
      </c>
      <c r="X917">
        <f t="shared" si="95"/>
        <v>0</v>
      </c>
    </row>
    <row r="918" spans="1:24" ht="15.75">
      <c r="A918" s="109"/>
      <c r="B918" s="173"/>
      <c r="C918" s="8"/>
      <c r="D918" s="55" t="e">
        <f>VLOOKUP(C918,#REF!,2,FALSE)</f>
        <v>#REF!</v>
      </c>
      <c r="E918" s="172" t="str">
        <f>IFERROR(VLOOKUP(C918,[1]MASTER!C:F,4,FALSE),"")</f>
        <v/>
      </c>
      <c r="F918" s="172" t="str">
        <f>IFERROR(VLOOKUP(C918,[1]MASTER!C:F,3,FALSE),"")</f>
        <v/>
      </c>
      <c r="G918" s="175" t="str">
        <f>IFERROR(LOOKUP(C918,[1]MASTER!C:C,[1]MASTER!B:B),"")</f>
        <v/>
      </c>
      <c r="H918" s="176" t="str">
        <f>IFERROR(VLOOKUP(C918,[1]MASTER!C:G,5,FALSE),"")</f>
        <v/>
      </c>
      <c r="I918" s="182"/>
      <c r="J918" s="184"/>
      <c r="K918" s="185"/>
      <c r="L918" s="186" t="str">
        <f>IFERROR(VLOOKUP(C918,'[1]MASTERLIST- LABOURS'!$B$1:$F$65536,6,FALSE),"")</f>
        <v/>
      </c>
      <c r="M918" s="186"/>
      <c r="N918" s="186"/>
      <c r="O918" s="12"/>
      <c r="P918" s="12"/>
      <c r="Q918" s="13">
        <f t="shared" si="93"/>
        <v>0</v>
      </c>
      <c r="R918" s="13">
        <f t="shared" si="98"/>
        <v>0</v>
      </c>
      <c r="S918" s="7" t="str">
        <f t="shared" si="94"/>
        <v/>
      </c>
      <c r="T918" s="39" t="str">
        <f t="shared" si="97"/>
        <v/>
      </c>
      <c r="U918" s="178" t="str">
        <f t="shared" si="96"/>
        <v/>
      </c>
      <c r="X918">
        <f t="shared" si="95"/>
        <v>0</v>
      </c>
    </row>
    <row r="919" spans="1:24" ht="15.75">
      <c r="A919" s="52"/>
      <c r="B919" s="173"/>
      <c r="C919" s="8"/>
      <c r="D919" s="55" t="e">
        <f>VLOOKUP(C919,#REF!,2,FALSE)</f>
        <v>#REF!</v>
      </c>
      <c r="E919" s="172" t="str">
        <f>IFERROR(VLOOKUP(C919,[1]MASTER!C:F,4,FALSE),"")</f>
        <v/>
      </c>
      <c r="F919" s="172" t="str">
        <f>IFERROR(VLOOKUP(C919,[1]MASTER!C:F,3,FALSE),"")</f>
        <v/>
      </c>
      <c r="G919" s="175" t="str">
        <f>IFERROR(LOOKUP(C919,[1]MASTER!C:C,[1]MASTER!B:B),"")</f>
        <v/>
      </c>
      <c r="H919" s="176" t="str">
        <f>IFERROR(VLOOKUP(C919,[1]MASTER!C:G,5,FALSE),"")</f>
        <v/>
      </c>
      <c r="I919" s="182"/>
      <c r="J919" s="184"/>
      <c r="K919" s="185"/>
      <c r="L919" s="186" t="str">
        <f>IFERROR(VLOOKUP(C919,'[1]MASTERLIST- LABOURS'!$B$1:$F$65536,6,FALSE),"")</f>
        <v/>
      </c>
      <c r="M919" s="186"/>
      <c r="N919" s="186"/>
      <c r="O919" s="12"/>
      <c r="P919" s="12"/>
      <c r="Q919" s="13">
        <f t="shared" si="93"/>
        <v>0</v>
      </c>
      <c r="R919" s="13">
        <f t="shared" si="98"/>
        <v>0</v>
      </c>
      <c r="S919" s="7" t="str">
        <f t="shared" si="94"/>
        <v/>
      </c>
      <c r="T919" s="39" t="str">
        <f t="shared" si="97"/>
        <v/>
      </c>
      <c r="U919" s="178" t="str">
        <f t="shared" si="96"/>
        <v/>
      </c>
      <c r="X919">
        <f t="shared" si="95"/>
        <v>0</v>
      </c>
    </row>
    <row r="920" spans="1:24" ht="15.75">
      <c r="A920" s="109"/>
      <c r="B920" s="173"/>
      <c r="C920" s="8"/>
      <c r="D920" s="55" t="e">
        <f>VLOOKUP(C920,#REF!,2,FALSE)</f>
        <v>#REF!</v>
      </c>
      <c r="E920" s="172" t="str">
        <f>IFERROR(VLOOKUP(C920,[1]MASTER!C:F,4,FALSE),"")</f>
        <v/>
      </c>
      <c r="F920" s="172" t="str">
        <f>IFERROR(VLOOKUP(C920,[1]MASTER!C:F,3,FALSE),"")</f>
        <v/>
      </c>
      <c r="G920" s="175" t="str">
        <f>IFERROR(LOOKUP(C920,[1]MASTER!C:C,[1]MASTER!B:B),"")</f>
        <v/>
      </c>
      <c r="H920" s="176" t="str">
        <f>IFERROR(VLOOKUP(C920,[1]MASTER!C:G,5,FALSE),"")</f>
        <v/>
      </c>
      <c r="I920" s="182"/>
      <c r="J920" s="184"/>
      <c r="K920" s="185"/>
      <c r="L920" s="186" t="str">
        <f>IFERROR(VLOOKUP(C920,'[1]MASTERLIST- LABOURS'!$B$1:$F$65536,6,FALSE),"")</f>
        <v/>
      </c>
      <c r="M920" s="186"/>
      <c r="N920" s="186"/>
      <c r="O920" s="12"/>
      <c r="P920" s="12"/>
      <c r="Q920" s="13">
        <f t="shared" si="93"/>
        <v>0</v>
      </c>
      <c r="R920" s="13">
        <f t="shared" si="98"/>
        <v>0</v>
      </c>
      <c r="S920" s="7" t="str">
        <f t="shared" si="94"/>
        <v/>
      </c>
      <c r="T920" s="39" t="str">
        <f t="shared" si="97"/>
        <v/>
      </c>
      <c r="U920" s="178" t="str">
        <f t="shared" si="96"/>
        <v/>
      </c>
      <c r="X920">
        <f t="shared" si="95"/>
        <v>0</v>
      </c>
    </row>
    <row r="921" spans="1:24" ht="15.75">
      <c r="A921" s="52"/>
      <c r="B921" s="173"/>
      <c r="C921" s="8"/>
      <c r="D921" s="55" t="e">
        <f>VLOOKUP(C921,#REF!,2,FALSE)</f>
        <v>#REF!</v>
      </c>
      <c r="E921" s="172" t="str">
        <f>IFERROR(VLOOKUP(C921,[1]MASTER!C:F,4,FALSE),"")</f>
        <v/>
      </c>
      <c r="F921" s="172" t="str">
        <f>IFERROR(VLOOKUP(C921,[1]MASTER!C:F,3,FALSE),"")</f>
        <v/>
      </c>
      <c r="G921" s="175" t="str">
        <f>IFERROR(LOOKUP(C921,[1]MASTER!C:C,[1]MASTER!B:B),"")</f>
        <v/>
      </c>
      <c r="H921" s="176" t="str">
        <f>IFERROR(VLOOKUP(C921,[1]MASTER!C:G,5,FALSE),"")</f>
        <v/>
      </c>
      <c r="I921" s="182"/>
      <c r="J921" s="184"/>
      <c r="K921" s="185"/>
      <c r="L921" s="186" t="str">
        <f>IFERROR(VLOOKUP(C921,'[1]MASTERLIST- LABOURS'!$B$1:$F$65536,6,FALSE),"")</f>
        <v/>
      </c>
      <c r="M921" s="186"/>
      <c r="N921" s="186"/>
      <c r="O921" s="12"/>
      <c r="P921" s="12"/>
      <c r="Q921" s="13">
        <f t="shared" si="93"/>
        <v>0</v>
      </c>
      <c r="R921" s="13">
        <f t="shared" si="98"/>
        <v>0</v>
      </c>
      <c r="S921" s="7" t="str">
        <f t="shared" si="94"/>
        <v/>
      </c>
      <c r="T921" s="39" t="str">
        <f t="shared" si="97"/>
        <v/>
      </c>
      <c r="U921" s="178" t="str">
        <f t="shared" si="96"/>
        <v/>
      </c>
      <c r="X921">
        <f t="shared" si="95"/>
        <v>0</v>
      </c>
    </row>
    <row r="922" spans="1:24" ht="15.75">
      <c r="A922" s="109"/>
      <c r="B922" s="173"/>
      <c r="C922" s="8"/>
      <c r="D922" s="55" t="e">
        <f>VLOOKUP(C922,#REF!,2,FALSE)</f>
        <v>#REF!</v>
      </c>
      <c r="E922" s="172" t="str">
        <f>IFERROR(VLOOKUP(C922,[1]MASTER!C:F,4,FALSE),"")</f>
        <v/>
      </c>
      <c r="F922" s="172" t="str">
        <f>IFERROR(VLOOKUP(C922,[1]MASTER!C:F,3,FALSE),"")</f>
        <v/>
      </c>
      <c r="G922" s="175" t="str">
        <f>IFERROR(LOOKUP(C922,[1]MASTER!C:C,[1]MASTER!B:B),"")</f>
        <v/>
      </c>
      <c r="H922" s="176" t="str">
        <f>IFERROR(VLOOKUP(C922,[1]MASTER!C:G,5,FALSE),"")</f>
        <v/>
      </c>
      <c r="I922" s="182"/>
      <c r="J922" s="184"/>
      <c r="K922" s="185"/>
      <c r="L922" s="186" t="str">
        <f>IFERROR(VLOOKUP(C922,'[1]MASTERLIST- LABOURS'!$B$1:$F$65536,6,FALSE),"")</f>
        <v/>
      </c>
      <c r="M922" s="186"/>
      <c r="N922" s="186"/>
      <c r="O922" s="12"/>
      <c r="P922" s="12"/>
      <c r="Q922" s="13">
        <f t="shared" ref="Q922:Q985" si="99">IF(J922&gt;1,K922-J922,0)</f>
        <v>0</v>
      </c>
      <c r="R922" s="13">
        <f t="shared" si="98"/>
        <v>0</v>
      </c>
      <c r="S922" s="7" t="str">
        <f t="shared" ref="S922:S985" si="100">IFERROR(IF(R922&gt;0,B922-G922-R922,B922-G922),"")</f>
        <v/>
      </c>
      <c r="T922" s="39" t="str">
        <f t="shared" si="97"/>
        <v/>
      </c>
      <c r="U922" s="178" t="str">
        <f t="shared" si="96"/>
        <v/>
      </c>
      <c r="X922">
        <f t="shared" si="95"/>
        <v>0</v>
      </c>
    </row>
    <row r="923" spans="1:24" ht="15.75">
      <c r="A923" s="52"/>
      <c r="B923" s="173"/>
      <c r="C923" s="8"/>
      <c r="D923" s="55" t="e">
        <f>VLOOKUP(C923,#REF!,2,FALSE)</f>
        <v>#REF!</v>
      </c>
      <c r="E923" s="172" t="str">
        <f>IFERROR(VLOOKUP(C923,[1]MASTER!C:F,4,FALSE),"")</f>
        <v/>
      </c>
      <c r="F923" s="172" t="str">
        <f>IFERROR(VLOOKUP(C923,[1]MASTER!C:F,3,FALSE),"")</f>
        <v/>
      </c>
      <c r="G923" s="175" t="str">
        <f>IFERROR(LOOKUP(C923,[1]MASTER!C:C,[1]MASTER!B:B),"")</f>
        <v/>
      </c>
      <c r="H923" s="176" t="str">
        <f>IFERROR(VLOOKUP(C923,[1]MASTER!C:G,5,FALSE),"")</f>
        <v/>
      </c>
      <c r="I923" s="182"/>
      <c r="J923" s="184"/>
      <c r="K923" s="185"/>
      <c r="L923" s="186" t="str">
        <f>IFERROR(VLOOKUP(C923,'[1]MASTERLIST- LABOURS'!$B$1:$F$65536,6,FALSE),"")</f>
        <v/>
      </c>
      <c r="M923" s="186"/>
      <c r="N923" s="186"/>
      <c r="O923" s="12"/>
      <c r="P923" s="12"/>
      <c r="Q923" s="13">
        <f t="shared" si="99"/>
        <v>0</v>
      </c>
      <c r="R923" s="13">
        <f t="shared" si="98"/>
        <v>0</v>
      </c>
      <c r="S923" s="7" t="str">
        <f t="shared" si="100"/>
        <v/>
      </c>
      <c r="T923" s="39" t="str">
        <f t="shared" si="97"/>
        <v/>
      </c>
      <c r="U923" s="178" t="str">
        <f t="shared" si="96"/>
        <v/>
      </c>
      <c r="X923">
        <f t="shared" si="95"/>
        <v>0</v>
      </c>
    </row>
    <row r="924" spans="1:24" ht="15.75">
      <c r="A924" s="109"/>
      <c r="B924" s="173"/>
      <c r="C924" s="8"/>
      <c r="D924" s="55" t="e">
        <f>VLOOKUP(C924,#REF!,2,FALSE)</f>
        <v>#REF!</v>
      </c>
      <c r="E924" s="172" t="str">
        <f>IFERROR(VLOOKUP(C924,[1]MASTER!C:F,4,FALSE),"")</f>
        <v/>
      </c>
      <c r="F924" s="172" t="str">
        <f>IFERROR(VLOOKUP(C924,[1]MASTER!C:F,3,FALSE),"")</f>
        <v/>
      </c>
      <c r="G924" s="175" t="str">
        <f>IFERROR(LOOKUP(C924,[1]MASTER!C:C,[1]MASTER!B:B),"")</f>
        <v/>
      </c>
      <c r="H924" s="176" t="str">
        <f>IFERROR(VLOOKUP(C924,[1]MASTER!C:G,5,FALSE),"")</f>
        <v/>
      </c>
      <c r="I924" s="182"/>
      <c r="J924" s="184"/>
      <c r="K924" s="185"/>
      <c r="L924" s="186" t="str">
        <f>IFERROR(VLOOKUP(C924,'[1]MASTERLIST- LABOURS'!$B$1:$F$65536,6,FALSE),"")</f>
        <v/>
      </c>
      <c r="M924" s="186"/>
      <c r="N924" s="186"/>
      <c r="O924" s="12"/>
      <c r="P924" s="12"/>
      <c r="Q924" s="13">
        <f t="shared" si="99"/>
        <v>0</v>
      </c>
      <c r="R924" s="13">
        <f t="shared" si="98"/>
        <v>0</v>
      </c>
      <c r="S924" s="7" t="str">
        <f t="shared" si="100"/>
        <v/>
      </c>
      <c r="T924" s="39" t="str">
        <f t="shared" si="97"/>
        <v/>
      </c>
      <c r="U924" s="178" t="str">
        <f t="shared" si="96"/>
        <v/>
      </c>
      <c r="X924">
        <f t="shared" si="95"/>
        <v>0</v>
      </c>
    </row>
    <row r="925" spans="1:24" ht="15.75">
      <c r="A925" s="52"/>
      <c r="B925" s="173"/>
      <c r="C925" s="8"/>
      <c r="D925" s="55" t="e">
        <f>VLOOKUP(C925,#REF!,2,FALSE)</f>
        <v>#REF!</v>
      </c>
      <c r="E925" s="172" t="str">
        <f>IFERROR(VLOOKUP(C925,[1]MASTER!C:F,4,FALSE),"")</f>
        <v/>
      </c>
      <c r="F925" s="172" t="str">
        <f>IFERROR(VLOOKUP(C925,[1]MASTER!C:F,3,FALSE),"")</f>
        <v/>
      </c>
      <c r="G925" s="175" t="str">
        <f>IFERROR(LOOKUP(C925,[1]MASTER!C:C,[1]MASTER!B:B),"")</f>
        <v/>
      </c>
      <c r="H925" s="176" t="str">
        <f>IFERROR(VLOOKUP(C925,[1]MASTER!C:G,5,FALSE),"")</f>
        <v/>
      </c>
      <c r="I925" s="182"/>
      <c r="J925" s="184"/>
      <c r="K925" s="185"/>
      <c r="L925" s="186" t="str">
        <f>IFERROR(VLOOKUP(C925,'[1]MASTERLIST- LABOURS'!$B$1:$F$65536,6,FALSE),"")</f>
        <v/>
      </c>
      <c r="M925" s="186"/>
      <c r="N925" s="186"/>
      <c r="O925" s="12"/>
      <c r="P925" s="12"/>
      <c r="Q925" s="13">
        <f t="shared" si="99"/>
        <v>0</v>
      </c>
      <c r="R925" s="13">
        <f t="shared" si="98"/>
        <v>0</v>
      </c>
      <c r="S925" s="7" t="str">
        <f t="shared" si="100"/>
        <v/>
      </c>
      <c r="T925" s="39" t="str">
        <f t="shared" si="97"/>
        <v/>
      </c>
      <c r="U925" s="178" t="str">
        <f t="shared" si="96"/>
        <v/>
      </c>
      <c r="X925">
        <f t="shared" si="95"/>
        <v>0</v>
      </c>
    </row>
    <row r="926" spans="1:24" ht="15.75">
      <c r="A926" s="109"/>
      <c r="B926" s="173"/>
      <c r="C926" s="8"/>
      <c r="D926" s="55" t="e">
        <f>VLOOKUP(C926,#REF!,2,FALSE)</f>
        <v>#REF!</v>
      </c>
      <c r="E926" s="172" t="str">
        <f>IFERROR(VLOOKUP(C926,[1]MASTER!C:F,4,FALSE),"")</f>
        <v/>
      </c>
      <c r="F926" s="172" t="str">
        <f>IFERROR(VLOOKUP(C926,[1]MASTER!C:F,3,FALSE),"")</f>
        <v/>
      </c>
      <c r="G926" s="175" t="str">
        <f>IFERROR(LOOKUP(C926,[1]MASTER!C:C,[1]MASTER!B:B),"")</f>
        <v/>
      </c>
      <c r="H926" s="176" t="str">
        <f>IFERROR(VLOOKUP(C926,[1]MASTER!C:G,5,FALSE),"")</f>
        <v/>
      </c>
      <c r="I926" s="182"/>
      <c r="J926" s="184"/>
      <c r="K926" s="185"/>
      <c r="L926" s="186" t="str">
        <f>IFERROR(VLOOKUP(C926,'[1]MASTERLIST- LABOURS'!$B$1:$F$65536,6,FALSE),"")</f>
        <v/>
      </c>
      <c r="M926" s="186"/>
      <c r="N926" s="186"/>
      <c r="O926" s="12"/>
      <c r="P926" s="12"/>
      <c r="Q926" s="13">
        <f t="shared" si="99"/>
        <v>0</v>
      </c>
      <c r="R926" s="13">
        <f t="shared" si="98"/>
        <v>0</v>
      </c>
      <c r="S926" s="7" t="str">
        <f t="shared" si="100"/>
        <v/>
      </c>
      <c r="T926" s="39" t="str">
        <f t="shared" si="97"/>
        <v/>
      </c>
      <c r="U926" s="178" t="str">
        <f t="shared" si="96"/>
        <v/>
      </c>
      <c r="X926">
        <f t="shared" si="95"/>
        <v>0</v>
      </c>
    </row>
    <row r="927" spans="1:24" ht="15.75">
      <c r="A927" s="52"/>
      <c r="B927" s="173"/>
      <c r="C927" s="8"/>
      <c r="D927" s="55" t="e">
        <f>VLOOKUP(C927,#REF!,2,FALSE)</f>
        <v>#REF!</v>
      </c>
      <c r="E927" s="172" t="str">
        <f>IFERROR(VLOOKUP(C927,[1]MASTER!C:F,4,FALSE),"")</f>
        <v/>
      </c>
      <c r="F927" s="172" t="str">
        <f>IFERROR(VLOOKUP(C927,[1]MASTER!C:F,3,FALSE),"")</f>
        <v/>
      </c>
      <c r="G927" s="175" t="str">
        <f>IFERROR(LOOKUP(C927,[1]MASTER!C:C,[1]MASTER!B:B),"")</f>
        <v/>
      </c>
      <c r="H927" s="176" t="str">
        <f>IFERROR(VLOOKUP(C927,[1]MASTER!C:G,5,FALSE),"")</f>
        <v/>
      </c>
      <c r="I927" s="182"/>
      <c r="J927" s="184"/>
      <c r="K927" s="185"/>
      <c r="L927" s="186" t="str">
        <f>IFERROR(VLOOKUP(C927,'[1]MASTERLIST- LABOURS'!$B$1:$F$65536,6,FALSE),"")</f>
        <v/>
      </c>
      <c r="M927" s="186"/>
      <c r="N927" s="186"/>
      <c r="O927" s="12"/>
      <c r="P927" s="12"/>
      <c r="Q927" s="13">
        <f t="shared" si="99"/>
        <v>0</v>
      </c>
      <c r="R927" s="13">
        <f t="shared" si="98"/>
        <v>0</v>
      </c>
      <c r="S927" s="7" t="str">
        <f t="shared" si="100"/>
        <v/>
      </c>
      <c r="T927" s="39" t="str">
        <f t="shared" si="97"/>
        <v/>
      </c>
      <c r="U927" s="178" t="str">
        <f t="shared" si="96"/>
        <v/>
      </c>
      <c r="X927">
        <f t="shared" si="95"/>
        <v>0</v>
      </c>
    </row>
    <row r="928" spans="1:24" ht="15.75">
      <c r="A928" s="109"/>
      <c r="B928" s="173"/>
      <c r="C928" s="8"/>
      <c r="D928" s="55" t="e">
        <f>VLOOKUP(C928,#REF!,2,FALSE)</f>
        <v>#REF!</v>
      </c>
      <c r="E928" s="172" t="str">
        <f>IFERROR(VLOOKUP(C928,[1]MASTER!C:F,4,FALSE),"")</f>
        <v/>
      </c>
      <c r="F928" s="172" t="str">
        <f>IFERROR(VLOOKUP(C928,[1]MASTER!C:F,3,FALSE),"")</f>
        <v/>
      </c>
      <c r="G928" s="175" t="str">
        <f>IFERROR(LOOKUP(C928,[1]MASTER!C:C,[1]MASTER!B:B),"")</f>
        <v/>
      </c>
      <c r="H928" s="176" t="str">
        <f>IFERROR(VLOOKUP(C928,[1]MASTER!C:G,5,FALSE),"")</f>
        <v/>
      </c>
      <c r="I928" s="182"/>
      <c r="J928" s="184"/>
      <c r="K928" s="185"/>
      <c r="L928" s="186" t="str">
        <f>IFERROR(VLOOKUP(C928,'[1]MASTERLIST- LABOURS'!$B$1:$F$65536,6,FALSE),"")</f>
        <v/>
      </c>
      <c r="M928" s="186"/>
      <c r="N928" s="186"/>
      <c r="O928" s="12"/>
      <c r="P928" s="12"/>
      <c r="Q928" s="13">
        <f t="shared" si="99"/>
        <v>0</v>
      </c>
      <c r="R928" s="13">
        <f t="shared" si="98"/>
        <v>0</v>
      </c>
      <c r="S928" s="7" t="str">
        <f t="shared" si="100"/>
        <v/>
      </c>
      <c r="T928" s="39" t="str">
        <f t="shared" si="97"/>
        <v/>
      </c>
      <c r="U928" s="178" t="str">
        <f t="shared" si="96"/>
        <v/>
      </c>
      <c r="X928">
        <f t="shared" si="95"/>
        <v>0</v>
      </c>
    </row>
    <row r="929" spans="1:24" ht="15.75">
      <c r="A929" s="52"/>
      <c r="B929" s="173"/>
      <c r="C929" s="8"/>
      <c r="D929" s="55" t="e">
        <f>VLOOKUP(C929,#REF!,2,FALSE)</f>
        <v>#REF!</v>
      </c>
      <c r="E929" s="172" t="str">
        <f>IFERROR(VLOOKUP(C929,[1]MASTER!C:F,4,FALSE),"")</f>
        <v/>
      </c>
      <c r="F929" s="172" t="str">
        <f>IFERROR(VLOOKUP(C929,[1]MASTER!C:F,3,FALSE),"")</f>
        <v/>
      </c>
      <c r="G929" s="175" t="str">
        <f>IFERROR(LOOKUP(C929,[1]MASTER!C:C,[1]MASTER!B:B),"")</f>
        <v/>
      </c>
      <c r="H929" s="176" t="str">
        <f>IFERROR(VLOOKUP(C929,[1]MASTER!C:G,5,FALSE),"")</f>
        <v/>
      </c>
      <c r="I929" s="182"/>
      <c r="J929" s="184"/>
      <c r="K929" s="185"/>
      <c r="L929" s="186" t="str">
        <f>IFERROR(VLOOKUP(C929,'[1]MASTERLIST- LABOURS'!$B$1:$F$65536,6,FALSE),"")</f>
        <v/>
      </c>
      <c r="M929" s="186"/>
      <c r="N929" s="186"/>
      <c r="O929" s="12"/>
      <c r="P929" s="12"/>
      <c r="Q929" s="13">
        <f t="shared" si="99"/>
        <v>0</v>
      </c>
      <c r="R929" s="13">
        <f t="shared" si="98"/>
        <v>0</v>
      </c>
      <c r="S929" s="7" t="str">
        <f t="shared" si="100"/>
        <v/>
      </c>
      <c r="T929" s="39" t="str">
        <f t="shared" si="97"/>
        <v/>
      </c>
      <c r="U929" s="178" t="str">
        <f t="shared" si="96"/>
        <v/>
      </c>
      <c r="X929">
        <f t="shared" si="95"/>
        <v>0</v>
      </c>
    </row>
    <row r="930" spans="1:24" ht="15.75">
      <c r="A930" s="109"/>
      <c r="B930" s="173"/>
      <c r="C930" s="8"/>
      <c r="D930" s="55" t="e">
        <f>VLOOKUP(C930,#REF!,2,FALSE)</f>
        <v>#REF!</v>
      </c>
      <c r="E930" s="172" t="str">
        <f>IFERROR(VLOOKUP(C930,[1]MASTER!C:F,4,FALSE),"")</f>
        <v/>
      </c>
      <c r="F930" s="172" t="str">
        <f>IFERROR(VLOOKUP(C930,[1]MASTER!C:F,3,FALSE),"")</f>
        <v/>
      </c>
      <c r="G930" s="175" t="str">
        <f>IFERROR(LOOKUP(C930,[1]MASTER!C:C,[1]MASTER!B:B),"")</f>
        <v/>
      </c>
      <c r="H930" s="176" t="str">
        <f>IFERROR(VLOOKUP(C930,[1]MASTER!C:G,5,FALSE),"")</f>
        <v/>
      </c>
      <c r="I930" s="182"/>
      <c r="J930" s="184"/>
      <c r="K930" s="185"/>
      <c r="L930" s="186" t="str">
        <f>IFERROR(VLOOKUP(C930,'[1]MASTERLIST- LABOURS'!$B$1:$F$65536,6,FALSE),"")</f>
        <v/>
      </c>
      <c r="M930" s="186"/>
      <c r="N930" s="186"/>
      <c r="O930" s="12"/>
      <c r="P930" s="12"/>
      <c r="Q930" s="13">
        <f t="shared" si="99"/>
        <v>0</v>
      </c>
      <c r="R930" s="13">
        <f t="shared" si="98"/>
        <v>0</v>
      </c>
      <c r="S930" s="7" t="str">
        <f t="shared" si="100"/>
        <v/>
      </c>
      <c r="T930" s="39" t="str">
        <f t="shared" si="97"/>
        <v/>
      </c>
      <c r="U930" s="178" t="str">
        <f t="shared" si="96"/>
        <v/>
      </c>
      <c r="X930">
        <f t="shared" si="95"/>
        <v>0</v>
      </c>
    </row>
    <row r="931" spans="1:24" ht="15.75">
      <c r="A931" s="52"/>
      <c r="B931" s="173"/>
      <c r="C931" s="8"/>
      <c r="D931" s="55" t="e">
        <f>VLOOKUP(C931,#REF!,2,FALSE)</f>
        <v>#REF!</v>
      </c>
      <c r="E931" s="172" t="str">
        <f>IFERROR(VLOOKUP(C931,[1]MASTER!C:F,4,FALSE),"")</f>
        <v/>
      </c>
      <c r="F931" s="172" t="str">
        <f>IFERROR(VLOOKUP(C931,[1]MASTER!C:F,3,FALSE),"")</f>
        <v/>
      </c>
      <c r="G931" s="175" t="str">
        <f>IFERROR(LOOKUP(C931,[1]MASTER!C:C,[1]MASTER!B:B),"")</f>
        <v/>
      </c>
      <c r="H931" s="176" t="str">
        <f>IFERROR(VLOOKUP(C931,[1]MASTER!C:G,5,FALSE),"")</f>
        <v/>
      </c>
      <c r="I931" s="182"/>
      <c r="J931" s="184"/>
      <c r="K931" s="185"/>
      <c r="L931" s="186" t="str">
        <f>IFERROR(VLOOKUP(C931,'[1]MASTERLIST- LABOURS'!$B$1:$F$65536,6,FALSE),"")</f>
        <v/>
      </c>
      <c r="M931" s="186"/>
      <c r="N931" s="186"/>
      <c r="O931" s="12"/>
      <c r="P931" s="12"/>
      <c r="Q931" s="13">
        <f t="shared" si="99"/>
        <v>0</v>
      </c>
      <c r="R931" s="13">
        <f t="shared" si="98"/>
        <v>0</v>
      </c>
      <c r="S931" s="7" t="str">
        <f t="shared" si="100"/>
        <v/>
      </c>
      <c r="T931" s="39" t="str">
        <f t="shared" si="97"/>
        <v/>
      </c>
      <c r="U931" s="178" t="str">
        <f t="shared" si="96"/>
        <v/>
      </c>
      <c r="X931">
        <f t="shared" si="95"/>
        <v>0</v>
      </c>
    </row>
    <row r="932" spans="1:24" ht="15.75">
      <c r="A932" s="109"/>
      <c r="B932" s="173"/>
      <c r="C932" s="8"/>
      <c r="D932" s="55" t="e">
        <f>VLOOKUP(C932,#REF!,2,FALSE)</f>
        <v>#REF!</v>
      </c>
      <c r="E932" s="172" t="str">
        <f>IFERROR(VLOOKUP(C932,[1]MASTER!C:F,4,FALSE),"")</f>
        <v/>
      </c>
      <c r="F932" s="172" t="str">
        <f>IFERROR(VLOOKUP(C932,[1]MASTER!C:F,3,FALSE),"")</f>
        <v/>
      </c>
      <c r="G932" s="175" t="str">
        <f>IFERROR(LOOKUP(C932,[1]MASTER!C:C,[1]MASTER!B:B),"")</f>
        <v/>
      </c>
      <c r="H932" s="176" t="str">
        <f>IFERROR(VLOOKUP(C932,[1]MASTER!C:G,5,FALSE),"")</f>
        <v/>
      </c>
      <c r="I932" s="182"/>
      <c r="J932" s="184"/>
      <c r="K932" s="185"/>
      <c r="L932" s="186" t="str">
        <f>IFERROR(VLOOKUP(C932,'[1]MASTERLIST- LABOURS'!$B$1:$F$65536,6,FALSE),"")</f>
        <v/>
      </c>
      <c r="M932" s="186"/>
      <c r="N932" s="186"/>
      <c r="O932" s="12"/>
      <c r="P932" s="12"/>
      <c r="Q932" s="13">
        <f t="shared" si="99"/>
        <v>0</v>
      </c>
      <c r="R932" s="13">
        <f t="shared" si="98"/>
        <v>0</v>
      </c>
      <c r="S932" s="7" t="str">
        <f t="shared" si="100"/>
        <v/>
      </c>
      <c r="T932" s="39" t="str">
        <f t="shared" si="97"/>
        <v/>
      </c>
      <c r="U932" s="178" t="str">
        <f t="shared" si="96"/>
        <v/>
      </c>
      <c r="X932">
        <f t="shared" si="95"/>
        <v>0</v>
      </c>
    </row>
    <row r="933" spans="1:24" ht="15.75">
      <c r="A933" s="52"/>
      <c r="B933" s="173"/>
      <c r="C933" s="8"/>
      <c r="D933" s="55" t="e">
        <f>VLOOKUP(C933,#REF!,2,FALSE)</f>
        <v>#REF!</v>
      </c>
      <c r="E933" s="172" t="str">
        <f>IFERROR(VLOOKUP(C933,[1]MASTER!C:F,4,FALSE),"")</f>
        <v/>
      </c>
      <c r="F933" s="172" t="str">
        <f>IFERROR(VLOOKUP(C933,[1]MASTER!C:F,3,FALSE),"")</f>
        <v/>
      </c>
      <c r="G933" s="175" t="str">
        <f>IFERROR(LOOKUP(C933,[1]MASTER!C:C,[1]MASTER!B:B),"")</f>
        <v/>
      </c>
      <c r="H933" s="176" t="str">
        <f>IFERROR(VLOOKUP(C933,[1]MASTER!C:G,5,FALSE),"")</f>
        <v/>
      </c>
      <c r="I933" s="182"/>
      <c r="J933" s="184"/>
      <c r="K933" s="185"/>
      <c r="L933" s="186" t="str">
        <f>IFERROR(VLOOKUP(C933,'[1]MASTERLIST- LABOURS'!$B$1:$F$65536,6,FALSE),"")</f>
        <v/>
      </c>
      <c r="M933" s="186"/>
      <c r="N933" s="186"/>
      <c r="O933" s="12"/>
      <c r="P933" s="12"/>
      <c r="Q933" s="13">
        <f t="shared" si="99"/>
        <v>0</v>
      </c>
      <c r="R933" s="13">
        <f t="shared" si="98"/>
        <v>0</v>
      </c>
      <c r="S933" s="7" t="str">
        <f t="shared" si="100"/>
        <v/>
      </c>
      <c r="T933" s="39" t="str">
        <f t="shared" si="97"/>
        <v/>
      </c>
      <c r="U933" s="178" t="str">
        <f t="shared" si="96"/>
        <v/>
      </c>
      <c r="X933">
        <f t="shared" si="95"/>
        <v>0</v>
      </c>
    </row>
    <row r="934" spans="1:24" ht="15.75">
      <c r="A934" s="109"/>
      <c r="B934" s="173"/>
      <c r="C934" s="8"/>
      <c r="D934" s="55" t="e">
        <f>VLOOKUP(C934,#REF!,2,FALSE)</f>
        <v>#REF!</v>
      </c>
      <c r="E934" s="172" t="str">
        <f>IFERROR(VLOOKUP(C934,[1]MASTER!C:F,4,FALSE),"")</f>
        <v/>
      </c>
      <c r="F934" s="172" t="str">
        <f>IFERROR(VLOOKUP(C934,[1]MASTER!C:F,3,FALSE),"")</f>
        <v/>
      </c>
      <c r="G934" s="175" t="str">
        <f>IFERROR(LOOKUP(C934,[1]MASTER!C:C,[1]MASTER!B:B),"")</f>
        <v/>
      </c>
      <c r="H934" s="176" t="str">
        <f>IFERROR(VLOOKUP(C934,[1]MASTER!C:G,5,FALSE),"")</f>
        <v/>
      </c>
      <c r="I934" s="182"/>
      <c r="J934" s="184"/>
      <c r="K934" s="185"/>
      <c r="L934" s="186" t="str">
        <f>IFERROR(VLOOKUP(C934,'[1]MASTERLIST- LABOURS'!$B$1:$F$65536,6,FALSE),"")</f>
        <v/>
      </c>
      <c r="M934" s="186"/>
      <c r="N934" s="186"/>
      <c r="O934" s="12"/>
      <c r="P934" s="12"/>
      <c r="Q934" s="13">
        <f t="shared" si="99"/>
        <v>0</v>
      </c>
      <c r="R934" s="13">
        <f t="shared" si="98"/>
        <v>0</v>
      </c>
      <c r="S934" s="7" t="str">
        <f t="shared" si="100"/>
        <v/>
      </c>
      <c r="T934" s="39" t="str">
        <f t="shared" si="97"/>
        <v/>
      </c>
      <c r="U934" s="178" t="str">
        <f t="shared" si="96"/>
        <v/>
      </c>
      <c r="X934">
        <f t="shared" si="95"/>
        <v>0</v>
      </c>
    </row>
    <row r="935" spans="1:24" ht="15.75">
      <c r="A935" s="52"/>
      <c r="B935" s="173"/>
      <c r="C935" s="8"/>
      <c r="D935" s="55" t="e">
        <f>VLOOKUP(C935,#REF!,2,FALSE)</f>
        <v>#REF!</v>
      </c>
      <c r="E935" s="172" t="str">
        <f>IFERROR(VLOOKUP(C935,[1]MASTER!C:F,4,FALSE),"")</f>
        <v/>
      </c>
      <c r="F935" s="172" t="str">
        <f>IFERROR(VLOOKUP(C935,[1]MASTER!C:F,3,FALSE),"")</f>
        <v/>
      </c>
      <c r="G935" s="175" t="str">
        <f>IFERROR(LOOKUP(C935,[1]MASTER!C:C,[1]MASTER!B:B),"")</f>
        <v/>
      </c>
      <c r="H935" s="176" t="str">
        <f>IFERROR(VLOOKUP(C935,[1]MASTER!C:G,5,FALSE),"")</f>
        <v/>
      </c>
      <c r="I935" s="182"/>
      <c r="J935" s="184"/>
      <c r="K935" s="185"/>
      <c r="L935" s="186" t="str">
        <f>IFERROR(VLOOKUP(C935,'[1]MASTERLIST- LABOURS'!$B$1:$F$65536,6,FALSE),"")</f>
        <v/>
      </c>
      <c r="M935" s="186"/>
      <c r="N935" s="186"/>
      <c r="O935" s="12"/>
      <c r="P935" s="12"/>
      <c r="Q935" s="13">
        <f t="shared" si="99"/>
        <v>0</v>
      </c>
      <c r="R935" s="13">
        <f t="shared" si="98"/>
        <v>0</v>
      </c>
      <c r="S935" s="7" t="str">
        <f t="shared" si="100"/>
        <v/>
      </c>
      <c r="T935" s="39" t="str">
        <f t="shared" si="97"/>
        <v/>
      </c>
      <c r="U935" s="178" t="str">
        <f t="shared" si="96"/>
        <v/>
      </c>
      <c r="X935">
        <f t="shared" si="95"/>
        <v>0</v>
      </c>
    </row>
    <row r="936" spans="1:24" ht="15.75">
      <c r="A936" s="109"/>
      <c r="B936" s="173"/>
      <c r="C936" s="8"/>
      <c r="D936" s="55" t="e">
        <f>VLOOKUP(C936,#REF!,2,FALSE)</f>
        <v>#REF!</v>
      </c>
      <c r="E936" s="172" t="str">
        <f>IFERROR(VLOOKUP(C936,[1]MASTER!C:F,4,FALSE),"")</f>
        <v/>
      </c>
      <c r="F936" s="172" t="str">
        <f>IFERROR(VLOOKUP(C936,[1]MASTER!C:F,3,FALSE),"")</f>
        <v/>
      </c>
      <c r="G936" s="175" t="str">
        <f>IFERROR(LOOKUP(C936,[1]MASTER!C:C,[1]MASTER!B:B),"")</f>
        <v/>
      </c>
      <c r="H936" s="176" t="str">
        <f>IFERROR(VLOOKUP(C936,[1]MASTER!C:G,5,FALSE),"")</f>
        <v/>
      </c>
      <c r="I936" s="182"/>
      <c r="J936" s="184"/>
      <c r="K936" s="185"/>
      <c r="L936" s="186" t="str">
        <f>IFERROR(VLOOKUP(C936,'[1]MASTERLIST- LABOURS'!$B$1:$F$65536,6,FALSE),"")</f>
        <v/>
      </c>
      <c r="M936" s="186"/>
      <c r="N936" s="186"/>
      <c r="O936" s="12"/>
      <c r="P936" s="12"/>
      <c r="Q936" s="13">
        <f t="shared" si="99"/>
        <v>0</v>
      </c>
      <c r="R936" s="13">
        <f t="shared" si="98"/>
        <v>0</v>
      </c>
      <c r="S936" s="7" t="str">
        <f t="shared" si="100"/>
        <v/>
      </c>
      <c r="T936" s="39" t="str">
        <f t="shared" si="97"/>
        <v/>
      </c>
      <c r="U936" s="178" t="str">
        <f t="shared" si="96"/>
        <v/>
      </c>
      <c r="X936">
        <f t="shared" si="95"/>
        <v>0</v>
      </c>
    </row>
    <row r="937" spans="1:24" ht="15.75">
      <c r="A937" s="52"/>
      <c r="B937" s="173"/>
      <c r="C937" s="8"/>
      <c r="D937" s="55" t="e">
        <f>VLOOKUP(C937,#REF!,2,FALSE)</f>
        <v>#REF!</v>
      </c>
      <c r="E937" s="172" t="str">
        <f>IFERROR(VLOOKUP(C937,[1]MASTER!C:F,4,FALSE),"")</f>
        <v/>
      </c>
      <c r="F937" s="172" t="str">
        <f>IFERROR(VLOOKUP(C937,[1]MASTER!C:F,3,FALSE),"")</f>
        <v/>
      </c>
      <c r="G937" s="175" t="str">
        <f>IFERROR(LOOKUP(C937,[1]MASTER!C:C,[1]MASTER!B:B),"")</f>
        <v/>
      </c>
      <c r="H937" s="176" t="str">
        <f>IFERROR(VLOOKUP(C937,[1]MASTER!C:G,5,FALSE),"")</f>
        <v/>
      </c>
      <c r="I937" s="182"/>
      <c r="J937" s="184"/>
      <c r="K937" s="185"/>
      <c r="L937" s="186" t="str">
        <f>IFERROR(VLOOKUP(C937,'[1]MASTERLIST- LABOURS'!$B$1:$F$65536,6,FALSE),"")</f>
        <v/>
      </c>
      <c r="M937" s="186"/>
      <c r="N937" s="186"/>
      <c r="O937" s="12"/>
      <c r="P937" s="12"/>
      <c r="Q937" s="13">
        <f t="shared" si="99"/>
        <v>0</v>
      </c>
      <c r="R937" s="13">
        <f t="shared" si="98"/>
        <v>0</v>
      </c>
      <c r="S937" s="7" t="str">
        <f t="shared" si="100"/>
        <v/>
      </c>
      <c r="T937" s="39" t="str">
        <f t="shared" si="97"/>
        <v/>
      </c>
      <c r="U937" s="178" t="str">
        <f t="shared" si="96"/>
        <v/>
      </c>
      <c r="X937">
        <f t="shared" si="95"/>
        <v>0</v>
      </c>
    </row>
    <row r="938" spans="1:24" ht="15.75">
      <c r="A938" s="109"/>
      <c r="B938" s="173"/>
      <c r="C938" s="8"/>
      <c r="D938" s="55" t="e">
        <f>VLOOKUP(C938,#REF!,2,FALSE)</f>
        <v>#REF!</v>
      </c>
      <c r="E938" s="172" t="str">
        <f>IFERROR(VLOOKUP(C938,[1]MASTER!C:F,4,FALSE),"")</f>
        <v/>
      </c>
      <c r="F938" s="172" t="str">
        <f>IFERROR(VLOOKUP(C938,[1]MASTER!C:F,3,FALSE),"")</f>
        <v/>
      </c>
      <c r="G938" s="175" t="str">
        <f>IFERROR(LOOKUP(C938,[1]MASTER!C:C,[1]MASTER!B:B),"")</f>
        <v/>
      </c>
      <c r="H938" s="176" t="str">
        <f>IFERROR(VLOOKUP(C938,[1]MASTER!C:G,5,FALSE),"")</f>
        <v/>
      </c>
      <c r="I938" s="182"/>
      <c r="J938" s="184"/>
      <c r="K938" s="185"/>
      <c r="L938" s="186" t="str">
        <f>IFERROR(VLOOKUP(C938,'[1]MASTERLIST- LABOURS'!$B$1:$F$65536,6,FALSE),"")</f>
        <v/>
      </c>
      <c r="M938" s="186"/>
      <c r="N938" s="186"/>
      <c r="O938" s="12"/>
      <c r="P938" s="12"/>
      <c r="Q938" s="13">
        <f t="shared" si="99"/>
        <v>0</v>
      </c>
      <c r="R938" s="13">
        <f t="shared" si="98"/>
        <v>0</v>
      </c>
      <c r="S938" s="7" t="str">
        <f t="shared" si="100"/>
        <v/>
      </c>
      <c r="T938" s="39" t="str">
        <f t="shared" si="97"/>
        <v/>
      </c>
      <c r="U938" s="178" t="str">
        <f t="shared" si="96"/>
        <v/>
      </c>
      <c r="X938">
        <f t="shared" si="95"/>
        <v>0</v>
      </c>
    </row>
    <row r="939" spans="1:24" ht="15.75">
      <c r="A939" s="52"/>
      <c r="B939" s="173"/>
      <c r="C939" s="8"/>
      <c r="D939" s="55" t="e">
        <f>VLOOKUP(C939,#REF!,2,FALSE)</f>
        <v>#REF!</v>
      </c>
      <c r="E939" s="172" t="str">
        <f>IFERROR(VLOOKUP(C939,[1]MASTER!C:F,4,FALSE),"")</f>
        <v/>
      </c>
      <c r="F939" s="172" t="str">
        <f>IFERROR(VLOOKUP(C939,[1]MASTER!C:F,3,FALSE),"")</f>
        <v/>
      </c>
      <c r="G939" s="175" t="str">
        <f>IFERROR(LOOKUP(C939,[1]MASTER!C:C,[1]MASTER!B:B),"")</f>
        <v/>
      </c>
      <c r="H939" s="176" t="str">
        <f>IFERROR(VLOOKUP(C939,[1]MASTER!C:G,5,FALSE),"")</f>
        <v/>
      </c>
      <c r="I939" s="182"/>
      <c r="J939" s="184"/>
      <c r="K939" s="185"/>
      <c r="L939" s="186" t="str">
        <f>IFERROR(VLOOKUP(C939,'[1]MASTERLIST- LABOURS'!$B$1:$F$65536,6,FALSE),"")</f>
        <v/>
      </c>
      <c r="M939" s="186"/>
      <c r="N939" s="186"/>
      <c r="O939" s="12"/>
      <c r="P939" s="12"/>
      <c r="Q939" s="13">
        <f t="shared" si="99"/>
        <v>0</v>
      </c>
      <c r="R939" s="13">
        <f t="shared" si="98"/>
        <v>0</v>
      </c>
      <c r="S939" s="7" t="str">
        <f t="shared" si="100"/>
        <v/>
      </c>
      <c r="T939" s="39" t="str">
        <f t="shared" si="97"/>
        <v/>
      </c>
      <c r="U939" s="178" t="str">
        <f t="shared" si="96"/>
        <v/>
      </c>
      <c r="X939">
        <f t="shared" si="95"/>
        <v>0</v>
      </c>
    </row>
    <row r="940" spans="1:24" ht="15.75">
      <c r="A940" s="109"/>
      <c r="B940" s="173"/>
      <c r="C940" s="8"/>
      <c r="D940" s="55" t="e">
        <f>VLOOKUP(C940,#REF!,2,FALSE)</f>
        <v>#REF!</v>
      </c>
      <c r="E940" s="172" t="str">
        <f>IFERROR(VLOOKUP(C940,[1]MASTER!C:F,4,FALSE),"")</f>
        <v/>
      </c>
      <c r="F940" s="172" t="str">
        <f>IFERROR(VLOOKUP(C940,[1]MASTER!C:F,3,FALSE),"")</f>
        <v/>
      </c>
      <c r="G940" s="175" t="str">
        <f>IFERROR(LOOKUP(C940,[1]MASTER!C:C,[1]MASTER!B:B),"")</f>
        <v/>
      </c>
      <c r="H940" s="176" t="str">
        <f>IFERROR(VLOOKUP(C940,[1]MASTER!C:G,5,FALSE),"")</f>
        <v/>
      </c>
      <c r="I940" s="182"/>
      <c r="J940" s="184"/>
      <c r="K940" s="185"/>
      <c r="L940" s="186" t="str">
        <f>IFERROR(VLOOKUP(C940,'[1]MASTERLIST- LABOURS'!$B$1:$F$65536,6,FALSE),"")</f>
        <v/>
      </c>
      <c r="M940" s="186"/>
      <c r="N940" s="186"/>
      <c r="O940" s="12"/>
      <c r="P940" s="12"/>
      <c r="Q940" s="13">
        <f t="shared" si="99"/>
        <v>0</v>
      </c>
      <c r="R940" s="13">
        <f t="shared" si="98"/>
        <v>0</v>
      </c>
      <c r="S940" s="7" t="str">
        <f t="shared" si="100"/>
        <v/>
      </c>
      <c r="T940" s="39" t="str">
        <f t="shared" si="97"/>
        <v/>
      </c>
      <c r="U940" s="178" t="str">
        <f t="shared" si="96"/>
        <v/>
      </c>
      <c r="X940">
        <f t="shared" si="95"/>
        <v>0</v>
      </c>
    </row>
    <row r="941" spans="1:24" ht="15.75">
      <c r="A941" s="52"/>
      <c r="B941" s="173"/>
      <c r="C941" s="8"/>
      <c r="D941" s="55" t="e">
        <f>VLOOKUP(C941,#REF!,2,FALSE)</f>
        <v>#REF!</v>
      </c>
      <c r="E941" s="172" t="str">
        <f>IFERROR(VLOOKUP(C941,[1]MASTER!C:F,4,FALSE),"")</f>
        <v/>
      </c>
      <c r="F941" s="172" t="str">
        <f>IFERROR(VLOOKUP(C941,[1]MASTER!C:F,3,FALSE),"")</f>
        <v/>
      </c>
      <c r="G941" s="175" t="str">
        <f>IFERROR(LOOKUP(C941,[1]MASTER!C:C,[1]MASTER!B:B),"")</f>
        <v/>
      </c>
      <c r="H941" s="176" t="str">
        <f>IFERROR(VLOOKUP(C941,[1]MASTER!C:G,5,FALSE),"")</f>
        <v/>
      </c>
      <c r="I941" s="182"/>
      <c r="J941" s="184"/>
      <c r="K941" s="185"/>
      <c r="L941" s="186" t="str">
        <f>IFERROR(VLOOKUP(C941,'[1]MASTERLIST- LABOURS'!$B$1:$F$65536,6,FALSE),"")</f>
        <v/>
      </c>
      <c r="M941" s="186"/>
      <c r="N941" s="186"/>
      <c r="O941" s="12"/>
      <c r="P941" s="12"/>
      <c r="Q941" s="13">
        <f t="shared" si="99"/>
        <v>0</v>
      </c>
      <c r="R941" s="13">
        <f t="shared" si="98"/>
        <v>0</v>
      </c>
      <c r="S941" s="7" t="str">
        <f t="shared" si="100"/>
        <v/>
      </c>
      <c r="T941" s="39" t="str">
        <f t="shared" si="97"/>
        <v/>
      </c>
      <c r="U941" s="178" t="str">
        <f t="shared" si="96"/>
        <v/>
      </c>
      <c r="X941">
        <f t="shared" si="95"/>
        <v>0</v>
      </c>
    </row>
    <row r="942" spans="1:24" ht="15.75">
      <c r="A942" s="109"/>
      <c r="B942" s="173"/>
      <c r="C942" s="8"/>
      <c r="D942" s="55" t="e">
        <f>VLOOKUP(C942,#REF!,2,FALSE)</f>
        <v>#REF!</v>
      </c>
      <c r="E942" s="172" t="str">
        <f>IFERROR(VLOOKUP(C942,[1]MASTER!C:F,4,FALSE),"")</f>
        <v/>
      </c>
      <c r="F942" s="172" t="str">
        <f>IFERROR(VLOOKUP(C942,[1]MASTER!C:F,3,FALSE),"")</f>
        <v/>
      </c>
      <c r="G942" s="175" t="str">
        <f>IFERROR(LOOKUP(C942,[1]MASTER!C:C,[1]MASTER!B:B),"")</f>
        <v/>
      </c>
      <c r="H942" s="176" t="str">
        <f>IFERROR(VLOOKUP(C942,[1]MASTER!C:G,5,FALSE),"")</f>
        <v/>
      </c>
      <c r="I942" s="182"/>
      <c r="J942" s="184"/>
      <c r="K942" s="185"/>
      <c r="L942" s="186" t="str">
        <f>IFERROR(VLOOKUP(C942,'[1]MASTERLIST- LABOURS'!$B$1:$F$65536,6,FALSE),"")</f>
        <v/>
      </c>
      <c r="M942" s="186"/>
      <c r="N942" s="186"/>
      <c r="O942" s="12"/>
      <c r="P942" s="12"/>
      <c r="Q942" s="13">
        <f t="shared" si="99"/>
        <v>0</v>
      </c>
      <c r="R942" s="13">
        <f t="shared" si="98"/>
        <v>0</v>
      </c>
      <c r="S942" s="7" t="str">
        <f t="shared" si="100"/>
        <v/>
      </c>
      <c r="T942" s="39" t="str">
        <f t="shared" si="97"/>
        <v/>
      </c>
      <c r="U942" s="178" t="str">
        <f t="shared" si="96"/>
        <v/>
      </c>
      <c r="X942">
        <f t="shared" si="95"/>
        <v>0</v>
      </c>
    </row>
    <row r="943" spans="1:24" ht="15.75">
      <c r="A943" s="52"/>
      <c r="B943" s="173"/>
      <c r="C943" s="8"/>
      <c r="D943" s="55" t="e">
        <f>VLOOKUP(C943,#REF!,2,FALSE)</f>
        <v>#REF!</v>
      </c>
      <c r="E943" s="172" t="str">
        <f>IFERROR(VLOOKUP(C943,[1]MASTER!C:F,4,FALSE),"")</f>
        <v/>
      </c>
      <c r="F943" s="172" t="str">
        <f>IFERROR(VLOOKUP(C943,[1]MASTER!C:F,3,FALSE),"")</f>
        <v/>
      </c>
      <c r="G943" s="175" t="str">
        <f>IFERROR(LOOKUP(C943,[1]MASTER!C:C,[1]MASTER!B:B),"")</f>
        <v/>
      </c>
      <c r="H943" s="176" t="str">
        <f>IFERROR(VLOOKUP(C943,[1]MASTER!C:G,5,FALSE),"")</f>
        <v/>
      </c>
      <c r="I943" s="182"/>
      <c r="J943" s="184"/>
      <c r="K943" s="185"/>
      <c r="L943" s="186" t="str">
        <f>IFERROR(VLOOKUP(C943,'[1]MASTERLIST- LABOURS'!$B$1:$F$65536,6,FALSE),"")</f>
        <v/>
      </c>
      <c r="M943" s="186"/>
      <c r="N943" s="186"/>
      <c r="O943" s="12"/>
      <c r="P943" s="12"/>
      <c r="Q943" s="13">
        <f t="shared" si="99"/>
        <v>0</v>
      </c>
      <c r="R943" s="13">
        <f t="shared" si="98"/>
        <v>0</v>
      </c>
      <c r="S943" s="7" t="str">
        <f t="shared" si="100"/>
        <v/>
      </c>
      <c r="T943" s="39" t="str">
        <f t="shared" si="97"/>
        <v/>
      </c>
      <c r="U943" s="178" t="str">
        <f t="shared" si="96"/>
        <v/>
      </c>
      <c r="X943">
        <f t="shared" si="95"/>
        <v>0</v>
      </c>
    </row>
    <row r="944" spans="1:24" ht="15.75">
      <c r="A944" s="109"/>
      <c r="B944" s="173"/>
      <c r="C944" s="8"/>
      <c r="D944" s="55" t="e">
        <f>VLOOKUP(C944,#REF!,2,FALSE)</f>
        <v>#REF!</v>
      </c>
      <c r="E944" s="172" t="str">
        <f>IFERROR(VLOOKUP(C944,[1]MASTER!C:F,4,FALSE),"")</f>
        <v/>
      </c>
      <c r="F944" s="172" t="str">
        <f>IFERROR(VLOOKUP(C944,[1]MASTER!C:F,3,FALSE),"")</f>
        <v/>
      </c>
      <c r="G944" s="175" t="str">
        <f>IFERROR(LOOKUP(C944,[1]MASTER!C:C,[1]MASTER!B:B),"")</f>
        <v/>
      </c>
      <c r="H944" s="176" t="str">
        <f>IFERROR(VLOOKUP(C944,[1]MASTER!C:G,5,FALSE),"")</f>
        <v/>
      </c>
      <c r="I944" s="182"/>
      <c r="J944" s="184"/>
      <c r="K944" s="185"/>
      <c r="L944" s="186" t="str">
        <f>IFERROR(VLOOKUP(C944,'[1]MASTERLIST- LABOURS'!$B$1:$F$65536,6,FALSE),"")</f>
        <v/>
      </c>
      <c r="M944" s="186"/>
      <c r="N944" s="186"/>
      <c r="O944" s="12"/>
      <c r="P944" s="12"/>
      <c r="Q944" s="13">
        <f t="shared" si="99"/>
        <v>0</v>
      </c>
      <c r="R944" s="13">
        <f t="shared" si="98"/>
        <v>0</v>
      </c>
      <c r="S944" s="7" t="str">
        <f t="shared" si="100"/>
        <v/>
      </c>
      <c r="T944" s="39" t="str">
        <f t="shared" si="97"/>
        <v/>
      </c>
      <c r="U944" s="178" t="str">
        <f t="shared" si="96"/>
        <v/>
      </c>
      <c r="X944">
        <f t="shared" si="95"/>
        <v>0</v>
      </c>
    </row>
    <row r="945" spans="1:24" ht="15.75">
      <c r="A945" s="52"/>
      <c r="B945" s="173"/>
      <c r="C945" s="8"/>
      <c r="D945" s="55" t="e">
        <f>VLOOKUP(C945,#REF!,2,FALSE)</f>
        <v>#REF!</v>
      </c>
      <c r="E945" s="172" t="str">
        <f>IFERROR(VLOOKUP(C945,[1]MASTER!C:F,4,FALSE),"")</f>
        <v/>
      </c>
      <c r="F945" s="172" t="str">
        <f>IFERROR(VLOOKUP(C945,[1]MASTER!C:F,3,FALSE),"")</f>
        <v/>
      </c>
      <c r="G945" s="175" t="str">
        <f>IFERROR(LOOKUP(C945,[1]MASTER!C:C,[1]MASTER!B:B),"")</f>
        <v/>
      </c>
      <c r="H945" s="176" t="str">
        <f>IFERROR(VLOOKUP(C945,[1]MASTER!C:G,5,FALSE),"")</f>
        <v/>
      </c>
      <c r="I945" s="182"/>
      <c r="J945" s="184"/>
      <c r="K945" s="185"/>
      <c r="L945" s="186" t="str">
        <f>IFERROR(VLOOKUP(C945,'[1]MASTERLIST- LABOURS'!$B$1:$F$65536,6,FALSE),"")</f>
        <v/>
      </c>
      <c r="M945" s="186"/>
      <c r="N945" s="186"/>
      <c r="O945" s="12"/>
      <c r="P945" s="12"/>
      <c r="Q945" s="13">
        <f t="shared" si="99"/>
        <v>0</v>
      </c>
      <c r="R945" s="13">
        <f t="shared" si="98"/>
        <v>0</v>
      </c>
      <c r="S945" s="7" t="str">
        <f t="shared" si="100"/>
        <v/>
      </c>
      <c r="T945" s="39" t="str">
        <f t="shared" si="97"/>
        <v/>
      </c>
      <c r="U945" s="178" t="str">
        <f t="shared" si="96"/>
        <v/>
      </c>
      <c r="X945">
        <f t="shared" ref="X945:X1008" si="101">COUNTIF(C:C,C945)</f>
        <v>0</v>
      </c>
    </row>
    <row r="946" spans="1:24" ht="15.75">
      <c r="A946" s="109"/>
      <c r="B946" s="173"/>
      <c r="C946" s="8"/>
      <c r="D946" s="55" t="e">
        <f>VLOOKUP(C946,#REF!,2,FALSE)</f>
        <v>#REF!</v>
      </c>
      <c r="E946" s="172" t="str">
        <f>IFERROR(VLOOKUP(C946,[1]MASTER!C:F,4,FALSE),"")</f>
        <v/>
      </c>
      <c r="F946" s="172" t="str">
        <f>IFERROR(VLOOKUP(C946,[1]MASTER!C:F,3,FALSE),"")</f>
        <v/>
      </c>
      <c r="G946" s="175" t="str">
        <f>IFERROR(LOOKUP(C946,[1]MASTER!C:C,[1]MASTER!B:B),"")</f>
        <v/>
      </c>
      <c r="H946" s="176" t="str">
        <f>IFERROR(VLOOKUP(C946,[1]MASTER!C:G,5,FALSE),"")</f>
        <v/>
      </c>
      <c r="I946" s="182"/>
      <c r="J946" s="184"/>
      <c r="K946" s="185"/>
      <c r="L946" s="186" t="str">
        <f>IFERROR(VLOOKUP(C946,'[1]MASTERLIST- LABOURS'!$B$1:$F$65536,6,FALSE),"")</f>
        <v/>
      </c>
      <c r="M946" s="186"/>
      <c r="N946" s="186"/>
      <c r="O946" s="12"/>
      <c r="P946" s="12"/>
      <c r="Q946" s="13">
        <f t="shared" si="99"/>
        <v>0</v>
      </c>
      <c r="R946" s="13">
        <f t="shared" si="98"/>
        <v>0</v>
      </c>
      <c r="S946" s="7" t="str">
        <f t="shared" si="100"/>
        <v/>
      </c>
      <c r="T946" s="39" t="str">
        <f t="shared" si="97"/>
        <v/>
      </c>
      <c r="U946" s="178" t="str">
        <f t="shared" si="96"/>
        <v/>
      </c>
      <c r="X946">
        <f t="shared" si="101"/>
        <v>0</v>
      </c>
    </row>
    <row r="947" spans="1:24" ht="15.75">
      <c r="A947" s="52"/>
      <c r="B947" s="173"/>
      <c r="C947" s="8"/>
      <c r="D947" s="55" t="e">
        <f>VLOOKUP(C947,#REF!,2,FALSE)</f>
        <v>#REF!</v>
      </c>
      <c r="E947" s="172" t="str">
        <f>IFERROR(VLOOKUP(C947,[1]MASTER!C:F,4,FALSE),"")</f>
        <v/>
      </c>
      <c r="F947" s="172" t="str">
        <f>IFERROR(VLOOKUP(C947,[1]MASTER!C:F,3,FALSE),"")</f>
        <v/>
      </c>
      <c r="G947" s="175" t="str">
        <f>IFERROR(LOOKUP(C947,[1]MASTER!C:C,[1]MASTER!B:B),"")</f>
        <v/>
      </c>
      <c r="H947" s="176" t="str">
        <f>IFERROR(VLOOKUP(C947,[1]MASTER!C:G,5,FALSE),"")</f>
        <v/>
      </c>
      <c r="I947" s="182"/>
      <c r="J947" s="184"/>
      <c r="K947" s="185"/>
      <c r="L947" s="186" t="str">
        <f>IFERROR(VLOOKUP(C947,'[1]MASTERLIST- LABOURS'!$B$1:$F$65536,6,FALSE),"")</f>
        <v/>
      </c>
      <c r="M947" s="186"/>
      <c r="N947" s="186"/>
      <c r="O947" s="12"/>
      <c r="P947" s="12"/>
      <c r="Q947" s="13">
        <f t="shared" si="99"/>
        <v>0</v>
      </c>
      <c r="R947" s="13">
        <f t="shared" si="98"/>
        <v>0</v>
      </c>
      <c r="S947" s="7" t="str">
        <f t="shared" si="100"/>
        <v/>
      </c>
      <c r="T947" s="39" t="str">
        <f t="shared" si="97"/>
        <v/>
      </c>
      <c r="U947" s="178" t="str">
        <f t="shared" si="96"/>
        <v/>
      </c>
      <c r="X947">
        <f t="shared" si="101"/>
        <v>0</v>
      </c>
    </row>
    <row r="948" spans="1:24" ht="15.75">
      <c r="A948" s="109"/>
      <c r="B948" s="173"/>
      <c r="C948" s="8"/>
      <c r="D948" s="55" t="e">
        <f>VLOOKUP(C948,#REF!,2,FALSE)</f>
        <v>#REF!</v>
      </c>
      <c r="E948" s="172" t="str">
        <f>IFERROR(VLOOKUP(C948,[1]MASTER!C:F,4,FALSE),"")</f>
        <v/>
      </c>
      <c r="F948" s="172" t="str">
        <f>IFERROR(VLOOKUP(C948,[1]MASTER!C:F,3,FALSE),"")</f>
        <v/>
      </c>
      <c r="G948" s="175" t="str">
        <f>IFERROR(LOOKUP(C948,[1]MASTER!C:C,[1]MASTER!B:B),"")</f>
        <v/>
      </c>
      <c r="H948" s="176" t="str">
        <f>IFERROR(VLOOKUP(C948,[1]MASTER!C:G,5,FALSE),"")</f>
        <v/>
      </c>
      <c r="I948" s="182"/>
      <c r="J948" s="184"/>
      <c r="K948" s="185"/>
      <c r="L948" s="186" t="str">
        <f>IFERROR(VLOOKUP(C948,'[1]MASTERLIST- LABOURS'!$B$1:$F$65536,6,FALSE),"")</f>
        <v/>
      </c>
      <c r="M948" s="186"/>
      <c r="N948" s="186"/>
      <c r="O948" s="12"/>
      <c r="P948" s="12"/>
      <c r="Q948" s="13">
        <f t="shared" si="99"/>
        <v>0</v>
      </c>
      <c r="R948" s="13">
        <f t="shared" si="98"/>
        <v>0</v>
      </c>
      <c r="S948" s="7" t="str">
        <f t="shared" si="100"/>
        <v/>
      </c>
      <c r="T948" s="39" t="str">
        <f t="shared" si="97"/>
        <v/>
      </c>
      <c r="U948" s="178" t="str">
        <f t="shared" si="96"/>
        <v/>
      </c>
      <c r="X948">
        <f t="shared" si="101"/>
        <v>0</v>
      </c>
    </row>
    <row r="949" spans="1:24" ht="15.75">
      <c r="A949" s="52"/>
      <c r="B949" s="173"/>
      <c r="C949" s="8"/>
      <c r="D949" s="55" t="e">
        <f>VLOOKUP(C949,#REF!,2,FALSE)</f>
        <v>#REF!</v>
      </c>
      <c r="E949" s="172" t="str">
        <f>IFERROR(VLOOKUP(C949,[1]MASTER!C:F,4,FALSE),"")</f>
        <v/>
      </c>
      <c r="F949" s="172" t="str">
        <f>IFERROR(VLOOKUP(C949,[1]MASTER!C:F,3,FALSE),"")</f>
        <v/>
      </c>
      <c r="G949" s="175" t="str">
        <f>IFERROR(LOOKUP(C949,[1]MASTER!C:C,[1]MASTER!B:B),"")</f>
        <v/>
      </c>
      <c r="H949" s="176" t="str">
        <f>IFERROR(VLOOKUP(C949,[1]MASTER!C:G,5,FALSE),"")</f>
        <v/>
      </c>
      <c r="I949" s="182"/>
      <c r="J949" s="184"/>
      <c r="K949" s="185"/>
      <c r="L949" s="186" t="str">
        <f>IFERROR(VLOOKUP(C949,'[1]MASTERLIST- LABOURS'!$B$1:$F$65536,6,FALSE),"")</f>
        <v/>
      </c>
      <c r="M949" s="186"/>
      <c r="N949" s="186"/>
      <c r="O949" s="12"/>
      <c r="P949" s="12"/>
      <c r="Q949" s="13">
        <f t="shared" si="99"/>
        <v>0</v>
      </c>
      <c r="R949" s="13">
        <f t="shared" si="98"/>
        <v>0</v>
      </c>
      <c r="S949" s="7" t="str">
        <f t="shared" si="100"/>
        <v/>
      </c>
      <c r="T949" s="39" t="str">
        <f t="shared" si="97"/>
        <v/>
      </c>
      <c r="U949" s="178" t="str">
        <f t="shared" si="96"/>
        <v/>
      </c>
      <c r="X949">
        <f t="shared" si="101"/>
        <v>0</v>
      </c>
    </row>
    <row r="950" spans="1:24" ht="15.75">
      <c r="A950" s="109"/>
      <c r="B950" s="173"/>
      <c r="C950" s="8"/>
      <c r="D950" s="55" t="e">
        <f>VLOOKUP(C950,#REF!,2,FALSE)</f>
        <v>#REF!</v>
      </c>
      <c r="E950" s="172" t="str">
        <f>IFERROR(VLOOKUP(C950,[1]MASTER!C:F,4,FALSE),"")</f>
        <v/>
      </c>
      <c r="F950" s="172" t="str">
        <f>IFERROR(VLOOKUP(C950,[1]MASTER!C:F,3,FALSE),"")</f>
        <v/>
      </c>
      <c r="G950" s="175" t="str">
        <f>IFERROR(LOOKUP(C950,[1]MASTER!C:C,[1]MASTER!B:B),"")</f>
        <v/>
      </c>
      <c r="H950" s="176" t="str">
        <f>IFERROR(VLOOKUP(C950,[1]MASTER!C:G,5,FALSE),"")</f>
        <v/>
      </c>
      <c r="I950" s="182"/>
      <c r="J950" s="184"/>
      <c r="K950" s="185"/>
      <c r="L950" s="186" t="str">
        <f>IFERROR(VLOOKUP(C950,'[1]MASTERLIST- LABOURS'!$B$1:$F$65536,6,FALSE),"")</f>
        <v/>
      </c>
      <c r="M950" s="186"/>
      <c r="N950" s="186"/>
      <c r="O950" s="12"/>
      <c r="P950" s="12"/>
      <c r="Q950" s="13">
        <f t="shared" si="99"/>
        <v>0</v>
      </c>
      <c r="R950" s="13">
        <f t="shared" si="98"/>
        <v>0</v>
      </c>
      <c r="S950" s="7" t="str">
        <f t="shared" si="100"/>
        <v/>
      </c>
      <c r="T950" s="39" t="str">
        <f t="shared" si="97"/>
        <v/>
      </c>
      <c r="U950" s="178" t="str">
        <f t="shared" si="96"/>
        <v/>
      </c>
      <c r="X950">
        <f t="shared" si="101"/>
        <v>0</v>
      </c>
    </row>
    <row r="951" spans="1:24" ht="15.75">
      <c r="A951" s="52"/>
      <c r="B951" s="173"/>
      <c r="C951" s="8"/>
      <c r="D951" s="55" t="e">
        <f>VLOOKUP(C951,#REF!,2,FALSE)</f>
        <v>#REF!</v>
      </c>
      <c r="E951" s="172" t="str">
        <f>IFERROR(VLOOKUP(C951,[1]MASTER!C:F,4,FALSE),"")</f>
        <v/>
      </c>
      <c r="F951" s="172" t="str">
        <f>IFERROR(VLOOKUP(C951,[1]MASTER!C:F,3,FALSE),"")</f>
        <v/>
      </c>
      <c r="G951" s="175" t="str">
        <f>IFERROR(LOOKUP(C951,[1]MASTER!C:C,[1]MASTER!B:B),"")</f>
        <v/>
      </c>
      <c r="H951" s="176" t="str">
        <f>IFERROR(VLOOKUP(C951,[1]MASTER!C:G,5,FALSE),"")</f>
        <v/>
      </c>
      <c r="I951" s="182"/>
      <c r="J951" s="184"/>
      <c r="K951" s="185"/>
      <c r="L951" s="186" t="str">
        <f>IFERROR(VLOOKUP(C951,'[1]MASTERLIST- LABOURS'!$B$1:$F$65536,6,FALSE),"")</f>
        <v/>
      </c>
      <c r="M951" s="186"/>
      <c r="N951" s="186"/>
      <c r="O951" s="12"/>
      <c r="P951" s="12"/>
      <c r="Q951" s="13">
        <f t="shared" si="99"/>
        <v>0</v>
      </c>
      <c r="R951" s="13">
        <f t="shared" si="98"/>
        <v>0</v>
      </c>
      <c r="S951" s="7" t="str">
        <f t="shared" si="100"/>
        <v/>
      </c>
      <c r="T951" s="39" t="str">
        <f t="shared" si="97"/>
        <v/>
      </c>
      <c r="U951" s="178" t="str">
        <f t="shared" si="96"/>
        <v/>
      </c>
      <c r="X951">
        <f t="shared" si="101"/>
        <v>0</v>
      </c>
    </row>
    <row r="952" spans="1:24" ht="15.75">
      <c r="A952" s="109"/>
      <c r="B952" s="173"/>
      <c r="C952" s="8"/>
      <c r="D952" s="55" t="e">
        <f>VLOOKUP(C952,#REF!,2,FALSE)</f>
        <v>#REF!</v>
      </c>
      <c r="E952" s="172" t="str">
        <f>IFERROR(VLOOKUP(C952,[1]MASTER!C:F,4,FALSE),"")</f>
        <v/>
      </c>
      <c r="F952" s="172" t="str">
        <f>IFERROR(VLOOKUP(C952,[1]MASTER!C:F,3,FALSE),"")</f>
        <v/>
      </c>
      <c r="G952" s="175" t="str">
        <f>IFERROR(LOOKUP(C952,[1]MASTER!C:C,[1]MASTER!B:B),"")</f>
        <v/>
      </c>
      <c r="H952" s="176" t="str">
        <f>IFERROR(VLOOKUP(C952,[1]MASTER!C:G,5,FALSE),"")</f>
        <v/>
      </c>
      <c r="I952" s="182"/>
      <c r="J952" s="184"/>
      <c r="K952" s="185"/>
      <c r="L952" s="186" t="str">
        <f>IFERROR(VLOOKUP(C952,'[1]MASTERLIST- LABOURS'!$B$1:$F$65536,6,FALSE),"")</f>
        <v/>
      </c>
      <c r="M952" s="186"/>
      <c r="N952" s="186"/>
      <c r="O952" s="12"/>
      <c r="P952" s="12"/>
      <c r="Q952" s="13">
        <f t="shared" si="99"/>
        <v>0</v>
      </c>
      <c r="R952" s="13">
        <f t="shared" si="98"/>
        <v>0</v>
      </c>
      <c r="S952" s="7" t="str">
        <f t="shared" si="100"/>
        <v/>
      </c>
      <c r="T952" s="39" t="str">
        <f t="shared" si="97"/>
        <v/>
      </c>
      <c r="U952" s="178" t="str">
        <f t="shared" si="96"/>
        <v/>
      </c>
      <c r="X952">
        <f t="shared" si="101"/>
        <v>0</v>
      </c>
    </row>
    <row r="953" spans="1:24" ht="15.75">
      <c r="A953" s="52"/>
      <c r="B953" s="173"/>
      <c r="C953" s="8"/>
      <c r="D953" s="55" t="e">
        <f>VLOOKUP(C953,#REF!,2,FALSE)</f>
        <v>#REF!</v>
      </c>
      <c r="E953" s="172" t="str">
        <f>IFERROR(VLOOKUP(C953,[1]MASTER!C:F,4,FALSE),"")</f>
        <v/>
      </c>
      <c r="F953" s="172" t="str">
        <f>IFERROR(VLOOKUP(C953,[1]MASTER!C:F,3,FALSE),"")</f>
        <v/>
      </c>
      <c r="G953" s="175" t="str">
        <f>IFERROR(LOOKUP(C953,[1]MASTER!C:C,[1]MASTER!B:B),"")</f>
        <v/>
      </c>
      <c r="H953" s="176" t="str">
        <f>IFERROR(VLOOKUP(C953,[1]MASTER!C:G,5,FALSE),"")</f>
        <v/>
      </c>
      <c r="I953" s="182"/>
      <c r="J953" s="184"/>
      <c r="K953" s="185"/>
      <c r="L953" s="186" t="str">
        <f>IFERROR(VLOOKUP(C953,'[1]MASTERLIST- LABOURS'!$B$1:$F$65536,6,FALSE),"")</f>
        <v/>
      </c>
      <c r="M953" s="186"/>
      <c r="N953" s="186"/>
      <c r="O953" s="12"/>
      <c r="P953" s="12"/>
      <c r="Q953" s="13">
        <f t="shared" si="99"/>
        <v>0</v>
      </c>
      <c r="R953" s="13">
        <f t="shared" si="98"/>
        <v>0</v>
      </c>
      <c r="S953" s="7" t="str">
        <f t="shared" si="100"/>
        <v/>
      </c>
      <c r="T953" s="39" t="str">
        <f t="shared" si="97"/>
        <v/>
      </c>
      <c r="U953" s="178" t="str">
        <f t="shared" si="96"/>
        <v/>
      </c>
      <c r="X953">
        <f t="shared" si="101"/>
        <v>0</v>
      </c>
    </row>
    <row r="954" spans="1:24" ht="15.75">
      <c r="A954" s="109"/>
      <c r="B954" s="173"/>
      <c r="C954" s="8"/>
      <c r="D954" s="55" t="e">
        <f>VLOOKUP(C954,#REF!,2,FALSE)</f>
        <v>#REF!</v>
      </c>
      <c r="E954" s="172" t="str">
        <f>IFERROR(VLOOKUP(C954,[1]MASTER!C:F,4,FALSE),"")</f>
        <v/>
      </c>
      <c r="F954" s="172" t="str">
        <f>IFERROR(VLOOKUP(C954,[1]MASTER!C:F,3,FALSE),"")</f>
        <v/>
      </c>
      <c r="G954" s="175" t="str">
        <f>IFERROR(LOOKUP(C954,[1]MASTER!C:C,[1]MASTER!B:B),"")</f>
        <v/>
      </c>
      <c r="H954" s="176" t="str">
        <f>IFERROR(VLOOKUP(C954,[1]MASTER!C:G,5,FALSE),"")</f>
        <v/>
      </c>
      <c r="I954" s="182"/>
      <c r="J954" s="184"/>
      <c r="K954" s="185"/>
      <c r="L954" s="186" t="str">
        <f>IFERROR(VLOOKUP(C954,'[1]MASTERLIST- LABOURS'!$B$1:$F$65536,6,FALSE),"")</f>
        <v/>
      </c>
      <c r="M954" s="186"/>
      <c r="N954" s="186"/>
      <c r="O954" s="12"/>
      <c r="P954" s="12"/>
      <c r="Q954" s="13">
        <f t="shared" si="99"/>
        <v>0</v>
      </c>
      <c r="R954" s="13">
        <f t="shared" si="98"/>
        <v>0</v>
      </c>
      <c r="S954" s="7" t="str">
        <f t="shared" si="100"/>
        <v/>
      </c>
      <c r="T954" s="39" t="str">
        <f t="shared" si="97"/>
        <v/>
      </c>
      <c r="U954" s="178" t="str">
        <f t="shared" si="96"/>
        <v/>
      </c>
      <c r="X954">
        <f t="shared" si="101"/>
        <v>0</v>
      </c>
    </row>
    <row r="955" spans="1:24" ht="15.75">
      <c r="A955" s="52"/>
      <c r="B955" s="173"/>
      <c r="C955" s="8"/>
      <c r="D955" s="55" t="e">
        <f>VLOOKUP(C955,#REF!,2,FALSE)</f>
        <v>#REF!</v>
      </c>
      <c r="E955" s="172" t="str">
        <f>IFERROR(VLOOKUP(C955,[1]MASTER!C:F,4,FALSE),"")</f>
        <v/>
      </c>
      <c r="F955" s="172" t="str">
        <f>IFERROR(VLOOKUP(C955,[1]MASTER!C:F,3,FALSE),"")</f>
        <v/>
      </c>
      <c r="G955" s="175" t="str">
        <f>IFERROR(LOOKUP(C955,[1]MASTER!C:C,[1]MASTER!B:B),"")</f>
        <v/>
      </c>
      <c r="H955" s="176" t="str">
        <f>IFERROR(VLOOKUP(C955,[1]MASTER!C:G,5,FALSE),"")</f>
        <v/>
      </c>
      <c r="I955" s="182"/>
      <c r="J955" s="184"/>
      <c r="K955" s="185"/>
      <c r="L955" s="186" t="str">
        <f>IFERROR(VLOOKUP(C955,'[1]MASTERLIST- LABOURS'!$B$1:$F$65536,6,FALSE),"")</f>
        <v/>
      </c>
      <c r="M955" s="186"/>
      <c r="N955" s="186"/>
      <c r="O955" s="12"/>
      <c r="P955" s="12"/>
      <c r="Q955" s="13">
        <f t="shared" si="99"/>
        <v>0</v>
      </c>
      <c r="R955" s="13">
        <f t="shared" si="98"/>
        <v>0</v>
      </c>
      <c r="S955" s="7" t="str">
        <f t="shared" si="100"/>
        <v/>
      </c>
      <c r="T955" s="39" t="str">
        <f t="shared" si="97"/>
        <v/>
      </c>
      <c r="U955" s="178" t="str">
        <f t="shared" si="96"/>
        <v/>
      </c>
      <c r="X955">
        <f t="shared" si="101"/>
        <v>0</v>
      </c>
    </row>
    <row r="956" spans="1:24" ht="15.75">
      <c r="A956" s="109"/>
      <c r="B956" s="173"/>
      <c r="C956" s="8"/>
      <c r="D956" s="55" t="e">
        <f>VLOOKUP(C956,#REF!,2,FALSE)</f>
        <v>#REF!</v>
      </c>
      <c r="E956" s="172" t="str">
        <f>IFERROR(VLOOKUP(C956,[1]MASTER!C:F,4,FALSE),"")</f>
        <v/>
      </c>
      <c r="F956" s="172" t="str">
        <f>IFERROR(VLOOKUP(C956,[1]MASTER!C:F,3,FALSE),"")</f>
        <v/>
      </c>
      <c r="G956" s="175" t="str">
        <f>IFERROR(LOOKUP(C956,[1]MASTER!C:C,[1]MASTER!B:B),"")</f>
        <v/>
      </c>
      <c r="H956" s="176" t="str">
        <f>IFERROR(VLOOKUP(C956,[1]MASTER!C:G,5,FALSE),"")</f>
        <v/>
      </c>
      <c r="I956" s="182"/>
      <c r="J956" s="184"/>
      <c r="K956" s="185"/>
      <c r="L956" s="186" t="str">
        <f>IFERROR(VLOOKUP(C956,'[1]MASTERLIST- LABOURS'!$B$1:$F$65536,6,FALSE),"")</f>
        <v/>
      </c>
      <c r="M956" s="186"/>
      <c r="N956" s="186"/>
      <c r="O956" s="12"/>
      <c r="P956" s="12"/>
      <c r="Q956" s="13">
        <f t="shared" si="99"/>
        <v>0</v>
      </c>
      <c r="R956" s="13">
        <f t="shared" si="98"/>
        <v>0</v>
      </c>
      <c r="S956" s="7" t="str">
        <f t="shared" si="100"/>
        <v/>
      </c>
      <c r="T956" s="39" t="str">
        <f t="shared" si="97"/>
        <v/>
      </c>
      <c r="U956" s="178" t="str">
        <f t="shared" si="96"/>
        <v/>
      </c>
      <c r="X956">
        <f t="shared" si="101"/>
        <v>0</v>
      </c>
    </row>
    <row r="957" spans="1:24" ht="15.75">
      <c r="A957" s="52"/>
      <c r="B957" s="173"/>
      <c r="C957" s="8"/>
      <c r="D957" s="55" t="e">
        <f>VLOOKUP(C957,#REF!,2,FALSE)</f>
        <v>#REF!</v>
      </c>
      <c r="E957" s="172" t="str">
        <f>IFERROR(VLOOKUP(C957,[1]MASTER!C:F,4,FALSE),"")</f>
        <v/>
      </c>
      <c r="F957" s="172" t="str">
        <f>IFERROR(VLOOKUP(C957,[1]MASTER!C:F,3,FALSE),"")</f>
        <v/>
      </c>
      <c r="G957" s="175" t="str">
        <f>IFERROR(LOOKUP(C957,[1]MASTER!C:C,[1]MASTER!B:B),"")</f>
        <v/>
      </c>
      <c r="H957" s="176" t="str">
        <f>IFERROR(VLOOKUP(C957,[1]MASTER!C:G,5,FALSE),"")</f>
        <v/>
      </c>
      <c r="I957" s="182"/>
      <c r="J957" s="184"/>
      <c r="K957" s="185"/>
      <c r="L957" s="186" t="str">
        <f>IFERROR(VLOOKUP(C957,'[1]MASTERLIST- LABOURS'!$B$1:$F$65536,6,FALSE),"")</f>
        <v/>
      </c>
      <c r="M957" s="186"/>
      <c r="N957" s="186"/>
      <c r="O957" s="12"/>
      <c r="P957" s="12"/>
      <c r="Q957" s="13">
        <f t="shared" si="99"/>
        <v>0</v>
      </c>
      <c r="R957" s="13">
        <f t="shared" si="98"/>
        <v>0</v>
      </c>
      <c r="S957" s="7" t="str">
        <f t="shared" si="100"/>
        <v/>
      </c>
      <c r="T957" s="39" t="str">
        <f t="shared" si="97"/>
        <v/>
      </c>
      <c r="U957" s="178" t="str">
        <f t="shared" ref="U957:U1020" si="102">IFERROR(ROUND(T957:T957,-1),"")</f>
        <v/>
      </c>
      <c r="X957">
        <f t="shared" si="101"/>
        <v>0</v>
      </c>
    </row>
    <row r="958" spans="1:24" ht="15.75">
      <c r="A958" s="109"/>
      <c r="B958" s="173"/>
      <c r="C958" s="8"/>
      <c r="D958" s="55" t="e">
        <f>VLOOKUP(C958,#REF!,2,FALSE)</f>
        <v>#REF!</v>
      </c>
      <c r="E958" s="172" t="str">
        <f>IFERROR(VLOOKUP(C958,[1]MASTER!C:F,4,FALSE),"")</f>
        <v/>
      </c>
      <c r="F958" s="172" t="str">
        <f>IFERROR(VLOOKUP(C958,[1]MASTER!C:F,3,FALSE),"")</f>
        <v/>
      </c>
      <c r="G958" s="175" t="str">
        <f>IFERROR(LOOKUP(C958,[1]MASTER!C:C,[1]MASTER!B:B),"")</f>
        <v/>
      </c>
      <c r="H958" s="176" t="str">
        <f>IFERROR(VLOOKUP(C958,[1]MASTER!C:G,5,FALSE),"")</f>
        <v/>
      </c>
      <c r="I958" s="182"/>
      <c r="J958" s="184"/>
      <c r="K958" s="185"/>
      <c r="L958" s="186" t="str">
        <f>IFERROR(VLOOKUP(C958,'[1]MASTERLIST- LABOURS'!$B$1:$F$65536,6,FALSE),"")</f>
        <v/>
      </c>
      <c r="M958" s="186"/>
      <c r="N958" s="186"/>
      <c r="O958" s="12"/>
      <c r="P958" s="12"/>
      <c r="Q958" s="13">
        <f t="shared" si="99"/>
        <v>0</v>
      </c>
      <c r="R958" s="13">
        <f t="shared" si="98"/>
        <v>0</v>
      </c>
      <c r="S958" s="7" t="str">
        <f t="shared" si="100"/>
        <v/>
      </c>
      <c r="T958" s="39" t="str">
        <f t="shared" ref="T958:T1021" si="103">IFERROR(L958*S958/365,"")</f>
        <v/>
      </c>
      <c r="U958" s="178" t="str">
        <f t="shared" si="102"/>
        <v/>
      </c>
      <c r="X958">
        <f t="shared" si="101"/>
        <v>0</v>
      </c>
    </row>
    <row r="959" spans="1:24" ht="15.75">
      <c r="A959" s="52"/>
      <c r="B959" s="173"/>
      <c r="C959" s="8"/>
      <c r="D959" s="55" t="e">
        <f>VLOOKUP(C959,#REF!,2,FALSE)</f>
        <v>#REF!</v>
      </c>
      <c r="E959" s="172" t="str">
        <f>IFERROR(VLOOKUP(C959,[1]MASTER!C:F,4,FALSE),"")</f>
        <v/>
      </c>
      <c r="F959" s="172" t="str">
        <f>IFERROR(VLOOKUP(C959,[1]MASTER!C:F,3,FALSE),"")</f>
        <v/>
      </c>
      <c r="G959" s="175" t="str">
        <f>IFERROR(LOOKUP(C959,[1]MASTER!C:C,[1]MASTER!B:B),"")</f>
        <v/>
      </c>
      <c r="H959" s="176" t="str">
        <f>IFERROR(VLOOKUP(C959,[1]MASTER!C:G,5,FALSE),"")</f>
        <v/>
      </c>
      <c r="I959" s="182"/>
      <c r="J959" s="184"/>
      <c r="K959" s="185"/>
      <c r="L959" s="186" t="str">
        <f>IFERROR(VLOOKUP(C959,'[1]MASTERLIST- LABOURS'!$B$1:$F$65536,6,FALSE),"")</f>
        <v/>
      </c>
      <c r="M959" s="186"/>
      <c r="N959" s="186"/>
      <c r="O959" s="12"/>
      <c r="P959" s="12"/>
      <c r="Q959" s="13">
        <f t="shared" si="99"/>
        <v>0</v>
      </c>
      <c r="R959" s="13">
        <f t="shared" si="98"/>
        <v>0</v>
      </c>
      <c r="S959" s="7" t="str">
        <f t="shared" si="100"/>
        <v/>
      </c>
      <c r="T959" s="39" t="str">
        <f t="shared" si="103"/>
        <v/>
      </c>
      <c r="U959" s="178" t="str">
        <f t="shared" si="102"/>
        <v/>
      </c>
      <c r="X959">
        <f t="shared" si="101"/>
        <v>0</v>
      </c>
    </row>
    <row r="960" spans="1:24" ht="15.75">
      <c r="A960" s="109"/>
      <c r="B960" s="173"/>
      <c r="C960" s="8"/>
      <c r="D960" s="55" t="e">
        <f>VLOOKUP(C960,#REF!,2,FALSE)</f>
        <v>#REF!</v>
      </c>
      <c r="E960" s="172" t="str">
        <f>IFERROR(VLOOKUP(C960,[1]MASTER!C:F,4,FALSE),"")</f>
        <v/>
      </c>
      <c r="F960" s="172" t="str">
        <f>IFERROR(VLOOKUP(C960,[1]MASTER!C:F,3,FALSE),"")</f>
        <v/>
      </c>
      <c r="G960" s="175" t="str">
        <f>IFERROR(LOOKUP(C960,[1]MASTER!C:C,[1]MASTER!B:B),"")</f>
        <v/>
      </c>
      <c r="H960" s="176" t="str">
        <f>IFERROR(VLOOKUP(C960,[1]MASTER!C:G,5,FALSE),"")</f>
        <v/>
      </c>
      <c r="I960" s="182"/>
      <c r="J960" s="184"/>
      <c r="K960" s="185"/>
      <c r="L960" s="186" t="str">
        <f>IFERROR(VLOOKUP(C960,'[1]MASTERLIST- LABOURS'!$B$1:$F$65536,6,FALSE),"")</f>
        <v/>
      </c>
      <c r="M960" s="186"/>
      <c r="N960" s="186"/>
      <c r="O960" s="12"/>
      <c r="P960" s="12"/>
      <c r="Q960" s="13">
        <f t="shared" si="99"/>
        <v>0</v>
      </c>
      <c r="R960" s="13">
        <f t="shared" si="98"/>
        <v>0</v>
      </c>
      <c r="S960" s="7" t="str">
        <f t="shared" si="100"/>
        <v/>
      </c>
      <c r="T960" s="39" t="str">
        <f t="shared" si="103"/>
        <v/>
      </c>
      <c r="U960" s="178" t="str">
        <f t="shared" si="102"/>
        <v/>
      </c>
      <c r="X960">
        <f t="shared" si="101"/>
        <v>0</v>
      </c>
    </row>
    <row r="961" spans="1:24" ht="15.75">
      <c r="A961" s="52"/>
      <c r="B961" s="173"/>
      <c r="C961" s="8"/>
      <c r="D961" s="55" t="e">
        <f>VLOOKUP(C961,#REF!,2,FALSE)</f>
        <v>#REF!</v>
      </c>
      <c r="E961" s="172" t="str">
        <f>IFERROR(VLOOKUP(C961,[1]MASTER!C:F,4,FALSE),"")</f>
        <v/>
      </c>
      <c r="F961" s="172" t="str">
        <f>IFERROR(VLOOKUP(C961,[1]MASTER!C:F,3,FALSE),"")</f>
        <v/>
      </c>
      <c r="G961" s="175" t="str">
        <f>IFERROR(LOOKUP(C961,[1]MASTER!C:C,[1]MASTER!B:B),"")</f>
        <v/>
      </c>
      <c r="H961" s="176" t="str">
        <f>IFERROR(VLOOKUP(C961,[1]MASTER!C:G,5,FALSE),"")</f>
        <v/>
      </c>
      <c r="I961" s="182"/>
      <c r="J961" s="184"/>
      <c r="K961" s="185"/>
      <c r="L961" s="186" t="str">
        <f>IFERROR(VLOOKUP(C961,'[1]MASTERLIST- LABOURS'!$B$1:$F$65536,6,FALSE),"")</f>
        <v/>
      </c>
      <c r="M961" s="186"/>
      <c r="N961" s="186"/>
      <c r="O961" s="12"/>
      <c r="P961" s="12"/>
      <c r="Q961" s="13">
        <f t="shared" si="99"/>
        <v>0</v>
      </c>
      <c r="R961" s="13">
        <f t="shared" si="98"/>
        <v>0</v>
      </c>
      <c r="S961" s="7" t="str">
        <f t="shared" si="100"/>
        <v/>
      </c>
      <c r="T961" s="39" t="str">
        <f t="shared" si="103"/>
        <v/>
      </c>
      <c r="U961" s="178" t="str">
        <f t="shared" si="102"/>
        <v/>
      </c>
      <c r="X961">
        <f t="shared" si="101"/>
        <v>0</v>
      </c>
    </row>
    <row r="962" spans="1:24" ht="15.75">
      <c r="A962" s="109"/>
      <c r="B962" s="173"/>
      <c r="C962" s="8"/>
      <c r="D962" s="55" t="e">
        <f>VLOOKUP(C962,#REF!,2,FALSE)</f>
        <v>#REF!</v>
      </c>
      <c r="E962" s="172" t="str">
        <f>IFERROR(VLOOKUP(C962,[1]MASTER!C:F,4,FALSE),"")</f>
        <v/>
      </c>
      <c r="F962" s="172" t="str">
        <f>IFERROR(VLOOKUP(C962,[1]MASTER!C:F,3,FALSE),"")</f>
        <v/>
      </c>
      <c r="G962" s="175" t="str">
        <f>IFERROR(LOOKUP(C962,[1]MASTER!C:C,[1]MASTER!B:B),"")</f>
        <v/>
      </c>
      <c r="H962" s="176" t="str">
        <f>IFERROR(VLOOKUP(C962,[1]MASTER!C:G,5,FALSE),"")</f>
        <v/>
      </c>
      <c r="I962" s="182"/>
      <c r="J962" s="184"/>
      <c r="K962" s="185"/>
      <c r="L962" s="186" t="str">
        <f>IFERROR(VLOOKUP(C962,'[1]MASTERLIST- LABOURS'!$B$1:$F$65536,6,FALSE),"")</f>
        <v/>
      </c>
      <c r="M962" s="186"/>
      <c r="N962" s="186"/>
      <c r="O962" s="12"/>
      <c r="P962" s="12"/>
      <c r="Q962" s="13">
        <f t="shared" si="99"/>
        <v>0</v>
      </c>
      <c r="R962" s="13">
        <f t="shared" si="98"/>
        <v>0</v>
      </c>
      <c r="S962" s="7" t="str">
        <f t="shared" si="100"/>
        <v/>
      </c>
      <c r="T962" s="39" t="str">
        <f t="shared" si="103"/>
        <v/>
      </c>
      <c r="U962" s="178" t="str">
        <f t="shared" si="102"/>
        <v/>
      </c>
      <c r="X962">
        <f t="shared" si="101"/>
        <v>0</v>
      </c>
    </row>
    <row r="963" spans="1:24" ht="15.75">
      <c r="A963" s="52"/>
      <c r="B963" s="173"/>
      <c r="C963" s="8"/>
      <c r="D963" s="55" t="e">
        <f>VLOOKUP(C963,#REF!,2,FALSE)</f>
        <v>#REF!</v>
      </c>
      <c r="E963" s="172" t="str">
        <f>IFERROR(VLOOKUP(C963,[1]MASTER!C:F,4,FALSE),"")</f>
        <v/>
      </c>
      <c r="F963" s="172" t="str">
        <f>IFERROR(VLOOKUP(C963,[1]MASTER!C:F,3,FALSE),"")</f>
        <v/>
      </c>
      <c r="G963" s="175" t="str">
        <f>IFERROR(LOOKUP(C963,[1]MASTER!C:C,[1]MASTER!B:B),"")</f>
        <v/>
      </c>
      <c r="H963" s="176" t="str">
        <f>IFERROR(VLOOKUP(C963,[1]MASTER!C:G,5,FALSE),"")</f>
        <v/>
      </c>
      <c r="I963" s="182"/>
      <c r="J963" s="184"/>
      <c r="K963" s="185"/>
      <c r="L963" s="186" t="str">
        <f>IFERROR(VLOOKUP(C963,'[1]MASTERLIST- LABOURS'!$B$1:$F$65536,6,FALSE),"")</f>
        <v/>
      </c>
      <c r="M963" s="186"/>
      <c r="N963" s="186"/>
      <c r="O963" s="12"/>
      <c r="P963" s="12"/>
      <c r="Q963" s="13">
        <f t="shared" si="99"/>
        <v>0</v>
      </c>
      <c r="R963" s="13">
        <f t="shared" si="98"/>
        <v>0</v>
      </c>
      <c r="S963" s="7" t="str">
        <f t="shared" si="100"/>
        <v/>
      </c>
      <c r="T963" s="39" t="str">
        <f t="shared" si="103"/>
        <v/>
      </c>
      <c r="U963" s="178" t="str">
        <f t="shared" si="102"/>
        <v/>
      </c>
      <c r="X963">
        <f t="shared" si="101"/>
        <v>0</v>
      </c>
    </row>
    <row r="964" spans="1:24" ht="15.75">
      <c r="A964" s="109"/>
      <c r="B964" s="173"/>
      <c r="C964" s="8"/>
      <c r="D964" s="55" t="e">
        <f>VLOOKUP(C964,#REF!,2,FALSE)</f>
        <v>#REF!</v>
      </c>
      <c r="E964" s="172" t="str">
        <f>IFERROR(VLOOKUP(C964,[1]MASTER!C:F,4,FALSE),"")</f>
        <v/>
      </c>
      <c r="F964" s="172" t="str">
        <f>IFERROR(VLOOKUP(C964,[1]MASTER!C:F,3,FALSE),"")</f>
        <v/>
      </c>
      <c r="G964" s="175" t="str">
        <f>IFERROR(LOOKUP(C964,[1]MASTER!C:C,[1]MASTER!B:B),"")</f>
        <v/>
      </c>
      <c r="H964" s="176" t="str">
        <f>IFERROR(VLOOKUP(C964,[1]MASTER!C:G,5,FALSE),"")</f>
        <v/>
      </c>
      <c r="I964" s="182"/>
      <c r="J964" s="184"/>
      <c r="K964" s="185"/>
      <c r="L964" s="186" t="str">
        <f>IFERROR(VLOOKUP(C964,'[1]MASTERLIST- LABOURS'!$B$1:$F$65536,6,FALSE),"")</f>
        <v/>
      </c>
      <c r="M964" s="186"/>
      <c r="N964" s="186"/>
      <c r="O964" s="12"/>
      <c r="P964" s="12"/>
      <c r="Q964" s="13">
        <f t="shared" si="99"/>
        <v>0</v>
      </c>
      <c r="R964" s="13">
        <f t="shared" si="98"/>
        <v>0</v>
      </c>
      <c r="S964" s="7" t="str">
        <f t="shared" si="100"/>
        <v/>
      </c>
      <c r="T964" s="39" t="str">
        <f t="shared" si="103"/>
        <v/>
      </c>
      <c r="U964" s="178" t="str">
        <f t="shared" si="102"/>
        <v/>
      </c>
      <c r="X964">
        <f t="shared" si="101"/>
        <v>0</v>
      </c>
    </row>
    <row r="965" spans="1:24" ht="15.75">
      <c r="A965" s="52"/>
      <c r="B965" s="173"/>
      <c r="C965" s="8"/>
      <c r="D965" s="55" t="e">
        <f>VLOOKUP(C965,#REF!,2,FALSE)</f>
        <v>#REF!</v>
      </c>
      <c r="E965" s="172" t="str">
        <f>IFERROR(VLOOKUP(C965,[1]MASTER!C:F,4,FALSE),"")</f>
        <v/>
      </c>
      <c r="F965" s="172" t="str">
        <f>IFERROR(VLOOKUP(C965,[1]MASTER!C:F,3,FALSE),"")</f>
        <v/>
      </c>
      <c r="G965" s="175" t="str">
        <f>IFERROR(LOOKUP(C965,[1]MASTER!C:C,[1]MASTER!B:B),"")</f>
        <v/>
      </c>
      <c r="H965" s="176" t="str">
        <f>IFERROR(VLOOKUP(C965,[1]MASTER!C:G,5,FALSE),"")</f>
        <v/>
      </c>
      <c r="I965" s="182"/>
      <c r="J965" s="184"/>
      <c r="K965" s="185"/>
      <c r="L965" s="186" t="str">
        <f>IFERROR(VLOOKUP(C965,'[1]MASTERLIST- LABOURS'!$B$1:$F$65536,6,FALSE),"")</f>
        <v/>
      </c>
      <c r="M965" s="186"/>
      <c r="N965" s="186"/>
      <c r="O965" s="12"/>
      <c r="P965" s="12"/>
      <c r="Q965" s="13">
        <f t="shared" si="99"/>
        <v>0</v>
      </c>
      <c r="R965" s="13">
        <f t="shared" si="98"/>
        <v>0</v>
      </c>
      <c r="S965" s="7" t="str">
        <f t="shared" si="100"/>
        <v/>
      </c>
      <c r="T965" s="39" t="str">
        <f t="shared" si="103"/>
        <v/>
      </c>
      <c r="U965" s="178" t="str">
        <f t="shared" si="102"/>
        <v/>
      </c>
      <c r="X965">
        <f t="shared" si="101"/>
        <v>0</v>
      </c>
    </row>
    <row r="966" spans="1:24" ht="15.75">
      <c r="A966" s="109"/>
      <c r="B966" s="173"/>
      <c r="C966" s="8"/>
      <c r="D966" s="55" t="e">
        <f>VLOOKUP(C966,#REF!,2,FALSE)</f>
        <v>#REF!</v>
      </c>
      <c r="E966" s="172" t="str">
        <f>IFERROR(VLOOKUP(C966,[1]MASTER!C:F,4,FALSE),"")</f>
        <v/>
      </c>
      <c r="F966" s="172" t="str">
        <f>IFERROR(VLOOKUP(C966,[1]MASTER!C:F,3,FALSE),"")</f>
        <v/>
      </c>
      <c r="G966" s="175" t="str">
        <f>IFERROR(LOOKUP(C966,[1]MASTER!C:C,[1]MASTER!B:B),"")</f>
        <v/>
      </c>
      <c r="H966" s="176" t="str">
        <f>IFERROR(VLOOKUP(C966,[1]MASTER!C:G,5,FALSE),"")</f>
        <v/>
      </c>
      <c r="I966" s="182"/>
      <c r="J966" s="184"/>
      <c r="K966" s="185"/>
      <c r="L966" s="186" t="str">
        <f>IFERROR(VLOOKUP(C966,'[1]MASTERLIST- LABOURS'!$B$1:$F$65536,6,FALSE),"")</f>
        <v/>
      </c>
      <c r="M966" s="186"/>
      <c r="N966" s="186"/>
      <c r="O966" s="12"/>
      <c r="P966" s="12"/>
      <c r="Q966" s="13">
        <f t="shared" si="99"/>
        <v>0</v>
      </c>
      <c r="R966" s="13">
        <f t="shared" si="98"/>
        <v>0</v>
      </c>
      <c r="S966" s="7" t="str">
        <f t="shared" si="100"/>
        <v/>
      </c>
      <c r="T966" s="39" t="str">
        <f t="shared" si="103"/>
        <v/>
      </c>
      <c r="U966" s="178" t="str">
        <f t="shared" si="102"/>
        <v/>
      </c>
      <c r="X966">
        <f t="shared" si="101"/>
        <v>0</v>
      </c>
    </row>
    <row r="967" spans="1:24" ht="15.75">
      <c r="A967" s="52"/>
      <c r="B967" s="173"/>
      <c r="C967" s="8"/>
      <c r="D967" s="55" t="e">
        <f>VLOOKUP(C967,#REF!,2,FALSE)</f>
        <v>#REF!</v>
      </c>
      <c r="E967" s="172" t="str">
        <f>IFERROR(VLOOKUP(C967,[1]MASTER!C:F,4,FALSE),"")</f>
        <v/>
      </c>
      <c r="F967" s="172" t="str">
        <f>IFERROR(VLOOKUP(C967,[1]MASTER!C:F,3,FALSE),"")</f>
        <v/>
      </c>
      <c r="G967" s="175" t="str">
        <f>IFERROR(LOOKUP(C967,[1]MASTER!C:C,[1]MASTER!B:B),"")</f>
        <v/>
      </c>
      <c r="H967" s="176" t="str">
        <f>IFERROR(VLOOKUP(C967,[1]MASTER!C:G,5,FALSE),"")</f>
        <v/>
      </c>
      <c r="I967" s="182"/>
      <c r="J967" s="184"/>
      <c r="K967" s="185"/>
      <c r="L967" s="186" t="str">
        <f>IFERROR(VLOOKUP(C967,'[1]MASTERLIST- LABOURS'!$B$1:$F$65536,6,FALSE),"")</f>
        <v/>
      </c>
      <c r="M967" s="186"/>
      <c r="N967" s="186"/>
      <c r="O967" s="12"/>
      <c r="P967" s="12"/>
      <c r="Q967" s="13">
        <f t="shared" si="99"/>
        <v>0</v>
      </c>
      <c r="R967" s="13">
        <f t="shared" si="98"/>
        <v>0</v>
      </c>
      <c r="S967" s="7" t="str">
        <f t="shared" si="100"/>
        <v/>
      </c>
      <c r="T967" s="39" t="str">
        <f t="shared" si="103"/>
        <v/>
      </c>
      <c r="U967" s="178" t="str">
        <f t="shared" si="102"/>
        <v/>
      </c>
      <c r="X967">
        <f t="shared" si="101"/>
        <v>0</v>
      </c>
    </row>
    <row r="968" spans="1:24" ht="15.75">
      <c r="A968" s="109"/>
      <c r="B968" s="173"/>
      <c r="C968" s="8"/>
      <c r="D968" s="55" t="e">
        <f>VLOOKUP(C968,#REF!,2,FALSE)</f>
        <v>#REF!</v>
      </c>
      <c r="E968" s="172" t="str">
        <f>IFERROR(VLOOKUP(C968,[1]MASTER!C:F,4,FALSE),"")</f>
        <v/>
      </c>
      <c r="F968" s="172" t="str">
        <f>IFERROR(VLOOKUP(C968,[1]MASTER!C:F,3,FALSE),"")</f>
        <v/>
      </c>
      <c r="G968" s="175" t="str">
        <f>IFERROR(LOOKUP(C968,[1]MASTER!C:C,[1]MASTER!B:B),"")</f>
        <v/>
      </c>
      <c r="H968" s="176" t="str">
        <f>IFERROR(VLOOKUP(C968,[1]MASTER!C:G,5,FALSE),"")</f>
        <v/>
      </c>
      <c r="I968" s="182"/>
      <c r="J968" s="184"/>
      <c r="K968" s="185"/>
      <c r="L968" s="186" t="str">
        <f>IFERROR(VLOOKUP(C968,'[1]MASTERLIST- LABOURS'!$B$1:$F$65536,6,FALSE),"")</f>
        <v/>
      </c>
      <c r="M968" s="186"/>
      <c r="N968" s="186"/>
      <c r="O968" s="12"/>
      <c r="P968" s="12"/>
      <c r="Q968" s="13">
        <f t="shared" si="99"/>
        <v>0</v>
      </c>
      <c r="R968" s="13">
        <f t="shared" si="98"/>
        <v>0</v>
      </c>
      <c r="S968" s="7" t="str">
        <f t="shared" si="100"/>
        <v/>
      </c>
      <c r="T968" s="39" t="str">
        <f t="shared" si="103"/>
        <v/>
      </c>
      <c r="U968" s="178" t="str">
        <f t="shared" si="102"/>
        <v/>
      </c>
      <c r="X968">
        <f t="shared" si="101"/>
        <v>0</v>
      </c>
    </row>
    <row r="969" spans="1:24" ht="15.75">
      <c r="A969" s="52"/>
      <c r="B969" s="173"/>
      <c r="C969" s="8"/>
      <c r="D969" s="55" t="e">
        <f>VLOOKUP(C969,#REF!,2,FALSE)</f>
        <v>#REF!</v>
      </c>
      <c r="E969" s="172" t="str">
        <f>IFERROR(VLOOKUP(C969,[1]MASTER!C:F,4,FALSE),"")</f>
        <v/>
      </c>
      <c r="F969" s="172" t="str">
        <f>IFERROR(VLOOKUP(C969,[1]MASTER!C:F,3,FALSE),"")</f>
        <v/>
      </c>
      <c r="G969" s="175" t="str">
        <f>IFERROR(LOOKUP(C969,[1]MASTER!C:C,[1]MASTER!B:B),"")</f>
        <v/>
      </c>
      <c r="H969" s="176" t="str">
        <f>IFERROR(VLOOKUP(C969,[1]MASTER!C:G,5,FALSE),"")</f>
        <v/>
      </c>
      <c r="I969" s="182"/>
      <c r="J969" s="184"/>
      <c r="K969" s="185"/>
      <c r="L969" s="186" t="str">
        <f>IFERROR(VLOOKUP(C969,'[1]MASTERLIST- LABOURS'!$B$1:$F$65536,6,FALSE),"")</f>
        <v/>
      </c>
      <c r="M969" s="186"/>
      <c r="N969" s="186"/>
      <c r="O969" s="12"/>
      <c r="P969" s="12"/>
      <c r="Q969" s="13">
        <f t="shared" si="99"/>
        <v>0</v>
      </c>
      <c r="R969" s="13">
        <f t="shared" si="98"/>
        <v>0</v>
      </c>
      <c r="S969" s="7" t="str">
        <f t="shared" si="100"/>
        <v/>
      </c>
      <c r="T969" s="39" t="str">
        <f t="shared" si="103"/>
        <v/>
      </c>
      <c r="U969" s="178" t="str">
        <f t="shared" si="102"/>
        <v/>
      </c>
      <c r="X969">
        <f t="shared" si="101"/>
        <v>0</v>
      </c>
    </row>
    <row r="970" spans="1:24" ht="15.75">
      <c r="A970" s="109"/>
      <c r="B970" s="173"/>
      <c r="C970" s="8"/>
      <c r="D970" s="55" t="e">
        <f>VLOOKUP(C970,#REF!,2,FALSE)</f>
        <v>#REF!</v>
      </c>
      <c r="E970" s="172" t="str">
        <f>IFERROR(VLOOKUP(C970,[1]MASTER!C:F,4,FALSE),"")</f>
        <v/>
      </c>
      <c r="F970" s="172" t="str">
        <f>IFERROR(VLOOKUP(C970,[1]MASTER!C:F,3,FALSE),"")</f>
        <v/>
      </c>
      <c r="G970" s="175" t="str">
        <f>IFERROR(LOOKUP(C970,[1]MASTER!C:C,[1]MASTER!B:B),"")</f>
        <v/>
      </c>
      <c r="H970" s="176" t="str">
        <f>IFERROR(VLOOKUP(C970,[1]MASTER!C:G,5,FALSE),"")</f>
        <v/>
      </c>
      <c r="I970" s="182"/>
      <c r="J970" s="184"/>
      <c r="K970" s="185"/>
      <c r="L970" s="186" t="str">
        <f>IFERROR(VLOOKUP(C970,'[1]MASTERLIST- LABOURS'!$B$1:$F$65536,6,FALSE),"")</f>
        <v/>
      </c>
      <c r="M970" s="186"/>
      <c r="N970" s="186"/>
      <c r="O970" s="12"/>
      <c r="P970" s="12"/>
      <c r="Q970" s="13">
        <f t="shared" si="99"/>
        <v>0</v>
      </c>
      <c r="R970" s="13">
        <f t="shared" si="98"/>
        <v>0</v>
      </c>
      <c r="S970" s="7" t="str">
        <f t="shared" si="100"/>
        <v/>
      </c>
      <c r="T970" s="39" t="str">
        <f t="shared" si="103"/>
        <v/>
      </c>
      <c r="U970" s="178" t="str">
        <f t="shared" si="102"/>
        <v/>
      </c>
      <c r="X970">
        <f t="shared" si="101"/>
        <v>0</v>
      </c>
    </row>
    <row r="971" spans="1:24" ht="15.75">
      <c r="A971" s="52"/>
      <c r="B971" s="173"/>
      <c r="C971" s="8"/>
      <c r="D971" s="55" t="e">
        <f>VLOOKUP(C971,#REF!,2,FALSE)</f>
        <v>#REF!</v>
      </c>
      <c r="E971" s="172" t="str">
        <f>IFERROR(VLOOKUP(C971,[1]MASTER!C:F,4,FALSE),"")</f>
        <v/>
      </c>
      <c r="F971" s="172" t="str">
        <f>IFERROR(VLOOKUP(C971,[1]MASTER!C:F,3,FALSE),"")</f>
        <v/>
      </c>
      <c r="G971" s="175" t="str">
        <f>IFERROR(LOOKUP(C971,[1]MASTER!C:C,[1]MASTER!B:B),"")</f>
        <v/>
      </c>
      <c r="H971" s="176" t="str">
        <f>IFERROR(VLOOKUP(C971,[1]MASTER!C:G,5,FALSE),"")</f>
        <v/>
      </c>
      <c r="I971" s="182"/>
      <c r="J971" s="184"/>
      <c r="K971" s="185"/>
      <c r="L971" s="186" t="str">
        <f>IFERROR(VLOOKUP(C971,'[1]MASTERLIST- LABOURS'!$B$1:$F$65536,6,FALSE),"")</f>
        <v/>
      </c>
      <c r="M971" s="186"/>
      <c r="N971" s="186"/>
      <c r="O971" s="12"/>
      <c r="P971" s="12"/>
      <c r="Q971" s="13">
        <f t="shared" si="99"/>
        <v>0</v>
      </c>
      <c r="R971" s="13">
        <f t="shared" si="98"/>
        <v>0</v>
      </c>
      <c r="S971" s="7" t="str">
        <f t="shared" si="100"/>
        <v/>
      </c>
      <c r="T971" s="39" t="str">
        <f t="shared" si="103"/>
        <v/>
      </c>
      <c r="U971" s="178" t="str">
        <f t="shared" si="102"/>
        <v/>
      </c>
      <c r="X971">
        <f t="shared" si="101"/>
        <v>0</v>
      </c>
    </row>
    <row r="972" spans="1:24" ht="15.75">
      <c r="A972" s="109"/>
      <c r="B972" s="173"/>
      <c r="C972" s="8"/>
      <c r="D972" s="55" t="e">
        <f>VLOOKUP(C972,#REF!,2,FALSE)</f>
        <v>#REF!</v>
      </c>
      <c r="E972" s="172" t="str">
        <f>IFERROR(VLOOKUP(C972,[1]MASTER!C:F,4,FALSE),"")</f>
        <v/>
      </c>
      <c r="F972" s="172" t="str">
        <f>IFERROR(VLOOKUP(C972,[1]MASTER!C:F,3,FALSE),"")</f>
        <v/>
      </c>
      <c r="G972" s="175" t="str">
        <f>IFERROR(LOOKUP(C972,[1]MASTER!C:C,[1]MASTER!B:B),"")</f>
        <v/>
      </c>
      <c r="H972" s="176" t="str">
        <f>IFERROR(VLOOKUP(C972,[1]MASTER!C:G,5,FALSE),"")</f>
        <v/>
      </c>
      <c r="I972" s="182"/>
      <c r="J972" s="184"/>
      <c r="K972" s="185"/>
      <c r="L972" s="186" t="str">
        <f>IFERROR(VLOOKUP(C972,'[1]MASTERLIST- LABOURS'!$B$1:$F$65536,6,FALSE),"")</f>
        <v/>
      </c>
      <c r="M972" s="186"/>
      <c r="N972" s="186"/>
      <c r="O972" s="12"/>
      <c r="P972" s="12"/>
      <c r="Q972" s="13">
        <f t="shared" si="99"/>
        <v>0</v>
      </c>
      <c r="R972" s="13">
        <f t="shared" si="98"/>
        <v>0</v>
      </c>
      <c r="S972" s="7" t="str">
        <f t="shared" si="100"/>
        <v/>
      </c>
      <c r="T972" s="39" t="str">
        <f t="shared" si="103"/>
        <v/>
      </c>
      <c r="U972" s="178" t="str">
        <f t="shared" si="102"/>
        <v/>
      </c>
      <c r="X972">
        <f t="shared" si="101"/>
        <v>0</v>
      </c>
    </row>
    <row r="973" spans="1:24" ht="15.75">
      <c r="A973" s="52"/>
      <c r="B973" s="173"/>
      <c r="C973" s="8"/>
      <c r="D973" s="55" t="e">
        <f>VLOOKUP(C973,#REF!,2,FALSE)</f>
        <v>#REF!</v>
      </c>
      <c r="E973" s="172" t="str">
        <f>IFERROR(VLOOKUP(C973,[1]MASTER!C:F,4,FALSE),"")</f>
        <v/>
      </c>
      <c r="F973" s="172" t="str">
        <f>IFERROR(VLOOKUP(C973,[1]MASTER!C:F,3,FALSE),"")</f>
        <v/>
      </c>
      <c r="G973" s="175" t="str">
        <f>IFERROR(LOOKUP(C973,[1]MASTER!C:C,[1]MASTER!B:B),"")</f>
        <v/>
      </c>
      <c r="H973" s="176" t="str">
        <f>IFERROR(VLOOKUP(C973,[1]MASTER!C:G,5,FALSE),"")</f>
        <v/>
      </c>
      <c r="I973" s="182"/>
      <c r="J973" s="184"/>
      <c r="K973" s="185"/>
      <c r="L973" s="186" t="str">
        <f>IFERROR(VLOOKUP(C973,'[1]MASTERLIST- LABOURS'!$B$1:$F$65536,6,FALSE),"")</f>
        <v/>
      </c>
      <c r="M973" s="186"/>
      <c r="N973" s="186"/>
      <c r="O973" s="12"/>
      <c r="P973" s="12"/>
      <c r="Q973" s="13">
        <f t="shared" si="99"/>
        <v>0</v>
      </c>
      <c r="R973" s="13">
        <f t="shared" si="98"/>
        <v>0</v>
      </c>
      <c r="S973" s="7" t="str">
        <f t="shared" si="100"/>
        <v/>
      </c>
      <c r="T973" s="39" t="str">
        <f t="shared" si="103"/>
        <v/>
      </c>
      <c r="U973" s="178" t="str">
        <f t="shared" si="102"/>
        <v/>
      </c>
      <c r="X973">
        <f t="shared" si="101"/>
        <v>0</v>
      </c>
    </row>
    <row r="974" spans="1:24" ht="15.75">
      <c r="A974" s="109"/>
      <c r="B974" s="173"/>
      <c r="C974" s="8"/>
      <c r="D974" s="55" t="e">
        <f>VLOOKUP(C974,#REF!,2,FALSE)</f>
        <v>#REF!</v>
      </c>
      <c r="E974" s="172" t="str">
        <f>IFERROR(VLOOKUP(C974,[1]MASTER!C:F,4,FALSE),"")</f>
        <v/>
      </c>
      <c r="F974" s="172" t="str">
        <f>IFERROR(VLOOKUP(C974,[1]MASTER!C:F,3,FALSE),"")</f>
        <v/>
      </c>
      <c r="G974" s="175" t="str">
        <f>IFERROR(LOOKUP(C974,[1]MASTER!C:C,[1]MASTER!B:B),"")</f>
        <v/>
      </c>
      <c r="H974" s="176" t="str">
        <f>IFERROR(VLOOKUP(C974,[1]MASTER!C:G,5,FALSE),"")</f>
        <v/>
      </c>
      <c r="I974" s="182"/>
      <c r="J974" s="184"/>
      <c r="K974" s="185"/>
      <c r="L974" s="186" t="str">
        <f>IFERROR(VLOOKUP(C974,'[1]MASTERLIST- LABOURS'!$B$1:$F$65536,6,FALSE),"")</f>
        <v/>
      </c>
      <c r="M974" s="186"/>
      <c r="N974" s="186"/>
      <c r="O974" s="12"/>
      <c r="P974" s="12"/>
      <c r="Q974" s="13">
        <f t="shared" si="99"/>
        <v>0</v>
      </c>
      <c r="R974" s="13">
        <f t="shared" ref="R974:R1037" si="104">IF(Q974&gt;60,Q974-60,0)</f>
        <v>0</v>
      </c>
      <c r="S974" s="7" t="str">
        <f t="shared" si="100"/>
        <v/>
      </c>
      <c r="T974" s="39" t="str">
        <f t="shared" si="103"/>
        <v/>
      </c>
      <c r="U974" s="178" t="str">
        <f t="shared" si="102"/>
        <v/>
      </c>
      <c r="X974">
        <f t="shared" si="101"/>
        <v>0</v>
      </c>
    </row>
    <row r="975" spans="1:24" ht="15.75">
      <c r="A975" s="52"/>
      <c r="B975" s="173"/>
      <c r="C975" s="8"/>
      <c r="D975" s="55" t="e">
        <f>VLOOKUP(C975,#REF!,2,FALSE)</f>
        <v>#REF!</v>
      </c>
      <c r="E975" s="172" t="str">
        <f>IFERROR(VLOOKUP(C975,[1]MASTER!C:F,4,FALSE),"")</f>
        <v/>
      </c>
      <c r="F975" s="172" t="str">
        <f>IFERROR(VLOOKUP(C975,[1]MASTER!C:F,3,FALSE),"")</f>
        <v/>
      </c>
      <c r="G975" s="175" t="str">
        <f>IFERROR(LOOKUP(C975,[1]MASTER!C:C,[1]MASTER!B:B),"")</f>
        <v/>
      </c>
      <c r="H975" s="176" t="str">
        <f>IFERROR(VLOOKUP(C975,[1]MASTER!C:G,5,FALSE),"")</f>
        <v/>
      </c>
      <c r="I975" s="182"/>
      <c r="J975" s="184"/>
      <c r="K975" s="185"/>
      <c r="L975" s="186" t="str">
        <f>IFERROR(VLOOKUP(C975,'[1]MASTERLIST- LABOURS'!$B$1:$F$65536,6,FALSE),"")</f>
        <v/>
      </c>
      <c r="M975" s="186"/>
      <c r="N975" s="186"/>
      <c r="O975" s="12"/>
      <c r="P975" s="12"/>
      <c r="Q975" s="13">
        <f t="shared" si="99"/>
        <v>0</v>
      </c>
      <c r="R975" s="13">
        <f t="shared" si="104"/>
        <v>0</v>
      </c>
      <c r="S975" s="7" t="str">
        <f t="shared" si="100"/>
        <v/>
      </c>
      <c r="T975" s="39" t="str">
        <f t="shared" si="103"/>
        <v/>
      </c>
      <c r="U975" s="178" t="str">
        <f t="shared" si="102"/>
        <v/>
      </c>
      <c r="X975">
        <f t="shared" si="101"/>
        <v>0</v>
      </c>
    </row>
    <row r="976" spans="1:24" ht="15.75">
      <c r="A976" s="109"/>
      <c r="B976" s="173"/>
      <c r="C976" s="8"/>
      <c r="D976" s="55" t="e">
        <f>VLOOKUP(C976,#REF!,2,FALSE)</f>
        <v>#REF!</v>
      </c>
      <c r="E976" s="172" t="str">
        <f>IFERROR(VLOOKUP(C976,[1]MASTER!C:F,4,FALSE),"")</f>
        <v/>
      </c>
      <c r="F976" s="172" t="str">
        <f>IFERROR(VLOOKUP(C976,[1]MASTER!C:F,3,FALSE),"")</f>
        <v/>
      </c>
      <c r="G976" s="175" t="str">
        <f>IFERROR(LOOKUP(C976,[1]MASTER!C:C,[1]MASTER!B:B),"")</f>
        <v/>
      </c>
      <c r="H976" s="176" t="str">
        <f>IFERROR(VLOOKUP(C976,[1]MASTER!C:G,5,FALSE),"")</f>
        <v/>
      </c>
      <c r="I976" s="182"/>
      <c r="J976" s="184"/>
      <c r="K976" s="185"/>
      <c r="L976" s="186" t="str">
        <f>IFERROR(VLOOKUP(C976,'[1]MASTERLIST- LABOURS'!$B$1:$F$65536,6,FALSE),"")</f>
        <v/>
      </c>
      <c r="M976" s="186"/>
      <c r="N976" s="186"/>
      <c r="O976" s="12"/>
      <c r="P976" s="12"/>
      <c r="Q976" s="13">
        <f t="shared" si="99"/>
        <v>0</v>
      </c>
      <c r="R976" s="13">
        <f t="shared" si="104"/>
        <v>0</v>
      </c>
      <c r="S976" s="7" t="str">
        <f t="shared" si="100"/>
        <v/>
      </c>
      <c r="T976" s="39" t="str">
        <f t="shared" si="103"/>
        <v/>
      </c>
      <c r="U976" s="178" t="str">
        <f t="shared" si="102"/>
        <v/>
      </c>
      <c r="X976">
        <f t="shared" si="101"/>
        <v>0</v>
      </c>
    </row>
    <row r="977" spans="1:24" ht="15.75">
      <c r="A977" s="52"/>
      <c r="B977" s="173"/>
      <c r="C977" s="8"/>
      <c r="D977" s="55" t="e">
        <f>VLOOKUP(C977,#REF!,2,FALSE)</f>
        <v>#REF!</v>
      </c>
      <c r="E977" s="172" t="str">
        <f>IFERROR(VLOOKUP(C977,[1]MASTER!C:F,4,FALSE),"")</f>
        <v/>
      </c>
      <c r="F977" s="172" t="str">
        <f>IFERROR(VLOOKUP(C977,[1]MASTER!C:F,3,FALSE),"")</f>
        <v/>
      </c>
      <c r="G977" s="175" t="str">
        <f>IFERROR(LOOKUP(C977,[1]MASTER!C:C,[1]MASTER!B:B),"")</f>
        <v/>
      </c>
      <c r="H977" s="176" t="str">
        <f>IFERROR(VLOOKUP(C977,[1]MASTER!C:G,5,FALSE),"")</f>
        <v/>
      </c>
      <c r="I977" s="182"/>
      <c r="J977" s="184"/>
      <c r="K977" s="185"/>
      <c r="L977" s="186" t="str">
        <f>IFERROR(VLOOKUP(C977,'[1]MASTERLIST- LABOURS'!$B$1:$F$65536,6,FALSE),"")</f>
        <v/>
      </c>
      <c r="M977" s="186"/>
      <c r="N977" s="186"/>
      <c r="O977" s="12"/>
      <c r="P977" s="12"/>
      <c r="Q977" s="13">
        <f t="shared" si="99"/>
        <v>0</v>
      </c>
      <c r="R977" s="13">
        <f t="shared" si="104"/>
        <v>0</v>
      </c>
      <c r="S977" s="7" t="str">
        <f t="shared" si="100"/>
        <v/>
      </c>
      <c r="T977" s="39" t="str">
        <f t="shared" si="103"/>
        <v/>
      </c>
      <c r="U977" s="178" t="str">
        <f t="shared" si="102"/>
        <v/>
      </c>
      <c r="X977">
        <f t="shared" si="101"/>
        <v>0</v>
      </c>
    </row>
    <row r="978" spans="1:24" ht="15.75">
      <c r="A978" s="109"/>
      <c r="B978" s="173"/>
      <c r="C978" s="8"/>
      <c r="D978" s="55" t="e">
        <f>VLOOKUP(C978,#REF!,2,FALSE)</f>
        <v>#REF!</v>
      </c>
      <c r="E978" s="172" t="str">
        <f>IFERROR(VLOOKUP(C978,[1]MASTER!C:F,4,FALSE),"")</f>
        <v/>
      </c>
      <c r="F978" s="172" t="str">
        <f>IFERROR(VLOOKUP(C978,[1]MASTER!C:F,3,FALSE),"")</f>
        <v/>
      </c>
      <c r="G978" s="175" t="str">
        <f>IFERROR(LOOKUP(C978,[1]MASTER!C:C,[1]MASTER!B:B),"")</f>
        <v/>
      </c>
      <c r="H978" s="176" t="str">
        <f>IFERROR(VLOOKUP(C978,[1]MASTER!C:G,5,FALSE),"")</f>
        <v/>
      </c>
      <c r="I978" s="182"/>
      <c r="J978" s="184"/>
      <c r="K978" s="185"/>
      <c r="L978" s="186" t="str">
        <f>IFERROR(VLOOKUP(C978,'[1]MASTERLIST- LABOURS'!$B$1:$F$65536,6,FALSE),"")</f>
        <v/>
      </c>
      <c r="M978" s="186"/>
      <c r="N978" s="186"/>
      <c r="O978" s="12"/>
      <c r="P978" s="12"/>
      <c r="Q978" s="13">
        <f t="shared" si="99"/>
        <v>0</v>
      </c>
      <c r="R978" s="13">
        <f t="shared" si="104"/>
        <v>0</v>
      </c>
      <c r="S978" s="7" t="str">
        <f t="shared" si="100"/>
        <v/>
      </c>
      <c r="T978" s="39" t="str">
        <f t="shared" si="103"/>
        <v/>
      </c>
      <c r="U978" s="178" t="str">
        <f t="shared" si="102"/>
        <v/>
      </c>
      <c r="X978">
        <f t="shared" si="101"/>
        <v>0</v>
      </c>
    </row>
    <row r="979" spans="1:24" ht="15.75">
      <c r="A979" s="52"/>
      <c r="B979" s="173"/>
      <c r="C979" s="8"/>
      <c r="D979" s="55" t="e">
        <f>VLOOKUP(C979,#REF!,2,FALSE)</f>
        <v>#REF!</v>
      </c>
      <c r="E979" s="172" t="str">
        <f>IFERROR(VLOOKUP(C979,[1]MASTER!C:F,4,FALSE),"")</f>
        <v/>
      </c>
      <c r="F979" s="172" t="str">
        <f>IFERROR(VLOOKUP(C979,[1]MASTER!C:F,3,FALSE),"")</f>
        <v/>
      </c>
      <c r="G979" s="175" t="str">
        <f>IFERROR(LOOKUP(C979,[1]MASTER!C:C,[1]MASTER!B:B),"")</f>
        <v/>
      </c>
      <c r="H979" s="176" t="str">
        <f>IFERROR(VLOOKUP(C979,[1]MASTER!C:G,5,FALSE),"")</f>
        <v/>
      </c>
      <c r="I979" s="182"/>
      <c r="J979" s="184"/>
      <c r="K979" s="185"/>
      <c r="L979" s="186" t="str">
        <f>IFERROR(VLOOKUP(C979,'[1]MASTERLIST- LABOURS'!$B$1:$F$65536,6,FALSE),"")</f>
        <v/>
      </c>
      <c r="M979" s="186"/>
      <c r="N979" s="186"/>
      <c r="O979" s="12"/>
      <c r="P979" s="12"/>
      <c r="Q979" s="13">
        <f t="shared" si="99"/>
        <v>0</v>
      </c>
      <c r="R979" s="13">
        <f t="shared" si="104"/>
        <v>0</v>
      </c>
      <c r="S979" s="7" t="str">
        <f t="shared" si="100"/>
        <v/>
      </c>
      <c r="T979" s="39" t="str">
        <f t="shared" si="103"/>
        <v/>
      </c>
      <c r="U979" s="178" t="str">
        <f t="shared" si="102"/>
        <v/>
      </c>
      <c r="X979">
        <f t="shared" si="101"/>
        <v>0</v>
      </c>
    </row>
    <row r="980" spans="1:24" ht="15.75">
      <c r="A980" s="109"/>
      <c r="B980" s="173"/>
      <c r="C980" s="8"/>
      <c r="D980" s="55" t="e">
        <f>VLOOKUP(C980,#REF!,2,FALSE)</f>
        <v>#REF!</v>
      </c>
      <c r="E980" s="172" t="str">
        <f>IFERROR(VLOOKUP(C980,[1]MASTER!C:F,4,FALSE),"")</f>
        <v/>
      </c>
      <c r="F980" s="172" t="str">
        <f>IFERROR(VLOOKUP(C980,[1]MASTER!C:F,3,FALSE),"")</f>
        <v/>
      </c>
      <c r="G980" s="175" t="str">
        <f>IFERROR(LOOKUP(C980,[1]MASTER!C:C,[1]MASTER!B:B),"")</f>
        <v/>
      </c>
      <c r="H980" s="176" t="str">
        <f>IFERROR(VLOOKUP(C980,[1]MASTER!C:G,5,FALSE),"")</f>
        <v/>
      </c>
      <c r="I980" s="182"/>
      <c r="J980" s="184"/>
      <c r="K980" s="185"/>
      <c r="L980" s="186" t="str">
        <f>IFERROR(VLOOKUP(C980,'[1]MASTERLIST- LABOURS'!$B$1:$F$65536,6,FALSE),"")</f>
        <v/>
      </c>
      <c r="M980" s="186"/>
      <c r="N980" s="186"/>
      <c r="O980" s="12"/>
      <c r="P980" s="12"/>
      <c r="Q980" s="13">
        <f t="shared" si="99"/>
        <v>0</v>
      </c>
      <c r="R980" s="13">
        <f t="shared" si="104"/>
        <v>0</v>
      </c>
      <c r="S980" s="7" t="str">
        <f t="shared" si="100"/>
        <v/>
      </c>
      <c r="T980" s="39" t="str">
        <f t="shared" si="103"/>
        <v/>
      </c>
      <c r="U980" s="178" t="str">
        <f t="shared" si="102"/>
        <v/>
      </c>
      <c r="X980">
        <f t="shared" si="101"/>
        <v>0</v>
      </c>
    </row>
    <row r="981" spans="1:24" ht="15.75">
      <c r="A981" s="52"/>
      <c r="B981" s="173"/>
      <c r="C981" s="8"/>
      <c r="D981" s="55" t="e">
        <f>VLOOKUP(C981,#REF!,2,FALSE)</f>
        <v>#REF!</v>
      </c>
      <c r="E981" s="172" t="str">
        <f>IFERROR(VLOOKUP(C981,[1]MASTER!C:F,4,FALSE),"")</f>
        <v/>
      </c>
      <c r="F981" s="172" t="str">
        <f>IFERROR(VLOOKUP(C981,[1]MASTER!C:F,3,FALSE),"")</f>
        <v/>
      </c>
      <c r="G981" s="175" t="str">
        <f>IFERROR(LOOKUP(C981,[1]MASTER!C:C,[1]MASTER!B:B),"")</f>
        <v/>
      </c>
      <c r="H981" s="176" t="str">
        <f>IFERROR(VLOOKUP(C981,[1]MASTER!C:G,5,FALSE),"")</f>
        <v/>
      </c>
      <c r="I981" s="182"/>
      <c r="J981" s="184"/>
      <c r="K981" s="185"/>
      <c r="L981" s="186" t="str">
        <f>IFERROR(VLOOKUP(C981,'[1]MASTERLIST- LABOURS'!$B$1:$F$65536,6,FALSE),"")</f>
        <v/>
      </c>
      <c r="M981" s="186"/>
      <c r="N981" s="186"/>
      <c r="O981" s="12"/>
      <c r="P981" s="12"/>
      <c r="Q981" s="13">
        <f t="shared" si="99"/>
        <v>0</v>
      </c>
      <c r="R981" s="13">
        <f t="shared" si="104"/>
        <v>0</v>
      </c>
      <c r="S981" s="7" t="str">
        <f t="shared" si="100"/>
        <v/>
      </c>
      <c r="T981" s="39" t="str">
        <f t="shared" si="103"/>
        <v/>
      </c>
      <c r="U981" s="178" t="str">
        <f t="shared" si="102"/>
        <v/>
      </c>
      <c r="X981">
        <f t="shared" si="101"/>
        <v>0</v>
      </c>
    </row>
    <row r="982" spans="1:24" ht="15.75">
      <c r="A982" s="109"/>
      <c r="B982" s="173"/>
      <c r="C982" s="8"/>
      <c r="D982" s="55" t="e">
        <f>VLOOKUP(C982,#REF!,2,FALSE)</f>
        <v>#REF!</v>
      </c>
      <c r="E982" s="172" t="str">
        <f>IFERROR(VLOOKUP(C982,[1]MASTER!C:F,4,FALSE),"")</f>
        <v/>
      </c>
      <c r="F982" s="172" t="str">
        <f>IFERROR(VLOOKUP(C982,[1]MASTER!C:F,3,FALSE),"")</f>
        <v/>
      </c>
      <c r="G982" s="175" t="str">
        <f>IFERROR(LOOKUP(C982,[1]MASTER!C:C,[1]MASTER!B:B),"")</f>
        <v/>
      </c>
      <c r="H982" s="176" t="str">
        <f>IFERROR(VLOOKUP(C982,[1]MASTER!C:G,5,FALSE),"")</f>
        <v/>
      </c>
      <c r="I982" s="182"/>
      <c r="J982" s="184"/>
      <c r="K982" s="185"/>
      <c r="L982" s="186" t="str">
        <f>IFERROR(VLOOKUP(C982,'[1]MASTERLIST- LABOURS'!$B$1:$F$65536,6,FALSE),"")</f>
        <v/>
      </c>
      <c r="M982" s="186"/>
      <c r="N982" s="186"/>
      <c r="O982" s="12"/>
      <c r="P982" s="12"/>
      <c r="Q982" s="13">
        <f t="shared" si="99"/>
        <v>0</v>
      </c>
      <c r="R982" s="13">
        <f t="shared" si="104"/>
        <v>0</v>
      </c>
      <c r="S982" s="7" t="str">
        <f t="shared" si="100"/>
        <v/>
      </c>
      <c r="T982" s="39" t="str">
        <f t="shared" si="103"/>
        <v/>
      </c>
      <c r="U982" s="178" t="str">
        <f t="shared" si="102"/>
        <v/>
      </c>
      <c r="X982">
        <f t="shared" si="101"/>
        <v>0</v>
      </c>
    </row>
    <row r="983" spans="1:24" ht="15.75">
      <c r="A983" s="52"/>
      <c r="B983" s="173"/>
      <c r="C983" s="8"/>
      <c r="D983" s="55" t="e">
        <f>VLOOKUP(C983,#REF!,2,FALSE)</f>
        <v>#REF!</v>
      </c>
      <c r="E983" s="172" t="str">
        <f>IFERROR(VLOOKUP(C983,[1]MASTER!C:F,4,FALSE),"")</f>
        <v/>
      </c>
      <c r="F983" s="172" t="str">
        <f>IFERROR(VLOOKUP(C983,[1]MASTER!C:F,3,FALSE),"")</f>
        <v/>
      </c>
      <c r="G983" s="175" t="str">
        <f>IFERROR(LOOKUP(C983,[1]MASTER!C:C,[1]MASTER!B:B),"")</f>
        <v/>
      </c>
      <c r="H983" s="176" t="str">
        <f>IFERROR(VLOOKUP(C983,[1]MASTER!C:G,5,FALSE),"")</f>
        <v/>
      </c>
      <c r="I983" s="182"/>
      <c r="J983" s="184"/>
      <c r="K983" s="185"/>
      <c r="L983" s="186" t="str">
        <f>IFERROR(VLOOKUP(C983,'[1]MASTERLIST- LABOURS'!$B$1:$F$65536,6,FALSE),"")</f>
        <v/>
      </c>
      <c r="M983" s="186"/>
      <c r="N983" s="186"/>
      <c r="O983" s="12"/>
      <c r="P983" s="12"/>
      <c r="Q983" s="13">
        <f t="shared" si="99"/>
        <v>0</v>
      </c>
      <c r="R983" s="13">
        <f t="shared" si="104"/>
        <v>0</v>
      </c>
      <c r="S983" s="7" t="str">
        <f t="shared" si="100"/>
        <v/>
      </c>
      <c r="T983" s="39" t="str">
        <f t="shared" si="103"/>
        <v/>
      </c>
      <c r="U983" s="178" t="str">
        <f t="shared" si="102"/>
        <v/>
      </c>
      <c r="X983">
        <f t="shared" si="101"/>
        <v>0</v>
      </c>
    </row>
    <row r="984" spans="1:24" ht="15.75">
      <c r="A984" s="109"/>
      <c r="B984" s="173"/>
      <c r="C984" s="8"/>
      <c r="D984" s="55" t="e">
        <f>VLOOKUP(C984,#REF!,2,FALSE)</f>
        <v>#REF!</v>
      </c>
      <c r="E984" s="172" t="str">
        <f>IFERROR(VLOOKUP(C984,[1]MASTER!C:F,4,FALSE),"")</f>
        <v/>
      </c>
      <c r="F984" s="172" t="str">
        <f>IFERROR(VLOOKUP(C984,[1]MASTER!C:F,3,FALSE),"")</f>
        <v/>
      </c>
      <c r="G984" s="175" t="str">
        <f>IFERROR(LOOKUP(C984,[1]MASTER!C:C,[1]MASTER!B:B),"")</f>
        <v/>
      </c>
      <c r="H984" s="176" t="str">
        <f>IFERROR(VLOOKUP(C984,[1]MASTER!C:G,5,FALSE),"")</f>
        <v/>
      </c>
      <c r="I984" s="182"/>
      <c r="J984" s="184"/>
      <c r="K984" s="185"/>
      <c r="L984" s="186" t="str">
        <f>IFERROR(VLOOKUP(C984,'[1]MASTERLIST- LABOURS'!$B$1:$F$65536,6,FALSE),"")</f>
        <v/>
      </c>
      <c r="M984" s="186"/>
      <c r="N984" s="186"/>
      <c r="O984" s="12"/>
      <c r="P984" s="12"/>
      <c r="Q984" s="13">
        <f t="shared" si="99"/>
        <v>0</v>
      </c>
      <c r="R984" s="13">
        <f t="shared" si="104"/>
        <v>0</v>
      </c>
      <c r="S984" s="7" t="str">
        <f t="shared" si="100"/>
        <v/>
      </c>
      <c r="T984" s="39" t="str">
        <f t="shared" si="103"/>
        <v/>
      </c>
      <c r="U984" s="178" t="str">
        <f t="shared" si="102"/>
        <v/>
      </c>
      <c r="X984">
        <f t="shared" si="101"/>
        <v>0</v>
      </c>
    </row>
    <row r="985" spans="1:24" ht="15.75">
      <c r="A985" s="52"/>
      <c r="B985" s="173"/>
      <c r="C985" s="8"/>
      <c r="D985" s="55" t="e">
        <f>VLOOKUP(C985,#REF!,2,FALSE)</f>
        <v>#REF!</v>
      </c>
      <c r="E985" s="172" t="str">
        <f>IFERROR(VLOOKUP(C985,[1]MASTER!C:F,4,FALSE),"")</f>
        <v/>
      </c>
      <c r="F985" s="172" t="str">
        <f>IFERROR(VLOOKUP(C985,[1]MASTER!C:F,3,FALSE),"")</f>
        <v/>
      </c>
      <c r="G985" s="175" t="str">
        <f>IFERROR(LOOKUP(C985,[1]MASTER!C:C,[1]MASTER!B:B),"")</f>
        <v/>
      </c>
      <c r="H985" s="176" t="str">
        <f>IFERROR(VLOOKUP(C985,[1]MASTER!C:G,5,FALSE),"")</f>
        <v/>
      </c>
      <c r="I985" s="182"/>
      <c r="J985" s="184"/>
      <c r="K985" s="185"/>
      <c r="L985" s="186" t="str">
        <f>IFERROR(VLOOKUP(C985,'[1]MASTERLIST- LABOURS'!$B$1:$F$65536,6,FALSE),"")</f>
        <v/>
      </c>
      <c r="M985" s="186"/>
      <c r="N985" s="186"/>
      <c r="O985" s="12"/>
      <c r="P985" s="12"/>
      <c r="Q985" s="13">
        <f t="shared" si="99"/>
        <v>0</v>
      </c>
      <c r="R985" s="13">
        <f t="shared" si="104"/>
        <v>0</v>
      </c>
      <c r="S985" s="7" t="str">
        <f t="shared" si="100"/>
        <v/>
      </c>
      <c r="T985" s="39" t="str">
        <f t="shared" si="103"/>
        <v/>
      </c>
      <c r="U985" s="178" t="str">
        <f t="shared" si="102"/>
        <v/>
      </c>
      <c r="X985">
        <f t="shared" si="101"/>
        <v>0</v>
      </c>
    </row>
    <row r="986" spans="1:24" ht="15.75">
      <c r="A986" s="109"/>
      <c r="B986" s="173"/>
      <c r="C986" s="8"/>
      <c r="D986" s="55" t="e">
        <f>VLOOKUP(C986,#REF!,2,FALSE)</f>
        <v>#REF!</v>
      </c>
      <c r="E986" s="172" t="str">
        <f>IFERROR(VLOOKUP(C986,[1]MASTER!C:F,4,FALSE),"")</f>
        <v/>
      </c>
      <c r="F986" s="172" t="str">
        <f>IFERROR(VLOOKUP(C986,[1]MASTER!C:F,3,FALSE),"")</f>
        <v/>
      </c>
      <c r="G986" s="175" t="str">
        <f>IFERROR(LOOKUP(C986,[1]MASTER!C:C,[1]MASTER!B:B),"")</f>
        <v/>
      </c>
      <c r="H986" s="176" t="str">
        <f>IFERROR(VLOOKUP(C986,[1]MASTER!C:G,5,FALSE),"")</f>
        <v/>
      </c>
      <c r="I986" s="182"/>
      <c r="J986" s="184"/>
      <c r="K986" s="185"/>
      <c r="L986" s="186" t="str">
        <f>IFERROR(VLOOKUP(C986,'[1]MASTERLIST- LABOURS'!$B$1:$F$65536,6,FALSE),"")</f>
        <v/>
      </c>
      <c r="M986" s="186"/>
      <c r="N986" s="186"/>
      <c r="O986" s="12"/>
      <c r="P986" s="12"/>
      <c r="Q986" s="13">
        <f t="shared" ref="Q986:Q1049" si="105">IF(J986&gt;1,K986-J986,0)</f>
        <v>0</v>
      </c>
      <c r="R986" s="13">
        <f t="shared" si="104"/>
        <v>0</v>
      </c>
      <c r="S986" s="7" t="str">
        <f t="shared" ref="S986:S1049" si="106">IFERROR(IF(R986&gt;0,B986-G986-R986,B986-G986),"")</f>
        <v/>
      </c>
      <c r="T986" s="39" t="str">
        <f t="shared" si="103"/>
        <v/>
      </c>
      <c r="U986" s="178" t="str">
        <f t="shared" si="102"/>
        <v/>
      </c>
      <c r="X986">
        <f t="shared" si="101"/>
        <v>0</v>
      </c>
    </row>
    <row r="987" spans="1:24" ht="15.75">
      <c r="A987" s="52"/>
      <c r="B987" s="173"/>
      <c r="C987" s="8"/>
      <c r="D987" s="55" t="e">
        <f>VLOOKUP(C987,#REF!,2,FALSE)</f>
        <v>#REF!</v>
      </c>
      <c r="E987" s="172" t="str">
        <f>IFERROR(VLOOKUP(C987,[1]MASTER!C:F,4,FALSE),"")</f>
        <v/>
      </c>
      <c r="F987" s="172" t="str">
        <f>IFERROR(VLOOKUP(C987,[1]MASTER!C:F,3,FALSE),"")</f>
        <v/>
      </c>
      <c r="G987" s="175" t="str">
        <f>IFERROR(LOOKUP(C987,[1]MASTER!C:C,[1]MASTER!B:B),"")</f>
        <v/>
      </c>
      <c r="H987" s="176" t="str">
        <f>IFERROR(VLOOKUP(C987,[1]MASTER!C:G,5,FALSE),"")</f>
        <v/>
      </c>
      <c r="I987" s="182"/>
      <c r="J987" s="184"/>
      <c r="K987" s="185"/>
      <c r="L987" s="186" t="str">
        <f>IFERROR(VLOOKUP(C987,'[1]MASTERLIST- LABOURS'!$B$1:$F$65536,6,FALSE),"")</f>
        <v/>
      </c>
      <c r="M987" s="186"/>
      <c r="N987" s="186"/>
      <c r="O987" s="12"/>
      <c r="P987" s="12"/>
      <c r="Q987" s="13">
        <f t="shared" si="105"/>
        <v>0</v>
      </c>
      <c r="R987" s="13">
        <f t="shared" si="104"/>
        <v>0</v>
      </c>
      <c r="S987" s="7" t="str">
        <f t="shared" si="106"/>
        <v/>
      </c>
      <c r="T987" s="39" t="str">
        <f t="shared" si="103"/>
        <v/>
      </c>
      <c r="U987" s="178" t="str">
        <f t="shared" si="102"/>
        <v/>
      </c>
      <c r="X987">
        <f t="shared" si="101"/>
        <v>0</v>
      </c>
    </row>
    <row r="988" spans="1:24" ht="15.75">
      <c r="A988" s="109"/>
      <c r="B988" s="173"/>
      <c r="C988" s="8"/>
      <c r="D988" s="55" t="e">
        <f>VLOOKUP(C988,#REF!,2,FALSE)</f>
        <v>#REF!</v>
      </c>
      <c r="E988" s="172" t="str">
        <f>IFERROR(VLOOKUP(C988,[1]MASTER!C:F,4,FALSE),"")</f>
        <v/>
      </c>
      <c r="F988" s="172" t="str">
        <f>IFERROR(VLOOKUP(C988,[1]MASTER!C:F,3,FALSE),"")</f>
        <v/>
      </c>
      <c r="G988" s="175" t="str">
        <f>IFERROR(LOOKUP(C988,[1]MASTER!C:C,[1]MASTER!B:B),"")</f>
        <v/>
      </c>
      <c r="H988" s="176" t="str">
        <f>IFERROR(VLOOKUP(C988,[1]MASTER!C:G,5,FALSE),"")</f>
        <v/>
      </c>
      <c r="I988" s="182"/>
      <c r="J988" s="184"/>
      <c r="K988" s="185"/>
      <c r="L988" s="186" t="str">
        <f>IFERROR(VLOOKUP(C988,'[1]MASTERLIST- LABOURS'!$B$1:$F$65536,6,FALSE),"")</f>
        <v/>
      </c>
      <c r="M988" s="186"/>
      <c r="N988" s="186"/>
      <c r="O988" s="12"/>
      <c r="P988" s="12"/>
      <c r="Q988" s="13">
        <f t="shared" si="105"/>
        <v>0</v>
      </c>
      <c r="R988" s="13">
        <f t="shared" si="104"/>
        <v>0</v>
      </c>
      <c r="S988" s="7" t="str">
        <f t="shared" si="106"/>
        <v/>
      </c>
      <c r="T988" s="39" t="str">
        <f t="shared" si="103"/>
        <v/>
      </c>
      <c r="U988" s="178" t="str">
        <f t="shared" si="102"/>
        <v/>
      </c>
      <c r="X988">
        <f t="shared" si="101"/>
        <v>0</v>
      </c>
    </row>
    <row r="989" spans="1:24" ht="15.75">
      <c r="A989" s="52"/>
      <c r="B989" s="173"/>
      <c r="C989" s="8"/>
      <c r="D989" s="55" t="e">
        <f>VLOOKUP(C989,#REF!,2,FALSE)</f>
        <v>#REF!</v>
      </c>
      <c r="E989" s="172" t="str">
        <f>IFERROR(VLOOKUP(C989,[1]MASTER!C:F,4,FALSE),"")</f>
        <v/>
      </c>
      <c r="F989" s="172" t="str">
        <f>IFERROR(VLOOKUP(C989,[1]MASTER!C:F,3,FALSE),"")</f>
        <v/>
      </c>
      <c r="G989" s="175" t="str">
        <f>IFERROR(LOOKUP(C989,[1]MASTER!C:C,[1]MASTER!B:B),"")</f>
        <v/>
      </c>
      <c r="H989" s="176" t="str">
        <f>IFERROR(VLOOKUP(C989,[1]MASTER!C:G,5,FALSE),"")</f>
        <v/>
      </c>
      <c r="I989" s="182"/>
      <c r="J989" s="184"/>
      <c r="K989" s="185"/>
      <c r="L989" s="186" t="str">
        <f>IFERROR(VLOOKUP(C989,'[1]MASTERLIST- LABOURS'!$B$1:$F$65536,6,FALSE),"")</f>
        <v/>
      </c>
      <c r="M989" s="186"/>
      <c r="N989" s="186"/>
      <c r="O989" s="12"/>
      <c r="P989" s="12"/>
      <c r="Q989" s="13">
        <f t="shared" si="105"/>
        <v>0</v>
      </c>
      <c r="R989" s="13">
        <f t="shared" si="104"/>
        <v>0</v>
      </c>
      <c r="S989" s="7" t="str">
        <f t="shared" si="106"/>
        <v/>
      </c>
      <c r="T989" s="39" t="str">
        <f t="shared" si="103"/>
        <v/>
      </c>
      <c r="U989" s="178" t="str">
        <f t="shared" si="102"/>
        <v/>
      </c>
      <c r="X989">
        <f t="shared" si="101"/>
        <v>0</v>
      </c>
    </row>
    <row r="990" spans="1:24" ht="15.75">
      <c r="A990" s="109"/>
      <c r="B990" s="173"/>
      <c r="C990" s="8"/>
      <c r="D990" s="55" t="e">
        <f>VLOOKUP(C990,#REF!,2,FALSE)</f>
        <v>#REF!</v>
      </c>
      <c r="E990" s="172" t="str">
        <f>IFERROR(VLOOKUP(C990,[1]MASTER!C:F,4,FALSE),"")</f>
        <v/>
      </c>
      <c r="F990" s="172" t="str">
        <f>IFERROR(VLOOKUP(C990,[1]MASTER!C:F,3,FALSE),"")</f>
        <v/>
      </c>
      <c r="G990" s="175" t="str">
        <f>IFERROR(LOOKUP(C990,[1]MASTER!C:C,[1]MASTER!B:B),"")</f>
        <v/>
      </c>
      <c r="H990" s="176" t="str">
        <f>IFERROR(VLOOKUP(C990,[1]MASTER!C:G,5,FALSE),"")</f>
        <v/>
      </c>
      <c r="I990" s="182"/>
      <c r="J990" s="184"/>
      <c r="K990" s="185"/>
      <c r="L990" s="186" t="str">
        <f>IFERROR(VLOOKUP(C990,'[1]MASTERLIST- LABOURS'!$B$1:$F$65536,6,FALSE),"")</f>
        <v/>
      </c>
      <c r="M990" s="186"/>
      <c r="N990" s="186"/>
      <c r="O990" s="12"/>
      <c r="P990" s="12"/>
      <c r="Q990" s="13">
        <f t="shared" si="105"/>
        <v>0</v>
      </c>
      <c r="R990" s="13">
        <f t="shared" si="104"/>
        <v>0</v>
      </c>
      <c r="S990" s="7" t="str">
        <f t="shared" si="106"/>
        <v/>
      </c>
      <c r="T990" s="39" t="str">
        <f t="shared" si="103"/>
        <v/>
      </c>
      <c r="U990" s="178" t="str">
        <f t="shared" si="102"/>
        <v/>
      </c>
      <c r="X990">
        <f t="shared" si="101"/>
        <v>0</v>
      </c>
    </row>
    <row r="991" spans="1:24" ht="15.75">
      <c r="A991" s="52"/>
      <c r="B991" s="173"/>
      <c r="C991" s="8"/>
      <c r="D991" s="55" t="e">
        <f>VLOOKUP(C991,#REF!,2,FALSE)</f>
        <v>#REF!</v>
      </c>
      <c r="E991" s="172" t="str">
        <f>IFERROR(VLOOKUP(C991,[1]MASTER!C:F,4,FALSE),"")</f>
        <v/>
      </c>
      <c r="F991" s="172" t="str">
        <f>IFERROR(VLOOKUP(C991,[1]MASTER!C:F,3,FALSE),"")</f>
        <v/>
      </c>
      <c r="G991" s="175" t="str">
        <f>IFERROR(LOOKUP(C991,[1]MASTER!C:C,[1]MASTER!B:B),"")</f>
        <v/>
      </c>
      <c r="H991" s="176" t="str">
        <f>IFERROR(VLOOKUP(C991,[1]MASTER!C:G,5,FALSE),"")</f>
        <v/>
      </c>
      <c r="I991" s="182"/>
      <c r="J991" s="184"/>
      <c r="K991" s="185"/>
      <c r="L991" s="186" t="str">
        <f>IFERROR(VLOOKUP(C991,'[1]MASTERLIST- LABOURS'!$B$1:$F$65536,6,FALSE),"")</f>
        <v/>
      </c>
      <c r="M991" s="186"/>
      <c r="N991" s="186"/>
      <c r="O991" s="12"/>
      <c r="P991" s="12"/>
      <c r="Q991" s="13">
        <f t="shared" si="105"/>
        <v>0</v>
      </c>
      <c r="R991" s="13">
        <f t="shared" si="104"/>
        <v>0</v>
      </c>
      <c r="S991" s="7" t="str">
        <f t="shared" si="106"/>
        <v/>
      </c>
      <c r="T991" s="39" t="str">
        <f t="shared" si="103"/>
        <v/>
      </c>
      <c r="U991" s="178" t="str">
        <f t="shared" si="102"/>
        <v/>
      </c>
      <c r="X991">
        <f t="shared" si="101"/>
        <v>0</v>
      </c>
    </row>
    <row r="992" spans="1:24" ht="15.75">
      <c r="A992" s="109"/>
      <c r="B992" s="173"/>
      <c r="C992" s="8"/>
      <c r="D992" s="55" t="e">
        <f>VLOOKUP(C992,#REF!,2,FALSE)</f>
        <v>#REF!</v>
      </c>
      <c r="E992" s="172" t="str">
        <f>IFERROR(VLOOKUP(C992,[1]MASTER!C:F,4,FALSE),"")</f>
        <v/>
      </c>
      <c r="F992" s="172" t="str">
        <f>IFERROR(VLOOKUP(C992,[1]MASTER!C:F,3,FALSE),"")</f>
        <v/>
      </c>
      <c r="G992" s="175" t="str">
        <f>IFERROR(LOOKUP(C992,[1]MASTER!C:C,[1]MASTER!B:B),"")</f>
        <v/>
      </c>
      <c r="H992" s="176" t="str">
        <f>IFERROR(VLOOKUP(C992,[1]MASTER!C:G,5,FALSE),"")</f>
        <v/>
      </c>
      <c r="I992" s="182"/>
      <c r="J992" s="184"/>
      <c r="K992" s="185"/>
      <c r="L992" s="186" t="str">
        <f>IFERROR(VLOOKUP(C992,'[1]MASTERLIST- LABOURS'!$B$1:$F$65536,6,FALSE),"")</f>
        <v/>
      </c>
      <c r="M992" s="186"/>
      <c r="N992" s="186"/>
      <c r="O992" s="12"/>
      <c r="P992" s="12"/>
      <c r="Q992" s="13">
        <f t="shared" si="105"/>
        <v>0</v>
      </c>
      <c r="R992" s="13">
        <f t="shared" si="104"/>
        <v>0</v>
      </c>
      <c r="S992" s="7" t="str">
        <f t="shared" si="106"/>
        <v/>
      </c>
      <c r="T992" s="39" t="str">
        <f t="shared" si="103"/>
        <v/>
      </c>
      <c r="U992" s="178" t="str">
        <f t="shared" si="102"/>
        <v/>
      </c>
      <c r="X992">
        <f t="shared" si="101"/>
        <v>0</v>
      </c>
    </row>
    <row r="993" spans="1:24" ht="15.75">
      <c r="A993" s="52"/>
      <c r="B993" s="173"/>
      <c r="C993" s="8"/>
      <c r="D993" s="55" t="e">
        <f>VLOOKUP(C993,#REF!,2,FALSE)</f>
        <v>#REF!</v>
      </c>
      <c r="E993" s="172" t="str">
        <f>IFERROR(VLOOKUP(C993,[1]MASTER!C:F,4,FALSE),"")</f>
        <v/>
      </c>
      <c r="F993" s="172" t="str">
        <f>IFERROR(VLOOKUP(C993,[1]MASTER!C:F,3,FALSE),"")</f>
        <v/>
      </c>
      <c r="G993" s="175" t="str">
        <f>IFERROR(LOOKUP(C993,[1]MASTER!C:C,[1]MASTER!B:B),"")</f>
        <v/>
      </c>
      <c r="H993" s="176" t="str">
        <f>IFERROR(VLOOKUP(C993,[1]MASTER!C:G,5,FALSE),"")</f>
        <v/>
      </c>
      <c r="I993" s="182"/>
      <c r="J993" s="184"/>
      <c r="K993" s="185"/>
      <c r="L993" s="186" t="str">
        <f>IFERROR(VLOOKUP(C993,'[1]MASTERLIST- LABOURS'!$B$1:$F$65536,6,FALSE),"")</f>
        <v/>
      </c>
      <c r="M993" s="186"/>
      <c r="N993" s="186"/>
      <c r="O993" s="12"/>
      <c r="P993" s="12"/>
      <c r="Q993" s="13">
        <f t="shared" si="105"/>
        <v>0</v>
      </c>
      <c r="R993" s="13">
        <f t="shared" si="104"/>
        <v>0</v>
      </c>
      <c r="S993" s="7" t="str">
        <f t="shared" si="106"/>
        <v/>
      </c>
      <c r="T993" s="39" t="str">
        <f t="shared" si="103"/>
        <v/>
      </c>
      <c r="U993" s="178" t="str">
        <f t="shared" si="102"/>
        <v/>
      </c>
      <c r="X993">
        <f t="shared" si="101"/>
        <v>0</v>
      </c>
    </row>
    <row r="994" spans="1:24" ht="15.75">
      <c r="A994" s="109"/>
      <c r="B994" s="173"/>
      <c r="C994" s="8"/>
      <c r="D994" s="55" t="e">
        <f>VLOOKUP(C994,#REF!,2,FALSE)</f>
        <v>#REF!</v>
      </c>
      <c r="E994" s="172" t="str">
        <f>IFERROR(VLOOKUP(C994,[1]MASTER!C:F,4,FALSE),"")</f>
        <v/>
      </c>
      <c r="F994" s="172" t="str">
        <f>IFERROR(VLOOKUP(C994,[1]MASTER!C:F,3,FALSE),"")</f>
        <v/>
      </c>
      <c r="G994" s="175" t="str">
        <f>IFERROR(LOOKUP(C994,[1]MASTER!C:C,[1]MASTER!B:B),"")</f>
        <v/>
      </c>
      <c r="H994" s="176" t="str">
        <f>IFERROR(VLOOKUP(C994,[1]MASTER!C:G,5,FALSE),"")</f>
        <v/>
      </c>
      <c r="I994" s="182"/>
      <c r="J994" s="184"/>
      <c r="K994" s="185"/>
      <c r="L994" s="186" t="str">
        <f>IFERROR(VLOOKUP(C994,'[1]MASTERLIST- LABOURS'!$B$1:$F$65536,6,FALSE),"")</f>
        <v/>
      </c>
      <c r="M994" s="186"/>
      <c r="N994" s="186"/>
      <c r="O994" s="12"/>
      <c r="P994" s="12"/>
      <c r="Q994" s="13">
        <f t="shared" si="105"/>
        <v>0</v>
      </c>
      <c r="R994" s="13">
        <f t="shared" si="104"/>
        <v>0</v>
      </c>
      <c r="S994" s="7" t="str">
        <f t="shared" si="106"/>
        <v/>
      </c>
      <c r="T994" s="39" t="str">
        <f t="shared" si="103"/>
        <v/>
      </c>
      <c r="U994" s="178" t="str">
        <f t="shared" si="102"/>
        <v/>
      </c>
      <c r="X994">
        <f t="shared" si="101"/>
        <v>0</v>
      </c>
    </row>
    <row r="995" spans="1:24" ht="15.75">
      <c r="A995" s="52"/>
      <c r="B995" s="173"/>
      <c r="C995" s="8"/>
      <c r="D995" s="55" t="e">
        <f>VLOOKUP(C995,#REF!,2,FALSE)</f>
        <v>#REF!</v>
      </c>
      <c r="E995" s="172" t="str">
        <f>IFERROR(VLOOKUP(C995,[1]MASTER!C:F,4,FALSE),"")</f>
        <v/>
      </c>
      <c r="F995" s="172" t="str">
        <f>IFERROR(VLOOKUP(C995,[1]MASTER!C:F,3,FALSE),"")</f>
        <v/>
      </c>
      <c r="G995" s="175" t="str">
        <f>IFERROR(LOOKUP(C995,[1]MASTER!C:C,[1]MASTER!B:B),"")</f>
        <v/>
      </c>
      <c r="H995" s="176" t="str">
        <f>IFERROR(VLOOKUP(C995,[1]MASTER!C:G,5,FALSE),"")</f>
        <v/>
      </c>
      <c r="I995" s="182"/>
      <c r="J995" s="184"/>
      <c r="K995" s="185"/>
      <c r="L995" s="186" t="str">
        <f>IFERROR(VLOOKUP(C995,'[1]MASTERLIST- LABOURS'!$B$1:$F$65536,6,FALSE),"")</f>
        <v/>
      </c>
      <c r="M995" s="186"/>
      <c r="N995" s="186"/>
      <c r="O995" s="12"/>
      <c r="P995" s="12"/>
      <c r="Q995" s="13">
        <f t="shared" si="105"/>
        <v>0</v>
      </c>
      <c r="R995" s="13">
        <f t="shared" si="104"/>
        <v>0</v>
      </c>
      <c r="S995" s="7" t="str">
        <f t="shared" si="106"/>
        <v/>
      </c>
      <c r="T995" s="39" t="str">
        <f t="shared" si="103"/>
        <v/>
      </c>
      <c r="U995" s="178" t="str">
        <f t="shared" si="102"/>
        <v/>
      </c>
      <c r="X995">
        <f t="shared" si="101"/>
        <v>0</v>
      </c>
    </row>
    <row r="996" spans="1:24" ht="15.75">
      <c r="A996" s="109"/>
      <c r="B996" s="173"/>
      <c r="C996" s="8"/>
      <c r="D996" s="55" t="e">
        <f>VLOOKUP(C996,#REF!,2,FALSE)</f>
        <v>#REF!</v>
      </c>
      <c r="E996" s="172" t="str">
        <f>IFERROR(VLOOKUP(C996,[1]MASTER!C:F,4,FALSE),"")</f>
        <v/>
      </c>
      <c r="F996" s="172" t="str">
        <f>IFERROR(VLOOKUP(C996,[1]MASTER!C:F,3,FALSE),"")</f>
        <v/>
      </c>
      <c r="G996" s="175" t="str">
        <f>IFERROR(LOOKUP(C996,[1]MASTER!C:C,[1]MASTER!B:B),"")</f>
        <v/>
      </c>
      <c r="H996" s="176" t="str">
        <f>IFERROR(VLOOKUP(C996,[1]MASTER!C:G,5,FALSE),"")</f>
        <v/>
      </c>
      <c r="I996" s="182"/>
      <c r="J996" s="184"/>
      <c r="K996" s="185"/>
      <c r="L996" s="186" t="str">
        <f>IFERROR(VLOOKUP(C996,'[1]MASTERLIST- LABOURS'!$B$1:$F$65536,6,FALSE),"")</f>
        <v/>
      </c>
      <c r="M996" s="186"/>
      <c r="N996" s="186"/>
      <c r="O996" s="12"/>
      <c r="P996" s="12"/>
      <c r="Q996" s="13">
        <f t="shared" si="105"/>
        <v>0</v>
      </c>
      <c r="R996" s="13">
        <f t="shared" si="104"/>
        <v>0</v>
      </c>
      <c r="S996" s="7" t="str">
        <f t="shared" si="106"/>
        <v/>
      </c>
      <c r="T996" s="39" t="str">
        <f t="shared" si="103"/>
        <v/>
      </c>
      <c r="U996" s="178" t="str">
        <f t="shared" si="102"/>
        <v/>
      </c>
      <c r="X996">
        <f t="shared" si="101"/>
        <v>0</v>
      </c>
    </row>
    <row r="997" spans="1:24" ht="15.75">
      <c r="A997" s="52"/>
      <c r="B997" s="173"/>
      <c r="C997" s="8"/>
      <c r="D997" s="55" t="e">
        <f>VLOOKUP(C997,#REF!,2,FALSE)</f>
        <v>#REF!</v>
      </c>
      <c r="E997" s="172" t="str">
        <f>IFERROR(VLOOKUP(C997,[1]MASTER!C:F,4,FALSE),"")</f>
        <v/>
      </c>
      <c r="F997" s="172" t="str">
        <f>IFERROR(VLOOKUP(C997,[1]MASTER!C:F,3,FALSE),"")</f>
        <v/>
      </c>
      <c r="G997" s="175" t="str">
        <f>IFERROR(LOOKUP(C997,[1]MASTER!C:C,[1]MASTER!B:B),"")</f>
        <v/>
      </c>
      <c r="H997" s="176" t="str">
        <f>IFERROR(VLOOKUP(C997,[1]MASTER!C:G,5,FALSE),"")</f>
        <v/>
      </c>
      <c r="I997" s="182"/>
      <c r="J997" s="184"/>
      <c r="K997" s="185"/>
      <c r="L997" s="186" t="str">
        <f>IFERROR(VLOOKUP(C997,'[1]MASTERLIST- LABOURS'!$B$1:$F$65536,6,FALSE),"")</f>
        <v/>
      </c>
      <c r="M997" s="186"/>
      <c r="N997" s="186"/>
      <c r="O997" s="12"/>
      <c r="P997" s="12"/>
      <c r="Q997" s="13">
        <f t="shared" si="105"/>
        <v>0</v>
      </c>
      <c r="R997" s="13">
        <f t="shared" si="104"/>
        <v>0</v>
      </c>
      <c r="S997" s="7" t="str">
        <f t="shared" si="106"/>
        <v/>
      </c>
      <c r="T997" s="39" t="str">
        <f t="shared" si="103"/>
        <v/>
      </c>
      <c r="U997" s="178" t="str">
        <f t="shared" si="102"/>
        <v/>
      </c>
      <c r="X997">
        <f t="shared" si="101"/>
        <v>0</v>
      </c>
    </row>
    <row r="998" spans="1:24" ht="15.75">
      <c r="A998" s="109"/>
      <c r="B998" s="173"/>
      <c r="C998" s="8"/>
      <c r="D998" s="55" t="e">
        <f>VLOOKUP(C998,#REF!,2,FALSE)</f>
        <v>#REF!</v>
      </c>
      <c r="E998" s="172" t="str">
        <f>IFERROR(VLOOKUP(C998,[1]MASTER!C:F,4,FALSE),"")</f>
        <v/>
      </c>
      <c r="F998" s="172" t="str">
        <f>IFERROR(VLOOKUP(C998,[1]MASTER!C:F,3,FALSE),"")</f>
        <v/>
      </c>
      <c r="G998" s="175" t="str">
        <f>IFERROR(LOOKUP(C998,[1]MASTER!C:C,[1]MASTER!B:B),"")</f>
        <v/>
      </c>
      <c r="H998" s="176" t="str">
        <f>IFERROR(VLOOKUP(C998,[1]MASTER!C:G,5,FALSE),"")</f>
        <v/>
      </c>
      <c r="I998" s="182"/>
      <c r="J998" s="184"/>
      <c r="K998" s="185"/>
      <c r="L998" s="186" t="str">
        <f>IFERROR(VLOOKUP(C998,'[1]MASTERLIST- LABOURS'!$B$1:$F$65536,6,FALSE),"")</f>
        <v/>
      </c>
      <c r="M998" s="186"/>
      <c r="N998" s="186"/>
      <c r="O998" s="12"/>
      <c r="P998" s="12"/>
      <c r="Q998" s="13">
        <f t="shared" si="105"/>
        <v>0</v>
      </c>
      <c r="R998" s="13">
        <f t="shared" si="104"/>
        <v>0</v>
      </c>
      <c r="S998" s="7" t="str">
        <f t="shared" si="106"/>
        <v/>
      </c>
      <c r="T998" s="39" t="str">
        <f t="shared" si="103"/>
        <v/>
      </c>
      <c r="U998" s="178" t="str">
        <f t="shared" si="102"/>
        <v/>
      </c>
      <c r="X998">
        <f t="shared" si="101"/>
        <v>0</v>
      </c>
    </row>
    <row r="999" spans="1:24" ht="15.75">
      <c r="A999" s="52"/>
      <c r="B999" s="173"/>
      <c r="C999" s="8"/>
      <c r="D999" s="55" t="e">
        <f>VLOOKUP(C999,#REF!,2,FALSE)</f>
        <v>#REF!</v>
      </c>
      <c r="E999" s="172" t="str">
        <f>IFERROR(VLOOKUP(C999,[1]MASTER!C:F,4,FALSE),"")</f>
        <v/>
      </c>
      <c r="F999" s="172" t="str">
        <f>IFERROR(VLOOKUP(C999,[1]MASTER!C:F,3,FALSE),"")</f>
        <v/>
      </c>
      <c r="G999" s="175" t="str">
        <f>IFERROR(LOOKUP(C999,[1]MASTER!C:C,[1]MASTER!B:B),"")</f>
        <v/>
      </c>
      <c r="H999" s="176" t="str">
        <f>IFERROR(VLOOKUP(C999,[1]MASTER!C:G,5,FALSE),"")</f>
        <v/>
      </c>
      <c r="I999" s="182"/>
      <c r="J999" s="184"/>
      <c r="K999" s="185"/>
      <c r="L999" s="186" t="str">
        <f>IFERROR(VLOOKUP(C999,'[1]MASTERLIST- LABOURS'!$B$1:$F$65536,6,FALSE),"")</f>
        <v/>
      </c>
      <c r="M999" s="186"/>
      <c r="N999" s="186"/>
      <c r="O999" s="12"/>
      <c r="P999" s="12"/>
      <c r="Q999" s="13">
        <f t="shared" si="105"/>
        <v>0</v>
      </c>
      <c r="R999" s="13">
        <f t="shared" si="104"/>
        <v>0</v>
      </c>
      <c r="S999" s="7" t="str">
        <f t="shared" si="106"/>
        <v/>
      </c>
      <c r="T999" s="39" t="str">
        <f t="shared" si="103"/>
        <v/>
      </c>
      <c r="U999" s="178" t="str">
        <f t="shared" si="102"/>
        <v/>
      </c>
      <c r="X999">
        <f t="shared" si="101"/>
        <v>0</v>
      </c>
    </row>
    <row r="1000" spans="1:24" ht="15.75">
      <c r="A1000" s="109"/>
      <c r="B1000" s="173"/>
      <c r="C1000" s="8"/>
      <c r="D1000" s="55" t="e">
        <f>VLOOKUP(C1000,#REF!,2,FALSE)</f>
        <v>#REF!</v>
      </c>
      <c r="E1000" s="172" t="str">
        <f>IFERROR(VLOOKUP(C1000,[1]MASTER!C:F,4,FALSE),"")</f>
        <v/>
      </c>
      <c r="F1000" s="172" t="str">
        <f>IFERROR(VLOOKUP(C1000,[1]MASTER!C:F,3,FALSE),"")</f>
        <v/>
      </c>
      <c r="G1000" s="175" t="str">
        <f>IFERROR(LOOKUP(C1000,[1]MASTER!C:C,[1]MASTER!B:B),"")</f>
        <v/>
      </c>
      <c r="H1000" s="176" t="str">
        <f>IFERROR(VLOOKUP(C1000,[1]MASTER!C:G,5,FALSE),"")</f>
        <v/>
      </c>
      <c r="I1000" s="182"/>
      <c r="J1000" s="184"/>
      <c r="K1000" s="185"/>
      <c r="L1000" s="186" t="str">
        <f>IFERROR(VLOOKUP(C1000,'[1]MASTERLIST- LABOURS'!$B$1:$F$65536,6,FALSE),"")</f>
        <v/>
      </c>
      <c r="M1000" s="186"/>
      <c r="N1000" s="186"/>
      <c r="O1000" s="12"/>
      <c r="P1000" s="12"/>
      <c r="Q1000" s="13">
        <f t="shared" si="105"/>
        <v>0</v>
      </c>
      <c r="R1000" s="13">
        <f t="shared" si="104"/>
        <v>0</v>
      </c>
      <c r="S1000" s="7" t="str">
        <f t="shared" si="106"/>
        <v/>
      </c>
      <c r="T1000" s="39" t="str">
        <f t="shared" si="103"/>
        <v/>
      </c>
      <c r="U1000" s="178" t="str">
        <f t="shared" si="102"/>
        <v/>
      </c>
      <c r="X1000">
        <f t="shared" si="101"/>
        <v>0</v>
      </c>
    </row>
    <row r="1001" spans="1:24" ht="15.75">
      <c r="A1001" s="52"/>
      <c r="B1001" s="173"/>
      <c r="C1001" s="8"/>
      <c r="D1001" s="55" t="e">
        <f>VLOOKUP(C1001,#REF!,2,FALSE)</f>
        <v>#REF!</v>
      </c>
      <c r="E1001" s="172" t="str">
        <f>IFERROR(VLOOKUP(C1001,[1]MASTER!C:F,4,FALSE),"")</f>
        <v/>
      </c>
      <c r="F1001" s="172" t="str">
        <f>IFERROR(VLOOKUP(C1001,[1]MASTER!C:F,3,FALSE),"")</f>
        <v/>
      </c>
      <c r="G1001" s="175" t="str">
        <f>IFERROR(LOOKUP(C1001,[1]MASTER!C:C,[1]MASTER!B:B),"")</f>
        <v/>
      </c>
      <c r="H1001" s="176" t="str">
        <f>IFERROR(VLOOKUP(C1001,[1]MASTER!C:G,5,FALSE),"")</f>
        <v/>
      </c>
      <c r="I1001" s="182"/>
      <c r="J1001" s="184"/>
      <c r="K1001" s="185"/>
      <c r="L1001" s="186" t="str">
        <f>IFERROR(VLOOKUP(C1001,'[1]MASTERLIST- LABOURS'!$B$1:$F$65536,6,FALSE),"")</f>
        <v/>
      </c>
      <c r="M1001" s="186"/>
      <c r="N1001" s="186"/>
      <c r="O1001" s="12"/>
      <c r="P1001" s="12"/>
      <c r="Q1001" s="13">
        <f t="shared" si="105"/>
        <v>0</v>
      </c>
      <c r="R1001" s="13">
        <f t="shared" si="104"/>
        <v>0</v>
      </c>
      <c r="S1001" s="7" t="str">
        <f t="shared" si="106"/>
        <v/>
      </c>
      <c r="T1001" s="39" t="str">
        <f t="shared" si="103"/>
        <v/>
      </c>
      <c r="U1001" s="178" t="str">
        <f t="shared" si="102"/>
        <v/>
      </c>
      <c r="X1001">
        <f t="shared" si="101"/>
        <v>0</v>
      </c>
    </row>
    <row r="1002" spans="1:24" ht="15.75">
      <c r="A1002" s="109"/>
      <c r="B1002" s="173"/>
      <c r="C1002" s="8"/>
      <c r="D1002" s="55" t="e">
        <f>VLOOKUP(C1002,#REF!,2,FALSE)</f>
        <v>#REF!</v>
      </c>
      <c r="E1002" s="172" t="str">
        <f>IFERROR(VLOOKUP(C1002,[1]MASTER!C:F,4,FALSE),"")</f>
        <v/>
      </c>
      <c r="F1002" s="172" t="str">
        <f>IFERROR(VLOOKUP(C1002,[1]MASTER!C:F,3,FALSE),"")</f>
        <v/>
      </c>
      <c r="G1002" s="175" t="str">
        <f>IFERROR(LOOKUP(C1002,[1]MASTER!C:C,[1]MASTER!B:B),"")</f>
        <v/>
      </c>
      <c r="H1002" s="176" t="str">
        <f>IFERROR(VLOOKUP(C1002,[1]MASTER!C:G,5,FALSE),"")</f>
        <v/>
      </c>
      <c r="I1002" s="182"/>
      <c r="J1002" s="184"/>
      <c r="K1002" s="185"/>
      <c r="L1002" s="186" t="str">
        <f>IFERROR(VLOOKUP(C1002,'[1]MASTERLIST- LABOURS'!$B$1:$F$65536,6,FALSE),"")</f>
        <v/>
      </c>
      <c r="M1002" s="186"/>
      <c r="N1002" s="186"/>
      <c r="O1002" s="12"/>
      <c r="P1002" s="12"/>
      <c r="Q1002" s="13">
        <f t="shared" si="105"/>
        <v>0</v>
      </c>
      <c r="R1002" s="13">
        <f t="shared" si="104"/>
        <v>0</v>
      </c>
      <c r="S1002" s="7" t="str">
        <f t="shared" si="106"/>
        <v/>
      </c>
      <c r="T1002" s="39" t="str">
        <f t="shared" si="103"/>
        <v/>
      </c>
      <c r="U1002" s="178" t="str">
        <f t="shared" si="102"/>
        <v/>
      </c>
      <c r="X1002">
        <f t="shared" si="101"/>
        <v>0</v>
      </c>
    </row>
    <row r="1003" spans="1:24" ht="15.75">
      <c r="A1003" s="52"/>
      <c r="B1003" s="173"/>
      <c r="C1003" s="8"/>
      <c r="D1003" s="55" t="e">
        <f>VLOOKUP(C1003,#REF!,2,FALSE)</f>
        <v>#REF!</v>
      </c>
      <c r="E1003" s="172" t="str">
        <f>IFERROR(VLOOKUP(C1003,[1]MASTER!C:F,4,FALSE),"")</f>
        <v/>
      </c>
      <c r="F1003" s="172" t="str">
        <f>IFERROR(VLOOKUP(C1003,[1]MASTER!C:F,3,FALSE),"")</f>
        <v/>
      </c>
      <c r="G1003" s="175" t="str">
        <f>IFERROR(LOOKUP(C1003,[1]MASTER!C:C,[1]MASTER!B:B),"")</f>
        <v/>
      </c>
      <c r="H1003" s="176" t="str">
        <f>IFERROR(VLOOKUP(C1003,[1]MASTER!C:G,5,FALSE),"")</f>
        <v/>
      </c>
      <c r="I1003" s="182"/>
      <c r="J1003" s="184"/>
      <c r="K1003" s="185"/>
      <c r="L1003" s="186" t="str">
        <f>IFERROR(VLOOKUP(C1003,'[1]MASTERLIST- LABOURS'!$B$1:$F$65536,6,FALSE),"")</f>
        <v/>
      </c>
      <c r="M1003" s="186"/>
      <c r="N1003" s="186"/>
      <c r="O1003" s="12"/>
      <c r="P1003" s="12"/>
      <c r="Q1003" s="13">
        <f t="shared" si="105"/>
        <v>0</v>
      </c>
      <c r="R1003" s="13">
        <f t="shared" si="104"/>
        <v>0</v>
      </c>
      <c r="S1003" s="7" t="str">
        <f t="shared" si="106"/>
        <v/>
      </c>
      <c r="T1003" s="39" t="str">
        <f t="shared" si="103"/>
        <v/>
      </c>
      <c r="U1003" s="178" t="str">
        <f t="shared" si="102"/>
        <v/>
      </c>
      <c r="X1003">
        <f t="shared" si="101"/>
        <v>0</v>
      </c>
    </row>
    <row r="1004" spans="1:24" ht="15.75">
      <c r="A1004" s="109"/>
      <c r="B1004" s="173"/>
      <c r="C1004" s="8"/>
      <c r="D1004" s="55" t="e">
        <f>VLOOKUP(C1004,#REF!,2,FALSE)</f>
        <v>#REF!</v>
      </c>
      <c r="E1004" s="172" t="str">
        <f>IFERROR(VLOOKUP(C1004,[1]MASTER!C:F,4,FALSE),"")</f>
        <v/>
      </c>
      <c r="F1004" s="172" t="str">
        <f>IFERROR(VLOOKUP(C1004,[1]MASTER!C:F,3,FALSE),"")</f>
        <v/>
      </c>
      <c r="G1004" s="175" t="str">
        <f>IFERROR(LOOKUP(C1004,[1]MASTER!C:C,[1]MASTER!B:B),"")</f>
        <v/>
      </c>
      <c r="H1004" s="176" t="str">
        <f>IFERROR(VLOOKUP(C1004,[1]MASTER!C:G,5,FALSE),"")</f>
        <v/>
      </c>
      <c r="I1004" s="182"/>
      <c r="J1004" s="184"/>
      <c r="K1004" s="185"/>
      <c r="L1004" s="186" t="str">
        <f>IFERROR(VLOOKUP(C1004,'[1]MASTERLIST- LABOURS'!$B$1:$F$65536,6,FALSE),"")</f>
        <v/>
      </c>
      <c r="M1004" s="186"/>
      <c r="N1004" s="186"/>
      <c r="O1004" s="12"/>
      <c r="P1004" s="12"/>
      <c r="Q1004" s="13">
        <f t="shared" si="105"/>
        <v>0</v>
      </c>
      <c r="R1004" s="13">
        <f t="shared" si="104"/>
        <v>0</v>
      </c>
      <c r="S1004" s="7" t="str">
        <f t="shared" si="106"/>
        <v/>
      </c>
      <c r="T1004" s="39" t="str">
        <f t="shared" si="103"/>
        <v/>
      </c>
      <c r="U1004" s="178" t="str">
        <f t="shared" si="102"/>
        <v/>
      </c>
      <c r="X1004">
        <f t="shared" si="101"/>
        <v>0</v>
      </c>
    </row>
    <row r="1005" spans="1:24" ht="15.75">
      <c r="A1005" s="52"/>
      <c r="B1005" s="173"/>
      <c r="C1005" s="8"/>
      <c r="D1005" s="55" t="e">
        <f>VLOOKUP(C1005,#REF!,2,FALSE)</f>
        <v>#REF!</v>
      </c>
      <c r="E1005" s="172" t="str">
        <f>IFERROR(VLOOKUP(C1005,[1]MASTER!C:F,4,FALSE),"")</f>
        <v/>
      </c>
      <c r="F1005" s="172" t="str">
        <f>IFERROR(VLOOKUP(C1005,[1]MASTER!C:F,3,FALSE),"")</f>
        <v/>
      </c>
      <c r="G1005" s="175" t="str">
        <f>IFERROR(LOOKUP(C1005,[1]MASTER!C:C,[1]MASTER!B:B),"")</f>
        <v/>
      </c>
      <c r="H1005" s="176" t="str">
        <f>IFERROR(VLOOKUP(C1005,[1]MASTER!C:G,5,FALSE),"")</f>
        <v/>
      </c>
      <c r="I1005" s="182"/>
      <c r="J1005" s="184"/>
      <c r="K1005" s="185"/>
      <c r="L1005" s="186" t="str">
        <f>IFERROR(VLOOKUP(C1005,'[1]MASTERLIST- LABOURS'!$B$1:$F$65536,6,FALSE),"")</f>
        <v/>
      </c>
      <c r="M1005" s="186"/>
      <c r="N1005" s="186"/>
      <c r="O1005" s="12"/>
      <c r="P1005" s="12"/>
      <c r="Q1005" s="13">
        <f t="shared" si="105"/>
        <v>0</v>
      </c>
      <c r="R1005" s="13">
        <f t="shared" si="104"/>
        <v>0</v>
      </c>
      <c r="S1005" s="7" t="str">
        <f t="shared" si="106"/>
        <v/>
      </c>
      <c r="T1005" s="39" t="str">
        <f t="shared" si="103"/>
        <v/>
      </c>
      <c r="U1005" s="178" t="str">
        <f t="shared" si="102"/>
        <v/>
      </c>
      <c r="X1005">
        <f t="shared" si="101"/>
        <v>0</v>
      </c>
    </row>
    <row r="1006" spans="1:24" ht="15.75">
      <c r="A1006" s="109"/>
      <c r="B1006" s="173"/>
      <c r="C1006" s="8"/>
      <c r="D1006" s="55" t="e">
        <f>VLOOKUP(C1006,#REF!,2,FALSE)</f>
        <v>#REF!</v>
      </c>
      <c r="E1006" s="172" t="str">
        <f>IFERROR(VLOOKUP(C1006,[1]MASTER!C:F,4,FALSE),"")</f>
        <v/>
      </c>
      <c r="F1006" s="172" t="str">
        <f>IFERROR(VLOOKUP(C1006,[1]MASTER!C:F,3,FALSE),"")</f>
        <v/>
      </c>
      <c r="G1006" s="175" t="str">
        <f>IFERROR(LOOKUP(C1006,[1]MASTER!C:C,[1]MASTER!B:B),"")</f>
        <v/>
      </c>
      <c r="H1006" s="176" t="str">
        <f>IFERROR(VLOOKUP(C1006,[1]MASTER!C:G,5,FALSE),"")</f>
        <v/>
      </c>
      <c r="I1006" s="182"/>
      <c r="J1006" s="184"/>
      <c r="K1006" s="185"/>
      <c r="L1006" s="186" t="str">
        <f>IFERROR(VLOOKUP(C1006,'[1]MASTERLIST- LABOURS'!$B$1:$F$65536,6,FALSE),"")</f>
        <v/>
      </c>
      <c r="M1006" s="186"/>
      <c r="N1006" s="186"/>
      <c r="O1006" s="12"/>
      <c r="P1006" s="12"/>
      <c r="Q1006" s="13">
        <f t="shared" si="105"/>
        <v>0</v>
      </c>
      <c r="R1006" s="13">
        <f t="shared" si="104"/>
        <v>0</v>
      </c>
      <c r="S1006" s="7" t="str">
        <f t="shared" si="106"/>
        <v/>
      </c>
      <c r="T1006" s="39" t="str">
        <f t="shared" si="103"/>
        <v/>
      </c>
      <c r="U1006" s="178" t="str">
        <f t="shared" si="102"/>
        <v/>
      </c>
      <c r="X1006">
        <f t="shared" si="101"/>
        <v>0</v>
      </c>
    </row>
    <row r="1007" spans="1:24" ht="15.75">
      <c r="A1007" s="52"/>
      <c r="B1007" s="173"/>
      <c r="C1007" s="8"/>
      <c r="D1007" s="55" t="e">
        <f>VLOOKUP(C1007,#REF!,2,FALSE)</f>
        <v>#REF!</v>
      </c>
      <c r="E1007" s="172" t="str">
        <f>IFERROR(VLOOKUP(C1007,[1]MASTER!C:F,4,FALSE),"")</f>
        <v/>
      </c>
      <c r="F1007" s="172" t="str">
        <f>IFERROR(VLOOKUP(C1007,[1]MASTER!C:F,3,FALSE),"")</f>
        <v/>
      </c>
      <c r="G1007" s="175" t="str">
        <f>IFERROR(LOOKUP(C1007,[1]MASTER!C:C,[1]MASTER!B:B),"")</f>
        <v/>
      </c>
      <c r="H1007" s="176" t="str">
        <f>IFERROR(VLOOKUP(C1007,[1]MASTER!C:G,5,FALSE),"")</f>
        <v/>
      </c>
      <c r="I1007" s="182"/>
      <c r="J1007" s="184"/>
      <c r="K1007" s="185"/>
      <c r="L1007" s="186" t="str">
        <f>IFERROR(VLOOKUP(C1007,'[1]MASTERLIST- LABOURS'!$B$1:$F$65536,6,FALSE),"")</f>
        <v/>
      </c>
      <c r="M1007" s="186"/>
      <c r="N1007" s="186"/>
      <c r="O1007" s="12"/>
      <c r="P1007" s="12"/>
      <c r="Q1007" s="13">
        <f t="shared" si="105"/>
        <v>0</v>
      </c>
      <c r="R1007" s="13">
        <f t="shared" si="104"/>
        <v>0</v>
      </c>
      <c r="S1007" s="7" t="str">
        <f t="shared" si="106"/>
        <v/>
      </c>
      <c r="T1007" s="39" t="str">
        <f t="shared" si="103"/>
        <v/>
      </c>
      <c r="U1007" s="178" t="str">
        <f t="shared" si="102"/>
        <v/>
      </c>
      <c r="X1007">
        <f t="shared" si="101"/>
        <v>0</v>
      </c>
    </row>
    <row r="1008" spans="1:24" ht="15.75">
      <c r="A1008" s="109"/>
      <c r="B1008" s="173"/>
      <c r="C1008" s="8"/>
      <c r="D1008" s="55" t="e">
        <f>VLOOKUP(C1008,#REF!,2,FALSE)</f>
        <v>#REF!</v>
      </c>
      <c r="E1008" s="172" t="str">
        <f>IFERROR(VLOOKUP(C1008,[1]MASTER!C:F,4,FALSE),"")</f>
        <v/>
      </c>
      <c r="F1008" s="172" t="str">
        <f>IFERROR(VLOOKUP(C1008,[1]MASTER!C:F,3,FALSE),"")</f>
        <v/>
      </c>
      <c r="G1008" s="175" t="str">
        <f>IFERROR(LOOKUP(C1008,[1]MASTER!C:C,[1]MASTER!B:B),"")</f>
        <v/>
      </c>
      <c r="H1008" s="176" t="str">
        <f>IFERROR(VLOOKUP(C1008,[1]MASTER!C:G,5,FALSE),"")</f>
        <v/>
      </c>
      <c r="I1008" s="182"/>
      <c r="J1008" s="184"/>
      <c r="K1008" s="185"/>
      <c r="L1008" s="186" t="str">
        <f>IFERROR(VLOOKUP(C1008,'[1]MASTERLIST- LABOURS'!$B$1:$F$65536,6,FALSE),"")</f>
        <v/>
      </c>
      <c r="M1008" s="186"/>
      <c r="N1008" s="186"/>
      <c r="O1008" s="12"/>
      <c r="P1008" s="12"/>
      <c r="Q1008" s="13">
        <f t="shared" si="105"/>
        <v>0</v>
      </c>
      <c r="R1008" s="13">
        <f t="shared" si="104"/>
        <v>0</v>
      </c>
      <c r="S1008" s="7" t="str">
        <f t="shared" si="106"/>
        <v/>
      </c>
      <c r="T1008" s="39" t="str">
        <f t="shared" si="103"/>
        <v/>
      </c>
      <c r="U1008" s="178" t="str">
        <f t="shared" si="102"/>
        <v/>
      </c>
      <c r="X1008">
        <f t="shared" si="101"/>
        <v>0</v>
      </c>
    </row>
    <row r="1009" spans="1:24" ht="15.75">
      <c r="A1009" s="52"/>
      <c r="B1009" s="173"/>
      <c r="C1009" s="8"/>
      <c r="D1009" s="55" t="e">
        <f>VLOOKUP(C1009,#REF!,2,FALSE)</f>
        <v>#REF!</v>
      </c>
      <c r="E1009" s="172" t="str">
        <f>IFERROR(VLOOKUP(C1009,[1]MASTER!C:F,4,FALSE),"")</f>
        <v/>
      </c>
      <c r="F1009" s="172" t="str">
        <f>IFERROR(VLOOKUP(C1009,[1]MASTER!C:F,3,FALSE),"")</f>
        <v/>
      </c>
      <c r="G1009" s="175" t="str">
        <f>IFERROR(LOOKUP(C1009,[1]MASTER!C:C,[1]MASTER!B:B),"")</f>
        <v/>
      </c>
      <c r="H1009" s="176" t="str">
        <f>IFERROR(VLOOKUP(C1009,[1]MASTER!C:G,5,FALSE),"")</f>
        <v/>
      </c>
      <c r="I1009" s="182"/>
      <c r="J1009" s="184"/>
      <c r="K1009" s="185"/>
      <c r="L1009" s="186" t="str">
        <f>IFERROR(VLOOKUP(C1009,'[1]MASTERLIST- LABOURS'!$B$1:$F$65536,6,FALSE),"")</f>
        <v/>
      </c>
      <c r="M1009" s="186"/>
      <c r="N1009" s="186"/>
      <c r="O1009" s="12"/>
      <c r="P1009" s="12"/>
      <c r="Q1009" s="13">
        <f t="shared" si="105"/>
        <v>0</v>
      </c>
      <c r="R1009" s="13">
        <f t="shared" si="104"/>
        <v>0</v>
      </c>
      <c r="S1009" s="7" t="str">
        <f t="shared" si="106"/>
        <v/>
      </c>
      <c r="T1009" s="39" t="str">
        <f t="shared" si="103"/>
        <v/>
      </c>
      <c r="U1009" s="178" t="str">
        <f t="shared" si="102"/>
        <v/>
      </c>
      <c r="X1009">
        <f t="shared" ref="X1009:X1072" si="107">COUNTIF(C:C,C1009)</f>
        <v>0</v>
      </c>
    </row>
    <row r="1010" spans="1:24" ht="15.75">
      <c r="A1010" s="109"/>
      <c r="B1010" s="173"/>
      <c r="C1010" s="8"/>
      <c r="D1010" s="55" t="e">
        <f>VLOOKUP(C1010,#REF!,2,FALSE)</f>
        <v>#REF!</v>
      </c>
      <c r="E1010" s="172" t="str">
        <f>IFERROR(VLOOKUP(C1010,[1]MASTER!C:F,4,FALSE),"")</f>
        <v/>
      </c>
      <c r="F1010" s="172" t="str">
        <f>IFERROR(VLOOKUP(C1010,[1]MASTER!C:F,3,FALSE),"")</f>
        <v/>
      </c>
      <c r="G1010" s="175" t="str">
        <f>IFERROR(LOOKUP(C1010,[1]MASTER!C:C,[1]MASTER!B:B),"")</f>
        <v/>
      </c>
      <c r="H1010" s="176" t="str">
        <f>IFERROR(VLOOKUP(C1010,[1]MASTER!C:G,5,FALSE),"")</f>
        <v/>
      </c>
      <c r="I1010" s="182"/>
      <c r="J1010" s="184"/>
      <c r="K1010" s="185"/>
      <c r="L1010" s="186" t="str">
        <f>IFERROR(VLOOKUP(C1010,'[1]MASTERLIST- LABOURS'!$B$1:$F$65536,6,FALSE),"")</f>
        <v/>
      </c>
      <c r="M1010" s="186"/>
      <c r="N1010" s="186"/>
      <c r="O1010" s="12"/>
      <c r="P1010" s="12"/>
      <c r="Q1010" s="13">
        <f t="shared" si="105"/>
        <v>0</v>
      </c>
      <c r="R1010" s="13">
        <f t="shared" si="104"/>
        <v>0</v>
      </c>
      <c r="S1010" s="7" t="str">
        <f t="shared" si="106"/>
        <v/>
      </c>
      <c r="T1010" s="39" t="str">
        <f t="shared" si="103"/>
        <v/>
      </c>
      <c r="U1010" s="178" t="str">
        <f t="shared" si="102"/>
        <v/>
      </c>
      <c r="X1010">
        <f t="shared" si="107"/>
        <v>0</v>
      </c>
    </row>
    <row r="1011" spans="1:24" ht="15.75">
      <c r="A1011" s="52"/>
      <c r="B1011" s="173"/>
      <c r="C1011" s="8"/>
      <c r="D1011" s="55" t="e">
        <f>VLOOKUP(C1011,#REF!,2,FALSE)</f>
        <v>#REF!</v>
      </c>
      <c r="E1011" s="172" t="str">
        <f>IFERROR(VLOOKUP(C1011,[1]MASTER!C:F,4,FALSE),"")</f>
        <v/>
      </c>
      <c r="F1011" s="172" t="str">
        <f>IFERROR(VLOOKUP(C1011,[1]MASTER!C:F,3,FALSE),"")</f>
        <v/>
      </c>
      <c r="G1011" s="175" t="str">
        <f>IFERROR(LOOKUP(C1011,[1]MASTER!C:C,[1]MASTER!B:B),"")</f>
        <v/>
      </c>
      <c r="H1011" s="176" t="str">
        <f>IFERROR(VLOOKUP(C1011,[1]MASTER!C:G,5,FALSE),"")</f>
        <v/>
      </c>
      <c r="I1011" s="182"/>
      <c r="J1011" s="184"/>
      <c r="K1011" s="185"/>
      <c r="L1011" s="186" t="str">
        <f>IFERROR(VLOOKUP(C1011,'[1]MASTERLIST- LABOURS'!$B$1:$F$65536,6,FALSE),"")</f>
        <v/>
      </c>
      <c r="M1011" s="186"/>
      <c r="N1011" s="186"/>
      <c r="O1011" s="12"/>
      <c r="P1011" s="12"/>
      <c r="Q1011" s="13">
        <f t="shared" si="105"/>
        <v>0</v>
      </c>
      <c r="R1011" s="13">
        <f t="shared" si="104"/>
        <v>0</v>
      </c>
      <c r="S1011" s="7" t="str">
        <f t="shared" si="106"/>
        <v/>
      </c>
      <c r="T1011" s="39" t="str">
        <f t="shared" si="103"/>
        <v/>
      </c>
      <c r="U1011" s="178" t="str">
        <f t="shared" si="102"/>
        <v/>
      </c>
      <c r="X1011">
        <f t="shared" si="107"/>
        <v>0</v>
      </c>
    </row>
    <row r="1012" spans="1:24" ht="15.75">
      <c r="A1012" s="109"/>
      <c r="B1012" s="173"/>
      <c r="C1012" s="8"/>
      <c r="D1012" s="55" t="e">
        <f>VLOOKUP(C1012,#REF!,2,FALSE)</f>
        <v>#REF!</v>
      </c>
      <c r="E1012" s="172" t="str">
        <f>IFERROR(VLOOKUP(C1012,[1]MASTER!C:F,4,FALSE),"")</f>
        <v/>
      </c>
      <c r="F1012" s="172" t="str">
        <f>IFERROR(VLOOKUP(C1012,[1]MASTER!C:F,3,FALSE),"")</f>
        <v/>
      </c>
      <c r="G1012" s="175" t="str">
        <f>IFERROR(LOOKUP(C1012,[1]MASTER!C:C,[1]MASTER!B:B),"")</f>
        <v/>
      </c>
      <c r="H1012" s="176" t="str">
        <f>IFERROR(VLOOKUP(C1012,[1]MASTER!C:G,5,FALSE),"")</f>
        <v/>
      </c>
      <c r="I1012" s="182"/>
      <c r="J1012" s="184"/>
      <c r="K1012" s="185"/>
      <c r="L1012" s="186" t="str">
        <f>IFERROR(VLOOKUP(C1012,'[1]MASTERLIST- LABOURS'!$B$1:$F$65536,6,FALSE),"")</f>
        <v/>
      </c>
      <c r="M1012" s="186"/>
      <c r="N1012" s="186"/>
      <c r="O1012" s="12"/>
      <c r="P1012" s="12"/>
      <c r="Q1012" s="13">
        <f t="shared" si="105"/>
        <v>0</v>
      </c>
      <c r="R1012" s="13">
        <f t="shared" si="104"/>
        <v>0</v>
      </c>
      <c r="S1012" s="7" t="str">
        <f t="shared" si="106"/>
        <v/>
      </c>
      <c r="T1012" s="39" t="str">
        <f t="shared" si="103"/>
        <v/>
      </c>
      <c r="U1012" s="178" t="str">
        <f t="shared" si="102"/>
        <v/>
      </c>
      <c r="X1012">
        <f t="shared" si="107"/>
        <v>0</v>
      </c>
    </row>
    <row r="1013" spans="1:24" ht="15.75">
      <c r="A1013" s="52"/>
      <c r="B1013" s="173"/>
      <c r="C1013" s="8"/>
      <c r="D1013" s="55" t="e">
        <f>VLOOKUP(C1013,#REF!,2,FALSE)</f>
        <v>#REF!</v>
      </c>
      <c r="E1013" s="172" t="str">
        <f>IFERROR(VLOOKUP(C1013,[1]MASTER!C:F,4,FALSE),"")</f>
        <v/>
      </c>
      <c r="F1013" s="172" t="str">
        <f>IFERROR(VLOOKUP(C1013,[1]MASTER!C:F,3,FALSE),"")</f>
        <v/>
      </c>
      <c r="G1013" s="175" t="str">
        <f>IFERROR(LOOKUP(C1013,[1]MASTER!C:C,[1]MASTER!B:B),"")</f>
        <v/>
      </c>
      <c r="H1013" s="176" t="str">
        <f>IFERROR(VLOOKUP(C1013,[1]MASTER!C:G,5,FALSE),"")</f>
        <v/>
      </c>
      <c r="I1013" s="182"/>
      <c r="J1013" s="184"/>
      <c r="K1013" s="185"/>
      <c r="L1013" s="186" t="str">
        <f>IFERROR(VLOOKUP(C1013,'[1]MASTERLIST- LABOURS'!$B$1:$F$65536,6,FALSE),"")</f>
        <v/>
      </c>
      <c r="M1013" s="186"/>
      <c r="N1013" s="186"/>
      <c r="O1013" s="12"/>
      <c r="P1013" s="12"/>
      <c r="Q1013" s="13">
        <f t="shared" si="105"/>
        <v>0</v>
      </c>
      <c r="R1013" s="13">
        <f t="shared" si="104"/>
        <v>0</v>
      </c>
      <c r="S1013" s="7" t="str">
        <f t="shared" si="106"/>
        <v/>
      </c>
      <c r="T1013" s="39" t="str">
        <f t="shared" si="103"/>
        <v/>
      </c>
      <c r="U1013" s="178" t="str">
        <f t="shared" si="102"/>
        <v/>
      </c>
      <c r="X1013">
        <f t="shared" si="107"/>
        <v>0</v>
      </c>
    </row>
    <row r="1014" spans="1:24" ht="15.75">
      <c r="A1014" s="109"/>
      <c r="B1014" s="173"/>
      <c r="C1014" s="8"/>
      <c r="D1014" s="55" t="e">
        <f>VLOOKUP(C1014,#REF!,2,FALSE)</f>
        <v>#REF!</v>
      </c>
      <c r="E1014" s="172" t="str">
        <f>IFERROR(VLOOKUP(C1014,[1]MASTER!C:F,4,FALSE),"")</f>
        <v/>
      </c>
      <c r="F1014" s="172" t="str">
        <f>IFERROR(VLOOKUP(C1014,[1]MASTER!C:F,3,FALSE),"")</f>
        <v/>
      </c>
      <c r="G1014" s="175" t="str">
        <f>IFERROR(LOOKUP(C1014,[1]MASTER!C:C,[1]MASTER!B:B),"")</f>
        <v/>
      </c>
      <c r="H1014" s="176" t="str">
        <f>IFERROR(VLOOKUP(C1014,[1]MASTER!C:G,5,FALSE),"")</f>
        <v/>
      </c>
      <c r="I1014" s="182"/>
      <c r="J1014" s="184"/>
      <c r="K1014" s="185"/>
      <c r="L1014" s="186" t="str">
        <f>IFERROR(VLOOKUP(C1014,'[1]MASTERLIST- LABOURS'!$B$1:$F$65536,6,FALSE),"")</f>
        <v/>
      </c>
      <c r="M1014" s="186"/>
      <c r="N1014" s="186"/>
      <c r="O1014" s="12"/>
      <c r="P1014" s="12"/>
      <c r="Q1014" s="13">
        <f t="shared" si="105"/>
        <v>0</v>
      </c>
      <c r="R1014" s="13">
        <f t="shared" si="104"/>
        <v>0</v>
      </c>
      <c r="S1014" s="7" t="str">
        <f t="shared" si="106"/>
        <v/>
      </c>
      <c r="T1014" s="39" t="str">
        <f t="shared" si="103"/>
        <v/>
      </c>
      <c r="U1014" s="178" t="str">
        <f t="shared" si="102"/>
        <v/>
      </c>
      <c r="X1014">
        <f t="shared" si="107"/>
        <v>0</v>
      </c>
    </row>
    <row r="1015" spans="1:24" ht="15.75">
      <c r="A1015" s="52"/>
      <c r="B1015" s="173"/>
      <c r="C1015" s="8"/>
      <c r="D1015" s="55" t="e">
        <f>VLOOKUP(C1015,#REF!,2,FALSE)</f>
        <v>#REF!</v>
      </c>
      <c r="E1015" s="172" t="str">
        <f>IFERROR(VLOOKUP(C1015,[1]MASTER!C:F,4,FALSE),"")</f>
        <v/>
      </c>
      <c r="F1015" s="172" t="str">
        <f>IFERROR(VLOOKUP(C1015,[1]MASTER!C:F,3,FALSE),"")</f>
        <v/>
      </c>
      <c r="G1015" s="175" t="str">
        <f>IFERROR(LOOKUP(C1015,[1]MASTER!C:C,[1]MASTER!B:B),"")</f>
        <v/>
      </c>
      <c r="H1015" s="176" t="str">
        <f>IFERROR(VLOOKUP(C1015,[1]MASTER!C:G,5,FALSE),"")</f>
        <v/>
      </c>
      <c r="I1015" s="182"/>
      <c r="J1015" s="184"/>
      <c r="K1015" s="185"/>
      <c r="L1015" s="186" t="str">
        <f>IFERROR(VLOOKUP(C1015,'[1]MASTERLIST- LABOURS'!$B$1:$F$65536,6,FALSE),"")</f>
        <v/>
      </c>
      <c r="M1015" s="186"/>
      <c r="N1015" s="186"/>
      <c r="O1015" s="12"/>
      <c r="P1015" s="12"/>
      <c r="Q1015" s="13">
        <f t="shared" si="105"/>
        <v>0</v>
      </c>
      <c r="R1015" s="13">
        <f t="shared" si="104"/>
        <v>0</v>
      </c>
      <c r="S1015" s="7" t="str">
        <f t="shared" si="106"/>
        <v/>
      </c>
      <c r="T1015" s="39" t="str">
        <f t="shared" si="103"/>
        <v/>
      </c>
      <c r="U1015" s="178" t="str">
        <f t="shared" si="102"/>
        <v/>
      </c>
      <c r="X1015">
        <f t="shared" si="107"/>
        <v>0</v>
      </c>
    </row>
    <row r="1016" spans="1:24" ht="15.75">
      <c r="A1016" s="109"/>
      <c r="B1016" s="173"/>
      <c r="C1016" s="8"/>
      <c r="D1016" s="55" t="e">
        <f>VLOOKUP(C1016,#REF!,2,FALSE)</f>
        <v>#REF!</v>
      </c>
      <c r="E1016" s="172" t="str">
        <f>IFERROR(VLOOKUP(C1016,[1]MASTER!C:F,4,FALSE),"")</f>
        <v/>
      </c>
      <c r="F1016" s="172" t="str">
        <f>IFERROR(VLOOKUP(C1016,[1]MASTER!C:F,3,FALSE),"")</f>
        <v/>
      </c>
      <c r="G1016" s="175" t="str">
        <f>IFERROR(LOOKUP(C1016,[1]MASTER!C:C,[1]MASTER!B:B),"")</f>
        <v/>
      </c>
      <c r="H1016" s="176" t="str">
        <f>IFERROR(VLOOKUP(C1016,[1]MASTER!C:G,5,FALSE),"")</f>
        <v/>
      </c>
      <c r="I1016" s="182"/>
      <c r="J1016" s="184"/>
      <c r="K1016" s="185"/>
      <c r="L1016" s="186" t="str">
        <f>IFERROR(VLOOKUP(C1016,'[1]MASTERLIST- LABOURS'!$B$1:$F$65536,6,FALSE),"")</f>
        <v/>
      </c>
      <c r="M1016" s="186"/>
      <c r="N1016" s="186"/>
      <c r="O1016" s="12"/>
      <c r="P1016" s="12"/>
      <c r="Q1016" s="13">
        <f t="shared" si="105"/>
        <v>0</v>
      </c>
      <c r="R1016" s="13">
        <f t="shared" si="104"/>
        <v>0</v>
      </c>
      <c r="S1016" s="7" t="str">
        <f t="shared" si="106"/>
        <v/>
      </c>
      <c r="T1016" s="39" t="str">
        <f t="shared" si="103"/>
        <v/>
      </c>
      <c r="U1016" s="178" t="str">
        <f t="shared" si="102"/>
        <v/>
      </c>
      <c r="X1016">
        <f t="shared" si="107"/>
        <v>0</v>
      </c>
    </row>
    <row r="1017" spans="1:24" ht="15.75">
      <c r="A1017" s="52"/>
      <c r="B1017" s="173"/>
      <c r="C1017" s="8"/>
      <c r="D1017" s="55" t="e">
        <f>VLOOKUP(C1017,#REF!,2,FALSE)</f>
        <v>#REF!</v>
      </c>
      <c r="E1017" s="172" t="str">
        <f>IFERROR(VLOOKUP(C1017,[1]MASTER!C:F,4,FALSE),"")</f>
        <v/>
      </c>
      <c r="F1017" s="172" t="str">
        <f>IFERROR(VLOOKUP(C1017,[1]MASTER!C:F,3,FALSE),"")</f>
        <v/>
      </c>
      <c r="G1017" s="175" t="str">
        <f>IFERROR(LOOKUP(C1017,[1]MASTER!C:C,[1]MASTER!B:B),"")</f>
        <v/>
      </c>
      <c r="H1017" s="176" t="str">
        <f>IFERROR(VLOOKUP(C1017,[1]MASTER!C:G,5,FALSE),"")</f>
        <v/>
      </c>
      <c r="I1017" s="182"/>
      <c r="J1017" s="184"/>
      <c r="K1017" s="185"/>
      <c r="L1017" s="186" t="str">
        <f>IFERROR(VLOOKUP(C1017,'[1]MASTERLIST- LABOURS'!$B$1:$F$65536,6,FALSE),"")</f>
        <v/>
      </c>
      <c r="M1017" s="186"/>
      <c r="N1017" s="186"/>
      <c r="O1017" s="12"/>
      <c r="P1017" s="12"/>
      <c r="Q1017" s="13">
        <f t="shared" si="105"/>
        <v>0</v>
      </c>
      <c r="R1017" s="13">
        <f t="shared" si="104"/>
        <v>0</v>
      </c>
      <c r="S1017" s="7" t="str">
        <f t="shared" si="106"/>
        <v/>
      </c>
      <c r="T1017" s="39" t="str">
        <f t="shared" si="103"/>
        <v/>
      </c>
      <c r="U1017" s="178" t="str">
        <f t="shared" si="102"/>
        <v/>
      </c>
      <c r="X1017">
        <f t="shared" si="107"/>
        <v>0</v>
      </c>
    </row>
    <row r="1018" spans="1:24" ht="15.75">
      <c r="A1018" s="109"/>
      <c r="B1018" s="173"/>
      <c r="C1018" s="8"/>
      <c r="D1018" s="55" t="e">
        <f>VLOOKUP(C1018,#REF!,2,FALSE)</f>
        <v>#REF!</v>
      </c>
      <c r="E1018" s="172" t="str">
        <f>IFERROR(VLOOKUP(C1018,[1]MASTER!C:F,4,FALSE),"")</f>
        <v/>
      </c>
      <c r="F1018" s="172" t="str">
        <f>IFERROR(VLOOKUP(C1018,[1]MASTER!C:F,3,FALSE),"")</f>
        <v/>
      </c>
      <c r="G1018" s="175" t="str">
        <f>IFERROR(LOOKUP(C1018,[1]MASTER!C:C,[1]MASTER!B:B),"")</f>
        <v/>
      </c>
      <c r="H1018" s="176" t="str">
        <f>IFERROR(VLOOKUP(C1018,[1]MASTER!C:G,5,FALSE),"")</f>
        <v/>
      </c>
      <c r="I1018" s="182"/>
      <c r="J1018" s="184"/>
      <c r="K1018" s="185"/>
      <c r="L1018" s="186" t="str">
        <f>IFERROR(VLOOKUP(C1018,'[1]MASTERLIST- LABOURS'!$B$1:$F$65536,6,FALSE),"")</f>
        <v/>
      </c>
      <c r="M1018" s="186"/>
      <c r="N1018" s="186"/>
      <c r="O1018" s="12"/>
      <c r="P1018" s="12"/>
      <c r="Q1018" s="13">
        <f t="shared" si="105"/>
        <v>0</v>
      </c>
      <c r="R1018" s="13">
        <f t="shared" si="104"/>
        <v>0</v>
      </c>
      <c r="S1018" s="7" t="str">
        <f t="shared" si="106"/>
        <v/>
      </c>
      <c r="T1018" s="39" t="str">
        <f t="shared" si="103"/>
        <v/>
      </c>
      <c r="U1018" s="178" t="str">
        <f t="shared" si="102"/>
        <v/>
      </c>
      <c r="X1018">
        <f t="shared" si="107"/>
        <v>0</v>
      </c>
    </row>
    <row r="1019" spans="1:24" ht="15.75">
      <c r="A1019" s="52"/>
      <c r="B1019" s="173"/>
      <c r="C1019" s="8"/>
      <c r="D1019" s="55" t="e">
        <f>VLOOKUP(C1019,#REF!,2,FALSE)</f>
        <v>#REF!</v>
      </c>
      <c r="E1019" s="172" t="str">
        <f>IFERROR(VLOOKUP(C1019,[1]MASTER!C:F,4,FALSE),"")</f>
        <v/>
      </c>
      <c r="F1019" s="172" t="str">
        <f>IFERROR(VLOOKUP(C1019,[1]MASTER!C:F,3,FALSE),"")</f>
        <v/>
      </c>
      <c r="G1019" s="175" t="str">
        <f>IFERROR(LOOKUP(C1019,[1]MASTER!C:C,[1]MASTER!B:B),"")</f>
        <v/>
      </c>
      <c r="H1019" s="176" t="str">
        <f>IFERROR(VLOOKUP(C1019,[1]MASTER!C:G,5,FALSE),"")</f>
        <v/>
      </c>
      <c r="I1019" s="182"/>
      <c r="J1019" s="184"/>
      <c r="K1019" s="185"/>
      <c r="L1019" s="186" t="str">
        <f>IFERROR(VLOOKUP(C1019,'[1]MASTERLIST- LABOURS'!$B$1:$F$65536,6,FALSE),"")</f>
        <v/>
      </c>
      <c r="M1019" s="186"/>
      <c r="N1019" s="186"/>
      <c r="O1019" s="12"/>
      <c r="P1019" s="12"/>
      <c r="Q1019" s="13">
        <f t="shared" si="105"/>
        <v>0</v>
      </c>
      <c r="R1019" s="13">
        <f t="shared" si="104"/>
        <v>0</v>
      </c>
      <c r="S1019" s="7" t="str">
        <f t="shared" si="106"/>
        <v/>
      </c>
      <c r="T1019" s="39" t="str">
        <f t="shared" si="103"/>
        <v/>
      </c>
      <c r="U1019" s="178" t="str">
        <f t="shared" si="102"/>
        <v/>
      </c>
      <c r="X1019">
        <f t="shared" si="107"/>
        <v>0</v>
      </c>
    </row>
    <row r="1020" spans="1:24" ht="15.75">
      <c r="A1020" s="109"/>
      <c r="B1020" s="173"/>
      <c r="C1020" s="8"/>
      <c r="D1020" s="55" t="e">
        <f>VLOOKUP(C1020,#REF!,2,FALSE)</f>
        <v>#REF!</v>
      </c>
      <c r="E1020" s="172" t="str">
        <f>IFERROR(VLOOKUP(C1020,[1]MASTER!C:F,4,FALSE),"")</f>
        <v/>
      </c>
      <c r="F1020" s="172" t="str">
        <f>IFERROR(VLOOKUP(C1020,[1]MASTER!C:F,3,FALSE),"")</f>
        <v/>
      </c>
      <c r="G1020" s="175" t="str">
        <f>IFERROR(LOOKUP(C1020,[1]MASTER!C:C,[1]MASTER!B:B),"")</f>
        <v/>
      </c>
      <c r="H1020" s="176" t="str">
        <f>IFERROR(VLOOKUP(C1020,[1]MASTER!C:G,5,FALSE),"")</f>
        <v/>
      </c>
      <c r="I1020" s="182"/>
      <c r="J1020" s="184"/>
      <c r="K1020" s="185"/>
      <c r="L1020" s="186" t="str">
        <f>IFERROR(VLOOKUP(C1020,'[1]MASTERLIST- LABOURS'!$B$1:$F$65536,6,FALSE),"")</f>
        <v/>
      </c>
      <c r="M1020" s="186"/>
      <c r="N1020" s="186"/>
      <c r="O1020" s="12"/>
      <c r="P1020" s="12"/>
      <c r="Q1020" s="13">
        <f t="shared" si="105"/>
        <v>0</v>
      </c>
      <c r="R1020" s="13">
        <f t="shared" si="104"/>
        <v>0</v>
      </c>
      <c r="S1020" s="7" t="str">
        <f t="shared" si="106"/>
        <v/>
      </c>
      <c r="T1020" s="39" t="str">
        <f t="shared" si="103"/>
        <v/>
      </c>
      <c r="U1020" s="178" t="str">
        <f t="shared" si="102"/>
        <v/>
      </c>
      <c r="X1020">
        <f t="shared" si="107"/>
        <v>0</v>
      </c>
    </row>
    <row r="1021" spans="1:24" ht="15.75">
      <c r="A1021" s="52"/>
      <c r="B1021" s="173"/>
      <c r="C1021" s="8"/>
      <c r="D1021" s="55" t="e">
        <f>VLOOKUP(C1021,#REF!,2,FALSE)</f>
        <v>#REF!</v>
      </c>
      <c r="E1021" s="172" t="str">
        <f>IFERROR(VLOOKUP(C1021,[1]MASTER!C:F,4,FALSE),"")</f>
        <v/>
      </c>
      <c r="F1021" s="172" t="str">
        <f>IFERROR(VLOOKUP(C1021,[1]MASTER!C:F,3,FALSE),"")</f>
        <v/>
      </c>
      <c r="G1021" s="175" t="str">
        <f>IFERROR(LOOKUP(C1021,[1]MASTER!C:C,[1]MASTER!B:B),"")</f>
        <v/>
      </c>
      <c r="H1021" s="176" t="str">
        <f>IFERROR(VLOOKUP(C1021,[1]MASTER!C:G,5,FALSE),"")</f>
        <v/>
      </c>
      <c r="I1021" s="182"/>
      <c r="J1021" s="184"/>
      <c r="K1021" s="185"/>
      <c r="L1021" s="186" t="str">
        <f>IFERROR(VLOOKUP(C1021,'[1]MASTERLIST- LABOURS'!$B$1:$F$65536,6,FALSE),"")</f>
        <v/>
      </c>
      <c r="M1021" s="186"/>
      <c r="N1021" s="186"/>
      <c r="O1021" s="12"/>
      <c r="P1021" s="12"/>
      <c r="Q1021" s="13">
        <f t="shared" si="105"/>
        <v>0</v>
      </c>
      <c r="R1021" s="13">
        <f t="shared" si="104"/>
        <v>0</v>
      </c>
      <c r="S1021" s="7" t="str">
        <f t="shared" si="106"/>
        <v/>
      </c>
      <c r="T1021" s="39" t="str">
        <f t="shared" si="103"/>
        <v/>
      </c>
      <c r="U1021" s="178" t="str">
        <f t="shared" ref="U1021:U1084" si="108">IFERROR(ROUND(T1021:T1021,-1),"")</f>
        <v/>
      </c>
      <c r="X1021">
        <f t="shared" si="107"/>
        <v>0</v>
      </c>
    </row>
    <row r="1022" spans="1:24" ht="15.75">
      <c r="A1022" s="109"/>
      <c r="B1022" s="173"/>
      <c r="C1022" s="8"/>
      <c r="D1022" s="55" t="e">
        <f>VLOOKUP(C1022,#REF!,2,FALSE)</f>
        <v>#REF!</v>
      </c>
      <c r="E1022" s="172" t="str">
        <f>IFERROR(VLOOKUP(C1022,[1]MASTER!C:F,4,FALSE),"")</f>
        <v/>
      </c>
      <c r="F1022" s="172" t="str">
        <f>IFERROR(VLOOKUP(C1022,[1]MASTER!C:F,3,FALSE),"")</f>
        <v/>
      </c>
      <c r="G1022" s="175" t="str">
        <f>IFERROR(LOOKUP(C1022,[1]MASTER!C:C,[1]MASTER!B:B),"")</f>
        <v/>
      </c>
      <c r="H1022" s="176" t="str">
        <f>IFERROR(VLOOKUP(C1022,[1]MASTER!C:G,5,FALSE),"")</f>
        <v/>
      </c>
      <c r="I1022" s="182"/>
      <c r="J1022" s="184"/>
      <c r="K1022" s="185"/>
      <c r="L1022" s="186" t="str">
        <f>IFERROR(VLOOKUP(C1022,'[1]MASTERLIST- LABOURS'!$B$1:$F$65536,6,FALSE),"")</f>
        <v/>
      </c>
      <c r="M1022" s="186"/>
      <c r="N1022" s="186"/>
      <c r="O1022" s="12"/>
      <c r="P1022" s="12"/>
      <c r="Q1022" s="13">
        <f t="shared" si="105"/>
        <v>0</v>
      </c>
      <c r="R1022" s="13">
        <f t="shared" si="104"/>
        <v>0</v>
      </c>
      <c r="S1022" s="7" t="str">
        <f t="shared" si="106"/>
        <v/>
      </c>
      <c r="T1022" s="39" t="str">
        <f t="shared" ref="T1022:T1085" si="109">IFERROR(L1022*S1022/365,"")</f>
        <v/>
      </c>
      <c r="U1022" s="178" t="str">
        <f t="shared" si="108"/>
        <v/>
      </c>
      <c r="X1022">
        <f t="shared" si="107"/>
        <v>0</v>
      </c>
    </row>
    <row r="1023" spans="1:24" ht="15.75">
      <c r="A1023" s="52"/>
      <c r="B1023" s="173"/>
      <c r="C1023" s="8"/>
      <c r="D1023" s="55" t="e">
        <f>VLOOKUP(C1023,#REF!,2,FALSE)</f>
        <v>#REF!</v>
      </c>
      <c r="E1023" s="172" t="str">
        <f>IFERROR(VLOOKUP(C1023,[1]MASTER!C:F,4,FALSE),"")</f>
        <v/>
      </c>
      <c r="F1023" s="172" t="str">
        <f>IFERROR(VLOOKUP(C1023,[1]MASTER!C:F,3,FALSE),"")</f>
        <v/>
      </c>
      <c r="G1023" s="175" t="str">
        <f>IFERROR(LOOKUP(C1023,[1]MASTER!C:C,[1]MASTER!B:B),"")</f>
        <v/>
      </c>
      <c r="H1023" s="176" t="str">
        <f>IFERROR(VLOOKUP(C1023,[1]MASTER!C:G,5,FALSE),"")</f>
        <v/>
      </c>
      <c r="I1023" s="182"/>
      <c r="J1023" s="184"/>
      <c r="K1023" s="185"/>
      <c r="L1023" s="186" t="str">
        <f>IFERROR(VLOOKUP(C1023,'[1]MASTERLIST- LABOURS'!$B$1:$F$65536,6,FALSE),"")</f>
        <v/>
      </c>
      <c r="M1023" s="186"/>
      <c r="N1023" s="186"/>
      <c r="O1023" s="12"/>
      <c r="P1023" s="12"/>
      <c r="Q1023" s="13">
        <f t="shared" si="105"/>
        <v>0</v>
      </c>
      <c r="R1023" s="13">
        <f t="shared" si="104"/>
        <v>0</v>
      </c>
      <c r="S1023" s="7" t="str">
        <f t="shared" si="106"/>
        <v/>
      </c>
      <c r="T1023" s="39" t="str">
        <f t="shared" si="109"/>
        <v/>
      </c>
      <c r="U1023" s="178" t="str">
        <f t="shared" si="108"/>
        <v/>
      </c>
      <c r="X1023">
        <f t="shared" si="107"/>
        <v>0</v>
      </c>
    </row>
    <row r="1024" spans="1:24" ht="15.75">
      <c r="A1024" s="109"/>
      <c r="B1024" s="173"/>
      <c r="C1024" s="8"/>
      <c r="D1024" s="55" t="e">
        <f>VLOOKUP(C1024,#REF!,2,FALSE)</f>
        <v>#REF!</v>
      </c>
      <c r="E1024" s="172" t="str">
        <f>IFERROR(VLOOKUP(C1024,[1]MASTER!C:F,4,FALSE),"")</f>
        <v/>
      </c>
      <c r="F1024" s="172" t="str">
        <f>IFERROR(VLOOKUP(C1024,[1]MASTER!C:F,3,FALSE),"")</f>
        <v/>
      </c>
      <c r="G1024" s="175" t="str">
        <f>IFERROR(LOOKUP(C1024,[1]MASTER!C:C,[1]MASTER!B:B),"")</f>
        <v/>
      </c>
      <c r="H1024" s="176" t="str">
        <f>IFERROR(VLOOKUP(C1024,[1]MASTER!C:G,5,FALSE),"")</f>
        <v/>
      </c>
      <c r="I1024" s="182"/>
      <c r="J1024" s="184"/>
      <c r="K1024" s="185"/>
      <c r="L1024" s="186" t="str">
        <f>IFERROR(VLOOKUP(C1024,'[1]MASTERLIST- LABOURS'!$B$1:$F$65536,6,FALSE),"")</f>
        <v/>
      </c>
      <c r="M1024" s="186"/>
      <c r="N1024" s="186"/>
      <c r="O1024" s="12"/>
      <c r="P1024" s="12"/>
      <c r="Q1024" s="13">
        <f t="shared" si="105"/>
        <v>0</v>
      </c>
      <c r="R1024" s="13">
        <f t="shared" si="104"/>
        <v>0</v>
      </c>
      <c r="S1024" s="7" t="str">
        <f t="shared" si="106"/>
        <v/>
      </c>
      <c r="T1024" s="39" t="str">
        <f t="shared" si="109"/>
        <v/>
      </c>
      <c r="U1024" s="178" t="str">
        <f t="shared" si="108"/>
        <v/>
      </c>
      <c r="X1024">
        <f t="shared" si="107"/>
        <v>0</v>
      </c>
    </row>
    <row r="1025" spans="1:24" ht="15.75">
      <c r="A1025" s="52"/>
      <c r="B1025" s="173"/>
      <c r="C1025" s="8"/>
      <c r="D1025" s="55" t="e">
        <f>VLOOKUP(C1025,#REF!,2,FALSE)</f>
        <v>#REF!</v>
      </c>
      <c r="E1025" s="172" t="str">
        <f>IFERROR(VLOOKUP(C1025,[1]MASTER!C:F,4,FALSE),"")</f>
        <v/>
      </c>
      <c r="F1025" s="172" t="str">
        <f>IFERROR(VLOOKUP(C1025,[1]MASTER!C:F,3,FALSE),"")</f>
        <v/>
      </c>
      <c r="G1025" s="175" t="str">
        <f>IFERROR(LOOKUP(C1025,[1]MASTER!C:C,[1]MASTER!B:B),"")</f>
        <v/>
      </c>
      <c r="H1025" s="176" t="str">
        <f>IFERROR(VLOOKUP(C1025,[1]MASTER!C:G,5,FALSE),"")</f>
        <v/>
      </c>
      <c r="I1025" s="182"/>
      <c r="J1025" s="184"/>
      <c r="K1025" s="185"/>
      <c r="L1025" s="186" t="str">
        <f>IFERROR(VLOOKUP(C1025,'[1]MASTERLIST- LABOURS'!$B$1:$F$65536,6,FALSE),"")</f>
        <v/>
      </c>
      <c r="M1025" s="186"/>
      <c r="N1025" s="186"/>
      <c r="O1025" s="12"/>
      <c r="P1025" s="12"/>
      <c r="Q1025" s="13">
        <f t="shared" si="105"/>
        <v>0</v>
      </c>
      <c r="R1025" s="13">
        <f t="shared" si="104"/>
        <v>0</v>
      </c>
      <c r="S1025" s="7" t="str">
        <f t="shared" si="106"/>
        <v/>
      </c>
      <c r="T1025" s="39" t="str">
        <f t="shared" si="109"/>
        <v/>
      </c>
      <c r="U1025" s="178" t="str">
        <f t="shared" si="108"/>
        <v/>
      </c>
      <c r="X1025">
        <f t="shared" si="107"/>
        <v>0</v>
      </c>
    </row>
    <row r="1026" spans="1:24" ht="15.75">
      <c r="A1026" s="109"/>
      <c r="B1026" s="173"/>
      <c r="C1026" s="8"/>
      <c r="D1026" s="55" t="e">
        <f>VLOOKUP(C1026,#REF!,2,FALSE)</f>
        <v>#REF!</v>
      </c>
      <c r="E1026" s="172" t="str">
        <f>IFERROR(VLOOKUP(C1026,[1]MASTER!C:F,4,FALSE),"")</f>
        <v/>
      </c>
      <c r="F1026" s="172" t="str">
        <f>IFERROR(VLOOKUP(C1026,[1]MASTER!C:F,3,FALSE),"")</f>
        <v/>
      </c>
      <c r="G1026" s="175" t="str">
        <f>IFERROR(LOOKUP(C1026,[1]MASTER!C:C,[1]MASTER!B:B),"")</f>
        <v/>
      </c>
      <c r="H1026" s="176" t="str">
        <f>IFERROR(VLOOKUP(C1026,[1]MASTER!C:G,5,FALSE),"")</f>
        <v/>
      </c>
      <c r="I1026" s="182"/>
      <c r="J1026" s="184"/>
      <c r="K1026" s="185"/>
      <c r="L1026" s="186" t="str">
        <f>IFERROR(VLOOKUP(C1026,'[1]MASTERLIST- LABOURS'!$B$1:$F$65536,6,FALSE),"")</f>
        <v/>
      </c>
      <c r="M1026" s="186"/>
      <c r="N1026" s="186"/>
      <c r="O1026" s="12"/>
      <c r="P1026" s="12"/>
      <c r="Q1026" s="13">
        <f t="shared" si="105"/>
        <v>0</v>
      </c>
      <c r="R1026" s="13">
        <f t="shared" si="104"/>
        <v>0</v>
      </c>
      <c r="S1026" s="7" t="str">
        <f t="shared" si="106"/>
        <v/>
      </c>
      <c r="T1026" s="39" t="str">
        <f t="shared" si="109"/>
        <v/>
      </c>
      <c r="U1026" s="178" t="str">
        <f t="shared" si="108"/>
        <v/>
      </c>
      <c r="X1026">
        <f t="shared" si="107"/>
        <v>0</v>
      </c>
    </row>
    <row r="1027" spans="1:24" ht="15.75">
      <c r="A1027" s="52"/>
      <c r="B1027" s="173"/>
      <c r="C1027" s="8"/>
      <c r="D1027" s="55" t="e">
        <f>VLOOKUP(C1027,#REF!,2,FALSE)</f>
        <v>#REF!</v>
      </c>
      <c r="E1027" s="172" t="str">
        <f>IFERROR(VLOOKUP(C1027,[1]MASTER!C:F,4,FALSE),"")</f>
        <v/>
      </c>
      <c r="F1027" s="172" t="str">
        <f>IFERROR(VLOOKUP(C1027,[1]MASTER!C:F,3,FALSE),"")</f>
        <v/>
      </c>
      <c r="G1027" s="175" t="str">
        <f>IFERROR(LOOKUP(C1027,[1]MASTER!C:C,[1]MASTER!B:B),"")</f>
        <v/>
      </c>
      <c r="H1027" s="176" t="str">
        <f>IFERROR(VLOOKUP(C1027,[1]MASTER!C:G,5,FALSE),"")</f>
        <v/>
      </c>
      <c r="I1027" s="182"/>
      <c r="J1027" s="184"/>
      <c r="K1027" s="185"/>
      <c r="L1027" s="186" t="str">
        <f>IFERROR(VLOOKUP(C1027,'[1]MASTERLIST- LABOURS'!$B$1:$F$65536,6,FALSE),"")</f>
        <v/>
      </c>
      <c r="M1027" s="186"/>
      <c r="N1027" s="186"/>
      <c r="O1027" s="12"/>
      <c r="P1027" s="12"/>
      <c r="Q1027" s="13">
        <f t="shared" si="105"/>
        <v>0</v>
      </c>
      <c r="R1027" s="13">
        <f t="shared" si="104"/>
        <v>0</v>
      </c>
      <c r="S1027" s="7" t="str">
        <f t="shared" si="106"/>
        <v/>
      </c>
      <c r="T1027" s="39" t="str">
        <f t="shared" si="109"/>
        <v/>
      </c>
      <c r="U1027" s="178" t="str">
        <f t="shared" si="108"/>
        <v/>
      </c>
      <c r="X1027">
        <f t="shared" si="107"/>
        <v>0</v>
      </c>
    </row>
    <row r="1028" spans="1:24" ht="15.75">
      <c r="A1028" s="109"/>
      <c r="B1028" s="173"/>
      <c r="C1028" s="8"/>
      <c r="D1028" s="55" t="e">
        <f>VLOOKUP(C1028,#REF!,2,FALSE)</f>
        <v>#REF!</v>
      </c>
      <c r="E1028" s="172" t="str">
        <f>IFERROR(VLOOKUP(C1028,[1]MASTER!C:F,4,FALSE),"")</f>
        <v/>
      </c>
      <c r="F1028" s="172" t="str">
        <f>IFERROR(VLOOKUP(C1028,[1]MASTER!C:F,3,FALSE),"")</f>
        <v/>
      </c>
      <c r="G1028" s="175" t="str">
        <f>IFERROR(LOOKUP(C1028,[1]MASTER!C:C,[1]MASTER!B:B),"")</f>
        <v/>
      </c>
      <c r="H1028" s="176" t="str">
        <f>IFERROR(VLOOKUP(C1028,[1]MASTER!C:G,5,FALSE),"")</f>
        <v/>
      </c>
      <c r="I1028" s="182"/>
      <c r="J1028" s="184"/>
      <c r="K1028" s="185"/>
      <c r="L1028" s="186" t="str">
        <f>IFERROR(VLOOKUP(C1028,'[1]MASTERLIST- LABOURS'!$B$1:$F$65536,6,FALSE),"")</f>
        <v/>
      </c>
      <c r="M1028" s="186"/>
      <c r="N1028" s="186"/>
      <c r="O1028" s="12"/>
      <c r="P1028" s="12"/>
      <c r="Q1028" s="13">
        <f t="shared" si="105"/>
        <v>0</v>
      </c>
      <c r="R1028" s="13">
        <f t="shared" si="104"/>
        <v>0</v>
      </c>
      <c r="S1028" s="7" t="str">
        <f t="shared" si="106"/>
        <v/>
      </c>
      <c r="T1028" s="39" t="str">
        <f t="shared" si="109"/>
        <v/>
      </c>
      <c r="U1028" s="178" t="str">
        <f t="shared" si="108"/>
        <v/>
      </c>
      <c r="X1028">
        <f t="shared" si="107"/>
        <v>0</v>
      </c>
    </row>
    <row r="1029" spans="1:24" ht="15.75">
      <c r="A1029" s="52"/>
      <c r="B1029" s="173"/>
      <c r="C1029" s="8"/>
      <c r="D1029" s="55" t="e">
        <f>VLOOKUP(C1029,#REF!,2,FALSE)</f>
        <v>#REF!</v>
      </c>
      <c r="E1029" s="172" t="str">
        <f>IFERROR(VLOOKUP(C1029,[1]MASTER!C:F,4,FALSE),"")</f>
        <v/>
      </c>
      <c r="F1029" s="172" t="str">
        <f>IFERROR(VLOOKUP(C1029,[1]MASTER!C:F,3,FALSE),"")</f>
        <v/>
      </c>
      <c r="G1029" s="175" t="str">
        <f>IFERROR(LOOKUP(C1029,[1]MASTER!C:C,[1]MASTER!B:B),"")</f>
        <v/>
      </c>
      <c r="H1029" s="176" t="str">
        <f>IFERROR(VLOOKUP(C1029,[1]MASTER!C:G,5,FALSE),"")</f>
        <v/>
      </c>
      <c r="I1029" s="182"/>
      <c r="J1029" s="184"/>
      <c r="K1029" s="185"/>
      <c r="L1029" s="186" t="str">
        <f>IFERROR(VLOOKUP(C1029,'[1]MASTERLIST- LABOURS'!$B$1:$F$65536,6,FALSE),"")</f>
        <v/>
      </c>
      <c r="M1029" s="186"/>
      <c r="N1029" s="186"/>
      <c r="O1029" s="12"/>
      <c r="P1029" s="12"/>
      <c r="Q1029" s="13">
        <f t="shared" si="105"/>
        <v>0</v>
      </c>
      <c r="R1029" s="13">
        <f t="shared" si="104"/>
        <v>0</v>
      </c>
      <c r="S1029" s="7" t="str">
        <f t="shared" si="106"/>
        <v/>
      </c>
      <c r="T1029" s="39" t="str">
        <f t="shared" si="109"/>
        <v/>
      </c>
      <c r="U1029" s="178" t="str">
        <f t="shared" si="108"/>
        <v/>
      </c>
      <c r="X1029">
        <f t="shared" si="107"/>
        <v>0</v>
      </c>
    </row>
    <row r="1030" spans="1:24" ht="15.75">
      <c r="A1030" s="109"/>
      <c r="B1030" s="173"/>
      <c r="C1030" s="8"/>
      <c r="D1030" s="55" t="e">
        <f>VLOOKUP(C1030,#REF!,2,FALSE)</f>
        <v>#REF!</v>
      </c>
      <c r="E1030" s="172" t="str">
        <f>IFERROR(VLOOKUP(C1030,[1]MASTER!C:F,4,FALSE),"")</f>
        <v/>
      </c>
      <c r="F1030" s="172" t="str">
        <f>IFERROR(VLOOKUP(C1030,[1]MASTER!C:F,3,FALSE),"")</f>
        <v/>
      </c>
      <c r="G1030" s="175" t="str">
        <f>IFERROR(LOOKUP(C1030,[1]MASTER!C:C,[1]MASTER!B:B),"")</f>
        <v/>
      </c>
      <c r="H1030" s="176" t="str">
        <f>IFERROR(VLOOKUP(C1030,[1]MASTER!C:G,5,FALSE),"")</f>
        <v/>
      </c>
      <c r="I1030" s="182"/>
      <c r="J1030" s="184"/>
      <c r="K1030" s="185"/>
      <c r="L1030" s="186" t="str">
        <f>IFERROR(VLOOKUP(C1030,'[1]MASTERLIST- LABOURS'!$B$1:$F$65536,6,FALSE),"")</f>
        <v/>
      </c>
      <c r="M1030" s="186"/>
      <c r="N1030" s="186"/>
      <c r="O1030" s="12"/>
      <c r="P1030" s="12"/>
      <c r="Q1030" s="13">
        <f t="shared" si="105"/>
        <v>0</v>
      </c>
      <c r="R1030" s="13">
        <f t="shared" si="104"/>
        <v>0</v>
      </c>
      <c r="S1030" s="7" t="str">
        <f t="shared" si="106"/>
        <v/>
      </c>
      <c r="T1030" s="39" t="str">
        <f t="shared" si="109"/>
        <v/>
      </c>
      <c r="U1030" s="178" t="str">
        <f t="shared" si="108"/>
        <v/>
      </c>
      <c r="X1030">
        <f t="shared" si="107"/>
        <v>0</v>
      </c>
    </row>
    <row r="1031" spans="1:24" ht="15.75">
      <c r="A1031" s="52"/>
      <c r="B1031" s="173"/>
      <c r="C1031" s="8"/>
      <c r="D1031" s="55" t="e">
        <f>VLOOKUP(C1031,#REF!,2,FALSE)</f>
        <v>#REF!</v>
      </c>
      <c r="E1031" s="172" t="str">
        <f>IFERROR(VLOOKUP(C1031,[1]MASTER!C:F,4,FALSE),"")</f>
        <v/>
      </c>
      <c r="F1031" s="172" t="str">
        <f>IFERROR(VLOOKUP(C1031,[1]MASTER!C:F,3,FALSE),"")</f>
        <v/>
      </c>
      <c r="G1031" s="175" t="str">
        <f>IFERROR(LOOKUP(C1031,[1]MASTER!C:C,[1]MASTER!B:B),"")</f>
        <v/>
      </c>
      <c r="H1031" s="176" t="str">
        <f>IFERROR(VLOOKUP(C1031,[1]MASTER!C:G,5,FALSE),"")</f>
        <v/>
      </c>
      <c r="I1031" s="182"/>
      <c r="J1031" s="184"/>
      <c r="K1031" s="185"/>
      <c r="L1031" s="186" t="str">
        <f>IFERROR(VLOOKUP(C1031,'[1]MASTERLIST- LABOURS'!$B$1:$F$65536,6,FALSE),"")</f>
        <v/>
      </c>
      <c r="M1031" s="186"/>
      <c r="N1031" s="186"/>
      <c r="O1031" s="12"/>
      <c r="P1031" s="12"/>
      <c r="Q1031" s="13">
        <f t="shared" si="105"/>
        <v>0</v>
      </c>
      <c r="R1031" s="13">
        <f t="shared" si="104"/>
        <v>0</v>
      </c>
      <c r="S1031" s="7" t="str">
        <f t="shared" si="106"/>
        <v/>
      </c>
      <c r="T1031" s="39" t="str">
        <f t="shared" si="109"/>
        <v/>
      </c>
      <c r="U1031" s="178" t="str">
        <f t="shared" si="108"/>
        <v/>
      </c>
      <c r="X1031">
        <f t="shared" si="107"/>
        <v>0</v>
      </c>
    </row>
    <row r="1032" spans="1:24" ht="15.75">
      <c r="A1032" s="109"/>
      <c r="B1032" s="173"/>
      <c r="C1032" s="8"/>
      <c r="D1032" s="55" t="e">
        <f>VLOOKUP(C1032,#REF!,2,FALSE)</f>
        <v>#REF!</v>
      </c>
      <c r="E1032" s="172" t="str">
        <f>IFERROR(VLOOKUP(C1032,[1]MASTER!C:F,4,FALSE),"")</f>
        <v/>
      </c>
      <c r="F1032" s="172" t="str">
        <f>IFERROR(VLOOKUP(C1032,[1]MASTER!C:F,3,FALSE),"")</f>
        <v/>
      </c>
      <c r="G1032" s="175" t="str">
        <f>IFERROR(LOOKUP(C1032,[1]MASTER!C:C,[1]MASTER!B:B),"")</f>
        <v/>
      </c>
      <c r="H1032" s="176" t="str">
        <f>IFERROR(VLOOKUP(C1032,[1]MASTER!C:G,5,FALSE),"")</f>
        <v/>
      </c>
      <c r="I1032" s="182"/>
      <c r="J1032" s="184"/>
      <c r="K1032" s="185"/>
      <c r="L1032" s="186" t="str">
        <f>IFERROR(VLOOKUP(C1032,'[1]MASTERLIST- LABOURS'!$B$1:$F$65536,6,FALSE),"")</f>
        <v/>
      </c>
      <c r="M1032" s="186"/>
      <c r="N1032" s="186"/>
      <c r="O1032" s="12"/>
      <c r="P1032" s="12"/>
      <c r="Q1032" s="13">
        <f t="shared" si="105"/>
        <v>0</v>
      </c>
      <c r="R1032" s="13">
        <f t="shared" si="104"/>
        <v>0</v>
      </c>
      <c r="S1032" s="7" t="str">
        <f t="shared" si="106"/>
        <v/>
      </c>
      <c r="T1032" s="39" t="str">
        <f t="shared" si="109"/>
        <v/>
      </c>
      <c r="U1032" s="178" t="str">
        <f t="shared" si="108"/>
        <v/>
      </c>
      <c r="X1032">
        <f t="shared" si="107"/>
        <v>0</v>
      </c>
    </row>
    <row r="1033" spans="1:24" ht="15.75">
      <c r="A1033" s="52"/>
      <c r="B1033" s="173"/>
      <c r="C1033" s="8"/>
      <c r="D1033" s="55" t="e">
        <f>VLOOKUP(C1033,#REF!,2,FALSE)</f>
        <v>#REF!</v>
      </c>
      <c r="E1033" s="172" t="str">
        <f>IFERROR(VLOOKUP(C1033,[1]MASTER!C:F,4,FALSE),"")</f>
        <v/>
      </c>
      <c r="F1033" s="172" t="str">
        <f>IFERROR(VLOOKUP(C1033,[1]MASTER!C:F,3,FALSE),"")</f>
        <v/>
      </c>
      <c r="G1033" s="175" t="str">
        <f>IFERROR(LOOKUP(C1033,[1]MASTER!C:C,[1]MASTER!B:B),"")</f>
        <v/>
      </c>
      <c r="H1033" s="176" t="str">
        <f>IFERROR(VLOOKUP(C1033,[1]MASTER!C:G,5,FALSE),"")</f>
        <v/>
      </c>
      <c r="I1033" s="182"/>
      <c r="J1033" s="184"/>
      <c r="K1033" s="185"/>
      <c r="L1033" s="186" t="str">
        <f>IFERROR(VLOOKUP(C1033,'[1]MASTERLIST- LABOURS'!$B$1:$F$65536,6,FALSE),"")</f>
        <v/>
      </c>
      <c r="M1033" s="186"/>
      <c r="N1033" s="186"/>
      <c r="O1033" s="12"/>
      <c r="P1033" s="12"/>
      <c r="Q1033" s="13">
        <f t="shared" si="105"/>
        <v>0</v>
      </c>
      <c r="R1033" s="13">
        <f t="shared" si="104"/>
        <v>0</v>
      </c>
      <c r="S1033" s="7" t="str">
        <f t="shared" si="106"/>
        <v/>
      </c>
      <c r="T1033" s="39" t="str">
        <f t="shared" si="109"/>
        <v/>
      </c>
      <c r="U1033" s="178" t="str">
        <f t="shared" si="108"/>
        <v/>
      </c>
      <c r="X1033">
        <f t="shared" si="107"/>
        <v>0</v>
      </c>
    </row>
    <row r="1034" spans="1:24" ht="15.75">
      <c r="A1034" s="109"/>
      <c r="B1034" s="173"/>
      <c r="C1034" s="8"/>
      <c r="D1034" s="55" t="e">
        <f>VLOOKUP(C1034,#REF!,2,FALSE)</f>
        <v>#REF!</v>
      </c>
      <c r="E1034" s="172" t="str">
        <f>IFERROR(VLOOKUP(C1034,[1]MASTER!C:F,4,FALSE),"")</f>
        <v/>
      </c>
      <c r="F1034" s="172" t="str">
        <f>IFERROR(VLOOKUP(C1034,[1]MASTER!C:F,3,FALSE),"")</f>
        <v/>
      </c>
      <c r="G1034" s="175" t="str">
        <f>IFERROR(LOOKUP(C1034,[1]MASTER!C:C,[1]MASTER!B:B),"")</f>
        <v/>
      </c>
      <c r="H1034" s="176" t="str">
        <f>IFERROR(VLOOKUP(C1034,[1]MASTER!C:G,5,FALSE),"")</f>
        <v/>
      </c>
      <c r="I1034" s="182"/>
      <c r="J1034" s="184"/>
      <c r="K1034" s="185"/>
      <c r="L1034" s="186" t="str">
        <f>IFERROR(VLOOKUP(C1034,'[1]MASTERLIST- LABOURS'!$B$1:$F$65536,6,FALSE),"")</f>
        <v/>
      </c>
      <c r="M1034" s="186"/>
      <c r="N1034" s="186"/>
      <c r="O1034" s="12"/>
      <c r="P1034" s="12"/>
      <c r="Q1034" s="13">
        <f t="shared" si="105"/>
        <v>0</v>
      </c>
      <c r="R1034" s="13">
        <f t="shared" si="104"/>
        <v>0</v>
      </c>
      <c r="S1034" s="7" t="str">
        <f t="shared" si="106"/>
        <v/>
      </c>
      <c r="T1034" s="39" t="str">
        <f t="shared" si="109"/>
        <v/>
      </c>
      <c r="U1034" s="178" t="str">
        <f t="shared" si="108"/>
        <v/>
      </c>
      <c r="X1034">
        <f t="shared" si="107"/>
        <v>0</v>
      </c>
    </row>
    <row r="1035" spans="1:24" ht="15.75">
      <c r="A1035" s="52"/>
      <c r="B1035" s="173"/>
      <c r="C1035" s="8"/>
      <c r="D1035" s="55" t="e">
        <f>VLOOKUP(C1035,#REF!,2,FALSE)</f>
        <v>#REF!</v>
      </c>
      <c r="E1035" s="172" t="str">
        <f>IFERROR(VLOOKUP(C1035,[1]MASTER!C:F,4,FALSE),"")</f>
        <v/>
      </c>
      <c r="F1035" s="172" t="str">
        <f>IFERROR(VLOOKUP(C1035,[1]MASTER!C:F,3,FALSE),"")</f>
        <v/>
      </c>
      <c r="G1035" s="175" t="str">
        <f>IFERROR(LOOKUP(C1035,[1]MASTER!C:C,[1]MASTER!B:B),"")</f>
        <v/>
      </c>
      <c r="H1035" s="176" t="str">
        <f>IFERROR(VLOOKUP(C1035,[1]MASTER!C:G,5,FALSE),"")</f>
        <v/>
      </c>
      <c r="I1035" s="182"/>
      <c r="J1035" s="184"/>
      <c r="K1035" s="185"/>
      <c r="L1035" s="186" t="str">
        <f>IFERROR(VLOOKUP(C1035,'[1]MASTERLIST- LABOURS'!$B$1:$F$65536,6,FALSE),"")</f>
        <v/>
      </c>
      <c r="M1035" s="186"/>
      <c r="N1035" s="186"/>
      <c r="O1035" s="12"/>
      <c r="P1035" s="12"/>
      <c r="Q1035" s="13">
        <f t="shared" si="105"/>
        <v>0</v>
      </c>
      <c r="R1035" s="13">
        <f t="shared" si="104"/>
        <v>0</v>
      </c>
      <c r="S1035" s="7" t="str">
        <f t="shared" si="106"/>
        <v/>
      </c>
      <c r="T1035" s="39" t="str">
        <f t="shared" si="109"/>
        <v/>
      </c>
      <c r="U1035" s="178" t="str">
        <f t="shared" si="108"/>
        <v/>
      </c>
      <c r="X1035">
        <f t="shared" si="107"/>
        <v>0</v>
      </c>
    </row>
    <row r="1036" spans="1:24" ht="15.75">
      <c r="A1036" s="109"/>
      <c r="B1036" s="173"/>
      <c r="C1036" s="8"/>
      <c r="D1036" s="55" t="e">
        <f>VLOOKUP(C1036,#REF!,2,FALSE)</f>
        <v>#REF!</v>
      </c>
      <c r="E1036" s="172" t="str">
        <f>IFERROR(VLOOKUP(C1036,[1]MASTER!C:F,4,FALSE),"")</f>
        <v/>
      </c>
      <c r="F1036" s="172" t="str">
        <f>IFERROR(VLOOKUP(C1036,[1]MASTER!C:F,3,FALSE),"")</f>
        <v/>
      </c>
      <c r="G1036" s="175" t="str">
        <f>IFERROR(LOOKUP(C1036,[1]MASTER!C:C,[1]MASTER!B:B),"")</f>
        <v/>
      </c>
      <c r="H1036" s="176" t="str">
        <f>IFERROR(VLOOKUP(C1036,[1]MASTER!C:G,5,FALSE),"")</f>
        <v/>
      </c>
      <c r="I1036" s="182"/>
      <c r="J1036" s="184"/>
      <c r="K1036" s="185"/>
      <c r="L1036" s="186" t="str">
        <f>IFERROR(VLOOKUP(C1036,'[1]MASTERLIST- LABOURS'!$B$1:$F$65536,6,FALSE),"")</f>
        <v/>
      </c>
      <c r="M1036" s="186"/>
      <c r="N1036" s="186"/>
      <c r="O1036" s="12"/>
      <c r="P1036" s="12"/>
      <c r="Q1036" s="13">
        <f t="shared" si="105"/>
        <v>0</v>
      </c>
      <c r="R1036" s="13">
        <f t="shared" si="104"/>
        <v>0</v>
      </c>
      <c r="S1036" s="7" t="str">
        <f t="shared" si="106"/>
        <v/>
      </c>
      <c r="T1036" s="39" t="str">
        <f t="shared" si="109"/>
        <v/>
      </c>
      <c r="U1036" s="178" t="str">
        <f t="shared" si="108"/>
        <v/>
      </c>
      <c r="X1036">
        <f t="shared" si="107"/>
        <v>0</v>
      </c>
    </row>
    <row r="1037" spans="1:24" ht="15.75">
      <c r="A1037" s="52"/>
      <c r="B1037" s="173"/>
      <c r="C1037" s="8"/>
      <c r="D1037" s="55" t="e">
        <f>VLOOKUP(C1037,#REF!,2,FALSE)</f>
        <v>#REF!</v>
      </c>
      <c r="E1037" s="172" t="str">
        <f>IFERROR(VLOOKUP(C1037,[1]MASTER!C:F,4,FALSE),"")</f>
        <v/>
      </c>
      <c r="F1037" s="172" t="str">
        <f>IFERROR(VLOOKUP(C1037,[1]MASTER!C:F,3,FALSE),"")</f>
        <v/>
      </c>
      <c r="G1037" s="175" t="str">
        <f>IFERROR(LOOKUP(C1037,[1]MASTER!C:C,[1]MASTER!B:B),"")</f>
        <v/>
      </c>
      <c r="H1037" s="176" t="str">
        <f>IFERROR(VLOOKUP(C1037,[1]MASTER!C:G,5,FALSE),"")</f>
        <v/>
      </c>
      <c r="I1037" s="182"/>
      <c r="J1037" s="184"/>
      <c r="K1037" s="185"/>
      <c r="L1037" s="186" t="str">
        <f>IFERROR(VLOOKUP(C1037,'[1]MASTERLIST- LABOURS'!$B$1:$F$65536,6,FALSE),"")</f>
        <v/>
      </c>
      <c r="M1037" s="186"/>
      <c r="N1037" s="186"/>
      <c r="O1037" s="12"/>
      <c r="P1037" s="12"/>
      <c r="Q1037" s="13">
        <f t="shared" si="105"/>
        <v>0</v>
      </c>
      <c r="R1037" s="13">
        <f t="shared" si="104"/>
        <v>0</v>
      </c>
      <c r="S1037" s="7" t="str">
        <f t="shared" si="106"/>
        <v/>
      </c>
      <c r="T1037" s="39" t="str">
        <f t="shared" si="109"/>
        <v/>
      </c>
      <c r="U1037" s="178" t="str">
        <f t="shared" si="108"/>
        <v/>
      </c>
      <c r="X1037">
        <f t="shared" si="107"/>
        <v>0</v>
      </c>
    </row>
    <row r="1038" spans="1:24" ht="15.75">
      <c r="A1038" s="109"/>
      <c r="B1038" s="173"/>
      <c r="C1038" s="8"/>
      <c r="D1038" s="55" t="e">
        <f>VLOOKUP(C1038,#REF!,2,FALSE)</f>
        <v>#REF!</v>
      </c>
      <c r="E1038" s="172" t="str">
        <f>IFERROR(VLOOKUP(C1038,[1]MASTER!C:F,4,FALSE),"")</f>
        <v/>
      </c>
      <c r="F1038" s="172" t="str">
        <f>IFERROR(VLOOKUP(C1038,[1]MASTER!C:F,3,FALSE),"")</f>
        <v/>
      </c>
      <c r="G1038" s="175" t="str">
        <f>IFERROR(LOOKUP(C1038,[1]MASTER!C:C,[1]MASTER!B:B),"")</f>
        <v/>
      </c>
      <c r="H1038" s="176" t="str">
        <f>IFERROR(VLOOKUP(C1038,[1]MASTER!C:G,5,FALSE),"")</f>
        <v/>
      </c>
      <c r="I1038" s="182"/>
      <c r="J1038" s="184"/>
      <c r="K1038" s="185"/>
      <c r="L1038" s="186" t="str">
        <f>IFERROR(VLOOKUP(C1038,'[1]MASTERLIST- LABOURS'!$B$1:$F$65536,6,FALSE),"")</f>
        <v/>
      </c>
      <c r="M1038" s="186"/>
      <c r="N1038" s="186"/>
      <c r="O1038" s="12"/>
      <c r="P1038" s="12"/>
      <c r="Q1038" s="13">
        <f t="shared" si="105"/>
        <v>0</v>
      </c>
      <c r="R1038" s="13">
        <f t="shared" ref="R1038:R1101" si="110">IF(Q1038&gt;60,Q1038-60,0)</f>
        <v>0</v>
      </c>
      <c r="S1038" s="7" t="str">
        <f t="shared" si="106"/>
        <v/>
      </c>
      <c r="T1038" s="39" t="str">
        <f t="shared" si="109"/>
        <v/>
      </c>
      <c r="U1038" s="178" t="str">
        <f t="shared" si="108"/>
        <v/>
      </c>
      <c r="X1038">
        <f t="shared" si="107"/>
        <v>0</v>
      </c>
    </row>
    <row r="1039" spans="1:24" ht="15.75">
      <c r="A1039" s="52"/>
      <c r="B1039" s="173"/>
      <c r="C1039" s="8"/>
      <c r="D1039" s="55" t="e">
        <f>VLOOKUP(C1039,#REF!,2,FALSE)</f>
        <v>#REF!</v>
      </c>
      <c r="E1039" s="172" t="str">
        <f>IFERROR(VLOOKUP(C1039,[1]MASTER!C:F,4,FALSE),"")</f>
        <v/>
      </c>
      <c r="F1039" s="172" t="str">
        <f>IFERROR(VLOOKUP(C1039,[1]MASTER!C:F,3,FALSE),"")</f>
        <v/>
      </c>
      <c r="G1039" s="175" t="str">
        <f>IFERROR(LOOKUP(C1039,[1]MASTER!C:C,[1]MASTER!B:B),"")</f>
        <v/>
      </c>
      <c r="H1039" s="176" t="str">
        <f>IFERROR(VLOOKUP(C1039,[1]MASTER!C:G,5,FALSE),"")</f>
        <v/>
      </c>
      <c r="I1039" s="182"/>
      <c r="J1039" s="184"/>
      <c r="K1039" s="185"/>
      <c r="L1039" s="186" t="str">
        <f>IFERROR(VLOOKUP(C1039,'[1]MASTERLIST- LABOURS'!$B$1:$F$65536,6,FALSE),"")</f>
        <v/>
      </c>
      <c r="M1039" s="186"/>
      <c r="N1039" s="186"/>
      <c r="O1039" s="12"/>
      <c r="P1039" s="12"/>
      <c r="Q1039" s="13">
        <f t="shared" si="105"/>
        <v>0</v>
      </c>
      <c r="R1039" s="13">
        <f t="shared" si="110"/>
        <v>0</v>
      </c>
      <c r="S1039" s="7" t="str">
        <f t="shared" si="106"/>
        <v/>
      </c>
      <c r="T1039" s="39" t="str">
        <f t="shared" si="109"/>
        <v/>
      </c>
      <c r="U1039" s="178" t="str">
        <f t="shared" si="108"/>
        <v/>
      </c>
      <c r="X1039">
        <f t="shared" si="107"/>
        <v>0</v>
      </c>
    </row>
    <row r="1040" spans="1:24" ht="15.75">
      <c r="A1040" s="109"/>
      <c r="B1040" s="173"/>
      <c r="C1040" s="8"/>
      <c r="D1040" s="55" t="e">
        <f>VLOOKUP(C1040,#REF!,2,FALSE)</f>
        <v>#REF!</v>
      </c>
      <c r="E1040" s="172" t="str">
        <f>IFERROR(VLOOKUP(C1040,[1]MASTER!C:F,4,FALSE),"")</f>
        <v/>
      </c>
      <c r="F1040" s="172" t="str">
        <f>IFERROR(VLOOKUP(C1040,[1]MASTER!C:F,3,FALSE),"")</f>
        <v/>
      </c>
      <c r="G1040" s="175" t="str">
        <f>IFERROR(LOOKUP(C1040,[1]MASTER!C:C,[1]MASTER!B:B),"")</f>
        <v/>
      </c>
      <c r="H1040" s="176" t="str">
        <f>IFERROR(VLOOKUP(C1040,[1]MASTER!C:G,5,FALSE),"")</f>
        <v/>
      </c>
      <c r="I1040" s="182"/>
      <c r="J1040" s="184"/>
      <c r="K1040" s="185"/>
      <c r="L1040" s="186" t="str">
        <f>IFERROR(VLOOKUP(C1040,'[1]MASTERLIST- LABOURS'!$B$1:$F$65536,6,FALSE),"")</f>
        <v/>
      </c>
      <c r="M1040" s="186"/>
      <c r="N1040" s="186"/>
      <c r="O1040" s="12"/>
      <c r="P1040" s="12"/>
      <c r="Q1040" s="13">
        <f t="shared" si="105"/>
        <v>0</v>
      </c>
      <c r="R1040" s="13">
        <f t="shared" si="110"/>
        <v>0</v>
      </c>
      <c r="S1040" s="7" t="str">
        <f t="shared" si="106"/>
        <v/>
      </c>
      <c r="T1040" s="39" t="str">
        <f t="shared" si="109"/>
        <v/>
      </c>
      <c r="U1040" s="178" t="str">
        <f t="shared" si="108"/>
        <v/>
      </c>
      <c r="X1040">
        <f t="shared" si="107"/>
        <v>0</v>
      </c>
    </row>
    <row r="1041" spans="1:24" ht="15.75">
      <c r="A1041" s="52"/>
      <c r="B1041" s="173"/>
      <c r="C1041" s="8"/>
      <c r="D1041" s="55" t="e">
        <f>VLOOKUP(C1041,#REF!,2,FALSE)</f>
        <v>#REF!</v>
      </c>
      <c r="E1041" s="172" t="str">
        <f>IFERROR(VLOOKUP(C1041,[1]MASTER!C:F,4,FALSE),"")</f>
        <v/>
      </c>
      <c r="F1041" s="172" t="str">
        <f>IFERROR(VLOOKUP(C1041,[1]MASTER!C:F,3,FALSE),"")</f>
        <v/>
      </c>
      <c r="G1041" s="175" t="str">
        <f>IFERROR(LOOKUP(C1041,[1]MASTER!C:C,[1]MASTER!B:B),"")</f>
        <v/>
      </c>
      <c r="H1041" s="176" t="str">
        <f>IFERROR(VLOOKUP(C1041,[1]MASTER!C:G,5,FALSE),"")</f>
        <v/>
      </c>
      <c r="I1041" s="182"/>
      <c r="J1041" s="184"/>
      <c r="K1041" s="185"/>
      <c r="L1041" s="186" t="str">
        <f>IFERROR(VLOOKUP(C1041,'[1]MASTERLIST- LABOURS'!$B$1:$F$65536,6,FALSE),"")</f>
        <v/>
      </c>
      <c r="M1041" s="186"/>
      <c r="N1041" s="186"/>
      <c r="O1041" s="12"/>
      <c r="P1041" s="12"/>
      <c r="Q1041" s="13">
        <f t="shared" si="105"/>
        <v>0</v>
      </c>
      <c r="R1041" s="13">
        <f t="shared" si="110"/>
        <v>0</v>
      </c>
      <c r="S1041" s="7" t="str">
        <f t="shared" si="106"/>
        <v/>
      </c>
      <c r="T1041" s="39" t="str">
        <f t="shared" si="109"/>
        <v/>
      </c>
      <c r="U1041" s="178" t="str">
        <f t="shared" si="108"/>
        <v/>
      </c>
      <c r="X1041">
        <f t="shared" si="107"/>
        <v>0</v>
      </c>
    </row>
    <row r="1042" spans="1:24" ht="15.75">
      <c r="A1042" s="109"/>
      <c r="B1042" s="173"/>
      <c r="C1042" s="8"/>
      <c r="D1042" s="55" t="e">
        <f>VLOOKUP(C1042,#REF!,2,FALSE)</f>
        <v>#REF!</v>
      </c>
      <c r="E1042" s="172" t="str">
        <f>IFERROR(VLOOKUP(C1042,[1]MASTER!C:F,4,FALSE),"")</f>
        <v/>
      </c>
      <c r="F1042" s="172" t="str">
        <f>IFERROR(VLOOKUP(C1042,[1]MASTER!C:F,3,FALSE),"")</f>
        <v/>
      </c>
      <c r="G1042" s="175" t="str">
        <f>IFERROR(LOOKUP(C1042,[1]MASTER!C:C,[1]MASTER!B:B),"")</f>
        <v/>
      </c>
      <c r="H1042" s="176" t="str">
        <f>IFERROR(VLOOKUP(C1042,[1]MASTER!C:G,5,FALSE),"")</f>
        <v/>
      </c>
      <c r="I1042" s="182"/>
      <c r="J1042" s="184"/>
      <c r="K1042" s="185"/>
      <c r="L1042" s="186" t="str">
        <f>IFERROR(VLOOKUP(C1042,'[1]MASTERLIST- LABOURS'!$B$1:$F$65536,6,FALSE),"")</f>
        <v/>
      </c>
      <c r="M1042" s="186"/>
      <c r="N1042" s="186"/>
      <c r="O1042" s="12"/>
      <c r="P1042" s="12"/>
      <c r="Q1042" s="13">
        <f t="shared" si="105"/>
        <v>0</v>
      </c>
      <c r="R1042" s="13">
        <f t="shared" si="110"/>
        <v>0</v>
      </c>
      <c r="S1042" s="7" t="str">
        <f t="shared" si="106"/>
        <v/>
      </c>
      <c r="T1042" s="39" t="str">
        <f t="shared" si="109"/>
        <v/>
      </c>
      <c r="U1042" s="178" t="str">
        <f t="shared" si="108"/>
        <v/>
      </c>
      <c r="X1042">
        <f t="shared" si="107"/>
        <v>0</v>
      </c>
    </row>
    <row r="1043" spans="1:24" ht="15.75">
      <c r="A1043" s="52"/>
      <c r="B1043" s="173"/>
      <c r="C1043" s="8"/>
      <c r="D1043" s="55" t="e">
        <f>VLOOKUP(C1043,#REF!,2,FALSE)</f>
        <v>#REF!</v>
      </c>
      <c r="E1043" s="172" t="str">
        <f>IFERROR(VLOOKUP(C1043,[1]MASTER!C:F,4,FALSE),"")</f>
        <v/>
      </c>
      <c r="F1043" s="172" t="str">
        <f>IFERROR(VLOOKUP(C1043,[1]MASTER!C:F,3,FALSE),"")</f>
        <v/>
      </c>
      <c r="G1043" s="175" t="str">
        <f>IFERROR(LOOKUP(C1043,[1]MASTER!C:C,[1]MASTER!B:B),"")</f>
        <v/>
      </c>
      <c r="H1043" s="176" t="str">
        <f>IFERROR(VLOOKUP(C1043,[1]MASTER!C:G,5,FALSE),"")</f>
        <v/>
      </c>
      <c r="I1043" s="182"/>
      <c r="J1043" s="184"/>
      <c r="K1043" s="185"/>
      <c r="L1043" s="186" t="str">
        <f>IFERROR(VLOOKUP(C1043,'[1]MASTERLIST- LABOURS'!$B$1:$F$65536,6,FALSE),"")</f>
        <v/>
      </c>
      <c r="M1043" s="186"/>
      <c r="N1043" s="186"/>
      <c r="O1043" s="12"/>
      <c r="P1043" s="12"/>
      <c r="Q1043" s="13">
        <f t="shared" si="105"/>
        <v>0</v>
      </c>
      <c r="R1043" s="13">
        <f t="shared" si="110"/>
        <v>0</v>
      </c>
      <c r="S1043" s="7" t="str">
        <f t="shared" si="106"/>
        <v/>
      </c>
      <c r="T1043" s="39" t="str">
        <f t="shared" si="109"/>
        <v/>
      </c>
      <c r="U1043" s="178" t="str">
        <f t="shared" si="108"/>
        <v/>
      </c>
      <c r="X1043">
        <f t="shared" si="107"/>
        <v>0</v>
      </c>
    </row>
    <row r="1044" spans="1:24" ht="15.75">
      <c r="A1044" s="109"/>
      <c r="B1044" s="173"/>
      <c r="C1044" s="8"/>
      <c r="D1044" s="55" t="e">
        <f>VLOOKUP(C1044,#REF!,2,FALSE)</f>
        <v>#REF!</v>
      </c>
      <c r="E1044" s="172" t="str">
        <f>IFERROR(VLOOKUP(C1044,[1]MASTER!C:F,4,FALSE),"")</f>
        <v/>
      </c>
      <c r="F1044" s="172" t="str">
        <f>IFERROR(VLOOKUP(C1044,[1]MASTER!C:F,3,FALSE),"")</f>
        <v/>
      </c>
      <c r="G1044" s="175" t="str">
        <f>IFERROR(LOOKUP(C1044,[1]MASTER!C:C,[1]MASTER!B:B),"")</f>
        <v/>
      </c>
      <c r="H1044" s="176" t="str">
        <f>IFERROR(VLOOKUP(C1044,[1]MASTER!C:G,5,FALSE),"")</f>
        <v/>
      </c>
      <c r="I1044" s="182"/>
      <c r="J1044" s="184"/>
      <c r="K1044" s="185"/>
      <c r="L1044" s="186" t="str">
        <f>IFERROR(VLOOKUP(C1044,'[1]MASTERLIST- LABOURS'!$B$1:$F$65536,6,FALSE),"")</f>
        <v/>
      </c>
      <c r="M1044" s="186"/>
      <c r="N1044" s="186"/>
      <c r="O1044" s="12"/>
      <c r="P1044" s="12"/>
      <c r="Q1044" s="13">
        <f t="shared" si="105"/>
        <v>0</v>
      </c>
      <c r="R1044" s="13">
        <f t="shared" si="110"/>
        <v>0</v>
      </c>
      <c r="S1044" s="7" t="str">
        <f t="shared" si="106"/>
        <v/>
      </c>
      <c r="T1044" s="39" t="str">
        <f t="shared" si="109"/>
        <v/>
      </c>
      <c r="U1044" s="178" t="str">
        <f t="shared" si="108"/>
        <v/>
      </c>
      <c r="X1044">
        <f t="shared" si="107"/>
        <v>0</v>
      </c>
    </row>
    <row r="1045" spans="1:24" ht="15.75">
      <c r="A1045" s="52"/>
      <c r="B1045" s="173"/>
      <c r="C1045" s="8"/>
      <c r="D1045" s="55" t="e">
        <f>VLOOKUP(C1045,#REF!,2,FALSE)</f>
        <v>#REF!</v>
      </c>
      <c r="E1045" s="172" t="str">
        <f>IFERROR(VLOOKUP(C1045,[1]MASTER!C:F,4,FALSE),"")</f>
        <v/>
      </c>
      <c r="F1045" s="172" t="str">
        <f>IFERROR(VLOOKUP(C1045,[1]MASTER!C:F,3,FALSE),"")</f>
        <v/>
      </c>
      <c r="G1045" s="175" t="str">
        <f>IFERROR(LOOKUP(C1045,[1]MASTER!C:C,[1]MASTER!B:B),"")</f>
        <v/>
      </c>
      <c r="H1045" s="176" t="str">
        <f>IFERROR(VLOOKUP(C1045,[1]MASTER!C:G,5,FALSE),"")</f>
        <v/>
      </c>
      <c r="I1045" s="182"/>
      <c r="J1045" s="184"/>
      <c r="K1045" s="185"/>
      <c r="L1045" s="186" t="str">
        <f>IFERROR(VLOOKUP(C1045,'[1]MASTERLIST- LABOURS'!$B$1:$F$65536,6,FALSE),"")</f>
        <v/>
      </c>
      <c r="M1045" s="186"/>
      <c r="N1045" s="186"/>
      <c r="O1045" s="12"/>
      <c r="P1045" s="12"/>
      <c r="Q1045" s="13">
        <f t="shared" si="105"/>
        <v>0</v>
      </c>
      <c r="R1045" s="13">
        <f t="shared" si="110"/>
        <v>0</v>
      </c>
      <c r="S1045" s="7" t="str">
        <f t="shared" si="106"/>
        <v/>
      </c>
      <c r="T1045" s="39" t="str">
        <f t="shared" si="109"/>
        <v/>
      </c>
      <c r="U1045" s="178" t="str">
        <f t="shared" si="108"/>
        <v/>
      </c>
      <c r="X1045">
        <f t="shared" si="107"/>
        <v>0</v>
      </c>
    </row>
    <row r="1046" spans="1:24" ht="15.75">
      <c r="A1046" s="109"/>
      <c r="B1046" s="173"/>
      <c r="C1046" s="8"/>
      <c r="D1046" s="55" t="e">
        <f>VLOOKUP(C1046,#REF!,2,FALSE)</f>
        <v>#REF!</v>
      </c>
      <c r="E1046" s="172" t="str">
        <f>IFERROR(VLOOKUP(C1046,[1]MASTER!C:F,4,FALSE),"")</f>
        <v/>
      </c>
      <c r="F1046" s="172" t="str">
        <f>IFERROR(VLOOKUP(C1046,[1]MASTER!C:F,3,FALSE),"")</f>
        <v/>
      </c>
      <c r="G1046" s="175" t="str">
        <f>IFERROR(LOOKUP(C1046,[1]MASTER!C:C,[1]MASTER!B:B),"")</f>
        <v/>
      </c>
      <c r="H1046" s="176" t="str">
        <f>IFERROR(VLOOKUP(C1046,[1]MASTER!C:G,5,FALSE),"")</f>
        <v/>
      </c>
      <c r="I1046" s="182"/>
      <c r="J1046" s="184"/>
      <c r="K1046" s="185"/>
      <c r="L1046" s="186" t="str">
        <f>IFERROR(VLOOKUP(C1046,'[1]MASTERLIST- LABOURS'!$B$1:$F$65536,6,FALSE),"")</f>
        <v/>
      </c>
      <c r="M1046" s="186"/>
      <c r="N1046" s="186"/>
      <c r="O1046" s="12"/>
      <c r="P1046" s="12"/>
      <c r="Q1046" s="13">
        <f t="shared" si="105"/>
        <v>0</v>
      </c>
      <c r="R1046" s="13">
        <f t="shared" si="110"/>
        <v>0</v>
      </c>
      <c r="S1046" s="7" t="str">
        <f t="shared" si="106"/>
        <v/>
      </c>
      <c r="T1046" s="39" t="str">
        <f t="shared" si="109"/>
        <v/>
      </c>
      <c r="U1046" s="178" t="str">
        <f t="shared" si="108"/>
        <v/>
      </c>
      <c r="X1046">
        <f t="shared" si="107"/>
        <v>0</v>
      </c>
    </row>
    <row r="1047" spans="1:24" ht="15.75">
      <c r="A1047" s="52"/>
      <c r="B1047" s="173"/>
      <c r="C1047" s="8"/>
      <c r="D1047" s="55" t="e">
        <f>VLOOKUP(C1047,#REF!,2,FALSE)</f>
        <v>#REF!</v>
      </c>
      <c r="E1047" s="172" t="str">
        <f>IFERROR(VLOOKUP(C1047,[1]MASTER!C:F,4,FALSE),"")</f>
        <v/>
      </c>
      <c r="F1047" s="172" t="str">
        <f>IFERROR(VLOOKUP(C1047,[1]MASTER!C:F,3,FALSE),"")</f>
        <v/>
      </c>
      <c r="G1047" s="175" t="str">
        <f>IFERROR(LOOKUP(C1047,[1]MASTER!C:C,[1]MASTER!B:B),"")</f>
        <v/>
      </c>
      <c r="H1047" s="176" t="str">
        <f>IFERROR(VLOOKUP(C1047,[1]MASTER!C:G,5,FALSE),"")</f>
        <v/>
      </c>
      <c r="I1047" s="182"/>
      <c r="J1047" s="184"/>
      <c r="K1047" s="185"/>
      <c r="L1047" s="186" t="str">
        <f>IFERROR(VLOOKUP(C1047,'[1]MASTERLIST- LABOURS'!$B$1:$F$65536,6,FALSE),"")</f>
        <v/>
      </c>
      <c r="M1047" s="186"/>
      <c r="N1047" s="186"/>
      <c r="O1047" s="12"/>
      <c r="P1047" s="12"/>
      <c r="Q1047" s="13">
        <f t="shared" si="105"/>
        <v>0</v>
      </c>
      <c r="R1047" s="13">
        <f t="shared" si="110"/>
        <v>0</v>
      </c>
      <c r="S1047" s="7" t="str">
        <f t="shared" si="106"/>
        <v/>
      </c>
      <c r="T1047" s="39" t="str">
        <f t="shared" si="109"/>
        <v/>
      </c>
      <c r="U1047" s="178" t="str">
        <f t="shared" si="108"/>
        <v/>
      </c>
      <c r="X1047">
        <f t="shared" si="107"/>
        <v>0</v>
      </c>
    </row>
    <row r="1048" spans="1:24" ht="15.75">
      <c r="A1048" s="109"/>
      <c r="B1048" s="173"/>
      <c r="C1048" s="8"/>
      <c r="D1048" s="55" t="e">
        <f>VLOOKUP(C1048,#REF!,2,FALSE)</f>
        <v>#REF!</v>
      </c>
      <c r="E1048" s="172" t="str">
        <f>IFERROR(VLOOKUP(C1048,[1]MASTER!C:F,4,FALSE),"")</f>
        <v/>
      </c>
      <c r="F1048" s="172" t="str">
        <f>IFERROR(VLOOKUP(C1048,[1]MASTER!C:F,3,FALSE),"")</f>
        <v/>
      </c>
      <c r="G1048" s="175" t="str">
        <f>IFERROR(LOOKUP(C1048,[1]MASTER!C:C,[1]MASTER!B:B),"")</f>
        <v/>
      </c>
      <c r="H1048" s="176" t="str">
        <f>IFERROR(VLOOKUP(C1048,[1]MASTER!C:G,5,FALSE),"")</f>
        <v/>
      </c>
      <c r="I1048" s="182"/>
      <c r="J1048" s="184"/>
      <c r="K1048" s="185"/>
      <c r="L1048" s="186" t="str">
        <f>IFERROR(VLOOKUP(C1048,'[1]MASTERLIST- LABOURS'!$B$1:$F$65536,6,FALSE),"")</f>
        <v/>
      </c>
      <c r="M1048" s="186"/>
      <c r="N1048" s="186"/>
      <c r="O1048" s="12"/>
      <c r="P1048" s="12"/>
      <c r="Q1048" s="13">
        <f t="shared" si="105"/>
        <v>0</v>
      </c>
      <c r="R1048" s="13">
        <f t="shared" si="110"/>
        <v>0</v>
      </c>
      <c r="S1048" s="7" t="str">
        <f t="shared" si="106"/>
        <v/>
      </c>
      <c r="T1048" s="39" t="str">
        <f t="shared" si="109"/>
        <v/>
      </c>
      <c r="U1048" s="178" t="str">
        <f t="shared" si="108"/>
        <v/>
      </c>
      <c r="X1048">
        <f t="shared" si="107"/>
        <v>0</v>
      </c>
    </row>
    <row r="1049" spans="1:24" ht="15.75">
      <c r="A1049" s="52"/>
      <c r="B1049" s="173"/>
      <c r="C1049" s="8"/>
      <c r="D1049" s="55" t="e">
        <f>VLOOKUP(C1049,#REF!,2,FALSE)</f>
        <v>#REF!</v>
      </c>
      <c r="E1049" s="172" t="str">
        <f>IFERROR(VLOOKUP(C1049,[1]MASTER!C:F,4,FALSE),"")</f>
        <v/>
      </c>
      <c r="F1049" s="172" t="str">
        <f>IFERROR(VLOOKUP(C1049,[1]MASTER!C:F,3,FALSE),"")</f>
        <v/>
      </c>
      <c r="G1049" s="175" t="str">
        <f>IFERROR(LOOKUP(C1049,[1]MASTER!C:C,[1]MASTER!B:B),"")</f>
        <v/>
      </c>
      <c r="H1049" s="176" t="str">
        <f>IFERROR(VLOOKUP(C1049,[1]MASTER!C:G,5,FALSE),"")</f>
        <v/>
      </c>
      <c r="I1049" s="182"/>
      <c r="J1049" s="184"/>
      <c r="K1049" s="185"/>
      <c r="L1049" s="186" t="str">
        <f>IFERROR(VLOOKUP(C1049,'[1]MASTERLIST- LABOURS'!$B$1:$F$65536,6,FALSE),"")</f>
        <v/>
      </c>
      <c r="M1049" s="186"/>
      <c r="N1049" s="186"/>
      <c r="O1049" s="12"/>
      <c r="P1049" s="12"/>
      <c r="Q1049" s="13">
        <f t="shared" si="105"/>
        <v>0</v>
      </c>
      <c r="R1049" s="13">
        <f t="shared" si="110"/>
        <v>0</v>
      </c>
      <c r="S1049" s="7" t="str">
        <f t="shared" si="106"/>
        <v/>
      </c>
      <c r="T1049" s="39" t="str">
        <f t="shared" si="109"/>
        <v/>
      </c>
      <c r="U1049" s="178" t="str">
        <f t="shared" si="108"/>
        <v/>
      </c>
      <c r="X1049">
        <f t="shared" si="107"/>
        <v>0</v>
      </c>
    </row>
    <row r="1050" spans="1:24" ht="15.75">
      <c r="A1050" s="109"/>
      <c r="B1050" s="173"/>
      <c r="C1050" s="8"/>
      <c r="D1050" s="55" t="e">
        <f>VLOOKUP(C1050,#REF!,2,FALSE)</f>
        <v>#REF!</v>
      </c>
      <c r="E1050" s="172" t="str">
        <f>IFERROR(VLOOKUP(C1050,[1]MASTER!C:F,4,FALSE),"")</f>
        <v/>
      </c>
      <c r="F1050" s="172" t="str">
        <f>IFERROR(VLOOKUP(C1050,[1]MASTER!C:F,3,FALSE),"")</f>
        <v/>
      </c>
      <c r="G1050" s="175" t="str">
        <f>IFERROR(LOOKUP(C1050,[1]MASTER!C:C,[1]MASTER!B:B),"")</f>
        <v/>
      </c>
      <c r="H1050" s="176" t="str">
        <f>IFERROR(VLOOKUP(C1050,[1]MASTER!C:G,5,FALSE),"")</f>
        <v/>
      </c>
      <c r="I1050" s="182"/>
      <c r="J1050" s="184"/>
      <c r="K1050" s="185"/>
      <c r="L1050" s="186" t="str">
        <f>IFERROR(VLOOKUP(C1050,'[1]MASTERLIST- LABOURS'!$B$1:$F$65536,6,FALSE),"")</f>
        <v/>
      </c>
      <c r="M1050" s="186"/>
      <c r="N1050" s="186"/>
      <c r="O1050" s="12"/>
      <c r="P1050" s="12"/>
      <c r="Q1050" s="13">
        <f t="shared" ref="Q1050:Q1113" si="111">IF(J1050&gt;1,K1050-J1050,0)</f>
        <v>0</v>
      </c>
      <c r="R1050" s="13">
        <f t="shared" si="110"/>
        <v>0</v>
      </c>
      <c r="S1050" s="7" t="str">
        <f t="shared" ref="S1050:S1113" si="112">IFERROR(IF(R1050&gt;0,B1050-G1050-R1050,B1050-G1050),"")</f>
        <v/>
      </c>
      <c r="T1050" s="39" t="str">
        <f t="shared" si="109"/>
        <v/>
      </c>
      <c r="U1050" s="178" t="str">
        <f t="shared" si="108"/>
        <v/>
      </c>
      <c r="X1050">
        <f t="shared" si="107"/>
        <v>0</v>
      </c>
    </row>
    <row r="1051" spans="1:24" ht="15.75">
      <c r="A1051" s="52"/>
      <c r="B1051" s="173"/>
      <c r="C1051" s="8"/>
      <c r="D1051" s="55" t="e">
        <f>VLOOKUP(C1051,#REF!,2,FALSE)</f>
        <v>#REF!</v>
      </c>
      <c r="E1051" s="172" t="str">
        <f>IFERROR(VLOOKUP(C1051,[1]MASTER!C:F,4,FALSE),"")</f>
        <v/>
      </c>
      <c r="F1051" s="172" t="str">
        <f>IFERROR(VLOOKUP(C1051,[1]MASTER!C:F,3,FALSE),"")</f>
        <v/>
      </c>
      <c r="G1051" s="175" t="str">
        <f>IFERROR(LOOKUP(C1051,[1]MASTER!C:C,[1]MASTER!B:B),"")</f>
        <v/>
      </c>
      <c r="H1051" s="176" t="str">
        <f>IFERROR(VLOOKUP(C1051,[1]MASTER!C:G,5,FALSE),"")</f>
        <v/>
      </c>
      <c r="I1051" s="182"/>
      <c r="J1051" s="184"/>
      <c r="K1051" s="185"/>
      <c r="L1051" s="186" t="str">
        <f>IFERROR(VLOOKUP(C1051,'[1]MASTERLIST- LABOURS'!$B$1:$F$65536,6,FALSE),"")</f>
        <v/>
      </c>
      <c r="M1051" s="186"/>
      <c r="N1051" s="186"/>
      <c r="O1051" s="12"/>
      <c r="P1051" s="12"/>
      <c r="Q1051" s="13">
        <f t="shared" si="111"/>
        <v>0</v>
      </c>
      <c r="R1051" s="13">
        <f t="shared" si="110"/>
        <v>0</v>
      </c>
      <c r="S1051" s="7" t="str">
        <f t="shared" si="112"/>
        <v/>
      </c>
      <c r="T1051" s="39" t="str">
        <f t="shared" si="109"/>
        <v/>
      </c>
      <c r="U1051" s="178" t="str">
        <f t="shared" si="108"/>
        <v/>
      </c>
      <c r="X1051">
        <f t="shared" si="107"/>
        <v>0</v>
      </c>
    </row>
    <row r="1052" spans="1:24" ht="15.75">
      <c r="A1052" s="109"/>
      <c r="B1052" s="173"/>
      <c r="C1052" s="8"/>
      <c r="D1052" s="55" t="e">
        <f>VLOOKUP(C1052,#REF!,2,FALSE)</f>
        <v>#REF!</v>
      </c>
      <c r="E1052" s="172" t="str">
        <f>IFERROR(VLOOKUP(C1052,[1]MASTER!C:F,4,FALSE),"")</f>
        <v/>
      </c>
      <c r="F1052" s="172" t="str">
        <f>IFERROR(VLOOKUP(C1052,[1]MASTER!C:F,3,FALSE),"")</f>
        <v/>
      </c>
      <c r="G1052" s="175" t="str">
        <f>IFERROR(LOOKUP(C1052,[1]MASTER!C:C,[1]MASTER!B:B),"")</f>
        <v/>
      </c>
      <c r="H1052" s="176" t="str">
        <f>IFERROR(VLOOKUP(C1052,[1]MASTER!C:G,5,FALSE),"")</f>
        <v/>
      </c>
      <c r="I1052" s="182"/>
      <c r="J1052" s="184"/>
      <c r="K1052" s="185"/>
      <c r="L1052" s="186" t="str">
        <f>IFERROR(VLOOKUP(C1052,'[1]MASTERLIST- LABOURS'!$B$1:$F$65536,6,FALSE),"")</f>
        <v/>
      </c>
      <c r="M1052" s="186"/>
      <c r="N1052" s="186"/>
      <c r="O1052" s="12"/>
      <c r="P1052" s="12"/>
      <c r="Q1052" s="13">
        <f t="shared" si="111"/>
        <v>0</v>
      </c>
      <c r="R1052" s="13">
        <f t="shared" si="110"/>
        <v>0</v>
      </c>
      <c r="S1052" s="7" t="str">
        <f t="shared" si="112"/>
        <v/>
      </c>
      <c r="T1052" s="39" t="str">
        <f t="shared" si="109"/>
        <v/>
      </c>
      <c r="U1052" s="178" t="str">
        <f t="shared" si="108"/>
        <v/>
      </c>
      <c r="X1052">
        <f t="shared" si="107"/>
        <v>0</v>
      </c>
    </row>
    <row r="1053" spans="1:24" ht="15.75">
      <c r="A1053" s="52"/>
      <c r="B1053" s="173"/>
      <c r="C1053" s="8"/>
      <c r="D1053" s="55" t="e">
        <f>VLOOKUP(C1053,#REF!,2,FALSE)</f>
        <v>#REF!</v>
      </c>
      <c r="E1053" s="172" t="str">
        <f>IFERROR(VLOOKUP(C1053,[1]MASTER!C:F,4,FALSE),"")</f>
        <v/>
      </c>
      <c r="F1053" s="172" t="str">
        <f>IFERROR(VLOOKUP(C1053,[1]MASTER!C:F,3,FALSE),"")</f>
        <v/>
      </c>
      <c r="G1053" s="175" t="str">
        <f>IFERROR(LOOKUP(C1053,[1]MASTER!C:C,[1]MASTER!B:B),"")</f>
        <v/>
      </c>
      <c r="H1053" s="176" t="str">
        <f>IFERROR(VLOOKUP(C1053,[1]MASTER!C:G,5,FALSE),"")</f>
        <v/>
      </c>
      <c r="I1053" s="182"/>
      <c r="J1053" s="184"/>
      <c r="K1053" s="185"/>
      <c r="L1053" s="186" t="str">
        <f>IFERROR(VLOOKUP(C1053,'[1]MASTERLIST- LABOURS'!$B$1:$F$65536,6,FALSE),"")</f>
        <v/>
      </c>
      <c r="M1053" s="186"/>
      <c r="N1053" s="186"/>
      <c r="O1053" s="12"/>
      <c r="P1053" s="12"/>
      <c r="Q1053" s="13">
        <f t="shared" si="111"/>
        <v>0</v>
      </c>
      <c r="R1053" s="13">
        <f t="shared" si="110"/>
        <v>0</v>
      </c>
      <c r="S1053" s="7" t="str">
        <f t="shared" si="112"/>
        <v/>
      </c>
      <c r="T1053" s="39" t="str">
        <f t="shared" si="109"/>
        <v/>
      </c>
      <c r="U1053" s="178" t="str">
        <f t="shared" si="108"/>
        <v/>
      </c>
      <c r="X1053">
        <f t="shared" si="107"/>
        <v>0</v>
      </c>
    </row>
    <row r="1054" spans="1:24" ht="15.75">
      <c r="A1054" s="109"/>
      <c r="B1054" s="173"/>
      <c r="C1054" s="8"/>
      <c r="D1054" s="55" t="e">
        <f>VLOOKUP(C1054,#REF!,2,FALSE)</f>
        <v>#REF!</v>
      </c>
      <c r="E1054" s="172" t="str">
        <f>IFERROR(VLOOKUP(C1054,[1]MASTER!C:F,4,FALSE),"")</f>
        <v/>
      </c>
      <c r="F1054" s="172" t="str">
        <f>IFERROR(VLOOKUP(C1054,[1]MASTER!C:F,3,FALSE),"")</f>
        <v/>
      </c>
      <c r="G1054" s="175" t="str">
        <f>IFERROR(LOOKUP(C1054,[1]MASTER!C:C,[1]MASTER!B:B),"")</f>
        <v/>
      </c>
      <c r="H1054" s="176" t="str">
        <f>IFERROR(VLOOKUP(C1054,[1]MASTER!C:G,5,FALSE),"")</f>
        <v/>
      </c>
      <c r="I1054" s="182"/>
      <c r="J1054" s="184"/>
      <c r="K1054" s="185"/>
      <c r="L1054" s="186" t="str">
        <f>IFERROR(VLOOKUP(C1054,'[1]MASTERLIST- LABOURS'!$B$1:$F$65536,6,FALSE),"")</f>
        <v/>
      </c>
      <c r="M1054" s="186"/>
      <c r="N1054" s="186"/>
      <c r="O1054" s="12"/>
      <c r="P1054" s="12"/>
      <c r="Q1054" s="13">
        <f t="shared" si="111"/>
        <v>0</v>
      </c>
      <c r="R1054" s="13">
        <f t="shared" si="110"/>
        <v>0</v>
      </c>
      <c r="S1054" s="7" t="str">
        <f t="shared" si="112"/>
        <v/>
      </c>
      <c r="T1054" s="39" t="str">
        <f t="shared" si="109"/>
        <v/>
      </c>
      <c r="U1054" s="178" t="str">
        <f t="shared" si="108"/>
        <v/>
      </c>
      <c r="X1054">
        <f t="shared" si="107"/>
        <v>0</v>
      </c>
    </row>
    <row r="1055" spans="1:24" ht="15.75">
      <c r="A1055" s="52"/>
      <c r="B1055" s="173"/>
      <c r="C1055" s="8"/>
      <c r="D1055" s="55" t="e">
        <f>VLOOKUP(C1055,#REF!,2,FALSE)</f>
        <v>#REF!</v>
      </c>
      <c r="E1055" s="172" t="str">
        <f>IFERROR(VLOOKUP(C1055,[1]MASTER!C:F,4,FALSE),"")</f>
        <v/>
      </c>
      <c r="F1055" s="172" t="str">
        <f>IFERROR(VLOOKUP(C1055,[1]MASTER!C:F,3,FALSE),"")</f>
        <v/>
      </c>
      <c r="G1055" s="175" t="str">
        <f>IFERROR(LOOKUP(C1055,[1]MASTER!C:C,[1]MASTER!B:B),"")</f>
        <v/>
      </c>
      <c r="H1055" s="176" t="str">
        <f>IFERROR(VLOOKUP(C1055,[1]MASTER!C:G,5,FALSE),"")</f>
        <v/>
      </c>
      <c r="I1055" s="182"/>
      <c r="J1055" s="184"/>
      <c r="K1055" s="185"/>
      <c r="L1055" s="186" t="str">
        <f>IFERROR(VLOOKUP(C1055,'[1]MASTERLIST- LABOURS'!$B$1:$F$65536,6,FALSE),"")</f>
        <v/>
      </c>
      <c r="M1055" s="186"/>
      <c r="N1055" s="186"/>
      <c r="O1055" s="12"/>
      <c r="P1055" s="12"/>
      <c r="Q1055" s="13">
        <f t="shared" si="111"/>
        <v>0</v>
      </c>
      <c r="R1055" s="13">
        <f t="shared" si="110"/>
        <v>0</v>
      </c>
      <c r="S1055" s="7" t="str">
        <f t="shared" si="112"/>
        <v/>
      </c>
      <c r="T1055" s="39" t="str">
        <f t="shared" si="109"/>
        <v/>
      </c>
      <c r="U1055" s="178" t="str">
        <f t="shared" si="108"/>
        <v/>
      </c>
      <c r="X1055">
        <f t="shared" si="107"/>
        <v>0</v>
      </c>
    </row>
    <row r="1056" spans="1:24" ht="15.75">
      <c r="A1056" s="109"/>
      <c r="B1056" s="173"/>
      <c r="C1056" s="8"/>
      <c r="D1056" s="55" t="e">
        <f>VLOOKUP(C1056,#REF!,2,FALSE)</f>
        <v>#REF!</v>
      </c>
      <c r="E1056" s="172" t="str">
        <f>IFERROR(VLOOKUP(C1056,[1]MASTER!C:F,4,FALSE),"")</f>
        <v/>
      </c>
      <c r="F1056" s="172" t="str">
        <f>IFERROR(VLOOKUP(C1056,[1]MASTER!C:F,3,FALSE),"")</f>
        <v/>
      </c>
      <c r="G1056" s="175" t="str">
        <f>IFERROR(LOOKUP(C1056,[1]MASTER!C:C,[1]MASTER!B:B),"")</f>
        <v/>
      </c>
      <c r="H1056" s="176" t="str">
        <f>IFERROR(VLOOKUP(C1056,[1]MASTER!C:G,5,FALSE),"")</f>
        <v/>
      </c>
      <c r="I1056" s="182"/>
      <c r="J1056" s="184"/>
      <c r="K1056" s="185"/>
      <c r="L1056" s="186" t="str">
        <f>IFERROR(VLOOKUP(C1056,'[1]MASTERLIST- LABOURS'!$B$1:$F$65536,6,FALSE),"")</f>
        <v/>
      </c>
      <c r="M1056" s="186"/>
      <c r="N1056" s="186"/>
      <c r="O1056" s="12"/>
      <c r="P1056" s="12"/>
      <c r="Q1056" s="13">
        <f t="shared" si="111"/>
        <v>0</v>
      </c>
      <c r="R1056" s="13">
        <f t="shared" si="110"/>
        <v>0</v>
      </c>
      <c r="S1056" s="7" t="str">
        <f t="shared" si="112"/>
        <v/>
      </c>
      <c r="T1056" s="39" t="str">
        <f t="shared" si="109"/>
        <v/>
      </c>
      <c r="U1056" s="178" t="str">
        <f t="shared" si="108"/>
        <v/>
      </c>
      <c r="X1056">
        <f t="shared" si="107"/>
        <v>0</v>
      </c>
    </row>
    <row r="1057" spans="1:24" ht="15.75">
      <c r="A1057" s="52"/>
      <c r="B1057" s="173"/>
      <c r="C1057" s="8"/>
      <c r="D1057" s="55" t="e">
        <f>VLOOKUP(C1057,#REF!,2,FALSE)</f>
        <v>#REF!</v>
      </c>
      <c r="E1057" s="172" t="str">
        <f>IFERROR(VLOOKUP(C1057,[1]MASTER!C:F,4,FALSE),"")</f>
        <v/>
      </c>
      <c r="F1057" s="172" t="str">
        <f>IFERROR(VLOOKUP(C1057,[1]MASTER!C:F,3,FALSE),"")</f>
        <v/>
      </c>
      <c r="G1057" s="175" t="str">
        <f>IFERROR(LOOKUP(C1057,[1]MASTER!C:C,[1]MASTER!B:B),"")</f>
        <v/>
      </c>
      <c r="H1057" s="176" t="str">
        <f>IFERROR(VLOOKUP(C1057,[1]MASTER!C:G,5,FALSE),"")</f>
        <v/>
      </c>
      <c r="I1057" s="182"/>
      <c r="J1057" s="184"/>
      <c r="K1057" s="185"/>
      <c r="L1057" s="186" t="str">
        <f>IFERROR(VLOOKUP(C1057,'[1]MASTERLIST- LABOURS'!$B$1:$F$65536,6,FALSE),"")</f>
        <v/>
      </c>
      <c r="M1057" s="186"/>
      <c r="N1057" s="186"/>
      <c r="O1057" s="12"/>
      <c r="P1057" s="12"/>
      <c r="Q1057" s="13">
        <f t="shared" si="111"/>
        <v>0</v>
      </c>
      <c r="R1057" s="13">
        <f t="shared" si="110"/>
        <v>0</v>
      </c>
      <c r="S1057" s="7" t="str">
        <f t="shared" si="112"/>
        <v/>
      </c>
      <c r="T1057" s="39" t="str">
        <f t="shared" si="109"/>
        <v/>
      </c>
      <c r="U1057" s="178" t="str">
        <f t="shared" si="108"/>
        <v/>
      </c>
      <c r="X1057">
        <f t="shared" si="107"/>
        <v>0</v>
      </c>
    </row>
    <row r="1058" spans="1:24" ht="15.75">
      <c r="A1058" s="109"/>
      <c r="B1058" s="173"/>
      <c r="C1058" s="8"/>
      <c r="D1058" s="55" t="e">
        <f>VLOOKUP(C1058,#REF!,2,FALSE)</f>
        <v>#REF!</v>
      </c>
      <c r="E1058" s="172" t="str">
        <f>IFERROR(VLOOKUP(C1058,[1]MASTER!C:F,4,FALSE),"")</f>
        <v/>
      </c>
      <c r="F1058" s="172" t="str">
        <f>IFERROR(VLOOKUP(C1058,[1]MASTER!C:F,3,FALSE),"")</f>
        <v/>
      </c>
      <c r="G1058" s="175" t="str">
        <f>IFERROR(LOOKUP(C1058,[1]MASTER!C:C,[1]MASTER!B:B),"")</f>
        <v/>
      </c>
      <c r="H1058" s="176" t="str">
        <f>IFERROR(VLOOKUP(C1058,[1]MASTER!C:G,5,FALSE),"")</f>
        <v/>
      </c>
      <c r="I1058" s="182"/>
      <c r="J1058" s="184"/>
      <c r="K1058" s="185"/>
      <c r="L1058" s="186" t="str">
        <f>IFERROR(VLOOKUP(C1058,'[1]MASTERLIST- LABOURS'!$B$1:$F$65536,6,FALSE),"")</f>
        <v/>
      </c>
      <c r="M1058" s="186"/>
      <c r="N1058" s="186"/>
      <c r="O1058" s="12"/>
      <c r="P1058" s="12"/>
      <c r="Q1058" s="13">
        <f t="shared" si="111"/>
        <v>0</v>
      </c>
      <c r="R1058" s="13">
        <f t="shared" si="110"/>
        <v>0</v>
      </c>
      <c r="S1058" s="7" t="str">
        <f t="shared" si="112"/>
        <v/>
      </c>
      <c r="T1058" s="39" t="str">
        <f t="shared" si="109"/>
        <v/>
      </c>
      <c r="U1058" s="178" t="str">
        <f t="shared" si="108"/>
        <v/>
      </c>
      <c r="X1058">
        <f t="shared" si="107"/>
        <v>0</v>
      </c>
    </row>
    <row r="1059" spans="1:24" ht="15.75">
      <c r="A1059" s="52"/>
      <c r="B1059" s="173"/>
      <c r="C1059" s="8"/>
      <c r="D1059" s="55" t="e">
        <f>VLOOKUP(C1059,#REF!,2,FALSE)</f>
        <v>#REF!</v>
      </c>
      <c r="E1059" s="172" t="str">
        <f>IFERROR(VLOOKUP(C1059,[1]MASTER!C:F,4,FALSE),"")</f>
        <v/>
      </c>
      <c r="F1059" s="172" t="str">
        <f>IFERROR(VLOOKUP(C1059,[1]MASTER!C:F,3,FALSE),"")</f>
        <v/>
      </c>
      <c r="G1059" s="175" t="str">
        <f>IFERROR(LOOKUP(C1059,[1]MASTER!C:C,[1]MASTER!B:B),"")</f>
        <v/>
      </c>
      <c r="H1059" s="176" t="str">
        <f>IFERROR(VLOOKUP(C1059,[1]MASTER!C:G,5,FALSE),"")</f>
        <v/>
      </c>
      <c r="I1059" s="182"/>
      <c r="J1059" s="184"/>
      <c r="K1059" s="185"/>
      <c r="L1059" s="186" t="str">
        <f>IFERROR(VLOOKUP(C1059,'[1]MASTERLIST- LABOURS'!$B$1:$F$65536,6,FALSE),"")</f>
        <v/>
      </c>
      <c r="M1059" s="186"/>
      <c r="N1059" s="186"/>
      <c r="O1059" s="12"/>
      <c r="P1059" s="12"/>
      <c r="Q1059" s="13">
        <f t="shared" si="111"/>
        <v>0</v>
      </c>
      <c r="R1059" s="13">
        <f t="shared" si="110"/>
        <v>0</v>
      </c>
      <c r="S1059" s="7" t="str">
        <f t="shared" si="112"/>
        <v/>
      </c>
      <c r="T1059" s="39" t="str">
        <f t="shared" si="109"/>
        <v/>
      </c>
      <c r="U1059" s="178" t="str">
        <f t="shared" si="108"/>
        <v/>
      </c>
      <c r="X1059">
        <f t="shared" si="107"/>
        <v>0</v>
      </c>
    </row>
    <row r="1060" spans="1:24" ht="15.75">
      <c r="A1060" s="109"/>
      <c r="B1060" s="173"/>
      <c r="C1060" s="8"/>
      <c r="D1060" s="55" t="e">
        <f>VLOOKUP(C1060,#REF!,2,FALSE)</f>
        <v>#REF!</v>
      </c>
      <c r="E1060" s="172" t="str">
        <f>IFERROR(VLOOKUP(C1060,[1]MASTER!C:F,4,FALSE),"")</f>
        <v/>
      </c>
      <c r="F1060" s="172" t="str">
        <f>IFERROR(VLOOKUP(C1060,[1]MASTER!C:F,3,FALSE),"")</f>
        <v/>
      </c>
      <c r="G1060" s="175" t="str">
        <f>IFERROR(LOOKUP(C1060,[1]MASTER!C:C,[1]MASTER!B:B),"")</f>
        <v/>
      </c>
      <c r="H1060" s="176" t="str">
        <f>IFERROR(VLOOKUP(C1060,[1]MASTER!C:G,5,FALSE),"")</f>
        <v/>
      </c>
      <c r="I1060" s="182"/>
      <c r="J1060" s="184"/>
      <c r="K1060" s="185"/>
      <c r="L1060" s="186" t="str">
        <f>IFERROR(VLOOKUP(C1060,'[1]MASTERLIST- LABOURS'!$B$1:$F$65536,6,FALSE),"")</f>
        <v/>
      </c>
      <c r="M1060" s="186"/>
      <c r="N1060" s="186"/>
      <c r="O1060" s="12"/>
      <c r="P1060" s="12"/>
      <c r="Q1060" s="13">
        <f t="shared" si="111"/>
        <v>0</v>
      </c>
      <c r="R1060" s="13">
        <f t="shared" si="110"/>
        <v>0</v>
      </c>
      <c r="S1060" s="7" t="str">
        <f t="shared" si="112"/>
        <v/>
      </c>
      <c r="T1060" s="39" t="str">
        <f t="shared" si="109"/>
        <v/>
      </c>
      <c r="U1060" s="178" t="str">
        <f t="shared" si="108"/>
        <v/>
      </c>
      <c r="X1060">
        <f t="shared" si="107"/>
        <v>0</v>
      </c>
    </row>
    <row r="1061" spans="1:24" ht="15.75">
      <c r="A1061" s="52"/>
      <c r="B1061" s="173"/>
      <c r="C1061" s="8"/>
      <c r="D1061" s="55" t="e">
        <f>VLOOKUP(C1061,#REF!,2,FALSE)</f>
        <v>#REF!</v>
      </c>
      <c r="E1061" s="172" t="str">
        <f>IFERROR(VLOOKUP(C1061,[1]MASTER!C:F,4,FALSE),"")</f>
        <v/>
      </c>
      <c r="F1061" s="172" t="str">
        <f>IFERROR(VLOOKUP(C1061,[1]MASTER!C:F,3,FALSE),"")</f>
        <v/>
      </c>
      <c r="G1061" s="175" t="str">
        <f>IFERROR(LOOKUP(C1061,[1]MASTER!C:C,[1]MASTER!B:B),"")</f>
        <v/>
      </c>
      <c r="H1061" s="176" t="str">
        <f>IFERROR(VLOOKUP(C1061,[1]MASTER!C:G,5,FALSE),"")</f>
        <v/>
      </c>
      <c r="I1061" s="182"/>
      <c r="J1061" s="184"/>
      <c r="K1061" s="185"/>
      <c r="L1061" s="186" t="str">
        <f>IFERROR(VLOOKUP(C1061,'[1]MASTERLIST- LABOURS'!$B$1:$F$65536,6,FALSE),"")</f>
        <v/>
      </c>
      <c r="M1061" s="186"/>
      <c r="N1061" s="186"/>
      <c r="O1061" s="12"/>
      <c r="P1061" s="12"/>
      <c r="Q1061" s="13">
        <f t="shared" si="111"/>
        <v>0</v>
      </c>
      <c r="R1061" s="13">
        <f t="shared" si="110"/>
        <v>0</v>
      </c>
      <c r="S1061" s="7" t="str">
        <f t="shared" si="112"/>
        <v/>
      </c>
      <c r="T1061" s="39" t="str">
        <f t="shared" si="109"/>
        <v/>
      </c>
      <c r="U1061" s="178" t="str">
        <f t="shared" si="108"/>
        <v/>
      </c>
      <c r="X1061">
        <f t="shared" si="107"/>
        <v>0</v>
      </c>
    </row>
    <row r="1062" spans="1:24" ht="15.75">
      <c r="A1062" s="109"/>
      <c r="B1062" s="173"/>
      <c r="C1062" s="8"/>
      <c r="D1062" s="55" t="e">
        <f>VLOOKUP(C1062,#REF!,2,FALSE)</f>
        <v>#REF!</v>
      </c>
      <c r="E1062" s="172" t="str">
        <f>IFERROR(VLOOKUP(C1062,[1]MASTER!C:F,4,FALSE),"")</f>
        <v/>
      </c>
      <c r="F1062" s="172" t="str">
        <f>IFERROR(VLOOKUP(C1062,[1]MASTER!C:F,3,FALSE),"")</f>
        <v/>
      </c>
      <c r="G1062" s="175" t="str">
        <f>IFERROR(LOOKUP(C1062,[1]MASTER!C:C,[1]MASTER!B:B),"")</f>
        <v/>
      </c>
      <c r="H1062" s="176" t="str">
        <f>IFERROR(VLOOKUP(C1062,[1]MASTER!C:G,5,FALSE),"")</f>
        <v/>
      </c>
      <c r="I1062" s="182"/>
      <c r="J1062" s="184"/>
      <c r="K1062" s="185"/>
      <c r="L1062" s="186" t="str">
        <f>IFERROR(VLOOKUP(C1062,'[1]MASTERLIST- LABOURS'!$B$1:$F$65536,6,FALSE),"")</f>
        <v/>
      </c>
      <c r="M1062" s="186"/>
      <c r="N1062" s="186"/>
      <c r="O1062" s="12"/>
      <c r="P1062" s="12"/>
      <c r="Q1062" s="13">
        <f t="shared" si="111"/>
        <v>0</v>
      </c>
      <c r="R1062" s="13">
        <f t="shared" si="110"/>
        <v>0</v>
      </c>
      <c r="S1062" s="7" t="str">
        <f t="shared" si="112"/>
        <v/>
      </c>
      <c r="T1062" s="39" t="str">
        <f t="shared" si="109"/>
        <v/>
      </c>
      <c r="U1062" s="178" t="str">
        <f t="shared" si="108"/>
        <v/>
      </c>
      <c r="X1062">
        <f t="shared" si="107"/>
        <v>0</v>
      </c>
    </row>
    <row r="1063" spans="1:24" ht="15.75">
      <c r="A1063" s="52"/>
      <c r="B1063" s="173"/>
      <c r="C1063" s="8"/>
      <c r="D1063" s="55" t="e">
        <f>VLOOKUP(C1063,#REF!,2,FALSE)</f>
        <v>#REF!</v>
      </c>
      <c r="E1063" s="172" t="str">
        <f>IFERROR(VLOOKUP(C1063,[1]MASTER!C:F,4,FALSE),"")</f>
        <v/>
      </c>
      <c r="F1063" s="172" t="str">
        <f>IFERROR(VLOOKUP(C1063,[1]MASTER!C:F,3,FALSE),"")</f>
        <v/>
      </c>
      <c r="G1063" s="175" t="str">
        <f>IFERROR(LOOKUP(C1063,[1]MASTER!C:C,[1]MASTER!B:B),"")</f>
        <v/>
      </c>
      <c r="H1063" s="176" t="str">
        <f>IFERROR(VLOOKUP(C1063,[1]MASTER!C:G,5,FALSE),"")</f>
        <v/>
      </c>
      <c r="I1063" s="182"/>
      <c r="J1063" s="184"/>
      <c r="K1063" s="185"/>
      <c r="L1063" s="186" t="str">
        <f>IFERROR(VLOOKUP(C1063,'[1]MASTERLIST- LABOURS'!$B$1:$F$65536,6,FALSE),"")</f>
        <v/>
      </c>
      <c r="M1063" s="186"/>
      <c r="N1063" s="186"/>
      <c r="O1063" s="12"/>
      <c r="P1063" s="12"/>
      <c r="Q1063" s="13">
        <f t="shared" si="111"/>
        <v>0</v>
      </c>
      <c r="R1063" s="13">
        <f t="shared" si="110"/>
        <v>0</v>
      </c>
      <c r="S1063" s="7" t="str">
        <f t="shared" si="112"/>
        <v/>
      </c>
      <c r="T1063" s="39" t="str">
        <f t="shared" si="109"/>
        <v/>
      </c>
      <c r="U1063" s="178" t="str">
        <f t="shared" si="108"/>
        <v/>
      </c>
      <c r="X1063">
        <f t="shared" si="107"/>
        <v>0</v>
      </c>
    </row>
    <row r="1064" spans="1:24" ht="15.75">
      <c r="A1064" s="109"/>
      <c r="B1064" s="173"/>
      <c r="C1064" s="8"/>
      <c r="D1064" s="55" t="e">
        <f>VLOOKUP(C1064,#REF!,2,FALSE)</f>
        <v>#REF!</v>
      </c>
      <c r="E1064" s="172" t="str">
        <f>IFERROR(VLOOKUP(C1064,[1]MASTER!C:F,4,FALSE),"")</f>
        <v/>
      </c>
      <c r="F1064" s="172" t="str">
        <f>IFERROR(VLOOKUP(C1064,[1]MASTER!C:F,3,FALSE),"")</f>
        <v/>
      </c>
      <c r="G1064" s="175" t="str">
        <f>IFERROR(LOOKUP(C1064,[1]MASTER!C:C,[1]MASTER!B:B),"")</f>
        <v/>
      </c>
      <c r="H1064" s="176" t="str">
        <f>IFERROR(VLOOKUP(C1064,[1]MASTER!C:G,5,FALSE),"")</f>
        <v/>
      </c>
      <c r="I1064" s="182"/>
      <c r="J1064" s="184"/>
      <c r="K1064" s="185"/>
      <c r="L1064" s="186" t="str">
        <f>IFERROR(VLOOKUP(C1064,'[1]MASTERLIST- LABOURS'!$B$1:$F$65536,6,FALSE),"")</f>
        <v/>
      </c>
      <c r="M1064" s="186"/>
      <c r="N1064" s="186"/>
      <c r="O1064" s="12"/>
      <c r="P1064" s="12"/>
      <c r="Q1064" s="13">
        <f t="shared" si="111"/>
        <v>0</v>
      </c>
      <c r="R1064" s="13">
        <f t="shared" si="110"/>
        <v>0</v>
      </c>
      <c r="S1064" s="7" t="str">
        <f t="shared" si="112"/>
        <v/>
      </c>
      <c r="T1064" s="39" t="str">
        <f t="shared" si="109"/>
        <v/>
      </c>
      <c r="U1064" s="178" t="str">
        <f t="shared" si="108"/>
        <v/>
      </c>
      <c r="X1064">
        <f t="shared" si="107"/>
        <v>0</v>
      </c>
    </row>
    <row r="1065" spans="1:24" ht="15.75">
      <c r="A1065" s="52"/>
      <c r="B1065" s="173"/>
      <c r="C1065" s="8"/>
      <c r="D1065" s="55" t="e">
        <f>VLOOKUP(C1065,#REF!,2,FALSE)</f>
        <v>#REF!</v>
      </c>
      <c r="E1065" s="172" t="str">
        <f>IFERROR(VLOOKUP(C1065,[1]MASTER!C:F,4,FALSE),"")</f>
        <v/>
      </c>
      <c r="F1065" s="172" t="str">
        <f>IFERROR(VLOOKUP(C1065,[1]MASTER!C:F,3,FALSE),"")</f>
        <v/>
      </c>
      <c r="G1065" s="175" t="str">
        <f>IFERROR(LOOKUP(C1065,[1]MASTER!C:C,[1]MASTER!B:B),"")</f>
        <v/>
      </c>
      <c r="H1065" s="176" t="str">
        <f>IFERROR(VLOOKUP(C1065,[1]MASTER!C:G,5,FALSE),"")</f>
        <v/>
      </c>
      <c r="I1065" s="182"/>
      <c r="J1065" s="184"/>
      <c r="K1065" s="185"/>
      <c r="L1065" s="186" t="str">
        <f>IFERROR(VLOOKUP(C1065,'[1]MASTERLIST- LABOURS'!$B$1:$F$65536,6,FALSE),"")</f>
        <v/>
      </c>
      <c r="M1065" s="186"/>
      <c r="N1065" s="186"/>
      <c r="O1065" s="12"/>
      <c r="P1065" s="12"/>
      <c r="Q1065" s="13">
        <f t="shared" si="111"/>
        <v>0</v>
      </c>
      <c r="R1065" s="13">
        <f t="shared" si="110"/>
        <v>0</v>
      </c>
      <c r="S1065" s="7" t="str">
        <f t="shared" si="112"/>
        <v/>
      </c>
      <c r="T1065" s="39" t="str">
        <f t="shared" si="109"/>
        <v/>
      </c>
      <c r="U1065" s="178" t="str">
        <f t="shared" si="108"/>
        <v/>
      </c>
      <c r="X1065">
        <f t="shared" si="107"/>
        <v>0</v>
      </c>
    </row>
    <row r="1066" spans="1:24" ht="15.75">
      <c r="A1066" s="109"/>
      <c r="B1066" s="173"/>
      <c r="C1066" s="8"/>
      <c r="D1066" s="55" t="e">
        <f>VLOOKUP(C1066,#REF!,2,FALSE)</f>
        <v>#REF!</v>
      </c>
      <c r="E1066" s="172" t="str">
        <f>IFERROR(VLOOKUP(C1066,[1]MASTER!C:F,4,FALSE),"")</f>
        <v/>
      </c>
      <c r="F1066" s="172" t="str">
        <f>IFERROR(VLOOKUP(C1066,[1]MASTER!C:F,3,FALSE),"")</f>
        <v/>
      </c>
      <c r="G1066" s="175" t="str">
        <f>IFERROR(LOOKUP(C1066,[1]MASTER!C:C,[1]MASTER!B:B),"")</f>
        <v/>
      </c>
      <c r="H1066" s="176" t="str">
        <f>IFERROR(VLOOKUP(C1066,[1]MASTER!C:G,5,FALSE),"")</f>
        <v/>
      </c>
      <c r="I1066" s="182"/>
      <c r="J1066" s="184"/>
      <c r="K1066" s="185"/>
      <c r="L1066" s="186" t="str">
        <f>IFERROR(VLOOKUP(C1066,'[1]MASTERLIST- LABOURS'!$B$1:$F$65536,6,FALSE),"")</f>
        <v/>
      </c>
      <c r="M1066" s="186"/>
      <c r="N1066" s="186"/>
      <c r="O1066" s="12"/>
      <c r="P1066" s="12"/>
      <c r="Q1066" s="13">
        <f t="shared" si="111"/>
        <v>0</v>
      </c>
      <c r="R1066" s="13">
        <f t="shared" si="110"/>
        <v>0</v>
      </c>
      <c r="S1066" s="7" t="str">
        <f t="shared" si="112"/>
        <v/>
      </c>
      <c r="T1066" s="39" t="str">
        <f t="shared" si="109"/>
        <v/>
      </c>
      <c r="U1066" s="178" t="str">
        <f t="shared" si="108"/>
        <v/>
      </c>
      <c r="X1066">
        <f t="shared" si="107"/>
        <v>0</v>
      </c>
    </row>
    <row r="1067" spans="1:24" ht="15.75">
      <c r="A1067" s="52"/>
      <c r="B1067" s="173"/>
      <c r="C1067" s="8"/>
      <c r="D1067" s="55" t="e">
        <f>VLOOKUP(C1067,#REF!,2,FALSE)</f>
        <v>#REF!</v>
      </c>
      <c r="E1067" s="172" t="str">
        <f>IFERROR(VLOOKUP(C1067,[1]MASTER!C:F,4,FALSE),"")</f>
        <v/>
      </c>
      <c r="F1067" s="172" t="str">
        <f>IFERROR(VLOOKUP(C1067,[1]MASTER!C:F,3,FALSE),"")</f>
        <v/>
      </c>
      <c r="G1067" s="175" t="str">
        <f>IFERROR(LOOKUP(C1067,[1]MASTER!C:C,[1]MASTER!B:B),"")</f>
        <v/>
      </c>
      <c r="H1067" s="176" t="str">
        <f>IFERROR(VLOOKUP(C1067,[1]MASTER!C:G,5,FALSE),"")</f>
        <v/>
      </c>
      <c r="I1067" s="182"/>
      <c r="J1067" s="184"/>
      <c r="K1067" s="185"/>
      <c r="L1067" s="186" t="str">
        <f>IFERROR(VLOOKUP(C1067,'[1]MASTERLIST- LABOURS'!$B$1:$F$65536,6,FALSE),"")</f>
        <v/>
      </c>
      <c r="M1067" s="186"/>
      <c r="N1067" s="186"/>
      <c r="O1067" s="12"/>
      <c r="P1067" s="12"/>
      <c r="Q1067" s="13">
        <f t="shared" si="111"/>
        <v>0</v>
      </c>
      <c r="R1067" s="13">
        <f t="shared" si="110"/>
        <v>0</v>
      </c>
      <c r="S1067" s="7" t="str">
        <f t="shared" si="112"/>
        <v/>
      </c>
      <c r="T1067" s="39" t="str">
        <f t="shared" si="109"/>
        <v/>
      </c>
      <c r="U1067" s="178" t="str">
        <f t="shared" si="108"/>
        <v/>
      </c>
      <c r="X1067">
        <f t="shared" si="107"/>
        <v>0</v>
      </c>
    </row>
    <row r="1068" spans="1:24" ht="15.75">
      <c r="A1068" s="109"/>
      <c r="B1068" s="173"/>
      <c r="C1068" s="8"/>
      <c r="D1068" s="55" t="e">
        <f>VLOOKUP(C1068,#REF!,2,FALSE)</f>
        <v>#REF!</v>
      </c>
      <c r="E1068" s="172" t="str">
        <f>IFERROR(VLOOKUP(C1068,[1]MASTER!C:F,4,FALSE),"")</f>
        <v/>
      </c>
      <c r="F1068" s="172" t="str">
        <f>IFERROR(VLOOKUP(C1068,[1]MASTER!C:F,3,FALSE),"")</f>
        <v/>
      </c>
      <c r="G1068" s="175" t="str">
        <f>IFERROR(LOOKUP(C1068,[1]MASTER!C:C,[1]MASTER!B:B),"")</f>
        <v/>
      </c>
      <c r="H1068" s="176" t="str">
        <f>IFERROR(VLOOKUP(C1068,[1]MASTER!C:G,5,FALSE),"")</f>
        <v/>
      </c>
      <c r="I1068" s="182"/>
      <c r="J1068" s="184"/>
      <c r="K1068" s="185"/>
      <c r="L1068" s="186" t="str">
        <f>IFERROR(VLOOKUP(C1068,'[1]MASTERLIST- LABOURS'!$B$1:$F$65536,6,FALSE),"")</f>
        <v/>
      </c>
      <c r="M1068" s="186"/>
      <c r="N1068" s="186"/>
      <c r="O1068" s="12"/>
      <c r="P1068" s="12"/>
      <c r="Q1068" s="13">
        <f t="shared" si="111"/>
        <v>0</v>
      </c>
      <c r="R1068" s="13">
        <f t="shared" si="110"/>
        <v>0</v>
      </c>
      <c r="S1068" s="7" t="str">
        <f t="shared" si="112"/>
        <v/>
      </c>
      <c r="T1068" s="39" t="str">
        <f t="shared" si="109"/>
        <v/>
      </c>
      <c r="U1068" s="178" t="str">
        <f t="shared" si="108"/>
        <v/>
      </c>
      <c r="X1068">
        <f t="shared" si="107"/>
        <v>0</v>
      </c>
    </row>
    <row r="1069" spans="1:24" ht="15.75">
      <c r="A1069" s="52"/>
      <c r="B1069" s="173"/>
      <c r="C1069" s="8"/>
      <c r="D1069" s="55" t="e">
        <f>VLOOKUP(C1069,#REF!,2,FALSE)</f>
        <v>#REF!</v>
      </c>
      <c r="E1069" s="172" t="str">
        <f>IFERROR(VLOOKUP(C1069,[1]MASTER!C:F,4,FALSE),"")</f>
        <v/>
      </c>
      <c r="F1069" s="172" t="str">
        <f>IFERROR(VLOOKUP(C1069,[1]MASTER!C:F,3,FALSE),"")</f>
        <v/>
      </c>
      <c r="G1069" s="175" t="str">
        <f>IFERROR(LOOKUP(C1069,[1]MASTER!C:C,[1]MASTER!B:B),"")</f>
        <v/>
      </c>
      <c r="H1069" s="176" t="str">
        <f>IFERROR(VLOOKUP(C1069,[1]MASTER!C:G,5,FALSE),"")</f>
        <v/>
      </c>
      <c r="I1069" s="182"/>
      <c r="J1069" s="184"/>
      <c r="K1069" s="185"/>
      <c r="L1069" s="186" t="str">
        <f>IFERROR(VLOOKUP(C1069,'[1]MASTERLIST- LABOURS'!$B$1:$F$65536,6,FALSE),"")</f>
        <v/>
      </c>
      <c r="M1069" s="186"/>
      <c r="N1069" s="186"/>
      <c r="O1069" s="12"/>
      <c r="P1069" s="12"/>
      <c r="Q1069" s="13">
        <f t="shared" si="111"/>
        <v>0</v>
      </c>
      <c r="R1069" s="13">
        <f t="shared" si="110"/>
        <v>0</v>
      </c>
      <c r="S1069" s="7" t="str">
        <f t="shared" si="112"/>
        <v/>
      </c>
      <c r="T1069" s="39" t="str">
        <f t="shared" si="109"/>
        <v/>
      </c>
      <c r="U1069" s="178" t="str">
        <f t="shared" si="108"/>
        <v/>
      </c>
      <c r="X1069">
        <f t="shared" si="107"/>
        <v>0</v>
      </c>
    </row>
    <row r="1070" spans="1:24" ht="15.75">
      <c r="A1070" s="109"/>
      <c r="B1070" s="173"/>
      <c r="C1070" s="8"/>
      <c r="D1070" s="55" t="e">
        <f>VLOOKUP(C1070,#REF!,2,FALSE)</f>
        <v>#REF!</v>
      </c>
      <c r="E1070" s="172" t="str">
        <f>IFERROR(VLOOKUP(C1070,[1]MASTER!C:F,4,FALSE),"")</f>
        <v/>
      </c>
      <c r="F1070" s="172" t="str">
        <f>IFERROR(VLOOKUP(C1070,[1]MASTER!C:F,3,FALSE),"")</f>
        <v/>
      </c>
      <c r="G1070" s="175" t="str">
        <f>IFERROR(LOOKUP(C1070,[1]MASTER!C:C,[1]MASTER!B:B),"")</f>
        <v/>
      </c>
      <c r="H1070" s="176" t="str">
        <f>IFERROR(VLOOKUP(C1070,[1]MASTER!C:G,5,FALSE),"")</f>
        <v/>
      </c>
      <c r="I1070" s="182"/>
      <c r="J1070" s="184"/>
      <c r="K1070" s="185"/>
      <c r="L1070" s="186" t="str">
        <f>IFERROR(VLOOKUP(C1070,'[1]MASTERLIST- LABOURS'!$B$1:$F$65536,6,FALSE),"")</f>
        <v/>
      </c>
      <c r="M1070" s="186"/>
      <c r="N1070" s="186"/>
      <c r="O1070" s="12"/>
      <c r="P1070" s="12"/>
      <c r="Q1070" s="13">
        <f t="shared" si="111"/>
        <v>0</v>
      </c>
      <c r="R1070" s="13">
        <f t="shared" si="110"/>
        <v>0</v>
      </c>
      <c r="S1070" s="7" t="str">
        <f t="shared" si="112"/>
        <v/>
      </c>
      <c r="T1070" s="39" t="str">
        <f t="shared" si="109"/>
        <v/>
      </c>
      <c r="U1070" s="178" t="str">
        <f t="shared" si="108"/>
        <v/>
      </c>
      <c r="X1070">
        <f t="shared" si="107"/>
        <v>0</v>
      </c>
    </row>
    <row r="1071" spans="1:24" ht="15.75">
      <c r="A1071" s="52"/>
      <c r="B1071" s="173"/>
      <c r="C1071" s="8"/>
      <c r="D1071" s="55" t="e">
        <f>VLOOKUP(C1071,#REF!,2,FALSE)</f>
        <v>#REF!</v>
      </c>
      <c r="E1071" s="172" t="str">
        <f>IFERROR(VLOOKUP(C1071,[1]MASTER!C:F,4,FALSE),"")</f>
        <v/>
      </c>
      <c r="F1071" s="172" t="str">
        <f>IFERROR(VLOOKUP(C1071,[1]MASTER!C:F,3,FALSE),"")</f>
        <v/>
      </c>
      <c r="G1071" s="175" t="str">
        <f>IFERROR(LOOKUP(C1071,[1]MASTER!C:C,[1]MASTER!B:B),"")</f>
        <v/>
      </c>
      <c r="H1071" s="176" t="str">
        <f>IFERROR(VLOOKUP(C1071,[1]MASTER!C:G,5,FALSE),"")</f>
        <v/>
      </c>
      <c r="I1071" s="182"/>
      <c r="J1071" s="184"/>
      <c r="K1071" s="185"/>
      <c r="L1071" s="186" t="str">
        <f>IFERROR(VLOOKUP(C1071,'[1]MASTERLIST- LABOURS'!$B$1:$F$65536,6,FALSE),"")</f>
        <v/>
      </c>
      <c r="M1071" s="186"/>
      <c r="N1071" s="186"/>
      <c r="O1071" s="12"/>
      <c r="P1071" s="12"/>
      <c r="Q1071" s="13">
        <f t="shared" si="111"/>
        <v>0</v>
      </c>
      <c r="R1071" s="13">
        <f t="shared" si="110"/>
        <v>0</v>
      </c>
      <c r="S1071" s="7" t="str">
        <f t="shared" si="112"/>
        <v/>
      </c>
      <c r="T1071" s="39" t="str">
        <f t="shared" si="109"/>
        <v/>
      </c>
      <c r="U1071" s="178" t="str">
        <f t="shared" si="108"/>
        <v/>
      </c>
      <c r="X1071">
        <f t="shared" si="107"/>
        <v>0</v>
      </c>
    </row>
    <row r="1072" spans="1:24" ht="15.75">
      <c r="A1072" s="109"/>
      <c r="B1072" s="173"/>
      <c r="C1072" s="8"/>
      <c r="D1072" s="55" t="e">
        <f>VLOOKUP(C1072,#REF!,2,FALSE)</f>
        <v>#REF!</v>
      </c>
      <c r="E1072" s="172" t="str">
        <f>IFERROR(VLOOKUP(C1072,[1]MASTER!C:F,4,FALSE),"")</f>
        <v/>
      </c>
      <c r="F1072" s="172" t="str">
        <f>IFERROR(VLOOKUP(C1072,[1]MASTER!C:F,3,FALSE),"")</f>
        <v/>
      </c>
      <c r="G1072" s="175" t="str">
        <f>IFERROR(LOOKUP(C1072,[1]MASTER!C:C,[1]MASTER!B:B),"")</f>
        <v/>
      </c>
      <c r="H1072" s="176" t="str">
        <f>IFERROR(VLOOKUP(C1072,[1]MASTER!C:G,5,FALSE),"")</f>
        <v/>
      </c>
      <c r="I1072" s="182"/>
      <c r="J1072" s="184"/>
      <c r="K1072" s="185"/>
      <c r="L1072" s="186" t="str">
        <f>IFERROR(VLOOKUP(C1072,'[1]MASTERLIST- LABOURS'!$B$1:$F$65536,6,FALSE),"")</f>
        <v/>
      </c>
      <c r="M1072" s="186"/>
      <c r="N1072" s="186"/>
      <c r="O1072" s="12"/>
      <c r="P1072" s="12"/>
      <c r="Q1072" s="13">
        <f t="shared" si="111"/>
        <v>0</v>
      </c>
      <c r="R1072" s="13">
        <f t="shared" si="110"/>
        <v>0</v>
      </c>
      <c r="S1072" s="7" t="str">
        <f t="shared" si="112"/>
        <v/>
      </c>
      <c r="T1072" s="39" t="str">
        <f t="shared" si="109"/>
        <v/>
      </c>
      <c r="U1072" s="178" t="str">
        <f t="shared" si="108"/>
        <v/>
      </c>
      <c r="X1072">
        <f t="shared" si="107"/>
        <v>0</v>
      </c>
    </row>
    <row r="1073" spans="1:24" ht="15.75">
      <c r="A1073" s="52"/>
      <c r="B1073" s="173"/>
      <c r="C1073" s="8"/>
      <c r="D1073" s="55" t="e">
        <f>VLOOKUP(C1073,#REF!,2,FALSE)</f>
        <v>#REF!</v>
      </c>
      <c r="E1073" s="172" t="str">
        <f>IFERROR(VLOOKUP(C1073,[1]MASTER!C:F,4,FALSE),"")</f>
        <v/>
      </c>
      <c r="F1073" s="172" t="str">
        <f>IFERROR(VLOOKUP(C1073,[1]MASTER!C:F,3,FALSE),"")</f>
        <v/>
      </c>
      <c r="G1073" s="175" t="str">
        <f>IFERROR(LOOKUP(C1073,[1]MASTER!C:C,[1]MASTER!B:B),"")</f>
        <v/>
      </c>
      <c r="H1073" s="176" t="str">
        <f>IFERROR(VLOOKUP(C1073,[1]MASTER!C:G,5,FALSE),"")</f>
        <v/>
      </c>
      <c r="I1073" s="182"/>
      <c r="J1073" s="184"/>
      <c r="K1073" s="185"/>
      <c r="L1073" s="186" t="str">
        <f>IFERROR(VLOOKUP(C1073,'[1]MASTERLIST- LABOURS'!$B$1:$F$65536,6,FALSE),"")</f>
        <v/>
      </c>
      <c r="M1073" s="186"/>
      <c r="N1073" s="186"/>
      <c r="O1073" s="12"/>
      <c r="P1073" s="12"/>
      <c r="Q1073" s="13">
        <f t="shared" si="111"/>
        <v>0</v>
      </c>
      <c r="R1073" s="13">
        <f t="shared" si="110"/>
        <v>0</v>
      </c>
      <c r="S1073" s="7" t="str">
        <f t="shared" si="112"/>
        <v/>
      </c>
      <c r="T1073" s="39" t="str">
        <f t="shared" si="109"/>
        <v/>
      </c>
      <c r="U1073" s="178" t="str">
        <f t="shared" si="108"/>
        <v/>
      </c>
      <c r="X1073">
        <f t="shared" ref="X1073:X1136" si="113">COUNTIF(C:C,C1073)</f>
        <v>0</v>
      </c>
    </row>
    <row r="1074" spans="1:24" ht="15.75">
      <c r="A1074" s="109"/>
      <c r="B1074" s="173"/>
      <c r="C1074" s="8"/>
      <c r="D1074" s="55" t="e">
        <f>VLOOKUP(C1074,#REF!,2,FALSE)</f>
        <v>#REF!</v>
      </c>
      <c r="E1074" s="172" t="str">
        <f>IFERROR(VLOOKUP(C1074,[1]MASTER!C:F,4,FALSE),"")</f>
        <v/>
      </c>
      <c r="F1074" s="172" t="str">
        <f>IFERROR(VLOOKUP(C1074,[1]MASTER!C:F,3,FALSE),"")</f>
        <v/>
      </c>
      <c r="G1074" s="175" t="str">
        <f>IFERROR(LOOKUP(C1074,[1]MASTER!C:C,[1]MASTER!B:B),"")</f>
        <v/>
      </c>
      <c r="H1074" s="176" t="str">
        <f>IFERROR(VLOOKUP(C1074,[1]MASTER!C:G,5,FALSE),"")</f>
        <v/>
      </c>
      <c r="I1074" s="182"/>
      <c r="J1074" s="184"/>
      <c r="K1074" s="185"/>
      <c r="L1074" s="186" t="str">
        <f>IFERROR(VLOOKUP(C1074,'[1]MASTERLIST- LABOURS'!$B$1:$F$65536,6,FALSE),"")</f>
        <v/>
      </c>
      <c r="M1074" s="186"/>
      <c r="N1074" s="186"/>
      <c r="O1074" s="12"/>
      <c r="P1074" s="12"/>
      <c r="Q1074" s="13">
        <f t="shared" si="111"/>
        <v>0</v>
      </c>
      <c r="R1074" s="13">
        <f t="shared" si="110"/>
        <v>0</v>
      </c>
      <c r="S1074" s="7" t="str">
        <f t="shared" si="112"/>
        <v/>
      </c>
      <c r="T1074" s="39" t="str">
        <f t="shared" si="109"/>
        <v/>
      </c>
      <c r="U1074" s="178" t="str">
        <f t="shared" si="108"/>
        <v/>
      </c>
      <c r="X1074">
        <f t="shared" si="113"/>
        <v>0</v>
      </c>
    </row>
    <row r="1075" spans="1:24" ht="15.75">
      <c r="A1075" s="52"/>
      <c r="B1075" s="173"/>
      <c r="C1075" s="8"/>
      <c r="D1075" s="55" t="e">
        <f>VLOOKUP(C1075,#REF!,2,FALSE)</f>
        <v>#REF!</v>
      </c>
      <c r="E1075" s="172" t="str">
        <f>IFERROR(VLOOKUP(C1075,[1]MASTER!C:F,4,FALSE),"")</f>
        <v/>
      </c>
      <c r="F1075" s="172" t="str">
        <f>IFERROR(VLOOKUP(C1075,[1]MASTER!C:F,3,FALSE),"")</f>
        <v/>
      </c>
      <c r="G1075" s="175" t="str">
        <f>IFERROR(LOOKUP(C1075,[1]MASTER!C:C,[1]MASTER!B:B),"")</f>
        <v/>
      </c>
      <c r="H1075" s="176" t="str">
        <f>IFERROR(VLOOKUP(C1075,[1]MASTER!C:G,5,FALSE),"")</f>
        <v/>
      </c>
      <c r="I1075" s="182"/>
      <c r="J1075" s="184"/>
      <c r="K1075" s="185"/>
      <c r="L1075" s="186" t="str">
        <f>IFERROR(VLOOKUP(C1075,'[1]MASTERLIST- LABOURS'!$B$1:$F$65536,6,FALSE),"")</f>
        <v/>
      </c>
      <c r="M1075" s="186"/>
      <c r="N1075" s="186"/>
      <c r="O1075" s="12"/>
      <c r="P1075" s="12"/>
      <c r="Q1075" s="13">
        <f t="shared" si="111"/>
        <v>0</v>
      </c>
      <c r="R1075" s="13">
        <f t="shared" si="110"/>
        <v>0</v>
      </c>
      <c r="S1075" s="7" t="str">
        <f t="shared" si="112"/>
        <v/>
      </c>
      <c r="T1075" s="39" t="str">
        <f t="shared" si="109"/>
        <v/>
      </c>
      <c r="U1075" s="178" t="str">
        <f t="shared" si="108"/>
        <v/>
      </c>
      <c r="X1075">
        <f t="shared" si="113"/>
        <v>0</v>
      </c>
    </row>
    <row r="1076" spans="1:24" ht="15.75">
      <c r="A1076" s="109"/>
      <c r="B1076" s="173"/>
      <c r="C1076" s="8"/>
      <c r="D1076" s="55" t="e">
        <f>VLOOKUP(C1076,#REF!,2,FALSE)</f>
        <v>#REF!</v>
      </c>
      <c r="E1076" s="172" t="str">
        <f>IFERROR(VLOOKUP(C1076,[1]MASTER!C:F,4,FALSE),"")</f>
        <v/>
      </c>
      <c r="F1076" s="172" t="str">
        <f>IFERROR(VLOOKUP(C1076,[1]MASTER!C:F,3,FALSE),"")</f>
        <v/>
      </c>
      <c r="G1076" s="175" t="str">
        <f>IFERROR(LOOKUP(C1076,[1]MASTER!C:C,[1]MASTER!B:B),"")</f>
        <v/>
      </c>
      <c r="H1076" s="176" t="str">
        <f>IFERROR(VLOOKUP(C1076,[1]MASTER!C:G,5,FALSE),"")</f>
        <v/>
      </c>
      <c r="I1076" s="182"/>
      <c r="J1076" s="184"/>
      <c r="K1076" s="185"/>
      <c r="L1076" s="186" t="str">
        <f>IFERROR(VLOOKUP(C1076,'[1]MASTERLIST- LABOURS'!$B$1:$F$65536,6,FALSE),"")</f>
        <v/>
      </c>
      <c r="M1076" s="186"/>
      <c r="N1076" s="186"/>
      <c r="O1076" s="12"/>
      <c r="P1076" s="12"/>
      <c r="Q1076" s="13">
        <f t="shared" si="111"/>
        <v>0</v>
      </c>
      <c r="R1076" s="13">
        <f t="shared" si="110"/>
        <v>0</v>
      </c>
      <c r="S1076" s="7" t="str">
        <f t="shared" si="112"/>
        <v/>
      </c>
      <c r="T1076" s="39" t="str">
        <f t="shared" si="109"/>
        <v/>
      </c>
      <c r="U1076" s="178" t="str">
        <f t="shared" si="108"/>
        <v/>
      </c>
      <c r="X1076">
        <f t="shared" si="113"/>
        <v>0</v>
      </c>
    </row>
    <row r="1077" spans="1:24" ht="15.75">
      <c r="A1077" s="52"/>
      <c r="B1077" s="173"/>
      <c r="C1077" s="8"/>
      <c r="D1077" s="55" t="e">
        <f>VLOOKUP(C1077,#REF!,2,FALSE)</f>
        <v>#REF!</v>
      </c>
      <c r="E1077" s="172" t="str">
        <f>IFERROR(VLOOKUP(C1077,[1]MASTER!C:F,4,FALSE),"")</f>
        <v/>
      </c>
      <c r="F1077" s="172" t="str">
        <f>IFERROR(VLOOKUP(C1077,[1]MASTER!C:F,3,FALSE),"")</f>
        <v/>
      </c>
      <c r="G1077" s="175" t="str">
        <f>IFERROR(LOOKUP(C1077,[1]MASTER!C:C,[1]MASTER!B:B),"")</f>
        <v/>
      </c>
      <c r="H1077" s="176" t="str">
        <f>IFERROR(VLOOKUP(C1077,[1]MASTER!C:G,5,FALSE),"")</f>
        <v/>
      </c>
      <c r="I1077" s="182"/>
      <c r="J1077" s="184"/>
      <c r="K1077" s="185"/>
      <c r="L1077" s="186" t="str">
        <f>IFERROR(VLOOKUP(C1077,'[1]MASTERLIST- LABOURS'!$B$1:$F$65536,6,FALSE),"")</f>
        <v/>
      </c>
      <c r="M1077" s="186"/>
      <c r="N1077" s="186"/>
      <c r="O1077" s="12"/>
      <c r="P1077" s="12"/>
      <c r="Q1077" s="13">
        <f t="shared" si="111"/>
        <v>0</v>
      </c>
      <c r="R1077" s="13">
        <f t="shared" si="110"/>
        <v>0</v>
      </c>
      <c r="S1077" s="7" t="str">
        <f t="shared" si="112"/>
        <v/>
      </c>
      <c r="T1077" s="39" t="str">
        <f t="shared" si="109"/>
        <v/>
      </c>
      <c r="U1077" s="178" t="str">
        <f t="shared" si="108"/>
        <v/>
      </c>
      <c r="X1077">
        <f t="shared" si="113"/>
        <v>0</v>
      </c>
    </row>
    <row r="1078" spans="1:24" ht="15.75">
      <c r="A1078" s="109"/>
      <c r="B1078" s="173"/>
      <c r="C1078" s="8"/>
      <c r="D1078" s="55" t="e">
        <f>VLOOKUP(C1078,#REF!,2,FALSE)</f>
        <v>#REF!</v>
      </c>
      <c r="E1078" s="172" t="str">
        <f>IFERROR(VLOOKUP(C1078,[1]MASTER!C:F,4,FALSE),"")</f>
        <v/>
      </c>
      <c r="F1078" s="172" t="str">
        <f>IFERROR(VLOOKUP(C1078,[1]MASTER!C:F,3,FALSE),"")</f>
        <v/>
      </c>
      <c r="G1078" s="175" t="str">
        <f>IFERROR(LOOKUP(C1078,[1]MASTER!C:C,[1]MASTER!B:B),"")</f>
        <v/>
      </c>
      <c r="H1078" s="176" t="str">
        <f>IFERROR(VLOOKUP(C1078,[1]MASTER!C:G,5,FALSE),"")</f>
        <v/>
      </c>
      <c r="I1078" s="182"/>
      <c r="J1078" s="184"/>
      <c r="K1078" s="185"/>
      <c r="L1078" s="186" t="str">
        <f>IFERROR(VLOOKUP(C1078,'[1]MASTERLIST- LABOURS'!$B$1:$F$65536,6,FALSE),"")</f>
        <v/>
      </c>
      <c r="M1078" s="186"/>
      <c r="N1078" s="186"/>
      <c r="O1078" s="12"/>
      <c r="P1078" s="12"/>
      <c r="Q1078" s="13">
        <f t="shared" si="111"/>
        <v>0</v>
      </c>
      <c r="R1078" s="13">
        <f t="shared" si="110"/>
        <v>0</v>
      </c>
      <c r="S1078" s="7" t="str">
        <f t="shared" si="112"/>
        <v/>
      </c>
      <c r="T1078" s="39" t="str">
        <f t="shared" si="109"/>
        <v/>
      </c>
      <c r="U1078" s="178" t="str">
        <f t="shared" si="108"/>
        <v/>
      </c>
      <c r="X1078">
        <f t="shared" si="113"/>
        <v>0</v>
      </c>
    </row>
    <row r="1079" spans="1:24" ht="15.75">
      <c r="A1079" s="52"/>
      <c r="B1079" s="173"/>
      <c r="C1079" s="8"/>
      <c r="D1079" s="55" t="e">
        <f>VLOOKUP(C1079,#REF!,2,FALSE)</f>
        <v>#REF!</v>
      </c>
      <c r="E1079" s="172" t="str">
        <f>IFERROR(VLOOKUP(C1079,[1]MASTER!C:F,4,FALSE),"")</f>
        <v/>
      </c>
      <c r="F1079" s="172" t="str">
        <f>IFERROR(VLOOKUP(C1079,[1]MASTER!C:F,3,FALSE),"")</f>
        <v/>
      </c>
      <c r="G1079" s="175" t="str">
        <f>IFERROR(LOOKUP(C1079,[1]MASTER!C:C,[1]MASTER!B:B),"")</f>
        <v/>
      </c>
      <c r="H1079" s="176" t="str">
        <f>IFERROR(VLOOKUP(C1079,[1]MASTER!C:G,5,FALSE),"")</f>
        <v/>
      </c>
      <c r="I1079" s="182"/>
      <c r="J1079" s="184"/>
      <c r="K1079" s="185"/>
      <c r="L1079" s="186" t="str">
        <f>IFERROR(VLOOKUP(C1079,'[1]MASTERLIST- LABOURS'!$B$1:$F$65536,6,FALSE),"")</f>
        <v/>
      </c>
      <c r="M1079" s="186"/>
      <c r="N1079" s="186"/>
      <c r="O1079" s="12"/>
      <c r="P1079" s="12"/>
      <c r="Q1079" s="13">
        <f t="shared" si="111"/>
        <v>0</v>
      </c>
      <c r="R1079" s="13">
        <f t="shared" si="110"/>
        <v>0</v>
      </c>
      <c r="S1079" s="7" t="str">
        <f t="shared" si="112"/>
        <v/>
      </c>
      <c r="T1079" s="39" t="str">
        <f t="shared" si="109"/>
        <v/>
      </c>
      <c r="U1079" s="178" t="str">
        <f t="shared" si="108"/>
        <v/>
      </c>
      <c r="X1079">
        <f t="shared" si="113"/>
        <v>0</v>
      </c>
    </row>
    <row r="1080" spans="1:24" ht="15.75">
      <c r="A1080" s="109"/>
      <c r="B1080" s="173"/>
      <c r="C1080" s="8"/>
      <c r="D1080" s="55" t="e">
        <f>VLOOKUP(C1080,#REF!,2,FALSE)</f>
        <v>#REF!</v>
      </c>
      <c r="E1080" s="172" t="str">
        <f>IFERROR(VLOOKUP(C1080,[1]MASTER!C:F,4,FALSE),"")</f>
        <v/>
      </c>
      <c r="F1080" s="172" t="str">
        <f>IFERROR(VLOOKUP(C1080,[1]MASTER!C:F,3,FALSE),"")</f>
        <v/>
      </c>
      <c r="G1080" s="175" t="str">
        <f>IFERROR(LOOKUP(C1080,[1]MASTER!C:C,[1]MASTER!B:B),"")</f>
        <v/>
      </c>
      <c r="H1080" s="176" t="str">
        <f>IFERROR(VLOOKUP(C1080,[1]MASTER!C:G,5,FALSE),"")</f>
        <v/>
      </c>
      <c r="I1080" s="182"/>
      <c r="J1080" s="184"/>
      <c r="K1080" s="185"/>
      <c r="L1080" s="186" t="str">
        <f>IFERROR(VLOOKUP(C1080,'[1]MASTERLIST- LABOURS'!$B$1:$F$65536,6,FALSE),"")</f>
        <v/>
      </c>
      <c r="M1080" s="186"/>
      <c r="N1080" s="186"/>
      <c r="O1080" s="12"/>
      <c r="P1080" s="12"/>
      <c r="Q1080" s="13">
        <f t="shared" si="111"/>
        <v>0</v>
      </c>
      <c r="R1080" s="13">
        <f t="shared" si="110"/>
        <v>0</v>
      </c>
      <c r="S1080" s="7" t="str">
        <f t="shared" si="112"/>
        <v/>
      </c>
      <c r="T1080" s="39" t="str">
        <f t="shared" si="109"/>
        <v/>
      </c>
      <c r="U1080" s="178" t="str">
        <f t="shared" si="108"/>
        <v/>
      </c>
      <c r="X1080">
        <f t="shared" si="113"/>
        <v>0</v>
      </c>
    </row>
    <row r="1081" spans="1:24" ht="15.75">
      <c r="A1081" s="52"/>
      <c r="B1081" s="173"/>
      <c r="C1081" s="8"/>
      <c r="D1081" s="55" t="e">
        <f>VLOOKUP(C1081,#REF!,2,FALSE)</f>
        <v>#REF!</v>
      </c>
      <c r="E1081" s="172" t="str">
        <f>IFERROR(VLOOKUP(C1081,[1]MASTER!C:F,4,FALSE),"")</f>
        <v/>
      </c>
      <c r="F1081" s="172" t="str">
        <f>IFERROR(VLOOKUP(C1081,[1]MASTER!C:F,3,FALSE),"")</f>
        <v/>
      </c>
      <c r="G1081" s="175" t="str">
        <f>IFERROR(LOOKUP(C1081,[1]MASTER!C:C,[1]MASTER!B:B),"")</f>
        <v/>
      </c>
      <c r="H1081" s="176" t="str">
        <f>IFERROR(VLOOKUP(C1081,[1]MASTER!C:G,5,FALSE),"")</f>
        <v/>
      </c>
      <c r="I1081" s="182"/>
      <c r="J1081" s="184"/>
      <c r="K1081" s="185"/>
      <c r="L1081" s="186" t="str">
        <f>IFERROR(VLOOKUP(C1081,'[1]MASTERLIST- LABOURS'!$B$1:$F$65536,6,FALSE),"")</f>
        <v/>
      </c>
      <c r="M1081" s="186"/>
      <c r="N1081" s="186"/>
      <c r="O1081" s="12"/>
      <c r="P1081" s="12"/>
      <c r="Q1081" s="13">
        <f t="shared" si="111"/>
        <v>0</v>
      </c>
      <c r="R1081" s="13">
        <f t="shared" si="110"/>
        <v>0</v>
      </c>
      <c r="S1081" s="7" t="str">
        <f t="shared" si="112"/>
        <v/>
      </c>
      <c r="T1081" s="39" t="str">
        <f t="shared" si="109"/>
        <v/>
      </c>
      <c r="U1081" s="178" t="str">
        <f t="shared" si="108"/>
        <v/>
      </c>
      <c r="X1081">
        <f t="shared" si="113"/>
        <v>0</v>
      </c>
    </row>
    <row r="1082" spans="1:24" ht="15.75">
      <c r="A1082" s="109"/>
      <c r="B1082" s="173"/>
      <c r="C1082" s="8"/>
      <c r="D1082" s="55" t="e">
        <f>VLOOKUP(C1082,#REF!,2,FALSE)</f>
        <v>#REF!</v>
      </c>
      <c r="E1082" s="172" t="str">
        <f>IFERROR(VLOOKUP(C1082,[1]MASTER!C:F,4,FALSE),"")</f>
        <v/>
      </c>
      <c r="F1082" s="172" t="str">
        <f>IFERROR(VLOOKUP(C1082,[1]MASTER!C:F,3,FALSE),"")</f>
        <v/>
      </c>
      <c r="G1082" s="175" t="str">
        <f>IFERROR(LOOKUP(C1082,[1]MASTER!C:C,[1]MASTER!B:B),"")</f>
        <v/>
      </c>
      <c r="H1082" s="176" t="str">
        <f>IFERROR(VLOOKUP(C1082,[1]MASTER!C:G,5,FALSE),"")</f>
        <v/>
      </c>
      <c r="I1082" s="182"/>
      <c r="J1082" s="184"/>
      <c r="K1082" s="185"/>
      <c r="L1082" s="186" t="str">
        <f>IFERROR(VLOOKUP(C1082,'[1]MASTERLIST- LABOURS'!$B$1:$F$65536,6,FALSE),"")</f>
        <v/>
      </c>
      <c r="M1082" s="186"/>
      <c r="N1082" s="186"/>
      <c r="O1082" s="12"/>
      <c r="P1082" s="12"/>
      <c r="Q1082" s="13">
        <f t="shared" si="111"/>
        <v>0</v>
      </c>
      <c r="R1082" s="13">
        <f t="shared" si="110"/>
        <v>0</v>
      </c>
      <c r="S1082" s="7" t="str">
        <f t="shared" si="112"/>
        <v/>
      </c>
      <c r="T1082" s="39" t="str">
        <f t="shared" si="109"/>
        <v/>
      </c>
      <c r="U1082" s="178" t="str">
        <f t="shared" si="108"/>
        <v/>
      </c>
      <c r="X1082">
        <f t="shared" si="113"/>
        <v>0</v>
      </c>
    </row>
    <row r="1083" spans="1:24" ht="15.75">
      <c r="A1083" s="52"/>
      <c r="B1083" s="173"/>
      <c r="C1083" s="8"/>
      <c r="D1083" s="55" t="e">
        <f>VLOOKUP(C1083,#REF!,2,FALSE)</f>
        <v>#REF!</v>
      </c>
      <c r="E1083" s="172" t="str">
        <f>IFERROR(VLOOKUP(C1083,[1]MASTER!C:F,4,FALSE),"")</f>
        <v/>
      </c>
      <c r="F1083" s="172" t="str">
        <f>IFERROR(VLOOKUP(C1083,[1]MASTER!C:F,3,FALSE),"")</f>
        <v/>
      </c>
      <c r="G1083" s="175" t="str">
        <f>IFERROR(LOOKUP(C1083,[1]MASTER!C:C,[1]MASTER!B:B),"")</f>
        <v/>
      </c>
      <c r="H1083" s="176" t="str">
        <f>IFERROR(VLOOKUP(C1083,[1]MASTER!C:G,5,FALSE),"")</f>
        <v/>
      </c>
      <c r="I1083" s="182"/>
      <c r="J1083" s="184"/>
      <c r="K1083" s="185"/>
      <c r="L1083" s="186" t="str">
        <f>IFERROR(VLOOKUP(C1083,'[1]MASTERLIST- LABOURS'!$B$1:$F$65536,6,FALSE),"")</f>
        <v/>
      </c>
      <c r="M1083" s="186"/>
      <c r="N1083" s="186"/>
      <c r="O1083" s="12"/>
      <c r="P1083" s="12"/>
      <c r="Q1083" s="13">
        <f t="shared" si="111"/>
        <v>0</v>
      </c>
      <c r="R1083" s="13">
        <f t="shared" si="110"/>
        <v>0</v>
      </c>
      <c r="S1083" s="7" t="str">
        <f t="shared" si="112"/>
        <v/>
      </c>
      <c r="T1083" s="39" t="str">
        <f t="shared" si="109"/>
        <v/>
      </c>
      <c r="U1083" s="178" t="str">
        <f t="shared" si="108"/>
        <v/>
      </c>
      <c r="X1083">
        <f t="shared" si="113"/>
        <v>0</v>
      </c>
    </row>
    <row r="1084" spans="1:24" ht="15.75">
      <c r="A1084" s="109"/>
      <c r="B1084" s="173"/>
      <c r="C1084" s="8"/>
      <c r="D1084" s="55" t="e">
        <f>VLOOKUP(C1084,#REF!,2,FALSE)</f>
        <v>#REF!</v>
      </c>
      <c r="E1084" s="172" t="str">
        <f>IFERROR(VLOOKUP(C1084,[1]MASTER!C:F,4,FALSE),"")</f>
        <v/>
      </c>
      <c r="F1084" s="172" t="str">
        <f>IFERROR(VLOOKUP(C1084,[1]MASTER!C:F,3,FALSE),"")</f>
        <v/>
      </c>
      <c r="G1084" s="175" t="str">
        <f>IFERROR(LOOKUP(C1084,[1]MASTER!C:C,[1]MASTER!B:B),"")</f>
        <v/>
      </c>
      <c r="H1084" s="176" t="str">
        <f>IFERROR(VLOOKUP(C1084,[1]MASTER!C:G,5,FALSE),"")</f>
        <v/>
      </c>
      <c r="I1084" s="182"/>
      <c r="J1084" s="184"/>
      <c r="K1084" s="185"/>
      <c r="L1084" s="186" t="str">
        <f>IFERROR(VLOOKUP(C1084,'[1]MASTERLIST- LABOURS'!$B$1:$F$65536,6,FALSE),"")</f>
        <v/>
      </c>
      <c r="M1084" s="186"/>
      <c r="N1084" s="186"/>
      <c r="O1084" s="12"/>
      <c r="P1084" s="12"/>
      <c r="Q1084" s="13">
        <f t="shared" si="111"/>
        <v>0</v>
      </c>
      <c r="R1084" s="13">
        <f t="shared" si="110"/>
        <v>0</v>
      </c>
      <c r="S1084" s="7" t="str">
        <f t="shared" si="112"/>
        <v/>
      </c>
      <c r="T1084" s="39" t="str">
        <f t="shared" si="109"/>
        <v/>
      </c>
      <c r="U1084" s="178" t="str">
        <f t="shared" si="108"/>
        <v/>
      </c>
      <c r="X1084">
        <f t="shared" si="113"/>
        <v>0</v>
      </c>
    </row>
    <row r="1085" spans="1:24" ht="15.75">
      <c r="A1085" s="52"/>
      <c r="B1085" s="173"/>
      <c r="C1085" s="8"/>
      <c r="D1085" s="55" t="e">
        <f>VLOOKUP(C1085,#REF!,2,FALSE)</f>
        <v>#REF!</v>
      </c>
      <c r="E1085" s="172" t="str">
        <f>IFERROR(VLOOKUP(C1085,[1]MASTER!C:F,4,FALSE),"")</f>
        <v/>
      </c>
      <c r="F1085" s="172" t="str">
        <f>IFERROR(VLOOKUP(C1085,[1]MASTER!C:F,3,FALSE),"")</f>
        <v/>
      </c>
      <c r="G1085" s="175" t="str">
        <f>IFERROR(LOOKUP(C1085,[1]MASTER!C:C,[1]MASTER!B:B),"")</f>
        <v/>
      </c>
      <c r="H1085" s="176" t="str">
        <f>IFERROR(VLOOKUP(C1085,[1]MASTER!C:G,5,FALSE),"")</f>
        <v/>
      </c>
      <c r="I1085" s="182"/>
      <c r="J1085" s="184"/>
      <c r="K1085" s="185"/>
      <c r="L1085" s="186" t="str">
        <f>IFERROR(VLOOKUP(C1085,'[1]MASTERLIST- LABOURS'!$B$1:$F$65536,6,FALSE),"")</f>
        <v/>
      </c>
      <c r="M1085" s="186"/>
      <c r="N1085" s="186"/>
      <c r="O1085" s="12"/>
      <c r="P1085" s="12"/>
      <c r="Q1085" s="13">
        <f t="shared" si="111"/>
        <v>0</v>
      </c>
      <c r="R1085" s="13">
        <f t="shared" si="110"/>
        <v>0</v>
      </c>
      <c r="S1085" s="7" t="str">
        <f t="shared" si="112"/>
        <v/>
      </c>
      <c r="T1085" s="39" t="str">
        <f t="shared" si="109"/>
        <v/>
      </c>
      <c r="U1085" s="178" t="str">
        <f t="shared" ref="U1085:U1148" si="114">IFERROR(ROUND(T1085:T1085,-1),"")</f>
        <v/>
      </c>
      <c r="X1085">
        <f t="shared" si="113"/>
        <v>0</v>
      </c>
    </row>
    <row r="1086" spans="1:24" ht="15.75">
      <c r="A1086" s="109"/>
      <c r="B1086" s="173"/>
      <c r="C1086" s="8"/>
      <c r="D1086" s="55" t="e">
        <f>VLOOKUP(C1086,#REF!,2,FALSE)</f>
        <v>#REF!</v>
      </c>
      <c r="E1086" s="172" t="str">
        <f>IFERROR(VLOOKUP(C1086,[1]MASTER!C:F,4,FALSE),"")</f>
        <v/>
      </c>
      <c r="F1086" s="172" t="str">
        <f>IFERROR(VLOOKUP(C1086,[1]MASTER!C:F,3,FALSE),"")</f>
        <v/>
      </c>
      <c r="G1086" s="175" t="str">
        <f>IFERROR(LOOKUP(C1086,[1]MASTER!C:C,[1]MASTER!B:B),"")</f>
        <v/>
      </c>
      <c r="H1086" s="176" t="str">
        <f>IFERROR(VLOOKUP(C1086,[1]MASTER!C:G,5,FALSE),"")</f>
        <v/>
      </c>
      <c r="I1086" s="182"/>
      <c r="J1086" s="184"/>
      <c r="K1086" s="185"/>
      <c r="L1086" s="186" t="str">
        <f>IFERROR(VLOOKUP(C1086,'[1]MASTERLIST- LABOURS'!$B$1:$F$65536,6,FALSE),"")</f>
        <v/>
      </c>
      <c r="M1086" s="186"/>
      <c r="N1086" s="186"/>
      <c r="O1086" s="12"/>
      <c r="P1086" s="12"/>
      <c r="Q1086" s="13">
        <f t="shared" si="111"/>
        <v>0</v>
      </c>
      <c r="R1086" s="13">
        <f t="shared" si="110"/>
        <v>0</v>
      </c>
      <c r="S1086" s="7" t="str">
        <f t="shared" si="112"/>
        <v/>
      </c>
      <c r="T1086" s="39" t="str">
        <f t="shared" ref="T1086:T1149" si="115">IFERROR(L1086*S1086/365,"")</f>
        <v/>
      </c>
      <c r="U1086" s="178" t="str">
        <f t="shared" si="114"/>
        <v/>
      </c>
      <c r="X1086">
        <f t="shared" si="113"/>
        <v>0</v>
      </c>
    </row>
    <row r="1087" spans="1:24" ht="15.75">
      <c r="A1087" s="52"/>
      <c r="B1087" s="173"/>
      <c r="C1087" s="8"/>
      <c r="D1087" s="55" t="e">
        <f>VLOOKUP(C1087,#REF!,2,FALSE)</f>
        <v>#REF!</v>
      </c>
      <c r="E1087" s="172" t="str">
        <f>IFERROR(VLOOKUP(C1087,[1]MASTER!C:F,4,FALSE),"")</f>
        <v/>
      </c>
      <c r="F1087" s="172" t="str">
        <f>IFERROR(VLOOKUP(C1087,[1]MASTER!C:F,3,FALSE),"")</f>
        <v/>
      </c>
      <c r="G1087" s="175" t="str">
        <f>IFERROR(LOOKUP(C1087,[1]MASTER!C:C,[1]MASTER!B:B),"")</f>
        <v/>
      </c>
      <c r="H1087" s="176" t="str">
        <f>IFERROR(VLOOKUP(C1087,[1]MASTER!C:G,5,FALSE),"")</f>
        <v/>
      </c>
      <c r="I1087" s="182"/>
      <c r="J1087" s="184"/>
      <c r="K1087" s="185"/>
      <c r="L1087" s="186" t="str">
        <f>IFERROR(VLOOKUP(C1087,'[1]MASTERLIST- LABOURS'!$B$1:$F$65536,6,FALSE),"")</f>
        <v/>
      </c>
      <c r="M1087" s="186"/>
      <c r="N1087" s="186"/>
      <c r="O1087" s="12"/>
      <c r="P1087" s="12"/>
      <c r="Q1087" s="13">
        <f t="shared" si="111"/>
        <v>0</v>
      </c>
      <c r="R1087" s="13">
        <f t="shared" si="110"/>
        <v>0</v>
      </c>
      <c r="S1087" s="7" t="str">
        <f t="shared" si="112"/>
        <v/>
      </c>
      <c r="T1087" s="39" t="str">
        <f t="shared" si="115"/>
        <v/>
      </c>
      <c r="U1087" s="178" t="str">
        <f t="shared" si="114"/>
        <v/>
      </c>
      <c r="X1087">
        <f t="shared" si="113"/>
        <v>0</v>
      </c>
    </row>
    <row r="1088" spans="1:24" ht="15.75">
      <c r="A1088" s="109"/>
      <c r="B1088" s="173"/>
      <c r="C1088" s="8"/>
      <c r="D1088" s="55" t="e">
        <f>VLOOKUP(C1088,#REF!,2,FALSE)</f>
        <v>#REF!</v>
      </c>
      <c r="E1088" s="172" t="str">
        <f>IFERROR(VLOOKUP(C1088,[1]MASTER!C:F,4,FALSE),"")</f>
        <v/>
      </c>
      <c r="F1088" s="172" t="str">
        <f>IFERROR(VLOOKUP(C1088,[1]MASTER!C:F,3,FALSE),"")</f>
        <v/>
      </c>
      <c r="G1088" s="175" t="str">
        <f>IFERROR(LOOKUP(C1088,[1]MASTER!C:C,[1]MASTER!B:B),"")</f>
        <v/>
      </c>
      <c r="H1088" s="176" t="str">
        <f>IFERROR(VLOOKUP(C1088,[1]MASTER!C:G,5,FALSE),"")</f>
        <v/>
      </c>
      <c r="I1088" s="182"/>
      <c r="J1088" s="184"/>
      <c r="K1088" s="185"/>
      <c r="L1088" s="186" t="str">
        <f>IFERROR(VLOOKUP(C1088,'[1]MASTERLIST- LABOURS'!$B$1:$F$65536,6,FALSE),"")</f>
        <v/>
      </c>
      <c r="M1088" s="186"/>
      <c r="N1088" s="186"/>
      <c r="O1088" s="12"/>
      <c r="P1088" s="12"/>
      <c r="Q1088" s="13">
        <f t="shared" si="111"/>
        <v>0</v>
      </c>
      <c r="R1088" s="13">
        <f t="shared" si="110"/>
        <v>0</v>
      </c>
      <c r="S1088" s="7" t="str">
        <f t="shared" si="112"/>
        <v/>
      </c>
      <c r="T1088" s="39" t="str">
        <f t="shared" si="115"/>
        <v/>
      </c>
      <c r="U1088" s="178" t="str">
        <f t="shared" si="114"/>
        <v/>
      </c>
      <c r="X1088">
        <f t="shared" si="113"/>
        <v>0</v>
      </c>
    </row>
    <row r="1089" spans="1:24" ht="15.75">
      <c r="A1089" s="52"/>
      <c r="B1089" s="173"/>
      <c r="C1089" s="8"/>
      <c r="D1089" s="55" t="e">
        <f>VLOOKUP(C1089,#REF!,2,FALSE)</f>
        <v>#REF!</v>
      </c>
      <c r="E1089" s="172" t="str">
        <f>IFERROR(VLOOKUP(C1089,[1]MASTER!C:F,4,FALSE),"")</f>
        <v/>
      </c>
      <c r="F1089" s="172" t="str">
        <f>IFERROR(VLOOKUP(C1089,[1]MASTER!C:F,3,FALSE),"")</f>
        <v/>
      </c>
      <c r="G1089" s="175" t="str">
        <f>IFERROR(LOOKUP(C1089,[1]MASTER!C:C,[1]MASTER!B:B),"")</f>
        <v/>
      </c>
      <c r="H1089" s="176" t="str">
        <f>IFERROR(VLOOKUP(C1089,[1]MASTER!C:G,5,FALSE),"")</f>
        <v/>
      </c>
      <c r="I1089" s="182"/>
      <c r="J1089" s="184"/>
      <c r="K1089" s="185"/>
      <c r="L1089" s="186" t="str">
        <f>IFERROR(VLOOKUP(C1089,'[1]MASTERLIST- LABOURS'!$B$1:$F$65536,6,FALSE),"")</f>
        <v/>
      </c>
      <c r="M1089" s="186"/>
      <c r="N1089" s="186"/>
      <c r="O1089" s="12"/>
      <c r="P1089" s="12"/>
      <c r="Q1089" s="13">
        <f t="shared" si="111"/>
        <v>0</v>
      </c>
      <c r="R1089" s="13">
        <f t="shared" si="110"/>
        <v>0</v>
      </c>
      <c r="S1089" s="7" t="str">
        <f t="shared" si="112"/>
        <v/>
      </c>
      <c r="T1089" s="39" t="str">
        <f t="shared" si="115"/>
        <v/>
      </c>
      <c r="U1089" s="178" t="str">
        <f t="shared" si="114"/>
        <v/>
      </c>
      <c r="X1089">
        <f t="shared" si="113"/>
        <v>0</v>
      </c>
    </row>
    <row r="1090" spans="1:24" ht="15.75">
      <c r="A1090" s="109"/>
      <c r="B1090" s="173"/>
      <c r="C1090" s="8"/>
      <c r="D1090" s="55" t="e">
        <f>VLOOKUP(C1090,#REF!,2,FALSE)</f>
        <v>#REF!</v>
      </c>
      <c r="E1090" s="172" t="str">
        <f>IFERROR(VLOOKUP(C1090,[1]MASTER!C:F,4,FALSE),"")</f>
        <v/>
      </c>
      <c r="F1090" s="172" t="str">
        <f>IFERROR(VLOOKUP(C1090,[1]MASTER!C:F,3,FALSE),"")</f>
        <v/>
      </c>
      <c r="G1090" s="175" t="str">
        <f>IFERROR(LOOKUP(C1090,[1]MASTER!C:C,[1]MASTER!B:B),"")</f>
        <v/>
      </c>
      <c r="H1090" s="176" t="str">
        <f>IFERROR(VLOOKUP(C1090,[1]MASTER!C:G,5,FALSE),"")</f>
        <v/>
      </c>
      <c r="I1090" s="182"/>
      <c r="J1090" s="184"/>
      <c r="K1090" s="185"/>
      <c r="L1090" s="186" t="str">
        <f>IFERROR(VLOOKUP(C1090,'[1]MASTERLIST- LABOURS'!$B$1:$F$65536,6,FALSE),"")</f>
        <v/>
      </c>
      <c r="M1090" s="186"/>
      <c r="N1090" s="186"/>
      <c r="O1090" s="12"/>
      <c r="P1090" s="12"/>
      <c r="Q1090" s="13">
        <f t="shared" si="111"/>
        <v>0</v>
      </c>
      <c r="R1090" s="13">
        <f t="shared" si="110"/>
        <v>0</v>
      </c>
      <c r="S1090" s="7" t="str">
        <f t="shared" si="112"/>
        <v/>
      </c>
      <c r="T1090" s="39" t="str">
        <f t="shared" si="115"/>
        <v/>
      </c>
      <c r="U1090" s="178" t="str">
        <f t="shared" si="114"/>
        <v/>
      </c>
      <c r="X1090">
        <f t="shared" si="113"/>
        <v>0</v>
      </c>
    </row>
    <row r="1091" spans="1:24" ht="15.75">
      <c r="A1091" s="52"/>
      <c r="B1091" s="173"/>
      <c r="C1091" s="8"/>
      <c r="D1091" s="55" t="e">
        <f>VLOOKUP(C1091,#REF!,2,FALSE)</f>
        <v>#REF!</v>
      </c>
      <c r="E1091" s="172" t="str">
        <f>IFERROR(VLOOKUP(C1091,[1]MASTER!C:F,4,FALSE),"")</f>
        <v/>
      </c>
      <c r="F1091" s="172" t="str">
        <f>IFERROR(VLOOKUP(C1091,[1]MASTER!C:F,3,FALSE),"")</f>
        <v/>
      </c>
      <c r="G1091" s="175" t="str">
        <f>IFERROR(LOOKUP(C1091,[1]MASTER!C:C,[1]MASTER!B:B),"")</f>
        <v/>
      </c>
      <c r="H1091" s="176" t="str">
        <f>IFERROR(VLOOKUP(C1091,[1]MASTER!C:G,5,FALSE),"")</f>
        <v/>
      </c>
      <c r="I1091" s="182"/>
      <c r="J1091" s="184"/>
      <c r="K1091" s="185"/>
      <c r="L1091" s="186" t="str">
        <f>IFERROR(VLOOKUP(C1091,'[1]MASTERLIST- LABOURS'!$B$1:$F$65536,6,FALSE),"")</f>
        <v/>
      </c>
      <c r="M1091" s="186"/>
      <c r="N1091" s="186"/>
      <c r="O1091" s="12"/>
      <c r="P1091" s="12"/>
      <c r="Q1091" s="13">
        <f t="shared" si="111"/>
        <v>0</v>
      </c>
      <c r="R1091" s="13">
        <f t="shared" si="110"/>
        <v>0</v>
      </c>
      <c r="S1091" s="7" t="str">
        <f t="shared" si="112"/>
        <v/>
      </c>
      <c r="T1091" s="39" t="str">
        <f t="shared" si="115"/>
        <v/>
      </c>
      <c r="U1091" s="178" t="str">
        <f t="shared" si="114"/>
        <v/>
      </c>
      <c r="X1091">
        <f t="shared" si="113"/>
        <v>0</v>
      </c>
    </row>
    <row r="1092" spans="1:24" ht="15.75">
      <c r="A1092" s="109"/>
      <c r="B1092" s="173"/>
      <c r="C1092" s="8"/>
      <c r="D1092" s="55" t="e">
        <f>VLOOKUP(C1092,#REF!,2,FALSE)</f>
        <v>#REF!</v>
      </c>
      <c r="E1092" s="172" t="str">
        <f>IFERROR(VLOOKUP(C1092,[1]MASTER!C:F,4,FALSE),"")</f>
        <v/>
      </c>
      <c r="F1092" s="172" t="str">
        <f>IFERROR(VLOOKUP(C1092,[1]MASTER!C:F,3,FALSE),"")</f>
        <v/>
      </c>
      <c r="G1092" s="175" t="str">
        <f>IFERROR(LOOKUP(C1092,[1]MASTER!C:C,[1]MASTER!B:B),"")</f>
        <v/>
      </c>
      <c r="H1092" s="176" t="str">
        <f>IFERROR(VLOOKUP(C1092,[1]MASTER!C:G,5,FALSE),"")</f>
        <v/>
      </c>
      <c r="I1092" s="182"/>
      <c r="J1092" s="184"/>
      <c r="K1092" s="185"/>
      <c r="L1092" s="186" t="str">
        <f>IFERROR(VLOOKUP(C1092,'[1]MASTERLIST- LABOURS'!$B$1:$F$65536,6,FALSE),"")</f>
        <v/>
      </c>
      <c r="M1092" s="186"/>
      <c r="N1092" s="186"/>
      <c r="O1092" s="12"/>
      <c r="P1092" s="12"/>
      <c r="Q1092" s="13">
        <f t="shared" si="111"/>
        <v>0</v>
      </c>
      <c r="R1092" s="13">
        <f t="shared" si="110"/>
        <v>0</v>
      </c>
      <c r="S1092" s="7" t="str">
        <f t="shared" si="112"/>
        <v/>
      </c>
      <c r="T1092" s="39" t="str">
        <f t="shared" si="115"/>
        <v/>
      </c>
      <c r="U1092" s="178" t="str">
        <f t="shared" si="114"/>
        <v/>
      </c>
      <c r="X1092">
        <f t="shared" si="113"/>
        <v>0</v>
      </c>
    </row>
    <row r="1093" spans="1:24" ht="15.75">
      <c r="A1093" s="52"/>
      <c r="B1093" s="173"/>
      <c r="C1093" s="8"/>
      <c r="D1093" s="55" t="e">
        <f>VLOOKUP(C1093,#REF!,2,FALSE)</f>
        <v>#REF!</v>
      </c>
      <c r="E1093" s="172" t="str">
        <f>IFERROR(VLOOKUP(C1093,[1]MASTER!C:F,4,FALSE),"")</f>
        <v/>
      </c>
      <c r="F1093" s="172" t="str">
        <f>IFERROR(VLOOKUP(C1093,[1]MASTER!C:F,3,FALSE),"")</f>
        <v/>
      </c>
      <c r="G1093" s="175" t="str">
        <f>IFERROR(LOOKUP(C1093,[1]MASTER!C:C,[1]MASTER!B:B),"")</f>
        <v/>
      </c>
      <c r="H1093" s="176" t="str">
        <f>IFERROR(VLOOKUP(C1093,[1]MASTER!C:G,5,FALSE),"")</f>
        <v/>
      </c>
      <c r="I1093" s="182"/>
      <c r="J1093" s="184"/>
      <c r="K1093" s="185"/>
      <c r="L1093" s="186" t="str">
        <f>IFERROR(VLOOKUP(C1093,'[1]MASTERLIST- LABOURS'!$B$1:$F$65536,6,FALSE),"")</f>
        <v/>
      </c>
      <c r="M1093" s="186"/>
      <c r="N1093" s="186"/>
      <c r="O1093" s="12"/>
      <c r="P1093" s="12"/>
      <c r="Q1093" s="13">
        <f t="shared" si="111"/>
        <v>0</v>
      </c>
      <c r="R1093" s="13">
        <f t="shared" si="110"/>
        <v>0</v>
      </c>
      <c r="S1093" s="7" t="str">
        <f t="shared" si="112"/>
        <v/>
      </c>
      <c r="T1093" s="39" t="str">
        <f t="shared" si="115"/>
        <v/>
      </c>
      <c r="U1093" s="178" t="str">
        <f t="shared" si="114"/>
        <v/>
      </c>
      <c r="X1093">
        <f t="shared" si="113"/>
        <v>0</v>
      </c>
    </row>
    <row r="1094" spans="1:24" ht="15.75">
      <c r="A1094" s="109"/>
      <c r="B1094" s="173"/>
      <c r="C1094" s="8"/>
      <c r="D1094" s="55" t="e">
        <f>VLOOKUP(C1094,#REF!,2,FALSE)</f>
        <v>#REF!</v>
      </c>
      <c r="E1094" s="172" t="str">
        <f>IFERROR(VLOOKUP(C1094,[1]MASTER!C:F,4,FALSE),"")</f>
        <v/>
      </c>
      <c r="F1094" s="172" t="str">
        <f>IFERROR(VLOOKUP(C1094,[1]MASTER!C:F,3,FALSE),"")</f>
        <v/>
      </c>
      <c r="G1094" s="175" t="str">
        <f>IFERROR(LOOKUP(C1094,[1]MASTER!C:C,[1]MASTER!B:B),"")</f>
        <v/>
      </c>
      <c r="H1094" s="176" t="str">
        <f>IFERROR(VLOOKUP(C1094,[1]MASTER!C:G,5,FALSE),"")</f>
        <v/>
      </c>
      <c r="I1094" s="182"/>
      <c r="J1094" s="184"/>
      <c r="K1094" s="185"/>
      <c r="L1094" s="186" t="str">
        <f>IFERROR(VLOOKUP(C1094,'[1]MASTERLIST- LABOURS'!$B$1:$F$65536,6,FALSE),"")</f>
        <v/>
      </c>
      <c r="M1094" s="186"/>
      <c r="N1094" s="186"/>
      <c r="O1094" s="12"/>
      <c r="P1094" s="12"/>
      <c r="Q1094" s="13">
        <f t="shared" si="111"/>
        <v>0</v>
      </c>
      <c r="R1094" s="13">
        <f t="shared" si="110"/>
        <v>0</v>
      </c>
      <c r="S1094" s="7" t="str">
        <f t="shared" si="112"/>
        <v/>
      </c>
      <c r="T1094" s="39" t="str">
        <f t="shared" si="115"/>
        <v/>
      </c>
      <c r="U1094" s="178" t="str">
        <f t="shared" si="114"/>
        <v/>
      </c>
      <c r="X1094">
        <f t="shared" si="113"/>
        <v>0</v>
      </c>
    </row>
    <row r="1095" spans="1:24" ht="15.75">
      <c r="A1095" s="52"/>
      <c r="B1095" s="173"/>
      <c r="C1095" s="8"/>
      <c r="D1095" s="55" t="e">
        <f>VLOOKUP(C1095,#REF!,2,FALSE)</f>
        <v>#REF!</v>
      </c>
      <c r="E1095" s="172" t="str">
        <f>IFERROR(VLOOKUP(C1095,[1]MASTER!C:F,4,FALSE),"")</f>
        <v/>
      </c>
      <c r="F1095" s="172" t="str">
        <f>IFERROR(VLOOKUP(C1095,[1]MASTER!C:F,3,FALSE),"")</f>
        <v/>
      </c>
      <c r="G1095" s="175" t="str">
        <f>IFERROR(LOOKUP(C1095,[1]MASTER!C:C,[1]MASTER!B:B),"")</f>
        <v/>
      </c>
      <c r="H1095" s="176" t="str">
        <f>IFERROR(VLOOKUP(C1095,[1]MASTER!C:G,5,FALSE),"")</f>
        <v/>
      </c>
      <c r="I1095" s="182"/>
      <c r="J1095" s="184"/>
      <c r="K1095" s="185"/>
      <c r="L1095" s="186" t="str">
        <f>IFERROR(VLOOKUP(C1095,'[1]MASTERLIST- LABOURS'!$B$1:$F$65536,6,FALSE),"")</f>
        <v/>
      </c>
      <c r="M1095" s="186"/>
      <c r="N1095" s="186"/>
      <c r="O1095" s="12"/>
      <c r="P1095" s="12"/>
      <c r="Q1095" s="13">
        <f t="shared" si="111"/>
        <v>0</v>
      </c>
      <c r="R1095" s="13">
        <f t="shared" si="110"/>
        <v>0</v>
      </c>
      <c r="S1095" s="7" t="str">
        <f t="shared" si="112"/>
        <v/>
      </c>
      <c r="T1095" s="39" t="str">
        <f t="shared" si="115"/>
        <v/>
      </c>
      <c r="U1095" s="178" t="str">
        <f t="shared" si="114"/>
        <v/>
      </c>
      <c r="X1095">
        <f t="shared" si="113"/>
        <v>0</v>
      </c>
    </row>
    <row r="1096" spans="1:24" ht="15.75">
      <c r="A1096" s="109"/>
      <c r="B1096" s="173"/>
      <c r="C1096" s="8"/>
      <c r="D1096" s="55" t="e">
        <f>VLOOKUP(C1096,#REF!,2,FALSE)</f>
        <v>#REF!</v>
      </c>
      <c r="E1096" s="172" t="str">
        <f>IFERROR(VLOOKUP(C1096,[1]MASTER!C:F,4,FALSE),"")</f>
        <v/>
      </c>
      <c r="F1096" s="172" t="str">
        <f>IFERROR(VLOOKUP(C1096,[1]MASTER!C:F,3,FALSE),"")</f>
        <v/>
      </c>
      <c r="G1096" s="175" t="str">
        <f>IFERROR(LOOKUP(C1096,[1]MASTER!C:C,[1]MASTER!B:B),"")</f>
        <v/>
      </c>
      <c r="H1096" s="176" t="str">
        <f>IFERROR(VLOOKUP(C1096,[1]MASTER!C:G,5,FALSE),"")</f>
        <v/>
      </c>
      <c r="I1096" s="182"/>
      <c r="J1096" s="184"/>
      <c r="K1096" s="185"/>
      <c r="L1096" s="186" t="str">
        <f>IFERROR(VLOOKUP(C1096,'[1]MASTERLIST- LABOURS'!$B$1:$F$65536,6,FALSE),"")</f>
        <v/>
      </c>
      <c r="M1096" s="186"/>
      <c r="N1096" s="186"/>
      <c r="O1096" s="12"/>
      <c r="P1096" s="12"/>
      <c r="Q1096" s="13">
        <f t="shared" si="111"/>
        <v>0</v>
      </c>
      <c r="R1096" s="13">
        <f t="shared" si="110"/>
        <v>0</v>
      </c>
      <c r="S1096" s="7" t="str">
        <f t="shared" si="112"/>
        <v/>
      </c>
      <c r="T1096" s="39" t="str">
        <f t="shared" si="115"/>
        <v/>
      </c>
      <c r="U1096" s="178" t="str">
        <f t="shared" si="114"/>
        <v/>
      </c>
      <c r="X1096">
        <f t="shared" si="113"/>
        <v>0</v>
      </c>
    </row>
    <row r="1097" spans="1:24" ht="15.75">
      <c r="A1097" s="52"/>
      <c r="B1097" s="173"/>
      <c r="C1097" s="8"/>
      <c r="D1097" s="55" t="e">
        <f>VLOOKUP(C1097,#REF!,2,FALSE)</f>
        <v>#REF!</v>
      </c>
      <c r="E1097" s="172" t="str">
        <f>IFERROR(VLOOKUP(C1097,[1]MASTER!C:F,4,FALSE),"")</f>
        <v/>
      </c>
      <c r="F1097" s="172" t="str">
        <f>IFERROR(VLOOKUP(C1097,[1]MASTER!C:F,3,FALSE),"")</f>
        <v/>
      </c>
      <c r="G1097" s="175" t="str">
        <f>IFERROR(LOOKUP(C1097,[1]MASTER!C:C,[1]MASTER!B:B),"")</f>
        <v/>
      </c>
      <c r="H1097" s="176" t="str">
        <f>IFERROR(VLOOKUP(C1097,[1]MASTER!C:G,5,FALSE),"")</f>
        <v/>
      </c>
      <c r="I1097" s="182"/>
      <c r="J1097" s="184"/>
      <c r="K1097" s="185"/>
      <c r="L1097" s="186" t="str">
        <f>IFERROR(VLOOKUP(C1097,'[1]MASTERLIST- LABOURS'!$B$1:$F$65536,6,FALSE),"")</f>
        <v/>
      </c>
      <c r="M1097" s="186"/>
      <c r="N1097" s="186"/>
      <c r="O1097" s="12"/>
      <c r="P1097" s="12"/>
      <c r="Q1097" s="13">
        <f t="shared" si="111"/>
        <v>0</v>
      </c>
      <c r="R1097" s="13">
        <f t="shared" si="110"/>
        <v>0</v>
      </c>
      <c r="S1097" s="7" t="str">
        <f t="shared" si="112"/>
        <v/>
      </c>
      <c r="T1097" s="39" t="str">
        <f t="shared" si="115"/>
        <v/>
      </c>
      <c r="U1097" s="178" t="str">
        <f t="shared" si="114"/>
        <v/>
      </c>
      <c r="X1097">
        <f t="shared" si="113"/>
        <v>0</v>
      </c>
    </row>
    <row r="1098" spans="1:24" ht="15.75">
      <c r="A1098" s="109"/>
      <c r="B1098" s="173"/>
      <c r="C1098" s="8"/>
      <c r="D1098" s="55" t="e">
        <f>VLOOKUP(C1098,#REF!,2,FALSE)</f>
        <v>#REF!</v>
      </c>
      <c r="E1098" s="172" t="str">
        <f>IFERROR(VLOOKUP(C1098,[1]MASTER!C:F,4,FALSE),"")</f>
        <v/>
      </c>
      <c r="F1098" s="172" t="str">
        <f>IFERROR(VLOOKUP(C1098,[1]MASTER!C:F,3,FALSE),"")</f>
        <v/>
      </c>
      <c r="G1098" s="175" t="str">
        <f>IFERROR(LOOKUP(C1098,[1]MASTER!C:C,[1]MASTER!B:B),"")</f>
        <v/>
      </c>
      <c r="H1098" s="176" t="str">
        <f>IFERROR(VLOOKUP(C1098,[1]MASTER!C:G,5,FALSE),"")</f>
        <v/>
      </c>
      <c r="I1098" s="182"/>
      <c r="J1098" s="184"/>
      <c r="K1098" s="185"/>
      <c r="L1098" s="186" t="str">
        <f>IFERROR(VLOOKUP(C1098,'[1]MASTERLIST- LABOURS'!$B$1:$F$65536,6,FALSE),"")</f>
        <v/>
      </c>
      <c r="M1098" s="186"/>
      <c r="N1098" s="186"/>
      <c r="O1098" s="12"/>
      <c r="P1098" s="12"/>
      <c r="Q1098" s="13">
        <f t="shared" si="111"/>
        <v>0</v>
      </c>
      <c r="R1098" s="13">
        <f t="shared" si="110"/>
        <v>0</v>
      </c>
      <c r="S1098" s="7" t="str">
        <f t="shared" si="112"/>
        <v/>
      </c>
      <c r="T1098" s="39" t="str">
        <f t="shared" si="115"/>
        <v/>
      </c>
      <c r="U1098" s="178" t="str">
        <f t="shared" si="114"/>
        <v/>
      </c>
      <c r="X1098">
        <f t="shared" si="113"/>
        <v>0</v>
      </c>
    </row>
    <row r="1099" spans="1:24" ht="15.75">
      <c r="A1099" s="52"/>
      <c r="B1099" s="173"/>
      <c r="C1099" s="8"/>
      <c r="D1099" s="55" t="e">
        <f>VLOOKUP(C1099,#REF!,2,FALSE)</f>
        <v>#REF!</v>
      </c>
      <c r="E1099" s="172" t="str">
        <f>IFERROR(VLOOKUP(C1099,[1]MASTER!C:F,4,FALSE),"")</f>
        <v/>
      </c>
      <c r="F1099" s="172" t="str">
        <f>IFERROR(VLOOKUP(C1099,[1]MASTER!C:F,3,FALSE),"")</f>
        <v/>
      </c>
      <c r="G1099" s="175" t="str">
        <f>IFERROR(LOOKUP(C1099,[1]MASTER!C:C,[1]MASTER!B:B),"")</f>
        <v/>
      </c>
      <c r="H1099" s="176" t="str">
        <f>IFERROR(VLOOKUP(C1099,[1]MASTER!C:G,5,FALSE),"")</f>
        <v/>
      </c>
      <c r="I1099" s="182"/>
      <c r="J1099" s="184"/>
      <c r="K1099" s="185"/>
      <c r="L1099" s="186" t="str">
        <f>IFERROR(VLOOKUP(C1099,'[1]MASTERLIST- LABOURS'!$B$1:$F$65536,6,FALSE),"")</f>
        <v/>
      </c>
      <c r="M1099" s="186"/>
      <c r="N1099" s="186"/>
      <c r="O1099" s="12"/>
      <c r="P1099" s="12"/>
      <c r="Q1099" s="13">
        <f t="shared" si="111"/>
        <v>0</v>
      </c>
      <c r="R1099" s="13">
        <f t="shared" si="110"/>
        <v>0</v>
      </c>
      <c r="S1099" s="7" t="str">
        <f t="shared" si="112"/>
        <v/>
      </c>
      <c r="T1099" s="39" t="str">
        <f t="shared" si="115"/>
        <v/>
      </c>
      <c r="U1099" s="178" t="str">
        <f t="shared" si="114"/>
        <v/>
      </c>
      <c r="X1099">
        <f t="shared" si="113"/>
        <v>0</v>
      </c>
    </row>
    <row r="1100" spans="1:24" ht="15.75">
      <c r="A1100" s="109"/>
      <c r="B1100" s="173"/>
      <c r="C1100" s="8"/>
      <c r="D1100" s="55" t="e">
        <f>VLOOKUP(C1100,#REF!,2,FALSE)</f>
        <v>#REF!</v>
      </c>
      <c r="E1100" s="172" t="str">
        <f>IFERROR(VLOOKUP(C1100,[1]MASTER!C:F,4,FALSE),"")</f>
        <v/>
      </c>
      <c r="F1100" s="172" t="str">
        <f>IFERROR(VLOOKUP(C1100,[1]MASTER!C:F,3,FALSE),"")</f>
        <v/>
      </c>
      <c r="G1100" s="175" t="str">
        <f>IFERROR(LOOKUP(C1100,[1]MASTER!C:C,[1]MASTER!B:B),"")</f>
        <v/>
      </c>
      <c r="H1100" s="176" t="str">
        <f>IFERROR(VLOOKUP(C1100,[1]MASTER!C:G,5,FALSE),"")</f>
        <v/>
      </c>
      <c r="I1100" s="182"/>
      <c r="J1100" s="184"/>
      <c r="K1100" s="185"/>
      <c r="L1100" s="186" t="str">
        <f>IFERROR(VLOOKUP(C1100,'[1]MASTERLIST- LABOURS'!$B$1:$F$65536,6,FALSE),"")</f>
        <v/>
      </c>
      <c r="M1100" s="186"/>
      <c r="N1100" s="186"/>
      <c r="O1100" s="12"/>
      <c r="P1100" s="12"/>
      <c r="Q1100" s="13">
        <f t="shared" si="111"/>
        <v>0</v>
      </c>
      <c r="R1100" s="13">
        <f t="shared" si="110"/>
        <v>0</v>
      </c>
      <c r="S1100" s="7" t="str">
        <f t="shared" si="112"/>
        <v/>
      </c>
      <c r="T1100" s="39" t="str">
        <f t="shared" si="115"/>
        <v/>
      </c>
      <c r="U1100" s="178" t="str">
        <f t="shared" si="114"/>
        <v/>
      </c>
      <c r="X1100">
        <f t="shared" si="113"/>
        <v>0</v>
      </c>
    </row>
    <row r="1101" spans="1:24" ht="15.75">
      <c r="A1101" s="52"/>
      <c r="B1101" s="173"/>
      <c r="C1101" s="8"/>
      <c r="D1101" s="55" t="e">
        <f>VLOOKUP(C1101,#REF!,2,FALSE)</f>
        <v>#REF!</v>
      </c>
      <c r="E1101" s="172" t="str">
        <f>IFERROR(VLOOKUP(C1101,[1]MASTER!C:F,4,FALSE),"")</f>
        <v/>
      </c>
      <c r="F1101" s="172" t="str">
        <f>IFERROR(VLOOKUP(C1101,[1]MASTER!C:F,3,FALSE),"")</f>
        <v/>
      </c>
      <c r="G1101" s="175" t="str">
        <f>IFERROR(LOOKUP(C1101,[1]MASTER!C:C,[1]MASTER!B:B),"")</f>
        <v/>
      </c>
      <c r="H1101" s="176" t="str">
        <f>IFERROR(VLOOKUP(C1101,[1]MASTER!C:G,5,FALSE),"")</f>
        <v/>
      </c>
      <c r="I1101" s="182"/>
      <c r="J1101" s="184"/>
      <c r="K1101" s="185"/>
      <c r="L1101" s="186" t="str">
        <f>IFERROR(VLOOKUP(C1101,'[1]MASTERLIST- LABOURS'!$B$1:$F$65536,6,FALSE),"")</f>
        <v/>
      </c>
      <c r="M1101" s="186"/>
      <c r="N1101" s="186"/>
      <c r="O1101" s="12"/>
      <c r="P1101" s="12"/>
      <c r="Q1101" s="13">
        <f t="shared" si="111"/>
        <v>0</v>
      </c>
      <c r="R1101" s="13">
        <f t="shared" si="110"/>
        <v>0</v>
      </c>
      <c r="S1101" s="7" t="str">
        <f t="shared" si="112"/>
        <v/>
      </c>
      <c r="T1101" s="39" t="str">
        <f t="shared" si="115"/>
        <v/>
      </c>
      <c r="U1101" s="178" t="str">
        <f t="shared" si="114"/>
        <v/>
      </c>
      <c r="X1101">
        <f t="shared" si="113"/>
        <v>0</v>
      </c>
    </row>
    <row r="1102" spans="1:24" ht="15.75">
      <c r="A1102" s="109"/>
      <c r="B1102" s="173"/>
      <c r="C1102" s="8"/>
      <c r="D1102" s="55" t="e">
        <f>VLOOKUP(C1102,#REF!,2,FALSE)</f>
        <v>#REF!</v>
      </c>
      <c r="E1102" s="172" t="str">
        <f>IFERROR(VLOOKUP(C1102,[1]MASTER!C:F,4,FALSE),"")</f>
        <v/>
      </c>
      <c r="F1102" s="172" t="str">
        <f>IFERROR(VLOOKUP(C1102,[1]MASTER!C:F,3,FALSE),"")</f>
        <v/>
      </c>
      <c r="G1102" s="175" t="str">
        <f>IFERROR(LOOKUP(C1102,[1]MASTER!C:C,[1]MASTER!B:B),"")</f>
        <v/>
      </c>
      <c r="H1102" s="176" t="str">
        <f>IFERROR(VLOOKUP(C1102,[1]MASTER!C:G,5,FALSE),"")</f>
        <v/>
      </c>
      <c r="I1102" s="182"/>
      <c r="J1102" s="184"/>
      <c r="K1102" s="185"/>
      <c r="L1102" s="186" t="str">
        <f>IFERROR(VLOOKUP(C1102,'[1]MASTERLIST- LABOURS'!$B$1:$F$65536,6,FALSE),"")</f>
        <v/>
      </c>
      <c r="M1102" s="186"/>
      <c r="N1102" s="186"/>
      <c r="O1102" s="12"/>
      <c r="P1102" s="12"/>
      <c r="Q1102" s="13">
        <f t="shared" si="111"/>
        <v>0</v>
      </c>
      <c r="R1102" s="13">
        <f t="shared" ref="R1102:R1165" si="116">IF(Q1102&gt;60,Q1102-60,0)</f>
        <v>0</v>
      </c>
      <c r="S1102" s="7" t="str">
        <f t="shared" si="112"/>
        <v/>
      </c>
      <c r="T1102" s="39" t="str">
        <f t="shared" si="115"/>
        <v/>
      </c>
      <c r="U1102" s="178" t="str">
        <f t="shared" si="114"/>
        <v/>
      </c>
      <c r="X1102">
        <f t="shared" si="113"/>
        <v>0</v>
      </c>
    </row>
    <row r="1103" spans="1:24" ht="15.75">
      <c r="A1103" s="52"/>
      <c r="B1103" s="173"/>
      <c r="C1103" s="8"/>
      <c r="D1103" s="55" t="e">
        <f>VLOOKUP(C1103,#REF!,2,FALSE)</f>
        <v>#REF!</v>
      </c>
      <c r="E1103" s="172" t="str">
        <f>IFERROR(VLOOKUP(C1103,[1]MASTER!C:F,4,FALSE),"")</f>
        <v/>
      </c>
      <c r="F1103" s="172" t="str">
        <f>IFERROR(VLOOKUP(C1103,[1]MASTER!C:F,3,FALSE),"")</f>
        <v/>
      </c>
      <c r="G1103" s="175" t="str">
        <f>IFERROR(LOOKUP(C1103,[1]MASTER!C:C,[1]MASTER!B:B),"")</f>
        <v/>
      </c>
      <c r="H1103" s="176" t="str">
        <f>IFERROR(VLOOKUP(C1103,[1]MASTER!C:G,5,FALSE),"")</f>
        <v/>
      </c>
      <c r="I1103" s="182"/>
      <c r="J1103" s="184"/>
      <c r="K1103" s="185"/>
      <c r="L1103" s="186" t="str">
        <f>IFERROR(VLOOKUP(C1103,'[1]MASTERLIST- LABOURS'!$B$1:$F$65536,6,FALSE),"")</f>
        <v/>
      </c>
      <c r="M1103" s="186"/>
      <c r="N1103" s="186"/>
      <c r="O1103" s="12"/>
      <c r="P1103" s="12"/>
      <c r="Q1103" s="13">
        <f t="shared" si="111"/>
        <v>0</v>
      </c>
      <c r="R1103" s="13">
        <f t="shared" si="116"/>
        <v>0</v>
      </c>
      <c r="S1103" s="7" t="str">
        <f t="shared" si="112"/>
        <v/>
      </c>
      <c r="T1103" s="39" t="str">
        <f t="shared" si="115"/>
        <v/>
      </c>
      <c r="U1103" s="178" t="str">
        <f t="shared" si="114"/>
        <v/>
      </c>
      <c r="X1103">
        <f t="shared" si="113"/>
        <v>0</v>
      </c>
    </row>
    <row r="1104" spans="1:24" ht="15.75">
      <c r="A1104" s="109"/>
      <c r="B1104" s="173"/>
      <c r="C1104" s="8"/>
      <c r="D1104" s="55" t="e">
        <f>VLOOKUP(C1104,#REF!,2,FALSE)</f>
        <v>#REF!</v>
      </c>
      <c r="E1104" s="172" t="str">
        <f>IFERROR(VLOOKUP(C1104,[1]MASTER!C:F,4,FALSE),"")</f>
        <v/>
      </c>
      <c r="F1104" s="172" t="str">
        <f>IFERROR(VLOOKUP(C1104,[1]MASTER!C:F,3,FALSE),"")</f>
        <v/>
      </c>
      <c r="G1104" s="175" t="str">
        <f>IFERROR(LOOKUP(C1104,[1]MASTER!C:C,[1]MASTER!B:B),"")</f>
        <v/>
      </c>
      <c r="H1104" s="176" t="str">
        <f>IFERROR(VLOOKUP(C1104,[1]MASTER!C:G,5,FALSE),"")</f>
        <v/>
      </c>
      <c r="I1104" s="182"/>
      <c r="J1104" s="184"/>
      <c r="K1104" s="185"/>
      <c r="L1104" s="186" t="str">
        <f>IFERROR(VLOOKUP(C1104,'[1]MASTERLIST- LABOURS'!$B$1:$F$65536,6,FALSE),"")</f>
        <v/>
      </c>
      <c r="M1104" s="186"/>
      <c r="N1104" s="186"/>
      <c r="O1104" s="12"/>
      <c r="P1104" s="12"/>
      <c r="Q1104" s="13">
        <f t="shared" si="111"/>
        <v>0</v>
      </c>
      <c r="R1104" s="13">
        <f t="shared" si="116"/>
        <v>0</v>
      </c>
      <c r="S1104" s="7" t="str">
        <f t="shared" si="112"/>
        <v/>
      </c>
      <c r="T1104" s="39" t="str">
        <f t="shared" si="115"/>
        <v/>
      </c>
      <c r="U1104" s="178" t="str">
        <f t="shared" si="114"/>
        <v/>
      </c>
      <c r="X1104">
        <f t="shared" si="113"/>
        <v>0</v>
      </c>
    </row>
    <row r="1105" spans="1:24" ht="15.75">
      <c r="A1105" s="52"/>
      <c r="B1105" s="173"/>
      <c r="C1105" s="8"/>
      <c r="D1105" s="55" t="e">
        <f>VLOOKUP(C1105,#REF!,2,FALSE)</f>
        <v>#REF!</v>
      </c>
      <c r="E1105" s="172" t="str">
        <f>IFERROR(VLOOKUP(C1105,[1]MASTER!C:F,4,FALSE),"")</f>
        <v/>
      </c>
      <c r="F1105" s="172" t="str">
        <f>IFERROR(VLOOKUP(C1105,[1]MASTER!C:F,3,FALSE),"")</f>
        <v/>
      </c>
      <c r="G1105" s="175" t="str">
        <f>IFERROR(LOOKUP(C1105,[1]MASTER!C:C,[1]MASTER!B:B),"")</f>
        <v/>
      </c>
      <c r="H1105" s="176" t="str">
        <f>IFERROR(VLOOKUP(C1105,[1]MASTER!C:G,5,FALSE),"")</f>
        <v/>
      </c>
      <c r="I1105" s="182"/>
      <c r="J1105" s="184"/>
      <c r="K1105" s="185"/>
      <c r="L1105" s="186" t="str">
        <f>IFERROR(VLOOKUP(C1105,'[1]MASTERLIST- LABOURS'!$B$1:$F$65536,6,FALSE),"")</f>
        <v/>
      </c>
      <c r="M1105" s="186"/>
      <c r="N1105" s="186"/>
      <c r="O1105" s="12"/>
      <c r="P1105" s="12"/>
      <c r="Q1105" s="13">
        <f t="shared" si="111"/>
        <v>0</v>
      </c>
      <c r="R1105" s="13">
        <f t="shared" si="116"/>
        <v>0</v>
      </c>
      <c r="S1105" s="7" t="str">
        <f t="shared" si="112"/>
        <v/>
      </c>
      <c r="T1105" s="39" t="str">
        <f t="shared" si="115"/>
        <v/>
      </c>
      <c r="U1105" s="178" t="str">
        <f t="shared" si="114"/>
        <v/>
      </c>
      <c r="X1105">
        <f t="shared" si="113"/>
        <v>0</v>
      </c>
    </row>
    <row r="1106" spans="1:24" ht="15.75">
      <c r="A1106" s="109"/>
      <c r="B1106" s="173"/>
      <c r="C1106" s="8"/>
      <c r="D1106" s="55" t="e">
        <f>VLOOKUP(C1106,#REF!,2,FALSE)</f>
        <v>#REF!</v>
      </c>
      <c r="E1106" s="172" t="str">
        <f>IFERROR(VLOOKUP(C1106,[1]MASTER!C:F,4,FALSE),"")</f>
        <v/>
      </c>
      <c r="F1106" s="172" t="str">
        <f>IFERROR(VLOOKUP(C1106,[1]MASTER!C:F,3,FALSE),"")</f>
        <v/>
      </c>
      <c r="G1106" s="175" t="str">
        <f>IFERROR(LOOKUP(C1106,[1]MASTER!C:C,[1]MASTER!B:B),"")</f>
        <v/>
      </c>
      <c r="H1106" s="176" t="str">
        <f>IFERROR(VLOOKUP(C1106,[1]MASTER!C:G,5,FALSE),"")</f>
        <v/>
      </c>
      <c r="I1106" s="182"/>
      <c r="J1106" s="184"/>
      <c r="K1106" s="185"/>
      <c r="L1106" s="186" t="str">
        <f>IFERROR(VLOOKUP(C1106,'[1]MASTERLIST- LABOURS'!$B$1:$F$65536,6,FALSE),"")</f>
        <v/>
      </c>
      <c r="M1106" s="186"/>
      <c r="N1106" s="186"/>
      <c r="O1106" s="12"/>
      <c r="P1106" s="12"/>
      <c r="Q1106" s="13">
        <f t="shared" si="111"/>
        <v>0</v>
      </c>
      <c r="R1106" s="13">
        <f t="shared" si="116"/>
        <v>0</v>
      </c>
      <c r="S1106" s="7" t="str">
        <f t="shared" si="112"/>
        <v/>
      </c>
      <c r="T1106" s="39" t="str">
        <f t="shared" si="115"/>
        <v/>
      </c>
      <c r="U1106" s="178" t="str">
        <f t="shared" si="114"/>
        <v/>
      </c>
      <c r="X1106">
        <f t="shared" si="113"/>
        <v>0</v>
      </c>
    </row>
    <row r="1107" spans="1:24" ht="15.75">
      <c r="A1107" s="52"/>
      <c r="B1107" s="173"/>
      <c r="C1107" s="8"/>
      <c r="D1107" s="55" t="e">
        <f>VLOOKUP(C1107,#REF!,2,FALSE)</f>
        <v>#REF!</v>
      </c>
      <c r="E1107" s="172" t="str">
        <f>IFERROR(VLOOKUP(C1107,[1]MASTER!C:F,4,FALSE),"")</f>
        <v/>
      </c>
      <c r="F1107" s="172" t="str">
        <f>IFERROR(VLOOKUP(C1107,[1]MASTER!C:F,3,FALSE),"")</f>
        <v/>
      </c>
      <c r="G1107" s="175" t="str">
        <f>IFERROR(LOOKUP(C1107,[1]MASTER!C:C,[1]MASTER!B:B),"")</f>
        <v/>
      </c>
      <c r="H1107" s="176" t="str">
        <f>IFERROR(VLOOKUP(C1107,[1]MASTER!C:G,5,FALSE),"")</f>
        <v/>
      </c>
      <c r="I1107" s="182"/>
      <c r="J1107" s="184"/>
      <c r="K1107" s="185"/>
      <c r="L1107" s="186" t="str">
        <f>IFERROR(VLOOKUP(C1107,'[1]MASTERLIST- LABOURS'!$B$1:$F$65536,6,FALSE),"")</f>
        <v/>
      </c>
      <c r="M1107" s="186"/>
      <c r="N1107" s="186"/>
      <c r="O1107" s="12"/>
      <c r="P1107" s="12"/>
      <c r="Q1107" s="13">
        <f t="shared" si="111"/>
        <v>0</v>
      </c>
      <c r="R1107" s="13">
        <f t="shared" si="116"/>
        <v>0</v>
      </c>
      <c r="S1107" s="7" t="str">
        <f t="shared" si="112"/>
        <v/>
      </c>
      <c r="T1107" s="39" t="str">
        <f t="shared" si="115"/>
        <v/>
      </c>
      <c r="U1107" s="178" t="str">
        <f t="shared" si="114"/>
        <v/>
      </c>
      <c r="X1107">
        <f t="shared" si="113"/>
        <v>0</v>
      </c>
    </row>
    <row r="1108" spans="1:24" ht="15.75">
      <c r="A1108" s="109"/>
      <c r="B1108" s="173"/>
      <c r="C1108" s="8"/>
      <c r="D1108" s="55" t="e">
        <f>VLOOKUP(C1108,#REF!,2,FALSE)</f>
        <v>#REF!</v>
      </c>
      <c r="E1108" s="172" t="str">
        <f>IFERROR(VLOOKUP(C1108,[1]MASTER!C:F,4,FALSE),"")</f>
        <v/>
      </c>
      <c r="F1108" s="172" t="str">
        <f>IFERROR(VLOOKUP(C1108,[1]MASTER!C:F,3,FALSE),"")</f>
        <v/>
      </c>
      <c r="G1108" s="175" t="str">
        <f>IFERROR(LOOKUP(C1108,[1]MASTER!C:C,[1]MASTER!B:B),"")</f>
        <v/>
      </c>
      <c r="H1108" s="176" t="str">
        <f>IFERROR(VLOOKUP(C1108,[1]MASTER!C:G,5,FALSE),"")</f>
        <v/>
      </c>
      <c r="I1108" s="182"/>
      <c r="J1108" s="184"/>
      <c r="K1108" s="185"/>
      <c r="L1108" s="186" t="str">
        <f>IFERROR(VLOOKUP(C1108,'[1]MASTERLIST- LABOURS'!$B$1:$F$65536,6,FALSE),"")</f>
        <v/>
      </c>
      <c r="M1108" s="186"/>
      <c r="N1108" s="186"/>
      <c r="O1108" s="12"/>
      <c r="P1108" s="12"/>
      <c r="Q1108" s="13">
        <f t="shared" si="111"/>
        <v>0</v>
      </c>
      <c r="R1108" s="13">
        <f t="shared" si="116"/>
        <v>0</v>
      </c>
      <c r="S1108" s="7" t="str">
        <f t="shared" si="112"/>
        <v/>
      </c>
      <c r="T1108" s="39" t="str">
        <f t="shared" si="115"/>
        <v/>
      </c>
      <c r="U1108" s="178" t="str">
        <f t="shared" si="114"/>
        <v/>
      </c>
      <c r="X1108">
        <f t="shared" si="113"/>
        <v>0</v>
      </c>
    </row>
    <row r="1109" spans="1:24" ht="15.75">
      <c r="A1109" s="52"/>
      <c r="B1109" s="173"/>
      <c r="C1109" s="8"/>
      <c r="D1109" s="55" t="e">
        <f>VLOOKUP(C1109,#REF!,2,FALSE)</f>
        <v>#REF!</v>
      </c>
      <c r="E1109" s="172" t="str">
        <f>IFERROR(VLOOKUP(C1109,[1]MASTER!C:F,4,FALSE),"")</f>
        <v/>
      </c>
      <c r="F1109" s="172" t="str">
        <f>IFERROR(VLOOKUP(C1109,[1]MASTER!C:F,3,FALSE),"")</f>
        <v/>
      </c>
      <c r="G1109" s="175" t="str">
        <f>IFERROR(LOOKUP(C1109,[1]MASTER!C:C,[1]MASTER!B:B),"")</f>
        <v/>
      </c>
      <c r="H1109" s="176" t="str">
        <f>IFERROR(VLOOKUP(C1109,[1]MASTER!C:G,5,FALSE),"")</f>
        <v/>
      </c>
      <c r="I1109" s="182"/>
      <c r="J1109" s="184"/>
      <c r="K1109" s="185"/>
      <c r="L1109" s="186" t="str">
        <f>IFERROR(VLOOKUP(C1109,'[1]MASTERLIST- LABOURS'!$B$1:$F$65536,6,FALSE),"")</f>
        <v/>
      </c>
      <c r="M1109" s="186"/>
      <c r="N1109" s="186"/>
      <c r="O1109" s="12"/>
      <c r="P1109" s="12"/>
      <c r="Q1109" s="13">
        <f t="shared" si="111"/>
        <v>0</v>
      </c>
      <c r="R1109" s="13">
        <f t="shared" si="116"/>
        <v>0</v>
      </c>
      <c r="S1109" s="7" t="str">
        <f t="shared" si="112"/>
        <v/>
      </c>
      <c r="T1109" s="39" t="str">
        <f t="shared" si="115"/>
        <v/>
      </c>
      <c r="U1109" s="178" t="str">
        <f t="shared" si="114"/>
        <v/>
      </c>
      <c r="X1109">
        <f t="shared" si="113"/>
        <v>0</v>
      </c>
    </row>
    <row r="1110" spans="1:24" ht="15.75">
      <c r="A1110" s="109"/>
      <c r="B1110" s="173"/>
      <c r="C1110" s="8"/>
      <c r="D1110" s="55" t="e">
        <f>VLOOKUP(C1110,#REF!,2,FALSE)</f>
        <v>#REF!</v>
      </c>
      <c r="E1110" s="172" t="str">
        <f>IFERROR(VLOOKUP(C1110,[1]MASTER!C:F,4,FALSE),"")</f>
        <v/>
      </c>
      <c r="F1110" s="172" t="str">
        <f>IFERROR(VLOOKUP(C1110,[1]MASTER!C:F,3,FALSE),"")</f>
        <v/>
      </c>
      <c r="G1110" s="175" t="str">
        <f>IFERROR(LOOKUP(C1110,[1]MASTER!C:C,[1]MASTER!B:B),"")</f>
        <v/>
      </c>
      <c r="H1110" s="176" t="str">
        <f>IFERROR(VLOOKUP(C1110,[1]MASTER!C:G,5,FALSE),"")</f>
        <v/>
      </c>
      <c r="I1110" s="182"/>
      <c r="J1110" s="184"/>
      <c r="K1110" s="185"/>
      <c r="L1110" s="186" t="str">
        <f>IFERROR(VLOOKUP(C1110,'[1]MASTERLIST- LABOURS'!$B$1:$F$65536,6,FALSE),"")</f>
        <v/>
      </c>
      <c r="M1110" s="186"/>
      <c r="N1110" s="186"/>
      <c r="O1110" s="12"/>
      <c r="P1110" s="12"/>
      <c r="Q1110" s="13">
        <f t="shared" si="111"/>
        <v>0</v>
      </c>
      <c r="R1110" s="13">
        <f t="shared" si="116"/>
        <v>0</v>
      </c>
      <c r="S1110" s="7" t="str">
        <f t="shared" si="112"/>
        <v/>
      </c>
      <c r="T1110" s="39" t="str">
        <f t="shared" si="115"/>
        <v/>
      </c>
      <c r="U1110" s="178" t="str">
        <f t="shared" si="114"/>
        <v/>
      </c>
      <c r="X1110">
        <f t="shared" si="113"/>
        <v>0</v>
      </c>
    </row>
    <row r="1111" spans="1:24" ht="15.75">
      <c r="A1111" s="52"/>
      <c r="B1111" s="173"/>
      <c r="C1111" s="8"/>
      <c r="D1111" s="55" t="e">
        <f>VLOOKUP(C1111,#REF!,2,FALSE)</f>
        <v>#REF!</v>
      </c>
      <c r="E1111" s="172" t="str">
        <f>IFERROR(VLOOKUP(C1111,[1]MASTER!C:F,4,FALSE),"")</f>
        <v/>
      </c>
      <c r="F1111" s="172" t="str">
        <f>IFERROR(VLOOKUP(C1111,[1]MASTER!C:F,3,FALSE),"")</f>
        <v/>
      </c>
      <c r="G1111" s="175" t="str">
        <f>IFERROR(LOOKUP(C1111,[1]MASTER!C:C,[1]MASTER!B:B),"")</f>
        <v/>
      </c>
      <c r="H1111" s="176" t="str">
        <f>IFERROR(VLOOKUP(C1111,[1]MASTER!C:G,5,FALSE),"")</f>
        <v/>
      </c>
      <c r="I1111" s="182"/>
      <c r="J1111" s="184"/>
      <c r="K1111" s="185"/>
      <c r="L1111" s="186" t="str">
        <f>IFERROR(VLOOKUP(C1111,'[1]MASTERLIST- LABOURS'!$B$1:$F$65536,6,FALSE),"")</f>
        <v/>
      </c>
      <c r="M1111" s="186"/>
      <c r="N1111" s="186"/>
      <c r="O1111" s="12"/>
      <c r="P1111" s="12"/>
      <c r="Q1111" s="13">
        <f t="shared" si="111"/>
        <v>0</v>
      </c>
      <c r="R1111" s="13">
        <f t="shared" si="116"/>
        <v>0</v>
      </c>
      <c r="S1111" s="7" t="str">
        <f t="shared" si="112"/>
        <v/>
      </c>
      <c r="T1111" s="39" t="str">
        <f t="shared" si="115"/>
        <v/>
      </c>
      <c r="U1111" s="178" t="str">
        <f t="shared" si="114"/>
        <v/>
      </c>
      <c r="X1111">
        <f t="shared" si="113"/>
        <v>0</v>
      </c>
    </row>
    <row r="1112" spans="1:24" ht="15.75">
      <c r="A1112" s="109"/>
      <c r="B1112" s="173"/>
      <c r="C1112" s="8"/>
      <c r="D1112" s="55" t="e">
        <f>VLOOKUP(C1112,#REF!,2,FALSE)</f>
        <v>#REF!</v>
      </c>
      <c r="E1112" s="172" t="str">
        <f>IFERROR(VLOOKUP(C1112,[1]MASTER!C:F,4,FALSE),"")</f>
        <v/>
      </c>
      <c r="F1112" s="172" t="str">
        <f>IFERROR(VLOOKUP(C1112,[1]MASTER!C:F,3,FALSE),"")</f>
        <v/>
      </c>
      <c r="G1112" s="175" t="str">
        <f>IFERROR(LOOKUP(C1112,[1]MASTER!C:C,[1]MASTER!B:B),"")</f>
        <v/>
      </c>
      <c r="H1112" s="176" t="str">
        <f>IFERROR(VLOOKUP(C1112,[1]MASTER!C:G,5,FALSE),"")</f>
        <v/>
      </c>
      <c r="I1112" s="182"/>
      <c r="J1112" s="184"/>
      <c r="K1112" s="185"/>
      <c r="L1112" s="186" t="str">
        <f>IFERROR(VLOOKUP(C1112,'[1]MASTERLIST- LABOURS'!$B$1:$F$65536,6,FALSE),"")</f>
        <v/>
      </c>
      <c r="M1112" s="186"/>
      <c r="N1112" s="186"/>
      <c r="O1112" s="12"/>
      <c r="P1112" s="12"/>
      <c r="Q1112" s="13">
        <f t="shared" si="111"/>
        <v>0</v>
      </c>
      <c r="R1112" s="13">
        <f t="shared" si="116"/>
        <v>0</v>
      </c>
      <c r="S1112" s="7" t="str">
        <f t="shared" si="112"/>
        <v/>
      </c>
      <c r="T1112" s="39" t="str">
        <f t="shared" si="115"/>
        <v/>
      </c>
      <c r="U1112" s="178" t="str">
        <f t="shared" si="114"/>
        <v/>
      </c>
      <c r="X1112">
        <f t="shared" si="113"/>
        <v>0</v>
      </c>
    </row>
    <row r="1113" spans="1:24" ht="15.75">
      <c r="A1113" s="52"/>
      <c r="B1113" s="173"/>
      <c r="C1113" s="8"/>
      <c r="D1113" s="55" t="e">
        <f>VLOOKUP(C1113,#REF!,2,FALSE)</f>
        <v>#REF!</v>
      </c>
      <c r="E1113" s="172" t="str">
        <f>IFERROR(VLOOKUP(C1113,[1]MASTER!C:F,4,FALSE),"")</f>
        <v/>
      </c>
      <c r="F1113" s="172" t="str">
        <f>IFERROR(VLOOKUP(C1113,[1]MASTER!C:F,3,FALSE),"")</f>
        <v/>
      </c>
      <c r="G1113" s="175" t="str">
        <f>IFERROR(LOOKUP(C1113,[1]MASTER!C:C,[1]MASTER!B:B),"")</f>
        <v/>
      </c>
      <c r="H1113" s="176" t="str">
        <f>IFERROR(VLOOKUP(C1113,[1]MASTER!C:G,5,FALSE),"")</f>
        <v/>
      </c>
      <c r="I1113" s="182"/>
      <c r="J1113" s="184"/>
      <c r="K1113" s="185"/>
      <c r="L1113" s="186" t="str">
        <f>IFERROR(VLOOKUP(C1113,'[1]MASTERLIST- LABOURS'!$B$1:$F$65536,6,FALSE),"")</f>
        <v/>
      </c>
      <c r="M1113" s="186"/>
      <c r="N1113" s="186"/>
      <c r="O1113" s="12"/>
      <c r="P1113" s="12"/>
      <c r="Q1113" s="13">
        <f t="shared" si="111"/>
        <v>0</v>
      </c>
      <c r="R1113" s="13">
        <f t="shared" si="116"/>
        <v>0</v>
      </c>
      <c r="S1113" s="7" t="str">
        <f t="shared" si="112"/>
        <v/>
      </c>
      <c r="T1113" s="39" t="str">
        <f t="shared" si="115"/>
        <v/>
      </c>
      <c r="U1113" s="178" t="str">
        <f t="shared" si="114"/>
        <v/>
      </c>
      <c r="X1113">
        <f t="shared" si="113"/>
        <v>0</v>
      </c>
    </row>
    <row r="1114" spans="1:24" ht="15.75">
      <c r="A1114" s="109"/>
      <c r="B1114" s="173"/>
      <c r="C1114" s="8"/>
      <c r="D1114" s="55" t="e">
        <f>VLOOKUP(C1114,#REF!,2,FALSE)</f>
        <v>#REF!</v>
      </c>
      <c r="E1114" s="172" t="str">
        <f>IFERROR(VLOOKUP(C1114,[1]MASTER!C:F,4,FALSE),"")</f>
        <v/>
      </c>
      <c r="F1114" s="172" t="str">
        <f>IFERROR(VLOOKUP(C1114,[1]MASTER!C:F,3,FALSE),"")</f>
        <v/>
      </c>
      <c r="G1114" s="175" t="str">
        <f>IFERROR(LOOKUP(C1114,[1]MASTER!C:C,[1]MASTER!B:B),"")</f>
        <v/>
      </c>
      <c r="H1114" s="176" t="str">
        <f>IFERROR(VLOOKUP(C1114,[1]MASTER!C:G,5,FALSE),"")</f>
        <v/>
      </c>
      <c r="I1114" s="182"/>
      <c r="J1114" s="184"/>
      <c r="K1114" s="185"/>
      <c r="L1114" s="186" t="str">
        <f>IFERROR(VLOOKUP(C1114,'[1]MASTERLIST- LABOURS'!$B$1:$F$65536,6,FALSE),"")</f>
        <v/>
      </c>
      <c r="M1114" s="186"/>
      <c r="N1114" s="186"/>
      <c r="O1114" s="12"/>
      <c r="P1114" s="12"/>
      <c r="Q1114" s="13">
        <f t="shared" ref="Q1114:Q1177" si="117">IF(J1114&gt;1,K1114-J1114,0)</f>
        <v>0</v>
      </c>
      <c r="R1114" s="13">
        <f t="shared" si="116"/>
        <v>0</v>
      </c>
      <c r="S1114" s="7" t="str">
        <f t="shared" ref="S1114:S1177" si="118">IFERROR(IF(R1114&gt;0,B1114-G1114-R1114,B1114-G1114),"")</f>
        <v/>
      </c>
      <c r="T1114" s="39" t="str">
        <f t="shared" si="115"/>
        <v/>
      </c>
      <c r="U1114" s="178" t="str">
        <f t="shared" si="114"/>
        <v/>
      </c>
      <c r="X1114">
        <f t="shared" si="113"/>
        <v>0</v>
      </c>
    </row>
    <row r="1115" spans="1:24" ht="15.75">
      <c r="A1115" s="52"/>
      <c r="B1115" s="173"/>
      <c r="C1115" s="8"/>
      <c r="D1115" s="55" t="e">
        <f>VLOOKUP(C1115,#REF!,2,FALSE)</f>
        <v>#REF!</v>
      </c>
      <c r="E1115" s="172" t="str">
        <f>IFERROR(VLOOKUP(C1115,[1]MASTER!C:F,4,FALSE),"")</f>
        <v/>
      </c>
      <c r="F1115" s="172" t="str">
        <f>IFERROR(VLOOKUP(C1115,[1]MASTER!C:F,3,FALSE),"")</f>
        <v/>
      </c>
      <c r="G1115" s="175" t="str">
        <f>IFERROR(LOOKUP(C1115,[1]MASTER!C:C,[1]MASTER!B:B),"")</f>
        <v/>
      </c>
      <c r="H1115" s="176" t="str">
        <f>IFERROR(VLOOKUP(C1115,[1]MASTER!C:G,5,FALSE),"")</f>
        <v/>
      </c>
      <c r="I1115" s="182"/>
      <c r="J1115" s="184"/>
      <c r="K1115" s="185"/>
      <c r="L1115" s="186" t="str">
        <f>IFERROR(VLOOKUP(C1115,'[1]MASTERLIST- LABOURS'!$B$1:$F$65536,6,FALSE),"")</f>
        <v/>
      </c>
      <c r="M1115" s="186"/>
      <c r="N1115" s="186"/>
      <c r="O1115" s="12"/>
      <c r="P1115" s="12"/>
      <c r="Q1115" s="13">
        <f t="shared" si="117"/>
        <v>0</v>
      </c>
      <c r="R1115" s="13">
        <f t="shared" si="116"/>
        <v>0</v>
      </c>
      <c r="S1115" s="7" t="str">
        <f t="shared" si="118"/>
        <v/>
      </c>
      <c r="T1115" s="39" t="str">
        <f t="shared" si="115"/>
        <v/>
      </c>
      <c r="U1115" s="178" t="str">
        <f t="shared" si="114"/>
        <v/>
      </c>
      <c r="X1115">
        <f t="shared" si="113"/>
        <v>0</v>
      </c>
    </row>
    <row r="1116" spans="1:24" ht="15.75">
      <c r="A1116" s="109"/>
      <c r="B1116" s="173"/>
      <c r="C1116" s="8"/>
      <c r="D1116" s="55" t="e">
        <f>VLOOKUP(C1116,#REF!,2,FALSE)</f>
        <v>#REF!</v>
      </c>
      <c r="E1116" s="172" t="str">
        <f>IFERROR(VLOOKUP(C1116,[1]MASTER!C:F,4,FALSE),"")</f>
        <v/>
      </c>
      <c r="F1116" s="172" t="str">
        <f>IFERROR(VLOOKUP(C1116,[1]MASTER!C:F,3,FALSE),"")</f>
        <v/>
      </c>
      <c r="G1116" s="175" t="str">
        <f>IFERROR(LOOKUP(C1116,[1]MASTER!C:C,[1]MASTER!B:B),"")</f>
        <v/>
      </c>
      <c r="H1116" s="176" t="str">
        <f>IFERROR(VLOOKUP(C1116,[1]MASTER!C:G,5,FALSE),"")</f>
        <v/>
      </c>
      <c r="I1116" s="182"/>
      <c r="J1116" s="184"/>
      <c r="K1116" s="185"/>
      <c r="L1116" s="186" t="str">
        <f>IFERROR(VLOOKUP(C1116,'[1]MASTERLIST- LABOURS'!$B$1:$F$65536,6,FALSE),"")</f>
        <v/>
      </c>
      <c r="M1116" s="186"/>
      <c r="N1116" s="186"/>
      <c r="O1116" s="12"/>
      <c r="P1116" s="12"/>
      <c r="Q1116" s="13">
        <f t="shared" si="117"/>
        <v>0</v>
      </c>
      <c r="R1116" s="13">
        <f t="shared" si="116"/>
        <v>0</v>
      </c>
      <c r="S1116" s="7" t="str">
        <f t="shared" si="118"/>
        <v/>
      </c>
      <c r="T1116" s="39" t="str">
        <f t="shared" si="115"/>
        <v/>
      </c>
      <c r="U1116" s="178" t="str">
        <f t="shared" si="114"/>
        <v/>
      </c>
      <c r="X1116">
        <f t="shared" si="113"/>
        <v>0</v>
      </c>
    </row>
    <row r="1117" spans="1:24" ht="15.75">
      <c r="A1117" s="52"/>
      <c r="B1117" s="173"/>
      <c r="C1117" s="8"/>
      <c r="D1117" s="55" t="e">
        <f>VLOOKUP(C1117,#REF!,2,FALSE)</f>
        <v>#REF!</v>
      </c>
      <c r="E1117" s="172" t="str">
        <f>IFERROR(VLOOKUP(C1117,[1]MASTER!C:F,4,FALSE),"")</f>
        <v/>
      </c>
      <c r="F1117" s="172" t="str">
        <f>IFERROR(VLOOKUP(C1117,[1]MASTER!C:F,3,FALSE),"")</f>
        <v/>
      </c>
      <c r="G1117" s="175" t="str">
        <f>IFERROR(LOOKUP(C1117,[1]MASTER!C:C,[1]MASTER!B:B),"")</f>
        <v/>
      </c>
      <c r="H1117" s="176" t="str">
        <f>IFERROR(VLOOKUP(C1117,[1]MASTER!C:G,5,FALSE),"")</f>
        <v/>
      </c>
      <c r="I1117" s="182"/>
      <c r="J1117" s="184"/>
      <c r="K1117" s="185"/>
      <c r="L1117" s="186" t="str">
        <f>IFERROR(VLOOKUP(C1117,'[1]MASTERLIST- LABOURS'!$B$1:$F$65536,6,FALSE),"")</f>
        <v/>
      </c>
      <c r="M1117" s="186"/>
      <c r="N1117" s="186"/>
      <c r="O1117" s="12"/>
      <c r="P1117" s="12"/>
      <c r="Q1117" s="13">
        <f t="shared" si="117"/>
        <v>0</v>
      </c>
      <c r="R1117" s="13">
        <f t="shared" si="116"/>
        <v>0</v>
      </c>
      <c r="S1117" s="7" t="str">
        <f t="shared" si="118"/>
        <v/>
      </c>
      <c r="T1117" s="39" t="str">
        <f t="shared" si="115"/>
        <v/>
      </c>
      <c r="U1117" s="178" t="str">
        <f t="shared" si="114"/>
        <v/>
      </c>
      <c r="X1117">
        <f t="shared" si="113"/>
        <v>0</v>
      </c>
    </row>
    <row r="1118" spans="1:24" ht="15.75">
      <c r="A1118" s="109"/>
      <c r="B1118" s="173"/>
      <c r="C1118" s="8"/>
      <c r="D1118" s="55" t="e">
        <f>VLOOKUP(C1118,#REF!,2,FALSE)</f>
        <v>#REF!</v>
      </c>
      <c r="E1118" s="172" t="str">
        <f>IFERROR(VLOOKUP(C1118,[1]MASTER!C:F,4,FALSE),"")</f>
        <v/>
      </c>
      <c r="F1118" s="172" t="str">
        <f>IFERROR(VLOOKUP(C1118,[1]MASTER!C:F,3,FALSE),"")</f>
        <v/>
      </c>
      <c r="G1118" s="175" t="str">
        <f>IFERROR(LOOKUP(C1118,[1]MASTER!C:C,[1]MASTER!B:B),"")</f>
        <v/>
      </c>
      <c r="H1118" s="176" t="str">
        <f>IFERROR(VLOOKUP(C1118,[1]MASTER!C:G,5,FALSE),"")</f>
        <v/>
      </c>
      <c r="I1118" s="182"/>
      <c r="J1118" s="184"/>
      <c r="K1118" s="185"/>
      <c r="L1118" s="186" t="str">
        <f>IFERROR(VLOOKUP(C1118,'[1]MASTERLIST- LABOURS'!$B$1:$F$65536,6,FALSE),"")</f>
        <v/>
      </c>
      <c r="M1118" s="186"/>
      <c r="N1118" s="186"/>
      <c r="O1118" s="12"/>
      <c r="P1118" s="12"/>
      <c r="Q1118" s="13">
        <f t="shared" si="117"/>
        <v>0</v>
      </c>
      <c r="R1118" s="13">
        <f t="shared" si="116"/>
        <v>0</v>
      </c>
      <c r="S1118" s="7" t="str">
        <f t="shared" si="118"/>
        <v/>
      </c>
      <c r="T1118" s="39" t="str">
        <f t="shared" si="115"/>
        <v/>
      </c>
      <c r="U1118" s="178" t="str">
        <f t="shared" si="114"/>
        <v/>
      </c>
      <c r="X1118">
        <f t="shared" si="113"/>
        <v>0</v>
      </c>
    </row>
    <row r="1119" spans="1:24" ht="15.75">
      <c r="A1119" s="52"/>
      <c r="B1119" s="173"/>
      <c r="C1119" s="8"/>
      <c r="D1119" s="55" t="e">
        <f>VLOOKUP(C1119,#REF!,2,FALSE)</f>
        <v>#REF!</v>
      </c>
      <c r="E1119" s="172" t="str">
        <f>IFERROR(VLOOKUP(C1119,[1]MASTER!C:F,4,FALSE),"")</f>
        <v/>
      </c>
      <c r="F1119" s="172" t="str">
        <f>IFERROR(VLOOKUP(C1119,[1]MASTER!C:F,3,FALSE),"")</f>
        <v/>
      </c>
      <c r="G1119" s="175" t="str">
        <f>IFERROR(LOOKUP(C1119,[1]MASTER!C:C,[1]MASTER!B:B),"")</f>
        <v/>
      </c>
      <c r="H1119" s="176" t="str">
        <f>IFERROR(VLOOKUP(C1119,[1]MASTER!C:G,5,FALSE),"")</f>
        <v/>
      </c>
      <c r="I1119" s="182"/>
      <c r="J1119" s="184"/>
      <c r="K1119" s="185"/>
      <c r="L1119" s="186" t="str">
        <f>IFERROR(VLOOKUP(C1119,'[1]MASTERLIST- LABOURS'!$B$1:$F$65536,6,FALSE),"")</f>
        <v/>
      </c>
      <c r="M1119" s="186"/>
      <c r="N1119" s="186"/>
      <c r="O1119" s="12"/>
      <c r="P1119" s="12"/>
      <c r="Q1119" s="13">
        <f t="shared" si="117"/>
        <v>0</v>
      </c>
      <c r="R1119" s="13">
        <f t="shared" si="116"/>
        <v>0</v>
      </c>
      <c r="S1119" s="7" t="str">
        <f t="shared" si="118"/>
        <v/>
      </c>
      <c r="T1119" s="39" t="str">
        <f t="shared" si="115"/>
        <v/>
      </c>
      <c r="U1119" s="178" t="str">
        <f t="shared" si="114"/>
        <v/>
      </c>
      <c r="X1119">
        <f t="shared" si="113"/>
        <v>0</v>
      </c>
    </row>
    <row r="1120" spans="1:24" ht="15.75">
      <c r="A1120" s="109"/>
      <c r="B1120" s="173"/>
      <c r="C1120" s="8"/>
      <c r="D1120" s="55" t="e">
        <f>VLOOKUP(C1120,#REF!,2,FALSE)</f>
        <v>#REF!</v>
      </c>
      <c r="E1120" s="172" t="str">
        <f>IFERROR(VLOOKUP(C1120,[1]MASTER!C:F,4,FALSE),"")</f>
        <v/>
      </c>
      <c r="F1120" s="172" t="str">
        <f>IFERROR(VLOOKUP(C1120,[1]MASTER!C:F,3,FALSE),"")</f>
        <v/>
      </c>
      <c r="G1120" s="175" t="str">
        <f>IFERROR(LOOKUP(C1120,[1]MASTER!C:C,[1]MASTER!B:B),"")</f>
        <v/>
      </c>
      <c r="H1120" s="176" t="str">
        <f>IFERROR(VLOOKUP(C1120,[1]MASTER!C:G,5,FALSE),"")</f>
        <v/>
      </c>
      <c r="I1120" s="182"/>
      <c r="J1120" s="184"/>
      <c r="K1120" s="185"/>
      <c r="L1120" s="186" t="str">
        <f>IFERROR(VLOOKUP(C1120,'[1]MASTERLIST- LABOURS'!$B$1:$F$65536,6,FALSE),"")</f>
        <v/>
      </c>
      <c r="M1120" s="186"/>
      <c r="N1120" s="186"/>
      <c r="O1120" s="12"/>
      <c r="P1120" s="12"/>
      <c r="Q1120" s="13">
        <f t="shared" si="117"/>
        <v>0</v>
      </c>
      <c r="R1120" s="13">
        <f t="shared" si="116"/>
        <v>0</v>
      </c>
      <c r="S1120" s="7" t="str">
        <f t="shared" si="118"/>
        <v/>
      </c>
      <c r="T1120" s="39" t="str">
        <f t="shared" si="115"/>
        <v/>
      </c>
      <c r="U1120" s="178" t="str">
        <f t="shared" si="114"/>
        <v/>
      </c>
      <c r="X1120">
        <f t="shared" si="113"/>
        <v>0</v>
      </c>
    </row>
    <row r="1121" spans="1:24" ht="15.75">
      <c r="A1121" s="52"/>
      <c r="B1121" s="173"/>
      <c r="C1121" s="8"/>
      <c r="D1121" s="55" t="e">
        <f>VLOOKUP(C1121,#REF!,2,FALSE)</f>
        <v>#REF!</v>
      </c>
      <c r="E1121" s="172" t="str">
        <f>IFERROR(VLOOKUP(C1121,[1]MASTER!C:F,4,FALSE),"")</f>
        <v/>
      </c>
      <c r="F1121" s="172" t="str">
        <f>IFERROR(VLOOKUP(C1121,[1]MASTER!C:F,3,FALSE),"")</f>
        <v/>
      </c>
      <c r="G1121" s="175" t="str">
        <f>IFERROR(LOOKUP(C1121,[1]MASTER!C:C,[1]MASTER!B:B),"")</f>
        <v/>
      </c>
      <c r="H1121" s="176" t="str">
        <f>IFERROR(VLOOKUP(C1121,[1]MASTER!C:G,5,FALSE),"")</f>
        <v/>
      </c>
      <c r="I1121" s="182"/>
      <c r="J1121" s="184"/>
      <c r="K1121" s="185"/>
      <c r="L1121" s="186" t="str">
        <f>IFERROR(VLOOKUP(C1121,'[1]MASTERLIST- LABOURS'!$B$1:$F$65536,6,FALSE),"")</f>
        <v/>
      </c>
      <c r="M1121" s="186"/>
      <c r="N1121" s="186"/>
      <c r="O1121" s="12"/>
      <c r="P1121" s="12"/>
      <c r="Q1121" s="13">
        <f t="shared" si="117"/>
        <v>0</v>
      </c>
      <c r="R1121" s="13">
        <f t="shared" si="116"/>
        <v>0</v>
      </c>
      <c r="S1121" s="7" t="str">
        <f t="shared" si="118"/>
        <v/>
      </c>
      <c r="T1121" s="39" t="str">
        <f t="shared" si="115"/>
        <v/>
      </c>
      <c r="U1121" s="178" t="str">
        <f t="shared" si="114"/>
        <v/>
      </c>
      <c r="X1121">
        <f t="shared" si="113"/>
        <v>0</v>
      </c>
    </row>
    <row r="1122" spans="1:24" ht="15.75">
      <c r="A1122" s="109"/>
      <c r="B1122" s="173"/>
      <c r="C1122" s="8"/>
      <c r="D1122" s="55" t="e">
        <f>VLOOKUP(C1122,#REF!,2,FALSE)</f>
        <v>#REF!</v>
      </c>
      <c r="E1122" s="172" t="str">
        <f>IFERROR(VLOOKUP(C1122,[1]MASTER!C:F,4,FALSE),"")</f>
        <v/>
      </c>
      <c r="F1122" s="172" t="str">
        <f>IFERROR(VLOOKUP(C1122,[1]MASTER!C:F,3,FALSE),"")</f>
        <v/>
      </c>
      <c r="G1122" s="175" t="str">
        <f>IFERROR(LOOKUP(C1122,[1]MASTER!C:C,[1]MASTER!B:B),"")</f>
        <v/>
      </c>
      <c r="H1122" s="176" t="str">
        <f>IFERROR(VLOOKUP(C1122,[1]MASTER!C:G,5,FALSE),"")</f>
        <v/>
      </c>
      <c r="I1122" s="182"/>
      <c r="J1122" s="184"/>
      <c r="K1122" s="185"/>
      <c r="L1122" s="186" t="str">
        <f>IFERROR(VLOOKUP(C1122,'[1]MASTERLIST- LABOURS'!$B$1:$F$65536,6,FALSE),"")</f>
        <v/>
      </c>
      <c r="M1122" s="186"/>
      <c r="N1122" s="186"/>
      <c r="O1122" s="12"/>
      <c r="P1122" s="12"/>
      <c r="Q1122" s="13">
        <f t="shared" si="117"/>
        <v>0</v>
      </c>
      <c r="R1122" s="13">
        <f t="shared" si="116"/>
        <v>0</v>
      </c>
      <c r="S1122" s="7" t="str">
        <f t="shared" si="118"/>
        <v/>
      </c>
      <c r="T1122" s="39" t="str">
        <f t="shared" si="115"/>
        <v/>
      </c>
      <c r="U1122" s="178" t="str">
        <f t="shared" si="114"/>
        <v/>
      </c>
      <c r="X1122">
        <f t="shared" si="113"/>
        <v>0</v>
      </c>
    </row>
    <row r="1123" spans="1:24" ht="15.75">
      <c r="A1123" s="52"/>
      <c r="B1123" s="173"/>
      <c r="C1123" s="8"/>
      <c r="D1123" s="55" t="e">
        <f>VLOOKUP(C1123,#REF!,2,FALSE)</f>
        <v>#REF!</v>
      </c>
      <c r="E1123" s="172" t="str">
        <f>IFERROR(VLOOKUP(C1123,[1]MASTER!C:F,4,FALSE),"")</f>
        <v/>
      </c>
      <c r="F1123" s="172" t="str">
        <f>IFERROR(VLOOKUP(C1123,[1]MASTER!C:F,3,FALSE),"")</f>
        <v/>
      </c>
      <c r="G1123" s="175" t="str">
        <f>IFERROR(LOOKUP(C1123,[1]MASTER!C:C,[1]MASTER!B:B),"")</f>
        <v/>
      </c>
      <c r="H1123" s="176" t="str">
        <f>IFERROR(VLOOKUP(C1123,[1]MASTER!C:G,5,FALSE),"")</f>
        <v/>
      </c>
      <c r="I1123" s="182"/>
      <c r="J1123" s="184"/>
      <c r="K1123" s="185"/>
      <c r="L1123" s="186" t="str">
        <f>IFERROR(VLOOKUP(C1123,'[1]MASTERLIST- LABOURS'!$B$1:$F$65536,6,FALSE),"")</f>
        <v/>
      </c>
      <c r="M1123" s="186"/>
      <c r="N1123" s="186"/>
      <c r="O1123" s="12"/>
      <c r="P1123" s="12"/>
      <c r="Q1123" s="13">
        <f t="shared" si="117"/>
        <v>0</v>
      </c>
      <c r="R1123" s="13">
        <f t="shared" si="116"/>
        <v>0</v>
      </c>
      <c r="S1123" s="7" t="str">
        <f t="shared" si="118"/>
        <v/>
      </c>
      <c r="T1123" s="39" t="str">
        <f t="shared" si="115"/>
        <v/>
      </c>
      <c r="U1123" s="178" t="str">
        <f t="shared" si="114"/>
        <v/>
      </c>
      <c r="X1123">
        <f t="shared" si="113"/>
        <v>0</v>
      </c>
    </row>
    <row r="1124" spans="1:24" ht="15.75">
      <c r="A1124" s="109"/>
      <c r="B1124" s="173"/>
      <c r="C1124" s="8"/>
      <c r="D1124" s="55" t="e">
        <f>VLOOKUP(C1124,#REF!,2,FALSE)</f>
        <v>#REF!</v>
      </c>
      <c r="E1124" s="172" t="str">
        <f>IFERROR(VLOOKUP(C1124,[1]MASTER!C:F,4,FALSE),"")</f>
        <v/>
      </c>
      <c r="F1124" s="172" t="str">
        <f>IFERROR(VLOOKUP(C1124,[1]MASTER!C:F,3,FALSE),"")</f>
        <v/>
      </c>
      <c r="G1124" s="175" t="str">
        <f>IFERROR(LOOKUP(C1124,[1]MASTER!C:C,[1]MASTER!B:B),"")</f>
        <v/>
      </c>
      <c r="H1124" s="176" t="str">
        <f>IFERROR(VLOOKUP(C1124,[1]MASTER!C:G,5,FALSE),"")</f>
        <v/>
      </c>
      <c r="I1124" s="182"/>
      <c r="J1124" s="184"/>
      <c r="K1124" s="185"/>
      <c r="L1124" s="186" t="str">
        <f>IFERROR(VLOOKUP(C1124,'[1]MASTERLIST- LABOURS'!$B$1:$F$65536,6,FALSE),"")</f>
        <v/>
      </c>
      <c r="M1124" s="186"/>
      <c r="N1124" s="186"/>
      <c r="O1124" s="12"/>
      <c r="P1124" s="12"/>
      <c r="Q1124" s="13">
        <f t="shared" si="117"/>
        <v>0</v>
      </c>
      <c r="R1124" s="13">
        <f t="shared" si="116"/>
        <v>0</v>
      </c>
      <c r="S1124" s="7" t="str">
        <f t="shared" si="118"/>
        <v/>
      </c>
      <c r="T1124" s="39" t="str">
        <f t="shared" si="115"/>
        <v/>
      </c>
      <c r="U1124" s="178" t="str">
        <f t="shared" si="114"/>
        <v/>
      </c>
      <c r="X1124">
        <f t="shared" si="113"/>
        <v>0</v>
      </c>
    </row>
    <row r="1125" spans="1:24" ht="15.75">
      <c r="A1125" s="52"/>
      <c r="B1125" s="173"/>
      <c r="C1125" s="8"/>
      <c r="D1125" s="55" t="e">
        <f>VLOOKUP(C1125,#REF!,2,FALSE)</f>
        <v>#REF!</v>
      </c>
      <c r="E1125" s="172" t="str">
        <f>IFERROR(VLOOKUP(C1125,[1]MASTER!C:F,4,FALSE),"")</f>
        <v/>
      </c>
      <c r="F1125" s="172" t="str">
        <f>IFERROR(VLOOKUP(C1125,[1]MASTER!C:F,3,FALSE),"")</f>
        <v/>
      </c>
      <c r="G1125" s="175" t="str">
        <f>IFERROR(LOOKUP(C1125,[1]MASTER!C:C,[1]MASTER!B:B),"")</f>
        <v/>
      </c>
      <c r="H1125" s="176" t="str">
        <f>IFERROR(VLOOKUP(C1125,[1]MASTER!C:G,5,FALSE),"")</f>
        <v/>
      </c>
      <c r="I1125" s="182"/>
      <c r="J1125" s="184"/>
      <c r="K1125" s="185"/>
      <c r="L1125" s="186" t="str">
        <f>IFERROR(VLOOKUP(C1125,'[1]MASTERLIST- LABOURS'!$B$1:$F$65536,6,FALSE),"")</f>
        <v/>
      </c>
      <c r="M1125" s="186"/>
      <c r="N1125" s="186"/>
      <c r="O1125" s="12"/>
      <c r="P1125" s="12"/>
      <c r="Q1125" s="13">
        <f t="shared" si="117"/>
        <v>0</v>
      </c>
      <c r="R1125" s="13">
        <f t="shared" si="116"/>
        <v>0</v>
      </c>
      <c r="S1125" s="7" t="str">
        <f t="shared" si="118"/>
        <v/>
      </c>
      <c r="T1125" s="39" t="str">
        <f t="shared" si="115"/>
        <v/>
      </c>
      <c r="U1125" s="178" t="str">
        <f t="shared" si="114"/>
        <v/>
      </c>
      <c r="X1125">
        <f t="shared" si="113"/>
        <v>0</v>
      </c>
    </row>
    <row r="1126" spans="1:24" ht="15.75">
      <c r="A1126" s="109"/>
      <c r="B1126" s="173"/>
      <c r="C1126" s="8"/>
      <c r="D1126" s="55" t="e">
        <f>VLOOKUP(C1126,#REF!,2,FALSE)</f>
        <v>#REF!</v>
      </c>
      <c r="E1126" s="172" t="str">
        <f>IFERROR(VLOOKUP(C1126,[1]MASTER!C:F,4,FALSE),"")</f>
        <v/>
      </c>
      <c r="F1126" s="172" t="str">
        <f>IFERROR(VLOOKUP(C1126,[1]MASTER!C:F,3,FALSE),"")</f>
        <v/>
      </c>
      <c r="G1126" s="175" t="str">
        <f>IFERROR(LOOKUP(C1126,[1]MASTER!C:C,[1]MASTER!B:B),"")</f>
        <v/>
      </c>
      <c r="H1126" s="176" t="str">
        <f>IFERROR(VLOOKUP(C1126,[1]MASTER!C:G,5,FALSE),"")</f>
        <v/>
      </c>
      <c r="I1126" s="182"/>
      <c r="J1126" s="184"/>
      <c r="K1126" s="185"/>
      <c r="L1126" s="186" t="str">
        <f>IFERROR(VLOOKUP(C1126,'[1]MASTERLIST- LABOURS'!$B$1:$F$65536,6,FALSE),"")</f>
        <v/>
      </c>
      <c r="M1126" s="186"/>
      <c r="N1126" s="186"/>
      <c r="O1126" s="12"/>
      <c r="P1126" s="12"/>
      <c r="Q1126" s="13">
        <f t="shared" si="117"/>
        <v>0</v>
      </c>
      <c r="R1126" s="13">
        <f t="shared" si="116"/>
        <v>0</v>
      </c>
      <c r="S1126" s="7" t="str">
        <f t="shared" si="118"/>
        <v/>
      </c>
      <c r="T1126" s="39" t="str">
        <f t="shared" si="115"/>
        <v/>
      </c>
      <c r="U1126" s="178" t="str">
        <f t="shared" si="114"/>
        <v/>
      </c>
      <c r="X1126">
        <f t="shared" si="113"/>
        <v>0</v>
      </c>
    </row>
    <row r="1127" spans="1:24" ht="15.75">
      <c r="A1127" s="52"/>
      <c r="B1127" s="173"/>
      <c r="C1127" s="8"/>
      <c r="D1127" s="55" t="e">
        <f>VLOOKUP(C1127,#REF!,2,FALSE)</f>
        <v>#REF!</v>
      </c>
      <c r="E1127" s="172" t="str">
        <f>IFERROR(VLOOKUP(C1127,[1]MASTER!C:F,4,FALSE),"")</f>
        <v/>
      </c>
      <c r="F1127" s="172" t="str">
        <f>IFERROR(VLOOKUP(C1127,[1]MASTER!C:F,3,FALSE),"")</f>
        <v/>
      </c>
      <c r="G1127" s="175" t="str">
        <f>IFERROR(LOOKUP(C1127,[1]MASTER!C:C,[1]MASTER!B:B),"")</f>
        <v/>
      </c>
      <c r="H1127" s="176" t="str">
        <f>IFERROR(VLOOKUP(C1127,[1]MASTER!C:G,5,FALSE),"")</f>
        <v/>
      </c>
      <c r="I1127" s="182"/>
      <c r="J1127" s="184"/>
      <c r="K1127" s="185"/>
      <c r="L1127" s="186" t="str">
        <f>IFERROR(VLOOKUP(C1127,'[1]MASTERLIST- LABOURS'!$B$1:$F$65536,6,FALSE),"")</f>
        <v/>
      </c>
      <c r="M1127" s="186"/>
      <c r="N1127" s="186"/>
      <c r="O1127" s="12"/>
      <c r="P1127" s="12"/>
      <c r="Q1127" s="13">
        <f t="shared" si="117"/>
        <v>0</v>
      </c>
      <c r="R1127" s="13">
        <f t="shared" si="116"/>
        <v>0</v>
      </c>
      <c r="S1127" s="7" t="str">
        <f t="shared" si="118"/>
        <v/>
      </c>
      <c r="T1127" s="39" t="str">
        <f t="shared" si="115"/>
        <v/>
      </c>
      <c r="U1127" s="178" t="str">
        <f t="shared" si="114"/>
        <v/>
      </c>
      <c r="X1127">
        <f t="shared" si="113"/>
        <v>0</v>
      </c>
    </row>
    <row r="1128" spans="1:24" ht="15.75">
      <c r="A1128" s="109"/>
      <c r="B1128" s="173"/>
      <c r="C1128" s="8"/>
      <c r="D1128" s="55" t="e">
        <f>VLOOKUP(C1128,#REF!,2,FALSE)</f>
        <v>#REF!</v>
      </c>
      <c r="E1128" s="172" t="str">
        <f>IFERROR(VLOOKUP(C1128,[1]MASTER!C:F,4,FALSE),"")</f>
        <v/>
      </c>
      <c r="F1128" s="172" t="str">
        <f>IFERROR(VLOOKUP(C1128,[1]MASTER!C:F,3,FALSE),"")</f>
        <v/>
      </c>
      <c r="G1128" s="175" t="str">
        <f>IFERROR(LOOKUP(C1128,[1]MASTER!C:C,[1]MASTER!B:B),"")</f>
        <v/>
      </c>
      <c r="H1128" s="176" t="str">
        <f>IFERROR(VLOOKUP(C1128,[1]MASTER!C:G,5,FALSE),"")</f>
        <v/>
      </c>
      <c r="I1128" s="182"/>
      <c r="J1128" s="184"/>
      <c r="K1128" s="185"/>
      <c r="L1128" s="186" t="str">
        <f>IFERROR(VLOOKUP(C1128,'[1]MASTERLIST- LABOURS'!$B$1:$F$65536,6,FALSE),"")</f>
        <v/>
      </c>
      <c r="M1128" s="186"/>
      <c r="N1128" s="186"/>
      <c r="O1128" s="12"/>
      <c r="P1128" s="12"/>
      <c r="Q1128" s="13">
        <f t="shared" si="117"/>
        <v>0</v>
      </c>
      <c r="R1128" s="13">
        <f t="shared" si="116"/>
        <v>0</v>
      </c>
      <c r="S1128" s="7" t="str">
        <f t="shared" si="118"/>
        <v/>
      </c>
      <c r="T1128" s="39" t="str">
        <f t="shared" si="115"/>
        <v/>
      </c>
      <c r="U1128" s="178" t="str">
        <f t="shared" si="114"/>
        <v/>
      </c>
      <c r="X1128">
        <f t="shared" si="113"/>
        <v>0</v>
      </c>
    </row>
    <row r="1129" spans="1:24" ht="15.75">
      <c r="A1129" s="52"/>
      <c r="B1129" s="173"/>
      <c r="C1129" s="8"/>
      <c r="D1129" s="55" t="e">
        <f>VLOOKUP(C1129,#REF!,2,FALSE)</f>
        <v>#REF!</v>
      </c>
      <c r="E1129" s="172" t="str">
        <f>IFERROR(VLOOKUP(C1129,[1]MASTER!C:F,4,FALSE),"")</f>
        <v/>
      </c>
      <c r="F1129" s="172" t="str">
        <f>IFERROR(VLOOKUP(C1129,[1]MASTER!C:F,3,FALSE),"")</f>
        <v/>
      </c>
      <c r="G1129" s="175" t="str">
        <f>IFERROR(LOOKUP(C1129,[1]MASTER!C:C,[1]MASTER!B:B),"")</f>
        <v/>
      </c>
      <c r="H1129" s="176" t="str">
        <f>IFERROR(VLOOKUP(C1129,[1]MASTER!C:G,5,FALSE),"")</f>
        <v/>
      </c>
      <c r="I1129" s="182"/>
      <c r="J1129" s="184"/>
      <c r="K1129" s="185"/>
      <c r="L1129" s="186" t="str">
        <f>IFERROR(VLOOKUP(C1129,'[1]MASTERLIST- LABOURS'!$B$1:$F$65536,6,FALSE),"")</f>
        <v/>
      </c>
      <c r="M1129" s="186"/>
      <c r="N1129" s="186"/>
      <c r="O1129" s="12"/>
      <c r="P1129" s="12"/>
      <c r="Q1129" s="13">
        <f t="shared" si="117"/>
        <v>0</v>
      </c>
      <c r="R1129" s="13">
        <f t="shared" si="116"/>
        <v>0</v>
      </c>
      <c r="S1129" s="7" t="str">
        <f t="shared" si="118"/>
        <v/>
      </c>
      <c r="T1129" s="39" t="str">
        <f t="shared" si="115"/>
        <v/>
      </c>
      <c r="U1129" s="178" t="str">
        <f t="shared" si="114"/>
        <v/>
      </c>
      <c r="X1129">
        <f t="shared" si="113"/>
        <v>0</v>
      </c>
    </row>
    <row r="1130" spans="1:24" ht="15.75">
      <c r="A1130" s="109"/>
      <c r="B1130" s="173"/>
      <c r="C1130" s="8"/>
      <c r="D1130" s="55" t="e">
        <f>VLOOKUP(C1130,#REF!,2,FALSE)</f>
        <v>#REF!</v>
      </c>
      <c r="E1130" s="172" t="str">
        <f>IFERROR(VLOOKUP(C1130,[1]MASTER!C:F,4,FALSE),"")</f>
        <v/>
      </c>
      <c r="F1130" s="172" t="str">
        <f>IFERROR(VLOOKUP(C1130,[1]MASTER!C:F,3,FALSE),"")</f>
        <v/>
      </c>
      <c r="G1130" s="175" t="str">
        <f>IFERROR(LOOKUP(C1130,[1]MASTER!C:C,[1]MASTER!B:B),"")</f>
        <v/>
      </c>
      <c r="H1130" s="176" t="str">
        <f>IFERROR(VLOOKUP(C1130,[1]MASTER!C:G,5,FALSE),"")</f>
        <v/>
      </c>
      <c r="I1130" s="182"/>
      <c r="J1130" s="184"/>
      <c r="K1130" s="185"/>
      <c r="L1130" s="186" t="str">
        <f>IFERROR(VLOOKUP(C1130,'[1]MASTERLIST- LABOURS'!$B$1:$F$65536,6,FALSE),"")</f>
        <v/>
      </c>
      <c r="M1130" s="186"/>
      <c r="N1130" s="186"/>
      <c r="O1130" s="12"/>
      <c r="P1130" s="12"/>
      <c r="Q1130" s="13">
        <f t="shared" si="117"/>
        <v>0</v>
      </c>
      <c r="R1130" s="13">
        <f t="shared" si="116"/>
        <v>0</v>
      </c>
      <c r="S1130" s="7" t="str">
        <f t="shared" si="118"/>
        <v/>
      </c>
      <c r="T1130" s="39" t="str">
        <f t="shared" si="115"/>
        <v/>
      </c>
      <c r="U1130" s="178" t="str">
        <f t="shared" si="114"/>
        <v/>
      </c>
      <c r="X1130">
        <f t="shared" si="113"/>
        <v>0</v>
      </c>
    </row>
    <row r="1131" spans="1:24" ht="15.75">
      <c r="A1131" s="52"/>
      <c r="B1131" s="173"/>
      <c r="C1131" s="8"/>
      <c r="D1131" s="55" t="e">
        <f>VLOOKUP(C1131,#REF!,2,FALSE)</f>
        <v>#REF!</v>
      </c>
      <c r="E1131" s="172" t="str">
        <f>IFERROR(VLOOKUP(C1131,[1]MASTER!C:F,4,FALSE),"")</f>
        <v/>
      </c>
      <c r="F1131" s="172" t="str">
        <f>IFERROR(VLOOKUP(C1131,[1]MASTER!C:F,3,FALSE),"")</f>
        <v/>
      </c>
      <c r="G1131" s="175" t="str">
        <f>IFERROR(LOOKUP(C1131,[1]MASTER!C:C,[1]MASTER!B:B),"")</f>
        <v/>
      </c>
      <c r="H1131" s="176" t="str">
        <f>IFERROR(VLOOKUP(C1131,[1]MASTER!C:G,5,FALSE),"")</f>
        <v/>
      </c>
      <c r="I1131" s="182"/>
      <c r="J1131" s="184"/>
      <c r="K1131" s="185"/>
      <c r="L1131" s="186" t="str">
        <f>IFERROR(VLOOKUP(C1131,'[1]MASTERLIST- LABOURS'!$B$1:$F$65536,6,FALSE),"")</f>
        <v/>
      </c>
      <c r="M1131" s="186"/>
      <c r="N1131" s="186"/>
      <c r="O1131" s="12"/>
      <c r="P1131" s="12"/>
      <c r="Q1131" s="13">
        <f t="shared" si="117"/>
        <v>0</v>
      </c>
      <c r="R1131" s="13">
        <f t="shared" si="116"/>
        <v>0</v>
      </c>
      <c r="S1131" s="7" t="str">
        <f t="shared" si="118"/>
        <v/>
      </c>
      <c r="T1131" s="39" t="str">
        <f t="shared" si="115"/>
        <v/>
      </c>
      <c r="U1131" s="178" t="str">
        <f t="shared" si="114"/>
        <v/>
      </c>
      <c r="X1131">
        <f t="shared" si="113"/>
        <v>0</v>
      </c>
    </row>
    <row r="1132" spans="1:24" ht="15.75">
      <c r="A1132" s="109"/>
      <c r="B1132" s="173"/>
      <c r="C1132" s="8"/>
      <c r="D1132" s="55" t="e">
        <f>VLOOKUP(C1132,#REF!,2,FALSE)</f>
        <v>#REF!</v>
      </c>
      <c r="E1132" s="172" t="str">
        <f>IFERROR(VLOOKUP(C1132,[1]MASTER!C:F,4,FALSE),"")</f>
        <v/>
      </c>
      <c r="F1132" s="172" t="str">
        <f>IFERROR(VLOOKUP(C1132,[1]MASTER!C:F,3,FALSE),"")</f>
        <v/>
      </c>
      <c r="G1132" s="175" t="str">
        <f>IFERROR(LOOKUP(C1132,[1]MASTER!C:C,[1]MASTER!B:B),"")</f>
        <v/>
      </c>
      <c r="H1132" s="176" t="str">
        <f>IFERROR(VLOOKUP(C1132,[1]MASTER!C:G,5,FALSE),"")</f>
        <v/>
      </c>
      <c r="I1132" s="182"/>
      <c r="J1132" s="184"/>
      <c r="K1132" s="185"/>
      <c r="L1132" s="186" t="str">
        <f>IFERROR(VLOOKUP(C1132,'[1]MASTERLIST- LABOURS'!$B$1:$F$65536,6,FALSE),"")</f>
        <v/>
      </c>
      <c r="M1132" s="186"/>
      <c r="N1132" s="186"/>
      <c r="O1132" s="12"/>
      <c r="P1132" s="12"/>
      <c r="Q1132" s="13">
        <f t="shared" si="117"/>
        <v>0</v>
      </c>
      <c r="R1132" s="13">
        <f t="shared" si="116"/>
        <v>0</v>
      </c>
      <c r="S1132" s="7" t="str">
        <f t="shared" si="118"/>
        <v/>
      </c>
      <c r="T1132" s="39" t="str">
        <f t="shared" si="115"/>
        <v/>
      </c>
      <c r="U1132" s="178" t="str">
        <f t="shared" si="114"/>
        <v/>
      </c>
      <c r="X1132">
        <f t="shared" si="113"/>
        <v>0</v>
      </c>
    </row>
    <row r="1133" spans="1:24" ht="15.75">
      <c r="A1133" s="52"/>
      <c r="B1133" s="173"/>
      <c r="C1133" s="8"/>
      <c r="D1133" s="55" t="e">
        <f>VLOOKUP(C1133,#REF!,2,FALSE)</f>
        <v>#REF!</v>
      </c>
      <c r="E1133" s="172" t="str">
        <f>IFERROR(VLOOKUP(C1133,[1]MASTER!C:F,4,FALSE),"")</f>
        <v/>
      </c>
      <c r="F1133" s="172" t="str">
        <f>IFERROR(VLOOKUP(C1133,[1]MASTER!C:F,3,FALSE),"")</f>
        <v/>
      </c>
      <c r="G1133" s="175" t="str">
        <f>IFERROR(LOOKUP(C1133,[1]MASTER!C:C,[1]MASTER!B:B),"")</f>
        <v/>
      </c>
      <c r="H1133" s="176" t="str">
        <f>IFERROR(VLOOKUP(C1133,[1]MASTER!C:G,5,FALSE),"")</f>
        <v/>
      </c>
      <c r="I1133" s="182"/>
      <c r="J1133" s="184"/>
      <c r="K1133" s="185"/>
      <c r="L1133" s="186" t="str">
        <f>IFERROR(VLOOKUP(C1133,'[1]MASTERLIST- LABOURS'!$B$1:$F$65536,6,FALSE),"")</f>
        <v/>
      </c>
      <c r="M1133" s="186"/>
      <c r="N1133" s="186"/>
      <c r="O1133" s="12"/>
      <c r="P1133" s="12"/>
      <c r="Q1133" s="13">
        <f t="shared" si="117"/>
        <v>0</v>
      </c>
      <c r="R1133" s="13">
        <f t="shared" si="116"/>
        <v>0</v>
      </c>
      <c r="S1133" s="7" t="str">
        <f t="shared" si="118"/>
        <v/>
      </c>
      <c r="T1133" s="39" t="str">
        <f t="shared" si="115"/>
        <v/>
      </c>
      <c r="U1133" s="178" t="str">
        <f t="shared" si="114"/>
        <v/>
      </c>
      <c r="X1133">
        <f t="shared" si="113"/>
        <v>0</v>
      </c>
    </row>
    <row r="1134" spans="1:24" ht="15.75">
      <c r="A1134" s="109"/>
      <c r="B1134" s="173"/>
      <c r="C1134" s="8"/>
      <c r="D1134" s="55" t="e">
        <f>VLOOKUP(C1134,#REF!,2,FALSE)</f>
        <v>#REF!</v>
      </c>
      <c r="E1134" s="172" t="str">
        <f>IFERROR(VLOOKUP(C1134,[1]MASTER!C:F,4,FALSE),"")</f>
        <v/>
      </c>
      <c r="F1134" s="172" t="str">
        <f>IFERROR(VLOOKUP(C1134,[1]MASTER!C:F,3,FALSE),"")</f>
        <v/>
      </c>
      <c r="G1134" s="175" t="str">
        <f>IFERROR(LOOKUP(C1134,[1]MASTER!C:C,[1]MASTER!B:B),"")</f>
        <v/>
      </c>
      <c r="H1134" s="176" t="str">
        <f>IFERROR(VLOOKUP(C1134,[1]MASTER!C:G,5,FALSE),"")</f>
        <v/>
      </c>
      <c r="I1134" s="182"/>
      <c r="J1134" s="184"/>
      <c r="K1134" s="185"/>
      <c r="L1134" s="186" t="str">
        <f>IFERROR(VLOOKUP(C1134,'[1]MASTERLIST- LABOURS'!$B$1:$F$65536,6,FALSE),"")</f>
        <v/>
      </c>
      <c r="M1134" s="186"/>
      <c r="N1134" s="186"/>
      <c r="O1134" s="12"/>
      <c r="P1134" s="12"/>
      <c r="Q1134" s="13">
        <f t="shared" si="117"/>
        <v>0</v>
      </c>
      <c r="R1134" s="13">
        <f t="shared" si="116"/>
        <v>0</v>
      </c>
      <c r="S1134" s="7" t="str">
        <f t="shared" si="118"/>
        <v/>
      </c>
      <c r="T1134" s="39" t="str">
        <f t="shared" si="115"/>
        <v/>
      </c>
      <c r="U1134" s="178" t="str">
        <f t="shared" si="114"/>
        <v/>
      </c>
      <c r="X1134">
        <f t="shared" si="113"/>
        <v>0</v>
      </c>
    </row>
    <row r="1135" spans="1:24" ht="15.75">
      <c r="A1135" s="52"/>
      <c r="B1135" s="173"/>
      <c r="C1135" s="8"/>
      <c r="D1135" s="55" t="e">
        <f>VLOOKUP(C1135,#REF!,2,FALSE)</f>
        <v>#REF!</v>
      </c>
      <c r="E1135" s="172" t="str">
        <f>IFERROR(VLOOKUP(C1135,[1]MASTER!C:F,4,FALSE),"")</f>
        <v/>
      </c>
      <c r="F1135" s="172" t="str">
        <f>IFERROR(VLOOKUP(C1135,[1]MASTER!C:F,3,FALSE),"")</f>
        <v/>
      </c>
      <c r="G1135" s="175" t="str">
        <f>IFERROR(LOOKUP(C1135,[1]MASTER!C:C,[1]MASTER!B:B),"")</f>
        <v/>
      </c>
      <c r="H1135" s="176" t="str">
        <f>IFERROR(VLOOKUP(C1135,[1]MASTER!C:G,5,FALSE),"")</f>
        <v/>
      </c>
      <c r="I1135" s="182"/>
      <c r="J1135" s="184"/>
      <c r="K1135" s="185"/>
      <c r="L1135" s="186" t="str">
        <f>IFERROR(VLOOKUP(C1135,'[1]MASTERLIST- LABOURS'!$B$1:$F$65536,6,FALSE),"")</f>
        <v/>
      </c>
      <c r="M1135" s="186"/>
      <c r="N1135" s="186"/>
      <c r="O1135" s="12"/>
      <c r="P1135" s="12"/>
      <c r="Q1135" s="13">
        <f t="shared" si="117"/>
        <v>0</v>
      </c>
      <c r="R1135" s="13">
        <f t="shared" si="116"/>
        <v>0</v>
      </c>
      <c r="S1135" s="7" t="str">
        <f t="shared" si="118"/>
        <v/>
      </c>
      <c r="T1135" s="39" t="str">
        <f t="shared" si="115"/>
        <v/>
      </c>
      <c r="U1135" s="178" t="str">
        <f t="shared" si="114"/>
        <v/>
      </c>
      <c r="X1135">
        <f t="shared" si="113"/>
        <v>0</v>
      </c>
    </row>
    <row r="1136" spans="1:24" ht="15.75">
      <c r="A1136" s="109"/>
      <c r="B1136" s="173"/>
      <c r="C1136" s="8"/>
      <c r="D1136" s="55" t="e">
        <f>VLOOKUP(C1136,#REF!,2,FALSE)</f>
        <v>#REF!</v>
      </c>
      <c r="E1136" s="172" t="str">
        <f>IFERROR(VLOOKUP(C1136,[1]MASTER!C:F,4,FALSE),"")</f>
        <v/>
      </c>
      <c r="F1136" s="172" t="str">
        <f>IFERROR(VLOOKUP(C1136,[1]MASTER!C:F,3,FALSE),"")</f>
        <v/>
      </c>
      <c r="G1136" s="175" t="str">
        <f>IFERROR(LOOKUP(C1136,[1]MASTER!C:C,[1]MASTER!B:B),"")</f>
        <v/>
      </c>
      <c r="H1136" s="176" t="str">
        <f>IFERROR(VLOOKUP(C1136,[1]MASTER!C:G,5,FALSE),"")</f>
        <v/>
      </c>
      <c r="I1136" s="182"/>
      <c r="J1136" s="184"/>
      <c r="K1136" s="185"/>
      <c r="L1136" s="186" t="str">
        <f>IFERROR(VLOOKUP(C1136,'[1]MASTERLIST- LABOURS'!$B$1:$F$65536,6,FALSE),"")</f>
        <v/>
      </c>
      <c r="M1136" s="186"/>
      <c r="N1136" s="186"/>
      <c r="O1136" s="12"/>
      <c r="P1136" s="12"/>
      <c r="Q1136" s="13">
        <f t="shared" si="117"/>
        <v>0</v>
      </c>
      <c r="R1136" s="13">
        <f t="shared" si="116"/>
        <v>0</v>
      </c>
      <c r="S1136" s="7" t="str">
        <f t="shared" si="118"/>
        <v/>
      </c>
      <c r="T1136" s="39" t="str">
        <f t="shared" si="115"/>
        <v/>
      </c>
      <c r="U1136" s="178" t="str">
        <f t="shared" si="114"/>
        <v/>
      </c>
      <c r="X1136">
        <f t="shared" si="113"/>
        <v>0</v>
      </c>
    </row>
    <row r="1137" spans="1:24" ht="15.75">
      <c r="A1137" s="52"/>
      <c r="B1137" s="173"/>
      <c r="C1137" s="8"/>
      <c r="D1137" s="55" t="e">
        <f>VLOOKUP(C1137,#REF!,2,FALSE)</f>
        <v>#REF!</v>
      </c>
      <c r="E1137" s="172" t="str">
        <f>IFERROR(VLOOKUP(C1137,[1]MASTER!C:F,4,FALSE),"")</f>
        <v/>
      </c>
      <c r="F1137" s="172" t="str">
        <f>IFERROR(VLOOKUP(C1137,[1]MASTER!C:F,3,FALSE),"")</f>
        <v/>
      </c>
      <c r="G1137" s="175" t="str">
        <f>IFERROR(LOOKUP(C1137,[1]MASTER!C:C,[1]MASTER!B:B),"")</f>
        <v/>
      </c>
      <c r="H1137" s="176" t="str">
        <f>IFERROR(VLOOKUP(C1137,[1]MASTER!C:G,5,FALSE),"")</f>
        <v/>
      </c>
      <c r="I1137" s="182"/>
      <c r="J1137" s="184"/>
      <c r="K1137" s="185"/>
      <c r="L1137" s="186" t="str">
        <f>IFERROR(VLOOKUP(C1137,'[1]MASTERLIST- LABOURS'!$B$1:$F$65536,6,FALSE),"")</f>
        <v/>
      </c>
      <c r="M1137" s="186"/>
      <c r="N1137" s="186"/>
      <c r="O1137" s="12"/>
      <c r="P1137" s="12"/>
      <c r="Q1137" s="13">
        <f t="shared" si="117"/>
        <v>0</v>
      </c>
      <c r="R1137" s="13">
        <f t="shared" si="116"/>
        <v>0</v>
      </c>
      <c r="S1137" s="7" t="str">
        <f t="shared" si="118"/>
        <v/>
      </c>
      <c r="T1137" s="39" t="str">
        <f t="shared" si="115"/>
        <v/>
      </c>
      <c r="U1137" s="178" t="str">
        <f t="shared" si="114"/>
        <v/>
      </c>
      <c r="X1137">
        <f t="shared" ref="X1137:X1203" si="119">COUNTIF(C:C,C1137)</f>
        <v>0</v>
      </c>
    </row>
    <row r="1138" spans="1:24" ht="15.75">
      <c r="A1138" s="109"/>
      <c r="B1138" s="173"/>
      <c r="C1138" s="8"/>
      <c r="D1138" s="55" t="e">
        <f>VLOOKUP(C1138,#REF!,2,FALSE)</f>
        <v>#REF!</v>
      </c>
      <c r="E1138" s="172" t="str">
        <f>IFERROR(VLOOKUP(C1138,[1]MASTER!C:F,4,FALSE),"")</f>
        <v/>
      </c>
      <c r="F1138" s="172" t="str">
        <f>IFERROR(VLOOKUP(C1138,[1]MASTER!C:F,3,FALSE),"")</f>
        <v/>
      </c>
      <c r="G1138" s="175" t="str">
        <f>IFERROR(LOOKUP(C1138,[1]MASTER!C:C,[1]MASTER!B:B),"")</f>
        <v/>
      </c>
      <c r="H1138" s="176" t="str">
        <f>IFERROR(VLOOKUP(C1138,[1]MASTER!C:G,5,FALSE),"")</f>
        <v/>
      </c>
      <c r="I1138" s="182"/>
      <c r="J1138" s="184"/>
      <c r="K1138" s="185"/>
      <c r="L1138" s="186" t="str">
        <f>IFERROR(VLOOKUP(C1138,'[1]MASTERLIST- LABOURS'!$B$1:$F$65536,6,FALSE),"")</f>
        <v/>
      </c>
      <c r="M1138" s="186"/>
      <c r="N1138" s="186"/>
      <c r="O1138" s="12"/>
      <c r="P1138" s="12"/>
      <c r="Q1138" s="13">
        <f t="shared" si="117"/>
        <v>0</v>
      </c>
      <c r="R1138" s="13">
        <f t="shared" si="116"/>
        <v>0</v>
      </c>
      <c r="S1138" s="7" t="str">
        <f t="shared" si="118"/>
        <v/>
      </c>
      <c r="T1138" s="39" t="str">
        <f t="shared" si="115"/>
        <v/>
      </c>
      <c r="U1138" s="178" t="str">
        <f t="shared" si="114"/>
        <v/>
      </c>
      <c r="X1138">
        <f t="shared" si="119"/>
        <v>0</v>
      </c>
    </row>
    <row r="1139" spans="1:24" ht="15.75">
      <c r="A1139" s="52"/>
      <c r="B1139" s="173"/>
      <c r="C1139" s="8"/>
      <c r="D1139" s="55" t="e">
        <f>VLOOKUP(C1139,#REF!,2,FALSE)</f>
        <v>#REF!</v>
      </c>
      <c r="E1139" s="172" t="str">
        <f>IFERROR(VLOOKUP(C1139,[1]MASTER!C:F,4,FALSE),"")</f>
        <v/>
      </c>
      <c r="F1139" s="172" t="str">
        <f>IFERROR(VLOOKUP(C1139,[1]MASTER!C:F,3,FALSE),"")</f>
        <v/>
      </c>
      <c r="G1139" s="175" t="str">
        <f>IFERROR(LOOKUP(C1139,[1]MASTER!C:C,[1]MASTER!B:B),"")</f>
        <v/>
      </c>
      <c r="H1139" s="176" t="str">
        <f>IFERROR(VLOOKUP(C1139,[1]MASTER!C:G,5,FALSE),"")</f>
        <v/>
      </c>
      <c r="I1139" s="182"/>
      <c r="J1139" s="184"/>
      <c r="K1139" s="185"/>
      <c r="L1139" s="186" t="str">
        <f>IFERROR(VLOOKUP(C1139,'[1]MASTERLIST- LABOURS'!$B$1:$F$65536,6,FALSE),"")</f>
        <v/>
      </c>
      <c r="M1139" s="186"/>
      <c r="N1139" s="186"/>
      <c r="O1139" s="12"/>
      <c r="P1139" s="12"/>
      <c r="Q1139" s="13">
        <f t="shared" si="117"/>
        <v>0</v>
      </c>
      <c r="R1139" s="13">
        <f t="shared" si="116"/>
        <v>0</v>
      </c>
      <c r="S1139" s="7" t="str">
        <f t="shared" si="118"/>
        <v/>
      </c>
      <c r="T1139" s="39" t="str">
        <f t="shared" si="115"/>
        <v/>
      </c>
      <c r="U1139" s="178" t="str">
        <f t="shared" si="114"/>
        <v/>
      </c>
      <c r="X1139">
        <f t="shared" si="119"/>
        <v>0</v>
      </c>
    </row>
    <row r="1140" spans="1:24" ht="15.75">
      <c r="A1140" s="109"/>
      <c r="B1140" s="173"/>
      <c r="C1140" s="8"/>
      <c r="D1140" s="55" t="e">
        <f>VLOOKUP(C1140,#REF!,2,FALSE)</f>
        <v>#REF!</v>
      </c>
      <c r="E1140" s="172" t="str">
        <f>IFERROR(VLOOKUP(C1140,[1]MASTER!C:F,4,FALSE),"")</f>
        <v/>
      </c>
      <c r="F1140" s="172" t="str">
        <f>IFERROR(VLOOKUP(C1140,[1]MASTER!C:F,3,FALSE),"")</f>
        <v/>
      </c>
      <c r="G1140" s="175" t="str">
        <f>IFERROR(LOOKUP(C1140,[1]MASTER!C:C,[1]MASTER!B:B),"")</f>
        <v/>
      </c>
      <c r="H1140" s="176" t="str">
        <f>IFERROR(VLOOKUP(C1140,[1]MASTER!C:G,5,FALSE),"")</f>
        <v/>
      </c>
      <c r="I1140" s="182"/>
      <c r="J1140" s="184"/>
      <c r="K1140" s="185"/>
      <c r="L1140" s="186" t="str">
        <f>IFERROR(VLOOKUP(C1140,'[1]MASTERLIST- LABOURS'!$B$1:$F$65536,6,FALSE),"")</f>
        <v/>
      </c>
      <c r="M1140" s="186"/>
      <c r="N1140" s="186"/>
      <c r="O1140" s="12"/>
      <c r="P1140" s="12"/>
      <c r="Q1140" s="13">
        <f t="shared" si="117"/>
        <v>0</v>
      </c>
      <c r="R1140" s="13">
        <f t="shared" si="116"/>
        <v>0</v>
      </c>
      <c r="S1140" s="7" t="str">
        <f t="shared" si="118"/>
        <v/>
      </c>
      <c r="T1140" s="39" t="str">
        <f t="shared" si="115"/>
        <v/>
      </c>
      <c r="U1140" s="178" t="str">
        <f t="shared" si="114"/>
        <v/>
      </c>
      <c r="X1140">
        <f t="shared" si="119"/>
        <v>0</v>
      </c>
    </row>
    <row r="1141" spans="1:24" ht="15.75">
      <c r="A1141" s="52"/>
      <c r="B1141" s="173"/>
      <c r="C1141" s="8"/>
      <c r="D1141" s="55" t="e">
        <f>VLOOKUP(C1141,#REF!,2,FALSE)</f>
        <v>#REF!</v>
      </c>
      <c r="E1141" s="172" t="str">
        <f>IFERROR(VLOOKUP(C1141,[1]MASTER!C:F,4,FALSE),"")</f>
        <v/>
      </c>
      <c r="F1141" s="172" t="str">
        <f>IFERROR(VLOOKUP(C1141,[1]MASTER!C:F,3,FALSE),"")</f>
        <v/>
      </c>
      <c r="G1141" s="175" t="str">
        <f>IFERROR(LOOKUP(C1141,[1]MASTER!C:C,[1]MASTER!B:B),"")</f>
        <v/>
      </c>
      <c r="H1141" s="176" t="str">
        <f>IFERROR(VLOOKUP(C1141,[1]MASTER!C:G,5,FALSE),"")</f>
        <v/>
      </c>
      <c r="I1141" s="182"/>
      <c r="J1141" s="184"/>
      <c r="K1141" s="185"/>
      <c r="L1141" s="186" t="str">
        <f>IFERROR(VLOOKUP(C1141,'[1]MASTERLIST- LABOURS'!$B$1:$F$65536,6,FALSE),"")</f>
        <v/>
      </c>
      <c r="M1141" s="186"/>
      <c r="N1141" s="186"/>
      <c r="O1141" s="12"/>
      <c r="P1141" s="12"/>
      <c r="Q1141" s="13">
        <f t="shared" si="117"/>
        <v>0</v>
      </c>
      <c r="R1141" s="13">
        <f t="shared" si="116"/>
        <v>0</v>
      </c>
      <c r="S1141" s="7" t="str">
        <f t="shared" si="118"/>
        <v/>
      </c>
      <c r="T1141" s="39" t="str">
        <f t="shared" si="115"/>
        <v/>
      </c>
      <c r="U1141" s="178" t="str">
        <f t="shared" si="114"/>
        <v/>
      </c>
      <c r="X1141">
        <f t="shared" si="119"/>
        <v>0</v>
      </c>
    </row>
    <row r="1142" spans="1:24" ht="15.75">
      <c r="A1142" s="109"/>
      <c r="B1142" s="173"/>
      <c r="C1142" s="8"/>
      <c r="D1142" s="55" t="e">
        <f>VLOOKUP(C1142,#REF!,2,FALSE)</f>
        <v>#REF!</v>
      </c>
      <c r="E1142" s="172" t="str">
        <f>IFERROR(VLOOKUP(C1142,[1]MASTER!C:F,4,FALSE),"")</f>
        <v/>
      </c>
      <c r="F1142" s="172" t="str">
        <f>IFERROR(VLOOKUP(C1142,[1]MASTER!C:F,3,FALSE),"")</f>
        <v/>
      </c>
      <c r="G1142" s="175" t="str">
        <f>IFERROR(LOOKUP(C1142,[1]MASTER!C:C,[1]MASTER!B:B),"")</f>
        <v/>
      </c>
      <c r="H1142" s="176" t="str">
        <f>IFERROR(VLOOKUP(C1142,[1]MASTER!C:G,5,FALSE),"")</f>
        <v/>
      </c>
      <c r="I1142" s="182"/>
      <c r="J1142" s="184"/>
      <c r="K1142" s="185"/>
      <c r="L1142" s="186" t="str">
        <f>IFERROR(VLOOKUP(C1142,'[1]MASTERLIST- LABOURS'!$B$1:$F$65536,6,FALSE),"")</f>
        <v/>
      </c>
      <c r="M1142" s="186"/>
      <c r="N1142" s="186"/>
      <c r="O1142" s="12"/>
      <c r="P1142" s="12"/>
      <c r="Q1142" s="13">
        <f t="shared" si="117"/>
        <v>0</v>
      </c>
      <c r="R1142" s="13">
        <f t="shared" si="116"/>
        <v>0</v>
      </c>
      <c r="S1142" s="7" t="str">
        <f t="shared" si="118"/>
        <v/>
      </c>
      <c r="T1142" s="39" t="str">
        <f t="shared" si="115"/>
        <v/>
      </c>
      <c r="U1142" s="178" t="str">
        <f t="shared" si="114"/>
        <v/>
      </c>
      <c r="X1142">
        <f t="shared" si="119"/>
        <v>0</v>
      </c>
    </row>
    <row r="1143" spans="1:24" ht="15.75">
      <c r="A1143" s="52"/>
      <c r="B1143" s="173"/>
      <c r="C1143" s="8"/>
      <c r="D1143" s="55" t="e">
        <f>VLOOKUP(C1143,#REF!,2,FALSE)</f>
        <v>#REF!</v>
      </c>
      <c r="E1143" s="172" t="str">
        <f>IFERROR(VLOOKUP(C1143,[1]MASTER!C:F,4,FALSE),"")</f>
        <v/>
      </c>
      <c r="F1143" s="172" t="str">
        <f>IFERROR(VLOOKUP(C1143,[1]MASTER!C:F,3,FALSE),"")</f>
        <v/>
      </c>
      <c r="G1143" s="175" t="str">
        <f>IFERROR(LOOKUP(C1143,[1]MASTER!C:C,[1]MASTER!B:B),"")</f>
        <v/>
      </c>
      <c r="H1143" s="176" t="str">
        <f>IFERROR(VLOOKUP(C1143,[1]MASTER!C:G,5,FALSE),"")</f>
        <v/>
      </c>
      <c r="I1143" s="182"/>
      <c r="J1143" s="184"/>
      <c r="K1143" s="185"/>
      <c r="L1143" s="186" t="str">
        <f>IFERROR(VLOOKUP(C1143,'[1]MASTERLIST- LABOURS'!$B$1:$F$65536,6,FALSE),"")</f>
        <v/>
      </c>
      <c r="M1143" s="186"/>
      <c r="N1143" s="186"/>
      <c r="O1143" s="12"/>
      <c r="P1143" s="12"/>
      <c r="Q1143" s="13">
        <f t="shared" si="117"/>
        <v>0</v>
      </c>
      <c r="R1143" s="13">
        <f t="shared" si="116"/>
        <v>0</v>
      </c>
      <c r="S1143" s="7" t="str">
        <f t="shared" si="118"/>
        <v/>
      </c>
      <c r="T1143" s="39" t="str">
        <f t="shared" si="115"/>
        <v/>
      </c>
      <c r="U1143" s="178" t="str">
        <f t="shared" si="114"/>
        <v/>
      </c>
      <c r="X1143">
        <f t="shared" si="119"/>
        <v>0</v>
      </c>
    </row>
    <row r="1144" spans="1:24" ht="15.75">
      <c r="A1144" s="109"/>
      <c r="B1144" s="173"/>
      <c r="C1144" s="8"/>
      <c r="D1144" s="55" t="e">
        <f>VLOOKUP(C1144,#REF!,2,FALSE)</f>
        <v>#REF!</v>
      </c>
      <c r="E1144" s="172" t="str">
        <f>IFERROR(VLOOKUP(C1144,[1]MASTER!C:F,4,FALSE),"")</f>
        <v/>
      </c>
      <c r="F1144" s="172" t="str">
        <f>IFERROR(VLOOKUP(C1144,[1]MASTER!C:F,3,FALSE),"")</f>
        <v/>
      </c>
      <c r="G1144" s="175" t="str">
        <f>IFERROR(LOOKUP(C1144,[1]MASTER!C:C,[1]MASTER!B:B),"")</f>
        <v/>
      </c>
      <c r="H1144" s="176" t="str">
        <f>IFERROR(VLOOKUP(C1144,[1]MASTER!C:G,5,FALSE),"")</f>
        <v/>
      </c>
      <c r="I1144" s="182"/>
      <c r="J1144" s="184"/>
      <c r="K1144" s="185"/>
      <c r="L1144" s="186" t="str">
        <f>IFERROR(VLOOKUP(C1144,'[1]MASTERLIST- LABOURS'!$B$1:$F$65536,6,FALSE),"")</f>
        <v/>
      </c>
      <c r="M1144" s="186"/>
      <c r="N1144" s="186"/>
      <c r="O1144" s="12"/>
      <c r="P1144" s="12"/>
      <c r="Q1144" s="13">
        <f t="shared" si="117"/>
        <v>0</v>
      </c>
      <c r="R1144" s="13">
        <f t="shared" si="116"/>
        <v>0</v>
      </c>
      <c r="S1144" s="7" t="str">
        <f t="shared" si="118"/>
        <v/>
      </c>
      <c r="T1144" s="39" t="str">
        <f t="shared" si="115"/>
        <v/>
      </c>
      <c r="U1144" s="178" t="str">
        <f t="shared" si="114"/>
        <v/>
      </c>
      <c r="X1144">
        <f t="shared" si="119"/>
        <v>0</v>
      </c>
    </row>
    <row r="1145" spans="1:24" ht="15.75">
      <c r="A1145" s="52"/>
      <c r="B1145" s="173"/>
      <c r="C1145" s="8"/>
      <c r="D1145" s="55" t="e">
        <f>VLOOKUP(C1145,#REF!,2,FALSE)</f>
        <v>#REF!</v>
      </c>
      <c r="E1145" s="172" t="str">
        <f>IFERROR(VLOOKUP(C1145,[1]MASTER!C:F,4,FALSE),"")</f>
        <v/>
      </c>
      <c r="F1145" s="172" t="str">
        <f>IFERROR(VLOOKUP(C1145,[1]MASTER!C:F,3,FALSE),"")</f>
        <v/>
      </c>
      <c r="G1145" s="175" t="str">
        <f>IFERROR(LOOKUP(C1145,[1]MASTER!C:C,[1]MASTER!B:B),"")</f>
        <v/>
      </c>
      <c r="H1145" s="176" t="str">
        <f>IFERROR(VLOOKUP(C1145,[1]MASTER!C:G,5,FALSE),"")</f>
        <v/>
      </c>
      <c r="I1145" s="182"/>
      <c r="J1145" s="184"/>
      <c r="K1145" s="185"/>
      <c r="L1145" s="186" t="str">
        <f>IFERROR(VLOOKUP(C1145,'[1]MASTERLIST- LABOURS'!$B$1:$F$65536,6,FALSE),"")</f>
        <v/>
      </c>
      <c r="M1145" s="186"/>
      <c r="N1145" s="186"/>
      <c r="O1145" s="12"/>
      <c r="P1145" s="12"/>
      <c r="Q1145" s="13">
        <f t="shared" si="117"/>
        <v>0</v>
      </c>
      <c r="R1145" s="13">
        <f t="shared" si="116"/>
        <v>0</v>
      </c>
      <c r="S1145" s="7" t="str">
        <f t="shared" si="118"/>
        <v/>
      </c>
      <c r="T1145" s="39" t="str">
        <f t="shared" si="115"/>
        <v/>
      </c>
      <c r="U1145" s="178" t="str">
        <f t="shared" si="114"/>
        <v/>
      </c>
      <c r="X1145">
        <f t="shared" si="119"/>
        <v>0</v>
      </c>
    </row>
    <row r="1146" spans="1:24" ht="15.75">
      <c r="A1146" s="109"/>
      <c r="B1146" s="173"/>
      <c r="C1146" s="8"/>
      <c r="D1146" s="55" t="e">
        <f>VLOOKUP(C1146,#REF!,2,FALSE)</f>
        <v>#REF!</v>
      </c>
      <c r="E1146" s="172" t="str">
        <f>IFERROR(VLOOKUP(C1146,[1]MASTER!C:F,4,FALSE),"")</f>
        <v/>
      </c>
      <c r="F1146" s="172" t="str">
        <f>IFERROR(VLOOKUP(C1146,[1]MASTER!C:F,3,FALSE),"")</f>
        <v/>
      </c>
      <c r="G1146" s="175" t="str">
        <f>IFERROR(LOOKUP(C1146,[1]MASTER!C:C,[1]MASTER!B:B),"")</f>
        <v/>
      </c>
      <c r="H1146" s="176" t="str">
        <f>IFERROR(VLOOKUP(C1146,[1]MASTER!C:G,5,FALSE),"")</f>
        <v/>
      </c>
      <c r="I1146" s="182"/>
      <c r="J1146" s="184"/>
      <c r="K1146" s="185"/>
      <c r="L1146" s="186" t="str">
        <f>IFERROR(VLOOKUP(C1146,'[1]MASTERLIST- LABOURS'!$B$1:$F$65536,6,FALSE),"")</f>
        <v/>
      </c>
      <c r="M1146" s="186"/>
      <c r="N1146" s="186"/>
      <c r="O1146" s="12"/>
      <c r="P1146" s="12"/>
      <c r="Q1146" s="13">
        <f t="shared" si="117"/>
        <v>0</v>
      </c>
      <c r="R1146" s="13">
        <f t="shared" si="116"/>
        <v>0</v>
      </c>
      <c r="S1146" s="7" t="str">
        <f t="shared" si="118"/>
        <v/>
      </c>
      <c r="T1146" s="39" t="str">
        <f t="shared" si="115"/>
        <v/>
      </c>
      <c r="U1146" s="178" t="str">
        <f t="shared" si="114"/>
        <v/>
      </c>
      <c r="X1146">
        <f t="shared" si="119"/>
        <v>0</v>
      </c>
    </row>
    <row r="1147" spans="1:24" ht="15.75">
      <c r="A1147" s="52"/>
      <c r="B1147" s="173"/>
      <c r="C1147" s="8"/>
      <c r="D1147" s="55" t="e">
        <f>VLOOKUP(C1147,#REF!,2,FALSE)</f>
        <v>#REF!</v>
      </c>
      <c r="E1147" s="172" t="str">
        <f>IFERROR(VLOOKUP(C1147,[1]MASTER!C:F,4,FALSE),"")</f>
        <v/>
      </c>
      <c r="F1147" s="172" t="str">
        <f>IFERROR(VLOOKUP(C1147,[1]MASTER!C:F,3,FALSE),"")</f>
        <v/>
      </c>
      <c r="G1147" s="175" t="str">
        <f>IFERROR(LOOKUP(C1147,[1]MASTER!C:C,[1]MASTER!B:B),"")</f>
        <v/>
      </c>
      <c r="H1147" s="176" t="str">
        <f>IFERROR(VLOOKUP(C1147,[1]MASTER!C:G,5,FALSE),"")</f>
        <v/>
      </c>
      <c r="I1147" s="182"/>
      <c r="J1147" s="184"/>
      <c r="K1147" s="185"/>
      <c r="L1147" s="186" t="str">
        <f>IFERROR(VLOOKUP(C1147,'[1]MASTERLIST- LABOURS'!$B$1:$F$65536,6,FALSE),"")</f>
        <v/>
      </c>
      <c r="M1147" s="186"/>
      <c r="N1147" s="186"/>
      <c r="O1147" s="12"/>
      <c r="P1147" s="12"/>
      <c r="Q1147" s="13">
        <f t="shared" si="117"/>
        <v>0</v>
      </c>
      <c r="R1147" s="13">
        <f t="shared" si="116"/>
        <v>0</v>
      </c>
      <c r="S1147" s="7" t="str">
        <f t="shared" si="118"/>
        <v/>
      </c>
      <c r="T1147" s="39" t="str">
        <f t="shared" si="115"/>
        <v/>
      </c>
      <c r="U1147" s="178" t="str">
        <f t="shared" si="114"/>
        <v/>
      </c>
      <c r="X1147">
        <f t="shared" si="119"/>
        <v>0</v>
      </c>
    </row>
    <row r="1148" spans="1:24" ht="15.75">
      <c r="A1148" s="109"/>
      <c r="B1148" s="173"/>
      <c r="C1148" s="8"/>
      <c r="D1148" s="55" t="e">
        <f>VLOOKUP(C1148,#REF!,2,FALSE)</f>
        <v>#REF!</v>
      </c>
      <c r="E1148" s="172" t="str">
        <f>IFERROR(VLOOKUP(C1148,[1]MASTER!C:F,4,FALSE),"")</f>
        <v/>
      </c>
      <c r="F1148" s="172" t="str">
        <f>IFERROR(VLOOKUP(C1148,[1]MASTER!C:F,3,FALSE),"")</f>
        <v/>
      </c>
      <c r="G1148" s="175" t="str">
        <f>IFERROR(LOOKUP(C1148,[1]MASTER!C:C,[1]MASTER!B:B),"")</f>
        <v/>
      </c>
      <c r="H1148" s="176" t="str">
        <f>IFERROR(VLOOKUP(C1148,[1]MASTER!C:G,5,FALSE),"")</f>
        <v/>
      </c>
      <c r="I1148" s="182"/>
      <c r="J1148" s="184"/>
      <c r="K1148" s="185"/>
      <c r="L1148" s="186" t="str">
        <f>IFERROR(VLOOKUP(C1148,'[1]MASTERLIST- LABOURS'!$B$1:$F$65536,6,FALSE),"")</f>
        <v/>
      </c>
      <c r="M1148" s="186"/>
      <c r="N1148" s="186"/>
      <c r="O1148" s="12"/>
      <c r="P1148" s="12"/>
      <c r="Q1148" s="13">
        <f t="shared" si="117"/>
        <v>0</v>
      </c>
      <c r="R1148" s="13">
        <f t="shared" si="116"/>
        <v>0</v>
      </c>
      <c r="S1148" s="7" t="str">
        <f t="shared" si="118"/>
        <v/>
      </c>
      <c r="T1148" s="39" t="str">
        <f t="shared" si="115"/>
        <v/>
      </c>
      <c r="U1148" s="178" t="str">
        <f t="shared" si="114"/>
        <v/>
      </c>
      <c r="X1148">
        <f t="shared" si="119"/>
        <v>0</v>
      </c>
    </row>
    <row r="1149" spans="1:24" ht="15.75">
      <c r="A1149" s="52"/>
      <c r="B1149" s="173"/>
      <c r="C1149" s="8"/>
      <c r="D1149" s="55" t="e">
        <f>VLOOKUP(C1149,#REF!,2,FALSE)</f>
        <v>#REF!</v>
      </c>
      <c r="E1149" s="172" t="str">
        <f>IFERROR(VLOOKUP(C1149,[1]MASTER!C:F,4,FALSE),"")</f>
        <v/>
      </c>
      <c r="F1149" s="172" t="str">
        <f>IFERROR(VLOOKUP(C1149,[1]MASTER!C:F,3,FALSE),"")</f>
        <v/>
      </c>
      <c r="G1149" s="175" t="str">
        <f>IFERROR(LOOKUP(C1149,[1]MASTER!C:C,[1]MASTER!B:B),"")</f>
        <v/>
      </c>
      <c r="H1149" s="176" t="str">
        <f>IFERROR(VLOOKUP(C1149,[1]MASTER!C:G,5,FALSE),"")</f>
        <v/>
      </c>
      <c r="I1149" s="182"/>
      <c r="J1149" s="184"/>
      <c r="K1149" s="185"/>
      <c r="L1149" s="186" t="str">
        <f>IFERROR(VLOOKUP(C1149,'[1]MASTERLIST- LABOURS'!$B$1:$F$65536,6,FALSE),"")</f>
        <v/>
      </c>
      <c r="M1149" s="186"/>
      <c r="N1149" s="186"/>
      <c r="O1149" s="12"/>
      <c r="P1149" s="12"/>
      <c r="Q1149" s="13">
        <f t="shared" si="117"/>
        <v>0</v>
      </c>
      <c r="R1149" s="13">
        <f t="shared" si="116"/>
        <v>0</v>
      </c>
      <c r="S1149" s="7" t="str">
        <f t="shared" si="118"/>
        <v/>
      </c>
      <c r="T1149" s="39" t="str">
        <f t="shared" si="115"/>
        <v/>
      </c>
      <c r="U1149" s="178" t="str">
        <f t="shared" ref="U1149:U1212" si="120">IFERROR(ROUND(T1149:T1149,-1),"")</f>
        <v/>
      </c>
      <c r="X1149">
        <f t="shared" si="119"/>
        <v>0</v>
      </c>
    </row>
    <row r="1150" spans="1:24" ht="15.75">
      <c r="A1150" s="109"/>
      <c r="B1150" s="173"/>
      <c r="C1150" s="8"/>
      <c r="D1150" s="55" t="e">
        <f>VLOOKUP(C1150,#REF!,2,FALSE)</f>
        <v>#REF!</v>
      </c>
      <c r="E1150" s="172" t="str">
        <f>IFERROR(VLOOKUP(C1150,[1]MASTER!C:F,4,FALSE),"")</f>
        <v/>
      </c>
      <c r="F1150" s="172" t="str">
        <f>IFERROR(VLOOKUP(C1150,[1]MASTER!C:F,3,FALSE),"")</f>
        <v/>
      </c>
      <c r="G1150" s="175" t="str">
        <f>IFERROR(LOOKUP(C1150,[1]MASTER!C:C,[1]MASTER!B:B),"")</f>
        <v/>
      </c>
      <c r="H1150" s="176" t="str">
        <f>IFERROR(VLOOKUP(C1150,[1]MASTER!C:G,5,FALSE),"")</f>
        <v/>
      </c>
      <c r="I1150" s="182"/>
      <c r="J1150" s="184"/>
      <c r="K1150" s="185"/>
      <c r="L1150" s="186" t="str">
        <f>IFERROR(VLOOKUP(C1150,'[1]MASTERLIST- LABOURS'!$B$1:$F$65536,6,FALSE),"")</f>
        <v/>
      </c>
      <c r="M1150" s="186"/>
      <c r="N1150" s="186"/>
      <c r="O1150" s="12"/>
      <c r="P1150" s="12"/>
      <c r="Q1150" s="13">
        <f t="shared" si="117"/>
        <v>0</v>
      </c>
      <c r="R1150" s="13">
        <f t="shared" si="116"/>
        <v>0</v>
      </c>
      <c r="S1150" s="7" t="str">
        <f t="shared" si="118"/>
        <v/>
      </c>
      <c r="T1150" s="39" t="str">
        <f t="shared" ref="T1150:T1213" si="121">IFERROR(L1150*S1150/365,"")</f>
        <v/>
      </c>
      <c r="U1150" s="178" t="str">
        <f t="shared" si="120"/>
        <v/>
      </c>
      <c r="X1150">
        <f t="shared" si="119"/>
        <v>0</v>
      </c>
    </row>
    <row r="1151" spans="1:24" ht="15.75">
      <c r="A1151" s="52"/>
      <c r="B1151" s="173"/>
      <c r="C1151" s="8"/>
      <c r="D1151" s="55" t="e">
        <f>VLOOKUP(C1151,#REF!,2,FALSE)</f>
        <v>#REF!</v>
      </c>
      <c r="E1151" s="172" t="str">
        <f>IFERROR(VLOOKUP(C1151,[1]MASTER!C:F,4,FALSE),"")</f>
        <v/>
      </c>
      <c r="F1151" s="172" t="str">
        <f>IFERROR(VLOOKUP(C1151,[1]MASTER!C:F,3,FALSE),"")</f>
        <v/>
      </c>
      <c r="G1151" s="175" t="str">
        <f>IFERROR(LOOKUP(C1151,[1]MASTER!C:C,[1]MASTER!B:B),"")</f>
        <v/>
      </c>
      <c r="H1151" s="176" t="str">
        <f>IFERROR(VLOOKUP(C1151,[1]MASTER!C:G,5,FALSE),"")</f>
        <v/>
      </c>
      <c r="I1151" s="182"/>
      <c r="J1151" s="184"/>
      <c r="K1151" s="185"/>
      <c r="L1151" s="186" t="str">
        <f>IFERROR(VLOOKUP(C1151,'[1]MASTERLIST- LABOURS'!$B$1:$F$65536,6,FALSE),"")</f>
        <v/>
      </c>
      <c r="M1151" s="186"/>
      <c r="N1151" s="186"/>
      <c r="O1151" s="12"/>
      <c r="P1151" s="12"/>
      <c r="Q1151" s="13">
        <f t="shared" si="117"/>
        <v>0</v>
      </c>
      <c r="R1151" s="13">
        <f t="shared" si="116"/>
        <v>0</v>
      </c>
      <c r="S1151" s="7" t="str">
        <f t="shared" si="118"/>
        <v/>
      </c>
      <c r="T1151" s="39" t="str">
        <f t="shared" si="121"/>
        <v/>
      </c>
      <c r="U1151" s="178" t="str">
        <f t="shared" si="120"/>
        <v/>
      </c>
      <c r="X1151">
        <f t="shared" si="119"/>
        <v>0</v>
      </c>
    </row>
    <row r="1152" spans="1:24" ht="15.75">
      <c r="A1152" s="109"/>
      <c r="B1152" s="173"/>
      <c r="C1152" s="8"/>
      <c r="D1152" s="55" t="e">
        <f>VLOOKUP(C1152,#REF!,2,FALSE)</f>
        <v>#REF!</v>
      </c>
      <c r="E1152" s="172" t="str">
        <f>IFERROR(VLOOKUP(C1152,[1]MASTER!C:F,4,FALSE),"")</f>
        <v/>
      </c>
      <c r="F1152" s="172" t="str">
        <f>IFERROR(VLOOKUP(C1152,[1]MASTER!C:F,3,FALSE),"")</f>
        <v/>
      </c>
      <c r="G1152" s="175" t="str">
        <f>IFERROR(LOOKUP(C1152,[1]MASTER!C:C,[1]MASTER!B:B),"")</f>
        <v/>
      </c>
      <c r="H1152" s="176" t="str">
        <f>IFERROR(VLOOKUP(C1152,[1]MASTER!C:G,5,FALSE),"")</f>
        <v/>
      </c>
      <c r="I1152" s="182"/>
      <c r="J1152" s="184"/>
      <c r="K1152" s="185"/>
      <c r="L1152" s="186" t="str">
        <f>IFERROR(VLOOKUP(C1152,'[1]MASTERLIST- LABOURS'!$B$1:$F$65536,6,FALSE),"")</f>
        <v/>
      </c>
      <c r="M1152" s="186"/>
      <c r="N1152" s="186"/>
      <c r="O1152" s="12"/>
      <c r="P1152" s="12"/>
      <c r="Q1152" s="13">
        <f t="shared" si="117"/>
        <v>0</v>
      </c>
      <c r="R1152" s="13">
        <f t="shared" si="116"/>
        <v>0</v>
      </c>
      <c r="S1152" s="7" t="str">
        <f t="shared" si="118"/>
        <v/>
      </c>
      <c r="T1152" s="39" t="str">
        <f t="shared" si="121"/>
        <v/>
      </c>
      <c r="U1152" s="178" t="str">
        <f t="shared" si="120"/>
        <v/>
      </c>
      <c r="X1152">
        <f t="shared" si="119"/>
        <v>0</v>
      </c>
    </row>
    <row r="1153" spans="1:24" ht="15.75">
      <c r="A1153" s="52"/>
      <c r="B1153" s="173"/>
      <c r="C1153" s="8"/>
      <c r="D1153" s="55" t="e">
        <f>VLOOKUP(C1153,#REF!,2,FALSE)</f>
        <v>#REF!</v>
      </c>
      <c r="E1153" s="172" t="str">
        <f>IFERROR(VLOOKUP(C1153,[1]MASTER!C:F,4,FALSE),"")</f>
        <v/>
      </c>
      <c r="F1153" s="172" t="str">
        <f>IFERROR(VLOOKUP(C1153,[1]MASTER!C:F,3,FALSE),"")</f>
        <v/>
      </c>
      <c r="G1153" s="175" t="str">
        <f>IFERROR(LOOKUP(C1153,[1]MASTER!C:C,[1]MASTER!B:B),"")</f>
        <v/>
      </c>
      <c r="H1153" s="176" t="str">
        <f>IFERROR(VLOOKUP(C1153,[1]MASTER!C:G,5,FALSE),"")</f>
        <v/>
      </c>
      <c r="I1153" s="182"/>
      <c r="J1153" s="184"/>
      <c r="K1153" s="185"/>
      <c r="L1153" s="186" t="str">
        <f>IFERROR(VLOOKUP(C1153,'[1]MASTERLIST- LABOURS'!$B$1:$F$65536,6,FALSE),"")</f>
        <v/>
      </c>
      <c r="M1153" s="186"/>
      <c r="N1153" s="186"/>
      <c r="O1153" s="12"/>
      <c r="P1153" s="12"/>
      <c r="Q1153" s="13">
        <f t="shared" si="117"/>
        <v>0</v>
      </c>
      <c r="R1153" s="13">
        <f t="shared" si="116"/>
        <v>0</v>
      </c>
      <c r="S1153" s="7" t="str">
        <f t="shared" si="118"/>
        <v/>
      </c>
      <c r="T1153" s="39" t="str">
        <f t="shared" si="121"/>
        <v/>
      </c>
      <c r="U1153" s="178" t="str">
        <f t="shared" si="120"/>
        <v/>
      </c>
      <c r="X1153">
        <f t="shared" si="119"/>
        <v>0</v>
      </c>
    </row>
    <row r="1154" spans="1:24" ht="15.75">
      <c r="A1154" s="109"/>
      <c r="B1154" s="173"/>
      <c r="C1154" s="8"/>
      <c r="D1154" s="55" t="e">
        <f>VLOOKUP(C1154,#REF!,2,FALSE)</f>
        <v>#REF!</v>
      </c>
      <c r="E1154" s="172" t="str">
        <f>IFERROR(VLOOKUP(C1154,[1]MASTER!C:F,4,FALSE),"")</f>
        <v/>
      </c>
      <c r="F1154" s="172" t="str">
        <f>IFERROR(VLOOKUP(C1154,[1]MASTER!C:F,3,FALSE),"")</f>
        <v/>
      </c>
      <c r="G1154" s="175" t="str">
        <f>IFERROR(LOOKUP(C1154,[1]MASTER!C:C,[1]MASTER!B:B),"")</f>
        <v/>
      </c>
      <c r="H1154" s="176" t="str">
        <f>IFERROR(VLOOKUP(C1154,[1]MASTER!C:G,5,FALSE),"")</f>
        <v/>
      </c>
      <c r="I1154" s="182"/>
      <c r="J1154" s="184"/>
      <c r="K1154" s="185"/>
      <c r="L1154" s="186" t="str">
        <f>IFERROR(VLOOKUP(C1154,'[1]MASTERLIST- LABOURS'!$B$1:$F$65536,6,FALSE),"")</f>
        <v/>
      </c>
      <c r="M1154" s="186"/>
      <c r="N1154" s="186"/>
      <c r="O1154" s="12"/>
      <c r="P1154" s="12"/>
      <c r="Q1154" s="13">
        <f t="shared" si="117"/>
        <v>0</v>
      </c>
      <c r="R1154" s="13">
        <f t="shared" si="116"/>
        <v>0</v>
      </c>
      <c r="S1154" s="7" t="str">
        <f t="shared" si="118"/>
        <v/>
      </c>
      <c r="T1154" s="39" t="str">
        <f t="shared" si="121"/>
        <v/>
      </c>
      <c r="U1154" s="178" t="str">
        <f t="shared" si="120"/>
        <v/>
      </c>
      <c r="X1154">
        <f t="shared" si="119"/>
        <v>0</v>
      </c>
    </row>
    <row r="1155" spans="1:24" ht="15.75">
      <c r="A1155" s="52"/>
      <c r="B1155" s="173"/>
      <c r="C1155" s="8"/>
      <c r="D1155" s="55" t="e">
        <f>VLOOKUP(C1155,#REF!,2,FALSE)</f>
        <v>#REF!</v>
      </c>
      <c r="E1155" s="172" t="str">
        <f>IFERROR(VLOOKUP(C1155,[1]MASTER!C:F,4,FALSE),"")</f>
        <v/>
      </c>
      <c r="F1155" s="172" t="str">
        <f>IFERROR(VLOOKUP(C1155,[1]MASTER!C:F,3,FALSE),"")</f>
        <v/>
      </c>
      <c r="G1155" s="175" t="str">
        <f>IFERROR(LOOKUP(C1155,[1]MASTER!C:C,[1]MASTER!B:B),"")</f>
        <v/>
      </c>
      <c r="H1155" s="176" t="str">
        <f>IFERROR(VLOOKUP(C1155,[1]MASTER!C:G,5,FALSE),"")</f>
        <v/>
      </c>
      <c r="I1155" s="182"/>
      <c r="J1155" s="184"/>
      <c r="K1155" s="185"/>
      <c r="L1155" s="186" t="str">
        <f>IFERROR(VLOOKUP(C1155,'[1]MASTERLIST- LABOURS'!$B$1:$F$65536,6,FALSE),"")</f>
        <v/>
      </c>
      <c r="M1155" s="186"/>
      <c r="N1155" s="186"/>
      <c r="O1155" s="12"/>
      <c r="P1155" s="12"/>
      <c r="Q1155" s="13">
        <f t="shared" si="117"/>
        <v>0</v>
      </c>
      <c r="R1155" s="13">
        <f t="shared" si="116"/>
        <v>0</v>
      </c>
      <c r="S1155" s="7" t="str">
        <f t="shared" si="118"/>
        <v/>
      </c>
      <c r="T1155" s="39" t="str">
        <f t="shared" si="121"/>
        <v/>
      </c>
      <c r="U1155" s="178" t="str">
        <f t="shared" si="120"/>
        <v/>
      </c>
      <c r="X1155">
        <f t="shared" si="119"/>
        <v>0</v>
      </c>
    </row>
    <row r="1156" spans="1:24" ht="15.75">
      <c r="A1156" s="109"/>
      <c r="B1156" s="173"/>
      <c r="C1156" s="8"/>
      <c r="D1156" s="55" t="e">
        <f>VLOOKUP(C1156,#REF!,2,FALSE)</f>
        <v>#REF!</v>
      </c>
      <c r="E1156" s="172" t="str">
        <f>IFERROR(VLOOKUP(C1156,[1]MASTER!C:F,4,FALSE),"")</f>
        <v/>
      </c>
      <c r="F1156" s="172" t="str">
        <f>IFERROR(VLOOKUP(C1156,[1]MASTER!C:F,3,FALSE),"")</f>
        <v/>
      </c>
      <c r="G1156" s="175" t="str">
        <f>IFERROR(LOOKUP(C1156,[1]MASTER!C:C,[1]MASTER!B:B),"")</f>
        <v/>
      </c>
      <c r="H1156" s="176" t="str">
        <f>IFERROR(VLOOKUP(C1156,[1]MASTER!C:G,5,FALSE),"")</f>
        <v/>
      </c>
      <c r="I1156" s="182"/>
      <c r="J1156" s="184"/>
      <c r="K1156" s="185"/>
      <c r="L1156" s="186" t="str">
        <f>IFERROR(VLOOKUP(C1156,'[1]MASTERLIST- LABOURS'!$B$1:$F$65536,6,FALSE),"")</f>
        <v/>
      </c>
      <c r="M1156" s="186"/>
      <c r="N1156" s="186"/>
      <c r="O1156" s="12"/>
      <c r="P1156" s="12"/>
      <c r="Q1156" s="13">
        <f t="shared" si="117"/>
        <v>0</v>
      </c>
      <c r="R1156" s="13">
        <f t="shared" si="116"/>
        <v>0</v>
      </c>
      <c r="S1156" s="7" t="str">
        <f t="shared" si="118"/>
        <v/>
      </c>
      <c r="T1156" s="39" t="str">
        <f t="shared" si="121"/>
        <v/>
      </c>
      <c r="U1156" s="178" t="str">
        <f t="shared" si="120"/>
        <v/>
      </c>
      <c r="X1156">
        <f t="shared" si="119"/>
        <v>0</v>
      </c>
    </row>
    <row r="1157" spans="1:24" ht="15.75">
      <c r="A1157" s="52"/>
      <c r="B1157" s="173"/>
      <c r="C1157" s="8"/>
      <c r="D1157" s="55" t="e">
        <f>VLOOKUP(C1157,#REF!,2,FALSE)</f>
        <v>#REF!</v>
      </c>
      <c r="E1157" s="172" t="str">
        <f>IFERROR(VLOOKUP(C1157,[1]MASTER!C:F,4,FALSE),"")</f>
        <v/>
      </c>
      <c r="F1157" s="172" t="str">
        <f>IFERROR(VLOOKUP(C1157,[1]MASTER!C:F,3,FALSE),"")</f>
        <v/>
      </c>
      <c r="G1157" s="175" t="str">
        <f>IFERROR(LOOKUP(C1157,[1]MASTER!C:C,[1]MASTER!B:B),"")</f>
        <v/>
      </c>
      <c r="H1157" s="176" t="str">
        <f>IFERROR(VLOOKUP(C1157,[1]MASTER!C:G,5,FALSE),"")</f>
        <v/>
      </c>
      <c r="I1157" s="182"/>
      <c r="J1157" s="184"/>
      <c r="K1157" s="185"/>
      <c r="L1157" s="186" t="str">
        <f>IFERROR(VLOOKUP(C1157,'[1]MASTERLIST- LABOURS'!$B$1:$F$65536,6,FALSE),"")</f>
        <v/>
      </c>
      <c r="M1157" s="186"/>
      <c r="N1157" s="186"/>
      <c r="O1157" s="12"/>
      <c r="P1157" s="12"/>
      <c r="Q1157" s="13">
        <f t="shared" si="117"/>
        <v>0</v>
      </c>
      <c r="R1157" s="13">
        <f t="shared" si="116"/>
        <v>0</v>
      </c>
      <c r="S1157" s="7" t="str">
        <f t="shared" si="118"/>
        <v/>
      </c>
      <c r="T1157" s="39" t="str">
        <f t="shared" si="121"/>
        <v/>
      </c>
      <c r="U1157" s="178" t="str">
        <f t="shared" si="120"/>
        <v/>
      </c>
      <c r="X1157">
        <f t="shared" si="119"/>
        <v>0</v>
      </c>
    </row>
    <row r="1158" spans="1:24" ht="15.75">
      <c r="A1158" s="109"/>
      <c r="B1158" s="173"/>
      <c r="C1158" s="8"/>
      <c r="D1158" s="55" t="e">
        <f>VLOOKUP(C1158,#REF!,2,FALSE)</f>
        <v>#REF!</v>
      </c>
      <c r="E1158" s="172" t="str">
        <f>IFERROR(VLOOKUP(C1158,[1]MASTER!C:F,4,FALSE),"")</f>
        <v/>
      </c>
      <c r="F1158" s="172" t="str">
        <f>IFERROR(VLOOKUP(C1158,[1]MASTER!C:F,3,FALSE),"")</f>
        <v/>
      </c>
      <c r="G1158" s="175" t="str">
        <f>IFERROR(LOOKUP(C1158,[1]MASTER!C:C,[1]MASTER!B:B),"")</f>
        <v/>
      </c>
      <c r="H1158" s="176" t="str">
        <f>IFERROR(VLOOKUP(C1158,[1]MASTER!C:G,5,FALSE),"")</f>
        <v/>
      </c>
      <c r="I1158" s="182"/>
      <c r="J1158" s="184"/>
      <c r="K1158" s="185"/>
      <c r="L1158" s="186" t="str">
        <f>IFERROR(VLOOKUP(C1158,'[1]MASTERLIST- LABOURS'!$B$1:$F$65536,6,FALSE),"")</f>
        <v/>
      </c>
      <c r="M1158" s="186"/>
      <c r="N1158" s="186"/>
      <c r="O1158" s="12"/>
      <c r="P1158" s="12"/>
      <c r="Q1158" s="13">
        <f t="shared" si="117"/>
        <v>0</v>
      </c>
      <c r="R1158" s="13">
        <f t="shared" si="116"/>
        <v>0</v>
      </c>
      <c r="S1158" s="7" t="str">
        <f t="shared" si="118"/>
        <v/>
      </c>
      <c r="T1158" s="39" t="str">
        <f t="shared" si="121"/>
        <v/>
      </c>
      <c r="U1158" s="178" t="str">
        <f t="shared" si="120"/>
        <v/>
      </c>
      <c r="X1158">
        <f t="shared" si="119"/>
        <v>0</v>
      </c>
    </row>
    <row r="1159" spans="1:24" ht="15.75">
      <c r="A1159" s="52"/>
      <c r="B1159" s="173"/>
      <c r="C1159" s="8"/>
      <c r="D1159" s="55" t="e">
        <f>VLOOKUP(C1159,#REF!,2,FALSE)</f>
        <v>#REF!</v>
      </c>
      <c r="E1159" s="172" t="str">
        <f>IFERROR(VLOOKUP(C1159,[1]MASTER!C:F,4,FALSE),"")</f>
        <v/>
      </c>
      <c r="F1159" s="172" t="str">
        <f>IFERROR(VLOOKUP(C1159,[1]MASTER!C:F,3,FALSE),"")</f>
        <v/>
      </c>
      <c r="G1159" s="175" t="str">
        <f>IFERROR(LOOKUP(C1159,[1]MASTER!C:C,[1]MASTER!B:B),"")</f>
        <v/>
      </c>
      <c r="H1159" s="176" t="str">
        <f>IFERROR(VLOOKUP(C1159,[1]MASTER!C:G,5,FALSE),"")</f>
        <v/>
      </c>
      <c r="I1159" s="182"/>
      <c r="J1159" s="184"/>
      <c r="K1159" s="185"/>
      <c r="L1159" s="186" t="str">
        <f>IFERROR(VLOOKUP(C1159,'[1]MASTERLIST- LABOURS'!$B$1:$F$65536,6,FALSE),"")</f>
        <v/>
      </c>
      <c r="M1159" s="186"/>
      <c r="N1159" s="186"/>
      <c r="O1159" s="12"/>
      <c r="P1159" s="12"/>
      <c r="Q1159" s="13">
        <f t="shared" si="117"/>
        <v>0</v>
      </c>
      <c r="R1159" s="13">
        <f t="shared" si="116"/>
        <v>0</v>
      </c>
      <c r="S1159" s="7" t="str">
        <f t="shared" si="118"/>
        <v/>
      </c>
      <c r="T1159" s="39" t="str">
        <f t="shared" si="121"/>
        <v/>
      </c>
      <c r="U1159" s="178" t="str">
        <f t="shared" si="120"/>
        <v/>
      </c>
      <c r="X1159">
        <f t="shared" si="119"/>
        <v>0</v>
      </c>
    </row>
    <row r="1160" spans="1:24" ht="15.75">
      <c r="A1160" s="109"/>
      <c r="B1160" s="173"/>
      <c r="C1160" s="8"/>
      <c r="D1160" s="55" t="e">
        <f>VLOOKUP(C1160,#REF!,2,FALSE)</f>
        <v>#REF!</v>
      </c>
      <c r="E1160" s="172" t="str">
        <f>IFERROR(VLOOKUP(C1160,[1]MASTER!C:F,4,FALSE),"")</f>
        <v/>
      </c>
      <c r="F1160" s="172" t="str">
        <f>IFERROR(VLOOKUP(C1160,[1]MASTER!C:F,3,FALSE),"")</f>
        <v/>
      </c>
      <c r="G1160" s="175" t="str">
        <f>IFERROR(LOOKUP(C1160,[1]MASTER!C:C,[1]MASTER!B:B),"")</f>
        <v/>
      </c>
      <c r="H1160" s="176" t="str">
        <f>IFERROR(VLOOKUP(C1160,[1]MASTER!C:G,5,FALSE),"")</f>
        <v/>
      </c>
      <c r="I1160" s="182"/>
      <c r="J1160" s="184"/>
      <c r="K1160" s="185"/>
      <c r="L1160" s="186" t="str">
        <f>IFERROR(VLOOKUP(C1160,'[1]MASTERLIST- LABOURS'!$B$1:$F$65536,6,FALSE),"")</f>
        <v/>
      </c>
      <c r="M1160" s="186"/>
      <c r="N1160" s="186"/>
      <c r="O1160" s="12"/>
      <c r="P1160" s="12"/>
      <c r="Q1160" s="13">
        <f t="shared" si="117"/>
        <v>0</v>
      </c>
      <c r="R1160" s="13">
        <f t="shared" si="116"/>
        <v>0</v>
      </c>
      <c r="S1160" s="7" t="str">
        <f t="shared" si="118"/>
        <v/>
      </c>
      <c r="T1160" s="39" t="str">
        <f t="shared" si="121"/>
        <v/>
      </c>
      <c r="U1160" s="178" t="str">
        <f t="shared" si="120"/>
        <v/>
      </c>
      <c r="X1160">
        <f t="shared" si="119"/>
        <v>0</v>
      </c>
    </row>
    <row r="1161" spans="1:24" ht="15.75">
      <c r="A1161" s="52"/>
      <c r="B1161" s="173"/>
      <c r="C1161" s="8"/>
      <c r="D1161" s="55" t="e">
        <f>VLOOKUP(C1161,#REF!,2,FALSE)</f>
        <v>#REF!</v>
      </c>
      <c r="E1161" s="172" t="str">
        <f>IFERROR(VLOOKUP(C1161,[1]MASTER!C:F,4,FALSE),"")</f>
        <v/>
      </c>
      <c r="F1161" s="172" t="str">
        <f>IFERROR(VLOOKUP(C1161,[1]MASTER!C:F,3,FALSE),"")</f>
        <v/>
      </c>
      <c r="G1161" s="175" t="str">
        <f>IFERROR(LOOKUP(C1161,[1]MASTER!C:C,[1]MASTER!B:B),"")</f>
        <v/>
      </c>
      <c r="H1161" s="176" t="str">
        <f>IFERROR(VLOOKUP(C1161,[1]MASTER!C:G,5,FALSE),"")</f>
        <v/>
      </c>
      <c r="I1161" s="182"/>
      <c r="J1161" s="184"/>
      <c r="K1161" s="185"/>
      <c r="L1161" s="186" t="str">
        <f>IFERROR(VLOOKUP(C1161,'[1]MASTERLIST- LABOURS'!$B$1:$F$65536,6,FALSE),"")</f>
        <v/>
      </c>
      <c r="M1161" s="186"/>
      <c r="N1161" s="186"/>
      <c r="O1161" s="12"/>
      <c r="P1161" s="12"/>
      <c r="Q1161" s="13">
        <f t="shared" si="117"/>
        <v>0</v>
      </c>
      <c r="R1161" s="13">
        <f t="shared" si="116"/>
        <v>0</v>
      </c>
      <c r="S1161" s="7" t="str">
        <f t="shared" si="118"/>
        <v/>
      </c>
      <c r="T1161" s="39" t="str">
        <f t="shared" si="121"/>
        <v/>
      </c>
      <c r="U1161" s="178" t="str">
        <f t="shared" si="120"/>
        <v/>
      </c>
      <c r="X1161">
        <f t="shared" si="119"/>
        <v>0</v>
      </c>
    </row>
    <row r="1162" spans="1:24" ht="15.75">
      <c r="A1162" s="109"/>
      <c r="B1162" s="173"/>
      <c r="C1162" s="8"/>
      <c r="D1162" s="55" t="e">
        <f>VLOOKUP(C1162,#REF!,2,FALSE)</f>
        <v>#REF!</v>
      </c>
      <c r="E1162" s="172" t="str">
        <f>IFERROR(VLOOKUP(C1162,[1]MASTER!C:F,4,FALSE),"")</f>
        <v/>
      </c>
      <c r="F1162" s="172" t="str">
        <f>IFERROR(VLOOKUP(C1162,[1]MASTER!C:F,3,FALSE),"")</f>
        <v/>
      </c>
      <c r="G1162" s="175" t="str">
        <f>IFERROR(LOOKUP(C1162,[1]MASTER!C:C,[1]MASTER!B:B),"")</f>
        <v/>
      </c>
      <c r="H1162" s="176" t="str">
        <f>IFERROR(VLOOKUP(C1162,[1]MASTER!C:G,5,FALSE),"")</f>
        <v/>
      </c>
      <c r="I1162" s="182"/>
      <c r="J1162" s="184"/>
      <c r="K1162" s="185"/>
      <c r="L1162" s="186" t="str">
        <f>IFERROR(VLOOKUP(C1162,'[1]MASTERLIST- LABOURS'!$B$1:$F$65536,6,FALSE),"")</f>
        <v/>
      </c>
      <c r="M1162" s="186"/>
      <c r="N1162" s="186"/>
      <c r="O1162" s="12"/>
      <c r="P1162" s="12"/>
      <c r="Q1162" s="13">
        <f t="shared" si="117"/>
        <v>0</v>
      </c>
      <c r="R1162" s="13">
        <f t="shared" si="116"/>
        <v>0</v>
      </c>
      <c r="S1162" s="7" t="str">
        <f t="shared" si="118"/>
        <v/>
      </c>
      <c r="T1162" s="39" t="str">
        <f t="shared" si="121"/>
        <v/>
      </c>
      <c r="U1162" s="178" t="str">
        <f t="shared" si="120"/>
        <v/>
      </c>
      <c r="X1162">
        <f t="shared" si="119"/>
        <v>0</v>
      </c>
    </row>
    <row r="1163" spans="1:24" ht="15.75">
      <c r="A1163" s="52"/>
      <c r="B1163" s="173"/>
      <c r="C1163" s="8"/>
      <c r="D1163" s="55" t="e">
        <f>VLOOKUP(C1163,#REF!,2,FALSE)</f>
        <v>#REF!</v>
      </c>
      <c r="E1163" s="172" t="str">
        <f>IFERROR(VLOOKUP(C1163,[1]MASTER!C:F,4,FALSE),"")</f>
        <v/>
      </c>
      <c r="F1163" s="172" t="str">
        <f>IFERROR(VLOOKUP(C1163,[1]MASTER!C:F,3,FALSE),"")</f>
        <v/>
      </c>
      <c r="G1163" s="175" t="str">
        <f>IFERROR(LOOKUP(C1163,[1]MASTER!C:C,[1]MASTER!B:B),"")</f>
        <v/>
      </c>
      <c r="H1163" s="176" t="str">
        <f>IFERROR(VLOOKUP(C1163,[1]MASTER!C:G,5,FALSE),"")</f>
        <v/>
      </c>
      <c r="I1163" s="182"/>
      <c r="J1163" s="184"/>
      <c r="K1163" s="185"/>
      <c r="L1163" s="186" t="str">
        <f>IFERROR(VLOOKUP(C1163,'[1]MASTERLIST- LABOURS'!$B$1:$F$65536,6,FALSE),"")</f>
        <v/>
      </c>
      <c r="M1163" s="186"/>
      <c r="N1163" s="186"/>
      <c r="O1163" s="12"/>
      <c r="P1163" s="12"/>
      <c r="Q1163" s="13">
        <f t="shared" si="117"/>
        <v>0</v>
      </c>
      <c r="R1163" s="13">
        <f t="shared" si="116"/>
        <v>0</v>
      </c>
      <c r="S1163" s="7" t="str">
        <f t="shared" si="118"/>
        <v/>
      </c>
      <c r="T1163" s="39" t="str">
        <f t="shared" si="121"/>
        <v/>
      </c>
      <c r="U1163" s="178" t="str">
        <f t="shared" si="120"/>
        <v/>
      </c>
      <c r="X1163">
        <f t="shared" si="119"/>
        <v>0</v>
      </c>
    </row>
    <row r="1164" spans="1:24" ht="15.75">
      <c r="A1164" s="109"/>
      <c r="B1164" s="173"/>
      <c r="C1164" s="8"/>
      <c r="D1164" s="55" t="e">
        <f>VLOOKUP(C1164,#REF!,2,FALSE)</f>
        <v>#REF!</v>
      </c>
      <c r="E1164" s="172" t="str">
        <f>IFERROR(VLOOKUP(C1164,[1]MASTER!C:F,4,FALSE),"")</f>
        <v/>
      </c>
      <c r="F1164" s="172" t="str">
        <f>IFERROR(VLOOKUP(C1164,[1]MASTER!C:F,3,FALSE),"")</f>
        <v/>
      </c>
      <c r="G1164" s="175" t="str">
        <f>IFERROR(LOOKUP(C1164,[1]MASTER!C:C,[1]MASTER!B:B),"")</f>
        <v/>
      </c>
      <c r="H1164" s="176" t="str">
        <f>IFERROR(VLOOKUP(C1164,[1]MASTER!C:G,5,FALSE),"")</f>
        <v/>
      </c>
      <c r="I1164" s="182"/>
      <c r="J1164" s="184"/>
      <c r="K1164" s="185"/>
      <c r="L1164" s="186" t="str">
        <f>IFERROR(VLOOKUP(C1164,'[1]MASTERLIST- LABOURS'!$B$1:$F$65536,6,FALSE),"")</f>
        <v/>
      </c>
      <c r="M1164" s="186"/>
      <c r="N1164" s="186"/>
      <c r="O1164" s="12"/>
      <c r="P1164" s="12"/>
      <c r="Q1164" s="13">
        <f t="shared" si="117"/>
        <v>0</v>
      </c>
      <c r="R1164" s="13">
        <f t="shared" si="116"/>
        <v>0</v>
      </c>
      <c r="S1164" s="7" t="str">
        <f t="shared" si="118"/>
        <v/>
      </c>
      <c r="T1164" s="39" t="str">
        <f t="shared" si="121"/>
        <v/>
      </c>
      <c r="U1164" s="178" t="str">
        <f t="shared" si="120"/>
        <v/>
      </c>
      <c r="X1164">
        <f t="shared" si="119"/>
        <v>0</v>
      </c>
    </row>
    <row r="1165" spans="1:24" ht="15.75">
      <c r="A1165" s="52"/>
      <c r="B1165" s="173"/>
      <c r="C1165" s="8"/>
      <c r="D1165" s="55" t="e">
        <f>VLOOKUP(C1165,#REF!,2,FALSE)</f>
        <v>#REF!</v>
      </c>
      <c r="E1165" s="172" t="str">
        <f>IFERROR(VLOOKUP(C1165,[1]MASTER!C:F,4,FALSE),"")</f>
        <v/>
      </c>
      <c r="F1165" s="172" t="str">
        <f>IFERROR(VLOOKUP(C1165,[1]MASTER!C:F,3,FALSE),"")</f>
        <v/>
      </c>
      <c r="G1165" s="175" t="str">
        <f>IFERROR(LOOKUP(C1165,[1]MASTER!C:C,[1]MASTER!B:B),"")</f>
        <v/>
      </c>
      <c r="H1165" s="176" t="str">
        <f>IFERROR(VLOOKUP(C1165,[1]MASTER!C:G,5,FALSE),"")</f>
        <v/>
      </c>
      <c r="I1165" s="182"/>
      <c r="J1165" s="184"/>
      <c r="K1165" s="185"/>
      <c r="L1165" s="186" t="str">
        <f>IFERROR(VLOOKUP(C1165,'[1]MASTERLIST- LABOURS'!$B$1:$F$65536,6,FALSE),"")</f>
        <v/>
      </c>
      <c r="M1165" s="186"/>
      <c r="N1165" s="186"/>
      <c r="O1165" s="12"/>
      <c r="P1165" s="12"/>
      <c r="Q1165" s="13">
        <f t="shared" si="117"/>
        <v>0</v>
      </c>
      <c r="R1165" s="13">
        <f t="shared" si="116"/>
        <v>0</v>
      </c>
      <c r="S1165" s="7" t="str">
        <f t="shared" si="118"/>
        <v/>
      </c>
      <c r="T1165" s="39" t="str">
        <f t="shared" si="121"/>
        <v/>
      </c>
      <c r="U1165" s="178" t="str">
        <f t="shared" si="120"/>
        <v/>
      </c>
      <c r="X1165">
        <f t="shared" si="119"/>
        <v>0</v>
      </c>
    </row>
    <row r="1166" spans="1:24" ht="15.75">
      <c r="A1166" s="109"/>
      <c r="B1166" s="173"/>
      <c r="C1166" s="8"/>
      <c r="D1166" s="55" t="e">
        <f>VLOOKUP(C1166,#REF!,2,FALSE)</f>
        <v>#REF!</v>
      </c>
      <c r="E1166" s="172" t="str">
        <f>IFERROR(VLOOKUP(C1166,[1]MASTER!C:F,4,FALSE),"")</f>
        <v/>
      </c>
      <c r="F1166" s="172" t="str">
        <f>IFERROR(VLOOKUP(C1166,[1]MASTER!C:F,3,FALSE),"")</f>
        <v/>
      </c>
      <c r="G1166" s="175" t="str">
        <f>IFERROR(LOOKUP(C1166,[1]MASTER!C:C,[1]MASTER!B:B),"")</f>
        <v/>
      </c>
      <c r="H1166" s="176" t="str">
        <f>IFERROR(VLOOKUP(C1166,[1]MASTER!C:G,5,FALSE),"")</f>
        <v/>
      </c>
      <c r="I1166" s="182"/>
      <c r="J1166" s="184"/>
      <c r="K1166" s="185"/>
      <c r="L1166" s="186" t="str">
        <f>IFERROR(VLOOKUP(C1166,'[1]MASTERLIST- LABOURS'!$B$1:$F$65536,6,FALSE),"")</f>
        <v/>
      </c>
      <c r="M1166" s="186"/>
      <c r="N1166" s="186"/>
      <c r="O1166" s="12"/>
      <c r="P1166" s="12"/>
      <c r="Q1166" s="13">
        <f t="shared" si="117"/>
        <v>0</v>
      </c>
      <c r="R1166" s="13">
        <f t="shared" ref="R1166:R1229" si="122">IF(Q1166&gt;60,Q1166-60,0)</f>
        <v>0</v>
      </c>
      <c r="S1166" s="7" t="str">
        <f t="shared" si="118"/>
        <v/>
      </c>
      <c r="T1166" s="39" t="str">
        <f t="shared" si="121"/>
        <v/>
      </c>
      <c r="U1166" s="178" t="str">
        <f t="shared" si="120"/>
        <v/>
      </c>
      <c r="X1166">
        <f t="shared" si="119"/>
        <v>0</v>
      </c>
    </row>
    <row r="1167" spans="1:24" ht="15.75">
      <c r="A1167" s="52"/>
      <c r="B1167" s="173"/>
      <c r="C1167" s="8"/>
      <c r="D1167" s="55" t="e">
        <f>VLOOKUP(C1167,#REF!,2,FALSE)</f>
        <v>#REF!</v>
      </c>
      <c r="E1167" s="172" t="str">
        <f>IFERROR(VLOOKUP(C1167,[1]MASTER!C:F,4,FALSE),"")</f>
        <v/>
      </c>
      <c r="F1167" s="172" t="str">
        <f>IFERROR(VLOOKUP(C1167,[1]MASTER!C:F,3,FALSE),"")</f>
        <v/>
      </c>
      <c r="G1167" s="175" t="str">
        <f>IFERROR(LOOKUP(C1167,[1]MASTER!C:C,[1]MASTER!B:B),"")</f>
        <v/>
      </c>
      <c r="H1167" s="176" t="str">
        <f>IFERROR(VLOOKUP(C1167,[1]MASTER!C:G,5,FALSE),"")</f>
        <v/>
      </c>
      <c r="I1167" s="182"/>
      <c r="J1167" s="184"/>
      <c r="K1167" s="185"/>
      <c r="L1167" s="186" t="str">
        <f>IFERROR(VLOOKUP(C1167,'[1]MASTERLIST- LABOURS'!$B$1:$F$65536,6,FALSE),"")</f>
        <v/>
      </c>
      <c r="M1167" s="186"/>
      <c r="N1167" s="186"/>
      <c r="O1167" s="12"/>
      <c r="P1167" s="12"/>
      <c r="Q1167" s="13">
        <f t="shared" si="117"/>
        <v>0</v>
      </c>
      <c r="R1167" s="13">
        <f t="shared" si="122"/>
        <v>0</v>
      </c>
      <c r="S1167" s="7" t="str">
        <f t="shared" si="118"/>
        <v/>
      </c>
      <c r="T1167" s="39" t="str">
        <f t="shared" si="121"/>
        <v/>
      </c>
      <c r="U1167" s="178" t="str">
        <f t="shared" si="120"/>
        <v/>
      </c>
      <c r="X1167">
        <f t="shared" si="119"/>
        <v>0</v>
      </c>
    </row>
    <row r="1168" spans="1:24" ht="15.75">
      <c r="A1168" s="109"/>
      <c r="B1168" s="173"/>
      <c r="C1168" s="8"/>
      <c r="D1168" s="55" t="e">
        <f>VLOOKUP(C1168,#REF!,2,FALSE)</f>
        <v>#REF!</v>
      </c>
      <c r="E1168" s="172" t="str">
        <f>IFERROR(VLOOKUP(C1168,[1]MASTER!C:F,4,FALSE),"")</f>
        <v/>
      </c>
      <c r="F1168" s="172" t="str">
        <f>IFERROR(VLOOKUP(C1168,[1]MASTER!C:F,3,FALSE),"")</f>
        <v/>
      </c>
      <c r="G1168" s="175" t="str">
        <f>IFERROR(LOOKUP(C1168,[1]MASTER!C:C,[1]MASTER!B:B),"")</f>
        <v/>
      </c>
      <c r="H1168" s="176" t="str">
        <f>IFERROR(VLOOKUP(C1168,[1]MASTER!C:G,5,FALSE),"")</f>
        <v/>
      </c>
      <c r="I1168" s="182"/>
      <c r="J1168" s="184"/>
      <c r="K1168" s="185"/>
      <c r="L1168" s="186" t="str">
        <f>IFERROR(VLOOKUP(C1168,'[1]MASTERLIST- LABOURS'!$B$1:$F$65536,6,FALSE),"")</f>
        <v/>
      </c>
      <c r="M1168" s="186"/>
      <c r="N1168" s="186"/>
      <c r="O1168" s="12"/>
      <c r="P1168" s="12"/>
      <c r="Q1168" s="13">
        <f t="shared" si="117"/>
        <v>0</v>
      </c>
      <c r="R1168" s="13">
        <f t="shared" si="122"/>
        <v>0</v>
      </c>
      <c r="S1168" s="7" t="str">
        <f t="shared" si="118"/>
        <v/>
      </c>
      <c r="T1168" s="39" t="str">
        <f t="shared" si="121"/>
        <v/>
      </c>
      <c r="U1168" s="178" t="str">
        <f t="shared" si="120"/>
        <v/>
      </c>
      <c r="X1168">
        <f t="shared" si="119"/>
        <v>0</v>
      </c>
    </row>
    <row r="1169" spans="1:24" ht="15.75">
      <c r="A1169" s="52"/>
      <c r="B1169" s="173"/>
      <c r="C1169" s="8"/>
      <c r="D1169" s="55" t="e">
        <f>VLOOKUP(C1169,#REF!,2,FALSE)</f>
        <v>#REF!</v>
      </c>
      <c r="E1169" s="172" t="str">
        <f>IFERROR(VLOOKUP(C1169,[1]MASTER!C:F,4,FALSE),"")</f>
        <v/>
      </c>
      <c r="F1169" s="172" t="str">
        <f>IFERROR(VLOOKUP(C1169,[1]MASTER!C:F,3,FALSE),"")</f>
        <v/>
      </c>
      <c r="G1169" s="175" t="str">
        <f>IFERROR(LOOKUP(C1169,[1]MASTER!C:C,[1]MASTER!B:B),"")</f>
        <v/>
      </c>
      <c r="H1169" s="176" t="str">
        <f>IFERROR(VLOOKUP(C1169,[1]MASTER!C:G,5,FALSE),"")</f>
        <v/>
      </c>
      <c r="I1169" s="182"/>
      <c r="J1169" s="184"/>
      <c r="K1169" s="185"/>
      <c r="L1169" s="186" t="str">
        <f>IFERROR(VLOOKUP(C1169,'[1]MASTERLIST- LABOURS'!$B$1:$F$65536,6,FALSE),"")</f>
        <v/>
      </c>
      <c r="M1169" s="186"/>
      <c r="N1169" s="186"/>
      <c r="O1169" s="12"/>
      <c r="P1169" s="12"/>
      <c r="Q1169" s="13">
        <f t="shared" si="117"/>
        <v>0</v>
      </c>
      <c r="R1169" s="13">
        <f t="shared" si="122"/>
        <v>0</v>
      </c>
      <c r="S1169" s="7" t="str">
        <f t="shared" si="118"/>
        <v/>
      </c>
      <c r="T1169" s="39" t="str">
        <f t="shared" si="121"/>
        <v/>
      </c>
      <c r="U1169" s="178" t="str">
        <f t="shared" si="120"/>
        <v/>
      </c>
      <c r="X1169">
        <f t="shared" si="119"/>
        <v>0</v>
      </c>
    </row>
    <row r="1170" spans="1:24" ht="15.75">
      <c r="A1170" s="109"/>
      <c r="B1170" s="173"/>
      <c r="C1170" s="8"/>
      <c r="D1170" s="55" t="e">
        <f>VLOOKUP(C1170,#REF!,2,FALSE)</f>
        <v>#REF!</v>
      </c>
      <c r="E1170" s="172" t="str">
        <f>IFERROR(VLOOKUP(C1170,[1]MASTER!C:F,4,FALSE),"")</f>
        <v/>
      </c>
      <c r="F1170" s="172" t="str">
        <f>IFERROR(VLOOKUP(C1170,[1]MASTER!C:F,3,FALSE),"")</f>
        <v/>
      </c>
      <c r="G1170" s="175" t="str">
        <f>IFERROR(LOOKUP(C1170,[1]MASTER!C:C,[1]MASTER!B:B),"")</f>
        <v/>
      </c>
      <c r="H1170" s="176" t="str">
        <f>IFERROR(VLOOKUP(C1170,[1]MASTER!C:G,5,FALSE),"")</f>
        <v/>
      </c>
      <c r="I1170" s="182"/>
      <c r="J1170" s="184"/>
      <c r="K1170" s="185"/>
      <c r="L1170" s="186" t="str">
        <f>IFERROR(VLOOKUP(C1170,'[1]MASTERLIST- LABOURS'!$B$1:$F$65536,6,FALSE),"")</f>
        <v/>
      </c>
      <c r="M1170" s="186"/>
      <c r="N1170" s="186"/>
      <c r="O1170" s="12"/>
      <c r="P1170" s="12"/>
      <c r="Q1170" s="13">
        <f t="shared" si="117"/>
        <v>0</v>
      </c>
      <c r="R1170" s="13">
        <f t="shared" si="122"/>
        <v>0</v>
      </c>
      <c r="S1170" s="7" t="str">
        <f t="shared" si="118"/>
        <v/>
      </c>
      <c r="T1170" s="39" t="str">
        <f t="shared" si="121"/>
        <v/>
      </c>
      <c r="U1170" s="178" t="str">
        <f t="shared" si="120"/>
        <v/>
      </c>
      <c r="X1170">
        <f t="shared" si="119"/>
        <v>0</v>
      </c>
    </row>
    <row r="1171" spans="1:24" ht="15.75">
      <c r="A1171" s="52"/>
      <c r="B1171" s="173"/>
      <c r="C1171" s="8"/>
      <c r="D1171" s="55" t="e">
        <f>VLOOKUP(C1171,#REF!,2,FALSE)</f>
        <v>#REF!</v>
      </c>
      <c r="E1171" s="172" t="str">
        <f>IFERROR(VLOOKUP(C1171,[1]MASTER!C:F,4,FALSE),"")</f>
        <v/>
      </c>
      <c r="F1171" s="172" t="str">
        <f>IFERROR(VLOOKUP(C1171,[1]MASTER!C:F,3,FALSE),"")</f>
        <v/>
      </c>
      <c r="G1171" s="175" t="str">
        <f>IFERROR(LOOKUP(C1171,[1]MASTER!C:C,[1]MASTER!B:B),"")</f>
        <v/>
      </c>
      <c r="H1171" s="176" t="str">
        <f>IFERROR(VLOOKUP(C1171,[1]MASTER!C:G,5,FALSE),"")</f>
        <v/>
      </c>
      <c r="I1171" s="182"/>
      <c r="J1171" s="184"/>
      <c r="K1171" s="185"/>
      <c r="L1171" s="186" t="str">
        <f>IFERROR(VLOOKUP(C1171,'[1]MASTERLIST- LABOURS'!$B$1:$F$65536,6,FALSE),"")</f>
        <v/>
      </c>
      <c r="M1171" s="186"/>
      <c r="N1171" s="186"/>
      <c r="O1171" s="12"/>
      <c r="P1171" s="12"/>
      <c r="Q1171" s="13">
        <f t="shared" si="117"/>
        <v>0</v>
      </c>
      <c r="R1171" s="13">
        <f t="shared" si="122"/>
        <v>0</v>
      </c>
      <c r="S1171" s="7" t="str">
        <f t="shared" si="118"/>
        <v/>
      </c>
      <c r="T1171" s="39" t="str">
        <f t="shared" si="121"/>
        <v/>
      </c>
      <c r="U1171" s="178" t="str">
        <f t="shared" si="120"/>
        <v/>
      </c>
      <c r="X1171">
        <f t="shared" si="119"/>
        <v>0</v>
      </c>
    </row>
    <row r="1172" spans="1:24" ht="15.75">
      <c r="A1172" s="109"/>
      <c r="B1172" s="173"/>
      <c r="C1172" s="8"/>
      <c r="D1172" s="55" t="e">
        <f>VLOOKUP(C1172,#REF!,2,FALSE)</f>
        <v>#REF!</v>
      </c>
      <c r="E1172" s="172" t="str">
        <f>IFERROR(VLOOKUP(C1172,[1]MASTER!C:F,4,FALSE),"")</f>
        <v/>
      </c>
      <c r="F1172" s="172" t="str">
        <f>IFERROR(VLOOKUP(C1172,[1]MASTER!C:F,3,FALSE),"")</f>
        <v/>
      </c>
      <c r="G1172" s="175" t="str">
        <f>IFERROR(LOOKUP(C1172,[1]MASTER!C:C,[1]MASTER!B:B),"")</f>
        <v/>
      </c>
      <c r="H1172" s="176" t="str">
        <f>IFERROR(VLOOKUP(C1172,[1]MASTER!C:G,5,FALSE),"")</f>
        <v/>
      </c>
      <c r="I1172" s="182"/>
      <c r="J1172" s="184"/>
      <c r="K1172" s="185"/>
      <c r="L1172" s="186" t="str">
        <f>IFERROR(VLOOKUP(C1172,'[1]MASTERLIST- LABOURS'!$B$1:$F$65536,6,FALSE),"")</f>
        <v/>
      </c>
      <c r="M1172" s="186"/>
      <c r="N1172" s="186"/>
      <c r="O1172" s="12"/>
      <c r="P1172" s="12"/>
      <c r="Q1172" s="13">
        <f t="shared" si="117"/>
        <v>0</v>
      </c>
      <c r="R1172" s="13">
        <f t="shared" si="122"/>
        <v>0</v>
      </c>
      <c r="S1172" s="7" t="str">
        <f t="shared" si="118"/>
        <v/>
      </c>
      <c r="T1172" s="39" t="str">
        <f t="shared" si="121"/>
        <v/>
      </c>
      <c r="U1172" s="178" t="str">
        <f t="shared" si="120"/>
        <v/>
      </c>
      <c r="X1172">
        <f t="shared" si="119"/>
        <v>0</v>
      </c>
    </row>
    <row r="1173" spans="1:24" ht="15.75">
      <c r="A1173" s="52"/>
      <c r="B1173" s="173"/>
      <c r="C1173" s="8"/>
      <c r="D1173" s="55" t="e">
        <f>VLOOKUP(C1173,#REF!,2,FALSE)</f>
        <v>#REF!</v>
      </c>
      <c r="E1173" s="172" t="str">
        <f>IFERROR(VLOOKUP(C1173,[1]MASTER!C:F,4,FALSE),"")</f>
        <v/>
      </c>
      <c r="F1173" s="172" t="str">
        <f>IFERROR(VLOOKUP(C1173,[1]MASTER!C:F,3,FALSE),"")</f>
        <v/>
      </c>
      <c r="G1173" s="175" t="str">
        <f>IFERROR(LOOKUP(C1173,[1]MASTER!C:C,[1]MASTER!B:B),"")</f>
        <v/>
      </c>
      <c r="H1173" s="176" t="str">
        <f>IFERROR(VLOOKUP(C1173,[1]MASTER!C:G,5,FALSE),"")</f>
        <v/>
      </c>
      <c r="I1173" s="182"/>
      <c r="J1173" s="184"/>
      <c r="K1173" s="185"/>
      <c r="L1173" s="186" t="str">
        <f>IFERROR(VLOOKUP(C1173,'[1]MASTERLIST- LABOURS'!$B$1:$F$65536,6,FALSE),"")</f>
        <v/>
      </c>
      <c r="M1173" s="186"/>
      <c r="N1173" s="186"/>
      <c r="O1173" s="12"/>
      <c r="P1173" s="12"/>
      <c r="Q1173" s="13">
        <f t="shared" si="117"/>
        <v>0</v>
      </c>
      <c r="R1173" s="13">
        <f t="shared" si="122"/>
        <v>0</v>
      </c>
      <c r="S1173" s="7" t="str">
        <f t="shared" si="118"/>
        <v/>
      </c>
      <c r="T1173" s="39" t="str">
        <f t="shared" si="121"/>
        <v/>
      </c>
      <c r="U1173" s="178" t="str">
        <f t="shared" si="120"/>
        <v/>
      </c>
      <c r="X1173">
        <f t="shared" si="119"/>
        <v>0</v>
      </c>
    </row>
    <row r="1174" spans="1:24" ht="15.75">
      <c r="A1174" s="109"/>
      <c r="B1174" s="173"/>
      <c r="C1174" s="8"/>
      <c r="D1174" s="55" t="e">
        <f>VLOOKUP(C1174,#REF!,2,FALSE)</f>
        <v>#REF!</v>
      </c>
      <c r="E1174" s="172" t="str">
        <f>IFERROR(VLOOKUP(C1174,[1]MASTER!C:F,4,FALSE),"")</f>
        <v/>
      </c>
      <c r="F1174" s="172" t="str">
        <f>IFERROR(VLOOKUP(C1174,[1]MASTER!C:F,3,FALSE),"")</f>
        <v/>
      </c>
      <c r="G1174" s="175" t="str">
        <f>IFERROR(LOOKUP(C1174,[1]MASTER!C:C,[1]MASTER!B:B),"")</f>
        <v/>
      </c>
      <c r="H1174" s="176" t="str">
        <f>IFERROR(VLOOKUP(C1174,[1]MASTER!C:G,5,FALSE),"")</f>
        <v/>
      </c>
      <c r="I1174" s="182"/>
      <c r="J1174" s="184"/>
      <c r="K1174" s="185"/>
      <c r="L1174" s="186" t="str">
        <f>IFERROR(VLOOKUP(C1174,'[1]MASTERLIST- LABOURS'!$B$1:$F$65536,6,FALSE),"")</f>
        <v/>
      </c>
      <c r="M1174" s="186"/>
      <c r="N1174" s="186"/>
      <c r="O1174" s="12"/>
      <c r="P1174" s="12"/>
      <c r="Q1174" s="13">
        <f t="shared" si="117"/>
        <v>0</v>
      </c>
      <c r="R1174" s="13">
        <f t="shared" si="122"/>
        <v>0</v>
      </c>
      <c r="S1174" s="7" t="str">
        <f t="shared" si="118"/>
        <v/>
      </c>
      <c r="T1174" s="39" t="str">
        <f t="shared" si="121"/>
        <v/>
      </c>
      <c r="U1174" s="178" t="str">
        <f t="shared" si="120"/>
        <v/>
      </c>
      <c r="X1174">
        <f t="shared" si="119"/>
        <v>0</v>
      </c>
    </row>
    <row r="1175" spans="1:24" ht="15.75">
      <c r="A1175" s="52"/>
      <c r="B1175" s="173"/>
      <c r="C1175" s="8"/>
      <c r="D1175" s="55" t="e">
        <f>VLOOKUP(C1175,#REF!,2,FALSE)</f>
        <v>#REF!</v>
      </c>
      <c r="E1175" s="172" t="str">
        <f>IFERROR(VLOOKUP(C1175,[1]MASTER!C:F,4,FALSE),"")</f>
        <v/>
      </c>
      <c r="F1175" s="172" t="str">
        <f>IFERROR(VLOOKUP(C1175,[1]MASTER!C:F,3,FALSE),"")</f>
        <v/>
      </c>
      <c r="G1175" s="175" t="str">
        <f>IFERROR(LOOKUP(C1175,[1]MASTER!C:C,[1]MASTER!B:B),"")</f>
        <v/>
      </c>
      <c r="H1175" s="176" t="str">
        <f>IFERROR(VLOOKUP(C1175,[1]MASTER!C:G,5,FALSE),"")</f>
        <v/>
      </c>
      <c r="I1175" s="182"/>
      <c r="J1175" s="184"/>
      <c r="K1175" s="185"/>
      <c r="L1175" s="186" t="str">
        <f>IFERROR(VLOOKUP(C1175,'[1]MASTERLIST- LABOURS'!$B$1:$F$65536,6,FALSE),"")</f>
        <v/>
      </c>
      <c r="M1175" s="186"/>
      <c r="N1175" s="186"/>
      <c r="O1175" s="12"/>
      <c r="P1175" s="12"/>
      <c r="Q1175" s="13">
        <f t="shared" si="117"/>
        <v>0</v>
      </c>
      <c r="R1175" s="13">
        <f t="shared" si="122"/>
        <v>0</v>
      </c>
      <c r="S1175" s="7" t="str">
        <f t="shared" si="118"/>
        <v/>
      </c>
      <c r="T1175" s="39" t="str">
        <f t="shared" si="121"/>
        <v/>
      </c>
      <c r="U1175" s="178" t="str">
        <f t="shared" si="120"/>
        <v/>
      </c>
      <c r="X1175">
        <f t="shared" si="119"/>
        <v>0</v>
      </c>
    </row>
    <row r="1176" spans="1:24" ht="15.75">
      <c r="A1176" s="109"/>
      <c r="B1176" s="173"/>
      <c r="C1176" s="8"/>
      <c r="D1176" s="55" t="e">
        <f>VLOOKUP(C1176,#REF!,2,FALSE)</f>
        <v>#REF!</v>
      </c>
      <c r="E1176" s="172" t="str">
        <f>IFERROR(VLOOKUP(C1176,[1]MASTER!C:F,4,FALSE),"")</f>
        <v/>
      </c>
      <c r="F1176" s="172" t="str">
        <f>IFERROR(VLOOKUP(C1176,[1]MASTER!C:F,3,FALSE),"")</f>
        <v/>
      </c>
      <c r="G1176" s="175" t="str">
        <f>IFERROR(LOOKUP(C1176,[1]MASTER!C:C,[1]MASTER!B:B),"")</f>
        <v/>
      </c>
      <c r="H1176" s="176" t="str">
        <f>IFERROR(VLOOKUP(C1176,[1]MASTER!C:G,5,FALSE),"")</f>
        <v/>
      </c>
      <c r="I1176" s="182"/>
      <c r="J1176" s="184"/>
      <c r="K1176" s="185"/>
      <c r="L1176" s="186" t="str">
        <f>IFERROR(VLOOKUP(C1176,'[1]MASTERLIST- LABOURS'!$B$1:$F$65536,6,FALSE),"")</f>
        <v/>
      </c>
      <c r="M1176" s="186"/>
      <c r="N1176" s="186"/>
      <c r="O1176" s="12"/>
      <c r="P1176" s="12"/>
      <c r="Q1176" s="13">
        <f t="shared" si="117"/>
        <v>0</v>
      </c>
      <c r="R1176" s="13">
        <f t="shared" si="122"/>
        <v>0</v>
      </c>
      <c r="S1176" s="7" t="str">
        <f t="shared" si="118"/>
        <v/>
      </c>
      <c r="T1176" s="39" t="str">
        <f t="shared" si="121"/>
        <v/>
      </c>
      <c r="U1176" s="178" t="str">
        <f t="shared" si="120"/>
        <v/>
      </c>
      <c r="X1176">
        <f t="shared" si="119"/>
        <v>0</v>
      </c>
    </row>
    <row r="1177" spans="1:24" ht="15.75">
      <c r="A1177" s="52"/>
      <c r="B1177" s="173"/>
      <c r="C1177" s="8"/>
      <c r="D1177" s="55" t="e">
        <f>VLOOKUP(C1177,#REF!,2,FALSE)</f>
        <v>#REF!</v>
      </c>
      <c r="E1177" s="172" t="str">
        <f>IFERROR(VLOOKUP(C1177,[1]MASTER!C:F,4,FALSE),"")</f>
        <v/>
      </c>
      <c r="F1177" s="172" t="str">
        <f>IFERROR(VLOOKUP(C1177,[1]MASTER!C:F,3,FALSE),"")</f>
        <v/>
      </c>
      <c r="G1177" s="175" t="str">
        <f>IFERROR(LOOKUP(C1177,[1]MASTER!C:C,[1]MASTER!B:B),"")</f>
        <v/>
      </c>
      <c r="H1177" s="176" t="str">
        <f>IFERROR(VLOOKUP(C1177,[1]MASTER!C:G,5,FALSE),"")</f>
        <v/>
      </c>
      <c r="I1177" s="182"/>
      <c r="J1177" s="184"/>
      <c r="K1177" s="185"/>
      <c r="L1177" s="186" t="str">
        <f>IFERROR(VLOOKUP(C1177,'[1]MASTERLIST- LABOURS'!$B$1:$F$65536,6,FALSE),"")</f>
        <v/>
      </c>
      <c r="M1177" s="186"/>
      <c r="N1177" s="186"/>
      <c r="O1177" s="12"/>
      <c r="P1177" s="12"/>
      <c r="Q1177" s="13">
        <f t="shared" si="117"/>
        <v>0</v>
      </c>
      <c r="R1177" s="13">
        <f t="shared" si="122"/>
        <v>0</v>
      </c>
      <c r="S1177" s="7" t="str">
        <f t="shared" si="118"/>
        <v/>
      </c>
      <c r="T1177" s="39" t="str">
        <f t="shared" si="121"/>
        <v/>
      </c>
      <c r="U1177" s="178" t="str">
        <f t="shared" si="120"/>
        <v/>
      </c>
      <c r="X1177">
        <f t="shared" si="119"/>
        <v>0</v>
      </c>
    </row>
    <row r="1178" spans="1:24" ht="15.75">
      <c r="A1178" s="109"/>
      <c r="B1178" s="173"/>
      <c r="C1178" s="8"/>
      <c r="D1178" s="55" t="e">
        <f>VLOOKUP(C1178,#REF!,2,FALSE)</f>
        <v>#REF!</v>
      </c>
      <c r="E1178" s="172" t="str">
        <f>IFERROR(VLOOKUP(C1178,[1]MASTER!C:F,4,FALSE),"")</f>
        <v/>
      </c>
      <c r="F1178" s="172" t="str">
        <f>IFERROR(VLOOKUP(C1178,[1]MASTER!C:F,3,FALSE),"")</f>
        <v/>
      </c>
      <c r="G1178" s="175" t="str">
        <f>IFERROR(LOOKUP(C1178,[1]MASTER!C:C,[1]MASTER!B:B),"")</f>
        <v/>
      </c>
      <c r="H1178" s="176" t="str">
        <f>IFERROR(VLOOKUP(C1178,[1]MASTER!C:G,5,FALSE),"")</f>
        <v/>
      </c>
      <c r="I1178" s="182"/>
      <c r="J1178" s="184"/>
      <c r="K1178" s="185"/>
      <c r="L1178" s="186" t="str">
        <f>IFERROR(VLOOKUP(C1178,'[1]MASTERLIST- LABOURS'!$B$1:$F$65536,6,FALSE),"")</f>
        <v/>
      </c>
      <c r="M1178" s="186"/>
      <c r="N1178" s="186"/>
      <c r="O1178" s="12"/>
      <c r="P1178" s="12"/>
      <c r="Q1178" s="13">
        <f t="shared" ref="Q1178:Q1241" si="123">IF(J1178&gt;1,K1178-J1178,0)</f>
        <v>0</v>
      </c>
      <c r="R1178" s="13">
        <f t="shared" si="122"/>
        <v>0</v>
      </c>
      <c r="S1178" s="7" t="str">
        <f t="shared" ref="S1178:S1241" si="124">IFERROR(IF(R1178&gt;0,B1178-G1178-R1178,B1178-G1178),"")</f>
        <v/>
      </c>
      <c r="T1178" s="39" t="str">
        <f t="shared" si="121"/>
        <v/>
      </c>
      <c r="U1178" s="178" t="str">
        <f t="shared" si="120"/>
        <v/>
      </c>
      <c r="X1178">
        <f t="shared" si="119"/>
        <v>0</v>
      </c>
    </row>
    <row r="1179" spans="1:24" ht="15.75">
      <c r="A1179" s="52"/>
      <c r="B1179" s="173"/>
      <c r="C1179" s="8"/>
      <c r="D1179" s="55" t="e">
        <f>VLOOKUP(C1179,#REF!,2,FALSE)</f>
        <v>#REF!</v>
      </c>
      <c r="E1179" s="172" t="str">
        <f>IFERROR(VLOOKUP(C1179,[1]MASTER!C:F,4,FALSE),"")</f>
        <v/>
      </c>
      <c r="F1179" s="172" t="str">
        <f>IFERROR(VLOOKUP(C1179,[1]MASTER!C:F,3,FALSE),"")</f>
        <v/>
      </c>
      <c r="G1179" s="175" t="str">
        <f>IFERROR(LOOKUP(C1179,[1]MASTER!C:C,[1]MASTER!B:B),"")</f>
        <v/>
      </c>
      <c r="H1179" s="176" t="str">
        <f>IFERROR(VLOOKUP(C1179,[1]MASTER!C:G,5,FALSE),"")</f>
        <v/>
      </c>
      <c r="I1179" s="182"/>
      <c r="J1179" s="184"/>
      <c r="K1179" s="185"/>
      <c r="L1179" s="186" t="str">
        <f>IFERROR(VLOOKUP(C1179,'[1]MASTERLIST- LABOURS'!$B$1:$F$65536,6,FALSE),"")</f>
        <v/>
      </c>
      <c r="M1179" s="186"/>
      <c r="N1179" s="186"/>
      <c r="O1179" s="12"/>
      <c r="P1179" s="12"/>
      <c r="Q1179" s="13">
        <f t="shared" si="123"/>
        <v>0</v>
      </c>
      <c r="R1179" s="13">
        <f t="shared" si="122"/>
        <v>0</v>
      </c>
      <c r="S1179" s="7" t="str">
        <f t="shared" si="124"/>
        <v/>
      </c>
      <c r="T1179" s="39" t="str">
        <f t="shared" si="121"/>
        <v/>
      </c>
      <c r="U1179" s="178" t="str">
        <f t="shared" si="120"/>
        <v/>
      </c>
      <c r="X1179">
        <f t="shared" si="119"/>
        <v>0</v>
      </c>
    </row>
    <row r="1180" spans="1:24" ht="15.75">
      <c r="A1180" s="109"/>
      <c r="B1180" s="173"/>
      <c r="C1180" s="8"/>
      <c r="D1180" s="55" t="e">
        <f>VLOOKUP(C1180,#REF!,2,FALSE)</f>
        <v>#REF!</v>
      </c>
      <c r="E1180" s="172" t="str">
        <f>IFERROR(VLOOKUP(C1180,[1]MASTER!C:F,4,FALSE),"")</f>
        <v/>
      </c>
      <c r="F1180" s="172" t="str">
        <f>IFERROR(VLOOKUP(C1180,[1]MASTER!C:F,3,FALSE),"")</f>
        <v/>
      </c>
      <c r="G1180" s="175" t="str">
        <f>IFERROR(LOOKUP(C1180,[1]MASTER!C:C,[1]MASTER!B:B),"")</f>
        <v/>
      </c>
      <c r="H1180" s="176" t="str">
        <f>IFERROR(VLOOKUP(C1180,[1]MASTER!C:G,5,FALSE),"")</f>
        <v/>
      </c>
      <c r="I1180" s="182"/>
      <c r="J1180" s="184"/>
      <c r="K1180" s="185"/>
      <c r="L1180" s="186" t="str">
        <f>IFERROR(VLOOKUP(C1180,'[1]MASTERLIST- LABOURS'!$B$1:$F$65536,6,FALSE),"")</f>
        <v/>
      </c>
      <c r="M1180" s="186"/>
      <c r="N1180" s="186"/>
      <c r="O1180" s="12"/>
      <c r="P1180" s="12"/>
      <c r="Q1180" s="13">
        <f t="shared" si="123"/>
        <v>0</v>
      </c>
      <c r="R1180" s="13">
        <f t="shared" si="122"/>
        <v>0</v>
      </c>
      <c r="S1180" s="7" t="str">
        <f t="shared" si="124"/>
        <v/>
      </c>
      <c r="T1180" s="39" t="str">
        <f t="shared" si="121"/>
        <v/>
      </c>
      <c r="U1180" s="178" t="str">
        <f t="shared" si="120"/>
        <v/>
      </c>
      <c r="X1180">
        <f t="shared" si="119"/>
        <v>0</v>
      </c>
    </row>
    <row r="1181" spans="1:24" ht="15.75">
      <c r="A1181" s="52"/>
      <c r="B1181" s="173"/>
      <c r="C1181" s="8"/>
      <c r="D1181" s="55" t="e">
        <f>VLOOKUP(C1181,#REF!,2,FALSE)</f>
        <v>#REF!</v>
      </c>
      <c r="E1181" s="172" t="str">
        <f>IFERROR(VLOOKUP(C1181,[1]MASTER!C:F,4,FALSE),"")</f>
        <v/>
      </c>
      <c r="F1181" s="172" t="str">
        <f>IFERROR(VLOOKUP(C1181,[1]MASTER!C:F,3,FALSE),"")</f>
        <v/>
      </c>
      <c r="G1181" s="175" t="str">
        <f>IFERROR(LOOKUP(C1181,[1]MASTER!C:C,[1]MASTER!B:B),"")</f>
        <v/>
      </c>
      <c r="H1181" s="176" t="str">
        <f>IFERROR(VLOOKUP(C1181,[1]MASTER!C:G,5,FALSE),"")</f>
        <v/>
      </c>
      <c r="I1181" s="182"/>
      <c r="J1181" s="184"/>
      <c r="K1181" s="185"/>
      <c r="L1181" s="186" t="str">
        <f>IFERROR(VLOOKUP(C1181,'[1]MASTERLIST- LABOURS'!$B$1:$F$65536,6,FALSE),"")</f>
        <v/>
      </c>
      <c r="M1181" s="186"/>
      <c r="N1181" s="186"/>
      <c r="O1181" s="12"/>
      <c r="P1181" s="12"/>
      <c r="Q1181" s="13">
        <f t="shared" si="123"/>
        <v>0</v>
      </c>
      <c r="R1181" s="13">
        <f t="shared" si="122"/>
        <v>0</v>
      </c>
      <c r="S1181" s="7" t="str">
        <f t="shared" si="124"/>
        <v/>
      </c>
      <c r="T1181" s="39" t="str">
        <f t="shared" si="121"/>
        <v/>
      </c>
      <c r="U1181" s="178" t="str">
        <f t="shared" si="120"/>
        <v/>
      </c>
      <c r="X1181">
        <f t="shared" si="119"/>
        <v>0</v>
      </c>
    </row>
    <row r="1182" spans="1:24" ht="15.75">
      <c r="A1182" s="109"/>
      <c r="B1182" s="173"/>
      <c r="C1182" s="8"/>
      <c r="D1182" s="55" t="e">
        <f>VLOOKUP(C1182,#REF!,2,FALSE)</f>
        <v>#REF!</v>
      </c>
      <c r="E1182" s="172" t="str">
        <f>IFERROR(VLOOKUP(C1182,[1]MASTER!C:F,4,FALSE),"")</f>
        <v/>
      </c>
      <c r="F1182" s="172" t="str">
        <f>IFERROR(VLOOKUP(C1182,[1]MASTER!C:F,3,FALSE),"")</f>
        <v/>
      </c>
      <c r="G1182" s="175" t="str">
        <f>IFERROR(LOOKUP(C1182,[1]MASTER!C:C,[1]MASTER!B:B),"")</f>
        <v/>
      </c>
      <c r="H1182" s="176" t="str">
        <f>IFERROR(VLOOKUP(C1182,[1]MASTER!C:G,5,FALSE),"")</f>
        <v/>
      </c>
      <c r="I1182" s="182"/>
      <c r="J1182" s="184"/>
      <c r="K1182" s="185"/>
      <c r="L1182" s="186" t="str">
        <f>IFERROR(VLOOKUP(C1182,'[1]MASTERLIST- LABOURS'!$B$1:$F$65536,6,FALSE),"")</f>
        <v/>
      </c>
      <c r="M1182" s="186"/>
      <c r="N1182" s="186"/>
      <c r="O1182" s="12"/>
      <c r="P1182" s="12"/>
      <c r="Q1182" s="13">
        <f t="shared" si="123"/>
        <v>0</v>
      </c>
      <c r="R1182" s="13">
        <f t="shared" si="122"/>
        <v>0</v>
      </c>
      <c r="S1182" s="7" t="str">
        <f t="shared" si="124"/>
        <v/>
      </c>
      <c r="T1182" s="39" t="str">
        <f t="shared" si="121"/>
        <v/>
      </c>
      <c r="U1182" s="178" t="str">
        <f t="shared" si="120"/>
        <v/>
      </c>
      <c r="X1182">
        <f t="shared" si="119"/>
        <v>0</v>
      </c>
    </row>
    <row r="1183" spans="1:24" ht="15.75">
      <c r="A1183" s="52"/>
      <c r="B1183" s="173"/>
      <c r="C1183" s="8"/>
      <c r="D1183" s="55" t="e">
        <f>VLOOKUP(C1183,#REF!,2,FALSE)</f>
        <v>#REF!</v>
      </c>
      <c r="E1183" s="172" t="str">
        <f>IFERROR(VLOOKUP(C1183,[1]MASTER!C:F,4,FALSE),"")</f>
        <v/>
      </c>
      <c r="F1183" s="172" t="str">
        <f>IFERROR(VLOOKUP(C1183,[1]MASTER!C:F,3,FALSE),"")</f>
        <v/>
      </c>
      <c r="G1183" s="175" t="str">
        <f>IFERROR(LOOKUP(C1183,[1]MASTER!C:C,[1]MASTER!B:B),"")</f>
        <v/>
      </c>
      <c r="H1183" s="176" t="str">
        <f>IFERROR(VLOOKUP(C1183,[1]MASTER!C:G,5,FALSE),"")</f>
        <v/>
      </c>
      <c r="I1183" s="182"/>
      <c r="J1183" s="184"/>
      <c r="K1183" s="185"/>
      <c r="L1183" s="186" t="str">
        <f>IFERROR(VLOOKUP(C1183,'[1]MASTERLIST- LABOURS'!$B$1:$F$65536,6,FALSE),"")</f>
        <v/>
      </c>
      <c r="M1183" s="186"/>
      <c r="N1183" s="186"/>
      <c r="O1183" s="12"/>
      <c r="P1183" s="12"/>
      <c r="Q1183" s="13">
        <f t="shared" si="123"/>
        <v>0</v>
      </c>
      <c r="R1183" s="13">
        <f t="shared" si="122"/>
        <v>0</v>
      </c>
      <c r="S1183" s="7" t="str">
        <f t="shared" si="124"/>
        <v/>
      </c>
      <c r="T1183" s="39" t="str">
        <f t="shared" si="121"/>
        <v/>
      </c>
      <c r="U1183" s="178" t="str">
        <f t="shared" si="120"/>
        <v/>
      </c>
      <c r="X1183">
        <f t="shared" si="119"/>
        <v>0</v>
      </c>
    </row>
    <row r="1184" spans="1:24" ht="15.75">
      <c r="A1184" s="109"/>
      <c r="B1184" s="173"/>
      <c r="C1184" s="8"/>
      <c r="D1184" s="55" t="e">
        <f>VLOOKUP(C1184,#REF!,2,FALSE)</f>
        <v>#REF!</v>
      </c>
      <c r="E1184" s="172" t="str">
        <f>IFERROR(VLOOKUP(C1184,[1]MASTER!C:F,4,FALSE),"")</f>
        <v/>
      </c>
      <c r="F1184" s="172" t="str">
        <f>IFERROR(VLOOKUP(C1184,[1]MASTER!C:F,3,FALSE),"")</f>
        <v/>
      </c>
      <c r="G1184" s="175" t="str">
        <f>IFERROR(LOOKUP(C1184,[1]MASTER!C:C,[1]MASTER!B:B),"")</f>
        <v/>
      </c>
      <c r="H1184" s="176" t="str">
        <f>IFERROR(VLOOKUP(C1184,[1]MASTER!C:G,5,FALSE),"")</f>
        <v/>
      </c>
      <c r="I1184" s="182"/>
      <c r="J1184" s="184"/>
      <c r="K1184" s="185"/>
      <c r="L1184" s="186" t="str">
        <f>IFERROR(VLOOKUP(C1184,'[1]MASTERLIST- LABOURS'!$B$1:$F$65536,6,FALSE),"")</f>
        <v/>
      </c>
      <c r="M1184" s="186"/>
      <c r="N1184" s="186"/>
      <c r="O1184" s="12"/>
      <c r="P1184" s="12"/>
      <c r="Q1184" s="13">
        <f t="shared" si="123"/>
        <v>0</v>
      </c>
      <c r="R1184" s="13">
        <f t="shared" si="122"/>
        <v>0</v>
      </c>
      <c r="S1184" s="7" t="str">
        <f t="shared" si="124"/>
        <v/>
      </c>
      <c r="T1184" s="39" t="str">
        <f t="shared" si="121"/>
        <v/>
      </c>
      <c r="U1184" s="178" t="str">
        <f t="shared" si="120"/>
        <v/>
      </c>
      <c r="X1184">
        <f t="shared" si="119"/>
        <v>0</v>
      </c>
    </row>
    <row r="1185" spans="1:24" ht="15.75">
      <c r="A1185" s="52"/>
      <c r="B1185" s="173"/>
      <c r="C1185" s="8"/>
      <c r="D1185" s="55" t="e">
        <f>VLOOKUP(C1185,#REF!,2,FALSE)</f>
        <v>#REF!</v>
      </c>
      <c r="E1185" s="172" t="str">
        <f>IFERROR(VLOOKUP(C1185,[1]MASTER!C:F,4,FALSE),"")</f>
        <v/>
      </c>
      <c r="F1185" s="172" t="str">
        <f>IFERROR(VLOOKUP(C1185,[1]MASTER!C:F,3,FALSE),"")</f>
        <v/>
      </c>
      <c r="G1185" s="175" t="str">
        <f>IFERROR(LOOKUP(C1185,[1]MASTER!C:C,[1]MASTER!B:B),"")</f>
        <v/>
      </c>
      <c r="H1185" s="176" t="str">
        <f>IFERROR(VLOOKUP(C1185,[1]MASTER!C:G,5,FALSE),"")</f>
        <v/>
      </c>
      <c r="I1185" s="182"/>
      <c r="J1185" s="184"/>
      <c r="K1185" s="185"/>
      <c r="L1185" s="186" t="str">
        <f>IFERROR(VLOOKUP(C1185,'[1]MASTERLIST- LABOURS'!$B$1:$F$65536,6,FALSE),"")</f>
        <v/>
      </c>
      <c r="M1185" s="186"/>
      <c r="N1185" s="186"/>
      <c r="O1185" s="12"/>
      <c r="P1185" s="12"/>
      <c r="Q1185" s="13">
        <f t="shared" si="123"/>
        <v>0</v>
      </c>
      <c r="R1185" s="13">
        <f t="shared" si="122"/>
        <v>0</v>
      </c>
      <c r="S1185" s="7" t="str">
        <f t="shared" si="124"/>
        <v/>
      </c>
      <c r="T1185" s="39" t="str">
        <f t="shared" si="121"/>
        <v/>
      </c>
      <c r="U1185" s="178" t="str">
        <f t="shared" si="120"/>
        <v/>
      </c>
      <c r="X1185">
        <f t="shared" si="119"/>
        <v>0</v>
      </c>
    </row>
    <row r="1186" spans="1:24" ht="15.75">
      <c r="A1186" s="109"/>
      <c r="B1186" s="173"/>
      <c r="C1186" s="8"/>
      <c r="D1186" s="55" t="e">
        <f>VLOOKUP(C1186,#REF!,2,FALSE)</f>
        <v>#REF!</v>
      </c>
      <c r="E1186" s="172" t="str">
        <f>IFERROR(VLOOKUP(C1186,[1]MASTER!C:F,4,FALSE),"")</f>
        <v/>
      </c>
      <c r="F1186" s="172" t="str">
        <f>IFERROR(VLOOKUP(C1186,[1]MASTER!C:F,3,FALSE),"")</f>
        <v/>
      </c>
      <c r="G1186" s="175" t="str">
        <f>IFERROR(LOOKUP(C1186,[1]MASTER!C:C,[1]MASTER!B:B),"")</f>
        <v/>
      </c>
      <c r="H1186" s="176" t="str">
        <f>IFERROR(VLOOKUP(C1186,[1]MASTER!C:G,5,FALSE),"")</f>
        <v/>
      </c>
      <c r="I1186" s="182"/>
      <c r="J1186" s="184"/>
      <c r="K1186" s="185"/>
      <c r="L1186" s="186" t="str">
        <f>IFERROR(VLOOKUP(C1186,'[1]MASTERLIST- LABOURS'!$B$1:$F$65536,6,FALSE),"")</f>
        <v/>
      </c>
      <c r="M1186" s="186"/>
      <c r="N1186" s="186"/>
      <c r="O1186" s="12"/>
      <c r="P1186" s="12"/>
      <c r="Q1186" s="13">
        <f t="shared" si="123"/>
        <v>0</v>
      </c>
      <c r="R1186" s="13">
        <f t="shared" si="122"/>
        <v>0</v>
      </c>
      <c r="S1186" s="7" t="str">
        <f t="shared" si="124"/>
        <v/>
      </c>
      <c r="T1186" s="39" t="str">
        <f t="shared" si="121"/>
        <v/>
      </c>
      <c r="U1186" s="178" t="str">
        <f t="shared" si="120"/>
        <v/>
      </c>
      <c r="X1186">
        <f t="shared" si="119"/>
        <v>0</v>
      </c>
    </row>
    <row r="1187" spans="1:24" ht="15.75">
      <c r="A1187" s="52"/>
      <c r="B1187" s="173"/>
      <c r="C1187" s="8"/>
      <c r="D1187" s="55" t="e">
        <f>VLOOKUP(C1187,#REF!,2,FALSE)</f>
        <v>#REF!</v>
      </c>
      <c r="E1187" s="172" t="str">
        <f>IFERROR(VLOOKUP(C1187,[1]MASTER!C:F,4,FALSE),"")</f>
        <v/>
      </c>
      <c r="F1187" s="172" t="str">
        <f>IFERROR(VLOOKUP(C1187,[1]MASTER!C:F,3,FALSE),"")</f>
        <v/>
      </c>
      <c r="G1187" s="175" t="str">
        <f>IFERROR(LOOKUP(C1187,[1]MASTER!C:C,[1]MASTER!B:B),"")</f>
        <v/>
      </c>
      <c r="H1187" s="176" t="str">
        <f>IFERROR(VLOOKUP(C1187,[1]MASTER!C:G,5,FALSE),"")</f>
        <v/>
      </c>
      <c r="I1187" s="182"/>
      <c r="J1187" s="184"/>
      <c r="K1187" s="185"/>
      <c r="L1187" s="186" t="str">
        <f>IFERROR(VLOOKUP(C1187,'[1]MASTERLIST- LABOURS'!$B$1:$F$65536,6,FALSE),"")</f>
        <v/>
      </c>
      <c r="M1187" s="186"/>
      <c r="N1187" s="186"/>
      <c r="O1187" s="12"/>
      <c r="P1187" s="12"/>
      <c r="Q1187" s="13">
        <f t="shared" si="123"/>
        <v>0</v>
      </c>
      <c r="R1187" s="13">
        <f t="shared" si="122"/>
        <v>0</v>
      </c>
      <c r="S1187" s="7" t="str">
        <f t="shared" si="124"/>
        <v/>
      </c>
      <c r="T1187" s="39" t="str">
        <f t="shared" si="121"/>
        <v/>
      </c>
      <c r="U1187" s="178" t="str">
        <f t="shared" si="120"/>
        <v/>
      </c>
      <c r="X1187">
        <f t="shared" si="119"/>
        <v>0</v>
      </c>
    </row>
    <row r="1188" spans="1:24" ht="15.75">
      <c r="A1188" s="109"/>
      <c r="B1188" s="173"/>
      <c r="C1188" s="8"/>
      <c r="D1188" s="55" t="e">
        <f>VLOOKUP(C1188,#REF!,2,FALSE)</f>
        <v>#REF!</v>
      </c>
      <c r="E1188" s="172" t="str">
        <f>IFERROR(VLOOKUP(C1188,[1]MASTER!C:F,4,FALSE),"")</f>
        <v/>
      </c>
      <c r="F1188" s="172" t="str">
        <f>IFERROR(VLOOKUP(C1188,[1]MASTER!C:F,3,FALSE),"")</f>
        <v/>
      </c>
      <c r="G1188" s="175" t="str">
        <f>IFERROR(LOOKUP(C1188,[1]MASTER!C:C,[1]MASTER!B:B),"")</f>
        <v/>
      </c>
      <c r="H1188" s="176" t="str">
        <f>IFERROR(VLOOKUP(C1188,[1]MASTER!C:G,5,FALSE),"")</f>
        <v/>
      </c>
      <c r="I1188" s="182"/>
      <c r="J1188" s="184"/>
      <c r="K1188" s="185"/>
      <c r="L1188" s="186" t="str">
        <f>IFERROR(VLOOKUP(C1188,'[1]MASTERLIST- LABOURS'!$B$1:$F$65536,6,FALSE),"")</f>
        <v/>
      </c>
      <c r="M1188" s="186"/>
      <c r="N1188" s="186"/>
      <c r="O1188" s="12"/>
      <c r="P1188" s="12"/>
      <c r="Q1188" s="13">
        <f t="shared" si="123"/>
        <v>0</v>
      </c>
      <c r="R1188" s="13">
        <f t="shared" si="122"/>
        <v>0</v>
      </c>
      <c r="S1188" s="7" t="str">
        <f t="shared" si="124"/>
        <v/>
      </c>
      <c r="T1188" s="39" t="str">
        <f t="shared" si="121"/>
        <v/>
      </c>
      <c r="U1188" s="178" t="str">
        <f t="shared" si="120"/>
        <v/>
      </c>
      <c r="X1188">
        <f t="shared" si="119"/>
        <v>0</v>
      </c>
    </row>
    <row r="1189" spans="1:24" ht="15.75">
      <c r="A1189" s="52"/>
      <c r="B1189" s="173"/>
      <c r="C1189" s="8"/>
      <c r="D1189" s="55" t="e">
        <f>VLOOKUP(C1189,#REF!,2,FALSE)</f>
        <v>#REF!</v>
      </c>
      <c r="E1189" s="172" t="str">
        <f>IFERROR(VLOOKUP(C1189,[1]MASTER!C:F,4,FALSE),"")</f>
        <v/>
      </c>
      <c r="F1189" s="172" t="str">
        <f>IFERROR(VLOOKUP(C1189,[1]MASTER!C:F,3,FALSE),"")</f>
        <v/>
      </c>
      <c r="G1189" s="175" t="str">
        <f>IFERROR(LOOKUP(C1189,[1]MASTER!C:C,[1]MASTER!B:B),"")</f>
        <v/>
      </c>
      <c r="H1189" s="176" t="str">
        <f>IFERROR(VLOOKUP(C1189,[1]MASTER!C:G,5,FALSE),"")</f>
        <v/>
      </c>
      <c r="I1189" s="182"/>
      <c r="J1189" s="184"/>
      <c r="K1189" s="185"/>
      <c r="L1189" s="186" t="str">
        <f>IFERROR(VLOOKUP(C1189,'[1]MASTERLIST- LABOURS'!$B$1:$F$65536,6,FALSE),"")</f>
        <v/>
      </c>
      <c r="M1189" s="186"/>
      <c r="N1189" s="186"/>
      <c r="O1189" s="12"/>
      <c r="P1189" s="12"/>
      <c r="Q1189" s="13">
        <f t="shared" si="123"/>
        <v>0</v>
      </c>
      <c r="R1189" s="13">
        <f t="shared" si="122"/>
        <v>0</v>
      </c>
      <c r="S1189" s="7" t="str">
        <f t="shared" si="124"/>
        <v/>
      </c>
      <c r="T1189" s="39" t="str">
        <f t="shared" si="121"/>
        <v/>
      </c>
      <c r="U1189" s="178" t="str">
        <f t="shared" si="120"/>
        <v/>
      </c>
      <c r="X1189">
        <f t="shared" si="119"/>
        <v>0</v>
      </c>
    </row>
    <row r="1190" spans="1:24" ht="15.75">
      <c r="A1190" s="109"/>
      <c r="B1190" s="173"/>
      <c r="C1190" s="8"/>
      <c r="D1190" s="55" t="e">
        <f>VLOOKUP(C1190,#REF!,2,FALSE)</f>
        <v>#REF!</v>
      </c>
      <c r="E1190" s="172" t="str">
        <f>IFERROR(VLOOKUP(C1190,[1]MASTER!C:F,4,FALSE),"")</f>
        <v/>
      </c>
      <c r="F1190" s="172" t="str">
        <f>IFERROR(VLOOKUP(C1190,[1]MASTER!C:F,3,FALSE),"")</f>
        <v/>
      </c>
      <c r="G1190" s="175" t="str">
        <f>IFERROR(LOOKUP(C1190,[1]MASTER!C:C,[1]MASTER!B:B),"")</f>
        <v/>
      </c>
      <c r="H1190" s="176" t="str">
        <f>IFERROR(VLOOKUP(C1190,[1]MASTER!C:G,5,FALSE),"")</f>
        <v/>
      </c>
      <c r="I1190" s="182"/>
      <c r="J1190" s="184"/>
      <c r="K1190" s="185"/>
      <c r="L1190" s="186" t="str">
        <f>IFERROR(VLOOKUP(C1190,'[1]MASTERLIST- LABOURS'!$B$1:$F$65536,6,FALSE),"")</f>
        <v/>
      </c>
      <c r="M1190" s="186"/>
      <c r="N1190" s="186"/>
      <c r="O1190" s="12"/>
      <c r="P1190" s="12"/>
      <c r="Q1190" s="13">
        <f t="shared" si="123"/>
        <v>0</v>
      </c>
      <c r="R1190" s="13">
        <f t="shared" si="122"/>
        <v>0</v>
      </c>
      <c r="S1190" s="7" t="str">
        <f t="shared" si="124"/>
        <v/>
      </c>
      <c r="T1190" s="39" t="str">
        <f t="shared" si="121"/>
        <v/>
      </c>
      <c r="U1190" s="178" t="str">
        <f t="shared" si="120"/>
        <v/>
      </c>
      <c r="X1190">
        <f t="shared" si="119"/>
        <v>0</v>
      </c>
    </row>
    <row r="1191" spans="1:24" ht="15.75">
      <c r="A1191" s="52"/>
      <c r="B1191" s="173"/>
      <c r="C1191" s="8"/>
      <c r="D1191" s="55" t="e">
        <f>VLOOKUP(C1191,#REF!,2,FALSE)</f>
        <v>#REF!</v>
      </c>
      <c r="E1191" s="172" t="str">
        <f>IFERROR(VLOOKUP(C1191,[1]MASTER!C:F,4,FALSE),"")</f>
        <v/>
      </c>
      <c r="F1191" s="172" t="str">
        <f>IFERROR(VLOOKUP(C1191,[1]MASTER!C:F,3,FALSE),"")</f>
        <v/>
      </c>
      <c r="G1191" s="175" t="str">
        <f>IFERROR(LOOKUP(C1191,[1]MASTER!C:C,[1]MASTER!B:B),"")</f>
        <v/>
      </c>
      <c r="H1191" s="176" t="str">
        <f>IFERROR(VLOOKUP(C1191,[1]MASTER!C:G,5,FALSE),"")</f>
        <v/>
      </c>
      <c r="I1191" s="182"/>
      <c r="J1191" s="184"/>
      <c r="K1191" s="185"/>
      <c r="L1191" s="186" t="str">
        <f>IFERROR(VLOOKUP(C1191,'[1]MASTERLIST- LABOURS'!$B$1:$F$65536,6,FALSE),"")</f>
        <v/>
      </c>
      <c r="M1191" s="186"/>
      <c r="N1191" s="186"/>
      <c r="O1191" s="12"/>
      <c r="P1191" s="12"/>
      <c r="Q1191" s="13">
        <f t="shared" si="123"/>
        <v>0</v>
      </c>
      <c r="R1191" s="13">
        <f t="shared" si="122"/>
        <v>0</v>
      </c>
      <c r="S1191" s="7" t="str">
        <f t="shared" si="124"/>
        <v/>
      </c>
      <c r="T1191" s="39" t="str">
        <f t="shared" si="121"/>
        <v/>
      </c>
      <c r="U1191" s="178" t="str">
        <f t="shared" si="120"/>
        <v/>
      </c>
      <c r="X1191">
        <f t="shared" si="119"/>
        <v>0</v>
      </c>
    </row>
    <row r="1192" spans="1:24" ht="15.75">
      <c r="A1192" s="109"/>
      <c r="B1192" s="173"/>
      <c r="C1192" s="8"/>
      <c r="D1192" s="55" t="e">
        <f>VLOOKUP(C1192,#REF!,2,FALSE)</f>
        <v>#REF!</v>
      </c>
      <c r="E1192" s="172" t="str">
        <f>IFERROR(VLOOKUP(C1192,[1]MASTER!C:F,4,FALSE),"")</f>
        <v/>
      </c>
      <c r="F1192" s="172" t="str">
        <f>IFERROR(VLOOKUP(C1192,[1]MASTER!C:F,3,FALSE),"")</f>
        <v/>
      </c>
      <c r="G1192" s="175" t="str">
        <f>IFERROR(LOOKUP(C1192,[1]MASTER!C:C,[1]MASTER!B:B),"")</f>
        <v/>
      </c>
      <c r="H1192" s="176" t="str">
        <f>IFERROR(VLOOKUP(C1192,[1]MASTER!C:G,5,FALSE),"")</f>
        <v/>
      </c>
      <c r="I1192" s="182"/>
      <c r="J1192" s="184"/>
      <c r="K1192" s="185"/>
      <c r="L1192" s="186" t="str">
        <f>IFERROR(VLOOKUP(C1192,'[1]MASTERLIST- LABOURS'!$B$1:$F$65536,6,FALSE),"")</f>
        <v/>
      </c>
      <c r="M1192" s="186"/>
      <c r="N1192" s="186"/>
      <c r="O1192" s="12"/>
      <c r="P1192" s="12"/>
      <c r="Q1192" s="13">
        <f t="shared" si="123"/>
        <v>0</v>
      </c>
      <c r="R1192" s="13">
        <f t="shared" si="122"/>
        <v>0</v>
      </c>
      <c r="S1192" s="7" t="str">
        <f t="shared" si="124"/>
        <v/>
      </c>
      <c r="T1192" s="39" t="str">
        <f t="shared" si="121"/>
        <v/>
      </c>
      <c r="U1192" s="178" t="str">
        <f t="shared" si="120"/>
        <v/>
      </c>
      <c r="X1192">
        <f t="shared" si="119"/>
        <v>0</v>
      </c>
    </row>
    <row r="1193" spans="1:24" ht="15.75">
      <c r="A1193" s="52"/>
      <c r="B1193" s="173"/>
      <c r="C1193" s="8"/>
      <c r="D1193" s="55" t="e">
        <f>VLOOKUP(C1193,#REF!,2,FALSE)</f>
        <v>#REF!</v>
      </c>
      <c r="E1193" s="172" t="str">
        <f>IFERROR(VLOOKUP(C1193,[1]MASTER!C:F,4,FALSE),"")</f>
        <v/>
      </c>
      <c r="F1193" s="172" t="str">
        <f>IFERROR(VLOOKUP(C1193,[1]MASTER!C:F,3,FALSE),"")</f>
        <v/>
      </c>
      <c r="G1193" s="175" t="str">
        <f>IFERROR(LOOKUP(C1193,[1]MASTER!C:C,[1]MASTER!B:B),"")</f>
        <v/>
      </c>
      <c r="H1193" s="176" t="str">
        <f>IFERROR(VLOOKUP(C1193,[1]MASTER!C:G,5,FALSE),"")</f>
        <v/>
      </c>
      <c r="I1193" s="182"/>
      <c r="J1193" s="184"/>
      <c r="K1193" s="185"/>
      <c r="L1193" s="186" t="str">
        <f>IFERROR(VLOOKUP(C1193,'[1]MASTERLIST- LABOURS'!$B$1:$F$65536,6,FALSE),"")</f>
        <v/>
      </c>
      <c r="M1193" s="186"/>
      <c r="N1193" s="186"/>
      <c r="O1193" s="12"/>
      <c r="P1193" s="12"/>
      <c r="Q1193" s="13">
        <f t="shared" si="123"/>
        <v>0</v>
      </c>
      <c r="R1193" s="13">
        <f t="shared" si="122"/>
        <v>0</v>
      </c>
      <c r="S1193" s="7" t="str">
        <f t="shared" si="124"/>
        <v/>
      </c>
      <c r="T1193" s="39" t="str">
        <f t="shared" si="121"/>
        <v/>
      </c>
      <c r="U1193" s="178" t="str">
        <f t="shared" si="120"/>
        <v/>
      </c>
      <c r="X1193">
        <f t="shared" si="119"/>
        <v>0</v>
      </c>
    </row>
    <row r="1194" spans="1:24" ht="15.75">
      <c r="A1194" s="109"/>
      <c r="B1194" s="173"/>
      <c r="C1194" s="8"/>
      <c r="D1194" s="55" t="e">
        <f>VLOOKUP(C1194,#REF!,2,FALSE)</f>
        <v>#REF!</v>
      </c>
      <c r="E1194" s="172" t="str">
        <f>IFERROR(VLOOKUP(C1194,[1]MASTER!C:F,4,FALSE),"")</f>
        <v/>
      </c>
      <c r="F1194" s="172" t="str">
        <f>IFERROR(VLOOKUP(C1194,[1]MASTER!C:F,3,FALSE),"")</f>
        <v/>
      </c>
      <c r="G1194" s="175" t="str">
        <f>IFERROR(LOOKUP(C1194,[1]MASTER!C:C,[1]MASTER!B:B),"")</f>
        <v/>
      </c>
      <c r="H1194" s="176" t="str">
        <f>IFERROR(VLOOKUP(C1194,[1]MASTER!C:G,5,FALSE),"")</f>
        <v/>
      </c>
      <c r="I1194" s="182"/>
      <c r="J1194" s="184"/>
      <c r="K1194" s="185"/>
      <c r="L1194" s="186" t="str">
        <f>IFERROR(VLOOKUP(C1194,'[1]MASTERLIST- LABOURS'!$B$1:$F$65536,6,FALSE),"")</f>
        <v/>
      </c>
      <c r="M1194" s="186"/>
      <c r="N1194" s="186"/>
      <c r="O1194" s="12"/>
      <c r="P1194" s="12"/>
      <c r="Q1194" s="13">
        <f t="shared" si="123"/>
        <v>0</v>
      </c>
      <c r="R1194" s="13">
        <f t="shared" si="122"/>
        <v>0</v>
      </c>
      <c r="S1194" s="7" t="str">
        <f t="shared" si="124"/>
        <v/>
      </c>
      <c r="T1194" s="39" t="str">
        <f t="shared" si="121"/>
        <v/>
      </c>
      <c r="U1194" s="178" t="str">
        <f t="shared" si="120"/>
        <v/>
      </c>
      <c r="X1194">
        <f t="shared" si="119"/>
        <v>0</v>
      </c>
    </row>
    <row r="1195" spans="1:24" ht="15.75">
      <c r="A1195" s="52"/>
      <c r="B1195" s="173"/>
      <c r="C1195" s="8"/>
      <c r="D1195" s="55" t="e">
        <f>VLOOKUP(C1195,#REF!,2,FALSE)</f>
        <v>#REF!</v>
      </c>
      <c r="E1195" s="172" t="str">
        <f>IFERROR(VLOOKUP(C1195,[1]MASTER!C:F,4,FALSE),"")</f>
        <v/>
      </c>
      <c r="F1195" s="172" t="str">
        <f>IFERROR(VLOOKUP(C1195,[1]MASTER!C:F,3,FALSE),"")</f>
        <v/>
      </c>
      <c r="G1195" s="175" t="str">
        <f>IFERROR(LOOKUP(C1195,[1]MASTER!C:C,[1]MASTER!B:B),"")</f>
        <v/>
      </c>
      <c r="H1195" s="176" t="str">
        <f>IFERROR(VLOOKUP(C1195,[1]MASTER!C:G,5,FALSE),"")</f>
        <v/>
      </c>
      <c r="I1195" s="182"/>
      <c r="J1195" s="184"/>
      <c r="K1195" s="185"/>
      <c r="L1195" s="186" t="str">
        <f>IFERROR(VLOOKUP(C1195,'[1]MASTERLIST- LABOURS'!$B$1:$F$65536,6,FALSE),"")</f>
        <v/>
      </c>
      <c r="M1195" s="186"/>
      <c r="N1195" s="186"/>
      <c r="O1195" s="12"/>
      <c r="P1195" s="12"/>
      <c r="Q1195" s="13">
        <f t="shared" si="123"/>
        <v>0</v>
      </c>
      <c r="R1195" s="13">
        <f t="shared" si="122"/>
        <v>0</v>
      </c>
      <c r="S1195" s="7" t="str">
        <f t="shared" si="124"/>
        <v/>
      </c>
      <c r="T1195" s="39" t="str">
        <f t="shared" si="121"/>
        <v/>
      </c>
      <c r="U1195" s="178" t="str">
        <f t="shared" si="120"/>
        <v/>
      </c>
      <c r="X1195">
        <f t="shared" si="119"/>
        <v>0</v>
      </c>
    </row>
    <row r="1196" spans="1:24" ht="15.75">
      <c r="A1196" s="109"/>
      <c r="B1196" s="173"/>
      <c r="C1196" s="8"/>
      <c r="D1196" s="55" t="e">
        <f>VLOOKUP(C1196,#REF!,2,FALSE)</f>
        <v>#REF!</v>
      </c>
      <c r="E1196" s="172" t="str">
        <f>IFERROR(VLOOKUP(C1196,[1]MASTER!C:F,4,FALSE),"")</f>
        <v/>
      </c>
      <c r="F1196" s="172" t="str">
        <f>IFERROR(VLOOKUP(C1196,[1]MASTER!C:F,3,FALSE),"")</f>
        <v/>
      </c>
      <c r="G1196" s="175" t="str">
        <f>IFERROR(LOOKUP(C1196,[1]MASTER!C:C,[1]MASTER!B:B),"")</f>
        <v/>
      </c>
      <c r="H1196" s="176" t="str">
        <f>IFERROR(VLOOKUP(C1196,[1]MASTER!C:G,5,FALSE),"")</f>
        <v/>
      </c>
      <c r="I1196" s="182"/>
      <c r="J1196" s="184"/>
      <c r="K1196" s="185"/>
      <c r="L1196" s="186" t="str">
        <f>IFERROR(VLOOKUP(C1196,'[1]MASTERLIST- LABOURS'!$B$1:$F$65536,6,FALSE),"")</f>
        <v/>
      </c>
      <c r="M1196" s="186"/>
      <c r="N1196" s="186"/>
      <c r="O1196" s="12"/>
      <c r="P1196" s="12"/>
      <c r="Q1196" s="13">
        <f t="shared" si="123"/>
        <v>0</v>
      </c>
      <c r="R1196" s="13">
        <f t="shared" si="122"/>
        <v>0</v>
      </c>
      <c r="S1196" s="7" t="str">
        <f t="shared" si="124"/>
        <v/>
      </c>
      <c r="T1196" s="39" t="str">
        <f t="shared" si="121"/>
        <v/>
      </c>
      <c r="U1196" s="178" t="str">
        <f t="shared" si="120"/>
        <v/>
      </c>
      <c r="X1196">
        <f t="shared" si="119"/>
        <v>0</v>
      </c>
    </row>
    <row r="1197" spans="1:24" ht="15.75">
      <c r="A1197" s="52"/>
      <c r="B1197" s="173"/>
      <c r="C1197" s="8"/>
      <c r="D1197" s="55" t="e">
        <f>VLOOKUP(C1197,#REF!,2,FALSE)</f>
        <v>#REF!</v>
      </c>
      <c r="E1197" s="172" t="str">
        <f>IFERROR(VLOOKUP(C1197,[1]MASTER!C:F,4,FALSE),"")</f>
        <v/>
      </c>
      <c r="F1197" s="172" t="str">
        <f>IFERROR(VLOOKUP(C1197,[1]MASTER!C:F,3,FALSE),"")</f>
        <v/>
      </c>
      <c r="G1197" s="175" t="str">
        <f>IFERROR(LOOKUP(C1197,[1]MASTER!C:C,[1]MASTER!B:B),"")</f>
        <v/>
      </c>
      <c r="H1197" s="176" t="str">
        <f>IFERROR(VLOOKUP(C1197,[1]MASTER!C:G,5,FALSE),"")</f>
        <v/>
      </c>
      <c r="I1197" s="182"/>
      <c r="J1197" s="184"/>
      <c r="K1197" s="185"/>
      <c r="L1197" s="186" t="str">
        <f>IFERROR(VLOOKUP(C1197,'[1]MASTERLIST- LABOURS'!$B$1:$F$65536,6,FALSE),"")</f>
        <v/>
      </c>
      <c r="M1197" s="186"/>
      <c r="N1197" s="186"/>
      <c r="O1197" s="12"/>
      <c r="P1197" s="12"/>
      <c r="Q1197" s="13">
        <f t="shared" si="123"/>
        <v>0</v>
      </c>
      <c r="R1197" s="13">
        <f t="shared" si="122"/>
        <v>0</v>
      </c>
      <c r="S1197" s="7" t="str">
        <f t="shared" si="124"/>
        <v/>
      </c>
      <c r="T1197" s="39" t="str">
        <f t="shared" si="121"/>
        <v/>
      </c>
      <c r="U1197" s="178" t="str">
        <f t="shared" si="120"/>
        <v/>
      </c>
      <c r="X1197">
        <f t="shared" si="119"/>
        <v>0</v>
      </c>
    </row>
    <row r="1198" spans="1:24" ht="15.75">
      <c r="A1198" s="109"/>
      <c r="B1198" s="173"/>
      <c r="C1198" s="8"/>
      <c r="D1198" s="55" t="e">
        <f>VLOOKUP(C1198,#REF!,2,FALSE)</f>
        <v>#REF!</v>
      </c>
      <c r="E1198" s="172" t="str">
        <f>IFERROR(VLOOKUP(C1198,[1]MASTER!C:F,4,FALSE),"")</f>
        <v/>
      </c>
      <c r="F1198" s="172" t="str">
        <f>IFERROR(VLOOKUP(C1198,[1]MASTER!C:F,3,FALSE),"")</f>
        <v/>
      </c>
      <c r="G1198" s="175" t="str">
        <f>IFERROR(LOOKUP(C1198,[1]MASTER!C:C,[1]MASTER!B:B),"")</f>
        <v/>
      </c>
      <c r="H1198" s="176" t="str">
        <f>IFERROR(VLOOKUP(C1198,[1]MASTER!C:G,5,FALSE),"")</f>
        <v/>
      </c>
      <c r="I1198" s="182"/>
      <c r="J1198" s="184"/>
      <c r="K1198" s="185"/>
      <c r="L1198" s="186" t="str">
        <f>IFERROR(VLOOKUP(C1198,'[1]MASTERLIST- LABOURS'!$B$1:$F$65536,6,FALSE),"")</f>
        <v/>
      </c>
      <c r="M1198" s="186"/>
      <c r="N1198" s="186"/>
      <c r="O1198" s="12"/>
      <c r="P1198" s="12"/>
      <c r="Q1198" s="13">
        <f t="shared" si="123"/>
        <v>0</v>
      </c>
      <c r="R1198" s="13">
        <f t="shared" si="122"/>
        <v>0</v>
      </c>
      <c r="S1198" s="7" t="str">
        <f t="shared" si="124"/>
        <v/>
      </c>
      <c r="T1198" s="39" t="str">
        <f t="shared" si="121"/>
        <v/>
      </c>
      <c r="U1198" s="178" t="str">
        <f t="shared" si="120"/>
        <v/>
      </c>
      <c r="X1198">
        <f t="shared" si="119"/>
        <v>0</v>
      </c>
    </row>
    <row r="1199" spans="1:24" ht="15.75">
      <c r="A1199" s="52"/>
      <c r="B1199" s="173"/>
      <c r="C1199" s="8"/>
      <c r="D1199" s="55" t="e">
        <f>VLOOKUP(C1199,#REF!,2,FALSE)</f>
        <v>#REF!</v>
      </c>
      <c r="E1199" s="172" t="str">
        <f>IFERROR(VLOOKUP(C1199,[1]MASTER!C:F,4,FALSE),"")</f>
        <v/>
      </c>
      <c r="F1199" s="172" t="str">
        <f>IFERROR(VLOOKUP(C1199,[1]MASTER!C:F,3,FALSE),"")</f>
        <v/>
      </c>
      <c r="G1199" s="175" t="str">
        <f>IFERROR(LOOKUP(C1199,[1]MASTER!C:C,[1]MASTER!B:B),"")</f>
        <v/>
      </c>
      <c r="H1199" s="176" t="str">
        <f>IFERROR(VLOOKUP(C1199,[1]MASTER!C:G,5,FALSE),"")</f>
        <v/>
      </c>
      <c r="I1199" s="182"/>
      <c r="J1199" s="184"/>
      <c r="K1199" s="185"/>
      <c r="L1199" s="186" t="str">
        <f>IFERROR(VLOOKUP(C1199,'[1]MASTERLIST- LABOURS'!$B$1:$F$65536,6,FALSE),"")</f>
        <v/>
      </c>
      <c r="M1199" s="186"/>
      <c r="N1199" s="186"/>
      <c r="O1199" s="12"/>
      <c r="P1199" s="12"/>
      <c r="Q1199" s="13">
        <f t="shared" si="123"/>
        <v>0</v>
      </c>
      <c r="R1199" s="13">
        <f t="shared" si="122"/>
        <v>0</v>
      </c>
      <c r="S1199" s="7" t="str">
        <f t="shared" si="124"/>
        <v/>
      </c>
      <c r="T1199" s="39" t="str">
        <f t="shared" si="121"/>
        <v/>
      </c>
      <c r="U1199" s="178" t="str">
        <f t="shared" si="120"/>
        <v/>
      </c>
      <c r="X1199">
        <f t="shared" si="119"/>
        <v>0</v>
      </c>
    </row>
    <row r="1200" spans="1:24" ht="15.75">
      <c r="A1200" s="109"/>
      <c r="B1200" s="173"/>
      <c r="C1200" s="8"/>
      <c r="D1200" s="55" t="e">
        <f>VLOOKUP(C1200,#REF!,2,FALSE)</f>
        <v>#REF!</v>
      </c>
      <c r="E1200" s="172" t="str">
        <f>IFERROR(VLOOKUP(C1200,[1]MASTER!C:F,4,FALSE),"")</f>
        <v/>
      </c>
      <c r="F1200" s="172" t="str">
        <f>IFERROR(VLOOKUP(C1200,[1]MASTER!C:F,3,FALSE),"")</f>
        <v/>
      </c>
      <c r="G1200" s="175" t="str">
        <f>IFERROR(LOOKUP(C1200,[1]MASTER!C:C,[1]MASTER!B:B),"")</f>
        <v/>
      </c>
      <c r="H1200" s="176" t="str">
        <f>IFERROR(VLOOKUP(C1200,[1]MASTER!C:G,5,FALSE),"")</f>
        <v/>
      </c>
      <c r="I1200" s="182"/>
      <c r="J1200" s="184"/>
      <c r="K1200" s="185"/>
      <c r="L1200" s="186" t="str">
        <f>IFERROR(VLOOKUP(C1200,'[1]MASTERLIST- LABOURS'!$B$1:$F$65536,6,FALSE),"")</f>
        <v/>
      </c>
      <c r="M1200" s="186"/>
      <c r="N1200" s="186"/>
      <c r="O1200" s="12"/>
      <c r="P1200" s="12"/>
      <c r="Q1200" s="13">
        <f t="shared" si="123"/>
        <v>0</v>
      </c>
      <c r="R1200" s="13">
        <f t="shared" si="122"/>
        <v>0</v>
      </c>
      <c r="S1200" s="7" t="str">
        <f t="shared" si="124"/>
        <v/>
      </c>
      <c r="T1200" s="39" t="str">
        <f t="shared" si="121"/>
        <v/>
      </c>
      <c r="U1200" s="178" t="str">
        <f t="shared" si="120"/>
        <v/>
      </c>
      <c r="X1200">
        <f t="shared" si="119"/>
        <v>0</v>
      </c>
    </row>
    <row r="1201" spans="1:24" ht="15.75">
      <c r="A1201" s="52"/>
      <c r="B1201" s="173"/>
      <c r="C1201" s="8"/>
      <c r="D1201" s="55" t="e">
        <f>VLOOKUP(C1201,#REF!,2,FALSE)</f>
        <v>#REF!</v>
      </c>
      <c r="E1201" s="172" t="str">
        <f>IFERROR(VLOOKUP(C1201,[1]MASTER!C:F,4,FALSE),"")</f>
        <v/>
      </c>
      <c r="F1201" s="172" t="str">
        <f>IFERROR(VLOOKUP(C1201,[1]MASTER!C:F,3,FALSE),"")</f>
        <v/>
      </c>
      <c r="G1201" s="175" t="str">
        <f>IFERROR(LOOKUP(C1201,[1]MASTER!C:C,[1]MASTER!B:B),"")</f>
        <v/>
      </c>
      <c r="H1201" s="176" t="str">
        <f>IFERROR(VLOOKUP(C1201,[1]MASTER!C:G,5,FALSE),"")</f>
        <v/>
      </c>
      <c r="I1201" s="182"/>
      <c r="J1201" s="184"/>
      <c r="K1201" s="185"/>
      <c r="L1201" s="186" t="str">
        <f>IFERROR(VLOOKUP(C1201,'[1]MASTERLIST- LABOURS'!$B$1:$F$65536,6,FALSE),"")</f>
        <v/>
      </c>
      <c r="M1201" s="186"/>
      <c r="N1201" s="186"/>
      <c r="O1201" s="12"/>
      <c r="P1201" s="12"/>
      <c r="Q1201" s="13">
        <f t="shared" si="123"/>
        <v>0</v>
      </c>
      <c r="R1201" s="13">
        <f t="shared" si="122"/>
        <v>0</v>
      </c>
      <c r="S1201" s="7" t="str">
        <f t="shared" si="124"/>
        <v/>
      </c>
      <c r="T1201" s="39" t="str">
        <f t="shared" si="121"/>
        <v/>
      </c>
      <c r="U1201" s="178" t="str">
        <f t="shared" si="120"/>
        <v/>
      </c>
      <c r="X1201">
        <f t="shared" si="119"/>
        <v>0</v>
      </c>
    </row>
    <row r="1202" spans="1:24" ht="15.75">
      <c r="A1202" s="109"/>
      <c r="B1202" s="173"/>
      <c r="C1202" s="8"/>
      <c r="D1202" s="55" t="e">
        <f>VLOOKUP(C1202,#REF!,2,FALSE)</f>
        <v>#REF!</v>
      </c>
      <c r="E1202" s="172" t="str">
        <f>IFERROR(VLOOKUP(C1202,[1]MASTER!C:F,4,FALSE),"")</f>
        <v/>
      </c>
      <c r="F1202" s="172" t="str">
        <f>IFERROR(VLOOKUP(C1202,[1]MASTER!C:F,3,FALSE),"")</f>
        <v/>
      </c>
      <c r="G1202" s="175" t="str">
        <f>IFERROR(LOOKUP(C1202,[1]MASTER!C:C,[1]MASTER!B:B),"")</f>
        <v/>
      </c>
      <c r="H1202" s="176" t="str">
        <f>IFERROR(VLOOKUP(C1202,[1]MASTER!C:G,5,FALSE),"")</f>
        <v/>
      </c>
      <c r="I1202" s="182"/>
      <c r="J1202" s="184"/>
      <c r="K1202" s="185"/>
      <c r="L1202" s="186" t="str">
        <f>IFERROR(VLOOKUP(C1202,'[1]MASTERLIST- LABOURS'!$B$1:$F$65536,6,FALSE),"")</f>
        <v/>
      </c>
      <c r="M1202" s="186"/>
      <c r="N1202" s="186"/>
      <c r="O1202" s="12"/>
      <c r="P1202" s="12"/>
      <c r="Q1202" s="13">
        <f t="shared" si="123"/>
        <v>0</v>
      </c>
      <c r="R1202" s="13">
        <f t="shared" si="122"/>
        <v>0</v>
      </c>
      <c r="S1202" s="7" t="str">
        <f t="shared" si="124"/>
        <v/>
      </c>
      <c r="T1202" s="39" t="str">
        <f t="shared" si="121"/>
        <v/>
      </c>
      <c r="U1202" s="178" t="str">
        <f t="shared" si="120"/>
        <v/>
      </c>
      <c r="X1202">
        <f t="shared" si="119"/>
        <v>0</v>
      </c>
    </row>
    <row r="1203" spans="1:24" ht="15.75">
      <c r="A1203" s="52"/>
      <c r="B1203" s="173"/>
      <c r="C1203" s="8"/>
      <c r="D1203" s="55" t="e">
        <f>VLOOKUP(C1203,#REF!,2,FALSE)</f>
        <v>#REF!</v>
      </c>
      <c r="E1203" s="172" t="str">
        <f>IFERROR(VLOOKUP(C1203,[1]MASTER!C:F,4,FALSE),"")</f>
        <v/>
      </c>
      <c r="F1203" s="172" t="str">
        <f>IFERROR(VLOOKUP(C1203,[1]MASTER!C:F,3,FALSE),"")</f>
        <v/>
      </c>
      <c r="G1203" s="175" t="str">
        <f>IFERROR(LOOKUP(C1203,[1]MASTER!C:C,[1]MASTER!B:B),"")</f>
        <v/>
      </c>
      <c r="H1203" s="176" t="str">
        <f>IFERROR(VLOOKUP(C1203,[1]MASTER!C:G,5,FALSE),"")</f>
        <v/>
      </c>
      <c r="I1203" s="182"/>
      <c r="J1203" s="184"/>
      <c r="K1203" s="185"/>
      <c r="L1203" s="186" t="str">
        <f>IFERROR(VLOOKUP(C1203,'[1]MASTERLIST- LABOURS'!$B$1:$F$65536,6,FALSE),"")</f>
        <v/>
      </c>
      <c r="M1203" s="186"/>
      <c r="N1203" s="186"/>
      <c r="O1203" s="12"/>
      <c r="P1203" s="12"/>
      <c r="Q1203" s="13">
        <f t="shared" si="123"/>
        <v>0</v>
      </c>
      <c r="R1203" s="13">
        <f t="shared" si="122"/>
        <v>0</v>
      </c>
      <c r="S1203" s="7" t="str">
        <f t="shared" si="124"/>
        <v/>
      </c>
      <c r="T1203" s="39" t="str">
        <f t="shared" si="121"/>
        <v/>
      </c>
      <c r="U1203" s="178" t="str">
        <f t="shared" si="120"/>
        <v/>
      </c>
      <c r="X1203">
        <f t="shared" si="119"/>
        <v>0</v>
      </c>
    </row>
    <row r="1204" spans="1:24" ht="15.75">
      <c r="A1204" s="109"/>
      <c r="B1204" s="173"/>
      <c r="C1204" s="8"/>
      <c r="D1204" s="55" t="e">
        <f>VLOOKUP(C1204,#REF!,2,FALSE)</f>
        <v>#REF!</v>
      </c>
      <c r="E1204" s="172" t="str">
        <f>IFERROR(VLOOKUP(C1204,[1]MASTER!C:F,4,FALSE),"")</f>
        <v/>
      </c>
      <c r="F1204" s="172" t="str">
        <f>IFERROR(VLOOKUP(C1204,[1]MASTER!C:F,3,FALSE),"")</f>
        <v/>
      </c>
      <c r="G1204" s="175" t="str">
        <f>IFERROR(LOOKUP(C1204,[1]MASTER!C:C,[1]MASTER!B:B),"")</f>
        <v/>
      </c>
      <c r="H1204" s="176" t="str">
        <f>IFERROR(VLOOKUP(C1204,[1]MASTER!C:G,5,FALSE),"")</f>
        <v/>
      </c>
      <c r="I1204" s="182"/>
      <c r="J1204" s="184"/>
      <c r="K1204" s="185"/>
      <c r="L1204" s="186" t="str">
        <f>IFERROR(VLOOKUP(C1204,'[1]MASTERLIST- LABOURS'!$B$1:$F$65536,6,FALSE),"")</f>
        <v/>
      </c>
      <c r="M1204" s="186"/>
      <c r="N1204" s="186"/>
      <c r="O1204" s="12"/>
      <c r="P1204" s="12"/>
      <c r="Q1204" s="13">
        <f t="shared" si="123"/>
        <v>0</v>
      </c>
      <c r="R1204" s="13">
        <f t="shared" si="122"/>
        <v>0</v>
      </c>
      <c r="S1204" s="7" t="str">
        <f t="shared" si="124"/>
        <v/>
      </c>
      <c r="T1204" s="39" t="str">
        <f t="shared" si="121"/>
        <v/>
      </c>
      <c r="U1204" s="178" t="str">
        <f t="shared" si="120"/>
        <v/>
      </c>
    </row>
    <row r="1205" spans="1:24" ht="15.75">
      <c r="A1205" s="52"/>
      <c r="B1205" s="173"/>
      <c r="C1205" s="8"/>
      <c r="D1205" s="55" t="e">
        <f>VLOOKUP(C1205,#REF!,2,FALSE)</f>
        <v>#REF!</v>
      </c>
      <c r="E1205" s="172" t="str">
        <f>IFERROR(VLOOKUP(C1205,[1]MASTER!C:F,4,FALSE),"")</f>
        <v/>
      </c>
      <c r="F1205" s="172" t="str">
        <f>IFERROR(VLOOKUP(C1205,[1]MASTER!C:F,3,FALSE),"")</f>
        <v/>
      </c>
      <c r="G1205" s="175" t="str">
        <f>IFERROR(LOOKUP(C1205,[1]MASTER!C:C,[1]MASTER!B:B),"")</f>
        <v/>
      </c>
      <c r="H1205" s="176" t="str">
        <f>IFERROR(VLOOKUP(C1205,[1]MASTER!C:G,5,FALSE),"")</f>
        <v/>
      </c>
      <c r="I1205" s="182"/>
      <c r="J1205" s="184"/>
      <c r="K1205" s="185"/>
      <c r="L1205" s="186" t="str">
        <f>IFERROR(VLOOKUP(C1205,'[1]MASTERLIST- LABOURS'!$B$1:$F$65536,6,FALSE),"")</f>
        <v/>
      </c>
      <c r="M1205" s="186"/>
      <c r="N1205" s="186"/>
      <c r="O1205" s="12"/>
      <c r="P1205" s="12"/>
      <c r="Q1205" s="13">
        <f t="shared" si="123"/>
        <v>0</v>
      </c>
      <c r="R1205" s="13">
        <f t="shared" si="122"/>
        <v>0</v>
      </c>
      <c r="S1205" s="7" t="str">
        <f t="shared" si="124"/>
        <v/>
      </c>
      <c r="T1205" s="39" t="str">
        <f t="shared" si="121"/>
        <v/>
      </c>
      <c r="U1205" s="178" t="str">
        <f t="shared" si="120"/>
        <v/>
      </c>
    </row>
    <row r="1206" spans="1:24" ht="15.75">
      <c r="A1206" s="109"/>
      <c r="B1206" s="173"/>
      <c r="C1206" s="8"/>
      <c r="D1206" s="55" t="e">
        <f>VLOOKUP(C1206,#REF!,2,FALSE)</f>
        <v>#REF!</v>
      </c>
      <c r="E1206" s="172" t="str">
        <f>IFERROR(VLOOKUP(C1206,[1]MASTER!C:F,4,FALSE),"")</f>
        <v/>
      </c>
      <c r="F1206" s="172" t="str">
        <f>IFERROR(VLOOKUP(C1206,[1]MASTER!C:F,3,FALSE),"")</f>
        <v/>
      </c>
      <c r="G1206" s="175" t="str">
        <f>IFERROR(LOOKUP(C1206,[1]MASTER!C:C,[1]MASTER!B:B),"")</f>
        <v/>
      </c>
      <c r="H1206" s="176" t="str">
        <f>IFERROR(VLOOKUP(C1206,[1]MASTER!C:G,5,FALSE),"")</f>
        <v/>
      </c>
      <c r="I1206" s="182"/>
      <c r="J1206" s="184"/>
      <c r="K1206" s="185"/>
      <c r="L1206" s="186" t="str">
        <f>IFERROR(VLOOKUP(C1206,'[1]MASTERLIST- LABOURS'!$B$1:$F$65536,6,FALSE),"")</f>
        <v/>
      </c>
      <c r="M1206" s="186"/>
      <c r="N1206" s="186"/>
      <c r="O1206" s="12"/>
      <c r="P1206" s="12"/>
      <c r="Q1206" s="13">
        <f t="shared" si="123"/>
        <v>0</v>
      </c>
      <c r="R1206" s="13">
        <f t="shared" si="122"/>
        <v>0</v>
      </c>
      <c r="S1206" s="7" t="str">
        <f t="shared" si="124"/>
        <v/>
      </c>
      <c r="T1206" s="39" t="str">
        <f t="shared" si="121"/>
        <v/>
      </c>
      <c r="U1206" s="178" t="str">
        <f t="shared" si="120"/>
        <v/>
      </c>
    </row>
    <row r="1207" spans="1:24" ht="15.75">
      <c r="A1207" s="52"/>
      <c r="B1207" s="173"/>
      <c r="C1207" s="8"/>
      <c r="D1207" s="55" t="e">
        <f>VLOOKUP(C1207,#REF!,2,FALSE)</f>
        <v>#REF!</v>
      </c>
      <c r="E1207" s="172" t="str">
        <f>IFERROR(VLOOKUP(C1207,[1]MASTER!C:F,4,FALSE),"")</f>
        <v/>
      </c>
      <c r="F1207" s="172" t="str">
        <f>IFERROR(VLOOKUP(C1207,[1]MASTER!C:F,3,FALSE),"")</f>
        <v/>
      </c>
      <c r="G1207" s="175" t="str">
        <f>IFERROR(LOOKUP(C1207,[1]MASTER!C:C,[1]MASTER!B:B),"")</f>
        <v/>
      </c>
      <c r="H1207" s="176" t="str">
        <f>IFERROR(VLOOKUP(C1207,[1]MASTER!C:G,5,FALSE),"")</f>
        <v/>
      </c>
      <c r="I1207" s="182"/>
      <c r="J1207" s="184"/>
      <c r="K1207" s="185"/>
      <c r="L1207" s="186" t="str">
        <f>IFERROR(VLOOKUP(C1207,'[1]MASTERLIST- LABOURS'!$B$1:$F$65536,6,FALSE),"")</f>
        <v/>
      </c>
      <c r="M1207" s="186"/>
      <c r="N1207" s="186"/>
      <c r="O1207" s="12"/>
      <c r="P1207" s="12"/>
      <c r="Q1207" s="13">
        <f t="shared" si="123"/>
        <v>0</v>
      </c>
      <c r="R1207" s="13">
        <f t="shared" si="122"/>
        <v>0</v>
      </c>
      <c r="S1207" s="7" t="str">
        <f t="shared" si="124"/>
        <v/>
      </c>
      <c r="T1207" s="39" t="str">
        <f t="shared" si="121"/>
        <v/>
      </c>
      <c r="U1207" s="178" t="str">
        <f t="shared" si="120"/>
        <v/>
      </c>
    </row>
    <row r="1208" spans="1:24" ht="15.75">
      <c r="A1208" s="109"/>
      <c r="B1208" s="173"/>
      <c r="C1208" s="8"/>
      <c r="D1208" s="55" t="e">
        <f>VLOOKUP(C1208,#REF!,2,FALSE)</f>
        <v>#REF!</v>
      </c>
      <c r="E1208" s="172" t="str">
        <f>IFERROR(VLOOKUP(C1208,[1]MASTER!C:F,4,FALSE),"")</f>
        <v/>
      </c>
      <c r="F1208" s="172" t="str">
        <f>IFERROR(VLOOKUP(C1208,[1]MASTER!C:F,3,FALSE),"")</f>
        <v/>
      </c>
      <c r="G1208" s="175" t="str">
        <f>IFERROR(LOOKUP(C1208,[1]MASTER!C:C,[1]MASTER!B:B),"")</f>
        <v/>
      </c>
      <c r="H1208" s="176" t="str">
        <f>IFERROR(VLOOKUP(C1208,[1]MASTER!C:G,5,FALSE),"")</f>
        <v/>
      </c>
      <c r="I1208" s="182"/>
      <c r="J1208" s="184"/>
      <c r="K1208" s="185"/>
      <c r="L1208" s="186" t="str">
        <f>IFERROR(VLOOKUP(C1208,'[1]MASTERLIST- LABOURS'!$B$1:$F$65536,6,FALSE),"")</f>
        <v/>
      </c>
      <c r="M1208" s="186"/>
      <c r="N1208" s="186"/>
      <c r="O1208" s="12"/>
      <c r="P1208" s="12"/>
      <c r="Q1208" s="13">
        <f t="shared" si="123"/>
        <v>0</v>
      </c>
      <c r="R1208" s="13">
        <f t="shared" si="122"/>
        <v>0</v>
      </c>
      <c r="S1208" s="7" t="str">
        <f t="shared" si="124"/>
        <v/>
      </c>
      <c r="T1208" s="39" t="str">
        <f t="shared" si="121"/>
        <v/>
      </c>
      <c r="U1208" s="178" t="str">
        <f t="shared" si="120"/>
        <v/>
      </c>
    </row>
    <row r="1209" spans="1:24" ht="15.75">
      <c r="A1209" s="52"/>
      <c r="B1209" s="173"/>
      <c r="C1209" s="8"/>
      <c r="D1209" s="55" t="e">
        <f>VLOOKUP(C1209,#REF!,2,FALSE)</f>
        <v>#REF!</v>
      </c>
      <c r="E1209" s="172" t="str">
        <f>IFERROR(VLOOKUP(C1209,[1]MASTER!C:F,4,FALSE),"")</f>
        <v/>
      </c>
      <c r="F1209" s="172" t="str">
        <f>IFERROR(VLOOKUP(C1209,[1]MASTER!C:F,3,FALSE),"")</f>
        <v/>
      </c>
      <c r="G1209" s="175" t="str">
        <f>IFERROR(LOOKUP(C1209,[1]MASTER!C:C,[1]MASTER!B:B),"")</f>
        <v/>
      </c>
      <c r="H1209" s="176" t="str">
        <f>IFERROR(VLOOKUP(C1209,[1]MASTER!C:G,5,FALSE),"")</f>
        <v/>
      </c>
      <c r="I1209" s="182"/>
      <c r="J1209" s="184"/>
      <c r="K1209" s="185"/>
      <c r="L1209" s="186" t="str">
        <f>IFERROR(VLOOKUP(C1209,'[1]MASTERLIST- LABOURS'!$B$1:$F$65536,6,FALSE),"")</f>
        <v/>
      </c>
      <c r="M1209" s="186"/>
      <c r="N1209" s="186"/>
      <c r="O1209" s="12"/>
      <c r="P1209" s="12"/>
      <c r="Q1209" s="13">
        <f t="shared" si="123"/>
        <v>0</v>
      </c>
      <c r="R1209" s="13">
        <f t="shared" si="122"/>
        <v>0</v>
      </c>
      <c r="S1209" s="7" t="str">
        <f t="shared" si="124"/>
        <v/>
      </c>
      <c r="T1209" s="39" t="str">
        <f t="shared" si="121"/>
        <v/>
      </c>
      <c r="U1209" s="178" t="str">
        <f t="shared" si="120"/>
        <v/>
      </c>
    </row>
    <row r="1210" spans="1:24" ht="15.75">
      <c r="A1210" s="109"/>
      <c r="B1210" s="173"/>
      <c r="C1210" s="8"/>
      <c r="D1210" s="55" t="e">
        <f>VLOOKUP(C1210,#REF!,2,FALSE)</f>
        <v>#REF!</v>
      </c>
      <c r="E1210" s="172" t="str">
        <f>IFERROR(VLOOKUP(C1210,[1]MASTER!C:F,4,FALSE),"")</f>
        <v/>
      </c>
      <c r="F1210" s="172" t="str">
        <f>IFERROR(VLOOKUP(C1210,[1]MASTER!C:F,3,FALSE),"")</f>
        <v/>
      </c>
      <c r="G1210" s="175" t="str">
        <f>IFERROR(LOOKUP(C1210,[1]MASTER!C:C,[1]MASTER!B:B),"")</f>
        <v/>
      </c>
      <c r="H1210" s="176" t="str">
        <f>IFERROR(VLOOKUP(C1210,[1]MASTER!C:G,5,FALSE),"")</f>
        <v/>
      </c>
      <c r="I1210" s="182"/>
      <c r="J1210" s="184"/>
      <c r="K1210" s="185"/>
      <c r="L1210" s="186" t="str">
        <f>IFERROR(VLOOKUP(C1210,'[1]MASTERLIST- LABOURS'!$B$1:$F$65536,6,FALSE),"")</f>
        <v/>
      </c>
      <c r="M1210" s="186"/>
      <c r="N1210" s="186"/>
      <c r="O1210" s="12"/>
      <c r="P1210" s="12"/>
      <c r="Q1210" s="13">
        <f t="shared" si="123"/>
        <v>0</v>
      </c>
      <c r="R1210" s="13">
        <f t="shared" si="122"/>
        <v>0</v>
      </c>
      <c r="S1210" s="7" t="str">
        <f t="shared" si="124"/>
        <v/>
      </c>
      <c r="T1210" s="39" t="str">
        <f t="shared" si="121"/>
        <v/>
      </c>
      <c r="U1210" s="178" t="str">
        <f t="shared" si="120"/>
        <v/>
      </c>
    </row>
    <row r="1211" spans="1:24" ht="15.75">
      <c r="A1211" s="52"/>
      <c r="B1211" s="173"/>
      <c r="C1211" s="8"/>
      <c r="D1211" s="55" t="e">
        <f>VLOOKUP(C1211,#REF!,2,FALSE)</f>
        <v>#REF!</v>
      </c>
      <c r="E1211" s="172" t="str">
        <f>IFERROR(VLOOKUP(C1211,[1]MASTER!C:F,4,FALSE),"")</f>
        <v/>
      </c>
      <c r="F1211" s="172" t="str">
        <f>IFERROR(VLOOKUP(C1211,[1]MASTER!C:F,3,FALSE),"")</f>
        <v/>
      </c>
      <c r="G1211" s="175" t="str">
        <f>IFERROR(LOOKUP(C1211,[1]MASTER!C:C,[1]MASTER!B:B),"")</f>
        <v/>
      </c>
      <c r="H1211" s="176" t="str">
        <f>IFERROR(VLOOKUP(C1211,[1]MASTER!C:G,5,FALSE),"")</f>
        <v/>
      </c>
      <c r="I1211" s="182"/>
      <c r="J1211" s="184"/>
      <c r="K1211" s="185"/>
      <c r="L1211" s="186" t="str">
        <f>IFERROR(VLOOKUP(C1211,'[1]MASTERLIST- LABOURS'!$B$1:$F$65536,6,FALSE),"")</f>
        <v/>
      </c>
      <c r="M1211" s="186"/>
      <c r="N1211" s="186"/>
      <c r="O1211" s="12"/>
      <c r="P1211" s="12"/>
      <c r="Q1211" s="13">
        <f t="shared" si="123"/>
        <v>0</v>
      </c>
      <c r="R1211" s="13">
        <f t="shared" si="122"/>
        <v>0</v>
      </c>
      <c r="S1211" s="7" t="str">
        <f t="shared" si="124"/>
        <v/>
      </c>
      <c r="T1211" s="39" t="str">
        <f t="shared" si="121"/>
        <v/>
      </c>
      <c r="U1211" s="178" t="str">
        <f t="shared" si="120"/>
        <v/>
      </c>
    </row>
    <row r="1212" spans="1:24" ht="15.75">
      <c r="A1212" s="109"/>
      <c r="B1212" s="173"/>
      <c r="C1212" s="8"/>
      <c r="D1212" s="55" t="e">
        <f>VLOOKUP(C1212,#REF!,2,FALSE)</f>
        <v>#REF!</v>
      </c>
      <c r="E1212" s="172" t="str">
        <f>IFERROR(VLOOKUP(C1212,[1]MASTER!C:F,4,FALSE),"")</f>
        <v/>
      </c>
      <c r="F1212" s="172" t="str">
        <f>IFERROR(VLOOKUP(C1212,[1]MASTER!C:F,3,FALSE),"")</f>
        <v/>
      </c>
      <c r="G1212" s="175" t="str">
        <f>IFERROR(LOOKUP(C1212,[1]MASTER!C:C,[1]MASTER!B:B),"")</f>
        <v/>
      </c>
      <c r="H1212" s="176" t="str">
        <f>IFERROR(VLOOKUP(C1212,[1]MASTER!C:G,5,FALSE),"")</f>
        <v/>
      </c>
      <c r="I1212" s="182"/>
      <c r="J1212" s="184"/>
      <c r="K1212" s="185"/>
      <c r="L1212" s="186" t="str">
        <f>IFERROR(VLOOKUP(C1212,'[1]MASTERLIST- LABOURS'!$B$1:$F$65536,6,FALSE),"")</f>
        <v/>
      </c>
      <c r="M1212" s="186"/>
      <c r="N1212" s="186"/>
      <c r="O1212" s="12"/>
      <c r="P1212" s="12"/>
      <c r="Q1212" s="13">
        <f t="shared" si="123"/>
        <v>0</v>
      </c>
      <c r="R1212" s="13">
        <f t="shared" si="122"/>
        <v>0</v>
      </c>
      <c r="S1212" s="7" t="str">
        <f t="shared" si="124"/>
        <v/>
      </c>
      <c r="T1212" s="39" t="str">
        <f t="shared" si="121"/>
        <v/>
      </c>
      <c r="U1212" s="178" t="str">
        <f t="shared" si="120"/>
        <v/>
      </c>
    </row>
    <row r="1213" spans="1:24" ht="15.75">
      <c r="A1213" s="52"/>
      <c r="B1213" s="173"/>
      <c r="C1213" s="8"/>
      <c r="D1213" s="55" t="e">
        <f>VLOOKUP(C1213,#REF!,2,FALSE)</f>
        <v>#REF!</v>
      </c>
      <c r="E1213" s="172" t="str">
        <f>IFERROR(VLOOKUP(C1213,[1]MASTER!C:F,4,FALSE),"")</f>
        <v/>
      </c>
      <c r="F1213" s="172" t="str">
        <f>IFERROR(VLOOKUP(C1213,[1]MASTER!C:F,3,FALSE),"")</f>
        <v/>
      </c>
      <c r="G1213" s="175" t="str">
        <f>IFERROR(LOOKUP(C1213,[1]MASTER!C:C,[1]MASTER!B:B),"")</f>
        <v/>
      </c>
      <c r="H1213" s="176" t="str">
        <f>IFERROR(VLOOKUP(C1213,[1]MASTER!C:G,5,FALSE),"")</f>
        <v/>
      </c>
      <c r="I1213" s="182"/>
      <c r="J1213" s="184"/>
      <c r="K1213" s="185"/>
      <c r="L1213" s="186" t="str">
        <f>IFERROR(VLOOKUP(C1213,'[1]MASTERLIST- LABOURS'!$B$1:$F$65536,6,FALSE),"")</f>
        <v/>
      </c>
      <c r="M1213" s="186"/>
      <c r="N1213" s="186"/>
      <c r="O1213" s="12"/>
      <c r="P1213" s="12"/>
      <c r="Q1213" s="13">
        <f t="shared" si="123"/>
        <v>0</v>
      </c>
      <c r="R1213" s="13">
        <f t="shared" si="122"/>
        <v>0</v>
      </c>
      <c r="S1213" s="7" t="str">
        <f t="shared" si="124"/>
        <v/>
      </c>
      <c r="T1213" s="39" t="str">
        <f t="shared" si="121"/>
        <v/>
      </c>
      <c r="U1213" s="178" t="str">
        <f t="shared" ref="U1213:U1276" si="125">IFERROR(ROUND(T1213:T1213,-1),"")</f>
        <v/>
      </c>
    </row>
    <row r="1214" spans="1:24" ht="15.75">
      <c r="A1214" s="109"/>
      <c r="B1214" s="173"/>
      <c r="C1214" s="8"/>
      <c r="D1214" s="55" t="e">
        <f>VLOOKUP(C1214,#REF!,2,FALSE)</f>
        <v>#REF!</v>
      </c>
      <c r="E1214" s="172" t="str">
        <f>IFERROR(VLOOKUP(C1214,[1]MASTER!C:F,4,FALSE),"")</f>
        <v/>
      </c>
      <c r="F1214" s="172" t="str">
        <f>IFERROR(VLOOKUP(C1214,[1]MASTER!C:F,3,FALSE),"")</f>
        <v/>
      </c>
      <c r="G1214" s="175" t="str">
        <f>IFERROR(LOOKUP(C1214,[1]MASTER!C:C,[1]MASTER!B:B),"")</f>
        <v/>
      </c>
      <c r="H1214" s="176" t="str">
        <f>IFERROR(VLOOKUP(C1214,[1]MASTER!C:G,5,FALSE),"")</f>
        <v/>
      </c>
      <c r="I1214" s="182"/>
      <c r="J1214" s="184"/>
      <c r="K1214" s="185"/>
      <c r="L1214" s="186" t="str">
        <f>IFERROR(VLOOKUP(C1214,'[1]MASTERLIST- LABOURS'!$B$1:$F$65536,6,FALSE),"")</f>
        <v/>
      </c>
      <c r="M1214" s="186"/>
      <c r="N1214" s="186"/>
      <c r="O1214" s="12"/>
      <c r="P1214" s="12"/>
      <c r="Q1214" s="13">
        <f t="shared" si="123"/>
        <v>0</v>
      </c>
      <c r="R1214" s="13">
        <f t="shared" si="122"/>
        <v>0</v>
      </c>
      <c r="S1214" s="7" t="str">
        <f t="shared" si="124"/>
        <v/>
      </c>
      <c r="T1214" s="39" t="str">
        <f t="shared" ref="T1214:T1277" si="126">IFERROR(L1214*S1214/365,"")</f>
        <v/>
      </c>
      <c r="U1214" s="178" t="str">
        <f t="shared" si="125"/>
        <v/>
      </c>
    </row>
    <row r="1215" spans="1:24" ht="15.75">
      <c r="A1215" s="52"/>
      <c r="B1215" s="173"/>
      <c r="C1215" s="8"/>
      <c r="D1215" s="55" t="e">
        <f>VLOOKUP(C1215,#REF!,2,FALSE)</f>
        <v>#REF!</v>
      </c>
      <c r="E1215" s="172" t="str">
        <f>IFERROR(VLOOKUP(C1215,[1]MASTER!C:F,4,FALSE),"")</f>
        <v/>
      </c>
      <c r="F1215" s="172" t="str">
        <f>IFERROR(VLOOKUP(C1215,[1]MASTER!C:F,3,FALSE),"")</f>
        <v/>
      </c>
      <c r="G1215" s="175" t="str">
        <f>IFERROR(LOOKUP(C1215,[1]MASTER!C:C,[1]MASTER!B:B),"")</f>
        <v/>
      </c>
      <c r="H1215" s="176" t="str">
        <f>IFERROR(VLOOKUP(C1215,[1]MASTER!C:G,5,FALSE),"")</f>
        <v/>
      </c>
      <c r="I1215" s="182"/>
      <c r="J1215" s="184"/>
      <c r="K1215" s="185"/>
      <c r="L1215" s="186" t="str">
        <f>IFERROR(VLOOKUP(C1215,'[1]MASTERLIST- LABOURS'!$B$1:$F$65536,6,FALSE),"")</f>
        <v/>
      </c>
      <c r="M1215" s="186"/>
      <c r="N1215" s="186"/>
      <c r="O1215" s="12"/>
      <c r="P1215" s="12"/>
      <c r="Q1215" s="13">
        <f t="shared" si="123"/>
        <v>0</v>
      </c>
      <c r="R1215" s="13">
        <f t="shared" si="122"/>
        <v>0</v>
      </c>
      <c r="S1215" s="7" t="str">
        <f t="shared" si="124"/>
        <v/>
      </c>
      <c r="T1215" s="39" t="str">
        <f t="shared" si="126"/>
        <v/>
      </c>
      <c r="U1215" s="178" t="str">
        <f t="shared" si="125"/>
        <v/>
      </c>
    </row>
    <row r="1216" spans="1:24" ht="15.75">
      <c r="A1216" s="109"/>
      <c r="B1216" s="173"/>
      <c r="C1216" s="8"/>
      <c r="D1216" s="55" t="e">
        <f>VLOOKUP(C1216,#REF!,2,FALSE)</f>
        <v>#REF!</v>
      </c>
      <c r="E1216" s="172" t="str">
        <f>IFERROR(VLOOKUP(C1216,[1]MASTER!C:F,4,FALSE),"")</f>
        <v/>
      </c>
      <c r="F1216" s="172" t="str">
        <f>IFERROR(VLOOKUP(C1216,[1]MASTER!C:F,3,FALSE),"")</f>
        <v/>
      </c>
      <c r="G1216" s="175" t="str">
        <f>IFERROR(LOOKUP(C1216,[1]MASTER!C:C,[1]MASTER!B:B),"")</f>
        <v/>
      </c>
      <c r="H1216" s="176" t="str">
        <f>IFERROR(VLOOKUP(C1216,[1]MASTER!C:G,5,FALSE),"")</f>
        <v/>
      </c>
      <c r="I1216" s="182"/>
      <c r="J1216" s="184"/>
      <c r="K1216" s="185"/>
      <c r="L1216" s="186" t="str">
        <f>IFERROR(VLOOKUP(C1216,'[1]MASTERLIST- LABOURS'!$B$1:$F$65536,6,FALSE),"")</f>
        <v/>
      </c>
      <c r="M1216" s="186"/>
      <c r="N1216" s="186"/>
      <c r="O1216" s="12"/>
      <c r="P1216" s="12"/>
      <c r="Q1216" s="13">
        <f t="shared" si="123"/>
        <v>0</v>
      </c>
      <c r="R1216" s="13">
        <f t="shared" si="122"/>
        <v>0</v>
      </c>
      <c r="S1216" s="7" t="str">
        <f t="shared" si="124"/>
        <v/>
      </c>
      <c r="T1216" s="39" t="str">
        <f t="shared" si="126"/>
        <v/>
      </c>
      <c r="U1216" s="178" t="str">
        <f t="shared" si="125"/>
        <v/>
      </c>
    </row>
    <row r="1217" spans="1:21" ht="15.75">
      <c r="A1217" s="52"/>
      <c r="B1217" s="173"/>
      <c r="C1217" s="8"/>
      <c r="D1217" s="55" t="e">
        <f>VLOOKUP(C1217,#REF!,2,FALSE)</f>
        <v>#REF!</v>
      </c>
      <c r="E1217" s="172" t="str">
        <f>IFERROR(VLOOKUP(C1217,[1]MASTER!C:F,4,FALSE),"")</f>
        <v/>
      </c>
      <c r="F1217" s="172" t="str">
        <f>IFERROR(VLOOKUP(C1217,[1]MASTER!C:F,3,FALSE),"")</f>
        <v/>
      </c>
      <c r="G1217" s="175" t="str">
        <f>IFERROR(LOOKUP(C1217,[1]MASTER!C:C,[1]MASTER!B:B),"")</f>
        <v/>
      </c>
      <c r="H1217" s="176" t="str">
        <f>IFERROR(VLOOKUP(C1217,[1]MASTER!C:G,5,FALSE),"")</f>
        <v/>
      </c>
      <c r="I1217" s="182"/>
      <c r="J1217" s="184"/>
      <c r="K1217" s="185"/>
      <c r="L1217" s="186" t="str">
        <f>IFERROR(VLOOKUP(C1217,'[1]MASTERLIST- LABOURS'!$B$1:$F$65536,6,FALSE),"")</f>
        <v/>
      </c>
      <c r="M1217" s="186"/>
      <c r="N1217" s="186"/>
      <c r="O1217" s="12"/>
      <c r="P1217" s="12"/>
      <c r="Q1217" s="13">
        <f t="shared" si="123"/>
        <v>0</v>
      </c>
      <c r="R1217" s="13">
        <f t="shared" si="122"/>
        <v>0</v>
      </c>
      <c r="S1217" s="7" t="str">
        <f t="shared" si="124"/>
        <v/>
      </c>
      <c r="T1217" s="39" t="str">
        <f t="shared" si="126"/>
        <v/>
      </c>
      <c r="U1217" s="178" t="str">
        <f t="shared" si="125"/>
        <v/>
      </c>
    </row>
    <row r="1218" spans="1:21" ht="15.75">
      <c r="A1218" s="109"/>
      <c r="B1218" s="173"/>
      <c r="C1218" s="8"/>
      <c r="D1218" s="55" t="e">
        <f>VLOOKUP(C1218,#REF!,2,FALSE)</f>
        <v>#REF!</v>
      </c>
      <c r="E1218" s="172" t="str">
        <f>IFERROR(VLOOKUP(C1218,[1]MASTER!C:F,4,FALSE),"")</f>
        <v/>
      </c>
      <c r="F1218" s="172" t="str">
        <f>IFERROR(VLOOKUP(C1218,[1]MASTER!C:F,3,FALSE),"")</f>
        <v/>
      </c>
      <c r="G1218" s="175" t="str">
        <f>IFERROR(LOOKUP(C1218,[1]MASTER!C:C,[1]MASTER!B:B),"")</f>
        <v/>
      </c>
      <c r="H1218" s="176" t="str">
        <f>IFERROR(VLOOKUP(C1218,[1]MASTER!C:G,5,FALSE),"")</f>
        <v/>
      </c>
      <c r="I1218" s="182"/>
      <c r="J1218" s="184"/>
      <c r="K1218" s="185"/>
      <c r="L1218" s="186" t="str">
        <f>IFERROR(VLOOKUP(C1218,'[1]MASTERLIST- LABOURS'!$B$1:$F$65536,6,FALSE),"")</f>
        <v/>
      </c>
      <c r="M1218" s="186"/>
      <c r="N1218" s="186"/>
      <c r="O1218" s="12"/>
      <c r="P1218" s="12"/>
      <c r="Q1218" s="13">
        <f t="shared" si="123"/>
        <v>0</v>
      </c>
      <c r="R1218" s="13">
        <f t="shared" si="122"/>
        <v>0</v>
      </c>
      <c r="S1218" s="7" t="str">
        <f t="shared" si="124"/>
        <v/>
      </c>
      <c r="T1218" s="39" t="str">
        <f t="shared" si="126"/>
        <v/>
      </c>
      <c r="U1218" s="178" t="str">
        <f t="shared" si="125"/>
        <v/>
      </c>
    </row>
    <row r="1219" spans="1:21" ht="15.75">
      <c r="A1219" s="52"/>
      <c r="B1219" s="173"/>
      <c r="C1219" s="8"/>
      <c r="D1219" s="55" t="e">
        <f>VLOOKUP(C1219,#REF!,2,FALSE)</f>
        <v>#REF!</v>
      </c>
      <c r="E1219" s="172" t="str">
        <f>IFERROR(VLOOKUP(C1219,[1]MASTER!C:F,4,FALSE),"")</f>
        <v/>
      </c>
      <c r="F1219" s="172" t="str">
        <f>IFERROR(VLOOKUP(C1219,[1]MASTER!C:F,3,FALSE),"")</f>
        <v/>
      </c>
      <c r="G1219" s="175" t="str">
        <f>IFERROR(LOOKUP(C1219,[1]MASTER!C:C,[1]MASTER!B:B),"")</f>
        <v/>
      </c>
      <c r="H1219" s="176" t="str">
        <f>IFERROR(VLOOKUP(C1219,[1]MASTER!C:G,5,FALSE),"")</f>
        <v/>
      </c>
      <c r="I1219" s="182"/>
      <c r="J1219" s="184"/>
      <c r="K1219" s="185"/>
      <c r="L1219" s="186" t="str">
        <f>IFERROR(VLOOKUP(C1219,'[1]MASTERLIST- LABOURS'!$B$1:$F$65536,6,FALSE),"")</f>
        <v/>
      </c>
      <c r="M1219" s="186"/>
      <c r="N1219" s="186"/>
      <c r="O1219" s="12"/>
      <c r="P1219" s="12"/>
      <c r="Q1219" s="13">
        <f t="shared" si="123"/>
        <v>0</v>
      </c>
      <c r="R1219" s="13">
        <f t="shared" si="122"/>
        <v>0</v>
      </c>
      <c r="S1219" s="7" t="str">
        <f t="shared" si="124"/>
        <v/>
      </c>
      <c r="T1219" s="39" t="str">
        <f t="shared" si="126"/>
        <v/>
      </c>
      <c r="U1219" s="178" t="str">
        <f t="shared" si="125"/>
        <v/>
      </c>
    </row>
    <row r="1220" spans="1:21" ht="15.75">
      <c r="A1220" s="109"/>
      <c r="B1220" s="173"/>
      <c r="C1220" s="8"/>
      <c r="D1220" s="55" t="e">
        <f>VLOOKUP(C1220,#REF!,2,FALSE)</f>
        <v>#REF!</v>
      </c>
      <c r="E1220" s="172" t="str">
        <f>IFERROR(VLOOKUP(C1220,[1]MASTER!C:F,4,FALSE),"")</f>
        <v/>
      </c>
      <c r="F1220" s="172" t="str">
        <f>IFERROR(VLOOKUP(C1220,[1]MASTER!C:F,3,FALSE),"")</f>
        <v/>
      </c>
      <c r="G1220" s="175" t="str">
        <f>IFERROR(LOOKUP(C1220,[1]MASTER!C:C,[1]MASTER!B:B),"")</f>
        <v/>
      </c>
      <c r="H1220" s="176" t="str">
        <f>IFERROR(VLOOKUP(C1220,[1]MASTER!C:G,5,FALSE),"")</f>
        <v/>
      </c>
      <c r="I1220" s="182"/>
      <c r="J1220" s="184"/>
      <c r="K1220" s="185"/>
      <c r="L1220" s="186" t="str">
        <f>IFERROR(VLOOKUP(C1220,'[1]MASTERLIST- LABOURS'!$B$1:$F$65536,6,FALSE),"")</f>
        <v/>
      </c>
      <c r="M1220" s="186"/>
      <c r="N1220" s="186"/>
      <c r="O1220" s="12"/>
      <c r="P1220" s="12"/>
      <c r="Q1220" s="13">
        <f t="shared" si="123"/>
        <v>0</v>
      </c>
      <c r="R1220" s="13">
        <f t="shared" si="122"/>
        <v>0</v>
      </c>
      <c r="S1220" s="7" t="str">
        <f t="shared" si="124"/>
        <v/>
      </c>
      <c r="T1220" s="39" t="str">
        <f t="shared" si="126"/>
        <v/>
      </c>
      <c r="U1220" s="178" t="str">
        <f t="shared" si="125"/>
        <v/>
      </c>
    </row>
    <row r="1221" spans="1:21" ht="15.75">
      <c r="A1221" s="52"/>
      <c r="B1221" s="173"/>
      <c r="C1221" s="8"/>
      <c r="D1221" s="55" t="e">
        <f>VLOOKUP(C1221,#REF!,2,FALSE)</f>
        <v>#REF!</v>
      </c>
      <c r="E1221" s="172" t="str">
        <f>IFERROR(VLOOKUP(C1221,[1]MASTER!C:F,4,FALSE),"")</f>
        <v/>
      </c>
      <c r="F1221" s="172" t="str">
        <f>IFERROR(VLOOKUP(C1221,[1]MASTER!C:F,3,FALSE),"")</f>
        <v/>
      </c>
      <c r="G1221" s="175" t="str">
        <f>IFERROR(LOOKUP(C1221,[1]MASTER!C:C,[1]MASTER!B:B),"")</f>
        <v/>
      </c>
      <c r="H1221" s="176" t="str">
        <f>IFERROR(VLOOKUP(C1221,[1]MASTER!C:G,5,FALSE),"")</f>
        <v/>
      </c>
      <c r="I1221" s="182"/>
      <c r="J1221" s="184"/>
      <c r="K1221" s="185"/>
      <c r="L1221" s="186" t="str">
        <f>IFERROR(VLOOKUP(C1221,'[1]MASTERLIST- LABOURS'!$B$1:$F$65536,6,FALSE),"")</f>
        <v/>
      </c>
      <c r="M1221" s="186"/>
      <c r="N1221" s="186"/>
      <c r="O1221" s="12"/>
      <c r="P1221" s="12"/>
      <c r="Q1221" s="13">
        <f t="shared" si="123"/>
        <v>0</v>
      </c>
      <c r="R1221" s="13">
        <f t="shared" si="122"/>
        <v>0</v>
      </c>
      <c r="S1221" s="7" t="str">
        <f t="shared" si="124"/>
        <v/>
      </c>
      <c r="T1221" s="39" t="str">
        <f t="shared" si="126"/>
        <v/>
      </c>
      <c r="U1221" s="178" t="str">
        <f t="shared" si="125"/>
        <v/>
      </c>
    </row>
    <row r="1222" spans="1:21" ht="15.75">
      <c r="A1222" s="109"/>
      <c r="B1222" s="173"/>
      <c r="C1222" s="8"/>
      <c r="D1222" s="55" t="e">
        <f>VLOOKUP(C1222,#REF!,2,FALSE)</f>
        <v>#REF!</v>
      </c>
      <c r="E1222" s="172" t="str">
        <f>IFERROR(VLOOKUP(C1222,[1]MASTER!C:F,4,FALSE),"")</f>
        <v/>
      </c>
      <c r="F1222" s="172" t="str">
        <f>IFERROR(VLOOKUP(C1222,[1]MASTER!C:F,3,FALSE),"")</f>
        <v/>
      </c>
      <c r="G1222" s="175" t="str">
        <f>IFERROR(LOOKUP(C1222,[1]MASTER!C:C,[1]MASTER!B:B),"")</f>
        <v/>
      </c>
      <c r="H1222" s="176" t="str">
        <f>IFERROR(VLOOKUP(C1222,[1]MASTER!C:G,5,FALSE),"")</f>
        <v/>
      </c>
      <c r="I1222" s="182"/>
      <c r="J1222" s="184"/>
      <c r="K1222" s="185"/>
      <c r="L1222" s="186" t="str">
        <f>IFERROR(VLOOKUP(C1222,'[1]MASTERLIST- LABOURS'!$B$1:$F$65536,6,FALSE),"")</f>
        <v/>
      </c>
      <c r="M1222" s="186"/>
      <c r="N1222" s="186"/>
      <c r="O1222" s="12"/>
      <c r="P1222" s="12"/>
      <c r="Q1222" s="13">
        <f t="shared" si="123"/>
        <v>0</v>
      </c>
      <c r="R1222" s="13">
        <f t="shared" si="122"/>
        <v>0</v>
      </c>
      <c r="S1222" s="7" t="str">
        <f t="shared" si="124"/>
        <v/>
      </c>
      <c r="T1222" s="39" t="str">
        <f t="shared" si="126"/>
        <v/>
      </c>
      <c r="U1222" s="178" t="str">
        <f t="shared" si="125"/>
        <v/>
      </c>
    </row>
    <row r="1223" spans="1:21" ht="15.75">
      <c r="A1223" s="52"/>
      <c r="B1223" s="173"/>
      <c r="C1223" s="8"/>
      <c r="D1223" s="55" t="e">
        <f>VLOOKUP(C1223,#REF!,2,FALSE)</f>
        <v>#REF!</v>
      </c>
      <c r="E1223" s="172" t="str">
        <f>IFERROR(VLOOKUP(C1223,[1]MASTER!C:F,4,FALSE),"")</f>
        <v/>
      </c>
      <c r="F1223" s="172" t="str">
        <f>IFERROR(VLOOKUP(C1223,[1]MASTER!C:F,3,FALSE),"")</f>
        <v/>
      </c>
      <c r="G1223" s="175" t="str">
        <f>IFERROR(LOOKUP(C1223,[1]MASTER!C:C,[1]MASTER!B:B),"")</f>
        <v/>
      </c>
      <c r="H1223" s="176" t="str">
        <f>IFERROR(VLOOKUP(C1223,[1]MASTER!C:G,5,FALSE),"")</f>
        <v/>
      </c>
      <c r="I1223" s="182"/>
      <c r="J1223" s="184"/>
      <c r="K1223" s="185"/>
      <c r="L1223" s="186" t="str">
        <f>IFERROR(VLOOKUP(C1223,'[1]MASTERLIST- LABOURS'!$B$1:$F$65536,6,FALSE),"")</f>
        <v/>
      </c>
      <c r="M1223" s="186"/>
      <c r="N1223" s="186"/>
      <c r="O1223" s="12"/>
      <c r="P1223" s="12"/>
      <c r="Q1223" s="13">
        <f t="shared" si="123"/>
        <v>0</v>
      </c>
      <c r="R1223" s="13">
        <f t="shared" si="122"/>
        <v>0</v>
      </c>
      <c r="S1223" s="7" t="str">
        <f t="shared" si="124"/>
        <v/>
      </c>
      <c r="T1223" s="39" t="str">
        <f t="shared" si="126"/>
        <v/>
      </c>
      <c r="U1223" s="178" t="str">
        <f t="shared" si="125"/>
        <v/>
      </c>
    </row>
    <row r="1224" spans="1:21" ht="15.75">
      <c r="A1224" s="109"/>
      <c r="B1224" s="173"/>
      <c r="C1224" s="8"/>
      <c r="D1224" s="55" t="e">
        <f>VLOOKUP(C1224,#REF!,2,FALSE)</f>
        <v>#REF!</v>
      </c>
      <c r="E1224" s="172" t="str">
        <f>IFERROR(VLOOKUP(C1224,[1]MASTER!C:F,4,FALSE),"")</f>
        <v/>
      </c>
      <c r="F1224" s="172" t="str">
        <f>IFERROR(VLOOKUP(C1224,[1]MASTER!C:F,3,FALSE),"")</f>
        <v/>
      </c>
      <c r="G1224" s="175" t="str">
        <f>IFERROR(LOOKUP(C1224,[1]MASTER!C:C,[1]MASTER!B:B),"")</f>
        <v/>
      </c>
      <c r="H1224" s="176" t="str">
        <f>IFERROR(VLOOKUP(C1224,[1]MASTER!C:G,5,FALSE),"")</f>
        <v/>
      </c>
      <c r="I1224" s="182"/>
      <c r="J1224" s="184"/>
      <c r="K1224" s="185"/>
      <c r="L1224" s="186" t="str">
        <f>IFERROR(VLOOKUP(C1224,'[1]MASTERLIST- LABOURS'!$B$1:$F$65536,6,FALSE),"")</f>
        <v/>
      </c>
      <c r="M1224" s="186"/>
      <c r="N1224" s="186"/>
      <c r="O1224" s="12"/>
      <c r="P1224" s="12"/>
      <c r="Q1224" s="13">
        <f t="shared" si="123"/>
        <v>0</v>
      </c>
      <c r="R1224" s="13">
        <f t="shared" si="122"/>
        <v>0</v>
      </c>
      <c r="S1224" s="7" t="str">
        <f t="shared" si="124"/>
        <v/>
      </c>
      <c r="T1224" s="39" t="str">
        <f t="shared" si="126"/>
        <v/>
      </c>
      <c r="U1224" s="178" t="str">
        <f t="shared" si="125"/>
        <v/>
      </c>
    </row>
    <row r="1225" spans="1:21" ht="15.75">
      <c r="A1225" s="52"/>
      <c r="B1225" s="173"/>
      <c r="C1225" s="8"/>
      <c r="D1225" s="55" t="e">
        <f>VLOOKUP(C1225,#REF!,2,FALSE)</f>
        <v>#REF!</v>
      </c>
      <c r="E1225" s="172" t="str">
        <f>IFERROR(VLOOKUP(C1225,[1]MASTER!C:F,4,FALSE),"")</f>
        <v/>
      </c>
      <c r="F1225" s="172" t="str">
        <f>IFERROR(VLOOKUP(C1225,[1]MASTER!C:F,3,FALSE),"")</f>
        <v/>
      </c>
      <c r="G1225" s="175" t="str">
        <f>IFERROR(LOOKUP(C1225,[1]MASTER!C:C,[1]MASTER!B:B),"")</f>
        <v/>
      </c>
      <c r="H1225" s="176" t="str">
        <f>IFERROR(VLOOKUP(C1225,[1]MASTER!C:G,5,FALSE),"")</f>
        <v/>
      </c>
      <c r="I1225" s="182"/>
      <c r="J1225" s="184"/>
      <c r="K1225" s="185"/>
      <c r="L1225" s="186" t="str">
        <f>IFERROR(VLOOKUP(C1225,'[1]MASTERLIST- LABOURS'!$B$1:$F$65536,6,FALSE),"")</f>
        <v/>
      </c>
      <c r="M1225" s="186"/>
      <c r="N1225" s="186"/>
      <c r="O1225" s="12"/>
      <c r="P1225" s="12"/>
      <c r="Q1225" s="13">
        <f t="shared" si="123"/>
        <v>0</v>
      </c>
      <c r="R1225" s="13">
        <f t="shared" si="122"/>
        <v>0</v>
      </c>
      <c r="S1225" s="7" t="str">
        <f t="shared" si="124"/>
        <v/>
      </c>
      <c r="T1225" s="39" t="str">
        <f t="shared" si="126"/>
        <v/>
      </c>
      <c r="U1225" s="178" t="str">
        <f t="shared" si="125"/>
        <v/>
      </c>
    </row>
    <row r="1226" spans="1:21" ht="15.75">
      <c r="A1226" s="109"/>
      <c r="B1226" s="173"/>
      <c r="C1226" s="8"/>
      <c r="D1226" s="55" t="e">
        <f>VLOOKUP(C1226,#REF!,2,FALSE)</f>
        <v>#REF!</v>
      </c>
      <c r="E1226" s="172" t="str">
        <f>IFERROR(VLOOKUP(C1226,[1]MASTER!C:F,4,FALSE),"")</f>
        <v/>
      </c>
      <c r="F1226" s="172" t="str">
        <f>IFERROR(VLOOKUP(C1226,[1]MASTER!C:F,3,FALSE),"")</f>
        <v/>
      </c>
      <c r="G1226" s="175" t="str">
        <f>IFERROR(LOOKUP(C1226,[1]MASTER!C:C,[1]MASTER!B:B),"")</f>
        <v/>
      </c>
      <c r="H1226" s="176" t="str">
        <f>IFERROR(VLOOKUP(C1226,[1]MASTER!C:G,5,FALSE),"")</f>
        <v/>
      </c>
      <c r="I1226" s="182"/>
      <c r="J1226" s="184"/>
      <c r="K1226" s="185"/>
      <c r="L1226" s="186" t="str">
        <f>IFERROR(VLOOKUP(C1226,'[1]MASTERLIST- LABOURS'!$B$1:$F$65536,6,FALSE),"")</f>
        <v/>
      </c>
      <c r="M1226" s="186"/>
      <c r="N1226" s="186"/>
      <c r="O1226" s="12"/>
      <c r="P1226" s="12"/>
      <c r="Q1226" s="13">
        <f t="shared" si="123"/>
        <v>0</v>
      </c>
      <c r="R1226" s="13">
        <f t="shared" si="122"/>
        <v>0</v>
      </c>
      <c r="S1226" s="7" t="str">
        <f t="shared" si="124"/>
        <v/>
      </c>
      <c r="T1226" s="39" t="str">
        <f t="shared" si="126"/>
        <v/>
      </c>
      <c r="U1226" s="178" t="str">
        <f t="shared" si="125"/>
        <v/>
      </c>
    </row>
    <row r="1227" spans="1:21" ht="15.75">
      <c r="A1227" s="52"/>
      <c r="B1227" s="173"/>
      <c r="C1227" s="8"/>
      <c r="D1227" s="55" t="e">
        <f>VLOOKUP(C1227,#REF!,2,FALSE)</f>
        <v>#REF!</v>
      </c>
      <c r="E1227" s="172" t="str">
        <f>IFERROR(VLOOKUP(C1227,[1]MASTER!C:F,4,FALSE),"")</f>
        <v/>
      </c>
      <c r="F1227" s="172" t="str">
        <f>IFERROR(VLOOKUP(C1227,[1]MASTER!C:F,3,FALSE),"")</f>
        <v/>
      </c>
      <c r="G1227" s="175" t="str">
        <f>IFERROR(LOOKUP(C1227,[1]MASTER!C:C,[1]MASTER!B:B),"")</f>
        <v/>
      </c>
      <c r="H1227" s="176" t="str">
        <f>IFERROR(VLOOKUP(C1227,[1]MASTER!C:G,5,FALSE),"")</f>
        <v/>
      </c>
      <c r="I1227" s="182"/>
      <c r="J1227" s="184"/>
      <c r="K1227" s="185"/>
      <c r="L1227" s="186" t="str">
        <f>IFERROR(VLOOKUP(C1227,'[1]MASTERLIST- LABOURS'!$B$1:$F$65536,6,FALSE),"")</f>
        <v/>
      </c>
      <c r="M1227" s="186"/>
      <c r="N1227" s="186"/>
      <c r="O1227" s="12"/>
      <c r="P1227" s="12"/>
      <c r="Q1227" s="13">
        <f t="shared" si="123"/>
        <v>0</v>
      </c>
      <c r="R1227" s="13">
        <f t="shared" si="122"/>
        <v>0</v>
      </c>
      <c r="S1227" s="7" t="str">
        <f t="shared" si="124"/>
        <v/>
      </c>
      <c r="T1227" s="39" t="str">
        <f t="shared" si="126"/>
        <v/>
      </c>
      <c r="U1227" s="178" t="str">
        <f t="shared" si="125"/>
        <v/>
      </c>
    </row>
    <row r="1228" spans="1:21" ht="15.75">
      <c r="A1228" s="109"/>
      <c r="B1228" s="173"/>
      <c r="C1228" s="8"/>
      <c r="D1228" s="55" t="e">
        <f>VLOOKUP(C1228,#REF!,2,FALSE)</f>
        <v>#REF!</v>
      </c>
      <c r="E1228" s="172" t="str">
        <f>IFERROR(VLOOKUP(C1228,[1]MASTER!C:F,4,FALSE),"")</f>
        <v/>
      </c>
      <c r="F1228" s="172" t="str">
        <f>IFERROR(VLOOKUP(C1228,[1]MASTER!C:F,3,FALSE),"")</f>
        <v/>
      </c>
      <c r="G1228" s="175" t="str">
        <f>IFERROR(LOOKUP(C1228,[1]MASTER!C:C,[1]MASTER!B:B),"")</f>
        <v/>
      </c>
      <c r="H1228" s="176" t="str">
        <f>IFERROR(VLOOKUP(C1228,[1]MASTER!C:G,5,FALSE),"")</f>
        <v/>
      </c>
      <c r="I1228" s="182"/>
      <c r="J1228" s="184"/>
      <c r="K1228" s="185"/>
      <c r="L1228" s="186" t="str">
        <f>IFERROR(VLOOKUP(C1228,'[1]MASTERLIST- LABOURS'!$B$1:$F$65536,6,FALSE),"")</f>
        <v/>
      </c>
      <c r="M1228" s="186"/>
      <c r="N1228" s="186"/>
      <c r="O1228" s="12"/>
      <c r="P1228" s="12"/>
      <c r="Q1228" s="13">
        <f t="shared" si="123"/>
        <v>0</v>
      </c>
      <c r="R1228" s="13">
        <f t="shared" si="122"/>
        <v>0</v>
      </c>
      <c r="S1228" s="7" t="str">
        <f t="shared" si="124"/>
        <v/>
      </c>
      <c r="T1228" s="39" t="str">
        <f t="shared" si="126"/>
        <v/>
      </c>
      <c r="U1228" s="178" t="str">
        <f t="shared" si="125"/>
        <v/>
      </c>
    </row>
    <row r="1229" spans="1:21" ht="15.75">
      <c r="A1229" s="52"/>
      <c r="B1229" s="173"/>
      <c r="C1229" s="8"/>
      <c r="D1229" s="55" t="e">
        <f>VLOOKUP(C1229,#REF!,2,FALSE)</f>
        <v>#REF!</v>
      </c>
      <c r="E1229" s="172" t="str">
        <f>IFERROR(VLOOKUP(C1229,[1]MASTER!C:F,4,FALSE),"")</f>
        <v/>
      </c>
      <c r="F1229" s="172" t="str">
        <f>IFERROR(VLOOKUP(C1229,[1]MASTER!C:F,3,FALSE),"")</f>
        <v/>
      </c>
      <c r="G1229" s="175" t="str">
        <f>IFERROR(LOOKUP(C1229,[1]MASTER!C:C,[1]MASTER!B:B),"")</f>
        <v/>
      </c>
      <c r="H1229" s="176" t="str">
        <f>IFERROR(VLOOKUP(C1229,[1]MASTER!C:G,5,FALSE),"")</f>
        <v/>
      </c>
      <c r="I1229" s="182"/>
      <c r="J1229" s="184"/>
      <c r="K1229" s="185"/>
      <c r="L1229" s="186" t="str">
        <f>IFERROR(VLOOKUP(C1229,'[1]MASTERLIST- LABOURS'!$B$1:$F$65536,6,FALSE),"")</f>
        <v/>
      </c>
      <c r="M1229" s="186"/>
      <c r="N1229" s="186"/>
      <c r="O1229" s="12"/>
      <c r="P1229" s="12"/>
      <c r="Q1229" s="13">
        <f t="shared" si="123"/>
        <v>0</v>
      </c>
      <c r="R1229" s="13">
        <f t="shared" si="122"/>
        <v>0</v>
      </c>
      <c r="S1229" s="7" t="str">
        <f t="shared" si="124"/>
        <v/>
      </c>
      <c r="T1229" s="39" t="str">
        <f t="shared" si="126"/>
        <v/>
      </c>
      <c r="U1229" s="178" t="str">
        <f t="shared" si="125"/>
        <v/>
      </c>
    </row>
    <row r="1230" spans="1:21" ht="15.75">
      <c r="A1230" s="109"/>
      <c r="B1230" s="173"/>
      <c r="C1230" s="8"/>
      <c r="D1230" s="55" t="e">
        <f>VLOOKUP(C1230,#REF!,2,FALSE)</f>
        <v>#REF!</v>
      </c>
      <c r="E1230" s="172" t="str">
        <f>IFERROR(VLOOKUP(C1230,[1]MASTER!C:F,4,FALSE),"")</f>
        <v/>
      </c>
      <c r="F1230" s="172" t="str">
        <f>IFERROR(VLOOKUP(C1230,[1]MASTER!C:F,3,FALSE),"")</f>
        <v/>
      </c>
      <c r="G1230" s="175" t="str">
        <f>IFERROR(LOOKUP(C1230,[1]MASTER!C:C,[1]MASTER!B:B),"")</f>
        <v/>
      </c>
      <c r="H1230" s="176" t="str">
        <f>IFERROR(VLOOKUP(C1230,[1]MASTER!C:G,5,FALSE),"")</f>
        <v/>
      </c>
      <c r="I1230" s="182"/>
      <c r="J1230" s="184"/>
      <c r="K1230" s="185"/>
      <c r="L1230" s="186" t="str">
        <f>IFERROR(VLOOKUP(C1230,'[1]MASTERLIST- LABOURS'!$B$1:$F$65536,6,FALSE),"")</f>
        <v/>
      </c>
      <c r="M1230" s="186"/>
      <c r="N1230" s="186"/>
      <c r="O1230" s="12"/>
      <c r="P1230" s="12"/>
      <c r="Q1230" s="13">
        <f t="shared" si="123"/>
        <v>0</v>
      </c>
      <c r="R1230" s="13">
        <f t="shared" ref="R1230:R1293" si="127">IF(Q1230&gt;60,Q1230-60,0)</f>
        <v>0</v>
      </c>
      <c r="S1230" s="7" t="str">
        <f t="shared" si="124"/>
        <v/>
      </c>
      <c r="T1230" s="39" t="str">
        <f t="shared" si="126"/>
        <v/>
      </c>
      <c r="U1230" s="178" t="str">
        <f t="shared" si="125"/>
        <v/>
      </c>
    </row>
    <row r="1231" spans="1:21" ht="15.75">
      <c r="A1231" s="52"/>
      <c r="B1231" s="173"/>
      <c r="C1231" s="8"/>
      <c r="D1231" s="55" t="e">
        <f>VLOOKUP(C1231,#REF!,2,FALSE)</f>
        <v>#REF!</v>
      </c>
      <c r="E1231" s="172" t="str">
        <f>IFERROR(VLOOKUP(C1231,[1]MASTER!C:F,4,FALSE),"")</f>
        <v/>
      </c>
      <c r="F1231" s="172" t="str">
        <f>IFERROR(VLOOKUP(C1231,[1]MASTER!C:F,3,FALSE),"")</f>
        <v/>
      </c>
      <c r="G1231" s="175" t="str">
        <f>IFERROR(LOOKUP(C1231,[1]MASTER!C:C,[1]MASTER!B:B),"")</f>
        <v/>
      </c>
      <c r="H1231" s="176" t="str">
        <f>IFERROR(VLOOKUP(C1231,[1]MASTER!C:G,5,FALSE),"")</f>
        <v/>
      </c>
      <c r="I1231" s="182"/>
      <c r="J1231" s="184"/>
      <c r="K1231" s="185"/>
      <c r="L1231" s="186" t="str">
        <f>IFERROR(VLOOKUP(C1231,'[1]MASTERLIST- LABOURS'!$B$1:$F$65536,6,FALSE),"")</f>
        <v/>
      </c>
      <c r="M1231" s="186"/>
      <c r="N1231" s="186"/>
      <c r="O1231" s="12"/>
      <c r="P1231" s="12"/>
      <c r="Q1231" s="13">
        <f t="shared" si="123"/>
        <v>0</v>
      </c>
      <c r="R1231" s="13">
        <f t="shared" si="127"/>
        <v>0</v>
      </c>
      <c r="S1231" s="7" t="str">
        <f t="shared" si="124"/>
        <v/>
      </c>
      <c r="T1231" s="39" t="str">
        <f t="shared" si="126"/>
        <v/>
      </c>
      <c r="U1231" s="178" t="str">
        <f t="shared" si="125"/>
        <v/>
      </c>
    </row>
    <row r="1232" spans="1:21" ht="15.75">
      <c r="A1232" s="109"/>
      <c r="B1232" s="173"/>
      <c r="C1232" s="8"/>
      <c r="D1232" s="55" t="e">
        <f>VLOOKUP(C1232,#REF!,2,FALSE)</f>
        <v>#REF!</v>
      </c>
      <c r="E1232" s="172" t="str">
        <f>IFERROR(VLOOKUP(C1232,[1]MASTER!C:F,4,FALSE),"")</f>
        <v/>
      </c>
      <c r="F1232" s="172" t="str">
        <f>IFERROR(VLOOKUP(C1232,[1]MASTER!C:F,3,FALSE),"")</f>
        <v/>
      </c>
      <c r="G1232" s="175" t="str">
        <f>IFERROR(LOOKUP(C1232,[1]MASTER!C:C,[1]MASTER!B:B),"")</f>
        <v/>
      </c>
      <c r="H1232" s="176" t="str">
        <f>IFERROR(VLOOKUP(C1232,[1]MASTER!C:G,5,FALSE),"")</f>
        <v/>
      </c>
      <c r="I1232" s="182"/>
      <c r="J1232" s="184"/>
      <c r="K1232" s="185"/>
      <c r="L1232" s="186" t="str">
        <f>IFERROR(VLOOKUP(C1232,'[1]MASTERLIST- LABOURS'!$B$1:$F$65536,6,FALSE),"")</f>
        <v/>
      </c>
      <c r="M1232" s="186"/>
      <c r="N1232" s="186"/>
      <c r="O1232" s="12"/>
      <c r="P1232" s="12"/>
      <c r="Q1232" s="13">
        <f t="shared" si="123"/>
        <v>0</v>
      </c>
      <c r="R1232" s="13">
        <f t="shared" si="127"/>
        <v>0</v>
      </c>
      <c r="S1232" s="7" t="str">
        <f t="shared" si="124"/>
        <v/>
      </c>
      <c r="T1232" s="39" t="str">
        <f t="shared" si="126"/>
        <v/>
      </c>
      <c r="U1232" s="178" t="str">
        <f t="shared" si="125"/>
        <v/>
      </c>
    </row>
    <row r="1233" spans="1:21" ht="15.75">
      <c r="A1233" s="52"/>
      <c r="B1233" s="173"/>
      <c r="C1233" s="8"/>
      <c r="D1233" s="55" t="e">
        <f>VLOOKUP(C1233,#REF!,2,FALSE)</f>
        <v>#REF!</v>
      </c>
      <c r="E1233" s="172" t="str">
        <f>IFERROR(VLOOKUP(C1233,[1]MASTER!C:F,4,FALSE),"")</f>
        <v/>
      </c>
      <c r="F1233" s="172" t="str">
        <f>IFERROR(VLOOKUP(C1233,[1]MASTER!C:F,3,FALSE),"")</f>
        <v/>
      </c>
      <c r="G1233" s="175" t="str">
        <f>IFERROR(LOOKUP(C1233,[1]MASTER!C:C,[1]MASTER!B:B),"")</f>
        <v/>
      </c>
      <c r="H1233" s="176" t="str">
        <f>IFERROR(VLOOKUP(C1233,[1]MASTER!C:G,5,FALSE),"")</f>
        <v/>
      </c>
      <c r="I1233" s="182"/>
      <c r="J1233" s="184"/>
      <c r="K1233" s="185"/>
      <c r="L1233" s="186" t="str">
        <f>IFERROR(VLOOKUP(C1233,'[1]MASTERLIST- LABOURS'!$B$1:$F$65536,6,FALSE),"")</f>
        <v/>
      </c>
      <c r="M1233" s="186"/>
      <c r="N1233" s="186"/>
      <c r="O1233" s="12"/>
      <c r="P1233" s="12"/>
      <c r="Q1233" s="13">
        <f t="shared" si="123"/>
        <v>0</v>
      </c>
      <c r="R1233" s="13">
        <f t="shared" si="127"/>
        <v>0</v>
      </c>
      <c r="S1233" s="7" t="str">
        <f t="shared" si="124"/>
        <v/>
      </c>
      <c r="T1233" s="39" t="str">
        <f t="shared" si="126"/>
        <v/>
      </c>
      <c r="U1233" s="178" t="str">
        <f t="shared" si="125"/>
        <v/>
      </c>
    </row>
    <row r="1234" spans="1:21" ht="15.75">
      <c r="A1234" s="109"/>
      <c r="B1234" s="173"/>
      <c r="C1234" s="8"/>
      <c r="D1234" s="55" t="e">
        <f>VLOOKUP(C1234,#REF!,2,FALSE)</f>
        <v>#REF!</v>
      </c>
      <c r="E1234" s="172" t="str">
        <f>IFERROR(VLOOKUP(C1234,[1]MASTER!C:F,4,FALSE),"")</f>
        <v/>
      </c>
      <c r="F1234" s="172" t="str">
        <f>IFERROR(VLOOKUP(C1234,[1]MASTER!C:F,3,FALSE),"")</f>
        <v/>
      </c>
      <c r="G1234" s="175" t="str">
        <f>IFERROR(LOOKUP(C1234,[1]MASTER!C:C,[1]MASTER!B:B),"")</f>
        <v/>
      </c>
      <c r="H1234" s="176" t="str">
        <f>IFERROR(VLOOKUP(C1234,[1]MASTER!C:G,5,FALSE),"")</f>
        <v/>
      </c>
      <c r="I1234" s="182"/>
      <c r="J1234" s="184"/>
      <c r="K1234" s="185"/>
      <c r="L1234" s="186" t="str">
        <f>IFERROR(VLOOKUP(C1234,'[1]MASTERLIST- LABOURS'!$B$1:$F$65536,6,FALSE),"")</f>
        <v/>
      </c>
      <c r="M1234" s="186"/>
      <c r="N1234" s="186"/>
      <c r="O1234" s="12"/>
      <c r="P1234" s="12"/>
      <c r="Q1234" s="13">
        <f t="shared" si="123"/>
        <v>0</v>
      </c>
      <c r="R1234" s="13">
        <f t="shared" si="127"/>
        <v>0</v>
      </c>
      <c r="S1234" s="7" t="str">
        <f t="shared" si="124"/>
        <v/>
      </c>
      <c r="T1234" s="39" t="str">
        <f t="shared" si="126"/>
        <v/>
      </c>
      <c r="U1234" s="178" t="str">
        <f t="shared" si="125"/>
        <v/>
      </c>
    </row>
    <row r="1235" spans="1:21" ht="15.75">
      <c r="A1235" s="52"/>
      <c r="B1235" s="173"/>
      <c r="C1235" s="8"/>
      <c r="D1235" s="55" t="e">
        <f>VLOOKUP(C1235,#REF!,2,FALSE)</f>
        <v>#REF!</v>
      </c>
      <c r="E1235" s="172" t="str">
        <f>IFERROR(VLOOKUP(C1235,[1]MASTER!C:F,4,FALSE),"")</f>
        <v/>
      </c>
      <c r="F1235" s="172" t="str">
        <f>IFERROR(VLOOKUP(C1235,[1]MASTER!C:F,3,FALSE),"")</f>
        <v/>
      </c>
      <c r="G1235" s="175" t="str">
        <f>IFERROR(LOOKUP(C1235,[1]MASTER!C:C,[1]MASTER!B:B),"")</f>
        <v/>
      </c>
      <c r="H1235" s="176" t="str">
        <f>IFERROR(VLOOKUP(C1235,[1]MASTER!C:G,5,FALSE),"")</f>
        <v/>
      </c>
      <c r="I1235" s="182"/>
      <c r="J1235" s="184"/>
      <c r="K1235" s="185"/>
      <c r="L1235" s="186" t="str">
        <f>IFERROR(VLOOKUP(C1235,'[1]MASTERLIST- LABOURS'!$B$1:$F$65536,6,FALSE),"")</f>
        <v/>
      </c>
      <c r="M1235" s="186"/>
      <c r="N1235" s="186"/>
      <c r="O1235" s="12"/>
      <c r="P1235" s="12"/>
      <c r="Q1235" s="13">
        <f t="shared" si="123"/>
        <v>0</v>
      </c>
      <c r="R1235" s="13">
        <f t="shared" si="127"/>
        <v>0</v>
      </c>
      <c r="S1235" s="7" t="str">
        <f t="shared" si="124"/>
        <v/>
      </c>
      <c r="T1235" s="39" t="str">
        <f t="shared" si="126"/>
        <v/>
      </c>
      <c r="U1235" s="178" t="str">
        <f t="shared" si="125"/>
        <v/>
      </c>
    </row>
    <row r="1236" spans="1:21" ht="15.75">
      <c r="A1236" s="109"/>
      <c r="B1236" s="173"/>
      <c r="C1236" s="8"/>
      <c r="D1236" s="55" t="e">
        <f>VLOOKUP(C1236,#REF!,2,FALSE)</f>
        <v>#REF!</v>
      </c>
      <c r="E1236" s="172" t="str">
        <f>IFERROR(VLOOKUP(C1236,[1]MASTER!C:F,4,FALSE),"")</f>
        <v/>
      </c>
      <c r="F1236" s="172" t="str">
        <f>IFERROR(VLOOKUP(C1236,[1]MASTER!C:F,3,FALSE),"")</f>
        <v/>
      </c>
      <c r="G1236" s="175" t="str">
        <f>IFERROR(LOOKUP(C1236,[1]MASTER!C:C,[1]MASTER!B:B),"")</f>
        <v/>
      </c>
      <c r="H1236" s="176" t="str">
        <f>IFERROR(VLOOKUP(C1236,[1]MASTER!C:G,5,FALSE),"")</f>
        <v/>
      </c>
      <c r="I1236" s="182"/>
      <c r="J1236" s="184"/>
      <c r="K1236" s="185"/>
      <c r="L1236" s="186" t="str">
        <f>IFERROR(VLOOKUP(C1236,'[1]MASTERLIST- LABOURS'!$B$1:$F$65536,6,FALSE),"")</f>
        <v/>
      </c>
      <c r="M1236" s="186"/>
      <c r="N1236" s="186"/>
      <c r="O1236" s="12"/>
      <c r="P1236" s="12"/>
      <c r="Q1236" s="13">
        <f t="shared" si="123"/>
        <v>0</v>
      </c>
      <c r="R1236" s="13">
        <f t="shared" si="127"/>
        <v>0</v>
      </c>
      <c r="S1236" s="7" t="str">
        <f t="shared" si="124"/>
        <v/>
      </c>
      <c r="T1236" s="39" t="str">
        <f t="shared" si="126"/>
        <v/>
      </c>
      <c r="U1236" s="178" t="str">
        <f t="shared" si="125"/>
        <v/>
      </c>
    </row>
    <row r="1237" spans="1:21" ht="15.75">
      <c r="A1237" s="52"/>
      <c r="B1237" s="173"/>
      <c r="C1237" s="8"/>
      <c r="D1237" s="55" t="e">
        <f>VLOOKUP(C1237,#REF!,2,FALSE)</f>
        <v>#REF!</v>
      </c>
      <c r="E1237" s="172" t="str">
        <f>IFERROR(VLOOKUP(C1237,[1]MASTER!C:F,4,FALSE),"")</f>
        <v/>
      </c>
      <c r="F1237" s="172" t="str">
        <f>IFERROR(VLOOKUP(C1237,[1]MASTER!C:F,3,FALSE),"")</f>
        <v/>
      </c>
      <c r="G1237" s="175" t="str">
        <f>IFERROR(LOOKUP(C1237,[1]MASTER!C:C,[1]MASTER!B:B),"")</f>
        <v/>
      </c>
      <c r="H1237" s="176" t="str">
        <f>IFERROR(VLOOKUP(C1237,[1]MASTER!C:G,5,FALSE),"")</f>
        <v/>
      </c>
      <c r="I1237" s="182"/>
      <c r="J1237" s="184"/>
      <c r="K1237" s="185"/>
      <c r="L1237" s="186" t="str">
        <f>IFERROR(VLOOKUP(C1237,'[1]MASTERLIST- LABOURS'!$B$1:$F$65536,6,FALSE),"")</f>
        <v/>
      </c>
      <c r="M1237" s="186"/>
      <c r="N1237" s="186"/>
      <c r="O1237" s="12"/>
      <c r="P1237" s="12"/>
      <c r="Q1237" s="13">
        <f t="shared" si="123"/>
        <v>0</v>
      </c>
      <c r="R1237" s="13">
        <f t="shared" si="127"/>
        <v>0</v>
      </c>
      <c r="S1237" s="7" t="str">
        <f t="shared" si="124"/>
        <v/>
      </c>
      <c r="T1237" s="39" t="str">
        <f t="shared" si="126"/>
        <v/>
      </c>
      <c r="U1237" s="178" t="str">
        <f t="shared" si="125"/>
        <v/>
      </c>
    </row>
    <row r="1238" spans="1:21" ht="15.75">
      <c r="A1238" s="109"/>
      <c r="B1238" s="173"/>
      <c r="C1238" s="8"/>
      <c r="D1238" s="55" t="e">
        <f>VLOOKUP(C1238,#REF!,2,FALSE)</f>
        <v>#REF!</v>
      </c>
      <c r="E1238" s="172" t="str">
        <f>IFERROR(VLOOKUP(C1238,[1]MASTER!C:F,4,FALSE),"")</f>
        <v/>
      </c>
      <c r="F1238" s="172" t="str">
        <f>IFERROR(VLOOKUP(C1238,[1]MASTER!C:F,3,FALSE),"")</f>
        <v/>
      </c>
      <c r="G1238" s="175" t="str">
        <f>IFERROR(LOOKUP(C1238,[1]MASTER!C:C,[1]MASTER!B:B),"")</f>
        <v/>
      </c>
      <c r="H1238" s="176" t="str">
        <f>IFERROR(VLOOKUP(C1238,[1]MASTER!C:G,5,FALSE),"")</f>
        <v/>
      </c>
      <c r="I1238" s="182"/>
      <c r="J1238" s="184"/>
      <c r="K1238" s="185"/>
      <c r="L1238" s="186" t="str">
        <f>IFERROR(VLOOKUP(C1238,'[1]MASTERLIST- LABOURS'!$B$1:$F$65536,6,FALSE),"")</f>
        <v/>
      </c>
      <c r="M1238" s="186"/>
      <c r="N1238" s="186"/>
      <c r="O1238" s="12"/>
      <c r="P1238" s="12"/>
      <c r="Q1238" s="13">
        <f t="shared" si="123"/>
        <v>0</v>
      </c>
      <c r="R1238" s="13">
        <f t="shared" si="127"/>
        <v>0</v>
      </c>
      <c r="S1238" s="7" t="str">
        <f t="shared" si="124"/>
        <v/>
      </c>
      <c r="T1238" s="39" t="str">
        <f t="shared" si="126"/>
        <v/>
      </c>
      <c r="U1238" s="178" t="str">
        <f t="shared" si="125"/>
        <v/>
      </c>
    </row>
    <row r="1239" spans="1:21" ht="15.75">
      <c r="A1239" s="52"/>
      <c r="B1239" s="173"/>
      <c r="C1239" s="8"/>
      <c r="D1239" s="55" t="e">
        <f>VLOOKUP(C1239,#REF!,2,FALSE)</f>
        <v>#REF!</v>
      </c>
      <c r="E1239" s="172" t="str">
        <f>IFERROR(VLOOKUP(C1239,[1]MASTER!C:F,4,FALSE),"")</f>
        <v/>
      </c>
      <c r="F1239" s="172" t="str">
        <f>IFERROR(VLOOKUP(C1239,[1]MASTER!C:F,3,FALSE),"")</f>
        <v/>
      </c>
      <c r="G1239" s="175" t="str">
        <f>IFERROR(LOOKUP(C1239,[1]MASTER!C:C,[1]MASTER!B:B),"")</f>
        <v/>
      </c>
      <c r="H1239" s="176" t="str">
        <f>IFERROR(VLOOKUP(C1239,[1]MASTER!C:G,5,FALSE),"")</f>
        <v/>
      </c>
      <c r="I1239" s="182"/>
      <c r="J1239" s="184"/>
      <c r="K1239" s="185"/>
      <c r="L1239" s="186" t="str">
        <f>IFERROR(VLOOKUP(C1239,'[1]MASTERLIST- LABOURS'!$B$1:$F$65536,6,FALSE),"")</f>
        <v/>
      </c>
      <c r="M1239" s="186"/>
      <c r="N1239" s="186"/>
      <c r="O1239" s="12"/>
      <c r="P1239" s="12"/>
      <c r="Q1239" s="13">
        <f t="shared" si="123"/>
        <v>0</v>
      </c>
      <c r="R1239" s="13">
        <f t="shared" si="127"/>
        <v>0</v>
      </c>
      <c r="S1239" s="7" t="str">
        <f t="shared" si="124"/>
        <v/>
      </c>
      <c r="T1239" s="39" t="str">
        <f t="shared" si="126"/>
        <v/>
      </c>
      <c r="U1239" s="178" t="str">
        <f t="shared" si="125"/>
        <v/>
      </c>
    </row>
    <row r="1240" spans="1:21" ht="15.75">
      <c r="A1240" s="109"/>
      <c r="B1240" s="173"/>
      <c r="C1240" s="8"/>
      <c r="D1240" s="55" t="e">
        <f>VLOOKUP(C1240,#REF!,2,FALSE)</f>
        <v>#REF!</v>
      </c>
      <c r="E1240" s="172" t="str">
        <f>IFERROR(VLOOKUP(C1240,[1]MASTER!C:F,4,FALSE),"")</f>
        <v/>
      </c>
      <c r="F1240" s="172" t="str">
        <f>IFERROR(VLOOKUP(C1240,[1]MASTER!C:F,3,FALSE),"")</f>
        <v/>
      </c>
      <c r="G1240" s="175" t="str">
        <f>IFERROR(LOOKUP(C1240,[1]MASTER!C:C,[1]MASTER!B:B),"")</f>
        <v/>
      </c>
      <c r="H1240" s="176" t="str">
        <f>IFERROR(VLOOKUP(C1240,[1]MASTER!C:G,5,FALSE),"")</f>
        <v/>
      </c>
      <c r="I1240" s="182"/>
      <c r="J1240" s="184"/>
      <c r="K1240" s="185"/>
      <c r="L1240" s="186" t="str">
        <f>IFERROR(VLOOKUP(C1240,'[1]MASTERLIST- LABOURS'!$B$1:$F$65536,6,FALSE),"")</f>
        <v/>
      </c>
      <c r="M1240" s="186"/>
      <c r="N1240" s="186"/>
      <c r="O1240" s="12"/>
      <c r="P1240" s="12"/>
      <c r="Q1240" s="13">
        <f t="shared" si="123"/>
        <v>0</v>
      </c>
      <c r="R1240" s="13">
        <f t="shared" si="127"/>
        <v>0</v>
      </c>
      <c r="S1240" s="7" t="str">
        <f t="shared" si="124"/>
        <v/>
      </c>
      <c r="T1240" s="39" t="str">
        <f t="shared" si="126"/>
        <v/>
      </c>
      <c r="U1240" s="178" t="str">
        <f t="shared" si="125"/>
        <v/>
      </c>
    </row>
    <row r="1241" spans="1:21" ht="15.75">
      <c r="A1241" s="52"/>
      <c r="B1241" s="173"/>
      <c r="C1241" s="8"/>
      <c r="D1241" s="55" t="e">
        <f>VLOOKUP(C1241,#REF!,2,FALSE)</f>
        <v>#REF!</v>
      </c>
      <c r="E1241" s="172" t="str">
        <f>IFERROR(VLOOKUP(C1241,[1]MASTER!C:F,4,FALSE),"")</f>
        <v/>
      </c>
      <c r="F1241" s="172" t="str">
        <f>IFERROR(VLOOKUP(C1241,[1]MASTER!C:F,3,FALSE),"")</f>
        <v/>
      </c>
      <c r="G1241" s="175" t="str">
        <f>IFERROR(LOOKUP(C1241,[1]MASTER!C:C,[1]MASTER!B:B),"")</f>
        <v/>
      </c>
      <c r="H1241" s="176" t="str">
        <f>IFERROR(VLOOKUP(C1241,[1]MASTER!C:G,5,FALSE),"")</f>
        <v/>
      </c>
      <c r="I1241" s="182"/>
      <c r="J1241" s="184"/>
      <c r="K1241" s="185"/>
      <c r="L1241" s="186" t="str">
        <f>IFERROR(VLOOKUP(C1241,'[1]MASTERLIST- LABOURS'!$B$1:$F$65536,6,FALSE),"")</f>
        <v/>
      </c>
      <c r="M1241" s="186"/>
      <c r="N1241" s="186"/>
      <c r="O1241" s="12"/>
      <c r="P1241" s="12"/>
      <c r="Q1241" s="13">
        <f t="shared" si="123"/>
        <v>0</v>
      </c>
      <c r="R1241" s="13">
        <f t="shared" si="127"/>
        <v>0</v>
      </c>
      <c r="S1241" s="7" t="str">
        <f t="shared" si="124"/>
        <v/>
      </c>
      <c r="T1241" s="39" t="str">
        <f t="shared" si="126"/>
        <v/>
      </c>
      <c r="U1241" s="178" t="str">
        <f t="shared" si="125"/>
        <v/>
      </c>
    </row>
    <row r="1242" spans="1:21" ht="15.75">
      <c r="A1242" s="109"/>
      <c r="B1242" s="173"/>
      <c r="C1242" s="8"/>
      <c r="D1242" s="55" t="e">
        <f>VLOOKUP(C1242,#REF!,2,FALSE)</f>
        <v>#REF!</v>
      </c>
      <c r="E1242" s="172" t="str">
        <f>IFERROR(VLOOKUP(C1242,[1]MASTER!C:F,4,FALSE),"")</f>
        <v/>
      </c>
      <c r="F1242" s="172" t="str">
        <f>IFERROR(VLOOKUP(C1242,[1]MASTER!C:F,3,FALSE),"")</f>
        <v/>
      </c>
      <c r="G1242" s="175" t="str">
        <f>IFERROR(LOOKUP(C1242,[1]MASTER!C:C,[1]MASTER!B:B),"")</f>
        <v/>
      </c>
      <c r="H1242" s="176" t="str">
        <f>IFERROR(VLOOKUP(C1242,[1]MASTER!C:G,5,FALSE),"")</f>
        <v/>
      </c>
      <c r="I1242" s="182"/>
      <c r="J1242" s="184"/>
      <c r="K1242" s="185"/>
      <c r="L1242" s="186" t="str">
        <f>IFERROR(VLOOKUP(C1242,'[1]MASTERLIST- LABOURS'!$B$1:$F$65536,6,FALSE),"")</f>
        <v/>
      </c>
      <c r="M1242" s="186"/>
      <c r="N1242" s="186"/>
      <c r="O1242" s="12"/>
      <c r="P1242" s="12"/>
      <c r="Q1242" s="13">
        <f t="shared" ref="Q1242:Q1305" si="128">IF(J1242&gt;1,K1242-J1242,0)</f>
        <v>0</v>
      </c>
      <c r="R1242" s="13">
        <f t="shared" si="127"/>
        <v>0</v>
      </c>
      <c r="S1242" s="7" t="str">
        <f t="shared" ref="S1242:S1305" si="129">IFERROR(IF(R1242&gt;0,B1242-G1242-R1242,B1242-G1242),"")</f>
        <v/>
      </c>
      <c r="T1242" s="39" t="str">
        <f t="shared" si="126"/>
        <v/>
      </c>
      <c r="U1242" s="178" t="str">
        <f t="shared" si="125"/>
        <v/>
      </c>
    </row>
    <row r="1243" spans="1:21" ht="15.75">
      <c r="A1243" s="52"/>
      <c r="B1243" s="173"/>
      <c r="C1243" s="8"/>
      <c r="D1243" s="55" t="e">
        <f>VLOOKUP(C1243,#REF!,2,FALSE)</f>
        <v>#REF!</v>
      </c>
      <c r="E1243" s="172" t="str">
        <f>IFERROR(VLOOKUP(C1243,[1]MASTER!C:F,4,FALSE),"")</f>
        <v/>
      </c>
      <c r="F1243" s="172" t="str">
        <f>IFERROR(VLOOKUP(C1243,[1]MASTER!C:F,3,FALSE),"")</f>
        <v/>
      </c>
      <c r="G1243" s="175" t="str">
        <f>IFERROR(LOOKUP(C1243,[1]MASTER!C:C,[1]MASTER!B:B),"")</f>
        <v/>
      </c>
      <c r="H1243" s="176" t="str">
        <f>IFERROR(VLOOKUP(C1243,[1]MASTER!C:G,5,FALSE),"")</f>
        <v/>
      </c>
      <c r="I1243" s="182"/>
      <c r="J1243" s="184"/>
      <c r="K1243" s="185"/>
      <c r="L1243" s="186" t="str">
        <f>IFERROR(VLOOKUP(C1243,'[1]MASTERLIST- LABOURS'!$B$1:$F$65536,6,FALSE),"")</f>
        <v/>
      </c>
      <c r="M1243" s="186"/>
      <c r="N1243" s="186"/>
      <c r="O1243" s="12"/>
      <c r="P1243" s="12"/>
      <c r="Q1243" s="13">
        <f t="shared" si="128"/>
        <v>0</v>
      </c>
      <c r="R1243" s="13">
        <f t="shared" si="127"/>
        <v>0</v>
      </c>
      <c r="S1243" s="7" t="str">
        <f t="shared" si="129"/>
        <v/>
      </c>
      <c r="T1243" s="39" t="str">
        <f t="shared" si="126"/>
        <v/>
      </c>
      <c r="U1243" s="178" t="str">
        <f t="shared" si="125"/>
        <v/>
      </c>
    </row>
    <row r="1244" spans="1:21" ht="15.75">
      <c r="A1244" s="109"/>
      <c r="B1244" s="173"/>
      <c r="C1244" s="8"/>
      <c r="D1244" s="55" t="e">
        <f>VLOOKUP(C1244,#REF!,2,FALSE)</f>
        <v>#REF!</v>
      </c>
      <c r="E1244" s="172" t="str">
        <f>IFERROR(VLOOKUP(C1244,[1]MASTER!C:F,4,FALSE),"")</f>
        <v/>
      </c>
      <c r="F1244" s="172" t="str">
        <f>IFERROR(VLOOKUP(C1244,[1]MASTER!C:F,3,FALSE),"")</f>
        <v/>
      </c>
      <c r="G1244" s="175" t="str">
        <f>IFERROR(LOOKUP(C1244,[1]MASTER!C:C,[1]MASTER!B:B),"")</f>
        <v/>
      </c>
      <c r="H1244" s="176" t="str">
        <f>IFERROR(VLOOKUP(C1244,[1]MASTER!C:G,5,FALSE),"")</f>
        <v/>
      </c>
      <c r="I1244" s="182"/>
      <c r="J1244" s="184"/>
      <c r="K1244" s="185"/>
      <c r="L1244" s="186" t="str">
        <f>IFERROR(VLOOKUP(C1244,'[1]MASTERLIST- LABOURS'!$B$1:$F$65536,6,FALSE),"")</f>
        <v/>
      </c>
      <c r="M1244" s="186"/>
      <c r="N1244" s="186"/>
      <c r="O1244" s="12"/>
      <c r="P1244" s="12"/>
      <c r="Q1244" s="13">
        <f t="shared" si="128"/>
        <v>0</v>
      </c>
      <c r="R1244" s="13">
        <f t="shared" si="127"/>
        <v>0</v>
      </c>
      <c r="S1244" s="7" t="str">
        <f t="shared" si="129"/>
        <v/>
      </c>
      <c r="T1244" s="39" t="str">
        <f t="shared" si="126"/>
        <v/>
      </c>
      <c r="U1244" s="178" t="str">
        <f t="shared" si="125"/>
        <v/>
      </c>
    </row>
    <row r="1245" spans="1:21" ht="15.75">
      <c r="A1245" s="52"/>
      <c r="B1245" s="173"/>
      <c r="C1245" s="8"/>
      <c r="D1245" s="55" t="e">
        <f>VLOOKUP(C1245,#REF!,2,FALSE)</f>
        <v>#REF!</v>
      </c>
      <c r="E1245" s="172" t="str">
        <f>IFERROR(VLOOKUP(C1245,[1]MASTER!C:F,4,FALSE),"")</f>
        <v/>
      </c>
      <c r="F1245" s="172" t="str">
        <f>IFERROR(VLOOKUP(C1245,[1]MASTER!C:F,3,FALSE),"")</f>
        <v/>
      </c>
      <c r="G1245" s="175" t="str">
        <f>IFERROR(LOOKUP(C1245,[1]MASTER!C:C,[1]MASTER!B:B),"")</f>
        <v/>
      </c>
      <c r="H1245" s="176" t="str">
        <f>IFERROR(VLOOKUP(C1245,[1]MASTER!C:G,5,FALSE),"")</f>
        <v/>
      </c>
      <c r="I1245" s="182"/>
      <c r="J1245" s="184"/>
      <c r="K1245" s="185"/>
      <c r="L1245" s="186" t="str">
        <f>IFERROR(VLOOKUP(C1245,'[1]MASTERLIST- LABOURS'!$B$1:$F$65536,6,FALSE),"")</f>
        <v/>
      </c>
      <c r="M1245" s="186"/>
      <c r="N1245" s="186"/>
      <c r="O1245" s="12"/>
      <c r="P1245" s="12"/>
      <c r="Q1245" s="13">
        <f t="shared" si="128"/>
        <v>0</v>
      </c>
      <c r="R1245" s="13">
        <f t="shared" si="127"/>
        <v>0</v>
      </c>
      <c r="S1245" s="7" t="str">
        <f t="shared" si="129"/>
        <v/>
      </c>
      <c r="T1245" s="39" t="str">
        <f t="shared" si="126"/>
        <v/>
      </c>
      <c r="U1245" s="178" t="str">
        <f t="shared" si="125"/>
        <v/>
      </c>
    </row>
    <row r="1246" spans="1:21" ht="15.75">
      <c r="A1246" s="109"/>
      <c r="B1246" s="173"/>
      <c r="C1246" s="8"/>
      <c r="D1246" s="55" t="e">
        <f>VLOOKUP(C1246,#REF!,2,FALSE)</f>
        <v>#REF!</v>
      </c>
      <c r="E1246" s="172" t="str">
        <f>IFERROR(VLOOKUP(C1246,[1]MASTER!C:F,4,FALSE),"")</f>
        <v/>
      </c>
      <c r="F1246" s="172" t="str">
        <f>IFERROR(VLOOKUP(C1246,[1]MASTER!C:F,3,FALSE),"")</f>
        <v/>
      </c>
      <c r="G1246" s="175" t="str">
        <f>IFERROR(LOOKUP(C1246,[1]MASTER!C:C,[1]MASTER!B:B),"")</f>
        <v/>
      </c>
      <c r="H1246" s="176" t="str">
        <f>IFERROR(VLOOKUP(C1246,[1]MASTER!C:G,5,FALSE),"")</f>
        <v/>
      </c>
      <c r="I1246" s="182"/>
      <c r="J1246" s="184"/>
      <c r="K1246" s="185"/>
      <c r="L1246" s="186" t="str">
        <f>IFERROR(VLOOKUP(C1246,'[1]MASTERLIST- LABOURS'!$B$1:$F$65536,6,FALSE),"")</f>
        <v/>
      </c>
      <c r="M1246" s="186"/>
      <c r="N1246" s="186"/>
      <c r="O1246" s="12"/>
      <c r="P1246" s="12"/>
      <c r="Q1246" s="13">
        <f t="shared" si="128"/>
        <v>0</v>
      </c>
      <c r="R1246" s="13">
        <f t="shared" si="127"/>
        <v>0</v>
      </c>
      <c r="S1246" s="7" t="str">
        <f t="shared" si="129"/>
        <v/>
      </c>
      <c r="T1246" s="39" t="str">
        <f t="shared" si="126"/>
        <v/>
      </c>
      <c r="U1246" s="178" t="str">
        <f t="shared" si="125"/>
        <v/>
      </c>
    </row>
    <row r="1247" spans="1:21" ht="15.75">
      <c r="A1247" s="52"/>
      <c r="B1247" s="173"/>
      <c r="C1247" s="8"/>
      <c r="D1247" s="55" t="e">
        <f>VLOOKUP(C1247,#REF!,2,FALSE)</f>
        <v>#REF!</v>
      </c>
      <c r="E1247" s="172" t="str">
        <f>IFERROR(VLOOKUP(C1247,[1]MASTER!C:F,4,FALSE),"")</f>
        <v/>
      </c>
      <c r="F1247" s="172" t="str">
        <f>IFERROR(VLOOKUP(C1247,[1]MASTER!C:F,3,FALSE),"")</f>
        <v/>
      </c>
      <c r="G1247" s="175" t="str">
        <f>IFERROR(LOOKUP(C1247,[1]MASTER!C:C,[1]MASTER!B:B),"")</f>
        <v/>
      </c>
      <c r="H1247" s="176" t="str">
        <f>IFERROR(VLOOKUP(C1247,[1]MASTER!C:G,5,FALSE),"")</f>
        <v/>
      </c>
      <c r="I1247" s="182"/>
      <c r="J1247" s="184"/>
      <c r="K1247" s="185"/>
      <c r="L1247" s="186" t="str">
        <f>IFERROR(VLOOKUP(C1247,'[1]MASTERLIST- LABOURS'!$B$1:$F$65536,6,FALSE),"")</f>
        <v/>
      </c>
      <c r="M1247" s="186"/>
      <c r="N1247" s="186"/>
      <c r="O1247" s="12"/>
      <c r="P1247" s="12"/>
      <c r="Q1247" s="13">
        <f t="shared" si="128"/>
        <v>0</v>
      </c>
      <c r="R1247" s="13">
        <f t="shared" si="127"/>
        <v>0</v>
      </c>
      <c r="S1247" s="7" t="str">
        <f t="shared" si="129"/>
        <v/>
      </c>
      <c r="T1247" s="39" t="str">
        <f t="shared" si="126"/>
        <v/>
      </c>
      <c r="U1247" s="178" t="str">
        <f t="shared" si="125"/>
        <v/>
      </c>
    </row>
    <row r="1248" spans="1:21" ht="15.75">
      <c r="A1248" s="109"/>
      <c r="B1248" s="173"/>
      <c r="C1248" s="8"/>
      <c r="D1248" s="55" t="e">
        <f>VLOOKUP(C1248,#REF!,2,FALSE)</f>
        <v>#REF!</v>
      </c>
      <c r="E1248" s="172" t="str">
        <f>IFERROR(VLOOKUP(C1248,[1]MASTER!C:F,4,FALSE),"")</f>
        <v/>
      </c>
      <c r="F1248" s="172" t="str">
        <f>IFERROR(VLOOKUP(C1248,[1]MASTER!C:F,3,FALSE),"")</f>
        <v/>
      </c>
      <c r="G1248" s="175" t="str">
        <f>IFERROR(LOOKUP(C1248,[1]MASTER!C:C,[1]MASTER!B:B),"")</f>
        <v/>
      </c>
      <c r="H1248" s="176" t="str">
        <f>IFERROR(VLOOKUP(C1248,[1]MASTER!C:G,5,FALSE),"")</f>
        <v/>
      </c>
      <c r="I1248" s="182"/>
      <c r="J1248" s="184"/>
      <c r="K1248" s="185"/>
      <c r="L1248" s="186" t="str">
        <f>IFERROR(VLOOKUP(C1248,'[1]MASTERLIST- LABOURS'!$B$1:$F$65536,6,FALSE),"")</f>
        <v/>
      </c>
      <c r="M1248" s="186"/>
      <c r="N1248" s="186"/>
      <c r="O1248" s="12"/>
      <c r="P1248" s="12"/>
      <c r="Q1248" s="13">
        <f t="shared" si="128"/>
        <v>0</v>
      </c>
      <c r="R1248" s="13">
        <f t="shared" si="127"/>
        <v>0</v>
      </c>
      <c r="S1248" s="7" t="str">
        <f t="shared" si="129"/>
        <v/>
      </c>
      <c r="T1248" s="39" t="str">
        <f t="shared" si="126"/>
        <v/>
      </c>
      <c r="U1248" s="178" t="str">
        <f t="shared" si="125"/>
        <v/>
      </c>
    </row>
    <row r="1249" spans="1:21" ht="15.75">
      <c r="A1249" s="52"/>
      <c r="B1249" s="173"/>
      <c r="C1249" s="8"/>
      <c r="D1249" s="55" t="e">
        <f>VLOOKUP(C1249,#REF!,2,FALSE)</f>
        <v>#REF!</v>
      </c>
      <c r="E1249" s="172" t="str">
        <f>IFERROR(VLOOKUP(C1249,[1]MASTER!C:F,4,FALSE),"")</f>
        <v/>
      </c>
      <c r="F1249" s="172" t="str">
        <f>IFERROR(VLOOKUP(C1249,[1]MASTER!C:F,3,FALSE),"")</f>
        <v/>
      </c>
      <c r="G1249" s="175" t="str">
        <f>IFERROR(LOOKUP(C1249,[1]MASTER!C:C,[1]MASTER!B:B),"")</f>
        <v/>
      </c>
      <c r="H1249" s="176" t="str">
        <f>IFERROR(VLOOKUP(C1249,[1]MASTER!C:G,5,FALSE),"")</f>
        <v/>
      </c>
      <c r="I1249" s="182"/>
      <c r="J1249" s="184"/>
      <c r="K1249" s="185"/>
      <c r="L1249" s="186" t="str">
        <f>IFERROR(VLOOKUP(C1249,'[1]MASTERLIST- LABOURS'!$B$1:$F$65536,6,FALSE),"")</f>
        <v/>
      </c>
      <c r="M1249" s="186"/>
      <c r="N1249" s="186"/>
      <c r="O1249" s="12"/>
      <c r="P1249" s="12"/>
      <c r="Q1249" s="13">
        <f t="shared" si="128"/>
        <v>0</v>
      </c>
      <c r="R1249" s="13">
        <f t="shared" si="127"/>
        <v>0</v>
      </c>
      <c r="S1249" s="7" t="str">
        <f t="shared" si="129"/>
        <v/>
      </c>
      <c r="T1249" s="39" t="str">
        <f t="shared" si="126"/>
        <v/>
      </c>
      <c r="U1249" s="178" t="str">
        <f t="shared" si="125"/>
        <v/>
      </c>
    </row>
    <row r="1250" spans="1:21" ht="15.75">
      <c r="A1250" s="109"/>
      <c r="B1250" s="173"/>
      <c r="C1250" s="8"/>
      <c r="D1250" s="55" t="e">
        <f>VLOOKUP(C1250,#REF!,2,FALSE)</f>
        <v>#REF!</v>
      </c>
      <c r="E1250" s="172" t="str">
        <f>IFERROR(VLOOKUP(C1250,[1]MASTER!C:F,4,FALSE),"")</f>
        <v/>
      </c>
      <c r="F1250" s="172" t="str">
        <f>IFERROR(VLOOKUP(C1250,[1]MASTER!C:F,3,FALSE),"")</f>
        <v/>
      </c>
      <c r="G1250" s="175" t="str">
        <f>IFERROR(LOOKUP(C1250,[1]MASTER!C:C,[1]MASTER!B:B),"")</f>
        <v/>
      </c>
      <c r="H1250" s="176" t="str">
        <f>IFERROR(VLOOKUP(C1250,[1]MASTER!C:G,5,FALSE),"")</f>
        <v/>
      </c>
      <c r="I1250" s="182"/>
      <c r="J1250" s="184"/>
      <c r="K1250" s="185"/>
      <c r="L1250" s="186" t="str">
        <f>IFERROR(VLOOKUP(C1250,'[1]MASTERLIST- LABOURS'!$B$1:$F$65536,6,FALSE),"")</f>
        <v/>
      </c>
      <c r="M1250" s="186"/>
      <c r="N1250" s="186"/>
      <c r="O1250" s="12"/>
      <c r="P1250" s="12"/>
      <c r="Q1250" s="13">
        <f t="shared" si="128"/>
        <v>0</v>
      </c>
      <c r="R1250" s="13">
        <f t="shared" si="127"/>
        <v>0</v>
      </c>
      <c r="S1250" s="7" t="str">
        <f t="shared" si="129"/>
        <v/>
      </c>
      <c r="T1250" s="39" t="str">
        <f t="shared" si="126"/>
        <v/>
      </c>
      <c r="U1250" s="178" t="str">
        <f t="shared" si="125"/>
        <v/>
      </c>
    </row>
    <row r="1251" spans="1:21" ht="15.75">
      <c r="A1251" s="52"/>
      <c r="B1251" s="173"/>
      <c r="C1251" s="8"/>
      <c r="D1251" s="55" t="e">
        <f>VLOOKUP(C1251,#REF!,2,FALSE)</f>
        <v>#REF!</v>
      </c>
      <c r="E1251" s="172" t="str">
        <f>IFERROR(VLOOKUP(C1251,[1]MASTER!C:F,4,FALSE),"")</f>
        <v/>
      </c>
      <c r="F1251" s="172" t="str">
        <f>IFERROR(VLOOKUP(C1251,[1]MASTER!C:F,3,FALSE),"")</f>
        <v/>
      </c>
      <c r="G1251" s="175" t="str">
        <f>IFERROR(LOOKUP(C1251,[1]MASTER!C:C,[1]MASTER!B:B),"")</f>
        <v/>
      </c>
      <c r="H1251" s="176" t="str">
        <f>IFERROR(VLOOKUP(C1251,[1]MASTER!C:G,5,FALSE),"")</f>
        <v/>
      </c>
      <c r="I1251" s="182"/>
      <c r="J1251" s="184"/>
      <c r="K1251" s="185"/>
      <c r="L1251" s="186" t="str">
        <f>IFERROR(VLOOKUP(C1251,'[1]MASTERLIST- LABOURS'!$B$1:$F$65536,6,FALSE),"")</f>
        <v/>
      </c>
      <c r="M1251" s="186"/>
      <c r="N1251" s="186"/>
      <c r="O1251" s="12"/>
      <c r="P1251" s="12"/>
      <c r="Q1251" s="13">
        <f t="shared" si="128"/>
        <v>0</v>
      </c>
      <c r="R1251" s="13">
        <f t="shared" si="127"/>
        <v>0</v>
      </c>
      <c r="S1251" s="7" t="str">
        <f t="shared" si="129"/>
        <v/>
      </c>
      <c r="T1251" s="39" t="str">
        <f t="shared" si="126"/>
        <v/>
      </c>
      <c r="U1251" s="178" t="str">
        <f t="shared" si="125"/>
        <v/>
      </c>
    </row>
    <row r="1252" spans="1:21" ht="15.75">
      <c r="A1252" s="109"/>
      <c r="B1252" s="173"/>
      <c r="C1252" s="8"/>
      <c r="D1252" s="55" t="e">
        <f>VLOOKUP(C1252,#REF!,2,FALSE)</f>
        <v>#REF!</v>
      </c>
      <c r="E1252" s="172" t="str">
        <f>IFERROR(VLOOKUP(C1252,[1]MASTER!C:F,4,FALSE),"")</f>
        <v/>
      </c>
      <c r="F1252" s="172" t="str">
        <f>IFERROR(VLOOKUP(C1252,[1]MASTER!C:F,3,FALSE),"")</f>
        <v/>
      </c>
      <c r="G1252" s="175" t="str">
        <f>IFERROR(LOOKUP(C1252,[1]MASTER!C:C,[1]MASTER!B:B),"")</f>
        <v/>
      </c>
      <c r="H1252" s="176" t="str">
        <f>IFERROR(VLOOKUP(C1252,[1]MASTER!C:G,5,FALSE),"")</f>
        <v/>
      </c>
      <c r="I1252" s="182"/>
      <c r="J1252" s="184"/>
      <c r="K1252" s="185"/>
      <c r="L1252" s="186" t="str">
        <f>IFERROR(VLOOKUP(C1252,'[1]MASTERLIST- LABOURS'!$B$1:$F$65536,6,FALSE),"")</f>
        <v/>
      </c>
      <c r="M1252" s="186"/>
      <c r="N1252" s="186"/>
      <c r="O1252" s="12"/>
      <c r="P1252" s="12"/>
      <c r="Q1252" s="13">
        <f t="shared" si="128"/>
        <v>0</v>
      </c>
      <c r="R1252" s="13">
        <f t="shared" si="127"/>
        <v>0</v>
      </c>
      <c r="S1252" s="7" t="str">
        <f t="shared" si="129"/>
        <v/>
      </c>
      <c r="T1252" s="39" t="str">
        <f t="shared" si="126"/>
        <v/>
      </c>
      <c r="U1252" s="178" t="str">
        <f t="shared" si="125"/>
        <v/>
      </c>
    </row>
    <row r="1253" spans="1:21" ht="15.75">
      <c r="A1253" s="52"/>
      <c r="B1253" s="173"/>
      <c r="C1253" s="8"/>
      <c r="D1253" s="55" t="e">
        <f>VLOOKUP(C1253,#REF!,2,FALSE)</f>
        <v>#REF!</v>
      </c>
      <c r="E1253" s="172" t="str">
        <f>IFERROR(VLOOKUP(C1253,[1]MASTER!C:F,4,FALSE),"")</f>
        <v/>
      </c>
      <c r="F1253" s="172" t="str">
        <f>IFERROR(VLOOKUP(C1253,[1]MASTER!C:F,3,FALSE),"")</f>
        <v/>
      </c>
      <c r="G1253" s="175" t="str">
        <f>IFERROR(LOOKUP(C1253,[1]MASTER!C:C,[1]MASTER!B:B),"")</f>
        <v/>
      </c>
      <c r="H1253" s="176" t="str">
        <f>IFERROR(VLOOKUP(C1253,[1]MASTER!C:G,5,FALSE),"")</f>
        <v/>
      </c>
      <c r="I1253" s="182"/>
      <c r="J1253" s="184"/>
      <c r="K1253" s="185"/>
      <c r="L1253" s="186" t="str">
        <f>IFERROR(VLOOKUP(C1253,'[1]MASTERLIST- LABOURS'!$B$1:$F$65536,6,FALSE),"")</f>
        <v/>
      </c>
      <c r="M1253" s="186"/>
      <c r="N1253" s="186"/>
      <c r="O1253" s="12"/>
      <c r="P1253" s="12"/>
      <c r="Q1253" s="13">
        <f t="shared" si="128"/>
        <v>0</v>
      </c>
      <c r="R1253" s="13">
        <f t="shared" si="127"/>
        <v>0</v>
      </c>
      <c r="S1253" s="7" t="str">
        <f t="shared" si="129"/>
        <v/>
      </c>
      <c r="T1253" s="39" t="str">
        <f t="shared" si="126"/>
        <v/>
      </c>
      <c r="U1253" s="178" t="str">
        <f t="shared" si="125"/>
        <v/>
      </c>
    </row>
    <row r="1254" spans="1:21" ht="15.75">
      <c r="A1254" s="109"/>
      <c r="B1254" s="173"/>
      <c r="C1254" s="8"/>
      <c r="D1254" s="55" t="e">
        <f>VLOOKUP(C1254,#REF!,2,FALSE)</f>
        <v>#REF!</v>
      </c>
      <c r="E1254" s="172" t="str">
        <f>IFERROR(VLOOKUP(C1254,[1]MASTER!C:F,4,FALSE),"")</f>
        <v/>
      </c>
      <c r="F1254" s="172" t="str">
        <f>IFERROR(VLOOKUP(C1254,[1]MASTER!C:F,3,FALSE),"")</f>
        <v/>
      </c>
      <c r="G1254" s="175" t="str">
        <f>IFERROR(LOOKUP(C1254,[1]MASTER!C:C,[1]MASTER!B:B),"")</f>
        <v/>
      </c>
      <c r="H1254" s="176" t="str">
        <f>IFERROR(VLOOKUP(C1254,[1]MASTER!C:G,5,FALSE),"")</f>
        <v/>
      </c>
      <c r="I1254" s="182"/>
      <c r="J1254" s="184"/>
      <c r="K1254" s="185"/>
      <c r="L1254" s="186" t="str">
        <f>IFERROR(VLOOKUP(C1254,'[1]MASTERLIST- LABOURS'!$B$1:$F$65536,6,FALSE),"")</f>
        <v/>
      </c>
      <c r="M1254" s="186"/>
      <c r="N1254" s="186"/>
      <c r="O1254" s="12"/>
      <c r="P1254" s="12"/>
      <c r="Q1254" s="13">
        <f t="shared" si="128"/>
        <v>0</v>
      </c>
      <c r="R1254" s="13">
        <f t="shared" si="127"/>
        <v>0</v>
      </c>
      <c r="S1254" s="7" t="str">
        <f t="shared" si="129"/>
        <v/>
      </c>
      <c r="T1254" s="39" t="str">
        <f t="shared" si="126"/>
        <v/>
      </c>
      <c r="U1254" s="178" t="str">
        <f t="shared" si="125"/>
        <v/>
      </c>
    </row>
    <row r="1255" spans="1:21" ht="15.75">
      <c r="A1255" s="52"/>
      <c r="B1255" s="173"/>
      <c r="C1255" s="8"/>
      <c r="D1255" s="55" t="e">
        <f>VLOOKUP(C1255,#REF!,2,FALSE)</f>
        <v>#REF!</v>
      </c>
      <c r="E1255" s="172" t="str">
        <f>IFERROR(VLOOKUP(C1255,[1]MASTER!C:F,4,FALSE),"")</f>
        <v/>
      </c>
      <c r="F1255" s="172" t="str">
        <f>IFERROR(VLOOKUP(C1255,[1]MASTER!C:F,3,FALSE),"")</f>
        <v/>
      </c>
      <c r="G1255" s="175" t="str">
        <f>IFERROR(LOOKUP(C1255,[1]MASTER!C:C,[1]MASTER!B:B),"")</f>
        <v/>
      </c>
      <c r="H1255" s="176" t="str">
        <f>IFERROR(VLOOKUP(C1255,[1]MASTER!C:G,5,FALSE),"")</f>
        <v/>
      </c>
      <c r="I1255" s="182"/>
      <c r="J1255" s="184"/>
      <c r="K1255" s="185"/>
      <c r="L1255" s="186" t="str">
        <f>IFERROR(VLOOKUP(C1255,'[1]MASTERLIST- LABOURS'!$B$1:$F$65536,6,FALSE),"")</f>
        <v/>
      </c>
      <c r="M1255" s="186"/>
      <c r="N1255" s="186"/>
      <c r="O1255" s="12"/>
      <c r="P1255" s="12"/>
      <c r="Q1255" s="13">
        <f t="shared" si="128"/>
        <v>0</v>
      </c>
      <c r="R1255" s="13">
        <f t="shared" si="127"/>
        <v>0</v>
      </c>
      <c r="S1255" s="7" t="str">
        <f t="shared" si="129"/>
        <v/>
      </c>
      <c r="T1255" s="39" t="str">
        <f t="shared" si="126"/>
        <v/>
      </c>
      <c r="U1255" s="178" t="str">
        <f t="shared" si="125"/>
        <v/>
      </c>
    </row>
    <row r="1256" spans="1:21" ht="15.75">
      <c r="A1256" s="109"/>
      <c r="B1256" s="173"/>
      <c r="C1256" s="8"/>
      <c r="D1256" s="55" t="e">
        <f>VLOOKUP(C1256,#REF!,2,FALSE)</f>
        <v>#REF!</v>
      </c>
      <c r="E1256" s="172" t="str">
        <f>IFERROR(VLOOKUP(C1256,[1]MASTER!C:F,4,FALSE),"")</f>
        <v/>
      </c>
      <c r="F1256" s="172" t="str">
        <f>IFERROR(VLOOKUP(C1256,[1]MASTER!C:F,3,FALSE),"")</f>
        <v/>
      </c>
      <c r="G1256" s="175" t="str">
        <f>IFERROR(LOOKUP(C1256,[1]MASTER!C:C,[1]MASTER!B:B),"")</f>
        <v/>
      </c>
      <c r="H1256" s="176" t="str">
        <f>IFERROR(VLOOKUP(C1256,[1]MASTER!C:G,5,FALSE),"")</f>
        <v/>
      </c>
      <c r="I1256" s="182"/>
      <c r="J1256" s="184"/>
      <c r="K1256" s="185"/>
      <c r="L1256" s="186" t="str">
        <f>IFERROR(VLOOKUP(C1256,'[1]MASTERLIST- LABOURS'!$B$1:$F$65536,6,FALSE),"")</f>
        <v/>
      </c>
      <c r="M1256" s="186"/>
      <c r="N1256" s="186"/>
      <c r="O1256" s="12"/>
      <c r="P1256" s="12"/>
      <c r="Q1256" s="13">
        <f t="shared" si="128"/>
        <v>0</v>
      </c>
      <c r="R1256" s="13">
        <f t="shared" si="127"/>
        <v>0</v>
      </c>
      <c r="S1256" s="7" t="str">
        <f t="shared" si="129"/>
        <v/>
      </c>
      <c r="T1256" s="39" t="str">
        <f t="shared" si="126"/>
        <v/>
      </c>
      <c r="U1256" s="178" t="str">
        <f t="shared" si="125"/>
        <v/>
      </c>
    </row>
    <row r="1257" spans="1:21" ht="15.75">
      <c r="A1257" s="52"/>
      <c r="B1257" s="173"/>
      <c r="C1257" s="8"/>
      <c r="D1257" s="55" t="e">
        <f>VLOOKUP(C1257,#REF!,2,FALSE)</f>
        <v>#REF!</v>
      </c>
      <c r="E1257" s="172" t="str">
        <f>IFERROR(VLOOKUP(C1257,[1]MASTER!C:F,4,FALSE),"")</f>
        <v/>
      </c>
      <c r="F1257" s="172" t="str">
        <f>IFERROR(VLOOKUP(C1257,[1]MASTER!C:F,3,FALSE),"")</f>
        <v/>
      </c>
      <c r="G1257" s="175" t="str">
        <f>IFERROR(LOOKUP(C1257,[1]MASTER!C:C,[1]MASTER!B:B),"")</f>
        <v/>
      </c>
      <c r="H1257" s="176" t="str">
        <f>IFERROR(VLOOKUP(C1257,[1]MASTER!C:G,5,FALSE),"")</f>
        <v/>
      </c>
      <c r="I1257" s="182"/>
      <c r="J1257" s="184"/>
      <c r="K1257" s="185"/>
      <c r="L1257" s="186" t="str">
        <f>IFERROR(VLOOKUP(C1257,'[1]MASTERLIST- LABOURS'!$B$1:$F$65536,6,FALSE),"")</f>
        <v/>
      </c>
      <c r="M1257" s="186"/>
      <c r="N1257" s="186"/>
      <c r="O1257" s="12"/>
      <c r="P1257" s="12"/>
      <c r="Q1257" s="13">
        <f t="shared" si="128"/>
        <v>0</v>
      </c>
      <c r="R1257" s="13">
        <f t="shared" si="127"/>
        <v>0</v>
      </c>
      <c r="S1257" s="7" t="str">
        <f t="shared" si="129"/>
        <v/>
      </c>
      <c r="T1257" s="39" t="str">
        <f t="shared" si="126"/>
        <v/>
      </c>
      <c r="U1257" s="178" t="str">
        <f t="shared" si="125"/>
        <v/>
      </c>
    </row>
    <row r="1258" spans="1:21" ht="15.75">
      <c r="A1258" s="109"/>
      <c r="B1258" s="173"/>
      <c r="C1258" s="8"/>
      <c r="D1258" s="55" t="e">
        <f>VLOOKUP(C1258,#REF!,2,FALSE)</f>
        <v>#REF!</v>
      </c>
      <c r="E1258" s="172" t="str">
        <f>IFERROR(VLOOKUP(C1258,[1]MASTER!C:F,4,FALSE),"")</f>
        <v/>
      </c>
      <c r="F1258" s="172" t="str">
        <f>IFERROR(VLOOKUP(C1258,[1]MASTER!C:F,3,FALSE),"")</f>
        <v/>
      </c>
      <c r="G1258" s="175" t="str">
        <f>IFERROR(LOOKUP(C1258,[1]MASTER!C:C,[1]MASTER!B:B),"")</f>
        <v/>
      </c>
      <c r="H1258" s="176" t="str">
        <f>IFERROR(VLOOKUP(C1258,[1]MASTER!C:G,5,FALSE),"")</f>
        <v/>
      </c>
      <c r="I1258" s="182"/>
      <c r="J1258" s="184"/>
      <c r="K1258" s="185"/>
      <c r="L1258" s="186" t="str">
        <f>IFERROR(VLOOKUP(C1258,'[1]MASTERLIST- LABOURS'!$B$1:$F$65536,6,FALSE),"")</f>
        <v/>
      </c>
      <c r="M1258" s="186"/>
      <c r="N1258" s="186"/>
      <c r="O1258" s="12"/>
      <c r="P1258" s="12"/>
      <c r="Q1258" s="13">
        <f t="shared" si="128"/>
        <v>0</v>
      </c>
      <c r="R1258" s="13">
        <f t="shared" si="127"/>
        <v>0</v>
      </c>
      <c r="S1258" s="7" t="str">
        <f t="shared" si="129"/>
        <v/>
      </c>
      <c r="T1258" s="39" t="str">
        <f t="shared" si="126"/>
        <v/>
      </c>
      <c r="U1258" s="178" t="str">
        <f t="shared" si="125"/>
        <v/>
      </c>
    </row>
    <row r="1259" spans="1:21" ht="15.75">
      <c r="A1259" s="52"/>
      <c r="B1259" s="173"/>
      <c r="C1259" s="8"/>
      <c r="D1259" s="55" t="e">
        <f>VLOOKUP(C1259,#REF!,2,FALSE)</f>
        <v>#REF!</v>
      </c>
      <c r="E1259" s="172" t="str">
        <f>IFERROR(VLOOKUP(C1259,[1]MASTER!C:F,4,FALSE),"")</f>
        <v/>
      </c>
      <c r="F1259" s="172" t="str">
        <f>IFERROR(VLOOKUP(C1259,[1]MASTER!C:F,3,FALSE),"")</f>
        <v/>
      </c>
      <c r="G1259" s="175" t="str">
        <f>IFERROR(LOOKUP(C1259,[1]MASTER!C:C,[1]MASTER!B:B),"")</f>
        <v/>
      </c>
      <c r="H1259" s="176" t="str">
        <f>IFERROR(VLOOKUP(C1259,[1]MASTER!C:G,5,FALSE),"")</f>
        <v/>
      </c>
      <c r="I1259" s="182"/>
      <c r="J1259" s="184"/>
      <c r="K1259" s="185"/>
      <c r="L1259" s="186" t="str">
        <f>IFERROR(VLOOKUP(C1259,'[1]MASTERLIST- LABOURS'!$B$1:$F$65536,6,FALSE),"")</f>
        <v/>
      </c>
      <c r="M1259" s="186"/>
      <c r="N1259" s="186"/>
      <c r="O1259" s="12"/>
      <c r="P1259" s="12"/>
      <c r="Q1259" s="13">
        <f t="shared" si="128"/>
        <v>0</v>
      </c>
      <c r="R1259" s="13">
        <f t="shared" si="127"/>
        <v>0</v>
      </c>
      <c r="S1259" s="7" t="str">
        <f t="shared" si="129"/>
        <v/>
      </c>
      <c r="T1259" s="39" t="str">
        <f t="shared" si="126"/>
        <v/>
      </c>
      <c r="U1259" s="178" t="str">
        <f t="shared" si="125"/>
        <v/>
      </c>
    </row>
    <row r="1260" spans="1:21" ht="15.75">
      <c r="A1260" s="109"/>
      <c r="B1260" s="173"/>
      <c r="C1260" s="8"/>
      <c r="D1260" s="55" t="e">
        <f>VLOOKUP(C1260,#REF!,2,FALSE)</f>
        <v>#REF!</v>
      </c>
      <c r="E1260" s="172" t="str">
        <f>IFERROR(VLOOKUP(C1260,[1]MASTER!C:F,4,FALSE),"")</f>
        <v/>
      </c>
      <c r="F1260" s="172" t="str">
        <f>IFERROR(VLOOKUP(C1260,[1]MASTER!C:F,3,FALSE),"")</f>
        <v/>
      </c>
      <c r="G1260" s="175" t="str">
        <f>IFERROR(LOOKUP(C1260,[1]MASTER!C:C,[1]MASTER!B:B),"")</f>
        <v/>
      </c>
      <c r="H1260" s="176" t="str">
        <f>IFERROR(VLOOKUP(C1260,[1]MASTER!C:G,5,FALSE),"")</f>
        <v/>
      </c>
      <c r="I1260" s="182"/>
      <c r="J1260" s="184"/>
      <c r="K1260" s="185"/>
      <c r="L1260" s="186" t="str">
        <f>IFERROR(VLOOKUP(C1260,'[1]MASTERLIST- LABOURS'!$B$1:$F$65536,6,FALSE),"")</f>
        <v/>
      </c>
      <c r="M1260" s="186"/>
      <c r="N1260" s="186"/>
      <c r="O1260" s="12"/>
      <c r="P1260" s="12"/>
      <c r="Q1260" s="13">
        <f t="shared" si="128"/>
        <v>0</v>
      </c>
      <c r="R1260" s="13">
        <f t="shared" si="127"/>
        <v>0</v>
      </c>
      <c r="S1260" s="7" t="str">
        <f t="shared" si="129"/>
        <v/>
      </c>
      <c r="T1260" s="39" t="str">
        <f t="shared" si="126"/>
        <v/>
      </c>
      <c r="U1260" s="178" t="str">
        <f t="shared" si="125"/>
        <v/>
      </c>
    </row>
    <row r="1261" spans="1:21" ht="15.75">
      <c r="A1261" s="52"/>
      <c r="B1261" s="173"/>
      <c r="C1261" s="8"/>
      <c r="D1261" s="55" t="e">
        <f>VLOOKUP(C1261,#REF!,2,FALSE)</f>
        <v>#REF!</v>
      </c>
      <c r="E1261" s="172" t="str">
        <f>IFERROR(VLOOKUP(C1261,[1]MASTER!C:F,4,FALSE),"")</f>
        <v/>
      </c>
      <c r="F1261" s="172" t="str">
        <f>IFERROR(VLOOKUP(C1261,[1]MASTER!C:F,3,FALSE),"")</f>
        <v/>
      </c>
      <c r="G1261" s="175" t="str">
        <f>IFERROR(LOOKUP(C1261,[1]MASTER!C:C,[1]MASTER!B:B),"")</f>
        <v/>
      </c>
      <c r="H1261" s="176" t="str">
        <f>IFERROR(VLOOKUP(C1261,[1]MASTER!C:G,5,FALSE),"")</f>
        <v/>
      </c>
      <c r="I1261" s="182"/>
      <c r="J1261" s="184"/>
      <c r="K1261" s="185"/>
      <c r="L1261" s="186" t="str">
        <f>IFERROR(VLOOKUP(C1261,'[1]MASTERLIST- LABOURS'!$B$1:$F$65536,6,FALSE),"")</f>
        <v/>
      </c>
      <c r="M1261" s="186"/>
      <c r="N1261" s="186"/>
      <c r="O1261" s="12"/>
      <c r="P1261" s="12"/>
      <c r="Q1261" s="13">
        <f t="shared" si="128"/>
        <v>0</v>
      </c>
      <c r="R1261" s="13">
        <f t="shared" si="127"/>
        <v>0</v>
      </c>
      <c r="S1261" s="7" t="str">
        <f t="shared" si="129"/>
        <v/>
      </c>
      <c r="T1261" s="39" t="str">
        <f t="shared" si="126"/>
        <v/>
      </c>
      <c r="U1261" s="178" t="str">
        <f t="shared" si="125"/>
        <v/>
      </c>
    </row>
    <row r="1262" spans="1:21" ht="15.75">
      <c r="A1262" s="109"/>
      <c r="B1262" s="173"/>
      <c r="C1262" s="8"/>
      <c r="D1262" s="55" t="e">
        <f>VLOOKUP(C1262,#REF!,2,FALSE)</f>
        <v>#REF!</v>
      </c>
      <c r="E1262" s="172" t="str">
        <f>IFERROR(VLOOKUP(C1262,[1]MASTER!C:F,4,FALSE),"")</f>
        <v/>
      </c>
      <c r="F1262" s="172" t="str">
        <f>IFERROR(VLOOKUP(C1262,[1]MASTER!C:F,3,FALSE),"")</f>
        <v/>
      </c>
      <c r="G1262" s="175" t="str">
        <f>IFERROR(LOOKUP(C1262,[1]MASTER!C:C,[1]MASTER!B:B),"")</f>
        <v/>
      </c>
      <c r="H1262" s="176" t="str">
        <f>IFERROR(VLOOKUP(C1262,[1]MASTER!C:G,5,FALSE),"")</f>
        <v/>
      </c>
      <c r="I1262" s="182"/>
      <c r="J1262" s="184"/>
      <c r="K1262" s="185"/>
      <c r="L1262" s="186" t="str">
        <f>IFERROR(VLOOKUP(C1262,'[1]MASTERLIST- LABOURS'!$B$1:$F$65536,6,FALSE),"")</f>
        <v/>
      </c>
      <c r="M1262" s="186"/>
      <c r="N1262" s="186"/>
      <c r="O1262" s="12"/>
      <c r="P1262" s="12"/>
      <c r="Q1262" s="13">
        <f t="shared" si="128"/>
        <v>0</v>
      </c>
      <c r="R1262" s="13">
        <f t="shared" si="127"/>
        <v>0</v>
      </c>
      <c r="S1262" s="7" t="str">
        <f t="shared" si="129"/>
        <v/>
      </c>
      <c r="T1262" s="39" t="str">
        <f t="shared" si="126"/>
        <v/>
      </c>
      <c r="U1262" s="178" t="str">
        <f t="shared" si="125"/>
        <v/>
      </c>
    </row>
    <row r="1263" spans="1:21" ht="15.75">
      <c r="A1263" s="52"/>
      <c r="B1263" s="173"/>
      <c r="C1263" s="8"/>
      <c r="D1263" s="55" t="e">
        <f>VLOOKUP(C1263,#REF!,2,FALSE)</f>
        <v>#REF!</v>
      </c>
      <c r="E1263" s="172" t="str">
        <f>IFERROR(VLOOKUP(C1263,[1]MASTER!C:F,4,FALSE),"")</f>
        <v/>
      </c>
      <c r="F1263" s="172" t="str">
        <f>IFERROR(VLOOKUP(C1263,[1]MASTER!C:F,3,FALSE),"")</f>
        <v/>
      </c>
      <c r="G1263" s="175" t="str">
        <f>IFERROR(LOOKUP(C1263,[1]MASTER!C:C,[1]MASTER!B:B),"")</f>
        <v/>
      </c>
      <c r="H1263" s="176" t="str">
        <f>IFERROR(VLOOKUP(C1263,[1]MASTER!C:G,5,FALSE),"")</f>
        <v/>
      </c>
      <c r="I1263" s="182"/>
      <c r="J1263" s="184"/>
      <c r="K1263" s="185"/>
      <c r="L1263" s="186" t="str">
        <f>IFERROR(VLOOKUP(C1263,'[1]MASTERLIST- LABOURS'!$B$1:$F$65536,6,FALSE),"")</f>
        <v/>
      </c>
      <c r="M1263" s="186"/>
      <c r="N1263" s="186"/>
      <c r="O1263" s="12"/>
      <c r="P1263" s="12"/>
      <c r="Q1263" s="13">
        <f t="shared" si="128"/>
        <v>0</v>
      </c>
      <c r="R1263" s="13">
        <f t="shared" si="127"/>
        <v>0</v>
      </c>
      <c r="S1263" s="7" t="str">
        <f t="shared" si="129"/>
        <v/>
      </c>
      <c r="T1263" s="39" t="str">
        <f t="shared" si="126"/>
        <v/>
      </c>
      <c r="U1263" s="178" t="str">
        <f t="shared" si="125"/>
        <v/>
      </c>
    </row>
    <row r="1264" spans="1:21" ht="15.75">
      <c r="A1264" s="109"/>
      <c r="B1264" s="173"/>
      <c r="C1264" s="8"/>
      <c r="D1264" s="55" t="e">
        <f>VLOOKUP(C1264,#REF!,2,FALSE)</f>
        <v>#REF!</v>
      </c>
      <c r="E1264" s="172" t="str">
        <f>IFERROR(VLOOKUP(C1264,[1]MASTER!C:F,4,FALSE),"")</f>
        <v/>
      </c>
      <c r="F1264" s="172" t="str">
        <f>IFERROR(VLOOKUP(C1264,[1]MASTER!C:F,3,FALSE),"")</f>
        <v/>
      </c>
      <c r="G1264" s="175" t="str">
        <f>IFERROR(LOOKUP(C1264,[1]MASTER!C:C,[1]MASTER!B:B),"")</f>
        <v/>
      </c>
      <c r="H1264" s="176" t="str">
        <f>IFERROR(VLOOKUP(C1264,[1]MASTER!C:G,5,FALSE),"")</f>
        <v/>
      </c>
      <c r="I1264" s="182"/>
      <c r="J1264" s="184"/>
      <c r="K1264" s="185"/>
      <c r="L1264" s="186" t="str">
        <f>IFERROR(VLOOKUP(C1264,'[1]MASTERLIST- LABOURS'!$B$1:$F$65536,6,FALSE),"")</f>
        <v/>
      </c>
      <c r="M1264" s="186"/>
      <c r="N1264" s="186"/>
      <c r="O1264" s="12"/>
      <c r="P1264" s="12"/>
      <c r="Q1264" s="13">
        <f t="shared" si="128"/>
        <v>0</v>
      </c>
      <c r="R1264" s="13">
        <f t="shared" si="127"/>
        <v>0</v>
      </c>
      <c r="S1264" s="7" t="str">
        <f t="shared" si="129"/>
        <v/>
      </c>
      <c r="T1264" s="39" t="str">
        <f t="shared" si="126"/>
        <v/>
      </c>
      <c r="U1264" s="178" t="str">
        <f t="shared" si="125"/>
        <v/>
      </c>
    </row>
    <row r="1265" spans="1:21" ht="15.75">
      <c r="A1265" s="52"/>
      <c r="B1265" s="173"/>
      <c r="C1265" s="8"/>
      <c r="D1265" s="55" t="e">
        <f>VLOOKUP(C1265,#REF!,2,FALSE)</f>
        <v>#REF!</v>
      </c>
      <c r="E1265" s="172" t="str">
        <f>IFERROR(VLOOKUP(C1265,[1]MASTER!C:F,4,FALSE),"")</f>
        <v/>
      </c>
      <c r="F1265" s="172" t="str">
        <f>IFERROR(VLOOKUP(C1265,[1]MASTER!C:F,3,FALSE),"")</f>
        <v/>
      </c>
      <c r="G1265" s="175" t="str">
        <f>IFERROR(LOOKUP(C1265,[1]MASTER!C:C,[1]MASTER!B:B),"")</f>
        <v/>
      </c>
      <c r="H1265" s="176" t="str">
        <f>IFERROR(VLOOKUP(C1265,[1]MASTER!C:G,5,FALSE),"")</f>
        <v/>
      </c>
      <c r="I1265" s="182"/>
      <c r="J1265" s="184"/>
      <c r="K1265" s="185"/>
      <c r="L1265" s="186" t="str">
        <f>IFERROR(VLOOKUP(C1265,'[1]MASTERLIST- LABOURS'!$B$1:$F$65536,6,FALSE),"")</f>
        <v/>
      </c>
      <c r="M1265" s="186"/>
      <c r="N1265" s="186"/>
      <c r="O1265" s="12"/>
      <c r="P1265" s="12"/>
      <c r="Q1265" s="13">
        <f t="shared" si="128"/>
        <v>0</v>
      </c>
      <c r="R1265" s="13">
        <f t="shared" si="127"/>
        <v>0</v>
      </c>
      <c r="S1265" s="7" t="str">
        <f t="shared" si="129"/>
        <v/>
      </c>
      <c r="T1265" s="39" t="str">
        <f t="shared" si="126"/>
        <v/>
      </c>
      <c r="U1265" s="178" t="str">
        <f t="shared" si="125"/>
        <v/>
      </c>
    </row>
    <row r="1266" spans="1:21" ht="15.75">
      <c r="A1266" s="109"/>
      <c r="B1266" s="173"/>
      <c r="C1266" s="8"/>
      <c r="D1266" s="55" t="e">
        <f>VLOOKUP(C1266,#REF!,2,FALSE)</f>
        <v>#REF!</v>
      </c>
      <c r="E1266" s="172" t="str">
        <f>IFERROR(VLOOKUP(C1266,[1]MASTER!C:F,4,FALSE),"")</f>
        <v/>
      </c>
      <c r="F1266" s="172" t="str">
        <f>IFERROR(VLOOKUP(C1266,[1]MASTER!C:F,3,FALSE),"")</f>
        <v/>
      </c>
      <c r="G1266" s="175" t="str">
        <f>IFERROR(LOOKUP(C1266,[1]MASTER!C:C,[1]MASTER!B:B),"")</f>
        <v/>
      </c>
      <c r="H1266" s="176" t="str">
        <f>IFERROR(VLOOKUP(C1266,[1]MASTER!C:G,5,FALSE),"")</f>
        <v/>
      </c>
      <c r="I1266" s="182"/>
      <c r="J1266" s="184"/>
      <c r="K1266" s="185"/>
      <c r="L1266" s="186" t="str">
        <f>IFERROR(VLOOKUP(C1266,'[1]MASTERLIST- LABOURS'!$B$1:$F$65536,6,FALSE),"")</f>
        <v/>
      </c>
      <c r="M1266" s="186"/>
      <c r="N1266" s="186"/>
      <c r="O1266" s="12"/>
      <c r="P1266" s="12"/>
      <c r="Q1266" s="13">
        <f t="shared" si="128"/>
        <v>0</v>
      </c>
      <c r="R1266" s="13">
        <f t="shared" si="127"/>
        <v>0</v>
      </c>
      <c r="S1266" s="7" t="str">
        <f t="shared" si="129"/>
        <v/>
      </c>
      <c r="T1266" s="39" t="str">
        <f t="shared" si="126"/>
        <v/>
      </c>
      <c r="U1266" s="178" t="str">
        <f t="shared" si="125"/>
        <v/>
      </c>
    </row>
    <row r="1267" spans="1:21" ht="15.75">
      <c r="A1267" s="52"/>
      <c r="B1267" s="173"/>
      <c r="C1267" s="8"/>
      <c r="D1267" s="55" t="e">
        <f>VLOOKUP(C1267,#REF!,2,FALSE)</f>
        <v>#REF!</v>
      </c>
      <c r="E1267" s="172" t="str">
        <f>IFERROR(VLOOKUP(C1267,[1]MASTER!C:F,4,FALSE),"")</f>
        <v/>
      </c>
      <c r="F1267" s="172" t="str">
        <f>IFERROR(VLOOKUP(C1267,[1]MASTER!C:F,3,FALSE),"")</f>
        <v/>
      </c>
      <c r="G1267" s="175" t="str">
        <f>IFERROR(LOOKUP(C1267,[1]MASTER!C:C,[1]MASTER!B:B),"")</f>
        <v/>
      </c>
      <c r="H1267" s="176" t="str">
        <f>IFERROR(VLOOKUP(C1267,[1]MASTER!C:G,5,FALSE),"")</f>
        <v/>
      </c>
      <c r="I1267" s="182"/>
      <c r="J1267" s="184"/>
      <c r="K1267" s="185"/>
      <c r="L1267" s="186" t="str">
        <f>IFERROR(VLOOKUP(C1267,'[1]MASTERLIST- LABOURS'!$B$1:$F$65536,6,FALSE),"")</f>
        <v/>
      </c>
      <c r="M1267" s="186"/>
      <c r="N1267" s="186"/>
      <c r="O1267" s="12"/>
      <c r="P1267" s="12"/>
      <c r="Q1267" s="13">
        <f t="shared" si="128"/>
        <v>0</v>
      </c>
      <c r="R1267" s="13">
        <f t="shared" si="127"/>
        <v>0</v>
      </c>
      <c r="S1267" s="7" t="str">
        <f t="shared" si="129"/>
        <v/>
      </c>
      <c r="T1267" s="39" t="str">
        <f t="shared" si="126"/>
        <v/>
      </c>
      <c r="U1267" s="178" t="str">
        <f t="shared" si="125"/>
        <v/>
      </c>
    </row>
    <row r="1268" spans="1:21" ht="15.75">
      <c r="A1268" s="109"/>
      <c r="B1268" s="173"/>
      <c r="C1268" s="8"/>
      <c r="D1268" s="55" t="e">
        <f>VLOOKUP(C1268,#REF!,2,FALSE)</f>
        <v>#REF!</v>
      </c>
      <c r="E1268" s="172" t="str">
        <f>IFERROR(VLOOKUP(C1268,[1]MASTER!C:F,4,FALSE),"")</f>
        <v/>
      </c>
      <c r="F1268" s="172" t="str">
        <f>IFERROR(VLOOKUP(C1268,[1]MASTER!C:F,3,FALSE),"")</f>
        <v/>
      </c>
      <c r="G1268" s="175" t="str">
        <f>IFERROR(LOOKUP(C1268,[1]MASTER!C:C,[1]MASTER!B:B),"")</f>
        <v/>
      </c>
      <c r="H1268" s="176" t="str">
        <f>IFERROR(VLOOKUP(C1268,[1]MASTER!C:G,5,FALSE),"")</f>
        <v/>
      </c>
      <c r="I1268" s="182"/>
      <c r="J1268" s="184"/>
      <c r="K1268" s="185"/>
      <c r="L1268" s="186" t="str">
        <f>IFERROR(VLOOKUP(C1268,'[1]MASTERLIST- LABOURS'!$B$1:$F$65536,6,FALSE),"")</f>
        <v/>
      </c>
      <c r="M1268" s="186"/>
      <c r="N1268" s="186"/>
      <c r="O1268" s="12"/>
      <c r="P1268" s="12"/>
      <c r="Q1268" s="13">
        <f t="shared" si="128"/>
        <v>0</v>
      </c>
      <c r="R1268" s="13">
        <f t="shared" si="127"/>
        <v>0</v>
      </c>
      <c r="S1268" s="7" t="str">
        <f t="shared" si="129"/>
        <v/>
      </c>
      <c r="T1268" s="39" t="str">
        <f t="shared" si="126"/>
        <v/>
      </c>
      <c r="U1268" s="178" t="str">
        <f t="shared" si="125"/>
        <v/>
      </c>
    </row>
    <row r="1269" spans="1:21" ht="15.75">
      <c r="A1269" s="52"/>
      <c r="B1269" s="173"/>
      <c r="C1269" s="8"/>
      <c r="D1269" s="55" t="e">
        <f>VLOOKUP(C1269,#REF!,2,FALSE)</f>
        <v>#REF!</v>
      </c>
      <c r="E1269" s="172" t="str">
        <f>IFERROR(VLOOKUP(C1269,[1]MASTER!C:F,4,FALSE),"")</f>
        <v/>
      </c>
      <c r="F1269" s="172" t="str">
        <f>IFERROR(VLOOKUP(C1269,[1]MASTER!C:F,3,FALSE),"")</f>
        <v/>
      </c>
      <c r="G1269" s="175" t="str">
        <f>IFERROR(LOOKUP(C1269,[1]MASTER!C:C,[1]MASTER!B:B),"")</f>
        <v/>
      </c>
      <c r="H1269" s="176" t="str">
        <f>IFERROR(VLOOKUP(C1269,[1]MASTER!C:G,5,FALSE),"")</f>
        <v/>
      </c>
      <c r="I1269" s="182"/>
      <c r="J1269" s="184"/>
      <c r="K1269" s="185"/>
      <c r="L1269" s="186" t="str">
        <f>IFERROR(VLOOKUP(C1269,'[1]MASTERLIST- LABOURS'!$B$1:$F$65536,6,FALSE),"")</f>
        <v/>
      </c>
      <c r="M1269" s="186"/>
      <c r="N1269" s="186"/>
      <c r="O1269" s="12"/>
      <c r="P1269" s="12"/>
      <c r="Q1269" s="13">
        <f t="shared" si="128"/>
        <v>0</v>
      </c>
      <c r="R1269" s="13">
        <f t="shared" si="127"/>
        <v>0</v>
      </c>
      <c r="S1269" s="7" t="str">
        <f t="shared" si="129"/>
        <v/>
      </c>
      <c r="T1269" s="39" t="str">
        <f t="shared" si="126"/>
        <v/>
      </c>
      <c r="U1269" s="178" t="str">
        <f t="shared" si="125"/>
        <v/>
      </c>
    </row>
    <row r="1270" spans="1:21" ht="15.75">
      <c r="A1270" s="109"/>
      <c r="B1270" s="173"/>
      <c r="C1270" s="8"/>
      <c r="D1270" s="55" t="e">
        <f>VLOOKUP(C1270,#REF!,2,FALSE)</f>
        <v>#REF!</v>
      </c>
      <c r="E1270" s="172" t="str">
        <f>IFERROR(VLOOKUP(C1270,[1]MASTER!C:F,4,FALSE),"")</f>
        <v/>
      </c>
      <c r="F1270" s="172" t="str">
        <f>IFERROR(VLOOKUP(C1270,[1]MASTER!C:F,3,FALSE),"")</f>
        <v/>
      </c>
      <c r="G1270" s="175" t="str">
        <f>IFERROR(LOOKUP(C1270,[1]MASTER!C:C,[1]MASTER!B:B),"")</f>
        <v/>
      </c>
      <c r="H1270" s="176" t="str">
        <f>IFERROR(VLOOKUP(C1270,[1]MASTER!C:G,5,FALSE),"")</f>
        <v/>
      </c>
      <c r="I1270" s="182"/>
      <c r="J1270" s="184"/>
      <c r="K1270" s="185"/>
      <c r="L1270" s="186" t="str">
        <f>IFERROR(VLOOKUP(C1270,'[1]MASTERLIST- LABOURS'!$B$1:$F$65536,6,FALSE),"")</f>
        <v/>
      </c>
      <c r="M1270" s="186"/>
      <c r="N1270" s="186"/>
      <c r="O1270" s="12"/>
      <c r="P1270" s="12"/>
      <c r="Q1270" s="13">
        <f t="shared" si="128"/>
        <v>0</v>
      </c>
      <c r="R1270" s="13">
        <f t="shared" si="127"/>
        <v>0</v>
      </c>
      <c r="S1270" s="7" t="str">
        <f t="shared" si="129"/>
        <v/>
      </c>
      <c r="T1270" s="39" t="str">
        <f t="shared" si="126"/>
        <v/>
      </c>
      <c r="U1270" s="178" t="str">
        <f t="shared" si="125"/>
        <v/>
      </c>
    </row>
    <row r="1271" spans="1:21" ht="15.75">
      <c r="A1271" s="52"/>
      <c r="B1271" s="173"/>
      <c r="C1271" s="8"/>
      <c r="D1271" s="55" t="e">
        <f>VLOOKUP(C1271,#REF!,2,FALSE)</f>
        <v>#REF!</v>
      </c>
      <c r="E1271" s="172" t="str">
        <f>IFERROR(VLOOKUP(C1271,[1]MASTER!C:F,4,FALSE),"")</f>
        <v/>
      </c>
      <c r="F1271" s="172" t="str">
        <f>IFERROR(VLOOKUP(C1271,[1]MASTER!C:F,3,FALSE),"")</f>
        <v/>
      </c>
      <c r="G1271" s="175" t="str">
        <f>IFERROR(LOOKUP(C1271,[1]MASTER!C:C,[1]MASTER!B:B),"")</f>
        <v/>
      </c>
      <c r="H1271" s="176" t="str">
        <f>IFERROR(VLOOKUP(C1271,[1]MASTER!C:G,5,FALSE),"")</f>
        <v/>
      </c>
      <c r="I1271" s="182"/>
      <c r="J1271" s="184"/>
      <c r="K1271" s="185"/>
      <c r="L1271" s="186" t="str">
        <f>IFERROR(VLOOKUP(C1271,'[1]MASTERLIST- LABOURS'!$B$1:$F$65536,6,FALSE),"")</f>
        <v/>
      </c>
      <c r="M1271" s="186"/>
      <c r="N1271" s="186"/>
      <c r="O1271" s="12"/>
      <c r="P1271" s="12"/>
      <c r="Q1271" s="13">
        <f t="shared" si="128"/>
        <v>0</v>
      </c>
      <c r="R1271" s="13">
        <f t="shared" si="127"/>
        <v>0</v>
      </c>
      <c r="S1271" s="7" t="str">
        <f t="shared" si="129"/>
        <v/>
      </c>
      <c r="T1271" s="39" t="str">
        <f t="shared" si="126"/>
        <v/>
      </c>
      <c r="U1271" s="178" t="str">
        <f t="shared" si="125"/>
        <v/>
      </c>
    </row>
    <row r="1272" spans="1:21" ht="15.75">
      <c r="A1272" s="109"/>
      <c r="B1272" s="173"/>
      <c r="C1272" s="8"/>
      <c r="D1272" s="55" t="e">
        <f>VLOOKUP(C1272,#REF!,2,FALSE)</f>
        <v>#REF!</v>
      </c>
      <c r="E1272" s="172" t="str">
        <f>IFERROR(VLOOKUP(C1272,[1]MASTER!C:F,4,FALSE),"")</f>
        <v/>
      </c>
      <c r="F1272" s="172" t="str">
        <f>IFERROR(VLOOKUP(C1272,[1]MASTER!C:F,3,FALSE),"")</f>
        <v/>
      </c>
      <c r="G1272" s="175" t="str">
        <f>IFERROR(LOOKUP(C1272,[1]MASTER!C:C,[1]MASTER!B:B),"")</f>
        <v/>
      </c>
      <c r="H1272" s="176" t="str">
        <f>IFERROR(VLOOKUP(C1272,[1]MASTER!C:G,5,FALSE),"")</f>
        <v/>
      </c>
      <c r="I1272" s="182"/>
      <c r="J1272" s="184"/>
      <c r="K1272" s="185"/>
      <c r="L1272" s="186" t="str">
        <f>IFERROR(VLOOKUP(C1272,'[1]MASTERLIST- LABOURS'!$B$1:$F$65536,6,FALSE),"")</f>
        <v/>
      </c>
      <c r="M1272" s="186"/>
      <c r="N1272" s="186"/>
      <c r="O1272" s="12"/>
      <c r="P1272" s="12"/>
      <c r="Q1272" s="13">
        <f t="shared" si="128"/>
        <v>0</v>
      </c>
      <c r="R1272" s="13">
        <f t="shared" si="127"/>
        <v>0</v>
      </c>
      <c r="S1272" s="7" t="str">
        <f t="shared" si="129"/>
        <v/>
      </c>
      <c r="T1272" s="39" t="str">
        <f t="shared" si="126"/>
        <v/>
      </c>
      <c r="U1272" s="178" t="str">
        <f t="shared" si="125"/>
        <v/>
      </c>
    </row>
    <row r="1273" spans="1:21" ht="15.75">
      <c r="A1273" s="52"/>
      <c r="B1273" s="173"/>
      <c r="C1273" s="8"/>
      <c r="D1273" s="55" t="e">
        <f>VLOOKUP(C1273,#REF!,2,FALSE)</f>
        <v>#REF!</v>
      </c>
      <c r="E1273" s="172" t="str">
        <f>IFERROR(VLOOKUP(C1273,[1]MASTER!C:F,4,FALSE),"")</f>
        <v/>
      </c>
      <c r="F1273" s="172" t="str">
        <f>IFERROR(VLOOKUP(C1273,[1]MASTER!C:F,3,FALSE),"")</f>
        <v/>
      </c>
      <c r="G1273" s="175" t="str">
        <f>IFERROR(LOOKUP(C1273,[1]MASTER!C:C,[1]MASTER!B:B),"")</f>
        <v/>
      </c>
      <c r="H1273" s="176" t="str">
        <f>IFERROR(VLOOKUP(C1273,[1]MASTER!C:G,5,FALSE),"")</f>
        <v/>
      </c>
      <c r="I1273" s="182"/>
      <c r="J1273" s="184"/>
      <c r="K1273" s="185"/>
      <c r="L1273" s="186" t="str">
        <f>IFERROR(VLOOKUP(C1273,'[1]MASTERLIST- LABOURS'!$B$1:$F$65536,6,FALSE),"")</f>
        <v/>
      </c>
      <c r="M1273" s="186"/>
      <c r="N1273" s="186"/>
      <c r="O1273" s="12"/>
      <c r="P1273" s="12"/>
      <c r="Q1273" s="13">
        <f t="shared" si="128"/>
        <v>0</v>
      </c>
      <c r="R1273" s="13">
        <f t="shared" si="127"/>
        <v>0</v>
      </c>
      <c r="S1273" s="7" t="str">
        <f t="shared" si="129"/>
        <v/>
      </c>
      <c r="T1273" s="39" t="str">
        <f t="shared" si="126"/>
        <v/>
      </c>
      <c r="U1273" s="178" t="str">
        <f t="shared" si="125"/>
        <v/>
      </c>
    </row>
    <row r="1274" spans="1:21" ht="15.75">
      <c r="A1274" s="109"/>
      <c r="B1274" s="173"/>
      <c r="C1274" s="8"/>
      <c r="D1274" s="55" t="e">
        <f>VLOOKUP(C1274,#REF!,2,FALSE)</f>
        <v>#REF!</v>
      </c>
      <c r="E1274" s="172" t="str">
        <f>IFERROR(VLOOKUP(C1274,[1]MASTER!C:F,4,FALSE),"")</f>
        <v/>
      </c>
      <c r="F1274" s="172" t="str">
        <f>IFERROR(VLOOKUP(C1274,[1]MASTER!C:F,3,FALSE),"")</f>
        <v/>
      </c>
      <c r="G1274" s="175" t="str">
        <f>IFERROR(LOOKUP(C1274,[1]MASTER!C:C,[1]MASTER!B:B),"")</f>
        <v/>
      </c>
      <c r="H1274" s="176" t="str">
        <f>IFERROR(VLOOKUP(C1274,[1]MASTER!C:G,5,FALSE),"")</f>
        <v/>
      </c>
      <c r="I1274" s="182"/>
      <c r="J1274" s="184"/>
      <c r="K1274" s="185"/>
      <c r="L1274" s="186" t="str">
        <f>IFERROR(VLOOKUP(C1274,'[1]MASTERLIST- LABOURS'!$B$1:$F$65536,6,FALSE),"")</f>
        <v/>
      </c>
      <c r="M1274" s="186"/>
      <c r="N1274" s="186"/>
      <c r="O1274" s="12"/>
      <c r="P1274" s="12"/>
      <c r="Q1274" s="13">
        <f t="shared" si="128"/>
        <v>0</v>
      </c>
      <c r="R1274" s="13">
        <f t="shared" si="127"/>
        <v>0</v>
      </c>
      <c r="S1274" s="7" t="str">
        <f t="shared" si="129"/>
        <v/>
      </c>
      <c r="T1274" s="39" t="str">
        <f t="shared" si="126"/>
        <v/>
      </c>
      <c r="U1274" s="178" t="str">
        <f t="shared" si="125"/>
        <v/>
      </c>
    </row>
    <row r="1275" spans="1:21" ht="15.75">
      <c r="A1275" s="52"/>
      <c r="B1275" s="173"/>
      <c r="C1275" s="8"/>
      <c r="D1275" s="55" t="e">
        <f>VLOOKUP(C1275,#REF!,2,FALSE)</f>
        <v>#REF!</v>
      </c>
      <c r="E1275" s="172" t="str">
        <f>IFERROR(VLOOKUP(C1275,[1]MASTER!C:F,4,FALSE),"")</f>
        <v/>
      </c>
      <c r="F1275" s="172" t="str">
        <f>IFERROR(VLOOKUP(C1275,[1]MASTER!C:F,3,FALSE),"")</f>
        <v/>
      </c>
      <c r="G1275" s="175" t="str">
        <f>IFERROR(LOOKUP(C1275,[1]MASTER!C:C,[1]MASTER!B:B),"")</f>
        <v/>
      </c>
      <c r="H1275" s="176" t="str">
        <f>IFERROR(VLOOKUP(C1275,[1]MASTER!C:G,5,FALSE),"")</f>
        <v/>
      </c>
      <c r="I1275" s="182"/>
      <c r="J1275" s="184"/>
      <c r="K1275" s="185"/>
      <c r="L1275" s="186" t="str">
        <f>IFERROR(VLOOKUP(C1275,'[1]MASTERLIST- LABOURS'!$B$1:$F$65536,6,FALSE),"")</f>
        <v/>
      </c>
      <c r="M1275" s="186"/>
      <c r="N1275" s="186"/>
      <c r="O1275" s="12"/>
      <c r="P1275" s="12"/>
      <c r="Q1275" s="13">
        <f t="shared" si="128"/>
        <v>0</v>
      </c>
      <c r="R1275" s="13">
        <f t="shared" si="127"/>
        <v>0</v>
      </c>
      <c r="S1275" s="7" t="str">
        <f t="shared" si="129"/>
        <v/>
      </c>
      <c r="T1275" s="39" t="str">
        <f t="shared" si="126"/>
        <v/>
      </c>
      <c r="U1275" s="178" t="str">
        <f t="shared" si="125"/>
        <v/>
      </c>
    </row>
    <row r="1276" spans="1:21" ht="15.75">
      <c r="A1276" s="109"/>
      <c r="B1276" s="173"/>
      <c r="C1276" s="8"/>
      <c r="D1276" s="55" t="e">
        <f>VLOOKUP(C1276,#REF!,2,FALSE)</f>
        <v>#REF!</v>
      </c>
      <c r="E1276" s="172" t="str">
        <f>IFERROR(VLOOKUP(C1276,[1]MASTER!C:F,4,FALSE),"")</f>
        <v/>
      </c>
      <c r="F1276" s="172" t="str">
        <f>IFERROR(VLOOKUP(C1276,[1]MASTER!C:F,3,FALSE),"")</f>
        <v/>
      </c>
      <c r="G1276" s="175" t="str">
        <f>IFERROR(LOOKUP(C1276,[1]MASTER!C:C,[1]MASTER!B:B),"")</f>
        <v/>
      </c>
      <c r="H1276" s="176" t="str">
        <f>IFERROR(VLOOKUP(C1276,[1]MASTER!C:G,5,FALSE),"")</f>
        <v/>
      </c>
      <c r="I1276" s="182"/>
      <c r="J1276" s="184"/>
      <c r="K1276" s="185"/>
      <c r="L1276" s="186" t="str">
        <f>IFERROR(VLOOKUP(C1276,'[1]MASTERLIST- LABOURS'!$B$1:$F$65536,6,FALSE),"")</f>
        <v/>
      </c>
      <c r="M1276" s="186"/>
      <c r="N1276" s="186"/>
      <c r="O1276" s="12"/>
      <c r="P1276" s="12"/>
      <c r="Q1276" s="13">
        <f t="shared" si="128"/>
        <v>0</v>
      </c>
      <c r="R1276" s="13">
        <f t="shared" si="127"/>
        <v>0</v>
      </c>
      <c r="S1276" s="7" t="str">
        <f t="shared" si="129"/>
        <v/>
      </c>
      <c r="T1276" s="39" t="str">
        <f t="shared" si="126"/>
        <v/>
      </c>
      <c r="U1276" s="178" t="str">
        <f t="shared" si="125"/>
        <v/>
      </c>
    </row>
    <row r="1277" spans="1:21" ht="15.75">
      <c r="A1277" s="52"/>
      <c r="B1277" s="173"/>
      <c r="C1277" s="8"/>
      <c r="D1277" s="55" t="e">
        <f>VLOOKUP(C1277,#REF!,2,FALSE)</f>
        <v>#REF!</v>
      </c>
      <c r="E1277" s="172" t="str">
        <f>IFERROR(VLOOKUP(C1277,[1]MASTER!C:F,4,FALSE),"")</f>
        <v/>
      </c>
      <c r="F1277" s="172" t="str">
        <f>IFERROR(VLOOKUP(C1277,[1]MASTER!C:F,3,FALSE),"")</f>
        <v/>
      </c>
      <c r="G1277" s="175" t="str">
        <f>IFERROR(LOOKUP(C1277,[1]MASTER!C:C,[1]MASTER!B:B),"")</f>
        <v/>
      </c>
      <c r="H1277" s="176" t="str">
        <f>IFERROR(VLOOKUP(C1277,[1]MASTER!C:G,5,FALSE),"")</f>
        <v/>
      </c>
      <c r="I1277" s="182"/>
      <c r="J1277" s="184"/>
      <c r="K1277" s="185"/>
      <c r="L1277" s="186" t="str">
        <f>IFERROR(VLOOKUP(C1277,'[1]MASTERLIST- LABOURS'!$B$1:$F$65536,6,FALSE),"")</f>
        <v/>
      </c>
      <c r="M1277" s="186"/>
      <c r="N1277" s="186"/>
      <c r="O1277" s="12"/>
      <c r="P1277" s="12"/>
      <c r="Q1277" s="13">
        <f t="shared" si="128"/>
        <v>0</v>
      </c>
      <c r="R1277" s="13">
        <f t="shared" si="127"/>
        <v>0</v>
      </c>
      <c r="S1277" s="7" t="str">
        <f t="shared" si="129"/>
        <v/>
      </c>
      <c r="T1277" s="39" t="str">
        <f t="shared" si="126"/>
        <v/>
      </c>
      <c r="U1277" s="178" t="str">
        <f t="shared" ref="U1277:U1340" si="130">IFERROR(ROUND(T1277:T1277,-1),"")</f>
        <v/>
      </c>
    </row>
    <row r="1278" spans="1:21" ht="15.75">
      <c r="A1278" s="109"/>
      <c r="B1278" s="173"/>
      <c r="C1278" s="8"/>
      <c r="D1278" s="55" t="e">
        <f>VLOOKUP(C1278,#REF!,2,FALSE)</f>
        <v>#REF!</v>
      </c>
      <c r="E1278" s="172" t="str">
        <f>IFERROR(VLOOKUP(C1278,[1]MASTER!C:F,4,FALSE),"")</f>
        <v/>
      </c>
      <c r="F1278" s="172" t="str">
        <f>IFERROR(VLOOKUP(C1278,[1]MASTER!C:F,3,FALSE),"")</f>
        <v/>
      </c>
      <c r="G1278" s="175" t="str">
        <f>IFERROR(LOOKUP(C1278,[1]MASTER!C:C,[1]MASTER!B:B),"")</f>
        <v/>
      </c>
      <c r="H1278" s="176" t="str">
        <f>IFERROR(VLOOKUP(C1278,[1]MASTER!C:G,5,FALSE),"")</f>
        <v/>
      </c>
      <c r="I1278" s="182"/>
      <c r="J1278" s="184"/>
      <c r="K1278" s="185"/>
      <c r="L1278" s="186" t="str">
        <f>IFERROR(VLOOKUP(C1278,'[1]MASTERLIST- LABOURS'!$B$1:$F$65536,6,FALSE),"")</f>
        <v/>
      </c>
      <c r="M1278" s="186"/>
      <c r="N1278" s="186"/>
      <c r="O1278" s="12"/>
      <c r="P1278" s="12"/>
      <c r="Q1278" s="13">
        <f t="shared" si="128"/>
        <v>0</v>
      </c>
      <c r="R1278" s="13">
        <f t="shared" si="127"/>
        <v>0</v>
      </c>
      <c r="S1278" s="7" t="str">
        <f t="shared" si="129"/>
        <v/>
      </c>
      <c r="T1278" s="39" t="str">
        <f t="shared" ref="T1278:T1341" si="131">IFERROR(L1278*S1278/365,"")</f>
        <v/>
      </c>
      <c r="U1278" s="178" t="str">
        <f t="shared" si="130"/>
        <v/>
      </c>
    </row>
    <row r="1279" spans="1:21" ht="15.75">
      <c r="A1279" s="52"/>
      <c r="B1279" s="173"/>
      <c r="C1279" s="8"/>
      <c r="D1279" s="55" t="e">
        <f>VLOOKUP(C1279,#REF!,2,FALSE)</f>
        <v>#REF!</v>
      </c>
      <c r="E1279" s="172" t="str">
        <f>IFERROR(VLOOKUP(C1279,[1]MASTER!C:F,4,FALSE),"")</f>
        <v/>
      </c>
      <c r="F1279" s="172" t="str">
        <f>IFERROR(VLOOKUP(C1279,[1]MASTER!C:F,3,FALSE),"")</f>
        <v/>
      </c>
      <c r="G1279" s="175" t="str">
        <f>IFERROR(LOOKUP(C1279,[1]MASTER!C:C,[1]MASTER!B:B),"")</f>
        <v/>
      </c>
      <c r="H1279" s="176" t="str">
        <f>IFERROR(VLOOKUP(C1279,[1]MASTER!C:G,5,FALSE),"")</f>
        <v/>
      </c>
      <c r="I1279" s="182"/>
      <c r="J1279" s="184"/>
      <c r="K1279" s="185"/>
      <c r="L1279" s="186" t="str">
        <f>IFERROR(VLOOKUP(C1279,'[1]MASTERLIST- LABOURS'!$B$1:$F$65536,6,FALSE),"")</f>
        <v/>
      </c>
      <c r="M1279" s="186"/>
      <c r="N1279" s="186"/>
      <c r="O1279" s="12"/>
      <c r="P1279" s="12"/>
      <c r="Q1279" s="13">
        <f t="shared" si="128"/>
        <v>0</v>
      </c>
      <c r="R1279" s="13">
        <f t="shared" si="127"/>
        <v>0</v>
      </c>
      <c r="S1279" s="7" t="str">
        <f t="shared" si="129"/>
        <v/>
      </c>
      <c r="T1279" s="39" t="str">
        <f t="shared" si="131"/>
        <v/>
      </c>
      <c r="U1279" s="178" t="str">
        <f t="shared" si="130"/>
        <v/>
      </c>
    </row>
    <row r="1280" spans="1:21" ht="15.75">
      <c r="A1280" s="109"/>
      <c r="B1280" s="173"/>
      <c r="C1280" s="8"/>
      <c r="D1280" s="55" t="e">
        <f>VLOOKUP(C1280,#REF!,2,FALSE)</f>
        <v>#REF!</v>
      </c>
      <c r="E1280" s="172" t="str">
        <f>IFERROR(VLOOKUP(C1280,[1]MASTER!C:F,4,FALSE),"")</f>
        <v/>
      </c>
      <c r="F1280" s="172" t="str">
        <f>IFERROR(VLOOKUP(C1280,[1]MASTER!C:F,3,FALSE),"")</f>
        <v/>
      </c>
      <c r="G1280" s="175" t="str">
        <f>IFERROR(LOOKUP(C1280,[1]MASTER!C:C,[1]MASTER!B:B),"")</f>
        <v/>
      </c>
      <c r="H1280" s="176" t="str">
        <f>IFERROR(VLOOKUP(C1280,[1]MASTER!C:G,5,FALSE),"")</f>
        <v/>
      </c>
      <c r="I1280" s="182"/>
      <c r="J1280" s="184"/>
      <c r="K1280" s="185"/>
      <c r="L1280" s="186" t="str">
        <f>IFERROR(VLOOKUP(C1280,'[1]MASTERLIST- LABOURS'!$B$1:$F$65536,6,FALSE),"")</f>
        <v/>
      </c>
      <c r="M1280" s="186"/>
      <c r="N1280" s="186"/>
      <c r="O1280" s="12"/>
      <c r="P1280" s="12"/>
      <c r="Q1280" s="13">
        <f t="shared" si="128"/>
        <v>0</v>
      </c>
      <c r="R1280" s="13">
        <f t="shared" si="127"/>
        <v>0</v>
      </c>
      <c r="S1280" s="7" t="str">
        <f t="shared" si="129"/>
        <v/>
      </c>
      <c r="T1280" s="39" t="str">
        <f t="shared" si="131"/>
        <v/>
      </c>
      <c r="U1280" s="178" t="str">
        <f t="shared" si="130"/>
        <v/>
      </c>
    </row>
    <row r="1281" spans="1:21" ht="15.75">
      <c r="A1281" s="52"/>
      <c r="B1281" s="173"/>
      <c r="C1281" s="8"/>
      <c r="D1281" s="55" t="e">
        <f>VLOOKUP(C1281,#REF!,2,FALSE)</f>
        <v>#REF!</v>
      </c>
      <c r="E1281" s="172" t="str">
        <f>IFERROR(VLOOKUP(C1281,[1]MASTER!C:F,4,FALSE),"")</f>
        <v/>
      </c>
      <c r="F1281" s="172" t="str">
        <f>IFERROR(VLOOKUP(C1281,[1]MASTER!C:F,3,FALSE),"")</f>
        <v/>
      </c>
      <c r="G1281" s="175" t="str">
        <f>IFERROR(LOOKUP(C1281,[1]MASTER!C:C,[1]MASTER!B:B),"")</f>
        <v/>
      </c>
      <c r="H1281" s="176" t="str">
        <f>IFERROR(VLOOKUP(C1281,[1]MASTER!C:G,5,FALSE),"")</f>
        <v/>
      </c>
      <c r="I1281" s="182"/>
      <c r="J1281" s="184"/>
      <c r="K1281" s="185"/>
      <c r="L1281" s="186" t="str">
        <f>IFERROR(VLOOKUP(C1281,'[1]MASTERLIST- LABOURS'!$B$1:$F$65536,6,FALSE),"")</f>
        <v/>
      </c>
      <c r="M1281" s="186"/>
      <c r="N1281" s="186"/>
      <c r="O1281" s="12"/>
      <c r="P1281" s="12"/>
      <c r="Q1281" s="13">
        <f t="shared" si="128"/>
        <v>0</v>
      </c>
      <c r="R1281" s="13">
        <f t="shared" si="127"/>
        <v>0</v>
      </c>
      <c r="S1281" s="7" t="str">
        <f t="shared" si="129"/>
        <v/>
      </c>
      <c r="T1281" s="39" t="str">
        <f t="shared" si="131"/>
        <v/>
      </c>
      <c r="U1281" s="178" t="str">
        <f t="shared" si="130"/>
        <v/>
      </c>
    </row>
    <row r="1282" spans="1:21" ht="15.75">
      <c r="A1282" s="109"/>
      <c r="B1282" s="173"/>
      <c r="C1282" s="8"/>
      <c r="D1282" s="55" t="e">
        <f>VLOOKUP(C1282,#REF!,2,FALSE)</f>
        <v>#REF!</v>
      </c>
      <c r="E1282" s="172" t="str">
        <f>IFERROR(VLOOKUP(C1282,[1]MASTER!C:F,4,FALSE),"")</f>
        <v/>
      </c>
      <c r="F1282" s="172" t="str">
        <f>IFERROR(VLOOKUP(C1282,[1]MASTER!C:F,3,FALSE),"")</f>
        <v/>
      </c>
      <c r="G1282" s="175" t="str">
        <f>IFERROR(LOOKUP(C1282,[1]MASTER!C:C,[1]MASTER!B:B),"")</f>
        <v/>
      </c>
      <c r="H1282" s="176" t="str">
        <f>IFERROR(VLOOKUP(C1282,[1]MASTER!C:G,5,FALSE),"")</f>
        <v/>
      </c>
      <c r="I1282" s="182"/>
      <c r="J1282" s="184"/>
      <c r="K1282" s="185"/>
      <c r="L1282" s="186" t="str">
        <f>IFERROR(VLOOKUP(C1282,'[1]MASTERLIST- LABOURS'!$B$1:$F$65536,6,FALSE),"")</f>
        <v/>
      </c>
      <c r="M1282" s="186"/>
      <c r="N1282" s="186"/>
      <c r="O1282" s="12"/>
      <c r="P1282" s="12"/>
      <c r="Q1282" s="13">
        <f t="shared" si="128"/>
        <v>0</v>
      </c>
      <c r="R1282" s="13">
        <f t="shared" si="127"/>
        <v>0</v>
      </c>
      <c r="S1282" s="7" t="str">
        <f t="shared" si="129"/>
        <v/>
      </c>
      <c r="T1282" s="39" t="str">
        <f t="shared" si="131"/>
        <v/>
      </c>
      <c r="U1282" s="178" t="str">
        <f t="shared" si="130"/>
        <v/>
      </c>
    </row>
    <row r="1283" spans="1:21" ht="15.75">
      <c r="A1283" s="52"/>
      <c r="B1283" s="173"/>
      <c r="C1283" s="8"/>
      <c r="D1283" s="55" t="e">
        <f>VLOOKUP(C1283,#REF!,2,FALSE)</f>
        <v>#REF!</v>
      </c>
      <c r="E1283" s="172" t="str">
        <f>IFERROR(VLOOKUP(C1283,[1]MASTER!C:F,4,FALSE),"")</f>
        <v/>
      </c>
      <c r="F1283" s="172" t="str">
        <f>IFERROR(VLOOKUP(C1283,[1]MASTER!C:F,3,FALSE),"")</f>
        <v/>
      </c>
      <c r="G1283" s="175" t="str">
        <f>IFERROR(LOOKUP(C1283,[1]MASTER!C:C,[1]MASTER!B:B),"")</f>
        <v/>
      </c>
      <c r="H1283" s="176" t="str">
        <f>IFERROR(VLOOKUP(C1283,[1]MASTER!C:G,5,FALSE),"")</f>
        <v/>
      </c>
      <c r="I1283" s="182"/>
      <c r="J1283" s="184"/>
      <c r="K1283" s="185"/>
      <c r="L1283" s="186" t="str">
        <f>IFERROR(VLOOKUP(C1283,'[1]MASTERLIST- LABOURS'!$B$1:$F$65536,6,FALSE),"")</f>
        <v/>
      </c>
      <c r="M1283" s="186"/>
      <c r="N1283" s="186"/>
      <c r="O1283" s="12"/>
      <c r="P1283" s="12"/>
      <c r="Q1283" s="13">
        <f t="shared" si="128"/>
        <v>0</v>
      </c>
      <c r="R1283" s="13">
        <f t="shared" si="127"/>
        <v>0</v>
      </c>
      <c r="S1283" s="7" t="str">
        <f t="shared" si="129"/>
        <v/>
      </c>
      <c r="T1283" s="39" t="str">
        <f t="shared" si="131"/>
        <v/>
      </c>
      <c r="U1283" s="178" t="str">
        <f t="shared" si="130"/>
        <v/>
      </c>
    </row>
    <row r="1284" spans="1:21" ht="15.75">
      <c r="A1284" s="109"/>
      <c r="B1284" s="173"/>
      <c r="C1284" s="8"/>
      <c r="D1284" s="55" t="e">
        <f>VLOOKUP(C1284,#REF!,2,FALSE)</f>
        <v>#REF!</v>
      </c>
      <c r="E1284" s="172" t="str">
        <f>IFERROR(VLOOKUP(C1284,[1]MASTER!C:F,4,FALSE),"")</f>
        <v/>
      </c>
      <c r="F1284" s="172" t="str">
        <f>IFERROR(VLOOKUP(C1284,[1]MASTER!C:F,3,FALSE),"")</f>
        <v/>
      </c>
      <c r="G1284" s="175" t="str">
        <f>IFERROR(LOOKUP(C1284,[1]MASTER!C:C,[1]MASTER!B:B),"")</f>
        <v/>
      </c>
      <c r="H1284" s="176" t="str">
        <f>IFERROR(VLOOKUP(C1284,[1]MASTER!C:G,5,FALSE),"")</f>
        <v/>
      </c>
      <c r="I1284" s="182"/>
      <c r="J1284" s="184"/>
      <c r="K1284" s="185"/>
      <c r="L1284" s="186" t="str">
        <f>IFERROR(VLOOKUP(C1284,'[1]MASTERLIST- LABOURS'!$B$1:$F$65536,6,FALSE),"")</f>
        <v/>
      </c>
      <c r="M1284" s="186"/>
      <c r="N1284" s="186"/>
      <c r="O1284" s="12"/>
      <c r="P1284" s="12"/>
      <c r="Q1284" s="13">
        <f t="shared" si="128"/>
        <v>0</v>
      </c>
      <c r="R1284" s="13">
        <f t="shared" si="127"/>
        <v>0</v>
      </c>
      <c r="S1284" s="7" t="str">
        <f t="shared" si="129"/>
        <v/>
      </c>
      <c r="T1284" s="39" t="str">
        <f t="shared" si="131"/>
        <v/>
      </c>
      <c r="U1284" s="178" t="str">
        <f t="shared" si="130"/>
        <v/>
      </c>
    </row>
    <row r="1285" spans="1:21" ht="15.75">
      <c r="A1285" s="52"/>
      <c r="B1285" s="173"/>
      <c r="C1285" s="8"/>
      <c r="D1285" s="55" t="e">
        <f>VLOOKUP(C1285,#REF!,2,FALSE)</f>
        <v>#REF!</v>
      </c>
      <c r="E1285" s="172" t="str">
        <f>IFERROR(VLOOKUP(C1285,[1]MASTER!C:F,4,FALSE),"")</f>
        <v/>
      </c>
      <c r="F1285" s="172" t="str">
        <f>IFERROR(VLOOKUP(C1285,[1]MASTER!C:F,3,FALSE),"")</f>
        <v/>
      </c>
      <c r="G1285" s="175" t="str">
        <f>IFERROR(LOOKUP(C1285,[1]MASTER!C:C,[1]MASTER!B:B),"")</f>
        <v/>
      </c>
      <c r="H1285" s="176" t="str">
        <f>IFERROR(VLOOKUP(C1285,[1]MASTER!C:G,5,FALSE),"")</f>
        <v/>
      </c>
      <c r="I1285" s="182"/>
      <c r="J1285" s="184"/>
      <c r="K1285" s="185"/>
      <c r="L1285" s="186" t="str">
        <f>IFERROR(VLOOKUP(C1285,'[1]MASTERLIST- LABOURS'!$B$1:$F$65536,6,FALSE),"")</f>
        <v/>
      </c>
      <c r="M1285" s="186"/>
      <c r="N1285" s="186"/>
      <c r="O1285" s="12"/>
      <c r="P1285" s="12"/>
      <c r="Q1285" s="13">
        <f t="shared" si="128"/>
        <v>0</v>
      </c>
      <c r="R1285" s="13">
        <f t="shared" si="127"/>
        <v>0</v>
      </c>
      <c r="S1285" s="7" t="str">
        <f t="shared" si="129"/>
        <v/>
      </c>
      <c r="T1285" s="39" t="str">
        <f t="shared" si="131"/>
        <v/>
      </c>
      <c r="U1285" s="178" t="str">
        <f t="shared" si="130"/>
        <v/>
      </c>
    </row>
    <row r="1286" spans="1:21" ht="15.75">
      <c r="A1286" s="109"/>
      <c r="B1286" s="173"/>
      <c r="C1286" s="8"/>
      <c r="D1286" s="55" t="e">
        <f>VLOOKUP(C1286,#REF!,2,FALSE)</f>
        <v>#REF!</v>
      </c>
      <c r="E1286" s="172" t="str">
        <f>IFERROR(VLOOKUP(C1286,[1]MASTER!C:F,4,FALSE),"")</f>
        <v/>
      </c>
      <c r="F1286" s="172" t="str">
        <f>IFERROR(VLOOKUP(C1286,[1]MASTER!C:F,3,FALSE),"")</f>
        <v/>
      </c>
      <c r="G1286" s="175" t="str">
        <f>IFERROR(LOOKUP(C1286,[1]MASTER!C:C,[1]MASTER!B:B),"")</f>
        <v/>
      </c>
      <c r="H1286" s="176" t="str">
        <f>IFERROR(VLOOKUP(C1286,[1]MASTER!C:G,5,FALSE),"")</f>
        <v/>
      </c>
      <c r="I1286" s="182"/>
      <c r="J1286" s="184"/>
      <c r="K1286" s="185"/>
      <c r="L1286" s="186" t="str">
        <f>IFERROR(VLOOKUP(C1286,'[1]MASTERLIST- LABOURS'!$B$1:$F$65536,6,FALSE),"")</f>
        <v/>
      </c>
      <c r="M1286" s="186"/>
      <c r="N1286" s="186"/>
      <c r="O1286" s="12"/>
      <c r="P1286" s="12"/>
      <c r="Q1286" s="13">
        <f t="shared" si="128"/>
        <v>0</v>
      </c>
      <c r="R1286" s="13">
        <f t="shared" si="127"/>
        <v>0</v>
      </c>
      <c r="S1286" s="7" t="str">
        <f t="shared" si="129"/>
        <v/>
      </c>
      <c r="T1286" s="39" t="str">
        <f t="shared" si="131"/>
        <v/>
      </c>
      <c r="U1286" s="178" t="str">
        <f t="shared" si="130"/>
        <v/>
      </c>
    </row>
    <row r="1287" spans="1:21" ht="15.75">
      <c r="A1287" s="52"/>
      <c r="B1287" s="173"/>
      <c r="C1287" s="8"/>
      <c r="D1287" s="55" t="e">
        <f>VLOOKUP(C1287,#REF!,2,FALSE)</f>
        <v>#REF!</v>
      </c>
      <c r="E1287" s="172" t="str">
        <f>IFERROR(VLOOKUP(C1287,[1]MASTER!C:F,4,FALSE),"")</f>
        <v/>
      </c>
      <c r="F1287" s="172" t="str">
        <f>IFERROR(VLOOKUP(C1287,[1]MASTER!C:F,3,FALSE),"")</f>
        <v/>
      </c>
      <c r="G1287" s="175" t="str">
        <f>IFERROR(LOOKUP(C1287,[1]MASTER!C:C,[1]MASTER!B:B),"")</f>
        <v/>
      </c>
      <c r="H1287" s="176" t="str">
        <f>IFERROR(VLOOKUP(C1287,[1]MASTER!C:G,5,FALSE),"")</f>
        <v/>
      </c>
      <c r="I1287" s="182"/>
      <c r="J1287" s="184"/>
      <c r="K1287" s="185"/>
      <c r="L1287" s="186" t="str">
        <f>IFERROR(VLOOKUP(C1287,'[1]MASTERLIST- LABOURS'!$B$1:$F$65536,6,FALSE),"")</f>
        <v/>
      </c>
      <c r="M1287" s="186"/>
      <c r="N1287" s="186"/>
      <c r="O1287" s="12"/>
      <c r="P1287" s="12"/>
      <c r="Q1287" s="13">
        <f t="shared" si="128"/>
        <v>0</v>
      </c>
      <c r="R1287" s="13">
        <f t="shared" si="127"/>
        <v>0</v>
      </c>
      <c r="S1287" s="7" t="str">
        <f t="shared" si="129"/>
        <v/>
      </c>
      <c r="T1287" s="39" t="str">
        <f t="shared" si="131"/>
        <v/>
      </c>
      <c r="U1287" s="178" t="str">
        <f t="shared" si="130"/>
        <v/>
      </c>
    </row>
    <row r="1288" spans="1:21" ht="15.75">
      <c r="A1288" s="109"/>
      <c r="B1288" s="173"/>
      <c r="C1288" s="8"/>
      <c r="D1288" s="55" t="e">
        <f>VLOOKUP(C1288,#REF!,2,FALSE)</f>
        <v>#REF!</v>
      </c>
      <c r="E1288" s="172" t="str">
        <f>IFERROR(VLOOKUP(C1288,[1]MASTER!C:F,4,FALSE),"")</f>
        <v/>
      </c>
      <c r="F1288" s="172" t="str">
        <f>IFERROR(VLOOKUP(C1288,[1]MASTER!C:F,3,FALSE),"")</f>
        <v/>
      </c>
      <c r="G1288" s="175" t="str">
        <f>IFERROR(LOOKUP(C1288,[1]MASTER!C:C,[1]MASTER!B:B),"")</f>
        <v/>
      </c>
      <c r="H1288" s="176" t="str">
        <f>IFERROR(VLOOKUP(C1288,[1]MASTER!C:G,5,FALSE),"")</f>
        <v/>
      </c>
      <c r="I1288" s="182"/>
      <c r="J1288" s="184"/>
      <c r="K1288" s="185"/>
      <c r="L1288" s="186" t="str">
        <f>IFERROR(VLOOKUP(C1288,'[1]MASTERLIST- LABOURS'!$B$1:$F$65536,6,FALSE),"")</f>
        <v/>
      </c>
      <c r="M1288" s="186"/>
      <c r="N1288" s="186"/>
      <c r="O1288" s="12"/>
      <c r="P1288" s="12"/>
      <c r="Q1288" s="13">
        <f t="shared" si="128"/>
        <v>0</v>
      </c>
      <c r="R1288" s="13">
        <f t="shared" si="127"/>
        <v>0</v>
      </c>
      <c r="S1288" s="7" t="str">
        <f t="shared" si="129"/>
        <v/>
      </c>
      <c r="T1288" s="39" t="str">
        <f t="shared" si="131"/>
        <v/>
      </c>
      <c r="U1288" s="178" t="str">
        <f t="shared" si="130"/>
        <v/>
      </c>
    </row>
    <row r="1289" spans="1:21" ht="15.75">
      <c r="A1289" s="52"/>
      <c r="B1289" s="173"/>
      <c r="C1289" s="8"/>
      <c r="D1289" s="55" t="e">
        <f>VLOOKUP(C1289,#REF!,2,FALSE)</f>
        <v>#REF!</v>
      </c>
      <c r="E1289" s="172" t="str">
        <f>IFERROR(VLOOKUP(C1289,[1]MASTER!C:F,4,FALSE),"")</f>
        <v/>
      </c>
      <c r="F1289" s="172" t="str">
        <f>IFERROR(VLOOKUP(C1289,[1]MASTER!C:F,3,FALSE),"")</f>
        <v/>
      </c>
      <c r="G1289" s="175" t="str">
        <f>IFERROR(LOOKUP(C1289,[1]MASTER!C:C,[1]MASTER!B:B),"")</f>
        <v/>
      </c>
      <c r="H1289" s="176" t="str">
        <f>IFERROR(VLOOKUP(C1289,[1]MASTER!C:G,5,FALSE),"")</f>
        <v/>
      </c>
      <c r="I1289" s="182"/>
      <c r="J1289" s="184"/>
      <c r="K1289" s="185"/>
      <c r="L1289" s="186" t="str">
        <f>IFERROR(VLOOKUP(C1289,'[1]MASTERLIST- LABOURS'!$B$1:$F$65536,6,FALSE),"")</f>
        <v/>
      </c>
      <c r="M1289" s="186"/>
      <c r="N1289" s="186"/>
      <c r="O1289" s="12"/>
      <c r="P1289" s="12"/>
      <c r="Q1289" s="13">
        <f t="shared" si="128"/>
        <v>0</v>
      </c>
      <c r="R1289" s="13">
        <f t="shared" si="127"/>
        <v>0</v>
      </c>
      <c r="S1289" s="7" t="str">
        <f t="shared" si="129"/>
        <v/>
      </c>
      <c r="T1289" s="39" t="str">
        <f t="shared" si="131"/>
        <v/>
      </c>
      <c r="U1289" s="178" t="str">
        <f t="shared" si="130"/>
        <v/>
      </c>
    </row>
    <row r="1290" spans="1:21" ht="15.75">
      <c r="A1290" s="109"/>
      <c r="B1290" s="173"/>
      <c r="C1290" s="8"/>
      <c r="D1290" s="55" t="e">
        <f>VLOOKUP(C1290,#REF!,2,FALSE)</f>
        <v>#REF!</v>
      </c>
      <c r="E1290" s="172" t="str">
        <f>IFERROR(VLOOKUP(C1290,[1]MASTER!C:F,4,FALSE),"")</f>
        <v/>
      </c>
      <c r="F1290" s="172" t="str">
        <f>IFERROR(VLOOKUP(C1290,[1]MASTER!C:F,3,FALSE),"")</f>
        <v/>
      </c>
      <c r="G1290" s="175" t="str">
        <f>IFERROR(LOOKUP(C1290,[1]MASTER!C:C,[1]MASTER!B:B),"")</f>
        <v/>
      </c>
      <c r="H1290" s="176" t="str">
        <f>IFERROR(VLOOKUP(C1290,[1]MASTER!C:G,5,FALSE),"")</f>
        <v/>
      </c>
      <c r="I1290" s="182"/>
      <c r="J1290" s="184"/>
      <c r="K1290" s="185"/>
      <c r="L1290" s="186" t="str">
        <f>IFERROR(VLOOKUP(C1290,'[1]MASTERLIST- LABOURS'!$B$1:$F$65536,6,FALSE),"")</f>
        <v/>
      </c>
      <c r="M1290" s="186"/>
      <c r="N1290" s="186"/>
      <c r="O1290" s="12"/>
      <c r="P1290" s="12"/>
      <c r="Q1290" s="13">
        <f t="shared" si="128"/>
        <v>0</v>
      </c>
      <c r="R1290" s="13">
        <f t="shared" si="127"/>
        <v>0</v>
      </c>
      <c r="S1290" s="7" t="str">
        <f t="shared" si="129"/>
        <v/>
      </c>
      <c r="T1290" s="39" t="str">
        <f t="shared" si="131"/>
        <v/>
      </c>
      <c r="U1290" s="178" t="str">
        <f t="shared" si="130"/>
        <v/>
      </c>
    </row>
    <row r="1291" spans="1:21" ht="15.75">
      <c r="A1291" s="52"/>
      <c r="B1291" s="173"/>
      <c r="C1291" s="8"/>
      <c r="D1291" s="55" t="e">
        <f>VLOOKUP(C1291,#REF!,2,FALSE)</f>
        <v>#REF!</v>
      </c>
      <c r="E1291" s="172" t="str">
        <f>IFERROR(VLOOKUP(C1291,[1]MASTER!C:F,4,FALSE),"")</f>
        <v/>
      </c>
      <c r="F1291" s="172" t="str">
        <f>IFERROR(VLOOKUP(C1291,[1]MASTER!C:F,3,FALSE),"")</f>
        <v/>
      </c>
      <c r="G1291" s="175" t="str">
        <f>IFERROR(LOOKUP(C1291,[1]MASTER!C:C,[1]MASTER!B:B),"")</f>
        <v/>
      </c>
      <c r="H1291" s="176" t="str">
        <f>IFERROR(VLOOKUP(C1291,[1]MASTER!C:G,5,FALSE),"")</f>
        <v/>
      </c>
      <c r="I1291" s="182"/>
      <c r="J1291" s="184"/>
      <c r="K1291" s="185"/>
      <c r="L1291" s="186" t="str">
        <f>IFERROR(VLOOKUP(C1291,'[1]MASTERLIST- LABOURS'!$B$1:$F$65536,6,FALSE),"")</f>
        <v/>
      </c>
      <c r="M1291" s="186"/>
      <c r="N1291" s="186"/>
      <c r="O1291" s="12"/>
      <c r="P1291" s="12"/>
      <c r="Q1291" s="13">
        <f t="shared" si="128"/>
        <v>0</v>
      </c>
      <c r="R1291" s="13">
        <f t="shared" si="127"/>
        <v>0</v>
      </c>
      <c r="S1291" s="7" t="str">
        <f t="shared" si="129"/>
        <v/>
      </c>
      <c r="T1291" s="39" t="str">
        <f t="shared" si="131"/>
        <v/>
      </c>
      <c r="U1291" s="178" t="str">
        <f t="shared" si="130"/>
        <v/>
      </c>
    </row>
    <row r="1292" spans="1:21" ht="15.75">
      <c r="A1292" s="109"/>
      <c r="B1292" s="173"/>
      <c r="C1292" s="8"/>
      <c r="D1292" s="55" t="e">
        <f>VLOOKUP(C1292,#REF!,2,FALSE)</f>
        <v>#REF!</v>
      </c>
      <c r="E1292" s="172" t="str">
        <f>IFERROR(VLOOKUP(C1292,[1]MASTER!C:F,4,FALSE),"")</f>
        <v/>
      </c>
      <c r="F1292" s="172" t="str">
        <f>IFERROR(VLOOKUP(C1292,[1]MASTER!C:F,3,FALSE),"")</f>
        <v/>
      </c>
      <c r="G1292" s="175" t="str">
        <f>IFERROR(LOOKUP(C1292,[1]MASTER!C:C,[1]MASTER!B:B),"")</f>
        <v/>
      </c>
      <c r="H1292" s="176" t="str">
        <f>IFERROR(VLOOKUP(C1292,[1]MASTER!C:G,5,FALSE),"")</f>
        <v/>
      </c>
      <c r="I1292" s="182"/>
      <c r="J1292" s="184"/>
      <c r="K1292" s="185"/>
      <c r="L1292" s="186" t="str">
        <f>IFERROR(VLOOKUP(C1292,'[1]MASTERLIST- LABOURS'!$B$1:$F$65536,6,FALSE),"")</f>
        <v/>
      </c>
      <c r="M1292" s="186"/>
      <c r="N1292" s="186"/>
      <c r="O1292" s="12"/>
      <c r="P1292" s="12"/>
      <c r="Q1292" s="13">
        <f t="shared" si="128"/>
        <v>0</v>
      </c>
      <c r="R1292" s="13">
        <f t="shared" si="127"/>
        <v>0</v>
      </c>
      <c r="S1292" s="7" t="str">
        <f t="shared" si="129"/>
        <v/>
      </c>
      <c r="T1292" s="39" t="str">
        <f t="shared" si="131"/>
        <v/>
      </c>
      <c r="U1292" s="178" t="str">
        <f t="shared" si="130"/>
        <v/>
      </c>
    </row>
    <row r="1293" spans="1:21" ht="15.75">
      <c r="A1293" s="52"/>
      <c r="B1293" s="173"/>
      <c r="C1293" s="8"/>
      <c r="D1293" s="55" t="e">
        <f>VLOOKUP(C1293,#REF!,2,FALSE)</f>
        <v>#REF!</v>
      </c>
      <c r="E1293" s="172" t="str">
        <f>IFERROR(VLOOKUP(C1293,[1]MASTER!C:F,4,FALSE),"")</f>
        <v/>
      </c>
      <c r="F1293" s="172" t="str">
        <f>IFERROR(VLOOKUP(C1293,[1]MASTER!C:F,3,FALSE),"")</f>
        <v/>
      </c>
      <c r="G1293" s="175" t="str">
        <f>IFERROR(LOOKUP(C1293,[1]MASTER!C:C,[1]MASTER!B:B),"")</f>
        <v/>
      </c>
      <c r="H1293" s="176" t="str">
        <f>IFERROR(VLOOKUP(C1293,[1]MASTER!C:G,5,FALSE),"")</f>
        <v/>
      </c>
      <c r="I1293" s="182"/>
      <c r="J1293" s="184"/>
      <c r="K1293" s="185"/>
      <c r="L1293" s="186" t="str">
        <f>IFERROR(VLOOKUP(C1293,'[1]MASTERLIST- LABOURS'!$B$1:$F$65536,6,FALSE),"")</f>
        <v/>
      </c>
      <c r="M1293" s="186"/>
      <c r="N1293" s="186"/>
      <c r="O1293" s="12"/>
      <c r="P1293" s="12"/>
      <c r="Q1293" s="13">
        <f t="shared" si="128"/>
        <v>0</v>
      </c>
      <c r="R1293" s="13">
        <f t="shared" si="127"/>
        <v>0</v>
      </c>
      <c r="S1293" s="7" t="str">
        <f t="shared" si="129"/>
        <v/>
      </c>
      <c r="T1293" s="39" t="str">
        <f t="shared" si="131"/>
        <v/>
      </c>
      <c r="U1293" s="178" t="str">
        <f t="shared" si="130"/>
        <v/>
      </c>
    </row>
    <row r="1294" spans="1:21" ht="15.75">
      <c r="A1294" s="109"/>
      <c r="B1294" s="173"/>
      <c r="C1294" s="8"/>
      <c r="D1294" s="55" t="e">
        <f>VLOOKUP(C1294,#REF!,2,FALSE)</f>
        <v>#REF!</v>
      </c>
      <c r="E1294" s="172" t="str">
        <f>IFERROR(VLOOKUP(C1294,[1]MASTER!C:F,4,FALSE),"")</f>
        <v/>
      </c>
      <c r="F1294" s="172" t="str">
        <f>IFERROR(VLOOKUP(C1294,[1]MASTER!C:F,3,FALSE),"")</f>
        <v/>
      </c>
      <c r="G1294" s="175" t="str">
        <f>IFERROR(LOOKUP(C1294,[1]MASTER!C:C,[1]MASTER!B:B),"")</f>
        <v/>
      </c>
      <c r="H1294" s="176" t="str">
        <f>IFERROR(VLOOKUP(C1294,[1]MASTER!C:G,5,FALSE),"")</f>
        <v/>
      </c>
      <c r="I1294" s="182"/>
      <c r="J1294" s="184"/>
      <c r="K1294" s="185"/>
      <c r="L1294" s="186" t="str">
        <f>IFERROR(VLOOKUP(C1294,'[1]MASTERLIST- LABOURS'!$B$1:$F$65536,6,FALSE),"")</f>
        <v/>
      </c>
      <c r="M1294" s="186"/>
      <c r="N1294" s="186"/>
      <c r="O1294" s="12"/>
      <c r="P1294" s="12"/>
      <c r="Q1294" s="13">
        <f t="shared" si="128"/>
        <v>0</v>
      </c>
      <c r="R1294" s="13">
        <f t="shared" ref="R1294:R1357" si="132">IF(Q1294&gt;60,Q1294-60,0)</f>
        <v>0</v>
      </c>
      <c r="S1294" s="7" t="str">
        <f t="shared" si="129"/>
        <v/>
      </c>
      <c r="T1294" s="39" t="str">
        <f t="shared" si="131"/>
        <v/>
      </c>
      <c r="U1294" s="178" t="str">
        <f t="shared" si="130"/>
        <v/>
      </c>
    </row>
    <row r="1295" spans="1:21" ht="15.75">
      <c r="A1295" s="52"/>
      <c r="B1295" s="173"/>
      <c r="C1295" s="8"/>
      <c r="D1295" s="55" t="e">
        <f>VLOOKUP(C1295,#REF!,2,FALSE)</f>
        <v>#REF!</v>
      </c>
      <c r="E1295" s="172" t="str">
        <f>IFERROR(VLOOKUP(C1295,[1]MASTER!C:F,4,FALSE),"")</f>
        <v/>
      </c>
      <c r="F1295" s="172" t="str">
        <f>IFERROR(VLOOKUP(C1295,[1]MASTER!C:F,3,FALSE),"")</f>
        <v/>
      </c>
      <c r="G1295" s="175" t="str">
        <f>IFERROR(LOOKUP(C1295,[1]MASTER!C:C,[1]MASTER!B:B),"")</f>
        <v/>
      </c>
      <c r="H1295" s="176" t="str">
        <f>IFERROR(VLOOKUP(C1295,[1]MASTER!C:G,5,FALSE),"")</f>
        <v/>
      </c>
      <c r="I1295" s="182"/>
      <c r="J1295" s="184"/>
      <c r="K1295" s="185"/>
      <c r="L1295" s="186" t="str">
        <f>IFERROR(VLOOKUP(C1295,'[1]MASTERLIST- LABOURS'!$B$1:$F$65536,6,FALSE),"")</f>
        <v/>
      </c>
      <c r="M1295" s="186"/>
      <c r="N1295" s="186"/>
      <c r="O1295" s="12"/>
      <c r="P1295" s="12"/>
      <c r="Q1295" s="13">
        <f t="shared" si="128"/>
        <v>0</v>
      </c>
      <c r="R1295" s="13">
        <f t="shared" si="132"/>
        <v>0</v>
      </c>
      <c r="S1295" s="7" t="str">
        <f t="shared" si="129"/>
        <v/>
      </c>
      <c r="T1295" s="39" t="str">
        <f t="shared" si="131"/>
        <v/>
      </c>
      <c r="U1295" s="178" t="str">
        <f t="shared" si="130"/>
        <v/>
      </c>
    </row>
    <row r="1296" spans="1:21" ht="15.75">
      <c r="A1296" s="109"/>
      <c r="B1296" s="173"/>
      <c r="C1296" s="8"/>
      <c r="D1296" s="55" t="e">
        <f>VLOOKUP(C1296,#REF!,2,FALSE)</f>
        <v>#REF!</v>
      </c>
      <c r="E1296" s="172" t="str">
        <f>IFERROR(VLOOKUP(C1296,[1]MASTER!C:F,4,FALSE),"")</f>
        <v/>
      </c>
      <c r="F1296" s="172" t="str">
        <f>IFERROR(VLOOKUP(C1296,[1]MASTER!C:F,3,FALSE),"")</f>
        <v/>
      </c>
      <c r="G1296" s="175" t="str">
        <f>IFERROR(LOOKUP(C1296,[1]MASTER!C:C,[1]MASTER!B:B),"")</f>
        <v/>
      </c>
      <c r="H1296" s="176" t="str">
        <f>IFERROR(VLOOKUP(C1296,[1]MASTER!C:G,5,FALSE),"")</f>
        <v/>
      </c>
      <c r="I1296" s="182"/>
      <c r="J1296" s="184"/>
      <c r="K1296" s="185"/>
      <c r="L1296" s="186" t="str">
        <f>IFERROR(VLOOKUP(C1296,'[1]MASTERLIST- LABOURS'!$B$1:$F$65536,6,FALSE),"")</f>
        <v/>
      </c>
      <c r="M1296" s="186"/>
      <c r="N1296" s="186"/>
      <c r="O1296" s="12"/>
      <c r="P1296" s="12"/>
      <c r="Q1296" s="13">
        <f t="shared" si="128"/>
        <v>0</v>
      </c>
      <c r="R1296" s="13">
        <f t="shared" si="132"/>
        <v>0</v>
      </c>
      <c r="S1296" s="7" t="str">
        <f t="shared" si="129"/>
        <v/>
      </c>
      <c r="T1296" s="39" t="str">
        <f t="shared" si="131"/>
        <v/>
      </c>
      <c r="U1296" s="178" t="str">
        <f t="shared" si="130"/>
        <v/>
      </c>
    </row>
    <row r="1297" spans="1:21" ht="15.75">
      <c r="A1297" s="52"/>
      <c r="B1297" s="173"/>
      <c r="C1297" s="8"/>
      <c r="D1297" s="55" t="e">
        <f>VLOOKUP(C1297,#REF!,2,FALSE)</f>
        <v>#REF!</v>
      </c>
      <c r="E1297" s="172" t="str">
        <f>IFERROR(VLOOKUP(C1297,[1]MASTER!C:F,4,FALSE),"")</f>
        <v/>
      </c>
      <c r="F1297" s="172" t="str">
        <f>IFERROR(VLOOKUP(C1297,[1]MASTER!C:F,3,FALSE),"")</f>
        <v/>
      </c>
      <c r="G1297" s="175" t="str">
        <f>IFERROR(LOOKUP(C1297,[1]MASTER!C:C,[1]MASTER!B:B),"")</f>
        <v/>
      </c>
      <c r="H1297" s="176" t="str">
        <f>IFERROR(VLOOKUP(C1297,[1]MASTER!C:G,5,FALSE),"")</f>
        <v/>
      </c>
      <c r="I1297" s="182"/>
      <c r="J1297" s="184"/>
      <c r="K1297" s="185"/>
      <c r="L1297" s="186" t="str">
        <f>IFERROR(VLOOKUP(C1297,'[1]MASTERLIST- LABOURS'!$B$1:$F$65536,6,FALSE),"")</f>
        <v/>
      </c>
      <c r="M1297" s="186"/>
      <c r="N1297" s="186"/>
      <c r="O1297" s="12"/>
      <c r="P1297" s="12"/>
      <c r="Q1297" s="13">
        <f t="shared" si="128"/>
        <v>0</v>
      </c>
      <c r="R1297" s="13">
        <f t="shared" si="132"/>
        <v>0</v>
      </c>
      <c r="S1297" s="7" t="str">
        <f t="shared" si="129"/>
        <v/>
      </c>
      <c r="T1297" s="39" t="str">
        <f t="shared" si="131"/>
        <v/>
      </c>
      <c r="U1297" s="178" t="str">
        <f t="shared" si="130"/>
        <v/>
      </c>
    </row>
    <row r="1298" spans="1:21" ht="15.75">
      <c r="A1298" s="109"/>
      <c r="B1298" s="173"/>
      <c r="C1298" s="8"/>
      <c r="D1298" s="55" t="e">
        <f>VLOOKUP(C1298,#REF!,2,FALSE)</f>
        <v>#REF!</v>
      </c>
      <c r="E1298" s="172" t="str">
        <f>IFERROR(VLOOKUP(C1298,[1]MASTER!C:F,4,FALSE),"")</f>
        <v/>
      </c>
      <c r="F1298" s="172" t="str">
        <f>IFERROR(VLOOKUP(C1298,[1]MASTER!C:F,3,FALSE),"")</f>
        <v/>
      </c>
      <c r="G1298" s="175" t="str">
        <f>IFERROR(LOOKUP(C1298,[1]MASTER!C:C,[1]MASTER!B:B),"")</f>
        <v/>
      </c>
      <c r="H1298" s="176" t="str">
        <f>IFERROR(VLOOKUP(C1298,[1]MASTER!C:G,5,FALSE),"")</f>
        <v/>
      </c>
      <c r="I1298" s="182"/>
      <c r="J1298" s="184"/>
      <c r="K1298" s="185"/>
      <c r="L1298" s="186" t="str">
        <f>IFERROR(VLOOKUP(C1298,'[1]MASTERLIST- LABOURS'!$B$1:$F$65536,6,FALSE),"")</f>
        <v/>
      </c>
      <c r="M1298" s="186"/>
      <c r="N1298" s="186"/>
      <c r="O1298" s="12"/>
      <c r="P1298" s="12"/>
      <c r="Q1298" s="13">
        <f t="shared" si="128"/>
        <v>0</v>
      </c>
      <c r="R1298" s="13">
        <f t="shared" si="132"/>
        <v>0</v>
      </c>
      <c r="S1298" s="7" t="str">
        <f t="shared" si="129"/>
        <v/>
      </c>
      <c r="T1298" s="39" t="str">
        <f t="shared" si="131"/>
        <v/>
      </c>
      <c r="U1298" s="178" t="str">
        <f t="shared" si="130"/>
        <v/>
      </c>
    </row>
    <row r="1299" spans="1:21" ht="15.75">
      <c r="A1299" s="52"/>
      <c r="B1299" s="173"/>
      <c r="C1299" s="8"/>
      <c r="D1299" s="55" t="e">
        <f>VLOOKUP(C1299,#REF!,2,FALSE)</f>
        <v>#REF!</v>
      </c>
      <c r="E1299" s="172" t="str">
        <f>IFERROR(VLOOKUP(C1299,[1]MASTER!C:F,4,FALSE),"")</f>
        <v/>
      </c>
      <c r="F1299" s="172" t="str">
        <f>IFERROR(VLOOKUP(C1299,[1]MASTER!C:F,3,FALSE),"")</f>
        <v/>
      </c>
      <c r="G1299" s="175" t="str">
        <f>IFERROR(LOOKUP(C1299,[1]MASTER!C:C,[1]MASTER!B:B),"")</f>
        <v/>
      </c>
      <c r="H1299" s="176" t="str">
        <f>IFERROR(VLOOKUP(C1299,[1]MASTER!C:G,5,FALSE),"")</f>
        <v/>
      </c>
      <c r="I1299" s="182"/>
      <c r="J1299" s="184"/>
      <c r="K1299" s="185"/>
      <c r="L1299" s="186" t="str">
        <f>IFERROR(VLOOKUP(C1299,'[1]MASTERLIST- LABOURS'!$B$1:$F$65536,6,FALSE),"")</f>
        <v/>
      </c>
      <c r="M1299" s="186"/>
      <c r="N1299" s="186"/>
      <c r="O1299" s="12"/>
      <c r="P1299" s="12"/>
      <c r="Q1299" s="13">
        <f t="shared" si="128"/>
        <v>0</v>
      </c>
      <c r="R1299" s="13">
        <f t="shared" si="132"/>
        <v>0</v>
      </c>
      <c r="S1299" s="7" t="str">
        <f t="shared" si="129"/>
        <v/>
      </c>
      <c r="T1299" s="39" t="str">
        <f t="shared" si="131"/>
        <v/>
      </c>
      <c r="U1299" s="178" t="str">
        <f t="shared" si="130"/>
        <v/>
      </c>
    </row>
    <row r="1300" spans="1:21" ht="15.75">
      <c r="A1300" s="109"/>
      <c r="B1300" s="173"/>
      <c r="C1300" s="8"/>
      <c r="D1300" s="55" t="e">
        <f>VLOOKUP(C1300,#REF!,2,FALSE)</f>
        <v>#REF!</v>
      </c>
      <c r="E1300" s="172" t="str">
        <f>IFERROR(VLOOKUP(C1300,[1]MASTER!C:F,4,FALSE),"")</f>
        <v/>
      </c>
      <c r="F1300" s="172" t="str">
        <f>IFERROR(VLOOKUP(C1300,[1]MASTER!C:F,3,FALSE),"")</f>
        <v/>
      </c>
      <c r="G1300" s="175" t="str">
        <f>IFERROR(LOOKUP(C1300,[1]MASTER!C:C,[1]MASTER!B:B),"")</f>
        <v/>
      </c>
      <c r="H1300" s="176" t="str">
        <f>IFERROR(VLOOKUP(C1300,[1]MASTER!C:G,5,FALSE),"")</f>
        <v/>
      </c>
      <c r="I1300" s="182"/>
      <c r="J1300" s="184"/>
      <c r="K1300" s="185"/>
      <c r="L1300" s="186" t="str">
        <f>IFERROR(VLOOKUP(C1300,'[1]MASTERLIST- LABOURS'!$B$1:$F$65536,6,FALSE),"")</f>
        <v/>
      </c>
      <c r="M1300" s="186"/>
      <c r="N1300" s="186"/>
      <c r="O1300" s="12"/>
      <c r="P1300" s="12"/>
      <c r="Q1300" s="13">
        <f t="shared" si="128"/>
        <v>0</v>
      </c>
      <c r="R1300" s="13">
        <f t="shared" si="132"/>
        <v>0</v>
      </c>
      <c r="S1300" s="7" t="str">
        <f t="shared" si="129"/>
        <v/>
      </c>
      <c r="T1300" s="39" t="str">
        <f t="shared" si="131"/>
        <v/>
      </c>
      <c r="U1300" s="178" t="str">
        <f t="shared" si="130"/>
        <v/>
      </c>
    </row>
    <row r="1301" spans="1:21" ht="15.75">
      <c r="A1301" s="52"/>
      <c r="B1301" s="173"/>
      <c r="C1301" s="8"/>
      <c r="D1301" s="55" t="e">
        <f>VLOOKUP(C1301,#REF!,2,FALSE)</f>
        <v>#REF!</v>
      </c>
      <c r="E1301" s="172" t="str">
        <f>IFERROR(VLOOKUP(C1301,[1]MASTER!C:F,4,FALSE),"")</f>
        <v/>
      </c>
      <c r="F1301" s="172" t="str">
        <f>IFERROR(VLOOKUP(C1301,[1]MASTER!C:F,3,FALSE),"")</f>
        <v/>
      </c>
      <c r="G1301" s="175" t="str">
        <f>IFERROR(LOOKUP(C1301,[1]MASTER!C:C,[1]MASTER!B:B),"")</f>
        <v/>
      </c>
      <c r="H1301" s="176" t="str">
        <f>IFERROR(VLOOKUP(C1301,[1]MASTER!C:G,5,FALSE),"")</f>
        <v/>
      </c>
      <c r="I1301" s="182"/>
      <c r="J1301" s="184"/>
      <c r="K1301" s="185"/>
      <c r="L1301" s="186" t="str">
        <f>IFERROR(VLOOKUP(C1301,'[1]MASTERLIST- LABOURS'!$B$1:$F$65536,6,FALSE),"")</f>
        <v/>
      </c>
      <c r="M1301" s="186"/>
      <c r="N1301" s="186"/>
      <c r="O1301" s="12"/>
      <c r="P1301" s="12"/>
      <c r="Q1301" s="13">
        <f t="shared" si="128"/>
        <v>0</v>
      </c>
      <c r="R1301" s="13">
        <f t="shared" si="132"/>
        <v>0</v>
      </c>
      <c r="S1301" s="7" t="str">
        <f t="shared" si="129"/>
        <v/>
      </c>
      <c r="T1301" s="39" t="str">
        <f t="shared" si="131"/>
        <v/>
      </c>
      <c r="U1301" s="178" t="str">
        <f t="shared" si="130"/>
        <v/>
      </c>
    </row>
    <row r="1302" spans="1:21" ht="15.75">
      <c r="A1302" s="109"/>
      <c r="B1302" s="173"/>
      <c r="C1302" s="8"/>
      <c r="D1302" s="55" t="e">
        <f>VLOOKUP(C1302,#REF!,2,FALSE)</f>
        <v>#REF!</v>
      </c>
      <c r="E1302" s="172" t="str">
        <f>IFERROR(VLOOKUP(C1302,[1]MASTER!C:F,4,FALSE),"")</f>
        <v/>
      </c>
      <c r="F1302" s="172" t="str">
        <f>IFERROR(VLOOKUP(C1302,[1]MASTER!C:F,3,FALSE),"")</f>
        <v/>
      </c>
      <c r="G1302" s="175" t="str">
        <f>IFERROR(LOOKUP(C1302,[1]MASTER!C:C,[1]MASTER!B:B),"")</f>
        <v/>
      </c>
      <c r="H1302" s="176" t="str">
        <f>IFERROR(VLOOKUP(C1302,[1]MASTER!C:G,5,FALSE),"")</f>
        <v/>
      </c>
      <c r="I1302" s="182"/>
      <c r="J1302" s="184"/>
      <c r="K1302" s="185"/>
      <c r="L1302" s="186" t="str">
        <f>IFERROR(VLOOKUP(C1302,'[1]MASTERLIST- LABOURS'!$B$1:$F$65536,6,FALSE),"")</f>
        <v/>
      </c>
      <c r="M1302" s="186"/>
      <c r="N1302" s="186"/>
      <c r="O1302" s="12"/>
      <c r="P1302" s="12"/>
      <c r="Q1302" s="13">
        <f t="shared" si="128"/>
        <v>0</v>
      </c>
      <c r="R1302" s="13">
        <f t="shared" si="132"/>
        <v>0</v>
      </c>
      <c r="S1302" s="7" t="str">
        <f t="shared" si="129"/>
        <v/>
      </c>
      <c r="T1302" s="39" t="str">
        <f t="shared" si="131"/>
        <v/>
      </c>
      <c r="U1302" s="178" t="str">
        <f t="shared" si="130"/>
        <v/>
      </c>
    </row>
    <row r="1303" spans="1:21" ht="15.75">
      <c r="A1303" s="52"/>
      <c r="B1303" s="173"/>
      <c r="C1303" s="8"/>
      <c r="D1303" s="55" t="e">
        <f>VLOOKUP(C1303,#REF!,2,FALSE)</f>
        <v>#REF!</v>
      </c>
      <c r="E1303" s="172" t="str">
        <f>IFERROR(VLOOKUP(C1303,[1]MASTER!C:F,4,FALSE),"")</f>
        <v/>
      </c>
      <c r="F1303" s="172" t="str">
        <f>IFERROR(VLOOKUP(C1303,[1]MASTER!C:F,3,FALSE),"")</f>
        <v/>
      </c>
      <c r="G1303" s="175" t="str">
        <f>IFERROR(LOOKUP(C1303,[1]MASTER!C:C,[1]MASTER!B:B),"")</f>
        <v/>
      </c>
      <c r="H1303" s="176" t="str">
        <f>IFERROR(VLOOKUP(C1303,[1]MASTER!C:G,5,FALSE),"")</f>
        <v/>
      </c>
      <c r="I1303" s="182"/>
      <c r="J1303" s="184"/>
      <c r="K1303" s="185"/>
      <c r="L1303" s="186" t="str">
        <f>IFERROR(VLOOKUP(C1303,'[1]MASTERLIST- LABOURS'!$B$1:$F$65536,6,FALSE),"")</f>
        <v/>
      </c>
      <c r="M1303" s="186"/>
      <c r="N1303" s="186"/>
      <c r="O1303" s="12"/>
      <c r="P1303" s="12"/>
      <c r="Q1303" s="13">
        <f t="shared" si="128"/>
        <v>0</v>
      </c>
      <c r="R1303" s="13">
        <f t="shared" si="132"/>
        <v>0</v>
      </c>
      <c r="S1303" s="7" t="str">
        <f t="shared" si="129"/>
        <v/>
      </c>
      <c r="T1303" s="39" t="str">
        <f t="shared" si="131"/>
        <v/>
      </c>
      <c r="U1303" s="178" t="str">
        <f t="shared" si="130"/>
        <v/>
      </c>
    </row>
    <row r="1304" spans="1:21" ht="15.75">
      <c r="A1304" s="109"/>
      <c r="B1304" s="173"/>
      <c r="C1304" s="8"/>
      <c r="D1304" s="55" t="e">
        <f>VLOOKUP(C1304,#REF!,2,FALSE)</f>
        <v>#REF!</v>
      </c>
      <c r="E1304" s="172" t="str">
        <f>IFERROR(VLOOKUP(C1304,[1]MASTER!C:F,4,FALSE),"")</f>
        <v/>
      </c>
      <c r="F1304" s="172" t="str">
        <f>IFERROR(VLOOKUP(C1304,[1]MASTER!C:F,3,FALSE),"")</f>
        <v/>
      </c>
      <c r="G1304" s="175" t="str">
        <f>IFERROR(LOOKUP(C1304,[1]MASTER!C:C,[1]MASTER!B:B),"")</f>
        <v/>
      </c>
      <c r="H1304" s="176" t="str">
        <f>IFERROR(VLOOKUP(C1304,[1]MASTER!C:G,5,FALSE),"")</f>
        <v/>
      </c>
      <c r="I1304" s="182"/>
      <c r="J1304" s="184"/>
      <c r="K1304" s="185"/>
      <c r="L1304" s="186" t="str">
        <f>IFERROR(VLOOKUP(C1304,'[1]MASTERLIST- LABOURS'!$B$1:$F$65536,6,FALSE),"")</f>
        <v/>
      </c>
      <c r="M1304" s="186"/>
      <c r="N1304" s="186"/>
      <c r="O1304" s="12"/>
      <c r="P1304" s="12"/>
      <c r="Q1304" s="13">
        <f t="shared" si="128"/>
        <v>0</v>
      </c>
      <c r="R1304" s="13">
        <f t="shared" si="132"/>
        <v>0</v>
      </c>
      <c r="S1304" s="7" t="str">
        <f t="shared" si="129"/>
        <v/>
      </c>
      <c r="T1304" s="39" t="str">
        <f t="shared" si="131"/>
        <v/>
      </c>
      <c r="U1304" s="178" t="str">
        <f t="shared" si="130"/>
        <v/>
      </c>
    </row>
    <row r="1305" spans="1:21" ht="15.75">
      <c r="A1305" s="52"/>
      <c r="B1305" s="173"/>
      <c r="C1305" s="8"/>
      <c r="D1305" s="55" t="e">
        <f>VLOOKUP(C1305,#REF!,2,FALSE)</f>
        <v>#REF!</v>
      </c>
      <c r="E1305" s="172" t="str">
        <f>IFERROR(VLOOKUP(C1305,[1]MASTER!C:F,4,FALSE),"")</f>
        <v/>
      </c>
      <c r="F1305" s="172" t="str">
        <f>IFERROR(VLOOKUP(C1305,[1]MASTER!C:F,3,FALSE),"")</f>
        <v/>
      </c>
      <c r="G1305" s="175" t="str">
        <f>IFERROR(LOOKUP(C1305,[1]MASTER!C:C,[1]MASTER!B:B),"")</f>
        <v/>
      </c>
      <c r="H1305" s="176" t="str">
        <f>IFERROR(VLOOKUP(C1305,[1]MASTER!C:G,5,FALSE),"")</f>
        <v/>
      </c>
      <c r="I1305" s="182"/>
      <c r="J1305" s="184"/>
      <c r="K1305" s="185"/>
      <c r="L1305" s="186" t="str">
        <f>IFERROR(VLOOKUP(C1305,'[1]MASTERLIST- LABOURS'!$B$1:$F$65536,6,FALSE),"")</f>
        <v/>
      </c>
      <c r="M1305" s="186"/>
      <c r="N1305" s="186"/>
      <c r="O1305" s="12"/>
      <c r="P1305" s="12"/>
      <c r="Q1305" s="13">
        <f t="shared" si="128"/>
        <v>0</v>
      </c>
      <c r="R1305" s="13">
        <f t="shared" si="132"/>
        <v>0</v>
      </c>
      <c r="S1305" s="7" t="str">
        <f t="shared" si="129"/>
        <v/>
      </c>
      <c r="T1305" s="39" t="str">
        <f t="shared" si="131"/>
        <v/>
      </c>
      <c r="U1305" s="178" t="str">
        <f t="shared" si="130"/>
        <v/>
      </c>
    </row>
    <row r="1306" spans="1:21" ht="15.75">
      <c r="A1306" s="109"/>
      <c r="B1306" s="173"/>
      <c r="C1306" s="8"/>
      <c r="D1306" s="55" t="e">
        <f>VLOOKUP(C1306,#REF!,2,FALSE)</f>
        <v>#REF!</v>
      </c>
      <c r="E1306" s="172" t="str">
        <f>IFERROR(VLOOKUP(C1306,[1]MASTER!C:F,4,FALSE),"")</f>
        <v/>
      </c>
      <c r="F1306" s="172" t="str">
        <f>IFERROR(VLOOKUP(C1306,[1]MASTER!C:F,3,FALSE),"")</f>
        <v/>
      </c>
      <c r="G1306" s="175" t="str">
        <f>IFERROR(LOOKUP(C1306,[1]MASTER!C:C,[1]MASTER!B:B),"")</f>
        <v/>
      </c>
      <c r="H1306" s="176" t="str">
        <f>IFERROR(VLOOKUP(C1306,[1]MASTER!C:G,5,FALSE),"")</f>
        <v/>
      </c>
      <c r="I1306" s="182"/>
      <c r="J1306" s="184"/>
      <c r="K1306" s="185"/>
      <c r="L1306" s="186" t="str">
        <f>IFERROR(VLOOKUP(C1306,'[1]MASTERLIST- LABOURS'!$B$1:$F$65536,6,FALSE),"")</f>
        <v/>
      </c>
      <c r="M1306" s="186"/>
      <c r="N1306" s="186"/>
      <c r="O1306" s="12"/>
      <c r="P1306" s="12"/>
      <c r="Q1306" s="13">
        <f t="shared" ref="Q1306:Q1369" si="133">IF(J1306&gt;1,K1306-J1306,0)</f>
        <v>0</v>
      </c>
      <c r="R1306" s="13">
        <f t="shared" si="132"/>
        <v>0</v>
      </c>
      <c r="S1306" s="7" t="str">
        <f t="shared" ref="S1306:S1369" si="134">IFERROR(IF(R1306&gt;0,B1306-G1306-R1306,B1306-G1306),"")</f>
        <v/>
      </c>
      <c r="T1306" s="39" t="str">
        <f t="shared" si="131"/>
        <v/>
      </c>
      <c r="U1306" s="178" t="str">
        <f t="shared" si="130"/>
        <v/>
      </c>
    </row>
    <row r="1307" spans="1:21" ht="15.75">
      <c r="A1307" s="52"/>
      <c r="B1307" s="173"/>
      <c r="C1307" s="8"/>
      <c r="D1307" s="55" t="e">
        <f>VLOOKUP(C1307,#REF!,2,FALSE)</f>
        <v>#REF!</v>
      </c>
      <c r="E1307" s="172" t="str">
        <f>IFERROR(VLOOKUP(C1307,[1]MASTER!C:F,4,FALSE),"")</f>
        <v/>
      </c>
      <c r="F1307" s="172" t="str">
        <f>IFERROR(VLOOKUP(C1307,[1]MASTER!C:F,3,FALSE),"")</f>
        <v/>
      </c>
      <c r="G1307" s="175" t="str">
        <f>IFERROR(LOOKUP(C1307,[1]MASTER!C:C,[1]MASTER!B:B),"")</f>
        <v/>
      </c>
      <c r="H1307" s="176" t="str">
        <f>IFERROR(VLOOKUP(C1307,[1]MASTER!C:G,5,FALSE),"")</f>
        <v/>
      </c>
      <c r="I1307" s="182"/>
      <c r="J1307" s="184"/>
      <c r="K1307" s="185"/>
      <c r="L1307" s="186" t="str">
        <f>IFERROR(VLOOKUP(C1307,'[1]MASTERLIST- LABOURS'!$B$1:$F$65536,6,FALSE),"")</f>
        <v/>
      </c>
      <c r="M1307" s="186"/>
      <c r="N1307" s="186"/>
      <c r="O1307" s="12"/>
      <c r="P1307" s="12"/>
      <c r="Q1307" s="13">
        <f t="shared" si="133"/>
        <v>0</v>
      </c>
      <c r="R1307" s="13">
        <f t="shared" si="132"/>
        <v>0</v>
      </c>
      <c r="S1307" s="7" t="str">
        <f t="shared" si="134"/>
        <v/>
      </c>
      <c r="T1307" s="39" t="str">
        <f t="shared" si="131"/>
        <v/>
      </c>
      <c r="U1307" s="178" t="str">
        <f t="shared" si="130"/>
        <v/>
      </c>
    </row>
    <row r="1308" spans="1:21" ht="15.75">
      <c r="A1308" s="109"/>
      <c r="B1308" s="173"/>
      <c r="C1308" s="8"/>
      <c r="D1308" s="55" t="e">
        <f>VLOOKUP(C1308,#REF!,2,FALSE)</f>
        <v>#REF!</v>
      </c>
      <c r="E1308" s="172" t="str">
        <f>IFERROR(VLOOKUP(C1308,[1]MASTER!C:F,4,FALSE),"")</f>
        <v/>
      </c>
      <c r="F1308" s="172" t="str">
        <f>IFERROR(VLOOKUP(C1308,[1]MASTER!C:F,3,FALSE),"")</f>
        <v/>
      </c>
      <c r="G1308" s="175" t="str">
        <f>IFERROR(LOOKUP(C1308,[1]MASTER!C:C,[1]MASTER!B:B),"")</f>
        <v/>
      </c>
      <c r="H1308" s="176" t="str">
        <f>IFERROR(VLOOKUP(C1308,[1]MASTER!C:G,5,FALSE),"")</f>
        <v/>
      </c>
      <c r="I1308" s="182"/>
      <c r="J1308" s="184"/>
      <c r="K1308" s="185"/>
      <c r="L1308" s="186" t="str">
        <f>IFERROR(VLOOKUP(C1308,'[1]MASTERLIST- LABOURS'!$B$1:$F$65536,6,FALSE),"")</f>
        <v/>
      </c>
      <c r="M1308" s="186"/>
      <c r="N1308" s="186"/>
      <c r="O1308" s="12"/>
      <c r="P1308" s="12"/>
      <c r="Q1308" s="13">
        <f t="shared" si="133"/>
        <v>0</v>
      </c>
      <c r="R1308" s="13">
        <f t="shared" si="132"/>
        <v>0</v>
      </c>
      <c r="S1308" s="7" t="str">
        <f t="shared" si="134"/>
        <v/>
      </c>
      <c r="T1308" s="39" t="str">
        <f t="shared" si="131"/>
        <v/>
      </c>
      <c r="U1308" s="178" t="str">
        <f t="shared" si="130"/>
        <v/>
      </c>
    </row>
    <row r="1309" spans="1:21" ht="15.75">
      <c r="A1309" s="52"/>
      <c r="B1309" s="173"/>
      <c r="C1309" s="8"/>
      <c r="D1309" s="55" t="e">
        <f>VLOOKUP(C1309,#REF!,2,FALSE)</f>
        <v>#REF!</v>
      </c>
      <c r="E1309" s="172" t="str">
        <f>IFERROR(VLOOKUP(C1309,[1]MASTER!C:F,4,FALSE),"")</f>
        <v/>
      </c>
      <c r="F1309" s="172" t="str">
        <f>IFERROR(VLOOKUP(C1309,[1]MASTER!C:F,3,FALSE),"")</f>
        <v/>
      </c>
      <c r="G1309" s="175" t="str">
        <f>IFERROR(LOOKUP(C1309,[1]MASTER!C:C,[1]MASTER!B:B),"")</f>
        <v/>
      </c>
      <c r="H1309" s="176" t="str">
        <f>IFERROR(VLOOKUP(C1309,[1]MASTER!C:G,5,FALSE),"")</f>
        <v/>
      </c>
      <c r="I1309" s="182"/>
      <c r="J1309" s="184"/>
      <c r="K1309" s="185"/>
      <c r="L1309" s="186" t="str">
        <f>IFERROR(VLOOKUP(C1309,'[1]MASTERLIST- LABOURS'!$B$1:$F$65536,6,FALSE),"")</f>
        <v/>
      </c>
      <c r="M1309" s="186"/>
      <c r="N1309" s="186"/>
      <c r="O1309" s="12"/>
      <c r="P1309" s="12"/>
      <c r="Q1309" s="13">
        <f t="shared" si="133"/>
        <v>0</v>
      </c>
      <c r="R1309" s="13">
        <f t="shared" si="132"/>
        <v>0</v>
      </c>
      <c r="S1309" s="7" t="str">
        <f t="shared" si="134"/>
        <v/>
      </c>
      <c r="T1309" s="39" t="str">
        <f t="shared" si="131"/>
        <v/>
      </c>
      <c r="U1309" s="178" t="str">
        <f t="shared" si="130"/>
        <v/>
      </c>
    </row>
    <row r="1310" spans="1:21" ht="15.75">
      <c r="A1310" s="109"/>
      <c r="B1310" s="173"/>
      <c r="C1310" s="8"/>
      <c r="D1310" s="55" t="e">
        <f>VLOOKUP(C1310,#REF!,2,FALSE)</f>
        <v>#REF!</v>
      </c>
      <c r="E1310" s="172" t="str">
        <f>IFERROR(VLOOKUP(C1310,[1]MASTER!C:F,4,FALSE),"")</f>
        <v/>
      </c>
      <c r="F1310" s="172" t="str">
        <f>IFERROR(VLOOKUP(C1310,[1]MASTER!C:F,3,FALSE),"")</f>
        <v/>
      </c>
      <c r="G1310" s="175" t="str">
        <f>IFERROR(LOOKUP(C1310,[1]MASTER!C:C,[1]MASTER!B:B),"")</f>
        <v/>
      </c>
      <c r="H1310" s="176" t="str">
        <f>IFERROR(VLOOKUP(C1310,[1]MASTER!C:G,5,FALSE),"")</f>
        <v/>
      </c>
      <c r="I1310" s="182"/>
      <c r="J1310" s="184"/>
      <c r="K1310" s="185"/>
      <c r="L1310" s="186" t="str">
        <f>IFERROR(VLOOKUP(C1310,'[1]MASTERLIST- LABOURS'!$B$1:$F$65536,6,FALSE),"")</f>
        <v/>
      </c>
      <c r="M1310" s="186"/>
      <c r="N1310" s="186"/>
      <c r="O1310" s="12"/>
      <c r="P1310" s="12"/>
      <c r="Q1310" s="13">
        <f t="shared" si="133"/>
        <v>0</v>
      </c>
      <c r="R1310" s="13">
        <f t="shared" si="132"/>
        <v>0</v>
      </c>
      <c r="S1310" s="7" t="str">
        <f t="shared" si="134"/>
        <v/>
      </c>
      <c r="T1310" s="39" t="str">
        <f t="shared" si="131"/>
        <v/>
      </c>
      <c r="U1310" s="178" t="str">
        <f t="shared" si="130"/>
        <v/>
      </c>
    </row>
    <row r="1311" spans="1:21" ht="15.75">
      <c r="A1311" s="52"/>
      <c r="B1311" s="173"/>
      <c r="C1311" s="8"/>
      <c r="D1311" s="55" t="e">
        <f>VLOOKUP(C1311,#REF!,2,FALSE)</f>
        <v>#REF!</v>
      </c>
      <c r="E1311" s="172" t="str">
        <f>IFERROR(VLOOKUP(C1311,[1]MASTER!C:F,4,FALSE),"")</f>
        <v/>
      </c>
      <c r="F1311" s="172" t="str">
        <f>IFERROR(VLOOKUP(C1311,[1]MASTER!C:F,3,FALSE),"")</f>
        <v/>
      </c>
      <c r="G1311" s="175" t="str">
        <f>IFERROR(LOOKUP(C1311,[1]MASTER!C:C,[1]MASTER!B:B),"")</f>
        <v/>
      </c>
      <c r="H1311" s="176" t="str">
        <f>IFERROR(VLOOKUP(C1311,[1]MASTER!C:G,5,FALSE),"")</f>
        <v/>
      </c>
      <c r="I1311" s="182"/>
      <c r="J1311" s="184"/>
      <c r="K1311" s="185"/>
      <c r="L1311" s="186" t="str">
        <f>IFERROR(VLOOKUP(C1311,'[1]MASTERLIST- LABOURS'!$B$1:$F$65536,6,FALSE),"")</f>
        <v/>
      </c>
      <c r="M1311" s="186"/>
      <c r="N1311" s="186"/>
      <c r="O1311" s="12"/>
      <c r="P1311" s="12"/>
      <c r="Q1311" s="13">
        <f t="shared" si="133"/>
        <v>0</v>
      </c>
      <c r="R1311" s="13">
        <f t="shared" si="132"/>
        <v>0</v>
      </c>
      <c r="S1311" s="7" t="str">
        <f t="shared" si="134"/>
        <v/>
      </c>
      <c r="T1311" s="39" t="str">
        <f t="shared" si="131"/>
        <v/>
      </c>
      <c r="U1311" s="178" t="str">
        <f t="shared" si="130"/>
        <v/>
      </c>
    </row>
    <row r="1312" spans="1:21" ht="15.75">
      <c r="A1312" s="109"/>
      <c r="B1312" s="173"/>
      <c r="C1312" s="8"/>
      <c r="D1312" s="55" t="e">
        <f>VLOOKUP(C1312,#REF!,2,FALSE)</f>
        <v>#REF!</v>
      </c>
      <c r="E1312" s="172" t="str">
        <f>IFERROR(VLOOKUP(C1312,[1]MASTER!C:F,4,FALSE),"")</f>
        <v/>
      </c>
      <c r="F1312" s="172" t="str">
        <f>IFERROR(VLOOKUP(C1312,[1]MASTER!C:F,3,FALSE),"")</f>
        <v/>
      </c>
      <c r="G1312" s="175" t="str">
        <f>IFERROR(LOOKUP(C1312,[1]MASTER!C:C,[1]MASTER!B:B),"")</f>
        <v/>
      </c>
      <c r="H1312" s="176" t="str">
        <f>IFERROR(VLOOKUP(C1312,[1]MASTER!C:G,5,FALSE),"")</f>
        <v/>
      </c>
      <c r="I1312" s="182"/>
      <c r="J1312" s="184"/>
      <c r="K1312" s="185"/>
      <c r="L1312" s="186" t="str">
        <f>IFERROR(VLOOKUP(C1312,'[1]MASTERLIST- LABOURS'!$B$1:$F$65536,6,FALSE),"")</f>
        <v/>
      </c>
      <c r="M1312" s="186"/>
      <c r="N1312" s="186"/>
      <c r="O1312" s="12"/>
      <c r="P1312" s="12"/>
      <c r="Q1312" s="13">
        <f t="shared" si="133"/>
        <v>0</v>
      </c>
      <c r="R1312" s="13">
        <f t="shared" si="132"/>
        <v>0</v>
      </c>
      <c r="S1312" s="7" t="str">
        <f t="shared" si="134"/>
        <v/>
      </c>
      <c r="T1312" s="39" t="str">
        <f t="shared" si="131"/>
        <v/>
      </c>
      <c r="U1312" s="178" t="str">
        <f t="shared" si="130"/>
        <v/>
      </c>
    </row>
    <row r="1313" spans="1:21" ht="15.75">
      <c r="A1313" s="52"/>
      <c r="B1313" s="173"/>
      <c r="C1313" s="8"/>
      <c r="D1313" s="55" t="e">
        <f>VLOOKUP(C1313,#REF!,2,FALSE)</f>
        <v>#REF!</v>
      </c>
      <c r="E1313" s="172" t="str">
        <f>IFERROR(VLOOKUP(C1313,[1]MASTER!C:F,4,FALSE),"")</f>
        <v/>
      </c>
      <c r="F1313" s="172" t="str">
        <f>IFERROR(VLOOKUP(C1313,[1]MASTER!C:F,3,FALSE),"")</f>
        <v/>
      </c>
      <c r="G1313" s="175" t="str">
        <f>IFERROR(LOOKUP(C1313,[1]MASTER!C:C,[1]MASTER!B:B),"")</f>
        <v/>
      </c>
      <c r="H1313" s="176" t="str">
        <f>IFERROR(VLOOKUP(C1313,[1]MASTER!C:G,5,FALSE),"")</f>
        <v/>
      </c>
      <c r="I1313" s="182"/>
      <c r="J1313" s="184"/>
      <c r="K1313" s="185"/>
      <c r="L1313" s="186" t="str">
        <f>IFERROR(VLOOKUP(C1313,'[1]MASTERLIST- LABOURS'!$B$1:$F$65536,6,FALSE),"")</f>
        <v/>
      </c>
      <c r="M1313" s="186"/>
      <c r="N1313" s="186"/>
      <c r="O1313" s="12"/>
      <c r="P1313" s="12"/>
      <c r="Q1313" s="13">
        <f t="shared" si="133"/>
        <v>0</v>
      </c>
      <c r="R1313" s="13">
        <f t="shared" si="132"/>
        <v>0</v>
      </c>
      <c r="S1313" s="7" t="str">
        <f t="shared" si="134"/>
        <v/>
      </c>
      <c r="T1313" s="39" t="str">
        <f t="shared" si="131"/>
        <v/>
      </c>
      <c r="U1313" s="178" t="str">
        <f t="shared" si="130"/>
        <v/>
      </c>
    </row>
    <row r="1314" spans="1:21" ht="15.75">
      <c r="A1314" s="109"/>
      <c r="B1314" s="173"/>
      <c r="C1314" s="8"/>
      <c r="D1314" s="55" t="e">
        <f>VLOOKUP(C1314,#REF!,2,FALSE)</f>
        <v>#REF!</v>
      </c>
      <c r="E1314" s="172" t="str">
        <f>IFERROR(VLOOKUP(C1314,[1]MASTER!C:F,4,FALSE),"")</f>
        <v/>
      </c>
      <c r="F1314" s="172" t="str">
        <f>IFERROR(VLOOKUP(C1314,[1]MASTER!C:F,3,FALSE),"")</f>
        <v/>
      </c>
      <c r="G1314" s="175" t="str">
        <f>IFERROR(LOOKUP(C1314,[1]MASTER!C:C,[1]MASTER!B:B),"")</f>
        <v/>
      </c>
      <c r="H1314" s="176" t="str">
        <f>IFERROR(VLOOKUP(C1314,[1]MASTER!C:G,5,FALSE),"")</f>
        <v/>
      </c>
      <c r="I1314" s="182"/>
      <c r="J1314" s="184"/>
      <c r="K1314" s="185"/>
      <c r="L1314" s="186" t="str">
        <f>IFERROR(VLOOKUP(C1314,'[1]MASTERLIST- LABOURS'!$B$1:$F$65536,6,FALSE),"")</f>
        <v/>
      </c>
      <c r="M1314" s="186"/>
      <c r="N1314" s="186"/>
      <c r="O1314" s="12"/>
      <c r="P1314" s="12"/>
      <c r="Q1314" s="13">
        <f t="shared" si="133"/>
        <v>0</v>
      </c>
      <c r="R1314" s="13">
        <f t="shared" si="132"/>
        <v>0</v>
      </c>
      <c r="S1314" s="7" t="str">
        <f t="shared" si="134"/>
        <v/>
      </c>
      <c r="T1314" s="39" t="str">
        <f t="shared" si="131"/>
        <v/>
      </c>
      <c r="U1314" s="178" t="str">
        <f t="shared" si="130"/>
        <v/>
      </c>
    </row>
    <row r="1315" spans="1:21" ht="15.75">
      <c r="A1315" s="52"/>
      <c r="B1315" s="173"/>
      <c r="C1315" s="8"/>
      <c r="D1315" s="55" t="e">
        <f>VLOOKUP(C1315,#REF!,2,FALSE)</f>
        <v>#REF!</v>
      </c>
      <c r="E1315" s="172" t="str">
        <f>IFERROR(VLOOKUP(C1315,[1]MASTER!C:F,4,FALSE),"")</f>
        <v/>
      </c>
      <c r="F1315" s="172" t="str">
        <f>IFERROR(VLOOKUP(C1315,[1]MASTER!C:F,3,FALSE),"")</f>
        <v/>
      </c>
      <c r="G1315" s="175" t="str">
        <f>IFERROR(LOOKUP(C1315,[1]MASTER!C:C,[1]MASTER!B:B),"")</f>
        <v/>
      </c>
      <c r="H1315" s="176" t="str">
        <f>IFERROR(VLOOKUP(C1315,[1]MASTER!C:G,5,FALSE),"")</f>
        <v/>
      </c>
      <c r="I1315" s="182"/>
      <c r="J1315" s="184"/>
      <c r="K1315" s="185"/>
      <c r="L1315" s="186" t="str">
        <f>IFERROR(VLOOKUP(C1315,'[1]MASTERLIST- LABOURS'!$B$1:$F$65536,6,FALSE),"")</f>
        <v/>
      </c>
      <c r="M1315" s="186"/>
      <c r="N1315" s="186"/>
      <c r="O1315" s="12"/>
      <c r="P1315" s="12"/>
      <c r="Q1315" s="13">
        <f t="shared" si="133"/>
        <v>0</v>
      </c>
      <c r="R1315" s="13">
        <f t="shared" si="132"/>
        <v>0</v>
      </c>
      <c r="S1315" s="7" t="str">
        <f t="shared" si="134"/>
        <v/>
      </c>
      <c r="T1315" s="39" t="str">
        <f t="shared" si="131"/>
        <v/>
      </c>
      <c r="U1315" s="178" t="str">
        <f t="shared" si="130"/>
        <v/>
      </c>
    </row>
    <row r="1316" spans="1:21" ht="15.75">
      <c r="A1316" s="109"/>
      <c r="B1316" s="173"/>
      <c r="C1316" s="8"/>
      <c r="D1316" s="55" t="e">
        <f>VLOOKUP(C1316,#REF!,2,FALSE)</f>
        <v>#REF!</v>
      </c>
      <c r="E1316" s="172" t="str">
        <f>IFERROR(VLOOKUP(C1316,[1]MASTER!C:F,4,FALSE),"")</f>
        <v/>
      </c>
      <c r="F1316" s="172" t="str">
        <f>IFERROR(VLOOKUP(C1316,[1]MASTER!C:F,3,FALSE),"")</f>
        <v/>
      </c>
      <c r="G1316" s="175" t="str">
        <f>IFERROR(LOOKUP(C1316,[1]MASTER!C:C,[1]MASTER!B:B),"")</f>
        <v/>
      </c>
      <c r="H1316" s="176" t="str">
        <f>IFERROR(VLOOKUP(C1316,[1]MASTER!C:G,5,FALSE),"")</f>
        <v/>
      </c>
      <c r="I1316" s="182"/>
      <c r="J1316" s="184"/>
      <c r="K1316" s="185"/>
      <c r="L1316" s="186" t="str">
        <f>IFERROR(VLOOKUP(C1316,'[1]MASTERLIST- LABOURS'!$B$1:$F$65536,6,FALSE),"")</f>
        <v/>
      </c>
      <c r="M1316" s="186"/>
      <c r="N1316" s="186"/>
      <c r="O1316" s="12"/>
      <c r="P1316" s="12"/>
      <c r="Q1316" s="13">
        <f t="shared" si="133"/>
        <v>0</v>
      </c>
      <c r="R1316" s="13">
        <f t="shared" si="132"/>
        <v>0</v>
      </c>
      <c r="S1316" s="7" t="str">
        <f t="shared" si="134"/>
        <v/>
      </c>
      <c r="T1316" s="39" t="str">
        <f t="shared" si="131"/>
        <v/>
      </c>
      <c r="U1316" s="178" t="str">
        <f t="shared" si="130"/>
        <v/>
      </c>
    </row>
    <row r="1317" spans="1:21" ht="15.75">
      <c r="A1317" s="52"/>
      <c r="B1317" s="173"/>
      <c r="C1317" s="8"/>
      <c r="D1317" s="55" t="e">
        <f>VLOOKUP(C1317,#REF!,2,FALSE)</f>
        <v>#REF!</v>
      </c>
      <c r="E1317" s="172" t="str">
        <f>IFERROR(VLOOKUP(C1317,[1]MASTER!C:F,4,FALSE),"")</f>
        <v/>
      </c>
      <c r="F1317" s="172" t="str">
        <f>IFERROR(VLOOKUP(C1317,[1]MASTER!C:F,3,FALSE),"")</f>
        <v/>
      </c>
      <c r="G1317" s="175" t="str">
        <f>IFERROR(LOOKUP(C1317,[1]MASTER!C:C,[1]MASTER!B:B),"")</f>
        <v/>
      </c>
      <c r="H1317" s="176" t="str">
        <f>IFERROR(VLOOKUP(C1317,[1]MASTER!C:G,5,FALSE),"")</f>
        <v/>
      </c>
      <c r="I1317" s="182"/>
      <c r="J1317" s="184"/>
      <c r="K1317" s="185"/>
      <c r="L1317" s="186" t="str">
        <f>IFERROR(VLOOKUP(C1317,'[1]MASTERLIST- LABOURS'!$B$1:$F$65536,6,FALSE),"")</f>
        <v/>
      </c>
      <c r="M1317" s="186"/>
      <c r="N1317" s="186"/>
      <c r="O1317" s="12"/>
      <c r="P1317" s="12"/>
      <c r="Q1317" s="13">
        <f t="shared" si="133"/>
        <v>0</v>
      </c>
      <c r="R1317" s="13">
        <f t="shared" si="132"/>
        <v>0</v>
      </c>
      <c r="S1317" s="7" t="str">
        <f t="shared" si="134"/>
        <v/>
      </c>
      <c r="T1317" s="39" t="str">
        <f t="shared" si="131"/>
        <v/>
      </c>
      <c r="U1317" s="178" t="str">
        <f t="shared" si="130"/>
        <v/>
      </c>
    </row>
    <row r="1318" spans="1:21" ht="15.75">
      <c r="A1318" s="109"/>
      <c r="B1318" s="173"/>
      <c r="C1318" s="8"/>
      <c r="D1318" s="55" t="e">
        <f>VLOOKUP(C1318,#REF!,2,FALSE)</f>
        <v>#REF!</v>
      </c>
      <c r="E1318" s="172" t="str">
        <f>IFERROR(VLOOKUP(C1318,[1]MASTER!C:F,4,FALSE),"")</f>
        <v/>
      </c>
      <c r="F1318" s="172" t="str">
        <f>IFERROR(VLOOKUP(C1318,[1]MASTER!C:F,3,FALSE),"")</f>
        <v/>
      </c>
      <c r="G1318" s="175" t="str">
        <f>IFERROR(LOOKUP(C1318,[1]MASTER!C:C,[1]MASTER!B:B),"")</f>
        <v/>
      </c>
      <c r="H1318" s="176" t="str">
        <f>IFERROR(VLOOKUP(C1318,[1]MASTER!C:G,5,FALSE),"")</f>
        <v/>
      </c>
      <c r="I1318" s="182"/>
      <c r="J1318" s="184"/>
      <c r="K1318" s="185"/>
      <c r="L1318" s="186" t="str">
        <f>IFERROR(VLOOKUP(C1318,'[1]MASTERLIST- LABOURS'!$B$1:$F$65536,6,FALSE),"")</f>
        <v/>
      </c>
      <c r="M1318" s="186"/>
      <c r="N1318" s="186"/>
      <c r="O1318" s="12"/>
      <c r="P1318" s="12"/>
      <c r="Q1318" s="13">
        <f t="shared" si="133"/>
        <v>0</v>
      </c>
      <c r="R1318" s="13">
        <f t="shared" si="132"/>
        <v>0</v>
      </c>
      <c r="S1318" s="7" t="str">
        <f t="shared" si="134"/>
        <v/>
      </c>
      <c r="T1318" s="39" t="str">
        <f t="shared" si="131"/>
        <v/>
      </c>
      <c r="U1318" s="178" t="str">
        <f t="shared" si="130"/>
        <v/>
      </c>
    </row>
    <row r="1319" spans="1:21" ht="15.75">
      <c r="A1319" s="52"/>
      <c r="B1319" s="173"/>
      <c r="C1319" s="8"/>
      <c r="D1319" s="55" t="e">
        <f>VLOOKUP(C1319,#REF!,2,FALSE)</f>
        <v>#REF!</v>
      </c>
      <c r="E1319" s="172" t="str">
        <f>IFERROR(VLOOKUP(C1319,[1]MASTER!C:F,4,FALSE),"")</f>
        <v/>
      </c>
      <c r="F1319" s="172" t="str">
        <f>IFERROR(VLOOKUP(C1319,[1]MASTER!C:F,3,FALSE),"")</f>
        <v/>
      </c>
      <c r="G1319" s="175" t="str">
        <f>IFERROR(LOOKUP(C1319,[1]MASTER!C:C,[1]MASTER!B:B),"")</f>
        <v/>
      </c>
      <c r="H1319" s="176" t="str">
        <f>IFERROR(VLOOKUP(C1319,[1]MASTER!C:G,5,FALSE),"")</f>
        <v/>
      </c>
      <c r="I1319" s="182"/>
      <c r="J1319" s="184"/>
      <c r="K1319" s="185"/>
      <c r="L1319" s="186" t="str">
        <f>IFERROR(VLOOKUP(C1319,'[1]MASTERLIST- LABOURS'!$B$1:$F$65536,6,FALSE),"")</f>
        <v/>
      </c>
      <c r="M1319" s="186"/>
      <c r="N1319" s="186"/>
      <c r="O1319" s="12"/>
      <c r="P1319" s="12"/>
      <c r="Q1319" s="13">
        <f t="shared" si="133"/>
        <v>0</v>
      </c>
      <c r="R1319" s="13">
        <f t="shared" si="132"/>
        <v>0</v>
      </c>
      <c r="S1319" s="7" t="str">
        <f t="shared" si="134"/>
        <v/>
      </c>
      <c r="T1319" s="39" t="str">
        <f t="shared" si="131"/>
        <v/>
      </c>
      <c r="U1319" s="178" t="str">
        <f t="shared" si="130"/>
        <v/>
      </c>
    </row>
    <row r="1320" spans="1:21" ht="15.75">
      <c r="A1320" s="109"/>
      <c r="B1320" s="173"/>
      <c r="C1320" s="8"/>
      <c r="D1320" s="55" t="e">
        <f>VLOOKUP(C1320,#REF!,2,FALSE)</f>
        <v>#REF!</v>
      </c>
      <c r="E1320" s="172" t="str">
        <f>IFERROR(VLOOKUP(C1320,[1]MASTER!C:F,4,FALSE),"")</f>
        <v/>
      </c>
      <c r="F1320" s="172" t="str">
        <f>IFERROR(VLOOKUP(C1320,[1]MASTER!C:F,3,FALSE),"")</f>
        <v/>
      </c>
      <c r="G1320" s="175" t="str">
        <f>IFERROR(LOOKUP(C1320,[1]MASTER!C:C,[1]MASTER!B:B),"")</f>
        <v/>
      </c>
      <c r="H1320" s="176" t="str">
        <f>IFERROR(VLOOKUP(C1320,[1]MASTER!C:G,5,FALSE),"")</f>
        <v/>
      </c>
      <c r="I1320" s="182"/>
      <c r="J1320" s="184"/>
      <c r="K1320" s="185"/>
      <c r="L1320" s="186" t="str">
        <f>IFERROR(VLOOKUP(C1320,'[1]MASTERLIST- LABOURS'!$B$1:$F$65536,6,FALSE),"")</f>
        <v/>
      </c>
      <c r="M1320" s="186"/>
      <c r="N1320" s="186"/>
      <c r="O1320" s="12"/>
      <c r="P1320" s="12"/>
      <c r="Q1320" s="13">
        <f t="shared" si="133"/>
        <v>0</v>
      </c>
      <c r="R1320" s="13">
        <f t="shared" si="132"/>
        <v>0</v>
      </c>
      <c r="S1320" s="7" t="str">
        <f t="shared" si="134"/>
        <v/>
      </c>
      <c r="T1320" s="39" t="str">
        <f t="shared" si="131"/>
        <v/>
      </c>
      <c r="U1320" s="178" t="str">
        <f t="shared" si="130"/>
        <v/>
      </c>
    </row>
    <row r="1321" spans="1:21" ht="15.75">
      <c r="A1321" s="52"/>
      <c r="B1321" s="173"/>
      <c r="C1321" s="8"/>
      <c r="D1321" s="55" t="e">
        <f>VLOOKUP(C1321,#REF!,2,FALSE)</f>
        <v>#REF!</v>
      </c>
      <c r="E1321" s="172" t="str">
        <f>IFERROR(VLOOKUP(C1321,[1]MASTER!C:F,4,FALSE),"")</f>
        <v/>
      </c>
      <c r="F1321" s="172" t="str">
        <f>IFERROR(VLOOKUP(C1321,[1]MASTER!C:F,3,FALSE),"")</f>
        <v/>
      </c>
      <c r="G1321" s="175" t="str">
        <f>IFERROR(LOOKUP(C1321,[1]MASTER!C:C,[1]MASTER!B:B),"")</f>
        <v/>
      </c>
      <c r="H1321" s="176" t="str">
        <f>IFERROR(VLOOKUP(C1321,[1]MASTER!C:G,5,FALSE),"")</f>
        <v/>
      </c>
      <c r="I1321" s="182"/>
      <c r="J1321" s="184"/>
      <c r="K1321" s="185"/>
      <c r="L1321" s="186" t="str">
        <f>IFERROR(VLOOKUP(C1321,'[1]MASTERLIST- LABOURS'!$B$1:$F$65536,6,FALSE),"")</f>
        <v/>
      </c>
      <c r="M1321" s="186"/>
      <c r="N1321" s="186"/>
      <c r="O1321" s="12"/>
      <c r="P1321" s="12"/>
      <c r="Q1321" s="13">
        <f t="shared" si="133"/>
        <v>0</v>
      </c>
      <c r="R1321" s="13">
        <f t="shared" si="132"/>
        <v>0</v>
      </c>
      <c r="S1321" s="7" t="str">
        <f t="shared" si="134"/>
        <v/>
      </c>
      <c r="T1321" s="39" t="str">
        <f t="shared" si="131"/>
        <v/>
      </c>
      <c r="U1321" s="178" t="str">
        <f t="shared" si="130"/>
        <v/>
      </c>
    </row>
    <row r="1322" spans="1:21" ht="15.75">
      <c r="A1322" s="109"/>
      <c r="B1322" s="173"/>
      <c r="C1322" s="8"/>
      <c r="D1322" s="55" t="e">
        <f>VLOOKUP(C1322,#REF!,2,FALSE)</f>
        <v>#REF!</v>
      </c>
      <c r="E1322" s="172" t="str">
        <f>IFERROR(VLOOKUP(C1322,[1]MASTER!C:F,4,FALSE),"")</f>
        <v/>
      </c>
      <c r="F1322" s="172" t="str">
        <f>IFERROR(VLOOKUP(C1322,[1]MASTER!C:F,3,FALSE),"")</f>
        <v/>
      </c>
      <c r="G1322" s="175" t="str">
        <f>IFERROR(LOOKUP(C1322,[1]MASTER!C:C,[1]MASTER!B:B),"")</f>
        <v/>
      </c>
      <c r="H1322" s="176" t="str">
        <f>IFERROR(VLOOKUP(C1322,[1]MASTER!C:G,5,FALSE),"")</f>
        <v/>
      </c>
      <c r="I1322" s="182"/>
      <c r="J1322" s="184"/>
      <c r="K1322" s="185"/>
      <c r="L1322" s="186" t="str">
        <f>IFERROR(VLOOKUP(C1322,'[1]MASTERLIST- LABOURS'!$B$1:$F$65536,6,FALSE),"")</f>
        <v/>
      </c>
      <c r="M1322" s="186"/>
      <c r="N1322" s="186"/>
      <c r="O1322" s="12"/>
      <c r="P1322" s="12"/>
      <c r="Q1322" s="13">
        <f t="shared" si="133"/>
        <v>0</v>
      </c>
      <c r="R1322" s="13">
        <f t="shared" si="132"/>
        <v>0</v>
      </c>
      <c r="S1322" s="7" t="str">
        <f t="shared" si="134"/>
        <v/>
      </c>
      <c r="T1322" s="39" t="str">
        <f t="shared" si="131"/>
        <v/>
      </c>
      <c r="U1322" s="178" t="str">
        <f t="shared" si="130"/>
        <v/>
      </c>
    </row>
    <row r="1323" spans="1:21" ht="15.75">
      <c r="A1323" s="52"/>
      <c r="B1323" s="173"/>
      <c r="C1323" s="8"/>
      <c r="D1323" s="55" t="e">
        <f>VLOOKUP(C1323,#REF!,2,FALSE)</f>
        <v>#REF!</v>
      </c>
      <c r="E1323" s="172" t="str">
        <f>IFERROR(VLOOKUP(C1323,[1]MASTER!C:F,4,FALSE),"")</f>
        <v/>
      </c>
      <c r="F1323" s="172" t="str">
        <f>IFERROR(VLOOKUP(C1323,[1]MASTER!C:F,3,FALSE),"")</f>
        <v/>
      </c>
      <c r="G1323" s="175" t="str">
        <f>IFERROR(LOOKUP(C1323,[1]MASTER!C:C,[1]MASTER!B:B),"")</f>
        <v/>
      </c>
      <c r="H1323" s="176" t="str">
        <f>IFERROR(VLOOKUP(C1323,[1]MASTER!C:G,5,FALSE),"")</f>
        <v/>
      </c>
      <c r="I1323" s="182"/>
      <c r="J1323" s="184"/>
      <c r="K1323" s="185"/>
      <c r="L1323" s="186" t="str">
        <f>IFERROR(VLOOKUP(C1323,'[1]MASTERLIST- LABOURS'!$B$1:$F$65536,6,FALSE),"")</f>
        <v/>
      </c>
      <c r="M1323" s="186"/>
      <c r="N1323" s="186"/>
      <c r="O1323" s="12"/>
      <c r="P1323" s="12"/>
      <c r="Q1323" s="13">
        <f t="shared" si="133"/>
        <v>0</v>
      </c>
      <c r="R1323" s="13">
        <f t="shared" si="132"/>
        <v>0</v>
      </c>
      <c r="S1323" s="7" t="str">
        <f t="shared" si="134"/>
        <v/>
      </c>
      <c r="T1323" s="39" t="str">
        <f t="shared" si="131"/>
        <v/>
      </c>
      <c r="U1323" s="178" t="str">
        <f t="shared" si="130"/>
        <v/>
      </c>
    </row>
    <row r="1324" spans="1:21" ht="15.75">
      <c r="A1324" s="109"/>
      <c r="B1324" s="173"/>
      <c r="C1324" s="8"/>
      <c r="D1324" s="55" t="e">
        <f>VLOOKUP(C1324,#REF!,2,FALSE)</f>
        <v>#REF!</v>
      </c>
      <c r="E1324" s="172" t="str">
        <f>IFERROR(VLOOKUP(C1324,[1]MASTER!C:F,4,FALSE),"")</f>
        <v/>
      </c>
      <c r="F1324" s="172" t="str">
        <f>IFERROR(VLOOKUP(C1324,[1]MASTER!C:F,3,FALSE),"")</f>
        <v/>
      </c>
      <c r="G1324" s="175" t="str">
        <f>IFERROR(LOOKUP(C1324,[1]MASTER!C:C,[1]MASTER!B:B),"")</f>
        <v/>
      </c>
      <c r="H1324" s="176" t="str">
        <f>IFERROR(VLOOKUP(C1324,[1]MASTER!C:G,5,FALSE),"")</f>
        <v/>
      </c>
      <c r="I1324" s="182"/>
      <c r="J1324" s="184"/>
      <c r="K1324" s="185"/>
      <c r="L1324" s="186" t="str">
        <f>IFERROR(VLOOKUP(C1324,'[1]MASTERLIST- LABOURS'!$B$1:$F$65536,6,FALSE),"")</f>
        <v/>
      </c>
      <c r="M1324" s="186"/>
      <c r="N1324" s="186"/>
      <c r="O1324" s="12"/>
      <c r="P1324" s="12"/>
      <c r="Q1324" s="13">
        <f t="shared" si="133"/>
        <v>0</v>
      </c>
      <c r="R1324" s="13">
        <f t="shared" si="132"/>
        <v>0</v>
      </c>
      <c r="S1324" s="7" t="str">
        <f t="shared" si="134"/>
        <v/>
      </c>
      <c r="T1324" s="39" t="str">
        <f t="shared" si="131"/>
        <v/>
      </c>
      <c r="U1324" s="178" t="str">
        <f t="shared" si="130"/>
        <v/>
      </c>
    </row>
    <row r="1325" spans="1:21" ht="15.75">
      <c r="A1325" s="52"/>
      <c r="B1325" s="173"/>
      <c r="C1325" s="8"/>
      <c r="D1325" s="55" t="e">
        <f>VLOOKUP(C1325,#REF!,2,FALSE)</f>
        <v>#REF!</v>
      </c>
      <c r="E1325" s="172" t="str">
        <f>IFERROR(VLOOKUP(C1325,[1]MASTER!C:F,4,FALSE),"")</f>
        <v/>
      </c>
      <c r="F1325" s="172" t="str">
        <f>IFERROR(VLOOKUP(C1325,[1]MASTER!C:F,3,FALSE),"")</f>
        <v/>
      </c>
      <c r="G1325" s="175" t="str">
        <f>IFERROR(LOOKUP(C1325,[1]MASTER!C:C,[1]MASTER!B:B),"")</f>
        <v/>
      </c>
      <c r="H1325" s="176" t="str">
        <f>IFERROR(VLOOKUP(C1325,[1]MASTER!C:G,5,FALSE),"")</f>
        <v/>
      </c>
      <c r="I1325" s="182"/>
      <c r="J1325" s="184"/>
      <c r="K1325" s="185"/>
      <c r="L1325" s="186" t="str">
        <f>IFERROR(VLOOKUP(C1325,'[1]MASTERLIST- LABOURS'!$B$1:$F$65536,6,FALSE),"")</f>
        <v/>
      </c>
      <c r="M1325" s="186"/>
      <c r="N1325" s="186"/>
      <c r="O1325" s="12"/>
      <c r="P1325" s="12"/>
      <c r="Q1325" s="13">
        <f t="shared" si="133"/>
        <v>0</v>
      </c>
      <c r="R1325" s="13">
        <f t="shared" si="132"/>
        <v>0</v>
      </c>
      <c r="S1325" s="7" t="str">
        <f t="shared" si="134"/>
        <v/>
      </c>
      <c r="T1325" s="39" t="str">
        <f t="shared" si="131"/>
        <v/>
      </c>
      <c r="U1325" s="178" t="str">
        <f t="shared" si="130"/>
        <v/>
      </c>
    </row>
    <row r="1326" spans="1:21" ht="15.75">
      <c r="A1326" s="109"/>
      <c r="B1326" s="173"/>
      <c r="C1326" s="8"/>
      <c r="D1326" s="55" t="e">
        <f>VLOOKUP(C1326,#REF!,2,FALSE)</f>
        <v>#REF!</v>
      </c>
      <c r="E1326" s="172" t="str">
        <f>IFERROR(VLOOKUP(C1326,[1]MASTER!C:F,4,FALSE),"")</f>
        <v/>
      </c>
      <c r="F1326" s="172" t="str">
        <f>IFERROR(VLOOKUP(C1326,[1]MASTER!C:F,3,FALSE),"")</f>
        <v/>
      </c>
      <c r="G1326" s="175" t="str">
        <f>IFERROR(LOOKUP(C1326,[1]MASTER!C:C,[1]MASTER!B:B),"")</f>
        <v/>
      </c>
      <c r="H1326" s="176" t="str">
        <f>IFERROR(VLOOKUP(C1326,[1]MASTER!C:G,5,FALSE),"")</f>
        <v/>
      </c>
      <c r="I1326" s="182"/>
      <c r="J1326" s="184"/>
      <c r="K1326" s="185"/>
      <c r="L1326" s="186" t="str">
        <f>IFERROR(VLOOKUP(C1326,'[1]MASTERLIST- LABOURS'!$B$1:$F$65536,6,FALSE),"")</f>
        <v/>
      </c>
      <c r="M1326" s="186"/>
      <c r="N1326" s="186"/>
      <c r="O1326" s="12"/>
      <c r="P1326" s="12"/>
      <c r="Q1326" s="13">
        <f t="shared" si="133"/>
        <v>0</v>
      </c>
      <c r="R1326" s="13">
        <f t="shared" si="132"/>
        <v>0</v>
      </c>
      <c r="S1326" s="7" t="str">
        <f t="shared" si="134"/>
        <v/>
      </c>
      <c r="T1326" s="39" t="str">
        <f t="shared" si="131"/>
        <v/>
      </c>
      <c r="U1326" s="178" t="str">
        <f t="shared" si="130"/>
        <v/>
      </c>
    </row>
    <row r="1327" spans="1:21" ht="15.75">
      <c r="A1327" s="52"/>
      <c r="B1327" s="173"/>
      <c r="C1327" s="8"/>
      <c r="D1327" s="55" t="e">
        <f>VLOOKUP(C1327,#REF!,2,FALSE)</f>
        <v>#REF!</v>
      </c>
      <c r="E1327" s="172" t="str">
        <f>IFERROR(VLOOKUP(C1327,[1]MASTER!C:F,4,FALSE),"")</f>
        <v/>
      </c>
      <c r="F1327" s="172" t="str">
        <f>IFERROR(VLOOKUP(C1327,[1]MASTER!C:F,3,FALSE),"")</f>
        <v/>
      </c>
      <c r="G1327" s="175" t="str">
        <f>IFERROR(LOOKUP(C1327,[1]MASTER!C:C,[1]MASTER!B:B),"")</f>
        <v/>
      </c>
      <c r="H1327" s="176" t="str">
        <f>IFERROR(VLOOKUP(C1327,[1]MASTER!C:G,5,FALSE),"")</f>
        <v/>
      </c>
      <c r="I1327" s="182"/>
      <c r="J1327" s="184"/>
      <c r="K1327" s="185"/>
      <c r="L1327" s="186" t="str">
        <f>IFERROR(VLOOKUP(C1327,'[1]MASTERLIST- LABOURS'!$B$1:$F$65536,6,FALSE),"")</f>
        <v/>
      </c>
      <c r="M1327" s="186"/>
      <c r="N1327" s="186"/>
      <c r="O1327" s="12"/>
      <c r="P1327" s="12"/>
      <c r="Q1327" s="13">
        <f t="shared" si="133"/>
        <v>0</v>
      </c>
      <c r="R1327" s="13">
        <f t="shared" si="132"/>
        <v>0</v>
      </c>
      <c r="S1327" s="7" t="str">
        <f t="shared" si="134"/>
        <v/>
      </c>
      <c r="T1327" s="39" t="str">
        <f t="shared" si="131"/>
        <v/>
      </c>
      <c r="U1327" s="178" t="str">
        <f t="shared" si="130"/>
        <v/>
      </c>
    </row>
    <row r="1328" spans="1:21" ht="15.75">
      <c r="A1328" s="109"/>
      <c r="B1328" s="173"/>
      <c r="C1328" s="8"/>
      <c r="D1328" s="55" t="e">
        <f>VLOOKUP(C1328,#REF!,2,FALSE)</f>
        <v>#REF!</v>
      </c>
      <c r="E1328" s="172" t="str">
        <f>IFERROR(VLOOKUP(C1328,[1]MASTER!C:F,4,FALSE),"")</f>
        <v/>
      </c>
      <c r="F1328" s="172" t="str">
        <f>IFERROR(VLOOKUP(C1328,[1]MASTER!C:F,3,FALSE),"")</f>
        <v/>
      </c>
      <c r="G1328" s="175" t="str">
        <f>IFERROR(LOOKUP(C1328,[1]MASTER!C:C,[1]MASTER!B:B),"")</f>
        <v/>
      </c>
      <c r="H1328" s="176" t="str">
        <f>IFERROR(VLOOKUP(C1328,[1]MASTER!C:G,5,FALSE),"")</f>
        <v/>
      </c>
      <c r="I1328" s="182"/>
      <c r="J1328" s="184"/>
      <c r="K1328" s="185"/>
      <c r="L1328" s="186" t="str">
        <f>IFERROR(VLOOKUP(C1328,'[1]MASTERLIST- LABOURS'!$B$1:$F$65536,6,FALSE),"")</f>
        <v/>
      </c>
      <c r="M1328" s="186"/>
      <c r="N1328" s="186"/>
      <c r="O1328" s="12"/>
      <c r="P1328" s="12"/>
      <c r="Q1328" s="13">
        <f t="shared" si="133"/>
        <v>0</v>
      </c>
      <c r="R1328" s="13">
        <f t="shared" si="132"/>
        <v>0</v>
      </c>
      <c r="S1328" s="7" t="str">
        <f t="shared" si="134"/>
        <v/>
      </c>
      <c r="T1328" s="39" t="str">
        <f t="shared" si="131"/>
        <v/>
      </c>
      <c r="U1328" s="178" t="str">
        <f t="shared" si="130"/>
        <v/>
      </c>
    </row>
    <row r="1329" spans="1:21" ht="15.75">
      <c r="A1329" s="52"/>
      <c r="B1329" s="173"/>
      <c r="C1329" s="8"/>
      <c r="D1329" s="55" t="e">
        <f>VLOOKUP(C1329,#REF!,2,FALSE)</f>
        <v>#REF!</v>
      </c>
      <c r="E1329" s="172" t="str">
        <f>IFERROR(VLOOKUP(C1329,[1]MASTER!C:F,4,FALSE),"")</f>
        <v/>
      </c>
      <c r="F1329" s="172" t="str">
        <f>IFERROR(VLOOKUP(C1329,[1]MASTER!C:F,3,FALSE),"")</f>
        <v/>
      </c>
      <c r="G1329" s="175" t="str">
        <f>IFERROR(LOOKUP(C1329,[1]MASTER!C:C,[1]MASTER!B:B),"")</f>
        <v/>
      </c>
      <c r="H1329" s="176" t="str">
        <f>IFERROR(VLOOKUP(C1329,[1]MASTER!C:G,5,FALSE),"")</f>
        <v/>
      </c>
      <c r="I1329" s="182"/>
      <c r="J1329" s="184"/>
      <c r="K1329" s="185"/>
      <c r="L1329" s="186" t="str">
        <f>IFERROR(VLOOKUP(C1329,'[1]MASTERLIST- LABOURS'!$B$1:$F$65536,6,FALSE),"")</f>
        <v/>
      </c>
      <c r="M1329" s="186"/>
      <c r="N1329" s="186"/>
      <c r="O1329" s="12"/>
      <c r="P1329" s="12"/>
      <c r="Q1329" s="13">
        <f t="shared" si="133"/>
        <v>0</v>
      </c>
      <c r="R1329" s="13">
        <f t="shared" si="132"/>
        <v>0</v>
      </c>
      <c r="S1329" s="7" t="str">
        <f t="shared" si="134"/>
        <v/>
      </c>
      <c r="T1329" s="39" t="str">
        <f t="shared" si="131"/>
        <v/>
      </c>
      <c r="U1329" s="178" t="str">
        <f t="shared" si="130"/>
        <v/>
      </c>
    </row>
    <row r="1330" spans="1:21" ht="15.75">
      <c r="A1330" s="109"/>
      <c r="B1330" s="173"/>
      <c r="C1330" s="8"/>
      <c r="D1330" s="55" t="e">
        <f>VLOOKUP(C1330,#REF!,2,FALSE)</f>
        <v>#REF!</v>
      </c>
      <c r="E1330" s="172" t="str">
        <f>IFERROR(VLOOKUP(C1330,[1]MASTER!C:F,4,FALSE),"")</f>
        <v/>
      </c>
      <c r="F1330" s="172" t="str">
        <f>IFERROR(VLOOKUP(C1330,[1]MASTER!C:F,3,FALSE),"")</f>
        <v/>
      </c>
      <c r="G1330" s="175" t="str">
        <f>IFERROR(LOOKUP(C1330,[1]MASTER!C:C,[1]MASTER!B:B),"")</f>
        <v/>
      </c>
      <c r="H1330" s="176" t="str">
        <f>IFERROR(VLOOKUP(C1330,[1]MASTER!C:G,5,FALSE),"")</f>
        <v/>
      </c>
      <c r="I1330" s="182"/>
      <c r="J1330" s="184"/>
      <c r="K1330" s="185"/>
      <c r="L1330" s="186" t="str">
        <f>IFERROR(VLOOKUP(C1330,'[1]MASTERLIST- LABOURS'!$B$1:$F$65536,6,FALSE),"")</f>
        <v/>
      </c>
      <c r="M1330" s="186"/>
      <c r="N1330" s="186"/>
      <c r="O1330" s="12"/>
      <c r="P1330" s="12"/>
      <c r="Q1330" s="13">
        <f t="shared" si="133"/>
        <v>0</v>
      </c>
      <c r="R1330" s="13">
        <f t="shared" si="132"/>
        <v>0</v>
      </c>
      <c r="S1330" s="7" t="str">
        <f t="shared" si="134"/>
        <v/>
      </c>
      <c r="T1330" s="39" t="str">
        <f t="shared" si="131"/>
        <v/>
      </c>
      <c r="U1330" s="178" t="str">
        <f t="shared" si="130"/>
        <v/>
      </c>
    </row>
    <row r="1331" spans="1:21" ht="15.75">
      <c r="A1331" s="52"/>
      <c r="B1331" s="173"/>
      <c r="C1331" s="8"/>
      <c r="D1331" s="55" t="e">
        <f>VLOOKUP(C1331,#REF!,2,FALSE)</f>
        <v>#REF!</v>
      </c>
      <c r="E1331" s="172" t="str">
        <f>IFERROR(VLOOKUP(C1331,[1]MASTER!C:F,4,FALSE),"")</f>
        <v/>
      </c>
      <c r="F1331" s="172" t="str">
        <f>IFERROR(VLOOKUP(C1331,[1]MASTER!C:F,3,FALSE),"")</f>
        <v/>
      </c>
      <c r="G1331" s="175" t="str">
        <f>IFERROR(LOOKUP(C1331,[1]MASTER!C:C,[1]MASTER!B:B),"")</f>
        <v/>
      </c>
      <c r="H1331" s="176" t="str">
        <f>IFERROR(VLOOKUP(C1331,[1]MASTER!C:G,5,FALSE),"")</f>
        <v/>
      </c>
      <c r="I1331" s="182"/>
      <c r="J1331" s="184"/>
      <c r="K1331" s="185"/>
      <c r="L1331" s="186" t="str">
        <f>IFERROR(VLOOKUP(C1331,'[1]MASTERLIST- LABOURS'!$B$1:$F$65536,6,FALSE),"")</f>
        <v/>
      </c>
      <c r="M1331" s="186"/>
      <c r="N1331" s="186"/>
      <c r="O1331" s="12"/>
      <c r="P1331" s="12"/>
      <c r="Q1331" s="13">
        <f t="shared" si="133"/>
        <v>0</v>
      </c>
      <c r="R1331" s="13">
        <f t="shared" si="132"/>
        <v>0</v>
      </c>
      <c r="S1331" s="7" t="str">
        <f t="shared" si="134"/>
        <v/>
      </c>
      <c r="T1331" s="39" t="str">
        <f t="shared" si="131"/>
        <v/>
      </c>
      <c r="U1331" s="178" t="str">
        <f t="shared" si="130"/>
        <v/>
      </c>
    </row>
    <row r="1332" spans="1:21" ht="15.75">
      <c r="A1332" s="109"/>
      <c r="B1332" s="173"/>
      <c r="C1332" s="8"/>
      <c r="D1332" s="55" t="e">
        <f>VLOOKUP(C1332,#REF!,2,FALSE)</f>
        <v>#REF!</v>
      </c>
      <c r="E1332" s="172" t="str">
        <f>IFERROR(VLOOKUP(C1332,[1]MASTER!C:F,4,FALSE),"")</f>
        <v/>
      </c>
      <c r="F1332" s="172" t="str">
        <f>IFERROR(VLOOKUP(C1332,[1]MASTER!C:F,3,FALSE),"")</f>
        <v/>
      </c>
      <c r="G1332" s="175" t="str">
        <f>IFERROR(LOOKUP(C1332,[1]MASTER!C:C,[1]MASTER!B:B),"")</f>
        <v/>
      </c>
      <c r="H1332" s="176" t="str">
        <f>IFERROR(VLOOKUP(C1332,[1]MASTER!C:G,5,FALSE),"")</f>
        <v/>
      </c>
      <c r="I1332" s="182"/>
      <c r="J1332" s="184"/>
      <c r="K1332" s="185"/>
      <c r="L1332" s="186" t="str">
        <f>IFERROR(VLOOKUP(C1332,'[1]MASTERLIST- LABOURS'!$B$1:$F$65536,6,FALSE),"")</f>
        <v/>
      </c>
      <c r="M1332" s="186"/>
      <c r="N1332" s="186"/>
      <c r="O1332" s="12"/>
      <c r="P1332" s="12"/>
      <c r="Q1332" s="13">
        <f t="shared" si="133"/>
        <v>0</v>
      </c>
      <c r="R1332" s="13">
        <f t="shared" si="132"/>
        <v>0</v>
      </c>
      <c r="S1332" s="7" t="str">
        <f t="shared" si="134"/>
        <v/>
      </c>
      <c r="T1332" s="39" t="str">
        <f t="shared" si="131"/>
        <v/>
      </c>
      <c r="U1332" s="178" t="str">
        <f t="shared" si="130"/>
        <v/>
      </c>
    </row>
    <row r="1333" spans="1:21" ht="15.75">
      <c r="A1333" s="52"/>
      <c r="B1333" s="173"/>
      <c r="C1333" s="8"/>
      <c r="D1333" s="55" t="e">
        <f>VLOOKUP(C1333,#REF!,2,FALSE)</f>
        <v>#REF!</v>
      </c>
      <c r="E1333" s="172" t="str">
        <f>IFERROR(VLOOKUP(C1333,[1]MASTER!C:F,4,FALSE),"")</f>
        <v/>
      </c>
      <c r="F1333" s="172" t="str">
        <f>IFERROR(VLOOKUP(C1333,[1]MASTER!C:F,3,FALSE),"")</f>
        <v/>
      </c>
      <c r="G1333" s="175" t="str">
        <f>IFERROR(LOOKUP(C1333,[1]MASTER!C:C,[1]MASTER!B:B),"")</f>
        <v/>
      </c>
      <c r="H1333" s="176" t="str">
        <f>IFERROR(VLOOKUP(C1333,[1]MASTER!C:G,5,FALSE),"")</f>
        <v/>
      </c>
      <c r="I1333" s="182"/>
      <c r="J1333" s="184"/>
      <c r="K1333" s="185"/>
      <c r="L1333" s="186" t="str">
        <f>IFERROR(VLOOKUP(C1333,'[1]MASTERLIST- LABOURS'!$B$1:$F$65536,6,FALSE),"")</f>
        <v/>
      </c>
      <c r="M1333" s="186"/>
      <c r="N1333" s="186"/>
      <c r="O1333" s="12"/>
      <c r="P1333" s="12"/>
      <c r="Q1333" s="13">
        <f t="shared" si="133"/>
        <v>0</v>
      </c>
      <c r="R1333" s="13">
        <f t="shared" si="132"/>
        <v>0</v>
      </c>
      <c r="S1333" s="7" t="str">
        <f t="shared" si="134"/>
        <v/>
      </c>
      <c r="T1333" s="39" t="str">
        <f t="shared" si="131"/>
        <v/>
      </c>
      <c r="U1333" s="178" t="str">
        <f t="shared" si="130"/>
        <v/>
      </c>
    </row>
    <row r="1334" spans="1:21" ht="15.75">
      <c r="A1334" s="109"/>
      <c r="B1334" s="173"/>
      <c r="C1334" s="8"/>
      <c r="D1334" s="55" t="e">
        <f>VLOOKUP(C1334,#REF!,2,FALSE)</f>
        <v>#REF!</v>
      </c>
      <c r="E1334" s="172" t="str">
        <f>IFERROR(VLOOKUP(C1334,[1]MASTER!C:F,4,FALSE),"")</f>
        <v/>
      </c>
      <c r="F1334" s="172" t="str">
        <f>IFERROR(VLOOKUP(C1334,[1]MASTER!C:F,3,FALSE),"")</f>
        <v/>
      </c>
      <c r="G1334" s="175" t="str">
        <f>IFERROR(LOOKUP(C1334,[1]MASTER!C:C,[1]MASTER!B:B),"")</f>
        <v/>
      </c>
      <c r="H1334" s="176" t="str">
        <f>IFERROR(VLOOKUP(C1334,[1]MASTER!C:G,5,FALSE),"")</f>
        <v/>
      </c>
      <c r="I1334" s="182"/>
      <c r="J1334" s="184"/>
      <c r="K1334" s="185"/>
      <c r="L1334" s="186" t="str">
        <f>IFERROR(VLOOKUP(C1334,'[1]MASTERLIST- LABOURS'!$B$1:$F$65536,6,FALSE),"")</f>
        <v/>
      </c>
      <c r="M1334" s="186"/>
      <c r="N1334" s="186"/>
      <c r="O1334" s="12"/>
      <c r="P1334" s="12"/>
      <c r="Q1334" s="13">
        <f t="shared" si="133"/>
        <v>0</v>
      </c>
      <c r="R1334" s="13">
        <f t="shared" si="132"/>
        <v>0</v>
      </c>
      <c r="S1334" s="7" t="str">
        <f t="shared" si="134"/>
        <v/>
      </c>
      <c r="T1334" s="39" t="str">
        <f t="shared" si="131"/>
        <v/>
      </c>
      <c r="U1334" s="178" t="str">
        <f t="shared" si="130"/>
        <v/>
      </c>
    </row>
    <row r="1335" spans="1:21" ht="15.75">
      <c r="A1335" s="52"/>
      <c r="B1335" s="173"/>
      <c r="C1335" s="8"/>
      <c r="D1335" s="55" t="e">
        <f>VLOOKUP(C1335,#REF!,2,FALSE)</f>
        <v>#REF!</v>
      </c>
      <c r="E1335" s="172" t="str">
        <f>IFERROR(VLOOKUP(C1335,[1]MASTER!C:F,4,FALSE),"")</f>
        <v/>
      </c>
      <c r="F1335" s="172" t="str">
        <f>IFERROR(VLOOKUP(C1335,[1]MASTER!C:F,3,FALSE),"")</f>
        <v/>
      </c>
      <c r="G1335" s="175" t="str">
        <f>IFERROR(LOOKUP(C1335,[1]MASTER!C:C,[1]MASTER!B:B),"")</f>
        <v/>
      </c>
      <c r="H1335" s="176" t="str">
        <f>IFERROR(VLOOKUP(C1335,[1]MASTER!C:G,5,FALSE),"")</f>
        <v/>
      </c>
      <c r="I1335" s="182"/>
      <c r="J1335" s="184"/>
      <c r="K1335" s="185"/>
      <c r="L1335" s="186" t="str">
        <f>IFERROR(VLOOKUP(C1335,'[1]MASTERLIST- LABOURS'!$B$1:$F$65536,6,FALSE),"")</f>
        <v/>
      </c>
      <c r="M1335" s="186"/>
      <c r="N1335" s="186"/>
      <c r="O1335" s="12"/>
      <c r="P1335" s="12"/>
      <c r="Q1335" s="13">
        <f t="shared" si="133"/>
        <v>0</v>
      </c>
      <c r="R1335" s="13">
        <f t="shared" si="132"/>
        <v>0</v>
      </c>
      <c r="S1335" s="7" t="str">
        <f t="shared" si="134"/>
        <v/>
      </c>
      <c r="T1335" s="39" t="str">
        <f t="shared" si="131"/>
        <v/>
      </c>
      <c r="U1335" s="178" t="str">
        <f t="shared" si="130"/>
        <v/>
      </c>
    </row>
    <row r="1336" spans="1:21" ht="15.75">
      <c r="A1336" s="109"/>
      <c r="B1336" s="173"/>
      <c r="C1336" s="8"/>
      <c r="D1336" s="55" t="e">
        <f>VLOOKUP(C1336,#REF!,2,FALSE)</f>
        <v>#REF!</v>
      </c>
      <c r="E1336" s="172" t="str">
        <f>IFERROR(VLOOKUP(C1336,[1]MASTER!C:F,4,FALSE),"")</f>
        <v/>
      </c>
      <c r="F1336" s="172" t="str">
        <f>IFERROR(VLOOKUP(C1336,[1]MASTER!C:F,3,FALSE),"")</f>
        <v/>
      </c>
      <c r="G1336" s="175" t="str">
        <f>IFERROR(LOOKUP(C1336,[1]MASTER!C:C,[1]MASTER!B:B),"")</f>
        <v/>
      </c>
      <c r="H1336" s="176" t="str">
        <f>IFERROR(VLOOKUP(C1336,[1]MASTER!C:G,5,FALSE),"")</f>
        <v/>
      </c>
      <c r="I1336" s="182"/>
      <c r="J1336" s="184"/>
      <c r="K1336" s="185"/>
      <c r="L1336" s="186" t="str">
        <f>IFERROR(VLOOKUP(C1336,'[1]MASTERLIST- LABOURS'!$B$1:$F$65536,6,FALSE),"")</f>
        <v/>
      </c>
      <c r="M1336" s="186"/>
      <c r="N1336" s="186"/>
      <c r="O1336" s="12"/>
      <c r="P1336" s="12"/>
      <c r="Q1336" s="13">
        <f t="shared" si="133"/>
        <v>0</v>
      </c>
      <c r="R1336" s="13">
        <f t="shared" si="132"/>
        <v>0</v>
      </c>
      <c r="S1336" s="7" t="str">
        <f t="shared" si="134"/>
        <v/>
      </c>
      <c r="T1336" s="39" t="str">
        <f t="shared" si="131"/>
        <v/>
      </c>
      <c r="U1336" s="178" t="str">
        <f t="shared" si="130"/>
        <v/>
      </c>
    </row>
    <row r="1337" spans="1:21" ht="15.75">
      <c r="A1337" s="52"/>
      <c r="B1337" s="173"/>
      <c r="C1337" s="8"/>
      <c r="D1337" s="55" t="e">
        <f>VLOOKUP(C1337,#REF!,2,FALSE)</f>
        <v>#REF!</v>
      </c>
      <c r="E1337" s="172" t="str">
        <f>IFERROR(VLOOKUP(C1337,[1]MASTER!C:F,4,FALSE),"")</f>
        <v/>
      </c>
      <c r="F1337" s="172" t="str">
        <f>IFERROR(VLOOKUP(C1337,[1]MASTER!C:F,3,FALSE),"")</f>
        <v/>
      </c>
      <c r="G1337" s="175" t="str">
        <f>IFERROR(LOOKUP(C1337,[1]MASTER!C:C,[1]MASTER!B:B),"")</f>
        <v/>
      </c>
      <c r="H1337" s="176" t="str">
        <f>IFERROR(VLOOKUP(C1337,[1]MASTER!C:G,5,FALSE),"")</f>
        <v/>
      </c>
      <c r="I1337" s="182"/>
      <c r="J1337" s="184"/>
      <c r="K1337" s="185"/>
      <c r="L1337" s="186" t="str">
        <f>IFERROR(VLOOKUP(C1337,'[1]MASTERLIST- LABOURS'!$B$1:$F$65536,6,FALSE),"")</f>
        <v/>
      </c>
      <c r="M1337" s="186"/>
      <c r="N1337" s="186"/>
      <c r="O1337" s="12"/>
      <c r="P1337" s="12"/>
      <c r="Q1337" s="13">
        <f t="shared" si="133"/>
        <v>0</v>
      </c>
      <c r="R1337" s="13">
        <f t="shared" si="132"/>
        <v>0</v>
      </c>
      <c r="S1337" s="7" t="str">
        <f t="shared" si="134"/>
        <v/>
      </c>
      <c r="T1337" s="39" t="str">
        <f t="shared" si="131"/>
        <v/>
      </c>
      <c r="U1337" s="178" t="str">
        <f t="shared" si="130"/>
        <v/>
      </c>
    </row>
    <row r="1338" spans="1:21" ht="15.75">
      <c r="A1338" s="109"/>
      <c r="B1338" s="173"/>
      <c r="C1338" s="8"/>
      <c r="D1338" s="55" t="e">
        <f>VLOOKUP(C1338,#REF!,2,FALSE)</f>
        <v>#REF!</v>
      </c>
      <c r="E1338" s="172" t="str">
        <f>IFERROR(VLOOKUP(C1338,[1]MASTER!C:F,4,FALSE),"")</f>
        <v/>
      </c>
      <c r="F1338" s="172" t="str">
        <f>IFERROR(VLOOKUP(C1338,[1]MASTER!C:F,3,FALSE),"")</f>
        <v/>
      </c>
      <c r="G1338" s="175" t="str">
        <f>IFERROR(LOOKUP(C1338,[1]MASTER!C:C,[1]MASTER!B:B),"")</f>
        <v/>
      </c>
      <c r="H1338" s="176" t="str">
        <f>IFERROR(VLOOKUP(C1338,[1]MASTER!C:G,5,FALSE),"")</f>
        <v/>
      </c>
      <c r="I1338" s="182"/>
      <c r="J1338" s="184"/>
      <c r="K1338" s="185"/>
      <c r="L1338" s="186" t="str">
        <f>IFERROR(VLOOKUP(C1338,'[1]MASTERLIST- LABOURS'!$B$1:$F$65536,6,FALSE),"")</f>
        <v/>
      </c>
      <c r="M1338" s="186"/>
      <c r="N1338" s="186"/>
      <c r="O1338" s="12"/>
      <c r="P1338" s="12"/>
      <c r="Q1338" s="13">
        <f t="shared" si="133"/>
        <v>0</v>
      </c>
      <c r="R1338" s="13">
        <f t="shared" si="132"/>
        <v>0</v>
      </c>
      <c r="S1338" s="7" t="str">
        <f t="shared" si="134"/>
        <v/>
      </c>
      <c r="T1338" s="39" t="str">
        <f t="shared" si="131"/>
        <v/>
      </c>
      <c r="U1338" s="178" t="str">
        <f t="shared" si="130"/>
        <v/>
      </c>
    </row>
    <row r="1339" spans="1:21" ht="15.75">
      <c r="A1339" s="52"/>
      <c r="B1339" s="173"/>
      <c r="C1339" s="8"/>
      <c r="D1339" s="55" t="e">
        <f>VLOOKUP(C1339,#REF!,2,FALSE)</f>
        <v>#REF!</v>
      </c>
      <c r="E1339" s="172" t="str">
        <f>IFERROR(VLOOKUP(C1339,[1]MASTER!C:F,4,FALSE),"")</f>
        <v/>
      </c>
      <c r="F1339" s="172" t="str">
        <f>IFERROR(VLOOKUP(C1339,[1]MASTER!C:F,3,FALSE),"")</f>
        <v/>
      </c>
      <c r="G1339" s="175" t="str">
        <f>IFERROR(LOOKUP(C1339,[1]MASTER!C:C,[1]MASTER!B:B),"")</f>
        <v/>
      </c>
      <c r="H1339" s="176" t="str">
        <f>IFERROR(VLOOKUP(C1339,[1]MASTER!C:G,5,FALSE),"")</f>
        <v/>
      </c>
      <c r="I1339" s="182"/>
      <c r="J1339" s="184"/>
      <c r="K1339" s="185"/>
      <c r="L1339" s="186" t="str">
        <f>IFERROR(VLOOKUP(C1339,'[1]MASTERLIST- LABOURS'!$B$1:$F$65536,6,FALSE),"")</f>
        <v/>
      </c>
      <c r="M1339" s="186"/>
      <c r="N1339" s="186"/>
      <c r="O1339" s="12"/>
      <c r="P1339" s="12"/>
      <c r="Q1339" s="13">
        <f t="shared" si="133"/>
        <v>0</v>
      </c>
      <c r="R1339" s="13">
        <f t="shared" si="132"/>
        <v>0</v>
      </c>
      <c r="S1339" s="7" t="str">
        <f t="shared" si="134"/>
        <v/>
      </c>
      <c r="T1339" s="39" t="str">
        <f t="shared" si="131"/>
        <v/>
      </c>
      <c r="U1339" s="178" t="str">
        <f t="shared" si="130"/>
        <v/>
      </c>
    </row>
    <row r="1340" spans="1:21" ht="15.75">
      <c r="A1340" s="109"/>
      <c r="B1340" s="173"/>
      <c r="C1340" s="8"/>
      <c r="D1340" s="55" t="e">
        <f>VLOOKUP(C1340,#REF!,2,FALSE)</f>
        <v>#REF!</v>
      </c>
      <c r="E1340" s="172" t="str">
        <f>IFERROR(VLOOKUP(C1340,[1]MASTER!C:F,4,FALSE),"")</f>
        <v/>
      </c>
      <c r="F1340" s="172" t="str">
        <f>IFERROR(VLOOKUP(C1340,[1]MASTER!C:F,3,FALSE),"")</f>
        <v/>
      </c>
      <c r="G1340" s="175" t="str">
        <f>IFERROR(LOOKUP(C1340,[1]MASTER!C:C,[1]MASTER!B:B),"")</f>
        <v/>
      </c>
      <c r="H1340" s="176" t="str">
        <f>IFERROR(VLOOKUP(C1340,[1]MASTER!C:G,5,FALSE),"")</f>
        <v/>
      </c>
      <c r="I1340" s="182"/>
      <c r="J1340" s="184"/>
      <c r="K1340" s="185"/>
      <c r="L1340" s="186" t="str">
        <f>IFERROR(VLOOKUP(C1340,'[1]MASTERLIST- LABOURS'!$B$1:$F$65536,6,FALSE),"")</f>
        <v/>
      </c>
      <c r="M1340" s="186"/>
      <c r="N1340" s="186"/>
      <c r="O1340" s="12"/>
      <c r="P1340" s="12"/>
      <c r="Q1340" s="13">
        <f t="shared" si="133"/>
        <v>0</v>
      </c>
      <c r="R1340" s="13">
        <f t="shared" si="132"/>
        <v>0</v>
      </c>
      <c r="S1340" s="7" t="str">
        <f t="shared" si="134"/>
        <v/>
      </c>
      <c r="T1340" s="39" t="str">
        <f t="shared" si="131"/>
        <v/>
      </c>
      <c r="U1340" s="178" t="str">
        <f t="shared" si="130"/>
        <v/>
      </c>
    </row>
    <row r="1341" spans="1:21" ht="15.75">
      <c r="A1341" s="52"/>
      <c r="B1341" s="173"/>
      <c r="C1341" s="8"/>
      <c r="D1341" s="55" t="e">
        <f>VLOOKUP(C1341,#REF!,2,FALSE)</f>
        <v>#REF!</v>
      </c>
      <c r="E1341" s="172" t="str">
        <f>IFERROR(VLOOKUP(C1341,[1]MASTER!C:F,4,FALSE),"")</f>
        <v/>
      </c>
      <c r="F1341" s="172" t="str">
        <f>IFERROR(VLOOKUP(C1341,[1]MASTER!C:F,3,FALSE),"")</f>
        <v/>
      </c>
      <c r="G1341" s="175" t="str">
        <f>IFERROR(LOOKUP(C1341,[1]MASTER!C:C,[1]MASTER!B:B),"")</f>
        <v/>
      </c>
      <c r="H1341" s="176" t="str">
        <f>IFERROR(VLOOKUP(C1341,[1]MASTER!C:G,5,FALSE),"")</f>
        <v/>
      </c>
      <c r="I1341" s="182"/>
      <c r="J1341" s="184"/>
      <c r="K1341" s="185"/>
      <c r="L1341" s="186" t="str">
        <f>IFERROR(VLOOKUP(C1341,'[1]MASTERLIST- LABOURS'!$B$1:$F$65536,6,FALSE),"")</f>
        <v/>
      </c>
      <c r="M1341" s="186"/>
      <c r="N1341" s="186"/>
      <c r="O1341" s="12"/>
      <c r="P1341" s="12"/>
      <c r="Q1341" s="13">
        <f t="shared" si="133"/>
        <v>0</v>
      </c>
      <c r="R1341" s="13">
        <f t="shared" si="132"/>
        <v>0</v>
      </c>
      <c r="S1341" s="7" t="str">
        <f t="shared" si="134"/>
        <v/>
      </c>
      <c r="T1341" s="39" t="str">
        <f t="shared" si="131"/>
        <v/>
      </c>
      <c r="U1341" s="178" t="str">
        <f t="shared" ref="U1341:U1404" si="135">IFERROR(ROUND(T1341:T1341,-1),"")</f>
        <v/>
      </c>
    </row>
    <row r="1342" spans="1:21" ht="15.75">
      <c r="A1342" s="109"/>
      <c r="B1342" s="173"/>
      <c r="C1342" s="8"/>
      <c r="D1342" s="55" t="e">
        <f>VLOOKUP(C1342,#REF!,2,FALSE)</f>
        <v>#REF!</v>
      </c>
      <c r="E1342" s="172" t="str">
        <f>IFERROR(VLOOKUP(C1342,[1]MASTER!C:F,4,FALSE),"")</f>
        <v/>
      </c>
      <c r="F1342" s="172" t="str">
        <f>IFERROR(VLOOKUP(C1342,[1]MASTER!C:F,3,FALSE),"")</f>
        <v/>
      </c>
      <c r="G1342" s="175" t="str">
        <f>IFERROR(LOOKUP(C1342,[1]MASTER!C:C,[1]MASTER!B:B),"")</f>
        <v/>
      </c>
      <c r="H1342" s="176" t="str">
        <f>IFERROR(VLOOKUP(C1342,[1]MASTER!C:G,5,FALSE),"")</f>
        <v/>
      </c>
      <c r="I1342" s="182"/>
      <c r="J1342" s="184"/>
      <c r="K1342" s="185"/>
      <c r="L1342" s="186" t="str">
        <f>IFERROR(VLOOKUP(C1342,'[1]MASTERLIST- LABOURS'!$B$1:$F$65536,6,FALSE),"")</f>
        <v/>
      </c>
      <c r="M1342" s="186"/>
      <c r="N1342" s="186"/>
      <c r="O1342" s="12"/>
      <c r="P1342" s="12"/>
      <c r="Q1342" s="13">
        <f t="shared" si="133"/>
        <v>0</v>
      </c>
      <c r="R1342" s="13">
        <f t="shared" si="132"/>
        <v>0</v>
      </c>
      <c r="S1342" s="7" t="str">
        <f t="shared" si="134"/>
        <v/>
      </c>
      <c r="T1342" s="39" t="str">
        <f t="shared" ref="T1342:T1405" si="136">IFERROR(L1342*S1342/365,"")</f>
        <v/>
      </c>
      <c r="U1342" s="178" t="str">
        <f t="shared" si="135"/>
        <v/>
      </c>
    </row>
    <row r="1343" spans="1:21" ht="15.75">
      <c r="A1343" s="52"/>
      <c r="B1343" s="173"/>
      <c r="C1343" s="8"/>
      <c r="D1343" s="55" t="e">
        <f>VLOOKUP(C1343,#REF!,2,FALSE)</f>
        <v>#REF!</v>
      </c>
      <c r="E1343" s="172" t="str">
        <f>IFERROR(VLOOKUP(C1343,[1]MASTER!C:F,4,FALSE),"")</f>
        <v/>
      </c>
      <c r="F1343" s="172" t="str">
        <f>IFERROR(VLOOKUP(C1343,[1]MASTER!C:F,3,FALSE),"")</f>
        <v/>
      </c>
      <c r="G1343" s="175" t="str">
        <f>IFERROR(LOOKUP(C1343,[1]MASTER!C:C,[1]MASTER!B:B),"")</f>
        <v/>
      </c>
      <c r="H1343" s="176" t="str">
        <f>IFERROR(VLOOKUP(C1343,[1]MASTER!C:G,5,FALSE),"")</f>
        <v/>
      </c>
      <c r="I1343" s="182"/>
      <c r="J1343" s="184"/>
      <c r="K1343" s="185"/>
      <c r="L1343" s="186" t="str">
        <f>IFERROR(VLOOKUP(C1343,'[1]MASTERLIST- LABOURS'!$B$1:$F$65536,6,FALSE),"")</f>
        <v/>
      </c>
      <c r="M1343" s="186"/>
      <c r="N1343" s="186"/>
      <c r="O1343" s="12"/>
      <c r="P1343" s="12"/>
      <c r="Q1343" s="13">
        <f t="shared" si="133"/>
        <v>0</v>
      </c>
      <c r="R1343" s="13">
        <f t="shared" si="132"/>
        <v>0</v>
      </c>
      <c r="S1343" s="7" t="str">
        <f t="shared" si="134"/>
        <v/>
      </c>
      <c r="T1343" s="39" t="str">
        <f t="shared" si="136"/>
        <v/>
      </c>
      <c r="U1343" s="178" t="str">
        <f t="shared" si="135"/>
        <v/>
      </c>
    </row>
    <row r="1344" spans="1:21" ht="15.75">
      <c r="A1344" s="109"/>
      <c r="B1344" s="173"/>
      <c r="C1344" s="8"/>
      <c r="D1344" s="55" t="e">
        <f>VLOOKUP(C1344,#REF!,2,FALSE)</f>
        <v>#REF!</v>
      </c>
      <c r="E1344" s="172" t="str">
        <f>IFERROR(VLOOKUP(C1344,[1]MASTER!C:F,4,FALSE),"")</f>
        <v/>
      </c>
      <c r="F1344" s="172" t="str">
        <f>IFERROR(VLOOKUP(C1344,[1]MASTER!C:F,3,FALSE),"")</f>
        <v/>
      </c>
      <c r="G1344" s="175" t="str">
        <f>IFERROR(LOOKUP(C1344,[1]MASTER!C:C,[1]MASTER!B:B),"")</f>
        <v/>
      </c>
      <c r="H1344" s="176" t="str">
        <f>IFERROR(VLOOKUP(C1344,[1]MASTER!C:G,5,FALSE),"")</f>
        <v/>
      </c>
      <c r="I1344" s="182"/>
      <c r="J1344" s="184"/>
      <c r="K1344" s="185"/>
      <c r="L1344" s="186" t="str">
        <f>IFERROR(VLOOKUP(C1344,'[1]MASTERLIST- LABOURS'!$B$1:$F$65536,6,FALSE),"")</f>
        <v/>
      </c>
      <c r="M1344" s="186"/>
      <c r="N1344" s="186"/>
      <c r="O1344" s="12"/>
      <c r="P1344" s="12"/>
      <c r="Q1344" s="13">
        <f t="shared" si="133"/>
        <v>0</v>
      </c>
      <c r="R1344" s="13">
        <f t="shared" si="132"/>
        <v>0</v>
      </c>
      <c r="S1344" s="7" t="str">
        <f t="shared" si="134"/>
        <v/>
      </c>
      <c r="T1344" s="39" t="str">
        <f t="shared" si="136"/>
        <v/>
      </c>
      <c r="U1344" s="178" t="str">
        <f t="shared" si="135"/>
        <v/>
      </c>
    </row>
    <row r="1345" spans="1:21" ht="15.75">
      <c r="A1345" s="52"/>
      <c r="B1345" s="173"/>
      <c r="C1345" s="8"/>
      <c r="D1345" s="55" t="e">
        <f>VLOOKUP(C1345,#REF!,2,FALSE)</f>
        <v>#REF!</v>
      </c>
      <c r="E1345" s="172" t="str">
        <f>IFERROR(VLOOKUP(C1345,[1]MASTER!C:F,4,FALSE),"")</f>
        <v/>
      </c>
      <c r="F1345" s="172" t="str">
        <f>IFERROR(VLOOKUP(C1345,[1]MASTER!C:F,3,FALSE),"")</f>
        <v/>
      </c>
      <c r="G1345" s="175" t="str">
        <f>IFERROR(LOOKUP(C1345,[1]MASTER!C:C,[1]MASTER!B:B),"")</f>
        <v/>
      </c>
      <c r="H1345" s="176" t="str">
        <f>IFERROR(VLOOKUP(C1345,[1]MASTER!C:G,5,FALSE),"")</f>
        <v/>
      </c>
      <c r="I1345" s="182"/>
      <c r="J1345" s="184"/>
      <c r="K1345" s="185"/>
      <c r="L1345" s="186" t="str">
        <f>IFERROR(VLOOKUP(C1345,'[1]MASTERLIST- LABOURS'!$B$1:$F$65536,6,FALSE),"")</f>
        <v/>
      </c>
      <c r="M1345" s="186"/>
      <c r="N1345" s="186"/>
      <c r="O1345" s="12"/>
      <c r="P1345" s="12"/>
      <c r="Q1345" s="13">
        <f t="shared" si="133"/>
        <v>0</v>
      </c>
      <c r="R1345" s="13">
        <f t="shared" si="132"/>
        <v>0</v>
      </c>
      <c r="S1345" s="7" t="str">
        <f t="shared" si="134"/>
        <v/>
      </c>
      <c r="T1345" s="39" t="str">
        <f t="shared" si="136"/>
        <v/>
      </c>
      <c r="U1345" s="178" t="str">
        <f t="shared" si="135"/>
        <v/>
      </c>
    </row>
    <row r="1346" spans="1:21" ht="15.75">
      <c r="A1346" s="109"/>
      <c r="B1346" s="173"/>
      <c r="C1346" s="8"/>
      <c r="D1346" s="55" t="e">
        <f>VLOOKUP(C1346,#REF!,2,FALSE)</f>
        <v>#REF!</v>
      </c>
      <c r="E1346" s="172" t="str">
        <f>IFERROR(VLOOKUP(C1346,[1]MASTER!C:F,4,FALSE),"")</f>
        <v/>
      </c>
      <c r="F1346" s="172" t="str">
        <f>IFERROR(VLOOKUP(C1346,[1]MASTER!C:F,3,FALSE),"")</f>
        <v/>
      </c>
      <c r="G1346" s="175" t="str">
        <f>IFERROR(LOOKUP(C1346,[1]MASTER!C:C,[1]MASTER!B:B),"")</f>
        <v/>
      </c>
      <c r="H1346" s="176" t="str">
        <f>IFERROR(VLOOKUP(C1346,[1]MASTER!C:G,5,FALSE),"")</f>
        <v/>
      </c>
      <c r="I1346" s="182"/>
      <c r="J1346" s="184"/>
      <c r="K1346" s="185"/>
      <c r="L1346" s="186" t="str">
        <f>IFERROR(VLOOKUP(C1346,'[1]MASTERLIST- LABOURS'!$B$1:$F$65536,6,FALSE),"")</f>
        <v/>
      </c>
      <c r="M1346" s="186"/>
      <c r="N1346" s="186"/>
      <c r="O1346" s="12"/>
      <c r="P1346" s="12"/>
      <c r="Q1346" s="13">
        <f t="shared" si="133"/>
        <v>0</v>
      </c>
      <c r="R1346" s="13">
        <f t="shared" si="132"/>
        <v>0</v>
      </c>
      <c r="S1346" s="7" t="str">
        <f t="shared" si="134"/>
        <v/>
      </c>
      <c r="T1346" s="39" t="str">
        <f t="shared" si="136"/>
        <v/>
      </c>
      <c r="U1346" s="178" t="str">
        <f t="shared" si="135"/>
        <v/>
      </c>
    </row>
    <row r="1347" spans="1:21" ht="15.75">
      <c r="A1347" s="52"/>
      <c r="B1347" s="173"/>
      <c r="C1347" s="8"/>
      <c r="D1347" s="55" t="e">
        <f>VLOOKUP(C1347,#REF!,2,FALSE)</f>
        <v>#REF!</v>
      </c>
      <c r="E1347" s="172" t="str">
        <f>IFERROR(VLOOKUP(C1347,[1]MASTER!C:F,4,FALSE),"")</f>
        <v/>
      </c>
      <c r="F1347" s="172" t="str">
        <f>IFERROR(VLOOKUP(C1347,[1]MASTER!C:F,3,FALSE),"")</f>
        <v/>
      </c>
      <c r="G1347" s="175" t="str">
        <f>IFERROR(LOOKUP(C1347,[1]MASTER!C:C,[1]MASTER!B:B),"")</f>
        <v/>
      </c>
      <c r="H1347" s="176" t="str">
        <f>IFERROR(VLOOKUP(C1347,[1]MASTER!C:G,5,FALSE),"")</f>
        <v/>
      </c>
      <c r="I1347" s="182"/>
      <c r="J1347" s="184"/>
      <c r="K1347" s="185"/>
      <c r="L1347" s="186" t="str">
        <f>IFERROR(VLOOKUP(C1347,'[1]MASTERLIST- LABOURS'!$B$1:$F$65536,6,FALSE),"")</f>
        <v/>
      </c>
      <c r="M1347" s="186"/>
      <c r="N1347" s="186"/>
      <c r="O1347" s="12"/>
      <c r="P1347" s="12"/>
      <c r="Q1347" s="13">
        <f t="shared" si="133"/>
        <v>0</v>
      </c>
      <c r="R1347" s="13">
        <f t="shared" si="132"/>
        <v>0</v>
      </c>
      <c r="S1347" s="7" t="str">
        <f t="shared" si="134"/>
        <v/>
      </c>
      <c r="T1347" s="39" t="str">
        <f t="shared" si="136"/>
        <v/>
      </c>
      <c r="U1347" s="178" t="str">
        <f t="shared" si="135"/>
        <v/>
      </c>
    </row>
    <row r="1348" spans="1:21" ht="15.75">
      <c r="A1348" s="109"/>
      <c r="B1348" s="173"/>
      <c r="C1348" s="8"/>
      <c r="D1348" s="55" t="e">
        <f>VLOOKUP(C1348,#REF!,2,FALSE)</f>
        <v>#REF!</v>
      </c>
      <c r="E1348" s="172" t="str">
        <f>IFERROR(VLOOKUP(C1348,[1]MASTER!C:F,4,FALSE),"")</f>
        <v/>
      </c>
      <c r="F1348" s="172" t="str">
        <f>IFERROR(VLOOKUP(C1348,[1]MASTER!C:F,3,FALSE),"")</f>
        <v/>
      </c>
      <c r="G1348" s="175" t="str">
        <f>IFERROR(LOOKUP(C1348,[1]MASTER!C:C,[1]MASTER!B:B),"")</f>
        <v/>
      </c>
      <c r="H1348" s="176" t="str">
        <f>IFERROR(VLOOKUP(C1348,[1]MASTER!C:G,5,FALSE),"")</f>
        <v/>
      </c>
      <c r="I1348" s="182"/>
      <c r="J1348" s="184"/>
      <c r="K1348" s="185"/>
      <c r="L1348" s="186" t="str">
        <f>IFERROR(VLOOKUP(C1348,'[1]MASTERLIST- LABOURS'!$B$1:$F$65536,6,FALSE),"")</f>
        <v/>
      </c>
      <c r="M1348" s="186"/>
      <c r="N1348" s="186"/>
      <c r="O1348" s="12"/>
      <c r="P1348" s="12"/>
      <c r="Q1348" s="13">
        <f t="shared" si="133"/>
        <v>0</v>
      </c>
      <c r="R1348" s="13">
        <f t="shared" si="132"/>
        <v>0</v>
      </c>
      <c r="S1348" s="7" t="str">
        <f t="shared" si="134"/>
        <v/>
      </c>
      <c r="T1348" s="39" t="str">
        <f t="shared" si="136"/>
        <v/>
      </c>
      <c r="U1348" s="178" t="str">
        <f t="shared" si="135"/>
        <v/>
      </c>
    </row>
    <row r="1349" spans="1:21" ht="15.75">
      <c r="A1349" s="52"/>
      <c r="B1349" s="173"/>
      <c r="C1349" s="8"/>
      <c r="D1349" s="55" t="e">
        <f>VLOOKUP(C1349,#REF!,2,FALSE)</f>
        <v>#REF!</v>
      </c>
      <c r="E1349" s="172" t="str">
        <f>IFERROR(VLOOKUP(C1349,[1]MASTER!C:F,4,FALSE),"")</f>
        <v/>
      </c>
      <c r="F1349" s="172" t="str">
        <f>IFERROR(VLOOKUP(C1349,[1]MASTER!C:F,3,FALSE),"")</f>
        <v/>
      </c>
      <c r="G1349" s="175" t="str">
        <f>IFERROR(LOOKUP(C1349,[1]MASTER!C:C,[1]MASTER!B:B),"")</f>
        <v/>
      </c>
      <c r="H1349" s="176" t="str">
        <f>IFERROR(VLOOKUP(C1349,[1]MASTER!C:G,5,FALSE),"")</f>
        <v/>
      </c>
      <c r="I1349" s="182"/>
      <c r="J1349" s="184"/>
      <c r="K1349" s="185"/>
      <c r="L1349" s="186" t="str">
        <f>IFERROR(VLOOKUP(C1349,'[1]MASTERLIST- LABOURS'!$B$1:$F$65536,6,FALSE),"")</f>
        <v/>
      </c>
      <c r="M1349" s="186"/>
      <c r="N1349" s="186"/>
      <c r="O1349" s="12"/>
      <c r="P1349" s="12"/>
      <c r="Q1349" s="13">
        <f t="shared" si="133"/>
        <v>0</v>
      </c>
      <c r="R1349" s="13">
        <f t="shared" si="132"/>
        <v>0</v>
      </c>
      <c r="S1349" s="7" t="str">
        <f t="shared" si="134"/>
        <v/>
      </c>
      <c r="T1349" s="39" t="str">
        <f t="shared" si="136"/>
        <v/>
      </c>
      <c r="U1349" s="178" t="str">
        <f t="shared" si="135"/>
        <v/>
      </c>
    </row>
    <row r="1350" spans="1:21" ht="15.75">
      <c r="A1350" s="109"/>
      <c r="B1350" s="173"/>
      <c r="C1350" s="8"/>
      <c r="D1350" s="55" t="e">
        <f>VLOOKUP(C1350,#REF!,2,FALSE)</f>
        <v>#REF!</v>
      </c>
      <c r="E1350" s="172" t="str">
        <f>IFERROR(VLOOKUP(C1350,[1]MASTER!C:F,4,FALSE),"")</f>
        <v/>
      </c>
      <c r="F1350" s="172" t="str">
        <f>IFERROR(VLOOKUP(C1350,[1]MASTER!C:F,3,FALSE),"")</f>
        <v/>
      </c>
      <c r="G1350" s="175" t="str">
        <f>IFERROR(LOOKUP(C1350,[1]MASTER!C:C,[1]MASTER!B:B),"")</f>
        <v/>
      </c>
      <c r="H1350" s="176" t="str">
        <f>IFERROR(VLOOKUP(C1350,[1]MASTER!C:G,5,FALSE),"")</f>
        <v/>
      </c>
      <c r="I1350" s="182"/>
      <c r="J1350" s="184"/>
      <c r="K1350" s="185"/>
      <c r="L1350" s="186" t="str">
        <f>IFERROR(VLOOKUP(C1350,'[1]MASTERLIST- LABOURS'!$B$1:$F$65536,6,FALSE),"")</f>
        <v/>
      </c>
      <c r="M1350" s="186"/>
      <c r="N1350" s="186"/>
      <c r="O1350" s="12"/>
      <c r="P1350" s="12"/>
      <c r="Q1350" s="13">
        <f t="shared" si="133"/>
        <v>0</v>
      </c>
      <c r="R1350" s="13">
        <f t="shared" si="132"/>
        <v>0</v>
      </c>
      <c r="S1350" s="7" t="str">
        <f t="shared" si="134"/>
        <v/>
      </c>
      <c r="T1350" s="39" t="str">
        <f t="shared" si="136"/>
        <v/>
      </c>
      <c r="U1350" s="178" t="str">
        <f t="shared" si="135"/>
        <v/>
      </c>
    </row>
    <row r="1351" spans="1:21" ht="15.75">
      <c r="A1351" s="52"/>
      <c r="B1351" s="173"/>
      <c r="C1351" s="8"/>
      <c r="D1351" s="55" t="e">
        <f>VLOOKUP(C1351,#REF!,2,FALSE)</f>
        <v>#REF!</v>
      </c>
      <c r="E1351" s="172" t="str">
        <f>IFERROR(VLOOKUP(C1351,[1]MASTER!C:F,4,FALSE),"")</f>
        <v/>
      </c>
      <c r="F1351" s="172" t="str">
        <f>IFERROR(VLOOKUP(C1351,[1]MASTER!C:F,3,FALSE),"")</f>
        <v/>
      </c>
      <c r="G1351" s="175" t="str">
        <f>IFERROR(LOOKUP(C1351,[1]MASTER!C:C,[1]MASTER!B:B),"")</f>
        <v/>
      </c>
      <c r="H1351" s="176" t="str">
        <f>IFERROR(VLOOKUP(C1351,[1]MASTER!C:G,5,FALSE),"")</f>
        <v/>
      </c>
      <c r="I1351" s="182"/>
      <c r="J1351" s="184"/>
      <c r="K1351" s="185"/>
      <c r="L1351" s="186" t="str">
        <f>IFERROR(VLOOKUP(C1351,'[1]MASTERLIST- LABOURS'!$B$1:$F$65536,6,FALSE),"")</f>
        <v/>
      </c>
      <c r="M1351" s="186"/>
      <c r="N1351" s="186"/>
      <c r="O1351" s="12"/>
      <c r="P1351" s="12"/>
      <c r="Q1351" s="13">
        <f t="shared" si="133"/>
        <v>0</v>
      </c>
      <c r="R1351" s="13">
        <f t="shared" si="132"/>
        <v>0</v>
      </c>
      <c r="S1351" s="7" t="str">
        <f t="shared" si="134"/>
        <v/>
      </c>
      <c r="T1351" s="39" t="str">
        <f t="shared" si="136"/>
        <v/>
      </c>
      <c r="U1351" s="178" t="str">
        <f t="shared" si="135"/>
        <v/>
      </c>
    </row>
    <row r="1352" spans="1:21" ht="15.75">
      <c r="A1352" s="109"/>
      <c r="B1352" s="173"/>
      <c r="C1352" s="8"/>
      <c r="D1352" s="55" t="e">
        <f>VLOOKUP(C1352,#REF!,2,FALSE)</f>
        <v>#REF!</v>
      </c>
      <c r="E1352" s="172" t="str">
        <f>IFERROR(VLOOKUP(C1352,[1]MASTER!C:F,4,FALSE),"")</f>
        <v/>
      </c>
      <c r="F1352" s="172" t="str">
        <f>IFERROR(VLOOKUP(C1352,[1]MASTER!C:F,3,FALSE),"")</f>
        <v/>
      </c>
      <c r="G1352" s="175" t="str">
        <f>IFERROR(LOOKUP(C1352,[1]MASTER!C:C,[1]MASTER!B:B),"")</f>
        <v/>
      </c>
      <c r="H1352" s="176" t="str">
        <f>IFERROR(VLOOKUP(C1352,[1]MASTER!C:G,5,FALSE),"")</f>
        <v/>
      </c>
      <c r="I1352" s="182"/>
      <c r="J1352" s="184"/>
      <c r="K1352" s="185"/>
      <c r="L1352" s="186" t="str">
        <f>IFERROR(VLOOKUP(C1352,'[1]MASTERLIST- LABOURS'!$B$1:$F$65536,6,FALSE),"")</f>
        <v/>
      </c>
      <c r="M1352" s="186"/>
      <c r="N1352" s="186"/>
      <c r="O1352" s="12"/>
      <c r="P1352" s="12"/>
      <c r="Q1352" s="13">
        <f t="shared" si="133"/>
        <v>0</v>
      </c>
      <c r="R1352" s="13">
        <f t="shared" si="132"/>
        <v>0</v>
      </c>
      <c r="S1352" s="7" t="str">
        <f t="shared" si="134"/>
        <v/>
      </c>
      <c r="T1352" s="39" t="str">
        <f t="shared" si="136"/>
        <v/>
      </c>
      <c r="U1352" s="178" t="str">
        <f t="shared" si="135"/>
        <v/>
      </c>
    </row>
    <row r="1353" spans="1:21" ht="15.75">
      <c r="A1353" s="52"/>
      <c r="B1353" s="173"/>
      <c r="C1353" s="8"/>
      <c r="D1353" s="55" t="e">
        <f>VLOOKUP(C1353,#REF!,2,FALSE)</f>
        <v>#REF!</v>
      </c>
      <c r="E1353" s="172" t="str">
        <f>IFERROR(VLOOKUP(C1353,[1]MASTER!C:F,4,FALSE),"")</f>
        <v/>
      </c>
      <c r="F1353" s="172" t="str">
        <f>IFERROR(VLOOKUP(C1353,[1]MASTER!C:F,3,FALSE),"")</f>
        <v/>
      </c>
      <c r="G1353" s="175" t="str">
        <f>IFERROR(LOOKUP(C1353,[1]MASTER!C:C,[1]MASTER!B:B),"")</f>
        <v/>
      </c>
      <c r="H1353" s="176" t="str">
        <f>IFERROR(VLOOKUP(C1353,[1]MASTER!C:G,5,FALSE),"")</f>
        <v/>
      </c>
      <c r="I1353" s="182"/>
      <c r="J1353" s="184"/>
      <c r="K1353" s="185"/>
      <c r="L1353" s="186" t="str">
        <f>IFERROR(VLOOKUP(C1353,'[1]MASTERLIST- LABOURS'!$B$1:$F$65536,6,FALSE),"")</f>
        <v/>
      </c>
      <c r="M1353" s="186"/>
      <c r="N1353" s="186"/>
      <c r="O1353" s="12"/>
      <c r="P1353" s="12"/>
      <c r="Q1353" s="13">
        <f t="shared" si="133"/>
        <v>0</v>
      </c>
      <c r="R1353" s="13">
        <f t="shared" si="132"/>
        <v>0</v>
      </c>
      <c r="S1353" s="7" t="str">
        <f t="shared" si="134"/>
        <v/>
      </c>
      <c r="T1353" s="39" t="str">
        <f t="shared" si="136"/>
        <v/>
      </c>
      <c r="U1353" s="178" t="str">
        <f t="shared" si="135"/>
        <v/>
      </c>
    </row>
    <row r="1354" spans="1:21" ht="15.75">
      <c r="A1354" s="109"/>
      <c r="B1354" s="173"/>
      <c r="C1354" s="8"/>
      <c r="D1354" s="55" t="e">
        <f>VLOOKUP(C1354,#REF!,2,FALSE)</f>
        <v>#REF!</v>
      </c>
      <c r="E1354" s="172" t="str">
        <f>IFERROR(VLOOKUP(C1354,[1]MASTER!C:F,4,FALSE),"")</f>
        <v/>
      </c>
      <c r="F1354" s="172" t="str">
        <f>IFERROR(VLOOKUP(C1354,[1]MASTER!C:F,3,FALSE),"")</f>
        <v/>
      </c>
      <c r="G1354" s="175" t="str">
        <f>IFERROR(LOOKUP(C1354,[1]MASTER!C:C,[1]MASTER!B:B),"")</f>
        <v/>
      </c>
      <c r="H1354" s="176" t="str">
        <f>IFERROR(VLOOKUP(C1354,[1]MASTER!C:G,5,FALSE),"")</f>
        <v/>
      </c>
      <c r="I1354" s="182"/>
      <c r="J1354" s="184"/>
      <c r="K1354" s="185"/>
      <c r="L1354" s="186" t="str">
        <f>IFERROR(VLOOKUP(C1354,'[1]MASTERLIST- LABOURS'!$B$1:$F$65536,6,FALSE),"")</f>
        <v/>
      </c>
      <c r="M1354" s="186"/>
      <c r="N1354" s="186"/>
      <c r="O1354" s="12"/>
      <c r="P1354" s="12"/>
      <c r="Q1354" s="13">
        <f t="shared" si="133"/>
        <v>0</v>
      </c>
      <c r="R1354" s="13">
        <f t="shared" si="132"/>
        <v>0</v>
      </c>
      <c r="S1354" s="7" t="str">
        <f t="shared" si="134"/>
        <v/>
      </c>
      <c r="T1354" s="39" t="str">
        <f t="shared" si="136"/>
        <v/>
      </c>
      <c r="U1354" s="178" t="str">
        <f t="shared" si="135"/>
        <v/>
      </c>
    </row>
    <row r="1355" spans="1:21" ht="15.75">
      <c r="A1355" s="52"/>
      <c r="B1355" s="173"/>
      <c r="C1355" s="8"/>
      <c r="D1355" s="55" t="e">
        <f>VLOOKUP(C1355,#REF!,2,FALSE)</f>
        <v>#REF!</v>
      </c>
      <c r="E1355" s="172" t="str">
        <f>IFERROR(VLOOKUP(C1355,[1]MASTER!C:F,4,FALSE),"")</f>
        <v/>
      </c>
      <c r="F1355" s="172" t="str">
        <f>IFERROR(VLOOKUP(C1355,[1]MASTER!C:F,3,FALSE),"")</f>
        <v/>
      </c>
      <c r="G1355" s="175" t="str">
        <f>IFERROR(LOOKUP(C1355,[1]MASTER!C:C,[1]MASTER!B:B),"")</f>
        <v/>
      </c>
      <c r="H1355" s="176" t="str">
        <f>IFERROR(VLOOKUP(C1355,[1]MASTER!C:G,5,FALSE),"")</f>
        <v/>
      </c>
      <c r="I1355" s="182"/>
      <c r="J1355" s="184"/>
      <c r="K1355" s="185"/>
      <c r="L1355" s="186" t="str">
        <f>IFERROR(VLOOKUP(C1355,'[1]MASTERLIST- LABOURS'!$B$1:$F$65536,6,FALSE),"")</f>
        <v/>
      </c>
      <c r="M1355" s="186"/>
      <c r="N1355" s="186"/>
      <c r="O1355" s="12"/>
      <c r="P1355" s="12"/>
      <c r="Q1355" s="13">
        <f t="shared" si="133"/>
        <v>0</v>
      </c>
      <c r="R1355" s="13">
        <f t="shared" si="132"/>
        <v>0</v>
      </c>
      <c r="S1355" s="7" t="str">
        <f t="shared" si="134"/>
        <v/>
      </c>
      <c r="T1355" s="39" t="str">
        <f t="shared" si="136"/>
        <v/>
      </c>
      <c r="U1355" s="178" t="str">
        <f t="shared" si="135"/>
        <v/>
      </c>
    </row>
    <row r="1356" spans="1:21" ht="15.75">
      <c r="A1356" s="109"/>
      <c r="B1356" s="173"/>
      <c r="C1356" s="8"/>
      <c r="D1356" s="55" t="e">
        <f>VLOOKUP(C1356,#REF!,2,FALSE)</f>
        <v>#REF!</v>
      </c>
      <c r="E1356" s="172" t="str">
        <f>IFERROR(VLOOKUP(C1356,[1]MASTER!C:F,4,FALSE),"")</f>
        <v/>
      </c>
      <c r="F1356" s="172" t="str">
        <f>IFERROR(VLOOKUP(C1356,[1]MASTER!C:F,3,FALSE),"")</f>
        <v/>
      </c>
      <c r="G1356" s="175" t="str">
        <f>IFERROR(LOOKUP(C1356,[1]MASTER!C:C,[1]MASTER!B:B),"")</f>
        <v/>
      </c>
      <c r="H1356" s="176" t="str">
        <f>IFERROR(VLOOKUP(C1356,[1]MASTER!C:G,5,FALSE),"")</f>
        <v/>
      </c>
      <c r="I1356" s="182"/>
      <c r="J1356" s="184"/>
      <c r="K1356" s="185"/>
      <c r="L1356" s="186" t="str">
        <f>IFERROR(VLOOKUP(C1356,'[1]MASTERLIST- LABOURS'!$B$1:$F$65536,6,FALSE),"")</f>
        <v/>
      </c>
      <c r="M1356" s="186"/>
      <c r="N1356" s="186"/>
      <c r="O1356" s="12"/>
      <c r="P1356" s="12"/>
      <c r="Q1356" s="13">
        <f t="shared" si="133"/>
        <v>0</v>
      </c>
      <c r="R1356" s="13">
        <f t="shared" si="132"/>
        <v>0</v>
      </c>
      <c r="S1356" s="7" t="str">
        <f t="shared" si="134"/>
        <v/>
      </c>
      <c r="T1356" s="39" t="str">
        <f t="shared" si="136"/>
        <v/>
      </c>
      <c r="U1356" s="178" t="str">
        <f t="shared" si="135"/>
        <v/>
      </c>
    </row>
    <row r="1357" spans="1:21" ht="15.75">
      <c r="A1357" s="52"/>
      <c r="B1357" s="173"/>
      <c r="C1357" s="8"/>
      <c r="D1357" s="55" t="e">
        <f>VLOOKUP(C1357,#REF!,2,FALSE)</f>
        <v>#REF!</v>
      </c>
      <c r="E1357" s="172" t="str">
        <f>IFERROR(VLOOKUP(C1357,[1]MASTER!C:F,4,FALSE),"")</f>
        <v/>
      </c>
      <c r="F1357" s="172" t="str">
        <f>IFERROR(VLOOKUP(C1357,[1]MASTER!C:F,3,FALSE),"")</f>
        <v/>
      </c>
      <c r="G1357" s="175" t="str">
        <f>IFERROR(LOOKUP(C1357,[1]MASTER!C:C,[1]MASTER!B:B),"")</f>
        <v/>
      </c>
      <c r="H1357" s="176" t="str">
        <f>IFERROR(VLOOKUP(C1357,[1]MASTER!C:G,5,FALSE),"")</f>
        <v/>
      </c>
      <c r="I1357" s="182"/>
      <c r="J1357" s="184"/>
      <c r="K1357" s="185"/>
      <c r="L1357" s="186" t="str">
        <f>IFERROR(VLOOKUP(C1357,'[1]MASTERLIST- LABOURS'!$B$1:$F$65536,6,FALSE),"")</f>
        <v/>
      </c>
      <c r="M1357" s="186"/>
      <c r="N1357" s="186"/>
      <c r="O1357" s="12"/>
      <c r="P1357" s="12"/>
      <c r="Q1357" s="13">
        <f t="shared" si="133"/>
        <v>0</v>
      </c>
      <c r="R1357" s="13">
        <f t="shared" si="132"/>
        <v>0</v>
      </c>
      <c r="S1357" s="7" t="str">
        <f t="shared" si="134"/>
        <v/>
      </c>
      <c r="T1357" s="39" t="str">
        <f t="shared" si="136"/>
        <v/>
      </c>
      <c r="U1357" s="178" t="str">
        <f t="shared" si="135"/>
        <v/>
      </c>
    </row>
    <row r="1358" spans="1:21" ht="15.75">
      <c r="A1358" s="109"/>
      <c r="B1358" s="173"/>
      <c r="C1358" s="8"/>
      <c r="D1358" s="55" t="e">
        <f>VLOOKUP(C1358,#REF!,2,FALSE)</f>
        <v>#REF!</v>
      </c>
      <c r="E1358" s="172" t="str">
        <f>IFERROR(VLOOKUP(C1358,[1]MASTER!C:F,4,FALSE),"")</f>
        <v/>
      </c>
      <c r="F1358" s="172" t="str">
        <f>IFERROR(VLOOKUP(C1358,[1]MASTER!C:F,3,FALSE),"")</f>
        <v/>
      </c>
      <c r="G1358" s="175" t="str">
        <f>IFERROR(LOOKUP(C1358,[1]MASTER!C:C,[1]MASTER!B:B),"")</f>
        <v/>
      </c>
      <c r="H1358" s="176" t="str">
        <f>IFERROR(VLOOKUP(C1358,[1]MASTER!C:G,5,FALSE),"")</f>
        <v/>
      </c>
      <c r="I1358" s="182"/>
      <c r="J1358" s="184"/>
      <c r="K1358" s="185"/>
      <c r="L1358" s="186" t="str">
        <f>IFERROR(VLOOKUP(C1358,'[1]MASTERLIST- LABOURS'!$B$1:$F$65536,6,FALSE),"")</f>
        <v/>
      </c>
      <c r="M1358" s="186"/>
      <c r="N1358" s="186"/>
      <c r="O1358" s="12"/>
      <c r="P1358" s="12"/>
      <c r="Q1358" s="13">
        <f t="shared" si="133"/>
        <v>0</v>
      </c>
      <c r="R1358" s="13">
        <f t="shared" ref="R1358:R1421" si="137">IF(Q1358&gt;60,Q1358-60,0)</f>
        <v>0</v>
      </c>
      <c r="S1358" s="7" t="str">
        <f t="shared" si="134"/>
        <v/>
      </c>
      <c r="T1358" s="39" t="str">
        <f t="shared" si="136"/>
        <v/>
      </c>
      <c r="U1358" s="178" t="str">
        <f t="shared" si="135"/>
        <v/>
      </c>
    </row>
    <row r="1359" spans="1:21" ht="15.75">
      <c r="A1359" s="52"/>
      <c r="B1359" s="173"/>
      <c r="C1359" s="8"/>
      <c r="D1359" s="55" t="e">
        <f>VLOOKUP(C1359,#REF!,2,FALSE)</f>
        <v>#REF!</v>
      </c>
      <c r="E1359" s="172" t="str">
        <f>IFERROR(VLOOKUP(C1359,[1]MASTER!C:F,4,FALSE),"")</f>
        <v/>
      </c>
      <c r="F1359" s="172" t="str">
        <f>IFERROR(VLOOKUP(C1359,[1]MASTER!C:F,3,FALSE),"")</f>
        <v/>
      </c>
      <c r="G1359" s="175" t="str">
        <f>IFERROR(LOOKUP(C1359,[1]MASTER!C:C,[1]MASTER!B:B),"")</f>
        <v/>
      </c>
      <c r="H1359" s="176" t="str">
        <f>IFERROR(VLOOKUP(C1359,[1]MASTER!C:G,5,FALSE),"")</f>
        <v/>
      </c>
      <c r="I1359" s="182"/>
      <c r="J1359" s="184"/>
      <c r="K1359" s="185"/>
      <c r="L1359" s="186" t="str">
        <f>IFERROR(VLOOKUP(C1359,'[1]MASTERLIST- LABOURS'!$B$1:$F$65536,6,FALSE),"")</f>
        <v/>
      </c>
      <c r="M1359" s="186"/>
      <c r="N1359" s="186"/>
      <c r="O1359" s="12"/>
      <c r="P1359" s="12"/>
      <c r="Q1359" s="13">
        <f t="shared" si="133"/>
        <v>0</v>
      </c>
      <c r="R1359" s="13">
        <f t="shared" si="137"/>
        <v>0</v>
      </c>
      <c r="S1359" s="7" t="str">
        <f t="shared" si="134"/>
        <v/>
      </c>
      <c r="T1359" s="39" t="str">
        <f t="shared" si="136"/>
        <v/>
      </c>
      <c r="U1359" s="178" t="str">
        <f t="shared" si="135"/>
        <v/>
      </c>
    </row>
    <row r="1360" spans="1:21" ht="15.75">
      <c r="A1360" s="109"/>
      <c r="B1360" s="173"/>
      <c r="C1360" s="8"/>
      <c r="D1360" s="55" t="e">
        <f>VLOOKUP(C1360,#REF!,2,FALSE)</f>
        <v>#REF!</v>
      </c>
      <c r="E1360" s="172" t="str">
        <f>IFERROR(VLOOKUP(C1360,[1]MASTER!C:F,4,FALSE),"")</f>
        <v/>
      </c>
      <c r="F1360" s="172" t="str">
        <f>IFERROR(VLOOKUP(C1360,[1]MASTER!C:F,3,FALSE),"")</f>
        <v/>
      </c>
      <c r="G1360" s="175" t="str">
        <f>IFERROR(LOOKUP(C1360,[1]MASTER!C:C,[1]MASTER!B:B),"")</f>
        <v/>
      </c>
      <c r="H1360" s="176" t="str">
        <f>IFERROR(VLOOKUP(C1360,[1]MASTER!C:G,5,FALSE),"")</f>
        <v/>
      </c>
      <c r="I1360" s="182"/>
      <c r="J1360" s="184"/>
      <c r="K1360" s="185"/>
      <c r="L1360" s="186" t="str">
        <f>IFERROR(VLOOKUP(C1360,'[1]MASTERLIST- LABOURS'!$B$1:$F$65536,6,FALSE),"")</f>
        <v/>
      </c>
      <c r="M1360" s="186"/>
      <c r="N1360" s="186"/>
      <c r="O1360" s="12"/>
      <c r="P1360" s="12"/>
      <c r="Q1360" s="13">
        <f t="shared" si="133"/>
        <v>0</v>
      </c>
      <c r="R1360" s="13">
        <f t="shared" si="137"/>
        <v>0</v>
      </c>
      <c r="S1360" s="7" t="str">
        <f t="shared" si="134"/>
        <v/>
      </c>
      <c r="T1360" s="39" t="str">
        <f t="shared" si="136"/>
        <v/>
      </c>
      <c r="U1360" s="178" t="str">
        <f t="shared" si="135"/>
        <v/>
      </c>
    </row>
    <row r="1361" spans="1:21" ht="15.75">
      <c r="A1361" s="52"/>
      <c r="B1361" s="173"/>
      <c r="C1361" s="8"/>
      <c r="D1361" s="55" t="e">
        <f>VLOOKUP(C1361,#REF!,2,FALSE)</f>
        <v>#REF!</v>
      </c>
      <c r="E1361" s="172" t="str">
        <f>IFERROR(VLOOKUP(C1361,[1]MASTER!C:F,4,FALSE),"")</f>
        <v/>
      </c>
      <c r="F1361" s="172" t="str">
        <f>IFERROR(VLOOKUP(C1361,[1]MASTER!C:F,3,FALSE),"")</f>
        <v/>
      </c>
      <c r="G1361" s="175" t="str">
        <f>IFERROR(LOOKUP(C1361,[1]MASTER!C:C,[1]MASTER!B:B),"")</f>
        <v/>
      </c>
      <c r="H1361" s="176" t="str">
        <f>IFERROR(VLOOKUP(C1361,[1]MASTER!C:G,5,FALSE),"")</f>
        <v/>
      </c>
      <c r="I1361" s="182"/>
      <c r="J1361" s="184"/>
      <c r="K1361" s="185"/>
      <c r="L1361" s="186" t="str">
        <f>IFERROR(VLOOKUP(C1361,'[1]MASTERLIST- LABOURS'!$B$1:$F$65536,6,FALSE),"")</f>
        <v/>
      </c>
      <c r="M1361" s="186"/>
      <c r="N1361" s="186"/>
      <c r="O1361" s="12"/>
      <c r="P1361" s="12"/>
      <c r="Q1361" s="13">
        <f t="shared" si="133"/>
        <v>0</v>
      </c>
      <c r="R1361" s="13">
        <f t="shared" si="137"/>
        <v>0</v>
      </c>
      <c r="S1361" s="7" t="str">
        <f t="shared" si="134"/>
        <v/>
      </c>
      <c r="T1361" s="39" t="str">
        <f t="shared" si="136"/>
        <v/>
      </c>
      <c r="U1361" s="178" t="str">
        <f t="shared" si="135"/>
        <v/>
      </c>
    </row>
    <row r="1362" spans="1:21" ht="15.75">
      <c r="A1362" s="109"/>
      <c r="B1362" s="173"/>
      <c r="C1362" s="8"/>
      <c r="D1362" s="55" t="e">
        <f>VLOOKUP(C1362,#REF!,2,FALSE)</f>
        <v>#REF!</v>
      </c>
      <c r="E1362" s="172" t="str">
        <f>IFERROR(VLOOKUP(C1362,[1]MASTER!C:F,4,FALSE),"")</f>
        <v/>
      </c>
      <c r="F1362" s="172" t="str">
        <f>IFERROR(VLOOKUP(C1362,[1]MASTER!C:F,3,FALSE),"")</f>
        <v/>
      </c>
      <c r="G1362" s="175" t="str">
        <f>IFERROR(LOOKUP(C1362,[1]MASTER!C:C,[1]MASTER!B:B),"")</f>
        <v/>
      </c>
      <c r="H1362" s="176" t="str">
        <f>IFERROR(VLOOKUP(C1362,[1]MASTER!C:G,5,FALSE),"")</f>
        <v/>
      </c>
      <c r="I1362" s="182"/>
      <c r="J1362" s="184"/>
      <c r="K1362" s="185"/>
      <c r="L1362" s="186" t="str">
        <f>IFERROR(VLOOKUP(C1362,'[1]MASTERLIST- LABOURS'!$B$1:$F$65536,6,FALSE),"")</f>
        <v/>
      </c>
      <c r="M1362" s="186"/>
      <c r="N1362" s="186"/>
      <c r="O1362" s="12"/>
      <c r="P1362" s="12"/>
      <c r="Q1362" s="13">
        <f t="shared" si="133"/>
        <v>0</v>
      </c>
      <c r="R1362" s="13">
        <f t="shared" si="137"/>
        <v>0</v>
      </c>
      <c r="S1362" s="7" t="str">
        <f t="shared" si="134"/>
        <v/>
      </c>
      <c r="T1362" s="39" t="str">
        <f t="shared" si="136"/>
        <v/>
      </c>
      <c r="U1362" s="178" t="str">
        <f t="shared" si="135"/>
        <v/>
      </c>
    </row>
    <row r="1363" spans="1:21" ht="15.75">
      <c r="A1363" s="52"/>
      <c r="B1363" s="173"/>
      <c r="C1363" s="8"/>
      <c r="D1363" s="55" t="e">
        <f>VLOOKUP(C1363,#REF!,2,FALSE)</f>
        <v>#REF!</v>
      </c>
      <c r="E1363" s="172" t="str">
        <f>IFERROR(VLOOKUP(C1363,[1]MASTER!C:F,4,FALSE),"")</f>
        <v/>
      </c>
      <c r="F1363" s="172" t="str">
        <f>IFERROR(VLOOKUP(C1363,[1]MASTER!C:F,3,FALSE),"")</f>
        <v/>
      </c>
      <c r="G1363" s="175" t="str">
        <f>IFERROR(LOOKUP(C1363,[1]MASTER!C:C,[1]MASTER!B:B),"")</f>
        <v/>
      </c>
      <c r="H1363" s="176" t="str">
        <f>IFERROR(VLOOKUP(C1363,[1]MASTER!C:G,5,FALSE),"")</f>
        <v/>
      </c>
      <c r="I1363" s="182"/>
      <c r="J1363" s="184"/>
      <c r="K1363" s="185"/>
      <c r="L1363" s="186" t="str">
        <f>IFERROR(VLOOKUP(C1363,'[1]MASTERLIST- LABOURS'!$B$1:$F$65536,6,FALSE),"")</f>
        <v/>
      </c>
      <c r="M1363" s="186"/>
      <c r="N1363" s="186"/>
      <c r="O1363" s="12"/>
      <c r="P1363" s="12"/>
      <c r="Q1363" s="13">
        <f t="shared" si="133"/>
        <v>0</v>
      </c>
      <c r="R1363" s="13">
        <f t="shared" si="137"/>
        <v>0</v>
      </c>
      <c r="S1363" s="7" t="str">
        <f t="shared" si="134"/>
        <v/>
      </c>
      <c r="T1363" s="39" t="str">
        <f t="shared" si="136"/>
        <v/>
      </c>
      <c r="U1363" s="178" t="str">
        <f t="shared" si="135"/>
        <v/>
      </c>
    </row>
    <row r="1364" spans="1:21" ht="15.75">
      <c r="A1364" s="109"/>
      <c r="B1364" s="173"/>
      <c r="C1364" s="8"/>
      <c r="D1364" s="55" t="e">
        <f>VLOOKUP(C1364,#REF!,2,FALSE)</f>
        <v>#REF!</v>
      </c>
      <c r="E1364" s="172" t="str">
        <f>IFERROR(VLOOKUP(C1364,[1]MASTER!C:F,4,FALSE),"")</f>
        <v/>
      </c>
      <c r="F1364" s="172" t="str">
        <f>IFERROR(VLOOKUP(C1364,[1]MASTER!C:F,3,FALSE),"")</f>
        <v/>
      </c>
      <c r="G1364" s="175" t="str">
        <f>IFERROR(LOOKUP(C1364,[1]MASTER!C:C,[1]MASTER!B:B),"")</f>
        <v/>
      </c>
      <c r="H1364" s="176" t="str">
        <f>IFERROR(VLOOKUP(C1364,[1]MASTER!C:G,5,FALSE),"")</f>
        <v/>
      </c>
      <c r="I1364" s="182"/>
      <c r="J1364" s="184"/>
      <c r="K1364" s="185"/>
      <c r="L1364" s="186" t="str">
        <f>IFERROR(VLOOKUP(C1364,'[1]MASTERLIST- LABOURS'!$B$1:$F$65536,6,FALSE),"")</f>
        <v/>
      </c>
      <c r="M1364" s="186"/>
      <c r="N1364" s="186"/>
      <c r="O1364" s="12"/>
      <c r="P1364" s="12"/>
      <c r="Q1364" s="13">
        <f t="shared" si="133"/>
        <v>0</v>
      </c>
      <c r="R1364" s="13">
        <f t="shared" si="137"/>
        <v>0</v>
      </c>
      <c r="S1364" s="7" t="str">
        <f t="shared" si="134"/>
        <v/>
      </c>
      <c r="T1364" s="39" t="str">
        <f t="shared" si="136"/>
        <v/>
      </c>
      <c r="U1364" s="178" t="str">
        <f t="shared" si="135"/>
        <v/>
      </c>
    </row>
    <row r="1365" spans="1:21" ht="15.75">
      <c r="A1365" s="52"/>
      <c r="B1365" s="173"/>
      <c r="C1365" s="8"/>
      <c r="D1365" s="55" t="e">
        <f>VLOOKUP(C1365,#REF!,2,FALSE)</f>
        <v>#REF!</v>
      </c>
      <c r="E1365" s="172" t="str">
        <f>IFERROR(VLOOKUP(C1365,[1]MASTER!C:F,4,FALSE),"")</f>
        <v/>
      </c>
      <c r="F1365" s="172" t="str">
        <f>IFERROR(VLOOKUP(C1365,[1]MASTER!C:F,3,FALSE),"")</f>
        <v/>
      </c>
      <c r="G1365" s="175" t="str">
        <f>IFERROR(LOOKUP(C1365,[1]MASTER!C:C,[1]MASTER!B:B),"")</f>
        <v/>
      </c>
      <c r="H1365" s="176" t="str">
        <f>IFERROR(VLOOKUP(C1365,[1]MASTER!C:G,5,FALSE),"")</f>
        <v/>
      </c>
      <c r="I1365" s="182"/>
      <c r="J1365" s="184"/>
      <c r="K1365" s="185"/>
      <c r="L1365" s="186" t="str">
        <f>IFERROR(VLOOKUP(C1365,'[1]MASTERLIST- LABOURS'!$B$1:$F$65536,6,FALSE),"")</f>
        <v/>
      </c>
      <c r="M1365" s="186"/>
      <c r="N1365" s="186"/>
      <c r="O1365" s="12"/>
      <c r="P1365" s="12"/>
      <c r="Q1365" s="13">
        <f t="shared" si="133"/>
        <v>0</v>
      </c>
      <c r="R1365" s="13">
        <f t="shared" si="137"/>
        <v>0</v>
      </c>
      <c r="S1365" s="7" t="str">
        <f t="shared" si="134"/>
        <v/>
      </c>
      <c r="T1365" s="39" t="str">
        <f t="shared" si="136"/>
        <v/>
      </c>
      <c r="U1365" s="178" t="str">
        <f t="shared" si="135"/>
        <v/>
      </c>
    </row>
    <row r="1366" spans="1:21" ht="15.75">
      <c r="A1366" s="109"/>
      <c r="B1366" s="173"/>
      <c r="C1366" s="8"/>
      <c r="D1366" s="55" t="e">
        <f>VLOOKUP(C1366,#REF!,2,FALSE)</f>
        <v>#REF!</v>
      </c>
      <c r="E1366" s="172" t="str">
        <f>IFERROR(VLOOKUP(C1366,[1]MASTER!C:F,4,FALSE),"")</f>
        <v/>
      </c>
      <c r="F1366" s="172" t="str">
        <f>IFERROR(VLOOKUP(C1366,[1]MASTER!C:F,3,FALSE),"")</f>
        <v/>
      </c>
      <c r="G1366" s="175" t="str">
        <f>IFERROR(LOOKUP(C1366,[1]MASTER!C:C,[1]MASTER!B:B),"")</f>
        <v/>
      </c>
      <c r="H1366" s="176" t="str">
        <f>IFERROR(VLOOKUP(C1366,[1]MASTER!C:G,5,FALSE),"")</f>
        <v/>
      </c>
      <c r="I1366" s="182"/>
      <c r="J1366" s="184"/>
      <c r="K1366" s="185"/>
      <c r="L1366" s="186" t="str">
        <f>IFERROR(VLOOKUP(C1366,'[1]MASTERLIST- LABOURS'!$B$1:$F$65536,6,FALSE),"")</f>
        <v/>
      </c>
      <c r="M1366" s="186"/>
      <c r="N1366" s="186"/>
      <c r="O1366" s="12"/>
      <c r="P1366" s="12"/>
      <c r="Q1366" s="13">
        <f t="shared" si="133"/>
        <v>0</v>
      </c>
      <c r="R1366" s="13">
        <f t="shared" si="137"/>
        <v>0</v>
      </c>
      <c r="S1366" s="7" t="str">
        <f t="shared" si="134"/>
        <v/>
      </c>
      <c r="T1366" s="39" t="str">
        <f t="shared" si="136"/>
        <v/>
      </c>
      <c r="U1366" s="178" t="str">
        <f t="shared" si="135"/>
        <v/>
      </c>
    </row>
    <row r="1367" spans="1:21" ht="15.75">
      <c r="A1367" s="52"/>
      <c r="B1367" s="173"/>
      <c r="C1367" s="8"/>
      <c r="D1367" s="55" t="e">
        <f>VLOOKUP(C1367,#REF!,2,FALSE)</f>
        <v>#REF!</v>
      </c>
      <c r="E1367" s="172" t="str">
        <f>IFERROR(VLOOKUP(C1367,[1]MASTER!C:F,4,FALSE),"")</f>
        <v/>
      </c>
      <c r="F1367" s="172" t="str">
        <f>IFERROR(VLOOKUP(C1367,[1]MASTER!C:F,3,FALSE),"")</f>
        <v/>
      </c>
      <c r="G1367" s="175" t="str">
        <f>IFERROR(LOOKUP(C1367,[1]MASTER!C:C,[1]MASTER!B:B),"")</f>
        <v/>
      </c>
      <c r="H1367" s="176" t="str">
        <f>IFERROR(VLOOKUP(C1367,[1]MASTER!C:G,5,FALSE),"")</f>
        <v/>
      </c>
      <c r="I1367" s="182"/>
      <c r="J1367" s="184"/>
      <c r="K1367" s="185"/>
      <c r="L1367" s="186" t="str">
        <f>IFERROR(VLOOKUP(C1367,'[1]MASTERLIST- LABOURS'!$B$1:$F$65536,6,FALSE),"")</f>
        <v/>
      </c>
      <c r="M1367" s="186"/>
      <c r="N1367" s="186"/>
      <c r="O1367" s="12"/>
      <c r="P1367" s="12"/>
      <c r="Q1367" s="13">
        <f t="shared" si="133"/>
        <v>0</v>
      </c>
      <c r="R1367" s="13">
        <f t="shared" si="137"/>
        <v>0</v>
      </c>
      <c r="S1367" s="7" t="str">
        <f t="shared" si="134"/>
        <v/>
      </c>
      <c r="T1367" s="39" t="str">
        <f t="shared" si="136"/>
        <v/>
      </c>
      <c r="U1367" s="178" t="str">
        <f t="shared" si="135"/>
        <v/>
      </c>
    </row>
    <row r="1368" spans="1:21" ht="15.75">
      <c r="A1368" s="109"/>
      <c r="B1368" s="173"/>
      <c r="C1368" s="8"/>
      <c r="D1368" s="55" t="e">
        <f>VLOOKUP(C1368,#REF!,2,FALSE)</f>
        <v>#REF!</v>
      </c>
      <c r="E1368" s="172" t="str">
        <f>IFERROR(VLOOKUP(C1368,[1]MASTER!C:F,4,FALSE),"")</f>
        <v/>
      </c>
      <c r="F1368" s="172" t="str">
        <f>IFERROR(VLOOKUP(C1368,[1]MASTER!C:F,3,FALSE),"")</f>
        <v/>
      </c>
      <c r="G1368" s="175" t="str">
        <f>IFERROR(LOOKUP(C1368,[1]MASTER!C:C,[1]MASTER!B:B),"")</f>
        <v/>
      </c>
      <c r="H1368" s="176" t="str">
        <f>IFERROR(VLOOKUP(C1368,[1]MASTER!C:G,5,FALSE),"")</f>
        <v/>
      </c>
      <c r="I1368" s="182"/>
      <c r="J1368" s="184"/>
      <c r="K1368" s="185"/>
      <c r="L1368" s="186" t="str">
        <f>IFERROR(VLOOKUP(C1368,'[1]MASTERLIST- LABOURS'!$B$1:$F$65536,6,FALSE),"")</f>
        <v/>
      </c>
      <c r="M1368" s="186"/>
      <c r="N1368" s="186"/>
      <c r="O1368" s="12"/>
      <c r="P1368" s="12"/>
      <c r="Q1368" s="13">
        <f t="shared" si="133"/>
        <v>0</v>
      </c>
      <c r="R1368" s="13">
        <f t="shared" si="137"/>
        <v>0</v>
      </c>
      <c r="S1368" s="7" t="str">
        <f t="shared" si="134"/>
        <v/>
      </c>
      <c r="T1368" s="39" t="str">
        <f t="shared" si="136"/>
        <v/>
      </c>
      <c r="U1368" s="178" t="str">
        <f t="shared" si="135"/>
        <v/>
      </c>
    </row>
    <row r="1369" spans="1:21" ht="15.75">
      <c r="A1369" s="52"/>
      <c r="B1369" s="173"/>
      <c r="C1369" s="8"/>
      <c r="D1369" s="55" t="e">
        <f>VLOOKUP(C1369,#REF!,2,FALSE)</f>
        <v>#REF!</v>
      </c>
      <c r="E1369" s="172" t="str">
        <f>IFERROR(VLOOKUP(C1369,[1]MASTER!C:F,4,FALSE),"")</f>
        <v/>
      </c>
      <c r="F1369" s="172" t="str">
        <f>IFERROR(VLOOKUP(C1369,[1]MASTER!C:F,3,FALSE),"")</f>
        <v/>
      </c>
      <c r="G1369" s="175" t="str">
        <f>IFERROR(LOOKUP(C1369,[1]MASTER!C:C,[1]MASTER!B:B),"")</f>
        <v/>
      </c>
      <c r="H1369" s="176" t="str">
        <f>IFERROR(VLOOKUP(C1369,[1]MASTER!C:G,5,FALSE),"")</f>
        <v/>
      </c>
      <c r="I1369" s="182"/>
      <c r="J1369" s="184"/>
      <c r="K1369" s="185"/>
      <c r="L1369" s="186" t="str">
        <f>IFERROR(VLOOKUP(C1369,'[1]MASTERLIST- LABOURS'!$B$1:$F$65536,6,FALSE),"")</f>
        <v/>
      </c>
      <c r="M1369" s="186"/>
      <c r="N1369" s="186"/>
      <c r="O1369" s="12"/>
      <c r="P1369" s="12"/>
      <c r="Q1369" s="13">
        <f t="shared" si="133"/>
        <v>0</v>
      </c>
      <c r="R1369" s="13">
        <f t="shared" si="137"/>
        <v>0</v>
      </c>
      <c r="S1369" s="7" t="str">
        <f t="shared" si="134"/>
        <v/>
      </c>
      <c r="T1369" s="39" t="str">
        <f t="shared" si="136"/>
        <v/>
      </c>
      <c r="U1369" s="178" t="str">
        <f t="shared" si="135"/>
        <v/>
      </c>
    </row>
    <row r="1370" spans="1:21" ht="15.75">
      <c r="A1370" s="109"/>
      <c r="B1370" s="173"/>
      <c r="C1370" s="8"/>
      <c r="D1370" s="55" t="e">
        <f>VLOOKUP(C1370,#REF!,2,FALSE)</f>
        <v>#REF!</v>
      </c>
      <c r="E1370" s="172" t="str">
        <f>IFERROR(VLOOKUP(C1370,[1]MASTER!C:F,4,FALSE),"")</f>
        <v/>
      </c>
      <c r="F1370" s="172" t="str">
        <f>IFERROR(VLOOKUP(C1370,[1]MASTER!C:F,3,FALSE),"")</f>
        <v/>
      </c>
      <c r="G1370" s="175" t="str">
        <f>IFERROR(LOOKUP(C1370,[1]MASTER!C:C,[1]MASTER!B:B),"")</f>
        <v/>
      </c>
      <c r="H1370" s="176" t="str">
        <f>IFERROR(VLOOKUP(C1370,[1]MASTER!C:G,5,FALSE),"")</f>
        <v/>
      </c>
      <c r="I1370" s="182"/>
      <c r="J1370" s="184"/>
      <c r="K1370" s="185"/>
      <c r="L1370" s="186" t="str">
        <f>IFERROR(VLOOKUP(C1370,'[1]MASTERLIST- LABOURS'!$B$1:$F$65536,6,FALSE),"")</f>
        <v/>
      </c>
      <c r="M1370" s="186"/>
      <c r="N1370" s="186"/>
      <c r="O1370" s="12"/>
      <c r="P1370" s="12"/>
      <c r="Q1370" s="13">
        <f t="shared" ref="Q1370:Q1433" si="138">IF(J1370&gt;1,K1370-J1370,0)</f>
        <v>0</v>
      </c>
      <c r="R1370" s="13">
        <f t="shared" si="137"/>
        <v>0</v>
      </c>
      <c r="S1370" s="7" t="str">
        <f t="shared" ref="S1370:S1433" si="139">IFERROR(IF(R1370&gt;0,B1370-G1370-R1370,B1370-G1370),"")</f>
        <v/>
      </c>
      <c r="T1370" s="39" t="str">
        <f t="shared" si="136"/>
        <v/>
      </c>
      <c r="U1370" s="178" t="str">
        <f t="shared" si="135"/>
        <v/>
      </c>
    </row>
    <row r="1371" spans="1:21" ht="15.75">
      <c r="A1371" s="52"/>
      <c r="B1371" s="173"/>
      <c r="C1371" s="8"/>
      <c r="D1371" s="55" t="e">
        <f>VLOOKUP(C1371,#REF!,2,FALSE)</f>
        <v>#REF!</v>
      </c>
      <c r="E1371" s="172" t="str">
        <f>IFERROR(VLOOKUP(C1371,[1]MASTER!C:F,4,FALSE),"")</f>
        <v/>
      </c>
      <c r="F1371" s="172" t="str">
        <f>IFERROR(VLOOKUP(C1371,[1]MASTER!C:F,3,FALSE),"")</f>
        <v/>
      </c>
      <c r="G1371" s="175" t="str">
        <f>IFERROR(LOOKUP(C1371,[1]MASTER!C:C,[1]MASTER!B:B),"")</f>
        <v/>
      </c>
      <c r="H1371" s="176" t="str">
        <f>IFERROR(VLOOKUP(C1371,[1]MASTER!C:G,5,FALSE),"")</f>
        <v/>
      </c>
      <c r="I1371" s="182"/>
      <c r="J1371" s="184"/>
      <c r="K1371" s="185"/>
      <c r="L1371" s="186" t="str">
        <f>IFERROR(VLOOKUP(C1371,'[1]MASTERLIST- LABOURS'!$B$1:$F$65536,6,FALSE),"")</f>
        <v/>
      </c>
      <c r="M1371" s="186"/>
      <c r="N1371" s="186"/>
      <c r="O1371" s="12"/>
      <c r="P1371" s="12"/>
      <c r="Q1371" s="13">
        <f t="shared" si="138"/>
        <v>0</v>
      </c>
      <c r="R1371" s="13">
        <f t="shared" si="137"/>
        <v>0</v>
      </c>
      <c r="S1371" s="7" t="str">
        <f t="shared" si="139"/>
        <v/>
      </c>
      <c r="T1371" s="39" t="str">
        <f t="shared" si="136"/>
        <v/>
      </c>
      <c r="U1371" s="178" t="str">
        <f t="shared" si="135"/>
        <v/>
      </c>
    </row>
    <row r="1372" spans="1:21" ht="15.75">
      <c r="A1372" s="109"/>
      <c r="B1372" s="173"/>
      <c r="C1372" s="8"/>
      <c r="D1372" s="55" t="e">
        <f>VLOOKUP(C1372,#REF!,2,FALSE)</f>
        <v>#REF!</v>
      </c>
      <c r="E1372" s="172" t="str">
        <f>IFERROR(VLOOKUP(C1372,[1]MASTER!C:F,4,FALSE),"")</f>
        <v/>
      </c>
      <c r="F1372" s="172" t="str">
        <f>IFERROR(VLOOKUP(C1372,[1]MASTER!C:F,3,FALSE),"")</f>
        <v/>
      </c>
      <c r="G1372" s="175" t="str">
        <f>IFERROR(LOOKUP(C1372,[1]MASTER!C:C,[1]MASTER!B:B),"")</f>
        <v/>
      </c>
      <c r="H1372" s="176" t="str">
        <f>IFERROR(VLOOKUP(C1372,[1]MASTER!C:G,5,FALSE),"")</f>
        <v/>
      </c>
      <c r="I1372" s="182"/>
      <c r="J1372" s="184"/>
      <c r="K1372" s="185"/>
      <c r="L1372" s="186" t="str">
        <f>IFERROR(VLOOKUP(C1372,'[1]MASTERLIST- LABOURS'!$B$1:$F$65536,6,FALSE),"")</f>
        <v/>
      </c>
      <c r="M1372" s="186"/>
      <c r="N1372" s="186"/>
      <c r="O1372" s="12"/>
      <c r="P1372" s="12"/>
      <c r="Q1372" s="13">
        <f t="shared" si="138"/>
        <v>0</v>
      </c>
      <c r="R1372" s="13">
        <f t="shared" si="137"/>
        <v>0</v>
      </c>
      <c r="S1372" s="7" t="str">
        <f t="shared" si="139"/>
        <v/>
      </c>
      <c r="T1372" s="39" t="str">
        <f t="shared" si="136"/>
        <v/>
      </c>
      <c r="U1372" s="178" t="str">
        <f t="shared" si="135"/>
        <v/>
      </c>
    </row>
    <row r="1373" spans="1:21" ht="15.75">
      <c r="A1373" s="52"/>
      <c r="B1373" s="173"/>
      <c r="C1373" s="8"/>
      <c r="D1373" s="55" t="e">
        <f>VLOOKUP(C1373,#REF!,2,FALSE)</f>
        <v>#REF!</v>
      </c>
      <c r="E1373" s="172" t="str">
        <f>IFERROR(VLOOKUP(C1373,[1]MASTER!C:F,4,FALSE),"")</f>
        <v/>
      </c>
      <c r="F1373" s="172" t="str">
        <f>IFERROR(VLOOKUP(C1373,[1]MASTER!C:F,3,FALSE),"")</f>
        <v/>
      </c>
      <c r="G1373" s="175" t="str">
        <f>IFERROR(LOOKUP(C1373,[1]MASTER!C:C,[1]MASTER!B:B),"")</f>
        <v/>
      </c>
      <c r="H1373" s="176" t="str">
        <f>IFERROR(VLOOKUP(C1373,[1]MASTER!C:G,5,FALSE),"")</f>
        <v/>
      </c>
      <c r="I1373" s="182"/>
      <c r="J1373" s="184"/>
      <c r="K1373" s="185"/>
      <c r="L1373" s="186" t="str">
        <f>IFERROR(VLOOKUP(C1373,'[1]MASTERLIST- LABOURS'!$B$1:$F$65536,6,FALSE),"")</f>
        <v/>
      </c>
      <c r="M1373" s="186"/>
      <c r="N1373" s="186"/>
      <c r="O1373" s="12"/>
      <c r="P1373" s="12"/>
      <c r="Q1373" s="13">
        <f t="shared" si="138"/>
        <v>0</v>
      </c>
      <c r="R1373" s="13">
        <f t="shared" si="137"/>
        <v>0</v>
      </c>
      <c r="S1373" s="7" t="str">
        <f t="shared" si="139"/>
        <v/>
      </c>
      <c r="T1373" s="39" t="str">
        <f t="shared" si="136"/>
        <v/>
      </c>
      <c r="U1373" s="178" t="str">
        <f t="shared" si="135"/>
        <v/>
      </c>
    </row>
    <row r="1374" spans="1:21" ht="15.75">
      <c r="A1374" s="109"/>
      <c r="B1374" s="173"/>
      <c r="C1374" s="8"/>
      <c r="D1374" s="55" t="e">
        <f>VLOOKUP(C1374,#REF!,2,FALSE)</f>
        <v>#REF!</v>
      </c>
      <c r="E1374" s="172" t="str">
        <f>IFERROR(VLOOKUP(C1374,[1]MASTER!C:F,4,FALSE),"")</f>
        <v/>
      </c>
      <c r="F1374" s="172" t="str">
        <f>IFERROR(VLOOKUP(C1374,[1]MASTER!C:F,3,FALSE),"")</f>
        <v/>
      </c>
      <c r="G1374" s="175" t="str">
        <f>IFERROR(LOOKUP(C1374,[1]MASTER!C:C,[1]MASTER!B:B),"")</f>
        <v/>
      </c>
      <c r="H1374" s="176" t="str">
        <f>IFERROR(VLOOKUP(C1374,[1]MASTER!C:G,5,FALSE),"")</f>
        <v/>
      </c>
      <c r="I1374" s="182"/>
      <c r="J1374" s="184"/>
      <c r="K1374" s="185"/>
      <c r="L1374" s="186" t="str">
        <f>IFERROR(VLOOKUP(C1374,'[1]MASTERLIST- LABOURS'!$B$1:$F$65536,6,FALSE),"")</f>
        <v/>
      </c>
      <c r="M1374" s="186"/>
      <c r="N1374" s="186"/>
      <c r="O1374" s="12"/>
      <c r="P1374" s="12"/>
      <c r="Q1374" s="13">
        <f t="shared" si="138"/>
        <v>0</v>
      </c>
      <c r="R1374" s="13">
        <f t="shared" si="137"/>
        <v>0</v>
      </c>
      <c r="S1374" s="7" t="str">
        <f t="shared" si="139"/>
        <v/>
      </c>
      <c r="T1374" s="39" t="str">
        <f t="shared" si="136"/>
        <v/>
      </c>
      <c r="U1374" s="178" t="str">
        <f t="shared" si="135"/>
        <v/>
      </c>
    </row>
    <row r="1375" spans="1:21" ht="15.75">
      <c r="A1375" s="52"/>
      <c r="B1375" s="173"/>
      <c r="C1375" s="8"/>
      <c r="D1375" s="55" t="e">
        <f>VLOOKUP(C1375,#REF!,2,FALSE)</f>
        <v>#REF!</v>
      </c>
      <c r="E1375" s="172" t="str">
        <f>IFERROR(VLOOKUP(C1375,[1]MASTER!C:F,4,FALSE),"")</f>
        <v/>
      </c>
      <c r="F1375" s="172" t="str">
        <f>IFERROR(VLOOKUP(C1375,[1]MASTER!C:F,3,FALSE),"")</f>
        <v/>
      </c>
      <c r="G1375" s="175" t="str">
        <f>IFERROR(LOOKUP(C1375,[1]MASTER!C:C,[1]MASTER!B:B),"")</f>
        <v/>
      </c>
      <c r="H1375" s="176" t="str">
        <f>IFERROR(VLOOKUP(C1375,[1]MASTER!C:G,5,FALSE),"")</f>
        <v/>
      </c>
      <c r="I1375" s="182"/>
      <c r="J1375" s="184"/>
      <c r="K1375" s="185"/>
      <c r="L1375" s="186" t="str">
        <f>IFERROR(VLOOKUP(C1375,'[1]MASTERLIST- LABOURS'!$B$1:$F$65536,6,FALSE),"")</f>
        <v/>
      </c>
      <c r="M1375" s="186"/>
      <c r="N1375" s="186"/>
      <c r="O1375" s="12"/>
      <c r="P1375" s="12"/>
      <c r="Q1375" s="13">
        <f t="shared" si="138"/>
        <v>0</v>
      </c>
      <c r="R1375" s="13">
        <f t="shared" si="137"/>
        <v>0</v>
      </c>
      <c r="S1375" s="7" t="str">
        <f t="shared" si="139"/>
        <v/>
      </c>
      <c r="T1375" s="39" t="str">
        <f t="shared" si="136"/>
        <v/>
      </c>
      <c r="U1375" s="178" t="str">
        <f t="shared" si="135"/>
        <v/>
      </c>
    </row>
    <row r="1376" spans="1:21" ht="15.75">
      <c r="A1376" s="109"/>
      <c r="B1376" s="173"/>
      <c r="C1376" s="8"/>
      <c r="D1376" s="55" t="e">
        <f>VLOOKUP(C1376,#REF!,2,FALSE)</f>
        <v>#REF!</v>
      </c>
      <c r="E1376" s="172" t="str">
        <f>IFERROR(VLOOKUP(C1376,[1]MASTER!C:F,4,FALSE),"")</f>
        <v/>
      </c>
      <c r="F1376" s="172" t="str">
        <f>IFERROR(VLOOKUP(C1376,[1]MASTER!C:F,3,FALSE),"")</f>
        <v/>
      </c>
      <c r="G1376" s="175" t="str">
        <f>IFERROR(LOOKUP(C1376,[1]MASTER!C:C,[1]MASTER!B:B),"")</f>
        <v/>
      </c>
      <c r="H1376" s="176" t="str">
        <f>IFERROR(VLOOKUP(C1376,[1]MASTER!C:G,5,FALSE),"")</f>
        <v/>
      </c>
      <c r="I1376" s="182"/>
      <c r="J1376" s="184"/>
      <c r="K1376" s="185"/>
      <c r="L1376" s="186" t="str">
        <f>IFERROR(VLOOKUP(C1376,'[1]MASTERLIST- LABOURS'!$B$1:$F$65536,6,FALSE),"")</f>
        <v/>
      </c>
      <c r="M1376" s="186"/>
      <c r="N1376" s="186"/>
      <c r="O1376" s="12"/>
      <c r="P1376" s="12"/>
      <c r="Q1376" s="13">
        <f t="shared" si="138"/>
        <v>0</v>
      </c>
      <c r="R1376" s="13">
        <f t="shared" si="137"/>
        <v>0</v>
      </c>
      <c r="S1376" s="7" t="str">
        <f t="shared" si="139"/>
        <v/>
      </c>
      <c r="T1376" s="39" t="str">
        <f t="shared" si="136"/>
        <v/>
      </c>
      <c r="U1376" s="178" t="str">
        <f t="shared" si="135"/>
        <v/>
      </c>
    </row>
    <row r="1377" spans="1:21" ht="15.75">
      <c r="A1377" s="52"/>
      <c r="B1377" s="173"/>
      <c r="C1377" s="8"/>
      <c r="D1377" s="55" t="e">
        <f>VLOOKUP(C1377,#REF!,2,FALSE)</f>
        <v>#REF!</v>
      </c>
      <c r="E1377" s="172" t="str">
        <f>IFERROR(VLOOKUP(C1377,[1]MASTER!C:F,4,FALSE),"")</f>
        <v/>
      </c>
      <c r="F1377" s="172" t="str">
        <f>IFERROR(VLOOKUP(C1377,[1]MASTER!C:F,3,FALSE),"")</f>
        <v/>
      </c>
      <c r="G1377" s="175" t="str">
        <f>IFERROR(LOOKUP(C1377,[1]MASTER!C:C,[1]MASTER!B:B),"")</f>
        <v/>
      </c>
      <c r="H1377" s="176" t="str">
        <f>IFERROR(VLOOKUP(C1377,[1]MASTER!C:G,5,FALSE),"")</f>
        <v/>
      </c>
      <c r="I1377" s="182"/>
      <c r="J1377" s="184"/>
      <c r="K1377" s="185"/>
      <c r="L1377" s="186" t="str">
        <f>IFERROR(VLOOKUP(C1377,'[1]MASTERLIST- LABOURS'!$B$1:$F$65536,6,FALSE),"")</f>
        <v/>
      </c>
      <c r="M1377" s="186"/>
      <c r="N1377" s="186"/>
      <c r="O1377" s="12"/>
      <c r="P1377" s="12"/>
      <c r="Q1377" s="13">
        <f t="shared" si="138"/>
        <v>0</v>
      </c>
      <c r="R1377" s="13">
        <f t="shared" si="137"/>
        <v>0</v>
      </c>
      <c r="S1377" s="7" t="str">
        <f t="shared" si="139"/>
        <v/>
      </c>
      <c r="T1377" s="39" t="str">
        <f t="shared" si="136"/>
        <v/>
      </c>
      <c r="U1377" s="178" t="str">
        <f t="shared" si="135"/>
        <v/>
      </c>
    </row>
    <row r="1378" spans="1:21" ht="15.75">
      <c r="A1378" s="109"/>
      <c r="B1378" s="173"/>
      <c r="C1378" s="8"/>
      <c r="D1378" s="55" t="e">
        <f>VLOOKUP(C1378,#REF!,2,FALSE)</f>
        <v>#REF!</v>
      </c>
      <c r="E1378" s="172" t="str">
        <f>IFERROR(VLOOKUP(C1378,[1]MASTER!C:F,4,FALSE),"")</f>
        <v/>
      </c>
      <c r="F1378" s="172" t="str">
        <f>IFERROR(VLOOKUP(C1378,[1]MASTER!C:F,3,FALSE),"")</f>
        <v/>
      </c>
      <c r="G1378" s="175" t="str">
        <f>IFERROR(LOOKUP(C1378,[1]MASTER!C:C,[1]MASTER!B:B),"")</f>
        <v/>
      </c>
      <c r="H1378" s="176" t="str">
        <f>IFERROR(VLOOKUP(C1378,[1]MASTER!C:G,5,FALSE),"")</f>
        <v/>
      </c>
      <c r="I1378" s="182"/>
      <c r="J1378" s="184"/>
      <c r="K1378" s="185"/>
      <c r="L1378" s="186" t="str">
        <f>IFERROR(VLOOKUP(C1378,'[1]MASTERLIST- LABOURS'!$B$1:$F$65536,6,FALSE),"")</f>
        <v/>
      </c>
      <c r="M1378" s="186"/>
      <c r="N1378" s="186"/>
      <c r="O1378" s="12"/>
      <c r="P1378" s="12"/>
      <c r="Q1378" s="13">
        <f t="shared" si="138"/>
        <v>0</v>
      </c>
      <c r="R1378" s="13">
        <f t="shared" si="137"/>
        <v>0</v>
      </c>
      <c r="S1378" s="7" t="str">
        <f t="shared" si="139"/>
        <v/>
      </c>
      <c r="T1378" s="39" t="str">
        <f t="shared" si="136"/>
        <v/>
      </c>
      <c r="U1378" s="178" t="str">
        <f t="shared" si="135"/>
        <v/>
      </c>
    </row>
    <row r="1379" spans="1:21" ht="15.75">
      <c r="A1379" s="52"/>
      <c r="B1379" s="173"/>
      <c r="C1379" s="8"/>
      <c r="D1379" s="55" t="e">
        <f>VLOOKUP(C1379,#REF!,2,FALSE)</f>
        <v>#REF!</v>
      </c>
      <c r="E1379" s="172" t="str">
        <f>IFERROR(VLOOKUP(C1379,[1]MASTER!C:F,4,FALSE),"")</f>
        <v/>
      </c>
      <c r="F1379" s="172" t="str">
        <f>IFERROR(VLOOKUP(C1379,[1]MASTER!C:F,3,FALSE),"")</f>
        <v/>
      </c>
      <c r="G1379" s="175" t="str">
        <f>IFERROR(LOOKUP(C1379,[1]MASTER!C:C,[1]MASTER!B:B),"")</f>
        <v/>
      </c>
      <c r="H1379" s="176" t="str">
        <f>IFERROR(VLOOKUP(C1379,[1]MASTER!C:G,5,FALSE),"")</f>
        <v/>
      </c>
      <c r="I1379" s="182"/>
      <c r="J1379" s="184"/>
      <c r="K1379" s="185"/>
      <c r="L1379" s="186" t="str">
        <f>IFERROR(VLOOKUP(C1379,'[1]MASTERLIST- LABOURS'!$B$1:$F$65536,6,FALSE),"")</f>
        <v/>
      </c>
      <c r="M1379" s="186"/>
      <c r="N1379" s="186"/>
      <c r="O1379" s="12"/>
      <c r="P1379" s="12"/>
      <c r="Q1379" s="13">
        <f t="shared" si="138"/>
        <v>0</v>
      </c>
      <c r="R1379" s="13">
        <f t="shared" si="137"/>
        <v>0</v>
      </c>
      <c r="S1379" s="7" t="str">
        <f t="shared" si="139"/>
        <v/>
      </c>
      <c r="T1379" s="39" t="str">
        <f t="shared" si="136"/>
        <v/>
      </c>
      <c r="U1379" s="178" t="str">
        <f t="shared" si="135"/>
        <v/>
      </c>
    </row>
    <row r="1380" spans="1:21" ht="15.75">
      <c r="A1380" s="109"/>
      <c r="B1380" s="173"/>
      <c r="C1380" s="8"/>
      <c r="D1380" s="55" t="e">
        <f>VLOOKUP(C1380,#REF!,2,FALSE)</f>
        <v>#REF!</v>
      </c>
      <c r="E1380" s="172" t="str">
        <f>IFERROR(VLOOKUP(C1380,[1]MASTER!C:F,4,FALSE),"")</f>
        <v/>
      </c>
      <c r="F1380" s="172" t="str">
        <f>IFERROR(VLOOKUP(C1380,[1]MASTER!C:F,3,FALSE),"")</f>
        <v/>
      </c>
      <c r="G1380" s="175" t="str">
        <f>IFERROR(LOOKUP(C1380,[1]MASTER!C:C,[1]MASTER!B:B),"")</f>
        <v/>
      </c>
      <c r="H1380" s="176" t="str">
        <f>IFERROR(VLOOKUP(C1380,[1]MASTER!C:G,5,FALSE),"")</f>
        <v/>
      </c>
      <c r="I1380" s="182"/>
      <c r="J1380" s="184"/>
      <c r="K1380" s="185"/>
      <c r="L1380" s="186" t="str">
        <f>IFERROR(VLOOKUP(C1380,'[1]MASTERLIST- LABOURS'!$B$1:$F$65536,6,FALSE),"")</f>
        <v/>
      </c>
      <c r="M1380" s="186"/>
      <c r="N1380" s="186"/>
      <c r="O1380" s="12"/>
      <c r="P1380" s="12"/>
      <c r="Q1380" s="13">
        <f t="shared" si="138"/>
        <v>0</v>
      </c>
      <c r="R1380" s="13">
        <f t="shared" si="137"/>
        <v>0</v>
      </c>
      <c r="S1380" s="7" t="str">
        <f t="shared" si="139"/>
        <v/>
      </c>
      <c r="T1380" s="39" t="str">
        <f t="shared" si="136"/>
        <v/>
      </c>
      <c r="U1380" s="178" t="str">
        <f t="shared" si="135"/>
        <v/>
      </c>
    </row>
    <row r="1381" spans="1:21" ht="15.75">
      <c r="A1381" s="52"/>
      <c r="B1381" s="173"/>
      <c r="C1381" s="8"/>
      <c r="D1381" s="55" t="e">
        <f>VLOOKUP(C1381,#REF!,2,FALSE)</f>
        <v>#REF!</v>
      </c>
      <c r="E1381" s="172" t="str">
        <f>IFERROR(VLOOKUP(C1381,[1]MASTER!C:F,4,FALSE),"")</f>
        <v/>
      </c>
      <c r="F1381" s="172" t="str">
        <f>IFERROR(VLOOKUP(C1381,[1]MASTER!C:F,3,FALSE),"")</f>
        <v/>
      </c>
      <c r="G1381" s="175" t="str">
        <f>IFERROR(LOOKUP(C1381,[1]MASTER!C:C,[1]MASTER!B:B),"")</f>
        <v/>
      </c>
      <c r="H1381" s="176" t="str">
        <f>IFERROR(VLOOKUP(C1381,[1]MASTER!C:G,5,FALSE),"")</f>
        <v/>
      </c>
      <c r="I1381" s="182"/>
      <c r="J1381" s="184"/>
      <c r="K1381" s="185"/>
      <c r="L1381" s="186" t="str">
        <f>IFERROR(VLOOKUP(C1381,'[1]MASTERLIST- LABOURS'!$B$1:$F$65536,6,FALSE),"")</f>
        <v/>
      </c>
      <c r="M1381" s="186"/>
      <c r="N1381" s="186"/>
      <c r="O1381" s="12"/>
      <c r="P1381" s="12"/>
      <c r="Q1381" s="13">
        <f t="shared" si="138"/>
        <v>0</v>
      </c>
      <c r="R1381" s="13">
        <f t="shared" si="137"/>
        <v>0</v>
      </c>
      <c r="S1381" s="7" t="str">
        <f t="shared" si="139"/>
        <v/>
      </c>
      <c r="T1381" s="39" t="str">
        <f t="shared" si="136"/>
        <v/>
      </c>
      <c r="U1381" s="178" t="str">
        <f t="shared" si="135"/>
        <v/>
      </c>
    </row>
    <row r="1382" spans="1:21" ht="15.75">
      <c r="A1382" s="109"/>
      <c r="B1382" s="173"/>
      <c r="C1382" s="8"/>
      <c r="D1382" s="55" t="e">
        <f>VLOOKUP(C1382,#REF!,2,FALSE)</f>
        <v>#REF!</v>
      </c>
      <c r="E1382" s="172" t="str">
        <f>IFERROR(VLOOKUP(C1382,[1]MASTER!C:F,4,FALSE),"")</f>
        <v/>
      </c>
      <c r="F1382" s="172" t="str">
        <f>IFERROR(VLOOKUP(C1382,[1]MASTER!C:F,3,FALSE),"")</f>
        <v/>
      </c>
      <c r="G1382" s="175" t="str">
        <f>IFERROR(LOOKUP(C1382,[1]MASTER!C:C,[1]MASTER!B:B),"")</f>
        <v/>
      </c>
      <c r="H1382" s="176" t="str">
        <f>IFERROR(VLOOKUP(C1382,[1]MASTER!C:G,5,FALSE),"")</f>
        <v/>
      </c>
      <c r="I1382" s="182"/>
      <c r="J1382" s="184"/>
      <c r="K1382" s="185"/>
      <c r="L1382" s="186" t="str">
        <f>IFERROR(VLOOKUP(C1382,'[1]MASTERLIST- LABOURS'!$B$1:$F$65536,6,FALSE),"")</f>
        <v/>
      </c>
      <c r="M1382" s="186"/>
      <c r="N1382" s="186"/>
      <c r="O1382" s="12"/>
      <c r="P1382" s="12"/>
      <c r="Q1382" s="13">
        <f t="shared" si="138"/>
        <v>0</v>
      </c>
      <c r="R1382" s="13">
        <f t="shared" si="137"/>
        <v>0</v>
      </c>
      <c r="S1382" s="7" t="str">
        <f t="shared" si="139"/>
        <v/>
      </c>
      <c r="T1382" s="39" t="str">
        <f t="shared" si="136"/>
        <v/>
      </c>
      <c r="U1382" s="178" t="str">
        <f t="shared" si="135"/>
        <v/>
      </c>
    </row>
    <row r="1383" spans="1:21" ht="15.75">
      <c r="A1383" s="52"/>
      <c r="B1383" s="173"/>
      <c r="C1383" s="8"/>
      <c r="D1383" s="55" t="e">
        <f>VLOOKUP(C1383,#REF!,2,FALSE)</f>
        <v>#REF!</v>
      </c>
      <c r="E1383" s="172" t="str">
        <f>IFERROR(VLOOKUP(C1383,[1]MASTER!C:F,4,FALSE),"")</f>
        <v/>
      </c>
      <c r="F1383" s="172" t="str">
        <f>IFERROR(VLOOKUP(C1383,[1]MASTER!C:F,3,FALSE),"")</f>
        <v/>
      </c>
      <c r="G1383" s="175" t="str">
        <f>IFERROR(LOOKUP(C1383,[1]MASTER!C:C,[1]MASTER!B:B),"")</f>
        <v/>
      </c>
      <c r="H1383" s="176" t="str">
        <f>IFERROR(VLOOKUP(C1383,[1]MASTER!C:G,5,FALSE),"")</f>
        <v/>
      </c>
      <c r="I1383" s="182"/>
      <c r="J1383" s="184"/>
      <c r="K1383" s="185"/>
      <c r="L1383" s="186" t="str">
        <f>IFERROR(VLOOKUP(C1383,'[1]MASTERLIST- LABOURS'!$B$1:$F$65536,6,FALSE),"")</f>
        <v/>
      </c>
      <c r="M1383" s="186"/>
      <c r="N1383" s="186"/>
      <c r="O1383" s="12"/>
      <c r="P1383" s="12"/>
      <c r="Q1383" s="13">
        <f t="shared" si="138"/>
        <v>0</v>
      </c>
      <c r="R1383" s="13">
        <f t="shared" si="137"/>
        <v>0</v>
      </c>
      <c r="S1383" s="7" t="str">
        <f t="shared" si="139"/>
        <v/>
      </c>
      <c r="T1383" s="39" t="str">
        <f t="shared" si="136"/>
        <v/>
      </c>
      <c r="U1383" s="178" t="str">
        <f t="shared" si="135"/>
        <v/>
      </c>
    </row>
    <row r="1384" spans="1:21" ht="15.75">
      <c r="A1384" s="109"/>
      <c r="B1384" s="173"/>
      <c r="C1384" s="8"/>
      <c r="D1384" s="55" t="e">
        <f>VLOOKUP(C1384,#REF!,2,FALSE)</f>
        <v>#REF!</v>
      </c>
      <c r="E1384" s="172" t="str">
        <f>IFERROR(VLOOKUP(C1384,[1]MASTER!C:F,4,FALSE),"")</f>
        <v/>
      </c>
      <c r="F1384" s="172" t="str">
        <f>IFERROR(VLOOKUP(C1384,[1]MASTER!C:F,3,FALSE),"")</f>
        <v/>
      </c>
      <c r="G1384" s="175" t="str">
        <f>IFERROR(LOOKUP(C1384,[1]MASTER!C:C,[1]MASTER!B:B),"")</f>
        <v/>
      </c>
      <c r="H1384" s="176" t="str">
        <f>IFERROR(VLOOKUP(C1384,[1]MASTER!C:G,5,FALSE),"")</f>
        <v/>
      </c>
      <c r="I1384" s="182"/>
      <c r="J1384" s="184"/>
      <c r="K1384" s="185"/>
      <c r="L1384" s="186" t="str">
        <f>IFERROR(VLOOKUP(C1384,'[1]MASTERLIST- LABOURS'!$B$1:$F$65536,6,FALSE),"")</f>
        <v/>
      </c>
      <c r="M1384" s="186"/>
      <c r="N1384" s="186"/>
      <c r="O1384" s="12"/>
      <c r="P1384" s="12"/>
      <c r="Q1384" s="13">
        <f t="shared" si="138"/>
        <v>0</v>
      </c>
      <c r="R1384" s="13">
        <f t="shared" si="137"/>
        <v>0</v>
      </c>
      <c r="S1384" s="7" t="str">
        <f t="shared" si="139"/>
        <v/>
      </c>
      <c r="T1384" s="39" t="str">
        <f t="shared" si="136"/>
        <v/>
      </c>
      <c r="U1384" s="178" t="str">
        <f t="shared" si="135"/>
        <v/>
      </c>
    </row>
    <row r="1385" spans="1:21" ht="15.75">
      <c r="A1385" s="52"/>
      <c r="B1385" s="173"/>
      <c r="C1385" s="8"/>
      <c r="D1385" s="55" t="e">
        <f>VLOOKUP(C1385,#REF!,2,FALSE)</f>
        <v>#REF!</v>
      </c>
      <c r="E1385" s="172" t="str">
        <f>IFERROR(VLOOKUP(C1385,[1]MASTER!C:F,4,FALSE),"")</f>
        <v/>
      </c>
      <c r="F1385" s="172" t="str">
        <f>IFERROR(VLOOKUP(C1385,[1]MASTER!C:F,3,FALSE),"")</f>
        <v/>
      </c>
      <c r="G1385" s="175" t="str">
        <f>IFERROR(LOOKUP(C1385,[1]MASTER!C:C,[1]MASTER!B:B),"")</f>
        <v/>
      </c>
      <c r="H1385" s="176" t="str">
        <f>IFERROR(VLOOKUP(C1385,[1]MASTER!C:G,5,FALSE),"")</f>
        <v/>
      </c>
      <c r="I1385" s="182"/>
      <c r="J1385" s="184"/>
      <c r="K1385" s="185"/>
      <c r="L1385" s="186" t="str">
        <f>IFERROR(VLOOKUP(C1385,'[1]MASTERLIST- LABOURS'!$B$1:$F$65536,6,FALSE),"")</f>
        <v/>
      </c>
      <c r="M1385" s="186"/>
      <c r="N1385" s="186"/>
      <c r="O1385" s="12"/>
      <c r="P1385" s="12"/>
      <c r="Q1385" s="13">
        <f t="shared" si="138"/>
        <v>0</v>
      </c>
      <c r="R1385" s="13">
        <f t="shared" si="137"/>
        <v>0</v>
      </c>
      <c r="S1385" s="7" t="str">
        <f t="shared" si="139"/>
        <v/>
      </c>
      <c r="T1385" s="39" t="str">
        <f t="shared" si="136"/>
        <v/>
      </c>
      <c r="U1385" s="178" t="str">
        <f t="shared" si="135"/>
        <v/>
      </c>
    </row>
    <row r="1386" spans="1:21" ht="15.75">
      <c r="A1386" s="109"/>
      <c r="B1386" s="173"/>
      <c r="C1386" s="8"/>
      <c r="D1386" s="55" t="e">
        <f>VLOOKUP(C1386,#REF!,2,FALSE)</f>
        <v>#REF!</v>
      </c>
      <c r="E1386" s="172" t="str">
        <f>IFERROR(VLOOKUP(C1386,[1]MASTER!C:F,4,FALSE),"")</f>
        <v/>
      </c>
      <c r="F1386" s="172" t="str">
        <f>IFERROR(VLOOKUP(C1386,[1]MASTER!C:F,3,FALSE),"")</f>
        <v/>
      </c>
      <c r="G1386" s="175" t="str">
        <f>IFERROR(LOOKUP(C1386,[1]MASTER!C:C,[1]MASTER!B:B),"")</f>
        <v/>
      </c>
      <c r="H1386" s="176" t="str">
        <f>IFERROR(VLOOKUP(C1386,[1]MASTER!C:G,5,FALSE),"")</f>
        <v/>
      </c>
      <c r="I1386" s="182"/>
      <c r="J1386" s="184"/>
      <c r="K1386" s="185"/>
      <c r="L1386" s="186" t="str">
        <f>IFERROR(VLOOKUP(C1386,'[1]MASTERLIST- LABOURS'!$B$1:$F$65536,6,FALSE),"")</f>
        <v/>
      </c>
      <c r="M1386" s="186"/>
      <c r="N1386" s="186"/>
      <c r="O1386" s="12"/>
      <c r="P1386" s="12"/>
      <c r="Q1386" s="13">
        <f t="shared" si="138"/>
        <v>0</v>
      </c>
      <c r="R1386" s="13">
        <f t="shared" si="137"/>
        <v>0</v>
      </c>
      <c r="S1386" s="7" t="str">
        <f t="shared" si="139"/>
        <v/>
      </c>
      <c r="T1386" s="39" t="str">
        <f t="shared" si="136"/>
        <v/>
      </c>
      <c r="U1386" s="178" t="str">
        <f t="shared" si="135"/>
        <v/>
      </c>
    </row>
    <row r="1387" spans="1:21" ht="15.75">
      <c r="A1387" s="52"/>
      <c r="B1387" s="173"/>
      <c r="C1387" s="8"/>
      <c r="D1387" s="55" t="e">
        <f>VLOOKUP(C1387,#REF!,2,FALSE)</f>
        <v>#REF!</v>
      </c>
      <c r="E1387" s="172" t="str">
        <f>IFERROR(VLOOKUP(C1387,[1]MASTER!C:F,4,FALSE),"")</f>
        <v/>
      </c>
      <c r="F1387" s="172" t="str">
        <f>IFERROR(VLOOKUP(C1387,[1]MASTER!C:F,3,FALSE),"")</f>
        <v/>
      </c>
      <c r="G1387" s="175" t="str">
        <f>IFERROR(LOOKUP(C1387,[1]MASTER!C:C,[1]MASTER!B:B),"")</f>
        <v/>
      </c>
      <c r="H1387" s="176" t="str">
        <f>IFERROR(VLOOKUP(C1387,[1]MASTER!C:G,5,FALSE),"")</f>
        <v/>
      </c>
      <c r="I1387" s="182"/>
      <c r="J1387" s="184"/>
      <c r="K1387" s="185"/>
      <c r="L1387" s="186" t="str">
        <f>IFERROR(VLOOKUP(C1387,'[1]MASTERLIST- LABOURS'!$B$1:$F$65536,6,FALSE),"")</f>
        <v/>
      </c>
      <c r="M1387" s="186"/>
      <c r="N1387" s="186"/>
      <c r="O1387" s="12"/>
      <c r="P1387" s="12"/>
      <c r="Q1387" s="13">
        <f t="shared" si="138"/>
        <v>0</v>
      </c>
      <c r="R1387" s="13">
        <f t="shared" si="137"/>
        <v>0</v>
      </c>
      <c r="S1387" s="7" t="str">
        <f t="shared" si="139"/>
        <v/>
      </c>
      <c r="T1387" s="39" t="str">
        <f t="shared" si="136"/>
        <v/>
      </c>
      <c r="U1387" s="178" t="str">
        <f t="shared" si="135"/>
        <v/>
      </c>
    </row>
    <row r="1388" spans="1:21" ht="15.75">
      <c r="A1388" s="109"/>
      <c r="B1388" s="173"/>
      <c r="C1388" s="8"/>
      <c r="D1388" s="55" t="e">
        <f>VLOOKUP(C1388,#REF!,2,FALSE)</f>
        <v>#REF!</v>
      </c>
      <c r="E1388" s="172" t="str">
        <f>IFERROR(VLOOKUP(C1388,[1]MASTER!C:F,4,FALSE),"")</f>
        <v/>
      </c>
      <c r="F1388" s="172" t="str">
        <f>IFERROR(VLOOKUP(C1388,[1]MASTER!C:F,3,FALSE),"")</f>
        <v/>
      </c>
      <c r="G1388" s="175" t="str">
        <f>IFERROR(LOOKUP(C1388,[1]MASTER!C:C,[1]MASTER!B:B),"")</f>
        <v/>
      </c>
      <c r="H1388" s="176" t="str">
        <f>IFERROR(VLOOKUP(C1388,[1]MASTER!C:G,5,FALSE),"")</f>
        <v/>
      </c>
      <c r="I1388" s="182"/>
      <c r="J1388" s="184"/>
      <c r="K1388" s="185"/>
      <c r="L1388" s="186" t="str">
        <f>IFERROR(VLOOKUP(C1388,'[1]MASTERLIST- LABOURS'!$B$1:$F$65536,6,FALSE),"")</f>
        <v/>
      </c>
      <c r="M1388" s="186"/>
      <c r="N1388" s="186"/>
      <c r="O1388" s="12"/>
      <c r="P1388" s="12"/>
      <c r="Q1388" s="13">
        <f t="shared" si="138"/>
        <v>0</v>
      </c>
      <c r="R1388" s="13">
        <f t="shared" si="137"/>
        <v>0</v>
      </c>
      <c r="S1388" s="7" t="str">
        <f t="shared" si="139"/>
        <v/>
      </c>
      <c r="T1388" s="39" t="str">
        <f t="shared" si="136"/>
        <v/>
      </c>
      <c r="U1388" s="178" t="str">
        <f t="shared" si="135"/>
        <v/>
      </c>
    </row>
    <row r="1389" spans="1:21" ht="15.75">
      <c r="A1389" s="52"/>
      <c r="B1389" s="173"/>
      <c r="C1389" s="8"/>
      <c r="D1389" s="55" t="e">
        <f>VLOOKUP(C1389,#REF!,2,FALSE)</f>
        <v>#REF!</v>
      </c>
      <c r="E1389" s="172" t="str">
        <f>IFERROR(VLOOKUP(C1389,[1]MASTER!C:F,4,FALSE),"")</f>
        <v/>
      </c>
      <c r="F1389" s="172" t="str">
        <f>IFERROR(VLOOKUP(C1389,[1]MASTER!C:F,3,FALSE),"")</f>
        <v/>
      </c>
      <c r="G1389" s="175" t="str">
        <f>IFERROR(LOOKUP(C1389,[1]MASTER!C:C,[1]MASTER!B:B),"")</f>
        <v/>
      </c>
      <c r="H1389" s="176" t="str">
        <f>IFERROR(VLOOKUP(C1389,[1]MASTER!C:G,5,FALSE),"")</f>
        <v/>
      </c>
      <c r="I1389" s="182"/>
      <c r="J1389" s="184"/>
      <c r="K1389" s="185"/>
      <c r="L1389" s="186" t="str">
        <f>IFERROR(VLOOKUP(C1389,'[1]MASTERLIST- LABOURS'!$B$1:$F$65536,6,FALSE),"")</f>
        <v/>
      </c>
      <c r="M1389" s="186"/>
      <c r="N1389" s="186"/>
      <c r="O1389" s="12"/>
      <c r="P1389" s="12"/>
      <c r="Q1389" s="13">
        <f t="shared" si="138"/>
        <v>0</v>
      </c>
      <c r="R1389" s="13">
        <f t="shared" si="137"/>
        <v>0</v>
      </c>
      <c r="S1389" s="7" t="str">
        <f t="shared" si="139"/>
        <v/>
      </c>
      <c r="T1389" s="39" t="str">
        <f t="shared" si="136"/>
        <v/>
      </c>
      <c r="U1389" s="178" t="str">
        <f t="shared" si="135"/>
        <v/>
      </c>
    </row>
    <row r="1390" spans="1:21" ht="15.75">
      <c r="A1390" s="109"/>
      <c r="B1390" s="173"/>
      <c r="C1390" s="8"/>
      <c r="D1390" s="55" t="e">
        <f>VLOOKUP(C1390,#REF!,2,FALSE)</f>
        <v>#REF!</v>
      </c>
      <c r="E1390" s="172" t="str">
        <f>IFERROR(VLOOKUP(C1390,[1]MASTER!C:F,4,FALSE),"")</f>
        <v/>
      </c>
      <c r="F1390" s="172" t="str">
        <f>IFERROR(VLOOKUP(C1390,[1]MASTER!C:F,3,FALSE),"")</f>
        <v/>
      </c>
      <c r="G1390" s="175" t="str">
        <f>IFERROR(LOOKUP(C1390,[1]MASTER!C:C,[1]MASTER!B:B),"")</f>
        <v/>
      </c>
      <c r="H1390" s="176" t="str">
        <f>IFERROR(VLOOKUP(C1390,[1]MASTER!C:G,5,FALSE),"")</f>
        <v/>
      </c>
      <c r="I1390" s="182"/>
      <c r="J1390" s="184"/>
      <c r="K1390" s="185"/>
      <c r="L1390" s="186" t="str">
        <f>IFERROR(VLOOKUP(C1390,'[1]MASTERLIST- LABOURS'!$B$1:$F$65536,6,FALSE),"")</f>
        <v/>
      </c>
      <c r="M1390" s="186"/>
      <c r="N1390" s="186"/>
      <c r="O1390" s="12"/>
      <c r="P1390" s="12"/>
      <c r="Q1390" s="13">
        <f t="shared" si="138"/>
        <v>0</v>
      </c>
      <c r="R1390" s="13">
        <f t="shared" si="137"/>
        <v>0</v>
      </c>
      <c r="S1390" s="7" t="str">
        <f t="shared" si="139"/>
        <v/>
      </c>
      <c r="T1390" s="39" t="str">
        <f t="shared" si="136"/>
        <v/>
      </c>
      <c r="U1390" s="178" t="str">
        <f t="shared" si="135"/>
        <v/>
      </c>
    </row>
    <row r="1391" spans="1:21" ht="15.75">
      <c r="A1391" s="52"/>
      <c r="B1391" s="173"/>
      <c r="C1391" s="8"/>
      <c r="D1391" s="55" t="e">
        <f>VLOOKUP(C1391,#REF!,2,FALSE)</f>
        <v>#REF!</v>
      </c>
      <c r="E1391" s="172" t="str">
        <f>IFERROR(VLOOKUP(C1391,[1]MASTER!C:F,4,FALSE),"")</f>
        <v/>
      </c>
      <c r="F1391" s="172" t="str">
        <f>IFERROR(VLOOKUP(C1391,[1]MASTER!C:F,3,FALSE),"")</f>
        <v/>
      </c>
      <c r="G1391" s="175" t="str">
        <f>IFERROR(LOOKUP(C1391,[1]MASTER!C:C,[1]MASTER!B:B),"")</f>
        <v/>
      </c>
      <c r="H1391" s="176" t="str">
        <f>IFERROR(VLOOKUP(C1391,[1]MASTER!C:G,5,FALSE),"")</f>
        <v/>
      </c>
      <c r="I1391" s="182"/>
      <c r="J1391" s="184"/>
      <c r="K1391" s="185"/>
      <c r="L1391" s="186" t="str">
        <f>IFERROR(VLOOKUP(C1391,'[1]MASTERLIST- LABOURS'!$B$1:$F$65536,6,FALSE),"")</f>
        <v/>
      </c>
      <c r="M1391" s="186"/>
      <c r="N1391" s="186"/>
      <c r="O1391" s="12"/>
      <c r="P1391" s="12"/>
      <c r="Q1391" s="13">
        <f t="shared" si="138"/>
        <v>0</v>
      </c>
      <c r="R1391" s="13">
        <f t="shared" si="137"/>
        <v>0</v>
      </c>
      <c r="S1391" s="7" t="str">
        <f t="shared" si="139"/>
        <v/>
      </c>
      <c r="T1391" s="39" t="str">
        <f t="shared" si="136"/>
        <v/>
      </c>
      <c r="U1391" s="178" t="str">
        <f t="shared" si="135"/>
        <v/>
      </c>
    </row>
    <row r="1392" spans="1:21" ht="15.75">
      <c r="A1392" s="109"/>
      <c r="B1392" s="173"/>
      <c r="C1392" s="8"/>
      <c r="D1392" s="55" t="e">
        <f>VLOOKUP(C1392,#REF!,2,FALSE)</f>
        <v>#REF!</v>
      </c>
      <c r="E1392" s="172" t="str">
        <f>IFERROR(VLOOKUP(C1392,[1]MASTER!C:F,4,FALSE),"")</f>
        <v/>
      </c>
      <c r="F1392" s="172" t="str">
        <f>IFERROR(VLOOKUP(C1392,[1]MASTER!C:F,3,FALSE),"")</f>
        <v/>
      </c>
      <c r="G1392" s="175" t="str">
        <f>IFERROR(LOOKUP(C1392,[1]MASTER!C:C,[1]MASTER!B:B),"")</f>
        <v/>
      </c>
      <c r="H1392" s="176" t="str">
        <f>IFERROR(VLOOKUP(C1392,[1]MASTER!C:G,5,FALSE),"")</f>
        <v/>
      </c>
      <c r="I1392" s="182"/>
      <c r="J1392" s="184"/>
      <c r="K1392" s="185"/>
      <c r="L1392" s="186" t="str">
        <f>IFERROR(VLOOKUP(C1392,'[1]MASTERLIST- LABOURS'!$B$1:$F$65536,6,FALSE),"")</f>
        <v/>
      </c>
      <c r="M1392" s="186"/>
      <c r="N1392" s="186"/>
      <c r="O1392" s="12"/>
      <c r="P1392" s="12"/>
      <c r="Q1392" s="13">
        <f t="shared" si="138"/>
        <v>0</v>
      </c>
      <c r="R1392" s="13">
        <f t="shared" si="137"/>
        <v>0</v>
      </c>
      <c r="S1392" s="7" t="str">
        <f t="shared" si="139"/>
        <v/>
      </c>
      <c r="T1392" s="39" t="str">
        <f t="shared" si="136"/>
        <v/>
      </c>
      <c r="U1392" s="178" t="str">
        <f t="shared" si="135"/>
        <v/>
      </c>
    </row>
    <row r="1393" spans="1:21" ht="15.75">
      <c r="A1393" s="52"/>
      <c r="B1393" s="173"/>
      <c r="C1393" s="8"/>
      <c r="D1393" s="55" t="e">
        <f>VLOOKUP(C1393,#REF!,2,FALSE)</f>
        <v>#REF!</v>
      </c>
      <c r="E1393" s="172" t="str">
        <f>IFERROR(VLOOKUP(C1393,[1]MASTER!C:F,4,FALSE),"")</f>
        <v/>
      </c>
      <c r="F1393" s="172" t="str">
        <f>IFERROR(VLOOKUP(C1393,[1]MASTER!C:F,3,FALSE),"")</f>
        <v/>
      </c>
      <c r="G1393" s="175" t="str">
        <f>IFERROR(LOOKUP(C1393,[1]MASTER!C:C,[1]MASTER!B:B),"")</f>
        <v/>
      </c>
      <c r="H1393" s="176" t="str">
        <f>IFERROR(VLOOKUP(C1393,[1]MASTER!C:G,5,FALSE),"")</f>
        <v/>
      </c>
      <c r="I1393" s="182"/>
      <c r="J1393" s="184"/>
      <c r="K1393" s="185"/>
      <c r="L1393" s="186" t="str">
        <f>IFERROR(VLOOKUP(C1393,'[1]MASTERLIST- LABOURS'!$B$1:$F$65536,6,FALSE),"")</f>
        <v/>
      </c>
      <c r="M1393" s="186"/>
      <c r="N1393" s="186"/>
      <c r="O1393" s="12"/>
      <c r="P1393" s="12"/>
      <c r="Q1393" s="13">
        <f t="shared" si="138"/>
        <v>0</v>
      </c>
      <c r="R1393" s="13">
        <f t="shared" si="137"/>
        <v>0</v>
      </c>
      <c r="S1393" s="7" t="str">
        <f t="shared" si="139"/>
        <v/>
      </c>
      <c r="T1393" s="39" t="str">
        <f t="shared" si="136"/>
        <v/>
      </c>
      <c r="U1393" s="178" t="str">
        <f t="shared" si="135"/>
        <v/>
      </c>
    </row>
    <row r="1394" spans="1:21" ht="15.75">
      <c r="A1394" s="109"/>
      <c r="B1394" s="173"/>
      <c r="C1394" s="8"/>
      <c r="D1394" s="55" t="e">
        <f>VLOOKUP(C1394,#REF!,2,FALSE)</f>
        <v>#REF!</v>
      </c>
      <c r="E1394" s="172" t="str">
        <f>IFERROR(VLOOKUP(C1394,[1]MASTER!C:F,4,FALSE),"")</f>
        <v/>
      </c>
      <c r="F1394" s="172" t="str">
        <f>IFERROR(VLOOKUP(C1394,[1]MASTER!C:F,3,FALSE),"")</f>
        <v/>
      </c>
      <c r="G1394" s="175" t="str">
        <f>IFERROR(LOOKUP(C1394,[1]MASTER!C:C,[1]MASTER!B:B),"")</f>
        <v/>
      </c>
      <c r="H1394" s="176" t="str">
        <f>IFERROR(VLOOKUP(C1394,[1]MASTER!C:G,5,FALSE),"")</f>
        <v/>
      </c>
      <c r="I1394" s="182"/>
      <c r="J1394" s="184"/>
      <c r="K1394" s="185"/>
      <c r="L1394" s="186" t="str">
        <f>IFERROR(VLOOKUP(C1394,'[1]MASTERLIST- LABOURS'!$B$1:$F$65536,6,FALSE),"")</f>
        <v/>
      </c>
      <c r="M1394" s="186"/>
      <c r="N1394" s="186"/>
      <c r="O1394" s="12"/>
      <c r="P1394" s="12"/>
      <c r="Q1394" s="13">
        <f t="shared" si="138"/>
        <v>0</v>
      </c>
      <c r="R1394" s="13">
        <f t="shared" si="137"/>
        <v>0</v>
      </c>
      <c r="S1394" s="7" t="str">
        <f t="shared" si="139"/>
        <v/>
      </c>
      <c r="T1394" s="39" t="str">
        <f t="shared" si="136"/>
        <v/>
      </c>
      <c r="U1394" s="178" t="str">
        <f t="shared" si="135"/>
        <v/>
      </c>
    </row>
    <row r="1395" spans="1:21" ht="15.75">
      <c r="A1395" s="52"/>
      <c r="B1395" s="173"/>
      <c r="C1395" s="8"/>
      <c r="D1395" s="55" t="e">
        <f>VLOOKUP(C1395,#REF!,2,FALSE)</f>
        <v>#REF!</v>
      </c>
      <c r="E1395" s="172" t="str">
        <f>IFERROR(VLOOKUP(C1395,[1]MASTER!C:F,4,FALSE),"")</f>
        <v/>
      </c>
      <c r="F1395" s="172" t="str">
        <f>IFERROR(VLOOKUP(C1395,[1]MASTER!C:F,3,FALSE),"")</f>
        <v/>
      </c>
      <c r="G1395" s="175" t="str">
        <f>IFERROR(LOOKUP(C1395,[1]MASTER!C:C,[1]MASTER!B:B),"")</f>
        <v/>
      </c>
      <c r="H1395" s="176" t="str">
        <f>IFERROR(VLOOKUP(C1395,[1]MASTER!C:G,5,FALSE),"")</f>
        <v/>
      </c>
      <c r="I1395" s="182"/>
      <c r="J1395" s="184"/>
      <c r="K1395" s="185"/>
      <c r="L1395" s="186" t="str">
        <f>IFERROR(VLOOKUP(C1395,'[1]MASTERLIST- LABOURS'!$B$1:$F$65536,6,FALSE),"")</f>
        <v/>
      </c>
      <c r="M1395" s="186"/>
      <c r="N1395" s="186"/>
      <c r="O1395" s="12"/>
      <c r="P1395" s="12"/>
      <c r="Q1395" s="13">
        <f t="shared" si="138"/>
        <v>0</v>
      </c>
      <c r="R1395" s="13">
        <f t="shared" si="137"/>
        <v>0</v>
      </c>
      <c r="S1395" s="7" t="str">
        <f t="shared" si="139"/>
        <v/>
      </c>
      <c r="T1395" s="39" t="str">
        <f t="shared" si="136"/>
        <v/>
      </c>
      <c r="U1395" s="178" t="str">
        <f t="shared" si="135"/>
        <v/>
      </c>
    </row>
    <row r="1396" spans="1:21" ht="15.75">
      <c r="A1396" s="109"/>
      <c r="B1396" s="173"/>
      <c r="C1396" s="8"/>
      <c r="D1396" s="55" t="e">
        <f>VLOOKUP(C1396,#REF!,2,FALSE)</f>
        <v>#REF!</v>
      </c>
      <c r="E1396" s="172" t="str">
        <f>IFERROR(VLOOKUP(C1396,[1]MASTER!C:F,4,FALSE),"")</f>
        <v/>
      </c>
      <c r="F1396" s="172" t="str">
        <f>IFERROR(VLOOKUP(C1396,[1]MASTER!C:F,3,FALSE),"")</f>
        <v/>
      </c>
      <c r="G1396" s="175" t="str">
        <f>IFERROR(LOOKUP(C1396,[1]MASTER!C:C,[1]MASTER!B:B),"")</f>
        <v/>
      </c>
      <c r="H1396" s="176" t="str">
        <f>IFERROR(VLOOKUP(C1396,[1]MASTER!C:G,5,FALSE),"")</f>
        <v/>
      </c>
      <c r="I1396" s="182"/>
      <c r="J1396" s="184"/>
      <c r="K1396" s="185"/>
      <c r="L1396" s="186" t="str">
        <f>IFERROR(VLOOKUP(C1396,'[1]MASTERLIST- LABOURS'!$B$1:$F$65536,6,FALSE),"")</f>
        <v/>
      </c>
      <c r="M1396" s="186"/>
      <c r="N1396" s="186"/>
      <c r="O1396" s="12"/>
      <c r="P1396" s="12"/>
      <c r="Q1396" s="13">
        <f t="shared" si="138"/>
        <v>0</v>
      </c>
      <c r="R1396" s="13">
        <f t="shared" si="137"/>
        <v>0</v>
      </c>
      <c r="S1396" s="7" t="str">
        <f t="shared" si="139"/>
        <v/>
      </c>
      <c r="T1396" s="39" t="str">
        <f t="shared" si="136"/>
        <v/>
      </c>
      <c r="U1396" s="178" t="str">
        <f t="shared" si="135"/>
        <v/>
      </c>
    </row>
    <row r="1397" spans="1:21" ht="15.75">
      <c r="A1397" s="52"/>
      <c r="B1397" s="173"/>
      <c r="C1397" s="8"/>
      <c r="D1397" s="55" t="e">
        <f>VLOOKUP(C1397,#REF!,2,FALSE)</f>
        <v>#REF!</v>
      </c>
      <c r="E1397" s="172" t="str">
        <f>IFERROR(VLOOKUP(C1397,[1]MASTER!C:F,4,FALSE),"")</f>
        <v/>
      </c>
      <c r="F1397" s="172" t="str">
        <f>IFERROR(VLOOKUP(C1397,[1]MASTER!C:F,3,FALSE),"")</f>
        <v/>
      </c>
      <c r="G1397" s="175" t="str">
        <f>IFERROR(LOOKUP(C1397,[1]MASTER!C:C,[1]MASTER!B:B),"")</f>
        <v/>
      </c>
      <c r="H1397" s="176" t="str">
        <f>IFERROR(VLOOKUP(C1397,[1]MASTER!C:G,5,FALSE),"")</f>
        <v/>
      </c>
      <c r="I1397" s="182"/>
      <c r="J1397" s="184"/>
      <c r="K1397" s="185"/>
      <c r="L1397" s="186" t="str">
        <f>IFERROR(VLOOKUP(C1397,'[1]MASTERLIST- LABOURS'!$B$1:$F$65536,6,FALSE),"")</f>
        <v/>
      </c>
      <c r="M1397" s="186"/>
      <c r="N1397" s="186"/>
      <c r="O1397" s="12"/>
      <c r="P1397" s="12"/>
      <c r="Q1397" s="13">
        <f t="shared" si="138"/>
        <v>0</v>
      </c>
      <c r="R1397" s="13">
        <f t="shared" si="137"/>
        <v>0</v>
      </c>
      <c r="S1397" s="7" t="str">
        <f t="shared" si="139"/>
        <v/>
      </c>
      <c r="T1397" s="39" t="str">
        <f t="shared" si="136"/>
        <v/>
      </c>
      <c r="U1397" s="178" t="str">
        <f t="shared" si="135"/>
        <v/>
      </c>
    </row>
    <row r="1398" spans="1:21" ht="15.75">
      <c r="A1398" s="109"/>
      <c r="B1398" s="173"/>
      <c r="C1398" s="8"/>
      <c r="D1398" s="55" t="e">
        <f>VLOOKUP(C1398,#REF!,2,FALSE)</f>
        <v>#REF!</v>
      </c>
      <c r="E1398" s="172" t="str">
        <f>IFERROR(VLOOKUP(C1398,[1]MASTER!C:F,4,FALSE),"")</f>
        <v/>
      </c>
      <c r="F1398" s="172" t="str">
        <f>IFERROR(VLOOKUP(C1398,[1]MASTER!C:F,3,FALSE),"")</f>
        <v/>
      </c>
      <c r="G1398" s="175" t="str">
        <f>IFERROR(LOOKUP(C1398,[1]MASTER!C:C,[1]MASTER!B:B),"")</f>
        <v/>
      </c>
      <c r="H1398" s="176" t="str">
        <f>IFERROR(VLOOKUP(C1398,[1]MASTER!C:G,5,FALSE),"")</f>
        <v/>
      </c>
      <c r="I1398" s="182"/>
      <c r="J1398" s="184"/>
      <c r="K1398" s="185"/>
      <c r="L1398" s="186" t="str">
        <f>IFERROR(VLOOKUP(C1398,'[1]MASTERLIST- LABOURS'!$B$1:$F$65536,6,FALSE),"")</f>
        <v/>
      </c>
      <c r="M1398" s="186"/>
      <c r="N1398" s="186"/>
      <c r="O1398" s="12"/>
      <c r="P1398" s="12"/>
      <c r="Q1398" s="13">
        <f t="shared" si="138"/>
        <v>0</v>
      </c>
      <c r="R1398" s="13">
        <f t="shared" si="137"/>
        <v>0</v>
      </c>
      <c r="S1398" s="7" t="str">
        <f t="shared" si="139"/>
        <v/>
      </c>
      <c r="T1398" s="39" t="str">
        <f t="shared" si="136"/>
        <v/>
      </c>
      <c r="U1398" s="178" t="str">
        <f t="shared" si="135"/>
        <v/>
      </c>
    </row>
    <row r="1399" spans="1:21" ht="15.75">
      <c r="A1399" s="52"/>
      <c r="B1399" s="173"/>
      <c r="C1399" s="8"/>
      <c r="D1399" s="55" t="e">
        <f>VLOOKUP(C1399,#REF!,2,FALSE)</f>
        <v>#REF!</v>
      </c>
      <c r="E1399" s="172" t="str">
        <f>IFERROR(VLOOKUP(C1399,[1]MASTER!C:F,4,FALSE),"")</f>
        <v/>
      </c>
      <c r="F1399" s="172" t="str">
        <f>IFERROR(VLOOKUP(C1399,[1]MASTER!C:F,3,FALSE),"")</f>
        <v/>
      </c>
      <c r="G1399" s="175" t="str">
        <f>IFERROR(LOOKUP(C1399,[1]MASTER!C:C,[1]MASTER!B:B),"")</f>
        <v/>
      </c>
      <c r="H1399" s="176" t="str">
        <f>IFERROR(VLOOKUP(C1399,[1]MASTER!C:G,5,FALSE),"")</f>
        <v/>
      </c>
      <c r="I1399" s="182"/>
      <c r="J1399" s="184"/>
      <c r="K1399" s="185"/>
      <c r="L1399" s="186" t="str">
        <f>IFERROR(VLOOKUP(C1399,'[1]MASTERLIST- LABOURS'!$B$1:$F$65536,6,FALSE),"")</f>
        <v/>
      </c>
      <c r="M1399" s="186"/>
      <c r="N1399" s="186"/>
      <c r="O1399" s="12"/>
      <c r="P1399" s="12"/>
      <c r="Q1399" s="13">
        <f t="shared" si="138"/>
        <v>0</v>
      </c>
      <c r="R1399" s="13">
        <f t="shared" si="137"/>
        <v>0</v>
      </c>
      <c r="S1399" s="7" t="str">
        <f t="shared" si="139"/>
        <v/>
      </c>
      <c r="T1399" s="39" t="str">
        <f t="shared" si="136"/>
        <v/>
      </c>
      <c r="U1399" s="178" t="str">
        <f t="shared" si="135"/>
        <v/>
      </c>
    </row>
    <row r="1400" spans="1:21" ht="15.75">
      <c r="A1400" s="109"/>
      <c r="B1400" s="173"/>
      <c r="C1400" s="8"/>
      <c r="D1400" s="55" t="e">
        <f>VLOOKUP(C1400,#REF!,2,FALSE)</f>
        <v>#REF!</v>
      </c>
      <c r="E1400" s="172" t="str">
        <f>IFERROR(VLOOKUP(C1400,[1]MASTER!C:F,4,FALSE),"")</f>
        <v/>
      </c>
      <c r="F1400" s="172" t="str">
        <f>IFERROR(VLOOKUP(C1400,[1]MASTER!C:F,3,FALSE),"")</f>
        <v/>
      </c>
      <c r="G1400" s="175" t="str">
        <f>IFERROR(LOOKUP(C1400,[1]MASTER!C:C,[1]MASTER!B:B),"")</f>
        <v/>
      </c>
      <c r="H1400" s="176" t="str">
        <f>IFERROR(VLOOKUP(C1400,[1]MASTER!C:G,5,FALSE),"")</f>
        <v/>
      </c>
      <c r="I1400" s="182"/>
      <c r="J1400" s="184"/>
      <c r="K1400" s="185"/>
      <c r="L1400" s="186" t="str">
        <f>IFERROR(VLOOKUP(C1400,'[1]MASTERLIST- LABOURS'!$B$1:$F$65536,6,FALSE),"")</f>
        <v/>
      </c>
      <c r="M1400" s="186"/>
      <c r="N1400" s="186"/>
      <c r="O1400" s="12"/>
      <c r="P1400" s="12"/>
      <c r="Q1400" s="13">
        <f t="shared" si="138"/>
        <v>0</v>
      </c>
      <c r="R1400" s="13">
        <f t="shared" si="137"/>
        <v>0</v>
      </c>
      <c r="S1400" s="7" t="str">
        <f t="shared" si="139"/>
        <v/>
      </c>
      <c r="T1400" s="39" t="str">
        <f t="shared" si="136"/>
        <v/>
      </c>
      <c r="U1400" s="178" t="str">
        <f t="shared" si="135"/>
        <v/>
      </c>
    </row>
    <row r="1401" spans="1:21" ht="15.75">
      <c r="A1401" s="52"/>
      <c r="B1401" s="173"/>
      <c r="C1401" s="8"/>
      <c r="D1401" s="55" t="e">
        <f>VLOOKUP(C1401,#REF!,2,FALSE)</f>
        <v>#REF!</v>
      </c>
      <c r="E1401" s="172" t="str">
        <f>IFERROR(VLOOKUP(C1401,[1]MASTER!C:F,4,FALSE),"")</f>
        <v/>
      </c>
      <c r="F1401" s="172" t="str">
        <f>IFERROR(VLOOKUP(C1401,[1]MASTER!C:F,3,FALSE),"")</f>
        <v/>
      </c>
      <c r="G1401" s="175" t="str">
        <f>IFERROR(LOOKUP(C1401,[1]MASTER!C:C,[1]MASTER!B:B),"")</f>
        <v/>
      </c>
      <c r="H1401" s="176" t="str">
        <f>IFERROR(VLOOKUP(C1401,[1]MASTER!C:G,5,FALSE),"")</f>
        <v/>
      </c>
      <c r="I1401" s="182"/>
      <c r="J1401" s="184"/>
      <c r="K1401" s="185"/>
      <c r="L1401" s="186" t="str">
        <f>IFERROR(VLOOKUP(C1401,'[1]MASTERLIST- LABOURS'!$B$1:$F$65536,6,FALSE),"")</f>
        <v/>
      </c>
      <c r="M1401" s="186"/>
      <c r="N1401" s="186"/>
      <c r="O1401" s="12"/>
      <c r="P1401" s="12"/>
      <c r="Q1401" s="13">
        <f t="shared" si="138"/>
        <v>0</v>
      </c>
      <c r="R1401" s="13">
        <f t="shared" si="137"/>
        <v>0</v>
      </c>
      <c r="S1401" s="7" t="str">
        <f t="shared" si="139"/>
        <v/>
      </c>
      <c r="T1401" s="39" t="str">
        <f t="shared" si="136"/>
        <v/>
      </c>
      <c r="U1401" s="178" t="str">
        <f t="shared" si="135"/>
        <v/>
      </c>
    </row>
    <row r="1402" spans="1:21" ht="15.75">
      <c r="A1402" s="109"/>
      <c r="B1402" s="173"/>
      <c r="C1402" s="8"/>
      <c r="D1402" s="55" t="e">
        <f>VLOOKUP(C1402,#REF!,2,FALSE)</f>
        <v>#REF!</v>
      </c>
      <c r="E1402" s="172" t="str">
        <f>IFERROR(VLOOKUP(C1402,[1]MASTER!C:F,4,FALSE),"")</f>
        <v/>
      </c>
      <c r="F1402" s="172" t="str">
        <f>IFERROR(VLOOKUP(C1402,[1]MASTER!C:F,3,FALSE),"")</f>
        <v/>
      </c>
      <c r="G1402" s="175" t="str">
        <f>IFERROR(LOOKUP(C1402,[1]MASTER!C:C,[1]MASTER!B:B),"")</f>
        <v/>
      </c>
      <c r="H1402" s="176" t="str">
        <f>IFERROR(VLOOKUP(C1402,[1]MASTER!C:G,5,FALSE),"")</f>
        <v/>
      </c>
      <c r="I1402" s="182"/>
      <c r="J1402" s="184"/>
      <c r="K1402" s="185"/>
      <c r="L1402" s="186" t="str">
        <f>IFERROR(VLOOKUP(C1402,'[1]MASTERLIST- LABOURS'!$B$1:$F$65536,6,FALSE),"")</f>
        <v/>
      </c>
      <c r="M1402" s="186"/>
      <c r="N1402" s="186"/>
      <c r="O1402" s="12"/>
      <c r="P1402" s="12"/>
      <c r="Q1402" s="13">
        <f t="shared" si="138"/>
        <v>0</v>
      </c>
      <c r="R1402" s="13">
        <f t="shared" si="137"/>
        <v>0</v>
      </c>
      <c r="S1402" s="7" t="str">
        <f t="shared" si="139"/>
        <v/>
      </c>
      <c r="T1402" s="39" t="str">
        <f t="shared" si="136"/>
        <v/>
      </c>
      <c r="U1402" s="178" t="str">
        <f t="shared" si="135"/>
        <v/>
      </c>
    </row>
    <row r="1403" spans="1:21" ht="15.75">
      <c r="A1403" s="52"/>
      <c r="B1403" s="173"/>
      <c r="C1403" s="8"/>
      <c r="D1403" s="55" t="e">
        <f>VLOOKUP(C1403,#REF!,2,FALSE)</f>
        <v>#REF!</v>
      </c>
      <c r="E1403" s="172" t="str">
        <f>IFERROR(VLOOKUP(C1403,[1]MASTER!C:F,4,FALSE),"")</f>
        <v/>
      </c>
      <c r="F1403" s="172" t="str">
        <f>IFERROR(VLOOKUP(C1403,[1]MASTER!C:F,3,FALSE),"")</f>
        <v/>
      </c>
      <c r="G1403" s="175" t="str">
        <f>IFERROR(LOOKUP(C1403,[1]MASTER!C:C,[1]MASTER!B:B),"")</f>
        <v/>
      </c>
      <c r="H1403" s="176" t="str">
        <f>IFERROR(VLOOKUP(C1403,[1]MASTER!C:G,5,FALSE),"")</f>
        <v/>
      </c>
      <c r="I1403" s="182"/>
      <c r="J1403" s="184"/>
      <c r="K1403" s="185"/>
      <c r="L1403" s="186" t="str">
        <f>IFERROR(VLOOKUP(C1403,'[1]MASTERLIST- LABOURS'!$B$1:$F$65536,6,FALSE),"")</f>
        <v/>
      </c>
      <c r="M1403" s="186"/>
      <c r="N1403" s="186"/>
      <c r="O1403" s="12"/>
      <c r="P1403" s="12"/>
      <c r="Q1403" s="13">
        <f t="shared" si="138"/>
        <v>0</v>
      </c>
      <c r="R1403" s="13">
        <f t="shared" si="137"/>
        <v>0</v>
      </c>
      <c r="S1403" s="7" t="str">
        <f t="shared" si="139"/>
        <v/>
      </c>
      <c r="T1403" s="39" t="str">
        <f t="shared" si="136"/>
        <v/>
      </c>
      <c r="U1403" s="178" t="str">
        <f t="shared" si="135"/>
        <v/>
      </c>
    </row>
    <row r="1404" spans="1:21" ht="15.75">
      <c r="A1404" s="109"/>
      <c r="B1404" s="173"/>
      <c r="C1404" s="8"/>
      <c r="D1404" s="55" t="e">
        <f>VLOOKUP(C1404,#REF!,2,FALSE)</f>
        <v>#REF!</v>
      </c>
      <c r="E1404" s="172" t="str">
        <f>IFERROR(VLOOKUP(C1404,[1]MASTER!C:F,4,FALSE),"")</f>
        <v/>
      </c>
      <c r="F1404" s="172" t="str">
        <f>IFERROR(VLOOKUP(C1404,[1]MASTER!C:F,3,FALSE),"")</f>
        <v/>
      </c>
      <c r="G1404" s="175" t="str">
        <f>IFERROR(LOOKUP(C1404,[1]MASTER!C:C,[1]MASTER!B:B),"")</f>
        <v/>
      </c>
      <c r="H1404" s="176" t="str">
        <f>IFERROR(VLOOKUP(C1404,[1]MASTER!C:G,5,FALSE),"")</f>
        <v/>
      </c>
      <c r="I1404" s="182"/>
      <c r="J1404" s="184"/>
      <c r="K1404" s="185"/>
      <c r="L1404" s="186" t="str">
        <f>IFERROR(VLOOKUP(C1404,'[1]MASTERLIST- LABOURS'!$B$1:$F$65536,6,FALSE),"")</f>
        <v/>
      </c>
      <c r="M1404" s="186"/>
      <c r="N1404" s="186"/>
      <c r="O1404" s="12"/>
      <c r="P1404" s="12"/>
      <c r="Q1404" s="13">
        <f t="shared" si="138"/>
        <v>0</v>
      </c>
      <c r="R1404" s="13">
        <f t="shared" si="137"/>
        <v>0</v>
      </c>
      <c r="S1404" s="7" t="str">
        <f t="shared" si="139"/>
        <v/>
      </c>
      <c r="T1404" s="39" t="str">
        <f t="shared" si="136"/>
        <v/>
      </c>
      <c r="U1404" s="178" t="str">
        <f t="shared" si="135"/>
        <v/>
      </c>
    </row>
    <row r="1405" spans="1:21" ht="15.75">
      <c r="A1405" s="52"/>
      <c r="B1405" s="173"/>
      <c r="C1405" s="8"/>
      <c r="D1405" s="55" t="e">
        <f>VLOOKUP(C1405,#REF!,2,FALSE)</f>
        <v>#REF!</v>
      </c>
      <c r="E1405" s="172" t="str">
        <f>IFERROR(VLOOKUP(C1405,[1]MASTER!C:F,4,FALSE),"")</f>
        <v/>
      </c>
      <c r="F1405" s="172" t="str">
        <f>IFERROR(VLOOKUP(C1405,[1]MASTER!C:F,3,FALSE),"")</f>
        <v/>
      </c>
      <c r="G1405" s="175" t="str">
        <f>IFERROR(LOOKUP(C1405,[1]MASTER!C:C,[1]MASTER!B:B),"")</f>
        <v/>
      </c>
      <c r="H1405" s="176" t="str">
        <f>IFERROR(VLOOKUP(C1405,[1]MASTER!C:G,5,FALSE),"")</f>
        <v/>
      </c>
      <c r="I1405" s="182"/>
      <c r="J1405" s="184"/>
      <c r="K1405" s="185"/>
      <c r="L1405" s="186" t="str">
        <f>IFERROR(VLOOKUP(C1405,'[1]MASTERLIST- LABOURS'!$B$1:$F$65536,6,FALSE),"")</f>
        <v/>
      </c>
      <c r="M1405" s="186"/>
      <c r="N1405" s="186"/>
      <c r="O1405" s="12"/>
      <c r="P1405" s="12"/>
      <c r="Q1405" s="13">
        <f t="shared" si="138"/>
        <v>0</v>
      </c>
      <c r="R1405" s="13">
        <f t="shared" si="137"/>
        <v>0</v>
      </c>
      <c r="S1405" s="7" t="str">
        <f t="shared" si="139"/>
        <v/>
      </c>
      <c r="T1405" s="39" t="str">
        <f t="shared" si="136"/>
        <v/>
      </c>
      <c r="U1405" s="178" t="str">
        <f t="shared" ref="U1405:U1468" si="140">IFERROR(ROUND(T1405:T1405,-1),"")</f>
        <v/>
      </c>
    </row>
    <row r="1406" spans="1:21" ht="15.75">
      <c r="A1406" s="109"/>
      <c r="B1406" s="173"/>
      <c r="C1406" s="8"/>
      <c r="D1406" s="55" t="e">
        <f>VLOOKUP(C1406,#REF!,2,FALSE)</f>
        <v>#REF!</v>
      </c>
      <c r="E1406" s="172" t="str">
        <f>IFERROR(VLOOKUP(C1406,[1]MASTER!C:F,4,FALSE),"")</f>
        <v/>
      </c>
      <c r="F1406" s="172" t="str">
        <f>IFERROR(VLOOKUP(C1406,[1]MASTER!C:F,3,FALSE),"")</f>
        <v/>
      </c>
      <c r="G1406" s="175" t="str">
        <f>IFERROR(LOOKUP(C1406,[1]MASTER!C:C,[1]MASTER!B:B),"")</f>
        <v/>
      </c>
      <c r="H1406" s="176" t="str">
        <f>IFERROR(VLOOKUP(C1406,[1]MASTER!C:G,5,FALSE),"")</f>
        <v/>
      </c>
      <c r="I1406" s="182"/>
      <c r="J1406" s="184"/>
      <c r="K1406" s="185"/>
      <c r="L1406" s="186" t="str">
        <f>IFERROR(VLOOKUP(C1406,'[1]MASTERLIST- LABOURS'!$B$1:$F$65536,6,FALSE),"")</f>
        <v/>
      </c>
      <c r="M1406" s="186"/>
      <c r="N1406" s="186"/>
      <c r="O1406" s="12"/>
      <c r="P1406" s="12"/>
      <c r="Q1406" s="13">
        <f t="shared" si="138"/>
        <v>0</v>
      </c>
      <c r="R1406" s="13">
        <f t="shared" si="137"/>
        <v>0</v>
      </c>
      <c r="S1406" s="7" t="str">
        <f t="shared" si="139"/>
        <v/>
      </c>
      <c r="T1406" s="39" t="str">
        <f t="shared" ref="T1406:T1469" si="141">IFERROR(L1406*S1406/365,"")</f>
        <v/>
      </c>
      <c r="U1406" s="178" t="str">
        <f t="shared" si="140"/>
        <v/>
      </c>
    </row>
    <row r="1407" spans="1:21" ht="15.75">
      <c r="A1407" s="52"/>
      <c r="B1407" s="173"/>
      <c r="C1407" s="8"/>
      <c r="D1407" s="55" t="e">
        <f>VLOOKUP(C1407,#REF!,2,FALSE)</f>
        <v>#REF!</v>
      </c>
      <c r="E1407" s="172" t="str">
        <f>IFERROR(VLOOKUP(C1407,[1]MASTER!C:F,4,FALSE),"")</f>
        <v/>
      </c>
      <c r="F1407" s="172" t="str">
        <f>IFERROR(VLOOKUP(C1407,[1]MASTER!C:F,3,FALSE),"")</f>
        <v/>
      </c>
      <c r="G1407" s="175" t="str">
        <f>IFERROR(LOOKUP(C1407,[1]MASTER!C:C,[1]MASTER!B:B),"")</f>
        <v/>
      </c>
      <c r="H1407" s="176" t="str">
        <f>IFERROR(VLOOKUP(C1407,[1]MASTER!C:G,5,FALSE),"")</f>
        <v/>
      </c>
      <c r="I1407" s="182"/>
      <c r="J1407" s="184"/>
      <c r="K1407" s="185"/>
      <c r="L1407" s="186" t="str">
        <f>IFERROR(VLOOKUP(C1407,'[1]MASTERLIST- LABOURS'!$B$1:$F$65536,6,FALSE),"")</f>
        <v/>
      </c>
      <c r="M1407" s="186"/>
      <c r="N1407" s="186"/>
      <c r="O1407" s="12"/>
      <c r="P1407" s="12"/>
      <c r="Q1407" s="13">
        <f t="shared" si="138"/>
        <v>0</v>
      </c>
      <c r="R1407" s="13">
        <f t="shared" si="137"/>
        <v>0</v>
      </c>
      <c r="S1407" s="7" t="str">
        <f t="shared" si="139"/>
        <v/>
      </c>
      <c r="T1407" s="39" t="str">
        <f t="shared" si="141"/>
        <v/>
      </c>
      <c r="U1407" s="178" t="str">
        <f t="shared" si="140"/>
        <v/>
      </c>
    </row>
    <row r="1408" spans="1:21" ht="15.75">
      <c r="A1408" s="109"/>
      <c r="B1408" s="173"/>
      <c r="C1408" s="8"/>
      <c r="D1408" s="55" t="e">
        <f>VLOOKUP(C1408,#REF!,2,FALSE)</f>
        <v>#REF!</v>
      </c>
      <c r="E1408" s="172" t="str">
        <f>IFERROR(VLOOKUP(C1408,[1]MASTER!C:F,4,FALSE),"")</f>
        <v/>
      </c>
      <c r="F1408" s="172" t="str">
        <f>IFERROR(VLOOKUP(C1408,[1]MASTER!C:F,3,FALSE),"")</f>
        <v/>
      </c>
      <c r="G1408" s="175" t="str">
        <f>IFERROR(LOOKUP(C1408,[1]MASTER!C:C,[1]MASTER!B:B),"")</f>
        <v/>
      </c>
      <c r="H1408" s="176" t="str">
        <f>IFERROR(VLOOKUP(C1408,[1]MASTER!C:G,5,FALSE),"")</f>
        <v/>
      </c>
      <c r="I1408" s="182"/>
      <c r="J1408" s="184"/>
      <c r="K1408" s="185"/>
      <c r="L1408" s="186" t="str">
        <f>IFERROR(VLOOKUP(C1408,'[1]MASTERLIST- LABOURS'!$B$1:$F$65536,6,FALSE),"")</f>
        <v/>
      </c>
      <c r="M1408" s="186"/>
      <c r="N1408" s="186"/>
      <c r="O1408" s="12"/>
      <c r="P1408" s="12"/>
      <c r="Q1408" s="13">
        <f t="shared" si="138"/>
        <v>0</v>
      </c>
      <c r="R1408" s="13">
        <f t="shared" si="137"/>
        <v>0</v>
      </c>
      <c r="S1408" s="7" t="str">
        <f t="shared" si="139"/>
        <v/>
      </c>
      <c r="T1408" s="39" t="str">
        <f t="shared" si="141"/>
        <v/>
      </c>
      <c r="U1408" s="178" t="str">
        <f t="shared" si="140"/>
        <v/>
      </c>
    </row>
    <row r="1409" spans="1:21" ht="15.75">
      <c r="A1409" s="52"/>
      <c r="B1409" s="173"/>
      <c r="C1409" s="8"/>
      <c r="D1409" s="55" t="e">
        <f>VLOOKUP(C1409,#REF!,2,FALSE)</f>
        <v>#REF!</v>
      </c>
      <c r="E1409" s="172" t="str">
        <f>IFERROR(VLOOKUP(C1409,[1]MASTER!C:F,4,FALSE),"")</f>
        <v/>
      </c>
      <c r="F1409" s="172" t="str">
        <f>IFERROR(VLOOKUP(C1409,[1]MASTER!C:F,3,FALSE),"")</f>
        <v/>
      </c>
      <c r="G1409" s="175" t="str">
        <f>IFERROR(LOOKUP(C1409,[1]MASTER!C:C,[1]MASTER!B:B),"")</f>
        <v/>
      </c>
      <c r="H1409" s="176" t="str">
        <f>IFERROR(VLOOKUP(C1409,[1]MASTER!C:G,5,FALSE),"")</f>
        <v/>
      </c>
      <c r="I1409" s="182"/>
      <c r="J1409" s="184"/>
      <c r="K1409" s="185"/>
      <c r="L1409" s="186" t="str">
        <f>IFERROR(VLOOKUP(C1409,'[1]MASTERLIST- LABOURS'!$B$1:$F$65536,6,FALSE),"")</f>
        <v/>
      </c>
      <c r="M1409" s="186"/>
      <c r="N1409" s="186"/>
      <c r="O1409" s="12"/>
      <c r="P1409" s="12"/>
      <c r="Q1409" s="13">
        <f t="shared" si="138"/>
        <v>0</v>
      </c>
      <c r="R1409" s="13">
        <f t="shared" si="137"/>
        <v>0</v>
      </c>
      <c r="S1409" s="7" t="str">
        <f t="shared" si="139"/>
        <v/>
      </c>
      <c r="T1409" s="39" t="str">
        <f t="shared" si="141"/>
        <v/>
      </c>
      <c r="U1409" s="178" t="str">
        <f t="shared" si="140"/>
        <v/>
      </c>
    </row>
    <row r="1410" spans="1:21" ht="15.75">
      <c r="A1410" s="109"/>
      <c r="B1410" s="173"/>
      <c r="C1410" s="8"/>
      <c r="D1410" s="55" t="e">
        <f>VLOOKUP(C1410,#REF!,2,FALSE)</f>
        <v>#REF!</v>
      </c>
      <c r="E1410" s="172" t="str">
        <f>IFERROR(VLOOKUP(C1410,[1]MASTER!C:F,4,FALSE),"")</f>
        <v/>
      </c>
      <c r="F1410" s="172" t="str">
        <f>IFERROR(VLOOKUP(C1410,[1]MASTER!C:F,3,FALSE),"")</f>
        <v/>
      </c>
      <c r="G1410" s="175" t="str">
        <f>IFERROR(LOOKUP(C1410,[1]MASTER!C:C,[1]MASTER!B:B),"")</f>
        <v/>
      </c>
      <c r="H1410" s="176" t="str">
        <f>IFERROR(VLOOKUP(C1410,[1]MASTER!C:G,5,FALSE),"")</f>
        <v/>
      </c>
      <c r="I1410" s="182"/>
      <c r="J1410" s="184"/>
      <c r="K1410" s="185"/>
      <c r="L1410" s="186" t="str">
        <f>IFERROR(VLOOKUP(C1410,'[1]MASTERLIST- LABOURS'!$B$1:$F$65536,6,FALSE),"")</f>
        <v/>
      </c>
      <c r="M1410" s="186"/>
      <c r="N1410" s="186"/>
      <c r="O1410" s="12"/>
      <c r="P1410" s="12"/>
      <c r="Q1410" s="13">
        <f t="shared" si="138"/>
        <v>0</v>
      </c>
      <c r="R1410" s="13">
        <f t="shared" si="137"/>
        <v>0</v>
      </c>
      <c r="S1410" s="7" t="str">
        <f t="shared" si="139"/>
        <v/>
      </c>
      <c r="T1410" s="39" t="str">
        <f t="shared" si="141"/>
        <v/>
      </c>
      <c r="U1410" s="178" t="str">
        <f t="shared" si="140"/>
        <v/>
      </c>
    </row>
    <row r="1411" spans="1:21" ht="15.75">
      <c r="A1411" s="52"/>
      <c r="B1411" s="173"/>
      <c r="C1411" s="8"/>
      <c r="D1411" s="55" t="e">
        <f>VLOOKUP(C1411,#REF!,2,FALSE)</f>
        <v>#REF!</v>
      </c>
      <c r="E1411" s="172" t="str">
        <f>IFERROR(VLOOKUP(C1411,[1]MASTER!C:F,4,FALSE),"")</f>
        <v/>
      </c>
      <c r="F1411" s="172" t="str">
        <f>IFERROR(VLOOKUP(C1411,[1]MASTER!C:F,3,FALSE),"")</f>
        <v/>
      </c>
      <c r="G1411" s="175" t="str">
        <f>IFERROR(LOOKUP(C1411,[1]MASTER!C:C,[1]MASTER!B:B),"")</f>
        <v/>
      </c>
      <c r="H1411" s="176" t="str">
        <f>IFERROR(VLOOKUP(C1411,[1]MASTER!C:G,5,FALSE),"")</f>
        <v/>
      </c>
      <c r="I1411" s="182"/>
      <c r="J1411" s="184"/>
      <c r="K1411" s="185"/>
      <c r="L1411" s="186" t="str">
        <f>IFERROR(VLOOKUP(C1411,'[1]MASTERLIST- LABOURS'!$B$1:$F$65536,6,FALSE),"")</f>
        <v/>
      </c>
      <c r="M1411" s="186"/>
      <c r="N1411" s="186"/>
      <c r="O1411" s="12"/>
      <c r="P1411" s="12"/>
      <c r="Q1411" s="13">
        <f t="shared" si="138"/>
        <v>0</v>
      </c>
      <c r="R1411" s="13">
        <f t="shared" si="137"/>
        <v>0</v>
      </c>
      <c r="S1411" s="7" t="str">
        <f t="shared" si="139"/>
        <v/>
      </c>
      <c r="T1411" s="39" t="str">
        <f t="shared" si="141"/>
        <v/>
      </c>
      <c r="U1411" s="178" t="str">
        <f t="shared" si="140"/>
        <v/>
      </c>
    </row>
    <row r="1412" spans="1:21" ht="15.75">
      <c r="A1412" s="109"/>
      <c r="B1412" s="173"/>
      <c r="C1412" s="8"/>
      <c r="D1412" s="55" t="e">
        <f>VLOOKUP(C1412,#REF!,2,FALSE)</f>
        <v>#REF!</v>
      </c>
      <c r="E1412" s="172" t="str">
        <f>IFERROR(VLOOKUP(C1412,[1]MASTER!C:F,4,FALSE),"")</f>
        <v/>
      </c>
      <c r="F1412" s="172" t="str">
        <f>IFERROR(VLOOKUP(C1412,[1]MASTER!C:F,3,FALSE),"")</f>
        <v/>
      </c>
      <c r="G1412" s="175" t="str">
        <f>IFERROR(LOOKUP(C1412,[1]MASTER!C:C,[1]MASTER!B:B),"")</f>
        <v/>
      </c>
      <c r="H1412" s="176" t="str">
        <f>IFERROR(VLOOKUP(C1412,[1]MASTER!C:G,5,FALSE),"")</f>
        <v/>
      </c>
      <c r="I1412" s="182"/>
      <c r="J1412" s="184"/>
      <c r="K1412" s="185"/>
      <c r="L1412" s="186" t="str">
        <f>IFERROR(VLOOKUP(C1412,'[1]MASTERLIST- LABOURS'!$B$1:$F$65536,6,FALSE),"")</f>
        <v/>
      </c>
      <c r="M1412" s="186"/>
      <c r="N1412" s="186"/>
      <c r="O1412" s="12"/>
      <c r="P1412" s="12"/>
      <c r="Q1412" s="13">
        <f t="shared" si="138"/>
        <v>0</v>
      </c>
      <c r="R1412" s="13">
        <f t="shared" si="137"/>
        <v>0</v>
      </c>
      <c r="S1412" s="7" t="str">
        <f t="shared" si="139"/>
        <v/>
      </c>
      <c r="T1412" s="39" t="str">
        <f t="shared" si="141"/>
        <v/>
      </c>
      <c r="U1412" s="178" t="str">
        <f t="shared" si="140"/>
        <v/>
      </c>
    </row>
    <row r="1413" spans="1:21" ht="15.75">
      <c r="A1413" s="52"/>
      <c r="B1413" s="173"/>
      <c r="C1413" s="8"/>
      <c r="D1413" s="55" t="e">
        <f>VLOOKUP(C1413,#REF!,2,FALSE)</f>
        <v>#REF!</v>
      </c>
      <c r="E1413" s="172" t="str">
        <f>IFERROR(VLOOKUP(C1413,[1]MASTER!C:F,4,FALSE),"")</f>
        <v/>
      </c>
      <c r="F1413" s="172" t="str">
        <f>IFERROR(VLOOKUP(C1413,[1]MASTER!C:F,3,FALSE),"")</f>
        <v/>
      </c>
      <c r="G1413" s="175" t="str">
        <f>IFERROR(LOOKUP(C1413,[1]MASTER!C:C,[1]MASTER!B:B),"")</f>
        <v/>
      </c>
      <c r="H1413" s="176" t="str">
        <f>IFERROR(VLOOKUP(C1413,[1]MASTER!C:G,5,FALSE),"")</f>
        <v/>
      </c>
      <c r="I1413" s="182"/>
      <c r="J1413" s="184"/>
      <c r="K1413" s="185"/>
      <c r="L1413" s="186" t="str">
        <f>IFERROR(VLOOKUP(C1413,'[1]MASTERLIST- LABOURS'!$B$1:$F$65536,6,FALSE),"")</f>
        <v/>
      </c>
      <c r="M1413" s="186"/>
      <c r="N1413" s="186"/>
      <c r="O1413" s="12"/>
      <c r="P1413" s="12"/>
      <c r="Q1413" s="13">
        <f t="shared" si="138"/>
        <v>0</v>
      </c>
      <c r="R1413" s="13">
        <f t="shared" si="137"/>
        <v>0</v>
      </c>
      <c r="S1413" s="7" t="str">
        <f t="shared" si="139"/>
        <v/>
      </c>
      <c r="T1413" s="39" t="str">
        <f t="shared" si="141"/>
        <v/>
      </c>
      <c r="U1413" s="178" t="str">
        <f t="shared" si="140"/>
        <v/>
      </c>
    </row>
    <row r="1414" spans="1:21" ht="15.75">
      <c r="A1414" s="109"/>
      <c r="B1414" s="173"/>
      <c r="C1414" s="8"/>
      <c r="D1414" s="55" t="e">
        <f>VLOOKUP(C1414,#REF!,2,FALSE)</f>
        <v>#REF!</v>
      </c>
      <c r="E1414" s="172" t="str">
        <f>IFERROR(VLOOKUP(C1414,[1]MASTER!C:F,4,FALSE),"")</f>
        <v/>
      </c>
      <c r="F1414" s="172" t="str">
        <f>IFERROR(VLOOKUP(C1414,[1]MASTER!C:F,3,FALSE),"")</f>
        <v/>
      </c>
      <c r="G1414" s="175" t="str">
        <f>IFERROR(LOOKUP(C1414,[1]MASTER!C:C,[1]MASTER!B:B),"")</f>
        <v/>
      </c>
      <c r="H1414" s="176" t="str">
        <f>IFERROR(VLOOKUP(C1414,[1]MASTER!C:G,5,FALSE),"")</f>
        <v/>
      </c>
      <c r="I1414" s="182"/>
      <c r="J1414" s="184"/>
      <c r="K1414" s="185"/>
      <c r="L1414" s="186" t="str">
        <f>IFERROR(VLOOKUP(C1414,'[1]MASTERLIST- LABOURS'!$B$1:$F$65536,6,FALSE),"")</f>
        <v/>
      </c>
      <c r="M1414" s="186"/>
      <c r="N1414" s="186"/>
      <c r="O1414" s="12"/>
      <c r="P1414" s="12"/>
      <c r="Q1414" s="13">
        <f t="shared" si="138"/>
        <v>0</v>
      </c>
      <c r="R1414" s="13">
        <f t="shared" si="137"/>
        <v>0</v>
      </c>
      <c r="S1414" s="7" t="str">
        <f t="shared" si="139"/>
        <v/>
      </c>
      <c r="T1414" s="39" t="str">
        <f t="shared" si="141"/>
        <v/>
      </c>
      <c r="U1414" s="178" t="str">
        <f t="shared" si="140"/>
        <v/>
      </c>
    </row>
    <row r="1415" spans="1:21" ht="15.75">
      <c r="A1415" s="52"/>
      <c r="B1415" s="173"/>
      <c r="C1415" s="8"/>
      <c r="D1415" s="55" t="e">
        <f>VLOOKUP(C1415,#REF!,2,FALSE)</f>
        <v>#REF!</v>
      </c>
      <c r="E1415" s="172" t="str">
        <f>IFERROR(VLOOKUP(C1415,[1]MASTER!C:F,4,FALSE),"")</f>
        <v/>
      </c>
      <c r="F1415" s="172" t="str">
        <f>IFERROR(VLOOKUP(C1415,[1]MASTER!C:F,3,FALSE),"")</f>
        <v/>
      </c>
      <c r="G1415" s="175" t="str">
        <f>IFERROR(LOOKUP(C1415,[1]MASTER!C:C,[1]MASTER!B:B),"")</f>
        <v/>
      </c>
      <c r="H1415" s="176" t="str">
        <f>IFERROR(VLOOKUP(C1415,[1]MASTER!C:G,5,FALSE),"")</f>
        <v/>
      </c>
      <c r="I1415" s="182"/>
      <c r="J1415" s="184"/>
      <c r="K1415" s="185"/>
      <c r="L1415" s="186" t="str">
        <f>IFERROR(VLOOKUP(C1415,'[1]MASTERLIST- LABOURS'!$B$1:$F$65536,6,FALSE),"")</f>
        <v/>
      </c>
      <c r="M1415" s="186"/>
      <c r="N1415" s="186"/>
      <c r="O1415" s="12"/>
      <c r="P1415" s="12"/>
      <c r="Q1415" s="13">
        <f t="shared" si="138"/>
        <v>0</v>
      </c>
      <c r="R1415" s="13">
        <f t="shared" si="137"/>
        <v>0</v>
      </c>
      <c r="S1415" s="7" t="str">
        <f t="shared" si="139"/>
        <v/>
      </c>
      <c r="T1415" s="39" t="str">
        <f t="shared" si="141"/>
        <v/>
      </c>
      <c r="U1415" s="178" t="str">
        <f t="shared" si="140"/>
        <v/>
      </c>
    </row>
    <row r="1416" spans="1:21" ht="15.75">
      <c r="A1416" s="109"/>
      <c r="B1416" s="173"/>
      <c r="C1416" s="8"/>
      <c r="D1416" s="55" t="e">
        <f>VLOOKUP(C1416,#REF!,2,FALSE)</f>
        <v>#REF!</v>
      </c>
      <c r="E1416" s="172" t="str">
        <f>IFERROR(VLOOKUP(C1416,[1]MASTER!C:F,4,FALSE),"")</f>
        <v/>
      </c>
      <c r="F1416" s="172" t="str">
        <f>IFERROR(VLOOKUP(C1416,[1]MASTER!C:F,3,FALSE),"")</f>
        <v/>
      </c>
      <c r="G1416" s="175" t="str">
        <f>IFERROR(LOOKUP(C1416,[1]MASTER!C:C,[1]MASTER!B:B),"")</f>
        <v/>
      </c>
      <c r="H1416" s="176" t="str">
        <f>IFERROR(VLOOKUP(C1416,[1]MASTER!C:G,5,FALSE),"")</f>
        <v/>
      </c>
      <c r="I1416" s="182"/>
      <c r="J1416" s="184"/>
      <c r="K1416" s="185"/>
      <c r="L1416" s="186" t="str">
        <f>IFERROR(VLOOKUP(C1416,'[1]MASTERLIST- LABOURS'!$B$1:$F$65536,6,FALSE),"")</f>
        <v/>
      </c>
      <c r="M1416" s="186"/>
      <c r="N1416" s="186"/>
      <c r="O1416" s="12"/>
      <c r="P1416" s="12"/>
      <c r="Q1416" s="13">
        <f t="shared" si="138"/>
        <v>0</v>
      </c>
      <c r="R1416" s="13">
        <f t="shared" si="137"/>
        <v>0</v>
      </c>
      <c r="S1416" s="7" t="str">
        <f t="shared" si="139"/>
        <v/>
      </c>
      <c r="T1416" s="39" t="str">
        <f t="shared" si="141"/>
        <v/>
      </c>
      <c r="U1416" s="178" t="str">
        <f t="shared" si="140"/>
        <v/>
      </c>
    </row>
    <row r="1417" spans="1:21" ht="15.75">
      <c r="A1417" s="52"/>
      <c r="B1417" s="173"/>
      <c r="C1417" s="8"/>
      <c r="D1417" s="55" t="e">
        <f>VLOOKUP(C1417,#REF!,2,FALSE)</f>
        <v>#REF!</v>
      </c>
      <c r="E1417" s="172" t="str">
        <f>IFERROR(VLOOKUP(C1417,[1]MASTER!C:F,4,FALSE),"")</f>
        <v/>
      </c>
      <c r="F1417" s="172" t="str">
        <f>IFERROR(VLOOKUP(C1417,[1]MASTER!C:F,3,FALSE),"")</f>
        <v/>
      </c>
      <c r="G1417" s="175" t="str">
        <f>IFERROR(LOOKUP(C1417,[1]MASTER!C:C,[1]MASTER!B:B),"")</f>
        <v/>
      </c>
      <c r="H1417" s="176" t="str">
        <f>IFERROR(VLOOKUP(C1417,[1]MASTER!C:G,5,FALSE),"")</f>
        <v/>
      </c>
      <c r="I1417" s="182"/>
      <c r="J1417" s="184"/>
      <c r="K1417" s="185"/>
      <c r="L1417" s="186" t="str">
        <f>IFERROR(VLOOKUP(C1417,'[1]MASTERLIST- LABOURS'!$B$1:$F$65536,6,FALSE),"")</f>
        <v/>
      </c>
      <c r="M1417" s="186"/>
      <c r="N1417" s="186"/>
      <c r="O1417" s="12"/>
      <c r="P1417" s="12"/>
      <c r="Q1417" s="13">
        <f t="shared" si="138"/>
        <v>0</v>
      </c>
      <c r="R1417" s="13">
        <f t="shared" si="137"/>
        <v>0</v>
      </c>
      <c r="S1417" s="7" t="str">
        <f t="shared" si="139"/>
        <v/>
      </c>
      <c r="T1417" s="39" t="str">
        <f t="shared" si="141"/>
        <v/>
      </c>
      <c r="U1417" s="178" t="str">
        <f t="shared" si="140"/>
        <v/>
      </c>
    </row>
    <row r="1418" spans="1:21" ht="15.75">
      <c r="A1418" s="109"/>
      <c r="B1418" s="173"/>
      <c r="C1418" s="8"/>
      <c r="D1418" s="55" t="e">
        <f>VLOOKUP(C1418,#REF!,2,FALSE)</f>
        <v>#REF!</v>
      </c>
      <c r="E1418" s="172" t="str">
        <f>IFERROR(VLOOKUP(C1418,[1]MASTER!C:F,4,FALSE),"")</f>
        <v/>
      </c>
      <c r="F1418" s="172" t="str">
        <f>IFERROR(VLOOKUP(C1418,[1]MASTER!C:F,3,FALSE),"")</f>
        <v/>
      </c>
      <c r="G1418" s="175" t="str">
        <f>IFERROR(LOOKUP(C1418,[1]MASTER!C:C,[1]MASTER!B:B),"")</f>
        <v/>
      </c>
      <c r="H1418" s="176" t="str">
        <f>IFERROR(VLOOKUP(C1418,[1]MASTER!C:G,5,FALSE),"")</f>
        <v/>
      </c>
      <c r="I1418" s="182"/>
      <c r="J1418" s="184"/>
      <c r="K1418" s="185"/>
      <c r="L1418" s="186" t="str">
        <f>IFERROR(VLOOKUP(C1418,'[1]MASTERLIST- LABOURS'!$B$1:$F$65536,6,FALSE),"")</f>
        <v/>
      </c>
      <c r="M1418" s="186"/>
      <c r="N1418" s="186"/>
      <c r="O1418" s="12"/>
      <c r="P1418" s="12"/>
      <c r="Q1418" s="13">
        <f t="shared" si="138"/>
        <v>0</v>
      </c>
      <c r="R1418" s="13">
        <f t="shared" si="137"/>
        <v>0</v>
      </c>
      <c r="S1418" s="7" t="str">
        <f t="shared" si="139"/>
        <v/>
      </c>
      <c r="T1418" s="39" t="str">
        <f t="shared" si="141"/>
        <v/>
      </c>
      <c r="U1418" s="178" t="str">
        <f t="shared" si="140"/>
        <v/>
      </c>
    </row>
    <row r="1419" spans="1:21" ht="15.75">
      <c r="A1419" s="52"/>
      <c r="B1419" s="173"/>
      <c r="C1419" s="8"/>
      <c r="D1419" s="55" t="e">
        <f>VLOOKUP(C1419,#REF!,2,FALSE)</f>
        <v>#REF!</v>
      </c>
      <c r="E1419" s="172" t="str">
        <f>IFERROR(VLOOKUP(C1419,[1]MASTER!C:F,4,FALSE),"")</f>
        <v/>
      </c>
      <c r="F1419" s="172" t="str">
        <f>IFERROR(VLOOKUP(C1419,[1]MASTER!C:F,3,FALSE),"")</f>
        <v/>
      </c>
      <c r="G1419" s="175" t="str">
        <f>IFERROR(LOOKUP(C1419,[1]MASTER!C:C,[1]MASTER!B:B),"")</f>
        <v/>
      </c>
      <c r="H1419" s="176" t="str">
        <f>IFERROR(VLOOKUP(C1419,[1]MASTER!C:G,5,FALSE),"")</f>
        <v/>
      </c>
      <c r="I1419" s="182"/>
      <c r="J1419" s="184"/>
      <c r="K1419" s="185"/>
      <c r="L1419" s="186" t="str">
        <f>IFERROR(VLOOKUP(C1419,'[1]MASTERLIST- LABOURS'!$B$1:$F$65536,6,FALSE),"")</f>
        <v/>
      </c>
      <c r="M1419" s="186"/>
      <c r="N1419" s="186"/>
      <c r="O1419" s="12"/>
      <c r="P1419" s="12"/>
      <c r="Q1419" s="13">
        <f t="shared" si="138"/>
        <v>0</v>
      </c>
      <c r="R1419" s="13">
        <f t="shared" si="137"/>
        <v>0</v>
      </c>
      <c r="S1419" s="7" t="str">
        <f t="shared" si="139"/>
        <v/>
      </c>
      <c r="T1419" s="39" t="str">
        <f t="shared" si="141"/>
        <v/>
      </c>
      <c r="U1419" s="178" t="str">
        <f t="shared" si="140"/>
        <v/>
      </c>
    </row>
    <row r="1420" spans="1:21" ht="15.75">
      <c r="A1420" s="109"/>
      <c r="B1420" s="173"/>
      <c r="C1420" s="8"/>
      <c r="D1420" s="55" t="e">
        <f>VLOOKUP(C1420,#REF!,2,FALSE)</f>
        <v>#REF!</v>
      </c>
      <c r="E1420" s="172" t="str">
        <f>IFERROR(VLOOKUP(C1420,[1]MASTER!C:F,4,FALSE),"")</f>
        <v/>
      </c>
      <c r="F1420" s="172" t="str">
        <f>IFERROR(VLOOKUP(C1420,[1]MASTER!C:F,3,FALSE),"")</f>
        <v/>
      </c>
      <c r="G1420" s="175" t="str">
        <f>IFERROR(LOOKUP(C1420,[1]MASTER!C:C,[1]MASTER!B:B),"")</f>
        <v/>
      </c>
      <c r="H1420" s="176" t="str">
        <f>IFERROR(VLOOKUP(C1420,[1]MASTER!C:G,5,FALSE),"")</f>
        <v/>
      </c>
      <c r="I1420" s="182"/>
      <c r="J1420" s="184"/>
      <c r="K1420" s="185"/>
      <c r="L1420" s="186" t="str">
        <f>IFERROR(VLOOKUP(C1420,'[1]MASTERLIST- LABOURS'!$B$1:$F$65536,6,FALSE),"")</f>
        <v/>
      </c>
      <c r="M1420" s="186"/>
      <c r="N1420" s="186"/>
      <c r="O1420" s="12"/>
      <c r="P1420" s="12"/>
      <c r="Q1420" s="13">
        <f t="shared" si="138"/>
        <v>0</v>
      </c>
      <c r="R1420" s="13">
        <f t="shared" si="137"/>
        <v>0</v>
      </c>
      <c r="S1420" s="7" t="str">
        <f t="shared" si="139"/>
        <v/>
      </c>
      <c r="T1420" s="39" t="str">
        <f t="shared" si="141"/>
        <v/>
      </c>
      <c r="U1420" s="178" t="str">
        <f t="shared" si="140"/>
        <v/>
      </c>
    </row>
    <row r="1421" spans="1:21" ht="15.75">
      <c r="A1421" s="52"/>
      <c r="B1421" s="173"/>
      <c r="C1421" s="8"/>
      <c r="D1421" s="55" t="e">
        <f>VLOOKUP(C1421,#REF!,2,FALSE)</f>
        <v>#REF!</v>
      </c>
      <c r="E1421" s="172" t="str">
        <f>IFERROR(VLOOKUP(C1421,[1]MASTER!C:F,4,FALSE),"")</f>
        <v/>
      </c>
      <c r="F1421" s="172" t="str">
        <f>IFERROR(VLOOKUP(C1421,[1]MASTER!C:F,3,FALSE),"")</f>
        <v/>
      </c>
      <c r="G1421" s="175" t="str">
        <f>IFERROR(LOOKUP(C1421,[1]MASTER!C:C,[1]MASTER!B:B),"")</f>
        <v/>
      </c>
      <c r="H1421" s="176" t="str">
        <f>IFERROR(VLOOKUP(C1421,[1]MASTER!C:G,5,FALSE),"")</f>
        <v/>
      </c>
      <c r="I1421" s="182"/>
      <c r="J1421" s="184"/>
      <c r="K1421" s="185"/>
      <c r="L1421" s="186" t="str">
        <f>IFERROR(VLOOKUP(C1421,'[1]MASTERLIST- LABOURS'!$B$1:$F$65536,6,FALSE),"")</f>
        <v/>
      </c>
      <c r="M1421" s="186"/>
      <c r="N1421" s="186"/>
      <c r="O1421" s="12"/>
      <c r="P1421" s="12"/>
      <c r="Q1421" s="13">
        <f t="shared" si="138"/>
        <v>0</v>
      </c>
      <c r="R1421" s="13">
        <f t="shared" si="137"/>
        <v>0</v>
      </c>
      <c r="S1421" s="7" t="str">
        <f t="shared" si="139"/>
        <v/>
      </c>
      <c r="T1421" s="39" t="str">
        <f t="shared" si="141"/>
        <v/>
      </c>
      <c r="U1421" s="178" t="str">
        <f t="shared" si="140"/>
        <v/>
      </c>
    </row>
    <row r="1422" spans="1:21" ht="15.75">
      <c r="A1422" s="109"/>
      <c r="B1422" s="173"/>
      <c r="C1422" s="8"/>
      <c r="D1422" s="55" t="e">
        <f>VLOOKUP(C1422,#REF!,2,FALSE)</f>
        <v>#REF!</v>
      </c>
      <c r="E1422" s="172" t="str">
        <f>IFERROR(VLOOKUP(C1422,[1]MASTER!C:F,4,FALSE),"")</f>
        <v/>
      </c>
      <c r="F1422" s="172" t="str">
        <f>IFERROR(VLOOKUP(C1422,[1]MASTER!C:F,3,FALSE),"")</f>
        <v/>
      </c>
      <c r="G1422" s="175" t="str">
        <f>IFERROR(LOOKUP(C1422,[1]MASTER!C:C,[1]MASTER!B:B),"")</f>
        <v/>
      </c>
      <c r="H1422" s="176" t="str">
        <f>IFERROR(VLOOKUP(C1422,[1]MASTER!C:G,5,FALSE),"")</f>
        <v/>
      </c>
      <c r="I1422" s="182"/>
      <c r="J1422" s="184"/>
      <c r="K1422" s="185"/>
      <c r="L1422" s="186" t="str">
        <f>IFERROR(VLOOKUP(C1422,'[1]MASTERLIST- LABOURS'!$B$1:$F$65536,6,FALSE),"")</f>
        <v/>
      </c>
      <c r="M1422" s="186"/>
      <c r="N1422" s="186"/>
      <c r="O1422" s="12"/>
      <c r="P1422" s="12"/>
      <c r="Q1422" s="13">
        <f t="shared" si="138"/>
        <v>0</v>
      </c>
      <c r="R1422" s="13">
        <f t="shared" ref="R1422:R1485" si="142">IF(Q1422&gt;60,Q1422-60,0)</f>
        <v>0</v>
      </c>
      <c r="S1422" s="7" t="str">
        <f t="shared" si="139"/>
        <v/>
      </c>
      <c r="T1422" s="39" t="str">
        <f t="shared" si="141"/>
        <v/>
      </c>
      <c r="U1422" s="178" t="str">
        <f t="shared" si="140"/>
        <v/>
      </c>
    </row>
    <row r="1423" spans="1:21" ht="15.75">
      <c r="A1423" s="52"/>
      <c r="B1423" s="173"/>
      <c r="C1423" s="8"/>
      <c r="D1423" s="55" t="e">
        <f>VLOOKUP(C1423,#REF!,2,FALSE)</f>
        <v>#REF!</v>
      </c>
      <c r="E1423" s="172" t="str">
        <f>IFERROR(VLOOKUP(C1423,[1]MASTER!C:F,4,FALSE),"")</f>
        <v/>
      </c>
      <c r="F1423" s="172" t="str">
        <f>IFERROR(VLOOKUP(C1423,[1]MASTER!C:F,3,FALSE),"")</f>
        <v/>
      </c>
      <c r="G1423" s="175" t="str">
        <f>IFERROR(LOOKUP(C1423,[1]MASTER!C:C,[1]MASTER!B:B),"")</f>
        <v/>
      </c>
      <c r="H1423" s="176" t="str">
        <f>IFERROR(VLOOKUP(C1423,[1]MASTER!C:G,5,FALSE),"")</f>
        <v/>
      </c>
      <c r="I1423" s="182"/>
      <c r="J1423" s="184"/>
      <c r="K1423" s="185"/>
      <c r="L1423" s="186" t="str">
        <f>IFERROR(VLOOKUP(C1423,'[1]MASTERLIST- LABOURS'!$B$1:$F$65536,6,FALSE),"")</f>
        <v/>
      </c>
      <c r="M1423" s="186"/>
      <c r="N1423" s="186"/>
      <c r="O1423" s="12"/>
      <c r="P1423" s="12"/>
      <c r="Q1423" s="13">
        <f t="shared" si="138"/>
        <v>0</v>
      </c>
      <c r="R1423" s="13">
        <f t="shared" si="142"/>
        <v>0</v>
      </c>
      <c r="S1423" s="7" t="str">
        <f t="shared" si="139"/>
        <v/>
      </c>
      <c r="T1423" s="39" t="str">
        <f t="shared" si="141"/>
        <v/>
      </c>
      <c r="U1423" s="178" t="str">
        <f t="shared" si="140"/>
        <v/>
      </c>
    </row>
    <row r="1424" spans="1:21" ht="15.75">
      <c r="A1424" s="109"/>
      <c r="B1424" s="173"/>
      <c r="C1424" s="8"/>
      <c r="D1424" s="55" t="e">
        <f>VLOOKUP(C1424,#REF!,2,FALSE)</f>
        <v>#REF!</v>
      </c>
      <c r="E1424" s="172" t="str">
        <f>IFERROR(VLOOKUP(C1424,[1]MASTER!C:F,4,FALSE),"")</f>
        <v/>
      </c>
      <c r="F1424" s="172" t="str">
        <f>IFERROR(VLOOKUP(C1424,[1]MASTER!C:F,3,FALSE),"")</f>
        <v/>
      </c>
      <c r="G1424" s="175" t="str">
        <f>IFERROR(LOOKUP(C1424,[1]MASTER!C:C,[1]MASTER!B:B),"")</f>
        <v/>
      </c>
      <c r="H1424" s="176" t="str">
        <f>IFERROR(VLOOKUP(C1424,[1]MASTER!C:G,5,FALSE),"")</f>
        <v/>
      </c>
      <c r="I1424" s="182"/>
      <c r="J1424" s="184"/>
      <c r="K1424" s="185"/>
      <c r="L1424" s="186" t="str">
        <f>IFERROR(VLOOKUP(C1424,'[1]MASTERLIST- LABOURS'!$B$1:$F$65536,6,FALSE),"")</f>
        <v/>
      </c>
      <c r="M1424" s="186"/>
      <c r="N1424" s="186"/>
      <c r="O1424" s="12"/>
      <c r="P1424" s="12"/>
      <c r="Q1424" s="13">
        <f t="shared" si="138"/>
        <v>0</v>
      </c>
      <c r="R1424" s="13">
        <f t="shared" si="142"/>
        <v>0</v>
      </c>
      <c r="S1424" s="7" t="str">
        <f t="shared" si="139"/>
        <v/>
      </c>
      <c r="T1424" s="39" t="str">
        <f t="shared" si="141"/>
        <v/>
      </c>
      <c r="U1424" s="178" t="str">
        <f t="shared" si="140"/>
        <v/>
      </c>
    </row>
    <row r="1425" spans="1:21" ht="15.75">
      <c r="A1425" s="52"/>
      <c r="B1425" s="173"/>
      <c r="C1425" s="8"/>
      <c r="D1425" s="55" t="e">
        <f>VLOOKUP(C1425,#REF!,2,FALSE)</f>
        <v>#REF!</v>
      </c>
      <c r="E1425" s="172" t="str">
        <f>IFERROR(VLOOKUP(C1425,[1]MASTER!C:F,4,FALSE),"")</f>
        <v/>
      </c>
      <c r="F1425" s="172" t="str">
        <f>IFERROR(VLOOKUP(C1425,[1]MASTER!C:F,3,FALSE),"")</f>
        <v/>
      </c>
      <c r="G1425" s="175" t="str">
        <f>IFERROR(LOOKUP(C1425,[1]MASTER!C:C,[1]MASTER!B:B),"")</f>
        <v/>
      </c>
      <c r="H1425" s="176" t="str">
        <f>IFERROR(VLOOKUP(C1425,[1]MASTER!C:G,5,FALSE),"")</f>
        <v/>
      </c>
      <c r="I1425" s="182"/>
      <c r="J1425" s="184"/>
      <c r="K1425" s="185"/>
      <c r="L1425" s="186" t="str">
        <f>IFERROR(VLOOKUP(C1425,'[1]MASTERLIST- LABOURS'!$B$1:$F$65536,6,FALSE),"")</f>
        <v/>
      </c>
      <c r="M1425" s="186"/>
      <c r="N1425" s="186"/>
      <c r="O1425" s="12"/>
      <c r="P1425" s="12"/>
      <c r="Q1425" s="13">
        <f t="shared" si="138"/>
        <v>0</v>
      </c>
      <c r="R1425" s="13">
        <f t="shared" si="142"/>
        <v>0</v>
      </c>
      <c r="S1425" s="7" t="str">
        <f t="shared" si="139"/>
        <v/>
      </c>
      <c r="T1425" s="39" t="str">
        <f t="shared" si="141"/>
        <v/>
      </c>
      <c r="U1425" s="178" t="str">
        <f t="shared" si="140"/>
        <v/>
      </c>
    </row>
    <row r="1426" spans="1:21" ht="15.75">
      <c r="A1426" s="109"/>
      <c r="B1426" s="173"/>
      <c r="C1426" s="8"/>
      <c r="D1426" s="55" t="e">
        <f>VLOOKUP(C1426,#REF!,2,FALSE)</f>
        <v>#REF!</v>
      </c>
      <c r="E1426" s="172" t="str">
        <f>IFERROR(VLOOKUP(C1426,[1]MASTER!C:F,4,FALSE),"")</f>
        <v/>
      </c>
      <c r="F1426" s="172" t="str">
        <f>IFERROR(VLOOKUP(C1426,[1]MASTER!C:F,3,FALSE),"")</f>
        <v/>
      </c>
      <c r="G1426" s="175" t="str">
        <f>IFERROR(LOOKUP(C1426,[1]MASTER!C:C,[1]MASTER!B:B),"")</f>
        <v/>
      </c>
      <c r="H1426" s="176" t="str">
        <f>IFERROR(VLOOKUP(C1426,[1]MASTER!C:G,5,FALSE),"")</f>
        <v/>
      </c>
      <c r="I1426" s="182"/>
      <c r="J1426" s="184"/>
      <c r="K1426" s="185"/>
      <c r="L1426" s="186" t="str">
        <f>IFERROR(VLOOKUP(C1426,'[1]MASTERLIST- LABOURS'!$B$1:$F$65536,6,FALSE),"")</f>
        <v/>
      </c>
      <c r="M1426" s="186"/>
      <c r="N1426" s="186"/>
      <c r="O1426" s="12"/>
      <c r="P1426" s="12"/>
      <c r="Q1426" s="13">
        <f t="shared" si="138"/>
        <v>0</v>
      </c>
      <c r="R1426" s="13">
        <f t="shared" si="142"/>
        <v>0</v>
      </c>
      <c r="S1426" s="7" t="str">
        <f t="shared" si="139"/>
        <v/>
      </c>
      <c r="T1426" s="39" t="str">
        <f t="shared" si="141"/>
        <v/>
      </c>
      <c r="U1426" s="178" t="str">
        <f t="shared" si="140"/>
        <v/>
      </c>
    </row>
    <row r="1427" spans="1:21" ht="15.75">
      <c r="A1427" s="52"/>
      <c r="B1427" s="173"/>
      <c r="C1427" s="8"/>
      <c r="D1427" s="55" t="e">
        <f>VLOOKUP(C1427,#REF!,2,FALSE)</f>
        <v>#REF!</v>
      </c>
      <c r="E1427" s="172" t="str">
        <f>IFERROR(VLOOKUP(C1427,[1]MASTER!C:F,4,FALSE),"")</f>
        <v/>
      </c>
      <c r="F1427" s="172" t="str">
        <f>IFERROR(VLOOKUP(C1427,[1]MASTER!C:F,3,FALSE),"")</f>
        <v/>
      </c>
      <c r="G1427" s="175" t="str">
        <f>IFERROR(LOOKUP(C1427,[1]MASTER!C:C,[1]MASTER!B:B),"")</f>
        <v/>
      </c>
      <c r="H1427" s="176" t="str">
        <f>IFERROR(VLOOKUP(C1427,[1]MASTER!C:G,5,FALSE),"")</f>
        <v/>
      </c>
      <c r="I1427" s="182"/>
      <c r="J1427" s="184"/>
      <c r="K1427" s="185"/>
      <c r="L1427" s="186" t="str">
        <f>IFERROR(VLOOKUP(C1427,'[1]MASTERLIST- LABOURS'!$B$1:$F$65536,6,FALSE),"")</f>
        <v/>
      </c>
      <c r="M1427" s="186"/>
      <c r="N1427" s="186"/>
      <c r="O1427" s="12"/>
      <c r="P1427" s="12"/>
      <c r="Q1427" s="13">
        <f t="shared" si="138"/>
        <v>0</v>
      </c>
      <c r="R1427" s="13">
        <f t="shared" si="142"/>
        <v>0</v>
      </c>
      <c r="S1427" s="7" t="str">
        <f t="shared" si="139"/>
        <v/>
      </c>
      <c r="T1427" s="39" t="str">
        <f t="shared" si="141"/>
        <v/>
      </c>
      <c r="U1427" s="178" t="str">
        <f t="shared" si="140"/>
        <v/>
      </c>
    </row>
    <row r="1428" spans="1:21" ht="15.75">
      <c r="A1428" s="109"/>
      <c r="B1428" s="173"/>
      <c r="C1428" s="8"/>
      <c r="D1428" s="55" t="e">
        <f>VLOOKUP(C1428,#REF!,2,FALSE)</f>
        <v>#REF!</v>
      </c>
      <c r="E1428" s="172" t="str">
        <f>IFERROR(VLOOKUP(C1428,[1]MASTER!C:F,4,FALSE),"")</f>
        <v/>
      </c>
      <c r="F1428" s="172" t="str">
        <f>IFERROR(VLOOKUP(C1428,[1]MASTER!C:F,3,FALSE),"")</f>
        <v/>
      </c>
      <c r="G1428" s="175" t="str">
        <f>IFERROR(LOOKUP(C1428,[1]MASTER!C:C,[1]MASTER!B:B),"")</f>
        <v/>
      </c>
      <c r="H1428" s="176" t="str">
        <f>IFERROR(VLOOKUP(C1428,[1]MASTER!C:G,5,FALSE),"")</f>
        <v/>
      </c>
      <c r="I1428" s="182"/>
      <c r="J1428" s="184"/>
      <c r="K1428" s="185"/>
      <c r="L1428" s="186" t="str">
        <f>IFERROR(VLOOKUP(C1428,'[1]MASTERLIST- LABOURS'!$B$1:$F$65536,6,FALSE),"")</f>
        <v/>
      </c>
      <c r="M1428" s="186"/>
      <c r="N1428" s="186"/>
      <c r="O1428" s="12"/>
      <c r="P1428" s="12"/>
      <c r="Q1428" s="13">
        <f t="shared" si="138"/>
        <v>0</v>
      </c>
      <c r="R1428" s="13">
        <f t="shared" si="142"/>
        <v>0</v>
      </c>
      <c r="S1428" s="7" t="str">
        <f t="shared" si="139"/>
        <v/>
      </c>
      <c r="T1428" s="39" t="str">
        <f t="shared" si="141"/>
        <v/>
      </c>
      <c r="U1428" s="178" t="str">
        <f t="shared" si="140"/>
        <v/>
      </c>
    </row>
    <row r="1429" spans="1:21" ht="15.75">
      <c r="A1429" s="52"/>
      <c r="B1429" s="173"/>
      <c r="C1429" s="8"/>
      <c r="D1429" s="55" t="e">
        <f>VLOOKUP(C1429,#REF!,2,FALSE)</f>
        <v>#REF!</v>
      </c>
      <c r="E1429" s="172" t="str">
        <f>IFERROR(VLOOKUP(C1429,[1]MASTER!C:F,4,FALSE),"")</f>
        <v/>
      </c>
      <c r="F1429" s="172" t="str">
        <f>IFERROR(VLOOKUP(C1429,[1]MASTER!C:F,3,FALSE),"")</f>
        <v/>
      </c>
      <c r="G1429" s="175" t="str">
        <f>IFERROR(LOOKUP(C1429,[1]MASTER!C:C,[1]MASTER!B:B),"")</f>
        <v/>
      </c>
      <c r="H1429" s="176" t="str">
        <f>IFERROR(VLOOKUP(C1429,[1]MASTER!C:G,5,FALSE),"")</f>
        <v/>
      </c>
      <c r="I1429" s="182"/>
      <c r="J1429" s="184"/>
      <c r="K1429" s="185"/>
      <c r="L1429" s="186" t="str">
        <f>IFERROR(VLOOKUP(C1429,'[1]MASTERLIST- LABOURS'!$B$1:$F$65536,6,FALSE),"")</f>
        <v/>
      </c>
      <c r="M1429" s="186"/>
      <c r="N1429" s="186"/>
      <c r="O1429" s="12"/>
      <c r="P1429" s="12"/>
      <c r="Q1429" s="13">
        <f t="shared" si="138"/>
        <v>0</v>
      </c>
      <c r="R1429" s="13">
        <f t="shared" si="142"/>
        <v>0</v>
      </c>
      <c r="S1429" s="7" t="str">
        <f t="shared" si="139"/>
        <v/>
      </c>
      <c r="T1429" s="39" t="str">
        <f t="shared" si="141"/>
        <v/>
      </c>
      <c r="U1429" s="178" t="str">
        <f t="shared" si="140"/>
        <v/>
      </c>
    </row>
    <row r="1430" spans="1:21" ht="15.75">
      <c r="A1430" s="109"/>
      <c r="B1430" s="173"/>
      <c r="C1430" s="8"/>
      <c r="D1430" s="55" t="e">
        <f>VLOOKUP(C1430,#REF!,2,FALSE)</f>
        <v>#REF!</v>
      </c>
      <c r="E1430" s="172" t="str">
        <f>IFERROR(VLOOKUP(C1430,[1]MASTER!C:F,4,FALSE),"")</f>
        <v/>
      </c>
      <c r="F1430" s="172" t="str">
        <f>IFERROR(VLOOKUP(C1430,[1]MASTER!C:F,3,FALSE),"")</f>
        <v/>
      </c>
      <c r="G1430" s="175" t="str">
        <f>IFERROR(LOOKUP(C1430,[1]MASTER!C:C,[1]MASTER!B:B),"")</f>
        <v/>
      </c>
      <c r="H1430" s="176" t="str">
        <f>IFERROR(VLOOKUP(C1430,[1]MASTER!C:G,5,FALSE),"")</f>
        <v/>
      </c>
      <c r="I1430" s="182"/>
      <c r="J1430" s="184"/>
      <c r="K1430" s="185"/>
      <c r="L1430" s="186" t="str">
        <f>IFERROR(VLOOKUP(C1430,'[1]MASTERLIST- LABOURS'!$B$1:$F$65536,6,FALSE),"")</f>
        <v/>
      </c>
      <c r="M1430" s="186"/>
      <c r="N1430" s="186"/>
      <c r="O1430" s="12"/>
      <c r="P1430" s="12"/>
      <c r="Q1430" s="13">
        <f t="shared" si="138"/>
        <v>0</v>
      </c>
      <c r="R1430" s="13">
        <f t="shared" si="142"/>
        <v>0</v>
      </c>
      <c r="S1430" s="7" t="str">
        <f t="shared" si="139"/>
        <v/>
      </c>
      <c r="T1430" s="39" t="str">
        <f t="shared" si="141"/>
        <v/>
      </c>
      <c r="U1430" s="178" t="str">
        <f t="shared" si="140"/>
        <v/>
      </c>
    </row>
    <row r="1431" spans="1:21" ht="15.75">
      <c r="A1431" s="52"/>
      <c r="B1431" s="173"/>
      <c r="C1431" s="8"/>
      <c r="D1431" s="55" t="e">
        <f>VLOOKUP(C1431,#REF!,2,FALSE)</f>
        <v>#REF!</v>
      </c>
      <c r="E1431" s="172" t="str">
        <f>IFERROR(VLOOKUP(C1431,[1]MASTER!C:F,4,FALSE),"")</f>
        <v/>
      </c>
      <c r="F1431" s="172" t="str">
        <f>IFERROR(VLOOKUP(C1431,[1]MASTER!C:F,3,FALSE),"")</f>
        <v/>
      </c>
      <c r="G1431" s="175" t="str">
        <f>IFERROR(LOOKUP(C1431,[1]MASTER!C:C,[1]MASTER!B:B),"")</f>
        <v/>
      </c>
      <c r="H1431" s="176" t="str">
        <f>IFERROR(VLOOKUP(C1431,[1]MASTER!C:G,5,FALSE),"")</f>
        <v/>
      </c>
      <c r="I1431" s="182"/>
      <c r="J1431" s="184"/>
      <c r="K1431" s="185"/>
      <c r="L1431" s="186" t="str">
        <f>IFERROR(VLOOKUP(C1431,'[1]MASTERLIST- LABOURS'!$B$1:$F$65536,6,FALSE),"")</f>
        <v/>
      </c>
      <c r="M1431" s="186"/>
      <c r="N1431" s="186"/>
      <c r="O1431" s="12"/>
      <c r="P1431" s="12"/>
      <c r="Q1431" s="13">
        <f t="shared" si="138"/>
        <v>0</v>
      </c>
      <c r="R1431" s="13">
        <f t="shared" si="142"/>
        <v>0</v>
      </c>
      <c r="S1431" s="7" t="str">
        <f t="shared" si="139"/>
        <v/>
      </c>
      <c r="T1431" s="39" t="str">
        <f t="shared" si="141"/>
        <v/>
      </c>
      <c r="U1431" s="178" t="str">
        <f t="shared" si="140"/>
        <v/>
      </c>
    </row>
    <row r="1432" spans="1:21" ht="15.75">
      <c r="A1432" s="109"/>
      <c r="B1432" s="173"/>
      <c r="C1432" s="8"/>
      <c r="D1432" s="55" t="e">
        <f>VLOOKUP(C1432,#REF!,2,FALSE)</f>
        <v>#REF!</v>
      </c>
      <c r="E1432" s="172" t="str">
        <f>IFERROR(VLOOKUP(C1432,[1]MASTER!C:F,4,FALSE),"")</f>
        <v/>
      </c>
      <c r="F1432" s="172" t="str">
        <f>IFERROR(VLOOKUP(C1432,[1]MASTER!C:F,3,FALSE),"")</f>
        <v/>
      </c>
      <c r="G1432" s="175" t="str">
        <f>IFERROR(LOOKUP(C1432,[1]MASTER!C:C,[1]MASTER!B:B),"")</f>
        <v/>
      </c>
      <c r="H1432" s="176" t="str">
        <f>IFERROR(VLOOKUP(C1432,[1]MASTER!C:G,5,FALSE),"")</f>
        <v/>
      </c>
      <c r="I1432" s="182"/>
      <c r="J1432" s="184"/>
      <c r="K1432" s="185"/>
      <c r="L1432" s="186" t="str">
        <f>IFERROR(VLOOKUP(C1432,'[1]MASTERLIST- LABOURS'!$B$1:$F$65536,6,FALSE),"")</f>
        <v/>
      </c>
      <c r="M1432" s="186"/>
      <c r="N1432" s="186"/>
      <c r="O1432" s="12"/>
      <c r="P1432" s="12"/>
      <c r="Q1432" s="13">
        <f t="shared" si="138"/>
        <v>0</v>
      </c>
      <c r="R1432" s="13">
        <f t="shared" si="142"/>
        <v>0</v>
      </c>
      <c r="S1432" s="7" t="str">
        <f t="shared" si="139"/>
        <v/>
      </c>
      <c r="T1432" s="39" t="str">
        <f t="shared" si="141"/>
        <v/>
      </c>
      <c r="U1432" s="178" t="str">
        <f t="shared" si="140"/>
        <v/>
      </c>
    </row>
    <row r="1433" spans="1:21" ht="15.75">
      <c r="A1433" s="52"/>
      <c r="B1433" s="173"/>
      <c r="C1433" s="8"/>
      <c r="D1433" s="55" t="e">
        <f>VLOOKUP(C1433,#REF!,2,FALSE)</f>
        <v>#REF!</v>
      </c>
      <c r="E1433" s="172" t="str">
        <f>IFERROR(VLOOKUP(C1433,[1]MASTER!C:F,4,FALSE),"")</f>
        <v/>
      </c>
      <c r="F1433" s="172" t="str">
        <f>IFERROR(VLOOKUP(C1433,[1]MASTER!C:F,3,FALSE),"")</f>
        <v/>
      </c>
      <c r="G1433" s="175" t="str">
        <f>IFERROR(LOOKUP(C1433,[1]MASTER!C:C,[1]MASTER!B:B),"")</f>
        <v/>
      </c>
      <c r="H1433" s="176" t="str">
        <f>IFERROR(VLOOKUP(C1433,[1]MASTER!C:G,5,FALSE),"")</f>
        <v/>
      </c>
      <c r="I1433" s="182"/>
      <c r="J1433" s="184"/>
      <c r="K1433" s="185"/>
      <c r="L1433" s="186" t="str">
        <f>IFERROR(VLOOKUP(C1433,'[1]MASTERLIST- LABOURS'!$B$1:$F$65536,6,FALSE),"")</f>
        <v/>
      </c>
      <c r="M1433" s="186"/>
      <c r="N1433" s="186"/>
      <c r="O1433" s="12"/>
      <c r="P1433" s="12"/>
      <c r="Q1433" s="13">
        <f t="shared" si="138"/>
        <v>0</v>
      </c>
      <c r="R1433" s="13">
        <f t="shared" si="142"/>
        <v>0</v>
      </c>
      <c r="S1433" s="7" t="str">
        <f t="shared" si="139"/>
        <v/>
      </c>
      <c r="T1433" s="39" t="str">
        <f t="shared" si="141"/>
        <v/>
      </c>
      <c r="U1433" s="178" t="str">
        <f t="shared" si="140"/>
        <v/>
      </c>
    </row>
    <row r="1434" spans="1:21" ht="15.75">
      <c r="A1434" s="109"/>
      <c r="B1434" s="173"/>
      <c r="C1434" s="8"/>
      <c r="D1434" s="55" t="e">
        <f>VLOOKUP(C1434,#REF!,2,FALSE)</f>
        <v>#REF!</v>
      </c>
      <c r="E1434" s="172" t="str">
        <f>IFERROR(VLOOKUP(C1434,[1]MASTER!C:F,4,FALSE),"")</f>
        <v/>
      </c>
      <c r="F1434" s="172" t="str">
        <f>IFERROR(VLOOKUP(C1434,[1]MASTER!C:F,3,FALSE),"")</f>
        <v/>
      </c>
      <c r="G1434" s="175" t="str">
        <f>IFERROR(LOOKUP(C1434,[1]MASTER!C:C,[1]MASTER!B:B),"")</f>
        <v/>
      </c>
      <c r="H1434" s="176" t="str">
        <f>IFERROR(VLOOKUP(C1434,[1]MASTER!C:G,5,FALSE),"")</f>
        <v/>
      </c>
      <c r="I1434" s="182"/>
      <c r="J1434" s="184"/>
      <c r="K1434" s="185"/>
      <c r="L1434" s="186" t="str">
        <f>IFERROR(VLOOKUP(C1434,'[1]MASTERLIST- LABOURS'!$B$1:$F$65536,6,FALSE),"")</f>
        <v/>
      </c>
      <c r="M1434" s="186"/>
      <c r="N1434" s="186"/>
      <c r="O1434" s="12"/>
      <c r="P1434" s="12"/>
      <c r="Q1434" s="13">
        <f t="shared" ref="Q1434:Q1497" si="143">IF(J1434&gt;1,K1434-J1434,0)</f>
        <v>0</v>
      </c>
      <c r="R1434" s="13">
        <f t="shared" si="142"/>
        <v>0</v>
      </c>
      <c r="S1434" s="7" t="str">
        <f t="shared" ref="S1434:S1497" si="144">IFERROR(IF(R1434&gt;0,B1434-G1434-R1434,B1434-G1434),"")</f>
        <v/>
      </c>
      <c r="T1434" s="39" t="str">
        <f t="shared" si="141"/>
        <v/>
      </c>
      <c r="U1434" s="178" t="str">
        <f t="shared" si="140"/>
        <v/>
      </c>
    </row>
    <row r="1435" spans="1:21" ht="15.75">
      <c r="A1435" s="52"/>
      <c r="B1435" s="173"/>
      <c r="C1435" s="8"/>
      <c r="D1435" s="55" t="e">
        <f>VLOOKUP(C1435,#REF!,2,FALSE)</f>
        <v>#REF!</v>
      </c>
      <c r="E1435" s="172" t="str">
        <f>IFERROR(VLOOKUP(C1435,[1]MASTER!C:F,4,FALSE),"")</f>
        <v/>
      </c>
      <c r="F1435" s="172" t="str">
        <f>IFERROR(VLOOKUP(C1435,[1]MASTER!C:F,3,FALSE),"")</f>
        <v/>
      </c>
      <c r="G1435" s="175" t="str">
        <f>IFERROR(LOOKUP(C1435,[1]MASTER!C:C,[1]MASTER!B:B),"")</f>
        <v/>
      </c>
      <c r="H1435" s="176" t="str">
        <f>IFERROR(VLOOKUP(C1435,[1]MASTER!C:G,5,FALSE),"")</f>
        <v/>
      </c>
      <c r="I1435" s="182"/>
      <c r="J1435" s="184"/>
      <c r="K1435" s="185"/>
      <c r="L1435" s="186" t="str">
        <f>IFERROR(VLOOKUP(C1435,'[1]MASTERLIST- LABOURS'!$B$1:$F$65536,6,FALSE),"")</f>
        <v/>
      </c>
      <c r="M1435" s="186"/>
      <c r="N1435" s="186"/>
      <c r="O1435" s="12"/>
      <c r="P1435" s="12"/>
      <c r="Q1435" s="13">
        <f t="shared" si="143"/>
        <v>0</v>
      </c>
      <c r="R1435" s="13">
        <f t="shared" si="142"/>
        <v>0</v>
      </c>
      <c r="S1435" s="7" t="str">
        <f t="shared" si="144"/>
        <v/>
      </c>
      <c r="T1435" s="39" t="str">
        <f t="shared" si="141"/>
        <v/>
      </c>
      <c r="U1435" s="178" t="str">
        <f t="shared" si="140"/>
        <v/>
      </c>
    </row>
    <row r="1436" spans="1:21" ht="15.75">
      <c r="A1436" s="109"/>
      <c r="B1436" s="173"/>
      <c r="C1436" s="8"/>
      <c r="D1436" s="55" t="e">
        <f>VLOOKUP(C1436,#REF!,2,FALSE)</f>
        <v>#REF!</v>
      </c>
      <c r="E1436" s="172" t="str">
        <f>IFERROR(VLOOKUP(C1436,[1]MASTER!C:F,4,FALSE),"")</f>
        <v/>
      </c>
      <c r="F1436" s="172" t="str">
        <f>IFERROR(VLOOKUP(C1436,[1]MASTER!C:F,3,FALSE),"")</f>
        <v/>
      </c>
      <c r="G1436" s="175" t="str">
        <f>IFERROR(LOOKUP(C1436,[1]MASTER!C:C,[1]MASTER!B:B),"")</f>
        <v/>
      </c>
      <c r="H1436" s="176" t="str">
        <f>IFERROR(VLOOKUP(C1436,[1]MASTER!C:G,5,FALSE),"")</f>
        <v/>
      </c>
      <c r="I1436" s="182"/>
      <c r="J1436" s="184"/>
      <c r="K1436" s="185"/>
      <c r="L1436" s="186" t="str">
        <f>IFERROR(VLOOKUP(C1436,'[1]MASTERLIST- LABOURS'!$B$1:$F$65536,6,FALSE),"")</f>
        <v/>
      </c>
      <c r="M1436" s="186"/>
      <c r="N1436" s="186"/>
      <c r="O1436" s="12"/>
      <c r="P1436" s="12"/>
      <c r="Q1436" s="13">
        <f t="shared" si="143"/>
        <v>0</v>
      </c>
      <c r="R1436" s="13">
        <f t="shared" si="142"/>
        <v>0</v>
      </c>
      <c r="S1436" s="7" t="str">
        <f t="shared" si="144"/>
        <v/>
      </c>
      <c r="T1436" s="39" t="str">
        <f t="shared" si="141"/>
        <v/>
      </c>
      <c r="U1436" s="178" t="str">
        <f t="shared" si="140"/>
        <v/>
      </c>
    </row>
    <row r="1437" spans="1:21" ht="15.75">
      <c r="A1437" s="52"/>
      <c r="B1437" s="173"/>
      <c r="C1437" s="8"/>
      <c r="D1437" s="55" t="e">
        <f>VLOOKUP(C1437,#REF!,2,FALSE)</f>
        <v>#REF!</v>
      </c>
      <c r="E1437" s="172" t="str">
        <f>IFERROR(VLOOKUP(C1437,[1]MASTER!C:F,4,FALSE),"")</f>
        <v/>
      </c>
      <c r="F1437" s="172" t="str">
        <f>IFERROR(VLOOKUP(C1437,[1]MASTER!C:F,3,FALSE),"")</f>
        <v/>
      </c>
      <c r="G1437" s="175" t="str">
        <f>IFERROR(LOOKUP(C1437,[1]MASTER!C:C,[1]MASTER!B:B),"")</f>
        <v/>
      </c>
      <c r="H1437" s="176" t="str">
        <f>IFERROR(VLOOKUP(C1437,[1]MASTER!C:G,5,FALSE),"")</f>
        <v/>
      </c>
      <c r="I1437" s="182"/>
      <c r="J1437" s="184"/>
      <c r="K1437" s="185"/>
      <c r="L1437" s="186" t="str">
        <f>IFERROR(VLOOKUP(C1437,'[1]MASTERLIST- LABOURS'!$B$1:$F$65536,6,FALSE),"")</f>
        <v/>
      </c>
      <c r="M1437" s="186"/>
      <c r="N1437" s="186"/>
      <c r="O1437" s="12"/>
      <c r="P1437" s="12"/>
      <c r="Q1437" s="13">
        <f t="shared" si="143"/>
        <v>0</v>
      </c>
      <c r="R1437" s="13">
        <f t="shared" si="142"/>
        <v>0</v>
      </c>
      <c r="S1437" s="7" t="str">
        <f t="shared" si="144"/>
        <v/>
      </c>
      <c r="T1437" s="39" t="str">
        <f t="shared" si="141"/>
        <v/>
      </c>
      <c r="U1437" s="178" t="str">
        <f t="shared" si="140"/>
        <v/>
      </c>
    </row>
    <row r="1438" spans="1:21" ht="15.75">
      <c r="A1438" s="109"/>
      <c r="B1438" s="173"/>
      <c r="C1438" s="8"/>
      <c r="D1438" s="55" t="e">
        <f>VLOOKUP(C1438,#REF!,2,FALSE)</f>
        <v>#REF!</v>
      </c>
      <c r="E1438" s="172" t="str">
        <f>IFERROR(VLOOKUP(C1438,[1]MASTER!C:F,4,FALSE),"")</f>
        <v/>
      </c>
      <c r="F1438" s="172" t="str">
        <f>IFERROR(VLOOKUP(C1438,[1]MASTER!C:F,3,FALSE),"")</f>
        <v/>
      </c>
      <c r="G1438" s="175" t="str">
        <f>IFERROR(LOOKUP(C1438,[1]MASTER!C:C,[1]MASTER!B:B),"")</f>
        <v/>
      </c>
      <c r="H1438" s="176" t="str">
        <f>IFERROR(VLOOKUP(C1438,[1]MASTER!C:G,5,FALSE),"")</f>
        <v/>
      </c>
      <c r="I1438" s="182"/>
      <c r="J1438" s="184"/>
      <c r="K1438" s="185"/>
      <c r="L1438" s="186" t="str">
        <f>IFERROR(VLOOKUP(C1438,'[1]MASTERLIST- LABOURS'!$B$1:$F$65536,6,FALSE),"")</f>
        <v/>
      </c>
      <c r="M1438" s="186"/>
      <c r="N1438" s="186"/>
      <c r="O1438" s="12"/>
      <c r="P1438" s="12"/>
      <c r="Q1438" s="13">
        <f t="shared" si="143"/>
        <v>0</v>
      </c>
      <c r="R1438" s="13">
        <f t="shared" si="142"/>
        <v>0</v>
      </c>
      <c r="S1438" s="7" t="str">
        <f t="shared" si="144"/>
        <v/>
      </c>
      <c r="T1438" s="39" t="str">
        <f t="shared" si="141"/>
        <v/>
      </c>
      <c r="U1438" s="178" t="str">
        <f t="shared" si="140"/>
        <v/>
      </c>
    </row>
    <row r="1439" spans="1:21" ht="15.75">
      <c r="A1439" s="52"/>
      <c r="B1439" s="173"/>
      <c r="C1439" s="8"/>
      <c r="D1439" s="55" t="e">
        <f>VLOOKUP(C1439,#REF!,2,FALSE)</f>
        <v>#REF!</v>
      </c>
      <c r="E1439" s="172" t="str">
        <f>IFERROR(VLOOKUP(C1439,[1]MASTER!C:F,4,FALSE),"")</f>
        <v/>
      </c>
      <c r="F1439" s="172" t="str">
        <f>IFERROR(VLOOKUP(C1439,[1]MASTER!C:F,3,FALSE),"")</f>
        <v/>
      </c>
      <c r="G1439" s="175" t="str">
        <f>IFERROR(LOOKUP(C1439,[1]MASTER!C:C,[1]MASTER!B:B),"")</f>
        <v/>
      </c>
      <c r="H1439" s="176" t="str">
        <f>IFERROR(VLOOKUP(C1439,[1]MASTER!C:G,5,FALSE),"")</f>
        <v/>
      </c>
      <c r="I1439" s="182"/>
      <c r="J1439" s="184"/>
      <c r="K1439" s="185"/>
      <c r="L1439" s="186" t="str">
        <f>IFERROR(VLOOKUP(C1439,'[1]MASTERLIST- LABOURS'!$B$1:$F$65536,6,FALSE),"")</f>
        <v/>
      </c>
      <c r="M1439" s="186"/>
      <c r="N1439" s="186"/>
      <c r="O1439" s="12"/>
      <c r="P1439" s="12"/>
      <c r="Q1439" s="13">
        <f t="shared" si="143"/>
        <v>0</v>
      </c>
      <c r="R1439" s="13">
        <f t="shared" si="142"/>
        <v>0</v>
      </c>
      <c r="S1439" s="7" t="str">
        <f t="shared" si="144"/>
        <v/>
      </c>
      <c r="T1439" s="39" t="str">
        <f t="shared" si="141"/>
        <v/>
      </c>
      <c r="U1439" s="178" t="str">
        <f t="shared" si="140"/>
        <v/>
      </c>
    </row>
    <row r="1440" spans="1:21" ht="15.75">
      <c r="A1440" s="109"/>
      <c r="B1440" s="173"/>
      <c r="C1440" s="8"/>
      <c r="D1440" s="55" t="e">
        <f>VLOOKUP(C1440,#REF!,2,FALSE)</f>
        <v>#REF!</v>
      </c>
      <c r="E1440" s="172" t="str">
        <f>IFERROR(VLOOKUP(C1440,[1]MASTER!C:F,4,FALSE),"")</f>
        <v/>
      </c>
      <c r="F1440" s="172" t="str">
        <f>IFERROR(VLOOKUP(C1440,[1]MASTER!C:F,3,FALSE),"")</f>
        <v/>
      </c>
      <c r="G1440" s="175" t="str">
        <f>IFERROR(LOOKUP(C1440,[1]MASTER!C:C,[1]MASTER!B:B),"")</f>
        <v/>
      </c>
      <c r="H1440" s="176" t="str">
        <f>IFERROR(VLOOKUP(C1440,[1]MASTER!C:G,5,FALSE),"")</f>
        <v/>
      </c>
      <c r="I1440" s="182"/>
      <c r="J1440" s="184"/>
      <c r="K1440" s="185"/>
      <c r="L1440" s="186" t="str">
        <f>IFERROR(VLOOKUP(C1440,'[1]MASTERLIST- LABOURS'!$B$1:$F$65536,6,FALSE),"")</f>
        <v/>
      </c>
      <c r="M1440" s="186"/>
      <c r="N1440" s="186"/>
      <c r="O1440" s="12"/>
      <c r="P1440" s="12"/>
      <c r="Q1440" s="13">
        <f t="shared" si="143"/>
        <v>0</v>
      </c>
      <c r="R1440" s="13">
        <f t="shared" si="142"/>
        <v>0</v>
      </c>
      <c r="S1440" s="7" t="str">
        <f t="shared" si="144"/>
        <v/>
      </c>
      <c r="T1440" s="39" t="str">
        <f t="shared" si="141"/>
        <v/>
      </c>
      <c r="U1440" s="178" t="str">
        <f t="shared" si="140"/>
        <v/>
      </c>
    </row>
    <row r="1441" spans="1:21" ht="15.75">
      <c r="A1441" s="52"/>
      <c r="B1441" s="173"/>
      <c r="C1441" s="8"/>
      <c r="D1441" s="55" t="e">
        <f>VLOOKUP(C1441,#REF!,2,FALSE)</f>
        <v>#REF!</v>
      </c>
      <c r="E1441" s="172" t="str">
        <f>IFERROR(VLOOKUP(C1441,[1]MASTER!C:F,4,FALSE),"")</f>
        <v/>
      </c>
      <c r="F1441" s="172" t="str">
        <f>IFERROR(VLOOKUP(C1441,[1]MASTER!C:F,3,FALSE),"")</f>
        <v/>
      </c>
      <c r="G1441" s="175" t="str">
        <f>IFERROR(LOOKUP(C1441,[1]MASTER!C:C,[1]MASTER!B:B),"")</f>
        <v/>
      </c>
      <c r="H1441" s="176" t="str">
        <f>IFERROR(VLOOKUP(C1441,[1]MASTER!C:G,5,FALSE),"")</f>
        <v/>
      </c>
      <c r="I1441" s="182"/>
      <c r="J1441" s="184"/>
      <c r="K1441" s="185"/>
      <c r="L1441" s="186" t="str">
        <f>IFERROR(VLOOKUP(C1441,'[1]MASTERLIST- LABOURS'!$B$1:$F$65536,6,FALSE),"")</f>
        <v/>
      </c>
      <c r="M1441" s="186"/>
      <c r="N1441" s="186"/>
      <c r="O1441" s="12"/>
      <c r="P1441" s="12"/>
      <c r="Q1441" s="13">
        <f t="shared" si="143"/>
        <v>0</v>
      </c>
      <c r="R1441" s="13">
        <f t="shared" si="142"/>
        <v>0</v>
      </c>
      <c r="S1441" s="7" t="str">
        <f t="shared" si="144"/>
        <v/>
      </c>
      <c r="T1441" s="39" t="str">
        <f t="shared" si="141"/>
        <v/>
      </c>
      <c r="U1441" s="178" t="str">
        <f t="shared" si="140"/>
        <v/>
      </c>
    </row>
    <row r="1442" spans="1:21" ht="15.75">
      <c r="A1442" s="109"/>
      <c r="B1442" s="173"/>
      <c r="C1442" s="8"/>
      <c r="D1442" s="55" t="e">
        <f>VLOOKUP(C1442,#REF!,2,FALSE)</f>
        <v>#REF!</v>
      </c>
      <c r="E1442" s="172" t="str">
        <f>IFERROR(VLOOKUP(C1442,[1]MASTER!C:F,4,FALSE),"")</f>
        <v/>
      </c>
      <c r="F1442" s="172" t="str">
        <f>IFERROR(VLOOKUP(C1442,[1]MASTER!C:F,3,FALSE),"")</f>
        <v/>
      </c>
      <c r="G1442" s="175" t="str">
        <f>IFERROR(LOOKUP(C1442,[1]MASTER!C:C,[1]MASTER!B:B),"")</f>
        <v/>
      </c>
      <c r="H1442" s="176" t="str">
        <f>IFERROR(VLOOKUP(C1442,[1]MASTER!C:G,5,FALSE),"")</f>
        <v/>
      </c>
      <c r="I1442" s="182"/>
      <c r="J1442" s="184"/>
      <c r="K1442" s="185"/>
      <c r="L1442" s="186" t="str">
        <f>IFERROR(VLOOKUP(C1442,'[1]MASTERLIST- LABOURS'!$B$1:$F$65536,6,FALSE),"")</f>
        <v/>
      </c>
      <c r="M1442" s="186"/>
      <c r="N1442" s="186"/>
      <c r="O1442" s="12"/>
      <c r="P1442" s="12"/>
      <c r="Q1442" s="13">
        <f t="shared" si="143"/>
        <v>0</v>
      </c>
      <c r="R1442" s="13">
        <f t="shared" si="142"/>
        <v>0</v>
      </c>
      <c r="S1442" s="7" t="str">
        <f t="shared" si="144"/>
        <v/>
      </c>
      <c r="T1442" s="39" t="str">
        <f t="shared" si="141"/>
        <v/>
      </c>
      <c r="U1442" s="178" t="str">
        <f t="shared" si="140"/>
        <v/>
      </c>
    </row>
    <row r="1443" spans="1:21" ht="15.75">
      <c r="A1443" s="52"/>
      <c r="B1443" s="173"/>
      <c r="C1443" s="8"/>
      <c r="D1443" s="55" t="e">
        <f>VLOOKUP(C1443,#REF!,2,FALSE)</f>
        <v>#REF!</v>
      </c>
      <c r="E1443" s="172" t="str">
        <f>IFERROR(VLOOKUP(C1443,[1]MASTER!C:F,4,FALSE),"")</f>
        <v/>
      </c>
      <c r="F1443" s="172" t="str">
        <f>IFERROR(VLOOKUP(C1443,[1]MASTER!C:F,3,FALSE),"")</f>
        <v/>
      </c>
      <c r="G1443" s="175" t="str">
        <f>IFERROR(LOOKUP(C1443,[1]MASTER!C:C,[1]MASTER!B:B),"")</f>
        <v/>
      </c>
      <c r="H1443" s="176" t="str">
        <f>IFERROR(VLOOKUP(C1443,[1]MASTER!C:G,5,FALSE),"")</f>
        <v/>
      </c>
      <c r="I1443" s="182"/>
      <c r="J1443" s="184"/>
      <c r="K1443" s="185"/>
      <c r="L1443" s="186" t="str">
        <f>IFERROR(VLOOKUP(C1443,'[1]MASTERLIST- LABOURS'!$B$1:$F$65536,6,FALSE),"")</f>
        <v/>
      </c>
      <c r="M1443" s="186"/>
      <c r="N1443" s="186"/>
      <c r="O1443" s="12"/>
      <c r="P1443" s="12"/>
      <c r="Q1443" s="13">
        <f t="shared" si="143"/>
        <v>0</v>
      </c>
      <c r="R1443" s="13">
        <f t="shared" si="142"/>
        <v>0</v>
      </c>
      <c r="S1443" s="7" t="str">
        <f t="shared" si="144"/>
        <v/>
      </c>
      <c r="T1443" s="39" t="str">
        <f t="shared" si="141"/>
        <v/>
      </c>
      <c r="U1443" s="178" t="str">
        <f t="shared" si="140"/>
        <v/>
      </c>
    </row>
    <row r="1444" spans="1:21" ht="15.75">
      <c r="A1444" s="109"/>
      <c r="B1444" s="173"/>
      <c r="C1444" s="8"/>
      <c r="D1444" s="55" t="e">
        <f>VLOOKUP(C1444,#REF!,2,FALSE)</f>
        <v>#REF!</v>
      </c>
      <c r="E1444" s="172" t="str">
        <f>IFERROR(VLOOKUP(C1444,[1]MASTER!C:F,4,FALSE),"")</f>
        <v/>
      </c>
      <c r="F1444" s="172" t="str">
        <f>IFERROR(VLOOKUP(C1444,[1]MASTER!C:F,3,FALSE),"")</f>
        <v/>
      </c>
      <c r="G1444" s="175" t="str">
        <f>IFERROR(LOOKUP(C1444,[1]MASTER!C:C,[1]MASTER!B:B),"")</f>
        <v/>
      </c>
      <c r="H1444" s="176" t="str">
        <f>IFERROR(VLOOKUP(C1444,[1]MASTER!C:G,5,FALSE),"")</f>
        <v/>
      </c>
      <c r="I1444" s="182"/>
      <c r="J1444" s="184"/>
      <c r="K1444" s="185"/>
      <c r="L1444" s="186" t="str">
        <f>IFERROR(VLOOKUP(C1444,'[1]MASTERLIST- LABOURS'!$B$1:$F$65536,6,FALSE),"")</f>
        <v/>
      </c>
      <c r="M1444" s="186"/>
      <c r="N1444" s="186"/>
      <c r="O1444" s="12"/>
      <c r="P1444" s="12"/>
      <c r="Q1444" s="13">
        <f t="shared" si="143"/>
        <v>0</v>
      </c>
      <c r="R1444" s="13">
        <f t="shared" si="142"/>
        <v>0</v>
      </c>
      <c r="S1444" s="7" t="str">
        <f t="shared" si="144"/>
        <v/>
      </c>
      <c r="T1444" s="39" t="str">
        <f t="shared" si="141"/>
        <v/>
      </c>
      <c r="U1444" s="178" t="str">
        <f t="shared" si="140"/>
        <v/>
      </c>
    </row>
    <row r="1445" spans="1:21" ht="15.75">
      <c r="A1445" s="52"/>
      <c r="B1445" s="173"/>
      <c r="C1445" s="8"/>
      <c r="D1445" s="55" t="e">
        <f>VLOOKUP(C1445,#REF!,2,FALSE)</f>
        <v>#REF!</v>
      </c>
      <c r="E1445" s="172" t="str">
        <f>IFERROR(VLOOKUP(C1445,[1]MASTER!C:F,4,FALSE),"")</f>
        <v/>
      </c>
      <c r="F1445" s="172" t="str">
        <f>IFERROR(VLOOKUP(C1445,[1]MASTER!C:F,3,FALSE),"")</f>
        <v/>
      </c>
      <c r="G1445" s="175" t="str">
        <f>IFERROR(LOOKUP(C1445,[1]MASTER!C:C,[1]MASTER!B:B),"")</f>
        <v/>
      </c>
      <c r="H1445" s="176" t="str">
        <f>IFERROR(VLOOKUP(C1445,[1]MASTER!C:G,5,FALSE),"")</f>
        <v/>
      </c>
      <c r="I1445" s="182"/>
      <c r="J1445" s="184"/>
      <c r="K1445" s="185"/>
      <c r="L1445" s="186" t="str">
        <f>IFERROR(VLOOKUP(C1445,'[1]MASTERLIST- LABOURS'!$B$1:$F$65536,6,FALSE),"")</f>
        <v/>
      </c>
      <c r="M1445" s="186"/>
      <c r="N1445" s="186"/>
      <c r="O1445" s="12"/>
      <c r="P1445" s="12"/>
      <c r="Q1445" s="13">
        <f t="shared" si="143"/>
        <v>0</v>
      </c>
      <c r="R1445" s="13">
        <f t="shared" si="142"/>
        <v>0</v>
      </c>
      <c r="S1445" s="7" t="str">
        <f t="shared" si="144"/>
        <v/>
      </c>
      <c r="T1445" s="39" t="str">
        <f t="shared" si="141"/>
        <v/>
      </c>
      <c r="U1445" s="178" t="str">
        <f t="shared" si="140"/>
        <v/>
      </c>
    </row>
    <row r="1446" spans="1:21" ht="15.75">
      <c r="A1446" s="109"/>
      <c r="B1446" s="173"/>
      <c r="C1446" s="8"/>
      <c r="D1446" s="55" t="e">
        <f>VLOOKUP(C1446,#REF!,2,FALSE)</f>
        <v>#REF!</v>
      </c>
      <c r="E1446" s="172" t="str">
        <f>IFERROR(VLOOKUP(C1446,[1]MASTER!C:F,4,FALSE),"")</f>
        <v/>
      </c>
      <c r="F1446" s="172" t="str">
        <f>IFERROR(VLOOKUP(C1446,[1]MASTER!C:F,3,FALSE),"")</f>
        <v/>
      </c>
      <c r="G1446" s="175" t="str">
        <f>IFERROR(LOOKUP(C1446,[1]MASTER!C:C,[1]MASTER!B:B),"")</f>
        <v/>
      </c>
      <c r="H1446" s="176" t="str">
        <f>IFERROR(VLOOKUP(C1446,[1]MASTER!C:G,5,FALSE),"")</f>
        <v/>
      </c>
      <c r="I1446" s="182"/>
      <c r="J1446" s="184"/>
      <c r="K1446" s="185"/>
      <c r="L1446" s="186" t="str">
        <f>IFERROR(VLOOKUP(C1446,'[1]MASTERLIST- LABOURS'!$B$1:$F$65536,6,FALSE),"")</f>
        <v/>
      </c>
      <c r="M1446" s="186"/>
      <c r="N1446" s="186"/>
      <c r="O1446" s="12"/>
      <c r="P1446" s="12"/>
      <c r="Q1446" s="13">
        <f t="shared" si="143"/>
        <v>0</v>
      </c>
      <c r="R1446" s="13">
        <f t="shared" si="142"/>
        <v>0</v>
      </c>
      <c r="S1446" s="7" t="str">
        <f t="shared" si="144"/>
        <v/>
      </c>
      <c r="T1446" s="39" t="str">
        <f t="shared" si="141"/>
        <v/>
      </c>
      <c r="U1446" s="178" t="str">
        <f t="shared" si="140"/>
        <v/>
      </c>
    </row>
    <row r="1447" spans="1:21" ht="15.75">
      <c r="A1447" s="52"/>
      <c r="B1447" s="173"/>
      <c r="C1447" s="8"/>
      <c r="D1447" s="55" t="e">
        <f>VLOOKUP(C1447,#REF!,2,FALSE)</f>
        <v>#REF!</v>
      </c>
      <c r="E1447" s="172" t="str">
        <f>IFERROR(VLOOKUP(C1447,[1]MASTER!C:F,4,FALSE),"")</f>
        <v/>
      </c>
      <c r="F1447" s="172" t="str">
        <f>IFERROR(VLOOKUP(C1447,[1]MASTER!C:F,3,FALSE),"")</f>
        <v/>
      </c>
      <c r="G1447" s="175" t="str">
        <f>IFERROR(LOOKUP(C1447,[1]MASTER!C:C,[1]MASTER!B:B),"")</f>
        <v/>
      </c>
      <c r="H1447" s="176" t="str">
        <f>IFERROR(VLOOKUP(C1447,[1]MASTER!C:G,5,FALSE),"")</f>
        <v/>
      </c>
      <c r="I1447" s="182"/>
      <c r="J1447" s="184"/>
      <c r="K1447" s="185"/>
      <c r="L1447" s="186" t="str">
        <f>IFERROR(VLOOKUP(C1447,'[1]MASTERLIST- LABOURS'!$B$1:$F$65536,6,FALSE),"")</f>
        <v/>
      </c>
      <c r="M1447" s="186"/>
      <c r="N1447" s="186"/>
      <c r="O1447" s="12"/>
      <c r="P1447" s="12"/>
      <c r="Q1447" s="13">
        <f t="shared" si="143"/>
        <v>0</v>
      </c>
      <c r="R1447" s="13">
        <f t="shared" si="142"/>
        <v>0</v>
      </c>
      <c r="S1447" s="7" t="str">
        <f t="shared" si="144"/>
        <v/>
      </c>
      <c r="T1447" s="39" t="str">
        <f t="shared" si="141"/>
        <v/>
      </c>
      <c r="U1447" s="178" t="str">
        <f t="shared" si="140"/>
        <v/>
      </c>
    </row>
    <row r="1448" spans="1:21" ht="15.75">
      <c r="A1448" s="109"/>
      <c r="B1448" s="173"/>
      <c r="C1448" s="8"/>
      <c r="D1448" s="55" t="e">
        <f>VLOOKUP(C1448,#REF!,2,FALSE)</f>
        <v>#REF!</v>
      </c>
      <c r="E1448" s="172" t="str">
        <f>IFERROR(VLOOKUP(C1448,[1]MASTER!C:F,4,FALSE),"")</f>
        <v/>
      </c>
      <c r="F1448" s="172" t="str">
        <f>IFERROR(VLOOKUP(C1448,[1]MASTER!C:F,3,FALSE),"")</f>
        <v/>
      </c>
      <c r="G1448" s="175" t="str">
        <f>IFERROR(LOOKUP(C1448,[1]MASTER!C:C,[1]MASTER!B:B),"")</f>
        <v/>
      </c>
      <c r="H1448" s="176" t="str">
        <f>IFERROR(VLOOKUP(C1448,[1]MASTER!C:G,5,FALSE),"")</f>
        <v/>
      </c>
      <c r="I1448" s="182"/>
      <c r="J1448" s="184"/>
      <c r="K1448" s="185"/>
      <c r="L1448" s="186" t="str">
        <f>IFERROR(VLOOKUP(C1448,'[1]MASTERLIST- LABOURS'!$B$1:$F$65536,6,FALSE),"")</f>
        <v/>
      </c>
      <c r="M1448" s="186"/>
      <c r="N1448" s="186"/>
      <c r="O1448" s="12"/>
      <c r="P1448" s="12"/>
      <c r="Q1448" s="13">
        <f t="shared" si="143"/>
        <v>0</v>
      </c>
      <c r="R1448" s="13">
        <f t="shared" si="142"/>
        <v>0</v>
      </c>
      <c r="S1448" s="7" t="str">
        <f t="shared" si="144"/>
        <v/>
      </c>
      <c r="T1448" s="39" t="str">
        <f t="shared" si="141"/>
        <v/>
      </c>
      <c r="U1448" s="178" t="str">
        <f t="shared" si="140"/>
        <v/>
      </c>
    </row>
    <row r="1449" spans="1:21" ht="15.75">
      <c r="A1449" s="52"/>
      <c r="B1449" s="173"/>
      <c r="C1449" s="8"/>
      <c r="D1449" s="55" t="e">
        <f>VLOOKUP(C1449,#REF!,2,FALSE)</f>
        <v>#REF!</v>
      </c>
      <c r="E1449" s="172" t="str">
        <f>IFERROR(VLOOKUP(C1449,[1]MASTER!C:F,4,FALSE),"")</f>
        <v/>
      </c>
      <c r="F1449" s="172" t="str">
        <f>IFERROR(VLOOKUP(C1449,[1]MASTER!C:F,3,FALSE),"")</f>
        <v/>
      </c>
      <c r="G1449" s="175" t="str">
        <f>IFERROR(LOOKUP(C1449,[1]MASTER!C:C,[1]MASTER!B:B),"")</f>
        <v/>
      </c>
      <c r="H1449" s="176" t="str">
        <f>IFERROR(VLOOKUP(C1449,[1]MASTER!C:G,5,FALSE),"")</f>
        <v/>
      </c>
      <c r="I1449" s="182"/>
      <c r="J1449" s="184"/>
      <c r="K1449" s="185"/>
      <c r="L1449" s="186" t="str">
        <f>IFERROR(VLOOKUP(C1449,'[1]MASTERLIST- LABOURS'!$B$1:$F$65536,6,FALSE),"")</f>
        <v/>
      </c>
      <c r="M1449" s="186"/>
      <c r="N1449" s="186"/>
      <c r="O1449" s="12"/>
      <c r="P1449" s="12"/>
      <c r="Q1449" s="13">
        <f t="shared" si="143"/>
        <v>0</v>
      </c>
      <c r="R1449" s="13">
        <f t="shared" si="142"/>
        <v>0</v>
      </c>
      <c r="S1449" s="7" t="str">
        <f t="shared" si="144"/>
        <v/>
      </c>
      <c r="T1449" s="39" t="str">
        <f t="shared" si="141"/>
        <v/>
      </c>
      <c r="U1449" s="178" t="str">
        <f t="shared" si="140"/>
        <v/>
      </c>
    </row>
    <row r="1450" spans="1:21" ht="15.75">
      <c r="A1450" s="109"/>
      <c r="B1450" s="173"/>
      <c r="C1450" s="8"/>
      <c r="D1450" s="55" t="e">
        <f>VLOOKUP(C1450,#REF!,2,FALSE)</f>
        <v>#REF!</v>
      </c>
      <c r="E1450" s="172" t="str">
        <f>IFERROR(VLOOKUP(C1450,[1]MASTER!C:F,4,FALSE),"")</f>
        <v/>
      </c>
      <c r="F1450" s="172" t="str">
        <f>IFERROR(VLOOKUP(C1450,[1]MASTER!C:F,3,FALSE),"")</f>
        <v/>
      </c>
      <c r="G1450" s="175" t="str">
        <f>IFERROR(LOOKUP(C1450,[1]MASTER!C:C,[1]MASTER!B:B),"")</f>
        <v/>
      </c>
      <c r="H1450" s="176" t="str">
        <f>IFERROR(VLOOKUP(C1450,[1]MASTER!C:G,5,FALSE),"")</f>
        <v/>
      </c>
      <c r="I1450" s="182"/>
      <c r="J1450" s="184"/>
      <c r="K1450" s="185"/>
      <c r="L1450" s="186" t="str">
        <f>IFERROR(VLOOKUP(C1450,'[1]MASTERLIST- LABOURS'!$B$1:$F$65536,6,FALSE),"")</f>
        <v/>
      </c>
      <c r="M1450" s="186"/>
      <c r="N1450" s="186"/>
      <c r="O1450" s="12"/>
      <c r="P1450" s="12"/>
      <c r="Q1450" s="13">
        <f t="shared" si="143"/>
        <v>0</v>
      </c>
      <c r="R1450" s="13">
        <f t="shared" si="142"/>
        <v>0</v>
      </c>
      <c r="S1450" s="7" t="str">
        <f t="shared" si="144"/>
        <v/>
      </c>
      <c r="T1450" s="39" t="str">
        <f t="shared" si="141"/>
        <v/>
      </c>
      <c r="U1450" s="178" t="str">
        <f t="shared" si="140"/>
        <v/>
      </c>
    </row>
    <row r="1451" spans="1:21" ht="15.75">
      <c r="A1451" s="52"/>
      <c r="B1451" s="173"/>
      <c r="C1451" s="8"/>
      <c r="D1451" s="55" t="e">
        <f>VLOOKUP(C1451,#REF!,2,FALSE)</f>
        <v>#REF!</v>
      </c>
      <c r="E1451" s="172" t="str">
        <f>IFERROR(VLOOKUP(C1451,[1]MASTER!C:F,4,FALSE),"")</f>
        <v/>
      </c>
      <c r="F1451" s="172" t="str">
        <f>IFERROR(VLOOKUP(C1451,[1]MASTER!C:F,3,FALSE),"")</f>
        <v/>
      </c>
      <c r="G1451" s="175" t="str">
        <f>IFERROR(LOOKUP(C1451,[1]MASTER!C:C,[1]MASTER!B:B),"")</f>
        <v/>
      </c>
      <c r="H1451" s="176" t="str">
        <f>IFERROR(VLOOKUP(C1451,[1]MASTER!C:G,5,FALSE),"")</f>
        <v/>
      </c>
      <c r="I1451" s="182"/>
      <c r="J1451" s="184"/>
      <c r="K1451" s="185"/>
      <c r="L1451" s="186" t="str">
        <f>IFERROR(VLOOKUP(C1451,'[1]MASTERLIST- LABOURS'!$B$1:$F$65536,6,FALSE),"")</f>
        <v/>
      </c>
      <c r="M1451" s="186"/>
      <c r="N1451" s="186"/>
      <c r="O1451" s="12"/>
      <c r="P1451" s="12"/>
      <c r="Q1451" s="13">
        <f t="shared" si="143"/>
        <v>0</v>
      </c>
      <c r="R1451" s="13">
        <f t="shared" si="142"/>
        <v>0</v>
      </c>
      <c r="S1451" s="7" t="str">
        <f t="shared" si="144"/>
        <v/>
      </c>
      <c r="T1451" s="39" t="str">
        <f t="shared" si="141"/>
        <v/>
      </c>
      <c r="U1451" s="178" t="str">
        <f t="shared" si="140"/>
        <v/>
      </c>
    </row>
    <row r="1452" spans="1:21" ht="15.75">
      <c r="A1452" s="109"/>
      <c r="B1452" s="173"/>
      <c r="C1452" s="8"/>
      <c r="D1452" s="55" t="e">
        <f>VLOOKUP(C1452,#REF!,2,FALSE)</f>
        <v>#REF!</v>
      </c>
      <c r="E1452" s="172" t="str">
        <f>IFERROR(VLOOKUP(C1452,[1]MASTER!C:F,4,FALSE),"")</f>
        <v/>
      </c>
      <c r="F1452" s="172" t="str">
        <f>IFERROR(VLOOKUP(C1452,[1]MASTER!C:F,3,FALSE),"")</f>
        <v/>
      </c>
      <c r="G1452" s="175" t="str">
        <f>IFERROR(LOOKUP(C1452,[1]MASTER!C:C,[1]MASTER!B:B),"")</f>
        <v/>
      </c>
      <c r="H1452" s="176" t="str">
        <f>IFERROR(VLOOKUP(C1452,[1]MASTER!C:G,5,FALSE),"")</f>
        <v/>
      </c>
      <c r="I1452" s="182"/>
      <c r="J1452" s="184"/>
      <c r="K1452" s="185"/>
      <c r="L1452" s="186" t="str">
        <f>IFERROR(VLOOKUP(C1452,'[1]MASTERLIST- LABOURS'!$B$1:$F$65536,6,FALSE),"")</f>
        <v/>
      </c>
      <c r="M1452" s="186"/>
      <c r="N1452" s="186"/>
      <c r="O1452" s="12"/>
      <c r="P1452" s="12"/>
      <c r="Q1452" s="13">
        <f t="shared" si="143"/>
        <v>0</v>
      </c>
      <c r="R1452" s="13">
        <f t="shared" si="142"/>
        <v>0</v>
      </c>
      <c r="S1452" s="7" t="str">
        <f t="shared" si="144"/>
        <v/>
      </c>
      <c r="T1452" s="39" t="str">
        <f t="shared" si="141"/>
        <v/>
      </c>
      <c r="U1452" s="178" t="str">
        <f t="shared" si="140"/>
        <v/>
      </c>
    </row>
    <row r="1453" spans="1:21" ht="15.75">
      <c r="A1453" s="52"/>
      <c r="B1453" s="173"/>
      <c r="C1453" s="8"/>
      <c r="D1453" s="55" t="e">
        <f>VLOOKUP(C1453,#REF!,2,FALSE)</f>
        <v>#REF!</v>
      </c>
      <c r="E1453" s="172" t="str">
        <f>IFERROR(VLOOKUP(C1453,[1]MASTER!C:F,4,FALSE),"")</f>
        <v/>
      </c>
      <c r="F1453" s="172" t="str">
        <f>IFERROR(VLOOKUP(C1453,[1]MASTER!C:F,3,FALSE),"")</f>
        <v/>
      </c>
      <c r="G1453" s="175" t="str">
        <f>IFERROR(LOOKUP(C1453,[1]MASTER!C:C,[1]MASTER!B:B),"")</f>
        <v/>
      </c>
      <c r="H1453" s="176" t="str">
        <f>IFERROR(VLOOKUP(C1453,[1]MASTER!C:G,5,FALSE),"")</f>
        <v/>
      </c>
      <c r="I1453" s="182"/>
      <c r="J1453" s="184"/>
      <c r="K1453" s="185"/>
      <c r="L1453" s="186" t="str">
        <f>IFERROR(VLOOKUP(C1453,'[1]MASTERLIST- LABOURS'!$B$1:$F$65536,6,FALSE),"")</f>
        <v/>
      </c>
      <c r="M1453" s="186"/>
      <c r="N1453" s="186"/>
      <c r="O1453" s="12"/>
      <c r="P1453" s="12"/>
      <c r="Q1453" s="13">
        <f t="shared" si="143"/>
        <v>0</v>
      </c>
      <c r="R1453" s="13">
        <f t="shared" si="142"/>
        <v>0</v>
      </c>
      <c r="S1453" s="7" t="str">
        <f t="shared" si="144"/>
        <v/>
      </c>
      <c r="T1453" s="39" t="str">
        <f t="shared" si="141"/>
        <v/>
      </c>
      <c r="U1453" s="178" t="str">
        <f t="shared" si="140"/>
        <v/>
      </c>
    </row>
    <row r="1454" spans="1:21" ht="15.75">
      <c r="A1454" s="109"/>
      <c r="B1454" s="173"/>
      <c r="C1454" s="8"/>
      <c r="D1454" s="55" t="e">
        <f>VLOOKUP(C1454,#REF!,2,FALSE)</f>
        <v>#REF!</v>
      </c>
      <c r="E1454" s="172" t="str">
        <f>IFERROR(VLOOKUP(C1454,[1]MASTER!C:F,4,FALSE),"")</f>
        <v/>
      </c>
      <c r="F1454" s="172" t="str">
        <f>IFERROR(VLOOKUP(C1454,[1]MASTER!C:F,3,FALSE),"")</f>
        <v/>
      </c>
      <c r="G1454" s="175" t="str">
        <f>IFERROR(LOOKUP(C1454,[1]MASTER!C:C,[1]MASTER!B:B),"")</f>
        <v/>
      </c>
      <c r="H1454" s="176" t="str">
        <f>IFERROR(VLOOKUP(C1454,[1]MASTER!C:G,5,FALSE),"")</f>
        <v/>
      </c>
      <c r="I1454" s="182"/>
      <c r="J1454" s="184"/>
      <c r="K1454" s="185"/>
      <c r="L1454" s="186" t="str">
        <f>IFERROR(VLOOKUP(C1454,'[1]MASTERLIST- LABOURS'!$B$1:$F$65536,6,FALSE),"")</f>
        <v/>
      </c>
      <c r="M1454" s="186"/>
      <c r="N1454" s="186"/>
      <c r="O1454" s="12"/>
      <c r="P1454" s="12"/>
      <c r="Q1454" s="13">
        <f t="shared" si="143"/>
        <v>0</v>
      </c>
      <c r="R1454" s="13">
        <f t="shared" si="142"/>
        <v>0</v>
      </c>
      <c r="S1454" s="7" t="str">
        <f t="shared" si="144"/>
        <v/>
      </c>
      <c r="T1454" s="39" t="str">
        <f t="shared" si="141"/>
        <v/>
      </c>
      <c r="U1454" s="178" t="str">
        <f t="shared" si="140"/>
        <v/>
      </c>
    </row>
    <row r="1455" spans="1:21" ht="15.75">
      <c r="A1455" s="52"/>
      <c r="B1455" s="173"/>
      <c r="C1455" s="8"/>
      <c r="D1455" s="55" t="e">
        <f>VLOOKUP(C1455,#REF!,2,FALSE)</f>
        <v>#REF!</v>
      </c>
      <c r="E1455" s="172" t="str">
        <f>IFERROR(VLOOKUP(C1455,[1]MASTER!C:F,4,FALSE),"")</f>
        <v/>
      </c>
      <c r="F1455" s="172" t="str">
        <f>IFERROR(VLOOKUP(C1455,[1]MASTER!C:F,3,FALSE),"")</f>
        <v/>
      </c>
      <c r="G1455" s="175" t="str">
        <f>IFERROR(LOOKUP(C1455,[1]MASTER!C:C,[1]MASTER!B:B),"")</f>
        <v/>
      </c>
      <c r="H1455" s="176" t="str">
        <f>IFERROR(VLOOKUP(C1455,[1]MASTER!C:G,5,FALSE),"")</f>
        <v/>
      </c>
      <c r="I1455" s="182"/>
      <c r="J1455" s="184"/>
      <c r="K1455" s="185"/>
      <c r="L1455" s="186" t="str">
        <f>IFERROR(VLOOKUP(C1455,'[1]MASTERLIST- LABOURS'!$B$1:$F$65536,6,FALSE),"")</f>
        <v/>
      </c>
      <c r="M1455" s="186"/>
      <c r="N1455" s="186"/>
      <c r="O1455" s="12"/>
      <c r="P1455" s="12"/>
      <c r="Q1455" s="13">
        <f t="shared" si="143"/>
        <v>0</v>
      </c>
      <c r="R1455" s="13">
        <f t="shared" si="142"/>
        <v>0</v>
      </c>
      <c r="S1455" s="7" t="str">
        <f t="shared" si="144"/>
        <v/>
      </c>
      <c r="T1455" s="39" t="str">
        <f t="shared" si="141"/>
        <v/>
      </c>
      <c r="U1455" s="178" t="str">
        <f t="shared" si="140"/>
        <v/>
      </c>
    </row>
    <row r="1456" spans="1:21" ht="15.75">
      <c r="A1456" s="109"/>
      <c r="B1456" s="173"/>
      <c r="C1456" s="8"/>
      <c r="D1456" s="55" t="e">
        <f>VLOOKUP(C1456,#REF!,2,FALSE)</f>
        <v>#REF!</v>
      </c>
      <c r="E1456" s="172" t="str">
        <f>IFERROR(VLOOKUP(C1456,[1]MASTER!C:F,4,FALSE),"")</f>
        <v/>
      </c>
      <c r="F1456" s="172" t="str">
        <f>IFERROR(VLOOKUP(C1456,[1]MASTER!C:F,3,FALSE),"")</f>
        <v/>
      </c>
      <c r="G1456" s="175" t="str">
        <f>IFERROR(LOOKUP(C1456,[1]MASTER!C:C,[1]MASTER!B:B),"")</f>
        <v/>
      </c>
      <c r="H1456" s="176" t="str">
        <f>IFERROR(VLOOKUP(C1456,[1]MASTER!C:G,5,FALSE),"")</f>
        <v/>
      </c>
      <c r="I1456" s="182"/>
      <c r="J1456" s="184"/>
      <c r="K1456" s="185"/>
      <c r="L1456" s="186" t="str">
        <f>IFERROR(VLOOKUP(C1456,'[1]MASTERLIST- LABOURS'!$B$1:$F$65536,6,FALSE),"")</f>
        <v/>
      </c>
      <c r="M1456" s="186"/>
      <c r="N1456" s="186"/>
      <c r="O1456" s="12"/>
      <c r="P1456" s="12"/>
      <c r="Q1456" s="13">
        <f t="shared" si="143"/>
        <v>0</v>
      </c>
      <c r="R1456" s="13">
        <f t="shared" si="142"/>
        <v>0</v>
      </c>
      <c r="S1456" s="7" t="str">
        <f t="shared" si="144"/>
        <v/>
      </c>
      <c r="T1456" s="39" t="str">
        <f t="shared" si="141"/>
        <v/>
      </c>
      <c r="U1456" s="178" t="str">
        <f t="shared" si="140"/>
        <v/>
      </c>
    </row>
    <row r="1457" spans="1:21" ht="15.75">
      <c r="A1457" s="52"/>
      <c r="B1457" s="173"/>
      <c r="C1457" s="8"/>
      <c r="D1457" s="55" t="e">
        <f>VLOOKUP(C1457,#REF!,2,FALSE)</f>
        <v>#REF!</v>
      </c>
      <c r="E1457" s="172" t="str">
        <f>IFERROR(VLOOKUP(C1457,[1]MASTER!C:F,4,FALSE),"")</f>
        <v/>
      </c>
      <c r="F1457" s="172" t="str">
        <f>IFERROR(VLOOKUP(C1457,[1]MASTER!C:F,3,FALSE),"")</f>
        <v/>
      </c>
      <c r="G1457" s="175" t="str">
        <f>IFERROR(LOOKUP(C1457,[1]MASTER!C:C,[1]MASTER!B:B),"")</f>
        <v/>
      </c>
      <c r="H1457" s="176" t="str">
        <f>IFERROR(VLOOKUP(C1457,[1]MASTER!C:G,5,FALSE),"")</f>
        <v/>
      </c>
      <c r="I1457" s="182"/>
      <c r="J1457" s="184"/>
      <c r="K1457" s="185"/>
      <c r="L1457" s="186" t="str">
        <f>IFERROR(VLOOKUP(C1457,'[1]MASTERLIST- LABOURS'!$B$1:$F$65536,6,FALSE),"")</f>
        <v/>
      </c>
      <c r="M1457" s="186"/>
      <c r="N1457" s="186"/>
      <c r="O1457" s="12"/>
      <c r="P1457" s="12"/>
      <c r="Q1457" s="13">
        <f t="shared" si="143"/>
        <v>0</v>
      </c>
      <c r="R1457" s="13">
        <f t="shared" si="142"/>
        <v>0</v>
      </c>
      <c r="S1457" s="7" t="str">
        <f t="shared" si="144"/>
        <v/>
      </c>
      <c r="T1457" s="39" t="str">
        <f t="shared" si="141"/>
        <v/>
      </c>
      <c r="U1457" s="178" t="str">
        <f t="shared" si="140"/>
        <v/>
      </c>
    </row>
    <row r="1458" spans="1:21" ht="15.75">
      <c r="A1458" s="109"/>
      <c r="B1458" s="173"/>
      <c r="C1458" s="8"/>
      <c r="D1458" s="55" t="e">
        <f>VLOOKUP(C1458,#REF!,2,FALSE)</f>
        <v>#REF!</v>
      </c>
      <c r="E1458" s="172" t="str">
        <f>IFERROR(VLOOKUP(C1458,[1]MASTER!C:F,4,FALSE),"")</f>
        <v/>
      </c>
      <c r="F1458" s="172" t="str">
        <f>IFERROR(VLOOKUP(C1458,[1]MASTER!C:F,3,FALSE),"")</f>
        <v/>
      </c>
      <c r="G1458" s="175" t="str">
        <f>IFERROR(LOOKUP(C1458,[1]MASTER!C:C,[1]MASTER!B:B),"")</f>
        <v/>
      </c>
      <c r="H1458" s="176" t="str">
        <f>IFERROR(VLOOKUP(C1458,[1]MASTER!C:G,5,FALSE),"")</f>
        <v/>
      </c>
      <c r="I1458" s="182"/>
      <c r="J1458" s="184"/>
      <c r="K1458" s="185"/>
      <c r="L1458" s="186" t="str">
        <f>IFERROR(VLOOKUP(C1458,'[1]MASTERLIST- LABOURS'!$B$1:$F$65536,6,FALSE),"")</f>
        <v/>
      </c>
      <c r="M1458" s="186"/>
      <c r="N1458" s="186"/>
      <c r="O1458" s="12"/>
      <c r="P1458" s="12"/>
      <c r="Q1458" s="13">
        <f t="shared" si="143"/>
        <v>0</v>
      </c>
      <c r="R1458" s="13">
        <f t="shared" si="142"/>
        <v>0</v>
      </c>
      <c r="S1458" s="7" t="str">
        <f t="shared" si="144"/>
        <v/>
      </c>
      <c r="T1458" s="39" t="str">
        <f t="shared" si="141"/>
        <v/>
      </c>
      <c r="U1458" s="178" t="str">
        <f t="shared" si="140"/>
        <v/>
      </c>
    </row>
    <row r="1459" spans="1:21" ht="15.75">
      <c r="A1459" s="52"/>
      <c r="B1459" s="173"/>
      <c r="C1459" s="8"/>
      <c r="D1459" s="55" t="e">
        <f>VLOOKUP(C1459,#REF!,2,FALSE)</f>
        <v>#REF!</v>
      </c>
      <c r="E1459" s="172" t="str">
        <f>IFERROR(VLOOKUP(C1459,[1]MASTER!C:F,4,FALSE),"")</f>
        <v/>
      </c>
      <c r="F1459" s="172" t="str">
        <f>IFERROR(VLOOKUP(C1459,[1]MASTER!C:F,3,FALSE),"")</f>
        <v/>
      </c>
      <c r="G1459" s="175" t="str">
        <f>IFERROR(LOOKUP(C1459,[1]MASTER!C:C,[1]MASTER!B:B),"")</f>
        <v/>
      </c>
      <c r="H1459" s="176" t="str">
        <f>IFERROR(VLOOKUP(C1459,[1]MASTER!C:G,5,FALSE),"")</f>
        <v/>
      </c>
      <c r="I1459" s="182"/>
      <c r="J1459" s="184"/>
      <c r="K1459" s="185"/>
      <c r="L1459" s="186" t="str">
        <f>IFERROR(VLOOKUP(C1459,'[1]MASTERLIST- LABOURS'!$B$1:$F$65536,6,FALSE),"")</f>
        <v/>
      </c>
      <c r="M1459" s="186"/>
      <c r="N1459" s="186"/>
      <c r="O1459" s="12"/>
      <c r="P1459" s="12"/>
      <c r="Q1459" s="13">
        <f t="shared" si="143"/>
        <v>0</v>
      </c>
      <c r="R1459" s="13">
        <f t="shared" si="142"/>
        <v>0</v>
      </c>
      <c r="S1459" s="7" t="str">
        <f t="shared" si="144"/>
        <v/>
      </c>
      <c r="T1459" s="39" t="str">
        <f t="shared" si="141"/>
        <v/>
      </c>
      <c r="U1459" s="178" t="str">
        <f t="shared" si="140"/>
        <v/>
      </c>
    </row>
    <row r="1460" spans="1:21" ht="15.75">
      <c r="A1460" s="109"/>
      <c r="B1460" s="173"/>
      <c r="C1460" s="8"/>
      <c r="D1460" s="55" t="e">
        <f>VLOOKUP(C1460,#REF!,2,FALSE)</f>
        <v>#REF!</v>
      </c>
      <c r="E1460" s="172" t="str">
        <f>IFERROR(VLOOKUP(C1460,[1]MASTER!C:F,4,FALSE),"")</f>
        <v/>
      </c>
      <c r="F1460" s="172" t="str">
        <f>IFERROR(VLOOKUP(C1460,[1]MASTER!C:F,3,FALSE),"")</f>
        <v/>
      </c>
      <c r="G1460" s="175" t="str">
        <f>IFERROR(LOOKUP(C1460,[1]MASTER!C:C,[1]MASTER!B:B),"")</f>
        <v/>
      </c>
      <c r="H1460" s="176" t="str">
        <f>IFERROR(VLOOKUP(C1460,[1]MASTER!C:G,5,FALSE),"")</f>
        <v/>
      </c>
      <c r="I1460" s="182"/>
      <c r="J1460" s="184"/>
      <c r="K1460" s="185"/>
      <c r="L1460" s="186" t="str">
        <f>IFERROR(VLOOKUP(C1460,'[1]MASTERLIST- LABOURS'!$B$1:$F$65536,6,FALSE),"")</f>
        <v/>
      </c>
      <c r="M1460" s="186"/>
      <c r="N1460" s="186"/>
      <c r="O1460" s="12"/>
      <c r="P1460" s="12"/>
      <c r="Q1460" s="13">
        <f t="shared" si="143"/>
        <v>0</v>
      </c>
      <c r="R1460" s="13">
        <f t="shared" si="142"/>
        <v>0</v>
      </c>
      <c r="S1460" s="7" t="str">
        <f t="shared" si="144"/>
        <v/>
      </c>
      <c r="T1460" s="39" t="str">
        <f t="shared" si="141"/>
        <v/>
      </c>
      <c r="U1460" s="178" t="str">
        <f t="shared" si="140"/>
        <v/>
      </c>
    </row>
    <row r="1461" spans="1:21" ht="15.75">
      <c r="A1461" s="52"/>
      <c r="B1461" s="173"/>
      <c r="C1461" s="8"/>
      <c r="D1461" s="55" t="e">
        <f>VLOOKUP(C1461,#REF!,2,FALSE)</f>
        <v>#REF!</v>
      </c>
      <c r="E1461" s="172" t="str">
        <f>IFERROR(VLOOKUP(C1461,[1]MASTER!C:F,4,FALSE),"")</f>
        <v/>
      </c>
      <c r="F1461" s="172" t="str">
        <f>IFERROR(VLOOKUP(C1461,[1]MASTER!C:F,3,FALSE),"")</f>
        <v/>
      </c>
      <c r="G1461" s="175" t="str">
        <f>IFERROR(LOOKUP(C1461,[1]MASTER!C:C,[1]MASTER!B:B),"")</f>
        <v/>
      </c>
      <c r="H1461" s="176" t="str">
        <f>IFERROR(VLOOKUP(C1461,[1]MASTER!C:G,5,FALSE),"")</f>
        <v/>
      </c>
      <c r="I1461" s="182"/>
      <c r="J1461" s="184"/>
      <c r="K1461" s="185"/>
      <c r="L1461" s="186" t="str">
        <f>IFERROR(VLOOKUP(C1461,'[1]MASTERLIST- LABOURS'!$B$1:$F$65536,6,FALSE),"")</f>
        <v/>
      </c>
      <c r="M1461" s="186"/>
      <c r="N1461" s="186"/>
      <c r="O1461" s="12"/>
      <c r="P1461" s="12"/>
      <c r="Q1461" s="13">
        <f t="shared" si="143"/>
        <v>0</v>
      </c>
      <c r="R1461" s="13">
        <f t="shared" si="142"/>
        <v>0</v>
      </c>
      <c r="S1461" s="7" t="str">
        <f t="shared" si="144"/>
        <v/>
      </c>
      <c r="T1461" s="39" t="str">
        <f t="shared" si="141"/>
        <v/>
      </c>
      <c r="U1461" s="178" t="str">
        <f t="shared" si="140"/>
        <v/>
      </c>
    </row>
    <row r="1462" spans="1:21" ht="15.75">
      <c r="A1462" s="109"/>
      <c r="B1462" s="173"/>
      <c r="C1462" s="8"/>
      <c r="D1462" s="55" t="e">
        <f>VLOOKUP(C1462,#REF!,2,FALSE)</f>
        <v>#REF!</v>
      </c>
      <c r="E1462" s="172" t="str">
        <f>IFERROR(VLOOKUP(C1462,[1]MASTER!C:F,4,FALSE),"")</f>
        <v/>
      </c>
      <c r="F1462" s="172" t="str">
        <f>IFERROR(VLOOKUP(C1462,[1]MASTER!C:F,3,FALSE),"")</f>
        <v/>
      </c>
      <c r="G1462" s="175" t="str">
        <f>IFERROR(LOOKUP(C1462,[1]MASTER!C:C,[1]MASTER!B:B),"")</f>
        <v/>
      </c>
      <c r="H1462" s="176" t="str">
        <f>IFERROR(VLOOKUP(C1462,[1]MASTER!C:G,5,FALSE),"")</f>
        <v/>
      </c>
      <c r="I1462" s="182"/>
      <c r="J1462" s="184"/>
      <c r="K1462" s="185"/>
      <c r="L1462" s="186" t="str">
        <f>IFERROR(VLOOKUP(C1462,'[1]MASTERLIST- LABOURS'!$B$1:$F$65536,6,FALSE),"")</f>
        <v/>
      </c>
      <c r="M1462" s="186"/>
      <c r="N1462" s="186"/>
      <c r="O1462" s="12"/>
      <c r="P1462" s="12"/>
      <c r="Q1462" s="13">
        <f t="shared" si="143"/>
        <v>0</v>
      </c>
      <c r="R1462" s="13">
        <f t="shared" si="142"/>
        <v>0</v>
      </c>
      <c r="S1462" s="7" t="str">
        <f t="shared" si="144"/>
        <v/>
      </c>
      <c r="T1462" s="39" t="str">
        <f t="shared" si="141"/>
        <v/>
      </c>
      <c r="U1462" s="178" t="str">
        <f t="shared" si="140"/>
        <v/>
      </c>
    </row>
    <row r="1463" spans="1:21" ht="15.75">
      <c r="A1463" s="52"/>
      <c r="B1463" s="173"/>
      <c r="C1463" s="8"/>
      <c r="D1463" s="55" t="e">
        <f>VLOOKUP(C1463,#REF!,2,FALSE)</f>
        <v>#REF!</v>
      </c>
      <c r="E1463" s="172" t="str">
        <f>IFERROR(VLOOKUP(C1463,[1]MASTER!C:F,4,FALSE),"")</f>
        <v/>
      </c>
      <c r="F1463" s="172" t="str">
        <f>IFERROR(VLOOKUP(C1463,[1]MASTER!C:F,3,FALSE),"")</f>
        <v/>
      </c>
      <c r="G1463" s="175" t="str">
        <f>IFERROR(LOOKUP(C1463,[1]MASTER!C:C,[1]MASTER!B:B),"")</f>
        <v/>
      </c>
      <c r="H1463" s="176" t="str">
        <f>IFERROR(VLOOKUP(C1463,[1]MASTER!C:G,5,FALSE),"")</f>
        <v/>
      </c>
      <c r="I1463" s="182"/>
      <c r="J1463" s="184"/>
      <c r="K1463" s="185"/>
      <c r="L1463" s="186" t="str">
        <f>IFERROR(VLOOKUP(C1463,'[1]MASTERLIST- LABOURS'!$B$1:$F$65536,6,FALSE),"")</f>
        <v/>
      </c>
      <c r="M1463" s="186"/>
      <c r="N1463" s="186"/>
      <c r="O1463" s="12"/>
      <c r="P1463" s="12"/>
      <c r="Q1463" s="13">
        <f t="shared" si="143"/>
        <v>0</v>
      </c>
      <c r="R1463" s="13">
        <f t="shared" si="142"/>
        <v>0</v>
      </c>
      <c r="S1463" s="7" t="str">
        <f t="shared" si="144"/>
        <v/>
      </c>
      <c r="T1463" s="39" t="str">
        <f t="shared" si="141"/>
        <v/>
      </c>
      <c r="U1463" s="178" t="str">
        <f t="shared" si="140"/>
        <v/>
      </c>
    </row>
    <row r="1464" spans="1:21" ht="15.75">
      <c r="A1464" s="109"/>
      <c r="B1464" s="173"/>
      <c r="C1464" s="8"/>
      <c r="D1464" s="55" t="e">
        <f>VLOOKUP(C1464,#REF!,2,FALSE)</f>
        <v>#REF!</v>
      </c>
      <c r="E1464" s="172" t="str">
        <f>IFERROR(VLOOKUP(C1464,[1]MASTER!C:F,4,FALSE),"")</f>
        <v/>
      </c>
      <c r="F1464" s="172" t="str">
        <f>IFERROR(VLOOKUP(C1464,[1]MASTER!C:F,3,FALSE),"")</f>
        <v/>
      </c>
      <c r="G1464" s="175" t="str">
        <f>IFERROR(LOOKUP(C1464,[1]MASTER!C:C,[1]MASTER!B:B),"")</f>
        <v/>
      </c>
      <c r="H1464" s="176" t="str">
        <f>IFERROR(VLOOKUP(C1464,[1]MASTER!C:G,5,FALSE),"")</f>
        <v/>
      </c>
      <c r="I1464" s="182"/>
      <c r="J1464" s="184"/>
      <c r="K1464" s="185"/>
      <c r="L1464" s="186" t="str">
        <f>IFERROR(VLOOKUP(C1464,'[1]MASTERLIST- LABOURS'!$B$1:$F$65536,6,FALSE),"")</f>
        <v/>
      </c>
      <c r="M1464" s="186"/>
      <c r="N1464" s="186"/>
      <c r="O1464" s="12"/>
      <c r="P1464" s="12"/>
      <c r="Q1464" s="13">
        <f t="shared" si="143"/>
        <v>0</v>
      </c>
      <c r="R1464" s="13">
        <f t="shared" si="142"/>
        <v>0</v>
      </c>
      <c r="S1464" s="7" t="str">
        <f t="shared" si="144"/>
        <v/>
      </c>
      <c r="T1464" s="39" t="str">
        <f t="shared" si="141"/>
        <v/>
      </c>
      <c r="U1464" s="178" t="str">
        <f t="shared" si="140"/>
        <v/>
      </c>
    </row>
    <row r="1465" spans="1:21" ht="15.75">
      <c r="A1465" s="52"/>
      <c r="B1465" s="173"/>
      <c r="C1465" s="8"/>
      <c r="D1465" s="55" t="e">
        <f>VLOOKUP(C1465,#REF!,2,FALSE)</f>
        <v>#REF!</v>
      </c>
      <c r="E1465" s="172" t="str">
        <f>IFERROR(VLOOKUP(C1465,[1]MASTER!C:F,4,FALSE),"")</f>
        <v/>
      </c>
      <c r="F1465" s="172" t="str">
        <f>IFERROR(VLOOKUP(C1465,[1]MASTER!C:F,3,FALSE),"")</f>
        <v/>
      </c>
      <c r="G1465" s="175" t="str">
        <f>IFERROR(LOOKUP(C1465,[1]MASTER!C:C,[1]MASTER!B:B),"")</f>
        <v/>
      </c>
      <c r="H1465" s="176" t="str">
        <f>IFERROR(VLOOKUP(C1465,[1]MASTER!C:G,5,FALSE),"")</f>
        <v/>
      </c>
      <c r="I1465" s="182"/>
      <c r="J1465" s="184"/>
      <c r="K1465" s="185"/>
      <c r="L1465" s="186" t="str">
        <f>IFERROR(VLOOKUP(C1465,'[1]MASTERLIST- LABOURS'!$B$1:$F$65536,6,FALSE),"")</f>
        <v/>
      </c>
      <c r="M1465" s="186"/>
      <c r="N1465" s="186"/>
      <c r="O1465" s="12"/>
      <c r="P1465" s="12"/>
      <c r="Q1465" s="13">
        <f t="shared" si="143"/>
        <v>0</v>
      </c>
      <c r="R1465" s="13">
        <f t="shared" si="142"/>
        <v>0</v>
      </c>
      <c r="S1465" s="7" t="str">
        <f t="shared" si="144"/>
        <v/>
      </c>
      <c r="T1465" s="39" t="str">
        <f t="shared" si="141"/>
        <v/>
      </c>
      <c r="U1465" s="178" t="str">
        <f t="shared" si="140"/>
        <v/>
      </c>
    </row>
    <row r="1466" spans="1:21" ht="15.75">
      <c r="A1466" s="109"/>
      <c r="B1466" s="173"/>
      <c r="C1466" s="8"/>
      <c r="D1466" s="55" t="e">
        <f>VLOOKUP(C1466,#REF!,2,FALSE)</f>
        <v>#REF!</v>
      </c>
      <c r="E1466" s="172" t="str">
        <f>IFERROR(VLOOKUP(C1466,[1]MASTER!C:F,4,FALSE),"")</f>
        <v/>
      </c>
      <c r="F1466" s="172" t="str">
        <f>IFERROR(VLOOKUP(C1466,[1]MASTER!C:F,3,FALSE),"")</f>
        <v/>
      </c>
      <c r="G1466" s="175" t="str">
        <f>IFERROR(LOOKUP(C1466,[1]MASTER!C:C,[1]MASTER!B:B),"")</f>
        <v/>
      </c>
      <c r="H1466" s="176" t="str">
        <f>IFERROR(VLOOKUP(C1466,[1]MASTER!C:G,5,FALSE),"")</f>
        <v/>
      </c>
      <c r="I1466" s="182"/>
      <c r="J1466" s="184"/>
      <c r="K1466" s="185"/>
      <c r="L1466" s="186" t="str">
        <f>IFERROR(VLOOKUP(C1466,'[1]MASTERLIST- LABOURS'!$B$1:$F$65536,6,FALSE),"")</f>
        <v/>
      </c>
      <c r="M1466" s="186"/>
      <c r="N1466" s="186"/>
      <c r="O1466" s="12"/>
      <c r="P1466" s="12"/>
      <c r="Q1466" s="13">
        <f t="shared" si="143"/>
        <v>0</v>
      </c>
      <c r="R1466" s="13">
        <f t="shared" si="142"/>
        <v>0</v>
      </c>
      <c r="S1466" s="7" t="str">
        <f t="shared" si="144"/>
        <v/>
      </c>
      <c r="T1466" s="39" t="str">
        <f t="shared" si="141"/>
        <v/>
      </c>
      <c r="U1466" s="178" t="str">
        <f t="shared" si="140"/>
        <v/>
      </c>
    </row>
    <row r="1467" spans="1:21" ht="15.75">
      <c r="A1467" s="52"/>
      <c r="B1467" s="173"/>
      <c r="C1467" s="8"/>
      <c r="D1467" s="55" t="e">
        <f>VLOOKUP(C1467,#REF!,2,FALSE)</f>
        <v>#REF!</v>
      </c>
      <c r="E1467" s="172" t="str">
        <f>IFERROR(VLOOKUP(C1467,[1]MASTER!C:F,4,FALSE),"")</f>
        <v/>
      </c>
      <c r="F1467" s="172" t="str">
        <f>IFERROR(VLOOKUP(C1467,[1]MASTER!C:F,3,FALSE),"")</f>
        <v/>
      </c>
      <c r="G1467" s="175" t="str">
        <f>IFERROR(LOOKUP(C1467,[1]MASTER!C:C,[1]MASTER!B:B),"")</f>
        <v/>
      </c>
      <c r="H1467" s="176" t="str">
        <f>IFERROR(VLOOKUP(C1467,[1]MASTER!C:G,5,FALSE),"")</f>
        <v/>
      </c>
      <c r="I1467" s="182"/>
      <c r="J1467" s="184"/>
      <c r="K1467" s="185"/>
      <c r="L1467" s="186" t="str">
        <f>IFERROR(VLOOKUP(C1467,'[1]MASTERLIST- LABOURS'!$B$1:$F$65536,6,FALSE),"")</f>
        <v/>
      </c>
      <c r="M1467" s="186"/>
      <c r="N1467" s="186"/>
      <c r="O1467" s="12"/>
      <c r="P1467" s="12"/>
      <c r="Q1467" s="13">
        <f t="shared" si="143"/>
        <v>0</v>
      </c>
      <c r="R1467" s="13">
        <f t="shared" si="142"/>
        <v>0</v>
      </c>
      <c r="S1467" s="7" t="str">
        <f t="shared" si="144"/>
        <v/>
      </c>
      <c r="T1467" s="39" t="str">
        <f t="shared" si="141"/>
        <v/>
      </c>
      <c r="U1467" s="178" t="str">
        <f t="shared" si="140"/>
        <v/>
      </c>
    </row>
    <row r="1468" spans="1:21" ht="15.75">
      <c r="A1468" s="109"/>
      <c r="B1468" s="173"/>
      <c r="C1468" s="8"/>
      <c r="D1468" s="55" t="e">
        <f>VLOOKUP(C1468,#REF!,2,FALSE)</f>
        <v>#REF!</v>
      </c>
      <c r="E1468" s="172" t="str">
        <f>IFERROR(VLOOKUP(C1468,[1]MASTER!C:F,4,FALSE),"")</f>
        <v/>
      </c>
      <c r="F1468" s="172" t="str">
        <f>IFERROR(VLOOKUP(C1468,[1]MASTER!C:F,3,FALSE),"")</f>
        <v/>
      </c>
      <c r="G1468" s="175" t="str">
        <f>IFERROR(LOOKUP(C1468,[1]MASTER!C:C,[1]MASTER!B:B),"")</f>
        <v/>
      </c>
      <c r="H1468" s="176" t="str">
        <f>IFERROR(VLOOKUP(C1468,[1]MASTER!C:G,5,FALSE),"")</f>
        <v/>
      </c>
      <c r="I1468" s="182"/>
      <c r="J1468" s="184"/>
      <c r="K1468" s="185"/>
      <c r="L1468" s="186" t="str">
        <f>IFERROR(VLOOKUP(C1468,'[1]MASTERLIST- LABOURS'!$B$1:$F$65536,6,FALSE),"")</f>
        <v/>
      </c>
      <c r="M1468" s="186"/>
      <c r="N1468" s="186"/>
      <c r="O1468" s="12"/>
      <c r="P1468" s="12"/>
      <c r="Q1468" s="13">
        <f t="shared" si="143"/>
        <v>0</v>
      </c>
      <c r="R1468" s="13">
        <f t="shared" si="142"/>
        <v>0</v>
      </c>
      <c r="S1468" s="7" t="str">
        <f t="shared" si="144"/>
        <v/>
      </c>
      <c r="T1468" s="39" t="str">
        <f t="shared" si="141"/>
        <v/>
      </c>
      <c r="U1468" s="178" t="str">
        <f t="shared" si="140"/>
        <v/>
      </c>
    </row>
    <row r="1469" spans="1:21" ht="15.75">
      <c r="A1469" s="52"/>
      <c r="B1469" s="173"/>
      <c r="C1469" s="8"/>
      <c r="D1469" s="55" t="e">
        <f>VLOOKUP(C1469,#REF!,2,FALSE)</f>
        <v>#REF!</v>
      </c>
      <c r="E1469" s="172" t="str">
        <f>IFERROR(VLOOKUP(C1469,[1]MASTER!C:F,4,FALSE),"")</f>
        <v/>
      </c>
      <c r="F1469" s="172" t="str">
        <f>IFERROR(VLOOKUP(C1469,[1]MASTER!C:F,3,FALSE),"")</f>
        <v/>
      </c>
      <c r="G1469" s="175" t="str">
        <f>IFERROR(LOOKUP(C1469,[1]MASTER!C:C,[1]MASTER!B:B),"")</f>
        <v/>
      </c>
      <c r="H1469" s="176" t="str">
        <f>IFERROR(VLOOKUP(C1469,[1]MASTER!C:G,5,FALSE),"")</f>
        <v/>
      </c>
      <c r="I1469" s="182"/>
      <c r="J1469" s="184"/>
      <c r="K1469" s="185"/>
      <c r="L1469" s="186" t="str">
        <f>IFERROR(VLOOKUP(C1469,'[1]MASTERLIST- LABOURS'!$B$1:$F$65536,6,FALSE),"")</f>
        <v/>
      </c>
      <c r="M1469" s="186"/>
      <c r="N1469" s="186"/>
      <c r="O1469" s="12"/>
      <c r="P1469" s="12"/>
      <c r="Q1469" s="13">
        <f t="shared" si="143"/>
        <v>0</v>
      </c>
      <c r="R1469" s="13">
        <f t="shared" si="142"/>
        <v>0</v>
      </c>
      <c r="S1469" s="7" t="str">
        <f t="shared" si="144"/>
        <v/>
      </c>
      <c r="T1469" s="39" t="str">
        <f t="shared" si="141"/>
        <v/>
      </c>
      <c r="U1469" s="178" t="str">
        <f t="shared" ref="U1469:U1526" si="145">IFERROR(ROUND(T1469:T1469,-1),"")</f>
        <v/>
      </c>
    </row>
    <row r="1470" spans="1:21" ht="15.75">
      <c r="A1470" s="109"/>
      <c r="B1470" s="173"/>
      <c r="C1470" s="8"/>
      <c r="D1470" s="55" t="e">
        <f>VLOOKUP(C1470,#REF!,2,FALSE)</f>
        <v>#REF!</v>
      </c>
      <c r="E1470" s="172" t="str">
        <f>IFERROR(VLOOKUP(C1470,[1]MASTER!C:F,4,FALSE),"")</f>
        <v/>
      </c>
      <c r="F1470" s="172" t="str">
        <f>IFERROR(VLOOKUP(C1470,[1]MASTER!C:F,3,FALSE),"")</f>
        <v/>
      </c>
      <c r="G1470" s="175" t="str">
        <f>IFERROR(LOOKUP(C1470,[1]MASTER!C:C,[1]MASTER!B:B),"")</f>
        <v/>
      </c>
      <c r="H1470" s="176" t="str">
        <f>IFERROR(VLOOKUP(C1470,[1]MASTER!C:G,5,FALSE),"")</f>
        <v/>
      </c>
      <c r="I1470" s="182"/>
      <c r="J1470" s="184"/>
      <c r="K1470" s="185"/>
      <c r="L1470" s="186" t="str">
        <f>IFERROR(VLOOKUP(C1470,'[1]MASTERLIST- LABOURS'!$B$1:$F$65536,6,FALSE),"")</f>
        <v/>
      </c>
      <c r="M1470" s="186"/>
      <c r="N1470" s="186"/>
      <c r="O1470" s="12"/>
      <c r="P1470" s="12"/>
      <c r="Q1470" s="13">
        <f t="shared" si="143"/>
        <v>0</v>
      </c>
      <c r="R1470" s="13">
        <f t="shared" si="142"/>
        <v>0</v>
      </c>
      <c r="S1470" s="7" t="str">
        <f t="shared" si="144"/>
        <v/>
      </c>
      <c r="T1470" s="39" t="str">
        <f t="shared" ref="T1470:T1526" si="146">IFERROR(L1470*S1470/365,"")</f>
        <v/>
      </c>
      <c r="U1470" s="178" t="str">
        <f t="shared" si="145"/>
        <v/>
      </c>
    </row>
    <row r="1471" spans="1:21" ht="15.75">
      <c r="A1471" s="52"/>
      <c r="B1471" s="173"/>
      <c r="C1471" s="8"/>
      <c r="D1471" s="55" t="e">
        <f>VLOOKUP(C1471,#REF!,2,FALSE)</f>
        <v>#REF!</v>
      </c>
      <c r="E1471" s="172" t="str">
        <f>IFERROR(VLOOKUP(C1471,[1]MASTER!C:F,4,FALSE),"")</f>
        <v/>
      </c>
      <c r="F1471" s="172" t="str">
        <f>IFERROR(VLOOKUP(C1471,[1]MASTER!C:F,3,FALSE),"")</f>
        <v/>
      </c>
      <c r="G1471" s="175" t="str">
        <f>IFERROR(LOOKUP(C1471,[1]MASTER!C:C,[1]MASTER!B:B),"")</f>
        <v/>
      </c>
      <c r="H1471" s="176" t="str">
        <f>IFERROR(VLOOKUP(C1471,[1]MASTER!C:G,5,FALSE),"")</f>
        <v/>
      </c>
      <c r="I1471" s="182"/>
      <c r="J1471" s="184"/>
      <c r="K1471" s="185"/>
      <c r="L1471" s="186" t="str">
        <f>IFERROR(VLOOKUP(C1471,'[1]MASTERLIST- LABOURS'!$B$1:$F$65536,6,FALSE),"")</f>
        <v/>
      </c>
      <c r="M1471" s="186"/>
      <c r="N1471" s="186"/>
      <c r="O1471" s="12"/>
      <c r="P1471" s="12"/>
      <c r="Q1471" s="13">
        <f t="shared" si="143"/>
        <v>0</v>
      </c>
      <c r="R1471" s="13">
        <f t="shared" si="142"/>
        <v>0</v>
      </c>
      <c r="S1471" s="7" t="str">
        <f t="shared" si="144"/>
        <v/>
      </c>
      <c r="T1471" s="39" t="str">
        <f t="shared" si="146"/>
        <v/>
      </c>
      <c r="U1471" s="178" t="str">
        <f t="shared" si="145"/>
        <v/>
      </c>
    </row>
    <row r="1472" spans="1:21" ht="15.75">
      <c r="A1472" s="109"/>
      <c r="B1472" s="173"/>
      <c r="C1472" s="8"/>
      <c r="D1472" s="55" t="e">
        <f>VLOOKUP(C1472,#REF!,2,FALSE)</f>
        <v>#REF!</v>
      </c>
      <c r="E1472" s="172" t="str">
        <f>IFERROR(VLOOKUP(C1472,[1]MASTER!C:F,4,FALSE),"")</f>
        <v/>
      </c>
      <c r="F1472" s="172" t="str">
        <f>IFERROR(VLOOKUP(C1472,[1]MASTER!C:F,3,FALSE),"")</f>
        <v/>
      </c>
      <c r="G1472" s="175" t="str">
        <f>IFERROR(LOOKUP(C1472,[1]MASTER!C:C,[1]MASTER!B:B),"")</f>
        <v/>
      </c>
      <c r="H1472" s="176" t="str">
        <f>IFERROR(VLOOKUP(C1472,[1]MASTER!C:G,5,FALSE),"")</f>
        <v/>
      </c>
      <c r="I1472" s="182"/>
      <c r="J1472" s="184"/>
      <c r="K1472" s="185"/>
      <c r="L1472" s="186" t="str">
        <f>IFERROR(VLOOKUP(C1472,'[1]MASTERLIST- LABOURS'!$B$1:$F$65536,6,FALSE),"")</f>
        <v/>
      </c>
      <c r="M1472" s="186"/>
      <c r="N1472" s="186"/>
      <c r="O1472" s="12"/>
      <c r="P1472" s="12"/>
      <c r="Q1472" s="13">
        <f t="shared" si="143"/>
        <v>0</v>
      </c>
      <c r="R1472" s="13">
        <f t="shared" si="142"/>
        <v>0</v>
      </c>
      <c r="S1472" s="7" t="str">
        <f t="shared" si="144"/>
        <v/>
      </c>
      <c r="T1472" s="39" t="str">
        <f t="shared" si="146"/>
        <v/>
      </c>
      <c r="U1472" s="178" t="str">
        <f t="shared" si="145"/>
        <v/>
      </c>
    </row>
    <row r="1473" spans="1:21" ht="15.75">
      <c r="A1473" s="52"/>
      <c r="B1473" s="173"/>
      <c r="C1473" s="8"/>
      <c r="D1473" s="55" t="e">
        <f>VLOOKUP(C1473,#REF!,2,FALSE)</f>
        <v>#REF!</v>
      </c>
      <c r="E1473" s="172" t="str">
        <f>IFERROR(VLOOKUP(C1473,[1]MASTER!C:F,4,FALSE),"")</f>
        <v/>
      </c>
      <c r="F1473" s="172" t="str">
        <f>IFERROR(VLOOKUP(C1473,[1]MASTER!C:F,3,FALSE),"")</f>
        <v/>
      </c>
      <c r="G1473" s="175" t="str">
        <f>IFERROR(LOOKUP(C1473,[1]MASTER!C:C,[1]MASTER!B:B),"")</f>
        <v/>
      </c>
      <c r="H1473" s="176" t="str">
        <f>IFERROR(VLOOKUP(C1473,[1]MASTER!C:G,5,FALSE),"")</f>
        <v/>
      </c>
      <c r="I1473" s="182"/>
      <c r="J1473" s="184"/>
      <c r="K1473" s="185"/>
      <c r="L1473" s="186" t="str">
        <f>IFERROR(VLOOKUP(C1473,'[1]MASTERLIST- LABOURS'!$B$1:$F$65536,6,FALSE),"")</f>
        <v/>
      </c>
      <c r="M1473" s="186"/>
      <c r="N1473" s="186"/>
      <c r="O1473" s="12"/>
      <c r="P1473" s="12"/>
      <c r="Q1473" s="13">
        <f t="shared" si="143"/>
        <v>0</v>
      </c>
      <c r="R1473" s="13">
        <f t="shared" si="142"/>
        <v>0</v>
      </c>
      <c r="S1473" s="7" t="str">
        <f t="shared" si="144"/>
        <v/>
      </c>
      <c r="T1473" s="39" t="str">
        <f t="shared" si="146"/>
        <v/>
      </c>
      <c r="U1473" s="178" t="str">
        <f t="shared" si="145"/>
        <v/>
      </c>
    </row>
    <row r="1474" spans="1:21" ht="15.75">
      <c r="A1474" s="109"/>
      <c r="B1474" s="173"/>
      <c r="C1474" s="8"/>
      <c r="D1474" s="55" t="e">
        <f>VLOOKUP(C1474,#REF!,2,FALSE)</f>
        <v>#REF!</v>
      </c>
      <c r="E1474" s="172" t="str">
        <f>IFERROR(VLOOKUP(C1474,[1]MASTER!C:F,4,FALSE),"")</f>
        <v/>
      </c>
      <c r="F1474" s="172" t="str">
        <f>IFERROR(VLOOKUP(C1474,[1]MASTER!C:F,3,FALSE),"")</f>
        <v/>
      </c>
      <c r="G1474" s="175" t="str">
        <f>IFERROR(LOOKUP(C1474,[1]MASTER!C:C,[1]MASTER!B:B),"")</f>
        <v/>
      </c>
      <c r="H1474" s="176" t="str">
        <f>IFERROR(VLOOKUP(C1474,[1]MASTER!C:G,5,FALSE),"")</f>
        <v/>
      </c>
      <c r="I1474" s="182"/>
      <c r="J1474" s="184"/>
      <c r="K1474" s="185"/>
      <c r="L1474" s="186" t="str">
        <f>IFERROR(VLOOKUP(C1474,'[1]MASTERLIST- LABOURS'!$B$1:$F$65536,6,FALSE),"")</f>
        <v/>
      </c>
      <c r="M1474" s="186"/>
      <c r="N1474" s="186"/>
      <c r="O1474" s="12"/>
      <c r="P1474" s="12"/>
      <c r="Q1474" s="13">
        <f t="shared" si="143"/>
        <v>0</v>
      </c>
      <c r="R1474" s="13">
        <f t="shared" si="142"/>
        <v>0</v>
      </c>
      <c r="S1474" s="7" t="str">
        <f t="shared" si="144"/>
        <v/>
      </c>
      <c r="T1474" s="39" t="str">
        <f t="shared" si="146"/>
        <v/>
      </c>
      <c r="U1474" s="178" t="str">
        <f t="shared" si="145"/>
        <v/>
      </c>
    </row>
    <row r="1475" spans="1:21" ht="15.75">
      <c r="A1475" s="52"/>
      <c r="B1475" s="173"/>
      <c r="C1475" s="8"/>
      <c r="D1475" s="55" t="e">
        <f>VLOOKUP(C1475,#REF!,2,FALSE)</f>
        <v>#REF!</v>
      </c>
      <c r="E1475" s="172" t="str">
        <f>IFERROR(VLOOKUP(C1475,[1]MASTER!C:F,4,FALSE),"")</f>
        <v/>
      </c>
      <c r="F1475" s="172" t="str">
        <f>IFERROR(VLOOKUP(C1475,[1]MASTER!C:F,3,FALSE),"")</f>
        <v/>
      </c>
      <c r="G1475" s="175" t="str">
        <f>IFERROR(LOOKUP(C1475,[1]MASTER!C:C,[1]MASTER!B:B),"")</f>
        <v/>
      </c>
      <c r="H1475" s="176" t="str">
        <f>IFERROR(VLOOKUP(C1475,[1]MASTER!C:G,5,FALSE),"")</f>
        <v/>
      </c>
      <c r="I1475" s="182"/>
      <c r="J1475" s="184"/>
      <c r="K1475" s="185"/>
      <c r="L1475" s="186" t="str">
        <f>IFERROR(VLOOKUP(C1475,'[1]MASTERLIST- LABOURS'!$B$1:$F$65536,6,FALSE),"")</f>
        <v/>
      </c>
      <c r="M1475" s="186"/>
      <c r="N1475" s="186"/>
      <c r="O1475" s="12"/>
      <c r="P1475" s="12"/>
      <c r="Q1475" s="13">
        <f t="shared" si="143"/>
        <v>0</v>
      </c>
      <c r="R1475" s="13">
        <f t="shared" si="142"/>
        <v>0</v>
      </c>
      <c r="S1475" s="7" t="str">
        <f t="shared" si="144"/>
        <v/>
      </c>
      <c r="T1475" s="39" t="str">
        <f t="shared" si="146"/>
        <v/>
      </c>
      <c r="U1475" s="178" t="str">
        <f t="shared" si="145"/>
        <v/>
      </c>
    </row>
    <row r="1476" spans="1:21" ht="15.75">
      <c r="A1476" s="109"/>
      <c r="B1476" s="173"/>
      <c r="C1476" s="8"/>
      <c r="D1476" s="55" t="e">
        <f>VLOOKUP(C1476,#REF!,2,FALSE)</f>
        <v>#REF!</v>
      </c>
      <c r="E1476" s="172" t="str">
        <f>IFERROR(VLOOKUP(C1476,[1]MASTER!C:F,4,FALSE),"")</f>
        <v/>
      </c>
      <c r="F1476" s="172" t="str">
        <f>IFERROR(VLOOKUP(C1476,[1]MASTER!C:F,3,FALSE),"")</f>
        <v/>
      </c>
      <c r="G1476" s="175" t="str">
        <f>IFERROR(LOOKUP(C1476,[1]MASTER!C:C,[1]MASTER!B:B),"")</f>
        <v/>
      </c>
      <c r="H1476" s="176" t="str">
        <f>IFERROR(VLOOKUP(C1476,[1]MASTER!C:G,5,FALSE),"")</f>
        <v/>
      </c>
      <c r="I1476" s="182"/>
      <c r="J1476" s="184"/>
      <c r="K1476" s="185"/>
      <c r="L1476" s="186" t="str">
        <f>IFERROR(VLOOKUP(C1476,'[1]MASTERLIST- LABOURS'!$B$1:$F$65536,6,FALSE),"")</f>
        <v/>
      </c>
      <c r="M1476" s="186"/>
      <c r="N1476" s="186"/>
      <c r="O1476" s="12"/>
      <c r="P1476" s="12"/>
      <c r="Q1476" s="13">
        <f t="shared" si="143"/>
        <v>0</v>
      </c>
      <c r="R1476" s="13">
        <f t="shared" si="142"/>
        <v>0</v>
      </c>
      <c r="S1476" s="7" t="str">
        <f t="shared" si="144"/>
        <v/>
      </c>
      <c r="T1476" s="39" t="str">
        <f t="shared" si="146"/>
        <v/>
      </c>
      <c r="U1476" s="178" t="str">
        <f t="shared" si="145"/>
        <v/>
      </c>
    </row>
    <row r="1477" spans="1:21" ht="15.75">
      <c r="A1477" s="52"/>
      <c r="B1477" s="173"/>
      <c r="C1477" s="8"/>
      <c r="D1477" s="55" t="e">
        <f>VLOOKUP(C1477,#REF!,2,FALSE)</f>
        <v>#REF!</v>
      </c>
      <c r="E1477" s="172" t="str">
        <f>IFERROR(VLOOKUP(C1477,[1]MASTER!C:F,4,FALSE),"")</f>
        <v/>
      </c>
      <c r="F1477" s="172" t="str">
        <f>IFERROR(VLOOKUP(C1477,[1]MASTER!C:F,3,FALSE),"")</f>
        <v/>
      </c>
      <c r="G1477" s="175" t="str">
        <f>IFERROR(LOOKUP(C1477,[1]MASTER!C:C,[1]MASTER!B:B),"")</f>
        <v/>
      </c>
      <c r="H1477" s="176" t="str">
        <f>IFERROR(VLOOKUP(C1477,[1]MASTER!C:G,5,FALSE),"")</f>
        <v/>
      </c>
      <c r="I1477" s="182"/>
      <c r="J1477" s="184"/>
      <c r="K1477" s="185"/>
      <c r="L1477" s="186" t="str">
        <f>IFERROR(VLOOKUP(C1477,'[1]MASTERLIST- LABOURS'!$B$1:$F$65536,6,FALSE),"")</f>
        <v/>
      </c>
      <c r="M1477" s="186"/>
      <c r="N1477" s="186"/>
      <c r="O1477" s="12"/>
      <c r="P1477" s="12"/>
      <c r="Q1477" s="13">
        <f t="shared" si="143"/>
        <v>0</v>
      </c>
      <c r="R1477" s="13">
        <f t="shared" si="142"/>
        <v>0</v>
      </c>
      <c r="S1477" s="7" t="str">
        <f t="shared" si="144"/>
        <v/>
      </c>
      <c r="T1477" s="39" t="str">
        <f t="shared" si="146"/>
        <v/>
      </c>
      <c r="U1477" s="178" t="str">
        <f t="shared" si="145"/>
        <v/>
      </c>
    </row>
    <row r="1478" spans="1:21" ht="15.75">
      <c r="A1478" s="109"/>
      <c r="B1478" s="173"/>
      <c r="C1478" s="8"/>
      <c r="D1478" s="55" t="e">
        <f>VLOOKUP(C1478,#REF!,2,FALSE)</f>
        <v>#REF!</v>
      </c>
      <c r="E1478" s="172" t="str">
        <f>IFERROR(VLOOKUP(C1478,[1]MASTER!C:F,4,FALSE),"")</f>
        <v/>
      </c>
      <c r="F1478" s="172" t="str">
        <f>IFERROR(VLOOKUP(C1478,[1]MASTER!C:F,3,FALSE),"")</f>
        <v/>
      </c>
      <c r="G1478" s="175" t="str">
        <f>IFERROR(LOOKUP(C1478,[1]MASTER!C:C,[1]MASTER!B:B),"")</f>
        <v/>
      </c>
      <c r="H1478" s="176" t="str">
        <f>IFERROR(VLOOKUP(C1478,[1]MASTER!C:G,5,FALSE),"")</f>
        <v/>
      </c>
      <c r="I1478" s="182"/>
      <c r="J1478" s="184"/>
      <c r="K1478" s="185"/>
      <c r="L1478" s="186" t="str">
        <f>IFERROR(VLOOKUP(C1478,'[1]MASTERLIST- LABOURS'!$B$1:$F$65536,6,FALSE),"")</f>
        <v/>
      </c>
      <c r="M1478" s="186"/>
      <c r="N1478" s="186"/>
      <c r="O1478" s="12"/>
      <c r="P1478" s="12"/>
      <c r="Q1478" s="13">
        <f t="shared" si="143"/>
        <v>0</v>
      </c>
      <c r="R1478" s="13">
        <f t="shared" si="142"/>
        <v>0</v>
      </c>
      <c r="S1478" s="7" t="str">
        <f t="shared" si="144"/>
        <v/>
      </c>
      <c r="T1478" s="39" t="str">
        <f t="shared" si="146"/>
        <v/>
      </c>
      <c r="U1478" s="178" t="str">
        <f t="shared" si="145"/>
        <v/>
      </c>
    </row>
    <row r="1479" spans="1:21" ht="15.75">
      <c r="A1479" s="52"/>
      <c r="B1479" s="173"/>
      <c r="C1479" s="8"/>
      <c r="D1479" s="55" t="e">
        <f>VLOOKUP(C1479,#REF!,2,FALSE)</f>
        <v>#REF!</v>
      </c>
      <c r="E1479" s="172" t="str">
        <f>IFERROR(VLOOKUP(C1479,[1]MASTER!C:F,4,FALSE),"")</f>
        <v/>
      </c>
      <c r="F1479" s="172" t="str">
        <f>IFERROR(VLOOKUP(C1479,[1]MASTER!C:F,3,FALSE),"")</f>
        <v/>
      </c>
      <c r="G1479" s="175" t="str">
        <f>IFERROR(LOOKUP(C1479,[1]MASTER!C:C,[1]MASTER!B:B),"")</f>
        <v/>
      </c>
      <c r="H1479" s="176" t="str">
        <f>IFERROR(VLOOKUP(C1479,[1]MASTER!C:G,5,FALSE),"")</f>
        <v/>
      </c>
      <c r="I1479" s="182"/>
      <c r="J1479" s="184"/>
      <c r="K1479" s="185"/>
      <c r="L1479" s="186" t="str">
        <f>IFERROR(VLOOKUP(C1479,'[1]MASTERLIST- LABOURS'!$B$1:$F$65536,6,FALSE),"")</f>
        <v/>
      </c>
      <c r="M1479" s="186"/>
      <c r="N1479" s="186"/>
      <c r="O1479" s="12"/>
      <c r="P1479" s="12"/>
      <c r="Q1479" s="13">
        <f t="shared" si="143"/>
        <v>0</v>
      </c>
      <c r="R1479" s="13">
        <f t="shared" si="142"/>
        <v>0</v>
      </c>
      <c r="S1479" s="7" t="str">
        <f t="shared" si="144"/>
        <v/>
      </c>
      <c r="T1479" s="39" t="str">
        <f t="shared" si="146"/>
        <v/>
      </c>
      <c r="U1479" s="178" t="str">
        <f t="shared" si="145"/>
        <v/>
      </c>
    </row>
    <row r="1480" spans="1:21" ht="15.75">
      <c r="A1480" s="109"/>
      <c r="B1480" s="173"/>
      <c r="C1480" s="8"/>
      <c r="D1480" s="55" t="e">
        <f>VLOOKUP(C1480,#REF!,2,FALSE)</f>
        <v>#REF!</v>
      </c>
      <c r="E1480" s="172" t="str">
        <f>IFERROR(VLOOKUP(C1480,[1]MASTER!C:F,4,FALSE),"")</f>
        <v/>
      </c>
      <c r="F1480" s="172" t="str">
        <f>IFERROR(VLOOKUP(C1480,[1]MASTER!C:F,3,FALSE),"")</f>
        <v/>
      </c>
      <c r="G1480" s="175" t="str">
        <f>IFERROR(LOOKUP(C1480,[1]MASTER!C:C,[1]MASTER!B:B),"")</f>
        <v/>
      </c>
      <c r="H1480" s="176" t="str">
        <f>IFERROR(VLOOKUP(C1480,[1]MASTER!C:G,5,FALSE),"")</f>
        <v/>
      </c>
      <c r="I1480" s="182"/>
      <c r="J1480" s="184"/>
      <c r="K1480" s="185"/>
      <c r="L1480" s="186" t="str">
        <f>IFERROR(VLOOKUP(C1480,'[1]MASTERLIST- LABOURS'!$B$1:$F$65536,6,FALSE),"")</f>
        <v/>
      </c>
      <c r="M1480" s="186"/>
      <c r="N1480" s="186"/>
      <c r="O1480" s="12"/>
      <c r="P1480" s="12"/>
      <c r="Q1480" s="13">
        <f t="shared" si="143"/>
        <v>0</v>
      </c>
      <c r="R1480" s="13">
        <f t="shared" si="142"/>
        <v>0</v>
      </c>
      <c r="S1480" s="7" t="str">
        <f t="shared" si="144"/>
        <v/>
      </c>
      <c r="T1480" s="39" t="str">
        <f t="shared" si="146"/>
        <v/>
      </c>
      <c r="U1480" s="178" t="str">
        <f t="shared" si="145"/>
        <v/>
      </c>
    </row>
    <row r="1481" spans="1:21" ht="15.75">
      <c r="A1481" s="52"/>
      <c r="B1481" s="173"/>
      <c r="C1481" s="8"/>
      <c r="D1481" s="55" t="e">
        <f>VLOOKUP(C1481,#REF!,2,FALSE)</f>
        <v>#REF!</v>
      </c>
      <c r="E1481" s="172" t="str">
        <f>IFERROR(VLOOKUP(C1481,[1]MASTER!C:F,4,FALSE),"")</f>
        <v/>
      </c>
      <c r="F1481" s="172" t="str">
        <f>IFERROR(VLOOKUP(C1481,[1]MASTER!C:F,3,FALSE),"")</f>
        <v/>
      </c>
      <c r="G1481" s="175" t="str">
        <f>IFERROR(LOOKUP(C1481,[1]MASTER!C:C,[1]MASTER!B:B),"")</f>
        <v/>
      </c>
      <c r="H1481" s="176" t="str">
        <f>IFERROR(VLOOKUP(C1481,[1]MASTER!C:G,5,FALSE),"")</f>
        <v/>
      </c>
      <c r="I1481" s="182"/>
      <c r="J1481" s="184"/>
      <c r="K1481" s="185"/>
      <c r="L1481" s="186" t="str">
        <f>IFERROR(VLOOKUP(C1481,'[1]MASTERLIST- LABOURS'!$B$1:$F$65536,6,FALSE),"")</f>
        <v/>
      </c>
      <c r="M1481" s="186"/>
      <c r="N1481" s="186"/>
      <c r="O1481" s="12"/>
      <c r="P1481" s="12"/>
      <c r="Q1481" s="13">
        <f t="shared" si="143"/>
        <v>0</v>
      </c>
      <c r="R1481" s="13">
        <f t="shared" si="142"/>
        <v>0</v>
      </c>
      <c r="S1481" s="7" t="str">
        <f t="shared" si="144"/>
        <v/>
      </c>
      <c r="T1481" s="39" t="str">
        <f t="shared" si="146"/>
        <v/>
      </c>
      <c r="U1481" s="178" t="str">
        <f t="shared" si="145"/>
        <v/>
      </c>
    </row>
    <row r="1482" spans="1:21" ht="15.75">
      <c r="A1482" s="109"/>
      <c r="B1482" s="173"/>
      <c r="C1482" s="8"/>
      <c r="D1482" s="55" t="e">
        <f>VLOOKUP(C1482,#REF!,2,FALSE)</f>
        <v>#REF!</v>
      </c>
      <c r="E1482" s="172" t="str">
        <f>IFERROR(VLOOKUP(C1482,[1]MASTER!C:F,4,FALSE),"")</f>
        <v/>
      </c>
      <c r="F1482" s="172" t="str">
        <f>IFERROR(VLOOKUP(C1482,[1]MASTER!C:F,3,FALSE),"")</f>
        <v/>
      </c>
      <c r="G1482" s="175" t="str">
        <f>IFERROR(LOOKUP(C1482,[1]MASTER!C:C,[1]MASTER!B:B),"")</f>
        <v/>
      </c>
      <c r="H1482" s="176" t="str">
        <f>IFERROR(VLOOKUP(C1482,[1]MASTER!C:G,5,FALSE),"")</f>
        <v/>
      </c>
      <c r="I1482" s="182"/>
      <c r="J1482" s="184"/>
      <c r="K1482" s="185"/>
      <c r="L1482" s="186" t="str">
        <f>IFERROR(VLOOKUP(C1482,'[1]MASTERLIST- LABOURS'!$B$1:$F$65536,6,FALSE),"")</f>
        <v/>
      </c>
      <c r="M1482" s="186"/>
      <c r="N1482" s="186"/>
      <c r="O1482" s="12"/>
      <c r="P1482" s="12"/>
      <c r="Q1482" s="13">
        <f t="shared" si="143"/>
        <v>0</v>
      </c>
      <c r="R1482" s="13">
        <f t="shared" si="142"/>
        <v>0</v>
      </c>
      <c r="S1482" s="7" t="str">
        <f t="shared" si="144"/>
        <v/>
      </c>
      <c r="T1482" s="39" t="str">
        <f t="shared" si="146"/>
        <v/>
      </c>
      <c r="U1482" s="178" t="str">
        <f t="shared" si="145"/>
        <v/>
      </c>
    </row>
    <row r="1483" spans="1:21" ht="15.75">
      <c r="A1483" s="52"/>
      <c r="B1483" s="173"/>
      <c r="C1483" s="8"/>
      <c r="D1483" s="55" t="e">
        <f>VLOOKUP(C1483,#REF!,2,FALSE)</f>
        <v>#REF!</v>
      </c>
      <c r="E1483" s="172" t="str">
        <f>IFERROR(VLOOKUP(C1483,[1]MASTER!C:F,4,FALSE),"")</f>
        <v/>
      </c>
      <c r="F1483" s="172" t="str">
        <f>IFERROR(VLOOKUP(C1483,[1]MASTER!C:F,3,FALSE),"")</f>
        <v/>
      </c>
      <c r="G1483" s="175" t="str">
        <f>IFERROR(LOOKUP(C1483,[1]MASTER!C:C,[1]MASTER!B:B),"")</f>
        <v/>
      </c>
      <c r="H1483" s="176" t="str">
        <f>IFERROR(VLOOKUP(C1483,[1]MASTER!C:G,5,FALSE),"")</f>
        <v/>
      </c>
      <c r="I1483" s="182"/>
      <c r="J1483" s="184"/>
      <c r="K1483" s="185"/>
      <c r="L1483" s="186" t="str">
        <f>IFERROR(VLOOKUP(C1483,'[1]MASTERLIST- LABOURS'!$B$1:$F$65536,6,FALSE),"")</f>
        <v/>
      </c>
      <c r="M1483" s="186"/>
      <c r="N1483" s="186"/>
      <c r="O1483" s="12"/>
      <c r="P1483" s="12"/>
      <c r="Q1483" s="13">
        <f t="shared" si="143"/>
        <v>0</v>
      </c>
      <c r="R1483" s="13">
        <f t="shared" si="142"/>
        <v>0</v>
      </c>
      <c r="S1483" s="7" t="str">
        <f t="shared" si="144"/>
        <v/>
      </c>
      <c r="T1483" s="39" t="str">
        <f t="shared" si="146"/>
        <v/>
      </c>
      <c r="U1483" s="178" t="str">
        <f t="shared" si="145"/>
        <v/>
      </c>
    </row>
    <row r="1484" spans="1:21" ht="15.75">
      <c r="A1484" s="109"/>
      <c r="B1484" s="173"/>
      <c r="C1484" s="8"/>
      <c r="D1484" s="55" t="e">
        <f>VLOOKUP(C1484,#REF!,2,FALSE)</f>
        <v>#REF!</v>
      </c>
      <c r="E1484" s="172" t="str">
        <f>IFERROR(VLOOKUP(C1484,[1]MASTER!C:F,4,FALSE),"")</f>
        <v/>
      </c>
      <c r="F1484" s="172" t="str">
        <f>IFERROR(VLOOKUP(C1484,[1]MASTER!C:F,3,FALSE),"")</f>
        <v/>
      </c>
      <c r="G1484" s="175" t="str">
        <f>IFERROR(LOOKUP(C1484,[1]MASTER!C:C,[1]MASTER!B:B),"")</f>
        <v/>
      </c>
      <c r="H1484" s="176" t="str">
        <f>IFERROR(VLOOKUP(C1484,[1]MASTER!C:G,5,FALSE),"")</f>
        <v/>
      </c>
      <c r="I1484" s="182"/>
      <c r="J1484" s="184"/>
      <c r="K1484" s="185"/>
      <c r="L1484" s="186" t="str">
        <f>IFERROR(VLOOKUP(C1484,'[1]MASTERLIST- LABOURS'!$B$1:$F$65536,6,FALSE),"")</f>
        <v/>
      </c>
      <c r="M1484" s="186"/>
      <c r="N1484" s="186"/>
      <c r="O1484" s="12"/>
      <c r="P1484" s="12"/>
      <c r="Q1484" s="13">
        <f t="shared" si="143"/>
        <v>0</v>
      </c>
      <c r="R1484" s="13">
        <f t="shared" si="142"/>
        <v>0</v>
      </c>
      <c r="S1484" s="7" t="str">
        <f t="shared" si="144"/>
        <v/>
      </c>
      <c r="T1484" s="39" t="str">
        <f t="shared" si="146"/>
        <v/>
      </c>
      <c r="U1484" s="178" t="str">
        <f t="shared" si="145"/>
        <v/>
      </c>
    </row>
    <row r="1485" spans="1:21" ht="15.75">
      <c r="A1485" s="52"/>
      <c r="B1485" s="173"/>
      <c r="C1485" s="8"/>
      <c r="D1485" s="55" t="e">
        <f>VLOOKUP(C1485,#REF!,2,FALSE)</f>
        <v>#REF!</v>
      </c>
      <c r="E1485" s="172" t="str">
        <f>IFERROR(VLOOKUP(C1485,[1]MASTER!C:F,4,FALSE),"")</f>
        <v/>
      </c>
      <c r="F1485" s="172" t="str">
        <f>IFERROR(VLOOKUP(C1485,[1]MASTER!C:F,3,FALSE),"")</f>
        <v/>
      </c>
      <c r="G1485" s="175" t="str">
        <f>IFERROR(LOOKUP(C1485,[1]MASTER!C:C,[1]MASTER!B:B),"")</f>
        <v/>
      </c>
      <c r="H1485" s="176" t="str">
        <f>IFERROR(VLOOKUP(C1485,[1]MASTER!C:G,5,FALSE),"")</f>
        <v/>
      </c>
      <c r="I1485" s="182"/>
      <c r="J1485" s="184"/>
      <c r="K1485" s="185"/>
      <c r="L1485" s="186" t="str">
        <f>IFERROR(VLOOKUP(C1485,'[1]MASTERLIST- LABOURS'!$B$1:$F$65536,6,FALSE),"")</f>
        <v/>
      </c>
      <c r="M1485" s="186"/>
      <c r="N1485" s="186"/>
      <c r="O1485" s="12"/>
      <c r="P1485" s="12"/>
      <c r="Q1485" s="13">
        <f t="shared" si="143"/>
        <v>0</v>
      </c>
      <c r="R1485" s="13">
        <f t="shared" si="142"/>
        <v>0</v>
      </c>
      <c r="S1485" s="7" t="str">
        <f t="shared" si="144"/>
        <v/>
      </c>
      <c r="T1485" s="39" t="str">
        <f t="shared" si="146"/>
        <v/>
      </c>
      <c r="U1485" s="178" t="str">
        <f t="shared" si="145"/>
        <v/>
      </c>
    </row>
    <row r="1486" spans="1:21" ht="15.75">
      <c r="A1486" s="109"/>
      <c r="B1486" s="173"/>
      <c r="C1486" s="8"/>
      <c r="D1486" s="55" t="e">
        <f>VLOOKUP(C1486,#REF!,2,FALSE)</f>
        <v>#REF!</v>
      </c>
      <c r="E1486" s="172" t="str">
        <f>IFERROR(VLOOKUP(C1486,[1]MASTER!C:F,4,FALSE),"")</f>
        <v/>
      </c>
      <c r="F1486" s="172" t="str">
        <f>IFERROR(VLOOKUP(C1486,[1]MASTER!C:F,3,FALSE),"")</f>
        <v/>
      </c>
      <c r="G1486" s="175" t="str">
        <f>IFERROR(LOOKUP(C1486,[1]MASTER!C:C,[1]MASTER!B:B),"")</f>
        <v/>
      </c>
      <c r="H1486" s="176" t="str">
        <f>IFERROR(VLOOKUP(C1486,[1]MASTER!C:G,5,FALSE),"")</f>
        <v/>
      </c>
      <c r="I1486" s="182"/>
      <c r="J1486" s="184"/>
      <c r="K1486" s="185"/>
      <c r="L1486" s="186" t="str">
        <f>IFERROR(VLOOKUP(C1486,'[1]MASTERLIST- LABOURS'!$B$1:$F$65536,6,FALSE),"")</f>
        <v/>
      </c>
      <c r="M1486" s="186"/>
      <c r="N1486" s="186"/>
      <c r="O1486" s="12"/>
      <c r="P1486" s="12"/>
      <c r="Q1486" s="13">
        <f t="shared" si="143"/>
        <v>0</v>
      </c>
      <c r="R1486" s="13">
        <f t="shared" ref="R1486:R1526" si="147">IF(Q1486&gt;60,Q1486-60,0)</f>
        <v>0</v>
      </c>
      <c r="S1486" s="7" t="str">
        <f t="shared" si="144"/>
        <v/>
      </c>
      <c r="T1486" s="39" t="str">
        <f t="shared" si="146"/>
        <v/>
      </c>
      <c r="U1486" s="178" t="str">
        <f t="shared" si="145"/>
        <v/>
      </c>
    </row>
    <row r="1487" spans="1:21" ht="15.75">
      <c r="A1487" s="52"/>
      <c r="B1487" s="173"/>
      <c r="C1487" s="8"/>
      <c r="D1487" s="55" t="e">
        <f>VLOOKUP(C1487,#REF!,2,FALSE)</f>
        <v>#REF!</v>
      </c>
      <c r="E1487" s="172" t="str">
        <f>IFERROR(VLOOKUP(C1487,[1]MASTER!C:F,4,FALSE),"")</f>
        <v/>
      </c>
      <c r="F1487" s="172" t="str">
        <f>IFERROR(VLOOKUP(C1487,[1]MASTER!C:F,3,FALSE),"")</f>
        <v/>
      </c>
      <c r="G1487" s="175" t="str">
        <f>IFERROR(LOOKUP(C1487,[1]MASTER!C:C,[1]MASTER!B:B),"")</f>
        <v/>
      </c>
      <c r="H1487" s="176" t="str">
        <f>IFERROR(VLOOKUP(C1487,[1]MASTER!C:G,5,FALSE),"")</f>
        <v/>
      </c>
      <c r="I1487" s="182"/>
      <c r="J1487" s="184"/>
      <c r="K1487" s="185"/>
      <c r="L1487" s="186" t="str">
        <f>IFERROR(VLOOKUP(C1487,'[1]MASTERLIST- LABOURS'!$B$1:$F$65536,6,FALSE),"")</f>
        <v/>
      </c>
      <c r="M1487" s="186"/>
      <c r="N1487" s="186"/>
      <c r="O1487" s="12"/>
      <c r="P1487" s="12"/>
      <c r="Q1487" s="13">
        <f t="shared" si="143"/>
        <v>0</v>
      </c>
      <c r="R1487" s="13">
        <f t="shared" si="147"/>
        <v>0</v>
      </c>
      <c r="S1487" s="7" t="str">
        <f t="shared" si="144"/>
        <v/>
      </c>
      <c r="T1487" s="39" t="str">
        <f t="shared" si="146"/>
        <v/>
      </c>
      <c r="U1487" s="178" t="str">
        <f t="shared" si="145"/>
        <v/>
      </c>
    </row>
    <row r="1488" spans="1:21" ht="15.75">
      <c r="A1488" s="109"/>
      <c r="B1488" s="173"/>
      <c r="C1488" s="8"/>
      <c r="D1488" s="55" t="e">
        <f>VLOOKUP(C1488,#REF!,2,FALSE)</f>
        <v>#REF!</v>
      </c>
      <c r="E1488" s="172" t="str">
        <f>IFERROR(VLOOKUP(C1488,[1]MASTER!C:F,4,FALSE),"")</f>
        <v/>
      </c>
      <c r="F1488" s="172" t="str">
        <f>IFERROR(VLOOKUP(C1488,[1]MASTER!C:F,3,FALSE),"")</f>
        <v/>
      </c>
      <c r="G1488" s="175" t="str">
        <f>IFERROR(LOOKUP(C1488,[1]MASTER!C:C,[1]MASTER!B:B),"")</f>
        <v/>
      </c>
      <c r="H1488" s="176" t="str">
        <f>IFERROR(VLOOKUP(C1488,[1]MASTER!C:G,5,FALSE),"")</f>
        <v/>
      </c>
      <c r="I1488" s="182"/>
      <c r="J1488" s="184"/>
      <c r="K1488" s="185"/>
      <c r="L1488" s="186" t="str">
        <f>IFERROR(VLOOKUP(C1488,'[1]MASTERLIST- LABOURS'!$B$1:$F$65536,6,FALSE),"")</f>
        <v/>
      </c>
      <c r="M1488" s="186"/>
      <c r="N1488" s="186"/>
      <c r="O1488" s="12"/>
      <c r="P1488" s="12"/>
      <c r="Q1488" s="13">
        <f t="shared" si="143"/>
        <v>0</v>
      </c>
      <c r="R1488" s="13">
        <f t="shared" si="147"/>
        <v>0</v>
      </c>
      <c r="S1488" s="7" t="str">
        <f t="shared" si="144"/>
        <v/>
      </c>
      <c r="T1488" s="39" t="str">
        <f t="shared" si="146"/>
        <v/>
      </c>
      <c r="U1488" s="178" t="str">
        <f t="shared" si="145"/>
        <v/>
      </c>
    </row>
    <row r="1489" spans="1:21" ht="15.75">
      <c r="A1489" s="52"/>
      <c r="B1489" s="173"/>
      <c r="C1489" s="8"/>
      <c r="D1489" s="55" t="e">
        <f>VLOOKUP(C1489,#REF!,2,FALSE)</f>
        <v>#REF!</v>
      </c>
      <c r="E1489" s="172" t="str">
        <f>IFERROR(VLOOKUP(C1489,[1]MASTER!C:F,4,FALSE),"")</f>
        <v/>
      </c>
      <c r="F1489" s="172" t="str">
        <f>IFERROR(VLOOKUP(C1489,[1]MASTER!C:F,3,FALSE),"")</f>
        <v/>
      </c>
      <c r="G1489" s="175" t="str">
        <f>IFERROR(LOOKUP(C1489,[1]MASTER!C:C,[1]MASTER!B:B),"")</f>
        <v/>
      </c>
      <c r="H1489" s="176" t="str">
        <f>IFERROR(VLOOKUP(C1489,[1]MASTER!C:G,5,FALSE),"")</f>
        <v/>
      </c>
      <c r="I1489" s="182"/>
      <c r="J1489" s="184"/>
      <c r="K1489" s="185"/>
      <c r="L1489" s="186" t="str">
        <f>IFERROR(VLOOKUP(C1489,'[1]MASTERLIST- LABOURS'!$B$1:$F$65536,6,FALSE),"")</f>
        <v/>
      </c>
      <c r="M1489" s="186"/>
      <c r="N1489" s="186"/>
      <c r="O1489" s="12"/>
      <c r="P1489" s="12"/>
      <c r="Q1489" s="13">
        <f t="shared" si="143"/>
        <v>0</v>
      </c>
      <c r="R1489" s="13">
        <f t="shared" si="147"/>
        <v>0</v>
      </c>
      <c r="S1489" s="7" t="str">
        <f t="shared" si="144"/>
        <v/>
      </c>
      <c r="T1489" s="39" t="str">
        <f t="shared" si="146"/>
        <v/>
      </c>
      <c r="U1489" s="178" t="str">
        <f t="shared" si="145"/>
        <v/>
      </c>
    </row>
    <row r="1490" spans="1:21" ht="15.75">
      <c r="A1490" s="109"/>
      <c r="B1490" s="173"/>
      <c r="C1490" s="8"/>
      <c r="D1490" s="55" t="e">
        <f>VLOOKUP(C1490,#REF!,2,FALSE)</f>
        <v>#REF!</v>
      </c>
      <c r="E1490" s="172" t="str">
        <f>IFERROR(VLOOKUP(C1490,[1]MASTER!C:F,4,FALSE),"")</f>
        <v/>
      </c>
      <c r="F1490" s="172" t="str">
        <f>IFERROR(VLOOKUP(C1490,[1]MASTER!C:F,3,FALSE),"")</f>
        <v/>
      </c>
      <c r="G1490" s="175" t="str">
        <f>IFERROR(LOOKUP(C1490,[1]MASTER!C:C,[1]MASTER!B:B),"")</f>
        <v/>
      </c>
      <c r="H1490" s="176" t="str">
        <f>IFERROR(VLOOKUP(C1490,[1]MASTER!C:G,5,FALSE),"")</f>
        <v/>
      </c>
      <c r="I1490" s="182"/>
      <c r="J1490" s="184"/>
      <c r="K1490" s="185"/>
      <c r="L1490" s="186" t="str">
        <f>IFERROR(VLOOKUP(C1490,'[1]MASTERLIST- LABOURS'!$B$1:$F$65536,6,FALSE),"")</f>
        <v/>
      </c>
      <c r="M1490" s="186"/>
      <c r="N1490" s="186"/>
      <c r="O1490" s="12"/>
      <c r="P1490" s="12"/>
      <c r="Q1490" s="13">
        <f t="shared" si="143"/>
        <v>0</v>
      </c>
      <c r="R1490" s="13">
        <f t="shared" si="147"/>
        <v>0</v>
      </c>
      <c r="S1490" s="7" t="str">
        <f t="shared" si="144"/>
        <v/>
      </c>
      <c r="T1490" s="39" t="str">
        <f t="shared" si="146"/>
        <v/>
      </c>
      <c r="U1490" s="178" t="str">
        <f t="shared" si="145"/>
        <v/>
      </c>
    </row>
    <row r="1491" spans="1:21" ht="15.75">
      <c r="A1491" s="52"/>
      <c r="B1491" s="173"/>
      <c r="C1491" s="8"/>
      <c r="D1491" s="55" t="e">
        <f>VLOOKUP(C1491,#REF!,2,FALSE)</f>
        <v>#REF!</v>
      </c>
      <c r="E1491" s="172" t="str">
        <f>IFERROR(VLOOKUP(C1491,[1]MASTER!C:F,4,FALSE),"")</f>
        <v/>
      </c>
      <c r="F1491" s="172" t="str">
        <f>IFERROR(VLOOKUP(C1491,[1]MASTER!C:F,3,FALSE),"")</f>
        <v/>
      </c>
      <c r="G1491" s="175" t="str">
        <f>IFERROR(LOOKUP(C1491,[1]MASTER!C:C,[1]MASTER!B:B),"")</f>
        <v/>
      </c>
      <c r="H1491" s="176" t="str">
        <f>IFERROR(VLOOKUP(C1491,[1]MASTER!C:G,5,FALSE),"")</f>
        <v/>
      </c>
      <c r="I1491" s="182"/>
      <c r="J1491" s="184"/>
      <c r="K1491" s="185"/>
      <c r="L1491" s="186" t="str">
        <f>IFERROR(VLOOKUP(C1491,'[1]MASTERLIST- LABOURS'!$B$1:$F$65536,6,FALSE),"")</f>
        <v/>
      </c>
      <c r="M1491" s="186"/>
      <c r="N1491" s="186"/>
      <c r="O1491" s="12"/>
      <c r="P1491" s="12"/>
      <c r="Q1491" s="13">
        <f t="shared" si="143"/>
        <v>0</v>
      </c>
      <c r="R1491" s="13">
        <f t="shared" si="147"/>
        <v>0</v>
      </c>
      <c r="S1491" s="7" t="str">
        <f t="shared" si="144"/>
        <v/>
      </c>
      <c r="T1491" s="39" t="str">
        <f t="shared" si="146"/>
        <v/>
      </c>
      <c r="U1491" s="178" t="str">
        <f t="shared" si="145"/>
        <v/>
      </c>
    </row>
    <row r="1492" spans="1:21" ht="15.75">
      <c r="A1492" s="109"/>
      <c r="B1492" s="173"/>
      <c r="C1492" s="8"/>
      <c r="D1492" s="55" t="e">
        <f>VLOOKUP(C1492,#REF!,2,FALSE)</f>
        <v>#REF!</v>
      </c>
      <c r="E1492" s="172" t="str">
        <f>IFERROR(VLOOKUP(C1492,[1]MASTER!C:F,4,FALSE),"")</f>
        <v/>
      </c>
      <c r="F1492" s="172" t="str">
        <f>IFERROR(VLOOKUP(C1492,[1]MASTER!C:F,3,FALSE),"")</f>
        <v/>
      </c>
      <c r="G1492" s="175" t="str">
        <f>IFERROR(LOOKUP(C1492,[1]MASTER!C:C,[1]MASTER!B:B),"")</f>
        <v/>
      </c>
      <c r="H1492" s="176" t="str">
        <f>IFERROR(VLOOKUP(C1492,[1]MASTER!C:G,5,FALSE),"")</f>
        <v/>
      </c>
      <c r="I1492" s="182"/>
      <c r="J1492" s="184"/>
      <c r="K1492" s="185"/>
      <c r="L1492" s="186" t="str">
        <f>IFERROR(VLOOKUP(C1492,'[1]MASTERLIST- LABOURS'!$B$1:$F$65536,6,FALSE),"")</f>
        <v/>
      </c>
      <c r="M1492" s="186"/>
      <c r="N1492" s="186"/>
      <c r="O1492" s="12"/>
      <c r="P1492" s="12"/>
      <c r="Q1492" s="13">
        <f t="shared" si="143"/>
        <v>0</v>
      </c>
      <c r="R1492" s="13">
        <f t="shared" si="147"/>
        <v>0</v>
      </c>
      <c r="S1492" s="7" t="str">
        <f t="shared" si="144"/>
        <v/>
      </c>
      <c r="T1492" s="39" t="str">
        <f t="shared" si="146"/>
        <v/>
      </c>
      <c r="U1492" s="178" t="str">
        <f t="shared" si="145"/>
        <v/>
      </c>
    </row>
    <row r="1493" spans="1:21" ht="15.75">
      <c r="A1493" s="52"/>
      <c r="B1493" s="173"/>
      <c r="C1493" s="8"/>
      <c r="D1493" s="55" t="e">
        <f>VLOOKUP(C1493,#REF!,2,FALSE)</f>
        <v>#REF!</v>
      </c>
      <c r="E1493" s="172" t="str">
        <f>IFERROR(VLOOKUP(C1493,[1]MASTER!C:F,4,FALSE),"")</f>
        <v/>
      </c>
      <c r="F1493" s="172" t="str">
        <f>IFERROR(VLOOKUP(C1493,[1]MASTER!C:F,3,FALSE),"")</f>
        <v/>
      </c>
      <c r="G1493" s="175" t="str">
        <f>IFERROR(LOOKUP(C1493,[1]MASTER!C:C,[1]MASTER!B:B),"")</f>
        <v/>
      </c>
      <c r="H1493" s="176" t="str">
        <f>IFERROR(VLOOKUP(C1493,[1]MASTER!C:G,5,FALSE),"")</f>
        <v/>
      </c>
      <c r="I1493" s="182"/>
      <c r="J1493" s="184"/>
      <c r="K1493" s="185"/>
      <c r="L1493" s="186" t="str">
        <f>IFERROR(VLOOKUP(C1493,'[1]MASTERLIST- LABOURS'!$B$1:$F$65536,6,FALSE),"")</f>
        <v/>
      </c>
      <c r="M1493" s="186"/>
      <c r="N1493" s="186"/>
      <c r="O1493" s="12"/>
      <c r="P1493" s="12"/>
      <c r="Q1493" s="13">
        <f t="shared" si="143"/>
        <v>0</v>
      </c>
      <c r="R1493" s="13">
        <f t="shared" si="147"/>
        <v>0</v>
      </c>
      <c r="S1493" s="7" t="str">
        <f t="shared" si="144"/>
        <v/>
      </c>
      <c r="T1493" s="39" t="str">
        <f t="shared" si="146"/>
        <v/>
      </c>
      <c r="U1493" s="178" t="str">
        <f t="shared" si="145"/>
        <v/>
      </c>
    </row>
    <row r="1494" spans="1:21" ht="15.75">
      <c r="A1494" s="109"/>
      <c r="B1494" s="173"/>
      <c r="C1494" s="8"/>
      <c r="D1494" s="55" t="e">
        <f>VLOOKUP(C1494,#REF!,2,FALSE)</f>
        <v>#REF!</v>
      </c>
      <c r="E1494" s="172" t="str">
        <f>IFERROR(VLOOKUP(C1494,[1]MASTER!C:F,4,FALSE),"")</f>
        <v/>
      </c>
      <c r="F1494" s="172" t="str">
        <f>IFERROR(VLOOKUP(C1494,[1]MASTER!C:F,3,FALSE),"")</f>
        <v/>
      </c>
      <c r="G1494" s="175" t="str">
        <f>IFERROR(LOOKUP(C1494,[1]MASTER!C:C,[1]MASTER!B:B),"")</f>
        <v/>
      </c>
      <c r="H1494" s="176" t="str">
        <f>IFERROR(VLOOKUP(C1494,[1]MASTER!C:G,5,FALSE),"")</f>
        <v/>
      </c>
      <c r="I1494" s="182"/>
      <c r="J1494" s="184"/>
      <c r="K1494" s="185"/>
      <c r="L1494" s="186" t="str">
        <f>IFERROR(VLOOKUP(C1494,'[1]MASTERLIST- LABOURS'!$B$1:$F$65536,6,FALSE),"")</f>
        <v/>
      </c>
      <c r="M1494" s="186"/>
      <c r="N1494" s="186"/>
      <c r="O1494" s="12"/>
      <c r="P1494" s="12"/>
      <c r="Q1494" s="13">
        <f t="shared" si="143"/>
        <v>0</v>
      </c>
      <c r="R1494" s="13">
        <f t="shared" si="147"/>
        <v>0</v>
      </c>
      <c r="S1494" s="7" t="str">
        <f t="shared" si="144"/>
        <v/>
      </c>
      <c r="T1494" s="39" t="str">
        <f t="shared" si="146"/>
        <v/>
      </c>
      <c r="U1494" s="178" t="str">
        <f t="shared" si="145"/>
        <v/>
      </c>
    </row>
    <row r="1495" spans="1:21" ht="15.75">
      <c r="A1495" s="52"/>
      <c r="B1495" s="173"/>
      <c r="C1495" s="8"/>
      <c r="D1495" s="55" t="e">
        <f>VLOOKUP(C1495,#REF!,2,FALSE)</f>
        <v>#REF!</v>
      </c>
      <c r="E1495" s="172" t="str">
        <f>IFERROR(VLOOKUP(C1495,[1]MASTER!C:F,4,FALSE),"")</f>
        <v/>
      </c>
      <c r="F1495" s="172" t="str">
        <f>IFERROR(VLOOKUP(C1495,[1]MASTER!C:F,3,FALSE),"")</f>
        <v/>
      </c>
      <c r="G1495" s="175" t="str">
        <f>IFERROR(LOOKUP(C1495,[1]MASTER!C:C,[1]MASTER!B:B),"")</f>
        <v/>
      </c>
      <c r="H1495" s="176" t="str">
        <f>IFERROR(VLOOKUP(C1495,[1]MASTER!C:G,5,FALSE),"")</f>
        <v/>
      </c>
      <c r="I1495" s="182"/>
      <c r="J1495" s="184"/>
      <c r="K1495" s="185"/>
      <c r="L1495" s="186" t="str">
        <f>IFERROR(VLOOKUP(C1495,'[1]MASTERLIST- LABOURS'!$B$1:$F$65536,6,FALSE),"")</f>
        <v/>
      </c>
      <c r="M1495" s="186"/>
      <c r="N1495" s="186"/>
      <c r="O1495" s="12"/>
      <c r="P1495" s="12"/>
      <c r="Q1495" s="13">
        <f t="shared" si="143"/>
        <v>0</v>
      </c>
      <c r="R1495" s="13">
        <f t="shared" si="147"/>
        <v>0</v>
      </c>
      <c r="S1495" s="7" t="str">
        <f t="shared" si="144"/>
        <v/>
      </c>
      <c r="T1495" s="39" t="str">
        <f t="shared" si="146"/>
        <v/>
      </c>
      <c r="U1495" s="178" t="str">
        <f t="shared" si="145"/>
        <v/>
      </c>
    </row>
    <row r="1496" spans="1:21" ht="15.75">
      <c r="A1496" s="109"/>
      <c r="B1496" s="173"/>
      <c r="C1496" s="8"/>
      <c r="D1496" s="55" t="e">
        <f>VLOOKUP(C1496,#REF!,2,FALSE)</f>
        <v>#REF!</v>
      </c>
      <c r="E1496" s="172" t="str">
        <f>IFERROR(VLOOKUP(C1496,[1]MASTER!C:F,4,FALSE),"")</f>
        <v/>
      </c>
      <c r="F1496" s="172" t="str">
        <f>IFERROR(VLOOKUP(C1496,[1]MASTER!C:F,3,FALSE),"")</f>
        <v/>
      </c>
      <c r="G1496" s="175" t="str">
        <f>IFERROR(LOOKUP(C1496,[1]MASTER!C:C,[1]MASTER!B:B),"")</f>
        <v/>
      </c>
      <c r="H1496" s="176" t="str">
        <f>IFERROR(VLOOKUP(C1496,[1]MASTER!C:G,5,FALSE),"")</f>
        <v/>
      </c>
      <c r="I1496" s="182"/>
      <c r="J1496" s="184"/>
      <c r="K1496" s="185"/>
      <c r="L1496" s="186" t="str">
        <f>IFERROR(VLOOKUP(C1496,'[1]MASTERLIST- LABOURS'!$B$1:$F$65536,6,FALSE),"")</f>
        <v/>
      </c>
      <c r="M1496" s="186"/>
      <c r="N1496" s="186"/>
      <c r="O1496" s="12"/>
      <c r="P1496" s="12"/>
      <c r="Q1496" s="13">
        <f t="shared" si="143"/>
        <v>0</v>
      </c>
      <c r="R1496" s="13">
        <f t="shared" si="147"/>
        <v>0</v>
      </c>
      <c r="S1496" s="7" t="str">
        <f t="shared" si="144"/>
        <v/>
      </c>
      <c r="T1496" s="39" t="str">
        <f t="shared" si="146"/>
        <v/>
      </c>
      <c r="U1496" s="178" t="str">
        <f t="shared" si="145"/>
        <v/>
      </c>
    </row>
    <row r="1497" spans="1:21" ht="15.75">
      <c r="A1497" s="52"/>
      <c r="B1497" s="173"/>
      <c r="C1497" s="8"/>
      <c r="D1497" s="55" t="e">
        <f>VLOOKUP(C1497,#REF!,2,FALSE)</f>
        <v>#REF!</v>
      </c>
      <c r="E1497" s="172" t="str">
        <f>IFERROR(VLOOKUP(C1497,[1]MASTER!C:F,4,FALSE),"")</f>
        <v/>
      </c>
      <c r="F1497" s="172" t="str">
        <f>IFERROR(VLOOKUP(C1497,[1]MASTER!C:F,3,FALSE),"")</f>
        <v/>
      </c>
      <c r="G1497" s="175" t="str">
        <f>IFERROR(LOOKUP(C1497,[1]MASTER!C:C,[1]MASTER!B:B),"")</f>
        <v/>
      </c>
      <c r="H1497" s="176" t="str">
        <f>IFERROR(VLOOKUP(C1497,[1]MASTER!C:G,5,FALSE),"")</f>
        <v/>
      </c>
      <c r="I1497" s="182"/>
      <c r="J1497" s="184"/>
      <c r="K1497" s="185"/>
      <c r="L1497" s="186" t="str">
        <f>IFERROR(VLOOKUP(C1497,'[1]MASTERLIST- LABOURS'!$B$1:$F$65536,6,FALSE),"")</f>
        <v/>
      </c>
      <c r="M1497" s="186"/>
      <c r="N1497" s="186"/>
      <c r="O1497" s="12"/>
      <c r="P1497" s="12"/>
      <c r="Q1497" s="13">
        <f t="shared" si="143"/>
        <v>0</v>
      </c>
      <c r="R1497" s="13">
        <f t="shared" si="147"/>
        <v>0</v>
      </c>
      <c r="S1497" s="7" t="str">
        <f t="shared" si="144"/>
        <v/>
      </c>
      <c r="T1497" s="39" t="str">
        <f t="shared" si="146"/>
        <v/>
      </c>
      <c r="U1497" s="178" t="str">
        <f t="shared" si="145"/>
        <v/>
      </c>
    </row>
    <row r="1498" spans="1:21" ht="15.75">
      <c r="A1498" s="109"/>
      <c r="B1498" s="173"/>
      <c r="C1498" s="8"/>
      <c r="D1498" s="55" t="e">
        <f>VLOOKUP(C1498,#REF!,2,FALSE)</f>
        <v>#REF!</v>
      </c>
      <c r="E1498" s="172" t="str">
        <f>IFERROR(VLOOKUP(C1498,[1]MASTER!C:F,4,FALSE),"")</f>
        <v/>
      </c>
      <c r="F1498" s="172" t="str">
        <f>IFERROR(VLOOKUP(C1498,[1]MASTER!C:F,3,FALSE),"")</f>
        <v/>
      </c>
      <c r="G1498" s="175" t="str">
        <f>IFERROR(LOOKUP(C1498,[1]MASTER!C:C,[1]MASTER!B:B),"")</f>
        <v/>
      </c>
      <c r="H1498" s="176" t="str">
        <f>IFERROR(VLOOKUP(C1498,[1]MASTER!C:G,5,FALSE),"")</f>
        <v/>
      </c>
      <c r="I1498" s="182"/>
      <c r="J1498" s="184"/>
      <c r="K1498" s="185"/>
      <c r="L1498" s="186" t="str">
        <f>IFERROR(VLOOKUP(C1498,'[1]MASTERLIST- LABOURS'!$B$1:$F$65536,6,FALSE),"")</f>
        <v/>
      </c>
      <c r="M1498" s="186"/>
      <c r="N1498" s="186"/>
      <c r="O1498" s="12"/>
      <c r="P1498" s="12"/>
      <c r="Q1498" s="13">
        <f t="shared" ref="Q1498:Q1526" si="148">IF(J1498&gt;1,K1498-J1498,0)</f>
        <v>0</v>
      </c>
      <c r="R1498" s="13">
        <f t="shared" si="147"/>
        <v>0</v>
      </c>
      <c r="S1498" s="7" t="str">
        <f t="shared" ref="S1498:S1526" si="149">IFERROR(IF(R1498&gt;0,B1498-G1498-R1498,B1498-G1498),"")</f>
        <v/>
      </c>
      <c r="T1498" s="39" t="str">
        <f t="shared" si="146"/>
        <v/>
      </c>
      <c r="U1498" s="178" t="str">
        <f t="shared" si="145"/>
        <v/>
      </c>
    </row>
    <row r="1499" spans="1:21" ht="15.75">
      <c r="A1499" s="52"/>
      <c r="B1499" s="173"/>
      <c r="C1499" s="8"/>
      <c r="D1499" s="55" t="e">
        <f>VLOOKUP(C1499,#REF!,2,FALSE)</f>
        <v>#REF!</v>
      </c>
      <c r="E1499" s="172" t="str">
        <f>IFERROR(VLOOKUP(C1499,[1]MASTER!C:F,4,FALSE),"")</f>
        <v/>
      </c>
      <c r="F1499" s="172" t="str">
        <f>IFERROR(VLOOKUP(C1499,[1]MASTER!C:F,3,FALSE),"")</f>
        <v/>
      </c>
      <c r="G1499" s="175" t="str">
        <f>IFERROR(LOOKUP(C1499,[1]MASTER!C:C,[1]MASTER!B:B),"")</f>
        <v/>
      </c>
      <c r="H1499" s="176" t="str">
        <f>IFERROR(VLOOKUP(C1499,[1]MASTER!C:G,5,FALSE),"")</f>
        <v/>
      </c>
      <c r="I1499" s="182"/>
      <c r="J1499" s="184"/>
      <c r="K1499" s="185"/>
      <c r="L1499" s="186" t="str">
        <f>IFERROR(VLOOKUP(C1499,'[1]MASTERLIST- LABOURS'!$B$1:$F$65536,6,FALSE),"")</f>
        <v/>
      </c>
      <c r="M1499" s="186"/>
      <c r="N1499" s="186"/>
      <c r="O1499" s="12"/>
      <c r="P1499" s="12"/>
      <c r="Q1499" s="13">
        <f t="shared" si="148"/>
        <v>0</v>
      </c>
      <c r="R1499" s="13">
        <f t="shared" si="147"/>
        <v>0</v>
      </c>
      <c r="S1499" s="7" t="str">
        <f t="shared" si="149"/>
        <v/>
      </c>
      <c r="T1499" s="39" t="str">
        <f t="shared" si="146"/>
        <v/>
      </c>
      <c r="U1499" s="178" t="str">
        <f t="shared" si="145"/>
        <v/>
      </c>
    </row>
    <row r="1500" spans="1:21" ht="15.75">
      <c r="A1500" s="109"/>
      <c r="B1500" s="173"/>
      <c r="C1500" s="8"/>
      <c r="D1500" s="55" t="e">
        <f>VLOOKUP(C1500,#REF!,2,FALSE)</f>
        <v>#REF!</v>
      </c>
      <c r="E1500" s="172" t="str">
        <f>IFERROR(VLOOKUP(C1500,[1]MASTER!C:F,4,FALSE),"")</f>
        <v/>
      </c>
      <c r="F1500" s="172" t="str">
        <f>IFERROR(VLOOKUP(C1500,[1]MASTER!C:F,3,FALSE),"")</f>
        <v/>
      </c>
      <c r="G1500" s="175" t="str">
        <f>IFERROR(LOOKUP(C1500,[1]MASTER!C:C,[1]MASTER!B:B),"")</f>
        <v/>
      </c>
      <c r="H1500" s="176" t="str">
        <f>IFERROR(VLOOKUP(C1500,[1]MASTER!C:G,5,FALSE),"")</f>
        <v/>
      </c>
      <c r="I1500" s="182"/>
      <c r="J1500" s="184"/>
      <c r="K1500" s="185"/>
      <c r="L1500" s="186" t="str">
        <f>IFERROR(VLOOKUP(C1500,'[1]MASTERLIST- LABOURS'!$B$1:$F$65536,6,FALSE),"")</f>
        <v/>
      </c>
      <c r="M1500" s="186"/>
      <c r="N1500" s="186"/>
      <c r="O1500" s="12"/>
      <c r="P1500" s="12"/>
      <c r="Q1500" s="13">
        <f t="shared" si="148"/>
        <v>0</v>
      </c>
      <c r="R1500" s="13">
        <f t="shared" si="147"/>
        <v>0</v>
      </c>
      <c r="S1500" s="7" t="str">
        <f t="shared" si="149"/>
        <v/>
      </c>
      <c r="T1500" s="39" t="str">
        <f t="shared" si="146"/>
        <v/>
      </c>
      <c r="U1500" s="178" t="str">
        <f t="shared" si="145"/>
        <v/>
      </c>
    </row>
    <row r="1501" spans="1:21" ht="15.75">
      <c r="A1501" s="52"/>
      <c r="B1501" s="173"/>
      <c r="C1501" s="8"/>
      <c r="D1501" s="55" t="e">
        <f>VLOOKUP(C1501,#REF!,2,FALSE)</f>
        <v>#REF!</v>
      </c>
      <c r="E1501" s="172" t="str">
        <f>IFERROR(VLOOKUP(C1501,[1]MASTER!C:F,4,FALSE),"")</f>
        <v/>
      </c>
      <c r="F1501" s="172" t="str">
        <f>IFERROR(VLOOKUP(C1501,[1]MASTER!C:F,3,FALSE),"")</f>
        <v/>
      </c>
      <c r="G1501" s="175" t="str">
        <f>IFERROR(LOOKUP(C1501,[1]MASTER!C:C,[1]MASTER!B:B),"")</f>
        <v/>
      </c>
      <c r="H1501" s="176" t="str">
        <f>IFERROR(VLOOKUP(C1501,[1]MASTER!C:G,5,FALSE),"")</f>
        <v/>
      </c>
      <c r="I1501" s="182"/>
      <c r="J1501" s="184"/>
      <c r="K1501" s="185"/>
      <c r="L1501" s="186" t="str">
        <f>IFERROR(VLOOKUP(C1501,'[1]MASTERLIST- LABOURS'!$B$1:$F$65536,6,FALSE),"")</f>
        <v/>
      </c>
      <c r="M1501" s="186"/>
      <c r="N1501" s="186"/>
      <c r="O1501" s="12"/>
      <c r="P1501" s="12"/>
      <c r="Q1501" s="13">
        <f t="shared" si="148"/>
        <v>0</v>
      </c>
      <c r="R1501" s="13">
        <f t="shared" si="147"/>
        <v>0</v>
      </c>
      <c r="S1501" s="7" t="str">
        <f t="shared" si="149"/>
        <v/>
      </c>
      <c r="T1501" s="39" t="str">
        <f t="shared" si="146"/>
        <v/>
      </c>
      <c r="U1501" s="178" t="str">
        <f t="shared" si="145"/>
        <v/>
      </c>
    </row>
    <row r="1502" spans="1:21" ht="15.75">
      <c r="A1502" s="109"/>
      <c r="B1502" s="173"/>
      <c r="C1502" s="8"/>
      <c r="D1502" s="55" t="e">
        <f>VLOOKUP(C1502,#REF!,2,FALSE)</f>
        <v>#REF!</v>
      </c>
      <c r="E1502" s="172" t="str">
        <f>IFERROR(VLOOKUP(C1502,[1]MASTER!C:F,4,FALSE),"")</f>
        <v/>
      </c>
      <c r="F1502" s="172" t="str">
        <f>IFERROR(VLOOKUP(C1502,[1]MASTER!C:F,3,FALSE),"")</f>
        <v/>
      </c>
      <c r="G1502" s="175" t="str">
        <f>IFERROR(LOOKUP(C1502,[1]MASTER!C:C,[1]MASTER!B:B),"")</f>
        <v/>
      </c>
      <c r="H1502" s="176" t="str">
        <f>IFERROR(VLOOKUP(C1502,[1]MASTER!C:G,5,FALSE),"")</f>
        <v/>
      </c>
      <c r="I1502" s="182"/>
      <c r="J1502" s="184"/>
      <c r="K1502" s="185"/>
      <c r="L1502" s="186" t="str">
        <f>IFERROR(VLOOKUP(C1502,'[1]MASTERLIST- LABOURS'!$B$1:$F$65536,6,FALSE),"")</f>
        <v/>
      </c>
      <c r="M1502" s="186"/>
      <c r="N1502" s="186"/>
      <c r="O1502" s="12"/>
      <c r="P1502" s="12"/>
      <c r="Q1502" s="13">
        <f t="shared" si="148"/>
        <v>0</v>
      </c>
      <c r="R1502" s="13">
        <f t="shared" si="147"/>
        <v>0</v>
      </c>
      <c r="S1502" s="7" t="str">
        <f t="shared" si="149"/>
        <v/>
      </c>
      <c r="T1502" s="39" t="str">
        <f t="shared" si="146"/>
        <v/>
      </c>
      <c r="U1502" s="178" t="str">
        <f t="shared" si="145"/>
        <v/>
      </c>
    </row>
    <row r="1503" spans="1:21" ht="15.75">
      <c r="A1503" s="52"/>
      <c r="B1503" s="173"/>
      <c r="C1503" s="8"/>
      <c r="D1503" s="55" t="e">
        <f>VLOOKUP(C1503,#REF!,2,FALSE)</f>
        <v>#REF!</v>
      </c>
      <c r="E1503" s="172" t="str">
        <f>IFERROR(VLOOKUP(C1503,[1]MASTER!C:F,4,FALSE),"")</f>
        <v/>
      </c>
      <c r="F1503" s="172" t="str">
        <f>IFERROR(VLOOKUP(C1503,[1]MASTER!C:F,3,FALSE),"")</f>
        <v/>
      </c>
      <c r="G1503" s="175" t="str">
        <f>IFERROR(LOOKUP(C1503,[1]MASTER!C:C,[1]MASTER!B:B),"")</f>
        <v/>
      </c>
      <c r="H1503" s="176" t="str">
        <f>IFERROR(VLOOKUP(C1503,[1]MASTER!C:G,5,FALSE),"")</f>
        <v/>
      </c>
      <c r="I1503" s="182"/>
      <c r="J1503" s="184"/>
      <c r="K1503" s="185"/>
      <c r="L1503" s="186" t="str">
        <f>IFERROR(VLOOKUP(C1503,'[1]MASTERLIST- LABOURS'!$B$1:$F$65536,6,FALSE),"")</f>
        <v/>
      </c>
      <c r="M1503" s="186"/>
      <c r="N1503" s="186"/>
      <c r="O1503" s="12"/>
      <c r="P1503" s="12"/>
      <c r="Q1503" s="13">
        <f t="shared" si="148"/>
        <v>0</v>
      </c>
      <c r="R1503" s="13">
        <f t="shared" si="147"/>
        <v>0</v>
      </c>
      <c r="S1503" s="7" t="str">
        <f t="shared" si="149"/>
        <v/>
      </c>
      <c r="T1503" s="39" t="str">
        <f t="shared" si="146"/>
        <v/>
      </c>
      <c r="U1503" s="178" t="str">
        <f t="shared" si="145"/>
        <v/>
      </c>
    </row>
    <row r="1504" spans="1:21" ht="15.75">
      <c r="A1504" s="109"/>
      <c r="B1504" s="173"/>
      <c r="C1504" s="8"/>
      <c r="D1504" s="55" t="e">
        <f>VLOOKUP(C1504,#REF!,2,FALSE)</f>
        <v>#REF!</v>
      </c>
      <c r="E1504" s="172" t="str">
        <f>IFERROR(VLOOKUP(C1504,[1]MASTER!C:F,4,FALSE),"")</f>
        <v/>
      </c>
      <c r="F1504" s="172" t="str">
        <f>IFERROR(VLOOKUP(C1504,[1]MASTER!C:F,3,FALSE),"")</f>
        <v/>
      </c>
      <c r="G1504" s="175" t="str">
        <f>IFERROR(LOOKUP(C1504,[1]MASTER!C:C,[1]MASTER!B:B),"")</f>
        <v/>
      </c>
      <c r="H1504" s="176" t="str">
        <f>IFERROR(VLOOKUP(C1504,[1]MASTER!C:G,5,FALSE),"")</f>
        <v/>
      </c>
      <c r="I1504" s="182"/>
      <c r="J1504" s="184"/>
      <c r="K1504" s="185"/>
      <c r="L1504" s="186" t="str">
        <f>IFERROR(VLOOKUP(C1504,'[1]MASTERLIST- LABOURS'!$B$1:$F$65536,6,FALSE),"")</f>
        <v/>
      </c>
      <c r="M1504" s="186"/>
      <c r="N1504" s="186"/>
      <c r="O1504" s="12"/>
      <c r="P1504" s="12"/>
      <c r="Q1504" s="13">
        <f t="shared" si="148"/>
        <v>0</v>
      </c>
      <c r="R1504" s="13">
        <f t="shared" si="147"/>
        <v>0</v>
      </c>
      <c r="S1504" s="7" t="str">
        <f t="shared" si="149"/>
        <v/>
      </c>
      <c r="T1504" s="39" t="str">
        <f t="shared" si="146"/>
        <v/>
      </c>
      <c r="U1504" s="178" t="str">
        <f t="shared" si="145"/>
        <v/>
      </c>
    </row>
    <row r="1505" spans="1:21" ht="15.75">
      <c r="A1505" s="52"/>
      <c r="B1505" s="173"/>
      <c r="C1505" s="8"/>
      <c r="D1505" s="55" t="e">
        <f>VLOOKUP(C1505,#REF!,2,FALSE)</f>
        <v>#REF!</v>
      </c>
      <c r="E1505" s="172" t="str">
        <f>IFERROR(VLOOKUP(C1505,[1]MASTER!C:F,4,FALSE),"")</f>
        <v/>
      </c>
      <c r="F1505" s="172" t="str">
        <f>IFERROR(VLOOKUP(C1505,[1]MASTER!C:F,3,FALSE),"")</f>
        <v/>
      </c>
      <c r="G1505" s="175" t="str">
        <f>IFERROR(LOOKUP(C1505,[1]MASTER!C:C,[1]MASTER!B:B),"")</f>
        <v/>
      </c>
      <c r="H1505" s="176" t="str">
        <f>IFERROR(VLOOKUP(C1505,[1]MASTER!C:G,5,FALSE),"")</f>
        <v/>
      </c>
      <c r="I1505" s="182"/>
      <c r="J1505" s="184"/>
      <c r="K1505" s="185"/>
      <c r="L1505" s="186" t="str">
        <f>IFERROR(VLOOKUP(C1505,'[1]MASTERLIST- LABOURS'!$B$1:$F$65536,6,FALSE),"")</f>
        <v/>
      </c>
      <c r="M1505" s="186"/>
      <c r="N1505" s="186"/>
      <c r="O1505" s="12"/>
      <c r="P1505" s="12"/>
      <c r="Q1505" s="13">
        <f t="shared" si="148"/>
        <v>0</v>
      </c>
      <c r="R1505" s="13">
        <f t="shared" si="147"/>
        <v>0</v>
      </c>
      <c r="S1505" s="7" t="str">
        <f t="shared" si="149"/>
        <v/>
      </c>
      <c r="T1505" s="39" t="str">
        <f t="shared" si="146"/>
        <v/>
      </c>
      <c r="U1505" s="178" t="str">
        <f t="shared" si="145"/>
        <v/>
      </c>
    </row>
    <row r="1506" spans="1:21" ht="15.75">
      <c r="A1506" s="109"/>
      <c r="B1506" s="173"/>
      <c r="C1506" s="8"/>
      <c r="D1506" s="55" t="e">
        <f>VLOOKUP(C1506,#REF!,2,FALSE)</f>
        <v>#REF!</v>
      </c>
      <c r="E1506" s="172" t="str">
        <f>IFERROR(VLOOKUP(C1506,[1]MASTER!C:F,4,FALSE),"")</f>
        <v/>
      </c>
      <c r="F1506" s="172" t="str">
        <f>IFERROR(VLOOKUP(C1506,[1]MASTER!C:F,3,FALSE),"")</f>
        <v/>
      </c>
      <c r="G1506" s="175" t="str">
        <f>IFERROR(LOOKUP(C1506,[1]MASTER!C:C,[1]MASTER!B:B),"")</f>
        <v/>
      </c>
      <c r="H1506" s="176" t="str">
        <f>IFERROR(VLOOKUP(C1506,[1]MASTER!C:G,5,FALSE),"")</f>
        <v/>
      </c>
      <c r="I1506" s="182"/>
      <c r="J1506" s="184"/>
      <c r="K1506" s="185"/>
      <c r="L1506" s="186" t="str">
        <f>IFERROR(VLOOKUP(C1506,'[1]MASTERLIST- LABOURS'!$B$1:$F$65536,6,FALSE),"")</f>
        <v/>
      </c>
      <c r="M1506" s="186"/>
      <c r="N1506" s="186"/>
      <c r="O1506" s="12"/>
      <c r="P1506" s="12"/>
      <c r="Q1506" s="13">
        <f t="shared" si="148"/>
        <v>0</v>
      </c>
      <c r="R1506" s="13">
        <f t="shared" si="147"/>
        <v>0</v>
      </c>
      <c r="S1506" s="7" t="str">
        <f t="shared" si="149"/>
        <v/>
      </c>
      <c r="T1506" s="39" t="str">
        <f t="shared" si="146"/>
        <v/>
      </c>
      <c r="U1506" s="178" t="str">
        <f t="shared" si="145"/>
        <v/>
      </c>
    </row>
    <row r="1507" spans="1:21" ht="15.75">
      <c r="A1507" s="52"/>
      <c r="B1507" s="173"/>
      <c r="C1507" s="8"/>
      <c r="D1507" s="55" t="e">
        <f>VLOOKUP(C1507,#REF!,2,FALSE)</f>
        <v>#REF!</v>
      </c>
      <c r="E1507" s="172" t="str">
        <f>IFERROR(VLOOKUP(C1507,[1]MASTER!C:F,4,FALSE),"")</f>
        <v/>
      </c>
      <c r="F1507" s="172" t="str">
        <f>IFERROR(VLOOKUP(C1507,[1]MASTER!C:F,3,FALSE),"")</f>
        <v/>
      </c>
      <c r="G1507" s="175" t="str">
        <f>IFERROR(LOOKUP(C1507,[1]MASTER!C:C,[1]MASTER!B:B),"")</f>
        <v/>
      </c>
      <c r="H1507" s="176" t="str">
        <f>IFERROR(VLOOKUP(C1507,[1]MASTER!C:G,5,FALSE),"")</f>
        <v/>
      </c>
      <c r="I1507" s="182"/>
      <c r="J1507" s="184"/>
      <c r="K1507" s="185"/>
      <c r="L1507" s="186" t="str">
        <f>IFERROR(VLOOKUP(C1507,'[1]MASTERLIST- LABOURS'!$B$1:$F$65536,6,FALSE),"")</f>
        <v/>
      </c>
      <c r="M1507" s="186"/>
      <c r="N1507" s="186"/>
      <c r="O1507" s="12"/>
      <c r="P1507" s="12"/>
      <c r="Q1507" s="13">
        <f t="shared" si="148"/>
        <v>0</v>
      </c>
      <c r="R1507" s="13">
        <f t="shared" si="147"/>
        <v>0</v>
      </c>
      <c r="S1507" s="7" t="str">
        <f t="shared" si="149"/>
        <v/>
      </c>
      <c r="T1507" s="39" t="str">
        <f t="shared" si="146"/>
        <v/>
      </c>
      <c r="U1507" s="178" t="str">
        <f t="shared" si="145"/>
        <v/>
      </c>
    </row>
    <row r="1508" spans="1:21" ht="15.75">
      <c r="A1508" s="109"/>
      <c r="B1508" s="173"/>
      <c r="C1508" s="8"/>
      <c r="D1508" s="55" t="e">
        <f>VLOOKUP(C1508,#REF!,2,FALSE)</f>
        <v>#REF!</v>
      </c>
      <c r="E1508" s="172" t="str">
        <f>IFERROR(VLOOKUP(C1508,[1]MASTER!C:F,4,FALSE),"")</f>
        <v/>
      </c>
      <c r="F1508" s="172" t="str">
        <f>IFERROR(VLOOKUP(C1508,[1]MASTER!C:F,3,FALSE),"")</f>
        <v/>
      </c>
      <c r="G1508" s="175" t="str">
        <f>IFERROR(LOOKUP(C1508,[1]MASTER!C:C,[1]MASTER!B:B),"")</f>
        <v/>
      </c>
      <c r="H1508" s="176" t="str">
        <f>IFERROR(VLOOKUP(C1508,[1]MASTER!C:G,5,FALSE),"")</f>
        <v/>
      </c>
      <c r="I1508" s="182"/>
      <c r="J1508" s="184"/>
      <c r="K1508" s="185"/>
      <c r="L1508" s="186" t="str">
        <f>IFERROR(VLOOKUP(C1508,'[1]MASTERLIST- LABOURS'!$B$1:$F$65536,6,FALSE),"")</f>
        <v/>
      </c>
      <c r="M1508" s="186"/>
      <c r="N1508" s="186"/>
      <c r="O1508" s="12"/>
      <c r="P1508" s="12"/>
      <c r="Q1508" s="13">
        <f t="shared" si="148"/>
        <v>0</v>
      </c>
      <c r="R1508" s="13">
        <f t="shared" si="147"/>
        <v>0</v>
      </c>
      <c r="S1508" s="7" t="str">
        <f t="shared" si="149"/>
        <v/>
      </c>
      <c r="T1508" s="39" t="str">
        <f t="shared" si="146"/>
        <v/>
      </c>
      <c r="U1508" s="178" t="str">
        <f t="shared" si="145"/>
        <v/>
      </c>
    </row>
    <row r="1509" spans="1:21" ht="15.75">
      <c r="A1509" s="52"/>
      <c r="B1509" s="173"/>
      <c r="C1509" s="8"/>
      <c r="D1509" s="55" t="e">
        <f>VLOOKUP(C1509,#REF!,2,FALSE)</f>
        <v>#REF!</v>
      </c>
      <c r="E1509" s="172" t="str">
        <f>IFERROR(VLOOKUP(C1509,[1]MASTER!C:F,4,FALSE),"")</f>
        <v/>
      </c>
      <c r="F1509" s="172" t="str">
        <f>IFERROR(VLOOKUP(C1509,[1]MASTER!C:F,3,FALSE),"")</f>
        <v/>
      </c>
      <c r="G1509" s="175" t="str">
        <f>IFERROR(LOOKUP(C1509,[1]MASTER!C:C,[1]MASTER!B:B),"")</f>
        <v/>
      </c>
      <c r="H1509" s="176" t="str">
        <f>IFERROR(VLOOKUP(C1509,[1]MASTER!C:G,5,FALSE),"")</f>
        <v/>
      </c>
      <c r="I1509" s="182"/>
      <c r="J1509" s="184"/>
      <c r="K1509" s="185"/>
      <c r="L1509" s="186" t="str">
        <f>IFERROR(VLOOKUP(C1509,'[1]MASTERLIST- LABOURS'!$B$1:$F$65536,6,FALSE),"")</f>
        <v/>
      </c>
      <c r="M1509" s="186"/>
      <c r="N1509" s="186"/>
      <c r="O1509" s="12"/>
      <c r="P1509" s="12"/>
      <c r="Q1509" s="13">
        <f t="shared" si="148"/>
        <v>0</v>
      </c>
      <c r="R1509" s="13">
        <f t="shared" si="147"/>
        <v>0</v>
      </c>
      <c r="S1509" s="7" t="str">
        <f t="shared" si="149"/>
        <v/>
      </c>
      <c r="T1509" s="39" t="str">
        <f t="shared" si="146"/>
        <v/>
      </c>
      <c r="U1509" s="178" t="str">
        <f t="shared" si="145"/>
        <v/>
      </c>
    </row>
    <row r="1510" spans="1:21" ht="15.75">
      <c r="A1510" s="109"/>
      <c r="B1510" s="173"/>
      <c r="C1510" s="8"/>
      <c r="D1510" s="55" t="e">
        <f>VLOOKUP(C1510,#REF!,2,FALSE)</f>
        <v>#REF!</v>
      </c>
      <c r="E1510" s="172" t="str">
        <f>IFERROR(VLOOKUP(C1510,[1]MASTER!C:F,4,FALSE),"")</f>
        <v/>
      </c>
      <c r="F1510" s="172" t="str">
        <f>IFERROR(VLOOKUP(C1510,[1]MASTER!C:F,3,FALSE),"")</f>
        <v/>
      </c>
      <c r="G1510" s="175" t="str">
        <f>IFERROR(LOOKUP(C1510,[1]MASTER!C:C,[1]MASTER!B:B),"")</f>
        <v/>
      </c>
      <c r="H1510" s="176" t="str">
        <f>IFERROR(VLOOKUP(C1510,[1]MASTER!C:G,5,FALSE),"")</f>
        <v/>
      </c>
      <c r="I1510" s="182"/>
      <c r="J1510" s="184"/>
      <c r="K1510" s="185"/>
      <c r="L1510" s="186" t="str">
        <f>IFERROR(VLOOKUP(C1510,'[1]MASTERLIST- LABOURS'!$B$1:$F$65536,6,FALSE),"")</f>
        <v/>
      </c>
      <c r="M1510" s="186"/>
      <c r="N1510" s="186"/>
      <c r="O1510" s="12"/>
      <c r="P1510" s="12"/>
      <c r="Q1510" s="13">
        <f t="shared" si="148"/>
        <v>0</v>
      </c>
      <c r="R1510" s="13">
        <f t="shared" si="147"/>
        <v>0</v>
      </c>
      <c r="S1510" s="7" t="str">
        <f t="shared" si="149"/>
        <v/>
      </c>
      <c r="T1510" s="39" t="str">
        <f t="shared" si="146"/>
        <v/>
      </c>
      <c r="U1510" s="178" t="str">
        <f t="shared" si="145"/>
        <v/>
      </c>
    </row>
    <row r="1511" spans="1:21" ht="15.75">
      <c r="A1511" s="52"/>
      <c r="B1511" s="173"/>
      <c r="C1511" s="8"/>
      <c r="D1511" s="55" t="e">
        <f>VLOOKUP(C1511,#REF!,2,FALSE)</f>
        <v>#REF!</v>
      </c>
      <c r="E1511" s="172" t="str">
        <f>IFERROR(VLOOKUP(C1511,[1]MASTER!C:F,4,FALSE),"")</f>
        <v/>
      </c>
      <c r="F1511" s="172" t="str">
        <f>IFERROR(VLOOKUP(C1511,[1]MASTER!C:F,3,FALSE),"")</f>
        <v/>
      </c>
      <c r="G1511" s="175" t="str">
        <f>IFERROR(LOOKUP(C1511,[1]MASTER!C:C,[1]MASTER!B:B),"")</f>
        <v/>
      </c>
      <c r="H1511" s="176" t="str">
        <f>IFERROR(VLOOKUP(C1511,[1]MASTER!C:G,5,FALSE),"")</f>
        <v/>
      </c>
      <c r="I1511" s="182"/>
      <c r="J1511" s="184"/>
      <c r="K1511" s="185"/>
      <c r="L1511" s="186" t="str">
        <f>IFERROR(VLOOKUP(C1511,'[1]MASTERLIST- LABOURS'!$B$1:$F$65536,6,FALSE),"")</f>
        <v/>
      </c>
      <c r="M1511" s="186"/>
      <c r="N1511" s="186"/>
      <c r="O1511" s="12"/>
      <c r="P1511" s="12"/>
      <c r="Q1511" s="13">
        <f t="shared" si="148"/>
        <v>0</v>
      </c>
      <c r="R1511" s="13">
        <f t="shared" si="147"/>
        <v>0</v>
      </c>
      <c r="S1511" s="7" t="str">
        <f t="shared" si="149"/>
        <v/>
      </c>
      <c r="T1511" s="39" t="str">
        <f t="shared" si="146"/>
        <v/>
      </c>
      <c r="U1511" s="178" t="str">
        <f t="shared" si="145"/>
        <v/>
      </c>
    </row>
    <row r="1512" spans="1:21" ht="15.75">
      <c r="A1512" s="109"/>
      <c r="B1512" s="173"/>
      <c r="C1512" s="8"/>
      <c r="D1512" s="55" t="e">
        <f>VLOOKUP(C1512,#REF!,2,FALSE)</f>
        <v>#REF!</v>
      </c>
      <c r="E1512" s="172" t="str">
        <f>IFERROR(VLOOKUP(C1512,[1]MASTER!C:F,4,FALSE),"")</f>
        <v/>
      </c>
      <c r="F1512" s="172" t="str">
        <f>IFERROR(VLOOKUP(C1512,[1]MASTER!C:F,3,FALSE),"")</f>
        <v/>
      </c>
      <c r="G1512" s="175" t="str">
        <f>IFERROR(LOOKUP(C1512,[1]MASTER!C:C,[1]MASTER!B:B),"")</f>
        <v/>
      </c>
      <c r="H1512" s="176" t="str">
        <f>IFERROR(VLOOKUP(C1512,[1]MASTER!C:G,5,FALSE),"")</f>
        <v/>
      </c>
      <c r="I1512" s="182"/>
      <c r="J1512" s="184"/>
      <c r="K1512" s="185"/>
      <c r="L1512" s="186" t="str">
        <f>IFERROR(VLOOKUP(C1512,'[1]MASTERLIST- LABOURS'!$B$1:$F$65536,6,FALSE),"")</f>
        <v/>
      </c>
      <c r="M1512" s="186"/>
      <c r="N1512" s="186"/>
      <c r="O1512" s="12"/>
      <c r="P1512" s="12"/>
      <c r="Q1512" s="13">
        <f t="shared" si="148"/>
        <v>0</v>
      </c>
      <c r="R1512" s="13">
        <f t="shared" si="147"/>
        <v>0</v>
      </c>
      <c r="S1512" s="7" t="str">
        <f t="shared" si="149"/>
        <v/>
      </c>
      <c r="T1512" s="39" t="str">
        <f t="shared" si="146"/>
        <v/>
      </c>
      <c r="U1512" s="178" t="str">
        <f t="shared" si="145"/>
        <v/>
      </c>
    </row>
    <row r="1513" spans="1:21" ht="15.75">
      <c r="A1513" s="52"/>
      <c r="B1513" s="173"/>
      <c r="C1513" s="8"/>
      <c r="D1513" s="55" t="e">
        <f>VLOOKUP(C1513,#REF!,2,FALSE)</f>
        <v>#REF!</v>
      </c>
      <c r="E1513" s="172" t="str">
        <f>IFERROR(VLOOKUP(C1513,[1]MASTER!C:F,4,FALSE),"")</f>
        <v/>
      </c>
      <c r="F1513" s="172" t="str">
        <f>IFERROR(VLOOKUP(C1513,[1]MASTER!C:F,3,FALSE),"")</f>
        <v/>
      </c>
      <c r="G1513" s="175" t="str">
        <f>IFERROR(LOOKUP(C1513,[1]MASTER!C:C,[1]MASTER!B:B),"")</f>
        <v/>
      </c>
      <c r="H1513" s="176" t="str">
        <f>IFERROR(VLOOKUP(C1513,[1]MASTER!C:G,5,FALSE),"")</f>
        <v/>
      </c>
      <c r="I1513" s="182"/>
      <c r="J1513" s="184"/>
      <c r="K1513" s="185"/>
      <c r="L1513" s="186" t="str">
        <f>IFERROR(VLOOKUP(C1513,'[1]MASTERLIST- LABOURS'!$B$1:$F$65536,6,FALSE),"")</f>
        <v/>
      </c>
      <c r="M1513" s="186"/>
      <c r="N1513" s="186"/>
      <c r="O1513" s="12"/>
      <c r="P1513" s="12"/>
      <c r="Q1513" s="13">
        <f t="shared" si="148"/>
        <v>0</v>
      </c>
      <c r="R1513" s="13">
        <f t="shared" si="147"/>
        <v>0</v>
      </c>
      <c r="S1513" s="7" t="str">
        <f t="shared" si="149"/>
        <v/>
      </c>
      <c r="T1513" s="39" t="str">
        <f t="shared" si="146"/>
        <v/>
      </c>
      <c r="U1513" s="178" t="str">
        <f t="shared" si="145"/>
        <v/>
      </c>
    </row>
    <row r="1514" spans="1:21" ht="15.75">
      <c r="A1514" s="109"/>
      <c r="B1514" s="173"/>
      <c r="C1514" s="8"/>
      <c r="D1514" s="55" t="e">
        <f>VLOOKUP(C1514,#REF!,2,FALSE)</f>
        <v>#REF!</v>
      </c>
      <c r="E1514" s="172" t="str">
        <f>IFERROR(VLOOKUP(C1514,[1]MASTER!C:F,4,FALSE),"")</f>
        <v/>
      </c>
      <c r="F1514" s="172" t="str">
        <f>IFERROR(VLOOKUP(C1514,[1]MASTER!C:F,3,FALSE),"")</f>
        <v/>
      </c>
      <c r="G1514" s="175" t="str">
        <f>IFERROR(LOOKUP(C1514,[1]MASTER!C:C,[1]MASTER!B:B),"")</f>
        <v/>
      </c>
      <c r="H1514" s="176" t="str">
        <f>IFERROR(VLOOKUP(C1514,[1]MASTER!C:G,5,FALSE),"")</f>
        <v/>
      </c>
      <c r="I1514" s="182"/>
      <c r="J1514" s="184"/>
      <c r="K1514" s="185"/>
      <c r="L1514" s="186" t="str">
        <f>IFERROR(VLOOKUP(C1514,'[1]MASTERLIST- LABOURS'!$B$1:$F$65536,6,FALSE),"")</f>
        <v/>
      </c>
      <c r="M1514" s="186"/>
      <c r="N1514" s="186"/>
      <c r="O1514" s="12"/>
      <c r="P1514" s="12"/>
      <c r="Q1514" s="13">
        <f t="shared" si="148"/>
        <v>0</v>
      </c>
      <c r="R1514" s="13">
        <f t="shared" si="147"/>
        <v>0</v>
      </c>
      <c r="S1514" s="7" t="str">
        <f t="shared" si="149"/>
        <v/>
      </c>
      <c r="T1514" s="39" t="str">
        <f t="shared" si="146"/>
        <v/>
      </c>
      <c r="U1514" s="178" t="str">
        <f t="shared" si="145"/>
        <v/>
      </c>
    </row>
    <row r="1515" spans="1:21" ht="15.75">
      <c r="A1515" s="52"/>
      <c r="B1515" s="173"/>
      <c r="C1515" s="8"/>
      <c r="D1515" s="55" t="e">
        <f>VLOOKUP(C1515,#REF!,2,FALSE)</f>
        <v>#REF!</v>
      </c>
      <c r="E1515" s="172" t="str">
        <f>IFERROR(VLOOKUP(C1515,[1]MASTER!C:F,4,FALSE),"")</f>
        <v/>
      </c>
      <c r="F1515" s="172" t="str">
        <f>IFERROR(VLOOKUP(C1515,[1]MASTER!C:F,3,FALSE),"")</f>
        <v/>
      </c>
      <c r="G1515" s="175" t="str">
        <f>IFERROR(LOOKUP(C1515,[1]MASTER!C:C,[1]MASTER!B:B),"")</f>
        <v/>
      </c>
      <c r="H1515" s="176" t="str">
        <f>IFERROR(VLOOKUP(C1515,[1]MASTER!C:G,5,FALSE),"")</f>
        <v/>
      </c>
      <c r="I1515" s="182"/>
      <c r="J1515" s="184"/>
      <c r="K1515" s="185"/>
      <c r="L1515" s="186" t="str">
        <f>IFERROR(VLOOKUP(C1515,'[1]MASTERLIST- LABOURS'!$B$1:$F$65536,6,FALSE),"")</f>
        <v/>
      </c>
      <c r="M1515" s="186"/>
      <c r="N1515" s="186"/>
      <c r="O1515" s="12"/>
      <c r="P1515" s="12"/>
      <c r="Q1515" s="13">
        <f t="shared" si="148"/>
        <v>0</v>
      </c>
      <c r="R1515" s="13">
        <f t="shared" si="147"/>
        <v>0</v>
      </c>
      <c r="S1515" s="7" t="str">
        <f t="shared" si="149"/>
        <v/>
      </c>
      <c r="T1515" s="39" t="str">
        <f t="shared" si="146"/>
        <v/>
      </c>
      <c r="U1515" s="178" t="str">
        <f t="shared" si="145"/>
        <v/>
      </c>
    </row>
    <row r="1516" spans="1:21" ht="15.75">
      <c r="A1516" s="109"/>
      <c r="B1516" s="173"/>
      <c r="C1516" s="8"/>
      <c r="D1516" s="55" t="e">
        <f>VLOOKUP(C1516,#REF!,2,FALSE)</f>
        <v>#REF!</v>
      </c>
      <c r="E1516" s="172" t="str">
        <f>IFERROR(VLOOKUP(C1516,[1]MASTER!C:F,4,FALSE),"")</f>
        <v/>
      </c>
      <c r="F1516" s="172" t="str">
        <f>IFERROR(VLOOKUP(C1516,[1]MASTER!C:F,3,FALSE),"")</f>
        <v/>
      </c>
      <c r="G1516" s="175" t="str">
        <f>IFERROR(LOOKUP(C1516,[1]MASTER!C:C,[1]MASTER!B:B),"")</f>
        <v/>
      </c>
      <c r="H1516" s="176" t="str">
        <f>IFERROR(VLOOKUP(C1516,[1]MASTER!C:G,5,FALSE),"")</f>
        <v/>
      </c>
      <c r="I1516" s="182"/>
      <c r="J1516" s="184"/>
      <c r="K1516" s="185"/>
      <c r="L1516" s="186" t="str">
        <f>IFERROR(VLOOKUP(C1516,'[1]MASTERLIST- LABOURS'!$B$1:$F$65536,6,FALSE),"")</f>
        <v/>
      </c>
      <c r="M1516" s="186"/>
      <c r="N1516" s="186"/>
      <c r="O1516" s="12"/>
      <c r="P1516" s="12"/>
      <c r="Q1516" s="13">
        <f t="shared" si="148"/>
        <v>0</v>
      </c>
      <c r="R1516" s="13">
        <f t="shared" si="147"/>
        <v>0</v>
      </c>
      <c r="S1516" s="7" t="str">
        <f t="shared" si="149"/>
        <v/>
      </c>
      <c r="T1516" s="39" t="str">
        <f t="shared" si="146"/>
        <v/>
      </c>
      <c r="U1516" s="178" t="str">
        <f t="shared" si="145"/>
        <v/>
      </c>
    </row>
    <row r="1517" spans="1:21" ht="15.75">
      <c r="A1517" s="52"/>
      <c r="B1517" s="173"/>
      <c r="C1517" s="8"/>
      <c r="D1517" s="55" t="e">
        <f>VLOOKUP(C1517,#REF!,2,FALSE)</f>
        <v>#REF!</v>
      </c>
      <c r="E1517" s="172" t="str">
        <f>IFERROR(VLOOKUP(C1517,[1]MASTER!C:F,4,FALSE),"")</f>
        <v/>
      </c>
      <c r="F1517" s="172" t="str">
        <f>IFERROR(VLOOKUP(C1517,[1]MASTER!C:F,3,FALSE),"")</f>
        <v/>
      </c>
      <c r="G1517" s="175" t="str">
        <f>IFERROR(LOOKUP(C1517,[1]MASTER!C:C,[1]MASTER!B:B),"")</f>
        <v/>
      </c>
      <c r="H1517" s="176" t="str">
        <f>IFERROR(VLOOKUP(C1517,[1]MASTER!C:G,5,FALSE),"")</f>
        <v/>
      </c>
      <c r="I1517" s="182"/>
      <c r="J1517" s="184"/>
      <c r="K1517" s="185"/>
      <c r="L1517" s="186" t="str">
        <f>IFERROR(VLOOKUP(C1517,'[1]MASTERLIST- LABOURS'!$B$1:$F$65536,6,FALSE),"")</f>
        <v/>
      </c>
      <c r="M1517" s="186"/>
      <c r="N1517" s="186"/>
      <c r="O1517" s="12"/>
      <c r="P1517" s="12"/>
      <c r="Q1517" s="13">
        <f t="shared" si="148"/>
        <v>0</v>
      </c>
      <c r="R1517" s="13">
        <f t="shared" si="147"/>
        <v>0</v>
      </c>
      <c r="S1517" s="7" t="str">
        <f t="shared" si="149"/>
        <v/>
      </c>
      <c r="T1517" s="39" t="str">
        <f t="shared" si="146"/>
        <v/>
      </c>
      <c r="U1517" s="178" t="str">
        <f t="shared" si="145"/>
        <v/>
      </c>
    </row>
    <row r="1518" spans="1:21" ht="15.75">
      <c r="A1518" s="109"/>
      <c r="B1518" s="173"/>
      <c r="C1518" s="8"/>
      <c r="D1518" s="55" t="e">
        <f>VLOOKUP(C1518,#REF!,2,FALSE)</f>
        <v>#REF!</v>
      </c>
      <c r="E1518" s="172" t="str">
        <f>IFERROR(VLOOKUP(C1518,[1]MASTER!C:F,4,FALSE),"")</f>
        <v/>
      </c>
      <c r="F1518" s="172" t="str">
        <f>IFERROR(VLOOKUP(C1518,[1]MASTER!C:F,3,FALSE),"")</f>
        <v/>
      </c>
      <c r="G1518" s="175" t="str">
        <f>IFERROR(LOOKUP(C1518,[1]MASTER!C:C,[1]MASTER!B:B),"")</f>
        <v/>
      </c>
      <c r="H1518" s="176" t="str">
        <f>IFERROR(VLOOKUP(C1518,[1]MASTER!C:G,5,FALSE),"")</f>
        <v/>
      </c>
      <c r="I1518" s="182"/>
      <c r="J1518" s="184"/>
      <c r="K1518" s="185"/>
      <c r="L1518" s="186" t="str">
        <f>IFERROR(VLOOKUP(C1518,'[1]MASTERLIST- LABOURS'!$B$1:$F$65536,6,FALSE),"")</f>
        <v/>
      </c>
      <c r="M1518" s="186"/>
      <c r="N1518" s="186"/>
      <c r="O1518" s="12"/>
      <c r="P1518" s="12"/>
      <c r="Q1518" s="13">
        <f t="shared" si="148"/>
        <v>0</v>
      </c>
      <c r="R1518" s="13">
        <f t="shared" si="147"/>
        <v>0</v>
      </c>
      <c r="S1518" s="7" t="str">
        <f t="shared" si="149"/>
        <v/>
      </c>
      <c r="T1518" s="39" t="str">
        <f t="shared" si="146"/>
        <v/>
      </c>
      <c r="U1518" s="178" t="str">
        <f t="shared" si="145"/>
        <v/>
      </c>
    </row>
    <row r="1519" spans="1:21" ht="15.75">
      <c r="A1519" s="52"/>
      <c r="B1519" s="173"/>
      <c r="C1519" s="8"/>
      <c r="D1519" s="55" t="e">
        <f>VLOOKUP(C1519,#REF!,2,FALSE)</f>
        <v>#REF!</v>
      </c>
      <c r="E1519" s="172" t="str">
        <f>IFERROR(VLOOKUP(C1519,[1]MASTER!C:F,4,FALSE),"")</f>
        <v/>
      </c>
      <c r="F1519" s="172" t="str">
        <f>IFERROR(VLOOKUP(C1519,[1]MASTER!C:F,3,FALSE),"")</f>
        <v/>
      </c>
      <c r="G1519" s="175" t="str">
        <f>IFERROR(LOOKUP(C1519,[1]MASTER!C:C,[1]MASTER!B:B),"")</f>
        <v/>
      </c>
      <c r="H1519" s="176" t="str">
        <f>IFERROR(VLOOKUP(C1519,[1]MASTER!C:G,5,FALSE),"")</f>
        <v/>
      </c>
      <c r="I1519" s="182"/>
      <c r="J1519" s="184"/>
      <c r="K1519" s="185"/>
      <c r="L1519" s="186" t="str">
        <f>IFERROR(VLOOKUP(C1519,'[1]MASTERLIST- LABOURS'!$B$1:$F$65536,6,FALSE),"")</f>
        <v/>
      </c>
      <c r="M1519" s="186"/>
      <c r="N1519" s="186"/>
      <c r="O1519" s="12"/>
      <c r="P1519" s="12"/>
      <c r="Q1519" s="13">
        <f t="shared" si="148"/>
        <v>0</v>
      </c>
      <c r="R1519" s="13">
        <f t="shared" si="147"/>
        <v>0</v>
      </c>
      <c r="S1519" s="7" t="str">
        <f t="shared" si="149"/>
        <v/>
      </c>
      <c r="T1519" s="39" t="str">
        <f t="shared" si="146"/>
        <v/>
      </c>
      <c r="U1519" s="178" t="str">
        <f t="shared" si="145"/>
        <v/>
      </c>
    </row>
    <row r="1520" spans="1:21" ht="15.75">
      <c r="A1520" s="109"/>
      <c r="B1520" s="173"/>
      <c r="C1520" s="8"/>
      <c r="D1520" s="55" t="e">
        <f>VLOOKUP(C1520,#REF!,2,FALSE)</f>
        <v>#REF!</v>
      </c>
      <c r="E1520" s="172" t="str">
        <f>IFERROR(VLOOKUP(C1520,[1]MASTER!C:F,4,FALSE),"")</f>
        <v/>
      </c>
      <c r="F1520" s="172" t="str">
        <f>IFERROR(VLOOKUP(C1520,[1]MASTER!C:F,3,FALSE),"")</f>
        <v/>
      </c>
      <c r="G1520" s="175" t="str">
        <f>IFERROR(LOOKUP(C1520,[1]MASTER!C:C,[1]MASTER!B:B),"")</f>
        <v/>
      </c>
      <c r="H1520" s="176" t="str">
        <f>IFERROR(VLOOKUP(C1520,[1]MASTER!C:G,5,FALSE),"")</f>
        <v/>
      </c>
      <c r="I1520" s="182"/>
      <c r="J1520" s="184"/>
      <c r="K1520" s="185"/>
      <c r="L1520" s="186" t="str">
        <f>IFERROR(VLOOKUP(C1520,'[1]MASTERLIST- LABOURS'!$B$1:$F$65536,6,FALSE),"")</f>
        <v/>
      </c>
      <c r="M1520" s="186"/>
      <c r="N1520" s="186"/>
      <c r="O1520" s="12"/>
      <c r="P1520" s="12"/>
      <c r="Q1520" s="13">
        <f t="shared" si="148"/>
        <v>0</v>
      </c>
      <c r="R1520" s="13">
        <f t="shared" si="147"/>
        <v>0</v>
      </c>
      <c r="S1520" s="7" t="str">
        <f t="shared" si="149"/>
        <v/>
      </c>
      <c r="T1520" s="39" t="str">
        <f t="shared" si="146"/>
        <v/>
      </c>
      <c r="U1520" s="178" t="str">
        <f t="shared" si="145"/>
        <v/>
      </c>
    </row>
    <row r="1521" spans="1:21" ht="15.75">
      <c r="A1521" s="52"/>
      <c r="B1521" s="173"/>
      <c r="C1521" s="8"/>
      <c r="D1521" s="55" t="e">
        <f>VLOOKUP(C1521,#REF!,2,FALSE)</f>
        <v>#REF!</v>
      </c>
      <c r="E1521" s="172" t="str">
        <f>IFERROR(VLOOKUP(C1521,[1]MASTER!C:F,4,FALSE),"")</f>
        <v/>
      </c>
      <c r="F1521" s="172" t="str">
        <f>IFERROR(VLOOKUP(C1521,[1]MASTER!C:F,3,FALSE),"")</f>
        <v/>
      </c>
      <c r="G1521" s="175" t="str">
        <f>IFERROR(LOOKUP(C1521,[1]MASTER!C:C,[1]MASTER!B:B),"")</f>
        <v/>
      </c>
      <c r="H1521" s="176" t="str">
        <f>IFERROR(VLOOKUP(C1521,[1]MASTER!C:G,5,FALSE),"")</f>
        <v/>
      </c>
      <c r="I1521" s="182"/>
      <c r="J1521" s="184"/>
      <c r="K1521" s="185"/>
      <c r="L1521" s="186" t="str">
        <f>IFERROR(VLOOKUP(C1521,'[1]MASTERLIST- LABOURS'!$B$1:$F$65536,6,FALSE),"")</f>
        <v/>
      </c>
      <c r="M1521" s="186"/>
      <c r="N1521" s="186"/>
      <c r="O1521" s="12"/>
      <c r="P1521" s="12"/>
      <c r="Q1521" s="13">
        <f t="shared" si="148"/>
        <v>0</v>
      </c>
      <c r="R1521" s="13">
        <f t="shared" si="147"/>
        <v>0</v>
      </c>
      <c r="S1521" s="7" t="str">
        <f t="shared" si="149"/>
        <v/>
      </c>
      <c r="T1521" s="39" t="str">
        <f t="shared" si="146"/>
        <v/>
      </c>
      <c r="U1521" s="178" t="str">
        <f t="shared" si="145"/>
        <v/>
      </c>
    </row>
    <row r="1522" spans="1:21" ht="15.75">
      <c r="A1522" s="109"/>
      <c r="B1522" s="173"/>
      <c r="C1522" s="8"/>
      <c r="D1522" s="55" t="e">
        <f>VLOOKUP(C1522,#REF!,2,FALSE)</f>
        <v>#REF!</v>
      </c>
      <c r="E1522" s="172" t="str">
        <f>IFERROR(VLOOKUP(C1522,[1]MASTER!C:F,4,FALSE),"")</f>
        <v/>
      </c>
      <c r="F1522" s="172" t="str">
        <f>IFERROR(VLOOKUP(C1522,[1]MASTER!C:F,3,FALSE),"")</f>
        <v/>
      </c>
      <c r="G1522" s="175" t="str">
        <f>IFERROR(LOOKUP(C1522,[1]MASTER!C:C,[1]MASTER!B:B),"")</f>
        <v/>
      </c>
      <c r="H1522" s="176" t="str">
        <f>IFERROR(VLOOKUP(C1522,[1]MASTER!C:G,5,FALSE),"")</f>
        <v/>
      </c>
      <c r="I1522" s="182"/>
      <c r="J1522" s="184"/>
      <c r="K1522" s="185"/>
      <c r="L1522" s="186" t="str">
        <f>IFERROR(VLOOKUP(C1522,'[1]MASTERLIST- LABOURS'!$B$1:$F$65536,6,FALSE),"")</f>
        <v/>
      </c>
      <c r="M1522" s="186"/>
      <c r="N1522" s="186"/>
      <c r="O1522" s="12"/>
      <c r="P1522" s="12"/>
      <c r="Q1522" s="13">
        <f t="shared" si="148"/>
        <v>0</v>
      </c>
      <c r="R1522" s="13">
        <f t="shared" si="147"/>
        <v>0</v>
      </c>
      <c r="S1522" s="7" t="str">
        <f t="shared" si="149"/>
        <v/>
      </c>
      <c r="T1522" s="39" t="str">
        <f t="shared" si="146"/>
        <v/>
      </c>
      <c r="U1522" s="178" t="str">
        <f t="shared" si="145"/>
        <v/>
      </c>
    </row>
    <row r="1523" spans="1:21" ht="15.75">
      <c r="A1523" s="52"/>
      <c r="B1523" s="173"/>
      <c r="C1523" s="8"/>
      <c r="D1523" s="55" t="e">
        <f>VLOOKUP(C1523,#REF!,2,FALSE)</f>
        <v>#REF!</v>
      </c>
      <c r="E1523" s="172" t="str">
        <f>IFERROR(VLOOKUP(C1523,[1]MASTER!C:F,4,FALSE),"")</f>
        <v/>
      </c>
      <c r="F1523" s="172" t="str">
        <f>IFERROR(VLOOKUP(C1523,[1]MASTER!C:F,3,FALSE),"")</f>
        <v/>
      </c>
      <c r="G1523" s="175" t="str">
        <f>IFERROR(LOOKUP(C1523,[1]MASTER!C:C,[1]MASTER!B:B),"")</f>
        <v/>
      </c>
      <c r="H1523" s="176" t="str">
        <f>IFERROR(VLOOKUP(C1523,[1]MASTER!C:G,5,FALSE),"")</f>
        <v/>
      </c>
      <c r="I1523" s="182"/>
      <c r="J1523" s="184"/>
      <c r="K1523" s="185"/>
      <c r="L1523" s="186" t="str">
        <f>IFERROR(VLOOKUP(C1523,'[1]MASTERLIST- LABOURS'!$B$1:$F$65536,6,FALSE),"")</f>
        <v/>
      </c>
      <c r="M1523" s="186"/>
      <c r="N1523" s="186"/>
      <c r="O1523" s="12"/>
      <c r="P1523" s="12"/>
      <c r="Q1523" s="13">
        <f t="shared" si="148"/>
        <v>0</v>
      </c>
      <c r="R1523" s="13">
        <f t="shared" si="147"/>
        <v>0</v>
      </c>
      <c r="S1523" s="7" t="str">
        <f t="shared" si="149"/>
        <v/>
      </c>
      <c r="T1523" s="39" t="str">
        <f t="shared" si="146"/>
        <v/>
      </c>
      <c r="U1523" s="178" t="str">
        <f t="shared" si="145"/>
        <v/>
      </c>
    </row>
    <row r="1524" spans="1:21" ht="15.75">
      <c r="A1524" s="109"/>
      <c r="B1524" s="173"/>
      <c r="C1524" s="8"/>
      <c r="D1524" s="55" t="e">
        <f>VLOOKUP(C1524,#REF!,2,FALSE)</f>
        <v>#REF!</v>
      </c>
      <c r="E1524" s="172" t="str">
        <f>IFERROR(VLOOKUP(C1524,[1]MASTER!C:F,4,FALSE),"")</f>
        <v/>
      </c>
      <c r="F1524" s="172" t="str">
        <f>IFERROR(VLOOKUP(C1524,[1]MASTER!C:F,3,FALSE),"")</f>
        <v/>
      </c>
      <c r="G1524" s="175" t="str">
        <f>IFERROR(LOOKUP(C1524,[1]MASTER!C:C,[1]MASTER!B:B),"")</f>
        <v/>
      </c>
      <c r="H1524" s="176" t="str">
        <f>IFERROR(VLOOKUP(C1524,[1]MASTER!C:G,5,FALSE),"")</f>
        <v/>
      </c>
      <c r="I1524" s="182"/>
      <c r="J1524" s="184"/>
      <c r="K1524" s="185"/>
      <c r="L1524" s="186" t="str">
        <f>IFERROR(VLOOKUP(C1524,'[1]MASTERLIST- LABOURS'!$B$1:$F$65536,6,FALSE),"")</f>
        <v/>
      </c>
      <c r="M1524" s="186"/>
      <c r="N1524" s="186"/>
      <c r="O1524" s="12"/>
      <c r="P1524" s="12"/>
      <c r="Q1524" s="13">
        <f t="shared" si="148"/>
        <v>0</v>
      </c>
      <c r="R1524" s="13">
        <f t="shared" si="147"/>
        <v>0</v>
      </c>
      <c r="S1524" s="7" t="str">
        <f t="shared" si="149"/>
        <v/>
      </c>
      <c r="T1524" s="39" t="str">
        <f t="shared" si="146"/>
        <v/>
      </c>
      <c r="U1524" s="178" t="str">
        <f t="shared" si="145"/>
        <v/>
      </c>
    </row>
    <row r="1525" spans="1:21" ht="15.75">
      <c r="A1525" s="52"/>
      <c r="B1525" s="173"/>
      <c r="C1525" s="8"/>
      <c r="D1525" s="55" t="e">
        <f>VLOOKUP(C1525,#REF!,2,FALSE)</f>
        <v>#REF!</v>
      </c>
      <c r="E1525" s="172" t="str">
        <f>IFERROR(VLOOKUP(C1525,[1]MASTER!C:F,4,FALSE),"")</f>
        <v/>
      </c>
      <c r="F1525" s="172" t="str">
        <f>IFERROR(VLOOKUP(C1525,[1]MASTER!C:F,3,FALSE),"")</f>
        <v/>
      </c>
      <c r="G1525" s="175" t="str">
        <f>IFERROR(LOOKUP(C1525,[1]MASTER!C:C,[1]MASTER!B:B),"")</f>
        <v/>
      </c>
      <c r="H1525" s="176" t="str">
        <f>IFERROR(VLOOKUP(C1525,[1]MASTER!C:G,5,FALSE),"")</f>
        <v/>
      </c>
      <c r="I1525" s="182"/>
      <c r="J1525" s="184"/>
      <c r="K1525" s="185"/>
      <c r="L1525" s="186" t="str">
        <f>IFERROR(VLOOKUP(C1525,'[1]MASTERLIST- LABOURS'!$B$1:$F$65536,6,FALSE),"")</f>
        <v/>
      </c>
      <c r="M1525" s="186"/>
      <c r="N1525" s="186"/>
      <c r="O1525" s="12"/>
      <c r="P1525" s="12"/>
      <c r="Q1525" s="13">
        <f t="shared" si="148"/>
        <v>0</v>
      </c>
      <c r="R1525" s="13">
        <f t="shared" si="147"/>
        <v>0</v>
      </c>
      <c r="S1525" s="7" t="str">
        <f t="shared" si="149"/>
        <v/>
      </c>
      <c r="T1525" s="39" t="str">
        <f t="shared" si="146"/>
        <v/>
      </c>
      <c r="U1525" s="178" t="str">
        <f t="shared" si="145"/>
        <v/>
      </c>
    </row>
    <row r="1526" spans="1:21" ht="15.75">
      <c r="A1526" s="109"/>
      <c r="B1526" s="173"/>
      <c r="C1526" s="8"/>
      <c r="D1526" s="55" t="e">
        <f>VLOOKUP(C1526,#REF!,2,FALSE)</f>
        <v>#REF!</v>
      </c>
      <c r="E1526" s="172" t="str">
        <f>IFERROR(VLOOKUP(C1526,[1]MASTER!C:F,4,FALSE),"")</f>
        <v/>
      </c>
      <c r="F1526" s="172" t="str">
        <f>IFERROR(VLOOKUP(C1526,[1]MASTER!C:F,3,FALSE),"")</f>
        <v/>
      </c>
      <c r="G1526" s="175" t="str">
        <f>IFERROR(LOOKUP(C1526,[1]MASTER!C:C,[1]MASTER!B:B),"")</f>
        <v/>
      </c>
      <c r="H1526" s="176" t="str">
        <f>IFERROR(VLOOKUP(C1526,[1]MASTER!C:G,5,FALSE),"")</f>
        <v/>
      </c>
      <c r="I1526" s="182"/>
      <c r="J1526" s="184"/>
      <c r="K1526" s="185"/>
      <c r="L1526" s="186" t="str">
        <f>IFERROR(VLOOKUP(C1526,'[1]MASTERLIST- LABOURS'!$B$1:$F$65536,6,FALSE),"")</f>
        <v/>
      </c>
      <c r="M1526" s="186"/>
      <c r="N1526" s="186"/>
      <c r="O1526" s="12"/>
      <c r="P1526" s="12"/>
      <c r="Q1526" s="13">
        <f t="shared" si="148"/>
        <v>0</v>
      </c>
      <c r="R1526" s="13">
        <f t="shared" si="147"/>
        <v>0</v>
      </c>
      <c r="S1526" s="7" t="str">
        <f t="shared" si="149"/>
        <v/>
      </c>
      <c r="T1526" s="39" t="str">
        <f t="shared" si="146"/>
        <v/>
      </c>
      <c r="U1526" s="178" t="str">
        <f t="shared" si="145"/>
        <v/>
      </c>
    </row>
    <row r="1527" spans="1:21" ht="15.75">
      <c r="A1527" s="52"/>
      <c r="B1527" s="233"/>
      <c r="D1527" s="55" t="e">
        <f>VLOOKUP(C1527,#REF!,2,FALSE)</f>
        <v>#REF!</v>
      </c>
      <c r="E1527" s="172" t="str">
        <f>IFERROR(VLOOKUP(C1527,[1]MASTER!C:F,4,FALSE),"")</f>
        <v/>
      </c>
      <c r="F1527" s="172" t="str">
        <f>IFERROR(VLOOKUP(C1527,[1]MASTER!C:F,3,FALSE),"")</f>
        <v/>
      </c>
      <c r="G1527" s="175" t="str">
        <f>IFERROR(LOOKUP(C1527,[1]MASTER!C:C,[1]MASTER!B:B),"")</f>
        <v/>
      </c>
      <c r="H1527" s="176" t="str">
        <f>IFERROR(VLOOKUP(C1527,[1]MASTER!C:G,5,FALSE),"")</f>
        <v/>
      </c>
      <c r="I1527" s="182"/>
      <c r="J1527" s="184"/>
      <c r="K1527" s="185"/>
      <c r="L1527" s="186"/>
      <c r="M1527" s="186"/>
      <c r="N1527" s="186"/>
      <c r="O1527" s="12"/>
      <c r="P1527" s="12"/>
      <c r="Q1527" s="12"/>
      <c r="R1527" s="12"/>
      <c r="U1527" s="178"/>
    </row>
    <row r="1528" spans="1:21" ht="15.75">
      <c r="A1528" s="109"/>
      <c r="B1528" s="120"/>
      <c r="D1528" s="55" t="e">
        <f>VLOOKUP(C1528,#REF!,2,FALSE)</f>
        <v>#REF!</v>
      </c>
      <c r="E1528" s="172" t="str">
        <f>IFERROR(VLOOKUP(C1528,[1]MASTER!C:F,4,FALSE),"")</f>
        <v/>
      </c>
      <c r="F1528" s="172" t="str">
        <f>IFERROR(VLOOKUP(C1528,[1]MASTER!C:F,3,FALSE),"")</f>
        <v/>
      </c>
      <c r="G1528" s="175" t="str">
        <f>IFERROR(LOOKUP(C1528,[1]MASTER!C:C,[1]MASTER!B:B),"")</f>
        <v/>
      </c>
      <c r="H1528" s="176" t="str">
        <f>IFERROR(VLOOKUP(C1528,[1]MASTER!C:G,5,FALSE),"")</f>
        <v/>
      </c>
      <c r="I1528" s="182"/>
      <c r="J1528" s="184"/>
      <c r="K1528" s="185"/>
      <c r="L1528" s="186"/>
      <c r="M1528" s="186"/>
      <c r="N1528" s="186"/>
      <c r="O1528" s="12"/>
      <c r="P1528" s="12"/>
      <c r="Q1528" s="12"/>
      <c r="R1528" s="12"/>
      <c r="U1528" s="178"/>
    </row>
    <row r="1529" spans="1:21" ht="15.75">
      <c r="A1529" s="52"/>
      <c r="B1529" s="233"/>
      <c r="D1529" s="55" t="e">
        <f>VLOOKUP(C1529,#REF!,2,FALSE)</f>
        <v>#REF!</v>
      </c>
      <c r="E1529" s="172" t="str">
        <f>IFERROR(VLOOKUP(C1529,[1]MASTER!C:F,4,FALSE),"")</f>
        <v/>
      </c>
      <c r="F1529" s="172" t="str">
        <f>IFERROR(VLOOKUP(C1529,[1]MASTER!C:F,3,FALSE),"")</f>
        <v/>
      </c>
      <c r="G1529" s="175" t="str">
        <f>IFERROR(LOOKUP(C1529,[1]MASTER!C:C,[1]MASTER!B:B),"")</f>
        <v/>
      </c>
      <c r="H1529" s="176" t="str">
        <f>IFERROR(VLOOKUP(C1529,[1]MASTER!C:G,5,FALSE),"")</f>
        <v/>
      </c>
      <c r="I1529" s="182"/>
      <c r="J1529" s="184"/>
      <c r="K1529" s="185"/>
      <c r="L1529" s="186"/>
      <c r="M1529" s="186"/>
      <c r="N1529" s="186"/>
      <c r="O1529" s="12"/>
      <c r="P1529" s="12"/>
      <c r="Q1529" s="12"/>
      <c r="R1529" s="12"/>
      <c r="U1529" s="178"/>
    </row>
    <row r="1530" spans="1:21" ht="15.75">
      <c r="A1530" s="109"/>
      <c r="B1530" s="120"/>
      <c r="D1530" s="55" t="e">
        <f>VLOOKUP(C1530,#REF!,2,FALSE)</f>
        <v>#REF!</v>
      </c>
      <c r="E1530" s="172" t="str">
        <f>IFERROR(VLOOKUP(C1530,[1]MASTER!C:F,4,FALSE),"")</f>
        <v/>
      </c>
      <c r="F1530" s="172" t="str">
        <f>IFERROR(VLOOKUP(C1530,[1]MASTER!C:F,3,FALSE),"")</f>
        <v/>
      </c>
      <c r="G1530" s="175" t="str">
        <f>IFERROR(LOOKUP(C1530,[1]MASTER!C:C,[1]MASTER!B:B),"")</f>
        <v/>
      </c>
      <c r="H1530" s="176" t="str">
        <f>IFERROR(VLOOKUP(C1530,[1]MASTER!C:G,5,FALSE),"")</f>
        <v/>
      </c>
      <c r="I1530" s="182"/>
      <c r="J1530" s="184"/>
      <c r="K1530" s="185"/>
      <c r="L1530" s="186"/>
      <c r="M1530" s="186"/>
      <c r="N1530" s="186"/>
      <c r="O1530" s="12"/>
      <c r="P1530" s="12"/>
      <c r="Q1530" s="12"/>
      <c r="R1530" s="12"/>
      <c r="U1530" s="178"/>
    </row>
    <row r="1531" spans="1:21" ht="15.75">
      <c r="A1531" s="52"/>
      <c r="B1531" s="233"/>
      <c r="D1531" s="55" t="e">
        <f>VLOOKUP(C1531,#REF!,2,FALSE)</f>
        <v>#REF!</v>
      </c>
      <c r="E1531" s="172" t="str">
        <f>IFERROR(VLOOKUP(C1531,[1]MASTER!C:F,4,FALSE),"")</f>
        <v/>
      </c>
      <c r="F1531" s="172" t="str">
        <f>IFERROR(VLOOKUP(C1531,[1]MASTER!C:F,3,FALSE),"")</f>
        <v/>
      </c>
      <c r="G1531" s="175" t="str">
        <f>IFERROR(LOOKUP(C1531,[1]MASTER!C:C,[1]MASTER!B:B),"")</f>
        <v/>
      </c>
      <c r="H1531" s="176" t="str">
        <f>IFERROR(VLOOKUP(C1531,[1]MASTER!C:G,5,FALSE),"")</f>
        <v/>
      </c>
      <c r="I1531" s="182"/>
      <c r="J1531" s="184"/>
      <c r="K1531" s="185"/>
      <c r="L1531" s="186"/>
      <c r="M1531" s="186"/>
      <c r="N1531" s="186"/>
      <c r="O1531" s="12"/>
      <c r="P1531" s="12"/>
      <c r="Q1531" s="12"/>
      <c r="R1531" s="12"/>
      <c r="U1531" s="178"/>
    </row>
    <row r="1532" spans="1:21" ht="15.75">
      <c r="A1532" s="109"/>
      <c r="B1532" s="120"/>
      <c r="D1532" s="55" t="e">
        <f>VLOOKUP(C1532,#REF!,2,FALSE)</f>
        <v>#REF!</v>
      </c>
      <c r="E1532" s="172" t="str">
        <f>IFERROR(VLOOKUP(C1532,[1]MASTER!C:F,4,FALSE),"")</f>
        <v/>
      </c>
      <c r="F1532" s="172" t="str">
        <f>IFERROR(VLOOKUP(C1532,[1]MASTER!C:F,3,FALSE),"")</f>
        <v/>
      </c>
      <c r="G1532" s="175" t="str">
        <f>IFERROR(LOOKUP(C1532,[1]MASTER!C:C,[1]MASTER!B:B),"")</f>
        <v/>
      </c>
      <c r="H1532" s="176" t="str">
        <f>IFERROR(VLOOKUP(C1532,[1]MASTER!C:G,5,FALSE),"")</f>
        <v/>
      </c>
      <c r="I1532" s="182"/>
      <c r="J1532" s="184"/>
      <c r="K1532" s="185"/>
      <c r="L1532" s="186"/>
      <c r="M1532" s="186"/>
      <c r="N1532" s="186"/>
      <c r="O1532" s="12"/>
      <c r="P1532" s="12"/>
      <c r="Q1532" s="12"/>
      <c r="R1532" s="12"/>
      <c r="U1532" s="178"/>
    </row>
    <row r="1533" spans="1:21" ht="15.75">
      <c r="A1533" s="52"/>
      <c r="B1533" s="233"/>
      <c r="D1533" s="55" t="e">
        <f>VLOOKUP(C1533,#REF!,2,FALSE)</f>
        <v>#REF!</v>
      </c>
      <c r="E1533" s="172" t="str">
        <f>IFERROR(VLOOKUP(C1533,[1]MASTER!C:F,4,FALSE),"")</f>
        <v/>
      </c>
      <c r="F1533" s="172" t="str">
        <f>IFERROR(VLOOKUP(C1533,[1]MASTER!C:F,3,FALSE),"")</f>
        <v/>
      </c>
      <c r="G1533" s="175" t="str">
        <f>IFERROR(LOOKUP(C1533,[1]MASTER!C:C,[1]MASTER!B:B),"")</f>
        <v/>
      </c>
      <c r="H1533" s="176" t="str">
        <f>IFERROR(VLOOKUP(C1533,[1]MASTER!C:G,5,FALSE),"")</f>
        <v/>
      </c>
      <c r="I1533" s="182"/>
      <c r="J1533" s="184"/>
      <c r="K1533" s="185"/>
      <c r="L1533" s="186"/>
      <c r="M1533" s="186"/>
      <c r="N1533" s="186"/>
      <c r="O1533" s="12"/>
      <c r="P1533" s="12"/>
      <c r="Q1533" s="12"/>
      <c r="R1533" s="12"/>
      <c r="U1533" s="178"/>
    </row>
    <row r="1534" spans="1:21" ht="15.75">
      <c r="A1534" s="109"/>
      <c r="B1534" s="120"/>
      <c r="D1534" s="55" t="e">
        <f>VLOOKUP(C1534,#REF!,2,FALSE)</f>
        <v>#REF!</v>
      </c>
      <c r="E1534" s="172" t="str">
        <f>IFERROR(VLOOKUP(C1534,[1]MASTER!C:F,4,FALSE),"")</f>
        <v/>
      </c>
      <c r="F1534" s="172" t="str">
        <f>IFERROR(VLOOKUP(C1534,[1]MASTER!C:F,3,FALSE),"")</f>
        <v/>
      </c>
      <c r="G1534" s="175" t="str">
        <f>IFERROR(LOOKUP(C1534,[1]MASTER!C:C,[1]MASTER!B:B),"")</f>
        <v/>
      </c>
      <c r="H1534" s="176" t="str">
        <f>IFERROR(VLOOKUP(C1534,[1]MASTER!C:G,5,FALSE),"")</f>
        <v/>
      </c>
      <c r="I1534" s="182"/>
      <c r="J1534" s="184"/>
      <c r="K1534" s="185"/>
      <c r="L1534" s="186"/>
      <c r="M1534" s="186"/>
      <c r="N1534" s="186"/>
      <c r="O1534" s="12"/>
      <c r="P1534" s="12"/>
      <c r="Q1534" s="12"/>
      <c r="R1534" s="12"/>
      <c r="U1534" s="178"/>
    </row>
    <row r="1535" spans="1:21" ht="15.75">
      <c r="A1535" s="52"/>
      <c r="B1535" s="233"/>
      <c r="D1535" s="55" t="e">
        <f>VLOOKUP(C1535,#REF!,2,FALSE)</f>
        <v>#REF!</v>
      </c>
      <c r="E1535" s="172" t="str">
        <f>IFERROR(VLOOKUP(C1535,[1]MASTER!C:F,4,FALSE),"")</f>
        <v/>
      </c>
      <c r="F1535" s="172" t="str">
        <f>IFERROR(VLOOKUP(C1535,[1]MASTER!C:F,3,FALSE),"")</f>
        <v/>
      </c>
      <c r="G1535" s="175" t="str">
        <f>IFERROR(LOOKUP(C1535,[1]MASTER!C:C,[1]MASTER!B:B),"")</f>
        <v/>
      </c>
      <c r="H1535" s="176" t="str">
        <f>IFERROR(VLOOKUP(C1535,[1]MASTER!C:G,5,FALSE),"")</f>
        <v/>
      </c>
      <c r="I1535" s="182"/>
      <c r="J1535" s="184"/>
      <c r="K1535" s="185"/>
      <c r="L1535" s="186"/>
      <c r="M1535" s="186"/>
      <c r="N1535" s="186"/>
      <c r="O1535" s="12"/>
      <c r="P1535" s="12"/>
      <c r="Q1535" s="12"/>
      <c r="R1535" s="12"/>
      <c r="U1535" s="178"/>
    </row>
    <row r="1536" spans="1:21" ht="15.75">
      <c r="A1536" s="109"/>
      <c r="B1536" s="120"/>
      <c r="D1536" s="55" t="e">
        <f>VLOOKUP(C1536,#REF!,2,FALSE)</f>
        <v>#REF!</v>
      </c>
      <c r="E1536" s="172" t="str">
        <f>IFERROR(VLOOKUP(C1536,[1]MASTER!C:F,4,FALSE),"")</f>
        <v/>
      </c>
      <c r="F1536" s="172" t="str">
        <f>IFERROR(VLOOKUP(C1536,[1]MASTER!C:F,3,FALSE),"")</f>
        <v/>
      </c>
      <c r="G1536" s="175" t="str">
        <f>IFERROR(LOOKUP(C1536,[1]MASTER!C:C,[1]MASTER!B:B),"")</f>
        <v/>
      </c>
      <c r="H1536" s="176" t="str">
        <f>IFERROR(VLOOKUP(C1536,[1]MASTER!C:G,5,FALSE),"")</f>
        <v/>
      </c>
      <c r="I1536" s="182"/>
      <c r="J1536" s="184"/>
      <c r="K1536" s="185"/>
      <c r="L1536" s="186"/>
      <c r="M1536" s="186"/>
      <c r="N1536" s="186"/>
      <c r="O1536" s="12"/>
      <c r="P1536" s="12"/>
      <c r="Q1536" s="12"/>
      <c r="R1536" s="12"/>
      <c r="U1536" s="178"/>
    </row>
    <row r="1537" spans="1:21" ht="15.75">
      <c r="A1537" s="52"/>
      <c r="B1537" s="233"/>
      <c r="D1537" s="55" t="e">
        <f>VLOOKUP(C1537,#REF!,2,FALSE)</f>
        <v>#REF!</v>
      </c>
      <c r="E1537" s="172" t="str">
        <f>IFERROR(VLOOKUP(C1537,[1]MASTER!C:F,4,FALSE),"")</f>
        <v/>
      </c>
      <c r="F1537" s="172" t="str">
        <f>IFERROR(VLOOKUP(C1537,[1]MASTER!C:F,3,FALSE),"")</f>
        <v/>
      </c>
      <c r="G1537" s="175" t="str">
        <f>IFERROR(LOOKUP(C1537,[1]MASTER!C:C,[1]MASTER!B:B),"")</f>
        <v/>
      </c>
      <c r="H1537" s="176" t="str">
        <f>IFERROR(VLOOKUP(C1537,[1]MASTER!C:G,5,FALSE),"")</f>
        <v/>
      </c>
      <c r="I1537" s="182"/>
      <c r="J1537" s="184"/>
      <c r="K1537" s="185"/>
      <c r="L1537" s="186"/>
      <c r="M1537" s="186"/>
      <c r="N1537" s="186"/>
      <c r="O1537" s="12"/>
      <c r="P1537" s="12"/>
      <c r="Q1537" s="12"/>
      <c r="R1537" s="12"/>
      <c r="U1537" s="178"/>
    </row>
    <row r="1538" spans="1:21" ht="15.75">
      <c r="A1538" s="109"/>
      <c r="B1538" s="120"/>
      <c r="D1538" s="55" t="e">
        <f>VLOOKUP(C1538,#REF!,2,FALSE)</f>
        <v>#REF!</v>
      </c>
      <c r="E1538" s="172" t="str">
        <f>IFERROR(VLOOKUP(C1538,[1]MASTER!C:F,4,FALSE),"")</f>
        <v/>
      </c>
      <c r="F1538" s="172" t="str">
        <f>IFERROR(VLOOKUP(C1538,[1]MASTER!C:F,3,FALSE),"")</f>
        <v/>
      </c>
      <c r="G1538" s="175" t="str">
        <f>IFERROR(LOOKUP(C1538,[1]MASTER!C:C,[1]MASTER!B:B),"")</f>
        <v/>
      </c>
      <c r="H1538" s="176" t="str">
        <f>IFERROR(VLOOKUP(C1538,[1]MASTER!C:G,5,FALSE),"")</f>
        <v/>
      </c>
      <c r="I1538" s="182"/>
      <c r="J1538" s="184"/>
      <c r="K1538" s="185"/>
      <c r="L1538" s="186"/>
      <c r="M1538" s="186"/>
      <c r="N1538" s="186"/>
      <c r="O1538" s="12"/>
      <c r="P1538" s="12"/>
      <c r="Q1538" s="12"/>
      <c r="R1538" s="12"/>
      <c r="U1538" s="178"/>
    </row>
    <row r="1539" spans="1:21" ht="15.75">
      <c r="A1539" s="52"/>
      <c r="B1539" s="233"/>
      <c r="D1539" s="55" t="e">
        <f>VLOOKUP(C1539,#REF!,2,FALSE)</f>
        <v>#REF!</v>
      </c>
      <c r="E1539" s="172" t="str">
        <f>IFERROR(VLOOKUP(C1539,[1]MASTER!C:F,4,FALSE),"")</f>
        <v/>
      </c>
      <c r="F1539" s="172" t="str">
        <f>IFERROR(VLOOKUP(C1539,[1]MASTER!C:F,3,FALSE),"")</f>
        <v/>
      </c>
      <c r="G1539" s="175" t="str">
        <f>IFERROR(LOOKUP(C1539,[1]MASTER!C:C,[1]MASTER!B:B),"")</f>
        <v/>
      </c>
      <c r="H1539" s="176" t="str">
        <f>IFERROR(VLOOKUP(C1539,[1]MASTER!C:G,5,FALSE),"")</f>
        <v/>
      </c>
      <c r="I1539" s="182"/>
      <c r="J1539" s="184"/>
      <c r="K1539" s="185"/>
      <c r="L1539" s="186"/>
      <c r="M1539" s="186"/>
      <c r="N1539" s="186"/>
      <c r="O1539" s="12"/>
      <c r="P1539" s="12"/>
      <c r="Q1539" s="12"/>
      <c r="R1539" s="12"/>
      <c r="U1539" s="178"/>
    </row>
    <row r="1540" spans="1:21" ht="15.75">
      <c r="A1540" s="109"/>
      <c r="B1540" s="120"/>
      <c r="D1540" s="55" t="e">
        <f>VLOOKUP(C1540,#REF!,2,FALSE)</f>
        <v>#REF!</v>
      </c>
      <c r="E1540" s="172" t="str">
        <f>IFERROR(VLOOKUP(C1540,[1]MASTER!C:F,4,FALSE),"")</f>
        <v/>
      </c>
      <c r="F1540" s="172" t="str">
        <f>IFERROR(VLOOKUP(C1540,[1]MASTER!C:F,3,FALSE),"")</f>
        <v/>
      </c>
      <c r="G1540" s="175" t="str">
        <f>IFERROR(LOOKUP(C1540,[1]MASTER!C:C,[1]MASTER!B:B),"")</f>
        <v/>
      </c>
      <c r="H1540" s="176" t="str">
        <f>IFERROR(VLOOKUP(C1540,[1]MASTER!C:G,5,FALSE),"")</f>
        <v/>
      </c>
      <c r="I1540" s="182"/>
      <c r="J1540" s="184"/>
      <c r="K1540" s="185"/>
      <c r="L1540" s="186"/>
      <c r="M1540" s="186"/>
      <c r="N1540" s="186"/>
      <c r="O1540" s="12"/>
      <c r="P1540" s="12"/>
      <c r="Q1540" s="12"/>
      <c r="R1540" s="12"/>
      <c r="U1540" s="178"/>
    </row>
    <row r="1541" spans="1:21" ht="15.75">
      <c r="A1541" s="52"/>
      <c r="B1541" s="233"/>
      <c r="D1541" s="55" t="e">
        <f>VLOOKUP(C1541,#REF!,2,FALSE)</f>
        <v>#REF!</v>
      </c>
      <c r="E1541" s="172" t="str">
        <f>IFERROR(VLOOKUP(C1541,[1]MASTER!C:F,4,FALSE),"")</f>
        <v/>
      </c>
      <c r="F1541" s="172" t="str">
        <f>IFERROR(VLOOKUP(C1541,[1]MASTER!C:F,3,FALSE),"")</f>
        <v/>
      </c>
      <c r="G1541" s="175" t="str">
        <f>IFERROR(LOOKUP(C1541,[1]MASTER!C:C,[1]MASTER!B:B),"")</f>
        <v/>
      </c>
      <c r="H1541" s="176" t="str">
        <f>IFERROR(VLOOKUP(C1541,[1]MASTER!C:G,5,FALSE),"")</f>
        <v/>
      </c>
      <c r="I1541" s="182"/>
      <c r="J1541" s="184"/>
      <c r="K1541" s="185"/>
      <c r="L1541" s="186"/>
      <c r="M1541" s="186"/>
      <c r="N1541" s="186"/>
      <c r="O1541" s="12"/>
      <c r="P1541" s="12"/>
      <c r="Q1541" s="12"/>
      <c r="R1541" s="12"/>
      <c r="U1541" s="178"/>
    </row>
    <row r="1542" spans="1:21" ht="15.75">
      <c r="A1542" s="109"/>
      <c r="B1542" s="120"/>
      <c r="D1542" s="55" t="e">
        <f>VLOOKUP(C1542,#REF!,2,FALSE)</f>
        <v>#REF!</v>
      </c>
      <c r="E1542" s="172" t="str">
        <f>IFERROR(VLOOKUP(C1542,[1]MASTER!C:F,4,FALSE),"")</f>
        <v/>
      </c>
      <c r="F1542" s="172" t="str">
        <f>IFERROR(VLOOKUP(C1542,[1]MASTER!C:F,3,FALSE),"")</f>
        <v/>
      </c>
      <c r="G1542" s="175" t="str">
        <f>IFERROR(LOOKUP(C1542,[1]MASTER!C:C,[1]MASTER!B:B),"")</f>
        <v/>
      </c>
      <c r="H1542" s="176" t="str">
        <f>IFERROR(VLOOKUP(C1542,[1]MASTER!C:G,5,FALSE),"")</f>
        <v/>
      </c>
      <c r="I1542" s="182"/>
      <c r="J1542" s="184"/>
      <c r="K1542" s="185"/>
      <c r="L1542" s="186"/>
      <c r="M1542" s="186"/>
      <c r="N1542" s="186"/>
      <c r="O1542" s="12"/>
      <c r="P1542" s="12"/>
      <c r="Q1542" s="12"/>
      <c r="R1542" s="12"/>
      <c r="U1542" s="178"/>
    </row>
    <row r="1543" spans="1:21" ht="15.75">
      <c r="A1543" s="52"/>
      <c r="B1543" s="233"/>
      <c r="D1543" s="55" t="e">
        <f>VLOOKUP(C1543,#REF!,2,FALSE)</f>
        <v>#REF!</v>
      </c>
      <c r="E1543" s="172" t="str">
        <f>IFERROR(VLOOKUP(C1543,[1]MASTER!C:F,4,FALSE),"")</f>
        <v/>
      </c>
      <c r="F1543" s="172" t="str">
        <f>IFERROR(VLOOKUP(C1543,[1]MASTER!C:F,3,FALSE),"")</f>
        <v/>
      </c>
      <c r="G1543" s="175" t="str">
        <f>IFERROR(LOOKUP(C1543,[1]MASTER!C:C,[1]MASTER!B:B),"")</f>
        <v/>
      </c>
      <c r="H1543" s="176" t="str">
        <f>IFERROR(VLOOKUP(C1543,[1]MASTER!C:G,5,FALSE),"")</f>
        <v/>
      </c>
      <c r="I1543" s="182"/>
      <c r="J1543" s="184"/>
      <c r="K1543" s="185"/>
      <c r="L1543" s="186"/>
      <c r="M1543" s="186"/>
      <c r="N1543" s="186"/>
      <c r="O1543" s="12"/>
      <c r="P1543" s="12"/>
      <c r="Q1543" s="12"/>
      <c r="R1543" s="12"/>
      <c r="U1543" s="178"/>
    </row>
    <row r="1544" spans="1:21" ht="15.75">
      <c r="A1544" s="109"/>
      <c r="B1544" s="120"/>
      <c r="D1544" s="55" t="e">
        <f>VLOOKUP(C1544,#REF!,2,FALSE)</f>
        <v>#REF!</v>
      </c>
      <c r="E1544" s="172" t="str">
        <f>IFERROR(VLOOKUP(C1544,[1]MASTER!C:F,4,FALSE),"")</f>
        <v/>
      </c>
      <c r="F1544" s="172" t="str">
        <f>IFERROR(VLOOKUP(C1544,[1]MASTER!C:F,3,FALSE),"")</f>
        <v/>
      </c>
      <c r="G1544" s="175" t="str">
        <f>IFERROR(LOOKUP(C1544,[1]MASTER!C:C,[1]MASTER!B:B),"")</f>
        <v/>
      </c>
      <c r="H1544" s="176" t="str">
        <f>IFERROR(VLOOKUP(C1544,[1]MASTER!C:G,5,FALSE),"")</f>
        <v/>
      </c>
      <c r="I1544" s="182"/>
      <c r="J1544" s="184"/>
      <c r="K1544" s="185"/>
      <c r="L1544" s="186"/>
      <c r="M1544" s="186"/>
      <c r="N1544" s="186"/>
      <c r="O1544" s="12"/>
      <c r="P1544" s="12"/>
      <c r="Q1544" s="12"/>
      <c r="R1544" s="12"/>
      <c r="U1544" s="178"/>
    </row>
    <row r="1545" spans="1:21" ht="15.75">
      <c r="A1545" s="52"/>
      <c r="B1545" s="233"/>
      <c r="D1545" s="55" t="e">
        <f>VLOOKUP(C1545,#REF!,2,FALSE)</f>
        <v>#REF!</v>
      </c>
      <c r="E1545" s="172" t="str">
        <f>IFERROR(VLOOKUP(C1545,[1]MASTER!C:F,4,FALSE),"")</f>
        <v/>
      </c>
      <c r="F1545" s="172" t="str">
        <f>IFERROR(VLOOKUP(C1545,[1]MASTER!C:F,3,FALSE),"")</f>
        <v/>
      </c>
      <c r="G1545" s="175" t="str">
        <f>IFERROR(LOOKUP(C1545,[1]MASTER!C:C,[1]MASTER!B:B),"")</f>
        <v/>
      </c>
      <c r="H1545" s="176" t="str">
        <f>IFERROR(VLOOKUP(C1545,[1]MASTER!C:G,5,FALSE),"")</f>
        <v/>
      </c>
      <c r="I1545" s="182"/>
      <c r="J1545" s="184"/>
      <c r="K1545" s="185"/>
      <c r="L1545" s="186"/>
      <c r="M1545" s="186"/>
      <c r="N1545" s="186"/>
      <c r="O1545" s="12"/>
      <c r="P1545" s="12"/>
      <c r="Q1545" s="12"/>
      <c r="R1545" s="12"/>
      <c r="U1545" s="178"/>
    </row>
    <row r="1546" spans="1:21" ht="15.75">
      <c r="A1546" s="109"/>
      <c r="B1546" s="120"/>
      <c r="D1546" s="55" t="e">
        <f>VLOOKUP(C1546,#REF!,2,FALSE)</f>
        <v>#REF!</v>
      </c>
      <c r="E1546" s="172" t="str">
        <f>IFERROR(VLOOKUP(C1546,[1]MASTER!C:F,4,FALSE),"")</f>
        <v/>
      </c>
      <c r="F1546" s="172" t="str">
        <f>IFERROR(VLOOKUP(C1546,[1]MASTER!C:F,3,FALSE),"")</f>
        <v/>
      </c>
      <c r="G1546" s="175" t="str">
        <f>IFERROR(LOOKUP(C1546,[1]MASTER!C:C,[1]MASTER!B:B),"")</f>
        <v/>
      </c>
      <c r="H1546" s="176" t="str">
        <f>IFERROR(VLOOKUP(C1546,[1]MASTER!C:G,5,FALSE),"")</f>
        <v/>
      </c>
      <c r="I1546" s="182"/>
      <c r="J1546" s="184"/>
      <c r="K1546" s="185"/>
      <c r="L1546" s="186"/>
      <c r="M1546" s="186"/>
      <c r="N1546" s="186"/>
      <c r="O1546" s="12"/>
      <c r="P1546" s="12"/>
      <c r="Q1546" s="12"/>
      <c r="R1546" s="12"/>
      <c r="U1546" s="178"/>
    </row>
    <row r="1547" spans="1:21" ht="15.75">
      <c r="A1547" s="52"/>
      <c r="B1547" s="233"/>
      <c r="D1547" s="55" t="e">
        <f>VLOOKUP(C1547,#REF!,2,FALSE)</f>
        <v>#REF!</v>
      </c>
      <c r="E1547" s="172" t="str">
        <f>IFERROR(VLOOKUP(C1547,[1]MASTER!C:F,4,FALSE),"")</f>
        <v/>
      </c>
      <c r="F1547" s="172" t="str">
        <f>IFERROR(VLOOKUP(C1547,[1]MASTER!C:F,3,FALSE),"")</f>
        <v/>
      </c>
      <c r="G1547" s="175" t="str">
        <f>IFERROR(LOOKUP(C1547,[1]MASTER!C:C,[1]MASTER!B:B),"")</f>
        <v/>
      </c>
      <c r="H1547" s="176" t="str">
        <f>IFERROR(VLOOKUP(C1547,[1]MASTER!C:G,5,FALSE),"")</f>
        <v/>
      </c>
      <c r="I1547" s="182"/>
      <c r="J1547" s="184"/>
      <c r="K1547" s="185"/>
      <c r="L1547" s="186"/>
      <c r="M1547" s="186"/>
      <c r="N1547" s="186"/>
      <c r="O1547" s="12"/>
      <c r="P1547" s="12"/>
      <c r="Q1547" s="12"/>
      <c r="R1547" s="12"/>
      <c r="U1547" s="178"/>
    </row>
    <row r="1548" spans="1:21" ht="15.75">
      <c r="A1548" s="109"/>
      <c r="B1548" s="120"/>
      <c r="D1548" s="55" t="e">
        <f>VLOOKUP(C1548,#REF!,2,FALSE)</f>
        <v>#REF!</v>
      </c>
      <c r="E1548" s="172" t="str">
        <f>IFERROR(VLOOKUP(C1548,[1]MASTER!C:F,4,FALSE),"")</f>
        <v/>
      </c>
      <c r="F1548" s="172" t="str">
        <f>IFERROR(VLOOKUP(C1548,[1]MASTER!C:F,3,FALSE),"")</f>
        <v/>
      </c>
      <c r="G1548" s="175" t="str">
        <f>IFERROR(LOOKUP(C1548,[1]MASTER!C:C,[1]MASTER!B:B),"")</f>
        <v/>
      </c>
      <c r="H1548" s="176" t="str">
        <f>IFERROR(VLOOKUP(C1548,[1]MASTER!C:G,5,FALSE),"")</f>
        <v/>
      </c>
      <c r="I1548" s="182"/>
      <c r="J1548" s="184"/>
      <c r="K1548" s="185"/>
      <c r="L1548" s="186"/>
      <c r="M1548" s="186"/>
      <c r="N1548" s="186"/>
      <c r="O1548" s="12"/>
      <c r="P1548" s="12"/>
      <c r="Q1548" s="12"/>
      <c r="R1548" s="12"/>
      <c r="U1548" s="178"/>
    </row>
    <row r="1549" spans="1:21" ht="15.75">
      <c r="A1549" s="52"/>
      <c r="B1549" s="233"/>
      <c r="D1549" s="55" t="e">
        <f>VLOOKUP(C1549,#REF!,2,FALSE)</f>
        <v>#REF!</v>
      </c>
      <c r="E1549" s="172" t="str">
        <f>IFERROR(VLOOKUP(C1549,[1]MASTER!C:F,4,FALSE),"")</f>
        <v/>
      </c>
      <c r="F1549" s="172" t="str">
        <f>IFERROR(VLOOKUP(C1549,[1]MASTER!C:F,3,FALSE),"")</f>
        <v/>
      </c>
      <c r="G1549" s="175" t="str">
        <f>IFERROR(LOOKUP(C1549,[1]MASTER!C:C,[1]MASTER!B:B),"")</f>
        <v/>
      </c>
      <c r="H1549" s="176" t="str">
        <f>IFERROR(VLOOKUP(C1549,[1]MASTER!C:G,5,FALSE),"")</f>
        <v/>
      </c>
      <c r="I1549" s="182"/>
      <c r="J1549" s="184"/>
      <c r="K1549" s="185"/>
      <c r="L1549" s="186"/>
      <c r="M1549" s="186"/>
      <c r="N1549" s="186"/>
      <c r="O1549" s="12"/>
      <c r="P1549" s="12"/>
      <c r="Q1549" s="12"/>
      <c r="R1549" s="12"/>
      <c r="U1549" s="178"/>
    </row>
    <row r="1550" spans="1:21" ht="15.75">
      <c r="A1550" s="109"/>
      <c r="B1550" s="120"/>
      <c r="D1550" s="55" t="e">
        <f>VLOOKUP(C1550,#REF!,2,FALSE)</f>
        <v>#REF!</v>
      </c>
      <c r="E1550" s="172" t="str">
        <f>IFERROR(VLOOKUP(C1550,[1]MASTER!C:F,4,FALSE),"")</f>
        <v/>
      </c>
      <c r="F1550" s="172" t="str">
        <f>IFERROR(VLOOKUP(C1550,[1]MASTER!C:F,3,FALSE),"")</f>
        <v/>
      </c>
      <c r="G1550" s="175" t="str">
        <f>IFERROR(LOOKUP(C1550,[1]MASTER!C:C,[1]MASTER!B:B),"")</f>
        <v/>
      </c>
      <c r="H1550" s="176" t="str">
        <f>IFERROR(VLOOKUP(C1550,[1]MASTER!C:G,5,FALSE),"")</f>
        <v/>
      </c>
      <c r="I1550" s="182"/>
      <c r="J1550" s="184"/>
      <c r="K1550" s="185"/>
      <c r="L1550" s="186"/>
      <c r="M1550" s="186"/>
      <c r="N1550" s="186"/>
      <c r="O1550" s="12"/>
      <c r="P1550" s="12"/>
      <c r="Q1550" s="12"/>
      <c r="R1550" s="12"/>
      <c r="U1550" s="178"/>
    </row>
    <row r="1551" spans="1:21" ht="15.75">
      <c r="A1551" s="52"/>
      <c r="B1551" s="233"/>
      <c r="D1551" s="55" t="e">
        <f>VLOOKUP(C1551,#REF!,2,FALSE)</f>
        <v>#REF!</v>
      </c>
      <c r="E1551" s="172" t="str">
        <f>IFERROR(VLOOKUP(C1551,[1]MASTER!C:F,4,FALSE),"")</f>
        <v/>
      </c>
      <c r="F1551" s="172" t="str">
        <f>IFERROR(VLOOKUP(C1551,[1]MASTER!C:F,3,FALSE),"")</f>
        <v/>
      </c>
      <c r="G1551" s="175" t="str">
        <f>IFERROR(LOOKUP(C1551,[1]MASTER!C:C,[1]MASTER!B:B),"")</f>
        <v/>
      </c>
      <c r="H1551" s="176" t="str">
        <f>IFERROR(VLOOKUP(C1551,[1]MASTER!C:G,5,FALSE),"")</f>
        <v/>
      </c>
      <c r="I1551" s="182"/>
      <c r="J1551" s="184"/>
      <c r="K1551" s="185"/>
      <c r="L1551" s="186"/>
      <c r="M1551" s="186"/>
      <c r="N1551" s="186"/>
      <c r="O1551" s="12"/>
      <c r="P1551" s="12"/>
      <c r="Q1551" s="12"/>
      <c r="R1551" s="12"/>
      <c r="U1551" s="178"/>
    </row>
    <row r="1552" spans="1:21" ht="15.75">
      <c r="A1552" s="109"/>
      <c r="B1552" s="120"/>
      <c r="D1552" s="55" t="e">
        <f>VLOOKUP(C1552,#REF!,2,FALSE)</f>
        <v>#REF!</v>
      </c>
      <c r="E1552" s="172" t="str">
        <f>IFERROR(VLOOKUP(C1552,[1]MASTER!C:F,4,FALSE),"")</f>
        <v/>
      </c>
      <c r="F1552" s="172" t="str">
        <f>IFERROR(VLOOKUP(C1552,[1]MASTER!C:F,3,FALSE),"")</f>
        <v/>
      </c>
      <c r="G1552" s="175" t="str">
        <f>IFERROR(LOOKUP(C1552,[1]MASTER!C:C,[1]MASTER!B:B),"")</f>
        <v/>
      </c>
      <c r="H1552" s="176" t="str">
        <f>IFERROR(VLOOKUP(C1552,[1]MASTER!C:G,5,FALSE),"")</f>
        <v/>
      </c>
      <c r="I1552" s="182"/>
      <c r="J1552" s="184"/>
      <c r="K1552" s="185"/>
      <c r="L1552" s="186"/>
      <c r="M1552" s="186"/>
      <c r="N1552" s="186"/>
      <c r="O1552" s="12"/>
      <c r="P1552" s="12"/>
      <c r="Q1552" s="12"/>
      <c r="R1552" s="12"/>
      <c r="U1552" s="178"/>
    </row>
    <row r="1553" spans="1:21" ht="15.75">
      <c r="A1553" s="52"/>
      <c r="B1553" s="233"/>
      <c r="D1553" s="55" t="e">
        <f>VLOOKUP(C1553,#REF!,2,FALSE)</f>
        <v>#REF!</v>
      </c>
      <c r="E1553" s="172" t="str">
        <f>IFERROR(VLOOKUP(C1553,[1]MASTER!C:F,4,FALSE),"")</f>
        <v/>
      </c>
      <c r="F1553" s="172" t="str">
        <f>IFERROR(VLOOKUP(C1553,[1]MASTER!C:F,3,FALSE),"")</f>
        <v/>
      </c>
      <c r="G1553" s="175" t="str">
        <f>IFERROR(LOOKUP(C1553,[1]MASTER!C:C,[1]MASTER!B:B),"")</f>
        <v/>
      </c>
      <c r="H1553" s="176" t="str">
        <f>IFERROR(VLOOKUP(C1553,[1]MASTER!C:G,5,FALSE),"")</f>
        <v/>
      </c>
      <c r="I1553" s="182"/>
      <c r="J1553" s="184"/>
      <c r="K1553" s="185"/>
      <c r="L1553" s="186"/>
      <c r="M1553" s="186"/>
      <c r="N1553" s="186"/>
      <c r="O1553" s="12"/>
      <c r="P1553" s="12"/>
      <c r="Q1553" s="12"/>
      <c r="R1553" s="12"/>
      <c r="U1553" s="178"/>
    </row>
    <row r="1554" spans="1:21" ht="15.75">
      <c r="A1554" s="109"/>
      <c r="B1554" s="120"/>
      <c r="D1554" s="55" t="e">
        <f>VLOOKUP(C1554,#REF!,2,FALSE)</f>
        <v>#REF!</v>
      </c>
      <c r="E1554" s="172" t="str">
        <f>IFERROR(VLOOKUP(C1554,[1]MASTER!C:F,4,FALSE),"")</f>
        <v/>
      </c>
      <c r="F1554" s="172" t="str">
        <f>IFERROR(VLOOKUP(C1554,[1]MASTER!C:F,3,FALSE),"")</f>
        <v/>
      </c>
      <c r="G1554" s="175" t="str">
        <f>IFERROR(LOOKUP(C1554,[1]MASTER!C:C,[1]MASTER!B:B),"")</f>
        <v/>
      </c>
      <c r="H1554" s="176" t="str">
        <f>IFERROR(VLOOKUP(C1554,[1]MASTER!C:G,5,FALSE),"")</f>
        <v/>
      </c>
      <c r="I1554" s="182"/>
      <c r="J1554" s="184"/>
      <c r="K1554" s="185"/>
      <c r="L1554" s="186"/>
      <c r="M1554" s="186"/>
      <c r="N1554" s="186"/>
      <c r="O1554" s="12"/>
      <c r="P1554" s="12"/>
      <c r="Q1554" s="12"/>
      <c r="R1554" s="12"/>
      <c r="U1554" s="178"/>
    </row>
    <row r="1555" spans="1:21" ht="15.75">
      <c r="A1555" s="52"/>
      <c r="B1555" s="233"/>
      <c r="D1555" s="55" t="e">
        <f>VLOOKUP(C1555,#REF!,2,FALSE)</f>
        <v>#REF!</v>
      </c>
      <c r="E1555" s="172" t="str">
        <f>IFERROR(VLOOKUP(C1555,[1]MASTER!C:F,4,FALSE),"")</f>
        <v/>
      </c>
      <c r="F1555" s="172" t="str">
        <f>IFERROR(VLOOKUP(C1555,[1]MASTER!C:F,3,FALSE),"")</f>
        <v/>
      </c>
      <c r="G1555" s="175" t="str">
        <f>IFERROR(LOOKUP(C1555,[1]MASTER!C:C,[1]MASTER!B:B),"")</f>
        <v/>
      </c>
      <c r="H1555" s="176" t="str">
        <f>IFERROR(VLOOKUP(C1555,[1]MASTER!C:G,5,FALSE),"")</f>
        <v/>
      </c>
      <c r="I1555" s="182"/>
      <c r="J1555" s="184"/>
      <c r="K1555" s="185"/>
      <c r="L1555" s="186"/>
      <c r="M1555" s="186"/>
      <c r="N1555" s="186"/>
      <c r="O1555" s="12"/>
      <c r="P1555" s="12"/>
      <c r="Q1555" s="12"/>
      <c r="R1555" s="12"/>
      <c r="U1555" s="178"/>
    </row>
    <row r="1556" spans="1:21" ht="15.75">
      <c r="A1556" s="109"/>
      <c r="B1556" s="120"/>
      <c r="D1556" s="55" t="e">
        <f>VLOOKUP(C1556,#REF!,2,FALSE)</f>
        <v>#REF!</v>
      </c>
      <c r="E1556" s="172" t="str">
        <f>IFERROR(VLOOKUP(C1556,[1]MASTER!C:F,4,FALSE),"")</f>
        <v/>
      </c>
      <c r="F1556" s="172" t="str">
        <f>IFERROR(VLOOKUP(C1556,[1]MASTER!C:F,3,FALSE),"")</f>
        <v/>
      </c>
      <c r="G1556" s="175" t="str">
        <f>IFERROR(LOOKUP(C1556,[1]MASTER!C:C,[1]MASTER!B:B),"")</f>
        <v/>
      </c>
      <c r="H1556" s="176" t="str">
        <f>IFERROR(VLOOKUP(C1556,[1]MASTER!C:G,5,FALSE),"")</f>
        <v/>
      </c>
      <c r="I1556" s="182"/>
      <c r="J1556" s="184"/>
      <c r="K1556" s="185"/>
      <c r="L1556" s="186"/>
      <c r="M1556" s="186"/>
      <c r="N1556" s="186"/>
      <c r="O1556" s="12"/>
      <c r="P1556" s="12"/>
      <c r="Q1556" s="12"/>
      <c r="R1556" s="12"/>
      <c r="U1556" s="178"/>
    </row>
    <row r="1557" spans="1:21" ht="15.75">
      <c r="A1557" s="52"/>
      <c r="B1557" s="233"/>
      <c r="D1557" s="55" t="e">
        <f>VLOOKUP(C1557,#REF!,2,FALSE)</f>
        <v>#REF!</v>
      </c>
      <c r="E1557" s="172" t="str">
        <f>IFERROR(VLOOKUP(C1557,[1]MASTER!C:F,4,FALSE),"")</f>
        <v/>
      </c>
      <c r="F1557" s="172" t="str">
        <f>IFERROR(VLOOKUP(C1557,[1]MASTER!C:F,3,FALSE),"")</f>
        <v/>
      </c>
      <c r="G1557" s="175" t="str">
        <f>IFERROR(LOOKUP(C1557,[1]MASTER!C:C,[1]MASTER!B:B),"")</f>
        <v/>
      </c>
      <c r="H1557" s="176" t="str">
        <f>IFERROR(VLOOKUP(C1557,[1]MASTER!C:G,5,FALSE),"")</f>
        <v/>
      </c>
      <c r="I1557" s="182"/>
      <c r="J1557" s="184"/>
      <c r="K1557" s="185"/>
      <c r="L1557" s="186"/>
      <c r="M1557" s="186"/>
      <c r="N1557" s="186"/>
      <c r="O1557" s="12"/>
      <c r="P1557" s="12"/>
      <c r="Q1557" s="12"/>
      <c r="R1557" s="12"/>
      <c r="U1557" s="178"/>
    </row>
    <row r="1558" spans="1:21" ht="15.75">
      <c r="A1558" s="109"/>
      <c r="B1558" s="120"/>
      <c r="D1558" s="55" t="e">
        <f>VLOOKUP(C1558,#REF!,2,FALSE)</f>
        <v>#REF!</v>
      </c>
      <c r="E1558" s="172" t="str">
        <f>IFERROR(VLOOKUP(C1558,[1]MASTER!C:F,4,FALSE),"")</f>
        <v/>
      </c>
      <c r="F1558" s="172" t="str">
        <f>IFERROR(VLOOKUP(C1558,[1]MASTER!C:F,3,FALSE),"")</f>
        <v/>
      </c>
      <c r="G1558" s="175" t="str">
        <f>IFERROR(LOOKUP(C1558,[1]MASTER!C:C,[1]MASTER!B:B),"")</f>
        <v/>
      </c>
      <c r="H1558" s="176" t="str">
        <f>IFERROR(VLOOKUP(C1558,[1]MASTER!C:G,5,FALSE),"")</f>
        <v/>
      </c>
      <c r="I1558" s="182"/>
      <c r="J1558" s="184"/>
      <c r="K1558" s="185"/>
      <c r="L1558" s="186"/>
      <c r="M1558" s="186"/>
      <c r="N1558" s="186"/>
      <c r="O1558" s="12"/>
      <c r="P1558" s="12"/>
      <c r="Q1558" s="12"/>
      <c r="R1558" s="12"/>
      <c r="U1558" s="178"/>
    </row>
    <row r="1559" spans="1:21" ht="15.75">
      <c r="A1559" s="52"/>
      <c r="B1559" s="233"/>
      <c r="D1559" s="55" t="e">
        <f>VLOOKUP(C1559,#REF!,2,FALSE)</f>
        <v>#REF!</v>
      </c>
      <c r="E1559" s="172" t="str">
        <f>IFERROR(VLOOKUP(C1559,[1]MASTER!C:F,4,FALSE),"")</f>
        <v/>
      </c>
      <c r="F1559" s="172" t="str">
        <f>IFERROR(VLOOKUP(C1559,[1]MASTER!C:F,3,FALSE),"")</f>
        <v/>
      </c>
      <c r="G1559" s="175" t="str">
        <f>IFERROR(LOOKUP(C1559,[1]MASTER!C:C,[1]MASTER!B:B),"")</f>
        <v/>
      </c>
      <c r="H1559" s="176" t="str">
        <f>IFERROR(VLOOKUP(C1559,[1]MASTER!C:G,5,FALSE),"")</f>
        <v/>
      </c>
      <c r="I1559" s="182"/>
      <c r="J1559" s="184"/>
      <c r="K1559" s="185"/>
      <c r="L1559" s="186"/>
      <c r="M1559" s="186"/>
      <c r="N1559" s="186"/>
      <c r="O1559" s="12"/>
      <c r="P1559" s="12"/>
      <c r="Q1559" s="12"/>
      <c r="R1559" s="12"/>
      <c r="U1559" s="178"/>
    </row>
    <row r="1560" spans="1:21" ht="15.75">
      <c r="A1560" s="109"/>
      <c r="B1560" s="120"/>
      <c r="D1560" s="55" t="e">
        <f>VLOOKUP(C1560,#REF!,2,FALSE)</f>
        <v>#REF!</v>
      </c>
      <c r="E1560" s="172" t="str">
        <f>IFERROR(VLOOKUP(C1560,[1]MASTER!C:F,4,FALSE),"")</f>
        <v/>
      </c>
      <c r="F1560" s="172" t="str">
        <f>IFERROR(VLOOKUP(C1560,[1]MASTER!C:F,3,FALSE),"")</f>
        <v/>
      </c>
      <c r="G1560" s="175" t="str">
        <f>IFERROR(LOOKUP(C1560,[1]MASTER!C:C,[1]MASTER!B:B),"")</f>
        <v/>
      </c>
      <c r="H1560" s="176" t="str">
        <f>IFERROR(VLOOKUP(C1560,[1]MASTER!C:G,5,FALSE),"")</f>
        <v/>
      </c>
      <c r="I1560" s="182"/>
      <c r="J1560" s="184"/>
      <c r="K1560" s="185"/>
      <c r="L1560" s="186"/>
      <c r="M1560" s="186"/>
      <c r="N1560" s="186"/>
      <c r="O1560" s="12"/>
      <c r="P1560" s="12"/>
      <c r="Q1560" s="12"/>
      <c r="R1560" s="12"/>
      <c r="U1560" s="178"/>
    </row>
    <row r="1561" spans="1:21" ht="15.75">
      <c r="A1561" s="52"/>
      <c r="B1561" s="233"/>
      <c r="D1561" s="55" t="e">
        <f>VLOOKUP(C1561,#REF!,2,FALSE)</f>
        <v>#REF!</v>
      </c>
      <c r="E1561" s="172" t="str">
        <f>IFERROR(VLOOKUP(C1561,[1]MASTER!C:F,4,FALSE),"")</f>
        <v/>
      </c>
      <c r="F1561" s="172" t="str">
        <f>IFERROR(VLOOKUP(C1561,[1]MASTER!C:F,3,FALSE),"")</f>
        <v/>
      </c>
      <c r="G1561" s="175" t="str">
        <f>IFERROR(LOOKUP(C1561,[1]MASTER!C:C,[1]MASTER!B:B),"")</f>
        <v/>
      </c>
      <c r="H1561" s="176" t="str">
        <f>IFERROR(VLOOKUP(C1561,[1]MASTER!C:G,5,FALSE),"")</f>
        <v/>
      </c>
      <c r="I1561" s="182"/>
      <c r="J1561" s="184"/>
      <c r="K1561" s="185"/>
      <c r="L1561" s="186"/>
      <c r="M1561" s="186"/>
      <c r="N1561" s="186"/>
      <c r="O1561" s="12"/>
      <c r="P1561" s="12"/>
      <c r="Q1561" s="12"/>
      <c r="R1561" s="12"/>
      <c r="U1561" s="178"/>
    </row>
    <row r="1562" spans="1:21" ht="15.75">
      <c r="A1562" s="109"/>
      <c r="B1562" s="120"/>
      <c r="D1562" s="55" t="e">
        <f>VLOOKUP(C1562,#REF!,2,FALSE)</f>
        <v>#REF!</v>
      </c>
      <c r="E1562" s="172" t="str">
        <f>IFERROR(VLOOKUP(C1562,[1]MASTER!C:F,4,FALSE),"")</f>
        <v/>
      </c>
      <c r="F1562" s="172" t="str">
        <f>IFERROR(VLOOKUP(C1562,[1]MASTER!C:F,3,FALSE),"")</f>
        <v/>
      </c>
      <c r="G1562" s="175" t="str">
        <f>IFERROR(LOOKUP(C1562,[1]MASTER!C:C,[1]MASTER!B:B),"")</f>
        <v/>
      </c>
      <c r="H1562" s="176" t="str">
        <f>IFERROR(VLOOKUP(C1562,[1]MASTER!C:G,5,FALSE),"")</f>
        <v/>
      </c>
      <c r="I1562" s="182"/>
      <c r="J1562" s="184"/>
      <c r="K1562" s="185"/>
      <c r="L1562" s="186"/>
      <c r="M1562" s="186"/>
      <c r="N1562" s="186"/>
      <c r="O1562" s="12"/>
      <c r="P1562" s="12"/>
      <c r="Q1562" s="12"/>
      <c r="R1562" s="12"/>
      <c r="U1562" s="178"/>
    </row>
    <row r="1563" spans="1:21" ht="15.75">
      <c r="A1563" s="52"/>
      <c r="B1563" s="233"/>
      <c r="D1563" s="55" t="e">
        <f>VLOOKUP(C1563,#REF!,2,FALSE)</f>
        <v>#REF!</v>
      </c>
      <c r="E1563" s="172" t="str">
        <f>IFERROR(VLOOKUP(C1563,[1]MASTER!C:F,4,FALSE),"")</f>
        <v/>
      </c>
      <c r="F1563" s="172" t="str">
        <f>IFERROR(VLOOKUP(C1563,[1]MASTER!C:F,3,FALSE),"")</f>
        <v/>
      </c>
      <c r="G1563" s="175" t="str">
        <f>IFERROR(LOOKUP(C1563,[1]MASTER!C:C,[1]MASTER!B:B),"")</f>
        <v/>
      </c>
      <c r="H1563" s="176" t="str">
        <f>IFERROR(VLOOKUP(C1563,[1]MASTER!C:G,5,FALSE),"")</f>
        <v/>
      </c>
      <c r="I1563" s="182"/>
      <c r="J1563" s="184"/>
      <c r="K1563" s="185"/>
      <c r="L1563" s="186"/>
      <c r="M1563" s="186"/>
      <c r="N1563" s="186"/>
      <c r="O1563" s="12"/>
      <c r="P1563" s="12"/>
      <c r="Q1563" s="12"/>
      <c r="R1563" s="12"/>
      <c r="U1563" s="178"/>
    </row>
    <row r="1564" spans="1:21" ht="15.75">
      <c r="A1564" s="109"/>
      <c r="B1564" s="120"/>
      <c r="D1564" s="55" t="e">
        <f>VLOOKUP(C1564,#REF!,2,FALSE)</f>
        <v>#REF!</v>
      </c>
      <c r="E1564" s="172" t="str">
        <f>IFERROR(VLOOKUP(C1564,[1]MASTER!C:F,4,FALSE),"")</f>
        <v/>
      </c>
      <c r="F1564" s="172" t="str">
        <f>IFERROR(VLOOKUP(C1564,[1]MASTER!C:F,3,FALSE),"")</f>
        <v/>
      </c>
      <c r="G1564" s="175" t="str">
        <f>IFERROR(LOOKUP(C1564,[1]MASTER!C:C,[1]MASTER!B:B),"")</f>
        <v/>
      </c>
      <c r="H1564" s="176" t="str">
        <f>IFERROR(VLOOKUP(C1564,[1]MASTER!C:G,5,FALSE),"")</f>
        <v/>
      </c>
      <c r="I1564" s="182"/>
      <c r="J1564" s="184"/>
      <c r="K1564" s="185"/>
      <c r="L1564" s="186"/>
      <c r="M1564" s="186"/>
      <c r="N1564" s="186"/>
      <c r="O1564" s="12"/>
      <c r="P1564" s="12"/>
      <c r="Q1564" s="12"/>
      <c r="R1564" s="12"/>
      <c r="U1564" s="178"/>
    </row>
    <row r="1565" spans="1:21" ht="15.75">
      <c r="A1565" s="52"/>
      <c r="B1565" s="233"/>
      <c r="D1565" s="55" t="e">
        <f>VLOOKUP(C1565,#REF!,2,FALSE)</f>
        <v>#REF!</v>
      </c>
      <c r="E1565" s="172" t="str">
        <f>IFERROR(VLOOKUP(C1565,[1]MASTER!C:F,4,FALSE),"")</f>
        <v/>
      </c>
      <c r="F1565" s="172" t="str">
        <f>IFERROR(VLOOKUP(C1565,[1]MASTER!C:F,3,FALSE),"")</f>
        <v/>
      </c>
      <c r="G1565" s="175" t="str">
        <f>IFERROR(LOOKUP(C1565,[1]MASTER!C:C,[1]MASTER!B:B),"")</f>
        <v/>
      </c>
      <c r="H1565" s="176" t="str">
        <f>IFERROR(VLOOKUP(C1565,[1]MASTER!C:G,5,FALSE),"")</f>
        <v/>
      </c>
      <c r="I1565" s="182"/>
      <c r="J1565" s="184"/>
      <c r="K1565" s="185"/>
      <c r="L1565" s="186"/>
      <c r="M1565" s="186"/>
      <c r="N1565" s="186"/>
      <c r="O1565" s="12"/>
      <c r="P1565" s="12"/>
      <c r="Q1565" s="12"/>
      <c r="R1565" s="12"/>
      <c r="U1565" s="178"/>
    </row>
    <row r="1566" spans="1:21" ht="15.75">
      <c r="A1566" s="109"/>
      <c r="B1566" s="120"/>
      <c r="D1566" s="55" t="e">
        <f>VLOOKUP(C1566,#REF!,2,FALSE)</f>
        <v>#REF!</v>
      </c>
      <c r="E1566" s="172" t="str">
        <f>IFERROR(VLOOKUP(C1566,[1]MASTER!C:F,4,FALSE),"")</f>
        <v/>
      </c>
      <c r="F1566" s="172" t="str">
        <f>IFERROR(VLOOKUP(C1566,[1]MASTER!C:F,3,FALSE),"")</f>
        <v/>
      </c>
      <c r="G1566" s="175" t="str">
        <f>IFERROR(LOOKUP(C1566,[1]MASTER!C:C,[1]MASTER!B:B),"")</f>
        <v/>
      </c>
      <c r="H1566" s="176" t="str">
        <f>IFERROR(VLOOKUP(C1566,[1]MASTER!C:G,5,FALSE),"")</f>
        <v/>
      </c>
      <c r="I1566" s="182"/>
      <c r="J1566" s="184"/>
      <c r="K1566" s="185"/>
      <c r="L1566" s="186"/>
      <c r="M1566" s="186"/>
      <c r="N1566" s="186"/>
      <c r="O1566" s="12"/>
      <c r="P1566" s="12"/>
      <c r="Q1566" s="12"/>
      <c r="R1566" s="12"/>
      <c r="U1566" s="178"/>
    </row>
    <row r="1567" spans="1:21" ht="15.75">
      <c r="A1567" s="52"/>
      <c r="B1567" s="233"/>
      <c r="D1567" s="55" t="e">
        <f>VLOOKUP(C1567,#REF!,2,FALSE)</f>
        <v>#REF!</v>
      </c>
      <c r="E1567" s="172" t="str">
        <f>IFERROR(VLOOKUP(C1567,[1]MASTER!C:F,4,FALSE),"")</f>
        <v/>
      </c>
      <c r="F1567" s="172" t="str">
        <f>IFERROR(VLOOKUP(C1567,[1]MASTER!C:F,3,FALSE),"")</f>
        <v/>
      </c>
      <c r="G1567" s="175" t="str">
        <f>IFERROR(LOOKUP(C1567,[1]MASTER!C:C,[1]MASTER!B:B),"")</f>
        <v/>
      </c>
      <c r="H1567" s="176" t="str">
        <f>IFERROR(VLOOKUP(C1567,[1]MASTER!C:G,5,FALSE),"")</f>
        <v/>
      </c>
      <c r="I1567" s="182"/>
      <c r="J1567" s="184"/>
      <c r="K1567" s="185"/>
      <c r="L1567" s="186"/>
      <c r="M1567" s="186"/>
      <c r="N1567" s="186"/>
      <c r="O1567" s="12"/>
      <c r="P1567" s="12"/>
      <c r="Q1567" s="12"/>
      <c r="R1567" s="12"/>
      <c r="U1567" s="178"/>
    </row>
    <row r="1568" spans="1:21" ht="15.75">
      <c r="A1568" s="109"/>
      <c r="B1568" s="120"/>
      <c r="D1568" s="55" t="e">
        <f>VLOOKUP(C1568,#REF!,2,FALSE)</f>
        <v>#REF!</v>
      </c>
      <c r="E1568" s="172" t="str">
        <f>IFERROR(VLOOKUP(C1568,[1]MASTER!C:F,4,FALSE),"")</f>
        <v/>
      </c>
      <c r="F1568" s="172" t="str">
        <f>IFERROR(VLOOKUP(C1568,[1]MASTER!C:F,3,FALSE),"")</f>
        <v/>
      </c>
      <c r="G1568" s="175" t="str">
        <f>IFERROR(LOOKUP(C1568,[1]MASTER!C:C,[1]MASTER!B:B),"")</f>
        <v/>
      </c>
      <c r="H1568" s="176" t="str">
        <f>IFERROR(VLOOKUP(C1568,[1]MASTER!C:G,5,FALSE),"")</f>
        <v/>
      </c>
      <c r="I1568" s="182"/>
      <c r="J1568" s="184"/>
      <c r="K1568" s="185"/>
      <c r="L1568" s="186"/>
      <c r="M1568" s="186"/>
      <c r="N1568" s="186"/>
      <c r="O1568" s="12"/>
      <c r="P1568" s="12"/>
      <c r="Q1568" s="12"/>
      <c r="R1568" s="12"/>
      <c r="U1568" s="178"/>
    </row>
    <row r="1569" spans="1:21" ht="15.75">
      <c r="A1569" s="52"/>
      <c r="B1569" s="233"/>
      <c r="D1569" s="55" t="e">
        <f>VLOOKUP(C1569,#REF!,2,FALSE)</f>
        <v>#REF!</v>
      </c>
      <c r="E1569" s="172" t="str">
        <f>IFERROR(VLOOKUP(C1569,[1]MASTER!C:F,4,FALSE),"")</f>
        <v/>
      </c>
      <c r="F1569" s="172" t="str">
        <f>IFERROR(VLOOKUP(C1569,[1]MASTER!C:F,3,FALSE),"")</f>
        <v/>
      </c>
      <c r="G1569" s="175" t="str">
        <f>IFERROR(LOOKUP(C1569,[1]MASTER!C:C,[1]MASTER!B:B),"")</f>
        <v/>
      </c>
      <c r="H1569" s="176" t="str">
        <f>IFERROR(VLOOKUP(C1569,[1]MASTER!C:G,5,FALSE),"")</f>
        <v/>
      </c>
      <c r="I1569" s="182"/>
      <c r="J1569" s="184"/>
      <c r="K1569" s="185"/>
      <c r="L1569" s="186"/>
      <c r="M1569" s="186"/>
      <c r="N1569" s="186"/>
      <c r="O1569" s="12"/>
      <c r="P1569" s="12"/>
      <c r="Q1569" s="12"/>
      <c r="R1569" s="12"/>
      <c r="U1569" s="178"/>
    </row>
    <row r="1570" spans="1:21" ht="15.75">
      <c r="A1570" s="109"/>
      <c r="B1570" s="120"/>
      <c r="D1570" s="55" t="e">
        <f>VLOOKUP(C1570,#REF!,2,FALSE)</f>
        <v>#REF!</v>
      </c>
      <c r="E1570" s="172" t="str">
        <f>IFERROR(VLOOKUP(C1570,[1]MASTER!C:F,4,FALSE),"")</f>
        <v/>
      </c>
      <c r="F1570" s="172" t="str">
        <f>IFERROR(VLOOKUP(C1570,[1]MASTER!C:F,3,FALSE),"")</f>
        <v/>
      </c>
      <c r="G1570" s="175" t="str">
        <f>IFERROR(LOOKUP(C1570,[1]MASTER!C:C,[1]MASTER!B:B),"")</f>
        <v/>
      </c>
      <c r="H1570" s="176" t="str">
        <f>IFERROR(VLOOKUP(C1570,[1]MASTER!C:G,5,FALSE),"")</f>
        <v/>
      </c>
      <c r="I1570" s="182"/>
      <c r="J1570" s="184"/>
      <c r="K1570" s="185"/>
      <c r="L1570" s="186"/>
      <c r="M1570" s="186"/>
      <c r="N1570" s="186"/>
      <c r="O1570" s="12"/>
      <c r="P1570" s="12"/>
      <c r="Q1570" s="12"/>
      <c r="R1570" s="12"/>
      <c r="U1570" s="178"/>
    </row>
    <row r="1571" spans="1:21" ht="15.75">
      <c r="A1571" s="52"/>
      <c r="B1571" s="233"/>
      <c r="D1571" s="55" t="e">
        <f>VLOOKUP(C1571,#REF!,2,FALSE)</f>
        <v>#REF!</v>
      </c>
      <c r="E1571" s="172" t="str">
        <f>IFERROR(VLOOKUP(C1571,[1]MASTER!C:F,4,FALSE),"")</f>
        <v/>
      </c>
      <c r="F1571" s="172" t="str">
        <f>IFERROR(VLOOKUP(C1571,[1]MASTER!C:F,3,FALSE),"")</f>
        <v/>
      </c>
      <c r="G1571" s="175" t="str">
        <f>IFERROR(LOOKUP(C1571,[1]MASTER!C:C,[1]MASTER!B:B),"")</f>
        <v/>
      </c>
      <c r="H1571" s="176" t="str">
        <f>IFERROR(VLOOKUP(C1571,[1]MASTER!C:G,5,FALSE),"")</f>
        <v/>
      </c>
      <c r="I1571" s="182"/>
      <c r="J1571" s="184"/>
      <c r="K1571" s="185"/>
      <c r="L1571" s="186"/>
      <c r="M1571" s="186"/>
      <c r="N1571" s="186"/>
      <c r="O1571" s="12"/>
      <c r="P1571" s="12"/>
      <c r="Q1571" s="12"/>
      <c r="R1571" s="12"/>
      <c r="U1571" s="178"/>
    </row>
    <row r="1572" spans="1:21" ht="15.75">
      <c r="A1572" s="109"/>
      <c r="B1572" s="120"/>
      <c r="D1572" s="55" t="e">
        <f>VLOOKUP(C1572,#REF!,2,FALSE)</f>
        <v>#REF!</v>
      </c>
      <c r="E1572" s="172" t="str">
        <f>IFERROR(VLOOKUP(C1572,[1]MASTER!C:F,4,FALSE),"")</f>
        <v/>
      </c>
      <c r="F1572" s="172" t="str">
        <f>IFERROR(VLOOKUP(C1572,[1]MASTER!C:F,3,FALSE),"")</f>
        <v/>
      </c>
      <c r="G1572" s="175" t="str">
        <f>IFERROR(LOOKUP(C1572,[1]MASTER!C:C,[1]MASTER!B:B),"")</f>
        <v/>
      </c>
      <c r="H1572" s="176" t="str">
        <f>IFERROR(VLOOKUP(C1572,[1]MASTER!C:G,5,FALSE),"")</f>
        <v/>
      </c>
      <c r="I1572" s="182"/>
      <c r="J1572" s="184"/>
      <c r="K1572" s="185"/>
      <c r="L1572" s="186"/>
      <c r="M1572" s="186"/>
      <c r="N1572" s="186"/>
      <c r="O1572" s="12"/>
      <c r="P1572" s="12"/>
      <c r="Q1572" s="12"/>
      <c r="R1572" s="12"/>
      <c r="U1572" s="178"/>
    </row>
    <row r="1573" spans="1:21" ht="15.75">
      <c r="A1573" s="52"/>
      <c r="B1573" s="233"/>
      <c r="D1573" s="55" t="e">
        <f>VLOOKUP(C1573,#REF!,2,FALSE)</f>
        <v>#REF!</v>
      </c>
      <c r="E1573" s="172" t="str">
        <f>IFERROR(VLOOKUP(C1573,[1]MASTER!C:F,4,FALSE),"")</f>
        <v/>
      </c>
      <c r="F1573" s="172" t="str">
        <f>IFERROR(VLOOKUP(C1573,[1]MASTER!C:F,3,FALSE),"")</f>
        <v/>
      </c>
      <c r="G1573" s="175" t="str">
        <f>IFERROR(LOOKUP(C1573,[1]MASTER!C:C,[1]MASTER!B:B),"")</f>
        <v/>
      </c>
      <c r="H1573" s="176" t="str">
        <f>IFERROR(VLOOKUP(C1573,[1]MASTER!C:G,5,FALSE),"")</f>
        <v/>
      </c>
      <c r="I1573" s="182"/>
      <c r="J1573" s="184"/>
      <c r="K1573" s="185"/>
      <c r="L1573" s="186"/>
      <c r="M1573" s="186"/>
      <c r="N1573" s="186"/>
      <c r="O1573" s="12"/>
      <c r="P1573" s="12"/>
      <c r="Q1573" s="12"/>
      <c r="R1573" s="12"/>
      <c r="U1573" s="178"/>
    </row>
    <row r="1574" spans="1:21" ht="15.75">
      <c r="A1574" s="109"/>
      <c r="B1574" s="120"/>
      <c r="D1574" s="55" t="e">
        <f>VLOOKUP(C1574,#REF!,2,FALSE)</f>
        <v>#REF!</v>
      </c>
      <c r="E1574" s="172" t="str">
        <f>IFERROR(VLOOKUP(C1574,[1]MASTER!C:F,4,FALSE),"")</f>
        <v/>
      </c>
      <c r="F1574" s="172" t="str">
        <f>IFERROR(VLOOKUP(C1574,[1]MASTER!C:F,3,FALSE),"")</f>
        <v/>
      </c>
      <c r="G1574" s="175" t="str">
        <f>IFERROR(LOOKUP(C1574,[1]MASTER!C:C,[1]MASTER!B:B),"")</f>
        <v/>
      </c>
      <c r="H1574" s="176" t="str">
        <f>IFERROR(VLOOKUP(C1574,[1]MASTER!C:G,5,FALSE),"")</f>
        <v/>
      </c>
      <c r="I1574" s="182"/>
      <c r="J1574" s="184"/>
      <c r="K1574" s="185"/>
      <c r="L1574" s="186"/>
      <c r="M1574" s="186"/>
      <c r="N1574" s="186"/>
      <c r="O1574" s="12"/>
      <c r="P1574" s="12"/>
      <c r="Q1574" s="12"/>
      <c r="R1574" s="12"/>
      <c r="U1574" s="178"/>
    </row>
    <row r="1575" spans="1:21" ht="15.75">
      <c r="A1575" s="52"/>
      <c r="B1575" s="233"/>
      <c r="D1575" s="55" t="e">
        <f>VLOOKUP(C1575,#REF!,2,FALSE)</f>
        <v>#REF!</v>
      </c>
      <c r="E1575" s="172" t="str">
        <f>IFERROR(VLOOKUP(C1575,[1]MASTER!C:F,4,FALSE),"")</f>
        <v/>
      </c>
      <c r="F1575" s="172" t="str">
        <f>IFERROR(VLOOKUP(C1575,[1]MASTER!C:F,3,FALSE),"")</f>
        <v/>
      </c>
      <c r="G1575" s="175" t="str">
        <f>IFERROR(LOOKUP(C1575,[1]MASTER!C:C,[1]MASTER!B:B),"")</f>
        <v/>
      </c>
      <c r="H1575" s="176" t="str">
        <f>IFERROR(VLOOKUP(C1575,[1]MASTER!C:G,5,FALSE),"")</f>
        <v/>
      </c>
      <c r="I1575" s="182"/>
      <c r="J1575" s="184"/>
      <c r="K1575" s="185"/>
      <c r="L1575" s="186"/>
      <c r="M1575" s="186"/>
      <c r="N1575" s="186"/>
      <c r="O1575" s="12"/>
      <c r="P1575" s="12"/>
      <c r="Q1575" s="12"/>
      <c r="R1575" s="12"/>
      <c r="U1575" s="178"/>
    </row>
    <row r="1576" spans="1:21" ht="15.75">
      <c r="A1576" s="109"/>
      <c r="B1576" s="120"/>
      <c r="D1576" s="55" t="e">
        <f>VLOOKUP(C1576,#REF!,2,FALSE)</f>
        <v>#REF!</v>
      </c>
      <c r="E1576" s="172" t="str">
        <f>IFERROR(VLOOKUP(C1576,[1]MASTER!C:F,4,FALSE),"")</f>
        <v/>
      </c>
      <c r="F1576" s="172" t="str">
        <f>IFERROR(VLOOKUP(C1576,[1]MASTER!C:F,3,FALSE),"")</f>
        <v/>
      </c>
      <c r="G1576" s="175" t="str">
        <f>IFERROR(LOOKUP(C1576,[1]MASTER!C:C,[1]MASTER!B:B),"")</f>
        <v/>
      </c>
      <c r="H1576" s="176" t="str">
        <f>IFERROR(VLOOKUP(C1576,[1]MASTER!C:G,5,FALSE),"")</f>
        <v/>
      </c>
      <c r="I1576" s="182"/>
      <c r="J1576" s="184"/>
      <c r="K1576" s="185"/>
      <c r="L1576" s="186"/>
      <c r="M1576" s="186"/>
      <c r="N1576" s="186"/>
      <c r="O1576" s="12"/>
      <c r="P1576" s="12"/>
      <c r="Q1576" s="12"/>
      <c r="R1576" s="12"/>
      <c r="U1576" s="178"/>
    </row>
    <row r="1577" spans="1:21" ht="15.75">
      <c r="A1577" s="52"/>
      <c r="B1577" s="233"/>
      <c r="D1577" s="55" t="e">
        <f>VLOOKUP(C1577,#REF!,2,FALSE)</f>
        <v>#REF!</v>
      </c>
      <c r="E1577" s="172" t="str">
        <f>IFERROR(VLOOKUP(C1577,[1]MASTER!C:F,4,FALSE),"")</f>
        <v/>
      </c>
      <c r="F1577" s="172" t="str">
        <f>IFERROR(VLOOKUP(C1577,[1]MASTER!C:F,3,FALSE),"")</f>
        <v/>
      </c>
      <c r="G1577" s="175" t="str">
        <f>IFERROR(LOOKUP(C1577,[1]MASTER!C:C,[1]MASTER!B:B),"")</f>
        <v/>
      </c>
      <c r="H1577" s="176" t="str">
        <f>IFERROR(VLOOKUP(C1577,[1]MASTER!C:G,5,FALSE),"")</f>
        <v/>
      </c>
      <c r="I1577" s="182"/>
      <c r="J1577" s="184"/>
      <c r="K1577" s="185"/>
      <c r="L1577" s="186"/>
      <c r="M1577" s="186"/>
      <c r="N1577" s="186"/>
      <c r="O1577" s="12"/>
      <c r="P1577" s="12"/>
      <c r="Q1577" s="12"/>
      <c r="R1577" s="12"/>
      <c r="U1577" s="178"/>
    </row>
    <row r="1578" spans="1:21" ht="15.75">
      <c r="A1578" s="109"/>
      <c r="B1578" s="120"/>
      <c r="D1578" s="55" t="e">
        <f>VLOOKUP(C1578,#REF!,2,FALSE)</f>
        <v>#REF!</v>
      </c>
      <c r="E1578" s="172" t="str">
        <f>IFERROR(VLOOKUP(C1578,[1]MASTER!C:F,4,FALSE),"")</f>
        <v/>
      </c>
      <c r="F1578" s="172" t="str">
        <f>IFERROR(VLOOKUP(C1578,[1]MASTER!C:F,3,FALSE),"")</f>
        <v/>
      </c>
      <c r="G1578" s="175" t="str">
        <f>IFERROR(LOOKUP(C1578,[1]MASTER!C:C,[1]MASTER!B:B),"")</f>
        <v/>
      </c>
      <c r="H1578" s="176" t="str">
        <f>IFERROR(VLOOKUP(C1578,[1]MASTER!C:G,5,FALSE),"")</f>
        <v/>
      </c>
      <c r="I1578" s="182"/>
      <c r="J1578" s="184"/>
      <c r="K1578" s="185"/>
      <c r="L1578" s="186"/>
      <c r="M1578" s="186"/>
      <c r="N1578" s="186"/>
      <c r="O1578" s="12"/>
      <c r="P1578" s="12"/>
      <c r="Q1578" s="12"/>
      <c r="R1578" s="12"/>
      <c r="U1578" s="178"/>
    </row>
    <row r="1579" spans="1:21" ht="15.75">
      <c r="A1579" s="52"/>
      <c r="B1579" s="233"/>
      <c r="D1579" s="55" t="e">
        <f>VLOOKUP(C1579,#REF!,2,FALSE)</f>
        <v>#REF!</v>
      </c>
      <c r="E1579" s="172" t="str">
        <f>IFERROR(VLOOKUP(C1579,[1]MASTER!C:F,4,FALSE),"")</f>
        <v/>
      </c>
      <c r="F1579" s="172" t="str">
        <f>IFERROR(VLOOKUP(C1579,[1]MASTER!C:F,3,FALSE),"")</f>
        <v/>
      </c>
      <c r="G1579" s="175" t="str">
        <f>IFERROR(LOOKUP(C1579,[1]MASTER!C:C,[1]MASTER!B:B),"")</f>
        <v/>
      </c>
      <c r="H1579" s="176" t="str">
        <f>IFERROR(VLOOKUP(C1579,[1]MASTER!C:G,5,FALSE),"")</f>
        <v/>
      </c>
      <c r="I1579" s="182"/>
      <c r="J1579" s="184"/>
      <c r="K1579" s="185"/>
      <c r="L1579" s="186"/>
      <c r="M1579" s="186"/>
      <c r="N1579" s="186"/>
      <c r="O1579" s="12"/>
      <c r="P1579" s="12"/>
      <c r="Q1579" s="12"/>
      <c r="R1579" s="12"/>
      <c r="U1579" s="178"/>
    </row>
    <row r="1580" spans="1:21" ht="15.75">
      <c r="A1580" s="109"/>
      <c r="B1580" s="120"/>
      <c r="D1580" s="55" t="e">
        <f>VLOOKUP(C1580,#REF!,2,FALSE)</f>
        <v>#REF!</v>
      </c>
      <c r="E1580" s="172" t="str">
        <f>IFERROR(VLOOKUP(C1580,[1]MASTER!C:F,4,FALSE),"")</f>
        <v/>
      </c>
      <c r="F1580" s="172" t="str">
        <f>IFERROR(VLOOKUP(C1580,[1]MASTER!C:F,3,FALSE),"")</f>
        <v/>
      </c>
      <c r="G1580" s="175" t="str">
        <f>IFERROR(LOOKUP(C1580,[1]MASTER!C:C,[1]MASTER!B:B),"")</f>
        <v/>
      </c>
      <c r="H1580" s="176" t="str">
        <f>IFERROR(VLOOKUP(C1580,[1]MASTER!C:G,5,FALSE),"")</f>
        <v/>
      </c>
      <c r="I1580" s="182"/>
      <c r="J1580" s="184"/>
      <c r="K1580" s="185"/>
      <c r="L1580" s="186"/>
      <c r="M1580" s="186"/>
      <c r="N1580" s="186"/>
      <c r="O1580" s="12"/>
      <c r="P1580" s="12"/>
      <c r="Q1580" s="12"/>
      <c r="R1580" s="12"/>
      <c r="U1580" s="178"/>
    </row>
    <row r="1581" spans="1:21" ht="15.75">
      <c r="A1581" s="52"/>
      <c r="B1581" s="233"/>
      <c r="D1581" s="55" t="e">
        <f>VLOOKUP(C1581,#REF!,2,FALSE)</f>
        <v>#REF!</v>
      </c>
      <c r="E1581" s="172" t="str">
        <f>IFERROR(VLOOKUP(C1581,[1]MASTER!C:F,4,FALSE),"")</f>
        <v/>
      </c>
      <c r="F1581" s="172" t="str">
        <f>IFERROR(VLOOKUP(C1581,[1]MASTER!C:F,3,FALSE),"")</f>
        <v/>
      </c>
      <c r="G1581" s="175" t="str">
        <f>IFERROR(LOOKUP(C1581,[1]MASTER!C:C,[1]MASTER!B:B),"")</f>
        <v/>
      </c>
      <c r="H1581" s="176" t="str">
        <f>IFERROR(VLOOKUP(C1581,[1]MASTER!C:G,5,FALSE),"")</f>
        <v/>
      </c>
      <c r="I1581" s="182"/>
      <c r="J1581" s="184"/>
      <c r="K1581" s="185"/>
      <c r="L1581" s="186"/>
      <c r="M1581" s="186"/>
      <c r="N1581" s="186"/>
      <c r="O1581" s="12"/>
      <c r="P1581" s="12"/>
      <c r="Q1581" s="12"/>
      <c r="R1581" s="12"/>
      <c r="U1581" s="178"/>
    </row>
    <row r="1582" spans="1:21" ht="15.75">
      <c r="A1582" s="109"/>
      <c r="B1582" s="120"/>
      <c r="D1582" s="55" t="e">
        <f>VLOOKUP(C1582,#REF!,2,FALSE)</f>
        <v>#REF!</v>
      </c>
      <c r="E1582" s="172" t="str">
        <f>IFERROR(VLOOKUP(C1582,[1]MASTER!C:F,4,FALSE),"")</f>
        <v/>
      </c>
      <c r="F1582" s="172" t="str">
        <f>IFERROR(VLOOKUP(C1582,[1]MASTER!C:F,3,FALSE),"")</f>
        <v/>
      </c>
      <c r="G1582" s="175" t="str">
        <f>IFERROR(LOOKUP(C1582,[1]MASTER!C:C,[1]MASTER!B:B),"")</f>
        <v/>
      </c>
      <c r="H1582" s="176" t="str">
        <f>IFERROR(VLOOKUP(C1582,[1]MASTER!C:G,5,FALSE),"")</f>
        <v/>
      </c>
      <c r="I1582" s="182"/>
      <c r="J1582" s="184"/>
      <c r="K1582" s="185"/>
      <c r="L1582" s="186"/>
      <c r="M1582" s="186"/>
      <c r="N1582" s="186"/>
      <c r="O1582" s="12"/>
      <c r="P1582" s="12"/>
      <c r="Q1582" s="12"/>
      <c r="R1582" s="12"/>
      <c r="U1582" s="178"/>
    </row>
    <row r="1583" spans="1:21" ht="15.75">
      <c r="A1583" s="52"/>
      <c r="B1583" s="233"/>
      <c r="D1583" s="55" t="e">
        <f>VLOOKUP(C1583,#REF!,2,FALSE)</f>
        <v>#REF!</v>
      </c>
      <c r="E1583" s="172" t="str">
        <f>IFERROR(VLOOKUP(C1583,[1]MASTER!C:F,4,FALSE),"")</f>
        <v/>
      </c>
      <c r="F1583" s="172" t="str">
        <f>IFERROR(VLOOKUP(C1583,[1]MASTER!C:F,3,FALSE),"")</f>
        <v/>
      </c>
      <c r="G1583" s="175" t="str">
        <f>IFERROR(LOOKUP(C1583,[1]MASTER!C:C,[1]MASTER!B:B),"")</f>
        <v/>
      </c>
      <c r="H1583" s="176" t="str">
        <f>IFERROR(VLOOKUP(C1583,[1]MASTER!C:G,5,FALSE),"")</f>
        <v/>
      </c>
      <c r="I1583" s="182"/>
      <c r="J1583" s="184"/>
      <c r="K1583" s="185"/>
      <c r="L1583" s="186"/>
      <c r="M1583" s="186"/>
      <c r="N1583" s="186"/>
      <c r="O1583" s="12"/>
      <c r="P1583" s="12"/>
      <c r="Q1583" s="12"/>
      <c r="R1583" s="12"/>
      <c r="U1583" s="178"/>
    </row>
    <row r="1584" spans="1:21" ht="15.75">
      <c r="A1584" s="109"/>
      <c r="B1584" s="120"/>
      <c r="D1584" s="55" t="e">
        <f>VLOOKUP(C1584,#REF!,2,FALSE)</f>
        <v>#REF!</v>
      </c>
      <c r="E1584" s="172" t="str">
        <f>IFERROR(VLOOKUP(C1584,[1]MASTER!C:F,4,FALSE),"")</f>
        <v/>
      </c>
      <c r="F1584" s="172" t="str">
        <f>IFERROR(VLOOKUP(C1584,[1]MASTER!C:F,3,FALSE),"")</f>
        <v/>
      </c>
      <c r="G1584" s="175" t="str">
        <f>IFERROR(LOOKUP(C1584,[1]MASTER!C:C,[1]MASTER!B:B),"")</f>
        <v/>
      </c>
      <c r="H1584" s="176" t="str">
        <f>IFERROR(VLOOKUP(C1584,[1]MASTER!C:G,5,FALSE),"")</f>
        <v/>
      </c>
      <c r="I1584" s="182"/>
      <c r="J1584" s="184"/>
      <c r="K1584" s="185"/>
      <c r="L1584" s="186"/>
      <c r="M1584" s="186"/>
      <c r="N1584" s="186"/>
      <c r="O1584" s="12"/>
      <c r="P1584" s="12"/>
      <c r="Q1584" s="12"/>
      <c r="R1584" s="12"/>
      <c r="U1584" s="178"/>
    </row>
    <row r="1585" spans="1:21" ht="15.75">
      <c r="A1585" s="52"/>
      <c r="B1585" s="233"/>
      <c r="D1585" s="55" t="e">
        <f>VLOOKUP(C1585,#REF!,2,FALSE)</f>
        <v>#REF!</v>
      </c>
      <c r="E1585" s="172" t="str">
        <f>IFERROR(VLOOKUP(C1585,[1]MASTER!C:F,4,FALSE),"")</f>
        <v/>
      </c>
      <c r="F1585" s="172" t="str">
        <f>IFERROR(VLOOKUP(C1585,[1]MASTER!C:F,3,FALSE),"")</f>
        <v/>
      </c>
      <c r="G1585" s="175" t="str">
        <f>IFERROR(LOOKUP(C1585,[1]MASTER!C:C,[1]MASTER!B:B),"")</f>
        <v/>
      </c>
      <c r="H1585" s="176" t="str">
        <f>IFERROR(VLOOKUP(C1585,[1]MASTER!C:G,5,FALSE),"")</f>
        <v/>
      </c>
      <c r="I1585" s="182"/>
      <c r="J1585" s="184"/>
      <c r="K1585" s="185"/>
      <c r="L1585" s="186"/>
      <c r="M1585" s="186"/>
      <c r="N1585" s="186"/>
      <c r="O1585" s="12"/>
      <c r="P1585" s="12"/>
      <c r="Q1585" s="12"/>
      <c r="R1585" s="12"/>
      <c r="U1585" s="178"/>
    </row>
    <row r="1586" spans="1:21" ht="15.75">
      <c r="A1586" s="109"/>
      <c r="B1586" s="120"/>
      <c r="D1586" s="55" t="e">
        <f>VLOOKUP(C1586,#REF!,2,FALSE)</f>
        <v>#REF!</v>
      </c>
      <c r="E1586" s="172" t="str">
        <f>IFERROR(VLOOKUP(C1586,[1]MASTER!C:F,4,FALSE),"")</f>
        <v/>
      </c>
      <c r="F1586" s="172" t="str">
        <f>IFERROR(VLOOKUP(C1586,[1]MASTER!C:F,3,FALSE),"")</f>
        <v/>
      </c>
      <c r="G1586" s="175" t="str">
        <f>IFERROR(LOOKUP(C1586,[1]MASTER!C:C,[1]MASTER!B:B),"")</f>
        <v/>
      </c>
      <c r="H1586" s="176" t="str">
        <f>IFERROR(VLOOKUP(C1586,[1]MASTER!C:G,5,FALSE),"")</f>
        <v/>
      </c>
      <c r="I1586" s="182"/>
      <c r="J1586" s="184"/>
      <c r="K1586" s="185"/>
      <c r="L1586" s="186"/>
      <c r="M1586" s="186"/>
      <c r="N1586" s="186"/>
      <c r="O1586" s="12"/>
      <c r="P1586" s="12"/>
      <c r="Q1586" s="12"/>
      <c r="R1586" s="12"/>
      <c r="U1586" s="178"/>
    </row>
    <row r="1587" spans="1:21" ht="15.75">
      <c r="A1587" s="52"/>
      <c r="B1587" s="233"/>
      <c r="D1587" s="55" t="e">
        <f>VLOOKUP(C1587,#REF!,2,FALSE)</f>
        <v>#REF!</v>
      </c>
      <c r="E1587" s="172" t="str">
        <f>IFERROR(VLOOKUP(C1587,[1]MASTER!C:F,4,FALSE),"")</f>
        <v/>
      </c>
      <c r="F1587" s="172" t="str">
        <f>IFERROR(VLOOKUP(C1587,[1]MASTER!C:F,3,FALSE),"")</f>
        <v/>
      </c>
      <c r="G1587" s="175" t="str">
        <f>IFERROR(LOOKUP(C1587,[1]MASTER!C:C,[1]MASTER!B:B),"")</f>
        <v/>
      </c>
      <c r="H1587" s="176" t="str">
        <f>IFERROR(VLOOKUP(C1587,[1]MASTER!C:G,5,FALSE),"")</f>
        <v/>
      </c>
      <c r="I1587" s="182"/>
      <c r="J1587" s="184"/>
      <c r="K1587" s="185"/>
      <c r="L1587" s="186"/>
      <c r="M1587" s="186"/>
      <c r="N1587" s="186"/>
      <c r="O1587" s="12"/>
      <c r="P1587" s="12"/>
      <c r="Q1587" s="12"/>
      <c r="R1587" s="12"/>
      <c r="U1587" s="178"/>
    </row>
    <row r="1588" spans="1:21" ht="15.75">
      <c r="A1588" s="109"/>
      <c r="B1588" s="120"/>
      <c r="D1588" s="55" t="e">
        <f>VLOOKUP(C1588,#REF!,2,FALSE)</f>
        <v>#REF!</v>
      </c>
      <c r="E1588" s="172" t="str">
        <f>IFERROR(VLOOKUP(C1588,[1]MASTER!C:F,4,FALSE),"")</f>
        <v/>
      </c>
      <c r="F1588" s="172" t="str">
        <f>IFERROR(VLOOKUP(C1588,[1]MASTER!C:F,3,FALSE),"")</f>
        <v/>
      </c>
      <c r="G1588" s="175" t="str">
        <f>IFERROR(LOOKUP(C1588,[1]MASTER!C:C,[1]MASTER!B:B),"")</f>
        <v/>
      </c>
      <c r="H1588" s="176" t="str">
        <f>IFERROR(VLOOKUP(C1588,[1]MASTER!C:G,5,FALSE),"")</f>
        <v/>
      </c>
      <c r="I1588" s="182"/>
      <c r="J1588" s="184"/>
      <c r="K1588" s="185"/>
      <c r="L1588" s="186"/>
      <c r="M1588" s="186"/>
      <c r="N1588" s="186"/>
      <c r="O1588" s="12"/>
      <c r="P1588" s="12"/>
      <c r="Q1588" s="12"/>
      <c r="R1588" s="12"/>
      <c r="U1588" s="178"/>
    </row>
    <row r="1589" spans="1:21" ht="15.75">
      <c r="A1589" s="52"/>
      <c r="B1589" s="233"/>
      <c r="D1589" s="55" t="e">
        <f>VLOOKUP(C1589,#REF!,2,FALSE)</f>
        <v>#REF!</v>
      </c>
      <c r="E1589" s="172" t="str">
        <f>IFERROR(VLOOKUP(C1589,[1]MASTER!C:F,4,FALSE),"")</f>
        <v/>
      </c>
      <c r="F1589" s="172" t="str">
        <f>IFERROR(VLOOKUP(C1589,[1]MASTER!C:F,3,FALSE),"")</f>
        <v/>
      </c>
      <c r="G1589" s="175" t="str">
        <f>IFERROR(LOOKUP(C1589,[1]MASTER!C:C,[1]MASTER!B:B),"")</f>
        <v/>
      </c>
      <c r="H1589" s="176" t="str">
        <f>IFERROR(VLOOKUP(C1589,[1]MASTER!C:G,5,FALSE),"")</f>
        <v/>
      </c>
      <c r="I1589" s="182"/>
      <c r="J1589" s="184"/>
      <c r="K1589" s="185"/>
      <c r="L1589" s="186"/>
      <c r="M1589" s="186"/>
      <c r="N1589" s="186"/>
      <c r="O1589" s="12"/>
      <c r="P1589" s="12"/>
      <c r="Q1589" s="12"/>
      <c r="R1589" s="12"/>
      <c r="U1589" s="178"/>
    </row>
    <row r="1590" spans="1:21" ht="15.75">
      <c r="A1590" s="109"/>
      <c r="B1590" s="120"/>
      <c r="D1590" s="55" t="e">
        <f>VLOOKUP(C1590,#REF!,2,FALSE)</f>
        <v>#REF!</v>
      </c>
      <c r="E1590" s="172" t="str">
        <f>IFERROR(VLOOKUP(C1590,[1]MASTER!C:F,4,FALSE),"")</f>
        <v/>
      </c>
      <c r="F1590" s="172" t="str">
        <f>IFERROR(VLOOKUP(C1590,[1]MASTER!C:F,3,FALSE),"")</f>
        <v/>
      </c>
      <c r="G1590" s="175" t="str">
        <f>IFERROR(LOOKUP(C1590,[1]MASTER!C:C,[1]MASTER!B:B),"")</f>
        <v/>
      </c>
      <c r="H1590" s="176" t="str">
        <f>IFERROR(VLOOKUP(C1590,[1]MASTER!C:G,5,FALSE),"")</f>
        <v/>
      </c>
      <c r="I1590" s="182"/>
      <c r="J1590" s="184"/>
      <c r="K1590" s="185"/>
      <c r="L1590" s="186"/>
      <c r="M1590" s="186"/>
      <c r="N1590" s="186"/>
      <c r="O1590" s="12"/>
      <c r="P1590" s="12"/>
      <c r="Q1590" s="12"/>
      <c r="R1590" s="12"/>
      <c r="U1590" s="178"/>
    </row>
    <row r="1591" spans="1:21" ht="15.75">
      <c r="A1591" s="52"/>
      <c r="B1591" s="233"/>
      <c r="D1591" s="55" t="e">
        <f>VLOOKUP(C1591,#REF!,2,FALSE)</f>
        <v>#REF!</v>
      </c>
      <c r="E1591" s="172" t="str">
        <f>IFERROR(VLOOKUP(C1591,[1]MASTER!C:F,4,FALSE),"")</f>
        <v/>
      </c>
      <c r="F1591" s="172" t="str">
        <f>IFERROR(VLOOKUP(C1591,[1]MASTER!C:F,3,FALSE),"")</f>
        <v/>
      </c>
      <c r="G1591" s="175" t="str">
        <f>IFERROR(LOOKUP(C1591,[1]MASTER!C:C,[1]MASTER!B:B),"")</f>
        <v/>
      </c>
      <c r="H1591" s="176" t="str">
        <f>IFERROR(VLOOKUP(C1591,[1]MASTER!C:G,5,FALSE),"")</f>
        <v/>
      </c>
      <c r="I1591" s="182"/>
      <c r="J1591" s="184"/>
      <c r="K1591" s="185"/>
      <c r="L1591" s="186"/>
      <c r="M1591" s="186"/>
      <c r="N1591" s="186"/>
      <c r="O1591" s="12"/>
      <c r="P1591" s="12"/>
      <c r="Q1591" s="12"/>
      <c r="R1591" s="12"/>
      <c r="U1591" s="178"/>
    </row>
    <row r="1592" spans="1:21" ht="15.75">
      <c r="A1592" s="109"/>
      <c r="B1592" s="120"/>
      <c r="D1592" s="55" t="e">
        <f>VLOOKUP(C1592,#REF!,2,FALSE)</f>
        <v>#REF!</v>
      </c>
      <c r="E1592" s="172" t="str">
        <f>IFERROR(VLOOKUP(C1592,[1]MASTER!C:F,4,FALSE),"")</f>
        <v/>
      </c>
      <c r="F1592" s="172" t="str">
        <f>IFERROR(VLOOKUP(C1592,[1]MASTER!C:F,3,FALSE),"")</f>
        <v/>
      </c>
      <c r="G1592" s="175" t="str">
        <f>IFERROR(LOOKUP(C1592,[1]MASTER!C:C,[1]MASTER!B:B),"")</f>
        <v/>
      </c>
      <c r="H1592" s="176" t="str">
        <f>IFERROR(VLOOKUP(C1592,[1]MASTER!C:G,5,FALSE),"")</f>
        <v/>
      </c>
      <c r="I1592" s="182"/>
      <c r="J1592" s="184"/>
      <c r="K1592" s="185"/>
      <c r="L1592" s="186"/>
      <c r="M1592" s="186"/>
      <c r="N1592" s="186"/>
      <c r="O1592" s="12"/>
      <c r="P1592" s="12"/>
      <c r="Q1592" s="12"/>
      <c r="R1592" s="12"/>
      <c r="U1592" s="178"/>
    </row>
    <row r="1593" spans="1:21" ht="15.75">
      <c r="A1593" s="52"/>
      <c r="B1593" s="233"/>
      <c r="D1593" s="55" t="e">
        <f>VLOOKUP(C1593,#REF!,2,FALSE)</f>
        <v>#REF!</v>
      </c>
      <c r="E1593" s="172" t="str">
        <f>IFERROR(VLOOKUP(C1593,[1]MASTER!C:F,4,FALSE),"")</f>
        <v/>
      </c>
      <c r="F1593" s="172" t="str">
        <f>IFERROR(VLOOKUP(C1593,[1]MASTER!C:F,3,FALSE),"")</f>
        <v/>
      </c>
      <c r="G1593" s="175" t="str">
        <f>IFERROR(LOOKUP(C1593,[1]MASTER!C:C,[1]MASTER!B:B),"")</f>
        <v/>
      </c>
      <c r="H1593" s="176" t="str">
        <f>IFERROR(VLOOKUP(C1593,[1]MASTER!C:G,5,FALSE),"")</f>
        <v/>
      </c>
      <c r="I1593" s="182"/>
      <c r="J1593" s="184"/>
      <c r="K1593" s="185"/>
      <c r="L1593" s="186"/>
      <c r="M1593" s="186"/>
      <c r="N1593" s="186"/>
      <c r="O1593" s="12"/>
      <c r="P1593" s="12"/>
      <c r="Q1593" s="12"/>
      <c r="R1593" s="12"/>
      <c r="U1593" s="178"/>
    </row>
    <row r="1594" spans="1:21" ht="15.75">
      <c r="A1594" s="109"/>
      <c r="B1594" s="120"/>
      <c r="D1594" s="55" t="e">
        <f>VLOOKUP(C1594,#REF!,2,FALSE)</f>
        <v>#REF!</v>
      </c>
      <c r="E1594" s="172" t="str">
        <f>IFERROR(VLOOKUP(C1594,[1]MASTER!C:F,4,FALSE),"")</f>
        <v/>
      </c>
      <c r="F1594" s="172" t="str">
        <f>IFERROR(VLOOKUP(C1594,[1]MASTER!C:F,3,FALSE),"")</f>
        <v/>
      </c>
      <c r="G1594" s="175" t="str">
        <f>IFERROR(LOOKUP(C1594,[1]MASTER!C:C,[1]MASTER!B:B),"")</f>
        <v/>
      </c>
      <c r="H1594" s="176" t="str">
        <f>IFERROR(VLOOKUP(C1594,[1]MASTER!C:G,5,FALSE),"")</f>
        <v/>
      </c>
      <c r="I1594" s="182"/>
      <c r="J1594" s="184"/>
      <c r="K1594" s="185"/>
      <c r="L1594" s="186"/>
      <c r="M1594" s="186"/>
      <c r="N1594" s="186"/>
      <c r="O1594" s="12"/>
      <c r="P1594" s="12"/>
      <c r="Q1594" s="12"/>
      <c r="R1594" s="12"/>
      <c r="U1594" s="178"/>
    </row>
    <row r="1595" spans="1:21" ht="15.75">
      <c r="A1595" s="52"/>
      <c r="B1595" s="233"/>
      <c r="D1595" s="55" t="e">
        <f>VLOOKUP(C1595,#REF!,2,FALSE)</f>
        <v>#REF!</v>
      </c>
      <c r="E1595" s="172" t="str">
        <f>IFERROR(VLOOKUP(C1595,[1]MASTER!C:F,4,FALSE),"")</f>
        <v/>
      </c>
      <c r="F1595" s="172" t="str">
        <f>IFERROR(VLOOKUP(C1595,[1]MASTER!C:F,3,FALSE),"")</f>
        <v/>
      </c>
      <c r="G1595" s="175" t="str">
        <f>IFERROR(LOOKUP(C1595,[1]MASTER!C:C,[1]MASTER!B:B),"")</f>
        <v/>
      </c>
      <c r="H1595" s="176" t="str">
        <f>IFERROR(VLOOKUP(C1595,[1]MASTER!C:G,5,FALSE),"")</f>
        <v/>
      </c>
      <c r="I1595" s="182"/>
      <c r="J1595" s="184"/>
      <c r="K1595" s="185"/>
      <c r="L1595" s="186"/>
      <c r="M1595" s="186"/>
      <c r="N1595" s="186"/>
      <c r="O1595" s="12"/>
      <c r="P1595" s="12"/>
      <c r="Q1595" s="12"/>
      <c r="R1595" s="12"/>
      <c r="U1595" s="178"/>
    </row>
    <row r="1596" spans="1:21" ht="15.75">
      <c r="A1596" s="109"/>
      <c r="B1596" s="120"/>
      <c r="D1596" s="55" t="e">
        <f>VLOOKUP(C1596,#REF!,2,FALSE)</f>
        <v>#REF!</v>
      </c>
      <c r="E1596" s="172" t="str">
        <f>IFERROR(VLOOKUP(C1596,[1]MASTER!C:F,4,FALSE),"")</f>
        <v/>
      </c>
      <c r="F1596" s="172" t="str">
        <f>IFERROR(VLOOKUP(C1596,[1]MASTER!C:F,3,FALSE),"")</f>
        <v/>
      </c>
      <c r="G1596" s="175" t="str">
        <f>IFERROR(LOOKUP(C1596,[1]MASTER!C:C,[1]MASTER!B:B),"")</f>
        <v/>
      </c>
      <c r="H1596" s="176" t="str">
        <f>IFERROR(VLOOKUP(C1596,[1]MASTER!C:G,5,FALSE),"")</f>
        <v/>
      </c>
      <c r="I1596" s="182"/>
      <c r="J1596" s="184"/>
      <c r="K1596" s="185"/>
      <c r="L1596" s="186"/>
      <c r="M1596" s="186"/>
      <c r="N1596" s="186"/>
      <c r="O1596" s="12"/>
      <c r="P1596" s="12"/>
      <c r="Q1596" s="12"/>
      <c r="R1596" s="12"/>
      <c r="U1596" s="178"/>
    </row>
    <row r="1597" spans="1:21" ht="15.75">
      <c r="A1597" s="52"/>
      <c r="B1597" s="233"/>
      <c r="D1597" s="55" t="e">
        <f>VLOOKUP(C1597,#REF!,2,FALSE)</f>
        <v>#REF!</v>
      </c>
      <c r="E1597" s="172" t="str">
        <f>IFERROR(VLOOKUP(C1597,[1]MASTER!C:F,4,FALSE),"")</f>
        <v/>
      </c>
      <c r="F1597" s="172" t="str">
        <f>IFERROR(VLOOKUP(C1597,[1]MASTER!C:F,3,FALSE),"")</f>
        <v/>
      </c>
      <c r="G1597" s="175" t="str">
        <f>IFERROR(LOOKUP(C1597,[1]MASTER!C:C,[1]MASTER!B:B),"")</f>
        <v/>
      </c>
      <c r="H1597" s="176" t="str">
        <f>IFERROR(VLOOKUP(C1597,[1]MASTER!C:G,5,FALSE),"")</f>
        <v/>
      </c>
      <c r="I1597" s="182"/>
      <c r="J1597" s="184"/>
      <c r="K1597" s="185"/>
      <c r="L1597" s="186"/>
      <c r="M1597" s="186"/>
      <c r="N1597" s="186"/>
      <c r="O1597" s="12"/>
      <c r="P1597" s="12"/>
      <c r="Q1597" s="12"/>
      <c r="R1597" s="12"/>
      <c r="U1597" s="178"/>
    </row>
    <row r="1598" spans="1:21" ht="15.75">
      <c r="A1598" s="109"/>
      <c r="B1598" s="120"/>
      <c r="D1598" s="55" t="e">
        <f>VLOOKUP(C1598,#REF!,2,FALSE)</f>
        <v>#REF!</v>
      </c>
      <c r="E1598" s="172" t="str">
        <f>IFERROR(VLOOKUP(C1598,[1]MASTER!C:F,4,FALSE),"")</f>
        <v/>
      </c>
      <c r="F1598" s="172" t="str">
        <f>IFERROR(VLOOKUP(C1598,[1]MASTER!C:F,3,FALSE),"")</f>
        <v/>
      </c>
      <c r="G1598" s="175" t="str">
        <f>IFERROR(LOOKUP(C1598,[1]MASTER!C:C,[1]MASTER!B:B),"")</f>
        <v/>
      </c>
      <c r="H1598" s="176" t="str">
        <f>IFERROR(VLOOKUP(C1598,[1]MASTER!C:G,5,FALSE),"")</f>
        <v/>
      </c>
      <c r="I1598" s="182"/>
      <c r="J1598" s="184"/>
      <c r="K1598" s="185"/>
      <c r="L1598" s="186"/>
      <c r="M1598" s="186"/>
      <c r="N1598" s="186"/>
      <c r="O1598" s="12"/>
      <c r="P1598" s="12"/>
      <c r="Q1598" s="12"/>
      <c r="R1598" s="12"/>
      <c r="U1598" s="178"/>
    </row>
    <row r="1599" spans="1:21" ht="15.75">
      <c r="A1599" s="52"/>
      <c r="B1599" s="233"/>
      <c r="D1599" s="55" t="e">
        <f>VLOOKUP(C1599,#REF!,2,FALSE)</f>
        <v>#REF!</v>
      </c>
      <c r="E1599" s="172" t="str">
        <f>IFERROR(VLOOKUP(C1599,[1]MASTER!C:F,4,FALSE),"")</f>
        <v/>
      </c>
      <c r="F1599" s="172" t="str">
        <f>IFERROR(VLOOKUP(C1599,[1]MASTER!C:F,3,FALSE),"")</f>
        <v/>
      </c>
      <c r="G1599" s="175" t="str">
        <f>IFERROR(LOOKUP(C1599,[1]MASTER!C:C,[1]MASTER!B:B),"")</f>
        <v/>
      </c>
      <c r="H1599" s="176" t="str">
        <f>IFERROR(VLOOKUP(C1599,[1]MASTER!C:G,5,FALSE),"")</f>
        <v/>
      </c>
      <c r="I1599" s="182"/>
      <c r="J1599" s="184"/>
      <c r="K1599" s="185"/>
      <c r="L1599" s="186"/>
      <c r="M1599" s="186"/>
      <c r="N1599" s="186"/>
      <c r="O1599" s="12"/>
      <c r="P1599" s="12"/>
      <c r="Q1599" s="12"/>
      <c r="R1599" s="12"/>
      <c r="U1599" s="178"/>
    </row>
    <row r="1600" spans="1:21" ht="15.75">
      <c r="A1600" s="109"/>
      <c r="B1600" s="120"/>
      <c r="D1600" s="55" t="e">
        <f>VLOOKUP(C1600,#REF!,2,FALSE)</f>
        <v>#REF!</v>
      </c>
      <c r="E1600" s="172" t="str">
        <f>IFERROR(VLOOKUP(C1600,[1]MASTER!C:F,4,FALSE),"")</f>
        <v/>
      </c>
      <c r="F1600" s="172" t="str">
        <f>IFERROR(VLOOKUP(C1600,[1]MASTER!C:F,3,FALSE),"")</f>
        <v/>
      </c>
      <c r="G1600" s="175" t="str">
        <f>IFERROR(LOOKUP(C1600,[1]MASTER!C:C,[1]MASTER!B:B),"")</f>
        <v/>
      </c>
      <c r="H1600" s="176" t="str">
        <f>IFERROR(VLOOKUP(C1600,[1]MASTER!C:G,5,FALSE),"")</f>
        <v/>
      </c>
      <c r="I1600" s="182"/>
      <c r="J1600" s="184"/>
      <c r="K1600" s="185"/>
      <c r="L1600" s="186"/>
      <c r="M1600" s="186"/>
      <c r="N1600" s="186"/>
      <c r="O1600" s="12"/>
      <c r="P1600" s="12"/>
      <c r="Q1600" s="12"/>
      <c r="R1600" s="12"/>
      <c r="U1600" s="178"/>
    </row>
    <row r="1601" spans="1:21" ht="15.75">
      <c r="A1601" s="52"/>
      <c r="B1601" s="233"/>
      <c r="D1601" s="55" t="e">
        <f>VLOOKUP(C1601,#REF!,2,FALSE)</f>
        <v>#REF!</v>
      </c>
      <c r="E1601" s="172" t="str">
        <f>IFERROR(VLOOKUP(C1601,[1]MASTER!C:F,4,FALSE),"")</f>
        <v/>
      </c>
      <c r="F1601" s="172" t="str">
        <f>IFERROR(VLOOKUP(C1601,[1]MASTER!C:F,3,FALSE),"")</f>
        <v/>
      </c>
      <c r="G1601" s="175" t="str">
        <f>IFERROR(LOOKUP(C1601,[1]MASTER!C:C,[1]MASTER!B:B),"")</f>
        <v/>
      </c>
      <c r="H1601" s="176" t="str">
        <f>IFERROR(VLOOKUP(C1601,[1]MASTER!C:G,5,FALSE),"")</f>
        <v/>
      </c>
      <c r="I1601" s="182"/>
      <c r="J1601" s="184"/>
      <c r="K1601" s="185"/>
      <c r="L1601" s="186"/>
      <c r="M1601" s="186"/>
      <c r="N1601" s="186"/>
      <c r="O1601" s="12"/>
      <c r="P1601" s="12"/>
      <c r="Q1601" s="12"/>
      <c r="R1601" s="12"/>
      <c r="U1601" s="178"/>
    </row>
    <row r="1602" spans="1:21" ht="15.75">
      <c r="A1602" s="109"/>
      <c r="B1602" s="120"/>
      <c r="D1602" s="55" t="e">
        <f>VLOOKUP(C1602,#REF!,2,FALSE)</f>
        <v>#REF!</v>
      </c>
      <c r="E1602" s="172" t="str">
        <f>IFERROR(VLOOKUP(C1602,[1]MASTER!C:F,4,FALSE),"")</f>
        <v/>
      </c>
      <c r="F1602" s="172" t="str">
        <f>IFERROR(VLOOKUP(C1602,[1]MASTER!C:F,3,FALSE),"")</f>
        <v/>
      </c>
      <c r="G1602" s="175" t="str">
        <f>IFERROR(LOOKUP(C1602,[1]MASTER!C:C,[1]MASTER!B:B),"")</f>
        <v/>
      </c>
      <c r="H1602" s="176" t="str">
        <f>IFERROR(VLOOKUP(C1602,[1]MASTER!C:G,5,FALSE),"")</f>
        <v/>
      </c>
      <c r="I1602" s="182"/>
      <c r="J1602" s="184"/>
      <c r="K1602" s="185"/>
      <c r="L1602" s="186"/>
      <c r="M1602" s="186"/>
      <c r="N1602" s="186"/>
      <c r="O1602" s="12"/>
      <c r="P1602" s="12"/>
      <c r="Q1602" s="12"/>
      <c r="R1602" s="12"/>
      <c r="U1602" s="178"/>
    </row>
    <row r="1603" spans="1:21" ht="15.75">
      <c r="A1603" s="52"/>
      <c r="B1603" s="233"/>
      <c r="D1603" s="55" t="e">
        <f>VLOOKUP(C1603,#REF!,2,FALSE)</f>
        <v>#REF!</v>
      </c>
      <c r="E1603" s="172" t="str">
        <f>IFERROR(VLOOKUP(C1603,[1]MASTER!C:F,4,FALSE),"")</f>
        <v/>
      </c>
      <c r="F1603" s="172" t="str">
        <f>IFERROR(VLOOKUP(C1603,[1]MASTER!C:F,3,FALSE),"")</f>
        <v/>
      </c>
      <c r="G1603" s="175" t="str">
        <f>IFERROR(LOOKUP(C1603,[1]MASTER!C:C,[1]MASTER!B:B),"")</f>
        <v/>
      </c>
      <c r="H1603" s="176" t="str">
        <f>IFERROR(VLOOKUP(C1603,[1]MASTER!C:G,5,FALSE),"")</f>
        <v/>
      </c>
      <c r="I1603" s="182"/>
      <c r="J1603" s="184"/>
      <c r="K1603" s="185"/>
      <c r="L1603" s="186"/>
      <c r="M1603" s="186"/>
      <c r="N1603" s="186"/>
      <c r="O1603" s="12"/>
      <c r="P1603" s="12"/>
      <c r="Q1603" s="12"/>
      <c r="R1603" s="12"/>
      <c r="U1603" s="178"/>
    </row>
    <row r="1604" spans="1:21" ht="15.75">
      <c r="A1604" s="109"/>
      <c r="B1604" s="120"/>
      <c r="D1604" s="55" t="e">
        <f>VLOOKUP(C1604,#REF!,2,FALSE)</f>
        <v>#REF!</v>
      </c>
      <c r="E1604" s="172" t="str">
        <f>IFERROR(VLOOKUP(C1604,[1]MASTER!C:F,4,FALSE),"")</f>
        <v/>
      </c>
      <c r="F1604" s="172" t="str">
        <f>IFERROR(VLOOKUP(C1604,[1]MASTER!C:F,3,FALSE),"")</f>
        <v/>
      </c>
      <c r="G1604" s="175" t="str">
        <f>IFERROR(LOOKUP(C1604,[1]MASTER!C:C,[1]MASTER!B:B),"")</f>
        <v/>
      </c>
      <c r="H1604" s="176" t="str">
        <f>IFERROR(VLOOKUP(C1604,[1]MASTER!C:G,5,FALSE),"")</f>
        <v/>
      </c>
      <c r="I1604" s="182"/>
      <c r="J1604" s="184"/>
      <c r="K1604" s="185"/>
      <c r="L1604" s="186"/>
      <c r="M1604" s="186"/>
      <c r="N1604" s="186"/>
      <c r="O1604" s="12"/>
      <c r="P1604" s="12"/>
      <c r="Q1604" s="12"/>
      <c r="R1604" s="12"/>
      <c r="U1604" s="178"/>
    </row>
    <row r="1605" spans="1:21" ht="15.75">
      <c r="A1605" s="52"/>
      <c r="B1605" s="233"/>
      <c r="D1605" s="55" t="e">
        <f>VLOOKUP(C1605,#REF!,2,FALSE)</f>
        <v>#REF!</v>
      </c>
      <c r="E1605" s="172" t="str">
        <f>IFERROR(VLOOKUP(C1605,[1]MASTER!C:F,4,FALSE),"")</f>
        <v/>
      </c>
      <c r="F1605" s="172" t="str">
        <f>IFERROR(VLOOKUP(C1605,[1]MASTER!C:F,3,FALSE),"")</f>
        <v/>
      </c>
      <c r="G1605" s="175" t="str">
        <f>IFERROR(LOOKUP(C1605,[1]MASTER!C:C,[1]MASTER!B:B),"")</f>
        <v/>
      </c>
      <c r="H1605" s="176" t="str">
        <f>IFERROR(VLOOKUP(C1605,[1]MASTER!C:G,5,FALSE),"")</f>
        <v/>
      </c>
      <c r="I1605" s="182"/>
      <c r="J1605" s="184"/>
      <c r="K1605" s="185"/>
      <c r="L1605" s="186"/>
      <c r="M1605" s="186"/>
      <c r="N1605" s="186"/>
      <c r="O1605" s="12"/>
      <c r="P1605" s="12"/>
      <c r="Q1605" s="12"/>
      <c r="R1605" s="12"/>
      <c r="U1605" s="178"/>
    </row>
    <row r="1606" spans="1:21" ht="15.75">
      <c r="A1606" s="109"/>
      <c r="B1606" s="120"/>
      <c r="D1606" s="55" t="e">
        <f>VLOOKUP(C1606,#REF!,2,FALSE)</f>
        <v>#REF!</v>
      </c>
      <c r="E1606" s="172" t="str">
        <f>IFERROR(VLOOKUP(C1606,[1]MASTER!C:F,4,FALSE),"")</f>
        <v/>
      </c>
      <c r="F1606" s="172" t="str">
        <f>IFERROR(VLOOKUP(C1606,[1]MASTER!C:F,3,FALSE),"")</f>
        <v/>
      </c>
      <c r="G1606" s="175" t="str">
        <f>IFERROR(LOOKUP(C1606,[1]MASTER!C:C,[1]MASTER!B:B),"")</f>
        <v/>
      </c>
      <c r="H1606" s="176" t="str">
        <f>IFERROR(VLOOKUP(C1606,[1]MASTER!C:G,5,FALSE),"")</f>
        <v/>
      </c>
      <c r="I1606" s="182"/>
      <c r="J1606" s="184"/>
      <c r="K1606" s="185"/>
      <c r="L1606" s="186"/>
      <c r="M1606" s="186"/>
      <c r="N1606" s="186"/>
      <c r="O1606" s="12"/>
      <c r="P1606" s="12"/>
      <c r="Q1606" s="12"/>
      <c r="R1606" s="12"/>
      <c r="U1606" s="178"/>
    </row>
    <row r="1607" spans="1:21" ht="15.75">
      <c r="A1607" s="52"/>
      <c r="B1607" s="233"/>
      <c r="D1607" s="55" t="e">
        <f>VLOOKUP(C1607,#REF!,2,FALSE)</f>
        <v>#REF!</v>
      </c>
      <c r="E1607" s="172" t="str">
        <f>IFERROR(VLOOKUP(C1607,[1]MASTER!C:F,4,FALSE),"")</f>
        <v/>
      </c>
      <c r="F1607" s="172" t="str">
        <f>IFERROR(VLOOKUP(C1607,[1]MASTER!C:F,3,FALSE),"")</f>
        <v/>
      </c>
      <c r="G1607" s="175" t="str">
        <f>IFERROR(LOOKUP(C1607,[1]MASTER!C:C,[1]MASTER!B:B),"")</f>
        <v/>
      </c>
      <c r="H1607" s="176" t="str">
        <f>IFERROR(VLOOKUP(C1607,[1]MASTER!C:G,5,FALSE),"")</f>
        <v/>
      </c>
      <c r="I1607" s="182"/>
      <c r="J1607" s="184"/>
      <c r="K1607" s="185"/>
      <c r="L1607" s="186"/>
      <c r="M1607" s="186"/>
      <c r="N1607" s="186"/>
      <c r="O1607" s="12"/>
      <c r="P1607" s="12"/>
      <c r="Q1607" s="12"/>
      <c r="R1607" s="12"/>
      <c r="U1607" s="178"/>
    </row>
    <row r="1608" spans="1:21" ht="15.75">
      <c r="A1608" s="109"/>
      <c r="B1608" s="120"/>
      <c r="D1608" s="55" t="e">
        <f>VLOOKUP(C1608,#REF!,2,FALSE)</f>
        <v>#REF!</v>
      </c>
      <c r="E1608" s="172" t="str">
        <f>IFERROR(VLOOKUP(C1608,[1]MASTER!C:F,4,FALSE),"")</f>
        <v/>
      </c>
      <c r="F1608" s="172" t="str">
        <f>IFERROR(VLOOKUP(C1608,[1]MASTER!C:F,3,FALSE),"")</f>
        <v/>
      </c>
      <c r="G1608" s="175" t="str">
        <f>IFERROR(LOOKUP(C1608,[1]MASTER!C:C,[1]MASTER!B:B),"")</f>
        <v/>
      </c>
      <c r="H1608" s="176" t="str">
        <f>IFERROR(VLOOKUP(C1608,[1]MASTER!C:G,5,FALSE),"")</f>
        <v/>
      </c>
      <c r="I1608" s="182"/>
      <c r="J1608" s="184"/>
      <c r="K1608" s="185"/>
      <c r="L1608" s="186"/>
      <c r="M1608" s="186"/>
      <c r="N1608" s="186"/>
      <c r="O1608" s="12"/>
      <c r="P1608" s="12"/>
      <c r="Q1608" s="12"/>
      <c r="R1608" s="12"/>
      <c r="U1608" s="178"/>
    </row>
    <row r="1609" spans="1:21" ht="15.75">
      <c r="A1609" s="52"/>
      <c r="B1609" s="233"/>
      <c r="D1609" s="55" t="e">
        <f>VLOOKUP(C1609,#REF!,2,FALSE)</f>
        <v>#REF!</v>
      </c>
      <c r="E1609" s="172" t="str">
        <f>IFERROR(VLOOKUP(C1609,[1]MASTER!C:F,4,FALSE),"")</f>
        <v/>
      </c>
      <c r="F1609" s="172" t="str">
        <f>IFERROR(VLOOKUP(C1609,[1]MASTER!C:F,3,FALSE),"")</f>
        <v/>
      </c>
      <c r="G1609" s="175" t="str">
        <f>IFERROR(LOOKUP(C1609,[1]MASTER!C:C,[1]MASTER!B:B),"")</f>
        <v/>
      </c>
      <c r="H1609" s="176" t="str">
        <f>IFERROR(VLOOKUP(C1609,[1]MASTER!C:G,5,FALSE),"")</f>
        <v/>
      </c>
      <c r="I1609" s="182"/>
      <c r="J1609" s="184"/>
      <c r="K1609" s="185"/>
      <c r="L1609" s="186"/>
      <c r="M1609" s="186"/>
      <c r="N1609" s="186"/>
      <c r="O1609" s="12"/>
      <c r="P1609" s="12"/>
      <c r="Q1609" s="12"/>
      <c r="R1609" s="12"/>
      <c r="U1609" s="178"/>
    </row>
    <row r="1610" spans="1:21" ht="15.75">
      <c r="A1610" s="109"/>
      <c r="B1610" s="120"/>
      <c r="D1610" s="55" t="e">
        <f>VLOOKUP(C1610,#REF!,2,FALSE)</f>
        <v>#REF!</v>
      </c>
      <c r="E1610" s="172" t="str">
        <f>IFERROR(VLOOKUP(C1610,[1]MASTER!C:F,4,FALSE),"")</f>
        <v/>
      </c>
      <c r="F1610" s="172" t="str">
        <f>IFERROR(VLOOKUP(C1610,[1]MASTER!C:F,3,FALSE),"")</f>
        <v/>
      </c>
      <c r="G1610" s="175" t="str">
        <f>IFERROR(LOOKUP(C1610,[1]MASTER!C:C,[1]MASTER!B:B),"")</f>
        <v/>
      </c>
      <c r="H1610" s="176" t="str">
        <f>IFERROR(VLOOKUP(C1610,[1]MASTER!C:G,5,FALSE),"")</f>
        <v/>
      </c>
      <c r="I1610" s="182"/>
      <c r="J1610" s="184"/>
      <c r="K1610" s="185"/>
      <c r="L1610" s="186"/>
      <c r="M1610" s="186"/>
      <c r="N1610" s="186"/>
      <c r="O1610" s="12"/>
      <c r="P1610" s="12"/>
      <c r="Q1610" s="12"/>
      <c r="R1610" s="12"/>
      <c r="U1610" s="178"/>
    </row>
    <row r="1611" spans="1:21" ht="15.75">
      <c r="A1611" s="52"/>
      <c r="B1611" s="233"/>
      <c r="D1611" s="55" t="e">
        <f>VLOOKUP(C1611,#REF!,2,FALSE)</f>
        <v>#REF!</v>
      </c>
      <c r="E1611" s="172" t="str">
        <f>IFERROR(VLOOKUP(C1611,[1]MASTER!C:F,4,FALSE),"")</f>
        <v/>
      </c>
      <c r="F1611" s="172" t="str">
        <f>IFERROR(VLOOKUP(C1611,[1]MASTER!C:F,3,FALSE),"")</f>
        <v/>
      </c>
      <c r="G1611" s="175" t="str">
        <f>IFERROR(LOOKUP(C1611,[1]MASTER!C:C,[1]MASTER!B:B),"")</f>
        <v/>
      </c>
      <c r="H1611" s="176" t="str">
        <f>IFERROR(VLOOKUP(C1611,[1]MASTER!C:G,5,FALSE),"")</f>
        <v/>
      </c>
      <c r="I1611" s="182"/>
      <c r="J1611" s="184"/>
      <c r="K1611" s="185"/>
      <c r="L1611" s="186"/>
      <c r="M1611" s="186"/>
      <c r="N1611" s="186"/>
      <c r="O1611" s="12"/>
      <c r="P1611" s="12"/>
      <c r="Q1611" s="12"/>
      <c r="R1611" s="12"/>
      <c r="U1611" s="178"/>
    </row>
    <row r="1612" spans="1:21" ht="15.75">
      <c r="A1612" s="109"/>
      <c r="B1612" s="120"/>
      <c r="D1612" s="55" t="e">
        <f>VLOOKUP(C1612,#REF!,2,FALSE)</f>
        <v>#REF!</v>
      </c>
      <c r="E1612" s="172" t="str">
        <f>IFERROR(VLOOKUP(C1612,[1]MASTER!C:F,4,FALSE),"")</f>
        <v/>
      </c>
      <c r="F1612" s="172" t="str">
        <f>IFERROR(VLOOKUP(C1612,[1]MASTER!C:F,3,FALSE),"")</f>
        <v/>
      </c>
      <c r="G1612" s="175" t="str">
        <f>IFERROR(LOOKUP(C1612,[1]MASTER!C:C,[1]MASTER!B:B),"")</f>
        <v/>
      </c>
      <c r="H1612" s="176" t="str">
        <f>IFERROR(VLOOKUP(C1612,[1]MASTER!C:G,5,FALSE),"")</f>
        <v/>
      </c>
      <c r="I1612" s="182"/>
      <c r="J1612" s="184"/>
      <c r="K1612" s="185"/>
      <c r="L1612" s="186"/>
      <c r="M1612" s="186"/>
      <c r="N1612" s="186"/>
      <c r="O1612" s="12"/>
      <c r="P1612" s="12"/>
      <c r="Q1612" s="12"/>
      <c r="R1612" s="12"/>
      <c r="U1612" s="178"/>
    </row>
    <row r="1613" spans="1:21" ht="15.75">
      <c r="A1613" s="52"/>
      <c r="B1613" s="233"/>
      <c r="D1613" s="55" t="e">
        <f>VLOOKUP(C1613,#REF!,2,FALSE)</f>
        <v>#REF!</v>
      </c>
      <c r="E1613" s="172" t="str">
        <f>IFERROR(VLOOKUP(C1613,[1]MASTER!C:F,4,FALSE),"")</f>
        <v/>
      </c>
      <c r="F1613" s="172" t="str">
        <f>IFERROR(VLOOKUP(C1613,[1]MASTER!C:F,3,FALSE),"")</f>
        <v/>
      </c>
      <c r="G1613" s="175" t="str">
        <f>IFERROR(LOOKUP(C1613,[1]MASTER!C:C,[1]MASTER!B:B),"")</f>
        <v/>
      </c>
      <c r="H1613" s="176" t="str">
        <f>IFERROR(VLOOKUP(C1613,[1]MASTER!C:G,5,FALSE),"")</f>
        <v/>
      </c>
      <c r="I1613" s="182"/>
      <c r="J1613" s="184"/>
      <c r="K1613" s="185"/>
      <c r="L1613" s="186"/>
      <c r="M1613" s="186"/>
      <c r="N1613" s="186"/>
      <c r="O1613" s="12"/>
      <c r="P1613" s="12"/>
      <c r="Q1613" s="12"/>
      <c r="R1613" s="12"/>
      <c r="U1613" s="178"/>
    </row>
    <row r="1614" spans="1:21" ht="15.75">
      <c r="A1614" s="109"/>
      <c r="B1614" s="120"/>
      <c r="D1614" s="55" t="e">
        <f>VLOOKUP(C1614,#REF!,2,FALSE)</f>
        <v>#REF!</v>
      </c>
      <c r="E1614" s="172" t="str">
        <f>IFERROR(VLOOKUP(C1614,[1]MASTER!C:F,4,FALSE),"")</f>
        <v/>
      </c>
      <c r="F1614" s="172" t="str">
        <f>IFERROR(VLOOKUP(C1614,[1]MASTER!C:F,3,FALSE),"")</f>
        <v/>
      </c>
      <c r="G1614" s="175" t="str">
        <f>IFERROR(LOOKUP(C1614,[1]MASTER!C:C,[1]MASTER!B:B),"")</f>
        <v/>
      </c>
      <c r="H1614" s="176" t="str">
        <f>IFERROR(VLOOKUP(C1614,[1]MASTER!C:G,5,FALSE),"")</f>
        <v/>
      </c>
      <c r="I1614" s="182"/>
      <c r="J1614" s="184"/>
      <c r="K1614" s="185"/>
      <c r="L1614" s="186"/>
      <c r="M1614" s="186"/>
      <c r="N1614" s="186"/>
      <c r="O1614" s="12"/>
      <c r="P1614" s="12"/>
      <c r="Q1614" s="12"/>
      <c r="R1614" s="12"/>
      <c r="U1614" s="178"/>
    </row>
    <row r="1615" spans="1:21" ht="15.75">
      <c r="A1615" s="52"/>
      <c r="B1615" s="233"/>
      <c r="D1615" s="55" t="e">
        <f>VLOOKUP(C1615,#REF!,2,FALSE)</f>
        <v>#REF!</v>
      </c>
      <c r="E1615" s="172" t="str">
        <f>IFERROR(VLOOKUP(C1615,[1]MASTER!C:F,4,FALSE),"")</f>
        <v/>
      </c>
      <c r="F1615" s="172" t="str">
        <f>IFERROR(VLOOKUP(C1615,[1]MASTER!C:F,3,FALSE),"")</f>
        <v/>
      </c>
      <c r="G1615" s="175" t="str">
        <f>IFERROR(LOOKUP(C1615,[1]MASTER!C:C,[1]MASTER!B:B),"")</f>
        <v/>
      </c>
      <c r="H1615" s="176" t="str">
        <f>IFERROR(VLOOKUP(C1615,[1]MASTER!C:G,5,FALSE),"")</f>
        <v/>
      </c>
      <c r="I1615" s="182"/>
      <c r="J1615" s="184"/>
      <c r="K1615" s="185"/>
      <c r="L1615" s="186"/>
      <c r="M1615" s="186"/>
      <c r="N1615" s="186"/>
      <c r="O1615" s="12"/>
      <c r="P1615" s="12"/>
      <c r="Q1615" s="12"/>
      <c r="R1615" s="12"/>
      <c r="U1615" s="178"/>
    </row>
    <row r="1616" spans="1:21" ht="15.75">
      <c r="A1616" s="109"/>
      <c r="B1616" s="120"/>
      <c r="D1616" s="55" t="e">
        <f>VLOOKUP(C1616,#REF!,2,FALSE)</f>
        <v>#REF!</v>
      </c>
      <c r="E1616" s="172" t="str">
        <f>IFERROR(VLOOKUP(C1616,[1]MASTER!C:F,4,FALSE),"")</f>
        <v/>
      </c>
      <c r="F1616" s="172" t="str">
        <f>IFERROR(VLOOKUP(C1616,[1]MASTER!C:F,3,FALSE),"")</f>
        <v/>
      </c>
      <c r="G1616" s="175" t="str">
        <f>IFERROR(LOOKUP(C1616,[1]MASTER!C:C,[1]MASTER!B:B),"")</f>
        <v/>
      </c>
      <c r="H1616" s="176" t="str">
        <f>IFERROR(VLOOKUP(C1616,[1]MASTER!C:G,5,FALSE),"")</f>
        <v/>
      </c>
      <c r="I1616" s="182"/>
      <c r="J1616" s="184"/>
      <c r="K1616" s="185"/>
      <c r="L1616" s="186"/>
      <c r="M1616" s="186"/>
      <c r="N1616" s="186"/>
      <c r="O1616" s="12"/>
      <c r="P1616" s="12"/>
      <c r="Q1616" s="12"/>
      <c r="R1616" s="12"/>
      <c r="U1616" s="178"/>
    </row>
    <row r="1617" spans="1:21" ht="15.75">
      <c r="A1617" s="52"/>
      <c r="B1617" s="233"/>
      <c r="D1617" s="55" t="e">
        <f>VLOOKUP(C1617,#REF!,2,FALSE)</f>
        <v>#REF!</v>
      </c>
      <c r="E1617" s="172" t="str">
        <f>IFERROR(VLOOKUP(C1617,[1]MASTER!C:F,4,FALSE),"")</f>
        <v/>
      </c>
      <c r="F1617" s="172" t="str">
        <f>IFERROR(VLOOKUP(C1617,[1]MASTER!C:F,3,FALSE),"")</f>
        <v/>
      </c>
      <c r="G1617" s="175" t="str">
        <f>IFERROR(LOOKUP(C1617,[1]MASTER!C:C,[1]MASTER!B:B),"")</f>
        <v/>
      </c>
      <c r="H1617" s="176" t="str">
        <f>IFERROR(VLOOKUP(C1617,[1]MASTER!C:G,5,FALSE),"")</f>
        <v/>
      </c>
      <c r="I1617" s="182"/>
      <c r="J1617" s="184"/>
      <c r="K1617" s="185"/>
      <c r="L1617" s="186"/>
      <c r="M1617" s="186"/>
      <c r="N1617" s="186"/>
      <c r="O1617" s="12"/>
      <c r="P1617" s="12"/>
      <c r="Q1617" s="12"/>
      <c r="R1617" s="12"/>
      <c r="U1617" s="178"/>
    </row>
    <row r="1618" spans="1:21" ht="15.75">
      <c r="A1618" s="109"/>
      <c r="B1618" s="120"/>
      <c r="D1618" s="55" t="e">
        <f>VLOOKUP(C1618,#REF!,2,FALSE)</f>
        <v>#REF!</v>
      </c>
      <c r="E1618" s="172" t="str">
        <f>IFERROR(VLOOKUP(C1618,[1]MASTER!C:F,4,FALSE),"")</f>
        <v/>
      </c>
      <c r="F1618" s="172" t="str">
        <f>IFERROR(VLOOKUP(C1618,[1]MASTER!C:F,3,FALSE),"")</f>
        <v/>
      </c>
      <c r="G1618" s="175" t="str">
        <f>IFERROR(LOOKUP(C1618,[1]MASTER!C:C,[1]MASTER!B:B),"")</f>
        <v/>
      </c>
      <c r="H1618" s="176" t="str">
        <f>IFERROR(VLOOKUP(C1618,[1]MASTER!C:G,5,FALSE),"")</f>
        <v/>
      </c>
      <c r="I1618" s="182"/>
      <c r="J1618" s="184"/>
      <c r="K1618" s="185"/>
      <c r="L1618" s="186"/>
      <c r="M1618" s="186"/>
      <c r="N1618" s="186"/>
      <c r="O1618" s="12"/>
      <c r="P1618" s="12"/>
      <c r="Q1618" s="12"/>
      <c r="R1618" s="12"/>
      <c r="U1618" s="178"/>
    </row>
    <row r="1619" spans="1:21" ht="15.75">
      <c r="A1619" s="52"/>
      <c r="B1619" s="233"/>
      <c r="D1619" s="55" t="e">
        <f>VLOOKUP(C1619,#REF!,2,FALSE)</f>
        <v>#REF!</v>
      </c>
      <c r="E1619" s="172" t="str">
        <f>IFERROR(VLOOKUP(C1619,[1]MASTER!C:F,4,FALSE),"")</f>
        <v/>
      </c>
      <c r="F1619" s="172" t="str">
        <f>IFERROR(VLOOKUP(C1619,[1]MASTER!C:F,3,FALSE),"")</f>
        <v/>
      </c>
      <c r="G1619" s="175" t="str">
        <f>IFERROR(LOOKUP(C1619,[1]MASTER!C:C,[1]MASTER!B:B),"")</f>
        <v/>
      </c>
      <c r="H1619" s="176" t="str">
        <f>IFERROR(VLOOKUP(C1619,[1]MASTER!C:G,5,FALSE),"")</f>
        <v/>
      </c>
      <c r="I1619" s="182"/>
      <c r="J1619" s="184"/>
      <c r="K1619" s="185"/>
      <c r="L1619" s="186"/>
      <c r="M1619" s="186"/>
      <c r="N1619" s="186"/>
      <c r="O1619" s="12"/>
      <c r="P1619" s="12"/>
      <c r="Q1619" s="12"/>
      <c r="R1619" s="12"/>
      <c r="U1619" s="178"/>
    </row>
    <row r="1620" spans="1:21" ht="15.75">
      <c r="A1620" s="109"/>
      <c r="B1620" s="120"/>
      <c r="D1620" s="55" t="e">
        <f>VLOOKUP(C1620,#REF!,2,FALSE)</f>
        <v>#REF!</v>
      </c>
      <c r="E1620" s="172" t="str">
        <f>IFERROR(VLOOKUP(C1620,[1]MASTER!C:F,4,FALSE),"")</f>
        <v/>
      </c>
      <c r="F1620" s="172" t="str">
        <f>IFERROR(VLOOKUP(C1620,[1]MASTER!C:F,3,FALSE),"")</f>
        <v/>
      </c>
      <c r="G1620" s="175" t="str">
        <f>IFERROR(LOOKUP(C1620,[1]MASTER!C:C,[1]MASTER!B:B),"")</f>
        <v/>
      </c>
      <c r="H1620" s="176" t="str">
        <f>IFERROR(VLOOKUP(C1620,[1]MASTER!C:G,5,FALSE),"")</f>
        <v/>
      </c>
      <c r="I1620" s="182"/>
      <c r="J1620" s="184"/>
      <c r="K1620" s="185"/>
      <c r="L1620" s="186"/>
      <c r="M1620" s="186"/>
      <c r="N1620" s="186"/>
      <c r="O1620" s="12"/>
      <c r="P1620" s="12"/>
      <c r="Q1620" s="12"/>
      <c r="R1620" s="12"/>
      <c r="U1620" s="178"/>
    </row>
    <row r="1621" spans="1:21" ht="15.75">
      <c r="A1621" s="52"/>
      <c r="B1621" s="233"/>
      <c r="D1621" s="55" t="e">
        <f>VLOOKUP(C1621,#REF!,2,FALSE)</f>
        <v>#REF!</v>
      </c>
      <c r="E1621" s="172" t="str">
        <f>IFERROR(VLOOKUP(C1621,[1]MASTER!C:F,4,FALSE),"")</f>
        <v/>
      </c>
      <c r="F1621" s="172" t="str">
        <f>IFERROR(VLOOKUP(C1621,[1]MASTER!C:F,3,FALSE),"")</f>
        <v/>
      </c>
      <c r="G1621" s="175" t="str">
        <f>IFERROR(LOOKUP(C1621,[1]MASTER!C:C,[1]MASTER!B:B),"")</f>
        <v/>
      </c>
      <c r="H1621" s="176" t="str">
        <f>IFERROR(VLOOKUP(C1621,[1]MASTER!C:G,5,FALSE),"")</f>
        <v/>
      </c>
      <c r="I1621" s="182"/>
      <c r="J1621" s="184"/>
      <c r="K1621" s="185"/>
      <c r="L1621" s="186"/>
      <c r="M1621" s="186"/>
      <c r="N1621" s="186"/>
      <c r="O1621" s="12"/>
      <c r="P1621" s="12"/>
      <c r="Q1621" s="12"/>
      <c r="R1621" s="12"/>
      <c r="U1621" s="178"/>
    </row>
    <row r="1622" spans="1:21" ht="15.75">
      <c r="A1622" s="109"/>
      <c r="B1622" s="120"/>
      <c r="D1622" s="55" t="e">
        <f>VLOOKUP(C1622,#REF!,2,FALSE)</f>
        <v>#REF!</v>
      </c>
      <c r="E1622" s="172" t="str">
        <f>IFERROR(VLOOKUP(C1622,[1]MASTER!C:F,4,FALSE),"")</f>
        <v/>
      </c>
      <c r="F1622" s="172" t="str">
        <f>IFERROR(VLOOKUP(C1622,[1]MASTER!C:F,3,FALSE),"")</f>
        <v/>
      </c>
      <c r="G1622" s="175" t="str">
        <f>IFERROR(LOOKUP(C1622,[1]MASTER!C:C,[1]MASTER!B:B),"")</f>
        <v/>
      </c>
      <c r="H1622" s="176" t="str">
        <f>IFERROR(VLOOKUP(C1622,[1]MASTER!C:G,5,FALSE),"")</f>
        <v/>
      </c>
      <c r="I1622" s="182"/>
      <c r="J1622" s="184"/>
      <c r="K1622" s="185"/>
      <c r="L1622" s="186"/>
      <c r="M1622" s="186"/>
      <c r="N1622" s="186"/>
      <c r="O1622" s="12"/>
      <c r="P1622" s="12"/>
      <c r="Q1622" s="12"/>
      <c r="R1622" s="12"/>
      <c r="U1622" s="178"/>
    </row>
    <row r="1623" spans="1:21" ht="15.75">
      <c r="A1623" s="52"/>
      <c r="B1623" s="233"/>
      <c r="D1623" s="55" t="e">
        <f>VLOOKUP(C1623,#REF!,2,FALSE)</f>
        <v>#REF!</v>
      </c>
      <c r="E1623" s="172" t="str">
        <f>IFERROR(VLOOKUP(C1623,[1]MASTER!C:F,4,FALSE),"")</f>
        <v/>
      </c>
      <c r="F1623" s="172" t="str">
        <f>IFERROR(VLOOKUP(C1623,[1]MASTER!C:F,3,FALSE),"")</f>
        <v/>
      </c>
      <c r="G1623" s="175" t="str">
        <f>IFERROR(LOOKUP(C1623,[1]MASTER!C:C,[1]MASTER!B:B),"")</f>
        <v/>
      </c>
      <c r="H1623" s="176" t="str">
        <f>IFERROR(VLOOKUP(C1623,[1]MASTER!C:G,5,FALSE),"")</f>
        <v/>
      </c>
      <c r="I1623" s="182"/>
      <c r="J1623" s="184"/>
      <c r="K1623" s="185"/>
      <c r="L1623" s="186"/>
      <c r="M1623" s="186"/>
      <c r="N1623" s="186"/>
      <c r="O1623" s="12"/>
      <c r="P1623" s="12"/>
      <c r="Q1623" s="12"/>
      <c r="R1623" s="12"/>
      <c r="U1623" s="178"/>
    </row>
    <row r="1624" spans="1:21" ht="15.75">
      <c r="A1624" s="109"/>
      <c r="B1624" s="120"/>
      <c r="D1624" s="55" t="e">
        <f>VLOOKUP(C1624,#REF!,2,FALSE)</f>
        <v>#REF!</v>
      </c>
      <c r="E1624" s="172" t="str">
        <f>IFERROR(VLOOKUP(C1624,[1]MASTER!C:F,4,FALSE),"")</f>
        <v/>
      </c>
      <c r="F1624" s="172" t="str">
        <f>IFERROR(VLOOKUP(C1624,[1]MASTER!C:F,3,FALSE),"")</f>
        <v/>
      </c>
      <c r="G1624" s="175" t="str">
        <f>IFERROR(LOOKUP(C1624,[1]MASTER!C:C,[1]MASTER!B:B),"")</f>
        <v/>
      </c>
      <c r="H1624" s="176" t="str">
        <f>IFERROR(VLOOKUP(C1624,[1]MASTER!C:G,5,FALSE),"")</f>
        <v/>
      </c>
      <c r="I1624" s="182"/>
      <c r="J1624" s="184"/>
      <c r="K1624" s="185"/>
      <c r="L1624" s="186"/>
      <c r="M1624" s="186"/>
      <c r="N1624" s="186"/>
      <c r="O1624" s="12"/>
      <c r="P1624" s="12"/>
      <c r="Q1624" s="12"/>
      <c r="R1624" s="12"/>
      <c r="U1624" s="178"/>
    </row>
    <row r="1625" spans="1:21" ht="15.75">
      <c r="A1625" s="52"/>
      <c r="B1625" s="233"/>
      <c r="D1625" s="55" t="e">
        <f>VLOOKUP(C1625,#REF!,2,FALSE)</f>
        <v>#REF!</v>
      </c>
      <c r="E1625" s="172" t="str">
        <f>IFERROR(VLOOKUP(C1625,[1]MASTER!C:F,4,FALSE),"")</f>
        <v/>
      </c>
      <c r="F1625" s="172" t="str">
        <f>IFERROR(VLOOKUP(C1625,[1]MASTER!C:F,3,FALSE),"")</f>
        <v/>
      </c>
      <c r="G1625" s="175" t="str">
        <f>IFERROR(LOOKUP(C1625,[1]MASTER!C:C,[1]MASTER!B:B),"")</f>
        <v/>
      </c>
      <c r="H1625" s="176" t="str">
        <f>IFERROR(VLOOKUP(C1625,[1]MASTER!C:G,5,FALSE),"")</f>
        <v/>
      </c>
      <c r="I1625" s="182"/>
      <c r="J1625" s="184"/>
      <c r="K1625" s="185"/>
      <c r="L1625" s="186"/>
      <c r="M1625" s="186"/>
      <c r="N1625" s="186"/>
      <c r="O1625" s="12"/>
      <c r="P1625" s="12"/>
      <c r="Q1625" s="12"/>
      <c r="R1625" s="12"/>
      <c r="U1625" s="178"/>
    </row>
    <row r="1626" spans="1:21" ht="15.75">
      <c r="A1626" s="109"/>
      <c r="B1626" s="120"/>
      <c r="D1626" s="55" t="e">
        <f>VLOOKUP(C1626,#REF!,2,FALSE)</f>
        <v>#REF!</v>
      </c>
      <c r="E1626" s="172" t="str">
        <f>IFERROR(VLOOKUP(C1626,[1]MASTER!C:F,4,FALSE),"")</f>
        <v/>
      </c>
      <c r="F1626" s="172" t="str">
        <f>IFERROR(VLOOKUP(C1626,[1]MASTER!C:F,3,FALSE),"")</f>
        <v/>
      </c>
      <c r="G1626" s="175" t="str">
        <f>IFERROR(LOOKUP(C1626,[1]MASTER!C:C,[1]MASTER!B:B),"")</f>
        <v/>
      </c>
      <c r="H1626" s="176" t="str">
        <f>IFERROR(VLOOKUP(C1626,[1]MASTER!C:G,5,FALSE),"")</f>
        <v/>
      </c>
      <c r="I1626" s="182"/>
      <c r="J1626" s="184"/>
      <c r="K1626" s="185"/>
      <c r="L1626" s="186"/>
      <c r="M1626" s="186"/>
      <c r="N1626" s="186"/>
      <c r="O1626" s="12"/>
      <c r="P1626" s="12"/>
      <c r="Q1626" s="12"/>
      <c r="R1626" s="12"/>
      <c r="U1626" s="178"/>
    </row>
    <row r="1627" spans="1:21" ht="15.75">
      <c r="A1627" s="52"/>
      <c r="B1627" s="233"/>
      <c r="D1627" s="55" t="e">
        <f>VLOOKUP(C1627,#REF!,2,FALSE)</f>
        <v>#REF!</v>
      </c>
      <c r="E1627" s="172" t="str">
        <f>IFERROR(VLOOKUP(C1627,[1]MASTER!C:F,4,FALSE),"")</f>
        <v/>
      </c>
      <c r="F1627" s="172" t="str">
        <f>IFERROR(VLOOKUP(C1627,[1]MASTER!C:F,3,FALSE),"")</f>
        <v/>
      </c>
      <c r="G1627" s="175" t="str">
        <f>IFERROR(LOOKUP(C1627,[1]MASTER!C:C,[1]MASTER!B:B),"")</f>
        <v/>
      </c>
      <c r="H1627" s="176" t="str">
        <f>IFERROR(VLOOKUP(C1627,[1]MASTER!C:G,5,FALSE),"")</f>
        <v/>
      </c>
      <c r="I1627" s="182"/>
      <c r="J1627" s="184"/>
      <c r="K1627" s="185"/>
      <c r="L1627" s="186"/>
      <c r="M1627" s="186"/>
      <c r="N1627" s="186"/>
      <c r="O1627" s="12"/>
      <c r="P1627" s="12"/>
      <c r="Q1627" s="12"/>
      <c r="R1627" s="12"/>
      <c r="U1627" s="178"/>
    </row>
    <row r="1628" spans="1:21" ht="15.75">
      <c r="A1628" s="109"/>
      <c r="B1628" s="120"/>
      <c r="D1628" s="55" t="e">
        <f>VLOOKUP(C1628,#REF!,2,FALSE)</f>
        <v>#REF!</v>
      </c>
      <c r="E1628" s="172" t="str">
        <f>IFERROR(VLOOKUP(C1628,[1]MASTER!C:F,4,FALSE),"")</f>
        <v/>
      </c>
      <c r="F1628" s="172" t="str">
        <f>IFERROR(VLOOKUP(C1628,[1]MASTER!C:F,3,FALSE),"")</f>
        <v/>
      </c>
      <c r="G1628" s="175" t="str">
        <f>IFERROR(LOOKUP(C1628,[1]MASTER!C:C,[1]MASTER!B:B),"")</f>
        <v/>
      </c>
      <c r="H1628" s="176" t="str">
        <f>IFERROR(VLOOKUP(C1628,[1]MASTER!C:G,5,FALSE),"")</f>
        <v/>
      </c>
      <c r="I1628" s="182"/>
      <c r="J1628" s="184"/>
      <c r="K1628" s="185"/>
      <c r="L1628" s="186"/>
      <c r="M1628" s="186"/>
      <c r="N1628" s="186"/>
      <c r="O1628" s="12"/>
      <c r="P1628" s="12"/>
      <c r="Q1628" s="12"/>
      <c r="R1628" s="12"/>
      <c r="U1628" s="178"/>
    </row>
    <row r="1629" spans="1:21" ht="15.75">
      <c r="A1629" s="52"/>
      <c r="B1629" s="233"/>
      <c r="D1629" s="55" t="e">
        <f>VLOOKUP(C1629,#REF!,2,FALSE)</f>
        <v>#REF!</v>
      </c>
      <c r="E1629" s="172" t="str">
        <f>IFERROR(VLOOKUP(C1629,[1]MASTER!C:F,4,FALSE),"")</f>
        <v/>
      </c>
      <c r="F1629" s="172" t="str">
        <f>IFERROR(VLOOKUP(C1629,[1]MASTER!C:F,3,FALSE),"")</f>
        <v/>
      </c>
      <c r="G1629" s="175" t="str">
        <f>IFERROR(LOOKUP(C1629,[1]MASTER!C:C,[1]MASTER!B:B),"")</f>
        <v/>
      </c>
      <c r="H1629" s="176" t="str">
        <f>IFERROR(VLOOKUP(C1629,[1]MASTER!C:G,5,FALSE),"")</f>
        <v/>
      </c>
      <c r="I1629" s="182"/>
      <c r="J1629" s="184"/>
      <c r="K1629" s="185"/>
      <c r="L1629" s="186"/>
      <c r="M1629" s="186"/>
      <c r="N1629" s="186"/>
      <c r="O1629" s="12"/>
      <c r="P1629" s="12"/>
      <c r="Q1629" s="12"/>
      <c r="R1629" s="12"/>
      <c r="U1629" s="178"/>
    </row>
    <row r="1630" spans="1:21" ht="15.75">
      <c r="A1630" s="109"/>
      <c r="B1630" s="120"/>
      <c r="D1630" s="55" t="e">
        <f>VLOOKUP(C1630,#REF!,2,FALSE)</f>
        <v>#REF!</v>
      </c>
      <c r="E1630" s="172" t="str">
        <f>IFERROR(VLOOKUP(C1630,[1]MASTER!C:F,4,FALSE),"")</f>
        <v/>
      </c>
      <c r="F1630" s="172" t="str">
        <f>IFERROR(VLOOKUP(C1630,[1]MASTER!C:F,3,FALSE),"")</f>
        <v/>
      </c>
      <c r="G1630" s="175" t="str">
        <f>IFERROR(LOOKUP(C1630,[1]MASTER!C:C,[1]MASTER!B:B),"")</f>
        <v/>
      </c>
      <c r="H1630" s="176" t="str">
        <f>IFERROR(VLOOKUP(C1630,[1]MASTER!C:G,5,FALSE),"")</f>
        <v/>
      </c>
      <c r="I1630" s="182"/>
      <c r="J1630" s="184"/>
      <c r="K1630" s="185"/>
      <c r="L1630" s="186"/>
      <c r="M1630" s="186"/>
      <c r="N1630" s="186"/>
      <c r="O1630" s="12"/>
      <c r="P1630" s="12"/>
      <c r="Q1630" s="12"/>
      <c r="R1630" s="12"/>
      <c r="U1630" s="178"/>
    </row>
    <row r="1631" spans="1:21" ht="15.75">
      <c r="A1631" s="52"/>
      <c r="B1631" s="233"/>
      <c r="D1631" s="55" t="e">
        <f>VLOOKUP(C1631,#REF!,2,FALSE)</f>
        <v>#REF!</v>
      </c>
      <c r="E1631" s="172" t="str">
        <f>IFERROR(VLOOKUP(C1631,[1]MASTER!C:F,4,FALSE),"")</f>
        <v/>
      </c>
      <c r="F1631" s="172" t="str">
        <f>IFERROR(VLOOKUP(C1631,[1]MASTER!C:F,3,FALSE),"")</f>
        <v/>
      </c>
      <c r="G1631" s="175" t="str">
        <f>IFERROR(LOOKUP(C1631,[1]MASTER!C:C,[1]MASTER!B:B),"")</f>
        <v/>
      </c>
      <c r="H1631" s="176" t="str">
        <f>IFERROR(VLOOKUP(C1631,[1]MASTER!C:G,5,FALSE),"")</f>
        <v/>
      </c>
      <c r="I1631" s="182"/>
      <c r="J1631" s="184"/>
      <c r="K1631" s="185"/>
      <c r="L1631" s="186"/>
      <c r="M1631" s="186"/>
      <c r="N1631" s="186"/>
      <c r="O1631" s="12"/>
      <c r="P1631" s="12"/>
      <c r="Q1631" s="12"/>
      <c r="R1631" s="12"/>
      <c r="U1631" s="178"/>
    </row>
    <row r="1632" spans="1:21" ht="15.75">
      <c r="A1632" s="109"/>
      <c r="B1632" s="120"/>
      <c r="D1632" s="55" t="e">
        <f>VLOOKUP(C1632,#REF!,2,FALSE)</f>
        <v>#REF!</v>
      </c>
      <c r="E1632" s="172" t="str">
        <f>IFERROR(VLOOKUP(C1632,[1]MASTER!C:F,4,FALSE),"")</f>
        <v/>
      </c>
      <c r="F1632" s="172" t="str">
        <f>IFERROR(VLOOKUP(C1632,[1]MASTER!C:F,3,FALSE),"")</f>
        <v/>
      </c>
      <c r="G1632" s="175" t="str">
        <f>IFERROR(LOOKUP(C1632,[1]MASTER!C:C,[1]MASTER!B:B),"")</f>
        <v/>
      </c>
      <c r="H1632" s="176" t="str">
        <f>IFERROR(VLOOKUP(C1632,[1]MASTER!C:G,5,FALSE),"")</f>
        <v/>
      </c>
      <c r="I1632" s="182"/>
      <c r="J1632" s="184"/>
      <c r="K1632" s="185"/>
      <c r="L1632" s="186"/>
      <c r="M1632" s="186"/>
      <c r="N1632" s="186"/>
      <c r="O1632" s="12"/>
      <c r="P1632" s="12"/>
      <c r="Q1632" s="12"/>
      <c r="R1632" s="12"/>
      <c r="U1632" s="178"/>
    </row>
    <row r="1633" spans="1:21" ht="15.75">
      <c r="A1633" s="52"/>
      <c r="B1633" s="233"/>
      <c r="D1633" s="55" t="e">
        <f>VLOOKUP(C1633,#REF!,2,FALSE)</f>
        <v>#REF!</v>
      </c>
      <c r="E1633" s="172" t="str">
        <f>IFERROR(VLOOKUP(C1633,[1]MASTER!C:F,4,FALSE),"")</f>
        <v/>
      </c>
      <c r="F1633" s="172" t="str">
        <f>IFERROR(VLOOKUP(C1633,[1]MASTER!C:F,3,FALSE),"")</f>
        <v/>
      </c>
      <c r="G1633" s="175" t="str">
        <f>IFERROR(LOOKUP(C1633,[1]MASTER!C:C,[1]MASTER!B:B),"")</f>
        <v/>
      </c>
      <c r="H1633" s="176" t="str">
        <f>IFERROR(VLOOKUP(C1633,[1]MASTER!C:G,5,FALSE),"")</f>
        <v/>
      </c>
      <c r="I1633" s="182"/>
      <c r="J1633" s="184"/>
      <c r="K1633" s="185"/>
      <c r="L1633" s="186"/>
      <c r="M1633" s="186"/>
      <c r="N1633" s="186"/>
      <c r="O1633" s="12"/>
      <c r="P1633" s="12"/>
      <c r="Q1633" s="12"/>
      <c r="R1633" s="12"/>
      <c r="U1633" s="178"/>
    </row>
    <row r="1634" spans="1:21" ht="15.75">
      <c r="A1634" s="109"/>
      <c r="B1634" s="120"/>
      <c r="D1634" s="55" t="e">
        <f>VLOOKUP(C1634,#REF!,2,FALSE)</f>
        <v>#REF!</v>
      </c>
      <c r="E1634" s="172" t="str">
        <f>IFERROR(VLOOKUP(C1634,[1]MASTER!C:F,4,FALSE),"")</f>
        <v/>
      </c>
      <c r="F1634" s="172" t="str">
        <f>IFERROR(VLOOKUP(C1634,[1]MASTER!C:F,3,FALSE),"")</f>
        <v/>
      </c>
      <c r="G1634" s="175" t="str">
        <f>IFERROR(LOOKUP(C1634,[1]MASTER!C:C,[1]MASTER!B:B),"")</f>
        <v/>
      </c>
      <c r="H1634" s="176" t="str">
        <f>IFERROR(VLOOKUP(C1634,[1]MASTER!C:G,5,FALSE),"")</f>
        <v/>
      </c>
      <c r="I1634" s="182"/>
      <c r="J1634" s="184"/>
      <c r="K1634" s="185"/>
      <c r="L1634" s="186"/>
      <c r="M1634" s="186"/>
      <c r="N1634" s="186"/>
      <c r="O1634" s="12"/>
      <c r="P1634" s="12"/>
      <c r="Q1634" s="12"/>
      <c r="R1634" s="12"/>
      <c r="U1634" s="178"/>
    </row>
    <row r="1635" spans="1:21" ht="15.75">
      <c r="A1635" s="52"/>
      <c r="B1635" s="233"/>
      <c r="D1635" s="55" t="e">
        <f>VLOOKUP(C1635,#REF!,2,FALSE)</f>
        <v>#REF!</v>
      </c>
      <c r="E1635" s="172" t="str">
        <f>IFERROR(VLOOKUP(C1635,[1]MASTER!C:F,4,FALSE),"")</f>
        <v/>
      </c>
      <c r="F1635" s="172" t="str">
        <f>IFERROR(VLOOKUP(C1635,[1]MASTER!C:F,3,FALSE),"")</f>
        <v/>
      </c>
      <c r="G1635" s="175" t="str">
        <f>IFERROR(LOOKUP(C1635,[1]MASTER!C:C,[1]MASTER!B:B),"")</f>
        <v/>
      </c>
      <c r="H1635" s="176" t="str">
        <f>IFERROR(VLOOKUP(C1635,[1]MASTER!C:G,5,FALSE),"")</f>
        <v/>
      </c>
      <c r="I1635" s="182"/>
      <c r="J1635" s="184"/>
      <c r="K1635" s="185"/>
      <c r="L1635" s="186"/>
      <c r="M1635" s="186"/>
      <c r="N1635" s="186"/>
      <c r="O1635" s="12"/>
      <c r="P1635" s="12"/>
      <c r="Q1635" s="12"/>
      <c r="R1635" s="12"/>
      <c r="U1635" s="178"/>
    </row>
    <row r="1636" spans="1:21" ht="15.75">
      <c r="A1636" s="109"/>
      <c r="B1636" s="120"/>
      <c r="D1636" s="55" t="e">
        <f>VLOOKUP(C1636,#REF!,2,FALSE)</f>
        <v>#REF!</v>
      </c>
      <c r="E1636" s="172" t="str">
        <f>IFERROR(VLOOKUP(C1636,[1]MASTER!C:F,4,FALSE),"")</f>
        <v/>
      </c>
      <c r="F1636" s="172" t="str">
        <f>IFERROR(VLOOKUP(C1636,[1]MASTER!C:F,3,FALSE),"")</f>
        <v/>
      </c>
      <c r="G1636" s="175" t="str">
        <f>IFERROR(LOOKUP(C1636,[1]MASTER!C:C,[1]MASTER!B:B),"")</f>
        <v/>
      </c>
      <c r="H1636" s="176" t="str">
        <f>IFERROR(VLOOKUP(C1636,[1]MASTER!C:G,5,FALSE),"")</f>
        <v/>
      </c>
      <c r="I1636" s="182"/>
      <c r="J1636" s="184"/>
      <c r="K1636" s="185"/>
      <c r="L1636" s="186"/>
      <c r="M1636" s="186"/>
      <c r="N1636" s="186"/>
      <c r="O1636" s="12"/>
      <c r="P1636" s="12"/>
      <c r="Q1636" s="12"/>
      <c r="R1636" s="12"/>
      <c r="U1636" s="178"/>
    </row>
    <row r="1637" spans="1:21" ht="15.75">
      <c r="A1637" s="52"/>
      <c r="B1637" s="233"/>
      <c r="D1637" s="55" t="e">
        <f>VLOOKUP(C1637,#REF!,2,FALSE)</f>
        <v>#REF!</v>
      </c>
      <c r="E1637" s="172" t="str">
        <f>IFERROR(VLOOKUP(C1637,[1]MASTER!C:F,4,FALSE),"")</f>
        <v/>
      </c>
      <c r="F1637" s="172" t="str">
        <f>IFERROR(VLOOKUP(C1637,[1]MASTER!C:F,3,FALSE),"")</f>
        <v/>
      </c>
      <c r="G1637" s="175" t="str">
        <f>IFERROR(LOOKUP(C1637,[1]MASTER!C:C,[1]MASTER!B:B),"")</f>
        <v/>
      </c>
      <c r="H1637" s="176" t="str">
        <f>IFERROR(VLOOKUP(C1637,[1]MASTER!C:G,5,FALSE),"")</f>
        <v/>
      </c>
      <c r="I1637" s="182"/>
      <c r="J1637" s="184"/>
      <c r="K1637" s="185"/>
      <c r="L1637" s="186"/>
      <c r="M1637" s="186"/>
      <c r="N1637" s="186"/>
      <c r="O1637" s="12"/>
      <c r="P1637" s="12"/>
      <c r="Q1637" s="12"/>
      <c r="R1637" s="12"/>
      <c r="U1637" s="178"/>
    </row>
    <row r="1638" spans="1:21" ht="15.75">
      <c r="A1638" s="109"/>
      <c r="B1638" s="120"/>
      <c r="D1638" s="55" t="e">
        <f>VLOOKUP(C1638,#REF!,2,FALSE)</f>
        <v>#REF!</v>
      </c>
      <c r="E1638" s="172" t="str">
        <f>IFERROR(VLOOKUP(C1638,[1]MASTER!C:F,4,FALSE),"")</f>
        <v/>
      </c>
      <c r="F1638" s="172" t="str">
        <f>IFERROR(VLOOKUP(C1638,[1]MASTER!C:F,3,FALSE),"")</f>
        <v/>
      </c>
      <c r="G1638" s="175" t="str">
        <f>IFERROR(LOOKUP(C1638,[1]MASTER!C:C,[1]MASTER!B:B),"")</f>
        <v/>
      </c>
      <c r="H1638" s="176" t="str">
        <f>IFERROR(VLOOKUP(C1638,[1]MASTER!C:G,5,FALSE),"")</f>
        <v/>
      </c>
      <c r="I1638" s="182"/>
      <c r="J1638" s="184"/>
      <c r="K1638" s="185"/>
      <c r="L1638" s="186"/>
      <c r="M1638" s="186"/>
      <c r="N1638" s="186"/>
      <c r="O1638" s="12"/>
      <c r="P1638" s="12"/>
      <c r="Q1638" s="12"/>
      <c r="R1638" s="12"/>
      <c r="U1638" s="178"/>
    </row>
    <row r="1639" spans="1:21" ht="15.75">
      <c r="A1639" s="52"/>
      <c r="B1639" s="233"/>
      <c r="D1639" s="55" t="e">
        <f>VLOOKUP(C1639,#REF!,2,FALSE)</f>
        <v>#REF!</v>
      </c>
      <c r="E1639" s="172" t="str">
        <f>IFERROR(VLOOKUP(C1639,[1]MASTER!C:F,4,FALSE),"")</f>
        <v/>
      </c>
      <c r="F1639" s="172" t="str">
        <f>IFERROR(VLOOKUP(C1639,[1]MASTER!C:F,3,FALSE),"")</f>
        <v/>
      </c>
      <c r="G1639" s="175" t="str">
        <f>IFERROR(LOOKUP(C1639,[1]MASTER!C:C,[1]MASTER!B:B),"")</f>
        <v/>
      </c>
      <c r="H1639" s="176" t="str">
        <f>IFERROR(VLOOKUP(C1639,[1]MASTER!C:G,5,FALSE),"")</f>
        <v/>
      </c>
      <c r="I1639" s="182"/>
      <c r="J1639" s="184"/>
      <c r="K1639" s="185"/>
      <c r="L1639" s="186"/>
      <c r="M1639" s="186"/>
      <c r="N1639" s="186"/>
      <c r="O1639" s="12"/>
      <c r="P1639" s="12"/>
      <c r="Q1639" s="12"/>
      <c r="R1639" s="12"/>
      <c r="U1639" s="178"/>
    </row>
    <row r="1640" spans="1:21" ht="15.75">
      <c r="A1640" s="109"/>
      <c r="B1640" s="120"/>
      <c r="D1640" s="55" t="e">
        <f>VLOOKUP(C1640,#REF!,2,FALSE)</f>
        <v>#REF!</v>
      </c>
      <c r="E1640" s="172" t="str">
        <f>IFERROR(VLOOKUP(C1640,[1]MASTER!C:F,4,FALSE),"")</f>
        <v/>
      </c>
      <c r="F1640" s="172" t="str">
        <f>IFERROR(VLOOKUP(C1640,[1]MASTER!C:F,3,FALSE),"")</f>
        <v/>
      </c>
      <c r="G1640" s="175" t="str">
        <f>IFERROR(LOOKUP(C1640,[1]MASTER!C:C,[1]MASTER!B:B),"")</f>
        <v/>
      </c>
      <c r="H1640" s="176" t="str">
        <f>IFERROR(VLOOKUP(C1640,[1]MASTER!C:G,5,FALSE),"")</f>
        <v/>
      </c>
      <c r="I1640" s="182"/>
      <c r="J1640" s="184"/>
      <c r="K1640" s="185"/>
      <c r="L1640" s="186"/>
      <c r="M1640" s="186"/>
      <c r="N1640" s="186"/>
      <c r="O1640" s="12"/>
      <c r="P1640" s="12"/>
      <c r="Q1640" s="12"/>
      <c r="R1640" s="12"/>
      <c r="U1640" s="178"/>
    </row>
    <row r="1641" spans="1:21" ht="15.75">
      <c r="A1641" s="52"/>
      <c r="B1641" s="233"/>
      <c r="D1641" s="55" t="e">
        <f>VLOOKUP(C1641,#REF!,2,FALSE)</f>
        <v>#REF!</v>
      </c>
      <c r="E1641" s="172" t="str">
        <f>IFERROR(VLOOKUP(C1641,[1]MASTER!C:F,4,FALSE),"")</f>
        <v/>
      </c>
      <c r="F1641" s="172" t="str">
        <f>IFERROR(VLOOKUP(C1641,[1]MASTER!C:F,3,FALSE),"")</f>
        <v/>
      </c>
      <c r="G1641" s="175" t="str">
        <f>IFERROR(LOOKUP(C1641,[1]MASTER!C:C,[1]MASTER!B:B),"")</f>
        <v/>
      </c>
      <c r="H1641" s="176" t="str">
        <f>IFERROR(VLOOKUP(C1641,[1]MASTER!C:G,5,FALSE),"")</f>
        <v/>
      </c>
      <c r="I1641" s="182"/>
      <c r="J1641" s="184"/>
      <c r="K1641" s="185"/>
      <c r="L1641" s="186"/>
      <c r="M1641" s="186"/>
      <c r="N1641" s="186"/>
      <c r="O1641" s="12"/>
      <c r="P1641" s="12"/>
      <c r="Q1641" s="12"/>
      <c r="R1641" s="12"/>
      <c r="U1641" s="178"/>
    </row>
    <row r="1642" spans="1:21" ht="15.75">
      <c r="A1642" s="109"/>
      <c r="B1642" s="120"/>
      <c r="D1642" s="55" t="e">
        <f>VLOOKUP(C1642,#REF!,2,FALSE)</f>
        <v>#REF!</v>
      </c>
      <c r="E1642" s="172" t="str">
        <f>IFERROR(VLOOKUP(C1642,[1]MASTER!C:F,4,FALSE),"")</f>
        <v/>
      </c>
      <c r="F1642" s="172" t="str">
        <f>IFERROR(VLOOKUP(C1642,[1]MASTER!C:F,3,FALSE),"")</f>
        <v/>
      </c>
      <c r="G1642" s="175" t="str">
        <f>IFERROR(LOOKUP(C1642,[1]MASTER!C:C,[1]MASTER!B:B),"")</f>
        <v/>
      </c>
      <c r="H1642" s="176" t="str">
        <f>IFERROR(VLOOKUP(C1642,[1]MASTER!C:G,5,FALSE),"")</f>
        <v/>
      </c>
      <c r="I1642" s="182"/>
      <c r="J1642" s="184"/>
      <c r="K1642" s="185"/>
      <c r="L1642" s="186"/>
      <c r="M1642" s="186"/>
      <c r="N1642" s="186"/>
      <c r="O1642" s="12"/>
      <c r="P1642" s="12"/>
      <c r="Q1642" s="12"/>
      <c r="R1642" s="12"/>
      <c r="U1642" s="178"/>
    </row>
    <row r="1643" spans="1:21" ht="15.75">
      <c r="A1643" s="52"/>
      <c r="B1643" s="233"/>
      <c r="D1643" s="55" t="e">
        <f>VLOOKUP(C1643,#REF!,2,FALSE)</f>
        <v>#REF!</v>
      </c>
      <c r="E1643" s="172" t="str">
        <f>IFERROR(VLOOKUP(C1643,[1]MASTER!C:F,4,FALSE),"")</f>
        <v/>
      </c>
      <c r="F1643" s="172" t="str">
        <f>IFERROR(VLOOKUP(C1643,[1]MASTER!C:F,3,FALSE),"")</f>
        <v/>
      </c>
      <c r="G1643" s="175" t="str">
        <f>IFERROR(LOOKUP(C1643,[1]MASTER!C:C,[1]MASTER!B:B),"")</f>
        <v/>
      </c>
      <c r="H1643" s="176" t="str">
        <f>IFERROR(VLOOKUP(C1643,[1]MASTER!C:G,5,FALSE),"")</f>
        <v/>
      </c>
      <c r="I1643" s="182"/>
      <c r="J1643" s="184"/>
      <c r="K1643" s="185"/>
      <c r="L1643" s="186"/>
      <c r="M1643" s="186"/>
      <c r="N1643" s="186"/>
      <c r="O1643" s="12"/>
      <c r="P1643" s="12"/>
      <c r="Q1643" s="12"/>
      <c r="R1643" s="12"/>
      <c r="U1643" s="178"/>
    </row>
    <row r="1644" spans="1:21" ht="15.75">
      <c r="A1644" s="109"/>
      <c r="B1644" s="120"/>
      <c r="D1644" s="55" t="e">
        <f>VLOOKUP(C1644,#REF!,2,FALSE)</f>
        <v>#REF!</v>
      </c>
      <c r="E1644" s="172" t="str">
        <f>IFERROR(VLOOKUP(C1644,[1]MASTER!C:F,4,FALSE),"")</f>
        <v/>
      </c>
      <c r="F1644" s="172" t="str">
        <f>IFERROR(VLOOKUP(C1644,[1]MASTER!C:F,3,FALSE),"")</f>
        <v/>
      </c>
      <c r="G1644" s="175" t="str">
        <f>IFERROR(LOOKUP(C1644,[1]MASTER!C:C,[1]MASTER!B:B),"")</f>
        <v/>
      </c>
      <c r="H1644" s="176" t="str">
        <f>IFERROR(VLOOKUP(C1644,[1]MASTER!C:G,5,FALSE),"")</f>
        <v/>
      </c>
      <c r="I1644" s="182"/>
      <c r="J1644" s="184"/>
      <c r="K1644" s="185"/>
      <c r="L1644" s="186"/>
      <c r="M1644" s="186"/>
      <c r="N1644" s="186"/>
      <c r="O1644" s="12"/>
      <c r="P1644" s="12"/>
      <c r="Q1644" s="12"/>
      <c r="R1644" s="12"/>
      <c r="U1644" s="178"/>
    </row>
    <row r="1645" spans="1:21" ht="15.75">
      <c r="A1645" s="52"/>
      <c r="B1645" s="233"/>
      <c r="D1645" s="55" t="e">
        <f>VLOOKUP(C1645,#REF!,2,FALSE)</f>
        <v>#REF!</v>
      </c>
      <c r="E1645" s="172" t="str">
        <f>IFERROR(VLOOKUP(C1645,[1]MASTER!C:F,4,FALSE),"")</f>
        <v/>
      </c>
      <c r="F1645" s="172" t="str">
        <f>IFERROR(VLOOKUP(C1645,[1]MASTER!C:F,3,FALSE),"")</f>
        <v/>
      </c>
      <c r="G1645" s="175" t="str">
        <f>IFERROR(LOOKUP(C1645,[1]MASTER!C:C,[1]MASTER!B:B),"")</f>
        <v/>
      </c>
      <c r="H1645" s="176" t="str">
        <f>IFERROR(VLOOKUP(C1645,[1]MASTER!C:G,5,FALSE),"")</f>
        <v/>
      </c>
      <c r="I1645" s="182"/>
      <c r="J1645" s="184"/>
      <c r="K1645" s="185"/>
      <c r="L1645" s="186"/>
      <c r="M1645" s="186"/>
      <c r="N1645" s="186"/>
      <c r="O1645" s="12"/>
      <c r="P1645" s="12"/>
      <c r="Q1645" s="12"/>
      <c r="R1645" s="12"/>
      <c r="U1645" s="178"/>
    </row>
    <row r="1646" spans="1:21" ht="15.75">
      <c r="A1646" s="109"/>
      <c r="B1646" s="120"/>
      <c r="D1646" s="55" t="e">
        <f>VLOOKUP(C1646,#REF!,2,FALSE)</f>
        <v>#REF!</v>
      </c>
      <c r="E1646" s="172" t="str">
        <f>IFERROR(VLOOKUP(C1646,[1]MASTER!C:F,4,FALSE),"")</f>
        <v/>
      </c>
      <c r="F1646" s="172" t="str">
        <f>IFERROR(VLOOKUP(C1646,[1]MASTER!C:F,3,FALSE),"")</f>
        <v/>
      </c>
      <c r="G1646" s="175" t="str">
        <f>IFERROR(LOOKUP(C1646,[1]MASTER!C:C,[1]MASTER!B:B),"")</f>
        <v/>
      </c>
      <c r="H1646" s="176" t="str">
        <f>IFERROR(VLOOKUP(C1646,[1]MASTER!C:G,5,FALSE),"")</f>
        <v/>
      </c>
      <c r="I1646" s="182"/>
      <c r="J1646" s="184"/>
      <c r="K1646" s="185"/>
      <c r="L1646" s="186"/>
      <c r="M1646" s="186"/>
      <c r="N1646" s="186"/>
      <c r="O1646" s="12"/>
      <c r="P1646" s="12"/>
      <c r="Q1646" s="12"/>
      <c r="R1646" s="12"/>
      <c r="U1646" s="178"/>
    </row>
    <row r="1647" spans="1:21" ht="15.75">
      <c r="A1647" s="52"/>
      <c r="B1647" s="233"/>
      <c r="D1647" s="55" t="e">
        <f>VLOOKUP(C1647,#REF!,2,FALSE)</f>
        <v>#REF!</v>
      </c>
      <c r="E1647" s="172" t="str">
        <f>IFERROR(VLOOKUP(C1647,[1]MASTER!C:F,4,FALSE),"")</f>
        <v/>
      </c>
      <c r="F1647" s="172" t="str">
        <f>IFERROR(VLOOKUP(C1647,[1]MASTER!C:F,3,FALSE),"")</f>
        <v/>
      </c>
      <c r="G1647" s="175" t="str">
        <f>IFERROR(LOOKUP(C1647,[1]MASTER!C:C,[1]MASTER!B:B),"")</f>
        <v/>
      </c>
      <c r="H1647" s="176" t="str">
        <f>IFERROR(VLOOKUP(C1647,[1]MASTER!C:G,5,FALSE),"")</f>
        <v/>
      </c>
      <c r="I1647" s="182"/>
      <c r="J1647" s="184"/>
      <c r="K1647" s="185"/>
      <c r="L1647" s="186"/>
      <c r="M1647" s="186"/>
      <c r="N1647" s="186"/>
      <c r="O1647" s="12"/>
      <c r="P1647" s="12"/>
      <c r="Q1647" s="12"/>
      <c r="R1647" s="12"/>
      <c r="U1647" s="178"/>
    </row>
    <row r="1648" spans="1:21" ht="15.75">
      <c r="A1648" s="109"/>
      <c r="B1648" s="120"/>
      <c r="D1648" s="55" t="e">
        <f>VLOOKUP(C1648,#REF!,2,FALSE)</f>
        <v>#REF!</v>
      </c>
      <c r="E1648" s="172" t="str">
        <f>IFERROR(VLOOKUP(C1648,[1]MASTER!C:F,4,FALSE),"")</f>
        <v/>
      </c>
      <c r="F1648" s="172" t="str">
        <f>IFERROR(VLOOKUP(C1648,[1]MASTER!C:F,3,FALSE),"")</f>
        <v/>
      </c>
      <c r="G1648" s="175" t="str">
        <f>IFERROR(LOOKUP(C1648,[1]MASTER!C:C,[1]MASTER!B:B),"")</f>
        <v/>
      </c>
      <c r="H1648" s="176" t="str">
        <f>IFERROR(VLOOKUP(C1648,[1]MASTER!C:G,5,FALSE),"")</f>
        <v/>
      </c>
      <c r="I1648" s="182"/>
      <c r="J1648" s="184"/>
      <c r="K1648" s="185"/>
      <c r="L1648" s="186"/>
      <c r="M1648" s="186"/>
      <c r="N1648" s="186"/>
      <c r="O1648" s="12"/>
      <c r="P1648" s="12"/>
      <c r="Q1648" s="12"/>
      <c r="R1648" s="12"/>
      <c r="U1648" s="178"/>
    </row>
    <row r="1649" spans="1:21" ht="15.75">
      <c r="A1649" s="52"/>
      <c r="B1649" s="233"/>
      <c r="D1649" s="55" t="e">
        <f>VLOOKUP(C1649,#REF!,2,FALSE)</f>
        <v>#REF!</v>
      </c>
      <c r="E1649" s="172" t="str">
        <f>IFERROR(VLOOKUP(C1649,[1]MASTER!C:F,4,FALSE),"")</f>
        <v/>
      </c>
      <c r="F1649" s="172" t="str">
        <f>IFERROR(VLOOKUP(C1649,[1]MASTER!C:F,3,FALSE),"")</f>
        <v/>
      </c>
      <c r="G1649" s="175" t="str">
        <f>IFERROR(LOOKUP(C1649,[1]MASTER!C:C,[1]MASTER!B:B),"")</f>
        <v/>
      </c>
      <c r="H1649" s="176" t="str">
        <f>IFERROR(VLOOKUP(C1649,[1]MASTER!C:G,5,FALSE),"")</f>
        <v/>
      </c>
      <c r="I1649" s="182"/>
      <c r="J1649" s="184"/>
      <c r="K1649" s="185"/>
      <c r="L1649" s="186"/>
      <c r="M1649" s="186"/>
      <c r="N1649" s="186"/>
      <c r="O1649" s="12"/>
      <c r="P1649" s="12"/>
      <c r="Q1649" s="12"/>
      <c r="R1649" s="12"/>
      <c r="U1649" s="178"/>
    </row>
    <row r="1650" spans="1:21" ht="15.75">
      <c r="A1650" s="109"/>
      <c r="B1650" s="120"/>
      <c r="D1650" s="55" t="e">
        <f>VLOOKUP(C1650,#REF!,2,FALSE)</f>
        <v>#REF!</v>
      </c>
      <c r="E1650" s="172" t="str">
        <f>IFERROR(VLOOKUP(C1650,[1]MASTER!C:F,4,FALSE),"")</f>
        <v/>
      </c>
      <c r="F1650" s="172" t="str">
        <f>IFERROR(VLOOKUP(C1650,[1]MASTER!C:F,3,FALSE),"")</f>
        <v/>
      </c>
      <c r="G1650" s="175" t="str">
        <f>IFERROR(LOOKUP(C1650,[1]MASTER!C:C,[1]MASTER!B:B),"")</f>
        <v/>
      </c>
      <c r="H1650" s="176" t="str">
        <f>IFERROR(VLOOKUP(C1650,[1]MASTER!C:G,5,FALSE),"")</f>
        <v/>
      </c>
      <c r="I1650" s="182"/>
      <c r="J1650" s="184"/>
      <c r="K1650" s="185"/>
      <c r="L1650" s="186"/>
      <c r="M1650" s="186"/>
      <c r="N1650" s="186"/>
      <c r="O1650" s="12"/>
      <c r="P1650" s="12"/>
      <c r="Q1650" s="12"/>
      <c r="R1650" s="12"/>
      <c r="U1650" s="178"/>
    </row>
    <row r="1651" spans="1:21" ht="15.75">
      <c r="A1651" s="52"/>
      <c r="B1651" s="233"/>
      <c r="D1651" s="55" t="e">
        <f>VLOOKUP(C1651,#REF!,2,FALSE)</f>
        <v>#REF!</v>
      </c>
      <c r="E1651" s="172" t="str">
        <f>IFERROR(VLOOKUP(C1651,[1]MASTER!C:F,4,FALSE),"")</f>
        <v/>
      </c>
      <c r="F1651" s="172" t="str">
        <f>IFERROR(VLOOKUP(C1651,[1]MASTER!C:F,3,FALSE),"")</f>
        <v/>
      </c>
      <c r="G1651" s="175" t="str">
        <f>IFERROR(LOOKUP(C1651,[1]MASTER!C:C,[1]MASTER!B:B),"")</f>
        <v/>
      </c>
      <c r="H1651" s="176" t="str">
        <f>IFERROR(VLOOKUP(C1651,[1]MASTER!C:G,5,FALSE),"")</f>
        <v/>
      </c>
      <c r="I1651" s="182"/>
      <c r="J1651" s="184"/>
      <c r="K1651" s="185"/>
      <c r="L1651" s="186"/>
      <c r="M1651" s="186"/>
      <c r="N1651" s="186"/>
      <c r="O1651" s="12"/>
      <c r="P1651" s="12"/>
      <c r="Q1651" s="12"/>
      <c r="R1651" s="12"/>
      <c r="U1651" s="178"/>
    </row>
    <row r="1652" spans="1:21" ht="15.75">
      <c r="A1652" s="109"/>
      <c r="B1652" s="120"/>
      <c r="D1652" s="55" t="e">
        <f>VLOOKUP(C1652,#REF!,2,FALSE)</f>
        <v>#REF!</v>
      </c>
      <c r="E1652" s="172" t="str">
        <f>IFERROR(VLOOKUP(C1652,[1]MASTER!C:F,4,FALSE),"")</f>
        <v/>
      </c>
      <c r="F1652" s="172" t="str">
        <f>IFERROR(VLOOKUP(C1652,[1]MASTER!C:F,3,FALSE),"")</f>
        <v/>
      </c>
      <c r="G1652" s="175" t="str">
        <f>IFERROR(LOOKUP(C1652,[1]MASTER!C:C,[1]MASTER!B:B),"")</f>
        <v/>
      </c>
      <c r="H1652" s="176" t="str">
        <f>IFERROR(VLOOKUP(C1652,[1]MASTER!C:G,5,FALSE),"")</f>
        <v/>
      </c>
      <c r="I1652" s="182"/>
      <c r="J1652" s="184"/>
      <c r="K1652" s="185"/>
      <c r="L1652" s="186"/>
      <c r="M1652" s="186"/>
      <c r="N1652" s="186"/>
      <c r="O1652" s="12"/>
      <c r="P1652" s="12"/>
      <c r="Q1652" s="12"/>
      <c r="R1652" s="12"/>
      <c r="U1652" s="178"/>
    </row>
    <row r="1653" spans="1:21" ht="15.75">
      <c r="A1653" s="52"/>
      <c r="B1653" s="233"/>
      <c r="D1653" s="55" t="e">
        <f>VLOOKUP(C1653,#REF!,2,FALSE)</f>
        <v>#REF!</v>
      </c>
      <c r="E1653" s="172" t="str">
        <f>IFERROR(VLOOKUP(C1653,[1]MASTER!C:F,4,FALSE),"")</f>
        <v/>
      </c>
      <c r="F1653" s="172" t="str">
        <f>IFERROR(VLOOKUP(C1653,[1]MASTER!C:F,3,FALSE),"")</f>
        <v/>
      </c>
      <c r="G1653" s="175" t="str">
        <f>IFERROR(LOOKUP(C1653,[1]MASTER!C:C,[1]MASTER!B:B),"")</f>
        <v/>
      </c>
      <c r="H1653" s="176" t="str">
        <f>IFERROR(VLOOKUP(C1653,[1]MASTER!C:G,5,FALSE),"")</f>
        <v/>
      </c>
      <c r="I1653" s="182"/>
      <c r="J1653" s="184"/>
      <c r="K1653" s="185"/>
      <c r="L1653" s="186"/>
      <c r="M1653" s="186"/>
      <c r="N1653" s="186"/>
      <c r="O1653" s="12"/>
      <c r="P1653" s="12"/>
      <c r="Q1653" s="12"/>
      <c r="R1653" s="12"/>
      <c r="U1653" s="178"/>
    </row>
    <row r="1654" spans="1:21" ht="15.75">
      <c r="A1654" s="109"/>
      <c r="B1654" s="120"/>
      <c r="D1654" s="55" t="e">
        <f>VLOOKUP(C1654,#REF!,2,FALSE)</f>
        <v>#REF!</v>
      </c>
      <c r="E1654" s="172" t="str">
        <f>IFERROR(VLOOKUP(C1654,[1]MASTER!C:F,4,FALSE),"")</f>
        <v/>
      </c>
      <c r="F1654" s="172" t="str">
        <f>IFERROR(VLOOKUP(C1654,[1]MASTER!C:F,3,FALSE),"")</f>
        <v/>
      </c>
      <c r="G1654" s="175" t="str">
        <f>IFERROR(LOOKUP(C1654,[1]MASTER!C:C,[1]MASTER!B:B),"")</f>
        <v/>
      </c>
      <c r="H1654" s="176" t="str">
        <f>IFERROR(VLOOKUP(C1654,[1]MASTER!C:G,5,FALSE),"")</f>
        <v/>
      </c>
      <c r="I1654" s="182"/>
      <c r="J1654" s="184"/>
      <c r="K1654" s="185"/>
      <c r="L1654" s="186"/>
      <c r="M1654" s="186"/>
      <c r="N1654" s="186"/>
      <c r="O1654" s="12"/>
      <c r="P1654" s="12"/>
      <c r="Q1654" s="12"/>
      <c r="R1654" s="12"/>
      <c r="U1654" s="178"/>
    </row>
    <row r="1655" spans="1:21" ht="15.75">
      <c r="A1655" s="52"/>
      <c r="B1655" s="233"/>
      <c r="D1655" s="55" t="e">
        <f>VLOOKUP(C1655,#REF!,2,FALSE)</f>
        <v>#REF!</v>
      </c>
      <c r="E1655" s="172" t="str">
        <f>IFERROR(VLOOKUP(C1655,[1]MASTER!C:F,4,FALSE),"")</f>
        <v/>
      </c>
      <c r="F1655" s="172" t="str">
        <f>IFERROR(VLOOKUP(C1655,[1]MASTER!C:F,3,FALSE),"")</f>
        <v/>
      </c>
      <c r="G1655" s="175" t="str">
        <f>IFERROR(LOOKUP(C1655,[1]MASTER!C:C,[1]MASTER!B:B),"")</f>
        <v/>
      </c>
      <c r="H1655" s="176" t="str">
        <f>IFERROR(VLOOKUP(C1655,[1]MASTER!C:G,5,FALSE),"")</f>
        <v/>
      </c>
      <c r="I1655" s="182"/>
      <c r="J1655" s="184"/>
      <c r="K1655" s="185"/>
      <c r="L1655" s="186"/>
      <c r="M1655" s="186"/>
      <c r="N1655" s="186"/>
      <c r="O1655" s="12"/>
      <c r="P1655" s="12"/>
      <c r="Q1655" s="12"/>
      <c r="R1655" s="12"/>
      <c r="U1655" s="178"/>
    </row>
    <row r="1656" spans="1:21" ht="15.75">
      <c r="A1656" s="109"/>
      <c r="B1656" s="120"/>
      <c r="D1656" s="55" t="e">
        <f>VLOOKUP(C1656,#REF!,2,FALSE)</f>
        <v>#REF!</v>
      </c>
      <c r="E1656" s="172" t="str">
        <f>IFERROR(VLOOKUP(C1656,[1]MASTER!C:F,4,FALSE),"")</f>
        <v/>
      </c>
      <c r="F1656" s="172" t="str">
        <f>IFERROR(VLOOKUP(C1656,[1]MASTER!C:F,3,FALSE),"")</f>
        <v/>
      </c>
      <c r="G1656" s="175" t="str">
        <f>IFERROR(LOOKUP(C1656,[1]MASTER!C:C,[1]MASTER!B:B),"")</f>
        <v/>
      </c>
      <c r="H1656" s="176" t="str">
        <f>IFERROR(VLOOKUP(C1656,[1]MASTER!C:G,5,FALSE),"")</f>
        <v/>
      </c>
      <c r="I1656" s="182"/>
      <c r="J1656" s="184"/>
      <c r="K1656" s="185"/>
      <c r="L1656" s="186"/>
      <c r="M1656" s="186"/>
      <c r="N1656" s="186"/>
      <c r="O1656" s="12"/>
      <c r="P1656" s="12"/>
      <c r="Q1656" s="12"/>
      <c r="R1656" s="12"/>
      <c r="U1656" s="178"/>
    </row>
    <row r="1657" spans="1:21" ht="15.75">
      <c r="A1657" s="52"/>
      <c r="B1657" s="233"/>
      <c r="D1657" s="55" t="e">
        <f>VLOOKUP(C1657,#REF!,2,FALSE)</f>
        <v>#REF!</v>
      </c>
      <c r="E1657" s="172" t="str">
        <f>IFERROR(VLOOKUP(C1657,[1]MASTER!C:F,4,FALSE),"")</f>
        <v/>
      </c>
      <c r="F1657" s="172" t="str">
        <f>IFERROR(VLOOKUP(C1657,[1]MASTER!C:F,3,FALSE),"")</f>
        <v/>
      </c>
      <c r="G1657" s="175" t="str">
        <f>IFERROR(LOOKUP(C1657,[1]MASTER!C:C,[1]MASTER!B:B),"")</f>
        <v/>
      </c>
      <c r="H1657" s="176" t="str">
        <f>IFERROR(VLOOKUP(C1657,[1]MASTER!C:G,5,FALSE),"")</f>
        <v/>
      </c>
      <c r="I1657" s="182"/>
      <c r="J1657" s="184"/>
      <c r="K1657" s="185"/>
      <c r="L1657" s="186"/>
      <c r="M1657" s="186"/>
      <c r="N1657" s="186"/>
      <c r="O1657" s="12"/>
      <c r="P1657" s="12"/>
      <c r="Q1657" s="12"/>
      <c r="R1657" s="12"/>
      <c r="U1657" s="178"/>
    </row>
    <row r="1658" spans="1:21" ht="15.75">
      <c r="A1658" s="109"/>
      <c r="B1658" s="120"/>
      <c r="D1658" s="55" t="e">
        <f>VLOOKUP(C1658,#REF!,2,FALSE)</f>
        <v>#REF!</v>
      </c>
      <c r="E1658" s="172" t="str">
        <f>IFERROR(VLOOKUP(C1658,[1]MASTER!C:F,4,FALSE),"")</f>
        <v/>
      </c>
      <c r="F1658" s="172" t="str">
        <f>IFERROR(VLOOKUP(C1658,[1]MASTER!C:F,3,FALSE),"")</f>
        <v/>
      </c>
      <c r="G1658" s="175" t="str">
        <f>IFERROR(LOOKUP(C1658,[1]MASTER!C:C,[1]MASTER!B:B),"")</f>
        <v/>
      </c>
      <c r="H1658" s="176" t="str">
        <f>IFERROR(VLOOKUP(C1658,[1]MASTER!C:G,5,FALSE),"")</f>
        <v/>
      </c>
      <c r="I1658" s="182"/>
      <c r="J1658" s="184"/>
      <c r="K1658" s="185"/>
      <c r="L1658" s="186"/>
      <c r="M1658" s="186"/>
      <c r="N1658" s="186"/>
      <c r="O1658" s="12"/>
      <c r="P1658" s="12"/>
      <c r="Q1658" s="12"/>
      <c r="R1658" s="12"/>
      <c r="U1658" s="178"/>
    </row>
    <row r="1659" spans="1:21" ht="15.75">
      <c r="A1659" s="52"/>
      <c r="B1659" s="233"/>
      <c r="D1659" s="55" t="e">
        <f>VLOOKUP(C1659,#REF!,2,FALSE)</f>
        <v>#REF!</v>
      </c>
      <c r="E1659" s="172" t="str">
        <f>IFERROR(VLOOKUP(C1659,[1]MASTER!C:F,4,FALSE),"")</f>
        <v/>
      </c>
      <c r="F1659" s="172" t="str">
        <f>IFERROR(VLOOKUP(C1659,[1]MASTER!C:F,3,FALSE),"")</f>
        <v/>
      </c>
      <c r="G1659" s="175" t="str">
        <f>IFERROR(LOOKUP(C1659,[1]MASTER!C:C,[1]MASTER!B:B),"")</f>
        <v/>
      </c>
      <c r="H1659" s="176" t="str">
        <f>IFERROR(VLOOKUP(C1659,[1]MASTER!C:G,5,FALSE),"")</f>
        <v/>
      </c>
      <c r="I1659" s="182"/>
      <c r="J1659" s="184"/>
      <c r="K1659" s="185"/>
      <c r="L1659" s="186"/>
      <c r="M1659" s="186"/>
      <c r="N1659" s="186"/>
      <c r="O1659" s="12"/>
      <c r="P1659" s="12"/>
      <c r="Q1659" s="12"/>
      <c r="R1659" s="12"/>
      <c r="U1659" s="178"/>
    </row>
    <row r="1660" spans="1:21" ht="15.75">
      <c r="A1660" s="109"/>
      <c r="B1660" s="120"/>
      <c r="D1660" s="55" t="e">
        <f>VLOOKUP(C1660,#REF!,2,FALSE)</f>
        <v>#REF!</v>
      </c>
      <c r="E1660" s="172" t="str">
        <f>IFERROR(VLOOKUP(C1660,[1]MASTER!C:F,4,FALSE),"")</f>
        <v/>
      </c>
      <c r="F1660" s="172" t="str">
        <f>IFERROR(VLOOKUP(C1660,[1]MASTER!C:F,3,FALSE),"")</f>
        <v/>
      </c>
      <c r="G1660" s="175" t="str">
        <f>IFERROR(LOOKUP(C1660,[1]MASTER!C:C,[1]MASTER!B:B),"")</f>
        <v/>
      </c>
      <c r="H1660" s="176" t="str">
        <f>IFERROR(VLOOKUP(C1660,[1]MASTER!C:G,5,FALSE),"")</f>
        <v/>
      </c>
      <c r="I1660" s="182"/>
      <c r="J1660" s="184"/>
      <c r="K1660" s="185"/>
      <c r="L1660" s="186"/>
      <c r="M1660" s="186"/>
      <c r="N1660" s="186"/>
      <c r="O1660" s="12"/>
      <c r="P1660" s="12"/>
      <c r="Q1660" s="12"/>
      <c r="R1660" s="12"/>
      <c r="U1660" s="178"/>
    </row>
    <row r="1661" spans="1:21" ht="15.75">
      <c r="A1661" s="52"/>
      <c r="B1661" s="233"/>
      <c r="D1661" s="55" t="e">
        <f>VLOOKUP(C1661,#REF!,2,FALSE)</f>
        <v>#REF!</v>
      </c>
      <c r="E1661" s="172" t="str">
        <f>IFERROR(VLOOKUP(C1661,[1]MASTER!C:F,4,FALSE),"")</f>
        <v/>
      </c>
      <c r="F1661" s="172" t="str">
        <f>IFERROR(VLOOKUP(C1661,[1]MASTER!C:F,3,FALSE),"")</f>
        <v/>
      </c>
      <c r="G1661" s="175" t="str">
        <f>IFERROR(LOOKUP(C1661,[1]MASTER!C:C,[1]MASTER!B:B),"")</f>
        <v/>
      </c>
      <c r="H1661" s="176" t="str">
        <f>IFERROR(VLOOKUP(C1661,[1]MASTER!C:G,5,FALSE),"")</f>
        <v/>
      </c>
      <c r="I1661" s="182"/>
      <c r="J1661" s="184"/>
      <c r="K1661" s="185"/>
      <c r="L1661" s="186"/>
      <c r="M1661" s="186"/>
      <c r="N1661" s="186"/>
      <c r="O1661" s="12"/>
      <c r="P1661" s="12"/>
      <c r="Q1661" s="12"/>
      <c r="R1661" s="12"/>
      <c r="U1661" s="178"/>
    </row>
    <row r="1662" spans="1:21" ht="15.75">
      <c r="A1662" s="109"/>
      <c r="B1662" s="120"/>
      <c r="D1662" s="55" t="e">
        <f>VLOOKUP(C1662,#REF!,2,FALSE)</f>
        <v>#REF!</v>
      </c>
      <c r="E1662" s="172" t="str">
        <f>IFERROR(VLOOKUP(C1662,[1]MASTER!C:F,4,FALSE),"")</f>
        <v/>
      </c>
      <c r="F1662" s="172" t="str">
        <f>IFERROR(VLOOKUP(C1662,[1]MASTER!C:F,3,FALSE),"")</f>
        <v/>
      </c>
      <c r="G1662" s="175" t="str">
        <f>IFERROR(LOOKUP(C1662,[1]MASTER!C:C,[1]MASTER!B:B),"")</f>
        <v/>
      </c>
      <c r="H1662" s="176" t="str">
        <f>IFERROR(VLOOKUP(C1662,[1]MASTER!C:G,5,FALSE),"")</f>
        <v/>
      </c>
      <c r="I1662" s="182"/>
      <c r="J1662" s="184"/>
      <c r="K1662" s="185"/>
      <c r="L1662" s="186"/>
      <c r="M1662" s="186"/>
      <c r="N1662" s="186"/>
      <c r="O1662" s="12"/>
      <c r="P1662" s="12"/>
      <c r="Q1662" s="12"/>
      <c r="R1662" s="12"/>
      <c r="U1662" s="178"/>
    </row>
    <row r="1663" spans="1:21" ht="15.75">
      <c r="A1663" s="52"/>
      <c r="B1663" s="233"/>
      <c r="D1663" s="55" t="e">
        <f>VLOOKUP(C1663,#REF!,2,FALSE)</f>
        <v>#REF!</v>
      </c>
      <c r="E1663" s="172" t="str">
        <f>IFERROR(VLOOKUP(C1663,[1]MASTER!C:F,4,FALSE),"")</f>
        <v/>
      </c>
      <c r="F1663" s="172" t="str">
        <f>IFERROR(VLOOKUP(C1663,[1]MASTER!C:F,3,FALSE),"")</f>
        <v/>
      </c>
      <c r="G1663" s="175" t="str">
        <f>IFERROR(LOOKUP(C1663,[1]MASTER!C:C,[1]MASTER!B:B),"")</f>
        <v/>
      </c>
      <c r="H1663" s="176" t="str">
        <f>IFERROR(VLOOKUP(C1663,[1]MASTER!C:G,5,FALSE),"")</f>
        <v/>
      </c>
      <c r="I1663" s="182"/>
      <c r="J1663" s="184"/>
      <c r="K1663" s="185"/>
      <c r="L1663" s="186"/>
      <c r="M1663" s="186"/>
      <c r="N1663" s="186"/>
      <c r="O1663" s="12"/>
      <c r="P1663" s="12"/>
      <c r="Q1663" s="12"/>
      <c r="R1663" s="12"/>
      <c r="U1663" s="178"/>
    </row>
    <row r="1664" spans="1:21" ht="15.75">
      <c r="A1664" s="109"/>
      <c r="B1664" s="120"/>
      <c r="D1664" s="55" t="e">
        <f>VLOOKUP(C1664,#REF!,2,FALSE)</f>
        <v>#REF!</v>
      </c>
      <c r="E1664" s="172" t="str">
        <f>IFERROR(VLOOKUP(C1664,[1]MASTER!C:F,4,FALSE),"")</f>
        <v/>
      </c>
      <c r="F1664" s="172" t="str">
        <f>IFERROR(VLOOKUP(C1664,[1]MASTER!C:F,3,FALSE),"")</f>
        <v/>
      </c>
      <c r="G1664" s="175" t="str">
        <f>IFERROR(LOOKUP(C1664,[1]MASTER!C:C,[1]MASTER!B:B),"")</f>
        <v/>
      </c>
      <c r="H1664" s="176" t="str">
        <f>IFERROR(VLOOKUP(C1664,[1]MASTER!C:G,5,FALSE),"")</f>
        <v/>
      </c>
      <c r="I1664" s="182"/>
      <c r="J1664" s="184"/>
      <c r="K1664" s="185"/>
      <c r="L1664" s="186"/>
      <c r="M1664" s="186"/>
      <c r="N1664" s="186"/>
      <c r="O1664" s="12"/>
      <c r="P1664" s="12"/>
      <c r="Q1664" s="12"/>
      <c r="R1664" s="12"/>
      <c r="U1664" s="178"/>
    </row>
    <row r="1665" spans="1:21" ht="15.75">
      <c r="A1665" s="52"/>
      <c r="B1665" s="233"/>
      <c r="D1665" s="55" t="e">
        <f>VLOOKUP(C1665,#REF!,2,FALSE)</f>
        <v>#REF!</v>
      </c>
      <c r="E1665" s="172" t="str">
        <f>IFERROR(VLOOKUP(C1665,[1]MASTER!C:F,4,FALSE),"")</f>
        <v/>
      </c>
      <c r="F1665" s="172" t="str">
        <f>IFERROR(VLOOKUP(C1665,[1]MASTER!C:F,3,FALSE),"")</f>
        <v/>
      </c>
      <c r="G1665" s="175" t="str">
        <f>IFERROR(LOOKUP(C1665,[1]MASTER!C:C,[1]MASTER!B:B),"")</f>
        <v/>
      </c>
      <c r="H1665" s="176" t="str">
        <f>IFERROR(VLOOKUP(C1665,[1]MASTER!C:G,5,FALSE),"")</f>
        <v/>
      </c>
      <c r="I1665" s="182"/>
      <c r="J1665" s="184"/>
      <c r="K1665" s="185"/>
      <c r="L1665" s="186"/>
      <c r="M1665" s="186"/>
      <c r="N1665" s="186"/>
      <c r="O1665" s="12"/>
      <c r="P1665" s="12"/>
      <c r="Q1665" s="12"/>
      <c r="R1665" s="12"/>
      <c r="U1665" s="178"/>
    </row>
    <row r="1666" spans="1:21" ht="15.75">
      <c r="A1666" s="109"/>
      <c r="B1666" s="120"/>
      <c r="D1666" s="55" t="e">
        <f>VLOOKUP(C1666,#REF!,2,FALSE)</f>
        <v>#REF!</v>
      </c>
      <c r="E1666" s="172" t="str">
        <f>IFERROR(VLOOKUP(C1666,[1]MASTER!C:F,4,FALSE),"")</f>
        <v/>
      </c>
      <c r="F1666" s="172" t="str">
        <f>IFERROR(VLOOKUP(C1666,[1]MASTER!C:F,3,FALSE),"")</f>
        <v/>
      </c>
      <c r="G1666" s="175" t="str">
        <f>IFERROR(LOOKUP(C1666,[1]MASTER!C:C,[1]MASTER!B:B),"")</f>
        <v/>
      </c>
      <c r="H1666" s="176" t="str">
        <f>IFERROR(VLOOKUP(C1666,[1]MASTER!C:G,5,FALSE),"")</f>
        <v/>
      </c>
      <c r="I1666" s="182"/>
      <c r="J1666" s="184"/>
      <c r="K1666" s="185"/>
      <c r="L1666" s="186"/>
      <c r="M1666" s="186"/>
      <c r="N1666" s="186"/>
      <c r="O1666" s="12"/>
      <c r="P1666" s="12"/>
      <c r="Q1666" s="12"/>
      <c r="R1666" s="12"/>
      <c r="U1666" s="178"/>
    </row>
    <row r="1667" spans="1:21" ht="15.75">
      <c r="A1667" s="52"/>
      <c r="B1667" s="233"/>
      <c r="D1667" s="55" t="e">
        <f>VLOOKUP(C1667,#REF!,2,FALSE)</f>
        <v>#REF!</v>
      </c>
      <c r="E1667" s="172" t="str">
        <f>IFERROR(VLOOKUP(C1667,[1]MASTER!C:F,4,FALSE),"")</f>
        <v/>
      </c>
      <c r="F1667" s="172" t="str">
        <f>IFERROR(VLOOKUP(C1667,[1]MASTER!C:F,3,FALSE),"")</f>
        <v/>
      </c>
      <c r="G1667" s="175" t="str">
        <f>IFERROR(LOOKUP(C1667,[1]MASTER!C:C,[1]MASTER!B:B),"")</f>
        <v/>
      </c>
      <c r="H1667" s="176" t="str">
        <f>IFERROR(VLOOKUP(C1667,[1]MASTER!C:G,5,FALSE),"")</f>
        <v/>
      </c>
      <c r="I1667" s="182"/>
      <c r="J1667" s="184"/>
      <c r="K1667" s="185"/>
      <c r="L1667" s="186"/>
      <c r="M1667" s="186"/>
      <c r="N1667" s="186"/>
      <c r="O1667" s="12"/>
      <c r="P1667" s="12"/>
      <c r="Q1667" s="12"/>
      <c r="R1667" s="12"/>
      <c r="U1667" s="178"/>
    </row>
    <row r="1668" spans="1:21" ht="15.75">
      <c r="A1668" s="109"/>
      <c r="B1668" s="120"/>
      <c r="D1668" s="55" t="e">
        <f>VLOOKUP(C1668,#REF!,2,FALSE)</f>
        <v>#REF!</v>
      </c>
      <c r="E1668" s="172" t="str">
        <f>IFERROR(VLOOKUP(C1668,[1]MASTER!C:F,4,FALSE),"")</f>
        <v/>
      </c>
      <c r="F1668" s="172" t="str">
        <f>IFERROR(VLOOKUP(C1668,[1]MASTER!C:F,3,FALSE),"")</f>
        <v/>
      </c>
      <c r="G1668" s="175" t="str">
        <f>IFERROR(LOOKUP(C1668,[1]MASTER!C:C,[1]MASTER!B:B),"")</f>
        <v/>
      </c>
      <c r="H1668" s="176" t="str">
        <f>IFERROR(VLOOKUP(C1668,[1]MASTER!C:G,5,FALSE),"")</f>
        <v/>
      </c>
      <c r="I1668" s="182"/>
      <c r="J1668" s="184"/>
      <c r="K1668" s="185"/>
      <c r="L1668" s="186"/>
      <c r="M1668" s="186"/>
      <c r="N1668" s="186"/>
      <c r="O1668" s="12"/>
      <c r="P1668" s="12"/>
      <c r="Q1668" s="12"/>
      <c r="R1668" s="12"/>
      <c r="U1668" s="178"/>
    </row>
    <row r="1669" spans="1:21" ht="15.75">
      <c r="A1669" s="52"/>
      <c r="B1669" s="233"/>
      <c r="D1669" s="55" t="e">
        <f>VLOOKUP(C1669,#REF!,2,FALSE)</f>
        <v>#REF!</v>
      </c>
      <c r="E1669" s="172" t="str">
        <f>IFERROR(VLOOKUP(C1669,[1]MASTER!C:F,4,FALSE),"")</f>
        <v/>
      </c>
      <c r="F1669" s="172" t="str">
        <f>IFERROR(VLOOKUP(C1669,[1]MASTER!C:F,3,FALSE),"")</f>
        <v/>
      </c>
      <c r="G1669" s="175" t="str">
        <f>IFERROR(LOOKUP(C1669,[1]MASTER!C:C,[1]MASTER!B:B),"")</f>
        <v/>
      </c>
      <c r="H1669" s="176" t="str">
        <f>IFERROR(VLOOKUP(C1669,[1]MASTER!C:G,5,FALSE),"")</f>
        <v/>
      </c>
      <c r="I1669" s="182"/>
      <c r="J1669" s="184"/>
      <c r="K1669" s="185"/>
      <c r="L1669" s="186"/>
      <c r="M1669" s="186"/>
      <c r="N1669" s="186"/>
      <c r="O1669" s="12"/>
      <c r="P1669" s="12"/>
      <c r="Q1669" s="12"/>
      <c r="R1669" s="12"/>
      <c r="U1669" s="178"/>
    </row>
    <row r="1670" spans="1:21" ht="15.75">
      <c r="A1670" s="109"/>
      <c r="B1670" s="120"/>
      <c r="D1670" s="55" t="e">
        <f>VLOOKUP(C1670,#REF!,2,FALSE)</f>
        <v>#REF!</v>
      </c>
      <c r="E1670" s="172" t="str">
        <f>IFERROR(VLOOKUP(C1670,[1]MASTER!C:F,4,FALSE),"")</f>
        <v/>
      </c>
      <c r="F1670" s="172" t="str">
        <f>IFERROR(VLOOKUP(C1670,[1]MASTER!C:F,3,FALSE),"")</f>
        <v/>
      </c>
      <c r="G1670" s="175" t="str">
        <f>IFERROR(LOOKUP(C1670,[1]MASTER!C:C,[1]MASTER!B:B),"")</f>
        <v/>
      </c>
      <c r="H1670" s="176" t="str">
        <f>IFERROR(VLOOKUP(C1670,[1]MASTER!C:G,5,FALSE),"")</f>
        <v/>
      </c>
      <c r="I1670" s="182"/>
      <c r="J1670" s="184"/>
      <c r="K1670" s="185"/>
      <c r="L1670" s="186"/>
      <c r="M1670" s="186"/>
      <c r="N1670" s="186"/>
      <c r="O1670" s="12"/>
      <c r="P1670" s="12"/>
      <c r="Q1670" s="12"/>
      <c r="R1670" s="12"/>
      <c r="U1670" s="178"/>
    </row>
    <row r="1671" spans="1:21" ht="15.75">
      <c r="A1671" s="52"/>
      <c r="B1671" s="233"/>
      <c r="D1671" s="55" t="e">
        <f>VLOOKUP(C1671,#REF!,2,FALSE)</f>
        <v>#REF!</v>
      </c>
      <c r="E1671" s="172" t="str">
        <f>IFERROR(VLOOKUP(C1671,[1]MASTER!C:F,4,FALSE),"")</f>
        <v/>
      </c>
      <c r="F1671" s="172" t="str">
        <f>IFERROR(VLOOKUP(C1671,[1]MASTER!C:F,3,FALSE),"")</f>
        <v/>
      </c>
      <c r="G1671" s="175" t="str">
        <f>IFERROR(LOOKUP(C1671,[1]MASTER!C:C,[1]MASTER!B:B),"")</f>
        <v/>
      </c>
      <c r="H1671" s="176" t="str">
        <f>IFERROR(VLOOKUP(C1671,[1]MASTER!C:G,5,FALSE),"")</f>
        <v/>
      </c>
      <c r="I1671" s="182"/>
      <c r="J1671" s="184"/>
      <c r="K1671" s="185"/>
      <c r="L1671" s="186"/>
      <c r="M1671" s="186"/>
      <c r="N1671" s="186"/>
      <c r="O1671" s="12"/>
      <c r="P1671" s="12"/>
      <c r="Q1671" s="12"/>
      <c r="R1671" s="12"/>
      <c r="U1671" s="178"/>
    </row>
    <row r="1672" spans="1:21" ht="15.75">
      <c r="A1672" s="109"/>
      <c r="B1672" s="120"/>
      <c r="D1672" s="55" t="e">
        <f>VLOOKUP(C1672,#REF!,2,FALSE)</f>
        <v>#REF!</v>
      </c>
      <c r="E1672" s="172" t="str">
        <f>IFERROR(VLOOKUP(C1672,[1]MASTER!C:F,4,FALSE),"")</f>
        <v/>
      </c>
      <c r="F1672" s="172" t="str">
        <f>IFERROR(VLOOKUP(C1672,[1]MASTER!C:F,3,FALSE),"")</f>
        <v/>
      </c>
      <c r="G1672" s="175" t="str">
        <f>IFERROR(LOOKUP(C1672,[1]MASTER!C:C,[1]MASTER!B:B),"")</f>
        <v/>
      </c>
      <c r="H1672" s="176" t="str">
        <f>IFERROR(VLOOKUP(C1672,[1]MASTER!C:G,5,FALSE),"")</f>
        <v/>
      </c>
      <c r="I1672" s="182"/>
      <c r="J1672" s="184"/>
      <c r="K1672" s="185"/>
      <c r="L1672" s="186"/>
      <c r="M1672" s="186"/>
      <c r="N1672" s="186"/>
      <c r="O1672" s="12"/>
      <c r="P1672" s="12"/>
      <c r="Q1672" s="12"/>
      <c r="R1672" s="12"/>
      <c r="U1672" s="178"/>
    </row>
    <row r="1673" spans="1:21" ht="15.75">
      <c r="A1673" s="52"/>
      <c r="B1673" s="233"/>
      <c r="D1673" s="55" t="e">
        <f>VLOOKUP(C1673,#REF!,2,FALSE)</f>
        <v>#REF!</v>
      </c>
      <c r="E1673" s="172" t="str">
        <f>IFERROR(VLOOKUP(C1673,[1]MASTER!C:F,4,FALSE),"")</f>
        <v/>
      </c>
      <c r="F1673" s="172" t="str">
        <f>IFERROR(VLOOKUP(C1673,[1]MASTER!C:F,3,FALSE),"")</f>
        <v/>
      </c>
      <c r="G1673" s="175" t="str">
        <f>IFERROR(LOOKUP(C1673,[1]MASTER!C:C,[1]MASTER!B:B),"")</f>
        <v/>
      </c>
      <c r="H1673" s="176" t="str">
        <f>IFERROR(VLOOKUP(C1673,[1]MASTER!C:G,5,FALSE),"")</f>
        <v/>
      </c>
      <c r="I1673" s="182"/>
      <c r="J1673" s="184"/>
      <c r="K1673" s="185"/>
      <c r="L1673" s="186"/>
      <c r="M1673" s="186"/>
      <c r="N1673" s="186"/>
      <c r="O1673" s="12"/>
      <c r="P1673" s="12"/>
      <c r="Q1673" s="12"/>
      <c r="R1673" s="12"/>
      <c r="U1673" s="178"/>
    </row>
    <row r="1674" spans="1:21" ht="15.75">
      <c r="A1674" s="109"/>
      <c r="B1674" s="120"/>
      <c r="D1674" s="55" t="e">
        <f>VLOOKUP(C1674,#REF!,2,FALSE)</f>
        <v>#REF!</v>
      </c>
      <c r="E1674" s="172" t="str">
        <f>IFERROR(VLOOKUP(C1674,[1]MASTER!C:F,4,FALSE),"")</f>
        <v/>
      </c>
      <c r="F1674" s="172" t="str">
        <f>IFERROR(VLOOKUP(C1674,[1]MASTER!C:F,3,FALSE),"")</f>
        <v/>
      </c>
      <c r="G1674" s="175" t="str">
        <f>IFERROR(LOOKUP(C1674,[1]MASTER!C:C,[1]MASTER!B:B),"")</f>
        <v/>
      </c>
      <c r="H1674" s="176" t="str">
        <f>IFERROR(VLOOKUP(C1674,[1]MASTER!C:G,5,FALSE),"")</f>
        <v/>
      </c>
      <c r="I1674" s="182"/>
      <c r="J1674" s="184"/>
      <c r="K1674" s="185"/>
      <c r="L1674" s="186"/>
      <c r="M1674" s="186"/>
      <c r="N1674" s="186"/>
      <c r="O1674" s="12"/>
      <c r="P1674" s="12"/>
      <c r="Q1674" s="12"/>
      <c r="R1674" s="12"/>
      <c r="U1674" s="178"/>
    </row>
    <row r="1675" spans="1:21" ht="15.75">
      <c r="A1675" s="52"/>
      <c r="B1675" s="233"/>
      <c r="D1675" s="55" t="e">
        <f>VLOOKUP(C1675,#REF!,2,FALSE)</f>
        <v>#REF!</v>
      </c>
      <c r="E1675" s="172" t="str">
        <f>IFERROR(VLOOKUP(C1675,[1]MASTER!C:F,4,FALSE),"")</f>
        <v/>
      </c>
      <c r="F1675" s="172" t="str">
        <f>IFERROR(VLOOKUP(C1675,[1]MASTER!C:F,3,FALSE),"")</f>
        <v/>
      </c>
      <c r="G1675" s="175" t="str">
        <f>IFERROR(LOOKUP(C1675,[1]MASTER!C:C,[1]MASTER!B:B),"")</f>
        <v/>
      </c>
      <c r="H1675" s="176" t="str">
        <f>IFERROR(VLOOKUP(C1675,[1]MASTER!C:G,5,FALSE),"")</f>
        <v/>
      </c>
      <c r="I1675" s="182"/>
      <c r="J1675" s="184"/>
      <c r="K1675" s="185"/>
      <c r="L1675" s="186"/>
      <c r="M1675" s="186"/>
      <c r="N1675" s="186"/>
      <c r="O1675" s="12"/>
      <c r="P1675" s="12"/>
      <c r="Q1675" s="12"/>
      <c r="R1675" s="12"/>
      <c r="U1675" s="178"/>
    </row>
    <row r="1676" spans="1:21" ht="15.75">
      <c r="A1676" s="109"/>
      <c r="B1676" s="120"/>
      <c r="D1676" s="55" t="e">
        <f>VLOOKUP(C1676,#REF!,2,FALSE)</f>
        <v>#REF!</v>
      </c>
      <c r="E1676" s="172" t="str">
        <f>IFERROR(VLOOKUP(C1676,[1]MASTER!C:F,4,FALSE),"")</f>
        <v/>
      </c>
      <c r="F1676" s="172" t="str">
        <f>IFERROR(VLOOKUP(C1676,[1]MASTER!C:F,3,FALSE),"")</f>
        <v/>
      </c>
      <c r="G1676" s="175" t="str">
        <f>IFERROR(LOOKUP(C1676,[1]MASTER!C:C,[1]MASTER!B:B),"")</f>
        <v/>
      </c>
      <c r="H1676" s="176" t="str">
        <f>IFERROR(VLOOKUP(C1676,[1]MASTER!C:G,5,FALSE),"")</f>
        <v/>
      </c>
      <c r="I1676" s="182"/>
      <c r="J1676" s="184"/>
      <c r="K1676" s="185"/>
      <c r="L1676" s="186"/>
      <c r="M1676" s="186"/>
      <c r="N1676" s="186"/>
      <c r="O1676" s="12"/>
      <c r="P1676" s="12"/>
      <c r="Q1676" s="12"/>
      <c r="R1676" s="12"/>
      <c r="U1676" s="178"/>
    </row>
    <row r="1677" spans="1:21" ht="15.75">
      <c r="A1677" s="52"/>
      <c r="B1677" s="233"/>
      <c r="D1677" s="55" t="e">
        <f>VLOOKUP(C1677,#REF!,2,FALSE)</f>
        <v>#REF!</v>
      </c>
      <c r="E1677" s="172" t="str">
        <f>IFERROR(VLOOKUP(C1677,[1]MASTER!C:F,4,FALSE),"")</f>
        <v/>
      </c>
      <c r="F1677" s="172" t="str">
        <f>IFERROR(VLOOKUP(C1677,[1]MASTER!C:F,3,FALSE),"")</f>
        <v/>
      </c>
      <c r="G1677" s="175" t="str">
        <f>IFERROR(LOOKUP(C1677,[1]MASTER!C:C,[1]MASTER!B:B),"")</f>
        <v/>
      </c>
      <c r="H1677" s="176" t="str">
        <f>IFERROR(VLOOKUP(C1677,[1]MASTER!C:G,5,FALSE),"")</f>
        <v/>
      </c>
      <c r="I1677" s="182"/>
      <c r="J1677" s="184"/>
      <c r="K1677" s="185"/>
      <c r="L1677" s="186"/>
      <c r="M1677" s="186"/>
      <c r="N1677" s="186"/>
      <c r="O1677" s="12"/>
      <c r="P1677" s="12"/>
      <c r="Q1677" s="12"/>
      <c r="R1677" s="12"/>
      <c r="U1677" s="178"/>
    </row>
    <row r="1678" spans="1:21" ht="15.75">
      <c r="A1678" s="109"/>
      <c r="B1678" s="120"/>
      <c r="D1678" s="55" t="e">
        <f>VLOOKUP(C1678,#REF!,2,FALSE)</f>
        <v>#REF!</v>
      </c>
      <c r="E1678" s="172" t="str">
        <f>IFERROR(VLOOKUP(C1678,[1]MASTER!C:F,4,FALSE),"")</f>
        <v/>
      </c>
      <c r="F1678" s="172" t="str">
        <f>IFERROR(VLOOKUP(C1678,[1]MASTER!C:F,3,FALSE),"")</f>
        <v/>
      </c>
      <c r="G1678" s="175" t="str">
        <f>IFERROR(LOOKUP(C1678,[1]MASTER!C:C,[1]MASTER!B:B),"")</f>
        <v/>
      </c>
      <c r="H1678" s="176" t="str">
        <f>IFERROR(VLOOKUP(C1678,[1]MASTER!C:G,5,FALSE),"")</f>
        <v/>
      </c>
      <c r="I1678" s="182"/>
      <c r="J1678" s="184"/>
      <c r="K1678" s="185"/>
      <c r="L1678" s="186"/>
      <c r="M1678" s="186"/>
      <c r="N1678" s="186"/>
      <c r="O1678" s="12"/>
      <c r="P1678" s="12"/>
      <c r="Q1678" s="12"/>
      <c r="R1678" s="12"/>
      <c r="U1678" s="178"/>
    </row>
    <row r="1679" spans="1:21" ht="15.75">
      <c r="A1679" s="52"/>
      <c r="B1679" s="233"/>
      <c r="D1679" s="55" t="e">
        <f>VLOOKUP(C1679,#REF!,2,FALSE)</f>
        <v>#REF!</v>
      </c>
      <c r="E1679" s="172" t="str">
        <f>IFERROR(VLOOKUP(C1679,[1]MASTER!C:F,4,FALSE),"")</f>
        <v/>
      </c>
      <c r="F1679" s="172" t="str">
        <f>IFERROR(VLOOKUP(C1679,[1]MASTER!C:F,3,FALSE),"")</f>
        <v/>
      </c>
      <c r="G1679" s="175" t="str">
        <f>IFERROR(LOOKUP(C1679,[1]MASTER!C:C,[1]MASTER!B:B),"")</f>
        <v/>
      </c>
      <c r="H1679" s="176" t="str">
        <f>IFERROR(VLOOKUP(C1679,[1]MASTER!C:G,5,FALSE),"")</f>
        <v/>
      </c>
      <c r="I1679" s="182"/>
      <c r="J1679" s="184"/>
      <c r="K1679" s="185"/>
      <c r="L1679" s="186"/>
      <c r="M1679" s="186"/>
      <c r="N1679" s="186"/>
      <c r="O1679" s="12"/>
      <c r="P1679" s="12"/>
      <c r="Q1679" s="12"/>
      <c r="R1679" s="12"/>
      <c r="U1679" s="178"/>
    </row>
    <row r="1680" spans="1:21" ht="15.75">
      <c r="A1680" s="109"/>
      <c r="B1680" s="120"/>
      <c r="D1680" s="55" t="e">
        <f>VLOOKUP(C1680,#REF!,2,FALSE)</f>
        <v>#REF!</v>
      </c>
      <c r="E1680" s="172" t="str">
        <f>IFERROR(VLOOKUP(C1680,[1]MASTER!C:F,4,FALSE),"")</f>
        <v/>
      </c>
      <c r="F1680" s="172" t="str">
        <f>IFERROR(VLOOKUP(C1680,[1]MASTER!C:F,3,FALSE),"")</f>
        <v/>
      </c>
      <c r="G1680" s="175" t="str">
        <f>IFERROR(LOOKUP(C1680,[1]MASTER!C:C,[1]MASTER!B:B),"")</f>
        <v/>
      </c>
      <c r="H1680" s="176" t="str">
        <f>IFERROR(VLOOKUP(C1680,[1]MASTER!C:G,5,FALSE),"")</f>
        <v/>
      </c>
      <c r="I1680" s="182"/>
      <c r="J1680" s="184"/>
      <c r="K1680" s="185"/>
      <c r="L1680" s="186"/>
      <c r="M1680" s="186"/>
      <c r="N1680" s="186"/>
      <c r="O1680" s="12"/>
      <c r="P1680" s="12"/>
      <c r="Q1680" s="12"/>
      <c r="R1680" s="12"/>
      <c r="U1680" s="178"/>
    </row>
    <row r="1681" spans="1:21" ht="15.75">
      <c r="A1681" s="52"/>
      <c r="B1681" s="233"/>
      <c r="D1681" s="55" t="e">
        <f>VLOOKUP(C1681,#REF!,2,FALSE)</f>
        <v>#REF!</v>
      </c>
      <c r="E1681" s="172" t="str">
        <f>IFERROR(VLOOKUP(C1681,[1]MASTER!C:F,4,FALSE),"")</f>
        <v/>
      </c>
      <c r="F1681" s="172" t="str">
        <f>IFERROR(VLOOKUP(C1681,[1]MASTER!C:F,3,FALSE),"")</f>
        <v/>
      </c>
      <c r="G1681" s="175" t="str">
        <f>IFERROR(LOOKUP(C1681,[1]MASTER!C:C,[1]MASTER!B:B),"")</f>
        <v/>
      </c>
      <c r="H1681" s="176" t="str">
        <f>IFERROR(VLOOKUP(C1681,[1]MASTER!C:G,5,FALSE),"")</f>
        <v/>
      </c>
      <c r="I1681" s="182"/>
      <c r="J1681" s="184"/>
      <c r="K1681" s="185"/>
      <c r="L1681" s="186"/>
      <c r="M1681" s="186"/>
      <c r="N1681" s="186"/>
      <c r="O1681" s="12"/>
      <c r="P1681" s="12"/>
      <c r="Q1681" s="12"/>
      <c r="R1681" s="12"/>
      <c r="U1681" s="178"/>
    </row>
    <row r="1682" spans="1:21" ht="15.75">
      <c r="A1682" s="109"/>
      <c r="B1682" s="120"/>
      <c r="D1682" s="55" t="e">
        <f>VLOOKUP(C1682,#REF!,2,FALSE)</f>
        <v>#REF!</v>
      </c>
      <c r="E1682" s="172" t="str">
        <f>IFERROR(VLOOKUP(C1682,[1]MASTER!C:F,4,FALSE),"")</f>
        <v/>
      </c>
      <c r="F1682" s="172" t="str">
        <f>IFERROR(VLOOKUP(C1682,[1]MASTER!C:F,3,FALSE),"")</f>
        <v/>
      </c>
      <c r="G1682" s="175" t="str">
        <f>IFERROR(LOOKUP(C1682,[1]MASTER!C:C,[1]MASTER!B:B),"")</f>
        <v/>
      </c>
      <c r="H1682" s="176" t="str">
        <f>IFERROR(VLOOKUP(C1682,[1]MASTER!C:G,5,FALSE),"")</f>
        <v/>
      </c>
      <c r="I1682" s="182"/>
      <c r="J1682" s="184"/>
      <c r="K1682" s="185"/>
      <c r="L1682" s="186"/>
      <c r="M1682" s="186"/>
      <c r="N1682" s="186"/>
      <c r="O1682" s="12"/>
      <c r="P1682" s="12"/>
      <c r="Q1682" s="12"/>
      <c r="R1682" s="12"/>
      <c r="U1682" s="178"/>
    </row>
    <row r="1683" spans="1:21" ht="15.75">
      <c r="A1683" s="52"/>
      <c r="B1683" s="233"/>
      <c r="D1683" s="55" t="e">
        <f>VLOOKUP(C1683,#REF!,2,FALSE)</f>
        <v>#REF!</v>
      </c>
      <c r="E1683" s="172" t="str">
        <f>IFERROR(VLOOKUP(C1683,[1]MASTER!C:F,4,FALSE),"")</f>
        <v/>
      </c>
      <c r="F1683" s="172" t="str">
        <f>IFERROR(VLOOKUP(C1683,[1]MASTER!C:F,3,FALSE),"")</f>
        <v/>
      </c>
      <c r="G1683" s="175" t="str">
        <f>IFERROR(LOOKUP(C1683,[1]MASTER!C:C,[1]MASTER!B:B),"")</f>
        <v/>
      </c>
      <c r="H1683" s="176" t="str">
        <f>IFERROR(VLOOKUP(C1683,[1]MASTER!C:G,5,FALSE),"")</f>
        <v/>
      </c>
      <c r="I1683" s="182"/>
      <c r="J1683" s="184"/>
      <c r="K1683" s="185"/>
      <c r="L1683" s="186"/>
      <c r="M1683" s="186"/>
      <c r="N1683" s="186"/>
      <c r="O1683" s="12"/>
      <c r="P1683" s="12"/>
      <c r="Q1683" s="12"/>
      <c r="R1683" s="12"/>
      <c r="U1683" s="178"/>
    </row>
    <row r="1684" spans="1:21" ht="15.75">
      <c r="A1684" s="109"/>
      <c r="B1684" s="120"/>
      <c r="D1684" s="55" t="e">
        <f>VLOOKUP(C1684,#REF!,2,FALSE)</f>
        <v>#REF!</v>
      </c>
      <c r="E1684" s="172" t="str">
        <f>IFERROR(VLOOKUP(C1684,[1]MASTER!C:F,4,FALSE),"")</f>
        <v/>
      </c>
      <c r="F1684" s="172" t="str">
        <f>IFERROR(VLOOKUP(C1684,[1]MASTER!C:F,3,FALSE),"")</f>
        <v/>
      </c>
      <c r="G1684" s="175" t="str">
        <f>IFERROR(LOOKUP(C1684,[1]MASTER!C:C,[1]MASTER!B:B),"")</f>
        <v/>
      </c>
      <c r="H1684" s="176" t="str">
        <f>IFERROR(VLOOKUP(C1684,[1]MASTER!C:G,5,FALSE),"")</f>
        <v/>
      </c>
      <c r="I1684" s="182"/>
      <c r="J1684" s="184"/>
      <c r="K1684" s="185"/>
      <c r="L1684" s="186"/>
      <c r="M1684" s="186"/>
      <c r="N1684" s="186"/>
      <c r="O1684" s="12"/>
      <c r="P1684" s="12"/>
      <c r="Q1684" s="12"/>
      <c r="R1684" s="12"/>
      <c r="U1684" s="178"/>
    </row>
    <row r="1685" spans="1:21" ht="15.75">
      <c r="A1685" s="52"/>
      <c r="B1685" s="233"/>
      <c r="D1685" s="55" t="e">
        <f>VLOOKUP(C1685,#REF!,2,FALSE)</f>
        <v>#REF!</v>
      </c>
      <c r="E1685" s="172" t="str">
        <f>IFERROR(VLOOKUP(C1685,[1]MASTER!C:F,4,FALSE),"")</f>
        <v/>
      </c>
      <c r="F1685" s="172" t="str">
        <f>IFERROR(VLOOKUP(C1685,[1]MASTER!C:F,3,FALSE),"")</f>
        <v/>
      </c>
      <c r="G1685" s="175" t="str">
        <f>IFERROR(LOOKUP(C1685,[1]MASTER!C:C,[1]MASTER!B:B),"")</f>
        <v/>
      </c>
      <c r="H1685" s="176" t="str">
        <f>IFERROR(VLOOKUP(C1685,[1]MASTER!C:G,5,FALSE),"")</f>
        <v/>
      </c>
      <c r="I1685" s="182"/>
      <c r="J1685" s="184"/>
      <c r="K1685" s="185"/>
      <c r="L1685" s="186"/>
      <c r="M1685" s="186"/>
      <c r="N1685" s="186"/>
      <c r="O1685" s="12"/>
      <c r="P1685" s="12"/>
      <c r="Q1685" s="12"/>
      <c r="R1685" s="12"/>
      <c r="U1685" s="178"/>
    </row>
    <row r="1686" spans="1:21" ht="15.75">
      <c r="A1686" s="109"/>
      <c r="B1686" s="120"/>
      <c r="D1686" s="55" t="e">
        <f>VLOOKUP(C1686,#REF!,2,FALSE)</f>
        <v>#REF!</v>
      </c>
      <c r="E1686" s="172" t="str">
        <f>IFERROR(VLOOKUP(C1686,[1]MASTER!C:F,4,FALSE),"")</f>
        <v/>
      </c>
      <c r="F1686" s="172" t="str">
        <f>IFERROR(VLOOKUP(C1686,[1]MASTER!C:F,3,FALSE),"")</f>
        <v/>
      </c>
      <c r="G1686" s="175" t="str">
        <f>IFERROR(LOOKUP(C1686,[1]MASTER!C:C,[1]MASTER!B:B),"")</f>
        <v/>
      </c>
      <c r="H1686" s="176" t="str">
        <f>IFERROR(VLOOKUP(C1686,[1]MASTER!C:G,5,FALSE),"")</f>
        <v/>
      </c>
      <c r="I1686" s="182"/>
      <c r="J1686" s="184"/>
      <c r="K1686" s="185"/>
      <c r="L1686" s="186"/>
      <c r="M1686" s="186"/>
      <c r="N1686" s="186"/>
      <c r="O1686" s="12"/>
      <c r="P1686" s="12"/>
      <c r="Q1686" s="12"/>
      <c r="R1686" s="12"/>
      <c r="U1686" s="178"/>
    </row>
    <row r="1687" spans="1:21" ht="15.75">
      <c r="A1687" s="52"/>
      <c r="B1687" s="233"/>
      <c r="D1687" s="55" t="e">
        <f>VLOOKUP(C1687,#REF!,2,FALSE)</f>
        <v>#REF!</v>
      </c>
      <c r="E1687" s="172" t="str">
        <f>IFERROR(VLOOKUP(C1687,[1]MASTER!C:F,4,FALSE),"")</f>
        <v/>
      </c>
      <c r="F1687" s="172" t="str">
        <f>IFERROR(VLOOKUP(C1687,[1]MASTER!C:F,3,FALSE),"")</f>
        <v/>
      </c>
      <c r="G1687" s="175" t="str">
        <f>IFERROR(LOOKUP(C1687,[1]MASTER!C:C,[1]MASTER!B:B),"")</f>
        <v/>
      </c>
      <c r="H1687" s="176" t="str">
        <f>IFERROR(VLOOKUP(C1687,[1]MASTER!C:G,5,FALSE),"")</f>
        <v/>
      </c>
      <c r="I1687" s="182"/>
      <c r="J1687" s="184"/>
      <c r="K1687" s="185"/>
      <c r="L1687" s="186"/>
      <c r="M1687" s="186"/>
      <c r="N1687" s="186"/>
      <c r="O1687" s="12"/>
      <c r="P1687" s="12"/>
      <c r="Q1687" s="12"/>
      <c r="R1687" s="12"/>
      <c r="U1687" s="178"/>
    </row>
    <row r="1688" spans="1:21" ht="15.75">
      <c r="A1688" s="109"/>
      <c r="B1688" s="120"/>
      <c r="D1688" s="55" t="e">
        <f>VLOOKUP(C1688,#REF!,2,FALSE)</f>
        <v>#REF!</v>
      </c>
      <c r="E1688" s="172" t="str">
        <f>IFERROR(VLOOKUP(C1688,[1]MASTER!C:F,4,FALSE),"")</f>
        <v/>
      </c>
      <c r="F1688" s="172" t="str">
        <f>IFERROR(VLOOKUP(C1688,[1]MASTER!C:F,3,FALSE),"")</f>
        <v/>
      </c>
      <c r="G1688" s="175" t="str">
        <f>IFERROR(LOOKUP(C1688,[1]MASTER!C:C,[1]MASTER!B:B),"")</f>
        <v/>
      </c>
      <c r="H1688" s="176" t="str">
        <f>IFERROR(VLOOKUP(C1688,[1]MASTER!C:G,5,FALSE),"")</f>
        <v/>
      </c>
      <c r="I1688" s="182"/>
      <c r="J1688" s="184"/>
      <c r="K1688" s="185"/>
      <c r="L1688" s="186"/>
      <c r="M1688" s="186"/>
      <c r="N1688" s="186"/>
      <c r="O1688" s="12"/>
      <c r="P1688" s="12"/>
      <c r="Q1688" s="12"/>
      <c r="R1688" s="12"/>
      <c r="U1688" s="178"/>
    </row>
    <row r="1689" spans="1:21" ht="15.75">
      <c r="A1689" s="52"/>
      <c r="B1689" s="233"/>
      <c r="D1689" s="55" t="e">
        <f>VLOOKUP(C1689,#REF!,2,FALSE)</f>
        <v>#REF!</v>
      </c>
      <c r="E1689" s="172" t="str">
        <f>IFERROR(VLOOKUP(C1689,[1]MASTER!C:F,4,FALSE),"")</f>
        <v/>
      </c>
      <c r="F1689" s="172" t="str">
        <f>IFERROR(VLOOKUP(C1689,[1]MASTER!C:F,3,FALSE),"")</f>
        <v/>
      </c>
      <c r="G1689" s="175" t="str">
        <f>IFERROR(LOOKUP(C1689,[1]MASTER!C:C,[1]MASTER!B:B),"")</f>
        <v/>
      </c>
      <c r="H1689" s="176" t="str">
        <f>IFERROR(VLOOKUP(C1689,[1]MASTER!C:G,5,FALSE),"")</f>
        <v/>
      </c>
      <c r="I1689" s="182"/>
      <c r="J1689" s="184"/>
      <c r="K1689" s="185"/>
      <c r="L1689" s="186"/>
      <c r="M1689" s="186"/>
      <c r="N1689" s="186"/>
      <c r="O1689" s="12"/>
      <c r="P1689" s="12"/>
      <c r="Q1689" s="12"/>
      <c r="R1689" s="12"/>
      <c r="U1689" s="178"/>
    </row>
    <row r="1690" spans="1:21" ht="15.75">
      <c r="A1690" s="109"/>
      <c r="B1690" s="120"/>
      <c r="D1690" s="55" t="e">
        <f>VLOOKUP(C1690,#REF!,2,FALSE)</f>
        <v>#REF!</v>
      </c>
      <c r="E1690" s="172" t="str">
        <f>IFERROR(VLOOKUP(C1690,[1]MASTER!C:F,4,FALSE),"")</f>
        <v/>
      </c>
      <c r="F1690" s="172" t="str">
        <f>IFERROR(VLOOKUP(C1690,[1]MASTER!C:F,3,FALSE),"")</f>
        <v/>
      </c>
      <c r="G1690" s="175" t="str">
        <f>IFERROR(LOOKUP(C1690,[1]MASTER!C:C,[1]MASTER!B:B),"")</f>
        <v/>
      </c>
      <c r="H1690" s="176" t="str">
        <f>IFERROR(VLOOKUP(C1690,[1]MASTER!C:G,5,FALSE),"")</f>
        <v/>
      </c>
      <c r="I1690" s="182"/>
      <c r="J1690" s="184"/>
      <c r="K1690" s="185"/>
      <c r="L1690" s="186"/>
      <c r="M1690" s="186"/>
      <c r="N1690" s="186"/>
      <c r="O1690" s="12"/>
      <c r="P1690" s="12"/>
      <c r="Q1690" s="12"/>
      <c r="R1690" s="12"/>
      <c r="U1690" s="178"/>
    </row>
    <row r="1691" spans="1:21" ht="15.75">
      <c r="A1691" s="52"/>
      <c r="B1691" s="233"/>
      <c r="D1691" s="55" t="e">
        <f>VLOOKUP(C1691,#REF!,2,FALSE)</f>
        <v>#REF!</v>
      </c>
      <c r="E1691" s="172" t="str">
        <f>IFERROR(VLOOKUP(C1691,[1]MASTER!C:F,4,FALSE),"")</f>
        <v/>
      </c>
      <c r="F1691" s="172" t="str">
        <f>IFERROR(VLOOKUP(C1691,[1]MASTER!C:F,3,FALSE),"")</f>
        <v/>
      </c>
      <c r="G1691" s="175" t="str">
        <f>IFERROR(LOOKUP(C1691,[1]MASTER!C:C,[1]MASTER!B:B),"")</f>
        <v/>
      </c>
      <c r="H1691" s="176" t="str">
        <f>IFERROR(VLOOKUP(C1691,[1]MASTER!C:G,5,FALSE),"")</f>
        <v/>
      </c>
      <c r="I1691" s="182"/>
      <c r="J1691" s="184"/>
      <c r="K1691" s="185"/>
      <c r="L1691" s="186"/>
      <c r="M1691" s="186"/>
      <c r="N1691" s="186"/>
      <c r="O1691" s="12"/>
      <c r="P1691" s="12"/>
      <c r="Q1691" s="12"/>
      <c r="R1691" s="12"/>
      <c r="U1691" s="178"/>
    </row>
    <row r="1692" spans="1:21" ht="15.75">
      <c r="A1692" s="109"/>
      <c r="B1692" s="120"/>
      <c r="D1692" s="55" t="e">
        <f>VLOOKUP(C1692,#REF!,2,FALSE)</f>
        <v>#REF!</v>
      </c>
      <c r="E1692" s="172" t="str">
        <f>IFERROR(VLOOKUP(C1692,[1]MASTER!C:F,4,FALSE),"")</f>
        <v/>
      </c>
      <c r="F1692" s="172" t="str">
        <f>IFERROR(VLOOKUP(C1692,[1]MASTER!C:F,3,FALSE),"")</f>
        <v/>
      </c>
      <c r="G1692" s="175" t="str">
        <f>IFERROR(LOOKUP(C1692,[1]MASTER!C:C,[1]MASTER!B:B),"")</f>
        <v/>
      </c>
      <c r="H1692" s="176" t="str">
        <f>IFERROR(VLOOKUP(C1692,[1]MASTER!C:G,5,FALSE),"")</f>
        <v/>
      </c>
      <c r="I1692" s="182"/>
      <c r="J1692" s="184"/>
      <c r="K1692" s="185"/>
      <c r="L1692" s="186"/>
      <c r="M1692" s="186"/>
      <c r="N1692" s="186"/>
      <c r="O1692" s="12"/>
      <c r="P1692" s="12"/>
      <c r="Q1692" s="12"/>
      <c r="R1692" s="12"/>
      <c r="U1692" s="178"/>
    </row>
    <row r="1693" spans="1:21" ht="15.75">
      <c r="A1693" s="52"/>
      <c r="B1693" s="233"/>
      <c r="D1693" s="55" t="e">
        <f>VLOOKUP(C1693,#REF!,2,FALSE)</f>
        <v>#REF!</v>
      </c>
      <c r="E1693" s="172" t="str">
        <f>IFERROR(VLOOKUP(C1693,[1]MASTER!C:F,4,FALSE),"")</f>
        <v/>
      </c>
      <c r="F1693" s="172" t="str">
        <f>IFERROR(VLOOKUP(C1693,[1]MASTER!C:F,3,FALSE),"")</f>
        <v/>
      </c>
      <c r="G1693" s="175" t="str">
        <f>IFERROR(LOOKUP(C1693,[1]MASTER!C:C,[1]MASTER!B:B),"")</f>
        <v/>
      </c>
      <c r="H1693" s="176" t="str">
        <f>IFERROR(VLOOKUP(C1693,[1]MASTER!C:G,5,FALSE),"")</f>
        <v/>
      </c>
      <c r="I1693" s="182"/>
      <c r="J1693" s="184"/>
      <c r="K1693" s="185"/>
      <c r="L1693" s="186"/>
      <c r="M1693" s="186"/>
      <c r="N1693" s="186"/>
      <c r="O1693" s="12"/>
      <c r="P1693" s="12"/>
      <c r="Q1693" s="12"/>
      <c r="R1693" s="12"/>
      <c r="U1693" s="178"/>
    </row>
    <row r="1694" spans="1:21" ht="15.75">
      <c r="A1694" s="109"/>
      <c r="B1694" s="120"/>
      <c r="D1694" s="55" t="e">
        <f>VLOOKUP(C1694,#REF!,2,FALSE)</f>
        <v>#REF!</v>
      </c>
      <c r="E1694" s="172" t="str">
        <f>IFERROR(VLOOKUP(C1694,[1]MASTER!C:F,4,FALSE),"")</f>
        <v/>
      </c>
      <c r="F1694" s="172" t="str">
        <f>IFERROR(VLOOKUP(C1694,[1]MASTER!C:F,3,FALSE),"")</f>
        <v/>
      </c>
      <c r="G1694" s="175" t="str">
        <f>IFERROR(LOOKUP(C1694,[1]MASTER!C:C,[1]MASTER!B:B),"")</f>
        <v/>
      </c>
      <c r="H1694" s="176" t="str">
        <f>IFERROR(VLOOKUP(C1694,[1]MASTER!C:G,5,FALSE),"")</f>
        <v/>
      </c>
      <c r="I1694" s="182"/>
      <c r="J1694" s="184"/>
      <c r="K1694" s="185"/>
      <c r="L1694" s="186"/>
      <c r="M1694" s="186"/>
      <c r="N1694" s="186"/>
      <c r="O1694" s="12"/>
      <c r="P1694" s="12"/>
      <c r="Q1694" s="12"/>
      <c r="R1694" s="12"/>
      <c r="U1694" s="178"/>
    </row>
    <row r="1695" spans="1:21" ht="15.75">
      <c r="A1695" s="52"/>
      <c r="B1695" s="233"/>
      <c r="D1695" s="55" t="e">
        <f>VLOOKUP(C1695,#REF!,2,FALSE)</f>
        <v>#REF!</v>
      </c>
      <c r="E1695" s="172" t="str">
        <f>IFERROR(VLOOKUP(C1695,[1]MASTER!C:F,4,FALSE),"")</f>
        <v/>
      </c>
      <c r="F1695" s="172" t="str">
        <f>IFERROR(VLOOKUP(C1695,[1]MASTER!C:F,3,FALSE),"")</f>
        <v/>
      </c>
      <c r="G1695" s="175" t="str">
        <f>IFERROR(LOOKUP(C1695,[1]MASTER!C:C,[1]MASTER!B:B),"")</f>
        <v/>
      </c>
      <c r="H1695" s="176" t="str">
        <f>IFERROR(VLOOKUP(C1695,[1]MASTER!C:G,5,FALSE),"")</f>
        <v/>
      </c>
      <c r="I1695" s="182"/>
      <c r="J1695" s="184"/>
      <c r="K1695" s="185"/>
      <c r="L1695" s="186"/>
      <c r="M1695" s="186"/>
      <c r="N1695" s="186"/>
      <c r="O1695" s="12"/>
      <c r="P1695" s="12"/>
      <c r="Q1695" s="12"/>
      <c r="R1695" s="12"/>
      <c r="U1695" s="178"/>
    </row>
    <row r="1696" spans="1:21" ht="15.75">
      <c r="A1696" s="109"/>
      <c r="B1696" s="120"/>
      <c r="D1696" s="55" t="e">
        <f>VLOOKUP(C1696,#REF!,2,FALSE)</f>
        <v>#REF!</v>
      </c>
      <c r="E1696" s="172" t="str">
        <f>IFERROR(VLOOKUP(C1696,[1]MASTER!C:F,4,FALSE),"")</f>
        <v/>
      </c>
      <c r="F1696" s="172" t="str">
        <f>IFERROR(VLOOKUP(C1696,[1]MASTER!C:F,3,FALSE),"")</f>
        <v/>
      </c>
      <c r="G1696" s="175" t="str">
        <f>IFERROR(LOOKUP(C1696,[1]MASTER!C:C,[1]MASTER!B:B),"")</f>
        <v/>
      </c>
      <c r="H1696" s="176" t="str">
        <f>IFERROR(VLOOKUP(C1696,[1]MASTER!C:G,5,FALSE),"")</f>
        <v/>
      </c>
      <c r="I1696" s="182"/>
      <c r="J1696" s="184"/>
      <c r="K1696" s="185"/>
      <c r="L1696" s="186"/>
      <c r="M1696" s="186"/>
      <c r="N1696" s="186"/>
      <c r="O1696" s="12"/>
      <c r="P1696" s="12"/>
      <c r="Q1696" s="12"/>
      <c r="R1696" s="12"/>
      <c r="U1696" s="178"/>
    </row>
    <row r="1697" spans="1:21" ht="15.75">
      <c r="A1697" s="52"/>
      <c r="B1697" s="233"/>
      <c r="D1697" s="55" t="e">
        <f>VLOOKUP(C1697,#REF!,2,FALSE)</f>
        <v>#REF!</v>
      </c>
      <c r="E1697" s="172" t="str">
        <f>IFERROR(VLOOKUP(C1697,[1]MASTER!C:F,4,FALSE),"")</f>
        <v/>
      </c>
      <c r="F1697" s="172" t="str">
        <f>IFERROR(VLOOKUP(C1697,[1]MASTER!C:F,3,FALSE),"")</f>
        <v/>
      </c>
      <c r="G1697" s="175" t="str">
        <f>IFERROR(LOOKUP(C1697,[1]MASTER!C:C,[1]MASTER!B:B),"")</f>
        <v/>
      </c>
      <c r="H1697" s="176" t="str">
        <f>IFERROR(VLOOKUP(C1697,[1]MASTER!C:G,5,FALSE),"")</f>
        <v/>
      </c>
      <c r="I1697" s="182"/>
      <c r="J1697" s="184"/>
      <c r="K1697" s="185"/>
      <c r="L1697" s="186"/>
      <c r="M1697" s="186"/>
      <c r="N1697" s="186"/>
      <c r="O1697" s="12"/>
      <c r="P1697" s="12"/>
      <c r="Q1697" s="12"/>
      <c r="R1697" s="12"/>
      <c r="U1697" s="178"/>
    </row>
    <row r="1698" spans="1:21" ht="15.75">
      <c r="A1698" s="109"/>
      <c r="B1698" s="120"/>
      <c r="D1698" s="55" t="e">
        <f>VLOOKUP(C1698,#REF!,2,FALSE)</f>
        <v>#REF!</v>
      </c>
      <c r="E1698" s="172" t="str">
        <f>IFERROR(VLOOKUP(C1698,[1]MASTER!C:F,4,FALSE),"")</f>
        <v/>
      </c>
      <c r="F1698" s="172" t="str">
        <f>IFERROR(VLOOKUP(C1698,[1]MASTER!C:F,3,FALSE),"")</f>
        <v/>
      </c>
      <c r="G1698" s="175" t="str">
        <f>IFERROR(LOOKUP(C1698,[1]MASTER!C:C,[1]MASTER!B:B),"")</f>
        <v/>
      </c>
      <c r="H1698" s="176" t="str">
        <f>IFERROR(VLOOKUP(C1698,[1]MASTER!C:G,5,FALSE),"")</f>
        <v/>
      </c>
      <c r="I1698" s="182"/>
      <c r="J1698" s="184"/>
      <c r="K1698" s="185"/>
      <c r="L1698" s="186"/>
      <c r="M1698" s="186"/>
      <c r="N1698" s="186"/>
      <c r="O1698" s="12"/>
      <c r="P1698" s="12"/>
      <c r="Q1698" s="12"/>
      <c r="R1698" s="12"/>
      <c r="U1698" s="178"/>
    </row>
    <row r="1699" spans="1:21" ht="15.75">
      <c r="A1699" s="52"/>
      <c r="B1699" s="233"/>
      <c r="D1699" s="55" t="e">
        <f>VLOOKUP(C1699,#REF!,2,FALSE)</f>
        <v>#REF!</v>
      </c>
      <c r="E1699" s="172" t="str">
        <f>IFERROR(VLOOKUP(C1699,[1]MASTER!C:F,4,FALSE),"")</f>
        <v/>
      </c>
      <c r="F1699" s="172" t="str">
        <f>IFERROR(VLOOKUP(C1699,[1]MASTER!C:F,3,FALSE),"")</f>
        <v/>
      </c>
      <c r="G1699" s="175" t="str">
        <f>IFERROR(LOOKUP(C1699,[1]MASTER!C:C,[1]MASTER!B:B),"")</f>
        <v/>
      </c>
      <c r="H1699" s="176" t="str">
        <f>IFERROR(VLOOKUP(C1699,[1]MASTER!C:G,5,FALSE),"")</f>
        <v/>
      </c>
      <c r="I1699" s="182"/>
      <c r="J1699" s="184"/>
      <c r="K1699" s="185"/>
      <c r="L1699" s="186"/>
      <c r="M1699" s="186"/>
      <c r="N1699" s="186"/>
      <c r="O1699" s="12"/>
      <c r="P1699" s="12"/>
      <c r="Q1699" s="12"/>
      <c r="R1699" s="12"/>
      <c r="U1699" s="178"/>
    </row>
    <row r="1700" spans="1:21" ht="15.75">
      <c r="A1700" s="109"/>
      <c r="B1700" s="120"/>
      <c r="D1700" s="55" t="e">
        <f>VLOOKUP(C1700,#REF!,2,FALSE)</f>
        <v>#REF!</v>
      </c>
      <c r="E1700" s="172" t="str">
        <f>IFERROR(VLOOKUP(C1700,[1]MASTER!C:F,4,FALSE),"")</f>
        <v/>
      </c>
      <c r="F1700" s="172" t="str">
        <f>IFERROR(VLOOKUP(C1700,[1]MASTER!C:F,3,FALSE),"")</f>
        <v/>
      </c>
      <c r="G1700" s="175" t="str">
        <f>IFERROR(LOOKUP(C1700,[1]MASTER!C:C,[1]MASTER!B:B),"")</f>
        <v/>
      </c>
      <c r="H1700" s="176" t="str">
        <f>IFERROR(VLOOKUP(C1700,[1]MASTER!C:G,5,FALSE),"")</f>
        <v/>
      </c>
      <c r="I1700" s="182"/>
      <c r="J1700" s="184"/>
      <c r="K1700" s="185"/>
      <c r="L1700" s="186"/>
      <c r="M1700" s="186"/>
      <c r="N1700" s="186"/>
      <c r="O1700" s="12"/>
      <c r="P1700" s="12"/>
      <c r="Q1700" s="12"/>
      <c r="R1700" s="12"/>
      <c r="U1700" s="178"/>
    </row>
    <row r="1701" spans="1:21" ht="15.75">
      <c r="A1701" s="52"/>
      <c r="B1701" s="233"/>
      <c r="D1701" s="55" t="e">
        <f>VLOOKUP(C1701,#REF!,2,FALSE)</f>
        <v>#REF!</v>
      </c>
      <c r="E1701" s="172" t="str">
        <f>IFERROR(VLOOKUP(C1701,[1]MASTER!C:F,4,FALSE),"")</f>
        <v/>
      </c>
      <c r="F1701" s="172" t="str">
        <f>IFERROR(VLOOKUP(C1701,[1]MASTER!C:F,3,FALSE),"")</f>
        <v/>
      </c>
      <c r="G1701" s="175" t="str">
        <f>IFERROR(LOOKUP(C1701,[1]MASTER!C:C,[1]MASTER!B:B),"")</f>
        <v/>
      </c>
      <c r="H1701" s="176" t="str">
        <f>IFERROR(VLOOKUP(C1701,[1]MASTER!C:G,5,FALSE),"")</f>
        <v/>
      </c>
      <c r="I1701" s="182"/>
      <c r="J1701" s="184"/>
      <c r="K1701" s="185"/>
      <c r="L1701" s="186"/>
      <c r="M1701" s="186"/>
      <c r="N1701" s="186"/>
      <c r="O1701" s="12"/>
      <c r="P1701" s="12"/>
      <c r="Q1701" s="12"/>
      <c r="R1701" s="12"/>
      <c r="U1701" s="178"/>
    </row>
    <row r="1702" spans="1:21" ht="15.75">
      <c r="A1702" s="109"/>
      <c r="B1702" s="120"/>
      <c r="D1702" s="55" t="e">
        <f>VLOOKUP(C1702,#REF!,2,FALSE)</f>
        <v>#REF!</v>
      </c>
      <c r="E1702" s="172" t="str">
        <f>IFERROR(VLOOKUP(C1702,[1]MASTER!C:F,4,FALSE),"")</f>
        <v/>
      </c>
      <c r="F1702" s="172" t="str">
        <f>IFERROR(VLOOKUP(C1702,[1]MASTER!C:F,3,FALSE),"")</f>
        <v/>
      </c>
      <c r="G1702" s="175" t="str">
        <f>IFERROR(LOOKUP(C1702,[1]MASTER!C:C,[1]MASTER!B:B),"")</f>
        <v/>
      </c>
      <c r="H1702" s="176" t="str">
        <f>IFERROR(VLOOKUP(C1702,[1]MASTER!C:G,5,FALSE),"")</f>
        <v/>
      </c>
      <c r="I1702" s="182"/>
      <c r="J1702" s="184"/>
      <c r="K1702" s="185"/>
      <c r="L1702" s="186"/>
      <c r="M1702" s="186"/>
      <c r="N1702" s="186"/>
      <c r="O1702" s="12"/>
      <c r="P1702" s="12"/>
      <c r="Q1702" s="12"/>
      <c r="R1702" s="12"/>
      <c r="U1702" s="178"/>
    </row>
    <row r="1703" spans="1:21" ht="15.75">
      <c r="A1703" s="52"/>
      <c r="B1703" s="233"/>
      <c r="D1703" s="55" t="e">
        <f>VLOOKUP(C1703,#REF!,2,FALSE)</f>
        <v>#REF!</v>
      </c>
      <c r="E1703" s="172" t="str">
        <f>IFERROR(VLOOKUP(C1703,[1]MASTER!C:F,4,FALSE),"")</f>
        <v/>
      </c>
      <c r="F1703" s="172" t="str">
        <f>IFERROR(VLOOKUP(C1703,[1]MASTER!C:F,3,FALSE),"")</f>
        <v/>
      </c>
      <c r="G1703" s="175" t="str">
        <f>IFERROR(LOOKUP(C1703,[1]MASTER!C:C,[1]MASTER!B:B),"")</f>
        <v/>
      </c>
      <c r="H1703" s="176" t="str">
        <f>IFERROR(VLOOKUP(C1703,[1]MASTER!C:G,5,FALSE),"")</f>
        <v/>
      </c>
      <c r="I1703" s="182"/>
      <c r="J1703" s="184"/>
      <c r="K1703" s="185"/>
      <c r="L1703" s="186"/>
      <c r="M1703" s="186"/>
      <c r="N1703" s="186"/>
      <c r="O1703" s="12"/>
      <c r="P1703" s="12"/>
      <c r="Q1703" s="12"/>
      <c r="R1703" s="12"/>
      <c r="U1703" s="178"/>
    </row>
    <row r="1704" spans="1:21" ht="15.75">
      <c r="A1704" s="109"/>
      <c r="B1704" s="120"/>
      <c r="D1704" s="55" t="e">
        <f>VLOOKUP(C1704,#REF!,2,FALSE)</f>
        <v>#REF!</v>
      </c>
      <c r="E1704" s="172" t="str">
        <f>IFERROR(VLOOKUP(C1704,[1]MASTER!C:F,4,FALSE),"")</f>
        <v/>
      </c>
      <c r="F1704" s="172" t="str">
        <f>IFERROR(VLOOKUP(C1704,[1]MASTER!C:F,3,FALSE),"")</f>
        <v/>
      </c>
      <c r="G1704" s="175" t="str">
        <f>IFERROR(LOOKUP(C1704,[1]MASTER!C:C,[1]MASTER!B:B),"")</f>
        <v/>
      </c>
      <c r="H1704" s="176" t="str">
        <f>IFERROR(VLOOKUP(C1704,[1]MASTER!C:G,5,FALSE),"")</f>
        <v/>
      </c>
      <c r="I1704" s="182"/>
      <c r="J1704" s="184"/>
      <c r="K1704" s="185"/>
      <c r="L1704" s="186"/>
      <c r="M1704" s="186"/>
      <c r="N1704" s="186"/>
      <c r="O1704" s="12"/>
      <c r="P1704" s="12"/>
      <c r="Q1704" s="12"/>
      <c r="R1704" s="12"/>
      <c r="U1704" s="178"/>
    </row>
    <row r="1705" spans="1:21" ht="15.75">
      <c r="A1705" s="52"/>
      <c r="B1705" s="233"/>
      <c r="D1705" s="55" t="e">
        <f>VLOOKUP(C1705,#REF!,2,FALSE)</f>
        <v>#REF!</v>
      </c>
      <c r="E1705" s="172" t="str">
        <f>IFERROR(VLOOKUP(C1705,[1]MASTER!C:F,4,FALSE),"")</f>
        <v/>
      </c>
      <c r="F1705" s="172" t="str">
        <f>IFERROR(VLOOKUP(C1705,[1]MASTER!C:F,3,FALSE),"")</f>
        <v/>
      </c>
      <c r="G1705" s="175" t="str">
        <f>IFERROR(LOOKUP(C1705,[1]MASTER!C:C,[1]MASTER!B:B),"")</f>
        <v/>
      </c>
      <c r="H1705" s="176" t="str">
        <f>IFERROR(VLOOKUP(C1705,[1]MASTER!C:G,5,FALSE),"")</f>
        <v/>
      </c>
      <c r="I1705" s="182"/>
      <c r="J1705" s="184"/>
      <c r="K1705" s="185"/>
      <c r="L1705" s="186"/>
      <c r="M1705" s="186"/>
      <c r="N1705" s="186"/>
      <c r="O1705" s="12"/>
      <c r="P1705" s="12"/>
      <c r="Q1705" s="12"/>
      <c r="R1705" s="12"/>
      <c r="U1705" s="178"/>
    </row>
    <row r="1706" spans="1:21" ht="15.75">
      <c r="A1706" s="109"/>
      <c r="B1706" s="120"/>
      <c r="D1706" s="55" t="e">
        <f>VLOOKUP(C1706,#REF!,2,FALSE)</f>
        <v>#REF!</v>
      </c>
      <c r="E1706" s="172" t="str">
        <f>IFERROR(VLOOKUP(C1706,[1]MASTER!C:F,4,FALSE),"")</f>
        <v/>
      </c>
      <c r="F1706" s="172" t="str">
        <f>IFERROR(VLOOKUP(C1706,[1]MASTER!C:F,3,FALSE),"")</f>
        <v/>
      </c>
      <c r="G1706" s="175" t="str">
        <f>IFERROR(LOOKUP(C1706,[1]MASTER!C:C,[1]MASTER!B:B),"")</f>
        <v/>
      </c>
      <c r="H1706" s="176" t="str">
        <f>IFERROR(VLOOKUP(C1706,[1]MASTER!C:G,5,FALSE),"")</f>
        <v/>
      </c>
      <c r="I1706" s="182"/>
      <c r="J1706" s="184"/>
      <c r="K1706" s="185"/>
      <c r="L1706" s="186"/>
      <c r="M1706" s="186"/>
      <c r="N1706" s="186"/>
      <c r="O1706" s="12"/>
      <c r="P1706" s="12"/>
      <c r="Q1706" s="12"/>
      <c r="R1706" s="12"/>
      <c r="U1706" s="178"/>
    </row>
    <row r="1707" spans="1:21" ht="15.75">
      <c r="A1707" s="52"/>
      <c r="B1707" s="233"/>
      <c r="D1707" s="55" t="e">
        <f>VLOOKUP(C1707,#REF!,2,FALSE)</f>
        <v>#REF!</v>
      </c>
      <c r="E1707" s="172" t="str">
        <f>IFERROR(VLOOKUP(C1707,[1]MASTER!C:F,4,FALSE),"")</f>
        <v/>
      </c>
      <c r="F1707" s="172" t="str">
        <f>IFERROR(VLOOKUP(C1707,[1]MASTER!C:F,3,FALSE),"")</f>
        <v/>
      </c>
      <c r="G1707" s="175" t="str">
        <f>IFERROR(LOOKUP(C1707,[1]MASTER!C:C,[1]MASTER!B:B),"")</f>
        <v/>
      </c>
      <c r="H1707" s="176" t="str">
        <f>IFERROR(VLOOKUP(C1707,[1]MASTER!C:G,5,FALSE),"")</f>
        <v/>
      </c>
      <c r="I1707" s="182"/>
      <c r="J1707" s="184"/>
      <c r="K1707" s="185"/>
      <c r="L1707" s="186"/>
      <c r="M1707" s="186"/>
      <c r="N1707" s="186"/>
      <c r="O1707" s="12"/>
      <c r="P1707" s="12"/>
      <c r="Q1707" s="12"/>
      <c r="R1707" s="12"/>
      <c r="U1707" s="178"/>
    </row>
    <row r="1708" spans="1:21" ht="15.75">
      <c r="A1708" s="109"/>
      <c r="B1708" s="120"/>
      <c r="D1708" s="55" t="e">
        <f>VLOOKUP(C1708,#REF!,2,FALSE)</f>
        <v>#REF!</v>
      </c>
      <c r="E1708" s="172" t="str">
        <f>IFERROR(VLOOKUP(C1708,[1]MASTER!C:F,4,FALSE),"")</f>
        <v/>
      </c>
      <c r="F1708" s="172" t="str">
        <f>IFERROR(VLOOKUP(C1708,[1]MASTER!C:F,3,FALSE),"")</f>
        <v/>
      </c>
      <c r="G1708" s="175" t="str">
        <f>IFERROR(LOOKUP(C1708,[1]MASTER!C:C,[1]MASTER!B:B),"")</f>
        <v/>
      </c>
      <c r="H1708" s="176" t="str">
        <f>IFERROR(VLOOKUP(C1708,[1]MASTER!C:G,5,FALSE),"")</f>
        <v/>
      </c>
      <c r="I1708" s="182"/>
      <c r="J1708" s="184"/>
      <c r="K1708" s="185"/>
      <c r="L1708" s="186"/>
      <c r="M1708" s="186"/>
      <c r="N1708" s="186"/>
      <c r="O1708" s="12"/>
      <c r="P1708" s="12"/>
      <c r="Q1708" s="12"/>
      <c r="R1708" s="12"/>
      <c r="U1708" s="178"/>
    </row>
    <row r="1709" spans="1:21" ht="15.75">
      <c r="A1709" s="52"/>
      <c r="B1709" s="233"/>
      <c r="D1709" s="55" t="e">
        <f>VLOOKUP(C1709,#REF!,2,FALSE)</f>
        <v>#REF!</v>
      </c>
      <c r="E1709" s="172" t="str">
        <f>IFERROR(VLOOKUP(C1709,[1]MASTER!C:F,4,FALSE),"")</f>
        <v/>
      </c>
      <c r="F1709" s="172" t="str">
        <f>IFERROR(VLOOKUP(C1709,[1]MASTER!C:F,3,FALSE),"")</f>
        <v/>
      </c>
      <c r="G1709" s="175" t="str">
        <f>IFERROR(LOOKUP(C1709,[1]MASTER!C:C,[1]MASTER!B:B),"")</f>
        <v/>
      </c>
      <c r="H1709" s="176" t="str">
        <f>IFERROR(VLOOKUP(C1709,[1]MASTER!C:G,5,FALSE),"")</f>
        <v/>
      </c>
      <c r="I1709" s="182"/>
      <c r="J1709" s="184"/>
      <c r="K1709" s="185"/>
      <c r="L1709" s="186"/>
      <c r="M1709" s="186"/>
      <c r="N1709" s="186"/>
      <c r="O1709" s="12"/>
      <c r="P1709" s="12"/>
      <c r="Q1709" s="12"/>
      <c r="R1709" s="12"/>
      <c r="U1709" s="178"/>
    </row>
    <row r="1710" spans="1:21" ht="15.75">
      <c r="A1710" s="109"/>
      <c r="B1710" s="120"/>
      <c r="D1710" s="55" t="e">
        <f>VLOOKUP(C1710,#REF!,2,FALSE)</f>
        <v>#REF!</v>
      </c>
      <c r="E1710" s="172" t="str">
        <f>IFERROR(VLOOKUP(C1710,[1]MASTER!C:F,4,FALSE),"")</f>
        <v/>
      </c>
      <c r="F1710" s="172" t="str">
        <f>IFERROR(VLOOKUP(C1710,[1]MASTER!C:F,3,FALSE),"")</f>
        <v/>
      </c>
      <c r="G1710" s="175" t="str">
        <f>IFERROR(LOOKUP(C1710,[1]MASTER!C:C,[1]MASTER!B:B),"")</f>
        <v/>
      </c>
      <c r="H1710" s="176" t="str">
        <f>IFERROR(VLOOKUP(C1710,[1]MASTER!C:G,5,FALSE),"")</f>
        <v/>
      </c>
      <c r="I1710" s="182"/>
      <c r="J1710" s="184"/>
      <c r="K1710" s="185"/>
      <c r="L1710" s="186"/>
      <c r="M1710" s="186"/>
      <c r="N1710" s="186"/>
      <c r="O1710" s="12"/>
      <c r="P1710" s="12"/>
      <c r="Q1710" s="12"/>
      <c r="R1710" s="12"/>
      <c r="U1710" s="178"/>
    </row>
    <row r="1711" spans="1:21" ht="15.75">
      <c r="A1711" s="52"/>
      <c r="B1711" s="233"/>
      <c r="D1711" s="55" t="e">
        <f>VLOOKUP(C1711,#REF!,2,FALSE)</f>
        <v>#REF!</v>
      </c>
      <c r="E1711" s="172" t="str">
        <f>IFERROR(VLOOKUP(C1711,[1]MASTER!C:F,4,FALSE),"")</f>
        <v/>
      </c>
      <c r="F1711" s="172" t="str">
        <f>IFERROR(VLOOKUP(C1711,[1]MASTER!C:F,3,FALSE),"")</f>
        <v/>
      </c>
      <c r="G1711" s="175" t="str">
        <f>IFERROR(LOOKUP(C1711,[1]MASTER!C:C,[1]MASTER!B:B),"")</f>
        <v/>
      </c>
      <c r="H1711" s="176" t="str">
        <f>IFERROR(VLOOKUP(C1711,[1]MASTER!C:G,5,FALSE),"")</f>
        <v/>
      </c>
      <c r="I1711" s="182"/>
      <c r="J1711" s="184"/>
      <c r="K1711" s="185"/>
      <c r="L1711" s="186"/>
      <c r="M1711" s="186"/>
      <c r="N1711" s="186"/>
      <c r="O1711" s="12"/>
      <c r="P1711" s="12"/>
      <c r="Q1711" s="12"/>
      <c r="R1711" s="12"/>
      <c r="U1711" s="178"/>
    </row>
    <row r="1712" spans="1:21" ht="15.75">
      <c r="A1712" s="109"/>
      <c r="B1712" s="120"/>
      <c r="D1712" s="55" t="e">
        <f>VLOOKUP(C1712,#REF!,2,FALSE)</f>
        <v>#REF!</v>
      </c>
      <c r="E1712" s="172" t="str">
        <f>IFERROR(VLOOKUP(C1712,[1]MASTER!C:F,4,FALSE),"")</f>
        <v/>
      </c>
      <c r="F1712" s="172" t="str">
        <f>IFERROR(VLOOKUP(C1712,[1]MASTER!C:F,3,FALSE),"")</f>
        <v/>
      </c>
      <c r="G1712" s="175" t="str">
        <f>IFERROR(LOOKUP(C1712,[1]MASTER!C:C,[1]MASTER!B:B),"")</f>
        <v/>
      </c>
      <c r="H1712" s="176" t="str">
        <f>IFERROR(VLOOKUP(C1712,[1]MASTER!C:G,5,FALSE),"")</f>
        <v/>
      </c>
      <c r="I1712" s="182"/>
      <c r="J1712" s="184"/>
      <c r="K1712" s="185"/>
      <c r="L1712" s="186"/>
      <c r="M1712" s="186"/>
      <c r="N1712" s="186"/>
      <c r="O1712" s="12"/>
      <c r="P1712" s="12"/>
      <c r="Q1712" s="12"/>
      <c r="R1712" s="12"/>
      <c r="U1712" s="178"/>
    </row>
    <row r="1713" spans="1:21" ht="15.75">
      <c r="A1713" s="52"/>
      <c r="B1713" s="233"/>
      <c r="D1713" s="55" t="e">
        <f>VLOOKUP(C1713,#REF!,2,FALSE)</f>
        <v>#REF!</v>
      </c>
      <c r="E1713" s="172" t="str">
        <f>IFERROR(VLOOKUP(C1713,[1]MASTER!C:F,4,FALSE),"")</f>
        <v/>
      </c>
      <c r="F1713" s="172" t="str">
        <f>IFERROR(VLOOKUP(C1713,[1]MASTER!C:F,3,FALSE),"")</f>
        <v/>
      </c>
      <c r="G1713" s="175" t="str">
        <f>IFERROR(LOOKUP(C1713,[1]MASTER!C:C,[1]MASTER!B:B),"")</f>
        <v/>
      </c>
      <c r="H1713" s="176" t="str">
        <f>IFERROR(VLOOKUP(C1713,[1]MASTER!C:G,5,FALSE),"")</f>
        <v/>
      </c>
      <c r="I1713" s="182"/>
      <c r="J1713" s="184"/>
      <c r="K1713" s="185"/>
      <c r="L1713" s="186"/>
      <c r="M1713" s="186"/>
      <c r="N1713" s="186"/>
      <c r="O1713" s="12"/>
      <c r="P1713" s="12"/>
      <c r="Q1713" s="12"/>
      <c r="R1713" s="12"/>
      <c r="U1713" s="178"/>
    </row>
    <row r="1714" spans="1:21" ht="15.75">
      <c r="A1714" s="109"/>
      <c r="B1714" s="120"/>
      <c r="D1714" s="55" t="e">
        <f>VLOOKUP(C1714,#REF!,2,FALSE)</f>
        <v>#REF!</v>
      </c>
      <c r="E1714" s="172" t="str">
        <f>IFERROR(VLOOKUP(C1714,[1]MASTER!C:F,4,FALSE),"")</f>
        <v/>
      </c>
      <c r="F1714" s="172" t="str">
        <f>IFERROR(VLOOKUP(C1714,[1]MASTER!C:F,3,FALSE),"")</f>
        <v/>
      </c>
      <c r="G1714" s="175" t="str">
        <f>IFERROR(LOOKUP(C1714,[1]MASTER!C:C,[1]MASTER!B:B),"")</f>
        <v/>
      </c>
      <c r="H1714" s="176" t="str">
        <f>IFERROR(VLOOKUP(C1714,[1]MASTER!C:G,5,FALSE),"")</f>
        <v/>
      </c>
      <c r="I1714" s="182"/>
      <c r="J1714" s="184"/>
      <c r="K1714" s="185"/>
      <c r="L1714" s="186"/>
      <c r="M1714" s="186"/>
      <c r="N1714" s="186"/>
      <c r="O1714" s="12"/>
      <c r="P1714" s="12"/>
      <c r="Q1714" s="12"/>
      <c r="R1714" s="12"/>
      <c r="U1714" s="178"/>
    </row>
    <row r="1715" spans="1:21" ht="15.75">
      <c r="A1715" s="52"/>
      <c r="B1715" s="233"/>
      <c r="D1715" s="55" t="e">
        <f>VLOOKUP(C1715,#REF!,2,FALSE)</f>
        <v>#REF!</v>
      </c>
      <c r="E1715" s="172" t="str">
        <f>IFERROR(VLOOKUP(C1715,[1]MASTER!C:F,4,FALSE),"")</f>
        <v/>
      </c>
      <c r="F1715" s="172" t="str">
        <f>IFERROR(VLOOKUP(C1715,[1]MASTER!C:F,3,FALSE),"")</f>
        <v/>
      </c>
      <c r="G1715" s="175" t="str">
        <f>IFERROR(LOOKUP(C1715,[1]MASTER!C:C,[1]MASTER!B:B),"")</f>
        <v/>
      </c>
      <c r="H1715" s="176" t="str">
        <f>IFERROR(VLOOKUP(C1715,[1]MASTER!C:G,5,FALSE),"")</f>
        <v/>
      </c>
      <c r="I1715" s="182"/>
      <c r="J1715" s="184"/>
      <c r="K1715" s="185"/>
      <c r="L1715" s="186"/>
      <c r="M1715" s="186"/>
      <c r="N1715" s="186"/>
      <c r="O1715" s="12"/>
      <c r="P1715" s="12"/>
      <c r="Q1715" s="12"/>
      <c r="R1715" s="12"/>
      <c r="U1715" s="178"/>
    </row>
    <row r="1716" spans="1:21" ht="15.75">
      <c r="A1716" s="109"/>
      <c r="B1716" s="120"/>
      <c r="D1716" s="55" t="e">
        <f>VLOOKUP(C1716,#REF!,2,FALSE)</f>
        <v>#REF!</v>
      </c>
      <c r="E1716" s="172" t="str">
        <f>IFERROR(VLOOKUP(C1716,[1]MASTER!C:F,4,FALSE),"")</f>
        <v/>
      </c>
      <c r="F1716" s="172" t="str">
        <f>IFERROR(VLOOKUP(C1716,[1]MASTER!C:F,3,FALSE),"")</f>
        <v/>
      </c>
      <c r="G1716" s="175" t="str">
        <f>IFERROR(LOOKUP(C1716,[1]MASTER!C:C,[1]MASTER!B:B),"")</f>
        <v/>
      </c>
      <c r="H1716" s="176" t="str">
        <f>IFERROR(VLOOKUP(C1716,[1]MASTER!C:G,5,FALSE),"")</f>
        <v/>
      </c>
      <c r="I1716" s="182"/>
      <c r="J1716" s="184"/>
      <c r="K1716" s="185"/>
      <c r="L1716" s="186"/>
      <c r="M1716" s="186"/>
      <c r="N1716" s="186"/>
      <c r="O1716" s="12"/>
      <c r="P1716" s="12"/>
      <c r="Q1716" s="12"/>
      <c r="R1716" s="12"/>
      <c r="U1716" s="178"/>
    </row>
    <row r="1717" spans="1:21" ht="15.75">
      <c r="A1717" s="52"/>
      <c r="B1717" s="233"/>
      <c r="D1717" s="55" t="e">
        <f>VLOOKUP(C1717,#REF!,2,FALSE)</f>
        <v>#REF!</v>
      </c>
      <c r="E1717" s="172" t="str">
        <f>IFERROR(VLOOKUP(C1717,[1]MASTER!C:F,4,FALSE),"")</f>
        <v/>
      </c>
      <c r="F1717" s="172" t="str">
        <f>IFERROR(VLOOKUP(C1717,[1]MASTER!C:F,3,FALSE),"")</f>
        <v/>
      </c>
      <c r="G1717" s="175" t="str">
        <f>IFERROR(LOOKUP(C1717,[1]MASTER!C:C,[1]MASTER!B:B),"")</f>
        <v/>
      </c>
      <c r="H1717" s="176" t="str">
        <f>IFERROR(VLOOKUP(C1717,[1]MASTER!C:G,5,FALSE),"")</f>
        <v/>
      </c>
      <c r="I1717" s="182"/>
      <c r="J1717" s="184"/>
      <c r="K1717" s="185"/>
      <c r="L1717" s="186"/>
      <c r="M1717" s="186"/>
      <c r="N1717" s="186"/>
      <c r="O1717" s="12"/>
      <c r="P1717" s="12"/>
      <c r="Q1717" s="12"/>
      <c r="R1717" s="12"/>
      <c r="U1717" s="178"/>
    </row>
    <row r="1718" spans="1:21" ht="15.75">
      <c r="A1718" s="109"/>
      <c r="B1718" s="120"/>
      <c r="D1718" s="55" t="e">
        <f>VLOOKUP(C1718,#REF!,2,FALSE)</f>
        <v>#REF!</v>
      </c>
      <c r="E1718" s="172" t="str">
        <f>IFERROR(VLOOKUP(C1718,[1]MASTER!C:F,4,FALSE),"")</f>
        <v/>
      </c>
      <c r="F1718" s="172" t="str">
        <f>IFERROR(VLOOKUP(C1718,[1]MASTER!C:F,3,FALSE),"")</f>
        <v/>
      </c>
      <c r="G1718" s="175" t="str">
        <f>IFERROR(LOOKUP(C1718,[1]MASTER!C:C,[1]MASTER!B:B),"")</f>
        <v/>
      </c>
      <c r="H1718" s="176" t="str">
        <f>IFERROR(VLOOKUP(C1718,[1]MASTER!C:G,5,FALSE),"")</f>
        <v/>
      </c>
      <c r="I1718" s="182"/>
      <c r="J1718" s="184"/>
      <c r="K1718" s="185"/>
      <c r="L1718" s="186"/>
      <c r="M1718" s="186"/>
      <c r="N1718" s="186"/>
      <c r="O1718" s="12"/>
      <c r="P1718" s="12"/>
      <c r="Q1718" s="12"/>
      <c r="R1718" s="12"/>
      <c r="U1718" s="178"/>
    </row>
    <row r="1719" spans="1:21" ht="15.75">
      <c r="A1719" s="52"/>
      <c r="B1719" s="233"/>
      <c r="D1719" s="55" t="e">
        <f>VLOOKUP(C1719,#REF!,2,FALSE)</f>
        <v>#REF!</v>
      </c>
      <c r="E1719" s="172" t="str">
        <f>IFERROR(VLOOKUP(C1719,[1]MASTER!C:F,4,FALSE),"")</f>
        <v/>
      </c>
      <c r="F1719" s="172" t="str">
        <f>IFERROR(VLOOKUP(C1719,[1]MASTER!C:F,3,FALSE),"")</f>
        <v/>
      </c>
      <c r="G1719" s="175" t="str">
        <f>IFERROR(LOOKUP(C1719,[1]MASTER!C:C,[1]MASTER!B:B),"")</f>
        <v/>
      </c>
      <c r="H1719" s="176" t="str">
        <f>IFERROR(VLOOKUP(C1719,[1]MASTER!C:G,5,FALSE),"")</f>
        <v/>
      </c>
      <c r="I1719" s="182"/>
      <c r="J1719" s="184"/>
      <c r="K1719" s="185"/>
      <c r="L1719" s="186"/>
      <c r="M1719" s="186"/>
      <c r="N1719" s="186"/>
      <c r="O1719" s="12"/>
      <c r="P1719" s="12"/>
      <c r="Q1719" s="12"/>
      <c r="R1719" s="12"/>
      <c r="U1719" s="178"/>
    </row>
    <row r="1720" spans="1:21" ht="15.75">
      <c r="A1720" s="109"/>
      <c r="B1720" s="120"/>
      <c r="D1720" s="55" t="e">
        <f>VLOOKUP(C1720,#REF!,2,FALSE)</f>
        <v>#REF!</v>
      </c>
      <c r="E1720" s="172" t="str">
        <f>IFERROR(VLOOKUP(C1720,[1]MASTER!C:F,4,FALSE),"")</f>
        <v/>
      </c>
      <c r="F1720" s="172" t="str">
        <f>IFERROR(VLOOKUP(C1720,[1]MASTER!C:F,3,FALSE),"")</f>
        <v/>
      </c>
      <c r="G1720" s="175" t="str">
        <f>IFERROR(LOOKUP(C1720,[1]MASTER!C:C,[1]MASTER!B:B),"")</f>
        <v/>
      </c>
      <c r="H1720" s="176" t="str">
        <f>IFERROR(VLOOKUP(C1720,[1]MASTER!C:G,5,FALSE),"")</f>
        <v/>
      </c>
      <c r="I1720" s="182"/>
      <c r="J1720" s="184"/>
      <c r="K1720" s="185"/>
      <c r="L1720" s="186"/>
      <c r="M1720" s="186"/>
      <c r="N1720" s="186"/>
      <c r="O1720" s="12"/>
      <c r="P1720" s="12"/>
      <c r="Q1720" s="12"/>
      <c r="R1720" s="12"/>
      <c r="U1720" s="178"/>
    </row>
    <row r="1721" spans="1:21" ht="15.75">
      <c r="A1721" s="52"/>
      <c r="B1721" s="233"/>
      <c r="D1721" s="55" t="e">
        <f>VLOOKUP(C1721,#REF!,2,FALSE)</f>
        <v>#REF!</v>
      </c>
      <c r="E1721" s="172" t="str">
        <f>IFERROR(VLOOKUP(C1721,[1]MASTER!C:F,4,FALSE),"")</f>
        <v/>
      </c>
      <c r="F1721" s="172" t="str">
        <f>IFERROR(VLOOKUP(C1721,[1]MASTER!C:F,3,FALSE),"")</f>
        <v/>
      </c>
      <c r="G1721" s="175" t="str">
        <f>IFERROR(LOOKUP(C1721,[1]MASTER!C:C,[1]MASTER!B:B),"")</f>
        <v/>
      </c>
      <c r="H1721" s="176" t="str">
        <f>IFERROR(VLOOKUP(C1721,[1]MASTER!C:G,5,FALSE),"")</f>
        <v/>
      </c>
      <c r="I1721" s="182"/>
      <c r="J1721" s="184"/>
      <c r="K1721" s="185"/>
      <c r="L1721" s="186"/>
      <c r="M1721" s="186"/>
      <c r="N1721" s="186"/>
      <c r="O1721" s="12"/>
      <c r="P1721" s="12"/>
      <c r="Q1721" s="12"/>
      <c r="R1721" s="12"/>
      <c r="U1721" s="178"/>
    </row>
    <row r="1722" spans="1:21" ht="15.75">
      <c r="A1722" s="109"/>
      <c r="B1722" s="120"/>
      <c r="D1722" s="55" t="e">
        <f>VLOOKUP(C1722,#REF!,2,FALSE)</f>
        <v>#REF!</v>
      </c>
      <c r="E1722" s="172" t="str">
        <f>IFERROR(VLOOKUP(C1722,[1]MASTER!C:F,4,FALSE),"")</f>
        <v/>
      </c>
      <c r="F1722" s="172" t="str">
        <f>IFERROR(VLOOKUP(C1722,[1]MASTER!C:F,3,FALSE),"")</f>
        <v/>
      </c>
      <c r="G1722" s="175" t="str">
        <f>IFERROR(LOOKUP(C1722,[1]MASTER!C:C,[1]MASTER!B:B),"")</f>
        <v/>
      </c>
      <c r="H1722" s="176" t="str">
        <f>IFERROR(VLOOKUP(C1722,[1]MASTER!C:G,5,FALSE),"")</f>
        <v/>
      </c>
      <c r="I1722" s="182"/>
      <c r="J1722" s="184"/>
      <c r="K1722" s="185"/>
      <c r="L1722" s="186"/>
      <c r="M1722" s="186"/>
      <c r="N1722" s="186"/>
      <c r="O1722" s="12"/>
      <c r="P1722" s="12"/>
      <c r="Q1722" s="12"/>
      <c r="R1722" s="12"/>
      <c r="U1722" s="178"/>
    </row>
    <row r="1723" spans="1:21" ht="15.75">
      <c r="A1723" s="52"/>
      <c r="B1723" s="233"/>
      <c r="D1723" s="55" t="e">
        <f>VLOOKUP(C1723,#REF!,2,FALSE)</f>
        <v>#REF!</v>
      </c>
      <c r="E1723" s="172" t="str">
        <f>IFERROR(VLOOKUP(C1723,[1]MASTER!C:F,4,FALSE),"")</f>
        <v/>
      </c>
      <c r="F1723" s="172" t="str">
        <f>IFERROR(VLOOKUP(C1723,[1]MASTER!C:F,3,FALSE),"")</f>
        <v/>
      </c>
      <c r="G1723" s="175" t="str">
        <f>IFERROR(LOOKUP(C1723,[1]MASTER!C:C,[1]MASTER!B:B),"")</f>
        <v/>
      </c>
      <c r="H1723" s="176" t="str">
        <f>IFERROR(VLOOKUP(C1723,[1]MASTER!C:G,5,FALSE),"")</f>
        <v/>
      </c>
      <c r="I1723" s="182"/>
      <c r="J1723" s="184"/>
      <c r="K1723" s="185"/>
      <c r="L1723" s="186"/>
      <c r="M1723" s="186"/>
      <c r="N1723" s="186"/>
      <c r="O1723" s="12"/>
      <c r="P1723" s="12"/>
      <c r="Q1723" s="12"/>
      <c r="R1723" s="12"/>
      <c r="U1723" s="178"/>
    </row>
    <row r="1724" spans="1:21" ht="15.75">
      <c r="A1724" s="109"/>
      <c r="B1724" s="120"/>
      <c r="D1724" s="55" t="e">
        <f>VLOOKUP(C1724,#REF!,2,FALSE)</f>
        <v>#REF!</v>
      </c>
      <c r="E1724" s="172" t="str">
        <f>IFERROR(VLOOKUP(C1724,[1]MASTER!C:F,4,FALSE),"")</f>
        <v/>
      </c>
      <c r="F1724" s="172" t="str">
        <f>IFERROR(VLOOKUP(C1724,[1]MASTER!C:F,3,FALSE),"")</f>
        <v/>
      </c>
      <c r="G1724" s="175" t="str">
        <f>IFERROR(LOOKUP(C1724,[1]MASTER!C:C,[1]MASTER!B:B),"")</f>
        <v/>
      </c>
      <c r="H1724" s="176" t="str">
        <f>IFERROR(VLOOKUP(C1724,[1]MASTER!C:G,5,FALSE),"")</f>
        <v/>
      </c>
      <c r="I1724" s="182"/>
      <c r="J1724" s="184"/>
      <c r="K1724" s="185"/>
      <c r="L1724" s="186"/>
      <c r="M1724" s="186"/>
      <c r="N1724" s="186"/>
      <c r="O1724" s="12"/>
      <c r="P1724" s="12"/>
      <c r="Q1724" s="12"/>
      <c r="R1724" s="12"/>
      <c r="U1724" s="178"/>
    </row>
    <row r="1725" spans="1:21" ht="15.75">
      <c r="A1725" s="52"/>
      <c r="B1725" s="233"/>
      <c r="D1725" s="55" t="e">
        <f>VLOOKUP(C1725,#REF!,2,FALSE)</f>
        <v>#REF!</v>
      </c>
      <c r="E1725" s="172" t="str">
        <f>IFERROR(VLOOKUP(C1725,[1]MASTER!C:F,4,FALSE),"")</f>
        <v/>
      </c>
      <c r="F1725" s="172" t="str">
        <f>IFERROR(VLOOKUP(C1725,[1]MASTER!C:F,3,FALSE),"")</f>
        <v/>
      </c>
      <c r="G1725" s="175" t="str">
        <f>IFERROR(LOOKUP(C1725,[1]MASTER!C:C,[1]MASTER!B:B),"")</f>
        <v/>
      </c>
      <c r="H1725" s="176" t="str">
        <f>IFERROR(VLOOKUP(C1725,[1]MASTER!C:G,5,FALSE),"")</f>
        <v/>
      </c>
      <c r="I1725" s="182"/>
      <c r="J1725" s="184"/>
      <c r="K1725" s="185"/>
      <c r="L1725" s="186"/>
      <c r="M1725" s="186"/>
      <c r="N1725" s="186"/>
      <c r="O1725" s="12"/>
      <c r="P1725" s="12"/>
      <c r="Q1725" s="12"/>
      <c r="R1725" s="12"/>
      <c r="U1725" s="178"/>
    </row>
    <row r="1726" spans="1:21" ht="15.75">
      <c r="A1726" s="109"/>
      <c r="B1726" s="120"/>
      <c r="D1726" s="55" t="e">
        <f>VLOOKUP(C1726,#REF!,2,FALSE)</f>
        <v>#REF!</v>
      </c>
      <c r="E1726" s="172" t="str">
        <f>IFERROR(VLOOKUP(C1726,[1]MASTER!C:F,4,FALSE),"")</f>
        <v/>
      </c>
      <c r="F1726" s="172" t="str">
        <f>IFERROR(VLOOKUP(C1726,[1]MASTER!C:F,3,FALSE),"")</f>
        <v/>
      </c>
      <c r="G1726" s="175" t="str">
        <f>IFERROR(LOOKUP(C1726,[1]MASTER!C:C,[1]MASTER!B:B),"")</f>
        <v/>
      </c>
      <c r="H1726" s="176" t="str">
        <f>IFERROR(VLOOKUP(C1726,[1]MASTER!C:G,5,FALSE),"")</f>
        <v/>
      </c>
      <c r="I1726" s="182"/>
      <c r="J1726" s="184"/>
      <c r="K1726" s="185"/>
      <c r="L1726" s="186"/>
      <c r="M1726" s="186"/>
      <c r="N1726" s="186"/>
      <c r="O1726" s="12"/>
      <c r="P1726" s="12"/>
      <c r="Q1726" s="12"/>
      <c r="R1726" s="12"/>
      <c r="U1726" s="178"/>
    </row>
    <row r="1727" spans="1:21" ht="15.75">
      <c r="A1727" s="52"/>
      <c r="B1727" s="233"/>
      <c r="D1727" s="55" t="e">
        <f>VLOOKUP(C1727,#REF!,2,FALSE)</f>
        <v>#REF!</v>
      </c>
      <c r="E1727" s="172" t="str">
        <f>IFERROR(VLOOKUP(C1727,[1]MASTER!C:F,4,FALSE),"")</f>
        <v/>
      </c>
      <c r="F1727" s="172" t="str">
        <f>IFERROR(VLOOKUP(C1727,[1]MASTER!C:F,3,FALSE),"")</f>
        <v/>
      </c>
      <c r="G1727" s="175" t="str">
        <f>IFERROR(LOOKUP(C1727,[1]MASTER!C:C,[1]MASTER!B:B),"")</f>
        <v/>
      </c>
      <c r="H1727" s="176" t="str">
        <f>IFERROR(VLOOKUP(C1727,[1]MASTER!C:G,5,FALSE),"")</f>
        <v/>
      </c>
      <c r="I1727" s="182"/>
      <c r="J1727" s="184"/>
      <c r="K1727" s="185"/>
      <c r="L1727" s="186"/>
      <c r="M1727" s="186"/>
      <c r="N1727" s="186"/>
      <c r="O1727" s="12"/>
      <c r="P1727" s="12"/>
      <c r="Q1727" s="12"/>
      <c r="R1727" s="12"/>
      <c r="U1727" s="178"/>
    </row>
    <row r="1728" spans="1:21" ht="15.75">
      <c r="A1728" s="109"/>
      <c r="B1728" s="120"/>
      <c r="D1728" s="55" t="e">
        <f>VLOOKUP(C1728,#REF!,2,FALSE)</f>
        <v>#REF!</v>
      </c>
      <c r="E1728" s="172" t="str">
        <f>IFERROR(VLOOKUP(C1728,[1]MASTER!C:F,4,FALSE),"")</f>
        <v/>
      </c>
      <c r="F1728" s="172" t="str">
        <f>IFERROR(VLOOKUP(C1728,[1]MASTER!C:F,3,FALSE),"")</f>
        <v/>
      </c>
      <c r="G1728" s="175" t="str">
        <f>IFERROR(LOOKUP(C1728,[1]MASTER!C:C,[1]MASTER!B:B),"")</f>
        <v/>
      </c>
      <c r="H1728" s="176" t="str">
        <f>IFERROR(VLOOKUP(C1728,[1]MASTER!C:G,5,FALSE),"")</f>
        <v/>
      </c>
      <c r="I1728" s="182"/>
      <c r="J1728" s="184"/>
      <c r="K1728" s="185"/>
      <c r="L1728" s="186"/>
      <c r="M1728" s="186"/>
      <c r="N1728" s="186"/>
      <c r="O1728" s="12"/>
      <c r="P1728" s="12"/>
      <c r="Q1728" s="12"/>
      <c r="R1728" s="12"/>
      <c r="U1728" s="178"/>
    </row>
    <row r="1729" spans="1:21" ht="15.75">
      <c r="A1729" s="52"/>
      <c r="B1729" s="233"/>
      <c r="D1729" s="55" t="e">
        <f>VLOOKUP(C1729,#REF!,2,FALSE)</f>
        <v>#REF!</v>
      </c>
      <c r="E1729" s="172" t="str">
        <f>IFERROR(VLOOKUP(C1729,[1]MASTER!C:F,4,FALSE),"")</f>
        <v/>
      </c>
      <c r="F1729" s="172" t="str">
        <f>IFERROR(VLOOKUP(C1729,[1]MASTER!C:F,3,FALSE),"")</f>
        <v/>
      </c>
      <c r="G1729" s="175" t="str">
        <f>IFERROR(LOOKUP(C1729,[1]MASTER!C:C,[1]MASTER!B:B),"")</f>
        <v/>
      </c>
      <c r="H1729" s="176" t="str">
        <f>IFERROR(VLOOKUP(C1729,[1]MASTER!C:G,5,FALSE),"")</f>
        <v/>
      </c>
      <c r="I1729" s="182"/>
      <c r="J1729" s="184"/>
      <c r="K1729" s="185"/>
      <c r="L1729" s="186"/>
      <c r="M1729" s="186"/>
      <c r="N1729" s="186"/>
      <c r="O1729" s="12"/>
      <c r="P1729" s="12"/>
      <c r="Q1729" s="12"/>
      <c r="R1729" s="12"/>
      <c r="U1729" s="178"/>
    </row>
    <row r="1730" spans="1:21" ht="15.75">
      <c r="A1730" s="109"/>
      <c r="B1730" s="120"/>
      <c r="D1730" s="55" t="e">
        <f>VLOOKUP(C1730,#REF!,2,FALSE)</f>
        <v>#REF!</v>
      </c>
      <c r="E1730" s="172" t="str">
        <f>IFERROR(VLOOKUP(C1730,[1]MASTER!C:F,4,FALSE),"")</f>
        <v/>
      </c>
      <c r="F1730" s="172" t="str">
        <f>IFERROR(VLOOKUP(C1730,[1]MASTER!C:F,3,FALSE),"")</f>
        <v/>
      </c>
      <c r="G1730" s="175" t="str">
        <f>IFERROR(LOOKUP(C1730,[1]MASTER!C:C,[1]MASTER!B:B),"")</f>
        <v/>
      </c>
      <c r="H1730" s="176" t="str">
        <f>IFERROR(VLOOKUP(C1730,[1]MASTER!C:G,5,FALSE),"")</f>
        <v/>
      </c>
      <c r="I1730" s="182"/>
      <c r="J1730" s="184"/>
      <c r="K1730" s="185"/>
      <c r="L1730" s="186"/>
      <c r="M1730" s="186"/>
      <c r="N1730" s="186"/>
      <c r="O1730" s="12"/>
      <c r="P1730" s="12"/>
      <c r="Q1730" s="12"/>
      <c r="R1730" s="12"/>
      <c r="U1730" s="178"/>
    </row>
    <row r="1731" spans="1:21" ht="15.75">
      <c r="A1731" s="52"/>
      <c r="B1731" s="233"/>
      <c r="D1731" s="55" t="e">
        <f>VLOOKUP(C1731,#REF!,2,FALSE)</f>
        <v>#REF!</v>
      </c>
      <c r="E1731" s="172" t="str">
        <f>IFERROR(VLOOKUP(C1731,[1]MASTER!C:F,4,FALSE),"")</f>
        <v/>
      </c>
      <c r="F1731" s="172" t="str">
        <f>IFERROR(VLOOKUP(C1731,[1]MASTER!C:F,3,FALSE),"")</f>
        <v/>
      </c>
      <c r="G1731" s="175" t="str">
        <f>IFERROR(LOOKUP(C1731,[1]MASTER!C:C,[1]MASTER!B:B),"")</f>
        <v/>
      </c>
      <c r="H1731" s="176" t="str">
        <f>IFERROR(VLOOKUP(C1731,[1]MASTER!C:G,5,FALSE),"")</f>
        <v/>
      </c>
      <c r="I1731" s="182"/>
      <c r="J1731" s="184"/>
      <c r="K1731" s="185"/>
      <c r="L1731" s="186"/>
      <c r="M1731" s="186"/>
      <c r="N1731" s="186"/>
      <c r="O1731" s="12"/>
      <c r="P1731" s="12"/>
      <c r="Q1731" s="12"/>
      <c r="R1731" s="12"/>
      <c r="U1731" s="178"/>
    </row>
    <row r="1732" spans="1:21" ht="15.75">
      <c r="A1732" s="109"/>
      <c r="B1732" s="120"/>
      <c r="D1732" s="55" t="e">
        <f>VLOOKUP(C1732,#REF!,2,FALSE)</f>
        <v>#REF!</v>
      </c>
      <c r="E1732" s="172" t="str">
        <f>IFERROR(VLOOKUP(C1732,[1]MASTER!C:F,4,FALSE),"")</f>
        <v/>
      </c>
      <c r="F1732" s="172" t="str">
        <f>IFERROR(VLOOKUP(C1732,[1]MASTER!C:F,3,FALSE),"")</f>
        <v/>
      </c>
      <c r="G1732" s="175" t="str">
        <f>IFERROR(LOOKUP(C1732,[1]MASTER!C:C,[1]MASTER!B:B),"")</f>
        <v/>
      </c>
      <c r="H1732" s="176" t="str">
        <f>IFERROR(VLOOKUP(C1732,[1]MASTER!C:G,5,FALSE),"")</f>
        <v/>
      </c>
      <c r="I1732" s="182"/>
      <c r="J1732" s="184"/>
      <c r="K1732" s="185"/>
      <c r="L1732" s="186"/>
      <c r="M1732" s="186"/>
      <c r="N1732" s="186"/>
      <c r="O1732" s="12"/>
      <c r="P1732" s="12"/>
      <c r="Q1732" s="12"/>
      <c r="R1732" s="12"/>
      <c r="U1732" s="178"/>
    </row>
    <row r="1733" spans="1:21" ht="15.75">
      <c r="A1733" s="52"/>
      <c r="B1733" s="233"/>
      <c r="D1733" s="55" t="e">
        <f>VLOOKUP(C1733,#REF!,2,FALSE)</f>
        <v>#REF!</v>
      </c>
      <c r="E1733" s="172" t="str">
        <f>IFERROR(VLOOKUP(C1733,[1]MASTER!C:F,4,FALSE),"")</f>
        <v/>
      </c>
      <c r="F1733" s="172" t="str">
        <f>IFERROR(VLOOKUP(C1733,[1]MASTER!C:F,3,FALSE),"")</f>
        <v/>
      </c>
      <c r="G1733" s="175" t="str">
        <f>IFERROR(LOOKUP(C1733,[1]MASTER!C:C,[1]MASTER!B:B),"")</f>
        <v/>
      </c>
      <c r="H1733" s="176" t="str">
        <f>IFERROR(VLOOKUP(C1733,[1]MASTER!C:G,5,FALSE),"")</f>
        <v/>
      </c>
      <c r="I1733" s="182"/>
      <c r="J1733" s="184"/>
      <c r="K1733" s="185"/>
      <c r="L1733" s="186"/>
      <c r="M1733" s="186"/>
      <c r="N1733" s="186"/>
      <c r="O1733" s="12"/>
      <c r="P1733" s="12"/>
      <c r="Q1733" s="12"/>
      <c r="R1733" s="12"/>
      <c r="U1733" s="178"/>
    </row>
    <row r="1734" spans="1:21" ht="15.75">
      <c r="A1734" s="109"/>
      <c r="B1734" s="120"/>
      <c r="D1734" s="55" t="e">
        <f>VLOOKUP(C1734,#REF!,2,FALSE)</f>
        <v>#REF!</v>
      </c>
      <c r="E1734" s="172" t="str">
        <f>IFERROR(VLOOKUP(C1734,[1]MASTER!C:F,4,FALSE),"")</f>
        <v/>
      </c>
      <c r="F1734" s="172" t="str">
        <f>IFERROR(VLOOKUP(C1734,[1]MASTER!C:F,3,FALSE),"")</f>
        <v/>
      </c>
      <c r="G1734" s="175" t="str">
        <f>IFERROR(LOOKUP(C1734,[1]MASTER!C:C,[1]MASTER!B:B),"")</f>
        <v/>
      </c>
      <c r="H1734" s="176" t="str">
        <f>IFERROR(VLOOKUP(C1734,[1]MASTER!C:G,5,FALSE),"")</f>
        <v/>
      </c>
      <c r="I1734" s="182"/>
      <c r="J1734" s="184"/>
      <c r="K1734" s="185"/>
      <c r="L1734" s="186"/>
      <c r="M1734" s="186"/>
      <c r="N1734" s="186"/>
      <c r="O1734" s="12"/>
      <c r="P1734" s="12"/>
      <c r="Q1734" s="12"/>
      <c r="R1734" s="12"/>
      <c r="U1734" s="178"/>
    </row>
    <row r="1735" spans="1:21" ht="15.75">
      <c r="A1735" s="52"/>
      <c r="B1735" s="233"/>
      <c r="D1735" s="55" t="e">
        <f>VLOOKUP(C1735,#REF!,2,FALSE)</f>
        <v>#REF!</v>
      </c>
      <c r="E1735" s="172" t="str">
        <f>IFERROR(VLOOKUP(C1735,[1]MASTER!C:F,4,FALSE),"")</f>
        <v/>
      </c>
      <c r="F1735" s="172" t="str">
        <f>IFERROR(VLOOKUP(C1735,[1]MASTER!C:F,3,FALSE),"")</f>
        <v/>
      </c>
      <c r="G1735" s="175" t="str">
        <f>IFERROR(LOOKUP(C1735,[1]MASTER!C:C,[1]MASTER!B:B),"")</f>
        <v/>
      </c>
      <c r="H1735" s="176" t="str">
        <f>IFERROR(VLOOKUP(C1735,[1]MASTER!C:G,5,FALSE),"")</f>
        <v/>
      </c>
      <c r="I1735" s="182"/>
      <c r="J1735" s="184"/>
      <c r="K1735" s="185"/>
      <c r="L1735" s="186"/>
      <c r="M1735" s="186"/>
      <c r="N1735" s="186"/>
      <c r="O1735" s="12"/>
      <c r="P1735" s="12"/>
      <c r="Q1735" s="12"/>
      <c r="R1735" s="12"/>
      <c r="U1735" s="178"/>
    </row>
    <row r="1736" spans="1:21" ht="15.75">
      <c r="A1736" s="109"/>
      <c r="B1736" s="120"/>
      <c r="D1736" s="55" t="e">
        <f>VLOOKUP(C1736,#REF!,2,FALSE)</f>
        <v>#REF!</v>
      </c>
      <c r="E1736" s="172" t="str">
        <f>IFERROR(VLOOKUP(C1736,[1]MASTER!C:F,4,FALSE),"")</f>
        <v/>
      </c>
      <c r="F1736" s="172" t="str">
        <f>IFERROR(VLOOKUP(C1736,[1]MASTER!C:F,3,FALSE),"")</f>
        <v/>
      </c>
      <c r="G1736" s="175" t="str">
        <f>IFERROR(LOOKUP(C1736,[1]MASTER!C:C,[1]MASTER!B:B),"")</f>
        <v/>
      </c>
      <c r="H1736" s="176" t="str">
        <f>IFERROR(VLOOKUP(C1736,[1]MASTER!C:G,5,FALSE),"")</f>
        <v/>
      </c>
      <c r="I1736" s="182"/>
      <c r="J1736" s="184"/>
      <c r="K1736" s="185"/>
      <c r="L1736" s="186"/>
      <c r="M1736" s="186"/>
      <c r="N1736" s="186"/>
      <c r="O1736" s="12"/>
      <c r="P1736" s="12"/>
      <c r="Q1736" s="12"/>
      <c r="R1736" s="12"/>
      <c r="U1736" s="178"/>
    </row>
    <row r="1737" spans="1:21" ht="15.75">
      <c r="A1737" s="52"/>
      <c r="B1737" s="233"/>
      <c r="D1737" s="55" t="e">
        <f>VLOOKUP(C1737,#REF!,2,FALSE)</f>
        <v>#REF!</v>
      </c>
      <c r="E1737" s="172" t="str">
        <f>IFERROR(VLOOKUP(C1737,[1]MASTER!C:F,4,FALSE),"")</f>
        <v/>
      </c>
      <c r="F1737" s="172" t="str">
        <f>IFERROR(VLOOKUP(C1737,[1]MASTER!C:F,3,FALSE),"")</f>
        <v/>
      </c>
      <c r="G1737" s="175" t="str">
        <f>IFERROR(LOOKUP(C1737,[1]MASTER!C:C,[1]MASTER!B:B),"")</f>
        <v/>
      </c>
      <c r="H1737" s="176" t="str">
        <f>IFERROR(VLOOKUP(C1737,[1]MASTER!C:G,5,FALSE),"")</f>
        <v/>
      </c>
      <c r="I1737" s="182"/>
      <c r="J1737" s="184"/>
      <c r="K1737" s="185"/>
      <c r="L1737" s="186"/>
      <c r="M1737" s="186"/>
      <c r="N1737" s="186"/>
      <c r="O1737" s="12"/>
      <c r="P1737" s="12"/>
      <c r="Q1737" s="12"/>
      <c r="R1737" s="12"/>
      <c r="U1737" s="178"/>
    </row>
    <row r="1738" spans="1:21" ht="15.75">
      <c r="A1738" s="109"/>
      <c r="B1738" s="120"/>
      <c r="D1738" s="55" t="e">
        <f>VLOOKUP(C1738,#REF!,2,FALSE)</f>
        <v>#REF!</v>
      </c>
      <c r="E1738" s="172" t="str">
        <f>IFERROR(VLOOKUP(C1738,[1]MASTER!C:F,4,FALSE),"")</f>
        <v/>
      </c>
      <c r="F1738" s="172" t="str">
        <f>IFERROR(VLOOKUP(C1738,[1]MASTER!C:F,3,FALSE),"")</f>
        <v/>
      </c>
      <c r="G1738" s="175" t="str">
        <f>IFERROR(LOOKUP(C1738,[1]MASTER!C:C,[1]MASTER!B:B),"")</f>
        <v/>
      </c>
      <c r="H1738" s="176" t="str">
        <f>IFERROR(VLOOKUP(C1738,[1]MASTER!C:G,5,FALSE),"")</f>
        <v/>
      </c>
      <c r="I1738" s="182"/>
      <c r="J1738" s="184"/>
      <c r="K1738" s="185"/>
      <c r="L1738" s="186"/>
      <c r="M1738" s="186"/>
      <c r="N1738" s="186"/>
      <c r="O1738" s="12"/>
      <c r="P1738" s="12"/>
      <c r="Q1738" s="12"/>
      <c r="R1738" s="12"/>
      <c r="U1738" s="178"/>
    </row>
    <row r="1739" spans="1:21" ht="15.75">
      <c r="A1739" s="52"/>
      <c r="B1739" s="233"/>
      <c r="D1739" s="55" t="e">
        <f>VLOOKUP(C1739,#REF!,2,FALSE)</f>
        <v>#REF!</v>
      </c>
      <c r="E1739" s="172" t="str">
        <f>IFERROR(VLOOKUP(C1739,[1]MASTER!C:F,4,FALSE),"")</f>
        <v/>
      </c>
      <c r="F1739" s="172" t="str">
        <f>IFERROR(VLOOKUP(C1739,[1]MASTER!C:F,3,FALSE),"")</f>
        <v/>
      </c>
      <c r="G1739" s="175" t="str">
        <f>IFERROR(LOOKUP(C1739,[1]MASTER!C:C,[1]MASTER!B:B),"")</f>
        <v/>
      </c>
      <c r="H1739" s="176" t="str">
        <f>IFERROR(VLOOKUP(C1739,[1]MASTER!C:G,5,FALSE),"")</f>
        <v/>
      </c>
      <c r="I1739" s="182"/>
      <c r="J1739" s="184"/>
      <c r="K1739" s="185"/>
      <c r="L1739" s="186"/>
      <c r="M1739" s="186"/>
      <c r="N1739" s="186"/>
      <c r="O1739" s="12"/>
      <c r="P1739" s="12"/>
      <c r="Q1739" s="12"/>
      <c r="R1739" s="12"/>
      <c r="U1739" s="178"/>
    </row>
    <row r="1740" spans="1:21" ht="15.75">
      <c r="A1740" s="109"/>
      <c r="B1740" s="120"/>
      <c r="D1740" s="55" t="e">
        <f>VLOOKUP(C1740,#REF!,2,FALSE)</f>
        <v>#REF!</v>
      </c>
      <c r="E1740" s="172" t="str">
        <f>IFERROR(VLOOKUP(C1740,[1]MASTER!C:F,4,FALSE),"")</f>
        <v/>
      </c>
      <c r="F1740" s="172" t="str">
        <f>IFERROR(VLOOKUP(C1740,[1]MASTER!C:F,3,FALSE),"")</f>
        <v/>
      </c>
      <c r="G1740" s="175" t="str">
        <f>IFERROR(LOOKUP(C1740,[1]MASTER!C:C,[1]MASTER!B:B),"")</f>
        <v/>
      </c>
      <c r="H1740" s="176" t="str">
        <f>IFERROR(VLOOKUP(C1740,[1]MASTER!C:G,5,FALSE),"")</f>
        <v/>
      </c>
      <c r="I1740" s="182"/>
      <c r="J1740" s="184"/>
      <c r="K1740" s="185"/>
      <c r="L1740" s="186"/>
      <c r="M1740" s="186"/>
      <c r="N1740" s="186"/>
      <c r="O1740" s="12"/>
      <c r="P1740" s="12"/>
      <c r="Q1740" s="12"/>
      <c r="R1740" s="12"/>
      <c r="U1740" s="178"/>
    </row>
    <row r="1741" spans="1:21" ht="15.75">
      <c r="A1741" s="52"/>
      <c r="B1741" s="233"/>
      <c r="D1741" s="55" t="e">
        <f>VLOOKUP(C1741,#REF!,2,FALSE)</f>
        <v>#REF!</v>
      </c>
      <c r="E1741" s="172" t="str">
        <f>IFERROR(VLOOKUP(C1741,[1]MASTER!C:F,4,FALSE),"")</f>
        <v/>
      </c>
      <c r="F1741" s="172" t="str">
        <f>IFERROR(VLOOKUP(C1741,[1]MASTER!C:F,3,FALSE),"")</f>
        <v/>
      </c>
      <c r="G1741" s="175" t="str">
        <f>IFERROR(LOOKUP(C1741,[1]MASTER!C:C,[1]MASTER!B:B),"")</f>
        <v/>
      </c>
      <c r="H1741" s="176" t="str">
        <f>IFERROR(VLOOKUP(C1741,[1]MASTER!C:G,5,FALSE),"")</f>
        <v/>
      </c>
      <c r="I1741" s="182"/>
      <c r="J1741" s="184"/>
      <c r="K1741" s="185"/>
      <c r="L1741" s="186"/>
      <c r="M1741" s="186"/>
      <c r="N1741" s="186"/>
      <c r="O1741" s="12"/>
      <c r="P1741" s="12"/>
      <c r="Q1741" s="12"/>
      <c r="R1741" s="12"/>
      <c r="U1741" s="178"/>
    </row>
    <row r="1742" spans="1:21" ht="15.75">
      <c r="A1742" s="109"/>
      <c r="B1742" s="120"/>
      <c r="D1742" s="55" t="e">
        <f>VLOOKUP(C1742,#REF!,2,FALSE)</f>
        <v>#REF!</v>
      </c>
      <c r="E1742" s="172" t="str">
        <f>IFERROR(VLOOKUP(C1742,[1]MASTER!C:F,4,FALSE),"")</f>
        <v/>
      </c>
      <c r="F1742" s="172" t="str">
        <f>IFERROR(VLOOKUP(C1742,[1]MASTER!C:F,3,FALSE),"")</f>
        <v/>
      </c>
      <c r="G1742" s="175" t="str">
        <f>IFERROR(LOOKUP(C1742,[1]MASTER!C:C,[1]MASTER!B:B),"")</f>
        <v/>
      </c>
      <c r="H1742" s="176" t="str">
        <f>IFERROR(VLOOKUP(C1742,[1]MASTER!C:G,5,FALSE),"")</f>
        <v/>
      </c>
      <c r="I1742" s="182"/>
      <c r="J1742" s="184"/>
      <c r="K1742" s="185"/>
      <c r="L1742" s="186"/>
      <c r="M1742" s="186"/>
      <c r="N1742" s="186"/>
      <c r="O1742" s="12"/>
      <c r="P1742" s="12"/>
      <c r="Q1742" s="12"/>
      <c r="R1742" s="12"/>
      <c r="U1742" s="178"/>
    </row>
    <row r="1743" spans="1:21" ht="15.75">
      <c r="A1743" s="52"/>
      <c r="B1743" s="233"/>
      <c r="D1743" s="55" t="e">
        <f>VLOOKUP(C1743,#REF!,2,FALSE)</f>
        <v>#REF!</v>
      </c>
      <c r="E1743" s="172" t="str">
        <f>IFERROR(VLOOKUP(C1743,[1]MASTER!C:F,4,FALSE),"")</f>
        <v/>
      </c>
      <c r="F1743" s="172" t="str">
        <f>IFERROR(VLOOKUP(C1743,[1]MASTER!C:F,3,FALSE),"")</f>
        <v/>
      </c>
      <c r="G1743" s="175" t="str">
        <f>IFERROR(LOOKUP(C1743,[1]MASTER!C:C,[1]MASTER!B:B),"")</f>
        <v/>
      </c>
      <c r="H1743" s="176" t="str">
        <f>IFERROR(VLOOKUP(C1743,[1]MASTER!C:G,5,FALSE),"")</f>
        <v/>
      </c>
      <c r="I1743" s="182"/>
      <c r="J1743" s="184"/>
      <c r="K1743" s="185"/>
      <c r="L1743" s="186"/>
      <c r="M1743" s="186"/>
      <c r="N1743" s="186"/>
      <c r="O1743" s="12"/>
      <c r="P1743" s="12"/>
      <c r="Q1743" s="12"/>
      <c r="R1743" s="12"/>
      <c r="U1743" s="178"/>
    </row>
    <row r="1744" spans="1:21" ht="15.75">
      <c r="A1744" s="109"/>
      <c r="B1744" s="120"/>
      <c r="D1744" s="55" t="e">
        <f>VLOOKUP(C1744,#REF!,2,FALSE)</f>
        <v>#REF!</v>
      </c>
      <c r="E1744" s="172" t="str">
        <f>IFERROR(VLOOKUP(C1744,[1]MASTER!C:F,4,FALSE),"")</f>
        <v/>
      </c>
      <c r="F1744" s="172" t="str">
        <f>IFERROR(VLOOKUP(C1744,[1]MASTER!C:F,3,FALSE),"")</f>
        <v/>
      </c>
      <c r="G1744" s="175" t="str">
        <f>IFERROR(LOOKUP(C1744,[1]MASTER!C:C,[1]MASTER!B:B),"")</f>
        <v/>
      </c>
      <c r="H1744" s="176" t="str">
        <f>IFERROR(VLOOKUP(C1744,[1]MASTER!C:G,5,FALSE),"")</f>
        <v/>
      </c>
      <c r="I1744" s="182"/>
      <c r="J1744" s="184"/>
      <c r="K1744" s="185"/>
      <c r="L1744" s="186"/>
      <c r="M1744" s="186"/>
      <c r="N1744" s="186"/>
      <c r="O1744" s="12"/>
      <c r="P1744" s="12"/>
      <c r="Q1744" s="12"/>
      <c r="R1744" s="12"/>
      <c r="U1744" s="178"/>
    </row>
    <row r="1745" spans="1:21" ht="15.75">
      <c r="A1745" s="52"/>
      <c r="B1745" s="233"/>
      <c r="D1745" s="55" t="e">
        <f>VLOOKUP(C1745,#REF!,2,FALSE)</f>
        <v>#REF!</v>
      </c>
      <c r="E1745" s="172" t="str">
        <f>IFERROR(VLOOKUP(C1745,[1]MASTER!C:F,4,FALSE),"")</f>
        <v/>
      </c>
      <c r="F1745" s="172" t="str">
        <f>IFERROR(VLOOKUP(C1745,[1]MASTER!C:F,3,FALSE),"")</f>
        <v/>
      </c>
      <c r="G1745" s="175" t="str">
        <f>IFERROR(LOOKUP(C1745,[1]MASTER!C:C,[1]MASTER!B:B),"")</f>
        <v/>
      </c>
      <c r="H1745" s="176" t="str">
        <f>IFERROR(VLOOKUP(C1745,[1]MASTER!C:G,5,FALSE),"")</f>
        <v/>
      </c>
      <c r="I1745" s="182"/>
      <c r="J1745" s="184"/>
      <c r="K1745" s="185"/>
      <c r="L1745" s="186"/>
      <c r="M1745" s="186"/>
      <c r="N1745" s="186"/>
      <c r="O1745" s="12"/>
      <c r="P1745" s="12"/>
      <c r="Q1745" s="12"/>
      <c r="R1745" s="12"/>
      <c r="U1745" s="178"/>
    </row>
    <row r="1746" spans="1:21" ht="15.75">
      <c r="A1746" s="109"/>
      <c r="B1746" s="120"/>
      <c r="D1746" s="55" t="e">
        <f>VLOOKUP(C1746,#REF!,2,FALSE)</f>
        <v>#REF!</v>
      </c>
      <c r="E1746" s="172" t="str">
        <f>IFERROR(VLOOKUP(C1746,[1]MASTER!C:F,4,FALSE),"")</f>
        <v/>
      </c>
      <c r="F1746" s="172" t="str">
        <f>IFERROR(VLOOKUP(C1746,[1]MASTER!C:F,3,FALSE),"")</f>
        <v/>
      </c>
      <c r="G1746" s="175" t="str">
        <f>IFERROR(LOOKUP(C1746,[1]MASTER!C:C,[1]MASTER!B:B),"")</f>
        <v/>
      </c>
      <c r="H1746" s="176" t="str">
        <f>IFERROR(VLOOKUP(C1746,[1]MASTER!C:G,5,FALSE),"")</f>
        <v/>
      </c>
      <c r="I1746" s="182"/>
      <c r="J1746" s="184"/>
      <c r="K1746" s="185"/>
      <c r="L1746" s="186"/>
      <c r="M1746" s="186"/>
      <c r="N1746" s="186"/>
      <c r="O1746" s="12"/>
      <c r="P1746" s="12"/>
      <c r="Q1746" s="12"/>
      <c r="R1746" s="12"/>
      <c r="U1746" s="178"/>
    </row>
    <row r="1747" spans="1:21" ht="15.75">
      <c r="A1747" s="52"/>
      <c r="B1747" s="233"/>
      <c r="D1747" s="55" t="e">
        <f>VLOOKUP(C1747,#REF!,2,FALSE)</f>
        <v>#REF!</v>
      </c>
      <c r="E1747" s="172" t="str">
        <f>IFERROR(VLOOKUP(C1747,[1]MASTER!C:F,4,FALSE),"")</f>
        <v/>
      </c>
      <c r="F1747" s="172" t="str">
        <f>IFERROR(VLOOKUP(C1747,[1]MASTER!C:F,3,FALSE),"")</f>
        <v/>
      </c>
      <c r="G1747" s="175" t="str">
        <f>IFERROR(LOOKUP(C1747,[1]MASTER!C:C,[1]MASTER!B:B),"")</f>
        <v/>
      </c>
      <c r="H1747" s="176" t="str">
        <f>IFERROR(VLOOKUP(C1747,[1]MASTER!C:G,5,FALSE),"")</f>
        <v/>
      </c>
      <c r="I1747" s="182"/>
      <c r="J1747" s="184"/>
      <c r="K1747" s="185"/>
      <c r="L1747" s="186"/>
      <c r="M1747" s="186"/>
      <c r="N1747" s="186"/>
      <c r="O1747" s="12"/>
      <c r="P1747" s="12"/>
      <c r="Q1747" s="12"/>
      <c r="R1747" s="12"/>
      <c r="U1747" s="178"/>
    </row>
    <row r="1748" spans="1:21" ht="15.75">
      <c r="A1748" s="109"/>
      <c r="B1748" s="120"/>
      <c r="D1748" s="55" t="e">
        <f>VLOOKUP(C1748,#REF!,2,FALSE)</f>
        <v>#REF!</v>
      </c>
      <c r="E1748" s="172" t="str">
        <f>IFERROR(VLOOKUP(C1748,[1]MASTER!C:F,4,FALSE),"")</f>
        <v/>
      </c>
      <c r="F1748" s="172" t="str">
        <f>IFERROR(VLOOKUP(C1748,[1]MASTER!C:F,3,FALSE),"")</f>
        <v/>
      </c>
      <c r="G1748" s="175" t="str">
        <f>IFERROR(LOOKUP(C1748,[1]MASTER!C:C,[1]MASTER!B:B),"")</f>
        <v/>
      </c>
      <c r="H1748" s="176" t="str">
        <f>IFERROR(VLOOKUP(C1748,[1]MASTER!C:G,5,FALSE),"")</f>
        <v/>
      </c>
      <c r="I1748" s="182"/>
      <c r="J1748" s="184"/>
      <c r="K1748" s="185"/>
      <c r="L1748" s="186"/>
      <c r="M1748" s="186"/>
      <c r="N1748" s="186"/>
      <c r="O1748" s="12"/>
      <c r="P1748" s="12"/>
      <c r="Q1748" s="12"/>
      <c r="R1748" s="12"/>
      <c r="U1748" s="178"/>
    </row>
    <row r="1749" spans="1:21" ht="15.75">
      <c r="A1749" s="52"/>
      <c r="B1749" s="233"/>
      <c r="D1749" s="55" t="e">
        <f>VLOOKUP(C1749,#REF!,2,FALSE)</f>
        <v>#REF!</v>
      </c>
      <c r="E1749" s="172" t="str">
        <f>IFERROR(VLOOKUP(C1749,[1]MASTER!C:F,4,FALSE),"")</f>
        <v/>
      </c>
      <c r="F1749" s="172" t="str">
        <f>IFERROR(VLOOKUP(C1749,[1]MASTER!C:F,3,FALSE),"")</f>
        <v/>
      </c>
      <c r="G1749" s="175" t="str">
        <f>IFERROR(LOOKUP(C1749,[1]MASTER!C:C,[1]MASTER!B:B),"")</f>
        <v/>
      </c>
      <c r="H1749" s="176" t="str">
        <f>IFERROR(VLOOKUP(C1749,[1]MASTER!C:G,5,FALSE),"")</f>
        <v/>
      </c>
      <c r="I1749" s="182"/>
      <c r="J1749" s="184"/>
      <c r="K1749" s="185"/>
      <c r="L1749" s="186"/>
      <c r="M1749" s="186"/>
      <c r="N1749" s="186"/>
      <c r="O1749" s="12"/>
      <c r="P1749" s="12"/>
      <c r="Q1749" s="12"/>
      <c r="R1749" s="12"/>
      <c r="U1749" s="178"/>
    </row>
    <row r="1750" spans="1:21" ht="15.75">
      <c r="A1750" s="109"/>
      <c r="B1750" s="120"/>
      <c r="D1750" s="55" t="e">
        <f>VLOOKUP(C1750,#REF!,2,FALSE)</f>
        <v>#REF!</v>
      </c>
      <c r="E1750" s="172" t="str">
        <f>IFERROR(VLOOKUP(C1750,[1]MASTER!C:F,4,FALSE),"")</f>
        <v/>
      </c>
      <c r="F1750" s="172" t="str">
        <f>IFERROR(VLOOKUP(C1750,[1]MASTER!C:F,3,FALSE),"")</f>
        <v/>
      </c>
      <c r="G1750" s="175" t="str">
        <f>IFERROR(LOOKUP(C1750,[1]MASTER!C:C,[1]MASTER!B:B),"")</f>
        <v/>
      </c>
      <c r="H1750" s="176" t="str">
        <f>IFERROR(VLOOKUP(C1750,[1]MASTER!C:G,5,FALSE),"")</f>
        <v/>
      </c>
      <c r="I1750" s="182"/>
      <c r="J1750" s="184"/>
      <c r="K1750" s="185"/>
      <c r="L1750" s="186"/>
      <c r="M1750" s="186"/>
      <c r="N1750" s="186"/>
      <c r="O1750" s="12"/>
      <c r="P1750" s="12"/>
      <c r="Q1750" s="12"/>
      <c r="R1750" s="12"/>
      <c r="U1750" s="178"/>
    </row>
    <row r="1751" spans="1:21" ht="15.75">
      <c r="A1751" s="52"/>
      <c r="B1751" s="233"/>
      <c r="D1751" s="55" t="e">
        <f>VLOOKUP(C1751,#REF!,2,FALSE)</f>
        <v>#REF!</v>
      </c>
      <c r="E1751" s="172" t="str">
        <f>IFERROR(VLOOKUP(C1751,[1]MASTER!C:F,4,FALSE),"")</f>
        <v/>
      </c>
      <c r="F1751" s="172" t="str">
        <f>IFERROR(VLOOKUP(C1751,[1]MASTER!C:F,3,FALSE),"")</f>
        <v/>
      </c>
      <c r="G1751" s="175" t="str">
        <f>IFERROR(LOOKUP(C1751,[1]MASTER!C:C,[1]MASTER!B:B),"")</f>
        <v/>
      </c>
      <c r="H1751" s="176" t="str">
        <f>IFERROR(VLOOKUP(C1751,[1]MASTER!C:G,5,FALSE),"")</f>
        <v/>
      </c>
      <c r="I1751" s="182"/>
      <c r="J1751" s="184"/>
      <c r="K1751" s="185"/>
      <c r="L1751" s="186"/>
      <c r="M1751" s="186"/>
      <c r="N1751" s="186"/>
      <c r="O1751" s="12"/>
      <c r="P1751" s="12"/>
      <c r="Q1751" s="12"/>
      <c r="R1751" s="12"/>
      <c r="U1751" s="178"/>
    </row>
    <row r="1752" spans="1:21" ht="15.75">
      <c r="A1752" s="109"/>
      <c r="B1752" s="120"/>
      <c r="D1752" s="55" t="e">
        <f>VLOOKUP(C1752,#REF!,2,FALSE)</f>
        <v>#REF!</v>
      </c>
      <c r="E1752" s="172" t="str">
        <f>IFERROR(VLOOKUP(C1752,[1]MASTER!C:F,4,FALSE),"")</f>
        <v/>
      </c>
      <c r="F1752" s="172" t="str">
        <f>IFERROR(VLOOKUP(C1752,[1]MASTER!C:F,3,FALSE),"")</f>
        <v/>
      </c>
      <c r="G1752" s="175" t="str">
        <f>IFERROR(LOOKUP(C1752,[1]MASTER!C:C,[1]MASTER!B:B),"")</f>
        <v/>
      </c>
      <c r="H1752" s="176" t="str">
        <f>IFERROR(VLOOKUP(C1752,[1]MASTER!C:G,5,FALSE),"")</f>
        <v/>
      </c>
      <c r="I1752" s="182"/>
      <c r="J1752" s="184"/>
      <c r="K1752" s="185"/>
      <c r="L1752" s="186"/>
      <c r="M1752" s="186"/>
      <c r="N1752" s="186"/>
      <c r="O1752" s="12"/>
      <c r="P1752" s="12"/>
      <c r="Q1752" s="12"/>
      <c r="R1752" s="12"/>
      <c r="U1752" s="178"/>
    </row>
    <row r="1753" spans="1:21" ht="15.75">
      <c r="A1753" s="52"/>
      <c r="B1753" s="233"/>
      <c r="D1753" s="55" t="e">
        <f>VLOOKUP(C1753,#REF!,2,FALSE)</f>
        <v>#REF!</v>
      </c>
      <c r="E1753" s="172" t="str">
        <f>IFERROR(VLOOKUP(C1753,[1]MASTER!C:F,4,FALSE),"")</f>
        <v/>
      </c>
      <c r="F1753" s="172" t="str">
        <f>IFERROR(VLOOKUP(C1753,[1]MASTER!C:F,3,FALSE),"")</f>
        <v/>
      </c>
      <c r="G1753" s="175" t="str">
        <f>IFERROR(LOOKUP(C1753,[1]MASTER!C:C,[1]MASTER!B:B),"")</f>
        <v/>
      </c>
      <c r="H1753" s="176" t="str">
        <f>IFERROR(VLOOKUP(C1753,[1]MASTER!C:G,5,FALSE),"")</f>
        <v/>
      </c>
      <c r="I1753" s="182"/>
      <c r="J1753" s="184"/>
      <c r="K1753" s="185"/>
      <c r="L1753" s="186"/>
      <c r="M1753" s="186"/>
      <c r="N1753" s="186"/>
      <c r="O1753" s="12"/>
      <c r="P1753" s="12"/>
      <c r="Q1753" s="12"/>
      <c r="R1753" s="12"/>
      <c r="U1753" s="178"/>
    </row>
    <row r="1754" spans="1:21" ht="15.75">
      <c r="A1754" s="109"/>
      <c r="B1754" s="120"/>
      <c r="D1754" s="55" t="e">
        <f>VLOOKUP(C1754,#REF!,2,FALSE)</f>
        <v>#REF!</v>
      </c>
      <c r="E1754" s="172" t="str">
        <f>IFERROR(VLOOKUP(C1754,[1]MASTER!C:F,4,FALSE),"")</f>
        <v/>
      </c>
      <c r="F1754" s="172" t="str">
        <f>IFERROR(VLOOKUP(C1754,[1]MASTER!C:F,3,FALSE),"")</f>
        <v/>
      </c>
      <c r="G1754" s="175" t="str">
        <f>IFERROR(LOOKUP(C1754,[1]MASTER!C:C,[1]MASTER!B:B),"")</f>
        <v/>
      </c>
      <c r="H1754" s="176" t="str">
        <f>IFERROR(VLOOKUP(C1754,[1]MASTER!C:G,5,FALSE),"")</f>
        <v/>
      </c>
      <c r="I1754" s="182"/>
      <c r="J1754" s="184"/>
      <c r="K1754" s="185"/>
      <c r="L1754" s="186"/>
      <c r="M1754" s="186"/>
      <c r="N1754" s="186"/>
      <c r="O1754" s="12"/>
      <c r="P1754" s="12"/>
      <c r="Q1754" s="12"/>
      <c r="R1754" s="12"/>
      <c r="U1754" s="178"/>
    </row>
    <row r="1755" spans="1:21" ht="15.75">
      <c r="A1755" s="52"/>
      <c r="B1755" s="233"/>
      <c r="D1755" s="55" t="e">
        <f>VLOOKUP(C1755,#REF!,2,FALSE)</f>
        <v>#REF!</v>
      </c>
      <c r="E1755" s="172" t="str">
        <f>IFERROR(VLOOKUP(C1755,[1]MASTER!C:F,4,FALSE),"")</f>
        <v/>
      </c>
      <c r="F1755" s="172" t="str">
        <f>IFERROR(VLOOKUP(C1755,[1]MASTER!C:F,3,FALSE),"")</f>
        <v/>
      </c>
      <c r="G1755" s="175" t="str">
        <f>IFERROR(LOOKUP(C1755,[1]MASTER!C:C,[1]MASTER!B:B),"")</f>
        <v/>
      </c>
      <c r="H1755" s="176" t="str">
        <f>IFERROR(VLOOKUP(C1755,[1]MASTER!C:G,5,FALSE),"")</f>
        <v/>
      </c>
      <c r="I1755" s="182"/>
      <c r="J1755" s="184"/>
      <c r="K1755" s="185"/>
      <c r="L1755" s="186"/>
      <c r="M1755" s="186"/>
      <c r="N1755" s="186"/>
      <c r="O1755" s="12"/>
      <c r="P1755" s="12"/>
      <c r="Q1755" s="12"/>
      <c r="R1755" s="12"/>
      <c r="U1755" s="178"/>
    </row>
    <row r="1756" spans="1:21" ht="15.75">
      <c r="A1756" s="109"/>
      <c r="B1756" s="120"/>
      <c r="D1756" s="55" t="e">
        <f>VLOOKUP(C1756,#REF!,2,FALSE)</f>
        <v>#REF!</v>
      </c>
      <c r="E1756" s="172" t="str">
        <f>IFERROR(VLOOKUP(C1756,[1]MASTER!C:F,4,FALSE),"")</f>
        <v/>
      </c>
      <c r="F1756" s="172" t="str">
        <f>IFERROR(VLOOKUP(C1756,[1]MASTER!C:F,3,FALSE),"")</f>
        <v/>
      </c>
      <c r="G1756" s="175" t="str">
        <f>IFERROR(LOOKUP(C1756,[1]MASTER!C:C,[1]MASTER!B:B),"")</f>
        <v/>
      </c>
      <c r="H1756" s="176" t="str">
        <f>IFERROR(VLOOKUP(C1756,[1]MASTER!C:G,5,FALSE),"")</f>
        <v/>
      </c>
      <c r="I1756" s="182"/>
      <c r="J1756" s="184"/>
      <c r="K1756" s="185"/>
      <c r="L1756" s="186"/>
      <c r="M1756" s="186"/>
      <c r="N1756" s="186"/>
      <c r="O1756" s="12"/>
      <c r="P1756" s="12"/>
      <c r="Q1756" s="12"/>
      <c r="R1756" s="12"/>
      <c r="U1756" s="178"/>
    </row>
    <row r="1757" spans="1:21" ht="15.75">
      <c r="A1757" s="52"/>
      <c r="B1757" s="233"/>
      <c r="D1757" s="55" t="e">
        <f>VLOOKUP(C1757,#REF!,2,FALSE)</f>
        <v>#REF!</v>
      </c>
      <c r="E1757" s="172" t="str">
        <f>IFERROR(VLOOKUP(C1757,[1]MASTER!C:F,4,FALSE),"")</f>
        <v/>
      </c>
      <c r="F1757" s="172" t="str">
        <f>IFERROR(VLOOKUP(C1757,[1]MASTER!C:F,3,FALSE),"")</f>
        <v/>
      </c>
      <c r="G1757" s="175" t="str">
        <f>IFERROR(LOOKUP(C1757,[1]MASTER!C:C,[1]MASTER!B:B),"")</f>
        <v/>
      </c>
      <c r="H1757" s="176" t="str">
        <f>IFERROR(VLOOKUP(C1757,[1]MASTER!C:G,5,FALSE),"")</f>
        <v/>
      </c>
      <c r="I1757" s="182"/>
      <c r="J1757" s="184"/>
      <c r="K1757" s="185"/>
      <c r="L1757" s="186"/>
      <c r="M1757" s="186"/>
      <c r="N1757" s="186"/>
      <c r="O1757" s="12"/>
      <c r="P1757" s="12"/>
      <c r="Q1757" s="12"/>
      <c r="R1757" s="12"/>
      <c r="U1757" s="178"/>
    </row>
    <row r="1758" spans="1:21" ht="15.75">
      <c r="A1758" s="109"/>
      <c r="B1758" s="120"/>
      <c r="D1758" s="55" t="e">
        <f>VLOOKUP(C1758,#REF!,2,FALSE)</f>
        <v>#REF!</v>
      </c>
      <c r="E1758" s="172" t="str">
        <f>IFERROR(VLOOKUP(C1758,[1]MASTER!C:F,4,FALSE),"")</f>
        <v/>
      </c>
      <c r="F1758" s="172" t="str">
        <f>IFERROR(VLOOKUP(C1758,[1]MASTER!C:F,3,FALSE),"")</f>
        <v/>
      </c>
      <c r="G1758" s="175" t="str">
        <f>IFERROR(LOOKUP(C1758,[1]MASTER!C:C,[1]MASTER!B:B),"")</f>
        <v/>
      </c>
      <c r="H1758" s="176" t="str">
        <f>IFERROR(VLOOKUP(C1758,[1]MASTER!C:G,5,FALSE),"")</f>
        <v/>
      </c>
      <c r="I1758" s="182"/>
      <c r="J1758" s="184"/>
      <c r="K1758" s="185"/>
      <c r="L1758" s="186"/>
      <c r="M1758" s="186"/>
      <c r="N1758" s="186"/>
      <c r="O1758" s="12"/>
      <c r="P1758" s="12"/>
      <c r="Q1758" s="12"/>
      <c r="R1758" s="12"/>
      <c r="U1758" s="178"/>
    </row>
    <row r="1759" spans="1:21" ht="15.75">
      <c r="A1759" s="52"/>
      <c r="B1759" s="233"/>
      <c r="D1759" s="55" t="e">
        <f>VLOOKUP(C1759,#REF!,2,FALSE)</f>
        <v>#REF!</v>
      </c>
      <c r="E1759" s="172" t="str">
        <f>IFERROR(VLOOKUP(C1759,[1]MASTER!C:F,4,FALSE),"")</f>
        <v/>
      </c>
      <c r="F1759" s="172" t="str">
        <f>IFERROR(VLOOKUP(C1759,[1]MASTER!C:F,3,FALSE),"")</f>
        <v/>
      </c>
      <c r="G1759" s="175" t="str">
        <f>IFERROR(LOOKUP(C1759,[1]MASTER!C:C,[1]MASTER!B:B),"")</f>
        <v/>
      </c>
      <c r="H1759" s="176" t="str">
        <f>IFERROR(VLOOKUP(C1759,[1]MASTER!C:G,5,FALSE),"")</f>
        <v/>
      </c>
      <c r="I1759" s="182"/>
      <c r="J1759" s="184"/>
      <c r="K1759" s="185"/>
      <c r="L1759" s="186"/>
      <c r="M1759" s="186"/>
      <c r="N1759" s="186"/>
      <c r="O1759" s="12"/>
      <c r="P1759" s="12"/>
      <c r="Q1759" s="12"/>
      <c r="R1759" s="12"/>
      <c r="U1759" s="178"/>
    </row>
    <row r="1760" spans="1:21" ht="15.75">
      <c r="A1760" s="109"/>
      <c r="B1760" s="120"/>
      <c r="D1760" s="55" t="e">
        <f>VLOOKUP(C1760,#REF!,2,FALSE)</f>
        <v>#REF!</v>
      </c>
      <c r="E1760" s="172" t="str">
        <f>IFERROR(VLOOKUP(C1760,[1]MASTER!C:F,4,FALSE),"")</f>
        <v/>
      </c>
      <c r="F1760" s="172" t="str">
        <f>IFERROR(VLOOKUP(C1760,[1]MASTER!C:F,3,FALSE),"")</f>
        <v/>
      </c>
      <c r="G1760" s="175" t="str">
        <f>IFERROR(LOOKUP(C1760,[1]MASTER!C:C,[1]MASTER!B:B),"")</f>
        <v/>
      </c>
      <c r="H1760" s="176" t="str">
        <f>IFERROR(VLOOKUP(C1760,[1]MASTER!C:G,5,FALSE),"")</f>
        <v/>
      </c>
      <c r="I1760" s="182"/>
      <c r="J1760" s="184"/>
      <c r="K1760" s="185"/>
      <c r="L1760" s="186"/>
      <c r="M1760" s="186"/>
      <c r="N1760" s="186"/>
      <c r="O1760" s="12"/>
      <c r="P1760" s="12"/>
      <c r="Q1760" s="12"/>
      <c r="R1760" s="12"/>
      <c r="U1760" s="178"/>
    </row>
    <row r="1761" spans="1:21" ht="15.75">
      <c r="A1761" s="52"/>
      <c r="B1761" s="233"/>
      <c r="D1761" s="55" t="e">
        <f>VLOOKUP(C1761,#REF!,2,FALSE)</f>
        <v>#REF!</v>
      </c>
      <c r="E1761" s="172" t="str">
        <f>IFERROR(VLOOKUP(C1761,[1]MASTER!C:F,4,FALSE),"")</f>
        <v/>
      </c>
      <c r="F1761" s="172" t="str">
        <f>IFERROR(VLOOKUP(C1761,[1]MASTER!C:F,3,FALSE),"")</f>
        <v/>
      </c>
      <c r="G1761" s="175" t="str">
        <f>IFERROR(LOOKUP(C1761,[1]MASTER!C:C,[1]MASTER!B:B),"")</f>
        <v/>
      </c>
      <c r="H1761" s="176" t="str">
        <f>IFERROR(VLOOKUP(C1761,[1]MASTER!C:G,5,FALSE),"")</f>
        <v/>
      </c>
      <c r="I1761" s="182"/>
      <c r="J1761" s="184"/>
      <c r="K1761" s="185"/>
      <c r="L1761" s="186"/>
      <c r="M1761" s="186"/>
      <c r="N1761" s="186"/>
      <c r="O1761" s="12"/>
      <c r="P1761" s="12"/>
      <c r="Q1761" s="12"/>
      <c r="R1761" s="12"/>
      <c r="U1761" s="178"/>
    </row>
    <row r="1762" spans="1:21" ht="15.75">
      <c r="A1762" s="109"/>
      <c r="B1762" s="120"/>
      <c r="D1762" s="55" t="e">
        <f>VLOOKUP(C1762,#REF!,2,FALSE)</f>
        <v>#REF!</v>
      </c>
      <c r="E1762" s="172" t="str">
        <f>IFERROR(VLOOKUP(C1762,[1]MASTER!C:F,4,FALSE),"")</f>
        <v/>
      </c>
      <c r="F1762" s="172" t="str">
        <f>IFERROR(VLOOKUP(C1762,[1]MASTER!C:F,3,FALSE),"")</f>
        <v/>
      </c>
      <c r="G1762" s="175" t="str">
        <f>IFERROR(LOOKUP(C1762,[1]MASTER!C:C,[1]MASTER!B:B),"")</f>
        <v/>
      </c>
      <c r="H1762" s="176" t="str">
        <f>IFERROR(VLOOKUP(C1762,[1]MASTER!C:G,5,FALSE),"")</f>
        <v/>
      </c>
      <c r="I1762" s="182"/>
      <c r="J1762" s="184"/>
      <c r="K1762" s="185"/>
      <c r="L1762" s="186"/>
      <c r="M1762" s="186"/>
      <c r="N1762" s="186"/>
      <c r="O1762" s="12"/>
      <c r="P1762" s="12"/>
      <c r="Q1762" s="12"/>
      <c r="R1762" s="12"/>
      <c r="U1762" s="178"/>
    </row>
    <row r="1763" spans="1:21" ht="15.75">
      <c r="A1763" s="52"/>
      <c r="B1763" s="233"/>
      <c r="D1763" s="55" t="e">
        <f>VLOOKUP(C1763,#REF!,2,FALSE)</f>
        <v>#REF!</v>
      </c>
      <c r="E1763" s="172" t="str">
        <f>IFERROR(VLOOKUP(C1763,[1]MASTER!C:F,4,FALSE),"")</f>
        <v/>
      </c>
      <c r="F1763" s="172" t="str">
        <f>IFERROR(VLOOKUP(C1763,[1]MASTER!C:F,3,FALSE),"")</f>
        <v/>
      </c>
      <c r="G1763" s="175" t="str">
        <f>IFERROR(LOOKUP(C1763,[1]MASTER!C:C,[1]MASTER!B:B),"")</f>
        <v/>
      </c>
      <c r="H1763" s="176" t="str">
        <f>IFERROR(VLOOKUP(C1763,[1]MASTER!C:G,5,FALSE),"")</f>
        <v/>
      </c>
      <c r="I1763" s="182"/>
      <c r="J1763" s="184"/>
      <c r="K1763" s="185"/>
      <c r="L1763" s="186"/>
      <c r="M1763" s="186"/>
      <c r="N1763" s="186"/>
      <c r="O1763" s="12"/>
      <c r="P1763" s="12"/>
      <c r="Q1763" s="12"/>
      <c r="R1763" s="12"/>
      <c r="U1763" s="178"/>
    </row>
    <row r="1764" spans="1:21" ht="15.75">
      <c r="A1764" s="109"/>
      <c r="B1764" s="120"/>
      <c r="D1764" s="55" t="e">
        <f>VLOOKUP(C1764,#REF!,2,FALSE)</f>
        <v>#REF!</v>
      </c>
      <c r="E1764" s="172" t="str">
        <f>IFERROR(VLOOKUP(C1764,[1]MASTER!C:F,4,FALSE),"")</f>
        <v/>
      </c>
      <c r="F1764" s="172" t="str">
        <f>IFERROR(VLOOKUP(C1764,[1]MASTER!C:F,3,FALSE),"")</f>
        <v/>
      </c>
      <c r="G1764" s="175" t="str">
        <f>IFERROR(LOOKUP(C1764,[1]MASTER!C:C,[1]MASTER!B:B),"")</f>
        <v/>
      </c>
      <c r="H1764" s="176" t="str">
        <f>IFERROR(VLOOKUP(C1764,[1]MASTER!C:G,5,FALSE),"")</f>
        <v/>
      </c>
      <c r="I1764" s="182"/>
      <c r="J1764" s="184"/>
      <c r="K1764" s="185"/>
      <c r="L1764" s="186"/>
      <c r="M1764" s="186"/>
      <c r="N1764" s="186"/>
      <c r="O1764" s="12"/>
      <c r="P1764" s="12"/>
      <c r="Q1764" s="12"/>
      <c r="R1764" s="12"/>
      <c r="U1764" s="178"/>
    </row>
    <row r="1765" spans="1:21" ht="15.75">
      <c r="A1765" s="52"/>
      <c r="B1765" s="233"/>
      <c r="D1765" s="55" t="e">
        <f>VLOOKUP(C1765,#REF!,2,FALSE)</f>
        <v>#REF!</v>
      </c>
      <c r="E1765" s="172" t="str">
        <f>IFERROR(VLOOKUP(C1765,[1]MASTER!C:F,4,FALSE),"")</f>
        <v/>
      </c>
      <c r="F1765" s="172" t="str">
        <f>IFERROR(VLOOKUP(C1765,[1]MASTER!C:F,3,FALSE),"")</f>
        <v/>
      </c>
      <c r="G1765" s="175" t="str">
        <f>IFERROR(LOOKUP(C1765,[1]MASTER!C:C,[1]MASTER!B:B),"")</f>
        <v/>
      </c>
      <c r="H1765" s="176" t="str">
        <f>IFERROR(VLOOKUP(C1765,[1]MASTER!C:G,5,FALSE),"")</f>
        <v/>
      </c>
      <c r="I1765" s="182"/>
      <c r="J1765" s="184"/>
      <c r="K1765" s="185"/>
      <c r="L1765" s="186"/>
      <c r="M1765" s="186"/>
      <c r="N1765" s="186"/>
      <c r="O1765" s="12"/>
      <c r="P1765" s="12"/>
      <c r="Q1765" s="12"/>
      <c r="R1765" s="12"/>
      <c r="U1765" s="178"/>
    </row>
    <row r="1766" spans="1:21" ht="15.75">
      <c r="A1766" s="109"/>
      <c r="B1766" s="120"/>
      <c r="D1766" s="55" t="e">
        <f>VLOOKUP(C1766,#REF!,2,FALSE)</f>
        <v>#REF!</v>
      </c>
      <c r="E1766" s="172" t="str">
        <f>IFERROR(VLOOKUP(C1766,[1]MASTER!C:F,4,FALSE),"")</f>
        <v/>
      </c>
      <c r="F1766" s="172" t="str">
        <f>IFERROR(VLOOKUP(C1766,[1]MASTER!C:F,3,FALSE),"")</f>
        <v/>
      </c>
      <c r="G1766" s="175" t="str">
        <f>IFERROR(LOOKUP(C1766,[1]MASTER!C:C,[1]MASTER!B:B),"")</f>
        <v/>
      </c>
      <c r="H1766" s="176" t="str">
        <f>IFERROR(VLOOKUP(C1766,[1]MASTER!C:G,5,FALSE),"")</f>
        <v/>
      </c>
      <c r="I1766" s="182"/>
      <c r="J1766" s="184"/>
      <c r="K1766" s="185"/>
      <c r="L1766" s="186"/>
      <c r="M1766" s="186"/>
      <c r="N1766" s="186"/>
      <c r="O1766" s="12"/>
      <c r="P1766" s="12"/>
      <c r="Q1766" s="12"/>
      <c r="R1766" s="12"/>
      <c r="U1766" s="178"/>
    </row>
    <row r="1767" spans="1:21" ht="15.75">
      <c r="A1767" s="52"/>
      <c r="B1767" s="233"/>
      <c r="D1767" s="55" t="e">
        <f>VLOOKUP(C1767,#REF!,2,FALSE)</f>
        <v>#REF!</v>
      </c>
      <c r="E1767" s="172" t="str">
        <f>IFERROR(VLOOKUP(C1767,[1]MASTER!C:F,4,FALSE),"")</f>
        <v/>
      </c>
      <c r="F1767" s="172" t="str">
        <f>IFERROR(VLOOKUP(C1767,[1]MASTER!C:F,3,FALSE),"")</f>
        <v/>
      </c>
      <c r="G1767" s="175" t="str">
        <f>IFERROR(LOOKUP(C1767,[1]MASTER!C:C,[1]MASTER!B:B),"")</f>
        <v/>
      </c>
      <c r="H1767" s="176" t="str">
        <f>IFERROR(VLOOKUP(C1767,[1]MASTER!C:G,5,FALSE),"")</f>
        <v/>
      </c>
      <c r="I1767" s="182"/>
      <c r="J1767" s="184"/>
      <c r="K1767" s="185"/>
      <c r="L1767" s="186"/>
      <c r="M1767" s="186"/>
      <c r="N1767" s="186"/>
      <c r="O1767" s="12"/>
      <c r="P1767" s="12"/>
      <c r="Q1767" s="12"/>
      <c r="R1767" s="12"/>
      <c r="U1767" s="178"/>
    </row>
    <row r="1768" spans="1:21" ht="15.75">
      <c r="A1768" s="109"/>
      <c r="B1768" s="120"/>
      <c r="D1768" s="55" t="e">
        <f>VLOOKUP(C1768,#REF!,2,FALSE)</f>
        <v>#REF!</v>
      </c>
      <c r="E1768" s="172" t="str">
        <f>IFERROR(VLOOKUP(C1768,[1]MASTER!C:F,4,FALSE),"")</f>
        <v/>
      </c>
      <c r="F1768" s="172" t="str">
        <f>IFERROR(VLOOKUP(C1768,[1]MASTER!C:F,3,FALSE),"")</f>
        <v/>
      </c>
      <c r="G1768" s="175" t="str">
        <f>IFERROR(LOOKUP(C1768,[1]MASTER!C:C,[1]MASTER!B:B),"")</f>
        <v/>
      </c>
      <c r="H1768" s="176" t="str">
        <f>IFERROR(VLOOKUP(C1768,[1]MASTER!C:G,5,FALSE),"")</f>
        <v/>
      </c>
      <c r="I1768" s="182"/>
      <c r="J1768" s="184"/>
      <c r="K1768" s="185"/>
      <c r="L1768" s="186"/>
      <c r="M1768" s="186"/>
      <c r="N1768" s="186"/>
      <c r="O1768" s="12"/>
      <c r="P1768" s="12"/>
      <c r="Q1768" s="12"/>
      <c r="R1768" s="12"/>
      <c r="U1768" s="178"/>
    </row>
    <row r="1769" spans="1:21" ht="15.75">
      <c r="A1769" s="52"/>
      <c r="B1769" s="233"/>
      <c r="D1769" s="55" t="e">
        <f>VLOOKUP(C1769,#REF!,2,FALSE)</f>
        <v>#REF!</v>
      </c>
      <c r="E1769" s="172" t="str">
        <f>IFERROR(VLOOKUP(C1769,[1]MASTER!C:F,4,FALSE),"")</f>
        <v/>
      </c>
      <c r="F1769" s="172" t="str">
        <f>IFERROR(VLOOKUP(C1769,[1]MASTER!C:F,3,FALSE),"")</f>
        <v/>
      </c>
      <c r="G1769" s="175" t="str">
        <f>IFERROR(LOOKUP(C1769,[1]MASTER!C:C,[1]MASTER!B:B),"")</f>
        <v/>
      </c>
      <c r="H1769" s="176" t="str">
        <f>IFERROR(VLOOKUP(C1769,[1]MASTER!C:G,5,FALSE),"")</f>
        <v/>
      </c>
      <c r="I1769" s="182"/>
      <c r="J1769" s="184"/>
      <c r="K1769" s="185"/>
      <c r="L1769" s="186"/>
      <c r="M1769" s="186"/>
      <c r="N1769" s="186"/>
      <c r="O1769" s="12"/>
      <c r="P1769" s="12"/>
      <c r="Q1769" s="12"/>
      <c r="R1769" s="12"/>
      <c r="U1769" s="178"/>
    </row>
    <row r="1770" spans="1:21" ht="15.75">
      <c r="A1770" s="109"/>
      <c r="B1770" s="120"/>
      <c r="D1770" s="55" t="e">
        <f>VLOOKUP(C1770,#REF!,2,FALSE)</f>
        <v>#REF!</v>
      </c>
      <c r="E1770" s="172" t="str">
        <f>IFERROR(VLOOKUP(C1770,[1]MASTER!C:F,4,FALSE),"")</f>
        <v/>
      </c>
      <c r="F1770" s="172" t="str">
        <f>IFERROR(VLOOKUP(C1770,[1]MASTER!C:F,3,FALSE),"")</f>
        <v/>
      </c>
      <c r="G1770" s="175" t="str">
        <f>IFERROR(LOOKUP(C1770,[1]MASTER!C:C,[1]MASTER!B:B),"")</f>
        <v/>
      </c>
      <c r="H1770" s="176" t="str">
        <f>IFERROR(VLOOKUP(C1770,[1]MASTER!C:G,5,FALSE),"")</f>
        <v/>
      </c>
      <c r="I1770" s="182"/>
      <c r="J1770" s="184"/>
      <c r="K1770" s="185"/>
      <c r="L1770" s="186"/>
      <c r="M1770" s="186"/>
      <c r="N1770" s="186"/>
      <c r="O1770" s="12"/>
      <c r="P1770" s="12"/>
      <c r="Q1770" s="12"/>
      <c r="R1770" s="12"/>
      <c r="U1770" s="178"/>
    </row>
    <row r="1771" spans="1:21" ht="15.75">
      <c r="A1771" s="52"/>
      <c r="B1771" s="233"/>
      <c r="D1771" s="55" t="e">
        <f>VLOOKUP(C1771,#REF!,2,FALSE)</f>
        <v>#REF!</v>
      </c>
      <c r="E1771" s="172" t="str">
        <f>IFERROR(VLOOKUP(C1771,[1]MASTER!C:F,4,FALSE),"")</f>
        <v/>
      </c>
      <c r="F1771" s="172" t="str">
        <f>IFERROR(VLOOKUP(C1771,[1]MASTER!C:F,3,FALSE),"")</f>
        <v/>
      </c>
      <c r="G1771" s="175" t="str">
        <f>IFERROR(LOOKUP(C1771,[1]MASTER!C:C,[1]MASTER!B:B),"")</f>
        <v/>
      </c>
      <c r="H1771" s="176" t="str">
        <f>IFERROR(VLOOKUP(C1771,[1]MASTER!C:G,5,FALSE),"")</f>
        <v/>
      </c>
      <c r="I1771" s="182"/>
      <c r="J1771" s="184"/>
      <c r="K1771" s="185"/>
      <c r="L1771" s="186"/>
      <c r="M1771" s="186"/>
      <c r="N1771" s="186"/>
      <c r="O1771" s="12"/>
      <c r="P1771" s="12"/>
      <c r="Q1771" s="12"/>
      <c r="R1771" s="12"/>
      <c r="U1771" s="178"/>
    </row>
    <row r="1772" spans="1:21" ht="15.75">
      <c r="A1772" s="109"/>
      <c r="B1772" s="120"/>
      <c r="D1772" s="55" t="e">
        <f>VLOOKUP(C1772,#REF!,2,FALSE)</f>
        <v>#REF!</v>
      </c>
      <c r="E1772" s="172" t="str">
        <f>IFERROR(VLOOKUP(C1772,[1]MASTER!C:F,4,FALSE),"")</f>
        <v/>
      </c>
      <c r="F1772" s="172" t="str">
        <f>IFERROR(VLOOKUP(C1772,[1]MASTER!C:F,3,FALSE),"")</f>
        <v/>
      </c>
      <c r="G1772" s="175" t="str">
        <f>IFERROR(LOOKUP(C1772,[1]MASTER!C:C,[1]MASTER!B:B),"")</f>
        <v/>
      </c>
      <c r="H1772" s="176" t="str">
        <f>IFERROR(VLOOKUP(C1772,[1]MASTER!C:G,5,FALSE),"")</f>
        <v/>
      </c>
      <c r="I1772" s="182"/>
      <c r="J1772" s="184"/>
      <c r="K1772" s="185"/>
      <c r="L1772" s="186"/>
      <c r="M1772" s="186"/>
      <c r="N1772" s="186"/>
      <c r="O1772" s="12"/>
      <c r="P1772" s="12"/>
      <c r="Q1772" s="12"/>
      <c r="R1772" s="12"/>
      <c r="U1772" s="178"/>
    </row>
    <row r="1773" spans="1:21" ht="15.75">
      <c r="A1773" s="52"/>
      <c r="B1773" s="233"/>
      <c r="D1773" s="55" t="e">
        <f>VLOOKUP(C1773,#REF!,2,FALSE)</f>
        <v>#REF!</v>
      </c>
      <c r="E1773" s="172" t="str">
        <f>IFERROR(VLOOKUP(C1773,[1]MASTER!C:F,4,FALSE),"")</f>
        <v/>
      </c>
      <c r="F1773" s="172" t="str">
        <f>IFERROR(VLOOKUP(C1773,[1]MASTER!C:F,3,FALSE),"")</f>
        <v/>
      </c>
      <c r="G1773" s="175" t="str">
        <f>IFERROR(LOOKUP(C1773,[1]MASTER!C:C,[1]MASTER!B:B),"")</f>
        <v/>
      </c>
      <c r="H1773" s="176" t="str">
        <f>IFERROR(VLOOKUP(C1773,[1]MASTER!C:G,5,FALSE),"")</f>
        <v/>
      </c>
      <c r="I1773" s="182"/>
      <c r="J1773" s="184"/>
      <c r="K1773" s="185"/>
      <c r="L1773" s="186"/>
      <c r="M1773" s="186"/>
      <c r="N1773" s="186"/>
      <c r="O1773" s="12"/>
      <c r="P1773" s="12"/>
      <c r="Q1773" s="12"/>
      <c r="R1773" s="12"/>
      <c r="U1773" s="178"/>
    </row>
    <row r="1774" spans="1:21" ht="15.75">
      <c r="A1774" s="109"/>
      <c r="B1774" s="120"/>
      <c r="D1774" s="55" t="e">
        <f>VLOOKUP(C1774,#REF!,2,FALSE)</f>
        <v>#REF!</v>
      </c>
      <c r="E1774" s="172" t="str">
        <f>IFERROR(VLOOKUP(C1774,[1]MASTER!C:F,4,FALSE),"")</f>
        <v/>
      </c>
      <c r="F1774" s="172" t="str">
        <f>IFERROR(VLOOKUP(C1774,[1]MASTER!C:F,3,FALSE),"")</f>
        <v/>
      </c>
      <c r="G1774" s="175" t="str">
        <f>IFERROR(LOOKUP(C1774,[1]MASTER!C:C,[1]MASTER!B:B),"")</f>
        <v/>
      </c>
      <c r="H1774" s="176" t="str">
        <f>IFERROR(VLOOKUP(C1774,[1]MASTER!C:G,5,FALSE),"")</f>
        <v/>
      </c>
      <c r="I1774" s="182"/>
      <c r="J1774" s="184"/>
      <c r="K1774" s="185"/>
      <c r="L1774" s="186"/>
      <c r="M1774" s="186"/>
      <c r="N1774" s="186"/>
      <c r="O1774" s="12"/>
      <c r="P1774" s="12"/>
      <c r="Q1774" s="12"/>
      <c r="R1774" s="12"/>
      <c r="U1774" s="178"/>
    </row>
    <row r="1775" spans="1:21" ht="15.75">
      <c r="A1775" s="52"/>
      <c r="B1775" s="233"/>
      <c r="D1775" s="55" t="e">
        <f>VLOOKUP(C1775,#REF!,2,FALSE)</f>
        <v>#REF!</v>
      </c>
      <c r="E1775" s="172" t="str">
        <f>IFERROR(VLOOKUP(C1775,[1]MASTER!C:F,4,FALSE),"")</f>
        <v/>
      </c>
      <c r="F1775" s="172" t="str">
        <f>IFERROR(VLOOKUP(C1775,[1]MASTER!C:F,3,FALSE),"")</f>
        <v/>
      </c>
      <c r="G1775" s="175" t="str">
        <f>IFERROR(LOOKUP(C1775,[1]MASTER!C:C,[1]MASTER!B:B),"")</f>
        <v/>
      </c>
      <c r="H1775" s="176" t="str">
        <f>IFERROR(VLOOKUP(C1775,[1]MASTER!C:G,5,FALSE),"")</f>
        <v/>
      </c>
      <c r="I1775" s="182"/>
      <c r="J1775" s="184"/>
      <c r="K1775" s="185"/>
      <c r="L1775" s="186"/>
      <c r="M1775" s="186"/>
      <c r="N1775" s="186"/>
      <c r="O1775" s="12"/>
      <c r="P1775" s="12"/>
      <c r="Q1775" s="12"/>
      <c r="R1775" s="12"/>
      <c r="U1775" s="178"/>
    </row>
    <row r="1776" spans="1:21" ht="15.75">
      <c r="A1776" s="109"/>
      <c r="B1776" s="120"/>
      <c r="D1776" s="55" t="e">
        <f>VLOOKUP(C1776,#REF!,2,FALSE)</f>
        <v>#REF!</v>
      </c>
      <c r="E1776" s="172" t="str">
        <f>IFERROR(VLOOKUP(C1776,[1]MASTER!C:F,4,FALSE),"")</f>
        <v/>
      </c>
      <c r="F1776" s="172" t="str">
        <f>IFERROR(VLOOKUP(C1776,[1]MASTER!C:F,3,FALSE),"")</f>
        <v/>
      </c>
      <c r="G1776" s="175" t="str">
        <f>IFERROR(LOOKUP(C1776,[1]MASTER!C:C,[1]MASTER!B:B),"")</f>
        <v/>
      </c>
      <c r="H1776" s="176" t="str">
        <f>IFERROR(VLOOKUP(C1776,[1]MASTER!C:G,5,FALSE),"")</f>
        <v/>
      </c>
      <c r="I1776" s="182"/>
      <c r="J1776" s="184"/>
      <c r="K1776" s="185"/>
      <c r="L1776" s="186"/>
      <c r="M1776" s="186"/>
      <c r="N1776" s="186"/>
      <c r="O1776" s="12"/>
      <c r="P1776" s="12"/>
      <c r="Q1776" s="12"/>
      <c r="R1776" s="12"/>
      <c r="U1776" s="178"/>
    </row>
    <row r="1777" spans="1:21" ht="15.75">
      <c r="A1777" s="52"/>
      <c r="B1777" s="233"/>
      <c r="D1777" s="55" t="e">
        <f>VLOOKUP(C1777,#REF!,2,FALSE)</f>
        <v>#REF!</v>
      </c>
      <c r="E1777" s="172" t="str">
        <f>IFERROR(VLOOKUP(C1777,[1]MASTER!C:F,4,FALSE),"")</f>
        <v/>
      </c>
      <c r="F1777" s="172" t="str">
        <f>IFERROR(VLOOKUP(C1777,[1]MASTER!C:F,3,FALSE),"")</f>
        <v/>
      </c>
      <c r="G1777" s="175" t="str">
        <f>IFERROR(LOOKUP(C1777,[1]MASTER!C:C,[1]MASTER!B:B),"")</f>
        <v/>
      </c>
      <c r="H1777" s="176" t="str">
        <f>IFERROR(VLOOKUP(C1777,[1]MASTER!C:G,5,FALSE),"")</f>
        <v/>
      </c>
      <c r="I1777" s="182"/>
      <c r="J1777" s="184"/>
      <c r="K1777" s="185"/>
      <c r="L1777" s="186"/>
      <c r="M1777" s="186"/>
      <c r="N1777" s="186"/>
      <c r="O1777" s="12"/>
      <c r="P1777" s="12"/>
      <c r="Q1777" s="12"/>
      <c r="R1777" s="12"/>
      <c r="U1777" s="178"/>
    </row>
    <row r="1778" spans="1:21" ht="15.75">
      <c r="A1778" s="109"/>
      <c r="B1778" s="120"/>
      <c r="D1778" s="55" t="e">
        <f>VLOOKUP(C1778,#REF!,2,FALSE)</f>
        <v>#REF!</v>
      </c>
      <c r="E1778" s="172" t="str">
        <f>IFERROR(VLOOKUP(C1778,[1]MASTER!C:F,4,FALSE),"")</f>
        <v/>
      </c>
      <c r="F1778" s="172" t="str">
        <f>IFERROR(VLOOKUP(C1778,[1]MASTER!C:F,3,FALSE),"")</f>
        <v/>
      </c>
      <c r="G1778" s="175" t="str">
        <f>IFERROR(LOOKUP(C1778,[1]MASTER!C:C,[1]MASTER!B:B),"")</f>
        <v/>
      </c>
      <c r="H1778" s="176" t="str">
        <f>IFERROR(VLOOKUP(C1778,[1]MASTER!C:G,5,FALSE),"")</f>
        <v/>
      </c>
      <c r="I1778" s="182"/>
      <c r="J1778" s="184"/>
      <c r="K1778" s="185"/>
      <c r="L1778" s="186"/>
      <c r="M1778" s="186"/>
      <c r="N1778" s="186"/>
      <c r="O1778" s="12"/>
      <c r="P1778" s="12"/>
      <c r="Q1778" s="12"/>
      <c r="R1778" s="12"/>
      <c r="U1778" s="178"/>
    </row>
    <row r="1779" spans="1:21" ht="15.75">
      <c r="A1779" s="52"/>
      <c r="B1779" s="233"/>
      <c r="D1779" s="55" t="e">
        <f>VLOOKUP(C1779,#REF!,2,FALSE)</f>
        <v>#REF!</v>
      </c>
      <c r="E1779" s="172" t="str">
        <f>IFERROR(VLOOKUP(C1779,[1]MASTER!C:F,4,FALSE),"")</f>
        <v/>
      </c>
      <c r="F1779" s="172" t="str">
        <f>IFERROR(VLOOKUP(C1779,[1]MASTER!C:F,3,FALSE),"")</f>
        <v/>
      </c>
      <c r="G1779" s="175" t="str">
        <f>IFERROR(LOOKUP(C1779,[1]MASTER!C:C,[1]MASTER!B:B),"")</f>
        <v/>
      </c>
      <c r="H1779" s="176" t="str">
        <f>IFERROR(VLOOKUP(C1779,[1]MASTER!C:G,5,FALSE),"")</f>
        <v/>
      </c>
      <c r="I1779" s="182"/>
      <c r="J1779" s="184"/>
      <c r="K1779" s="185"/>
      <c r="L1779" s="186"/>
      <c r="M1779" s="186"/>
      <c r="N1779" s="186"/>
      <c r="O1779" s="12"/>
      <c r="P1779" s="12"/>
      <c r="Q1779" s="12"/>
      <c r="R1779" s="12"/>
      <c r="U1779" s="178"/>
    </row>
    <row r="1780" spans="1:21" ht="15.75">
      <c r="A1780" s="109"/>
      <c r="B1780" s="120"/>
      <c r="D1780" s="55" t="e">
        <f>VLOOKUP(C1780,#REF!,2,FALSE)</f>
        <v>#REF!</v>
      </c>
      <c r="E1780" s="172" t="str">
        <f>IFERROR(VLOOKUP(C1780,[1]MASTER!C:F,4,FALSE),"")</f>
        <v/>
      </c>
      <c r="F1780" s="172" t="str">
        <f>IFERROR(VLOOKUP(C1780,[1]MASTER!C:F,3,FALSE),"")</f>
        <v/>
      </c>
      <c r="G1780" s="175" t="str">
        <f>IFERROR(LOOKUP(C1780,[1]MASTER!C:C,[1]MASTER!B:B),"")</f>
        <v/>
      </c>
      <c r="H1780" s="176" t="str">
        <f>IFERROR(VLOOKUP(C1780,[1]MASTER!C:G,5,FALSE),"")</f>
        <v/>
      </c>
      <c r="I1780" s="182"/>
      <c r="J1780" s="184"/>
      <c r="K1780" s="185"/>
      <c r="L1780" s="186"/>
      <c r="M1780" s="186"/>
      <c r="N1780" s="186"/>
      <c r="O1780" s="12"/>
      <c r="P1780" s="12"/>
      <c r="Q1780" s="12"/>
      <c r="R1780" s="12"/>
      <c r="U1780" s="178"/>
    </row>
    <row r="1781" spans="1:21" ht="15.75">
      <c r="A1781" s="52"/>
      <c r="B1781" s="233"/>
      <c r="D1781" s="55" t="e">
        <f>VLOOKUP(C1781,#REF!,2,FALSE)</f>
        <v>#REF!</v>
      </c>
      <c r="E1781" s="172" t="str">
        <f>IFERROR(VLOOKUP(C1781,[1]MASTER!C:F,4,FALSE),"")</f>
        <v/>
      </c>
      <c r="F1781" s="172" t="str">
        <f>IFERROR(VLOOKUP(C1781,[1]MASTER!C:F,3,FALSE),"")</f>
        <v/>
      </c>
      <c r="G1781" s="175" t="str">
        <f>IFERROR(LOOKUP(C1781,[1]MASTER!C:C,[1]MASTER!B:B),"")</f>
        <v/>
      </c>
      <c r="H1781" s="176" t="str">
        <f>IFERROR(VLOOKUP(C1781,[1]MASTER!C:G,5,FALSE),"")</f>
        <v/>
      </c>
      <c r="I1781" s="182"/>
      <c r="J1781" s="184"/>
      <c r="K1781" s="185"/>
      <c r="L1781" s="186"/>
      <c r="M1781" s="186"/>
      <c r="N1781" s="186"/>
      <c r="O1781" s="12"/>
      <c r="P1781" s="12"/>
      <c r="Q1781" s="12"/>
      <c r="R1781" s="12"/>
      <c r="U1781" s="178"/>
    </row>
    <row r="1782" spans="1:21" ht="15.75">
      <c r="A1782" s="109"/>
      <c r="B1782" s="120"/>
      <c r="D1782" s="55" t="e">
        <f>VLOOKUP(C1782,#REF!,2,FALSE)</f>
        <v>#REF!</v>
      </c>
      <c r="E1782" s="172" t="str">
        <f>IFERROR(VLOOKUP(C1782,[1]MASTER!C:F,4,FALSE),"")</f>
        <v/>
      </c>
      <c r="F1782" s="172" t="str">
        <f>IFERROR(VLOOKUP(C1782,[1]MASTER!C:F,3,FALSE),"")</f>
        <v/>
      </c>
      <c r="G1782" s="175" t="str">
        <f>IFERROR(LOOKUP(C1782,[1]MASTER!C:C,[1]MASTER!B:B),"")</f>
        <v/>
      </c>
      <c r="H1782" s="176" t="str">
        <f>IFERROR(VLOOKUP(C1782,[1]MASTER!C:G,5,FALSE),"")</f>
        <v/>
      </c>
      <c r="I1782" s="182"/>
      <c r="J1782" s="184"/>
      <c r="K1782" s="185"/>
      <c r="L1782" s="186"/>
      <c r="M1782" s="186"/>
      <c r="N1782" s="186"/>
      <c r="O1782" s="12"/>
      <c r="P1782" s="12"/>
      <c r="Q1782" s="12"/>
      <c r="R1782" s="12"/>
      <c r="U1782" s="178"/>
    </row>
    <row r="1783" spans="1:21" ht="15.75">
      <c r="A1783" s="52"/>
      <c r="B1783" s="233"/>
      <c r="D1783" s="55" t="e">
        <f>VLOOKUP(C1783,#REF!,2,FALSE)</f>
        <v>#REF!</v>
      </c>
      <c r="E1783" s="172" t="str">
        <f>IFERROR(VLOOKUP(C1783,[1]MASTER!C:F,4,FALSE),"")</f>
        <v/>
      </c>
      <c r="F1783" s="172" t="str">
        <f>IFERROR(VLOOKUP(C1783,[1]MASTER!C:F,3,FALSE),"")</f>
        <v/>
      </c>
      <c r="G1783" s="175" t="str">
        <f>IFERROR(LOOKUP(C1783,[1]MASTER!C:C,[1]MASTER!B:B),"")</f>
        <v/>
      </c>
      <c r="H1783" s="176" t="str">
        <f>IFERROR(VLOOKUP(C1783,[1]MASTER!C:G,5,FALSE),"")</f>
        <v/>
      </c>
      <c r="I1783" s="182"/>
      <c r="J1783" s="184"/>
      <c r="K1783" s="185"/>
      <c r="L1783" s="186"/>
      <c r="M1783" s="186"/>
      <c r="N1783" s="186"/>
      <c r="O1783" s="12"/>
      <c r="P1783" s="12"/>
      <c r="Q1783" s="12"/>
      <c r="R1783" s="12"/>
      <c r="U1783" s="178"/>
    </row>
    <row r="1784" spans="1:21" ht="15.75">
      <c r="A1784" s="109"/>
      <c r="B1784" s="120"/>
      <c r="D1784" s="55" t="e">
        <f>VLOOKUP(C1784,#REF!,2,FALSE)</f>
        <v>#REF!</v>
      </c>
      <c r="E1784" s="172" t="str">
        <f>IFERROR(VLOOKUP(C1784,[1]MASTER!C:F,4,FALSE),"")</f>
        <v/>
      </c>
      <c r="F1784" s="172" t="str">
        <f>IFERROR(VLOOKUP(C1784,[1]MASTER!C:F,3,FALSE),"")</f>
        <v/>
      </c>
      <c r="G1784" s="175" t="str">
        <f>IFERROR(LOOKUP(C1784,[1]MASTER!C:C,[1]MASTER!B:B),"")</f>
        <v/>
      </c>
      <c r="H1784" s="176" t="str">
        <f>IFERROR(VLOOKUP(C1784,[1]MASTER!C:G,5,FALSE),"")</f>
        <v/>
      </c>
      <c r="I1784" s="182"/>
      <c r="J1784" s="184"/>
      <c r="K1784" s="185"/>
      <c r="L1784" s="186"/>
      <c r="M1784" s="186"/>
      <c r="N1784" s="186"/>
      <c r="O1784" s="12"/>
      <c r="P1784" s="12"/>
      <c r="Q1784" s="12"/>
      <c r="R1784" s="12"/>
      <c r="U1784" s="178"/>
    </row>
    <row r="1785" spans="1:21" ht="15.75">
      <c r="A1785" s="52"/>
      <c r="B1785" s="233"/>
      <c r="D1785" s="55" t="e">
        <f>VLOOKUP(C1785,#REF!,2,FALSE)</f>
        <v>#REF!</v>
      </c>
      <c r="E1785" s="172" t="str">
        <f>IFERROR(VLOOKUP(C1785,[1]MASTER!C:F,4,FALSE),"")</f>
        <v/>
      </c>
      <c r="F1785" s="172" t="str">
        <f>IFERROR(VLOOKUP(C1785,[1]MASTER!C:F,3,FALSE),"")</f>
        <v/>
      </c>
      <c r="G1785" s="175" t="str">
        <f>IFERROR(LOOKUP(C1785,[1]MASTER!C:C,[1]MASTER!B:B),"")</f>
        <v/>
      </c>
      <c r="H1785" s="176" t="str">
        <f>IFERROR(VLOOKUP(C1785,[1]MASTER!C:G,5,FALSE),"")</f>
        <v/>
      </c>
      <c r="I1785" s="182"/>
      <c r="J1785" s="184"/>
      <c r="K1785" s="185"/>
      <c r="L1785" s="186"/>
      <c r="M1785" s="186"/>
      <c r="N1785" s="186"/>
      <c r="O1785" s="12"/>
      <c r="P1785" s="12"/>
      <c r="Q1785" s="12"/>
      <c r="R1785" s="12"/>
      <c r="U1785" s="178"/>
    </row>
    <row r="1786" spans="1:21" ht="15.75">
      <c r="A1786" s="109"/>
      <c r="B1786" s="120"/>
      <c r="D1786" s="55" t="e">
        <f>VLOOKUP(C1786,#REF!,2,FALSE)</f>
        <v>#REF!</v>
      </c>
      <c r="E1786" s="172" t="str">
        <f>IFERROR(VLOOKUP(C1786,[1]MASTER!C:F,4,FALSE),"")</f>
        <v/>
      </c>
      <c r="F1786" s="172" t="str">
        <f>IFERROR(VLOOKUP(C1786,[1]MASTER!C:F,3,FALSE),"")</f>
        <v/>
      </c>
      <c r="G1786" s="175" t="str">
        <f>IFERROR(LOOKUP(C1786,[1]MASTER!C:C,[1]MASTER!B:B),"")</f>
        <v/>
      </c>
      <c r="H1786" s="176" t="str">
        <f>IFERROR(VLOOKUP(C1786,[1]MASTER!C:G,5,FALSE),"")</f>
        <v/>
      </c>
      <c r="I1786" s="182"/>
      <c r="J1786" s="184"/>
      <c r="K1786" s="185"/>
      <c r="L1786" s="186"/>
      <c r="M1786" s="186"/>
      <c r="N1786" s="186"/>
      <c r="O1786" s="12"/>
      <c r="P1786" s="12"/>
      <c r="Q1786" s="12"/>
      <c r="R1786" s="12"/>
      <c r="U1786" s="178"/>
    </row>
    <row r="1787" spans="1:21" ht="15.75">
      <c r="A1787" s="52"/>
      <c r="B1787" s="233"/>
      <c r="D1787" s="55" t="e">
        <f>VLOOKUP(C1787,#REF!,2,FALSE)</f>
        <v>#REF!</v>
      </c>
      <c r="E1787" s="172" t="str">
        <f>IFERROR(VLOOKUP(C1787,[1]MASTER!C:F,4,FALSE),"")</f>
        <v/>
      </c>
      <c r="F1787" s="172" t="str">
        <f>IFERROR(VLOOKUP(C1787,[1]MASTER!C:F,3,FALSE),"")</f>
        <v/>
      </c>
      <c r="G1787" s="175" t="str">
        <f>IFERROR(LOOKUP(C1787,[1]MASTER!C:C,[1]MASTER!B:B),"")</f>
        <v/>
      </c>
      <c r="H1787" s="176" t="str">
        <f>IFERROR(VLOOKUP(C1787,[1]MASTER!C:G,5,FALSE),"")</f>
        <v/>
      </c>
      <c r="I1787" s="182"/>
      <c r="J1787" s="184"/>
      <c r="K1787" s="185"/>
      <c r="L1787" s="186"/>
      <c r="M1787" s="186"/>
      <c r="N1787" s="186"/>
      <c r="O1787" s="12"/>
      <c r="P1787" s="12"/>
      <c r="Q1787" s="12"/>
      <c r="R1787" s="12"/>
      <c r="U1787" s="178"/>
    </row>
    <row r="1788" spans="1:21" ht="15.75">
      <c r="A1788" s="109"/>
      <c r="B1788" s="120"/>
      <c r="D1788" s="55" t="e">
        <f>VLOOKUP(C1788,#REF!,2,FALSE)</f>
        <v>#REF!</v>
      </c>
      <c r="E1788" s="172" t="str">
        <f>IFERROR(VLOOKUP(C1788,[1]MASTER!C:F,4,FALSE),"")</f>
        <v/>
      </c>
      <c r="F1788" s="172" t="str">
        <f>IFERROR(VLOOKUP(C1788,[1]MASTER!C:F,3,FALSE),"")</f>
        <v/>
      </c>
      <c r="G1788" s="175" t="str">
        <f>IFERROR(LOOKUP(C1788,[1]MASTER!C:C,[1]MASTER!B:B),"")</f>
        <v/>
      </c>
      <c r="H1788" s="176" t="str">
        <f>IFERROR(VLOOKUP(C1788,[1]MASTER!C:G,5,FALSE),"")</f>
        <v/>
      </c>
      <c r="I1788" s="182"/>
      <c r="J1788" s="184"/>
      <c r="K1788" s="185"/>
      <c r="L1788" s="186"/>
      <c r="M1788" s="186"/>
      <c r="N1788" s="186"/>
      <c r="O1788" s="12"/>
      <c r="P1788" s="12"/>
      <c r="Q1788" s="12"/>
      <c r="R1788" s="12"/>
      <c r="U1788" s="178"/>
    </row>
    <row r="1789" spans="1:21" ht="15.75">
      <c r="A1789" s="52"/>
      <c r="B1789" s="233"/>
      <c r="D1789" s="55" t="e">
        <f>VLOOKUP(C1789,#REF!,2,FALSE)</f>
        <v>#REF!</v>
      </c>
      <c r="E1789" s="172" t="str">
        <f>IFERROR(VLOOKUP(C1789,[1]MASTER!C:F,4,FALSE),"")</f>
        <v/>
      </c>
      <c r="F1789" s="172" t="str">
        <f>IFERROR(VLOOKUP(C1789,[1]MASTER!C:F,3,FALSE),"")</f>
        <v/>
      </c>
      <c r="G1789" s="175" t="str">
        <f>IFERROR(LOOKUP(C1789,[1]MASTER!C:C,[1]MASTER!B:B),"")</f>
        <v/>
      </c>
      <c r="H1789" s="176" t="str">
        <f>IFERROR(VLOOKUP(C1789,[1]MASTER!C:G,5,FALSE),"")</f>
        <v/>
      </c>
      <c r="I1789" s="182"/>
      <c r="J1789" s="184"/>
      <c r="K1789" s="185"/>
      <c r="L1789" s="186"/>
      <c r="M1789" s="186"/>
      <c r="N1789" s="186"/>
      <c r="O1789" s="12"/>
      <c r="P1789" s="12"/>
      <c r="Q1789" s="12"/>
      <c r="R1789" s="12"/>
      <c r="U1789" s="178"/>
    </row>
    <row r="1790" spans="1:21" ht="15.75">
      <c r="A1790" s="109"/>
      <c r="B1790" s="120"/>
      <c r="D1790" s="55" t="e">
        <f>VLOOKUP(C1790,#REF!,2,FALSE)</f>
        <v>#REF!</v>
      </c>
      <c r="E1790" s="172" t="str">
        <f>IFERROR(VLOOKUP(C1790,[1]MASTER!C:F,4,FALSE),"")</f>
        <v/>
      </c>
      <c r="F1790" s="172" t="str">
        <f>IFERROR(VLOOKUP(C1790,[1]MASTER!C:F,3,FALSE),"")</f>
        <v/>
      </c>
      <c r="G1790" s="175" t="str">
        <f>IFERROR(LOOKUP(C1790,[1]MASTER!C:C,[1]MASTER!B:B),"")</f>
        <v/>
      </c>
      <c r="H1790" s="176" t="str">
        <f>IFERROR(VLOOKUP(C1790,[1]MASTER!C:G,5,FALSE),"")</f>
        <v/>
      </c>
      <c r="I1790" s="182"/>
      <c r="J1790" s="184"/>
      <c r="K1790" s="185"/>
      <c r="L1790" s="186"/>
      <c r="M1790" s="186"/>
      <c r="N1790" s="186"/>
      <c r="O1790" s="12"/>
      <c r="P1790" s="12"/>
      <c r="Q1790" s="12"/>
      <c r="R1790" s="12"/>
      <c r="U1790" s="178"/>
    </row>
    <row r="1791" spans="1:21" ht="15.75">
      <c r="A1791" s="52"/>
      <c r="B1791" s="233"/>
      <c r="D1791" s="55" t="e">
        <f>VLOOKUP(C1791,#REF!,2,FALSE)</f>
        <v>#REF!</v>
      </c>
      <c r="E1791" s="172" t="str">
        <f>IFERROR(VLOOKUP(C1791,[1]MASTER!C:F,4,FALSE),"")</f>
        <v/>
      </c>
      <c r="F1791" s="172" t="str">
        <f>IFERROR(VLOOKUP(C1791,[1]MASTER!C:F,3,FALSE),"")</f>
        <v/>
      </c>
      <c r="G1791" s="175" t="str">
        <f>IFERROR(LOOKUP(C1791,[1]MASTER!C:C,[1]MASTER!B:B),"")</f>
        <v/>
      </c>
      <c r="H1791" s="176" t="str">
        <f>IFERROR(VLOOKUP(C1791,[1]MASTER!C:G,5,FALSE),"")</f>
        <v/>
      </c>
      <c r="I1791" s="182"/>
      <c r="J1791" s="184"/>
      <c r="K1791" s="185"/>
      <c r="L1791" s="186"/>
      <c r="M1791" s="186"/>
      <c r="N1791" s="186"/>
      <c r="O1791" s="12"/>
      <c r="P1791" s="12"/>
      <c r="Q1791" s="12"/>
      <c r="R1791" s="12"/>
      <c r="U1791" s="178"/>
    </row>
    <row r="1792" spans="1:21" ht="15.75">
      <c r="A1792" s="109"/>
      <c r="B1792" s="120"/>
      <c r="D1792" s="55" t="e">
        <f>VLOOKUP(C1792,#REF!,2,FALSE)</f>
        <v>#REF!</v>
      </c>
      <c r="E1792" s="172" t="str">
        <f>IFERROR(VLOOKUP(C1792,[1]MASTER!C:F,4,FALSE),"")</f>
        <v/>
      </c>
      <c r="F1792" s="172" t="str">
        <f>IFERROR(VLOOKUP(C1792,[1]MASTER!C:F,3,FALSE),"")</f>
        <v/>
      </c>
      <c r="G1792" s="175" t="str">
        <f>IFERROR(LOOKUP(C1792,[1]MASTER!C:C,[1]MASTER!B:B),"")</f>
        <v/>
      </c>
      <c r="H1792" s="176" t="str">
        <f>IFERROR(VLOOKUP(C1792,[1]MASTER!C:G,5,FALSE),"")</f>
        <v/>
      </c>
      <c r="I1792" s="182"/>
      <c r="J1792" s="184"/>
      <c r="K1792" s="185"/>
      <c r="L1792" s="186"/>
      <c r="M1792" s="186"/>
      <c r="N1792" s="186"/>
      <c r="O1792" s="12"/>
      <c r="P1792" s="12"/>
      <c r="Q1792" s="12"/>
      <c r="R1792" s="12"/>
      <c r="U1792" s="178"/>
    </row>
    <row r="1793" spans="1:21" ht="15.75">
      <c r="A1793" s="52"/>
      <c r="B1793" s="233"/>
      <c r="D1793" s="55" t="e">
        <f>VLOOKUP(C1793,#REF!,2,FALSE)</f>
        <v>#REF!</v>
      </c>
      <c r="E1793" s="172" t="str">
        <f>IFERROR(VLOOKUP(C1793,[1]MASTER!C:F,4,FALSE),"")</f>
        <v/>
      </c>
      <c r="F1793" s="172" t="str">
        <f>IFERROR(VLOOKUP(C1793,[1]MASTER!C:F,3,FALSE),"")</f>
        <v/>
      </c>
      <c r="G1793" s="175" t="str">
        <f>IFERROR(LOOKUP(C1793,[1]MASTER!C:C,[1]MASTER!B:B),"")</f>
        <v/>
      </c>
      <c r="H1793" s="176" t="str">
        <f>IFERROR(VLOOKUP(C1793,[1]MASTER!C:G,5,FALSE),"")</f>
        <v/>
      </c>
      <c r="I1793" s="182"/>
      <c r="J1793" s="184"/>
      <c r="K1793" s="185"/>
      <c r="L1793" s="186"/>
      <c r="M1793" s="186"/>
      <c r="N1793" s="186"/>
      <c r="O1793" s="12"/>
      <c r="P1793" s="12"/>
      <c r="Q1793" s="12"/>
      <c r="R1793" s="12"/>
      <c r="U1793" s="178"/>
    </row>
    <row r="1794" spans="1:21" ht="15.75">
      <c r="A1794" s="109"/>
      <c r="B1794" s="120"/>
      <c r="D1794" s="55" t="e">
        <f>VLOOKUP(C1794,#REF!,2,FALSE)</f>
        <v>#REF!</v>
      </c>
      <c r="E1794" s="172" t="str">
        <f>IFERROR(VLOOKUP(C1794,[1]MASTER!C:F,4,FALSE),"")</f>
        <v/>
      </c>
      <c r="F1794" s="172" t="str">
        <f>IFERROR(VLOOKUP(C1794,[1]MASTER!C:F,3,FALSE),"")</f>
        <v/>
      </c>
      <c r="G1794" s="175" t="str">
        <f>IFERROR(LOOKUP(C1794,[1]MASTER!C:C,[1]MASTER!B:B),"")</f>
        <v/>
      </c>
      <c r="H1794" s="176" t="str">
        <f>IFERROR(VLOOKUP(C1794,[1]MASTER!C:G,5,FALSE),"")</f>
        <v/>
      </c>
      <c r="I1794" s="182"/>
      <c r="J1794" s="184"/>
      <c r="K1794" s="185"/>
      <c r="L1794" s="186"/>
      <c r="M1794" s="186"/>
      <c r="N1794" s="186"/>
      <c r="O1794" s="12"/>
      <c r="P1794" s="12"/>
      <c r="Q1794" s="12"/>
      <c r="R1794" s="12"/>
      <c r="U1794" s="178"/>
    </row>
    <row r="1795" spans="1:21" ht="15.75">
      <c r="A1795" s="52"/>
      <c r="B1795" s="233"/>
      <c r="D1795" s="55" t="e">
        <f>VLOOKUP(C1795,#REF!,2,FALSE)</f>
        <v>#REF!</v>
      </c>
      <c r="E1795" s="172" t="str">
        <f>IFERROR(VLOOKUP(C1795,[1]MASTER!C:F,4,FALSE),"")</f>
        <v/>
      </c>
      <c r="F1795" s="172" t="str">
        <f>IFERROR(VLOOKUP(C1795,[1]MASTER!C:F,3,FALSE),"")</f>
        <v/>
      </c>
      <c r="G1795" s="175" t="str">
        <f>IFERROR(LOOKUP(C1795,[1]MASTER!C:C,[1]MASTER!B:B),"")</f>
        <v/>
      </c>
      <c r="H1795" s="176" t="str">
        <f>IFERROR(VLOOKUP(C1795,[1]MASTER!C:G,5,FALSE),"")</f>
        <v/>
      </c>
      <c r="I1795" s="182"/>
      <c r="J1795" s="184"/>
      <c r="K1795" s="185"/>
      <c r="L1795" s="186"/>
      <c r="M1795" s="186"/>
      <c r="N1795" s="186"/>
      <c r="O1795" s="12"/>
      <c r="P1795" s="12"/>
      <c r="Q1795" s="12"/>
      <c r="R1795" s="12"/>
      <c r="U1795" s="178"/>
    </row>
    <row r="1796" spans="1:21" ht="15.75">
      <c r="A1796" s="109"/>
      <c r="B1796" s="120"/>
      <c r="D1796" s="55" t="e">
        <f>VLOOKUP(C1796,#REF!,2,FALSE)</f>
        <v>#REF!</v>
      </c>
      <c r="E1796" s="172" t="str">
        <f>IFERROR(VLOOKUP(C1796,[1]MASTER!C:F,4,FALSE),"")</f>
        <v/>
      </c>
      <c r="F1796" s="172" t="str">
        <f>IFERROR(VLOOKUP(C1796,[1]MASTER!C:F,3,FALSE),"")</f>
        <v/>
      </c>
      <c r="G1796" s="175" t="str">
        <f>IFERROR(LOOKUP(C1796,[1]MASTER!C:C,[1]MASTER!B:B),"")</f>
        <v/>
      </c>
      <c r="H1796" s="176" t="str">
        <f>IFERROR(VLOOKUP(C1796,[1]MASTER!C:G,5,FALSE),"")</f>
        <v/>
      </c>
      <c r="I1796" s="182"/>
      <c r="J1796" s="184"/>
      <c r="K1796" s="185"/>
      <c r="L1796" s="186"/>
      <c r="M1796" s="186"/>
      <c r="N1796" s="186"/>
      <c r="O1796" s="12"/>
      <c r="P1796" s="12"/>
      <c r="Q1796" s="12"/>
      <c r="R1796" s="12"/>
      <c r="U1796" s="178"/>
    </row>
    <row r="1797" spans="1:21" ht="15.75">
      <c r="A1797" s="52"/>
      <c r="B1797" s="233"/>
      <c r="D1797" s="55" t="e">
        <f>VLOOKUP(C1797,#REF!,2,FALSE)</f>
        <v>#REF!</v>
      </c>
      <c r="E1797" s="172" t="str">
        <f>IFERROR(VLOOKUP(C1797,[1]MASTER!C:F,4,FALSE),"")</f>
        <v/>
      </c>
      <c r="F1797" s="172" t="str">
        <f>IFERROR(VLOOKUP(C1797,[1]MASTER!C:F,3,FALSE),"")</f>
        <v/>
      </c>
      <c r="G1797" s="175" t="str">
        <f>IFERROR(LOOKUP(C1797,[1]MASTER!C:C,[1]MASTER!B:B),"")</f>
        <v/>
      </c>
      <c r="H1797" s="176" t="str">
        <f>IFERROR(VLOOKUP(C1797,[1]MASTER!C:G,5,FALSE),"")</f>
        <v/>
      </c>
      <c r="I1797" s="182"/>
      <c r="J1797" s="184"/>
      <c r="K1797" s="185"/>
      <c r="L1797" s="186"/>
      <c r="M1797" s="186"/>
      <c r="N1797" s="186"/>
      <c r="O1797" s="12"/>
      <c r="P1797" s="12"/>
      <c r="Q1797" s="12"/>
      <c r="R1797" s="12"/>
      <c r="U1797" s="178"/>
    </row>
    <row r="1798" spans="1:21" ht="15.75">
      <c r="A1798" s="109"/>
      <c r="B1798" s="120"/>
      <c r="D1798" s="55" t="e">
        <f>VLOOKUP(C1798,#REF!,2,FALSE)</f>
        <v>#REF!</v>
      </c>
      <c r="E1798" s="172" t="str">
        <f>IFERROR(VLOOKUP(C1798,[1]MASTER!C:F,4,FALSE),"")</f>
        <v/>
      </c>
      <c r="F1798" s="172" t="str">
        <f>IFERROR(VLOOKUP(C1798,[1]MASTER!C:F,3,FALSE),"")</f>
        <v/>
      </c>
      <c r="G1798" s="175" t="str">
        <f>IFERROR(LOOKUP(C1798,[1]MASTER!C:C,[1]MASTER!B:B),"")</f>
        <v/>
      </c>
      <c r="H1798" s="176" t="str">
        <f>IFERROR(VLOOKUP(C1798,[1]MASTER!C:G,5,FALSE),"")</f>
        <v/>
      </c>
      <c r="I1798" s="182"/>
      <c r="J1798" s="184"/>
      <c r="K1798" s="185"/>
      <c r="L1798" s="186"/>
      <c r="M1798" s="186"/>
      <c r="N1798" s="186"/>
      <c r="O1798" s="12"/>
      <c r="P1798" s="12"/>
      <c r="Q1798" s="12"/>
      <c r="R1798" s="12"/>
      <c r="U1798" s="178"/>
    </row>
    <row r="1799" spans="1:21" ht="15.75">
      <c r="A1799" s="52"/>
      <c r="B1799" s="233"/>
      <c r="D1799" s="55" t="e">
        <f>VLOOKUP(C1799,#REF!,2,FALSE)</f>
        <v>#REF!</v>
      </c>
      <c r="E1799" s="172" t="str">
        <f>IFERROR(VLOOKUP(C1799,[1]MASTER!C:F,4,FALSE),"")</f>
        <v/>
      </c>
      <c r="F1799" s="172" t="str">
        <f>IFERROR(VLOOKUP(C1799,[1]MASTER!C:F,3,FALSE),"")</f>
        <v/>
      </c>
      <c r="G1799" s="175" t="str">
        <f>IFERROR(LOOKUP(C1799,[1]MASTER!C:C,[1]MASTER!B:B),"")</f>
        <v/>
      </c>
      <c r="H1799" s="176" t="str">
        <f>IFERROR(VLOOKUP(C1799,[1]MASTER!C:G,5,FALSE),"")</f>
        <v/>
      </c>
      <c r="I1799" s="182"/>
      <c r="J1799" s="184"/>
      <c r="K1799" s="185"/>
      <c r="L1799" s="186"/>
      <c r="M1799" s="186"/>
      <c r="N1799" s="186"/>
      <c r="O1799" s="12"/>
      <c r="P1799" s="12"/>
      <c r="Q1799" s="12"/>
      <c r="R1799" s="12"/>
      <c r="U1799" s="178"/>
    </row>
    <row r="1800" spans="1:21" ht="15.75">
      <c r="A1800" s="109"/>
      <c r="B1800" s="120"/>
      <c r="D1800" s="55" t="e">
        <f>VLOOKUP(C1800,#REF!,2,FALSE)</f>
        <v>#REF!</v>
      </c>
      <c r="E1800" s="172" t="str">
        <f>IFERROR(VLOOKUP(C1800,[1]MASTER!C:F,4,FALSE),"")</f>
        <v/>
      </c>
      <c r="F1800" s="172" t="str">
        <f>IFERROR(VLOOKUP(C1800,[1]MASTER!C:F,3,FALSE),"")</f>
        <v/>
      </c>
      <c r="G1800" s="175" t="str">
        <f>IFERROR(LOOKUP(C1800,[1]MASTER!C:C,[1]MASTER!B:B),"")</f>
        <v/>
      </c>
      <c r="H1800" s="176" t="str">
        <f>IFERROR(VLOOKUP(C1800,[1]MASTER!C:G,5,FALSE),"")</f>
        <v/>
      </c>
      <c r="I1800" s="182"/>
      <c r="J1800" s="184"/>
      <c r="K1800" s="185"/>
      <c r="L1800" s="186"/>
      <c r="M1800" s="186"/>
      <c r="N1800" s="186"/>
      <c r="O1800" s="12"/>
      <c r="P1800" s="12"/>
      <c r="Q1800" s="12"/>
      <c r="R1800" s="12"/>
      <c r="U1800" s="178"/>
    </row>
    <row r="1801" spans="1:21" ht="15.75">
      <c r="A1801" s="52"/>
      <c r="B1801" s="233"/>
      <c r="D1801" s="55" t="e">
        <f>VLOOKUP(C1801,#REF!,2,FALSE)</f>
        <v>#REF!</v>
      </c>
      <c r="E1801" s="172" t="str">
        <f>IFERROR(VLOOKUP(C1801,[1]MASTER!C:F,4,FALSE),"")</f>
        <v/>
      </c>
      <c r="F1801" s="172" t="str">
        <f>IFERROR(VLOOKUP(C1801,[1]MASTER!C:F,3,FALSE),"")</f>
        <v/>
      </c>
      <c r="G1801" s="175" t="str">
        <f>IFERROR(LOOKUP(C1801,[1]MASTER!C:C,[1]MASTER!B:B),"")</f>
        <v/>
      </c>
      <c r="H1801" s="176" t="str">
        <f>IFERROR(VLOOKUP(C1801,[1]MASTER!C:G,5,FALSE),"")</f>
        <v/>
      </c>
      <c r="I1801" s="182"/>
      <c r="J1801" s="184"/>
      <c r="K1801" s="185"/>
      <c r="L1801" s="186"/>
      <c r="M1801" s="186"/>
      <c r="N1801" s="186"/>
      <c r="O1801" s="12"/>
      <c r="P1801" s="12"/>
      <c r="Q1801" s="12"/>
      <c r="R1801" s="12"/>
      <c r="U1801" s="178"/>
    </row>
    <row r="1802" spans="1:21" ht="15.75">
      <c r="A1802" s="109"/>
      <c r="B1802" s="120"/>
      <c r="D1802" s="55" t="e">
        <f>VLOOKUP(C1802,#REF!,2,FALSE)</f>
        <v>#REF!</v>
      </c>
      <c r="E1802" s="172" t="str">
        <f>IFERROR(VLOOKUP(C1802,[1]MASTER!C:F,4,FALSE),"")</f>
        <v/>
      </c>
      <c r="F1802" s="172" t="str">
        <f>IFERROR(VLOOKUP(C1802,[1]MASTER!C:F,3,FALSE),"")</f>
        <v/>
      </c>
      <c r="G1802" s="175" t="str">
        <f>IFERROR(LOOKUP(C1802,[1]MASTER!C:C,[1]MASTER!B:B),"")</f>
        <v/>
      </c>
      <c r="H1802" s="176" t="str">
        <f>IFERROR(VLOOKUP(C1802,[1]MASTER!C:G,5,FALSE),"")</f>
        <v/>
      </c>
      <c r="I1802" s="182"/>
      <c r="J1802" s="184"/>
      <c r="K1802" s="185"/>
      <c r="L1802" s="186"/>
      <c r="M1802" s="186"/>
      <c r="N1802" s="186"/>
      <c r="O1802" s="12"/>
      <c r="P1802" s="12"/>
      <c r="Q1802" s="12"/>
      <c r="R1802" s="12"/>
      <c r="U1802" s="178"/>
    </row>
    <row r="1803" spans="1:21" ht="15.75">
      <c r="A1803" s="52"/>
      <c r="B1803" s="233"/>
      <c r="D1803" s="55" t="e">
        <f>VLOOKUP(C1803,#REF!,2,FALSE)</f>
        <v>#REF!</v>
      </c>
      <c r="E1803" s="172" t="str">
        <f>IFERROR(VLOOKUP(C1803,[1]MASTER!C:F,4,FALSE),"")</f>
        <v/>
      </c>
      <c r="F1803" s="172" t="str">
        <f>IFERROR(VLOOKUP(C1803,[1]MASTER!C:F,3,FALSE),"")</f>
        <v/>
      </c>
      <c r="G1803" s="175" t="str">
        <f>IFERROR(LOOKUP(C1803,[1]MASTER!C:C,[1]MASTER!B:B),"")</f>
        <v/>
      </c>
      <c r="H1803" s="176" t="str">
        <f>IFERROR(VLOOKUP(C1803,[1]MASTER!C:G,5,FALSE),"")</f>
        <v/>
      </c>
      <c r="I1803" s="182"/>
      <c r="J1803" s="184"/>
      <c r="K1803" s="185"/>
      <c r="L1803" s="186"/>
      <c r="M1803" s="186"/>
      <c r="N1803" s="186"/>
      <c r="O1803" s="12"/>
      <c r="P1803" s="12"/>
      <c r="Q1803" s="12"/>
      <c r="R1803" s="12"/>
      <c r="U1803" s="178"/>
    </row>
    <row r="1804" spans="1:21" ht="15.75">
      <c r="A1804" s="109"/>
      <c r="B1804" s="120"/>
      <c r="D1804" s="55" t="e">
        <f>VLOOKUP(C1804,#REF!,2,FALSE)</f>
        <v>#REF!</v>
      </c>
      <c r="E1804" s="172" t="str">
        <f>IFERROR(VLOOKUP(C1804,[1]MASTER!C:F,4,FALSE),"")</f>
        <v/>
      </c>
      <c r="F1804" s="172" t="str">
        <f>IFERROR(VLOOKUP(C1804,[1]MASTER!C:F,3,FALSE),"")</f>
        <v/>
      </c>
      <c r="G1804" s="175" t="str">
        <f>IFERROR(LOOKUP(C1804,[1]MASTER!C:C,[1]MASTER!B:B),"")</f>
        <v/>
      </c>
      <c r="H1804" s="176" t="str">
        <f>IFERROR(VLOOKUP(C1804,[1]MASTER!C:G,5,FALSE),"")</f>
        <v/>
      </c>
      <c r="I1804" s="182"/>
      <c r="J1804" s="184"/>
      <c r="K1804" s="185"/>
      <c r="L1804" s="186"/>
      <c r="M1804" s="186"/>
      <c r="N1804" s="186"/>
      <c r="O1804" s="12"/>
      <c r="P1804" s="12"/>
      <c r="Q1804" s="12"/>
      <c r="R1804" s="12"/>
      <c r="U1804" s="178"/>
    </row>
    <row r="1805" spans="1:21" ht="15.75">
      <c r="A1805" s="52"/>
      <c r="B1805" s="233"/>
      <c r="D1805" s="55" t="e">
        <f>VLOOKUP(C1805,#REF!,2,FALSE)</f>
        <v>#REF!</v>
      </c>
      <c r="E1805" s="172" t="str">
        <f>IFERROR(VLOOKUP(C1805,[1]MASTER!C:F,4,FALSE),"")</f>
        <v/>
      </c>
      <c r="F1805" s="172" t="str">
        <f>IFERROR(VLOOKUP(C1805,[1]MASTER!C:F,3,FALSE),"")</f>
        <v/>
      </c>
      <c r="G1805" s="175" t="str">
        <f>IFERROR(LOOKUP(C1805,[1]MASTER!C:C,[1]MASTER!B:B),"")</f>
        <v/>
      </c>
      <c r="H1805" s="176" t="str">
        <f>IFERROR(VLOOKUP(C1805,[1]MASTER!C:G,5,FALSE),"")</f>
        <v/>
      </c>
      <c r="I1805" s="182"/>
      <c r="J1805" s="184"/>
      <c r="K1805" s="185"/>
      <c r="L1805" s="186"/>
      <c r="M1805" s="186"/>
      <c r="N1805" s="186"/>
      <c r="O1805" s="12"/>
      <c r="P1805" s="12"/>
      <c r="Q1805" s="12"/>
      <c r="R1805" s="12"/>
      <c r="U1805" s="178"/>
    </row>
    <row r="1806" spans="1:21" ht="15.75">
      <c r="A1806" s="109"/>
      <c r="B1806" s="120"/>
      <c r="D1806" s="55" t="e">
        <f>VLOOKUP(C1806,#REF!,2,FALSE)</f>
        <v>#REF!</v>
      </c>
      <c r="E1806" s="172" t="str">
        <f>IFERROR(VLOOKUP(C1806,[1]MASTER!C:F,4,FALSE),"")</f>
        <v/>
      </c>
      <c r="F1806" s="172" t="str">
        <f>IFERROR(VLOOKUP(C1806,[1]MASTER!C:F,3,FALSE),"")</f>
        <v/>
      </c>
      <c r="G1806" s="175" t="str">
        <f>IFERROR(LOOKUP(C1806,[1]MASTER!C:C,[1]MASTER!B:B),"")</f>
        <v/>
      </c>
      <c r="H1806" s="176" t="str">
        <f>IFERROR(VLOOKUP(C1806,[1]MASTER!C:G,5,FALSE),"")</f>
        <v/>
      </c>
      <c r="I1806" s="182"/>
      <c r="J1806" s="184"/>
      <c r="K1806" s="185"/>
      <c r="L1806" s="186"/>
      <c r="M1806" s="186"/>
      <c r="N1806" s="186"/>
      <c r="O1806" s="12"/>
      <c r="P1806" s="12"/>
      <c r="Q1806" s="12"/>
      <c r="R1806" s="12"/>
      <c r="U1806" s="178"/>
    </row>
    <row r="1807" spans="1:21" ht="15.75">
      <c r="A1807" s="52"/>
      <c r="B1807" s="233"/>
      <c r="D1807" s="55" t="e">
        <f>VLOOKUP(C1807,#REF!,2,FALSE)</f>
        <v>#REF!</v>
      </c>
      <c r="E1807" s="172" t="str">
        <f>IFERROR(VLOOKUP(C1807,[1]MASTER!C:F,4,FALSE),"")</f>
        <v/>
      </c>
      <c r="F1807" s="172" t="str">
        <f>IFERROR(VLOOKUP(C1807,[1]MASTER!C:F,3,FALSE),"")</f>
        <v/>
      </c>
      <c r="G1807" s="175" t="str">
        <f>IFERROR(LOOKUP(C1807,[1]MASTER!C:C,[1]MASTER!B:B),"")</f>
        <v/>
      </c>
      <c r="H1807" s="176" t="str">
        <f>IFERROR(VLOOKUP(C1807,[1]MASTER!C:G,5,FALSE),"")</f>
        <v/>
      </c>
      <c r="I1807" s="182"/>
      <c r="J1807" s="184"/>
      <c r="K1807" s="185"/>
      <c r="L1807" s="186"/>
      <c r="M1807" s="186"/>
      <c r="N1807" s="186"/>
      <c r="O1807" s="12"/>
      <c r="P1807" s="12"/>
      <c r="Q1807" s="12"/>
      <c r="R1807" s="12"/>
      <c r="U1807" s="178"/>
    </row>
    <row r="1808" spans="1:21" ht="15.75">
      <c r="A1808" s="109"/>
      <c r="B1808" s="120"/>
      <c r="D1808" s="55" t="e">
        <f>VLOOKUP(C1808,#REF!,2,FALSE)</f>
        <v>#REF!</v>
      </c>
      <c r="E1808" s="172" t="str">
        <f>IFERROR(VLOOKUP(C1808,[1]MASTER!C:F,4,FALSE),"")</f>
        <v/>
      </c>
      <c r="F1808" s="172" t="str">
        <f>IFERROR(VLOOKUP(C1808,[1]MASTER!C:F,3,FALSE),"")</f>
        <v/>
      </c>
      <c r="G1808" s="175" t="str">
        <f>IFERROR(LOOKUP(C1808,[1]MASTER!C:C,[1]MASTER!B:B),"")</f>
        <v/>
      </c>
      <c r="H1808" s="176" t="str">
        <f>IFERROR(VLOOKUP(C1808,[1]MASTER!C:G,5,FALSE),"")</f>
        <v/>
      </c>
      <c r="I1808" s="182"/>
      <c r="J1808" s="184"/>
      <c r="K1808" s="185"/>
      <c r="L1808" s="186"/>
      <c r="M1808" s="186"/>
      <c r="N1808" s="186"/>
      <c r="O1808" s="12"/>
      <c r="P1808" s="12"/>
      <c r="Q1808" s="12"/>
      <c r="R1808" s="12"/>
      <c r="U1808" s="178"/>
    </row>
    <row r="1809" spans="1:21" ht="15.75">
      <c r="A1809" s="52"/>
      <c r="B1809" s="233"/>
      <c r="D1809" s="55" t="e">
        <f>VLOOKUP(C1809,#REF!,2,FALSE)</f>
        <v>#REF!</v>
      </c>
      <c r="E1809" s="172" t="str">
        <f>IFERROR(VLOOKUP(C1809,[1]MASTER!C:F,4,FALSE),"")</f>
        <v/>
      </c>
      <c r="F1809" s="172" t="str">
        <f>IFERROR(VLOOKUP(C1809,[1]MASTER!C:F,3,FALSE),"")</f>
        <v/>
      </c>
      <c r="G1809" s="175" t="str">
        <f>IFERROR(LOOKUP(C1809,[1]MASTER!C:C,[1]MASTER!B:B),"")</f>
        <v/>
      </c>
      <c r="H1809" s="176" t="str">
        <f>IFERROR(VLOOKUP(C1809,[1]MASTER!C:G,5,FALSE),"")</f>
        <v/>
      </c>
      <c r="I1809" s="182"/>
      <c r="J1809" s="184"/>
      <c r="K1809" s="185"/>
      <c r="L1809" s="186"/>
      <c r="M1809" s="186"/>
      <c r="N1809" s="186"/>
      <c r="O1809" s="12"/>
      <c r="P1809" s="12"/>
      <c r="Q1809" s="12"/>
      <c r="R1809" s="12"/>
      <c r="U1809" s="178"/>
    </row>
    <row r="1810" spans="1:21" ht="15.75">
      <c r="A1810" s="109"/>
      <c r="B1810" s="120"/>
      <c r="D1810" s="55" t="e">
        <f>VLOOKUP(C1810,#REF!,2,FALSE)</f>
        <v>#REF!</v>
      </c>
      <c r="E1810" s="172" t="str">
        <f>IFERROR(VLOOKUP(C1810,[1]MASTER!C:F,4,FALSE),"")</f>
        <v/>
      </c>
      <c r="F1810" s="172" t="str">
        <f>IFERROR(VLOOKUP(C1810,[1]MASTER!C:F,3,FALSE),"")</f>
        <v/>
      </c>
      <c r="G1810" s="175" t="str">
        <f>IFERROR(LOOKUP(C1810,[1]MASTER!C:C,[1]MASTER!B:B),"")</f>
        <v/>
      </c>
      <c r="H1810" s="176" t="str">
        <f>IFERROR(VLOOKUP(C1810,[1]MASTER!C:G,5,FALSE),"")</f>
        <v/>
      </c>
      <c r="I1810" s="182"/>
      <c r="J1810" s="184"/>
      <c r="K1810" s="185"/>
      <c r="L1810" s="186"/>
      <c r="M1810" s="186"/>
      <c r="N1810" s="186"/>
      <c r="O1810" s="12"/>
      <c r="P1810" s="12"/>
      <c r="Q1810" s="12"/>
      <c r="R1810" s="12"/>
      <c r="U1810" s="178"/>
    </row>
    <row r="1811" spans="1:21" ht="15.75">
      <c r="A1811" s="52"/>
      <c r="B1811" s="233"/>
      <c r="D1811" s="55" t="e">
        <f>VLOOKUP(C1811,#REF!,2,FALSE)</f>
        <v>#REF!</v>
      </c>
      <c r="E1811" s="172" t="str">
        <f>IFERROR(VLOOKUP(C1811,[1]MASTER!C:F,4,FALSE),"")</f>
        <v/>
      </c>
      <c r="F1811" s="172" t="str">
        <f>IFERROR(VLOOKUP(C1811,[1]MASTER!C:F,3,FALSE),"")</f>
        <v/>
      </c>
      <c r="G1811" s="175" t="str">
        <f>IFERROR(LOOKUP(C1811,[1]MASTER!C:C,[1]MASTER!B:B),"")</f>
        <v/>
      </c>
      <c r="H1811" s="176" t="str">
        <f>IFERROR(VLOOKUP(C1811,[1]MASTER!C:G,5,FALSE),"")</f>
        <v/>
      </c>
      <c r="I1811" s="182"/>
      <c r="J1811" s="184"/>
      <c r="K1811" s="185"/>
      <c r="L1811" s="186"/>
      <c r="M1811" s="186"/>
      <c r="N1811" s="186"/>
      <c r="O1811" s="12"/>
      <c r="P1811" s="12"/>
      <c r="Q1811" s="12"/>
      <c r="R1811" s="12"/>
      <c r="U1811" s="178"/>
    </row>
    <row r="1812" spans="1:21" ht="15.75">
      <c r="A1812" s="109"/>
      <c r="B1812" s="120"/>
      <c r="D1812" s="55" t="e">
        <f>VLOOKUP(C1812,#REF!,2,FALSE)</f>
        <v>#REF!</v>
      </c>
      <c r="E1812" s="172" t="str">
        <f>IFERROR(VLOOKUP(C1812,[1]MASTER!C:F,4,FALSE),"")</f>
        <v/>
      </c>
      <c r="F1812" s="172" t="str">
        <f>IFERROR(VLOOKUP(C1812,[1]MASTER!C:F,3,FALSE),"")</f>
        <v/>
      </c>
      <c r="G1812" s="175" t="str">
        <f>IFERROR(LOOKUP(C1812,[1]MASTER!C:C,[1]MASTER!B:B),"")</f>
        <v/>
      </c>
      <c r="H1812" s="176" t="str">
        <f>IFERROR(VLOOKUP(C1812,[1]MASTER!C:G,5,FALSE),"")</f>
        <v/>
      </c>
      <c r="I1812" s="182"/>
      <c r="J1812" s="184"/>
      <c r="K1812" s="185"/>
      <c r="L1812" s="186"/>
      <c r="M1812" s="186"/>
      <c r="N1812" s="186"/>
      <c r="O1812" s="12"/>
      <c r="P1812" s="12"/>
      <c r="Q1812" s="12"/>
      <c r="R1812" s="12"/>
      <c r="U1812" s="178"/>
    </row>
    <row r="1813" spans="1:21" ht="15.75">
      <c r="A1813" s="52"/>
      <c r="B1813" s="233"/>
      <c r="D1813" s="55" t="e">
        <f>VLOOKUP(C1813,#REF!,2,FALSE)</f>
        <v>#REF!</v>
      </c>
      <c r="E1813" s="172" t="str">
        <f>IFERROR(VLOOKUP(C1813,[1]MASTER!C:F,4,FALSE),"")</f>
        <v/>
      </c>
      <c r="F1813" s="172" t="str">
        <f>IFERROR(VLOOKUP(C1813,[1]MASTER!C:F,3,FALSE),"")</f>
        <v/>
      </c>
      <c r="G1813" s="175" t="str">
        <f>IFERROR(LOOKUP(C1813,[1]MASTER!C:C,[1]MASTER!B:B),"")</f>
        <v/>
      </c>
      <c r="H1813" s="176" t="str">
        <f>IFERROR(VLOOKUP(C1813,[1]MASTER!C:G,5,FALSE),"")</f>
        <v/>
      </c>
      <c r="I1813" s="182"/>
      <c r="J1813" s="184"/>
      <c r="K1813" s="185"/>
      <c r="L1813" s="186"/>
      <c r="M1813" s="186"/>
      <c r="N1813" s="186"/>
      <c r="O1813" s="12"/>
      <c r="P1813" s="12"/>
      <c r="Q1813" s="12"/>
      <c r="R1813" s="12"/>
      <c r="U1813" s="178"/>
    </row>
    <row r="1814" spans="1:21" ht="15.75">
      <c r="A1814" s="109"/>
      <c r="B1814" s="120"/>
      <c r="D1814" s="55" t="e">
        <f>VLOOKUP(C1814,#REF!,2,FALSE)</f>
        <v>#REF!</v>
      </c>
      <c r="E1814" s="172" t="str">
        <f>IFERROR(VLOOKUP(C1814,[1]MASTER!C:F,4,FALSE),"")</f>
        <v/>
      </c>
      <c r="F1814" s="172" t="str">
        <f>IFERROR(VLOOKUP(C1814,[1]MASTER!C:F,3,FALSE),"")</f>
        <v/>
      </c>
      <c r="G1814" s="175" t="str">
        <f>IFERROR(LOOKUP(C1814,[1]MASTER!C:C,[1]MASTER!B:B),"")</f>
        <v/>
      </c>
      <c r="H1814" s="176" t="str">
        <f>IFERROR(VLOOKUP(C1814,[1]MASTER!C:G,5,FALSE),"")</f>
        <v/>
      </c>
      <c r="I1814" s="182"/>
      <c r="J1814" s="184"/>
      <c r="K1814" s="185"/>
      <c r="L1814" s="186"/>
      <c r="M1814" s="186"/>
      <c r="N1814" s="186"/>
      <c r="O1814" s="12"/>
      <c r="P1814" s="12"/>
      <c r="Q1814" s="12"/>
      <c r="R1814" s="12"/>
      <c r="U1814" s="178"/>
    </row>
    <row r="1815" spans="1:21" ht="15.75">
      <c r="A1815" s="52"/>
      <c r="B1815" s="233"/>
      <c r="D1815" s="55" t="e">
        <f>VLOOKUP(C1815,#REF!,2,FALSE)</f>
        <v>#REF!</v>
      </c>
      <c r="E1815" s="172" t="str">
        <f>IFERROR(VLOOKUP(C1815,[1]MASTER!C:F,4,FALSE),"")</f>
        <v/>
      </c>
      <c r="F1815" s="172" t="str">
        <f>IFERROR(VLOOKUP(C1815,[1]MASTER!C:F,3,FALSE),"")</f>
        <v/>
      </c>
      <c r="G1815" s="175" t="str">
        <f>IFERROR(LOOKUP(C1815,[1]MASTER!C:C,[1]MASTER!B:B),"")</f>
        <v/>
      </c>
      <c r="H1815" s="176" t="str">
        <f>IFERROR(VLOOKUP(C1815,[1]MASTER!C:G,5,FALSE),"")</f>
        <v/>
      </c>
      <c r="I1815" s="182"/>
      <c r="J1815" s="184"/>
      <c r="K1815" s="185"/>
      <c r="L1815" s="186"/>
      <c r="M1815" s="186"/>
      <c r="N1815" s="186"/>
      <c r="O1815" s="12"/>
      <c r="P1815" s="12"/>
      <c r="Q1815" s="12"/>
      <c r="R1815" s="12"/>
      <c r="U1815" s="178"/>
    </row>
    <row r="1816" spans="1:21" ht="15.75">
      <c r="A1816" s="109"/>
      <c r="B1816" s="120"/>
      <c r="D1816" s="55" t="e">
        <f>VLOOKUP(C1816,#REF!,2,FALSE)</f>
        <v>#REF!</v>
      </c>
      <c r="E1816" s="172" t="str">
        <f>IFERROR(VLOOKUP(C1816,[1]MASTER!C:F,4,FALSE),"")</f>
        <v/>
      </c>
      <c r="F1816" s="172" t="str">
        <f>IFERROR(VLOOKUP(C1816,[1]MASTER!C:F,3,FALSE),"")</f>
        <v/>
      </c>
      <c r="G1816" s="175" t="str">
        <f>IFERROR(LOOKUP(C1816,[1]MASTER!C:C,[1]MASTER!B:B),"")</f>
        <v/>
      </c>
      <c r="H1816" s="176" t="str">
        <f>IFERROR(VLOOKUP(C1816,[1]MASTER!C:G,5,FALSE),"")</f>
        <v/>
      </c>
      <c r="I1816" s="182"/>
      <c r="J1816" s="184"/>
      <c r="K1816" s="185"/>
      <c r="L1816" s="186"/>
      <c r="M1816" s="186"/>
      <c r="N1816" s="186"/>
      <c r="O1816" s="12"/>
      <c r="P1816" s="12"/>
      <c r="Q1816" s="12"/>
      <c r="R1816" s="12"/>
      <c r="U1816" s="178"/>
    </row>
    <row r="1817" spans="1:21" ht="15.75">
      <c r="A1817" s="52"/>
      <c r="B1817" s="233"/>
      <c r="D1817" s="55" t="e">
        <f>VLOOKUP(C1817,#REF!,2,FALSE)</f>
        <v>#REF!</v>
      </c>
      <c r="E1817" s="172" t="str">
        <f>IFERROR(VLOOKUP(C1817,[1]MASTER!C:F,4,FALSE),"")</f>
        <v/>
      </c>
      <c r="F1817" s="172" t="str">
        <f>IFERROR(VLOOKUP(C1817,[1]MASTER!C:F,3,FALSE),"")</f>
        <v/>
      </c>
      <c r="G1817" s="175" t="str">
        <f>IFERROR(LOOKUP(C1817,[1]MASTER!C:C,[1]MASTER!B:B),"")</f>
        <v/>
      </c>
      <c r="H1817" s="176" t="str">
        <f>IFERROR(VLOOKUP(C1817,[1]MASTER!C:G,5,FALSE),"")</f>
        <v/>
      </c>
      <c r="I1817" s="182"/>
      <c r="J1817" s="184"/>
      <c r="K1817" s="185"/>
      <c r="L1817" s="186"/>
      <c r="M1817" s="186"/>
      <c r="N1817" s="186"/>
      <c r="O1817" s="12"/>
      <c r="P1817" s="12"/>
      <c r="Q1817" s="12"/>
      <c r="R1817" s="12"/>
      <c r="U1817" s="178"/>
    </row>
    <row r="1818" spans="1:21" ht="15.75">
      <c r="A1818" s="109"/>
      <c r="B1818" s="120"/>
      <c r="D1818" s="55" t="e">
        <f>VLOOKUP(C1818,#REF!,2,FALSE)</f>
        <v>#REF!</v>
      </c>
      <c r="E1818" s="172" t="str">
        <f>IFERROR(VLOOKUP(C1818,[1]MASTER!C:F,4,FALSE),"")</f>
        <v/>
      </c>
      <c r="F1818" s="172" t="str">
        <f>IFERROR(VLOOKUP(C1818,[1]MASTER!C:F,3,FALSE),"")</f>
        <v/>
      </c>
      <c r="G1818" s="175" t="str">
        <f>IFERROR(LOOKUP(C1818,[1]MASTER!C:C,[1]MASTER!B:B),"")</f>
        <v/>
      </c>
      <c r="H1818" s="176" t="str">
        <f>IFERROR(VLOOKUP(C1818,[1]MASTER!C:G,5,FALSE),"")</f>
        <v/>
      </c>
      <c r="I1818" s="182"/>
      <c r="J1818" s="184"/>
      <c r="K1818" s="185"/>
      <c r="L1818" s="186"/>
      <c r="M1818" s="186"/>
      <c r="N1818" s="186"/>
      <c r="O1818" s="12"/>
      <c r="P1818" s="12"/>
      <c r="Q1818" s="12"/>
      <c r="R1818" s="12"/>
      <c r="U1818" s="178"/>
    </row>
    <row r="1819" spans="1:21" ht="15.75">
      <c r="A1819" s="52"/>
      <c r="B1819" s="233"/>
      <c r="D1819" s="55" t="e">
        <f>VLOOKUP(C1819,#REF!,2,FALSE)</f>
        <v>#REF!</v>
      </c>
      <c r="E1819" s="172" t="str">
        <f>IFERROR(VLOOKUP(C1819,[1]MASTER!C:F,4,FALSE),"")</f>
        <v/>
      </c>
      <c r="F1819" s="172" t="str">
        <f>IFERROR(VLOOKUP(C1819,[1]MASTER!C:F,3,FALSE),"")</f>
        <v/>
      </c>
      <c r="G1819" s="175" t="str">
        <f>IFERROR(LOOKUP(C1819,[1]MASTER!C:C,[1]MASTER!B:B),"")</f>
        <v/>
      </c>
      <c r="H1819" s="176" t="str">
        <f>IFERROR(VLOOKUP(C1819,[1]MASTER!C:G,5,FALSE),"")</f>
        <v/>
      </c>
      <c r="I1819" s="182"/>
      <c r="J1819" s="184"/>
      <c r="K1819" s="185"/>
      <c r="L1819" s="186"/>
      <c r="M1819" s="186"/>
      <c r="N1819" s="186"/>
      <c r="O1819" s="12"/>
      <c r="P1819" s="12"/>
      <c r="Q1819" s="12"/>
      <c r="R1819" s="12"/>
      <c r="U1819" s="178"/>
    </row>
    <row r="1820" spans="1:21" ht="15.75">
      <c r="A1820" s="109"/>
      <c r="B1820" s="120"/>
      <c r="D1820" s="55" t="e">
        <f>VLOOKUP(C1820,#REF!,2,FALSE)</f>
        <v>#REF!</v>
      </c>
      <c r="E1820" s="172" t="str">
        <f>IFERROR(VLOOKUP(C1820,[1]MASTER!C:F,4,FALSE),"")</f>
        <v/>
      </c>
      <c r="F1820" s="172" t="str">
        <f>IFERROR(VLOOKUP(C1820,[1]MASTER!C:F,3,FALSE),"")</f>
        <v/>
      </c>
      <c r="G1820" s="175" t="str">
        <f>IFERROR(LOOKUP(C1820,[1]MASTER!C:C,[1]MASTER!B:B),"")</f>
        <v/>
      </c>
      <c r="H1820" s="176" t="str">
        <f>IFERROR(VLOOKUP(C1820,[1]MASTER!C:G,5,FALSE),"")</f>
        <v/>
      </c>
      <c r="I1820" s="182"/>
      <c r="J1820" s="184"/>
      <c r="K1820" s="185"/>
      <c r="L1820" s="186"/>
      <c r="M1820" s="186"/>
      <c r="N1820" s="186"/>
      <c r="O1820" s="12"/>
      <c r="P1820" s="12"/>
      <c r="Q1820" s="12"/>
      <c r="R1820" s="12"/>
      <c r="U1820" s="178"/>
    </row>
    <row r="1821" spans="1:21" ht="15.75">
      <c r="A1821" s="52"/>
      <c r="B1821" s="233"/>
      <c r="D1821" s="55" t="e">
        <f>VLOOKUP(C1821,#REF!,2,FALSE)</f>
        <v>#REF!</v>
      </c>
      <c r="E1821" s="172" t="str">
        <f>IFERROR(VLOOKUP(C1821,[1]MASTER!C:F,4,FALSE),"")</f>
        <v/>
      </c>
      <c r="F1821" s="172" t="str">
        <f>IFERROR(VLOOKUP(C1821,[1]MASTER!C:F,3,FALSE),"")</f>
        <v/>
      </c>
      <c r="G1821" s="175" t="str">
        <f>IFERROR(LOOKUP(C1821,[1]MASTER!C:C,[1]MASTER!B:B),"")</f>
        <v/>
      </c>
      <c r="H1821" s="176" t="str">
        <f>IFERROR(VLOOKUP(C1821,[1]MASTER!C:G,5,FALSE),"")</f>
        <v/>
      </c>
      <c r="I1821" s="182"/>
      <c r="J1821" s="184"/>
      <c r="K1821" s="185"/>
      <c r="L1821" s="186"/>
      <c r="M1821" s="186"/>
      <c r="N1821" s="186"/>
      <c r="O1821" s="12"/>
      <c r="P1821" s="12"/>
      <c r="Q1821" s="12"/>
      <c r="R1821" s="12"/>
      <c r="U1821" s="178"/>
    </row>
    <row r="1822" spans="1:21" ht="15.75">
      <c r="A1822" s="109"/>
      <c r="B1822" s="120"/>
      <c r="D1822" s="55" t="e">
        <f>VLOOKUP(C1822,#REF!,2,FALSE)</f>
        <v>#REF!</v>
      </c>
      <c r="E1822" s="172" t="str">
        <f>IFERROR(VLOOKUP(C1822,[1]MASTER!C:F,4,FALSE),"")</f>
        <v/>
      </c>
      <c r="F1822" s="172" t="str">
        <f>IFERROR(VLOOKUP(C1822,[1]MASTER!C:F,3,FALSE),"")</f>
        <v/>
      </c>
      <c r="G1822" s="175" t="str">
        <f>IFERROR(LOOKUP(C1822,[1]MASTER!C:C,[1]MASTER!B:B),"")</f>
        <v/>
      </c>
      <c r="H1822" s="176" t="str">
        <f>IFERROR(VLOOKUP(C1822,[1]MASTER!C:G,5,FALSE),"")</f>
        <v/>
      </c>
      <c r="I1822" s="182"/>
      <c r="J1822" s="184"/>
      <c r="K1822" s="185"/>
      <c r="L1822" s="186"/>
      <c r="M1822" s="186"/>
      <c r="N1822" s="186"/>
      <c r="O1822" s="12"/>
      <c r="P1822" s="12"/>
      <c r="Q1822" s="12"/>
      <c r="R1822" s="12"/>
      <c r="U1822" s="178"/>
    </row>
    <row r="1823" spans="1:21" ht="15.75">
      <c r="A1823" s="52"/>
      <c r="B1823" s="233"/>
      <c r="D1823" s="55" t="e">
        <f>VLOOKUP(C1823,#REF!,2,FALSE)</f>
        <v>#REF!</v>
      </c>
      <c r="E1823" s="172" t="str">
        <f>IFERROR(VLOOKUP(C1823,[1]MASTER!C:F,4,FALSE),"")</f>
        <v/>
      </c>
      <c r="F1823" s="172" t="str">
        <f>IFERROR(VLOOKUP(C1823,[1]MASTER!C:F,3,FALSE),"")</f>
        <v/>
      </c>
      <c r="G1823" s="175" t="str">
        <f>IFERROR(LOOKUP(C1823,[1]MASTER!C:C,[1]MASTER!B:B),"")</f>
        <v/>
      </c>
      <c r="H1823" s="176" t="str">
        <f>IFERROR(VLOOKUP(C1823,[1]MASTER!C:G,5,FALSE),"")</f>
        <v/>
      </c>
      <c r="I1823" s="182"/>
      <c r="J1823" s="184"/>
      <c r="K1823" s="185"/>
      <c r="L1823" s="186"/>
      <c r="M1823" s="186"/>
      <c r="N1823" s="186"/>
      <c r="O1823" s="12"/>
      <c r="P1823" s="12"/>
      <c r="Q1823" s="12"/>
      <c r="R1823" s="12"/>
      <c r="U1823" s="178"/>
    </row>
    <row r="1824" spans="1:21" ht="15.75">
      <c r="A1824" s="109"/>
      <c r="B1824" s="120"/>
      <c r="D1824" s="55" t="e">
        <f>VLOOKUP(C1824,#REF!,2,FALSE)</f>
        <v>#REF!</v>
      </c>
      <c r="E1824" s="172" t="str">
        <f>IFERROR(VLOOKUP(C1824,[1]MASTER!C:F,4,FALSE),"")</f>
        <v/>
      </c>
      <c r="F1824" s="172" t="str">
        <f>IFERROR(VLOOKUP(C1824,[1]MASTER!C:F,3,FALSE),"")</f>
        <v/>
      </c>
      <c r="G1824" s="175" t="str">
        <f>IFERROR(LOOKUP(C1824,[1]MASTER!C:C,[1]MASTER!B:B),"")</f>
        <v/>
      </c>
      <c r="H1824" s="176" t="str">
        <f>IFERROR(VLOOKUP(C1824,[1]MASTER!C:G,5,FALSE),"")</f>
        <v/>
      </c>
      <c r="I1824" s="182"/>
      <c r="J1824" s="184"/>
      <c r="K1824" s="185"/>
      <c r="L1824" s="186"/>
      <c r="M1824" s="186"/>
      <c r="N1824" s="186"/>
      <c r="O1824" s="12"/>
      <c r="P1824" s="12"/>
      <c r="Q1824" s="12"/>
      <c r="R1824" s="12"/>
      <c r="U1824" s="178"/>
    </row>
    <row r="1825" spans="1:21" ht="15.75">
      <c r="A1825" s="52"/>
      <c r="B1825" s="233"/>
      <c r="D1825" s="55" t="e">
        <f>VLOOKUP(C1825,#REF!,2,FALSE)</f>
        <v>#REF!</v>
      </c>
      <c r="E1825" s="172" t="str">
        <f>IFERROR(VLOOKUP(C1825,[1]MASTER!C:F,4,FALSE),"")</f>
        <v/>
      </c>
      <c r="F1825" s="172" t="str">
        <f>IFERROR(VLOOKUP(C1825,[1]MASTER!C:F,3,FALSE),"")</f>
        <v/>
      </c>
      <c r="G1825" s="175" t="str">
        <f>IFERROR(LOOKUP(C1825,[1]MASTER!C:C,[1]MASTER!B:B),"")</f>
        <v/>
      </c>
      <c r="H1825" s="176" t="str">
        <f>IFERROR(VLOOKUP(C1825,[1]MASTER!C:G,5,FALSE),"")</f>
        <v/>
      </c>
      <c r="I1825" s="182"/>
      <c r="J1825" s="184"/>
      <c r="K1825" s="185"/>
      <c r="L1825" s="186"/>
      <c r="M1825" s="186"/>
      <c r="N1825" s="186"/>
      <c r="O1825" s="12"/>
      <c r="P1825" s="12"/>
      <c r="Q1825" s="12"/>
      <c r="R1825" s="12"/>
      <c r="U1825" s="178"/>
    </row>
    <row r="1826" spans="1:21" ht="15.75">
      <c r="A1826" s="109"/>
      <c r="B1826" s="120"/>
      <c r="D1826" s="55" t="e">
        <f>VLOOKUP(C1826,#REF!,2,FALSE)</f>
        <v>#REF!</v>
      </c>
      <c r="E1826" s="172" t="str">
        <f>IFERROR(VLOOKUP(C1826,[1]MASTER!C:F,4,FALSE),"")</f>
        <v/>
      </c>
      <c r="F1826" s="172" t="str">
        <f>IFERROR(VLOOKUP(C1826,[1]MASTER!C:F,3,FALSE),"")</f>
        <v/>
      </c>
      <c r="G1826" s="175" t="str">
        <f>IFERROR(LOOKUP(C1826,[1]MASTER!C:C,[1]MASTER!B:B),"")</f>
        <v/>
      </c>
      <c r="H1826" s="176" t="str">
        <f>IFERROR(VLOOKUP(C1826,[1]MASTER!C:G,5,FALSE),"")</f>
        <v/>
      </c>
      <c r="I1826" s="182"/>
      <c r="J1826" s="184"/>
      <c r="K1826" s="185"/>
      <c r="L1826" s="186"/>
      <c r="M1826" s="186"/>
      <c r="N1826" s="186"/>
      <c r="O1826" s="12"/>
      <c r="P1826" s="12"/>
      <c r="Q1826" s="12"/>
      <c r="R1826" s="12"/>
      <c r="U1826" s="178"/>
    </row>
    <row r="1827" spans="1:21" ht="15.75">
      <c r="A1827" s="52"/>
      <c r="B1827" s="233"/>
      <c r="D1827" s="55" t="e">
        <f>VLOOKUP(C1827,#REF!,2,FALSE)</f>
        <v>#REF!</v>
      </c>
      <c r="E1827" s="172" t="str">
        <f>IFERROR(VLOOKUP(C1827,[1]MASTER!C:F,4,FALSE),"")</f>
        <v/>
      </c>
      <c r="F1827" s="172" t="str">
        <f>IFERROR(VLOOKUP(C1827,[1]MASTER!C:F,3,FALSE),"")</f>
        <v/>
      </c>
      <c r="G1827" s="175" t="str">
        <f>IFERROR(LOOKUP(C1827,[1]MASTER!C:C,[1]MASTER!B:B),"")</f>
        <v/>
      </c>
      <c r="H1827" s="176" t="str">
        <f>IFERROR(VLOOKUP(C1827,[1]MASTER!C:G,5,FALSE),"")</f>
        <v/>
      </c>
      <c r="I1827" s="182"/>
      <c r="J1827" s="184"/>
      <c r="K1827" s="185"/>
      <c r="L1827" s="186"/>
      <c r="M1827" s="186"/>
      <c r="N1827" s="186"/>
      <c r="O1827" s="12"/>
      <c r="P1827" s="12"/>
      <c r="Q1827" s="12"/>
      <c r="R1827" s="12"/>
      <c r="U1827" s="178"/>
    </row>
    <row r="1828" spans="1:21" ht="15.75">
      <c r="A1828" s="109"/>
      <c r="B1828" s="120"/>
      <c r="D1828" s="55" t="e">
        <f>VLOOKUP(C1828,#REF!,2,FALSE)</f>
        <v>#REF!</v>
      </c>
      <c r="E1828" s="172" t="str">
        <f>IFERROR(VLOOKUP(C1828,[1]MASTER!C:F,4,FALSE),"")</f>
        <v/>
      </c>
      <c r="F1828" s="172" t="str">
        <f>IFERROR(VLOOKUP(C1828,[1]MASTER!C:F,3,FALSE),"")</f>
        <v/>
      </c>
      <c r="G1828" s="175" t="str">
        <f>IFERROR(LOOKUP(C1828,[1]MASTER!C:C,[1]MASTER!B:B),"")</f>
        <v/>
      </c>
      <c r="H1828" s="176" t="str">
        <f>IFERROR(VLOOKUP(C1828,[1]MASTER!C:G,5,FALSE),"")</f>
        <v/>
      </c>
      <c r="I1828" s="182"/>
      <c r="J1828" s="184"/>
      <c r="K1828" s="185"/>
      <c r="L1828" s="186"/>
      <c r="M1828" s="186"/>
      <c r="N1828" s="186"/>
      <c r="O1828" s="12"/>
      <c r="P1828" s="12"/>
      <c r="Q1828" s="12"/>
      <c r="R1828" s="12"/>
      <c r="U1828" s="178"/>
    </row>
    <row r="1829" spans="1:21" ht="15.75">
      <c r="A1829" s="52"/>
      <c r="B1829" s="233"/>
      <c r="D1829" s="55" t="e">
        <f>VLOOKUP(C1829,#REF!,2,FALSE)</f>
        <v>#REF!</v>
      </c>
      <c r="E1829" s="172" t="str">
        <f>IFERROR(VLOOKUP(C1829,[1]MASTER!C:F,4,FALSE),"")</f>
        <v/>
      </c>
      <c r="F1829" s="172" t="str">
        <f>IFERROR(VLOOKUP(C1829,[1]MASTER!C:F,3,FALSE),"")</f>
        <v/>
      </c>
      <c r="G1829" s="175" t="str">
        <f>IFERROR(LOOKUP(C1829,[1]MASTER!C:C,[1]MASTER!B:B),"")</f>
        <v/>
      </c>
      <c r="H1829" s="176" t="str">
        <f>IFERROR(VLOOKUP(C1829,[1]MASTER!C:G,5,FALSE),"")</f>
        <v/>
      </c>
      <c r="I1829" s="182"/>
      <c r="J1829" s="184"/>
      <c r="K1829" s="185"/>
      <c r="L1829" s="186"/>
      <c r="M1829" s="186"/>
      <c r="N1829" s="186"/>
      <c r="O1829" s="12"/>
      <c r="P1829" s="12"/>
      <c r="Q1829" s="12"/>
      <c r="R1829" s="12"/>
      <c r="U1829" s="178"/>
    </row>
    <row r="1830" spans="1:21" ht="15.75">
      <c r="A1830" s="109"/>
      <c r="B1830" s="120"/>
      <c r="D1830" s="55" t="e">
        <f>VLOOKUP(C1830,#REF!,2,FALSE)</f>
        <v>#REF!</v>
      </c>
      <c r="E1830" s="172" t="str">
        <f>IFERROR(VLOOKUP(C1830,[1]MASTER!C:F,4,FALSE),"")</f>
        <v/>
      </c>
      <c r="F1830" s="172" t="str">
        <f>IFERROR(VLOOKUP(C1830,[1]MASTER!C:F,3,FALSE),"")</f>
        <v/>
      </c>
      <c r="G1830" s="175" t="str">
        <f>IFERROR(LOOKUP(C1830,[1]MASTER!C:C,[1]MASTER!B:B),"")</f>
        <v/>
      </c>
      <c r="H1830" s="176" t="str">
        <f>IFERROR(VLOOKUP(C1830,[1]MASTER!C:G,5,FALSE),"")</f>
        <v/>
      </c>
      <c r="I1830" s="182"/>
      <c r="J1830" s="184"/>
      <c r="K1830" s="185"/>
      <c r="L1830" s="186"/>
      <c r="M1830" s="186"/>
      <c r="N1830" s="186"/>
      <c r="O1830" s="12"/>
      <c r="P1830" s="12"/>
      <c r="Q1830" s="12"/>
      <c r="R1830" s="12"/>
      <c r="U1830" s="178"/>
    </row>
    <row r="1831" spans="1:21" ht="15.75">
      <c r="A1831" s="52"/>
      <c r="B1831" s="233"/>
      <c r="D1831" s="55" t="e">
        <f>VLOOKUP(C1831,#REF!,2,FALSE)</f>
        <v>#REF!</v>
      </c>
      <c r="E1831" s="172" t="str">
        <f>IFERROR(VLOOKUP(C1831,[1]MASTER!C:F,4,FALSE),"")</f>
        <v/>
      </c>
      <c r="F1831" s="172" t="str">
        <f>IFERROR(VLOOKUP(C1831,[1]MASTER!C:F,3,FALSE),"")</f>
        <v/>
      </c>
      <c r="G1831" s="175" t="str">
        <f>IFERROR(LOOKUP(C1831,[1]MASTER!C:C,[1]MASTER!B:B),"")</f>
        <v/>
      </c>
      <c r="H1831" s="176" t="str">
        <f>IFERROR(VLOOKUP(C1831,[1]MASTER!C:G,5,FALSE),"")</f>
        <v/>
      </c>
      <c r="I1831" s="182"/>
      <c r="J1831" s="184"/>
      <c r="K1831" s="185"/>
      <c r="L1831" s="186"/>
      <c r="M1831" s="186"/>
      <c r="N1831" s="186"/>
      <c r="O1831" s="12"/>
      <c r="P1831" s="12"/>
      <c r="Q1831" s="12"/>
      <c r="R1831" s="12"/>
      <c r="U1831" s="178"/>
    </row>
    <row r="1832" spans="1:21" ht="15.75">
      <c r="A1832" s="109"/>
      <c r="B1832" s="120"/>
      <c r="D1832" s="55" t="e">
        <f>VLOOKUP(C1832,#REF!,2,FALSE)</f>
        <v>#REF!</v>
      </c>
      <c r="E1832" s="172" t="str">
        <f>IFERROR(VLOOKUP(C1832,[1]MASTER!C:F,4,FALSE),"")</f>
        <v/>
      </c>
      <c r="F1832" s="172" t="str">
        <f>IFERROR(VLOOKUP(C1832,[1]MASTER!C:F,3,FALSE),"")</f>
        <v/>
      </c>
      <c r="G1832" s="175" t="str">
        <f>IFERROR(LOOKUP(C1832,[1]MASTER!C:C,[1]MASTER!B:B),"")</f>
        <v/>
      </c>
      <c r="H1832" s="176" t="str">
        <f>IFERROR(VLOOKUP(C1832,[1]MASTER!C:G,5,FALSE),"")</f>
        <v/>
      </c>
      <c r="I1832" s="182"/>
      <c r="J1832" s="184"/>
      <c r="K1832" s="185"/>
      <c r="L1832" s="186"/>
      <c r="M1832" s="186"/>
      <c r="N1832" s="186"/>
      <c r="O1832" s="12"/>
      <c r="P1832" s="12"/>
      <c r="Q1832" s="12"/>
      <c r="R1832" s="12"/>
      <c r="U1832" s="178"/>
    </row>
    <row r="1833" spans="1:21" ht="15.75">
      <c r="A1833" s="52"/>
      <c r="B1833" s="233"/>
      <c r="D1833" s="55" t="e">
        <f>VLOOKUP(C1833,#REF!,2,FALSE)</f>
        <v>#REF!</v>
      </c>
      <c r="E1833" s="172" t="str">
        <f>IFERROR(VLOOKUP(C1833,[1]MASTER!C:F,4,FALSE),"")</f>
        <v/>
      </c>
      <c r="F1833" s="172" t="str">
        <f>IFERROR(VLOOKUP(C1833,[1]MASTER!C:F,3,FALSE),"")</f>
        <v/>
      </c>
      <c r="G1833" s="175" t="str">
        <f>IFERROR(LOOKUP(C1833,[1]MASTER!C:C,[1]MASTER!B:B),"")</f>
        <v/>
      </c>
      <c r="H1833" s="176" t="str">
        <f>IFERROR(VLOOKUP(C1833,[1]MASTER!C:G,5,FALSE),"")</f>
        <v/>
      </c>
      <c r="I1833" s="182"/>
      <c r="J1833" s="184"/>
      <c r="K1833" s="185"/>
      <c r="L1833" s="186"/>
      <c r="M1833" s="186"/>
      <c r="N1833" s="186"/>
      <c r="O1833" s="12"/>
      <c r="P1833" s="12"/>
      <c r="Q1833" s="12"/>
      <c r="R1833" s="12"/>
      <c r="U1833" s="178"/>
    </row>
    <row r="1834" spans="1:21" ht="15.75">
      <c r="A1834" s="109"/>
      <c r="B1834" s="120"/>
      <c r="D1834" s="55" t="e">
        <f>VLOOKUP(C1834,#REF!,2,FALSE)</f>
        <v>#REF!</v>
      </c>
      <c r="E1834" s="172" t="str">
        <f>IFERROR(VLOOKUP(C1834,[1]MASTER!C:F,4,FALSE),"")</f>
        <v/>
      </c>
      <c r="F1834" s="172" t="str">
        <f>IFERROR(VLOOKUP(C1834,[1]MASTER!C:F,3,FALSE),"")</f>
        <v/>
      </c>
      <c r="G1834" s="175" t="str">
        <f>IFERROR(LOOKUP(C1834,[1]MASTER!C:C,[1]MASTER!B:B),"")</f>
        <v/>
      </c>
      <c r="H1834" s="176" t="str">
        <f>IFERROR(VLOOKUP(C1834,[1]MASTER!C:G,5,FALSE),"")</f>
        <v/>
      </c>
      <c r="I1834" s="182"/>
      <c r="J1834" s="184"/>
      <c r="K1834" s="185"/>
      <c r="L1834" s="186"/>
      <c r="M1834" s="186"/>
      <c r="N1834" s="186"/>
      <c r="O1834" s="12"/>
      <c r="P1834" s="12"/>
      <c r="Q1834" s="12"/>
      <c r="R1834" s="12"/>
      <c r="U1834" s="178"/>
    </row>
    <row r="1835" spans="1:21" ht="15.75">
      <c r="A1835" s="52"/>
      <c r="B1835" s="233"/>
      <c r="D1835" s="55" t="e">
        <f>VLOOKUP(C1835,#REF!,2,FALSE)</f>
        <v>#REF!</v>
      </c>
      <c r="E1835" s="172" t="str">
        <f>IFERROR(VLOOKUP(C1835,[1]MASTER!C:F,4,FALSE),"")</f>
        <v/>
      </c>
      <c r="F1835" s="172" t="str">
        <f>IFERROR(VLOOKUP(C1835,[1]MASTER!C:F,3,FALSE),"")</f>
        <v/>
      </c>
      <c r="G1835" s="175" t="str">
        <f>IFERROR(LOOKUP(C1835,[1]MASTER!C:C,[1]MASTER!B:B),"")</f>
        <v/>
      </c>
      <c r="H1835" s="176" t="str">
        <f>IFERROR(VLOOKUP(C1835,[1]MASTER!C:G,5,FALSE),"")</f>
        <v/>
      </c>
      <c r="I1835" s="182"/>
      <c r="J1835" s="184"/>
      <c r="K1835" s="185"/>
      <c r="L1835" s="186"/>
      <c r="M1835" s="186"/>
      <c r="N1835" s="186"/>
      <c r="O1835" s="12"/>
      <c r="P1835" s="12"/>
      <c r="Q1835" s="12"/>
      <c r="R1835" s="12"/>
      <c r="U1835" s="178"/>
    </row>
    <row r="1836" spans="1:21" ht="15.75">
      <c r="A1836" s="109"/>
      <c r="B1836" s="120"/>
      <c r="D1836" s="55" t="e">
        <f>VLOOKUP(C1836,#REF!,2,FALSE)</f>
        <v>#REF!</v>
      </c>
      <c r="E1836" s="172" t="str">
        <f>IFERROR(VLOOKUP(C1836,[1]MASTER!C:F,4,FALSE),"")</f>
        <v/>
      </c>
      <c r="F1836" s="172" t="str">
        <f>IFERROR(VLOOKUP(C1836,[1]MASTER!C:F,3,FALSE),"")</f>
        <v/>
      </c>
      <c r="G1836" s="175" t="str">
        <f>IFERROR(LOOKUP(C1836,[1]MASTER!C:C,[1]MASTER!B:B),"")</f>
        <v/>
      </c>
      <c r="H1836" s="176" t="str">
        <f>IFERROR(VLOOKUP(C1836,[1]MASTER!C:G,5,FALSE),"")</f>
        <v/>
      </c>
      <c r="I1836" s="182"/>
      <c r="J1836" s="184"/>
      <c r="K1836" s="185"/>
      <c r="L1836" s="186"/>
      <c r="M1836" s="186"/>
      <c r="N1836" s="186"/>
      <c r="O1836" s="12"/>
      <c r="P1836" s="12"/>
      <c r="Q1836" s="12"/>
      <c r="R1836" s="12"/>
      <c r="U1836" s="178"/>
    </row>
    <row r="1837" spans="1:21" ht="15.75">
      <c r="A1837" s="52"/>
      <c r="B1837" s="233"/>
      <c r="D1837" s="55" t="e">
        <f>VLOOKUP(C1837,#REF!,2,FALSE)</f>
        <v>#REF!</v>
      </c>
      <c r="E1837" s="172" t="str">
        <f>IFERROR(VLOOKUP(C1837,[1]MASTER!C:F,4,FALSE),"")</f>
        <v/>
      </c>
      <c r="F1837" s="172" t="str">
        <f>IFERROR(VLOOKUP(C1837,[1]MASTER!C:F,3,FALSE),"")</f>
        <v/>
      </c>
      <c r="G1837" s="175" t="str">
        <f>IFERROR(LOOKUP(C1837,[1]MASTER!C:C,[1]MASTER!B:B),"")</f>
        <v/>
      </c>
      <c r="H1837" s="176" t="str">
        <f>IFERROR(VLOOKUP(C1837,[1]MASTER!C:G,5,FALSE),"")</f>
        <v/>
      </c>
      <c r="I1837" s="182"/>
      <c r="J1837" s="184"/>
      <c r="K1837" s="185"/>
      <c r="L1837" s="186"/>
      <c r="M1837" s="186"/>
      <c r="N1837" s="186"/>
      <c r="O1837" s="12"/>
      <c r="P1837" s="12"/>
      <c r="Q1837" s="12"/>
      <c r="R1837" s="12"/>
      <c r="U1837" s="178"/>
    </row>
    <row r="1838" spans="1:21" ht="15.75">
      <c r="A1838" s="109"/>
      <c r="B1838" s="120"/>
      <c r="D1838" s="55" t="e">
        <f>VLOOKUP(C1838,#REF!,2,FALSE)</f>
        <v>#REF!</v>
      </c>
      <c r="E1838" s="172" t="str">
        <f>IFERROR(VLOOKUP(C1838,[1]MASTER!C:F,4,FALSE),"")</f>
        <v/>
      </c>
      <c r="F1838" s="172" t="str">
        <f>IFERROR(VLOOKUP(C1838,[1]MASTER!C:F,3,FALSE),"")</f>
        <v/>
      </c>
      <c r="G1838" s="175" t="str">
        <f>IFERROR(LOOKUP(C1838,[1]MASTER!C:C,[1]MASTER!B:B),"")</f>
        <v/>
      </c>
      <c r="H1838" s="176" t="str">
        <f>IFERROR(VLOOKUP(C1838,[1]MASTER!C:G,5,FALSE),"")</f>
        <v/>
      </c>
      <c r="I1838" s="182"/>
      <c r="J1838" s="184"/>
      <c r="K1838" s="185"/>
      <c r="L1838" s="186"/>
      <c r="M1838" s="186"/>
      <c r="N1838" s="186"/>
      <c r="O1838" s="12"/>
      <c r="P1838" s="12"/>
      <c r="Q1838" s="12"/>
      <c r="R1838" s="12"/>
      <c r="U1838" s="178"/>
    </row>
    <row r="1839" spans="1:21" ht="15.75">
      <c r="A1839" s="52"/>
      <c r="B1839" s="233"/>
      <c r="D1839" s="55" t="e">
        <f>VLOOKUP(C1839,#REF!,2,FALSE)</f>
        <v>#REF!</v>
      </c>
      <c r="E1839" s="172" t="str">
        <f>IFERROR(VLOOKUP(C1839,[1]MASTER!C:F,4,FALSE),"")</f>
        <v/>
      </c>
      <c r="F1839" s="172" t="str">
        <f>IFERROR(VLOOKUP(C1839,[1]MASTER!C:F,3,FALSE),"")</f>
        <v/>
      </c>
      <c r="G1839" s="175" t="str">
        <f>IFERROR(LOOKUP(C1839,[1]MASTER!C:C,[1]MASTER!B:B),"")</f>
        <v/>
      </c>
      <c r="H1839" s="176" t="str">
        <f>IFERROR(VLOOKUP(C1839,[1]MASTER!C:G,5,FALSE),"")</f>
        <v/>
      </c>
      <c r="I1839" s="182"/>
      <c r="J1839" s="184"/>
      <c r="K1839" s="185"/>
      <c r="L1839" s="186"/>
      <c r="M1839" s="186"/>
      <c r="N1839" s="186"/>
      <c r="O1839" s="12"/>
      <c r="P1839" s="12"/>
      <c r="Q1839" s="12"/>
      <c r="R1839" s="12"/>
      <c r="U1839" s="178"/>
    </row>
    <row r="1840" spans="1:21" ht="15.75">
      <c r="A1840" s="109"/>
      <c r="B1840" s="120"/>
      <c r="D1840" s="55" t="e">
        <f>VLOOKUP(C1840,#REF!,2,FALSE)</f>
        <v>#REF!</v>
      </c>
      <c r="E1840" s="172" t="str">
        <f>IFERROR(VLOOKUP(C1840,[1]MASTER!C:F,4,FALSE),"")</f>
        <v/>
      </c>
      <c r="F1840" s="172" t="str">
        <f>IFERROR(VLOOKUP(C1840,[1]MASTER!C:F,3,FALSE),"")</f>
        <v/>
      </c>
      <c r="G1840" s="175" t="str">
        <f>IFERROR(LOOKUP(C1840,[1]MASTER!C:C,[1]MASTER!B:B),"")</f>
        <v/>
      </c>
      <c r="H1840" s="176" t="str">
        <f>IFERROR(VLOOKUP(C1840,[1]MASTER!C:G,5,FALSE),"")</f>
        <v/>
      </c>
      <c r="I1840" s="182"/>
      <c r="J1840" s="184"/>
      <c r="K1840" s="185"/>
      <c r="L1840" s="186"/>
      <c r="M1840" s="186"/>
      <c r="N1840" s="186"/>
      <c r="O1840" s="12"/>
      <c r="P1840" s="12"/>
      <c r="Q1840" s="12"/>
      <c r="R1840" s="12"/>
      <c r="U1840" s="178"/>
    </row>
    <row r="1841" spans="1:21" ht="15.75">
      <c r="A1841" s="52"/>
      <c r="B1841" s="233"/>
      <c r="D1841" s="55" t="e">
        <f>VLOOKUP(C1841,#REF!,2,FALSE)</f>
        <v>#REF!</v>
      </c>
      <c r="E1841" s="172" t="str">
        <f>IFERROR(VLOOKUP(C1841,[1]MASTER!C:F,4,FALSE),"")</f>
        <v/>
      </c>
      <c r="F1841" s="172" t="str">
        <f>IFERROR(VLOOKUP(C1841,[1]MASTER!C:F,3,FALSE),"")</f>
        <v/>
      </c>
      <c r="G1841" s="175" t="str">
        <f>IFERROR(LOOKUP(C1841,[1]MASTER!C:C,[1]MASTER!B:B),"")</f>
        <v/>
      </c>
      <c r="H1841" s="176" t="str">
        <f>IFERROR(VLOOKUP(C1841,[1]MASTER!C:G,5,FALSE),"")</f>
        <v/>
      </c>
      <c r="I1841" s="182"/>
      <c r="J1841" s="184"/>
      <c r="K1841" s="185"/>
      <c r="L1841" s="186"/>
      <c r="M1841" s="186"/>
      <c r="N1841" s="186"/>
      <c r="O1841" s="12"/>
      <c r="P1841" s="12"/>
      <c r="Q1841" s="12"/>
      <c r="R1841" s="12"/>
      <c r="U1841" s="178"/>
    </row>
    <row r="1842" spans="1:21" ht="15.75">
      <c r="A1842" s="109"/>
      <c r="B1842" s="120"/>
      <c r="D1842" s="55" t="e">
        <f>VLOOKUP(C1842,#REF!,2,FALSE)</f>
        <v>#REF!</v>
      </c>
      <c r="E1842" s="172" t="str">
        <f>IFERROR(VLOOKUP(C1842,[1]MASTER!C:F,4,FALSE),"")</f>
        <v/>
      </c>
      <c r="F1842" s="172" t="str">
        <f>IFERROR(VLOOKUP(C1842,[1]MASTER!C:F,3,FALSE),"")</f>
        <v/>
      </c>
      <c r="G1842" s="175" t="str">
        <f>IFERROR(LOOKUP(C1842,[1]MASTER!C:C,[1]MASTER!B:B),"")</f>
        <v/>
      </c>
      <c r="H1842" s="176" t="str">
        <f>IFERROR(VLOOKUP(C1842,[1]MASTER!C:G,5,FALSE),"")</f>
        <v/>
      </c>
      <c r="I1842" s="182"/>
      <c r="J1842" s="184"/>
      <c r="K1842" s="185"/>
      <c r="L1842" s="186"/>
      <c r="M1842" s="186"/>
      <c r="N1842" s="186"/>
      <c r="O1842" s="12"/>
      <c r="P1842" s="12"/>
      <c r="Q1842" s="12"/>
      <c r="R1842" s="12"/>
      <c r="U1842" s="178"/>
    </row>
    <row r="1843" spans="1:21" ht="15.75">
      <c r="A1843" s="52"/>
      <c r="B1843" s="233"/>
      <c r="D1843" s="55" t="e">
        <f>VLOOKUP(C1843,#REF!,2,FALSE)</f>
        <v>#REF!</v>
      </c>
      <c r="E1843" s="172" t="str">
        <f>IFERROR(VLOOKUP(C1843,[1]MASTER!C:F,4,FALSE),"")</f>
        <v/>
      </c>
      <c r="F1843" s="172" t="str">
        <f>IFERROR(VLOOKUP(C1843,[1]MASTER!C:F,3,FALSE),"")</f>
        <v/>
      </c>
      <c r="G1843" s="175" t="str">
        <f>IFERROR(LOOKUP(C1843,[1]MASTER!C:C,[1]MASTER!B:B),"")</f>
        <v/>
      </c>
      <c r="H1843" s="176" t="str">
        <f>IFERROR(VLOOKUP(C1843,[1]MASTER!C:G,5,FALSE),"")</f>
        <v/>
      </c>
      <c r="I1843" s="182"/>
      <c r="J1843" s="184"/>
      <c r="K1843" s="185"/>
      <c r="L1843" s="186"/>
      <c r="M1843" s="186"/>
      <c r="N1843" s="186"/>
      <c r="O1843" s="12"/>
      <c r="P1843" s="12"/>
      <c r="Q1843" s="12"/>
      <c r="R1843" s="12"/>
      <c r="U1843" s="178"/>
    </row>
    <row r="1844" spans="1:21" ht="15.75">
      <c r="A1844" s="109"/>
      <c r="B1844" s="120"/>
      <c r="D1844" s="55" t="e">
        <f>VLOOKUP(C1844,#REF!,2,FALSE)</f>
        <v>#REF!</v>
      </c>
      <c r="E1844" s="172" t="str">
        <f>IFERROR(VLOOKUP(C1844,[1]MASTER!C:F,4,FALSE),"")</f>
        <v/>
      </c>
      <c r="F1844" s="172" t="str">
        <f>IFERROR(VLOOKUP(C1844,[1]MASTER!C:F,3,FALSE),"")</f>
        <v/>
      </c>
      <c r="G1844" s="175" t="str">
        <f>IFERROR(LOOKUP(C1844,[1]MASTER!C:C,[1]MASTER!B:B),"")</f>
        <v/>
      </c>
      <c r="H1844" s="176" t="str">
        <f>IFERROR(VLOOKUP(C1844,[1]MASTER!C:G,5,FALSE),"")</f>
        <v/>
      </c>
      <c r="I1844" s="182"/>
      <c r="J1844" s="184"/>
      <c r="K1844" s="185"/>
      <c r="L1844" s="186"/>
      <c r="M1844" s="186"/>
      <c r="N1844" s="186"/>
      <c r="O1844" s="12"/>
      <c r="P1844" s="12"/>
      <c r="Q1844" s="12"/>
      <c r="R1844" s="12"/>
      <c r="U1844" s="178"/>
    </row>
    <row r="1845" spans="1:21" ht="15.75">
      <c r="A1845" s="52"/>
      <c r="B1845" s="233"/>
      <c r="D1845" s="55" t="e">
        <f>VLOOKUP(C1845,#REF!,2,FALSE)</f>
        <v>#REF!</v>
      </c>
      <c r="E1845" s="172" t="str">
        <f>IFERROR(VLOOKUP(C1845,[1]MASTER!C:F,4,FALSE),"")</f>
        <v/>
      </c>
      <c r="F1845" s="172" t="str">
        <f>IFERROR(VLOOKUP(C1845,[1]MASTER!C:F,3,FALSE),"")</f>
        <v/>
      </c>
      <c r="G1845" s="175" t="str">
        <f>IFERROR(LOOKUP(C1845,[1]MASTER!C:C,[1]MASTER!B:B),"")</f>
        <v/>
      </c>
      <c r="H1845" s="176" t="str">
        <f>IFERROR(VLOOKUP(C1845,[1]MASTER!C:G,5,FALSE),"")</f>
        <v/>
      </c>
      <c r="I1845" s="182"/>
      <c r="J1845" s="184"/>
      <c r="K1845" s="185"/>
      <c r="L1845" s="186"/>
      <c r="M1845" s="186"/>
      <c r="N1845" s="186"/>
      <c r="O1845" s="12"/>
      <c r="P1845" s="12"/>
      <c r="Q1845" s="12"/>
      <c r="R1845" s="12"/>
      <c r="U1845" s="178"/>
    </row>
    <row r="1846" spans="1:21" ht="15.75">
      <c r="A1846" s="109"/>
      <c r="B1846" s="120"/>
      <c r="D1846" s="55" t="e">
        <f>VLOOKUP(C1846,#REF!,2,FALSE)</f>
        <v>#REF!</v>
      </c>
      <c r="E1846" s="172" t="str">
        <f>IFERROR(VLOOKUP(C1846,[1]MASTER!C:F,4,FALSE),"")</f>
        <v/>
      </c>
      <c r="F1846" s="172" t="str">
        <f>IFERROR(VLOOKUP(C1846,[1]MASTER!C:F,3,FALSE),"")</f>
        <v/>
      </c>
      <c r="G1846" s="175" t="str">
        <f>IFERROR(LOOKUP(C1846,[1]MASTER!C:C,[1]MASTER!B:B),"")</f>
        <v/>
      </c>
      <c r="H1846" s="176" t="str">
        <f>IFERROR(VLOOKUP(C1846,[1]MASTER!C:G,5,FALSE),"")</f>
        <v/>
      </c>
      <c r="I1846" s="182"/>
      <c r="J1846" s="184"/>
      <c r="K1846" s="185"/>
      <c r="L1846" s="186"/>
      <c r="M1846" s="186"/>
      <c r="N1846" s="186"/>
      <c r="O1846" s="12"/>
      <c r="P1846" s="12"/>
      <c r="Q1846" s="12"/>
      <c r="R1846" s="12"/>
      <c r="U1846" s="178"/>
    </row>
    <row r="1847" spans="1:21" ht="15.75">
      <c r="A1847" s="52"/>
      <c r="B1847" s="233"/>
      <c r="D1847" s="55" t="e">
        <f>VLOOKUP(C1847,#REF!,2,FALSE)</f>
        <v>#REF!</v>
      </c>
      <c r="E1847" s="172" t="str">
        <f>IFERROR(VLOOKUP(C1847,[1]MASTER!C:F,4,FALSE),"")</f>
        <v/>
      </c>
      <c r="F1847" s="172" t="str">
        <f>IFERROR(VLOOKUP(C1847,[1]MASTER!C:F,3,FALSE),"")</f>
        <v/>
      </c>
      <c r="G1847" s="175" t="str">
        <f>IFERROR(LOOKUP(C1847,[1]MASTER!C:C,[1]MASTER!B:B),"")</f>
        <v/>
      </c>
      <c r="H1847" s="176" t="str">
        <f>IFERROR(VLOOKUP(C1847,[1]MASTER!C:G,5,FALSE),"")</f>
        <v/>
      </c>
      <c r="I1847" s="182"/>
      <c r="J1847" s="184"/>
      <c r="K1847" s="185"/>
      <c r="L1847" s="186"/>
      <c r="M1847" s="186"/>
      <c r="N1847" s="186"/>
      <c r="O1847" s="12"/>
      <c r="P1847" s="12"/>
      <c r="Q1847" s="12"/>
      <c r="R1847" s="12"/>
      <c r="U1847" s="178"/>
    </row>
    <row r="1848" spans="1:21" ht="15.75">
      <c r="A1848" s="109"/>
      <c r="B1848" s="120"/>
      <c r="D1848" s="55" t="e">
        <f>VLOOKUP(C1848,#REF!,2,FALSE)</f>
        <v>#REF!</v>
      </c>
      <c r="E1848" s="172" t="str">
        <f>IFERROR(VLOOKUP(C1848,[1]MASTER!C:F,4,FALSE),"")</f>
        <v/>
      </c>
      <c r="F1848" s="172" t="str">
        <f>IFERROR(VLOOKUP(C1848,[1]MASTER!C:F,3,FALSE),"")</f>
        <v/>
      </c>
      <c r="G1848" s="175" t="str">
        <f>IFERROR(LOOKUP(C1848,[1]MASTER!C:C,[1]MASTER!B:B),"")</f>
        <v/>
      </c>
      <c r="H1848" s="176" t="str">
        <f>IFERROR(VLOOKUP(C1848,[1]MASTER!C:G,5,FALSE),"")</f>
        <v/>
      </c>
      <c r="I1848" s="182"/>
      <c r="J1848" s="184"/>
      <c r="K1848" s="185"/>
      <c r="L1848" s="186"/>
      <c r="M1848" s="186"/>
      <c r="N1848" s="186"/>
      <c r="O1848" s="12"/>
      <c r="P1848" s="12"/>
      <c r="Q1848" s="12"/>
      <c r="R1848" s="12"/>
      <c r="U1848" s="178"/>
    </row>
    <row r="1849" spans="1:21" ht="15.75">
      <c r="A1849" s="52"/>
      <c r="B1849" s="233"/>
      <c r="D1849" s="55" t="e">
        <f>VLOOKUP(C1849,#REF!,2,FALSE)</f>
        <v>#REF!</v>
      </c>
      <c r="E1849" s="172" t="str">
        <f>IFERROR(VLOOKUP(C1849,[1]MASTER!C:F,4,FALSE),"")</f>
        <v/>
      </c>
      <c r="F1849" s="172" t="str">
        <f>IFERROR(VLOOKUP(C1849,[1]MASTER!C:F,3,FALSE),"")</f>
        <v/>
      </c>
      <c r="G1849" s="175" t="str">
        <f>IFERROR(LOOKUP(C1849,[1]MASTER!C:C,[1]MASTER!B:B),"")</f>
        <v/>
      </c>
      <c r="H1849" s="176" t="str">
        <f>IFERROR(VLOOKUP(C1849,[1]MASTER!C:G,5,FALSE),"")</f>
        <v/>
      </c>
      <c r="I1849" s="182"/>
      <c r="J1849" s="184"/>
      <c r="K1849" s="185"/>
      <c r="L1849" s="186"/>
      <c r="M1849" s="186"/>
      <c r="N1849" s="186"/>
      <c r="O1849" s="12"/>
      <c r="P1849" s="12"/>
      <c r="Q1849" s="12"/>
      <c r="R1849" s="12"/>
      <c r="U1849" s="178"/>
    </row>
    <row r="1850" spans="1:21" ht="15.75">
      <c r="A1850" s="109"/>
      <c r="B1850" s="120"/>
      <c r="D1850" s="55" t="e">
        <f>VLOOKUP(C1850,#REF!,2,FALSE)</f>
        <v>#REF!</v>
      </c>
      <c r="E1850" s="172" t="str">
        <f>IFERROR(VLOOKUP(C1850,[1]MASTER!C:F,4,FALSE),"")</f>
        <v/>
      </c>
      <c r="F1850" s="172" t="str">
        <f>IFERROR(VLOOKUP(C1850,[1]MASTER!C:F,3,FALSE),"")</f>
        <v/>
      </c>
      <c r="G1850" s="175" t="str">
        <f>IFERROR(LOOKUP(C1850,[1]MASTER!C:C,[1]MASTER!B:B),"")</f>
        <v/>
      </c>
      <c r="H1850" s="176" t="str">
        <f>IFERROR(VLOOKUP(C1850,[1]MASTER!C:G,5,FALSE),"")</f>
        <v/>
      </c>
      <c r="I1850" s="182"/>
      <c r="J1850" s="184"/>
      <c r="K1850" s="185"/>
      <c r="L1850" s="186"/>
      <c r="M1850" s="186"/>
      <c r="N1850" s="186"/>
      <c r="O1850" s="12"/>
      <c r="P1850" s="12"/>
      <c r="Q1850" s="12"/>
      <c r="R1850" s="12"/>
      <c r="U1850" s="178"/>
    </row>
    <row r="1851" spans="1:21" ht="15.75">
      <c r="A1851" s="52"/>
      <c r="B1851" s="233"/>
      <c r="D1851" s="55" t="e">
        <f>VLOOKUP(C1851,#REF!,2,FALSE)</f>
        <v>#REF!</v>
      </c>
      <c r="E1851" s="172" t="str">
        <f>IFERROR(VLOOKUP(C1851,[1]MASTER!C:F,4,FALSE),"")</f>
        <v/>
      </c>
      <c r="F1851" s="172" t="str">
        <f>IFERROR(VLOOKUP(C1851,[1]MASTER!C:F,3,FALSE),"")</f>
        <v/>
      </c>
      <c r="G1851" s="175" t="str">
        <f>IFERROR(LOOKUP(C1851,[1]MASTER!C:C,[1]MASTER!B:B),"")</f>
        <v/>
      </c>
      <c r="H1851" s="176" t="str">
        <f>IFERROR(VLOOKUP(C1851,[1]MASTER!C:G,5,FALSE),"")</f>
        <v/>
      </c>
      <c r="I1851" s="182"/>
      <c r="J1851" s="184"/>
      <c r="K1851" s="185"/>
      <c r="L1851" s="186"/>
      <c r="M1851" s="186"/>
      <c r="N1851" s="186"/>
      <c r="O1851" s="12"/>
      <c r="P1851" s="12"/>
      <c r="Q1851" s="12"/>
      <c r="R1851" s="12"/>
      <c r="U1851" s="178"/>
    </row>
    <row r="1852" spans="1:21" ht="15.75">
      <c r="A1852" s="109"/>
      <c r="B1852" s="120"/>
      <c r="D1852" s="55" t="e">
        <f>VLOOKUP(C1852,#REF!,2,FALSE)</f>
        <v>#REF!</v>
      </c>
      <c r="E1852" s="172" t="str">
        <f>IFERROR(VLOOKUP(C1852,[1]MASTER!C:F,4,FALSE),"")</f>
        <v/>
      </c>
      <c r="F1852" s="172" t="str">
        <f>IFERROR(VLOOKUP(C1852,[1]MASTER!C:F,3,FALSE),"")</f>
        <v/>
      </c>
      <c r="G1852" s="175" t="str">
        <f>IFERROR(LOOKUP(C1852,[1]MASTER!C:C,[1]MASTER!B:B),"")</f>
        <v/>
      </c>
      <c r="H1852" s="176" t="str">
        <f>IFERROR(VLOOKUP(C1852,[1]MASTER!C:G,5,FALSE),"")</f>
        <v/>
      </c>
      <c r="I1852" s="182"/>
      <c r="J1852" s="184"/>
      <c r="K1852" s="185"/>
      <c r="L1852" s="186"/>
      <c r="M1852" s="186"/>
      <c r="N1852" s="186"/>
      <c r="O1852" s="12"/>
      <c r="P1852" s="12"/>
      <c r="Q1852" s="12"/>
      <c r="R1852" s="12"/>
      <c r="U1852" s="178"/>
    </row>
    <row r="1853" spans="1:21" ht="15.75">
      <c r="A1853" s="52"/>
      <c r="B1853" s="233"/>
      <c r="D1853" s="55" t="e">
        <f>VLOOKUP(C1853,#REF!,2,FALSE)</f>
        <v>#REF!</v>
      </c>
      <c r="E1853" s="172" t="str">
        <f>IFERROR(VLOOKUP(C1853,[1]MASTER!C:F,4,FALSE),"")</f>
        <v/>
      </c>
      <c r="F1853" s="172" t="str">
        <f>IFERROR(VLOOKUP(C1853,[1]MASTER!C:F,3,FALSE),"")</f>
        <v/>
      </c>
      <c r="G1853" s="175" t="str">
        <f>IFERROR(LOOKUP(C1853,[1]MASTER!C:C,[1]MASTER!B:B),"")</f>
        <v/>
      </c>
      <c r="H1853" s="176" t="str">
        <f>IFERROR(VLOOKUP(C1853,[1]MASTER!C:G,5,FALSE),"")</f>
        <v/>
      </c>
      <c r="I1853" s="182"/>
      <c r="J1853" s="184"/>
      <c r="K1853" s="185"/>
      <c r="L1853" s="186"/>
      <c r="M1853" s="186"/>
      <c r="N1853" s="186"/>
      <c r="O1853" s="12"/>
      <c r="P1853" s="12"/>
      <c r="Q1853" s="12"/>
      <c r="R1853" s="12"/>
      <c r="U1853" s="178"/>
    </row>
    <row r="1854" spans="1:21" ht="15.75">
      <c r="A1854" s="109"/>
      <c r="B1854" s="120"/>
      <c r="D1854" s="55" t="e">
        <f>VLOOKUP(C1854,#REF!,2,FALSE)</f>
        <v>#REF!</v>
      </c>
      <c r="E1854" s="172" t="str">
        <f>IFERROR(VLOOKUP(C1854,[1]MASTER!C:F,4,FALSE),"")</f>
        <v/>
      </c>
      <c r="F1854" s="172" t="str">
        <f>IFERROR(VLOOKUP(C1854,[1]MASTER!C:F,3,FALSE),"")</f>
        <v/>
      </c>
      <c r="G1854" s="175" t="str">
        <f>IFERROR(LOOKUP(C1854,[1]MASTER!C:C,[1]MASTER!B:B),"")</f>
        <v/>
      </c>
      <c r="H1854" s="176" t="str">
        <f>IFERROR(VLOOKUP(C1854,[1]MASTER!C:G,5,FALSE),"")</f>
        <v/>
      </c>
      <c r="I1854" s="182"/>
      <c r="J1854" s="184"/>
      <c r="K1854" s="185"/>
      <c r="L1854" s="186"/>
      <c r="M1854" s="186"/>
      <c r="N1854" s="186"/>
      <c r="O1854" s="12"/>
      <c r="P1854" s="12"/>
      <c r="Q1854" s="12"/>
      <c r="R1854" s="12"/>
      <c r="U1854" s="178"/>
    </row>
    <row r="1855" spans="1:21" ht="15.75">
      <c r="A1855" s="52"/>
      <c r="B1855" s="233"/>
      <c r="D1855" s="55" t="e">
        <f>VLOOKUP(C1855,#REF!,2,FALSE)</f>
        <v>#REF!</v>
      </c>
      <c r="E1855" s="172" t="str">
        <f>IFERROR(VLOOKUP(C1855,[1]MASTER!C:F,4,FALSE),"")</f>
        <v/>
      </c>
      <c r="F1855" s="172" t="str">
        <f>IFERROR(VLOOKUP(C1855,[1]MASTER!C:F,3,FALSE),"")</f>
        <v/>
      </c>
      <c r="G1855" s="175" t="str">
        <f>IFERROR(LOOKUP(C1855,[1]MASTER!C:C,[1]MASTER!B:B),"")</f>
        <v/>
      </c>
      <c r="H1855" s="176" t="str">
        <f>IFERROR(VLOOKUP(C1855,[1]MASTER!C:G,5,FALSE),"")</f>
        <v/>
      </c>
      <c r="I1855" s="182"/>
      <c r="J1855" s="184"/>
      <c r="K1855" s="185"/>
      <c r="L1855" s="186"/>
      <c r="M1855" s="186"/>
      <c r="N1855" s="186"/>
      <c r="O1855" s="12"/>
      <c r="P1855" s="12"/>
      <c r="Q1855" s="12"/>
      <c r="R1855" s="12"/>
      <c r="U1855" s="178"/>
    </row>
    <row r="1856" spans="1:21" ht="15.75">
      <c r="A1856" s="109"/>
      <c r="B1856" s="120"/>
      <c r="D1856" s="55" t="e">
        <f>VLOOKUP(C1856,#REF!,2,FALSE)</f>
        <v>#REF!</v>
      </c>
      <c r="E1856" s="172" t="str">
        <f>IFERROR(VLOOKUP(C1856,[1]MASTER!C:F,4,FALSE),"")</f>
        <v/>
      </c>
      <c r="F1856" s="172" t="str">
        <f>IFERROR(VLOOKUP(C1856,[1]MASTER!C:F,3,FALSE),"")</f>
        <v/>
      </c>
      <c r="G1856" s="175" t="str">
        <f>IFERROR(LOOKUP(C1856,[1]MASTER!C:C,[1]MASTER!B:B),"")</f>
        <v/>
      </c>
      <c r="H1856" s="176" t="str">
        <f>IFERROR(VLOOKUP(C1856,[1]MASTER!C:G,5,FALSE),"")</f>
        <v/>
      </c>
      <c r="I1856" s="182"/>
      <c r="J1856" s="184"/>
      <c r="K1856" s="185"/>
      <c r="L1856" s="186"/>
      <c r="M1856" s="186"/>
      <c r="N1856" s="186"/>
      <c r="O1856" s="12"/>
      <c r="P1856" s="12"/>
      <c r="Q1856" s="12"/>
      <c r="R1856" s="12"/>
      <c r="U1856" s="178"/>
    </row>
    <row r="1857" spans="1:21" ht="15.75">
      <c r="A1857" s="52"/>
      <c r="B1857" s="233"/>
      <c r="D1857" s="55" t="e">
        <f>VLOOKUP(C1857,#REF!,2,FALSE)</f>
        <v>#REF!</v>
      </c>
      <c r="E1857" s="172" t="str">
        <f>IFERROR(VLOOKUP(C1857,[1]MASTER!C:F,4,FALSE),"")</f>
        <v/>
      </c>
      <c r="F1857" s="172" t="str">
        <f>IFERROR(VLOOKUP(C1857,[1]MASTER!C:F,3,FALSE),"")</f>
        <v/>
      </c>
      <c r="G1857" s="175" t="str">
        <f>IFERROR(LOOKUP(C1857,[1]MASTER!C:C,[1]MASTER!B:B),"")</f>
        <v/>
      </c>
      <c r="H1857" s="176" t="str">
        <f>IFERROR(VLOOKUP(C1857,[1]MASTER!C:G,5,FALSE),"")</f>
        <v/>
      </c>
      <c r="I1857" s="182"/>
      <c r="J1857" s="184"/>
      <c r="K1857" s="185"/>
      <c r="L1857" s="186"/>
      <c r="M1857" s="186"/>
      <c r="N1857" s="186"/>
      <c r="O1857" s="12"/>
      <c r="P1857" s="12"/>
      <c r="Q1857" s="12"/>
      <c r="R1857" s="12"/>
      <c r="U1857" s="178"/>
    </row>
    <row r="1858" spans="1:21" ht="15.75">
      <c r="A1858" s="109"/>
      <c r="B1858" s="120"/>
      <c r="D1858" s="55" t="e">
        <f>VLOOKUP(C1858,#REF!,2,FALSE)</f>
        <v>#REF!</v>
      </c>
      <c r="E1858" s="172" t="str">
        <f>IFERROR(VLOOKUP(C1858,[1]MASTER!C:F,4,FALSE),"")</f>
        <v/>
      </c>
      <c r="F1858" s="172" t="str">
        <f>IFERROR(VLOOKUP(C1858,[1]MASTER!C:F,3,FALSE),"")</f>
        <v/>
      </c>
      <c r="G1858" s="175" t="str">
        <f>IFERROR(LOOKUP(C1858,[1]MASTER!C:C,[1]MASTER!B:B),"")</f>
        <v/>
      </c>
      <c r="H1858" s="176" t="str">
        <f>IFERROR(VLOOKUP(C1858,[1]MASTER!C:G,5,FALSE),"")</f>
        <v/>
      </c>
      <c r="I1858" s="182"/>
      <c r="J1858" s="184"/>
      <c r="K1858" s="185"/>
      <c r="L1858" s="186"/>
      <c r="M1858" s="186"/>
      <c r="N1858" s="186"/>
      <c r="O1858" s="12"/>
      <c r="P1858" s="12"/>
      <c r="Q1858" s="12"/>
      <c r="R1858" s="12"/>
      <c r="U1858" s="178"/>
    </row>
    <row r="1859" spans="1:21" ht="15.75">
      <c r="A1859" s="52"/>
      <c r="B1859" s="233"/>
      <c r="D1859" s="55" t="e">
        <f>VLOOKUP(C1859,#REF!,2,FALSE)</f>
        <v>#REF!</v>
      </c>
      <c r="E1859" s="172" t="str">
        <f>IFERROR(VLOOKUP(C1859,[1]MASTER!C:F,4,FALSE),"")</f>
        <v/>
      </c>
      <c r="F1859" s="172" t="str">
        <f>IFERROR(VLOOKUP(C1859,[1]MASTER!C:F,3,FALSE),"")</f>
        <v/>
      </c>
      <c r="G1859" s="175" t="str">
        <f>IFERROR(LOOKUP(C1859,[1]MASTER!C:C,[1]MASTER!B:B),"")</f>
        <v/>
      </c>
      <c r="H1859" s="176" t="str">
        <f>IFERROR(VLOOKUP(C1859,[1]MASTER!C:G,5,FALSE),"")</f>
        <v/>
      </c>
      <c r="I1859" s="182"/>
      <c r="J1859" s="184"/>
      <c r="K1859" s="185"/>
      <c r="L1859" s="186"/>
      <c r="M1859" s="186"/>
      <c r="N1859" s="186"/>
      <c r="O1859" s="12"/>
      <c r="P1859" s="12"/>
      <c r="Q1859" s="12"/>
      <c r="R1859" s="12"/>
      <c r="U1859" s="178"/>
    </row>
    <row r="1860" spans="1:21" ht="15.75">
      <c r="A1860" s="109"/>
      <c r="B1860" s="120"/>
      <c r="D1860" s="55" t="e">
        <f>VLOOKUP(C1860,#REF!,2,FALSE)</f>
        <v>#REF!</v>
      </c>
      <c r="E1860" s="172" t="str">
        <f>IFERROR(VLOOKUP(C1860,[1]MASTER!C:F,4,FALSE),"")</f>
        <v/>
      </c>
      <c r="F1860" s="172" t="str">
        <f>IFERROR(VLOOKUP(C1860,[1]MASTER!C:F,3,FALSE),"")</f>
        <v/>
      </c>
      <c r="G1860" s="175" t="str">
        <f>IFERROR(LOOKUP(C1860,[1]MASTER!C:C,[1]MASTER!B:B),"")</f>
        <v/>
      </c>
      <c r="H1860" s="176" t="str">
        <f>IFERROR(VLOOKUP(C1860,[1]MASTER!C:G,5,FALSE),"")</f>
        <v/>
      </c>
      <c r="I1860" s="182"/>
      <c r="J1860" s="184"/>
      <c r="K1860" s="185"/>
      <c r="L1860" s="186"/>
      <c r="M1860" s="186"/>
      <c r="N1860" s="186"/>
      <c r="O1860" s="12"/>
      <c r="P1860" s="12"/>
      <c r="Q1860" s="12"/>
      <c r="R1860" s="12"/>
      <c r="U1860" s="178"/>
    </row>
    <row r="1861" spans="1:21" ht="15.75">
      <c r="A1861" s="52"/>
      <c r="B1861" s="233"/>
      <c r="D1861" s="55" t="e">
        <f>VLOOKUP(C1861,#REF!,2,FALSE)</f>
        <v>#REF!</v>
      </c>
      <c r="E1861" s="172" t="str">
        <f>IFERROR(VLOOKUP(C1861,[1]MASTER!C:F,4,FALSE),"")</f>
        <v/>
      </c>
      <c r="F1861" s="172" t="str">
        <f>IFERROR(VLOOKUP(C1861,[1]MASTER!C:F,3,FALSE),"")</f>
        <v/>
      </c>
      <c r="G1861" s="175" t="str">
        <f>IFERROR(LOOKUP(C1861,[1]MASTER!C:C,[1]MASTER!B:B),"")</f>
        <v/>
      </c>
      <c r="H1861" s="176" t="str">
        <f>IFERROR(VLOOKUP(C1861,[1]MASTER!C:G,5,FALSE),"")</f>
        <v/>
      </c>
      <c r="I1861" s="182"/>
      <c r="J1861" s="184"/>
      <c r="K1861" s="185"/>
      <c r="L1861" s="186"/>
      <c r="M1861" s="186"/>
      <c r="N1861" s="186"/>
      <c r="O1861" s="12"/>
      <c r="P1861" s="12"/>
      <c r="Q1861" s="12"/>
      <c r="R1861" s="12"/>
      <c r="U1861" s="178"/>
    </row>
    <row r="1862" spans="1:21" ht="15.75">
      <c r="A1862" s="109"/>
      <c r="B1862" s="120"/>
      <c r="D1862" s="55" t="e">
        <f>VLOOKUP(C1862,#REF!,2,FALSE)</f>
        <v>#REF!</v>
      </c>
      <c r="E1862" s="172" t="str">
        <f>IFERROR(VLOOKUP(C1862,[1]MASTER!C:F,4,FALSE),"")</f>
        <v/>
      </c>
      <c r="F1862" s="172" t="str">
        <f>IFERROR(VLOOKUP(C1862,[1]MASTER!C:F,3,FALSE),"")</f>
        <v/>
      </c>
      <c r="G1862" s="175" t="str">
        <f>IFERROR(LOOKUP(C1862,[1]MASTER!C:C,[1]MASTER!B:B),"")</f>
        <v/>
      </c>
      <c r="H1862" s="176" t="str">
        <f>IFERROR(VLOOKUP(C1862,[1]MASTER!C:G,5,FALSE),"")</f>
        <v/>
      </c>
      <c r="I1862" s="182"/>
      <c r="J1862" s="184"/>
      <c r="K1862" s="185"/>
      <c r="L1862" s="186"/>
      <c r="M1862" s="186"/>
      <c r="N1862" s="186"/>
      <c r="O1862" s="12"/>
      <c r="P1862" s="12"/>
      <c r="Q1862" s="12"/>
      <c r="R1862" s="12"/>
      <c r="U1862" s="178"/>
    </row>
    <row r="1863" spans="1:21" ht="15.75">
      <c r="A1863" s="52"/>
      <c r="B1863" s="233"/>
      <c r="D1863" s="55" t="e">
        <f>VLOOKUP(C1863,#REF!,2,FALSE)</f>
        <v>#REF!</v>
      </c>
      <c r="E1863" s="172" t="str">
        <f>IFERROR(VLOOKUP(C1863,[1]MASTER!C:F,4,FALSE),"")</f>
        <v/>
      </c>
      <c r="F1863" s="172" t="str">
        <f>IFERROR(VLOOKUP(C1863,[1]MASTER!C:F,3,FALSE),"")</f>
        <v/>
      </c>
      <c r="G1863" s="175" t="str">
        <f>IFERROR(LOOKUP(C1863,[1]MASTER!C:C,[1]MASTER!B:B),"")</f>
        <v/>
      </c>
      <c r="H1863" s="176" t="str">
        <f>IFERROR(VLOOKUP(C1863,[1]MASTER!C:G,5,FALSE),"")</f>
        <v/>
      </c>
      <c r="I1863" s="182"/>
      <c r="J1863" s="184"/>
      <c r="K1863" s="185"/>
      <c r="L1863" s="186"/>
      <c r="M1863" s="186"/>
      <c r="N1863" s="186"/>
      <c r="O1863" s="12"/>
      <c r="P1863" s="12"/>
      <c r="Q1863" s="12"/>
      <c r="R1863" s="12"/>
      <c r="U1863" s="178"/>
    </row>
    <row r="1864" spans="1:21" ht="15.75">
      <c r="A1864" s="109"/>
      <c r="B1864" s="120"/>
      <c r="D1864" s="55" t="e">
        <f>VLOOKUP(C1864,#REF!,2,FALSE)</f>
        <v>#REF!</v>
      </c>
      <c r="E1864" s="172" t="str">
        <f>IFERROR(VLOOKUP(C1864,[1]MASTER!C:F,4,FALSE),"")</f>
        <v/>
      </c>
      <c r="F1864" s="172" t="str">
        <f>IFERROR(VLOOKUP(C1864,[1]MASTER!C:F,3,FALSE),"")</f>
        <v/>
      </c>
      <c r="G1864" s="175" t="str">
        <f>IFERROR(LOOKUP(C1864,[1]MASTER!C:C,[1]MASTER!B:B),"")</f>
        <v/>
      </c>
      <c r="H1864" s="176" t="str">
        <f>IFERROR(VLOOKUP(C1864,[1]MASTER!C:G,5,FALSE),"")</f>
        <v/>
      </c>
      <c r="I1864" s="182"/>
      <c r="J1864" s="184"/>
      <c r="K1864" s="185"/>
      <c r="L1864" s="186"/>
      <c r="M1864" s="186"/>
      <c r="N1864" s="186"/>
      <c r="O1864" s="12"/>
      <c r="P1864" s="12"/>
      <c r="Q1864" s="12"/>
      <c r="R1864" s="12"/>
      <c r="U1864" s="178"/>
    </row>
    <row r="1865" spans="1:21" ht="15.75">
      <c r="A1865" s="52"/>
      <c r="B1865" s="233"/>
      <c r="D1865" s="55" t="e">
        <f>VLOOKUP(C1865,#REF!,2,FALSE)</f>
        <v>#REF!</v>
      </c>
      <c r="E1865" s="172" t="str">
        <f>IFERROR(VLOOKUP(C1865,[1]MASTER!C:F,4,FALSE),"")</f>
        <v/>
      </c>
      <c r="F1865" s="172" t="str">
        <f>IFERROR(VLOOKUP(C1865,[1]MASTER!C:F,3,FALSE),"")</f>
        <v/>
      </c>
      <c r="G1865" s="175" t="str">
        <f>IFERROR(LOOKUP(C1865,[1]MASTER!C:C,[1]MASTER!B:B),"")</f>
        <v/>
      </c>
      <c r="H1865" s="176" t="str">
        <f>IFERROR(VLOOKUP(C1865,[1]MASTER!C:G,5,FALSE),"")</f>
        <v/>
      </c>
      <c r="I1865" s="182"/>
      <c r="J1865" s="184"/>
      <c r="K1865" s="185"/>
      <c r="L1865" s="186"/>
      <c r="M1865" s="186"/>
      <c r="N1865" s="186"/>
      <c r="O1865" s="12"/>
      <c r="P1865" s="12"/>
      <c r="Q1865" s="12"/>
      <c r="R1865" s="12"/>
      <c r="U1865" s="178"/>
    </row>
    <row r="1866" spans="1:21" ht="15.75">
      <c r="A1866" s="109"/>
      <c r="B1866" s="120"/>
      <c r="D1866" s="55" t="e">
        <f>VLOOKUP(C1866,#REF!,2,FALSE)</f>
        <v>#REF!</v>
      </c>
      <c r="E1866" s="172" t="str">
        <f>IFERROR(VLOOKUP(C1866,[1]MASTER!C:F,4,FALSE),"")</f>
        <v/>
      </c>
      <c r="F1866" s="172" t="str">
        <f>IFERROR(VLOOKUP(C1866,[1]MASTER!C:F,3,FALSE),"")</f>
        <v/>
      </c>
      <c r="G1866" s="175" t="str">
        <f>IFERROR(LOOKUP(C1866,[1]MASTER!C:C,[1]MASTER!B:B),"")</f>
        <v/>
      </c>
      <c r="H1866" s="176" t="str">
        <f>IFERROR(VLOOKUP(C1866,[1]MASTER!C:G,5,FALSE),"")</f>
        <v/>
      </c>
      <c r="I1866" s="182"/>
      <c r="J1866" s="184"/>
      <c r="K1866" s="185"/>
      <c r="L1866" s="186"/>
      <c r="M1866" s="186"/>
      <c r="N1866" s="186"/>
      <c r="O1866" s="12"/>
      <c r="P1866" s="12"/>
      <c r="Q1866" s="12"/>
      <c r="R1866" s="12"/>
      <c r="U1866" s="178"/>
    </row>
    <row r="1867" spans="1:21" ht="15.75">
      <c r="A1867" s="52"/>
      <c r="B1867" s="233"/>
      <c r="D1867" s="55" t="e">
        <f>VLOOKUP(C1867,#REF!,2,FALSE)</f>
        <v>#REF!</v>
      </c>
      <c r="E1867" s="172" t="str">
        <f>IFERROR(VLOOKUP(C1867,[1]MASTER!C:F,4,FALSE),"")</f>
        <v/>
      </c>
      <c r="F1867" s="172" t="str">
        <f>IFERROR(VLOOKUP(C1867,[1]MASTER!C:F,3,FALSE),"")</f>
        <v/>
      </c>
      <c r="G1867" s="175" t="str">
        <f>IFERROR(LOOKUP(C1867,[1]MASTER!C:C,[1]MASTER!B:B),"")</f>
        <v/>
      </c>
      <c r="H1867" s="176" t="str">
        <f>IFERROR(VLOOKUP(C1867,[1]MASTER!C:G,5,FALSE),"")</f>
        <v/>
      </c>
      <c r="I1867" s="182"/>
      <c r="J1867" s="184"/>
      <c r="K1867" s="185"/>
      <c r="L1867" s="186"/>
      <c r="M1867" s="186"/>
      <c r="N1867" s="186"/>
      <c r="O1867" s="12"/>
      <c r="P1867" s="12"/>
      <c r="Q1867" s="12"/>
      <c r="R1867" s="12"/>
      <c r="U1867" s="178"/>
    </row>
    <row r="1868" spans="1:21" ht="15.75">
      <c r="A1868" s="109"/>
      <c r="B1868" s="120"/>
      <c r="D1868" s="55" t="e">
        <f>VLOOKUP(C1868,#REF!,2,FALSE)</f>
        <v>#REF!</v>
      </c>
      <c r="E1868" s="172" t="str">
        <f>IFERROR(VLOOKUP(C1868,[1]MASTER!C:F,4,FALSE),"")</f>
        <v/>
      </c>
      <c r="F1868" s="172" t="str">
        <f>IFERROR(VLOOKUP(C1868,[1]MASTER!C:F,3,FALSE),"")</f>
        <v/>
      </c>
      <c r="G1868" s="175" t="str">
        <f>IFERROR(LOOKUP(C1868,[1]MASTER!C:C,[1]MASTER!B:B),"")</f>
        <v/>
      </c>
      <c r="H1868" s="176" t="str">
        <f>IFERROR(VLOOKUP(C1868,[1]MASTER!C:G,5,FALSE),"")</f>
        <v/>
      </c>
      <c r="I1868" s="182"/>
      <c r="J1868" s="184"/>
      <c r="K1868" s="185"/>
      <c r="L1868" s="186"/>
      <c r="M1868" s="186"/>
      <c r="N1868" s="186"/>
      <c r="O1868" s="12"/>
      <c r="P1868" s="12"/>
      <c r="Q1868" s="12"/>
      <c r="R1868" s="12"/>
      <c r="U1868" s="178"/>
    </row>
    <row r="1869" spans="1:21" ht="15.75">
      <c r="A1869" s="52"/>
      <c r="B1869" s="233"/>
      <c r="D1869" s="55" t="e">
        <f>VLOOKUP(C1869,#REF!,2,FALSE)</f>
        <v>#REF!</v>
      </c>
      <c r="E1869" s="172" t="str">
        <f>IFERROR(VLOOKUP(C1869,[1]MASTER!C:F,4,FALSE),"")</f>
        <v/>
      </c>
      <c r="F1869" s="172" t="str">
        <f>IFERROR(VLOOKUP(C1869,[1]MASTER!C:F,3,FALSE),"")</f>
        <v/>
      </c>
      <c r="G1869" s="175" t="str">
        <f>IFERROR(LOOKUP(C1869,[1]MASTER!C:C,[1]MASTER!B:B),"")</f>
        <v/>
      </c>
      <c r="H1869" s="176" t="str">
        <f>IFERROR(VLOOKUP(C1869,[1]MASTER!C:G,5,FALSE),"")</f>
        <v/>
      </c>
      <c r="I1869" s="182"/>
      <c r="J1869" s="184"/>
      <c r="K1869" s="185"/>
      <c r="L1869" s="186"/>
      <c r="M1869" s="186"/>
      <c r="N1869" s="186"/>
      <c r="O1869" s="12"/>
      <c r="P1869" s="12"/>
      <c r="Q1869" s="12"/>
      <c r="R1869" s="12"/>
      <c r="U1869" s="178"/>
    </row>
    <row r="1870" spans="1:21" ht="15.75">
      <c r="A1870" s="109"/>
      <c r="B1870" s="120"/>
      <c r="D1870" s="55" t="e">
        <f>VLOOKUP(C1870,#REF!,2,FALSE)</f>
        <v>#REF!</v>
      </c>
      <c r="E1870" s="172" t="str">
        <f>IFERROR(VLOOKUP(C1870,[1]MASTER!C:F,4,FALSE),"")</f>
        <v/>
      </c>
      <c r="F1870" s="172" t="str">
        <f>IFERROR(VLOOKUP(C1870,[1]MASTER!C:F,3,FALSE),"")</f>
        <v/>
      </c>
      <c r="G1870" s="175" t="str">
        <f>IFERROR(LOOKUP(C1870,[1]MASTER!C:C,[1]MASTER!B:B),"")</f>
        <v/>
      </c>
      <c r="H1870" s="176" t="str">
        <f>IFERROR(VLOOKUP(C1870,[1]MASTER!C:G,5,FALSE),"")</f>
        <v/>
      </c>
      <c r="I1870" s="182"/>
      <c r="J1870" s="184"/>
      <c r="K1870" s="185"/>
      <c r="L1870" s="186"/>
      <c r="M1870" s="186"/>
      <c r="N1870" s="186"/>
      <c r="O1870" s="12"/>
      <c r="P1870" s="12"/>
      <c r="Q1870" s="12"/>
      <c r="R1870" s="12"/>
      <c r="U1870" s="178"/>
    </row>
    <row r="1871" spans="1:21" ht="15.75">
      <c r="A1871" s="52"/>
      <c r="B1871" s="233"/>
      <c r="D1871" s="55" t="e">
        <f>VLOOKUP(C1871,#REF!,2,FALSE)</f>
        <v>#REF!</v>
      </c>
      <c r="E1871" s="172" t="str">
        <f>IFERROR(VLOOKUP(C1871,[1]MASTER!C:F,4,FALSE),"")</f>
        <v/>
      </c>
      <c r="F1871" s="172" t="str">
        <f>IFERROR(VLOOKUP(C1871,[1]MASTER!C:F,3,FALSE),"")</f>
        <v/>
      </c>
      <c r="G1871" s="175" t="str">
        <f>IFERROR(LOOKUP(C1871,[1]MASTER!C:C,[1]MASTER!B:B),"")</f>
        <v/>
      </c>
      <c r="H1871" s="176" t="str">
        <f>IFERROR(VLOOKUP(C1871,[1]MASTER!C:G,5,FALSE),"")</f>
        <v/>
      </c>
      <c r="I1871" s="182"/>
      <c r="J1871" s="184"/>
      <c r="K1871" s="185"/>
      <c r="L1871" s="186"/>
      <c r="M1871" s="186"/>
      <c r="N1871" s="186"/>
      <c r="O1871" s="12"/>
      <c r="P1871" s="12"/>
      <c r="Q1871" s="12"/>
      <c r="R1871" s="12"/>
      <c r="U1871" s="178"/>
    </row>
    <row r="1872" spans="1:21" ht="15.75">
      <c r="A1872" s="109"/>
      <c r="B1872" s="120"/>
      <c r="D1872" s="55" t="e">
        <f>VLOOKUP(C1872,#REF!,2,FALSE)</f>
        <v>#REF!</v>
      </c>
      <c r="E1872" s="172" t="str">
        <f>IFERROR(VLOOKUP(C1872,[1]MASTER!C:F,4,FALSE),"")</f>
        <v/>
      </c>
      <c r="F1872" s="172" t="str">
        <f>IFERROR(VLOOKUP(C1872,[1]MASTER!C:F,3,FALSE),"")</f>
        <v/>
      </c>
      <c r="G1872" s="175" t="str">
        <f>IFERROR(LOOKUP(C1872,[1]MASTER!C:C,[1]MASTER!B:B),"")</f>
        <v/>
      </c>
      <c r="H1872" s="176" t="str">
        <f>IFERROR(VLOOKUP(C1872,[1]MASTER!C:G,5,FALSE),"")</f>
        <v/>
      </c>
      <c r="I1872" s="182"/>
      <c r="J1872" s="184"/>
      <c r="K1872" s="185"/>
      <c r="L1872" s="186"/>
      <c r="M1872" s="186"/>
      <c r="N1872" s="186"/>
      <c r="O1872" s="12"/>
      <c r="P1872" s="12"/>
      <c r="Q1872" s="12"/>
      <c r="R1872" s="12"/>
      <c r="U1872" s="178"/>
    </row>
    <row r="1873" spans="1:21" ht="15.75">
      <c r="A1873" s="52"/>
      <c r="B1873" s="233"/>
      <c r="D1873" s="55" t="e">
        <f>VLOOKUP(C1873,#REF!,2,FALSE)</f>
        <v>#REF!</v>
      </c>
      <c r="E1873" s="172" t="str">
        <f>IFERROR(VLOOKUP(C1873,[1]MASTER!C:F,4,FALSE),"")</f>
        <v/>
      </c>
      <c r="F1873" s="172" t="str">
        <f>IFERROR(VLOOKUP(C1873,[1]MASTER!C:F,3,FALSE),"")</f>
        <v/>
      </c>
      <c r="G1873" s="175" t="str">
        <f>IFERROR(LOOKUP(C1873,[1]MASTER!C:C,[1]MASTER!B:B),"")</f>
        <v/>
      </c>
      <c r="H1873" s="176" t="str">
        <f>IFERROR(VLOOKUP(C1873,[1]MASTER!C:G,5,FALSE),"")</f>
        <v/>
      </c>
      <c r="I1873" s="182"/>
      <c r="J1873" s="184"/>
      <c r="K1873" s="185"/>
      <c r="L1873" s="186"/>
      <c r="M1873" s="186"/>
      <c r="N1873" s="186"/>
      <c r="O1873" s="12"/>
      <c r="P1873" s="12"/>
      <c r="Q1873" s="12"/>
      <c r="R1873" s="12"/>
      <c r="U1873" s="178"/>
    </row>
    <row r="1874" spans="1:21" ht="15.75">
      <c r="A1874" s="109"/>
      <c r="B1874" s="120"/>
      <c r="D1874" s="55" t="e">
        <f>VLOOKUP(C1874,#REF!,2,FALSE)</f>
        <v>#REF!</v>
      </c>
      <c r="E1874" s="172" t="str">
        <f>IFERROR(VLOOKUP(C1874,[1]MASTER!C:F,4,FALSE),"")</f>
        <v/>
      </c>
      <c r="F1874" s="172" t="str">
        <f>IFERROR(VLOOKUP(C1874,[1]MASTER!C:F,3,FALSE),"")</f>
        <v/>
      </c>
      <c r="G1874" s="175" t="str">
        <f>IFERROR(LOOKUP(C1874,[1]MASTER!C:C,[1]MASTER!B:B),"")</f>
        <v/>
      </c>
      <c r="H1874" s="176" t="str">
        <f>IFERROR(VLOOKUP(C1874,[1]MASTER!C:G,5,FALSE),"")</f>
        <v/>
      </c>
      <c r="I1874" s="182"/>
      <c r="J1874" s="184"/>
      <c r="K1874" s="185"/>
      <c r="L1874" s="186"/>
      <c r="M1874" s="186"/>
      <c r="N1874" s="186"/>
      <c r="O1874" s="12"/>
      <c r="P1874" s="12"/>
      <c r="Q1874" s="12"/>
      <c r="R1874" s="12"/>
      <c r="U1874" s="178"/>
    </row>
    <row r="1875" spans="1:21" ht="15.75">
      <c r="A1875" s="52"/>
      <c r="B1875" s="233"/>
      <c r="D1875" s="55" t="e">
        <f>VLOOKUP(C1875,#REF!,2,FALSE)</f>
        <v>#REF!</v>
      </c>
      <c r="E1875" s="172" t="str">
        <f>IFERROR(VLOOKUP(C1875,[1]MASTER!C:F,4,FALSE),"")</f>
        <v/>
      </c>
      <c r="F1875" s="172" t="str">
        <f>IFERROR(VLOOKUP(C1875,[1]MASTER!C:F,3,FALSE),"")</f>
        <v/>
      </c>
      <c r="G1875" s="175" t="str">
        <f>IFERROR(LOOKUP(C1875,[1]MASTER!C:C,[1]MASTER!B:B),"")</f>
        <v/>
      </c>
      <c r="H1875" s="176" t="str">
        <f>IFERROR(VLOOKUP(C1875,[1]MASTER!C:G,5,FALSE),"")</f>
        <v/>
      </c>
      <c r="I1875" s="182"/>
      <c r="J1875" s="184"/>
      <c r="K1875" s="185"/>
      <c r="L1875" s="186"/>
      <c r="M1875" s="186"/>
      <c r="N1875" s="186"/>
      <c r="O1875" s="12"/>
      <c r="P1875" s="12"/>
      <c r="Q1875" s="12"/>
      <c r="R1875" s="12"/>
      <c r="U1875" s="178"/>
    </row>
    <row r="1876" spans="1:21" ht="15.75">
      <c r="A1876" s="109"/>
      <c r="B1876" s="120"/>
      <c r="D1876" s="55" t="e">
        <f>VLOOKUP(C1876,#REF!,2,FALSE)</f>
        <v>#REF!</v>
      </c>
      <c r="E1876" s="172" t="str">
        <f>IFERROR(VLOOKUP(C1876,[1]MASTER!C:F,4,FALSE),"")</f>
        <v/>
      </c>
      <c r="F1876" s="172" t="str">
        <f>IFERROR(VLOOKUP(C1876,[1]MASTER!C:F,3,FALSE),"")</f>
        <v/>
      </c>
      <c r="G1876" s="175" t="str">
        <f>IFERROR(LOOKUP(C1876,[1]MASTER!C:C,[1]MASTER!B:B),"")</f>
        <v/>
      </c>
      <c r="H1876" s="176" t="str">
        <f>IFERROR(VLOOKUP(C1876,[1]MASTER!C:G,5,FALSE),"")</f>
        <v/>
      </c>
      <c r="I1876" s="182"/>
      <c r="J1876" s="184"/>
      <c r="K1876" s="185"/>
      <c r="L1876" s="186"/>
      <c r="M1876" s="186"/>
      <c r="N1876" s="186"/>
      <c r="O1876" s="12"/>
      <c r="P1876" s="12"/>
      <c r="Q1876" s="12"/>
      <c r="R1876" s="12"/>
      <c r="U1876" s="178"/>
    </row>
    <row r="1877" spans="1:21" ht="15.75">
      <c r="A1877" s="52"/>
      <c r="B1877" s="233"/>
      <c r="D1877" s="55" t="e">
        <f>VLOOKUP(C1877,#REF!,2,FALSE)</f>
        <v>#REF!</v>
      </c>
      <c r="E1877" s="172" t="str">
        <f>IFERROR(VLOOKUP(C1877,[1]MASTER!C:F,4,FALSE),"")</f>
        <v/>
      </c>
      <c r="F1877" s="172" t="str">
        <f>IFERROR(VLOOKUP(C1877,[1]MASTER!C:F,3,FALSE),"")</f>
        <v/>
      </c>
      <c r="G1877" s="175" t="str">
        <f>IFERROR(LOOKUP(C1877,[1]MASTER!C:C,[1]MASTER!B:B),"")</f>
        <v/>
      </c>
      <c r="H1877" s="176" t="str">
        <f>IFERROR(VLOOKUP(C1877,[1]MASTER!C:G,5,FALSE),"")</f>
        <v/>
      </c>
      <c r="I1877" s="182"/>
      <c r="J1877" s="184"/>
      <c r="K1877" s="185"/>
      <c r="L1877" s="186"/>
      <c r="M1877" s="186"/>
      <c r="N1877" s="186"/>
      <c r="O1877" s="12"/>
      <c r="P1877" s="12"/>
      <c r="Q1877" s="12"/>
      <c r="R1877" s="12"/>
      <c r="U1877" s="178"/>
    </row>
    <row r="1878" spans="1:21" ht="15.75">
      <c r="A1878" s="109"/>
      <c r="B1878" s="120"/>
      <c r="D1878" s="55" t="e">
        <f>VLOOKUP(C1878,#REF!,2,FALSE)</f>
        <v>#REF!</v>
      </c>
      <c r="E1878" s="172" t="str">
        <f>IFERROR(VLOOKUP(C1878,[1]MASTER!C:F,4,FALSE),"")</f>
        <v/>
      </c>
      <c r="F1878" s="172" t="str">
        <f>IFERROR(VLOOKUP(C1878,[1]MASTER!C:F,3,FALSE),"")</f>
        <v/>
      </c>
      <c r="G1878" s="175" t="str">
        <f>IFERROR(LOOKUP(C1878,[1]MASTER!C:C,[1]MASTER!B:B),"")</f>
        <v/>
      </c>
      <c r="H1878" s="176" t="str">
        <f>IFERROR(VLOOKUP(C1878,[1]MASTER!C:G,5,FALSE),"")</f>
        <v/>
      </c>
      <c r="I1878" s="182"/>
      <c r="J1878" s="184"/>
      <c r="K1878" s="185"/>
      <c r="L1878" s="186"/>
      <c r="M1878" s="186"/>
      <c r="N1878" s="186"/>
      <c r="O1878" s="12"/>
      <c r="P1878" s="12"/>
      <c r="Q1878" s="12"/>
      <c r="R1878" s="12"/>
      <c r="U1878" s="178"/>
    </row>
    <row r="1879" spans="1:21" ht="15.75">
      <c r="A1879" s="52"/>
      <c r="B1879" s="233"/>
      <c r="D1879" s="55" t="e">
        <f>VLOOKUP(C1879,#REF!,2,FALSE)</f>
        <v>#REF!</v>
      </c>
      <c r="E1879" s="172" t="str">
        <f>IFERROR(VLOOKUP(C1879,[1]MASTER!C:F,4,FALSE),"")</f>
        <v/>
      </c>
      <c r="F1879" s="172" t="str">
        <f>IFERROR(VLOOKUP(C1879,[1]MASTER!C:F,3,FALSE),"")</f>
        <v/>
      </c>
      <c r="G1879" s="175" t="str">
        <f>IFERROR(LOOKUP(C1879,[1]MASTER!C:C,[1]MASTER!B:B),"")</f>
        <v/>
      </c>
      <c r="H1879" s="176" t="str">
        <f>IFERROR(VLOOKUP(C1879,[1]MASTER!C:G,5,FALSE),"")</f>
        <v/>
      </c>
      <c r="I1879" s="182"/>
      <c r="J1879" s="184"/>
      <c r="K1879" s="185"/>
      <c r="L1879" s="186"/>
      <c r="M1879" s="186"/>
      <c r="N1879" s="186"/>
      <c r="O1879" s="12"/>
      <c r="P1879" s="12"/>
      <c r="Q1879" s="12"/>
      <c r="R1879" s="12"/>
      <c r="U1879" s="178"/>
    </row>
    <row r="1880" spans="1:21" ht="15.75">
      <c r="A1880" s="109"/>
      <c r="B1880" s="120"/>
      <c r="D1880" s="55" t="e">
        <f>VLOOKUP(C1880,#REF!,2,FALSE)</f>
        <v>#REF!</v>
      </c>
      <c r="E1880" s="172" t="str">
        <f>IFERROR(VLOOKUP(C1880,[1]MASTER!C:F,4,FALSE),"")</f>
        <v/>
      </c>
      <c r="F1880" s="172" t="str">
        <f>IFERROR(VLOOKUP(C1880,[1]MASTER!C:F,3,FALSE),"")</f>
        <v/>
      </c>
      <c r="G1880" s="175" t="str">
        <f>IFERROR(LOOKUP(C1880,[1]MASTER!C:C,[1]MASTER!B:B),"")</f>
        <v/>
      </c>
      <c r="H1880" s="176" t="str">
        <f>IFERROR(VLOOKUP(C1880,[1]MASTER!C:G,5,FALSE),"")</f>
        <v/>
      </c>
      <c r="I1880" s="182"/>
      <c r="J1880" s="184"/>
      <c r="K1880" s="185"/>
      <c r="L1880" s="186"/>
      <c r="M1880" s="186"/>
      <c r="N1880" s="186"/>
      <c r="O1880" s="12"/>
      <c r="P1880" s="12"/>
      <c r="Q1880" s="12"/>
      <c r="R1880" s="12"/>
      <c r="U1880" s="178"/>
    </row>
    <row r="1881" spans="1:21" ht="15.75">
      <c r="A1881" s="52"/>
      <c r="B1881" s="233"/>
      <c r="D1881" s="55" t="e">
        <f>VLOOKUP(C1881,#REF!,2,FALSE)</f>
        <v>#REF!</v>
      </c>
      <c r="E1881" s="172" t="str">
        <f>IFERROR(VLOOKUP(C1881,[1]MASTER!C:F,4,FALSE),"")</f>
        <v/>
      </c>
      <c r="F1881" s="172" t="str">
        <f>IFERROR(VLOOKUP(C1881,[1]MASTER!C:F,3,FALSE),"")</f>
        <v/>
      </c>
      <c r="G1881" s="175" t="str">
        <f>IFERROR(LOOKUP(C1881,[1]MASTER!C:C,[1]MASTER!B:B),"")</f>
        <v/>
      </c>
      <c r="H1881" s="176" t="str">
        <f>IFERROR(VLOOKUP(C1881,[1]MASTER!C:G,5,FALSE),"")</f>
        <v/>
      </c>
      <c r="I1881" s="182"/>
      <c r="J1881" s="184"/>
      <c r="K1881" s="185"/>
      <c r="L1881" s="186"/>
      <c r="M1881" s="186"/>
      <c r="N1881" s="186"/>
      <c r="O1881" s="12"/>
      <c r="P1881" s="12"/>
      <c r="Q1881" s="12"/>
      <c r="R1881" s="12"/>
      <c r="U1881" s="178"/>
    </row>
    <row r="1882" spans="1:21" ht="15.75">
      <c r="A1882" s="109"/>
      <c r="B1882" s="120"/>
      <c r="D1882" s="55" t="e">
        <f>VLOOKUP(C1882,#REF!,2,FALSE)</f>
        <v>#REF!</v>
      </c>
      <c r="E1882" s="172" t="str">
        <f>IFERROR(VLOOKUP(C1882,[1]MASTER!C:F,4,FALSE),"")</f>
        <v/>
      </c>
      <c r="F1882" s="172" t="str">
        <f>IFERROR(VLOOKUP(C1882,[1]MASTER!C:F,3,FALSE),"")</f>
        <v/>
      </c>
      <c r="G1882" s="175" t="str">
        <f>IFERROR(LOOKUP(C1882,[1]MASTER!C:C,[1]MASTER!B:B),"")</f>
        <v/>
      </c>
      <c r="H1882" s="176" t="str">
        <f>IFERROR(VLOOKUP(C1882,[1]MASTER!C:G,5,FALSE),"")</f>
        <v/>
      </c>
      <c r="I1882" s="182"/>
      <c r="J1882" s="184"/>
      <c r="K1882" s="185"/>
      <c r="L1882" s="186"/>
      <c r="M1882" s="186"/>
      <c r="N1882" s="186"/>
      <c r="O1882" s="12"/>
      <c r="P1882" s="12"/>
      <c r="Q1882" s="12"/>
      <c r="R1882" s="12"/>
      <c r="U1882" s="178"/>
    </row>
    <row r="1883" spans="1:21" ht="15.75">
      <c r="A1883" s="52"/>
      <c r="B1883" s="233"/>
      <c r="D1883" s="55" t="e">
        <f>VLOOKUP(C1883,#REF!,2,FALSE)</f>
        <v>#REF!</v>
      </c>
      <c r="E1883" s="172" t="str">
        <f>IFERROR(VLOOKUP(C1883,[1]MASTER!C:F,4,FALSE),"")</f>
        <v/>
      </c>
      <c r="F1883" s="172" t="str">
        <f>IFERROR(VLOOKUP(C1883,[1]MASTER!C:F,3,FALSE),"")</f>
        <v/>
      </c>
      <c r="G1883" s="175" t="str">
        <f>IFERROR(LOOKUP(C1883,[1]MASTER!C:C,[1]MASTER!B:B),"")</f>
        <v/>
      </c>
      <c r="H1883" s="176" t="str">
        <f>IFERROR(VLOOKUP(C1883,[1]MASTER!C:G,5,FALSE),"")</f>
        <v/>
      </c>
      <c r="I1883" s="182"/>
      <c r="J1883" s="184"/>
      <c r="K1883" s="185"/>
      <c r="L1883" s="186"/>
      <c r="M1883" s="186"/>
      <c r="N1883" s="186"/>
      <c r="O1883" s="12"/>
      <c r="P1883" s="12"/>
      <c r="Q1883" s="12"/>
      <c r="R1883" s="12"/>
      <c r="U1883" s="178"/>
    </row>
    <row r="1884" spans="1:21" ht="15.75">
      <c r="A1884" s="109"/>
      <c r="B1884" s="120"/>
      <c r="D1884" s="55" t="e">
        <f>VLOOKUP(C1884,#REF!,2,FALSE)</f>
        <v>#REF!</v>
      </c>
      <c r="E1884" s="172" t="str">
        <f>IFERROR(VLOOKUP(C1884,[1]MASTER!C:F,4,FALSE),"")</f>
        <v/>
      </c>
      <c r="F1884" s="172" t="str">
        <f>IFERROR(VLOOKUP(C1884,[1]MASTER!C:F,3,FALSE),"")</f>
        <v/>
      </c>
      <c r="G1884" s="175" t="str">
        <f>IFERROR(LOOKUP(C1884,[1]MASTER!C:C,[1]MASTER!B:B),"")</f>
        <v/>
      </c>
      <c r="H1884" s="176" t="str">
        <f>IFERROR(VLOOKUP(C1884,[1]MASTER!C:G,5,FALSE),"")</f>
        <v/>
      </c>
      <c r="I1884" s="182"/>
      <c r="J1884" s="184"/>
      <c r="K1884" s="185"/>
      <c r="L1884" s="186"/>
      <c r="M1884" s="186"/>
      <c r="N1884" s="186"/>
      <c r="O1884" s="12"/>
      <c r="P1884" s="12"/>
      <c r="Q1884" s="12"/>
      <c r="R1884" s="12"/>
      <c r="U1884" s="178"/>
    </row>
    <row r="1885" spans="1:21" ht="15.75">
      <c r="A1885" s="52"/>
      <c r="B1885" s="233"/>
      <c r="D1885" s="55" t="e">
        <f>VLOOKUP(C1885,#REF!,2,FALSE)</f>
        <v>#REF!</v>
      </c>
      <c r="E1885" s="172" t="str">
        <f>IFERROR(VLOOKUP(C1885,[1]MASTER!C:F,4,FALSE),"")</f>
        <v/>
      </c>
      <c r="F1885" s="172" t="str">
        <f>IFERROR(VLOOKUP(C1885,[1]MASTER!C:F,3,FALSE),"")</f>
        <v/>
      </c>
      <c r="G1885" s="175" t="str">
        <f>IFERROR(LOOKUP(C1885,[1]MASTER!C:C,[1]MASTER!B:B),"")</f>
        <v/>
      </c>
      <c r="H1885" s="176" t="str">
        <f>IFERROR(VLOOKUP(C1885,[1]MASTER!C:G,5,FALSE),"")</f>
        <v/>
      </c>
      <c r="I1885" s="182"/>
      <c r="J1885" s="184"/>
      <c r="K1885" s="185"/>
      <c r="L1885" s="186"/>
      <c r="M1885" s="186"/>
      <c r="N1885" s="186"/>
      <c r="O1885" s="12"/>
      <c r="P1885" s="12"/>
      <c r="Q1885" s="12"/>
      <c r="R1885" s="12"/>
      <c r="U1885" s="178"/>
    </row>
    <row r="1886" spans="1:21" ht="15.75">
      <c r="A1886" s="109"/>
      <c r="B1886" s="120"/>
      <c r="D1886" s="55" t="e">
        <f>VLOOKUP(C1886,#REF!,2,FALSE)</f>
        <v>#REF!</v>
      </c>
      <c r="E1886" s="172" t="str">
        <f>IFERROR(VLOOKUP(C1886,[1]MASTER!C:F,4,FALSE),"")</f>
        <v/>
      </c>
      <c r="F1886" s="172" t="str">
        <f>IFERROR(VLOOKUP(C1886,[1]MASTER!C:F,3,FALSE),"")</f>
        <v/>
      </c>
      <c r="G1886" s="175" t="str">
        <f>IFERROR(LOOKUP(C1886,[1]MASTER!C:C,[1]MASTER!B:B),"")</f>
        <v/>
      </c>
      <c r="H1886" s="176" t="str">
        <f>IFERROR(VLOOKUP(C1886,[1]MASTER!C:G,5,FALSE),"")</f>
        <v/>
      </c>
      <c r="I1886" s="182"/>
      <c r="J1886" s="184"/>
      <c r="K1886" s="185"/>
      <c r="L1886" s="186"/>
      <c r="M1886" s="186"/>
      <c r="N1886" s="186"/>
      <c r="O1886" s="12"/>
      <c r="P1886" s="12"/>
      <c r="Q1886" s="12"/>
      <c r="R1886" s="12"/>
      <c r="U1886" s="178"/>
    </row>
    <row r="1887" spans="1:21" ht="15.75">
      <c r="A1887" s="52"/>
      <c r="B1887" s="233"/>
      <c r="D1887" s="55" t="e">
        <f>VLOOKUP(C1887,#REF!,2,FALSE)</f>
        <v>#REF!</v>
      </c>
      <c r="E1887" s="172" t="str">
        <f>IFERROR(VLOOKUP(C1887,[1]MASTER!C:F,4,FALSE),"")</f>
        <v/>
      </c>
      <c r="F1887" s="172" t="str">
        <f>IFERROR(VLOOKUP(C1887,[1]MASTER!C:F,3,FALSE),"")</f>
        <v/>
      </c>
      <c r="G1887" s="175" t="str">
        <f>IFERROR(LOOKUP(C1887,[1]MASTER!C:C,[1]MASTER!B:B),"")</f>
        <v/>
      </c>
      <c r="H1887" s="176" t="str">
        <f>IFERROR(VLOOKUP(C1887,[1]MASTER!C:G,5,FALSE),"")</f>
        <v/>
      </c>
      <c r="I1887" s="182"/>
      <c r="J1887" s="184"/>
      <c r="K1887" s="185"/>
      <c r="L1887" s="186"/>
      <c r="M1887" s="186"/>
      <c r="N1887" s="186"/>
      <c r="O1887" s="12"/>
      <c r="P1887" s="12"/>
      <c r="Q1887" s="12"/>
      <c r="R1887" s="12"/>
      <c r="U1887" s="178"/>
    </row>
    <row r="1888" spans="1:21" ht="15.75">
      <c r="A1888" s="109"/>
      <c r="B1888" s="120"/>
      <c r="D1888" s="55" t="e">
        <f>VLOOKUP(C1888,#REF!,2,FALSE)</f>
        <v>#REF!</v>
      </c>
      <c r="E1888" s="172" t="str">
        <f>IFERROR(VLOOKUP(C1888,[1]MASTER!C:F,4,FALSE),"")</f>
        <v/>
      </c>
      <c r="F1888" s="172" t="str">
        <f>IFERROR(VLOOKUP(C1888,[1]MASTER!C:F,3,FALSE),"")</f>
        <v/>
      </c>
      <c r="G1888" s="175" t="str">
        <f>IFERROR(LOOKUP(C1888,[1]MASTER!C:C,[1]MASTER!B:B),"")</f>
        <v/>
      </c>
      <c r="H1888" s="176" t="str">
        <f>IFERROR(VLOOKUP(C1888,[1]MASTER!C:G,5,FALSE),"")</f>
        <v/>
      </c>
      <c r="I1888" s="182"/>
      <c r="J1888" s="184"/>
      <c r="K1888" s="185"/>
      <c r="L1888" s="186"/>
      <c r="M1888" s="186"/>
      <c r="N1888" s="186"/>
      <c r="O1888" s="12"/>
      <c r="P1888" s="12"/>
      <c r="Q1888" s="12"/>
      <c r="R1888" s="12"/>
      <c r="U1888" s="178"/>
    </row>
    <row r="1889" spans="1:21" ht="15.75">
      <c r="A1889" s="52"/>
      <c r="B1889" s="233"/>
      <c r="D1889" s="55" t="e">
        <f>VLOOKUP(C1889,#REF!,2,FALSE)</f>
        <v>#REF!</v>
      </c>
      <c r="E1889" s="172" t="str">
        <f>IFERROR(VLOOKUP(C1889,[1]MASTER!C:F,4,FALSE),"")</f>
        <v/>
      </c>
      <c r="F1889" s="172" t="str">
        <f>IFERROR(VLOOKUP(C1889,[1]MASTER!C:F,3,FALSE),"")</f>
        <v/>
      </c>
      <c r="G1889" s="175" t="str">
        <f>IFERROR(LOOKUP(C1889,[1]MASTER!C:C,[1]MASTER!B:B),"")</f>
        <v/>
      </c>
      <c r="H1889" s="176" t="str">
        <f>IFERROR(VLOOKUP(C1889,[1]MASTER!C:G,5,FALSE),"")</f>
        <v/>
      </c>
      <c r="I1889" s="182"/>
      <c r="J1889" s="184"/>
      <c r="K1889" s="185"/>
      <c r="L1889" s="186"/>
      <c r="M1889" s="186"/>
      <c r="N1889" s="186"/>
      <c r="O1889" s="12"/>
      <c r="P1889" s="12"/>
      <c r="Q1889" s="12"/>
      <c r="R1889" s="12"/>
      <c r="U1889" s="178"/>
    </row>
    <row r="1890" spans="1:21" ht="15.75">
      <c r="A1890" s="109"/>
      <c r="B1890" s="120"/>
      <c r="D1890" s="55" t="e">
        <f>VLOOKUP(C1890,#REF!,2,FALSE)</f>
        <v>#REF!</v>
      </c>
      <c r="E1890" s="172" t="str">
        <f>IFERROR(VLOOKUP(C1890,[1]MASTER!C:F,4,FALSE),"")</f>
        <v/>
      </c>
      <c r="F1890" s="172" t="str">
        <f>IFERROR(VLOOKUP(C1890,[1]MASTER!C:F,3,FALSE),"")</f>
        <v/>
      </c>
      <c r="G1890" s="175" t="str">
        <f>IFERROR(LOOKUP(C1890,[1]MASTER!C:C,[1]MASTER!B:B),"")</f>
        <v/>
      </c>
      <c r="H1890" s="176" t="str">
        <f>IFERROR(VLOOKUP(C1890,[1]MASTER!C:G,5,FALSE),"")</f>
        <v/>
      </c>
      <c r="I1890" s="182"/>
      <c r="J1890" s="184"/>
      <c r="K1890" s="185"/>
      <c r="L1890" s="186"/>
      <c r="M1890" s="186"/>
      <c r="N1890" s="186"/>
      <c r="O1890" s="12"/>
      <c r="P1890" s="12"/>
      <c r="Q1890" s="12"/>
      <c r="R1890" s="12"/>
      <c r="U1890" s="178"/>
    </row>
    <row r="1891" spans="1:21" ht="15.75">
      <c r="A1891" s="52"/>
      <c r="B1891" s="233"/>
      <c r="D1891" s="55" t="e">
        <f>VLOOKUP(C1891,#REF!,2,FALSE)</f>
        <v>#REF!</v>
      </c>
      <c r="E1891" s="172" t="str">
        <f>IFERROR(VLOOKUP(C1891,[1]MASTER!C:F,4,FALSE),"")</f>
        <v/>
      </c>
      <c r="F1891" s="172" t="str">
        <f>IFERROR(VLOOKUP(C1891,[1]MASTER!C:F,3,FALSE),"")</f>
        <v/>
      </c>
      <c r="G1891" s="175" t="str">
        <f>IFERROR(LOOKUP(C1891,[1]MASTER!C:C,[1]MASTER!B:B),"")</f>
        <v/>
      </c>
      <c r="H1891" s="176" t="str">
        <f>IFERROR(VLOOKUP(C1891,[1]MASTER!C:G,5,FALSE),"")</f>
        <v/>
      </c>
      <c r="I1891" s="182"/>
      <c r="J1891" s="184"/>
      <c r="K1891" s="185"/>
      <c r="L1891" s="186"/>
      <c r="M1891" s="186"/>
      <c r="N1891" s="186"/>
      <c r="O1891" s="12"/>
      <c r="P1891" s="12"/>
      <c r="Q1891" s="12"/>
      <c r="R1891" s="12"/>
      <c r="U1891" s="178"/>
    </row>
    <row r="1892" spans="1:21" ht="15.75">
      <c r="A1892" s="109"/>
      <c r="B1892" s="120"/>
      <c r="D1892" s="55" t="e">
        <f>VLOOKUP(C1892,#REF!,2,FALSE)</f>
        <v>#REF!</v>
      </c>
      <c r="E1892" s="172" t="str">
        <f>IFERROR(VLOOKUP(C1892,[1]MASTER!C:F,4,FALSE),"")</f>
        <v/>
      </c>
      <c r="F1892" s="172" t="str">
        <f>IFERROR(VLOOKUP(C1892,[1]MASTER!C:F,3,FALSE),"")</f>
        <v/>
      </c>
      <c r="G1892" s="175" t="str">
        <f>IFERROR(LOOKUP(C1892,[1]MASTER!C:C,[1]MASTER!B:B),"")</f>
        <v/>
      </c>
      <c r="H1892" s="176" t="str">
        <f>IFERROR(VLOOKUP(C1892,[1]MASTER!C:G,5,FALSE),"")</f>
        <v/>
      </c>
      <c r="I1892" s="182"/>
      <c r="J1892" s="184"/>
      <c r="K1892" s="185"/>
      <c r="L1892" s="186"/>
      <c r="M1892" s="186"/>
      <c r="N1892" s="186"/>
      <c r="O1892" s="12"/>
      <c r="P1892" s="12"/>
      <c r="Q1892" s="12"/>
      <c r="R1892" s="12"/>
      <c r="U1892" s="178"/>
    </row>
    <row r="1893" spans="1:21" ht="15.75">
      <c r="A1893" s="52"/>
      <c r="B1893" s="233"/>
      <c r="D1893" s="55" t="e">
        <f>VLOOKUP(C1893,#REF!,2,FALSE)</f>
        <v>#REF!</v>
      </c>
      <c r="E1893" s="172" t="str">
        <f>IFERROR(VLOOKUP(C1893,[1]MASTER!C:F,4,FALSE),"")</f>
        <v/>
      </c>
      <c r="F1893" s="172" t="str">
        <f>IFERROR(VLOOKUP(C1893,[1]MASTER!C:F,3,FALSE),"")</f>
        <v/>
      </c>
      <c r="G1893" s="175" t="str">
        <f>IFERROR(LOOKUP(C1893,[1]MASTER!C:C,[1]MASTER!B:B),"")</f>
        <v/>
      </c>
      <c r="H1893" s="176" t="str">
        <f>IFERROR(VLOOKUP(C1893,[1]MASTER!C:G,5,FALSE),"")</f>
        <v/>
      </c>
      <c r="I1893" s="182"/>
      <c r="J1893" s="184"/>
      <c r="K1893" s="185"/>
      <c r="L1893" s="186"/>
      <c r="M1893" s="186"/>
      <c r="N1893" s="186"/>
      <c r="O1893" s="12"/>
      <c r="P1893" s="12"/>
      <c r="Q1893" s="12"/>
      <c r="R1893" s="12"/>
      <c r="U1893" s="178"/>
    </row>
    <row r="1894" spans="1:21" ht="15.75">
      <c r="A1894" s="109"/>
      <c r="B1894" s="120"/>
      <c r="D1894" s="55" t="e">
        <f>VLOOKUP(C1894,#REF!,2,FALSE)</f>
        <v>#REF!</v>
      </c>
      <c r="E1894" s="172" t="str">
        <f>IFERROR(VLOOKUP(C1894,[1]MASTER!C:F,4,FALSE),"")</f>
        <v/>
      </c>
      <c r="F1894" s="172" t="str">
        <f>IFERROR(VLOOKUP(C1894,[1]MASTER!C:F,3,FALSE),"")</f>
        <v/>
      </c>
      <c r="G1894" s="175" t="str">
        <f>IFERROR(LOOKUP(C1894,[1]MASTER!C:C,[1]MASTER!B:B),"")</f>
        <v/>
      </c>
      <c r="H1894" s="176" t="str">
        <f>IFERROR(VLOOKUP(C1894,[1]MASTER!C:G,5,FALSE),"")</f>
        <v/>
      </c>
      <c r="I1894" s="182"/>
      <c r="J1894" s="184"/>
      <c r="K1894" s="185"/>
      <c r="L1894" s="186"/>
      <c r="M1894" s="186"/>
      <c r="N1894" s="186"/>
      <c r="O1894" s="12"/>
      <c r="P1894" s="12"/>
      <c r="Q1894" s="12"/>
      <c r="R1894" s="12"/>
      <c r="U1894" s="178"/>
    </row>
    <row r="1895" spans="1:21" ht="15.75">
      <c r="A1895" s="52"/>
      <c r="B1895" s="233"/>
      <c r="D1895" s="55" t="e">
        <f>VLOOKUP(C1895,#REF!,2,FALSE)</f>
        <v>#REF!</v>
      </c>
      <c r="E1895" s="172" t="str">
        <f>IFERROR(VLOOKUP(C1895,[1]MASTER!C:F,4,FALSE),"")</f>
        <v/>
      </c>
      <c r="F1895" s="172" t="str">
        <f>IFERROR(VLOOKUP(C1895,[1]MASTER!C:F,3,FALSE),"")</f>
        <v/>
      </c>
      <c r="G1895" s="175" t="str">
        <f>IFERROR(LOOKUP(C1895,[1]MASTER!C:C,[1]MASTER!B:B),"")</f>
        <v/>
      </c>
      <c r="H1895" s="176" t="str">
        <f>IFERROR(VLOOKUP(C1895,[1]MASTER!C:G,5,FALSE),"")</f>
        <v/>
      </c>
      <c r="I1895" s="182"/>
      <c r="J1895" s="184"/>
      <c r="K1895" s="185"/>
      <c r="L1895" s="186"/>
      <c r="M1895" s="186"/>
      <c r="N1895" s="186"/>
      <c r="O1895" s="12"/>
      <c r="P1895" s="12"/>
      <c r="Q1895" s="12"/>
      <c r="R1895" s="12"/>
      <c r="U1895" s="178"/>
    </row>
    <row r="1896" spans="1:21" ht="15.75">
      <c r="A1896" s="109"/>
      <c r="B1896" s="120"/>
      <c r="D1896" s="55" t="e">
        <f>VLOOKUP(C1896,#REF!,2,FALSE)</f>
        <v>#REF!</v>
      </c>
      <c r="E1896" s="172" t="str">
        <f>IFERROR(VLOOKUP(C1896,[1]MASTER!C:F,4,FALSE),"")</f>
        <v/>
      </c>
      <c r="F1896" s="172" t="str">
        <f>IFERROR(VLOOKUP(C1896,[1]MASTER!C:F,3,FALSE),"")</f>
        <v/>
      </c>
      <c r="G1896" s="175" t="str">
        <f>IFERROR(LOOKUP(C1896,[1]MASTER!C:C,[1]MASTER!B:B),"")</f>
        <v/>
      </c>
      <c r="H1896" s="176" t="str">
        <f>IFERROR(VLOOKUP(C1896,[1]MASTER!C:G,5,FALSE),"")</f>
        <v/>
      </c>
      <c r="I1896" s="182"/>
      <c r="J1896" s="184"/>
      <c r="K1896" s="185"/>
      <c r="L1896" s="186"/>
      <c r="M1896" s="186"/>
      <c r="N1896" s="186"/>
      <c r="O1896" s="12"/>
      <c r="P1896" s="12"/>
      <c r="Q1896" s="12"/>
      <c r="R1896" s="12"/>
      <c r="U1896" s="178"/>
    </row>
    <row r="1897" spans="1:21" ht="15.75">
      <c r="A1897" s="52"/>
      <c r="B1897" s="233"/>
      <c r="D1897" s="55" t="e">
        <f>VLOOKUP(C1897,#REF!,2,FALSE)</f>
        <v>#REF!</v>
      </c>
      <c r="E1897" s="172" t="str">
        <f>IFERROR(VLOOKUP(C1897,[1]MASTER!C:F,4,FALSE),"")</f>
        <v/>
      </c>
      <c r="F1897" s="172" t="str">
        <f>IFERROR(VLOOKUP(C1897,[1]MASTER!C:F,3,FALSE),"")</f>
        <v/>
      </c>
      <c r="G1897" s="175" t="str">
        <f>IFERROR(LOOKUP(C1897,[1]MASTER!C:C,[1]MASTER!B:B),"")</f>
        <v/>
      </c>
      <c r="H1897" s="176" t="str">
        <f>IFERROR(VLOOKUP(C1897,[1]MASTER!C:G,5,FALSE),"")</f>
        <v/>
      </c>
      <c r="I1897" s="182"/>
      <c r="J1897" s="184"/>
      <c r="K1897" s="185"/>
      <c r="L1897" s="186"/>
      <c r="M1897" s="186"/>
      <c r="N1897" s="186"/>
      <c r="O1897" s="12"/>
      <c r="P1897" s="12"/>
      <c r="Q1897" s="12"/>
      <c r="R1897" s="12"/>
      <c r="U1897" s="178"/>
    </row>
    <row r="1898" spans="1:21" ht="15.75">
      <c r="A1898" s="109"/>
      <c r="B1898" s="120"/>
      <c r="D1898" s="55" t="e">
        <f>VLOOKUP(C1898,#REF!,2,FALSE)</f>
        <v>#REF!</v>
      </c>
      <c r="E1898" s="172" t="str">
        <f>IFERROR(VLOOKUP(C1898,[1]MASTER!C:F,4,FALSE),"")</f>
        <v/>
      </c>
      <c r="F1898" s="172" t="str">
        <f>IFERROR(VLOOKUP(C1898,[1]MASTER!C:F,3,FALSE),"")</f>
        <v/>
      </c>
      <c r="G1898" s="175" t="str">
        <f>IFERROR(LOOKUP(C1898,[1]MASTER!C:C,[1]MASTER!B:B),"")</f>
        <v/>
      </c>
      <c r="H1898" s="176" t="str">
        <f>IFERROR(VLOOKUP(C1898,[1]MASTER!C:G,5,FALSE),"")</f>
        <v/>
      </c>
      <c r="I1898" s="182"/>
      <c r="J1898" s="184"/>
      <c r="K1898" s="185"/>
      <c r="L1898" s="186"/>
      <c r="M1898" s="186"/>
      <c r="N1898" s="186"/>
      <c r="O1898" s="12"/>
      <c r="P1898" s="12"/>
      <c r="Q1898" s="12"/>
      <c r="R1898" s="12"/>
      <c r="U1898" s="178"/>
    </row>
    <row r="1899" spans="1:21" ht="15.75">
      <c r="A1899" s="52"/>
      <c r="B1899" s="233"/>
      <c r="D1899" s="55" t="e">
        <f>VLOOKUP(C1899,#REF!,2,FALSE)</f>
        <v>#REF!</v>
      </c>
      <c r="E1899" s="172" t="str">
        <f>IFERROR(VLOOKUP(C1899,[1]MASTER!C:F,4,FALSE),"")</f>
        <v/>
      </c>
      <c r="F1899" s="172" t="str">
        <f>IFERROR(VLOOKUP(C1899,[1]MASTER!C:F,3,FALSE),"")</f>
        <v/>
      </c>
      <c r="G1899" s="175" t="str">
        <f>IFERROR(LOOKUP(C1899,[1]MASTER!C:C,[1]MASTER!B:B),"")</f>
        <v/>
      </c>
      <c r="H1899" s="176" t="str">
        <f>IFERROR(VLOOKUP(C1899,[1]MASTER!C:G,5,FALSE),"")</f>
        <v/>
      </c>
      <c r="I1899" s="182"/>
      <c r="J1899" s="184"/>
      <c r="K1899" s="185"/>
      <c r="L1899" s="186"/>
      <c r="M1899" s="186"/>
      <c r="N1899" s="186"/>
      <c r="O1899" s="12"/>
      <c r="P1899" s="12"/>
      <c r="Q1899" s="12"/>
      <c r="R1899" s="12"/>
      <c r="U1899" s="178"/>
    </row>
    <row r="1900" spans="1:21" ht="15.75">
      <c r="A1900" s="109"/>
      <c r="B1900" s="120"/>
      <c r="D1900" s="55" t="e">
        <f>VLOOKUP(C1900,#REF!,2,FALSE)</f>
        <v>#REF!</v>
      </c>
      <c r="E1900" s="172" t="str">
        <f>IFERROR(VLOOKUP(C1900,[1]MASTER!C:F,4,FALSE),"")</f>
        <v/>
      </c>
      <c r="F1900" s="172" t="str">
        <f>IFERROR(VLOOKUP(C1900,[1]MASTER!C:F,3,FALSE),"")</f>
        <v/>
      </c>
      <c r="G1900" s="175" t="str">
        <f>IFERROR(LOOKUP(C1900,[1]MASTER!C:C,[1]MASTER!B:B),"")</f>
        <v/>
      </c>
      <c r="H1900" s="176" t="str">
        <f>IFERROR(VLOOKUP(C1900,[1]MASTER!C:G,5,FALSE),"")</f>
        <v/>
      </c>
      <c r="I1900" s="182"/>
      <c r="J1900" s="184"/>
      <c r="K1900" s="185"/>
      <c r="L1900" s="186"/>
      <c r="M1900" s="186"/>
      <c r="N1900" s="186"/>
      <c r="O1900" s="12"/>
      <c r="P1900" s="12"/>
      <c r="Q1900" s="12"/>
      <c r="R1900" s="12"/>
      <c r="U1900" s="178"/>
    </row>
    <row r="1901" spans="1:21" ht="15.75">
      <c r="A1901" s="52"/>
      <c r="B1901" s="233"/>
      <c r="D1901" s="55" t="e">
        <f>VLOOKUP(C1901,#REF!,2,FALSE)</f>
        <v>#REF!</v>
      </c>
      <c r="E1901" s="172" t="str">
        <f>IFERROR(VLOOKUP(C1901,[1]MASTER!C:F,4,FALSE),"")</f>
        <v/>
      </c>
      <c r="F1901" s="172" t="str">
        <f>IFERROR(VLOOKUP(C1901,[1]MASTER!C:F,3,FALSE),"")</f>
        <v/>
      </c>
      <c r="G1901" s="175" t="str">
        <f>IFERROR(LOOKUP(C1901,[1]MASTER!C:C,[1]MASTER!B:B),"")</f>
        <v/>
      </c>
      <c r="H1901" s="176" t="str">
        <f>IFERROR(VLOOKUP(C1901,[1]MASTER!C:G,5,FALSE),"")</f>
        <v/>
      </c>
      <c r="I1901" s="182"/>
      <c r="J1901" s="184"/>
      <c r="K1901" s="185"/>
      <c r="L1901" s="186"/>
      <c r="M1901" s="186"/>
      <c r="N1901" s="186"/>
      <c r="O1901" s="12"/>
      <c r="P1901" s="12"/>
      <c r="Q1901" s="12"/>
      <c r="R1901" s="12"/>
      <c r="U1901" s="178"/>
    </row>
    <row r="1902" spans="1:21" ht="15.75">
      <c r="A1902" s="109"/>
      <c r="B1902" s="120"/>
      <c r="D1902" s="55" t="e">
        <f>VLOOKUP(C1902,#REF!,2,FALSE)</f>
        <v>#REF!</v>
      </c>
      <c r="E1902" s="172" t="str">
        <f>IFERROR(VLOOKUP(C1902,[1]MASTER!C:F,4,FALSE),"")</f>
        <v/>
      </c>
      <c r="F1902" s="172" t="str">
        <f>IFERROR(VLOOKUP(C1902,[1]MASTER!C:F,3,FALSE),"")</f>
        <v/>
      </c>
      <c r="G1902" s="175" t="str">
        <f>IFERROR(LOOKUP(C1902,[1]MASTER!C:C,[1]MASTER!B:B),"")</f>
        <v/>
      </c>
      <c r="H1902" s="176" t="str">
        <f>IFERROR(VLOOKUP(C1902,[1]MASTER!C:G,5,FALSE),"")</f>
        <v/>
      </c>
      <c r="I1902" s="182"/>
      <c r="J1902" s="184"/>
      <c r="K1902" s="185"/>
      <c r="L1902" s="186"/>
      <c r="M1902" s="186"/>
      <c r="N1902" s="186"/>
      <c r="O1902" s="12"/>
      <c r="P1902" s="12"/>
      <c r="Q1902" s="12"/>
      <c r="R1902" s="12"/>
      <c r="U1902" s="178"/>
    </row>
    <row r="1903" spans="1:21" ht="15.75">
      <c r="A1903" s="52"/>
      <c r="B1903" s="233"/>
      <c r="D1903" s="55" t="e">
        <f>VLOOKUP(C1903,#REF!,2,FALSE)</f>
        <v>#REF!</v>
      </c>
      <c r="E1903" s="172" t="str">
        <f>IFERROR(VLOOKUP(C1903,[1]MASTER!C:F,4,FALSE),"")</f>
        <v/>
      </c>
      <c r="F1903" s="172" t="str">
        <f>IFERROR(VLOOKUP(C1903,[1]MASTER!C:F,3,FALSE),"")</f>
        <v/>
      </c>
      <c r="G1903" s="175" t="str">
        <f>IFERROR(LOOKUP(C1903,[1]MASTER!C:C,[1]MASTER!B:B),"")</f>
        <v/>
      </c>
      <c r="H1903" s="176" t="str">
        <f>IFERROR(VLOOKUP(C1903,[1]MASTER!C:G,5,FALSE),"")</f>
        <v/>
      </c>
      <c r="I1903" s="182"/>
      <c r="J1903" s="184"/>
      <c r="K1903" s="185"/>
      <c r="L1903" s="186"/>
      <c r="M1903" s="186"/>
      <c r="N1903" s="186"/>
      <c r="O1903" s="12"/>
      <c r="P1903" s="12"/>
      <c r="Q1903" s="12"/>
      <c r="R1903" s="12"/>
      <c r="U1903" s="178"/>
    </row>
    <row r="1904" spans="1:21" ht="15.75">
      <c r="A1904" s="109"/>
      <c r="B1904" s="120"/>
      <c r="D1904" s="55" t="e">
        <f>VLOOKUP(C1904,#REF!,2,FALSE)</f>
        <v>#REF!</v>
      </c>
      <c r="E1904" s="172" t="str">
        <f>IFERROR(VLOOKUP(C1904,[1]MASTER!C:F,4,FALSE),"")</f>
        <v/>
      </c>
      <c r="F1904" s="172" t="str">
        <f>IFERROR(VLOOKUP(C1904,[1]MASTER!C:F,3,FALSE),"")</f>
        <v/>
      </c>
      <c r="G1904" s="175" t="str">
        <f>IFERROR(LOOKUP(C1904,[1]MASTER!C:C,[1]MASTER!B:B),"")</f>
        <v/>
      </c>
      <c r="H1904" s="176" t="str">
        <f>IFERROR(VLOOKUP(C1904,[1]MASTER!C:G,5,FALSE),"")</f>
        <v/>
      </c>
      <c r="I1904" s="182"/>
      <c r="J1904" s="184"/>
      <c r="K1904" s="185"/>
      <c r="L1904" s="186"/>
      <c r="M1904" s="186"/>
      <c r="N1904" s="186"/>
      <c r="O1904" s="12"/>
      <c r="P1904" s="12"/>
      <c r="Q1904" s="12"/>
      <c r="R1904" s="12"/>
      <c r="U1904" s="178"/>
    </row>
    <row r="1905" spans="1:21" ht="15.75">
      <c r="A1905" s="52"/>
      <c r="B1905" s="233"/>
      <c r="D1905" s="55" t="e">
        <f>VLOOKUP(C1905,#REF!,2,FALSE)</f>
        <v>#REF!</v>
      </c>
      <c r="E1905" s="172" t="str">
        <f>IFERROR(VLOOKUP(C1905,[1]MASTER!C:F,4,FALSE),"")</f>
        <v/>
      </c>
      <c r="F1905" s="172" t="str">
        <f>IFERROR(VLOOKUP(C1905,[1]MASTER!C:F,3,FALSE),"")</f>
        <v/>
      </c>
      <c r="G1905" s="175" t="str">
        <f>IFERROR(LOOKUP(C1905,[1]MASTER!C:C,[1]MASTER!B:B),"")</f>
        <v/>
      </c>
      <c r="H1905" s="176" t="str">
        <f>IFERROR(VLOOKUP(C1905,[1]MASTER!C:G,5,FALSE),"")</f>
        <v/>
      </c>
      <c r="I1905" s="182"/>
      <c r="J1905" s="184"/>
      <c r="K1905" s="185"/>
      <c r="L1905" s="186"/>
      <c r="M1905" s="186"/>
      <c r="N1905" s="186"/>
      <c r="O1905" s="12"/>
      <c r="P1905" s="12"/>
      <c r="Q1905" s="12"/>
      <c r="R1905" s="12"/>
      <c r="U1905" s="178"/>
    </row>
    <row r="1906" spans="1:21" ht="15.75">
      <c r="A1906" s="109"/>
      <c r="B1906" s="120"/>
      <c r="D1906" s="55" t="e">
        <f>VLOOKUP(C1906,#REF!,2,FALSE)</f>
        <v>#REF!</v>
      </c>
      <c r="E1906" s="172" t="str">
        <f>IFERROR(VLOOKUP(C1906,[1]MASTER!C:F,4,FALSE),"")</f>
        <v/>
      </c>
      <c r="F1906" s="172" t="str">
        <f>IFERROR(VLOOKUP(C1906,[1]MASTER!C:F,3,FALSE),"")</f>
        <v/>
      </c>
      <c r="G1906" s="175" t="str">
        <f>IFERROR(LOOKUP(C1906,[1]MASTER!C:C,[1]MASTER!B:B),"")</f>
        <v/>
      </c>
      <c r="H1906" s="176" t="str">
        <f>IFERROR(VLOOKUP(C1906,[1]MASTER!C:G,5,FALSE),"")</f>
        <v/>
      </c>
      <c r="I1906" s="182"/>
      <c r="J1906" s="184"/>
      <c r="K1906" s="185"/>
      <c r="L1906" s="186"/>
      <c r="M1906" s="186"/>
      <c r="N1906" s="186"/>
      <c r="O1906" s="12"/>
      <c r="P1906" s="12"/>
      <c r="Q1906" s="12"/>
      <c r="R1906" s="12"/>
      <c r="U1906" s="178"/>
    </row>
    <row r="1907" spans="1:21" ht="15.75">
      <c r="A1907" s="52"/>
      <c r="B1907" s="233"/>
      <c r="D1907" s="55" t="e">
        <f>VLOOKUP(C1907,#REF!,2,FALSE)</f>
        <v>#REF!</v>
      </c>
      <c r="E1907" s="172" t="str">
        <f>IFERROR(VLOOKUP(C1907,[1]MASTER!C:F,4,FALSE),"")</f>
        <v/>
      </c>
      <c r="F1907" s="172" t="str">
        <f>IFERROR(VLOOKUP(C1907,[1]MASTER!C:F,3,FALSE),"")</f>
        <v/>
      </c>
      <c r="G1907" s="175" t="str">
        <f>IFERROR(LOOKUP(C1907,[1]MASTER!C:C,[1]MASTER!B:B),"")</f>
        <v/>
      </c>
      <c r="H1907" s="176" t="str">
        <f>IFERROR(VLOOKUP(C1907,[1]MASTER!C:G,5,FALSE),"")</f>
        <v/>
      </c>
      <c r="I1907" s="182"/>
      <c r="J1907" s="184"/>
      <c r="K1907" s="185"/>
      <c r="L1907" s="186"/>
      <c r="M1907" s="186"/>
      <c r="N1907" s="186"/>
      <c r="O1907" s="12"/>
      <c r="P1907" s="12"/>
      <c r="Q1907" s="12"/>
      <c r="R1907" s="12"/>
      <c r="U1907" s="178"/>
    </row>
    <row r="1908" spans="1:21" ht="15.75">
      <c r="A1908" s="109"/>
      <c r="B1908" s="120"/>
      <c r="D1908" s="55" t="e">
        <f>VLOOKUP(C1908,#REF!,2,FALSE)</f>
        <v>#REF!</v>
      </c>
      <c r="E1908" s="172" t="str">
        <f>IFERROR(VLOOKUP(C1908,[1]MASTER!C:F,4,FALSE),"")</f>
        <v/>
      </c>
      <c r="F1908" s="172" t="str">
        <f>IFERROR(VLOOKUP(C1908,[1]MASTER!C:F,3,FALSE),"")</f>
        <v/>
      </c>
      <c r="G1908" s="175" t="str">
        <f>IFERROR(LOOKUP(C1908,[1]MASTER!C:C,[1]MASTER!B:B),"")</f>
        <v/>
      </c>
      <c r="H1908" s="176" t="str">
        <f>IFERROR(VLOOKUP(C1908,[1]MASTER!C:G,5,FALSE),"")</f>
        <v/>
      </c>
      <c r="I1908" s="182"/>
      <c r="J1908" s="184"/>
      <c r="K1908" s="185"/>
      <c r="L1908" s="186"/>
      <c r="M1908" s="186"/>
      <c r="N1908" s="186"/>
      <c r="O1908" s="12"/>
      <c r="P1908" s="12"/>
      <c r="Q1908" s="12"/>
      <c r="R1908" s="12"/>
      <c r="U1908" s="178"/>
    </row>
    <row r="1909" spans="1:21" ht="15.75">
      <c r="A1909" s="52"/>
      <c r="B1909" s="233"/>
      <c r="D1909" s="55" t="e">
        <f>VLOOKUP(C1909,#REF!,2,FALSE)</f>
        <v>#REF!</v>
      </c>
      <c r="E1909" s="172" t="str">
        <f>IFERROR(VLOOKUP(C1909,[1]MASTER!C:F,4,FALSE),"")</f>
        <v/>
      </c>
      <c r="F1909" s="172" t="str">
        <f>IFERROR(VLOOKUP(C1909,[1]MASTER!C:F,3,FALSE),"")</f>
        <v/>
      </c>
      <c r="G1909" s="175" t="str">
        <f>IFERROR(LOOKUP(C1909,[1]MASTER!C:C,[1]MASTER!B:B),"")</f>
        <v/>
      </c>
      <c r="H1909" s="176" t="str">
        <f>IFERROR(VLOOKUP(C1909,[1]MASTER!C:G,5,FALSE),"")</f>
        <v/>
      </c>
      <c r="I1909" s="182"/>
      <c r="J1909" s="184"/>
      <c r="K1909" s="185"/>
      <c r="L1909" s="186"/>
      <c r="M1909" s="186"/>
      <c r="N1909" s="186"/>
      <c r="O1909" s="12"/>
      <c r="P1909" s="12"/>
      <c r="Q1909" s="12"/>
      <c r="R1909" s="12"/>
      <c r="U1909" s="178"/>
    </row>
    <row r="1910" spans="1:21" ht="15.75">
      <c r="A1910" s="109"/>
      <c r="B1910" s="120"/>
      <c r="D1910" s="55" t="e">
        <f>VLOOKUP(C1910,#REF!,2,FALSE)</f>
        <v>#REF!</v>
      </c>
      <c r="E1910" s="172" t="str">
        <f>IFERROR(VLOOKUP(C1910,[1]MASTER!C:F,4,FALSE),"")</f>
        <v/>
      </c>
      <c r="F1910" s="172" t="str">
        <f>IFERROR(VLOOKUP(C1910,[1]MASTER!C:F,3,FALSE),"")</f>
        <v/>
      </c>
      <c r="G1910" s="175" t="str">
        <f>IFERROR(LOOKUP(C1910,[1]MASTER!C:C,[1]MASTER!B:B),"")</f>
        <v/>
      </c>
      <c r="H1910" s="176" t="str">
        <f>IFERROR(VLOOKUP(C1910,[1]MASTER!C:G,5,FALSE),"")</f>
        <v/>
      </c>
      <c r="I1910" s="182"/>
      <c r="J1910" s="184"/>
      <c r="K1910" s="185"/>
      <c r="L1910" s="186"/>
      <c r="M1910" s="186"/>
      <c r="N1910" s="186"/>
      <c r="O1910" s="12"/>
      <c r="P1910" s="12"/>
      <c r="Q1910" s="12"/>
      <c r="R1910" s="12"/>
      <c r="U1910" s="178"/>
    </row>
    <row r="1911" spans="1:21" ht="15.75">
      <c r="A1911" s="52"/>
      <c r="B1911" s="233"/>
      <c r="D1911" s="55" t="e">
        <f>VLOOKUP(C1911,#REF!,2,FALSE)</f>
        <v>#REF!</v>
      </c>
      <c r="E1911" s="172" t="str">
        <f>IFERROR(VLOOKUP(C1911,[1]MASTER!C:F,4,FALSE),"")</f>
        <v/>
      </c>
      <c r="F1911" s="172" t="str">
        <f>IFERROR(VLOOKUP(C1911,[1]MASTER!C:F,3,FALSE),"")</f>
        <v/>
      </c>
      <c r="G1911" s="175" t="str">
        <f>IFERROR(LOOKUP(C1911,[1]MASTER!C:C,[1]MASTER!B:B),"")</f>
        <v/>
      </c>
      <c r="H1911" s="176" t="str">
        <f>IFERROR(VLOOKUP(C1911,[1]MASTER!C:G,5,FALSE),"")</f>
        <v/>
      </c>
      <c r="I1911" s="182"/>
      <c r="J1911" s="184"/>
      <c r="K1911" s="185"/>
      <c r="L1911" s="186"/>
      <c r="M1911" s="186"/>
      <c r="N1911" s="186"/>
      <c r="O1911" s="12"/>
      <c r="P1911" s="12"/>
      <c r="Q1911" s="12"/>
      <c r="R1911" s="12"/>
      <c r="U1911" s="178"/>
    </row>
    <row r="1912" spans="1:21" ht="15.75">
      <c r="A1912" s="109"/>
      <c r="B1912" s="120"/>
      <c r="D1912" s="55" t="e">
        <f>VLOOKUP(C1912,#REF!,2,FALSE)</f>
        <v>#REF!</v>
      </c>
      <c r="E1912" s="172" t="str">
        <f>IFERROR(VLOOKUP(C1912,[1]MASTER!C:F,4,FALSE),"")</f>
        <v/>
      </c>
      <c r="F1912" s="172" t="str">
        <f>IFERROR(VLOOKUP(C1912,[1]MASTER!C:F,3,FALSE),"")</f>
        <v/>
      </c>
      <c r="G1912" s="175" t="str">
        <f>IFERROR(LOOKUP(C1912,[1]MASTER!C:C,[1]MASTER!B:B),"")</f>
        <v/>
      </c>
      <c r="H1912" s="176" t="str">
        <f>IFERROR(VLOOKUP(C1912,[1]MASTER!C:G,5,FALSE),"")</f>
        <v/>
      </c>
      <c r="I1912" s="182"/>
      <c r="J1912" s="184"/>
      <c r="K1912" s="185"/>
      <c r="L1912" s="186"/>
      <c r="M1912" s="186"/>
      <c r="N1912" s="186"/>
      <c r="O1912" s="12"/>
      <c r="P1912" s="12"/>
      <c r="Q1912" s="12"/>
      <c r="R1912" s="12"/>
      <c r="U1912" s="178"/>
    </row>
    <row r="1913" spans="1:21" ht="15.75">
      <c r="A1913" s="52"/>
      <c r="B1913" s="233"/>
      <c r="D1913" s="55" t="e">
        <f>VLOOKUP(C1913,#REF!,2,FALSE)</f>
        <v>#REF!</v>
      </c>
      <c r="E1913" s="172" t="str">
        <f>IFERROR(VLOOKUP(C1913,[1]MASTER!C:F,4,FALSE),"")</f>
        <v/>
      </c>
      <c r="F1913" s="172" t="str">
        <f>IFERROR(VLOOKUP(C1913,[1]MASTER!C:F,3,FALSE),"")</f>
        <v/>
      </c>
      <c r="G1913" s="175" t="str">
        <f>IFERROR(LOOKUP(C1913,[1]MASTER!C:C,[1]MASTER!B:B),"")</f>
        <v/>
      </c>
      <c r="H1913" s="176" t="str">
        <f>IFERROR(VLOOKUP(C1913,[1]MASTER!C:G,5,FALSE),"")</f>
        <v/>
      </c>
      <c r="I1913" s="182"/>
      <c r="J1913" s="184"/>
      <c r="K1913" s="185"/>
      <c r="L1913" s="186"/>
      <c r="M1913" s="186"/>
      <c r="N1913" s="186"/>
      <c r="O1913" s="12"/>
      <c r="P1913" s="12"/>
      <c r="Q1913" s="12"/>
      <c r="R1913" s="12"/>
      <c r="U1913" s="178"/>
    </row>
    <row r="1914" spans="1:21" ht="15.75">
      <c r="A1914" s="109"/>
      <c r="B1914" s="120"/>
      <c r="D1914" s="55" t="e">
        <f>VLOOKUP(C1914,#REF!,2,FALSE)</f>
        <v>#REF!</v>
      </c>
      <c r="E1914" s="172" t="str">
        <f>IFERROR(VLOOKUP(C1914,[1]MASTER!C:F,4,FALSE),"")</f>
        <v/>
      </c>
      <c r="F1914" s="172" t="str">
        <f>IFERROR(VLOOKUP(C1914,[1]MASTER!C:F,3,FALSE),"")</f>
        <v/>
      </c>
      <c r="G1914" s="175" t="str">
        <f>IFERROR(LOOKUP(C1914,[1]MASTER!C:C,[1]MASTER!B:B),"")</f>
        <v/>
      </c>
      <c r="H1914" s="176" t="str">
        <f>IFERROR(VLOOKUP(C1914,[1]MASTER!C:G,5,FALSE),"")</f>
        <v/>
      </c>
      <c r="I1914" s="182"/>
      <c r="J1914" s="184"/>
      <c r="K1914" s="185"/>
      <c r="L1914" s="186"/>
      <c r="M1914" s="186"/>
      <c r="N1914" s="186"/>
      <c r="O1914" s="12"/>
      <c r="P1914" s="12"/>
      <c r="Q1914" s="12"/>
      <c r="R1914" s="12"/>
      <c r="U1914" s="178"/>
    </row>
    <row r="1915" spans="1:21" ht="15.75">
      <c r="A1915" s="52"/>
      <c r="B1915" s="233"/>
      <c r="D1915" s="55" t="e">
        <f>VLOOKUP(C1915,#REF!,2,FALSE)</f>
        <v>#REF!</v>
      </c>
      <c r="E1915" s="172" t="str">
        <f>IFERROR(VLOOKUP(C1915,[1]MASTER!C:F,4,FALSE),"")</f>
        <v/>
      </c>
      <c r="F1915" s="172" t="str">
        <f>IFERROR(VLOOKUP(C1915,[1]MASTER!C:F,3,FALSE),"")</f>
        <v/>
      </c>
      <c r="G1915" s="175" t="str">
        <f>IFERROR(LOOKUP(C1915,[1]MASTER!C:C,[1]MASTER!B:B),"")</f>
        <v/>
      </c>
      <c r="H1915" s="176" t="str">
        <f>IFERROR(VLOOKUP(C1915,[1]MASTER!C:G,5,FALSE),"")</f>
        <v/>
      </c>
      <c r="I1915" s="182"/>
      <c r="J1915" s="184"/>
      <c r="K1915" s="185"/>
      <c r="L1915" s="186"/>
      <c r="M1915" s="186"/>
      <c r="N1915" s="186"/>
      <c r="O1915" s="12"/>
      <c r="P1915" s="12"/>
      <c r="Q1915" s="12"/>
      <c r="R1915" s="12"/>
      <c r="U1915" s="178"/>
    </row>
    <row r="1916" spans="1:21" ht="15.75">
      <c r="A1916" s="109"/>
      <c r="B1916" s="120"/>
      <c r="D1916" s="55" t="e">
        <f>VLOOKUP(C1916,#REF!,2,FALSE)</f>
        <v>#REF!</v>
      </c>
      <c r="E1916" s="172" t="str">
        <f>IFERROR(VLOOKUP(C1916,[1]MASTER!C:F,4,FALSE),"")</f>
        <v/>
      </c>
      <c r="F1916" s="172" t="str">
        <f>IFERROR(VLOOKUP(C1916,[1]MASTER!C:F,3,FALSE),"")</f>
        <v/>
      </c>
      <c r="G1916" s="175" t="str">
        <f>IFERROR(LOOKUP(C1916,[1]MASTER!C:C,[1]MASTER!B:B),"")</f>
        <v/>
      </c>
      <c r="H1916" s="176" t="str">
        <f>IFERROR(VLOOKUP(C1916,[1]MASTER!C:G,5,FALSE),"")</f>
        <v/>
      </c>
      <c r="I1916" s="182"/>
      <c r="J1916" s="184"/>
      <c r="K1916" s="185"/>
      <c r="L1916" s="186"/>
      <c r="M1916" s="186"/>
      <c r="N1916" s="186"/>
      <c r="O1916" s="12"/>
      <c r="P1916" s="12"/>
      <c r="Q1916" s="12"/>
      <c r="R1916" s="12"/>
      <c r="U1916" s="178"/>
    </row>
    <row r="1917" spans="1:21" ht="15.75">
      <c r="A1917" s="52"/>
      <c r="B1917" s="233"/>
      <c r="D1917" s="55" t="e">
        <f>VLOOKUP(C1917,#REF!,2,FALSE)</f>
        <v>#REF!</v>
      </c>
      <c r="E1917" s="172" t="str">
        <f>IFERROR(VLOOKUP(C1917,[1]MASTER!C:F,4,FALSE),"")</f>
        <v/>
      </c>
      <c r="F1917" s="172" t="str">
        <f>IFERROR(VLOOKUP(C1917,[1]MASTER!C:F,3,FALSE),"")</f>
        <v/>
      </c>
      <c r="G1917" s="175" t="str">
        <f>IFERROR(LOOKUP(C1917,[1]MASTER!C:C,[1]MASTER!B:B),"")</f>
        <v/>
      </c>
      <c r="H1917" s="176" t="str">
        <f>IFERROR(VLOOKUP(C1917,[1]MASTER!C:G,5,FALSE),"")</f>
        <v/>
      </c>
      <c r="I1917" s="182"/>
      <c r="J1917" s="184"/>
      <c r="K1917" s="185"/>
      <c r="L1917" s="186"/>
      <c r="M1917" s="186"/>
      <c r="N1917" s="186"/>
      <c r="O1917" s="12"/>
      <c r="P1917" s="12"/>
      <c r="Q1917" s="12"/>
      <c r="R1917" s="12"/>
      <c r="U1917" s="178"/>
    </row>
    <row r="1918" spans="1:21" ht="15.75">
      <c r="A1918" s="109"/>
      <c r="B1918" s="120"/>
      <c r="D1918" s="55" t="e">
        <f>VLOOKUP(C1918,#REF!,2,FALSE)</f>
        <v>#REF!</v>
      </c>
      <c r="E1918" s="172" t="str">
        <f>IFERROR(VLOOKUP(C1918,[1]MASTER!C:F,4,FALSE),"")</f>
        <v/>
      </c>
      <c r="F1918" s="172" t="str">
        <f>IFERROR(VLOOKUP(C1918,[1]MASTER!C:F,3,FALSE),"")</f>
        <v/>
      </c>
      <c r="G1918" s="175" t="str">
        <f>IFERROR(LOOKUP(C1918,[1]MASTER!C:C,[1]MASTER!B:B),"")</f>
        <v/>
      </c>
      <c r="H1918" s="176" t="str">
        <f>IFERROR(VLOOKUP(C1918,[1]MASTER!C:G,5,FALSE),"")</f>
        <v/>
      </c>
      <c r="I1918" s="182"/>
      <c r="J1918" s="184"/>
      <c r="K1918" s="185"/>
      <c r="L1918" s="186"/>
      <c r="M1918" s="186"/>
      <c r="N1918" s="186"/>
      <c r="O1918" s="12"/>
      <c r="P1918" s="12"/>
      <c r="Q1918" s="12"/>
      <c r="R1918" s="12"/>
      <c r="U1918" s="178"/>
    </row>
    <row r="1919" spans="1:21" ht="15.75">
      <c r="A1919" s="52"/>
      <c r="B1919" s="233"/>
      <c r="D1919" s="55" t="e">
        <f>VLOOKUP(C1919,#REF!,2,FALSE)</f>
        <v>#REF!</v>
      </c>
      <c r="E1919" s="172" t="str">
        <f>IFERROR(VLOOKUP(C1919,[1]MASTER!C:F,4,FALSE),"")</f>
        <v/>
      </c>
      <c r="F1919" s="172" t="str">
        <f>IFERROR(VLOOKUP(C1919,[1]MASTER!C:F,3,FALSE),"")</f>
        <v/>
      </c>
      <c r="G1919" s="175" t="str">
        <f>IFERROR(LOOKUP(C1919,[1]MASTER!C:C,[1]MASTER!B:B),"")</f>
        <v/>
      </c>
      <c r="H1919" s="176" t="str">
        <f>IFERROR(VLOOKUP(C1919,[1]MASTER!C:G,5,FALSE),"")</f>
        <v/>
      </c>
      <c r="I1919" s="182"/>
      <c r="J1919" s="184"/>
      <c r="K1919" s="185"/>
      <c r="L1919" s="186"/>
      <c r="M1919" s="186"/>
      <c r="N1919" s="186"/>
      <c r="O1919" s="12"/>
      <c r="P1919" s="12"/>
      <c r="Q1919" s="12"/>
      <c r="R1919" s="12"/>
      <c r="U1919" s="178"/>
    </row>
    <row r="1920" spans="1:21" ht="15.75">
      <c r="A1920" s="109"/>
      <c r="B1920" s="120"/>
      <c r="D1920" s="55" t="e">
        <f>VLOOKUP(C1920,#REF!,2,FALSE)</f>
        <v>#REF!</v>
      </c>
      <c r="E1920" s="172" t="str">
        <f>IFERROR(VLOOKUP(C1920,[1]MASTER!C:F,4,FALSE),"")</f>
        <v/>
      </c>
      <c r="F1920" s="172" t="str">
        <f>IFERROR(VLOOKUP(C1920,[1]MASTER!C:F,3,FALSE),"")</f>
        <v/>
      </c>
      <c r="G1920" s="175" t="str">
        <f>IFERROR(LOOKUP(C1920,[1]MASTER!C:C,[1]MASTER!B:B),"")</f>
        <v/>
      </c>
      <c r="H1920" s="176" t="str">
        <f>IFERROR(VLOOKUP(C1920,[1]MASTER!C:G,5,FALSE),"")</f>
        <v/>
      </c>
      <c r="I1920" s="182"/>
      <c r="J1920" s="184"/>
      <c r="K1920" s="185"/>
      <c r="L1920" s="186"/>
      <c r="M1920" s="186"/>
      <c r="N1920" s="186"/>
      <c r="O1920" s="12"/>
      <c r="P1920" s="12"/>
      <c r="Q1920" s="12"/>
      <c r="R1920" s="12"/>
      <c r="U1920" s="178"/>
    </row>
    <row r="1921" spans="1:21" ht="15.75">
      <c r="A1921" s="52"/>
      <c r="B1921" s="233"/>
      <c r="D1921" s="55" t="e">
        <f>VLOOKUP(C1921,#REF!,2,FALSE)</f>
        <v>#REF!</v>
      </c>
      <c r="E1921" s="172" t="str">
        <f>IFERROR(VLOOKUP(C1921,[1]MASTER!C:F,4,FALSE),"")</f>
        <v/>
      </c>
      <c r="F1921" s="172" t="str">
        <f>IFERROR(VLOOKUP(C1921,[1]MASTER!C:F,3,FALSE),"")</f>
        <v/>
      </c>
      <c r="G1921" s="175" t="str">
        <f>IFERROR(LOOKUP(C1921,[1]MASTER!C:C,[1]MASTER!B:B),"")</f>
        <v/>
      </c>
      <c r="H1921" s="176" t="str">
        <f>IFERROR(VLOOKUP(C1921,[1]MASTER!C:G,5,FALSE),"")</f>
        <v/>
      </c>
      <c r="I1921" s="182"/>
      <c r="J1921" s="184"/>
      <c r="K1921" s="185"/>
      <c r="L1921" s="186"/>
      <c r="M1921" s="186"/>
      <c r="N1921" s="186"/>
      <c r="O1921" s="12"/>
      <c r="P1921" s="12"/>
      <c r="Q1921" s="12"/>
      <c r="R1921" s="12"/>
      <c r="U1921" s="178"/>
    </row>
    <row r="1922" spans="1:21" ht="15.75">
      <c r="A1922" s="109"/>
      <c r="B1922" s="120"/>
      <c r="D1922" s="55" t="e">
        <f>VLOOKUP(C1922,#REF!,2,FALSE)</f>
        <v>#REF!</v>
      </c>
      <c r="E1922" s="172" t="str">
        <f>IFERROR(VLOOKUP(C1922,[1]MASTER!C:F,4,FALSE),"")</f>
        <v/>
      </c>
      <c r="F1922" s="172" t="str">
        <f>IFERROR(VLOOKUP(C1922,[1]MASTER!C:F,3,FALSE),"")</f>
        <v/>
      </c>
      <c r="G1922" s="175" t="str">
        <f>IFERROR(LOOKUP(C1922,[1]MASTER!C:C,[1]MASTER!B:B),"")</f>
        <v/>
      </c>
      <c r="H1922" s="176" t="str">
        <f>IFERROR(VLOOKUP(C1922,[1]MASTER!C:G,5,FALSE),"")</f>
        <v/>
      </c>
      <c r="I1922" s="182"/>
      <c r="J1922" s="184"/>
      <c r="K1922" s="185"/>
      <c r="L1922" s="186"/>
      <c r="M1922" s="186"/>
      <c r="N1922" s="186"/>
      <c r="O1922" s="12"/>
      <c r="P1922" s="12"/>
      <c r="Q1922" s="12"/>
      <c r="R1922" s="12"/>
      <c r="U1922" s="178"/>
    </row>
    <row r="1923" spans="1:21" ht="15.75">
      <c r="A1923" s="52"/>
      <c r="B1923" s="233"/>
      <c r="D1923" s="55" t="e">
        <f>VLOOKUP(C1923,#REF!,2,FALSE)</f>
        <v>#REF!</v>
      </c>
      <c r="E1923" s="172" t="str">
        <f>IFERROR(VLOOKUP(C1923,[1]MASTER!C:F,4,FALSE),"")</f>
        <v/>
      </c>
      <c r="F1923" s="172" t="str">
        <f>IFERROR(VLOOKUP(C1923,[1]MASTER!C:F,3,FALSE),"")</f>
        <v/>
      </c>
      <c r="G1923" s="175" t="str">
        <f>IFERROR(LOOKUP(C1923,[1]MASTER!C:C,[1]MASTER!B:B),"")</f>
        <v/>
      </c>
      <c r="H1923" s="176" t="str">
        <f>IFERROR(VLOOKUP(C1923,[1]MASTER!C:G,5,FALSE),"")</f>
        <v/>
      </c>
      <c r="I1923" s="182"/>
      <c r="J1923" s="184"/>
      <c r="K1923" s="185"/>
      <c r="L1923" s="186"/>
      <c r="M1923" s="186"/>
      <c r="N1923" s="186"/>
      <c r="O1923" s="12"/>
      <c r="P1923" s="12"/>
      <c r="Q1923" s="12"/>
      <c r="R1923" s="12"/>
      <c r="U1923" s="178"/>
    </row>
    <row r="1924" spans="1:21" ht="15.75">
      <c r="A1924" s="109"/>
      <c r="B1924" s="120"/>
      <c r="D1924" s="55" t="e">
        <f>VLOOKUP(C1924,#REF!,2,FALSE)</f>
        <v>#REF!</v>
      </c>
      <c r="E1924" s="172" t="str">
        <f>IFERROR(VLOOKUP(C1924,[1]MASTER!C:F,4,FALSE),"")</f>
        <v/>
      </c>
      <c r="F1924" s="172" t="str">
        <f>IFERROR(VLOOKUP(C1924,[1]MASTER!C:F,3,FALSE),"")</f>
        <v/>
      </c>
      <c r="G1924" s="175" t="str">
        <f>IFERROR(LOOKUP(C1924,[1]MASTER!C:C,[1]MASTER!B:B),"")</f>
        <v/>
      </c>
      <c r="H1924" s="176" t="str">
        <f>IFERROR(VLOOKUP(C1924,[1]MASTER!C:G,5,FALSE),"")</f>
        <v/>
      </c>
      <c r="I1924" s="182"/>
      <c r="J1924" s="184"/>
      <c r="K1924" s="185"/>
      <c r="L1924" s="186"/>
      <c r="M1924" s="186"/>
      <c r="N1924" s="186"/>
      <c r="O1924" s="12"/>
      <c r="P1924" s="12"/>
      <c r="Q1924" s="12"/>
      <c r="R1924" s="12"/>
      <c r="U1924" s="178"/>
    </row>
    <row r="1925" spans="1:21" ht="15.75">
      <c r="A1925" s="52"/>
      <c r="B1925" s="233"/>
      <c r="D1925" s="55" t="e">
        <f>VLOOKUP(C1925,#REF!,2,FALSE)</f>
        <v>#REF!</v>
      </c>
      <c r="E1925" s="172" t="str">
        <f>IFERROR(VLOOKUP(C1925,[1]MASTER!C:F,4,FALSE),"")</f>
        <v/>
      </c>
      <c r="F1925" s="172" t="str">
        <f>IFERROR(VLOOKUP(C1925,[1]MASTER!C:F,3,FALSE),"")</f>
        <v/>
      </c>
      <c r="G1925" s="175" t="str">
        <f>IFERROR(LOOKUP(C1925,[1]MASTER!C:C,[1]MASTER!B:B),"")</f>
        <v/>
      </c>
      <c r="H1925" s="176" t="str">
        <f>IFERROR(VLOOKUP(C1925,[1]MASTER!C:G,5,FALSE),"")</f>
        <v/>
      </c>
      <c r="I1925" s="182"/>
      <c r="J1925" s="184"/>
      <c r="K1925" s="185"/>
      <c r="L1925" s="186"/>
      <c r="M1925" s="186"/>
      <c r="N1925" s="186"/>
      <c r="O1925" s="12"/>
      <c r="P1925" s="12"/>
      <c r="Q1925" s="12"/>
      <c r="R1925" s="12"/>
      <c r="U1925" s="178"/>
    </row>
    <row r="1926" spans="1:21" ht="15.75">
      <c r="A1926" s="109"/>
      <c r="B1926" s="120"/>
      <c r="D1926" s="55" t="e">
        <f>VLOOKUP(C1926,#REF!,2,FALSE)</f>
        <v>#REF!</v>
      </c>
      <c r="E1926" s="172" t="str">
        <f>IFERROR(VLOOKUP(C1926,[1]MASTER!C:F,4,FALSE),"")</f>
        <v/>
      </c>
      <c r="F1926" s="172" t="str">
        <f>IFERROR(VLOOKUP(C1926,[1]MASTER!C:F,3,FALSE),"")</f>
        <v/>
      </c>
      <c r="G1926" s="175" t="str">
        <f>IFERROR(LOOKUP(C1926,[1]MASTER!C:C,[1]MASTER!B:B),"")</f>
        <v/>
      </c>
      <c r="H1926" s="176" t="str">
        <f>IFERROR(VLOOKUP(C1926,[1]MASTER!C:G,5,FALSE),"")</f>
        <v/>
      </c>
      <c r="I1926" s="182"/>
      <c r="J1926" s="184"/>
      <c r="K1926" s="185"/>
      <c r="L1926" s="186"/>
      <c r="M1926" s="186"/>
      <c r="N1926" s="186"/>
      <c r="O1926" s="12"/>
      <c r="P1926" s="12"/>
      <c r="Q1926" s="12"/>
      <c r="R1926" s="12"/>
      <c r="U1926" s="178"/>
    </row>
    <row r="1927" spans="1:21" ht="15.75">
      <c r="A1927" s="52"/>
      <c r="B1927" s="233"/>
      <c r="D1927" s="55" t="e">
        <f>VLOOKUP(C1927,#REF!,2,FALSE)</f>
        <v>#REF!</v>
      </c>
      <c r="E1927" s="172" t="str">
        <f>IFERROR(VLOOKUP(C1927,[1]MASTER!C:F,4,FALSE),"")</f>
        <v/>
      </c>
      <c r="F1927" s="172" t="str">
        <f>IFERROR(VLOOKUP(C1927,[1]MASTER!C:F,3,FALSE),"")</f>
        <v/>
      </c>
      <c r="G1927" s="175" t="str">
        <f>IFERROR(LOOKUP(C1927,[1]MASTER!C:C,[1]MASTER!B:B),"")</f>
        <v/>
      </c>
      <c r="H1927" s="176" t="str">
        <f>IFERROR(VLOOKUP(C1927,[1]MASTER!C:G,5,FALSE),"")</f>
        <v/>
      </c>
      <c r="I1927" s="182"/>
      <c r="J1927" s="184"/>
      <c r="K1927" s="185"/>
      <c r="L1927" s="186"/>
      <c r="M1927" s="186"/>
      <c r="N1927" s="186"/>
      <c r="O1927" s="12"/>
      <c r="P1927" s="12"/>
      <c r="Q1927" s="12"/>
      <c r="R1927" s="12"/>
      <c r="U1927" s="178"/>
    </row>
    <row r="1928" spans="1:21" ht="15.75">
      <c r="A1928" s="109"/>
      <c r="B1928" s="120"/>
      <c r="D1928" s="55" t="e">
        <f>VLOOKUP(C1928,#REF!,2,FALSE)</f>
        <v>#REF!</v>
      </c>
      <c r="E1928" s="172" t="str">
        <f>IFERROR(VLOOKUP(C1928,[1]MASTER!C:F,4,FALSE),"")</f>
        <v/>
      </c>
      <c r="F1928" s="172" t="str">
        <f>IFERROR(VLOOKUP(C1928,[1]MASTER!C:F,3,FALSE),"")</f>
        <v/>
      </c>
      <c r="G1928" s="175" t="str">
        <f>IFERROR(LOOKUP(C1928,[1]MASTER!C:C,[1]MASTER!B:B),"")</f>
        <v/>
      </c>
      <c r="H1928" s="176" t="str">
        <f>IFERROR(VLOOKUP(C1928,[1]MASTER!C:G,5,FALSE),"")</f>
        <v/>
      </c>
      <c r="I1928" s="182"/>
      <c r="J1928" s="184"/>
      <c r="K1928" s="185"/>
      <c r="L1928" s="186"/>
      <c r="M1928" s="186"/>
      <c r="N1928" s="186"/>
      <c r="O1928" s="12"/>
      <c r="P1928" s="12"/>
      <c r="Q1928" s="12"/>
      <c r="R1928" s="12"/>
      <c r="U1928" s="178"/>
    </row>
    <row r="1929" spans="1:21" ht="15.75">
      <c r="A1929" s="52"/>
      <c r="B1929" s="233"/>
      <c r="D1929" s="55" t="e">
        <f>VLOOKUP(C1929,#REF!,2,FALSE)</f>
        <v>#REF!</v>
      </c>
      <c r="E1929" s="172" t="str">
        <f>IFERROR(VLOOKUP(C1929,[1]MASTER!C:F,4,FALSE),"")</f>
        <v/>
      </c>
      <c r="F1929" s="172" t="str">
        <f>IFERROR(VLOOKUP(C1929,[1]MASTER!C:F,3,FALSE),"")</f>
        <v/>
      </c>
      <c r="G1929" s="175" t="str">
        <f>IFERROR(LOOKUP(C1929,[1]MASTER!C:C,[1]MASTER!B:B),"")</f>
        <v/>
      </c>
      <c r="H1929" s="176" t="str">
        <f>IFERROR(VLOOKUP(C1929,[1]MASTER!C:G,5,FALSE),"")</f>
        <v/>
      </c>
      <c r="I1929" s="182"/>
      <c r="J1929" s="184"/>
      <c r="K1929" s="185"/>
      <c r="L1929" s="186"/>
      <c r="M1929" s="186"/>
      <c r="N1929" s="186"/>
      <c r="O1929" s="12"/>
      <c r="P1929" s="12"/>
      <c r="Q1929" s="12"/>
      <c r="R1929" s="12"/>
      <c r="U1929" s="178"/>
    </row>
    <row r="1930" spans="1:21" ht="15.75">
      <c r="A1930" s="109"/>
      <c r="B1930" s="120"/>
      <c r="D1930" s="55" t="e">
        <f>VLOOKUP(C1930,#REF!,2,FALSE)</f>
        <v>#REF!</v>
      </c>
      <c r="E1930" s="172" t="str">
        <f>IFERROR(VLOOKUP(C1930,[1]MASTER!C:F,4,FALSE),"")</f>
        <v/>
      </c>
      <c r="F1930" s="172" t="str">
        <f>IFERROR(VLOOKUP(C1930,[1]MASTER!C:F,3,FALSE),"")</f>
        <v/>
      </c>
      <c r="G1930" s="175" t="str">
        <f>IFERROR(LOOKUP(C1930,[1]MASTER!C:C,[1]MASTER!B:B),"")</f>
        <v/>
      </c>
      <c r="H1930" s="176" t="str">
        <f>IFERROR(VLOOKUP(C1930,[1]MASTER!C:G,5,FALSE),"")</f>
        <v/>
      </c>
      <c r="I1930" s="182"/>
      <c r="J1930" s="184"/>
      <c r="K1930" s="185"/>
      <c r="L1930" s="186"/>
      <c r="M1930" s="186"/>
      <c r="N1930" s="186"/>
      <c r="O1930" s="12"/>
      <c r="P1930" s="12"/>
      <c r="Q1930" s="12"/>
      <c r="R1930" s="12"/>
      <c r="U1930" s="178"/>
    </row>
    <row r="1931" spans="1:21" ht="15.75">
      <c r="A1931" s="52"/>
      <c r="B1931" s="233"/>
      <c r="D1931" s="55" t="e">
        <f>VLOOKUP(C1931,#REF!,2,FALSE)</f>
        <v>#REF!</v>
      </c>
      <c r="E1931" s="172" t="str">
        <f>IFERROR(VLOOKUP(C1931,[1]MASTER!C:F,4,FALSE),"")</f>
        <v/>
      </c>
      <c r="F1931" s="172" t="str">
        <f>IFERROR(VLOOKUP(C1931,[1]MASTER!C:F,3,FALSE),"")</f>
        <v/>
      </c>
      <c r="G1931" s="175" t="str">
        <f>IFERROR(LOOKUP(C1931,[1]MASTER!C:C,[1]MASTER!B:B),"")</f>
        <v/>
      </c>
      <c r="H1931" s="176" t="str">
        <f>IFERROR(VLOOKUP(C1931,[1]MASTER!C:G,5,FALSE),"")</f>
        <v/>
      </c>
      <c r="I1931" s="182"/>
      <c r="J1931" s="184"/>
      <c r="K1931" s="185"/>
      <c r="L1931" s="186"/>
      <c r="M1931" s="186"/>
      <c r="N1931" s="186"/>
      <c r="O1931" s="12"/>
      <c r="P1931" s="12"/>
      <c r="Q1931" s="12"/>
      <c r="R1931" s="12"/>
      <c r="U1931" s="178"/>
    </row>
    <row r="1932" spans="1:21" ht="15.75">
      <c r="A1932" s="109"/>
      <c r="B1932" s="120"/>
      <c r="D1932" s="55" t="e">
        <f>VLOOKUP(C1932,#REF!,2,FALSE)</f>
        <v>#REF!</v>
      </c>
      <c r="E1932" s="172" t="str">
        <f>IFERROR(VLOOKUP(C1932,[1]MASTER!C:F,4,FALSE),"")</f>
        <v/>
      </c>
      <c r="F1932" s="172" t="str">
        <f>IFERROR(VLOOKUP(C1932,[1]MASTER!C:F,3,FALSE),"")</f>
        <v/>
      </c>
      <c r="G1932" s="175" t="str">
        <f>IFERROR(LOOKUP(C1932,[1]MASTER!C:C,[1]MASTER!B:B),"")</f>
        <v/>
      </c>
      <c r="H1932" s="176" t="str">
        <f>IFERROR(VLOOKUP(C1932,[1]MASTER!C:G,5,FALSE),"")</f>
        <v/>
      </c>
      <c r="I1932" s="182"/>
      <c r="J1932" s="184"/>
      <c r="K1932" s="185"/>
      <c r="L1932" s="186"/>
      <c r="M1932" s="186"/>
      <c r="N1932" s="186"/>
      <c r="O1932" s="12"/>
      <c r="P1932" s="12"/>
      <c r="Q1932" s="12"/>
      <c r="R1932" s="12"/>
      <c r="U1932" s="178"/>
    </row>
    <row r="1933" spans="1:21" ht="15.75">
      <c r="A1933" s="52"/>
      <c r="B1933" s="233"/>
      <c r="D1933" s="55" t="e">
        <f>VLOOKUP(C1933,#REF!,2,FALSE)</f>
        <v>#REF!</v>
      </c>
      <c r="E1933" s="172" t="str">
        <f>IFERROR(VLOOKUP(C1933,[1]MASTER!C:F,4,FALSE),"")</f>
        <v/>
      </c>
      <c r="F1933" s="172" t="str">
        <f>IFERROR(VLOOKUP(C1933,[1]MASTER!C:F,3,FALSE),"")</f>
        <v/>
      </c>
      <c r="G1933" s="175" t="str">
        <f>IFERROR(LOOKUP(C1933,[1]MASTER!C:C,[1]MASTER!B:B),"")</f>
        <v/>
      </c>
      <c r="H1933" s="176" t="str">
        <f>IFERROR(VLOOKUP(C1933,[1]MASTER!C:G,5,FALSE),"")</f>
        <v/>
      </c>
      <c r="I1933" s="182"/>
      <c r="J1933" s="184"/>
      <c r="K1933" s="185"/>
      <c r="L1933" s="186"/>
      <c r="M1933" s="186"/>
      <c r="N1933" s="186"/>
      <c r="O1933" s="12"/>
      <c r="P1933" s="12"/>
      <c r="Q1933" s="12"/>
      <c r="R1933" s="12"/>
      <c r="U1933" s="178"/>
    </row>
    <row r="1934" spans="1:21" ht="15.75">
      <c r="A1934" s="109"/>
      <c r="B1934" s="120"/>
      <c r="D1934" s="55" t="e">
        <f>VLOOKUP(C1934,#REF!,2,FALSE)</f>
        <v>#REF!</v>
      </c>
      <c r="E1934" s="172" t="str">
        <f>IFERROR(VLOOKUP(C1934,[1]MASTER!C:F,4,FALSE),"")</f>
        <v/>
      </c>
      <c r="F1934" s="172" t="str">
        <f>IFERROR(VLOOKUP(C1934,[1]MASTER!C:F,3,FALSE),"")</f>
        <v/>
      </c>
      <c r="G1934" s="175" t="str">
        <f>IFERROR(LOOKUP(C1934,[1]MASTER!C:C,[1]MASTER!B:B),"")</f>
        <v/>
      </c>
      <c r="H1934" s="176" t="str">
        <f>IFERROR(VLOOKUP(C1934,[1]MASTER!C:G,5,FALSE),"")</f>
        <v/>
      </c>
      <c r="I1934" s="182"/>
      <c r="J1934" s="184"/>
      <c r="K1934" s="185"/>
      <c r="L1934" s="186"/>
      <c r="M1934" s="186"/>
      <c r="N1934" s="186"/>
      <c r="O1934" s="12"/>
      <c r="P1934" s="12"/>
      <c r="Q1934" s="12"/>
      <c r="R1934" s="12"/>
      <c r="U1934" s="178"/>
    </row>
    <row r="1935" spans="1:21" ht="15.75">
      <c r="A1935" s="52"/>
      <c r="B1935" s="233"/>
      <c r="D1935" s="55" t="e">
        <f>VLOOKUP(C1935,#REF!,2,FALSE)</f>
        <v>#REF!</v>
      </c>
      <c r="E1935" s="172" t="str">
        <f>IFERROR(VLOOKUP(C1935,[1]MASTER!C:F,4,FALSE),"")</f>
        <v/>
      </c>
      <c r="F1935" s="172" t="str">
        <f>IFERROR(VLOOKUP(C1935,[1]MASTER!C:F,3,FALSE),"")</f>
        <v/>
      </c>
      <c r="G1935" s="175" t="str">
        <f>IFERROR(LOOKUP(C1935,[1]MASTER!C:C,[1]MASTER!B:B),"")</f>
        <v/>
      </c>
      <c r="H1935" s="176" t="str">
        <f>IFERROR(VLOOKUP(C1935,[1]MASTER!C:G,5,FALSE),"")</f>
        <v/>
      </c>
      <c r="I1935" s="182"/>
      <c r="J1935" s="184"/>
      <c r="K1935" s="185"/>
      <c r="L1935" s="186"/>
      <c r="M1935" s="186"/>
      <c r="N1935" s="186"/>
      <c r="O1935" s="12"/>
      <c r="P1935" s="12"/>
      <c r="Q1935" s="12"/>
      <c r="R1935" s="12"/>
      <c r="U1935" s="178"/>
    </row>
    <row r="1936" spans="1:21" ht="15.75">
      <c r="A1936" s="109"/>
      <c r="B1936" s="120"/>
      <c r="D1936" s="55" t="e">
        <f>VLOOKUP(C1936,#REF!,2,FALSE)</f>
        <v>#REF!</v>
      </c>
      <c r="E1936" s="172" t="str">
        <f>IFERROR(VLOOKUP(C1936,[1]MASTER!C:F,4,FALSE),"")</f>
        <v/>
      </c>
      <c r="F1936" s="172" t="str">
        <f>IFERROR(VLOOKUP(C1936,[1]MASTER!C:F,3,FALSE),"")</f>
        <v/>
      </c>
      <c r="G1936" s="175" t="str">
        <f>IFERROR(LOOKUP(C1936,[1]MASTER!C:C,[1]MASTER!B:B),"")</f>
        <v/>
      </c>
      <c r="H1936" s="176" t="str">
        <f>IFERROR(VLOOKUP(C1936,[1]MASTER!C:G,5,FALSE),"")</f>
        <v/>
      </c>
      <c r="I1936" s="182"/>
      <c r="J1936" s="184"/>
      <c r="K1936" s="185"/>
      <c r="L1936" s="186"/>
      <c r="M1936" s="186"/>
      <c r="N1936" s="186"/>
      <c r="O1936" s="12"/>
      <c r="P1936" s="12"/>
      <c r="Q1936" s="12"/>
      <c r="R1936" s="12"/>
      <c r="U1936" s="178"/>
    </row>
    <row r="1937" spans="1:21" ht="15.75">
      <c r="A1937" s="52"/>
      <c r="B1937" s="233"/>
      <c r="D1937" s="55" t="e">
        <f>VLOOKUP(C1937,#REF!,2,FALSE)</f>
        <v>#REF!</v>
      </c>
      <c r="E1937" s="172" t="str">
        <f>IFERROR(VLOOKUP(C1937,[1]MASTER!C:F,4,FALSE),"")</f>
        <v/>
      </c>
      <c r="F1937" s="172" t="str">
        <f>IFERROR(VLOOKUP(C1937,[1]MASTER!C:F,3,FALSE),"")</f>
        <v/>
      </c>
      <c r="G1937" s="175" t="str">
        <f>IFERROR(LOOKUP(C1937,[1]MASTER!C:C,[1]MASTER!B:B),"")</f>
        <v/>
      </c>
      <c r="H1937" s="176" t="str">
        <f>IFERROR(VLOOKUP(C1937,[1]MASTER!C:G,5,FALSE),"")</f>
        <v/>
      </c>
      <c r="I1937" s="182"/>
      <c r="J1937" s="184"/>
      <c r="K1937" s="185"/>
      <c r="L1937" s="186"/>
      <c r="M1937" s="186"/>
      <c r="N1937" s="186"/>
      <c r="O1937" s="12"/>
      <c r="P1937" s="12"/>
      <c r="Q1937" s="12"/>
      <c r="R1937" s="12"/>
      <c r="U1937" s="178"/>
    </row>
    <row r="1938" spans="1:21" ht="15.75">
      <c r="A1938" s="109"/>
      <c r="B1938" s="120"/>
      <c r="D1938" s="55" t="e">
        <f>VLOOKUP(C1938,#REF!,2,FALSE)</f>
        <v>#REF!</v>
      </c>
      <c r="E1938" s="172" t="str">
        <f>IFERROR(VLOOKUP(C1938,[1]MASTER!C:F,4,FALSE),"")</f>
        <v/>
      </c>
      <c r="F1938" s="172" t="str">
        <f>IFERROR(VLOOKUP(C1938,[1]MASTER!C:F,3,FALSE),"")</f>
        <v/>
      </c>
      <c r="G1938" s="175" t="str">
        <f>IFERROR(LOOKUP(C1938,[1]MASTER!C:C,[1]MASTER!B:B),"")</f>
        <v/>
      </c>
      <c r="H1938" s="176" t="str">
        <f>IFERROR(VLOOKUP(C1938,[1]MASTER!C:G,5,FALSE),"")</f>
        <v/>
      </c>
      <c r="I1938" s="182"/>
      <c r="J1938" s="184"/>
      <c r="K1938" s="185"/>
      <c r="L1938" s="186"/>
      <c r="M1938" s="186"/>
      <c r="N1938" s="186"/>
      <c r="O1938" s="12"/>
      <c r="P1938" s="12"/>
      <c r="Q1938" s="12"/>
      <c r="R1938" s="12"/>
      <c r="U1938" s="178"/>
    </row>
    <row r="1939" spans="1:21" ht="15.75">
      <c r="A1939" s="52"/>
      <c r="B1939" s="233"/>
      <c r="D1939" s="55" t="e">
        <f>VLOOKUP(C1939,#REF!,2,FALSE)</f>
        <v>#REF!</v>
      </c>
      <c r="E1939" s="172" t="str">
        <f>IFERROR(VLOOKUP(C1939,[1]MASTER!C:F,4,FALSE),"")</f>
        <v/>
      </c>
      <c r="F1939" s="172" t="str">
        <f>IFERROR(VLOOKUP(C1939,[1]MASTER!C:F,3,FALSE),"")</f>
        <v/>
      </c>
      <c r="G1939" s="175" t="str">
        <f>IFERROR(LOOKUP(C1939,[1]MASTER!C:C,[1]MASTER!B:B),"")</f>
        <v/>
      </c>
      <c r="H1939" s="176" t="str">
        <f>IFERROR(VLOOKUP(C1939,[1]MASTER!C:G,5,FALSE),"")</f>
        <v/>
      </c>
      <c r="I1939" s="182"/>
      <c r="J1939" s="184"/>
      <c r="K1939" s="185"/>
      <c r="L1939" s="186"/>
      <c r="M1939" s="186"/>
      <c r="N1939" s="186"/>
      <c r="O1939" s="12"/>
      <c r="P1939" s="12"/>
      <c r="Q1939" s="12"/>
      <c r="R1939" s="12"/>
      <c r="U1939" s="178"/>
    </row>
    <row r="1940" spans="1:21" ht="15.75">
      <c r="A1940" s="109"/>
      <c r="B1940" s="120"/>
      <c r="D1940" s="55" t="e">
        <f>VLOOKUP(C1940,#REF!,2,FALSE)</f>
        <v>#REF!</v>
      </c>
      <c r="E1940" s="172" t="str">
        <f>IFERROR(VLOOKUP(C1940,[1]MASTER!C:F,4,FALSE),"")</f>
        <v/>
      </c>
      <c r="F1940" s="172" t="str">
        <f>IFERROR(VLOOKUP(C1940,[1]MASTER!C:F,3,FALSE),"")</f>
        <v/>
      </c>
      <c r="G1940" s="175" t="str">
        <f>IFERROR(LOOKUP(C1940,[1]MASTER!C:C,[1]MASTER!B:B),"")</f>
        <v/>
      </c>
      <c r="H1940" s="176" t="str">
        <f>IFERROR(VLOOKUP(C1940,[1]MASTER!C:G,5,FALSE),"")</f>
        <v/>
      </c>
      <c r="I1940" s="182"/>
      <c r="J1940" s="184"/>
      <c r="K1940" s="185"/>
      <c r="L1940" s="186"/>
      <c r="M1940" s="186"/>
      <c r="N1940" s="186"/>
      <c r="O1940" s="12"/>
      <c r="P1940" s="12"/>
      <c r="Q1940" s="12"/>
      <c r="R1940" s="12"/>
      <c r="U1940" s="178"/>
    </row>
    <row r="1941" spans="1:21" ht="15.75">
      <c r="A1941" s="52"/>
      <c r="B1941" s="233"/>
      <c r="D1941" s="55" t="e">
        <f>VLOOKUP(C1941,#REF!,2,FALSE)</f>
        <v>#REF!</v>
      </c>
      <c r="E1941" s="172" t="str">
        <f>IFERROR(VLOOKUP(C1941,[1]MASTER!C:F,4,FALSE),"")</f>
        <v/>
      </c>
      <c r="F1941" s="172" t="str">
        <f>IFERROR(VLOOKUP(C1941,[1]MASTER!C:F,3,FALSE),"")</f>
        <v/>
      </c>
      <c r="G1941" s="175" t="str">
        <f>IFERROR(LOOKUP(C1941,[1]MASTER!C:C,[1]MASTER!B:B),"")</f>
        <v/>
      </c>
      <c r="H1941" s="176" t="str">
        <f>IFERROR(VLOOKUP(C1941,[1]MASTER!C:G,5,FALSE),"")</f>
        <v/>
      </c>
      <c r="I1941" s="182"/>
      <c r="J1941" s="184"/>
      <c r="K1941" s="185"/>
      <c r="L1941" s="186"/>
      <c r="M1941" s="186"/>
      <c r="N1941" s="186"/>
      <c r="O1941" s="12"/>
      <c r="P1941" s="12"/>
      <c r="Q1941" s="12"/>
      <c r="R1941" s="12"/>
      <c r="U1941" s="178"/>
    </row>
    <row r="1942" spans="1:21" ht="15.75">
      <c r="A1942" s="109"/>
      <c r="B1942" s="120"/>
      <c r="D1942" s="55" t="e">
        <f>VLOOKUP(C1942,#REF!,2,FALSE)</f>
        <v>#REF!</v>
      </c>
      <c r="E1942" s="172" t="str">
        <f>IFERROR(VLOOKUP(C1942,[1]MASTER!C:F,4,FALSE),"")</f>
        <v/>
      </c>
      <c r="F1942" s="172" t="str">
        <f>IFERROR(VLOOKUP(C1942,[1]MASTER!C:F,3,FALSE),"")</f>
        <v/>
      </c>
      <c r="G1942" s="175" t="str">
        <f>IFERROR(LOOKUP(C1942,[1]MASTER!C:C,[1]MASTER!B:B),"")</f>
        <v/>
      </c>
      <c r="H1942" s="176" t="str">
        <f>IFERROR(VLOOKUP(C1942,[1]MASTER!C:G,5,FALSE),"")</f>
        <v/>
      </c>
      <c r="I1942" s="182"/>
      <c r="J1942" s="184"/>
      <c r="K1942" s="185"/>
      <c r="L1942" s="186"/>
      <c r="M1942" s="186"/>
      <c r="N1942" s="186"/>
      <c r="O1942" s="12"/>
      <c r="P1942" s="12"/>
      <c r="Q1942" s="12"/>
      <c r="R1942" s="12"/>
      <c r="U1942" s="178"/>
    </row>
    <row r="1943" spans="1:21" ht="15.75">
      <c r="A1943" s="52"/>
      <c r="B1943" s="233"/>
      <c r="D1943" s="55" t="e">
        <f>VLOOKUP(C1943,#REF!,2,FALSE)</f>
        <v>#REF!</v>
      </c>
      <c r="E1943" s="172" t="str">
        <f>IFERROR(VLOOKUP(C1943,[1]MASTER!C:F,4,FALSE),"")</f>
        <v/>
      </c>
      <c r="F1943" s="172" t="str">
        <f>IFERROR(VLOOKUP(C1943,[1]MASTER!C:F,3,FALSE),"")</f>
        <v/>
      </c>
      <c r="G1943" s="175" t="str">
        <f>IFERROR(LOOKUP(C1943,[1]MASTER!C:C,[1]MASTER!B:B),"")</f>
        <v/>
      </c>
      <c r="H1943" s="176" t="str">
        <f>IFERROR(VLOOKUP(C1943,[1]MASTER!C:G,5,FALSE),"")</f>
        <v/>
      </c>
      <c r="I1943" s="182"/>
      <c r="J1943" s="184"/>
      <c r="K1943" s="185"/>
      <c r="L1943" s="186"/>
      <c r="M1943" s="186"/>
      <c r="N1943" s="186"/>
      <c r="O1943" s="12"/>
      <c r="P1943" s="12"/>
      <c r="Q1943" s="12"/>
      <c r="R1943" s="12"/>
      <c r="U1943" s="178"/>
    </row>
    <row r="1944" spans="1:21" ht="15.75">
      <c r="A1944" s="109"/>
      <c r="B1944" s="120"/>
      <c r="D1944" s="55" t="e">
        <f>VLOOKUP(C1944,#REF!,2,FALSE)</f>
        <v>#REF!</v>
      </c>
      <c r="E1944" s="172" t="str">
        <f>IFERROR(VLOOKUP(C1944,[1]MASTER!C:F,4,FALSE),"")</f>
        <v/>
      </c>
      <c r="F1944" s="172" t="str">
        <f>IFERROR(VLOOKUP(C1944,[1]MASTER!C:F,3,FALSE),"")</f>
        <v/>
      </c>
      <c r="G1944" s="175" t="str">
        <f>IFERROR(LOOKUP(C1944,[1]MASTER!C:C,[1]MASTER!B:B),"")</f>
        <v/>
      </c>
      <c r="H1944" s="176" t="str">
        <f>IFERROR(VLOOKUP(C1944,[1]MASTER!C:G,5,FALSE),"")</f>
        <v/>
      </c>
      <c r="I1944" s="182"/>
      <c r="J1944" s="184"/>
      <c r="K1944" s="185"/>
      <c r="L1944" s="186"/>
      <c r="M1944" s="186"/>
      <c r="N1944" s="186"/>
      <c r="O1944" s="12"/>
      <c r="P1944" s="12"/>
      <c r="Q1944" s="12"/>
      <c r="R1944" s="12"/>
      <c r="U1944" s="178"/>
    </row>
    <row r="1945" spans="1:21" ht="15.75">
      <c r="A1945" s="52"/>
      <c r="B1945" s="233"/>
      <c r="D1945" s="55" t="e">
        <f>VLOOKUP(C1945,#REF!,2,FALSE)</f>
        <v>#REF!</v>
      </c>
      <c r="E1945" s="172" t="str">
        <f>IFERROR(VLOOKUP(C1945,[1]MASTER!C:F,4,FALSE),"")</f>
        <v/>
      </c>
      <c r="F1945" s="172" t="str">
        <f>IFERROR(VLOOKUP(C1945,[1]MASTER!C:F,3,FALSE),"")</f>
        <v/>
      </c>
      <c r="G1945" s="175" t="str">
        <f>IFERROR(LOOKUP(C1945,[1]MASTER!C:C,[1]MASTER!B:B),"")</f>
        <v/>
      </c>
      <c r="H1945" s="176" t="str">
        <f>IFERROR(VLOOKUP(C1945,[1]MASTER!C:G,5,FALSE),"")</f>
        <v/>
      </c>
      <c r="I1945" s="182"/>
      <c r="J1945" s="184"/>
      <c r="K1945" s="185"/>
      <c r="L1945" s="186"/>
      <c r="M1945" s="186"/>
      <c r="N1945" s="186"/>
      <c r="O1945" s="12"/>
      <c r="P1945" s="12"/>
      <c r="Q1945" s="12"/>
      <c r="R1945" s="12"/>
      <c r="U1945" s="178"/>
    </row>
    <row r="1946" spans="1:21" ht="15.75">
      <c r="A1946" s="109"/>
      <c r="B1946" s="120"/>
      <c r="D1946" s="55" t="e">
        <f>VLOOKUP(C1946,#REF!,2,FALSE)</f>
        <v>#REF!</v>
      </c>
      <c r="E1946" s="172" t="str">
        <f>IFERROR(VLOOKUP(C1946,[1]MASTER!C:F,4,FALSE),"")</f>
        <v/>
      </c>
      <c r="F1946" s="172" t="str">
        <f>IFERROR(VLOOKUP(C1946,[1]MASTER!C:F,3,FALSE),"")</f>
        <v/>
      </c>
      <c r="G1946" s="175" t="str">
        <f>IFERROR(LOOKUP(C1946,[1]MASTER!C:C,[1]MASTER!B:B),"")</f>
        <v/>
      </c>
      <c r="H1946" s="176" t="str">
        <f>IFERROR(VLOOKUP(C1946,[1]MASTER!C:G,5,FALSE),"")</f>
        <v/>
      </c>
      <c r="I1946" s="182"/>
      <c r="J1946" s="184"/>
      <c r="K1946" s="185"/>
      <c r="L1946" s="186"/>
      <c r="M1946" s="186"/>
      <c r="N1946" s="186"/>
      <c r="O1946" s="12"/>
      <c r="P1946" s="12"/>
      <c r="Q1946" s="12"/>
      <c r="R1946" s="12"/>
      <c r="U1946" s="178"/>
    </row>
    <row r="1947" spans="1:21" ht="15.75">
      <c r="A1947" s="52"/>
      <c r="B1947" s="233"/>
      <c r="D1947" s="55" t="e">
        <f>VLOOKUP(C1947,#REF!,2,FALSE)</f>
        <v>#REF!</v>
      </c>
      <c r="E1947" s="172" t="str">
        <f>IFERROR(VLOOKUP(C1947,[1]MASTER!C:F,4,FALSE),"")</f>
        <v/>
      </c>
      <c r="F1947" s="172" t="str">
        <f>IFERROR(VLOOKUP(C1947,[1]MASTER!C:F,3,FALSE),"")</f>
        <v/>
      </c>
      <c r="G1947" s="175" t="str">
        <f>IFERROR(LOOKUP(C1947,[1]MASTER!C:C,[1]MASTER!B:B),"")</f>
        <v/>
      </c>
      <c r="H1947" s="176" t="str">
        <f>IFERROR(VLOOKUP(C1947,[1]MASTER!C:G,5,FALSE),"")</f>
        <v/>
      </c>
      <c r="I1947" s="182"/>
      <c r="J1947" s="184"/>
      <c r="K1947" s="185"/>
      <c r="L1947" s="186"/>
      <c r="M1947" s="186"/>
      <c r="N1947" s="186"/>
      <c r="O1947" s="12"/>
      <c r="P1947" s="12"/>
      <c r="Q1947" s="12"/>
      <c r="R1947" s="12"/>
      <c r="U1947" s="178"/>
    </row>
    <row r="1948" spans="1:21" ht="15.75">
      <c r="A1948" s="109"/>
      <c r="B1948" s="120"/>
      <c r="D1948" s="55" t="e">
        <f>VLOOKUP(C1948,#REF!,2,FALSE)</f>
        <v>#REF!</v>
      </c>
      <c r="E1948" s="172" t="str">
        <f>IFERROR(VLOOKUP(C1948,[1]MASTER!C:F,4,FALSE),"")</f>
        <v/>
      </c>
      <c r="F1948" s="172" t="str">
        <f>IFERROR(VLOOKUP(C1948,[1]MASTER!C:F,3,FALSE),"")</f>
        <v/>
      </c>
      <c r="G1948" s="175" t="str">
        <f>IFERROR(LOOKUP(C1948,[1]MASTER!C:C,[1]MASTER!B:B),"")</f>
        <v/>
      </c>
      <c r="H1948" s="176" t="str">
        <f>IFERROR(VLOOKUP(C1948,[1]MASTER!C:G,5,FALSE),"")</f>
        <v/>
      </c>
      <c r="I1948" s="182"/>
      <c r="J1948" s="184"/>
      <c r="K1948" s="185"/>
      <c r="L1948" s="186"/>
      <c r="M1948" s="186"/>
      <c r="N1948" s="186"/>
      <c r="O1948" s="12"/>
      <c r="P1948" s="12"/>
      <c r="Q1948" s="12"/>
      <c r="R1948" s="12"/>
      <c r="U1948" s="178"/>
    </row>
    <row r="1949" spans="1:21" ht="15.75">
      <c r="A1949" s="52"/>
      <c r="B1949" s="233"/>
      <c r="D1949" s="55" t="e">
        <f>VLOOKUP(C1949,#REF!,2,FALSE)</f>
        <v>#REF!</v>
      </c>
      <c r="E1949" s="172" t="str">
        <f>IFERROR(VLOOKUP(C1949,[1]MASTER!C:F,4,FALSE),"")</f>
        <v/>
      </c>
      <c r="F1949" s="172" t="str">
        <f>IFERROR(VLOOKUP(C1949,[1]MASTER!C:F,3,FALSE),"")</f>
        <v/>
      </c>
      <c r="G1949" s="175" t="str">
        <f>IFERROR(LOOKUP(C1949,[1]MASTER!C:C,[1]MASTER!B:B),"")</f>
        <v/>
      </c>
      <c r="H1949" s="176" t="str">
        <f>IFERROR(VLOOKUP(C1949,[1]MASTER!C:G,5,FALSE),"")</f>
        <v/>
      </c>
      <c r="I1949" s="182"/>
      <c r="J1949" s="184"/>
      <c r="K1949" s="185"/>
      <c r="L1949" s="186"/>
      <c r="M1949" s="186"/>
      <c r="N1949" s="186"/>
      <c r="O1949" s="12"/>
      <c r="P1949" s="12"/>
      <c r="Q1949" s="12"/>
      <c r="R1949" s="12"/>
      <c r="U1949" s="178"/>
    </row>
    <row r="1950" spans="1:21" ht="15.75">
      <c r="A1950" s="109"/>
      <c r="B1950" s="120"/>
      <c r="D1950" s="55" t="e">
        <f>VLOOKUP(C1950,#REF!,2,FALSE)</f>
        <v>#REF!</v>
      </c>
      <c r="E1950" s="172" t="str">
        <f>IFERROR(VLOOKUP(C1950,[1]MASTER!C:F,4,FALSE),"")</f>
        <v/>
      </c>
      <c r="F1950" s="172" t="str">
        <f>IFERROR(VLOOKUP(C1950,[1]MASTER!C:F,3,FALSE),"")</f>
        <v/>
      </c>
      <c r="G1950" s="175" t="str">
        <f>IFERROR(LOOKUP(C1950,[1]MASTER!C:C,[1]MASTER!B:B),"")</f>
        <v/>
      </c>
      <c r="H1950" s="176" t="str">
        <f>IFERROR(VLOOKUP(C1950,[1]MASTER!C:G,5,FALSE),"")</f>
        <v/>
      </c>
      <c r="I1950" s="182"/>
      <c r="J1950" s="184"/>
      <c r="K1950" s="185"/>
      <c r="L1950" s="186"/>
      <c r="M1950" s="186"/>
      <c r="N1950" s="186"/>
      <c r="O1950" s="12"/>
      <c r="P1950" s="12"/>
      <c r="Q1950" s="12"/>
      <c r="R1950" s="12"/>
      <c r="U1950" s="178"/>
    </row>
    <row r="1951" spans="1:21" ht="15.75">
      <c r="A1951" s="52"/>
      <c r="B1951" s="233"/>
      <c r="D1951" s="55" t="e">
        <f>VLOOKUP(C1951,#REF!,2,FALSE)</f>
        <v>#REF!</v>
      </c>
      <c r="E1951" s="172" t="str">
        <f>IFERROR(VLOOKUP(C1951,[1]MASTER!C:F,4,FALSE),"")</f>
        <v/>
      </c>
      <c r="F1951" s="172" t="str">
        <f>IFERROR(VLOOKUP(C1951,[1]MASTER!C:F,3,FALSE),"")</f>
        <v/>
      </c>
      <c r="G1951" s="175" t="str">
        <f>IFERROR(LOOKUP(C1951,[1]MASTER!C:C,[1]MASTER!B:B),"")</f>
        <v/>
      </c>
      <c r="H1951" s="176" t="str">
        <f>IFERROR(VLOOKUP(C1951,[1]MASTER!C:G,5,FALSE),"")</f>
        <v/>
      </c>
      <c r="I1951" s="182"/>
      <c r="J1951" s="184"/>
      <c r="K1951" s="185"/>
      <c r="L1951" s="186"/>
      <c r="M1951" s="186"/>
      <c r="N1951" s="186"/>
      <c r="O1951" s="12"/>
      <c r="P1951" s="12"/>
      <c r="Q1951" s="12"/>
      <c r="R1951" s="12"/>
      <c r="U1951" s="178"/>
    </row>
    <row r="1952" spans="1:21" ht="15.75">
      <c r="A1952" s="109"/>
      <c r="B1952" s="120"/>
      <c r="D1952" s="55" t="e">
        <f>VLOOKUP(C1952,#REF!,2,FALSE)</f>
        <v>#REF!</v>
      </c>
      <c r="E1952" s="172" t="str">
        <f>IFERROR(VLOOKUP(C1952,[1]MASTER!C:F,4,FALSE),"")</f>
        <v/>
      </c>
      <c r="F1952" s="172" t="str">
        <f>IFERROR(VLOOKUP(C1952,[1]MASTER!C:F,3,FALSE),"")</f>
        <v/>
      </c>
      <c r="G1952" s="175" t="str">
        <f>IFERROR(LOOKUP(C1952,[1]MASTER!C:C,[1]MASTER!B:B),"")</f>
        <v/>
      </c>
      <c r="H1952" s="176" t="str">
        <f>IFERROR(VLOOKUP(C1952,[1]MASTER!C:G,5,FALSE),"")</f>
        <v/>
      </c>
      <c r="I1952" s="182"/>
      <c r="J1952" s="184"/>
      <c r="K1952" s="185"/>
      <c r="L1952" s="186"/>
      <c r="M1952" s="186"/>
      <c r="N1952" s="186"/>
      <c r="O1952" s="12"/>
      <c r="P1952" s="12"/>
      <c r="Q1952" s="12"/>
      <c r="R1952" s="12"/>
      <c r="U1952" s="178"/>
    </row>
    <row r="1953" spans="1:21" ht="15.75">
      <c r="A1953" s="52"/>
      <c r="B1953" s="233"/>
      <c r="D1953" s="55" t="e">
        <f>VLOOKUP(C1953,#REF!,2,FALSE)</f>
        <v>#REF!</v>
      </c>
      <c r="E1953" s="172" t="str">
        <f>IFERROR(VLOOKUP(C1953,[1]MASTER!C:F,4,FALSE),"")</f>
        <v/>
      </c>
      <c r="F1953" s="172" t="str">
        <f>IFERROR(VLOOKUP(C1953,[1]MASTER!C:F,3,FALSE),"")</f>
        <v/>
      </c>
      <c r="G1953" s="175" t="str">
        <f>IFERROR(LOOKUP(C1953,[1]MASTER!C:C,[1]MASTER!B:B),"")</f>
        <v/>
      </c>
      <c r="H1953" s="176" t="str">
        <f>IFERROR(VLOOKUP(C1953,[1]MASTER!C:G,5,FALSE),"")</f>
        <v/>
      </c>
      <c r="I1953" s="182"/>
      <c r="J1953" s="184"/>
      <c r="K1953" s="185"/>
      <c r="L1953" s="186"/>
      <c r="M1953" s="186"/>
      <c r="N1953" s="186"/>
      <c r="O1953" s="12"/>
      <c r="P1953" s="12"/>
      <c r="Q1953" s="12"/>
      <c r="R1953" s="12"/>
      <c r="U1953" s="178"/>
    </row>
    <row r="1954" spans="1:21" ht="15.75">
      <c r="A1954" s="109"/>
      <c r="B1954" s="120"/>
      <c r="D1954" s="55" t="e">
        <f>VLOOKUP(C1954,#REF!,2,FALSE)</f>
        <v>#REF!</v>
      </c>
      <c r="E1954" s="172" t="str">
        <f>IFERROR(VLOOKUP(C1954,[1]MASTER!C:F,4,FALSE),"")</f>
        <v/>
      </c>
      <c r="F1954" s="172" t="str">
        <f>IFERROR(VLOOKUP(C1954,[1]MASTER!C:F,3,FALSE),"")</f>
        <v/>
      </c>
      <c r="G1954" s="175" t="str">
        <f>IFERROR(LOOKUP(C1954,[1]MASTER!C:C,[1]MASTER!B:B),"")</f>
        <v/>
      </c>
      <c r="H1954" s="176" t="str">
        <f>IFERROR(VLOOKUP(C1954,[1]MASTER!C:G,5,FALSE),"")</f>
        <v/>
      </c>
      <c r="I1954" s="182"/>
      <c r="J1954" s="184"/>
      <c r="K1954" s="185"/>
      <c r="L1954" s="186"/>
      <c r="M1954" s="186"/>
      <c r="N1954" s="186"/>
      <c r="O1954" s="12"/>
      <c r="P1954" s="12"/>
      <c r="Q1954" s="12"/>
      <c r="R1954" s="12"/>
      <c r="U1954" s="178"/>
    </row>
    <row r="1955" spans="1:21" ht="15.75">
      <c r="A1955" s="52"/>
      <c r="B1955" s="233"/>
      <c r="D1955" s="55" t="e">
        <f>VLOOKUP(C1955,#REF!,2,FALSE)</f>
        <v>#REF!</v>
      </c>
      <c r="E1955" s="172" t="str">
        <f>IFERROR(VLOOKUP(C1955,[1]MASTER!C:F,4,FALSE),"")</f>
        <v/>
      </c>
      <c r="F1955" s="172" t="str">
        <f>IFERROR(VLOOKUP(C1955,[1]MASTER!C:F,3,FALSE),"")</f>
        <v/>
      </c>
      <c r="G1955" s="175" t="str">
        <f>IFERROR(LOOKUP(C1955,[1]MASTER!C:C,[1]MASTER!B:B),"")</f>
        <v/>
      </c>
      <c r="H1955" s="176" t="str">
        <f>IFERROR(VLOOKUP(C1955,[1]MASTER!C:G,5,FALSE),"")</f>
        <v/>
      </c>
      <c r="I1955" s="182"/>
      <c r="J1955" s="184"/>
      <c r="K1955" s="185"/>
      <c r="L1955" s="186"/>
      <c r="M1955" s="186"/>
      <c r="N1955" s="186"/>
      <c r="O1955" s="12"/>
      <c r="P1955" s="12"/>
      <c r="Q1955" s="12"/>
      <c r="R1955" s="12"/>
      <c r="U1955" s="178"/>
    </row>
    <row r="1956" spans="1:21" ht="15.75">
      <c r="A1956" s="109"/>
      <c r="B1956" s="120"/>
      <c r="D1956" s="55" t="e">
        <f>VLOOKUP(C1956,#REF!,2,FALSE)</f>
        <v>#REF!</v>
      </c>
      <c r="E1956" s="172" t="str">
        <f>IFERROR(VLOOKUP(C1956,[1]MASTER!C:F,4,FALSE),"")</f>
        <v/>
      </c>
      <c r="F1956" s="172" t="str">
        <f>IFERROR(VLOOKUP(C1956,[1]MASTER!C:F,3,FALSE),"")</f>
        <v/>
      </c>
      <c r="G1956" s="175" t="str">
        <f>IFERROR(LOOKUP(C1956,[1]MASTER!C:C,[1]MASTER!B:B),"")</f>
        <v/>
      </c>
      <c r="H1956" s="176" t="str">
        <f>IFERROR(VLOOKUP(C1956,[1]MASTER!C:G,5,FALSE),"")</f>
        <v/>
      </c>
      <c r="I1956" s="182"/>
      <c r="J1956" s="184"/>
      <c r="K1956" s="185"/>
      <c r="L1956" s="186"/>
      <c r="M1956" s="186"/>
      <c r="N1956" s="186"/>
      <c r="O1956" s="12"/>
      <c r="P1956" s="12"/>
      <c r="Q1956" s="12"/>
      <c r="R1956" s="12"/>
      <c r="U1956" s="178"/>
    </row>
    <row r="1957" spans="1:21" ht="15.75">
      <c r="A1957" s="52"/>
      <c r="B1957" s="233"/>
      <c r="D1957" s="55" t="e">
        <f>VLOOKUP(C1957,#REF!,2,FALSE)</f>
        <v>#REF!</v>
      </c>
      <c r="E1957" s="172" t="str">
        <f>IFERROR(VLOOKUP(C1957,[1]MASTER!C:F,4,FALSE),"")</f>
        <v/>
      </c>
      <c r="F1957" s="172" t="str">
        <f>IFERROR(VLOOKUP(C1957,[1]MASTER!C:F,3,FALSE),"")</f>
        <v/>
      </c>
      <c r="G1957" s="175" t="str">
        <f>IFERROR(LOOKUP(C1957,[1]MASTER!C:C,[1]MASTER!B:B),"")</f>
        <v/>
      </c>
      <c r="H1957" s="176" t="str">
        <f>IFERROR(VLOOKUP(C1957,[1]MASTER!C:G,5,FALSE),"")</f>
        <v/>
      </c>
      <c r="I1957" s="182"/>
      <c r="J1957" s="184"/>
      <c r="K1957" s="185"/>
      <c r="L1957" s="186"/>
      <c r="M1957" s="186"/>
      <c r="N1957" s="186"/>
      <c r="O1957" s="12"/>
      <c r="P1957" s="12"/>
      <c r="Q1957" s="12"/>
      <c r="R1957" s="12"/>
      <c r="U1957" s="178"/>
    </row>
    <row r="1958" spans="1:21" ht="15.75">
      <c r="A1958" s="109"/>
      <c r="B1958" s="120"/>
      <c r="D1958" s="55" t="e">
        <f>VLOOKUP(C1958,#REF!,2,FALSE)</f>
        <v>#REF!</v>
      </c>
      <c r="E1958" s="172" t="str">
        <f>IFERROR(VLOOKUP(C1958,[1]MASTER!C:F,4,FALSE),"")</f>
        <v/>
      </c>
      <c r="F1958" s="172" t="str">
        <f>IFERROR(VLOOKUP(C1958,[1]MASTER!C:F,3,FALSE),"")</f>
        <v/>
      </c>
      <c r="G1958" s="175" t="str">
        <f>IFERROR(LOOKUP(C1958,[1]MASTER!C:C,[1]MASTER!B:B),"")</f>
        <v/>
      </c>
      <c r="H1958" s="176" t="str">
        <f>IFERROR(VLOOKUP(C1958,[1]MASTER!C:G,5,FALSE),"")</f>
        <v/>
      </c>
      <c r="I1958" s="182"/>
      <c r="J1958" s="184"/>
      <c r="K1958" s="185"/>
      <c r="L1958" s="186"/>
      <c r="M1958" s="186"/>
      <c r="N1958" s="186"/>
      <c r="O1958" s="12"/>
      <c r="P1958" s="12"/>
      <c r="Q1958" s="12"/>
      <c r="R1958" s="12"/>
      <c r="U1958" s="178"/>
    </row>
    <row r="1959" spans="1:21" ht="15.75">
      <c r="A1959" s="52"/>
      <c r="B1959" s="233"/>
      <c r="D1959" s="55" t="e">
        <f>VLOOKUP(C1959,#REF!,2,FALSE)</f>
        <v>#REF!</v>
      </c>
      <c r="E1959" s="172" t="str">
        <f>IFERROR(VLOOKUP(C1959,[1]MASTER!C:F,4,FALSE),"")</f>
        <v/>
      </c>
      <c r="F1959" s="172" t="str">
        <f>IFERROR(VLOOKUP(C1959,[1]MASTER!C:F,3,FALSE),"")</f>
        <v/>
      </c>
      <c r="G1959" s="175" t="str">
        <f>IFERROR(LOOKUP(C1959,[1]MASTER!C:C,[1]MASTER!B:B),"")</f>
        <v/>
      </c>
      <c r="H1959" s="176" t="str">
        <f>IFERROR(VLOOKUP(C1959,[1]MASTER!C:G,5,FALSE),"")</f>
        <v/>
      </c>
      <c r="I1959" s="182"/>
      <c r="J1959" s="184"/>
      <c r="K1959" s="185"/>
      <c r="L1959" s="186"/>
      <c r="M1959" s="186"/>
      <c r="N1959" s="186"/>
      <c r="O1959" s="12"/>
      <c r="P1959" s="12"/>
      <c r="Q1959" s="12"/>
      <c r="R1959" s="12"/>
      <c r="U1959" s="178"/>
    </row>
    <row r="1960" spans="1:21" ht="15.75">
      <c r="A1960" s="109"/>
      <c r="B1960" s="120"/>
      <c r="D1960" s="55" t="e">
        <f>VLOOKUP(C1960,#REF!,2,FALSE)</f>
        <v>#REF!</v>
      </c>
      <c r="E1960" s="172" t="str">
        <f>IFERROR(VLOOKUP(C1960,[1]MASTER!C:F,4,FALSE),"")</f>
        <v/>
      </c>
      <c r="F1960" s="172" t="str">
        <f>IFERROR(VLOOKUP(C1960,[1]MASTER!C:F,3,FALSE),"")</f>
        <v/>
      </c>
      <c r="G1960" s="175" t="str">
        <f>IFERROR(LOOKUP(C1960,[1]MASTER!C:C,[1]MASTER!B:B),"")</f>
        <v/>
      </c>
      <c r="H1960" s="176" t="str">
        <f>IFERROR(VLOOKUP(C1960,[1]MASTER!C:G,5,FALSE),"")</f>
        <v/>
      </c>
      <c r="I1960" s="182"/>
      <c r="J1960" s="184"/>
      <c r="K1960" s="185"/>
      <c r="L1960" s="186"/>
      <c r="M1960" s="186"/>
      <c r="N1960" s="186"/>
      <c r="O1960" s="12"/>
      <c r="P1960" s="12"/>
      <c r="Q1960" s="12"/>
      <c r="R1960" s="12"/>
      <c r="U1960" s="178"/>
    </row>
    <row r="1961" spans="1:21" ht="15.75">
      <c r="A1961" s="52"/>
      <c r="B1961" s="233"/>
      <c r="D1961" s="55" t="e">
        <f>VLOOKUP(C1961,#REF!,2,FALSE)</f>
        <v>#REF!</v>
      </c>
      <c r="E1961" s="172" t="str">
        <f>IFERROR(VLOOKUP(C1961,[1]MASTER!C:F,4,FALSE),"")</f>
        <v/>
      </c>
      <c r="F1961" s="172" t="str">
        <f>IFERROR(VLOOKUP(C1961,[1]MASTER!C:F,3,FALSE),"")</f>
        <v/>
      </c>
      <c r="G1961" s="175" t="str">
        <f>IFERROR(LOOKUP(C1961,[1]MASTER!C:C,[1]MASTER!B:B),"")</f>
        <v/>
      </c>
      <c r="H1961" s="176" t="str">
        <f>IFERROR(VLOOKUP(C1961,[1]MASTER!C:G,5,FALSE),"")</f>
        <v/>
      </c>
      <c r="I1961" s="182"/>
      <c r="J1961" s="184"/>
      <c r="K1961" s="185"/>
      <c r="L1961" s="186"/>
      <c r="M1961" s="186"/>
      <c r="N1961" s="186"/>
      <c r="O1961" s="12"/>
      <c r="P1961" s="12"/>
      <c r="Q1961" s="12"/>
      <c r="R1961" s="12"/>
      <c r="U1961" s="178"/>
    </row>
    <row r="1962" spans="1:21" ht="15.75">
      <c r="A1962" s="109"/>
      <c r="B1962" s="120"/>
      <c r="D1962" s="55" t="e">
        <f>VLOOKUP(C1962,#REF!,2,FALSE)</f>
        <v>#REF!</v>
      </c>
      <c r="E1962" s="172" t="str">
        <f>IFERROR(VLOOKUP(C1962,[1]MASTER!C:F,4,FALSE),"")</f>
        <v/>
      </c>
      <c r="F1962" s="172" t="str">
        <f>IFERROR(VLOOKUP(C1962,[1]MASTER!C:F,3,FALSE),"")</f>
        <v/>
      </c>
      <c r="G1962" s="175" t="str">
        <f>IFERROR(LOOKUP(C1962,[1]MASTER!C:C,[1]MASTER!B:B),"")</f>
        <v/>
      </c>
      <c r="H1962" s="176" t="str">
        <f>IFERROR(VLOOKUP(C1962,[1]MASTER!C:G,5,FALSE),"")</f>
        <v/>
      </c>
      <c r="I1962" s="182"/>
      <c r="J1962" s="184"/>
      <c r="K1962" s="185"/>
      <c r="L1962" s="186"/>
      <c r="M1962" s="186"/>
      <c r="N1962" s="186"/>
      <c r="O1962" s="12"/>
      <c r="P1962" s="12"/>
      <c r="Q1962" s="12"/>
      <c r="R1962" s="12"/>
      <c r="U1962" s="178"/>
    </row>
    <row r="1963" spans="1:21" ht="15.75">
      <c r="A1963" s="52"/>
      <c r="B1963" s="233"/>
      <c r="D1963" s="55" t="e">
        <f>VLOOKUP(C1963,#REF!,2,FALSE)</f>
        <v>#REF!</v>
      </c>
      <c r="E1963" s="172" t="str">
        <f>IFERROR(VLOOKUP(C1963,[1]MASTER!C:F,4,FALSE),"")</f>
        <v/>
      </c>
      <c r="F1963" s="172" t="str">
        <f>IFERROR(VLOOKUP(C1963,[1]MASTER!C:F,3,FALSE),"")</f>
        <v/>
      </c>
      <c r="G1963" s="175" t="str">
        <f>IFERROR(LOOKUP(C1963,[1]MASTER!C:C,[1]MASTER!B:B),"")</f>
        <v/>
      </c>
      <c r="H1963" s="176" t="str">
        <f>IFERROR(VLOOKUP(C1963,[1]MASTER!C:G,5,FALSE),"")</f>
        <v/>
      </c>
      <c r="I1963" s="182"/>
      <c r="J1963" s="184"/>
      <c r="K1963" s="185"/>
      <c r="L1963" s="186"/>
      <c r="M1963" s="186"/>
      <c r="N1963" s="186"/>
      <c r="O1963" s="12"/>
      <c r="P1963" s="12"/>
      <c r="Q1963" s="12"/>
      <c r="R1963" s="12"/>
      <c r="U1963" s="178"/>
    </row>
    <row r="1964" spans="1:21" ht="15.75">
      <c r="A1964" s="109"/>
      <c r="B1964" s="120"/>
      <c r="D1964" s="55" t="e">
        <f>VLOOKUP(C1964,#REF!,2,FALSE)</f>
        <v>#REF!</v>
      </c>
      <c r="E1964" s="172" t="str">
        <f>IFERROR(VLOOKUP(C1964,[1]MASTER!C:F,4,FALSE),"")</f>
        <v/>
      </c>
      <c r="F1964" s="172" t="str">
        <f>IFERROR(VLOOKUP(C1964,[1]MASTER!C:F,3,FALSE),"")</f>
        <v/>
      </c>
      <c r="G1964" s="175" t="str">
        <f>IFERROR(LOOKUP(C1964,[1]MASTER!C:C,[1]MASTER!B:B),"")</f>
        <v/>
      </c>
      <c r="H1964" s="176" t="str">
        <f>IFERROR(VLOOKUP(C1964,[1]MASTER!C:G,5,FALSE),"")</f>
        <v/>
      </c>
      <c r="I1964" s="182"/>
      <c r="J1964" s="184"/>
      <c r="K1964" s="185"/>
      <c r="L1964" s="186"/>
      <c r="M1964" s="186"/>
      <c r="N1964" s="186"/>
      <c r="O1964" s="12"/>
      <c r="P1964" s="12"/>
      <c r="Q1964" s="12"/>
      <c r="R1964" s="12"/>
      <c r="U1964" s="178"/>
    </row>
    <row r="1965" spans="1:21" ht="15.75">
      <c r="A1965" s="52"/>
      <c r="B1965" s="233"/>
      <c r="D1965" s="55" t="e">
        <f>VLOOKUP(C1965,#REF!,2,FALSE)</f>
        <v>#REF!</v>
      </c>
      <c r="E1965" s="172" t="str">
        <f>IFERROR(VLOOKUP(C1965,[1]MASTER!C:F,4,FALSE),"")</f>
        <v/>
      </c>
      <c r="F1965" s="172" t="str">
        <f>IFERROR(VLOOKUP(C1965,[1]MASTER!C:F,3,FALSE),"")</f>
        <v/>
      </c>
      <c r="G1965" s="175" t="str">
        <f>IFERROR(LOOKUP(C1965,[1]MASTER!C:C,[1]MASTER!B:B),"")</f>
        <v/>
      </c>
      <c r="H1965" s="176" t="str">
        <f>IFERROR(VLOOKUP(C1965,[1]MASTER!C:G,5,FALSE),"")</f>
        <v/>
      </c>
      <c r="I1965" s="182"/>
      <c r="J1965" s="184"/>
      <c r="K1965" s="185"/>
      <c r="L1965" s="186"/>
      <c r="M1965" s="186"/>
      <c r="N1965" s="186"/>
      <c r="O1965" s="12"/>
      <c r="P1965" s="12"/>
      <c r="Q1965" s="12"/>
      <c r="R1965" s="12"/>
      <c r="U1965" s="178"/>
    </row>
    <row r="1966" spans="1:21" ht="15.75">
      <c r="A1966" s="109"/>
      <c r="B1966" s="120"/>
      <c r="D1966" s="55" t="e">
        <f>VLOOKUP(C1966,#REF!,2,FALSE)</f>
        <v>#REF!</v>
      </c>
      <c r="E1966" s="172" t="str">
        <f>IFERROR(VLOOKUP(C1966,[1]MASTER!C:F,4,FALSE),"")</f>
        <v/>
      </c>
      <c r="F1966" s="172" t="str">
        <f>IFERROR(VLOOKUP(C1966,[1]MASTER!C:F,3,FALSE),"")</f>
        <v/>
      </c>
      <c r="G1966" s="175" t="str">
        <f>IFERROR(LOOKUP(C1966,[1]MASTER!C:C,[1]MASTER!B:B),"")</f>
        <v/>
      </c>
      <c r="H1966" s="176" t="str">
        <f>IFERROR(VLOOKUP(C1966,[1]MASTER!C:G,5,FALSE),"")</f>
        <v/>
      </c>
      <c r="I1966" s="182"/>
      <c r="J1966" s="184"/>
      <c r="K1966" s="185"/>
      <c r="L1966" s="186"/>
      <c r="M1966" s="186"/>
      <c r="N1966" s="186"/>
      <c r="O1966" s="12"/>
      <c r="P1966" s="12"/>
      <c r="Q1966" s="12"/>
      <c r="R1966" s="12"/>
      <c r="U1966" s="178"/>
    </row>
    <row r="1967" spans="1:21" ht="15.75">
      <c r="A1967" s="52"/>
      <c r="B1967" s="233"/>
      <c r="D1967" s="55" t="e">
        <f>VLOOKUP(C1967,#REF!,2,FALSE)</f>
        <v>#REF!</v>
      </c>
      <c r="E1967" s="172" t="str">
        <f>IFERROR(VLOOKUP(C1967,[1]MASTER!C:F,4,FALSE),"")</f>
        <v/>
      </c>
      <c r="F1967" s="172" t="str">
        <f>IFERROR(VLOOKUP(C1967,[1]MASTER!C:F,3,FALSE),"")</f>
        <v/>
      </c>
      <c r="G1967" s="175" t="str">
        <f>IFERROR(LOOKUP(C1967,[1]MASTER!C:C,[1]MASTER!B:B),"")</f>
        <v/>
      </c>
      <c r="H1967" s="176" t="str">
        <f>IFERROR(VLOOKUP(C1967,[1]MASTER!C:G,5,FALSE),"")</f>
        <v/>
      </c>
      <c r="I1967" s="182"/>
      <c r="J1967" s="184"/>
      <c r="K1967" s="185"/>
      <c r="L1967" s="186"/>
      <c r="M1967" s="186"/>
      <c r="N1967" s="186"/>
      <c r="O1967" s="12"/>
      <c r="P1967" s="12"/>
      <c r="Q1967" s="12"/>
      <c r="R1967" s="12"/>
      <c r="U1967" s="178"/>
    </row>
    <row r="1968" spans="1:21" ht="15.75">
      <c r="A1968" s="109"/>
      <c r="B1968" s="120"/>
      <c r="D1968" s="55" t="e">
        <f>VLOOKUP(C1968,#REF!,2,FALSE)</f>
        <v>#REF!</v>
      </c>
      <c r="E1968" s="172" t="str">
        <f>IFERROR(VLOOKUP(C1968,[1]MASTER!C:F,4,FALSE),"")</f>
        <v/>
      </c>
      <c r="F1968" s="172" t="str">
        <f>IFERROR(VLOOKUP(C1968,[1]MASTER!C:F,3,FALSE),"")</f>
        <v/>
      </c>
      <c r="G1968" s="175" t="str">
        <f>IFERROR(LOOKUP(C1968,[1]MASTER!C:C,[1]MASTER!B:B),"")</f>
        <v/>
      </c>
      <c r="H1968" s="176" t="str">
        <f>IFERROR(VLOOKUP(C1968,[1]MASTER!C:G,5,FALSE),"")</f>
        <v/>
      </c>
      <c r="I1968" s="182"/>
      <c r="J1968" s="184"/>
      <c r="K1968" s="185"/>
      <c r="L1968" s="186"/>
      <c r="M1968" s="186"/>
      <c r="N1968" s="186"/>
      <c r="O1968" s="12"/>
      <c r="P1968" s="12"/>
      <c r="Q1968" s="12"/>
      <c r="R1968" s="12"/>
      <c r="U1968" s="178"/>
    </row>
    <row r="1969" spans="1:21" ht="15.75">
      <c r="A1969" s="52"/>
      <c r="B1969" s="233"/>
      <c r="D1969" s="55" t="e">
        <f>VLOOKUP(C1969,#REF!,2,FALSE)</f>
        <v>#REF!</v>
      </c>
      <c r="E1969" s="172" t="str">
        <f>IFERROR(VLOOKUP(C1969,[1]MASTER!C:F,4,FALSE),"")</f>
        <v/>
      </c>
      <c r="F1969" s="172" t="str">
        <f>IFERROR(VLOOKUP(C1969,[1]MASTER!C:F,3,FALSE),"")</f>
        <v/>
      </c>
      <c r="G1969" s="175" t="str">
        <f>IFERROR(LOOKUP(C1969,[1]MASTER!C:C,[1]MASTER!B:B),"")</f>
        <v/>
      </c>
      <c r="H1969" s="176" t="str">
        <f>IFERROR(VLOOKUP(C1969,[1]MASTER!C:G,5,FALSE),"")</f>
        <v/>
      </c>
      <c r="I1969" s="182"/>
      <c r="J1969" s="184"/>
      <c r="K1969" s="185"/>
      <c r="L1969" s="186"/>
      <c r="M1969" s="186"/>
      <c r="N1969" s="186"/>
      <c r="O1969" s="12"/>
      <c r="P1969" s="12"/>
      <c r="Q1969" s="12"/>
      <c r="R1969" s="12"/>
      <c r="U1969" s="178"/>
    </row>
    <row r="1970" spans="1:21" ht="15.75">
      <c r="A1970" s="109"/>
      <c r="B1970" s="120"/>
      <c r="D1970" s="55" t="e">
        <f>VLOOKUP(C1970,#REF!,2,FALSE)</f>
        <v>#REF!</v>
      </c>
      <c r="E1970" s="172" t="str">
        <f>IFERROR(VLOOKUP(C1970,[1]MASTER!C:F,4,FALSE),"")</f>
        <v/>
      </c>
      <c r="F1970" s="172" t="str">
        <f>IFERROR(VLOOKUP(C1970,[1]MASTER!C:F,3,FALSE),"")</f>
        <v/>
      </c>
      <c r="G1970" s="175" t="str">
        <f>IFERROR(LOOKUP(C1970,[1]MASTER!C:C,[1]MASTER!B:B),"")</f>
        <v/>
      </c>
      <c r="H1970" s="176" t="str">
        <f>IFERROR(VLOOKUP(C1970,[1]MASTER!C:G,5,FALSE),"")</f>
        <v/>
      </c>
      <c r="I1970" s="182"/>
      <c r="J1970" s="184"/>
      <c r="K1970" s="185"/>
      <c r="L1970" s="186"/>
      <c r="M1970" s="186"/>
      <c r="N1970" s="186"/>
      <c r="O1970" s="12"/>
      <c r="P1970" s="12"/>
      <c r="Q1970" s="12"/>
      <c r="R1970" s="12"/>
      <c r="U1970" s="178"/>
    </row>
    <row r="1971" spans="1:21" ht="15.75">
      <c r="A1971" s="52"/>
      <c r="B1971" s="233"/>
      <c r="D1971" s="55" t="e">
        <f>VLOOKUP(C1971,#REF!,2,FALSE)</f>
        <v>#REF!</v>
      </c>
      <c r="E1971" s="172" t="str">
        <f>IFERROR(VLOOKUP(C1971,[1]MASTER!C:F,4,FALSE),"")</f>
        <v/>
      </c>
      <c r="F1971" s="172" t="str">
        <f>IFERROR(VLOOKUP(C1971,[1]MASTER!C:F,3,FALSE),"")</f>
        <v/>
      </c>
      <c r="G1971" s="175" t="str">
        <f>IFERROR(LOOKUP(C1971,[1]MASTER!C:C,[1]MASTER!B:B),"")</f>
        <v/>
      </c>
      <c r="H1971" s="176" t="str">
        <f>IFERROR(VLOOKUP(C1971,[1]MASTER!C:G,5,FALSE),"")</f>
        <v/>
      </c>
      <c r="I1971" s="182"/>
      <c r="J1971" s="184"/>
      <c r="K1971" s="185"/>
      <c r="L1971" s="186"/>
      <c r="M1971" s="186"/>
      <c r="N1971" s="186"/>
      <c r="O1971" s="12"/>
      <c r="P1971" s="12"/>
      <c r="Q1971" s="12"/>
      <c r="R1971" s="12"/>
      <c r="U1971" s="178"/>
    </row>
    <row r="1972" spans="1:21" ht="15.75">
      <c r="A1972" s="109"/>
      <c r="B1972" s="120"/>
      <c r="D1972" s="55" t="e">
        <f>VLOOKUP(C1972,#REF!,2,FALSE)</f>
        <v>#REF!</v>
      </c>
      <c r="E1972" s="172" t="str">
        <f>IFERROR(VLOOKUP(C1972,[1]MASTER!C:F,4,FALSE),"")</f>
        <v/>
      </c>
      <c r="F1972" s="172" t="str">
        <f>IFERROR(VLOOKUP(C1972,[1]MASTER!C:F,3,FALSE),"")</f>
        <v/>
      </c>
      <c r="G1972" s="175" t="str">
        <f>IFERROR(LOOKUP(C1972,[1]MASTER!C:C,[1]MASTER!B:B),"")</f>
        <v/>
      </c>
      <c r="H1972" s="176" t="str">
        <f>IFERROR(VLOOKUP(C1972,[1]MASTER!C:G,5,FALSE),"")</f>
        <v/>
      </c>
      <c r="I1972" s="182"/>
      <c r="J1972" s="184"/>
      <c r="K1972" s="185"/>
      <c r="L1972" s="186"/>
      <c r="M1972" s="186"/>
      <c r="N1972" s="186"/>
      <c r="O1972" s="12"/>
      <c r="P1972" s="12"/>
      <c r="Q1972" s="12"/>
      <c r="R1972" s="12"/>
      <c r="U1972" s="178"/>
    </row>
    <row r="1973" spans="1:21" ht="15.75">
      <c r="A1973" s="52"/>
      <c r="B1973" s="233"/>
      <c r="D1973" s="55" t="e">
        <f>VLOOKUP(C1973,#REF!,2,FALSE)</f>
        <v>#REF!</v>
      </c>
      <c r="E1973" s="172" t="str">
        <f>IFERROR(VLOOKUP(C1973,[1]MASTER!C:F,4,FALSE),"")</f>
        <v/>
      </c>
      <c r="F1973" s="172" t="str">
        <f>IFERROR(VLOOKUP(C1973,[1]MASTER!C:F,3,FALSE),"")</f>
        <v/>
      </c>
      <c r="G1973" s="175" t="str">
        <f>IFERROR(LOOKUP(C1973,[1]MASTER!C:C,[1]MASTER!B:B),"")</f>
        <v/>
      </c>
      <c r="H1973" s="176" t="str">
        <f>IFERROR(VLOOKUP(C1973,[1]MASTER!C:G,5,FALSE),"")</f>
        <v/>
      </c>
      <c r="I1973" s="182"/>
      <c r="J1973" s="184"/>
      <c r="K1973" s="185"/>
      <c r="L1973" s="186"/>
      <c r="M1973" s="186"/>
      <c r="N1973" s="186"/>
      <c r="O1973" s="12"/>
      <c r="P1973" s="12"/>
      <c r="Q1973" s="12"/>
      <c r="R1973" s="12"/>
      <c r="U1973" s="178"/>
    </row>
    <row r="1974" spans="1:21" ht="15.75">
      <c r="A1974" s="109"/>
      <c r="B1974" s="120"/>
      <c r="D1974" s="55" t="e">
        <f>VLOOKUP(C1974,#REF!,2,FALSE)</f>
        <v>#REF!</v>
      </c>
      <c r="E1974" s="172" t="str">
        <f>IFERROR(VLOOKUP(C1974,[1]MASTER!C:F,4,FALSE),"")</f>
        <v/>
      </c>
      <c r="F1974" s="172" t="str">
        <f>IFERROR(VLOOKUP(C1974,[1]MASTER!C:F,3,FALSE),"")</f>
        <v/>
      </c>
      <c r="G1974" s="175" t="str">
        <f>IFERROR(LOOKUP(C1974,[1]MASTER!C:C,[1]MASTER!B:B),"")</f>
        <v/>
      </c>
      <c r="H1974" s="176" t="str">
        <f>IFERROR(VLOOKUP(C1974,[1]MASTER!C:G,5,FALSE),"")</f>
        <v/>
      </c>
      <c r="I1974" s="182"/>
      <c r="J1974" s="184"/>
      <c r="K1974" s="185"/>
      <c r="L1974" s="186"/>
      <c r="M1974" s="186"/>
      <c r="N1974" s="186"/>
      <c r="O1974" s="12"/>
      <c r="P1974" s="12"/>
      <c r="Q1974" s="12"/>
      <c r="R1974" s="12"/>
      <c r="U1974" s="178"/>
    </row>
    <row r="1975" spans="1:21" ht="15.75">
      <c r="A1975" s="52"/>
      <c r="B1975" s="233"/>
      <c r="D1975" s="55" t="e">
        <f>VLOOKUP(C1975,#REF!,2,FALSE)</f>
        <v>#REF!</v>
      </c>
      <c r="E1975" s="172" t="str">
        <f>IFERROR(VLOOKUP(C1975,[1]MASTER!C:F,4,FALSE),"")</f>
        <v/>
      </c>
      <c r="F1975" s="172" t="str">
        <f>IFERROR(VLOOKUP(C1975,[1]MASTER!C:F,3,FALSE),"")</f>
        <v/>
      </c>
      <c r="G1975" s="175" t="str">
        <f>IFERROR(LOOKUP(C1975,[1]MASTER!C:C,[1]MASTER!B:B),"")</f>
        <v/>
      </c>
      <c r="H1975" s="176" t="str">
        <f>IFERROR(VLOOKUP(C1975,[1]MASTER!C:G,5,FALSE),"")</f>
        <v/>
      </c>
      <c r="I1975" s="182"/>
      <c r="J1975" s="184"/>
      <c r="K1975" s="185"/>
      <c r="L1975" s="186"/>
      <c r="M1975" s="186"/>
      <c r="N1975" s="186"/>
      <c r="O1975" s="12"/>
      <c r="P1975" s="12"/>
      <c r="Q1975" s="12"/>
      <c r="R1975" s="12"/>
      <c r="U1975" s="178"/>
    </row>
    <row r="1976" spans="1:21" ht="15.75">
      <c r="A1976" s="109"/>
      <c r="B1976" s="120"/>
      <c r="D1976" s="55" t="e">
        <f>VLOOKUP(C1976,#REF!,2,FALSE)</f>
        <v>#REF!</v>
      </c>
      <c r="E1976" s="172" t="str">
        <f>IFERROR(VLOOKUP(C1976,[1]MASTER!C:F,4,FALSE),"")</f>
        <v/>
      </c>
      <c r="F1976" s="172" t="str">
        <f>IFERROR(VLOOKUP(C1976,[1]MASTER!C:F,3,FALSE),"")</f>
        <v/>
      </c>
      <c r="G1976" s="175" t="str">
        <f>IFERROR(LOOKUP(C1976,[1]MASTER!C:C,[1]MASTER!B:B),"")</f>
        <v/>
      </c>
      <c r="H1976" s="176" t="str">
        <f>IFERROR(VLOOKUP(C1976,[1]MASTER!C:G,5,FALSE),"")</f>
        <v/>
      </c>
      <c r="I1976" s="182"/>
      <c r="J1976" s="184"/>
      <c r="K1976" s="185"/>
      <c r="L1976" s="186"/>
      <c r="M1976" s="186"/>
      <c r="N1976" s="186"/>
      <c r="O1976" s="12"/>
      <c r="P1976" s="12"/>
      <c r="Q1976" s="12"/>
      <c r="R1976" s="12"/>
      <c r="U1976" s="178"/>
    </row>
    <row r="1977" spans="1:21" ht="15.75">
      <c r="A1977" s="52"/>
      <c r="B1977" s="233"/>
      <c r="D1977" s="55" t="e">
        <f>VLOOKUP(C1977,#REF!,2,FALSE)</f>
        <v>#REF!</v>
      </c>
      <c r="E1977" s="172" t="str">
        <f>IFERROR(VLOOKUP(C1977,[1]MASTER!C:F,4,FALSE),"")</f>
        <v/>
      </c>
      <c r="F1977" s="172" t="str">
        <f>IFERROR(VLOOKUP(C1977,[1]MASTER!C:F,3,FALSE),"")</f>
        <v/>
      </c>
      <c r="G1977" s="175" t="str">
        <f>IFERROR(LOOKUP(C1977,[1]MASTER!C:C,[1]MASTER!B:B),"")</f>
        <v/>
      </c>
      <c r="H1977" s="176" t="str">
        <f>IFERROR(VLOOKUP(C1977,[1]MASTER!C:G,5,FALSE),"")</f>
        <v/>
      </c>
      <c r="I1977" s="182"/>
      <c r="J1977" s="184"/>
      <c r="K1977" s="185"/>
      <c r="L1977" s="186"/>
      <c r="M1977" s="186"/>
      <c r="N1977" s="186"/>
      <c r="O1977" s="12"/>
      <c r="P1977" s="12"/>
      <c r="Q1977" s="12"/>
      <c r="R1977" s="12"/>
      <c r="U1977" s="178"/>
    </row>
    <row r="1978" spans="1:21" ht="15.75">
      <c r="A1978" s="109"/>
      <c r="B1978" s="120"/>
      <c r="D1978" s="55" t="e">
        <f>VLOOKUP(C1978,#REF!,2,FALSE)</f>
        <v>#REF!</v>
      </c>
      <c r="E1978" s="172" t="str">
        <f>IFERROR(VLOOKUP(C1978,[1]MASTER!C:F,4,FALSE),"")</f>
        <v/>
      </c>
      <c r="F1978" s="172" t="str">
        <f>IFERROR(VLOOKUP(C1978,[1]MASTER!C:F,3,FALSE),"")</f>
        <v/>
      </c>
      <c r="G1978" s="175" t="str">
        <f>IFERROR(LOOKUP(C1978,[1]MASTER!C:C,[1]MASTER!B:B),"")</f>
        <v/>
      </c>
      <c r="H1978" s="176" t="str">
        <f>IFERROR(VLOOKUP(C1978,[1]MASTER!C:G,5,FALSE),"")</f>
        <v/>
      </c>
      <c r="I1978" s="182"/>
      <c r="J1978" s="184"/>
      <c r="K1978" s="185"/>
      <c r="L1978" s="186"/>
      <c r="M1978" s="186"/>
      <c r="N1978" s="186"/>
      <c r="O1978" s="12"/>
      <c r="P1978" s="12"/>
      <c r="Q1978" s="12"/>
      <c r="R1978" s="12"/>
      <c r="U1978" s="178"/>
    </row>
    <row r="1979" spans="1:21" ht="15.75">
      <c r="A1979" s="52"/>
      <c r="B1979" s="233"/>
      <c r="D1979" s="55" t="e">
        <f>VLOOKUP(C1979,#REF!,2,FALSE)</f>
        <v>#REF!</v>
      </c>
      <c r="E1979" s="172" t="str">
        <f>IFERROR(VLOOKUP(C1979,[1]MASTER!C:F,4,FALSE),"")</f>
        <v/>
      </c>
      <c r="F1979" s="172" t="str">
        <f>IFERROR(VLOOKUP(C1979,[1]MASTER!C:F,3,FALSE),"")</f>
        <v/>
      </c>
      <c r="G1979" s="175" t="str">
        <f>IFERROR(LOOKUP(C1979,[1]MASTER!C:C,[1]MASTER!B:B),"")</f>
        <v/>
      </c>
      <c r="H1979" s="176" t="str">
        <f>IFERROR(VLOOKUP(C1979,[1]MASTER!C:G,5,FALSE),"")</f>
        <v/>
      </c>
      <c r="I1979" s="182"/>
      <c r="J1979" s="184"/>
      <c r="K1979" s="185"/>
      <c r="L1979" s="186"/>
      <c r="M1979" s="186"/>
      <c r="N1979" s="186"/>
      <c r="O1979" s="12"/>
      <c r="P1979" s="12"/>
      <c r="Q1979" s="12"/>
      <c r="R1979" s="12"/>
      <c r="U1979" s="178"/>
    </row>
    <row r="1980" spans="1:21" ht="15.75">
      <c r="A1980" s="109"/>
      <c r="B1980" s="120"/>
      <c r="D1980" s="55" t="e">
        <f>VLOOKUP(C1980,#REF!,2,FALSE)</f>
        <v>#REF!</v>
      </c>
      <c r="E1980" s="172" t="str">
        <f>IFERROR(VLOOKUP(C1980,[1]MASTER!C:F,4,FALSE),"")</f>
        <v/>
      </c>
      <c r="F1980" s="172" t="str">
        <f>IFERROR(VLOOKUP(C1980,[1]MASTER!C:F,3,FALSE),"")</f>
        <v/>
      </c>
      <c r="G1980" s="175" t="str">
        <f>IFERROR(LOOKUP(C1980,[1]MASTER!C:C,[1]MASTER!B:B),"")</f>
        <v/>
      </c>
      <c r="H1980" s="176" t="str">
        <f>IFERROR(VLOOKUP(C1980,[1]MASTER!C:G,5,FALSE),"")</f>
        <v/>
      </c>
      <c r="I1980" s="182"/>
      <c r="J1980" s="184"/>
      <c r="K1980" s="185"/>
      <c r="L1980" s="186"/>
      <c r="M1980" s="186"/>
      <c r="N1980" s="186"/>
      <c r="O1980" s="12"/>
      <c r="P1980" s="12"/>
      <c r="Q1980" s="12"/>
      <c r="R1980" s="12"/>
      <c r="U1980" s="178"/>
    </row>
    <row r="1981" spans="1:21" ht="15.75">
      <c r="A1981" s="52"/>
      <c r="B1981" s="233"/>
      <c r="D1981" s="55" t="e">
        <f>VLOOKUP(C1981,#REF!,2,FALSE)</f>
        <v>#REF!</v>
      </c>
      <c r="E1981" s="172" t="str">
        <f>IFERROR(VLOOKUP(C1981,[1]MASTER!C:F,4,FALSE),"")</f>
        <v/>
      </c>
      <c r="F1981" s="172" t="str">
        <f>IFERROR(VLOOKUP(C1981,[1]MASTER!C:F,3,FALSE),"")</f>
        <v/>
      </c>
      <c r="G1981" s="175" t="str">
        <f>IFERROR(LOOKUP(C1981,[1]MASTER!C:C,[1]MASTER!B:B),"")</f>
        <v/>
      </c>
      <c r="H1981" s="176" t="str">
        <f>IFERROR(VLOOKUP(C1981,[1]MASTER!C:G,5,FALSE),"")</f>
        <v/>
      </c>
      <c r="I1981" s="182"/>
      <c r="J1981" s="184"/>
      <c r="K1981" s="185"/>
      <c r="L1981" s="186"/>
      <c r="M1981" s="186"/>
      <c r="N1981" s="186"/>
      <c r="O1981" s="12"/>
      <c r="P1981" s="12"/>
      <c r="Q1981" s="12"/>
      <c r="R1981" s="12"/>
      <c r="U1981" s="178"/>
    </row>
    <row r="1982" spans="1:21" ht="15.75">
      <c r="A1982" s="109"/>
      <c r="B1982" s="120"/>
      <c r="D1982" s="55" t="e">
        <f>VLOOKUP(C1982,#REF!,2,FALSE)</f>
        <v>#REF!</v>
      </c>
      <c r="E1982" s="172" t="str">
        <f>IFERROR(VLOOKUP(C1982,[1]MASTER!C:F,4,FALSE),"")</f>
        <v/>
      </c>
      <c r="F1982" s="172" t="str">
        <f>IFERROR(VLOOKUP(C1982,[1]MASTER!C:F,3,FALSE),"")</f>
        <v/>
      </c>
      <c r="G1982" s="175" t="str">
        <f>IFERROR(LOOKUP(C1982,[1]MASTER!C:C,[1]MASTER!B:B),"")</f>
        <v/>
      </c>
      <c r="H1982" s="176" t="str">
        <f>IFERROR(VLOOKUP(C1982,[1]MASTER!C:G,5,FALSE),"")</f>
        <v/>
      </c>
      <c r="I1982" s="182"/>
      <c r="J1982" s="184"/>
      <c r="K1982" s="185"/>
      <c r="L1982" s="186"/>
      <c r="M1982" s="186"/>
      <c r="N1982" s="186"/>
      <c r="O1982" s="12"/>
      <c r="P1982" s="12"/>
      <c r="Q1982" s="12"/>
      <c r="R1982" s="12"/>
      <c r="U1982" s="178"/>
    </row>
    <row r="1983" spans="1:21" ht="15.75">
      <c r="A1983" s="52"/>
      <c r="B1983" s="233"/>
      <c r="D1983" s="55" t="e">
        <f>VLOOKUP(C1983,#REF!,2,FALSE)</f>
        <v>#REF!</v>
      </c>
      <c r="E1983" s="172" t="str">
        <f>IFERROR(VLOOKUP(C1983,[1]MASTER!C:F,4,FALSE),"")</f>
        <v/>
      </c>
      <c r="F1983" s="172" t="str">
        <f>IFERROR(VLOOKUP(C1983,[1]MASTER!C:F,3,FALSE),"")</f>
        <v/>
      </c>
      <c r="G1983" s="175" t="str">
        <f>IFERROR(LOOKUP(C1983,[1]MASTER!C:C,[1]MASTER!B:B),"")</f>
        <v/>
      </c>
      <c r="H1983" s="176" t="str">
        <f>IFERROR(VLOOKUP(C1983,[1]MASTER!C:G,5,FALSE),"")</f>
        <v/>
      </c>
      <c r="I1983" s="182"/>
      <c r="J1983" s="184"/>
      <c r="K1983" s="185"/>
      <c r="L1983" s="186"/>
      <c r="M1983" s="186"/>
      <c r="N1983" s="186"/>
      <c r="O1983" s="12"/>
      <c r="P1983" s="12"/>
      <c r="Q1983" s="12"/>
      <c r="R1983" s="12"/>
      <c r="U1983" s="178"/>
    </row>
    <row r="1984" spans="1:21" ht="15.75">
      <c r="A1984" s="109"/>
      <c r="B1984" s="120"/>
      <c r="D1984" s="55" t="e">
        <f>VLOOKUP(C1984,#REF!,2,FALSE)</f>
        <v>#REF!</v>
      </c>
      <c r="E1984" s="172" t="str">
        <f>IFERROR(VLOOKUP(C1984,[1]MASTER!C:F,4,FALSE),"")</f>
        <v/>
      </c>
      <c r="F1984" s="172" t="str">
        <f>IFERROR(VLOOKUP(C1984,[1]MASTER!C:F,3,FALSE),"")</f>
        <v/>
      </c>
      <c r="G1984" s="175" t="str">
        <f>IFERROR(LOOKUP(C1984,[1]MASTER!C:C,[1]MASTER!B:B),"")</f>
        <v/>
      </c>
      <c r="H1984" s="176" t="str">
        <f>IFERROR(VLOOKUP(C1984,[1]MASTER!C:G,5,FALSE),"")</f>
        <v/>
      </c>
      <c r="I1984" s="182"/>
      <c r="J1984" s="184"/>
      <c r="K1984" s="185"/>
      <c r="L1984" s="186"/>
      <c r="M1984" s="186"/>
      <c r="N1984" s="186"/>
      <c r="O1984" s="12"/>
      <c r="P1984" s="12"/>
      <c r="Q1984" s="12"/>
      <c r="R1984" s="12"/>
      <c r="U1984" s="178"/>
    </row>
    <row r="1985" spans="1:21" ht="15.75">
      <c r="A1985" s="52"/>
      <c r="B1985" s="233"/>
      <c r="D1985" s="55" t="e">
        <f>VLOOKUP(C1985,#REF!,2,FALSE)</f>
        <v>#REF!</v>
      </c>
      <c r="E1985" s="172" t="str">
        <f>IFERROR(VLOOKUP(C1985,[1]MASTER!C:F,4,FALSE),"")</f>
        <v/>
      </c>
      <c r="F1985" s="172" t="str">
        <f>IFERROR(VLOOKUP(C1985,[1]MASTER!C:F,3,FALSE),"")</f>
        <v/>
      </c>
      <c r="G1985" s="175" t="str">
        <f>IFERROR(LOOKUP(C1985,[1]MASTER!C:C,[1]MASTER!B:B),"")</f>
        <v/>
      </c>
      <c r="H1985" s="176" t="str">
        <f>IFERROR(VLOOKUP(C1985,[1]MASTER!C:G,5,FALSE),"")</f>
        <v/>
      </c>
      <c r="I1985" s="182"/>
      <c r="J1985" s="184"/>
      <c r="K1985" s="185"/>
      <c r="L1985" s="186"/>
      <c r="M1985" s="186"/>
      <c r="N1985" s="186"/>
      <c r="O1985" s="12"/>
      <c r="P1985" s="12"/>
      <c r="Q1985" s="12"/>
      <c r="R1985" s="12"/>
      <c r="U1985" s="178"/>
    </row>
    <row r="1986" spans="1:21" ht="15.75">
      <c r="A1986" s="109"/>
      <c r="B1986" s="120"/>
      <c r="D1986" s="55" t="e">
        <f>VLOOKUP(C1986,#REF!,2,FALSE)</f>
        <v>#REF!</v>
      </c>
      <c r="E1986" s="172" t="str">
        <f>IFERROR(VLOOKUP(C1986,[1]MASTER!C:F,4,FALSE),"")</f>
        <v/>
      </c>
      <c r="F1986" s="172" t="str">
        <f>IFERROR(VLOOKUP(C1986,[1]MASTER!C:F,3,FALSE),"")</f>
        <v/>
      </c>
      <c r="G1986" s="175" t="str">
        <f>IFERROR(LOOKUP(C1986,[1]MASTER!C:C,[1]MASTER!B:B),"")</f>
        <v/>
      </c>
      <c r="H1986" s="176" t="str">
        <f>IFERROR(VLOOKUP(C1986,[1]MASTER!C:G,5,FALSE),"")</f>
        <v/>
      </c>
      <c r="I1986" s="182"/>
      <c r="J1986" s="184"/>
      <c r="K1986" s="185"/>
      <c r="L1986" s="186"/>
      <c r="M1986" s="186"/>
      <c r="N1986" s="186"/>
      <c r="O1986" s="12"/>
      <c r="P1986" s="12"/>
      <c r="Q1986" s="12"/>
      <c r="R1986" s="12"/>
      <c r="U1986" s="178"/>
    </row>
    <row r="1987" spans="1:21" ht="15.75">
      <c r="A1987" s="52"/>
      <c r="B1987" s="233"/>
      <c r="D1987" s="55" t="e">
        <f>VLOOKUP(C1987,#REF!,2,FALSE)</f>
        <v>#REF!</v>
      </c>
      <c r="E1987" s="172" t="str">
        <f>IFERROR(VLOOKUP(C1987,[1]MASTER!C:F,4,FALSE),"")</f>
        <v/>
      </c>
      <c r="F1987" s="172" t="str">
        <f>IFERROR(VLOOKUP(C1987,[1]MASTER!C:F,3,FALSE),"")</f>
        <v/>
      </c>
      <c r="G1987" s="175" t="str">
        <f>IFERROR(LOOKUP(C1987,[1]MASTER!C:C,[1]MASTER!B:B),"")</f>
        <v/>
      </c>
      <c r="H1987" s="176" t="str">
        <f>IFERROR(VLOOKUP(C1987,[1]MASTER!C:G,5,FALSE),"")</f>
        <v/>
      </c>
      <c r="I1987" s="182"/>
      <c r="J1987" s="184"/>
      <c r="K1987" s="185"/>
      <c r="L1987" s="186"/>
      <c r="M1987" s="186"/>
      <c r="N1987" s="186"/>
      <c r="O1987" s="12"/>
      <c r="P1987" s="12"/>
      <c r="Q1987" s="12"/>
      <c r="R1987" s="12"/>
      <c r="U1987" s="178"/>
    </row>
    <row r="1988" spans="1:21" ht="15.75">
      <c r="A1988" s="109"/>
      <c r="B1988" s="120"/>
      <c r="D1988" s="55" t="e">
        <f>VLOOKUP(C1988,#REF!,2,FALSE)</f>
        <v>#REF!</v>
      </c>
      <c r="E1988" s="172" t="str">
        <f>IFERROR(VLOOKUP(C1988,[1]MASTER!C:F,4,FALSE),"")</f>
        <v/>
      </c>
      <c r="F1988" s="172" t="str">
        <f>IFERROR(VLOOKUP(C1988,[1]MASTER!C:F,3,FALSE),"")</f>
        <v/>
      </c>
      <c r="G1988" s="175" t="str">
        <f>IFERROR(LOOKUP(C1988,[1]MASTER!C:C,[1]MASTER!B:B),"")</f>
        <v/>
      </c>
      <c r="H1988" s="176" t="str">
        <f>IFERROR(VLOOKUP(C1988,[1]MASTER!C:G,5,FALSE),"")</f>
        <v/>
      </c>
      <c r="I1988" s="182"/>
      <c r="J1988" s="184"/>
      <c r="K1988" s="185"/>
      <c r="L1988" s="186"/>
      <c r="M1988" s="186"/>
      <c r="N1988" s="186"/>
      <c r="O1988" s="12"/>
      <c r="P1988" s="12"/>
      <c r="Q1988" s="12"/>
      <c r="R1988" s="12"/>
      <c r="U1988" s="178"/>
    </row>
    <row r="1989" spans="1:21" ht="15.75">
      <c r="A1989" s="52"/>
      <c r="B1989" s="233"/>
      <c r="D1989" s="55" t="e">
        <f>VLOOKUP(C1989,#REF!,2,FALSE)</f>
        <v>#REF!</v>
      </c>
      <c r="E1989" s="172" t="str">
        <f>IFERROR(VLOOKUP(C1989,[1]MASTER!C:F,4,FALSE),"")</f>
        <v/>
      </c>
      <c r="F1989" s="172" t="str">
        <f>IFERROR(VLOOKUP(C1989,[1]MASTER!C:F,3,FALSE),"")</f>
        <v/>
      </c>
      <c r="G1989" s="175" t="str">
        <f>IFERROR(LOOKUP(C1989,[1]MASTER!C:C,[1]MASTER!B:B),"")</f>
        <v/>
      </c>
      <c r="H1989" s="176" t="str">
        <f>IFERROR(VLOOKUP(C1989,[1]MASTER!C:G,5,FALSE),"")</f>
        <v/>
      </c>
      <c r="I1989" s="182"/>
      <c r="J1989" s="184"/>
      <c r="K1989" s="185"/>
      <c r="L1989" s="186"/>
      <c r="M1989" s="186"/>
      <c r="N1989" s="186"/>
      <c r="O1989" s="12"/>
      <c r="P1989" s="12"/>
      <c r="Q1989" s="12"/>
      <c r="R1989" s="12"/>
      <c r="U1989" s="178"/>
    </row>
    <row r="1990" spans="1:21" ht="15.75">
      <c r="A1990" s="109"/>
      <c r="B1990" s="120"/>
      <c r="D1990" s="55" t="e">
        <f>VLOOKUP(C1990,#REF!,2,FALSE)</f>
        <v>#REF!</v>
      </c>
      <c r="E1990" s="172" t="str">
        <f>IFERROR(VLOOKUP(C1990,[1]MASTER!C:F,4,FALSE),"")</f>
        <v/>
      </c>
      <c r="F1990" s="172" t="str">
        <f>IFERROR(VLOOKUP(C1990,[1]MASTER!C:F,3,FALSE),"")</f>
        <v/>
      </c>
      <c r="G1990" s="175" t="str">
        <f>IFERROR(LOOKUP(C1990,[1]MASTER!C:C,[1]MASTER!B:B),"")</f>
        <v/>
      </c>
      <c r="H1990" s="176" t="str">
        <f>IFERROR(VLOOKUP(C1990,[1]MASTER!C:G,5,FALSE),"")</f>
        <v/>
      </c>
      <c r="I1990" s="182"/>
      <c r="J1990" s="184"/>
      <c r="K1990" s="185"/>
      <c r="L1990" s="186"/>
      <c r="M1990" s="186"/>
      <c r="N1990" s="186"/>
      <c r="O1990" s="12"/>
      <c r="P1990" s="12"/>
      <c r="Q1990" s="12"/>
      <c r="R1990" s="12"/>
      <c r="U1990" s="178"/>
    </row>
    <row r="1991" spans="1:21" ht="15.75">
      <c r="A1991" s="52"/>
      <c r="B1991" s="233"/>
      <c r="D1991" s="55" t="e">
        <f>VLOOKUP(C1991,#REF!,2,FALSE)</f>
        <v>#REF!</v>
      </c>
      <c r="E1991" s="172" t="str">
        <f>IFERROR(VLOOKUP(C1991,[1]MASTER!C:F,4,FALSE),"")</f>
        <v/>
      </c>
      <c r="F1991" s="172" t="str">
        <f>IFERROR(VLOOKUP(C1991,[1]MASTER!C:F,3,FALSE),"")</f>
        <v/>
      </c>
      <c r="G1991" s="175" t="str">
        <f>IFERROR(LOOKUP(C1991,[1]MASTER!C:C,[1]MASTER!B:B),"")</f>
        <v/>
      </c>
      <c r="H1991" s="176" t="str">
        <f>IFERROR(VLOOKUP(C1991,[1]MASTER!C:G,5,FALSE),"")</f>
        <v/>
      </c>
      <c r="I1991" s="182"/>
      <c r="J1991" s="184"/>
      <c r="K1991" s="185"/>
      <c r="L1991" s="186"/>
      <c r="M1991" s="186"/>
      <c r="N1991" s="186"/>
      <c r="O1991" s="12"/>
      <c r="P1991" s="12"/>
      <c r="Q1991" s="12"/>
      <c r="R1991" s="12"/>
      <c r="U1991" s="178"/>
    </row>
    <row r="1992" spans="1:21" ht="15.75">
      <c r="A1992" s="109"/>
      <c r="B1992" s="120"/>
      <c r="D1992" s="55" t="e">
        <f>VLOOKUP(C1992,#REF!,2,FALSE)</f>
        <v>#REF!</v>
      </c>
      <c r="E1992" s="172" t="str">
        <f>IFERROR(VLOOKUP(C1992,[1]MASTER!C:F,4,FALSE),"")</f>
        <v/>
      </c>
      <c r="F1992" s="172" t="str">
        <f>IFERROR(VLOOKUP(C1992,[1]MASTER!C:F,3,FALSE),"")</f>
        <v/>
      </c>
      <c r="G1992" s="175" t="str">
        <f>IFERROR(LOOKUP(C1992,[1]MASTER!C:C,[1]MASTER!B:B),"")</f>
        <v/>
      </c>
      <c r="H1992" s="176" t="str">
        <f>IFERROR(VLOOKUP(C1992,[1]MASTER!C:G,5,FALSE),"")</f>
        <v/>
      </c>
      <c r="I1992" s="182"/>
      <c r="J1992" s="184"/>
      <c r="K1992" s="185"/>
      <c r="L1992" s="186"/>
      <c r="M1992" s="186"/>
      <c r="N1992" s="186"/>
      <c r="O1992" s="12"/>
      <c r="P1992" s="12"/>
      <c r="Q1992" s="12"/>
      <c r="R1992" s="12"/>
      <c r="U1992" s="178"/>
    </row>
    <row r="1993" spans="1:21" ht="15.75">
      <c r="A1993" s="52"/>
      <c r="B1993" s="233"/>
      <c r="D1993" s="55" t="e">
        <f>VLOOKUP(C1993,#REF!,2,FALSE)</f>
        <v>#REF!</v>
      </c>
      <c r="E1993" s="172" t="str">
        <f>IFERROR(VLOOKUP(C1993,[1]MASTER!C:F,4,FALSE),"")</f>
        <v/>
      </c>
      <c r="F1993" s="172" t="str">
        <f>IFERROR(VLOOKUP(C1993,[1]MASTER!C:F,3,FALSE),"")</f>
        <v/>
      </c>
      <c r="G1993" s="175" t="str">
        <f>IFERROR(LOOKUP(C1993,[1]MASTER!C:C,[1]MASTER!B:B),"")</f>
        <v/>
      </c>
      <c r="H1993" s="176" t="str">
        <f>IFERROR(VLOOKUP(C1993,[1]MASTER!C:G,5,FALSE),"")</f>
        <v/>
      </c>
      <c r="I1993" s="182"/>
      <c r="J1993" s="184"/>
      <c r="K1993" s="185"/>
      <c r="L1993" s="186"/>
      <c r="M1993" s="186"/>
      <c r="N1993" s="186"/>
      <c r="O1993" s="12"/>
      <c r="P1993" s="12"/>
      <c r="Q1993" s="12"/>
      <c r="R1993" s="12"/>
      <c r="U1993" s="178"/>
    </row>
    <row r="1994" spans="1:21" ht="15.75">
      <c r="A1994" s="109"/>
      <c r="B1994" s="120"/>
      <c r="D1994" s="55" t="e">
        <f>VLOOKUP(C1994,#REF!,2,FALSE)</f>
        <v>#REF!</v>
      </c>
      <c r="E1994" s="172" t="str">
        <f>IFERROR(VLOOKUP(C1994,[1]MASTER!C:F,4,FALSE),"")</f>
        <v/>
      </c>
      <c r="F1994" s="172" t="str">
        <f>IFERROR(VLOOKUP(C1994,[1]MASTER!C:F,3,FALSE),"")</f>
        <v/>
      </c>
      <c r="G1994" s="175" t="str">
        <f>IFERROR(LOOKUP(C1994,[1]MASTER!C:C,[1]MASTER!B:B),"")</f>
        <v/>
      </c>
      <c r="H1994" s="176" t="str">
        <f>IFERROR(VLOOKUP(C1994,[1]MASTER!C:G,5,FALSE),"")</f>
        <v/>
      </c>
      <c r="I1994" s="182"/>
      <c r="J1994" s="184"/>
      <c r="K1994" s="185"/>
      <c r="L1994" s="186"/>
      <c r="M1994" s="186"/>
      <c r="N1994" s="186"/>
      <c r="O1994" s="12"/>
      <c r="P1994" s="12"/>
      <c r="Q1994" s="12"/>
      <c r="R1994" s="12"/>
      <c r="U1994" s="178"/>
    </row>
    <row r="1995" spans="1:21" ht="15.75">
      <c r="A1995" s="52"/>
      <c r="B1995" s="233"/>
      <c r="D1995" s="55" t="e">
        <f>VLOOKUP(C1995,#REF!,2,FALSE)</f>
        <v>#REF!</v>
      </c>
      <c r="E1995" s="172" t="str">
        <f>IFERROR(VLOOKUP(C1995,[1]MASTER!C:F,4,FALSE),"")</f>
        <v/>
      </c>
      <c r="F1995" s="172" t="str">
        <f>IFERROR(VLOOKUP(C1995,[1]MASTER!C:F,3,FALSE),"")</f>
        <v/>
      </c>
      <c r="G1995" s="175" t="str">
        <f>IFERROR(LOOKUP(C1995,[1]MASTER!C:C,[1]MASTER!B:B),"")</f>
        <v/>
      </c>
      <c r="H1995" s="176" t="str">
        <f>IFERROR(VLOOKUP(C1995,[1]MASTER!C:G,5,FALSE),"")</f>
        <v/>
      </c>
      <c r="I1995" s="182"/>
      <c r="J1995" s="184"/>
      <c r="K1995" s="185"/>
      <c r="L1995" s="186"/>
      <c r="M1995" s="186"/>
      <c r="N1995" s="186"/>
      <c r="O1995" s="12"/>
      <c r="P1995" s="12"/>
      <c r="Q1995" s="12"/>
      <c r="R1995" s="12"/>
      <c r="U1995" s="178"/>
    </row>
    <row r="1996" spans="1:21" ht="15.75">
      <c r="A1996" s="109"/>
      <c r="B1996" s="120"/>
      <c r="D1996" s="55" t="e">
        <f>VLOOKUP(C1996,#REF!,2,FALSE)</f>
        <v>#REF!</v>
      </c>
      <c r="E1996" s="172" t="str">
        <f>IFERROR(VLOOKUP(C1996,[1]MASTER!C:F,4,FALSE),"")</f>
        <v/>
      </c>
      <c r="F1996" s="172" t="str">
        <f>IFERROR(VLOOKUP(C1996,[1]MASTER!C:F,3,FALSE),"")</f>
        <v/>
      </c>
      <c r="G1996" s="175" t="str">
        <f>IFERROR(LOOKUP(C1996,[1]MASTER!C:C,[1]MASTER!B:B),"")</f>
        <v/>
      </c>
      <c r="H1996" s="176" t="str">
        <f>IFERROR(VLOOKUP(C1996,[1]MASTER!C:G,5,FALSE),"")</f>
        <v/>
      </c>
      <c r="I1996" s="182"/>
      <c r="J1996" s="184"/>
      <c r="K1996" s="185"/>
      <c r="L1996" s="186"/>
      <c r="M1996" s="186"/>
      <c r="N1996" s="186"/>
      <c r="O1996" s="12"/>
      <c r="P1996" s="12"/>
      <c r="Q1996" s="12"/>
      <c r="R1996" s="12"/>
      <c r="U1996" s="178"/>
    </row>
    <row r="1997" spans="1:21" ht="15.75">
      <c r="A1997" s="52"/>
      <c r="B1997" s="233"/>
      <c r="D1997" s="55" t="e">
        <f>VLOOKUP(C1997,#REF!,2,FALSE)</f>
        <v>#REF!</v>
      </c>
      <c r="E1997" s="172" t="str">
        <f>IFERROR(VLOOKUP(C1997,[1]MASTER!C:F,4,FALSE),"")</f>
        <v/>
      </c>
      <c r="F1997" s="172" t="str">
        <f>IFERROR(VLOOKUP(C1997,[1]MASTER!C:F,3,FALSE),"")</f>
        <v/>
      </c>
      <c r="G1997" s="175" t="str">
        <f>IFERROR(LOOKUP(C1997,[1]MASTER!C:C,[1]MASTER!B:B),"")</f>
        <v/>
      </c>
      <c r="H1997" s="176" t="str">
        <f>IFERROR(VLOOKUP(C1997,[1]MASTER!C:G,5,FALSE),"")</f>
        <v/>
      </c>
      <c r="I1997" s="182"/>
      <c r="J1997" s="184"/>
      <c r="K1997" s="185"/>
      <c r="L1997" s="186"/>
      <c r="M1997" s="186"/>
      <c r="N1997" s="186"/>
      <c r="O1997" s="12"/>
      <c r="P1997" s="12"/>
      <c r="Q1997" s="12"/>
      <c r="R1997" s="12"/>
      <c r="U1997" s="178"/>
    </row>
    <row r="1998" spans="1:21" ht="15.75">
      <c r="A1998" s="109"/>
      <c r="B1998" s="120"/>
      <c r="D1998" s="55" t="e">
        <f>VLOOKUP(C1998,#REF!,2,FALSE)</f>
        <v>#REF!</v>
      </c>
      <c r="E1998" s="172" t="str">
        <f>IFERROR(VLOOKUP(C1998,[1]MASTER!C:F,4,FALSE),"")</f>
        <v/>
      </c>
      <c r="F1998" s="172" t="str">
        <f>IFERROR(VLOOKUP(C1998,[1]MASTER!C:F,3,FALSE),"")</f>
        <v/>
      </c>
      <c r="G1998" s="175" t="str">
        <f>IFERROR(LOOKUP(C1998,[1]MASTER!C:C,[1]MASTER!B:B),"")</f>
        <v/>
      </c>
      <c r="H1998" s="176" t="str">
        <f>IFERROR(VLOOKUP(C1998,[1]MASTER!C:G,5,FALSE),"")</f>
        <v/>
      </c>
      <c r="I1998" s="182"/>
      <c r="J1998" s="184"/>
      <c r="K1998" s="185"/>
      <c r="L1998" s="186"/>
      <c r="M1998" s="186"/>
      <c r="N1998" s="186"/>
      <c r="O1998" s="12"/>
      <c r="P1998" s="12"/>
      <c r="Q1998" s="12"/>
      <c r="R1998" s="12"/>
      <c r="U1998" s="178"/>
    </row>
    <row r="1999" spans="1:21" ht="15.75">
      <c r="A1999" s="52"/>
      <c r="B1999" s="233"/>
      <c r="D1999" s="55" t="e">
        <f>VLOOKUP(C1999,#REF!,2,FALSE)</f>
        <v>#REF!</v>
      </c>
      <c r="E1999" s="172" t="str">
        <f>IFERROR(VLOOKUP(C1999,[1]MASTER!C:F,4,FALSE),"")</f>
        <v/>
      </c>
      <c r="F1999" s="172" t="str">
        <f>IFERROR(VLOOKUP(C1999,[1]MASTER!C:F,3,FALSE),"")</f>
        <v/>
      </c>
      <c r="G1999" s="175" t="str">
        <f>IFERROR(LOOKUP(C1999,[1]MASTER!C:C,[1]MASTER!B:B),"")</f>
        <v/>
      </c>
      <c r="H1999" s="176" t="str">
        <f>IFERROR(VLOOKUP(C1999,[1]MASTER!C:G,5,FALSE),"")</f>
        <v/>
      </c>
      <c r="I1999" s="182"/>
      <c r="J1999" s="184"/>
      <c r="K1999" s="185"/>
      <c r="L1999" s="186"/>
      <c r="M1999" s="186"/>
      <c r="N1999" s="186"/>
      <c r="O1999" s="12"/>
      <c r="P1999" s="12"/>
      <c r="Q1999" s="12"/>
      <c r="R1999" s="12"/>
      <c r="U1999" s="178"/>
    </row>
    <row r="2000" spans="1:21" ht="15.75">
      <c r="A2000" s="109"/>
      <c r="B2000" s="120"/>
      <c r="D2000" s="55" t="e">
        <f>VLOOKUP(C2000,#REF!,2,FALSE)</f>
        <v>#REF!</v>
      </c>
      <c r="E2000" s="172" t="str">
        <f>IFERROR(VLOOKUP(C2000,[1]MASTER!C:F,4,FALSE),"")</f>
        <v/>
      </c>
      <c r="F2000" s="172" t="str">
        <f>IFERROR(VLOOKUP(C2000,[1]MASTER!C:F,3,FALSE),"")</f>
        <v/>
      </c>
      <c r="G2000" s="175" t="str">
        <f>IFERROR(LOOKUP(C2000,[1]MASTER!C:C,[1]MASTER!B:B),"")</f>
        <v/>
      </c>
      <c r="H2000" s="176" t="str">
        <f>IFERROR(VLOOKUP(C2000,[1]MASTER!C:G,5,FALSE),"")</f>
        <v/>
      </c>
      <c r="I2000" s="182"/>
      <c r="J2000" s="184"/>
      <c r="K2000" s="185"/>
      <c r="L2000" s="186"/>
      <c r="M2000" s="186"/>
      <c r="N2000" s="186"/>
      <c r="O2000" s="12"/>
      <c r="P2000" s="12"/>
      <c r="Q2000" s="12"/>
      <c r="R2000" s="12"/>
      <c r="U2000" s="178"/>
    </row>
    <row r="2001" spans="1:21" ht="15.75">
      <c r="A2001" s="52"/>
      <c r="B2001" s="233"/>
      <c r="D2001" s="55" t="e">
        <f>VLOOKUP(C2001,#REF!,2,FALSE)</f>
        <v>#REF!</v>
      </c>
      <c r="E2001" s="172" t="str">
        <f>IFERROR(VLOOKUP(C2001,[1]MASTER!C:F,4,FALSE),"")</f>
        <v/>
      </c>
      <c r="F2001" s="172" t="str">
        <f>IFERROR(VLOOKUP(C2001,[1]MASTER!C:F,3,FALSE),"")</f>
        <v/>
      </c>
      <c r="G2001" s="175" t="str">
        <f>IFERROR(LOOKUP(C2001,[1]MASTER!C:C,[1]MASTER!B:B),"")</f>
        <v/>
      </c>
      <c r="H2001" s="176" t="str">
        <f>IFERROR(VLOOKUP(C2001,[1]MASTER!C:G,5,FALSE),"")</f>
        <v/>
      </c>
      <c r="I2001" s="182"/>
      <c r="J2001" s="184"/>
      <c r="K2001" s="185"/>
      <c r="L2001" s="186"/>
      <c r="M2001" s="186"/>
      <c r="N2001" s="186"/>
      <c r="O2001" s="12"/>
      <c r="P2001" s="12"/>
      <c r="Q2001" s="12"/>
      <c r="R2001" s="12"/>
      <c r="U2001" s="178"/>
    </row>
    <row r="2002" spans="1:21" ht="15.75">
      <c r="A2002" s="109"/>
      <c r="B2002" s="120"/>
      <c r="D2002" s="55" t="e">
        <f>VLOOKUP(C2002,#REF!,2,FALSE)</f>
        <v>#REF!</v>
      </c>
      <c r="E2002" s="172" t="str">
        <f>IFERROR(VLOOKUP(C2002,[1]MASTER!C:F,4,FALSE),"")</f>
        <v/>
      </c>
      <c r="F2002" s="172" t="str">
        <f>IFERROR(VLOOKUP(C2002,[1]MASTER!C:F,3,FALSE),"")</f>
        <v/>
      </c>
      <c r="G2002" s="175" t="str">
        <f>IFERROR(LOOKUP(C2002,[1]MASTER!C:C,[1]MASTER!B:B),"")</f>
        <v/>
      </c>
      <c r="H2002" s="176" t="str">
        <f>IFERROR(VLOOKUP(C2002,[1]MASTER!C:G,5,FALSE),"")</f>
        <v/>
      </c>
      <c r="I2002" s="182"/>
      <c r="J2002" s="184"/>
      <c r="K2002" s="185"/>
      <c r="L2002" s="186"/>
      <c r="M2002" s="186"/>
      <c r="N2002" s="186"/>
      <c r="O2002" s="12"/>
      <c r="P2002" s="12"/>
      <c r="Q2002" s="12"/>
      <c r="R2002" s="12"/>
      <c r="U2002" s="178"/>
    </row>
    <row r="2003" spans="1:21" ht="15.75">
      <c r="A2003" s="52"/>
      <c r="B2003" s="233"/>
      <c r="D2003" s="55" t="e">
        <f>VLOOKUP(C2003,#REF!,2,FALSE)</f>
        <v>#REF!</v>
      </c>
      <c r="E2003" s="172" t="str">
        <f>IFERROR(VLOOKUP(C2003,[1]MASTER!C:F,4,FALSE),"")</f>
        <v/>
      </c>
      <c r="F2003" s="172" t="str">
        <f>IFERROR(VLOOKUP(C2003,[1]MASTER!C:F,3,FALSE),"")</f>
        <v/>
      </c>
      <c r="G2003" s="175" t="str">
        <f>IFERROR(LOOKUP(C2003,[1]MASTER!C:C,[1]MASTER!B:B),"")</f>
        <v/>
      </c>
      <c r="H2003" s="176" t="str">
        <f>IFERROR(VLOOKUP(C2003,[1]MASTER!C:G,5,FALSE),"")</f>
        <v/>
      </c>
      <c r="I2003" s="182"/>
      <c r="J2003" s="184"/>
      <c r="K2003" s="185"/>
      <c r="L2003" s="186"/>
      <c r="M2003" s="186"/>
      <c r="N2003" s="186"/>
      <c r="O2003" s="12"/>
      <c r="P2003" s="12"/>
      <c r="Q2003" s="12"/>
      <c r="R2003" s="12"/>
      <c r="U2003" s="178"/>
    </row>
    <row r="2004" spans="1:21" ht="15.75">
      <c r="A2004" s="109"/>
      <c r="B2004" s="120"/>
      <c r="D2004" s="55" t="e">
        <f>VLOOKUP(C2004,#REF!,2,FALSE)</f>
        <v>#REF!</v>
      </c>
      <c r="E2004" s="172" t="str">
        <f>IFERROR(VLOOKUP(C2004,[1]MASTER!C:F,4,FALSE),"")</f>
        <v/>
      </c>
      <c r="F2004" s="172" t="str">
        <f>IFERROR(VLOOKUP(C2004,[1]MASTER!C:F,3,FALSE),"")</f>
        <v/>
      </c>
      <c r="G2004" s="175" t="str">
        <f>IFERROR(LOOKUP(C2004,[1]MASTER!C:C,[1]MASTER!B:B),"")</f>
        <v/>
      </c>
      <c r="H2004" s="176" t="str">
        <f>IFERROR(VLOOKUP(C2004,[1]MASTER!C:G,5,FALSE),"")</f>
        <v/>
      </c>
      <c r="I2004" s="182"/>
      <c r="J2004" s="184"/>
      <c r="K2004" s="185"/>
      <c r="L2004" s="186"/>
      <c r="M2004" s="186"/>
      <c r="N2004" s="186"/>
      <c r="O2004" s="12"/>
      <c r="P2004" s="12"/>
      <c r="Q2004" s="12"/>
      <c r="R2004" s="12"/>
      <c r="U2004" s="178"/>
    </row>
    <row r="2005" spans="1:21" ht="15.75">
      <c r="A2005" s="52"/>
      <c r="B2005" s="233"/>
      <c r="D2005" s="55" t="e">
        <f>VLOOKUP(C2005,#REF!,2,FALSE)</f>
        <v>#REF!</v>
      </c>
      <c r="E2005" s="172" t="str">
        <f>IFERROR(VLOOKUP(C2005,[1]MASTER!C:F,4,FALSE),"")</f>
        <v/>
      </c>
      <c r="F2005" s="172" t="str">
        <f>IFERROR(VLOOKUP(C2005,[1]MASTER!C:F,3,FALSE),"")</f>
        <v/>
      </c>
      <c r="G2005" s="175" t="str">
        <f>IFERROR(LOOKUP(C2005,[1]MASTER!C:C,[1]MASTER!B:B),"")</f>
        <v/>
      </c>
      <c r="H2005" s="176" t="str">
        <f>IFERROR(VLOOKUP(C2005,[1]MASTER!C:G,5,FALSE),"")</f>
        <v/>
      </c>
      <c r="I2005" s="182"/>
      <c r="J2005" s="184"/>
      <c r="K2005" s="185"/>
      <c r="L2005" s="186"/>
      <c r="M2005" s="186"/>
      <c r="N2005" s="186"/>
      <c r="O2005" s="12"/>
      <c r="P2005" s="12"/>
      <c r="Q2005" s="12"/>
      <c r="R2005" s="12"/>
      <c r="U2005" s="178"/>
    </row>
    <row r="2006" spans="1:21" ht="15.75">
      <c r="A2006" s="109"/>
      <c r="B2006" s="120"/>
      <c r="D2006" s="55" t="e">
        <f>VLOOKUP(C2006,#REF!,2,FALSE)</f>
        <v>#REF!</v>
      </c>
      <c r="E2006" s="172" t="str">
        <f>IFERROR(VLOOKUP(C2006,[1]MASTER!C:F,4,FALSE),"")</f>
        <v/>
      </c>
      <c r="F2006" s="172" t="str">
        <f>IFERROR(VLOOKUP(C2006,[1]MASTER!C:F,3,FALSE),"")</f>
        <v/>
      </c>
      <c r="G2006" s="175" t="str">
        <f>IFERROR(LOOKUP(C2006,[1]MASTER!C:C,[1]MASTER!B:B),"")</f>
        <v/>
      </c>
      <c r="H2006" s="176" t="str">
        <f>IFERROR(VLOOKUP(C2006,[1]MASTER!C:G,5,FALSE),"")</f>
        <v/>
      </c>
      <c r="I2006" s="182"/>
      <c r="J2006" s="184"/>
      <c r="K2006" s="185"/>
      <c r="L2006" s="186"/>
      <c r="M2006" s="186"/>
      <c r="N2006" s="186"/>
      <c r="O2006" s="12"/>
      <c r="P2006" s="12"/>
      <c r="Q2006" s="12"/>
      <c r="R2006" s="12"/>
      <c r="U2006" s="178"/>
    </row>
    <row r="2007" spans="1:21" ht="15.75">
      <c r="A2007" s="52"/>
      <c r="B2007" s="233"/>
      <c r="D2007" s="55" t="e">
        <f>VLOOKUP(C2007,#REF!,2,FALSE)</f>
        <v>#REF!</v>
      </c>
      <c r="E2007" s="172" t="str">
        <f>IFERROR(VLOOKUP(C2007,[1]MASTER!C:F,4,FALSE),"")</f>
        <v/>
      </c>
      <c r="F2007" s="172" t="str">
        <f>IFERROR(VLOOKUP(C2007,[1]MASTER!C:F,3,FALSE),"")</f>
        <v/>
      </c>
      <c r="G2007" s="175" t="str">
        <f>IFERROR(LOOKUP(C2007,[1]MASTER!C:C,[1]MASTER!B:B),"")</f>
        <v/>
      </c>
      <c r="H2007" s="176" t="str">
        <f>IFERROR(VLOOKUP(C2007,[1]MASTER!C:G,5,FALSE),"")</f>
        <v/>
      </c>
      <c r="I2007" s="182"/>
      <c r="J2007" s="184"/>
      <c r="K2007" s="185"/>
      <c r="L2007" s="186"/>
      <c r="M2007" s="186"/>
      <c r="N2007" s="186"/>
      <c r="O2007" s="12"/>
      <c r="P2007" s="12"/>
      <c r="Q2007" s="12"/>
      <c r="R2007" s="12"/>
      <c r="U2007" s="178"/>
    </row>
    <row r="2008" spans="1:21" ht="15.75">
      <c r="A2008" s="109"/>
      <c r="B2008" s="120"/>
      <c r="D2008" s="55" t="e">
        <f>VLOOKUP(C2008,#REF!,2,FALSE)</f>
        <v>#REF!</v>
      </c>
      <c r="E2008" s="172" t="str">
        <f>IFERROR(VLOOKUP(C2008,[1]MASTER!C:F,4,FALSE),"")</f>
        <v/>
      </c>
      <c r="F2008" s="172" t="str">
        <f>IFERROR(VLOOKUP(C2008,[1]MASTER!C:F,3,FALSE),"")</f>
        <v/>
      </c>
      <c r="G2008" s="175" t="str">
        <f>IFERROR(LOOKUP(C2008,[1]MASTER!C:C,[1]MASTER!B:B),"")</f>
        <v/>
      </c>
      <c r="H2008" s="176" t="str">
        <f>IFERROR(VLOOKUP(C2008,[1]MASTER!C:G,5,FALSE),"")</f>
        <v/>
      </c>
      <c r="I2008" s="182"/>
      <c r="J2008" s="184"/>
      <c r="K2008" s="185"/>
      <c r="L2008" s="186"/>
      <c r="M2008" s="186"/>
      <c r="N2008" s="186"/>
      <c r="O2008" s="12"/>
      <c r="P2008" s="12"/>
      <c r="Q2008" s="12"/>
      <c r="R2008" s="12"/>
      <c r="U2008" s="178"/>
    </row>
    <row r="2009" spans="1:21" ht="15.75">
      <c r="A2009" s="52"/>
      <c r="B2009" s="233"/>
      <c r="D2009" s="55" t="e">
        <f>VLOOKUP(C2009,#REF!,2,FALSE)</f>
        <v>#REF!</v>
      </c>
      <c r="E2009" s="172" t="str">
        <f>IFERROR(VLOOKUP(C2009,[1]MASTER!C:F,4,FALSE),"")</f>
        <v/>
      </c>
      <c r="F2009" s="172" t="str">
        <f>IFERROR(VLOOKUP(C2009,[1]MASTER!C:F,3,FALSE),"")</f>
        <v/>
      </c>
      <c r="G2009" s="175" t="str">
        <f>IFERROR(LOOKUP(C2009,[1]MASTER!C:C,[1]MASTER!B:B),"")</f>
        <v/>
      </c>
      <c r="H2009" s="176" t="str">
        <f>IFERROR(VLOOKUP(C2009,[1]MASTER!C:G,5,FALSE),"")</f>
        <v/>
      </c>
      <c r="I2009" s="182"/>
      <c r="J2009" s="184"/>
      <c r="K2009" s="185"/>
      <c r="L2009" s="186"/>
      <c r="M2009" s="186"/>
      <c r="N2009" s="186"/>
      <c r="O2009" s="12"/>
      <c r="P2009" s="12"/>
      <c r="Q2009" s="12"/>
      <c r="R2009" s="12"/>
      <c r="U2009" s="178"/>
    </row>
    <row r="2010" spans="1:21" ht="15.75">
      <c r="A2010" s="109"/>
      <c r="B2010" s="120"/>
      <c r="D2010" s="55" t="e">
        <f>VLOOKUP(C2010,#REF!,2,FALSE)</f>
        <v>#REF!</v>
      </c>
      <c r="E2010" s="172" t="str">
        <f>IFERROR(VLOOKUP(C2010,[1]MASTER!C:F,4,FALSE),"")</f>
        <v/>
      </c>
      <c r="F2010" s="172" t="str">
        <f>IFERROR(VLOOKUP(C2010,[1]MASTER!C:F,3,FALSE),"")</f>
        <v/>
      </c>
      <c r="G2010" s="175" t="str">
        <f>IFERROR(LOOKUP(C2010,[1]MASTER!C:C,[1]MASTER!B:B),"")</f>
        <v/>
      </c>
      <c r="H2010" s="176" t="str">
        <f>IFERROR(VLOOKUP(C2010,[1]MASTER!C:G,5,FALSE),"")</f>
        <v/>
      </c>
      <c r="I2010" s="182"/>
      <c r="J2010" s="184"/>
      <c r="K2010" s="185"/>
      <c r="L2010" s="186"/>
      <c r="M2010" s="186"/>
      <c r="N2010" s="186"/>
      <c r="O2010" s="12"/>
      <c r="P2010" s="12"/>
      <c r="Q2010" s="12"/>
      <c r="R2010" s="12"/>
      <c r="U2010" s="178"/>
    </row>
    <row r="2011" spans="1:21" ht="15.75">
      <c r="A2011" s="52"/>
      <c r="B2011" s="233"/>
      <c r="D2011" s="55" t="e">
        <f>VLOOKUP(C2011,#REF!,2,FALSE)</f>
        <v>#REF!</v>
      </c>
      <c r="E2011" s="172" t="str">
        <f>IFERROR(VLOOKUP(C2011,[1]MASTER!C:F,4,FALSE),"")</f>
        <v/>
      </c>
      <c r="F2011" s="172" t="str">
        <f>IFERROR(VLOOKUP(C2011,[1]MASTER!C:F,3,FALSE),"")</f>
        <v/>
      </c>
      <c r="G2011" s="175" t="str">
        <f>IFERROR(LOOKUP(C2011,[1]MASTER!C:C,[1]MASTER!B:B),"")</f>
        <v/>
      </c>
      <c r="H2011" s="176" t="str">
        <f>IFERROR(VLOOKUP(C2011,[1]MASTER!C:G,5,FALSE),"")</f>
        <v/>
      </c>
      <c r="I2011" s="182"/>
      <c r="J2011" s="184"/>
      <c r="K2011" s="185"/>
      <c r="L2011" s="186"/>
      <c r="M2011" s="186"/>
      <c r="N2011" s="186"/>
      <c r="O2011" s="12"/>
      <c r="P2011" s="12"/>
      <c r="Q2011" s="12"/>
      <c r="R2011" s="12"/>
      <c r="U2011" s="178"/>
    </row>
    <row r="2012" spans="1:21" ht="15.75">
      <c r="A2012" s="109"/>
      <c r="B2012" s="120"/>
      <c r="D2012" s="55" t="e">
        <f>VLOOKUP(C2012,#REF!,2,FALSE)</f>
        <v>#REF!</v>
      </c>
      <c r="E2012" s="172" t="str">
        <f>IFERROR(VLOOKUP(C2012,[1]MASTER!C:F,4,FALSE),"")</f>
        <v/>
      </c>
      <c r="F2012" s="172" t="str">
        <f>IFERROR(VLOOKUP(C2012,[1]MASTER!C:F,3,FALSE),"")</f>
        <v/>
      </c>
      <c r="G2012" s="175" t="str">
        <f>IFERROR(LOOKUP(C2012,[1]MASTER!C:C,[1]MASTER!B:B),"")</f>
        <v/>
      </c>
      <c r="H2012" s="176" t="str">
        <f>IFERROR(VLOOKUP(C2012,[1]MASTER!C:G,5,FALSE),"")</f>
        <v/>
      </c>
      <c r="I2012" s="182"/>
      <c r="J2012" s="184"/>
      <c r="K2012" s="185"/>
      <c r="L2012" s="186"/>
      <c r="M2012" s="186"/>
      <c r="N2012" s="186"/>
      <c r="O2012" s="12"/>
      <c r="P2012" s="12"/>
      <c r="Q2012" s="12"/>
      <c r="R2012" s="12"/>
      <c r="U2012" s="178"/>
    </row>
    <row r="2013" spans="1:21" ht="15.75">
      <c r="A2013" s="52"/>
      <c r="B2013" s="233"/>
      <c r="D2013" s="55" t="e">
        <f>VLOOKUP(C2013,#REF!,2,FALSE)</f>
        <v>#REF!</v>
      </c>
      <c r="E2013" s="172" t="str">
        <f>IFERROR(VLOOKUP(C2013,[1]MASTER!C:F,4,FALSE),"")</f>
        <v/>
      </c>
      <c r="F2013" s="172" t="str">
        <f>IFERROR(VLOOKUP(C2013,[1]MASTER!C:F,3,FALSE),"")</f>
        <v/>
      </c>
      <c r="G2013" s="175" t="str">
        <f>IFERROR(LOOKUP(C2013,[1]MASTER!C:C,[1]MASTER!B:B),"")</f>
        <v/>
      </c>
      <c r="H2013" s="176" t="str">
        <f>IFERROR(VLOOKUP(C2013,[1]MASTER!C:G,5,FALSE),"")</f>
        <v/>
      </c>
      <c r="I2013" s="182"/>
      <c r="J2013" s="184"/>
      <c r="K2013" s="185"/>
      <c r="L2013" s="186"/>
      <c r="M2013" s="186"/>
      <c r="N2013" s="186"/>
      <c r="O2013" s="12"/>
      <c r="P2013" s="12"/>
      <c r="Q2013" s="12"/>
      <c r="R2013" s="12"/>
      <c r="U2013" s="178"/>
    </row>
    <row r="2014" spans="1:21" ht="15.75">
      <c r="A2014" s="109"/>
      <c r="B2014" s="120"/>
      <c r="D2014" s="55" t="e">
        <f>VLOOKUP(C2014,#REF!,2,FALSE)</f>
        <v>#REF!</v>
      </c>
      <c r="E2014" s="172" t="str">
        <f>IFERROR(VLOOKUP(C2014,[1]MASTER!C:F,4,FALSE),"")</f>
        <v/>
      </c>
      <c r="F2014" s="172" t="str">
        <f>IFERROR(VLOOKUP(C2014,[1]MASTER!C:F,3,FALSE),"")</f>
        <v/>
      </c>
      <c r="G2014" s="175" t="str">
        <f>IFERROR(LOOKUP(C2014,[1]MASTER!C:C,[1]MASTER!B:B),"")</f>
        <v/>
      </c>
      <c r="H2014" s="176" t="str">
        <f>IFERROR(VLOOKUP(C2014,[1]MASTER!C:G,5,FALSE),"")</f>
        <v/>
      </c>
      <c r="I2014" s="182"/>
      <c r="J2014" s="184"/>
      <c r="K2014" s="185"/>
      <c r="L2014" s="186"/>
      <c r="M2014" s="186"/>
      <c r="N2014" s="186"/>
      <c r="O2014" s="12"/>
      <c r="P2014" s="12"/>
      <c r="Q2014" s="12"/>
      <c r="R2014" s="12"/>
      <c r="U2014" s="178"/>
    </row>
    <row r="2015" spans="1:21" ht="15.75">
      <c r="A2015" s="52"/>
      <c r="B2015" s="233"/>
      <c r="D2015" s="55" t="e">
        <f>VLOOKUP(C2015,#REF!,2,FALSE)</f>
        <v>#REF!</v>
      </c>
      <c r="E2015" s="172" t="str">
        <f>IFERROR(VLOOKUP(C2015,[1]MASTER!C:F,4,FALSE),"")</f>
        <v/>
      </c>
      <c r="F2015" s="172" t="str">
        <f>IFERROR(VLOOKUP(C2015,[1]MASTER!C:F,3,FALSE),"")</f>
        <v/>
      </c>
      <c r="G2015" s="175" t="str">
        <f>IFERROR(LOOKUP(C2015,[1]MASTER!C:C,[1]MASTER!B:B),"")</f>
        <v/>
      </c>
      <c r="H2015" s="176" t="str">
        <f>IFERROR(VLOOKUP(C2015,[1]MASTER!C:G,5,FALSE),"")</f>
        <v/>
      </c>
      <c r="I2015" s="182"/>
      <c r="J2015" s="184"/>
      <c r="K2015" s="185"/>
      <c r="L2015" s="186"/>
      <c r="M2015" s="186"/>
      <c r="N2015" s="186"/>
      <c r="O2015" s="12"/>
      <c r="P2015" s="12"/>
      <c r="Q2015" s="12"/>
      <c r="R2015" s="12"/>
      <c r="U2015" s="178"/>
    </row>
    <row r="2016" spans="1:21" ht="15.75">
      <c r="A2016" s="109"/>
      <c r="B2016" s="120"/>
      <c r="D2016" s="55" t="e">
        <f>VLOOKUP(C2016,#REF!,2,FALSE)</f>
        <v>#REF!</v>
      </c>
      <c r="E2016" s="172" t="str">
        <f>IFERROR(VLOOKUP(C2016,[1]MASTER!C:F,4,FALSE),"")</f>
        <v/>
      </c>
      <c r="F2016" s="172" t="str">
        <f>IFERROR(VLOOKUP(C2016,[1]MASTER!C:F,3,FALSE),"")</f>
        <v/>
      </c>
      <c r="G2016" s="175" t="str">
        <f>IFERROR(LOOKUP(C2016,[1]MASTER!C:C,[1]MASTER!B:B),"")</f>
        <v/>
      </c>
      <c r="H2016" s="176" t="str">
        <f>IFERROR(VLOOKUP(C2016,[1]MASTER!C:G,5,FALSE),"")</f>
        <v/>
      </c>
      <c r="I2016" s="182"/>
      <c r="J2016" s="184"/>
      <c r="K2016" s="185"/>
      <c r="L2016" s="186"/>
      <c r="M2016" s="186"/>
      <c r="N2016" s="186"/>
      <c r="O2016" s="12"/>
      <c r="P2016" s="12"/>
      <c r="Q2016" s="12"/>
      <c r="R2016" s="12"/>
      <c r="U2016" s="178"/>
    </row>
    <row r="2017" spans="1:21" ht="15.75">
      <c r="A2017" s="52"/>
      <c r="B2017" s="233"/>
      <c r="D2017" s="55" t="e">
        <f>VLOOKUP(C2017,#REF!,2,FALSE)</f>
        <v>#REF!</v>
      </c>
      <c r="E2017" s="172" t="str">
        <f>IFERROR(VLOOKUP(C2017,[1]MASTER!C:F,4,FALSE),"")</f>
        <v/>
      </c>
      <c r="F2017" s="172" t="str">
        <f>IFERROR(VLOOKUP(C2017,[1]MASTER!C:F,3,FALSE),"")</f>
        <v/>
      </c>
      <c r="G2017" s="175" t="str">
        <f>IFERROR(LOOKUP(C2017,[1]MASTER!C:C,[1]MASTER!B:B),"")</f>
        <v/>
      </c>
      <c r="H2017" s="176" t="str">
        <f>IFERROR(VLOOKUP(C2017,[1]MASTER!C:G,5,FALSE),"")</f>
        <v/>
      </c>
      <c r="I2017" s="182"/>
      <c r="J2017" s="184"/>
      <c r="K2017" s="185"/>
      <c r="L2017" s="186"/>
      <c r="M2017" s="186"/>
      <c r="N2017" s="186"/>
      <c r="O2017" s="12"/>
      <c r="P2017" s="12"/>
      <c r="Q2017" s="12"/>
      <c r="R2017" s="12"/>
      <c r="U2017" s="178"/>
    </row>
    <row r="2018" spans="1:21" ht="15.75">
      <c r="A2018" s="109"/>
      <c r="B2018" s="120"/>
      <c r="D2018" s="55" t="e">
        <f>VLOOKUP(C2018,#REF!,2,FALSE)</f>
        <v>#REF!</v>
      </c>
      <c r="E2018" s="172" t="str">
        <f>IFERROR(VLOOKUP(C2018,[1]MASTER!C:F,4,FALSE),"")</f>
        <v/>
      </c>
      <c r="F2018" s="172" t="str">
        <f>IFERROR(VLOOKUP(C2018,[1]MASTER!C:F,3,FALSE),"")</f>
        <v/>
      </c>
      <c r="G2018" s="175" t="str">
        <f>IFERROR(LOOKUP(C2018,[1]MASTER!C:C,[1]MASTER!B:B),"")</f>
        <v/>
      </c>
      <c r="H2018" s="176" t="str">
        <f>IFERROR(VLOOKUP(C2018,[1]MASTER!C:G,5,FALSE),"")</f>
        <v/>
      </c>
      <c r="I2018" s="182"/>
      <c r="J2018" s="184"/>
      <c r="K2018" s="185"/>
      <c r="L2018" s="186"/>
      <c r="M2018" s="186"/>
      <c r="N2018" s="186"/>
      <c r="O2018" s="12"/>
      <c r="P2018" s="12"/>
      <c r="Q2018" s="12"/>
      <c r="R2018" s="12"/>
      <c r="U2018" s="178"/>
    </row>
    <row r="2019" spans="1:21" ht="15.75">
      <c r="A2019" s="52"/>
      <c r="B2019" s="233"/>
      <c r="D2019" s="55" t="e">
        <f>VLOOKUP(C2019,#REF!,2,FALSE)</f>
        <v>#REF!</v>
      </c>
      <c r="E2019" s="172" t="str">
        <f>IFERROR(VLOOKUP(C2019,[1]MASTER!C:F,4,FALSE),"")</f>
        <v/>
      </c>
      <c r="F2019" s="172" t="str">
        <f>IFERROR(VLOOKUP(C2019,[1]MASTER!C:F,3,FALSE),"")</f>
        <v/>
      </c>
      <c r="G2019" s="175" t="str">
        <f>IFERROR(LOOKUP(C2019,[1]MASTER!C:C,[1]MASTER!B:B),"")</f>
        <v/>
      </c>
      <c r="H2019" s="176" t="str">
        <f>IFERROR(VLOOKUP(C2019,[1]MASTER!C:G,5,FALSE),"")</f>
        <v/>
      </c>
      <c r="I2019" s="182"/>
      <c r="J2019" s="184"/>
      <c r="K2019" s="185"/>
      <c r="L2019" s="186"/>
      <c r="M2019" s="186"/>
      <c r="N2019" s="186"/>
      <c r="O2019" s="12"/>
      <c r="P2019" s="12"/>
      <c r="Q2019" s="12"/>
      <c r="R2019" s="12"/>
      <c r="U2019" s="178"/>
    </row>
    <row r="2020" spans="1:21" ht="15.75">
      <c r="A2020" s="109"/>
      <c r="B2020" s="120"/>
      <c r="D2020" s="55" t="e">
        <f>VLOOKUP(C2020,#REF!,2,FALSE)</f>
        <v>#REF!</v>
      </c>
      <c r="E2020" s="172" t="str">
        <f>IFERROR(VLOOKUP(C2020,[1]MASTER!C:F,4,FALSE),"")</f>
        <v/>
      </c>
      <c r="F2020" s="172" t="str">
        <f>IFERROR(VLOOKUP(C2020,[1]MASTER!C:F,3,FALSE),"")</f>
        <v/>
      </c>
      <c r="G2020" s="175" t="str">
        <f>IFERROR(LOOKUP(C2020,[1]MASTER!C:C,[1]MASTER!B:B),"")</f>
        <v/>
      </c>
      <c r="H2020" s="176" t="str">
        <f>IFERROR(VLOOKUP(C2020,[1]MASTER!C:G,5,FALSE),"")</f>
        <v/>
      </c>
      <c r="I2020" s="182"/>
      <c r="J2020" s="184"/>
      <c r="K2020" s="185"/>
      <c r="L2020" s="186"/>
      <c r="M2020" s="186"/>
      <c r="N2020" s="186"/>
      <c r="O2020" s="12"/>
      <c r="P2020" s="12"/>
      <c r="Q2020" s="12"/>
      <c r="R2020" s="12"/>
      <c r="U2020" s="178"/>
    </row>
    <row r="2021" spans="1:21" ht="15.75">
      <c r="A2021" s="52"/>
      <c r="B2021" s="233"/>
      <c r="D2021" s="55" t="e">
        <f>VLOOKUP(C2021,#REF!,2,FALSE)</f>
        <v>#REF!</v>
      </c>
      <c r="E2021" s="172" t="str">
        <f>IFERROR(VLOOKUP(C2021,[1]MASTER!C:F,4,FALSE),"")</f>
        <v/>
      </c>
      <c r="F2021" s="172" t="str">
        <f>IFERROR(VLOOKUP(C2021,[1]MASTER!C:F,3,FALSE),"")</f>
        <v/>
      </c>
      <c r="G2021" s="175" t="str">
        <f>IFERROR(LOOKUP(C2021,[1]MASTER!C:C,[1]MASTER!B:B),"")</f>
        <v/>
      </c>
      <c r="H2021" s="176" t="str">
        <f>IFERROR(VLOOKUP(C2021,[1]MASTER!C:G,5,FALSE),"")</f>
        <v/>
      </c>
      <c r="I2021" s="182"/>
      <c r="J2021" s="184"/>
      <c r="K2021" s="185"/>
      <c r="L2021" s="186"/>
      <c r="M2021" s="186"/>
      <c r="N2021" s="186"/>
      <c r="O2021" s="12"/>
      <c r="P2021" s="12"/>
      <c r="Q2021" s="12"/>
      <c r="R2021" s="12"/>
      <c r="U2021" s="178"/>
    </row>
    <row r="2022" spans="1:21" ht="15.75">
      <c r="A2022" s="109"/>
      <c r="B2022" s="120"/>
      <c r="D2022" s="55" t="e">
        <f>VLOOKUP(C2022,#REF!,2,FALSE)</f>
        <v>#REF!</v>
      </c>
      <c r="E2022" s="172" t="str">
        <f>IFERROR(VLOOKUP(C2022,[1]MASTER!C:F,4,FALSE),"")</f>
        <v/>
      </c>
      <c r="F2022" s="172" t="str">
        <f>IFERROR(VLOOKUP(C2022,[1]MASTER!C:F,3,FALSE),"")</f>
        <v/>
      </c>
      <c r="G2022" s="175" t="str">
        <f>IFERROR(LOOKUP(C2022,[1]MASTER!C:C,[1]MASTER!B:B),"")</f>
        <v/>
      </c>
      <c r="H2022" s="176" t="str">
        <f>IFERROR(VLOOKUP(C2022,[1]MASTER!C:G,5,FALSE),"")</f>
        <v/>
      </c>
      <c r="I2022" s="182"/>
      <c r="J2022" s="184"/>
      <c r="K2022" s="185"/>
      <c r="L2022" s="186"/>
      <c r="M2022" s="186"/>
      <c r="N2022" s="186"/>
      <c r="O2022" s="12"/>
      <c r="P2022" s="12"/>
      <c r="Q2022" s="12"/>
      <c r="R2022" s="12"/>
      <c r="U2022" s="178"/>
    </row>
    <row r="2023" spans="1:21" ht="15.75">
      <c r="A2023" s="52"/>
      <c r="B2023" s="233"/>
      <c r="D2023" s="55" t="e">
        <f>VLOOKUP(C2023,#REF!,2,FALSE)</f>
        <v>#REF!</v>
      </c>
      <c r="E2023" s="172" t="str">
        <f>IFERROR(VLOOKUP(C2023,[1]MASTER!C:F,4,FALSE),"")</f>
        <v/>
      </c>
      <c r="F2023" s="172" t="str">
        <f>IFERROR(VLOOKUP(C2023,[1]MASTER!C:F,3,FALSE),"")</f>
        <v/>
      </c>
      <c r="G2023" s="175" t="str">
        <f>IFERROR(LOOKUP(C2023,[1]MASTER!C:C,[1]MASTER!B:B),"")</f>
        <v/>
      </c>
      <c r="H2023" s="176" t="str">
        <f>IFERROR(VLOOKUP(C2023,[1]MASTER!C:G,5,FALSE),"")</f>
        <v/>
      </c>
      <c r="I2023" s="182"/>
      <c r="J2023" s="184"/>
      <c r="K2023" s="185"/>
      <c r="L2023" s="186"/>
      <c r="M2023" s="186"/>
      <c r="N2023" s="186"/>
      <c r="O2023" s="12"/>
      <c r="P2023" s="12"/>
      <c r="Q2023" s="12"/>
      <c r="R2023" s="12"/>
      <c r="U2023" s="178"/>
    </row>
    <row r="2024" spans="1:21" ht="15.75">
      <c r="A2024" s="109"/>
      <c r="B2024" s="120"/>
      <c r="D2024" s="55" t="e">
        <f>VLOOKUP(C2024,#REF!,2,FALSE)</f>
        <v>#REF!</v>
      </c>
      <c r="E2024" s="172" t="str">
        <f>IFERROR(VLOOKUP(C2024,[1]MASTER!C:F,4,FALSE),"")</f>
        <v/>
      </c>
      <c r="F2024" s="172" t="str">
        <f>IFERROR(VLOOKUP(C2024,[1]MASTER!C:F,3,FALSE),"")</f>
        <v/>
      </c>
      <c r="G2024" s="175" t="str">
        <f>IFERROR(LOOKUP(C2024,[1]MASTER!C:C,[1]MASTER!B:B),"")</f>
        <v/>
      </c>
      <c r="H2024" s="176" t="str">
        <f>IFERROR(VLOOKUP(C2024,[1]MASTER!C:G,5,FALSE),"")</f>
        <v/>
      </c>
      <c r="I2024" s="182"/>
      <c r="J2024" s="184"/>
      <c r="K2024" s="185"/>
      <c r="L2024" s="186"/>
      <c r="M2024" s="186"/>
      <c r="N2024" s="186"/>
      <c r="O2024" s="12"/>
      <c r="P2024" s="12"/>
      <c r="Q2024" s="12"/>
      <c r="R2024" s="12"/>
      <c r="U2024" s="178"/>
    </row>
    <row r="2025" spans="1:21" ht="15.75">
      <c r="A2025" s="52"/>
      <c r="B2025" s="233"/>
      <c r="D2025" s="55" t="e">
        <f>VLOOKUP(C2025,#REF!,2,FALSE)</f>
        <v>#REF!</v>
      </c>
      <c r="E2025" s="172" t="str">
        <f>IFERROR(VLOOKUP(C2025,[1]MASTER!C:F,4,FALSE),"")</f>
        <v/>
      </c>
      <c r="F2025" s="172" t="str">
        <f>IFERROR(VLOOKUP(C2025,[1]MASTER!C:F,3,FALSE),"")</f>
        <v/>
      </c>
      <c r="G2025" s="175" t="str">
        <f>IFERROR(LOOKUP(C2025,[1]MASTER!C:C,[1]MASTER!B:B),"")</f>
        <v/>
      </c>
      <c r="H2025" s="176" t="str">
        <f>IFERROR(VLOOKUP(C2025,[1]MASTER!C:G,5,FALSE),"")</f>
        <v/>
      </c>
      <c r="I2025" s="182"/>
      <c r="J2025" s="184"/>
      <c r="K2025" s="185"/>
      <c r="L2025" s="186"/>
      <c r="M2025" s="186"/>
      <c r="N2025" s="186"/>
      <c r="O2025" s="12"/>
      <c r="P2025" s="12"/>
      <c r="Q2025" s="12"/>
      <c r="R2025" s="12"/>
      <c r="U2025" s="178"/>
    </row>
    <row r="2026" spans="1:21" ht="15.75">
      <c r="A2026" s="109"/>
      <c r="B2026" s="120"/>
      <c r="D2026" s="55" t="e">
        <f>VLOOKUP(C2026,#REF!,2,FALSE)</f>
        <v>#REF!</v>
      </c>
      <c r="E2026" s="172" t="str">
        <f>IFERROR(VLOOKUP(C2026,[1]MASTER!C:F,4,FALSE),"")</f>
        <v/>
      </c>
      <c r="F2026" s="172" t="str">
        <f>IFERROR(VLOOKUP(C2026,[1]MASTER!C:F,3,FALSE),"")</f>
        <v/>
      </c>
      <c r="G2026" s="175" t="str">
        <f>IFERROR(LOOKUP(C2026,[1]MASTER!C:C,[1]MASTER!B:B),"")</f>
        <v/>
      </c>
      <c r="H2026" s="176" t="str">
        <f>IFERROR(VLOOKUP(C2026,[1]MASTER!C:G,5,FALSE),"")</f>
        <v/>
      </c>
      <c r="I2026" s="182"/>
      <c r="J2026" s="184"/>
      <c r="K2026" s="185"/>
      <c r="L2026" s="186"/>
      <c r="M2026" s="186"/>
      <c r="N2026" s="186"/>
      <c r="O2026" s="12"/>
      <c r="P2026" s="12"/>
      <c r="Q2026" s="12"/>
      <c r="R2026" s="12"/>
      <c r="U2026" s="178"/>
    </row>
    <row r="2027" spans="1:21" ht="15.75">
      <c r="A2027" s="52"/>
      <c r="B2027" s="233"/>
      <c r="D2027" s="55" t="e">
        <f>VLOOKUP(C2027,#REF!,2,FALSE)</f>
        <v>#REF!</v>
      </c>
      <c r="E2027" s="172" t="str">
        <f>IFERROR(VLOOKUP(C2027,[1]MASTER!C:F,4,FALSE),"")</f>
        <v/>
      </c>
      <c r="F2027" s="172" t="str">
        <f>IFERROR(VLOOKUP(C2027,[1]MASTER!C:F,3,FALSE),"")</f>
        <v/>
      </c>
      <c r="G2027" s="175" t="str">
        <f>IFERROR(LOOKUP(C2027,[1]MASTER!C:C,[1]MASTER!B:B),"")</f>
        <v/>
      </c>
      <c r="H2027" s="176" t="str">
        <f>IFERROR(VLOOKUP(C2027,[1]MASTER!C:G,5,FALSE),"")</f>
        <v/>
      </c>
      <c r="I2027" s="182"/>
      <c r="J2027" s="184"/>
      <c r="K2027" s="185"/>
      <c r="L2027" s="186"/>
      <c r="M2027" s="186"/>
      <c r="N2027" s="186"/>
      <c r="O2027" s="12"/>
      <c r="P2027" s="12"/>
      <c r="Q2027" s="12"/>
      <c r="R2027" s="12"/>
      <c r="U2027" s="178"/>
    </row>
    <row r="2028" spans="1:21" ht="15.75">
      <c r="A2028" s="109"/>
      <c r="B2028" s="120"/>
      <c r="D2028" s="55" t="e">
        <f>VLOOKUP(C2028,#REF!,2,FALSE)</f>
        <v>#REF!</v>
      </c>
      <c r="E2028" s="172" t="str">
        <f>IFERROR(VLOOKUP(C2028,[1]MASTER!C:F,4,FALSE),"")</f>
        <v/>
      </c>
      <c r="F2028" s="172" t="str">
        <f>IFERROR(VLOOKUP(C2028,[1]MASTER!C:F,3,FALSE),"")</f>
        <v/>
      </c>
      <c r="G2028" s="175" t="str">
        <f>IFERROR(LOOKUP(C2028,[1]MASTER!C:C,[1]MASTER!B:B),"")</f>
        <v/>
      </c>
      <c r="H2028" s="176" t="str">
        <f>IFERROR(VLOOKUP(C2028,[1]MASTER!C:G,5,FALSE),"")</f>
        <v/>
      </c>
      <c r="I2028" s="182"/>
      <c r="J2028" s="184"/>
      <c r="K2028" s="185"/>
      <c r="L2028" s="186"/>
      <c r="M2028" s="186"/>
      <c r="N2028" s="186"/>
      <c r="O2028" s="12"/>
      <c r="P2028" s="12"/>
      <c r="Q2028" s="12"/>
      <c r="R2028" s="12"/>
      <c r="U2028" s="178"/>
    </row>
    <row r="2029" spans="1:21" ht="15.75">
      <c r="A2029" s="52"/>
      <c r="B2029" s="233"/>
      <c r="D2029" s="55" t="e">
        <f>VLOOKUP(C2029,#REF!,2,FALSE)</f>
        <v>#REF!</v>
      </c>
      <c r="E2029" s="172" t="str">
        <f>IFERROR(VLOOKUP(C2029,[1]MASTER!C:F,4,FALSE),"")</f>
        <v/>
      </c>
      <c r="F2029" s="172" t="str">
        <f>IFERROR(VLOOKUP(C2029,[1]MASTER!C:F,3,FALSE),"")</f>
        <v/>
      </c>
      <c r="G2029" s="175" t="str">
        <f>IFERROR(LOOKUP(C2029,[1]MASTER!C:C,[1]MASTER!B:B),"")</f>
        <v/>
      </c>
      <c r="H2029" s="176" t="str">
        <f>IFERROR(VLOOKUP(C2029,[1]MASTER!C:G,5,FALSE),"")</f>
        <v/>
      </c>
      <c r="I2029" s="182"/>
      <c r="J2029" s="184"/>
      <c r="K2029" s="185"/>
      <c r="L2029" s="186"/>
      <c r="M2029" s="186"/>
      <c r="N2029" s="186"/>
      <c r="O2029" s="12"/>
      <c r="P2029" s="12"/>
      <c r="Q2029" s="12"/>
      <c r="R2029" s="12"/>
      <c r="U2029" s="178"/>
    </row>
    <row r="2030" spans="1:21" ht="15.75">
      <c r="A2030" s="109"/>
      <c r="B2030" s="120"/>
      <c r="D2030" s="55" t="e">
        <f>VLOOKUP(C2030,#REF!,2,FALSE)</f>
        <v>#REF!</v>
      </c>
      <c r="E2030" s="172" t="str">
        <f>IFERROR(VLOOKUP(C2030,[1]MASTER!C:F,4,FALSE),"")</f>
        <v/>
      </c>
      <c r="F2030" s="172" t="str">
        <f>IFERROR(VLOOKUP(C2030,[1]MASTER!C:F,3,FALSE),"")</f>
        <v/>
      </c>
      <c r="G2030" s="175" t="str">
        <f>IFERROR(LOOKUP(C2030,[1]MASTER!C:C,[1]MASTER!B:B),"")</f>
        <v/>
      </c>
      <c r="H2030" s="176" t="str">
        <f>IFERROR(VLOOKUP(C2030,[1]MASTER!C:G,5,FALSE),"")</f>
        <v/>
      </c>
      <c r="I2030" s="182"/>
      <c r="J2030" s="184"/>
      <c r="K2030" s="185"/>
      <c r="L2030" s="186"/>
      <c r="M2030" s="186"/>
      <c r="N2030" s="186"/>
      <c r="O2030" s="12"/>
      <c r="P2030" s="12"/>
      <c r="Q2030" s="12"/>
      <c r="R2030" s="12"/>
      <c r="U2030" s="178"/>
    </row>
    <row r="2031" spans="1:21" ht="15.75">
      <c r="A2031" s="52"/>
      <c r="B2031" s="233"/>
      <c r="D2031" s="55" t="e">
        <f>VLOOKUP(C2031,#REF!,2,FALSE)</f>
        <v>#REF!</v>
      </c>
      <c r="E2031" s="172" t="str">
        <f>IFERROR(VLOOKUP(C2031,[1]MASTER!C:F,4,FALSE),"")</f>
        <v/>
      </c>
      <c r="F2031" s="172" t="str">
        <f>IFERROR(VLOOKUP(C2031,[1]MASTER!C:F,3,FALSE),"")</f>
        <v/>
      </c>
      <c r="G2031" s="175" t="str">
        <f>IFERROR(LOOKUP(C2031,[1]MASTER!C:C,[1]MASTER!B:B),"")</f>
        <v/>
      </c>
      <c r="H2031" s="176" t="str">
        <f>IFERROR(VLOOKUP(C2031,[1]MASTER!C:G,5,FALSE),"")</f>
        <v/>
      </c>
      <c r="I2031" s="182"/>
      <c r="J2031" s="184"/>
      <c r="K2031" s="185"/>
      <c r="L2031" s="186"/>
      <c r="M2031" s="186"/>
      <c r="N2031" s="186"/>
      <c r="O2031" s="12"/>
      <c r="P2031" s="12"/>
      <c r="Q2031" s="12"/>
      <c r="R2031" s="12"/>
      <c r="U2031" s="178"/>
    </row>
    <row r="2032" spans="1:21" ht="15.75">
      <c r="A2032" s="109"/>
      <c r="B2032" s="120"/>
      <c r="D2032" s="55" t="e">
        <f>VLOOKUP(C2032,#REF!,2,FALSE)</f>
        <v>#REF!</v>
      </c>
      <c r="E2032" s="172" t="str">
        <f>IFERROR(VLOOKUP(C2032,[1]MASTER!C:F,4,FALSE),"")</f>
        <v/>
      </c>
      <c r="F2032" s="172" t="str">
        <f>IFERROR(VLOOKUP(C2032,[1]MASTER!C:F,3,FALSE),"")</f>
        <v/>
      </c>
      <c r="G2032" s="175" t="str">
        <f>IFERROR(LOOKUP(C2032,[1]MASTER!C:C,[1]MASTER!B:B),"")</f>
        <v/>
      </c>
      <c r="H2032" s="176" t="str">
        <f>IFERROR(VLOOKUP(C2032,[1]MASTER!C:G,5,FALSE),"")</f>
        <v/>
      </c>
      <c r="I2032" s="182"/>
      <c r="J2032" s="184"/>
      <c r="K2032" s="185"/>
      <c r="L2032" s="186"/>
      <c r="M2032" s="186"/>
      <c r="N2032" s="186"/>
      <c r="O2032" s="12"/>
      <c r="P2032" s="12"/>
      <c r="Q2032" s="12"/>
      <c r="R2032" s="12"/>
      <c r="U2032" s="178"/>
    </row>
    <row r="2033" spans="1:21" ht="15.75">
      <c r="A2033" s="52"/>
      <c r="B2033" s="233"/>
      <c r="D2033" s="55" t="e">
        <f>VLOOKUP(C2033,#REF!,2,FALSE)</f>
        <v>#REF!</v>
      </c>
      <c r="E2033" s="172" t="str">
        <f>IFERROR(VLOOKUP(C2033,[1]MASTER!C:F,4,FALSE),"")</f>
        <v/>
      </c>
      <c r="F2033" s="172" t="str">
        <f>IFERROR(VLOOKUP(C2033,[1]MASTER!C:F,3,FALSE),"")</f>
        <v/>
      </c>
      <c r="G2033" s="175" t="str">
        <f>IFERROR(LOOKUP(C2033,[1]MASTER!C:C,[1]MASTER!B:B),"")</f>
        <v/>
      </c>
      <c r="H2033" s="176" t="str">
        <f>IFERROR(VLOOKUP(C2033,[1]MASTER!C:G,5,FALSE),"")</f>
        <v/>
      </c>
      <c r="I2033" s="182"/>
      <c r="J2033" s="184"/>
      <c r="K2033" s="185"/>
      <c r="L2033" s="186"/>
      <c r="M2033" s="186"/>
      <c r="N2033" s="186"/>
      <c r="O2033" s="12"/>
      <c r="P2033" s="12"/>
      <c r="Q2033" s="12"/>
      <c r="R2033" s="12"/>
      <c r="U2033" s="178"/>
    </row>
    <row r="2034" spans="1:21" ht="15.75">
      <c r="A2034" s="109"/>
      <c r="B2034" s="120"/>
      <c r="D2034" s="55" t="e">
        <f>VLOOKUP(C2034,#REF!,2,FALSE)</f>
        <v>#REF!</v>
      </c>
      <c r="E2034" s="172" t="str">
        <f>IFERROR(VLOOKUP(C2034,[1]MASTER!C:F,4,FALSE),"")</f>
        <v/>
      </c>
      <c r="F2034" s="172" t="str">
        <f>IFERROR(VLOOKUP(C2034,[1]MASTER!C:F,3,FALSE),"")</f>
        <v/>
      </c>
      <c r="G2034" s="175" t="str">
        <f>IFERROR(LOOKUP(C2034,[1]MASTER!C:C,[1]MASTER!B:B),"")</f>
        <v/>
      </c>
      <c r="H2034" s="176" t="str">
        <f>IFERROR(VLOOKUP(C2034,[1]MASTER!C:G,5,FALSE),"")</f>
        <v/>
      </c>
      <c r="I2034" s="182"/>
      <c r="J2034" s="184"/>
      <c r="K2034" s="185"/>
      <c r="L2034" s="186"/>
      <c r="M2034" s="186"/>
      <c r="N2034" s="186"/>
      <c r="O2034" s="12"/>
      <c r="P2034" s="12"/>
      <c r="Q2034" s="12"/>
      <c r="R2034" s="12"/>
      <c r="U2034" s="178"/>
    </row>
    <row r="2035" spans="1:21" ht="15.75">
      <c r="A2035" s="52"/>
      <c r="B2035" s="233"/>
      <c r="D2035" s="55" t="e">
        <f>VLOOKUP(C2035,#REF!,2,FALSE)</f>
        <v>#REF!</v>
      </c>
      <c r="E2035" s="172" t="str">
        <f>IFERROR(VLOOKUP(C2035,[1]MASTER!C:F,4,FALSE),"")</f>
        <v/>
      </c>
      <c r="F2035" s="172" t="str">
        <f>IFERROR(VLOOKUP(C2035,[1]MASTER!C:F,3,FALSE),"")</f>
        <v/>
      </c>
      <c r="G2035" s="175" t="str">
        <f>IFERROR(LOOKUP(C2035,[1]MASTER!C:C,[1]MASTER!B:B),"")</f>
        <v/>
      </c>
      <c r="H2035" s="176" t="str">
        <f>IFERROR(VLOOKUP(C2035,[1]MASTER!C:G,5,FALSE),"")</f>
        <v/>
      </c>
      <c r="I2035" s="182"/>
      <c r="J2035" s="184"/>
      <c r="K2035" s="185"/>
      <c r="L2035" s="186"/>
      <c r="M2035" s="186"/>
      <c r="N2035" s="186"/>
      <c r="O2035" s="12"/>
      <c r="P2035" s="12"/>
      <c r="Q2035" s="12"/>
      <c r="R2035" s="12"/>
      <c r="U2035" s="178"/>
    </row>
    <row r="2036" spans="1:21" ht="15.75">
      <c r="A2036" s="109"/>
      <c r="B2036" s="120"/>
      <c r="D2036" s="55" t="e">
        <f>VLOOKUP(C2036,#REF!,2,FALSE)</f>
        <v>#REF!</v>
      </c>
      <c r="E2036" s="172" t="str">
        <f>IFERROR(VLOOKUP(C2036,[1]MASTER!C:F,4,FALSE),"")</f>
        <v/>
      </c>
      <c r="F2036" s="172" t="str">
        <f>IFERROR(VLOOKUP(C2036,[1]MASTER!C:F,3,FALSE),"")</f>
        <v/>
      </c>
      <c r="G2036" s="175" t="str">
        <f>IFERROR(LOOKUP(C2036,[1]MASTER!C:C,[1]MASTER!B:B),"")</f>
        <v/>
      </c>
      <c r="H2036" s="176" t="str">
        <f>IFERROR(VLOOKUP(C2036,[1]MASTER!C:G,5,FALSE),"")</f>
        <v/>
      </c>
      <c r="I2036" s="182"/>
      <c r="J2036" s="184"/>
      <c r="K2036" s="185"/>
      <c r="L2036" s="186"/>
      <c r="M2036" s="186"/>
      <c r="N2036" s="186"/>
      <c r="O2036" s="12"/>
      <c r="P2036" s="12"/>
      <c r="Q2036" s="12"/>
      <c r="R2036" s="12"/>
      <c r="U2036" s="178"/>
    </row>
    <row r="2037" spans="1:21" ht="15.75">
      <c r="A2037" s="52"/>
      <c r="B2037" s="233"/>
      <c r="D2037" s="55" t="e">
        <f>VLOOKUP(C2037,#REF!,2,FALSE)</f>
        <v>#REF!</v>
      </c>
      <c r="E2037" s="172" t="str">
        <f>IFERROR(VLOOKUP(C2037,[1]MASTER!C:F,4,FALSE),"")</f>
        <v/>
      </c>
      <c r="F2037" s="172" t="str">
        <f>IFERROR(VLOOKUP(C2037,[1]MASTER!C:F,3,FALSE),"")</f>
        <v/>
      </c>
      <c r="G2037" s="175" t="str">
        <f>IFERROR(LOOKUP(C2037,[1]MASTER!C:C,[1]MASTER!B:B),"")</f>
        <v/>
      </c>
      <c r="H2037" s="176" t="str">
        <f>IFERROR(VLOOKUP(C2037,[1]MASTER!C:G,5,FALSE),"")</f>
        <v/>
      </c>
      <c r="I2037" s="182"/>
      <c r="J2037" s="184"/>
      <c r="K2037" s="185"/>
      <c r="L2037" s="186"/>
      <c r="M2037" s="186"/>
      <c r="N2037" s="186"/>
      <c r="O2037" s="12"/>
      <c r="P2037" s="12"/>
      <c r="Q2037" s="12"/>
      <c r="R2037" s="12"/>
      <c r="U2037" s="178"/>
    </row>
    <row r="2038" spans="1:21" ht="15.75">
      <c r="A2038" s="109"/>
      <c r="B2038" s="120"/>
      <c r="D2038" s="55" t="e">
        <f>VLOOKUP(C2038,#REF!,2,FALSE)</f>
        <v>#REF!</v>
      </c>
      <c r="E2038" s="172" t="str">
        <f>IFERROR(VLOOKUP(C2038,[1]MASTER!C:F,4,FALSE),"")</f>
        <v/>
      </c>
      <c r="F2038" s="172" t="str">
        <f>IFERROR(VLOOKUP(C2038,[1]MASTER!C:F,3,FALSE),"")</f>
        <v/>
      </c>
      <c r="G2038" s="175" t="str">
        <f>IFERROR(LOOKUP(C2038,[1]MASTER!C:C,[1]MASTER!B:B),"")</f>
        <v/>
      </c>
      <c r="H2038" s="176" t="str">
        <f>IFERROR(VLOOKUP(C2038,[1]MASTER!C:G,5,FALSE),"")</f>
        <v/>
      </c>
      <c r="I2038" s="182"/>
      <c r="J2038" s="184"/>
      <c r="K2038" s="185"/>
      <c r="L2038" s="186"/>
      <c r="M2038" s="186"/>
      <c r="N2038" s="186"/>
      <c r="O2038" s="12"/>
      <c r="P2038" s="12"/>
      <c r="Q2038" s="12"/>
      <c r="R2038" s="12"/>
      <c r="U2038" s="178"/>
    </row>
    <row r="2039" spans="1:21" ht="15.75">
      <c r="A2039" s="52"/>
      <c r="B2039" s="233"/>
      <c r="D2039" s="55" t="e">
        <f>VLOOKUP(C2039,#REF!,2,FALSE)</f>
        <v>#REF!</v>
      </c>
      <c r="E2039" s="172" t="str">
        <f>IFERROR(VLOOKUP(C2039,[1]MASTER!C:F,4,FALSE),"")</f>
        <v/>
      </c>
      <c r="F2039" s="172" t="str">
        <f>IFERROR(VLOOKUP(C2039,[1]MASTER!C:F,3,FALSE),"")</f>
        <v/>
      </c>
      <c r="G2039" s="175" t="str">
        <f>IFERROR(LOOKUP(C2039,[1]MASTER!C:C,[1]MASTER!B:B),"")</f>
        <v/>
      </c>
      <c r="H2039" s="176" t="str">
        <f>IFERROR(VLOOKUP(C2039,[1]MASTER!C:G,5,FALSE),"")</f>
        <v/>
      </c>
      <c r="I2039" s="182"/>
      <c r="J2039" s="184"/>
      <c r="K2039" s="185"/>
      <c r="L2039" s="186"/>
      <c r="M2039" s="186"/>
      <c r="N2039" s="186"/>
      <c r="O2039" s="12"/>
      <c r="P2039" s="12"/>
      <c r="Q2039" s="12"/>
      <c r="R2039" s="12"/>
      <c r="U2039" s="178"/>
    </row>
    <row r="2040" spans="1:21" ht="15.75">
      <c r="A2040" s="109"/>
      <c r="B2040" s="120"/>
      <c r="D2040" s="55" t="e">
        <f>VLOOKUP(C2040,#REF!,2,FALSE)</f>
        <v>#REF!</v>
      </c>
      <c r="E2040" s="172" t="str">
        <f>IFERROR(VLOOKUP(C2040,[1]MASTER!C:F,4,FALSE),"")</f>
        <v/>
      </c>
      <c r="F2040" s="172" t="str">
        <f>IFERROR(VLOOKUP(C2040,[1]MASTER!C:F,3,FALSE),"")</f>
        <v/>
      </c>
      <c r="G2040" s="175" t="str">
        <f>IFERROR(LOOKUP(C2040,[1]MASTER!C:C,[1]MASTER!B:B),"")</f>
        <v/>
      </c>
      <c r="H2040" s="176" t="str">
        <f>IFERROR(VLOOKUP(C2040,[1]MASTER!C:G,5,FALSE),"")</f>
        <v/>
      </c>
      <c r="I2040" s="182"/>
      <c r="J2040" s="184"/>
      <c r="K2040" s="185"/>
      <c r="L2040" s="186"/>
      <c r="M2040" s="186"/>
      <c r="N2040" s="186"/>
      <c r="O2040" s="12"/>
      <c r="P2040" s="12"/>
      <c r="Q2040" s="12"/>
      <c r="R2040" s="12"/>
      <c r="U2040" s="178"/>
    </row>
    <row r="2041" spans="1:21" ht="15.75">
      <c r="A2041" s="52"/>
      <c r="B2041" s="233"/>
      <c r="D2041" s="55" t="e">
        <f>VLOOKUP(C2041,#REF!,2,FALSE)</f>
        <v>#REF!</v>
      </c>
      <c r="E2041" s="172" t="str">
        <f>IFERROR(VLOOKUP(C2041,[1]MASTER!C:F,4,FALSE),"")</f>
        <v/>
      </c>
      <c r="F2041" s="172" t="str">
        <f>IFERROR(VLOOKUP(C2041,[1]MASTER!C:F,3,FALSE),"")</f>
        <v/>
      </c>
      <c r="G2041" s="175" t="str">
        <f>IFERROR(LOOKUP(C2041,[1]MASTER!C:C,[1]MASTER!B:B),"")</f>
        <v/>
      </c>
      <c r="H2041" s="176" t="str">
        <f>IFERROR(VLOOKUP(C2041,[1]MASTER!C:G,5,FALSE),"")</f>
        <v/>
      </c>
      <c r="I2041" s="182"/>
      <c r="J2041" s="184"/>
      <c r="K2041" s="185"/>
      <c r="L2041" s="186"/>
      <c r="M2041" s="186"/>
      <c r="N2041" s="186"/>
      <c r="O2041" s="12"/>
      <c r="P2041" s="12"/>
      <c r="Q2041" s="12"/>
      <c r="R2041" s="12"/>
      <c r="U2041" s="178"/>
    </row>
    <row r="2042" spans="1:21" ht="15.75">
      <c r="A2042" s="109"/>
      <c r="B2042" s="120"/>
      <c r="D2042" s="55" t="e">
        <f>VLOOKUP(C2042,#REF!,2,FALSE)</f>
        <v>#REF!</v>
      </c>
      <c r="E2042" s="172" t="str">
        <f>IFERROR(VLOOKUP(C2042,[1]MASTER!C:F,4,FALSE),"")</f>
        <v/>
      </c>
      <c r="F2042" s="172" t="str">
        <f>IFERROR(VLOOKUP(C2042,[1]MASTER!C:F,3,FALSE),"")</f>
        <v/>
      </c>
      <c r="G2042" s="175" t="str">
        <f>IFERROR(LOOKUP(C2042,[1]MASTER!C:C,[1]MASTER!B:B),"")</f>
        <v/>
      </c>
      <c r="H2042" s="176" t="str">
        <f>IFERROR(VLOOKUP(C2042,[1]MASTER!C:G,5,FALSE),"")</f>
        <v/>
      </c>
      <c r="I2042" s="182"/>
      <c r="J2042" s="184"/>
      <c r="K2042" s="185"/>
      <c r="L2042" s="186"/>
      <c r="M2042" s="186"/>
      <c r="N2042" s="186"/>
      <c r="O2042" s="12"/>
      <c r="P2042" s="12"/>
      <c r="Q2042" s="12"/>
      <c r="R2042" s="12"/>
      <c r="U2042" s="178"/>
    </row>
    <row r="2043" spans="1:21" ht="15.75">
      <c r="A2043" s="52"/>
      <c r="B2043" s="233"/>
      <c r="D2043" s="55" t="e">
        <f>VLOOKUP(C2043,#REF!,2,FALSE)</f>
        <v>#REF!</v>
      </c>
      <c r="E2043" s="172" t="str">
        <f>IFERROR(VLOOKUP(C2043,[1]MASTER!C:F,4,FALSE),"")</f>
        <v/>
      </c>
      <c r="F2043" s="172" t="str">
        <f>IFERROR(VLOOKUP(C2043,[1]MASTER!C:F,3,FALSE),"")</f>
        <v/>
      </c>
      <c r="G2043" s="175" t="str">
        <f>IFERROR(LOOKUP(C2043,[1]MASTER!C:C,[1]MASTER!B:B),"")</f>
        <v/>
      </c>
      <c r="H2043" s="176" t="str">
        <f>IFERROR(VLOOKUP(C2043,[1]MASTER!C:G,5,FALSE),"")</f>
        <v/>
      </c>
      <c r="I2043" s="182"/>
      <c r="J2043" s="184"/>
      <c r="K2043" s="185"/>
      <c r="L2043" s="186"/>
      <c r="M2043" s="186"/>
      <c r="N2043" s="186"/>
      <c r="O2043" s="12"/>
      <c r="P2043" s="12"/>
      <c r="Q2043" s="12"/>
      <c r="R2043" s="12"/>
      <c r="U2043" s="178"/>
    </row>
    <row r="2044" spans="1:21" ht="15.75">
      <c r="A2044" s="109"/>
      <c r="B2044" s="120"/>
      <c r="D2044" s="55" t="e">
        <f>VLOOKUP(C2044,#REF!,2,FALSE)</f>
        <v>#REF!</v>
      </c>
      <c r="E2044" s="172" t="str">
        <f>IFERROR(VLOOKUP(C2044,[1]MASTER!C:F,4,FALSE),"")</f>
        <v/>
      </c>
      <c r="F2044" s="172" t="str">
        <f>IFERROR(VLOOKUP(C2044,[1]MASTER!C:F,3,FALSE),"")</f>
        <v/>
      </c>
      <c r="G2044" s="175" t="str">
        <f>IFERROR(LOOKUP(C2044,[1]MASTER!C:C,[1]MASTER!B:B),"")</f>
        <v/>
      </c>
      <c r="H2044" s="176" t="str">
        <f>IFERROR(VLOOKUP(C2044,[1]MASTER!C:G,5,FALSE),"")</f>
        <v/>
      </c>
      <c r="I2044" s="182"/>
      <c r="J2044" s="184"/>
      <c r="K2044" s="185"/>
      <c r="L2044" s="186"/>
      <c r="M2044" s="186"/>
      <c r="N2044" s="186"/>
      <c r="O2044" s="12"/>
      <c r="P2044" s="12"/>
      <c r="Q2044" s="12"/>
      <c r="R2044" s="12"/>
      <c r="U2044" s="178"/>
    </row>
    <row r="2045" spans="1:21" ht="15.75">
      <c r="A2045" s="52"/>
      <c r="B2045" s="233"/>
      <c r="D2045" s="55" t="e">
        <f>VLOOKUP(C2045,#REF!,2,FALSE)</f>
        <v>#REF!</v>
      </c>
      <c r="E2045" s="172" t="str">
        <f>IFERROR(VLOOKUP(C2045,[1]MASTER!C:F,4,FALSE),"")</f>
        <v/>
      </c>
      <c r="F2045" s="172" t="str">
        <f>IFERROR(VLOOKUP(C2045,[1]MASTER!C:F,3,FALSE),"")</f>
        <v/>
      </c>
      <c r="G2045" s="175" t="str">
        <f>IFERROR(LOOKUP(C2045,[1]MASTER!C:C,[1]MASTER!B:B),"")</f>
        <v/>
      </c>
      <c r="H2045" s="176" t="str">
        <f>IFERROR(VLOOKUP(C2045,[1]MASTER!C:G,5,FALSE),"")</f>
        <v/>
      </c>
      <c r="I2045" s="182"/>
      <c r="J2045" s="184"/>
      <c r="K2045" s="185"/>
      <c r="L2045" s="186"/>
      <c r="M2045" s="186"/>
      <c r="N2045" s="186"/>
      <c r="O2045" s="12"/>
      <c r="P2045" s="12"/>
      <c r="Q2045" s="12"/>
      <c r="R2045" s="12"/>
      <c r="U2045" s="178"/>
    </row>
    <row r="2046" spans="1:21" ht="15.75">
      <c r="A2046" s="109"/>
      <c r="B2046" s="120"/>
      <c r="D2046" s="55" t="e">
        <f>VLOOKUP(C2046,#REF!,2,FALSE)</f>
        <v>#REF!</v>
      </c>
      <c r="E2046" s="172" t="str">
        <f>IFERROR(VLOOKUP(C2046,[1]MASTER!C:F,4,FALSE),"")</f>
        <v/>
      </c>
      <c r="F2046" s="172" t="str">
        <f>IFERROR(VLOOKUP(C2046,[1]MASTER!C:F,3,FALSE),"")</f>
        <v/>
      </c>
      <c r="G2046" s="175" t="str">
        <f>IFERROR(LOOKUP(C2046,[1]MASTER!C:C,[1]MASTER!B:B),"")</f>
        <v/>
      </c>
      <c r="H2046" s="176" t="str">
        <f>IFERROR(VLOOKUP(C2046,[1]MASTER!C:G,5,FALSE),"")</f>
        <v/>
      </c>
      <c r="I2046" s="182"/>
      <c r="J2046" s="184"/>
      <c r="K2046" s="185"/>
      <c r="L2046" s="186"/>
      <c r="M2046" s="186"/>
      <c r="N2046" s="186"/>
      <c r="O2046" s="12"/>
      <c r="P2046" s="12"/>
      <c r="Q2046" s="12"/>
      <c r="R2046" s="12"/>
      <c r="U2046" s="178"/>
    </row>
    <row r="2047" spans="1:21" ht="15.75">
      <c r="A2047" s="52"/>
      <c r="B2047" s="233"/>
      <c r="D2047" s="55" t="e">
        <f>VLOOKUP(C2047,#REF!,2,FALSE)</f>
        <v>#REF!</v>
      </c>
      <c r="E2047" s="172" t="str">
        <f>IFERROR(VLOOKUP(C2047,[1]MASTER!C:F,4,FALSE),"")</f>
        <v/>
      </c>
      <c r="F2047" s="172" t="str">
        <f>IFERROR(VLOOKUP(C2047,[1]MASTER!C:F,3,FALSE),"")</f>
        <v/>
      </c>
      <c r="G2047" s="175" t="str">
        <f>IFERROR(LOOKUP(C2047,[1]MASTER!C:C,[1]MASTER!B:B),"")</f>
        <v/>
      </c>
      <c r="H2047" s="176" t="str">
        <f>IFERROR(VLOOKUP(C2047,[1]MASTER!C:G,5,FALSE),"")</f>
        <v/>
      </c>
      <c r="I2047" s="182"/>
      <c r="J2047" s="184"/>
      <c r="K2047" s="185"/>
      <c r="L2047" s="186"/>
      <c r="M2047" s="186"/>
      <c r="N2047" s="186"/>
      <c r="O2047" s="12"/>
      <c r="P2047" s="12"/>
      <c r="Q2047" s="12"/>
      <c r="R2047" s="12"/>
      <c r="U2047" s="178"/>
    </row>
    <row r="2048" spans="1:21" ht="15.75">
      <c r="A2048" s="109"/>
      <c r="B2048" s="120"/>
      <c r="D2048" s="55" t="e">
        <f>VLOOKUP(C2048,#REF!,2,FALSE)</f>
        <v>#REF!</v>
      </c>
      <c r="E2048" s="172" t="str">
        <f>IFERROR(VLOOKUP(C2048,[1]MASTER!C:F,4,FALSE),"")</f>
        <v/>
      </c>
      <c r="F2048" s="172" t="str">
        <f>IFERROR(VLOOKUP(C2048,[1]MASTER!C:F,3,FALSE),"")</f>
        <v/>
      </c>
      <c r="G2048" s="175" t="str">
        <f>IFERROR(LOOKUP(C2048,[1]MASTER!C:C,[1]MASTER!B:B),"")</f>
        <v/>
      </c>
      <c r="H2048" s="176" t="str">
        <f>IFERROR(VLOOKUP(C2048,[1]MASTER!C:G,5,FALSE),"")</f>
        <v/>
      </c>
      <c r="I2048" s="182"/>
      <c r="J2048" s="184"/>
      <c r="K2048" s="185"/>
      <c r="L2048" s="186"/>
      <c r="M2048" s="186"/>
      <c r="N2048" s="186"/>
      <c r="O2048" s="12"/>
      <c r="P2048" s="12"/>
      <c r="Q2048" s="12"/>
      <c r="R2048" s="12"/>
      <c r="U2048" s="178"/>
    </row>
    <row r="2049" spans="1:21" ht="15.75">
      <c r="A2049" s="52"/>
      <c r="B2049" s="233"/>
      <c r="D2049" s="55" t="e">
        <f>VLOOKUP(C2049,#REF!,2,FALSE)</f>
        <v>#REF!</v>
      </c>
      <c r="E2049" s="172" t="str">
        <f>IFERROR(VLOOKUP(C2049,[1]MASTER!C:F,4,FALSE),"")</f>
        <v/>
      </c>
      <c r="F2049" s="172" t="str">
        <f>IFERROR(VLOOKUP(C2049,[1]MASTER!C:F,3,FALSE),"")</f>
        <v/>
      </c>
      <c r="G2049" s="175" t="str">
        <f>IFERROR(LOOKUP(C2049,[1]MASTER!C:C,[1]MASTER!B:B),"")</f>
        <v/>
      </c>
      <c r="H2049" s="176" t="str">
        <f>IFERROR(VLOOKUP(C2049,[1]MASTER!C:G,5,FALSE),"")</f>
        <v/>
      </c>
      <c r="I2049" s="182"/>
      <c r="J2049" s="184"/>
      <c r="K2049" s="185"/>
      <c r="L2049" s="186"/>
      <c r="M2049" s="186"/>
      <c r="N2049" s="186"/>
      <c r="O2049" s="12"/>
      <c r="P2049" s="12"/>
      <c r="Q2049" s="12"/>
      <c r="R2049" s="12"/>
      <c r="U2049" s="178"/>
    </row>
    <row r="2050" spans="1:21" ht="15.75">
      <c r="A2050" s="109"/>
      <c r="B2050" s="120"/>
      <c r="D2050" s="55" t="e">
        <f>VLOOKUP(C2050,#REF!,2,FALSE)</f>
        <v>#REF!</v>
      </c>
      <c r="E2050" s="172" t="str">
        <f>IFERROR(VLOOKUP(C2050,[1]MASTER!C:F,4,FALSE),"")</f>
        <v/>
      </c>
      <c r="F2050" s="172" t="str">
        <f>IFERROR(VLOOKUP(C2050,[1]MASTER!C:F,3,FALSE),"")</f>
        <v/>
      </c>
      <c r="G2050" s="175" t="str">
        <f>IFERROR(LOOKUP(C2050,[1]MASTER!C:C,[1]MASTER!B:B),"")</f>
        <v/>
      </c>
      <c r="H2050" s="176" t="str">
        <f>IFERROR(VLOOKUP(C2050,[1]MASTER!C:G,5,FALSE),"")</f>
        <v/>
      </c>
      <c r="I2050" s="182"/>
      <c r="J2050" s="184"/>
      <c r="K2050" s="185"/>
      <c r="L2050" s="186"/>
      <c r="M2050" s="186"/>
      <c r="N2050" s="186"/>
      <c r="O2050" s="12"/>
      <c r="P2050" s="12"/>
      <c r="Q2050" s="12"/>
      <c r="R2050" s="12"/>
      <c r="U2050" s="178"/>
    </row>
    <row r="2051" spans="1:21" ht="15.75">
      <c r="A2051" s="52"/>
      <c r="B2051" s="233"/>
      <c r="D2051" s="55" t="e">
        <f>VLOOKUP(C2051,#REF!,2,FALSE)</f>
        <v>#REF!</v>
      </c>
      <c r="E2051" s="172" t="str">
        <f>IFERROR(VLOOKUP(C2051,[1]MASTER!C:F,4,FALSE),"")</f>
        <v/>
      </c>
      <c r="F2051" s="172" t="str">
        <f>IFERROR(VLOOKUP(C2051,[1]MASTER!C:F,3,FALSE),"")</f>
        <v/>
      </c>
      <c r="G2051" s="175" t="str">
        <f>IFERROR(LOOKUP(C2051,[1]MASTER!C:C,[1]MASTER!B:B),"")</f>
        <v/>
      </c>
      <c r="H2051" s="176" t="str">
        <f>IFERROR(VLOOKUP(C2051,[1]MASTER!C:G,5,FALSE),"")</f>
        <v/>
      </c>
      <c r="I2051" s="182"/>
      <c r="J2051" s="184"/>
      <c r="K2051" s="185"/>
      <c r="L2051" s="186"/>
      <c r="M2051" s="186"/>
      <c r="N2051" s="186"/>
      <c r="O2051" s="12"/>
      <c r="P2051" s="12"/>
      <c r="Q2051" s="12"/>
      <c r="R2051" s="12"/>
      <c r="U2051" s="178"/>
    </row>
    <row r="2052" spans="1:21" ht="15.75">
      <c r="A2052" s="109"/>
      <c r="B2052" s="120"/>
      <c r="D2052" s="55" t="e">
        <f>VLOOKUP(C2052,#REF!,2,FALSE)</f>
        <v>#REF!</v>
      </c>
      <c r="E2052" s="172" t="str">
        <f>IFERROR(VLOOKUP(C2052,[1]MASTER!C:F,4,FALSE),"")</f>
        <v/>
      </c>
      <c r="F2052" s="172" t="str">
        <f>IFERROR(VLOOKUP(C2052,[1]MASTER!C:F,3,FALSE),"")</f>
        <v/>
      </c>
      <c r="G2052" s="175" t="str">
        <f>IFERROR(LOOKUP(C2052,[1]MASTER!C:C,[1]MASTER!B:B),"")</f>
        <v/>
      </c>
      <c r="H2052" s="176" t="str">
        <f>IFERROR(VLOOKUP(C2052,[1]MASTER!C:G,5,FALSE),"")</f>
        <v/>
      </c>
      <c r="I2052" s="182"/>
      <c r="J2052" s="184"/>
      <c r="K2052" s="185"/>
      <c r="L2052" s="186"/>
      <c r="M2052" s="186"/>
      <c r="N2052" s="186"/>
      <c r="O2052" s="12"/>
      <c r="P2052" s="12"/>
      <c r="Q2052" s="12"/>
      <c r="R2052" s="12"/>
      <c r="U2052" s="178"/>
    </row>
    <row r="2053" spans="1:21" ht="15.75">
      <c r="A2053" s="52"/>
      <c r="B2053" s="233"/>
      <c r="D2053" s="55" t="e">
        <f>VLOOKUP(C2053,#REF!,2,FALSE)</f>
        <v>#REF!</v>
      </c>
      <c r="E2053" s="172" t="str">
        <f>IFERROR(VLOOKUP(C2053,[1]MASTER!C:F,4,FALSE),"")</f>
        <v/>
      </c>
      <c r="F2053" s="172" t="str">
        <f>IFERROR(VLOOKUP(C2053,[1]MASTER!C:F,3,FALSE),"")</f>
        <v/>
      </c>
      <c r="G2053" s="175" t="str">
        <f>IFERROR(LOOKUP(C2053,[1]MASTER!C:C,[1]MASTER!B:B),"")</f>
        <v/>
      </c>
      <c r="H2053" s="176" t="str">
        <f>IFERROR(VLOOKUP(C2053,[1]MASTER!C:G,5,FALSE),"")</f>
        <v/>
      </c>
      <c r="I2053" s="182"/>
      <c r="J2053" s="184"/>
      <c r="K2053" s="185"/>
      <c r="L2053" s="186"/>
      <c r="M2053" s="186"/>
      <c r="N2053" s="186"/>
      <c r="O2053" s="12"/>
      <c r="P2053" s="12"/>
      <c r="Q2053" s="12"/>
      <c r="R2053" s="12"/>
      <c r="U2053" s="178"/>
    </row>
    <row r="2054" spans="1:21" ht="15.75">
      <c r="A2054" s="109"/>
      <c r="B2054" s="120"/>
      <c r="D2054" s="55" t="e">
        <f>VLOOKUP(C2054,#REF!,2,FALSE)</f>
        <v>#REF!</v>
      </c>
      <c r="E2054" s="172" t="str">
        <f>IFERROR(VLOOKUP(C2054,[1]MASTER!C:F,4,FALSE),"")</f>
        <v/>
      </c>
      <c r="F2054" s="172" t="str">
        <f>IFERROR(VLOOKUP(C2054,[1]MASTER!C:F,3,FALSE),"")</f>
        <v/>
      </c>
      <c r="G2054" s="175" t="str">
        <f>IFERROR(LOOKUP(C2054,[1]MASTER!C:C,[1]MASTER!B:B),"")</f>
        <v/>
      </c>
      <c r="H2054" s="176" t="str">
        <f>IFERROR(VLOOKUP(C2054,[1]MASTER!C:G,5,FALSE),"")</f>
        <v/>
      </c>
      <c r="I2054" s="182"/>
      <c r="J2054" s="184"/>
      <c r="K2054" s="185"/>
      <c r="L2054" s="186"/>
      <c r="M2054" s="186"/>
      <c r="N2054" s="186"/>
      <c r="O2054" s="12"/>
      <c r="P2054" s="12"/>
      <c r="Q2054" s="12"/>
      <c r="R2054" s="12"/>
      <c r="U2054" s="178"/>
    </row>
    <row r="2055" spans="1:21" ht="15.75">
      <c r="A2055" s="52"/>
      <c r="B2055" s="233"/>
      <c r="D2055" s="55" t="e">
        <f>VLOOKUP(C2055,#REF!,2,FALSE)</f>
        <v>#REF!</v>
      </c>
      <c r="E2055" s="172" t="str">
        <f>IFERROR(VLOOKUP(C2055,[1]MASTER!C:F,4,FALSE),"")</f>
        <v/>
      </c>
      <c r="F2055" s="172" t="str">
        <f>IFERROR(VLOOKUP(C2055,[1]MASTER!C:F,3,FALSE),"")</f>
        <v/>
      </c>
      <c r="G2055" s="175" t="str">
        <f>IFERROR(LOOKUP(C2055,[1]MASTER!C:C,[1]MASTER!B:B),"")</f>
        <v/>
      </c>
      <c r="H2055" s="176" t="str">
        <f>IFERROR(VLOOKUP(C2055,[1]MASTER!C:G,5,FALSE),"")</f>
        <v/>
      </c>
      <c r="I2055" s="182"/>
      <c r="J2055" s="184"/>
      <c r="K2055" s="185"/>
      <c r="L2055" s="186"/>
      <c r="M2055" s="186"/>
      <c r="N2055" s="186"/>
      <c r="O2055" s="12"/>
      <c r="P2055" s="12"/>
      <c r="Q2055" s="12"/>
      <c r="R2055" s="12"/>
      <c r="U2055" s="178"/>
    </row>
    <row r="2056" spans="1:21" ht="15.75">
      <c r="A2056" s="109"/>
      <c r="B2056" s="120"/>
      <c r="D2056" s="55" t="e">
        <f>VLOOKUP(C2056,#REF!,2,FALSE)</f>
        <v>#REF!</v>
      </c>
      <c r="E2056" s="172" t="str">
        <f>IFERROR(VLOOKUP(C2056,[1]MASTER!C:F,4,FALSE),"")</f>
        <v/>
      </c>
      <c r="F2056" s="172" t="str">
        <f>IFERROR(VLOOKUP(C2056,[1]MASTER!C:F,3,FALSE),"")</f>
        <v/>
      </c>
      <c r="G2056" s="175" t="str">
        <f>IFERROR(LOOKUP(C2056,[1]MASTER!C:C,[1]MASTER!B:B),"")</f>
        <v/>
      </c>
      <c r="H2056" s="176" t="str">
        <f>IFERROR(VLOOKUP(C2056,[1]MASTER!C:G,5,FALSE),"")</f>
        <v/>
      </c>
      <c r="I2056" s="182"/>
      <c r="J2056" s="184"/>
      <c r="K2056" s="185"/>
      <c r="L2056" s="186"/>
      <c r="M2056" s="186"/>
      <c r="N2056" s="186"/>
      <c r="O2056" s="12"/>
      <c r="P2056" s="12"/>
      <c r="Q2056" s="12"/>
      <c r="R2056" s="12"/>
      <c r="U2056" s="178"/>
    </row>
    <row r="2057" spans="1:21" ht="15.75">
      <c r="A2057" s="52"/>
      <c r="B2057" s="233"/>
      <c r="D2057" s="55" t="e">
        <f>VLOOKUP(C2057,#REF!,2,FALSE)</f>
        <v>#REF!</v>
      </c>
      <c r="E2057" s="172" t="str">
        <f>IFERROR(VLOOKUP(C2057,[1]MASTER!C:F,4,FALSE),"")</f>
        <v/>
      </c>
      <c r="F2057" s="172" t="str">
        <f>IFERROR(VLOOKUP(C2057,[1]MASTER!C:F,3,FALSE),"")</f>
        <v/>
      </c>
      <c r="G2057" s="175" t="str">
        <f>IFERROR(LOOKUP(C2057,[1]MASTER!C:C,[1]MASTER!B:B),"")</f>
        <v/>
      </c>
      <c r="H2057" s="176" t="str">
        <f>IFERROR(VLOOKUP(C2057,[1]MASTER!C:G,5,FALSE),"")</f>
        <v/>
      </c>
      <c r="I2057" s="182"/>
      <c r="J2057" s="184"/>
      <c r="K2057" s="185"/>
      <c r="L2057" s="186"/>
      <c r="M2057" s="186"/>
      <c r="N2057" s="186"/>
      <c r="O2057" s="12"/>
      <c r="P2057" s="12"/>
      <c r="Q2057" s="12"/>
      <c r="R2057" s="12"/>
      <c r="U2057" s="178"/>
    </row>
    <row r="2058" spans="1:21" ht="15.75">
      <c r="A2058" s="109"/>
      <c r="B2058" s="120"/>
      <c r="D2058" s="55" t="e">
        <f>VLOOKUP(C2058,#REF!,2,FALSE)</f>
        <v>#REF!</v>
      </c>
      <c r="E2058" s="172" t="str">
        <f>IFERROR(VLOOKUP(C2058,[1]MASTER!C:F,4,FALSE),"")</f>
        <v/>
      </c>
      <c r="F2058" s="172" t="str">
        <f>IFERROR(VLOOKUP(C2058,[1]MASTER!C:F,3,FALSE),"")</f>
        <v/>
      </c>
      <c r="G2058" s="175" t="str">
        <f>IFERROR(LOOKUP(C2058,[1]MASTER!C:C,[1]MASTER!B:B),"")</f>
        <v/>
      </c>
      <c r="H2058" s="176" t="str">
        <f>IFERROR(VLOOKUP(C2058,[1]MASTER!C:G,5,FALSE),"")</f>
        <v/>
      </c>
      <c r="I2058" s="182"/>
      <c r="J2058" s="184"/>
      <c r="K2058" s="185"/>
      <c r="L2058" s="186"/>
      <c r="M2058" s="186"/>
      <c r="N2058" s="186"/>
      <c r="O2058" s="12"/>
      <c r="P2058" s="12"/>
      <c r="Q2058" s="12"/>
      <c r="R2058" s="12"/>
      <c r="U2058" s="178"/>
    </row>
    <row r="2059" spans="1:21" ht="15.75">
      <c r="A2059" s="52"/>
      <c r="B2059" s="233"/>
      <c r="D2059" s="55" t="e">
        <f>VLOOKUP(C2059,#REF!,2,FALSE)</f>
        <v>#REF!</v>
      </c>
      <c r="E2059" s="172" t="str">
        <f>IFERROR(VLOOKUP(C2059,[1]MASTER!C:F,4,FALSE),"")</f>
        <v/>
      </c>
      <c r="F2059" s="172" t="str">
        <f>IFERROR(VLOOKUP(C2059,[1]MASTER!C:F,3,FALSE),"")</f>
        <v/>
      </c>
      <c r="G2059" s="175" t="str">
        <f>IFERROR(LOOKUP(C2059,[1]MASTER!C:C,[1]MASTER!B:B),"")</f>
        <v/>
      </c>
      <c r="H2059" s="176" t="str">
        <f>IFERROR(VLOOKUP(C2059,[1]MASTER!C:G,5,FALSE),"")</f>
        <v/>
      </c>
      <c r="I2059" s="182"/>
      <c r="J2059" s="184"/>
      <c r="K2059" s="185"/>
      <c r="L2059" s="186"/>
      <c r="M2059" s="186"/>
      <c r="N2059" s="186"/>
      <c r="O2059" s="12"/>
      <c r="P2059" s="12"/>
      <c r="Q2059" s="12"/>
      <c r="R2059" s="12"/>
      <c r="U2059" s="178"/>
    </row>
    <row r="2060" spans="1:21" ht="15.75">
      <c r="A2060" s="109"/>
      <c r="B2060" s="120"/>
      <c r="D2060" s="55" t="e">
        <f>VLOOKUP(C2060,#REF!,2,FALSE)</f>
        <v>#REF!</v>
      </c>
      <c r="E2060" s="172" t="str">
        <f>IFERROR(VLOOKUP(C2060,[1]MASTER!C:F,4,FALSE),"")</f>
        <v/>
      </c>
      <c r="F2060" s="172" t="str">
        <f>IFERROR(VLOOKUP(C2060,[1]MASTER!C:F,3,FALSE),"")</f>
        <v/>
      </c>
      <c r="G2060" s="175" t="str">
        <f>IFERROR(LOOKUP(C2060,[1]MASTER!C:C,[1]MASTER!B:B),"")</f>
        <v/>
      </c>
      <c r="H2060" s="176" t="str">
        <f>IFERROR(VLOOKUP(C2060,[1]MASTER!C:G,5,FALSE),"")</f>
        <v/>
      </c>
      <c r="I2060" s="182"/>
      <c r="J2060" s="184"/>
      <c r="K2060" s="185"/>
      <c r="L2060" s="186"/>
      <c r="M2060" s="186"/>
      <c r="N2060" s="186"/>
      <c r="O2060" s="12"/>
      <c r="P2060" s="12"/>
      <c r="Q2060" s="12"/>
      <c r="R2060" s="12"/>
      <c r="U2060" s="178"/>
    </row>
    <row r="2061" spans="1:21" ht="15.75">
      <c r="A2061" s="52"/>
      <c r="B2061" s="233"/>
      <c r="D2061" s="55" t="e">
        <f>VLOOKUP(C2061,#REF!,2,FALSE)</f>
        <v>#REF!</v>
      </c>
      <c r="E2061" s="172" t="str">
        <f>IFERROR(VLOOKUP(C2061,[1]MASTER!C:F,4,FALSE),"")</f>
        <v/>
      </c>
      <c r="F2061" s="172" t="str">
        <f>IFERROR(VLOOKUP(C2061,[1]MASTER!C:F,3,FALSE),"")</f>
        <v/>
      </c>
      <c r="G2061" s="175" t="str">
        <f>IFERROR(LOOKUP(C2061,[1]MASTER!C:C,[1]MASTER!B:B),"")</f>
        <v/>
      </c>
      <c r="H2061" s="176" t="str">
        <f>IFERROR(VLOOKUP(C2061,[1]MASTER!C:G,5,FALSE),"")</f>
        <v/>
      </c>
      <c r="I2061" s="182"/>
      <c r="J2061" s="184"/>
      <c r="K2061" s="185"/>
      <c r="L2061" s="186"/>
      <c r="M2061" s="186"/>
      <c r="N2061" s="186"/>
      <c r="O2061" s="12"/>
      <c r="P2061" s="12"/>
      <c r="Q2061" s="12"/>
      <c r="R2061" s="12"/>
      <c r="U2061" s="178"/>
    </row>
    <row r="2062" spans="1:21" ht="15.75">
      <c r="A2062" s="109"/>
      <c r="B2062" s="120"/>
      <c r="D2062" s="55" t="e">
        <f>VLOOKUP(C2062,#REF!,2,FALSE)</f>
        <v>#REF!</v>
      </c>
      <c r="E2062" s="172" t="str">
        <f>IFERROR(VLOOKUP(C2062,[1]MASTER!C:F,4,FALSE),"")</f>
        <v/>
      </c>
      <c r="F2062" s="172" t="str">
        <f>IFERROR(VLOOKUP(C2062,[1]MASTER!C:F,3,FALSE),"")</f>
        <v/>
      </c>
      <c r="G2062" s="175" t="str">
        <f>IFERROR(LOOKUP(C2062,[1]MASTER!C:C,[1]MASTER!B:B),"")</f>
        <v/>
      </c>
      <c r="H2062" s="176" t="str">
        <f>IFERROR(VLOOKUP(C2062,[1]MASTER!C:G,5,FALSE),"")</f>
        <v/>
      </c>
      <c r="I2062" s="182"/>
      <c r="J2062" s="184"/>
      <c r="K2062" s="185"/>
      <c r="L2062" s="186"/>
      <c r="M2062" s="186"/>
      <c r="N2062" s="186"/>
      <c r="O2062" s="12"/>
      <c r="P2062" s="12"/>
      <c r="Q2062" s="12"/>
      <c r="R2062" s="12"/>
      <c r="U2062" s="178"/>
    </row>
    <row r="2063" spans="1:21" ht="15.75">
      <c r="A2063" s="52"/>
      <c r="B2063" s="233"/>
      <c r="D2063" s="55" t="e">
        <f>VLOOKUP(C2063,#REF!,2,FALSE)</f>
        <v>#REF!</v>
      </c>
      <c r="E2063" s="172" t="str">
        <f>IFERROR(VLOOKUP(C2063,[1]MASTER!C:F,4,FALSE),"")</f>
        <v/>
      </c>
      <c r="F2063" s="172" t="str">
        <f>IFERROR(VLOOKUP(C2063,[1]MASTER!C:F,3,FALSE),"")</f>
        <v/>
      </c>
      <c r="G2063" s="175" t="str">
        <f>IFERROR(LOOKUP(C2063,[1]MASTER!C:C,[1]MASTER!B:B),"")</f>
        <v/>
      </c>
      <c r="H2063" s="176" t="str">
        <f>IFERROR(VLOOKUP(C2063,[1]MASTER!C:G,5,FALSE),"")</f>
        <v/>
      </c>
      <c r="I2063" s="182"/>
      <c r="J2063" s="184"/>
      <c r="K2063" s="185"/>
      <c r="L2063" s="186"/>
      <c r="M2063" s="186"/>
      <c r="N2063" s="186"/>
      <c r="O2063" s="12"/>
      <c r="P2063" s="12"/>
      <c r="Q2063" s="12"/>
      <c r="R2063" s="12"/>
      <c r="U2063" s="178"/>
    </row>
    <row r="2064" spans="1:21" ht="15.75">
      <c r="A2064" s="109"/>
      <c r="B2064" s="120"/>
      <c r="D2064" s="55" t="e">
        <f>VLOOKUP(C2064,#REF!,2,FALSE)</f>
        <v>#REF!</v>
      </c>
      <c r="E2064" s="172" t="str">
        <f>IFERROR(VLOOKUP(C2064,[1]MASTER!C:F,4,FALSE),"")</f>
        <v/>
      </c>
      <c r="F2064" s="172" t="str">
        <f>IFERROR(VLOOKUP(C2064,[1]MASTER!C:F,3,FALSE),"")</f>
        <v/>
      </c>
      <c r="G2064" s="175" t="str">
        <f>IFERROR(LOOKUP(C2064,[1]MASTER!C:C,[1]MASTER!B:B),"")</f>
        <v/>
      </c>
      <c r="H2064" s="176" t="str">
        <f>IFERROR(VLOOKUP(C2064,[1]MASTER!C:G,5,FALSE),"")</f>
        <v/>
      </c>
      <c r="I2064" s="182"/>
      <c r="J2064" s="184"/>
      <c r="K2064" s="185"/>
      <c r="L2064" s="186"/>
      <c r="M2064" s="186"/>
      <c r="N2064" s="186"/>
      <c r="O2064" s="12"/>
      <c r="P2064" s="12"/>
      <c r="Q2064" s="12"/>
      <c r="R2064" s="12"/>
      <c r="U2064" s="178"/>
    </row>
    <row r="2065" spans="1:21" ht="15.75">
      <c r="A2065" s="52"/>
      <c r="B2065" s="233"/>
      <c r="D2065" s="55" t="e">
        <f>VLOOKUP(C2065,#REF!,2,FALSE)</f>
        <v>#REF!</v>
      </c>
      <c r="E2065" s="172" t="str">
        <f>IFERROR(VLOOKUP(C2065,[1]MASTER!C:F,4,FALSE),"")</f>
        <v/>
      </c>
      <c r="F2065" s="172" t="str">
        <f>IFERROR(VLOOKUP(C2065,[1]MASTER!C:F,3,FALSE),"")</f>
        <v/>
      </c>
      <c r="G2065" s="175" t="str">
        <f>IFERROR(LOOKUP(C2065,[1]MASTER!C:C,[1]MASTER!B:B),"")</f>
        <v/>
      </c>
      <c r="H2065" s="176" t="str">
        <f>IFERROR(VLOOKUP(C2065,[1]MASTER!C:G,5,FALSE),"")</f>
        <v/>
      </c>
      <c r="I2065" s="182"/>
      <c r="J2065" s="184"/>
      <c r="K2065" s="185"/>
      <c r="L2065" s="186"/>
      <c r="M2065" s="186"/>
      <c r="N2065" s="186"/>
      <c r="O2065" s="12"/>
      <c r="P2065" s="12"/>
      <c r="Q2065" s="12"/>
      <c r="R2065" s="12"/>
      <c r="U2065" s="178"/>
    </row>
    <row r="2066" spans="1:21" ht="15.75">
      <c r="A2066" s="109"/>
      <c r="B2066" s="120"/>
      <c r="D2066" s="55" t="e">
        <f>VLOOKUP(C2066,#REF!,2,FALSE)</f>
        <v>#REF!</v>
      </c>
      <c r="E2066" s="172" t="str">
        <f>IFERROR(VLOOKUP(C2066,[1]MASTER!C:F,4,FALSE),"")</f>
        <v/>
      </c>
      <c r="F2066" s="172" t="str">
        <f>IFERROR(VLOOKUP(C2066,[1]MASTER!C:F,3,FALSE),"")</f>
        <v/>
      </c>
      <c r="G2066" s="175" t="str">
        <f>IFERROR(LOOKUP(C2066,[1]MASTER!C:C,[1]MASTER!B:B),"")</f>
        <v/>
      </c>
      <c r="H2066" s="176" t="str">
        <f>IFERROR(VLOOKUP(C2066,[1]MASTER!C:G,5,FALSE),"")</f>
        <v/>
      </c>
      <c r="I2066" s="182"/>
      <c r="J2066" s="184"/>
      <c r="K2066" s="185"/>
      <c r="L2066" s="186"/>
      <c r="M2066" s="186"/>
      <c r="N2066" s="186"/>
      <c r="O2066" s="12"/>
      <c r="P2066" s="12"/>
      <c r="Q2066" s="12"/>
      <c r="R2066" s="12"/>
      <c r="U2066" s="178"/>
    </row>
    <row r="2067" spans="1:21" ht="15.75">
      <c r="A2067" s="52"/>
      <c r="B2067" s="233"/>
      <c r="D2067" s="55" t="e">
        <f>VLOOKUP(C2067,#REF!,2,FALSE)</f>
        <v>#REF!</v>
      </c>
      <c r="E2067" s="172" t="str">
        <f>IFERROR(VLOOKUP(C2067,[1]MASTER!C:F,4,FALSE),"")</f>
        <v/>
      </c>
      <c r="F2067" s="172" t="str">
        <f>IFERROR(VLOOKUP(C2067,[1]MASTER!C:F,3,FALSE),"")</f>
        <v/>
      </c>
      <c r="G2067" s="175" t="str">
        <f>IFERROR(LOOKUP(C2067,[1]MASTER!C:C,[1]MASTER!B:B),"")</f>
        <v/>
      </c>
      <c r="H2067" s="176" t="str">
        <f>IFERROR(VLOOKUP(C2067,[1]MASTER!C:G,5,FALSE),"")</f>
        <v/>
      </c>
      <c r="I2067" s="182"/>
      <c r="J2067" s="184"/>
      <c r="K2067" s="185"/>
      <c r="L2067" s="186"/>
      <c r="M2067" s="186"/>
      <c r="N2067" s="186"/>
      <c r="O2067" s="12"/>
      <c r="P2067" s="12"/>
      <c r="Q2067" s="12"/>
      <c r="R2067" s="12"/>
      <c r="U2067" s="178"/>
    </row>
    <row r="2068" spans="1:21" ht="15.75">
      <c r="A2068" s="109"/>
      <c r="B2068" s="120"/>
      <c r="D2068" s="55" t="e">
        <f>VLOOKUP(C2068,#REF!,2,FALSE)</f>
        <v>#REF!</v>
      </c>
      <c r="E2068" s="172" t="str">
        <f>IFERROR(VLOOKUP(C2068,[1]MASTER!C:F,4,FALSE),"")</f>
        <v/>
      </c>
      <c r="F2068" s="172" t="str">
        <f>IFERROR(VLOOKUP(C2068,[1]MASTER!C:F,3,FALSE),"")</f>
        <v/>
      </c>
      <c r="G2068" s="175" t="str">
        <f>IFERROR(LOOKUP(C2068,[1]MASTER!C:C,[1]MASTER!B:B),"")</f>
        <v/>
      </c>
      <c r="H2068" s="176" t="str">
        <f>IFERROR(VLOOKUP(C2068,[1]MASTER!C:G,5,FALSE),"")</f>
        <v/>
      </c>
      <c r="I2068" s="182"/>
      <c r="J2068" s="184"/>
      <c r="K2068" s="185"/>
      <c r="L2068" s="186"/>
      <c r="M2068" s="186"/>
      <c r="N2068" s="186"/>
      <c r="O2068" s="12"/>
      <c r="P2068" s="12"/>
      <c r="Q2068" s="12"/>
      <c r="R2068" s="12"/>
      <c r="U2068" s="178"/>
    </row>
    <row r="2069" spans="1:21" ht="15.75">
      <c r="A2069" s="52"/>
      <c r="B2069" s="233"/>
      <c r="D2069" s="55" t="e">
        <f>VLOOKUP(C2069,#REF!,2,FALSE)</f>
        <v>#REF!</v>
      </c>
      <c r="E2069" s="172" t="str">
        <f>IFERROR(VLOOKUP(C2069,[1]MASTER!C:F,4,FALSE),"")</f>
        <v/>
      </c>
      <c r="F2069" s="172" t="str">
        <f>IFERROR(VLOOKUP(C2069,[1]MASTER!C:F,3,FALSE),"")</f>
        <v/>
      </c>
      <c r="G2069" s="175" t="str">
        <f>IFERROR(LOOKUP(C2069,[1]MASTER!C:C,[1]MASTER!B:B),"")</f>
        <v/>
      </c>
      <c r="H2069" s="176" t="str">
        <f>IFERROR(VLOOKUP(C2069,[1]MASTER!C:G,5,FALSE),"")</f>
        <v/>
      </c>
      <c r="I2069" s="182"/>
      <c r="J2069" s="184"/>
      <c r="K2069" s="185"/>
      <c r="L2069" s="186"/>
      <c r="M2069" s="186"/>
      <c r="N2069" s="186"/>
      <c r="O2069" s="12"/>
      <c r="P2069" s="12"/>
      <c r="Q2069" s="12"/>
      <c r="R2069" s="12"/>
      <c r="U2069" s="178"/>
    </row>
    <row r="2070" spans="1:21" ht="15.75">
      <c r="A2070" s="109"/>
      <c r="B2070" s="120"/>
      <c r="D2070" s="55" t="e">
        <f>VLOOKUP(C2070,#REF!,2,FALSE)</f>
        <v>#REF!</v>
      </c>
      <c r="E2070" s="172" t="str">
        <f>IFERROR(VLOOKUP(C2070,[1]MASTER!C:F,4,FALSE),"")</f>
        <v/>
      </c>
      <c r="F2070" s="172" t="str">
        <f>IFERROR(VLOOKUP(C2070,[1]MASTER!C:F,3,FALSE),"")</f>
        <v/>
      </c>
      <c r="G2070" s="175" t="str">
        <f>IFERROR(LOOKUP(C2070,[1]MASTER!C:C,[1]MASTER!B:B),"")</f>
        <v/>
      </c>
      <c r="H2070" s="176" t="str">
        <f>IFERROR(VLOOKUP(C2070,[1]MASTER!C:G,5,FALSE),"")</f>
        <v/>
      </c>
      <c r="I2070" s="182"/>
      <c r="J2070" s="184"/>
      <c r="K2070" s="185"/>
      <c r="L2070" s="186"/>
      <c r="M2070" s="186"/>
      <c r="N2070" s="186"/>
      <c r="O2070" s="12"/>
      <c r="P2070" s="12"/>
      <c r="Q2070" s="12"/>
      <c r="R2070" s="12"/>
      <c r="U2070" s="178"/>
    </row>
    <row r="2071" spans="1:21" ht="15.75">
      <c r="A2071" s="52"/>
      <c r="B2071" s="233"/>
      <c r="D2071" s="55" t="e">
        <f>VLOOKUP(C2071,#REF!,2,FALSE)</f>
        <v>#REF!</v>
      </c>
      <c r="E2071" s="172" t="str">
        <f>IFERROR(VLOOKUP(C2071,[1]MASTER!C:F,4,FALSE),"")</f>
        <v/>
      </c>
      <c r="F2071" s="172" t="str">
        <f>IFERROR(VLOOKUP(C2071,[1]MASTER!C:F,3,FALSE),"")</f>
        <v/>
      </c>
      <c r="G2071" s="175" t="str">
        <f>IFERROR(LOOKUP(C2071,[1]MASTER!C:C,[1]MASTER!B:B),"")</f>
        <v/>
      </c>
      <c r="H2071" s="176" t="str">
        <f>IFERROR(VLOOKUP(C2071,[1]MASTER!C:G,5,FALSE),"")</f>
        <v/>
      </c>
      <c r="I2071" s="182"/>
      <c r="J2071" s="184"/>
      <c r="K2071" s="185"/>
      <c r="L2071" s="186"/>
      <c r="M2071" s="186"/>
      <c r="N2071" s="186"/>
      <c r="O2071" s="12"/>
      <c r="P2071" s="12"/>
      <c r="Q2071" s="12"/>
      <c r="R2071" s="12"/>
      <c r="U2071" s="178"/>
    </row>
    <row r="2072" spans="1:21" ht="15.75">
      <c r="A2072" s="109"/>
      <c r="B2072" s="120"/>
      <c r="D2072" s="55" t="e">
        <f>VLOOKUP(C2072,#REF!,2,FALSE)</f>
        <v>#REF!</v>
      </c>
      <c r="E2072" s="172" t="str">
        <f>IFERROR(VLOOKUP(C2072,[1]MASTER!C:F,4,FALSE),"")</f>
        <v/>
      </c>
      <c r="F2072" s="172" t="str">
        <f>IFERROR(VLOOKUP(C2072,[1]MASTER!C:F,3,FALSE),"")</f>
        <v/>
      </c>
      <c r="G2072" s="175" t="str">
        <f>IFERROR(LOOKUP(C2072,[1]MASTER!C:C,[1]MASTER!B:B),"")</f>
        <v/>
      </c>
      <c r="H2072" s="176" t="str">
        <f>IFERROR(VLOOKUP(C2072,[1]MASTER!C:G,5,FALSE),"")</f>
        <v/>
      </c>
      <c r="I2072" s="182"/>
      <c r="J2072" s="184"/>
      <c r="K2072" s="185"/>
      <c r="L2072" s="186"/>
      <c r="M2072" s="186"/>
      <c r="N2072" s="186"/>
      <c r="O2072" s="12"/>
      <c r="P2072" s="12"/>
      <c r="Q2072" s="12"/>
      <c r="R2072" s="12"/>
      <c r="U2072" s="178"/>
    </row>
    <row r="2073" spans="1:21" ht="15.75">
      <c r="A2073" s="52"/>
      <c r="B2073" s="233"/>
      <c r="D2073" s="55" t="e">
        <f>VLOOKUP(C2073,#REF!,2,FALSE)</f>
        <v>#REF!</v>
      </c>
      <c r="E2073" s="172" t="str">
        <f>IFERROR(VLOOKUP(C2073,[1]MASTER!C:F,4,FALSE),"")</f>
        <v/>
      </c>
      <c r="F2073" s="172" t="str">
        <f>IFERROR(VLOOKUP(C2073,[1]MASTER!C:F,3,FALSE),"")</f>
        <v/>
      </c>
      <c r="G2073" s="175" t="str">
        <f>IFERROR(LOOKUP(C2073,[1]MASTER!C:C,[1]MASTER!B:B),"")</f>
        <v/>
      </c>
      <c r="H2073" s="176" t="str">
        <f>IFERROR(VLOOKUP(C2073,[1]MASTER!C:G,5,FALSE),"")</f>
        <v/>
      </c>
      <c r="I2073" s="182"/>
      <c r="J2073" s="184"/>
      <c r="K2073" s="185"/>
      <c r="L2073" s="186"/>
      <c r="M2073" s="186"/>
      <c r="N2073" s="186"/>
      <c r="O2073" s="12"/>
      <c r="P2073" s="12"/>
      <c r="Q2073" s="12"/>
      <c r="R2073" s="12"/>
      <c r="U2073" s="178"/>
    </row>
    <row r="2074" spans="1:21" ht="15.75">
      <c r="A2074" s="109"/>
      <c r="B2074" s="120"/>
      <c r="D2074" s="55" t="e">
        <f>VLOOKUP(C2074,#REF!,2,FALSE)</f>
        <v>#REF!</v>
      </c>
      <c r="E2074" s="172" t="str">
        <f>IFERROR(VLOOKUP(C2074,[1]MASTER!C:F,4,FALSE),"")</f>
        <v/>
      </c>
      <c r="F2074" s="172" t="str">
        <f>IFERROR(VLOOKUP(C2074,[1]MASTER!C:F,3,FALSE),"")</f>
        <v/>
      </c>
      <c r="G2074" s="175" t="str">
        <f>IFERROR(LOOKUP(C2074,[1]MASTER!C:C,[1]MASTER!B:B),"")</f>
        <v/>
      </c>
      <c r="H2074" s="176" t="str">
        <f>IFERROR(VLOOKUP(C2074,[1]MASTER!C:G,5,FALSE),"")</f>
        <v/>
      </c>
      <c r="I2074" s="182"/>
      <c r="J2074" s="184"/>
      <c r="K2074" s="185"/>
      <c r="L2074" s="186"/>
      <c r="M2074" s="186"/>
      <c r="N2074" s="186"/>
      <c r="O2074" s="12"/>
      <c r="P2074" s="12"/>
      <c r="Q2074" s="12"/>
      <c r="R2074" s="12"/>
      <c r="U2074" s="178"/>
    </row>
    <row r="2075" spans="1:21" ht="15.75">
      <c r="A2075" s="52"/>
      <c r="B2075" s="233"/>
      <c r="D2075" s="55" t="e">
        <f>VLOOKUP(C2075,#REF!,2,FALSE)</f>
        <v>#REF!</v>
      </c>
      <c r="E2075" s="172" t="str">
        <f>IFERROR(VLOOKUP(C2075,[1]MASTER!C:F,4,FALSE),"")</f>
        <v/>
      </c>
      <c r="F2075" s="172" t="str">
        <f>IFERROR(VLOOKUP(C2075,[1]MASTER!C:F,3,FALSE),"")</f>
        <v/>
      </c>
      <c r="G2075" s="175" t="str">
        <f>IFERROR(LOOKUP(C2075,[1]MASTER!C:C,[1]MASTER!B:B),"")</f>
        <v/>
      </c>
      <c r="H2075" s="176" t="str">
        <f>IFERROR(VLOOKUP(C2075,[1]MASTER!C:G,5,FALSE),"")</f>
        <v/>
      </c>
      <c r="I2075" s="182"/>
      <c r="J2075" s="184"/>
      <c r="K2075" s="185"/>
      <c r="L2075" s="186"/>
      <c r="M2075" s="186"/>
      <c r="N2075" s="186"/>
      <c r="O2075" s="12"/>
      <c r="P2075" s="12"/>
      <c r="Q2075" s="12"/>
      <c r="R2075" s="12"/>
      <c r="U2075" s="178"/>
    </row>
    <row r="2076" spans="1:21" ht="15.75">
      <c r="A2076" s="109"/>
      <c r="B2076" s="120"/>
      <c r="D2076" s="55" t="e">
        <f>VLOOKUP(C2076,#REF!,2,FALSE)</f>
        <v>#REF!</v>
      </c>
      <c r="E2076" s="172" t="str">
        <f>IFERROR(VLOOKUP(C2076,[1]MASTER!C:F,4,FALSE),"")</f>
        <v/>
      </c>
      <c r="F2076" s="172" t="str">
        <f>IFERROR(VLOOKUP(C2076,[1]MASTER!C:F,3,FALSE),"")</f>
        <v/>
      </c>
      <c r="G2076" s="175" t="str">
        <f>IFERROR(LOOKUP(C2076,[1]MASTER!C:C,[1]MASTER!B:B),"")</f>
        <v/>
      </c>
      <c r="H2076" s="176" t="str">
        <f>IFERROR(VLOOKUP(C2076,[1]MASTER!C:G,5,FALSE),"")</f>
        <v/>
      </c>
      <c r="I2076" s="182"/>
      <c r="J2076" s="184"/>
      <c r="K2076" s="185"/>
      <c r="L2076" s="186"/>
      <c r="M2076" s="186"/>
      <c r="N2076" s="186"/>
      <c r="O2076" s="12"/>
      <c r="P2076" s="12"/>
      <c r="Q2076" s="12"/>
      <c r="R2076" s="12"/>
      <c r="U2076" s="178"/>
    </row>
    <row r="2077" spans="1:21" ht="15.75">
      <c r="A2077" s="52"/>
      <c r="B2077" s="233"/>
      <c r="D2077" s="55" t="e">
        <f>VLOOKUP(C2077,#REF!,2,FALSE)</f>
        <v>#REF!</v>
      </c>
      <c r="E2077" s="172" t="str">
        <f>IFERROR(VLOOKUP(C2077,[1]MASTER!C:F,4,FALSE),"")</f>
        <v/>
      </c>
      <c r="F2077" s="172" t="str">
        <f>IFERROR(VLOOKUP(C2077,[1]MASTER!C:F,3,FALSE),"")</f>
        <v/>
      </c>
      <c r="G2077" s="175" t="str">
        <f>IFERROR(LOOKUP(C2077,[1]MASTER!C:C,[1]MASTER!B:B),"")</f>
        <v/>
      </c>
      <c r="H2077" s="176" t="str">
        <f>IFERROR(VLOOKUP(C2077,[1]MASTER!C:G,5,FALSE),"")</f>
        <v/>
      </c>
      <c r="I2077" s="182"/>
      <c r="J2077" s="184"/>
      <c r="K2077" s="185"/>
      <c r="L2077" s="186"/>
      <c r="M2077" s="186"/>
      <c r="N2077" s="186"/>
      <c r="O2077" s="12"/>
      <c r="P2077" s="12"/>
      <c r="Q2077" s="12"/>
      <c r="R2077" s="12"/>
      <c r="U2077" s="178"/>
    </row>
    <row r="2078" spans="1:21" ht="15.75">
      <c r="A2078" s="109"/>
      <c r="B2078" s="120"/>
      <c r="D2078" s="55" t="e">
        <f>VLOOKUP(C2078,#REF!,2,FALSE)</f>
        <v>#REF!</v>
      </c>
      <c r="E2078" s="172" t="str">
        <f>IFERROR(VLOOKUP(C2078,[1]MASTER!C:F,4,FALSE),"")</f>
        <v/>
      </c>
      <c r="F2078" s="172" t="str">
        <f>IFERROR(VLOOKUP(C2078,[1]MASTER!C:F,3,FALSE),"")</f>
        <v/>
      </c>
      <c r="G2078" s="175" t="str">
        <f>IFERROR(LOOKUP(C2078,[1]MASTER!C:C,[1]MASTER!B:B),"")</f>
        <v/>
      </c>
      <c r="H2078" s="176" t="str">
        <f>IFERROR(VLOOKUP(C2078,[1]MASTER!C:G,5,FALSE),"")</f>
        <v/>
      </c>
      <c r="I2078" s="182"/>
      <c r="J2078" s="184"/>
      <c r="K2078" s="185"/>
      <c r="L2078" s="186"/>
      <c r="M2078" s="186"/>
      <c r="N2078" s="186"/>
      <c r="O2078" s="12"/>
      <c r="P2078" s="12"/>
      <c r="Q2078" s="12"/>
      <c r="R2078" s="12"/>
      <c r="U2078" s="178"/>
    </row>
    <row r="2079" spans="1:21" ht="15.75">
      <c r="A2079" s="52"/>
      <c r="B2079" s="233"/>
      <c r="D2079" s="55" t="e">
        <f>VLOOKUP(C2079,#REF!,2,FALSE)</f>
        <v>#REF!</v>
      </c>
      <c r="E2079" s="172" t="str">
        <f>IFERROR(VLOOKUP(C2079,[1]MASTER!C:F,4,FALSE),"")</f>
        <v/>
      </c>
      <c r="F2079" s="172" t="str">
        <f>IFERROR(VLOOKUP(C2079,[1]MASTER!C:F,3,FALSE),"")</f>
        <v/>
      </c>
      <c r="G2079" s="175" t="str">
        <f>IFERROR(LOOKUP(C2079,[1]MASTER!C:C,[1]MASTER!B:B),"")</f>
        <v/>
      </c>
      <c r="H2079" s="176" t="str">
        <f>IFERROR(VLOOKUP(C2079,[1]MASTER!C:G,5,FALSE),"")</f>
        <v/>
      </c>
      <c r="I2079" s="182"/>
      <c r="J2079" s="184"/>
      <c r="K2079" s="185"/>
      <c r="L2079" s="186"/>
      <c r="M2079" s="186"/>
      <c r="N2079" s="186"/>
      <c r="O2079" s="12"/>
      <c r="P2079" s="12"/>
      <c r="Q2079" s="12"/>
      <c r="R2079" s="12"/>
      <c r="U2079" s="178"/>
    </row>
    <row r="2080" spans="1:21" ht="15.75">
      <c r="A2080" s="109"/>
      <c r="B2080" s="120"/>
      <c r="D2080" s="55" t="e">
        <f>VLOOKUP(C2080,#REF!,2,FALSE)</f>
        <v>#REF!</v>
      </c>
      <c r="E2080" s="172" t="str">
        <f>IFERROR(VLOOKUP(C2080,[1]MASTER!C:F,4,FALSE),"")</f>
        <v/>
      </c>
      <c r="F2080" s="172" t="str">
        <f>IFERROR(VLOOKUP(C2080,[1]MASTER!C:F,3,FALSE),"")</f>
        <v/>
      </c>
      <c r="G2080" s="175" t="str">
        <f>IFERROR(LOOKUP(C2080,[1]MASTER!C:C,[1]MASTER!B:B),"")</f>
        <v/>
      </c>
      <c r="H2080" s="176" t="str">
        <f>IFERROR(VLOOKUP(C2080,[1]MASTER!C:G,5,FALSE),"")</f>
        <v/>
      </c>
      <c r="I2080" s="182"/>
      <c r="J2080" s="184"/>
      <c r="K2080" s="185"/>
      <c r="L2080" s="186"/>
      <c r="M2080" s="186"/>
      <c r="N2080" s="186"/>
      <c r="O2080" s="12"/>
      <c r="P2080" s="12"/>
      <c r="Q2080" s="12"/>
      <c r="R2080" s="12"/>
      <c r="U2080" s="178"/>
    </row>
    <row r="2081" spans="1:21" ht="15.75">
      <c r="A2081" s="52"/>
      <c r="B2081" s="233"/>
      <c r="D2081" s="55" t="e">
        <f>VLOOKUP(C2081,#REF!,2,FALSE)</f>
        <v>#REF!</v>
      </c>
      <c r="E2081" s="172" t="str">
        <f>IFERROR(VLOOKUP(C2081,[1]MASTER!C:F,4,FALSE),"")</f>
        <v/>
      </c>
      <c r="F2081" s="172" t="str">
        <f>IFERROR(VLOOKUP(C2081,[1]MASTER!C:F,3,FALSE),"")</f>
        <v/>
      </c>
      <c r="G2081" s="175" t="str">
        <f>IFERROR(LOOKUP(C2081,[1]MASTER!C:C,[1]MASTER!B:B),"")</f>
        <v/>
      </c>
      <c r="H2081" s="176" t="str">
        <f>IFERROR(VLOOKUP(C2081,[1]MASTER!C:G,5,FALSE),"")</f>
        <v/>
      </c>
      <c r="I2081" s="182"/>
      <c r="J2081" s="184"/>
      <c r="K2081" s="185"/>
      <c r="L2081" s="186"/>
      <c r="M2081" s="186"/>
      <c r="N2081" s="186"/>
      <c r="O2081" s="12"/>
      <c r="P2081" s="12"/>
      <c r="Q2081" s="12"/>
      <c r="R2081" s="12"/>
      <c r="U2081" s="178"/>
    </row>
    <row r="2082" spans="1:21" ht="15.75">
      <c r="A2082" s="109"/>
      <c r="B2082" s="120"/>
      <c r="D2082" s="55" t="e">
        <f>VLOOKUP(C2082,#REF!,2,FALSE)</f>
        <v>#REF!</v>
      </c>
      <c r="E2082" s="172" t="str">
        <f>IFERROR(VLOOKUP(C2082,[1]MASTER!C:F,4,FALSE),"")</f>
        <v/>
      </c>
      <c r="F2082" s="172" t="str">
        <f>IFERROR(VLOOKUP(C2082,[1]MASTER!C:F,3,FALSE),"")</f>
        <v/>
      </c>
      <c r="G2082" s="175" t="str">
        <f>IFERROR(LOOKUP(C2082,[1]MASTER!C:C,[1]MASTER!B:B),"")</f>
        <v/>
      </c>
      <c r="H2082" s="176" t="str">
        <f>IFERROR(VLOOKUP(C2082,[1]MASTER!C:G,5,FALSE),"")</f>
        <v/>
      </c>
      <c r="I2082" s="182"/>
      <c r="J2082" s="184"/>
      <c r="K2082" s="185"/>
      <c r="L2082" s="186"/>
      <c r="M2082" s="186"/>
      <c r="N2082" s="186"/>
      <c r="O2082" s="12"/>
      <c r="P2082" s="12"/>
      <c r="Q2082" s="12"/>
      <c r="R2082" s="12"/>
      <c r="U2082" s="178"/>
    </row>
    <row r="2083" spans="1:21" ht="15.75">
      <c r="A2083" s="52"/>
      <c r="B2083" s="233"/>
      <c r="D2083" s="55" t="e">
        <f>VLOOKUP(C2083,#REF!,2,FALSE)</f>
        <v>#REF!</v>
      </c>
      <c r="E2083" s="172" t="str">
        <f>IFERROR(VLOOKUP(C2083,[1]MASTER!C:F,4,FALSE),"")</f>
        <v/>
      </c>
      <c r="F2083" s="172" t="str">
        <f>IFERROR(VLOOKUP(C2083,[1]MASTER!C:F,3,FALSE),"")</f>
        <v/>
      </c>
      <c r="G2083" s="175" t="str">
        <f>IFERROR(LOOKUP(C2083,[1]MASTER!C:C,[1]MASTER!B:B),"")</f>
        <v/>
      </c>
      <c r="H2083" s="176" t="str">
        <f>IFERROR(VLOOKUP(C2083,[1]MASTER!C:G,5,FALSE),"")</f>
        <v/>
      </c>
      <c r="I2083" s="182"/>
      <c r="J2083" s="184"/>
      <c r="K2083" s="185"/>
      <c r="L2083" s="186"/>
      <c r="M2083" s="186"/>
      <c r="N2083" s="186"/>
      <c r="O2083" s="12"/>
      <c r="P2083" s="12"/>
      <c r="Q2083" s="12"/>
      <c r="R2083" s="12"/>
      <c r="U2083" s="178"/>
    </row>
    <row r="2084" spans="1:21" ht="15.75">
      <c r="A2084" s="109"/>
      <c r="B2084" s="120"/>
      <c r="D2084" s="55" t="e">
        <f>VLOOKUP(C2084,#REF!,2,FALSE)</f>
        <v>#REF!</v>
      </c>
      <c r="E2084" s="172" t="str">
        <f>IFERROR(VLOOKUP(C2084,[1]MASTER!C:F,4,FALSE),"")</f>
        <v/>
      </c>
      <c r="F2084" s="172" t="str">
        <f>IFERROR(VLOOKUP(C2084,[1]MASTER!C:F,3,FALSE),"")</f>
        <v/>
      </c>
      <c r="G2084" s="175" t="str">
        <f>IFERROR(LOOKUP(C2084,[1]MASTER!C:C,[1]MASTER!B:B),"")</f>
        <v/>
      </c>
      <c r="H2084" s="176" t="str">
        <f>IFERROR(VLOOKUP(C2084,[1]MASTER!C:G,5,FALSE),"")</f>
        <v/>
      </c>
      <c r="I2084" s="182"/>
      <c r="J2084" s="184"/>
      <c r="K2084" s="185"/>
      <c r="L2084" s="186"/>
      <c r="M2084" s="186"/>
      <c r="N2084" s="186"/>
      <c r="O2084" s="12"/>
      <c r="P2084" s="12"/>
      <c r="Q2084" s="12"/>
      <c r="R2084" s="12"/>
      <c r="U2084" s="178"/>
    </row>
    <row r="2085" spans="1:21" ht="15.75">
      <c r="A2085" s="52"/>
      <c r="B2085" s="233"/>
      <c r="D2085" s="55" t="e">
        <f>VLOOKUP(C2085,#REF!,2,FALSE)</f>
        <v>#REF!</v>
      </c>
      <c r="E2085" s="172" t="str">
        <f>IFERROR(VLOOKUP(C2085,[1]MASTER!C:F,4,FALSE),"")</f>
        <v/>
      </c>
      <c r="F2085" s="172" t="str">
        <f>IFERROR(VLOOKUP(C2085,[1]MASTER!C:F,3,FALSE),"")</f>
        <v/>
      </c>
      <c r="G2085" s="175" t="str">
        <f>IFERROR(LOOKUP(C2085,[1]MASTER!C:C,[1]MASTER!B:B),"")</f>
        <v/>
      </c>
      <c r="H2085" s="176" t="str">
        <f>IFERROR(VLOOKUP(C2085,[1]MASTER!C:G,5,FALSE),"")</f>
        <v/>
      </c>
      <c r="I2085" s="182"/>
      <c r="J2085" s="184"/>
      <c r="K2085" s="185"/>
      <c r="L2085" s="186"/>
      <c r="M2085" s="186"/>
      <c r="N2085" s="186"/>
      <c r="O2085" s="12"/>
      <c r="P2085" s="12"/>
      <c r="Q2085" s="12"/>
      <c r="R2085" s="12"/>
      <c r="U2085" s="178"/>
    </row>
    <row r="2086" spans="1:21" ht="15.75">
      <c r="A2086" s="109"/>
      <c r="B2086" s="120"/>
      <c r="D2086" s="55" t="e">
        <f>VLOOKUP(C2086,#REF!,2,FALSE)</f>
        <v>#REF!</v>
      </c>
      <c r="E2086" s="172" t="str">
        <f>IFERROR(VLOOKUP(C2086,[1]MASTER!C:F,4,FALSE),"")</f>
        <v/>
      </c>
      <c r="F2086" s="172" t="str">
        <f>IFERROR(VLOOKUP(C2086,[1]MASTER!C:F,3,FALSE),"")</f>
        <v/>
      </c>
      <c r="G2086" s="175" t="str">
        <f>IFERROR(LOOKUP(C2086,[1]MASTER!C:C,[1]MASTER!B:B),"")</f>
        <v/>
      </c>
      <c r="H2086" s="176" t="str">
        <f>IFERROR(VLOOKUP(C2086,[1]MASTER!C:G,5,FALSE),"")</f>
        <v/>
      </c>
      <c r="I2086" s="182"/>
      <c r="J2086" s="184"/>
      <c r="K2086" s="185"/>
      <c r="L2086" s="186"/>
      <c r="M2086" s="186"/>
      <c r="N2086" s="186"/>
      <c r="O2086" s="12"/>
      <c r="P2086" s="12"/>
      <c r="Q2086" s="12"/>
      <c r="R2086" s="12"/>
      <c r="U2086" s="178"/>
    </row>
    <row r="2087" spans="1:21" ht="15.75">
      <c r="A2087" s="52"/>
      <c r="B2087" s="233"/>
      <c r="D2087" s="55" t="e">
        <f>VLOOKUP(C2087,#REF!,2,FALSE)</f>
        <v>#REF!</v>
      </c>
      <c r="E2087" s="172" t="str">
        <f>IFERROR(VLOOKUP(C2087,[1]MASTER!C:F,4,FALSE),"")</f>
        <v/>
      </c>
      <c r="F2087" s="172" t="str">
        <f>IFERROR(VLOOKUP(C2087,[1]MASTER!C:F,3,FALSE),"")</f>
        <v/>
      </c>
      <c r="G2087" s="175" t="str">
        <f>IFERROR(LOOKUP(C2087,[1]MASTER!C:C,[1]MASTER!B:B),"")</f>
        <v/>
      </c>
      <c r="H2087" s="176" t="str">
        <f>IFERROR(VLOOKUP(C2087,[1]MASTER!C:G,5,FALSE),"")</f>
        <v/>
      </c>
      <c r="I2087" s="182"/>
      <c r="J2087" s="184"/>
      <c r="K2087" s="185"/>
      <c r="L2087" s="186"/>
      <c r="M2087" s="186"/>
      <c r="N2087" s="186"/>
      <c r="O2087" s="12"/>
      <c r="P2087" s="12"/>
      <c r="Q2087" s="12"/>
      <c r="R2087" s="12"/>
      <c r="U2087" s="178"/>
    </row>
    <row r="2088" spans="1:21" ht="15.75">
      <c r="A2088" s="109"/>
      <c r="B2088" s="120"/>
      <c r="D2088" s="55" t="e">
        <f>VLOOKUP(C2088,#REF!,2,FALSE)</f>
        <v>#REF!</v>
      </c>
      <c r="E2088" s="172" t="str">
        <f>IFERROR(VLOOKUP(C2088,[1]MASTER!C:F,4,FALSE),"")</f>
        <v/>
      </c>
      <c r="F2088" s="172" t="str">
        <f>IFERROR(VLOOKUP(C2088,[1]MASTER!C:F,3,FALSE),"")</f>
        <v/>
      </c>
      <c r="G2088" s="175" t="str">
        <f>IFERROR(LOOKUP(C2088,[1]MASTER!C:C,[1]MASTER!B:B),"")</f>
        <v/>
      </c>
      <c r="H2088" s="176" t="str">
        <f>IFERROR(VLOOKUP(C2088,[1]MASTER!C:G,5,FALSE),"")</f>
        <v/>
      </c>
      <c r="I2088" s="182"/>
      <c r="J2088" s="184"/>
      <c r="K2088" s="185"/>
      <c r="L2088" s="186"/>
      <c r="M2088" s="186"/>
      <c r="N2088" s="186"/>
      <c r="O2088" s="12"/>
      <c r="P2088" s="12"/>
      <c r="Q2088" s="12"/>
      <c r="R2088" s="12"/>
      <c r="U2088" s="178"/>
    </row>
    <row r="2089" spans="1:21" ht="15.75">
      <c r="A2089" s="52"/>
      <c r="B2089" s="233"/>
      <c r="D2089" s="55" t="e">
        <f>VLOOKUP(C2089,#REF!,2,FALSE)</f>
        <v>#REF!</v>
      </c>
      <c r="E2089" s="172" t="str">
        <f>IFERROR(VLOOKUP(C2089,[1]MASTER!C:F,4,FALSE),"")</f>
        <v/>
      </c>
      <c r="F2089" s="172" t="str">
        <f>IFERROR(VLOOKUP(C2089,[1]MASTER!C:F,3,FALSE),"")</f>
        <v/>
      </c>
      <c r="G2089" s="175" t="str">
        <f>IFERROR(LOOKUP(C2089,[1]MASTER!C:C,[1]MASTER!B:B),"")</f>
        <v/>
      </c>
      <c r="H2089" s="176" t="str">
        <f>IFERROR(VLOOKUP(C2089,[1]MASTER!C:G,5,FALSE),"")</f>
        <v/>
      </c>
      <c r="I2089" s="182"/>
      <c r="J2089" s="184"/>
      <c r="K2089" s="185"/>
      <c r="L2089" s="186"/>
      <c r="M2089" s="186"/>
      <c r="N2089" s="186"/>
      <c r="O2089" s="12"/>
      <c r="P2089" s="12"/>
      <c r="Q2089" s="12"/>
      <c r="R2089" s="12"/>
      <c r="U2089" s="178"/>
    </row>
    <row r="2090" spans="1:21" ht="15.75">
      <c r="A2090" s="109"/>
      <c r="B2090" s="120"/>
      <c r="D2090" s="55" t="e">
        <f>VLOOKUP(C2090,#REF!,2,FALSE)</f>
        <v>#REF!</v>
      </c>
      <c r="E2090" s="172" t="str">
        <f>IFERROR(VLOOKUP(C2090,[1]MASTER!C:F,4,FALSE),"")</f>
        <v/>
      </c>
      <c r="F2090" s="172" t="str">
        <f>IFERROR(VLOOKUP(C2090,[1]MASTER!C:F,3,FALSE),"")</f>
        <v/>
      </c>
      <c r="G2090" s="175" t="str">
        <f>IFERROR(LOOKUP(C2090,[1]MASTER!C:C,[1]MASTER!B:B),"")</f>
        <v/>
      </c>
      <c r="H2090" s="176" t="str">
        <f>IFERROR(VLOOKUP(C2090,[1]MASTER!C:G,5,FALSE),"")</f>
        <v/>
      </c>
      <c r="I2090" s="182"/>
      <c r="J2090" s="184"/>
      <c r="K2090" s="185"/>
      <c r="L2090" s="186"/>
      <c r="M2090" s="186"/>
      <c r="N2090" s="186"/>
      <c r="O2090" s="12"/>
      <c r="P2090" s="12"/>
      <c r="Q2090" s="12"/>
      <c r="R2090" s="12"/>
      <c r="U2090" s="178"/>
    </row>
    <row r="2091" spans="1:21" ht="15.75">
      <c r="A2091" s="52"/>
      <c r="B2091" s="233"/>
      <c r="D2091" s="55" t="e">
        <f>VLOOKUP(C2091,#REF!,2,FALSE)</f>
        <v>#REF!</v>
      </c>
      <c r="E2091" s="172" t="str">
        <f>IFERROR(VLOOKUP(C2091,[1]MASTER!C:F,4,FALSE),"")</f>
        <v/>
      </c>
      <c r="F2091" s="172" t="str">
        <f>IFERROR(VLOOKUP(C2091,[1]MASTER!C:F,3,FALSE),"")</f>
        <v/>
      </c>
      <c r="G2091" s="175" t="str">
        <f>IFERROR(LOOKUP(C2091,[1]MASTER!C:C,[1]MASTER!B:B),"")</f>
        <v/>
      </c>
      <c r="H2091" s="176" t="str">
        <f>IFERROR(VLOOKUP(C2091,[1]MASTER!C:G,5,FALSE),"")</f>
        <v/>
      </c>
      <c r="I2091" s="182"/>
      <c r="J2091" s="184"/>
      <c r="K2091" s="185"/>
      <c r="L2091" s="186"/>
      <c r="M2091" s="186"/>
      <c r="N2091" s="186"/>
      <c r="O2091" s="12"/>
      <c r="P2091" s="12"/>
      <c r="Q2091" s="12"/>
      <c r="R2091" s="12"/>
      <c r="U2091" s="178"/>
    </row>
    <row r="2092" spans="1:21" ht="15.75">
      <c r="A2092" s="109"/>
      <c r="B2092" s="120"/>
      <c r="D2092" s="55" t="e">
        <f>VLOOKUP(C2092,#REF!,2,FALSE)</f>
        <v>#REF!</v>
      </c>
      <c r="E2092" s="172" t="str">
        <f>IFERROR(VLOOKUP(C2092,[1]MASTER!C:F,4,FALSE),"")</f>
        <v/>
      </c>
      <c r="F2092" s="172" t="str">
        <f>IFERROR(VLOOKUP(C2092,[1]MASTER!C:F,3,FALSE),"")</f>
        <v/>
      </c>
      <c r="G2092" s="175" t="str">
        <f>IFERROR(LOOKUP(C2092,[1]MASTER!C:C,[1]MASTER!B:B),"")</f>
        <v/>
      </c>
      <c r="H2092" s="176" t="str">
        <f>IFERROR(VLOOKUP(C2092,[1]MASTER!C:G,5,FALSE),"")</f>
        <v/>
      </c>
      <c r="I2092" s="182"/>
      <c r="J2092" s="184"/>
      <c r="K2092" s="185"/>
      <c r="L2092" s="186"/>
      <c r="M2092" s="186"/>
      <c r="N2092" s="186"/>
      <c r="O2092" s="12"/>
      <c r="P2092" s="12"/>
      <c r="Q2092" s="12"/>
      <c r="R2092" s="12"/>
      <c r="U2092" s="178"/>
    </row>
    <row r="2093" spans="1:21" ht="15.75">
      <c r="A2093" s="52"/>
      <c r="B2093" s="233"/>
      <c r="D2093" s="55" t="e">
        <f>VLOOKUP(C2093,#REF!,2,FALSE)</f>
        <v>#REF!</v>
      </c>
      <c r="E2093" s="172" t="str">
        <f>IFERROR(VLOOKUP(C2093,[1]MASTER!C:F,4,FALSE),"")</f>
        <v/>
      </c>
      <c r="F2093" s="172" t="str">
        <f>IFERROR(VLOOKUP(C2093,[1]MASTER!C:F,3,FALSE),"")</f>
        <v/>
      </c>
      <c r="G2093" s="175" t="str">
        <f>IFERROR(LOOKUP(C2093,[1]MASTER!C:C,[1]MASTER!B:B),"")</f>
        <v/>
      </c>
      <c r="H2093" s="176" t="str">
        <f>IFERROR(VLOOKUP(C2093,[1]MASTER!C:G,5,FALSE),"")</f>
        <v/>
      </c>
      <c r="I2093" s="182"/>
      <c r="J2093" s="184"/>
      <c r="K2093" s="185"/>
      <c r="L2093" s="186"/>
      <c r="M2093" s="186"/>
      <c r="N2093" s="186"/>
      <c r="O2093" s="12"/>
      <c r="P2093" s="12"/>
      <c r="Q2093" s="12"/>
      <c r="R2093" s="12"/>
      <c r="U2093" s="178"/>
    </row>
    <row r="2094" spans="1:21" ht="15.75">
      <c r="A2094" s="109"/>
      <c r="B2094" s="120"/>
      <c r="D2094" s="55" t="e">
        <f>VLOOKUP(C2094,#REF!,2,FALSE)</f>
        <v>#REF!</v>
      </c>
      <c r="E2094" s="172" t="str">
        <f>IFERROR(VLOOKUP(C2094,[1]MASTER!C:F,4,FALSE),"")</f>
        <v/>
      </c>
      <c r="F2094" s="172" t="str">
        <f>IFERROR(VLOOKUP(C2094,[1]MASTER!C:F,3,FALSE),"")</f>
        <v/>
      </c>
      <c r="G2094" s="175" t="str">
        <f>IFERROR(LOOKUP(C2094,[1]MASTER!C:C,[1]MASTER!B:B),"")</f>
        <v/>
      </c>
      <c r="H2094" s="176" t="str">
        <f>IFERROR(VLOOKUP(C2094,[1]MASTER!C:G,5,FALSE),"")</f>
        <v/>
      </c>
      <c r="I2094" s="182"/>
      <c r="J2094" s="184"/>
      <c r="K2094" s="185"/>
      <c r="L2094" s="186"/>
      <c r="M2094" s="186"/>
      <c r="N2094" s="186"/>
      <c r="O2094" s="12"/>
      <c r="P2094" s="12"/>
      <c r="Q2094" s="12"/>
      <c r="R2094" s="12"/>
      <c r="U2094" s="178"/>
    </row>
    <row r="2095" spans="1:21" ht="15.75">
      <c r="A2095" s="52"/>
      <c r="B2095" s="233"/>
      <c r="D2095" s="55" t="e">
        <f>VLOOKUP(C2095,#REF!,2,FALSE)</f>
        <v>#REF!</v>
      </c>
      <c r="E2095" s="172" t="str">
        <f>IFERROR(VLOOKUP(C2095,[1]MASTER!C:F,4,FALSE),"")</f>
        <v/>
      </c>
      <c r="F2095" s="172" t="str">
        <f>IFERROR(VLOOKUP(C2095,[1]MASTER!C:F,3,FALSE),"")</f>
        <v/>
      </c>
      <c r="G2095" s="175" t="str">
        <f>IFERROR(LOOKUP(C2095,[1]MASTER!C:C,[1]MASTER!B:B),"")</f>
        <v/>
      </c>
      <c r="H2095" s="176" t="str">
        <f>IFERROR(VLOOKUP(C2095,[1]MASTER!C:G,5,FALSE),"")</f>
        <v/>
      </c>
      <c r="I2095" s="182"/>
      <c r="J2095" s="184"/>
      <c r="K2095" s="185"/>
      <c r="L2095" s="186"/>
      <c r="M2095" s="186"/>
      <c r="N2095" s="186"/>
      <c r="O2095" s="12"/>
      <c r="P2095" s="12"/>
      <c r="Q2095" s="12"/>
      <c r="R2095" s="12"/>
      <c r="U2095" s="178"/>
    </row>
    <row r="2096" spans="1:21" ht="15.75">
      <c r="A2096" s="109"/>
      <c r="B2096" s="120"/>
      <c r="D2096" s="55" t="e">
        <f>VLOOKUP(C2096,#REF!,2,FALSE)</f>
        <v>#REF!</v>
      </c>
      <c r="E2096" s="172" t="str">
        <f>IFERROR(VLOOKUP(C2096,[1]MASTER!C:F,4,FALSE),"")</f>
        <v/>
      </c>
      <c r="F2096" s="172" t="str">
        <f>IFERROR(VLOOKUP(C2096,[1]MASTER!C:F,3,FALSE),"")</f>
        <v/>
      </c>
      <c r="G2096" s="175" t="str">
        <f>IFERROR(LOOKUP(C2096,[1]MASTER!C:C,[1]MASTER!B:B),"")</f>
        <v/>
      </c>
      <c r="H2096" s="176" t="str">
        <f>IFERROR(VLOOKUP(C2096,[1]MASTER!C:G,5,FALSE),"")</f>
        <v/>
      </c>
      <c r="I2096" s="182"/>
      <c r="J2096" s="184"/>
      <c r="K2096" s="185"/>
      <c r="L2096" s="186"/>
      <c r="M2096" s="186"/>
      <c r="N2096" s="186"/>
      <c r="O2096" s="12"/>
      <c r="P2096" s="12"/>
      <c r="Q2096" s="12"/>
      <c r="R2096" s="12"/>
      <c r="U2096" s="178"/>
    </row>
    <row r="2097" spans="1:21" ht="15.75">
      <c r="A2097" s="52"/>
      <c r="B2097" s="233"/>
      <c r="D2097" s="55" t="e">
        <f>VLOOKUP(C2097,#REF!,2,FALSE)</f>
        <v>#REF!</v>
      </c>
      <c r="E2097" s="172" t="str">
        <f>IFERROR(VLOOKUP(C2097,[1]MASTER!C:F,4,FALSE),"")</f>
        <v/>
      </c>
      <c r="F2097" s="172" t="str">
        <f>IFERROR(VLOOKUP(C2097,[1]MASTER!C:F,3,FALSE),"")</f>
        <v/>
      </c>
      <c r="G2097" s="175" t="str">
        <f>IFERROR(LOOKUP(C2097,[1]MASTER!C:C,[1]MASTER!B:B),"")</f>
        <v/>
      </c>
      <c r="H2097" s="176" t="str">
        <f>IFERROR(VLOOKUP(C2097,[1]MASTER!C:G,5,FALSE),"")</f>
        <v/>
      </c>
      <c r="I2097" s="182"/>
      <c r="J2097" s="184"/>
      <c r="K2097" s="185"/>
      <c r="L2097" s="186"/>
      <c r="M2097" s="186"/>
      <c r="N2097" s="186"/>
      <c r="O2097" s="12"/>
      <c r="P2097" s="12"/>
      <c r="Q2097" s="12"/>
      <c r="R2097" s="12"/>
      <c r="U2097" s="178"/>
    </row>
    <row r="2098" spans="1:21" ht="15.75">
      <c r="A2098" s="109"/>
      <c r="B2098" s="120"/>
      <c r="D2098" s="55" t="e">
        <f>VLOOKUP(C2098,#REF!,2,FALSE)</f>
        <v>#REF!</v>
      </c>
      <c r="E2098" s="172" t="str">
        <f>IFERROR(VLOOKUP(C2098,[1]MASTER!C:F,4,FALSE),"")</f>
        <v/>
      </c>
      <c r="F2098" s="172" t="str">
        <f>IFERROR(VLOOKUP(C2098,[1]MASTER!C:F,3,FALSE),"")</f>
        <v/>
      </c>
      <c r="G2098" s="175" t="str">
        <f>IFERROR(LOOKUP(C2098,[1]MASTER!C:C,[1]MASTER!B:B),"")</f>
        <v/>
      </c>
      <c r="H2098" s="176" t="str">
        <f>IFERROR(VLOOKUP(C2098,[1]MASTER!C:G,5,FALSE),"")</f>
        <v/>
      </c>
      <c r="I2098" s="182"/>
      <c r="J2098" s="184"/>
      <c r="K2098" s="185"/>
      <c r="L2098" s="186"/>
      <c r="M2098" s="186"/>
      <c r="N2098" s="186"/>
      <c r="O2098" s="12"/>
      <c r="P2098" s="12"/>
      <c r="Q2098" s="12"/>
      <c r="R2098" s="12"/>
      <c r="U2098" s="178"/>
    </row>
    <row r="2099" spans="1:21" ht="15.75">
      <c r="A2099" s="52"/>
      <c r="B2099" s="233"/>
      <c r="D2099" s="55" t="e">
        <f>VLOOKUP(C2099,#REF!,2,FALSE)</f>
        <v>#REF!</v>
      </c>
      <c r="E2099" s="172" t="str">
        <f>IFERROR(VLOOKUP(C2099,[1]MASTER!C:F,4,FALSE),"")</f>
        <v/>
      </c>
      <c r="F2099" s="172" t="str">
        <f>IFERROR(VLOOKUP(C2099,[1]MASTER!C:F,3,FALSE),"")</f>
        <v/>
      </c>
      <c r="G2099" s="175" t="str">
        <f>IFERROR(LOOKUP(C2099,[1]MASTER!C:C,[1]MASTER!B:B),"")</f>
        <v/>
      </c>
      <c r="H2099" s="176" t="str">
        <f>IFERROR(VLOOKUP(C2099,[1]MASTER!C:G,5,FALSE),"")</f>
        <v/>
      </c>
      <c r="I2099" s="182"/>
      <c r="J2099" s="184"/>
      <c r="K2099" s="185"/>
      <c r="L2099" s="186"/>
      <c r="M2099" s="186"/>
      <c r="N2099" s="186"/>
      <c r="O2099" s="12"/>
      <c r="P2099" s="12"/>
      <c r="Q2099" s="12"/>
      <c r="R2099" s="12"/>
      <c r="U2099" s="178"/>
    </row>
    <row r="2100" spans="1:21" ht="15.75">
      <c r="A2100" s="109"/>
      <c r="B2100" s="120"/>
      <c r="D2100" s="55" t="e">
        <f>VLOOKUP(C2100,#REF!,2,FALSE)</f>
        <v>#REF!</v>
      </c>
      <c r="E2100" s="172" t="str">
        <f>IFERROR(VLOOKUP(C2100,[1]MASTER!C:F,4,FALSE),"")</f>
        <v/>
      </c>
      <c r="F2100" s="172" t="str">
        <f>IFERROR(VLOOKUP(C2100,[1]MASTER!C:F,3,FALSE),"")</f>
        <v/>
      </c>
      <c r="G2100" s="175" t="str">
        <f>IFERROR(LOOKUP(C2100,[1]MASTER!C:C,[1]MASTER!B:B),"")</f>
        <v/>
      </c>
      <c r="H2100" s="176" t="str">
        <f>IFERROR(VLOOKUP(C2100,[1]MASTER!C:G,5,FALSE),"")</f>
        <v/>
      </c>
      <c r="I2100" s="182"/>
      <c r="J2100" s="184"/>
      <c r="K2100" s="185"/>
      <c r="L2100" s="186"/>
      <c r="M2100" s="186"/>
      <c r="N2100" s="186"/>
      <c r="O2100" s="12"/>
      <c r="P2100" s="12"/>
      <c r="Q2100" s="12"/>
      <c r="R2100" s="12"/>
      <c r="U2100" s="178"/>
    </row>
    <row r="2101" spans="1:21" ht="15.75">
      <c r="A2101" s="52"/>
      <c r="B2101" s="233"/>
      <c r="D2101" s="55" t="e">
        <f>VLOOKUP(C2101,#REF!,2,FALSE)</f>
        <v>#REF!</v>
      </c>
      <c r="E2101" s="172" t="str">
        <f>IFERROR(VLOOKUP(C2101,[1]MASTER!C:F,4,FALSE),"")</f>
        <v/>
      </c>
      <c r="F2101" s="172" t="str">
        <f>IFERROR(VLOOKUP(C2101,[1]MASTER!C:F,3,FALSE),"")</f>
        <v/>
      </c>
      <c r="G2101" s="175" t="str">
        <f>IFERROR(LOOKUP(C2101,[1]MASTER!C:C,[1]MASTER!B:B),"")</f>
        <v/>
      </c>
      <c r="H2101" s="176" t="str">
        <f>IFERROR(VLOOKUP(C2101,[1]MASTER!C:G,5,FALSE),"")</f>
        <v/>
      </c>
      <c r="I2101" s="182"/>
      <c r="J2101" s="184"/>
      <c r="K2101" s="185"/>
      <c r="L2101" s="186"/>
      <c r="M2101" s="186"/>
      <c r="N2101" s="186"/>
      <c r="O2101" s="12"/>
      <c r="P2101" s="12"/>
      <c r="Q2101" s="12"/>
      <c r="R2101" s="12"/>
      <c r="U2101" s="178"/>
    </row>
    <row r="2102" spans="1:21" ht="15.75">
      <c r="A2102" s="109"/>
      <c r="B2102" s="120"/>
      <c r="D2102" s="55" t="e">
        <f>VLOOKUP(C2102,#REF!,2,FALSE)</f>
        <v>#REF!</v>
      </c>
      <c r="E2102" s="172" t="str">
        <f>IFERROR(VLOOKUP(C2102,[1]MASTER!C:F,4,FALSE),"")</f>
        <v/>
      </c>
      <c r="F2102" s="172" t="str">
        <f>IFERROR(VLOOKUP(C2102,[1]MASTER!C:F,3,FALSE),"")</f>
        <v/>
      </c>
      <c r="G2102" s="175" t="str">
        <f>IFERROR(LOOKUP(C2102,[1]MASTER!C:C,[1]MASTER!B:B),"")</f>
        <v/>
      </c>
      <c r="H2102" s="176" t="str">
        <f>IFERROR(VLOOKUP(C2102,[1]MASTER!C:G,5,FALSE),"")</f>
        <v/>
      </c>
      <c r="I2102" s="182"/>
      <c r="J2102" s="184"/>
      <c r="K2102" s="185"/>
      <c r="L2102" s="186"/>
      <c r="M2102" s="186"/>
      <c r="N2102" s="186"/>
      <c r="O2102" s="12"/>
      <c r="P2102" s="12"/>
      <c r="Q2102" s="12"/>
      <c r="R2102" s="12"/>
      <c r="U2102" s="178"/>
    </row>
    <row r="2103" spans="1:21" ht="15.75">
      <c r="A2103" s="52"/>
      <c r="B2103" s="233"/>
      <c r="D2103" s="55" t="e">
        <f>VLOOKUP(C2103,#REF!,2,FALSE)</f>
        <v>#REF!</v>
      </c>
      <c r="E2103" s="172" t="str">
        <f>IFERROR(VLOOKUP(C2103,[1]MASTER!C:F,4,FALSE),"")</f>
        <v/>
      </c>
      <c r="F2103" s="172" t="str">
        <f>IFERROR(VLOOKUP(C2103,[1]MASTER!C:F,3,FALSE),"")</f>
        <v/>
      </c>
      <c r="G2103" s="175" t="str">
        <f>IFERROR(LOOKUP(C2103,[1]MASTER!C:C,[1]MASTER!B:B),"")</f>
        <v/>
      </c>
      <c r="H2103" s="176" t="str">
        <f>IFERROR(VLOOKUP(C2103,[1]MASTER!C:G,5,FALSE),"")</f>
        <v/>
      </c>
      <c r="I2103" s="182"/>
      <c r="J2103" s="184"/>
      <c r="K2103" s="185"/>
      <c r="L2103" s="186"/>
      <c r="M2103" s="186"/>
      <c r="N2103" s="186"/>
      <c r="O2103" s="12"/>
      <c r="P2103" s="12"/>
      <c r="Q2103" s="12"/>
      <c r="R2103" s="12"/>
      <c r="U2103" s="178"/>
    </row>
    <row r="2104" spans="1:21" ht="15.75">
      <c r="A2104" s="109"/>
      <c r="B2104" s="120"/>
      <c r="D2104" s="55" t="e">
        <f>VLOOKUP(C2104,#REF!,2,FALSE)</f>
        <v>#REF!</v>
      </c>
      <c r="E2104" s="172" t="str">
        <f>IFERROR(VLOOKUP(C2104,[1]MASTER!C:F,4,FALSE),"")</f>
        <v/>
      </c>
      <c r="F2104" s="172" t="str">
        <f>IFERROR(VLOOKUP(C2104,[1]MASTER!C:F,3,FALSE),"")</f>
        <v/>
      </c>
      <c r="G2104" s="175" t="str">
        <f>IFERROR(LOOKUP(C2104,[1]MASTER!C:C,[1]MASTER!B:B),"")</f>
        <v/>
      </c>
      <c r="H2104" s="176" t="str">
        <f>IFERROR(VLOOKUP(C2104,[1]MASTER!C:G,5,FALSE),"")</f>
        <v/>
      </c>
      <c r="I2104" s="182"/>
      <c r="J2104" s="184"/>
      <c r="K2104" s="185"/>
      <c r="L2104" s="186"/>
      <c r="M2104" s="186"/>
      <c r="N2104" s="186"/>
      <c r="O2104" s="12"/>
      <c r="P2104" s="12"/>
      <c r="Q2104" s="12"/>
      <c r="R2104" s="12"/>
      <c r="U2104" s="178"/>
    </row>
    <row r="2105" spans="1:21" ht="15.75">
      <c r="A2105" s="52"/>
      <c r="B2105" s="233"/>
      <c r="D2105" s="55" t="e">
        <f>VLOOKUP(C2105,#REF!,2,FALSE)</f>
        <v>#REF!</v>
      </c>
      <c r="E2105" s="172" t="str">
        <f>IFERROR(VLOOKUP(C2105,[1]MASTER!C:F,4,FALSE),"")</f>
        <v/>
      </c>
      <c r="F2105" s="172" t="str">
        <f>IFERROR(VLOOKUP(C2105,[1]MASTER!C:F,3,FALSE),"")</f>
        <v/>
      </c>
      <c r="G2105" s="175" t="str">
        <f>IFERROR(LOOKUP(C2105,[1]MASTER!C:C,[1]MASTER!B:B),"")</f>
        <v/>
      </c>
      <c r="H2105" s="176" t="str">
        <f>IFERROR(VLOOKUP(C2105,[1]MASTER!C:G,5,FALSE),"")</f>
        <v/>
      </c>
      <c r="I2105" s="182"/>
      <c r="J2105" s="184"/>
      <c r="K2105" s="185"/>
      <c r="L2105" s="186"/>
      <c r="M2105" s="186"/>
      <c r="N2105" s="186"/>
      <c r="O2105" s="12"/>
      <c r="P2105" s="12"/>
      <c r="Q2105" s="12"/>
      <c r="R2105" s="12"/>
      <c r="U2105" s="178"/>
    </row>
    <row r="2106" spans="1:21" ht="15.75">
      <c r="A2106" s="109"/>
      <c r="B2106" s="120"/>
      <c r="D2106" s="55" t="e">
        <f>VLOOKUP(C2106,#REF!,2,FALSE)</f>
        <v>#REF!</v>
      </c>
      <c r="E2106" s="172" t="str">
        <f>IFERROR(VLOOKUP(C2106,[1]MASTER!C:F,4,FALSE),"")</f>
        <v/>
      </c>
      <c r="F2106" s="172" t="str">
        <f>IFERROR(VLOOKUP(C2106,[1]MASTER!C:F,3,FALSE),"")</f>
        <v/>
      </c>
      <c r="G2106" s="175" t="str">
        <f>IFERROR(LOOKUP(C2106,[1]MASTER!C:C,[1]MASTER!B:B),"")</f>
        <v/>
      </c>
      <c r="H2106" s="176" t="str">
        <f>IFERROR(VLOOKUP(C2106,[1]MASTER!C:G,5,FALSE),"")</f>
        <v/>
      </c>
      <c r="I2106" s="182"/>
      <c r="J2106" s="184"/>
      <c r="K2106" s="185"/>
      <c r="L2106" s="186"/>
      <c r="M2106" s="186"/>
      <c r="N2106" s="186"/>
      <c r="O2106" s="12"/>
      <c r="P2106" s="12"/>
      <c r="Q2106" s="12"/>
      <c r="R2106" s="12"/>
      <c r="U2106" s="178"/>
    </row>
    <row r="2107" spans="1:21" ht="15.75">
      <c r="A2107" s="52"/>
      <c r="B2107" s="233"/>
      <c r="D2107" s="55" t="e">
        <f>VLOOKUP(C2107,#REF!,2,FALSE)</f>
        <v>#REF!</v>
      </c>
      <c r="E2107" s="172" t="str">
        <f>IFERROR(VLOOKUP(C2107,[1]MASTER!C:F,4,FALSE),"")</f>
        <v/>
      </c>
      <c r="F2107" s="172" t="str">
        <f>IFERROR(VLOOKUP(C2107,[1]MASTER!C:F,3,FALSE),"")</f>
        <v/>
      </c>
      <c r="G2107" s="175" t="str">
        <f>IFERROR(LOOKUP(C2107,[1]MASTER!C:C,[1]MASTER!B:B),"")</f>
        <v/>
      </c>
      <c r="H2107" s="176" t="str">
        <f>IFERROR(VLOOKUP(C2107,[1]MASTER!C:G,5,FALSE),"")</f>
        <v/>
      </c>
      <c r="I2107" s="182"/>
      <c r="J2107" s="184"/>
      <c r="K2107" s="185"/>
      <c r="L2107" s="186"/>
      <c r="M2107" s="186"/>
      <c r="N2107" s="186"/>
      <c r="O2107" s="12"/>
      <c r="P2107" s="12"/>
      <c r="Q2107" s="12"/>
      <c r="R2107" s="12"/>
      <c r="U2107" s="178"/>
    </row>
    <row r="2108" spans="1:21" ht="15.75">
      <c r="A2108" s="109"/>
      <c r="B2108" s="120"/>
      <c r="D2108" s="55" t="e">
        <f>VLOOKUP(C2108,#REF!,2,FALSE)</f>
        <v>#REF!</v>
      </c>
      <c r="E2108" s="172" t="str">
        <f>IFERROR(VLOOKUP(C2108,[1]MASTER!C:F,4,FALSE),"")</f>
        <v/>
      </c>
      <c r="F2108" s="172" t="str">
        <f>IFERROR(VLOOKUP(C2108,[1]MASTER!C:F,3,FALSE),"")</f>
        <v/>
      </c>
      <c r="G2108" s="175" t="str">
        <f>IFERROR(LOOKUP(C2108,[1]MASTER!C:C,[1]MASTER!B:B),"")</f>
        <v/>
      </c>
      <c r="H2108" s="176" t="str">
        <f>IFERROR(VLOOKUP(C2108,[1]MASTER!C:G,5,FALSE),"")</f>
        <v/>
      </c>
      <c r="I2108" s="182"/>
      <c r="J2108" s="184"/>
      <c r="K2108" s="185"/>
      <c r="L2108" s="186"/>
      <c r="M2108" s="186"/>
      <c r="N2108" s="186"/>
      <c r="O2108" s="12"/>
      <c r="P2108" s="12"/>
      <c r="Q2108" s="12"/>
      <c r="R2108" s="12"/>
      <c r="U2108" s="178"/>
    </row>
    <row r="2109" spans="1:21" ht="15.75">
      <c r="A2109" s="52"/>
      <c r="B2109" s="233"/>
      <c r="D2109" s="55" t="e">
        <f>VLOOKUP(C2109,#REF!,2,FALSE)</f>
        <v>#REF!</v>
      </c>
      <c r="E2109" s="172" t="str">
        <f>IFERROR(VLOOKUP(C2109,[1]MASTER!C:F,4,FALSE),"")</f>
        <v/>
      </c>
      <c r="F2109" s="172" t="str">
        <f>IFERROR(VLOOKUP(C2109,[1]MASTER!C:F,3,FALSE),"")</f>
        <v/>
      </c>
      <c r="G2109" s="175" t="str">
        <f>IFERROR(LOOKUP(C2109,[1]MASTER!C:C,[1]MASTER!B:B),"")</f>
        <v/>
      </c>
      <c r="H2109" s="176" t="str">
        <f>IFERROR(VLOOKUP(C2109,[1]MASTER!C:G,5,FALSE),"")</f>
        <v/>
      </c>
      <c r="I2109" s="182"/>
      <c r="J2109" s="184"/>
      <c r="K2109" s="185"/>
      <c r="L2109" s="186"/>
      <c r="M2109" s="186"/>
      <c r="N2109" s="186"/>
      <c r="O2109" s="12"/>
      <c r="P2109" s="12"/>
      <c r="Q2109" s="12"/>
      <c r="R2109" s="12"/>
      <c r="U2109" s="178"/>
    </row>
    <row r="2110" spans="1:21" ht="15.75">
      <c r="A2110" s="109"/>
      <c r="B2110" s="120"/>
      <c r="D2110" s="55" t="e">
        <f>VLOOKUP(C2110,#REF!,2,FALSE)</f>
        <v>#REF!</v>
      </c>
      <c r="E2110" s="172" t="str">
        <f>IFERROR(VLOOKUP(C2110,[1]MASTER!C:F,4,FALSE),"")</f>
        <v/>
      </c>
      <c r="F2110" s="172" t="str">
        <f>IFERROR(VLOOKUP(C2110,[1]MASTER!C:F,3,FALSE),"")</f>
        <v/>
      </c>
      <c r="G2110" s="175" t="str">
        <f>IFERROR(LOOKUP(C2110,[1]MASTER!C:C,[1]MASTER!B:B),"")</f>
        <v/>
      </c>
      <c r="H2110" s="176" t="str">
        <f>IFERROR(VLOOKUP(C2110,[1]MASTER!C:G,5,FALSE),"")</f>
        <v/>
      </c>
      <c r="I2110" s="182"/>
      <c r="J2110" s="184"/>
      <c r="K2110" s="185"/>
      <c r="L2110" s="186"/>
      <c r="M2110" s="186"/>
      <c r="N2110" s="186"/>
      <c r="O2110" s="12"/>
      <c r="P2110" s="12"/>
      <c r="Q2110" s="12"/>
      <c r="R2110" s="12"/>
      <c r="U2110" s="178"/>
    </row>
    <row r="2111" spans="1:21" ht="15.75">
      <c r="A2111" s="52"/>
      <c r="B2111" s="233"/>
      <c r="D2111" s="55" t="e">
        <f>VLOOKUP(C2111,#REF!,2,FALSE)</f>
        <v>#REF!</v>
      </c>
      <c r="E2111" s="172" t="str">
        <f>IFERROR(VLOOKUP(C2111,[1]MASTER!C:F,4,FALSE),"")</f>
        <v/>
      </c>
      <c r="F2111" s="172" t="str">
        <f>IFERROR(VLOOKUP(C2111,[1]MASTER!C:F,3,FALSE),"")</f>
        <v/>
      </c>
      <c r="G2111" s="175" t="str">
        <f>IFERROR(LOOKUP(C2111,[1]MASTER!C:C,[1]MASTER!B:B),"")</f>
        <v/>
      </c>
      <c r="H2111" s="176" t="str">
        <f>IFERROR(VLOOKUP(C2111,[1]MASTER!C:G,5,FALSE),"")</f>
        <v/>
      </c>
      <c r="I2111" s="182"/>
      <c r="J2111" s="184"/>
      <c r="K2111" s="185"/>
      <c r="L2111" s="186"/>
      <c r="M2111" s="186"/>
      <c r="N2111" s="186"/>
      <c r="O2111" s="12"/>
      <c r="P2111" s="12"/>
      <c r="Q2111" s="12"/>
      <c r="R2111" s="12"/>
      <c r="U2111" s="178"/>
    </row>
    <row r="2112" spans="1:21" ht="15.75">
      <c r="A2112" s="109"/>
      <c r="B2112" s="120"/>
      <c r="D2112" s="55" t="e">
        <f>VLOOKUP(C2112,#REF!,2,FALSE)</f>
        <v>#REF!</v>
      </c>
      <c r="E2112" s="172" t="str">
        <f>IFERROR(VLOOKUP(C2112,[1]MASTER!C:F,4,FALSE),"")</f>
        <v/>
      </c>
      <c r="F2112" s="172" t="str">
        <f>IFERROR(VLOOKUP(C2112,[1]MASTER!C:F,3,FALSE),"")</f>
        <v/>
      </c>
      <c r="G2112" s="175" t="str">
        <f>IFERROR(LOOKUP(C2112,[1]MASTER!C:C,[1]MASTER!B:B),"")</f>
        <v/>
      </c>
      <c r="H2112" s="176" t="str">
        <f>IFERROR(VLOOKUP(C2112,[1]MASTER!C:G,5,FALSE),"")</f>
        <v/>
      </c>
      <c r="I2112" s="182"/>
      <c r="J2112" s="184"/>
      <c r="K2112" s="185"/>
      <c r="L2112" s="186"/>
      <c r="M2112" s="186"/>
      <c r="N2112" s="186"/>
      <c r="O2112" s="12"/>
      <c r="P2112" s="12"/>
      <c r="Q2112" s="12"/>
      <c r="R2112" s="12"/>
      <c r="U2112" s="178"/>
    </row>
    <row r="2113" spans="1:21" ht="15.75">
      <c r="A2113" s="52"/>
      <c r="B2113" s="233"/>
      <c r="D2113" s="55" t="e">
        <f>VLOOKUP(C2113,#REF!,2,FALSE)</f>
        <v>#REF!</v>
      </c>
      <c r="E2113" s="172" t="str">
        <f>IFERROR(VLOOKUP(C2113,[1]MASTER!C:F,4,FALSE),"")</f>
        <v/>
      </c>
      <c r="F2113" s="172" t="str">
        <f>IFERROR(VLOOKUP(C2113,[1]MASTER!C:F,3,FALSE),"")</f>
        <v/>
      </c>
      <c r="G2113" s="175" t="str">
        <f>IFERROR(LOOKUP(C2113,[1]MASTER!C:C,[1]MASTER!B:B),"")</f>
        <v/>
      </c>
      <c r="H2113" s="176" t="str">
        <f>IFERROR(VLOOKUP(C2113,[1]MASTER!C:G,5,FALSE),"")</f>
        <v/>
      </c>
      <c r="I2113" s="182"/>
      <c r="J2113" s="184"/>
      <c r="K2113" s="185"/>
      <c r="L2113" s="186"/>
      <c r="M2113" s="186"/>
      <c r="N2113" s="186"/>
      <c r="O2113" s="12"/>
      <c r="P2113" s="12"/>
      <c r="Q2113" s="12"/>
      <c r="R2113" s="12"/>
      <c r="U2113" s="178"/>
    </row>
    <row r="2114" spans="1:21" ht="15.75">
      <c r="A2114" s="109"/>
      <c r="B2114" s="120"/>
      <c r="D2114" s="55" t="e">
        <f>VLOOKUP(C2114,#REF!,2,FALSE)</f>
        <v>#REF!</v>
      </c>
      <c r="E2114" s="172" t="str">
        <f>IFERROR(VLOOKUP(C2114,[1]MASTER!C:F,4,FALSE),"")</f>
        <v/>
      </c>
      <c r="F2114" s="172" t="str">
        <f>IFERROR(VLOOKUP(C2114,[1]MASTER!C:F,3,FALSE),"")</f>
        <v/>
      </c>
      <c r="G2114" s="175" t="str">
        <f>IFERROR(LOOKUP(C2114,[1]MASTER!C:C,[1]MASTER!B:B),"")</f>
        <v/>
      </c>
      <c r="H2114" s="176" t="str">
        <f>IFERROR(VLOOKUP(C2114,[1]MASTER!C:G,5,FALSE),"")</f>
        <v/>
      </c>
      <c r="I2114" s="182"/>
      <c r="J2114" s="184"/>
      <c r="K2114" s="185"/>
      <c r="L2114" s="186"/>
      <c r="M2114" s="186"/>
      <c r="N2114" s="186"/>
      <c r="O2114" s="12"/>
      <c r="P2114" s="12"/>
      <c r="Q2114" s="12"/>
      <c r="R2114" s="12"/>
      <c r="U2114" s="178"/>
    </row>
    <row r="2115" spans="1:21" ht="15.75">
      <c r="A2115" s="52"/>
      <c r="B2115" s="233"/>
      <c r="D2115" s="55" t="e">
        <f>VLOOKUP(C2115,#REF!,2,FALSE)</f>
        <v>#REF!</v>
      </c>
      <c r="E2115" s="172" t="str">
        <f>IFERROR(VLOOKUP(C2115,[1]MASTER!C:F,4,FALSE),"")</f>
        <v/>
      </c>
      <c r="F2115" s="172" t="str">
        <f>IFERROR(VLOOKUP(C2115,[1]MASTER!C:F,3,FALSE),"")</f>
        <v/>
      </c>
      <c r="G2115" s="175" t="str">
        <f>IFERROR(LOOKUP(C2115,[1]MASTER!C:C,[1]MASTER!B:B),"")</f>
        <v/>
      </c>
      <c r="H2115" s="176" t="str">
        <f>IFERROR(VLOOKUP(C2115,[1]MASTER!C:G,5,FALSE),"")</f>
        <v/>
      </c>
      <c r="I2115" s="182"/>
      <c r="J2115" s="184"/>
      <c r="K2115" s="185"/>
      <c r="L2115" s="186"/>
      <c r="M2115" s="186"/>
      <c r="N2115" s="186"/>
      <c r="O2115" s="12"/>
      <c r="P2115" s="12"/>
      <c r="Q2115" s="12"/>
      <c r="R2115" s="12"/>
      <c r="U2115" s="178"/>
    </row>
    <row r="2116" spans="1:21" ht="15.75">
      <c r="A2116" s="109"/>
      <c r="B2116" s="120"/>
      <c r="D2116" s="55" t="e">
        <f>VLOOKUP(C2116,#REF!,2,FALSE)</f>
        <v>#REF!</v>
      </c>
      <c r="E2116" s="172" t="str">
        <f>IFERROR(VLOOKUP(C2116,[1]MASTER!C:F,4,FALSE),"")</f>
        <v/>
      </c>
      <c r="F2116" s="172" t="str">
        <f>IFERROR(VLOOKUP(C2116,[1]MASTER!C:F,3,FALSE),"")</f>
        <v/>
      </c>
      <c r="G2116" s="175" t="str">
        <f>IFERROR(LOOKUP(C2116,[1]MASTER!C:C,[1]MASTER!B:B),"")</f>
        <v/>
      </c>
      <c r="H2116" s="176" t="str">
        <f>IFERROR(VLOOKUP(C2116,[1]MASTER!C:G,5,FALSE),"")</f>
        <v/>
      </c>
      <c r="I2116" s="182"/>
      <c r="J2116" s="184"/>
      <c r="K2116" s="185"/>
      <c r="L2116" s="186"/>
      <c r="M2116" s="186"/>
      <c r="N2116" s="186"/>
      <c r="O2116" s="12"/>
      <c r="P2116" s="12"/>
      <c r="Q2116" s="12"/>
      <c r="R2116" s="12"/>
      <c r="U2116" s="178"/>
    </row>
    <row r="2117" spans="1:21" ht="15.75">
      <c r="A2117" s="52"/>
      <c r="B2117" s="233"/>
      <c r="D2117" s="55" t="e">
        <f>VLOOKUP(C2117,#REF!,2,FALSE)</f>
        <v>#REF!</v>
      </c>
      <c r="E2117" s="172" t="str">
        <f>IFERROR(VLOOKUP(C2117,[1]MASTER!C:F,4,FALSE),"")</f>
        <v/>
      </c>
      <c r="F2117" s="172" t="str">
        <f>IFERROR(VLOOKUP(C2117,[1]MASTER!C:F,3,FALSE),"")</f>
        <v/>
      </c>
      <c r="G2117" s="175" t="str">
        <f>IFERROR(LOOKUP(C2117,[1]MASTER!C:C,[1]MASTER!B:B),"")</f>
        <v/>
      </c>
      <c r="H2117" s="176" t="str">
        <f>IFERROR(VLOOKUP(C2117,[1]MASTER!C:G,5,FALSE),"")</f>
        <v/>
      </c>
      <c r="I2117" s="182"/>
      <c r="J2117" s="184"/>
      <c r="K2117" s="185"/>
      <c r="L2117" s="186"/>
      <c r="M2117" s="186"/>
      <c r="N2117" s="186"/>
      <c r="O2117" s="12"/>
      <c r="P2117" s="12"/>
      <c r="Q2117" s="12"/>
      <c r="R2117" s="12"/>
      <c r="U2117" s="178"/>
    </row>
    <row r="2118" spans="1:21" ht="15.75">
      <c r="A2118" s="109"/>
      <c r="B2118" s="120"/>
      <c r="D2118" s="55" t="e">
        <f>VLOOKUP(C2118,#REF!,2,FALSE)</f>
        <v>#REF!</v>
      </c>
      <c r="E2118" s="172" t="str">
        <f>IFERROR(VLOOKUP(C2118,[1]MASTER!C:F,4,FALSE),"")</f>
        <v/>
      </c>
      <c r="F2118" s="172" t="str">
        <f>IFERROR(VLOOKUP(C2118,[1]MASTER!C:F,3,FALSE),"")</f>
        <v/>
      </c>
      <c r="G2118" s="175" t="str">
        <f>IFERROR(LOOKUP(C2118,[1]MASTER!C:C,[1]MASTER!B:B),"")</f>
        <v/>
      </c>
      <c r="H2118" s="176" t="str">
        <f>IFERROR(VLOOKUP(C2118,[1]MASTER!C:G,5,FALSE),"")</f>
        <v/>
      </c>
      <c r="I2118" s="182"/>
      <c r="J2118" s="184"/>
      <c r="K2118" s="185"/>
      <c r="L2118" s="186"/>
      <c r="M2118" s="186"/>
      <c r="N2118" s="186"/>
      <c r="O2118" s="12"/>
      <c r="P2118" s="12"/>
      <c r="Q2118" s="12"/>
      <c r="R2118" s="12"/>
      <c r="U2118" s="178"/>
    </row>
    <row r="2119" spans="1:21" ht="15.75">
      <c r="A2119" s="52"/>
      <c r="B2119" s="233"/>
      <c r="D2119" s="55" t="e">
        <f>VLOOKUP(C2119,#REF!,2,FALSE)</f>
        <v>#REF!</v>
      </c>
      <c r="E2119" s="172" t="str">
        <f>IFERROR(VLOOKUP(C2119,[1]MASTER!C:F,4,FALSE),"")</f>
        <v/>
      </c>
      <c r="F2119" s="172" t="str">
        <f>IFERROR(VLOOKUP(C2119,[1]MASTER!C:F,3,FALSE),"")</f>
        <v/>
      </c>
      <c r="G2119" s="175" t="str">
        <f>IFERROR(LOOKUP(C2119,[1]MASTER!C:C,[1]MASTER!B:B),"")</f>
        <v/>
      </c>
      <c r="H2119" s="176" t="str">
        <f>IFERROR(VLOOKUP(C2119,[1]MASTER!C:G,5,FALSE),"")</f>
        <v/>
      </c>
      <c r="I2119" s="182"/>
      <c r="J2119" s="184"/>
      <c r="K2119" s="185"/>
      <c r="L2119" s="186"/>
      <c r="M2119" s="186"/>
      <c r="N2119" s="186"/>
      <c r="O2119" s="12"/>
      <c r="P2119" s="12"/>
      <c r="Q2119" s="12"/>
      <c r="R2119" s="12"/>
      <c r="U2119" s="178"/>
    </row>
    <row r="2120" spans="1:21" ht="15.75">
      <c r="A2120" s="109"/>
      <c r="B2120" s="120"/>
      <c r="D2120" s="55" t="e">
        <f>VLOOKUP(C2120,#REF!,2,FALSE)</f>
        <v>#REF!</v>
      </c>
      <c r="E2120" s="172" t="str">
        <f>IFERROR(VLOOKUP(C2120,[1]MASTER!C:F,4,FALSE),"")</f>
        <v/>
      </c>
      <c r="F2120" s="172" t="str">
        <f>IFERROR(VLOOKUP(C2120,[1]MASTER!C:F,3,FALSE),"")</f>
        <v/>
      </c>
      <c r="G2120" s="175" t="str">
        <f>IFERROR(LOOKUP(C2120,[1]MASTER!C:C,[1]MASTER!B:B),"")</f>
        <v/>
      </c>
      <c r="H2120" s="176" t="str">
        <f>IFERROR(VLOOKUP(C2120,[1]MASTER!C:G,5,FALSE),"")</f>
        <v/>
      </c>
      <c r="I2120" s="182"/>
      <c r="J2120" s="184"/>
      <c r="K2120" s="185"/>
      <c r="L2120" s="186"/>
      <c r="M2120" s="186"/>
      <c r="N2120" s="186"/>
      <c r="O2120" s="12"/>
      <c r="P2120" s="12"/>
      <c r="Q2120" s="12"/>
      <c r="R2120" s="12"/>
      <c r="U2120" s="178"/>
    </row>
    <row r="2121" spans="1:21" ht="15.75">
      <c r="A2121" s="52"/>
      <c r="B2121" s="233"/>
      <c r="D2121" s="55" t="e">
        <f>VLOOKUP(C2121,#REF!,2,FALSE)</f>
        <v>#REF!</v>
      </c>
      <c r="E2121" s="172" t="str">
        <f>IFERROR(VLOOKUP(C2121,[1]MASTER!C:F,4,FALSE),"")</f>
        <v/>
      </c>
      <c r="F2121" s="172" t="str">
        <f>IFERROR(VLOOKUP(C2121,[1]MASTER!C:F,3,FALSE),"")</f>
        <v/>
      </c>
      <c r="G2121" s="175" t="str">
        <f>IFERROR(LOOKUP(C2121,[1]MASTER!C:C,[1]MASTER!B:B),"")</f>
        <v/>
      </c>
      <c r="H2121" s="176" t="str">
        <f>IFERROR(VLOOKUP(C2121,[1]MASTER!C:G,5,FALSE),"")</f>
        <v/>
      </c>
      <c r="I2121" s="182"/>
      <c r="J2121" s="184"/>
      <c r="K2121" s="185"/>
      <c r="L2121" s="186"/>
      <c r="M2121" s="186"/>
      <c r="N2121" s="186"/>
      <c r="O2121" s="12"/>
      <c r="P2121" s="12"/>
      <c r="Q2121" s="12"/>
      <c r="R2121" s="12"/>
      <c r="U2121" s="178"/>
    </row>
    <row r="2122" spans="1:21" ht="15.75">
      <c r="A2122" s="109"/>
      <c r="B2122" s="120"/>
      <c r="D2122" s="55" t="e">
        <f>VLOOKUP(C2122,#REF!,2,FALSE)</f>
        <v>#REF!</v>
      </c>
      <c r="E2122" s="172" t="str">
        <f>IFERROR(VLOOKUP(C2122,[1]MASTER!C:F,4,FALSE),"")</f>
        <v/>
      </c>
      <c r="F2122" s="172" t="str">
        <f>IFERROR(VLOOKUP(C2122,[1]MASTER!C:F,3,FALSE),"")</f>
        <v/>
      </c>
      <c r="G2122" s="175" t="str">
        <f>IFERROR(LOOKUP(C2122,[1]MASTER!C:C,[1]MASTER!B:B),"")</f>
        <v/>
      </c>
      <c r="H2122" s="176" t="str">
        <f>IFERROR(VLOOKUP(C2122,[1]MASTER!C:G,5,FALSE),"")</f>
        <v/>
      </c>
      <c r="I2122" s="182"/>
      <c r="J2122" s="184"/>
      <c r="K2122" s="185"/>
      <c r="L2122" s="186"/>
      <c r="M2122" s="186"/>
      <c r="N2122" s="186"/>
      <c r="O2122" s="12"/>
      <c r="P2122" s="12"/>
      <c r="Q2122" s="12"/>
      <c r="R2122" s="12"/>
      <c r="U2122" s="178"/>
    </row>
    <row r="2123" spans="1:21" ht="15.75">
      <c r="A2123" s="52"/>
      <c r="B2123" s="233"/>
      <c r="D2123" s="55" t="e">
        <f>VLOOKUP(C2123,#REF!,2,FALSE)</f>
        <v>#REF!</v>
      </c>
      <c r="E2123" s="172" t="str">
        <f>IFERROR(VLOOKUP(C2123,[1]MASTER!C:F,4,FALSE),"")</f>
        <v/>
      </c>
      <c r="F2123" s="172" t="str">
        <f>IFERROR(VLOOKUP(C2123,[1]MASTER!C:F,3,FALSE),"")</f>
        <v/>
      </c>
      <c r="G2123" s="175" t="str">
        <f>IFERROR(LOOKUP(C2123,[1]MASTER!C:C,[1]MASTER!B:B),"")</f>
        <v/>
      </c>
      <c r="H2123" s="176" t="str">
        <f>IFERROR(VLOOKUP(C2123,[1]MASTER!C:G,5,FALSE),"")</f>
        <v/>
      </c>
      <c r="I2123" s="182"/>
      <c r="J2123" s="184"/>
      <c r="K2123" s="185"/>
      <c r="L2123" s="186"/>
      <c r="M2123" s="186"/>
      <c r="N2123" s="186"/>
      <c r="O2123" s="12"/>
      <c r="P2123" s="12"/>
      <c r="Q2123" s="12"/>
      <c r="R2123" s="12"/>
      <c r="U2123" s="178"/>
    </row>
    <row r="2124" spans="1:21" ht="15.75">
      <c r="A2124" s="109"/>
      <c r="B2124" s="120"/>
      <c r="D2124" s="55" t="e">
        <f>VLOOKUP(C2124,#REF!,2,FALSE)</f>
        <v>#REF!</v>
      </c>
      <c r="E2124" s="172" t="str">
        <f>IFERROR(VLOOKUP(C2124,[1]MASTER!C:F,4,FALSE),"")</f>
        <v/>
      </c>
      <c r="F2124" s="172" t="str">
        <f>IFERROR(VLOOKUP(C2124,[1]MASTER!C:F,3,FALSE),"")</f>
        <v/>
      </c>
      <c r="G2124" s="175" t="str">
        <f>IFERROR(LOOKUP(C2124,[1]MASTER!C:C,[1]MASTER!B:B),"")</f>
        <v/>
      </c>
      <c r="H2124" s="176" t="str">
        <f>IFERROR(VLOOKUP(C2124,[1]MASTER!C:G,5,FALSE),"")</f>
        <v/>
      </c>
      <c r="I2124" s="182"/>
      <c r="J2124" s="184"/>
      <c r="K2124" s="185"/>
      <c r="L2124" s="186"/>
      <c r="M2124" s="186"/>
      <c r="N2124" s="186"/>
      <c r="O2124" s="12"/>
      <c r="P2124" s="12"/>
      <c r="Q2124" s="12"/>
      <c r="R2124" s="12"/>
      <c r="U2124" s="178"/>
    </row>
    <row r="2125" spans="1:21" ht="15.75">
      <c r="A2125" s="52"/>
      <c r="B2125" s="233"/>
      <c r="D2125" s="55" t="e">
        <f>VLOOKUP(C2125,#REF!,2,FALSE)</f>
        <v>#REF!</v>
      </c>
      <c r="E2125" s="172" t="str">
        <f>IFERROR(VLOOKUP(C2125,[1]MASTER!C:F,4,FALSE),"")</f>
        <v/>
      </c>
      <c r="F2125" s="172" t="str">
        <f>IFERROR(VLOOKUP(C2125,[1]MASTER!C:F,3,FALSE),"")</f>
        <v/>
      </c>
      <c r="G2125" s="175" t="str">
        <f>IFERROR(LOOKUP(C2125,[1]MASTER!C:C,[1]MASTER!B:B),"")</f>
        <v/>
      </c>
      <c r="H2125" s="176" t="str">
        <f>IFERROR(VLOOKUP(C2125,[1]MASTER!C:G,5,FALSE),"")</f>
        <v/>
      </c>
      <c r="I2125" s="182"/>
      <c r="J2125" s="184"/>
      <c r="K2125" s="185"/>
      <c r="L2125" s="186"/>
      <c r="M2125" s="186"/>
      <c r="N2125" s="186"/>
      <c r="O2125" s="12"/>
      <c r="P2125" s="12"/>
      <c r="Q2125" s="12"/>
      <c r="R2125" s="12"/>
      <c r="U2125" s="178"/>
    </row>
    <row r="2126" spans="1:21" ht="15.75">
      <c r="A2126" s="109"/>
      <c r="B2126" s="120"/>
      <c r="D2126" s="55" t="e">
        <f>VLOOKUP(C2126,#REF!,2,FALSE)</f>
        <v>#REF!</v>
      </c>
      <c r="E2126" s="172" t="str">
        <f>IFERROR(VLOOKUP(C2126,[1]MASTER!C:F,4,FALSE),"")</f>
        <v/>
      </c>
      <c r="F2126" s="172" t="str">
        <f>IFERROR(VLOOKUP(C2126,[1]MASTER!C:F,3,FALSE),"")</f>
        <v/>
      </c>
      <c r="G2126" s="175" t="str">
        <f>IFERROR(LOOKUP(C2126,[1]MASTER!C:C,[1]MASTER!B:B),"")</f>
        <v/>
      </c>
      <c r="H2126" s="176" t="str">
        <f>IFERROR(VLOOKUP(C2126,[1]MASTER!C:G,5,FALSE),"")</f>
        <v/>
      </c>
      <c r="I2126" s="182"/>
      <c r="J2126" s="184"/>
      <c r="K2126" s="185"/>
      <c r="L2126" s="186"/>
      <c r="M2126" s="186"/>
      <c r="N2126" s="186"/>
      <c r="O2126" s="12"/>
      <c r="P2126" s="12"/>
      <c r="Q2126" s="12"/>
      <c r="R2126" s="12"/>
      <c r="U2126" s="178"/>
    </row>
    <row r="2127" spans="1:21" ht="15.75">
      <c r="A2127" s="52"/>
      <c r="B2127" s="233"/>
      <c r="D2127" s="55" t="e">
        <f>VLOOKUP(C2127,#REF!,2,FALSE)</f>
        <v>#REF!</v>
      </c>
      <c r="E2127" s="172" t="str">
        <f>IFERROR(VLOOKUP(C2127,[1]MASTER!C:F,4,FALSE),"")</f>
        <v/>
      </c>
      <c r="F2127" s="172" t="str">
        <f>IFERROR(VLOOKUP(C2127,[1]MASTER!C:F,3,FALSE),"")</f>
        <v/>
      </c>
      <c r="G2127" s="175" t="str">
        <f>IFERROR(LOOKUP(C2127,[1]MASTER!C:C,[1]MASTER!B:B),"")</f>
        <v/>
      </c>
      <c r="H2127" s="176" t="str">
        <f>IFERROR(VLOOKUP(C2127,[1]MASTER!C:G,5,FALSE),"")</f>
        <v/>
      </c>
      <c r="I2127" s="182"/>
      <c r="J2127" s="184"/>
      <c r="K2127" s="185"/>
      <c r="L2127" s="186"/>
      <c r="M2127" s="186"/>
      <c r="N2127" s="186"/>
      <c r="O2127" s="12"/>
      <c r="P2127" s="12"/>
      <c r="Q2127" s="12"/>
      <c r="R2127" s="12"/>
      <c r="U2127" s="178"/>
    </row>
    <row r="2128" spans="1:21" ht="15.75">
      <c r="A2128" s="109"/>
      <c r="B2128" s="120"/>
      <c r="D2128" s="55" t="e">
        <f>VLOOKUP(C2128,#REF!,2,FALSE)</f>
        <v>#REF!</v>
      </c>
      <c r="E2128" s="172" t="str">
        <f>IFERROR(VLOOKUP(C2128,[1]MASTER!C:F,4,FALSE),"")</f>
        <v/>
      </c>
      <c r="F2128" s="172" t="str">
        <f>IFERROR(VLOOKUP(C2128,[1]MASTER!C:F,3,FALSE),"")</f>
        <v/>
      </c>
      <c r="G2128" s="175" t="str">
        <f>IFERROR(LOOKUP(C2128,[1]MASTER!C:C,[1]MASTER!B:B),"")</f>
        <v/>
      </c>
      <c r="H2128" s="176" t="str">
        <f>IFERROR(VLOOKUP(C2128,[1]MASTER!C:G,5,FALSE),"")</f>
        <v/>
      </c>
      <c r="I2128" s="182"/>
      <c r="J2128" s="184"/>
      <c r="K2128" s="185"/>
      <c r="L2128" s="186"/>
      <c r="M2128" s="186"/>
      <c r="N2128" s="186"/>
      <c r="O2128" s="12"/>
      <c r="P2128" s="12"/>
      <c r="Q2128" s="12"/>
      <c r="R2128" s="12"/>
      <c r="U2128" s="178"/>
    </row>
    <row r="2129" spans="1:21" ht="15.75">
      <c r="A2129" s="52"/>
      <c r="B2129" s="233"/>
      <c r="D2129" s="55" t="e">
        <f>VLOOKUP(C2129,#REF!,2,FALSE)</f>
        <v>#REF!</v>
      </c>
      <c r="E2129" s="172" t="str">
        <f>IFERROR(VLOOKUP(C2129,[1]MASTER!C:F,4,FALSE),"")</f>
        <v/>
      </c>
      <c r="F2129" s="172" t="str">
        <f>IFERROR(VLOOKUP(C2129,[1]MASTER!C:F,3,FALSE),"")</f>
        <v/>
      </c>
      <c r="G2129" s="175" t="str">
        <f>IFERROR(LOOKUP(C2129,[1]MASTER!C:C,[1]MASTER!B:B),"")</f>
        <v/>
      </c>
      <c r="H2129" s="176" t="str">
        <f>IFERROR(VLOOKUP(C2129,[1]MASTER!C:G,5,FALSE),"")</f>
        <v/>
      </c>
      <c r="I2129" s="182"/>
      <c r="J2129" s="184"/>
      <c r="K2129" s="185"/>
      <c r="L2129" s="186"/>
      <c r="M2129" s="186"/>
      <c r="N2129" s="186"/>
      <c r="O2129" s="12"/>
      <c r="P2129" s="12"/>
      <c r="Q2129" s="12"/>
      <c r="R2129" s="12"/>
      <c r="U2129" s="178"/>
    </row>
    <row r="2130" spans="1:21" ht="15.75">
      <c r="A2130" s="109"/>
      <c r="B2130" s="120"/>
      <c r="D2130" s="55" t="e">
        <f>VLOOKUP(C2130,#REF!,2,FALSE)</f>
        <v>#REF!</v>
      </c>
      <c r="E2130" s="172" t="str">
        <f>IFERROR(VLOOKUP(C2130,[1]MASTER!C:F,4,FALSE),"")</f>
        <v/>
      </c>
      <c r="F2130" s="172" t="str">
        <f>IFERROR(VLOOKUP(C2130,[1]MASTER!C:F,3,FALSE),"")</f>
        <v/>
      </c>
      <c r="G2130" s="175" t="str">
        <f>IFERROR(LOOKUP(C2130,[1]MASTER!C:C,[1]MASTER!B:B),"")</f>
        <v/>
      </c>
      <c r="H2130" s="176" t="str">
        <f>IFERROR(VLOOKUP(C2130,[1]MASTER!C:G,5,FALSE),"")</f>
        <v/>
      </c>
      <c r="I2130" s="182"/>
      <c r="J2130" s="184"/>
      <c r="K2130" s="185"/>
      <c r="L2130" s="186"/>
      <c r="M2130" s="186"/>
      <c r="N2130" s="186"/>
      <c r="O2130" s="12"/>
      <c r="P2130" s="12"/>
      <c r="Q2130" s="12"/>
      <c r="R2130" s="12"/>
      <c r="U2130" s="178"/>
    </row>
    <row r="2131" spans="1:21" ht="15.75">
      <c r="A2131" s="52"/>
      <c r="B2131" s="233"/>
      <c r="D2131" s="55" t="e">
        <f>VLOOKUP(C2131,#REF!,2,FALSE)</f>
        <v>#REF!</v>
      </c>
      <c r="E2131" s="172" t="str">
        <f>IFERROR(VLOOKUP(C2131,[1]MASTER!C:F,4,FALSE),"")</f>
        <v/>
      </c>
      <c r="F2131" s="172" t="str">
        <f>IFERROR(VLOOKUP(C2131,[1]MASTER!C:F,3,FALSE),"")</f>
        <v/>
      </c>
      <c r="G2131" s="175" t="str">
        <f>IFERROR(LOOKUP(C2131,[1]MASTER!C:C,[1]MASTER!B:B),"")</f>
        <v/>
      </c>
      <c r="H2131" s="176" t="str">
        <f>IFERROR(VLOOKUP(C2131,[1]MASTER!C:G,5,FALSE),"")</f>
        <v/>
      </c>
      <c r="I2131" s="182"/>
      <c r="J2131" s="184"/>
      <c r="K2131" s="185"/>
      <c r="L2131" s="186"/>
      <c r="M2131" s="186"/>
      <c r="N2131" s="186"/>
      <c r="O2131" s="12"/>
      <c r="P2131" s="12"/>
      <c r="Q2131" s="12"/>
      <c r="R2131" s="12"/>
      <c r="U2131" s="178"/>
    </row>
    <row r="2132" spans="1:21" ht="15.75">
      <c r="A2132" s="109"/>
      <c r="B2132" s="120"/>
      <c r="D2132" s="55" t="e">
        <f>VLOOKUP(C2132,#REF!,2,FALSE)</f>
        <v>#REF!</v>
      </c>
      <c r="E2132" s="172" t="str">
        <f>IFERROR(VLOOKUP(C2132,[1]MASTER!C:F,4,FALSE),"")</f>
        <v/>
      </c>
      <c r="F2132" s="172" t="str">
        <f>IFERROR(VLOOKUP(C2132,[1]MASTER!C:F,3,FALSE),"")</f>
        <v/>
      </c>
      <c r="G2132" s="175" t="str">
        <f>IFERROR(LOOKUP(C2132,[1]MASTER!C:C,[1]MASTER!B:B),"")</f>
        <v/>
      </c>
      <c r="H2132" s="176" t="str">
        <f>IFERROR(VLOOKUP(C2132,[1]MASTER!C:G,5,FALSE),"")</f>
        <v/>
      </c>
      <c r="I2132" s="182"/>
      <c r="J2132" s="184"/>
      <c r="K2132" s="185"/>
      <c r="L2132" s="186"/>
      <c r="M2132" s="186"/>
      <c r="N2132" s="186"/>
      <c r="O2132" s="12"/>
      <c r="P2132" s="12"/>
      <c r="Q2132" s="12"/>
      <c r="R2132" s="12"/>
      <c r="U2132" s="178"/>
    </row>
    <row r="2133" spans="1:21" ht="15.75">
      <c r="A2133" s="52"/>
      <c r="B2133" s="233"/>
      <c r="D2133" s="55" t="e">
        <f>VLOOKUP(C2133,#REF!,2,FALSE)</f>
        <v>#REF!</v>
      </c>
      <c r="E2133" s="172" t="str">
        <f>IFERROR(VLOOKUP(C2133,[1]MASTER!C:F,4,FALSE),"")</f>
        <v/>
      </c>
      <c r="F2133" s="172" t="str">
        <f>IFERROR(VLOOKUP(C2133,[1]MASTER!C:F,3,FALSE),"")</f>
        <v/>
      </c>
      <c r="G2133" s="175" t="str">
        <f>IFERROR(LOOKUP(C2133,[1]MASTER!C:C,[1]MASTER!B:B),"")</f>
        <v/>
      </c>
      <c r="H2133" s="176" t="str">
        <f>IFERROR(VLOOKUP(C2133,[1]MASTER!C:G,5,FALSE),"")</f>
        <v/>
      </c>
      <c r="I2133" s="182"/>
      <c r="J2133" s="184"/>
      <c r="K2133" s="185"/>
      <c r="L2133" s="186"/>
      <c r="M2133" s="186"/>
      <c r="N2133" s="186"/>
      <c r="O2133" s="12"/>
      <c r="P2133" s="12"/>
      <c r="Q2133" s="12"/>
      <c r="R2133" s="12"/>
      <c r="U2133" s="178"/>
    </row>
    <row r="2134" spans="1:21" ht="15.75">
      <c r="A2134" s="109"/>
      <c r="B2134" s="120"/>
      <c r="D2134" s="55" t="e">
        <f>VLOOKUP(C2134,#REF!,2,FALSE)</f>
        <v>#REF!</v>
      </c>
      <c r="E2134" s="172" t="str">
        <f>IFERROR(VLOOKUP(C2134,[1]MASTER!C:F,4,FALSE),"")</f>
        <v/>
      </c>
      <c r="F2134" s="172" t="str">
        <f>IFERROR(VLOOKUP(C2134,[1]MASTER!C:F,3,FALSE),"")</f>
        <v/>
      </c>
      <c r="G2134" s="175" t="str">
        <f>IFERROR(LOOKUP(C2134,[1]MASTER!C:C,[1]MASTER!B:B),"")</f>
        <v/>
      </c>
      <c r="H2134" s="176" t="str">
        <f>IFERROR(VLOOKUP(C2134,[1]MASTER!C:G,5,FALSE),"")</f>
        <v/>
      </c>
      <c r="I2134" s="182"/>
      <c r="J2134" s="184"/>
      <c r="K2134" s="185"/>
      <c r="L2134" s="186"/>
      <c r="M2134" s="186"/>
      <c r="N2134" s="186"/>
      <c r="O2134" s="12"/>
      <c r="P2134" s="12"/>
      <c r="Q2134" s="12"/>
      <c r="R2134" s="12"/>
      <c r="U2134" s="178"/>
    </row>
    <row r="2135" spans="1:21" ht="15.75">
      <c r="A2135" s="52"/>
      <c r="B2135" s="233"/>
      <c r="D2135" s="55" t="e">
        <f>VLOOKUP(C2135,#REF!,2,FALSE)</f>
        <v>#REF!</v>
      </c>
      <c r="E2135" s="172" t="str">
        <f>IFERROR(VLOOKUP(C2135,[1]MASTER!C:F,4,FALSE),"")</f>
        <v/>
      </c>
      <c r="F2135" s="172" t="str">
        <f>IFERROR(VLOOKUP(C2135,[1]MASTER!C:F,3,FALSE),"")</f>
        <v/>
      </c>
      <c r="G2135" s="175" t="str">
        <f>IFERROR(LOOKUP(C2135,[1]MASTER!C:C,[1]MASTER!B:B),"")</f>
        <v/>
      </c>
      <c r="H2135" s="176" t="str">
        <f>IFERROR(VLOOKUP(C2135,[1]MASTER!C:G,5,FALSE),"")</f>
        <v/>
      </c>
      <c r="I2135" s="182"/>
      <c r="J2135" s="184"/>
      <c r="K2135" s="185"/>
      <c r="L2135" s="186"/>
      <c r="M2135" s="186"/>
      <c r="N2135" s="186"/>
      <c r="O2135" s="12"/>
      <c r="P2135" s="12"/>
      <c r="Q2135" s="12"/>
      <c r="R2135" s="12"/>
      <c r="U2135" s="178"/>
    </row>
    <row r="2136" spans="1:21" ht="15.75">
      <c r="A2136" s="109"/>
      <c r="B2136" s="120"/>
      <c r="D2136" s="55" t="e">
        <f>VLOOKUP(C2136,#REF!,2,FALSE)</f>
        <v>#REF!</v>
      </c>
      <c r="E2136" s="172" t="str">
        <f>IFERROR(VLOOKUP(C2136,[1]MASTER!C:F,4,FALSE),"")</f>
        <v/>
      </c>
      <c r="F2136" s="172" t="str">
        <f>IFERROR(VLOOKUP(C2136,[1]MASTER!C:F,3,FALSE),"")</f>
        <v/>
      </c>
      <c r="G2136" s="175" t="str">
        <f>IFERROR(LOOKUP(C2136,[1]MASTER!C:C,[1]MASTER!B:B),"")</f>
        <v/>
      </c>
      <c r="H2136" s="176" t="str">
        <f>IFERROR(VLOOKUP(C2136,[1]MASTER!C:G,5,FALSE),"")</f>
        <v/>
      </c>
      <c r="I2136" s="182"/>
      <c r="J2136" s="184"/>
      <c r="K2136" s="185"/>
      <c r="L2136" s="186"/>
      <c r="M2136" s="186"/>
      <c r="N2136" s="186"/>
      <c r="O2136" s="12"/>
      <c r="P2136" s="12"/>
      <c r="Q2136" s="12"/>
      <c r="R2136" s="12"/>
      <c r="U2136" s="178"/>
    </row>
    <row r="2137" spans="1:21" ht="15.75">
      <c r="A2137" s="52"/>
      <c r="B2137" s="233"/>
      <c r="D2137" s="55" t="e">
        <f>VLOOKUP(C2137,#REF!,2,FALSE)</f>
        <v>#REF!</v>
      </c>
      <c r="E2137" s="172" t="str">
        <f>IFERROR(VLOOKUP(C2137,[1]MASTER!C:F,4,FALSE),"")</f>
        <v/>
      </c>
      <c r="F2137" s="172" t="str">
        <f>IFERROR(VLOOKUP(C2137,[1]MASTER!C:F,3,FALSE),"")</f>
        <v/>
      </c>
      <c r="G2137" s="175" t="str">
        <f>IFERROR(LOOKUP(C2137,[1]MASTER!C:C,[1]MASTER!B:B),"")</f>
        <v/>
      </c>
      <c r="H2137" s="176" t="str">
        <f>IFERROR(VLOOKUP(C2137,[1]MASTER!C:G,5,FALSE),"")</f>
        <v/>
      </c>
      <c r="I2137" s="182"/>
      <c r="J2137" s="184"/>
      <c r="K2137" s="185"/>
      <c r="L2137" s="186"/>
      <c r="M2137" s="186"/>
      <c r="N2137" s="186"/>
      <c r="O2137" s="12"/>
      <c r="P2137" s="12"/>
      <c r="Q2137" s="12"/>
      <c r="R2137" s="12"/>
      <c r="U2137" s="178"/>
    </row>
    <row r="2138" spans="1:21" ht="15.75">
      <c r="A2138" s="109"/>
      <c r="B2138" s="120"/>
      <c r="D2138" s="55" t="e">
        <f>VLOOKUP(C2138,#REF!,2,FALSE)</f>
        <v>#REF!</v>
      </c>
      <c r="E2138" s="172" t="str">
        <f>IFERROR(VLOOKUP(C2138,[1]MASTER!C:F,4,FALSE),"")</f>
        <v/>
      </c>
      <c r="F2138" s="172" t="str">
        <f>IFERROR(VLOOKUP(C2138,[1]MASTER!C:F,3,FALSE),"")</f>
        <v/>
      </c>
      <c r="G2138" s="175" t="str">
        <f>IFERROR(LOOKUP(C2138,[1]MASTER!C:C,[1]MASTER!B:B),"")</f>
        <v/>
      </c>
      <c r="H2138" s="176" t="str">
        <f>IFERROR(VLOOKUP(C2138,[1]MASTER!C:G,5,FALSE),"")</f>
        <v/>
      </c>
      <c r="I2138" s="182"/>
      <c r="J2138" s="184"/>
      <c r="K2138" s="185"/>
      <c r="L2138" s="186"/>
      <c r="M2138" s="186"/>
      <c r="N2138" s="186"/>
      <c r="O2138" s="12"/>
      <c r="P2138" s="12"/>
      <c r="Q2138" s="12"/>
      <c r="R2138" s="12"/>
      <c r="U2138" s="178"/>
    </row>
    <row r="2139" spans="1:21" ht="15.75">
      <c r="A2139" s="52"/>
      <c r="B2139" s="233"/>
      <c r="D2139" s="55" t="e">
        <f>VLOOKUP(C2139,#REF!,2,FALSE)</f>
        <v>#REF!</v>
      </c>
      <c r="E2139" s="172" t="str">
        <f>IFERROR(VLOOKUP(C2139,[1]MASTER!C:F,4,FALSE),"")</f>
        <v/>
      </c>
      <c r="F2139" s="172" t="str">
        <f>IFERROR(VLOOKUP(C2139,[1]MASTER!C:F,3,FALSE),"")</f>
        <v/>
      </c>
      <c r="G2139" s="175" t="str">
        <f>IFERROR(LOOKUP(C2139,[1]MASTER!C:C,[1]MASTER!B:B),"")</f>
        <v/>
      </c>
      <c r="H2139" s="176" t="str">
        <f>IFERROR(VLOOKUP(C2139,[1]MASTER!C:G,5,FALSE),"")</f>
        <v/>
      </c>
      <c r="I2139" s="182"/>
      <c r="J2139" s="184"/>
      <c r="K2139" s="185"/>
      <c r="L2139" s="186"/>
      <c r="M2139" s="186"/>
      <c r="N2139" s="186"/>
      <c r="O2139" s="12"/>
      <c r="P2139" s="12"/>
      <c r="Q2139" s="12"/>
      <c r="R2139" s="12"/>
      <c r="U2139" s="178"/>
    </row>
    <row r="2140" spans="1:21" ht="15.75">
      <c r="A2140" s="109"/>
      <c r="B2140" s="120"/>
      <c r="D2140" s="55" t="e">
        <f>VLOOKUP(C2140,#REF!,2,FALSE)</f>
        <v>#REF!</v>
      </c>
      <c r="E2140" s="172" t="str">
        <f>IFERROR(VLOOKUP(C2140,[1]MASTER!C:F,4,FALSE),"")</f>
        <v/>
      </c>
      <c r="F2140" s="172" t="str">
        <f>IFERROR(VLOOKUP(C2140,[1]MASTER!C:F,3,FALSE),"")</f>
        <v/>
      </c>
      <c r="G2140" s="175" t="str">
        <f>IFERROR(LOOKUP(C2140,[1]MASTER!C:C,[1]MASTER!B:B),"")</f>
        <v/>
      </c>
      <c r="H2140" s="176" t="str">
        <f>IFERROR(VLOOKUP(C2140,[1]MASTER!C:G,5,FALSE),"")</f>
        <v/>
      </c>
      <c r="I2140" s="182"/>
      <c r="J2140" s="184"/>
      <c r="K2140" s="185"/>
      <c r="L2140" s="186"/>
      <c r="M2140" s="186"/>
      <c r="N2140" s="186"/>
      <c r="O2140" s="12"/>
      <c r="P2140" s="12"/>
      <c r="Q2140" s="12"/>
      <c r="R2140" s="12"/>
      <c r="U2140" s="178"/>
    </row>
    <row r="2141" spans="1:21" ht="15.75">
      <c r="A2141" s="52"/>
      <c r="B2141" s="233"/>
      <c r="D2141" s="55" t="e">
        <f>VLOOKUP(C2141,#REF!,2,FALSE)</f>
        <v>#REF!</v>
      </c>
      <c r="E2141" s="172" t="str">
        <f>IFERROR(VLOOKUP(C2141,[1]MASTER!C:F,4,FALSE),"")</f>
        <v/>
      </c>
      <c r="F2141" s="172" t="str">
        <f>IFERROR(VLOOKUP(C2141,[1]MASTER!C:F,3,FALSE),"")</f>
        <v/>
      </c>
      <c r="G2141" s="175" t="str">
        <f>IFERROR(LOOKUP(C2141,[1]MASTER!C:C,[1]MASTER!B:B),"")</f>
        <v/>
      </c>
      <c r="H2141" s="176" t="str">
        <f>IFERROR(VLOOKUP(C2141,[1]MASTER!C:G,5,FALSE),"")</f>
        <v/>
      </c>
      <c r="I2141" s="182"/>
      <c r="J2141" s="184"/>
      <c r="K2141" s="185"/>
      <c r="L2141" s="186"/>
      <c r="M2141" s="186"/>
      <c r="N2141" s="186"/>
      <c r="O2141" s="12"/>
      <c r="P2141" s="12"/>
      <c r="Q2141" s="12"/>
      <c r="R2141" s="12"/>
      <c r="U2141" s="178"/>
    </row>
    <row r="2142" spans="1:21" ht="15.75">
      <c r="A2142" s="109"/>
      <c r="B2142" s="120"/>
      <c r="D2142" s="55" t="e">
        <f>VLOOKUP(C2142,#REF!,2,FALSE)</f>
        <v>#REF!</v>
      </c>
      <c r="E2142" s="172" t="str">
        <f>IFERROR(VLOOKUP(C2142,[1]MASTER!C:F,4,FALSE),"")</f>
        <v/>
      </c>
      <c r="F2142" s="172" t="str">
        <f>IFERROR(VLOOKUP(C2142,[1]MASTER!C:F,3,FALSE),"")</f>
        <v/>
      </c>
      <c r="G2142" s="175" t="str">
        <f>IFERROR(LOOKUP(C2142,[1]MASTER!C:C,[1]MASTER!B:B),"")</f>
        <v/>
      </c>
      <c r="H2142" s="176" t="str">
        <f>IFERROR(VLOOKUP(C2142,[1]MASTER!C:G,5,FALSE),"")</f>
        <v/>
      </c>
      <c r="I2142" s="182"/>
      <c r="J2142" s="184"/>
      <c r="K2142" s="185"/>
      <c r="L2142" s="186"/>
      <c r="M2142" s="186"/>
      <c r="N2142" s="186"/>
      <c r="O2142" s="12"/>
      <c r="P2142" s="12"/>
      <c r="Q2142" s="12"/>
      <c r="R2142" s="12"/>
      <c r="U2142" s="178"/>
    </row>
    <row r="2143" spans="1:21" ht="15.75">
      <c r="A2143" s="52"/>
      <c r="B2143" s="233"/>
      <c r="D2143" s="55" t="e">
        <f>VLOOKUP(C2143,#REF!,2,FALSE)</f>
        <v>#REF!</v>
      </c>
      <c r="E2143" s="172" t="str">
        <f>IFERROR(VLOOKUP(C2143,[1]MASTER!C:F,4,FALSE),"")</f>
        <v/>
      </c>
      <c r="F2143" s="172" t="str">
        <f>IFERROR(VLOOKUP(C2143,[1]MASTER!C:F,3,FALSE),"")</f>
        <v/>
      </c>
      <c r="G2143" s="175" t="str">
        <f>IFERROR(LOOKUP(C2143,[1]MASTER!C:C,[1]MASTER!B:B),"")</f>
        <v/>
      </c>
      <c r="H2143" s="176" t="str">
        <f>IFERROR(VLOOKUP(C2143,[1]MASTER!C:G,5,FALSE),"")</f>
        <v/>
      </c>
      <c r="I2143" s="182"/>
      <c r="J2143" s="184"/>
      <c r="K2143" s="185"/>
      <c r="L2143" s="186"/>
      <c r="M2143" s="186"/>
      <c r="N2143" s="186"/>
      <c r="O2143" s="12"/>
      <c r="P2143" s="12"/>
      <c r="Q2143" s="12"/>
      <c r="R2143" s="12"/>
      <c r="U2143" s="178"/>
    </row>
    <row r="2144" spans="1:21" ht="15.75">
      <c r="A2144" s="109"/>
      <c r="B2144" s="120"/>
      <c r="D2144" s="55" t="e">
        <f>VLOOKUP(C2144,#REF!,2,FALSE)</f>
        <v>#REF!</v>
      </c>
      <c r="E2144" s="172" t="str">
        <f>IFERROR(VLOOKUP(C2144,[1]MASTER!C:F,4,FALSE),"")</f>
        <v/>
      </c>
      <c r="F2144" s="172" t="str">
        <f>IFERROR(VLOOKUP(C2144,[1]MASTER!C:F,3,FALSE),"")</f>
        <v/>
      </c>
      <c r="G2144" s="175" t="str">
        <f>IFERROR(LOOKUP(C2144,[1]MASTER!C:C,[1]MASTER!B:B),"")</f>
        <v/>
      </c>
      <c r="H2144" s="176" t="str">
        <f>IFERROR(VLOOKUP(C2144,[1]MASTER!C:G,5,FALSE),"")</f>
        <v/>
      </c>
      <c r="I2144" s="182"/>
      <c r="J2144" s="184"/>
      <c r="K2144" s="185"/>
      <c r="L2144" s="186"/>
      <c r="M2144" s="186"/>
      <c r="N2144" s="186"/>
      <c r="O2144" s="12"/>
      <c r="P2144" s="12"/>
      <c r="Q2144" s="12"/>
      <c r="R2144" s="12"/>
      <c r="U2144" s="178"/>
    </row>
    <row r="2145" spans="1:21" ht="15.75">
      <c r="A2145" s="52"/>
      <c r="B2145" s="233"/>
      <c r="D2145" s="55" t="e">
        <f>VLOOKUP(C2145,#REF!,2,FALSE)</f>
        <v>#REF!</v>
      </c>
      <c r="E2145" s="172" t="str">
        <f>IFERROR(VLOOKUP(C2145,[1]MASTER!C:F,4,FALSE),"")</f>
        <v/>
      </c>
      <c r="F2145" s="172" t="str">
        <f>IFERROR(VLOOKUP(C2145,[1]MASTER!C:F,3,FALSE),"")</f>
        <v/>
      </c>
      <c r="G2145" s="175" t="str">
        <f>IFERROR(LOOKUP(C2145,[1]MASTER!C:C,[1]MASTER!B:B),"")</f>
        <v/>
      </c>
      <c r="H2145" s="176" t="str">
        <f>IFERROR(VLOOKUP(C2145,[1]MASTER!C:G,5,FALSE),"")</f>
        <v/>
      </c>
      <c r="I2145" s="182"/>
      <c r="J2145" s="184"/>
      <c r="K2145" s="185"/>
      <c r="L2145" s="186"/>
      <c r="M2145" s="186"/>
      <c r="N2145" s="186"/>
      <c r="O2145" s="12"/>
      <c r="P2145" s="12"/>
      <c r="Q2145" s="12"/>
      <c r="R2145" s="12"/>
      <c r="U2145" s="178"/>
    </row>
    <row r="2146" spans="1:21" ht="15.75">
      <c r="A2146" s="109"/>
      <c r="B2146" s="120"/>
      <c r="D2146" s="55" t="e">
        <f>VLOOKUP(C2146,#REF!,2,FALSE)</f>
        <v>#REF!</v>
      </c>
      <c r="E2146" s="172" t="str">
        <f>IFERROR(VLOOKUP(C2146,[1]MASTER!C:F,4,FALSE),"")</f>
        <v/>
      </c>
      <c r="F2146" s="172" t="str">
        <f>IFERROR(VLOOKUP(C2146,[1]MASTER!C:F,3,FALSE),"")</f>
        <v/>
      </c>
      <c r="G2146" s="175" t="str">
        <f>IFERROR(LOOKUP(C2146,[1]MASTER!C:C,[1]MASTER!B:B),"")</f>
        <v/>
      </c>
      <c r="H2146" s="176" t="str">
        <f>IFERROR(VLOOKUP(C2146,[1]MASTER!C:G,5,FALSE),"")</f>
        <v/>
      </c>
      <c r="I2146" s="182"/>
      <c r="J2146" s="184"/>
      <c r="K2146" s="185"/>
      <c r="L2146" s="186"/>
      <c r="M2146" s="186"/>
      <c r="N2146" s="186"/>
      <c r="O2146" s="12"/>
      <c r="P2146" s="12"/>
      <c r="Q2146" s="12"/>
      <c r="R2146" s="12"/>
      <c r="U2146" s="178"/>
    </row>
    <row r="2147" spans="1:21" ht="15.75">
      <c r="A2147" s="52"/>
      <c r="B2147" s="233"/>
      <c r="D2147" s="55" t="e">
        <f>VLOOKUP(C2147,#REF!,2,FALSE)</f>
        <v>#REF!</v>
      </c>
      <c r="E2147" s="172" t="str">
        <f>IFERROR(VLOOKUP(C2147,[1]MASTER!C:F,4,FALSE),"")</f>
        <v/>
      </c>
      <c r="F2147" s="172" t="str">
        <f>IFERROR(VLOOKUP(C2147,[1]MASTER!C:F,3,FALSE),"")</f>
        <v/>
      </c>
      <c r="G2147" s="175" t="str">
        <f>IFERROR(LOOKUP(C2147,[1]MASTER!C:C,[1]MASTER!B:B),"")</f>
        <v/>
      </c>
      <c r="H2147" s="176" t="str">
        <f>IFERROR(VLOOKUP(C2147,[1]MASTER!C:G,5,FALSE),"")</f>
        <v/>
      </c>
      <c r="I2147" s="182"/>
      <c r="J2147" s="184"/>
      <c r="K2147" s="185"/>
      <c r="L2147" s="186"/>
      <c r="M2147" s="186"/>
      <c r="N2147" s="186"/>
      <c r="O2147" s="12"/>
      <c r="P2147" s="12"/>
      <c r="Q2147" s="12"/>
      <c r="R2147" s="12"/>
      <c r="U2147" s="178"/>
    </row>
    <row r="2148" spans="1:21" ht="15.75">
      <c r="A2148" s="109"/>
      <c r="B2148" s="120"/>
      <c r="D2148" s="55" t="e">
        <f>VLOOKUP(C2148,#REF!,2,FALSE)</f>
        <v>#REF!</v>
      </c>
      <c r="E2148" s="172" t="str">
        <f>IFERROR(VLOOKUP(C2148,[1]MASTER!C:F,4,FALSE),"")</f>
        <v/>
      </c>
      <c r="F2148" s="172" t="str">
        <f>IFERROR(VLOOKUP(C2148,[1]MASTER!C:F,3,FALSE),"")</f>
        <v/>
      </c>
      <c r="G2148" s="175" t="str">
        <f>IFERROR(LOOKUP(C2148,[1]MASTER!C:C,[1]MASTER!B:B),"")</f>
        <v/>
      </c>
      <c r="H2148" s="176" t="str">
        <f>IFERROR(VLOOKUP(C2148,[1]MASTER!C:G,5,FALSE),"")</f>
        <v/>
      </c>
      <c r="I2148" s="182"/>
      <c r="J2148" s="184"/>
      <c r="K2148" s="185"/>
      <c r="L2148" s="186"/>
      <c r="M2148" s="186"/>
      <c r="N2148" s="186"/>
      <c r="O2148" s="12"/>
      <c r="P2148" s="12"/>
      <c r="Q2148" s="12"/>
      <c r="R2148" s="12"/>
      <c r="U2148" s="178"/>
    </row>
    <row r="2149" spans="1:21" ht="15.75">
      <c r="A2149" s="52"/>
      <c r="B2149" s="233"/>
      <c r="D2149" s="55" t="e">
        <f>VLOOKUP(C2149,#REF!,2,FALSE)</f>
        <v>#REF!</v>
      </c>
      <c r="E2149" s="172" t="str">
        <f>IFERROR(VLOOKUP(C2149,[1]MASTER!C:F,4,FALSE),"")</f>
        <v/>
      </c>
      <c r="F2149" s="172" t="str">
        <f>IFERROR(VLOOKUP(C2149,[1]MASTER!C:F,3,FALSE),"")</f>
        <v/>
      </c>
      <c r="G2149" s="175" t="str">
        <f>IFERROR(LOOKUP(C2149,[1]MASTER!C:C,[1]MASTER!B:B),"")</f>
        <v/>
      </c>
      <c r="H2149" s="176" t="str">
        <f>IFERROR(VLOOKUP(C2149,[1]MASTER!C:G,5,FALSE),"")</f>
        <v/>
      </c>
      <c r="I2149" s="182"/>
      <c r="J2149" s="184"/>
      <c r="K2149" s="185"/>
      <c r="L2149" s="186"/>
      <c r="M2149" s="186"/>
      <c r="N2149" s="186"/>
      <c r="O2149" s="12"/>
      <c r="P2149" s="12"/>
      <c r="Q2149" s="12"/>
      <c r="R2149" s="12"/>
      <c r="U2149" s="178"/>
    </row>
    <row r="2150" spans="1:21" ht="15.75">
      <c r="A2150" s="109"/>
      <c r="B2150" s="120"/>
      <c r="D2150" s="55" t="e">
        <f>VLOOKUP(C2150,#REF!,2,FALSE)</f>
        <v>#REF!</v>
      </c>
      <c r="E2150" s="172" t="str">
        <f>IFERROR(VLOOKUP(C2150,[1]MASTER!C:F,4,FALSE),"")</f>
        <v/>
      </c>
      <c r="F2150" s="172" t="str">
        <f>IFERROR(VLOOKUP(C2150,[1]MASTER!C:F,3,FALSE),"")</f>
        <v/>
      </c>
      <c r="G2150" s="175" t="str">
        <f>IFERROR(LOOKUP(C2150,[1]MASTER!C:C,[1]MASTER!B:B),"")</f>
        <v/>
      </c>
      <c r="H2150" s="176" t="str">
        <f>IFERROR(VLOOKUP(C2150,[1]MASTER!C:G,5,FALSE),"")</f>
        <v/>
      </c>
      <c r="I2150" s="182"/>
      <c r="J2150" s="184"/>
      <c r="K2150" s="185"/>
      <c r="L2150" s="186"/>
      <c r="M2150" s="186"/>
      <c r="N2150" s="186"/>
      <c r="O2150" s="12"/>
      <c r="P2150" s="12"/>
      <c r="Q2150" s="12"/>
      <c r="R2150" s="12"/>
      <c r="U2150" s="178"/>
    </row>
    <row r="2151" spans="1:21" ht="15.75">
      <c r="A2151" s="52"/>
      <c r="B2151" s="233"/>
      <c r="D2151" s="55" t="e">
        <f>VLOOKUP(C2151,#REF!,2,FALSE)</f>
        <v>#REF!</v>
      </c>
      <c r="E2151" s="172" t="str">
        <f>IFERROR(VLOOKUP(C2151,[1]MASTER!C:F,4,FALSE),"")</f>
        <v/>
      </c>
      <c r="F2151" s="172" t="str">
        <f>IFERROR(VLOOKUP(C2151,[1]MASTER!C:F,3,FALSE),"")</f>
        <v/>
      </c>
      <c r="G2151" s="175" t="str">
        <f>IFERROR(LOOKUP(C2151,[1]MASTER!C:C,[1]MASTER!B:B),"")</f>
        <v/>
      </c>
      <c r="H2151" s="176" t="str">
        <f>IFERROR(VLOOKUP(C2151,[1]MASTER!C:G,5,FALSE),"")</f>
        <v/>
      </c>
      <c r="I2151" s="182"/>
      <c r="J2151" s="184"/>
      <c r="K2151" s="185"/>
      <c r="L2151" s="186"/>
      <c r="M2151" s="186"/>
      <c r="N2151" s="186"/>
      <c r="O2151" s="12"/>
      <c r="P2151" s="12"/>
      <c r="Q2151" s="12"/>
      <c r="R2151" s="12"/>
      <c r="U2151" s="178"/>
    </row>
    <row r="2152" spans="1:21" ht="15.75">
      <c r="A2152" s="109"/>
      <c r="B2152" s="120"/>
      <c r="D2152" s="55" t="e">
        <f>VLOOKUP(C2152,#REF!,2,FALSE)</f>
        <v>#REF!</v>
      </c>
      <c r="E2152" s="172" t="str">
        <f>IFERROR(VLOOKUP(C2152,[1]MASTER!C:F,4,FALSE),"")</f>
        <v/>
      </c>
      <c r="F2152" s="172" t="str">
        <f>IFERROR(VLOOKUP(C2152,[1]MASTER!C:F,3,FALSE),"")</f>
        <v/>
      </c>
      <c r="G2152" s="175" t="str">
        <f>IFERROR(LOOKUP(C2152,[1]MASTER!C:C,[1]MASTER!B:B),"")</f>
        <v/>
      </c>
      <c r="H2152" s="176" t="str">
        <f>IFERROR(VLOOKUP(C2152,[1]MASTER!C:G,5,FALSE),"")</f>
        <v/>
      </c>
      <c r="I2152" s="182"/>
      <c r="J2152" s="184"/>
      <c r="K2152" s="185"/>
      <c r="L2152" s="186"/>
      <c r="M2152" s="186"/>
      <c r="N2152" s="186"/>
      <c r="O2152" s="12"/>
      <c r="P2152" s="12"/>
      <c r="Q2152" s="12"/>
      <c r="R2152" s="12"/>
      <c r="U2152" s="178"/>
    </row>
    <row r="2153" spans="1:21" ht="15.75">
      <c r="A2153" s="52"/>
      <c r="B2153" s="233"/>
      <c r="D2153" s="55" t="e">
        <f>VLOOKUP(C2153,#REF!,2,FALSE)</f>
        <v>#REF!</v>
      </c>
      <c r="E2153" s="172" t="str">
        <f>IFERROR(VLOOKUP(C2153,[1]MASTER!C:F,4,FALSE),"")</f>
        <v/>
      </c>
      <c r="F2153" s="172" t="str">
        <f>IFERROR(VLOOKUP(C2153,[1]MASTER!C:F,3,FALSE),"")</f>
        <v/>
      </c>
      <c r="G2153" s="175" t="str">
        <f>IFERROR(LOOKUP(C2153,[1]MASTER!C:C,[1]MASTER!B:B),"")</f>
        <v/>
      </c>
      <c r="H2153" s="176" t="str">
        <f>IFERROR(VLOOKUP(C2153,[1]MASTER!C:G,5,FALSE),"")</f>
        <v/>
      </c>
      <c r="I2153" s="182"/>
      <c r="J2153" s="184"/>
      <c r="K2153" s="185"/>
      <c r="L2153" s="186"/>
      <c r="M2153" s="186"/>
      <c r="N2153" s="186"/>
      <c r="O2153" s="12"/>
      <c r="P2153" s="12"/>
      <c r="Q2153" s="12"/>
      <c r="R2153" s="12"/>
      <c r="U2153" s="178"/>
    </row>
    <row r="2154" spans="1:21" ht="15.75">
      <c r="A2154" s="109"/>
      <c r="B2154" s="120"/>
      <c r="D2154" s="55" t="e">
        <f>VLOOKUP(C2154,#REF!,2,FALSE)</f>
        <v>#REF!</v>
      </c>
      <c r="E2154" s="172" t="str">
        <f>IFERROR(VLOOKUP(C2154,[1]MASTER!C:F,4,FALSE),"")</f>
        <v/>
      </c>
      <c r="F2154" s="172" t="str">
        <f>IFERROR(VLOOKUP(C2154,[1]MASTER!C:F,3,FALSE),"")</f>
        <v/>
      </c>
      <c r="G2154" s="175" t="str">
        <f>IFERROR(LOOKUP(C2154,[1]MASTER!C:C,[1]MASTER!B:B),"")</f>
        <v/>
      </c>
      <c r="H2154" s="176" t="str">
        <f>IFERROR(VLOOKUP(C2154,[1]MASTER!C:G,5,FALSE),"")</f>
        <v/>
      </c>
      <c r="I2154" s="182"/>
      <c r="J2154" s="184"/>
      <c r="K2154" s="185"/>
      <c r="L2154" s="186"/>
      <c r="M2154" s="186"/>
      <c r="N2154" s="186"/>
      <c r="O2154" s="12"/>
      <c r="P2154" s="12"/>
      <c r="Q2154" s="12"/>
      <c r="R2154" s="12"/>
      <c r="U2154" s="178"/>
    </row>
    <row r="2155" spans="1:21" ht="15.75">
      <c r="A2155" s="52"/>
      <c r="B2155" s="233"/>
      <c r="D2155" s="55" t="e">
        <f>VLOOKUP(C2155,#REF!,2,FALSE)</f>
        <v>#REF!</v>
      </c>
      <c r="E2155" s="172" t="str">
        <f>IFERROR(VLOOKUP(C2155,[1]MASTER!C:F,4,FALSE),"")</f>
        <v/>
      </c>
      <c r="F2155" s="172" t="str">
        <f>IFERROR(VLOOKUP(C2155,[1]MASTER!C:F,3,FALSE),"")</f>
        <v/>
      </c>
      <c r="G2155" s="175" t="str">
        <f>IFERROR(LOOKUP(C2155,[1]MASTER!C:C,[1]MASTER!B:B),"")</f>
        <v/>
      </c>
      <c r="H2155" s="176" t="str">
        <f>IFERROR(VLOOKUP(C2155,[1]MASTER!C:G,5,FALSE),"")</f>
        <v/>
      </c>
      <c r="I2155" s="182"/>
      <c r="J2155" s="184"/>
      <c r="K2155" s="185"/>
      <c r="L2155" s="186"/>
      <c r="M2155" s="186"/>
      <c r="N2155" s="186"/>
      <c r="O2155" s="12"/>
      <c r="P2155" s="12"/>
      <c r="Q2155" s="12"/>
      <c r="R2155" s="12"/>
      <c r="U2155" s="178"/>
    </row>
    <row r="2156" spans="1:21" ht="15.75">
      <c r="A2156" s="109"/>
      <c r="B2156" s="120"/>
      <c r="D2156" s="55" t="e">
        <f>VLOOKUP(C2156,#REF!,2,FALSE)</f>
        <v>#REF!</v>
      </c>
      <c r="E2156" s="172" t="str">
        <f>IFERROR(VLOOKUP(C2156,[1]MASTER!C:F,4,FALSE),"")</f>
        <v/>
      </c>
      <c r="F2156" s="172" t="str">
        <f>IFERROR(VLOOKUP(C2156,[1]MASTER!C:F,3,FALSE),"")</f>
        <v/>
      </c>
      <c r="G2156" s="175" t="str">
        <f>IFERROR(LOOKUP(C2156,[1]MASTER!C:C,[1]MASTER!B:B),"")</f>
        <v/>
      </c>
      <c r="H2156" s="176" t="str">
        <f>IFERROR(VLOOKUP(C2156,[1]MASTER!C:G,5,FALSE),"")</f>
        <v/>
      </c>
      <c r="I2156" s="182"/>
      <c r="J2156" s="184"/>
      <c r="K2156" s="185"/>
      <c r="L2156" s="186"/>
      <c r="M2156" s="186"/>
      <c r="N2156" s="186"/>
      <c r="O2156" s="12"/>
      <c r="P2156" s="12"/>
      <c r="Q2156" s="12"/>
      <c r="R2156" s="12"/>
      <c r="U2156" s="178"/>
    </row>
    <row r="2157" spans="1:21" ht="15.75">
      <c r="A2157" s="52"/>
      <c r="B2157" s="233"/>
      <c r="D2157" s="55" t="e">
        <f>VLOOKUP(C2157,#REF!,2,FALSE)</f>
        <v>#REF!</v>
      </c>
      <c r="E2157" s="172" t="str">
        <f>IFERROR(VLOOKUP(C2157,[1]MASTER!C:F,4,FALSE),"")</f>
        <v/>
      </c>
      <c r="F2157" s="172" t="str">
        <f>IFERROR(VLOOKUP(C2157,[1]MASTER!C:F,3,FALSE),"")</f>
        <v/>
      </c>
      <c r="G2157" s="175" t="str">
        <f>IFERROR(LOOKUP(C2157,[1]MASTER!C:C,[1]MASTER!B:B),"")</f>
        <v/>
      </c>
      <c r="H2157" s="176" t="str">
        <f>IFERROR(VLOOKUP(C2157,[1]MASTER!C:G,5,FALSE),"")</f>
        <v/>
      </c>
      <c r="I2157" s="182"/>
      <c r="J2157" s="184"/>
      <c r="K2157" s="185"/>
      <c r="L2157" s="186"/>
      <c r="M2157" s="186"/>
      <c r="N2157" s="186"/>
      <c r="O2157" s="12"/>
      <c r="P2157" s="12"/>
      <c r="Q2157" s="12"/>
      <c r="R2157" s="12"/>
      <c r="U2157" s="178"/>
    </row>
    <row r="2158" spans="1:21" ht="15.75">
      <c r="A2158" s="109"/>
      <c r="B2158" s="120"/>
      <c r="D2158" s="55" t="e">
        <f>VLOOKUP(C2158,#REF!,2,FALSE)</f>
        <v>#REF!</v>
      </c>
      <c r="E2158" s="172" t="str">
        <f>IFERROR(VLOOKUP(C2158,[1]MASTER!C:F,4,FALSE),"")</f>
        <v/>
      </c>
      <c r="F2158" s="172" t="str">
        <f>IFERROR(VLOOKUP(C2158,[1]MASTER!C:F,3,FALSE),"")</f>
        <v/>
      </c>
      <c r="G2158" s="175" t="str">
        <f>IFERROR(LOOKUP(C2158,[1]MASTER!C:C,[1]MASTER!B:B),"")</f>
        <v/>
      </c>
      <c r="H2158" s="176" t="str">
        <f>IFERROR(VLOOKUP(C2158,[1]MASTER!C:G,5,FALSE),"")</f>
        <v/>
      </c>
      <c r="I2158" s="182"/>
      <c r="J2158" s="184"/>
      <c r="K2158" s="185"/>
      <c r="L2158" s="186"/>
      <c r="M2158" s="186"/>
      <c r="N2158" s="186"/>
      <c r="O2158" s="12"/>
      <c r="P2158" s="12"/>
      <c r="Q2158" s="12"/>
      <c r="R2158" s="12"/>
      <c r="U2158" s="178"/>
    </row>
    <row r="2159" spans="1:21" ht="15.75">
      <c r="A2159" s="52"/>
      <c r="B2159" s="233"/>
      <c r="D2159" s="55" t="e">
        <f>VLOOKUP(C2159,#REF!,2,FALSE)</f>
        <v>#REF!</v>
      </c>
      <c r="E2159" s="172" t="str">
        <f>IFERROR(VLOOKUP(C2159,[1]MASTER!C:F,4,FALSE),"")</f>
        <v/>
      </c>
      <c r="F2159" s="172" t="str">
        <f>IFERROR(VLOOKUP(C2159,[1]MASTER!C:F,3,FALSE),"")</f>
        <v/>
      </c>
      <c r="G2159" s="175" t="str">
        <f>IFERROR(LOOKUP(C2159,[1]MASTER!C:C,[1]MASTER!B:B),"")</f>
        <v/>
      </c>
      <c r="H2159" s="176" t="str">
        <f>IFERROR(VLOOKUP(C2159,[1]MASTER!C:G,5,FALSE),"")</f>
        <v/>
      </c>
      <c r="I2159" s="182"/>
      <c r="J2159" s="184"/>
      <c r="K2159" s="185"/>
      <c r="L2159" s="186"/>
      <c r="M2159" s="186"/>
      <c r="N2159" s="186"/>
      <c r="O2159" s="12"/>
      <c r="P2159" s="12"/>
      <c r="Q2159" s="12"/>
      <c r="R2159" s="12"/>
      <c r="U2159" s="178"/>
    </row>
    <row r="2160" spans="1:21" ht="15.75">
      <c r="A2160" s="109"/>
      <c r="B2160" s="120"/>
      <c r="D2160" s="55" t="e">
        <f>VLOOKUP(C2160,#REF!,2,FALSE)</f>
        <v>#REF!</v>
      </c>
      <c r="E2160" s="172" t="str">
        <f>IFERROR(VLOOKUP(C2160,[1]MASTER!C:F,4,FALSE),"")</f>
        <v/>
      </c>
      <c r="F2160" s="172" t="str">
        <f>IFERROR(VLOOKUP(C2160,[1]MASTER!C:F,3,FALSE),"")</f>
        <v/>
      </c>
      <c r="G2160" s="175" t="str">
        <f>IFERROR(LOOKUP(C2160,[1]MASTER!C:C,[1]MASTER!B:B),"")</f>
        <v/>
      </c>
      <c r="H2160" s="176" t="str">
        <f>IFERROR(VLOOKUP(C2160,[1]MASTER!C:G,5,FALSE),"")</f>
        <v/>
      </c>
      <c r="I2160" s="182"/>
      <c r="J2160" s="184"/>
      <c r="K2160" s="185"/>
      <c r="L2160" s="186"/>
      <c r="M2160" s="186"/>
      <c r="N2160" s="186"/>
      <c r="O2160" s="12"/>
      <c r="P2160" s="12"/>
      <c r="Q2160" s="12"/>
      <c r="R2160" s="12"/>
      <c r="U2160" s="178"/>
    </row>
    <row r="2161" spans="1:21" ht="15.75">
      <c r="A2161" s="52"/>
      <c r="B2161" s="233"/>
      <c r="D2161" s="55" t="e">
        <f>VLOOKUP(C2161,#REF!,2,FALSE)</f>
        <v>#REF!</v>
      </c>
      <c r="E2161" s="172" t="str">
        <f>IFERROR(VLOOKUP(C2161,[1]MASTER!C:F,4,FALSE),"")</f>
        <v/>
      </c>
      <c r="F2161" s="172" t="str">
        <f>IFERROR(VLOOKUP(C2161,[1]MASTER!C:F,3,FALSE),"")</f>
        <v/>
      </c>
      <c r="G2161" s="175" t="str">
        <f>IFERROR(LOOKUP(C2161,[1]MASTER!C:C,[1]MASTER!B:B),"")</f>
        <v/>
      </c>
      <c r="H2161" s="176" t="str">
        <f>IFERROR(VLOOKUP(C2161,[1]MASTER!C:G,5,FALSE),"")</f>
        <v/>
      </c>
      <c r="I2161" s="182"/>
      <c r="J2161" s="184"/>
      <c r="K2161" s="185"/>
      <c r="L2161" s="186"/>
      <c r="M2161" s="186"/>
      <c r="N2161" s="186"/>
      <c r="O2161" s="12"/>
      <c r="P2161" s="12"/>
      <c r="Q2161" s="12"/>
      <c r="R2161" s="12"/>
      <c r="U2161" s="178"/>
    </row>
    <row r="2162" spans="1:21" ht="15.75">
      <c r="A2162" s="109"/>
      <c r="B2162" s="120"/>
      <c r="D2162" s="55" t="e">
        <f>VLOOKUP(C2162,#REF!,2,FALSE)</f>
        <v>#REF!</v>
      </c>
      <c r="E2162" s="172" t="str">
        <f>IFERROR(VLOOKUP(C2162,[1]MASTER!C:F,4,FALSE),"")</f>
        <v/>
      </c>
      <c r="F2162" s="172" t="str">
        <f>IFERROR(VLOOKUP(C2162,[1]MASTER!C:F,3,FALSE),"")</f>
        <v/>
      </c>
      <c r="G2162" s="175" t="str">
        <f>IFERROR(LOOKUP(C2162,[1]MASTER!C:C,[1]MASTER!B:B),"")</f>
        <v/>
      </c>
      <c r="H2162" s="176" t="str">
        <f>IFERROR(VLOOKUP(C2162,[1]MASTER!C:G,5,FALSE),"")</f>
        <v/>
      </c>
      <c r="I2162" s="182"/>
      <c r="J2162" s="184"/>
      <c r="K2162" s="185"/>
      <c r="L2162" s="186"/>
      <c r="M2162" s="186"/>
      <c r="N2162" s="186"/>
      <c r="O2162" s="12"/>
      <c r="P2162" s="12"/>
      <c r="Q2162" s="12"/>
      <c r="R2162" s="12"/>
      <c r="U2162" s="178"/>
    </row>
    <row r="2163" spans="1:21" ht="15.75">
      <c r="A2163" s="52"/>
      <c r="B2163" s="233"/>
      <c r="D2163" s="55" t="e">
        <f>VLOOKUP(C2163,#REF!,2,FALSE)</f>
        <v>#REF!</v>
      </c>
      <c r="E2163" s="172" t="str">
        <f>IFERROR(VLOOKUP(C2163,[1]MASTER!C:F,4,FALSE),"")</f>
        <v/>
      </c>
      <c r="F2163" s="172" t="str">
        <f>IFERROR(VLOOKUP(C2163,[1]MASTER!C:F,3,FALSE),"")</f>
        <v/>
      </c>
      <c r="G2163" s="175" t="str">
        <f>IFERROR(LOOKUP(C2163,[1]MASTER!C:C,[1]MASTER!B:B),"")</f>
        <v/>
      </c>
      <c r="H2163" s="176" t="str">
        <f>IFERROR(VLOOKUP(C2163,[1]MASTER!C:G,5,FALSE),"")</f>
        <v/>
      </c>
      <c r="I2163" s="182"/>
      <c r="J2163" s="184"/>
      <c r="K2163" s="185"/>
      <c r="L2163" s="186"/>
      <c r="M2163" s="186"/>
      <c r="N2163" s="186"/>
      <c r="O2163" s="12"/>
      <c r="P2163" s="12"/>
      <c r="Q2163" s="12"/>
      <c r="R2163" s="12"/>
      <c r="U2163" s="178"/>
    </row>
    <row r="2164" spans="1:21" ht="15.75">
      <c r="A2164" s="109"/>
      <c r="B2164" s="120"/>
      <c r="D2164" s="55" t="e">
        <f>VLOOKUP(C2164,#REF!,2,FALSE)</f>
        <v>#REF!</v>
      </c>
      <c r="E2164" s="172" t="str">
        <f>IFERROR(VLOOKUP(C2164,[1]MASTER!C:F,4,FALSE),"")</f>
        <v/>
      </c>
      <c r="F2164" s="172" t="str">
        <f>IFERROR(VLOOKUP(C2164,[1]MASTER!C:F,3,FALSE),"")</f>
        <v/>
      </c>
      <c r="G2164" s="175" t="str">
        <f>IFERROR(LOOKUP(C2164,[1]MASTER!C:C,[1]MASTER!B:B),"")</f>
        <v/>
      </c>
      <c r="H2164" s="176" t="str">
        <f>IFERROR(VLOOKUP(C2164,[1]MASTER!C:G,5,FALSE),"")</f>
        <v/>
      </c>
      <c r="I2164" s="182"/>
      <c r="J2164" s="184"/>
      <c r="K2164" s="185"/>
      <c r="L2164" s="186"/>
      <c r="M2164" s="186"/>
      <c r="N2164" s="186"/>
      <c r="O2164" s="12"/>
      <c r="P2164" s="12"/>
      <c r="Q2164" s="12"/>
      <c r="R2164" s="12"/>
      <c r="U2164" s="178"/>
    </row>
    <row r="2165" spans="1:21" ht="15.75">
      <c r="A2165" s="52"/>
      <c r="B2165" s="233"/>
      <c r="D2165" s="55" t="e">
        <f>VLOOKUP(C2165,#REF!,2,FALSE)</f>
        <v>#REF!</v>
      </c>
      <c r="E2165" s="172" t="str">
        <f>IFERROR(VLOOKUP(C2165,[1]MASTER!C:F,4,FALSE),"")</f>
        <v/>
      </c>
      <c r="F2165" s="172" t="str">
        <f>IFERROR(VLOOKUP(C2165,[1]MASTER!C:F,3,FALSE),"")</f>
        <v/>
      </c>
      <c r="G2165" s="175" t="str">
        <f>IFERROR(LOOKUP(C2165,[1]MASTER!C:C,[1]MASTER!B:B),"")</f>
        <v/>
      </c>
      <c r="H2165" s="176" t="str">
        <f>IFERROR(VLOOKUP(C2165,[1]MASTER!C:G,5,FALSE),"")</f>
        <v/>
      </c>
      <c r="I2165" s="182"/>
      <c r="J2165" s="184"/>
      <c r="K2165" s="185"/>
      <c r="L2165" s="186"/>
      <c r="M2165" s="186"/>
      <c r="N2165" s="186"/>
      <c r="O2165" s="12"/>
      <c r="P2165" s="12"/>
      <c r="Q2165" s="12"/>
      <c r="R2165" s="12"/>
      <c r="U2165" s="178"/>
    </row>
    <row r="2166" spans="1:21" ht="15.75">
      <c r="A2166" s="109"/>
      <c r="B2166" s="120"/>
      <c r="D2166" s="55" t="e">
        <f>VLOOKUP(C2166,#REF!,2,FALSE)</f>
        <v>#REF!</v>
      </c>
      <c r="E2166" s="172" t="str">
        <f>IFERROR(VLOOKUP(C2166,[1]MASTER!C:F,4,FALSE),"")</f>
        <v/>
      </c>
      <c r="F2166" s="172" t="str">
        <f>IFERROR(VLOOKUP(C2166,[1]MASTER!C:F,3,FALSE),"")</f>
        <v/>
      </c>
      <c r="G2166" s="175" t="str">
        <f>IFERROR(LOOKUP(C2166,[1]MASTER!C:C,[1]MASTER!B:B),"")</f>
        <v/>
      </c>
      <c r="H2166" s="176" t="str">
        <f>IFERROR(VLOOKUP(C2166,[1]MASTER!C:G,5,FALSE),"")</f>
        <v/>
      </c>
      <c r="I2166" s="182"/>
      <c r="J2166" s="184"/>
      <c r="K2166" s="185"/>
      <c r="L2166" s="186"/>
      <c r="M2166" s="186"/>
      <c r="N2166" s="186"/>
      <c r="O2166" s="12"/>
      <c r="P2166" s="12"/>
      <c r="Q2166" s="12"/>
      <c r="R2166" s="12"/>
      <c r="U2166" s="178"/>
    </row>
    <row r="2167" spans="1:21" ht="15.75">
      <c r="A2167" s="52"/>
      <c r="B2167" s="233"/>
      <c r="D2167" s="55" t="e">
        <f>VLOOKUP(C2167,#REF!,2,FALSE)</f>
        <v>#REF!</v>
      </c>
      <c r="E2167" s="172" t="str">
        <f>IFERROR(VLOOKUP(C2167,[1]MASTER!C:F,4,FALSE),"")</f>
        <v/>
      </c>
      <c r="F2167" s="172" t="str">
        <f>IFERROR(VLOOKUP(C2167,[1]MASTER!C:F,3,FALSE),"")</f>
        <v/>
      </c>
      <c r="G2167" s="175" t="str">
        <f>IFERROR(LOOKUP(C2167,[1]MASTER!C:C,[1]MASTER!B:B),"")</f>
        <v/>
      </c>
      <c r="H2167" s="176" t="str">
        <f>IFERROR(VLOOKUP(C2167,[1]MASTER!C:G,5,FALSE),"")</f>
        <v/>
      </c>
      <c r="I2167" s="182"/>
      <c r="J2167" s="184"/>
      <c r="K2167" s="185"/>
      <c r="L2167" s="186"/>
      <c r="M2167" s="186"/>
      <c r="N2167" s="186"/>
      <c r="O2167" s="12"/>
      <c r="P2167" s="12"/>
      <c r="Q2167" s="12"/>
      <c r="R2167" s="12"/>
      <c r="U2167" s="178"/>
    </row>
    <row r="2168" spans="1:21" ht="15.75">
      <c r="A2168" s="109"/>
      <c r="B2168" s="120"/>
      <c r="D2168" s="55" t="e">
        <f>VLOOKUP(C2168,#REF!,2,FALSE)</f>
        <v>#REF!</v>
      </c>
      <c r="E2168" s="172" t="str">
        <f>IFERROR(VLOOKUP(C2168,[1]MASTER!C:F,4,FALSE),"")</f>
        <v/>
      </c>
      <c r="F2168" s="172" t="str">
        <f>IFERROR(VLOOKUP(C2168,[1]MASTER!C:F,3,FALSE),"")</f>
        <v/>
      </c>
      <c r="G2168" s="175" t="str">
        <f>IFERROR(LOOKUP(C2168,[1]MASTER!C:C,[1]MASTER!B:B),"")</f>
        <v/>
      </c>
      <c r="H2168" s="176" t="str">
        <f>IFERROR(VLOOKUP(C2168,[1]MASTER!C:G,5,FALSE),"")</f>
        <v/>
      </c>
      <c r="I2168" s="182"/>
      <c r="J2168" s="184"/>
      <c r="K2168" s="185"/>
      <c r="L2168" s="186"/>
      <c r="M2168" s="186"/>
      <c r="N2168" s="186"/>
      <c r="O2168" s="12"/>
      <c r="P2168" s="12"/>
      <c r="Q2168" s="12"/>
      <c r="R2168" s="12"/>
      <c r="U2168" s="178"/>
    </row>
    <row r="2169" spans="1:21" ht="15.75">
      <c r="A2169" s="52"/>
      <c r="B2169" s="233"/>
      <c r="D2169" s="55" t="e">
        <f>VLOOKUP(C2169,#REF!,2,FALSE)</f>
        <v>#REF!</v>
      </c>
      <c r="E2169" s="172" t="str">
        <f>IFERROR(VLOOKUP(C2169,[1]MASTER!C:F,4,FALSE),"")</f>
        <v/>
      </c>
      <c r="F2169" s="172" t="str">
        <f>IFERROR(VLOOKUP(C2169,[1]MASTER!C:F,3,FALSE),"")</f>
        <v/>
      </c>
      <c r="G2169" s="175" t="str">
        <f>IFERROR(LOOKUP(C2169,[1]MASTER!C:C,[1]MASTER!B:B),"")</f>
        <v/>
      </c>
      <c r="H2169" s="176" t="str">
        <f>IFERROR(VLOOKUP(C2169,[1]MASTER!C:G,5,FALSE),"")</f>
        <v/>
      </c>
      <c r="I2169" s="182"/>
      <c r="J2169" s="184"/>
      <c r="K2169" s="185"/>
      <c r="L2169" s="186"/>
      <c r="M2169" s="186"/>
      <c r="N2169" s="186"/>
      <c r="O2169" s="12"/>
      <c r="P2169" s="12"/>
      <c r="Q2169" s="12"/>
      <c r="R2169" s="12"/>
      <c r="U2169" s="178"/>
    </row>
    <row r="2170" spans="1:21" ht="15.75">
      <c r="A2170" s="109"/>
      <c r="B2170" s="120"/>
      <c r="D2170" s="55" t="e">
        <f>VLOOKUP(C2170,#REF!,2,FALSE)</f>
        <v>#REF!</v>
      </c>
      <c r="E2170" s="172" t="str">
        <f>IFERROR(VLOOKUP(C2170,[1]MASTER!C:F,4,FALSE),"")</f>
        <v/>
      </c>
      <c r="F2170" s="172" t="str">
        <f>IFERROR(VLOOKUP(C2170,[1]MASTER!C:F,3,FALSE),"")</f>
        <v/>
      </c>
      <c r="G2170" s="175" t="str">
        <f>IFERROR(LOOKUP(C2170,[1]MASTER!C:C,[1]MASTER!B:B),"")</f>
        <v/>
      </c>
      <c r="H2170" s="176" t="str">
        <f>IFERROR(VLOOKUP(C2170,[1]MASTER!C:G,5,FALSE),"")</f>
        <v/>
      </c>
      <c r="I2170" s="182"/>
      <c r="J2170" s="184"/>
      <c r="K2170" s="185"/>
      <c r="L2170" s="186"/>
      <c r="M2170" s="186"/>
      <c r="N2170" s="186"/>
      <c r="O2170" s="12"/>
      <c r="P2170" s="12"/>
      <c r="Q2170" s="12"/>
      <c r="R2170" s="12"/>
      <c r="U2170" s="178"/>
    </row>
    <row r="2171" spans="1:21" ht="15.75">
      <c r="A2171" s="52"/>
      <c r="B2171" s="233"/>
      <c r="D2171" s="55" t="e">
        <f>VLOOKUP(C2171,#REF!,2,FALSE)</f>
        <v>#REF!</v>
      </c>
      <c r="E2171" s="172" t="str">
        <f>IFERROR(VLOOKUP(C2171,[1]MASTER!C:F,4,FALSE),"")</f>
        <v/>
      </c>
      <c r="F2171" s="172" t="str">
        <f>IFERROR(VLOOKUP(C2171,[1]MASTER!C:F,3,FALSE),"")</f>
        <v/>
      </c>
      <c r="G2171" s="175" t="str">
        <f>IFERROR(LOOKUP(C2171,[1]MASTER!C:C,[1]MASTER!B:B),"")</f>
        <v/>
      </c>
      <c r="H2171" s="176" t="str">
        <f>IFERROR(VLOOKUP(C2171,[1]MASTER!C:G,5,FALSE),"")</f>
        <v/>
      </c>
      <c r="I2171" s="182"/>
      <c r="J2171" s="184"/>
      <c r="K2171" s="185"/>
      <c r="L2171" s="186"/>
      <c r="M2171" s="186"/>
      <c r="N2171" s="186"/>
      <c r="O2171" s="12"/>
      <c r="P2171" s="12"/>
      <c r="Q2171" s="12"/>
      <c r="R2171" s="12"/>
      <c r="U2171" s="178"/>
    </row>
    <row r="2172" spans="1:21" ht="15.75">
      <c r="A2172" s="109"/>
      <c r="B2172" s="120"/>
      <c r="D2172" s="55" t="e">
        <f>VLOOKUP(C2172,#REF!,2,FALSE)</f>
        <v>#REF!</v>
      </c>
      <c r="E2172" s="172" t="str">
        <f>IFERROR(VLOOKUP(C2172,[1]MASTER!C:F,4,FALSE),"")</f>
        <v/>
      </c>
      <c r="F2172" s="172" t="str">
        <f>IFERROR(VLOOKUP(C2172,[1]MASTER!C:F,3,FALSE),"")</f>
        <v/>
      </c>
      <c r="G2172" s="175" t="str">
        <f>IFERROR(LOOKUP(C2172,[1]MASTER!C:C,[1]MASTER!B:B),"")</f>
        <v/>
      </c>
      <c r="H2172" s="176" t="str">
        <f>IFERROR(VLOOKUP(C2172,[1]MASTER!C:G,5,FALSE),"")</f>
        <v/>
      </c>
      <c r="I2172" s="182"/>
      <c r="J2172" s="184"/>
      <c r="K2172" s="185"/>
      <c r="L2172" s="186"/>
      <c r="M2172" s="186"/>
      <c r="N2172" s="186"/>
      <c r="O2172" s="12"/>
      <c r="P2172" s="12"/>
      <c r="Q2172" s="12"/>
      <c r="R2172" s="12"/>
      <c r="U2172" s="178"/>
    </row>
    <row r="2173" spans="1:21" ht="15.75">
      <c r="A2173" s="52"/>
      <c r="B2173" s="233"/>
      <c r="D2173" s="55" t="e">
        <f>VLOOKUP(C2173,#REF!,2,FALSE)</f>
        <v>#REF!</v>
      </c>
      <c r="E2173" s="172" t="str">
        <f>IFERROR(VLOOKUP(C2173,[1]MASTER!C:F,4,FALSE),"")</f>
        <v/>
      </c>
      <c r="F2173" s="172" t="str">
        <f>IFERROR(VLOOKUP(C2173,[1]MASTER!C:F,3,FALSE),"")</f>
        <v/>
      </c>
      <c r="G2173" s="175" t="str">
        <f>IFERROR(LOOKUP(C2173,[1]MASTER!C:C,[1]MASTER!B:B),"")</f>
        <v/>
      </c>
      <c r="H2173" s="176" t="str">
        <f>IFERROR(VLOOKUP(C2173,[1]MASTER!C:G,5,FALSE),"")</f>
        <v/>
      </c>
      <c r="I2173" s="182"/>
      <c r="J2173" s="184"/>
      <c r="K2173" s="185"/>
      <c r="L2173" s="186"/>
      <c r="M2173" s="186"/>
      <c r="N2173" s="186"/>
      <c r="O2173" s="12"/>
      <c r="P2173" s="12"/>
      <c r="Q2173" s="12"/>
      <c r="R2173" s="12"/>
      <c r="U2173" s="178"/>
    </row>
    <row r="2174" spans="1:21" ht="15.75">
      <c r="A2174" s="109"/>
      <c r="B2174" s="120"/>
      <c r="D2174" s="55" t="e">
        <f>VLOOKUP(C2174,#REF!,2,FALSE)</f>
        <v>#REF!</v>
      </c>
      <c r="E2174" s="172" t="str">
        <f>IFERROR(VLOOKUP(C2174,[1]MASTER!C:F,4,FALSE),"")</f>
        <v/>
      </c>
      <c r="F2174" s="172" t="str">
        <f>IFERROR(VLOOKUP(C2174,[1]MASTER!C:F,3,FALSE),"")</f>
        <v/>
      </c>
      <c r="G2174" s="175" t="str">
        <f>IFERROR(LOOKUP(C2174,[1]MASTER!C:C,[1]MASTER!B:B),"")</f>
        <v/>
      </c>
      <c r="H2174" s="176" t="str">
        <f>IFERROR(VLOOKUP(C2174,[1]MASTER!C:G,5,FALSE),"")</f>
        <v/>
      </c>
      <c r="I2174" s="182"/>
      <c r="J2174" s="184"/>
      <c r="K2174" s="185"/>
      <c r="L2174" s="186"/>
      <c r="M2174" s="186"/>
      <c r="N2174" s="186"/>
      <c r="O2174" s="12"/>
      <c r="P2174" s="12"/>
      <c r="Q2174" s="12"/>
      <c r="R2174" s="12"/>
      <c r="U2174" s="178"/>
    </row>
    <row r="2175" spans="1:21" ht="15.75">
      <c r="A2175" s="52"/>
      <c r="B2175" s="233"/>
      <c r="D2175" s="55" t="e">
        <f>VLOOKUP(C2175,#REF!,2,FALSE)</f>
        <v>#REF!</v>
      </c>
      <c r="E2175" s="172" t="str">
        <f>IFERROR(VLOOKUP(C2175,[1]MASTER!C:F,4,FALSE),"")</f>
        <v/>
      </c>
      <c r="F2175" s="172" t="str">
        <f>IFERROR(VLOOKUP(C2175,[1]MASTER!C:F,3,FALSE),"")</f>
        <v/>
      </c>
      <c r="G2175" s="175" t="str">
        <f>IFERROR(LOOKUP(C2175,[1]MASTER!C:C,[1]MASTER!B:B),"")</f>
        <v/>
      </c>
      <c r="H2175" s="176" t="str">
        <f>IFERROR(VLOOKUP(C2175,[1]MASTER!C:G,5,FALSE),"")</f>
        <v/>
      </c>
      <c r="I2175" s="182"/>
      <c r="J2175" s="184"/>
      <c r="K2175" s="185"/>
      <c r="L2175" s="186"/>
      <c r="M2175" s="186"/>
      <c r="N2175" s="186"/>
      <c r="O2175" s="12"/>
      <c r="P2175" s="12"/>
      <c r="Q2175" s="12"/>
      <c r="R2175" s="12"/>
      <c r="U2175" s="178"/>
    </row>
    <row r="2176" spans="1:21" ht="15.75">
      <c r="A2176" s="109"/>
      <c r="B2176" s="120"/>
      <c r="D2176" s="55" t="e">
        <f>VLOOKUP(C2176,#REF!,2,FALSE)</f>
        <v>#REF!</v>
      </c>
      <c r="E2176" s="172" t="str">
        <f>IFERROR(VLOOKUP(C2176,[1]MASTER!C:F,4,FALSE),"")</f>
        <v/>
      </c>
      <c r="F2176" s="172" t="str">
        <f>IFERROR(VLOOKUP(C2176,[1]MASTER!C:F,3,FALSE),"")</f>
        <v/>
      </c>
      <c r="G2176" s="175" t="str">
        <f>IFERROR(LOOKUP(C2176,[1]MASTER!C:C,[1]MASTER!B:B),"")</f>
        <v/>
      </c>
      <c r="H2176" s="176" t="str">
        <f>IFERROR(VLOOKUP(C2176,[1]MASTER!C:G,5,FALSE),"")</f>
        <v/>
      </c>
      <c r="I2176" s="182"/>
      <c r="J2176" s="184"/>
      <c r="K2176" s="185"/>
      <c r="L2176" s="186"/>
      <c r="M2176" s="186"/>
      <c r="N2176" s="186"/>
      <c r="O2176" s="12"/>
      <c r="P2176" s="12"/>
      <c r="Q2176" s="12"/>
      <c r="R2176" s="12"/>
      <c r="U2176" s="178"/>
    </row>
    <row r="2177" spans="1:21" ht="15.75">
      <c r="A2177" s="52"/>
      <c r="B2177" s="233"/>
      <c r="D2177" s="55" t="e">
        <f>VLOOKUP(C2177,#REF!,2,FALSE)</f>
        <v>#REF!</v>
      </c>
      <c r="E2177" s="172" t="str">
        <f>IFERROR(VLOOKUP(C2177,[1]MASTER!C:F,4,FALSE),"")</f>
        <v/>
      </c>
      <c r="F2177" s="172" t="str">
        <f>IFERROR(VLOOKUP(C2177,[1]MASTER!C:F,3,FALSE),"")</f>
        <v/>
      </c>
      <c r="G2177" s="175" t="str">
        <f>IFERROR(LOOKUP(C2177,[1]MASTER!C:C,[1]MASTER!B:B),"")</f>
        <v/>
      </c>
      <c r="H2177" s="176" t="str">
        <f>IFERROR(VLOOKUP(C2177,[1]MASTER!C:G,5,FALSE),"")</f>
        <v/>
      </c>
      <c r="I2177" s="182"/>
      <c r="J2177" s="184"/>
      <c r="K2177" s="185"/>
      <c r="L2177" s="186"/>
      <c r="M2177" s="186"/>
      <c r="N2177" s="186"/>
      <c r="O2177" s="12"/>
      <c r="P2177" s="12"/>
      <c r="Q2177" s="12"/>
      <c r="R2177" s="12"/>
      <c r="U2177" s="178"/>
    </row>
    <row r="2178" spans="1:21" ht="15.75">
      <c r="A2178" s="109"/>
      <c r="B2178" s="120"/>
      <c r="D2178" s="55" t="e">
        <f>VLOOKUP(C2178,#REF!,2,FALSE)</f>
        <v>#REF!</v>
      </c>
      <c r="E2178" s="172" t="str">
        <f>IFERROR(VLOOKUP(C2178,[1]MASTER!C:F,4,FALSE),"")</f>
        <v/>
      </c>
      <c r="F2178" s="172" t="str">
        <f>IFERROR(VLOOKUP(C2178,[1]MASTER!C:F,3,FALSE),"")</f>
        <v/>
      </c>
      <c r="G2178" s="175" t="str">
        <f>IFERROR(LOOKUP(C2178,[1]MASTER!C:C,[1]MASTER!B:B),"")</f>
        <v/>
      </c>
      <c r="H2178" s="176" t="str">
        <f>IFERROR(VLOOKUP(C2178,[1]MASTER!C:G,5,FALSE),"")</f>
        <v/>
      </c>
      <c r="I2178" s="182"/>
      <c r="J2178" s="184"/>
      <c r="K2178" s="185"/>
      <c r="L2178" s="186"/>
      <c r="M2178" s="186"/>
      <c r="N2178" s="186"/>
      <c r="O2178" s="12"/>
      <c r="P2178" s="12"/>
      <c r="Q2178" s="12"/>
      <c r="R2178" s="12"/>
      <c r="U2178" s="178"/>
    </row>
    <row r="2179" spans="1:21" ht="15.75">
      <c r="A2179" s="52"/>
      <c r="B2179" s="233"/>
      <c r="D2179" s="55" t="e">
        <f>VLOOKUP(C2179,#REF!,2,FALSE)</f>
        <v>#REF!</v>
      </c>
      <c r="E2179" s="172" t="str">
        <f>IFERROR(VLOOKUP(C2179,[1]MASTER!C:F,4,FALSE),"")</f>
        <v/>
      </c>
      <c r="F2179" s="172" t="str">
        <f>IFERROR(VLOOKUP(C2179,[1]MASTER!C:F,3,FALSE),"")</f>
        <v/>
      </c>
      <c r="G2179" s="175" t="str">
        <f>IFERROR(LOOKUP(C2179,[1]MASTER!C:C,[1]MASTER!B:B),"")</f>
        <v/>
      </c>
      <c r="H2179" s="176" t="str">
        <f>IFERROR(VLOOKUP(C2179,[1]MASTER!C:G,5,FALSE),"")</f>
        <v/>
      </c>
      <c r="I2179" s="182"/>
      <c r="J2179" s="184"/>
      <c r="K2179" s="185"/>
      <c r="L2179" s="186"/>
      <c r="M2179" s="186"/>
      <c r="N2179" s="186"/>
      <c r="O2179" s="12"/>
      <c r="P2179" s="12"/>
      <c r="Q2179" s="12"/>
      <c r="R2179" s="12"/>
      <c r="U2179" s="178"/>
    </row>
    <row r="2180" spans="1:21" ht="15.75">
      <c r="A2180" s="109"/>
      <c r="B2180" s="120"/>
      <c r="D2180" s="55" t="e">
        <f>VLOOKUP(C2180,#REF!,2,FALSE)</f>
        <v>#REF!</v>
      </c>
      <c r="E2180" s="172" t="str">
        <f>IFERROR(VLOOKUP(C2180,[1]MASTER!C:F,4,FALSE),"")</f>
        <v/>
      </c>
      <c r="F2180" s="172" t="str">
        <f>IFERROR(VLOOKUP(C2180,[1]MASTER!C:F,3,FALSE),"")</f>
        <v/>
      </c>
      <c r="G2180" s="175" t="str">
        <f>IFERROR(LOOKUP(C2180,[1]MASTER!C:C,[1]MASTER!B:B),"")</f>
        <v/>
      </c>
      <c r="H2180" s="176" t="str">
        <f>IFERROR(VLOOKUP(C2180,[1]MASTER!C:G,5,FALSE),"")</f>
        <v/>
      </c>
      <c r="I2180" s="182"/>
      <c r="J2180" s="184"/>
      <c r="K2180" s="185"/>
      <c r="L2180" s="186"/>
      <c r="M2180" s="186"/>
      <c r="N2180" s="186"/>
      <c r="O2180" s="12"/>
      <c r="P2180" s="12"/>
      <c r="Q2180" s="12"/>
      <c r="R2180" s="12"/>
      <c r="U2180" s="178"/>
    </row>
    <row r="2181" spans="1:21" ht="15.75">
      <c r="A2181" s="52"/>
      <c r="B2181" s="233"/>
      <c r="D2181" s="55" t="e">
        <f>VLOOKUP(C2181,#REF!,2,FALSE)</f>
        <v>#REF!</v>
      </c>
      <c r="E2181" s="172" t="str">
        <f>IFERROR(VLOOKUP(C2181,[1]MASTER!C:F,4,FALSE),"")</f>
        <v/>
      </c>
      <c r="F2181" s="172" t="str">
        <f>IFERROR(VLOOKUP(C2181,[1]MASTER!C:F,3,FALSE),"")</f>
        <v/>
      </c>
      <c r="G2181" s="175" t="str">
        <f>IFERROR(LOOKUP(C2181,[1]MASTER!C:C,[1]MASTER!B:B),"")</f>
        <v/>
      </c>
      <c r="H2181" s="176" t="str">
        <f>IFERROR(VLOOKUP(C2181,[1]MASTER!C:G,5,FALSE),"")</f>
        <v/>
      </c>
      <c r="I2181" s="182"/>
      <c r="J2181" s="184"/>
      <c r="K2181" s="185"/>
      <c r="L2181" s="186"/>
      <c r="M2181" s="186"/>
      <c r="N2181" s="186"/>
      <c r="O2181" s="12"/>
      <c r="P2181" s="12"/>
      <c r="Q2181" s="12"/>
      <c r="R2181" s="12"/>
      <c r="U2181" s="178"/>
    </row>
    <row r="2182" spans="1:21" ht="15.75">
      <c r="A2182" s="109"/>
      <c r="B2182" s="120"/>
      <c r="D2182" s="55" t="e">
        <f>VLOOKUP(C2182,#REF!,2,FALSE)</f>
        <v>#REF!</v>
      </c>
      <c r="E2182" s="172" t="str">
        <f>IFERROR(VLOOKUP(C2182,[1]MASTER!C:F,4,FALSE),"")</f>
        <v/>
      </c>
      <c r="F2182" s="172" t="str">
        <f>IFERROR(VLOOKUP(C2182,[1]MASTER!C:F,3,FALSE),"")</f>
        <v/>
      </c>
      <c r="G2182" s="175" t="str">
        <f>IFERROR(LOOKUP(C2182,[1]MASTER!C:C,[1]MASTER!B:B),"")</f>
        <v/>
      </c>
      <c r="H2182" s="176" t="str">
        <f>IFERROR(VLOOKUP(C2182,[1]MASTER!C:G,5,FALSE),"")</f>
        <v/>
      </c>
      <c r="I2182" s="182"/>
      <c r="J2182" s="184"/>
      <c r="K2182" s="185"/>
      <c r="L2182" s="186"/>
      <c r="M2182" s="186"/>
      <c r="N2182" s="186"/>
      <c r="O2182" s="12"/>
      <c r="P2182" s="12"/>
      <c r="Q2182" s="12"/>
      <c r="R2182" s="12"/>
      <c r="U2182" s="178"/>
    </row>
    <row r="2183" spans="1:21" ht="15.75">
      <c r="A2183" s="52"/>
      <c r="B2183" s="233"/>
      <c r="D2183" s="55" t="e">
        <f>VLOOKUP(C2183,#REF!,2,FALSE)</f>
        <v>#REF!</v>
      </c>
      <c r="E2183" s="172" t="str">
        <f>IFERROR(VLOOKUP(C2183,[1]MASTER!C:F,4,FALSE),"")</f>
        <v/>
      </c>
      <c r="F2183" s="172" t="str">
        <f>IFERROR(VLOOKUP(C2183,[1]MASTER!C:F,3,FALSE),"")</f>
        <v/>
      </c>
      <c r="G2183" s="175" t="str">
        <f>IFERROR(LOOKUP(C2183,[1]MASTER!C:C,[1]MASTER!B:B),"")</f>
        <v/>
      </c>
      <c r="H2183" s="176" t="str">
        <f>IFERROR(VLOOKUP(C2183,[1]MASTER!C:G,5,FALSE),"")</f>
        <v/>
      </c>
      <c r="I2183" s="182"/>
      <c r="J2183" s="184"/>
      <c r="K2183" s="185"/>
      <c r="L2183" s="186"/>
      <c r="M2183" s="186"/>
      <c r="N2183" s="186"/>
      <c r="O2183" s="12"/>
      <c r="P2183" s="12"/>
      <c r="Q2183" s="12"/>
      <c r="R2183" s="12"/>
      <c r="U2183" s="178"/>
    </row>
    <row r="2184" spans="1:21" ht="15.75">
      <c r="A2184" s="109"/>
      <c r="B2184" s="120"/>
      <c r="D2184" s="55" t="e">
        <f>VLOOKUP(C2184,#REF!,2,FALSE)</f>
        <v>#REF!</v>
      </c>
      <c r="E2184" s="172" t="str">
        <f>IFERROR(VLOOKUP(C2184,[1]MASTER!C:F,4,FALSE),"")</f>
        <v/>
      </c>
      <c r="F2184" s="172" t="str">
        <f>IFERROR(VLOOKUP(C2184,[1]MASTER!C:F,3,FALSE),"")</f>
        <v/>
      </c>
      <c r="G2184" s="175" t="str">
        <f>IFERROR(LOOKUP(C2184,[1]MASTER!C:C,[1]MASTER!B:B),"")</f>
        <v/>
      </c>
      <c r="H2184" s="176" t="str">
        <f>IFERROR(VLOOKUP(C2184,[1]MASTER!C:G,5,FALSE),"")</f>
        <v/>
      </c>
      <c r="I2184" s="182"/>
      <c r="J2184" s="184"/>
      <c r="K2184" s="185"/>
      <c r="L2184" s="186"/>
      <c r="M2184" s="186"/>
      <c r="N2184" s="186"/>
      <c r="O2184" s="12"/>
      <c r="P2184" s="12"/>
      <c r="Q2184" s="12"/>
      <c r="R2184" s="12"/>
      <c r="U2184" s="178"/>
    </row>
    <row r="2185" spans="1:21" ht="15.75">
      <c r="A2185" s="52"/>
      <c r="B2185" s="233"/>
      <c r="D2185" s="55" t="e">
        <f>VLOOKUP(C2185,#REF!,2,FALSE)</f>
        <v>#REF!</v>
      </c>
      <c r="E2185" s="172" t="str">
        <f>IFERROR(VLOOKUP(C2185,[1]MASTER!C:F,4,FALSE),"")</f>
        <v/>
      </c>
      <c r="F2185" s="172" t="str">
        <f>IFERROR(VLOOKUP(C2185,[1]MASTER!C:F,3,FALSE),"")</f>
        <v/>
      </c>
      <c r="G2185" s="175" t="str">
        <f>IFERROR(LOOKUP(C2185,[1]MASTER!C:C,[1]MASTER!B:B),"")</f>
        <v/>
      </c>
      <c r="H2185" s="176" t="str">
        <f>IFERROR(VLOOKUP(C2185,[1]MASTER!C:G,5,FALSE),"")</f>
        <v/>
      </c>
      <c r="I2185" s="182"/>
      <c r="J2185" s="184"/>
      <c r="K2185" s="185"/>
      <c r="L2185" s="186"/>
      <c r="M2185" s="186"/>
      <c r="N2185" s="186"/>
      <c r="O2185" s="12"/>
      <c r="P2185" s="12"/>
      <c r="Q2185" s="12"/>
      <c r="R2185" s="12"/>
      <c r="U2185" s="178"/>
    </row>
    <row r="2186" spans="1:21" ht="15.75">
      <c r="A2186" s="109"/>
      <c r="B2186" s="120"/>
      <c r="D2186" s="55" t="e">
        <f>VLOOKUP(C2186,#REF!,2,FALSE)</f>
        <v>#REF!</v>
      </c>
      <c r="E2186" s="172" t="str">
        <f>IFERROR(VLOOKUP(C2186,[1]MASTER!C:F,4,FALSE),"")</f>
        <v/>
      </c>
      <c r="F2186" s="172" t="str">
        <f>IFERROR(VLOOKUP(C2186,[1]MASTER!C:F,3,FALSE),"")</f>
        <v/>
      </c>
      <c r="G2186" s="175" t="str">
        <f>IFERROR(LOOKUP(C2186,[1]MASTER!C:C,[1]MASTER!B:B),"")</f>
        <v/>
      </c>
      <c r="H2186" s="176" t="str">
        <f>IFERROR(VLOOKUP(C2186,[1]MASTER!C:G,5,FALSE),"")</f>
        <v/>
      </c>
      <c r="I2186" s="182"/>
      <c r="J2186" s="184"/>
      <c r="K2186" s="185"/>
      <c r="L2186" s="186"/>
      <c r="M2186" s="186"/>
      <c r="N2186" s="186"/>
      <c r="O2186" s="12"/>
      <c r="P2186" s="12"/>
      <c r="Q2186" s="12"/>
      <c r="R2186" s="12"/>
      <c r="U2186" s="178"/>
    </row>
    <row r="2187" spans="1:21" ht="15.75">
      <c r="A2187" s="52"/>
      <c r="B2187" s="233"/>
      <c r="D2187" s="55" t="e">
        <f>VLOOKUP(C2187,#REF!,2,FALSE)</f>
        <v>#REF!</v>
      </c>
      <c r="E2187" s="172" t="str">
        <f>IFERROR(VLOOKUP(C2187,[1]MASTER!C:F,4,FALSE),"")</f>
        <v/>
      </c>
      <c r="F2187" s="172" t="str">
        <f>IFERROR(VLOOKUP(C2187,[1]MASTER!C:F,3,FALSE),"")</f>
        <v/>
      </c>
      <c r="G2187" s="175" t="str">
        <f>IFERROR(LOOKUP(C2187,[1]MASTER!C:C,[1]MASTER!B:B),"")</f>
        <v/>
      </c>
      <c r="H2187" s="176" t="str">
        <f>IFERROR(VLOOKUP(C2187,[1]MASTER!C:G,5,FALSE),"")</f>
        <v/>
      </c>
      <c r="I2187" s="182"/>
      <c r="J2187" s="184"/>
      <c r="K2187" s="185"/>
      <c r="L2187" s="186"/>
      <c r="M2187" s="186"/>
      <c r="N2187" s="186"/>
      <c r="O2187" s="12"/>
      <c r="P2187" s="12"/>
      <c r="Q2187" s="12"/>
      <c r="R2187" s="12"/>
      <c r="U2187" s="178"/>
    </row>
    <row r="2188" spans="1:21" ht="15.75">
      <c r="A2188" s="109"/>
      <c r="B2188" s="120"/>
      <c r="D2188" s="55" t="e">
        <f>VLOOKUP(C2188,#REF!,2,FALSE)</f>
        <v>#REF!</v>
      </c>
      <c r="E2188" s="172" t="str">
        <f>IFERROR(VLOOKUP(C2188,[1]MASTER!C:F,4,FALSE),"")</f>
        <v/>
      </c>
      <c r="F2188" s="172" t="str">
        <f>IFERROR(VLOOKUP(C2188,[1]MASTER!C:F,3,FALSE),"")</f>
        <v/>
      </c>
      <c r="G2188" s="175" t="str">
        <f>IFERROR(LOOKUP(C2188,[1]MASTER!C:C,[1]MASTER!B:B),"")</f>
        <v/>
      </c>
      <c r="H2188" s="176" t="str">
        <f>IFERROR(VLOOKUP(C2188,[1]MASTER!C:G,5,FALSE),"")</f>
        <v/>
      </c>
      <c r="I2188" s="182"/>
      <c r="J2188" s="184"/>
      <c r="K2188" s="185"/>
      <c r="L2188" s="186"/>
      <c r="M2188" s="186"/>
      <c r="N2188" s="186"/>
      <c r="O2188" s="12"/>
      <c r="P2188" s="12"/>
      <c r="Q2188" s="12"/>
      <c r="R2188" s="12"/>
      <c r="U2188" s="178"/>
    </row>
    <row r="2189" spans="1:21" ht="15.75">
      <c r="A2189" s="52"/>
      <c r="B2189" s="233"/>
      <c r="D2189" s="55" t="e">
        <f>VLOOKUP(C2189,#REF!,2,FALSE)</f>
        <v>#REF!</v>
      </c>
      <c r="E2189" s="172" t="str">
        <f>IFERROR(VLOOKUP(C2189,[1]MASTER!C:F,4,FALSE),"")</f>
        <v/>
      </c>
      <c r="F2189" s="172" t="str">
        <f>IFERROR(VLOOKUP(C2189,[1]MASTER!C:F,3,FALSE),"")</f>
        <v/>
      </c>
      <c r="G2189" s="175" t="str">
        <f>IFERROR(LOOKUP(C2189,[1]MASTER!C:C,[1]MASTER!B:B),"")</f>
        <v/>
      </c>
      <c r="H2189" s="176" t="str">
        <f>IFERROR(VLOOKUP(C2189,[1]MASTER!C:G,5,FALSE),"")</f>
        <v/>
      </c>
      <c r="I2189" s="182"/>
      <c r="J2189" s="184"/>
      <c r="K2189" s="185"/>
      <c r="L2189" s="186"/>
      <c r="M2189" s="186"/>
      <c r="N2189" s="186"/>
      <c r="O2189" s="12"/>
      <c r="P2189" s="12"/>
      <c r="Q2189" s="12"/>
      <c r="R2189" s="12"/>
      <c r="U2189" s="178"/>
    </row>
    <row r="2190" spans="1:21" ht="15.75">
      <c r="A2190" s="109"/>
      <c r="B2190" s="120"/>
      <c r="D2190" s="55" t="e">
        <f>VLOOKUP(C2190,#REF!,2,FALSE)</f>
        <v>#REF!</v>
      </c>
      <c r="E2190" s="172" t="str">
        <f>IFERROR(VLOOKUP(C2190,[1]MASTER!C:F,4,FALSE),"")</f>
        <v/>
      </c>
      <c r="F2190" s="172" t="str">
        <f>IFERROR(VLOOKUP(C2190,[1]MASTER!C:F,3,FALSE),"")</f>
        <v/>
      </c>
      <c r="G2190" s="175" t="str">
        <f>IFERROR(LOOKUP(C2190,[1]MASTER!C:C,[1]MASTER!B:B),"")</f>
        <v/>
      </c>
      <c r="H2190" s="176" t="str">
        <f>IFERROR(VLOOKUP(C2190,[1]MASTER!C:G,5,FALSE),"")</f>
        <v/>
      </c>
      <c r="I2190" s="182"/>
      <c r="J2190" s="184"/>
      <c r="K2190" s="185"/>
      <c r="L2190" s="186"/>
      <c r="M2190" s="186"/>
      <c r="N2190" s="186"/>
      <c r="O2190" s="12"/>
      <c r="P2190" s="12"/>
      <c r="Q2190" s="12"/>
      <c r="R2190" s="12"/>
      <c r="U2190" s="178"/>
    </row>
    <row r="2191" spans="1:21" ht="15.75">
      <c r="A2191" s="52"/>
      <c r="B2191" s="233"/>
      <c r="D2191" s="55" t="e">
        <f>VLOOKUP(C2191,#REF!,2,FALSE)</f>
        <v>#REF!</v>
      </c>
      <c r="E2191" s="172" t="str">
        <f>IFERROR(VLOOKUP(C2191,[1]MASTER!C:F,4,FALSE),"")</f>
        <v/>
      </c>
      <c r="F2191" s="172" t="str">
        <f>IFERROR(VLOOKUP(C2191,[1]MASTER!C:F,3,FALSE),"")</f>
        <v/>
      </c>
      <c r="G2191" s="175" t="str">
        <f>IFERROR(LOOKUP(C2191,[1]MASTER!C:C,[1]MASTER!B:B),"")</f>
        <v/>
      </c>
      <c r="H2191" s="176" t="str">
        <f>IFERROR(VLOOKUP(C2191,[1]MASTER!C:G,5,FALSE),"")</f>
        <v/>
      </c>
      <c r="I2191" s="182"/>
      <c r="J2191" s="184"/>
      <c r="K2191" s="185"/>
      <c r="L2191" s="186"/>
      <c r="M2191" s="186"/>
      <c r="N2191" s="186"/>
      <c r="O2191" s="12"/>
      <c r="P2191" s="12"/>
      <c r="Q2191" s="12"/>
      <c r="R2191" s="12"/>
      <c r="U2191" s="178"/>
    </row>
    <row r="2192" spans="1:21" ht="15.75">
      <c r="A2192" s="109"/>
      <c r="B2192" s="120"/>
      <c r="D2192" s="55" t="e">
        <f>VLOOKUP(C2192,#REF!,2,FALSE)</f>
        <v>#REF!</v>
      </c>
      <c r="E2192" s="172" t="str">
        <f>IFERROR(VLOOKUP(C2192,[1]MASTER!C:F,4,FALSE),"")</f>
        <v/>
      </c>
      <c r="F2192" s="172" t="str">
        <f>IFERROR(VLOOKUP(C2192,[1]MASTER!C:F,3,FALSE),"")</f>
        <v/>
      </c>
      <c r="G2192" s="175" t="str">
        <f>IFERROR(LOOKUP(C2192,[1]MASTER!C:C,[1]MASTER!B:B),"")</f>
        <v/>
      </c>
      <c r="H2192" s="176" t="str">
        <f>IFERROR(VLOOKUP(C2192,[1]MASTER!C:G,5,FALSE),"")</f>
        <v/>
      </c>
      <c r="I2192" s="182"/>
      <c r="J2192" s="184"/>
      <c r="K2192" s="185"/>
      <c r="L2192" s="186"/>
      <c r="M2192" s="186"/>
      <c r="N2192" s="186"/>
      <c r="O2192" s="12"/>
      <c r="P2192" s="12"/>
      <c r="Q2192" s="12"/>
      <c r="R2192" s="12"/>
      <c r="U2192" s="178"/>
    </row>
    <row r="2193" spans="1:21" ht="15.75">
      <c r="A2193" s="52"/>
      <c r="B2193" s="233"/>
      <c r="D2193" s="55" t="e">
        <f>VLOOKUP(C2193,#REF!,2,FALSE)</f>
        <v>#REF!</v>
      </c>
      <c r="E2193" s="172" t="str">
        <f>IFERROR(VLOOKUP(C2193,[1]MASTER!C:F,4,FALSE),"")</f>
        <v/>
      </c>
      <c r="F2193" s="172" t="str">
        <f>IFERROR(VLOOKUP(C2193,[1]MASTER!C:F,3,FALSE),"")</f>
        <v/>
      </c>
      <c r="G2193" s="175" t="str">
        <f>IFERROR(LOOKUP(C2193,[1]MASTER!C:C,[1]MASTER!B:B),"")</f>
        <v/>
      </c>
      <c r="H2193" s="176" t="str">
        <f>IFERROR(VLOOKUP(C2193,[1]MASTER!C:G,5,FALSE),"")</f>
        <v/>
      </c>
      <c r="I2193" s="182"/>
      <c r="J2193" s="184"/>
      <c r="K2193" s="185"/>
      <c r="L2193" s="186"/>
      <c r="M2193" s="186"/>
      <c r="N2193" s="186"/>
      <c r="O2193" s="12"/>
      <c r="P2193" s="12"/>
      <c r="Q2193" s="12"/>
      <c r="R2193" s="12"/>
      <c r="U2193" s="178"/>
    </row>
    <row r="2194" spans="1:21" ht="15.75">
      <c r="A2194" s="109"/>
      <c r="B2194" s="120"/>
      <c r="D2194" s="55" t="e">
        <f>VLOOKUP(C2194,#REF!,2,FALSE)</f>
        <v>#REF!</v>
      </c>
      <c r="E2194" s="172" t="str">
        <f>IFERROR(VLOOKUP(C2194,[1]MASTER!C:F,4,FALSE),"")</f>
        <v/>
      </c>
      <c r="F2194" s="172" t="str">
        <f>IFERROR(VLOOKUP(C2194,[1]MASTER!C:F,3,FALSE),"")</f>
        <v/>
      </c>
      <c r="G2194" s="175" t="str">
        <f>IFERROR(LOOKUP(C2194,[1]MASTER!C:C,[1]MASTER!B:B),"")</f>
        <v/>
      </c>
      <c r="H2194" s="176" t="str">
        <f>IFERROR(VLOOKUP(C2194,[1]MASTER!C:G,5,FALSE),"")</f>
        <v/>
      </c>
      <c r="I2194" s="182"/>
      <c r="J2194" s="184"/>
      <c r="K2194" s="185"/>
      <c r="L2194" s="186"/>
      <c r="M2194" s="186"/>
      <c r="N2194" s="186"/>
      <c r="O2194" s="12"/>
      <c r="P2194" s="12"/>
      <c r="Q2194" s="12"/>
      <c r="R2194" s="12"/>
      <c r="U2194" s="178"/>
    </row>
    <row r="2195" spans="1:21" ht="15.75">
      <c r="A2195" s="52"/>
      <c r="B2195" s="233"/>
      <c r="D2195" s="55" t="e">
        <f>VLOOKUP(C2195,#REF!,2,FALSE)</f>
        <v>#REF!</v>
      </c>
      <c r="E2195" s="172" t="str">
        <f>IFERROR(VLOOKUP(C2195,[1]MASTER!C:F,4,FALSE),"")</f>
        <v/>
      </c>
      <c r="F2195" s="172" t="str">
        <f>IFERROR(VLOOKUP(C2195,[1]MASTER!C:F,3,FALSE),"")</f>
        <v/>
      </c>
      <c r="G2195" s="175" t="str">
        <f>IFERROR(LOOKUP(C2195,[1]MASTER!C:C,[1]MASTER!B:B),"")</f>
        <v/>
      </c>
      <c r="H2195" s="176" t="str">
        <f>IFERROR(VLOOKUP(C2195,[1]MASTER!C:G,5,FALSE),"")</f>
        <v/>
      </c>
      <c r="I2195" s="182"/>
      <c r="J2195" s="184"/>
      <c r="K2195" s="185"/>
      <c r="L2195" s="186"/>
      <c r="M2195" s="186"/>
      <c r="N2195" s="186"/>
      <c r="O2195" s="12"/>
      <c r="P2195" s="12"/>
      <c r="Q2195" s="12"/>
      <c r="R2195" s="12"/>
      <c r="U2195" s="178"/>
    </row>
    <row r="2196" spans="1:21" ht="15.75">
      <c r="A2196" s="109"/>
      <c r="B2196" s="120"/>
      <c r="D2196" s="55" t="e">
        <f>VLOOKUP(C2196,#REF!,2,FALSE)</f>
        <v>#REF!</v>
      </c>
      <c r="E2196" s="172" t="str">
        <f>IFERROR(VLOOKUP(C2196,[1]MASTER!C:F,4,FALSE),"")</f>
        <v/>
      </c>
      <c r="F2196" s="172" t="str">
        <f>IFERROR(VLOOKUP(C2196,[1]MASTER!C:F,3,FALSE),"")</f>
        <v/>
      </c>
      <c r="G2196" s="175" t="str">
        <f>IFERROR(LOOKUP(C2196,[1]MASTER!C:C,[1]MASTER!B:B),"")</f>
        <v/>
      </c>
      <c r="H2196" s="176" t="str">
        <f>IFERROR(VLOOKUP(C2196,[1]MASTER!C:G,5,FALSE),"")</f>
        <v/>
      </c>
      <c r="I2196" s="182"/>
      <c r="J2196" s="184"/>
      <c r="K2196" s="185"/>
      <c r="L2196" s="186"/>
      <c r="M2196" s="186"/>
      <c r="N2196" s="186"/>
      <c r="O2196" s="12"/>
      <c r="P2196" s="12"/>
      <c r="Q2196" s="12"/>
      <c r="R2196" s="12"/>
      <c r="U2196" s="178"/>
    </row>
    <row r="2197" spans="1:21" ht="15.75">
      <c r="A2197" s="52"/>
      <c r="B2197" s="233"/>
      <c r="D2197" s="55" t="e">
        <f>VLOOKUP(C2197,#REF!,2,FALSE)</f>
        <v>#REF!</v>
      </c>
      <c r="E2197" s="172" t="str">
        <f>IFERROR(VLOOKUP(C2197,[1]MASTER!C:F,4,FALSE),"")</f>
        <v/>
      </c>
      <c r="F2197" s="172" t="str">
        <f>IFERROR(VLOOKUP(C2197,[1]MASTER!C:F,3,FALSE),"")</f>
        <v/>
      </c>
      <c r="G2197" s="175" t="str">
        <f>IFERROR(LOOKUP(C2197,[1]MASTER!C:C,[1]MASTER!B:B),"")</f>
        <v/>
      </c>
      <c r="H2197" s="176" t="str">
        <f>IFERROR(VLOOKUP(C2197,[1]MASTER!C:G,5,FALSE),"")</f>
        <v/>
      </c>
      <c r="I2197" s="182"/>
      <c r="J2197" s="184"/>
      <c r="K2197" s="185"/>
      <c r="L2197" s="186"/>
      <c r="M2197" s="186"/>
      <c r="N2197" s="186"/>
      <c r="O2197" s="12"/>
      <c r="P2197" s="12"/>
      <c r="Q2197" s="12"/>
      <c r="R2197" s="12"/>
      <c r="U2197" s="178"/>
    </row>
    <row r="2198" spans="1:21" ht="15.75">
      <c r="A2198" s="109"/>
      <c r="B2198" s="120"/>
      <c r="D2198" s="55" t="e">
        <f>VLOOKUP(C2198,#REF!,2,FALSE)</f>
        <v>#REF!</v>
      </c>
      <c r="E2198" s="172" t="str">
        <f>IFERROR(VLOOKUP(C2198,[1]MASTER!C:F,4,FALSE),"")</f>
        <v/>
      </c>
      <c r="F2198" s="172" t="str">
        <f>IFERROR(VLOOKUP(C2198,[1]MASTER!C:F,3,FALSE),"")</f>
        <v/>
      </c>
      <c r="G2198" s="175" t="str">
        <f>IFERROR(LOOKUP(C2198,[1]MASTER!C:C,[1]MASTER!B:B),"")</f>
        <v/>
      </c>
      <c r="H2198" s="176" t="str">
        <f>IFERROR(VLOOKUP(C2198,[1]MASTER!C:G,5,FALSE),"")</f>
        <v/>
      </c>
      <c r="I2198" s="182"/>
      <c r="J2198" s="184"/>
      <c r="K2198" s="185"/>
      <c r="L2198" s="186"/>
      <c r="M2198" s="186"/>
      <c r="N2198" s="186"/>
      <c r="O2198" s="12"/>
      <c r="P2198" s="12"/>
      <c r="Q2198" s="12"/>
      <c r="R2198" s="12"/>
      <c r="U2198" s="178"/>
    </row>
    <row r="2199" spans="1:21" ht="15.75">
      <c r="A2199" s="52"/>
      <c r="B2199" s="233"/>
      <c r="D2199" s="55" t="e">
        <f>VLOOKUP(C2199,#REF!,2,FALSE)</f>
        <v>#REF!</v>
      </c>
      <c r="E2199" s="172" t="str">
        <f>IFERROR(VLOOKUP(C2199,[1]MASTER!C:F,4,FALSE),"")</f>
        <v/>
      </c>
      <c r="F2199" s="172" t="str">
        <f>IFERROR(VLOOKUP(C2199,[1]MASTER!C:F,3,FALSE),"")</f>
        <v/>
      </c>
      <c r="G2199" s="175" t="str">
        <f>IFERROR(LOOKUP(C2199,[1]MASTER!C:C,[1]MASTER!B:B),"")</f>
        <v/>
      </c>
      <c r="H2199" s="176" t="str">
        <f>IFERROR(VLOOKUP(C2199,[1]MASTER!C:G,5,FALSE),"")</f>
        <v/>
      </c>
      <c r="I2199" s="182"/>
      <c r="J2199" s="184"/>
      <c r="K2199" s="185"/>
      <c r="L2199" s="186"/>
      <c r="M2199" s="186"/>
      <c r="N2199" s="186"/>
      <c r="O2199" s="12"/>
      <c r="P2199" s="12"/>
      <c r="Q2199" s="12"/>
      <c r="R2199" s="12"/>
      <c r="U2199" s="178"/>
    </row>
    <row r="2200" spans="1:21" ht="15.75">
      <c r="A2200" s="109"/>
      <c r="B2200" s="120"/>
      <c r="D2200" s="55" t="e">
        <f>VLOOKUP(C2200,#REF!,2,FALSE)</f>
        <v>#REF!</v>
      </c>
      <c r="E2200" s="172" t="str">
        <f>IFERROR(VLOOKUP(C2200,[1]MASTER!C:F,4,FALSE),"")</f>
        <v/>
      </c>
      <c r="F2200" s="172" t="str">
        <f>IFERROR(VLOOKUP(C2200,[1]MASTER!C:F,3,FALSE),"")</f>
        <v/>
      </c>
      <c r="G2200" s="175" t="str">
        <f>IFERROR(LOOKUP(C2200,[1]MASTER!C:C,[1]MASTER!B:B),"")</f>
        <v/>
      </c>
      <c r="H2200" s="176" t="str">
        <f>IFERROR(VLOOKUP(C2200,[1]MASTER!C:G,5,FALSE),"")</f>
        <v/>
      </c>
      <c r="I2200" s="182"/>
      <c r="J2200" s="184"/>
      <c r="K2200" s="185"/>
      <c r="L2200" s="186"/>
      <c r="M2200" s="186"/>
      <c r="N2200" s="186"/>
      <c r="O2200" s="12"/>
      <c r="P2200" s="12"/>
      <c r="Q2200" s="12"/>
      <c r="R2200" s="12"/>
      <c r="U2200" s="178"/>
    </row>
    <row r="2201" spans="1:21" ht="15.75">
      <c r="A2201" s="52"/>
      <c r="B2201" s="233"/>
      <c r="D2201" s="55" t="e">
        <f>VLOOKUP(C2201,#REF!,2,FALSE)</f>
        <v>#REF!</v>
      </c>
      <c r="E2201" s="172" t="str">
        <f>IFERROR(VLOOKUP(C2201,[1]MASTER!C:F,4,FALSE),"")</f>
        <v/>
      </c>
      <c r="F2201" s="172" t="str">
        <f>IFERROR(VLOOKUP(C2201,[1]MASTER!C:F,3,FALSE),"")</f>
        <v/>
      </c>
      <c r="G2201" s="175" t="str">
        <f>IFERROR(LOOKUP(C2201,[1]MASTER!C:C,[1]MASTER!B:B),"")</f>
        <v/>
      </c>
      <c r="H2201" s="176" t="str">
        <f>IFERROR(VLOOKUP(C2201,[1]MASTER!C:G,5,FALSE),"")</f>
        <v/>
      </c>
      <c r="I2201" s="182"/>
      <c r="J2201" s="184"/>
      <c r="K2201" s="185"/>
      <c r="L2201" s="186"/>
      <c r="M2201" s="186"/>
      <c r="N2201" s="186"/>
      <c r="O2201" s="12"/>
      <c r="P2201" s="12"/>
      <c r="Q2201" s="12"/>
      <c r="R2201" s="12"/>
      <c r="U2201" s="178"/>
    </row>
    <row r="2202" spans="1:21" ht="15.75">
      <c r="A2202" s="109"/>
      <c r="B2202" s="120"/>
      <c r="D2202" s="55" t="e">
        <f>VLOOKUP(C2202,#REF!,2,FALSE)</f>
        <v>#REF!</v>
      </c>
      <c r="E2202" s="172" t="str">
        <f>IFERROR(VLOOKUP(C2202,[1]MASTER!C:F,4,FALSE),"")</f>
        <v/>
      </c>
      <c r="F2202" s="172" t="str">
        <f>IFERROR(VLOOKUP(C2202,[1]MASTER!C:F,3,FALSE),"")</f>
        <v/>
      </c>
      <c r="G2202" s="175" t="str">
        <f>IFERROR(LOOKUP(C2202,[1]MASTER!C:C,[1]MASTER!B:B),"")</f>
        <v/>
      </c>
      <c r="H2202" s="176" t="str">
        <f>IFERROR(VLOOKUP(C2202,[1]MASTER!C:G,5,FALSE),"")</f>
        <v/>
      </c>
      <c r="I2202" s="182"/>
      <c r="J2202" s="184"/>
      <c r="K2202" s="185"/>
      <c r="L2202" s="186"/>
      <c r="M2202" s="186"/>
      <c r="N2202" s="186"/>
      <c r="O2202" s="12"/>
      <c r="P2202" s="12"/>
      <c r="Q2202" s="12"/>
      <c r="R2202" s="12"/>
      <c r="U2202" s="178"/>
    </row>
    <row r="2203" spans="1:21" ht="15.75">
      <c r="A2203" s="52"/>
      <c r="B2203" s="233"/>
      <c r="D2203" s="55" t="e">
        <f>VLOOKUP(C2203,#REF!,2,FALSE)</f>
        <v>#REF!</v>
      </c>
      <c r="E2203" s="172" t="str">
        <f>IFERROR(VLOOKUP(C2203,[1]MASTER!C:F,4,FALSE),"")</f>
        <v/>
      </c>
      <c r="F2203" s="172" t="str">
        <f>IFERROR(VLOOKUP(C2203,[1]MASTER!C:F,3,FALSE),"")</f>
        <v/>
      </c>
      <c r="G2203" s="175" t="str">
        <f>IFERROR(LOOKUP(C2203,[1]MASTER!C:C,[1]MASTER!B:B),"")</f>
        <v/>
      </c>
      <c r="H2203" s="176" t="str">
        <f>IFERROR(VLOOKUP(C2203,[1]MASTER!C:G,5,FALSE),"")</f>
        <v/>
      </c>
      <c r="I2203" s="182"/>
      <c r="J2203" s="184"/>
      <c r="K2203" s="185"/>
      <c r="L2203" s="186"/>
      <c r="M2203" s="186"/>
      <c r="N2203" s="186"/>
      <c r="O2203" s="12"/>
      <c r="P2203" s="12"/>
      <c r="Q2203" s="12"/>
      <c r="R2203" s="12"/>
      <c r="U2203" s="178"/>
    </row>
    <row r="2204" spans="1:21" ht="15.75">
      <c r="A2204" s="109"/>
      <c r="B2204" s="120"/>
      <c r="D2204" s="55" t="e">
        <f>VLOOKUP(C2204,#REF!,2,FALSE)</f>
        <v>#REF!</v>
      </c>
      <c r="E2204" s="172" t="str">
        <f>IFERROR(VLOOKUP(C2204,[1]MASTER!C:F,4,FALSE),"")</f>
        <v/>
      </c>
      <c r="F2204" s="172" t="str">
        <f>IFERROR(VLOOKUP(C2204,[1]MASTER!C:F,3,FALSE),"")</f>
        <v/>
      </c>
      <c r="G2204" s="175" t="str">
        <f>IFERROR(LOOKUP(C2204,[1]MASTER!C:C,[1]MASTER!B:B),"")</f>
        <v/>
      </c>
      <c r="H2204" s="176" t="str">
        <f>IFERROR(VLOOKUP(C2204,[1]MASTER!C:G,5,FALSE),"")</f>
        <v/>
      </c>
      <c r="I2204" s="182"/>
      <c r="J2204" s="184"/>
      <c r="K2204" s="185"/>
      <c r="L2204" s="186"/>
      <c r="M2204" s="186"/>
      <c r="N2204" s="186"/>
      <c r="O2204" s="12"/>
      <c r="P2204" s="12"/>
      <c r="Q2204" s="12"/>
      <c r="R2204" s="12"/>
      <c r="U2204" s="178"/>
    </row>
    <row r="2205" spans="1:21" ht="15.75">
      <c r="A2205" s="52"/>
      <c r="B2205" s="233"/>
      <c r="D2205" s="55" t="e">
        <f>VLOOKUP(C2205,#REF!,2,FALSE)</f>
        <v>#REF!</v>
      </c>
      <c r="E2205" s="172" t="str">
        <f>IFERROR(VLOOKUP(C2205,[1]MASTER!C:F,4,FALSE),"")</f>
        <v/>
      </c>
      <c r="F2205" s="172" t="str">
        <f>IFERROR(VLOOKUP(C2205,[1]MASTER!C:F,3,FALSE),"")</f>
        <v/>
      </c>
      <c r="G2205" s="175" t="str">
        <f>IFERROR(LOOKUP(C2205,[1]MASTER!C:C,[1]MASTER!B:B),"")</f>
        <v/>
      </c>
      <c r="H2205" s="176" t="str">
        <f>IFERROR(VLOOKUP(C2205,[1]MASTER!C:G,5,FALSE),"")</f>
        <v/>
      </c>
      <c r="I2205" s="182"/>
      <c r="J2205" s="184"/>
      <c r="K2205" s="185"/>
      <c r="L2205" s="186"/>
      <c r="M2205" s="186"/>
      <c r="N2205" s="186"/>
      <c r="O2205" s="12"/>
      <c r="P2205" s="12"/>
      <c r="Q2205" s="12"/>
      <c r="R2205" s="12"/>
      <c r="U2205" s="178"/>
    </row>
    <row r="2206" spans="1:21" ht="15.75">
      <c r="A2206" s="109"/>
      <c r="B2206" s="120"/>
      <c r="D2206" s="55" t="e">
        <f>VLOOKUP(C2206,#REF!,2,FALSE)</f>
        <v>#REF!</v>
      </c>
      <c r="E2206" s="172" t="str">
        <f>IFERROR(VLOOKUP(C2206,[1]MASTER!C:F,4,FALSE),"")</f>
        <v/>
      </c>
      <c r="F2206" s="172" t="str">
        <f>IFERROR(VLOOKUP(C2206,[1]MASTER!C:F,3,FALSE),"")</f>
        <v/>
      </c>
      <c r="G2206" s="175" t="str">
        <f>IFERROR(LOOKUP(C2206,[1]MASTER!C:C,[1]MASTER!B:B),"")</f>
        <v/>
      </c>
      <c r="H2206" s="176" t="str">
        <f>IFERROR(VLOOKUP(C2206,[1]MASTER!C:G,5,FALSE),"")</f>
        <v/>
      </c>
      <c r="I2206" s="182"/>
      <c r="J2206" s="184"/>
      <c r="K2206" s="185"/>
      <c r="L2206" s="186"/>
      <c r="M2206" s="186"/>
      <c r="N2206" s="186"/>
      <c r="O2206" s="12"/>
      <c r="P2206" s="12"/>
      <c r="Q2206" s="12"/>
      <c r="R2206" s="12"/>
      <c r="U2206" s="178"/>
    </row>
    <row r="2207" spans="1:21" ht="15.75">
      <c r="A2207" s="52"/>
      <c r="B2207" s="233"/>
      <c r="D2207" s="55" t="e">
        <f>VLOOKUP(C2207,#REF!,2,FALSE)</f>
        <v>#REF!</v>
      </c>
      <c r="E2207" s="172" t="str">
        <f>IFERROR(VLOOKUP(C2207,[1]MASTER!C:F,4,FALSE),"")</f>
        <v/>
      </c>
      <c r="F2207" s="172" t="str">
        <f>IFERROR(VLOOKUP(C2207,[1]MASTER!C:F,3,FALSE),"")</f>
        <v/>
      </c>
      <c r="G2207" s="175" t="str">
        <f>IFERROR(LOOKUP(C2207,[1]MASTER!C:C,[1]MASTER!B:B),"")</f>
        <v/>
      </c>
      <c r="H2207" s="176" t="str">
        <f>IFERROR(VLOOKUP(C2207,[1]MASTER!C:G,5,FALSE),"")</f>
        <v/>
      </c>
      <c r="I2207" s="182"/>
      <c r="J2207" s="184"/>
      <c r="K2207" s="185"/>
      <c r="L2207" s="186"/>
      <c r="M2207" s="186"/>
      <c r="N2207" s="186"/>
      <c r="O2207" s="12"/>
      <c r="P2207" s="12"/>
      <c r="Q2207" s="12"/>
      <c r="R2207" s="12"/>
      <c r="U2207" s="178"/>
    </row>
    <row r="2208" spans="1:21" ht="15.75">
      <c r="A2208" s="109"/>
      <c r="B2208" s="120"/>
      <c r="D2208" s="55" t="e">
        <f>VLOOKUP(C2208,#REF!,2,FALSE)</f>
        <v>#REF!</v>
      </c>
      <c r="E2208" s="172" t="str">
        <f>IFERROR(VLOOKUP(C2208,[1]MASTER!C:F,4,FALSE),"")</f>
        <v/>
      </c>
      <c r="F2208" s="172" t="str">
        <f>IFERROR(VLOOKUP(C2208,[1]MASTER!C:F,3,FALSE),"")</f>
        <v/>
      </c>
      <c r="G2208" s="175" t="str">
        <f>IFERROR(LOOKUP(C2208,[1]MASTER!C:C,[1]MASTER!B:B),"")</f>
        <v/>
      </c>
      <c r="H2208" s="176" t="str">
        <f>IFERROR(VLOOKUP(C2208,[1]MASTER!C:G,5,FALSE),"")</f>
        <v/>
      </c>
      <c r="I2208" s="182"/>
      <c r="J2208" s="184"/>
      <c r="K2208" s="185"/>
      <c r="L2208" s="186"/>
      <c r="M2208" s="186"/>
      <c r="N2208" s="186"/>
      <c r="O2208" s="12"/>
      <c r="P2208" s="12"/>
      <c r="Q2208" s="12"/>
      <c r="R2208" s="12"/>
      <c r="U2208" s="178"/>
    </row>
    <row r="2209" spans="1:21" ht="15.75">
      <c r="A2209" s="52"/>
      <c r="B2209" s="233"/>
      <c r="D2209" s="55" t="e">
        <f>VLOOKUP(C2209,#REF!,2,FALSE)</f>
        <v>#REF!</v>
      </c>
      <c r="E2209" s="172" t="str">
        <f>IFERROR(VLOOKUP(C2209,[1]MASTER!C:F,4,FALSE),"")</f>
        <v/>
      </c>
      <c r="F2209" s="172" t="str">
        <f>IFERROR(VLOOKUP(C2209,[1]MASTER!C:F,3,FALSE),"")</f>
        <v/>
      </c>
      <c r="G2209" s="175" t="str">
        <f>IFERROR(LOOKUP(C2209,[1]MASTER!C:C,[1]MASTER!B:B),"")</f>
        <v/>
      </c>
      <c r="H2209" s="176" t="str">
        <f>IFERROR(VLOOKUP(C2209,[1]MASTER!C:G,5,FALSE),"")</f>
        <v/>
      </c>
      <c r="I2209" s="182"/>
      <c r="J2209" s="184"/>
      <c r="K2209" s="185"/>
      <c r="L2209" s="186"/>
      <c r="M2209" s="186"/>
      <c r="N2209" s="186"/>
      <c r="O2209" s="12"/>
      <c r="P2209" s="12"/>
      <c r="Q2209" s="12"/>
      <c r="R2209" s="12"/>
      <c r="U2209" s="178"/>
    </row>
    <row r="2210" spans="1:21" ht="15.75">
      <c r="A2210" s="109"/>
      <c r="B2210" s="120"/>
      <c r="D2210" s="55" t="e">
        <f>VLOOKUP(C2210,#REF!,2,FALSE)</f>
        <v>#REF!</v>
      </c>
      <c r="E2210" s="172" t="str">
        <f>IFERROR(VLOOKUP(C2210,[1]MASTER!C:F,4,FALSE),"")</f>
        <v/>
      </c>
      <c r="F2210" s="172" t="str">
        <f>IFERROR(VLOOKUP(C2210,[1]MASTER!C:F,3,FALSE),"")</f>
        <v/>
      </c>
      <c r="G2210" s="175" t="str">
        <f>IFERROR(LOOKUP(C2210,[1]MASTER!C:C,[1]MASTER!B:B),"")</f>
        <v/>
      </c>
      <c r="H2210" s="176" t="str">
        <f>IFERROR(VLOOKUP(C2210,[1]MASTER!C:G,5,FALSE),"")</f>
        <v/>
      </c>
      <c r="I2210" s="182"/>
      <c r="J2210" s="184"/>
      <c r="K2210" s="185"/>
      <c r="L2210" s="186"/>
      <c r="M2210" s="186"/>
      <c r="N2210" s="186"/>
      <c r="O2210" s="12"/>
      <c r="P2210" s="12"/>
      <c r="Q2210" s="12"/>
      <c r="R2210" s="12"/>
      <c r="U2210" s="178"/>
    </row>
    <row r="2211" spans="1:21" ht="15.75">
      <c r="A2211" s="52"/>
      <c r="B2211" s="233"/>
      <c r="D2211" s="55" t="e">
        <f>VLOOKUP(C2211,#REF!,2,FALSE)</f>
        <v>#REF!</v>
      </c>
      <c r="E2211" s="172" t="str">
        <f>IFERROR(VLOOKUP(C2211,[1]MASTER!C:F,4,FALSE),"")</f>
        <v/>
      </c>
      <c r="F2211" s="172" t="str">
        <f>IFERROR(VLOOKUP(C2211,[1]MASTER!C:F,3,FALSE),"")</f>
        <v/>
      </c>
      <c r="G2211" s="175" t="str">
        <f>IFERROR(LOOKUP(C2211,[1]MASTER!C:C,[1]MASTER!B:B),"")</f>
        <v/>
      </c>
      <c r="H2211" s="176" t="str">
        <f>IFERROR(VLOOKUP(C2211,[1]MASTER!C:G,5,FALSE),"")</f>
        <v/>
      </c>
      <c r="I2211" s="182"/>
      <c r="J2211" s="184"/>
      <c r="K2211" s="185"/>
      <c r="L2211" s="186"/>
      <c r="M2211" s="186"/>
      <c r="N2211" s="186"/>
      <c r="O2211" s="12"/>
      <c r="P2211" s="12"/>
      <c r="Q2211" s="12"/>
      <c r="R2211" s="12"/>
      <c r="U2211" s="178"/>
    </row>
    <row r="2212" spans="1:21" ht="15.75">
      <c r="A2212" s="109"/>
      <c r="B2212" s="120"/>
      <c r="D2212" s="55" t="e">
        <f>VLOOKUP(C2212,#REF!,2,FALSE)</f>
        <v>#REF!</v>
      </c>
      <c r="E2212" s="172" t="str">
        <f>IFERROR(VLOOKUP(C2212,[1]MASTER!C:F,4,FALSE),"")</f>
        <v/>
      </c>
      <c r="F2212" s="172" t="str">
        <f>IFERROR(VLOOKUP(C2212,[1]MASTER!C:F,3,FALSE),"")</f>
        <v/>
      </c>
      <c r="G2212" s="175" t="str">
        <f>IFERROR(LOOKUP(C2212,[1]MASTER!C:C,[1]MASTER!B:B),"")</f>
        <v/>
      </c>
      <c r="H2212" s="176" t="str">
        <f>IFERROR(VLOOKUP(C2212,[1]MASTER!C:G,5,FALSE),"")</f>
        <v/>
      </c>
      <c r="I2212" s="182"/>
      <c r="J2212" s="184"/>
      <c r="K2212" s="185"/>
      <c r="L2212" s="186"/>
      <c r="M2212" s="186"/>
      <c r="N2212" s="186"/>
      <c r="O2212" s="12"/>
      <c r="P2212" s="12"/>
      <c r="Q2212" s="12"/>
      <c r="R2212" s="12"/>
      <c r="U2212" s="178"/>
    </row>
    <row r="2213" spans="1:21" ht="15.75">
      <c r="A2213" s="52"/>
      <c r="B2213" s="233"/>
      <c r="D2213" s="55" t="e">
        <f>VLOOKUP(C2213,#REF!,2,FALSE)</f>
        <v>#REF!</v>
      </c>
      <c r="E2213" s="172" t="str">
        <f>IFERROR(VLOOKUP(C2213,[1]MASTER!C:F,4,FALSE),"")</f>
        <v/>
      </c>
      <c r="F2213" s="172" t="str">
        <f>IFERROR(VLOOKUP(C2213,[1]MASTER!C:F,3,FALSE),"")</f>
        <v/>
      </c>
      <c r="G2213" s="175" t="str">
        <f>IFERROR(LOOKUP(C2213,[1]MASTER!C:C,[1]MASTER!B:B),"")</f>
        <v/>
      </c>
      <c r="H2213" s="176" t="str">
        <f>IFERROR(VLOOKUP(C2213,[1]MASTER!C:G,5,FALSE),"")</f>
        <v/>
      </c>
      <c r="I2213" s="182"/>
      <c r="J2213" s="184"/>
      <c r="K2213" s="185"/>
      <c r="L2213" s="186"/>
      <c r="M2213" s="186"/>
      <c r="N2213" s="186"/>
      <c r="O2213" s="12"/>
      <c r="P2213" s="12"/>
      <c r="Q2213" s="12"/>
      <c r="R2213" s="12"/>
      <c r="U2213" s="178"/>
    </row>
    <row r="2214" spans="1:21" ht="15.75">
      <c r="A2214" s="109"/>
      <c r="B2214" s="120"/>
      <c r="D2214" s="55" t="e">
        <f>VLOOKUP(C2214,#REF!,2,FALSE)</f>
        <v>#REF!</v>
      </c>
      <c r="E2214" s="172" t="str">
        <f>IFERROR(VLOOKUP(C2214,[1]MASTER!C:F,4,FALSE),"")</f>
        <v/>
      </c>
      <c r="F2214" s="172" t="str">
        <f>IFERROR(VLOOKUP(C2214,[1]MASTER!C:F,3,FALSE),"")</f>
        <v/>
      </c>
      <c r="G2214" s="175" t="str">
        <f>IFERROR(LOOKUP(C2214,[1]MASTER!C:C,[1]MASTER!B:B),"")</f>
        <v/>
      </c>
      <c r="H2214" s="176" t="str">
        <f>IFERROR(VLOOKUP(C2214,[1]MASTER!C:G,5,FALSE),"")</f>
        <v/>
      </c>
      <c r="I2214" s="182"/>
      <c r="J2214" s="184"/>
      <c r="K2214" s="185"/>
      <c r="L2214" s="186"/>
      <c r="M2214" s="186"/>
      <c r="N2214" s="186"/>
      <c r="O2214" s="12"/>
      <c r="P2214" s="12"/>
      <c r="Q2214" s="12"/>
      <c r="R2214" s="12"/>
      <c r="U2214" s="178"/>
    </row>
    <row r="2215" spans="1:21" ht="15.75">
      <c r="A2215" s="52"/>
      <c r="B2215" s="233"/>
      <c r="D2215" s="55" t="e">
        <f>VLOOKUP(C2215,#REF!,2,FALSE)</f>
        <v>#REF!</v>
      </c>
      <c r="E2215" s="172" t="str">
        <f>IFERROR(VLOOKUP(C2215,[1]MASTER!C:F,4,FALSE),"")</f>
        <v/>
      </c>
      <c r="F2215" s="172" t="str">
        <f>IFERROR(VLOOKUP(C2215,[1]MASTER!C:F,3,FALSE),"")</f>
        <v/>
      </c>
      <c r="G2215" s="175" t="str">
        <f>IFERROR(LOOKUP(C2215,[1]MASTER!C:C,[1]MASTER!B:B),"")</f>
        <v/>
      </c>
      <c r="H2215" s="176" t="str">
        <f>IFERROR(VLOOKUP(C2215,[1]MASTER!C:G,5,FALSE),"")</f>
        <v/>
      </c>
      <c r="I2215" s="182"/>
      <c r="J2215" s="184"/>
      <c r="K2215" s="185"/>
      <c r="L2215" s="186"/>
      <c r="M2215" s="186"/>
      <c r="N2215" s="186"/>
      <c r="O2215" s="12"/>
      <c r="P2215" s="12"/>
      <c r="Q2215" s="12"/>
      <c r="R2215" s="12"/>
      <c r="U2215" s="178"/>
    </row>
    <row r="2216" spans="1:21" ht="15.75">
      <c r="A2216" s="109"/>
      <c r="B2216" s="120"/>
      <c r="D2216" s="55" t="e">
        <f>VLOOKUP(C2216,#REF!,2,FALSE)</f>
        <v>#REF!</v>
      </c>
      <c r="E2216" s="172" t="str">
        <f>IFERROR(VLOOKUP(C2216,[1]MASTER!C:F,4,FALSE),"")</f>
        <v/>
      </c>
      <c r="F2216" s="172" t="str">
        <f>IFERROR(VLOOKUP(C2216,[1]MASTER!C:F,3,FALSE),"")</f>
        <v/>
      </c>
      <c r="G2216" s="175" t="str">
        <f>IFERROR(LOOKUP(C2216,[1]MASTER!C:C,[1]MASTER!B:B),"")</f>
        <v/>
      </c>
      <c r="H2216" s="176" t="str">
        <f>IFERROR(VLOOKUP(C2216,[1]MASTER!C:G,5,FALSE),"")</f>
        <v/>
      </c>
      <c r="I2216" s="182"/>
      <c r="J2216" s="184"/>
      <c r="K2216" s="185"/>
      <c r="L2216" s="186"/>
      <c r="M2216" s="186"/>
      <c r="N2216" s="186"/>
      <c r="O2216" s="12"/>
      <c r="P2216" s="12"/>
      <c r="Q2216" s="12"/>
      <c r="R2216" s="12"/>
      <c r="U2216" s="178"/>
    </row>
    <row r="2217" spans="1:21" ht="15.75">
      <c r="A2217" s="52"/>
      <c r="B2217" s="233"/>
      <c r="D2217" s="55" t="e">
        <f>VLOOKUP(C2217,#REF!,2,FALSE)</f>
        <v>#REF!</v>
      </c>
      <c r="E2217" s="172" t="str">
        <f>IFERROR(VLOOKUP(C2217,[1]MASTER!C:F,4,FALSE),"")</f>
        <v/>
      </c>
      <c r="F2217" s="172" t="str">
        <f>IFERROR(VLOOKUP(C2217,[1]MASTER!C:F,3,FALSE),"")</f>
        <v/>
      </c>
      <c r="G2217" s="175" t="str">
        <f>IFERROR(LOOKUP(C2217,[1]MASTER!C:C,[1]MASTER!B:B),"")</f>
        <v/>
      </c>
      <c r="H2217" s="176" t="str">
        <f>IFERROR(VLOOKUP(C2217,[1]MASTER!C:G,5,FALSE),"")</f>
        <v/>
      </c>
      <c r="I2217" s="182"/>
      <c r="J2217" s="184"/>
      <c r="K2217" s="185"/>
      <c r="L2217" s="186"/>
      <c r="M2217" s="186"/>
      <c r="N2217" s="186"/>
      <c r="O2217" s="12"/>
      <c r="P2217" s="12"/>
      <c r="Q2217" s="12"/>
      <c r="R2217" s="12"/>
      <c r="U2217" s="178"/>
    </row>
    <row r="2218" spans="1:21" ht="15.75">
      <c r="A2218" s="109"/>
      <c r="B2218" s="120"/>
      <c r="D2218" s="55" t="e">
        <f>VLOOKUP(C2218,#REF!,2,FALSE)</f>
        <v>#REF!</v>
      </c>
      <c r="E2218" s="172" t="str">
        <f>IFERROR(VLOOKUP(C2218,[1]MASTER!C:F,4,FALSE),"")</f>
        <v/>
      </c>
      <c r="F2218" s="172" t="str">
        <f>IFERROR(VLOOKUP(C2218,[1]MASTER!C:F,3,FALSE),"")</f>
        <v/>
      </c>
      <c r="G2218" s="175" t="str">
        <f>IFERROR(LOOKUP(C2218,[1]MASTER!C:C,[1]MASTER!B:B),"")</f>
        <v/>
      </c>
      <c r="H2218" s="176" t="str">
        <f>IFERROR(VLOOKUP(C2218,[1]MASTER!C:G,5,FALSE),"")</f>
        <v/>
      </c>
      <c r="I2218" s="182"/>
      <c r="J2218" s="184"/>
      <c r="K2218" s="185"/>
      <c r="L2218" s="186"/>
      <c r="M2218" s="186"/>
      <c r="N2218" s="186"/>
      <c r="O2218" s="12"/>
      <c r="P2218" s="12"/>
      <c r="Q2218" s="12"/>
      <c r="R2218" s="12"/>
      <c r="U2218" s="178"/>
    </row>
    <row r="2219" spans="1:21" ht="15.75">
      <c r="A2219" s="52"/>
      <c r="B2219" s="233"/>
      <c r="D2219" s="55" t="e">
        <f>VLOOKUP(C2219,#REF!,2,FALSE)</f>
        <v>#REF!</v>
      </c>
      <c r="E2219" s="172" t="str">
        <f>IFERROR(VLOOKUP(C2219,[1]MASTER!C:F,4,FALSE),"")</f>
        <v/>
      </c>
      <c r="F2219" s="172" t="str">
        <f>IFERROR(VLOOKUP(C2219,[1]MASTER!C:F,3,FALSE),"")</f>
        <v/>
      </c>
      <c r="G2219" s="175" t="str">
        <f>IFERROR(LOOKUP(C2219,[1]MASTER!C:C,[1]MASTER!B:B),"")</f>
        <v/>
      </c>
      <c r="H2219" s="176" t="str">
        <f>IFERROR(VLOOKUP(C2219,[1]MASTER!C:G,5,FALSE),"")</f>
        <v/>
      </c>
      <c r="I2219" s="182"/>
      <c r="J2219" s="184"/>
      <c r="K2219" s="185"/>
      <c r="L2219" s="186"/>
      <c r="M2219" s="186"/>
      <c r="N2219" s="186"/>
      <c r="O2219" s="12"/>
      <c r="P2219" s="12"/>
      <c r="Q2219" s="12"/>
      <c r="R2219" s="12"/>
      <c r="U2219" s="178"/>
    </row>
    <row r="2220" spans="1:21" ht="15.75">
      <c r="A2220" s="109"/>
      <c r="B2220" s="120"/>
      <c r="D2220" s="55" t="e">
        <f>VLOOKUP(C2220,#REF!,2,FALSE)</f>
        <v>#REF!</v>
      </c>
      <c r="E2220" s="172" t="str">
        <f>IFERROR(VLOOKUP(C2220,[1]MASTER!C:F,4,FALSE),"")</f>
        <v/>
      </c>
      <c r="F2220" s="172" t="str">
        <f>IFERROR(VLOOKUP(C2220,[1]MASTER!C:F,3,FALSE),"")</f>
        <v/>
      </c>
      <c r="G2220" s="175" t="str">
        <f>IFERROR(LOOKUP(C2220,[1]MASTER!C:C,[1]MASTER!B:B),"")</f>
        <v/>
      </c>
      <c r="H2220" s="176" t="str">
        <f>IFERROR(VLOOKUP(C2220,[1]MASTER!C:G,5,FALSE),"")</f>
        <v/>
      </c>
      <c r="I2220" s="182"/>
      <c r="J2220" s="184"/>
      <c r="K2220" s="185"/>
      <c r="L2220" s="186"/>
      <c r="M2220" s="186"/>
      <c r="N2220" s="186"/>
      <c r="O2220" s="12"/>
      <c r="P2220" s="12"/>
      <c r="Q2220" s="12"/>
      <c r="R2220" s="12"/>
      <c r="U2220" s="178"/>
    </row>
    <row r="2221" spans="1:21" ht="15.75">
      <c r="A2221" s="52"/>
      <c r="B2221" s="233"/>
      <c r="D2221" s="55" t="e">
        <f>VLOOKUP(C2221,#REF!,2,FALSE)</f>
        <v>#REF!</v>
      </c>
      <c r="E2221" s="172" t="str">
        <f>IFERROR(VLOOKUP(C2221,[1]MASTER!C:F,4,FALSE),"")</f>
        <v/>
      </c>
      <c r="F2221" s="172" t="str">
        <f>IFERROR(VLOOKUP(C2221,[1]MASTER!C:F,3,FALSE),"")</f>
        <v/>
      </c>
      <c r="G2221" s="175" t="str">
        <f>IFERROR(LOOKUP(C2221,[1]MASTER!C:C,[1]MASTER!B:B),"")</f>
        <v/>
      </c>
      <c r="H2221" s="176" t="str">
        <f>IFERROR(VLOOKUP(C2221,[1]MASTER!C:G,5,FALSE),"")</f>
        <v/>
      </c>
      <c r="I2221" s="182"/>
      <c r="J2221" s="184"/>
      <c r="K2221" s="185"/>
      <c r="L2221" s="186"/>
      <c r="M2221" s="186"/>
      <c r="N2221" s="186"/>
      <c r="O2221" s="12"/>
      <c r="P2221" s="12"/>
      <c r="Q2221" s="12"/>
      <c r="R2221" s="12"/>
      <c r="U2221" s="178"/>
    </row>
    <row r="2222" spans="1:21" ht="15.75">
      <c r="A2222" s="109"/>
      <c r="B2222" s="120"/>
      <c r="D2222" s="55" t="e">
        <f>VLOOKUP(C2222,#REF!,2,FALSE)</f>
        <v>#REF!</v>
      </c>
      <c r="E2222" s="172" t="str">
        <f>IFERROR(VLOOKUP(C2222,[1]MASTER!C:F,4,FALSE),"")</f>
        <v/>
      </c>
      <c r="F2222" s="172" t="str">
        <f>IFERROR(VLOOKUP(C2222,[1]MASTER!C:F,3,FALSE),"")</f>
        <v/>
      </c>
      <c r="G2222" s="175" t="str">
        <f>IFERROR(LOOKUP(C2222,[1]MASTER!C:C,[1]MASTER!B:B),"")</f>
        <v/>
      </c>
      <c r="H2222" s="176" t="str">
        <f>IFERROR(VLOOKUP(C2222,[1]MASTER!C:G,5,FALSE),"")</f>
        <v/>
      </c>
      <c r="I2222" s="182"/>
      <c r="J2222" s="184"/>
      <c r="K2222" s="185"/>
      <c r="L2222" s="186"/>
      <c r="M2222" s="186"/>
      <c r="N2222" s="186"/>
      <c r="O2222" s="12"/>
      <c r="P2222" s="12"/>
      <c r="Q2222" s="12"/>
      <c r="R2222" s="12"/>
      <c r="U2222" s="178"/>
    </row>
    <row r="2223" spans="1:21" ht="15.75">
      <c r="A2223" s="52"/>
      <c r="B2223" s="233"/>
      <c r="D2223" s="55" t="e">
        <f>VLOOKUP(C2223,#REF!,2,FALSE)</f>
        <v>#REF!</v>
      </c>
      <c r="E2223" s="172" t="str">
        <f>IFERROR(VLOOKUP(C2223,[1]MASTER!C:F,4,FALSE),"")</f>
        <v/>
      </c>
      <c r="F2223" s="172" t="str">
        <f>IFERROR(VLOOKUP(C2223,[1]MASTER!C:F,3,FALSE),"")</f>
        <v/>
      </c>
      <c r="G2223" s="175" t="str">
        <f>IFERROR(LOOKUP(C2223,[1]MASTER!C:C,[1]MASTER!B:B),"")</f>
        <v/>
      </c>
      <c r="H2223" s="176" t="str">
        <f>IFERROR(VLOOKUP(C2223,[1]MASTER!C:G,5,FALSE),"")</f>
        <v/>
      </c>
      <c r="I2223" s="182"/>
      <c r="J2223" s="184"/>
      <c r="K2223" s="185"/>
      <c r="L2223" s="186"/>
      <c r="M2223" s="186"/>
      <c r="N2223" s="186"/>
      <c r="O2223" s="12"/>
      <c r="P2223" s="12"/>
      <c r="Q2223" s="12"/>
      <c r="R2223" s="12"/>
      <c r="U2223" s="178"/>
    </row>
    <row r="2224" spans="1:21" ht="15.75">
      <c r="A2224" s="109"/>
      <c r="B2224" s="120"/>
      <c r="D2224" s="55" t="e">
        <f>VLOOKUP(C2224,#REF!,2,FALSE)</f>
        <v>#REF!</v>
      </c>
      <c r="E2224" s="172" t="str">
        <f>IFERROR(VLOOKUP(C2224,[1]MASTER!C:F,4,FALSE),"")</f>
        <v/>
      </c>
      <c r="F2224" s="172" t="str">
        <f>IFERROR(VLOOKUP(C2224,[1]MASTER!C:F,3,FALSE),"")</f>
        <v/>
      </c>
      <c r="G2224" s="175" t="str">
        <f>IFERROR(LOOKUP(C2224,[1]MASTER!C:C,[1]MASTER!B:B),"")</f>
        <v/>
      </c>
      <c r="H2224" s="176" t="str">
        <f>IFERROR(VLOOKUP(C2224,[1]MASTER!C:G,5,FALSE),"")</f>
        <v/>
      </c>
      <c r="I2224" s="182"/>
      <c r="J2224" s="184"/>
      <c r="K2224" s="185"/>
      <c r="L2224" s="186"/>
      <c r="M2224" s="186"/>
      <c r="N2224" s="186"/>
      <c r="O2224" s="12"/>
      <c r="P2224" s="12"/>
      <c r="Q2224" s="12"/>
      <c r="R2224" s="12"/>
      <c r="U2224" s="178"/>
    </row>
    <row r="2225" spans="1:21" ht="15.75">
      <c r="A2225" s="52"/>
      <c r="B2225" s="233"/>
      <c r="D2225" s="55" t="e">
        <f>VLOOKUP(C2225,#REF!,2,FALSE)</f>
        <v>#REF!</v>
      </c>
      <c r="E2225" s="172" t="str">
        <f>IFERROR(VLOOKUP(C2225,[1]MASTER!C:F,4,FALSE),"")</f>
        <v/>
      </c>
      <c r="F2225" s="172" t="str">
        <f>IFERROR(VLOOKUP(C2225,[1]MASTER!C:F,3,FALSE),"")</f>
        <v/>
      </c>
      <c r="G2225" s="175" t="str">
        <f>IFERROR(LOOKUP(C2225,[1]MASTER!C:C,[1]MASTER!B:B),"")</f>
        <v/>
      </c>
      <c r="H2225" s="176" t="str">
        <f>IFERROR(VLOOKUP(C2225,[1]MASTER!C:G,5,FALSE),"")</f>
        <v/>
      </c>
      <c r="I2225" s="182"/>
      <c r="J2225" s="184"/>
      <c r="K2225" s="185"/>
      <c r="L2225" s="186"/>
      <c r="M2225" s="186"/>
      <c r="N2225" s="186"/>
      <c r="O2225" s="12"/>
      <c r="P2225" s="12"/>
      <c r="Q2225" s="12"/>
      <c r="R2225" s="12"/>
      <c r="U2225" s="178"/>
    </row>
    <row r="2226" spans="1:21" ht="15.75">
      <c r="A2226" s="109"/>
      <c r="B2226" s="120"/>
      <c r="D2226" s="55" t="e">
        <f>VLOOKUP(C2226,#REF!,2,FALSE)</f>
        <v>#REF!</v>
      </c>
      <c r="E2226" s="172" t="str">
        <f>IFERROR(VLOOKUP(C2226,[1]MASTER!C:F,4,FALSE),"")</f>
        <v/>
      </c>
      <c r="F2226" s="172" t="str">
        <f>IFERROR(VLOOKUP(C2226,[1]MASTER!C:F,3,FALSE),"")</f>
        <v/>
      </c>
      <c r="G2226" s="175" t="str">
        <f>IFERROR(LOOKUP(C2226,[1]MASTER!C:C,[1]MASTER!B:B),"")</f>
        <v/>
      </c>
      <c r="H2226" s="176" t="str">
        <f>IFERROR(VLOOKUP(C2226,[1]MASTER!C:G,5,FALSE),"")</f>
        <v/>
      </c>
      <c r="I2226" s="182"/>
      <c r="J2226" s="184"/>
      <c r="K2226" s="185"/>
      <c r="L2226" s="186"/>
      <c r="M2226" s="186"/>
      <c r="N2226" s="186"/>
      <c r="O2226" s="12"/>
      <c r="P2226" s="12"/>
      <c r="Q2226" s="12"/>
      <c r="R2226" s="12"/>
      <c r="U2226" s="178"/>
    </row>
    <row r="2227" spans="1:21" ht="15.75">
      <c r="A2227" s="52"/>
      <c r="B2227" s="233"/>
      <c r="D2227" s="55" t="e">
        <f>VLOOKUP(C2227,#REF!,2,FALSE)</f>
        <v>#REF!</v>
      </c>
      <c r="E2227" s="172" t="str">
        <f>IFERROR(VLOOKUP(C2227,[1]MASTER!C:F,4,FALSE),"")</f>
        <v/>
      </c>
      <c r="F2227" s="172" t="str">
        <f>IFERROR(VLOOKUP(C2227,[1]MASTER!C:F,3,FALSE),"")</f>
        <v/>
      </c>
      <c r="G2227" s="175" t="str">
        <f>IFERROR(LOOKUP(C2227,[1]MASTER!C:C,[1]MASTER!B:B),"")</f>
        <v/>
      </c>
      <c r="H2227" s="176" t="str">
        <f>IFERROR(VLOOKUP(C2227,[1]MASTER!C:G,5,FALSE),"")</f>
        <v/>
      </c>
      <c r="I2227" s="182"/>
      <c r="J2227" s="184"/>
      <c r="K2227" s="185"/>
      <c r="L2227" s="186"/>
      <c r="M2227" s="186"/>
      <c r="N2227" s="186"/>
      <c r="O2227" s="12"/>
      <c r="P2227" s="12"/>
      <c r="Q2227" s="12"/>
      <c r="R2227" s="12"/>
      <c r="U2227" s="178"/>
    </row>
    <row r="2228" spans="1:21" ht="15.75">
      <c r="A2228" s="109"/>
      <c r="B2228" s="120"/>
      <c r="D2228" s="55" t="e">
        <f>VLOOKUP(C2228,#REF!,2,FALSE)</f>
        <v>#REF!</v>
      </c>
      <c r="E2228" s="172" t="str">
        <f>IFERROR(VLOOKUP(C2228,[1]MASTER!C:F,4,FALSE),"")</f>
        <v/>
      </c>
      <c r="F2228" s="172" t="str">
        <f>IFERROR(VLOOKUP(C2228,[1]MASTER!C:F,3,FALSE),"")</f>
        <v/>
      </c>
      <c r="G2228" s="175" t="str">
        <f>IFERROR(LOOKUP(C2228,[1]MASTER!C:C,[1]MASTER!B:B),"")</f>
        <v/>
      </c>
      <c r="H2228" s="176" t="str">
        <f>IFERROR(VLOOKUP(C2228,[1]MASTER!C:G,5,FALSE),"")</f>
        <v/>
      </c>
      <c r="I2228" s="182"/>
      <c r="J2228" s="184"/>
      <c r="K2228" s="185"/>
      <c r="L2228" s="186"/>
      <c r="M2228" s="186"/>
      <c r="N2228" s="186"/>
      <c r="O2228" s="12"/>
      <c r="P2228" s="12"/>
      <c r="Q2228" s="12"/>
      <c r="R2228" s="12"/>
      <c r="U2228" s="178"/>
    </row>
    <row r="2229" spans="1:21" ht="15.75">
      <c r="A2229" s="52"/>
      <c r="B2229" s="233"/>
      <c r="D2229" s="55" t="e">
        <f>VLOOKUP(C2229,#REF!,2,FALSE)</f>
        <v>#REF!</v>
      </c>
      <c r="E2229" s="172" t="str">
        <f>IFERROR(VLOOKUP(C2229,[1]MASTER!C:F,4,FALSE),"")</f>
        <v/>
      </c>
      <c r="F2229" s="172" t="str">
        <f>IFERROR(VLOOKUP(C2229,[1]MASTER!C:F,3,FALSE),"")</f>
        <v/>
      </c>
      <c r="G2229" s="175" t="str">
        <f>IFERROR(LOOKUP(C2229,[1]MASTER!C:C,[1]MASTER!B:B),"")</f>
        <v/>
      </c>
      <c r="H2229" s="176" t="str">
        <f>IFERROR(VLOOKUP(C2229,[1]MASTER!C:G,5,FALSE),"")</f>
        <v/>
      </c>
      <c r="I2229" s="182"/>
      <c r="J2229" s="184"/>
      <c r="K2229" s="185"/>
      <c r="L2229" s="186"/>
      <c r="M2229" s="186"/>
      <c r="N2229" s="186"/>
      <c r="O2229" s="12"/>
      <c r="P2229" s="12"/>
      <c r="Q2229" s="12"/>
      <c r="R2229" s="12"/>
      <c r="U2229" s="178"/>
    </row>
    <row r="2230" spans="1:21" ht="15.75">
      <c r="A2230" s="109"/>
      <c r="B2230" s="120"/>
      <c r="D2230" s="55" t="e">
        <f>VLOOKUP(C2230,#REF!,2,FALSE)</f>
        <v>#REF!</v>
      </c>
      <c r="E2230" s="172" t="str">
        <f>IFERROR(VLOOKUP(C2230,[1]MASTER!C:F,4,FALSE),"")</f>
        <v/>
      </c>
      <c r="F2230" s="172" t="str">
        <f>IFERROR(VLOOKUP(C2230,[1]MASTER!C:F,3,FALSE),"")</f>
        <v/>
      </c>
      <c r="G2230" s="175" t="str">
        <f>IFERROR(LOOKUP(C2230,[1]MASTER!C:C,[1]MASTER!B:B),"")</f>
        <v/>
      </c>
      <c r="H2230" s="176" t="str">
        <f>IFERROR(VLOOKUP(C2230,[1]MASTER!C:G,5,FALSE),"")</f>
        <v/>
      </c>
      <c r="I2230" s="182"/>
      <c r="J2230" s="184"/>
      <c r="K2230" s="185"/>
      <c r="L2230" s="186"/>
      <c r="M2230" s="186"/>
      <c r="N2230" s="186"/>
      <c r="O2230" s="12"/>
      <c r="P2230" s="12"/>
      <c r="Q2230" s="12"/>
      <c r="R2230" s="12"/>
      <c r="U2230" s="178"/>
    </row>
    <row r="2231" spans="1:21" ht="15.75">
      <c r="A2231" s="52"/>
      <c r="B2231" s="233"/>
      <c r="D2231" s="55" t="e">
        <f>VLOOKUP(C2231,#REF!,2,FALSE)</f>
        <v>#REF!</v>
      </c>
      <c r="E2231" s="172" t="str">
        <f>IFERROR(VLOOKUP(C2231,[1]MASTER!C:F,4,FALSE),"")</f>
        <v/>
      </c>
      <c r="F2231" s="172" t="str">
        <f>IFERROR(VLOOKUP(C2231,[1]MASTER!C:F,3,FALSE),"")</f>
        <v/>
      </c>
      <c r="G2231" s="175" t="str">
        <f>IFERROR(LOOKUP(C2231,[1]MASTER!C:C,[1]MASTER!B:B),"")</f>
        <v/>
      </c>
      <c r="H2231" s="176" t="str">
        <f>IFERROR(VLOOKUP(C2231,[1]MASTER!C:G,5,FALSE),"")</f>
        <v/>
      </c>
      <c r="I2231" s="182"/>
      <c r="J2231" s="184"/>
      <c r="K2231" s="185"/>
      <c r="L2231" s="186"/>
      <c r="M2231" s="186"/>
      <c r="N2231" s="186"/>
      <c r="O2231" s="12"/>
      <c r="P2231" s="12"/>
      <c r="Q2231" s="12"/>
      <c r="R2231" s="12"/>
      <c r="U2231" s="178"/>
    </row>
    <row r="2232" spans="1:21" ht="15.75">
      <c r="A2232" s="109"/>
      <c r="B2232" s="120"/>
      <c r="D2232" s="55" t="e">
        <f>VLOOKUP(C2232,#REF!,2,FALSE)</f>
        <v>#REF!</v>
      </c>
      <c r="E2232" s="172" t="str">
        <f>IFERROR(VLOOKUP(C2232,[1]MASTER!C:F,4,FALSE),"")</f>
        <v/>
      </c>
      <c r="F2232" s="172" t="str">
        <f>IFERROR(VLOOKUP(C2232,[1]MASTER!C:F,3,FALSE),"")</f>
        <v/>
      </c>
      <c r="G2232" s="175" t="str">
        <f>IFERROR(LOOKUP(C2232,[1]MASTER!C:C,[1]MASTER!B:B),"")</f>
        <v/>
      </c>
      <c r="H2232" s="176" t="str">
        <f>IFERROR(VLOOKUP(C2232,[1]MASTER!C:G,5,FALSE),"")</f>
        <v/>
      </c>
      <c r="I2232" s="182"/>
      <c r="J2232" s="184"/>
      <c r="K2232" s="185"/>
      <c r="L2232" s="186"/>
      <c r="M2232" s="186"/>
      <c r="N2232" s="186"/>
      <c r="O2232" s="12"/>
      <c r="P2232" s="12"/>
      <c r="Q2232" s="12"/>
      <c r="R2232" s="12"/>
      <c r="U2232" s="178"/>
    </row>
    <row r="2233" spans="1:21" ht="15.75">
      <c r="A2233" s="52"/>
      <c r="B2233" s="233"/>
      <c r="D2233" s="55" t="e">
        <f>VLOOKUP(C2233,#REF!,2,FALSE)</f>
        <v>#REF!</v>
      </c>
      <c r="E2233" s="172" t="str">
        <f>IFERROR(VLOOKUP(C2233,[1]MASTER!C:F,4,FALSE),"")</f>
        <v/>
      </c>
      <c r="F2233" s="172" t="str">
        <f>IFERROR(VLOOKUP(C2233,[1]MASTER!C:F,3,FALSE),"")</f>
        <v/>
      </c>
      <c r="G2233" s="175" t="str">
        <f>IFERROR(LOOKUP(C2233,[1]MASTER!C:C,[1]MASTER!B:B),"")</f>
        <v/>
      </c>
      <c r="H2233" s="176" t="str">
        <f>IFERROR(VLOOKUP(C2233,[1]MASTER!C:G,5,FALSE),"")</f>
        <v/>
      </c>
      <c r="I2233" s="182"/>
      <c r="J2233" s="184"/>
      <c r="K2233" s="185"/>
      <c r="L2233" s="186"/>
      <c r="M2233" s="186"/>
      <c r="N2233" s="186"/>
      <c r="O2233" s="12"/>
      <c r="P2233" s="12"/>
      <c r="Q2233" s="12"/>
      <c r="R2233" s="12"/>
      <c r="U2233" s="178"/>
    </row>
    <row r="2234" spans="1:21" ht="15.75">
      <c r="A2234" s="109"/>
      <c r="B2234" s="120"/>
      <c r="D2234" s="55" t="e">
        <f>VLOOKUP(C2234,#REF!,2,FALSE)</f>
        <v>#REF!</v>
      </c>
      <c r="E2234" s="172" t="str">
        <f>IFERROR(VLOOKUP(C2234,[1]MASTER!C:F,4,FALSE),"")</f>
        <v/>
      </c>
      <c r="F2234" s="172" t="str">
        <f>IFERROR(VLOOKUP(C2234,[1]MASTER!C:F,3,FALSE),"")</f>
        <v/>
      </c>
      <c r="G2234" s="175" t="str">
        <f>IFERROR(LOOKUP(C2234,[1]MASTER!C:C,[1]MASTER!B:B),"")</f>
        <v/>
      </c>
      <c r="H2234" s="176" t="str">
        <f>IFERROR(VLOOKUP(C2234,[1]MASTER!C:G,5,FALSE),"")</f>
        <v/>
      </c>
      <c r="I2234" s="182"/>
      <c r="J2234" s="184"/>
      <c r="K2234" s="185"/>
      <c r="L2234" s="186"/>
      <c r="M2234" s="186"/>
      <c r="N2234" s="186"/>
      <c r="O2234" s="12"/>
      <c r="P2234" s="12"/>
      <c r="Q2234" s="12"/>
      <c r="R2234" s="12"/>
      <c r="U2234" s="178"/>
    </row>
    <row r="2235" spans="1:21" ht="15.75">
      <c r="A2235" s="52"/>
      <c r="B2235" s="233"/>
      <c r="D2235" s="55" t="e">
        <f>VLOOKUP(C2235,#REF!,2,FALSE)</f>
        <v>#REF!</v>
      </c>
      <c r="E2235" s="172" t="str">
        <f>IFERROR(VLOOKUP(C2235,[1]MASTER!C:F,4,FALSE),"")</f>
        <v/>
      </c>
      <c r="F2235" s="172" t="str">
        <f>IFERROR(VLOOKUP(C2235,[1]MASTER!C:F,3,FALSE),"")</f>
        <v/>
      </c>
      <c r="G2235" s="175" t="str">
        <f>IFERROR(LOOKUP(C2235,[1]MASTER!C:C,[1]MASTER!B:B),"")</f>
        <v/>
      </c>
      <c r="H2235" s="176" t="str">
        <f>IFERROR(VLOOKUP(C2235,[1]MASTER!C:G,5,FALSE),"")</f>
        <v/>
      </c>
      <c r="I2235" s="182"/>
      <c r="J2235" s="184"/>
      <c r="K2235" s="185"/>
      <c r="L2235" s="186"/>
      <c r="M2235" s="186"/>
      <c r="N2235" s="186"/>
      <c r="O2235" s="12"/>
      <c r="P2235" s="12"/>
      <c r="Q2235" s="12"/>
      <c r="R2235" s="12"/>
      <c r="U2235" s="178"/>
    </row>
    <row r="2236" spans="1:21" ht="15.75">
      <c r="A2236" s="109"/>
      <c r="B2236" s="120"/>
      <c r="D2236" s="55" t="e">
        <f>VLOOKUP(C2236,#REF!,2,FALSE)</f>
        <v>#REF!</v>
      </c>
      <c r="E2236" s="172" t="str">
        <f>IFERROR(VLOOKUP(C2236,[1]MASTER!C:F,4,FALSE),"")</f>
        <v/>
      </c>
      <c r="F2236" s="172" t="str">
        <f>IFERROR(VLOOKUP(C2236,[1]MASTER!C:F,3,FALSE),"")</f>
        <v/>
      </c>
      <c r="G2236" s="175" t="str">
        <f>IFERROR(LOOKUP(C2236,[1]MASTER!C:C,[1]MASTER!B:B),"")</f>
        <v/>
      </c>
      <c r="H2236" s="176" t="str">
        <f>IFERROR(VLOOKUP(C2236,[1]MASTER!C:G,5,FALSE),"")</f>
        <v/>
      </c>
      <c r="I2236" s="182"/>
      <c r="J2236" s="184"/>
      <c r="K2236" s="185"/>
      <c r="L2236" s="186"/>
      <c r="M2236" s="186"/>
      <c r="N2236" s="186"/>
      <c r="O2236" s="12"/>
      <c r="P2236" s="12"/>
      <c r="Q2236" s="12"/>
      <c r="R2236" s="12"/>
      <c r="U2236" s="178"/>
    </row>
    <row r="2237" spans="1:21" ht="15.75">
      <c r="A2237" s="52"/>
      <c r="B2237" s="233"/>
      <c r="D2237" s="55" t="e">
        <f>VLOOKUP(C2237,#REF!,2,FALSE)</f>
        <v>#REF!</v>
      </c>
      <c r="E2237" s="172" t="str">
        <f>IFERROR(VLOOKUP(C2237,[1]MASTER!C:F,4,FALSE),"")</f>
        <v/>
      </c>
      <c r="F2237" s="172" t="str">
        <f>IFERROR(VLOOKUP(C2237,[1]MASTER!C:F,3,FALSE),"")</f>
        <v/>
      </c>
      <c r="G2237" s="175" t="str">
        <f>IFERROR(LOOKUP(C2237,[1]MASTER!C:C,[1]MASTER!B:B),"")</f>
        <v/>
      </c>
      <c r="H2237" s="176" t="str">
        <f>IFERROR(VLOOKUP(C2237,[1]MASTER!C:G,5,FALSE),"")</f>
        <v/>
      </c>
      <c r="I2237" s="182"/>
      <c r="J2237" s="184"/>
      <c r="K2237" s="185"/>
      <c r="L2237" s="186"/>
      <c r="M2237" s="186"/>
      <c r="N2237" s="186"/>
      <c r="O2237" s="12"/>
      <c r="P2237" s="12"/>
      <c r="Q2237" s="12"/>
      <c r="R2237" s="12"/>
      <c r="U2237" s="178"/>
    </row>
    <row r="2238" spans="1:21" ht="15.75">
      <c r="A2238" s="109"/>
      <c r="B2238" s="120"/>
      <c r="D2238" s="55" t="e">
        <f>VLOOKUP(C2238,#REF!,2,FALSE)</f>
        <v>#REF!</v>
      </c>
      <c r="E2238" s="172" t="str">
        <f>IFERROR(VLOOKUP(C2238,[1]MASTER!C:F,4,FALSE),"")</f>
        <v/>
      </c>
      <c r="F2238" s="172" t="str">
        <f>IFERROR(VLOOKUP(C2238,[1]MASTER!C:F,3,FALSE),"")</f>
        <v/>
      </c>
      <c r="G2238" s="175" t="str">
        <f>IFERROR(LOOKUP(C2238,[1]MASTER!C:C,[1]MASTER!B:B),"")</f>
        <v/>
      </c>
      <c r="H2238" s="176" t="str">
        <f>IFERROR(VLOOKUP(C2238,[1]MASTER!C:G,5,FALSE),"")</f>
        <v/>
      </c>
      <c r="I2238" s="182"/>
      <c r="J2238" s="184"/>
      <c r="K2238" s="185"/>
      <c r="L2238" s="186"/>
      <c r="M2238" s="186"/>
      <c r="N2238" s="186"/>
      <c r="O2238" s="12"/>
      <c r="P2238" s="12"/>
      <c r="Q2238" s="12"/>
      <c r="R2238" s="12"/>
      <c r="U2238" s="178"/>
    </row>
    <row r="2239" spans="1:21" ht="15.75">
      <c r="A2239" s="52"/>
      <c r="B2239" s="233"/>
      <c r="D2239" s="55" t="e">
        <f>VLOOKUP(C2239,#REF!,2,FALSE)</f>
        <v>#REF!</v>
      </c>
      <c r="E2239" s="172" t="str">
        <f>IFERROR(VLOOKUP(C2239,[1]MASTER!C:F,4,FALSE),"")</f>
        <v/>
      </c>
      <c r="F2239" s="172" t="str">
        <f>IFERROR(VLOOKUP(C2239,[1]MASTER!C:F,3,FALSE),"")</f>
        <v/>
      </c>
      <c r="G2239" s="175" t="str">
        <f>IFERROR(LOOKUP(C2239,[1]MASTER!C:C,[1]MASTER!B:B),"")</f>
        <v/>
      </c>
      <c r="H2239" s="176" t="str">
        <f>IFERROR(VLOOKUP(C2239,[1]MASTER!C:G,5,FALSE),"")</f>
        <v/>
      </c>
      <c r="I2239" s="182"/>
      <c r="J2239" s="184"/>
      <c r="K2239" s="185"/>
      <c r="L2239" s="186"/>
      <c r="M2239" s="186"/>
      <c r="N2239" s="186"/>
      <c r="O2239" s="12"/>
      <c r="P2239" s="12"/>
      <c r="Q2239" s="12"/>
      <c r="R2239" s="12"/>
      <c r="U2239" s="178"/>
    </row>
    <row r="2240" spans="1:21" ht="15.75">
      <c r="A2240" s="109"/>
      <c r="B2240" s="120"/>
      <c r="D2240" s="55" t="e">
        <f>VLOOKUP(C2240,#REF!,2,FALSE)</f>
        <v>#REF!</v>
      </c>
      <c r="E2240" s="172" t="str">
        <f>IFERROR(VLOOKUP(C2240,[1]MASTER!C:F,4,FALSE),"")</f>
        <v/>
      </c>
      <c r="F2240" s="172" t="str">
        <f>IFERROR(VLOOKUP(C2240,[1]MASTER!C:F,3,FALSE),"")</f>
        <v/>
      </c>
      <c r="G2240" s="175" t="str">
        <f>IFERROR(LOOKUP(C2240,[1]MASTER!C:C,[1]MASTER!B:B),"")</f>
        <v/>
      </c>
      <c r="H2240" s="176" t="str">
        <f>IFERROR(VLOOKUP(C2240,[1]MASTER!C:G,5,FALSE),"")</f>
        <v/>
      </c>
      <c r="I2240" s="182"/>
      <c r="J2240" s="184"/>
      <c r="K2240" s="185"/>
      <c r="L2240" s="186"/>
      <c r="M2240" s="186"/>
      <c r="N2240" s="186"/>
      <c r="O2240" s="12"/>
      <c r="P2240" s="12"/>
      <c r="Q2240" s="12"/>
      <c r="R2240" s="12"/>
      <c r="U2240" s="178"/>
    </row>
    <row r="2241" spans="1:21" ht="15.75">
      <c r="A2241" s="52"/>
      <c r="B2241" s="233"/>
      <c r="D2241" s="55" t="e">
        <f>VLOOKUP(C2241,#REF!,2,FALSE)</f>
        <v>#REF!</v>
      </c>
      <c r="E2241" s="172" t="str">
        <f>IFERROR(VLOOKUP(C2241,[1]MASTER!C:F,4,FALSE),"")</f>
        <v/>
      </c>
      <c r="F2241" s="172" t="str">
        <f>IFERROR(VLOOKUP(C2241,[1]MASTER!C:F,3,FALSE),"")</f>
        <v/>
      </c>
      <c r="G2241" s="175" t="str">
        <f>IFERROR(LOOKUP(C2241,[1]MASTER!C:C,[1]MASTER!B:B),"")</f>
        <v/>
      </c>
      <c r="H2241" s="176" t="str">
        <f>IFERROR(VLOOKUP(C2241,[1]MASTER!C:G,5,FALSE),"")</f>
        <v/>
      </c>
      <c r="I2241" s="182"/>
      <c r="J2241" s="184"/>
      <c r="K2241" s="185"/>
      <c r="L2241" s="186"/>
      <c r="M2241" s="186"/>
      <c r="N2241" s="186"/>
      <c r="O2241" s="12"/>
      <c r="P2241" s="12"/>
      <c r="Q2241" s="12"/>
      <c r="R2241" s="12"/>
      <c r="U2241" s="178"/>
    </row>
    <row r="2242" spans="1:21" ht="15.75">
      <c r="A2242" s="109"/>
      <c r="B2242" s="120"/>
      <c r="D2242" s="55" t="e">
        <f>VLOOKUP(C2242,#REF!,2,FALSE)</f>
        <v>#REF!</v>
      </c>
      <c r="E2242" s="172" t="str">
        <f>IFERROR(VLOOKUP(C2242,[1]MASTER!C:F,4,FALSE),"")</f>
        <v/>
      </c>
      <c r="F2242" s="172" t="str">
        <f>IFERROR(VLOOKUP(C2242,[1]MASTER!C:F,3,FALSE),"")</f>
        <v/>
      </c>
      <c r="G2242" s="175" t="str">
        <f>IFERROR(LOOKUP(C2242,[1]MASTER!C:C,[1]MASTER!B:B),"")</f>
        <v/>
      </c>
      <c r="H2242" s="176" t="str">
        <f>IFERROR(VLOOKUP(C2242,[1]MASTER!C:G,5,FALSE),"")</f>
        <v/>
      </c>
      <c r="I2242" s="182"/>
      <c r="J2242" s="184"/>
      <c r="K2242" s="185"/>
      <c r="L2242" s="186"/>
      <c r="M2242" s="186"/>
      <c r="N2242" s="186"/>
      <c r="O2242" s="12"/>
      <c r="P2242" s="12"/>
      <c r="Q2242" s="12"/>
      <c r="R2242" s="12"/>
      <c r="U2242" s="178"/>
    </row>
    <row r="2243" spans="1:21" ht="15.75">
      <c r="A2243" s="52"/>
      <c r="B2243" s="233"/>
      <c r="D2243" s="55" t="e">
        <f>VLOOKUP(C2243,#REF!,2,FALSE)</f>
        <v>#REF!</v>
      </c>
      <c r="E2243" s="172" t="str">
        <f>IFERROR(VLOOKUP(C2243,[1]MASTER!C:F,4,FALSE),"")</f>
        <v/>
      </c>
      <c r="F2243" s="172" t="str">
        <f>IFERROR(VLOOKUP(C2243,[1]MASTER!C:F,3,FALSE),"")</f>
        <v/>
      </c>
      <c r="G2243" s="175" t="str">
        <f>IFERROR(LOOKUP(C2243,[1]MASTER!C:C,[1]MASTER!B:B),"")</f>
        <v/>
      </c>
      <c r="H2243" s="176" t="str">
        <f>IFERROR(VLOOKUP(C2243,[1]MASTER!C:G,5,FALSE),"")</f>
        <v/>
      </c>
      <c r="I2243" s="182"/>
      <c r="J2243" s="184"/>
      <c r="K2243" s="185"/>
      <c r="L2243" s="186"/>
      <c r="M2243" s="186"/>
      <c r="N2243" s="186"/>
      <c r="O2243" s="12"/>
      <c r="P2243" s="12"/>
      <c r="Q2243" s="12"/>
      <c r="R2243" s="12"/>
      <c r="U2243" s="178"/>
    </row>
    <row r="2244" spans="1:21" ht="15.75">
      <c r="A2244" s="109"/>
      <c r="B2244" s="120"/>
      <c r="D2244" s="55" t="e">
        <f>VLOOKUP(C2244,#REF!,2,FALSE)</f>
        <v>#REF!</v>
      </c>
      <c r="E2244" s="172" t="str">
        <f>IFERROR(VLOOKUP(C2244,[1]MASTER!C:F,4,FALSE),"")</f>
        <v/>
      </c>
      <c r="F2244" s="172" t="str">
        <f>IFERROR(VLOOKUP(C2244,[1]MASTER!C:F,3,FALSE),"")</f>
        <v/>
      </c>
      <c r="G2244" s="175" t="str">
        <f>IFERROR(LOOKUP(C2244,[1]MASTER!C:C,[1]MASTER!B:B),"")</f>
        <v/>
      </c>
      <c r="H2244" s="176" t="str">
        <f>IFERROR(VLOOKUP(C2244,[1]MASTER!C:G,5,FALSE),"")</f>
        <v/>
      </c>
      <c r="I2244" s="182"/>
      <c r="J2244" s="184"/>
      <c r="K2244" s="185"/>
      <c r="L2244" s="186"/>
      <c r="M2244" s="186"/>
      <c r="N2244" s="186"/>
      <c r="O2244" s="12"/>
      <c r="P2244" s="12"/>
      <c r="Q2244" s="12"/>
      <c r="R2244" s="12"/>
      <c r="U2244" s="178"/>
    </row>
    <row r="2245" spans="1:21" ht="15.75">
      <c r="A2245" s="52"/>
      <c r="B2245" s="233"/>
      <c r="D2245" s="55" t="e">
        <f>VLOOKUP(C2245,#REF!,2,FALSE)</f>
        <v>#REF!</v>
      </c>
      <c r="E2245" s="172" t="str">
        <f>IFERROR(VLOOKUP(C2245,[1]MASTER!C:F,4,FALSE),"")</f>
        <v/>
      </c>
      <c r="F2245" s="172" t="str">
        <f>IFERROR(VLOOKUP(C2245,[1]MASTER!C:F,3,FALSE),"")</f>
        <v/>
      </c>
      <c r="G2245" s="175" t="str">
        <f>IFERROR(LOOKUP(C2245,[1]MASTER!C:C,[1]MASTER!B:B),"")</f>
        <v/>
      </c>
      <c r="H2245" s="176" t="str">
        <f>IFERROR(VLOOKUP(C2245,[1]MASTER!C:G,5,FALSE),"")</f>
        <v/>
      </c>
      <c r="I2245" s="182"/>
      <c r="J2245" s="184"/>
      <c r="K2245" s="185"/>
      <c r="L2245" s="186"/>
      <c r="M2245" s="186"/>
      <c r="N2245" s="186"/>
      <c r="O2245" s="12"/>
      <c r="P2245" s="12"/>
      <c r="Q2245" s="12"/>
      <c r="R2245" s="12"/>
      <c r="U2245" s="178"/>
    </row>
    <row r="2246" spans="1:21" ht="15.75">
      <c r="A2246" s="109"/>
      <c r="B2246" s="120"/>
      <c r="D2246" s="55" t="e">
        <f>VLOOKUP(C2246,#REF!,2,FALSE)</f>
        <v>#REF!</v>
      </c>
      <c r="E2246" s="172" t="str">
        <f>IFERROR(VLOOKUP(C2246,[1]MASTER!C:F,4,FALSE),"")</f>
        <v/>
      </c>
      <c r="F2246" s="172" t="str">
        <f>IFERROR(VLOOKUP(C2246,[1]MASTER!C:F,3,FALSE),"")</f>
        <v/>
      </c>
      <c r="G2246" s="175" t="str">
        <f>IFERROR(LOOKUP(C2246,[1]MASTER!C:C,[1]MASTER!B:B),"")</f>
        <v/>
      </c>
      <c r="H2246" s="176" t="str">
        <f>IFERROR(VLOOKUP(C2246,[1]MASTER!C:G,5,FALSE),"")</f>
        <v/>
      </c>
      <c r="I2246" s="182"/>
      <c r="J2246" s="184"/>
      <c r="K2246" s="185"/>
      <c r="L2246" s="186"/>
      <c r="M2246" s="186"/>
      <c r="N2246" s="186"/>
      <c r="O2246" s="12"/>
      <c r="P2246" s="12"/>
      <c r="Q2246" s="12"/>
      <c r="R2246" s="12"/>
      <c r="U2246" s="178"/>
    </row>
    <row r="2247" spans="1:21" ht="15.75">
      <c r="A2247" s="52"/>
      <c r="B2247" s="233"/>
      <c r="D2247" s="55" t="e">
        <f>VLOOKUP(C2247,#REF!,2,FALSE)</f>
        <v>#REF!</v>
      </c>
      <c r="E2247" s="172" t="str">
        <f>IFERROR(VLOOKUP(C2247,[1]MASTER!C:F,4,FALSE),"")</f>
        <v/>
      </c>
      <c r="F2247" s="172" t="str">
        <f>IFERROR(VLOOKUP(C2247,[1]MASTER!C:F,3,FALSE),"")</f>
        <v/>
      </c>
      <c r="G2247" s="175" t="str">
        <f>IFERROR(LOOKUP(C2247,[1]MASTER!C:C,[1]MASTER!B:B),"")</f>
        <v/>
      </c>
      <c r="H2247" s="176" t="str">
        <f>IFERROR(VLOOKUP(C2247,[1]MASTER!C:G,5,FALSE),"")</f>
        <v/>
      </c>
      <c r="I2247" s="182"/>
      <c r="J2247" s="184"/>
      <c r="K2247" s="185"/>
      <c r="L2247" s="186"/>
      <c r="M2247" s="186"/>
      <c r="N2247" s="186"/>
      <c r="O2247" s="12"/>
      <c r="P2247" s="12"/>
      <c r="Q2247" s="12"/>
      <c r="R2247" s="12"/>
      <c r="U2247" s="178"/>
    </row>
    <row r="2248" spans="1:21" ht="15.75">
      <c r="A2248" s="109"/>
      <c r="B2248" s="120"/>
      <c r="D2248" s="55" t="e">
        <f>VLOOKUP(C2248,#REF!,2,FALSE)</f>
        <v>#REF!</v>
      </c>
      <c r="E2248" s="172" t="str">
        <f>IFERROR(VLOOKUP(C2248,[1]MASTER!C:F,4,FALSE),"")</f>
        <v/>
      </c>
      <c r="F2248" s="172" t="str">
        <f>IFERROR(VLOOKUP(C2248,[1]MASTER!C:F,3,FALSE),"")</f>
        <v/>
      </c>
      <c r="G2248" s="175" t="str">
        <f>IFERROR(LOOKUP(C2248,[1]MASTER!C:C,[1]MASTER!B:B),"")</f>
        <v/>
      </c>
      <c r="H2248" s="176" t="str">
        <f>IFERROR(VLOOKUP(C2248,[1]MASTER!C:G,5,FALSE),"")</f>
        <v/>
      </c>
      <c r="I2248" s="182"/>
      <c r="J2248" s="184"/>
      <c r="K2248" s="185"/>
      <c r="L2248" s="186"/>
      <c r="M2248" s="186"/>
      <c r="N2248" s="186"/>
      <c r="O2248" s="12"/>
      <c r="P2248" s="12"/>
      <c r="Q2248" s="12"/>
      <c r="R2248" s="12"/>
      <c r="U2248" s="178"/>
    </row>
    <row r="2249" spans="1:21" ht="15.75">
      <c r="A2249" s="52"/>
      <c r="B2249" s="233"/>
      <c r="D2249" s="55" t="e">
        <f>VLOOKUP(C2249,#REF!,2,FALSE)</f>
        <v>#REF!</v>
      </c>
      <c r="E2249" s="172" t="str">
        <f>IFERROR(VLOOKUP(C2249,[1]MASTER!C:F,4,FALSE),"")</f>
        <v/>
      </c>
      <c r="F2249" s="172" t="str">
        <f>IFERROR(VLOOKUP(C2249,[1]MASTER!C:F,3,FALSE),"")</f>
        <v/>
      </c>
      <c r="G2249" s="175" t="str">
        <f>IFERROR(LOOKUP(C2249,[1]MASTER!C:C,[1]MASTER!B:B),"")</f>
        <v/>
      </c>
      <c r="H2249" s="176" t="str">
        <f>IFERROR(VLOOKUP(C2249,[1]MASTER!C:G,5,FALSE),"")</f>
        <v/>
      </c>
      <c r="I2249" s="182"/>
      <c r="J2249" s="184"/>
      <c r="K2249" s="185"/>
      <c r="L2249" s="186"/>
      <c r="M2249" s="186"/>
      <c r="N2249" s="186"/>
      <c r="O2249" s="12"/>
      <c r="P2249" s="12"/>
      <c r="Q2249" s="12"/>
      <c r="R2249" s="12"/>
      <c r="U2249" s="178"/>
    </row>
    <row r="2250" spans="1:21" ht="15.75">
      <c r="A2250" s="109"/>
      <c r="B2250" s="120"/>
      <c r="D2250" s="55" t="e">
        <f>VLOOKUP(C2250,#REF!,2,FALSE)</f>
        <v>#REF!</v>
      </c>
      <c r="E2250" s="172" t="str">
        <f>IFERROR(VLOOKUP(C2250,[1]MASTER!C:F,4,FALSE),"")</f>
        <v/>
      </c>
      <c r="F2250" s="172" t="str">
        <f>IFERROR(VLOOKUP(C2250,[1]MASTER!C:F,3,FALSE),"")</f>
        <v/>
      </c>
      <c r="G2250" s="175" t="str">
        <f>IFERROR(LOOKUP(C2250,[1]MASTER!C:C,[1]MASTER!B:B),"")</f>
        <v/>
      </c>
      <c r="H2250" s="176" t="str">
        <f>IFERROR(VLOOKUP(C2250,[1]MASTER!C:G,5,FALSE),"")</f>
        <v/>
      </c>
      <c r="I2250" s="182"/>
      <c r="J2250" s="184"/>
      <c r="K2250" s="185"/>
      <c r="L2250" s="186"/>
      <c r="M2250" s="186"/>
      <c r="N2250" s="186"/>
      <c r="O2250" s="12"/>
      <c r="P2250" s="12"/>
      <c r="Q2250" s="12"/>
      <c r="R2250" s="12"/>
      <c r="U2250" s="178"/>
    </row>
    <row r="2251" spans="1:21" ht="15.75">
      <c r="A2251" s="52"/>
      <c r="B2251" s="233"/>
      <c r="D2251" s="55" t="e">
        <f>VLOOKUP(C2251,#REF!,2,FALSE)</f>
        <v>#REF!</v>
      </c>
      <c r="E2251" s="172" t="str">
        <f>IFERROR(VLOOKUP(C2251,[1]MASTER!C:F,4,FALSE),"")</f>
        <v/>
      </c>
      <c r="F2251" s="172" t="str">
        <f>IFERROR(VLOOKUP(C2251,[1]MASTER!C:F,3,FALSE),"")</f>
        <v/>
      </c>
      <c r="G2251" s="175" t="str">
        <f>IFERROR(LOOKUP(C2251,[1]MASTER!C:C,[1]MASTER!B:B),"")</f>
        <v/>
      </c>
      <c r="H2251" s="176" t="str">
        <f>IFERROR(VLOOKUP(C2251,[1]MASTER!C:G,5,FALSE),"")</f>
        <v/>
      </c>
      <c r="I2251" s="182"/>
      <c r="J2251" s="184"/>
      <c r="K2251" s="185"/>
      <c r="L2251" s="186"/>
      <c r="M2251" s="186"/>
      <c r="N2251" s="186"/>
      <c r="O2251" s="12"/>
      <c r="P2251" s="12"/>
      <c r="Q2251" s="12"/>
      <c r="R2251" s="12"/>
      <c r="U2251" s="178"/>
    </row>
    <row r="2252" spans="1:21" ht="15.75">
      <c r="A2252" s="109"/>
      <c r="B2252" s="120"/>
      <c r="D2252" s="55" t="e">
        <f>VLOOKUP(C2252,#REF!,2,FALSE)</f>
        <v>#REF!</v>
      </c>
      <c r="E2252" s="172" t="str">
        <f>IFERROR(VLOOKUP(C2252,[1]MASTER!C:F,4,FALSE),"")</f>
        <v/>
      </c>
      <c r="F2252" s="172" t="str">
        <f>IFERROR(VLOOKUP(C2252,[1]MASTER!C:F,3,FALSE),"")</f>
        <v/>
      </c>
      <c r="G2252" s="175" t="str">
        <f>IFERROR(LOOKUP(C2252,[1]MASTER!C:C,[1]MASTER!B:B),"")</f>
        <v/>
      </c>
      <c r="H2252" s="176" t="str">
        <f>IFERROR(VLOOKUP(C2252,[1]MASTER!C:G,5,FALSE),"")</f>
        <v/>
      </c>
      <c r="I2252" s="182"/>
      <c r="J2252" s="184"/>
      <c r="K2252" s="185"/>
      <c r="L2252" s="186"/>
      <c r="M2252" s="186"/>
      <c r="N2252" s="186"/>
      <c r="O2252" s="12"/>
      <c r="P2252" s="12"/>
      <c r="Q2252" s="12"/>
      <c r="R2252" s="12"/>
      <c r="U2252" s="178"/>
    </row>
    <row r="2253" spans="1:21" ht="15.75">
      <c r="A2253" s="52"/>
      <c r="B2253" s="233"/>
      <c r="D2253" s="55" t="e">
        <f>VLOOKUP(C2253,#REF!,2,FALSE)</f>
        <v>#REF!</v>
      </c>
      <c r="E2253" s="172" t="str">
        <f>IFERROR(VLOOKUP(C2253,[1]MASTER!C:F,4,FALSE),"")</f>
        <v/>
      </c>
      <c r="F2253" s="172" t="str">
        <f>IFERROR(VLOOKUP(C2253,[1]MASTER!C:F,3,FALSE),"")</f>
        <v/>
      </c>
      <c r="G2253" s="175" t="str">
        <f>IFERROR(LOOKUP(C2253,[1]MASTER!C:C,[1]MASTER!B:B),"")</f>
        <v/>
      </c>
      <c r="H2253" s="176" t="str">
        <f>IFERROR(VLOOKUP(C2253,[1]MASTER!C:G,5,FALSE),"")</f>
        <v/>
      </c>
      <c r="I2253" s="182"/>
      <c r="J2253" s="184"/>
      <c r="K2253" s="185"/>
      <c r="L2253" s="186"/>
      <c r="M2253" s="186"/>
      <c r="N2253" s="186"/>
      <c r="O2253" s="12"/>
      <c r="P2253" s="12"/>
      <c r="Q2253" s="12"/>
      <c r="R2253" s="12"/>
      <c r="U2253" s="178"/>
    </row>
    <row r="2254" spans="1:21" ht="15.75">
      <c r="A2254" s="109"/>
      <c r="B2254" s="120"/>
      <c r="D2254" s="55" t="e">
        <f>VLOOKUP(C2254,#REF!,2,FALSE)</f>
        <v>#REF!</v>
      </c>
      <c r="E2254" s="172" t="str">
        <f>IFERROR(VLOOKUP(C2254,[1]MASTER!C:F,4,FALSE),"")</f>
        <v/>
      </c>
      <c r="F2254" s="172" t="str">
        <f>IFERROR(VLOOKUP(C2254,[1]MASTER!C:F,3,FALSE),"")</f>
        <v/>
      </c>
      <c r="G2254" s="175" t="str">
        <f>IFERROR(LOOKUP(C2254,[1]MASTER!C:C,[1]MASTER!B:B),"")</f>
        <v/>
      </c>
      <c r="H2254" s="176" t="str">
        <f>IFERROR(VLOOKUP(C2254,[1]MASTER!C:G,5,FALSE),"")</f>
        <v/>
      </c>
      <c r="I2254" s="182"/>
      <c r="J2254" s="184"/>
      <c r="K2254" s="185"/>
      <c r="L2254" s="186"/>
      <c r="M2254" s="186"/>
      <c r="N2254" s="186"/>
      <c r="O2254" s="12"/>
      <c r="P2254" s="12"/>
      <c r="Q2254" s="12"/>
      <c r="R2254" s="12"/>
      <c r="U2254" s="178"/>
    </row>
    <row r="2255" spans="1:21" ht="15.75">
      <c r="A2255" s="52"/>
      <c r="B2255" s="233"/>
      <c r="D2255" s="55" t="e">
        <f>VLOOKUP(C2255,#REF!,2,FALSE)</f>
        <v>#REF!</v>
      </c>
      <c r="E2255" s="172" t="str">
        <f>IFERROR(VLOOKUP(C2255,[1]MASTER!C:F,4,FALSE),"")</f>
        <v/>
      </c>
      <c r="F2255" s="172" t="str">
        <f>IFERROR(VLOOKUP(C2255,[1]MASTER!C:F,3,FALSE),"")</f>
        <v/>
      </c>
      <c r="G2255" s="175" t="str">
        <f>IFERROR(LOOKUP(C2255,[1]MASTER!C:C,[1]MASTER!B:B),"")</f>
        <v/>
      </c>
      <c r="H2255" s="176" t="str">
        <f>IFERROR(VLOOKUP(C2255,[1]MASTER!C:G,5,FALSE),"")</f>
        <v/>
      </c>
      <c r="I2255" s="182"/>
      <c r="J2255" s="184"/>
      <c r="K2255" s="185"/>
      <c r="L2255" s="186"/>
      <c r="M2255" s="186"/>
      <c r="N2255" s="186"/>
      <c r="O2255" s="12"/>
      <c r="P2255" s="12"/>
      <c r="Q2255" s="12"/>
      <c r="R2255" s="12"/>
      <c r="U2255" s="178"/>
    </row>
    <row r="2256" spans="1:21" ht="15.75">
      <c r="A2256" s="109"/>
      <c r="B2256" s="120"/>
      <c r="D2256" s="55" t="e">
        <f>VLOOKUP(C2256,#REF!,2,FALSE)</f>
        <v>#REF!</v>
      </c>
      <c r="E2256" s="172" t="str">
        <f>IFERROR(VLOOKUP(C2256,[1]MASTER!C:F,4,FALSE),"")</f>
        <v/>
      </c>
      <c r="F2256" s="172" t="str">
        <f>IFERROR(VLOOKUP(C2256,[1]MASTER!C:F,3,FALSE),"")</f>
        <v/>
      </c>
      <c r="G2256" s="175" t="str">
        <f>IFERROR(LOOKUP(C2256,[1]MASTER!C:C,[1]MASTER!B:B),"")</f>
        <v/>
      </c>
      <c r="H2256" s="176" t="str">
        <f>IFERROR(VLOOKUP(C2256,[1]MASTER!C:G,5,FALSE),"")</f>
        <v/>
      </c>
      <c r="I2256" s="182"/>
      <c r="J2256" s="184"/>
      <c r="K2256" s="185"/>
      <c r="L2256" s="186"/>
      <c r="M2256" s="186"/>
      <c r="N2256" s="186"/>
      <c r="O2256" s="12"/>
      <c r="P2256" s="12"/>
      <c r="Q2256" s="12"/>
      <c r="R2256" s="12"/>
      <c r="U2256" s="178"/>
    </row>
    <row r="2257" spans="1:21" ht="15.75">
      <c r="A2257" s="52"/>
      <c r="B2257" s="233"/>
      <c r="D2257" s="55" t="e">
        <f>VLOOKUP(C2257,#REF!,2,FALSE)</f>
        <v>#REF!</v>
      </c>
      <c r="E2257" s="172" t="str">
        <f>IFERROR(VLOOKUP(C2257,[1]MASTER!C:F,4,FALSE),"")</f>
        <v/>
      </c>
      <c r="F2257" s="172" t="str">
        <f>IFERROR(VLOOKUP(C2257,[1]MASTER!C:F,3,FALSE),"")</f>
        <v/>
      </c>
      <c r="G2257" s="175" t="str">
        <f>IFERROR(LOOKUP(C2257,[1]MASTER!C:C,[1]MASTER!B:B),"")</f>
        <v/>
      </c>
      <c r="H2257" s="176" t="str">
        <f>IFERROR(VLOOKUP(C2257,[1]MASTER!C:G,5,FALSE),"")</f>
        <v/>
      </c>
      <c r="I2257" s="182"/>
      <c r="J2257" s="184"/>
      <c r="K2257" s="185"/>
      <c r="L2257" s="186"/>
      <c r="M2257" s="186"/>
      <c r="N2257" s="186"/>
      <c r="O2257" s="12"/>
      <c r="P2257" s="12"/>
      <c r="Q2257" s="12"/>
      <c r="R2257" s="12"/>
      <c r="U2257" s="178"/>
    </row>
    <row r="2258" spans="1:21" ht="15.75">
      <c r="A2258" s="109"/>
      <c r="B2258" s="120"/>
      <c r="D2258" s="55" t="e">
        <f>VLOOKUP(C2258,#REF!,2,FALSE)</f>
        <v>#REF!</v>
      </c>
      <c r="E2258" s="172" t="str">
        <f>IFERROR(VLOOKUP(C2258,[1]MASTER!C:F,4,FALSE),"")</f>
        <v/>
      </c>
      <c r="F2258" s="172" t="str">
        <f>IFERROR(VLOOKUP(C2258,[1]MASTER!C:F,3,FALSE),"")</f>
        <v/>
      </c>
      <c r="G2258" s="175" t="str">
        <f>IFERROR(LOOKUP(C2258,[1]MASTER!C:C,[1]MASTER!B:B),"")</f>
        <v/>
      </c>
      <c r="H2258" s="176" t="str">
        <f>IFERROR(VLOOKUP(C2258,[1]MASTER!C:G,5,FALSE),"")</f>
        <v/>
      </c>
      <c r="I2258" s="182"/>
      <c r="J2258" s="184"/>
      <c r="K2258" s="185"/>
      <c r="L2258" s="186"/>
      <c r="M2258" s="186"/>
      <c r="N2258" s="186"/>
      <c r="O2258" s="12"/>
      <c r="P2258" s="12"/>
      <c r="Q2258" s="12"/>
      <c r="R2258" s="12"/>
      <c r="U2258" s="178"/>
    </row>
    <row r="2259" spans="1:21" ht="15.75">
      <c r="A2259" s="52"/>
      <c r="B2259" s="233"/>
      <c r="D2259" s="55" t="e">
        <f>VLOOKUP(C2259,#REF!,2,FALSE)</f>
        <v>#REF!</v>
      </c>
      <c r="E2259" s="172" t="str">
        <f>IFERROR(VLOOKUP(C2259,[1]MASTER!C:F,4,FALSE),"")</f>
        <v/>
      </c>
      <c r="F2259" s="172" t="str">
        <f>IFERROR(VLOOKUP(C2259,[1]MASTER!C:F,3,FALSE),"")</f>
        <v/>
      </c>
      <c r="G2259" s="175" t="str">
        <f>IFERROR(LOOKUP(C2259,[1]MASTER!C:C,[1]MASTER!B:B),"")</f>
        <v/>
      </c>
      <c r="H2259" s="176" t="str">
        <f>IFERROR(VLOOKUP(C2259,[1]MASTER!C:G,5,FALSE),"")</f>
        <v/>
      </c>
      <c r="I2259" s="182"/>
      <c r="J2259" s="184"/>
      <c r="K2259" s="185"/>
      <c r="L2259" s="186"/>
      <c r="M2259" s="186"/>
      <c r="N2259" s="186"/>
      <c r="O2259" s="12"/>
      <c r="P2259" s="12"/>
      <c r="Q2259" s="12"/>
      <c r="R2259" s="12"/>
      <c r="U2259" s="178"/>
    </row>
    <row r="2260" spans="1:21" ht="15.75">
      <c r="A2260" s="109"/>
      <c r="B2260" s="120"/>
      <c r="D2260" s="55" t="e">
        <f>VLOOKUP(C2260,#REF!,2,FALSE)</f>
        <v>#REF!</v>
      </c>
      <c r="E2260" s="172" t="str">
        <f>IFERROR(VLOOKUP(C2260,[1]MASTER!C:F,4,FALSE),"")</f>
        <v/>
      </c>
      <c r="F2260" s="172" t="str">
        <f>IFERROR(VLOOKUP(C2260,[1]MASTER!C:F,3,FALSE),"")</f>
        <v/>
      </c>
      <c r="G2260" s="175" t="str">
        <f>IFERROR(LOOKUP(C2260,[1]MASTER!C:C,[1]MASTER!B:B),"")</f>
        <v/>
      </c>
      <c r="H2260" s="176" t="str">
        <f>IFERROR(VLOOKUP(C2260,[1]MASTER!C:G,5,FALSE),"")</f>
        <v/>
      </c>
      <c r="I2260" s="182"/>
      <c r="J2260" s="184"/>
      <c r="K2260" s="185"/>
      <c r="L2260" s="186"/>
      <c r="M2260" s="186"/>
      <c r="N2260" s="186"/>
      <c r="O2260" s="12"/>
      <c r="P2260" s="12"/>
      <c r="Q2260" s="12"/>
      <c r="R2260" s="12"/>
      <c r="U2260" s="178"/>
    </row>
    <row r="2261" spans="1:21" ht="15.75">
      <c r="A2261" s="52"/>
      <c r="B2261" s="233"/>
      <c r="D2261" s="55" t="e">
        <f>VLOOKUP(C2261,#REF!,2,FALSE)</f>
        <v>#REF!</v>
      </c>
      <c r="E2261" s="172" t="str">
        <f>IFERROR(VLOOKUP(C2261,[1]MASTER!C:F,4,FALSE),"")</f>
        <v/>
      </c>
      <c r="F2261" s="172" t="str">
        <f>IFERROR(VLOOKUP(C2261,[1]MASTER!C:F,3,FALSE),"")</f>
        <v/>
      </c>
      <c r="G2261" s="175" t="str">
        <f>IFERROR(LOOKUP(C2261,[1]MASTER!C:C,[1]MASTER!B:B),"")</f>
        <v/>
      </c>
      <c r="H2261" s="176" t="str">
        <f>IFERROR(VLOOKUP(C2261,[1]MASTER!C:G,5,FALSE),"")</f>
        <v/>
      </c>
      <c r="I2261" s="182"/>
      <c r="J2261" s="184"/>
      <c r="K2261" s="185"/>
      <c r="L2261" s="186"/>
      <c r="M2261" s="186"/>
      <c r="N2261" s="186"/>
      <c r="O2261" s="12"/>
      <c r="P2261" s="12"/>
      <c r="Q2261" s="12"/>
      <c r="R2261" s="12"/>
      <c r="U2261" s="178"/>
    </row>
    <row r="2262" spans="1:21" ht="15.75">
      <c r="A2262" s="109"/>
      <c r="B2262" s="120"/>
      <c r="D2262" s="55" t="e">
        <f>VLOOKUP(C2262,#REF!,2,FALSE)</f>
        <v>#REF!</v>
      </c>
      <c r="E2262" s="172" t="str">
        <f>IFERROR(VLOOKUP(C2262,[1]MASTER!C:F,4,FALSE),"")</f>
        <v/>
      </c>
      <c r="F2262" s="172" t="str">
        <f>IFERROR(VLOOKUP(C2262,[1]MASTER!C:F,3,FALSE),"")</f>
        <v/>
      </c>
      <c r="G2262" s="175" t="str">
        <f>IFERROR(LOOKUP(C2262,[1]MASTER!C:C,[1]MASTER!B:B),"")</f>
        <v/>
      </c>
      <c r="H2262" s="176" t="str">
        <f>IFERROR(VLOOKUP(C2262,[1]MASTER!C:G,5,FALSE),"")</f>
        <v/>
      </c>
      <c r="I2262" s="182"/>
      <c r="J2262" s="184"/>
      <c r="K2262" s="185"/>
      <c r="L2262" s="186"/>
      <c r="M2262" s="186"/>
      <c r="N2262" s="186"/>
      <c r="O2262" s="12"/>
      <c r="P2262" s="12"/>
      <c r="Q2262" s="12"/>
      <c r="R2262" s="12"/>
      <c r="U2262" s="178"/>
    </row>
    <row r="2263" spans="1:21" ht="15.75">
      <c r="A2263" s="52"/>
      <c r="B2263" s="233"/>
      <c r="D2263" s="55" t="e">
        <f>VLOOKUP(C2263,#REF!,2,FALSE)</f>
        <v>#REF!</v>
      </c>
      <c r="E2263" s="172" t="str">
        <f>IFERROR(VLOOKUP(C2263,[1]MASTER!C:F,4,FALSE),"")</f>
        <v/>
      </c>
      <c r="F2263" s="172" t="str">
        <f>IFERROR(VLOOKUP(C2263,[1]MASTER!C:F,3,FALSE),"")</f>
        <v/>
      </c>
      <c r="G2263" s="175" t="str">
        <f>IFERROR(LOOKUP(C2263,[1]MASTER!C:C,[1]MASTER!B:B),"")</f>
        <v/>
      </c>
      <c r="H2263" s="176" t="str">
        <f>IFERROR(VLOOKUP(C2263,[1]MASTER!C:G,5,FALSE),"")</f>
        <v/>
      </c>
      <c r="I2263" s="182"/>
      <c r="J2263" s="184"/>
      <c r="K2263" s="185"/>
      <c r="L2263" s="186"/>
      <c r="M2263" s="186"/>
      <c r="N2263" s="186"/>
      <c r="O2263" s="12"/>
      <c r="P2263" s="12"/>
      <c r="Q2263" s="12"/>
      <c r="R2263" s="12"/>
      <c r="U2263" s="178"/>
    </row>
    <row r="2264" spans="1:21" ht="15.75">
      <c r="A2264" s="109"/>
      <c r="B2264" s="120"/>
      <c r="D2264" s="55" t="e">
        <f>VLOOKUP(C2264,#REF!,2,FALSE)</f>
        <v>#REF!</v>
      </c>
      <c r="E2264" s="172" t="str">
        <f>IFERROR(VLOOKUP(C2264,[1]MASTER!C:F,4,FALSE),"")</f>
        <v/>
      </c>
      <c r="F2264" s="172" t="str">
        <f>IFERROR(VLOOKUP(C2264,[1]MASTER!C:F,3,FALSE),"")</f>
        <v/>
      </c>
      <c r="G2264" s="175" t="str">
        <f>IFERROR(LOOKUP(C2264,[1]MASTER!C:C,[1]MASTER!B:B),"")</f>
        <v/>
      </c>
      <c r="H2264" s="176" t="str">
        <f>IFERROR(VLOOKUP(C2264,[1]MASTER!C:G,5,FALSE),"")</f>
        <v/>
      </c>
      <c r="I2264" s="182"/>
      <c r="J2264" s="184"/>
      <c r="K2264" s="185"/>
      <c r="L2264" s="186"/>
      <c r="M2264" s="186"/>
      <c r="N2264" s="186"/>
      <c r="O2264" s="12"/>
      <c r="P2264" s="12"/>
      <c r="Q2264" s="12"/>
      <c r="R2264" s="12"/>
      <c r="U2264" s="178"/>
    </row>
    <row r="2265" spans="1:21" ht="15.75">
      <c r="A2265" s="52"/>
      <c r="B2265" s="233"/>
      <c r="D2265" s="55" t="e">
        <f>VLOOKUP(C2265,#REF!,2,FALSE)</f>
        <v>#REF!</v>
      </c>
      <c r="E2265" s="172" t="str">
        <f>IFERROR(VLOOKUP(C2265,[1]MASTER!C:F,4,FALSE),"")</f>
        <v/>
      </c>
      <c r="F2265" s="172" t="str">
        <f>IFERROR(VLOOKUP(C2265,[1]MASTER!C:F,3,FALSE),"")</f>
        <v/>
      </c>
      <c r="G2265" s="175" t="str">
        <f>IFERROR(LOOKUP(C2265,[1]MASTER!C:C,[1]MASTER!B:B),"")</f>
        <v/>
      </c>
      <c r="H2265" s="176" t="str">
        <f>IFERROR(VLOOKUP(C2265,[1]MASTER!C:G,5,FALSE),"")</f>
        <v/>
      </c>
      <c r="I2265" s="182"/>
      <c r="J2265" s="184"/>
      <c r="K2265" s="185"/>
      <c r="L2265" s="186"/>
      <c r="M2265" s="186"/>
      <c r="N2265" s="186"/>
      <c r="O2265" s="12"/>
      <c r="P2265" s="12"/>
      <c r="Q2265" s="12"/>
      <c r="R2265" s="12"/>
      <c r="U2265" s="178"/>
    </row>
    <row r="2266" spans="1:21" ht="15.75">
      <c r="A2266" s="109"/>
      <c r="B2266" s="120"/>
      <c r="D2266" s="55" t="e">
        <f>VLOOKUP(C2266,#REF!,2,FALSE)</f>
        <v>#REF!</v>
      </c>
      <c r="E2266" s="172" t="str">
        <f>IFERROR(VLOOKUP(C2266,[1]MASTER!C:F,4,FALSE),"")</f>
        <v/>
      </c>
      <c r="F2266" s="172" t="str">
        <f>IFERROR(VLOOKUP(C2266,[1]MASTER!C:F,3,FALSE),"")</f>
        <v/>
      </c>
      <c r="G2266" s="175" t="str">
        <f>IFERROR(LOOKUP(C2266,[1]MASTER!C:C,[1]MASTER!B:B),"")</f>
        <v/>
      </c>
      <c r="H2266" s="176" t="str">
        <f>IFERROR(VLOOKUP(C2266,[1]MASTER!C:G,5,FALSE),"")</f>
        <v/>
      </c>
      <c r="I2266" s="182"/>
      <c r="J2266" s="184"/>
      <c r="K2266" s="185"/>
      <c r="L2266" s="186"/>
      <c r="M2266" s="186"/>
      <c r="N2266" s="186"/>
      <c r="O2266" s="12"/>
      <c r="P2266" s="12"/>
      <c r="Q2266" s="12"/>
      <c r="R2266" s="12"/>
      <c r="U2266" s="178"/>
    </row>
    <row r="2267" spans="1:21" ht="15.75">
      <c r="A2267" s="52"/>
      <c r="B2267" s="233"/>
      <c r="D2267" s="55" t="e">
        <f>VLOOKUP(C2267,#REF!,2,FALSE)</f>
        <v>#REF!</v>
      </c>
      <c r="E2267" s="172" t="str">
        <f>IFERROR(VLOOKUP(C2267,[1]MASTER!C:F,4,FALSE),"")</f>
        <v/>
      </c>
      <c r="F2267" s="172" t="str">
        <f>IFERROR(VLOOKUP(C2267,[1]MASTER!C:F,3,FALSE),"")</f>
        <v/>
      </c>
      <c r="G2267" s="175" t="str">
        <f>IFERROR(LOOKUP(C2267,[1]MASTER!C:C,[1]MASTER!B:B),"")</f>
        <v/>
      </c>
      <c r="H2267" s="176" t="str">
        <f>IFERROR(VLOOKUP(C2267,[1]MASTER!C:G,5,FALSE),"")</f>
        <v/>
      </c>
      <c r="I2267" s="182"/>
      <c r="J2267" s="184"/>
      <c r="K2267" s="185"/>
      <c r="L2267" s="186"/>
      <c r="M2267" s="186"/>
      <c r="N2267" s="186"/>
      <c r="O2267" s="12"/>
      <c r="P2267" s="12"/>
      <c r="Q2267" s="12"/>
      <c r="R2267" s="12"/>
      <c r="U2267" s="178"/>
    </row>
    <row r="2268" spans="1:21" ht="15.75">
      <c r="A2268" s="109"/>
      <c r="B2268" s="120"/>
      <c r="D2268" s="55" t="e">
        <f>VLOOKUP(C2268,#REF!,2,FALSE)</f>
        <v>#REF!</v>
      </c>
      <c r="E2268" s="172" t="str">
        <f>IFERROR(VLOOKUP(C2268,[1]MASTER!C:F,4,FALSE),"")</f>
        <v/>
      </c>
      <c r="F2268" s="172" t="str">
        <f>IFERROR(VLOOKUP(C2268,[1]MASTER!C:F,3,FALSE),"")</f>
        <v/>
      </c>
      <c r="G2268" s="175" t="str">
        <f>IFERROR(LOOKUP(C2268,[1]MASTER!C:C,[1]MASTER!B:B),"")</f>
        <v/>
      </c>
      <c r="H2268" s="176" t="str">
        <f>IFERROR(VLOOKUP(C2268,[1]MASTER!C:G,5,FALSE),"")</f>
        <v/>
      </c>
      <c r="I2268" s="182"/>
      <c r="J2268" s="184"/>
      <c r="K2268" s="185"/>
      <c r="L2268" s="186"/>
      <c r="M2268" s="186"/>
      <c r="N2268" s="186"/>
      <c r="O2268" s="12"/>
      <c r="P2268" s="12"/>
      <c r="Q2268" s="12"/>
      <c r="R2268" s="12"/>
      <c r="U2268" s="178"/>
    </row>
    <row r="2269" spans="1:21" ht="15.75">
      <c r="A2269" s="52"/>
      <c r="B2269" s="233"/>
      <c r="D2269" s="55" t="e">
        <f>VLOOKUP(C2269,#REF!,2,FALSE)</f>
        <v>#REF!</v>
      </c>
      <c r="E2269" s="172" t="str">
        <f>IFERROR(VLOOKUP(C2269,[1]MASTER!C:F,4,FALSE),"")</f>
        <v/>
      </c>
      <c r="F2269" s="172" t="str">
        <f>IFERROR(VLOOKUP(C2269,[1]MASTER!C:F,3,FALSE),"")</f>
        <v/>
      </c>
      <c r="G2269" s="175" t="str">
        <f>IFERROR(LOOKUP(C2269,[1]MASTER!C:C,[1]MASTER!B:B),"")</f>
        <v/>
      </c>
      <c r="H2269" s="176" t="str">
        <f>IFERROR(VLOOKUP(C2269,[1]MASTER!C:G,5,FALSE),"")</f>
        <v/>
      </c>
      <c r="I2269" s="182"/>
      <c r="J2269" s="184"/>
      <c r="K2269" s="185"/>
      <c r="L2269" s="186"/>
      <c r="M2269" s="186"/>
      <c r="N2269" s="186"/>
      <c r="O2269" s="12"/>
      <c r="P2269" s="12"/>
      <c r="Q2269" s="12"/>
      <c r="R2269" s="12"/>
      <c r="U2269" s="178"/>
    </row>
    <row r="2270" spans="1:21" ht="15.75">
      <c r="A2270" s="109"/>
      <c r="B2270" s="120"/>
      <c r="D2270" s="55" t="e">
        <f>VLOOKUP(C2270,#REF!,2,FALSE)</f>
        <v>#REF!</v>
      </c>
      <c r="E2270" s="172" t="str">
        <f>IFERROR(VLOOKUP(C2270,[1]MASTER!C:F,4,FALSE),"")</f>
        <v/>
      </c>
      <c r="F2270" s="172" t="str">
        <f>IFERROR(VLOOKUP(C2270,[1]MASTER!C:F,3,FALSE),"")</f>
        <v/>
      </c>
      <c r="G2270" s="175" t="str">
        <f>IFERROR(LOOKUP(C2270,[1]MASTER!C:C,[1]MASTER!B:B),"")</f>
        <v/>
      </c>
      <c r="H2270" s="176" t="str">
        <f>IFERROR(VLOOKUP(C2270,[1]MASTER!C:G,5,FALSE),"")</f>
        <v/>
      </c>
      <c r="I2270" s="182"/>
      <c r="J2270" s="184"/>
      <c r="K2270" s="185"/>
      <c r="L2270" s="186"/>
      <c r="M2270" s="186"/>
      <c r="N2270" s="186"/>
      <c r="O2270" s="12"/>
      <c r="P2270" s="12"/>
      <c r="Q2270" s="12"/>
      <c r="R2270" s="12"/>
      <c r="U2270" s="178"/>
    </row>
    <row r="2271" spans="1:21" ht="15.75">
      <c r="A2271" s="52"/>
      <c r="B2271" s="233"/>
      <c r="D2271" s="55" t="e">
        <f>VLOOKUP(C2271,#REF!,2,FALSE)</f>
        <v>#REF!</v>
      </c>
      <c r="E2271" s="172" t="str">
        <f>IFERROR(VLOOKUP(C2271,[1]MASTER!C:F,4,FALSE),"")</f>
        <v/>
      </c>
      <c r="F2271" s="172" t="str">
        <f>IFERROR(VLOOKUP(C2271,[1]MASTER!C:F,3,FALSE),"")</f>
        <v/>
      </c>
      <c r="G2271" s="175" t="str">
        <f>IFERROR(LOOKUP(C2271,[1]MASTER!C:C,[1]MASTER!B:B),"")</f>
        <v/>
      </c>
      <c r="H2271" s="176" t="str">
        <f>IFERROR(VLOOKUP(C2271,[1]MASTER!C:G,5,FALSE),"")</f>
        <v/>
      </c>
      <c r="I2271" s="182"/>
      <c r="J2271" s="184"/>
      <c r="K2271" s="185"/>
      <c r="L2271" s="186"/>
      <c r="M2271" s="186"/>
      <c r="N2271" s="186"/>
      <c r="O2271" s="12"/>
      <c r="P2271" s="12"/>
      <c r="Q2271" s="12"/>
      <c r="R2271" s="12"/>
      <c r="U2271" s="178"/>
    </row>
    <row r="2272" spans="1:21" ht="15.75">
      <c r="A2272" s="109"/>
      <c r="B2272" s="120"/>
      <c r="D2272" s="55" t="e">
        <f>VLOOKUP(C2272,#REF!,2,FALSE)</f>
        <v>#REF!</v>
      </c>
      <c r="E2272" s="172" t="str">
        <f>IFERROR(VLOOKUP(C2272,[1]MASTER!C:F,4,FALSE),"")</f>
        <v/>
      </c>
      <c r="F2272" s="172" t="str">
        <f>IFERROR(VLOOKUP(C2272,[1]MASTER!C:F,3,FALSE),"")</f>
        <v/>
      </c>
      <c r="G2272" s="175" t="str">
        <f>IFERROR(LOOKUP(C2272,[1]MASTER!C:C,[1]MASTER!B:B),"")</f>
        <v/>
      </c>
      <c r="H2272" s="176" t="str">
        <f>IFERROR(VLOOKUP(C2272,[1]MASTER!C:G,5,FALSE),"")</f>
        <v/>
      </c>
      <c r="I2272" s="182"/>
      <c r="J2272" s="184"/>
      <c r="K2272" s="185"/>
      <c r="L2272" s="186"/>
      <c r="M2272" s="186"/>
      <c r="N2272" s="186"/>
      <c r="O2272" s="12"/>
      <c r="P2272" s="12"/>
      <c r="Q2272" s="12"/>
      <c r="R2272" s="12"/>
      <c r="U2272" s="178"/>
    </row>
    <row r="2273" spans="1:21" ht="15.75">
      <c r="A2273" s="52"/>
      <c r="B2273" s="233"/>
      <c r="D2273" s="55" t="e">
        <f>VLOOKUP(C2273,#REF!,2,FALSE)</f>
        <v>#REF!</v>
      </c>
      <c r="E2273" s="172" t="str">
        <f>IFERROR(VLOOKUP(C2273,[1]MASTER!C:F,4,FALSE),"")</f>
        <v/>
      </c>
      <c r="F2273" s="172" t="str">
        <f>IFERROR(VLOOKUP(C2273,[1]MASTER!C:F,3,FALSE),"")</f>
        <v/>
      </c>
      <c r="G2273" s="175" t="str">
        <f>IFERROR(LOOKUP(C2273,[1]MASTER!C:C,[1]MASTER!B:B),"")</f>
        <v/>
      </c>
      <c r="H2273" s="176" t="str">
        <f>IFERROR(VLOOKUP(C2273,[1]MASTER!C:G,5,FALSE),"")</f>
        <v/>
      </c>
      <c r="I2273" s="182"/>
      <c r="J2273" s="184"/>
      <c r="K2273" s="185"/>
      <c r="L2273" s="186"/>
      <c r="M2273" s="186"/>
      <c r="N2273" s="186"/>
      <c r="O2273" s="12"/>
      <c r="P2273" s="12"/>
      <c r="Q2273" s="12"/>
      <c r="R2273" s="12"/>
      <c r="U2273" s="178"/>
    </row>
    <row r="2274" spans="1:21" ht="15.75">
      <c r="A2274" s="109"/>
      <c r="B2274" s="120"/>
      <c r="D2274" s="55" t="e">
        <f>VLOOKUP(C2274,#REF!,2,FALSE)</f>
        <v>#REF!</v>
      </c>
      <c r="E2274" s="172" t="str">
        <f>IFERROR(VLOOKUP(C2274,[1]MASTER!C:F,4,FALSE),"")</f>
        <v/>
      </c>
      <c r="F2274" s="172" t="str">
        <f>IFERROR(VLOOKUP(C2274,[1]MASTER!C:F,3,FALSE),"")</f>
        <v/>
      </c>
      <c r="G2274" s="175" t="str">
        <f>IFERROR(LOOKUP(C2274,[1]MASTER!C:C,[1]MASTER!B:B),"")</f>
        <v/>
      </c>
      <c r="H2274" s="176" t="str">
        <f>IFERROR(VLOOKUP(C2274,[1]MASTER!C:G,5,FALSE),"")</f>
        <v/>
      </c>
      <c r="I2274" s="182"/>
      <c r="J2274" s="184"/>
      <c r="K2274" s="185"/>
      <c r="L2274" s="186"/>
      <c r="M2274" s="186"/>
      <c r="N2274" s="186"/>
      <c r="O2274" s="12"/>
      <c r="P2274" s="12"/>
      <c r="Q2274" s="12"/>
      <c r="R2274" s="12"/>
      <c r="U2274" s="178"/>
    </row>
    <row r="2275" spans="1:21" ht="15.75">
      <c r="A2275" s="52"/>
      <c r="B2275" s="233"/>
      <c r="D2275" s="55" t="e">
        <f>VLOOKUP(C2275,#REF!,2,FALSE)</f>
        <v>#REF!</v>
      </c>
      <c r="E2275" s="172" t="str">
        <f>IFERROR(VLOOKUP(C2275,[1]MASTER!C:F,4,FALSE),"")</f>
        <v/>
      </c>
      <c r="F2275" s="172" t="str">
        <f>IFERROR(VLOOKUP(C2275,[1]MASTER!C:F,3,FALSE),"")</f>
        <v/>
      </c>
      <c r="G2275" s="175" t="str">
        <f>IFERROR(LOOKUP(C2275,[1]MASTER!C:C,[1]MASTER!B:B),"")</f>
        <v/>
      </c>
      <c r="H2275" s="176" t="str">
        <f>IFERROR(VLOOKUP(C2275,[1]MASTER!C:G,5,FALSE),"")</f>
        <v/>
      </c>
      <c r="I2275" s="182"/>
      <c r="J2275" s="184"/>
      <c r="K2275" s="185"/>
      <c r="L2275" s="186"/>
      <c r="M2275" s="186"/>
      <c r="N2275" s="186"/>
      <c r="O2275" s="12"/>
      <c r="P2275" s="12"/>
      <c r="Q2275" s="12"/>
      <c r="R2275" s="12"/>
      <c r="U2275" s="178"/>
    </row>
    <row r="2276" spans="1:21" ht="15.75">
      <c r="A2276" s="109"/>
      <c r="B2276" s="120"/>
      <c r="D2276" s="55" t="e">
        <f>VLOOKUP(C2276,#REF!,2,FALSE)</f>
        <v>#REF!</v>
      </c>
      <c r="E2276" s="172" t="str">
        <f>IFERROR(VLOOKUP(C2276,[1]MASTER!C:F,4,FALSE),"")</f>
        <v/>
      </c>
      <c r="F2276" s="172" t="str">
        <f>IFERROR(VLOOKUP(C2276,[1]MASTER!C:F,3,FALSE),"")</f>
        <v/>
      </c>
      <c r="G2276" s="175" t="str">
        <f>IFERROR(LOOKUP(C2276,[1]MASTER!C:C,[1]MASTER!B:B),"")</f>
        <v/>
      </c>
      <c r="H2276" s="176" t="str">
        <f>IFERROR(VLOOKUP(C2276,[1]MASTER!C:G,5,FALSE),"")</f>
        <v/>
      </c>
      <c r="I2276" s="182"/>
      <c r="J2276" s="184"/>
      <c r="K2276" s="185"/>
      <c r="L2276" s="186"/>
      <c r="M2276" s="186"/>
      <c r="N2276" s="186"/>
      <c r="O2276" s="12"/>
      <c r="P2276" s="12"/>
      <c r="Q2276" s="12"/>
      <c r="R2276" s="12"/>
      <c r="U2276" s="178"/>
    </row>
    <row r="2277" spans="1:21" ht="15.75">
      <c r="A2277" s="52"/>
      <c r="B2277" s="233"/>
      <c r="D2277" s="55" t="e">
        <f>VLOOKUP(C2277,#REF!,2,FALSE)</f>
        <v>#REF!</v>
      </c>
      <c r="E2277" s="172" t="str">
        <f>IFERROR(VLOOKUP(C2277,[1]MASTER!C:F,4,FALSE),"")</f>
        <v/>
      </c>
      <c r="F2277" s="172" t="str">
        <f>IFERROR(VLOOKUP(C2277,[1]MASTER!C:F,3,FALSE),"")</f>
        <v/>
      </c>
      <c r="G2277" s="175" t="str">
        <f>IFERROR(LOOKUP(C2277,[1]MASTER!C:C,[1]MASTER!B:B),"")</f>
        <v/>
      </c>
      <c r="H2277" s="176" t="str">
        <f>IFERROR(VLOOKUP(C2277,[1]MASTER!C:G,5,FALSE),"")</f>
        <v/>
      </c>
      <c r="I2277" s="182"/>
      <c r="J2277" s="184"/>
      <c r="K2277" s="185"/>
      <c r="L2277" s="186"/>
      <c r="M2277" s="186"/>
      <c r="N2277" s="186"/>
      <c r="O2277" s="12"/>
      <c r="P2277" s="12"/>
      <c r="Q2277" s="12"/>
      <c r="R2277" s="12"/>
      <c r="U2277" s="178"/>
    </row>
    <row r="2278" spans="1:21" ht="15.75">
      <c r="A2278" s="109"/>
      <c r="B2278" s="120"/>
      <c r="D2278" s="55" t="e">
        <f>VLOOKUP(C2278,#REF!,2,FALSE)</f>
        <v>#REF!</v>
      </c>
      <c r="E2278" s="172" t="str">
        <f>IFERROR(VLOOKUP(C2278,[1]MASTER!C:F,4,FALSE),"")</f>
        <v/>
      </c>
      <c r="F2278" s="172" t="str">
        <f>IFERROR(VLOOKUP(C2278,[1]MASTER!C:F,3,FALSE),"")</f>
        <v/>
      </c>
      <c r="G2278" s="175" t="str">
        <f>IFERROR(LOOKUP(C2278,[1]MASTER!C:C,[1]MASTER!B:B),"")</f>
        <v/>
      </c>
      <c r="H2278" s="176" t="str">
        <f>IFERROR(VLOOKUP(C2278,[1]MASTER!C:G,5,FALSE),"")</f>
        <v/>
      </c>
      <c r="I2278" s="182"/>
      <c r="J2278" s="184"/>
      <c r="K2278" s="185"/>
      <c r="L2278" s="186"/>
      <c r="M2278" s="186"/>
      <c r="N2278" s="186"/>
      <c r="O2278" s="12"/>
      <c r="P2278" s="12"/>
      <c r="Q2278" s="12"/>
      <c r="R2278" s="12"/>
      <c r="U2278" s="178"/>
    </row>
    <row r="2279" spans="1:21" ht="15.75">
      <c r="A2279" s="52"/>
      <c r="B2279" s="233"/>
      <c r="D2279" s="55" t="e">
        <f>VLOOKUP(C2279,#REF!,2,FALSE)</f>
        <v>#REF!</v>
      </c>
      <c r="E2279" s="172" t="str">
        <f>IFERROR(VLOOKUP(C2279,[1]MASTER!C:F,4,FALSE),"")</f>
        <v/>
      </c>
      <c r="F2279" s="172" t="str">
        <f>IFERROR(VLOOKUP(C2279,[1]MASTER!C:F,3,FALSE),"")</f>
        <v/>
      </c>
      <c r="G2279" s="175" t="str">
        <f>IFERROR(LOOKUP(C2279,[1]MASTER!C:C,[1]MASTER!B:B),"")</f>
        <v/>
      </c>
      <c r="H2279" s="176" t="str">
        <f>IFERROR(VLOOKUP(C2279,[1]MASTER!C:G,5,FALSE),"")</f>
        <v/>
      </c>
      <c r="I2279" s="182"/>
      <c r="J2279" s="184"/>
      <c r="K2279" s="185"/>
      <c r="L2279" s="186"/>
      <c r="M2279" s="186"/>
      <c r="N2279" s="186"/>
      <c r="O2279" s="12"/>
      <c r="P2279" s="12"/>
      <c r="Q2279" s="12"/>
      <c r="R2279" s="12"/>
      <c r="U2279" s="178"/>
    </row>
    <row r="2280" spans="1:21" ht="15.75">
      <c r="A2280" s="109"/>
      <c r="B2280" s="120"/>
      <c r="D2280" s="55" t="e">
        <f>VLOOKUP(C2280,#REF!,2,FALSE)</f>
        <v>#REF!</v>
      </c>
      <c r="E2280" s="172" t="str">
        <f>IFERROR(VLOOKUP(C2280,[1]MASTER!C:F,4,FALSE),"")</f>
        <v/>
      </c>
      <c r="F2280" s="172" t="str">
        <f>IFERROR(VLOOKUP(C2280,[1]MASTER!C:F,3,FALSE),"")</f>
        <v/>
      </c>
      <c r="G2280" s="175" t="str">
        <f>IFERROR(LOOKUP(C2280,[1]MASTER!C:C,[1]MASTER!B:B),"")</f>
        <v/>
      </c>
      <c r="H2280" s="176" t="str">
        <f>IFERROR(VLOOKUP(C2280,[1]MASTER!C:G,5,FALSE),"")</f>
        <v/>
      </c>
      <c r="I2280" s="182"/>
      <c r="J2280" s="184"/>
      <c r="K2280" s="185"/>
      <c r="L2280" s="186"/>
      <c r="M2280" s="186"/>
      <c r="N2280" s="186"/>
      <c r="O2280" s="12"/>
      <c r="P2280" s="12"/>
      <c r="Q2280" s="12"/>
      <c r="R2280" s="12"/>
      <c r="U2280" s="178"/>
    </row>
    <row r="2281" spans="1:21" ht="15.75">
      <c r="A2281" s="52"/>
      <c r="B2281" s="233"/>
      <c r="D2281" s="55" t="e">
        <f>VLOOKUP(C2281,#REF!,2,FALSE)</f>
        <v>#REF!</v>
      </c>
      <c r="E2281" s="172" t="str">
        <f>IFERROR(VLOOKUP(C2281,[1]MASTER!C:F,4,FALSE),"")</f>
        <v/>
      </c>
      <c r="F2281" s="172" t="str">
        <f>IFERROR(VLOOKUP(C2281,[1]MASTER!C:F,3,FALSE),"")</f>
        <v/>
      </c>
      <c r="G2281" s="175" t="str">
        <f>IFERROR(LOOKUP(C2281,[1]MASTER!C:C,[1]MASTER!B:B),"")</f>
        <v/>
      </c>
      <c r="H2281" s="176" t="str">
        <f>IFERROR(VLOOKUP(C2281,[1]MASTER!C:G,5,FALSE),"")</f>
        <v/>
      </c>
      <c r="I2281" s="182"/>
      <c r="J2281" s="184"/>
      <c r="K2281" s="185"/>
      <c r="L2281" s="186"/>
      <c r="M2281" s="186"/>
      <c r="N2281" s="186"/>
      <c r="O2281" s="12"/>
      <c r="P2281" s="12"/>
      <c r="Q2281" s="12"/>
      <c r="R2281" s="12"/>
      <c r="U2281" s="178"/>
    </row>
    <row r="2282" spans="1:21" ht="15.75">
      <c r="A2282" s="109"/>
      <c r="B2282" s="120"/>
      <c r="D2282" s="55" t="e">
        <f>VLOOKUP(C2282,#REF!,2,FALSE)</f>
        <v>#REF!</v>
      </c>
      <c r="E2282" s="172" t="str">
        <f>IFERROR(VLOOKUP(C2282,[1]MASTER!C:F,4,FALSE),"")</f>
        <v/>
      </c>
      <c r="F2282" s="172" t="str">
        <f>IFERROR(VLOOKUP(C2282,[1]MASTER!C:F,3,FALSE),"")</f>
        <v/>
      </c>
      <c r="G2282" s="175" t="str">
        <f>IFERROR(LOOKUP(C2282,[1]MASTER!C:C,[1]MASTER!B:B),"")</f>
        <v/>
      </c>
      <c r="H2282" s="176" t="str">
        <f>IFERROR(VLOOKUP(C2282,[1]MASTER!C:G,5,FALSE),"")</f>
        <v/>
      </c>
      <c r="I2282" s="182"/>
      <c r="J2282" s="184"/>
      <c r="K2282" s="185"/>
      <c r="L2282" s="186"/>
      <c r="M2282" s="186"/>
      <c r="N2282" s="186"/>
      <c r="O2282" s="12"/>
      <c r="P2282" s="12"/>
      <c r="Q2282" s="12"/>
      <c r="R2282" s="12"/>
      <c r="U2282" s="178"/>
    </row>
    <row r="2283" spans="1:21" ht="15.75">
      <c r="A2283" s="52"/>
      <c r="B2283" s="233"/>
      <c r="D2283" s="55" t="e">
        <f>VLOOKUP(C2283,#REF!,2,FALSE)</f>
        <v>#REF!</v>
      </c>
      <c r="E2283" s="172" t="str">
        <f>IFERROR(VLOOKUP(C2283,[1]MASTER!C:F,4,FALSE),"")</f>
        <v/>
      </c>
      <c r="F2283" s="172" t="str">
        <f>IFERROR(VLOOKUP(C2283,[1]MASTER!C:F,3,FALSE),"")</f>
        <v/>
      </c>
      <c r="G2283" s="175" t="str">
        <f>IFERROR(LOOKUP(C2283,[1]MASTER!C:C,[1]MASTER!B:B),"")</f>
        <v/>
      </c>
      <c r="H2283" s="176" t="str">
        <f>IFERROR(VLOOKUP(C2283,[1]MASTER!C:G,5,FALSE),"")</f>
        <v/>
      </c>
      <c r="I2283" s="182"/>
      <c r="J2283" s="184"/>
      <c r="K2283" s="185"/>
      <c r="L2283" s="186"/>
      <c r="M2283" s="186"/>
      <c r="N2283" s="186"/>
      <c r="O2283" s="12"/>
      <c r="P2283" s="12"/>
      <c r="Q2283" s="12"/>
      <c r="R2283" s="12"/>
      <c r="U2283" s="178"/>
    </row>
    <row r="2284" spans="1:21" ht="15.75">
      <c r="A2284" s="109"/>
      <c r="B2284" s="120"/>
      <c r="D2284" s="55" t="e">
        <f>VLOOKUP(C2284,#REF!,2,FALSE)</f>
        <v>#REF!</v>
      </c>
      <c r="E2284" s="172" t="str">
        <f>IFERROR(VLOOKUP(C2284,[1]MASTER!C:F,4,FALSE),"")</f>
        <v/>
      </c>
      <c r="F2284" s="172" t="str">
        <f>IFERROR(VLOOKUP(C2284,[1]MASTER!C:F,3,FALSE),"")</f>
        <v/>
      </c>
      <c r="G2284" s="175" t="str">
        <f>IFERROR(LOOKUP(C2284,[1]MASTER!C:C,[1]MASTER!B:B),"")</f>
        <v/>
      </c>
      <c r="H2284" s="176" t="str">
        <f>IFERROR(VLOOKUP(C2284,[1]MASTER!C:G,5,FALSE),"")</f>
        <v/>
      </c>
      <c r="I2284" s="182"/>
      <c r="J2284" s="184"/>
      <c r="K2284" s="185"/>
      <c r="L2284" s="186"/>
      <c r="M2284" s="186"/>
      <c r="N2284" s="186"/>
      <c r="O2284" s="12"/>
      <c r="P2284" s="12"/>
      <c r="Q2284" s="12"/>
      <c r="R2284" s="12"/>
      <c r="U2284" s="178"/>
    </row>
    <row r="2285" spans="1:21" ht="15.75">
      <c r="A2285" s="52"/>
      <c r="B2285" s="233"/>
      <c r="D2285" s="55" t="e">
        <f>VLOOKUP(C2285,#REF!,2,FALSE)</f>
        <v>#REF!</v>
      </c>
      <c r="E2285" s="172" t="str">
        <f>IFERROR(VLOOKUP(C2285,[1]MASTER!C:F,4,FALSE),"")</f>
        <v/>
      </c>
      <c r="F2285" s="172" t="str">
        <f>IFERROR(VLOOKUP(C2285,[1]MASTER!C:F,3,FALSE),"")</f>
        <v/>
      </c>
      <c r="G2285" s="175" t="str">
        <f>IFERROR(LOOKUP(C2285,[1]MASTER!C:C,[1]MASTER!B:B),"")</f>
        <v/>
      </c>
      <c r="H2285" s="176" t="str">
        <f>IFERROR(VLOOKUP(C2285,[1]MASTER!C:G,5,FALSE),"")</f>
        <v/>
      </c>
      <c r="I2285" s="182"/>
      <c r="J2285" s="184"/>
      <c r="K2285" s="185"/>
      <c r="L2285" s="186"/>
      <c r="M2285" s="186"/>
      <c r="N2285" s="186"/>
      <c r="O2285" s="12"/>
      <c r="P2285" s="12"/>
      <c r="Q2285" s="12"/>
      <c r="R2285" s="12"/>
      <c r="U2285" s="178"/>
    </row>
    <row r="2286" spans="1:21" ht="15.75">
      <c r="A2286" s="109"/>
      <c r="B2286" s="120"/>
      <c r="D2286" s="55" t="e">
        <f>VLOOKUP(C2286,#REF!,2,FALSE)</f>
        <v>#REF!</v>
      </c>
      <c r="E2286" s="172" t="str">
        <f>IFERROR(VLOOKUP(C2286,[1]MASTER!C:F,4,FALSE),"")</f>
        <v/>
      </c>
      <c r="F2286" s="172" t="str">
        <f>IFERROR(VLOOKUP(C2286,[1]MASTER!C:F,3,FALSE),"")</f>
        <v/>
      </c>
      <c r="G2286" s="175" t="str">
        <f>IFERROR(LOOKUP(C2286,[1]MASTER!C:C,[1]MASTER!B:B),"")</f>
        <v/>
      </c>
      <c r="H2286" s="176" t="str">
        <f>IFERROR(VLOOKUP(C2286,[1]MASTER!C:G,5,FALSE),"")</f>
        <v/>
      </c>
      <c r="I2286" s="182"/>
      <c r="J2286" s="184"/>
      <c r="K2286" s="185"/>
      <c r="L2286" s="186"/>
      <c r="M2286" s="186"/>
      <c r="N2286" s="186"/>
      <c r="O2286" s="12"/>
      <c r="P2286" s="12"/>
      <c r="Q2286" s="12"/>
      <c r="R2286" s="12"/>
      <c r="U2286" s="178"/>
    </row>
    <row r="2287" spans="1:21" ht="15.75">
      <c r="A2287" s="52"/>
      <c r="B2287" s="233"/>
      <c r="D2287" s="55" t="e">
        <f>VLOOKUP(C2287,#REF!,2,FALSE)</f>
        <v>#REF!</v>
      </c>
      <c r="E2287" s="172" t="str">
        <f>IFERROR(VLOOKUP(C2287,[1]MASTER!C:F,4,FALSE),"")</f>
        <v/>
      </c>
      <c r="F2287" s="172" t="str">
        <f>IFERROR(VLOOKUP(C2287,[1]MASTER!C:F,3,FALSE),"")</f>
        <v/>
      </c>
      <c r="G2287" s="175" t="str">
        <f>IFERROR(LOOKUP(C2287,[1]MASTER!C:C,[1]MASTER!B:B),"")</f>
        <v/>
      </c>
      <c r="H2287" s="176" t="str">
        <f>IFERROR(VLOOKUP(C2287,[1]MASTER!C:G,5,FALSE),"")</f>
        <v/>
      </c>
      <c r="I2287" s="182"/>
      <c r="J2287" s="184"/>
      <c r="K2287" s="185"/>
      <c r="L2287" s="186"/>
      <c r="M2287" s="186"/>
      <c r="N2287" s="186"/>
      <c r="O2287" s="12"/>
      <c r="P2287" s="12"/>
      <c r="Q2287" s="12"/>
      <c r="R2287" s="12"/>
      <c r="U2287" s="178"/>
    </row>
    <row r="2288" spans="1:21" ht="15.75">
      <c r="A2288" s="109"/>
      <c r="B2288" s="120"/>
      <c r="D2288" s="55" t="e">
        <f>VLOOKUP(C2288,#REF!,2,FALSE)</f>
        <v>#REF!</v>
      </c>
      <c r="E2288" s="172" t="str">
        <f>IFERROR(VLOOKUP(C2288,[1]MASTER!C:F,4,FALSE),"")</f>
        <v/>
      </c>
      <c r="F2288" s="172" t="str">
        <f>IFERROR(VLOOKUP(C2288,[1]MASTER!C:F,3,FALSE),"")</f>
        <v/>
      </c>
      <c r="G2288" s="175" t="str">
        <f>IFERROR(LOOKUP(C2288,[1]MASTER!C:C,[1]MASTER!B:B),"")</f>
        <v/>
      </c>
      <c r="H2288" s="176" t="str">
        <f>IFERROR(VLOOKUP(C2288,[1]MASTER!C:G,5,FALSE),"")</f>
        <v/>
      </c>
      <c r="I2288" s="182"/>
      <c r="J2288" s="184"/>
      <c r="K2288" s="185"/>
      <c r="L2288" s="186"/>
      <c r="M2288" s="186"/>
      <c r="N2288" s="186"/>
      <c r="O2288" s="12"/>
      <c r="P2288" s="12"/>
      <c r="Q2288" s="12"/>
      <c r="R2288" s="12"/>
      <c r="U2288" s="178"/>
    </row>
    <row r="2289" spans="1:21" ht="15.75">
      <c r="A2289" s="52"/>
      <c r="B2289" s="233"/>
      <c r="D2289" s="55" t="e">
        <f>VLOOKUP(C2289,#REF!,2,FALSE)</f>
        <v>#REF!</v>
      </c>
      <c r="E2289" s="172" t="str">
        <f>IFERROR(VLOOKUP(C2289,[1]MASTER!C:F,4,FALSE),"")</f>
        <v/>
      </c>
      <c r="F2289" s="172" t="str">
        <f>IFERROR(VLOOKUP(C2289,[1]MASTER!C:F,3,FALSE),"")</f>
        <v/>
      </c>
      <c r="G2289" s="175" t="str">
        <f>IFERROR(LOOKUP(C2289,[1]MASTER!C:C,[1]MASTER!B:B),"")</f>
        <v/>
      </c>
      <c r="H2289" s="176" t="str">
        <f>IFERROR(VLOOKUP(C2289,[1]MASTER!C:G,5,FALSE),"")</f>
        <v/>
      </c>
      <c r="I2289" s="182"/>
      <c r="J2289" s="184"/>
      <c r="K2289" s="185"/>
      <c r="L2289" s="186"/>
      <c r="M2289" s="186"/>
      <c r="N2289" s="186"/>
      <c r="O2289" s="12"/>
      <c r="P2289" s="12"/>
      <c r="Q2289" s="12"/>
      <c r="R2289" s="12"/>
      <c r="U2289" s="178"/>
    </row>
    <row r="2290" spans="1:21" ht="15.75">
      <c r="A2290" s="109"/>
      <c r="B2290" s="120"/>
      <c r="D2290" s="55" t="e">
        <f>VLOOKUP(C2290,#REF!,2,FALSE)</f>
        <v>#REF!</v>
      </c>
      <c r="E2290" s="172" t="str">
        <f>IFERROR(VLOOKUP(C2290,[1]MASTER!C:F,4,FALSE),"")</f>
        <v/>
      </c>
      <c r="F2290" s="172" t="str">
        <f>IFERROR(VLOOKUP(C2290,[1]MASTER!C:F,3,FALSE),"")</f>
        <v/>
      </c>
      <c r="G2290" s="175" t="str">
        <f>IFERROR(LOOKUP(C2290,[1]MASTER!C:C,[1]MASTER!B:B),"")</f>
        <v/>
      </c>
      <c r="H2290" s="176" t="str">
        <f>IFERROR(VLOOKUP(C2290,[1]MASTER!C:G,5,FALSE),"")</f>
        <v/>
      </c>
      <c r="I2290" s="182"/>
      <c r="J2290" s="184"/>
      <c r="K2290" s="185"/>
      <c r="L2290" s="186"/>
      <c r="M2290" s="186"/>
      <c r="N2290" s="186"/>
      <c r="O2290" s="12"/>
      <c r="P2290" s="12"/>
      <c r="Q2290" s="12"/>
      <c r="R2290" s="12"/>
      <c r="U2290" s="178"/>
    </row>
    <row r="2291" spans="1:21" ht="15.75">
      <c r="A2291" s="52"/>
      <c r="B2291" s="233"/>
      <c r="D2291" s="55" t="e">
        <f>VLOOKUP(C2291,#REF!,2,FALSE)</f>
        <v>#REF!</v>
      </c>
      <c r="E2291" s="172" t="str">
        <f>IFERROR(VLOOKUP(C2291,[1]MASTER!C:F,4,FALSE),"")</f>
        <v/>
      </c>
      <c r="F2291" s="172" t="str">
        <f>IFERROR(VLOOKUP(C2291,[1]MASTER!C:F,3,FALSE),"")</f>
        <v/>
      </c>
      <c r="G2291" s="175" t="str">
        <f>IFERROR(LOOKUP(C2291,[1]MASTER!C:C,[1]MASTER!B:B),"")</f>
        <v/>
      </c>
      <c r="H2291" s="176" t="str">
        <f>IFERROR(VLOOKUP(C2291,[1]MASTER!C:G,5,FALSE),"")</f>
        <v/>
      </c>
      <c r="I2291" s="182"/>
      <c r="J2291" s="184"/>
      <c r="K2291" s="185"/>
      <c r="L2291" s="186"/>
      <c r="M2291" s="186"/>
      <c r="N2291" s="186"/>
      <c r="O2291" s="12"/>
      <c r="P2291" s="12"/>
      <c r="Q2291" s="12"/>
      <c r="R2291" s="12"/>
      <c r="U2291" s="178"/>
    </row>
    <row r="2292" spans="1:21" ht="15.75">
      <c r="A2292" s="109"/>
      <c r="B2292" s="120"/>
      <c r="D2292" s="55" t="e">
        <f>VLOOKUP(C2292,#REF!,2,FALSE)</f>
        <v>#REF!</v>
      </c>
      <c r="E2292" s="172" t="str">
        <f>IFERROR(VLOOKUP(C2292,[1]MASTER!C:F,4,FALSE),"")</f>
        <v/>
      </c>
      <c r="F2292" s="172" t="str">
        <f>IFERROR(VLOOKUP(C2292,[1]MASTER!C:F,3,FALSE),"")</f>
        <v/>
      </c>
      <c r="G2292" s="175" t="str">
        <f>IFERROR(LOOKUP(C2292,[1]MASTER!C:C,[1]MASTER!B:B),"")</f>
        <v/>
      </c>
      <c r="H2292" s="176" t="str">
        <f>IFERROR(VLOOKUP(C2292,[1]MASTER!C:G,5,FALSE),"")</f>
        <v/>
      </c>
      <c r="I2292" s="182"/>
      <c r="J2292" s="184"/>
      <c r="K2292" s="185"/>
      <c r="L2292" s="186"/>
      <c r="M2292" s="186"/>
      <c r="N2292" s="186"/>
      <c r="O2292" s="12"/>
      <c r="P2292" s="12"/>
      <c r="Q2292" s="12"/>
      <c r="R2292" s="12"/>
      <c r="U2292" s="178"/>
    </row>
    <row r="2293" spans="1:21" ht="15.75">
      <c r="A2293" s="52"/>
      <c r="B2293" s="233"/>
      <c r="D2293" s="55" t="e">
        <f>VLOOKUP(C2293,#REF!,2,FALSE)</f>
        <v>#REF!</v>
      </c>
      <c r="E2293" s="172" t="str">
        <f>IFERROR(VLOOKUP(C2293,[1]MASTER!C:F,4,FALSE),"")</f>
        <v/>
      </c>
      <c r="F2293" s="172" t="str">
        <f>IFERROR(VLOOKUP(C2293,[1]MASTER!C:F,3,FALSE),"")</f>
        <v/>
      </c>
      <c r="G2293" s="175" t="str">
        <f>IFERROR(LOOKUP(C2293,[1]MASTER!C:C,[1]MASTER!B:B),"")</f>
        <v/>
      </c>
      <c r="H2293" s="176" t="str">
        <f>IFERROR(VLOOKUP(C2293,[1]MASTER!C:G,5,FALSE),"")</f>
        <v/>
      </c>
      <c r="I2293" s="182"/>
      <c r="J2293" s="184"/>
      <c r="K2293" s="185"/>
      <c r="L2293" s="186"/>
      <c r="M2293" s="186"/>
      <c r="N2293" s="186"/>
      <c r="O2293" s="12"/>
      <c r="P2293" s="12"/>
      <c r="Q2293" s="12"/>
      <c r="R2293" s="12"/>
      <c r="U2293" s="178"/>
    </row>
    <row r="2294" spans="1:21" ht="15.75">
      <c r="A2294" s="109"/>
      <c r="B2294" s="120"/>
      <c r="D2294" s="55" t="e">
        <f>VLOOKUP(C2294,#REF!,2,FALSE)</f>
        <v>#REF!</v>
      </c>
      <c r="E2294" s="172" t="str">
        <f>IFERROR(VLOOKUP(C2294,[1]MASTER!C:F,4,FALSE),"")</f>
        <v/>
      </c>
      <c r="F2294" s="172" t="str">
        <f>IFERROR(VLOOKUP(C2294,[1]MASTER!C:F,3,FALSE),"")</f>
        <v/>
      </c>
      <c r="G2294" s="175" t="str">
        <f>IFERROR(LOOKUP(C2294,[1]MASTER!C:C,[1]MASTER!B:B),"")</f>
        <v/>
      </c>
      <c r="H2294" s="176" t="str">
        <f>IFERROR(VLOOKUP(C2294,[1]MASTER!C:G,5,FALSE),"")</f>
        <v/>
      </c>
      <c r="I2294" s="182"/>
      <c r="J2294" s="184"/>
      <c r="K2294" s="185"/>
      <c r="L2294" s="186"/>
      <c r="M2294" s="186"/>
      <c r="N2294" s="186"/>
      <c r="O2294" s="12"/>
      <c r="P2294" s="12"/>
      <c r="Q2294" s="12"/>
      <c r="R2294" s="12"/>
      <c r="U2294" s="178"/>
    </row>
    <row r="2295" spans="1:21" ht="15.75">
      <c r="A2295" s="52"/>
      <c r="B2295" s="233"/>
      <c r="D2295" s="55" t="e">
        <f>VLOOKUP(C2295,#REF!,2,FALSE)</f>
        <v>#REF!</v>
      </c>
      <c r="E2295" s="172" t="str">
        <f>IFERROR(VLOOKUP(C2295,[1]MASTER!C:F,4,FALSE),"")</f>
        <v/>
      </c>
      <c r="F2295" s="172" t="str">
        <f>IFERROR(VLOOKUP(C2295,[1]MASTER!C:F,3,FALSE),"")</f>
        <v/>
      </c>
      <c r="G2295" s="175" t="str">
        <f>IFERROR(LOOKUP(C2295,[1]MASTER!C:C,[1]MASTER!B:B),"")</f>
        <v/>
      </c>
      <c r="H2295" s="176" t="str">
        <f>IFERROR(VLOOKUP(C2295,[1]MASTER!C:G,5,FALSE),"")</f>
        <v/>
      </c>
      <c r="I2295" s="182"/>
      <c r="J2295" s="184"/>
      <c r="K2295" s="185"/>
      <c r="L2295" s="186"/>
      <c r="M2295" s="186"/>
      <c r="N2295" s="186"/>
      <c r="O2295" s="12"/>
      <c r="P2295" s="12"/>
      <c r="Q2295" s="12"/>
      <c r="R2295" s="12"/>
      <c r="U2295" s="178"/>
    </row>
    <row r="2296" spans="1:21" ht="15.75">
      <c r="A2296" s="109"/>
      <c r="B2296" s="120"/>
      <c r="D2296" s="55" t="e">
        <f>VLOOKUP(C2296,#REF!,2,FALSE)</f>
        <v>#REF!</v>
      </c>
      <c r="E2296" s="172" t="str">
        <f>IFERROR(VLOOKUP(C2296,[1]MASTER!C:F,4,FALSE),"")</f>
        <v/>
      </c>
      <c r="F2296" s="172" t="str">
        <f>IFERROR(VLOOKUP(C2296,[1]MASTER!C:F,3,FALSE),"")</f>
        <v/>
      </c>
      <c r="G2296" s="175" t="str">
        <f>IFERROR(LOOKUP(C2296,[1]MASTER!C:C,[1]MASTER!B:B),"")</f>
        <v/>
      </c>
      <c r="H2296" s="176" t="str">
        <f>IFERROR(VLOOKUP(C2296,[1]MASTER!C:G,5,FALSE),"")</f>
        <v/>
      </c>
      <c r="I2296" s="182"/>
      <c r="J2296" s="184"/>
      <c r="K2296" s="185"/>
      <c r="L2296" s="186"/>
      <c r="M2296" s="186"/>
      <c r="N2296" s="186"/>
      <c r="O2296" s="12"/>
      <c r="P2296" s="12"/>
      <c r="Q2296" s="12"/>
      <c r="R2296" s="12"/>
      <c r="U2296" s="178"/>
    </row>
    <row r="2297" spans="1:21" ht="15.75">
      <c r="A2297" s="52"/>
      <c r="B2297" s="233"/>
      <c r="D2297" s="55" t="e">
        <f>VLOOKUP(C2297,#REF!,2,FALSE)</f>
        <v>#REF!</v>
      </c>
      <c r="E2297" s="172" t="str">
        <f>IFERROR(VLOOKUP(C2297,[1]MASTER!C:F,4,FALSE),"")</f>
        <v/>
      </c>
      <c r="F2297" s="172" t="str">
        <f>IFERROR(VLOOKUP(C2297,[1]MASTER!C:F,3,FALSE),"")</f>
        <v/>
      </c>
      <c r="G2297" s="175" t="str">
        <f>IFERROR(LOOKUP(C2297,[1]MASTER!C:C,[1]MASTER!B:B),"")</f>
        <v/>
      </c>
      <c r="H2297" s="176" t="str">
        <f>IFERROR(VLOOKUP(C2297,[1]MASTER!C:G,5,FALSE),"")</f>
        <v/>
      </c>
      <c r="I2297" s="182"/>
      <c r="J2297" s="184"/>
      <c r="K2297" s="185"/>
      <c r="L2297" s="186"/>
      <c r="M2297" s="186"/>
      <c r="N2297" s="186"/>
      <c r="O2297" s="12"/>
      <c r="P2297" s="12"/>
      <c r="Q2297" s="12"/>
      <c r="R2297" s="12"/>
      <c r="U2297" s="178"/>
    </row>
    <row r="2298" spans="1:21" ht="15.75">
      <c r="A2298" s="109"/>
      <c r="B2298" s="120"/>
      <c r="D2298" s="55" t="e">
        <f>VLOOKUP(C2298,#REF!,2,FALSE)</f>
        <v>#REF!</v>
      </c>
      <c r="E2298" s="172" t="str">
        <f>IFERROR(VLOOKUP(C2298,[1]MASTER!C:F,4,FALSE),"")</f>
        <v/>
      </c>
      <c r="F2298" s="172" t="str">
        <f>IFERROR(VLOOKUP(C2298,[1]MASTER!C:F,3,FALSE),"")</f>
        <v/>
      </c>
      <c r="G2298" s="175" t="str">
        <f>IFERROR(LOOKUP(C2298,[1]MASTER!C:C,[1]MASTER!B:B),"")</f>
        <v/>
      </c>
      <c r="H2298" s="176" t="str">
        <f>IFERROR(VLOOKUP(C2298,[1]MASTER!C:G,5,FALSE),"")</f>
        <v/>
      </c>
      <c r="I2298" s="182"/>
      <c r="J2298" s="184"/>
      <c r="K2298" s="185"/>
      <c r="L2298" s="186"/>
      <c r="M2298" s="186"/>
      <c r="N2298" s="186"/>
      <c r="O2298" s="12"/>
      <c r="P2298" s="12"/>
      <c r="Q2298" s="12"/>
      <c r="R2298" s="12"/>
      <c r="U2298" s="178"/>
    </row>
    <row r="2299" spans="1:21" ht="15.75">
      <c r="A2299" s="52"/>
      <c r="B2299" s="233"/>
      <c r="D2299" s="55" t="e">
        <f>VLOOKUP(C2299,#REF!,2,FALSE)</f>
        <v>#REF!</v>
      </c>
      <c r="E2299" s="172" t="str">
        <f>IFERROR(VLOOKUP(C2299,[1]MASTER!C:F,4,FALSE),"")</f>
        <v/>
      </c>
      <c r="F2299" s="172" t="str">
        <f>IFERROR(VLOOKUP(C2299,[1]MASTER!C:F,3,FALSE),"")</f>
        <v/>
      </c>
      <c r="G2299" s="175" t="str">
        <f>IFERROR(LOOKUP(C2299,[1]MASTER!C:C,[1]MASTER!B:B),"")</f>
        <v/>
      </c>
      <c r="H2299" s="176" t="str">
        <f>IFERROR(VLOOKUP(C2299,[1]MASTER!C:G,5,FALSE),"")</f>
        <v/>
      </c>
      <c r="I2299" s="182"/>
      <c r="J2299" s="184"/>
      <c r="K2299" s="185"/>
      <c r="L2299" s="186"/>
      <c r="M2299" s="186"/>
      <c r="N2299" s="186"/>
      <c r="O2299" s="12"/>
      <c r="P2299" s="12"/>
      <c r="Q2299" s="12"/>
      <c r="R2299" s="12"/>
      <c r="U2299" s="178"/>
    </row>
    <row r="2300" spans="1:21" ht="15.75">
      <c r="A2300" s="109"/>
      <c r="B2300" s="120"/>
      <c r="D2300" s="55" t="e">
        <f>VLOOKUP(C2300,#REF!,2,FALSE)</f>
        <v>#REF!</v>
      </c>
      <c r="E2300" s="172" t="str">
        <f>IFERROR(VLOOKUP(C2300,[1]MASTER!C:F,4,FALSE),"")</f>
        <v/>
      </c>
      <c r="F2300" s="172" t="str">
        <f>IFERROR(VLOOKUP(C2300,[1]MASTER!C:F,3,FALSE),"")</f>
        <v/>
      </c>
      <c r="G2300" s="175" t="str">
        <f>IFERROR(LOOKUP(C2300,[1]MASTER!C:C,[1]MASTER!B:B),"")</f>
        <v/>
      </c>
      <c r="H2300" s="176" t="str">
        <f>IFERROR(VLOOKUP(C2300,[1]MASTER!C:G,5,FALSE),"")</f>
        <v/>
      </c>
      <c r="I2300" s="182"/>
      <c r="J2300" s="184"/>
      <c r="K2300" s="185"/>
      <c r="L2300" s="186"/>
      <c r="M2300" s="186"/>
      <c r="N2300" s="186"/>
      <c r="O2300" s="12"/>
      <c r="P2300" s="12"/>
      <c r="Q2300" s="12"/>
      <c r="R2300" s="12"/>
      <c r="U2300" s="178"/>
    </row>
    <row r="2301" spans="1:21" ht="15.75">
      <c r="A2301" s="52"/>
      <c r="B2301" s="233"/>
      <c r="D2301" s="55" t="e">
        <f>VLOOKUP(C2301,#REF!,2,FALSE)</f>
        <v>#REF!</v>
      </c>
      <c r="E2301" s="172" t="str">
        <f>IFERROR(VLOOKUP(C2301,[1]MASTER!C:F,4,FALSE),"")</f>
        <v/>
      </c>
      <c r="F2301" s="172" t="str">
        <f>IFERROR(VLOOKUP(C2301,[1]MASTER!C:F,3,FALSE),"")</f>
        <v/>
      </c>
      <c r="G2301" s="175" t="str">
        <f>IFERROR(LOOKUP(C2301,[1]MASTER!C:C,[1]MASTER!B:B),"")</f>
        <v/>
      </c>
      <c r="H2301" s="176" t="str">
        <f>IFERROR(VLOOKUP(C2301,[1]MASTER!C:G,5,FALSE),"")</f>
        <v/>
      </c>
      <c r="I2301" s="182"/>
      <c r="J2301" s="184"/>
      <c r="K2301" s="185"/>
      <c r="L2301" s="186"/>
      <c r="M2301" s="186"/>
      <c r="N2301" s="186"/>
      <c r="O2301" s="12"/>
      <c r="P2301" s="12"/>
      <c r="Q2301" s="12"/>
      <c r="R2301" s="12"/>
      <c r="U2301" s="178"/>
    </row>
    <row r="2302" spans="1:21" ht="15.75">
      <c r="A2302" s="109"/>
      <c r="B2302" s="120"/>
      <c r="D2302" s="55" t="e">
        <f>VLOOKUP(C2302,#REF!,2,FALSE)</f>
        <v>#REF!</v>
      </c>
      <c r="E2302" s="172" t="str">
        <f>IFERROR(VLOOKUP(C2302,[1]MASTER!C:F,4,FALSE),"")</f>
        <v/>
      </c>
      <c r="F2302" s="172" t="str">
        <f>IFERROR(VLOOKUP(C2302,[1]MASTER!C:F,3,FALSE),"")</f>
        <v/>
      </c>
      <c r="G2302" s="175" t="str">
        <f>IFERROR(LOOKUP(C2302,[1]MASTER!C:C,[1]MASTER!B:B),"")</f>
        <v/>
      </c>
      <c r="H2302" s="176" t="str">
        <f>IFERROR(VLOOKUP(C2302,[1]MASTER!C:G,5,FALSE),"")</f>
        <v/>
      </c>
      <c r="I2302" s="182"/>
      <c r="J2302" s="184"/>
      <c r="K2302" s="185"/>
      <c r="L2302" s="186"/>
      <c r="M2302" s="186"/>
      <c r="N2302" s="186"/>
      <c r="O2302" s="12"/>
      <c r="P2302" s="12"/>
      <c r="Q2302" s="12"/>
      <c r="R2302" s="12"/>
      <c r="U2302" s="178"/>
    </row>
    <row r="2303" spans="1:21" ht="15.75">
      <c r="A2303" s="52"/>
      <c r="B2303" s="233"/>
      <c r="D2303" s="55" t="e">
        <f>VLOOKUP(C2303,#REF!,2,FALSE)</f>
        <v>#REF!</v>
      </c>
      <c r="E2303" s="172" t="str">
        <f>IFERROR(VLOOKUP(C2303,[1]MASTER!C:F,4,FALSE),"")</f>
        <v/>
      </c>
      <c r="F2303" s="172" t="str">
        <f>IFERROR(VLOOKUP(C2303,[1]MASTER!C:F,3,FALSE),"")</f>
        <v/>
      </c>
      <c r="G2303" s="175" t="str">
        <f>IFERROR(LOOKUP(C2303,[1]MASTER!C:C,[1]MASTER!B:B),"")</f>
        <v/>
      </c>
      <c r="H2303" s="176" t="str">
        <f>IFERROR(VLOOKUP(C2303,[1]MASTER!C:G,5,FALSE),"")</f>
        <v/>
      </c>
      <c r="I2303" s="182"/>
      <c r="J2303" s="184"/>
      <c r="K2303" s="185"/>
      <c r="L2303" s="186"/>
      <c r="M2303" s="186"/>
      <c r="N2303" s="186"/>
      <c r="O2303" s="12"/>
      <c r="P2303" s="12"/>
      <c r="Q2303" s="12"/>
      <c r="R2303" s="12"/>
      <c r="U2303" s="178"/>
    </row>
    <row r="2304" spans="1:21" ht="15.75">
      <c r="A2304" s="109"/>
      <c r="B2304" s="120"/>
      <c r="D2304" s="55" t="e">
        <f>VLOOKUP(C2304,#REF!,2,FALSE)</f>
        <v>#REF!</v>
      </c>
      <c r="E2304" s="172" t="str">
        <f>IFERROR(VLOOKUP(C2304,[1]MASTER!C:F,4,FALSE),"")</f>
        <v/>
      </c>
      <c r="F2304" s="172" t="str">
        <f>IFERROR(VLOOKUP(C2304,[1]MASTER!C:F,3,FALSE),"")</f>
        <v/>
      </c>
      <c r="G2304" s="175" t="str">
        <f>IFERROR(LOOKUP(C2304,[1]MASTER!C:C,[1]MASTER!B:B),"")</f>
        <v/>
      </c>
      <c r="H2304" s="176" t="str">
        <f>IFERROR(VLOOKUP(C2304,[1]MASTER!C:G,5,FALSE),"")</f>
        <v/>
      </c>
      <c r="I2304" s="182"/>
      <c r="J2304" s="184"/>
      <c r="K2304" s="185"/>
      <c r="L2304" s="186"/>
      <c r="M2304" s="186"/>
      <c r="N2304" s="186"/>
      <c r="O2304" s="12"/>
      <c r="P2304" s="12"/>
      <c r="Q2304" s="12"/>
      <c r="R2304" s="12"/>
      <c r="U2304" s="178"/>
    </row>
    <row r="2305" spans="1:21" ht="15.75">
      <c r="A2305" s="52"/>
      <c r="B2305" s="233"/>
      <c r="D2305" s="55" t="e">
        <f>VLOOKUP(C2305,#REF!,2,FALSE)</f>
        <v>#REF!</v>
      </c>
      <c r="E2305" s="172" t="str">
        <f>IFERROR(VLOOKUP(C2305,[1]MASTER!C:F,4,FALSE),"")</f>
        <v/>
      </c>
      <c r="F2305" s="172" t="str">
        <f>IFERROR(VLOOKUP(C2305,[1]MASTER!C:F,3,FALSE),"")</f>
        <v/>
      </c>
      <c r="G2305" s="175" t="str">
        <f>IFERROR(LOOKUP(C2305,[1]MASTER!C:C,[1]MASTER!B:B),"")</f>
        <v/>
      </c>
      <c r="H2305" s="176" t="str">
        <f>IFERROR(VLOOKUP(C2305,[1]MASTER!C:G,5,FALSE),"")</f>
        <v/>
      </c>
      <c r="I2305" s="182"/>
      <c r="J2305" s="184"/>
      <c r="K2305" s="185"/>
      <c r="L2305" s="186"/>
      <c r="M2305" s="186"/>
      <c r="N2305" s="186"/>
      <c r="O2305" s="12"/>
      <c r="P2305" s="12"/>
      <c r="Q2305" s="12"/>
      <c r="R2305" s="12"/>
      <c r="U2305" s="178"/>
    </row>
    <row r="2306" spans="1:21" ht="15.75">
      <c r="A2306" s="109"/>
      <c r="B2306" s="120"/>
      <c r="D2306" s="55" t="e">
        <f>VLOOKUP(C2306,#REF!,2,FALSE)</f>
        <v>#REF!</v>
      </c>
      <c r="E2306" s="172" t="str">
        <f>IFERROR(VLOOKUP(C2306,[1]MASTER!C:F,4,FALSE),"")</f>
        <v/>
      </c>
      <c r="F2306" s="172" t="str">
        <f>IFERROR(VLOOKUP(C2306,[1]MASTER!C:F,3,FALSE),"")</f>
        <v/>
      </c>
      <c r="G2306" s="175" t="str">
        <f>IFERROR(LOOKUP(C2306,[1]MASTER!C:C,[1]MASTER!B:B),"")</f>
        <v/>
      </c>
      <c r="H2306" s="176" t="str">
        <f>IFERROR(VLOOKUP(C2306,[1]MASTER!C:G,5,FALSE),"")</f>
        <v/>
      </c>
      <c r="I2306" s="182"/>
      <c r="J2306" s="184"/>
      <c r="K2306" s="185"/>
      <c r="L2306" s="186"/>
      <c r="M2306" s="186"/>
      <c r="N2306" s="186"/>
      <c r="O2306" s="12"/>
      <c r="P2306" s="12"/>
      <c r="Q2306" s="12"/>
      <c r="R2306" s="12"/>
      <c r="U2306" s="178"/>
    </row>
    <row r="2307" spans="1:21" ht="15.75">
      <c r="A2307" s="52"/>
      <c r="B2307" s="233"/>
      <c r="D2307" s="55" t="e">
        <f>VLOOKUP(C2307,#REF!,2,FALSE)</f>
        <v>#REF!</v>
      </c>
      <c r="E2307" s="172" t="str">
        <f>IFERROR(VLOOKUP(C2307,[1]MASTER!C:F,4,FALSE),"")</f>
        <v/>
      </c>
      <c r="F2307" s="172" t="str">
        <f>IFERROR(VLOOKUP(C2307,[1]MASTER!C:F,3,FALSE),"")</f>
        <v/>
      </c>
      <c r="G2307" s="175" t="str">
        <f>IFERROR(LOOKUP(C2307,[1]MASTER!C:C,[1]MASTER!B:B),"")</f>
        <v/>
      </c>
      <c r="H2307" s="176" t="str">
        <f>IFERROR(VLOOKUP(C2307,[1]MASTER!C:G,5,FALSE),"")</f>
        <v/>
      </c>
      <c r="I2307" s="182"/>
      <c r="J2307" s="184"/>
      <c r="K2307" s="185"/>
      <c r="L2307" s="186"/>
      <c r="M2307" s="186"/>
      <c r="N2307" s="186"/>
      <c r="O2307" s="12"/>
      <c r="P2307" s="12"/>
      <c r="Q2307" s="12"/>
      <c r="R2307" s="12"/>
      <c r="U2307" s="178"/>
    </row>
    <row r="2308" spans="1:21" ht="15.75">
      <c r="A2308" s="109"/>
      <c r="B2308" s="120"/>
      <c r="D2308" s="55" t="e">
        <f>VLOOKUP(C2308,#REF!,2,FALSE)</f>
        <v>#REF!</v>
      </c>
      <c r="E2308" s="172" t="str">
        <f>IFERROR(VLOOKUP(C2308,[1]MASTER!C:F,4,FALSE),"")</f>
        <v/>
      </c>
      <c r="F2308" s="172" t="str">
        <f>IFERROR(VLOOKUP(C2308,[1]MASTER!C:F,3,FALSE),"")</f>
        <v/>
      </c>
      <c r="G2308" s="175" t="str">
        <f>IFERROR(LOOKUP(C2308,[1]MASTER!C:C,[1]MASTER!B:B),"")</f>
        <v/>
      </c>
      <c r="H2308" s="176" t="str">
        <f>IFERROR(VLOOKUP(C2308,[1]MASTER!C:G,5,FALSE),"")</f>
        <v/>
      </c>
      <c r="I2308" s="182"/>
      <c r="J2308" s="184"/>
      <c r="K2308" s="185"/>
      <c r="L2308" s="186"/>
      <c r="M2308" s="186"/>
      <c r="N2308" s="186"/>
      <c r="O2308" s="12"/>
      <c r="P2308" s="12"/>
      <c r="Q2308" s="12"/>
      <c r="R2308" s="12"/>
      <c r="U2308" s="178"/>
    </row>
    <row r="2309" spans="1:21" ht="15.75">
      <c r="A2309" s="52"/>
      <c r="B2309" s="233"/>
      <c r="D2309" s="55" t="e">
        <f>VLOOKUP(C2309,#REF!,2,FALSE)</f>
        <v>#REF!</v>
      </c>
      <c r="E2309" s="172" t="str">
        <f>IFERROR(VLOOKUP(C2309,[1]MASTER!C:F,4,FALSE),"")</f>
        <v/>
      </c>
      <c r="F2309" s="172" t="str">
        <f>IFERROR(VLOOKUP(C2309,[1]MASTER!C:F,3,FALSE),"")</f>
        <v/>
      </c>
      <c r="G2309" s="175" t="str">
        <f>IFERROR(LOOKUP(C2309,[1]MASTER!C:C,[1]MASTER!B:B),"")</f>
        <v/>
      </c>
      <c r="H2309" s="176" t="str">
        <f>IFERROR(VLOOKUP(C2309,[1]MASTER!C:G,5,FALSE),"")</f>
        <v/>
      </c>
      <c r="I2309" s="182"/>
      <c r="J2309" s="184"/>
      <c r="K2309" s="185"/>
      <c r="L2309" s="186"/>
      <c r="M2309" s="186"/>
      <c r="N2309" s="186"/>
      <c r="O2309" s="12"/>
      <c r="P2309" s="12"/>
      <c r="Q2309" s="12"/>
      <c r="R2309" s="12"/>
      <c r="U2309" s="178"/>
    </row>
    <row r="2310" spans="1:21" ht="15.75">
      <c r="A2310" s="109"/>
      <c r="B2310" s="120"/>
      <c r="D2310" s="55" t="e">
        <f>VLOOKUP(C2310,#REF!,2,FALSE)</f>
        <v>#REF!</v>
      </c>
      <c r="E2310" s="172" t="str">
        <f>IFERROR(VLOOKUP(C2310,[1]MASTER!C:F,4,FALSE),"")</f>
        <v/>
      </c>
      <c r="F2310" s="172" t="str">
        <f>IFERROR(VLOOKUP(C2310,[1]MASTER!C:F,3,FALSE),"")</f>
        <v/>
      </c>
      <c r="G2310" s="175" t="str">
        <f>IFERROR(LOOKUP(C2310,[1]MASTER!C:C,[1]MASTER!B:B),"")</f>
        <v/>
      </c>
      <c r="H2310" s="176" t="str">
        <f>IFERROR(VLOOKUP(C2310,[1]MASTER!C:G,5,FALSE),"")</f>
        <v/>
      </c>
      <c r="I2310" s="182"/>
      <c r="J2310" s="184"/>
      <c r="K2310" s="185"/>
      <c r="L2310" s="186"/>
      <c r="M2310" s="186"/>
      <c r="N2310" s="186"/>
      <c r="O2310" s="12"/>
      <c r="P2310" s="12"/>
      <c r="Q2310" s="12"/>
      <c r="R2310" s="12"/>
      <c r="U2310" s="178"/>
    </row>
    <row r="2311" spans="1:21" ht="15.75">
      <c r="A2311" s="52"/>
      <c r="B2311" s="233"/>
      <c r="D2311" s="55" t="e">
        <f>VLOOKUP(C2311,#REF!,2,FALSE)</f>
        <v>#REF!</v>
      </c>
      <c r="E2311" s="172" t="str">
        <f>IFERROR(VLOOKUP(C2311,[1]MASTER!C:F,4,FALSE),"")</f>
        <v/>
      </c>
      <c r="F2311" s="172" t="str">
        <f>IFERROR(VLOOKUP(C2311,[1]MASTER!C:F,3,FALSE),"")</f>
        <v/>
      </c>
      <c r="G2311" s="175" t="str">
        <f>IFERROR(LOOKUP(C2311,[1]MASTER!C:C,[1]MASTER!B:B),"")</f>
        <v/>
      </c>
      <c r="H2311" s="176" t="str">
        <f>IFERROR(VLOOKUP(C2311,[1]MASTER!C:G,5,FALSE),"")</f>
        <v/>
      </c>
      <c r="I2311" s="182"/>
      <c r="J2311" s="184"/>
      <c r="K2311" s="185"/>
      <c r="L2311" s="186"/>
      <c r="M2311" s="186"/>
      <c r="N2311" s="186"/>
      <c r="O2311" s="12"/>
      <c r="P2311" s="12"/>
      <c r="Q2311" s="12"/>
      <c r="R2311" s="12"/>
      <c r="U2311" s="178"/>
    </row>
    <row r="2312" spans="1:21" ht="15.75">
      <c r="A2312" s="109"/>
      <c r="B2312" s="120"/>
      <c r="D2312" s="55" t="e">
        <f>VLOOKUP(C2312,#REF!,2,FALSE)</f>
        <v>#REF!</v>
      </c>
      <c r="E2312" s="172" t="str">
        <f>IFERROR(VLOOKUP(C2312,[1]MASTER!C:F,4,FALSE),"")</f>
        <v/>
      </c>
      <c r="F2312" s="172" t="str">
        <f>IFERROR(VLOOKUP(C2312,[1]MASTER!C:F,3,FALSE),"")</f>
        <v/>
      </c>
      <c r="G2312" s="175" t="str">
        <f>IFERROR(LOOKUP(C2312,[1]MASTER!C:C,[1]MASTER!B:B),"")</f>
        <v/>
      </c>
      <c r="H2312" s="176" t="str">
        <f>IFERROR(VLOOKUP(C2312,[1]MASTER!C:G,5,FALSE),"")</f>
        <v/>
      </c>
      <c r="I2312" s="182"/>
      <c r="J2312" s="184"/>
      <c r="K2312" s="185"/>
      <c r="L2312" s="186"/>
      <c r="M2312" s="186"/>
      <c r="N2312" s="186"/>
      <c r="O2312" s="12"/>
      <c r="P2312" s="12"/>
      <c r="Q2312" s="12"/>
      <c r="R2312" s="12"/>
      <c r="U2312" s="178"/>
    </row>
    <row r="2313" spans="1:21" ht="15.75">
      <c r="A2313" s="52"/>
      <c r="B2313" s="233"/>
      <c r="D2313" s="55" t="e">
        <f>VLOOKUP(C2313,#REF!,2,FALSE)</f>
        <v>#REF!</v>
      </c>
      <c r="E2313" s="172" t="str">
        <f>IFERROR(VLOOKUP(C2313,[1]MASTER!C:F,4,FALSE),"")</f>
        <v/>
      </c>
      <c r="F2313" s="172" t="str">
        <f>IFERROR(VLOOKUP(C2313,[1]MASTER!C:F,3,FALSE),"")</f>
        <v/>
      </c>
      <c r="G2313" s="175" t="str">
        <f>IFERROR(LOOKUP(C2313,[1]MASTER!C:C,[1]MASTER!B:B),"")</f>
        <v/>
      </c>
      <c r="H2313" s="176" t="str">
        <f>IFERROR(VLOOKUP(C2313,[1]MASTER!C:G,5,FALSE),"")</f>
        <v/>
      </c>
      <c r="I2313" s="182"/>
      <c r="J2313" s="184"/>
      <c r="K2313" s="185"/>
      <c r="L2313" s="186"/>
      <c r="M2313" s="186"/>
      <c r="N2313" s="186"/>
      <c r="O2313" s="12"/>
      <c r="P2313" s="12"/>
      <c r="Q2313" s="12"/>
      <c r="R2313" s="12"/>
      <c r="U2313" s="178"/>
    </row>
    <row r="2314" spans="1:21" ht="15.75">
      <c r="A2314" s="109"/>
      <c r="B2314" s="120"/>
      <c r="D2314" s="55" t="e">
        <f>VLOOKUP(C2314,#REF!,2,FALSE)</f>
        <v>#REF!</v>
      </c>
      <c r="E2314" s="172" t="str">
        <f>IFERROR(VLOOKUP(C2314,[1]MASTER!C:F,4,FALSE),"")</f>
        <v/>
      </c>
      <c r="F2314" s="172" t="str">
        <f>IFERROR(VLOOKUP(C2314,[1]MASTER!C:F,3,FALSE),"")</f>
        <v/>
      </c>
      <c r="G2314" s="175" t="str">
        <f>IFERROR(LOOKUP(C2314,[1]MASTER!C:C,[1]MASTER!B:B),"")</f>
        <v/>
      </c>
      <c r="H2314" s="176" t="str">
        <f>IFERROR(VLOOKUP(C2314,[1]MASTER!C:G,5,FALSE),"")</f>
        <v/>
      </c>
      <c r="I2314" s="182"/>
      <c r="J2314" s="184"/>
      <c r="K2314" s="185"/>
      <c r="L2314" s="186"/>
      <c r="M2314" s="186"/>
      <c r="N2314" s="186"/>
      <c r="O2314" s="12"/>
      <c r="P2314" s="12"/>
      <c r="Q2314" s="12"/>
      <c r="R2314" s="12"/>
      <c r="U2314" s="178"/>
    </row>
    <row r="2315" spans="1:21" ht="15.75">
      <c r="A2315" s="52"/>
      <c r="B2315" s="233"/>
      <c r="D2315" s="55" t="e">
        <f>VLOOKUP(C2315,#REF!,2,FALSE)</f>
        <v>#REF!</v>
      </c>
      <c r="E2315" s="172" t="str">
        <f>IFERROR(VLOOKUP(C2315,[1]MASTER!C:F,4,FALSE),"")</f>
        <v/>
      </c>
      <c r="F2315" s="172" t="str">
        <f>IFERROR(VLOOKUP(C2315,[1]MASTER!C:F,3,FALSE),"")</f>
        <v/>
      </c>
      <c r="G2315" s="175" t="str">
        <f>IFERROR(LOOKUP(C2315,[1]MASTER!C:C,[1]MASTER!B:B),"")</f>
        <v/>
      </c>
      <c r="H2315" s="176" t="str">
        <f>IFERROR(VLOOKUP(C2315,[1]MASTER!C:G,5,FALSE),"")</f>
        <v/>
      </c>
      <c r="I2315" s="182"/>
      <c r="J2315" s="184"/>
      <c r="K2315" s="185"/>
      <c r="L2315" s="186"/>
      <c r="M2315" s="186"/>
      <c r="N2315" s="186"/>
      <c r="O2315" s="12"/>
      <c r="P2315" s="12"/>
      <c r="Q2315" s="12"/>
      <c r="R2315" s="12"/>
      <c r="U2315" s="178"/>
    </row>
    <row r="2316" spans="1:21" ht="15.75">
      <c r="A2316" s="109"/>
      <c r="B2316" s="120"/>
      <c r="D2316" s="55" t="e">
        <f>VLOOKUP(C2316,#REF!,2,FALSE)</f>
        <v>#REF!</v>
      </c>
      <c r="E2316" s="172" t="str">
        <f>IFERROR(VLOOKUP(C2316,[1]MASTER!C:F,4,FALSE),"")</f>
        <v/>
      </c>
      <c r="F2316" s="172" t="str">
        <f>IFERROR(VLOOKUP(C2316,[1]MASTER!C:F,3,FALSE),"")</f>
        <v/>
      </c>
      <c r="G2316" s="175" t="str">
        <f>IFERROR(LOOKUP(C2316,[1]MASTER!C:C,[1]MASTER!B:B),"")</f>
        <v/>
      </c>
      <c r="H2316" s="176" t="str">
        <f>IFERROR(VLOOKUP(C2316,[1]MASTER!C:G,5,FALSE),"")</f>
        <v/>
      </c>
      <c r="I2316" s="182"/>
      <c r="J2316" s="184"/>
      <c r="K2316" s="185"/>
      <c r="L2316" s="186"/>
      <c r="M2316" s="186"/>
      <c r="N2316" s="186"/>
      <c r="O2316" s="12"/>
      <c r="P2316" s="12"/>
      <c r="Q2316" s="12"/>
      <c r="R2316" s="12"/>
      <c r="U2316" s="178"/>
    </row>
    <row r="2317" spans="1:21" ht="15.75">
      <c r="A2317" s="52"/>
      <c r="B2317" s="233"/>
      <c r="D2317" s="55" t="e">
        <f>VLOOKUP(C2317,#REF!,2,FALSE)</f>
        <v>#REF!</v>
      </c>
      <c r="E2317" s="172" t="str">
        <f>IFERROR(VLOOKUP(C2317,[1]MASTER!C:F,4,FALSE),"")</f>
        <v/>
      </c>
      <c r="F2317" s="172" t="str">
        <f>IFERROR(VLOOKUP(C2317,[1]MASTER!C:F,3,FALSE),"")</f>
        <v/>
      </c>
      <c r="G2317" s="175" t="str">
        <f>IFERROR(LOOKUP(C2317,[1]MASTER!C:C,[1]MASTER!B:B),"")</f>
        <v/>
      </c>
      <c r="H2317" s="176" t="str">
        <f>IFERROR(VLOOKUP(C2317,[1]MASTER!C:G,5,FALSE),"")</f>
        <v/>
      </c>
      <c r="I2317" s="182"/>
      <c r="J2317" s="184"/>
      <c r="K2317" s="185"/>
      <c r="L2317" s="186"/>
      <c r="M2317" s="186"/>
      <c r="N2317" s="186"/>
      <c r="O2317" s="12"/>
      <c r="P2317" s="12"/>
      <c r="Q2317" s="12"/>
      <c r="R2317" s="12"/>
      <c r="U2317" s="178"/>
    </row>
    <row r="2318" spans="1:21" ht="15.75">
      <c r="A2318" s="109"/>
      <c r="B2318" s="120"/>
      <c r="D2318" s="55" t="e">
        <f>VLOOKUP(C2318,#REF!,2,FALSE)</f>
        <v>#REF!</v>
      </c>
      <c r="E2318" s="172" t="str">
        <f>IFERROR(VLOOKUP(C2318,[1]MASTER!C:F,4,FALSE),"")</f>
        <v/>
      </c>
      <c r="F2318" s="172" t="str">
        <f>IFERROR(VLOOKUP(C2318,[1]MASTER!C:F,3,FALSE),"")</f>
        <v/>
      </c>
      <c r="G2318" s="175" t="str">
        <f>IFERROR(LOOKUP(C2318,[1]MASTER!C:C,[1]MASTER!B:B),"")</f>
        <v/>
      </c>
      <c r="H2318" s="176" t="str">
        <f>IFERROR(VLOOKUP(C2318,[1]MASTER!C:G,5,FALSE),"")</f>
        <v/>
      </c>
      <c r="I2318" s="182"/>
      <c r="J2318" s="184"/>
      <c r="K2318" s="185"/>
      <c r="L2318" s="186"/>
      <c r="M2318" s="186"/>
      <c r="N2318" s="186"/>
      <c r="O2318" s="12"/>
      <c r="P2318" s="12"/>
      <c r="Q2318" s="12"/>
      <c r="R2318" s="12"/>
      <c r="U2318" s="178"/>
    </row>
    <row r="2319" spans="1:21" ht="15.75">
      <c r="A2319" s="52"/>
      <c r="B2319" s="233"/>
      <c r="D2319" s="55" t="e">
        <f>VLOOKUP(C2319,#REF!,2,FALSE)</f>
        <v>#REF!</v>
      </c>
      <c r="E2319" s="172" t="str">
        <f>IFERROR(VLOOKUP(C2319,[1]MASTER!C:F,4,FALSE),"")</f>
        <v/>
      </c>
      <c r="F2319" s="172" t="str">
        <f>IFERROR(VLOOKUP(C2319,[1]MASTER!C:F,3,FALSE),"")</f>
        <v/>
      </c>
      <c r="G2319" s="175" t="str">
        <f>IFERROR(LOOKUP(C2319,[1]MASTER!C:C,[1]MASTER!B:B),"")</f>
        <v/>
      </c>
      <c r="H2319" s="176" t="str">
        <f>IFERROR(VLOOKUP(C2319,[1]MASTER!C:G,5,FALSE),"")</f>
        <v/>
      </c>
      <c r="I2319" s="182"/>
      <c r="J2319" s="184"/>
      <c r="K2319" s="185"/>
      <c r="L2319" s="186"/>
      <c r="M2319" s="186"/>
      <c r="N2319" s="186"/>
      <c r="O2319" s="12"/>
      <c r="P2319" s="12"/>
      <c r="Q2319" s="12"/>
      <c r="R2319" s="12"/>
      <c r="U2319" s="178"/>
    </row>
    <row r="2320" spans="1:21" ht="15.75">
      <c r="A2320" s="109"/>
      <c r="B2320" s="120"/>
      <c r="D2320" s="55" t="e">
        <f>VLOOKUP(C2320,#REF!,2,FALSE)</f>
        <v>#REF!</v>
      </c>
      <c r="E2320" s="172" t="str">
        <f>IFERROR(VLOOKUP(C2320,[1]MASTER!C:F,4,FALSE),"")</f>
        <v/>
      </c>
      <c r="F2320" s="172" t="str">
        <f>IFERROR(VLOOKUP(C2320,[1]MASTER!C:F,3,FALSE),"")</f>
        <v/>
      </c>
      <c r="G2320" s="175" t="str">
        <f>IFERROR(LOOKUP(C2320,[1]MASTER!C:C,[1]MASTER!B:B),"")</f>
        <v/>
      </c>
      <c r="H2320" s="176" t="str">
        <f>IFERROR(VLOOKUP(C2320,[1]MASTER!C:G,5,FALSE),"")</f>
        <v/>
      </c>
      <c r="I2320" s="182"/>
      <c r="J2320" s="184"/>
      <c r="K2320" s="185"/>
      <c r="L2320" s="186"/>
      <c r="M2320" s="186"/>
      <c r="N2320" s="186"/>
      <c r="O2320" s="12"/>
      <c r="P2320" s="12"/>
      <c r="Q2320" s="12"/>
      <c r="R2320" s="12"/>
      <c r="U2320" s="178"/>
    </row>
    <row r="2321" spans="1:21" ht="15.75">
      <c r="A2321" s="52"/>
      <c r="B2321" s="233"/>
      <c r="D2321" s="55" t="e">
        <f>VLOOKUP(C2321,#REF!,2,FALSE)</f>
        <v>#REF!</v>
      </c>
      <c r="E2321" s="172" t="str">
        <f>IFERROR(VLOOKUP(C2321,[1]MASTER!C:F,4,FALSE),"")</f>
        <v/>
      </c>
      <c r="F2321" s="172" t="str">
        <f>IFERROR(VLOOKUP(C2321,[1]MASTER!C:F,3,FALSE),"")</f>
        <v/>
      </c>
      <c r="G2321" s="175" t="str">
        <f>IFERROR(LOOKUP(C2321,[1]MASTER!C:C,[1]MASTER!B:B),"")</f>
        <v/>
      </c>
      <c r="H2321" s="176" t="str">
        <f>IFERROR(VLOOKUP(C2321,[1]MASTER!C:G,5,FALSE),"")</f>
        <v/>
      </c>
      <c r="I2321" s="182"/>
      <c r="J2321" s="184"/>
      <c r="K2321" s="185"/>
      <c r="L2321" s="186"/>
      <c r="M2321" s="186"/>
      <c r="N2321" s="186"/>
      <c r="O2321" s="12"/>
      <c r="P2321" s="12"/>
      <c r="Q2321" s="12"/>
      <c r="R2321" s="12"/>
      <c r="U2321" s="178"/>
    </row>
    <row r="2322" spans="1:21" ht="15.75">
      <c r="A2322" s="109"/>
      <c r="B2322" s="120"/>
      <c r="D2322" s="55" t="e">
        <f>VLOOKUP(C2322,#REF!,2,FALSE)</f>
        <v>#REF!</v>
      </c>
      <c r="E2322" s="172" t="str">
        <f>IFERROR(VLOOKUP(C2322,[1]MASTER!C:F,4,FALSE),"")</f>
        <v/>
      </c>
      <c r="F2322" s="172" t="str">
        <f>IFERROR(VLOOKUP(C2322,[1]MASTER!C:F,3,FALSE),"")</f>
        <v/>
      </c>
      <c r="G2322" s="175" t="str">
        <f>IFERROR(LOOKUP(C2322,[1]MASTER!C:C,[1]MASTER!B:B),"")</f>
        <v/>
      </c>
      <c r="H2322" s="176" t="str">
        <f>IFERROR(VLOOKUP(C2322,[1]MASTER!C:G,5,FALSE),"")</f>
        <v/>
      </c>
      <c r="I2322" s="182"/>
      <c r="J2322" s="184"/>
      <c r="K2322" s="185"/>
      <c r="L2322" s="186"/>
      <c r="M2322" s="186"/>
      <c r="N2322" s="186"/>
      <c r="O2322" s="12"/>
      <c r="P2322" s="12"/>
      <c r="Q2322" s="12"/>
      <c r="R2322" s="12"/>
      <c r="U2322" s="178"/>
    </row>
    <row r="2323" spans="1:21" ht="15.75">
      <c r="A2323" s="52"/>
      <c r="B2323" s="233"/>
      <c r="D2323" s="55" t="e">
        <f>VLOOKUP(C2323,#REF!,2,FALSE)</f>
        <v>#REF!</v>
      </c>
      <c r="E2323" s="172" t="str">
        <f>IFERROR(VLOOKUP(C2323,[1]MASTER!C:F,4,FALSE),"")</f>
        <v/>
      </c>
      <c r="F2323" s="172" t="str">
        <f>IFERROR(VLOOKUP(C2323,[1]MASTER!C:F,3,FALSE),"")</f>
        <v/>
      </c>
      <c r="G2323" s="175" t="str">
        <f>IFERROR(LOOKUP(C2323,[1]MASTER!C:C,[1]MASTER!B:B),"")</f>
        <v/>
      </c>
      <c r="H2323" s="176" t="str">
        <f>IFERROR(VLOOKUP(C2323,[1]MASTER!C:G,5,FALSE),"")</f>
        <v/>
      </c>
      <c r="I2323" s="182"/>
      <c r="J2323" s="184"/>
      <c r="K2323" s="185"/>
      <c r="L2323" s="186"/>
      <c r="M2323" s="186"/>
      <c r="N2323" s="186"/>
      <c r="O2323" s="12"/>
      <c r="P2323" s="12"/>
      <c r="Q2323" s="12"/>
      <c r="R2323" s="12"/>
      <c r="U2323" s="178"/>
    </row>
    <row r="2324" spans="1:21" ht="15.75">
      <c r="A2324" s="109"/>
      <c r="B2324" s="120"/>
      <c r="D2324" s="55" t="e">
        <f>VLOOKUP(C2324,#REF!,2,FALSE)</f>
        <v>#REF!</v>
      </c>
      <c r="E2324" s="172" t="str">
        <f>IFERROR(VLOOKUP(C2324,[1]MASTER!C:F,4,FALSE),"")</f>
        <v/>
      </c>
      <c r="F2324" s="172" t="str">
        <f>IFERROR(VLOOKUP(C2324,[1]MASTER!C:F,3,FALSE),"")</f>
        <v/>
      </c>
      <c r="G2324" s="175" t="str">
        <f>IFERROR(LOOKUP(C2324,[1]MASTER!C:C,[1]MASTER!B:B),"")</f>
        <v/>
      </c>
      <c r="H2324" s="176" t="str">
        <f>IFERROR(VLOOKUP(C2324,[1]MASTER!C:G,5,FALSE),"")</f>
        <v/>
      </c>
      <c r="I2324" s="182"/>
      <c r="J2324" s="184"/>
      <c r="K2324" s="185"/>
      <c r="L2324" s="186"/>
      <c r="M2324" s="186"/>
      <c r="N2324" s="186"/>
      <c r="O2324" s="12"/>
      <c r="P2324" s="12"/>
      <c r="Q2324" s="12"/>
      <c r="R2324" s="12"/>
      <c r="U2324" s="178"/>
    </row>
    <row r="2325" spans="1:21" ht="15.75">
      <c r="A2325" s="52"/>
      <c r="B2325" s="233"/>
      <c r="D2325" s="55" t="e">
        <f>VLOOKUP(C2325,#REF!,2,FALSE)</f>
        <v>#REF!</v>
      </c>
      <c r="E2325" s="172" t="str">
        <f>IFERROR(VLOOKUP(C2325,[1]MASTER!C:F,4,FALSE),"")</f>
        <v/>
      </c>
      <c r="F2325" s="172" t="str">
        <f>IFERROR(VLOOKUP(C2325,[1]MASTER!C:F,3,FALSE),"")</f>
        <v/>
      </c>
      <c r="G2325" s="175" t="str">
        <f>IFERROR(LOOKUP(C2325,[1]MASTER!C:C,[1]MASTER!B:B),"")</f>
        <v/>
      </c>
      <c r="H2325" s="176" t="str">
        <f>IFERROR(VLOOKUP(C2325,[1]MASTER!C:G,5,FALSE),"")</f>
        <v/>
      </c>
      <c r="I2325" s="182"/>
      <c r="J2325" s="184"/>
      <c r="K2325" s="185"/>
      <c r="L2325" s="186"/>
      <c r="M2325" s="186"/>
      <c r="N2325" s="186"/>
      <c r="O2325" s="12"/>
      <c r="P2325" s="12"/>
      <c r="Q2325" s="12"/>
      <c r="R2325" s="12"/>
      <c r="U2325" s="178"/>
    </row>
    <row r="2326" spans="1:21" ht="15.75">
      <c r="A2326" s="109"/>
      <c r="B2326" s="120"/>
      <c r="D2326" s="55" t="e">
        <f>VLOOKUP(C2326,#REF!,2,FALSE)</f>
        <v>#REF!</v>
      </c>
      <c r="E2326" s="172" t="str">
        <f>IFERROR(VLOOKUP(C2326,[1]MASTER!C:F,4,FALSE),"")</f>
        <v/>
      </c>
      <c r="F2326" s="172" t="str">
        <f>IFERROR(VLOOKUP(C2326,[1]MASTER!C:F,3,FALSE),"")</f>
        <v/>
      </c>
      <c r="G2326" s="175" t="str">
        <f>IFERROR(LOOKUP(C2326,[1]MASTER!C:C,[1]MASTER!B:B),"")</f>
        <v/>
      </c>
      <c r="H2326" s="176" t="str">
        <f>IFERROR(VLOOKUP(C2326,[1]MASTER!C:G,5,FALSE),"")</f>
        <v/>
      </c>
      <c r="I2326" s="182"/>
      <c r="J2326" s="184"/>
      <c r="K2326" s="185"/>
      <c r="L2326" s="186"/>
      <c r="M2326" s="186"/>
      <c r="N2326" s="186"/>
      <c r="O2326" s="12"/>
      <c r="P2326" s="12"/>
      <c r="Q2326" s="12"/>
      <c r="R2326" s="12"/>
      <c r="U2326" s="178"/>
    </row>
    <row r="2327" spans="1:21" ht="15.75">
      <c r="A2327" s="52"/>
      <c r="B2327" s="233"/>
      <c r="D2327" s="55" t="e">
        <f>VLOOKUP(C2327,#REF!,2,FALSE)</f>
        <v>#REF!</v>
      </c>
      <c r="E2327" s="172" t="str">
        <f>IFERROR(VLOOKUP(C2327,[1]MASTER!C:F,4,FALSE),"")</f>
        <v/>
      </c>
      <c r="F2327" s="172" t="str">
        <f>IFERROR(VLOOKUP(C2327,[1]MASTER!C:F,3,FALSE),"")</f>
        <v/>
      </c>
      <c r="G2327" s="175" t="str">
        <f>IFERROR(LOOKUP(C2327,[1]MASTER!C:C,[1]MASTER!B:B),"")</f>
        <v/>
      </c>
      <c r="H2327" s="176" t="str">
        <f>IFERROR(VLOOKUP(C2327,[1]MASTER!C:G,5,FALSE),"")</f>
        <v/>
      </c>
      <c r="I2327" s="182"/>
      <c r="J2327" s="184"/>
      <c r="K2327" s="185"/>
      <c r="L2327" s="186"/>
      <c r="M2327" s="186"/>
      <c r="N2327" s="186"/>
      <c r="O2327" s="12"/>
      <c r="P2327" s="12"/>
      <c r="Q2327" s="12"/>
      <c r="R2327" s="12"/>
      <c r="U2327" s="178"/>
    </row>
    <row r="2328" spans="1:21" ht="15.75">
      <c r="A2328" s="109"/>
      <c r="B2328" s="120"/>
      <c r="D2328" s="55" t="e">
        <f>VLOOKUP(C2328,#REF!,2,FALSE)</f>
        <v>#REF!</v>
      </c>
      <c r="E2328" s="172" t="str">
        <f>IFERROR(VLOOKUP(C2328,[1]MASTER!C:F,4,FALSE),"")</f>
        <v/>
      </c>
      <c r="F2328" s="172" t="str">
        <f>IFERROR(VLOOKUP(C2328,[1]MASTER!C:F,3,FALSE),"")</f>
        <v/>
      </c>
      <c r="G2328" s="175" t="str">
        <f>IFERROR(LOOKUP(C2328,[1]MASTER!C:C,[1]MASTER!B:B),"")</f>
        <v/>
      </c>
      <c r="H2328" s="176" t="str">
        <f>IFERROR(VLOOKUP(C2328,[1]MASTER!C:G,5,FALSE),"")</f>
        <v/>
      </c>
      <c r="I2328" s="182"/>
      <c r="J2328" s="184"/>
      <c r="K2328" s="185"/>
      <c r="L2328" s="186"/>
      <c r="M2328" s="186"/>
      <c r="N2328" s="186"/>
      <c r="O2328" s="12"/>
      <c r="P2328" s="12"/>
      <c r="Q2328" s="12"/>
      <c r="R2328" s="12"/>
      <c r="U2328" s="178"/>
    </row>
    <row r="2329" spans="1:21" ht="15.75">
      <c r="A2329" s="52"/>
      <c r="B2329" s="233"/>
      <c r="D2329" s="55" t="e">
        <f>VLOOKUP(C2329,#REF!,2,FALSE)</f>
        <v>#REF!</v>
      </c>
      <c r="E2329" s="172" t="str">
        <f>IFERROR(VLOOKUP(C2329,[1]MASTER!C:F,4,FALSE),"")</f>
        <v/>
      </c>
      <c r="F2329" s="172" t="str">
        <f>IFERROR(VLOOKUP(C2329,[1]MASTER!C:F,3,FALSE),"")</f>
        <v/>
      </c>
      <c r="G2329" s="175" t="str">
        <f>IFERROR(LOOKUP(C2329,[1]MASTER!C:C,[1]MASTER!B:B),"")</f>
        <v/>
      </c>
      <c r="H2329" s="176" t="str">
        <f>IFERROR(VLOOKUP(C2329,[1]MASTER!C:G,5,FALSE),"")</f>
        <v/>
      </c>
      <c r="I2329" s="182"/>
      <c r="J2329" s="184"/>
      <c r="K2329" s="185"/>
      <c r="L2329" s="186"/>
      <c r="M2329" s="186"/>
      <c r="N2329" s="186"/>
      <c r="O2329" s="12"/>
      <c r="P2329" s="12"/>
      <c r="Q2329" s="12"/>
      <c r="R2329" s="12"/>
      <c r="U2329" s="178"/>
    </row>
    <row r="2330" spans="1:21" ht="15.75">
      <c r="A2330" s="109"/>
      <c r="B2330" s="120"/>
      <c r="D2330" s="55" t="e">
        <f>VLOOKUP(C2330,#REF!,2,FALSE)</f>
        <v>#REF!</v>
      </c>
      <c r="E2330" s="172" t="str">
        <f>IFERROR(VLOOKUP(C2330,[1]MASTER!C:F,4,FALSE),"")</f>
        <v/>
      </c>
      <c r="F2330" s="172" t="str">
        <f>IFERROR(VLOOKUP(C2330,[1]MASTER!C:F,3,FALSE),"")</f>
        <v/>
      </c>
      <c r="G2330" s="175" t="str">
        <f>IFERROR(LOOKUP(C2330,[1]MASTER!C:C,[1]MASTER!B:B),"")</f>
        <v/>
      </c>
      <c r="H2330" s="176" t="str">
        <f>IFERROR(VLOOKUP(C2330,[1]MASTER!C:G,5,FALSE),"")</f>
        <v/>
      </c>
      <c r="I2330" s="182"/>
      <c r="J2330" s="184"/>
      <c r="K2330" s="185"/>
      <c r="L2330" s="186"/>
      <c r="M2330" s="186"/>
      <c r="N2330" s="186"/>
      <c r="O2330" s="12"/>
      <c r="P2330" s="12"/>
      <c r="Q2330" s="12"/>
      <c r="R2330" s="12"/>
      <c r="U2330" s="178"/>
    </row>
    <row r="2331" spans="1:21" ht="15.75">
      <c r="A2331" s="52"/>
      <c r="B2331" s="233"/>
      <c r="D2331" s="55" t="e">
        <f>VLOOKUP(C2331,#REF!,2,FALSE)</f>
        <v>#REF!</v>
      </c>
      <c r="E2331" s="172" t="str">
        <f>IFERROR(VLOOKUP(C2331,[1]MASTER!C:F,4,FALSE),"")</f>
        <v/>
      </c>
      <c r="F2331" s="172" t="str">
        <f>IFERROR(VLOOKUP(C2331,[1]MASTER!C:F,3,FALSE),"")</f>
        <v/>
      </c>
      <c r="G2331" s="175" t="str">
        <f>IFERROR(LOOKUP(C2331,[1]MASTER!C:C,[1]MASTER!B:B),"")</f>
        <v/>
      </c>
      <c r="H2331" s="176" t="str">
        <f>IFERROR(VLOOKUP(C2331,[1]MASTER!C:G,5,FALSE),"")</f>
        <v/>
      </c>
      <c r="I2331" s="182"/>
      <c r="J2331" s="184"/>
      <c r="K2331" s="185"/>
      <c r="L2331" s="186"/>
      <c r="M2331" s="186"/>
      <c r="N2331" s="186"/>
      <c r="O2331" s="12"/>
      <c r="P2331" s="12"/>
      <c r="Q2331" s="12"/>
      <c r="R2331" s="12"/>
      <c r="U2331" s="178"/>
    </row>
    <row r="2332" spans="1:21" ht="15.75">
      <c r="A2332" s="109"/>
      <c r="B2332" s="120"/>
      <c r="D2332" s="55" t="e">
        <f>VLOOKUP(C2332,#REF!,2,FALSE)</f>
        <v>#REF!</v>
      </c>
      <c r="E2332" s="172" t="str">
        <f>IFERROR(VLOOKUP(C2332,[1]MASTER!C:F,4,FALSE),"")</f>
        <v/>
      </c>
      <c r="F2332" s="172" t="str">
        <f>IFERROR(VLOOKUP(C2332,[1]MASTER!C:F,3,FALSE),"")</f>
        <v/>
      </c>
      <c r="G2332" s="175" t="str">
        <f>IFERROR(LOOKUP(C2332,[1]MASTER!C:C,[1]MASTER!B:B),"")</f>
        <v/>
      </c>
      <c r="H2332" s="176" t="str">
        <f>IFERROR(VLOOKUP(C2332,[1]MASTER!C:G,5,FALSE),"")</f>
        <v/>
      </c>
      <c r="I2332" s="182"/>
      <c r="J2332" s="184"/>
      <c r="K2332" s="185"/>
      <c r="L2332" s="186"/>
      <c r="M2332" s="186"/>
      <c r="N2332" s="186"/>
      <c r="O2332" s="12"/>
      <c r="P2332" s="12"/>
      <c r="Q2332" s="12"/>
      <c r="R2332" s="12"/>
      <c r="U2332" s="178"/>
    </row>
    <row r="2333" spans="1:21" ht="15.75">
      <c r="A2333" s="52"/>
      <c r="B2333" s="233"/>
      <c r="D2333" s="55" t="e">
        <f>VLOOKUP(C2333,#REF!,2,FALSE)</f>
        <v>#REF!</v>
      </c>
      <c r="E2333" s="172" t="str">
        <f>IFERROR(VLOOKUP(C2333,[1]MASTER!C:F,4,FALSE),"")</f>
        <v/>
      </c>
      <c r="F2333" s="172" t="str">
        <f>IFERROR(VLOOKUP(C2333,[1]MASTER!C:F,3,FALSE),"")</f>
        <v/>
      </c>
      <c r="G2333" s="175" t="str">
        <f>IFERROR(LOOKUP(C2333,[1]MASTER!C:C,[1]MASTER!B:B),"")</f>
        <v/>
      </c>
      <c r="H2333" s="176" t="str">
        <f>IFERROR(VLOOKUP(C2333,[1]MASTER!C:G,5,FALSE),"")</f>
        <v/>
      </c>
      <c r="I2333" s="182"/>
      <c r="J2333" s="184"/>
      <c r="K2333" s="185"/>
      <c r="L2333" s="186"/>
      <c r="M2333" s="186"/>
      <c r="N2333" s="186"/>
      <c r="O2333" s="12"/>
      <c r="P2333" s="12"/>
      <c r="Q2333" s="12"/>
      <c r="R2333" s="12"/>
      <c r="U2333" s="178"/>
    </row>
    <row r="2334" spans="1:21" ht="15.75">
      <c r="A2334" s="109"/>
      <c r="B2334" s="120"/>
      <c r="D2334" s="55" t="e">
        <f>VLOOKUP(C2334,#REF!,2,FALSE)</f>
        <v>#REF!</v>
      </c>
      <c r="E2334" s="172" t="str">
        <f>IFERROR(VLOOKUP(C2334,[1]MASTER!C:F,4,FALSE),"")</f>
        <v/>
      </c>
      <c r="F2334" s="172" t="str">
        <f>IFERROR(VLOOKUP(C2334,[1]MASTER!C:F,3,FALSE),"")</f>
        <v/>
      </c>
      <c r="G2334" s="175" t="str">
        <f>IFERROR(LOOKUP(C2334,[1]MASTER!C:C,[1]MASTER!B:B),"")</f>
        <v/>
      </c>
      <c r="H2334" s="176" t="str">
        <f>IFERROR(VLOOKUP(C2334,[1]MASTER!C:G,5,FALSE),"")</f>
        <v/>
      </c>
      <c r="I2334" s="182"/>
      <c r="J2334" s="184"/>
      <c r="K2334" s="185"/>
      <c r="L2334" s="186"/>
      <c r="M2334" s="186"/>
      <c r="N2334" s="186"/>
      <c r="O2334" s="12"/>
      <c r="P2334" s="12"/>
      <c r="Q2334" s="12"/>
      <c r="R2334" s="12"/>
      <c r="U2334" s="178"/>
    </row>
    <row r="2335" spans="1:21" ht="15.75">
      <c r="A2335" s="52"/>
      <c r="B2335" s="233"/>
      <c r="D2335" s="55" t="e">
        <f>VLOOKUP(C2335,#REF!,2,FALSE)</f>
        <v>#REF!</v>
      </c>
      <c r="E2335" s="172" t="str">
        <f>IFERROR(VLOOKUP(C2335,[1]MASTER!C:F,4,FALSE),"")</f>
        <v/>
      </c>
      <c r="F2335" s="172" t="str">
        <f>IFERROR(VLOOKUP(C2335,[1]MASTER!C:F,3,FALSE),"")</f>
        <v/>
      </c>
      <c r="G2335" s="175" t="str">
        <f>IFERROR(LOOKUP(C2335,[1]MASTER!C:C,[1]MASTER!B:B),"")</f>
        <v/>
      </c>
      <c r="H2335" s="176" t="str">
        <f>IFERROR(VLOOKUP(C2335,[1]MASTER!C:G,5,FALSE),"")</f>
        <v/>
      </c>
      <c r="I2335" s="182"/>
      <c r="J2335" s="184"/>
      <c r="K2335" s="185"/>
      <c r="L2335" s="186"/>
      <c r="M2335" s="186"/>
      <c r="N2335" s="186"/>
      <c r="O2335" s="12"/>
      <c r="P2335" s="12"/>
      <c r="Q2335" s="12"/>
      <c r="R2335" s="12"/>
      <c r="U2335" s="178"/>
    </row>
    <row r="2336" spans="1:21" ht="15.75">
      <c r="A2336" s="109"/>
      <c r="B2336" s="120"/>
      <c r="D2336" s="55" t="e">
        <f>VLOOKUP(C2336,#REF!,2,FALSE)</f>
        <v>#REF!</v>
      </c>
      <c r="E2336" s="172" t="str">
        <f>IFERROR(VLOOKUP(C2336,[1]MASTER!C:F,4,FALSE),"")</f>
        <v/>
      </c>
      <c r="F2336" s="172" t="str">
        <f>IFERROR(VLOOKUP(C2336,[1]MASTER!C:F,3,FALSE),"")</f>
        <v/>
      </c>
      <c r="G2336" s="175" t="str">
        <f>IFERROR(LOOKUP(C2336,[1]MASTER!C:C,[1]MASTER!B:B),"")</f>
        <v/>
      </c>
      <c r="H2336" s="176" t="str">
        <f>IFERROR(VLOOKUP(C2336,[1]MASTER!C:G,5,FALSE),"")</f>
        <v/>
      </c>
      <c r="I2336" s="182"/>
      <c r="J2336" s="184"/>
      <c r="K2336" s="185"/>
      <c r="L2336" s="186"/>
      <c r="M2336" s="186"/>
      <c r="N2336" s="186"/>
      <c r="O2336" s="12"/>
      <c r="P2336" s="12"/>
      <c r="Q2336" s="12"/>
      <c r="R2336" s="12"/>
      <c r="U2336" s="178"/>
    </row>
    <row r="2337" spans="1:21" ht="15.75">
      <c r="A2337" s="52"/>
      <c r="B2337" s="233"/>
      <c r="D2337" s="55" t="e">
        <f>VLOOKUP(C2337,#REF!,2,FALSE)</f>
        <v>#REF!</v>
      </c>
      <c r="E2337" s="172" t="str">
        <f>IFERROR(VLOOKUP(C2337,[1]MASTER!C:F,4,FALSE),"")</f>
        <v/>
      </c>
      <c r="F2337" s="172" t="str">
        <f>IFERROR(VLOOKUP(C2337,[1]MASTER!C:F,3,FALSE),"")</f>
        <v/>
      </c>
      <c r="G2337" s="175" t="str">
        <f>IFERROR(LOOKUP(C2337,[1]MASTER!C:C,[1]MASTER!B:B),"")</f>
        <v/>
      </c>
      <c r="H2337" s="176" t="str">
        <f>IFERROR(VLOOKUP(C2337,[1]MASTER!C:G,5,FALSE),"")</f>
        <v/>
      </c>
      <c r="I2337" s="182"/>
      <c r="J2337" s="184"/>
      <c r="K2337" s="185"/>
      <c r="L2337" s="186"/>
      <c r="M2337" s="186"/>
      <c r="N2337" s="186"/>
      <c r="O2337" s="12"/>
      <c r="P2337" s="12"/>
      <c r="Q2337" s="12"/>
      <c r="R2337" s="12"/>
      <c r="U2337" s="178"/>
    </row>
    <row r="2338" spans="1:21" ht="15.75">
      <c r="A2338" s="109"/>
      <c r="B2338" s="120"/>
      <c r="D2338" s="55" t="e">
        <f>VLOOKUP(C2338,#REF!,2,FALSE)</f>
        <v>#REF!</v>
      </c>
      <c r="E2338" s="172" t="str">
        <f>IFERROR(VLOOKUP(C2338,[1]MASTER!C:F,4,FALSE),"")</f>
        <v/>
      </c>
      <c r="F2338" s="172" t="str">
        <f>IFERROR(VLOOKUP(C2338,[1]MASTER!C:F,3,FALSE),"")</f>
        <v/>
      </c>
      <c r="G2338" s="175" t="str">
        <f>IFERROR(LOOKUP(C2338,[1]MASTER!C:C,[1]MASTER!B:B),"")</f>
        <v/>
      </c>
      <c r="H2338" s="176" t="str">
        <f>IFERROR(VLOOKUP(C2338,[1]MASTER!C:G,5,FALSE),"")</f>
        <v/>
      </c>
      <c r="I2338" s="182"/>
      <c r="J2338" s="184"/>
      <c r="K2338" s="185"/>
      <c r="L2338" s="186"/>
      <c r="M2338" s="186"/>
      <c r="N2338" s="186"/>
      <c r="O2338" s="12"/>
      <c r="P2338" s="12"/>
      <c r="Q2338" s="12"/>
      <c r="R2338" s="12"/>
      <c r="U2338" s="178"/>
    </row>
    <row r="2339" spans="1:21" ht="15.75">
      <c r="A2339" s="52"/>
      <c r="B2339" s="233"/>
      <c r="D2339" s="55" t="e">
        <f>VLOOKUP(C2339,#REF!,2,FALSE)</f>
        <v>#REF!</v>
      </c>
      <c r="E2339" s="172" t="str">
        <f>IFERROR(VLOOKUP(C2339,[1]MASTER!C:F,4,FALSE),"")</f>
        <v/>
      </c>
      <c r="F2339" s="172" t="str">
        <f>IFERROR(VLOOKUP(C2339,[1]MASTER!C:F,3,FALSE),"")</f>
        <v/>
      </c>
      <c r="G2339" s="175" t="str">
        <f>IFERROR(LOOKUP(C2339,[1]MASTER!C:C,[1]MASTER!B:B),"")</f>
        <v/>
      </c>
      <c r="H2339" s="176" t="str">
        <f>IFERROR(VLOOKUP(C2339,[1]MASTER!C:G,5,FALSE),"")</f>
        <v/>
      </c>
      <c r="I2339" s="182"/>
      <c r="J2339" s="184"/>
      <c r="K2339" s="185"/>
      <c r="L2339" s="186"/>
      <c r="M2339" s="186"/>
      <c r="N2339" s="186"/>
      <c r="O2339" s="12"/>
      <c r="P2339" s="12"/>
      <c r="Q2339" s="12"/>
      <c r="R2339" s="12"/>
      <c r="U2339" s="178"/>
    </row>
    <row r="2340" spans="1:21" ht="15.75">
      <c r="A2340" s="109"/>
      <c r="B2340" s="120"/>
      <c r="D2340" s="55" t="e">
        <f>VLOOKUP(C2340,#REF!,2,FALSE)</f>
        <v>#REF!</v>
      </c>
      <c r="E2340" s="172" t="str">
        <f>IFERROR(VLOOKUP(C2340,[1]MASTER!C:F,4,FALSE),"")</f>
        <v/>
      </c>
      <c r="F2340" s="172" t="str">
        <f>IFERROR(VLOOKUP(C2340,[1]MASTER!C:F,3,FALSE),"")</f>
        <v/>
      </c>
      <c r="G2340" s="175" t="str">
        <f>IFERROR(LOOKUP(C2340,[1]MASTER!C:C,[1]MASTER!B:B),"")</f>
        <v/>
      </c>
      <c r="H2340" s="176" t="str">
        <f>IFERROR(VLOOKUP(C2340,[1]MASTER!C:G,5,FALSE),"")</f>
        <v/>
      </c>
      <c r="I2340" s="182"/>
      <c r="J2340" s="184"/>
      <c r="K2340" s="185"/>
      <c r="L2340" s="186"/>
      <c r="M2340" s="186"/>
      <c r="N2340" s="186"/>
      <c r="O2340" s="12"/>
      <c r="P2340" s="12"/>
      <c r="Q2340" s="12"/>
      <c r="R2340" s="12"/>
      <c r="U2340" s="178"/>
    </row>
    <row r="2341" spans="1:21" ht="15.75">
      <c r="A2341" s="52"/>
      <c r="B2341" s="233"/>
      <c r="D2341" s="55" t="e">
        <f>VLOOKUP(C2341,#REF!,2,FALSE)</f>
        <v>#REF!</v>
      </c>
      <c r="E2341" s="172" t="str">
        <f>IFERROR(VLOOKUP(C2341,[1]MASTER!C:F,4,FALSE),"")</f>
        <v/>
      </c>
      <c r="F2341" s="172" t="str">
        <f>IFERROR(VLOOKUP(C2341,[1]MASTER!C:F,3,FALSE),"")</f>
        <v/>
      </c>
      <c r="G2341" s="175" t="str">
        <f>IFERROR(LOOKUP(C2341,[1]MASTER!C:C,[1]MASTER!B:B),"")</f>
        <v/>
      </c>
      <c r="H2341" s="176" t="str">
        <f>IFERROR(VLOOKUP(C2341,[1]MASTER!C:G,5,FALSE),"")</f>
        <v/>
      </c>
      <c r="I2341" s="182"/>
      <c r="J2341" s="184"/>
      <c r="K2341" s="185"/>
      <c r="L2341" s="186"/>
      <c r="M2341" s="186"/>
      <c r="N2341" s="186"/>
      <c r="O2341" s="12"/>
      <c r="P2341" s="12"/>
      <c r="Q2341" s="12"/>
      <c r="R2341" s="12"/>
      <c r="U2341" s="178"/>
    </row>
    <row r="2342" spans="1:21" ht="15.75">
      <c r="A2342" s="109"/>
      <c r="B2342" s="120"/>
      <c r="D2342" s="55" t="e">
        <f>VLOOKUP(C2342,#REF!,2,FALSE)</f>
        <v>#REF!</v>
      </c>
      <c r="E2342" s="172" t="str">
        <f>IFERROR(VLOOKUP(C2342,[1]MASTER!C:F,4,FALSE),"")</f>
        <v/>
      </c>
      <c r="F2342" s="172" t="str">
        <f>IFERROR(VLOOKUP(C2342,[1]MASTER!C:F,3,FALSE),"")</f>
        <v/>
      </c>
      <c r="G2342" s="175" t="str">
        <f>IFERROR(LOOKUP(C2342,[1]MASTER!C:C,[1]MASTER!B:B),"")</f>
        <v/>
      </c>
      <c r="H2342" s="176" t="str">
        <f>IFERROR(VLOOKUP(C2342,[1]MASTER!C:G,5,FALSE),"")</f>
        <v/>
      </c>
      <c r="I2342" s="182"/>
      <c r="J2342" s="184"/>
      <c r="K2342" s="185"/>
      <c r="L2342" s="186"/>
      <c r="M2342" s="186"/>
      <c r="N2342" s="186"/>
      <c r="O2342" s="12"/>
      <c r="P2342" s="12"/>
      <c r="Q2342" s="12"/>
      <c r="R2342" s="12"/>
      <c r="U2342" s="178"/>
    </row>
    <row r="2343" spans="1:21" ht="15.75">
      <c r="A2343" s="52"/>
      <c r="B2343" s="233"/>
      <c r="D2343" s="55" t="e">
        <f>VLOOKUP(C2343,#REF!,2,FALSE)</f>
        <v>#REF!</v>
      </c>
      <c r="E2343" s="172" t="str">
        <f>IFERROR(VLOOKUP(C2343,[1]MASTER!C:F,4,FALSE),"")</f>
        <v/>
      </c>
      <c r="F2343" s="172" t="str">
        <f>IFERROR(VLOOKUP(C2343,[1]MASTER!C:F,3,FALSE),"")</f>
        <v/>
      </c>
      <c r="G2343" s="175" t="str">
        <f>IFERROR(LOOKUP(C2343,[1]MASTER!C:C,[1]MASTER!B:B),"")</f>
        <v/>
      </c>
      <c r="H2343" s="176" t="str">
        <f>IFERROR(VLOOKUP(C2343,[1]MASTER!C:G,5,FALSE),"")</f>
        <v/>
      </c>
      <c r="I2343" s="182"/>
      <c r="J2343" s="184"/>
      <c r="K2343" s="185"/>
      <c r="L2343" s="186"/>
      <c r="M2343" s="186"/>
      <c r="N2343" s="186"/>
      <c r="O2343" s="12"/>
      <c r="P2343" s="12"/>
      <c r="Q2343" s="12"/>
      <c r="R2343" s="12"/>
      <c r="U2343" s="178"/>
    </row>
    <row r="2344" spans="1:21" ht="15.75">
      <c r="A2344" s="109"/>
      <c r="B2344" s="120"/>
      <c r="D2344" s="55" t="e">
        <f>VLOOKUP(C2344,#REF!,2,FALSE)</f>
        <v>#REF!</v>
      </c>
      <c r="E2344" s="172" t="str">
        <f>IFERROR(VLOOKUP(C2344,[1]MASTER!C:F,4,FALSE),"")</f>
        <v/>
      </c>
      <c r="F2344" s="172" t="str">
        <f>IFERROR(VLOOKUP(C2344,[1]MASTER!C:F,3,FALSE),"")</f>
        <v/>
      </c>
      <c r="G2344" s="175" t="str">
        <f>IFERROR(LOOKUP(C2344,[1]MASTER!C:C,[1]MASTER!B:B),"")</f>
        <v/>
      </c>
      <c r="H2344" s="176" t="str">
        <f>IFERROR(VLOOKUP(C2344,[1]MASTER!C:G,5,FALSE),"")</f>
        <v/>
      </c>
      <c r="I2344" s="182"/>
      <c r="J2344" s="184"/>
      <c r="K2344" s="185"/>
      <c r="L2344" s="186"/>
      <c r="M2344" s="186"/>
      <c r="N2344" s="186"/>
      <c r="O2344" s="12"/>
      <c r="P2344" s="12"/>
      <c r="Q2344" s="12"/>
      <c r="R2344" s="12"/>
      <c r="U2344" s="178"/>
    </row>
    <row r="2345" spans="1:21" ht="15.75">
      <c r="A2345" s="52"/>
      <c r="B2345" s="233"/>
      <c r="D2345" s="55" t="e">
        <f>VLOOKUP(C2345,#REF!,2,FALSE)</f>
        <v>#REF!</v>
      </c>
      <c r="E2345" s="172" t="str">
        <f>IFERROR(VLOOKUP(C2345,[1]MASTER!C:F,4,FALSE),"")</f>
        <v/>
      </c>
      <c r="F2345" s="172" t="str">
        <f>IFERROR(VLOOKUP(C2345,[1]MASTER!C:F,3,FALSE),"")</f>
        <v/>
      </c>
      <c r="G2345" s="175" t="str">
        <f>IFERROR(LOOKUP(C2345,[1]MASTER!C:C,[1]MASTER!B:B),"")</f>
        <v/>
      </c>
      <c r="H2345" s="176" t="str">
        <f>IFERROR(VLOOKUP(C2345,[1]MASTER!C:G,5,FALSE),"")</f>
        <v/>
      </c>
      <c r="I2345" s="182"/>
      <c r="J2345" s="184"/>
      <c r="K2345" s="185"/>
      <c r="L2345" s="186"/>
      <c r="M2345" s="186"/>
      <c r="N2345" s="186"/>
      <c r="O2345" s="12"/>
      <c r="P2345" s="12"/>
      <c r="Q2345" s="12"/>
      <c r="R2345" s="12"/>
      <c r="U2345" s="178"/>
    </row>
    <row r="2346" spans="1:21" ht="15.75">
      <c r="A2346" s="109"/>
      <c r="B2346" s="120"/>
      <c r="D2346" s="55" t="e">
        <f>VLOOKUP(C2346,#REF!,2,FALSE)</f>
        <v>#REF!</v>
      </c>
      <c r="E2346" s="172" t="str">
        <f>IFERROR(VLOOKUP(C2346,[1]MASTER!C:F,4,FALSE),"")</f>
        <v/>
      </c>
      <c r="F2346" s="172" t="str">
        <f>IFERROR(VLOOKUP(C2346,[1]MASTER!C:F,3,FALSE),"")</f>
        <v/>
      </c>
      <c r="G2346" s="175" t="str">
        <f>IFERROR(LOOKUP(C2346,[1]MASTER!C:C,[1]MASTER!B:B),"")</f>
        <v/>
      </c>
      <c r="H2346" s="176" t="str">
        <f>IFERROR(VLOOKUP(C2346,[1]MASTER!C:G,5,FALSE),"")</f>
        <v/>
      </c>
      <c r="I2346" s="182"/>
      <c r="J2346" s="184"/>
      <c r="K2346" s="185"/>
      <c r="L2346" s="186"/>
      <c r="M2346" s="186"/>
      <c r="N2346" s="186"/>
      <c r="O2346" s="12"/>
      <c r="P2346" s="12"/>
      <c r="Q2346" s="12"/>
      <c r="R2346" s="12"/>
      <c r="U2346" s="178"/>
    </row>
    <row r="2347" spans="1:21" ht="15.75">
      <c r="A2347" s="52"/>
      <c r="B2347" s="233"/>
      <c r="D2347" s="55" t="e">
        <f>VLOOKUP(C2347,#REF!,2,FALSE)</f>
        <v>#REF!</v>
      </c>
      <c r="E2347" s="172" t="str">
        <f>IFERROR(VLOOKUP(C2347,[1]MASTER!C:F,4,FALSE),"")</f>
        <v/>
      </c>
      <c r="F2347" s="172" t="str">
        <f>IFERROR(VLOOKUP(C2347,[1]MASTER!C:F,3,FALSE),"")</f>
        <v/>
      </c>
      <c r="G2347" s="175" t="str">
        <f>IFERROR(LOOKUP(C2347,[1]MASTER!C:C,[1]MASTER!B:B),"")</f>
        <v/>
      </c>
      <c r="H2347" s="176" t="str">
        <f>IFERROR(VLOOKUP(C2347,[1]MASTER!C:G,5,FALSE),"")</f>
        <v/>
      </c>
      <c r="I2347" s="182"/>
      <c r="J2347" s="184"/>
      <c r="K2347" s="185"/>
      <c r="L2347" s="186"/>
      <c r="M2347" s="186"/>
      <c r="N2347" s="186"/>
      <c r="O2347" s="12"/>
      <c r="P2347" s="12"/>
      <c r="Q2347" s="12"/>
      <c r="R2347" s="12"/>
      <c r="U2347" s="178"/>
    </row>
    <row r="2348" spans="1:21" ht="15.75">
      <c r="A2348" s="109"/>
      <c r="B2348" s="120"/>
      <c r="D2348" s="55" t="e">
        <f>VLOOKUP(C2348,#REF!,2,FALSE)</f>
        <v>#REF!</v>
      </c>
      <c r="E2348" s="172" t="str">
        <f>IFERROR(VLOOKUP(C2348,[1]MASTER!C:F,4,FALSE),"")</f>
        <v/>
      </c>
      <c r="F2348" s="172" t="str">
        <f>IFERROR(VLOOKUP(C2348,[1]MASTER!C:F,3,FALSE),"")</f>
        <v/>
      </c>
      <c r="G2348" s="175" t="str">
        <f>IFERROR(LOOKUP(C2348,[1]MASTER!C:C,[1]MASTER!B:B),"")</f>
        <v/>
      </c>
      <c r="H2348" s="176" t="str">
        <f>IFERROR(VLOOKUP(C2348,[1]MASTER!C:G,5,FALSE),"")</f>
        <v/>
      </c>
      <c r="I2348" s="182"/>
      <c r="J2348" s="184"/>
      <c r="K2348" s="185"/>
      <c r="L2348" s="186"/>
      <c r="M2348" s="186"/>
      <c r="N2348" s="186"/>
      <c r="O2348" s="12"/>
      <c r="P2348" s="12"/>
      <c r="Q2348" s="12"/>
      <c r="R2348" s="12"/>
      <c r="U2348" s="178"/>
    </row>
    <row r="2349" spans="1:21" ht="15.75">
      <c r="A2349" s="52"/>
      <c r="B2349" s="233"/>
      <c r="D2349" s="55" t="e">
        <f>VLOOKUP(C2349,#REF!,2,FALSE)</f>
        <v>#REF!</v>
      </c>
      <c r="E2349" s="172" t="str">
        <f>IFERROR(VLOOKUP(C2349,[1]MASTER!C:F,4,FALSE),"")</f>
        <v/>
      </c>
      <c r="F2349" s="172" t="str">
        <f>IFERROR(VLOOKUP(C2349,[1]MASTER!C:F,3,FALSE),"")</f>
        <v/>
      </c>
      <c r="G2349" s="175" t="str">
        <f>IFERROR(LOOKUP(C2349,[1]MASTER!C:C,[1]MASTER!B:B),"")</f>
        <v/>
      </c>
      <c r="H2349" s="176" t="str">
        <f>IFERROR(VLOOKUP(C2349,[1]MASTER!C:G,5,FALSE),"")</f>
        <v/>
      </c>
      <c r="I2349" s="182"/>
      <c r="J2349" s="184"/>
      <c r="K2349" s="185"/>
      <c r="L2349" s="186"/>
      <c r="M2349" s="186"/>
      <c r="N2349" s="186"/>
      <c r="O2349" s="12"/>
      <c r="P2349" s="12"/>
      <c r="Q2349" s="12"/>
      <c r="R2349" s="12"/>
      <c r="U2349" s="178"/>
    </row>
    <row r="2350" spans="1:21" ht="15.75">
      <c r="A2350" s="109"/>
      <c r="B2350" s="120"/>
      <c r="D2350" s="55" t="e">
        <f>VLOOKUP(C2350,#REF!,2,FALSE)</f>
        <v>#REF!</v>
      </c>
      <c r="E2350" s="172" t="str">
        <f>IFERROR(VLOOKUP(C2350,[1]MASTER!C:F,4,FALSE),"")</f>
        <v/>
      </c>
      <c r="F2350" s="172" t="str">
        <f>IFERROR(VLOOKUP(C2350,[1]MASTER!C:F,3,FALSE),"")</f>
        <v/>
      </c>
      <c r="G2350" s="175" t="str">
        <f>IFERROR(LOOKUP(C2350,[1]MASTER!C:C,[1]MASTER!B:B),"")</f>
        <v/>
      </c>
      <c r="H2350" s="176" t="str">
        <f>IFERROR(VLOOKUP(C2350,[1]MASTER!C:G,5,FALSE),"")</f>
        <v/>
      </c>
      <c r="I2350" s="182"/>
      <c r="J2350" s="184"/>
      <c r="K2350" s="185"/>
      <c r="L2350" s="186"/>
      <c r="M2350" s="186"/>
      <c r="N2350" s="186"/>
      <c r="O2350" s="12"/>
      <c r="P2350" s="12"/>
      <c r="Q2350" s="12"/>
      <c r="R2350" s="12"/>
      <c r="U2350" s="178"/>
    </row>
    <row r="2351" spans="1:21" ht="15.75">
      <c r="A2351" s="52"/>
      <c r="B2351" s="233"/>
      <c r="D2351" s="55" t="e">
        <f>VLOOKUP(C2351,#REF!,2,FALSE)</f>
        <v>#REF!</v>
      </c>
      <c r="E2351" s="172" t="str">
        <f>IFERROR(VLOOKUP(C2351,[1]MASTER!C:F,4,FALSE),"")</f>
        <v/>
      </c>
      <c r="F2351" s="172" t="str">
        <f>IFERROR(VLOOKUP(C2351,[1]MASTER!C:F,3,FALSE),"")</f>
        <v/>
      </c>
      <c r="G2351" s="175" t="str">
        <f>IFERROR(LOOKUP(C2351,[1]MASTER!C:C,[1]MASTER!B:B),"")</f>
        <v/>
      </c>
      <c r="H2351" s="176" t="str">
        <f>IFERROR(VLOOKUP(C2351,[1]MASTER!C:G,5,FALSE),"")</f>
        <v/>
      </c>
      <c r="I2351" s="182"/>
      <c r="J2351" s="184"/>
      <c r="K2351" s="185"/>
      <c r="L2351" s="186"/>
      <c r="M2351" s="186"/>
      <c r="N2351" s="186"/>
      <c r="O2351" s="12"/>
      <c r="P2351" s="12"/>
      <c r="Q2351" s="12"/>
      <c r="R2351" s="12"/>
      <c r="U2351" s="178"/>
    </row>
    <row r="2352" spans="1:21" ht="15.75">
      <c r="A2352" s="109"/>
      <c r="B2352" s="120"/>
      <c r="D2352" s="55" t="e">
        <f>VLOOKUP(C2352,#REF!,2,FALSE)</f>
        <v>#REF!</v>
      </c>
      <c r="E2352" s="172" t="str">
        <f>IFERROR(VLOOKUP(C2352,[1]MASTER!C:F,4,FALSE),"")</f>
        <v/>
      </c>
      <c r="F2352" s="172" t="str">
        <f>IFERROR(VLOOKUP(C2352,[1]MASTER!C:F,3,FALSE),"")</f>
        <v/>
      </c>
      <c r="G2352" s="175" t="str">
        <f>IFERROR(LOOKUP(C2352,[1]MASTER!C:C,[1]MASTER!B:B),"")</f>
        <v/>
      </c>
      <c r="H2352" s="176" t="str">
        <f>IFERROR(VLOOKUP(C2352,[1]MASTER!C:G,5,FALSE),"")</f>
        <v/>
      </c>
      <c r="I2352" s="182"/>
      <c r="J2352" s="184"/>
      <c r="K2352" s="185"/>
      <c r="L2352" s="186"/>
      <c r="M2352" s="186"/>
      <c r="N2352" s="186"/>
      <c r="O2352" s="12"/>
      <c r="P2352" s="12"/>
      <c r="Q2352" s="12"/>
      <c r="R2352" s="12"/>
      <c r="U2352" s="178"/>
    </row>
    <row r="2353" spans="1:21" ht="15.75">
      <c r="A2353" s="52"/>
      <c r="B2353" s="233"/>
      <c r="D2353" s="55" t="e">
        <f>VLOOKUP(C2353,#REF!,2,FALSE)</f>
        <v>#REF!</v>
      </c>
      <c r="E2353" s="172" t="str">
        <f>IFERROR(VLOOKUP(C2353,[1]MASTER!C:F,4,FALSE),"")</f>
        <v/>
      </c>
      <c r="F2353" s="172" t="str">
        <f>IFERROR(VLOOKUP(C2353,[1]MASTER!C:F,3,FALSE),"")</f>
        <v/>
      </c>
      <c r="G2353" s="175" t="str">
        <f>IFERROR(LOOKUP(C2353,[1]MASTER!C:C,[1]MASTER!B:B),"")</f>
        <v/>
      </c>
      <c r="H2353" s="176" t="str">
        <f>IFERROR(VLOOKUP(C2353,[1]MASTER!C:G,5,FALSE),"")</f>
        <v/>
      </c>
      <c r="I2353" s="182"/>
      <c r="J2353" s="184"/>
      <c r="K2353" s="185"/>
      <c r="L2353" s="186"/>
      <c r="M2353" s="186"/>
      <c r="N2353" s="186"/>
      <c r="O2353" s="12"/>
      <c r="P2353" s="12"/>
      <c r="Q2353" s="12"/>
      <c r="R2353" s="12"/>
      <c r="U2353" s="178"/>
    </row>
    <row r="2354" spans="1:21" ht="15.75">
      <c r="A2354" s="109"/>
      <c r="B2354" s="120"/>
      <c r="D2354" s="55" t="e">
        <f>VLOOKUP(C2354,#REF!,2,FALSE)</f>
        <v>#REF!</v>
      </c>
      <c r="E2354" s="172" t="str">
        <f>IFERROR(VLOOKUP(C2354,[1]MASTER!C:F,4,FALSE),"")</f>
        <v/>
      </c>
      <c r="F2354" s="172" t="str">
        <f>IFERROR(VLOOKUP(C2354,[1]MASTER!C:F,3,FALSE),"")</f>
        <v/>
      </c>
      <c r="G2354" s="175" t="str">
        <f>IFERROR(LOOKUP(C2354,[1]MASTER!C:C,[1]MASTER!B:B),"")</f>
        <v/>
      </c>
      <c r="H2354" s="176" t="str">
        <f>IFERROR(VLOOKUP(C2354,[1]MASTER!C:G,5,FALSE),"")</f>
        <v/>
      </c>
      <c r="I2354" s="182"/>
      <c r="J2354" s="184"/>
      <c r="K2354" s="185"/>
      <c r="L2354" s="186"/>
      <c r="M2354" s="186"/>
      <c r="N2354" s="186"/>
      <c r="O2354" s="12"/>
      <c r="P2354" s="12"/>
      <c r="Q2354" s="12"/>
      <c r="R2354" s="12"/>
      <c r="U2354" s="178"/>
    </row>
    <row r="2355" spans="1:21" ht="15.75">
      <c r="A2355" s="52"/>
      <c r="B2355" s="233"/>
      <c r="D2355" s="55" t="e">
        <f>VLOOKUP(C2355,#REF!,2,FALSE)</f>
        <v>#REF!</v>
      </c>
      <c r="E2355" s="172" t="str">
        <f>IFERROR(VLOOKUP(C2355,[1]MASTER!C:F,4,FALSE),"")</f>
        <v/>
      </c>
      <c r="F2355" s="172" t="str">
        <f>IFERROR(VLOOKUP(C2355,[1]MASTER!C:F,3,FALSE),"")</f>
        <v/>
      </c>
      <c r="G2355" s="175" t="str">
        <f>IFERROR(LOOKUP(C2355,[1]MASTER!C:C,[1]MASTER!B:B),"")</f>
        <v/>
      </c>
      <c r="H2355" s="176" t="str">
        <f>IFERROR(VLOOKUP(C2355,[1]MASTER!C:G,5,FALSE),"")</f>
        <v/>
      </c>
      <c r="I2355" s="182"/>
      <c r="J2355" s="184"/>
      <c r="K2355" s="185"/>
      <c r="L2355" s="186"/>
      <c r="M2355" s="186"/>
      <c r="N2355" s="186"/>
      <c r="O2355" s="12"/>
      <c r="P2355" s="12"/>
      <c r="Q2355" s="12"/>
      <c r="R2355" s="12"/>
      <c r="U2355" s="178"/>
    </row>
    <row r="2356" spans="1:21" ht="15.75">
      <c r="A2356" s="109"/>
      <c r="B2356" s="120"/>
      <c r="D2356" s="55" t="e">
        <f>VLOOKUP(C2356,#REF!,2,FALSE)</f>
        <v>#REF!</v>
      </c>
      <c r="E2356" s="172" t="str">
        <f>IFERROR(VLOOKUP(C2356,[1]MASTER!C:F,4,FALSE),"")</f>
        <v/>
      </c>
      <c r="F2356" s="172" t="str">
        <f>IFERROR(VLOOKUP(C2356,[1]MASTER!C:F,3,FALSE),"")</f>
        <v/>
      </c>
      <c r="G2356" s="175" t="str">
        <f>IFERROR(LOOKUP(C2356,[1]MASTER!C:C,[1]MASTER!B:B),"")</f>
        <v/>
      </c>
      <c r="H2356" s="176" t="str">
        <f>IFERROR(VLOOKUP(C2356,[1]MASTER!C:G,5,FALSE),"")</f>
        <v/>
      </c>
      <c r="I2356" s="182"/>
      <c r="J2356" s="184"/>
      <c r="K2356" s="185"/>
      <c r="L2356" s="186"/>
      <c r="M2356" s="186"/>
      <c r="N2356" s="186"/>
      <c r="O2356" s="12"/>
      <c r="P2356" s="12"/>
      <c r="Q2356" s="12"/>
      <c r="R2356" s="12"/>
      <c r="U2356" s="178"/>
    </row>
    <row r="2357" spans="1:21" ht="15.75">
      <c r="A2357" s="52"/>
      <c r="B2357" s="233"/>
      <c r="D2357" s="55" t="e">
        <f>VLOOKUP(C2357,#REF!,2,FALSE)</f>
        <v>#REF!</v>
      </c>
      <c r="E2357" s="172" t="str">
        <f>IFERROR(VLOOKUP(C2357,[1]MASTER!C:F,4,FALSE),"")</f>
        <v/>
      </c>
      <c r="F2357" s="172" t="str">
        <f>IFERROR(VLOOKUP(C2357,[1]MASTER!C:F,3,FALSE),"")</f>
        <v/>
      </c>
      <c r="G2357" s="175" t="str">
        <f>IFERROR(LOOKUP(C2357,[1]MASTER!C:C,[1]MASTER!B:B),"")</f>
        <v/>
      </c>
      <c r="H2357" s="176" t="str">
        <f>IFERROR(VLOOKUP(C2357,[1]MASTER!C:G,5,FALSE),"")</f>
        <v/>
      </c>
      <c r="I2357" s="182"/>
      <c r="J2357" s="184"/>
      <c r="K2357" s="185"/>
      <c r="L2357" s="186"/>
      <c r="M2357" s="186"/>
      <c r="N2357" s="186"/>
      <c r="O2357" s="12"/>
      <c r="P2357" s="12"/>
      <c r="Q2357" s="12"/>
      <c r="R2357" s="12"/>
      <c r="U2357" s="178"/>
    </row>
    <row r="2358" spans="1:21" ht="15.75">
      <c r="A2358" s="109"/>
      <c r="B2358" s="120"/>
      <c r="D2358" s="55" t="e">
        <f>VLOOKUP(C2358,#REF!,2,FALSE)</f>
        <v>#REF!</v>
      </c>
      <c r="E2358" s="172" t="str">
        <f>IFERROR(VLOOKUP(C2358,[1]MASTER!C:F,4,FALSE),"")</f>
        <v/>
      </c>
      <c r="F2358" s="172" t="str">
        <f>IFERROR(VLOOKUP(C2358,[1]MASTER!C:F,3,FALSE),"")</f>
        <v/>
      </c>
      <c r="G2358" s="175" t="str">
        <f>IFERROR(LOOKUP(C2358,[1]MASTER!C:C,[1]MASTER!B:B),"")</f>
        <v/>
      </c>
      <c r="H2358" s="176" t="str">
        <f>IFERROR(VLOOKUP(C2358,[1]MASTER!C:G,5,FALSE),"")</f>
        <v/>
      </c>
      <c r="I2358" s="182"/>
      <c r="J2358" s="184"/>
      <c r="K2358" s="185"/>
      <c r="L2358" s="186"/>
      <c r="M2358" s="186"/>
      <c r="N2358" s="186"/>
      <c r="O2358" s="12"/>
      <c r="P2358" s="12"/>
      <c r="Q2358" s="12"/>
      <c r="R2358" s="12"/>
      <c r="U2358" s="178"/>
    </row>
    <row r="2359" spans="1:21" ht="15.75">
      <c r="A2359" s="52"/>
      <c r="B2359" s="233"/>
      <c r="D2359" s="55" t="e">
        <f>VLOOKUP(C2359,#REF!,2,FALSE)</f>
        <v>#REF!</v>
      </c>
      <c r="E2359" s="172" t="str">
        <f>IFERROR(VLOOKUP(C2359,[1]MASTER!C:F,4,FALSE),"")</f>
        <v/>
      </c>
      <c r="F2359" s="172" t="str">
        <f>IFERROR(VLOOKUP(C2359,[1]MASTER!C:F,3,FALSE),"")</f>
        <v/>
      </c>
      <c r="G2359" s="175" t="str">
        <f>IFERROR(LOOKUP(C2359,[1]MASTER!C:C,[1]MASTER!B:B),"")</f>
        <v/>
      </c>
      <c r="H2359" s="176" t="str">
        <f>IFERROR(VLOOKUP(C2359,[1]MASTER!C:G,5,FALSE),"")</f>
        <v/>
      </c>
      <c r="I2359" s="182"/>
      <c r="J2359" s="184"/>
      <c r="K2359" s="185"/>
      <c r="L2359" s="186"/>
      <c r="M2359" s="186"/>
      <c r="N2359" s="186"/>
      <c r="O2359" s="12"/>
      <c r="P2359" s="12"/>
      <c r="Q2359" s="12"/>
      <c r="R2359" s="12"/>
      <c r="U2359" s="178"/>
    </row>
    <row r="2360" spans="1:21" ht="15.75">
      <c r="A2360" s="109"/>
      <c r="B2360" s="120"/>
      <c r="D2360" s="55" t="e">
        <f>VLOOKUP(C2360,#REF!,2,FALSE)</f>
        <v>#REF!</v>
      </c>
      <c r="E2360" s="172" t="str">
        <f>IFERROR(VLOOKUP(C2360,[1]MASTER!C:F,4,FALSE),"")</f>
        <v/>
      </c>
      <c r="F2360" s="172" t="str">
        <f>IFERROR(VLOOKUP(C2360,[1]MASTER!C:F,3,FALSE),"")</f>
        <v/>
      </c>
      <c r="G2360" s="175" t="str">
        <f>IFERROR(LOOKUP(C2360,[1]MASTER!C:C,[1]MASTER!B:B),"")</f>
        <v/>
      </c>
      <c r="H2360" s="176" t="str">
        <f>IFERROR(VLOOKUP(C2360,[1]MASTER!C:G,5,FALSE),"")</f>
        <v/>
      </c>
      <c r="I2360" s="182"/>
      <c r="J2360" s="184"/>
      <c r="K2360" s="185"/>
      <c r="L2360" s="186"/>
      <c r="M2360" s="186"/>
      <c r="N2360" s="186"/>
      <c r="O2360" s="12"/>
      <c r="P2360" s="12"/>
      <c r="Q2360" s="12"/>
      <c r="R2360" s="12"/>
      <c r="U2360" s="178"/>
    </row>
    <row r="2361" spans="1:21" ht="15.75">
      <c r="A2361" s="52"/>
      <c r="B2361" s="233"/>
      <c r="D2361" s="55" t="e">
        <f>VLOOKUP(C2361,#REF!,2,FALSE)</f>
        <v>#REF!</v>
      </c>
      <c r="E2361" s="172" t="str">
        <f>IFERROR(VLOOKUP(C2361,[1]MASTER!C:F,4,FALSE),"")</f>
        <v/>
      </c>
      <c r="F2361" s="172" t="str">
        <f>IFERROR(VLOOKUP(C2361,[1]MASTER!C:F,3,FALSE),"")</f>
        <v/>
      </c>
      <c r="G2361" s="175" t="str">
        <f>IFERROR(LOOKUP(C2361,[1]MASTER!C:C,[1]MASTER!B:B),"")</f>
        <v/>
      </c>
      <c r="H2361" s="176" t="str">
        <f>IFERROR(VLOOKUP(C2361,[1]MASTER!C:G,5,FALSE),"")</f>
        <v/>
      </c>
      <c r="I2361" s="182"/>
      <c r="J2361" s="184"/>
      <c r="K2361" s="185"/>
      <c r="L2361" s="186"/>
      <c r="M2361" s="186"/>
      <c r="N2361" s="186"/>
      <c r="O2361" s="12"/>
      <c r="P2361" s="12"/>
      <c r="Q2361" s="12"/>
      <c r="R2361" s="12"/>
      <c r="U2361" s="178"/>
    </row>
    <row r="2362" spans="1:21" ht="15.75">
      <c r="A2362" s="109"/>
      <c r="B2362" s="120"/>
      <c r="D2362" s="55" t="e">
        <f>VLOOKUP(C2362,#REF!,2,FALSE)</f>
        <v>#REF!</v>
      </c>
      <c r="E2362" s="172" t="str">
        <f>IFERROR(VLOOKUP(C2362,[1]MASTER!C:F,4,FALSE),"")</f>
        <v/>
      </c>
      <c r="F2362" s="172" t="str">
        <f>IFERROR(VLOOKUP(C2362,[1]MASTER!C:F,3,FALSE),"")</f>
        <v/>
      </c>
      <c r="G2362" s="175" t="str">
        <f>IFERROR(LOOKUP(C2362,[1]MASTER!C:C,[1]MASTER!B:B),"")</f>
        <v/>
      </c>
      <c r="H2362" s="176" t="str">
        <f>IFERROR(VLOOKUP(C2362,[1]MASTER!C:G,5,FALSE),"")</f>
        <v/>
      </c>
      <c r="I2362" s="182"/>
      <c r="J2362" s="184"/>
      <c r="K2362" s="185"/>
      <c r="L2362" s="186"/>
      <c r="M2362" s="186"/>
      <c r="N2362" s="186"/>
      <c r="O2362" s="12"/>
      <c r="P2362" s="12"/>
      <c r="Q2362" s="12"/>
      <c r="R2362" s="12"/>
      <c r="U2362" s="178"/>
    </row>
    <row r="2363" spans="1:21" ht="15.75">
      <c r="A2363" s="52"/>
      <c r="B2363" s="233"/>
      <c r="D2363" s="55" t="e">
        <f>VLOOKUP(C2363,#REF!,2,FALSE)</f>
        <v>#REF!</v>
      </c>
      <c r="E2363" s="172" t="str">
        <f>IFERROR(VLOOKUP(C2363,[1]MASTER!C:F,4,FALSE),"")</f>
        <v/>
      </c>
      <c r="F2363" s="172" t="str">
        <f>IFERROR(VLOOKUP(C2363,[1]MASTER!C:F,3,FALSE),"")</f>
        <v/>
      </c>
      <c r="G2363" s="175" t="str">
        <f>IFERROR(LOOKUP(C2363,[1]MASTER!C:C,[1]MASTER!B:B),"")</f>
        <v/>
      </c>
      <c r="H2363" s="176" t="str">
        <f>IFERROR(VLOOKUP(C2363,[1]MASTER!C:G,5,FALSE),"")</f>
        <v/>
      </c>
      <c r="I2363" s="182"/>
      <c r="J2363" s="184"/>
      <c r="K2363" s="185"/>
      <c r="L2363" s="186"/>
      <c r="M2363" s="186"/>
      <c r="N2363" s="186"/>
      <c r="O2363" s="12"/>
      <c r="P2363" s="12"/>
      <c r="Q2363" s="12"/>
      <c r="R2363" s="12"/>
      <c r="U2363" s="178"/>
    </row>
    <row r="2364" spans="1:21" ht="15.75">
      <c r="A2364" s="109"/>
      <c r="B2364" s="120"/>
      <c r="D2364" s="55" t="e">
        <f>VLOOKUP(C2364,#REF!,2,FALSE)</f>
        <v>#REF!</v>
      </c>
      <c r="E2364" s="172" t="str">
        <f>IFERROR(VLOOKUP(C2364,[1]MASTER!C:F,4,FALSE),"")</f>
        <v/>
      </c>
      <c r="F2364" s="172" t="str">
        <f>IFERROR(VLOOKUP(C2364,[1]MASTER!C:F,3,FALSE),"")</f>
        <v/>
      </c>
      <c r="G2364" s="175" t="str">
        <f>IFERROR(LOOKUP(C2364,[1]MASTER!C:C,[1]MASTER!B:B),"")</f>
        <v/>
      </c>
      <c r="H2364" s="176" t="str">
        <f>IFERROR(VLOOKUP(C2364,[1]MASTER!C:G,5,FALSE),"")</f>
        <v/>
      </c>
      <c r="I2364" s="182"/>
      <c r="J2364" s="184"/>
      <c r="K2364" s="185"/>
      <c r="L2364" s="186"/>
      <c r="M2364" s="186"/>
      <c r="N2364" s="186"/>
      <c r="O2364" s="12"/>
      <c r="P2364" s="12"/>
      <c r="Q2364" s="12"/>
      <c r="R2364" s="12"/>
      <c r="U2364" s="178"/>
    </row>
    <row r="2365" spans="1:21" ht="15.75">
      <c r="A2365" s="52"/>
      <c r="B2365" s="233"/>
      <c r="D2365" s="55" t="e">
        <f>VLOOKUP(C2365,#REF!,2,FALSE)</f>
        <v>#REF!</v>
      </c>
      <c r="E2365" s="172" t="str">
        <f>IFERROR(VLOOKUP(C2365,[1]MASTER!C:F,4,FALSE),"")</f>
        <v/>
      </c>
      <c r="F2365" s="172" t="str">
        <f>IFERROR(VLOOKUP(C2365,[1]MASTER!C:F,3,FALSE),"")</f>
        <v/>
      </c>
      <c r="G2365" s="175" t="str">
        <f>IFERROR(LOOKUP(C2365,[1]MASTER!C:C,[1]MASTER!B:B),"")</f>
        <v/>
      </c>
      <c r="H2365" s="176" t="str">
        <f>IFERROR(VLOOKUP(C2365,[1]MASTER!C:G,5,FALSE),"")</f>
        <v/>
      </c>
      <c r="I2365" s="182"/>
      <c r="J2365" s="184"/>
      <c r="K2365" s="185"/>
      <c r="L2365" s="186"/>
      <c r="M2365" s="186"/>
      <c r="N2365" s="186"/>
      <c r="O2365" s="12"/>
      <c r="P2365" s="12"/>
      <c r="Q2365" s="12"/>
      <c r="R2365" s="12"/>
      <c r="U2365" s="178"/>
    </row>
    <row r="2366" spans="1:21" ht="15.75">
      <c r="A2366" s="109"/>
      <c r="B2366" s="120"/>
      <c r="D2366" s="55" t="e">
        <f>VLOOKUP(C2366,#REF!,2,FALSE)</f>
        <v>#REF!</v>
      </c>
      <c r="E2366" s="172" t="str">
        <f>IFERROR(VLOOKUP(C2366,[1]MASTER!C:F,4,FALSE),"")</f>
        <v/>
      </c>
      <c r="F2366" s="172" t="str">
        <f>IFERROR(VLOOKUP(C2366,[1]MASTER!C:F,3,FALSE),"")</f>
        <v/>
      </c>
      <c r="G2366" s="175" t="str">
        <f>IFERROR(LOOKUP(C2366,[1]MASTER!C:C,[1]MASTER!B:B),"")</f>
        <v/>
      </c>
      <c r="H2366" s="176" t="str">
        <f>IFERROR(VLOOKUP(C2366,[1]MASTER!C:G,5,FALSE),"")</f>
        <v/>
      </c>
      <c r="I2366" s="182"/>
      <c r="J2366" s="184"/>
      <c r="K2366" s="185"/>
      <c r="L2366" s="186"/>
      <c r="M2366" s="186"/>
      <c r="N2366" s="186"/>
      <c r="O2366" s="12"/>
      <c r="P2366" s="12"/>
      <c r="Q2366" s="12"/>
      <c r="R2366" s="12"/>
      <c r="U2366" s="178"/>
    </row>
    <row r="2367" spans="1:21" ht="15.75">
      <c r="A2367" s="52"/>
      <c r="B2367" s="233"/>
      <c r="D2367" s="55" t="e">
        <f>VLOOKUP(C2367,#REF!,2,FALSE)</f>
        <v>#REF!</v>
      </c>
      <c r="E2367" s="172" t="str">
        <f>IFERROR(VLOOKUP(C2367,[1]MASTER!C:F,4,FALSE),"")</f>
        <v/>
      </c>
      <c r="F2367" s="172" t="str">
        <f>IFERROR(VLOOKUP(C2367,[1]MASTER!C:F,3,FALSE),"")</f>
        <v/>
      </c>
      <c r="G2367" s="175" t="str">
        <f>IFERROR(LOOKUP(C2367,[1]MASTER!C:C,[1]MASTER!B:B),"")</f>
        <v/>
      </c>
      <c r="H2367" s="176" t="str">
        <f>IFERROR(VLOOKUP(C2367,[1]MASTER!C:G,5,FALSE),"")</f>
        <v/>
      </c>
      <c r="I2367" s="182"/>
      <c r="J2367" s="184"/>
      <c r="K2367" s="185"/>
      <c r="L2367" s="186"/>
      <c r="M2367" s="186"/>
      <c r="N2367" s="186"/>
      <c r="O2367" s="12"/>
      <c r="P2367" s="12"/>
      <c r="Q2367" s="12"/>
      <c r="R2367" s="12"/>
      <c r="U2367" s="178"/>
    </row>
    <row r="2368" spans="1:21" ht="15.75">
      <c r="A2368" s="109"/>
      <c r="B2368" s="120"/>
      <c r="D2368" s="55" t="e">
        <f>VLOOKUP(C2368,#REF!,2,FALSE)</f>
        <v>#REF!</v>
      </c>
      <c r="E2368" s="172" t="str">
        <f>IFERROR(VLOOKUP(C2368,[1]MASTER!C:F,4,FALSE),"")</f>
        <v/>
      </c>
      <c r="F2368" s="172" t="str">
        <f>IFERROR(VLOOKUP(C2368,[1]MASTER!C:F,3,FALSE),"")</f>
        <v/>
      </c>
      <c r="G2368" s="175" t="str">
        <f>IFERROR(LOOKUP(C2368,[1]MASTER!C:C,[1]MASTER!B:B),"")</f>
        <v/>
      </c>
      <c r="H2368" s="176" t="str">
        <f>IFERROR(VLOOKUP(C2368,[1]MASTER!C:G,5,FALSE),"")</f>
        <v/>
      </c>
      <c r="I2368" s="182"/>
      <c r="J2368" s="184"/>
      <c r="K2368" s="185"/>
      <c r="L2368" s="186"/>
      <c r="M2368" s="186"/>
      <c r="N2368" s="186"/>
      <c r="O2368" s="12"/>
      <c r="P2368" s="12"/>
      <c r="Q2368" s="12"/>
      <c r="R2368" s="12"/>
      <c r="U2368" s="178"/>
    </row>
    <row r="2369" spans="1:21" ht="15.75">
      <c r="A2369" s="52"/>
      <c r="B2369" s="233"/>
      <c r="D2369" s="55" t="e">
        <f>VLOOKUP(C2369,#REF!,2,FALSE)</f>
        <v>#REF!</v>
      </c>
      <c r="E2369" s="172" t="str">
        <f>IFERROR(VLOOKUP(C2369,[1]MASTER!C:F,4,FALSE),"")</f>
        <v/>
      </c>
      <c r="F2369" s="172" t="str">
        <f>IFERROR(VLOOKUP(C2369,[1]MASTER!C:F,3,FALSE),"")</f>
        <v/>
      </c>
      <c r="G2369" s="175" t="str">
        <f>IFERROR(LOOKUP(C2369,[1]MASTER!C:C,[1]MASTER!B:B),"")</f>
        <v/>
      </c>
      <c r="H2369" s="176" t="str">
        <f>IFERROR(VLOOKUP(C2369,[1]MASTER!C:G,5,FALSE),"")</f>
        <v/>
      </c>
      <c r="I2369" s="182"/>
      <c r="J2369" s="184"/>
      <c r="K2369" s="185"/>
      <c r="L2369" s="186"/>
      <c r="M2369" s="186"/>
      <c r="N2369" s="186"/>
      <c r="O2369" s="12"/>
      <c r="P2369" s="12"/>
      <c r="Q2369" s="12"/>
      <c r="R2369" s="12"/>
      <c r="U2369" s="178"/>
    </row>
    <row r="2370" spans="1:21" ht="15.75">
      <c r="A2370" s="109"/>
      <c r="B2370" s="120"/>
      <c r="D2370" s="55" t="e">
        <f>VLOOKUP(C2370,#REF!,2,FALSE)</f>
        <v>#REF!</v>
      </c>
      <c r="E2370" s="172" t="str">
        <f>IFERROR(VLOOKUP(C2370,[1]MASTER!C:F,4,FALSE),"")</f>
        <v/>
      </c>
      <c r="F2370" s="172" t="str">
        <f>IFERROR(VLOOKUP(C2370,[1]MASTER!C:F,3,FALSE),"")</f>
        <v/>
      </c>
      <c r="G2370" s="175" t="str">
        <f>IFERROR(LOOKUP(C2370,[1]MASTER!C:C,[1]MASTER!B:B),"")</f>
        <v/>
      </c>
      <c r="H2370" s="176" t="str">
        <f>IFERROR(VLOOKUP(C2370,[1]MASTER!C:G,5,FALSE),"")</f>
        <v/>
      </c>
      <c r="I2370" s="182"/>
      <c r="J2370" s="184"/>
      <c r="K2370" s="185"/>
      <c r="L2370" s="186"/>
      <c r="M2370" s="186"/>
      <c r="N2370" s="186"/>
      <c r="O2370" s="12"/>
      <c r="P2370" s="12"/>
      <c r="Q2370" s="12"/>
      <c r="R2370" s="12"/>
      <c r="U2370" s="178"/>
    </row>
    <row r="2371" spans="1:21" ht="15.75">
      <c r="A2371" s="52"/>
      <c r="B2371" s="233"/>
      <c r="D2371" s="55" t="e">
        <f>VLOOKUP(C2371,#REF!,2,FALSE)</f>
        <v>#REF!</v>
      </c>
      <c r="E2371" s="172" t="str">
        <f>IFERROR(VLOOKUP(C2371,[1]MASTER!C:F,4,FALSE),"")</f>
        <v/>
      </c>
      <c r="F2371" s="172" t="str">
        <f>IFERROR(VLOOKUP(C2371,[1]MASTER!C:F,3,FALSE),"")</f>
        <v/>
      </c>
      <c r="G2371" s="175" t="str">
        <f>IFERROR(LOOKUP(C2371,[1]MASTER!C:C,[1]MASTER!B:B),"")</f>
        <v/>
      </c>
      <c r="H2371" s="176" t="str">
        <f>IFERROR(VLOOKUP(C2371,[1]MASTER!C:G,5,FALSE),"")</f>
        <v/>
      </c>
      <c r="I2371" s="182"/>
      <c r="J2371" s="184"/>
      <c r="K2371" s="185"/>
      <c r="L2371" s="186"/>
      <c r="M2371" s="186"/>
      <c r="N2371" s="186"/>
      <c r="O2371" s="12"/>
      <c r="P2371" s="12"/>
      <c r="Q2371" s="12"/>
      <c r="R2371" s="12"/>
      <c r="U2371" s="178"/>
    </row>
    <row r="2372" spans="1:21" ht="15.75">
      <c r="A2372" s="109"/>
      <c r="B2372" s="120"/>
      <c r="D2372" s="55" t="e">
        <f>VLOOKUP(C2372,#REF!,2,FALSE)</f>
        <v>#REF!</v>
      </c>
      <c r="E2372" s="172" t="str">
        <f>IFERROR(VLOOKUP(C2372,[1]MASTER!C:F,4,FALSE),"")</f>
        <v/>
      </c>
      <c r="F2372" s="172" t="str">
        <f>IFERROR(VLOOKUP(C2372,[1]MASTER!C:F,3,FALSE),"")</f>
        <v/>
      </c>
      <c r="G2372" s="175" t="str">
        <f>IFERROR(LOOKUP(C2372,[1]MASTER!C:C,[1]MASTER!B:B),"")</f>
        <v/>
      </c>
      <c r="H2372" s="176" t="str">
        <f>IFERROR(VLOOKUP(C2372,[1]MASTER!C:G,5,FALSE),"")</f>
        <v/>
      </c>
      <c r="I2372" s="182"/>
      <c r="J2372" s="184"/>
      <c r="K2372" s="185"/>
      <c r="L2372" s="186"/>
      <c r="M2372" s="186"/>
      <c r="N2372" s="186"/>
      <c r="O2372" s="12"/>
      <c r="P2372" s="12"/>
      <c r="Q2372" s="12"/>
      <c r="R2372" s="12"/>
      <c r="U2372" s="178"/>
    </row>
    <row r="2373" spans="1:21" ht="15.75">
      <c r="A2373" s="52"/>
      <c r="B2373" s="233"/>
      <c r="D2373" s="55" t="e">
        <f>VLOOKUP(C2373,#REF!,2,FALSE)</f>
        <v>#REF!</v>
      </c>
      <c r="E2373" s="172" t="str">
        <f>IFERROR(VLOOKUP(C2373,[1]MASTER!C:F,4,FALSE),"")</f>
        <v/>
      </c>
      <c r="F2373" s="172" t="str">
        <f>IFERROR(VLOOKUP(C2373,[1]MASTER!C:F,3,FALSE),"")</f>
        <v/>
      </c>
      <c r="G2373" s="175" t="str">
        <f>IFERROR(LOOKUP(C2373,[1]MASTER!C:C,[1]MASTER!B:B),"")</f>
        <v/>
      </c>
      <c r="H2373" s="176" t="str">
        <f>IFERROR(VLOOKUP(C2373,[1]MASTER!C:G,5,FALSE),"")</f>
        <v/>
      </c>
      <c r="I2373" s="182"/>
      <c r="J2373" s="184"/>
      <c r="K2373" s="185"/>
      <c r="L2373" s="186"/>
      <c r="M2373" s="186"/>
      <c r="N2373" s="186"/>
      <c r="O2373" s="12"/>
      <c r="P2373" s="12"/>
      <c r="Q2373" s="12"/>
      <c r="R2373" s="12"/>
      <c r="U2373" s="178"/>
    </row>
    <row r="2374" spans="1:21" ht="15.75">
      <c r="A2374" s="109"/>
      <c r="B2374" s="120"/>
      <c r="D2374" s="55" t="e">
        <f>VLOOKUP(C2374,#REF!,2,FALSE)</f>
        <v>#REF!</v>
      </c>
      <c r="E2374" s="172" t="str">
        <f>IFERROR(VLOOKUP(C2374,[1]MASTER!C:F,4,FALSE),"")</f>
        <v/>
      </c>
      <c r="F2374" s="172" t="str">
        <f>IFERROR(VLOOKUP(C2374,[1]MASTER!C:F,3,FALSE),"")</f>
        <v/>
      </c>
      <c r="G2374" s="175" t="str">
        <f>IFERROR(LOOKUP(C2374,[1]MASTER!C:C,[1]MASTER!B:B),"")</f>
        <v/>
      </c>
      <c r="H2374" s="176" t="str">
        <f>IFERROR(VLOOKUP(C2374,[1]MASTER!C:G,5,FALSE),"")</f>
        <v/>
      </c>
      <c r="I2374" s="182"/>
      <c r="J2374" s="184"/>
      <c r="K2374" s="185"/>
      <c r="L2374" s="186"/>
      <c r="M2374" s="186"/>
      <c r="N2374" s="186"/>
      <c r="O2374" s="12"/>
      <c r="P2374" s="12"/>
      <c r="Q2374" s="12"/>
      <c r="R2374" s="12"/>
      <c r="U2374" s="178"/>
    </row>
    <row r="2375" spans="1:21" ht="15.75">
      <c r="A2375" s="52"/>
      <c r="B2375" s="233"/>
      <c r="D2375" s="55" t="e">
        <f>VLOOKUP(C2375,#REF!,2,FALSE)</f>
        <v>#REF!</v>
      </c>
      <c r="E2375" s="172" t="str">
        <f>IFERROR(VLOOKUP(C2375,[1]MASTER!C:F,4,FALSE),"")</f>
        <v/>
      </c>
      <c r="F2375" s="172" t="str">
        <f>IFERROR(VLOOKUP(C2375,[1]MASTER!C:F,3,FALSE),"")</f>
        <v/>
      </c>
      <c r="G2375" s="175" t="str">
        <f>IFERROR(LOOKUP(C2375,[1]MASTER!C:C,[1]MASTER!B:B),"")</f>
        <v/>
      </c>
      <c r="H2375" s="176" t="str">
        <f>IFERROR(VLOOKUP(C2375,[1]MASTER!C:G,5,FALSE),"")</f>
        <v/>
      </c>
      <c r="I2375" s="182"/>
      <c r="J2375" s="184"/>
      <c r="K2375" s="185"/>
      <c r="L2375" s="186"/>
      <c r="M2375" s="186"/>
      <c r="N2375" s="186"/>
      <c r="O2375" s="12"/>
      <c r="P2375" s="12"/>
      <c r="Q2375" s="12"/>
      <c r="R2375" s="12"/>
      <c r="U2375" s="178"/>
    </row>
    <row r="2376" spans="1:21" ht="15.75">
      <c r="A2376" s="109"/>
      <c r="B2376" s="120"/>
      <c r="D2376" s="55" t="e">
        <f>VLOOKUP(C2376,#REF!,2,FALSE)</f>
        <v>#REF!</v>
      </c>
      <c r="E2376" s="172" t="str">
        <f>IFERROR(VLOOKUP(C2376,[1]MASTER!C:F,4,FALSE),"")</f>
        <v/>
      </c>
      <c r="F2376" s="172" t="str">
        <f>IFERROR(VLOOKUP(C2376,[1]MASTER!C:F,3,FALSE),"")</f>
        <v/>
      </c>
      <c r="G2376" s="175" t="str">
        <f>IFERROR(LOOKUP(C2376,[1]MASTER!C:C,[1]MASTER!B:B),"")</f>
        <v/>
      </c>
      <c r="H2376" s="176" t="str">
        <f>IFERROR(VLOOKUP(C2376,[1]MASTER!C:G,5,FALSE),"")</f>
        <v/>
      </c>
      <c r="I2376" s="182"/>
      <c r="J2376" s="184"/>
      <c r="K2376" s="185"/>
      <c r="L2376" s="186"/>
      <c r="M2376" s="186"/>
      <c r="N2376" s="186"/>
      <c r="O2376" s="12"/>
      <c r="P2376" s="12"/>
      <c r="Q2376" s="12"/>
      <c r="R2376" s="12"/>
      <c r="U2376" s="178"/>
    </row>
    <row r="2377" spans="1:21" ht="15.75">
      <c r="A2377" s="52"/>
      <c r="B2377" s="233"/>
      <c r="D2377" s="55" t="e">
        <f>VLOOKUP(C2377,#REF!,2,FALSE)</f>
        <v>#REF!</v>
      </c>
      <c r="E2377" s="172" t="str">
        <f>IFERROR(VLOOKUP(C2377,[1]MASTER!C:F,4,FALSE),"")</f>
        <v/>
      </c>
      <c r="F2377" s="172" t="str">
        <f>IFERROR(VLOOKUP(C2377,[1]MASTER!C:F,3,FALSE),"")</f>
        <v/>
      </c>
      <c r="G2377" s="175" t="str">
        <f>IFERROR(LOOKUP(C2377,[1]MASTER!C:C,[1]MASTER!B:B),"")</f>
        <v/>
      </c>
      <c r="H2377" s="176" t="str">
        <f>IFERROR(VLOOKUP(C2377,[1]MASTER!C:G,5,FALSE),"")</f>
        <v/>
      </c>
      <c r="I2377" s="182"/>
      <c r="J2377" s="184"/>
      <c r="K2377" s="185"/>
      <c r="L2377" s="186"/>
      <c r="M2377" s="186"/>
      <c r="N2377" s="186"/>
      <c r="O2377" s="12"/>
      <c r="P2377" s="12"/>
      <c r="Q2377" s="12"/>
      <c r="R2377" s="12"/>
      <c r="U2377" s="178"/>
    </row>
    <row r="2378" spans="1:21" ht="15.75">
      <c r="A2378" s="109"/>
      <c r="B2378" s="120"/>
      <c r="D2378" s="55" t="e">
        <f>VLOOKUP(C2378,#REF!,2,FALSE)</f>
        <v>#REF!</v>
      </c>
      <c r="E2378" s="172" t="str">
        <f>IFERROR(VLOOKUP(C2378,[1]MASTER!C:F,4,FALSE),"")</f>
        <v/>
      </c>
      <c r="F2378" s="172" t="str">
        <f>IFERROR(VLOOKUP(C2378,[1]MASTER!C:F,3,FALSE),"")</f>
        <v/>
      </c>
      <c r="G2378" s="175" t="str">
        <f>IFERROR(LOOKUP(C2378,[1]MASTER!C:C,[1]MASTER!B:B),"")</f>
        <v/>
      </c>
      <c r="H2378" s="176" t="str">
        <f>IFERROR(VLOOKUP(C2378,[1]MASTER!C:G,5,FALSE),"")</f>
        <v/>
      </c>
      <c r="I2378" s="182"/>
      <c r="J2378" s="184"/>
      <c r="K2378" s="185"/>
      <c r="L2378" s="186"/>
      <c r="M2378" s="186"/>
      <c r="N2378" s="186"/>
      <c r="O2378" s="12"/>
      <c r="P2378" s="12"/>
      <c r="Q2378" s="12"/>
      <c r="R2378" s="12"/>
      <c r="U2378" s="178"/>
    </row>
    <row r="2379" spans="1:21" ht="15.75">
      <c r="A2379" s="52"/>
      <c r="B2379" s="233"/>
      <c r="D2379" s="55" t="e">
        <f>VLOOKUP(C2379,#REF!,2,FALSE)</f>
        <v>#REF!</v>
      </c>
      <c r="E2379" s="172" t="str">
        <f>IFERROR(VLOOKUP(C2379,[1]MASTER!C:F,4,FALSE),"")</f>
        <v/>
      </c>
      <c r="F2379" s="172" t="str">
        <f>IFERROR(VLOOKUP(C2379,[1]MASTER!C:F,3,FALSE),"")</f>
        <v/>
      </c>
      <c r="G2379" s="175" t="str">
        <f>IFERROR(LOOKUP(C2379,[1]MASTER!C:C,[1]MASTER!B:B),"")</f>
        <v/>
      </c>
      <c r="H2379" s="176" t="str">
        <f>IFERROR(VLOOKUP(C2379,[1]MASTER!C:G,5,FALSE),"")</f>
        <v/>
      </c>
      <c r="I2379" s="182"/>
      <c r="J2379" s="184"/>
      <c r="K2379" s="185"/>
      <c r="L2379" s="186"/>
      <c r="M2379" s="186"/>
      <c r="N2379" s="186"/>
      <c r="O2379" s="12"/>
      <c r="P2379" s="12"/>
      <c r="Q2379" s="12"/>
      <c r="R2379" s="12"/>
      <c r="U2379" s="178"/>
    </row>
    <row r="2380" spans="1:21" ht="15.75">
      <c r="A2380" s="109"/>
      <c r="B2380" s="120"/>
      <c r="D2380" s="55" t="e">
        <f>VLOOKUP(C2380,#REF!,2,FALSE)</f>
        <v>#REF!</v>
      </c>
      <c r="E2380" s="172" t="str">
        <f>IFERROR(VLOOKUP(C2380,[1]MASTER!C:F,4,FALSE),"")</f>
        <v/>
      </c>
      <c r="F2380" s="172" t="str">
        <f>IFERROR(VLOOKUP(C2380,[1]MASTER!C:F,3,FALSE),"")</f>
        <v/>
      </c>
      <c r="G2380" s="175" t="str">
        <f>IFERROR(LOOKUP(C2380,[1]MASTER!C:C,[1]MASTER!B:B),"")</f>
        <v/>
      </c>
      <c r="H2380" s="176" t="str">
        <f>IFERROR(VLOOKUP(C2380,[1]MASTER!C:G,5,FALSE),"")</f>
        <v/>
      </c>
      <c r="I2380" s="182"/>
      <c r="J2380" s="184"/>
      <c r="K2380" s="185"/>
      <c r="L2380" s="186"/>
      <c r="M2380" s="186"/>
      <c r="N2380" s="186"/>
      <c r="O2380" s="12"/>
      <c r="P2380" s="12"/>
      <c r="Q2380" s="12"/>
      <c r="R2380" s="12"/>
      <c r="U2380" s="178"/>
    </row>
    <row r="2381" spans="1:21" ht="15.75">
      <c r="A2381" s="52"/>
      <c r="B2381" s="233"/>
      <c r="D2381" s="55" t="e">
        <f>VLOOKUP(C2381,#REF!,2,FALSE)</f>
        <v>#REF!</v>
      </c>
      <c r="E2381" s="172" t="str">
        <f>IFERROR(VLOOKUP(C2381,[1]MASTER!C:F,4,FALSE),"")</f>
        <v/>
      </c>
      <c r="F2381" s="172" t="str">
        <f>IFERROR(VLOOKUP(C2381,[1]MASTER!C:F,3,FALSE),"")</f>
        <v/>
      </c>
      <c r="G2381" s="175" t="str">
        <f>IFERROR(LOOKUP(C2381,[1]MASTER!C:C,[1]MASTER!B:B),"")</f>
        <v/>
      </c>
      <c r="H2381" s="176" t="str">
        <f>IFERROR(VLOOKUP(C2381,[1]MASTER!C:G,5,FALSE),"")</f>
        <v/>
      </c>
      <c r="I2381" s="182"/>
      <c r="J2381" s="184"/>
      <c r="K2381" s="185"/>
      <c r="L2381" s="186"/>
      <c r="M2381" s="186"/>
      <c r="N2381" s="186"/>
      <c r="O2381" s="12"/>
      <c r="P2381" s="12"/>
      <c r="Q2381" s="12"/>
      <c r="R2381" s="12"/>
      <c r="U2381" s="178"/>
    </row>
    <row r="2382" spans="1:21" ht="15.75">
      <c r="A2382" s="109"/>
      <c r="B2382" s="120"/>
      <c r="D2382" s="55" t="e">
        <f>VLOOKUP(C2382,#REF!,2,FALSE)</f>
        <v>#REF!</v>
      </c>
      <c r="E2382" s="172" t="str">
        <f>IFERROR(VLOOKUP(C2382,[1]MASTER!C:F,4,FALSE),"")</f>
        <v/>
      </c>
      <c r="F2382" s="172" t="str">
        <f>IFERROR(VLOOKUP(C2382,[1]MASTER!C:F,3,FALSE),"")</f>
        <v/>
      </c>
      <c r="G2382" s="175" t="str">
        <f>IFERROR(LOOKUP(C2382,[1]MASTER!C:C,[1]MASTER!B:B),"")</f>
        <v/>
      </c>
      <c r="H2382" s="176" t="str">
        <f>IFERROR(VLOOKUP(C2382,[1]MASTER!C:G,5,FALSE),"")</f>
        <v/>
      </c>
      <c r="I2382" s="182"/>
      <c r="J2382" s="184"/>
      <c r="K2382" s="185"/>
      <c r="L2382" s="186"/>
      <c r="M2382" s="186"/>
      <c r="N2382" s="186"/>
      <c r="O2382" s="12"/>
      <c r="P2382" s="12"/>
      <c r="Q2382" s="12"/>
      <c r="R2382" s="12"/>
      <c r="U2382" s="178"/>
    </row>
    <row r="2383" spans="1:21" ht="15.75">
      <c r="A2383" s="52"/>
      <c r="B2383" s="233"/>
      <c r="D2383" s="55" t="e">
        <f>VLOOKUP(C2383,#REF!,2,FALSE)</f>
        <v>#REF!</v>
      </c>
      <c r="E2383" s="172" t="str">
        <f>IFERROR(VLOOKUP(C2383,[1]MASTER!C:F,4,FALSE),"")</f>
        <v/>
      </c>
      <c r="F2383" s="172" t="str">
        <f>IFERROR(VLOOKUP(C2383,[1]MASTER!C:F,3,FALSE),"")</f>
        <v/>
      </c>
      <c r="G2383" s="175" t="str">
        <f>IFERROR(LOOKUP(C2383,[1]MASTER!C:C,[1]MASTER!B:B),"")</f>
        <v/>
      </c>
      <c r="H2383" s="176" t="str">
        <f>IFERROR(VLOOKUP(C2383,[1]MASTER!C:G,5,FALSE),"")</f>
        <v/>
      </c>
      <c r="I2383" s="182"/>
      <c r="J2383" s="184"/>
      <c r="K2383" s="185"/>
      <c r="L2383" s="186"/>
      <c r="M2383" s="186"/>
      <c r="N2383" s="186"/>
      <c r="O2383" s="12"/>
      <c r="P2383" s="12"/>
      <c r="Q2383" s="12"/>
      <c r="R2383" s="12"/>
      <c r="U2383" s="178"/>
    </row>
    <row r="2384" spans="1:21" ht="15.75">
      <c r="A2384" s="109"/>
      <c r="B2384" s="120"/>
      <c r="D2384" s="55" t="e">
        <f>VLOOKUP(C2384,#REF!,2,FALSE)</f>
        <v>#REF!</v>
      </c>
      <c r="E2384" s="172" t="str">
        <f>IFERROR(VLOOKUP(C2384,[1]MASTER!C:F,4,FALSE),"")</f>
        <v/>
      </c>
      <c r="F2384" s="172" t="str">
        <f>IFERROR(VLOOKUP(C2384,[1]MASTER!C:F,3,FALSE),"")</f>
        <v/>
      </c>
      <c r="G2384" s="175" t="str">
        <f>IFERROR(LOOKUP(C2384,[1]MASTER!C:C,[1]MASTER!B:B),"")</f>
        <v/>
      </c>
      <c r="H2384" s="176" t="str">
        <f>IFERROR(VLOOKUP(C2384,[1]MASTER!C:G,5,FALSE),"")</f>
        <v/>
      </c>
      <c r="I2384" s="182"/>
      <c r="J2384" s="184"/>
      <c r="K2384" s="185"/>
      <c r="L2384" s="186"/>
      <c r="M2384" s="186"/>
      <c r="N2384" s="186"/>
      <c r="O2384" s="12"/>
      <c r="P2384" s="12"/>
      <c r="Q2384" s="12"/>
      <c r="R2384" s="12"/>
      <c r="U2384" s="178"/>
    </row>
    <row r="2385" spans="1:21" ht="15.75">
      <c r="A2385" s="52"/>
      <c r="B2385" s="233"/>
      <c r="D2385" s="55" t="e">
        <f>VLOOKUP(C2385,#REF!,2,FALSE)</f>
        <v>#REF!</v>
      </c>
      <c r="E2385" s="172" t="str">
        <f>IFERROR(VLOOKUP(C2385,[1]MASTER!C:F,4,FALSE),"")</f>
        <v/>
      </c>
      <c r="F2385" s="172" t="str">
        <f>IFERROR(VLOOKUP(C2385,[1]MASTER!C:F,3,FALSE),"")</f>
        <v/>
      </c>
      <c r="G2385" s="175" t="str">
        <f>IFERROR(LOOKUP(C2385,[1]MASTER!C:C,[1]MASTER!B:B),"")</f>
        <v/>
      </c>
      <c r="H2385" s="176" t="str">
        <f>IFERROR(VLOOKUP(C2385,[1]MASTER!C:G,5,FALSE),"")</f>
        <v/>
      </c>
      <c r="I2385" s="182"/>
      <c r="J2385" s="184"/>
      <c r="K2385" s="185"/>
      <c r="L2385" s="186"/>
      <c r="M2385" s="186"/>
      <c r="N2385" s="186"/>
      <c r="O2385" s="12"/>
      <c r="P2385" s="12"/>
      <c r="Q2385" s="12"/>
      <c r="R2385" s="12"/>
      <c r="U2385" s="178"/>
    </row>
    <row r="2386" spans="1:21" ht="15.75">
      <c r="A2386" s="109"/>
      <c r="B2386" s="120"/>
      <c r="D2386" s="55" t="e">
        <f>VLOOKUP(C2386,#REF!,2,FALSE)</f>
        <v>#REF!</v>
      </c>
      <c r="E2386" s="172" t="str">
        <f>IFERROR(VLOOKUP(C2386,[1]MASTER!C:F,4,FALSE),"")</f>
        <v/>
      </c>
      <c r="F2386" s="172" t="str">
        <f>IFERROR(VLOOKUP(C2386,[1]MASTER!C:F,3,FALSE),"")</f>
        <v/>
      </c>
      <c r="G2386" s="175" t="str">
        <f>IFERROR(LOOKUP(C2386,[1]MASTER!C:C,[1]MASTER!B:B),"")</f>
        <v/>
      </c>
      <c r="H2386" s="176" t="str">
        <f>IFERROR(VLOOKUP(C2386,[1]MASTER!C:G,5,FALSE),"")</f>
        <v/>
      </c>
      <c r="I2386" s="182"/>
      <c r="J2386" s="184"/>
      <c r="K2386" s="185"/>
      <c r="L2386" s="186"/>
      <c r="M2386" s="186"/>
      <c r="N2386" s="186"/>
      <c r="O2386" s="12"/>
      <c r="P2386" s="12"/>
      <c r="Q2386" s="12"/>
      <c r="R2386" s="12"/>
      <c r="U2386" s="178"/>
    </row>
    <row r="2387" spans="1:21" ht="15.75">
      <c r="A2387" s="52"/>
      <c r="B2387" s="233"/>
      <c r="D2387" s="55" t="e">
        <f>VLOOKUP(C2387,#REF!,2,FALSE)</f>
        <v>#REF!</v>
      </c>
      <c r="E2387" s="172" t="str">
        <f>IFERROR(VLOOKUP(C2387,[1]MASTER!C:F,4,FALSE),"")</f>
        <v/>
      </c>
      <c r="F2387" s="172" t="str">
        <f>IFERROR(VLOOKUP(C2387,[1]MASTER!C:F,3,FALSE),"")</f>
        <v/>
      </c>
      <c r="G2387" s="175" t="str">
        <f>IFERROR(LOOKUP(C2387,[1]MASTER!C:C,[1]MASTER!B:B),"")</f>
        <v/>
      </c>
      <c r="H2387" s="176" t="str">
        <f>IFERROR(VLOOKUP(C2387,[1]MASTER!C:G,5,FALSE),"")</f>
        <v/>
      </c>
      <c r="I2387" s="182"/>
      <c r="J2387" s="184"/>
      <c r="K2387" s="185"/>
      <c r="L2387" s="186"/>
      <c r="M2387" s="186"/>
      <c r="N2387" s="186"/>
      <c r="O2387" s="12"/>
      <c r="P2387" s="12"/>
      <c r="Q2387" s="12"/>
      <c r="R2387" s="12"/>
      <c r="U2387" s="178"/>
    </row>
    <row r="2388" spans="1:21" ht="15.75">
      <c r="A2388" s="109"/>
      <c r="B2388" s="120"/>
      <c r="D2388" s="55" t="e">
        <f>VLOOKUP(C2388,#REF!,2,FALSE)</f>
        <v>#REF!</v>
      </c>
      <c r="E2388" s="172" t="str">
        <f>IFERROR(VLOOKUP(C2388,[1]MASTER!C:F,4,FALSE),"")</f>
        <v/>
      </c>
      <c r="F2388" s="172" t="str">
        <f>IFERROR(VLOOKUP(C2388,[1]MASTER!C:F,3,FALSE),"")</f>
        <v/>
      </c>
      <c r="G2388" s="175" t="str">
        <f>IFERROR(LOOKUP(C2388,[1]MASTER!C:C,[1]MASTER!B:B),"")</f>
        <v/>
      </c>
      <c r="H2388" s="176" t="str">
        <f>IFERROR(VLOOKUP(C2388,[1]MASTER!C:G,5,FALSE),"")</f>
        <v/>
      </c>
      <c r="I2388" s="182"/>
      <c r="J2388" s="184"/>
      <c r="K2388" s="185"/>
      <c r="L2388" s="186"/>
      <c r="M2388" s="186"/>
      <c r="N2388" s="186"/>
      <c r="O2388" s="12"/>
      <c r="P2388" s="12"/>
      <c r="Q2388" s="12"/>
      <c r="R2388" s="12"/>
      <c r="U2388" s="178"/>
    </row>
    <row r="2389" spans="1:21" ht="15.75">
      <c r="A2389" s="52"/>
      <c r="B2389" s="233"/>
      <c r="D2389" s="55" t="e">
        <f>VLOOKUP(C2389,#REF!,2,FALSE)</f>
        <v>#REF!</v>
      </c>
      <c r="E2389" s="172" t="str">
        <f>IFERROR(VLOOKUP(C2389,[1]MASTER!C:F,4,FALSE),"")</f>
        <v/>
      </c>
      <c r="F2389" s="172" t="str">
        <f>IFERROR(VLOOKUP(C2389,[1]MASTER!C:F,3,FALSE),"")</f>
        <v/>
      </c>
      <c r="G2389" s="175" t="str">
        <f>IFERROR(LOOKUP(C2389,[1]MASTER!C:C,[1]MASTER!B:B),"")</f>
        <v/>
      </c>
      <c r="H2389" s="176" t="str">
        <f>IFERROR(VLOOKUP(C2389,[1]MASTER!C:G,5,FALSE),"")</f>
        <v/>
      </c>
      <c r="I2389" s="182"/>
      <c r="J2389" s="184"/>
      <c r="K2389" s="185"/>
      <c r="L2389" s="186"/>
      <c r="M2389" s="186"/>
      <c r="N2389" s="186"/>
      <c r="O2389" s="12"/>
      <c r="P2389" s="12"/>
      <c r="Q2389" s="12"/>
      <c r="R2389" s="12"/>
      <c r="U2389" s="178"/>
    </row>
    <row r="2390" spans="1:21" ht="15.75">
      <c r="A2390" s="109"/>
      <c r="B2390" s="120"/>
      <c r="D2390" s="55" t="e">
        <f>VLOOKUP(C2390,#REF!,2,FALSE)</f>
        <v>#REF!</v>
      </c>
      <c r="E2390" s="172" t="str">
        <f>IFERROR(VLOOKUP(C2390,[1]MASTER!C:F,4,FALSE),"")</f>
        <v/>
      </c>
      <c r="F2390" s="172" t="str">
        <f>IFERROR(VLOOKUP(C2390,[1]MASTER!C:F,3,FALSE),"")</f>
        <v/>
      </c>
      <c r="G2390" s="175" t="str">
        <f>IFERROR(LOOKUP(C2390,[1]MASTER!C:C,[1]MASTER!B:B),"")</f>
        <v/>
      </c>
      <c r="H2390" s="176" t="str">
        <f>IFERROR(VLOOKUP(C2390,[1]MASTER!C:G,5,FALSE),"")</f>
        <v/>
      </c>
      <c r="I2390" s="182"/>
      <c r="J2390" s="184"/>
      <c r="K2390" s="185"/>
      <c r="L2390" s="186"/>
      <c r="M2390" s="186"/>
      <c r="N2390" s="186"/>
      <c r="O2390" s="12"/>
      <c r="P2390" s="12"/>
      <c r="Q2390" s="12"/>
      <c r="R2390" s="12"/>
      <c r="U2390" s="178"/>
    </row>
    <row r="2391" spans="1:21" ht="15.75">
      <c r="A2391" s="52"/>
      <c r="B2391" s="233"/>
      <c r="D2391" s="55" t="e">
        <f>VLOOKUP(C2391,#REF!,2,FALSE)</f>
        <v>#REF!</v>
      </c>
      <c r="E2391" s="172" t="str">
        <f>IFERROR(VLOOKUP(C2391,[1]MASTER!C:F,4,FALSE),"")</f>
        <v/>
      </c>
      <c r="F2391" s="172" t="str">
        <f>IFERROR(VLOOKUP(C2391,[1]MASTER!C:F,3,FALSE),"")</f>
        <v/>
      </c>
      <c r="G2391" s="175" t="str">
        <f>IFERROR(LOOKUP(C2391,[1]MASTER!C:C,[1]MASTER!B:B),"")</f>
        <v/>
      </c>
      <c r="H2391" s="176" t="str">
        <f>IFERROR(VLOOKUP(C2391,[1]MASTER!C:G,5,FALSE),"")</f>
        <v/>
      </c>
      <c r="I2391" s="182"/>
      <c r="J2391" s="184"/>
      <c r="K2391" s="185"/>
      <c r="L2391" s="186"/>
      <c r="M2391" s="186"/>
      <c r="N2391" s="186"/>
      <c r="O2391" s="12"/>
      <c r="P2391" s="12"/>
      <c r="Q2391" s="12"/>
      <c r="R2391" s="12"/>
      <c r="U2391" s="178"/>
    </row>
    <row r="2392" spans="1:21" ht="15.75">
      <c r="A2392" s="109"/>
      <c r="B2392" s="120"/>
      <c r="D2392" s="55" t="e">
        <f>VLOOKUP(C2392,#REF!,2,FALSE)</f>
        <v>#REF!</v>
      </c>
      <c r="E2392" s="172" t="str">
        <f>IFERROR(VLOOKUP(C2392,[1]MASTER!C:F,4,FALSE),"")</f>
        <v/>
      </c>
      <c r="F2392" s="172" t="str">
        <f>IFERROR(VLOOKUP(C2392,[1]MASTER!C:F,3,FALSE),"")</f>
        <v/>
      </c>
      <c r="G2392" s="175" t="str">
        <f>IFERROR(LOOKUP(C2392,[1]MASTER!C:C,[1]MASTER!B:B),"")</f>
        <v/>
      </c>
      <c r="H2392" s="176" t="str">
        <f>IFERROR(VLOOKUP(C2392,[1]MASTER!C:G,5,FALSE),"")</f>
        <v/>
      </c>
      <c r="I2392" s="182"/>
      <c r="J2392" s="184"/>
      <c r="K2392" s="185"/>
      <c r="L2392" s="186"/>
      <c r="M2392" s="186"/>
      <c r="N2392" s="186"/>
      <c r="O2392" s="12"/>
      <c r="P2392" s="12"/>
      <c r="Q2392" s="12"/>
      <c r="R2392" s="12"/>
      <c r="U2392" s="178"/>
    </row>
    <row r="2393" spans="1:21" ht="15.75">
      <c r="A2393" s="52"/>
      <c r="B2393" s="233"/>
      <c r="D2393" s="55" t="e">
        <f>VLOOKUP(C2393,#REF!,2,FALSE)</f>
        <v>#REF!</v>
      </c>
      <c r="E2393" s="172" t="str">
        <f>IFERROR(VLOOKUP(C2393,[1]MASTER!C:F,4,FALSE),"")</f>
        <v/>
      </c>
      <c r="F2393" s="172" t="str">
        <f>IFERROR(VLOOKUP(C2393,[1]MASTER!C:F,3,FALSE),"")</f>
        <v/>
      </c>
      <c r="G2393" s="175" t="str">
        <f>IFERROR(LOOKUP(C2393,[1]MASTER!C:C,[1]MASTER!B:B),"")</f>
        <v/>
      </c>
      <c r="H2393" s="176" t="str">
        <f>IFERROR(VLOOKUP(C2393,[1]MASTER!C:G,5,FALSE),"")</f>
        <v/>
      </c>
      <c r="I2393" s="182"/>
      <c r="J2393" s="184"/>
      <c r="K2393" s="185"/>
      <c r="L2393" s="186"/>
      <c r="M2393" s="186"/>
      <c r="N2393" s="186"/>
      <c r="O2393" s="12"/>
      <c r="P2393" s="12"/>
      <c r="Q2393" s="12"/>
      <c r="R2393" s="12"/>
      <c r="U2393" s="178"/>
    </row>
    <row r="2394" spans="1:21" ht="15.75">
      <c r="A2394" s="109"/>
      <c r="B2394" s="120"/>
      <c r="D2394" s="55" t="e">
        <f>VLOOKUP(C2394,#REF!,2,FALSE)</f>
        <v>#REF!</v>
      </c>
      <c r="E2394" s="172" t="str">
        <f>IFERROR(VLOOKUP(C2394,[1]MASTER!C:F,4,FALSE),"")</f>
        <v/>
      </c>
      <c r="F2394" s="172" t="str">
        <f>IFERROR(VLOOKUP(C2394,[1]MASTER!C:F,3,FALSE),"")</f>
        <v/>
      </c>
      <c r="G2394" s="175" t="str">
        <f>IFERROR(LOOKUP(C2394,[1]MASTER!C:C,[1]MASTER!B:B),"")</f>
        <v/>
      </c>
      <c r="H2394" s="176" t="str">
        <f>IFERROR(VLOOKUP(C2394,[1]MASTER!C:G,5,FALSE),"")</f>
        <v/>
      </c>
      <c r="I2394" s="182"/>
      <c r="J2394" s="184"/>
      <c r="K2394" s="185"/>
      <c r="L2394" s="186"/>
      <c r="M2394" s="186"/>
      <c r="N2394" s="186"/>
      <c r="O2394" s="12"/>
      <c r="P2394" s="12"/>
      <c r="Q2394" s="12"/>
      <c r="R2394" s="12"/>
      <c r="U2394" s="178"/>
    </row>
    <row r="2395" spans="1:21" ht="15.75">
      <c r="A2395" s="52"/>
      <c r="B2395" s="233"/>
      <c r="D2395" s="55" t="e">
        <f>VLOOKUP(C2395,#REF!,2,FALSE)</f>
        <v>#REF!</v>
      </c>
      <c r="E2395" s="172" t="str">
        <f>IFERROR(VLOOKUP(C2395,[1]MASTER!C:F,4,FALSE),"")</f>
        <v/>
      </c>
      <c r="F2395" s="172" t="str">
        <f>IFERROR(VLOOKUP(C2395,[1]MASTER!C:F,3,FALSE),"")</f>
        <v/>
      </c>
      <c r="G2395" s="175" t="str">
        <f>IFERROR(LOOKUP(C2395,[1]MASTER!C:C,[1]MASTER!B:B),"")</f>
        <v/>
      </c>
      <c r="H2395" s="176" t="str">
        <f>IFERROR(VLOOKUP(C2395,[1]MASTER!C:G,5,FALSE),"")</f>
        <v/>
      </c>
      <c r="I2395" s="182"/>
      <c r="J2395" s="184"/>
      <c r="K2395" s="185"/>
      <c r="L2395" s="186"/>
      <c r="M2395" s="186"/>
      <c r="N2395" s="186"/>
      <c r="O2395" s="12"/>
      <c r="P2395" s="12"/>
      <c r="Q2395" s="12"/>
      <c r="R2395" s="12"/>
      <c r="U2395" s="178"/>
    </row>
    <row r="2396" spans="1:21" ht="15.75">
      <c r="A2396" s="109"/>
      <c r="B2396" s="120"/>
      <c r="D2396" s="55" t="e">
        <f>VLOOKUP(C2396,#REF!,2,FALSE)</f>
        <v>#REF!</v>
      </c>
      <c r="E2396" s="172" t="str">
        <f>IFERROR(VLOOKUP(C2396,[1]MASTER!C:F,4,FALSE),"")</f>
        <v/>
      </c>
      <c r="F2396" s="172" t="str">
        <f>IFERROR(VLOOKUP(C2396,[1]MASTER!C:F,3,FALSE),"")</f>
        <v/>
      </c>
      <c r="G2396" s="175" t="str">
        <f>IFERROR(LOOKUP(C2396,[1]MASTER!C:C,[1]MASTER!B:B),"")</f>
        <v/>
      </c>
      <c r="H2396" s="176" t="str">
        <f>IFERROR(VLOOKUP(C2396,[1]MASTER!C:G,5,FALSE),"")</f>
        <v/>
      </c>
      <c r="I2396" s="182"/>
      <c r="J2396" s="184"/>
      <c r="K2396" s="185"/>
      <c r="L2396" s="186"/>
      <c r="M2396" s="186"/>
      <c r="N2396" s="186"/>
      <c r="O2396" s="12"/>
      <c r="P2396" s="12"/>
      <c r="Q2396" s="12"/>
      <c r="R2396" s="12"/>
      <c r="U2396" s="178"/>
    </row>
    <row r="2397" spans="1:21" ht="15.75">
      <c r="A2397" s="52"/>
      <c r="B2397" s="233"/>
      <c r="D2397" s="55" t="e">
        <f>VLOOKUP(C2397,#REF!,2,FALSE)</f>
        <v>#REF!</v>
      </c>
      <c r="E2397" s="172" t="str">
        <f>IFERROR(VLOOKUP(C2397,[1]MASTER!C:F,4,FALSE),"")</f>
        <v/>
      </c>
      <c r="F2397" s="172" t="str">
        <f>IFERROR(VLOOKUP(C2397,[1]MASTER!C:F,3,FALSE),"")</f>
        <v/>
      </c>
      <c r="G2397" s="175" t="str">
        <f>IFERROR(LOOKUP(C2397,[1]MASTER!C:C,[1]MASTER!B:B),"")</f>
        <v/>
      </c>
      <c r="H2397" s="176" t="str">
        <f>IFERROR(VLOOKUP(C2397,[1]MASTER!C:G,5,FALSE),"")</f>
        <v/>
      </c>
      <c r="I2397" s="182"/>
      <c r="J2397" s="184"/>
      <c r="K2397" s="185"/>
      <c r="L2397" s="186"/>
      <c r="M2397" s="186"/>
      <c r="N2397" s="186"/>
      <c r="O2397" s="12"/>
      <c r="P2397" s="12"/>
      <c r="Q2397" s="12"/>
      <c r="R2397" s="12"/>
      <c r="U2397" s="178"/>
    </row>
    <row r="2398" spans="1:21" ht="15.75">
      <c r="A2398" s="109"/>
      <c r="B2398" s="120"/>
      <c r="D2398" s="55" t="e">
        <f>VLOOKUP(C2398,#REF!,2,FALSE)</f>
        <v>#REF!</v>
      </c>
      <c r="E2398" s="172" t="str">
        <f>IFERROR(VLOOKUP(C2398,[1]MASTER!C:F,4,FALSE),"")</f>
        <v/>
      </c>
      <c r="F2398" s="172" t="str">
        <f>IFERROR(VLOOKUP(C2398,[1]MASTER!C:F,3,FALSE),"")</f>
        <v/>
      </c>
      <c r="G2398" s="175" t="str">
        <f>IFERROR(LOOKUP(C2398,[1]MASTER!C:C,[1]MASTER!B:B),"")</f>
        <v/>
      </c>
      <c r="H2398" s="176" t="str">
        <f>IFERROR(VLOOKUP(C2398,[1]MASTER!C:G,5,FALSE),"")</f>
        <v/>
      </c>
      <c r="I2398" s="182"/>
      <c r="J2398" s="184"/>
      <c r="K2398" s="185"/>
      <c r="L2398" s="186"/>
      <c r="M2398" s="186"/>
      <c r="N2398" s="186"/>
      <c r="O2398" s="12"/>
      <c r="P2398" s="12"/>
      <c r="Q2398" s="12"/>
      <c r="R2398" s="12"/>
      <c r="U2398" s="178"/>
    </row>
    <row r="2399" spans="1:21" ht="15.75">
      <c r="A2399" s="52"/>
      <c r="B2399" s="233"/>
      <c r="D2399" s="55" t="e">
        <f>VLOOKUP(C2399,#REF!,2,FALSE)</f>
        <v>#REF!</v>
      </c>
      <c r="E2399" s="172" t="str">
        <f>IFERROR(VLOOKUP(C2399,[1]MASTER!C:F,4,FALSE),"")</f>
        <v/>
      </c>
      <c r="F2399" s="172" t="str">
        <f>IFERROR(VLOOKUP(C2399,[1]MASTER!C:F,3,FALSE),"")</f>
        <v/>
      </c>
      <c r="G2399" s="175" t="str">
        <f>IFERROR(LOOKUP(C2399,[1]MASTER!C:C,[1]MASTER!B:B),"")</f>
        <v/>
      </c>
      <c r="H2399" s="176" t="str">
        <f>IFERROR(VLOOKUP(C2399,[1]MASTER!C:G,5,FALSE),"")</f>
        <v/>
      </c>
      <c r="I2399" s="182"/>
      <c r="J2399" s="184"/>
      <c r="K2399" s="185"/>
      <c r="L2399" s="186"/>
      <c r="M2399" s="186"/>
      <c r="N2399" s="186"/>
      <c r="O2399" s="12"/>
      <c r="P2399" s="12"/>
      <c r="Q2399" s="12"/>
      <c r="R2399" s="12"/>
      <c r="U2399" s="178"/>
    </row>
    <row r="2400" spans="1:21" ht="15.75">
      <c r="A2400" s="109"/>
      <c r="B2400" s="120"/>
      <c r="D2400" s="55" t="e">
        <f>VLOOKUP(C2400,#REF!,2,FALSE)</f>
        <v>#REF!</v>
      </c>
      <c r="E2400" s="172" t="str">
        <f>IFERROR(VLOOKUP(C2400,[1]MASTER!C:F,4,FALSE),"")</f>
        <v/>
      </c>
      <c r="F2400" s="172" t="str">
        <f>IFERROR(VLOOKUP(C2400,[1]MASTER!C:F,3,FALSE),"")</f>
        <v/>
      </c>
      <c r="G2400" s="175" t="str">
        <f>IFERROR(LOOKUP(C2400,[1]MASTER!C:C,[1]MASTER!B:B),"")</f>
        <v/>
      </c>
      <c r="H2400" s="176" t="str">
        <f>IFERROR(VLOOKUP(C2400,[1]MASTER!C:G,5,FALSE),"")</f>
        <v/>
      </c>
      <c r="I2400" s="182"/>
      <c r="J2400" s="184"/>
      <c r="K2400" s="185"/>
      <c r="L2400" s="186"/>
      <c r="M2400" s="186"/>
      <c r="N2400" s="186"/>
      <c r="O2400" s="12"/>
      <c r="P2400" s="12"/>
      <c r="Q2400" s="12"/>
      <c r="R2400" s="12"/>
      <c r="U2400" s="178"/>
    </row>
    <row r="2401" spans="1:21" ht="15.75">
      <c r="A2401" s="52"/>
      <c r="B2401" s="233"/>
      <c r="D2401" s="55" t="e">
        <f>VLOOKUP(C2401,#REF!,2,FALSE)</f>
        <v>#REF!</v>
      </c>
      <c r="E2401" s="172" t="str">
        <f>IFERROR(VLOOKUP(C2401,[1]MASTER!C:F,4,FALSE),"")</f>
        <v/>
      </c>
      <c r="F2401" s="172" t="str">
        <f>IFERROR(VLOOKUP(C2401,[1]MASTER!C:F,3,FALSE),"")</f>
        <v/>
      </c>
      <c r="G2401" s="175" t="str">
        <f>IFERROR(LOOKUP(C2401,[1]MASTER!C:C,[1]MASTER!B:B),"")</f>
        <v/>
      </c>
      <c r="H2401" s="176" t="str">
        <f>IFERROR(VLOOKUP(C2401,[1]MASTER!C:G,5,FALSE),"")</f>
        <v/>
      </c>
      <c r="I2401" s="182"/>
      <c r="J2401" s="184"/>
      <c r="K2401" s="185"/>
      <c r="L2401" s="186"/>
      <c r="M2401" s="186"/>
      <c r="N2401" s="186"/>
      <c r="O2401" s="12"/>
      <c r="P2401" s="12"/>
      <c r="Q2401" s="12"/>
      <c r="R2401" s="12"/>
      <c r="U2401" s="178"/>
    </row>
    <row r="2402" spans="1:21" ht="15.75">
      <c r="A2402" s="109"/>
      <c r="B2402" s="120"/>
      <c r="D2402" s="55" t="e">
        <f>VLOOKUP(C2402,#REF!,2,FALSE)</f>
        <v>#REF!</v>
      </c>
      <c r="E2402" s="172" t="str">
        <f>IFERROR(VLOOKUP(C2402,[1]MASTER!C:F,4,FALSE),"")</f>
        <v/>
      </c>
      <c r="F2402" s="172" t="str">
        <f>IFERROR(VLOOKUP(C2402,[1]MASTER!C:F,3,FALSE),"")</f>
        <v/>
      </c>
      <c r="G2402" s="175" t="str">
        <f>IFERROR(LOOKUP(C2402,[1]MASTER!C:C,[1]MASTER!B:B),"")</f>
        <v/>
      </c>
      <c r="H2402" s="176" t="str">
        <f>IFERROR(VLOOKUP(C2402,[1]MASTER!C:G,5,FALSE),"")</f>
        <v/>
      </c>
      <c r="I2402" s="182"/>
      <c r="J2402" s="184"/>
      <c r="K2402" s="185"/>
      <c r="L2402" s="186"/>
      <c r="M2402" s="186"/>
      <c r="N2402" s="186"/>
      <c r="O2402" s="12"/>
      <c r="P2402" s="12"/>
      <c r="Q2402" s="12"/>
      <c r="R2402" s="12"/>
      <c r="U2402" s="178"/>
    </row>
    <row r="2403" spans="1:21" ht="15.75">
      <c r="A2403" s="52"/>
      <c r="B2403" s="233"/>
      <c r="D2403" s="55" t="e">
        <f>VLOOKUP(C2403,#REF!,2,FALSE)</f>
        <v>#REF!</v>
      </c>
      <c r="E2403" s="172" t="str">
        <f>IFERROR(VLOOKUP(C2403,[1]MASTER!C:F,4,FALSE),"")</f>
        <v/>
      </c>
      <c r="F2403" s="172" t="str">
        <f>IFERROR(VLOOKUP(C2403,[1]MASTER!C:F,3,FALSE),"")</f>
        <v/>
      </c>
      <c r="G2403" s="175" t="str">
        <f>IFERROR(LOOKUP(C2403,[1]MASTER!C:C,[1]MASTER!B:B),"")</f>
        <v/>
      </c>
      <c r="H2403" s="176" t="str">
        <f>IFERROR(VLOOKUP(C2403,[1]MASTER!C:G,5,FALSE),"")</f>
        <v/>
      </c>
      <c r="I2403" s="182"/>
      <c r="J2403" s="184"/>
      <c r="K2403" s="185"/>
      <c r="L2403" s="186"/>
      <c r="M2403" s="186"/>
      <c r="N2403" s="186"/>
      <c r="O2403" s="12"/>
      <c r="P2403" s="12"/>
      <c r="Q2403" s="12"/>
      <c r="R2403" s="12"/>
      <c r="U2403" s="178"/>
    </row>
    <row r="2404" spans="1:21" ht="15.75">
      <c r="A2404" s="109"/>
      <c r="B2404" s="120"/>
      <c r="D2404" s="55" t="e">
        <f>VLOOKUP(C2404,#REF!,2,FALSE)</f>
        <v>#REF!</v>
      </c>
      <c r="E2404" s="172" t="str">
        <f>IFERROR(VLOOKUP(C2404,[1]MASTER!C:F,4,FALSE),"")</f>
        <v/>
      </c>
      <c r="F2404" s="172" t="str">
        <f>IFERROR(VLOOKUP(C2404,[1]MASTER!C:F,3,FALSE),"")</f>
        <v/>
      </c>
      <c r="G2404" s="175" t="str">
        <f>IFERROR(LOOKUP(C2404,[1]MASTER!C:C,[1]MASTER!B:B),"")</f>
        <v/>
      </c>
      <c r="H2404" s="176" t="str">
        <f>IFERROR(VLOOKUP(C2404,[1]MASTER!C:G,5,FALSE),"")</f>
        <v/>
      </c>
      <c r="I2404" s="182"/>
      <c r="J2404" s="184"/>
      <c r="K2404" s="185"/>
      <c r="L2404" s="186"/>
      <c r="M2404" s="186"/>
      <c r="N2404" s="186"/>
      <c r="O2404" s="12"/>
      <c r="P2404" s="12"/>
      <c r="Q2404" s="12"/>
      <c r="R2404" s="12"/>
      <c r="U2404" s="178"/>
    </row>
    <row r="2405" spans="1:21" ht="15.75">
      <c r="A2405" s="52"/>
      <c r="B2405" s="233"/>
      <c r="D2405" s="55" t="e">
        <f>VLOOKUP(C2405,#REF!,2,FALSE)</f>
        <v>#REF!</v>
      </c>
      <c r="E2405" s="172" t="str">
        <f>IFERROR(VLOOKUP(C2405,[1]MASTER!C:F,4,FALSE),"")</f>
        <v/>
      </c>
      <c r="F2405" s="172" t="str">
        <f>IFERROR(VLOOKUP(C2405,[1]MASTER!C:F,3,FALSE),"")</f>
        <v/>
      </c>
      <c r="G2405" s="175" t="str">
        <f>IFERROR(LOOKUP(C2405,[1]MASTER!C:C,[1]MASTER!B:B),"")</f>
        <v/>
      </c>
      <c r="H2405" s="176" t="str">
        <f>IFERROR(VLOOKUP(C2405,[1]MASTER!C:G,5,FALSE),"")</f>
        <v/>
      </c>
      <c r="I2405" s="182"/>
      <c r="J2405" s="184"/>
      <c r="K2405" s="185"/>
      <c r="L2405" s="186"/>
      <c r="M2405" s="186"/>
      <c r="N2405" s="186"/>
      <c r="O2405" s="12"/>
      <c r="P2405" s="12"/>
      <c r="Q2405" s="12"/>
      <c r="R2405" s="12"/>
      <c r="U2405" s="178"/>
    </row>
    <row r="2406" spans="1:21" ht="15.75">
      <c r="A2406" s="109"/>
      <c r="B2406" s="120"/>
      <c r="D2406" s="55" t="e">
        <f>VLOOKUP(C2406,#REF!,2,FALSE)</f>
        <v>#REF!</v>
      </c>
      <c r="E2406" s="172" t="str">
        <f>IFERROR(VLOOKUP(C2406,[1]MASTER!C:F,4,FALSE),"")</f>
        <v/>
      </c>
      <c r="F2406" s="172" t="str">
        <f>IFERROR(VLOOKUP(C2406,[1]MASTER!C:F,3,FALSE),"")</f>
        <v/>
      </c>
      <c r="G2406" s="175" t="str">
        <f>IFERROR(LOOKUP(C2406,[1]MASTER!C:C,[1]MASTER!B:B),"")</f>
        <v/>
      </c>
      <c r="H2406" s="176" t="str">
        <f>IFERROR(VLOOKUP(C2406,[1]MASTER!C:G,5,FALSE),"")</f>
        <v/>
      </c>
      <c r="I2406" s="182"/>
      <c r="J2406" s="184"/>
      <c r="K2406" s="185"/>
      <c r="L2406" s="186"/>
      <c r="M2406" s="186"/>
      <c r="N2406" s="186"/>
      <c r="O2406" s="12"/>
      <c r="P2406" s="12"/>
      <c r="Q2406" s="12"/>
      <c r="R2406" s="12"/>
      <c r="U2406" s="178"/>
    </row>
    <row r="2407" spans="1:21" ht="15.75">
      <c r="A2407" s="52"/>
      <c r="B2407" s="233"/>
      <c r="D2407" s="55" t="e">
        <f>VLOOKUP(C2407,#REF!,2,FALSE)</f>
        <v>#REF!</v>
      </c>
      <c r="E2407" s="172" t="str">
        <f>IFERROR(VLOOKUP(C2407,[1]MASTER!C:F,4,FALSE),"")</f>
        <v/>
      </c>
      <c r="F2407" s="172" t="str">
        <f>IFERROR(VLOOKUP(C2407,[1]MASTER!C:F,3,FALSE),"")</f>
        <v/>
      </c>
      <c r="G2407" s="175" t="str">
        <f>IFERROR(LOOKUP(C2407,[1]MASTER!C:C,[1]MASTER!B:B),"")</f>
        <v/>
      </c>
      <c r="H2407" s="176" t="str">
        <f>IFERROR(VLOOKUP(C2407,[1]MASTER!C:G,5,FALSE),"")</f>
        <v/>
      </c>
      <c r="I2407" s="182"/>
      <c r="J2407" s="184"/>
      <c r="K2407" s="185"/>
      <c r="L2407" s="186"/>
      <c r="M2407" s="186"/>
      <c r="N2407" s="186"/>
      <c r="O2407" s="12"/>
      <c r="P2407" s="12"/>
      <c r="Q2407" s="12"/>
      <c r="R2407" s="12"/>
      <c r="U2407" s="178"/>
    </row>
    <row r="2408" spans="1:21" ht="15.75">
      <c r="A2408" s="109"/>
      <c r="B2408" s="120"/>
      <c r="D2408" s="55" t="e">
        <f>VLOOKUP(C2408,#REF!,2,FALSE)</f>
        <v>#REF!</v>
      </c>
      <c r="E2408" s="172" t="str">
        <f>IFERROR(VLOOKUP(C2408,[1]MASTER!C:F,4,FALSE),"")</f>
        <v/>
      </c>
      <c r="F2408" s="172" t="str">
        <f>IFERROR(VLOOKUP(C2408,[1]MASTER!C:F,3,FALSE),"")</f>
        <v/>
      </c>
      <c r="G2408" s="175" t="str">
        <f>IFERROR(LOOKUP(C2408,[1]MASTER!C:C,[1]MASTER!B:B),"")</f>
        <v/>
      </c>
      <c r="H2408" s="176" t="str">
        <f>IFERROR(VLOOKUP(C2408,[1]MASTER!C:G,5,FALSE),"")</f>
        <v/>
      </c>
      <c r="I2408" s="182"/>
      <c r="J2408" s="184"/>
      <c r="K2408" s="185"/>
      <c r="L2408" s="186"/>
      <c r="M2408" s="186"/>
      <c r="N2408" s="186"/>
      <c r="O2408" s="12"/>
      <c r="P2408" s="12"/>
      <c r="Q2408" s="12"/>
      <c r="R2408" s="12"/>
      <c r="U2408" s="178"/>
    </row>
    <row r="2409" spans="1:21" ht="15.75">
      <c r="A2409" s="52"/>
      <c r="B2409" s="233"/>
      <c r="D2409" s="55" t="e">
        <f>VLOOKUP(C2409,#REF!,2,FALSE)</f>
        <v>#REF!</v>
      </c>
      <c r="E2409" s="172" t="str">
        <f>IFERROR(VLOOKUP(C2409,[1]MASTER!C:F,4,FALSE),"")</f>
        <v/>
      </c>
      <c r="F2409" s="172" t="str">
        <f>IFERROR(VLOOKUP(C2409,[1]MASTER!C:F,3,FALSE),"")</f>
        <v/>
      </c>
      <c r="G2409" s="175" t="str">
        <f>IFERROR(LOOKUP(C2409,[1]MASTER!C:C,[1]MASTER!B:B),"")</f>
        <v/>
      </c>
      <c r="H2409" s="176" t="str">
        <f>IFERROR(VLOOKUP(C2409,[1]MASTER!C:G,5,FALSE),"")</f>
        <v/>
      </c>
      <c r="I2409" s="182"/>
      <c r="J2409" s="184"/>
      <c r="K2409" s="185"/>
      <c r="L2409" s="186"/>
      <c r="M2409" s="186"/>
      <c r="N2409" s="186"/>
      <c r="O2409" s="12"/>
      <c r="P2409" s="12"/>
      <c r="Q2409" s="12"/>
      <c r="R2409" s="12"/>
      <c r="U2409" s="178"/>
    </row>
    <row r="2410" spans="1:21" ht="15.75">
      <c r="A2410" s="109"/>
      <c r="B2410" s="120"/>
      <c r="D2410" s="55" t="e">
        <f>VLOOKUP(C2410,#REF!,2,FALSE)</f>
        <v>#REF!</v>
      </c>
      <c r="E2410" s="172" t="str">
        <f>IFERROR(VLOOKUP(C2410,[1]MASTER!C:F,4,FALSE),"")</f>
        <v/>
      </c>
      <c r="F2410" s="172" t="str">
        <f>IFERROR(VLOOKUP(C2410,[1]MASTER!C:F,3,FALSE),"")</f>
        <v/>
      </c>
      <c r="G2410" s="175" t="str">
        <f>IFERROR(LOOKUP(C2410,[1]MASTER!C:C,[1]MASTER!B:B),"")</f>
        <v/>
      </c>
      <c r="H2410" s="176" t="str">
        <f>IFERROR(VLOOKUP(C2410,[1]MASTER!C:G,5,FALSE),"")</f>
        <v/>
      </c>
      <c r="I2410" s="182"/>
      <c r="J2410" s="184"/>
      <c r="K2410" s="185"/>
      <c r="L2410" s="186"/>
      <c r="M2410" s="186"/>
      <c r="N2410" s="186"/>
      <c r="O2410" s="12"/>
      <c r="P2410" s="12"/>
      <c r="Q2410" s="12"/>
      <c r="R2410" s="12"/>
      <c r="U2410" s="178"/>
    </row>
    <row r="2411" spans="1:21" ht="15.75">
      <c r="A2411" s="52"/>
      <c r="B2411" s="233"/>
      <c r="D2411" s="55" t="e">
        <f>VLOOKUP(C2411,#REF!,2,FALSE)</f>
        <v>#REF!</v>
      </c>
      <c r="E2411" s="172" t="str">
        <f>IFERROR(VLOOKUP(C2411,[1]MASTER!C:F,4,FALSE),"")</f>
        <v/>
      </c>
      <c r="F2411" s="172" t="str">
        <f>IFERROR(VLOOKUP(C2411,[1]MASTER!C:F,3,FALSE),"")</f>
        <v/>
      </c>
      <c r="G2411" s="175" t="str">
        <f>IFERROR(LOOKUP(C2411,[1]MASTER!C:C,[1]MASTER!B:B),"")</f>
        <v/>
      </c>
      <c r="H2411" s="176" t="str">
        <f>IFERROR(VLOOKUP(C2411,[1]MASTER!C:G,5,FALSE),"")</f>
        <v/>
      </c>
      <c r="I2411" s="182"/>
      <c r="J2411" s="184"/>
      <c r="K2411" s="185"/>
      <c r="L2411" s="186"/>
      <c r="M2411" s="186"/>
      <c r="N2411" s="186"/>
      <c r="O2411" s="12"/>
      <c r="P2411" s="12"/>
      <c r="Q2411" s="12"/>
      <c r="R2411" s="12"/>
      <c r="U2411" s="178"/>
    </row>
    <row r="2412" spans="1:21" ht="15.75">
      <c r="A2412" s="109"/>
      <c r="B2412" s="120"/>
      <c r="D2412" s="55" t="e">
        <f>VLOOKUP(C2412,#REF!,2,FALSE)</f>
        <v>#REF!</v>
      </c>
      <c r="E2412" s="172" t="str">
        <f>IFERROR(VLOOKUP(C2412,[1]MASTER!C:F,4,FALSE),"")</f>
        <v/>
      </c>
      <c r="F2412" s="172" t="str">
        <f>IFERROR(VLOOKUP(C2412,[1]MASTER!C:F,3,FALSE),"")</f>
        <v/>
      </c>
      <c r="G2412" s="175" t="str">
        <f>IFERROR(LOOKUP(C2412,[1]MASTER!C:C,[1]MASTER!B:B),"")</f>
        <v/>
      </c>
      <c r="H2412" s="176" t="str">
        <f>IFERROR(VLOOKUP(C2412,[1]MASTER!C:G,5,FALSE),"")</f>
        <v/>
      </c>
      <c r="I2412" s="182"/>
      <c r="J2412" s="184"/>
      <c r="K2412" s="185"/>
      <c r="L2412" s="186"/>
      <c r="M2412" s="186"/>
      <c r="N2412" s="186"/>
      <c r="O2412" s="12"/>
      <c r="P2412" s="12"/>
      <c r="Q2412" s="12"/>
      <c r="R2412" s="12"/>
      <c r="U2412" s="178"/>
    </row>
    <row r="2413" spans="1:21" ht="15.75">
      <c r="A2413" s="52"/>
      <c r="B2413" s="233"/>
      <c r="D2413" s="55" t="e">
        <f>VLOOKUP(C2413,#REF!,2,FALSE)</f>
        <v>#REF!</v>
      </c>
      <c r="E2413" s="172" t="str">
        <f>IFERROR(VLOOKUP(C2413,[1]MASTER!C:F,4,FALSE),"")</f>
        <v/>
      </c>
      <c r="F2413" s="172" t="str">
        <f>IFERROR(VLOOKUP(C2413,[1]MASTER!C:F,3,FALSE),"")</f>
        <v/>
      </c>
      <c r="G2413" s="175" t="str">
        <f>IFERROR(LOOKUP(C2413,[1]MASTER!C:C,[1]MASTER!B:B),"")</f>
        <v/>
      </c>
      <c r="H2413" s="176" t="str">
        <f>IFERROR(VLOOKUP(C2413,[1]MASTER!C:G,5,FALSE),"")</f>
        <v/>
      </c>
      <c r="I2413" s="182"/>
      <c r="J2413" s="184"/>
      <c r="K2413" s="185"/>
      <c r="L2413" s="186"/>
      <c r="M2413" s="186"/>
      <c r="N2413" s="186"/>
      <c r="O2413" s="12"/>
      <c r="P2413" s="12"/>
      <c r="Q2413" s="12"/>
      <c r="R2413" s="12"/>
      <c r="U2413" s="178"/>
    </row>
    <row r="2414" spans="1:21" ht="15.75">
      <c r="A2414" s="109"/>
      <c r="B2414" s="120"/>
      <c r="D2414" s="55" t="e">
        <f>VLOOKUP(C2414,#REF!,2,FALSE)</f>
        <v>#REF!</v>
      </c>
      <c r="E2414" s="172" t="str">
        <f>IFERROR(VLOOKUP(C2414,[1]MASTER!C:F,4,FALSE),"")</f>
        <v/>
      </c>
      <c r="F2414" s="172" t="str">
        <f>IFERROR(VLOOKUP(C2414,[1]MASTER!C:F,3,FALSE),"")</f>
        <v/>
      </c>
      <c r="G2414" s="175" t="str">
        <f>IFERROR(LOOKUP(C2414,[1]MASTER!C:C,[1]MASTER!B:B),"")</f>
        <v/>
      </c>
      <c r="H2414" s="176" t="str">
        <f>IFERROR(VLOOKUP(C2414,[1]MASTER!C:G,5,FALSE),"")</f>
        <v/>
      </c>
      <c r="I2414" s="182"/>
      <c r="J2414" s="184"/>
      <c r="K2414" s="185"/>
      <c r="L2414" s="186"/>
      <c r="M2414" s="186"/>
      <c r="N2414" s="186"/>
      <c r="O2414" s="12"/>
      <c r="P2414" s="12"/>
      <c r="Q2414" s="12"/>
      <c r="R2414" s="12"/>
      <c r="U2414" s="178"/>
    </row>
    <row r="2415" spans="1:21" ht="15.75">
      <c r="A2415" s="52"/>
      <c r="B2415" s="233"/>
      <c r="D2415" s="55" t="e">
        <f>VLOOKUP(C2415,#REF!,2,FALSE)</f>
        <v>#REF!</v>
      </c>
      <c r="E2415" s="172" t="str">
        <f>IFERROR(VLOOKUP(C2415,[1]MASTER!C:F,4,FALSE),"")</f>
        <v/>
      </c>
      <c r="F2415" s="172" t="str">
        <f>IFERROR(VLOOKUP(C2415,[1]MASTER!C:F,3,FALSE),"")</f>
        <v/>
      </c>
      <c r="G2415" s="175" t="str">
        <f>IFERROR(LOOKUP(C2415,[1]MASTER!C:C,[1]MASTER!B:B),"")</f>
        <v/>
      </c>
      <c r="H2415" s="176" t="str">
        <f>IFERROR(VLOOKUP(C2415,[1]MASTER!C:G,5,FALSE),"")</f>
        <v/>
      </c>
      <c r="I2415" s="182"/>
      <c r="J2415" s="184"/>
      <c r="K2415" s="185"/>
      <c r="L2415" s="186"/>
      <c r="M2415" s="186"/>
      <c r="N2415" s="186"/>
      <c r="O2415" s="12"/>
      <c r="P2415" s="12"/>
      <c r="Q2415" s="12"/>
      <c r="R2415" s="12"/>
      <c r="U2415" s="178"/>
    </row>
    <row r="2416" spans="1:21" ht="15.75">
      <c r="A2416" s="109"/>
      <c r="B2416" s="120"/>
      <c r="D2416" s="55" t="e">
        <f>VLOOKUP(C2416,#REF!,2,FALSE)</f>
        <v>#REF!</v>
      </c>
      <c r="E2416" s="172" t="str">
        <f>IFERROR(VLOOKUP(C2416,[1]MASTER!C:F,4,FALSE),"")</f>
        <v/>
      </c>
      <c r="F2416" s="172" t="str">
        <f>IFERROR(VLOOKUP(C2416,[1]MASTER!C:F,3,FALSE),"")</f>
        <v/>
      </c>
      <c r="G2416" s="175" t="str">
        <f>IFERROR(LOOKUP(C2416,[1]MASTER!C:C,[1]MASTER!B:B),"")</f>
        <v/>
      </c>
      <c r="H2416" s="176" t="str">
        <f>IFERROR(VLOOKUP(C2416,[1]MASTER!C:G,5,FALSE),"")</f>
        <v/>
      </c>
      <c r="I2416" s="182"/>
      <c r="J2416" s="184"/>
      <c r="K2416" s="185"/>
      <c r="L2416" s="186"/>
      <c r="M2416" s="186"/>
      <c r="N2416" s="186"/>
      <c r="O2416" s="12"/>
      <c r="P2416" s="12"/>
      <c r="Q2416" s="12"/>
      <c r="R2416" s="12"/>
      <c r="U2416" s="178"/>
    </row>
    <row r="2417" spans="1:21" ht="15.75">
      <c r="A2417" s="52"/>
      <c r="B2417" s="233"/>
      <c r="D2417" s="55" t="e">
        <f>VLOOKUP(C2417,#REF!,2,FALSE)</f>
        <v>#REF!</v>
      </c>
      <c r="E2417" s="172" t="str">
        <f>IFERROR(VLOOKUP(C2417,[1]MASTER!C:F,4,FALSE),"")</f>
        <v/>
      </c>
      <c r="F2417" s="172" t="str">
        <f>IFERROR(VLOOKUP(C2417,[1]MASTER!C:F,3,FALSE),"")</f>
        <v/>
      </c>
      <c r="G2417" s="175" t="str">
        <f>IFERROR(LOOKUP(C2417,[1]MASTER!C:C,[1]MASTER!B:B),"")</f>
        <v/>
      </c>
      <c r="H2417" s="176" t="str">
        <f>IFERROR(VLOOKUP(C2417,[1]MASTER!C:G,5,FALSE),"")</f>
        <v/>
      </c>
      <c r="I2417" s="182"/>
      <c r="J2417" s="184"/>
      <c r="K2417" s="185"/>
      <c r="L2417" s="186"/>
      <c r="M2417" s="186"/>
      <c r="N2417" s="186"/>
      <c r="O2417" s="12"/>
      <c r="P2417" s="12"/>
      <c r="Q2417" s="12"/>
      <c r="R2417" s="12"/>
      <c r="U2417" s="178"/>
    </row>
    <row r="2418" spans="1:21" ht="15.75">
      <c r="A2418" s="109"/>
      <c r="B2418" s="120"/>
      <c r="D2418" s="55" t="e">
        <f>VLOOKUP(C2418,#REF!,2,FALSE)</f>
        <v>#REF!</v>
      </c>
      <c r="E2418" s="172" t="str">
        <f>IFERROR(VLOOKUP(C2418,[1]MASTER!C:F,4,FALSE),"")</f>
        <v/>
      </c>
      <c r="F2418" s="172" t="str">
        <f>IFERROR(VLOOKUP(C2418,[1]MASTER!C:F,3,FALSE),"")</f>
        <v/>
      </c>
      <c r="G2418" s="175" t="str">
        <f>IFERROR(LOOKUP(C2418,[1]MASTER!C:C,[1]MASTER!B:B),"")</f>
        <v/>
      </c>
      <c r="H2418" s="176" t="str">
        <f>IFERROR(VLOOKUP(C2418,[1]MASTER!C:G,5,FALSE),"")</f>
        <v/>
      </c>
      <c r="I2418" s="182"/>
      <c r="J2418" s="184"/>
      <c r="K2418" s="185"/>
      <c r="L2418" s="186"/>
      <c r="M2418" s="186"/>
      <c r="N2418" s="186"/>
      <c r="O2418" s="12"/>
      <c r="P2418" s="12"/>
      <c r="Q2418" s="12"/>
      <c r="R2418" s="12"/>
      <c r="U2418" s="178"/>
    </row>
    <row r="2419" spans="1:21" ht="15.75">
      <c r="A2419" s="52"/>
      <c r="B2419" s="233"/>
      <c r="D2419" s="55" t="e">
        <f>VLOOKUP(C2419,#REF!,2,FALSE)</f>
        <v>#REF!</v>
      </c>
      <c r="E2419" s="172" t="str">
        <f>IFERROR(VLOOKUP(C2419,[1]MASTER!C:F,4,FALSE),"")</f>
        <v/>
      </c>
      <c r="F2419" s="172" t="str">
        <f>IFERROR(VLOOKUP(C2419,[1]MASTER!C:F,3,FALSE),"")</f>
        <v/>
      </c>
      <c r="G2419" s="175" t="str">
        <f>IFERROR(LOOKUP(C2419,[1]MASTER!C:C,[1]MASTER!B:B),"")</f>
        <v/>
      </c>
      <c r="H2419" s="176" t="str">
        <f>IFERROR(VLOOKUP(C2419,[1]MASTER!C:G,5,FALSE),"")</f>
        <v/>
      </c>
      <c r="I2419" s="182"/>
      <c r="J2419" s="184"/>
      <c r="K2419" s="185"/>
      <c r="L2419" s="186"/>
      <c r="M2419" s="186"/>
      <c r="N2419" s="186"/>
      <c r="O2419" s="12"/>
      <c r="P2419" s="12"/>
      <c r="Q2419" s="12"/>
      <c r="R2419" s="12"/>
      <c r="U2419" s="178"/>
    </row>
    <row r="2420" spans="1:21" ht="15.75">
      <c r="A2420" s="109"/>
      <c r="B2420" s="120"/>
      <c r="D2420" s="55" t="e">
        <f>VLOOKUP(C2420,#REF!,2,FALSE)</f>
        <v>#REF!</v>
      </c>
      <c r="E2420" s="172" t="str">
        <f>IFERROR(VLOOKUP(C2420,[1]MASTER!C:F,4,FALSE),"")</f>
        <v/>
      </c>
      <c r="F2420" s="172" t="str">
        <f>IFERROR(VLOOKUP(C2420,[1]MASTER!C:F,3,FALSE),"")</f>
        <v/>
      </c>
      <c r="G2420" s="175" t="str">
        <f>IFERROR(LOOKUP(C2420,[1]MASTER!C:C,[1]MASTER!B:B),"")</f>
        <v/>
      </c>
      <c r="H2420" s="176" t="str">
        <f>IFERROR(VLOOKUP(C2420,[1]MASTER!C:G,5,FALSE),"")</f>
        <v/>
      </c>
      <c r="I2420" s="182"/>
      <c r="J2420" s="184"/>
      <c r="K2420" s="185"/>
      <c r="L2420" s="186"/>
      <c r="M2420" s="186"/>
      <c r="N2420" s="186"/>
      <c r="O2420" s="12"/>
      <c r="P2420" s="12"/>
      <c r="Q2420" s="12"/>
      <c r="R2420" s="12"/>
      <c r="U2420" s="178"/>
    </row>
    <row r="2421" spans="1:21" ht="15.75">
      <c r="A2421" s="52"/>
      <c r="B2421" s="233"/>
      <c r="D2421" s="55" t="e">
        <f>VLOOKUP(C2421,#REF!,2,FALSE)</f>
        <v>#REF!</v>
      </c>
      <c r="E2421" s="172" t="str">
        <f>IFERROR(VLOOKUP(C2421,[1]MASTER!C:F,4,FALSE),"")</f>
        <v/>
      </c>
      <c r="F2421" s="172" t="str">
        <f>IFERROR(VLOOKUP(C2421,[1]MASTER!C:F,3,FALSE),"")</f>
        <v/>
      </c>
      <c r="G2421" s="175" t="str">
        <f>IFERROR(LOOKUP(C2421,[1]MASTER!C:C,[1]MASTER!B:B),"")</f>
        <v/>
      </c>
      <c r="H2421" s="176" t="str">
        <f>IFERROR(VLOOKUP(C2421,[1]MASTER!C:G,5,FALSE),"")</f>
        <v/>
      </c>
      <c r="I2421" s="182"/>
      <c r="J2421" s="184"/>
      <c r="K2421" s="185"/>
      <c r="L2421" s="186"/>
      <c r="M2421" s="186"/>
      <c r="N2421" s="186"/>
      <c r="O2421" s="12"/>
      <c r="P2421" s="12"/>
      <c r="Q2421" s="12"/>
      <c r="R2421" s="12"/>
      <c r="U2421" s="178"/>
    </row>
    <row r="2422" spans="1:21" ht="15.75">
      <c r="A2422" s="109"/>
      <c r="B2422" s="120"/>
      <c r="D2422" s="55" t="e">
        <f>VLOOKUP(C2422,#REF!,2,FALSE)</f>
        <v>#REF!</v>
      </c>
      <c r="E2422" s="172" t="str">
        <f>IFERROR(VLOOKUP(C2422,[1]MASTER!C:F,4,FALSE),"")</f>
        <v/>
      </c>
      <c r="F2422" s="172" t="str">
        <f>IFERROR(VLOOKUP(C2422,[1]MASTER!C:F,3,FALSE),"")</f>
        <v/>
      </c>
      <c r="G2422" s="175" t="str">
        <f>IFERROR(LOOKUP(C2422,[1]MASTER!C:C,[1]MASTER!B:B),"")</f>
        <v/>
      </c>
      <c r="H2422" s="176" t="str">
        <f>IFERROR(VLOOKUP(C2422,[1]MASTER!C:G,5,FALSE),"")</f>
        <v/>
      </c>
      <c r="I2422" s="182"/>
      <c r="J2422" s="184"/>
      <c r="K2422" s="185"/>
      <c r="L2422" s="186"/>
      <c r="M2422" s="186"/>
      <c r="N2422" s="186"/>
      <c r="O2422" s="12"/>
      <c r="P2422" s="12"/>
      <c r="Q2422" s="12"/>
      <c r="R2422" s="12"/>
      <c r="U2422" s="178"/>
    </row>
    <row r="2423" spans="1:21" ht="15.75">
      <c r="A2423" s="52"/>
      <c r="B2423" s="233"/>
      <c r="D2423" s="55" t="e">
        <f>VLOOKUP(C2423,#REF!,2,FALSE)</f>
        <v>#REF!</v>
      </c>
      <c r="E2423" s="172" t="str">
        <f>IFERROR(VLOOKUP(C2423,[1]MASTER!C:F,4,FALSE),"")</f>
        <v/>
      </c>
      <c r="F2423" s="172" t="str">
        <f>IFERROR(VLOOKUP(C2423,[1]MASTER!C:F,3,FALSE),"")</f>
        <v/>
      </c>
      <c r="G2423" s="175" t="str">
        <f>IFERROR(LOOKUP(C2423,[1]MASTER!C:C,[1]MASTER!B:B),"")</f>
        <v/>
      </c>
      <c r="H2423" s="176" t="str">
        <f>IFERROR(VLOOKUP(C2423,[1]MASTER!C:G,5,FALSE),"")</f>
        <v/>
      </c>
      <c r="I2423" s="182"/>
      <c r="J2423" s="184"/>
      <c r="K2423" s="185"/>
      <c r="L2423" s="186"/>
      <c r="M2423" s="186"/>
      <c r="N2423" s="186"/>
      <c r="O2423" s="12"/>
      <c r="P2423" s="12"/>
      <c r="Q2423" s="12"/>
      <c r="R2423" s="12"/>
      <c r="U2423" s="178"/>
    </row>
    <row r="2424" spans="1:21" ht="15.75">
      <c r="A2424" s="109"/>
      <c r="B2424" s="120"/>
      <c r="D2424" s="55" t="e">
        <f>VLOOKUP(C2424,#REF!,2,FALSE)</f>
        <v>#REF!</v>
      </c>
      <c r="E2424" s="172" t="str">
        <f>IFERROR(VLOOKUP(C2424,[1]MASTER!C:F,4,FALSE),"")</f>
        <v/>
      </c>
      <c r="F2424" s="172" t="str">
        <f>IFERROR(VLOOKUP(C2424,[1]MASTER!C:F,3,FALSE),"")</f>
        <v/>
      </c>
      <c r="G2424" s="175" t="str">
        <f>IFERROR(LOOKUP(C2424,[1]MASTER!C:C,[1]MASTER!B:B),"")</f>
        <v/>
      </c>
      <c r="H2424" s="176" t="str">
        <f>IFERROR(VLOOKUP(C2424,[1]MASTER!C:G,5,FALSE),"")</f>
        <v/>
      </c>
      <c r="I2424" s="182"/>
      <c r="J2424" s="184"/>
      <c r="K2424" s="185"/>
      <c r="L2424" s="186"/>
      <c r="M2424" s="186"/>
      <c r="N2424" s="186"/>
      <c r="O2424" s="12"/>
      <c r="P2424" s="12"/>
      <c r="Q2424" s="12"/>
      <c r="R2424" s="12"/>
      <c r="U2424" s="178"/>
    </row>
    <row r="2425" spans="1:21" ht="15.75">
      <c r="A2425" s="52"/>
      <c r="B2425" s="233"/>
      <c r="D2425" s="55" t="e">
        <f>VLOOKUP(C2425,#REF!,2,FALSE)</f>
        <v>#REF!</v>
      </c>
      <c r="E2425" s="172" t="str">
        <f>IFERROR(VLOOKUP(C2425,[1]MASTER!C:F,4,FALSE),"")</f>
        <v/>
      </c>
      <c r="F2425" s="172" t="str">
        <f>IFERROR(VLOOKUP(C2425,[1]MASTER!C:F,3,FALSE),"")</f>
        <v/>
      </c>
      <c r="G2425" s="175" t="str">
        <f>IFERROR(LOOKUP(C2425,[1]MASTER!C:C,[1]MASTER!B:B),"")</f>
        <v/>
      </c>
      <c r="H2425" s="176" t="str">
        <f>IFERROR(VLOOKUP(C2425,[1]MASTER!C:G,5,FALSE),"")</f>
        <v/>
      </c>
      <c r="I2425" s="182"/>
      <c r="J2425" s="184"/>
      <c r="K2425" s="185"/>
      <c r="L2425" s="186"/>
      <c r="M2425" s="186"/>
      <c r="N2425" s="186"/>
      <c r="O2425" s="12"/>
      <c r="P2425" s="12"/>
      <c r="Q2425" s="12"/>
      <c r="R2425" s="12"/>
      <c r="U2425" s="178"/>
    </row>
    <row r="2426" spans="1:21" ht="15.75">
      <c r="A2426" s="109"/>
      <c r="B2426" s="120"/>
      <c r="D2426" s="55" t="e">
        <f>VLOOKUP(C2426,#REF!,2,FALSE)</f>
        <v>#REF!</v>
      </c>
      <c r="E2426" s="172" t="str">
        <f>IFERROR(VLOOKUP(C2426,[1]MASTER!C:F,4,FALSE),"")</f>
        <v/>
      </c>
      <c r="F2426" s="172" t="str">
        <f>IFERROR(VLOOKUP(C2426,[1]MASTER!C:F,3,FALSE),"")</f>
        <v/>
      </c>
      <c r="G2426" s="175" t="str">
        <f>IFERROR(LOOKUP(C2426,[1]MASTER!C:C,[1]MASTER!B:B),"")</f>
        <v/>
      </c>
      <c r="H2426" s="176" t="str">
        <f>IFERROR(VLOOKUP(C2426,[1]MASTER!C:G,5,FALSE),"")</f>
        <v/>
      </c>
      <c r="I2426" s="182"/>
      <c r="J2426" s="184"/>
      <c r="K2426" s="185"/>
      <c r="L2426" s="186"/>
      <c r="M2426" s="186"/>
      <c r="N2426" s="186"/>
      <c r="O2426" s="12"/>
      <c r="P2426" s="12"/>
      <c r="Q2426" s="12"/>
      <c r="R2426" s="12"/>
      <c r="U2426" s="178"/>
    </row>
    <row r="2427" spans="1:21" ht="15.75">
      <c r="A2427" s="52"/>
      <c r="B2427" s="233"/>
      <c r="D2427" s="55" t="e">
        <f>VLOOKUP(C2427,#REF!,2,FALSE)</f>
        <v>#REF!</v>
      </c>
      <c r="E2427" s="172" t="str">
        <f>IFERROR(VLOOKUP(C2427,[1]MASTER!C:F,4,FALSE),"")</f>
        <v/>
      </c>
      <c r="F2427" s="172" t="str">
        <f>IFERROR(VLOOKUP(C2427,[1]MASTER!C:F,3,FALSE),"")</f>
        <v/>
      </c>
      <c r="G2427" s="175" t="str">
        <f>IFERROR(LOOKUP(C2427,[1]MASTER!C:C,[1]MASTER!B:B),"")</f>
        <v/>
      </c>
      <c r="H2427" s="176" t="str">
        <f>IFERROR(VLOOKUP(C2427,[1]MASTER!C:G,5,FALSE),"")</f>
        <v/>
      </c>
      <c r="I2427" s="182"/>
      <c r="J2427" s="184"/>
      <c r="K2427" s="185"/>
      <c r="L2427" s="186"/>
      <c r="M2427" s="186"/>
      <c r="N2427" s="186"/>
      <c r="O2427" s="12"/>
      <c r="P2427" s="12"/>
      <c r="Q2427" s="12"/>
      <c r="R2427" s="12"/>
      <c r="U2427" s="178"/>
    </row>
    <row r="2428" spans="1:21" ht="15.75">
      <c r="A2428" s="109"/>
      <c r="B2428" s="120"/>
      <c r="D2428" s="55" t="e">
        <f>VLOOKUP(C2428,#REF!,2,FALSE)</f>
        <v>#REF!</v>
      </c>
      <c r="E2428" s="172" t="str">
        <f>IFERROR(VLOOKUP(C2428,[1]MASTER!C:F,4,FALSE),"")</f>
        <v/>
      </c>
      <c r="F2428" s="172" t="str">
        <f>IFERROR(VLOOKUP(C2428,[1]MASTER!C:F,3,FALSE),"")</f>
        <v/>
      </c>
      <c r="G2428" s="175" t="str">
        <f>IFERROR(LOOKUP(C2428,[1]MASTER!C:C,[1]MASTER!B:B),"")</f>
        <v/>
      </c>
      <c r="H2428" s="176" t="str">
        <f>IFERROR(VLOOKUP(C2428,[1]MASTER!C:G,5,FALSE),"")</f>
        <v/>
      </c>
      <c r="I2428" s="182"/>
      <c r="J2428" s="184"/>
      <c r="K2428" s="185"/>
      <c r="L2428" s="186"/>
      <c r="M2428" s="186"/>
      <c r="N2428" s="186"/>
      <c r="O2428" s="12"/>
      <c r="P2428" s="12"/>
      <c r="Q2428" s="12"/>
      <c r="R2428" s="12"/>
      <c r="U2428" s="178"/>
    </row>
    <row r="2429" spans="1:21" ht="15.75">
      <c r="A2429" s="52"/>
      <c r="B2429" s="233"/>
      <c r="D2429" s="55" t="e">
        <f>VLOOKUP(C2429,#REF!,2,FALSE)</f>
        <v>#REF!</v>
      </c>
      <c r="E2429" s="172" t="str">
        <f>IFERROR(VLOOKUP(C2429,[1]MASTER!C:F,4,FALSE),"")</f>
        <v/>
      </c>
      <c r="F2429" s="172" t="str">
        <f>IFERROR(VLOOKUP(C2429,[1]MASTER!C:F,3,FALSE),"")</f>
        <v/>
      </c>
      <c r="G2429" s="175" t="str">
        <f>IFERROR(LOOKUP(C2429,[1]MASTER!C:C,[1]MASTER!B:B),"")</f>
        <v/>
      </c>
      <c r="H2429" s="176" t="str">
        <f>IFERROR(VLOOKUP(C2429,[1]MASTER!C:G,5,FALSE),"")</f>
        <v/>
      </c>
      <c r="I2429" s="182"/>
      <c r="J2429" s="184"/>
      <c r="K2429" s="185"/>
      <c r="L2429" s="186"/>
      <c r="M2429" s="186"/>
      <c r="N2429" s="186"/>
      <c r="O2429" s="12"/>
      <c r="P2429" s="12"/>
      <c r="Q2429" s="12"/>
      <c r="R2429" s="12"/>
      <c r="U2429" s="178"/>
    </row>
    <row r="2430" spans="1:21" ht="15.75">
      <c r="A2430" s="109"/>
      <c r="B2430" s="120"/>
      <c r="D2430" s="55" t="e">
        <f>VLOOKUP(C2430,#REF!,2,FALSE)</f>
        <v>#REF!</v>
      </c>
      <c r="E2430" s="172" t="str">
        <f>IFERROR(VLOOKUP(C2430,[1]MASTER!C:F,4,FALSE),"")</f>
        <v/>
      </c>
      <c r="F2430" s="172" t="str">
        <f>IFERROR(VLOOKUP(C2430,[1]MASTER!C:F,3,FALSE),"")</f>
        <v/>
      </c>
      <c r="G2430" s="175" t="str">
        <f>IFERROR(LOOKUP(C2430,[1]MASTER!C:C,[1]MASTER!B:B),"")</f>
        <v/>
      </c>
      <c r="H2430" s="176" t="str">
        <f>IFERROR(VLOOKUP(C2430,[1]MASTER!C:G,5,FALSE),"")</f>
        <v/>
      </c>
      <c r="I2430" s="182"/>
      <c r="J2430" s="184"/>
      <c r="K2430" s="185"/>
      <c r="L2430" s="186"/>
      <c r="M2430" s="186"/>
      <c r="N2430" s="186"/>
      <c r="O2430" s="12"/>
      <c r="P2430" s="12"/>
      <c r="Q2430" s="12"/>
      <c r="R2430" s="12"/>
      <c r="U2430" s="178"/>
    </row>
    <row r="2431" spans="1:21" ht="15.75">
      <c r="A2431" s="52"/>
      <c r="B2431" s="233"/>
      <c r="D2431" s="55" t="e">
        <f>VLOOKUP(C2431,#REF!,2,FALSE)</f>
        <v>#REF!</v>
      </c>
      <c r="E2431" s="172" t="str">
        <f>IFERROR(VLOOKUP(C2431,[1]MASTER!C:F,4,FALSE),"")</f>
        <v/>
      </c>
      <c r="F2431" s="172" t="str">
        <f>IFERROR(VLOOKUP(C2431,[1]MASTER!C:F,3,FALSE),"")</f>
        <v/>
      </c>
      <c r="G2431" s="175" t="str">
        <f>IFERROR(LOOKUP(C2431,[1]MASTER!C:C,[1]MASTER!B:B),"")</f>
        <v/>
      </c>
      <c r="H2431" s="176" t="str">
        <f>IFERROR(VLOOKUP(C2431,[1]MASTER!C:G,5,FALSE),"")</f>
        <v/>
      </c>
      <c r="I2431" s="182"/>
      <c r="J2431" s="184"/>
      <c r="K2431" s="185"/>
      <c r="L2431" s="186"/>
      <c r="M2431" s="186"/>
      <c r="N2431" s="186"/>
      <c r="O2431" s="12"/>
      <c r="P2431" s="12"/>
      <c r="Q2431" s="12"/>
      <c r="R2431" s="12"/>
      <c r="U2431" s="178"/>
    </row>
    <row r="2432" spans="1:21" ht="15.75">
      <c r="A2432" s="109"/>
      <c r="B2432" s="120"/>
      <c r="D2432" s="55" t="e">
        <f>VLOOKUP(C2432,#REF!,2,FALSE)</f>
        <v>#REF!</v>
      </c>
      <c r="E2432" s="172" t="str">
        <f>IFERROR(VLOOKUP(C2432,[1]MASTER!C:F,4,FALSE),"")</f>
        <v/>
      </c>
      <c r="F2432" s="172" t="str">
        <f>IFERROR(VLOOKUP(C2432,[1]MASTER!C:F,3,FALSE),"")</f>
        <v/>
      </c>
      <c r="G2432" s="175" t="str">
        <f>IFERROR(LOOKUP(C2432,[1]MASTER!C:C,[1]MASTER!B:B),"")</f>
        <v/>
      </c>
      <c r="H2432" s="176" t="str">
        <f>IFERROR(VLOOKUP(C2432,[1]MASTER!C:G,5,FALSE),"")</f>
        <v/>
      </c>
      <c r="I2432" s="182"/>
      <c r="J2432" s="184"/>
      <c r="K2432" s="185"/>
      <c r="L2432" s="186"/>
      <c r="M2432" s="186"/>
      <c r="N2432" s="186"/>
      <c r="O2432" s="12"/>
      <c r="P2432" s="12"/>
      <c r="Q2432" s="12"/>
      <c r="R2432" s="12"/>
      <c r="U2432" s="178"/>
    </row>
    <row r="2433" spans="1:21" ht="15.75">
      <c r="A2433" s="52"/>
      <c r="B2433" s="233"/>
      <c r="D2433" s="55" t="e">
        <f>VLOOKUP(C2433,#REF!,2,FALSE)</f>
        <v>#REF!</v>
      </c>
      <c r="E2433" s="172" t="str">
        <f>IFERROR(VLOOKUP(C2433,[1]MASTER!C:F,4,FALSE),"")</f>
        <v/>
      </c>
      <c r="F2433" s="172" t="str">
        <f>IFERROR(VLOOKUP(C2433,[1]MASTER!C:F,3,FALSE),"")</f>
        <v/>
      </c>
      <c r="G2433" s="175" t="str">
        <f>IFERROR(LOOKUP(C2433,[1]MASTER!C:C,[1]MASTER!B:B),"")</f>
        <v/>
      </c>
      <c r="H2433" s="176" t="str">
        <f>IFERROR(VLOOKUP(C2433,[1]MASTER!C:G,5,FALSE),"")</f>
        <v/>
      </c>
      <c r="I2433" s="182"/>
      <c r="J2433" s="184"/>
      <c r="K2433" s="185"/>
      <c r="L2433" s="186"/>
      <c r="M2433" s="186"/>
      <c r="N2433" s="186"/>
      <c r="O2433" s="12"/>
      <c r="P2433" s="12"/>
      <c r="Q2433" s="12"/>
      <c r="R2433" s="12"/>
      <c r="U2433" s="178"/>
    </row>
    <row r="2434" spans="1:21" ht="15.75">
      <c r="A2434" s="109"/>
      <c r="B2434" s="120"/>
      <c r="D2434" s="55" t="e">
        <f>VLOOKUP(C2434,#REF!,2,FALSE)</f>
        <v>#REF!</v>
      </c>
      <c r="E2434" s="172" t="str">
        <f>IFERROR(VLOOKUP(C2434,[1]MASTER!C:F,4,FALSE),"")</f>
        <v/>
      </c>
      <c r="F2434" s="172" t="str">
        <f>IFERROR(VLOOKUP(C2434,[1]MASTER!C:F,3,FALSE),"")</f>
        <v/>
      </c>
      <c r="G2434" s="175" t="str">
        <f>IFERROR(LOOKUP(C2434,[1]MASTER!C:C,[1]MASTER!B:B),"")</f>
        <v/>
      </c>
      <c r="H2434" s="176" t="str">
        <f>IFERROR(VLOOKUP(C2434,[1]MASTER!C:G,5,FALSE),"")</f>
        <v/>
      </c>
      <c r="I2434" s="182"/>
      <c r="J2434" s="184"/>
      <c r="K2434" s="185"/>
      <c r="L2434" s="186"/>
      <c r="M2434" s="186"/>
      <c r="N2434" s="186"/>
      <c r="O2434" s="12"/>
      <c r="P2434" s="12"/>
      <c r="Q2434" s="12"/>
      <c r="R2434" s="12"/>
      <c r="U2434" s="178"/>
    </row>
    <row r="2435" spans="1:21" ht="15.75">
      <c r="A2435" s="52"/>
      <c r="B2435" s="233"/>
      <c r="D2435" s="55" t="e">
        <f>VLOOKUP(C2435,#REF!,2,FALSE)</f>
        <v>#REF!</v>
      </c>
      <c r="E2435" s="172" t="str">
        <f>IFERROR(VLOOKUP(C2435,[1]MASTER!C:F,4,FALSE),"")</f>
        <v/>
      </c>
      <c r="F2435" s="172" t="str">
        <f>IFERROR(VLOOKUP(C2435,[1]MASTER!C:F,3,FALSE),"")</f>
        <v/>
      </c>
      <c r="G2435" s="175" t="str">
        <f>IFERROR(LOOKUP(C2435,[1]MASTER!C:C,[1]MASTER!B:B),"")</f>
        <v/>
      </c>
      <c r="H2435" s="176" t="str">
        <f>IFERROR(VLOOKUP(C2435,[1]MASTER!C:G,5,FALSE),"")</f>
        <v/>
      </c>
      <c r="I2435" s="182"/>
      <c r="J2435" s="184"/>
      <c r="K2435" s="185"/>
      <c r="L2435" s="186"/>
      <c r="M2435" s="186"/>
      <c r="N2435" s="186"/>
      <c r="O2435" s="12"/>
      <c r="P2435" s="12"/>
      <c r="Q2435" s="12"/>
      <c r="R2435" s="12"/>
      <c r="U2435" s="178"/>
    </row>
    <row r="2436" spans="1:21" ht="15.75">
      <c r="A2436" s="109"/>
      <c r="B2436" s="120"/>
      <c r="D2436" s="55" t="e">
        <f>VLOOKUP(C2436,#REF!,2,FALSE)</f>
        <v>#REF!</v>
      </c>
      <c r="E2436" s="172" t="str">
        <f>IFERROR(VLOOKUP(C2436,[1]MASTER!C:F,4,FALSE),"")</f>
        <v/>
      </c>
      <c r="F2436" s="172" t="str">
        <f>IFERROR(VLOOKUP(C2436,[1]MASTER!C:F,3,FALSE),"")</f>
        <v/>
      </c>
      <c r="G2436" s="175" t="str">
        <f>IFERROR(LOOKUP(C2436,[1]MASTER!C:C,[1]MASTER!B:B),"")</f>
        <v/>
      </c>
      <c r="H2436" s="176" t="str">
        <f>IFERROR(VLOOKUP(C2436,[1]MASTER!C:G,5,FALSE),"")</f>
        <v/>
      </c>
      <c r="I2436" s="182"/>
      <c r="J2436" s="184"/>
      <c r="K2436" s="185"/>
      <c r="L2436" s="186"/>
      <c r="M2436" s="186"/>
      <c r="N2436" s="186"/>
      <c r="O2436" s="12"/>
      <c r="P2436" s="12"/>
      <c r="Q2436" s="12"/>
      <c r="R2436" s="12"/>
      <c r="U2436" s="178"/>
    </row>
    <row r="2437" spans="1:21" ht="15.75">
      <c r="A2437" s="52"/>
      <c r="B2437" s="233"/>
      <c r="D2437" s="55" t="e">
        <f>VLOOKUP(C2437,#REF!,2,FALSE)</f>
        <v>#REF!</v>
      </c>
      <c r="E2437" s="172" t="str">
        <f>IFERROR(VLOOKUP(C2437,[1]MASTER!C:F,4,FALSE),"")</f>
        <v/>
      </c>
      <c r="F2437" s="172" t="str">
        <f>IFERROR(VLOOKUP(C2437,[1]MASTER!C:F,3,FALSE),"")</f>
        <v/>
      </c>
      <c r="G2437" s="175" t="str">
        <f>IFERROR(LOOKUP(C2437,[1]MASTER!C:C,[1]MASTER!B:B),"")</f>
        <v/>
      </c>
      <c r="H2437" s="176" t="str">
        <f>IFERROR(VLOOKUP(C2437,[1]MASTER!C:G,5,FALSE),"")</f>
        <v/>
      </c>
      <c r="I2437" s="182"/>
      <c r="J2437" s="184"/>
      <c r="K2437" s="185"/>
      <c r="L2437" s="186"/>
      <c r="M2437" s="186"/>
      <c r="N2437" s="186"/>
      <c r="O2437" s="12"/>
      <c r="P2437" s="12"/>
      <c r="Q2437" s="12"/>
      <c r="R2437" s="12"/>
      <c r="U2437" s="178"/>
    </row>
    <row r="2438" spans="1:21" ht="15.75">
      <c r="A2438" s="109"/>
      <c r="B2438" s="120"/>
      <c r="D2438" s="55" t="e">
        <f>VLOOKUP(C2438,#REF!,2,FALSE)</f>
        <v>#REF!</v>
      </c>
      <c r="E2438" s="172" t="str">
        <f>IFERROR(VLOOKUP(C2438,[1]MASTER!C:F,4,FALSE),"")</f>
        <v/>
      </c>
      <c r="F2438" s="172" t="str">
        <f>IFERROR(VLOOKUP(C2438,[1]MASTER!C:F,3,FALSE),"")</f>
        <v/>
      </c>
      <c r="G2438" s="175" t="str">
        <f>IFERROR(LOOKUP(C2438,[1]MASTER!C:C,[1]MASTER!B:B),"")</f>
        <v/>
      </c>
      <c r="H2438" s="176" t="str">
        <f>IFERROR(VLOOKUP(C2438,[1]MASTER!C:G,5,FALSE),"")</f>
        <v/>
      </c>
      <c r="I2438" s="182"/>
      <c r="J2438" s="184"/>
      <c r="K2438" s="185"/>
      <c r="L2438" s="186"/>
      <c r="M2438" s="186"/>
      <c r="N2438" s="186"/>
      <c r="O2438" s="12"/>
      <c r="P2438" s="12"/>
      <c r="Q2438" s="12"/>
      <c r="R2438" s="12"/>
      <c r="U2438" s="178"/>
    </row>
    <row r="2439" spans="1:21" ht="15.75">
      <c r="A2439" s="52"/>
      <c r="B2439" s="233"/>
      <c r="D2439" s="55" t="e">
        <f>VLOOKUP(C2439,#REF!,2,FALSE)</f>
        <v>#REF!</v>
      </c>
      <c r="E2439" s="172" t="str">
        <f>IFERROR(VLOOKUP(C2439,[1]MASTER!C:F,4,FALSE),"")</f>
        <v/>
      </c>
      <c r="F2439" s="172" t="str">
        <f>IFERROR(VLOOKUP(C2439,[1]MASTER!C:F,3,FALSE),"")</f>
        <v/>
      </c>
      <c r="G2439" s="175" t="str">
        <f>IFERROR(LOOKUP(C2439,[1]MASTER!C:C,[1]MASTER!B:B),"")</f>
        <v/>
      </c>
      <c r="H2439" s="176" t="str">
        <f>IFERROR(VLOOKUP(C2439,[1]MASTER!C:G,5,FALSE),"")</f>
        <v/>
      </c>
      <c r="I2439" s="182"/>
      <c r="J2439" s="184"/>
      <c r="K2439" s="185"/>
      <c r="L2439" s="186"/>
      <c r="M2439" s="186"/>
      <c r="N2439" s="186"/>
      <c r="O2439" s="12"/>
      <c r="P2439" s="12"/>
      <c r="Q2439" s="12"/>
      <c r="R2439" s="12"/>
      <c r="U2439" s="178"/>
    </row>
    <row r="2440" spans="1:21" ht="15.75">
      <c r="A2440" s="109"/>
      <c r="B2440" s="120"/>
      <c r="D2440" s="55" t="e">
        <f>VLOOKUP(C2440,#REF!,2,FALSE)</f>
        <v>#REF!</v>
      </c>
      <c r="E2440" s="172" t="str">
        <f>IFERROR(VLOOKUP(C2440,[1]MASTER!C:F,4,FALSE),"")</f>
        <v/>
      </c>
      <c r="F2440" s="172" t="str">
        <f>IFERROR(VLOOKUP(C2440,[1]MASTER!C:F,3,FALSE),"")</f>
        <v/>
      </c>
      <c r="G2440" s="175" t="str">
        <f>IFERROR(LOOKUP(C2440,[1]MASTER!C:C,[1]MASTER!B:B),"")</f>
        <v/>
      </c>
      <c r="H2440" s="176" t="str">
        <f>IFERROR(VLOOKUP(C2440,[1]MASTER!C:G,5,FALSE),"")</f>
        <v/>
      </c>
      <c r="I2440" s="182"/>
      <c r="J2440" s="184"/>
      <c r="K2440" s="185"/>
      <c r="L2440" s="186"/>
      <c r="M2440" s="186"/>
      <c r="N2440" s="186"/>
      <c r="O2440" s="12"/>
      <c r="P2440" s="12"/>
      <c r="Q2440" s="12"/>
      <c r="R2440" s="12"/>
      <c r="U2440" s="178"/>
    </row>
    <row r="2441" spans="1:21" ht="15.75">
      <c r="A2441" s="52"/>
      <c r="B2441" s="233"/>
      <c r="D2441" s="55" t="e">
        <f>VLOOKUP(C2441,#REF!,2,FALSE)</f>
        <v>#REF!</v>
      </c>
      <c r="E2441" s="172" t="str">
        <f>IFERROR(VLOOKUP(C2441,[1]MASTER!C:F,4,FALSE),"")</f>
        <v/>
      </c>
      <c r="F2441" s="172" t="str">
        <f>IFERROR(VLOOKUP(C2441,[1]MASTER!C:F,3,FALSE),"")</f>
        <v/>
      </c>
      <c r="G2441" s="175" t="str">
        <f>IFERROR(LOOKUP(C2441,[1]MASTER!C:C,[1]MASTER!B:B),"")</f>
        <v/>
      </c>
      <c r="H2441" s="176" t="str">
        <f>IFERROR(VLOOKUP(C2441,[1]MASTER!C:G,5,FALSE),"")</f>
        <v/>
      </c>
      <c r="I2441" s="182"/>
      <c r="J2441" s="184"/>
      <c r="K2441" s="185"/>
      <c r="L2441" s="186"/>
      <c r="M2441" s="186"/>
      <c r="N2441" s="186"/>
      <c r="O2441" s="12"/>
      <c r="P2441" s="12"/>
      <c r="Q2441" s="12"/>
      <c r="R2441" s="12"/>
      <c r="U2441" s="178"/>
    </row>
    <row r="2442" spans="1:21" ht="15.75">
      <c r="A2442" s="109"/>
      <c r="B2442" s="120"/>
      <c r="D2442" s="55" t="e">
        <f>VLOOKUP(C2442,#REF!,2,FALSE)</f>
        <v>#REF!</v>
      </c>
      <c r="E2442" s="172" t="str">
        <f>IFERROR(VLOOKUP(C2442,[1]MASTER!C:F,4,FALSE),"")</f>
        <v/>
      </c>
      <c r="F2442" s="172" t="str">
        <f>IFERROR(VLOOKUP(C2442,[1]MASTER!C:F,3,FALSE),"")</f>
        <v/>
      </c>
      <c r="G2442" s="175" t="str">
        <f>IFERROR(LOOKUP(C2442,[1]MASTER!C:C,[1]MASTER!B:B),"")</f>
        <v/>
      </c>
      <c r="H2442" s="176" t="str">
        <f>IFERROR(VLOOKUP(C2442,[1]MASTER!C:G,5,FALSE),"")</f>
        <v/>
      </c>
      <c r="I2442" s="182"/>
      <c r="J2442" s="184"/>
      <c r="K2442" s="185"/>
      <c r="L2442" s="186"/>
      <c r="M2442" s="186"/>
      <c r="N2442" s="186"/>
      <c r="O2442" s="12"/>
      <c r="P2442" s="12"/>
      <c r="Q2442" s="12"/>
      <c r="R2442" s="12"/>
      <c r="U2442" s="178"/>
    </row>
    <row r="2443" spans="1:21" ht="15.75">
      <c r="A2443" s="52"/>
      <c r="B2443" s="233"/>
      <c r="D2443" s="55" t="e">
        <f>VLOOKUP(C2443,#REF!,2,FALSE)</f>
        <v>#REF!</v>
      </c>
      <c r="E2443" s="172" t="str">
        <f>IFERROR(VLOOKUP(C2443,[1]MASTER!C:F,4,FALSE),"")</f>
        <v/>
      </c>
      <c r="F2443" s="172" t="str">
        <f>IFERROR(VLOOKUP(C2443,[1]MASTER!C:F,3,FALSE),"")</f>
        <v/>
      </c>
      <c r="G2443" s="175" t="str">
        <f>IFERROR(LOOKUP(C2443,[1]MASTER!C:C,[1]MASTER!B:B),"")</f>
        <v/>
      </c>
      <c r="H2443" s="176" t="str">
        <f>IFERROR(VLOOKUP(C2443,[1]MASTER!C:G,5,FALSE),"")</f>
        <v/>
      </c>
      <c r="I2443" s="182"/>
      <c r="J2443" s="184"/>
      <c r="K2443" s="185"/>
      <c r="L2443" s="186"/>
      <c r="M2443" s="186"/>
      <c r="N2443" s="186"/>
      <c r="O2443" s="12"/>
      <c r="P2443" s="12"/>
      <c r="Q2443" s="12"/>
      <c r="R2443" s="12"/>
      <c r="U2443" s="178"/>
    </row>
    <row r="2444" spans="1:21" ht="15.75">
      <c r="A2444" s="109"/>
      <c r="B2444" s="120"/>
      <c r="D2444" s="55" t="e">
        <f>VLOOKUP(C2444,#REF!,2,FALSE)</f>
        <v>#REF!</v>
      </c>
      <c r="E2444" s="172" t="str">
        <f>IFERROR(VLOOKUP(C2444,[1]MASTER!C:F,4,FALSE),"")</f>
        <v/>
      </c>
      <c r="F2444" s="172" t="str">
        <f>IFERROR(VLOOKUP(C2444,[1]MASTER!C:F,3,FALSE),"")</f>
        <v/>
      </c>
      <c r="G2444" s="175" t="str">
        <f>IFERROR(LOOKUP(C2444,[1]MASTER!C:C,[1]MASTER!B:B),"")</f>
        <v/>
      </c>
      <c r="H2444" s="176" t="str">
        <f>IFERROR(VLOOKUP(C2444,[1]MASTER!C:G,5,FALSE),"")</f>
        <v/>
      </c>
      <c r="I2444" s="182"/>
      <c r="J2444" s="184"/>
      <c r="K2444" s="185"/>
      <c r="L2444" s="186"/>
      <c r="M2444" s="186"/>
      <c r="N2444" s="186"/>
      <c r="O2444" s="12"/>
      <c r="P2444" s="12"/>
      <c r="Q2444" s="12"/>
      <c r="R2444" s="12"/>
      <c r="U2444" s="178"/>
    </row>
    <row r="2445" spans="1:21" ht="15.75">
      <c r="A2445" s="52"/>
      <c r="B2445" s="233"/>
      <c r="D2445" s="55" t="e">
        <f>VLOOKUP(C2445,#REF!,2,FALSE)</f>
        <v>#REF!</v>
      </c>
      <c r="E2445" s="172" t="str">
        <f>IFERROR(VLOOKUP(C2445,[1]MASTER!C:F,4,FALSE),"")</f>
        <v/>
      </c>
      <c r="F2445" s="172" t="str">
        <f>IFERROR(VLOOKUP(C2445,[1]MASTER!C:F,3,FALSE),"")</f>
        <v/>
      </c>
      <c r="G2445" s="175" t="str">
        <f>IFERROR(LOOKUP(C2445,[1]MASTER!C:C,[1]MASTER!B:B),"")</f>
        <v/>
      </c>
      <c r="H2445" s="176" t="str">
        <f>IFERROR(VLOOKUP(C2445,[1]MASTER!C:G,5,FALSE),"")</f>
        <v/>
      </c>
      <c r="I2445" s="182"/>
      <c r="J2445" s="184"/>
      <c r="K2445" s="185"/>
      <c r="L2445" s="186"/>
      <c r="M2445" s="186"/>
      <c r="N2445" s="186"/>
      <c r="O2445" s="12"/>
      <c r="P2445" s="12"/>
      <c r="Q2445" s="12"/>
      <c r="R2445" s="12"/>
      <c r="U2445" s="178"/>
    </row>
    <row r="2446" spans="1:21" ht="15.75">
      <c r="A2446" s="109"/>
      <c r="B2446" s="120"/>
      <c r="D2446" s="55" t="e">
        <f>VLOOKUP(C2446,#REF!,2,FALSE)</f>
        <v>#REF!</v>
      </c>
      <c r="E2446" s="172" t="str">
        <f>IFERROR(VLOOKUP(C2446,[1]MASTER!C:F,4,FALSE),"")</f>
        <v/>
      </c>
      <c r="F2446" s="172" t="str">
        <f>IFERROR(VLOOKUP(C2446,[1]MASTER!C:F,3,FALSE),"")</f>
        <v/>
      </c>
      <c r="G2446" s="175" t="str">
        <f>IFERROR(LOOKUP(C2446,[1]MASTER!C:C,[1]MASTER!B:B),"")</f>
        <v/>
      </c>
      <c r="H2446" s="176" t="str">
        <f>IFERROR(VLOOKUP(C2446,[1]MASTER!C:G,5,FALSE),"")</f>
        <v/>
      </c>
      <c r="I2446" s="182"/>
      <c r="J2446" s="184"/>
      <c r="K2446" s="185"/>
      <c r="L2446" s="186"/>
      <c r="M2446" s="186"/>
      <c r="N2446" s="186"/>
      <c r="O2446" s="12"/>
      <c r="P2446" s="12"/>
      <c r="Q2446" s="12"/>
      <c r="R2446" s="12"/>
      <c r="U2446" s="178"/>
    </row>
    <row r="2447" spans="1:21" ht="15.75">
      <c r="A2447" s="52"/>
      <c r="B2447" s="233"/>
      <c r="D2447" s="55" t="e">
        <f>VLOOKUP(C2447,#REF!,2,FALSE)</f>
        <v>#REF!</v>
      </c>
      <c r="E2447" s="172" t="str">
        <f>IFERROR(VLOOKUP(C2447,[1]MASTER!C:F,4,FALSE),"")</f>
        <v/>
      </c>
      <c r="F2447" s="172" t="str">
        <f>IFERROR(VLOOKUP(C2447,[1]MASTER!C:F,3,FALSE),"")</f>
        <v/>
      </c>
      <c r="G2447" s="175" t="str">
        <f>IFERROR(LOOKUP(C2447,[1]MASTER!C:C,[1]MASTER!B:B),"")</f>
        <v/>
      </c>
      <c r="H2447" s="176" t="str">
        <f>IFERROR(VLOOKUP(C2447,[1]MASTER!C:G,5,FALSE),"")</f>
        <v/>
      </c>
      <c r="I2447" s="182"/>
      <c r="J2447" s="184"/>
      <c r="K2447" s="185"/>
      <c r="L2447" s="186"/>
      <c r="M2447" s="186"/>
      <c r="N2447" s="186"/>
      <c r="O2447" s="12"/>
      <c r="P2447" s="12"/>
      <c r="Q2447" s="12"/>
      <c r="R2447" s="12"/>
      <c r="U2447" s="178"/>
    </row>
    <row r="2448" spans="1:21" ht="15.75">
      <c r="A2448" s="109"/>
      <c r="B2448" s="120"/>
      <c r="D2448" s="55" t="e">
        <f>VLOOKUP(C2448,#REF!,2,FALSE)</f>
        <v>#REF!</v>
      </c>
      <c r="E2448" s="172" t="str">
        <f>IFERROR(VLOOKUP(C2448,[1]MASTER!C:F,4,FALSE),"")</f>
        <v/>
      </c>
      <c r="F2448" s="172" t="str">
        <f>IFERROR(VLOOKUP(C2448,[1]MASTER!C:F,3,FALSE),"")</f>
        <v/>
      </c>
      <c r="G2448" s="175" t="str">
        <f>IFERROR(LOOKUP(C2448,[1]MASTER!C:C,[1]MASTER!B:B),"")</f>
        <v/>
      </c>
      <c r="H2448" s="176" t="str">
        <f>IFERROR(VLOOKUP(C2448,[1]MASTER!C:G,5,FALSE),"")</f>
        <v/>
      </c>
      <c r="I2448" s="182"/>
      <c r="J2448" s="184"/>
      <c r="K2448" s="185"/>
      <c r="L2448" s="186"/>
      <c r="M2448" s="186"/>
      <c r="N2448" s="186"/>
      <c r="O2448" s="12"/>
      <c r="P2448" s="12"/>
      <c r="Q2448" s="12"/>
      <c r="R2448" s="12"/>
      <c r="U2448" s="178"/>
    </row>
    <row r="2449" spans="1:21" ht="15.75">
      <c r="A2449" s="52"/>
      <c r="B2449" s="233"/>
      <c r="D2449" s="55" t="e">
        <f>VLOOKUP(C2449,#REF!,2,FALSE)</f>
        <v>#REF!</v>
      </c>
      <c r="E2449" s="172" t="str">
        <f>IFERROR(VLOOKUP(C2449,[1]MASTER!C:F,4,FALSE),"")</f>
        <v/>
      </c>
      <c r="F2449" s="172" t="str">
        <f>IFERROR(VLOOKUP(C2449,[1]MASTER!C:F,3,FALSE),"")</f>
        <v/>
      </c>
      <c r="G2449" s="175" t="str">
        <f>IFERROR(LOOKUP(C2449,[1]MASTER!C:C,[1]MASTER!B:B),"")</f>
        <v/>
      </c>
      <c r="H2449" s="176" t="str">
        <f>IFERROR(VLOOKUP(C2449,[1]MASTER!C:G,5,FALSE),"")</f>
        <v/>
      </c>
      <c r="I2449" s="182"/>
      <c r="J2449" s="184"/>
      <c r="K2449" s="185"/>
      <c r="L2449" s="186"/>
      <c r="M2449" s="186"/>
      <c r="N2449" s="186"/>
      <c r="O2449" s="12"/>
      <c r="P2449" s="12"/>
      <c r="Q2449" s="12"/>
      <c r="R2449" s="12"/>
      <c r="U2449" s="178"/>
    </row>
    <row r="2450" spans="1:21" ht="15.75">
      <c r="A2450" s="109"/>
      <c r="B2450" s="120"/>
      <c r="D2450" s="55" t="e">
        <f>VLOOKUP(C2450,#REF!,2,FALSE)</f>
        <v>#REF!</v>
      </c>
      <c r="E2450" s="172" t="str">
        <f>IFERROR(VLOOKUP(C2450,[1]MASTER!C:F,4,FALSE),"")</f>
        <v/>
      </c>
      <c r="F2450" s="172" t="str">
        <f>IFERROR(VLOOKUP(C2450,[1]MASTER!C:F,3,FALSE),"")</f>
        <v/>
      </c>
      <c r="G2450" s="175" t="str">
        <f>IFERROR(LOOKUP(C2450,[1]MASTER!C:C,[1]MASTER!B:B),"")</f>
        <v/>
      </c>
      <c r="H2450" s="176" t="str">
        <f>IFERROR(VLOOKUP(C2450,[1]MASTER!C:G,5,FALSE),"")</f>
        <v/>
      </c>
      <c r="I2450" s="182"/>
      <c r="J2450" s="184"/>
      <c r="K2450" s="185"/>
      <c r="L2450" s="186"/>
      <c r="M2450" s="186"/>
      <c r="N2450" s="186"/>
      <c r="O2450" s="12"/>
      <c r="P2450" s="12"/>
      <c r="Q2450" s="12"/>
      <c r="R2450" s="12"/>
      <c r="U2450" s="178"/>
    </row>
    <row r="2451" spans="1:21" ht="15.75">
      <c r="A2451" s="52"/>
      <c r="B2451" s="233"/>
      <c r="D2451" s="55" t="e">
        <f>VLOOKUP(C2451,#REF!,2,FALSE)</f>
        <v>#REF!</v>
      </c>
      <c r="E2451" s="172" t="str">
        <f>IFERROR(VLOOKUP(C2451,[1]MASTER!C:F,4,FALSE),"")</f>
        <v/>
      </c>
      <c r="F2451" s="172" t="str">
        <f>IFERROR(VLOOKUP(C2451,[1]MASTER!C:F,3,FALSE),"")</f>
        <v/>
      </c>
      <c r="G2451" s="175" t="str">
        <f>IFERROR(LOOKUP(C2451,[1]MASTER!C:C,[1]MASTER!B:B),"")</f>
        <v/>
      </c>
      <c r="H2451" s="176" t="str">
        <f>IFERROR(VLOOKUP(C2451,[1]MASTER!C:G,5,FALSE),"")</f>
        <v/>
      </c>
      <c r="I2451" s="182"/>
      <c r="J2451" s="184"/>
      <c r="K2451" s="185"/>
      <c r="L2451" s="186"/>
      <c r="M2451" s="186"/>
      <c r="N2451" s="186"/>
      <c r="O2451" s="12"/>
      <c r="P2451" s="12"/>
      <c r="Q2451" s="12"/>
      <c r="R2451" s="12"/>
      <c r="U2451" s="178"/>
    </row>
    <row r="2452" spans="1:21" ht="15.75">
      <c r="A2452" s="109"/>
      <c r="B2452" s="120"/>
      <c r="D2452" s="55" t="e">
        <f>VLOOKUP(C2452,#REF!,2,FALSE)</f>
        <v>#REF!</v>
      </c>
      <c r="E2452" s="172" t="str">
        <f>IFERROR(VLOOKUP(C2452,[1]MASTER!C:F,4,FALSE),"")</f>
        <v/>
      </c>
      <c r="F2452" s="172" t="str">
        <f>IFERROR(VLOOKUP(C2452,[1]MASTER!C:F,3,FALSE),"")</f>
        <v/>
      </c>
      <c r="G2452" s="175" t="str">
        <f>IFERROR(LOOKUP(C2452,[1]MASTER!C:C,[1]MASTER!B:B),"")</f>
        <v/>
      </c>
      <c r="H2452" s="176" t="str">
        <f>IFERROR(VLOOKUP(C2452,[1]MASTER!C:G,5,FALSE),"")</f>
        <v/>
      </c>
      <c r="I2452" s="182"/>
      <c r="J2452" s="184"/>
      <c r="K2452" s="185"/>
      <c r="L2452" s="186"/>
      <c r="M2452" s="186"/>
      <c r="N2452" s="186"/>
      <c r="O2452" s="12"/>
      <c r="P2452" s="12"/>
      <c r="Q2452" s="12"/>
      <c r="R2452" s="12"/>
      <c r="U2452" s="178"/>
    </row>
    <row r="2453" spans="1:21" ht="15.75">
      <c r="A2453" s="52"/>
      <c r="B2453" s="233"/>
      <c r="D2453" s="55" t="e">
        <f>VLOOKUP(C2453,#REF!,2,FALSE)</f>
        <v>#REF!</v>
      </c>
      <c r="E2453" s="172" t="str">
        <f>IFERROR(VLOOKUP(C2453,[1]MASTER!C:F,4,FALSE),"")</f>
        <v/>
      </c>
      <c r="F2453" s="172" t="str">
        <f>IFERROR(VLOOKUP(C2453,[1]MASTER!C:F,3,FALSE),"")</f>
        <v/>
      </c>
      <c r="G2453" s="175" t="str">
        <f>IFERROR(LOOKUP(C2453,[1]MASTER!C:C,[1]MASTER!B:B),"")</f>
        <v/>
      </c>
      <c r="H2453" s="176" t="str">
        <f>IFERROR(VLOOKUP(C2453,[1]MASTER!C:G,5,FALSE),"")</f>
        <v/>
      </c>
      <c r="I2453" s="182"/>
      <c r="J2453" s="184"/>
      <c r="K2453" s="185"/>
      <c r="L2453" s="186"/>
      <c r="M2453" s="186"/>
      <c r="N2453" s="186"/>
      <c r="O2453" s="12"/>
      <c r="P2453" s="12"/>
      <c r="Q2453" s="12"/>
      <c r="R2453" s="12"/>
      <c r="U2453" s="178"/>
    </row>
    <row r="2454" spans="1:21" ht="15.75">
      <c r="A2454" s="109"/>
      <c r="B2454" s="120"/>
      <c r="D2454" s="55" t="e">
        <f>VLOOKUP(C2454,#REF!,2,FALSE)</f>
        <v>#REF!</v>
      </c>
      <c r="E2454" s="172" t="str">
        <f>IFERROR(VLOOKUP(C2454,[1]MASTER!C:F,4,FALSE),"")</f>
        <v/>
      </c>
      <c r="F2454" s="172" t="str">
        <f>IFERROR(VLOOKUP(C2454,[1]MASTER!C:F,3,FALSE),"")</f>
        <v/>
      </c>
      <c r="G2454" s="175" t="str">
        <f>IFERROR(LOOKUP(C2454,[1]MASTER!C:C,[1]MASTER!B:B),"")</f>
        <v/>
      </c>
      <c r="H2454" s="176" t="str">
        <f>IFERROR(VLOOKUP(C2454,[1]MASTER!C:G,5,FALSE),"")</f>
        <v/>
      </c>
      <c r="I2454" s="182"/>
      <c r="J2454" s="184"/>
      <c r="K2454" s="185"/>
      <c r="L2454" s="186"/>
      <c r="M2454" s="186"/>
      <c r="N2454" s="186"/>
      <c r="O2454" s="12"/>
      <c r="P2454" s="12"/>
      <c r="Q2454" s="12"/>
      <c r="R2454" s="12"/>
      <c r="U2454" s="178"/>
    </row>
    <row r="2455" spans="1:21" ht="15.75">
      <c r="A2455" s="52"/>
      <c r="B2455" s="233"/>
      <c r="D2455" s="55" t="e">
        <f>VLOOKUP(C2455,#REF!,2,FALSE)</f>
        <v>#REF!</v>
      </c>
      <c r="E2455" s="172" t="str">
        <f>IFERROR(VLOOKUP(C2455,[1]MASTER!C:F,4,FALSE),"")</f>
        <v/>
      </c>
      <c r="F2455" s="172" t="str">
        <f>IFERROR(VLOOKUP(C2455,[1]MASTER!C:F,3,FALSE),"")</f>
        <v/>
      </c>
      <c r="G2455" s="175" t="str">
        <f>IFERROR(LOOKUP(C2455,[1]MASTER!C:C,[1]MASTER!B:B),"")</f>
        <v/>
      </c>
      <c r="H2455" s="176" t="str">
        <f>IFERROR(VLOOKUP(C2455,[1]MASTER!C:G,5,FALSE),"")</f>
        <v/>
      </c>
      <c r="I2455" s="182"/>
      <c r="J2455" s="184"/>
      <c r="K2455" s="185"/>
      <c r="L2455" s="186"/>
      <c r="M2455" s="186"/>
      <c r="N2455" s="186"/>
      <c r="O2455" s="12"/>
      <c r="P2455" s="12"/>
      <c r="Q2455" s="12"/>
      <c r="R2455" s="12"/>
      <c r="U2455" s="178"/>
    </row>
    <row r="2456" spans="1:21" ht="15.75">
      <c r="A2456" s="109"/>
      <c r="B2456" s="120"/>
      <c r="D2456" s="55" t="e">
        <f>VLOOKUP(C2456,#REF!,2,FALSE)</f>
        <v>#REF!</v>
      </c>
      <c r="E2456" s="172" t="str">
        <f>IFERROR(VLOOKUP(C2456,[1]MASTER!C:F,4,FALSE),"")</f>
        <v/>
      </c>
      <c r="F2456" s="172" t="str">
        <f>IFERROR(VLOOKUP(C2456,[1]MASTER!C:F,3,FALSE),"")</f>
        <v/>
      </c>
      <c r="G2456" s="175" t="str">
        <f>IFERROR(LOOKUP(C2456,[1]MASTER!C:C,[1]MASTER!B:B),"")</f>
        <v/>
      </c>
      <c r="H2456" s="176" t="str">
        <f>IFERROR(VLOOKUP(C2456,[1]MASTER!C:G,5,FALSE),"")</f>
        <v/>
      </c>
      <c r="I2456" s="182"/>
      <c r="J2456" s="184"/>
      <c r="K2456" s="185"/>
      <c r="L2456" s="186"/>
      <c r="M2456" s="186"/>
      <c r="N2456" s="186"/>
      <c r="O2456" s="12"/>
      <c r="P2456" s="12"/>
      <c r="Q2456" s="12"/>
      <c r="R2456" s="12"/>
      <c r="U2456" s="178"/>
    </row>
    <row r="2457" spans="1:21" ht="15.75">
      <c r="A2457" s="52"/>
      <c r="B2457" s="233"/>
      <c r="D2457" s="55" t="e">
        <f>VLOOKUP(C2457,#REF!,2,FALSE)</f>
        <v>#REF!</v>
      </c>
      <c r="E2457" s="172" t="str">
        <f>IFERROR(VLOOKUP(C2457,[1]MASTER!C:F,4,FALSE),"")</f>
        <v/>
      </c>
      <c r="F2457" s="172" t="str">
        <f>IFERROR(VLOOKUP(C2457,[1]MASTER!C:F,3,FALSE),"")</f>
        <v/>
      </c>
      <c r="G2457" s="175" t="str">
        <f>IFERROR(LOOKUP(C2457,[1]MASTER!C:C,[1]MASTER!B:B),"")</f>
        <v/>
      </c>
      <c r="H2457" s="176" t="str">
        <f>IFERROR(VLOOKUP(C2457,[1]MASTER!C:G,5,FALSE),"")</f>
        <v/>
      </c>
      <c r="I2457" s="182"/>
      <c r="J2457" s="184"/>
      <c r="K2457" s="185"/>
      <c r="L2457" s="186"/>
      <c r="M2457" s="186"/>
      <c r="N2457" s="186"/>
      <c r="O2457" s="12"/>
      <c r="P2457" s="12"/>
      <c r="Q2457" s="12"/>
      <c r="R2457" s="12"/>
      <c r="U2457" s="178"/>
    </row>
    <row r="2458" spans="1:21" ht="15.75">
      <c r="A2458" s="109"/>
      <c r="B2458" s="120"/>
      <c r="D2458" s="55" t="e">
        <f>VLOOKUP(C2458,#REF!,2,FALSE)</f>
        <v>#REF!</v>
      </c>
      <c r="E2458" s="172" t="str">
        <f>IFERROR(VLOOKUP(C2458,[1]MASTER!C:F,4,FALSE),"")</f>
        <v/>
      </c>
      <c r="F2458" s="172" t="str">
        <f>IFERROR(VLOOKUP(C2458,[1]MASTER!C:F,3,FALSE),"")</f>
        <v/>
      </c>
      <c r="G2458" s="175" t="str">
        <f>IFERROR(LOOKUP(C2458,[1]MASTER!C:C,[1]MASTER!B:B),"")</f>
        <v/>
      </c>
      <c r="H2458" s="176" t="str">
        <f>IFERROR(VLOOKUP(C2458,[1]MASTER!C:G,5,FALSE),"")</f>
        <v/>
      </c>
      <c r="I2458" s="182"/>
      <c r="J2458" s="184"/>
      <c r="K2458" s="185"/>
      <c r="L2458" s="186"/>
      <c r="M2458" s="186"/>
      <c r="N2458" s="186"/>
      <c r="O2458" s="12"/>
      <c r="P2458" s="12"/>
      <c r="Q2458" s="12"/>
      <c r="R2458" s="12"/>
      <c r="U2458" s="178"/>
    </row>
    <row r="2459" spans="1:21" ht="15.75">
      <c r="A2459" s="52"/>
      <c r="B2459" s="233"/>
      <c r="D2459" s="55" t="e">
        <f>VLOOKUP(C2459,#REF!,2,FALSE)</f>
        <v>#REF!</v>
      </c>
      <c r="E2459" s="172" t="str">
        <f>IFERROR(VLOOKUP(C2459,[1]MASTER!C:F,4,FALSE),"")</f>
        <v/>
      </c>
      <c r="F2459" s="172" t="str">
        <f>IFERROR(VLOOKUP(C2459,[1]MASTER!C:F,3,FALSE),"")</f>
        <v/>
      </c>
      <c r="G2459" s="175" t="str">
        <f>IFERROR(LOOKUP(C2459,[1]MASTER!C:C,[1]MASTER!B:B),"")</f>
        <v/>
      </c>
      <c r="H2459" s="176" t="str">
        <f>IFERROR(VLOOKUP(C2459,[1]MASTER!C:G,5,FALSE),"")</f>
        <v/>
      </c>
      <c r="I2459" s="182"/>
      <c r="J2459" s="184"/>
      <c r="K2459" s="185"/>
      <c r="L2459" s="186"/>
      <c r="M2459" s="186"/>
      <c r="N2459" s="186"/>
      <c r="O2459" s="12"/>
      <c r="P2459" s="12"/>
      <c r="Q2459" s="12"/>
      <c r="R2459" s="12"/>
      <c r="U2459" s="178"/>
    </row>
    <row r="2460" spans="1:21" ht="15.75">
      <c r="A2460" s="109"/>
      <c r="B2460" s="120"/>
      <c r="D2460" s="55" t="e">
        <f>VLOOKUP(C2460,#REF!,2,FALSE)</f>
        <v>#REF!</v>
      </c>
      <c r="E2460" s="172" t="str">
        <f>IFERROR(VLOOKUP(C2460,[1]MASTER!C:F,4,FALSE),"")</f>
        <v/>
      </c>
      <c r="F2460" s="172" t="str">
        <f>IFERROR(VLOOKUP(C2460,[1]MASTER!C:F,3,FALSE),"")</f>
        <v/>
      </c>
      <c r="G2460" s="175" t="str">
        <f>IFERROR(LOOKUP(C2460,[1]MASTER!C:C,[1]MASTER!B:B),"")</f>
        <v/>
      </c>
      <c r="H2460" s="176" t="str">
        <f>IFERROR(VLOOKUP(C2460,[1]MASTER!C:G,5,FALSE),"")</f>
        <v/>
      </c>
      <c r="I2460" s="182"/>
      <c r="J2460" s="184"/>
      <c r="K2460" s="185"/>
      <c r="L2460" s="186"/>
      <c r="M2460" s="186"/>
      <c r="N2460" s="186"/>
      <c r="O2460" s="12"/>
      <c r="P2460" s="12"/>
      <c r="Q2460" s="12"/>
      <c r="R2460" s="12"/>
      <c r="U2460" s="178"/>
    </row>
    <row r="2461" spans="1:21" ht="15.75">
      <c r="A2461" s="52"/>
      <c r="B2461" s="233"/>
      <c r="D2461" s="55" t="e">
        <f>VLOOKUP(C2461,#REF!,2,FALSE)</f>
        <v>#REF!</v>
      </c>
      <c r="E2461" s="172" t="str">
        <f>IFERROR(VLOOKUP(C2461,[1]MASTER!C:F,4,FALSE),"")</f>
        <v/>
      </c>
      <c r="F2461" s="172" t="str">
        <f>IFERROR(VLOOKUP(C2461,[1]MASTER!C:F,3,FALSE),"")</f>
        <v/>
      </c>
      <c r="G2461" s="175" t="str">
        <f>IFERROR(LOOKUP(C2461,[1]MASTER!C:C,[1]MASTER!B:B),"")</f>
        <v/>
      </c>
      <c r="H2461" s="176" t="str">
        <f>IFERROR(VLOOKUP(C2461,[1]MASTER!C:G,5,FALSE),"")</f>
        <v/>
      </c>
      <c r="I2461" s="182"/>
      <c r="J2461" s="184"/>
      <c r="K2461" s="185"/>
      <c r="L2461" s="186"/>
      <c r="M2461" s="186"/>
      <c r="N2461" s="186"/>
      <c r="O2461" s="12"/>
      <c r="P2461" s="12"/>
      <c r="Q2461" s="12"/>
      <c r="R2461" s="12"/>
      <c r="U2461" s="178"/>
    </row>
    <row r="2462" spans="1:21" ht="15.75">
      <c r="A2462" s="109"/>
      <c r="B2462" s="120"/>
      <c r="D2462" s="55" t="e">
        <f>VLOOKUP(C2462,#REF!,2,FALSE)</f>
        <v>#REF!</v>
      </c>
      <c r="E2462" s="172" t="str">
        <f>IFERROR(VLOOKUP(C2462,[1]MASTER!C:F,4,FALSE),"")</f>
        <v/>
      </c>
      <c r="F2462" s="172" t="str">
        <f>IFERROR(VLOOKUP(C2462,[1]MASTER!C:F,3,FALSE),"")</f>
        <v/>
      </c>
      <c r="G2462" s="175" t="str">
        <f>IFERROR(LOOKUP(C2462,[1]MASTER!C:C,[1]MASTER!B:B),"")</f>
        <v/>
      </c>
      <c r="H2462" s="176" t="str">
        <f>IFERROR(VLOOKUP(C2462,[1]MASTER!C:G,5,FALSE),"")</f>
        <v/>
      </c>
      <c r="I2462" s="182"/>
      <c r="J2462" s="184"/>
      <c r="K2462" s="185"/>
      <c r="L2462" s="186"/>
      <c r="M2462" s="186"/>
      <c r="N2462" s="186"/>
      <c r="O2462" s="12"/>
      <c r="P2462" s="12"/>
      <c r="Q2462" s="12"/>
      <c r="R2462" s="12"/>
      <c r="U2462" s="178"/>
    </row>
    <row r="2463" spans="1:21" ht="15.75">
      <c r="A2463" s="52"/>
      <c r="B2463" s="233"/>
      <c r="D2463" s="55" t="e">
        <f>VLOOKUP(C2463,#REF!,2,FALSE)</f>
        <v>#REF!</v>
      </c>
      <c r="E2463" s="172" t="str">
        <f>IFERROR(VLOOKUP(C2463,[1]MASTER!C:F,4,FALSE),"")</f>
        <v/>
      </c>
      <c r="F2463" s="172" t="str">
        <f>IFERROR(VLOOKUP(C2463,[1]MASTER!C:F,3,FALSE),"")</f>
        <v/>
      </c>
      <c r="G2463" s="175" t="str">
        <f>IFERROR(LOOKUP(C2463,[1]MASTER!C:C,[1]MASTER!B:B),"")</f>
        <v/>
      </c>
      <c r="H2463" s="176" t="str">
        <f>IFERROR(VLOOKUP(C2463,[1]MASTER!C:G,5,FALSE),"")</f>
        <v/>
      </c>
      <c r="I2463" s="182"/>
      <c r="J2463" s="184"/>
      <c r="K2463" s="185"/>
      <c r="L2463" s="186"/>
      <c r="M2463" s="186"/>
      <c r="N2463" s="186"/>
      <c r="O2463" s="12"/>
      <c r="P2463" s="12"/>
      <c r="Q2463" s="12"/>
      <c r="R2463" s="12"/>
      <c r="U2463" s="178"/>
    </row>
    <row r="2464" spans="1:21" ht="15.75">
      <c r="A2464" s="109"/>
      <c r="B2464" s="120"/>
      <c r="D2464" s="55" t="e">
        <f>VLOOKUP(C2464,#REF!,2,FALSE)</f>
        <v>#REF!</v>
      </c>
      <c r="E2464" s="172" t="str">
        <f>IFERROR(VLOOKUP(C2464,[1]MASTER!C:F,4,FALSE),"")</f>
        <v/>
      </c>
      <c r="F2464" s="172" t="str">
        <f>IFERROR(VLOOKUP(C2464,[1]MASTER!C:F,3,FALSE),"")</f>
        <v/>
      </c>
      <c r="G2464" s="175" t="str">
        <f>IFERROR(LOOKUP(C2464,[1]MASTER!C:C,[1]MASTER!B:B),"")</f>
        <v/>
      </c>
      <c r="H2464" s="176" t="str">
        <f>IFERROR(VLOOKUP(C2464,[1]MASTER!C:G,5,FALSE),"")</f>
        <v/>
      </c>
      <c r="I2464" s="182"/>
      <c r="J2464" s="184"/>
      <c r="K2464" s="185"/>
      <c r="L2464" s="186"/>
      <c r="M2464" s="186"/>
      <c r="N2464" s="186"/>
      <c r="O2464" s="12"/>
      <c r="P2464" s="12"/>
      <c r="Q2464" s="12"/>
      <c r="R2464" s="12"/>
      <c r="U2464" s="178"/>
    </row>
    <row r="2465" spans="1:21" ht="15.75">
      <c r="A2465" s="52"/>
      <c r="B2465" s="233"/>
      <c r="D2465" s="55" t="e">
        <f>VLOOKUP(C2465,#REF!,2,FALSE)</f>
        <v>#REF!</v>
      </c>
      <c r="E2465" s="172" t="str">
        <f>IFERROR(VLOOKUP(C2465,[1]MASTER!C:F,4,FALSE),"")</f>
        <v/>
      </c>
      <c r="F2465" s="172" t="str">
        <f>IFERROR(VLOOKUP(C2465,[1]MASTER!C:F,3,FALSE),"")</f>
        <v/>
      </c>
      <c r="G2465" s="175" t="str">
        <f>IFERROR(LOOKUP(C2465,[1]MASTER!C:C,[1]MASTER!B:B),"")</f>
        <v/>
      </c>
      <c r="H2465" s="176" t="str">
        <f>IFERROR(VLOOKUP(C2465,[1]MASTER!C:G,5,FALSE),"")</f>
        <v/>
      </c>
      <c r="I2465" s="182"/>
      <c r="J2465" s="184"/>
      <c r="K2465" s="185"/>
      <c r="L2465" s="186"/>
      <c r="M2465" s="186"/>
      <c r="N2465" s="186"/>
      <c r="O2465" s="12"/>
      <c r="P2465" s="12"/>
      <c r="Q2465" s="12"/>
      <c r="R2465" s="12"/>
      <c r="U2465" s="178"/>
    </row>
    <row r="2466" spans="1:21" ht="15.75">
      <c r="A2466" s="109"/>
      <c r="B2466" s="120"/>
      <c r="D2466" s="55" t="e">
        <f>VLOOKUP(C2466,#REF!,2,FALSE)</f>
        <v>#REF!</v>
      </c>
      <c r="E2466" s="172" t="str">
        <f>IFERROR(VLOOKUP(C2466,[1]MASTER!C:F,4,FALSE),"")</f>
        <v/>
      </c>
      <c r="F2466" s="172" t="str">
        <f>IFERROR(VLOOKUP(C2466,[1]MASTER!C:F,3,FALSE),"")</f>
        <v/>
      </c>
      <c r="G2466" s="175" t="str">
        <f>IFERROR(LOOKUP(C2466,[1]MASTER!C:C,[1]MASTER!B:B),"")</f>
        <v/>
      </c>
      <c r="H2466" s="176" t="str">
        <f>IFERROR(VLOOKUP(C2466,[1]MASTER!C:G,5,FALSE),"")</f>
        <v/>
      </c>
      <c r="I2466" s="182"/>
      <c r="J2466" s="184"/>
      <c r="K2466" s="185"/>
      <c r="L2466" s="186"/>
      <c r="M2466" s="186"/>
      <c r="N2466" s="186"/>
      <c r="O2466" s="12"/>
      <c r="P2466" s="12"/>
      <c r="Q2466" s="12"/>
      <c r="R2466" s="12"/>
      <c r="U2466" s="178"/>
    </row>
    <row r="2467" spans="1:21" ht="15.75">
      <c r="A2467" s="52"/>
      <c r="B2467" s="233"/>
      <c r="D2467" s="55" t="e">
        <f>VLOOKUP(C2467,#REF!,2,FALSE)</f>
        <v>#REF!</v>
      </c>
      <c r="E2467" s="172" t="str">
        <f>IFERROR(VLOOKUP(C2467,[1]MASTER!C:F,4,FALSE),"")</f>
        <v/>
      </c>
      <c r="F2467" s="172" t="str">
        <f>IFERROR(VLOOKUP(C2467,[1]MASTER!C:F,3,FALSE),"")</f>
        <v/>
      </c>
      <c r="G2467" s="175" t="str">
        <f>IFERROR(LOOKUP(C2467,[1]MASTER!C:C,[1]MASTER!B:B),"")</f>
        <v/>
      </c>
      <c r="H2467" s="176" t="str">
        <f>IFERROR(VLOOKUP(C2467,[1]MASTER!C:G,5,FALSE),"")</f>
        <v/>
      </c>
      <c r="I2467" s="182"/>
      <c r="J2467" s="184"/>
      <c r="K2467" s="185"/>
      <c r="L2467" s="186"/>
      <c r="M2467" s="186"/>
      <c r="N2467" s="186"/>
      <c r="O2467" s="12"/>
      <c r="P2467" s="12"/>
      <c r="Q2467" s="12"/>
      <c r="R2467" s="12"/>
      <c r="U2467" s="178"/>
    </row>
    <row r="2468" spans="1:21" ht="15.75">
      <c r="A2468" s="109"/>
      <c r="B2468" s="120"/>
      <c r="D2468" s="55" t="e">
        <f>VLOOKUP(C2468,#REF!,2,FALSE)</f>
        <v>#REF!</v>
      </c>
      <c r="E2468" s="172" t="str">
        <f>IFERROR(VLOOKUP(C2468,[1]MASTER!C:F,4,FALSE),"")</f>
        <v/>
      </c>
      <c r="F2468" s="172" t="str">
        <f>IFERROR(VLOOKUP(C2468,[1]MASTER!C:F,3,FALSE),"")</f>
        <v/>
      </c>
      <c r="G2468" s="175" t="str">
        <f>IFERROR(LOOKUP(C2468,[1]MASTER!C:C,[1]MASTER!B:B),"")</f>
        <v/>
      </c>
      <c r="H2468" s="176" t="str">
        <f>IFERROR(VLOOKUP(C2468,[1]MASTER!C:G,5,FALSE),"")</f>
        <v/>
      </c>
      <c r="I2468" s="182"/>
      <c r="J2468" s="184"/>
      <c r="K2468" s="185"/>
      <c r="L2468" s="186"/>
      <c r="M2468" s="186"/>
      <c r="N2468" s="186"/>
      <c r="O2468" s="12"/>
      <c r="P2468" s="12"/>
      <c r="Q2468" s="12"/>
      <c r="R2468" s="12"/>
      <c r="U2468" s="178"/>
    </row>
    <row r="2469" spans="1:21" ht="15.75">
      <c r="A2469" s="52"/>
      <c r="B2469" s="233"/>
      <c r="D2469" s="55" t="e">
        <f>VLOOKUP(C2469,#REF!,2,FALSE)</f>
        <v>#REF!</v>
      </c>
      <c r="E2469" s="172" t="str">
        <f>IFERROR(VLOOKUP(C2469,[1]MASTER!C:F,4,FALSE),"")</f>
        <v/>
      </c>
      <c r="F2469" s="172" t="str">
        <f>IFERROR(VLOOKUP(C2469,[1]MASTER!C:F,3,FALSE),"")</f>
        <v/>
      </c>
      <c r="G2469" s="175" t="str">
        <f>IFERROR(LOOKUP(C2469,[1]MASTER!C:C,[1]MASTER!B:B),"")</f>
        <v/>
      </c>
      <c r="H2469" s="176" t="str">
        <f>IFERROR(VLOOKUP(C2469,[1]MASTER!C:G,5,FALSE),"")</f>
        <v/>
      </c>
      <c r="I2469" s="182"/>
      <c r="J2469" s="184"/>
      <c r="K2469" s="185"/>
      <c r="L2469" s="186"/>
      <c r="M2469" s="186"/>
      <c r="N2469" s="186"/>
      <c r="O2469" s="12"/>
      <c r="P2469" s="12"/>
      <c r="Q2469" s="12"/>
      <c r="R2469" s="12"/>
      <c r="U2469" s="178"/>
    </row>
    <row r="2470" spans="1:21" ht="15.75">
      <c r="A2470" s="109"/>
      <c r="B2470" s="120"/>
      <c r="D2470" s="55" t="e">
        <f>VLOOKUP(C2470,#REF!,2,FALSE)</f>
        <v>#REF!</v>
      </c>
      <c r="E2470" s="172" t="str">
        <f>IFERROR(VLOOKUP(C2470,[1]MASTER!C:F,4,FALSE),"")</f>
        <v/>
      </c>
      <c r="F2470" s="172" t="str">
        <f>IFERROR(VLOOKUP(C2470,[1]MASTER!C:F,3,FALSE),"")</f>
        <v/>
      </c>
      <c r="G2470" s="175" t="str">
        <f>IFERROR(LOOKUP(C2470,[1]MASTER!C:C,[1]MASTER!B:B),"")</f>
        <v/>
      </c>
      <c r="H2470" s="176" t="str">
        <f>IFERROR(VLOOKUP(C2470,[1]MASTER!C:G,5,FALSE),"")</f>
        <v/>
      </c>
      <c r="I2470" s="182"/>
      <c r="J2470" s="184"/>
      <c r="K2470" s="185"/>
      <c r="L2470" s="186"/>
      <c r="M2470" s="186"/>
      <c r="N2470" s="186"/>
      <c r="O2470" s="12"/>
      <c r="P2470" s="12"/>
      <c r="Q2470" s="12"/>
      <c r="R2470" s="12"/>
      <c r="U2470" s="178"/>
    </row>
    <row r="2471" spans="1:21" ht="15.75">
      <c r="A2471" s="52"/>
      <c r="B2471" s="233"/>
      <c r="D2471" s="55" t="e">
        <f>VLOOKUP(C2471,#REF!,2,FALSE)</f>
        <v>#REF!</v>
      </c>
      <c r="E2471" s="172" t="str">
        <f>IFERROR(VLOOKUP(C2471,[1]MASTER!C:F,4,FALSE),"")</f>
        <v/>
      </c>
      <c r="F2471" s="172" t="str">
        <f>IFERROR(VLOOKUP(C2471,[1]MASTER!C:F,3,FALSE),"")</f>
        <v/>
      </c>
      <c r="G2471" s="175" t="str">
        <f>IFERROR(LOOKUP(C2471,[1]MASTER!C:C,[1]MASTER!B:B),"")</f>
        <v/>
      </c>
      <c r="H2471" s="176" t="str">
        <f>IFERROR(VLOOKUP(C2471,[1]MASTER!C:G,5,FALSE),"")</f>
        <v/>
      </c>
      <c r="I2471" s="182"/>
      <c r="J2471" s="184"/>
      <c r="K2471" s="185"/>
      <c r="L2471" s="186"/>
      <c r="M2471" s="186"/>
      <c r="N2471" s="186"/>
      <c r="O2471" s="12"/>
      <c r="P2471" s="12"/>
      <c r="Q2471" s="12"/>
      <c r="R2471" s="12"/>
      <c r="U2471" s="178"/>
    </row>
    <row r="2472" spans="1:21" ht="15.75">
      <c r="A2472" s="109"/>
      <c r="B2472" s="120"/>
      <c r="D2472" s="55" t="e">
        <f>VLOOKUP(C2472,#REF!,2,FALSE)</f>
        <v>#REF!</v>
      </c>
      <c r="E2472" s="172" t="str">
        <f>IFERROR(VLOOKUP(C2472,[1]MASTER!C:F,4,FALSE),"")</f>
        <v/>
      </c>
      <c r="F2472" s="172" t="str">
        <f>IFERROR(VLOOKUP(C2472,[1]MASTER!C:F,3,FALSE),"")</f>
        <v/>
      </c>
      <c r="G2472" s="175" t="str">
        <f>IFERROR(LOOKUP(C2472,[1]MASTER!C:C,[1]MASTER!B:B),"")</f>
        <v/>
      </c>
      <c r="H2472" s="176" t="str">
        <f>IFERROR(VLOOKUP(C2472,[1]MASTER!C:G,5,FALSE),"")</f>
        <v/>
      </c>
      <c r="I2472" s="182"/>
      <c r="J2472" s="184"/>
      <c r="K2472" s="185"/>
      <c r="L2472" s="186"/>
      <c r="M2472" s="186"/>
      <c r="N2472" s="186"/>
      <c r="O2472" s="12"/>
      <c r="P2472" s="12"/>
      <c r="Q2472" s="12"/>
      <c r="R2472" s="12"/>
      <c r="U2472" s="178"/>
    </row>
    <row r="2473" spans="1:21" ht="15.75">
      <c r="A2473" s="52"/>
      <c r="B2473" s="233"/>
      <c r="D2473" s="55" t="e">
        <f>VLOOKUP(C2473,#REF!,2,FALSE)</f>
        <v>#REF!</v>
      </c>
      <c r="E2473" s="172" t="str">
        <f>IFERROR(VLOOKUP(C2473,[1]MASTER!C:F,4,FALSE),"")</f>
        <v/>
      </c>
      <c r="F2473" s="172" t="str">
        <f>IFERROR(VLOOKUP(C2473,[1]MASTER!C:F,3,FALSE),"")</f>
        <v/>
      </c>
      <c r="G2473" s="175" t="str">
        <f>IFERROR(LOOKUP(C2473,[1]MASTER!C:C,[1]MASTER!B:B),"")</f>
        <v/>
      </c>
      <c r="H2473" s="176" t="str">
        <f>IFERROR(VLOOKUP(C2473,[1]MASTER!C:G,5,FALSE),"")</f>
        <v/>
      </c>
      <c r="I2473" s="182"/>
      <c r="J2473" s="184"/>
      <c r="K2473" s="185"/>
      <c r="L2473" s="186"/>
      <c r="M2473" s="186"/>
      <c r="N2473" s="186"/>
      <c r="O2473" s="12"/>
      <c r="P2473" s="12"/>
      <c r="Q2473" s="12"/>
      <c r="R2473" s="12"/>
      <c r="U2473" s="178"/>
    </row>
    <row r="2474" spans="1:21" ht="15.75">
      <c r="A2474" s="109"/>
      <c r="B2474" s="120"/>
      <c r="D2474" s="55" t="e">
        <f>VLOOKUP(C2474,#REF!,2,FALSE)</f>
        <v>#REF!</v>
      </c>
      <c r="E2474" s="172" t="str">
        <f>IFERROR(VLOOKUP(C2474,[1]MASTER!C:F,4,FALSE),"")</f>
        <v/>
      </c>
      <c r="F2474" s="172" t="str">
        <f>IFERROR(VLOOKUP(C2474,[1]MASTER!C:F,3,FALSE),"")</f>
        <v/>
      </c>
      <c r="G2474" s="175" t="str">
        <f>IFERROR(LOOKUP(C2474,[1]MASTER!C:C,[1]MASTER!B:B),"")</f>
        <v/>
      </c>
      <c r="H2474" s="176" t="str">
        <f>IFERROR(VLOOKUP(C2474,[1]MASTER!C:G,5,FALSE),"")</f>
        <v/>
      </c>
      <c r="I2474" s="182"/>
      <c r="J2474" s="184"/>
      <c r="K2474" s="185"/>
      <c r="L2474" s="186"/>
      <c r="M2474" s="186"/>
      <c r="N2474" s="186"/>
      <c r="O2474" s="12"/>
      <c r="P2474" s="12"/>
      <c r="Q2474" s="12"/>
      <c r="R2474" s="12"/>
      <c r="U2474" s="178"/>
    </row>
    <row r="2475" spans="1:21" ht="15.75">
      <c r="A2475" s="52"/>
      <c r="B2475" s="233"/>
      <c r="D2475" s="55" t="e">
        <f>VLOOKUP(C2475,#REF!,2,FALSE)</f>
        <v>#REF!</v>
      </c>
      <c r="E2475" s="172" t="str">
        <f>IFERROR(VLOOKUP(C2475,[1]MASTER!C:F,4,FALSE),"")</f>
        <v/>
      </c>
      <c r="F2475" s="172" t="str">
        <f>IFERROR(VLOOKUP(C2475,[1]MASTER!C:F,3,FALSE),"")</f>
        <v/>
      </c>
      <c r="G2475" s="175" t="str">
        <f>IFERROR(LOOKUP(C2475,[1]MASTER!C:C,[1]MASTER!B:B),"")</f>
        <v/>
      </c>
      <c r="H2475" s="176" t="str">
        <f>IFERROR(VLOOKUP(C2475,[1]MASTER!C:G,5,FALSE),"")</f>
        <v/>
      </c>
      <c r="I2475" s="182"/>
      <c r="J2475" s="184"/>
      <c r="K2475" s="185"/>
      <c r="L2475" s="186"/>
      <c r="M2475" s="186"/>
      <c r="N2475" s="186"/>
      <c r="O2475" s="12"/>
      <c r="P2475" s="12"/>
      <c r="Q2475" s="12"/>
      <c r="R2475" s="12"/>
      <c r="U2475" s="178"/>
    </row>
    <row r="2476" spans="1:21" ht="15.75">
      <c r="A2476" s="109"/>
      <c r="B2476" s="120"/>
      <c r="D2476" s="55" t="e">
        <f>VLOOKUP(C2476,#REF!,2,FALSE)</f>
        <v>#REF!</v>
      </c>
      <c r="E2476" s="172" t="str">
        <f>IFERROR(VLOOKUP(C2476,[1]MASTER!C:F,4,FALSE),"")</f>
        <v/>
      </c>
      <c r="F2476" s="172" t="str">
        <f>IFERROR(VLOOKUP(C2476,[1]MASTER!C:F,3,FALSE),"")</f>
        <v/>
      </c>
      <c r="G2476" s="175" t="str">
        <f>IFERROR(LOOKUP(C2476,[1]MASTER!C:C,[1]MASTER!B:B),"")</f>
        <v/>
      </c>
      <c r="H2476" s="176" t="str">
        <f>IFERROR(VLOOKUP(C2476,[1]MASTER!C:G,5,FALSE),"")</f>
        <v/>
      </c>
      <c r="I2476" s="182"/>
      <c r="J2476" s="184"/>
      <c r="K2476" s="185"/>
      <c r="L2476" s="186"/>
      <c r="M2476" s="186"/>
      <c r="N2476" s="186"/>
      <c r="O2476" s="12"/>
      <c r="P2476" s="12"/>
      <c r="Q2476" s="12"/>
      <c r="R2476" s="12"/>
      <c r="U2476" s="178"/>
    </row>
    <row r="2477" spans="1:21" ht="15.75">
      <c r="A2477" s="52"/>
      <c r="B2477" s="233"/>
      <c r="D2477" s="55" t="e">
        <f>VLOOKUP(C2477,#REF!,2,FALSE)</f>
        <v>#REF!</v>
      </c>
      <c r="E2477" s="172" t="str">
        <f>IFERROR(VLOOKUP(C2477,[1]MASTER!C:F,4,FALSE),"")</f>
        <v/>
      </c>
      <c r="F2477" s="172" t="str">
        <f>IFERROR(VLOOKUP(C2477,[1]MASTER!C:F,3,FALSE),"")</f>
        <v/>
      </c>
      <c r="G2477" s="175" t="str">
        <f>IFERROR(LOOKUP(C2477,[1]MASTER!C:C,[1]MASTER!B:B),"")</f>
        <v/>
      </c>
      <c r="H2477" s="176" t="str">
        <f>IFERROR(VLOOKUP(C2477,[1]MASTER!C:G,5,FALSE),"")</f>
        <v/>
      </c>
      <c r="I2477" s="182"/>
      <c r="J2477" s="184"/>
      <c r="K2477" s="185"/>
      <c r="L2477" s="186"/>
      <c r="M2477" s="186"/>
      <c r="N2477" s="186"/>
      <c r="O2477" s="12"/>
      <c r="P2477" s="12"/>
      <c r="Q2477" s="12"/>
      <c r="R2477" s="12"/>
      <c r="U2477" s="178"/>
    </row>
    <row r="2478" spans="1:21" ht="15.75">
      <c r="A2478" s="109"/>
      <c r="B2478" s="120"/>
      <c r="D2478" s="55" t="e">
        <f>VLOOKUP(C2478,#REF!,2,FALSE)</f>
        <v>#REF!</v>
      </c>
      <c r="E2478" s="172" t="str">
        <f>IFERROR(VLOOKUP(C2478,[1]MASTER!C:F,4,FALSE),"")</f>
        <v/>
      </c>
      <c r="F2478" s="172" t="str">
        <f>IFERROR(VLOOKUP(C2478,[1]MASTER!C:F,3,FALSE),"")</f>
        <v/>
      </c>
      <c r="G2478" s="175" t="str">
        <f>IFERROR(LOOKUP(C2478,[1]MASTER!C:C,[1]MASTER!B:B),"")</f>
        <v/>
      </c>
      <c r="H2478" s="176" t="str">
        <f>IFERROR(VLOOKUP(C2478,[1]MASTER!C:G,5,FALSE),"")</f>
        <v/>
      </c>
      <c r="I2478" s="182"/>
      <c r="J2478" s="184"/>
      <c r="K2478" s="185"/>
      <c r="L2478" s="186"/>
      <c r="M2478" s="186"/>
      <c r="N2478" s="186"/>
      <c r="O2478" s="12"/>
      <c r="P2478" s="12"/>
      <c r="Q2478" s="12"/>
      <c r="R2478" s="12"/>
      <c r="U2478" s="178"/>
    </row>
    <row r="2479" spans="1:21" ht="15.75">
      <c r="A2479" s="52"/>
      <c r="B2479" s="233"/>
      <c r="D2479" s="55" t="e">
        <f>VLOOKUP(C2479,#REF!,2,FALSE)</f>
        <v>#REF!</v>
      </c>
      <c r="E2479" s="172" t="str">
        <f>IFERROR(VLOOKUP(C2479,[1]MASTER!C:F,4,FALSE),"")</f>
        <v/>
      </c>
      <c r="F2479" s="172" t="str">
        <f>IFERROR(VLOOKUP(C2479,[1]MASTER!C:F,3,FALSE),"")</f>
        <v/>
      </c>
      <c r="G2479" s="175" t="str">
        <f>IFERROR(LOOKUP(C2479,[1]MASTER!C:C,[1]MASTER!B:B),"")</f>
        <v/>
      </c>
      <c r="H2479" s="176" t="str">
        <f>IFERROR(VLOOKUP(C2479,[1]MASTER!C:G,5,FALSE),"")</f>
        <v/>
      </c>
      <c r="I2479" s="182"/>
      <c r="J2479" s="184"/>
      <c r="K2479" s="185"/>
      <c r="L2479" s="186"/>
      <c r="M2479" s="186"/>
      <c r="N2479" s="186"/>
      <c r="O2479" s="12"/>
      <c r="P2479" s="12"/>
      <c r="Q2479" s="12"/>
      <c r="R2479" s="12"/>
      <c r="U2479" s="178"/>
    </row>
    <row r="2480" spans="1:21" ht="15.75">
      <c r="A2480" s="109"/>
      <c r="B2480" s="120"/>
      <c r="D2480" s="55" t="e">
        <f>VLOOKUP(C2480,#REF!,2,FALSE)</f>
        <v>#REF!</v>
      </c>
      <c r="E2480" s="172" t="str">
        <f>IFERROR(VLOOKUP(C2480,[1]MASTER!C:F,4,FALSE),"")</f>
        <v/>
      </c>
      <c r="F2480" s="172" t="str">
        <f>IFERROR(VLOOKUP(C2480,[1]MASTER!C:F,3,FALSE),"")</f>
        <v/>
      </c>
      <c r="G2480" s="175" t="str">
        <f>IFERROR(LOOKUP(C2480,[1]MASTER!C:C,[1]MASTER!B:B),"")</f>
        <v/>
      </c>
      <c r="H2480" s="176" t="str">
        <f>IFERROR(VLOOKUP(C2480,[1]MASTER!C:G,5,FALSE),"")</f>
        <v/>
      </c>
      <c r="I2480" s="182"/>
      <c r="J2480" s="184"/>
      <c r="K2480" s="185"/>
      <c r="L2480" s="186"/>
      <c r="M2480" s="186"/>
      <c r="N2480" s="186"/>
      <c r="O2480" s="12"/>
      <c r="P2480" s="12"/>
      <c r="Q2480" s="12"/>
      <c r="R2480" s="12"/>
      <c r="U2480" s="178"/>
    </row>
    <row r="2481" spans="1:21" ht="15.75">
      <c r="A2481" s="52"/>
      <c r="B2481" s="233"/>
      <c r="D2481" s="55" t="e">
        <f>VLOOKUP(C2481,#REF!,2,FALSE)</f>
        <v>#REF!</v>
      </c>
      <c r="E2481" s="172" t="str">
        <f>IFERROR(VLOOKUP(C2481,[1]MASTER!C:F,4,FALSE),"")</f>
        <v/>
      </c>
      <c r="F2481" s="172" t="str">
        <f>IFERROR(VLOOKUP(C2481,[1]MASTER!C:F,3,FALSE),"")</f>
        <v/>
      </c>
      <c r="G2481" s="175" t="str">
        <f>IFERROR(LOOKUP(C2481,[1]MASTER!C:C,[1]MASTER!B:B),"")</f>
        <v/>
      </c>
      <c r="H2481" s="176" t="str">
        <f>IFERROR(VLOOKUP(C2481,[1]MASTER!C:G,5,FALSE),"")</f>
        <v/>
      </c>
      <c r="I2481" s="182"/>
      <c r="J2481" s="184"/>
      <c r="K2481" s="185"/>
      <c r="L2481" s="186"/>
      <c r="M2481" s="186"/>
      <c r="N2481" s="186"/>
      <c r="O2481" s="12"/>
      <c r="P2481" s="12"/>
      <c r="Q2481" s="12"/>
      <c r="R2481" s="12"/>
      <c r="U2481" s="178"/>
    </row>
    <row r="2482" spans="1:21" ht="15.75">
      <c r="A2482" s="109"/>
      <c r="B2482" s="120"/>
      <c r="D2482" s="55" t="e">
        <f>VLOOKUP(C2482,#REF!,2,FALSE)</f>
        <v>#REF!</v>
      </c>
      <c r="E2482" s="172" t="str">
        <f>IFERROR(VLOOKUP(C2482,[1]MASTER!C:F,4,FALSE),"")</f>
        <v/>
      </c>
      <c r="F2482" s="172" t="str">
        <f>IFERROR(VLOOKUP(C2482,[1]MASTER!C:F,3,FALSE),"")</f>
        <v/>
      </c>
      <c r="G2482" s="175" t="str">
        <f>IFERROR(LOOKUP(C2482,[1]MASTER!C:C,[1]MASTER!B:B),"")</f>
        <v/>
      </c>
      <c r="H2482" s="176" t="str">
        <f>IFERROR(VLOOKUP(C2482,[1]MASTER!C:G,5,FALSE),"")</f>
        <v/>
      </c>
      <c r="I2482" s="182"/>
      <c r="J2482" s="184"/>
      <c r="K2482" s="185"/>
      <c r="L2482" s="186"/>
      <c r="M2482" s="186"/>
      <c r="N2482" s="186"/>
      <c r="O2482" s="12"/>
      <c r="P2482" s="12"/>
      <c r="Q2482" s="12"/>
      <c r="R2482" s="12"/>
      <c r="U2482" s="178"/>
    </row>
    <row r="2483" spans="1:21" ht="15.75">
      <c r="A2483" s="52"/>
      <c r="B2483" s="233"/>
      <c r="D2483" s="55" t="e">
        <f>VLOOKUP(C2483,#REF!,2,FALSE)</f>
        <v>#REF!</v>
      </c>
      <c r="E2483" s="172" t="str">
        <f>IFERROR(VLOOKUP(C2483,[1]MASTER!C:F,4,FALSE),"")</f>
        <v/>
      </c>
      <c r="F2483" s="172" t="str">
        <f>IFERROR(VLOOKUP(C2483,[1]MASTER!C:F,3,FALSE),"")</f>
        <v/>
      </c>
      <c r="G2483" s="175" t="str">
        <f>IFERROR(LOOKUP(C2483,[1]MASTER!C:C,[1]MASTER!B:B),"")</f>
        <v/>
      </c>
      <c r="H2483" s="176" t="str">
        <f>IFERROR(VLOOKUP(C2483,[1]MASTER!C:G,5,FALSE),"")</f>
        <v/>
      </c>
      <c r="I2483" s="182"/>
      <c r="J2483" s="184"/>
      <c r="K2483" s="185"/>
      <c r="L2483" s="186"/>
      <c r="M2483" s="186"/>
      <c r="N2483" s="186"/>
      <c r="O2483" s="12"/>
      <c r="P2483" s="12"/>
      <c r="Q2483" s="12"/>
      <c r="R2483" s="12"/>
      <c r="U2483" s="178"/>
    </row>
    <row r="2484" spans="1:21" ht="15.75">
      <c r="A2484" s="109"/>
      <c r="B2484" s="120"/>
      <c r="D2484" s="55" t="e">
        <f>VLOOKUP(C2484,#REF!,2,FALSE)</f>
        <v>#REF!</v>
      </c>
      <c r="E2484" s="172" t="str">
        <f>IFERROR(VLOOKUP(C2484,[1]MASTER!C:F,4,FALSE),"")</f>
        <v/>
      </c>
      <c r="F2484" s="172" t="str">
        <f>IFERROR(VLOOKUP(C2484,[1]MASTER!C:F,3,FALSE),"")</f>
        <v/>
      </c>
      <c r="G2484" s="175" t="str">
        <f>IFERROR(LOOKUP(C2484,[1]MASTER!C:C,[1]MASTER!B:B),"")</f>
        <v/>
      </c>
      <c r="H2484" s="176" t="str">
        <f>IFERROR(VLOOKUP(C2484,[1]MASTER!C:G,5,FALSE),"")</f>
        <v/>
      </c>
      <c r="I2484" s="182"/>
      <c r="J2484" s="184"/>
      <c r="K2484" s="185"/>
      <c r="L2484" s="186"/>
      <c r="M2484" s="186"/>
      <c r="N2484" s="186"/>
      <c r="O2484" s="12"/>
      <c r="P2484" s="12"/>
      <c r="Q2484" s="12"/>
      <c r="R2484" s="12"/>
      <c r="U2484" s="178"/>
    </row>
    <row r="2485" spans="1:21" ht="15.75">
      <c r="A2485" s="52"/>
      <c r="B2485" s="233"/>
      <c r="D2485" s="55" t="e">
        <f>VLOOKUP(C2485,#REF!,2,FALSE)</f>
        <v>#REF!</v>
      </c>
      <c r="E2485" s="172" t="str">
        <f>IFERROR(VLOOKUP(C2485,[1]MASTER!C:F,4,FALSE),"")</f>
        <v/>
      </c>
      <c r="F2485" s="172" t="str">
        <f>IFERROR(VLOOKUP(C2485,[1]MASTER!C:F,3,FALSE),"")</f>
        <v/>
      </c>
      <c r="G2485" s="175" t="str">
        <f>IFERROR(LOOKUP(C2485,[1]MASTER!C:C,[1]MASTER!B:B),"")</f>
        <v/>
      </c>
      <c r="H2485" s="176" t="str">
        <f>IFERROR(VLOOKUP(C2485,[1]MASTER!C:G,5,FALSE),"")</f>
        <v/>
      </c>
      <c r="I2485" s="182"/>
      <c r="J2485" s="184"/>
      <c r="K2485" s="185"/>
      <c r="L2485" s="186"/>
      <c r="M2485" s="186"/>
      <c r="N2485" s="186"/>
      <c r="O2485" s="12"/>
      <c r="P2485" s="12"/>
      <c r="Q2485" s="12"/>
      <c r="R2485" s="12"/>
      <c r="U2485" s="178"/>
    </row>
    <row r="2486" spans="1:21" ht="15.75">
      <c r="A2486" s="109"/>
      <c r="B2486" s="120"/>
      <c r="D2486" s="55" t="e">
        <f>VLOOKUP(C2486,#REF!,2,FALSE)</f>
        <v>#REF!</v>
      </c>
      <c r="E2486" s="172" t="str">
        <f>IFERROR(VLOOKUP(C2486,[1]MASTER!C:F,4,FALSE),"")</f>
        <v/>
      </c>
      <c r="F2486" s="172" t="str">
        <f>IFERROR(VLOOKUP(C2486,[1]MASTER!C:F,3,FALSE),"")</f>
        <v/>
      </c>
      <c r="G2486" s="175" t="str">
        <f>IFERROR(LOOKUP(C2486,[1]MASTER!C:C,[1]MASTER!B:B),"")</f>
        <v/>
      </c>
      <c r="H2486" s="176" t="str">
        <f>IFERROR(VLOOKUP(C2486,[1]MASTER!C:G,5,FALSE),"")</f>
        <v/>
      </c>
      <c r="I2486" s="182"/>
      <c r="J2486" s="184"/>
      <c r="K2486" s="185"/>
      <c r="L2486" s="186"/>
      <c r="M2486" s="186"/>
      <c r="N2486" s="186"/>
      <c r="O2486" s="12"/>
      <c r="P2486" s="12"/>
      <c r="Q2486" s="12"/>
      <c r="R2486" s="12"/>
      <c r="U2486" s="178"/>
    </row>
    <row r="2487" spans="1:21" ht="15.75">
      <c r="A2487" s="52"/>
      <c r="B2487" s="233"/>
      <c r="D2487" s="55" t="e">
        <f>VLOOKUP(C2487,#REF!,2,FALSE)</f>
        <v>#REF!</v>
      </c>
      <c r="E2487" s="172" t="str">
        <f>IFERROR(VLOOKUP(C2487,[1]MASTER!C:F,4,FALSE),"")</f>
        <v/>
      </c>
      <c r="F2487" s="172" t="str">
        <f>IFERROR(VLOOKUP(C2487,[1]MASTER!C:F,3,FALSE),"")</f>
        <v/>
      </c>
      <c r="G2487" s="175" t="str">
        <f>IFERROR(LOOKUP(C2487,[1]MASTER!C:C,[1]MASTER!B:B),"")</f>
        <v/>
      </c>
      <c r="H2487" s="176" t="str">
        <f>IFERROR(VLOOKUP(C2487,[1]MASTER!C:G,5,FALSE),"")</f>
        <v/>
      </c>
      <c r="I2487" s="182"/>
      <c r="J2487" s="184"/>
      <c r="K2487" s="185"/>
      <c r="L2487" s="186"/>
      <c r="M2487" s="186"/>
      <c r="N2487" s="186"/>
      <c r="O2487" s="12"/>
      <c r="P2487" s="12"/>
      <c r="Q2487" s="12"/>
      <c r="R2487" s="12"/>
      <c r="U2487" s="178"/>
    </row>
    <row r="2488" spans="1:21" ht="15.75">
      <c r="A2488" s="109"/>
      <c r="B2488" s="120"/>
      <c r="D2488" s="55" t="e">
        <f>VLOOKUP(C2488,#REF!,2,FALSE)</f>
        <v>#REF!</v>
      </c>
      <c r="E2488" s="172" t="str">
        <f>IFERROR(VLOOKUP(C2488,[1]MASTER!C:F,4,FALSE),"")</f>
        <v/>
      </c>
      <c r="F2488" s="172" t="str">
        <f>IFERROR(VLOOKUP(C2488,[1]MASTER!C:F,3,FALSE),"")</f>
        <v/>
      </c>
      <c r="G2488" s="175" t="str">
        <f>IFERROR(LOOKUP(C2488,[1]MASTER!C:C,[1]MASTER!B:B),"")</f>
        <v/>
      </c>
      <c r="H2488" s="176" t="str">
        <f>IFERROR(VLOOKUP(C2488,[1]MASTER!C:G,5,FALSE),"")</f>
        <v/>
      </c>
      <c r="I2488" s="182"/>
      <c r="J2488" s="184"/>
      <c r="K2488" s="185"/>
      <c r="L2488" s="186"/>
      <c r="M2488" s="186"/>
      <c r="N2488" s="186"/>
      <c r="O2488" s="12"/>
      <c r="P2488" s="12"/>
      <c r="Q2488" s="12"/>
      <c r="R2488" s="12"/>
      <c r="U2488" s="178"/>
    </row>
    <row r="2489" spans="1:21" ht="15.75">
      <c r="A2489" s="52"/>
      <c r="B2489" s="233"/>
      <c r="D2489" s="55" t="e">
        <f>VLOOKUP(C2489,#REF!,2,FALSE)</f>
        <v>#REF!</v>
      </c>
      <c r="E2489" s="172" t="str">
        <f>IFERROR(VLOOKUP(C2489,[1]MASTER!C:F,4,FALSE),"")</f>
        <v/>
      </c>
      <c r="F2489" s="172" t="str">
        <f>IFERROR(VLOOKUP(C2489,[1]MASTER!C:F,3,FALSE),"")</f>
        <v/>
      </c>
      <c r="G2489" s="175" t="str">
        <f>IFERROR(LOOKUP(C2489,[1]MASTER!C:C,[1]MASTER!B:B),"")</f>
        <v/>
      </c>
      <c r="H2489" s="176" t="str">
        <f>IFERROR(VLOOKUP(C2489,[1]MASTER!C:G,5,FALSE),"")</f>
        <v/>
      </c>
      <c r="I2489" s="182"/>
      <c r="J2489" s="184"/>
      <c r="K2489" s="185"/>
      <c r="L2489" s="186"/>
      <c r="M2489" s="186"/>
      <c r="N2489" s="186"/>
      <c r="O2489" s="12"/>
      <c r="P2489" s="12"/>
      <c r="Q2489" s="12"/>
      <c r="R2489" s="12"/>
      <c r="U2489" s="178"/>
    </row>
    <row r="2490" spans="1:21" ht="15.75">
      <c r="A2490" s="109"/>
      <c r="B2490" s="120"/>
      <c r="D2490" s="55" t="e">
        <f>VLOOKUP(C2490,#REF!,2,FALSE)</f>
        <v>#REF!</v>
      </c>
      <c r="E2490" s="172" t="str">
        <f>IFERROR(VLOOKUP(C2490,[1]MASTER!C:F,4,FALSE),"")</f>
        <v/>
      </c>
      <c r="F2490" s="172" t="str">
        <f>IFERROR(VLOOKUP(C2490,[1]MASTER!C:F,3,FALSE),"")</f>
        <v/>
      </c>
      <c r="G2490" s="175" t="str">
        <f>IFERROR(LOOKUP(C2490,[1]MASTER!C:C,[1]MASTER!B:B),"")</f>
        <v/>
      </c>
      <c r="H2490" s="176" t="str">
        <f>IFERROR(VLOOKUP(C2490,[1]MASTER!C:G,5,FALSE),"")</f>
        <v/>
      </c>
      <c r="I2490" s="182"/>
      <c r="J2490" s="184"/>
      <c r="K2490" s="185"/>
      <c r="L2490" s="186"/>
      <c r="M2490" s="186"/>
      <c r="N2490" s="186"/>
      <c r="O2490" s="12"/>
      <c r="P2490" s="12"/>
      <c r="Q2490" s="12"/>
      <c r="R2490" s="12"/>
      <c r="U2490" s="178"/>
    </row>
    <row r="2491" spans="1:21" ht="15.75">
      <c r="A2491" s="52"/>
      <c r="B2491" s="233"/>
      <c r="D2491" s="55" t="e">
        <f>VLOOKUP(C2491,#REF!,2,FALSE)</f>
        <v>#REF!</v>
      </c>
      <c r="E2491" s="172" t="str">
        <f>IFERROR(VLOOKUP(C2491,[1]MASTER!C:F,4,FALSE),"")</f>
        <v/>
      </c>
      <c r="F2491" s="172" t="str">
        <f>IFERROR(VLOOKUP(C2491,[1]MASTER!C:F,3,FALSE),"")</f>
        <v/>
      </c>
      <c r="G2491" s="175" t="str">
        <f>IFERROR(LOOKUP(C2491,[1]MASTER!C:C,[1]MASTER!B:B),"")</f>
        <v/>
      </c>
      <c r="H2491" s="176" t="str">
        <f>IFERROR(VLOOKUP(C2491,[1]MASTER!C:G,5,FALSE),"")</f>
        <v/>
      </c>
      <c r="I2491" s="182"/>
      <c r="J2491" s="184"/>
      <c r="K2491" s="185"/>
      <c r="L2491" s="186"/>
      <c r="M2491" s="186"/>
      <c r="N2491" s="186"/>
      <c r="O2491" s="12"/>
      <c r="P2491" s="12"/>
      <c r="Q2491" s="12"/>
      <c r="R2491" s="12"/>
      <c r="U2491" s="178"/>
    </row>
    <row r="2492" spans="1:21" ht="15.75">
      <c r="A2492" s="109"/>
      <c r="B2492" s="120"/>
      <c r="D2492" s="55" t="e">
        <f>VLOOKUP(C2492,#REF!,2,FALSE)</f>
        <v>#REF!</v>
      </c>
      <c r="E2492" s="172" t="str">
        <f>IFERROR(VLOOKUP(C2492,[1]MASTER!C:F,4,FALSE),"")</f>
        <v/>
      </c>
      <c r="F2492" s="172" t="str">
        <f>IFERROR(VLOOKUP(C2492,[1]MASTER!C:F,3,FALSE),"")</f>
        <v/>
      </c>
      <c r="G2492" s="175" t="str">
        <f>IFERROR(LOOKUP(C2492,[1]MASTER!C:C,[1]MASTER!B:B),"")</f>
        <v/>
      </c>
      <c r="H2492" s="176" t="str">
        <f>IFERROR(VLOOKUP(C2492,[1]MASTER!C:G,5,FALSE),"")</f>
        <v/>
      </c>
      <c r="I2492" s="182"/>
      <c r="J2492" s="184"/>
      <c r="K2492" s="185"/>
      <c r="L2492" s="186"/>
      <c r="M2492" s="186"/>
      <c r="N2492" s="186"/>
      <c r="O2492" s="12"/>
      <c r="P2492" s="12"/>
      <c r="Q2492" s="12"/>
      <c r="R2492" s="12"/>
      <c r="U2492" s="178"/>
    </row>
    <row r="2493" spans="1:21" ht="15.75">
      <c r="A2493" s="52"/>
      <c r="B2493" s="233"/>
      <c r="D2493" s="55" t="e">
        <f>VLOOKUP(C2493,#REF!,2,FALSE)</f>
        <v>#REF!</v>
      </c>
      <c r="E2493" s="172" t="str">
        <f>IFERROR(VLOOKUP(C2493,[1]MASTER!C:F,4,FALSE),"")</f>
        <v/>
      </c>
      <c r="F2493" s="172" t="str">
        <f>IFERROR(VLOOKUP(C2493,[1]MASTER!C:F,3,FALSE),"")</f>
        <v/>
      </c>
      <c r="G2493" s="175" t="str">
        <f>IFERROR(LOOKUP(C2493,[1]MASTER!C:C,[1]MASTER!B:B),"")</f>
        <v/>
      </c>
      <c r="H2493" s="176" t="str">
        <f>IFERROR(VLOOKUP(C2493,[1]MASTER!C:G,5,FALSE),"")</f>
        <v/>
      </c>
      <c r="I2493" s="182"/>
      <c r="J2493" s="184"/>
      <c r="K2493" s="185"/>
      <c r="L2493" s="186"/>
      <c r="M2493" s="186"/>
      <c r="N2493" s="186"/>
      <c r="O2493" s="12"/>
      <c r="P2493" s="12"/>
      <c r="Q2493" s="12"/>
      <c r="R2493" s="12"/>
      <c r="U2493" s="178"/>
    </row>
    <row r="2494" spans="1:21" ht="15.75">
      <c r="A2494" s="109"/>
      <c r="B2494" s="120"/>
      <c r="D2494" s="55" t="e">
        <f>VLOOKUP(C2494,#REF!,2,FALSE)</f>
        <v>#REF!</v>
      </c>
      <c r="E2494" s="172" t="str">
        <f>IFERROR(VLOOKUP(C2494,[1]MASTER!C:F,4,FALSE),"")</f>
        <v/>
      </c>
      <c r="F2494" s="172" t="str">
        <f>IFERROR(VLOOKUP(C2494,[1]MASTER!C:F,3,FALSE),"")</f>
        <v/>
      </c>
      <c r="G2494" s="175" t="str">
        <f>IFERROR(LOOKUP(C2494,[1]MASTER!C:C,[1]MASTER!B:B),"")</f>
        <v/>
      </c>
      <c r="H2494" s="176" t="str">
        <f>IFERROR(VLOOKUP(C2494,[1]MASTER!C:G,5,FALSE),"")</f>
        <v/>
      </c>
      <c r="I2494" s="182"/>
      <c r="J2494" s="184"/>
      <c r="K2494" s="185"/>
      <c r="L2494" s="186"/>
      <c r="M2494" s="186"/>
      <c r="N2494" s="186"/>
      <c r="O2494" s="12"/>
      <c r="P2494" s="12"/>
      <c r="Q2494" s="12"/>
      <c r="R2494" s="12"/>
      <c r="U2494" s="178"/>
    </row>
    <row r="2495" spans="1:21" ht="15.75">
      <c r="A2495" s="52"/>
      <c r="B2495" s="233"/>
      <c r="D2495" s="55" t="e">
        <f>VLOOKUP(C2495,#REF!,2,FALSE)</f>
        <v>#REF!</v>
      </c>
      <c r="E2495" s="172" t="str">
        <f>IFERROR(VLOOKUP(C2495,[1]MASTER!C:F,4,FALSE),"")</f>
        <v/>
      </c>
      <c r="F2495" s="172" t="str">
        <f>IFERROR(VLOOKUP(C2495,[1]MASTER!C:F,3,FALSE),"")</f>
        <v/>
      </c>
      <c r="G2495" s="175" t="str">
        <f>IFERROR(LOOKUP(C2495,[1]MASTER!C:C,[1]MASTER!B:B),"")</f>
        <v/>
      </c>
      <c r="H2495" s="176" t="str">
        <f>IFERROR(VLOOKUP(C2495,[1]MASTER!C:G,5,FALSE),"")</f>
        <v/>
      </c>
      <c r="I2495" s="182"/>
      <c r="J2495" s="184"/>
      <c r="K2495" s="185"/>
      <c r="L2495" s="186"/>
      <c r="M2495" s="186"/>
      <c r="N2495" s="186"/>
      <c r="O2495" s="12"/>
      <c r="P2495" s="12"/>
      <c r="Q2495" s="12"/>
      <c r="R2495" s="12"/>
      <c r="U2495" s="178"/>
    </row>
    <row r="2496" spans="1:21" ht="15.75">
      <c r="A2496" s="109"/>
      <c r="B2496" s="120"/>
      <c r="D2496" s="55" t="e">
        <f>VLOOKUP(C2496,#REF!,2,FALSE)</f>
        <v>#REF!</v>
      </c>
      <c r="E2496" s="172" t="str">
        <f>IFERROR(VLOOKUP(C2496,[1]MASTER!C:F,4,FALSE),"")</f>
        <v/>
      </c>
      <c r="F2496" s="172" t="str">
        <f>IFERROR(VLOOKUP(C2496,[1]MASTER!C:F,3,FALSE),"")</f>
        <v/>
      </c>
      <c r="G2496" s="175" t="str">
        <f>IFERROR(LOOKUP(C2496,[1]MASTER!C:C,[1]MASTER!B:B),"")</f>
        <v/>
      </c>
      <c r="H2496" s="176" t="str">
        <f>IFERROR(VLOOKUP(C2496,[1]MASTER!C:G,5,FALSE),"")</f>
        <v/>
      </c>
      <c r="I2496" s="182"/>
      <c r="J2496" s="184"/>
      <c r="K2496" s="185"/>
      <c r="L2496" s="186"/>
      <c r="M2496" s="186"/>
      <c r="N2496" s="186"/>
      <c r="O2496" s="12"/>
      <c r="P2496" s="12"/>
      <c r="Q2496" s="12"/>
      <c r="R2496" s="12"/>
      <c r="U2496" s="178"/>
    </row>
    <row r="2497" spans="1:21" ht="15.75">
      <c r="A2497" s="52"/>
      <c r="B2497" s="233"/>
      <c r="D2497" s="55" t="e">
        <f>VLOOKUP(C2497,#REF!,2,FALSE)</f>
        <v>#REF!</v>
      </c>
      <c r="E2497" s="172" t="str">
        <f>IFERROR(VLOOKUP(C2497,[1]MASTER!C:F,4,FALSE),"")</f>
        <v/>
      </c>
      <c r="F2497" s="172" t="str">
        <f>IFERROR(VLOOKUP(C2497,[1]MASTER!C:F,3,FALSE),"")</f>
        <v/>
      </c>
      <c r="G2497" s="175" t="str">
        <f>IFERROR(LOOKUP(C2497,[1]MASTER!C:C,[1]MASTER!B:B),"")</f>
        <v/>
      </c>
      <c r="H2497" s="176" t="str">
        <f>IFERROR(VLOOKUP(C2497,[1]MASTER!C:G,5,FALSE),"")</f>
        <v/>
      </c>
      <c r="I2497" s="182"/>
      <c r="J2497" s="184"/>
      <c r="K2497" s="185"/>
      <c r="L2497" s="186"/>
      <c r="M2497" s="186"/>
      <c r="N2497" s="186"/>
      <c r="O2497" s="12"/>
      <c r="P2497" s="12"/>
      <c r="Q2497" s="12"/>
      <c r="R2497" s="12"/>
      <c r="U2497" s="178"/>
    </row>
    <row r="2498" spans="1:21" ht="15.75">
      <c r="A2498" s="109"/>
      <c r="B2498" s="120"/>
      <c r="D2498" s="55" t="e">
        <f>VLOOKUP(C2498,#REF!,2,FALSE)</f>
        <v>#REF!</v>
      </c>
      <c r="E2498" s="172" t="str">
        <f>IFERROR(VLOOKUP(C2498,[1]MASTER!C:F,4,FALSE),"")</f>
        <v/>
      </c>
      <c r="F2498" s="172" t="str">
        <f>IFERROR(VLOOKUP(C2498,[1]MASTER!C:F,3,FALSE),"")</f>
        <v/>
      </c>
      <c r="G2498" s="175" t="str">
        <f>IFERROR(LOOKUP(C2498,[1]MASTER!C:C,[1]MASTER!B:B),"")</f>
        <v/>
      </c>
      <c r="H2498" s="176" t="str">
        <f>IFERROR(VLOOKUP(C2498,[1]MASTER!C:G,5,FALSE),"")</f>
        <v/>
      </c>
      <c r="I2498" s="182"/>
      <c r="J2498" s="184"/>
      <c r="K2498" s="185"/>
      <c r="L2498" s="186"/>
      <c r="M2498" s="186"/>
      <c r="N2498" s="186"/>
      <c r="O2498" s="12"/>
      <c r="P2498" s="12"/>
      <c r="Q2498" s="12"/>
      <c r="R2498" s="12"/>
      <c r="U2498" s="178"/>
    </row>
    <row r="2499" spans="1:21" ht="15.75">
      <c r="A2499" s="52"/>
      <c r="B2499" s="233"/>
      <c r="D2499" s="55" t="e">
        <f>VLOOKUP(C2499,#REF!,2,FALSE)</f>
        <v>#REF!</v>
      </c>
      <c r="E2499" s="172" t="str">
        <f>IFERROR(VLOOKUP(C2499,[1]MASTER!C:F,4,FALSE),"")</f>
        <v/>
      </c>
      <c r="F2499" s="172" t="str">
        <f>IFERROR(VLOOKUP(C2499,[1]MASTER!C:F,3,FALSE),"")</f>
        <v/>
      </c>
      <c r="G2499" s="175" t="str">
        <f>IFERROR(LOOKUP(C2499,[1]MASTER!C:C,[1]MASTER!B:B),"")</f>
        <v/>
      </c>
      <c r="H2499" s="176" t="str">
        <f>IFERROR(VLOOKUP(C2499,[1]MASTER!C:G,5,FALSE),"")</f>
        <v/>
      </c>
      <c r="I2499" s="182"/>
      <c r="J2499" s="184"/>
      <c r="K2499" s="185"/>
      <c r="L2499" s="186"/>
      <c r="M2499" s="186"/>
      <c r="N2499" s="186"/>
      <c r="O2499" s="12"/>
      <c r="P2499" s="12"/>
      <c r="Q2499" s="12"/>
      <c r="R2499" s="12"/>
      <c r="U2499" s="178"/>
    </row>
    <row r="2500" spans="1:21" ht="15.75">
      <c r="A2500" s="109"/>
      <c r="B2500" s="120"/>
      <c r="D2500" s="55" t="e">
        <f>VLOOKUP(C2500,#REF!,2,FALSE)</f>
        <v>#REF!</v>
      </c>
      <c r="E2500" s="172" t="str">
        <f>IFERROR(VLOOKUP(C2500,[1]MASTER!C:F,4,FALSE),"")</f>
        <v/>
      </c>
      <c r="F2500" s="172" t="str">
        <f>IFERROR(VLOOKUP(C2500,[1]MASTER!C:F,3,FALSE),"")</f>
        <v/>
      </c>
      <c r="G2500" s="175" t="str">
        <f>IFERROR(LOOKUP(C2500,[1]MASTER!C:C,[1]MASTER!B:B),"")</f>
        <v/>
      </c>
      <c r="H2500" s="176" t="str">
        <f>IFERROR(VLOOKUP(C2500,[1]MASTER!C:G,5,FALSE),"")</f>
        <v/>
      </c>
      <c r="I2500" s="182"/>
      <c r="J2500" s="184"/>
      <c r="K2500" s="185"/>
      <c r="L2500" s="186"/>
      <c r="M2500" s="186"/>
      <c r="N2500" s="186"/>
      <c r="O2500" s="12"/>
      <c r="P2500" s="12"/>
      <c r="Q2500" s="12"/>
      <c r="R2500" s="12"/>
      <c r="U2500" s="178"/>
    </row>
    <row r="2501" spans="1:21" ht="15.75">
      <c r="A2501" s="52"/>
      <c r="B2501" s="233"/>
      <c r="D2501" s="55" t="e">
        <f>VLOOKUP(C2501,#REF!,2,FALSE)</f>
        <v>#REF!</v>
      </c>
      <c r="E2501" s="172" t="str">
        <f>IFERROR(VLOOKUP(C2501,[1]MASTER!C:F,4,FALSE),"")</f>
        <v/>
      </c>
      <c r="F2501" s="172" t="str">
        <f>IFERROR(VLOOKUP(C2501,[1]MASTER!C:F,3,FALSE),"")</f>
        <v/>
      </c>
      <c r="G2501" s="175" t="str">
        <f>IFERROR(LOOKUP(C2501,[1]MASTER!C:C,[1]MASTER!B:B),"")</f>
        <v/>
      </c>
      <c r="H2501" s="176" t="str">
        <f>IFERROR(VLOOKUP(C2501,[1]MASTER!C:G,5,FALSE),"")</f>
        <v/>
      </c>
      <c r="I2501" s="182"/>
      <c r="J2501" s="184"/>
      <c r="K2501" s="185"/>
      <c r="L2501" s="186"/>
      <c r="M2501" s="186"/>
      <c r="N2501" s="186"/>
      <c r="O2501" s="12"/>
      <c r="P2501" s="12"/>
      <c r="Q2501" s="12"/>
      <c r="R2501" s="12"/>
      <c r="U2501" s="178"/>
    </row>
    <row r="2502" spans="1:21" ht="15.75">
      <c r="A2502" s="109"/>
      <c r="B2502" s="120"/>
      <c r="D2502" s="55" t="e">
        <f>VLOOKUP(C2502,#REF!,2,FALSE)</f>
        <v>#REF!</v>
      </c>
      <c r="E2502" s="172" t="str">
        <f>IFERROR(VLOOKUP(C2502,[1]MASTER!C:F,4,FALSE),"")</f>
        <v/>
      </c>
      <c r="F2502" s="172" t="str">
        <f>IFERROR(VLOOKUP(C2502,[1]MASTER!C:F,3,FALSE),"")</f>
        <v/>
      </c>
      <c r="G2502" s="175" t="str">
        <f>IFERROR(LOOKUP(C2502,[1]MASTER!C:C,[1]MASTER!B:B),"")</f>
        <v/>
      </c>
      <c r="H2502" s="176" t="str">
        <f>IFERROR(VLOOKUP(C2502,[1]MASTER!C:G,5,FALSE),"")</f>
        <v/>
      </c>
      <c r="I2502" s="182"/>
      <c r="J2502" s="184"/>
      <c r="K2502" s="185"/>
      <c r="L2502" s="186"/>
      <c r="M2502" s="186"/>
      <c r="N2502" s="186"/>
      <c r="O2502" s="12"/>
      <c r="P2502" s="12"/>
      <c r="Q2502" s="12"/>
      <c r="R2502" s="12"/>
      <c r="U2502" s="178"/>
    </row>
    <row r="2503" spans="1:21" ht="15.75">
      <c r="A2503" s="52"/>
      <c r="B2503" s="233"/>
      <c r="D2503" s="55" t="e">
        <f>VLOOKUP(C2503,#REF!,2,FALSE)</f>
        <v>#REF!</v>
      </c>
      <c r="E2503" s="172" t="str">
        <f>IFERROR(VLOOKUP(C2503,[1]MASTER!C:F,4,FALSE),"")</f>
        <v/>
      </c>
      <c r="F2503" s="172" t="str">
        <f>IFERROR(VLOOKUP(C2503,[1]MASTER!C:F,3,FALSE),"")</f>
        <v/>
      </c>
      <c r="G2503" s="175" t="str">
        <f>IFERROR(LOOKUP(C2503,[1]MASTER!C:C,[1]MASTER!B:B),"")</f>
        <v/>
      </c>
      <c r="H2503" s="176" t="str">
        <f>IFERROR(VLOOKUP(C2503,[1]MASTER!C:G,5,FALSE),"")</f>
        <v/>
      </c>
      <c r="I2503" s="182"/>
      <c r="J2503" s="184"/>
      <c r="K2503" s="185"/>
      <c r="L2503" s="186"/>
      <c r="M2503" s="186"/>
      <c r="N2503" s="186"/>
      <c r="O2503" s="12"/>
      <c r="P2503" s="12"/>
      <c r="Q2503" s="12"/>
      <c r="R2503" s="12"/>
      <c r="U2503" s="178"/>
    </row>
    <row r="2504" spans="1:21" ht="15.75">
      <c r="A2504" s="109"/>
      <c r="B2504" s="120"/>
      <c r="D2504" s="55" t="e">
        <f>VLOOKUP(C2504,#REF!,2,FALSE)</f>
        <v>#REF!</v>
      </c>
      <c r="E2504" s="172" t="str">
        <f>IFERROR(VLOOKUP(C2504,[1]MASTER!C:F,4,FALSE),"")</f>
        <v/>
      </c>
      <c r="F2504" s="172" t="str">
        <f>IFERROR(VLOOKUP(C2504,[1]MASTER!C:F,3,FALSE),"")</f>
        <v/>
      </c>
      <c r="G2504" s="175" t="str">
        <f>IFERROR(LOOKUP(C2504,[1]MASTER!C:C,[1]MASTER!B:B),"")</f>
        <v/>
      </c>
      <c r="H2504" s="176" t="str">
        <f>IFERROR(VLOOKUP(C2504,[1]MASTER!C:G,5,FALSE),"")</f>
        <v/>
      </c>
      <c r="I2504" s="182"/>
      <c r="J2504" s="184"/>
      <c r="K2504" s="185"/>
      <c r="L2504" s="186"/>
      <c r="M2504" s="186"/>
      <c r="N2504" s="186"/>
      <c r="O2504" s="12"/>
      <c r="P2504" s="12"/>
      <c r="Q2504" s="12"/>
      <c r="R2504" s="12"/>
      <c r="U2504" s="178"/>
    </row>
    <row r="2505" spans="1:21" ht="15.75">
      <c r="A2505" s="52"/>
      <c r="B2505" s="233"/>
      <c r="D2505" s="55" t="e">
        <f>VLOOKUP(C2505,#REF!,2,FALSE)</f>
        <v>#REF!</v>
      </c>
      <c r="E2505" s="172" t="str">
        <f>IFERROR(VLOOKUP(C2505,[1]MASTER!C:F,4,FALSE),"")</f>
        <v/>
      </c>
      <c r="F2505" s="172" t="str">
        <f>IFERROR(VLOOKUP(C2505,[1]MASTER!C:F,3,FALSE),"")</f>
        <v/>
      </c>
      <c r="G2505" s="175" t="str">
        <f>IFERROR(LOOKUP(C2505,[1]MASTER!C:C,[1]MASTER!B:B),"")</f>
        <v/>
      </c>
      <c r="H2505" s="176" t="str">
        <f>IFERROR(VLOOKUP(C2505,[1]MASTER!C:G,5,FALSE),"")</f>
        <v/>
      </c>
      <c r="I2505" s="182"/>
      <c r="J2505" s="184"/>
      <c r="K2505" s="185"/>
      <c r="L2505" s="186"/>
      <c r="M2505" s="186"/>
      <c r="N2505" s="186"/>
      <c r="O2505" s="12"/>
      <c r="P2505" s="12"/>
      <c r="Q2505" s="12"/>
      <c r="R2505" s="12"/>
      <c r="U2505" s="178"/>
    </row>
    <row r="2506" spans="1:21" ht="15.75">
      <c r="A2506" s="109"/>
      <c r="B2506" s="120"/>
      <c r="D2506" s="55" t="e">
        <f>VLOOKUP(C2506,#REF!,2,FALSE)</f>
        <v>#REF!</v>
      </c>
      <c r="E2506" s="172" t="str">
        <f>IFERROR(VLOOKUP(C2506,[1]MASTER!C:F,4,FALSE),"")</f>
        <v/>
      </c>
      <c r="F2506" s="172" t="str">
        <f>IFERROR(VLOOKUP(C2506,[1]MASTER!C:F,3,FALSE),"")</f>
        <v/>
      </c>
      <c r="G2506" s="175" t="str">
        <f>IFERROR(LOOKUP(C2506,[1]MASTER!C:C,[1]MASTER!B:B),"")</f>
        <v/>
      </c>
      <c r="H2506" s="176" t="str">
        <f>IFERROR(VLOOKUP(C2506,[1]MASTER!C:G,5,FALSE),"")</f>
        <v/>
      </c>
      <c r="I2506" s="182"/>
      <c r="J2506" s="184"/>
      <c r="K2506" s="185"/>
      <c r="L2506" s="186"/>
      <c r="M2506" s="186"/>
      <c r="N2506" s="186"/>
      <c r="O2506" s="12"/>
      <c r="P2506" s="12"/>
      <c r="Q2506" s="12"/>
      <c r="R2506" s="12"/>
      <c r="U2506" s="178"/>
    </row>
    <row r="2507" spans="1:21" ht="15.75">
      <c r="A2507" s="52"/>
      <c r="B2507" s="233"/>
      <c r="D2507" s="55" t="e">
        <f>VLOOKUP(C2507,#REF!,2,FALSE)</f>
        <v>#REF!</v>
      </c>
      <c r="E2507" s="172" t="str">
        <f>IFERROR(VLOOKUP(C2507,[1]MASTER!C:F,4,FALSE),"")</f>
        <v/>
      </c>
      <c r="F2507" s="172" t="str">
        <f>IFERROR(VLOOKUP(C2507,[1]MASTER!C:F,3,FALSE),"")</f>
        <v/>
      </c>
      <c r="G2507" s="175" t="str">
        <f>IFERROR(LOOKUP(C2507,[1]MASTER!C:C,[1]MASTER!B:B),"")</f>
        <v/>
      </c>
      <c r="H2507" s="176" t="str">
        <f>IFERROR(VLOOKUP(C2507,[1]MASTER!C:G,5,FALSE),"")</f>
        <v/>
      </c>
      <c r="I2507" s="182"/>
      <c r="J2507" s="184"/>
      <c r="K2507" s="185"/>
      <c r="L2507" s="186"/>
      <c r="M2507" s="186"/>
      <c r="N2507" s="186"/>
      <c r="O2507" s="12"/>
      <c r="P2507" s="12"/>
      <c r="Q2507" s="12"/>
      <c r="R2507" s="12"/>
      <c r="U2507" s="178"/>
    </row>
    <row r="2508" spans="1:21" ht="15.75">
      <c r="A2508" s="109"/>
      <c r="B2508" s="120"/>
      <c r="D2508" s="55" t="e">
        <f>VLOOKUP(C2508,#REF!,2,FALSE)</f>
        <v>#REF!</v>
      </c>
      <c r="E2508" s="172" t="str">
        <f>IFERROR(VLOOKUP(C2508,[1]MASTER!C:F,4,FALSE),"")</f>
        <v/>
      </c>
      <c r="F2508" s="172" t="str">
        <f>IFERROR(VLOOKUP(C2508,[1]MASTER!C:F,3,FALSE),"")</f>
        <v/>
      </c>
      <c r="G2508" s="175" t="str">
        <f>IFERROR(LOOKUP(C2508,[1]MASTER!C:C,[1]MASTER!B:B),"")</f>
        <v/>
      </c>
      <c r="H2508" s="176" t="str">
        <f>IFERROR(VLOOKUP(C2508,[1]MASTER!C:G,5,FALSE),"")</f>
        <v/>
      </c>
      <c r="I2508" s="182"/>
      <c r="J2508" s="184"/>
      <c r="K2508" s="185"/>
      <c r="L2508" s="186"/>
      <c r="M2508" s="186"/>
      <c r="N2508" s="186"/>
      <c r="O2508" s="12"/>
      <c r="P2508" s="12"/>
      <c r="Q2508" s="12"/>
      <c r="R2508" s="12"/>
      <c r="U2508" s="178"/>
    </row>
    <row r="2509" spans="1:21" ht="15.75">
      <c r="A2509" s="52"/>
      <c r="B2509" s="233"/>
      <c r="D2509" s="55" t="e">
        <f>VLOOKUP(C2509,#REF!,2,FALSE)</f>
        <v>#REF!</v>
      </c>
      <c r="E2509" s="172" t="str">
        <f>IFERROR(VLOOKUP(C2509,[1]MASTER!C:F,4,FALSE),"")</f>
        <v/>
      </c>
      <c r="F2509" s="172" t="str">
        <f>IFERROR(VLOOKUP(C2509,[1]MASTER!C:F,3,FALSE),"")</f>
        <v/>
      </c>
      <c r="G2509" s="175" t="str">
        <f>IFERROR(LOOKUP(C2509,[1]MASTER!C:C,[1]MASTER!B:B),"")</f>
        <v/>
      </c>
      <c r="H2509" s="176" t="str">
        <f>IFERROR(VLOOKUP(C2509,[1]MASTER!C:G,5,FALSE),"")</f>
        <v/>
      </c>
      <c r="I2509" s="182"/>
      <c r="J2509" s="184"/>
      <c r="K2509" s="185"/>
      <c r="L2509" s="186"/>
      <c r="M2509" s="186"/>
      <c r="N2509" s="186"/>
      <c r="O2509" s="12"/>
      <c r="P2509" s="12"/>
      <c r="Q2509" s="12"/>
      <c r="R2509" s="12"/>
      <c r="U2509" s="178"/>
    </row>
    <row r="2510" spans="1:21" ht="15.75">
      <c r="A2510" s="109"/>
      <c r="B2510" s="120"/>
      <c r="D2510" s="55" t="e">
        <f>VLOOKUP(C2510,#REF!,2,FALSE)</f>
        <v>#REF!</v>
      </c>
      <c r="E2510" s="172" t="str">
        <f>IFERROR(VLOOKUP(C2510,[1]MASTER!C:F,4,FALSE),"")</f>
        <v/>
      </c>
      <c r="F2510" s="172" t="str">
        <f>IFERROR(VLOOKUP(C2510,[1]MASTER!C:F,3,FALSE),"")</f>
        <v/>
      </c>
      <c r="G2510" s="175" t="str">
        <f>IFERROR(LOOKUP(C2510,[1]MASTER!C:C,[1]MASTER!B:B),"")</f>
        <v/>
      </c>
      <c r="H2510" s="176" t="str">
        <f>IFERROR(VLOOKUP(C2510,[1]MASTER!C:G,5,FALSE),"")</f>
        <v/>
      </c>
      <c r="I2510" s="182"/>
      <c r="J2510" s="184"/>
      <c r="K2510" s="185"/>
      <c r="L2510" s="186"/>
      <c r="M2510" s="186"/>
      <c r="N2510" s="186"/>
      <c r="O2510" s="12"/>
      <c r="P2510" s="12"/>
      <c r="Q2510" s="12"/>
      <c r="R2510" s="12"/>
      <c r="U2510" s="178"/>
    </row>
    <row r="2511" spans="1:21" ht="15.75">
      <c r="A2511" s="52"/>
      <c r="B2511" s="233"/>
      <c r="D2511" s="55" t="e">
        <f>VLOOKUP(C2511,#REF!,2,FALSE)</f>
        <v>#REF!</v>
      </c>
      <c r="E2511" s="172" t="str">
        <f>IFERROR(VLOOKUP(C2511,[1]MASTER!C:F,4,FALSE),"")</f>
        <v/>
      </c>
      <c r="F2511" s="172" t="str">
        <f>IFERROR(VLOOKUP(C2511,[1]MASTER!C:F,3,FALSE),"")</f>
        <v/>
      </c>
      <c r="G2511" s="175" t="str">
        <f>IFERROR(LOOKUP(C2511,[1]MASTER!C:C,[1]MASTER!B:B),"")</f>
        <v/>
      </c>
      <c r="H2511" s="176" t="str">
        <f>IFERROR(VLOOKUP(C2511,[1]MASTER!C:G,5,FALSE),"")</f>
        <v/>
      </c>
      <c r="I2511" s="182"/>
      <c r="J2511" s="184"/>
      <c r="K2511" s="185"/>
      <c r="L2511" s="186"/>
      <c r="M2511" s="186"/>
      <c r="N2511" s="186"/>
      <c r="O2511" s="12"/>
      <c r="P2511" s="12"/>
      <c r="Q2511" s="12"/>
      <c r="R2511" s="12"/>
      <c r="U2511" s="178"/>
    </row>
    <row r="2512" spans="1:21" ht="15.75">
      <c r="A2512" s="109"/>
      <c r="B2512" s="120"/>
      <c r="D2512" s="55" t="e">
        <f>VLOOKUP(C2512,#REF!,2,FALSE)</f>
        <v>#REF!</v>
      </c>
      <c r="E2512" s="172" t="str">
        <f>IFERROR(VLOOKUP(C2512,[1]MASTER!C:F,4,FALSE),"")</f>
        <v/>
      </c>
      <c r="F2512" s="172" t="str">
        <f>IFERROR(VLOOKUP(C2512,[1]MASTER!C:F,3,FALSE),"")</f>
        <v/>
      </c>
      <c r="G2512" s="175" t="str">
        <f>IFERROR(LOOKUP(C2512,[1]MASTER!C:C,[1]MASTER!B:B),"")</f>
        <v/>
      </c>
      <c r="H2512" s="176" t="str">
        <f>IFERROR(VLOOKUP(C2512,[1]MASTER!C:G,5,FALSE),"")</f>
        <v/>
      </c>
      <c r="I2512" s="182"/>
      <c r="J2512" s="184"/>
      <c r="K2512" s="185"/>
      <c r="L2512" s="186"/>
      <c r="M2512" s="186"/>
      <c r="N2512" s="186"/>
      <c r="O2512" s="12"/>
      <c r="P2512" s="12"/>
      <c r="Q2512" s="12"/>
      <c r="R2512" s="12"/>
      <c r="U2512" s="178"/>
    </row>
    <row r="2513" spans="1:21" ht="15.75">
      <c r="A2513" s="52"/>
      <c r="B2513" s="233"/>
      <c r="D2513" s="55" t="e">
        <f>VLOOKUP(C2513,#REF!,2,FALSE)</f>
        <v>#REF!</v>
      </c>
      <c r="E2513" s="172" t="str">
        <f>IFERROR(VLOOKUP(C2513,[1]MASTER!C:F,4,FALSE),"")</f>
        <v/>
      </c>
      <c r="F2513" s="172" t="str">
        <f>IFERROR(VLOOKUP(C2513,[1]MASTER!C:F,3,FALSE),"")</f>
        <v/>
      </c>
      <c r="G2513" s="175" t="str">
        <f>IFERROR(LOOKUP(C2513,[1]MASTER!C:C,[1]MASTER!B:B),"")</f>
        <v/>
      </c>
      <c r="H2513" s="176" t="str">
        <f>IFERROR(VLOOKUP(C2513,[1]MASTER!C:G,5,FALSE),"")</f>
        <v/>
      </c>
      <c r="I2513" s="182"/>
      <c r="J2513" s="184"/>
      <c r="K2513" s="185"/>
      <c r="L2513" s="186"/>
      <c r="M2513" s="186"/>
      <c r="N2513" s="186"/>
      <c r="O2513" s="12"/>
      <c r="P2513" s="12"/>
      <c r="Q2513" s="12"/>
      <c r="R2513" s="12"/>
      <c r="U2513" s="178"/>
    </row>
    <row r="2514" spans="1:21" ht="15.75">
      <c r="A2514" s="109"/>
      <c r="B2514" s="120"/>
      <c r="D2514" s="55" t="e">
        <f>VLOOKUP(C2514,#REF!,2,FALSE)</f>
        <v>#REF!</v>
      </c>
      <c r="E2514" s="172" t="str">
        <f>IFERROR(VLOOKUP(C2514,[1]MASTER!C:F,4,FALSE),"")</f>
        <v/>
      </c>
      <c r="F2514" s="172" t="str">
        <f>IFERROR(VLOOKUP(C2514,[1]MASTER!C:F,3,FALSE),"")</f>
        <v/>
      </c>
      <c r="G2514" s="175" t="str">
        <f>IFERROR(LOOKUP(C2514,[1]MASTER!C:C,[1]MASTER!B:B),"")</f>
        <v/>
      </c>
      <c r="H2514" s="176" t="str">
        <f>IFERROR(VLOOKUP(C2514,[1]MASTER!C:G,5,FALSE),"")</f>
        <v/>
      </c>
      <c r="I2514" s="182"/>
      <c r="J2514" s="184"/>
      <c r="K2514" s="185"/>
      <c r="L2514" s="186"/>
      <c r="M2514" s="186"/>
      <c r="N2514" s="186"/>
      <c r="O2514" s="12"/>
      <c r="P2514" s="12"/>
      <c r="Q2514" s="12"/>
      <c r="R2514" s="12"/>
      <c r="U2514" s="178"/>
    </row>
    <row r="2515" spans="1:21" ht="15.75">
      <c r="A2515" s="52"/>
      <c r="B2515" s="233"/>
      <c r="D2515" s="55" t="e">
        <f>VLOOKUP(C2515,#REF!,2,FALSE)</f>
        <v>#REF!</v>
      </c>
      <c r="E2515" s="172" t="str">
        <f>IFERROR(VLOOKUP(C2515,[1]MASTER!C:F,4,FALSE),"")</f>
        <v/>
      </c>
      <c r="F2515" s="172" t="str">
        <f>IFERROR(VLOOKUP(C2515,[1]MASTER!C:F,3,FALSE),"")</f>
        <v/>
      </c>
      <c r="G2515" s="175" t="str">
        <f>IFERROR(LOOKUP(C2515,[1]MASTER!C:C,[1]MASTER!B:B),"")</f>
        <v/>
      </c>
      <c r="H2515" s="176" t="str">
        <f>IFERROR(VLOOKUP(C2515,[1]MASTER!C:G,5,FALSE),"")</f>
        <v/>
      </c>
      <c r="I2515" s="182"/>
      <c r="J2515" s="184"/>
      <c r="K2515" s="185"/>
      <c r="L2515" s="186"/>
      <c r="M2515" s="186"/>
      <c r="N2515" s="186"/>
      <c r="O2515" s="12"/>
      <c r="P2515" s="12"/>
      <c r="Q2515" s="12"/>
      <c r="R2515" s="12"/>
      <c r="U2515" s="178"/>
    </row>
    <row r="2516" spans="1:21" ht="15.75">
      <c r="A2516" s="109"/>
      <c r="B2516" s="120"/>
      <c r="D2516" s="55" t="e">
        <f>VLOOKUP(C2516,#REF!,2,FALSE)</f>
        <v>#REF!</v>
      </c>
      <c r="E2516" s="172" t="str">
        <f>IFERROR(VLOOKUP(C2516,[1]MASTER!C:F,4,FALSE),"")</f>
        <v/>
      </c>
      <c r="F2516" s="172" t="str">
        <f>IFERROR(VLOOKUP(C2516,[1]MASTER!C:F,3,FALSE),"")</f>
        <v/>
      </c>
      <c r="G2516" s="175" t="str">
        <f>IFERROR(LOOKUP(C2516,[1]MASTER!C:C,[1]MASTER!B:B),"")</f>
        <v/>
      </c>
      <c r="H2516" s="176" t="str">
        <f>IFERROR(VLOOKUP(C2516,[1]MASTER!C:G,5,FALSE),"")</f>
        <v/>
      </c>
      <c r="I2516" s="182"/>
      <c r="J2516" s="184"/>
      <c r="K2516" s="185"/>
      <c r="L2516" s="186"/>
      <c r="M2516" s="186"/>
      <c r="N2516" s="186"/>
      <c r="O2516" s="12"/>
      <c r="P2516" s="12"/>
      <c r="Q2516" s="12"/>
      <c r="R2516" s="12"/>
      <c r="U2516" s="178"/>
    </row>
    <row r="2517" spans="1:21" ht="15.75">
      <c r="A2517" s="52"/>
      <c r="B2517" s="233"/>
      <c r="D2517" s="55" t="e">
        <f>VLOOKUP(C2517,#REF!,2,FALSE)</f>
        <v>#REF!</v>
      </c>
      <c r="E2517" s="172" t="str">
        <f>IFERROR(VLOOKUP(C2517,[1]MASTER!C:F,4,FALSE),"")</f>
        <v/>
      </c>
      <c r="F2517" s="172" t="str">
        <f>IFERROR(VLOOKUP(C2517,[1]MASTER!C:F,3,FALSE),"")</f>
        <v/>
      </c>
      <c r="G2517" s="175" t="str">
        <f>IFERROR(LOOKUP(C2517,[1]MASTER!C:C,[1]MASTER!B:B),"")</f>
        <v/>
      </c>
      <c r="H2517" s="176" t="str">
        <f>IFERROR(VLOOKUP(C2517,[1]MASTER!C:G,5,FALSE),"")</f>
        <v/>
      </c>
      <c r="I2517" s="182"/>
      <c r="J2517" s="184"/>
      <c r="K2517" s="185"/>
      <c r="L2517" s="186"/>
      <c r="M2517" s="186"/>
      <c r="N2517" s="186"/>
      <c r="O2517" s="12"/>
      <c r="P2517" s="12"/>
      <c r="Q2517" s="12"/>
      <c r="R2517" s="12"/>
      <c r="U2517" s="178"/>
    </row>
    <row r="2518" spans="1:21" ht="15.75">
      <c r="A2518" s="109"/>
      <c r="B2518" s="120"/>
      <c r="D2518" s="55" t="e">
        <f>VLOOKUP(C2518,#REF!,2,FALSE)</f>
        <v>#REF!</v>
      </c>
      <c r="E2518" s="172" t="str">
        <f>IFERROR(VLOOKUP(C2518,[1]MASTER!C:F,4,FALSE),"")</f>
        <v/>
      </c>
      <c r="F2518" s="172" t="str">
        <f>IFERROR(VLOOKUP(C2518,[1]MASTER!C:F,3,FALSE),"")</f>
        <v/>
      </c>
      <c r="G2518" s="175" t="str">
        <f>IFERROR(LOOKUP(C2518,[1]MASTER!C:C,[1]MASTER!B:B),"")</f>
        <v/>
      </c>
      <c r="H2518" s="176" t="str">
        <f>IFERROR(VLOOKUP(C2518,[1]MASTER!C:G,5,FALSE),"")</f>
        <v/>
      </c>
      <c r="I2518" s="182"/>
      <c r="J2518" s="184"/>
      <c r="K2518" s="185"/>
      <c r="L2518" s="186"/>
      <c r="M2518" s="186"/>
      <c r="N2518" s="186"/>
      <c r="O2518" s="12"/>
      <c r="P2518" s="12"/>
      <c r="Q2518" s="12"/>
      <c r="R2518" s="12"/>
      <c r="U2518" s="178"/>
    </row>
    <row r="2519" spans="1:21" ht="15.75">
      <c r="A2519" s="52"/>
      <c r="B2519" s="233"/>
      <c r="D2519" s="55" t="e">
        <f>VLOOKUP(C2519,#REF!,2,FALSE)</f>
        <v>#REF!</v>
      </c>
      <c r="E2519" s="172" t="str">
        <f>IFERROR(VLOOKUP(C2519,[1]MASTER!C:F,4,FALSE),"")</f>
        <v/>
      </c>
      <c r="F2519" s="172" t="str">
        <f>IFERROR(VLOOKUP(C2519,[1]MASTER!C:F,3,FALSE),"")</f>
        <v/>
      </c>
      <c r="G2519" s="175" t="str">
        <f>IFERROR(LOOKUP(C2519,[1]MASTER!C:C,[1]MASTER!B:B),"")</f>
        <v/>
      </c>
      <c r="H2519" s="176" t="str">
        <f>IFERROR(VLOOKUP(C2519,[1]MASTER!C:G,5,FALSE),"")</f>
        <v/>
      </c>
      <c r="I2519" s="182"/>
      <c r="J2519" s="184"/>
      <c r="K2519" s="185"/>
      <c r="L2519" s="186"/>
      <c r="M2519" s="186"/>
      <c r="N2519" s="186"/>
      <c r="O2519" s="12"/>
      <c r="P2519" s="12"/>
      <c r="Q2519" s="12"/>
      <c r="R2519" s="12"/>
      <c r="U2519" s="178"/>
    </row>
    <row r="2520" spans="1:21" ht="15.75">
      <c r="A2520" s="109"/>
      <c r="B2520" s="120"/>
      <c r="D2520" s="55" t="e">
        <f>VLOOKUP(C2520,#REF!,2,FALSE)</f>
        <v>#REF!</v>
      </c>
      <c r="E2520" s="172" t="str">
        <f>IFERROR(VLOOKUP(C2520,[1]MASTER!C:F,4,FALSE),"")</f>
        <v/>
      </c>
      <c r="F2520" s="172" t="str">
        <f>IFERROR(VLOOKUP(C2520,[1]MASTER!C:F,3,FALSE),"")</f>
        <v/>
      </c>
      <c r="G2520" s="175" t="str">
        <f>IFERROR(LOOKUP(C2520,[1]MASTER!C:C,[1]MASTER!B:B),"")</f>
        <v/>
      </c>
      <c r="H2520" s="176" t="str">
        <f>IFERROR(VLOOKUP(C2520,[1]MASTER!C:G,5,FALSE),"")</f>
        <v/>
      </c>
      <c r="I2520" s="182"/>
      <c r="J2520" s="184"/>
      <c r="K2520" s="185"/>
      <c r="L2520" s="186"/>
      <c r="M2520" s="186"/>
      <c r="N2520" s="186"/>
      <c r="O2520" s="12"/>
      <c r="P2520" s="12"/>
      <c r="Q2520" s="12"/>
      <c r="R2520" s="12"/>
      <c r="U2520" s="178"/>
    </row>
    <row r="2521" spans="1:21" ht="15.75">
      <c r="A2521" s="52"/>
      <c r="B2521" s="233"/>
      <c r="D2521" s="55" t="e">
        <f>VLOOKUP(C2521,#REF!,2,FALSE)</f>
        <v>#REF!</v>
      </c>
      <c r="E2521" s="172" t="str">
        <f>IFERROR(VLOOKUP(C2521,[1]MASTER!C:F,4,FALSE),"")</f>
        <v/>
      </c>
      <c r="F2521" s="172" t="str">
        <f>IFERROR(VLOOKUP(C2521,[1]MASTER!C:F,3,FALSE),"")</f>
        <v/>
      </c>
      <c r="G2521" s="175" t="str">
        <f>IFERROR(LOOKUP(C2521,[1]MASTER!C:C,[1]MASTER!B:B),"")</f>
        <v/>
      </c>
      <c r="H2521" s="176" t="str">
        <f>IFERROR(VLOOKUP(C2521,[1]MASTER!C:G,5,FALSE),"")</f>
        <v/>
      </c>
      <c r="I2521" s="182"/>
      <c r="J2521" s="184"/>
      <c r="K2521" s="185"/>
      <c r="L2521" s="186"/>
      <c r="M2521" s="186"/>
      <c r="N2521" s="186"/>
      <c r="O2521" s="12"/>
      <c r="P2521" s="12"/>
      <c r="Q2521" s="12"/>
      <c r="R2521" s="12"/>
      <c r="U2521" s="178"/>
    </row>
    <row r="2522" spans="1:21" ht="15.75">
      <c r="A2522" s="109"/>
      <c r="B2522" s="120"/>
      <c r="D2522" s="55" t="e">
        <f>VLOOKUP(C2522,#REF!,2,FALSE)</f>
        <v>#REF!</v>
      </c>
      <c r="E2522" s="172" t="str">
        <f>IFERROR(VLOOKUP(C2522,[1]MASTER!C:F,4,FALSE),"")</f>
        <v/>
      </c>
      <c r="F2522" s="172" t="str">
        <f>IFERROR(VLOOKUP(C2522,[1]MASTER!C:F,3,FALSE),"")</f>
        <v/>
      </c>
      <c r="G2522" s="175" t="str">
        <f>IFERROR(LOOKUP(C2522,[1]MASTER!C:C,[1]MASTER!B:B),"")</f>
        <v/>
      </c>
      <c r="H2522" s="176" t="str">
        <f>IFERROR(VLOOKUP(C2522,[1]MASTER!C:G,5,FALSE),"")</f>
        <v/>
      </c>
      <c r="I2522" s="182"/>
      <c r="J2522" s="184"/>
      <c r="K2522" s="185"/>
      <c r="L2522" s="186"/>
      <c r="M2522" s="186"/>
      <c r="N2522" s="186"/>
      <c r="O2522" s="12"/>
      <c r="P2522" s="12"/>
      <c r="Q2522" s="12"/>
      <c r="R2522" s="12"/>
      <c r="U2522" s="178"/>
    </row>
    <row r="2523" spans="1:21" ht="15.75">
      <c r="A2523" s="52"/>
      <c r="B2523" s="233"/>
      <c r="D2523" s="55" t="e">
        <f>VLOOKUP(C2523,#REF!,2,FALSE)</f>
        <v>#REF!</v>
      </c>
      <c r="E2523" s="172" t="str">
        <f>IFERROR(VLOOKUP(C2523,[1]MASTER!C:F,4,FALSE),"")</f>
        <v/>
      </c>
      <c r="F2523" s="172" t="str">
        <f>IFERROR(VLOOKUP(C2523,[1]MASTER!C:F,3,FALSE),"")</f>
        <v/>
      </c>
      <c r="G2523" s="175" t="str">
        <f>IFERROR(LOOKUP(C2523,[1]MASTER!C:C,[1]MASTER!B:B),"")</f>
        <v/>
      </c>
      <c r="H2523" s="176" t="str">
        <f>IFERROR(VLOOKUP(C2523,[1]MASTER!C:G,5,FALSE),"")</f>
        <v/>
      </c>
      <c r="I2523" s="182"/>
      <c r="J2523" s="184"/>
      <c r="K2523" s="185"/>
      <c r="L2523" s="186"/>
      <c r="M2523" s="186"/>
      <c r="N2523" s="186"/>
      <c r="O2523" s="12"/>
      <c r="P2523" s="12"/>
      <c r="Q2523" s="12"/>
      <c r="R2523" s="12"/>
      <c r="U2523" s="178"/>
    </row>
    <row r="2524" spans="1:21" ht="15.75">
      <c r="A2524" s="109"/>
      <c r="B2524" s="120"/>
      <c r="D2524" s="55" t="e">
        <f>VLOOKUP(C2524,#REF!,2,FALSE)</f>
        <v>#REF!</v>
      </c>
      <c r="E2524" s="172" t="str">
        <f>IFERROR(VLOOKUP(C2524,[1]MASTER!C:F,4,FALSE),"")</f>
        <v/>
      </c>
      <c r="F2524" s="172" t="str">
        <f>IFERROR(VLOOKUP(C2524,[1]MASTER!C:F,3,FALSE),"")</f>
        <v/>
      </c>
      <c r="G2524" s="175" t="str">
        <f>IFERROR(LOOKUP(C2524,[1]MASTER!C:C,[1]MASTER!B:B),"")</f>
        <v/>
      </c>
      <c r="H2524" s="176" t="str">
        <f>IFERROR(VLOOKUP(C2524,[1]MASTER!C:G,5,FALSE),"")</f>
        <v/>
      </c>
      <c r="I2524" s="182"/>
      <c r="J2524" s="184"/>
      <c r="K2524" s="185"/>
      <c r="L2524" s="186"/>
      <c r="M2524" s="186"/>
      <c r="N2524" s="186"/>
      <c r="O2524" s="12"/>
      <c r="P2524" s="12"/>
      <c r="Q2524" s="12"/>
      <c r="R2524" s="12"/>
      <c r="U2524" s="178"/>
    </row>
    <row r="2525" spans="1:21" ht="15.75">
      <c r="A2525" s="52"/>
      <c r="B2525" s="233"/>
      <c r="D2525" s="55" t="e">
        <f>VLOOKUP(C2525,#REF!,2,FALSE)</f>
        <v>#REF!</v>
      </c>
      <c r="E2525" s="172" t="str">
        <f>IFERROR(VLOOKUP(C2525,[1]MASTER!C:F,4,FALSE),"")</f>
        <v/>
      </c>
      <c r="F2525" s="172" t="str">
        <f>IFERROR(VLOOKUP(C2525,[1]MASTER!C:F,3,FALSE),"")</f>
        <v/>
      </c>
      <c r="G2525" s="175" t="str">
        <f>IFERROR(LOOKUP(C2525,[1]MASTER!C:C,[1]MASTER!B:B),"")</f>
        <v/>
      </c>
      <c r="H2525" s="176" t="str">
        <f>IFERROR(VLOOKUP(C2525,[1]MASTER!C:G,5,FALSE),"")</f>
        <v/>
      </c>
      <c r="I2525" s="182"/>
      <c r="J2525" s="184"/>
      <c r="K2525" s="185"/>
      <c r="L2525" s="186"/>
      <c r="M2525" s="186"/>
      <c r="N2525" s="186"/>
      <c r="O2525" s="12"/>
      <c r="P2525" s="12"/>
      <c r="Q2525" s="12"/>
      <c r="R2525" s="12"/>
      <c r="U2525" s="178"/>
    </row>
    <row r="2526" spans="1:21" ht="15.75">
      <c r="A2526" s="109"/>
      <c r="B2526" s="120"/>
      <c r="D2526" s="55" t="e">
        <f>VLOOKUP(C2526,#REF!,2,FALSE)</f>
        <v>#REF!</v>
      </c>
      <c r="E2526" s="172" t="str">
        <f>IFERROR(VLOOKUP(C2526,[1]MASTER!C:F,4,FALSE),"")</f>
        <v/>
      </c>
      <c r="F2526" s="172" t="str">
        <f>IFERROR(VLOOKUP(C2526,[1]MASTER!C:F,3,FALSE),"")</f>
        <v/>
      </c>
      <c r="G2526" s="175" t="str">
        <f>IFERROR(LOOKUP(C2526,[1]MASTER!C:C,[1]MASTER!B:B),"")</f>
        <v/>
      </c>
      <c r="H2526" s="176" t="str">
        <f>IFERROR(VLOOKUP(C2526,[1]MASTER!C:G,5,FALSE),"")</f>
        <v/>
      </c>
      <c r="I2526" s="182"/>
      <c r="J2526" s="184"/>
      <c r="K2526" s="185"/>
      <c r="L2526" s="186"/>
      <c r="M2526" s="186"/>
      <c r="N2526" s="186"/>
      <c r="O2526" s="12"/>
      <c r="P2526" s="12"/>
      <c r="Q2526" s="12"/>
      <c r="R2526" s="12"/>
      <c r="U2526" s="178"/>
    </row>
    <row r="2527" spans="1:21" ht="15.75">
      <c r="A2527" s="52"/>
      <c r="B2527" s="233"/>
      <c r="D2527" s="55" t="e">
        <f>VLOOKUP(C2527,#REF!,2,FALSE)</f>
        <v>#REF!</v>
      </c>
      <c r="E2527" s="172" t="str">
        <f>IFERROR(VLOOKUP(C2527,[1]MASTER!C:F,4,FALSE),"")</f>
        <v/>
      </c>
      <c r="F2527" s="172" t="str">
        <f>IFERROR(VLOOKUP(C2527,[1]MASTER!C:F,3,FALSE),"")</f>
        <v/>
      </c>
      <c r="G2527" s="175" t="str">
        <f>IFERROR(LOOKUP(C2527,[1]MASTER!C:C,[1]MASTER!B:B),"")</f>
        <v/>
      </c>
      <c r="H2527" s="176" t="str">
        <f>IFERROR(VLOOKUP(C2527,[1]MASTER!C:G,5,FALSE),"")</f>
        <v/>
      </c>
      <c r="I2527" s="182"/>
      <c r="J2527" s="184"/>
      <c r="K2527" s="185"/>
      <c r="L2527" s="186"/>
      <c r="M2527" s="186"/>
      <c r="N2527" s="186"/>
      <c r="O2527" s="12"/>
      <c r="P2527" s="12"/>
      <c r="Q2527" s="12"/>
      <c r="R2527" s="12"/>
      <c r="U2527" s="178"/>
    </row>
    <row r="2528" spans="1:21" ht="15.75">
      <c r="A2528" s="109"/>
      <c r="B2528" s="120"/>
      <c r="D2528" s="55" t="e">
        <f>VLOOKUP(C2528,#REF!,2,FALSE)</f>
        <v>#REF!</v>
      </c>
      <c r="E2528" s="172" t="str">
        <f>IFERROR(VLOOKUP(C2528,[1]MASTER!C:F,4,FALSE),"")</f>
        <v/>
      </c>
      <c r="F2528" s="172" t="str">
        <f>IFERROR(VLOOKUP(C2528,[1]MASTER!C:F,3,FALSE),"")</f>
        <v/>
      </c>
      <c r="G2528" s="175" t="str">
        <f>IFERROR(LOOKUP(C2528,[1]MASTER!C:C,[1]MASTER!B:B),"")</f>
        <v/>
      </c>
      <c r="H2528" s="176" t="str">
        <f>IFERROR(VLOOKUP(C2528,[1]MASTER!C:G,5,FALSE),"")</f>
        <v/>
      </c>
      <c r="I2528" s="182"/>
      <c r="J2528" s="184"/>
      <c r="K2528" s="185"/>
      <c r="L2528" s="186"/>
      <c r="M2528" s="186"/>
      <c r="N2528" s="186"/>
      <c r="O2528" s="12"/>
      <c r="P2528" s="12"/>
      <c r="Q2528" s="12"/>
      <c r="R2528" s="12"/>
      <c r="U2528" s="178"/>
    </row>
    <row r="2529" spans="1:21" ht="15.75">
      <c r="A2529" s="52"/>
      <c r="B2529" s="233"/>
      <c r="D2529" s="55" t="e">
        <f>VLOOKUP(C2529,#REF!,2,FALSE)</f>
        <v>#REF!</v>
      </c>
      <c r="E2529" s="172" t="str">
        <f>IFERROR(VLOOKUP(C2529,[1]MASTER!C:F,4,FALSE),"")</f>
        <v/>
      </c>
      <c r="F2529" s="172" t="str">
        <f>IFERROR(VLOOKUP(C2529,[1]MASTER!C:F,3,FALSE),"")</f>
        <v/>
      </c>
      <c r="G2529" s="175" t="str">
        <f>IFERROR(LOOKUP(C2529,[1]MASTER!C:C,[1]MASTER!B:B),"")</f>
        <v/>
      </c>
      <c r="H2529" s="176" t="str">
        <f>IFERROR(VLOOKUP(C2529,[1]MASTER!C:G,5,FALSE),"")</f>
        <v/>
      </c>
      <c r="I2529" s="182"/>
      <c r="J2529" s="184"/>
      <c r="K2529" s="185"/>
      <c r="L2529" s="186"/>
      <c r="M2529" s="186"/>
      <c r="N2529" s="186"/>
      <c r="O2529" s="12"/>
      <c r="P2529" s="12"/>
      <c r="Q2529" s="12"/>
      <c r="R2529" s="12"/>
      <c r="U2529" s="178"/>
    </row>
    <row r="2530" spans="1:21" ht="15.75">
      <c r="A2530" s="109"/>
      <c r="B2530" s="120"/>
      <c r="D2530" s="55" t="e">
        <f>VLOOKUP(C2530,#REF!,2,FALSE)</f>
        <v>#REF!</v>
      </c>
      <c r="E2530" s="172" t="str">
        <f>IFERROR(VLOOKUP(C2530,[1]MASTER!C:F,4,FALSE),"")</f>
        <v/>
      </c>
      <c r="F2530" s="172" t="str">
        <f>IFERROR(VLOOKUP(C2530,[1]MASTER!C:F,3,FALSE),"")</f>
        <v/>
      </c>
      <c r="G2530" s="175" t="str">
        <f>IFERROR(LOOKUP(C2530,[1]MASTER!C:C,[1]MASTER!B:B),"")</f>
        <v/>
      </c>
      <c r="H2530" s="176" t="str">
        <f>IFERROR(VLOOKUP(C2530,[1]MASTER!C:G,5,FALSE),"")</f>
        <v/>
      </c>
      <c r="I2530" s="182"/>
      <c r="J2530" s="184"/>
      <c r="K2530" s="185"/>
      <c r="L2530" s="186"/>
      <c r="M2530" s="186"/>
      <c r="N2530" s="186"/>
      <c r="O2530" s="12"/>
      <c r="P2530" s="12"/>
      <c r="Q2530" s="12"/>
      <c r="R2530" s="12"/>
      <c r="U2530" s="178"/>
    </row>
    <row r="2531" spans="1:21" ht="15.75">
      <c r="A2531" s="52"/>
      <c r="B2531" s="233"/>
      <c r="D2531" s="55" t="e">
        <f>VLOOKUP(C2531,#REF!,2,FALSE)</f>
        <v>#REF!</v>
      </c>
      <c r="E2531" s="172" t="str">
        <f>IFERROR(VLOOKUP(C2531,[1]MASTER!C:F,4,FALSE),"")</f>
        <v/>
      </c>
      <c r="F2531" s="172" t="str">
        <f>IFERROR(VLOOKUP(C2531,[1]MASTER!C:F,3,FALSE),"")</f>
        <v/>
      </c>
      <c r="G2531" s="175" t="str">
        <f>IFERROR(LOOKUP(C2531,[1]MASTER!C:C,[1]MASTER!B:B),"")</f>
        <v/>
      </c>
      <c r="H2531" s="176" t="str">
        <f>IFERROR(VLOOKUP(C2531,[1]MASTER!C:G,5,FALSE),"")</f>
        <v/>
      </c>
      <c r="I2531" s="182"/>
      <c r="J2531" s="184"/>
      <c r="K2531" s="185"/>
      <c r="L2531" s="186"/>
      <c r="M2531" s="186"/>
      <c r="N2531" s="186"/>
      <c r="O2531" s="12"/>
      <c r="P2531" s="12"/>
      <c r="Q2531" s="12"/>
      <c r="R2531" s="12"/>
      <c r="U2531" s="178"/>
    </row>
    <row r="2532" spans="1:21" ht="15.75">
      <c r="A2532" s="109"/>
      <c r="B2532" s="120"/>
      <c r="D2532" s="55" t="e">
        <f>VLOOKUP(C2532,#REF!,2,FALSE)</f>
        <v>#REF!</v>
      </c>
      <c r="E2532" s="172" t="str">
        <f>IFERROR(VLOOKUP(C2532,[1]MASTER!C:F,4,FALSE),"")</f>
        <v/>
      </c>
      <c r="F2532" s="172" t="str">
        <f>IFERROR(VLOOKUP(C2532,[1]MASTER!C:F,3,FALSE),"")</f>
        <v/>
      </c>
      <c r="G2532" s="175" t="str">
        <f>IFERROR(LOOKUP(C2532,[1]MASTER!C:C,[1]MASTER!B:B),"")</f>
        <v/>
      </c>
      <c r="H2532" s="176" t="str">
        <f>IFERROR(VLOOKUP(C2532,[1]MASTER!C:G,5,FALSE),"")</f>
        <v/>
      </c>
      <c r="I2532" s="182"/>
      <c r="J2532" s="184"/>
      <c r="K2532" s="185"/>
      <c r="L2532" s="186"/>
      <c r="M2532" s="186"/>
      <c r="N2532" s="186"/>
      <c r="O2532" s="12"/>
      <c r="P2532" s="12"/>
      <c r="Q2532" s="12"/>
      <c r="R2532" s="12"/>
      <c r="U2532" s="178"/>
    </row>
    <row r="2533" spans="1:21" ht="15.75">
      <c r="A2533" s="52"/>
      <c r="B2533" s="233"/>
      <c r="D2533" s="55" t="e">
        <f>VLOOKUP(C2533,#REF!,2,FALSE)</f>
        <v>#REF!</v>
      </c>
      <c r="E2533" s="172" t="str">
        <f>IFERROR(VLOOKUP(C2533,[1]MASTER!C:F,4,FALSE),"")</f>
        <v/>
      </c>
      <c r="F2533" s="172" t="str">
        <f>IFERROR(VLOOKUP(C2533,[1]MASTER!C:F,3,FALSE),"")</f>
        <v/>
      </c>
      <c r="G2533" s="175" t="str">
        <f>IFERROR(LOOKUP(C2533,[1]MASTER!C:C,[1]MASTER!B:B),"")</f>
        <v/>
      </c>
      <c r="H2533" s="176" t="str">
        <f>IFERROR(VLOOKUP(C2533,[1]MASTER!C:G,5,FALSE),"")</f>
        <v/>
      </c>
      <c r="I2533" s="182"/>
      <c r="J2533" s="184"/>
      <c r="K2533" s="185"/>
      <c r="L2533" s="186"/>
      <c r="M2533" s="186"/>
      <c r="N2533" s="186"/>
      <c r="O2533" s="12"/>
      <c r="P2533" s="12"/>
      <c r="Q2533" s="12"/>
      <c r="R2533" s="12"/>
      <c r="U2533" s="178"/>
    </row>
    <row r="2534" spans="1:21" ht="15.75">
      <c r="A2534" s="109"/>
      <c r="B2534" s="120"/>
      <c r="D2534" s="55" t="e">
        <f>VLOOKUP(C2534,#REF!,2,FALSE)</f>
        <v>#REF!</v>
      </c>
      <c r="E2534" s="172" t="str">
        <f>IFERROR(VLOOKUP(C2534,[1]MASTER!C:F,4,FALSE),"")</f>
        <v/>
      </c>
      <c r="F2534" s="172" t="str">
        <f>IFERROR(VLOOKUP(C2534,[1]MASTER!C:F,3,FALSE),"")</f>
        <v/>
      </c>
      <c r="G2534" s="175" t="str">
        <f>IFERROR(LOOKUP(C2534,[1]MASTER!C:C,[1]MASTER!B:B),"")</f>
        <v/>
      </c>
      <c r="H2534" s="176" t="str">
        <f>IFERROR(VLOOKUP(C2534,[1]MASTER!C:G,5,FALSE),"")</f>
        <v/>
      </c>
      <c r="I2534" s="182"/>
      <c r="J2534" s="184"/>
      <c r="K2534" s="185"/>
      <c r="L2534" s="186"/>
      <c r="M2534" s="186"/>
      <c r="N2534" s="186"/>
      <c r="O2534" s="12"/>
      <c r="P2534" s="12"/>
      <c r="Q2534" s="12"/>
      <c r="R2534" s="12"/>
      <c r="U2534" s="178"/>
    </row>
    <row r="2535" spans="1:21" ht="15.75">
      <c r="A2535" s="52"/>
      <c r="B2535" s="233"/>
      <c r="D2535" s="55" t="e">
        <f>VLOOKUP(C2535,#REF!,2,FALSE)</f>
        <v>#REF!</v>
      </c>
      <c r="E2535" s="172" t="str">
        <f>IFERROR(VLOOKUP(C2535,[1]MASTER!C:F,4,FALSE),"")</f>
        <v/>
      </c>
      <c r="F2535" s="172" t="str">
        <f>IFERROR(VLOOKUP(C2535,[1]MASTER!C:F,3,FALSE),"")</f>
        <v/>
      </c>
      <c r="G2535" s="175" t="str">
        <f>IFERROR(LOOKUP(C2535,[1]MASTER!C:C,[1]MASTER!B:B),"")</f>
        <v/>
      </c>
      <c r="H2535" s="176" t="str">
        <f>IFERROR(VLOOKUP(C2535,[1]MASTER!C:G,5,FALSE),"")</f>
        <v/>
      </c>
      <c r="I2535" s="182"/>
      <c r="J2535" s="184"/>
      <c r="K2535" s="185"/>
      <c r="L2535" s="186"/>
      <c r="M2535" s="186"/>
      <c r="N2535" s="186"/>
      <c r="O2535" s="12"/>
      <c r="P2535" s="12"/>
      <c r="Q2535" s="12"/>
      <c r="R2535" s="12"/>
      <c r="U2535" s="178"/>
    </row>
    <row r="2536" spans="1:21" ht="15.75">
      <c r="A2536" s="109"/>
      <c r="B2536" s="120"/>
      <c r="D2536" s="55" t="e">
        <f>VLOOKUP(C2536,#REF!,2,FALSE)</f>
        <v>#REF!</v>
      </c>
      <c r="E2536" s="172" t="str">
        <f>IFERROR(VLOOKUP(C2536,[1]MASTER!C:F,4,FALSE),"")</f>
        <v/>
      </c>
      <c r="F2536" s="172" t="str">
        <f>IFERROR(VLOOKUP(C2536,[1]MASTER!C:F,3,FALSE),"")</f>
        <v/>
      </c>
      <c r="G2536" s="175" t="str">
        <f>IFERROR(LOOKUP(C2536,[1]MASTER!C:C,[1]MASTER!B:B),"")</f>
        <v/>
      </c>
      <c r="H2536" s="176" t="str">
        <f>IFERROR(VLOOKUP(C2536,[1]MASTER!C:G,5,FALSE),"")</f>
        <v/>
      </c>
      <c r="I2536" s="182"/>
      <c r="J2536" s="184"/>
      <c r="K2536" s="185"/>
      <c r="L2536" s="186"/>
      <c r="M2536" s="186"/>
      <c r="N2536" s="186"/>
      <c r="O2536" s="12"/>
      <c r="P2536" s="12"/>
      <c r="Q2536" s="12"/>
      <c r="R2536" s="12"/>
      <c r="U2536" s="178"/>
    </row>
    <row r="2537" spans="1:21" ht="15.75">
      <c r="A2537" s="52"/>
      <c r="B2537" s="233"/>
      <c r="D2537" s="55" t="e">
        <f>VLOOKUP(C2537,#REF!,2,FALSE)</f>
        <v>#REF!</v>
      </c>
      <c r="E2537" s="172" t="str">
        <f>IFERROR(VLOOKUP(C2537,[1]MASTER!C:F,4,FALSE),"")</f>
        <v/>
      </c>
      <c r="F2537" s="172" t="str">
        <f>IFERROR(VLOOKUP(C2537,[1]MASTER!C:F,3,FALSE),"")</f>
        <v/>
      </c>
      <c r="G2537" s="175" t="str">
        <f>IFERROR(LOOKUP(C2537,[1]MASTER!C:C,[1]MASTER!B:B),"")</f>
        <v/>
      </c>
      <c r="H2537" s="176" t="str">
        <f>IFERROR(VLOOKUP(C2537,[1]MASTER!C:G,5,FALSE),"")</f>
        <v/>
      </c>
      <c r="I2537" s="182"/>
      <c r="J2537" s="184"/>
      <c r="K2537" s="185"/>
      <c r="L2537" s="186"/>
      <c r="M2537" s="186"/>
      <c r="N2537" s="186"/>
      <c r="O2537" s="12"/>
      <c r="P2537" s="12"/>
      <c r="Q2537" s="12"/>
      <c r="R2537" s="12"/>
      <c r="U2537" s="178"/>
    </row>
    <row r="2538" spans="1:21" ht="15.75">
      <c r="A2538" s="109"/>
      <c r="B2538" s="120"/>
      <c r="D2538" s="55" t="e">
        <f>VLOOKUP(C2538,#REF!,2,FALSE)</f>
        <v>#REF!</v>
      </c>
      <c r="E2538" s="172" t="str">
        <f>IFERROR(VLOOKUP(C2538,[1]MASTER!C:F,4,FALSE),"")</f>
        <v/>
      </c>
      <c r="F2538" s="172" t="str">
        <f>IFERROR(VLOOKUP(C2538,[1]MASTER!C:F,3,FALSE),"")</f>
        <v/>
      </c>
      <c r="G2538" s="175" t="str">
        <f>IFERROR(LOOKUP(C2538,[1]MASTER!C:C,[1]MASTER!B:B),"")</f>
        <v/>
      </c>
      <c r="H2538" s="176" t="str">
        <f>IFERROR(VLOOKUP(C2538,[1]MASTER!C:G,5,FALSE),"")</f>
        <v/>
      </c>
      <c r="I2538" s="182"/>
      <c r="J2538" s="184"/>
      <c r="K2538" s="185"/>
      <c r="L2538" s="186"/>
      <c r="M2538" s="186"/>
      <c r="N2538" s="186"/>
      <c r="O2538" s="12"/>
      <c r="P2538" s="12"/>
      <c r="Q2538" s="12"/>
      <c r="R2538" s="12"/>
      <c r="U2538" s="178"/>
    </row>
    <row r="2539" spans="1:21" ht="15.75">
      <c r="A2539" s="52"/>
      <c r="B2539" s="233"/>
      <c r="D2539" s="55" t="e">
        <f>VLOOKUP(C2539,#REF!,2,FALSE)</f>
        <v>#REF!</v>
      </c>
      <c r="E2539" s="172" t="str">
        <f>IFERROR(VLOOKUP(C2539,[1]MASTER!C:F,4,FALSE),"")</f>
        <v/>
      </c>
      <c r="F2539" s="172" t="str">
        <f>IFERROR(VLOOKUP(C2539,[1]MASTER!C:F,3,FALSE),"")</f>
        <v/>
      </c>
      <c r="G2539" s="175" t="str">
        <f>IFERROR(LOOKUP(C2539,[1]MASTER!C:C,[1]MASTER!B:B),"")</f>
        <v/>
      </c>
      <c r="H2539" s="176" t="str">
        <f>IFERROR(VLOOKUP(C2539,[1]MASTER!C:G,5,FALSE),"")</f>
        <v/>
      </c>
      <c r="I2539" s="182"/>
      <c r="J2539" s="184"/>
      <c r="K2539" s="185"/>
      <c r="L2539" s="186"/>
      <c r="M2539" s="186"/>
      <c r="N2539" s="186"/>
      <c r="O2539" s="12"/>
      <c r="P2539" s="12"/>
      <c r="Q2539" s="12"/>
      <c r="R2539" s="12"/>
      <c r="U2539" s="178"/>
    </row>
    <row r="2540" spans="1:21" ht="15.75">
      <c r="A2540" s="109"/>
      <c r="B2540" s="120"/>
      <c r="D2540" s="55" t="e">
        <f>VLOOKUP(C2540,#REF!,2,FALSE)</f>
        <v>#REF!</v>
      </c>
      <c r="E2540" s="172" t="str">
        <f>IFERROR(VLOOKUP(C2540,[1]MASTER!C:F,4,FALSE),"")</f>
        <v/>
      </c>
      <c r="F2540" s="172" t="str">
        <f>IFERROR(VLOOKUP(C2540,[1]MASTER!C:F,3,FALSE),"")</f>
        <v/>
      </c>
      <c r="G2540" s="175" t="str">
        <f>IFERROR(LOOKUP(C2540,[1]MASTER!C:C,[1]MASTER!B:B),"")</f>
        <v/>
      </c>
      <c r="H2540" s="176" t="str">
        <f>IFERROR(VLOOKUP(C2540,[1]MASTER!C:G,5,FALSE),"")</f>
        <v/>
      </c>
      <c r="I2540" s="182"/>
      <c r="J2540" s="184"/>
      <c r="K2540" s="185"/>
      <c r="L2540" s="186"/>
      <c r="M2540" s="186"/>
      <c r="N2540" s="186"/>
      <c r="O2540" s="12"/>
      <c r="P2540" s="12"/>
      <c r="Q2540" s="12"/>
      <c r="R2540" s="12"/>
      <c r="U2540" s="178"/>
    </row>
    <row r="2541" spans="1:21" ht="15.75">
      <c r="A2541" s="52"/>
      <c r="B2541" s="233"/>
      <c r="D2541" s="55" t="e">
        <f>VLOOKUP(C2541,#REF!,2,FALSE)</f>
        <v>#REF!</v>
      </c>
      <c r="E2541" s="172" t="str">
        <f>IFERROR(VLOOKUP(C2541,[1]MASTER!C:F,4,FALSE),"")</f>
        <v/>
      </c>
      <c r="F2541" s="172" t="str">
        <f>IFERROR(VLOOKUP(C2541,[1]MASTER!C:F,3,FALSE),"")</f>
        <v/>
      </c>
      <c r="G2541" s="175" t="str">
        <f>IFERROR(LOOKUP(C2541,[1]MASTER!C:C,[1]MASTER!B:B),"")</f>
        <v/>
      </c>
      <c r="H2541" s="176" t="str">
        <f>IFERROR(VLOOKUP(C2541,[1]MASTER!C:G,5,FALSE),"")</f>
        <v/>
      </c>
      <c r="I2541" s="182"/>
      <c r="J2541" s="184"/>
      <c r="K2541" s="185"/>
      <c r="L2541" s="186"/>
      <c r="M2541" s="186"/>
      <c r="N2541" s="186"/>
      <c r="O2541" s="12"/>
      <c r="P2541" s="12"/>
      <c r="Q2541" s="12"/>
      <c r="R2541" s="12"/>
      <c r="U2541" s="178"/>
    </row>
    <row r="2542" spans="1:21" ht="15.75">
      <c r="A2542" s="109"/>
      <c r="B2542" s="120"/>
      <c r="D2542" s="55" t="e">
        <f>VLOOKUP(C2542,#REF!,2,FALSE)</f>
        <v>#REF!</v>
      </c>
      <c r="E2542" s="172" t="str">
        <f>IFERROR(VLOOKUP(C2542,[1]MASTER!C:F,4,FALSE),"")</f>
        <v/>
      </c>
      <c r="F2542" s="172" t="str">
        <f>IFERROR(VLOOKUP(C2542,[1]MASTER!C:F,3,FALSE),"")</f>
        <v/>
      </c>
      <c r="G2542" s="175" t="str">
        <f>IFERROR(LOOKUP(C2542,[1]MASTER!C:C,[1]MASTER!B:B),"")</f>
        <v/>
      </c>
      <c r="H2542" s="176" t="str">
        <f>IFERROR(VLOOKUP(C2542,[1]MASTER!C:G,5,FALSE),"")</f>
        <v/>
      </c>
      <c r="I2542" s="182"/>
      <c r="J2542" s="184"/>
      <c r="K2542" s="185"/>
      <c r="L2542" s="186"/>
      <c r="M2542" s="186"/>
      <c r="N2542" s="186"/>
      <c r="O2542" s="12"/>
      <c r="P2542" s="12"/>
      <c r="Q2542" s="12"/>
      <c r="R2542" s="12"/>
      <c r="U2542" s="178"/>
    </row>
    <row r="2543" spans="1:21" ht="15.75">
      <c r="A2543" s="52"/>
      <c r="B2543" s="233"/>
      <c r="D2543" s="55" t="e">
        <f>VLOOKUP(C2543,#REF!,2,FALSE)</f>
        <v>#REF!</v>
      </c>
      <c r="E2543" s="172" t="str">
        <f>IFERROR(VLOOKUP(C2543,[1]MASTER!C:F,4,FALSE),"")</f>
        <v/>
      </c>
      <c r="F2543" s="172" t="str">
        <f>IFERROR(VLOOKUP(C2543,[1]MASTER!C:F,3,FALSE),"")</f>
        <v/>
      </c>
      <c r="G2543" s="175" t="str">
        <f>IFERROR(LOOKUP(C2543,[1]MASTER!C:C,[1]MASTER!B:B),"")</f>
        <v/>
      </c>
      <c r="H2543" s="176" t="str">
        <f>IFERROR(VLOOKUP(C2543,[1]MASTER!C:G,5,FALSE),"")</f>
        <v/>
      </c>
      <c r="I2543" s="182"/>
      <c r="J2543" s="184"/>
      <c r="K2543" s="185"/>
      <c r="L2543" s="186"/>
      <c r="M2543" s="186"/>
      <c r="N2543" s="186"/>
      <c r="O2543" s="12"/>
      <c r="P2543" s="12"/>
      <c r="Q2543" s="12"/>
      <c r="R2543" s="12"/>
      <c r="U2543" s="178"/>
    </row>
    <row r="2544" spans="1:21" ht="15.75">
      <c r="A2544" s="109"/>
      <c r="B2544" s="120"/>
      <c r="D2544" s="55" t="e">
        <f>VLOOKUP(C2544,#REF!,2,FALSE)</f>
        <v>#REF!</v>
      </c>
      <c r="E2544" s="172" t="str">
        <f>IFERROR(VLOOKUP(C2544,[1]MASTER!C:F,4,FALSE),"")</f>
        <v/>
      </c>
      <c r="F2544" s="172" t="str">
        <f>IFERROR(VLOOKUP(C2544,[1]MASTER!C:F,3,FALSE),"")</f>
        <v/>
      </c>
      <c r="G2544" s="175" t="str">
        <f>IFERROR(LOOKUP(C2544,[1]MASTER!C:C,[1]MASTER!B:B),"")</f>
        <v/>
      </c>
      <c r="H2544" s="176" t="str">
        <f>IFERROR(VLOOKUP(C2544,[1]MASTER!C:G,5,FALSE),"")</f>
        <v/>
      </c>
      <c r="I2544" s="182"/>
      <c r="J2544" s="184"/>
      <c r="K2544" s="185"/>
      <c r="L2544" s="186"/>
      <c r="M2544" s="186"/>
      <c r="N2544" s="186"/>
      <c r="O2544" s="12"/>
      <c r="P2544" s="12"/>
      <c r="Q2544" s="12"/>
      <c r="R2544" s="12"/>
      <c r="U2544" s="178"/>
    </row>
    <row r="2545" spans="1:21" ht="15.75">
      <c r="A2545" s="52"/>
      <c r="B2545" s="233"/>
      <c r="D2545" s="55" t="e">
        <f>VLOOKUP(C2545,#REF!,2,FALSE)</f>
        <v>#REF!</v>
      </c>
      <c r="E2545" s="172" t="str">
        <f>IFERROR(VLOOKUP(C2545,[1]MASTER!C:F,4,FALSE),"")</f>
        <v/>
      </c>
      <c r="F2545" s="172" t="str">
        <f>IFERROR(VLOOKUP(C2545,[1]MASTER!C:F,3,FALSE),"")</f>
        <v/>
      </c>
      <c r="G2545" s="175" t="str">
        <f>IFERROR(LOOKUP(C2545,[1]MASTER!C:C,[1]MASTER!B:B),"")</f>
        <v/>
      </c>
      <c r="H2545" s="176" t="str">
        <f>IFERROR(VLOOKUP(C2545,[1]MASTER!C:G,5,FALSE),"")</f>
        <v/>
      </c>
      <c r="I2545" s="182"/>
      <c r="J2545" s="184"/>
      <c r="K2545" s="185"/>
      <c r="L2545" s="186"/>
      <c r="M2545" s="186"/>
      <c r="N2545" s="186"/>
      <c r="O2545" s="12"/>
      <c r="P2545" s="12"/>
      <c r="Q2545" s="12"/>
      <c r="R2545" s="12"/>
      <c r="U2545" s="178"/>
    </row>
    <row r="2546" spans="1:21" ht="15.75">
      <c r="A2546" s="109"/>
      <c r="B2546" s="120"/>
      <c r="D2546" s="55" t="e">
        <f>VLOOKUP(C2546,#REF!,2,FALSE)</f>
        <v>#REF!</v>
      </c>
      <c r="E2546" s="172" t="str">
        <f>IFERROR(VLOOKUP(C2546,[1]MASTER!C:F,4,FALSE),"")</f>
        <v/>
      </c>
      <c r="F2546" s="172" t="str">
        <f>IFERROR(VLOOKUP(C2546,[1]MASTER!C:F,3,FALSE),"")</f>
        <v/>
      </c>
      <c r="G2546" s="175" t="str">
        <f>IFERROR(LOOKUP(C2546,[1]MASTER!C:C,[1]MASTER!B:B),"")</f>
        <v/>
      </c>
      <c r="H2546" s="176" t="str">
        <f>IFERROR(VLOOKUP(C2546,[1]MASTER!C:G,5,FALSE),"")</f>
        <v/>
      </c>
      <c r="I2546" s="182"/>
      <c r="J2546" s="184"/>
      <c r="K2546" s="185"/>
      <c r="L2546" s="186"/>
      <c r="M2546" s="186"/>
      <c r="N2546" s="186"/>
      <c r="O2546" s="12"/>
      <c r="P2546" s="12"/>
      <c r="Q2546" s="12"/>
      <c r="R2546" s="12"/>
      <c r="U2546" s="178"/>
    </row>
    <row r="2547" spans="1:21" ht="15.75">
      <c r="A2547" s="52"/>
      <c r="B2547" s="233"/>
      <c r="D2547" s="55" t="e">
        <f>VLOOKUP(C2547,#REF!,2,FALSE)</f>
        <v>#REF!</v>
      </c>
      <c r="E2547" s="172" t="str">
        <f>IFERROR(VLOOKUP(C2547,[1]MASTER!C:F,4,FALSE),"")</f>
        <v/>
      </c>
      <c r="F2547" s="172" t="str">
        <f>IFERROR(VLOOKUP(C2547,[1]MASTER!C:F,3,FALSE),"")</f>
        <v/>
      </c>
      <c r="G2547" s="175" t="str">
        <f>IFERROR(LOOKUP(C2547,[1]MASTER!C:C,[1]MASTER!B:B),"")</f>
        <v/>
      </c>
      <c r="H2547" s="176" t="str">
        <f>IFERROR(VLOOKUP(C2547,[1]MASTER!C:G,5,FALSE),"")</f>
        <v/>
      </c>
      <c r="I2547" s="182"/>
      <c r="J2547" s="184"/>
      <c r="K2547" s="185"/>
      <c r="L2547" s="186"/>
      <c r="M2547" s="186"/>
      <c r="N2547" s="186"/>
      <c r="O2547" s="12"/>
      <c r="P2547" s="12"/>
      <c r="Q2547" s="12"/>
      <c r="R2547" s="12"/>
      <c r="U2547" s="178"/>
    </row>
    <row r="2548" spans="1:21" ht="15.75">
      <c r="A2548" s="109"/>
      <c r="B2548" s="120"/>
      <c r="D2548" s="55" t="e">
        <f>VLOOKUP(C2548,#REF!,2,FALSE)</f>
        <v>#REF!</v>
      </c>
      <c r="E2548" s="172" t="str">
        <f>IFERROR(VLOOKUP(C2548,[1]MASTER!C:F,4,FALSE),"")</f>
        <v/>
      </c>
      <c r="F2548" s="172" t="str">
        <f>IFERROR(VLOOKUP(C2548,[1]MASTER!C:F,3,FALSE),"")</f>
        <v/>
      </c>
      <c r="G2548" s="175" t="str">
        <f>IFERROR(LOOKUP(C2548,[1]MASTER!C:C,[1]MASTER!B:B),"")</f>
        <v/>
      </c>
      <c r="H2548" s="176" t="str">
        <f>IFERROR(VLOOKUP(C2548,[1]MASTER!C:G,5,FALSE),"")</f>
        <v/>
      </c>
      <c r="I2548" s="182"/>
      <c r="J2548" s="184"/>
      <c r="K2548" s="185"/>
      <c r="L2548" s="186"/>
      <c r="M2548" s="186"/>
      <c r="N2548" s="186"/>
      <c r="O2548" s="12"/>
      <c r="P2548" s="12"/>
      <c r="Q2548" s="12"/>
      <c r="R2548" s="12"/>
      <c r="U2548" s="178"/>
    </row>
    <row r="2549" spans="1:21" ht="15.75">
      <c r="A2549" s="52"/>
      <c r="B2549" s="233"/>
      <c r="D2549" s="55" t="e">
        <f>VLOOKUP(C2549,#REF!,2,FALSE)</f>
        <v>#REF!</v>
      </c>
      <c r="E2549" s="172" t="str">
        <f>IFERROR(VLOOKUP(C2549,[1]MASTER!C:F,4,FALSE),"")</f>
        <v/>
      </c>
      <c r="F2549" s="172" t="str">
        <f>IFERROR(VLOOKUP(C2549,[1]MASTER!C:F,3,FALSE),"")</f>
        <v/>
      </c>
      <c r="G2549" s="175" t="str">
        <f>IFERROR(LOOKUP(C2549,[1]MASTER!C:C,[1]MASTER!B:B),"")</f>
        <v/>
      </c>
      <c r="H2549" s="176" t="str">
        <f>IFERROR(VLOOKUP(C2549,[1]MASTER!C:G,5,FALSE),"")</f>
        <v/>
      </c>
      <c r="I2549" s="182"/>
      <c r="J2549" s="184"/>
      <c r="K2549" s="185"/>
      <c r="L2549" s="186"/>
      <c r="M2549" s="186"/>
      <c r="N2549" s="186"/>
      <c r="O2549" s="12"/>
      <c r="P2549" s="12"/>
      <c r="Q2549" s="12"/>
      <c r="R2549" s="12"/>
      <c r="U2549" s="178"/>
    </row>
    <row r="2550" spans="1:21" ht="15.75">
      <c r="A2550" s="109"/>
      <c r="B2550" s="120"/>
      <c r="D2550" s="55" t="e">
        <f>VLOOKUP(C2550,#REF!,2,FALSE)</f>
        <v>#REF!</v>
      </c>
      <c r="E2550" s="172" t="str">
        <f>IFERROR(VLOOKUP(C2550,[1]MASTER!C:F,4,FALSE),"")</f>
        <v/>
      </c>
      <c r="F2550" s="172" t="str">
        <f>IFERROR(VLOOKUP(C2550,[1]MASTER!C:F,3,FALSE),"")</f>
        <v/>
      </c>
      <c r="G2550" s="175" t="str">
        <f>IFERROR(LOOKUP(C2550,[1]MASTER!C:C,[1]MASTER!B:B),"")</f>
        <v/>
      </c>
      <c r="H2550" s="176" t="str">
        <f>IFERROR(VLOOKUP(C2550,[1]MASTER!C:G,5,FALSE),"")</f>
        <v/>
      </c>
      <c r="I2550" s="182"/>
      <c r="J2550" s="184"/>
      <c r="K2550" s="185"/>
      <c r="L2550" s="186"/>
      <c r="M2550" s="186"/>
      <c r="N2550" s="186"/>
      <c r="O2550" s="12"/>
      <c r="P2550" s="12"/>
      <c r="Q2550" s="12"/>
      <c r="R2550" s="12"/>
      <c r="U2550" s="178"/>
    </row>
    <row r="2551" spans="1:21" ht="15.75">
      <c r="A2551" s="52"/>
      <c r="B2551" s="233"/>
      <c r="D2551" s="55" t="e">
        <f>VLOOKUP(C2551,#REF!,2,FALSE)</f>
        <v>#REF!</v>
      </c>
      <c r="E2551" s="172" t="str">
        <f>IFERROR(VLOOKUP(C2551,[1]MASTER!C:F,4,FALSE),"")</f>
        <v/>
      </c>
      <c r="F2551" s="172" t="str">
        <f>IFERROR(VLOOKUP(C2551,[1]MASTER!C:F,3,FALSE),"")</f>
        <v/>
      </c>
      <c r="G2551" s="175" t="str">
        <f>IFERROR(LOOKUP(C2551,[1]MASTER!C:C,[1]MASTER!B:B),"")</f>
        <v/>
      </c>
      <c r="H2551" s="176" t="str">
        <f>IFERROR(VLOOKUP(C2551,[1]MASTER!C:G,5,FALSE),"")</f>
        <v/>
      </c>
      <c r="I2551" s="182"/>
      <c r="J2551" s="184"/>
      <c r="K2551" s="185"/>
      <c r="L2551" s="186"/>
      <c r="M2551" s="186"/>
      <c r="N2551" s="186"/>
      <c r="O2551" s="12"/>
      <c r="P2551" s="12"/>
      <c r="Q2551" s="12"/>
      <c r="R2551" s="12"/>
      <c r="U2551" s="178"/>
    </row>
    <row r="2552" spans="1:21" ht="15.75">
      <c r="A2552" s="109"/>
      <c r="B2552" s="120"/>
      <c r="D2552" s="55" t="e">
        <f>VLOOKUP(C2552,#REF!,2,FALSE)</f>
        <v>#REF!</v>
      </c>
      <c r="E2552" s="172" t="str">
        <f>IFERROR(VLOOKUP(C2552,[1]MASTER!C:F,4,FALSE),"")</f>
        <v/>
      </c>
      <c r="F2552" s="172" t="str">
        <f>IFERROR(VLOOKUP(C2552,[1]MASTER!C:F,3,FALSE),"")</f>
        <v/>
      </c>
      <c r="G2552" s="175" t="str">
        <f>IFERROR(LOOKUP(C2552,[1]MASTER!C:C,[1]MASTER!B:B),"")</f>
        <v/>
      </c>
      <c r="H2552" s="176" t="str">
        <f>IFERROR(VLOOKUP(C2552,[1]MASTER!C:G,5,FALSE),"")</f>
        <v/>
      </c>
      <c r="I2552" s="182"/>
      <c r="J2552" s="184"/>
      <c r="K2552" s="185"/>
      <c r="L2552" s="186"/>
      <c r="M2552" s="186"/>
      <c r="N2552" s="186"/>
      <c r="O2552" s="12"/>
      <c r="P2552" s="12"/>
      <c r="Q2552" s="12"/>
      <c r="R2552" s="12"/>
      <c r="U2552" s="178"/>
    </row>
    <row r="2553" spans="1:21" ht="15.75">
      <c r="A2553" s="52"/>
      <c r="B2553" s="233"/>
      <c r="D2553" s="55" t="e">
        <f>VLOOKUP(C2553,#REF!,2,FALSE)</f>
        <v>#REF!</v>
      </c>
      <c r="E2553" s="172" t="str">
        <f>IFERROR(VLOOKUP(C2553,[1]MASTER!C:F,4,FALSE),"")</f>
        <v/>
      </c>
      <c r="F2553" s="172" t="str">
        <f>IFERROR(VLOOKUP(C2553,[1]MASTER!C:F,3,FALSE),"")</f>
        <v/>
      </c>
      <c r="G2553" s="175" t="str">
        <f>IFERROR(LOOKUP(C2553,[1]MASTER!C:C,[1]MASTER!B:B),"")</f>
        <v/>
      </c>
      <c r="H2553" s="176" t="str">
        <f>IFERROR(VLOOKUP(C2553,[1]MASTER!C:G,5,FALSE),"")</f>
        <v/>
      </c>
      <c r="I2553" s="182"/>
      <c r="J2553" s="184"/>
      <c r="K2553" s="185"/>
      <c r="L2553" s="186"/>
      <c r="M2553" s="186"/>
      <c r="N2553" s="186"/>
      <c r="O2553" s="12"/>
      <c r="P2553" s="12"/>
      <c r="Q2553" s="12"/>
      <c r="R2553" s="12"/>
      <c r="U2553" s="178"/>
    </row>
    <row r="2554" spans="1:21" ht="15.75">
      <c r="A2554" s="109"/>
      <c r="B2554" s="120"/>
      <c r="D2554" s="55" t="e">
        <f>VLOOKUP(C2554,#REF!,2,FALSE)</f>
        <v>#REF!</v>
      </c>
      <c r="E2554" s="172" t="str">
        <f>IFERROR(VLOOKUP(C2554,[1]MASTER!C:F,4,FALSE),"")</f>
        <v/>
      </c>
      <c r="F2554" s="172" t="str">
        <f>IFERROR(VLOOKUP(C2554,[1]MASTER!C:F,3,FALSE),"")</f>
        <v/>
      </c>
      <c r="G2554" s="175" t="str">
        <f>IFERROR(LOOKUP(C2554,[1]MASTER!C:C,[1]MASTER!B:B),"")</f>
        <v/>
      </c>
      <c r="H2554" s="176" t="str">
        <f>IFERROR(VLOOKUP(C2554,[1]MASTER!C:G,5,FALSE),"")</f>
        <v/>
      </c>
      <c r="I2554" s="182"/>
      <c r="J2554" s="184"/>
      <c r="K2554" s="185"/>
      <c r="L2554" s="186"/>
      <c r="M2554" s="186"/>
      <c r="N2554" s="186"/>
      <c r="O2554" s="12"/>
      <c r="P2554" s="12"/>
      <c r="Q2554" s="12"/>
      <c r="R2554" s="12"/>
      <c r="U2554" s="178"/>
    </row>
    <row r="2555" spans="1:21" ht="15.75">
      <c r="A2555" s="52"/>
      <c r="B2555" s="233"/>
      <c r="D2555" s="55" t="e">
        <f>VLOOKUP(C2555,#REF!,2,FALSE)</f>
        <v>#REF!</v>
      </c>
      <c r="E2555" s="172" t="str">
        <f>IFERROR(VLOOKUP(C2555,[1]MASTER!C:F,4,FALSE),"")</f>
        <v/>
      </c>
      <c r="F2555" s="172" t="str">
        <f>IFERROR(VLOOKUP(C2555,[1]MASTER!C:F,3,FALSE),"")</f>
        <v/>
      </c>
      <c r="G2555" s="175" t="str">
        <f>IFERROR(LOOKUP(C2555,[1]MASTER!C:C,[1]MASTER!B:B),"")</f>
        <v/>
      </c>
      <c r="H2555" s="176" t="str">
        <f>IFERROR(VLOOKUP(C2555,[1]MASTER!C:G,5,FALSE),"")</f>
        <v/>
      </c>
      <c r="I2555" s="182"/>
      <c r="J2555" s="184"/>
      <c r="K2555" s="185"/>
      <c r="L2555" s="186"/>
      <c r="M2555" s="186"/>
      <c r="N2555" s="186"/>
      <c r="O2555" s="12"/>
      <c r="P2555" s="12"/>
      <c r="Q2555" s="12"/>
      <c r="R2555" s="12"/>
      <c r="U2555" s="178"/>
    </row>
    <row r="2556" spans="1:21" ht="15.75">
      <c r="A2556" s="109"/>
      <c r="B2556" s="120"/>
      <c r="D2556" s="55" t="e">
        <f>VLOOKUP(C2556,#REF!,2,FALSE)</f>
        <v>#REF!</v>
      </c>
      <c r="E2556" s="172" t="str">
        <f>IFERROR(VLOOKUP(C2556,[1]MASTER!C:F,4,FALSE),"")</f>
        <v/>
      </c>
      <c r="F2556" s="172" t="str">
        <f>IFERROR(VLOOKUP(C2556,[1]MASTER!C:F,3,FALSE),"")</f>
        <v/>
      </c>
      <c r="G2556" s="175" t="str">
        <f>IFERROR(LOOKUP(C2556,[1]MASTER!C:C,[1]MASTER!B:B),"")</f>
        <v/>
      </c>
      <c r="H2556" s="176" t="str">
        <f>IFERROR(VLOOKUP(C2556,[1]MASTER!C:G,5,FALSE),"")</f>
        <v/>
      </c>
      <c r="I2556" s="182"/>
      <c r="J2556" s="184"/>
      <c r="K2556" s="185"/>
      <c r="L2556" s="186"/>
      <c r="M2556" s="186"/>
      <c r="N2556" s="186"/>
      <c r="O2556" s="12"/>
      <c r="P2556" s="12"/>
      <c r="Q2556" s="12"/>
      <c r="R2556" s="12"/>
      <c r="U2556" s="178"/>
    </row>
    <row r="2557" spans="1:21" ht="15.75">
      <c r="A2557" s="52"/>
      <c r="B2557" s="233"/>
      <c r="D2557" s="55" t="e">
        <f>VLOOKUP(C2557,#REF!,2,FALSE)</f>
        <v>#REF!</v>
      </c>
      <c r="E2557" s="172" t="str">
        <f>IFERROR(VLOOKUP(C2557,[1]MASTER!C:F,4,FALSE),"")</f>
        <v/>
      </c>
      <c r="F2557" s="172" t="str">
        <f>IFERROR(VLOOKUP(C2557,[1]MASTER!C:F,3,FALSE),"")</f>
        <v/>
      </c>
      <c r="G2557" s="175" t="str">
        <f>IFERROR(LOOKUP(C2557,[1]MASTER!C:C,[1]MASTER!B:B),"")</f>
        <v/>
      </c>
      <c r="H2557" s="176" t="str">
        <f>IFERROR(VLOOKUP(C2557,[1]MASTER!C:G,5,FALSE),"")</f>
        <v/>
      </c>
      <c r="I2557" s="182"/>
      <c r="J2557" s="184"/>
      <c r="K2557" s="185"/>
      <c r="L2557" s="186"/>
      <c r="M2557" s="186"/>
      <c r="N2557" s="186"/>
      <c r="O2557" s="12"/>
      <c r="P2557" s="12"/>
      <c r="Q2557" s="12"/>
      <c r="R2557" s="12"/>
      <c r="U2557" s="178"/>
    </row>
    <row r="2558" spans="1:21" ht="15.75">
      <c r="A2558" s="109"/>
      <c r="B2558" s="120"/>
      <c r="D2558" s="55" t="e">
        <f>VLOOKUP(C2558,#REF!,2,FALSE)</f>
        <v>#REF!</v>
      </c>
      <c r="E2558" s="172" t="str">
        <f>IFERROR(VLOOKUP(C2558,[1]MASTER!C:F,4,FALSE),"")</f>
        <v/>
      </c>
      <c r="F2558" s="172" t="str">
        <f>IFERROR(VLOOKUP(C2558,[1]MASTER!C:F,3,FALSE),"")</f>
        <v/>
      </c>
      <c r="G2558" s="175" t="str">
        <f>IFERROR(LOOKUP(C2558,[1]MASTER!C:C,[1]MASTER!B:B),"")</f>
        <v/>
      </c>
      <c r="H2558" s="176" t="str">
        <f>IFERROR(VLOOKUP(C2558,[1]MASTER!C:G,5,FALSE),"")</f>
        <v/>
      </c>
      <c r="I2558" s="182"/>
      <c r="J2558" s="184"/>
      <c r="K2558" s="185"/>
      <c r="L2558" s="186"/>
      <c r="M2558" s="186"/>
      <c r="N2558" s="186"/>
      <c r="O2558" s="12"/>
      <c r="P2558" s="12"/>
      <c r="Q2558" s="12"/>
      <c r="R2558" s="12"/>
      <c r="U2558" s="178"/>
    </row>
    <row r="2559" spans="1:21" ht="15.75">
      <c r="A2559" s="52"/>
      <c r="B2559" s="233"/>
      <c r="D2559" s="55" t="e">
        <f>VLOOKUP(C2559,#REF!,2,FALSE)</f>
        <v>#REF!</v>
      </c>
      <c r="E2559" s="172" t="str">
        <f>IFERROR(VLOOKUP(C2559,[1]MASTER!C:F,4,FALSE),"")</f>
        <v/>
      </c>
      <c r="F2559" s="172" t="str">
        <f>IFERROR(VLOOKUP(C2559,[1]MASTER!C:F,3,FALSE),"")</f>
        <v/>
      </c>
      <c r="G2559" s="175" t="str">
        <f>IFERROR(LOOKUP(C2559,[1]MASTER!C:C,[1]MASTER!B:B),"")</f>
        <v/>
      </c>
      <c r="H2559" s="176" t="str">
        <f>IFERROR(VLOOKUP(C2559,[1]MASTER!C:G,5,FALSE),"")</f>
        <v/>
      </c>
      <c r="I2559" s="182"/>
      <c r="J2559" s="184"/>
      <c r="K2559" s="185"/>
      <c r="L2559" s="186"/>
      <c r="M2559" s="186"/>
      <c r="N2559" s="186"/>
      <c r="O2559" s="12"/>
      <c r="P2559" s="12"/>
      <c r="Q2559" s="12"/>
      <c r="R2559" s="12"/>
      <c r="U2559" s="178"/>
    </row>
    <row r="2560" spans="1:21" ht="15.75">
      <c r="A2560" s="109"/>
      <c r="B2560" s="120"/>
      <c r="D2560" s="55" t="e">
        <f>VLOOKUP(C2560,#REF!,2,FALSE)</f>
        <v>#REF!</v>
      </c>
      <c r="E2560" s="172" t="str">
        <f>IFERROR(VLOOKUP(C2560,[1]MASTER!C:F,4,FALSE),"")</f>
        <v/>
      </c>
      <c r="F2560" s="172" t="str">
        <f>IFERROR(VLOOKUP(C2560,[1]MASTER!C:F,3,FALSE),"")</f>
        <v/>
      </c>
      <c r="G2560" s="175" t="str">
        <f>IFERROR(LOOKUP(C2560,[1]MASTER!C:C,[1]MASTER!B:B),"")</f>
        <v/>
      </c>
      <c r="H2560" s="176" t="str">
        <f>IFERROR(VLOOKUP(C2560,[1]MASTER!C:G,5,FALSE),"")</f>
        <v/>
      </c>
      <c r="I2560" s="182"/>
      <c r="J2560" s="184"/>
      <c r="K2560" s="185"/>
      <c r="L2560" s="186"/>
      <c r="M2560" s="186"/>
      <c r="N2560" s="186"/>
      <c r="O2560" s="12"/>
      <c r="P2560" s="12"/>
      <c r="Q2560" s="12"/>
      <c r="R2560" s="12"/>
      <c r="U2560" s="178"/>
    </row>
    <row r="2561" spans="1:21" ht="15.75">
      <c r="A2561" s="52"/>
      <c r="B2561" s="233"/>
      <c r="D2561" s="55" t="e">
        <f>VLOOKUP(C2561,#REF!,2,FALSE)</f>
        <v>#REF!</v>
      </c>
      <c r="E2561" s="172" t="str">
        <f>IFERROR(VLOOKUP(C2561,[1]MASTER!C:F,4,FALSE),"")</f>
        <v/>
      </c>
      <c r="F2561" s="172" t="str">
        <f>IFERROR(VLOOKUP(C2561,[1]MASTER!C:F,3,FALSE),"")</f>
        <v/>
      </c>
      <c r="G2561" s="175" t="str">
        <f>IFERROR(LOOKUP(C2561,[1]MASTER!C:C,[1]MASTER!B:B),"")</f>
        <v/>
      </c>
      <c r="H2561" s="176" t="str">
        <f>IFERROR(VLOOKUP(C2561,[1]MASTER!C:G,5,FALSE),"")</f>
        <v/>
      </c>
      <c r="I2561" s="182"/>
      <c r="J2561" s="184"/>
      <c r="K2561" s="185"/>
      <c r="L2561" s="186"/>
      <c r="M2561" s="186"/>
      <c r="N2561" s="186"/>
      <c r="O2561" s="12"/>
      <c r="P2561" s="12"/>
      <c r="Q2561" s="12"/>
      <c r="R2561" s="12"/>
      <c r="U2561" s="178"/>
    </row>
    <row r="2562" spans="1:21" ht="15.75">
      <c r="A2562" s="109"/>
      <c r="B2562" s="120"/>
      <c r="D2562" s="55" t="e">
        <f>VLOOKUP(C2562,#REF!,2,FALSE)</f>
        <v>#REF!</v>
      </c>
      <c r="E2562" s="172" t="str">
        <f>IFERROR(VLOOKUP(C2562,[1]MASTER!C:F,4,FALSE),"")</f>
        <v/>
      </c>
      <c r="F2562" s="172" t="str">
        <f>IFERROR(VLOOKUP(C2562,[1]MASTER!C:F,3,FALSE),"")</f>
        <v/>
      </c>
      <c r="G2562" s="175" t="str">
        <f>IFERROR(LOOKUP(C2562,[1]MASTER!C:C,[1]MASTER!B:B),"")</f>
        <v/>
      </c>
      <c r="H2562" s="176" t="str">
        <f>IFERROR(VLOOKUP(C2562,[1]MASTER!C:G,5,FALSE),"")</f>
        <v/>
      </c>
      <c r="I2562" s="182"/>
      <c r="J2562" s="184"/>
      <c r="K2562" s="185"/>
      <c r="L2562" s="186"/>
      <c r="M2562" s="186"/>
      <c r="N2562" s="186"/>
      <c r="O2562" s="12"/>
      <c r="P2562" s="12"/>
      <c r="Q2562" s="12"/>
      <c r="R2562" s="12"/>
      <c r="U2562" s="178"/>
    </row>
    <row r="2563" spans="1:21" ht="15.75">
      <c r="A2563" s="52"/>
      <c r="B2563" s="233"/>
      <c r="D2563" s="55" t="e">
        <f>VLOOKUP(C2563,#REF!,2,FALSE)</f>
        <v>#REF!</v>
      </c>
      <c r="E2563" s="172" t="str">
        <f>IFERROR(VLOOKUP(C2563,[1]MASTER!C:F,4,FALSE),"")</f>
        <v/>
      </c>
      <c r="F2563" s="172" t="str">
        <f>IFERROR(VLOOKUP(C2563,[1]MASTER!C:F,3,FALSE),"")</f>
        <v/>
      </c>
      <c r="G2563" s="175" t="str">
        <f>IFERROR(LOOKUP(C2563,[1]MASTER!C:C,[1]MASTER!B:B),"")</f>
        <v/>
      </c>
      <c r="H2563" s="176" t="str">
        <f>IFERROR(VLOOKUP(C2563,[1]MASTER!C:G,5,FALSE),"")</f>
        <v/>
      </c>
      <c r="I2563" s="182"/>
      <c r="J2563" s="184"/>
      <c r="K2563" s="185"/>
      <c r="L2563" s="186"/>
      <c r="M2563" s="186"/>
      <c r="N2563" s="186"/>
      <c r="O2563" s="12"/>
      <c r="P2563" s="12"/>
      <c r="Q2563" s="12"/>
      <c r="R2563" s="12"/>
      <c r="U2563" s="178"/>
    </row>
    <row r="2564" spans="1:21" ht="15.75">
      <c r="A2564" s="109"/>
      <c r="B2564" s="120"/>
      <c r="D2564" s="55" t="e">
        <f>VLOOKUP(C2564,#REF!,2,FALSE)</f>
        <v>#REF!</v>
      </c>
      <c r="E2564" s="172" t="str">
        <f>IFERROR(VLOOKUP(C2564,[1]MASTER!C:F,4,FALSE),"")</f>
        <v/>
      </c>
      <c r="F2564" s="172" t="str">
        <f>IFERROR(VLOOKUP(C2564,[1]MASTER!C:F,3,FALSE),"")</f>
        <v/>
      </c>
      <c r="G2564" s="175" t="str">
        <f>IFERROR(LOOKUP(C2564,[1]MASTER!C:C,[1]MASTER!B:B),"")</f>
        <v/>
      </c>
      <c r="H2564" s="176" t="str">
        <f>IFERROR(VLOOKUP(C2564,[1]MASTER!C:G,5,FALSE),"")</f>
        <v/>
      </c>
      <c r="I2564" s="182"/>
      <c r="J2564" s="184"/>
      <c r="K2564" s="185"/>
      <c r="L2564" s="186"/>
      <c r="M2564" s="186"/>
      <c r="N2564" s="186"/>
      <c r="O2564" s="12"/>
      <c r="P2564" s="12"/>
      <c r="Q2564" s="12"/>
      <c r="R2564" s="12"/>
      <c r="U2564" s="178"/>
    </row>
    <row r="2565" spans="1:21" ht="15.75">
      <c r="A2565" s="52"/>
      <c r="B2565" s="233"/>
      <c r="D2565" s="55" t="e">
        <f>VLOOKUP(C2565,#REF!,2,FALSE)</f>
        <v>#REF!</v>
      </c>
      <c r="E2565" s="172" t="str">
        <f>IFERROR(VLOOKUP(C2565,[1]MASTER!C:F,4,FALSE),"")</f>
        <v/>
      </c>
      <c r="F2565" s="172" t="str">
        <f>IFERROR(VLOOKUP(C2565,[1]MASTER!C:F,3,FALSE),"")</f>
        <v/>
      </c>
      <c r="G2565" s="175" t="str">
        <f>IFERROR(LOOKUP(C2565,[1]MASTER!C:C,[1]MASTER!B:B),"")</f>
        <v/>
      </c>
      <c r="H2565" s="176" t="str">
        <f>IFERROR(VLOOKUP(C2565,[1]MASTER!C:G,5,FALSE),"")</f>
        <v/>
      </c>
      <c r="I2565" s="182"/>
      <c r="J2565" s="184"/>
      <c r="K2565" s="185"/>
      <c r="L2565" s="186"/>
      <c r="M2565" s="186"/>
      <c r="N2565" s="186"/>
      <c r="O2565" s="12"/>
      <c r="P2565" s="12"/>
      <c r="Q2565" s="12"/>
      <c r="R2565" s="12"/>
      <c r="U2565" s="178"/>
    </row>
    <row r="2566" spans="1:21" ht="15.75">
      <c r="A2566" s="109"/>
      <c r="B2566" s="120"/>
      <c r="D2566" s="55" t="e">
        <f>VLOOKUP(C2566,#REF!,2,FALSE)</f>
        <v>#REF!</v>
      </c>
      <c r="E2566" s="172" t="str">
        <f>IFERROR(VLOOKUP(C2566,[1]MASTER!C:F,4,FALSE),"")</f>
        <v/>
      </c>
      <c r="F2566" s="172" t="str">
        <f>IFERROR(VLOOKUP(C2566,[1]MASTER!C:F,3,FALSE),"")</f>
        <v/>
      </c>
      <c r="G2566" s="175" t="str">
        <f>IFERROR(LOOKUP(C2566,[1]MASTER!C:C,[1]MASTER!B:B),"")</f>
        <v/>
      </c>
      <c r="H2566" s="176" t="str">
        <f>IFERROR(VLOOKUP(C2566,[1]MASTER!C:G,5,FALSE),"")</f>
        <v/>
      </c>
      <c r="I2566" s="182"/>
      <c r="J2566" s="184"/>
      <c r="K2566" s="185"/>
      <c r="L2566" s="186"/>
      <c r="M2566" s="186"/>
      <c r="N2566" s="186"/>
      <c r="O2566" s="12"/>
      <c r="P2566" s="12"/>
      <c r="Q2566" s="12"/>
      <c r="R2566" s="12"/>
      <c r="U2566" s="178"/>
    </row>
    <row r="2567" spans="1:21" ht="15.75">
      <c r="A2567" s="52"/>
      <c r="B2567" s="233"/>
      <c r="D2567" s="55" t="e">
        <f>VLOOKUP(C2567,#REF!,2,FALSE)</f>
        <v>#REF!</v>
      </c>
      <c r="E2567" s="172" t="str">
        <f>IFERROR(VLOOKUP(C2567,[1]MASTER!C:F,4,FALSE),"")</f>
        <v/>
      </c>
      <c r="F2567" s="172" t="str">
        <f>IFERROR(VLOOKUP(C2567,[1]MASTER!C:F,3,FALSE),"")</f>
        <v/>
      </c>
      <c r="G2567" s="175" t="str">
        <f>IFERROR(LOOKUP(C2567,[1]MASTER!C:C,[1]MASTER!B:B),"")</f>
        <v/>
      </c>
      <c r="H2567" s="176" t="str">
        <f>IFERROR(VLOOKUP(C2567,[1]MASTER!C:G,5,FALSE),"")</f>
        <v/>
      </c>
      <c r="I2567" s="182"/>
      <c r="J2567" s="184"/>
      <c r="K2567" s="185"/>
      <c r="L2567" s="186"/>
      <c r="M2567" s="186"/>
      <c r="N2567" s="186"/>
      <c r="O2567" s="12"/>
      <c r="P2567" s="12"/>
      <c r="Q2567" s="12"/>
      <c r="R2567" s="12"/>
      <c r="U2567" s="178"/>
    </row>
    <row r="2568" spans="1:21" ht="15.75">
      <c r="A2568" s="109"/>
      <c r="B2568" s="120"/>
      <c r="D2568" s="55" t="e">
        <f>VLOOKUP(C2568,#REF!,2,FALSE)</f>
        <v>#REF!</v>
      </c>
      <c r="E2568" s="172" t="str">
        <f>IFERROR(VLOOKUP(C2568,[1]MASTER!C:F,4,FALSE),"")</f>
        <v/>
      </c>
      <c r="F2568" s="172" t="str">
        <f>IFERROR(VLOOKUP(C2568,[1]MASTER!C:F,3,FALSE),"")</f>
        <v/>
      </c>
      <c r="G2568" s="175" t="str">
        <f>IFERROR(LOOKUP(C2568,[1]MASTER!C:C,[1]MASTER!B:B),"")</f>
        <v/>
      </c>
      <c r="H2568" s="176" t="str">
        <f>IFERROR(VLOOKUP(C2568,[1]MASTER!C:G,5,FALSE),"")</f>
        <v/>
      </c>
      <c r="I2568" s="182"/>
      <c r="J2568" s="184"/>
      <c r="K2568" s="185"/>
      <c r="L2568" s="186"/>
      <c r="M2568" s="186"/>
      <c r="N2568" s="186"/>
      <c r="O2568" s="12"/>
      <c r="P2568" s="12"/>
      <c r="Q2568" s="12"/>
      <c r="R2568" s="12"/>
      <c r="U2568" s="178"/>
    </row>
    <row r="2569" spans="1:21" ht="15.75">
      <c r="A2569" s="52"/>
      <c r="B2569" s="233"/>
      <c r="D2569" s="55" t="e">
        <f>VLOOKUP(C2569,#REF!,2,FALSE)</f>
        <v>#REF!</v>
      </c>
      <c r="E2569" s="172" t="str">
        <f>IFERROR(VLOOKUP(C2569,[1]MASTER!C:F,4,FALSE),"")</f>
        <v/>
      </c>
      <c r="F2569" s="172" t="str">
        <f>IFERROR(VLOOKUP(C2569,[1]MASTER!C:F,3,FALSE),"")</f>
        <v/>
      </c>
      <c r="G2569" s="175" t="str">
        <f>IFERROR(LOOKUP(C2569,[1]MASTER!C:C,[1]MASTER!B:B),"")</f>
        <v/>
      </c>
      <c r="H2569" s="176" t="str">
        <f>IFERROR(VLOOKUP(C2569,[1]MASTER!C:G,5,FALSE),"")</f>
        <v/>
      </c>
      <c r="I2569" s="182"/>
      <c r="J2569" s="184"/>
      <c r="K2569" s="185"/>
      <c r="L2569" s="186"/>
      <c r="M2569" s="186"/>
      <c r="N2569" s="186"/>
      <c r="O2569" s="12"/>
      <c r="P2569" s="12"/>
      <c r="Q2569" s="12"/>
      <c r="R2569" s="12"/>
      <c r="U2569" s="178"/>
    </row>
    <row r="2570" spans="1:21" ht="15.75">
      <c r="A2570" s="109"/>
      <c r="B2570" s="120"/>
      <c r="D2570" s="55" t="e">
        <f>VLOOKUP(C2570,#REF!,2,FALSE)</f>
        <v>#REF!</v>
      </c>
      <c r="E2570" s="172" t="str">
        <f>IFERROR(VLOOKUP(C2570,[1]MASTER!C:F,4,FALSE),"")</f>
        <v/>
      </c>
      <c r="F2570" s="172" t="str">
        <f>IFERROR(VLOOKUP(C2570,[1]MASTER!C:F,3,FALSE),"")</f>
        <v/>
      </c>
      <c r="G2570" s="175" t="str">
        <f>IFERROR(LOOKUP(C2570,[1]MASTER!C:C,[1]MASTER!B:B),"")</f>
        <v/>
      </c>
      <c r="H2570" s="176" t="str">
        <f>IFERROR(VLOOKUP(C2570,[1]MASTER!C:G,5,FALSE),"")</f>
        <v/>
      </c>
      <c r="I2570" s="182"/>
      <c r="J2570" s="184"/>
      <c r="K2570" s="185"/>
      <c r="L2570" s="186"/>
      <c r="M2570" s="186"/>
      <c r="N2570" s="186"/>
      <c r="O2570" s="12"/>
      <c r="P2570" s="12"/>
      <c r="Q2570" s="12"/>
      <c r="R2570" s="12"/>
      <c r="U2570" s="178"/>
    </row>
    <row r="2571" spans="1:21" ht="15.75">
      <c r="A2571" s="52"/>
      <c r="B2571" s="233"/>
      <c r="D2571" s="55" t="e">
        <f>VLOOKUP(C2571,#REF!,2,FALSE)</f>
        <v>#REF!</v>
      </c>
      <c r="E2571" s="172" t="str">
        <f>IFERROR(VLOOKUP(C2571,[1]MASTER!C:F,4,FALSE),"")</f>
        <v/>
      </c>
      <c r="F2571" s="172" t="str">
        <f>IFERROR(VLOOKUP(C2571,[1]MASTER!C:F,3,FALSE),"")</f>
        <v/>
      </c>
      <c r="G2571" s="175" t="str">
        <f>IFERROR(LOOKUP(C2571,[1]MASTER!C:C,[1]MASTER!B:B),"")</f>
        <v/>
      </c>
      <c r="H2571" s="176" t="str">
        <f>IFERROR(VLOOKUP(C2571,[1]MASTER!C:G,5,FALSE),"")</f>
        <v/>
      </c>
      <c r="I2571" s="182"/>
      <c r="J2571" s="184"/>
      <c r="K2571" s="185"/>
      <c r="L2571" s="186"/>
      <c r="M2571" s="186"/>
      <c r="N2571" s="186"/>
      <c r="O2571" s="12"/>
      <c r="P2571" s="12"/>
      <c r="Q2571" s="12"/>
      <c r="R2571" s="12"/>
      <c r="U2571" s="178"/>
    </row>
    <row r="2572" spans="1:21" ht="15.75">
      <c r="A2572" s="109"/>
      <c r="B2572" s="120"/>
      <c r="D2572" s="55" t="e">
        <f>VLOOKUP(C2572,#REF!,2,FALSE)</f>
        <v>#REF!</v>
      </c>
      <c r="E2572" s="172" t="str">
        <f>IFERROR(VLOOKUP(C2572,[1]MASTER!C:F,4,FALSE),"")</f>
        <v/>
      </c>
      <c r="F2572" s="172" t="str">
        <f>IFERROR(VLOOKUP(C2572,[1]MASTER!C:F,3,FALSE),"")</f>
        <v/>
      </c>
      <c r="G2572" s="175" t="str">
        <f>IFERROR(LOOKUP(C2572,[1]MASTER!C:C,[1]MASTER!B:B),"")</f>
        <v/>
      </c>
      <c r="H2572" s="176" t="str">
        <f>IFERROR(VLOOKUP(C2572,[1]MASTER!C:G,5,FALSE),"")</f>
        <v/>
      </c>
      <c r="I2572" s="182"/>
      <c r="J2572" s="184"/>
      <c r="K2572" s="185"/>
      <c r="L2572" s="186"/>
      <c r="M2572" s="186"/>
      <c r="N2572" s="186"/>
      <c r="O2572" s="12"/>
      <c r="P2572" s="12"/>
      <c r="Q2572" s="12"/>
      <c r="R2572" s="12"/>
      <c r="U2572" s="178"/>
    </row>
    <row r="2573" spans="1:21" ht="15.75">
      <c r="A2573" s="52"/>
      <c r="B2573" s="233"/>
      <c r="D2573" s="55" t="e">
        <f>VLOOKUP(C2573,#REF!,2,FALSE)</f>
        <v>#REF!</v>
      </c>
      <c r="E2573" s="172" t="str">
        <f>IFERROR(VLOOKUP(C2573,[1]MASTER!C:F,4,FALSE),"")</f>
        <v/>
      </c>
      <c r="F2573" s="172" t="str">
        <f>IFERROR(VLOOKUP(C2573,[1]MASTER!C:F,3,FALSE),"")</f>
        <v/>
      </c>
      <c r="G2573" s="175" t="str">
        <f>IFERROR(LOOKUP(C2573,[1]MASTER!C:C,[1]MASTER!B:B),"")</f>
        <v/>
      </c>
      <c r="H2573" s="176" t="str">
        <f>IFERROR(VLOOKUP(C2573,[1]MASTER!C:G,5,FALSE),"")</f>
        <v/>
      </c>
      <c r="I2573" s="182"/>
      <c r="J2573" s="184"/>
      <c r="K2573" s="185"/>
      <c r="L2573" s="186"/>
      <c r="M2573" s="186"/>
      <c r="N2573" s="186"/>
      <c r="O2573" s="12"/>
      <c r="P2573" s="12"/>
      <c r="Q2573" s="12"/>
      <c r="R2573" s="12"/>
      <c r="U2573" s="178"/>
    </row>
    <row r="2574" spans="1:21" ht="15.75">
      <c r="A2574" s="109"/>
      <c r="B2574" s="120"/>
      <c r="D2574" s="55" t="e">
        <f>VLOOKUP(C2574,#REF!,2,FALSE)</f>
        <v>#REF!</v>
      </c>
      <c r="E2574" s="172" t="str">
        <f>IFERROR(VLOOKUP(C2574,[1]MASTER!C:F,4,FALSE),"")</f>
        <v/>
      </c>
      <c r="F2574" s="172" t="str">
        <f>IFERROR(VLOOKUP(C2574,[1]MASTER!C:F,3,FALSE),"")</f>
        <v/>
      </c>
      <c r="G2574" s="175" t="str">
        <f>IFERROR(LOOKUP(C2574,[1]MASTER!C:C,[1]MASTER!B:B),"")</f>
        <v/>
      </c>
      <c r="H2574" s="176" t="str">
        <f>IFERROR(VLOOKUP(C2574,[1]MASTER!C:G,5,FALSE),"")</f>
        <v/>
      </c>
      <c r="I2574" s="182"/>
      <c r="J2574" s="184"/>
      <c r="K2574" s="185"/>
      <c r="L2574" s="186"/>
      <c r="M2574" s="186"/>
      <c r="N2574" s="186"/>
      <c r="O2574" s="12"/>
      <c r="P2574" s="12"/>
      <c r="Q2574" s="12"/>
      <c r="R2574" s="12"/>
      <c r="U2574" s="178"/>
    </row>
    <row r="2575" spans="1:21" ht="15.75">
      <c r="A2575" s="52"/>
      <c r="B2575" s="233"/>
      <c r="D2575" s="55" t="e">
        <f>VLOOKUP(C2575,#REF!,2,FALSE)</f>
        <v>#REF!</v>
      </c>
      <c r="E2575" s="172" t="str">
        <f>IFERROR(VLOOKUP(C2575,[1]MASTER!C:F,4,FALSE),"")</f>
        <v/>
      </c>
      <c r="F2575" s="172" t="str">
        <f>IFERROR(VLOOKUP(C2575,[1]MASTER!C:F,3,FALSE),"")</f>
        <v/>
      </c>
      <c r="G2575" s="175" t="str">
        <f>IFERROR(LOOKUP(C2575,[1]MASTER!C:C,[1]MASTER!B:B),"")</f>
        <v/>
      </c>
      <c r="H2575" s="176" t="str">
        <f>IFERROR(VLOOKUP(C2575,[1]MASTER!C:G,5,FALSE),"")</f>
        <v/>
      </c>
      <c r="I2575" s="182"/>
      <c r="J2575" s="184"/>
      <c r="K2575" s="185"/>
      <c r="L2575" s="186"/>
      <c r="M2575" s="186"/>
      <c r="N2575" s="186"/>
      <c r="O2575" s="12"/>
      <c r="P2575" s="12"/>
      <c r="Q2575" s="12"/>
      <c r="R2575" s="12"/>
      <c r="U2575" s="178"/>
    </row>
    <row r="2576" spans="1:21" ht="15.75">
      <c r="A2576" s="109"/>
      <c r="B2576" s="120"/>
      <c r="D2576" s="55" t="e">
        <f>VLOOKUP(C2576,#REF!,2,FALSE)</f>
        <v>#REF!</v>
      </c>
      <c r="E2576" s="172" t="str">
        <f>IFERROR(VLOOKUP(C2576,[1]MASTER!C:F,4,FALSE),"")</f>
        <v/>
      </c>
      <c r="F2576" s="172" t="str">
        <f>IFERROR(VLOOKUP(C2576,[1]MASTER!C:F,3,FALSE),"")</f>
        <v/>
      </c>
      <c r="G2576" s="175" t="str">
        <f>IFERROR(LOOKUP(C2576,[1]MASTER!C:C,[1]MASTER!B:B),"")</f>
        <v/>
      </c>
      <c r="H2576" s="176" t="str">
        <f>IFERROR(VLOOKUP(C2576,[1]MASTER!C:G,5,FALSE),"")</f>
        <v/>
      </c>
      <c r="I2576" s="182"/>
      <c r="J2576" s="184"/>
      <c r="K2576" s="185"/>
      <c r="L2576" s="186"/>
      <c r="M2576" s="186"/>
      <c r="N2576" s="186"/>
      <c r="O2576" s="12"/>
      <c r="P2576" s="12"/>
      <c r="Q2576" s="12"/>
      <c r="R2576" s="12"/>
      <c r="U2576" s="178"/>
    </row>
    <row r="2577" spans="1:21" ht="15.75">
      <c r="A2577" s="52"/>
      <c r="B2577" s="233"/>
      <c r="D2577" s="55" t="e">
        <f>VLOOKUP(C2577,#REF!,2,FALSE)</f>
        <v>#REF!</v>
      </c>
      <c r="E2577" s="172" t="str">
        <f>IFERROR(VLOOKUP(C2577,[1]MASTER!C:F,4,FALSE),"")</f>
        <v/>
      </c>
      <c r="F2577" s="172" t="str">
        <f>IFERROR(VLOOKUP(C2577,[1]MASTER!C:F,3,FALSE),"")</f>
        <v/>
      </c>
      <c r="G2577" s="175" t="str">
        <f>IFERROR(LOOKUP(C2577,[1]MASTER!C:C,[1]MASTER!B:B),"")</f>
        <v/>
      </c>
      <c r="H2577" s="176" t="str">
        <f>IFERROR(VLOOKUP(C2577,[1]MASTER!C:G,5,FALSE),"")</f>
        <v/>
      </c>
      <c r="I2577" s="182"/>
      <c r="J2577" s="184"/>
      <c r="K2577" s="185"/>
      <c r="L2577" s="186"/>
      <c r="M2577" s="186"/>
      <c r="N2577" s="186"/>
      <c r="O2577" s="12"/>
      <c r="P2577" s="12"/>
      <c r="Q2577" s="12"/>
      <c r="R2577" s="12"/>
      <c r="U2577" s="178"/>
    </row>
    <row r="2578" spans="1:21" ht="15.75">
      <c r="A2578" s="109"/>
      <c r="B2578" s="120"/>
      <c r="D2578" s="55" t="e">
        <f>VLOOKUP(C2578,#REF!,2,FALSE)</f>
        <v>#REF!</v>
      </c>
      <c r="E2578" s="172" t="str">
        <f>IFERROR(VLOOKUP(C2578,[1]MASTER!C:F,4,FALSE),"")</f>
        <v/>
      </c>
      <c r="F2578" s="172" t="str">
        <f>IFERROR(VLOOKUP(C2578,[1]MASTER!C:F,3,FALSE),"")</f>
        <v/>
      </c>
      <c r="G2578" s="175" t="str">
        <f>IFERROR(LOOKUP(C2578,[1]MASTER!C:C,[1]MASTER!B:B),"")</f>
        <v/>
      </c>
      <c r="H2578" s="176" t="str">
        <f>IFERROR(VLOOKUP(C2578,[1]MASTER!C:G,5,FALSE),"")</f>
        <v/>
      </c>
      <c r="I2578" s="182"/>
      <c r="J2578" s="184"/>
      <c r="K2578" s="185"/>
      <c r="L2578" s="186"/>
      <c r="M2578" s="186"/>
      <c r="N2578" s="186"/>
      <c r="O2578" s="12"/>
      <c r="P2578" s="12"/>
      <c r="Q2578" s="12"/>
      <c r="R2578" s="12"/>
      <c r="U2578" s="178"/>
    </row>
    <row r="2579" spans="1:21" ht="15.75">
      <c r="A2579" s="52"/>
      <c r="B2579" s="233"/>
      <c r="D2579" s="55" t="e">
        <f>VLOOKUP(C2579,#REF!,2,FALSE)</f>
        <v>#REF!</v>
      </c>
      <c r="E2579" s="172" t="str">
        <f>IFERROR(VLOOKUP(C2579,[1]MASTER!C:F,4,FALSE),"")</f>
        <v/>
      </c>
      <c r="F2579" s="172" t="str">
        <f>IFERROR(VLOOKUP(C2579,[1]MASTER!C:F,3,FALSE),"")</f>
        <v/>
      </c>
      <c r="G2579" s="175" t="str">
        <f>IFERROR(LOOKUP(C2579,[1]MASTER!C:C,[1]MASTER!B:B),"")</f>
        <v/>
      </c>
      <c r="H2579" s="176" t="str">
        <f>IFERROR(VLOOKUP(C2579,[1]MASTER!C:G,5,FALSE),"")</f>
        <v/>
      </c>
      <c r="I2579" s="182"/>
      <c r="J2579" s="184"/>
      <c r="K2579" s="185"/>
      <c r="L2579" s="186"/>
      <c r="M2579" s="186"/>
      <c r="N2579" s="186"/>
      <c r="O2579" s="12"/>
      <c r="P2579" s="12"/>
      <c r="Q2579" s="12"/>
      <c r="R2579" s="12"/>
      <c r="U2579" s="178"/>
    </row>
    <row r="2580" spans="1:21" ht="15.75">
      <c r="A2580" s="109"/>
      <c r="B2580" s="120"/>
      <c r="D2580" s="55" t="e">
        <f>VLOOKUP(C2580,#REF!,2,FALSE)</f>
        <v>#REF!</v>
      </c>
      <c r="E2580" s="172" t="str">
        <f>IFERROR(VLOOKUP(C2580,[1]MASTER!C:F,4,FALSE),"")</f>
        <v/>
      </c>
      <c r="F2580" s="172" t="str">
        <f>IFERROR(VLOOKUP(C2580,[1]MASTER!C:F,3,FALSE),"")</f>
        <v/>
      </c>
      <c r="G2580" s="175" t="str">
        <f>IFERROR(LOOKUP(C2580,[1]MASTER!C:C,[1]MASTER!B:B),"")</f>
        <v/>
      </c>
      <c r="H2580" s="176" t="str">
        <f>IFERROR(VLOOKUP(C2580,[1]MASTER!C:G,5,FALSE),"")</f>
        <v/>
      </c>
      <c r="I2580" s="182"/>
      <c r="J2580" s="184"/>
      <c r="K2580" s="185"/>
      <c r="L2580" s="186"/>
      <c r="M2580" s="186"/>
      <c r="N2580" s="186"/>
      <c r="O2580" s="12"/>
      <c r="P2580" s="12"/>
      <c r="Q2580" s="12"/>
      <c r="R2580" s="12"/>
      <c r="U2580" s="178"/>
    </row>
    <row r="2581" spans="1:21" ht="15.75">
      <c r="A2581" s="52"/>
      <c r="B2581" s="233"/>
      <c r="D2581" s="55" t="e">
        <f>VLOOKUP(C2581,#REF!,2,FALSE)</f>
        <v>#REF!</v>
      </c>
      <c r="E2581" s="172" t="str">
        <f>IFERROR(VLOOKUP(C2581,[1]MASTER!C:F,4,FALSE),"")</f>
        <v/>
      </c>
      <c r="F2581" s="172" t="str">
        <f>IFERROR(VLOOKUP(C2581,[1]MASTER!C:F,3,FALSE),"")</f>
        <v/>
      </c>
      <c r="G2581" s="175" t="str">
        <f>IFERROR(LOOKUP(C2581,[1]MASTER!C:C,[1]MASTER!B:B),"")</f>
        <v/>
      </c>
      <c r="H2581" s="176" t="str">
        <f>IFERROR(VLOOKUP(C2581,[1]MASTER!C:G,5,FALSE),"")</f>
        <v/>
      </c>
      <c r="I2581" s="182"/>
      <c r="J2581" s="184"/>
      <c r="K2581" s="185"/>
      <c r="L2581" s="186"/>
      <c r="M2581" s="186"/>
      <c r="N2581" s="186"/>
      <c r="O2581" s="12"/>
      <c r="P2581" s="12"/>
      <c r="Q2581" s="12"/>
      <c r="R2581" s="12"/>
      <c r="U2581" s="178"/>
    </row>
    <row r="2582" spans="1:21" ht="15.75">
      <c r="A2582" s="109"/>
      <c r="B2582" s="120"/>
      <c r="D2582" s="55" t="e">
        <f>VLOOKUP(C2582,#REF!,2,FALSE)</f>
        <v>#REF!</v>
      </c>
      <c r="E2582" s="172" t="str">
        <f>IFERROR(VLOOKUP(C2582,[1]MASTER!C:F,4,FALSE),"")</f>
        <v/>
      </c>
      <c r="F2582" s="172" t="str">
        <f>IFERROR(VLOOKUP(C2582,[1]MASTER!C:F,3,FALSE),"")</f>
        <v/>
      </c>
      <c r="G2582" s="175" t="str">
        <f>IFERROR(LOOKUP(C2582,[1]MASTER!C:C,[1]MASTER!B:B),"")</f>
        <v/>
      </c>
      <c r="H2582" s="176" t="str">
        <f>IFERROR(VLOOKUP(C2582,[1]MASTER!C:G,5,FALSE),"")</f>
        <v/>
      </c>
      <c r="I2582" s="182"/>
      <c r="J2582" s="184"/>
      <c r="K2582" s="185"/>
      <c r="L2582" s="186"/>
      <c r="M2582" s="186"/>
      <c r="N2582" s="186"/>
      <c r="O2582" s="12"/>
      <c r="P2582" s="12"/>
      <c r="Q2582" s="12"/>
      <c r="R2582" s="12"/>
      <c r="U2582" s="178"/>
    </row>
    <row r="2583" spans="1:21" ht="15.75">
      <c r="A2583" s="52"/>
      <c r="B2583" s="233"/>
      <c r="D2583" s="55" t="e">
        <f>VLOOKUP(C2583,#REF!,2,FALSE)</f>
        <v>#REF!</v>
      </c>
      <c r="E2583" s="172" t="str">
        <f>IFERROR(VLOOKUP(C2583,[1]MASTER!C:F,4,FALSE),"")</f>
        <v/>
      </c>
      <c r="F2583" s="172" t="str">
        <f>IFERROR(VLOOKUP(C2583,[1]MASTER!C:F,3,FALSE),"")</f>
        <v/>
      </c>
      <c r="G2583" s="175" t="str">
        <f>IFERROR(LOOKUP(C2583,[1]MASTER!C:C,[1]MASTER!B:B),"")</f>
        <v/>
      </c>
      <c r="H2583" s="176" t="str">
        <f>IFERROR(VLOOKUP(C2583,[1]MASTER!C:G,5,FALSE),"")</f>
        <v/>
      </c>
      <c r="I2583" s="182"/>
      <c r="J2583" s="184"/>
      <c r="K2583" s="185"/>
      <c r="L2583" s="186"/>
      <c r="M2583" s="186"/>
      <c r="N2583" s="186"/>
      <c r="O2583" s="12"/>
      <c r="P2583" s="12"/>
      <c r="Q2583" s="12"/>
      <c r="R2583" s="12"/>
      <c r="U2583" s="178"/>
    </row>
    <row r="2584" spans="1:21" ht="15.75">
      <c r="A2584" s="109"/>
      <c r="B2584" s="120"/>
      <c r="D2584" s="55" t="e">
        <f>VLOOKUP(C2584,#REF!,2,FALSE)</f>
        <v>#REF!</v>
      </c>
      <c r="E2584" s="172" t="str">
        <f>IFERROR(VLOOKUP(C2584,[1]MASTER!C:F,4,FALSE),"")</f>
        <v/>
      </c>
      <c r="F2584" s="172" t="str">
        <f>IFERROR(VLOOKUP(C2584,[1]MASTER!C:F,3,FALSE),"")</f>
        <v/>
      </c>
      <c r="G2584" s="175" t="str">
        <f>IFERROR(LOOKUP(C2584,[1]MASTER!C:C,[1]MASTER!B:B),"")</f>
        <v/>
      </c>
      <c r="H2584" s="176" t="str">
        <f>IFERROR(VLOOKUP(C2584,[1]MASTER!C:G,5,FALSE),"")</f>
        <v/>
      </c>
      <c r="I2584" s="182"/>
      <c r="J2584" s="184"/>
      <c r="K2584" s="185"/>
      <c r="L2584" s="186"/>
      <c r="M2584" s="186"/>
      <c r="N2584" s="186"/>
      <c r="O2584" s="12"/>
      <c r="P2584" s="12"/>
      <c r="Q2584" s="12"/>
      <c r="R2584" s="12"/>
      <c r="U2584" s="178"/>
    </row>
    <row r="2585" spans="1:21" ht="15.75">
      <c r="A2585" s="52"/>
      <c r="B2585" s="233"/>
      <c r="D2585" s="55" t="e">
        <f>VLOOKUP(C2585,#REF!,2,FALSE)</f>
        <v>#REF!</v>
      </c>
      <c r="E2585" s="172" t="str">
        <f>IFERROR(VLOOKUP(C2585,[1]MASTER!C:F,4,FALSE),"")</f>
        <v/>
      </c>
      <c r="F2585" s="172" t="str">
        <f>IFERROR(VLOOKUP(C2585,[1]MASTER!C:F,3,FALSE),"")</f>
        <v/>
      </c>
      <c r="G2585" s="175" t="str">
        <f>IFERROR(LOOKUP(C2585,[1]MASTER!C:C,[1]MASTER!B:B),"")</f>
        <v/>
      </c>
      <c r="H2585" s="176" t="str">
        <f>IFERROR(VLOOKUP(C2585,[1]MASTER!C:G,5,FALSE),"")</f>
        <v/>
      </c>
      <c r="I2585" s="182"/>
      <c r="J2585" s="184"/>
      <c r="K2585" s="185"/>
      <c r="L2585" s="186"/>
      <c r="M2585" s="186"/>
      <c r="N2585" s="186"/>
      <c r="O2585" s="12"/>
      <c r="P2585" s="12"/>
      <c r="Q2585" s="12"/>
      <c r="R2585" s="12"/>
      <c r="U2585" s="178"/>
    </row>
    <row r="2586" spans="1:21" ht="15.75">
      <c r="A2586" s="109"/>
      <c r="B2586" s="120"/>
      <c r="D2586" s="55" t="e">
        <f>VLOOKUP(C2586,#REF!,2,FALSE)</f>
        <v>#REF!</v>
      </c>
      <c r="E2586" s="172" t="str">
        <f>IFERROR(VLOOKUP(C2586,[1]MASTER!C:F,4,FALSE),"")</f>
        <v/>
      </c>
      <c r="F2586" s="172" t="str">
        <f>IFERROR(VLOOKUP(C2586,[1]MASTER!C:F,3,FALSE),"")</f>
        <v/>
      </c>
      <c r="G2586" s="175" t="str">
        <f>IFERROR(LOOKUP(C2586,[1]MASTER!C:C,[1]MASTER!B:B),"")</f>
        <v/>
      </c>
      <c r="H2586" s="176" t="str">
        <f>IFERROR(VLOOKUP(C2586,[1]MASTER!C:G,5,FALSE),"")</f>
        <v/>
      </c>
      <c r="I2586" s="182"/>
      <c r="J2586" s="184"/>
      <c r="K2586" s="185"/>
      <c r="L2586" s="186"/>
      <c r="M2586" s="186"/>
      <c r="N2586" s="186"/>
      <c r="O2586" s="12"/>
      <c r="P2586" s="12"/>
      <c r="Q2586" s="12"/>
      <c r="R2586" s="12"/>
      <c r="U2586" s="178"/>
    </row>
    <row r="2587" spans="1:21" ht="15.75">
      <c r="A2587" s="52"/>
      <c r="B2587" s="233"/>
      <c r="D2587" s="55" t="e">
        <f>VLOOKUP(C2587,#REF!,2,FALSE)</f>
        <v>#REF!</v>
      </c>
      <c r="E2587" s="172" t="str">
        <f>IFERROR(VLOOKUP(C2587,[1]MASTER!C:F,4,FALSE),"")</f>
        <v/>
      </c>
      <c r="F2587" s="172" t="str">
        <f>IFERROR(VLOOKUP(C2587,[1]MASTER!C:F,3,FALSE),"")</f>
        <v/>
      </c>
      <c r="G2587" s="175" t="str">
        <f>IFERROR(LOOKUP(C2587,[1]MASTER!C:C,[1]MASTER!B:B),"")</f>
        <v/>
      </c>
      <c r="H2587" s="176" t="str">
        <f>IFERROR(VLOOKUP(C2587,[1]MASTER!C:G,5,FALSE),"")</f>
        <v/>
      </c>
      <c r="I2587" s="182"/>
      <c r="J2587" s="184"/>
      <c r="K2587" s="185"/>
      <c r="L2587" s="186"/>
      <c r="M2587" s="186"/>
      <c r="N2587" s="186"/>
      <c r="O2587" s="12"/>
      <c r="P2587" s="12"/>
      <c r="Q2587" s="12"/>
      <c r="R2587" s="12"/>
      <c r="U2587" s="178"/>
    </row>
    <row r="2588" spans="1:21" ht="15.75">
      <c r="A2588" s="109"/>
      <c r="B2588" s="120"/>
      <c r="D2588" s="55" t="e">
        <f>VLOOKUP(C2588,#REF!,2,FALSE)</f>
        <v>#REF!</v>
      </c>
      <c r="E2588" s="172" t="str">
        <f>IFERROR(VLOOKUP(C2588,[1]MASTER!C:F,4,FALSE),"")</f>
        <v/>
      </c>
      <c r="F2588" s="172" t="str">
        <f>IFERROR(VLOOKUP(C2588,[1]MASTER!C:F,3,FALSE),"")</f>
        <v/>
      </c>
      <c r="G2588" s="175" t="str">
        <f>IFERROR(LOOKUP(C2588,[1]MASTER!C:C,[1]MASTER!B:B),"")</f>
        <v/>
      </c>
      <c r="H2588" s="176" t="str">
        <f>IFERROR(VLOOKUP(C2588,[1]MASTER!C:G,5,FALSE),"")</f>
        <v/>
      </c>
      <c r="I2588" s="182"/>
      <c r="J2588" s="184"/>
      <c r="K2588" s="185"/>
      <c r="L2588" s="186"/>
      <c r="M2588" s="186"/>
      <c r="N2588" s="186"/>
      <c r="O2588" s="12"/>
      <c r="P2588" s="12"/>
      <c r="Q2588" s="12"/>
      <c r="R2588" s="12"/>
      <c r="U2588" s="178"/>
    </row>
    <row r="2589" spans="1:21" ht="15.75">
      <c r="A2589" s="52"/>
      <c r="B2589" s="233"/>
      <c r="D2589" s="55" t="e">
        <f>VLOOKUP(C2589,#REF!,2,FALSE)</f>
        <v>#REF!</v>
      </c>
      <c r="E2589" s="172" t="str">
        <f>IFERROR(VLOOKUP(C2589,[1]MASTER!C:F,4,FALSE),"")</f>
        <v/>
      </c>
      <c r="F2589" s="172" t="str">
        <f>IFERROR(VLOOKUP(C2589,[1]MASTER!C:F,3,FALSE),"")</f>
        <v/>
      </c>
      <c r="G2589" s="175" t="str">
        <f>IFERROR(LOOKUP(C2589,[1]MASTER!C:C,[1]MASTER!B:B),"")</f>
        <v/>
      </c>
      <c r="H2589" s="176" t="str">
        <f>IFERROR(VLOOKUP(C2589,[1]MASTER!C:G,5,FALSE),"")</f>
        <v/>
      </c>
      <c r="I2589" s="182"/>
      <c r="J2589" s="184"/>
      <c r="K2589" s="185"/>
      <c r="L2589" s="186"/>
      <c r="M2589" s="186"/>
      <c r="N2589" s="186"/>
      <c r="O2589" s="12"/>
      <c r="P2589" s="12"/>
      <c r="Q2589" s="12"/>
      <c r="R2589" s="12"/>
      <c r="U2589" s="178"/>
    </row>
    <row r="2590" spans="1:21" ht="15.75">
      <c r="A2590" s="109"/>
      <c r="B2590" s="120"/>
      <c r="D2590" s="55" t="e">
        <f>VLOOKUP(C2590,#REF!,2,FALSE)</f>
        <v>#REF!</v>
      </c>
      <c r="E2590" s="172" t="str">
        <f>IFERROR(VLOOKUP(C2590,[1]MASTER!C:F,4,FALSE),"")</f>
        <v/>
      </c>
      <c r="F2590" s="172" t="str">
        <f>IFERROR(VLOOKUP(C2590,[1]MASTER!C:F,3,FALSE),"")</f>
        <v/>
      </c>
      <c r="G2590" s="175" t="str">
        <f>IFERROR(LOOKUP(C2590,[1]MASTER!C:C,[1]MASTER!B:B),"")</f>
        <v/>
      </c>
      <c r="H2590" s="176" t="str">
        <f>IFERROR(VLOOKUP(C2590,[1]MASTER!C:G,5,FALSE),"")</f>
        <v/>
      </c>
      <c r="I2590" s="182"/>
      <c r="J2590" s="184"/>
      <c r="K2590" s="185"/>
      <c r="L2590" s="186"/>
      <c r="M2590" s="186"/>
      <c r="N2590" s="186"/>
      <c r="O2590" s="12"/>
      <c r="P2590" s="12"/>
      <c r="Q2590" s="12"/>
      <c r="R2590" s="12"/>
      <c r="U2590" s="178"/>
    </row>
    <row r="2591" spans="1:21" ht="15.75">
      <c r="A2591" s="52"/>
      <c r="B2591" s="233"/>
      <c r="D2591" s="55" t="e">
        <f>VLOOKUP(C2591,#REF!,2,FALSE)</f>
        <v>#REF!</v>
      </c>
      <c r="E2591" s="172" t="str">
        <f>IFERROR(VLOOKUP(C2591,[1]MASTER!C:F,4,FALSE),"")</f>
        <v/>
      </c>
      <c r="F2591" s="172" t="str">
        <f>IFERROR(VLOOKUP(C2591,[1]MASTER!C:F,3,FALSE),"")</f>
        <v/>
      </c>
      <c r="G2591" s="175" t="str">
        <f>IFERROR(LOOKUP(C2591,[1]MASTER!C:C,[1]MASTER!B:B),"")</f>
        <v/>
      </c>
      <c r="H2591" s="176" t="str">
        <f>IFERROR(VLOOKUP(C2591,[1]MASTER!C:G,5,FALSE),"")</f>
        <v/>
      </c>
      <c r="I2591" s="182"/>
      <c r="J2591" s="184"/>
      <c r="K2591" s="185"/>
      <c r="L2591" s="186"/>
      <c r="M2591" s="186"/>
      <c r="N2591" s="186"/>
      <c r="O2591" s="12"/>
      <c r="P2591" s="12"/>
      <c r="Q2591" s="12"/>
      <c r="R2591" s="12"/>
      <c r="U2591" s="178"/>
    </row>
    <row r="2592" spans="1:21" ht="15.75">
      <c r="A2592" s="109"/>
      <c r="B2592" s="120"/>
      <c r="D2592" s="55" t="e">
        <f>VLOOKUP(C2592,#REF!,2,FALSE)</f>
        <v>#REF!</v>
      </c>
      <c r="E2592" s="172" t="str">
        <f>IFERROR(VLOOKUP(C2592,[1]MASTER!C:F,4,FALSE),"")</f>
        <v/>
      </c>
      <c r="F2592" s="172" t="str">
        <f>IFERROR(VLOOKUP(C2592,[1]MASTER!C:F,3,FALSE),"")</f>
        <v/>
      </c>
      <c r="G2592" s="175" t="str">
        <f>IFERROR(LOOKUP(C2592,[1]MASTER!C:C,[1]MASTER!B:B),"")</f>
        <v/>
      </c>
      <c r="H2592" s="176" t="str">
        <f>IFERROR(VLOOKUP(C2592,[1]MASTER!C:G,5,FALSE),"")</f>
        <v/>
      </c>
      <c r="I2592" s="182"/>
      <c r="J2592" s="184"/>
      <c r="K2592" s="185"/>
      <c r="L2592" s="186"/>
      <c r="M2592" s="186"/>
      <c r="N2592" s="186"/>
      <c r="O2592" s="12"/>
      <c r="P2592" s="12"/>
      <c r="Q2592" s="12"/>
      <c r="R2592" s="12"/>
      <c r="U2592" s="178"/>
    </row>
    <row r="2593" spans="1:21" ht="15.75">
      <c r="A2593" s="52"/>
      <c r="B2593" s="233"/>
      <c r="D2593" s="55" t="e">
        <f>VLOOKUP(C2593,#REF!,2,FALSE)</f>
        <v>#REF!</v>
      </c>
      <c r="E2593" s="172" t="str">
        <f>IFERROR(VLOOKUP(C2593,[1]MASTER!C:F,4,FALSE),"")</f>
        <v/>
      </c>
      <c r="F2593" s="172" t="str">
        <f>IFERROR(VLOOKUP(C2593,[1]MASTER!C:F,3,FALSE),"")</f>
        <v/>
      </c>
      <c r="G2593" s="175" t="str">
        <f>IFERROR(LOOKUP(C2593,[1]MASTER!C:C,[1]MASTER!B:B),"")</f>
        <v/>
      </c>
      <c r="H2593" s="176" t="str">
        <f>IFERROR(VLOOKUP(C2593,[1]MASTER!C:G,5,FALSE),"")</f>
        <v/>
      </c>
      <c r="I2593" s="182"/>
      <c r="J2593" s="184"/>
      <c r="K2593" s="185"/>
      <c r="L2593" s="186"/>
      <c r="M2593" s="186"/>
      <c r="N2593" s="186"/>
      <c r="O2593" s="12"/>
      <c r="P2593" s="12"/>
      <c r="Q2593" s="12"/>
      <c r="R2593" s="12"/>
      <c r="U2593" s="178"/>
    </row>
    <row r="2594" spans="1:21" ht="15.75">
      <c r="A2594" s="109"/>
      <c r="B2594" s="120"/>
      <c r="D2594" s="55" t="e">
        <f>VLOOKUP(C2594,#REF!,2,FALSE)</f>
        <v>#REF!</v>
      </c>
      <c r="E2594" s="172" t="str">
        <f>IFERROR(VLOOKUP(C2594,[1]MASTER!C:F,4,FALSE),"")</f>
        <v/>
      </c>
      <c r="F2594" s="172" t="str">
        <f>IFERROR(VLOOKUP(C2594,[1]MASTER!C:F,3,FALSE),"")</f>
        <v/>
      </c>
      <c r="G2594" s="175" t="str">
        <f>IFERROR(LOOKUP(C2594,[1]MASTER!C:C,[1]MASTER!B:B),"")</f>
        <v/>
      </c>
      <c r="H2594" s="176" t="str">
        <f>IFERROR(VLOOKUP(C2594,[1]MASTER!C:G,5,FALSE),"")</f>
        <v/>
      </c>
      <c r="I2594" s="182"/>
      <c r="J2594" s="184"/>
      <c r="K2594" s="185"/>
      <c r="L2594" s="186"/>
      <c r="M2594" s="186"/>
      <c r="N2594" s="186"/>
      <c r="O2594" s="12"/>
      <c r="P2594" s="12"/>
      <c r="Q2594" s="12"/>
      <c r="R2594" s="12"/>
      <c r="U2594" s="178"/>
    </row>
    <row r="2595" spans="1:21" ht="15.75">
      <c r="A2595" s="52"/>
      <c r="B2595" s="233"/>
      <c r="D2595" s="55" t="e">
        <f>VLOOKUP(C2595,#REF!,2,FALSE)</f>
        <v>#REF!</v>
      </c>
      <c r="E2595" s="172" t="str">
        <f>IFERROR(VLOOKUP(C2595,[1]MASTER!C:F,4,FALSE),"")</f>
        <v/>
      </c>
      <c r="F2595" s="172" t="str">
        <f>IFERROR(VLOOKUP(C2595,[1]MASTER!C:F,3,FALSE),"")</f>
        <v/>
      </c>
      <c r="G2595" s="175" t="str">
        <f>IFERROR(LOOKUP(C2595,[1]MASTER!C:C,[1]MASTER!B:B),"")</f>
        <v/>
      </c>
      <c r="H2595" s="176" t="str">
        <f>IFERROR(VLOOKUP(C2595,[1]MASTER!C:G,5,FALSE),"")</f>
        <v/>
      </c>
      <c r="I2595" s="182"/>
      <c r="J2595" s="184"/>
      <c r="K2595" s="185"/>
      <c r="L2595" s="186"/>
      <c r="M2595" s="186"/>
      <c r="N2595" s="186"/>
      <c r="O2595" s="12"/>
      <c r="P2595" s="12"/>
      <c r="Q2595" s="12"/>
      <c r="R2595" s="12"/>
      <c r="U2595" s="178"/>
    </row>
    <row r="2596" spans="1:21" ht="15.75">
      <c r="A2596" s="109"/>
      <c r="B2596" s="120"/>
      <c r="D2596" s="55" t="e">
        <f>VLOOKUP(C2596,#REF!,2,FALSE)</f>
        <v>#REF!</v>
      </c>
      <c r="E2596" s="172" t="str">
        <f>IFERROR(VLOOKUP(C2596,[1]MASTER!C:F,4,FALSE),"")</f>
        <v/>
      </c>
      <c r="F2596" s="172" t="str">
        <f>IFERROR(VLOOKUP(C2596,[1]MASTER!C:F,3,FALSE),"")</f>
        <v/>
      </c>
      <c r="G2596" s="175" t="str">
        <f>IFERROR(LOOKUP(C2596,[1]MASTER!C:C,[1]MASTER!B:B),"")</f>
        <v/>
      </c>
      <c r="H2596" s="176" t="str">
        <f>IFERROR(VLOOKUP(C2596,[1]MASTER!C:G,5,FALSE),"")</f>
        <v/>
      </c>
      <c r="I2596" s="182"/>
      <c r="J2596" s="184"/>
      <c r="K2596" s="185"/>
      <c r="L2596" s="186"/>
      <c r="M2596" s="186"/>
      <c r="N2596" s="186"/>
      <c r="O2596" s="12"/>
      <c r="P2596" s="12"/>
      <c r="Q2596" s="12"/>
      <c r="R2596" s="12"/>
      <c r="U2596" s="178"/>
    </row>
    <row r="2597" spans="1:21" ht="15.75">
      <c r="A2597" s="52"/>
      <c r="B2597" s="233"/>
      <c r="D2597" s="55" t="e">
        <f>VLOOKUP(C2597,#REF!,2,FALSE)</f>
        <v>#REF!</v>
      </c>
      <c r="E2597" s="172" t="str">
        <f>IFERROR(VLOOKUP(C2597,[1]MASTER!C:F,4,FALSE),"")</f>
        <v/>
      </c>
      <c r="F2597" s="172" t="str">
        <f>IFERROR(VLOOKUP(C2597,[1]MASTER!C:F,3,FALSE),"")</f>
        <v/>
      </c>
      <c r="G2597" s="175" t="str">
        <f>IFERROR(LOOKUP(C2597,[1]MASTER!C:C,[1]MASTER!B:B),"")</f>
        <v/>
      </c>
      <c r="H2597" s="176" t="str">
        <f>IFERROR(VLOOKUP(C2597,[1]MASTER!C:G,5,FALSE),"")</f>
        <v/>
      </c>
      <c r="I2597" s="182"/>
      <c r="J2597" s="184"/>
      <c r="K2597" s="185"/>
      <c r="L2597" s="186"/>
      <c r="M2597" s="186"/>
      <c r="N2597" s="186"/>
      <c r="O2597" s="12"/>
      <c r="P2597" s="12"/>
      <c r="Q2597" s="12"/>
      <c r="R2597" s="12"/>
      <c r="U2597" s="178"/>
    </row>
    <row r="2598" spans="1:21" ht="15.75">
      <c r="A2598" s="109"/>
      <c r="B2598" s="120"/>
      <c r="D2598" s="55" t="e">
        <f>VLOOKUP(C2598,#REF!,2,FALSE)</f>
        <v>#REF!</v>
      </c>
      <c r="E2598" s="172" t="str">
        <f>IFERROR(VLOOKUP(C2598,[1]MASTER!C:F,4,FALSE),"")</f>
        <v/>
      </c>
      <c r="F2598" s="172" t="str">
        <f>IFERROR(VLOOKUP(C2598,[1]MASTER!C:F,3,FALSE),"")</f>
        <v/>
      </c>
      <c r="G2598" s="175" t="str">
        <f>IFERROR(LOOKUP(C2598,[1]MASTER!C:C,[1]MASTER!B:B),"")</f>
        <v/>
      </c>
      <c r="H2598" s="176" t="str">
        <f>IFERROR(VLOOKUP(C2598,[1]MASTER!C:G,5,FALSE),"")</f>
        <v/>
      </c>
      <c r="I2598" s="182"/>
      <c r="J2598" s="184"/>
      <c r="K2598" s="185"/>
      <c r="L2598" s="186"/>
      <c r="M2598" s="186"/>
      <c r="N2598" s="186"/>
      <c r="O2598" s="12"/>
      <c r="P2598" s="12"/>
      <c r="Q2598" s="12"/>
      <c r="R2598" s="12"/>
      <c r="U2598" s="178"/>
    </row>
    <row r="2599" spans="1:21" ht="15.75">
      <c r="A2599" s="52"/>
      <c r="B2599" s="233"/>
      <c r="D2599" s="55" t="e">
        <f>VLOOKUP(C2599,#REF!,2,FALSE)</f>
        <v>#REF!</v>
      </c>
      <c r="E2599" s="172" t="str">
        <f>IFERROR(VLOOKUP(C2599,[1]MASTER!C:F,4,FALSE),"")</f>
        <v/>
      </c>
      <c r="F2599" s="172" t="str">
        <f>IFERROR(VLOOKUP(C2599,[1]MASTER!C:F,3,FALSE),"")</f>
        <v/>
      </c>
      <c r="G2599" s="175" t="str">
        <f>IFERROR(LOOKUP(C2599,[1]MASTER!C:C,[1]MASTER!B:B),"")</f>
        <v/>
      </c>
      <c r="H2599" s="176" t="str">
        <f>IFERROR(VLOOKUP(C2599,[1]MASTER!C:G,5,FALSE),"")</f>
        <v/>
      </c>
      <c r="I2599" s="182"/>
      <c r="J2599" s="184"/>
      <c r="K2599" s="185"/>
      <c r="L2599" s="186"/>
      <c r="M2599" s="186"/>
      <c r="N2599" s="186"/>
      <c r="O2599" s="12"/>
      <c r="P2599" s="12"/>
      <c r="Q2599" s="12"/>
      <c r="R2599" s="12"/>
      <c r="U2599" s="178"/>
    </row>
    <row r="2600" spans="1:21" ht="15.75">
      <c r="A2600" s="109"/>
      <c r="B2600" s="120"/>
      <c r="D2600" s="55" t="e">
        <f>VLOOKUP(C2600,#REF!,2,FALSE)</f>
        <v>#REF!</v>
      </c>
      <c r="E2600" s="172" t="str">
        <f>IFERROR(VLOOKUP(C2600,[1]MASTER!C:F,4,FALSE),"")</f>
        <v/>
      </c>
      <c r="F2600" s="172" t="str">
        <f>IFERROR(VLOOKUP(C2600,[1]MASTER!C:F,3,FALSE),"")</f>
        <v/>
      </c>
      <c r="G2600" s="175" t="str">
        <f>IFERROR(LOOKUP(C2600,[1]MASTER!C:C,[1]MASTER!B:B),"")</f>
        <v/>
      </c>
      <c r="H2600" s="176" t="str">
        <f>IFERROR(VLOOKUP(C2600,[1]MASTER!C:G,5,FALSE),"")</f>
        <v/>
      </c>
      <c r="I2600" s="182"/>
      <c r="J2600" s="184"/>
      <c r="K2600" s="185"/>
      <c r="L2600" s="186"/>
      <c r="M2600" s="186"/>
      <c r="N2600" s="186"/>
      <c r="O2600" s="12"/>
      <c r="P2600" s="12"/>
      <c r="Q2600" s="12"/>
      <c r="R2600" s="12"/>
      <c r="U2600" s="178"/>
    </row>
    <row r="2601" spans="1:21" ht="15.75">
      <c r="A2601" s="52"/>
      <c r="B2601" s="233"/>
      <c r="D2601" s="55" t="e">
        <f>VLOOKUP(C2601,#REF!,2,FALSE)</f>
        <v>#REF!</v>
      </c>
      <c r="E2601" s="172" t="str">
        <f>IFERROR(VLOOKUP(C2601,[1]MASTER!C:F,4,FALSE),"")</f>
        <v/>
      </c>
      <c r="F2601" s="172" t="str">
        <f>IFERROR(VLOOKUP(C2601,[1]MASTER!C:F,3,FALSE),"")</f>
        <v/>
      </c>
      <c r="G2601" s="175" t="str">
        <f>IFERROR(LOOKUP(C2601,[1]MASTER!C:C,[1]MASTER!B:B),"")</f>
        <v/>
      </c>
      <c r="H2601" s="176" t="str">
        <f>IFERROR(VLOOKUP(C2601,[1]MASTER!C:G,5,FALSE),"")</f>
        <v/>
      </c>
      <c r="I2601" s="182"/>
      <c r="J2601" s="184"/>
      <c r="K2601" s="185"/>
      <c r="L2601" s="186"/>
      <c r="M2601" s="186"/>
      <c r="N2601" s="186"/>
      <c r="O2601" s="12"/>
      <c r="P2601" s="12"/>
      <c r="Q2601" s="12"/>
      <c r="R2601" s="12"/>
      <c r="U2601" s="178"/>
    </row>
    <row r="2602" spans="1:21" ht="15.75">
      <c r="A2602" s="109"/>
      <c r="B2602" s="120"/>
      <c r="D2602" s="55" t="e">
        <f>VLOOKUP(C2602,#REF!,2,FALSE)</f>
        <v>#REF!</v>
      </c>
      <c r="E2602" s="172" t="str">
        <f>IFERROR(VLOOKUP(C2602,[1]MASTER!C:F,4,FALSE),"")</f>
        <v/>
      </c>
      <c r="F2602" s="172" t="str">
        <f>IFERROR(VLOOKUP(C2602,[1]MASTER!C:F,3,FALSE),"")</f>
        <v/>
      </c>
      <c r="G2602" s="175" t="str">
        <f>IFERROR(LOOKUP(C2602,[1]MASTER!C:C,[1]MASTER!B:B),"")</f>
        <v/>
      </c>
      <c r="H2602" s="176" t="str">
        <f>IFERROR(VLOOKUP(C2602,[1]MASTER!C:G,5,FALSE),"")</f>
        <v/>
      </c>
      <c r="I2602" s="182"/>
      <c r="J2602" s="184"/>
      <c r="K2602" s="185"/>
      <c r="L2602" s="186"/>
      <c r="M2602" s="186"/>
      <c r="N2602" s="186"/>
      <c r="O2602" s="12"/>
      <c r="P2602" s="12"/>
      <c r="Q2602" s="12"/>
      <c r="R2602" s="12"/>
      <c r="U2602" s="178"/>
    </row>
    <row r="2603" spans="1:21" ht="15.75">
      <c r="A2603" s="52"/>
      <c r="B2603" s="233"/>
      <c r="D2603" s="55" t="e">
        <f>VLOOKUP(C2603,#REF!,2,FALSE)</f>
        <v>#REF!</v>
      </c>
      <c r="E2603" s="172" t="str">
        <f>IFERROR(VLOOKUP(C2603,[1]MASTER!C:F,4,FALSE),"")</f>
        <v/>
      </c>
      <c r="F2603" s="172" t="str">
        <f>IFERROR(VLOOKUP(C2603,[1]MASTER!C:F,3,FALSE),"")</f>
        <v/>
      </c>
      <c r="G2603" s="175" t="str">
        <f>IFERROR(LOOKUP(C2603,[1]MASTER!C:C,[1]MASTER!B:B),"")</f>
        <v/>
      </c>
      <c r="H2603" s="176" t="str">
        <f>IFERROR(VLOOKUP(C2603,[1]MASTER!C:G,5,FALSE),"")</f>
        <v/>
      </c>
      <c r="I2603" s="182"/>
      <c r="J2603" s="184"/>
      <c r="K2603" s="185"/>
      <c r="L2603" s="186"/>
      <c r="M2603" s="186"/>
      <c r="N2603" s="186"/>
      <c r="O2603" s="12"/>
      <c r="P2603" s="12"/>
      <c r="Q2603" s="12"/>
      <c r="R2603" s="12"/>
      <c r="U2603" s="178"/>
    </row>
    <row r="2604" spans="1:21" ht="15.75">
      <c r="A2604" s="109"/>
      <c r="B2604" s="120"/>
      <c r="D2604" s="55" t="e">
        <f>VLOOKUP(C2604,#REF!,2,FALSE)</f>
        <v>#REF!</v>
      </c>
      <c r="E2604" s="172" t="str">
        <f>IFERROR(VLOOKUP(C2604,[1]MASTER!C:F,4,FALSE),"")</f>
        <v/>
      </c>
      <c r="F2604" s="172" t="str">
        <f>IFERROR(VLOOKUP(C2604,[1]MASTER!C:F,3,FALSE),"")</f>
        <v/>
      </c>
      <c r="G2604" s="175" t="str">
        <f>IFERROR(LOOKUP(C2604,[1]MASTER!C:C,[1]MASTER!B:B),"")</f>
        <v/>
      </c>
      <c r="H2604" s="176" t="str">
        <f>IFERROR(VLOOKUP(C2604,[1]MASTER!C:G,5,FALSE),"")</f>
        <v/>
      </c>
      <c r="I2604" s="182"/>
      <c r="J2604" s="184"/>
      <c r="K2604" s="185"/>
      <c r="L2604" s="186"/>
      <c r="M2604" s="186"/>
      <c r="N2604" s="186"/>
      <c r="O2604" s="12"/>
      <c r="P2604" s="12"/>
      <c r="Q2604" s="12"/>
      <c r="R2604" s="12"/>
      <c r="U2604" s="178"/>
    </row>
    <row r="2605" spans="1:21" ht="15.75">
      <c r="A2605" s="52"/>
      <c r="B2605" s="233"/>
      <c r="D2605" s="55" t="e">
        <f>VLOOKUP(C2605,#REF!,2,FALSE)</f>
        <v>#REF!</v>
      </c>
      <c r="E2605" s="172" t="str">
        <f>IFERROR(VLOOKUP(C2605,[1]MASTER!C:F,4,FALSE),"")</f>
        <v/>
      </c>
      <c r="F2605" s="172" t="str">
        <f>IFERROR(VLOOKUP(C2605,[1]MASTER!C:F,3,FALSE),"")</f>
        <v/>
      </c>
      <c r="G2605" s="175" t="str">
        <f>IFERROR(LOOKUP(C2605,[1]MASTER!C:C,[1]MASTER!B:B),"")</f>
        <v/>
      </c>
      <c r="H2605" s="176" t="str">
        <f>IFERROR(VLOOKUP(C2605,[1]MASTER!C:G,5,FALSE),"")</f>
        <v/>
      </c>
      <c r="I2605" s="182"/>
      <c r="J2605" s="184"/>
      <c r="K2605" s="185"/>
      <c r="L2605" s="186"/>
      <c r="M2605" s="186"/>
      <c r="N2605" s="186"/>
      <c r="O2605" s="12"/>
      <c r="P2605" s="12"/>
      <c r="Q2605" s="12"/>
      <c r="R2605" s="12"/>
      <c r="U2605" s="178"/>
    </row>
    <row r="2606" spans="1:21" ht="15.75">
      <c r="A2606" s="109"/>
      <c r="B2606" s="120"/>
      <c r="D2606" s="55" t="e">
        <f>VLOOKUP(C2606,#REF!,2,FALSE)</f>
        <v>#REF!</v>
      </c>
      <c r="E2606" s="172" t="str">
        <f>IFERROR(VLOOKUP(C2606,[1]MASTER!C:F,4,FALSE),"")</f>
        <v/>
      </c>
      <c r="F2606" s="172" t="str">
        <f>IFERROR(VLOOKUP(C2606,[1]MASTER!C:F,3,FALSE),"")</f>
        <v/>
      </c>
      <c r="G2606" s="175" t="str">
        <f>IFERROR(LOOKUP(C2606,[1]MASTER!C:C,[1]MASTER!B:B),"")</f>
        <v/>
      </c>
      <c r="H2606" s="176" t="str">
        <f>IFERROR(VLOOKUP(C2606,[1]MASTER!C:G,5,FALSE),"")</f>
        <v/>
      </c>
      <c r="I2606" s="182"/>
      <c r="J2606" s="184"/>
      <c r="K2606" s="185"/>
      <c r="L2606" s="186"/>
      <c r="M2606" s="186"/>
      <c r="N2606" s="186"/>
      <c r="O2606" s="12"/>
      <c r="P2606" s="12"/>
      <c r="Q2606" s="12"/>
      <c r="R2606" s="12"/>
      <c r="U2606" s="178"/>
    </row>
    <row r="2607" spans="1:21" ht="15.75">
      <c r="A2607" s="52"/>
      <c r="B2607" s="233"/>
      <c r="D2607" s="55" t="e">
        <f>VLOOKUP(C2607,#REF!,2,FALSE)</f>
        <v>#REF!</v>
      </c>
      <c r="E2607" s="172" t="str">
        <f>IFERROR(VLOOKUP(C2607,[1]MASTER!C:F,4,FALSE),"")</f>
        <v/>
      </c>
      <c r="F2607" s="172" t="str">
        <f>IFERROR(VLOOKUP(C2607,[1]MASTER!C:F,3,FALSE),"")</f>
        <v/>
      </c>
      <c r="G2607" s="175" t="str">
        <f>IFERROR(LOOKUP(C2607,[1]MASTER!C:C,[1]MASTER!B:B),"")</f>
        <v/>
      </c>
      <c r="H2607" s="176" t="str">
        <f>IFERROR(VLOOKUP(C2607,[1]MASTER!C:G,5,FALSE),"")</f>
        <v/>
      </c>
      <c r="I2607" s="182"/>
      <c r="J2607" s="184"/>
      <c r="K2607" s="185"/>
      <c r="L2607" s="186"/>
      <c r="M2607" s="186"/>
      <c r="N2607" s="186"/>
      <c r="O2607" s="12"/>
      <c r="P2607" s="12"/>
      <c r="Q2607" s="12"/>
      <c r="R2607" s="12"/>
      <c r="U2607" s="178"/>
    </row>
    <row r="2608" spans="1:21" ht="15.75">
      <c r="A2608" s="109"/>
      <c r="B2608" s="120"/>
      <c r="D2608" s="55" t="e">
        <f>VLOOKUP(C2608,#REF!,2,FALSE)</f>
        <v>#REF!</v>
      </c>
      <c r="E2608" s="172" t="str">
        <f>IFERROR(VLOOKUP(C2608,[1]MASTER!C:F,4,FALSE),"")</f>
        <v/>
      </c>
      <c r="F2608" s="172" t="str">
        <f>IFERROR(VLOOKUP(C2608,[1]MASTER!C:F,3,FALSE),"")</f>
        <v/>
      </c>
      <c r="G2608" s="175" t="str">
        <f>IFERROR(LOOKUP(C2608,[1]MASTER!C:C,[1]MASTER!B:B),"")</f>
        <v/>
      </c>
      <c r="H2608" s="176" t="str">
        <f>IFERROR(VLOOKUP(C2608,[1]MASTER!C:G,5,FALSE),"")</f>
        <v/>
      </c>
      <c r="I2608" s="182"/>
      <c r="J2608" s="184"/>
      <c r="K2608" s="185"/>
      <c r="L2608" s="186"/>
      <c r="M2608" s="186"/>
      <c r="N2608" s="186"/>
      <c r="O2608" s="12"/>
      <c r="P2608" s="12"/>
      <c r="Q2608" s="12"/>
      <c r="R2608" s="12"/>
      <c r="U2608" s="178"/>
    </row>
    <row r="2609" spans="1:21" ht="15.75">
      <c r="A2609" s="52"/>
      <c r="B2609" s="233"/>
      <c r="D2609" s="55" t="e">
        <f>VLOOKUP(C2609,#REF!,2,FALSE)</f>
        <v>#REF!</v>
      </c>
      <c r="E2609" s="172" t="str">
        <f>IFERROR(VLOOKUP(C2609,[1]MASTER!C:F,4,FALSE),"")</f>
        <v/>
      </c>
      <c r="F2609" s="172" t="str">
        <f>IFERROR(VLOOKUP(C2609,[1]MASTER!C:F,3,FALSE),"")</f>
        <v/>
      </c>
      <c r="G2609" s="175" t="str">
        <f>IFERROR(LOOKUP(C2609,[1]MASTER!C:C,[1]MASTER!B:B),"")</f>
        <v/>
      </c>
      <c r="H2609" s="176" t="str">
        <f>IFERROR(VLOOKUP(C2609,[1]MASTER!C:G,5,FALSE),"")</f>
        <v/>
      </c>
      <c r="I2609" s="182"/>
      <c r="J2609" s="184"/>
      <c r="K2609" s="185"/>
      <c r="L2609" s="186"/>
      <c r="M2609" s="186"/>
      <c r="N2609" s="186"/>
      <c r="O2609" s="12"/>
      <c r="P2609" s="12"/>
      <c r="Q2609" s="12"/>
      <c r="R2609" s="12"/>
      <c r="U2609" s="178"/>
    </row>
    <row r="2610" spans="1:21" ht="15.75">
      <c r="A2610" s="109"/>
      <c r="B2610" s="120"/>
      <c r="D2610" s="55" t="e">
        <f>VLOOKUP(C2610,#REF!,2,FALSE)</f>
        <v>#REF!</v>
      </c>
      <c r="E2610" s="172" t="str">
        <f>IFERROR(VLOOKUP(C2610,[1]MASTER!C:F,4,FALSE),"")</f>
        <v/>
      </c>
      <c r="F2610" s="172" t="str">
        <f>IFERROR(VLOOKUP(C2610,[1]MASTER!C:F,3,FALSE),"")</f>
        <v/>
      </c>
      <c r="G2610" s="175" t="str">
        <f>IFERROR(LOOKUP(C2610,[1]MASTER!C:C,[1]MASTER!B:B),"")</f>
        <v/>
      </c>
      <c r="H2610" s="176" t="str">
        <f>IFERROR(VLOOKUP(C2610,[1]MASTER!C:G,5,FALSE),"")</f>
        <v/>
      </c>
      <c r="I2610" s="182"/>
      <c r="J2610" s="184"/>
      <c r="K2610" s="185"/>
      <c r="L2610" s="186"/>
      <c r="M2610" s="186"/>
      <c r="N2610" s="186"/>
      <c r="O2610" s="12"/>
      <c r="P2610" s="12"/>
      <c r="Q2610" s="12"/>
      <c r="R2610" s="12"/>
      <c r="U2610" s="178"/>
    </row>
    <row r="2611" spans="1:21" ht="15.75">
      <c r="A2611" s="52"/>
      <c r="B2611" s="233"/>
      <c r="D2611" s="55" t="e">
        <f>VLOOKUP(C2611,#REF!,2,FALSE)</f>
        <v>#REF!</v>
      </c>
      <c r="E2611" s="172" t="str">
        <f>IFERROR(VLOOKUP(C2611,[1]MASTER!C:F,4,FALSE),"")</f>
        <v/>
      </c>
      <c r="F2611" s="172" t="str">
        <f>IFERROR(VLOOKUP(C2611,[1]MASTER!C:F,3,FALSE),"")</f>
        <v/>
      </c>
      <c r="G2611" s="175" t="str">
        <f>IFERROR(LOOKUP(C2611,[1]MASTER!C:C,[1]MASTER!B:B),"")</f>
        <v/>
      </c>
      <c r="H2611" s="176" t="str">
        <f>IFERROR(VLOOKUP(C2611,[1]MASTER!C:G,5,FALSE),"")</f>
        <v/>
      </c>
      <c r="I2611" s="182"/>
      <c r="J2611" s="184"/>
      <c r="K2611" s="185"/>
      <c r="L2611" s="186"/>
      <c r="M2611" s="186"/>
      <c r="N2611" s="186"/>
      <c r="O2611" s="12"/>
      <c r="P2611" s="12"/>
      <c r="Q2611" s="12"/>
      <c r="R2611" s="12"/>
      <c r="U2611" s="178"/>
    </row>
    <row r="2612" spans="1:21" ht="15.75">
      <c r="A2612" s="109"/>
      <c r="B2612" s="120"/>
      <c r="D2612" s="55" t="e">
        <f>VLOOKUP(C2612,#REF!,2,FALSE)</f>
        <v>#REF!</v>
      </c>
      <c r="E2612" s="172" t="str">
        <f>IFERROR(VLOOKUP(C2612,[1]MASTER!C:F,4,FALSE),"")</f>
        <v/>
      </c>
      <c r="F2612" s="172" t="str">
        <f>IFERROR(VLOOKUP(C2612,[1]MASTER!C:F,3,FALSE),"")</f>
        <v/>
      </c>
      <c r="G2612" s="175" t="str">
        <f>IFERROR(LOOKUP(C2612,[1]MASTER!C:C,[1]MASTER!B:B),"")</f>
        <v/>
      </c>
      <c r="H2612" s="176" t="str">
        <f>IFERROR(VLOOKUP(C2612,[1]MASTER!C:G,5,FALSE),"")</f>
        <v/>
      </c>
      <c r="I2612" s="182"/>
      <c r="J2612" s="184"/>
      <c r="K2612" s="185"/>
      <c r="L2612" s="186"/>
      <c r="M2612" s="186"/>
      <c r="N2612" s="186"/>
      <c r="O2612" s="12"/>
      <c r="P2612" s="12"/>
      <c r="Q2612" s="12"/>
      <c r="R2612" s="12"/>
      <c r="U2612" s="178"/>
    </row>
    <row r="2613" spans="1:21" ht="15.75">
      <c r="A2613" s="52"/>
      <c r="B2613" s="233"/>
      <c r="D2613" s="55" t="e">
        <f>VLOOKUP(C2613,#REF!,2,FALSE)</f>
        <v>#REF!</v>
      </c>
      <c r="E2613" s="172" t="str">
        <f>IFERROR(VLOOKUP(C2613,[1]MASTER!C:F,4,FALSE),"")</f>
        <v/>
      </c>
      <c r="F2613" s="172" t="str">
        <f>IFERROR(VLOOKUP(C2613,[1]MASTER!C:F,3,FALSE),"")</f>
        <v/>
      </c>
      <c r="G2613" s="175" t="str">
        <f>IFERROR(LOOKUP(C2613,[1]MASTER!C:C,[1]MASTER!B:B),"")</f>
        <v/>
      </c>
      <c r="H2613" s="176" t="str">
        <f>IFERROR(VLOOKUP(C2613,[1]MASTER!C:G,5,FALSE),"")</f>
        <v/>
      </c>
      <c r="I2613" s="182"/>
      <c r="J2613" s="184"/>
      <c r="K2613" s="185"/>
      <c r="L2613" s="186"/>
      <c r="M2613" s="186"/>
      <c r="N2613" s="186"/>
      <c r="O2613" s="12"/>
      <c r="P2613" s="12"/>
      <c r="Q2613" s="12"/>
      <c r="R2613" s="12"/>
      <c r="U2613" s="178"/>
    </row>
    <row r="2614" spans="1:21" ht="15.75">
      <c r="A2614" s="109"/>
      <c r="B2614" s="120"/>
      <c r="D2614" s="55" t="e">
        <f>VLOOKUP(C2614,#REF!,2,FALSE)</f>
        <v>#REF!</v>
      </c>
      <c r="E2614" s="172" t="str">
        <f>IFERROR(VLOOKUP(C2614,[1]MASTER!C:F,4,FALSE),"")</f>
        <v/>
      </c>
      <c r="F2614" s="172" t="str">
        <f>IFERROR(VLOOKUP(C2614,[1]MASTER!C:F,3,FALSE),"")</f>
        <v/>
      </c>
      <c r="G2614" s="175" t="str">
        <f>IFERROR(LOOKUP(C2614,[1]MASTER!C:C,[1]MASTER!B:B),"")</f>
        <v/>
      </c>
      <c r="H2614" s="176" t="str">
        <f>IFERROR(VLOOKUP(C2614,[1]MASTER!C:G,5,FALSE),"")</f>
        <v/>
      </c>
      <c r="I2614" s="182"/>
      <c r="J2614" s="184"/>
      <c r="K2614" s="185"/>
      <c r="L2614" s="186"/>
      <c r="M2614" s="186"/>
      <c r="N2614" s="186"/>
      <c r="O2614" s="12"/>
      <c r="P2614" s="12"/>
      <c r="Q2614" s="12"/>
      <c r="R2614" s="12"/>
      <c r="U2614" s="178"/>
    </row>
    <row r="2615" spans="1:21" ht="15.75">
      <c r="A2615" s="52"/>
      <c r="B2615" s="233"/>
      <c r="D2615" s="55" t="e">
        <f>VLOOKUP(C2615,#REF!,2,FALSE)</f>
        <v>#REF!</v>
      </c>
      <c r="E2615" s="172" t="str">
        <f>IFERROR(VLOOKUP(C2615,[1]MASTER!C:F,4,FALSE),"")</f>
        <v/>
      </c>
      <c r="F2615" s="172" t="str">
        <f>IFERROR(VLOOKUP(C2615,[1]MASTER!C:F,3,FALSE),"")</f>
        <v/>
      </c>
      <c r="G2615" s="175" t="str">
        <f>IFERROR(LOOKUP(C2615,[1]MASTER!C:C,[1]MASTER!B:B),"")</f>
        <v/>
      </c>
      <c r="H2615" s="176" t="str">
        <f>IFERROR(VLOOKUP(C2615,[1]MASTER!C:G,5,FALSE),"")</f>
        <v/>
      </c>
      <c r="I2615" s="182"/>
      <c r="J2615" s="184"/>
      <c r="K2615" s="185"/>
      <c r="L2615" s="186"/>
      <c r="M2615" s="186"/>
      <c r="N2615" s="186"/>
      <c r="O2615" s="12"/>
      <c r="P2615" s="12"/>
      <c r="Q2615" s="12"/>
      <c r="R2615" s="12"/>
      <c r="U2615" s="178"/>
    </row>
    <row r="2616" spans="1:21" ht="15.75">
      <c r="A2616" s="109"/>
      <c r="B2616" s="120"/>
      <c r="D2616" s="55" t="e">
        <f>VLOOKUP(C2616,#REF!,2,FALSE)</f>
        <v>#REF!</v>
      </c>
      <c r="E2616" s="172" t="str">
        <f>IFERROR(VLOOKUP(C2616,[1]MASTER!C:F,4,FALSE),"")</f>
        <v/>
      </c>
      <c r="F2616" s="172" t="str">
        <f>IFERROR(VLOOKUP(C2616,[1]MASTER!C:F,3,FALSE),"")</f>
        <v/>
      </c>
      <c r="G2616" s="175" t="str">
        <f>IFERROR(LOOKUP(C2616,[1]MASTER!C:C,[1]MASTER!B:B),"")</f>
        <v/>
      </c>
      <c r="H2616" s="176" t="str">
        <f>IFERROR(VLOOKUP(C2616,[1]MASTER!C:G,5,FALSE),"")</f>
        <v/>
      </c>
      <c r="I2616" s="182"/>
      <c r="J2616" s="184"/>
      <c r="K2616" s="185"/>
      <c r="L2616" s="186"/>
      <c r="M2616" s="186"/>
      <c r="N2616" s="186"/>
      <c r="O2616" s="12"/>
      <c r="P2616" s="12"/>
      <c r="Q2616" s="12"/>
      <c r="R2616" s="12"/>
      <c r="U2616" s="178"/>
    </row>
    <row r="2617" spans="1:21" ht="15.75">
      <c r="A2617" s="52"/>
      <c r="B2617" s="233"/>
      <c r="D2617" s="55" t="e">
        <f>VLOOKUP(C2617,#REF!,2,FALSE)</f>
        <v>#REF!</v>
      </c>
      <c r="E2617" s="172" t="str">
        <f>IFERROR(VLOOKUP(C2617,[1]MASTER!C:F,4,FALSE),"")</f>
        <v/>
      </c>
      <c r="F2617" s="172" t="str">
        <f>IFERROR(VLOOKUP(C2617,[1]MASTER!C:F,3,FALSE),"")</f>
        <v/>
      </c>
      <c r="G2617" s="175" t="str">
        <f>IFERROR(LOOKUP(C2617,[1]MASTER!C:C,[1]MASTER!B:B),"")</f>
        <v/>
      </c>
      <c r="H2617" s="176" t="str">
        <f>IFERROR(VLOOKUP(C2617,[1]MASTER!C:G,5,FALSE),"")</f>
        <v/>
      </c>
      <c r="I2617" s="182"/>
      <c r="J2617" s="184"/>
      <c r="K2617" s="185"/>
      <c r="L2617" s="186"/>
      <c r="M2617" s="186"/>
      <c r="N2617" s="186"/>
      <c r="O2617" s="12"/>
      <c r="P2617" s="12"/>
      <c r="Q2617" s="12"/>
      <c r="R2617" s="12"/>
      <c r="U2617" s="178"/>
    </row>
    <row r="2618" spans="1:21" ht="15.75">
      <c r="A2618" s="109"/>
      <c r="B2618" s="120"/>
      <c r="D2618" s="55" t="e">
        <f>VLOOKUP(C2618,#REF!,2,FALSE)</f>
        <v>#REF!</v>
      </c>
      <c r="E2618" s="172" t="str">
        <f>IFERROR(VLOOKUP(C2618,[1]MASTER!C:F,4,FALSE),"")</f>
        <v/>
      </c>
      <c r="F2618" s="172" t="str">
        <f>IFERROR(VLOOKUP(C2618,[1]MASTER!C:F,3,FALSE),"")</f>
        <v/>
      </c>
      <c r="G2618" s="175" t="str">
        <f>IFERROR(LOOKUP(C2618,[1]MASTER!C:C,[1]MASTER!B:B),"")</f>
        <v/>
      </c>
      <c r="H2618" s="176" t="str">
        <f>IFERROR(VLOOKUP(C2618,[1]MASTER!C:G,5,FALSE),"")</f>
        <v/>
      </c>
      <c r="I2618" s="182"/>
      <c r="J2618" s="184"/>
      <c r="K2618" s="185"/>
      <c r="L2618" s="186"/>
      <c r="M2618" s="186"/>
      <c r="N2618" s="186"/>
      <c r="O2618" s="12"/>
      <c r="P2618" s="12"/>
      <c r="Q2618" s="12"/>
      <c r="R2618" s="12"/>
      <c r="U2618" s="178"/>
    </row>
    <row r="2619" spans="1:21" ht="15.75">
      <c r="A2619" s="52"/>
      <c r="B2619" s="233"/>
      <c r="D2619" s="55" t="e">
        <f>VLOOKUP(C2619,#REF!,2,FALSE)</f>
        <v>#REF!</v>
      </c>
      <c r="E2619" s="172" t="str">
        <f>IFERROR(VLOOKUP(C2619,[1]MASTER!C:F,4,FALSE),"")</f>
        <v/>
      </c>
      <c r="F2619" s="172" t="str">
        <f>IFERROR(VLOOKUP(C2619,[1]MASTER!C:F,3,FALSE),"")</f>
        <v/>
      </c>
      <c r="G2619" s="175" t="str">
        <f>IFERROR(LOOKUP(C2619,[1]MASTER!C:C,[1]MASTER!B:B),"")</f>
        <v/>
      </c>
      <c r="H2619" s="176" t="str">
        <f>IFERROR(VLOOKUP(C2619,[1]MASTER!C:G,5,FALSE),"")</f>
        <v/>
      </c>
      <c r="I2619" s="182"/>
      <c r="J2619" s="184"/>
      <c r="K2619" s="185"/>
      <c r="L2619" s="186"/>
      <c r="M2619" s="186"/>
      <c r="N2619" s="186"/>
      <c r="O2619" s="12"/>
      <c r="P2619" s="12"/>
      <c r="Q2619" s="12"/>
      <c r="R2619" s="12"/>
      <c r="U2619" s="178"/>
    </row>
    <row r="2620" spans="1:21" ht="15.75">
      <c r="A2620" s="109"/>
      <c r="B2620" s="120"/>
      <c r="D2620" s="55" t="e">
        <f>VLOOKUP(C2620,#REF!,2,FALSE)</f>
        <v>#REF!</v>
      </c>
      <c r="E2620" s="172" t="str">
        <f>IFERROR(VLOOKUP(C2620,[1]MASTER!C:F,4,FALSE),"")</f>
        <v/>
      </c>
      <c r="F2620" s="172" t="str">
        <f>IFERROR(VLOOKUP(C2620,[1]MASTER!C:F,3,FALSE),"")</f>
        <v/>
      </c>
      <c r="G2620" s="175" t="str">
        <f>IFERROR(LOOKUP(C2620,[1]MASTER!C:C,[1]MASTER!B:B),"")</f>
        <v/>
      </c>
      <c r="H2620" s="176" t="str">
        <f>IFERROR(VLOOKUP(C2620,[1]MASTER!C:G,5,FALSE),"")</f>
        <v/>
      </c>
      <c r="I2620" s="182"/>
      <c r="J2620" s="184"/>
      <c r="K2620" s="185"/>
      <c r="L2620" s="186"/>
      <c r="M2620" s="186"/>
      <c r="N2620" s="186"/>
      <c r="O2620" s="12"/>
      <c r="P2620" s="12"/>
      <c r="Q2620" s="12"/>
      <c r="R2620" s="12"/>
      <c r="U2620" s="178"/>
    </row>
    <row r="2621" spans="1:21" ht="15.75">
      <c r="A2621" s="52"/>
      <c r="B2621" s="233"/>
      <c r="D2621" s="55" t="e">
        <f>VLOOKUP(C2621,#REF!,2,FALSE)</f>
        <v>#REF!</v>
      </c>
      <c r="E2621" s="172" t="str">
        <f>IFERROR(VLOOKUP(C2621,[1]MASTER!C:F,4,FALSE),"")</f>
        <v/>
      </c>
      <c r="F2621" s="172" t="str">
        <f>IFERROR(VLOOKUP(C2621,[1]MASTER!C:F,3,FALSE),"")</f>
        <v/>
      </c>
      <c r="G2621" s="175" t="str">
        <f>IFERROR(LOOKUP(C2621,[1]MASTER!C:C,[1]MASTER!B:B),"")</f>
        <v/>
      </c>
      <c r="H2621" s="176" t="str">
        <f>IFERROR(VLOOKUP(C2621,[1]MASTER!C:G,5,FALSE),"")</f>
        <v/>
      </c>
      <c r="I2621" s="182"/>
      <c r="J2621" s="184"/>
      <c r="K2621" s="185"/>
      <c r="L2621" s="186"/>
      <c r="M2621" s="186"/>
      <c r="N2621" s="186"/>
      <c r="O2621" s="12"/>
      <c r="P2621" s="12"/>
      <c r="Q2621" s="12"/>
      <c r="R2621" s="12"/>
      <c r="U2621" s="178"/>
    </row>
    <row r="2622" spans="1:21" ht="15.75">
      <c r="A2622" s="109"/>
      <c r="B2622" s="120"/>
      <c r="D2622" s="55" t="e">
        <f>VLOOKUP(C2622,#REF!,2,FALSE)</f>
        <v>#REF!</v>
      </c>
      <c r="E2622" s="172" t="str">
        <f>IFERROR(VLOOKUP(C2622,[1]MASTER!C:F,4,FALSE),"")</f>
        <v/>
      </c>
      <c r="F2622" s="172" t="str">
        <f>IFERROR(VLOOKUP(C2622,[1]MASTER!C:F,3,FALSE),"")</f>
        <v/>
      </c>
      <c r="G2622" s="175" t="str">
        <f>IFERROR(LOOKUP(C2622,[1]MASTER!C:C,[1]MASTER!B:B),"")</f>
        <v/>
      </c>
      <c r="H2622" s="176" t="str">
        <f>IFERROR(VLOOKUP(C2622,[1]MASTER!C:G,5,FALSE),"")</f>
        <v/>
      </c>
      <c r="I2622" s="182"/>
      <c r="J2622" s="184"/>
      <c r="K2622" s="185"/>
      <c r="L2622" s="186"/>
      <c r="M2622" s="186"/>
      <c r="N2622" s="186"/>
      <c r="O2622" s="12"/>
      <c r="P2622" s="12"/>
      <c r="Q2622" s="12"/>
      <c r="R2622" s="12"/>
      <c r="U2622" s="178"/>
    </row>
    <row r="2623" spans="1:21" ht="15.75">
      <c r="A2623" s="52"/>
      <c r="B2623" s="233"/>
      <c r="D2623" s="55" t="e">
        <f>VLOOKUP(C2623,#REF!,2,FALSE)</f>
        <v>#REF!</v>
      </c>
      <c r="E2623" s="172" t="str">
        <f>IFERROR(VLOOKUP(C2623,[1]MASTER!C:F,4,FALSE),"")</f>
        <v/>
      </c>
      <c r="F2623" s="172" t="str">
        <f>IFERROR(VLOOKUP(C2623,[1]MASTER!C:F,3,FALSE),"")</f>
        <v/>
      </c>
      <c r="G2623" s="175" t="str">
        <f>IFERROR(LOOKUP(C2623,[1]MASTER!C:C,[1]MASTER!B:B),"")</f>
        <v/>
      </c>
      <c r="H2623" s="176" t="str">
        <f>IFERROR(VLOOKUP(C2623,[1]MASTER!C:G,5,FALSE),"")</f>
        <v/>
      </c>
      <c r="I2623" s="182"/>
      <c r="J2623" s="184"/>
      <c r="K2623" s="185"/>
      <c r="L2623" s="186"/>
      <c r="M2623" s="186"/>
      <c r="N2623" s="186"/>
      <c r="O2623" s="12"/>
      <c r="P2623" s="12"/>
      <c r="Q2623" s="12"/>
      <c r="R2623" s="12"/>
      <c r="U2623" s="178"/>
    </row>
    <row r="2624" spans="1:21" ht="15.75">
      <c r="A2624" s="109"/>
      <c r="B2624" s="120"/>
      <c r="D2624" s="55" t="e">
        <f>VLOOKUP(C2624,#REF!,2,FALSE)</f>
        <v>#REF!</v>
      </c>
      <c r="E2624" s="172" t="str">
        <f>IFERROR(VLOOKUP(C2624,[1]MASTER!C:F,4,FALSE),"")</f>
        <v/>
      </c>
      <c r="F2624" s="172" t="str">
        <f>IFERROR(VLOOKUP(C2624,[1]MASTER!C:F,3,FALSE),"")</f>
        <v/>
      </c>
      <c r="G2624" s="175" t="str">
        <f>IFERROR(LOOKUP(C2624,[1]MASTER!C:C,[1]MASTER!B:B),"")</f>
        <v/>
      </c>
      <c r="H2624" s="176" t="str">
        <f>IFERROR(VLOOKUP(C2624,[1]MASTER!C:G,5,FALSE),"")</f>
        <v/>
      </c>
      <c r="I2624" s="182"/>
      <c r="J2624" s="184"/>
      <c r="K2624" s="185"/>
      <c r="L2624" s="186"/>
      <c r="M2624" s="186"/>
      <c r="N2624" s="186"/>
      <c r="O2624" s="12"/>
      <c r="P2624" s="12"/>
      <c r="Q2624" s="12"/>
      <c r="R2624" s="12"/>
      <c r="U2624" s="178"/>
    </row>
    <row r="2625" spans="1:21" ht="15.75">
      <c r="A2625" s="52"/>
      <c r="B2625" s="233"/>
      <c r="D2625" s="55" t="e">
        <f>VLOOKUP(C2625,#REF!,2,FALSE)</f>
        <v>#REF!</v>
      </c>
      <c r="E2625" s="172" t="str">
        <f>IFERROR(VLOOKUP(C2625,[1]MASTER!C:F,4,FALSE),"")</f>
        <v/>
      </c>
      <c r="F2625" s="172" t="str">
        <f>IFERROR(VLOOKUP(C2625,[1]MASTER!C:F,3,FALSE),"")</f>
        <v/>
      </c>
      <c r="G2625" s="175" t="str">
        <f>IFERROR(LOOKUP(C2625,[1]MASTER!C:C,[1]MASTER!B:B),"")</f>
        <v/>
      </c>
      <c r="H2625" s="176" t="str">
        <f>IFERROR(VLOOKUP(C2625,[1]MASTER!C:G,5,FALSE),"")</f>
        <v/>
      </c>
      <c r="I2625" s="182"/>
      <c r="J2625" s="184"/>
      <c r="K2625" s="185"/>
      <c r="L2625" s="186"/>
      <c r="M2625" s="186"/>
      <c r="N2625" s="186"/>
      <c r="O2625" s="12"/>
      <c r="P2625" s="12"/>
      <c r="Q2625" s="12"/>
      <c r="R2625" s="12"/>
      <c r="U2625" s="178"/>
    </row>
    <row r="2626" spans="1:21" ht="15.75">
      <c r="A2626" s="109"/>
      <c r="B2626" s="120"/>
      <c r="D2626" s="55" t="e">
        <f>VLOOKUP(C2626,#REF!,2,FALSE)</f>
        <v>#REF!</v>
      </c>
      <c r="E2626" s="172" t="str">
        <f>IFERROR(VLOOKUP(C2626,[1]MASTER!C:F,4,FALSE),"")</f>
        <v/>
      </c>
      <c r="F2626" s="172" t="str">
        <f>IFERROR(VLOOKUP(C2626,[1]MASTER!C:F,3,FALSE),"")</f>
        <v/>
      </c>
      <c r="G2626" s="175" t="str">
        <f>IFERROR(LOOKUP(C2626,[1]MASTER!C:C,[1]MASTER!B:B),"")</f>
        <v/>
      </c>
      <c r="H2626" s="176" t="str">
        <f>IFERROR(VLOOKUP(C2626,[1]MASTER!C:G,5,FALSE),"")</f>
        <v/>
      </c>
      <c r="I2626" s="182"/>
      <c r="J2626" s="184"/>
      <c r="K2626" s="185"/>
      <c r="L2626" s="186"/>
      <c r="M2626" s="186"/>
      <c r="N2626" s="186"/>
      <c r="O2626" s="12"/>
      <c r="P2626" s="12"/>
      <c r="Q2626" s="12"/>
      <c r="R2626" s="12"/>
      <c r="U2626" s="178"/>
    </row>
    <row r="2627" spans="1:21" ht="15.75">
      <c r="A2627" s="52"/>
      <c r="B2627" s="233"/>
      <c r="D2627" s="55" t="e">
        <f>VLOOKUP(C2627,#REF!,2,FALSE)</f>
        <v>#REF!</v>
      </c>
      <c r="E2627" s="172" t="str">
        <f>IFERROR(VLOOKUP(C2627,[1]MASTER!C:F,4,FALSE),"")</f>
        <v/>
      </c>
      <c r="F2627" s="172" t="str">
        <f>IFERROR(VLOOKUP(C2627,[1]MASTER!C:F,3,FALSE),"")</f>
        <v/>
      </c>
      <c r="G2627" s="175" t="str">
        <f>IFERROR(LOOKUP(C2627,[1]MASTER!C:C,[1]MASTER!B:B),"")</f>
        <v/>
      </c>
      <c r="H2627" s="176" t="str">
        <f>IFERROR(VLOOKUP(C2627,[1]MASTER!C:G,5,FALSE),"")</f>
        <v/>
      </c>
      <c r="I2627" s="182"/>
      <c r="J2627" s="184"/>
      <c r="K2627" s="185"/>
      <c r="L2627" s="186"/>
      <c r="M2627" s="186"/>
      <c r="N2627" s="186"/>
      <c r="O2627" s="12"/>
      <c r="P2627" s="12"/>
      <c r="Q2627" s="12"/>
      <c r="R2627" s="12"/>
      <c r="U2627" s="178"/>
    </row>
    <row r="2628" spans="1:21" ht="15.75">
      <c r="A2628" s="109"/>
      <c r="B2628" s="120"/>
      <c r="D2628" s="55" t="e">
        <f>VLOOKUP(C2628,#REF!,2,FALSE)</f>
        <v>#REF!</v>
      </c>
      <c r="E2628" s="172" t="str">
        <f>IFERROR(VLOOKUP(C2628,[1]MASTER!C:F,4,FALSE),"")</f>
        <v/>
      </c>
      <c r="F2628" s="172" t="str">
        <f>IFERROR(VLOOKUP(C2628,[1]MASTER!C:F,3,FALSE),"")</f>
        <v/>
      </c>
      <c r="G2628" s="175" t="str">
        <f>IFERROR(LOOKUP(C2628,[1]MASTER!C:C,[1]MASTER!B:B),"")</f>
        <v/>
      </c>
      <c r="H2628" s="176" t="str">
        <f>IFERROR(VLOOKUP(C2628,[1]MASTER!C:G,5,FALSE),"")</f>
        <v/>
      </c>
      <c r="I2628" s="182"/>
      <c r="J2628" s="184"/>
      <c r="K2628" s="185"/>
      <c r="L2628" s="186"/>
      <c r="M2628" s="186"/>
      <c r="N2628" s="186"/>
      <c r="O2628" s="12"/>
      <c r="P2628" s="12"/>
      <c r="Q2628" s="12"/>
      <c r="R2628" s="12"/>
      <c r="U2628" s="178"/>
    </row>
    <row r="2629" spans="1:21" ht="15.75">
      <c r="A2629" s="52"/>
      <c r="B2629" s="233"/>
      <c r="D2629" s="55" t="e">
        <f>VLOOKUP(C2629,#REF!,2,FALSE)</f>
        <v>#REF!</v>
      </c>
      <c r="E2629" s="172" t="str">
        <f>IFERROR(VLOOKUP(C2629,[1]MASTER!C:F,4,FALSE),"")</f>
        <v/>
      </c>
      <c r="F2629" s="172" t="str">
        <f>IFERROR(VLOOKUP(C2629,[1]MASTER!C:F,3,FALSE),"")</f>
        <v/>
      </c>
      <c r="G2629" s="175" t="str">
        <f>IFERROR(LOOKUP(C2629,[1]MASTER!C:C,[1]MASTER!B:B),"")</f>
        <v/>
      </c>
      <c r="H2629" s="176" t="str">
        <f>IFERROR(VLOOKUP(C2629,[1]MASTER!C:G,5,FALSE),"")</f>
        <v/>
      </c>
      <c r="I2629" s="182"/>
      <c r="J2629" s="184"/>
      <c r="K2629" s="185"/>
      <c r="L2629" s="186"/>
      <c r="M2629" s="186"/>
      <c r="N2629" s="186"/>
      <c r="O2629" s="12"/>
      <c r="P2629" s="12"/>
      <c r="Q2629" s="12"/>
      <c r="R2629" s="12"/>
      <c r="U2629" s="178"/>
    </row>
    <row r="2630" spans="1:21" ht="15.75">
      <c r="A2630" s="109"/>
      <c r="B2630" s="120"/>
      <c r="D2630" s="55" t="e">
        <f>VLOOKUP(C2630,#REF!,2,FALSE)</f>
        <v>#REF!</v>
      </c>
      <c r="E2630" s="172" t="str">
        <f>IFERROR(VLOOKUP(C2630,[1]MASTER!C:F,4,FALSE),"")</f>
        <v/>
      </c>
      <c r="F2630" s="172" t="str">
        <f>IFERROR(VLOOKUP(C2630,[1]MASTER!C:F,3,FALSE),"")</f>
        <v/>
      </c>
      <c r="G2630" s="175" t="str">
        <f>IFERROR(LOOKUP(C2630,[1]MASTER!C:C,[1]MASTER!B:B),"")</f>
        <v/>
      </c>
      <c r="H2630" s="176" t="str">
        <f>IFERROR(VLOOKUP(C2630,[1]MASTER!C:G,5,FALSE),"")</f>
        <v/>
      </c>
      <c r="I2630" s="182"/>
      <c r="J2630" s="184"/>
      <c r="K2630" s="185"/>
      <c r="L2630" s="186"/>
      <c r="M2630" s="186"/>
      <c r="N2630" s="186"/>
      <c r="O2630" s="12"/>
      <c r="P2630" s="12"/>
      <c r="Q2630" s="12"/>
      <c r="R2630" s="12"/>
      <c r="U2630" s="178"/>
    </row>
    <row r="2631" spans="1:21" ht="15.75">
      <c r="A2631" s="52"/>
      <c r="B2631" s="233"/>
      <c r="D2631" s="55" t="e">
        <f>VLOOKUP(C2631,#REF!,2,FALSE)</f>
        <v>#REF!</v>
      </c>
      <c r="E2631" s="172" t="str">
        <f>IFERROR(VLOOKUP(C2631,[1]MASTER!C:F,4,FALSE),"")</f>
        <v/>
      </c>
      <c r="F2631" s="172" t="str">
        <f>IFERROR(VLOOKUP(C2631,[1]MASTER!C:F,3,FALSE),"")</f>
        <v/>
      </c>
      <c r="G2631" s="175" t="str">
        <f>IFERROR(LOOKUP(C2631,[1]MASTER!C:C,[1]MASTER!B:B),"")</f>
        <v/>
      </c>
      <c r="H2631" s="176" t="str">
        <f>IFERROR(VLOOKUP(C2631,[1]MASTER!C:G,5,FALSE),"")</f>
        <v/>
      </c>
      <c r="I2631" s="182"/>
      <c r="J2631" s="184"/>
      <c r="K2631" s="185"/>
      <c r="L2631" s="186"/>
      <c r="M2631" s="186"/>
      <c r="N2631" s="186"/>
      <c r="O2631" s="12"/>
      <c r="P2631" s="12"/>
      <c r="Q2631" s="12"/>
      <c r="R2631" s="12"/>
      <c r="U2631" s="178"/>
    </row>
    <row r="2632" spans="1:21" ht="15.75">
      <c r="A2632" s="109"/>
      <c r="B2632" s="120"/>
      <c r="D2632" s="55" t="e">
        <f>VLOOKUP(C2632,#REF!,2,FALSE)</f>
        <v>#REF!</v>
      </c>
      <c r="E2632" s="172" t="str">
        <f>IFERROR(VLOOKUP(C2632,[1]MASTER!C:F,4,FALSE),"")</f>
        <v/>
      </c>
      <c r="F2632" s="172" t="str">
        <f>IFERROR(VLOOKUP(C2632,[1]MASTER!C:F,3,FALSE),"")</f>
        <v/>
      </c>
      <c r="G2632" s="175" t="str">
        <f>IFERROR(LOOKUP(C2632,[1]MASTER!C:C,[1]MASTER!B:B),"")</f>
        <v/>
      </c>
      <c r="H2632" s="176" t="str">
        <f>IFERROR(VLOOKUP(C2632,[1]MASTER!C:G,5,FALSE),"")</f>
        <v/>
      </c>
      <c r="I2632" s="182"/>
      <c r="J2632" s="184"/>
      <c r="K2632" s="185"/>
      <c r="L2632" s="186"/>
      <c r="M2632" s="186"/>
      <c r="N2632" s="186"/>
      <c r="O2632" s="12"/>
      <c r="P2632" s="12"/>
      <c r="Q2632" s="12"/>
      <c r="R2632" s="12"/>
      <c r="U2632" s="178"/>
    </row>
    <row r="2633" spans="1:21" ht="15.75">
      <c r="A2633" s="52"/>
      <c r="B2633" s="233"/>
      <c r="D2633" s="55" t="e">
        <f>VLOOKUP(C2633,#REF!,2,FALSE)</f>
        <v>#REF!</v>
      </c>
      <c r="E2633" s="172" t="str">
        <f>IFERROR(VLOOKUP(C2633,[1]MASTER!C:F,4,FALSE),"")</f>
        <v/>
      </c>
      <c r="F2633" s="172" t="str">
        <f>IFERROR(VLOOKUP(C2633,[1]MASTER!C:F,3,FALSE),"")</f>
        <v/>
      </c>
      <c r="G2633" s="175" t="str">
        <f>IFERROR(LOOKUP(C2633,[1]MASTER!C:C,[1]MASTER!B:B),"")</f>
        <v/>
      </c>
      <c r="H2633" s="176" t="str">
        <f>IFERROR(VLOOKUP(C2633,[1]MASTER!C:G,5,FALSE),"")</f>
        <v/>
      </c>
      <c r="I2633" s="182"/>
      <c r="J2633" s="184"/>
      <c r="K2633" s="185"/>
      <c r="L2633" s="186"/>
      <c r="M2633" s="186"/>
      <c r="N2633" s="186"/>
      <c r="O2633" s="12"/>
      <c r="P2633" s="12"/>
      <c r="Q2633" s="12"/>
      <c r="R2633" s="12"/>
      <c r="U2633" s="178"/>
    </row>
    <row r="2634" spans="1:21" ht="15.75">
      <c r="A2634" s="109"/>
      <c r="B2634" s="120"/>
      <c r="D2634" s="55" t="e">
        <f>VLOOKUP(C2634,#REF!,2,FALSE)</f>
        <v>#REF!</v>
      </c>
      <c r="E2634" s="172" t="str">
        <f>IFERROR(VLOOKUP(C2634,[1]MASTER!C:F,4,FALSE),"")</f>
        <v/>
      </c>
      <c r="F2634" s="172" t="str">
        <f>IFERROR(VLOOKUP(C2634,[1]MASTER!C:F,3,FALSE),"")</f>
        <v/>
      </c>
      <c r="G2634" s="175" t="str">
        <f>IFERROR(LOOKUP(C2634,[1]MASTER!C:C,[1]MASTER!B:B),"")</f>
        <v/>
      </c>
      <c r="H2634" s="176" t="str">
        <f>IFERROR(VLOOKUP(C2634,[1]MASTER!C:G,5,FALSE),"")</f>
        <v/>
      </c>
      <c r="I2634" s="182"/>
      <c r="J2634" s="184"/>
      <c r="K2634" s="185"/>
      <c r="L2634" s="186"/>
      <c r="M2634" s="186"/>
      <c r="N2634" s="186"/>
      <c r="O2634" s="12"/>
      <c r="P2634" s="12"/>
      <c r="Q2634" s="12"/>
      <c r="R2634" s="12"/>
      <c r="U2634" s="178"/>
    </row>
    <row r="2635" spans="1:21" ht="15.75">
      <c r="A2635" s="52"/>
      <c r="B2635" s="233"/>
      <c r="D2635" s="55" t="e">
        <f>VLOOKUP(C2635,#REF!,2,FALSE)</f>
        <v>#REF!</v>
      </c>
      <c r="E2635" s="172" t="str">
        <f>IFERROR(VLOOKUP(C2635,[1]MASTER!C:F,4,FALSE),"")</f>
        <v/>
      </c>
      <c r="F2635" s="172" t="str">
        <f>IFERROR(VLOOKUP(C2635,[1]MASTER!C:F,3,FALSE),"")</f>
        <v/>
      </c>
      <c r="G2635" s="175" t="str">
        <f>IFERROR(LOOKUP(C2635,[1]MASTER!C:C,[1]MASTER!B:B),"")</f>
        <v/>
      </c>
      <c r="H2635" s="176" t="str">
        <f>IFERROR(VLOOKUP(C2635,[1]MASTER!C:G,5,FALSE),"")</f>
        <v/>
      </c>
      <c r="I2635" s="182"/>
      <c r="J2635" s="184"/>
      <c r="K2635" s="185"/>
      <c r="L2635" s="186"/>
      <c r="M2635" s="186"/>
      <c r="N2635" s="186"/>
      <c r="O2635" s="12"/>
      <c r="P2635" s="12"/>
      <c r="Q2635" s="12"/>
      <c r="R2635" s="12"/>
      <c r="U2635" s="178"/>
    </row>
    <row r="2636" spans="1:21" ht="15.75">
      <c r="A2636" s="109"/>
      <c r="B2636" s="120"/>
      <c r="D2636" s="55" t="e">
        <f>VLOOKUP(C2636,#REF!,2,FALSE)</f>
        <v>#REF!</v>
      </c>
      <c r="E2636" s="172" t="str">
        <f>IFERROR(VLOOKUP(C2636,[1]MASTER!C:F,4,FALSE),"")</f>
        <v/>
      </c>
      <c r="F2636" s="172" t="str">
        <f>IFERROR(VLOOKUP(C2636,[1]MASTER!C:F,3,FALSE),"")</f>
        <v/>
      </c>
      <c r="G2636" s="175" t="str">
        <f>IFERROR(LOOKUP(C2636,[1]MASTER!C:C,[1]MASTER!B:B),"")</f>
        <v/>
      </c>
      <c r="H2636" s="176" t="str">
        <f>IFERROR(VLOOKUP(C2636,[1]MASTER!C:G,5,FALSE),"")</f>
        <v/>
      </c>
      <c r="I2636" s="182"/>
      <c r="J2636" s="184"/>
      <c r="K2636" s="185"/>
      <c r="L2636" s="186"/>
      <c r="M2636" s="186"/>
      <c r="N2636" s="186"/>
      <c r="O2636" s="12"/>
      <c r="P2636" s="12"/>
      <c r="Q2636" s="12"/>
      <c r="R2636" s="12"/>
      <c r="U2636" s="178"/>
    </row>
    <row r="2637" spans="1:21" ht="15.75">
      <c r="A2637" s="52"/>
      <c r="B2637" s="233"/>
      <c r="D2637" s="55" t="e">
        <f>VLOOKUP(C2637,#REF!,2,FALSE)</f>
        <v>#REF!</v>
      </c>
      <c r="E2637" s="172" t="str">
        <f>IFERROR(VLOOKUP(C2637,[1]MASTER!C:F,4,FALSE),"")</f>
        <v/>
      </c>
      <c r="F2637" s="172" t="str">
        <f>IFERROR(VLOOKUP(C2637,[1]MASTER!C:F,3,FALSE),"")</f>
        <v/>
      </c>
      <c r="G2637" s="175" t="str">
        <f>IFERROR(LOOKUP(C2637,[1]MASTER!C:C,[1]MASTER!B:B),"")</f>
        <v/>
      </c>
      <c r="H2637" s="176" t="str">
        <f>IFERROR(VLOOKUP(C2637,[1]MASTER!C:G,5,FALSE),"")</f>
        <v/>
      </c>
      <c r="I2637" s="182"/>
      <c r="J2637" s="184"/>
      <c r="K2637" s="185"/>
      <c r="L2637" s="186"/>
      <c r="M2637" s="186"/>
      <c r="N2637" s="186"/>
      <c r="O2637" s="12"/>
      <c r="P2637" s="12"/>
      <c r="Q2637" s="12"/>
      <c r="R2637" s="12"/>
      <c r="U2637" s="178"/>
    </row>
    <row r="2638" spans="1:21" ht="15.75">
      <c r="A2638" s="109"/>
      <c r="B2638" s="120"/>
      <c r="D2638" s="55" t="e">
        <f>VLOOKUP(C2638,#REF!,2,FALSE)</f>
        <v>#REF!</v>
      </c>
      <c r="E2638" s="172" t="str">
        <f>IFERROR(VLOOKUP(C2638,[1]MASTER!C:F,4,FALSE),"")</f>
        <v/>
      </c>
      <c r="F2638" s="172" t="str">
        <f>IFERROR(VLOOKUP(C2638,[1]MASTER!C:F,3,FALSE),"")</f>
        <v/>
      </c>
      <c r="G2638" s="175" t="str">
        <f>IFERROR(LOOKUP(C2638,[1]MASTER!C:C,[1]MASTER!B:B),"")</f>
        <v/>
      </c>
      <c r="H2638" s="176" t="str">
        <f>IFERROR(VLOOKUP(C2638,[1]MASTER!C:G,5,FALSE),"")</f>
        <v/>
      </c>
      <c r="I2638" s="182"/>
      <c r="J2638" s="184"/>
      <c r="K2638" s="185"/>
      <c r="L2638" s="186"/>
      <c r="M2638" s="186"/>
      <c r="N2638" s="186"/>
      <c r="O2638" s="12"/>
      <c r="P2638" s="12"/>
      <c r="Q2638" s="12"/>
      <c r="R2638" s="12"/>
      <c r="U2638" s="178"/>
    </row>
    <row r="2639" spans="1:21" ht="15.75">
      <c r="A2639" s="52"/>
      <c r="B2639" s="233"/>
      <c r="D2639" s="55" t="e">
        <f>VLOOKUP(C2639,#REF!,2,FALSE)</f>
        <v>#REF!</v>
      </c>
      <c r="E2639" s="172" t="str">
        <f>IFERROR(VLOOKUP(C2639,[1]MASTER!C:F,4,FALSE),"")</f>
        <v/>
      </c>
      <c r="F2639" s="172" t="str">
        <f>IFERROR(VLOOKUP(C2639,[1]MASTER!C:F,3,FALSE),"")</f>
        <v/>
      </c>
      <c r="G2639" s="175" t="str">
        <f>IFERROR(LOOKUP(C2639,[1]MASTER!C:C,[1]MASTER!B:B),"")</f>
        <v/>
      </c>
      <c r="H2639" s="176" t="str">
        <f>IFERROR(VLOOKUP(C2639,[1]MASTER!C:G,5,FALSE),"")</f>
        <v/>
      </c>
      <c r="I2639" s="182"/>
      <c r="J2639" s="184"/>
      <c r="K2639" s="185"/>
      <c r="L2639" s="186"/>
      <c r="M2639" s="186"/>
      <c r="N2639" s="186"/>
      <c r="O2639" s="12"/>
      <c r="P2639" s="12"/>
      <c r="Q2639" s="12"/>
      <c r="R2639" s="12"/>
      <c r="U2639" s="178"/>
    </row>
    <row r="2640" spans="1:21" ht="15.75">
      <c r="A2640" s="109"/>
      <c r="B2640" s="120"/>
      <c r="D2640" s="55" t="e">
        <f>VLOOKUP(C2640,#REF!,2,FALSE)</f>
        <v>#REF!</v>
      </c>
      <c r="E2640" s="172" t="str">
        <f>IFERROR(VLOOKUP(C2640,[1]MASTER!C:F,4,FALSE),"")</f>
        <v/>
      </c>
      <c r="F2640" s="172" t="str">
        <f>IFERROR(VLOOKUP(C2640,[1]MASTER!C:F,3,FALSE),"")</f>
        <v/>
      </c>
      <c r="G2640" s="175" t="str">
        <f>IFERROR(LOOKUP(C2640,[1]MASTER!C:C,[1]MASTER!B:B),"")</f>
        <v/>
      </c>
      <c r="H2640" s="176" t="str">
        <f>IFERROR(VLOOKUP(C2640,[1]MASTER!C:G,5,FALSE),"")</f>
        <v/>
      </c>
      <c r="I2640" s="182"/>
      <c r="J2640" s="184"/>
      <c r="K2640" s="185"/>
      <c r="L2640" s="186"/>
      <c r="M2640" s="186"/>
      <c r="N2640" s="186"/>
      <c r="O2640" s="12"/>
      <c r="P2640" s="12"/>
      <c r="Q2640" s="12"/>
      <c r="R2640" s="12"/>
      <c r="U2640" s="178"/>
    </row>
    <row r="2641" spans="1:21" ht="15.75">
      <c r="A2641" s="52"/>
      <c r="B2641" s="233"/>
      <c r="D2641" s="55" t="e">
        <f>VLOOKUP(C2641,#REF!,2,FALSE)</f>
        <v>#REF!</v>
      </c>
      <c r="E2641" s="172" t="str">
        <f>IFERROR(VLOOKUP(C2641,[1]MASTER!C:F,4,FALSE),"")</f>
        <v/>
      </c>
      <c r="F2641" s="172" t="str">
        <f>IFERROR(VLOOKUP(C2641,[1]MASTER!C:F,3,FALSE),"")</f>
        <v/>
      </c>
      <c r="G2641" s="175" t="str">
        <f>IFERROR(LOOKUP(C2641,[1]MASTER!C:C,[1]MASTER!B:B),"")</f>
        <v/>
      </c>
      <c r="H2641" s="176" t="str">
        <f>IFERROR(VLOOKUP(C2641,[1]MASTER!C:G,5,FALSE),"")</f>
        <v/>
      </c>
      <c r="I2641" s="182"/>
      <c r="J2641" s="184"/>
      <c r="K2641" s="185"/>
      <c r="L2641" s="186"/>
      <c r="M2641" s="186"/>
      <c r="N2641" s="186"/>
      <c r="O2641" s="12"/>
      <c r="P2641" s="12"/>
      <c r="Q2641" s="12"/>
      <c r="R2641" s="12"/>
      <c r="U2641" s="178"/>
    </row>
    <row r="2642" spans="1:21" ht="15.75">
      <c r="A2642" s="109"/>
      <c r="B2642" s="120"/>
      <c r="D2642" s="55" t="e">
        <f>VLOOKUP(C2642,#REF!,2,FALSE)</f>
        <v>#REF!</v>
      </c>
      <c r="E2642" s="172" t="str">
        <f>IFERROR(VLOOKUP(C2642,[1]MASTER!C:F,4,FALSE),"")</f>
        <v/>
      </c>
      <c r="F2642" s="172" t="str">
        <f>IFERROR(VLOOKUP(C2642,[1]MASTER!C:F,3,FALSE),"")</f>
        <v/>
      </c>
      <c r="G2642" s="175" t="str">
        <f>IFERROR(LOOKUP(C2642,[1]MASTER!C:C,[1]MASTER!B:B),"")</f>
        <v/>
      </c>
      <c r="H2642" s="176" t="str">
        <f>IFERROR(VLOOKUP(C2642,[1]MASTER!C:G,5,FALSE),"")</f>
        <v/>
      </c>
      <c r="I2642" s="182"/>
      <c r="J2642" s="184"/>
      <c r="K2642" s="185"/>
      <c r="L2642" s="186"/>
      <c r="M2642" s="186"/>
      <c r="N2642" s="186"/>
      <c r="O2642" s="12"/>
      <c r="P2642" s="12"/>
      <c r="Q2642" s="12"/>
      <c r="R2642" s="12"/>
      <c r="U2642" s="178"/>
    </row>
    <row r="2643" spans="1:21" ht="15.75">
      <c r="A2643" s="52"/>
      <c r="B2643" s="233"/>
      <c r="D2643" s="55" t="e">
        <f>VLOOKUP(C2643,#REF!,2,FALSE)</f>
        <v>#REF!</v>
      </c>
      <c r="E2643" s="172" t="str">
        <f>IFERROR(VLOOKUP(C2643,[1]MASTER!C:F,4,FALSE),"")</f>
        <v/>
      </c>
      <c r="F2643" s="172" t="str">
        <f>IFERROR(VLOOKUP(C2643,[1]MASTER!C:F,3,FALSE),"")</f>
        <v/>
      </c>
      <c r="G2643" s="175" t="str">
        <f>IFERROR(LOOKUP(C2643,[1]MASTER!C:C,[1]MASTER!B:B),"")</f>
        <v/>
      </c>
      <c r="H2643" s="176" t="str">
        <f>IFERROR(VLOOKUP(C2643,[1]MASTER!C:G,5,FALSE),"")</f>
        <v/>
      </c>
      <c r="I2643" s="182"/>
      <c r="J2643" s="184"/>
      <c r="K2643" s="185"/>
      <c r="L2643" s="186"/>
      <c r="M2643" s="186"/>
      <c r="N2643" s="186"/>
      <c r="O2643" s="12"/>
      <c r="P2643" s="12"/>
      <c r="Q2643" s="12"/>
      <c r="R2643" s="12"/>
      <c r="U2643" s="178"/>
    </row>
    <row r="2644" spans="1:21" ht="15.75">
      <c r="A2644" s="109"/>
      <c r="B2644" s="120"/>
      <c r="D2644" s="55" t="e">
        <f>VLOOKUP(C2644,#REF!,2,FALSE)</f>
        <v>#REF!</v>
      </c>
      <c r="E2644" s="172" t="str">
        <f>IFERROR(VLOOKUP(C2644,[1]MASTER!C:F,4,FALSE),"")</f>
        <v/>
      </c>
      <c r="F2644" s="172" t="str">
        <f>IFERROR(VLOOKUP(C2644,[1]MASTER!C:F,3,FALSE),"")</f>
        <v/>
      </c>
      <c r="G2644" s="175" t="str">
        <f>IFERROR(LOOKUP(C2644,[1]MASTER!C:C,[1]MASTER!B:B),"")</f>
        <v/>
      </c>
      <c r="H2644" s="176" t="str">
        <f>IFERROR(VLOOKUP(C2644,[1]MASTER!C:G,5,FALSE),"")</f>
        <v/>
      </c>
      <c r="I2644" s="182"/>
      <c r="J2644" s="184"/>
      <c r="K2644" s="185"/>
      <c r="L2644" s="186"/>
      <c r="M2644" s="186"/>
      <c r="N2644" s="186"/>
      <c r="O2644" s="12"/>
      <c r="P2644" s="12"/>
      <c r="Q2644" s="12"/>
      <c r="R2644" s="12"/>
      <c r="U2644" s="178"/>
    </row>
    <row r="2645" spans="1:21" ht="15.75">
      <c r="A2645" s="52"/>
      <c r="B2645" s="233"/>
      <c r="D2645" s="55" t="e">
        <f>VLOOKUP(C2645,#REF!,2,FALSE)</f>
        <v>#REF!</v>
      </c>
      <c r="E2645" s="172" t="str">
        <f>IFERROR(VLOOKUP(C2645,[1]MASTER!C:F,4,FALSE),"")</f>
        <v/>
      </c>
      <c r="F2645" s="172" t="str">
        <f>IFERROR(VLOOKUP(C2645,[1]MASTER!C:F,3,FALSE),"")</f>
        <v/>
      </c>
      <c r="G2645" s="175" t="str">
        <f>IFERROR(LOOKUP(C2645,[1]MASTER!C:C,[1]MASTER!B:B),"")</f>
        <v/>
      </c>
      <c r="H2645" s="176" t="str">
        <f>IFERROR(VLOOKUP(C2645,[1]MASTER!C:G,5,FALSE),"")</f>
        <v/>
      </c>
      <c r="I2645" s="182"/>
      <c r="J2645" s="184"/>
      <c r="K2645" s="185"/>
      <c r="L2645" s="186"/>
      <c r="M2645" s="186"/>
      <c r="N2645" s="186"/>
      <c r="O2645" s="12"/>
      <c r="P2645" s="12"/>
      <c r="Q2645" s="12"/>
      <c r="R2645" s="12"/>
      <c r="U2645" s="178"/>
    </row>
    <row r="2646" spans="1:21" ht="15.75">
      <c r="A2646" s="109"/>
      <c r="B2646" s="120"/>
      <c r="D2646" s="55" t="e">
        <f>VLOOKUP(C2646,#REF!,2,FALSE)</f>
        <v>#REF!</v>
      </c>
      <c r="E2646" s="172" t="str">
        <f>IFERROR(VLOOKUP(C2646,[1]MASTER!C:F,4,FALSE),"")</f>
        <v/>
      </c>
      <c r="F2646" s="172" t="str">
        <f>IFERROR(VLOOKUP(C2646,[1]MASTER!C:F,3,FALSE),"")</f>
        <v/>
      </c>
      <c r="G2646" s="175" t="str">
        <f>IFERROR(LOOKUP(C2646,[1]MASTER!C:C,[1]MASTER!B:B),"")</f>
        <v/>
      </c>
      <c r="H2646" s="176" t="str">
        <f>IFERROR(VLOOKUP(C2646,[1]MASTER!C:G,5,FALSE),"")</f>
        <v/>
      </c>
      <c r="I2646" s="182"/>
      <c r="J2646" s="184"/>
      <c r="K2646" s="185"/>
      <c r="L2646" s="186"/>
      <c r="M2646" s="186"/>
      <c r="N2646" s="186"/>
      <c r="O2646" s="12"/>
      <c r="P2646" s="12"/>
      <c r="Q2646" s="12"/>
      <c r="R2646" s="12"/>
      <c r="U2646" s="178"/>
    </row>
    <row r="2647" spans="1:21" ht="15.75">
      <c r="A2647" s="52"/>
      <c r="B2647" s="233"/>
      <c r="D2647" s="55" t="e">
        <f>VLOOKUP(C2647,#REF!,2,FALSE)</f>
        <v>#REF!</v>
      </c>
      <c r="E2647" s="172" t="str">
        <f>IFERROR(VLOOKUP(C2647,[1]MASTER!C:F,4,FALSE),"")</f>
        <v/>
      </c>
      <c r="F2647" s="172" t="str">
        <f>IFERROR(VLOOKUP(C2647,[1]MASTER!C:F,3,FALSE),"")</f>
        <v/>
      </c>
      <c r="G2647" s="175" t="str">
        <f>IFERROR(LOOKUP(C2647,[1]MASTER!C:C,[1]MASTER!B:B),"")</f>
        <v/>
      </c>
      <c r="H2647" s="176" t="str">
        <f>IFERROR(VLOOKUP(C2647,[1]MASTER!C:G,5,FALSE),"")</f>
        <v/>
      </c>
      <c r="I2647" s="182"/>
      <c r="J2647" s="184"/>
      <c r="K2647" s="185"/>
      <c r="L2647" s="186"/>
      <c r="M2647" s="186"/>
      <c r="N2647" s="186"/>
      <c r="O2647" s="12"/>
      <c r="P2647" s="12"/>
      <c r="Q2647" s="12"/>
      <c r="R2647" s="12"/>
      <c r="U2647" s="178"/>
    </row>
    <row r="2648" spans="1:21" ht="15.75">
      <c r="A2648" s="109"/>
      <c r="B2648" s="120"/>
      <c r="D2648" s="55" t="e">
        <f>VLOOKUP(C2648,#REF!,2,FALSE)</f>
        <v>#REF!</v>
      </c>
      <c r="E2648" s="172" t="str">
        <f>IFERROR(VLOOKUP(C2648,[1]MASTER!C:F,4,FALSE),"")</f>
        <v/>
      </c>
      <c r="F2648" s="172" t="str">
        <f>IFERROR(VLOOKUP(C2648,[1]MASTER!C:F,3,FALSE),"")</f>
        <v/>
      </c>
      <c r="G2648" s="175" t="str">
        <f>IFERROR(LOOKUP(C2648,[1]MASTER!C:C,[1]MASTER!B:B),"")</f>
        <v/>
      </c>
      <c r="H2648" s="176" t="str">
        <f>IFERROR(VLOOKUP(C2648,[1]MASTER!C:G,5,FALSE),"")</f>
        <v/>
      </c>
      <c r="I2648" s="182"/>
      <c r="J2648" s="184"/>
      <c r="K2648" s="185"/>
      <c r="L2648" s="186"/>
      <c r="M2648" s="186"/>
      <c r="N2648" s="186"/>
      <c r="O2648" s="12"/>
      <c r="P2648" s="12"/>
      <c r="Q2648" s="12"/>
      <c r="R2648" s="12"/>
      <c r="U2648" s="178"/>
    </row>
    <row r="2649" spans="1:21" ht="15.75">
      <c r="A2649" s="52"/>
      <c r="B2649" s="233"/>
      <c r="D2649" s="55" t="e">
        <f>VLOOKUP(C2649,#REF!,2,FALSE)</f>
        <v>#REF!</v>
      </c>
      <c r="E2649" s="172" t="str">
        <f>IFERROR(VLOOKUP(C2649,[1]MASTER!C:F,4,FALSE),"")</f>
        <v/>
      </c>
      <c r="F2649" s="172" t="str">
        <f>IFERROR(VLOOKUP(C2649,[1]MASTER!C:F,3,FALSE),"")</f>
        <v/>
      </c>
      <c r="G2649" s="175" t="str">
        <f>IFERROR(LOOKUP(C2649,[1]MASTER!C:C,[1]MASTER!B:B),"")</f>
        <v/>
      </c>
      <c r="H2649" s="176" t="str">
        <f>IFERROR(VLOOKUP(C2649,[1]MASTER!C:G,5,FALSE),"")</f>
        <v/>
      </c>
      <c r="I2649" s="182"/>
      <c r="J2649" s="184"/>
      <c r="K2649" s="185"/>
      <c r="L2649" s="186"/>
      <c r="M2649" s="186"/>
      <c r="N2649" s="186"/>
      <c r="O2649" s="12"/>
      <c r="P2649" s="12"/>
      <c r="Q2649" s="12"/>
      <c r="R2649" s="12"/>
      <c r="U2649" s="178"/>
    </row>
    <row r="2650" spans="1:21" ht="15.75">
      <c r="A2650" s="109"/>
      <c r="B2650" s="120"/>
      <c r="D2650" s="55" t="e">
        <f>VLOOKUP(C2650,#REF!,2,FALSE)</f>
        <v>#REF!</v>
      </c>
      <c r="E2650" s="172" t="str">
        <f>IFERROR(VLOOKUP(C2650,[1]MASTER!C:F,4,FALSE),"")</f>
        <v/>
      </c>
      <c r="F2650" s="172" t="str">
        <f>IFERROR(VLOOKUP(C2650,[1]MASTER!C:F,3,FALSE),"")</f>
        <v/>
      </c>
      <c r="G2650" s="175" t="str">
        <f>IFERROR(LOOKUP(C2650,[1]MASTER!C:C,[1]MASTER!B:B),"")</f>
        <v/>
      </c>
      <c r="H2650" s="176" t="str">
        <f>IFERROR(VLOOKUP(C2650,[1]MASTER!C:G,5,FALSE),"")</f>
        <v/>
      </c>
      <c r="I2650" s="182"/>
      <c r="J2650" s="184"/>
      <c r="K2650" s="185"/>
      <c r="L2650" s="186"/>
      <c r="M2650" s="186"/>
      <c r="N2650" s="186"/>
      <c r="O2650" s="12"/>
      <c r="P2650" s="12"/>
      <c r="Q2650" s="12"/>
      <c r="R2650" s="12"/>
      <c r="U2650" s="178"/>
    </row>
    <row r="2651" spans="1:21" ht="15.75">
      <c r="A2651" s="52"/>
      <c r="B2651" s="233"/>
      <c r="D2651" s="55" t="e">
        <f>VLOOKUP(C2651,#REF!,2,FALSE)</f>
        <v>#REF!</v>
      </c>
      <c r="E2651" s="172" t="str">
        <f>IFERROR(VLOOKUP(C2651,[1]MASTER!C:F,4,FALSE),"")</f>
        <v/>
      </c>
      <c r="F2651" s="172" t="str">
        <f>IFERROR(VLOOKUP(C2651,[1]MASTER!C:F,3,FALSE),"")</f>
        <v/>
      </c>
      <c r="G2651" s="175" t="str">
        <f>IFERROR(LOOKUP(C2651,[1]MASTER!C:C,[1]MASTER!B:B),"")</f>
        <v/>
      </c>
      <c r="H2651" s="176" t="str">
        <f>IFERROR(VLOOKUP(C2651,[1]MASTER!C:G,5,FALSE),"")</f>
        <v/>
      </c>
      <c r="I2651" s="182"/>
      <c r="J2651" s="184"/>
      <c r="K2651" s="185"/>
      <c r="L2651" s="186"/>
      <c r="M2651" s="186"/>
      <c r="N2651" s="186"/>
      <c r="O2651" s="12"/>
      <c r="P2651" s="12"/>
      <c r="Q2651" s="12"/>
      <c r="R2651" s="12"/>
      <c r="U2651" s="178"/>
    </row>
    <row r="2652" spans="1:21" ht="15.75">
      <c r="A2652" s="109"/>
      <c r="B2652" s="120"/>
      <c r="D2652" s="55" t="e">
        <f>VLOOKUP(C2652,#REF!,2,FALSE)</f>
        <v>#REF!</v>
      </c>
      <c r="E2652" s="172" t="str">
        <f>IFERROR(VLOOKUP(C2652,[1]MASTER!C:F,4,FALSE),"")</f>
        <v/>
      </c>
      <c r="F2652" s="172" t="str">
        <f>IFERROR(VLOOKUP(C2652,[1]MASTER!C:F,3,FALSE),"")</f>
        <v/>
      </c>
      <c r="G2652" s="175" t="str">
        <f>IFERROR(LOOKUP(C2652,[1]MASTER!C:C,[1]MASTER!B:B),"")</f>
        <v/>
      </c>
      <c r="H2652" s="176" t="str">
        <f>IFERROR(VLOOKUP(C2652,[1]MASTER!C:G,5,FALSE),"")</f>
        <v/>
      </c>
      <c r="I2652" s="182"/>
      <c r="J2652" s="184"/>
      <c r="K2652" s="185"/>
      <c r="L2652" s="186"/>
      <c r="M2652" s="186"/>
      <c r="N2652" s="186"/>
      <c r="O2652" s="12"/>
      <c r="P2652" s="12"/>
      <c r="Q2652" s="12"/>
      <c r="R2652" s="12"/>
      <c r="U2652" s="178"/>
    </row>
    <row r="2653" spans="1:21" ht="15.75">
      <c r="A2653" s="52"/>
      <c r="B2653" s="233"/>
      <c r="D2653" s="55" t="e">
        <f>VLOOKUP(C2653,#REF!,2,FALSE)</f>
        <v>#REF!</v>
      </c>
      <c r="E2653" s="172" t="str">
        <f>IFERROR(VLOOKUP(C2653,[1]MASTER!C:F,4,FALSE),"")</f>
        <v/>
      </c>
      <c r="F2653" s="172" t="str">
        <f>IFERROR(VLOOKUP(C2653,[1]MASTER!C:F,3,FALSE),"")</f>
        <v/>
      </c>
      <c r="G2653" s="175" t="str">
        <f>IFERROR(LOOKUP(C2653,[1]MASTER!C:C,[1]MASTER!B:B),"")</f>
        <v/>
      </c>
      <c r="H2653" s="176" t="str">
        <f>IFERROR(VLOOKUP(C2653,[1]MASTER!C:G,5,FALSE),"")</f>
        <v/>
      </c>
      <c r="I2653" s="182"/>
      <c r="J2653" s="184"/>
      <c r="K2653" s="185"/>
      <c r="L2653" s="186"/>
      <c r="M2653" s="186"/>
      <c r="N2653" s="186"/>
      <c r="O2653" s="12"/>
      <c r="P2653" s="12"/>
      <c r="Q2653" s="12"/>
      <c r="R2653" s="12"/>
      <c r="U2653" s="178"/>
    </row>
    <row r="2654" spans="1:21" ht="15.75">
      <c r="A2654" s="109"/>
      <c r="B2654" s="120"/>
      <c r="D2654" s="55" t="e">
        <f>VLOOKUP(C2654,#REF!,2,FALSE)</f>
        <v>#REF!</v>
      </c>
      <c r="E2654" s="172" t="str">
        <f>IFERROR(VLOOKUP(C2654,[1]MASTER!C:F,4,FALSE),"")</f>
        <v/>
      </c>
      <c r="F2654" s="172" t="str">
        <f>IFERROR(VLOOKUP(C2654,[1]MASTER!C:F,3,FALSE),"")</f>
        <v/>
      </c>
      <c r="G2654" s="175" t="str">
        <f>IFERROR(LOOKUP(C2654,[1]MASTER!C:C,[1]MASTER!B:B),"")</f>
        <v/>
      </c>
      <c r="H2654" s="176" t="str">
        <f>IFERROR(VLOOKUP(C2654,[1]MASTER!C:G,5,FALSE),"")</f>
        <v/>
      </c>
      <c r="I2654" s="182"/>
      <c r="J2654" s="184"/>
      <c r="K2654" s="185"/>
      <c r="L2654" s="186"/>
      <c r="M2654" s="186"/>
      <c r="N2654" s="186"/>
      <c r="O2654" s="12"/>
      <c r="P2654" s="12"/>
      <c r="Q2654" s="12"/>
      <c r="R2654" s="12"/>
      <c r="U2654" s="178"/>
    </row>
    <row r="2655" spans="1:21" ht="15.75">
      <c r="A2655" s="52"/>
      <c r="B2655" s="233"/>
      <c r="D2655" s="55" t="e">
        <f>VLOOKUP(C2655,#REF!,2,FALSE)</f>
        <v>#REF!</v>
      </c>
      <c r="E2655" s="172" t="str">
        <f>IFERROR(VLOOKUP(C2655,[1]MASTER!C:F,4,FALSE),"")</f>
        <v/>
      </c>
      <c r="F2655" s="172" t="str">
        <f>IFERROR(VLOOKUP(C2655,[1]MASTER!C:F,3,FALSE),"")</f>
        <v/>
      </c>
      <c r="G2655" s="175" t="str">
        <f>IFERROR(LOOKUP(C2655,[1]MASTER!C:C,[1]MASTER!B:B),"")</f>
        <v/>
      </c>
      <c r="H2655" s="176" t="str">
        <f>IFERROR(VLOOKUP(C2655,[1]MASTER!C:G,5,FALSE),"")</f>
        <v/>
      </c>
      <c r="I2655" s="182"/>
      <c r="J2655" s="184"/>
      <c r="K2655" s="185"/>
      <c r="L2655" s="186"/>
      <c r="M2655" s="186"/>
      <c r="N2655" s="186"/>
      <c r="O2655" s="12"/>
      <c r="P2655" s="12"/>
      <c r="Q2655" s="12"/>
      <c r="R2655" s="12"/>
      <c r="U2655" s="178"/>
    </row>
    <row r="2656" spans="1:21" ht="15.75">
      <c r="A2656" s="109"/>
      <c r="B2656" s="120"/>
      <c r="D2656" s="55" t="e">
        <f>VLOOKUP(C2656,#REF!,2,FALSE)</f>
        <v>#REF!</v>
      </c>
      <c r="E2656" s="172" t="str">
        <f>IFERROR(VLOOKUP(C2656,[1]MASTER!C:F,4,FALSE),"")</f>
        <v/>
      </c>
      <c r="F2656" s="172" t="str">
        <f>IFERROR(VLOOKUP(C2656,[1]MASTER!C:F,3,FALSE),"")</f>
        <v/>
      </c>
      <c r="G2656" s="175" t="str">
        <f>IFERROR(LOOKUP(C2656,[1]MASTER!C:C,[1]MASTER!B:B),"")</f>
        <v/>
      </c>
      <c r="H2656" s="176" t="str">
        <f>IFERROR(VLOOKUP(C2656,[1]MASTER!C:G,5,FALSE),"")</f>
        <v/>
      </c>
      <c r="I2656" s="182"/>
      <c r="J2656" s="184"/>
      <c r="K2656" s="185"/>
      <c r="L2656" s="186"/>
      <c r="M2656" s="186"/>
      <c r="N2656" s="186"/>
      <c r="O2656" s="12"/>
      <c r="P2656" s="12"/>
      <c r="Q2656" s="12"/>
      <c r="R2656" s="12"/>
      <c r="U2656" s="178"/>
    </row>
    <row r="2657" spans="1:21" ht="15.75">
      <c r="A2657" s="52"/>
      <c r="B2657" s="233"/>
      <c r="D2657" s="55" t="e">
        <f>VLOOKUP(C2657,#REF!,2,FALSE)</f>
        <v>#REF!</v>
      </c>
      <c r="E2657" s="172" t="str">
        <f>IFERROR(VLOOKUP(C2657,[1]MASTER!C:F,4,FALSE),"")</f>
        <v/>
      </c>
      <c r="F2657" s="172" t="str">
        <f>IFERROR(VLOOKUP(C2657,[1]MASTER!C:F,3,FALSE),"")</f>
        <v/>
      </c>
      <c r="G2657" s="175" t="str">
        <f>IFERROR(LOOKUP(C2657,[1]MASTER!C:C,[1]MASTER!B:B),"")</f>
        <v/>
      </c>
      <c r="H2657" s="176" t="str">
        <f>IFERROR(VLOOKUP(C2657,[1]MASTER!C:G,5,FALSE),"")</f>
        <v/>
      </c>
      <c r="I2657" s="182"/>
      <c r="J2657" s="184"/>
      <c r="K2657" s="185"/>
      <c r="L2657" s="186"/>
      <c r="M2657" s="186"/>
      <c r="N2657" s="186"/>
      <c r="O2657" s="12"/>
      <c r="P2657" s="12"/>
      <c r="Q2657" s="12"/>
      <c r="R2657" s="12"/>
      <c r="U2657" s="178"/>
    </row>
    <row r="2658" spans="1:21" ht="15.75">
      <c r="A2658" s="109"/>
      <c r="B2658" s="120"/>
      <c r="D2658" s="55" t="e">
        <f>VLOOKUP(C2658,#REF!,2,FALSE)</f>
        <v>#REF!</v>
      </c>
      <c r="E2658" s="172" t="str">
        <f>IFERROR(VLOOKUP(C2658,[1]MASTER!C:F,4,FALSE),"")</f>
        <v/>
      </c>
      <c r="F2658" s="172" t="str">
        <f>IFERROR(VLOOKUP(C2658,[1]MASTER!C:F,3,FALSE),"")</f>
        <v/>
      </c>
      <c r="G2658" s="175" t="str">
        <f>IFERROR(LOOKUP(C2658,[1]MASTER!C:C,[1]MASTER!B:B),"")</f>
        <v/>
      </c>
      <c r="H2658" s="176" t="str">
        <f>IFERROR(VLOOKUP(C2658,[1]MASTER!C:G,5,FALSE),"")</f>
        <v/>
      </c>
      <c r="I2658" s="182"/>
      <c r="J2658" s="184"/>
      <c r="K2658" s="185"/>
      <c r="L2658" s="186"/>
      <c r="M2658" s="186"/>
      <c r="N2658" s="186"/>
      <c r="O2658" s="12"/>
      <c r="P2658" s="12"/>
      <c r="Q2658" s="12"/>
      <c r="R2658" s="12"/>
      <c r="U2658" s="178"/>
    </row>
    <row r="2659" spans="1:21" ht="15.75">
      <c r="A2659" s="52"/>
      <c r="B2659" s="233"/>
      <c r="D2659" s="55" t="e">
        <f>VLOOKUP(C2659,#REF!,2,FALSE)</f>
        <v>#REF!</v>
      </c>
      <c r="E2659" s="172" t="str">
        <f>IFERROR(VLOOKUP(C2659,[1]MASTER!C:F,4,FALSE),"")</f>
        <v/>
      </c>
      <c r="F2659" s="172" t="str">
        <f>IFERROR(VLOOKUP(C2659,[1]MASTER!C:F,3,FALSE),"")</f>
        <v/>
      </c>
      <c r="G2659" s="175" t="str">
        <f>IFERROR(LOOKUP(C2659,[1]MASTER!C:C,[1]MASTER!B:B),"")</f>
        <v/>
      </c>
      <c r="H2659" s="176" t="str">
        <f>IFERROR(VLOOKUP(C2659,[1]MASTER!C:G,5,FALSE),"")</f>
        <v/>
      </c>
      <c r="I2659" s="182"/>
      <c r="J2659" s="184"/>
      <c r="K2659" s="185"/>
      <c r="L2659" s="186"/>
      <c r="M2659" s="186"/>
      <c r="N2659" s="186"/>
      <c r="O2659" s="12"/>
      <c r="P2659" s="12"/>
      <c r="Q2659" s="12"/>
      <c r="R2659" s="12"/>
      <c r="U2659" s="178"/>
    </row>
    <row r="2660" spans="1:21" ht="15.75">
      <c r="A2660" s="109"/>
      <c r="B2660" s="120"/>
      <c r="D2660" s="55" t="e">
        <f>VLOOKUP(C2660,#REF!,2,FALSE)</f>
        <v>#REF!</v>
      </c>
      <c r="E2660" s="172" t="str">
        <f>IFERROR(VLOOKUP(C2660,[1]MASTER!C:F,4,FALSE),"")</f>
        <v/>
      </c>
      <c r="F2660" s="172" t="str">
        <f>IFERROR(VLOOKUP(C2660,[1]MASTER!C:F,3,FALSE),"")</f>
        <v/>
      </c>
      <c r="G2660" s="175" t="str">
        <f>IFERROR(LOOKUP(C2660,[1]MASTER!C:C,[1]MASTER!B:B),"")</f>
        <v/>
      </c>
      <c r="H2660" s="176" t="str">
        <f>IFERROR(VLOOKUP(C2660,[1]MASTER!C:G,5,FALSE),"")</f>
        <v/>
      </c>
      <c r="I2660" s="182"/>
      <c r="J2660" s="184"/>
      <c r="K2660" s="185"/>
      <c r="L2660" s="186"/>
      <c r="M2660" s="186"/>
      <c r="N2660" s="186"/>
      <c r="O2660" s="12"/>
      <c r="P2660" s="12"/>
      <c r="Q2660" s="12"/>
      <c r="R2660" s="12"/>
      <c r="U2660" s="178"/>
    </row>
    <row r="2661" spans="1:21" ht="15.75">
      <c r="A2661" s="52"/>
      <c r="B2661" s="233"/>
      <c r="D2661" s="55" t="e">
        <f>VLOOKUP(C2661,#REF!,2,FALSE)</f>
        <v>#REF!</v>
      </c>
      <c r="E2661" s="172" t="str">
        <f>IFERROR(VLOOKUP(C2661,[1]MASTER!C:F,4,FALSE),"")</f>
        <v/>
      </c>
      <c r="F2661" s="172" t="str">
        <f>IFERROR(VLOOKUP(C2661,[1]MASTER!C:F,3,FALSE),"")</f>
        <v/>
      </c>
      <c r="G2661" s="175" t="str">
        <f>IFERROR(LOOKUP(C2661,[1]MASTER!C:C,[1]MASTER!B:B),"")</f>
        <v/>
      </c>
      <c r="H2661" s="176" t="str">
        <f>IFERROR(VLOOKUP(C2661,[1]MASTER!C:G,5,FALSE),"")</f>
        <v/>
      </c>
      <c r="I2661" s="182"/>
      <c r="J2661" s="184"/>
      <c r="K2661" s="185"/>
      <c r="L2661" s="186"/>
      <c r="M2661" s="186"/>
      <c r="N2661" s="186"/>
      <c r="O2661" s="12"/>
      <c r="P2661" s="12"/>
      <c r="Q2661" s="12"/>
      <c r="R2661" s="12"/>
      <c r="U2661" s="178"/>
    </row>
    <row r="2662" spans="1:21" ht="15.75">
      <c r="A2662" s="109"/>
      <c r="B2662" s="120"/>
      <c r="D2662" s="55" t="e">
        <f>VLOOKUP(C2662,#REF!,2,FALSE)</f>
        <v>#REF!</v>
      </c>
      <c r="E2662" s="172" t="str">
        <f>IFERROR(VLOOKUP(C2662,[1]MASTER!C:F,4,FALSE),"")</f>
        <v/>
      </c>
      <c r="F2662" s="172" t="str">
        <f>IFERROR(VLOOKUP(C2662,[1]MASTER!C:F,3,FALSE),"")</f>
        <v/>
      </c>
      <c r="G2662" s="175" t="str">
        <f>IFERROR(LOOKUP(C2662,[1]MASTER!C:C,[1]MASTER!B:B),"")</f>
        <v/>
      </c>
      <c r="H2662" s="176" t="str">
        <f>IFERROR(VLOOKUP(C2662,[1]MASTER!C:G,5,FALSE),"")</f>
        <v/>
      </c>
      <c r="I2662" s="182"/>
      <c r="J2662" s="184"/>
      <c r="K2662" s="185"/>
      <c r="L2662" s="186"/>
      <c r="M2662" s="186"/>
      <c r="N2662" s="186"/>
      <c r="O2662" s="12"/>
      <c r="P2662" s="12"/>
      <c r="Q2662" s="12"/>
      <c r="R2662" s="12"/>
      <c r="U2662" s="178"/>
    </row>
    <row r="2663" spans="1:21" ht="15.75">
      <c r="A2663" s="52"/>
      <c r="B2663" s="233"/>
      <c r="D2663" s="55" t="e">
        <f>VLOOKUP(C2663,#REF!,2,FALSE)</f>
        <v>#REF!</v>
      </c>
      <c r="E2663" s="172" t="str">
        <f>IFERROR(VLOOKUP(C2663,[1]MASTER!C:F,4,FALSE),"")</f>
        <v/>
      </c>
      <c r="F2663" s="172" t="str">
        <f>IFERROR(VLOOKUP(C2663,[1]MASTER!C:F,3,FALSE),"")</f>
        <v/>
      </c>
      <c r="G2663" s="175" t="str">
        <f>IFERROR(LOOKUP(C2663,[1]MASTER!C:C,[1]MASTER!B:B),"")</f>
        <v/>
      </c>
      <c r="H2663" s="176" t="str">
        <f>IFERROR(VLOOKUP(C2663,[1]MASTER!C:G,5,FALSE),"")</f>
        <v/>
      </c>
      <c r="I2663" s="182"/>
      <c r="J2663" s="184"/>
      <c r="K2663" s="185"/>
      <c r="L2663" s="186"/>
      <c r="M2663" s="186"/>
      <c r="N2663" s="186"/>
      <c r="O2663" s="12"/>
      <c r="P2663" s="12"/>
      <c r="Q2663" s="12"/>
      <c r="R2663" s="12"/>
      <c r="U2663" s="178"/>
    </row>
    <row r="2664" spans="1:21" ht="15.75">
      <c r="A2664" s="109"/>
      <c r="B2664" s="120"/>
      <c r="D2664" s="55" t="e">
        <f>VLOOKUP(C2664,#REF!,2,FALSE)</f>
        <v>#REF!</v>
      </c>
      <c r="E2664" s="172" t="str">
        <f>IFERROR(VLOOKUP(C2664,[1]MASTER!C:F,4,FALSE),"")</f>
        <v/>
      </c>
      <c r="F2664" s="172" t="str">
        <f>IFERROR(VLOOKUP(C2664,[1]MASTER!C:F,3,FALSE),"")</f>
        <v/>
      </c>
      <c r="G2664" s="175" t="str">
        <f>IFERROR(LOOKUP(C2664,[1]MASTER!C:C,[1]MASTER!B:B),"")</f>
        <v/>
      </c>
      <c r="H2664" s="176" t="str">
        <f>IFERROR(VLOOKUP(C2664,[1]MASTER!C:G,5,FALSE),"")</f>
        <v/>
      </c>
      <c r="I2664" s="182"/>
      <c r="J2664" s="184"/>
      <c r="K2664" s="185"/>
      <c r="L2664" s="186"/>
      <c r="M2664" s="186"/>
      <c r="N2664" s="186"/>
      <c r="O2664" s="12"/>
      <c r="P2664" s="12"/>
      <c r="Q2664" s="12"/>
      <c r="R2664" s="12"/>
      <c r="U2664" s="178"/>
    </row>
    <row r="2665" spans="1:21" ht="15.75">
      <c r="A2665" s="52"/>
      <c r="B2665" s="233"/>
      <c r="D2665" s="55" t="e">
        <f>VLOOKUP(C2665,#REF!,2,FALSE)</f>
        <v>#REF!</v>
      </c>
      <c r="E2665" s="172" t="str">
        <f>IFERROR(VLOOKUP(C2665,[1]MASTER!C:F,4,FALSE),"")</f>
        <v/>
      </c>
      <c r="F2665" s="172" t="str">
        <f>IFERROR(VLOOKUP(C2665,[1]MASTER!C:F,3,FALSE),"")</f>
        <v/>
      </c>
      <c r="G2665" s="175" t="str">
        <f>IFERROR(LOOKUP(C2665,[1]MASTER!C:C,[1]MASTER!B:B),"")</f>
        <v/>
      </c>
      <c r="H2665" s="176" t="str">
        <f>IFERROR(VLOOKUP(C2665,[1]MASTER!C:G,5,FALSE),"")</f>
        <v/>
      </c>
      <c r="I2665" s="182"/>
      <c r="J2665" s="184"/>
      <c r="K2665" s="185"/>
      <c r="L2665" s="186"/>
      <c r="M2665" s="186"/>
      <c r="N2665" s="186"/>
      <c r="O2665" s="12"/>
      <c r="P2665" s="12"/>
      <c r="Q2665" s="12"/>
      <c r="R2665" s="12"/>
      <c r="U2665" s="178"/>
    </row>
    <row r="2666" spans="1:21" ht="15.75">
      <c r="A2666" s="109"/>
      <c r="B2666" s="120"/>
      <c r="D2666" s="55" t="e">
        <f>VLOOKUP(C2666,#REF!,2,FALSE)</f>
        <v>#REF!</v>
      </c>
      <c r="E2666" s="172" t="str">
        <f>IFERROR(VLOOKUP(C2666,[1]MASTER!C:F,4,FALSE),"")</f>
        <v/>
      </c>
      <c r="F2666" s="172" t="str">
        <f>IFERROR(VLOOKUP(C2666,[1]MASTER!C:F,3,FALSE),"")</f>
        <v/>
      </c>
      <c r="G2666" s="175" t="str">
        <f>IFERROR(LOOKUP(C2666,[1]MASTER!C:C,[1]MASTER!B:B),"")</f>
        <v/>
      </c>
      <c r="H2666" s="176" t="str">
        <f>IFERROR(VLOOKUP(C2666,[1]MASTER!C:G,5,FALSE),"")</f>
        <v/>
      </c>
      <c r="I2666" s="182"/>
      <c r="J2666" s="184"/>
      <c r="K2666" s="185"/>
      <c r="L2666" s="186"/>
      <c r="M2666" s="186"/>
      <c r="N2666" s="186"/>
      <c r="O2666" s="12"/>
      <c r="P2666" s="12"/>
      <c r="Q2666" s="12"/>
      <c r="R2666" s="12"/>
      <c r="U2666" s="178"/>
    </row>
    <row r="2667" spans="1:21" ht="15.75">
      <c r="A2667" s="52"/>
      <c r="B2667" s="233"/>
      <c r="D2667" s="55" t="e">
        <f>VLOOKUP(C2667,#REF!,2,FALSE)</f>
        <v>#REF!</v>
      </c>
      <c r="E2667" s="172" t="str">
        <f>IFERROR(VLOOKUP(C2667,[1]MASTER!C:F,4,FALSE),"")</f>
        <v/>
      </c>
      <c r="F2667" s="172" t="str">
        <f>IFERROR(VLOOKUP(C2667,[1]MASTER!C:F,3,FALSE),"")</f>
        <v/>
      </c>
      <c r="G2667" s="175" t="str">
        <f>IFERROR(LOOKUP(C2667,[1]MASTER!C:C,[1]MASTER!B:B),"")</f>
        <v/>
      </c>
      <c r="H2667" s="176" t="str">
        <f>IFERROR(VLOOKUP(C2667,[1]MASTER!C:G,5,FALSE),"")</f>
        <v/>
      </c>
      <c r="I2667" s="182"/>
      <c r="J2667" s="184"/>
      <c r="K2667" s="185"/>
      <c r="L2667" s="186"/>
      <c r="M2667" s="186"/>
      <c r="N2667" s="186"/>
      <c r="O2667" s="12"/>
      <c r="P2667" s="12"/>
      <c r="Q2667" s="12"/>
      <c r="R2667" s="12"/>
      <c r="U2667" s="178"/>
    </row>
    <row r="2668" spans="1:21" ht="15.75">
      <c r="A2668" s="109"/>
      <c r="B2668" s="120"/>
      <c r="D2668" s="55" t="e">
        <f>VLOOKUP(C2668,#REF!,2,FALSE)</f>
        <v>#REF!</v>
      </c>
      <c r="E2668" s="172" t="str">
        <f>IFERROR(VLOOKUP(C2668,[1]MASTER!C:F,4,FALSE),"")</f>
        <v/>
      </c>
      <c r="F2668" s="172" t="str">
        <f>IFERROR(VLOOKUP(C2668,[1]MASTER!C:F,3,FALSE),"")</f>
        <v/>
      </c>
      <c r="G2668" s="175" t="str">
        <f>IFERROR(LOOKUP(C2668,[1]MASTER!C:C,[1]MASTER!B:B),"")</f>
        <v/>
      </c>
      <c r="H2668" s="176" t="str">
        <f>IFERROR(VLOOKUP(C2668,[1]MASTER!C:G,5,FALSE),"")</f>
        <v/>
      </c>
      <c r="I2668" s="182"/>
      <c r="J2668" s="184"/>
      <c r="K2668" s="185"/>
      <c r="L2668" s="186"/>
      <c r="M2668" s="186"/>
      <c r="N2668" s="186"/>
      <c r="O2668" s="12"/>
      <c r="P2668" s="12"/>
      <c r="Q2668" s="12"/>
      <c r="R2668" s="12"/>
      <c r="U2668" s="178"/>
    </row>
    <row r="2669" spans="1:21" ht="15.75">
      <c r="A2669" s="52"/>
      <c r="B2669" s="233"/>
      <c r="D2669" s="55" t="e">
        <f>VLOOKUP(C2669,#REF!,2,FALSE)</f>
        <v>#REF!</v>
      </c>
      <c r="E2669" s="172" t="str">
        <f>IFERROR(VLOOKUP(C2669,[1]MASTER!C:F,4,FALSE),"")</f>
        <v/>
      </c>
      <c r="F2669" s="172" t="str">
        <f>IFERROR(VLOOKUP(C2669,[1]MASTER!C:F,3,FALSE),"")</f>
        <v/>
      </c>
      <c r="G2669" s="175" t="str">
        <f>IFERROR(LOOKUP(C2669,[1]MASTER!C:C,[1]MASTER!B:B),"")</f>
        <v/>
      </c>
      <c r="H2669" s="176" t="str">
        <f>IFERROR(VLOOKUP(C2669,[1]MASTER!C:G,5,FALSE),"")</f>
        <v/>
      </c>
      <c r="I2669" s="182"/>
      <c r="J2669" s="184"/>
      <c r="K2669" s="185"/>
      <c r="L2669" s="186"/>
      <c r="M2669" s="186"/>
      <c r="N2669" s="186"/>
      <c r="O2669" s="12"/>
      <c r="P2669" s="12"/>
      <c r="Q2669" s="12"/>
      <c r="R2669" s="12"/>
      <c r="U2669" s="178"/>
    </row>
    <row r="2670" spans="1:21" ht="15.75">
      <c r="A2670" s="109"/>
      <c r="B2670" s="120"/>
      <c r="D2670" s="55" t="e">
        <f>VLOOKUP(C2670,#REF!,2,FALSE)</f>
        <v>#REF!</v>
      </c>
      <c r="E2670" s="172" t="str">
        <f>IFERROR(VLOOKUP(C2670,[1]MASTER!C:F,4,FALSE),"")</f>
        <v/>
      </c>
      <c r="F2670" s="172" t="str">
        <f>IFERROR(VLOOKUP(C2670,[1]MASTER!C:F,3,FALSE),"")</f>
        <v/>
      </c>
      <c r="G2670" s="175" t="str">
        <f>IFERROR(LOOKUP(C2670,[1]MASTER!C:C,[1]MASTER!B:B),"")</f>
        <v/>
      </c>
      <c r="H2670" s="176" t="str">
        <f>IFERROR(VLOOKUP(C2670,[1]MASTER!C:G,5,FALSE),"")</f>
        <v/>
      </c>
      <c r="I2670" s="182"/>
      <c r="J2670" s="184"/>
      <c r="K2670" s="185"/>
      <c r="L2670" s="186"/>
      <c r="M2670" s="186"/>
      <c r="N2670" s="186"/>
      <c r="O2670" s="12"/>
      <c r="P2670" s="12"/>
      <c r="Q2670" s="12"/>
      <c r="R2670" s="12"/>
      <c r="U2670" s="178"/>
    </row>
    <row r="2671" spans="1:21" ht="15.75">
      <c r="A2671" s="52"/>
      <c r="B2671" s="233"/>
      <c r="D2671" s="55" t="e">
        <f>VLOOKUP(C2671,#REF!,2,FALSE)</f>
        <v>#REF!</v>
      </c>
      <c r="E2671" s="172" t="str">
        <f>IFERROR(VLOOKUP(C2671,[1]MASTER!C:F,4,FALSE),"")</f>
        <v/>
      </c>
      <c r="F2671" s="172" t="str">
        <f>IFERROR(VLOOKUP(C2671,[1]MASTER!C:F,3,FALSE),"")</f>
        <v/>
      </c>
      <c r="G2671" s="175" t="str">
        <f>IFERROR(LOOKUP(C2671,[1]MASTER!C:C,[1]MASTER!B:B),"")</f>
        <v/>
      </c>
      <c r="H2671" s="176" t="str">
        <f>IFERROR(VLOOKUP(C2671,[1]MASTER!C:G,5,FALSE),"")</f>
        <v/>
      </c>
      <c r="I2671" s="182"/>
      <c r="J2671" s="184"/>
      <c r="K2671" s="185"/>
      <c r="L2671" s="186"/>
      <c r="M2671" s="186"/>
      <c r="N2671" s="186"/>
      <c r="O2671" s="12"/>
      <c r="P2671" s="12"/>
      <c r="Q2671" s="12"/>
      <c r="R2671" s="12"/>
      <c r="U2671" s="178"/>
    </row>
    <row r="2672" spans="1:21" ht="15.75">
      <c r="A2672" s="109"/>
      <c r="B2672" s="120"/>
      <c r="D2672" s="55" t="e">
        <f>VLOOKUP(C2672,#REF!,2,FALSE)</f>
        <v>#REF!</v>
      </c>
      <c r="E2672" s="172" t="str">
        <f>IFERROR(VLOOKUP(C2672,[1]MASTER!C:F,4,FALSE),"")</f>
        <v/>
      </c>
      <c r="F2672" s="172" t="str">
        <f>IFERROR(VLOOKUP(C2672,[1]MASTER!C:F,3,FALSE),"")</f>
        <v/>
      </c>
      <c r="G2672" s="175" t="str">
        <f>IFERROR(LOOKUP(C2672,[1]MASTER!C:C,[1]MASTER!B:B),"")</f>
        <v/>
      </c>
      <c r="H2672" s="176" t="str">
        <f>IFERROR(VLOOKUP(C2672,[1]MASTER!C:G,5,FALSE),"")</f>
        <v/>
      </c>
      <c r="I2672" s="182"/>
      <c r="J2672" s="184"/>
      <c r="K2672" s="185"/>
      <c r="L2672" s="186"/>
      <c r="M2672" s="186"/>
      <c r="N2672" s="186"/>
      <c r="O2672" s="12"/>
      <c r="P2672" s="12"/>
      <c r="Q2672" s="12"/>
      <c r="R2672" s="12"/>
      <c r="U2672" s="178"/>
    </row>
    <row r="2673" spans="1:21" ht="15.75">
      <c r="A2673" s="52"/>
      <c r="B2673" s="233"/>
      <c r="D2673" s="55" t="e">
        <f>VLOOKUP(C2673,#REF!,2,FALSE)</f>
        <v>#REF!</v>
      </c>
      <c r="E2673" s="172" t="str">
        <f>IFERROR(VLOOKUP(C2673,[1]MASTER!C:F,4,FALSE),"")</f>
        <v/>
      </c>
      <c r="F2673" s="172" t="str">
        <f>IFERROR(VLOOKUP(C2673,[1]MASTER!C:F,3,FALSE),"")</f>
        <v/>
      </c>
      <c r="G2673" s="175" t="str">
        <f>IFERROR(LOOKUP(C2673,[1]MASTER!C:C,[1]MASTER!B:B),"")</f>
        <v/>
      </c>
      <c r="H2673" s="176" t="str">
        <f>IFERROR(VLOOKUP(C2673,[1]MASTER!C:G,5,FALSE),"")</f>
        <v/>
      </c>
      <c r="I2673" s="182"/>
      <c r="J2673" s="184"/>
      <c r="K2673" s="185"/>
      <c r="L2673" s="186"/>
      <c r="M2673" s="186"/>
      <c r="N2673" s="186"/>
      <c r="O2673" s="12"/>
      <c r="P2673" s="12"/>
      <c r="Q2673" s="12"/>
      <c r="R2673" s="12"/>
      <c r="U2673" s="178"/>
    </row>
    <row r="2674" spans="1:21" ht="15.75">
      <c r="A2674" s="109"/>
      <c r="B2674" s="120"/>
      <c r="D2674" s="55" t="e">
        <f>VLOOKUP(C2674,#REF!,2,FALSE)</f>
        <v>#REF!</v>
      </c>
      <c r="E2674" s="172" t="str">
        <f>IFERROR(VLOOKUP(C2674,[1]MASTER!C:F,4,FALSE),"")</f>
        <v/>
      </c>
      <c r="F2674" s="172" t="str">
        <f>IFERROR(VLOOKUP(C2674,[1]MASTER!C:F,3,FALSE),"")</f>
        <v/>
      </c>
      <c r="G2674" s="175" t="str">
        <f>IFERROR(LOOKUP(C2674,[1]MASTER!C:C,[1]MASTER!B:B),"")</f>
        <v/>
      </c>
      <c r="H2674" s="176" t="str">
        <f>IFERROR(VLOOKUP(C2674,[1]MASTER!C:G,5,FALSE),"")</f>
        <v/>
      </c>
      <c r="I2674" s="182"/>
      <c r="J2674" s="184"/>
      <c r="K2674" s="185"/>
      <c r="L2674" s="186"/>
      <c r="M2674" s="186"/>
      <c r="N2674" s="186"/>
      <c r="O2674" s="12"/>
      <c r="P2674" s="12"/>
      <c r="Q2674" s="12"/>
      <c r="R2674" s="12"/>
      <c r="U2674" s="178"/>
    </row>
    <row r="2675" spans="1:21" ht="15.75">
      <c r="A2675" s="52"/>
      <c r="B2675" s="233"/>
      <c r="D2675" s="55" t="e">
        <f>VLOOKUP(C2675,#REF!,2,FALSE)</f>
        <v>#REF!</v>
      </c>
      <c r="E2675" s="172" t="str">
        <f>IFERROR(VLOOKUP(C2675,[1]MASTER!C:F,4,FALSE),"")</f>
        <v/>
      </c>
      <c r="F2675" s="172" t="str">
        <f>IFERROR(VLOOKUP(C2675,[1]MASTER!C:F,3,FALSE),"")</f>
        <v/>
      </c>
      <c r="G2675" s="175" t="str">
        <f>IFERROR(LOOKUP(C2675,[1]MASTER!C:C,[1]MASTER!B:B),"")</f>
        <v/>
      </c>
      <c r="H2675" s="176" t="str">
        <f>IFERROR(VLOOKUP(C2675,[1]MASTER!C:G,5,FALSE),"")</f>
        <v/>
      </c>
      <c r="I2675" s="182"/>
      <c r="J2675" s="184"/>
      <c r="K2675" s="185"/>
      <c r="L2675" s="186"/>
      <c r="M2675" s="186"/>
      <c r="N2675" s="186"/>
      <c r="O2675" s="12"/>
      <c r="P2675" s="12"/>
      <c r="Q2675" s="12"/>
      <c r="R2675" s="12"/>
      <c r="U2675" s="178"/>
    </row>
    <row r="2676" spans="1:21" ht="15.75">
      <c r="A2676" s="109"/>
      <c r="B2676" s="120"/>
      <c r="D2676" s="55" t="e">
        <f>VLOOKUP(C2676,#REF!,2,FALSE)</f>
        <v>#REF!</v>
      </c>
      <c r="E2676" s="172" t="str">
        <f>IFERROR(VLOOKUP(C2676,[1]MASTER!C:F,4,FALSE),"")</f>
        <v/>
      </c>
      <c r="F2676" s="172" t="str">
        <f>IFERROR(VLOOKUP(C2676,[1]MASTER!C:F,3,FALSE),"")</f>
        <v/>
      </c>
      <c r="G2676" s="175" t="str">
        <f>IFERROR(LOOKUP(C2676,[1]MASTER!C:C,[1]MASTER!B:B),"")</f>
        <v/>
      </c>
      <c r="H2676" s="176" t="str">
        <f>IFERROR(VLOOKUP(C2676,[1]MASTER!C:G,5,FALSE),"")</f>
        <v/>
      </c>
      <c r="I2676" s="182"/>
      <c r="J2676" s="184"/>
      <c r="K2676" s="185"/>
      <c r="L2676" s="186"/>
      <c r="M2676" s="186"/>
      <c r="N2676" s="186"/>
      <c r="O2676" s="12"/>
      <c r="P2676" s="12"/>
      <c r="Q2676" s="12"/>
      <c r="R2676" s="12"/>
      <c r="U2676" s="178"/>
    </row>
    <row r="2677" spans="1:21" ht="15.75">
      <c r="A2677" s="52"/>
      <c r="B2677" s="233"/>
      <c r="D2677" s="55" t="e">
        <f>VLOOKUP(C2677,#REF!,2,FALSE)</f>
        <v>#REF!</v>
      </c>
      <c r="E2677" s="172" t="str">
        <f>IFERROR(VLOOKUP(C2677,[1]MASTER!C:F,4,FALSE),"")</f>
        <v/>
      </c>
      <c r="F2677" s="172" t="str">
        <f>IFERROR(VLOOKUP(C2677,[1]MASTER!C:F,3,FALSE),"")</f>
        <v/>
      </c>
      <c r="G2677" s="175" t="str">
        <f>IFERROR(LOOKUP(C2677,[1]MASTER!C:C,[1]MASTER!B:B),"")</f>
        <v/>
      </c>
      <c r="H2677" s="176" t="str">
        <f>IFERROR(VLOOKUP(C2677,[1]MASTER!C:G,5,FALSE),"")</f>
        <v/>
      </c>
      <c r="I2677" s="182"/>
      <c r="J2677" s="184"/>
      <c r="K2677" s="185"/>
      <c r="L2677" s="186"/>
      <c r="M2677" s="186"/>
      <c r="N2677" s="186"/>
      <c r="O2677" s="12"/>
      <c r="P2677" s="12"/>
      <c r="Q2677" s="12"/>
      <c r="R2677" s="12"/>
      <c r="U2677" s="178"/>
    </row>
    <row r="2678" spans="1:21" ht="15.75">
      <c r="A2678" s="109"/>
      <c r="B2678" s="120"/>
      <c r="D2678" s="55" t="e">
        <f>VLOOKUP(C2678,#REF!,2,FALSE)</f>
        <v>#REF!</v>
      </c>
      <c r="E2678" s="172" t="str">
        <f>IFERROR(VLOOKUP(C2678,[1]MASTER!C:F,4,FALSE),"")</f>
        <v/>
      </c>
      <c r="F2678" s="172" t="str">
        <f>IFERROR(VLOOKUP(C2678,[1]MASTER!C:F,3,FALSE),"")</f>
        <v/>
      </c>
      <c r="G2678" s="175" t="str">
        <f>IFERROR(LOOKUP(C2678,[1]MASTER!C:C,[1]MASTER!B:B),"")</f>
        <v/>
      </c>
      <c r="H2678" s="176" t="str">
        <f>IFERROR(VLOOKUP(C2678,[1]MASTER!C:G,5,FALSE),"")</f>
        <v/>
      </c>
      <c r="I2678" s="182"/>
      <c r="J2678" s="184"/>
      <c r="K2678" s="185"/>
      <c r="L2678" s="186"/>
      <c r="M2678" s="186"/>
      <c r="N2678" s="186"/>
      <c r="O2678" s="12"/>
      <c r="P2678" s="12"/>
      <c r="Q2678" s="12"/>
      <c r="R2678" s="12"/>
      <c r="U2678" s="178"/>
    </row>
    <row r="2679" spans="1:21" ht="15.75">
      <c r="A2679" s="52"/>
      <c r="B2679" s="233"/>
      <c r="D2679" s="55" t="e">
        <f>VLOOKUP(C2679,#REF!,2,FALSE)</f>
        <v>#REF!</v>
      </c>
      <c r="E2679" s="172" t="str">
        <f>IFERROR(VLOOKUP(C2679,[1]MASTER!C:F,4,FALSE),"")</f>
        <v/>
      </c>
      <c r="F2679" s="172" t="str">
        <f>IFERROR(VLOOKUP(C2679,[1]MASTER!C:F,3,FALSE),"")</f>
        <v/>
      </c>
      <c r="G2679" s="175" t="str">
        <f>IFERROR(LOOKUP(C2679,[1]MASTER!C:C,[1]MASTER!B:B),"")</f>
        <v/>
      </c>
      <c r="H2679" s="176" t="str">
        <f>IFERROR(VLOOKUP(C2679,[1]MASTER!C:G,5,FALSE),"")</f>
        <v/>
      </c>
      <c r="I2679" s="182"/>
      <c r="J2679" s="184"/>
      <c r="K2679" s="185"/>
      <c r="L2679" s="186"/>
      <c r="M2679" s="186"/>
      <c r="N2679" s="186"/>
      <c r="O2679" s="12"/>
      <c r="P2679" s="12"/>
      <c r="Q2679" s="12"/>
      <c r="R2679" s="12"/>
      <c r="U2679" s="178"/>
    </row>
    <row r="2680" spans="1:21" ht="15.75">
      <c r="A2680" s="109"/>
      <c r="B2680" s="120"/>
      <c r="D2680" s="55" t="e">
        <f>VLOOKUP(C2680,#REF!,2,FALSE)</f>
        <v>#REF!</v>
      </c>
      <c r="E2680" s="172" t="str">
        <f>IFERROR(VLOOKUP(C2680,[1]MASTER!C:F,4,FALSE),"")</f>
        <v/>
      </c>
      <c r="F2680" s="172" t="str">
        <f>IFERROR(VLOOKUP(C2680,[1]MASTER!C:F,3,FALSE),"")</f>
        <v/>
      </c>
      <c r="G2680" s="175" t="str">
        <f>IFERROR(LOOKUP(C2680,[1]MASTER!C:C,[1]MASTER!B:B),"")</f>
        <v/>
      </c>
      <c r="H2680" s="176" t="str">
        <f>IFERROR(VLOOKUP(C2680,[1]MASTER!C:G,5,FALSE),"")</f>
        <v/>
      </c>
      <c r="I2680" s="182"/>
      <c r="J2680" s="184"/>
      <c r="K2680" s="185"/>
      <c r="L2680" s="186"/>
      <c r="M2680" s="186"/>
      <c r="N2680" s="186"/>
      <c r="O2680" s="12"/>
      <c r="P2680" s="12"/>
      <c r="Q2680" s="12"/>
      <c r="R2680" s="12"/>
      <c r="U2680" s="178"/>
    </row>
    <row r="2681" spans="1:21" ht="15.75">
      <c r="A2681" s="52"/>
      <c r="B2681" s="233"/>
      <c r="D2681" s="55" t="e">
        <f>VLOOKUP(C2681,#REF!,2,FALSE)</f>
        <v>#REF!</v>
      </c>
      <c r="E2681" s="172" t="str">
        <f>IFERROR(VLOOKUP(C2681,[1]MASTER!C:F,4,FALSE),"")</f>
        <v/>
      </c>
      <c r="F2681" s="172" t="str">
        <f>IFERROR(VLOOKUP(C2681,[1]MASTER!C:F,3,FALSE),"")</f>
        <v/>
      </c>
      <c r="G2681" s="175" t="str">
        <f>IFERROR(LOOKUP(C2681,[1]MASTER!C:C,[1]MASTER!B:B),"")</f>
        <v/>
      </c>
      <c r="H2681" s="176" t="str">
        <f>IFERROR(VLOOKUP(C2681,[1]MASTER!C:G,5,FALSE),"")</f>
        <v/>
      </c>
      <c r="I2681" s="182"/>
      <c r="J2681" s="184"/>
      <c r="K2681" s="185"/>
      <c r="L2681" s="186"/>
      <c r="M2681" s="186"/>
      <c r="N2681" s="186"/>
      <c r="O2681" s="12"/>
      <c r="P2681" s="12"/>
      <c r="Q2681" s="12"/>
      <c r="R2681" s="12"/>
      <c r="U2681" s="178"/>
    </row>
    <row r="2682" spans="1:21" ht="15.75">
      <c r="A2682" s="109"/>
      <c r="B2682" s="120"/>
      <c r="D2682" s="55" t="e">
        <f>VLOOKUP(C2682,#REF!,2,FALSE)</f>
        <v>#REF!</v>
      </c>
      <c r="E2682" s="172" t="str">
        <f>IFERROR(VLOOKUP(C2682,[1]MASTER!C:F,4,FALSE),"")</f>
        <v/>
      </c>
      <c r="F2682" s="172" t="str">
        <f>IFERROR(VLOOKUP(C2682,[1]MASTER!C:F,3,FALSE),"")</f>
        <v/>
      </c>
      <c r="G2682" s="175" t="str">
        <f>IFERROR(LOOKUP(C2682,[1]MASTER!C:C,[1]MASTER!B:B),"")</f>
        <v/>
      </c>
      <c r="H2682" s="176" t="str">
        <f>IFERROR(VLOOKUP(C2682,[1]MASTER!C:G,5,FALSE),"")</f>
        <v/>
      </c>
      <c r="I2682" s="182"/>
      <c r="J2682" s="184"/>
      <c r="K2682" s="185"/>
      <c r="L2682" s="186"/>
      <c r="M2682" s="186"/>
      <c r="N2682" s="186"/>
      <c r="O2682" s="12"/>
      <c r="P2682" s="12"/>
      <c r="Q2682" s="12"/>
      <c r="R2682" s="12"/>
      <c r="U2682" s="178"/>
    </row>
    <row r="2683" spans="1:21" ht="15.75">
      <c r="A2683" s="52"/>
      <c r="B2683" s="233"/>
      <c r="D2683" s="55" t="e">
        <f>VLOOKUP(C2683,#REF!,2,FALSE)</f>
        <v>#REF!</v>
      </c>
      <c r="E2683" s="172" t="str">
        <f>IFERROR(VLOOKUP(C2683,[1]MASTER!C:F,4,FALSE),"")</f>
        <v/>
      </c>
      <c r="F2683" s="172" t="str">
        <f>IFERROR(VLOOKUP(C2683,[1]MASTER!C:F,3,FALSE),"")</f>
        <v/>
      </c>
      <c r="G2683" s="175" t="str">
        <f>IFERROR(LOOKUP(C2683,[1]MASTER!C:C,[1]MASTER!B:B),"")</f>
        <v/>
      </c>
      <c r="H2683" s="176" t="str">
        <f>IFERROR(VLOOKUP(C2683,[1]MASTER!C:G,5,FALSE),"")</f>
        <v/>
      </c>
      <c r="I2683" s="182"/>
      <c r="J2683" s="184"/>
      <c r="K2683" s="185"/>
      <c r="L2683" s="186"/>
      <c r="M2683" s="186"/>
      <c r="N2683" s="186"/>
      <c r="O2683" s="12"/>
      <c r="P2683" s="12"/>
      <c r="Q2683" s="12"/>
      <c r="R2683" s="12"/>
      <c r="U2683" s="178"/>
    </row>
    <row r="2684" spans="1:21" ht="15.75">
      <c r="A2684" s="109"/>
      <c r="B2684" s="120"/>
      <c r="D2684" s="55" t="e">
        <f>VLOOKUP(C2684,#REF!,2,FALSE)</f>
        <v>#REF!</v>
      </c>
      <c r="E2684" s="172" t="str">
        <f>IFERROR(VLOOKUP(C2684,[1]MASTER!C:F,4,FALSE),"")</f>
        <v/>
      </c>
      <c r="F2684" s="172" t="str">
        <f>IFERROR(VLOOKUP(C2684,[1]MASTER!C:F,3,FALSE),"")</f>
        <v/>
      </c>
      <c r="G2684" s="175" t="str">
        <f>IFERROR(LOOKUP(C2684,[1]MASTER!C:C,[1]MASTER!B:B),"")</f>
        <v/>
      </c>
      <c r="H2684" s="176" t="str">
        <f>IFERROR(VLOOKUP(C2684,[1]MASTER!C:G,5,FALSE),"")</f>
        <v/>
      </c>
      <c r="I2684" s="182"/>
      <c r="J2684" s="184"/>
      <c r="K2684" s="185"/>
      <c r="L2684" s="186"/>
      <c r="M2684" s="186"/>
      <c r="N2684" s="186"/>
      <c r="O2684" s="12"/>
      <c r="P2684" s="12"/>
      <c r="Q2684" s="12"/>
      <c r="R2684" s="12"/>
      <c r="U2684" s="178"/>
    </row>
    <row r="2685" spans="1:21" ht="15.75">
      <c r="A2685" s="52"/>
      <c r="B2685" s="233"/>
      <c r="D2685" s="55" t="e">
        <f>VLOOKUP(C2685,#REF!,2,FALSE)</f>
        <v>#REF!</v>
      </c>
      <c r="E2685" s="172" t="str">
        <f>IFERROR(VLOOKUP(C2685,[1]MASTER!C:F,4,FALSE),"")</f>
        <v/>
      </c>
      <c r="F2685" s="172" t="str">
        <f>IFERROR(VLOOKUP(C2685,[1]MASTER!C:F,3,FALSE),"")</f>
        <v/>
      </c>
      <c r="G2685" s="175" t="str">
        <f>IFERROR(LOOKUP(C2685,[1]MASTER!C:C,[1]MASTER!B:B),"")</f>
        <v/>
      </c>
      <c r="H2685" s="176" t="str">
        <f>IFERROR(VLOOKUP(C2685,[1]MASTER!C:G,5,FALSE),"")</f>
        <v/>
      </c>
      <c r="I2685" s="182"/>
      <c r="J2685" s="184"/>
      <c r="K2685" s="185"/>
      <c r="L2685" s="186"/>
      <c r="M2685" s="186"/>
      <c r="N2685" s="186"/>
      <c r="O2685" s="12"/>
      <c r="P2685" s="12"/>
      <c r="Q2685" s="12"/>
      <c r="R2685" s="12"/>
      <c r="U2685" s="178"/>
    </row>
    <row r="2686" spans="1:21" ht="15.75">
      <c r="A2686" s="109"/>
      <c r="B2686" s="120"/>
      <c r="D2686" s="55" t="e">
        <f>VLOOKUP(C2686,#REF!,2,FALSE)</f>
        <v>#REF!</v>
      </c>
      <c r="E2686" s="172" t="str">
        <f>IFERROR(VLOOKUP(C2686,[1]MASTER!C:F,4,FALSE),"")</f>
        <v/>
      </c>
      <c r="F2686" s="172" t="str">
        <f>IFERROR(VLOOKUP(C2686,[1]MASTER!C:F,3,FALSE),"")</f>
        <v/>
      </c>
      <c r="G2686" s="175" t="str">
        <f>IFERROR(LOOKUP(C2686,[1]MASTER!C:C,[1]MASTER!B:B),"")</f>
        <v/>
      </c>
      <c r="H2686" s="176" t="str">
        <f>IFERROR(VLOOKUP(C2686,[1]MASTER!C:G,5,FALSE),"")</f>
        <v/>
      </c>
      <c r="I2686" s="182"/>
      <c r="J2686" s="184"/>
      <c r="K2686" s="185"/>
      <c r="L2686" s="186"/>
      <c r="M2686" s="186"/>
      <c r="N2686" s="186"/>
      <c r="O2686" s="12"/>
      <c r="P2686" s="12"/>
      <c r="Q2686" s="12"/>
      <c r="R2686" s="12"/>
      <c r="U2686" s="178"/>
    </row>
    <row r="2687" spans="1:21" ht="15.75">
      <c r="A2687" s="52"/>
      <c r="B2687" s="233"/>
      <c r="D2687" s="55" t="e">
        <f>VLOOKUP(C2687,#REF!,2,FALSE)</f>
        <v>#REF!</v>
      </c>
      <c r="E2687" s="172" t="str">
        <f>IFERROR(VLOOKUP(C2687,[1]MASTER!C:F,4,FALSE),"")</f>
        <v/>
      </c>
      <c r="F2687" s="172" t="str">
        <f>IFERROR(VLOOKUP(C2687,[1]MASTER!C:F,3,FALSE),"")</f>
        <v/>
      </c>
      <c r="G2687" s="175" t="str">
        <f>IFERROR(LOOKUP(C2687,[1]MASTER!C:C,[1]MASTER!B:B),"")</f>
        <v/>
      </c>
      <c r="H2687" s="176" t="str">
        <f>IFERROR(VLOOKUP(C2687,[1]MASTER!C:G,5,FALSE),"")</f>
        <v/>
      </c>
      <c r="I2687" s="182"/>
      <c r="J2687" s="184"/>
      <c r="K2687" s="185"/>
      <c r="L2687" s="186"/>
      <c r="M2687" s="186"/>
      <c r="N2687" s="186"/>
      <c r="O2687" s="12"/>
      <c r="P2687" s="12"/>
      <c r="Q2687" s="12"/>
      <c r="R2687" s="12"/>
      <c r="U2687" s="178"/>
    </row>
    <row r="2688" spans="1:21" ht="15.75">
      <c r="A2688" s="109"/>
      <c r="B2688" s="120"/>
      <c r="D2688" s="55" t="e">
        <f>VLOOKUP(C2688,#REF!,2,FALSE)</f>
        <v>#REF!</v>
      </c>
      <c r="E2688" s="172" t="str">
        <f>IFERROR(VLOOKUP(C2688,[1]MASTER!C:F,4,FALSE),"")</f>
        <v/>
      </c>
      <c r="F2688" s="172" t="str">
        <f>IFERROR(VLOOKUP(C2688,[1]MASTER!C:F,3,FALSE),"")</f>
        <v/>
      </c>
      <c r="G2688" s="175" t="str">
        <f>IFERROR(LOOKUP(C2688,[1]MASTER!C:C,[1]MASTER!B:B),"")</f>
        <v/>
      </c>
      <c r="H2688" s="176" t="str">
        <f>IFERROR(VLOOKUP(C2688,[1]MASTER!C:G,5,FALSE),"")</f>
        <v/>
      </c>
      <c r="I2688" s="182"/>
      <c r="J2688" s="184"/>
      <c r="K2688" s="185"/>
      <c r="L2688" s="186"/>
      <c r="M2688" s="186"/>
      <c r="N2688" s="186"/>
      <c r="O2688" s="12"/>
      <c r="P2688" s="12"/>
      <c r="Q2688" s="12"/>
      <c r="R2688" s="12"/>
      <c r="U2688" s="178"/>
    </row>
    <row r="2689" spans="1:21" ht="15.75">
      <c r="A2689" s="52"/>
      <c r="B2689" s="233"/>
      <c r="D2689" s="55" t="e">
        <f>VLOOKUP(C2689,#REF!,2,FALSE)</f>
        <v>#REF!</v>
      </c>
      <c r="E2689" s="172" t="str">
        <f>IFERROR(VLOOKUP(C2689,[1]MASTER!C:F,4,FALSE),"")</f>
        <v/>
      </c>
      <c r="F2689" s="172" t="str">
        <f>IFERROR(VLOOKUP(C2689,[1]MASTER!C:F,3,FALSE),"")</f>
        <v/>
      </c>
      <c r="G2689" s="175" t="str">
        <f>IFERROR(LOOKUP(C2689,[1]MASTER!C:C,[1]MASTER!B:B),"")</f>
        <v/>
      </c>
      <c r="H2689" s="176" t="str">
        <f>IFERROR(VLOOKUP(C2689,[1]MASTER!C:G,5,FALSE),"")</f>
        <v/>
      </c>
      <c r="I2689" s="182"/>
      <c r="J2689" s="184"/>
      <c r="K2689" s="185"/>
      <c r="L2689" s="186"/>
      <c r="M2689" s="186"/>
      <c r="N2689" s="186"/>
      <c r="O2689" s="12"/>
      <c r="P2689" s="12"/>
      <c r="Q2689" s="12"/>
      <c r="R2689" s="12"/>
      <c r="U2689" s="178"/>
    </row>
    <row r="2690" spans="1:21" ht="15.75">
      <c r="A2690" s="109"/>
      <c r="B2690" s="120"/>
      <c r="D2690" s="55" t="e">
        <f>VLOOKUP(C2690,#REF!,2,FALSE)</f>
        <v>#REF!</v>
      </c>
      <c r="E2690" s="172" t="str">
        <f>IFERROR(VLOOKUP(C2690,[1]MASTER!C:F,4,FALSE),"")</f>
        <v/>
      </c>
      <c r="F2690" s="172" t="str">
        <f>IFERROR(VLOOKUP(C2690,[1]MASTER!C:F,3,FALSE),"")</f>
        <v/>
      </c>
      <c r="G2690" s="175" t="str">
        <f>IFERROR(LOOKUP(C2690,[1]MASTER!C:C,[1]MASTER!B:B),"")</f>
        <v/>
      </c>
      <c r="H2690" s="176" t="str">
        <f>IFERROR(VLOOKUP(C2690,[1]MASTER!C:G,5,FALSE),"")</f>
        <v/>
      </c>
      <c r="I2690" s="182"/>
      <c r="J2690" s="184"/>
      <c r="K2690" s="185"/>
      <c r="L2690" s="186"/>
      <c r="M2690" s="186"/>
      <c r="N2690" s="186"/>
      <c r="O2690" s="12"/>
      <c r="P2690" s="12"/>
      <c r="Q2690" s="12"/>
      <c r="R2690" s="12"/>
      <c r="U2690" s="178"/>
    </row>
    <row r="2691" spans="1:21" ht="15.75">
      <c r="A2691" s="52"/>
      <c r="B2691" s="233"/>
      <c r="D2691" s="55" t="e">
        <f>VLOOKUP(C2691,#REF!,2,FALSE)</f>
        <v>#REF!</v>
      </c>
      <c r="E2691" s="172" t="str">
        <f>IFERROR(VLOOKUP(C2691,[1]MASTER!C:F,4,FALSE),"")</f>
        <v/>
      </c>
      <c r="F2691" s="172" t="str">
        <f>IFERROR(VLOOKUP(C2691,[1]MASTER!C:F,3,FALSE),"")</f>
        <v/>
      </c>
      <c r="G2691" s="175" t="str">
        <f>IFERROR(LOOKUP(C2691,[1]MASTER!C:C,[1]MASTER!B:B),"")</f>
        <v/>
      </c>
      <c r="H2691" s="176" t="str">
        <f>IFERROR(VLOOKUP(C2691,[1]MASTER!C:G,5,FALSE),"")</f>
        <v/>
      </c>
      <c r="I2691" s="182"/>
      <c r="J2691" s="184"/>
      <c r="K2691" s="185"/>
      <c r="L2691" s="186"/>
      <c r="M2691" s="186"/>
      <c r="N2691" s="186"/>
      <c r="O2691" s="12"/>
      <c r="P2691" s="12"/>
      <c r="Q2691" s="12"/>
      <c r="R2691" s="12"/>
      <c r="U2691" s="178"/>
    </row>
    <row r="2692" spans="1:21" ht="15.75">
      <c r="A2692" s="109"/>
      <c r="B2692" s="120"/>
      <c r="D2692" s="55" t="e">
        <f>VLOOKUP(C2692,#REF!,2,FALSE)</f>
        <v>#REF!</v>
      </c>
      <c r="E2692" s="172" t="str">
        <f>IFERROR(VLOOKUP(C2692,[1]MASTER!C:F,4,FALSE),"")</f>
        <v/>
      </c>
      <c r="F2692" s="172" t="str">
        <f>IFERROR(VLOOKUP(C2692,[1]MASTER!C:F,3,FALSE),"")</f>
        <v/>
      </c>
      <c r="G2692" s="175" t="str">
        <f>IFERROR(LOOKUP(C2692,[1]MASTER!C:C,[1]MASTER!B:B),"")</f>
        <v/>
      </c>
      <c r="H2692" s="176" t="str">
        <f>IFERROR(VLOOKUP(C2692,[1]MASTER!C:G,5,FALSE),"")</f>
        <v/>
      </c>
      <c r="I2692" s="182"/>
      <c r="J2692" s="184"/>
      <c r="K2692" s="185"/>
      <c r="L2692" s="186"/>
      <c r="M2692" s="186"/>
      <c r="N2692" s="186"/>
      <c r="O2692" s="12"/>
      <c r="P2692" s="12"/>
      <c r="Q2692" s="12"/>
      <c r="R2692" s="12"/>
      <c r="U2692" s="178"/>
    </row>
    <row r="2693" spans="1:21" ht="15.75">
      <c r="A2693" s="52"/>
      <c r="B2693" s="233"/>
      <c r="D2693" s="55" t="e">
        <f>VLOOKUP(C2693,#REF!,2,FALSE)</f>
        <v>#REF!</v>
      </c>
      <c r="E2693" s="172" t="str">
        <f>IFERROR(VLOOKUP(C2693,[1]MASTER!C:F,4,FALSE),"")</f>
        <v/>
      </c>
      <c r="F2693" s="172" t="str">
        <f>IFERROR(VLOOKUP(C2693,[1]MASTER!C:F,3,FALSE),"")</f>
        <v/>
      </c>
      <c r="G2693" s="175" t="str">
        <f>IFERROR(LOOKUP(C2693,[1]MASTER!C:C,[1]MASTER!B:B),"")</f>
        <v/>
      </c>
      <c r="H2693" s="176" t="str">
        <f>IFERROR(VLOOKUP(C2693,[1]MASTER!C:G,5,FALSE),"")</f>
        <v/>
      </c>
      <c r="I2693" s="182"/>
      <c r="J2693" s="184"/>
      <c r="K2693" s="185"/>
      <c r="L2693" s="186"/>
      <c r="M2693" s="186"/>
      <c r="N2693" s="186"/>
      <c r="O2693" s="12"/>
      <c r="P2693" s="12"/>
      <c r="Q2693" s="12"/>
      <c r="R2693" s="12"/>
      <c r="U2693" s="178"/>
    </row>
    <row r="2694" spans="1:21" ht="15.75">
      <c r="A2694" s="109"/>
      <c r="B2694" s="120"/>
      <c r="D2694" s="55" t="e">
        <f>VLOOKUP(C2694,#REF!,2,FALSE)</f>
        <v>#REF!</v>
      </c>
      <c r="E2694" s="172" t="str">
        <f>IFERROR(VLOOKUP(C2694,[1]MASTER!C:F,4,FALSE),"")</f>
        <v/>
      </c>
      <c r="F2694" s="172" t="str">
        <f>IFERROR(VLOOKUP(C2694,[1]MASTER!C:F,3,FALSE),"")</f>
        <v/>
      </c>
      <c r="G2694" s="175" t="str">
        <f>IFERROR(LOOKUP(C2694,[1]MASTER!C:C,[1]MASTER!B:B),"")</f>
        <v/>
      </c>
      <c r="H2694" s="176" t="str">
        <f>IFERROR(VLOOKUP(C2694,[1]MASTER!C:G,5,FALSE),"")</f>
        <v/>
      </c>
      <c r="I2694" s="182"/>
      <c r="J2694" s="184"/>
      <c r="K2694" s="185"/>
      <c r="L2694" s="186"/>
      <c r="M2694" s="186"/>
      <c r="N2694" s="186"/>
      <c r="O2694" s="12"/>
      <c r="P2694" s="12"/>
      <c r="Q2694" s="12"/>
      <c r="R2694" s="12"/>
      <c r="U2694" s="178"/>
    </row>
    <row r="2695" spans="1:21" ht="15.75">
      <c r="A2695" s="52"/>
      <c r="B2695" s="233"/>
      <c r="D2695" s="55" t="e">
        <f>VLOOKUP(C2695,#REF!,2,FALSE)</f>
        <v>#REF!</v>
      </c>
      <c r="E2695" s="172" t="str">
        <f>IFERROR(VLOOKUP(C2695,[1]MASTER!C:F,4,FALSE),"")</f>
        <v/>
      </c>
      <c r="F2695" s="172" t="str">
        <f>IFERROR(VLOOKUP(C2695,[1]MASTER!C:F,3,FALSE),"")</f>
        <v/>
      </c>
      <c r="G2695" s="175" t="str">
        <f>IFERROR(LOOKUP(C2695,[1]MASTER!C:C,[1]MASTER!B:B),"")</f>
        <v/>
      </c>
      <c r="H2695" s="176" t="str">
        <f>IFERROR(VLOOKUP(C2695,[1]MASTER!C:G,5,FALSE),"")</f>
        <v/>
      </c>
      <c r="I2695" s="182"/>
      <c r="J2695" s="184"/>
      <c r="K2695" s="185"/>
      <c r="L2695" s="186"/>
      <c r="M2695" s="186"/>
      <c r="N2695" s="186"/>
      <c r="O2695" s="12"/>
      <c r="P2695" s="12"/>
      <c r="Q2695" s="12"/>
      <c r="R2695" s="12"/>
      <c r="U2695" s="178"/>
    </row>
    <row r="2696" spans="1:21" ht="15.75">
      <c r="A2696" s="109"/>
      <c r="B2696" s="120"/>
      <c r="D2696" s="55" t="e">
        <f>VLOOKUP(C2696,#REF!,2,FALSE)</f>
        <v>#REF!</v>
      </c>
      <c r="E2696" s="172" t="str">
        <f>IFERROR(VLOOKUP(C2696,[1]MASTER!C:F,4,FALSE),"")</f>
        <v/>
      </c>
      <c r="F2696" s="172" t="str">
        <f>IFERROR(VLOOKUP(C2696,[1]MASTER!C:F,3,FALSE),"")</f>
        <v/>
      </c>
      <c r="G2696" s="175" t="str">
        <f>IFERROR(LOOKUP(C2696,[1]MASTER!C:C,[1]MASTER!B:B),"")</f>
        <v/>
      </c>
      <c r="H2696" s="176" t="str">
        <f>IFERROR(VLOOKUP(C2696,[1]MASTER!C:G,5,FALSE),"")</f>
        <v/>
      </c>
      <c r="I2696" s="182"/>
      <c r="J2696" s="184"/>
      <c r="K2696" s="185"/>
      <c r="L2696" s="186"/>
      <c r="M2696" s="186"/>
      <c r="N2696" s="186"/>
      <c r="O2696" s="12"/>
      <c r="P2696" s="12"/>
      <c r="Q2696" s="12"/>
      <c r="R2696" s="12"/>
      <c r="U2696" s="178"/>
    </row>
    <row r="2697" spans="1:21" ht="15.75">
      <c r="A2697" s="52"/>
      <c r="B2697" s="233"/>
      <c r="D2697" s="55" t="e">
        <f>VLOOKUP(C2697,#REF!,2,FALSE)</f>
        <v>#REF!</v>
      </c>
      <c r="E2697" s="172" t="str">
        <f>IFERROR(VLOOKUP(C2697,[1]MASTER!C:F,4,FALSE),"")</f>
        <v/>
      </c>
      <c r="F2697" s="172" t="str">
        <f>IFERROR(VLOOKUP(C2697,[1]MASTER!C:F,3,FALSE),"")</f>
        <v/>
      </c>
      <c r="G2697" s="175" t="str">
        <f>IFERROR(LOOKUP(C2697,[1]MASTER!C:C,[1]MASTER!B:B),"")</f>
        <v/>
      </c>
      <c r="H2697" s="176" t="str">
        <f>IFERROR(VLOOKUP(C2697,[1]MASTER!C:G,5,FALSE),"")</f>
        <v/>
      </c>
      <c r="I2697" s="182"/>
      <c r="J2697" s="184"/>
      <c r="K2697" s="185"/>
      <c r="L2697" s="186"/>
      <c r="M2697" s="186"/>
      <c r="N2697" s="186"/>
      <c r="O2697" s="12"/>
      <c r="P2697" s="12"/>
      <c r="Q2697" s="12"/>
      <c r="R2697" s="12"/>
      <c r="U2697" s="178"/>
    </row>
    <row r="2698" spans="1:21" ht="15.75">
      <c r="A2698" s="109"/>
      <c r="B2698" s="120"/>
      <c r="D2698" s="55" t="e">
        <f>VLOOKUP(C2698,#REF!,2,FALSE)</f>
        <v>#REF!</v>
      </c>
      <c r="E2698" s="172" t="str">
        <f>IFERROR(VLOOKUP(C2698,[1]MASTER!C:F,4,FALSE),"")</f>
        <v/>
      </c>
      <c r="F2698" s="172" t="str">
        <f>IFERROR(VLOOKUP(C2698,[1]MASTER!C:F,3,FALSE),"")</f>
        <v/>
      </c>
      <c r="G2698" s="175" t="str">
        <f>IFERROR(LOOKUP(C2698,[1]MASTER!C:C,[1]MASTER!B:B),"")</f>
        <v/>
      </c>
      <c r="H2698" s="176" t="str">
        <f>IFERROR(VLOOKUP(C2698,[1]MASTER!C:G,5,FALSE),"")</f>
        <v/>
      </c>
      <c r="I2698" s="182"/>
      <c r="J2698" s="184"/>
      <c r="K2698" s="185"/>
      <c r="L2698" s="186"/>
      <c r="M2698" s="186"/>
      <c r="N2698" s="186"/>
      <c r="O2698" s="12"/>
      <c r="P2698" s="12"/>
      <c r="Q2698" s="12"/>
      <c r="R2698" s="12"/>
      <c r="U2698" s="178"/>
    </row>
    <row r="2699" spans="1:21" ht="15.75">
      <c r="A2699" s="52"/>
      <c r="B2699" s="233"/>
      <c r="D2699" s="55" t="e">
        <f>VLOOKUP(C2699,#REF!,2,FALSE)</f>
        <v>#REF!</v>
      </c>
      <c r="E2699" s="172" t="str">
        <f>IFERROR(VLOOKUP(C2699,[1]MASTER!C:F,4,FALSE),"")</f>
        <v/>
      </c>
      <c r="F2699" s="172" t="str">
        <f>IFERROR(VLOOKUP(C2699,[1]MASTER!C:F,3,FALSE),"")</f>
        <v/>
      </c>
      <c r="G2699" s="175" t="str">
        <f>IFERROR(LOOKUP(C2699,[1]MASTER!C:C,[1]MASTER!B:B),"")</f>
        <v/>
      </c>
      <c r="H2699" s="176" t="str">
        <f>IFERROR(VLOOKUP(C2699,[1]MASTER!C:G,5,FALSE),"")</f>
        <v/>
      </c>
      <c r="I2699" s="182"/>
      <c r="J2699" s="184"/>
      <c r="K2699" s="185"/>
      <c r="L2699" s="186"/>
      <c r="M2699" s="186"/>
      <c r="N2699" s="186"/>
      <c r="O2699" s="12"/>
      <c r="P2699" s="12"/>
      <c r="Q2699" s="12"/>
      <c r="R2699" s="12"/>
      <c r="U2699" s="178"/>
    </row>
    <row r="2700" spans="1:21" ht="15.75">
      <c r="A2700" s="109"/>
      <c r="B2700" s="120"/>
      <c r="D2700" s="55" t="e">
        <f>VLOOKUP(C2700,#REF!,2,FALSE)</f>
        <v>#REF!</v>
      </c>
      <c r="E2700" s="172" t="str">
        <f>IFERROR(VLOOKUP(C2700,[1]MASTER!C:F,4,FALSE),"")</f>
        <v/>
      </c>
      <c r="F2700" s="172" t="str">
        <f>IFERROR(VLOOKUP(C2700,[1]MASTER!C:F,3,FALSE),"")</f>
        <v/>
      </c>
      <c r="G2700" s="175" t="str">
        <f>IFERROR(LOOKUP(C2700,[1]MASTER!C:C,[1]MASTER!B:B),"")</f>
        <v/>
      </c>
      <c r="H2700" s="176" t="str">
        <f>IFERROR(VLOOKUP(C2700,[1]MASTER!C:G,5,FALSE),"")</f>
        <v/>
      </c>
      <c r="I2700" s="182"/>
      <c r="J2700" s="184"/>
      <c r="K2700" s="185"/>
      <c r="L2700" s="186"/>
      <c r="M2700" s="186"/>
      <c r="N2700" s="186"/>
      <c r="O2700" s="12"/>
      <c r="P2700" s="12"/>
      <c r="Q2700" s="12"/>
      <c r="R2700" s="12"/>
      <c r="U2700" s="178"/>
    </row>
    <row r="2701" spans="1:21" ht="15.75">
      <c r="A2701" s="52"/>
      <c r="B2701" s="233"/>
      <c r="D2701" s="55" t="e">
        <f>VLOOKUP(C2701,#REF!,2,FALSE)</f>
        <v>#REF!</v>
      </c>
      <c r="E2701" s="172" t="str">
        <f>IFERROR(VLOOKUP(C2701,[1]MASTER!C:F,4,FALSE),"")</f>
        <v/>
      </c>
      <c r="F2701" s="172" t="str">
        <f>IFERROR(VLOOKUP(C2701,[1]MASTER!C:F,3,FALSE),"")</f>
        <v/>
      </c>
      <c r="G2701" s="175" t="str">
        <f>IFERROR(LOOKUP(C2701,[1]MASTER!C:C,[1]MASTER!B:B),"")</f>
        <v/>
      </c>
      <c r="H2701" s="176" t="str">
        <f>IFERROR(VLOOKUP(C2701,[1]MASTER!C:G,5,FALSE),"")</f>
        <v/>
      </c>
      <c r="I2701" s="182"/>
      <c r="J2701" s="184"/>
      <c r="K2701" s="185"/>
      <c r="L2701" s="186"/>
      <c r="M2701" s="186"/>
      <c r="N2701" s="186"/>
      <c r="O2701" s="12"/>
      <c r="P2701" s="12"/>
      <c r="Q2701" s="12"/>
      <c r="R2701" s="12"/>
      <c r="U2701" s="178"/>
    </row>
    <row r="2702" spans="1:21" ht="15.75">
      <c r="A2702" s="109"/>
      <c r="B2702" s="120"/>
      <c r="D2702" s="55" t="e">
        <f>VLOOKUP(C2702,#REF!,2,FALSE)</f>
        <v>#REF!</v>
      </c>
      <c r="E2702" s="172" t="str">
        <f>IFERROR(VLOOKUP(C2702,[1]MASTER!C:F,4,FALSE),"")</f>
        <v/>
      </c>
      <c r="F2702" s="172" t="str">
        <f>IFERROR(VLOOKUP(C2702,[1]MASTER!C:F,3,FALSE),"")</f>
        <v/>
      </c>
      <c r="G2702" s="175" t="str">
        <f>IFERROR(LOOKUP(C2702,[1]MASTER!C:C,[1]MASTER!B:B),"")</f>
        <v/>
      </c>
      <c r="H2702" s="176" t="str">
        <f>IFERROR(VLOOKUP(C2702,[1]MASTER!C:G,5,FALSE),"")</f>
        <v/>
      </c>
      <c r="I2702" s="182"/>
      <c r="J2702" s="184"/>
      <c r="K2702" s="185"/>
      <c r="L2702" s="186"/>
      <c r="M2702" s="186"/>
      <c r="N2702" s="186"/>
      <c r="O2702" s="12"/>
      <c r="P2702" s="12"/>
      <c r="Q2702" s="12"/>
      <c r="R2702" s="12"/>
      <c r="U2702" s="178"/>
    </row>
    <row r="2703" spans="1:21" ht="15.75">
      <c r="A2703" s="52"/>
      <c r="B2703" s="233"/>
      <c r="D2703" s="55" t="e">
        <f>VLOOKUP(C2703,#REF!,2,FALSE)</f>
        <v>#REF!</v>
      </c>
      <c r="E2703" s="172" t="str">
        <f>IFERROR(VLOOKUP(C2703,[1]MASTER!C:F,4,FALSE),"")</f>
        <v/>
      </c>
      <c r="F2703" s="172" t="str">
        <f>IFERROR(VLOOKUP(C2703,[1]MASTER!C:F,3,FALSE),"")</f>
        <v/>
      </c>
      <c r="G2703" s="175" t="str">
        <f>IFERROR(LOOKUP(C2703,[1]MASTER!C:C,[1]MASTER!B:B),"")</f>
        <v/>
      </c>
      <c r="H2703" s="176" t="str">
        <f>IFERROR(VLOOKUP(C2703,[1]MASTER!C:G,5,FALSE),"")</f>
        <v/>
      </c>
      <c r="I2703" s="182"/>
      <c r="J2703" s="184"/>
      <c r="K2703" s="185"/>
      <c r="L2703" s="186"/>
      <c r="M2703" s="186"/>
      <c r="N2703" s="186"/>
      <c r="O2703" s="12"/>
      <c r="P2703" s="12"/>
      <c r="Q2703" s="12"/>
      <c r="R2703" s="12"/>
      <c r="U2703" s="178"/>
    </row>
    <row r="2704" spans="1:21" ht="15.75">
      <c r="A2704" s="109"/>
      <c r="B2704" s="120"/>
      <c r="D2704" s="55" t="e">
        <f>VLOOKUP(C2704,#REF!,2,FALSE)</f>
        <v>#REF!</v>
      </c>
      <c r="E2704" s="172" t="str">
        <f>IFERROR(VLOOKUP(C2704,[1]MASTER!C:F,4,FALSE),"")</f>
        <v/>
      </c>
      <c r="F2704" s="172" t="str">
        <f>IFERROR(VLOOKUP(C2704,[1]MASTER!C:F,3,FALSE),"")</f>
        <v/>
      </c>
      <c r="G2704" s="175" t="str">
        <f>IFERROR(LOOKUP(C2704,[1]MASTER!C:C,[1]MASTER!B:B),"")</f>
        <v/>
      </c>
      <c r="H2704" s="176" t="str">
        <f>IFERROR(VLOOKUP(C2704,[1]MASTER!C:G,5,FALSE),"")</f>
        <v/>
      </c>
      <c r="I2704" s="182"/>
      <c r="J2704" s="184"/>
      <c r="K2704" s="185"/>
      <c r="L2704" s="186"/>
      <c r="M2704" s="186"/>
      <c r="N2704" s="186"/>
      <c r="O2704" s="12"/>
      <c r="P2704" s="12"/>
      <c r="Q2704" s="12"/>
      <c r="R2704" s="12"/>
      <c r="U2704" s="178"/>
    </row>
    <row r="2705" spans="1:21" ht="15.75">
      <c r="A2705" s="52"/>
      <c r="B2705" s="233"/>
      <c r="D2705" s="55" t="e">
        <f>VLOOKUP(C2705,#REF!,2,FALSE)</f>
        <v>#REF!</v>
      </c>
      <c r="E2705" s="172" t="str">
        <f>IFERROR(VLOOKUP(C2705,[1]MASTER!C:F,4,FALSE),"")</f>
        <v/>
      </c>
      <c r="F2705" s="172" t="str">
        <f>IFERROR(VLOOKUP(C2705,[1]MASTER!C:F,3,FALSE),"")</f>
        <v/>
      </c>
      <c r="G2705" s="175" t="str">
        <f>IFERROR(LOOKUP(C2705,[1]MASTER!C:C,[1]MASTER!B:B),"")</f>
        <v/>
      </c>
      <c r="H2705" s="176" t="str">
        <f>IFERROR(VLOOKUP(C2705,[1]MASTER!C:G,5,FALSE),"")</f>
        <v/>
      </c>
      <c r="I2705" s="182"/>
      <c r="J2705" s="184"/>
      <c r="K2705" s="185"/>
      <c r="L2705" s="186"/>
      <c r="M2705" s="186"/>
      <c r="N2705" s="186"/>
      <c r="O2705" s="12"/>
      <c r="P2705" s="12"/>
      <c r="Q2705" s="12"/>
      <c r="R2705" s="12"/>
      <c r="U2705" s="178"/>
    </row>
    <row r="2706" spans="1:21" ht="15.75">
      <c r="A2706" s="109"/>
      <c r="B2706" s="120"/>
      <c r="D2706" s="55" t="e">
        <f>VLOOKUP(C2706,#REF!,2,FALSE)</f>
        <v>#REF!</v>
      </c>
      <c r="E2706" s="172" t="str">
        <f>IFERROR(VLOOKUP(C2706,[1]MASTER!C:F,4,FALSE),"")</f>
        <v/>
      </c>
      <c r="F2706" s="172" t="str">
        <f>IFERROR(VLOOKUP(C2706,[1]MASTER!C:F,3,FALSE),"")</f>
        <v/>
      </c>
      <c r="G2706" s="175" t="str">
        <f>IFERROR(LOOKUP(C2706,[1]MASTER!C:C,[1]MASTER!B:B),"")</f>
        <v/>
      </c>
      <c r="H2706" s="176" t="str">
        <f>IFERROR(VLOOKUP(C2706,[1]MASTER!C:G,5,FALSE),"")</f>
        <v/>
      </c>
      <c r="I2706" s="182"/>
      <c r="J2706" s="184"/>
      <c r="K2706" s="185"/>
      <c r="L2706" s="186"/>
      <c r="M2706" s="186"/>
      <c r="N2706" s="186"/>
      <c r="O2706" s="12"/>
      <c r="P2706" s="12"/>
      <c r="Q2706" s="12"/>
      <c r="R2706" s="12"/>
      <c r="U2706" s="178"/>
    </row>
    <row r="2707" spans="1:21" ht="15.75">
      <c r="A2707" s="52"/>
      <c r="B2707" s="233"/>
      <c r="D2707" s="55" t="e">
        <f>VLOOKUP(C2707,#REF!,2,FALSE)</f>
        <v>#REF!</v>
      </c>
      <c r="E2707" s="172" t="str">
        <f>IFERROR(VLOOKUP(C2707,[1]MASTER!C:F,4,FALSE),"")</f>
        <v/>
      </c>
      <c r="F2707" s="172" t="str">
        <f>IFERROR(VLOOKUP(C2707,[1]MASTER!C:F,3,FALSE),"")</f>
        <v/>
      </c>
      <c r="G2707" s="175" t="str">
        <f>IFERROR(LOOKUP(C2707,[1]MASTER!C:C,[1]MASTER!B:B),"")</f>
        <v/>
      </c>
      <c r="H2707" s="176" t="str">
        <f>IFERROR(VLOOKUP(C2707,[1]MASTER!C:G,5,FALSE),"")</f>
        <v/>
      </c>
      <c r="I2707" s="182"/>
      <c r="J2707" s="184"/>
      <c r="K2707" s="185"/>
      <c r="L2707" s="186"/>
      <c r="M2707" s="186"/>
      <c r="N2707" s="186"/>
      <c r="O2707" s="12"/>
      <c r="P2707" s="12"/>
      <c r="Q2707" s="12"/>
      <c r="R2707" s="12"/>
      <c r="U2707" s="178"/>
    </row>
    <row r="2708" spans="1:21" ht="15.75">
      <c r="A2708" s="109"/>
      <c r="B2708" s="120"/>
      <c r="D2708" s="55" t="e">
        <f>VLOOKUP(C2708,#REF!,2,FALSE)</f>
        <v>#REF!</v>
      </c>
      <c r="E2708" s="172" t="str">
        <f>IFERROR(VLOOKUP(C2708,[1]MASTER!C:F,4,FALSE),"")</f>
        <v/>
      </c>
      <c r="F2708" s="172" t="str">
        <f>IFERROR(VLOOKUP(C2708,[1]MASTER!C:F,3,FALSE),"")</f>
        <v/>
      </c>
      <c r="G2708" s="175" t="str">
        <f>IFERROR(LOOKUP(C2708,[1]MASTER!C:C,[1]MASTER!B:B),"")</f>
        <v/>
      </c>
      <c r="H2708" s="176" t="str">
        <f>IFERROR(VLOOKUP(C2708,[1]MASTER!C:G,5,FALSE),"")</f>
        <v/>
      </c>
      <c r="I2708" s="182"/>
      <c r="J2708" s="184"/>
      <c r="K2708" s="185"/>
      <c r="L2708" s="186"/>
      <c r="M2708" s="186"/>
      <c r="N2708" s="186"/>
      <c r="O2708" s="12"/>
      <c r="P2708" s="12"/>
      <c r="Q2708" s="12"/>
      <c r="R2708" s="12"/>
      <c r="U2708" s="178"/>
    </row>
    <row r="2709" spans="1:21" ht="15.75">
      <c r="A2709" s="52"/>
      <c r="B2709" s="233"/>
      <c r="D2709" s="55" t="e">
        <f>VLOOKUP(C2709,#REF!,2,FALSE)</f>
        <v>#REF!</v>
      </c>
      <c r="E2709" s="172" t="str">
        <f>IFERROR(VLOOKUP(C2709,[1]MASTER!C:F,4,FALSE),"")</f>
        <v/>
      </c>
      <c r="F2709" s="172" t="str">
        <f>IFERROR(VLOOKUP(C2709,[1]MASTER!C:F,3,FALSE),"")</f>
        <v/>
      </c>
      <c r="G2709" s="175" t="str">
        <f>IFERROR(LOOKUP(C2709,[1]MASTER!C:C,[1]MASTER!B:B),"")</f>
        <v/>
      </c>
      <c r="H2709" s="176" t="str">
        <f>IFERROR(VLOOKUP(C2709,[1]MASTER!C:G,5,FALSE),"")</f>
        <v/>
      </c>
      <c r="I2709" s="182"/>
      <c r="J2709" s="184"/>
      <c r="K2709" s="185"/>
      <c r="L2709" s="186"/>
      <c r="M2709" s="186"/>
      <c r="N2709" s="186"/>
      <c r="O2709" s="12"/>
      <c r="P2709" s="12"/>
      <c r="Q2709" s="12"/>
      <c r="R2709" s="12"/>
      <c r="U2709" s="178"/>
    </row>
    <row r="2710" spans="1:21" ht="15.75">
      <c r="A2710" s="109"/>
      <c r="B2710" s="120"/>
      <c r="D2710" s="55" t="e">
        <f>VLOOKUP(C2710,#REF!,2,FALSE)</f>
        <v>#REF!</v>
      </c>
      <c r="E2710" s="172" t="str">
        <f>IFERROR(VLOOKUP(C2710,[1]MASTER!C:F,4,FALSE),"")</f>
        <v/>
      </c>
      <c r="F2710" s="172" t="str">
        <f>IFERROR(VLOOKUP(C2710,[1]MASTER!C:F,3,FALSE),"")</f>
        <v/>
      </c>
      <c r="G2710" s="175" t="str">
        <f>IFERROR(LOOKUP(C2710,[1]MASTER!C:C,[1]MASTER!B:B),"")</f>
        <v/>
      </c>
      <c r="H2710" s="176" t="str">
        <f>IFERROR(VLOOKUP(C2710,[1]MASTER!C:G,5,FALSE),"")</f>
        <v/>
      </c>
      <c r="I2710" s="182"/>
      <c r="J2710" s="184"/>
      <c r="K2710" s="185"/>
      <c r="L2710" s="186"/>
      <c r="M2710" s="186"/>
      <c r="N2710" s="186"/>
      <c r="O2710" s="12"/>
      <c r="P2710" s="12"/>
      <c r="Q2710" s="12"/>
      <c r="R2710" s="12"/>
      <c r="U2710" s="178"/>
    </row>
    <row r="2711" spans="1:21" ht="15.75">
      <c r="A2711" s="52"/>
      <c r="B2711" s="233"/>
      <c r="D2711" s="55" t="e">
        <f>VLOOKUP(C2711,#REF!,2,FALSE)</f>
        <v>#REF!</v>
      </c>
      <c r="E2711" s="172" t="str">
        <f>IFERROR(VLOOKUP(C2711,[1]MASTER!C:F,4,FALSE),"")</f>
        <v/>
      </c>
      <c r="F2711" s="172" t="str">
        <f>IFERROR(VLOOKUP(C2711,[1]MASTER!C:F,3,FALSE),"")</f>
        <v/>
      </c>
      <c r="G2711" s="175" t="str">
        <f>IFERROR(LOOKUP(C2711,[1]MASTER!C:C,[1]MASTER!B:B),"")</f>
        <v/>
      </c>
      <c r="H2711" s="176" t="str">
        <f>IFERROR(VLOOKUP(C2711,[1]MASTER!C:G,5,FALSE),"")</f>
        <v/>
      </c>
      <c r="I2711" s="182"/>
      <c r="J2711" s="184"/>
      <c r="K2711" s="185"/>
      <c r="L2711" s="186"/>
      <c r="M2711" s="186"/>
      <c r="N2711" s="186"/>
      <c r="O2711" s="12"/>
      <c r="P2711" s="12"/>
      <c r="Q2711" s="12"/>
      <c r="R2711" s="12"/>
      <c r="U2711" s="178"/>
    </row>
    <row r="2712" spans="1:21" ht="15.75">
      <c r="A2712" s="109"/>
      <c r="B2712" s="120"/>
      <c r="D2712" s="55" t="e">
        <f>VLOOKUP(C2712,#REF!,2,FALSE)</f>
        <v>#REF!</v>
      </c>
      <c r="E2712" s="172" t="str">
        <f>IFERROR(VLOOKUP(C2712,[1]MASTER!C:F,4,FALSE),"")</f>
        <v/>
      </c>
      <c r="F2712" s="172" t="str">
        <f>IFERROR(VLOOKUP(C2712,[1]MASTER!C:F,3,FALSE),"")</f>
        <v/>
      </c>
      <c r="G2712" s="175" t="str">
        <f>IFERROR(LOOKUP(C2712,[1]MASTER!C:C,[1]MASTER!B:B),"")</f>
        <v/>
      </c>
      <c r="H2712" s="176" t="str">
        <f>IFERROR(VLOOKUP(C2712,[1]MASTER!C:G,5,FALSE),"")</f>
        <v/>
      </c>
      <c r="I2712" s="182"/>
      <c r="J2712" s="184"/>
      <c r="K2712" s="185"/>
      <c r="L2712" s="186"/>
      <c r="M2712" s="186"/>
      <c r="N2712" s="186"/>
      <c r="O2712" s="12"/>
      <c r="P2712" s="12"/>
      <c r="Q2712" s="12"/>
      <c r="R2712" s="12"/>
      <c r="U2712" s="178"/>
    </row>
    <row r="2713" spans="1:21" ht="15.75">
      <c r="A2713" s="52"/>
      <c r="B2713" s="233"/>
      <c r="D2713" s="55" t="e">
        <f>VLOOKUP(C2713,#REF!,2,FALSE)</f>
        <v>#REF!</v>
      </c>
      <c r="E2713" s="172" t="str">
        <f>IFERROR(VLOOKUP(C2713,[1]MASTER!C:F,4,FALSE),"")</f>
        <v/>
      </c>
      <c r="F2713" s="172" t="str">
        <f>IFERROR(VLOOKUP(C2713,[1]MASTER!C:F,3,FALSE),"")</f>
        <v/>
      </c>
      <c r="G2713" s="175" t="str">
        <f>IFERROR(LOOKUP(C2713,[1]MASTER!C:C,[1]MASTER!B:B),"")</f>
        <v/>
      </c>
      <c r="H2713" s="176" t="str">
        <f>IFERROR(VLOOKUP(C2713,[1]MASTER!C:G,5,FALSE),"")</f>
        <v/>
      </c>
      <c r="I2713" s="182"/>
      <c r="J2713" s="184"/>
      <c r="K2713" s="185"/>
      <c r="L2713" s="186"/>
      <c r="M2713" s="186"/>
      <c r="N2713" s="186"/>
      <c r="O2713" s="12"/>
      <c r="P2713" s="12"/>
      <c r="Q2713" s="12"/>
      <c r="R2713" s="12"/>
      <c r="U2713" s="178"/>
    </row>
    <row r="2714" spans="1:21" ht="15.75">
      <c r="A2714" s="109"/>
      <c r="B2714" s="120"/>
      <c r="D2714" s="55" t="e">
        <f>VLOOKUP(C2714,#REF!,2,FALSE)</f>
        <v>#REF!</v>
      </c>
      <c r="E2714" s="172" t="str">
        <f>IFERROR(VLOOKUP(C2714,[1]MASTER!C:F,4,FALSE),"")</f>
        <v/>
      </c>
      <c r="F2714" s="172" t="str">
        <f>IFERROR(VLOOKUP(C2714,[1]MASTER!C:F,3,FALSE),"")</f>
        <v/>
      </c>
      <c r="G2714" s="175" t="str">
        <f>IFERROR(LOOKUP(C2714,[1]MASTER!C:C,[1]MASTER!B:B),"")</f>
        <v/>
      </c>
      <c r="H2714" s="176" t="str">
        <f>IFERROR(VLOOKUP(C2714,[1]MASTER!C:G,5,FALSE),"")</f>
        <v/>
      </c>
      <c r="I2714" s="182"/>
      <c r="J2714" s="184"/>
      <c r="K2714" s="185"/>
      <c r="L2714" s="186"/>
      <c r="M2714" s="186"/>
      <c r="N2714" s="186"/>
      <c r="O2714" s="12"/>
      <c r="P2714" s="12"/>
      <c r="Q2714" s="12"/>
      <c r="R2714" s="12"/>
      <c r="U2714" s="178"/>
    </row>
    <row r="2715" spans="1:21" ht="15.75">
      <c r="A2715" s="52"/>
      <c r="B2715" s="233"/>
      <c r="D2715" s="55" t="e">
        <f>VLOOKUP(C2715,#REF!,2,FALSE)</f>
        <v>#REF!</v>
      </c>
      <c r="E2715" s="172" t="str">
        <f>IFERROR(VLOOKUP(C2715,[1]MASTER!C:F,4,FALSE),"")</f>
        <v/>
      </c>
      <c r="F2715" s="172" t="str">
        <f>IFERROR(VLOOKUP(C2715,[1]MASTER!C:F,3,FALSE),"")</f>
        <v/>
      </c>
      <c r="G2715" s="175" t="str">
        <f>IFERROR(LOOKUP(C2715,[1]MASTER!C:C,[1]MASTER!B:B),"")</f>
        <v/>
      </c>
      <c r="H2715" s="176" t="str">
        <f>IFERROR(VLOOKUP(C2715,[1]MASTER!C:G,5,FALSE),"")</f>
        <v/>
      </c>
      <c r="I2715" s="182"/>
      <c r="J2715" s="184"/>
      <c r="K2715" s="185"/>
      <c r="L2715" s="186"/>
      <c r="M2715" s="186"/>
      <c r="N2715" s="186"/>
      <c r="O2715" s="12"/>
      <c r="P2715" s="12"/>
      <c r="Q2715" s="12"/>
      <c r="R2715" s="12"/>
      <c r="U2715" s="178"/>
    </row>
    <row r="2716" spans="1:21" ht="15.75">
      <c r="A2716" s="109"/>
      <c r="B2716" s="120"/>
      <c r="D2716" s="55" t="e">
        <f>VLOOKUP(C2716,#REF!,2,FALSE)</f>
        <v>#REF!</v>
      </c>
      <c r="E2716" s="172" t="str">
        <f>IFERROR(VLOOKUP(C2716,[1]MASTER!C:F,4,FALSE),"")</f>
        <v/>
      </c>
      <c r="F2716" s="172" t="str">
        <f>IFERROR(VLOOKUP(C2716,[1]MASTER!C:F,3,FALSE),"")</f>
        <v/>
      </c>
      <c r="G2716" s="175" t="str">
        <f>IFERROR(LOOKUP(C2716,[1]MASTER!C:C,[1]MASTER!B:B),"")</f>
        <v/>
      </c>
      <c r="H2716" s="176" t="str">
        <f>IFERROR(VLOOKUP(C2716,[1]MASTER!C:G,5,FALSE),"")</f>
        <v/>
      </c>
      <c r="I2716" s="182"/>
      <c r="J2716" s="184"/>
      <c r="K2716" s="185"/>
      <c r="L2716" s="186"/>
      <c r="M2716" s="186"/>
      <c r="N2716" s="186"/>
      <c r="O2716" s="12"/>
      <c r="P2716" s="12"/>
      <c r="Q2716" s="12"/>
      <c r="R2716" s="12"/>
      <c r="U2716" s="178"/>
    </row>
    <row r="2717" spans="1:21" ht="15.75">
      <c r="A2717" s="52"/>
      <c r="B2717" s="233"/>
      <c r="D2717" s="55" t="e">
        <f>VLOOKUP(C2717,#REF!,2,FALSE)</f>
        <v>#REF!</v>
      </c>
      <c r="E2717" s="172" t="str">
        <f>IFERROR(VLOOKUP(C2717,[1]MASTER!C:F,4,FALSE),"")</f>
        <v/>
      </c>
      <c r="F2717" s="172" t="str">
        <f>IFERROR(VLOOKUP(C2717,[1]MASTER!C:F,3,FALSE),"")</f>
        <v/>
      </c>
      <c r="G2717" s="175" t="str">
        <f>IFERROR(LOOKUP(C2717,[1]MASTER!C:C,[1]MASTER!B:B),"")</f>
        <v/>
      </c>
      <c r="H2717" s="176" t="str">
        <f>IFERROR(VLOOKUP(C2717,[1]MASTER!C:G,5,FALSE),"")</f>
        <v/>
      </c>
      <c r="I2717" s="182"/>
      <c r="J2717" s="184"/>
      <c r="K2717" s="185"/>
      <c r="L2717" s="186"/>
      <c r="M2717" s="186"/>
      <c r="N2717" s="186"/>
      <c r="O2717" s="12"/>
      <c r="P2717" s="12"/>
      <c r="Q2717" s="12"/>
      <c r="R2717" s="12"/>
      <c r="U2717" s="178"/>
    </row>
    <row r="2718" spans="1:21" ht="15.75">
      <c r="A2718" s="109"/>
      <c r="B2718" s="120"/>
      <c r="D2718" s="55" t="e">
        <f>VLOOKUP(C2718,#REF!,2,FALSE)</f>
        <v>#REF!</v>
      </c>
      <c r="E2718" s="172" t="str">
        <f>IFERROR(VLOOKUP(C2718,[1]MASTER!C:F,4,FALSE),"")</f>
        <v/>
      </c>
      <c r="F2718" s="172" t="str">
        <f>IFERROR(VLOOKUP(C2718,[1]MASTER!C:F,3,FALSE),"")</f>
        <v/>
      </c>
      <c r="G2718" s="175" t="str">
        <f>IFERROR(LOOKUP(C2718,[1]MASTER!C:C,[1]MASTER!B:B),"")</f>
        <v/>
      </c>
      <c r="H2718" s="176" t="str">
        <f>IFERROR(VLOOKUP(C2718,[1]MASTER!C:G,5,FALSE),"")</f>
        <v/>
      </c>
      <c r="I2718" s="182"/>
      <c r="J2718" s="184"/>
      <c r="K2718" s="185"/>
      <c r="L2718" s="186"/>
      <c r="M2718" s="186"/>
      <c r="N2718" s="186"/>
      <c r="O2718" s="12"/>
      <c r="P2718" s="12"/>
      <c r="Q2718" s="12"/>
      <c r="R2718" s="12"/>
      <c r="U2718" s="178"/>
    </row>
    <row r="2719" spans="1:21" ht="15.75">
      <c r="A2719" s="52"/>
      <c r="B2719" s="233"/>
      <c r="D2719" s="55" t="e">
        <f>VLOOKUP(C2719,#REF!,2,FALSE)</f>
        <v>#REF!</v>
      </c>
      <c r="E2719" s="172" t="str">
        <f>IFERROR(VLOOKUP(C2719,[1]MASTER!C:F,4,FALSE),"")</f>
        <v/>
      </c>
      <c r="F2719" s="172" t="str">
        <f>IFERROR(VLOOKUP(C2719,[1]MASTER!C:F,3,FALSE),"")</f>
        <v/>
      </c>
      <c r="G2719" s="175" t="str">
        <f>IFERROR(LOOKUP(C2719,[1]MASTER!C:C,[1]MASTER!B:B),"")</f>
        <v/>
      </c>
      <c r="H2719" s="176" t="str">
        <f>IFERROR(VLOOKUP(C2719,[1]MASTER!C:G,5,FALSE),"")</f>
        <v/>
      </c>
      <c r="I2719" s="182"/>
      <c r="J2719" s="184"/>
      <c r="K2719" s="185"/>
      <c r="L2719" s="186"/>
      <c r="M2719" s="186"/>
      <c r="N2719" s="186"/>
      <c r="O2719" s="12"/>
      <c r="P2719" s="12"/>
      <c r="Q2719" s="12"/>
      <c r="R2719" s="12"/>
      <c r="U2719" s="178"/>
    </row>
    <row r="2720" spans="1:21" ht="15.75">
      <c r="A2720" s="109"/>
      <c r="B2720" s="120"/>
      <c r="D2720" s="55" t="e">
        <f>VLOOKUP(C2720,#REF!,2,FALSE)</f>
        <v>#REF!</v>
      </c>
      <c r="E2720" s="172" t="str">
        <f>IFERROR(VLOOKUP(C2720,[1]MASTER!C:F,4,FALSE),"")</f>
        <v/>
      </c>
      <c r="F2720" s="172" t="str">
        <f>IFERROR(VLOOKUP(C2720,[1]MASTER!C:F,3,FALSE),"")</f>
        <v/>
      </c>
      <c r="G2720" s="175" t="str">
        <f>IFERROR(LOOKUP(C2720,[1]MASTER!C:C,[1]MASTER!B:B),"")</f>
        <v/>
      </c>
      <c r="H2720" s="176" t="str">
        <f>IFERROR(VLOOKUP(C2720,[1]MASTER!C:G,5,FALSE),"")</f>
        <v/>
      </c>
      <c r="I2720" s="182"/>
      <c r="J2720" s="184"/>
      <c r="K2720" s="185"/>
      <c r="L2720" s="186"/>
      <c r="M2720" s="186"/>
      <c r="N2720" s="186"/>
      <c r="O2720" s="12"/>
      <c r="P2720" s="12"/>
      <c r="Q2720" s="12"/>
      <c r="R2720" s="12"/>
      <c r="U2720" s="178"/>
    </row>
    <row r="2721" spans="1:21" ht="15.75">
      <c r="A2721" s="52"/>
      <c r="B2721" s="233"/>
      <c r="D2721" s="55" t="e">
        <f>VLOOKUP(C2721,#REF!,2,FALSE)</f>
        <v>#REF!</v>
      </c>
      <c r="E2721" s="172" t="str">
        <f>IFERROR(VLOOKUP(C2721,[1]MASTER!C:F,4,FALSE),"")</f>
        <v/>
      </c>
      <c r="F2721" s="172" t="str">
        <f>IFERROR(VLOOKUP(C2721,[1]MASTER!C:F,3,FALSE),"")</f>
        <v/>
      </c>
      <c r="G2721" s="175" t="str">
        <f>IFERROR(LOOKUP(C2721,[1]MASTER!C:C,[1]MASTER!B:B),"")</f>
        <v/>
      </c>
      <c r="H2721" s="176" t="str">
        <f>IFERROR(VLOOKUP(C2721,[1]MASTER!C:G,5,FALSE),"")</f>
        <v/>
      </c>
      <c r="I2721" s="182"/>
      <c r="J2721" s="184"/>
      <c r="K2721" s="185"/>
      <c r="L2721" s="186"/>
      <c r="M2721" s="186"/>
      <c r="N2721" s="186"/>
      <c r="O2721" s="12"/>
      <c r="P2721" s="12"/>
      <c r="Q2721" s="12"/>
      <c r="R2721" s="12"/>
      <c r="U2721" s="178"/>
    </row>
    <row r="2722" spans="1:21" ht="15.75">
      <c r="A2722" s="109"/>
      <c r="B2722" s="120"/>
      <c r="D2722" s="55" t="e">
        <f>VLOOKUP(C2722,#REF!,2,FALSE)</f>
        <v>#REF!</v>
      </c>
      <c r="E2722" s="172" t="str">
        <f>IFERROR(VLOOKUP(C2722,[1]MASTER!C:F,4,FALSE),"")</f>
        <v/>
      </c>
      <c r="F2722" s="172" t="str">
        <f>IFERROR(VLOOKUP(C2722,[1]MASTER!C:F,3,FALSE),"")</f>
        <v/>
      </c>
      <c r="G2722" s="175" t="str">
        <f>IFERROR(LOOKUP(C2722,[1]MASTER!C:C,[1]MASTER!B:B),"")</f>
        <v/>
      </c>
      <c r="H2722" s="176" t="str">
        <f>IFERROR(VLOOKUP(C2722,[1]MASTER!C:G,5,FALSE),"")</f>
        <v/>
      </c>
      <c r="I2722" s="182"/>
      <c r="J2722" s="184"/>
      <c r="K2722" s="185"/>
      <c r="L2722" s="186"/>
      <c r="M2722" s="186"/>
      <c r="N2722" s="186"/>
      <c r="O2722" s="12"/>
      <c r="P2722" s="12"/>
      <c r="Q2722" s="12"/>
      <c r="R2722" s="12"/>
      <c r="U2722" s="178"/>
    </row>
    <row r="2723" spans="1:21" ht="15.75">
      <c r="A2723" s="52"/>
      <c r="B2723" s="233"/>
      <c r="D2723" s="55" t="e">
        <f>VLOOKUP(C2723,#REF!,2,FALSE)</f>
        <v>#REF!</v>
      </c>
      <c r="E2723" s="172" t="str">
        <f>IFERROR(VLOOKUP(C2723,[1]MASTER!C:F,4,FALSE),"")</f>
        <v/>
      </c>
      <c r="F2723" s="172" t="str">
        <f>IFERROR(VLOOKUP(C2723,[1]MASTER!C:F,3,FALSE),"")</f>
        <v/>
      </c>
      <c r="G2723" s="175" t="str">
        <f>IFERROR(LOOKUP(C2723,[1]MASTER!C:C,[1]MASTER!B:B),"")</f>
        <v/>
      </c>
      <c r="H2723" s="176" t="str">
        <f>IFERROR(VLOOKUP(C2723,[1]MASTER!C:G,5,FALSE),"")</f>
        <v/>
      </c>
      <c r="I2723" s="182"/>
      <c r="J2723" s="184"/>
      <c r="K2723" s="185"/>
      <c r="L2723" s="186"/>
      <c r="M2723" s="186"/>
      <c r="N2723" s="186"/>
      <c r="O2723" s="12"/>
      <c r="P2723" s="12"/>
      <c r="Q2723" s="12"/>
      <c r="R2723" s="12"/>
      <c r="U2723" s="178"/>
    </row>
    <row r="2724" spans="1:21" ht="15.75">
      <c r="A2724" s="109"/>
      <c r="B2724" s="120"/>
      <c r="D2724" s="55" t="e">
        <f>VLOOKUP(C2724,#REF!,2,FALSE)</f>
        <v>#REF!</v>
      </c>
      <c r="E2724" s="172" t="str">
        <f>IFERROR(VLOOKUP(C2724,[1]MASTER!C:F,4,FALSE),"")</f>
        <v/>
      </c>
      <c r="F2724" s="172" t="str">
        <f>IFERROR(VLOOKUP(C2724,[1]MASTER!C:F,3,FALSE),"")</f>
        <v/>
      </c>
      <c r="G2724" s="175" t="str">
        <f>IFERROR(LOOKUP(C2724,[1]MASTER!C:C,[1]MASTER!B:B),"")</f>
        <v/>
      </c>
      <c r="H2724" s="176" t="str">
        <f>IFERROR(VLOOKUP(C2724,[1]MASTER!C:G,5,FALSE),"")</f>
        <v/>
      </c>
      <c r="I2724" s="182"/>
      <c r="J2724" s="184"/>
      <c r="K2724" s="185"/>
      <c r="L2724" s="186"/>
      <c r="M2724" s="186"/>
      <c r="N2724" s="186"/>
      <c r="O2724" s="12"/>
      <c r="P2724" s="12"/>
      <c r="Q2724" s="12"/>
      <c r="R2724" s="12"/>
      <c r="U2724" s="178"/>
    </row>
    <row r="2725" spans="1:21" ht="15.75">
      <c r="A2725" s="52"/>
      <c r="B2725" s="233"/>
      <c r="D2725" s="55" t="e">
        <f>VLOOKUP(C2725,#REF!,2,FALSE)</f>
        <v>#REF!</v>
      </c>
      <c r="E2725" s="172" t="str">
        <f>IFERROR(VLOOKUP(C2725,[1]MASTER!C:F,4,FALSE),"")</f>
        <v/>
      </c>
      <c r="F2725" s="172" t="str">
        <f>IFERROR(VLOOKUP(C2725,[1]MASTER!C:F,3,FALSE),"")</f>
        <v/>
      </c>
      <c r="G2725" s="175" t="str">
        <f>IFERROR(LOOKUP(C2725,[1]MASTER!C:C,[1]MASTER!B:B),"")</f>
        <v/>
      </c>
      <c r="H2725" s="176" t="str">
        <f>IFERROR(VLOOKUP(C2725,[1]MASTER!C:G,5,FALSE),"")</f>
        <v/>
      </c>
      <c r="I2725" s="182"/>
      <c r="J2725" s="184"/>
      <c r="K2725" s="185"/>
      <c r="L2725" s="186"/>
      <c r="M2725" s="186"/>
      <c r="N2725" s="186"/>
      <c r="O2725" s="12"/>
      <c r="P2725" s="12"/>
      <c r="Q2725" s="12"/>
      <c r="R2725" s="12"/>
      <c r="U2725" s="178"/>
    </row>
    <row r="2726" spans="1:21" ht="15.75">
      <c r="A2726" s="109"/>
      <c r="B2726" s="120"/>
      <c r="D2726" s="55" t="e">
        <f>VLOOKUP(C2726,#REF!,2,FALSE)</f>
        <v>#REF!</v>
      </c>
      <c r="E2726" s="172" t="str">
        <f>IFERROR(VLOOKUP(C2726,[1]MASTER!C:F,4,FALSE),"")</f>
        <v/>
      </c>
      <c r="F2726" s="172" t="str">
        <f>IFERROR(VLOOKUP(C2726,[1]MASTER!C:F,3,FALSE),"")</f>
        <v/>
      </c>
      <c r="G2726" s="175" t="str">
        <f>IFERROR(LOOKUP(C2726,[1]MASTER!C:C,[1]MASTER!B:B),"")</f>
        <v/>
      </c>
      <c r="H2726" s="176" t="str">
        <f>IFERROR(VLOOKUP(C2726,[1]MASTER!C:G,5,FALSE),"")</f>
        <v/>
      </c>
      <c r="I2726" s="182"/>
      <c r="J2726" s="184"/>
      <c r="K2726" s="185"/>
      <c r="L2726" s="186"/>
      <c r="M2726" s="186"/>
      <c r="N2726" s="186"/>
      <c r="O2726" s="12"/>
      <c r="P2726" s="12"/>
      <c r="Q2726" s="12"/>
      <c r="R2726" s="12"/>
      <c r="U2726" s="178"/>
    </row>
    <row r="2727" spans="1:21" ht="15.75">
      <c r="A2727" s="52"/>
      <c r="B2727" s="233"/>
      <c r="D2727" s="55" t="e">
        <f>VLOOKUP(C2727,#REF!,2,FALSE)</f>
        <v>#REF!</v>
      </c>
      <c r="E2727" s="172" t="str">
        <f>IFERROR(VLOOKUP(C2727,[1]MASTER!C:F,4,FALSE),"")</f>
        <v/>
      </c>
      <c r="F2727" s="172" t="str">
        <f>IFERROR(VLOOKUP(C2727,[1]MASTER!C:F,3,FALSE),"")</f>
        <v/>
      </c>
      <c r="G2727" s="175" t="str">
        <f>IFERROR(LOOKUP(C2727,[1]MASTER!C:C,[1]MASTER!B:B),"")</f>
        <v/>
      </c>
      <c r="H2727" s="176" t="str">
        <f>IFERROR(VLOOKUP(C2727,[1]MASTER!C:G,5,FALSE),"")</f>
        <v/>
      </c>
      <c r="I2727" s="182"/>
      <c r="J2727" s="184"/>
      <c r="K2727" s="185"/>
      <c r="L2727" s="186"/>
      <c r="M2727" s="186"/>
      <c r="N2727" s="186"/>
      <c r="O2727" s="12"/>
      <c r="P2727" s="12"/>
      <c r="Q2727" s="12"/>
      <c r="R2727" s="12"/>
      <c r="U2727" s="178"/>
    </row>
    <row r="2728" spans="1:21" ht="15.75">
      <c r="A2728" s="109"/>
      <c r="B2728" s="120"/>
      <c r="D2728" s="55" t="e">
        <f>VLOOKUP(C2728,#REF!,2,FALSE)</f>
        <v>#REF!</v>
      </c>
      <c r="E2728" s="172" t="str">
        <f>IFERROR(VLOOKUP(C2728,[1]MASTER!C:F,4,FALSE),"")</f>
        <v/>
      </c>
      <c r="F2728" s="172" t="str">
        <f>IFERROR(VLOOKUP(C2728,[1]MASTER!C:F,3,FALSE),"")</f>
        <v/>
      </c>
      <c r="G2728" s="175" t="str">
        <f>IFERROR(LOOKUP(C2728,[1]MASTER!C:C,[1]MASTER!B:B),"")</f>
        <v/>
      </c>
      <c r="H2728" s="176" t="str">
        <f>IFERROR(VLOOKUP(C2728,[1]MASTER!C:G,5,FALSE),"")</f>
        <v/>
      </c>
      <c r="I2728" s="182"/>
      <c r="J2728" s="184"/>
      <c r="K2728" s="185"/>
      <c r="L2728" s="186"/>
      <c r="M2728" s="186"/>
      <c r="N2728" s="186"/>
      <c r="O2728" s="12"/>
      <c r="P2728" s="12"/>
      <c r="Q2728" s="12"/>
      <c r="R2728" s="12"/>
      <c r="U2728" s="178"/>
    </row>
    <row r="2729" spans="1:21" ht="15.75">
      <c r="A2729" s="52"/>
      <c r="B2729" s="233"/>
      <c r="D2729" s="55" t="e">
        <f>VLOOKUP(C2729,#REF!,2,FALSE)</f>
        <v>#REF!</v>
      </c>
      <c r="E2729" s="172" t="str">
        <f>IFERROR(VLOOKUP(C2729,[1]MASTER!C:F,4,FALSE),"")</f>
        <v/>
      </c>
      <c r="F2729" s="172" t="str">
        <f>IFERROR(VLOOKUP(C2729,[1]MASTER!C:F,3,FALSE),"")</f>
        <v/>
      </c>
      <c r="G2729" s="175" t="str">
        <f>IFERROR(LOOKUP(C2729,[1]MASTER!C:C,[1]MASTER!B:B),"")</f>
        <v/>
      </c>
      <c r="H2729" s="176" t="str">
        <f>IFERROR(VLOOKUP(C2729,[1]MASTER!C:G,5,FALSE),"")</f>
        <v/>
      </c>
      <c r="I2729" s="182"/>
      <c r="J2729" s="184"/>
      <c r="K2729" s="185"/>
      <c r="L2729" s="186"/>
      <c r="M2729" s="186"/>
      <c r="N2729" s="186"/>
      <c r="O2729" s="12"/>
      <c r="P2729" s="12"/>
      <c r="Q2729" s="12"/>
      <c r="R2729" s="12"/>
      <c r="U2729" s="178"/>
    </row>
    <row r="2730" spans="1:21" ht="15.75">
      <c r="A2730" s="109"/>
      <c r="B2730" s="120"/>
      <c r="D2730" s="55" t="e">
        <f>VLOOKUP(C2730,#REF!,2,FALSE)</f>
        <v>#REF!</v>
      </c>
      <c r="E2730" s="172" t="str">
        <f>IFERROR(VLOOKUP(C2730,[1]MASTER!C:F,4,FALSE),"")</f>
        <v/>
      </c>
      <c r="F2730" s="172" t="str">
        <f>IFERROR(VLOOKUP(C2730,[1]MASTER!C:F,3,FALSE),"")</f>
        <v/>
      </c>
      <c r="G2730" s="175" t="str">
        <f>IFERROR(LOOKUP(C2730,[1]MASTER!C:C,[1]MASTER!B:B),"")</f>
        <v/>
      </c>
      <c r="H2730" s="176" t="str">
        <f>IFERROR(VLOOKUP(C2730,[1]MASTER!C:G,5,FALSE),"")</f>
        <v/>
      </c>
      <c r="I2730" s="182"/>
      <c r="J2730" s="184"/>
      <c r="K2730" s="185"/>
      <c r="L2730" s="186"/>
      <c r="M2730" s="186"/>
      <c r="N2730" s="186"/>
      <c r="O2730" s="12"/>
      <c r="P2730" s="12"/>
      <c r="Q2730" s="12"/>
      <c r="R2730" s="12"/>
      <c r="U2730" s="178"/>
    </row>
    <row r="2731" spans="1:21" ht="15.75">
      <c r="A2731" s="52"/>
      <c r="B2731" s="233"/>
      <c r="D2731" s="55" t="e">
        <f>VLOOKUP(C2731,#REF!,2,FALSE)</f>
        <v>#REF!</v>
      </c>
      <c r="E2731" s="172" t="str">
        <f>IFERROR(VLOOKUP(C2731,[1]MASTER!C:F,4,FALSE),"")</f>
        <v/>
      </c>
      <c r="F2731" s="172" t="str">
        <f>IFERROR(VLOOKUP(C2731,[1]MASTER!C:F,3,FALSE),"")</f>
        <v/>
      </c>
      <c r="G2731" s="175" t="str">
        <f>IFERROR(LOOKUP(C2731,[1]MASTER!C:C,[1]MASTER!B:B),"")</f>
        <v/>
      </c>
      <c r="H2731" s="176" t="str">
        <f>IFERROR(VLOOKUP(C2731,[1]MASTER!C:G,5,FALSE),"")</f>
        <v/>
      </c>
      <c r="I2731" s="182"/>
      <c r="J2731" s="184"/>
      <c r="K2731" s="185"/>
      <c r="L2731" s="186"/>
      <c r="M2731" s="186"/>
      <c r="N2731" s="186"/>
      <c r="O2731" s="12"/>
      <c r="P2731" s="12"/>
      <c r="Q2731" s="12"/>
      <c r="R2731" s="12"/>
      <c r="U2731" s="178"/>
    </row>
    <row r="2732" spans="1:21" ht="15.75">
      <c r="A2732" s="109"/>
      <c r="B2732" s="120"/>
      <c r="D2732" s="55" t="e">
        <f>VLOOKUP(C2732,#REF!,2,FALSE)</f>
        <v>#REF!</v>
      </c>
      <c r="E2732" s="172" t="str">
        <f>IFERROR(VLOOKUP(C2732,[1]MASTER!C:F,4,FALSE),"")</f>
        <v/>
      </c>
      <c r="F2732" s="172" t="str">
        <f>IFERROR(VLOOKUP(C2732,[1]MASTER!C:F,3,FALSE),"")</f>
        <v/>
      </c>
      <c r="G2732" s="175" t="str">
        <f>IFERROR(LOOKUP(C2732,[1]MASTER!C:C,[1]MASTER!B:B),"")</f>
        <v/>
      </c>
      <c r="H2732" s="176" t="str">
        <f>IFERROR(VLOOKUP(C2732,[1]MASTER!C:G,5,FALSE),"")</f>
        <v/>
      </c>
      <c r="I2732" s="182"/>
      <c r="J2732" s="184"/>
      <c r="K2732" s="185"/>
      <c r="L2732" s="186"/>
      <c r="M2732" s="186"/>
      <c r="N2732" s="186"/>
      <c r="O2732" s="12"/>
      <c r="P2732" s="12"/>
      <c r="Q2732" s="12"/>
      <c r="R2732" s="12"/>
      <c r="U2732" s="178"/>
    </row>
    <row r="2733" spans="1:21" ht="15.75">
      <c r="A2733" s="52"/>
      <c r="B2733" s="233"/>
      <c r="D2733" s="55" t="e">
        <f>VLOOKUP(C2733,#REF!,2,FALSE)</f>
        <v>#REF!</v>
      </c>
      <c r="E2733" s="172" t="str">
        <f>IFERROR(VLOOKUP(C2733,[1]MASTER!C:F,4,FALSE),"")</f>
        <v/>
      </c>
      <c r="F2733" s="172" t="str">
        <f>IFERROR(VLOOKUP(C2733,[1]MASTER!C:F,3,FALSE),"")</f>
        <v/>
      </c>
      <c r="G2733" s="175" t="str">
        <f>IFERROR(LOOKUP(C2733,[1]MASTER!C:C,[1]MASTER!B:B),"")</f>
        <v/>
      </c>
      <c r="H2733" s="176" t="str">
        <f>IFERROR(VLOOKUP(C2733,[1]MASTER!C:G,5,FALSE),"")</f>
        <v/>
      </c>
      <c r="I2733" s="182"/>
      <c r="J2733" s="184"/>
      <c r="K2733" s="185"/>
      <c r="L2733" s="186"/>
      <c r="M2733" s="186"/>
      <c r="N2733" s="186"/>
      <c r="O2733" s="12"/>
      <c r="P2733" s="12"/>
      <c r="Q2733" s="12"/>
      <c r="R2733" s="12"/>
      <c r="U2733" s="178"/>
    </row>
    <row r="2734" spans="1:21" ht="15.75">
      <c r="A2734" s="109"/>
      <c r="B2734" s="120"/>
      <c r="D2734" s="55" t="e">
        <f>VLOOKUP(C2734,#REF!,2,FALSE)</f>
        <v>#REF!</v>
      </c>
      <c r="E2734" s="172" t="str">
        <f>IFERROR(VLOOKUP(C2734,[1]MASTER!C:F,4,FALSE),"")</f>
        <v/>
      </c>
      <c r="F2734" s="172" t="str">
        <f>IFERROR(VLOOKUP(C2734,[1]MASTER!C:F,3,FALSE),"")</f>
        <v/>
      </c>
      <c r="G2734" s="175" t="str">
        <f>IFERROR(LOOKUP(C2734,[1]MASTER!C:C,[1]MASTER!B:B),"")</f>
        <v/>
      </c>
      <c r="H2734" s="176" t="str">
        <f>IFERROR(VLOOKUP(C2734,[1]MASTER!C:G,5,FALSE),"")</f>
        <v/>
      </c>
      <c r="I2734" s="182"/>
      <c r="J2734" s="184"/>
      <c r="K2734" s="185"/>
      <c r="L2734" s="186"/>
      <c r="M2734" s="186"/>
      <c r="N2734" s="186"/>
      <c r="O2734" s="12"/>
      <c r="P2734" s="12"/>
      <c r="Q2734" s="12"/>
      <c r="R2734" s="12"/>
      <c r="U2734" s="178"/>
    </row>
    <row r="2735" spans="1:21" ht="15.75">
      <c r="A2735" s="52"/>
      <c r="B2735" s="233"/>
      <c r="D2735" s="55" t="e">
        <f>VLOOKUP(C2735,#REF!,2,FALSE)</f>
        <v>#REF!</v>
      </c>
      <c r="E2735" s="172" t="str">
        <f>IFERROR(VLOOKUP(C2735,[1]MASTER!C:F,4,FALSE),"")</f>
        <v/>
      </c>
      <c r="F2735" s="172" t="str">
        <f>IFERROR(VLOOKUP(C2735,[1]MASTER!C:F,3,FALSE),"")</f>
        <v/>
      </c>
      <c r="G2735" s="175" t="str">
        <f>IFERROR(LOOKUP(C2735,[1]MASTER!C:C,[1]MASTER!B:B),"")</f>
        <v/>
      </c>
      <c r="H2735" s="176" t="str">
        <f>IFERROR(VLOOKUP(C2735,[1]MASTER!C:G,5,FALSE),"")</f>
        <v/>
      </c>
      <c r="I2735" s="182"/>
      <c r="J2735" s="184"/>
      <c r="K2735" s="185"/>
      <c r="L2735" s="186"/>
      <c r="M2735" s="186"/>
      <c r="N2735" s="186"/>
      <c r="O2735" s="12"/>
      <c r="P2735" s="12"/>
      <c r="Q2735" s="12"/>
      <c r="R2735" s="12"/>
      <c r="U2735" s="178"/>
    </row>
    <row r="2736" spans="1:21" ht="15.75">
      <c r="A2736" s="109"/>
      <c r="B2736" s="120"/>
      <c r="D2736" s="55" t="e">
        <f>VLOOKUP(C2736,#REF!,2,FALSE)</f>
        <v>#REF!</v>
      </c>
      <c r="E2736" s="172" t="str">
        <f>IFERROR(VLOOKUP(C2736,[1]MASTER!C:F,4,FALSE),"")</f>
        <v/>
      </c>
      <c r="F2736" s="172" t="str">
        <f>IFERROR(VLOOKUP(C2736,[1]MASTER!C:F,3,FALSE),"")</f>
        <v/>
      </c>
      <c r="G2736" s="175" t="str">
        <f>IFERROR(LOOKUP(C2736,[1]MASTER!C:C,[1]MASTER!B:B),"")</f>
        <v/>
      </c>
      <c r="H2736" s="176" t="str">
        <f>IFERROR(VLOOKUP(C2736,[1]MASTER!C:G,5,FALSE),"")</f>
        <v/>
      </c>
      <c r="I2736" s="182"/>
      <c r="J2736" s="184"/>
      <c r="K2736" s="185"/>
      <c r="L2736" s="186"/>
      <c r="M2736" s="186"/>
      <c r="N2736" s="186"/>
      <c r="O2736" s="12"/>
      <c r="P2736" s="12"/>
      <c r="Q2736" s="12"/>
      <c r="R2736" s="12"/>
      <c r="U2736" s="178"/>
    </row>
    <row r="2737" spans="1:21" ht="15.75">
      <c r="A2737" s="52"/>
      <c r="B2737" s="233"/>
      <c r="D2737" s="55" t="e">
        <f>VLOOKUP(C2737,#REF!,2,FALSE)</f>
        <v>#REF!</v>
      </c>
      <c r="E2737" s="172" t="str">
        <f>IFERROR(VLOOKUP(C2737,[1]MASTER!C:F,4,FALSE),"")</f>
        <v/>
      </c>
      <c r="F2737" s="172" t="str">
        <f>IFERROR(VLOOKUP(C2737,[1]MASTER!C:F,3,FALSE),"")</f>
        <v/>
      </c>
      <c r="G2737" s="175" t="str">
        <f>IFERROR(LOOKUP(C2737,[1]MASTER!C:C,[1]MASTER!B:B),"")</f>
        <v/>
      </c>
      <c r="H2737" s="176" t="str">
        <f>IFERROR(VLOOKUP(C2737,[1]MASTER!C:G,5,FALSE),"")</f>
        <v/>
      </c>
      <c r="I2737" s="182"/>
      <c r="J2737" s="184"/>
      <c r="K2737" s="185"/>
      <c r="L2737" s="186"/>
      <c r="M2737" s="186"/>
      <c r="N2737" s="186"/>
      <c r="O2737" s="12"/>
      <c r="P2737" s="12"/>
      <c r="Q2737" s="12"/>
      <c r="R2737" s="12"/>
      <c r="U2737" s="178"/>
    </row>
    <row r="2738" spans="1:21" ht="15.75">
      <c r="A2738" s="109"/>
      <c r="B2738" s="120"/>
      <c r="D2738" s="55" t="e">
        <f>VLOOKUP(C2738,#REF!,2,FALSE)</f>
        <v>#REF!</v>
      </c>
      <c r="E2738" s="172" t="str">
        <f>IFERROR(VLOOKUP(C2738,[1]MASTER!C:F,4,FALSE),"")</f>
        <v/>
      </c>
      <c r="F2738" s="172" t="str">
        <f>IFERROR(VLOOKUP(C2738,[1]MASTER!C:F,3,FALSE),"")</f>
        <v/>
      </c>
      <c r="G2738" s="175" t="str">
        <f>IFERROR(LOOKUP(C2738,[1]MASTER!C:C,[1]MASTER!B:B),"")</f>
        <v/>
      </c>
      <c r="H2738" s="176" t="str">
        <f>IFERROR(VLOOKUP(C2738,[1]MASTER!C:G,5,FALSE),"")</f>
        <v/>
      </c>
      <c r="I2738" s="182"/>
      <c r="J2738" s="184"/>
      <c r="K2738" s="185"/>
      <c r="L2738" s="186"/>
      <c r="M2738" s="186"/>
      <c r="N2738" s="186"/>
      <c r="O2738" s="12"/>
      <c r="P2738" s="12"/>
      <c r="Q2738" s="12"/>
      <c r="R2738" s="12"/>
      <c r="U2738" s="178"/>
    </row>
    <row r="2739" spans="1:21" ht="15.75">
      <c r="A2739" s="52"/>
      <c r="B2739" s="233"/>
      <c r="D2739" s="55" t="e">
        <f>VLOOKUP(C2739,#REF!,2,FALSE)</f>
        <v>#REF!</v>
      </c>
      <c r="E2739" s="172" t="str">
        <f>IFERROR(VLOOKUP(C2739,[1]MASTER!C:F,4,FALSE),"")</f>
        <v/>
      </c>
      <c r="F2739" s="172" t="str">
        <f>IFERROR(VLOOKUP(C2739,[1]MASTER!C:F,3,FALSE),"")</f>
        <v/>
      </c>
      <c r="G2739" s="175" t="str">
        <f>IFERROR(LOOKUP(C2739,[1]MASTER!C:C,[1]MASTER!B:B),"")</f>
        <v/>
      </c>
      <c r="H2739" s="176" t="str">
        <f>IFERROR(VLOOKUP(C2739,[1]MASTER!C:G,5,FALSE),"")</f>
        <v/>
      </c>
      <c r="I2739" s="182"/>
      <c r="J2739" s="184"/>
      <c r="K2739" s="185"/>
      <c r="L2739" s="186"/>
      <c r="M2739" s="186"/>
      <c r="N2739" s="186"/>
      <c r="O2739" s="12"/>
      <c r="P2739" s="12"/>
      <c r="Q2739" s="12"/>
      <c r="R2739" s="12"/>
      <c r="U2739" s="178"/>
    </row>
    <row r="2740" spans="1:21" ht="15.75">
      <c r="A2740" s="109"/>
      <c r="B2740" s="120"/>
      <c r="D2740" s="55" t="e">
        <f>VLOOKUP(C2740,#REF!,2,FALSE)</f>
        <v>#REF!</v>
      </c>
      <c r="E2740" s="172" t="str">
        <f>IFERROR(VLOOKUP(C2740,[1]MASTER!C:F,4,FALSE),"")</f>
        <v/>
      </c>
      <c r="F2740" s="172" t="str">
        <f>IFERROR(VLOOKUP(C2740,[1]MASTER!C:F,3,FALSE),"")</f>
        <v/>
      </c>
      <c r="G2740" s="175" t="str">
        <f>IFERROR(LOOKUP(C2740,[1]MASTER!C:C,[1]MASTER!B:B),"")</f>
        <v/>
      </c>
      <c r="H2740" s="176" t="str">
        <f>IFERROR(VLOOKUP(C2740,[1]MASTER!C:G,5,FALSE),"")</f>
        <v/>
      </c>
      <c r="I2740" s="182"/>
      <c r="J2740" s="184"/>
      <c r="K2740" s="185"/>
      <c r="L2740" s="186"/>
      <c r="M2740" s="186"/>
      <c r="N2740" s="186"/>
      <c r="O2740" s="12"/>
      <c r="P2740" s="12"/>
      <c r="Q2740" s="12"/>
      <c r="R2740" s="12"/>
      <c r="U2740" s="178"/>
    </row>
    <row r="2741" spans="1:21" ht="15.75">
      <c r="A2741" s="52"/>
      <c r="B2741" s="233"/>
      <c r="D2741" s="55" t="e">
        <f>VLOOKUP(C2741,#REF!,2,FALSE)</f>
        <v>#REF!</v>
      </c>
      <c r="E2741" s="172" t="str">
        <f>IFERROR(VLOOKUP(C2741,[1]MASTER!C:F,4,FALSE),"")</f>
        <v/>
      </c>
      <c r="F2741" s="172" t="str">
        <f>IFERROR(VLOOKUP(C2741,[1]MASTER!C:F,3,FALSE),"")</f>
        <v/>
      </c>
      <c r="G2741" s="175" t="str">
        <f>IFERROR(LOOKUP(C2741,[1]MASTER!C:C,[1]MASTER!B:B),"")</f>
        <v/>
      </c>
      <c r="H2741" s="176" t="str">
        <f>IFERROR(VLOOKUP(C2741,[1]MASTER!C:G,5,FALSE),"")</f>
        <v/>
      </c>
      <c r="I2741" s="182"/>
      <c r="J2741" s="184"/>
      <c r="K2741" s="185"/>
      <c r="L2741" s="186"/>
      <c r="M2741" s="186"/>
      <c r="N2741" s="186"/>
      <c r="O2741" s="12"/>
      <c r="P2741" s="12"/>
      <c r="Q2741" s="12"/>
      <c r="R2741" s="12"/>
      <c r="U2741" s="178"/>
    </row>
    <row r="2742" spans="1:21" ht="15.75">
      <c r="A2742" s="109"/>
      <c r="B2742" s="120"/>
      <c r="D2742" s="55" t="e">
        <f>VLOOKUP(C2742,#REF!,2,FALSE)</f>
        <v>#REF!</v>
      </c>
      <c r="E2742" s="172" t="str">
        <f>IFERROR(VLOOKUP(C2742,[1]MASTER!C:F,4,FALSE),"")</f>
        <v/>
      </c>
      <c r="F2742" s="172" t="str">
        <f>IFERROR(VLOOKUP(C2742,[1]MASTER!C:F,3,FALSE),"")</f>
        <v/>
      </c>
      <c r="G2742" s="175" t="str">
        <f>IFERROR(LOOKUP(C2742,[1]MASTER!C:C,[1]MASTER!B:B),"")</f>
        <v/>
      </c>
      <c r="H2742" s="176" t="str">
        <f>IFERROR(VLOOKUP(C2742,[1]MASTER!C:G,5,FALSE),"")</f>
        <v/>
      </c>
      <c r="I2742" s="182"/>
      <c r="J2742" s="184"/>
      <c r="K2742" s="185"/>
      <c r="L2742" s="186"/>
      <c r="M2742" s="186"/>
      <c r="N2742" s="186"/>
      <c r="O2742" s="12"/>
      <c r="P2742" s="12"/>
      <c r="Q2742" s="12"/>
      <c r="R2742" s="12"/>
      <c r="U2742" s="178"/>
    </row>
    <row r="2743" spans="1:21" ht="15.75">
      <c r="A2743" s="52"/>
      <c r="B2743" s="233"/>
      <c r="D2743" s="55" t="e">
        <f>VLOOKUP(C2743,#REF!,2,FALSE)</f>
        <v>#REF!</v>
      </c>
      <c r="E2743" s="172" t="str">
        <f>IFERROR(VLOOKUP(C2743,[1]MASTER!C:F,4,FALSE),"")</f>
        <v/>
      </c>
      <c r="F2743" s="172" t="str">
        <f>IFERROR(VLOOKUP(C2743,[1]MASTER!C:F,3,FALSE),"")</f>
        <v/>
      </c>
      <c r="G2743" s="175" t="str">
        <f>IFERROR(LOOKUP(C2743,[1]MASTER!C:C,[1]MASTER!B:B),"")</f>
        <v/>
      </c>
      <c r="H2743" s="176" t="str">
        <f>IFERROR(VLOOKUP(C2743,[1]MASTER!C:G,5,FALSE),"")</f>
        <v/>
      </c>
      <c r="I2743" s="182"/>
      <c r="J2743" s="184"/>
      <c r="K2743" s="185"/>
      <c r="L2743" s="186"/>
      <c r="M2743" s="186"/>
      <c r="N2743" s="186"/>
      <c r="O2743" s="12"/>
      <c r="P2743" s="12"/>
      <c r="Q2743" s="12"/>
      <c r="R2743" s="12"/>
      <c r="U2743" s="178"/>
    </row>
    <row r="2744" spans="1:21" ht="15.75">
      <c r="A2744" s="109"/>
      <c r="B2744" s="120"/>
      <c r="D2744" s="55" t="e">
        <f>VLOOKUP(C2744,#REF!,2,FALSE)</f>
        <v>#REF!</v>
      </c>
      <c r="E2744" s="172" t="str">
        <f>IFERROR(VLOOKUP(C2744,[1]MASTER!C:F,4,FALSE),"")</f>
        <v/>
      </c>
      <c r="F2744" s="172" t="str">
        <f>IFERROR(VLOOKUP(C2744,[1]MASTER!C:F,3,FALSE),"")</f>
        <v/>
      </c>
      <c r="G2744" s="175" t="str">
        <f>IFERROR(LOOKUP(C2744,[1]MASTER!C:C,[1]MASTER!B:B),"")</f>
        <v/>
      </c>
      <c r="H2744" s="176" t="str">
        <f>IFERROR(VLOOKUP(C2744,[1]MASTER!C:G,5,FALSE),"")</f>
        <v/>
      </c>
      <c r="I2744" s="182"/>
      <c r="J2744" s="184"/>
      <c r="K2744" s="185"/>
      <c r="L2744" s="186"/>
      <c r="M2744" s="186"/>
      <c r="N2744" s="186"/>
      <c r="O2744" s="12"/>
      <c r="P2744" s="12"/>
      <c r="Q2744" s="12"/>
      <c r="R2744" s="12"/>
      <c r="U2744" s="178"/>
    </row>
    <row r="2745" spans="1:21" ht="15.75">
      <c r="A2745" s="52"/>
      <c r="B2745" s="233"/>
      <c r="D2745" s="55" t="e">
        <f>VLOOKUP(C2745,#REF!,2,FALSE)</f>
        <v>#REF!</v>
      </c>
      <c r="E2745" s="172" t="str">
        <f>IFERROR(VLOOKUP(C2745,[1]MASTER!C:F,4,FALSE),"")</f>
        <v/>
      </c>
      <c r="F2745" s="172" t="str">
        <f>IFERROR(VLOOKUP(C2745,[1]MASTER!C:F,3,FALSE),"")</f>
        <v/>
      </c>
      <c r="G2745" s="175" t="str">
        <f>IFERROR(LOOKUP(C2745,[1]MASTER!C:C,[1]MASTER!B:B),"")</f>
        <v/>
      </c>
      <c r="H2745" s="176" t="str">
        <f>IFERROR(VLOOKUP(C2745,[1]MASTER!C:G,5,FALSE),"")</f>
        <v/>
      </c>
      <c r="I2745" s="182"/>
      <c r="J2745" s="184"/>
      <c r="K2745" s="185"/>
      <c r="L2745" s="186"/>
      <c r="M2745" s="186"/>
      <c r="N2745" s="186"/>
      <c r="O2745" s="12"/>
      <c r="P2745" s="12"/>
      <c r="Q2745" s="12"/>
      <c r="R2745" s="12"/>
      <c r="U2745" s="178"/>
    </row>
    <row r="2746" spans="1:21" ht="15.75">
      <c r="A2746" s="109"/>
      <c r="B2746" s="120"/>
      <c r="D2746" s="55" t="e">
        <f>VLOOKUP(C2746,#REF!,2,FALSE)</f>
        <v>#REF!</v>
      </c>
      <c r="E2746" s="172" t="str">
        <f>IFERROR(VLOOKUP(C2746,[1]MASTER!C:F,4,FALSE),"")</f>
        <v/>
      </c>
      <c r="F2746" s="172" t="str">
        <f>IFERROR(VLOOKUP(C2746,[1]MASTER!C:F,3,FALSE),"")</f>
        <v/>
      </c>
      <c r="G2746" s="175" t="str">
        <f>IFERROR(LOOKUP(C2746,[1]MASTER!C:C,[1]MASTER!B:B),"")</f>
        <v/>
      </c>
      <c r="H2746" s="176" t="str">
        <f>IFERROR(VLOOKUP(C2746,[1]MASTER!C:G,5,FALSE),"")</f>
        <v/>
      </c>
      <c r="I2746" s="182"/>
      <c r="J2746" s="184"/>
      <c r="K2746" s="185"/>
      <c r="L2746" s="186"/>
      <c r="M2746" s="186"/>
      <c r="N2746" s="186"/>
      <c r="O2746" s="12"/>
      <c r="P2746" s="12"/>
      <c r="Q2746" s="12"/>
      <c r="R2746" s="12"/>
      <c r="U2746" s="178"/>
    </row>
    <row r="2747" spans="1:21" ht="15.75">
      <c r="A2747" s="52"/>
      <c r="B2747" s="233"/>
      <c r="D2747" s="55" t="e">
        <f>VLOOKUP(C2747,#REF!,2,FALSE)</f>
        <v>#REF!</v>
      </c>
      <c r="E2747" s="172" t="str">
        <f>IFERROR(VLOOKUP(C2747,[1]MASTER!C:F,4,FALSE),"")</f>
        <v/>
      </c>
      <c r="F2747" s="172" t="str">
        <f>IFERROR(VLOOKUP(C2747,[1]MASTER!C:F,3,FALSE),"")</f>
        <v/>
      </c>
      <c r="G2747" s="175" t="str">
        <f>IFERROR(LOOKUP(C2747,[1]MASTER!C:C,[1]MASTER!B:B),"")</f>
        <v/>
      </c>
      <c r="H2747" s="176" t="str">
        <f>IFERROR(VLOOKUP(C2747,[1]MASTER!C:G,5,FALSE),"")</f>
        <v/>
      </c>
      <c r="I2747" s="182"/>
      <c r="J2747" s="184"/>
      <c r="K2747" s="185"/>
      <c r="L2747" s="186"/>
      <c r="M2747" s="186"/>
      <c r="N2747" s="186"/>
      <c r="O2747" s="12"/>
      <c r="P2747" s="12"/>
      <c r="Q2747" s="12"/>
      <c r="R2747" s="12"/>
      <c r="U2747" s="178"/>
    </row>
    <row r="2748" spans="1:21" ht="15.75">
      <c r="A2748" s="109"/>
      <c r="B2748" s="120"/>
      <c r="D2748" s="55" t="e">
        <f>VLOOKUP(C2748,#REF!,2,FALSE)</f>
        <v>#REF!</v>
      </c>
      <c r="E2748" s="172" t="str">
        <f>IFERROR(VLOOKUP(C2748,[1]MASTER!C:F,4,FALSE),"")</f>
        <v/>
      </c>
      <c r="F2748" s="172" t="str">
        <f>IFERROR(VLOOKUP(C2748,[1]MASTER!C:F,3,FALSE),"")</f>
        <v/>
      </c>
      <c r="G2748" s="175" t="str">
        <f>IFERROR(LOOKUP(C2748,[1]MASTER!C:C,[1]MASTER!B:B),"")</f>
        <v/>
      </c>
      <c r="H2748" s="176" t="str">
        <f>IFERROR(VLOOKUP(C2748,[1]MASTER!C:G,5,FALSE),"")</f>
        <v/>
      </c>
      <c r="I2748" s="182"/>
      <c r="J2748" s="184"/>
      <c r="K2748" s="185"/>
      <c r="L2748" s="186"/>
      <c r="M2748" s="186"/>
      <c r="N2748" s="186"/>
      <c r="O2748" s="12"/>
      <c r="P2748" s="12"/>
      <c r="Q2748" s="12"/>
      <c r="R2748" s="12"/>
      <c r="U2748" s="178"/>
    </row>
    <row r="2749" spans="1:21" ht="15.75">
      <c r="A2749" s="52"/>
      <c r="B2749" s="233"/>
      <c r="D2749" s="55" t="e">
        <f>VLOOKUP(C2749,#REF!,2,FALSE)</f>
        <v>#REF!</v>
      </c>
      <c r="E2749" s="172" t="str">
        <f>IFERROR(VLOOKUP(C2749,[1]MASTER!C:F,4,FALSE),"")</f>
        <v/>
      </c>
      <c r="F2749" s="172" t="str">
        <f>IFERROR(VLOOKUP(C2749,[1]MASTER!C:F,3,FALSE),"")</f>
        <v/>
      </c>
      <c r="G2749" s="175" t="str">
        <f>IFERROR(LOOKUP(C2749,[1]MASTER!C:C,[1]MASTER!B:B),"")</f>
        <v/>
      </c>
      <c r="H2749" s="176" t="str">
        <f>IFERROR(VLOOKUP(C2749,[1]MASTER!C:G,5,FALSE),"")</f>
        <v/>
      </c>
      <c r="I2749" s="182"/>
      <c r="J2749" s="184"/>
      <c r="K2749" s="185"/>
      <c r="L2749" s="186"/>
      <c r="M2749" s="186"/>
      <c r="N2749" s="186"/>
      <c r="O2749" s="12"/>
      <c r="P2749" s="12"/>
      <c r="Q2749" s="12"/>
      <c r="R2749" s="12"/>
      <c r="U2749" s="178"/>
    </row>
    <row r="2750" spans="1:21" ht="15.75">
      <c r="A2750" s="109"/>
      <c r="B2750" s="120"/>
      <c r="D2750" s="55" t="e">
        <f>VLOOKUP(C2750,#REF!,2,FALSE)</f>
        <v>#REF!</v>
      </c>
      <c r="E2750" s="172" t="str">
        <f>IFERROR(VLOOKUP(C2750,[1]MASTER!C:F,4,FALSE),"")</f>
        <v/>
      </c>
      <c r="F2750" s="172" t="str">
        <f>IFERROR(VLOOKUP(C2750,[1]MASTER!C:F,3,FALSE),"")</f>
        <v/>
      </c>
      <c r="G2750" s="175" t="str">
        <f>IFERROR(LOOKUP(C2750,[1]MASTER!C:C,[1]MASTER!B:B),"")</f>
        <v/>
      </c>
      <c r="H2750" s="176" t="str">
        <f>IFERROR(VLOOKUP(C2750,[1]MASTER!C:G,5,FALSE),"")</f>
        <v/>
      </c>
      <c r="I2750" s="182"/>
      <c r="J2750" s="184"/>
      <c r="K2750" s="185"/>
      <c r="L2750" s="186"/>
      <c r="M2750" s="186"/>
      <c r="N2750" s="186"/>
      <c r="O2750" s="12"/>
      <c r="P2750" s="12"/>
      <c r="Q2750" s="12"/>
      <c r="R2750" s="12"/>
      <c r="U2750" s="178"/>
    </row>
    <row r="2751" spans="1:21" ht="15.75">
      <c r="A2751" s="52"/>
      <c r="B2751" s="233"/>
      <c r="D2751" s="55" t="e">
        <f>VLOOKUP(C2751,#REF!,2,FALSE)</f>
        <v>#REF!</v>
      </c>
      <c r="E2751" s="172" t="str">
        <f>IFERROR(VLOOKUP(C2751,[1]MASTER!C:F,4,FALSE),"")</f>
        <v/>
      </c>
      <c r="F2751" s="172" t="str">
        <f>IFERROR(VLOOKUP(C2751,[1]MASTER!C:F,3,FALSE),"")</f>
        <v/>
      </c>
      <c r="G2751" s="175" t="str">
        <f>IFERROR(LOOKUP(C2751,[1]MASTER!C:C,[1]MASTER!B:B),"")</f>
        <v/>
      </c>
      <c r="H2751" s="176" t="str">
        <f>IFERROR(VLOOKUP(C2751,[1]MASTER!C:G,5,FALSE),"")</f>
        <v/>
      </c>
      <c r="I2751" s="182"/>
      <c r="J2751" s="184"/>
      <c r="K2751" s="185"/>
      <c r="L2751" s="186"/>
      <c r="M2751" s="186"/>
      <c r="N2751" s="186"/>
      <c r="O2751" s="12"/>
      <c r="P2751" s="12"/>
      <c r="Q2751" s="12"/>
      <c r="R2751" s="12"/>
      <c r="U2751" s="178"/>
    </row>
    <row r="2752" spans="1:21" ht="15.75">
      <c r="A2752" s="109"/>
      <c r="B2752" s="120"/>
      <c r="D2752" s="55" t="e">
        <f>VLOOKUP(C2752,#REF!,2,FALSE)</f>
        <v>#REF!</v>
      </c>
      <c r="E2752" s="172" t="str">
        <f>IFERROR(VLOOKUP(C2752,[1]MASTER!C:F,4,FALSE),"")</f>
        <v/>
      </c>
      <c r="F2752" s="172" t="str">
        <f>IFERROR(VLOOKUP(C2752,[1]MASTER!C:F,3,FALSE),"")</f>
        <v/>
      </c>
      <c r="G2752" s="175" t="str">
        <f>IFERROR(LOOKUP(C2752,[1]MASTER!C:C,[1]MASTER!B:B),"")</f>
        <v/>
      </c>
      <c r="H2752" s="176" t="str">
        <f>IFERROR(VLOOKUP(C2752,[1]MASTER!C:G,5,FALSE),"")</f>
        <v/>
      </c>
      <c r="I2752" s="182"/>
      <c r="J2752" s="184"/>
      <c r="K2752" s="185"/>
      <c r="L2752" s="186"/>
      <c r="M2752" s="186"/>
      <c r="N2752" s="186"/>
      <c r="O2752" s="12"/>
      <c r="P2752" s="12"/>
      <c r="Q2752" s="12"/>
      <c r="R2752" s="12"/>
      <c r="U2752" s="178"/>
    </row>
    <row r="2753" spans="1:21" ht="15.75">
      <c r="A2753" s="52"/>
      <c r="B2753" s="233"/>
      <c r="D2753" s="55" t="e">
        <f>VLOOKUP(C2753,#REF!,2,FALSE)</f>
        <v>#REF!</v>
      </c>
      <c r="E2753" s="172" t="str">
        <f>IFERROR(VLOOKUP(C2753,[1]MASTER!C:F,4,FALSE),"")</f>
        <v/>
      </c>
      <c r="F2753" s="172" t="str">
        <f>IFERROR(VLOOKUP(C2753,[1]MASTER!C:F,3,FALSE),"")</f>
        <v/>
      </c>
      <c r="G2753" s="175" t="str">
        <f>IFERROR(LOOKUP(C2753,[1]MASTER!C:C,[1]MASTER!B:B),"")</f>
        <v/>
      </c>
      <c r="H2753" s="176" t="str">
        <f>IFERROR(VLOOKUP(C2753,[1]MASTER!C:G,5,FALSE),"")</f>
        <v/>
      </c>
      <c r="I2753" s="182"/>
      <c r="J2753" s="184"/>
      <c r="K2753" s="185"/>
      <c r="L2753" s="186"/>
      <c r="M2753" s="186"/>
      <c r="N2753" s="186"/>
      <c r="O2753" s="12"/>
      <c r="P2753" s="12"/>
      <c r="Q2753" s="12"/>
      <c r="R2753" s="12"/>
      <c r="U2753" s="178"/>
    </row>
    <row r="2754" spans="1:21" ht="15.75">
      <c r="A2754" s="109"/>
      <c r="B2754" s="120"/>
      <c r="D2754" s="55" t="e">
        <f>VLOOKUP(C2754,#REF!,2,FALSE)</f>
        <v>#REF!</v>
      </c>
      <c r="E2754" s="172" t="str">
        <f>IFERROR(VLOOKUP(C2754,[1]MASTER!C:F,4,FALSE),"")</f>
        <v/>
      </c>
      <c r="F2754" s="172" t="str">
        <f>IFERROR(VLOOKUP(C2754,[1]MASTER!C:F,3,FALSE),"")</f>
        <v/>
      </c>
      <c r="G2754" s="175" t="str">
        <f>IFERROR(LOOKUP(C2754,[1]MASTER!C:C,[1]MASTER!B:B),"")</f>
        <v/>
      </c>
      <c r="H2754" s="176" t="str">
        <f>IFERROR(VLOOKUP(C2754,[1]MASTER!C:G,5,FALSE),"")</f>
        <v/>
      </c>
      <c r="I2754" s="182"/>
      <c r="J2754" s="184"/>
      <c r="K2754" s="185"/>
      <c r="L2754" s="186"/>
      <c r="M2754" s="186"/>
      <c r="N2754" s="186"/>
      <c r="O2754" s="12"/>
      <c r="P2754" s="12"/>
      <c r="Q2754" s="12"/>
      <c r="R2754" s="12"/>
      <c r="U2754" s="178"/>
    </row>
    <row r="2755" spans="1:21" ht="15.75">
      <c r="A2755" s="52"/>
      <c r="B2755" s="233"/>
      <c r="D2755" s="55" t="e">
        <f>VLOOKUP(C2755,#REF!,2,FALSE)</f>
        <v>#REF!</v>
      </c>
      <c r="E2755" s="172" t="str">
        <f>IFERROR(VLOOKUP(C2755,[1]MASTER!C:F,4,FALSE),"")</f>
        <v/>
      </c>
      <c r="F2755" s="172" t="str">
        <f>IFERROR(VLOOKUP(C2755,[1]MASTER!C:F,3,FALSE),"")</f>
        <v/>
      </c>
      <c r="G2755" s="175" t="str">
        <f>IFERROR(LOOKUP(C2755,[1]MASTER!C:C,[1]MASTER!B:B),"")</f>
        <v/>
      </c>
      <c r="H2755" s="176" t="str">
        <f>IFERROR(VLOOKUP(C2755,[1]MASTER!C:G,5,FALSE),"")</f>
        <v/>
      </c>
      <c r="I2755" s="182"/>
      <c r="J2755" s="184"/>
      <c r="K2755" s="185"/>
      <c r="L2755" s="186"/>
      <c r="M2755" s="186"/>
      <c r="N2755" s="186"/>
      <c r="O2755" s="12"/>
      <c r="P2755" s="12"/>
      <c r="Q2755" s="12"/>
      <c r="R2755" s="12"/>
      <c r="U2755" s="178"/>
    </row>
    <row r="2756" spans="1:21" ht="15.75">
      <c r="A2756" s="109"/>
      <c r="B2756" s="120"/>
      <c r="D2756" s="55" t="e">
        <f>VLOOKUP(C2756,#REF!,2,FALSE)</f>
        <v>#REF!</v>
      </c>
      <c r="E2756" s="172" t="str">
        <f>IFERROR(VLOOKUP(C2756,[1]MASTER!C:F,4,FALSE),"")</f>
        <v/>
      </c>
      <c r="F2756" s="172" t="str">
        <f>IFERROR(VLOOKUP(C2756,[1]MASTER!C:F,3,FALSE),"")</f>
        <v/>
      </c>
      <c r="G2756" s="175" t="str">
        <f>IFERROR(LOOKUP(C2756,[1]MASTER!C:C,[1]MASTER!B:B),"")</f>
        <v/>
      </c>
      <c r="H2756" s="176" t="str">
        <f>IFERROR(VLOOKUP(C2756,[1]MASTER!C:G,5,FALSE),"")</f>
        <v/>
      </c>
      <c r="I2756" s="182"/>
      <c r="J2756" s="184"/>
      <c r="K2756" s="185"/>
      <c r="L2756" s="186"/>
      <c r="M2756" s="186"/>
      <c r="N2756" s="186"/>
      <c r="O2756" s="12"/>
      <c r="P2756" s="12"/>
      <c r="Q2756" s="12"/>
      <c r="R2756" s="12"/>
      <c r="U2756" s="178"/>
    </row>
    <row r="2757" spans="1:21" ht="15.75">
      <c r="A2757" s="52"/>
      <c r="B2757" s="233"/>
      <c r="D2757" s="55" t="e">
        <f>VLOOKUP(C2757,#REF!,2,FALSE)</f>
        <v>#REF!</v>
      </c>
      <c r="E2757" s="172" t="str">
        <f>IFERROR(VLOOKUP(C2757,[1]MASTER!C:F,4,FALSE),"")</f>
        <v/>
      </c>
      <c r="F2757" s="172" t="str">
        <f>IFERROR(VLOOKUP(C2757,[1]MASTER!C:F,3,FALSE),"")</f>
        <v/>
      </c>
      <c r="G2757" s="175" t="str">
        <f>IFERROR(LOOKUP(C2757,[1]MASTER!C:C,[1]MASTER!B:B),"")</f>
        <v/>
      </c>
      <c r="H2757" s="176" t="str">
        <f>IFERROR(VLOOKUP(C2757,[1]MASTER!C:G,5,FALSE),"")</f>
        <v/>
      </c>
      <c r="I2757" s="182"/>
      <c r="J2757" s="184"/>
      <c r="K2757" s="185"/>
      <c r="L2757" s="186"/>
      <c r="M2757" s="186"/>
      <c r="N2757" s="186"/>
      <c r="O2757" s="12"/>
      <c r="P2757" s="12"/>
      <c r="Q2757" s="12"/>
      <c r="R2757" s="12"/>
      <c r="U2757" s="178"/>
    </row>
    <row r="2758" spans="1:21" ht="15.75">
      <c r="A2758" s="109"/>
      <c r="B2758" s="120"/>
      <c r="D2758" s="55" t="e">
        <f>VLOOKUP(C2758,#REF!,2,FALSE)</f>
        <v>#REF!</v>
      </c>
      <c r="E2758" s="172" t="str">
        <f>IFERROR(VLOOKUP(C2758,[1]MASTER!C:F,4,FALSE),"")</f>
        <v/>
      </c>
      <c r="F2758" s="172" t="str">
        <f>IFERROR(VLOOKUP(C2758,[1]MASTER!C:F,3,FALSE),"")</f>
        <v/>
      </c>
      <c r="G2758" s="175" t="str">
        <f>IFERROR(LOOKUP(C2758,[1]MASTER!C:C,[1]MASTER!B:B),"")</f>
        <v/>
      </c>
      <c r="H2758" s="176" t="str">
        <f>IFERROR(VLOOKUP(C2758,[1]MASTER!C:G,5,FALSE),"")</f>
        <v/>
      </c>
      <c r="I2758" s="182"/>
      <c r="J2758" s="184"/>
      <c r="K2758" s="185"/>
      <c r="L2758" s="186"/>
      <c r="M2758" s="186"/>
      <c r="N2758" s="186"/>
      <c r="O2758" s="12"/>
      <c r="P2758" s="12"/>
      <c r="Q2758" s="12"/>
      <c r="R2758" s="12"/>
      <c r="U2758" s="178"/>
    </row>
    <row r="2759" spans="1:21" ht="15.75">
      <c r="A2759" s="52"/>
      <c r="B2759" s="233"/>
      <c r="D2759" s="55" t="e">
        <f>VLOOKUP(C2759,#REF!,2,FALSE)</f>
        <v>#REF!</v>
      </c>
      <c r="E2759" s="172" t="str">
        <f>IFERROR(VLOOKUP(C2759,[1]MASTER!C:F,4,FALSE),"")</f>
        <v/>
      </c>
      <c r="F2759" s="172" t="str">
        <f>IFERROR(VLOOKUP(C2759,[1]MASTER!C:F,3,FALSE),"")</f>
        <v/>
      </c>
      <c r="G2759" s="175" t="str">
        <f>IFERROR(LOOKUP(C2759,[1]MASTER!C:C,[1]MASTER!B:B),"")</f>
        <v/>
      </c>
      <c r="H2759" s="176" t="str">
        <f>IFERROR(VLOOKUP(C2759,[1]MASTER!C:G,5,FALSE),"")</f>
        <v/>
      </c>
      <c r="I2759" s="182"/>
      <c r="J2759" s="184"/>
      <c r="K2759" s="185"/>
      <c r="L2759" s="186"/>
      <c r="M2759" s="186"/>
      <c r="N2759" s="186"/>
      <c r="O2759" s="12"/>
      <c r="P2759" s="12"/>
      <c r="Q2759" s="12"/>
      <c r="R2759" s="12"/>
      <c r="U2759" s="178"/>
    </row>
    <row r="2760" spans="1:21" ht="15.75">
      <c r="A2760" s="109"/>
      <c r="B2760" s="120"/>
      <c r="D2760" s="55" t="e">
        <f>VLOOKUP(C2760,#REF!,2,FALSE)</f>
        <v>#REF!</v>
      </c>
      <c r="E2760" s="172" t="str">
        <f>IFERROR(VLOOKUP(C2760,[1]MASTER!C:F,4,FALSE),"")</f>
        <v/>
      </c>
      <c r="F2760" s="172" t="str">
        <f>IFERROR(VLOOKUP(C2760,[1]MASTER!C:F,3,FALSE),"")</f>
        <v/>
      </c>
      <c r="G2760" s="175" t="str">
        <f>IFERROR(LOOKUP(C2760,[1]MASTER!C:C,[1]MASTER!B:B),"")</f>
        <v/>
      </c>
      <c r="H2760" s="176" t="str">
        <f>IFERROR(VLOOKUP(C2760,[1]MASTER!C:G,5,FALSE),"")</f>
        <v/>
      </c>
      <c r="I2760" s="182"/>
      <c r="J2760" s="184"/>
      <c r="K2760" s="185"/>
      <c r="L2760" s="186"/>
      <c r="M2760" s="186"/>
      <c r="N2760" s="186"/>
      <c r="O2760" s="12"/>
      <c r="P2760" s="12"/>
      <c r="Q2760" s="12"/>
      <c r="R2760" s="12"/>
      <c r="U2760" s="178"/>
    </row>
    <row r="2761" spans="1:21" ht="15.75">
      <c r="A2761" s="52"/>
      <c r="B2761" s="233"/>
      <c r="D2761" s="55" t="e">
        <f>VLOOKUP(C2761,#REF!,2,FALSE)</f>
        <v>#REF!</v>
      </c>
      <c r="E2761" s="172" t="str">
        <f>IFERROR(VLOOKUP(C2761,[1]MASTER!C:F,4,FALSE),"")</f>
        <v/>
      </c>
      <c r="F2761" s="172" t="str">
        <f>IFERROR(VLOOKUP(C2761,[1]MASTER!C:F,3,FALSE),"")</f>
        <v/>
      </c>
      <c r="G2761" s="175" t="str">
        <f>IFERROR(LOOKUP(C2761,[1]MASTER!C:C,[1]MASTER!B:B),"")</f>
        <v/>
      </c>
      <c r="H2761" s="176" t="str">
        <f>IFERROR(VLOOKUP(C2761,[1]MASTER!C:G,5,FALSE),"")</f>
        <v/>
      </c>
      <c r="I2761" s="182"/>
      <c r="J2761" s="184"/>
      <c r="K2761" s="185"/>
      <c r="L2761" s="186"/>
      <c r="M2761" s="186"/>
      <c r="N2761" s="186"/>
      <c r="O2761" s="12"/>
      <c r="P2761" s="12"/>
      <c r="Q2761" s="12"/>
      <c r="R2761" s="12"/>
      <c r="U2761" s="178"/>
    </row>
    <row r="2762" spans="1:21" ht="15.75">
      <c r="A2762" s="109"/>
      <c r="B2762" s="120"/>
      <c r="D2762" s="55" t="e">
        <f>VLOOKUP(C2762,#REF!,2,FALSE)</f>
        <v>#REF!</v>
      </c>
      <c r="E2762" s="172" t="str">
        <f>IFERROR(VLOOKUP(C2762,[1]MASTER!C:F,4,FALSE),"")</f>
        <v/>
      </c>
      <c r="F2762" s="172" t="str">
        <f>IFERROR(VLOOKUP(C2762,[1]MASTER!C:F,3,FALSE),"")</f>
        <v/>
      </c>
      <c r="G2762" s="175" t="str">
        <f>IFERROR(LOOKUP(C2762,[1]MASTER!C:C,[1]MASTER!B:B),"")</f>
        <v/>
      </c>
      <c r="H2762" s="176" t="str">
        <f>IFERROR(VLOOKUP(C2762,[1]MASTER!C:G,5,FALSE),"")</f>
        <v/>
      </c>
      <c r="I2762" s="182"/>
      <c r="J2762" s="184"/>
      <c r="K2762" s="185"/>
      <c r="L2762" s="186"/>
      <c r="M2762" s="186"/>
      <c r="N2762" s="186"/>
      <c r="O2762" s="12"/>
      <c r="P2762" s="12"/>
      <c r="Q2762" s="12"/>
      <c r="R2762" s="12"/>
      <c r="U2762" s="178"/>
    </row>
    <row r="2763" spans="1:21" ht="15.75">
      <c r="A2763" s="52"/>
      <c r="B2763" s="233"/>
      <c r="D2763" s="55" t="e">
        <f>VLOOKUP(C2763,#REF!,2,FALSE)</f>
        <v>#REF!</v>
      </c>
      <c r="E2763" s="172" t="str">
        <f>IFERROR(VLOOKUP(C2763,[1]MASTER!C:F,4,FALSE),"")</f>
        <v/>
      </c>
      <c r="F2763" s="172" t="str">
        <f>IFERROR(VLOOKUP(C2763,[1]MASTER!C:F,3,FALSE),"")</f>
        <v/>
      </c>
      <c r="G2763" s="175" t="str">
        <f>IFERROR(LOOKUP(C2763,[1]MASTER!C:C,[1]MASTER!B:B),"")</f>
        <v/>
      </c>
      <c r="H2763" s="176" t="str">
        <f>IFERROR(VLOOKUP(C2763,[1]MASTER!C:G,5,FALSE),"")</f>
        <v/>
      </c>
      <c r="I2763" s="182"/>
      <c r="J2763" s="184"/>
      <c r="K2763" s="185"/>
      <c r="L2763" s="186"/>
      <c r="M2763" s="186"/>
      <c r="N2763" s="186"/>
      <c r="O2763" s="12"/>
      <c r="P2763" s="12"/>
      <c r="Q2763" s="12"/>
      <c r="R2763" s="12"/>
      <c r="U2763" s="178"/>
    </row>
    <row r="2764" spans="1:21" ht="15.75">
      <c r="A2764" s="109"/>
      <c r="B2764" s="120"/>
      <c r="D2764" s="55" t="e">
        <f>VLOOKUP(C2764,#REF!,2,FALSE)</f>
        <v>#REF!</v>
      </c>
      <c r="E2764" s="172" t="str">
        <f>IFERROR(VLOOKUP(C2764,[1]MASTER!C:F,4,FALSE),"")</f>
        <v/>
      </c>
      <c r="F2764" s="172" t="str">
        <f>IFERROR(VLOOKUP(C2764,[1]MASTER!C:F,3,FALSE),"")</f>
        <v/>
      </c>
      <c r="G2764" s="175" t="str">
        <f>IFERROR(LOOKUP(C2764,[1]MASTER!C:C,[1]MASTER!B:B),"")</f>
        <v/>
      </c>
      <c r="H2764" s="176" t="str">
        <f>IFERROR(VLOOKUP(C2764,[1]MASTER!C:G,5,FALSE),"")</f>
        <v/>
      </c>
      <c r="I2764" s="182"/>
      <c r="J2764" s="184"/>
      <c r="K2764" s="185"/>
      <c r="L2764" s="186"/>
      <c r="M2764" s="186"/>
      <c r="N2764" s="186"/>
      <c r="O2764" s="12"/>
      <c r="P2764" s="12"/>
      <c r="Q2764" s="12"/>
      <c r="R2764" s="12"/>
      <c r="U2764" s="178"/>
    </row>
    <row r="2765" spans="1:21" ht="15.75">
      <c r="A2765" s="52"/>
      <c r="B2765" s="233"/>
      <c r="D2765" s="55" t="e">
        <f>VLOOKUP(C2765,#REF!,2,FALSE)</f>
        <v>#REF!</v>
      </c>
      <c r="E2765" s="172" t="str">
        <f>IFERROR(VLOOKUP(C2765,[1]MASTER!C:F,4,FALSE),"")</f>
        <v/>
      </c>
      <c r="F2765" s="172" t="str">
        <f>IFERROR(VLOOKUP(C2765,[1]MASTER!C:F,3,FALSE),"")</f>
        <v/>
      </c>
      <c r="G2765" s="175" t="str">
        <f>IFERROR(LOOKUP(C2765,[1]MASTER!C:C,[1]MASTER!B:B),"")</f>
        <v/>
      </c>
      <c r="H2765" s="176" t="str">
        <f>IFERROR(VLOOKUP(C2765,[1]MASTER!C:G,5,FALSE),"")</f>
        <v/>
      </c>
      <c r="I2765" s="182"/>
      <c r="J2765" s="184"/>
      <c r="K2765" s="185"/>
      <c r="L2765" s="186"/>
      <c r="M2765" s="186"/>
      <c r="N2765" s="186"/>
      <c r="O2765" s="12"/>
      <c r="P2765" s="12"/>
      <c r="Q2765" s="12"/>
      <c r="R2765" s="12"/>
      <c r="U2765" s="178"/>
    </row>
    <row r="2766" spans="1:21" ht="15.75">
      <c r="A2766" s="109"/>
      <c r="B2766" s="120"/>
      <c r="D2766" s="55" t="e">
        <f>VLOOKUP(C2766,#REF!,2,FALSE)</f>
        <v>#REF!</v>
      </c>
      <c r="E2766" s="172" t="str">
        <f>IFERROR(VLOOKUP(C2766,[1]MASTER!C:F,4,FALSE),"")</f>
        <v/>
      </c>
      <c r="F2766" s="172" t="str">
        <f>IFERROR(VLOOKUP(C2766,[1]MASTER!C:F,3,FALSE),"")</f>
        <v/>
      </c>
      <c r="G2766" s="175" t="str">
        <f>IFERROR(LOOKUP(C2766,[1]MASTER!C:C,[1]MASTER!B:B),"")</f>
        <v/>
      </c>
      <c r="H2766" s="176" t="str">
        <f>IFERROR(VLOOKUP(C2766,[1]MASTER!C:G,5,FALSE),"")</f>
        <v/>
      </c>
      <c r="I2766" s="182"/>
      <c r="J2766" s="184"/>
      <c r="K2766" s="185"/>
      <c r="L2766" s="186"/>
      <c r="M2766" s="186"/>
      <c r="N2766" s="186"/>
      <c r="O2766" s="12"/>
      <c r="P2766" s="12"/>
      <c r="Q2766" s="12"/>
      <c r="R2766" s="12"/>
      <c r="U2766" s="178"/>
    </row>
    <row r="2767" spans="1:21" ht="15.75">
      <c r="A2767" s="52"/>
      <c r="B2767" s="233"/>
      <c r="D2767" s="55" t="e">
        <f>VLOOKUP(C2767,#REF!,2,FALSE)</f>
        <v>#REF!</v>
      </c>
      <c r="E2767" s="172" t="str">
        <f>IFERROR(VLOOKUP(C2767,[1]MASTER!C:F,4,FALSE),"")</f>
        <v/>
      </c>
      <c r="F2767" s="172" t="str">
        <f>IFERROR(VLOOKUP(C2767,[1]MASTER!C:F,3,FALSE),"")</f>
        <v/>
      </c>
      <c r="G2767" s="175" t="str">
        <f>IFERROR(LOOKUP(C2767,[1]MASTER!C:C,[1]MASTER!B:B),"")</f>
        <v/>
      </c>
      <c r="H2767" s="176" t="str">
        <f>IFERROR(VLOOKUP(C2767,[1]MASTER!C:G,5,FALSE),"")</f>
        <v/>
      </c>
      <c r="I2767" s="182"/>
      <c r="J2767" s="184"/>
      <c r="K2767" s="185"/>
      <c r="L2767" s="186"/>
      <c r="M2767" s="186"/>
      <c r="N2767" s="186"/>
      <c r="O2767" s="12"/>
      <c r="P2767" s="12"/>
      <c r="Q2767" s="12"/>
      <c r="R2767" s="12"/>
      <c r="U2767" s="178"/>
    </row>
    <row r="2768" spans="1:21" ht="15.75">
      <c r="A2768" s="109"/>
      <c r="B2768" s="120"/>
      <c r="D2768" s="55" t="e">
        <f>VLOOKUP(C2768,#REF!,2,FALSE)</f>
        <v>#REF!</v>
      </c>
      <c r="E2768" s="172" t="str">
        <f>IFERROR(VLOOKUP(C2768,[1]MASTER!C:F,4,FALSE),"")</f>
        <v/>
      </c>
      <c r="F2768" s="172" t="str">
        <f>IFERROR(VLOOKUP(C2768,[1]MASTER!C:F,3,FALSE),"")</f>
        <v/>
      </c>
      <c r="G2768" s="175" t="str">
        <f>IFERROR(LOOKUP(C2768,[1]MASTER!C:C,[1]MASTER!B:B),"")</f>
        <v/>
      </c>
      <c r="H2768" s="176" t="str">
        <f>IFERROR(VLOOKUP(C2768,[1]MASTER!C:G,5,FALSE),"")</f>
        <v/>
      </c>
      <c r="I2768" s="182"/>
      <c r="J2768" s="184"/>
      <c r="K2768" s="185"/>
      <c r="L2768" s="186"/>
      <c r="M2768" s="186"/>
      <c r="N2768" s="186"/>
      <c r="O2768" s="12"/>
      <c r="P2768" s="12"/>
      <c r="Q2768" s="12"/>
      <c r="R2768" s="12"/>
      <c r="U2768" s="178"/>
    </row>
    <row r="2769" spans="1:21" ht="15.75">
      <c r="A2769" s="52"/>
      <c r="B2769" s="233"/>
      <c r="D2769" s="55" t="e">
        <f>VLOOKUP(C2769,#REF!,2,FALSE)</f>
        <v>#REF!</v>
      </c>
      <c r="E2769" s="172" t="str">
        <f>IFERROR(VLOOKUP(C2769,[1]MASTER!C:F,4,FALSE),"")</f>
        <v/>
      </c>
      <c r="F2769" s="172" t="str">
        <f>IFERROR(VLOOKUP(C2769,[1]MASTER!C:F,3,FALSE),"")</f>
        <v/>
      </c>
      <c r="G2769" s="175" t="str">
        <f>IFERROR(LOOKUP(C2769,[1]MASTER!C:C,[1]MASTER!B:B),"")</f>
        <v/>
      </c>
      <c r="H2769" s="176" t="str">
        <f>IFERROR(VLOOKUP(C2769,[1]MASTER!C:G,5,FALSE),"")</f>
        <v/>
      </c>
      <c r="I2769" s="182"/>
      <c r="J2769" s="184"/>
      <c r="K2769" s="185"/>
      <c r="L2769" s="186"/>
      <c r="M2769" s="186"/>
      <c r="N2769" s="186"/>
      <c r="O2769" s="12"/>
      <c r="P2769" s="12"/>
      <c r="Q2769" s="12"/>
      <c r="R2769" s="12"/>
      <c r="U2769" s="178"/>
    </row>
    <row r="2770" spans="1:21" ht="15.75">
      <c r="A2770" s="109"/>
      <c r="B2770" s="120"/>
      <c r="D2770" s="55" t="e">
        <f>VLOOKUP(C2770,#REF!,2,FALSE)</f>
        <v>#REF!</v>
      </c>
      <c r="E2770" s="172" t="str">
        <f>IFERROR(VLOOKUP(C2770,[1]MASTER!C:F,4,FALSE),"")</f>
        <v/>
      </c>
      <c r="F2770" s="172" t="str">
        <f>IFERROR(VLOOKUP(C2770,[1]MASTER!C:F,3,FALSE),"")</f>
        <v/>
      </c>
      <c r="G2770" s="175" t="str">
        <f>IFERROR(LOOKUP(C2770,[1]MASTER!C:C,[1]MASTER!B:B),"")</f>
        <v/>
      </c>
      <c r="H2770" s="176" t="str">
        <f>IFERROR(VLOOKUP(C2770,[1]MASTER!C:G,5,FALSE),"")</f>
        <v/>
      </c>
      <c r="I2770" s="182"/>
      <c r="J2770" s="184"/>
      <c r="K2770" s="185"/>
      <c r="L2770" s="186"/>
      <c r="M2770" s="186"/>
      <c r="N2770" s="186"/>
      <c r="O2770" s="12"/>
      <c r="P2770" s="12"/>
      <c r="Q2770" s="12"/>
      <c r="R2770" s="12"/>
      <c r="U2770" s="178"/>
    </row>
    <row r="2771" spans="1:21" ht="15.75">
      <c r="A2771" s="52"/>
      <c r="B2771" s="233"/>
      <c r="D2771" s="55" t="e">
        <f>VLOOKUP(C2771,#REF!,2,FALSE)</f>
        <v>#REF!</v>
      </c>
      <c r="E2771" s="172" t="str">
        <f>IFERROR(VLOOKUP(C2771,[1]MASTER!C:F,4,FALSE),"")</f>
        <v/>
      </c>
      <c r="F2771" s="172" t="str">
        <f>IFERROR(VLOOKUP(C2771,[1]MASTER!C:F,3,FALSE),"")</f>
        <v/>
      </c>
      <c r="G2771" s="175" t="str">
        <f>IFERROR(LOOKUP(C2771,[1]MASTER!C:C,[1]MASTER!B:B),"")</f>
        <v/>
      </c>
      <c r="H2771" s="176" t="str">
        <f>IFERROR(VLOOKUP(C2771,[1]MASTER!C:G,5,FALSE),"")</f>
        <v/>
      </c>
      <c r="I2771" s="182"/>
      <c r="J2771" s="184"/>
      <c r="K2771" s="185"/>
      <c r="L2771" s="186"/>
      <c r="M2771" s="186"/>
      <c r="N2771" s="186"/>
      <c r="O2771" s="12"/>
      <c r="P2771" s="12"/>
      <c r="Q2771" s="12"/>
      <c r="R2771" s="12"/>
      <c r="U2771" s="178"/>
    </row>
    <row r="2772" spans="1:21" ht="15.75">
      <c r="A2772" s="109"/>
      <c r="B2772" s="120"/>
      <c r="D2772" s="55" t="e">
        <f>VLOOKUP(C2772,#REF!,2,FALSE)</f>
        <v>#REF!</v>
      </c>
      <c r="E2772" s="172" t="str">
        <f>IFERROR(VLOOKUP(C2772,[1]MASTER!C:F,4,FALSE),"")</f>
        <v/>
      </c>
      <c r="F2772" s="172" t="str">
        <f>IFERROR(VLOOKUP(C2772,[1]MASTER!C:F,3,FALSE),"")</f>
        <v/>
      </c>
      <c r="G2772" s="175" t="str">
        <f>IFERROR(LOOKUP(C2772,[1]MASTER!C:C,[1]MASTER!B:B),"")</f>
        <v/>
      </c>
      <c r="H2772" s="176" t="str">
        <f>IFERROR(VLOOKUP(C2772,[1]MASTER!C:G,5,FALSE),"")</f>
        <v/>
      </c>
      <c r="I2772" s="182"/>
      <c r="J2772" s="184"/>
      <c r="K2772" s="185"/>
      <c r="L2772" s="186"/>
      <c r="M2772" s="186"/>
      <c r="N2772" s="186"/>
      <c r="O2772" s="12"/>
      <c r="P2772" s="12"/>
      <c r="Q2772" s="12"/>
      <c r="R2772" s="12"/>
      <c r="U2772" s="178"/>
    </row>
    <row r="2773" spans="1:21" ht="15.75">
      <c r="A2773" s="52"/>
      <c r="B2773" s="233"/>
      <c r="D2773" s="55" t="e">
        <f>VLOOKUP(C2773,#REF!,2,FALSE)</f>
        <v>#REF!</v>
      </c>
      <c r="E2773" s="172" t="str">
        <f>IFERROR(VLOOKUP(C2773,[1]MASTER!C:F,4,FALSE),"")</f>
        <v/>
      </c>
      <c r="F2773" s="172" t="str">
        <f>IFERROR(VLOOKUP(C2773,[1]MASTER!C:F,3,FALSE),"")</f>
        <v/>
      </c>
      <c r="G2773" s="175" t="str">
        <f>IFERROR(LOOKUP(C2773,[1]MASTER!C:C,[1]MASTER!B:B),"")</f>
        <v/>
      </c>
      <c r="H2773" s="176" t="str">
        <f>IFERROR(VLOOKUP(C2773,[1]MASTER!C:G,5,FALSE),"")</f>
        <v/>
      </c>
      <c r="I2773" s="182"/>
      <c r="J2773" s="184"/>
      <c r="K2773" s="185"/>
      <c r="L2773" s="186"/>
      <c r="M2773" s="186"/>
      <c r="N2773" s="186"/>
      <c r="O2773" s="12"/>
      <c r="P2773" s="12"/>
      <c r="Q2773" s="12"/>
      <c r="R2773" s="12"/>
      <c r="U2773" s="178"/>
    </row>
    <row r="2774" spans="1:21" ht="15.75">
      <c r="A2774" s="109"/>
      <c r="B2774" s="120"/>
      <c r="D2774" s="55" t="e">
        <f>VLOOKUP(C2774,#REF!,2,FALSE)</f>
        <v>#REF!</v>
      </c>
      <c r="E2774" s="172" t="str">
        <f>IFERROR(VLOOKUP(C2774,[1]MASTER!C:F,4,FALSE),"")</f>
        <v/>
      </c>
      <c r="F2774" s="172" t="str">
        <f>IFERROR(VLOOKUP(C2774,[1]MASTER!C:F,3,FALSE),"")</f>
        <v/>
      </c>
      <c r="G2774" s="175" t="str">
        <f>IFERROR(LOOKUP(C2774,[1]MASTER!C:C,[1]MASTER!B:B),"")</f>
        <v/>
      </c>
      <c r="H2774" s="176" t="str">
        <f>IFERROR(VLOOKUP(C2774,[1]MASTER!C:G,5,FALSE),"")</f>
        <v/>
      </c>
      <c r="I2774" s="182"/>
      <c r="J2774" s="184"/>
      <c r="K2774" s="185"/>
      <c r="L2774" s="186"/>
      <c r="M2774" s="186"/>
      <c r="N2774" s="186"/>
      <c r="O2774" s="12"/>
      <c r="P2774" s="12"/>
      <c r="Q2774" s="12"/>
      <c r="R2774" s="12"/>
      <c r="U2774" s="178"/>
    </row>
    <row r="2775" spans="1:21" ht="15.75">
      <c r="A2775" s="52"/>
      <c r="B2775" s="233"/>
      <c r="D2775" s="55" t="e">
        <f>VLOOKUP(C2775,#REF!,2,FALSE)</f>
        <v>#REF!</v>
      </c>
      <c r="E2775" s="172" t="str">
        <f>IFERROR(VLOOKUP(C2775,[1]MASTER!C:F,4,FALSE),"")</f>
        <v/>
      </c>
      <c r="F2775" s="172" t="str">
        <f>IFERROR(VLOOKUP(C2775,[1]MASTER!C:F,3,FALSE),"")</f>
        <v/>
      </c>
      <c r="G2775" s="175" t="str">
        <f>IFERROR(LOOKUP(C2775,[1]MASTER!C:C,[1]MASTER!B:B),"")</f>
        <v/>
      </c>
      <c r="H2775" s="176" t="str">
        <f>IFERROR(VLOOKUP(C2775,[1]MASTER!C:G,5,FALSE),"")</f>
        <v/>
      </c>
      <c r="I2775" s="182"/>
      <c r="J2775" s="184"/>
      <c r="K2775" s="185"/>
      <c r="L2775" s="186"/>
      <c r="M2775" s="186"/>
      <c r="N2775" s="186"/>
      <c r="O2775" s="12"/>
      <c r="P2775" s="12"/>
      <c r="Q2775" s="12"/>
      <c r="R2775" s="12"/>
      <c r="U2775" s="178"/>
    </row>
    <row r="2776" spans="1:21" ht="15.75">
      <c r="A2776" s="109"/>
      <c r="B2776" s="120"/>
      <c r="D2776" s="55" t="e">
        <f>VLOOKUP(C2776,#REF!,2,FALSE)</f>
        <v>#REF!</v>
      </c>
      <c r="E2776" s="172" t="str">
        <f>IFERROR(VLOOKUP(C2776,[1]MASTER!C:F,4,FALSE),"")</f>
        <v/>
      </c>
      <c r="F2776" s="172" t="str">
        <f>IFERROR(VLOOKUP(C2776,[1]MASTER!C:F,3,FALSE),"")</f>
        <v/>
      </c>
      <c r="G2776" s="175" t="str">
        <f>IFERROR(LOOKUP(C2776,[1]MASTER!C:C,[1]MASTER!B:B),"")</f>
        <v/>
      </c>
      <c r="H2776" s="176" t="str">
        <f>IFERROR(VLOOKUP(C2776,[1]MASTER!C:G,5,FALSE),"")</f>
        <v/>
      </c>
      <c r="I2776" s="182"/>
      <c r="J2776" s="184"/>
      <c r="K2776" s="185"/>
      <c r="L2776" s="186"/>
      <c r="M2776" s="186"/>
      <c r="N2776" s="186"/>
      <c r="O2776" s="12"/>
      <c r="P2776" s="12"/>
      <c r="Q2776" s="12"/>
      <c r="R2776" s="12"/>
      <c r="U2776" s="178"/>
    </row>
    <row r="2777" spans="1:21" ht="15.75">
      <c r="A2777" s="52"/>
      <c r="B2777" s="233"/>
      <c r="D2777" s="55" t="e">
        <f>VLOOKUP(C2777,#REF!,2,FALSE)</f>
        <v>#REF!</v>
      </c>
      <c r="E2777" s="172" t="str">
        <f>IFERROR(VLOOKUP(C2777,[1]MASTER!C:F,4,FALSE),"")</f>
        <v/>
      </c>
      <c r="F2777" s="172" t="str">
        <f>IFERROR(VLOOKUP(C2777,[1]MASTER!C:F,3,FALSE),"")</f>
        <v/>
      </c>
      <c r="G2777" s="175" t="str">
        <f>IFERROR(LOOKUP(C2777,[1]MASTER!C:C,[1]MASTER!B:B),"")</f>
        <v/>
      </c>
      <c r="H2777" s="176" t="str">
        <f>IFERROR(VLOOKUP(C2777,[1]MASTER!C:G,5,FALSE),"")</f>
        <v/>
      </c>
      <c r="I2777" s="182"/>
      <c r="J2777" s="184"/>
      <c r="K2777" s="185"/>
      <c r="L2777" s="186"/>
      <c r="M2777" s="186"/>
      <c r="N2777" s="186"/>
      <c r="O2777" s="12"/>
      <c r="P2777" s="12"/>
      <c r="Q2777" s="12"/>
      <c r="R2777" s="12"/>
      <c r="U2777" s="178"/>
    </row>
    <row r="2778" spans="1:21" ht="15.75">
      <c r="A2778" s="109"/>
      <c r="B2778" s="120"/>
      <c r="D2778" s="55" t="e">
        <f>VLOOKUP(C2778,#REF!,2,FALSE)</f>
        <v>#REF!</v>
      </c>
      <c r="E2778" s="172" t="str">
        <f>IFERROR(VLOOKUP(C2778,[1]MASTER!C:F,4,FALSE),"")</f>
        <v/>
      </c>
      <c r="F2778" s="172" t="str">
        <f>IFERROR(VLOOKUP(C2778,[1]MASTER!C:F,3,FALSE),"")</f>
        <v/>
      </c>
      <c r="G2778" s="175" t="str">
        <f>IFERROR(LOOKUP(C2778,[1]MASTER!C:C,[1]MASTER!B:B),"")</f>
        <v/>
      </c>
      <c r="H2778" s="176" t="str">
        <f>IFERROR(VLOOKUP(C2778,[1]MASTER!C:G,5,FALSE),"")</f>
        <v/>
      </c>
      <c r="I2778" s="182"/>
      <c r="J2778" s="184"/>
      <c r="K2778" s="185"/>
      <c r="L2778" s="186"/>
      <c r="M2778" s="186"/>
      <c r="N2778" s="186"/>
      <c r="O2778" s="12"/>
      <c r="P2778" s="12"/>
      <c r="Q2778" s="12"/>
      <c r="R2778" s="12"/>
      <c r="U2778" s="178"/>
    </row>
    <row r="2779" spans="1:21" ht="15.75">
      <c r="A2779" s="52"/>
      <c r="B2779" s="233"/>
      <c r="D2779" s="55" t="e">
        <f>VLOOKUP(C2779,#REF!,2,FALSE)</f>
        <v>#REF!</v>
      </c>
      <c r="E2779" s="172" t="str">
        <f>IFERROR(VLOOKUP(C2779,[1]MASTER!C:F,4,FALSE),"")</f>
        <v/>
      </c>
      <c r="F2779" s="172" t="str">
        <f>IFERROR(VLOOKUP(C2779,[1]MASTER!C:F,3,FALSE),"")</f>
        <v/>
      </c>
      <c r="G2779" s="175" t="str">
        <f>IFERROR(LOOKUP(C2779,[1]MASTER!C:C,[1]MASTER!B:B),"")</f>
        <v/>
      </c>
      <c r="H2779" s="176" t="str">
        <f>IFERROR(VLOOKUP(C2779,[1]MASTER!C:G,5,FALSE),"")</f>
        <v/>
      </c>
      <c r="I2779" s="182"/>
      <c r="J2779" s="184"/>
      <c r="K2779" s="185"/>
      <c r="L2779" s="186"/>
      <c r="M2779" s="186"/>
      <c r="N2779" s="186"/>
      <c r="O2779" s="12"/>
      <c r="P2779" s="12"/>
      <c r="Q2779" s="12"/>
      <c r="R2779" s="12"/>
      <c r="U2779" s="178"/>
    </row>
    <row r="2780" spans="1:21" ht="15.75">
      <c r="A2780" s="109"/>
      <c r="B2780" s="120"/>
      <c r="D2780" s="55" t="e">
        <f>VLOOKUP(C2780,#REF!,2,FALSE)</f>
        <v>#REF!</v>
      </c>
      <c r="E2780" s="172" t="str">
        <f>IFERROR(VLOOKUP(C2780,[1]MASTER!C:F,4,FALSE),"")</f>
        <v/>
      </c>
      <c r="F2780" s="172" t="str">
        <f>IFERROR(VLOOKUP(C2780,[1]MASTER!C:F,3,FALSE),"")</f>
        <v/>
      </c>
      <c r="G2780" s="175" t="str">
        <f>IFERROR(LOOKUP(C2780,[1]MASTER!C:C,[1]MASTER!B:B),"")</f>
        <v/>
      </c>
      <c r="H2780" s="176" t="str">
        <f>IFERROR(VLOOKUP(C2780,[1]MASTER!C:G,5,FALSE),"")</f>
        <v/>
      </c>
      <c r="I2780" s="182"/>
      <c r="J2780" s="184"/>
      <c r="K2780" s="185"/>
      <c r="L2780" s="186"/>
      <c r="M2780" s="186"/>
      <c r="N2780" s="186"/>
      <c r="O2780" s="12"/>
      <c r="P2780" s="12"/>
      <c r="Q2780" s="12"/>
      <c r="R2780" s="12"/>
      <c r="U2780" s="178"/>
    </row>
    <row r="2781" spans="1:21" ht="15.75">
      <c r="A2781" s="52"/>
      <c r="B2781" s="233"/>
      <c r="D2781" s="55" t="e">
        <f>VLOOKUP(C2781,#REF!,2,FALSE)</f>
        <v>#REF!</v>
      </c>
      <c r="E2781" s="172" t="str">
        <f>IFERROR(VLOOKUP(C2781,[1]MASTER!C:F,4,FALSE),"")</f>
        <v/>
      </c>
      <c r="F2781" s="172" t="str">
        <f>IFERROR(VLOOKUP(C2781,[1]MASTER!C:F,3,FALSE),"")</f>
        <v/>
      </c>
      <c r="G2781" s="175" t="str">
        <f>IFERROR(LOOKUP(C2781,[1]MASTER!C:C,[1]MASTER!B:B),"")</f>
        <v/>
      </c>
      <c r="H2781" s="176" t="str">
        <f>IFERROR(VLOOKUP(C2781,[1]MASTER!C:G,5,FALSE),"")</f>
        <v/>
      </c>
      <c r="I2781" s="182"/>
      <c r="J2781" s="184"/>
      <c r="K2781" s="185"/>
      <c r="L2781" s="186"/>
      <c r="M2781" s="186"/>
      <c r="N2781" s="186"/>
      <c r="O2781" s="12"/>
      <c r="P2781" s="12"/>
      <c r="Q2781" s="12"/>
      <c r="R2781" s="12"/>
      <c r="U2781" s="178"/>
    </row>
    <row r="2782" spans="1:21" ht="15.75">
      <c r="A2782" s="109"/>
      <c r="B2782" s="120"/>
      <c r="D2782" s="55" t="e">
        <f>VLOOKUP(C2782,#REF!,2,FALSE)</f>
        <v>#REF!</v>
      </c>
      <c r="E2782" s="172" t="str">
        <f>IFERROR(VLOOKUP(C2782,[1]MASTER!C:F,4,FALSE),"")</f>
        <v/>
      </c>
      <c r="F2782" s="172" t="str">
        <f>IFERROR(VLOOKUP(C2782,[1]MASTER!C:F,3,FALSE),"")</f>
        <v/>
      </c>
      <c r="G2782" s="175" t="str">
        <f>IFERROR(LOOKUP(C2782,[1]MASTER!C:C,[1]MASTER!B:B),"")</f>
        <v/>
      </c>
      <c r="H2782" s="176" t="str">
        <f>IFERROR(VLOOKUP(C2782,[1]MASTER!C:G,5,FALSE),"")</f>
        <v/>
      </c>
      <c r="I2782" s="182"/>
      <c r="J2782" s="184"/>
      <c r="K2782" s="185"/>
      <c r="L2782" s="186"/>
      <c r="M2782" s="186"/>
      <c r="N2782" s="186"/>
      <c r="O2782" s="12"/>
      <c r="P2782" s="12"/>
      <c r="Q2782" s="12"/>
      <c r="R2782" s="12"/>
      <c r="U2782" s="178"/>
    </row>
    <row r="2783" spans="1:21" ht="15.75">
      <c r="A2783" s="52"/>
      <c r="B2783" s="233"/>
      <c r="D2783" s="55" t="e">
        <f>VLOOKUP(C2783,#REF!,2,FALSE)</f>
        <v>#REF!</v>
      </c>
      <c r="E2783" s="172" t="str">
        <f>IFERROR(VLOOKUP(C2783,[1]MASTER!C:F,4,FALSE),"")</f>
        <v/>
      </c>
      <c r="F2783" s="172" t="str">
        <f>IFERROR(VLOOKUP(C2783,[1]MASTER!C:F,3,FALSE),"")</f>
        <v/>
      </c>
      <c r="G2783" s="175" t="str">
        <f>IFERROR(LOOKUP(C2783,[1]MASTER!C:C,[1]MASTER!B:B),"")</f>
        <v/>
      </c>
      <c r="H2783" s="176" t="str">
        <f>IFERROR(VLOOKUP(C2783,[1]MASTER!C:G,5,FALSE),"")</f>
        <v/>
      </c>
      <c r="I2783" s="182"/>
      <c r="J2783" s="184"/>
      <c r="K2783" s="185"/>
      <c r="L2783" s="186"/>
      <c r="M2783" s="186"/>
      <c r="N2783" s="186"/>
      <c r="O2783" s="12"/>
      <c r="P2783" s="12"/>
      <c r="Q2783" s="12"/>
      <c r="R2783" s="12"/>
      <c r="U2783" s="178"/>
    </row>
    <row r="2784" spans="1:21" ht="15.75">
      <c r="A2784" s="109"/>
      <c r="B2784" s="120"/>
      <c r="D2784" s="55" t="e">
        <f>VLOOKUP(C2784,#REF!,2,FALSE)</f>
        <v>#REF!</v>
      </c>
      <c r="E2784" s="172" t="str">
        <f>IFERROR(VLOOKUP(C2784,[1]MASTER!C:F,4,FALSE),"")</f>
        <v/>
      </c>
      <c r="F2784" s="172" t="str">
        <f>IFERROR(VLOOKUP(C2784,[1]MASTER!C:F,3,FALSE),"")</f>
        <v/>
      </c>
      <c r="G2784" s="175" t="str">
        <f>IFERROR(LOOKUP(C2784,[1]MASTER!C:C,[1]MASTER!B:B),"")</f>
        <v/>
      </c>
      <c r="H2784" s="176" t="str">
        <f>IFERROR(VLOOKUP(C2784,[1]MASTER!C:G,5,FALSE),"")</f>
        <v/>
      </c>
      <c r="I2784" s="182"/>
      <c r="J2784" s="184"/>
      <c r="K2784" s="185"/>
      <c r="L2784" s="186"/>
      <c r="M2784" s="186"/>
      <c r="N2784" s="186"/>
      <c r="O2784" s="12"/>
      <c r="P2784" s="12"/>
      <c r="Q2784" s="12"/>
      <c r="R2784" s="12"/>
      <c r="U2784" s="178"/>
    </row>
    <row r="2785" spans="1:21" ht="15.75">
      <c r="A2785" s="52"/>
      <c r="B2785" s="233"/>
      <c r="D2785" s="55" t="e">
        <f>VLOOKUP(C2785,#REF!,2,FALSE)</f>
        <v>#REF!</v>
      </c>
      <c r="E2785" s="172" t="str">
        <f>IFERROR(VLOOKUP(C2785,[1]MASTER!C:F,4,FALSE),"")</f>
        <v/>
      </c>
      <c r="F2785" s="172" t="str">
        <f>IFERROR(VLOOKUP(C2785,[1]MASTER!C:F,3,FALSE),"")</f>
        <v/>
      </c>
      <c r="G2785" s="175" t="str">
        <f>IFERROR(LOOKUP(C2785,[1]MASTER!C:C,[1]MASTER!B:B),"")</f>
        <v/>
      </c>
      <c r="H2785" s="176" t="str">
        <f>IFERROR(VLOOKUP(C2785,[1]MASTER!C:G,5,FALSE),"")</f>
        <v/>
      </c>
      <c r="I2785" s="182"/>
      <c r="J2785" s="184"/>
      <c r="K2785" s="185"/>
      <c r="L2785" s="186"/>
      <c r="M2785" s="186"/>
      <c r="N2785" s="186"/>
      <c r="O2785" s="12"/>
      <c r="P2785" s="12"/>
      <c r="Q2785" s="12"/>
      <c r="R2785" s="12"/>
      <c r="U2785" s="178"/>
    </row>
    <row r="2786" spans="1:21" ht="15.75">
      <c r="A2786" s="109"/>
      <c r="B2786" s="120"/>
      <c r="D2786" s="55" t="e">
        <f>VLOOKUP(C2786,#REF!,2,FALSE)</f>
        <v>#REF!</v>
      </c>
      <c r="E2786" s="172" t="str">
        <f>IFERROR(VLOOKUP(C2786,[1]MASTER!C:F,4,FALSE),"")</f>
        <v/>
      </c>
      <c r="F2786" s="172" t="str">
        <f>IFERROR(VLOOKUP(C2786,[1]MASTER!C:F,3,FALSE),"")</f>
        <v/>
      </c>
      <c r="G2786" s="175" t="str">
        <f>IFERROR(LOOKUP(C2786,[1]MASTER!C:C,[1]MASTER!B:B),"")</f>
        <v/>
      </c>
      <c r="H2786" s="176" t="str">
        <f>IFERROR(VLOOKUP(C2786,[1]MASTER!C:G,5,FALSE),"")</f>
        <v/>
      </c>
      <c r="I2786" s="182"/>
      <c r="J2786" s="184"/>
      <c r="K2786" s="185"/>
      <c r="L2786" s="186"/>
      <c r="M2786" s="186"/>
      <c r="N2786" s="186"/>
      <c r="O2786" s="12"/>
      <c r="P2786" s="12"/>
      <c r="Q2786" s="12"/>
      <c r="R2786" s="12"/>
      <c r="U2786" s="178"/>
    </row>
    <row r="2787" spans="1:21" ht="15.75">
      <c r="A2787" s="52"/>
      <c r="B2787" s="233"/>
      <c r="D2787" s="55" t="e">
        <f>VLOOKUP(C2787,#REF!,2,FALSE)</f>
        <v>#REF!</v>
      </c>
      <c r="E2787" s="172" t="str">
        <f>IFERROR(VLOOKUP(C2787,[1]MASTER!C:F,4,FALSE),"")</f>
        <v/>
      </c>
      <c r="F2787" s="172" t="str">
        <f>IFERROR(VLOOKUP(C2787,[1]MASTER!C:F,3,FALSE),"")</f>
        <v/>
      </c>
      <c r="G2787" s="175" t="str">
        <f>IFERROR(LOOKUP(C2787,[1]MASTER!C:C,[1]MASTER!B:B),"")</f>
        <v/>
      </c>
      <c r="H2787" s="176" t="str">
        <f>IFERROR(VLOOKUP(C2787,[1]MASTER!C:G,5,FALSE),"")</f>
        <v/>
      </c>
      <c r="I2787" s="182"/>
      <c r="J2787" s="184"/>
      <c r="K2787" s="185"/>
      <c r="L2787" s="186"/>
      <c r="M2787" s="186"/>
      <c r="N2787" s="186"/>
      <c r="O2787" s="12"/>
      <c r="P2787" s="12"/>
      <c r="Q2787" s="12"/>
      <c r="R2787" s="12"/>
      <c r="U2787" s="178"/>
    </row>
    <row r="2788" spans="1:21" ht="15.75">
      <c r="A2788" s="109"/>
      <c r="B2788" s="120"/>
      <c r="D2788" s="55" t="e">
        <f>VLOOKUP(C2788,#REF!,2,FALSE)</f>
        <v>#REF!</v>
      </c>
      <c r="E2788" s="172" t="str">
        <f>IFERROR(VLOOKUP(C2788,[1]MASTER!C:F,4,FALSE),"")</f>
        <v/>
      </c>
      <c r="F2788" s="172" t="str">
        <f>IFERROR(VLOOKUP(C2788,[1]MASTER!C:F,3,FALSE),"")</f>
        <v/>
      </c>
      <c r="G2788" s="175" t="str">
        <f>IFERROR(LOOKUP(C2788,[1]MASTER!C:C,[1]MASTER!B:B),"")</f>
        <v/>
      </c>
      <c r="H2788" s="176" t="str">
        <f>IFERROR(VLOOKUP(C2788,[1]MASTER!C:G,5,FALSE),"")</f>
        <v/>
      </c>
      <c r="I2788" s="182"/>
      <c r="J2788" s="184"/>
      <c r="K2788" s="185"/>
      <c r="L2788" s="186"/>
      <c r="M2788" s="186"/>
      <c r="N2788" s="186"/>
      <c r="O2788" s="12"/>
      <c r="P2788" s="12"/>
      <c r="Q2788" s="12"/>
      <c r="R2788" s="12"/>
      <c r="U2788" s="178"/>
    </row>
    <row r="2789" spans="1:21" ht="15.75">
      <c r="A2789" s="52"/>
      <c r="B2789" s="233"/>
      <c r="D2789" s="55" t="e">
        <f>VLOOKUP(C2789,#REF!,2,FALSE)</f>
        <v>#REF!</v>
      </c>
      <c r="E2789" s="172" t="str">
        <f>IFERROR(VLOOKUP(C2789,[1]MASTER!C:F,4,FALSE),"")</f>
        <v/>
      </c>
      <c r="F2789" s="172" t="str">
        <f>IFERROR(VLOOKUP(C2789,[1]MASTER!C:F,3,FALSE),"")</f>
        <v/>
      </c>
      <c r="G2789" s="175" t="str">
        <f>IFERROR(LOOKUP(C2789,[1]MASTER!C:C,[1]MASTER!B:B),"")</f>
        <v/>
      </c>
      <c r="H2789" s="176" t="str">
        <f>IFERROR(VLOOKUP(C2789,[1]MASTER!C:G,5,FALSE),"")</f>
        <v/>
      </c>
      <c r="I2789" s="182"/>
      <c r="J2789" s="184"/>
      <c r="K2789" s="185"/>
      <c r="L2789" s="186"/>
      <c r="M2789" s="186"/>
      <c r="N2789" s="186"/>
      <c r="O2789" s="12"/>
      <c r="P2789" s="12"/>
      <c r="Q2789" s="12"/>
      <c r="R2789" s="12"/>
      <c r="U2789" s="178"/>
    </row>
    <row r="2790" spans="1:21" ht="15.75">
      <c r="A2790" s="109"/>
      <c r="B2790" s="120"/>
      <c r="D2790" s="55" t="e">
        <f>VLOOKUP(C2790,#REF!,2,FALSE)</f>
        <v>#REF!</v>
      </c>
      <c r="E2790" s="172" t="str">
        <f>IFERROR(VLOOKUP(C2790,[1]MASTER!C:F,4,FALSE),"")</f>
        <v/>
      </c>
      <c r="F2790" s="172" t="str">
        <f>IFERROR(VLOOKUP(C2790,[1]MASTER!C:F,3,FALSE),"")</f>
        <v/>
      </c>
      <c r="G2790" s="175" t="str">
        <f>IFERROR(LOOKUP(C2790,[1]MASTER!C:C,[1]MASTER!B:B),"")</f>
        <v/>
      </c>
      <c r="H2790" s="176" t="str">
        <f>IFERROR(VLOOKUP(C2790,[1]MASTER!C:G,5,FALSE),"")</f>
        <v/>
      </c>
      <c r="I2790" s="182"/>
      <c r="J2790" s="184"/>
      <c r="K2790" s="185"/>
      <c r="L2790" s="186"/>
      <c r="M2790" s="186"/>
      <c r="N2790" s="186"/>
      <c r="O2790" s="12"/>
      <c r="P2790" s="12"/>
      <c r="Q2790" s="12"/>
      <c r="R2790" s="12"/>
      <c r="U2790" s="178"/>
    </row>
    <row r="2791" spans="1:21" ht="15.75">
      <c r="A2791" s="52"/>
      <c r="B2791" s="233"/>
      <c r="D2791" s="55" t="e">
        <f>VLOOKUP(C2791,#REF!,2,FALSE)</f>
        <v>#REF!</v>
      </c>
      <c r="E2791" s="172" t="str">
        <f>IFERROR(VLOOKUP(C2791,[1]MASTER!C:F,4,FALSE),"")</f>
        <v/>
      </c>
      <c r="F2791" s="172" t="str">
        <f>IFERROR(VLOOKUP(C2791,[1]MASTER!C:F,3,FALSE),"")</f>
        <v/>
      </c>
      <c r="G2791" s="175" t="str">
        <f>IFERROR(LOOKUP(C2791,[1]MASTER!C:C,[1]MASTER!B:B),"")</f>
        <v/>
      </c>
      <c r="H2791" s="176" t="str">
        <f>IFERROR(VLOOKUP(C2791,[1]MASTER!C:G,5,FALSE),"")</f>
        <v/>
      </c>
      <c r="I2791" s="182"/>
      <c r="J2791" s="184"/>
      <c r="K2791" s="185"/>
      <c r="L2791" s="186"/>
      <c r="M2791" s="186"/>
      <c r="N2791" s="186"/>
      <c r="O2791" s="12"/>
      <c r="P2791" s="12"/>
      <c r="Q2791" s="12"/>
      <c r="R2791" s="12"/>
      <c r="U2791" s="178"/>
    </row>
    <row r="2792" spans="1:21" ht="15.75">
      <c r="A2792" s="109"/>
      <c r="B2792" s="120"/>
      <c r="D2792" s="55" t="e">
        <f>VLOOKUP(C2792,#REF!,2,FALSE)</f>
        <v>#REF!</v>
      </c>
      <c r="E2792" s="172" t="str">
        <f>IFERROR(VLOOKUP(C2792,[1]MASTER!C:F,4,FALSE),"")</f>
        <v/>
      </c>
      <c r="F2792" s="172" t="str">
        <f>IFERROR(VLOOKUP(C2792,[1]MASTER!C:F,3,FALSE),"")</f>
        <v/>
      </c>
      <c r="G2792" s="175" t="str">
        <f>IFERROR(LOOKUP(C2792,[1]MASTER!C:C,[1]MASTER!B:B),"")</f>
        <v/>
      </c>
      <c r="H2792" s="176" t="str">
        <f>IFERROR(VLOOKUP(C2792,[1]MASTER!C:G,5,FALSE),"")</f>
        <v/>
      </c>
      <c r="I2792" s="182"/>
      <c r="J2792" s="184"/>
      <c r="K2792" s="185"/>
      <c r="L2792" s="186"/>
      <c r="M2792" s="186"/>
      <c r="N2792" s="186"/>
      <c r="O2792" s="12"/>
      <c r="P2792" s="12"/>
      <c r="Q2792" s="12"/>
      <c r="R2792" s="12"/>
      <c r="U2792" s="178"/>
    </row>
    <row r="2793" spans="1:21" ht="15.75">
      <c r="A2793" s="52"/>
      <c r="B2793" s="233"/>
      <c r="D2793" s="55" t="e">
        <f>VLOOKUP(C2793,#REF!,2,FALSE)</f>
        <v>#REF!</v>
      </c>
      <c r="E2793" s="172" t="str">
        <f>IFERROR(VLOOKUP(C2793,[1]MASTER!C:F,4,FALSE),"")</f>
        <v/>
      </c>
      <c r="F2793" s="172" t="str">
        <f>IFERROR(VLOOKUP(C2793,[1]MASTER!C:F,3,FALSE),"")</f>
        <v/>
      </c>
      <c r="G2793" s="175" t="str">
        <f>IFERROR(LOOKUP(C2793,[1]MASTER!C:C,[1]MASTER!B:B),"")</f>
        <v/>
      </c>
      <c r="H2793" s="176" t="str">
        <f>IFERROR(VLOOKUP(C2793,[1]MASTER!C:G,5,FALSE),"")</f>
        <v/>
      </c>
      <c r="I2793" s="182"/>
      <c r="J2793" s="184"/>
      <c r="K2793" s="185"/>
      <c r="L2793" s="186"/>
      <c r="M2793" s="186"/>
      <c r="N2793" s="186"/>
      <c r="O2793" s="12"/>
      <c r="P2793" s="12"/>
      <c r="Q2793" s="12"/>
      <c r="R2793" s="12"/>
      <c r="U2793" s="178"/>
    </row>
    <row r="2794" spans="1:21" ht="15.75">
      <c r="A2794" s="109"/>
      <c r="B2794" s="120"/>
      <c r="D2794" s="55" t="e">
        <f>VLOOKUP(C2794,#REF!,2,FALSE)</f>
        <v>#REF!</v>
      </c>
      <c r="E2794" s="172" t="str">
        <f>IFERROR(VLOOKUP(C2794,[1]MASTER!C:F,4,FALSE),"")</f>
        <v/>
      </c>
      <c r="F2794" s="172" t="str">
        <f>IFERROR(VLOOKUP(C2794,[1]MASTER!C:F,3,FALSE),"")</f>
        <v/>
      </c>
      <c r="G2794" s="175" t="str">
        <f>IFERROR(LOOKUP(C2794,[1]MASTER!C:C,[1]MASTER!B:B),"")</f>
        <v/>
      </c>
      <c r="H2794" s="176" t="str">
        <f>IFERROR(VLOOKUP(C2794,[1]MASTER!C:G,5,FALSE),"")</f>
        <v/>
      </c>
      <c r="I2794" s="182"/>
      <c r="J2794" s="184"/>
      <c r="K2794" s="185"/>
      <c r="L2794" s="186"/>
      <c r="M2794" s="186"/>
      <c r="N2794" s="186"/>
      <c r="O2794" s="12"/>
      <c r="P2794" s="12"/>
      <c r="Q2794" s="12"/>
      <c r="R2794" s="12"/>
      <c r="U2794" s="178"/>
    </row>
    <row r="2795" spans="1:21" ht="15.75">
      <c r="A2795" s="52"/>
      <c r="B2795" s="233"/>
      <c r="D2795" s="55" t="e">
        <f>VLOOKUP(C2795,#REF!,2,FALSE)</f>
        <v>#REF!</v>
      </c>
      <c r="E2795" s="172" t="str">
        <f>IFERROR(VLOOKUP(C2795,[1]MASTER!C:F,4,FALSE),"")</f>
        <v/>
      </c>
      <c r="F2795" s="172" t="str">
        <f>IFERROR(VLOOKUP(C2795,[1]MASTER!C:F,3,FALSE),"")</f>
        <v/>
      </c>
      <c r="G2795" s="175" t="str">
        <f>IFERROR(LOOKUP(C2795,[1]MASTER!C:C,[1]MASTER!B:B),"")</f>
        <v/>
      </c>
      <c r="H2795" s="176" t="str">
        <f>IFERROR(VLOOKUP(C2795,[1]MASTER!C:G,5,FALSE),"")</f>
        <v/>
      </c>
      <c r="I2795" s="182"/>
      <c r="J2795" s="184"/>
      <c r="K2795" s="185"/>
      <c r="L2795" s="186"/>
      <c r="M2795" s="186"/>
      <c r="N2795" s="186"/>
      <c r="O2795" s="12"/>
      <c r="P2795" s="12"/>
      <c r="Q2795" s="12"/>
      <c r="R2795" s="12"/>
      <c r="U2795" s="178"/>
    </row>
    <row r="2796" spans="1:21" ht="15.75">
      <c r="A2796" s="109"/>
      <c r="B2796" s="120"/>
      <c r="D2796" s="55" t="e">
        <f>VLOOKUP(C2796,#REF!,2,FALSE)</f>
        <v>#REF!</v>
      </c>
      <c r="E2796" s="172" t="str">
        <f>IFERROR(VLOOKUP(C2796,[1]MASTER!C:F,4,FALSE),"")</f>
        <v/>
      </c>
      <c r="F2796" s="172" t="str">
        <f>IFERROR(VLOOKUP(C2796,[1]MASTER!C:F,3,FALSE),"")</f>
        <v/>
      </c>
      <c r="G2796" s="175" t="str">
        <f>IFERROR(LOOKUP(C2796,[1]MASTER!C:C,[1]MASTER!B:B),"")</f>
        <v/>
      </c>
      <c r="H2796" s="176" t="str">
        <f>IFERROR(VLOOKUP(C2796,[1]MASTER!C:G,5,FALSE),"")</f>
        <v/>
      </c>
      <c r="I2796" s="182"/>
      <c r="J2796" s="184"/>
      <c r="K2796" s="185"/>
      <c r="L2796" s="186"/>
      <c r="M2796" s="186"/>
      <c r="N2796" s="186"/>
      <c r="O2796" s="12"/>
      <c r="P2796" s="12"/>
      <c r="Q2796" s="12"/>
      <c r="R2796" s="12"/>
      <c r="U2796" s="178"/>
    </row>
    <row r="2797" spans="1:21" ht="15.75">
      <c r="A2797" s="52"/>
      <c r="B2797" s="233"/>
      <c r="D2797" s="55" t="e">
        <f>VLOOKUP(C2797,#REF!,2,FALSE)</f>
        <v>#REF!</v>
      </c>
      <c r="E2797" s="172" t="str">
        <f>IFERROR(VLOOKUP(C2797,[1]MASTER!C:F,4,FALSE),"")</f>
        <v/>
      </c>
      <c r="F2797" s="172" t="str">
        <f>IFERROR(VLOOKUP(C2797,[1]MASTER!C:F,3,FALSE),"")</f>
        <v/>
      </c>
      <c r="G2797" s="175" t="str">
        <f>IFERROR(LOOKUP(C2797,[1]MASTER!C:C,[1]MASTER!B:B),"")</f>
        <v/>
      </c>
      <c r="H2797" s="176" t="str">
        <f>IFERROR(VLOOKUP(C2797,[1]MASTER!C:G,5,FALSE),"")</f>
        <v/>
      </c>
      <c r="I2797" s="182"/>
      <c r="J2797" s="184"/>
      <c r="K2797" s="185"/>
      <c r="L2797" s="186"/>
      <c r="M2797" s="186"/>
      <c r="N2797" s="186"/>
      <c r="O2797" s="12"/>
      <c r="P2797" s="12"/>
      <c r="Q2797" s="12"/>
      <c r="R2797" s="12"/>
      <c r="U2797" s="178"/>
    </row>
    <row r="2798" spans="1:21" ht="15.75">
      <c r="A2798" s="109"/>
      <c r="B2798" s="120"/>
      <c r="D2798" s="55" t="e">
        <f>VLOOKUP(C2798,#REF!,2,FALSE)</f>
        <v>#REF!</v>
      </c>
      <c r="E2798" s="172" t="str">
        <f>IFERROR(VLOOKUP(C2798,[1]MASTER!C:F,4,FALSE),"")</f>
        <v/>
      </c>
      <c r="F2798" s="172" t="str">
        <f>IFERROR(VLOOKUP(C2798,[1]MASTER!C:F,3,FALSE),"")</f>
        <v/>
      </c>
      <c r="G2798" s="175" t="str">
        <f>IFERROR(LOOKUP(C2798,[1]MASTER!C:C,[1]MASTER!B:B),"")</f>
        <v/>
      </c>
      <c r="H2798" s="176" t="str">
        <f>IFERROR(VLOOKUP(C2798,[1]MASTER!C:G,5,FALSE),"")</f>
        <v/>
      </c>
      <c r="I2798" s="182"/>
      <c r="J2798" s="184"/>
      <c r="K2798" s="185"/>
      <c r="L2798" s="186"/>
      <c r="M2798" s="186"/>
      <c r="N2798" s="186"/>
      <c r="O2798" s="12"/>
      <c r="P2798" s="12"/>
      <c r="Q2798" s="12"/>
      <c r="R2798" s="12"/>
      <c r="U2798" s="178"/>
    </row>
    <row r="2799" spans="1:21" ht="15.75">
      <c r="A2799" s="52"/>
      <c r="B2799" s="233"/>
      <c r="D2799" s="55" t="e">
        <f>VLOOKUP(C2799,#REF!,2,FALSE)</f>
        <v>#REF!</v>
      </c>
      <c r="E2799" s="172" t="str">
        <f>IFERROR(VLOOKUP(C2799,[1]MASTER!C:F,4,FALSE),"")</f>
        <v/>
      </c>
      <c r="F2799" s="172" t="str">
        <f>IFERROR(VLOOKUP(C2799,[1]MASTER!C:F,3,FALSE),"")</f>
        <v/>
      </c>
      <c r="G2799" s="175" t="str">
        <f>IFERROR(LOOKUP(C2799,[1]MASTER!C:C,[1]MASTER!B:B),"")</f>
        <v/>
      </c>
      <c r="H2799" s="176" t="str">
        <f>IFERROR(VLOOKUP(C2799,[1]MASTER!C:G,5,FALSE),"")</f>
        <v/>
      </c>
      <c r="I2799" s="182"/>
      <c r="J2799" s="184"/>
      <c r="K2799" s="185"/>
      <c r="L2799" s="186"/>
      <c r="M2799" s="186"/>
      <c r="N2799" s="186"/>
      <c r="O2799" s="12"/>
      <c r="P2799" s="12"/>
      <c r="Q2799" s="12"/>
      <c r="R2799" s="12"/>
      <c r="U2799" s="178"/>
    </row>
    <row r="2800" spans="1:21" ht="15.75">
      <c r="A2800" s="109"/>
      <c r="B2800" s="120"/>
      <c r="D2800" s="55" t="e">
        <f>VLOOKUP(C2800,#REF!,2,FALSE)</f>
        <v>#REF!</v>
      </c>
      <c r="E2800" s="172" t="str">
        <f>IFERROR(VLOOKUP(C2800,[1]MASTER!C:F,4,FALSE),"")</f>
        <v/>
      </c>
      <c r="F2800" s="172" t="str">
        <f>IFERROR(VLOOKUP(C2800,[1]MASTER!C:F,3,FALSE),"")</f>
        <v/>
      </c>
      <c r="G2800" s="175" t="str">
        <f>IFERROR(LOOKUP(C2800,[1]MASTER!C:C,[1]MASTER!B:B),"")</f>
        <v/>
      </c>
      <c r="H2800" s="176" t="str">
        <f>IFERROR(VLOOKUP(C2800,[1]MASTER!C:G,5,FALSE),"")</f>
        <v/>
      </c>
      <c r="I2800" s="182"/>
      <c r="J2800" s="184"/>
      <c r="K2800" s="185"/>
      <c r="L2800" s="186"/>
      <c r="M2800" s="186"/>
      <c r="N2800" s="186"/>
      <c r="O2800" s="12"/>
      <c r="P2800" s="12"/>
      <c r="Q2800" s="12"/>
      <c r="R2800" s="12"/>
      <c r="U2800" s="178"/>
    </row>
    <row r="2801" spans="1:21" ht="15.75">
      <c r="A2801" s="52"/>
      <c r="B2801" s="233"/>
      <c r="D2801" s="55" t="e">
        <f>VLOOKUP(C2801,#REF!,2,FALSE)</f>
        <v>#REF!</v>
      </c>
      <c r="E2801" s="172" t="str">
        <f>IFERROR(VLOOKUP(C2801,[1]MASTER!C:F,4,FALSE),"")</f>
        <v/>
      </c>
      <c r="F2801" s="172" t="str">
        <f>IFERROR(VLOOKUP(C2801,[1]MASTER!C:F,3,FALSE),"")</f>
        <v/>
      </c>
      <c r="G2801" s="175" t="str">
        <f>IFERROR(LOOKUP(C2801,[1]MASTER!C:C,[1]MASTER!B:B),"")</f>
        <v/>
      </c>
      <c r="H2801" s="176" t="str">
        <f>IFERROR(VLOOKUP(C2801,[1]MASTER!C:G,5,FALSE),"")</f>
        <v/>
      </c>
      <c r="I2801" s="182"/>
      <c r="J2801" s="184"/>
      <c r="K2801" s="185"/>
      <c r="L2801" s="186"/>
      <c r="M2801" s="186"/>
      <c r="N2801" s="186"/>
      <c r="O2801" s="12"/>
      <c r="P2801" s="12"/>
      <c r="Q2801" s="12"/>
      <c r="R2801" s="12"/>
      <c r="U2801" s="178"/>
    </row>
    <row r="2802" spans="1:21" ht="15.75">
      <c r="A2802" s="109"/>
      <c r="B2802" s="120"/>
      <c r="D2802" s="55" t="e">
        <f>VLOOKUP(C2802,#REF!,2,FALSE)</f>
        <v>#REF!</v>
      </c>
      <c r="E2802" s="172" t="str">
        <f>IFERROR(VLOOKUP(C2802,[1]MASTER!C:F,4,FALSE),"")</f>
        <v/>
      </c>
      <c r="F2802" s="172" t="str">
        <f>IFERROR(VLOOKUP(C2802,[1]MASTER!C:F,3,FALSE),"")</f>
        <v/>
      </c>
      <c r="G2802" s="175" t="str">
        <f>IFERROR(LOOKUP(C2802,[1]MASTER!C:C,[1]MASTER!B:B),"")</f>
        <v/>
      </c>
      <c r="H2802" s="176" t="str">
        <f>IFERROR(VLOOKUP(C2802,[1]MASTER!C:G,5,FALSE),"")</f>
        <v/>
      </c>
      <c r="I2802" s="182"/>
      <c r="J2802" s="184"/>
      <c r="K2802" s="185"/>
      <c r="L2802" s="186"/>
      <c r="M2802" s="186"/>
      <c r="N2802" s="186"/>
      <c r="O2802" s="12"/>
      <c r="P2802" s="12"/>
      <c r="Q2802" s="12"/>
      <c r="R2802" s="12"/>
      <c r="U2802" s="178"/>
    </row>
    <row r="2803" spans="1:21" ht="15.75">
      <c r="A2803" s="52"/>
      <c r="B2803" s="233"/>
      <c r="D2803" s="55" t="e">
        <f>VLOOKUP(C2803,#REF!,2,FALSE)</f>
        <v>#REF!</v>
      </c>
      <c r="E2803" s="172" t="str">
        <f>IFERROR(VLOOKUP(C2803,[1]MASTER!C:F,4,FALSE),"")</f>
        <v/>
      </c>
      <c r="F2803" s="172" t="str">
        <f>IFERROR(VLOOKUP(C2803,[1]MASTER!C:F,3,FALSE),"")</f>
        <v/>
      </c>
      <c r="G2803" s="175" t="str">
        <f>IFERROR(LOOKUP(C2803,[1]MASTER!C:C,[1]MASTER!B:B),"")</f>
        <v/>
      </c>
      <c r="H2803" s="176" t="str">
        <f>IFERROR(VLOOKUP(C2803,[1]MASTER!C:G,5,FALSE),"")</f>
        <v/>
      </c>
      <c r="I2803" s="182"/>
      <c r="J2803" s="184"/>
      <c r="K2803" s="185"/>
      <c r="L2803" s="186"/>
      <c r="M2803" s="186"/>
      <c r="N2803" s="186"/>
      <c r="O2803" s="12"/>
      <c r="P2803" s="12"/>
      <c r="Q2803" s="12"/>
      <c r="R2803" s="12"/>
      <c r="U2803" s="178"/>
    </row>
    <row r="2804" spans="1:21" ht="15.75">
      <c r="A2804" s="109"/>
      <c r="B2804" s="120"/>
      <c r="D2804" s="55" t="e">
        <f>VLOOKUP(C2804,#REF!,2,FALSE)</f>
        <v>#REF!</v>
      </c>
      <c r="E2804" s="172" t="str">
        <f>IFERROR(VLOOKUP(C2804,[1]MASTER!C:F,4,FALSE),"")</f>
        <v/>
      </c>
      <c r="F2804" s="172" t="str">
        <f>IFERROR(VLOOKUP(C2804,[1]MASTER!C:F,3,FALSE),"")</f>
        <v/>
      </c>
      <c r="G2804" s="175" t="str">
        <f>IFERROR(LOOKUP(C2804,[1]MASTER!C:C,[1]MASTER!B:B),"")</f>
        <v/>
      </c>
      <c r="H2804" s="176" t="str">
        <f>IFERROR(VLOOKUP(C2804,[1]MASTER!C:G,5,FALSE),"")</f>
        <v/>
      </c>
      <c r="I2804" s="182"/>
      <c r="J2804" s="184"/>
      <c r="K2804" s="185"/>
      <c r="L2804" s="186"/>
      <c r="M2804" s="186"/>
      <c r="N2804" s="186"/>
      <c r="O2804" s="12"/>
      <c r="P2804" s="12"/>
      <c r="Q2804" s="12"/>
      <c r="R2804" s="12"/>
      <c r="U2804" s="178"/>
    </row>
    <row r="2805" spans="1:21" ht="15.75">
      <c r="A2805" s="52"/>
      <c r="B2805" s="233"/>
      <c r="D2805" s="55" t="e">
        <f>VLOOKUP(C2805,#REF!,2,FALSE)</f>
        <v>#REF!</v>
      </c>
      <c r="E2805" s="172" t="str">
        <f>IFERROR(VLOOKUP(C2805,[1]MASTER!C:F,4,FALSE),"")</f>
        <v/>
      </c>
      <c r="F2805" s="172" t="str">
        <f>IFERROR(VLOOKUP(C2805,[1]MASTER!C:F,3,FALSE),"")</f>
        <v/>
      </c>
      <c r="G2805" s="175" t="str">
        <f>IFERROR(LOOKUP(C2805,[1]MASTER!C:C,[1]MASTER!B:B),"")</f>
        <v/>
      </c>
      <c r="H2805" s="176" t="str">
        <f>IFERROR(VLOOKUP(C2805,[1]MASTER!C:G,5,FALSE),"")</f>
        <v/>
      </c>
      <c r="I2805" s="182"/>
      <c r="J2805" s="184"/>
      <c r="K2805" s="185"/>
      <c r="L2805" s="186"/>
      <c r="M2805" s="186"/>
      <c r="N2805" s="186"/>
      <c r="O2805" s="12"/>
      <c r="P2805" s="12"/>
      <c r="Q2805" s="12"/>
      <c r="R2805" s="12"/>
      <c r="U2805" s="178"/>
    </row>
    <row r="2806" spans="1:21" ht="15.75">
      <c r="A2806" s="109"/>
      <c r="B2806" s="120"/>
      <c r="D2806" s="55" t="e">
        <f>VLOOKUP(C2806,#REF!,2,FALSE)</f>
        <v>#REF!</v>
      </c>
      <c r="E2806" s="172" t="str">
        <f>IFERROR(VLOOKUP(C2806,[1]MASTER!C:F,4,FALSE),"")</f>
        <v/>
      </c>
      <c r="F2806" s="172" t="str">
        <f>IFERROR(VLOOKUP(C2806,[1]MASTER!C:F,3,FALSE),"")</f>
        <v/>
      </c>
      <c r="G2806" s="175" t="str">
        <f>IFERROR(LOOKUP(C2806,[1]MASTER!C:C,[1]MASTER!B:B),"")</f>
        <v/>
      </c>
      <c r="H2806" s="176" t="str">
        <f>IFERROR(VLOOKUP(C2806,[1]MASTER!C:G,5,FALSE),"")</f>
        <v/>
      </c>
      <c r="I2806" s="182"/>
      <c r="J2806" s="184"/>
      <c r="K2806" s="185"/>
      <c r="L2806" s="186"/>
      <c r="M2806" s="186"/>
      <c r="N2806" s="186"/>
      <c r="O2806" s="12"/>
      <c r="P2806" s="12"/>
      <c r="Q2806" s="12"/>
      <c r="R2806" s="12"/>
      <c r="U2806" s="178"/>
    </row>
    <row r="2807" spans="1:21" ht="15.75">
      <c r="A2807" s="52"/>
      <c r="B2807" s="233"/>
      <c r="D2807" s="55" t="e">
        <f>VLOOKUP(C2807,#REF!,2,FALSE)</f>
        <v>#REF!</v>
      </c>
      <c r="E2807" s="172" t="str">
        <f>IFERROR(VLOOKUP(C2807,[1]MASTER!C:F,4,FALSE),"")</f>
        <v/>
      </c>
      <c r="F2807" s="172" t="str">
        <f>IFERROR(VLOOKUP(C2807,[1]MASTER!C:F,3,FALSE),"")</f>
        <v/>
      </c>
      <c r="G2807" s="175" t="str">
        <f>IFERROR(LOOKUP(C2807,[1]MASTER!C:C,[1]MASTER!B:B),"")</f>
        <v/>
      </c>
      <c r="H2807" s="176" t="str">
        <f>IFERROR(VLOOKUP(C2807,[1]MASTER!C:G,5,FALSE),"")</f>
        <v/>
      </c>
      <c r="I2807" s="182"/>
      <c r="J2807" s="184"/>
      <c r="K2807" s="185"/>
      <c r="L2807" s="186"/>
      <c r="M2807" s="186"/>
      <c r="N2807" s="186"/>
      <c r="O2807" s="12"/>
      <c r="P2807" s="12"/>
      <c r="Q2807" s="12"/>
      <c r="R2807" s="12"/>
      <c r="U2807" s="178"/>
    </row>
    <row r="2808" spans="1:21" ht="15.75">
      <c r="A2808" s="109"/>
      <c r="B2808" s="120"/>
      <c r="D2808" s="55" t="e">
        <f>VLOOKUP(C2808,#REF!,2,FALSE)</f>
        <v>#REF!</v>
      </c>
      <c r="E2808" s="172" t="str">
        <f>IFERROR(VLOOKUP(C2808,[1]MASTER!C:F,4,FALSE),"")</f>
        <v/>
      </c>
      <c r="F2808" s="172" t="str">
        <f>IFERROR(VLOOKUP(C2808,[1]MASTER!C:F,3,FALSE),"")</f>
        <v/>
      </c>
      <c r="G2808" s="175" t="str">
        <f>IFERROR(LOOKUP(C2808,[1]MASTER!C:C,[1]MASTER!B:B),"")</f>
        <v/>
      </c>
      <c r="H2808" s="176" t="str">
        <f>IFERROR(VLOOKUP(C2808,[1]MASTER!C:G,5,FALSE),"")</f>
        <v/>
      </c>
      <c r="I2808" s="182"/>
      <c r="J2808" s="184"/>
      <c r="K2808" s="185"/>
      <c r="L2808" s="186"/>
      <c r="M2808" s="186"/>
      <c r="N2808" s="186"/>
      <c r="O2808" s="12"/>
      <c r="P2808" s="12"/>
      <c r="Q2808" s="12"/>
      <c r="R2808" s="12"/>
      <c r="U2808" s="178"/>
    </row>
    <row r="2809" spans="1:21" ht="15.75">
      <c r="A2809" s="52"/>
      <c r="B2809" s="233"/>
      <c r="D2809" s="55" t="e">
        <f>VLOOKUP(C2809,#REF!,2,FALSE)</f>
        <v>#REF!</v>
      </c>
      <c r="E2809" s="172" t="str">
        <f>IFERROR(VLOOKUP(C2809,[1]MASTER!C:F,4,FALSE),"")</f>
        <v/>
      </c>
      <c r="F2809" s="172" t="str">
        <f>IFERROR(VLOOKUP(C2809,[1]MASTER!C:F,3,FALSE),"")</f>
        <v/>
      </c>
      <c r="G2809" s="175" t="str">
        <f>IFERROR(LOOKUP(C2809,[1]MASTER!C:C,[1]MASTER!B:B),"")</f>
        <v/>
      </c>
      <c r="H2809" s="176" t="str">
        <f>IFERROR(VLOOKUP(C2809,[1]MASTER!C:G,5,FALSE),"")</f>
        <v/>
      </c>
      <c r="I2809" s="182"/>
      <c r="J2809" s="184"/>
      <c r="K2809" s="185"/>
      <c r="L2809" s="186"/>
      <c r="M2809" s="186"/>
      <c r="N2809" s="186"/>
      <c r="O2809" s="12"/>
      <c r="P2809" s="12"/>
      <c r="Q2809" s="12"/>
      <c r="R2809" s="12"/>
      <c r="U2809" s="178"/>
    </row>
    <row r="2810" spans="1:21" ht="15.75">
      <c r="A2810" s="109"/>
      <c r="B2810" s="120"/>
      <c r="D2810" s="55" t="e">
        <f>VLOOKUP(C2810,#REF!,2,FALSE)</f>
        <v>#REF!</v>
      </c>
      <c r="E2810" s="172" t="str">
        <f>IFERROR(VLOOKUP(C2810,[1]MASTER!C:F,4,FALSE),"")</f>
        <v/>
      </c>
      <c r="F2810" s="172" t="str">
        <f>IFERROR(VLOOKUP(C2810,[1]MASTER!C:F,3,FALSE),"")</f>
        <v/>
      </c>
      <c r="G2810" s="175" t="str">
        <f>IFERROR(LOOKUP(C2810,[1]MASTER!C:C,[1]MASTER!B:B),"")</f>
        <v/>
      </c>
      <c r="H2810" s="176" t="str">
        <f>IFERROR(VLOOKUP(C2810,[1]MASTER!C:G,5,FALSE),"")</f>
        <v/>
      </c>
      <c r="I2810" s="182"/>
      <c r="J2810" s="184"/>
      <c r="K2810" s="185"/>
      <c r="L2810" s="186"/>
      <c r="M2810" s="186"/>
      <c r="N2810" s="186"/>
      <c r="O2810" s="12"/>
      <c r="P2810" s="12"/>
      <c r="Q2810" s="12"/>
      <c r="R2810" s="12"/>
      <c r="U2810" s="178"/>
    </row>
    <row r="2811" spans="1:21" ht="15.75">
      <c r="A2811" s="52"/>
      <c r="B2811" s="233"/>
      <c r="D2811" s="55" t="e">
        <f>VLOOKUP(C2811,#REF!,2,FALSE)</f>
        <v>#REF!</v>
      </c>
      <c r="E2811" s="172" t="str">
        <f>IFERROR(VLOOKUP(C2811,[1]MASTER!C:F,4,FALSE),"")</f>
        <v/>
      </c>
      <c r="F2811" s="172" t="str">
        <f>IFERROR(VLOOKUP(C2811,[1]MASTER!C:F,3,FALSE),"")</f>
        <v/>
      </c>
      <c r="G2811" s="175" t="str">
        <f>IFERROR(LOOKUP(C2811,[1]MASTER!C:C,[1]MASTER!B:B),"")</f>
        <v/>
      </c>
      <c r="H2811" s="176" t="str">
        <f>IFERROR(VLOOKUP(C2811,[1]MASTER!C:G,5,FALSE),"")</f>
        <v/>
      </c>
      <c r="I2811" s="182"/>
      <c r="J2811" s="184"/>
      <c r="K2811" s="185"/>
      <c r="L2811" s="186"/>
      <c r="M2811" s="186"/>
      <c r="N2811" s="186"/>
      <c r="O2811" s="12"/>
      <c r="P2811" s="12"/>
      <c r="Q2811" s="12"/>
      <c r="R2811" s="12"/>
      <c r="U2811" s="178"/>
    </row>
    <row r="2812" spans="1:21" ht="15.75">
      <c r="A2812" s="109"/>
      <c r="B2812" s="120"/>
      <c r="D2812" s="55" t="e">
        <f>VLOOKUP(C2812,#REF!,2,FALSE)</f>
        <v>#REF!</v>
      </c>
      <c r="E2812" s="172" t="str">
        <f>IFERROR(VLOOKUP(C2812,[1]MASTER!C:F,4,FALSE),"")</f>
        <v/>
      </c>
      <c r="F2812" s="172" t="str">
        <f>IFERROR(VLOOKUP(C2812,[1]MASTER!C:F,3,FALSE),"")</f>
        <v/>
      </c>
      <c r="G2812" s="175" t="str">
        <f>IFERROR(LOOKUP(C2812,[1]MASTER!C:C,[1]MASTER!B:B),"")</f>
        <v/>
      </c>
      <c r="H2812" s="176" t="str">
        <f>IFERROR(VLOOKUP(C2812,[1]MASTER!C:G,5,FALSE),"")</f>
        <v/>
      </c>
      <c r="I2812" s="182"/>
      <c r="J2812" s="184"/>
      <c r="K2812" s="185"/>
      <c r="L2812" s="186"/>
      <c r="M2812" s="186"/>
      <c r="N2812" s="186"/>
      <c r="O2812" s="12"/>
      <c r="P2812" s="12"/>
      <c r="Q2812" s="12"/>
      <c r="R2812" s="12"/>
      <c r="U2812" s="178"/>
    </row>
    <row r="2813" spans="1:21" ht="15.75">
      <c r="A2813" s="52"/>
      <c r="B2813" s="233"/>
      <c r="D2813" s="55" t="e">
        <f>VLOOKUP(C2813,#REF!,2,FALSE)</f>
        <v>#REF!</v>
      </c>
      <c r="E2813" s="172" t="str">
        <f>IFERROR(VLOOKUP(C2813,[1]MASTER!C:F,4,FALSE),"")</f>
        <v/>
      </c>
      <c r="F2813" s="172" t="str">
        <f>IFERROR(VLOOKUP(C2813,[1]MASTER!C:F,3,FALSE),"")</f>
        <v/>
      </c>
      <c r="G2813" s="175" t="str">
        <f>IFERROR(LOOKUP(C2813,[1]MASTER!C:C,[1]MASTER!B:B),"")</f>
        <v/>
      </c>
      <c r="H2813" s="176" t="str">
        <f>IFERROR(VLOOKUP(C2813,[1]MASTER!C:G,5,FALSE),"")</f>
        <v/>
      </c>
      <c r="I2813" s="182"/>
      <c r="J2813" s="184"/>
      <c r="K2813" s="185"/>
      <c r="L2813" s="186"/>
      <c r="M2813" s="186"/>
      <c r="N2813" s="186"/>
      <c r="O2813" s="12"/>
      <c r="P2813" s="12"/>
      <c r="Q2813" s="12"/>
      <c r="R2813" s="12"/>
      <c r="U2813" s="178"/>
    </row>
    <row r="2814" spans="1:21" ht="15.75">
      <c r="A2814" s="109"/>
      <c r="B2814" s="120"/>
      <c r="D2814" s="55" t="e">
        <f>VLOOKUP(C2814,#REF!,2,FALSE)</f>
        <v>#REF!</v>
      </c>
      <c r="E2814" s="172" t="str">
        <f>IFERROR(VLOOKUP(C2814,[1]MASTER!C:F,4,FALSE),"")</f>
        <v/>
      </c>
      <c r="F2814" s="172" t="str">
        <f>IFERROR(VLOOKUP(C2814,[1]MASTER!C:F,3,FALSE),"")</f>
        <v/>
      </c>
      <c r="G2814" s="175" t="str">
        <f>IFERROR(LOOKUP(C2814,[1]MASTER!C:C,[1]MASTER!B:B),"")</f>
        <v/>
      </c>
      <c r="H2814" s="176" t="str">
        <f>IFERROR(VLOOKUP(C2814,[1]MASTER!C:G,5,FALSE),"")</f>
        <v/>
      </c>
      <c r="I2814" s="182"/>
      <c r="J2814" s="184"/>
      <c r="K2814" s="185"/>
      <c r="L2814" s="186"/>
      <c r="M2814" s="186"/>
      <c r="N2814" s="186"/>
      <c r="O2814" s="12"/>
      <c r="P2814" s="12"/>
      <c r="Q2814" s="12"/>
      <c r="R2814" s="12"/>
      <c r="U2814" s="178"/>
    </row>
    <row r="2815" spans="1:21" ht="15.75">
      <c r="A2815" s="52"/>
      <c r="B2815" s="233"/>
      <c r="D2815" s="55" t="e">
        <f>VLOOKUP(C2815,#REF!,2,FALSE)</f>
        <v>#REF!</v>
      </c>
      <c r="E2815" s="172" t="str">
        <f>IFERROR(VLOOKUP(C2815,[1]MASTER!C:F,4,FALSE),"")</f>
        <v/>
      </c>
      <c r="F2815" s="172" t="str">
        <f>IFERROR(VLOOKUP(C2815,[1]MASTER!C:F,3,FALSE),"")</f>
        <v/>
      </c>
      <c r="G2815" s="175" t="str">
        <f>IFERROR(LOOKUP(C2815,[1]MASTER!C:C,[1]MASTER!B:B),"")</f>
        <v/>
      </c>
      <c r="H2815" s="176" t="str">
        <f>IFERROR(VLOOKUP(C2815,[1]MASTER!C:G,5,FALSE),"")</f>
        <v/>
      </c>
      <c r="I2815" s="182"/>
      <c r="J2815" s="184"/>
      <c r="K2815" s="185"/>
      <c r="L2815" s="186"/>
      <c r="M2815" s="186"/>
      <c r="N2815" s="186"/>
      <c r="O2815" s="12"/>
      <c r="P2815" s="12"/>
      <c r="Q2815" s="12"/>
      <c r="R2815" s="12"/>
      <c r="U2815" s="178"/>
    </row>
    <row r="2816" spans="1:21" ht="15.75">
      <c r="A2816" s="109"/>
      <c r="B2816" s="120"/>
      <c r="D2816" s="55" t="e">
        <f>VLOOKUP(C2816,#REF!,2,FALSE)</f>
        <v>#REF!</v>
      </c>
      <c r="E2816" s="172" t="str">
        <f>IFERROR(VLOOKUP(C2816,[1]MASTER!C:F,4,FALSE),"")</f>
        <v/>
      </c>
      <c r="F2816" s="172" t="str">
        <f>IFERROR(VLOOKUP(C2816,[1]MASTER!C:F,3,FALSE),"")</f>
        <v/>
      </c>
      <c r="G2816" s="175" t="str">
        <f>IFERROR(LOOKUP(C2816,[1]MASTER!C:C,[1]MASTER!B:B),"")</f>
        <v/>
      </c>
      <c r="H2816" s="176" t="str">
        <f>IFERROR(VLOOKUP(C2816,[1]MASTER!C:G,5,FALSE),"")</f>
        <v/>
      </c>
      <c r="I2816" s="182"/>
      <c r="J2816" s="184"/>
      <c r="K2816" s="185"/>
      <c r="L2816" s="186"/>
      <c r="M2816" s="186"/>
      <c r="N2816" s="186"/>
      <c r="O2816" s="12"/>
      <c r="P2816" s="12"/>
      <c r="Q2816" s="12"/>
      <c r="R2816" s="12"/>
      <c r="U2816" s="178"/>
    </row>
    <row r="2817" spans="1:21" ht="15.75">
      <c r="A2817" s="52"/>
      <c r="B2817" s="233"/>
      <c r="D2817" s="55" t="e">
        <f>VLOOKUP(C2817,#REF!,2,FALSE)</f>
        <v>#REF!</v>
      </c>
      <c r="E2817" s="172" t="str">
        <f>IFERROR(VLOOKUP(C2817,[1]MASTER!C:F,4,FALSE),"")</f>
        <v/>
      </c>
      <c r="F2817" s="172" t="str">
        <f>IFERROR(VLOOKUP(C2817,[1]MASTER!C:F,3,FALSE),"")</f>
        <v/>
      </c>
      <c r="G2817" s="175" t="str">
        <f>IFERROR(LOOKUP(C2817,[1]MASTER!C:C,[1]MASTER!B:B),"")</f>
        <v/>
      </c>
      <c r="H2817" s="176" t="str">
        <f>IFERROR(VLOOKUP(C2817,[1]MASTER!C:G,5,FALSE),"")</f>
        <v/>
      </c>
      <c r="I2817" s="182"/>
      <c r="J2817" s="184"/>
      <c r="K2817" s="185"/>
      <c r="L2817" s="186"/>
      <c r="M2817" s="186"/>
      <c r="N2817" s="186"/>
      <c r="O2817" s="12"/>
      <c r="P2817" s="12"/>
      <c r="Q2817" s="12"/>
      <c r="R2817" s="12"/>
      <c r="U2817" s="178"/>
    </row>
    <row r="2818" spans="1:21" ht="15.75">
      <c r="A2818" s="109"/>
      <c r="B2818" s="120"/>
      <c r="D2818" s="55" t="e">
        <f>VLOOKUP(C2818,#REF!,2,FALSE)</f>
        <v>#REF!</v>
      </c>
      <c r="E2818" s="172" t="str">
        <f>IFERROR(VLOOKUP(C2818,[1]MASTER!C:F,4,FALSE),"")</f>
        <v/>
      </c>
      <c r="F2818" s="172" t="str">
        <f>IFERROR(VLOOKUP(C2818,[1]MASTER!C:F,3,FALSE),"")</f>
        <v/>
      </c>
      <c r="G2818" s="175" t="str">
        <f>IFERROR(LOOKUP(C2818,[1]MASTER!C:C,[1]MASTER!B:B),"")</f>
        <v/>
      </c>
      <c r="H2818" s="176" t="str">
        <f>IFERROR(VLOOKUP(C2818,[1]MASTER!C:G,5,FALSE),"")</f>
        <v/>
      </c>
      <c r="I2818" s="182"/>
      <c r="J2818" s="184"/>
      <c r="K2818" s="185"/>
      <c r="L2818" s="186"/>
      <c r="M2818" s="186"/>
      <c r="N2818" s="186"/>
      <c r="O2818" s="12"/>
      <c r="P2818" s="12"/>
      <c r="Q2818" s="12"/>
      <c r="R2818" s="12"/>
      <c r="U2818" s="178"/>
    </row>
    <row r="2819" spans="1:21" ht="15.75">
      <c r="A2819" s="52"/>
      <c r="B2819" s="233"/>
      <c r="D2819" s="55" t="e">
        <f>VLOOKUP(C2819,#REF!,2,FALSE)</f>
        <v>#REF!</v>
      </c>
      <c r="E2819" s="172" t="str">
        <f>IFERROR(VLOOKUP(C2819,[1]MASTER!C:F,4,FALSE),"")</f>
        <v/>
      </c>
      <c r="F2819" s="172" t="str">
        <f>IFERROR(VLOOKUP(C2819,[1]MASTER!C:F,3,FALSE),"")</f>
        <v/>
      </c>
      <c r="G2819" s="175" t="str">
        <f>IFERROR(LOOKUP(C2819,[1]MASTER!C:C,[1]MASTER!B:B),"")</f>
        <v/>
      </c>
      <c r="H2819" s="176" t="str">
        <f>IFERROR(VLOOKUP(C2819,[1]MASTER!C:G,5,FALSE),"")</f>
        <v/>
      </c>
      <c r="I2819" s="182"/>
      <c r="J2819" s="184"/>
      <c r="K2819" s="185"/>
      <c r="L2819" s="186"/>
      <c r="M2819" s="186"/>
      <c r="N2819" s="186"/>
      <c r="O2819" s="12"/>
      <c r="P2819" s="12"/>
      <c r="Q2819" s="12"/>
      <c r="R2819" s="12"/>
      <c r="U2819" s="178"/>
    </row>
    <row r="2820" spans="1:21" ht="15.75">
      <c r="A2820" s="109"/>
      <c r="B2820" s="120"/>
      <c r="D2820" s="55" t="e">
        <f>VLOOKUP(C2820,#REF!,2,FALSE)</f>
        <v>#REF!</v>
      </c>
      <c r="E2820" s="172" t="str">
        <f>IFERROR(VLOOKUP(C2820,[1]MASTER!C:F,4,FALSE),"")</f>
        <v/>
      </c>
      <c r="F2820" s="172" t="str">
        <f>IFERROR(VLOOKUP(C2820,[1]MASTER!C:F,3,FALSE),"")</f>
        <v/>
      </c>
      <c r="G2820" s="175" t="str">
        <f>IFERROR(LOOKUP(C2820,[1]MASTER!C:C,[1]MASTER!B:B),"")</f>
        <v/>
      </c>
      <c r="H2820" s="176" t="str">
        <f>IFERROR(VLOOKUP(C2820,[1]MASTER!C:G,5,FALSE),"")</f>
        <v/>
      </c>
      <c r="I2820" s="182"/>
      <c r="J2820" s="184"/>
      <c r="K2820" s="185"/>
      <c r="L2820" s="186"/>
      <c r="M2820" s="186"/>
      <c r="N2820" s="186"/>
      <c r="O2820" s="12"/>
      <c r="P2820" s="12"/>
      <c r="Q2820" s="12"/>
      <c r="R2820" s="12"/>
      <c r="U2820" s="178"/>
    </row>
    <row r="2821" spans="1:21" ht="15.75">
      <c r="A2821" s="52"/>
      <c r="B2821" s="233"/>
      <c r="D2821" s="55" t="e">
        <f>VLOOKUP(C2821,#REF!,2,FALSE)</f>
        <v>#REF!</v>
      </c>
      <c r="E2821" s="172" t="str">
        <f>IFERROR(VLOOKUP(C2821,[1]MASTER!C:F,4,FALSE),"")</f>
        <v/>
      </c>
      <c r="F2821" s="172" t="str">
        <f>IFERROR(VLOOKUP(C2821,[1]MASTER!C:F,3,FALSE),"")</f>
        <v/>
      </c>
      <c r="G2821" s="175" t="str">
        <f>IFERROR(LOOKUP(C2821,[1]MASTER!C:C,[1]MASTER!B:B),"")</f>
        <v/>
      </c>
      <c r="H2821" s="176" t="str">
        <f>IFERROR(VLOOKUP(C2821,[1]MASTER!C:G,5,FALSE),"")</f>
        <v/>
      </c>
      <c r="I2821" s="182"/>
      <c r="J2821" s="184"/>
      <c r="K2821" s="185"/>
      <c r="L2821" s="186"/>
      <c r="M2821" s="186"/>
      <c r="N2821" s="186"/>
      <c r="O2821" s="12"/>
      <c r="P2821" s="12"/>
      <c r="Q2821" s="12"/>
      <c r="R2821" s="12"/>
      <c r="U2821" s="178"/>
    </row>
    <row r="2822" spans="1:21" ht="15.75">
      <c r="A2822" s="109"/>
      <c r="B2822" s="120"/>
      <c r="D2822" s="55" t="e">
        <f>VLOOKUP(C2822,#REF!,2,FALSE)</f>
        <v>#REF!</v>
      </c>
      <c r="E2822" s="172" t="str">
        <f>IFERROR(VLOOKUP(C2822,[1]MASTER!C:F,4,FALSE),"")</f>
        <v/>
      </c>
      <c r="F2822" s="172" t="str">
        <f>IFERROR(VLOOKUP(C2822,[1]MASTER!C:F,3,FALSE),"")</f>
        <v/>
      </c>
      <c r="G2822" s="175" t="str">
        <f>IFERROR(LOOKUP(C2822,[1]MASTER!C:C,[1]MASTER!B:B),"")</f>
        <v/>
      </c>
      <c r="H2822" s="176" t="str">
        <f>IFERROR(VLOOKUP(C2822,[1]MASTER!C:G,5,FALSE),"")</f>
        <v/>
      </c>
      <c r="I2822" s="182"/>
      <c r="J2822" s="184"/>
      <c r="K2822" s="185"/>
      <c r="L2822" s="186"/>
      <c r="M2822" s="186"/>
      <c r="N2822" s="186"/>
      <c r="O2822" s="12"/>
      <c r="P2822" s="12"/>
      <c r="Q2822" s="12"/>
      <c r="R2822" s="12"/>
      <c r="U2822" s="178"/>
    </row>
    <row r="2823" spans="1:21" ht="15.75">
      <c r="A2823" s="52"/>
      <c r="B2823" s="233"/>
      <c r="D2823" s="55" t="e">
        <f>VLOOKUP(C2823,#REF!,2,FALSE)</f>
        <v>#REF!</v>
      </c>
      <c r="E2823" s="172" t="str">
        <f>IFERROR(VLOOKUP(C2823,[1]MASTER!C:F,4,FALSE),"")</f>
        <v/>
      </c>
      <c r="F2823" s="172" t="str">
        <f>IFERROR(VLOOKUP(C2823,[1]MASTER!C:F,3,FALSE),"")</f>
        <v/>
      </c>
      <c r="G2823" s="175" t="str">
        <f>IFERROR(LOOKUP(C2823,[1]MASTER!C:C,[1]MASTER!B:B),"")</f>
        <v/>
      </c>
      <c r="H2823" s="176" t="str">
        <f>IFERROR(VLOOKUP(C2823,[1]MASTER!C:G,5,FALSE),"")</f>
        <v/>
      </c>
      <c r="I2823" s="182"/>
      <c r="J2823" s="184"/>
      <c r="K2823" s="185"/>
      <c r="L2823" s="186"/>
      <c r="M2823" s="186"/>
      <c r="N2823" s="186"/>
      <c r="O2823" s="12"/>
      <c r="P2823" s="12"/>
      <c r="Q2823" s="12"/>
      <c r="R2823" s="12"/>
      <c r="U2823" s="178"/>
    </row>
    <row r="2824" spans="1:21" ht="15.75">
      <c r="A2824" s="109"/>
      <c r="B2824" s="120"/>
      <c r="D2824" s="55" t="e">
        <f>VLOOKUP(C2824,#REF!,2,FALSE)</f>
        <v>#REF!</v>
      </c>
      <c r="E2824" s="172" t="str">
        <f>IFERROR(VLOOKUP(C2824,[1]MASTER!C:F,4,FALSE),"")</f>
        <v/>
      </c>
      <c r="F2824" s="172" t="str">
        <f>IFERROR(VLOOKUP(C2824,[1]MASTER!C:F,3,FALSE),"")</f>
        <v/>
      </c>
      <c r="G2824" s="175" t="str">
        <f>IFERROR(LOOKUP(C2824,[1]MASTER!C:C,[1]MASTER!B:B),"")</f>
        <v/>
      </c>
      <c r="H2824" s="176" t="str">
        <f>IFERROR(VLOOKUP(C2824,[1]MASTER!C:G,5,FALSE),"")</f>
        <v/>
      </c>
      <c r="I2824" s="182"/>
      <c r="J2824" s="184"/>
      <c r="K2824" s="185"/>
      <c r="L2824" s="186"/>
      <c r="M2824" s="186"/>
      <c r="N2824" s="186"/>
      <c r="O2824" s="12"/>
      <c r="P2824" s="12"/>
      <c r="Q2824" s="12"/>
      <c r="R2824" s="12"/>
      <c r="U2824" s="178"/>
    </row>
    <row r="2825" spans="1:21" ht="15.75">
      <c r="A2825" s="52"/>
      <c r="B2825" s="233"/>
      <c r="D2825" s="55" t="e">
        <f>VLOOKUP(C2825,#REF!,2,FALSE)</f>
        <v>#REF!</v>
      </c>
      <c r="E2825" s="172" t="str">
        <f>IFERROR(VLOOKUP(C2825,[1]MASTER!C:F,4,FALSE),"")</f>
        <v/>
      </c>
      <c r="F2825" s="172" t="str">
        <f>IFERROR(VLOOKUP(C2825,[1]MASTER!C:F,3,FALSE),"")</f>
        <v/>
      </c>
      <c r="G2825" s="175" t="str">
        <f>IFERROR(LOOKUP(C2825,[1]MASTER!C:C,[1]MASTER!B:B),"")</f>
        <v/>
      </c>
      <c r="H2825" s="176" t="str">
        <f>IFERROR(VLOOKUP(C2825,[1]MASTER!C:G,5,FALSE),"")</f>
        <v/>
      </c>
      <c r="I2825" s="182"/>
      <c r="J2825" s="184"/>
      <c r="K2825" s="185"/>
      <c r="L2825" s="186"/>
      <c r="M2825" s="186"/>
      <c r="N2825" s="186"/>
      <c r="O2825" s="12"/>
      <c r="P2825" s="12"/>
      <c r="Q2825" s="12"/>
      <c r="R2825" s="12"/>
      <c r="U2825" s="178"/>
    </row>
    <row r="2826" spans="1:21" ht="15.75">
      <c r="A2826" s="109"/>
      <c r="B2826" s="120"/>
      <c r="D2826" s="55" t="e">
        <f>VLOOKUP(C2826,#REF!,2,FALSE)</f>
        <v>#REF!</v>
      </c>
      <c r="E2826" s="172" t="str">
        <f>IFERROR(VLOOKUP(C2826,[1]MASTER!C:F,4,FALSE),"")</f>
        <v/>
      </c>
      <c r="F2826" s="172" t="str">
        <f>IFERROR(VLOOKUP(C2826,[1]MASTER!C:F,3,FALSE),"")</f>
        <v/>
      </c>
      <c r="G2826" s="175" t="str">
        <f>IFERROR(LOOKUP(C2826,[1]MASTER!C:C,[1]MASTER!B:B),"")</f>
        <v/>
      </c>
      <c r="H2826" s="176" t="str">
        <f>IFERROR(VLOOKUP(C2826,[1]MASTER!C:G,5,FALSE),"")</f>
        <v/>
      </c>
      <c r="I2826" s="182"/>
      <c r="J2826" s="184"/>
      <c r="K2826" s="185"/>
      <c r="L2826" s="186"/>
      <c r="M2826" s="186"/>
      <c r="N2826" s="186"/>
      <c r="O2826" s="12"/>
      <c r="P2826" s="12"/>
      <c r="Q2826" s="12"/>
      <c r="R2826" s="12"/>
      <c r="U2826" s="178"/>
    </row>
    <row r="2827" spans="1:21" ht="15.75">
      <c r="A2827" s="52"/>
      <c r="B2827" s="233"/>
      <c r="D2827" s="55" t="e">
        <f>VLOOKUP(C2827,#REF!,2,FALSE)</f>
        <v>#REF!</v>
      </c>
      <c r="E2827" s="172" t="str">
        <f>IFERROR(VLOOKUP(C2827,[1]MASTER!C:F,4,FALSE),"")</f>
        <v/>
      </c>
      <c r="F2827" s="172" t="str">
        <f>IFERROR(VLOOKUP(C2827,[1]MASTER!C:F,3,FALSE),"")</f>
        <v/>
      </c>
      <c r="G2827" s="175" t="str">
        <f>IFERROR(LOOKUP(C2827,[1]MASTER!C:C,[1]MASTER!B:B),"")</f>
        <v/>
      </c>
      <c r="H2827" s="176" t="str">
        <f>IFERROR(VLOOKUP(C2827,[1]MASTER!C:G,5,FALSE),"")</f>
        <v/>
      </c>
      <c r="I2827" s="182"/>
      <c r="J2827" s="184"/>
      <c r="K2827" s="185"/>
      <c r="L2827" s="186"/>
      <c r="M2827" s="186"/>
      <c r="N2827" s="186"/>
      <c r="O2827" s="12"/>
      <c r="P2827" s="12"/>
      <c r="Q2827" s="12"/>
      <c r="R2827" s="12"/>
      <c r="U2827" s="178"/>
    </row>
    <row r="2828" spans="1:21" ht="15.75">
      <c r="A2828" s="109"/>
      <c r="B2828" s="120"/>
      <c r="D2828" s="55" t="e">
        <f>VLOOKUP(C2828,#REF!,2,FALSE)</f>
        <v>#REF!</v>
      </c>
      <c r="E2828" s="172" t="str">
        <f>IFERROR(VLOOKUP(C2828,[1]MASTER!C:F,4,FALSE),"")</f>
        <v/>
      </c>
      <c r="F2828" s="172" t="str">
        <f>IFERROR(VLOOKUP(C2828,[1]MASTER!C:F,3,FALSE),"")</f>
        <v/>
      </c>
      <c r="G2828" s="175" t="str">
        <f>IFERROR(LOOKUP(C2828,[1]MASTER!C:C,[1]MASTER!B:B),"")</f>
        <v/>
      </c>
      <c r="H2828" s="176" t="str">
        <f>IFERROR(VLOOKUP(C2828,[1]MASTER!C:G,5,FALSE),"")</f>
        <v/>
      </c>
      <c r="I2828" s="182"/>
      <c r="J2828" s="184"/>
      <c r="K2828" s="185"/>
      <c r="L2828" s="186"/>
      <c r="M2828" s="186"/>
      <c r="N2828" s="186"/>
      <c r="O2828" s="12"/>
      <c r="P2828" s="12"/>
      <c r="Q2828" s="12"/>
      <c r="R2828" s="12"/>
      <c r="U2828" s="178"/>
    </row>
    <row r="2829" spans="1:21" ht="15.75">
      <c r="A2829" s="52"/>
      <c r="B2829" s="233"/>
      <c r="D2829" s="55" t="e">
        <f>VLOOKUP(C2829,#REF!,2,FALSE)</f>
        <v>#REF!</v>
      </c>
      <c r="E2829" s="172" t="str">
        <f>IFERROR(VLOOKUP(C2829,[1]MASTER!C:F,4,FALSE),"")</f>
        <v/>
      </c>
      <c r="F2829" s="172" t="str">
        <f>IFERROR(VLOOKUP(C2829,[1]MASTER!C:F,3,FALSE),"")</f>
        <v/>
      </c>
      <c r="G2829" s="175" t="str">
        <f>IFERROR(LOOKUP(C2829,[1]MASTER!C:C,[1]MASTER!B:B),"")</f>
        <v/>
      </c>
      <c r="H2829" s="176" t="str">
        <f>IFERROR(VLOOKUP(C2829,[1]MASTER!C:G,5,FALSE),"")</f>
        <v/>
      </c>
      <c r="I2829" s="182"/>
      <c r="J2829" s="184"/>
      <c r="K2829" s="185"/>
      <c r="L2829" s="186"/>
      <c r="M2829" s="186"/>
      <c r="N2829" s="186"/>
      <c r="O2829" s="12"/>
      <c r="P2829" s="12"/>
      <c r="Q2829" s="12"/>
      <c r="R2829" s="12"/>
      <c r="U2829" s="178"/>
    </row>
    <row r="2830" spans="1:21" ht="15.75">
      <c r="A2830" s="109"/>
      <c r="B2830" s="120"/>
      <c r="D2830" s="55" t="e">
        <f>VLOOKUP(C2830,#REF!,2,FALSE)</f>
        <v>#REF!</v>
      </c>
      <c r="E2830" s="172" t="str">
        <f>IFERROR(VLOOKUP(C2830,[1]MASTER!C:F,4,FALSE),"")</f>
        <v/>
      </c>
      <c r="F2830" s="172" t="str">
        <f>IFERROR(VLOOKUP(C2830,[1]MASTER!C:F,3,FALSE),"")</f>
        <v/>
      </c>
      <c r="G2830" s="175" t="str">
        <f>IFERROR(LOOKUP(C2830,[1]MASTER!C:C,[1]MASTER!B:B),"")</f>
        <v/>
      </c>
      <c r="H2830" s="176" t="str">
        <f>IFERROR(VLOOKUP(C2830,[1]MASTER!C:G,5,FALSE),"")</f>
        <v/>
      </c>
      <c r="I2830" s="182"/>
      <c r="J2830" s="184"/>
      <c r="K2830" s="185"/>
      <c r="L2830" s="186"/>
      <c r="M2830" s="186"/>
      <c r="N2830" s="186"/>
      <c r="O2830" s="12"/>
      <c r="P2830" s="12"/>
      <c r="Q2830" s="12"/>
      <c r="R2830" s="12"/>
      <c r="U2830" s="178"/>
    </row>
    <row r="2831" spans="1:21" ht="15.75">
      <c r="A2831" s="52"/>
      <c r="B2831" s="233"/>
      <c r="D2831" s="55" t="e">
        <f>VLOOKUP(C2831,#REF!,2,FALSE)</f>
        <v>#REF!</v>
      </c>
      <c r="E2831" s="172" t="str">
        <f>IFERROR(VLOOKUP(C2831,[1]MASTER!C:F,4,FALSE),"")</f>
        <v/>
      </c>
      <c r="F2831" s="172" t="str">
        <f>IFERROR(VLOOKUP(C2831,[1]MASTER!C:F,3,FALSE),"")</f>
        <v/>
      </c>
      <c r="G2831" s="175" t="str">
        <f>IFERROR(LOOKUP(C2831,[1]MASTER!C:C,[1]MASTER!B:B),"")</f>
        <v/>
      </c>
      <c r="H2831" s="176" t="str">
        <f>IFERROR(VLOOKUP(C2831,[1]MASTER!C:G,5,FALSE),"")</f>
        <v/>
      </c>
      <c r="I2831" s="182"/>
      <c r="J2831" s="184"/>
      <c r="K2831" s="185"/>
      <c r="L2831" s="186"/>
      <c r="M2831" s="186"/>
      <c r="N2831" s="186"/>
      <c r="O2831" s="12"/>
      <c r="P2831" s="12"/>
      <c r="Q2831" s="12"/>
      <c r="R2831" s="12"/>
      <c r="U2831" s="178"/>
    </row>
    <row r="2832" spans="1:21" ht="15.75">
      <c r="A2832" s="109"/>
      <c r="B2832" s="120"/>
      <c r="D2832" s="55" t="e">
        <f>VLOOKUP(C2832,#REF!,2,FALSE)</f>
        <v>#REF!</v>
      </c>
      <c r="E2832" s="172" t="str">
        <f>IFERROR(VLOOKUP(C2832,[1]MASTER!C:F,4,FALSE),"")</f>
        <v/>
      </c>
      <c r="F2832" s="172" t="str">
        <f>IFERROR(VLOOKUP(C2832,[1]MASTER!C:F,3,FALSE),"")</f>
        <v/>
      </c>
      <c r="G2832" s="175" t="str">
        <f>IFERROR(LOOKUP(C2832,[1]MASTER!C:C,[1]MASTER!B:B),"")</f>
        <v/>
      </c>
      <c r="H2832" s="176" t="str">
        <f>IFERROR(VLOOKUP(C2832,[1]MASTER!C:G,5,FALSE),"")</f>
        <v/>
      </c>
      <c r="I2832" s="182"/>
      <c r="J2832" s="184"/>
      <c r="K2832" s="185"/>
      <c r="L2832" s="186"/>
      <c r="M2832" s="186"/>
      <c r="N2832" s="186"/>
      <c r="O2832" s="12"/>
      <c r="P2832" s="12"/>
      <c r="Q2832" s="12"/>
      <c r="R2832" s="12"/>
      <c r="U2832" s="178"/>
    </row>
    <row r="2833" spans="1:21" ht="15.75">
      <c r="A2833" s="52"/>
      <c r="B2833" s="233"/>
      <c r="D2833" s="55" t="e">
        <f>VLOOKUP(C2833,#REF!,2,FALSE)</f>
        <v>#REF!</v>
      </c>
      <c r="E2833" s="172" t="str">
        <f>IFERROR(VLOOKUP(C2833,[1]MASTER!C:F,4,FALSE),"")</f>
        <v/>
      </c>
      <c r="F2833" s="172" t="str">
        <f>IFERROR(VLOOKUP(C2833,[1]MASTER!C:F,3,FALSE),"")</f>
        <v/>
      </c>
      <c r="G2833" s="175" t="str">
        <f>IFERROR(LOOKUP(C2833,[1]MASTER!C:C,[1]MASTER!B:B),"")</f>
        <v/>
      </c>
      <c r="H2833" s="176" t="str">
        <f>IFERROR(VLOOKUP(C2833,[1]MASTER!C:G,5,FALSE),"")</f>
        <v/>
      </c>
      <c r="I2833" s="182"/>
      <c r="J2833" s="184"/>
      <c r="K2833" s="185"/>
      <c r="L2833" s="186"/>
      <c r="M2833" s="186"/>
      <c r="N2833" s="186"/>
      <c r="O2833" s="12"/>
      <c r="P2833" s="12"/>
      <c r="Q2833" s="12"/>
      <c r="R2833" s="12"/>
      <c r="U2833" s="178"/>
    </row>
    <row r="2834" spans="1:21" ht="15.75">
      <c r="A2834" s="109"/>
      <c r="B2834" s="120"/>
      <c r="D2834" s="55" t="e">
        <f>VLOOKUP(C2834,#REF!,2,FALSE)</f>
        <v>#REF!</v>
      </c>
      <c r="E2834" s="172" t="str">
        <f>IFERROR(VLOOKUP(C2834,[1]MASTER!C:F,4,FALSE),"")</f>
        <v/>
      </c>
      <c r="F2834" s="172" t="str">
        <f>IFERROR(VLOOKUP(C2834,[1]MASTER!C:F,3,FALSE),"")</f>
        <v/>
      </c>
      <c r="G2834" s="175" t="str">
        <f>IFERROR(LOOKUP(C2834,[1]MASTER!C:C,[1]MASTER!B:B),"")</f>
        <v/>
      </c>
      <c r="H2834" s="176" t="str">
        <f>IFERROR(VLOOKUP(C2834,[1]MASTER!C:G,5,FALSE),"")</f>
        <v/>
      </c>
      <c r="I2834" s="182"/>
      <c r="J2834" s="184"/>
      <c r="K2834" s="185"/>
      <c r="L2834" s="186"/>
      <c r="M2834" s="186"/>
      <c r="N2834" s="186"/>
      <c r="O2834" s="12"/>
      <c r="P2834" s="12"/>
      <c r="Q2834" s="12"/>
      <c r="R2834" s="12"/>
      <c r="U2834" s="178"/>
    </row>
    <row r="2835" spans="1:21" ht="15.75">
      <c r="A2835" s="52"/>
      <c r="B2835" s="233"/>
      <c r="D2835" s="55" t="e">
        <f>VLOOKUP(C2835,#REF!,2,FALSE)</f>
        <v>#REF!</v>
      </c>
      <c r="E2835" s="172" t="str">
        <f>IFERROR(VLOOKUP(C2835,[1]MASTER!C:F,4,FALSE),"")</f>
        <v/>
      </c>
      <c r="F2835" s="172" t="str">
        <f>IFERROR(VLOOKUP(C2835,[1]MASTER!C:F,3,FALSE),"")</f>
        <v/>
      </c>
      <c r="G2835" s="175" t="str">
        <f>IFERROR(LOOKUP(C2835,[1]MASTER!C:C,[1]MASTER!B:B),"")</f>
        <v/>
      </c>
      <c r="H2835" s="176" t="str">
        <f>IFERROR(VLOOKUP(C2835,[1]MASTER!C:G,5,FALSE),"")</f>
        <v/>
      </c>
      <c r="I2835" s="182"/>
      <c r="J2835" s="184"/>
      <c r="K2835" s="185"/>
      <c r="L2835" s="186"/>
      <c r="M2835" s="186"/>
      <c r="N2835" s="186"/>
      <c r="O2835" s="12"/>
      <c r="P2835" s="12"/>
      <c r="Q2835" s="12"/>
      <c r="R2835" s="12"/>
      <c r="U2835" s="178"/>
    </row>
    <row r="2836" spans="1:21" ht="15.75">
      <c r="A2836" s="109"/>
      <c r="B2836" s="120"/>
      <c r="D2836" s="55" t="e">
        <f>VLOOKUP(C2836,#REF!,2,FALSE)</f>
        <v>#REF!</v>
      </c>
      <c r="E2836" s="172" t="str">
        <f>IFERROR(VLOOKUP(C2836,[1]MASTER!C:F,4,FALSE),"")</f>
        <v/>
      </c>
      <c r="F2836" s="172" t="str">
        <f>IFERROR(VLOOKUP(C2836,[1]MASTER!C:F,3,FALSE),"")</f>
        <v/>
      </c>
      <c r="G2836" s="175" t="str">
        <f>IFERROR(LOOKUP(C2836,[1]MASTER!C:C,[1]MASTER!B:B),"")</f>
        <v/>
      </c>
      <c r="H2836" s="176" t="str">
        <f>IFERROR(VLOOKUP(C2836,[1]MASTER!C:G,5,FALSE),"")</f>
        <v/>
      </c>
      <c r="I2836" s="182"/>
      <c r="J2836" s="184"/>
      <c r="K2836" s="185"/>
      <c r="L2836" s="186"/>
      <c r="M2836" s="186"/>
      <c r="N2836" s="186"/>
      <c r="O2836" s="12"/>
      <c r="P2836" s="12"/>
      <c r="Q2836" s="12"/>
      <c r="R2836" s="12"/>
      <c r="U2836" s="178"/>
    </row>
    <row r="2837" spans="1:21" ht="15.75">
      <c r="A2837" s="52"/>
      <c r="B2837" s="233"/>
      <c r="D2837" s="55" t="e">
        <f>VLOOKUP(C2837,#REF!,2,FALSE)</f>
        <v>#REF!</v>
      </c>
      <c r="E2837" s="172" t="str">
        <f>IFERROR(VLOOKUP(C2837,[1]MASTER!C:F,4,FALSE),"")</f>
        <v/>
      </c>
      <c r="F2837" s="172" t="str">
        <f>IFERROR(VLOOKUP(C2837,[1]MASTER!C:F,3,FALSE),"")</f>
        <v/>
      </c>
      <c r="G2837" s="175" t="str">
        <f>IFERROR(LOOKUP(C2837,[1]MASTER!C:C,[1]MASTER!B:B),"")</f>
        <v/>
      </c>
      <c r="H2837" s="176" t="str">
        <f>IFERROR(VLOOKUP(C2837,[1]MASTER!C:G,5,FALSE),"")</f>
        <v/>
      </c>
      <c r="I2837" s="182"/>
      <c r="J2837" s="184"/>
      <c r="K2837" s="185"/>
      <c r="L2837" s="186"/>
      <c r="M2837" s="186"/>
      <c r="N2837" s="186"/>
      <c r="O2837" s="12"/>
      <c r="P2837" s="12"/>
      <c r="Q2837" s="12"/>
      <c r="R2837" s="12"/>
      <c r="U2837" s="178"/>
    </row>
    <row r="2838" spans="1:21" ht="15.75">
      <c r="A2838" s="109"/>
      <c r="B2838" s="120"/>
      <c r="D2838" s="55" t="e">
        <f>VLOOKUP(C2838,#REF!,2,FALSE)</f>
        <v>#REF!</v>
      </c>
      <c r="E2838" s="172" t="str">
        <f>IFERROR(VLOOKUP(C2838,[1]MASTER!C:F,4,FALSE),"")</f>
        <v/>
      </c>
      <c r="F2838" s="172" t="str">
        <f>IFERROR(VLOOKUP(C2838,[1]MASTER!C:F,3,FALSE),"")</f>
        <v/>
      </c>
      <c r="G2838" s="175" t="str">
        <f>IFERROR(LOOKUP(C2838,[1]MASTER!C:C,[1]MASTER!B:B),"")</f>
        <v/>
      </c>
      <c r="H2838" s="176" t="str">
        <f>IFERROR(VLOOKUP(C2838,[1]MASTER!C:G,5,FALSE),"")</f>
        <v/>
      </c>
      <c r="I2838" s="182"/>
      <c r="J2838" s="184"/>
      <c r="K2838" s="185"/>
      <c r="L2838" s="186"/>
      <c r="M2838" s="186"/>
      <c r="N2838" s="186"/>
      <c r="O2838" s="12"/>
      <c r="P2838" s="12"/>
      <c r="Q2838" s="12"/>
      <c r="R2838" s="12"/>
      <c r="U2838" s="178"/>
    </row>
    <row r="2839" spans="1:21" ht="15.75">
      <c r="A2839" s="52"/>
      <c r="B2839" s="233"/>
      <c r="D2839" s="55" t="e">
        <f>VLOOKUP(C2839,#REF!,2,FALSE)</f>
        <v>#REF!</v>
      </c>
      <c r="E2839" s="172" t="str">
        <f>IFERROR(VLOOKUP(C2839,[1]MASTER!C:F,4,FALSE),"")</f>
        <v/>
      </c>
      <c r="F2839" s="172" t="str">
        <f>IFERROR(VLOOKUP(C2839,[1]MASTER!C:F,3,FALSE),"")</f>
        <v/>
      </c>
      <c r="G2839" s="175" t="str">
        <f>IFERROR(LOOKUP(C2839,[1]MASTER!C:C,[1]MASTER!B:B),"")</f>
        <v/>
      </c>
      <c r="H2839" s="176" t="str">
        <f>IFERROR(VLOOKUP(C2839,[1]MASTER!C:G,5,FALSE),"")</f>
        <v/>
      </c>
      <c r="I2839" s="182"/>
      <c r="J2839" s="184"/>
      <c r="K2839" s="185"/>
      <c r="L2839" s="186"/>
      <c r="M2839" s="186"/>
      <c r="N2839" s="186"/>
      <c r="O2839" s="12"/>
      <c r="P2839" s="12"/>
      <c r="Q2839" s="12"/>
      <c r="R2839" s="12"/>
      <c r="U2839" s="178"/>
    </row>
    <row r="2840" spans="1:21" ht="15.75">
      <c r="A2840" s="109"/>
      <c r="B2840" s="120"/>
      <c r="D2840" s="55" t="e">
        <f>VLOOKUP(C2840,#REF!,2,FALSE)</f>
        <v>#REF!</v>
      </c>
      <c r="E2840" s="172" t="str">
        <f>IFERROR(VLOOKUP(C2840,[1]MASTER!C:F,4,FALSE),"")</f>
        <v/>
      </c>
      <c r="F2840" s="172" t="str">
        <f>IFERROR(VLOOKUP(C2840,[1]MASTER!C:F,3,FALSE),"")</f>
        <v/>
      </c>
      <c r="G2840" s="175" t="str">
        <f>IFERROR(LOOKUP(C2840,[1]MASTER!C:C,[1]MASTER!B:B),"")</f>
        <v/>
      </c>
      <c r="H2840" s="176" t="str">
        <f>IFERROR(VLOOKUP(C2840,[1]MASTER!C:G,5,FALSE),"")</f>
        <v/>
      </c>
      <c r="I2840" s="182"/>
      <c r="J2840" s="184"/>
      <c r="K2840" s="185"/>
      <c r="L2840" s="186"/>
      <c r="M2840" s="186"/>
      <c r="N2840" s="186"/>
      <c r="O2840" s="12"/>
      <c r="P2840" s="12"/>
      <c r="Q2840" s="12"/>
      <c r="R2840" s="12"/>
      <c r="U2840" s="178"/>
    </row>
    <row r="2841" spans="1:21" ht="15.75">
      <c r="A2841" s="52"/>
      <c r="B2841" s="233"/>
      <c r="D2841" s="55" t="e">
        <f>VLOOKUP(C2841,#REF!,2,FALSE)</f>
        <v>#REF!</v>
      </c>
      <c r="E2841" s="172" t="str">
        <f>IFERROR(VLOOKUP(C2841,[1]MASTER!C:F,4,FALSE),"")</f>
        <v/>
      </c>
      <c r="F2841" s="172" t="str">
        <f>IFERROR(VLOOKUP(C2841,[1]MASTER!C:F,3,FALSE),"")</f>
        <v/>
      </c>
      <c r="G2841" s="175" t="str">
        <f>IFERROR(LOOKUP(C2841,[1]MASTER!C:C,[1]MASTER!B:B),"")</f>
        <v/>
      </c>
      <c r="H2841" s="176" t="str">
        <f>IFERROR(VLOOKUP(C2841,[1]MASTER!C:G,5,FALSE),"")</f>
        <v/>
      </c>
      <c r="I2841" s="182"/>
      <c r="J2841" s="184"/>
      <c r="K2841" s="185"/>
      <c r="L2841" s="186"/>
      <c r="M2841" s="186"/>
      <c r="N2841" s="186"/>
      <c r="O2841" s="12"/>
      <c r="P2841" s="12"/>
      <c r="Q2841" s="12"/>
      <c r="R2841" s="12"/>
      <c r="U2841" s="178"/>
    </row>
    <row r="2842" spans="1:21" ht="15.75">
      <c r="A2842" s="109"/>
      <c r="B2842" s="120"/>
      <c r="D2842" s="55" t="e">
        <f>VLOOKUP(C2842,#REF!,2,FALSE)</f>
        <v>#REF!</v>
      </c>
      <c r="E2842" s="172" t="str">
        <f>IFERROR(VLOOKUP(C2842,[1]MASTER!C:F,4,FALSE),"")</f>
        <v/>
      </c>
      <c r="F2842" s="172" t="str">
        <f>IFERROR(VLOOKUP(C2842,[1]MASTER!C:F,3,FALSE),"")</f>
        <v/>
      </c>
      <c r="G2842" s="175" t="str">
        <f>IFERROR(LOOKUP(C2842,[1]MASTER!C:C,[1]MASTER!B:B),"")</f>
        <v/>
      </c>
      <c r="H2842" s="176" t="str">
        <f>IFERROR(VLOOKUP(C2842,[1]MASTER!C:G,5,FALSE),"")</f>
        <v/>
      </c>
      <c r="I2842" s="182"/>
      <c r="J2842" s="184"/>
      <c r="K2842" s="185"/>
      <c r="L2842" s="186"/>
      <c r="M2842" s="186"/>
      <c r="N2842" s="186"/>
      <c r="O2842" s="12"/>
      <c r="P2842" s="12"/>
      <c r="Q2842" s="12"/>
      <c r="R2842" s="12"/>
      <c r="U2842" s="178"/>
    </row>
    <row r="2843" spans="1:21" ht="15.75">
      <c r="A2843" s="52"/>
      <c r="B2843" s="233"/>
      <c r="D2843" s="55" t="e">
        <f>VLOOKUP(C2843,#REF!,2,FALSE)</f>
        <v>#REF!</v>
      </c>
      <c r="E2843" s="172" t="str">
        <f>IFERROR(VLOOKUP(C2843,[1]MASTER!C:F,4,FALSE),"")</f>
        <v/>
      </c>
      <c r="F2843" s="172" t="str">
        <f>IFERROR(VLOOKUP(C2843,[1]MASTER!C:F,3,FALSE),"")</f>
        <v/>
      </c>
      <c r="G2843" s="175" t="str">
        <f>IFERROR(LOOKUP(C2843,[1]MASTER!C:C,[1]MASTER!B:B),"")</f>
        <v/>
      </c>
      <c r="H2843" s="176" t="str">
        <f>IFERROR(VLOOKUP(C2843,[1]MASTER!C:G,5,FALSE),"")</f>
        <v/>
      </c>
      <c r="I2843" s="182"/>
      <c r="J2843" s="184"/>
      <c r="K2843" s="185"/>
      <c r="L2843" s="186"/>
      <c r="M2843" s="186"/>
      <c r="N2843" s="186"/>
      <c r="O2843" s="12"/>
      <c r="P2843" s="12"/>
      <c r="Q2843" s="12"/>
      <c r="R2843" s="12"/>
      <c r="U2843" s="178"/>
    </row>
    <row r="2844" spans="1:21" ht="15.75">
      <c r="A2844" s="109"/>
      <c r="B2844" s="120"/>
      <c r="D2844" s="55" t="e">
        <f>VLOOKUP(C2844,#REF!,2,FALSE)</f>
        <v>#REF!</v>
      </c>
      <c r="E2844" s="172" t="str">
        <f>IFERROR(VLOOKUP(C2844,[1]MASTER!C:F,4,FALSE),"")</f>
        <v/>
      </c>
      <c r="F2844" s="172" t="str">
        <f>IFERROR(VLOOKUP(C2844,[1]MASTER!C:F,3,FALSE),"")</f>
        <v/>
      </c>
      <c r="G2844" s="175" t="str">
        <f>IFERROR(LOOKUP(C2844,[1]MASTER!C:C,[1]MASTER!B:B),"")</f>
        <v/>
      </c>
      <c r="H2844" s="176" t="str">
        <f>IFERROR(VLOOKUP(C2844,[1]MASTER!C:G,5,FALSE),"")</f>
        <v/>
      </c>
      <c r="I2844" s="182"/>
      <c r="J2844" s="184"/>
      <c r="K2844" s="185"/>
      <c r="L2844" s="186"/>
      <c r="M2844" s="186"/>
      <c r="N2844" s="186"/>
      <c r="O2844" s="12"/>
      <c r="P2844" s="12"/>
      <c r="Q2844" s="12"/>
      <c r="R2844" s="12"/>
      <c r="U2844" s="178"/>
    </row>
    <row r="2845" spans="1:21" ht="15.75">
      <c r="A2845" s="52"/>
      <c r="B2845" s="233"/>
      <c r="D2845" s="55" t="e">
        <f>VLOOKUP(C2845,#REF!,2,FALSE)</f>
        <v>#REF!</v>
      </c>
      <c r="E2845" s="172" t="str">
        <f>IFERROR(VLOOKUP(C2845,[1]MASTER!C:F,4,FALSE),"")</f>
        <v/>
      </c>
      <c r="F2845" s="172" t="str">
        <f>IFERROR(VLOOKUP(C2845,[1]MASTER!C:F,3,FALSE),"")</f>
        <v/>
      </c>
      <c r="G2845" s="175" t="str">
        <f>IFERROR(LOOKUP(C2845,[1]MASTER!C:C,[1]MASTER!B:B),"")</f>
        <v/>
      </c>
      <c r="H2845" s="176" t="str">
        <f>IFERROR(VLOOKUP(C2845,[1]MASTER!C:G,5,FALSE),"")</f>
        <v/>
      </c>
      <c r="I2845" s="182"/>
      <c r="J2845" s="184"/>
      <c r="K2845" s="185"/>
      <c r="L2845" s="186"/>
      <c r="M2845" s="186"/>
      <c r="N2845" s="186"/>
      <c r="O2845" s="12"/>
      <c r="P2845" s="12"/>
      <c r="Q2845" s="12"/>
      <c r="R2845" s="12"/>
      <c r="U2845" s="178"/>
    </row>
    <row r="2846" spans="1:21" ht="15.75">
      <c r="A2846" s="109"/>
      <c r="B2846" s="120"/>
      <c r="D2846" s="55" t="e">
        <f>VLOOKUP(C2846,#REF!,2,FALSE)</f>
        <v>#REF!</v>
      </c>
      <c r="E2846" s="172" t="str">
        <f>IFERROR(VLOOKUP(C2846,[1]MASTER!C:F,4,FALSE),"")</f>
        <v/>
      </c>
      <c r="F2846" s="172" t="str">
        <f>IFERROR(VLOOKUP(C2846,[1]MASTER!C:F,3,FALSE),"")</f>
        <v/>
      </c>
      <c r="G2846" s="175" t="str">
        <f>IFERROR(LOOKUP(C2846,[1]MASTER!C:C,[1]MASTER!B:B),"")</f>
        <v/>
      </c>
      <c r="H2846" s="176" t="str">
        <f>IFERROR(VLOOKUP(C2846,[1]MASTER!C:G,5,FALSE),"")</f>
        <v/>
      </c>
      <c r="I2846" s="182"/>
      <c r="J2846" s="184"/>
      <c r="K2846" s="185"/>
      <c r="L2846" s="186"/>
      <c r="M2846" s="186"/>
      <c r="N2846" s="186"/>
      <c r="O2846" s="12"/>
      <c r="P2846" s="12"/>
      <c r="Q2846" s="12"/>
      <c r="R2846" s="12"/>
      <c r="U2846" s="178"/>
    </row>
    <row r="2847" spans="1:21" ht="15.75">
      <c r="A2847" s="52"/>
      <c r="B2847" s="233"/>
      <c r="D2847" s="55" t="e">
        <f>VLOOKUP(C2847,#REF!,2,FALSE)</f>
        <v>#REF!</v>
      </c>
      <c r="E2847" s="172" t="str">
        <f>IFERROR(VLOOKUP(C2847,[1]MASTER!C:F,4,FALSE),"")</f>
        <v/>
      </c>
      <c r="F2847" s="172" t="str">
        <f>IFERROR(VLOOKUP(C2847,[1]MASTER!C:F,3,FALSE),"")</f>
        <v/>
      </c>
      <c r="G2847" s="175" t="str">
        <f>IFERROR(LOOKUP(C2847,[1]MASTER!C:C,[1]MASTER!B:B),"")</f>
        <v/>
      </c>
      <c r="H2847" s="176" t="str">
        <f>IFERROR(VLOOKUP(C2847,[1]MASTER!C:G,5,FALSE),"")</f>
        <v/>
      </c>
      <c r="I2847" s="182"/>
      <c r="J2847" s="184"/>
      <c r="K2847" s="185"/>
      <c r="L2847" s="186"/>
      <c r="M2847" s="186"/>
      <c r="N2847" s="186"/>
      <c r="O2847" s="12"/>
      <c r="P2847" s="12"/>
      <c r="Q2847" s="12"/>
      <c r="R2847" s="12"/>
      <c r="U2847" s="178"/>
    </row>
    <row r="2848" spans="1:21" ht="15.75">
      <c r="A2848" s="109"/>
      <c r="B2848" s="120"/>
      <c r="D2848" s="55" t="e">
        <f>VLOOKUP(C2848,#REF!,2,FALSE)</f>
        <v>#REF!</v>
      </c>
      <c r="E2848" s="172" t="str">
        <f>IFERROR(VLOOKUP(C2848,[1]MASTER!C:F,4,FALSE),"")</f>
        <v/>
      </c>
      <c r="F2848" s="172" t="str">
        <f>IFERROR(VLOOKUP(C2848,[1]MASTER!C:F,3,FALSE),"")</f>
        <v/>
      </c>
      <c r="G2848" s="175" t="str">
        <f>IFERROR(LOOKUP(C2848,[1]MASTER!C:C,[1]MASTER!B:B),"")</f>
        <v/>
      </c>
      <c r="H2848" s="176" t="str">
        <f>IFERROR(VLOOKUP(C2848,[1]MASTER!C:G,5,FALSE),"")</f>
        <v/>
      </c>
      <c r="I2848" s="182"/>
      <c r="J2848" s="184"/>
      <c r="K2848" s="185"/>
      <c r="L2848" s="186"/>
      <c r="M2848" s="186"/>
      <c r="N2848" s="186"/>
      <c r="O2848" s="12"/>
      <c r="P2848" s="12"/>
      <c r="Q2848" s="12"/>
      <c r="R2848" s="12"/>
      <c r="U2848" s="178"/>
    </row>
    <row r="2849" spans="1:21" ht="15.75">
      <c r="A2849" s="52"/>
      <c r="B2849" s="233"/>
      <c r="D2849" s="55" t="e">
        <f>VLOOKUP(C2849,#REF!,2,FALSE)</f>
        <v>#REF!</v>
      </c>
      <c r="E2849" s="172" t="str">
        <f>IFERROR(VLOOKUP(C2849,[1]MASTER!C:F,4,FALSE),"")</f>
        <v/>
      </c>
      <c r="F2849" s="172" t="str">
        <f>IFERROR(VLOOKUP(C2849,[1]MASTER!C:F,3,FALSE),"")</f>
        <v/>
      </c>
      <c r="G2849" s="175" t="str">
        <f>IFERROR(LOOKUP(C2849,[1]MASTER!C:C,[1]MASTER!B:B),"")</f>
        <v/>
      </c>
      <c r="H2849" s="176" t="str">
        <f>IFERROR(VLOOKUP(C2849,[1]MASTER!C:G,5,FALSE),"")</f>
        <v/>
      </c>
      <c r="I2849" s="182"/>
      <c r="J2849" s="184"/>
      <c r="K2849" s="185"/>
      <c r="L2849" s="186"/>
      <c r="M2849" s="186"/>
      <c r="N2849" s="186"/>
      <c r="O2849" s="12"/>
      <c r="P2849" s="12"/>
      <c r="Q2849" s="12"/>
      <c r="R2849" s="12"/>
      <c r="U2849" s="178"/>
    </row>
    <row r="2850" spans="1:21" ht="15.75">
      <c r="A2850" s="109"/>
      <c r="B2850" s="120"/>
      <c r="D2850" s="55" t="e">
        <f>VLOOKUP(C2850,#REF!,2,FALSE)</f>
        <v>#REF!</v>
      </c>
      <c r="E2850" s="172" t="str">
        <f>IFERROR(VLOOKUP(C2850,[1]MASTER!C:F,4,FALSE),"")</f>
        <v/>
      </c>
      <c r="F2850" s="172" t="str">
        <f>IFERROR(VLOOKUP(C2850,[1]MASTER!C:F,3,FALSE),"")</f>
        <v/>
      </c>
      <c r="G2850" s="175" t="str">
        <f>IFERROR(LOOKUP(C2850,[1]MASTER!C:C,[1]MASTER!B:B),"")</f>
        <v/>
      </c>
      <c r="H2850" s="176" t="str">
        <f>IFERROR(VLOOKUP(C2850,[1]MASTER!C:G,5,FALSE),"")</f>
        <v/>
      </c>
      <c r="I2850" s="182"/>
      <c r="J2850" s="184"/>
      <c r="K2850" s="185"/>
      <c r="L2850" s="186"/>
      <c r="M2850" s="186"/>
      <c r="N2850" s="186"/>
      <c r="O2850" s="12"/>
      <c r="P2850" s="12"/>
      <c r="Q2850" s="12"/>
      <c r="R2850" s="12"/>
      <c r="U2850" s="178"/>
    </row>
    <row r="2851" spans="1:21" ht="15.75">
      <c r="A2851" s="52"/>
      <c r="B2851" s="233"/>
      <c r="D2851" s="55" t="e">
        <f>VLOOKUP(C2851,#REF!,2,FALSE)</f>
        <v>#REF!</v>
      </c>
      <c r="E2851" s="172" t="str">
        <f>IFERROR(VLOOKUP(C2851,[1]MASTER!C:F,4,FALSE),"")</f>
        <v/>
      </c>
      <c r="F2851" s="172" t="str">
        <f>IFERROR(VLOOKUP(C2851,[1]MASTER!C:F,3,FALSE),"")</f>
        <v/>
      </c>
      <c r="G2851" s="175" t="str">
        <f>IFERROR(LOOKUP(C2851,[1]MASTER!C:C,[1]MASTER!B:B),"")</f>
        <v/>
      </c>
      <c r="H2851" s="176" t="str">
        <f>IFERROR(VLOOKUP(C2851,[1]MASTER!C:G,5,FALSE),"")</f>
        <v/>
      </c>
      <c r="I2851" s="182"/>
      <c r="J2851" s="184"/>
      <c r="K2851" s="185"/>
      <c r="L2851" s="186"/>
      <c r="M2851" s="186"/>
      <c r="N2851" s="186"/>
      <c r="O2851" s="12"/>
      <c r="P2851" s="12"/>
      <c r="Q2851" s="12"/>
      <c r="R2851" s="12"/>
      <c r="U2851" s="178"/>
    </row>
    <row r="2852" spans="1:21" ht="15.75">
      <c r="A2852" s="109"/>
      <c r="B2852" s="120"/>
      <c r="D2852" s="55" t="e">
        <f>VLOOKUP(C2852,#REF!,2,FALSE)</f>
        <v>#REF!</v>
      </c>
      <c r="E2852" s="172" t="str">
        <f>IFERROR(VLOOKUP(C2852,[1]MASTER!C:F,4,FALSE),"")</f>
        <v/>
      </c>
      <c r="F2852" s="172" t="str">
        <f>IFERROR(VLOOKUP(C2852,[1]MASTER!C:F,3,FALSE),"")</f>
        <v/>
      </c>
      <c r="G2852" s="175" t="str">
        <f>IFERROR(LOOKUP(C2852,[1]MASTER!C:C,[1]MASTER!B:B),"")</f>
        <v/>
      </c>
      <c r="H2852" s="176" t="str">
        <f>IFERROR(VLOOKUP(C2852,[1]MASTER!C:G,5,FALSE),"")</f>
        <v/>
      </c>
      <c r="I2852" s="182"/>
      <c r="J2852" s="184"/>
      <c r="K2852" s="185"/>
      <c r="L2852" s="186"/>
      <c r="M2852" s="186"/>
      <c r="N2852" s="186"/>
      <c r="O2852" s="12"/>
      <c r="P2852" s="12"/>
      <c r="Q2852" s="12"/>
      <c r="R2852" s="12"/>
      <c r="U2852" s="178"/>
    </row>
    <row r="2853" spans="1:21" ht="15.75">
      <c r="A2853" s="52"/>
      <c r="B2853" s="233"/>
      <c r="D2853" s="55" t="e">
        <f>VLOOKUP(C2853,#REF!,2,FALSE)</f>
        <v>#REF!</v>
      </c>
      <c r="E2853" s="172" t="str">
        <f>IFERROR(VLOOKUP(C2853,[1]MASTER!C:F,4,FALSE),"")</f>
        <v/>
      </c>
      <c r="F2853" s="172" t="str">
        <f>IFERROR(VLOOKUP(C2853,[1]MASTER!C:F,3,FALSE),"")</f>
        <v/>
      </c>
      <c r="G2853" s="175" t="str">
        <f>IFERROR(LOOKUP(C2853,[1]MASTER!C:C,[1]MASTER!B:B),"")</f>
        <v/>
      </c>
      <c r="H2853" s="176" t="str">
        <f>IFERROR(VLOOKUP(C2853,[1]MASTER!C:G,5,FALSE),"")</f>
        <v/>
      </c>
      <c r="I2853" s="182"/>
      <c r="J2853" s="184"/>
      <c r="K2853" s="185"/>
      <c r="L2853" s="186"/>
      <c r="M2853" s="186"/>
      <c r="N2853" s="186"/>
      <c r="O2853" s="12"/>
      <c r="P2853" s="12"/>
      <c r="Q2853" s="12"/>
      <c r="R2853" s="12"/>
      <c r="U2853" s="178"/>
    </row>
    <row r="2854" spans="1:21" ht="15.75">
      <c r="A2854" s="109"/>
      <c r="B2854" s="120"/>
      <c r="D2854" s="55" t="e">
        <f>VLOOKUP(C2854,#REF!,2,FALSE)</f>
        <v>#REF!</v>
      </c>
      <c r="E2854" s="172" t="str">
        <f>IFERROR(VLOOKUP(C2854,[1]MASTER!C:F,4,FALSE),"")</f>
        <v/>
      </c>
      <c r="F2854" s="172" t="str">
        <f>IFERROR(VLOOKUP(C2854,[1]MASTER!C:F,3,FALSE),"")</f>
        <v/>
      </c>
      <c r="G2854" s="175" t="str">
        <f>IFERROR(LOOKUP(C2854,[1]MASTER!C:C,[1]MASTER!B:B),"")</f>
        <v/>
      </c>
      <c r="H2854" s="176" t="str">
        <f>IFERROR(VLOOKUP(C2854,[1]MASTER!C:G,5,FALSE),"")</f>
        <v/>
      </c>
      <c r="I2854" s="182"/>
      <c r="J2854" s="184"/>
      <c r="K2854" s="185"/>
      <c r="L2854" s="186"/>
      <c r="M2854" s="186"/>
      <c r="N2854" s="186"/>
      <c r="O2854" s="12"/>
      <c r="P2854" s="12"/>
      <c r="Q2854" s="12"/>
      <c r="R2854" s="12"/>
      <c r="U2854" s="178"/>
    </row>
    <row r="2855" spans="1:21" ht="15.75">
      <c r="A2855" s="52"/>
      <c r="B2855" s="233"/>
      <c r="D2855" s="55" t="e">
        <f>VLOOKUP(C2855,#REF!,2,FALSE)</f>
        <v>#REF!</v>
      </c>
      <c r="E2855" s="172" t="str">
        <f>IFERROR(VLOOKUP(C2855,[1]MASTER!C:F,4,FALSE),"")</f>
        <v/>
      </c>
      <c r="F2855" s="172" t="str">
        <f>IFERROR(VLOOKUP(C2855,[1]MASTER!C:F,3,FALSE),"")</f>
        <v/>
      </c>
      <c r="G2855" s="175" t="str">
        <f>IFERROR(LOOKUP(C2855,[1]MASTER!C:C,[1]MASTER!B:B),"")</f>
        <v/>
      </c>
      <c r="H2855" s="176" t="str">
        <f>IFERROR(VLOOKUP(C2855,[1]MASTER!C:G,5,FALSE),"")</f>
        <v/>
      </c>
      <c r="I2855" s="182"/>
      <c r="J2855" s="184"/>
      <c r="K2855" s="185"/>
      <c r="L2855" s="186"/>
      <c r="M2855" s="186"/>
      <c r="N2855" s="186"/>
      <c r="O2855" s="12"/>
      <c r="P2855" s="12"/>
      <c r="Q2855" s="12"/>
      <c r="R2855" s="12"/>
      <c r="U2855" s="178"/>
    </row>
    <row r="2856" spans="1:21" ht="15.75">
      <c r="A2856" s="109"/>
      <c r="B2856" s="120"/>
      <c r="D2856" s="55" t="e">
        <f>VLOOKUP(C2856,#REF!,2,FALSE)</f>
        <v>#REF!</v>
      </c>
      <c r="E2856" s="172" t="str">
        <f>IFERROR(VLOOKUP(C2856,[1]MASTER!C:F,4,FALSE),"")</f>
        <v/>
      </c>
      <c r="F2856" s="172" t="str">
        <f>IFERROR(VLOOKUP(C2856,[1]MASTER!C:F,3,FALSE),"")</f>
        <v/>
      </c>
      <c r="G2856" s="175" t="str">
        <f>IFERROR(LOOKUP(C2856,[1]MASTER!C:C,[1]MASTER!B:B),"")</f>
        <v/>
      </c>
      <c r="H2856" s="176" t="str">
        <f>IFERROR(VLOOKUP(C2856,[1]MASTER!C:G,5,FALSE),"")</f>
        <v/>
      </c>
      <c r="I2856" s="182"/>
      <c r="J2856" s="184"/>
      <c r="K2856" s="185"/>
      <c r="L2856" s="186"/>
      <c r="M2856" s="186"/>
      <c r="N2856" s="186"/>
      <c r="O2856" s="12"/>
      <c r="P2856" s="12"/>
      <c r="Q2856" s="12"/>
      <c r="R2856" s="12"/>
      <c r="U2856" s="178"/>
    </row>
    <row r="2857" spans="1:21" ht="15.75">
      <c r="A2857" s="52"/>
      <c r="B2857" s="233"/>
      <c r="D2857" s="55" t="e">
        <f>VLOOKUP(C2857,#REF!,2,FALSE)</f>
        <v>#REF!</v>
      </c>
      <c r="E2857" s="172" t="str">
        <f>IFERROR(VLOOKUP(C2857,[1]MASTER!C:F,4,FALSE),"")</f>
        <v/>
      </c>
      <c r="F2857" s="172" t="str">
        <f>IFERROR(VLOOKUP(C2857,[1]MASTER!C:F,3,FALSE),"")</f>
        <v/>
      </c>
      <c r="G2857" s="175" t="str">
        <f>IFERROR(LOOKUP(C2857,[1]MASTER!C:C,[1]MASTER!B:B),"")</f>
        <v/>
      </c>
      <c r="H2857" s="176" t="str">
        <f>IFERROR(VLOOKUP(C2857,[1]MASTER!C:G,5,FALSE),"")</f>
        <v/>
      </c>
      <c r="I2857" s="182"/>
      <c r="J2857" s="184"/>
      <c r="K2857" s="185"/>
      <c r="L2857" s="186"/>
      <c r="M2857" s="186"/>
      <c r="N2857" s="186"/>
      <c r="O2857" s="12"/>
      <c r="P2857" s="12"/>
      <c r="Q2857" s="12"/>
      <c r="R2857" s="12"/>
      <c r="U2857" s="178"/>
    </row>
    <row r="2858" spans="1:21" ht="15.75">
      <c r="A2858" s="109"/>
      <c r="B2858" s="120"/>
      <c r="D2858" s="55" t="e">
        <f>VLOOKUP(C2858,#REF!,2,FALSE)</f>
        <v>#REF!</v>
      </c>
      <c r="E2858" s="172" t="str">
        <f>IFERROR(VLOOKUP(C2858,[1]MASTER!C:F,4,FALSE),"")</f>
        <v/>
      </c>
      <c r="F2858" s="172" t="str">
        <f>IFERROR(VLOOKUP(C2858,[1]MASTER!C:F,3,FALSE),"")</f>
        <v/>
      </c>
      <c r="G2858" s="175" t="str">
        <f>IFERROR(LOOKUP(C2858,[1]MASTER!C:C,[1]MASTER!B:B),"")</f>
        <v/>
      </c>
      <c r="H2858" s="176" t="str">
        <f>IFERROR(VLOOKUP(C2858,[1]MASTER!C:G,5,FALSE),"")</f>
        <v/>
      </c>
      <c r="I2858" s="182"/>
      <c r="J2858" s="184"/>
      <c r="K2858" s="185"/>
      <c r="L2858" s="186"/>
      <c r="M2858" s="186"/>
      <c r="N2858" s="186"/>
      <c r="O2858" s="12"/>
      <c r="P2858" s="12"/>
      <c r="Q2858" s="12"/>
      <c r="R2858" s="12"/>
      <c r="U2858" s="178"/>
    </row>
    <row r="2859" spans="1:21" ht="15.75">
      <c r="A2859" s="52"/>
      <c r="B2859" s="233"/>
      <c r="D2859" s="55" t="e">
        <f>VLOOKUP(C2859,#REF!,2,FALSE)</f>
        <v>#REF!</v>
      </c>
      <c r="E2859" s="172" t="str">
        <f>IFERROR(VLOOKUP(C2859,[1]MASTER!C:F,4,FALSE),"")</f>
        <v/>
      </c>
      <c r="F2859" s="172" t="str">
        <f>IFERROR(VLOOKUP(C2859,[1]MASTER!C:F,3,FALSE),"")</f>
        <v/>
      </c>
      <c r="G2859" s="175" t="str">
        <f>IFERROR(LOOKUP(C2859,[1]MASTER!C:C,[1]MASTER!B:B),"")</f>
        <v/>
      </c>
      <c r="H2859" s="176" t="str">
        <f>IFERROR(VLOOKUP(C2859,[1]MASTER!C:G,5,FALSE),"")</f>
        <v/>
      </c>
      <c r="I2859" s="182"/>
      <c r="J2859" s="184"/>
      <c r="K2859" s="185"/>
      <c r="L2859" s="186"/>
      <c r="M2859" s="186"/>
      <c r="N2859" s="186"/>
      <c r="O2859" s="12"/>
      <c r="P2859" s="12"/>
      <c r="Q2859" s="12"/>
      <c r="R2859" s="12"/>
      <c r="U2859" s="178"/>
    </row>
    <row r="2860" spans="1:21" ht="15.75">
      <c r="A2860" s="109"/>
      <c r="B2860" s="120"/>
      <c r="D2860" s="55" t="e">
        <f>VLOOKUP(C2860,#REF!,2,FALSE)</f>
        <v>#REF!</v>
      </c>
      <c r="E2860" s="172" t="str">
        <f>IFERROR(VLOOKUP(C2860,[1]MASTER!C:F,4,FALSE),"")</f>
        <v/>
      </c>
      <c r="F2860" s="172" t="str">
        <f>IFERROR(VLOOKUP(C2860,[1]MASTER!C:F,3,FALSE),"")</f>
        <v/>
      </c>
      <c r="G2860" s="175" t="str">
        <f>IFERROR(LOOKUP(C2860,[1]MASTER!C:C,[1]MASTER!B:B),"")</f>
        <v/>
      </c>
      <c r="H2860" s="176" t="str">
        <f>IFERROR(VLOOKUP(C2860,[1]MASTER!C:G,5,FALSE),"")</f>
        <v/>
      </c>
      <c r="I2860" s="182"/>
      <c r="J2860" s="184"/>
      <c r="K2860" s="185"/>
      <c r="L2860" s="186"/>
      <c r="M2860" s="186"/>
      <c r="N2860" s="186"/>
      <c r="O2860" s="12"/>
      <c r="P2860" s="12"/>
      <c r="Q2860" s="12"/>
      <c r="R2860" s="12"/>
      <c r="U2860" s="178"/>
    </row>
    <row r="2861" spans="1:21" ht="15.75">
      <c r="A2861" s="52"/>
      <c r="B2861" s="233"/>
      <c r="D2861" s="55" t="e">
        <f>VLOOKUP(C2861,#REF!,2,FALSE)</f>
        <v>#REF!</v>
      </c>
      <c r="E2861" s="172" t="str">
        <f>IFERROR(VLOOKUP(C2861,[1]MASTER!C:F,4,FALSE),"")</f>
        <v/>
      </c>
      <c r="F2861" s="172" t="str">
        <f>IFERROR(VLOOKUP(C2861,[1]MASTER!C:F,3,FALSE),"")</f>
        <v/>
      </c>
      <c r="G2861" s="175" t="str">
        <f>IFERROR(LOOKUP(C2861,[1]MASTER!C:C,[1]MASTER!B:B),"")</f>
        <v/>
      </c>
      <c r="H2861" s="176" t="str">
        <f>IFERROR(VLOOKUP(C2861,[1]MASTER!C:G,5,FALSE),"")</f>
        <v/>
      </c>
      <c r="I2861" s="182"/>
      <c r="J2861" s="184"/>
      <c r="K2861" s="185"/>
      <c r="L2861" s="186"/>
      <c r="M2861" s="186"/>
      <c r="N2861" s="186"/>
      <c r="O2861" s="12"/>
      <c r="P2861" s="12"/>
      <c r="Q2861" s="12"/>
      <c r="R2861" s="12"/>
      <c r="U2861" s="178"/>
    </row>
    <row r="2862" spans="1:21" ht="15.75">
      <c r="A2862" s="109"/>
      <c r="B2862" s="120"/>
      <c r="D2862" s="55" t="e">
        <f>VLOOKUP(C2862,#REF!,2,FALSE)</f>
        <v>#REF!</v>
      </c>
      <c r="E2862" s="172" t="str">
        <f>IFERROR(VLOOKUP(C2862,[1]MASTER!C:F,4,FALSE),"")</f>
        <v/>
      </c>
      <c r="F2862" s="172" t="str">
        <f>IFERROR(VLOOKUP(C2862,[1]MASTER!C:F,3,FALSE),"")</f>
        <v/>
      </c>
      <c r="G2862" s="175" t="str">
        <f>IFERROR(LOOKUP(C2862,[1]MASTER!C:C,[1]MASTER!B:B),"")</f>
        <v/>
      </c>
      <c r="H2862" s="176" t="str">
        <f>IFERROR(VLOOKUP(C2862,[1]MASTER!C:G,5,FALSE),"")</f>
        <v/>
      </c>
      <c r="I2862" s="182"/>
      <c r="J2862" s="184"/>
      <c r="K2862" s="185"/>
      <c r="L2862" s="186"/>
      <c r="M2862" s="186"/>
      <c r="N2862" s="186"/>
      <c r="O2862" s="12"/>
      <c r="P2862" s="12"/>
      <c r="Q2862" s="12"/>
      <c r="R2862" s="12"/>
      <c r="U2862" s="178"/>
    </row>
    <row r="2863" spans="1:21" ht="15.75">
      <c r="A2863" s="52"/>
      <c r="B2863" s="233"/>
      <c r="D2863" s="55" t="e">
        <f>VLOOKUP(C2863,#REF!,2,FALSE)</f>
        <v>#REF!</v>
      </c>
      <c r="E2863" s="172" t="str">
        <f>IFERROR(VLOOKUP(C2863,[1]MASTER!C:F,4,FALSE),"")</f>
        <v/>
      </c>
      <c r="F2863" s="172" t="str">
        <f>IFERROR(VLOOKUP(C2863,[1]MASTER!C:F,3,FALSE),"")</f>
        <v/>
      </c>
      <c r="G2863" s="175" t="str">
        <f>IFERROR(LOOKUP(C2863,[1]MASTER!C:C,[1]MASTER!B:B),"")</f>
        <v/>
      </c>
      <c r="H2863" s="176" t="str">
        <f>IFERROR(VLOOKUP(C2863,[1]MASTER!C:G,5,FALSE),"")</f>
        <v/>
      </c>
      <c r="I2863" s="182"/>
      <c r="J2863" s="184"/>
      <c r="K2863" s="185"/>
      <c r="L2863" s="186"/>
      <c r="M2863" s="186"/>
      <c r="N2863" s="186"/>
      <c r="O2863" s="12"/>
      <c r="P2863" s="12"/>
      <c r="Q2863" s="12"/>
      <c r="R2863" s="12"/>
      <c r="U2863" s="178"/>
    </row>
    <row r="2864" spans="1:21" ht="15.75">
      <c r="A2864" s="109"/>
      <c r="B2864" s="120"/>
      <c r="D2864" s="55" t="e">
        <f>VLOOKUP(C2864,#REF!,2,FALSE)</f>
        <v>#REF!</v>
      </c>
      <c r="E2864" s="172" t="str">
        <f>IFERROR(VLOOKUP(C2864,[1]MASTER!C:F,4,FALSE),"")</f>
        <v/>
      </c>
      <c r="F2864" s="172" t="str">
        <f>IFERROR(VLOOKUP(C2864,[1]MASTER!C:F,3,FALSE),"")</f>
        <v/>
      </c>
      <c r="G2864" s="175" t="str">
        <f>IFERROR(LOOKUP(C2864,[1]MASTER!C:C,[1]MASTER!B:B),"")</f>
        <v/>
      </c>
      <c r="H2864" s="176" t="str">
        <f>IFERROR(VLOOKUP(C2864,[1]MASTER!C:G,5,FALSE),"")</f>
        <v/>
      </c>
      <c r="I2864" s="182"/>
      <c r="J2864" s="184"/>
      <c r="K2864" s="185"/>
      <c r="L2864" s="186"/>
      <c r="M2864" s="186"/>
      <c r="N2864" s="186"/>
      <c r="O2864" s="12"/>
      <c r="P2864" s="12"/>
      <c r="Q2864" s="12"/>
      <c r="R2864" s="12"/>
      <c r="U2864" s="178"/>
    </row>
    <row r="2865" spans="1:21" ht="15.75">
      <c r="A2865" s="52"/>
      <c r="B2865" s="233"/>
      <c r="D2865" s="55" t="e">
        <f>VLOOKUP(C2865,#REF!,2,FALSE)</f>
        <v>#REF!</v>
      </c>
      <c r="E2865" s="172" t="str">
        <f>IFERROR(VLOOKUP(C2865,[1]MASTER!C:F,4,FALSE),"")</f>
        <v/>
      </c>
      <c r="F2865" s="172" t="str">
        <f>IFERROR(VLOOKUP(C2865,[1]MASTER!C:F,3,FALSE),"")</f>
        <v/>
      </c>
      <c r="G2865" s="175" t="str">
        <f>IFERROR(LOOKUP(C2865,[1]MASTER!C:C,[1]MASTER!B:B),"")</f>
        <v/>
      </c>
      <c r="H2865" s="176" t="str">
        <f>IFERROR(VLOOKUP(C2865,[1]MASTER!C:G,5,FALSE),"")</f>
        <v/>
      </c>
      <c r="I2865" s="182"/>
      <c r="J2865" s="184"/>
      <c r="K2865" s="185"/>
      <c r="L2865" s="186"/>
      <c r="M2865" s="186"/>
      <c r="N2865" s="186"/>
      <c r="O2865" s="12"/>
      <c r="P2865" s="12"/>
      <c r="Q2865" s="12"/>
      <c r="R2865" s="12"/>
      <c r="U2865" s="178"/>
    </row>
    <row r="2866" spans="1:21" ht="15.75">
      <c r="A2866" s="109"/>
      <c r="B2866" s="120"/>
      <c r="D2866" s="55" t="e">
        <f>VLOOKUP(C2866,#REF!,2,FALSE)</f>
        <v>#REF!</v>
      </c>
      <c r="E2866" s="172" t="str">
        <f>IFERROR(VLOOKUP(C2866,[1]MASTER!C:F,4,FALSE),"")</f>
        <v/>
      </c>
      <c r="F2866" s="172" t="str">
        <f>IFERROR(VLOOKUP(C2866,[1]MASTER!C:F,3,FALSE),"")</f>
        <v/>
      </c>
      <c r="G2866" s="175" t="str">
        <f>IFERROR(LOOKUP(C2866,[1]MASTER!C:C,[1]MASTER!B:B),"")</f>
        <v/>
      </c>
      <c r="H2866" s="176" t="str">
        <f>IFERROR(VLOOKUP(C2866,[1]MASTER!C:G,5,FALSE),"")</f>
        <v/>
      </c>
      <c r="I2866" s="182"/>
      <c r="J2866" s="184"/>
      <c r="K2866" s="185"/>
      <c r="L2866" s="186"/>
      <c r="M2866" s="186"/>
      <c r="N2866" s="186"/>
      <c r="O2866" s="12"/>
      <c r="P2866" s="12"/>
      <c r="Q2866" s="12"/>
      <c r="R2866" s="12"/>
      <c r="U2866" s="178"/>
    </row>
    <row r="2867" spans="1:21" ht="15.75">
      <c r="A2867" s="52"/>
      <c r="B2867" s="233"/>
      <c r="D2867" s="55" t="e">
        <f>VLOOKUP(C2867,#REF!,2,FALSE)</f>
        <v>#REF!</v>
      </c>
      <c r="E2867" s="172" t="str">
        <f>IFERROR(VLOOKUP(C2867,[1]MASTER!C:F,4,FALSE),"")</f>
        <v/>
      </c>
      <c r="F2867" s="172" t="str">
        <f>IFERROR(VLOOKUP(C2867,[1]MASTER!C:F,3,FALSE),"")</f>
        <v/>
      </c>
      <c r="G2867" s="175" t="str">
        <f>IFERROR(LOOKUP(C2867,[1]MASTER!C:C,[1]MASTER!B:B),"")</f>
        <v/>
      </c>
      <c r="H2867" s="176" t="str">
        <f>IFERROR(VLOOKUP(C2867,[1]MASTER!C:G,5,FALSE),"")</f>
        <v/>
      </c>
      <c r="I2867" s="182"/>
      <c r="J2867" s="184"/>
      <c r="K2867" s="185"/>
      <c r="L2867" s="186"/>
      <c r="M2867" s="186"/>
      <c r="N2867" s="186"/>
      <c r="O2867" s="12"/>
      <c r="P2867" s="12"/>
      <c r="Q2867" s="12"/>
      <c r="R2867" s="12"/>
      <c r="U2867" s="178"/>
    </row>
    <row r="2868" spans="1:21" ht="15.75">
      <c r="A2868" s="109"/>
      <c r="B2868" s="120"/>
      <c r="D2868" s="55" t="e">
        <f>VLOOKUP(C2868,#REF!,2,FALSE)</f>
        <v>#REF!</v>
      </c>
      <c r="E2868" s="172" t="str">
        <f>IFERROR(VLOOKUP(C2868,[1]MASTER!C:F,4,FALSE),"")</f>
        <v/>
      </c>
      <c r="F2868" s="172" t="str">
        <f>IFERROR(VLOOKUP(C2868,[1]MASTER!C:F,3,FALSE),"")</f>
        <v/>
      </c>
      <c r="G2868" s="175" t="str">
        <f>IFERROR(LOOKUP(C2868,[1]MASTER!C:C,[1]MASTER!B:B),"")</f>
        <v/>
      </c>
      <c r="H2868" s="176" t="str">
        <f>IFERROR(VLOOKUP(C2868,[1]MASTER!C:G,5,FALSE),"")</f>
        <v/>
      </c>
      <c r="I2868" s="182"/>
      <c r="J2868" s="184"/>
      <c r="K2868" s="185"/>
      <c r="L2868" s="186"/>
      <c r="M2868" s="186"/>
      <c r="N2868" s="186"/>
      <c r="O2868" s="12"/>
      <c r="P2868" s="12"/>
      <c r="Q2868" s="12"/>
      <c r="R2868" s="12"/>
      <c r="U2868" s="178"/>
    </row>
    <row r="2869" spans="1:21" ht="15.75">
      <c r="A2869" s="52"/>
      <c r="B2869" s="233"/>
      <c r="D2869" s="55" t="e">
        <f>VLOOKUP(C2869,#REF!,2,FALSE)</f>
        <v>#REF!</v>
      </c>
      <c r="E2869" s="172" t="str">
        <f>IFERROR(VLOOKUP(C2869,[1]MASTER!C:F,4,FALSE),"")</f>
        <v/>
      </c>
      <c r="F2869" s="172" t="str">
        <f>IFERROR(VLOOKUP(C2869,[1]MASTER!C:F,3,FALSE),"")</f>
        <v/>
      </c>
      <c r="G2869" s="175" t="str">
        <f>IFERROR(LOOKUP(C2869,[1]MASTER!C:C,[1]MASTER!B:B),"")</f>
        <v/>
      </c>
      <c r="H2869" s="176" t="str">
        <f>IFERROR(VLOOKUP(C2869,[1]MASTER!C:G,5,FALSE),"")</f>
        <v/>
      </c>
      <c r="I2869" s="182"/>
      <c r="J2869" s="184"/>
      <c r="K2869" s="185"/>
      <c r="L2869" s="186"/>
      <c r="M2869" s="186"/>
      <c r="N2869" s="186"/>
      <c r="O2869" s="12"/>
      <c r="P2869" s="12"/>
      <c r="Q2869" s="12"/>
      <c r="R2869" s="12"/>
      <c r="U2869" s="178"/>
    </row>
    <row r="2870" spans="1:21" ht="15.75">
      <c r="A2870" s="109"/>
      <c r="B2870" s="120"/>
      <c r="D2870" s="55" t="e">
        <f>VLOOKUP(C2870,#REF!,2,FALSE)</f>
        <v>#REF!</v>
      </c>
      <c r="E2870" s="172" t="str">
        <f>IFERROR(VLOOKUP(C2870,[1]MASTER!C:F,4,FALSE),"")</f>
        <v/>
      </c>
      <c r="F2870" s="172" t="str">
        <f>IFERROR(VLOOKUP(C2870,[1]MASTER!C:F,3,FALSE),"")</f>
        <v/>
      </c>
      <c r="G2870" s="175" t="str">
        <f>IFERROR(LOOKUP(C2870,[1]MASTER!C:C,[1]MASTER!B:B),"")</f>
        <v/>
      </c>
      <c r="H2870" s="176" t="str">
        <f>IFERROR(VLOOKUP(C2870,[1]MASTER!C:G,5,FALSE),"")</f>
        <v/>
      </c>
      <c r="I2870" s="182"/>
      <c r="J2870" s="184"/>
      <c r="K2870" s="185"/>
      <c r="L2870" s="186"/>
      <c r="M2870" s="186"/>
      <c r="N2870" s="186"/>
      <c r="O2870" s="12"/>
      <c r="P2870" s="12"/>
      <c r="Q2870" s="12"/>
      <c r="R2870" s="12"/>
      <c r="U2870" s="178"/>
    </row>
    <row r="2871" spans="1:21" ht="15.75">
      <c r="A2871" s="52"/>
      <c r="B2871" s="233"/>
      <c r="D2871" s="55" t="e">
        <f>VLOOKUP(C2871,#REF!,2,FALSE)</f>
        <v>#REF!</v>
      </c>
      <c r="E2871" s="172" t="str">
        <f>IFERROR(VLOOKUP(C2871,[1]MASTER!C:F,4,FALSE),"")</f>
        <v/>
      </c>
      <c r="F2871" s="172" t="str">
        <f>IFERROR(VLOOKUP(C2871,[1]MASTER!C:F,3,FALSE),"")</f>
        <v/>
      </c>
      <c r="G2871" s="175" t="str">
        <f>IFERROR(LOOKUP(C2871,[1]MASTER!C:C,[1]MASTER!B:B),"")</f>
        <v/>
      </c>
      <c r="H2871" s="176" t="str">
        <f>IFERROR(VLOOKUP(C2871,[1]MASTER!C:G,5,FALSE),"")</f>
        <v/>
      </c>
      <c r="I2871" s="182"/>
      <c r="J2871" s="184"/>
      <c r="K2871" s="185"/>
      <c r="L2871" s="186"/>
      <c r="M2871" s="186"/>
      <c r="N2871" s="186"/>
      <c r="O2871" s="12"/>
      <c r="P2871" s="12"/>
      <c r="Q2871" s="12"/>
      <c r="R2871" s="12"/>
      <c r="U2871" s="178"/>
    </row>
    <row r="2872" spans="1:21" ht="15.75">
      <c r="A2872" s="109"/>
      <c r="B2872" s="120"/>
      <c r="D2872" s="55" t="e">
        <f>VLOOKUP(C2872,#REF!,2,FALSE)</f>
        <v>#REF!</v>
      </c>
      <c r="E2872" s="172" t="str">
        <f>IFERROR(VLOOKUP(C2872,[1]MASTER!C:F,4,FALSE),"")</f>
        <v/>
      </c>
      <c r="F2872" s="172" t="str">
        <f>IFERROR(VLOOKUP(C2872,[1]MASTER!C:F,3,FALSE),"")</f>
        <v/>
      </c>
      <c r="G2872" s="175" t="str">
        <f>IFERROR(LOOKUP(C2872,[1]MASTER!C:C,[1]MASTER!B:B),"")</f>
        <v/>
      </c>
      <c r="H2872" s="176" t="str">
        <f>IFERROR(VLOOKUP(C2872,[1]MASTER!C:G,5,FALSE),"")</f>
        <v/>
      </c>
      <c r="I2872" s="182"/>
      <c r="J2872" s="184"/>
      <c r="K2872" s="185"/>
      <c r="L2872" s="186"/>
      <c r="M2872" s="186"/>
      <c r="N2872" s="186"/>
      <c r="O2872" s="12"/>
      <c r="P2872" s="12"/>
      <c r="Q2872" s="12"/>
      <c r="R2872" s="12"/>
      <c r="U2872" s="178"/>
    </row>
    <row r="2873" spans="1:21" ht="15.75">
      <c r="A2873" s="52"/>
      <c r="B2873" s="233"/>
      <c r="D2873" s="55" t="e">
        <f>VLOOKUP(C2873,#REF!,2,FALSE)</f>
        <v>#REF!</v>
      </c>
      <c r="E2873" s="172" t="str">
        <f>IFERROR(VLOOKUP(C2873,[1]MASTER!C:F,4,FALSE),"")</f>
        <v/>
      </c>
      <c r="F2873" s="172" t="str">
        <f>IFERROR(VLOOKUP(C2873,[1]MASTER!C:F,3,FALSE),"")</f>
        <v/>
      </c>
      <c r="G2873" s="175" t="str">
        <f>IFERROR(LOOKUP(C2873,[1]MASTER!C:C,[1]MASTER!B:B),"")</f>
        <v/>
      </c>
      <c r="H2873" s="176" t="str">
        <f>IFERROR(VLOOKUP(C2873,[1]MASTER!C:G,5,FALSE),"")</f>
        <v/>
      </c>
      <c r="I2873" s="182"/>
      <c r="J2873" s="184"/>
      <c r="K2873" s="185"/>
      <c r="L2873" s="186"/>
      <c r="M2873" s="186"/>
      <c r="N2873" s="186"/>
      <c r="O2873" s="12"/>
      <c r="P2873" s="12"/>
      <c r="Q2873" s="12"/>
      <c r="R2873" s="12"/>
      <c r="U2873" s="178"/>
    </row>
    <row r="2874" spans="1:21" ht="15.75">
      <c r="A2874" s="109"/>
      <c r="B2874" s="120"/>
      <c r="D2874" s="55" t="e">
        <f>VLOOKUP(C2874,#REF!,2,FALSE)</f>
        <v>#REF!</v>
      </c>
      <c r="E2874" s="172" t="str">
        <f>IFERROR(VLOOKUP(C2874,[1]MASTER!C:F,4,FALSE),"")</f>
        <v/>
      </c>
      <c r="F2874" s="172" t="str">
        <f>IFERROR(VLOOKUP(C2874,[1]MASTER!C:F,3,FALSE),"")</f>
        <v/>
      </c>
      <c r="G2874" s="175" t="str">
        <f>IFERROR(LOOKUP(C2874,[1]MASTER!C:C,[1]MASTER!B:B),"")</f>
        <v/>
      </c>
      <c r="H2874" s="176" t="str">
        <f>IFERROR(VLOOKUP(C2874,[1]MASTER!C:G,5,FALSE),"")</f>
        <v/>
      </c>
      <c r="I2874" s="182"/>
      <c r="J2874" s="184"/>
      <c r="K2874" s="185"/>
      <c r="L2874" s="186"/>
      <c r="M2874" s="186"/>
      <c r="N2874" s="186"/>
      <c r="O2874" s="12"/>
      <c r="P2874" s="12"/>
      <c r="Q2874" s="12"/>
      <c r="R2874" s="12"/>
      <c r="U2874" s="178"/>
    </row>
    <row r="2875" spans="1:21" ht="15.75">
      <c r="A2875" s="52"/>
      <c r="B2875" s="233"/>
      <c r="D2875" s="55" t="e">
        <f>VLOOKUP(C2875,#REF!,2,FALSE)</f>
        <v>#REF!</v>
      </c>
      <c r="E2875" s="172" t="str">
        <f>IFERROR(VLOOKUP(C2875,[1]MASTER!C:F,4,FALSE),"")</f>
        <v/>
      </c>
      <c r="F2875" s="172" t="str">
        <f>IFERROR(VLOOKUP(C2875,[1]MASTER!C:F,3,FALSE),"")</f>
        <v/>
      </c>
      <c r="G2875" s="175" t="str">
        <f>IFERROR(LOOKUP(C2875,[1]MASTER!C:C,[1]MASTER!B:B),"")</f>
        <v/>
      </c>
      <c r="H2875" s="176" t="str">
        <f>IFERROR(VLOOKUP(C2875,[1]MASTER!C:G,5,FALSE),"")</f>
        <v/>
      </c>
      <c r="I2875" s="182"/>
      <c r="J2875" s="184"/>
      <c r="K2875" s="185"/>
      <c r="L2875" s="186"/>
      <c r="M2875" s="186"/>
      <c r="N2875" s="186"/>
      <c r="O2875" s="12"/>
      <c r="P2875" s="12"/>
      <c r="Q2875" s="12"/>
      <c r="R2875" s="12"/>
      <c r="U2875" s="178"/>
    </row>
    <row r="2876" spans="1:21" ht="15.75">
      <c r="A2876" s="109"/>
      <c r="B2876" s="120"/>
      <c r="D2876" s="55" t="e">
        <f>VLOOKUP(C2876,#REF!,2,FALSE)</f>
        <v>#REF!</v>
      </c>
      <c r="E2876" s="172" t="str">
        <f>IFERROR(VLOOKUP(C2876,[1]MASTER!C:F,4,FALSE),"")</f>
        <v/>
      </c>
      <c r="F2876" s="172" t="str">
        <f>IFERROR(VLOOKUP(C2876,[1]MASTER!C:F,3,FALSE),"")</f>
        <v/>
      </c>
      <c r="G2876" s="175" t="str">
        <f>IFERROR(LOOKUP(C2876,[1]MASTER!C:C,[1]MASTER!B:B),"")</f>
        <v/>
      </c>
      <c r="H2876" s="176" t="str">
        <f>IFERROR(VLOOKUP(C2876,[1]MASTER!C:G,5,FALSE),"")</f>
        <v/>
      </c>
      <c r="I2876" s="182"/>
      <c r="J2876" s="184"/>
      <c r="K2876" s="185"/>
      <c r="L2876" s="186"/>
      <c r="M2876" s="186"/>
      <c r="N2876" s="186"/>
      <c r="O2876" s="12"/>
      <c r="P2876" s="12"/>
      <c r="Q2876" s="12"/>
      <c r="R2876" s="12"/>
      <c r="U2876" s="178"/>
    </row>
    <row r="2877" spans="1:21" ht="15.75">
      <c r="A2877" s="52"/>
      <c r="B2877" s="233"/>
      <c r="D2877" s="55" t="e">
        <f>VLOOKUP(C2877,#REF!,2,FALSE)</f>
        <v>#REF!</v>
      </c>
      <c r="E2877" s="172" t="str">
        <f>IFERROR(VLOOKUP(C2877,[1]MASTER!C:F,4,FALSE),"")</f>
        <v/>
      </c>
      <c r="F2877" s="172" t="str">
        <f>IFERROR(VLOOKUP(C2877,[1]MASTER!C:F,3,FALSE),"")</f>
        <v/>
      </c>
      <c r="G2877" s="175" t="str">
        <f>IFERROR(LOOKUP(C2877,[1]MASTER!C:C,[1]MASTER!B:B),"")</f>
        <v/>
      </c>
      <c r="H2877" s="176" t="str">
        <f>IFERROR(VLOOKUP(C2877,[1]MASTER!C:G,5,FALSE),"")</f>
        <v/>
      </c>
      <c r="I2877" s="182"/>
      <c r="J2877" s="184"/>
      <c r="K2877" s="185"/>
      <c r="L2877" s="186"/>
      <c r="M2877" s="186"/>
      <c r="N2877" s="186"/>
      <c r="O2877" s="12"/>
      <c r="P2877" s="12"/>
      <c r="Q2877" s="12"/>
      <c r="R2877" s="12"/>
      <c r="U2877" s="178"/>
    </row>
    <row r="2878" spans="1:21" ht="15.75">
      <c r="A2878" s="109"/>
      <c r="B2878" s="120"/>
      <c r="D2878" s="55" t="e">
        <f>VLOOKUP(C2878,#REF!,2,FALSE)</f>
        <v>#REF!</v>
      </c>
      <c r="E2878" s="172" t="str">
        <f>IFERROR(VLOOKUP(C2878,[1]MASTER!C:F,4,FALSE),"")</f>
        <v/>
      </c>
      <c r="F2878" s="172" t="str">
        <f>IFERROR(VLOOKUP(C2878,[1]MASTER!C:F,3,FALSE),"")</f>
        <v/>
      </c>
      <c r="G2878" s="175" t="str">
        <f>IFERROR(LOOKUP(C2878,[1]MASTER!C:C,[1]MASTER!B:B),"")</f>
        <v/>
      </c>
      <c r="H2878" s="176" t="str">
        <f>IFERROR(VLOOKUP(C2878,[1]MASTER!C:G,5,FALSE),"")</f>
        <v/>
      </c>
      <c r="I2878" s="182"/>
      <c r="J2878" s="184"/>
      <c r="K2878" s="185"/>
      <c r="L2878" s="186"/>
      <c r="M2878" s="186"/>
      <c r="N2878" s="186"/>
      <c r="O2878" s="12"/>
      <c r="P2878" s="12"/>
      <c r="Q2878" s="12"/>
      <c r="R2878" s="12"/>
      <c r="U2878" s="178"/>
    </row>
    <row r="2879" spans="1:21" ht="15.75">
      <c r="A2879" s="52"/>
      <c r="B2879" s="233"/>
      <c r="D2879" s="55" t="e">
        <f>VLOOKUP(C2879,#REF!,2,FALSE)</f>
        <v>#REF!</v>
      </c>
      <c r="E2879" s="172" t="str">
        <f>IFERROR(VLOOKUP(C2879,[1]MASTER!C:F,4,FALSE),"")</f>
        <v/>
      </c>
      <c r="F2879" s="172" t="str">
        <f>IFERROR(VLOOKUP(C2879,[1]MASTER!C:F,3,FALSE),"")</f>
        <v/>
      </c>
      <c r="G2879" s="175" t="str">
        <f>IFERROR(LOOKUP(C2879,[1]MASTER!C:C,[1]MASTER!B:B),"")</f>
        <v/>
      </c>
      <c r="H2879" s="176" t="str">
        <f>IFERROR(VLOOKUP(C2879,[1]MASTER!C:G,5,FALSE),"")</f>
        <v/>
      </c>
      <c r="I2879" s="182"/>
      <c r="J2879" s="184"/>
      <c r="K2879" s="185"/>
      <c r="L2879" s="186"/>
      <c r="M2879" s="186"/>
      <c r="N2879" s="186"/>
      <c r="O2879" s="12"/>
      <c r="P2879" s="12"/>
      <c r="Q2879" s="12"/>
      <c r="R2879" s="12"/>
      <c r="U2879" s="178"/>
    </row>
    <row r="2880" spans="1:21" ht="15.75">
      <c r="A2880" s="109"/>
      <c r="B2880" s="120"/>
      <c r="D2880" s="55" t="e">
        <f>VLOOKUP(C2880,#REF!,2,FALSE)</f>
        <v>#REF!</v>
      </c>
      <c r="E2880" s="172" t="str">
        <f>IFERROR(VLOOKUP(C2880,[1]MASTER!C:F,4,FALSE),"")</f>
        <v/>
      </c>
      <c r="F2880" s="172" t="str">
        <f>IFERROR(VLOOKUP(C2880,[1]MASTER!C:F,3,FALSE),"")</f>
        <v/>
      </c>
      <c r="G2880" s="175" t="str">
        <f>IFERROR(LOOKUP(C2880,[1]MASTER!C:C,[1]MASTER!B:B),"")</f>
        <v/>
      </c>
      <c r="H2880" s="176" t="str">
        <f>IFERROR(VLOOKUP(C2880,[1]MASTER!C:G,5,FALSE),"")</f>
        <v/>
      </c>
      <c r="I2880" s="182"/>
      <c r="J2880" s="184"/>
      <c r="K2880" s="185"/>
      <c r="L2880" s="186"/>
      <c r="M2880" s="186"/>
      <c r="N2880" s="186"/>
      <c r="O2880" s="12"/>
      <c r="P2880" s="12"/>
      <c r="Q2880" s="12"/>
      <c r="R2880" s="12"/>
      <c r="U2880" s="178"/>
    </row>
    <row r="2881" spans="1:21" ht="15.75">
      <c r="A2881" s="52"/>
      <c r="B2881" s="233"/>
      <c r="D2881" s="55" t="e">
        <f>VLOOKUP(C2881,#REF!,2,FALSE)</f>
        <v>#REF!</v>
      </c>
      <c r="E2881" s="172" t="str">
        <f>IFERROR(VLOOKUP(C2881,[1]MASTER!C:F,4,FALSE),"")</f>
        <v/>
      </c>
      <c r="F2881" s="172" t="str">
        <f>IFERROR(VLOOKUP(C2881,[1]MASTER!C:F,3,FALSE),"")</f>
        <v/>
      </c>
      <c r="G2881" s="175" t="str">
        <f>IFERROR(LOOKUP(C2881,[1]MASTER!C:C,[1]MASTER!B:B),"")</f>
        <v/>
      </c>
      <c r="H2881" s="176" t="str">
        <f>IFERROR(VLOOKUP(C2881,[1]MASTER!C:G,5,FALSE),"")</f>
        <v/>
      </c>
      <c r="I2881" s="182"/>
      <c r="J2881" s="184"/>
      <c r="K2881" s="185"/>
      <c r="L2881" s="186"/>
      <c r="M2881" s="186"/>
      <c r="N2881" s="186"/>
      <c r="O2881" s="12"/>
      <c r="P2881" s="12"/>
      <c r="Q2881" s="12"/>
      <c r="R2881" s="12"/>
      <c r="U2881" s="178"/>
    </row>
    <row r="2882" spans="1:21" ht="15.75">
      <c r="A2882" s="109"/>
      <c r="B2882" s="120"/>
      <c r="D2882" s="55" t="e">
        <f>VLOOKUP(C2882,#REF!,2,FALSE)</f>
        <v>#REF!</v>
      </c>
      <c r="E2882" s="172" t="str">
        <f>IFERROR(VLOOKUP(C2882,[1]MASTER!C:F,4,FALSE),"")</f>
        <v/>
      </c>
      <c r="F2882" s="172" t="str">
        <f>IFERROR(VLOOKUP(C2882,[1]MASTER!C:F,3,FALSE),"")</f>
        <v/>
      </c>
      <c r="G2882" s="175" t="str">
        <f>IFERROR(LOOKUP(C2882,[1]MASTER!C:C,[1]MASTER!B:B),"")</f>
        <v/>
      </c>
      <c r="H2882" s="176" t="str">
        <f>IFERROR(VLOOKUP(C2882,[1]MASTER!C:G,5,FALSE),"")</f>
        <v/>
      </c>
      <c r="I2882" s="182"/>
      <c r="J2882" s="184"/>
      <c r="K2882" s="185"/>
      <c r="L2882" s="186"/>
      <c r="M2882" s="186"/>
      <c r="N2882" s="186"/>
      <c r="O2882" s="12"/>
      <c r="P2882" s="12"/>
      <c r="Q2882" s="12"/>
      <c r="R2882" s="12"/>
      <c r="U2882" s="178"/>
    </row>
    <row r="2883" spans="1:21" ht="15.75">
      <c r="A2883" s="52"/>
      <c r="B2883" s="233"/>
      <c r="D2883" s="55" t="e">
        <f>VLOOKUP(C2883,#REF!,2,FALSE)</f>
        <v>#REF!</v>
      </c>
      <c r="E2883" s="172" t="str">
        <f>IFERROR(VLOOKUP(C2883,[1]MASTER!C:F,4,FALSE),"")</f>
        <v/>
      </c>
      <c r="F2883" s="172" t="str">
        <f>IFERROR(VLOOKUP(C2883,[1]MASTER!C:F,3,FALSE),"")</f>
        <v/>
      </c>
      <c r="G2883" s="175" t="str">
        <f>IFERROR(LOOKUP(C2883,[1]MASTER!C:C,[1]MASTER!B:B),"")</f>
        <v/>
      </c>
      <c r="H2883" s="176" t="str">
        <f>IFERROR(VLOOKUP(C2883,[1]MASTER!C:G,5,FALSE),"")</f>
        <v/>
      </c>
      <c r="I2883" s="182"/>
      <c r="J2883" s="184"/>
      <c r="K2883" s="185"/>
      <c r="L2883" s="186"/>
      <c r="M2883" s="186"/>
      <c r="N2883" s="186"/>
      <c r="O2883" s="12"/>
      <c r="P2883" s="12"/>
      <c r="Q2883" s="12"/>
      <c r="R2883" s="12"/>
      <c r="U2883" s="178"/>
    </row>
    <row r="2884" spans="1:21" ht="15.75">
      <c r="A2884" s="109"/>
      <c r="B2884" s="120"/>
      <c r="D2884" s="55" t="e">
        <f>VLOOKUP(C2884,#REF!,2,FALSE)</f>
        <v>#REF!</v>
      </c>
      <c r="E2884" s="172" t="str">
        <f>IFERROR(VLOOKUP(C2884,[1]MASTER!C:F,4,FALSE),"")</f>
        <v/>
      </c>
      <c r="F2884" s="172" t="str">
        <f>IFERROR(VLOOKUP(C2884,[1]MASTER!C:F,3,FALSE),"")</f>
        <v/>
      </c>
      <c r="G2884" s="175" t="str">
        <f>IFERROR(LOOKUP(C2884,[1]MASTER!C:C,[1]MASTER!B:B),"")</f>
        <v/>
      </c>
      <c r="H2884" s="176" t="str">
        <f>IFERROR(VLOOKUP(C2884,[1]MASTER!C:G,5,FALSE),"")</f>
        <v/>
      </c>
      <c r="I2884" s="182"/>
      <c r="J2884" s="184"/>
      <c r="K2884" s="185"/>
      <c r="L2884" s="186"/>
      <c r="M2884" s="186"/>
      <c r="N2884" s="186"/>
      <c r="O2884" s="12"/>
      <c r="P2884" s="12"/>
      <c r="Q2884" s="12"/>
      <c r="R2884" s="12"/>
      <c r="U2884" s="178"/>
    </row>
    <row r="2885" spans="1:21" ht="15.75">
      <c r="A2885" s="52"/>
      <c r="B2885" s="233"/>
      <c r="D2885" s="55" t="e">
        <f>VLOOKUP(C2885,#REF!,2,FALSE)</f>
        <v>#REF!</v>
      </c>
      <c r="E2885" s="172" t="str">
        <f>IFERROR(VLOOKUP(C2885,[1]MASTER!C:F,4,FALSE),"")</f>
        <v/>
      </c>
      <c r="F2885" s="172" t="str">
        <f>IFERROR(VLOOKUP(C2885,[1]MASTER!C:F,3,FALSE),"")</f>
        <v/>
      </c>
      <c r="G2885" s="175" t="str">
        <f>IFERROR(LOOKUP(C2885,[1]MASTER!C:C,[1]MASTER!B:B),"")</f>
        <v/>
      </c>
      <c r="H2885" s="176" t="str">
        <f>IFERROR(VLOOKUP(C2885,[1]MASTER!C:G,5,FALSE),"")</f>
        <v/>
      </c>
      <c r="I2885" s="182"/>
      <c r="J2885" s="184"/>
      <c r="K2885" s="185"/>
      <c r="L2885" s="186"/>
      <c r="M2885" s="186"/>
      <c r="N2885" s="186"/>
      <c r="O2885" s="12"/>
      <c r="P2885" s="12"/>
      <c r="Q2885" s="12"/>
      <c r="R2885" s="12"/>
      <c r="U2885" s="178"/>
    </row>
    <row r="2886" spans="1:21" ht="15.75">
      <c r="A2886" s="109"/>
      <c r="B2886" s="120"/>
      <c r="D2886" s="55" t="e">
        <f>VLOOKUP(C2886,#REF!,2,FALSE)</f>
        <v>#REF!</v>
      </c>
      <c r="E2886" s="172" t="str">
        <f>IFERROR(VLOOKUP(C2886,[1]MASTER!C:F,4,FALSE),"")</f>
        <v/>
      </c>
      <c r="F2886" s="172" t="str">
        <f>IFERROR(VLOOKUP(C2886,[1]MASTER!C:F,3,FALSE),"")</f>
        <v/>
      </c>
      <c r="G2886" s="175" t="str">
        <f>IFERROR(LOOKUP(C2886,[1]MASTER!C:C,[1]MASTER!B:B),"")</f>
        <v/>
      </c>
      <c r="H2886" s="176" t="str">
        <f>IFERROR(VLOOKUP(C2886,[1]MASTER!C:G,5,FALSE),"")</f>
        <v/>
      </c>
      <c r="I2886" s="182"/>
      <c r="J2886" s="184"/>
      <c r="K2886" s="185"/>
      <c r="L2886" s="186"/>
      <c r="M2886" s="186"/>
      <c r="N2886" s="186"/>
      <c r="O2886" s="12"/>
      <c r="P2886" s="12"/>
      <c r="Q2886" s="12"/>
      <c r="R2886" s="12"/>
      <c r="U2886" s="178"/>
    </row>
    <row r="2887" spans="1:21" ht="15.75">
      <c r="A2887" s="52"/>
      <c r="B2887" s="233"/>
      <c r="D2887" s="55" t="e">
        <f>VLOOKUP(C2887,#REF!,2,FALSE)</f>
        <v>#REF!</v>
      </c>
      <c r="E2887" s="172" t="str">
        <f>IFERROR(VLOOKUP(C2887,[1]MASTER!C:F,4,FALSE),"")</f>
        <v/>
      </c>
      <c r="F2887" s="172" t="str">
        <f>IFERROR(VLOOKUP(C2887,[1]MASTER!C:F,3,FALSE),"")</f>
        <v/>
      </c>
      <c r="G2887" s="175" t="str">
        <f>IFERROR(LOOKUP(C2887,[1]MASTER!C:C,[1]MASTER!B:B),"")</f>
        <v/>
      </c>
      <c r="H2887" s="176" t="str">
        <f>IFERROR(VLOOKUP(C2887,[1]MASTER!C:G,5,FALSE),"")</f>
        <v/>
      </c>
      <c r="I2887" s="182"/>
      <c r="J2887" s="184"/>
      <c r="K2887" s="185"/>
      <c r="L2887" s="186"/>
      <c r="M2887" s="186"/>
      <c r="N2887" s="186"/>
      <c r="O2887" s="12"/>
      <c r="P2887" s="12"/>
      <c r="Q2887" s="12"/>
      <c r="R2887" s="12"/>
      <c r="U2887" s="178"/>
    </row>
    <row r="2888" spans="1:21" ht="15.75">
      <c r="A2888" s="109"/>
      <c r="B2888" s="120"/>
      <c r="D2888" s="55" t="e">
        <f>VLOOKUP(C2888,#REF!,2,FALSE)</f>
        <v>#REF!</v>
      </c>
      <c r="E2888" s="172" t="str">
        <f>IFERROR(VLOOKUP(C2888,[1]MASTER!C:F,4,FALSE),"")</f>
        <v/>
      </c>
      <c r="F2888" s="172" t="str">
        <f>IFERROR(VLOOKUP(C2888,[1]MASTER!C:F,3,FALSE),"")</f>
        <v/>
      </c>
      <c r="G2888" s="175" t="str">
        <f>IFERROR(LOOKUP(C2888,[1]MASTER!C:C,[1]MASTER!B:B),"")</f>
        <v/>
      </c>
      <c r="H2888" s="176" t="str">
        <f>IFERROR(VLOOKUP(C2888,[1]MASTER!C:G,5,FALSE),"")</f>
        <v/>
      </c>
      <c r="I2888" s="182"/>
      <c r="J2888" s="184"/>
      <c r="K2888" s="185"/>
      <c r="L2888" s="186"/>
      <c r="M2888" s="186"/>
      <c r="N2888" s="186"/>
      <c r="O2888" s="12"/>
      <c r="P2888" s="12"/>
      <c r="Q2888" s="12"/>
      <c r="R2888" s="12"/>
      <c r="U2888" s="178"/>
    </row>
    <row r="2889" spans="1:21" ht="15.75">
      <c r="A2889" s="52"/>
      <c r="B2889" s="233"/>
      <c r="D2889" s="55" t="e">
        <f>VLOOKUP(C2889,#REF!,2,FALSE)</f>
        <v>#REF!</v>
      </c>
      <c r="E2889" s="172" t="str">
        <f>IFERROR(VLOOKUP(C2889,[1]MASTER!C:F,4,FALSE),"")</f>
        <v/>
      </c>
      <c r="F2889" s="172" t="str">
        <f>IFERROR(VLOOKUP(C2889,[1]MASTER!C:F,3,FALSE),"")</f>
        <v/>
      </c>
      <c r="G2889" s="175" t="str">
        <f>IFERROR(LOOKUP(C2889,[1]MASTER!C:C,[1]MASTER!B:B),"")</f>
        <v/>
      </c>
      <c r="H2889" s="176" t="str">
        <f>IFERROR(VLOOKUP(C2889,[1]MASTER!C:G,5,FALSE),"")</f>
        <v/>
      </c>
      <c r="I2889" s="182"/>
      <c r="J2889" s="184"/>
      <c r="K2889" s="185"/>
      <c r="L2889" s="186"/>
      <c r="M2889" s="186"/>
      <c r="N2889" s="186"/>
      <c r="O2889" s="12"/>
      <c r="P2889" s="12"/>
      <c r="Q2889" s="12"/>
      <c r="R2889" s="12"/>
      <c r="U2889" s="178"/>
    </row>
    <row r="2890" spans="1:21" ht="15.75">
      <c r="A2890" s="109"/>
      <c r="B2890" s="120"/>
      <c r="D2890" s="55" t="e">
        <f>VLOOKUP(C2890,#REF!,2,FALSE)</f>
        <v>#REF!</v>
      </c>
      <c r="E2890" s="172" t="str">
        <f>IFERROR(VLOOKUP(C2890,[1]MASTER!C:F,4,FALSE),"")</f>
        <v/>
      </c>
      <c r="F2890" s="172" t="str">
        <f>IFERROR(VLOOKUP(C2890,[1]MASTER!C:F,3,FALSE),"")</f>
        <v/>
      </c>
      <c r="G2890" s="175" t="str">
        <f>IFERROR(LOOKUP(C2890,[1]MASTER!C:C,[1]MASTER!B:B),"")</f>
        <v/>
      </c>
      <c r="H2890" s="176" t="str">
        <f>IFERROR(VLOOKUP(C2890,[1]MASTER!C:G,5,FALSE),"")</f>
        <v/>
      </c>
      <c r="I2890" s="182"/>
      <c r="J2890" s="184"/>
      <c r="K2890" s="185"/>
      <c r="L2890" s="186"/>
      <c r="M2890" s="186"/>
      <c r="N2890" s="186"/>
      <c r="O2890" s="12"/>
      <c r="P2890" s="12"/>
      <c r="Q2890" s="12"/>
      <c r="R2890" s="12"/>
      <c r="U2890" s="178"/>
    </row>
    <row r="2891" spans="1:21" ht="15.75">
      <c r="A2891" s="52"/>
      <c r="B2891" s="233"/>
      <c r="D2891" s="55" t="e">
        <f>VLOOKUP(C2891,#REF!,2,FALSE)</f>
        <v>#REF!</v>
      </c>
      <c r="E2891" s="172" t="str">
        <f>IFERROR(VLOOKUP(C2891,[1]MASTER!C:F,4,FALSE),"")</f>
        <v/>
      </c>
      <c r="F2891" s="172" t="str">
        <f>IFERROR(VLOOKUP(C2891,[1]MASTER!C:F,3,FALSE),"")</f>
        <v/>
      </c>
      <c r="G2891" s="175" t="str">
        <f>IFERROR(LOOKUP(C2891,[1]MASTER!C:C,[1]MASTER!B:B),"")</f>
        <v/>
      </c>
      <c r="H2891" s="176" t="str">
        <f>IFERROR(VLOOKUP(C2891,[1]MASTER!C:G,5,FALSE),"")</f>
        <v/>
      </c>
      <c r="I2891" s="182"/>
      <c r="J2891" s="184"/>
      <c r="K2891" s="185"/>
      <c r="L2891" s="186"/>
      <c r="M2891" s="186"/>
      <c r="N2891" s="186"/>
      <c r="O2891" s="12"/>
      <c r="P2891" s="12"/>
      <c r="Q2891" s="12"/>
      <c r="R2891" s="12"/>
      <c r="U2891" s="178"/>
    </row>
    <row r="2892" spans="1:21" ht="15.75">
      <c r="A2892" s="109"/>
      <c r="B2892" s="120"/>
      <c r="D2892" s="55" t="e">
        <f>VLOOKUP(C2892,#REF!,2,FALSE)</f>
        <v>#REF!</v>
      </c>
      <c r="E2892" s="172" t="str">
        <f>IFERROR(VLOOKUP(C2892,[1]MASTER!C:F,4,FALSE),"")</f>
        <v/>
      </c>
      <c r="F2892" s="172" t="str">
        <f>IFERROR(VLOOKUP(C2892,[1]MASTER!C:F,3,FALSE),"")</f>
        <v/>
      </c>
      <c r="G2892" s="175" t="str">
        <f>IFERROR(LOOKUP(C2892,[1]MASTER!C:C,[1]MASTER!B:B),"")</f>
        <v/>
      </c>
      <c r="H2892" s="176" t="str">
        <f>IFERROR(VLOOKUP(C2892,[1]MASTER!C:G,5,FALSE),"")</f>
        <v/>
      </c>
      <c r="I2892" s="182"/>
      <c r="J2892" s="184"/>
      <c r="K2892" s="185"/>
      <c r="L2892" s="186"/>
      <c r="M2892" s="186"/>
      <c r="N2892" s="186"/>
      <c r="O2892" s="12"/>
      <c r="P2892" s="12"/>
      <c r="Q2892" s="12"/>
      <c r="R2892" s="12"/>
      <c r="U2892" s="178"/>
    </row>
    <row r="2893" spans="1:21" ht="15.75">
      <c r="A2893" s="52"/>
      <c r="B2893" s="233"/>
      <c r="D2893" s="55" t="e">
        <f>VLOOKUP(C2893,#REF!,2,FALSE)</f>
        <v>#REF!</v>
      </c>
      <c r="E2893" s="172" t="str">
        <f>IFERROR(VLOOKUP(C2893,[1]MASTER!C:F,4,FALSE),"")</f>
        <v/>
      </c>
      <c r="F2893" s="172" t="str">
        <f>IFERROR(VLOOKUP(C2893,[1]MASTER!C:F,3,FALSE),"")</f>
        <v/>
      </c>
      <c r="G2893" s="175" t="str">
        <f>IFERROR(LOOKUP(C2893,[1]MASTER!C:C,[1]MASTER!B:B),"")</f>
        <v/>
      </c>
      <c r="H2893" s="176" t="str">
        <f>IFERROR(VLOOKUP(C2893,[1]MASTER!C:G,5,FALSE),"")</f>
        <v/>
      </c>
      <c r="I2893" s="182"/>
      <c r="J2893" s="184"/>
      <c r="K2893" s="185"/>
      <c r="L2893" s="186"/>
      <c r="M2893" s="186"/>
      <c r="N2893" s="186"/>
      <c r="O2893" s="12"/>
      <c r="P2893" s="12"/>
      <c r="Q2893" s="12"/>
      <c r="R2893" s="12"/>
      <c r="U2893" s="178"/>
    </row>
    <row r="2894" spans="1:21" ht="15.75">
      <c r="A2894" s="109"/>
      <c r="B2894" s="120"/>
      <c r="D2894" s="55" t="e">
        <f>VLOOKUP(C2894,#REF!,2,FALSE)</f>
        <v>#REF!</v>
      </c>
      <c r="E2894" s="172" t="str">
        <f>IFERROR(VLOOKUP(C2894,[1]MASTER!C:F,4,FALSE),"")</f>
        <v/>
      </c>
      <c r="F2894" s="172" t="str">
        <f>IFERROR(VLOOKUP(C2894,[1]MASTER!C:F,3,FALSE),"")</f>
        <v/>
      </c>
      <c r="G2894" s="175" t="str">
        <f>IFERROR(LOOKUP(C2894,[1]MASTER!C:C,[1]MASTER!B:B),"")</f>
        <v/>
      </c>
      <c r="H2894" s="176" t="str">
        <f>IFERROR(VLOOKUP(C2894,[1]MASTER!C:G,5,FALSE),"")</f>
        <v/>
      </c>
      <c r="I2894" s="182"/>
      <c r="J2894" s="184"/>
      <c r="K2894" s="185"/>
      <c r="L2894" s="186"/>
      <c r="M2894" s="186"/>
      <c r="N2894" s="186"/>
      <c r="O2894" s="12"/>
      <c r="P2894" s="12"/>
      <c r="Q2894" s="12"/>
      <c r="R2894" s="12"/>
      <c r="U2894" s="178"/>
    </row>
    <row r="2895" spans="1:21" ht="15.75">
      <c r="A2895" s="52"/>
      <c r="B2895" s="233"/>
      <c r="D2895" s="55" t="e">
        <f>VLOOKUP(C2895,#REF!,2,FALSE)</f>
        <v>#REF!</v>
      </c>
      <c r="E2895" s="172" t="str">
        <f>IFERROR(VLOOKUP(C2895,[1]MASTER!C:F,4,FALSE),"")</f>
        <v/>
      </c>
      <c r="F2895" s="172" t="str">
        <f>IFERROR(VLOOKUP(C2895,[1]MASTER!C:F,3,FALSE),"")</f>
        <v/>
      </c>
      <c r="G2895" s="175" t="str">
        <f>IFERROR(LOOKUP(C2895,[1]MASTER!C:C,[1]MASTER!B:B),"")</f>
        <v/>
      </c>
      <c r="H2895" s="176" t="str">
        <f>IFERROR(VLOOKUP(C2895,[1]MASTER!C:G,5,FALSE),"")</f>
        <v/>
      </c>
      <c r="I2895" s="182"/>
      <c r="J2895" s="184"/>
      <c r="K2895" s="185"/>
      <c r="L2895" s="186"/>
      <c r="M2895" s="186"/>
      <c r="N2895" s="186"/>
      <c r="O2895" s="12"/>
      <c r="P2895" s="12"/>
      <c r="Q2895" s="12"/>
      <c r="R2895" s="12"/>
      <c r="U2895" s="178"/>
    </row>
    <row r="2896" spans="1:21" ht="15.75">
      <c r="A2896" s="109"/>
      <c r="B2896" s="120"/>
      <c r="D2896" s="55" t="e">
        <f>VLOOKUP(C2896,#REF!,2,FALSE)</f>
        <v>#REF!</v>
      </c>
      <c r="E2896" s="172" t="str">
        <f>IFERROR(VLOOKUP(C2896,[1]MASTER!C:F,4,FALSE),"")</f>
        <v/>
      </c>
      <c r="F2896" s="172" t="str">
        <f>IFERROR(VLOOKUP(C2896,[1]MASTER!C:F,3,FALSE),"")</f>
        <v/>
      </c>
      <c r="G2896" s="175" t="str">
        <f>IFERROR(LOOKUP(C2896,[1]MASTER!C:C,[1]MASTER!B:B),"")</f>
        <v/>
      </c>
      <c r="H2896" s="176" t="str">
        <f>IFERROR(VLOOKUP(C2896,[1]MASTER!C:G,5,FALSE),"")</f>
        <v/>
      </c>
      <c r="I2896" s="182"/>
      <c r="J2896" s="184"/>
      <c r="K2896" s="185"/>
      <c r="L2896" s="186"/>
      <c r="M2896" s="186"/>
      <c r="N2896" s="186"/>
      <c r="O2896" s="12"/>
      <c r="P2896" s="12"/>
      <c r="Q2896" s="12"/>
      <c r="R2896" s="12"/>
      <c r="U2896" s="178"/>
    </row>
    <row r="2897" spans="1:21" ht="15.75">
      <c r="A2897" s="52"/>
      <c r="B2897" s="233"/>
      <c r="D2897" s="55" t="e">
        <f>VLOOKUP(C2897,#REF!,2,FALSE)</f>
        <v>#REF!</v>
      </c>
      <c r="E2897" s="172" t="str">
        <f>IFERROR(VLOOKUP(C2897,[1]MASTER!C:F,4,FALSE),"")</f>
        <v/>
      </c>
      <c r="F2897" s="172" t="str">
        <f>IFERROR(VLOOKUP(C2897,[1]MASTER!C:F,3,FALSE),"")</f>
        <v/>
      </c>
      <c r="G2897" s="175" t="str">
        <f>IFERROR(LOOKUP(C2897,[1]MASTER!C:C,[1]MASTER!B:B),"")</f>
        <v/>
      </c>
      <c r="H2897" s="176" t="str">
        <f>IFERROR(VLOOKUP(C2897,[1]MASTER!C:G,5,FALSE),"")</f>
        <v/>
      </c>
      <c r="I2897" s="182"/>
      <c r="J2897" s="184"/>
      <c r="K2897" s="185"/>
      <c r="L2897" s="186"/>
      <c r="M2897" s="186"/>
      <c r="N2897" s="186"/>
      <c r="O2897" s="12"/>
      <c r="P2897" s="12"/>
      <c r="Q2897" s="12"/>
      <c r="R2897" s="12"/>
      <c r="U2897" s="178"/>
    </row>
    <row r="2898" spans="1:21" ht="15.75">
      <c r="A2898" s="109"/>
      <c r="B2898" s="120"/>
      <c r="D2898" s="55" t="e">
        <f>VLOOKUP(C2898,#REF!,2,FALSE)</f>
        <v>#REF!</v>
      </c>
      <c r="E2898" s="172" t="str">
        <f>IFERROR(VLOOKUP(C2898,[1]MASTER!C:F,4,FALSE),"")</f>
        <v/>
      </c>
      <c r="F2898" s="172" t="str">
        <f>IFERROR(VLOOKUP(C2898,[1]MASTER!C:F,3,FALSE),"")</f>
        <v/>
      </c>
      <c r="G2898" s="175" t="str">
        <f>IFERROR(LOOKUP(C2898,[1]MASTER!C:C,[1]MASTER!B:B),"")</f>
        <v/>
      </c>
      <c r="H2898" s="176" t="str">
        <f>IFERROR(VLOOKUP(C2898,[1]MASTER!C:G,5,FALSE),"")</f>
        <v/>
      </c>
      <c r="I2898" s="182"/>
      <c r="J2898" s="184"/>
      <c r="K2898" s="185"/>
      <c r="L2898" s="186"/>
      <c r="M2898" s="186"/>
      <c r="N2898" s="186"/>
      <c r="O2898" s="12"/>
      <c r="P2898" s="12"/>
      <c r="Q2898" s="12"/>
      <c r="R2898" s="12"/>
      <c r="U2898" s="178"/>
    </row>
    <row r="2899" spans="1:21" ht="15.75">
      <c r="A2899" s="52"/>
      <c r="B2899" s="233"/>
      <c r="D2899" s="55" t="e">
        <f>VLOOKUP(C2899,#REF!,2,FALSE)</f>
        <v>#REF!</v>
      </c>
      <c r="E2899" s="172" t="str">
        <f>IFERROR(VLOOKUP(C2899,[1]MASTER!C:F,4,FALSE),"")</f>
        <v/>
      </c>
      <c r="F2899" s="172" t="str">
        <f>IFERROR(VLOOKUP(C2899,[1]MASTER!C:F,3,FALSE),"")</f>
        <v/>
      </c>
      <c r="G2899" s="175" t="str">
        <f>IFERROR(LOOKUP(C2899,[1]MASTER!C:C,[1]MASTER!B:B),"")</f>
        <v/>
      </c>
      <c r="H2899" s="176" t="str">
        <f>IFERROR(VLOOKUP(C2899,[1]MASTER!C:G,5,FALSE),"")</f>
        <v/>
      </c>
      <c r="I2899" s="182"/>
      <c r="J2899" s="184"/>
      <c r="K2899" s="185"/>
      <c r="L2899" s="186"/>
      <c r="M2899" s="186"/>
      <c r="N2899" s="186"/>
      <c r="O2899" s="12"/>
      <c r="P2899" s="12"/>
      <c r="Q2899" s="12"/>
      <c r="R2899" s="12"/>
      <c r="U2899" s="178"/>
    </row>
    <row r="2900" spans="1:21" ht="15.75">
      <c r="A2900" s="109"/>
      <c r="B2900" s="120"/>
      <c r="D2900" s="55" t="e">
        <f>VLOOKUP(C2900,#REF!,2,FALSE)</f>
        <v>#REF!</v>
      </c>
      <c r="E2900" s="172" t="str">
        <f>IFERROR(VLOOKUP(C2900,[1]MASTER!C:F,4,FALSE),"")</f>
        <v/>
      </c>
      <c r="F2900" s="172" t="str">
        <f>IFERROR(VLOOKUP(C2900,[1]MASTER!C:F,3,FALSE),"")</f>
        <v/>
      </c>
      <c r="G2900" s="175" t="str">
        <f>IFERROR(LOOKUP(C2900,[1]MASTER!C:C,[1]MASTER!B:B),"")</f>
        <v/>
      </c>
      <c r="H2900" s="176" t="str">
        <f>IFERROR(VLOOKUP(C2900,[1]MASTER!C:G,5,FALSE),"")</f>
        <v/>
      </c>
      <c r="I2900" s="182"/>
      <c r="J2900" s="184"/>
      <c r="K2900" s="185"/>
      <c r="L2900" s="186"/>
      <c r="M2900" s="186"/>
      <c r="N2900" s="186"/>
      <c r="O2900" s="12"/>
      <c r="P2900" s="12"/>
      <c r="Q2900" s="12"/>
      <c r="R2900" s="12"/>
      <c r="U2900" s="178"/>
    </row>
    <row r="2901" spans="1:21" ht="15.75">
      <c r="A2901" s="52"/>
      <c r="B2901" s="233"/>
      <c r="D2901" s="55" t="e">
        <f>VLOOKUP(C2901,#REF!,2,FALSE)</f>
        <v>#REF!</v>
      </c>
      <c r="E2901" s="172" t="str">
        <f>IFERROR(VLOOKUP(C2901,[1]MASTER!C:F,4,FALSE),"")</f>
        <v/>
      </c>
      <c r="F2901" s="172" t="str">
        <f>IFERROR(VLOOKUP(C2901,[1]MASTER!C:F,3,FALSE),"")</f>
        <v/>
      </c>
      <c r="G2901" s="175" t="str">
        <f>IFERROR(LOOKUP(C2901,[1]MASTER!C:C,[1]MASTER!B:B),"")</f>
        <v/>
      </c>
      <c r="H2901" s="176" t="str">
        <f>IFERROR(VLOOKUP(C2901,[1]MASTER!C:G,5,FALSE),"")</f>
        <v/>
      </c>
      <c r="I2901" s="182"/>
      <c r="J2901" s="184"/>
      <c r="K2901" s="185"/>
      <c r="L2901" s="186"/>
      <c r="M2901" s="186"/>
      <c r="N2901" s="186"/>
      <c r="O2901" s="12"/>
      <c r="P2901" s="12"/>
      <c r="Q2901" s="12"/>
      <c r="R2901" s="12"/>
      <c r="U2901" s="178"/>
    </row>
    <row r="2902" spans="1:21" ht="15.75">
      <c r="A2902" s="109"/>
      <c r="B2902" s="120"/>
      <c r="D2902" s="55" t="e">
        <f>VLOOKUP(C2902,#REF!,2,FALSE)</f>
        <v>#REF!</v>
      </c>
      <c r="E2902" s="172" t="str">
        <f>IFERROR(VLOOKUP(C2902,[1]MASTER!C:F,4,FALSE),"")</f>
        <v/>
      </c>
      <c r="F2902" s="172" t="str">
        <f>IFERROR(VLOOKUP(C2902,[1]MASTER!C:F,3,FALSE),"")</f>
        <v/>
      </c>
      <c r="G2902" s="175" t="str">
        <f>IFERROR(LOOKUP(C2902,[1]MASTER!C:C,[1]MASTER!B:B),"")</f>
        <v/>
      </c>
      <c r="H2902" s="176" t="str">
        <f>IFERROR(VLOOKUP(C2902,[1]MASTER!C:G,5,FALSE),"")</f>
        <v/>
      </c>
      <c r="I2902" s="182"/>
      <c r="J2902" s="184"/>
      <c r="K2902" s="185"/>
      <c r="L2902" s="186"/>
      <c r="M2902" s="186"/>
      <c r="N2902" s="186"/>
      <c r="O2902" s="12"/>
      <c r="P2902" s="12"/>
      <c r="Q2902" s="12"/>
      <c r="R2902" s="12"/>
      <c r="U2902" s="178"/>
    </row>
    <row r="2903" spans="1:21" ht="15.75">
      <c r="A2903" s="52"/>
      <c r="B2903" s="233"/>
      <c r="D2903" s="55" t="e">
        <f>VLOOKUP(C2903,#REF!,2,FALSE)</f>
        <v>#REF!</v>
      </c>
      <c r="E2903" s="172" t="str">
        <f>IFERROR(VLOOKUP(C2903,[1]MASTER!C:F,4,FALSE),"")</f>
        <v/>
      </c>
      <c r="F2903" s="172" t="str">
        <f>IFERROR(VLOOKUP(C2903,[1]MASTER!C:F,3,FALSE),"")</f>
        <v/>
      </c>
      <c r="G2903" s="175" t="str">
        <f>IFERROR(LOOKUP(C2903,[1]MASTER!C:C,[1]MASTER!B:B),"")</f>
        <v/>
      </c>
      <c r="H2903" s="176" t="str">
        <f>IFERROR(VLOOKUP(C2903,[1]MASTER!C:G,5,FALSE),"")</f>
        <v/>
      </c>
      <c r="I2903" s="182"/>
      <c r="J2903" s="184"/>
      <c r="K2903" s="185"/>
      <c r="L2903" s="186"/>
      <c r="M2903" s="186"/>
      <c r="N2903" s="186"/>
      <c r="O2903" s="12"/>
      <c r="P2903" s="12"/>
      <c r="Q2903" s="12"/>
      <c r="R2903" s="12"/>
      <c r="U2903" s="178"/>
    </row>
    <row r="2904" spans="1:21" ht="15.75">
      <c r="A2904" s="109"/>
      <c r="B2904" s="120"/>
      <c r="D2904" s="55" t="e">
        <f>VLOOKUP(C2904,#REF!,2,FALSE)</f>
        <v>#REF!</v>
      </c>
      <c r="E2904" s="172" t="str">
        <f>IFERROR(VLOOKUP(C2904,[1]MASTER!C:F,4,FALSE),"")</f>
        <v/>
      </c>
      <c r="F2904" s="172" t="str">
        <f>IFERROR(VLOOKUP(C2904,[1]MASTER!C:F,3,FALSE),"")</f>
        <v/>
      </c>
      <c r="G2904" s="175" t="str">
        <f>IFERROR(LOOKUP(C2904,[1]MASTER!C:C,[1]MASTER!B:B),"")</f>
        <v/>
      </c>
      <c r="H2904" s="176" t="str">
        <f>IFERROR(VLOOKUP(C2904,[1]MASTER!C:G,5,FALSE),"")</f>
        <v/>
      </c>
      <c r="I2904" s="182"/>
      <c r="J2904" s="184"/>
      <c r="K2904" s="185"/>
      <c r="L2904" s="186"/>
      <c r="M2904" s="186"/>
      <c r="N2904" s="186"/>
      <c r="O2904" s="12"/>
      <c r="P2904" s="12"/>
      <c r="Q2904" s="12"/>
      <c r="R2904" s="12"/>
      <c r="U2904" s="178"/>
    </row>
    <row r="2905" spans="1:21" ht="15.75">
      <c r="A2905" s="52"/>
      <c r="B2905" s="233"/>
      <c r="D2905" s="55" t="e">
        <f>VLOOKUP(C2905,#REF!,2,FALSE)</f>
        <v>#REF!</v>
      </c>
      <c r="E2905" s="172" t="str">
        <f>IFERROR(VLOOKUP(C2905,[1]MASTER!C:F,4,FALSE),"")</f>
        <v/>
      </c>
      <c r="F2905" s="172" t="str">
        <f>IFERROR(VLOOKUP(C2905,[1]MASTER!C:F,3,FALSE),"")</f>
        <v/>
      </c>
      <c r="G2905" s="175" t="str">
        <f>IFERROR(LOOKUP(C2905,[1]MASTER!C:C,[1]MASTER!B:B),"")</f>
        <v/>
      </c>
      <c r="H2905" s="176" t="str">
        <f>IFERROR(VLOOKUP(C2905,[1]MASTER!C:G,5,FALSE),"")</f>
        <v/>
      </c>
      <c r="I2905" s="182"/>
      <c r="J2905" s="184"/>
      <c r="K2905" s="185"/>
      <c r="L2905" s="186"/>
      <c r="M2905" s="186"/>
      <c r="N2905" s="186"/>
      <c r="O2905" s="12"/>
      <c r="P2905" s="12"/>
      <c r="Q2905" s="12"/>
      <c r="R2905" s="12"/>
      <c r="U2905" s="178"/>
    </row>
    <row r="2906" spans="1:21" ht="15.75">
      <c r="A2906" s="109"/>
      <c r="B2906" s="120"/>
      <c r="D2906" s="55" t="e">
        <f>VLOOKUP(C2906,#REF!,2,FALSE)</f>
        <v>#REF!</v>
      </c>
      <c r="E2906" s="172" t="str">
        <f>IFERROR(VLOOKUP(C2906,[1]MASTER!C:F,4,FALSE),"")</f>
        <v/>
      </c>
      <c r="F2906" s="172" t="str">
        <f>IFERROR(VLOOKUP(C2906,[1]MASTER!C:F,3,FALSE),"")</f>
        <v/>
      </c>
      <c r="G2906" s="175" t="str">
        <f>IFERROR(LOOKUP(C2906,[1]MASTER!C:C,[1]MASTER!B:B),"")</f>
        <v/>
      </c>
      <c r="H2906" s="176" t="str">
        <f>IFERROR(VLOOKUP(C2906,[1]MASTER!C:G,5,FALSE),"")</f>
        <v/>
      </c>
      <c r="I2906" s="182"/>
      <c r="J2906" s="184"/>
      <c r="K2906" s="185"/>
      <c r="L2906" s="186"/>
      <c r="M2906" s="186"/>
      <c r="N2906" s="186"/>
      <c r="O2906" s="12"/>
      <c r="P2906" s="12"/>
      <c r="Q2906" s="12"/>
      <c r="R2906" s="12"/>
      <c r="U2906" s="178"/>
    </row>
    <row r="2907" spans="1:21" ht="15.75">
      <c r="A2907" s="52"/>
      <c r="B2907" s="233"/>
      <c r="D2907" s="55" t="e">
        <f>VLOOKUP(C2907,#REF!,2,FALSE)</f>
        <v>#REF!</v>
      </c>
      <c r="E2907" s="172" t="str">
        <f>IFERROR(VLOOKUP(C2907,[1]MASTER!C:F,4,FALSE),"")</f>
        <v/>
      </c>
      <c r="F2907" s="172" t="str">
        <f>IFERROR(VLOOKUP(C2907,[1]MASTER!C:F,3,FALSE),"")</f>
        <v/>
      </c>
      <c r="G2907" s="175" t="str">
        <f>IFERROR(LOOKUP(C2907,[1]MASTER!C:C,[1]MASTER!B:B),"")</f>
        <v/>
      </c>
      <c r="H2907" s="176" t="str">
        <f>IFERROR(VLOOKUP(C2907,[1]MASTER!C:G,5,FALSE),"")</f>
        <v/>
      </c>
      <c r="I2907" s="182"/>
      <c r="J2907" s="184"/>
      <c r="K2907" s="185"/>
      <c r="L2907" s="186"/>
      <c r="M2907" s="186"/>
      <c r="N2907" s="186"/>
      <c r="O2907" s="12"/>
      <c r="P2907" s="12"/>
      <c r="Q2907" s="12"/>
      <c r="R2907" s="12"/>
      <c r="U2907" s="178"/>
    </row>
    <row r="2908" spans="1:21" ht="15.75">
      <c r="A2908" s="109"/>
      <c r="B2908" s="120"/>
      <c r="D2908" s="55" t="e">
        <f>VLOOKUP(C2908,#REF!,2,FALSE)</f>
        <v>#REF!</v>
      </c>
      <c r="E2908" s="172" t="str">
        <f>IFERROR(VLOOKUP(C2908,[1]MASTER!C:F,4,FALSE),"")</f>
        <v/>
      </c>
      <c r="F2908" s="172" t="str">
        <f>IFERROR(VLOOKUP(C2908,[1]MASTER!C:F,3,FALSE),"")</f>
        <v/>
      </c>
      <c r="G2908" s="175" t="str">
        <f>IFERROR(LOOKUP(C2908,[1]MASTER!C:C,[1]MASTER!B:B),"")</f>
        <v/>
      </c>
      <c r="H2908" s="176" t="str">
        <f>IFERROR(VLOOKUP(C2908,[1]MASTER!C:G,5,FALSE),"")</f>
        <v/>
      </c>
      <c r="I2908" s="182"/>
      <c r="J2908" s="184"/>
      <c r="K2908" s="185"/>
      <c r="L2908" s="186"/>
      <c r="M2908" s="186"/>
      <c r="N2908" s="186"/>
      <c r="O2908" s="12"/>
      <c r="P2908" s="12"/>
      <c r="Q2908" s="12"/>
      <c r="R2908" s="12"/>
      <c r="U2908" s="178"/>
    </row>
    <row r="2909" spans="1:21" ht="15.75">
      <c r="A2909" s="52"/>
      <c r="B2909" s="233"/>
      <c r="D2909" s="55" t="e">
        <f>VLOOKUP(C2909,#REF!,2,FALSE)</f>
        <v>#REF!</v>
      </c>
      <c r="E2909" s="172" t="str">
        <f>IFERROR(VLOOKUP(C2909,[1]MASTER!C:F,4,FALSE),"")</f>
        <v/>
      </c>
      <c r="F2909" s="172" t="str">
        <f>IFERROR(VLOOKUP(C2909,[1]MASTER!C:F,3,FALSE),"")</f>
        <v/>
      </c>
      <c r="G2909" s="175" t="str">
        <f>IFERROR(LOOKUP(C2909,[1]MASTER!C:C,[1]MASTER!B:B),"")</f>
        <v/>
      </c>
      <c r="H2909" s="176" t="str">
        <f>IFERROR(VLOOKUP(C2909,[1]MASTER!C:G,5,FALSE),"")</f>
        <v/>
      </c>
      <c r="I2909" s="182"/>
      <c r="J2909" s="184"/>
      <c r="K2909" s="185"/>
      <c r="L2909" s="186"/>
      <c r="M2909" s="186"/>
      <c r="N2909" s="186"/>
      <c r="O2909" s="12"/>
      <c r="P2909" s="12"/>
      <c r="Q2909" s="12"/>
      <c r="R2909" s="12"/>
      <c r="U2909" s="178"/>
    </row>
    <row r="2910" spans="1:21" ht="15.75">
      <c r="A2910" s="109"/>
      <c r="B2910" s="120"/>
      <c r="D2910" s="55" t="e">
        <f>VLOOKUP(C2910,#REF!,2,FALSE)</f>
        <v>#REF!</v>
      </c>
      <c r="E2910" s="172" t="str">
        <f>IFERROR(VLOOKUP(C2910,[1]MASTER!C:F,4,FALSE),"")</f>
        <v/>
      </c>
      <c r="F2910" s="172" t="str">
        <f>IFERROR(VLOOKUP(C2910,[1]MASTER!C:F,3,FALSE),"")</f>
        <v/>
      </c>
      <c r="G2910" s="175" t="str">
        <f>IFERROR(LOOKUP(C2910,[1]MASTER!C:C,[1]MASTER!B:B),"")</f>
        <v/>
      </c>
      <c r="H2910" s="176" t="str">
        <f>IFERROR(VLOOKUP(C2910,[1]MASTER!C:G,5,FALSE),"")</f>
        <v/>
      </c>
      <c r="I2910" s="182"/>
      <c r="J2910" s="184"/>
      <c r="K2910" s="185"/>
      <c r="L2910" s="186"/>
      <c r="M2910" s="186"/>
      <c r="N2910" s="186"/>
      <c r="O2910" s="12"/>
      <c r="P2910" s="12"/>
      <c r="Q2910" s="12"/>
      <c r="R2910" s="12"/>
      <c r="U2910" s="178"/>
    </row>
    <row r="2911" spans="1:21" ht="15.75">
      <c r="A2911" s="52"/>
      <c r="B2911" s="233"/>
      <c r="D2911" s="55" t="e">
        <f>VLOOKUP(C2911,#REF!,2,FALSE)</f>
        <v>#REF!</v>
      </c>
      <c r="E2911" s="172" t="str">
        <f>IFERROR(VLOOKUP(C2911,[1]MASTER!C:F,4,FALSE),"")</f>
        <v/>
      </c>
      <c r="F2911" s="172" t="str">
        <f>IFERROR(VLOOKUP(C2911,[1]MASTER!C:F,3,FALSE),"")</f>
        <v/>
      </c>
      <c r="G2911" s="175" t="str">
        <f>IFERROR(LOOKUP(C2911,[1]MASTER!C:C,[1]MASTER!B:B),"")</f>
        <v/>
      </c>
      <c r="H2911" s="176" t="str">
        <f>IFERROR(VLOOKUP(C2911,[1]MASTER!C:G,5,FALSE),"")</f>
        <v/>
      </c>
      <c r="I2911" s="182"/>
      <c r="J2911" s="184"/>
      <c r="K2911" s="185"/>
      <c r="L2911" s="186"/>
      <c r="M2911" s="186"/>
      <c r="N2911" s="186"/>
      <c r="O2911" s="12"/>
      <c r="P2911" s="12"/>
      <c r="Q2911" s="12"/>
      <c r="R2911" s="12"/>
      <c r="U2911" s="178"/>
    </row>
    <row r="2912" spans="1:21" ht="15.75">
      <c r="A2912" s="109"/>
      <c r="B2912" s="120"/>
      <c r="D2912" s="55" t="e">
        <f>VLOOKUP(C2912,#REF!,2,FALSE)</f>
        <v>#REF!</v>
      </c>
      <c r="E2912" s="172" t="str">
        <f>IFERROR(VLOOKUP(C2912,[1]MASTER!C:F,4,FALSE),"")</f>
        <v/>
      </c>
      <c r="F2912" s="172" t="str">
        <f>IFERROR(VLOOKUP(C2912,[1]MASTER!C:F,3,FALSE),"")</f>
        <v/>
      </c>
      <c r="G2912" s="175" t="str">
        <f>IFERROR(LOOKUP(C2912,[1]MASTER!C:C,[1]MASTER!B:B),"")</f>
        <v/>
      </c>
      <c r="H2912" s="176" t="str">
        <f>IFERROR(VLOOKUP(C2912,[1]MASTER!C:G,5,FALSE),"")</f>
        <v/>
      </c>
      <c r="I2912" s="182"/>
      <c r="J2912" s="184"/>
      <c r="K2912" s="185"/>
      <c r="L2912" s="186"/>
      <c r="M2912" s="186"/>
      <c r="N2912" s="186"/>
      <c r="O2912" s="12"/>
      <c r="P2912" s="12"/>
      <c r="Q2912" s="12"/>
      <c r="R2912" s="12"/>
      <c r="U2912" s="178"/>
    </row>
    <row r="2913" spans="1:21" ht="15.75">
      <c r="A2913" s="52"/>
      <c r="B2913" s="233"/>
      <c r="D2913" s="55" t="e">
        <f>VLOOKUP(C2913,#REF!,2,FALSE)</f>
        <v>#REF!</v>
      </c>
      <c r="E2913" s="172" t="str">
        <f>IFERROR(VLOOKUP(C2913,[1]MASTER!C:F,4,FALSE),"")</f>
        <v/>
      </c>
      <c r="F2913" s="172" t="str">
        <f>IFERROR(VLOOKUP(C2913,[1]MASTER!C:F,3,FALSE),"")</f>
        <v/>
      </c>
      <c r="G2913" s="175" t="str">
        <f>IFERROR(LOOKUP(C2913,[1]MASTER!C:C,[1]MASTER!B:B),"")</f>
        <v/>
      </c>
      <c r="H2913" s="176" t="str">
        <f>IFERROR(VLOOKUP(C2913,[1]MASTER!C:G,5,FALSE),"")</f>
        <v/>
      </c>
      <c r="I2913" s="182"/>
      <c r="J2913" s="184"/>
      <c r="K2913" s="185"/>
      <c r="L2913" s="186"/>
      <c r="M2913" s="186"/>
      <c r="N2913" s="186"/>
      <c r="O2913" s="12"/>
      <c r="P2913" s="12"/>
      <c r="Q2913" s="12"/>
      <c r="R2913" s="12"/>
      <c r="U2913" s="178"/>
    </row>
    <row r="2914" spans="1:21" ht="15.75">
      <c r="A2914" s="109"/>
      <c r="B2914" s="120"/>
      <c r="D2914" s="55" t="e">
        <f>VLOOKUP(C2914,#REF!,2,FALSE)</f>
        <v>#REF!</v>
      </c>
      <c r="E2914" s="172" t="str">
        <f>IFERROR(VLOOKUP(C2914,[1]MASTER!C:F,4,FALSE),"")</f>
        <v/>
      </c>
      <c r="F2914" s="172" t="str">
        <f>IFERROR(VLOOKUP(C2914,[1]MASTER!C:F,3,FALSE),"")</f>
        <v/>
      </c>
      <c r="G2914" s="175" t="str">
        <f>IFERROR(LOOKUP(C2914,[1]MASTER!C:C,[1]MASTER!B:B),"")</f>
        <v/>
      </c>
      <c r="H2914" s="176" t="str">
        <f>IFERROR(VLOOKUP(C2914,[1]MASTER!C:G,5,FALSE),"")</f>
        <v/>
      </c>
      <c r="I2914" s="182"/>
      <c r="J2914" s="184"/>
      <c r="K2914" s="185"/>
      <c r="L2914" s="186"/>
      <c r="M2914" s="186"/>
      <c r="N2914" s="186"/>
      <c r="O2914" s="12"/>
      <c r="P2914" s="12"/>
      <c r="Q2914" s="12"/>
      <c r="R2914" s="12"/>
      <c r="U2914" s="178"/>
    </row>
    <row r="2915" spans="1:21" ht="15.75">
      <c r="A2915" s="52"/>
      <c r="B2915" s="233"/>
      <c r="D2915" s="55" t="e">
        <f>VLOOKUP(C2915,#REF!,2,FALSE)</f>
        <v>#REF!</v>
      </c>
      <c r="E2915" s="172" t="str">
        <f>IFERROR(VLOOKUP(C2915,[1]MASTER!C:F,4,FALSE),"")</f>
        <v/>
      </c>
      <c r="F2915" s="172" t="str">
        <f>IFERROR(VLOOKUP(C2915,[1]MASTER!C:F,3,FALSE),"")</f>
        <v/>
      </c>
      <c r="G2915" s="175" t="str">
        <f>IFERROR(LOOKUP(C2915,[1]MASTER!C:C,[1]MASTER!B:B),"")</f>
        <v/>
      </c>
      <c r="H2915" s="176" t="str">
        <f>IFERROR(VLOOKUP(C2915,[1]MASTER!C:G,5,FALSE),"")</f>
        <v/>
      </c>
      <c r="I2915" s="182"/>
      <c r="J2915" s="184"/>
      <c r="K2915" s="185"/>
      <c r="L2915" s="186"/>
      <c r="M2915" s="186"/>
      <c r="N2915" s="186"/>
      <c r="O2915" s="12"/>
      <c r="P2915" s="12"/>
      <c r="Q2915" s="12"/>
      <c r="R2915" s="12"/>
      <c r="U2915" s="178"/>
    </row>
    <row r="2916" spans="1:21" ht="15.75">
      <c r="A2916" s="109"/>
      <c r="B2916" s="120"/>
      <c r="D2916" s="55" t="e">
        <f>VLOOKUP(C2916,#REF!,2,FALSE)</f>
        <v>#REF!</v>
      </c>
      <c r="E2916" s="172" t="str">
        <f>IFERROR(VLOOKUP(C2916,[1]MASTER!C:F,4,FALSE),"")</f>
        <v/>
      </c>
      <c r="F2916" s="172" t="str">
        <f>IFERROR(VLOOKUP(C2916,[1]MASTER!C:F,3,FALSE),"")</f>
        <v/>
      </c>
      <c r="G2916" s="175" t="str">
        <f>IFERROR(LOOKUP(C2916,[1]MASTER!C:C,[1]MASTER!B:B),"")</f>
        <v/>
      </c>
      <c r="H2916" s="176" t="str">
        <f>IFERROR(VLOOKUP(C2916,[1]MASTER!C:G,5,FALSE),"")</f>
        <v/>
      </c>
      <c r="I2916" s="182"/>
      <c r="J2916" s="184"/>
      <c r="K2916" s="185"/>
      <c r="L2916" s="186"/>
      <c r="M2916" s="186"/>
      <c r="N2916" s="186"/>
      <c r="O2916" s="12"/>
      <c r="P2916" s="12"/>
      <c r="Q2916" s="12"/>
      <c r="R2916" s="12"/>
      <c r="U2916" s="178"/>
    </row>
    <row r="2917" spans="1:21" ht="15.75">
      <c r="A2917" s="52"/>
      <c r="B2917" s="233"/>
      <c r="D2917" s="55" t="e">
        <f>VLOOKUP(C2917,#REF!,2,FALSE)</f>
        <v>#REF!</v>
      </c>
      <c r="E2917" s="172" t="str">
        <f>IFERROR(VLOOKUP(C2917,[1]MASTER!C:F,4,FALSE),"")</f>
        <v/>
      </c>
      <c r="F2917" s="172" t="str">
        <f>IFERROR(VLOOKUP(C2917,[1]MASTER!C:F,3,FALSE),"")</f>
        <v/>
      </c>
      <c r="G2917" s="175" t="str">
        <f>IFERROR(LOOKUP(C2917,[1]MASTER!C:C,[1]MASTER!B:B),"")</f>
        <v/>
      </c>
      <c r="H2917" s="176" t="str">
        <f>IFERROR(VLOOKUP(C2917,[1]MASTER!C:G,5,FALSE),"")</f>
        <v/>
      </c>
      <c r="I2917" s="182"/>
      <c r="J2917" s="184"/>
      <c r="K2917" s="185"/>
      <c r="L2917" s="186"/>
      <c r="M2917" s="186"/>
      <c r="N2917" s="186"/>
      <c r="O2917" s="12"/>
      <c r="P2917" s="12"/>
      <c r="Q2917" s="12"/>
      <c r="R2917" s="12"/>
      <c r="U2917" s="178"/>
    </row>
    <row r="2918" spans="1:21" ht="15.75">
      <c r="A2918" s="109"/>
      <c r="B2918" s="120"/>
      <c r="D2918" s="55" t="e">
        <f>VLOOKUP(C2918,#REF!,2,FALSE)</f>
        <v>#REF!</v>
      </c>
      <c r="E2918" s="172" t="str">
        <f>IFERROR(VLOOKUP(C2918,[1]MASTER!C:F,4,FALSE),"")</f>
        <v/>
      </c>
      <c r="F2918" s="172" t="str">
        <f>IFERROR(VLOOKUP(C2918,[1]MASTER!C:F,3,FALSE),"")</f>
        <v/>
      </c>
      <c r="G2918" s="175" t="str">
        <f>IFERROR(LOOKUP(C2918,[1]MASTER!C:C,[1]MASTER!B:B),"")</f>
        <v/>
      </c>
      <c r="H2918" s="176" t="str">
        <f>IFERROR(VLOOKUP(C2918,[1]MASTER!C:G,5,FALSE),"")</f>
        <v/>
      </c>
      <c r="I2918" s="182"/>
      <c r="J2918" s="184"/>
      <c r="K2918" s="185"/>
      <c r="L2918" s="186"/>
      <c r="M2918" s="186"/>
      <c r="N2918" s="186"/>
      <c r="O2918" s="12"/>
      <c r="P2918" s="12"/>
      <c r="Q2918" s="12"/>
      <c r="R2918" s="12"/>
      <c r="U2918" s="178"/>
    </row>
    <row r="2919" spans="1:21" ht="15.75">
      <c r="A2919" s="52"/>
      <c r="B2919" s="233"/>
      <c r="D2919" s="55" t="e">
        <f>VLOOKUP(C2919,#REF!,2,FALSE)</f>
        <v>#REF!</v>
      </c>
      <c r="E2919" s="172" t="str">
        <f>IFERROR(VLOOKUP(C2919,[1]MASTER!C:F,4,FALSE),"")</f>
        <v/>
      </c>
      <c r="F2919" s="172" t="str">
        <f>IFERROR(VLOOKUP(C2919,[1]MASTER!C:F,3,FALSE),"")</f>
        <v/>
      </c>
      <c r="G2919" s="175" t="str">
        <f>IFERROR(LOOKUP(C2919,[1]MASTER!C:C,[1]MASTER!B:B),"")</f>
        <v/>
      </c>
      <c r="H2919" s="176" t="str">
        <f>IFERROR(VLOOKUP(C2919,[1]MASTER!C:G,5,FALSE),"")</f>
        <v/>
      </c>
      <c r="I2919" s="182"/>
      <c r="J2919" s="184"/>
      <c r="K2919" s="185"/>
      <c r="L2919" s="186"/>
      <c r="M2919" s="186"/>
      <c r="N2919" s="186"/>
      <c r="O2919" s="12"/>
      <c r="P2919" s="12"/>
      <c r="Q2919" s="12"/>
      <c r="R2919" s="12"/>
      <c r="U2919" s="178"/>
    </row>
    <row r="2920" spans="1:21" ht="15.75">
      <c r="A2920" s="109"/>
      <c r="B2920" s="120"/>
      <c r="D2920" s="55" t="e">
        <f>VLOOKUP(C2920,#REF!,2,FALSE)</f>
        <v>#REF!</v>
      </c>
      <c r="E2920" s="172" t="str">
        <f>IFERROR(VLOOKUP(C2920,[1]MASTER!C:F,4,FALSE),"")</f>
        <v/>
      </c>
      <c r="F2920" s="172" t="str">
        <f>IFERROR(VLOOKUP(C2920,[1]MASTER!C:F,3,FALSE),"")</f>
        <v/>
      </c>
      <c r="G2920" s="175" t="str">
        <f>IFERROR(LOOKUP(C2920,[1]MASTER!C:C,[1]MASTER!B:B),"")</f>
        <v/>
      </c>
      <c r="H2920" s="176" t="str">
        <f>IFERROR(VLOOKUP(C2920,[1]MASTER!C:G,5,FALSE),"")</f>
        <v/>
      </c>
      <c r="I2920" s="182"/>
      <c r="J2920" s="184"/>
      <c r="K2920" s="185"/>
      <c r="L2920" s="186"/>
      <c r="M2920" s="186"/>
      <c r="N2920" s="186"/>
      <c r="O2920" s="12"/>
      <c r="P2920" s="12"/>
      <c r="Q2920" s="12"/>
      <c r="R2920" s="12"/>
      <c r="U2920" s="178"/>
    </row>
    <row r="2921" spans="1:21" ht="15.75">
      <c r="A2921" s="52"/>
      <c r="B2921" s="233"/>
      <c r="D2921" s="55" t="e">
        <f>VLOOKUP(C2921,#REF!,2,FALSE)</f>
        <v>#REF!</v>
      </c>
      <c r="E2921" s="172" t="str">
        <f>IFERROR(VLOOKUP(C2921,[1]MASTER!C:F,4,FALSE),"")</f>
        <v/>
      </c>
      <c r="F2921" s="172" t="str">
        <f>IFERROR(VLOOKUP(C2921,[1]MASTER!C:F,3,FALSE),"")</f>
        <v/>
      </c>
      <c r="G2921" s="175" t="str">
        <f>IFERROR(LOOKUP(C2921,[1]MASTER!C:C,[1]MASTER!B:B),"")</f>
        <v/>
      </c>
      <c r="H2921" s="176" t="str">
        <f>IFERROR(VLOOKUP(C2921,[1]MASTER!C:G,5,FALSE),"")</f>
        <v/>
      </c>
      <c r="I2921" s="182"/>
      <c r="J2921" s="184"/>
      <c r="K2921" s="185"/>
      <c r="L2921" s="186"/>
      <c r="M2921" s="186"/>
      <c r="N2921" s="186"/>
      <c r="O2921" s="12"/>
      <c r="P2921" s="12"/>
      <c r="Q2921" s="12"/>
      <c r="R2921" s="12"/>
      <c r="U2921" s="178"/>
    </row>
    <row r="2922" spans="1:21" ht="15.75">
      <c r="A2922" s="109"/>
      <c r="B2922" s="120"/>
      <c r="D2922" s="55" t="e">
        <f>VLOOKUP(C2922,#REF!,2,FALSE)</f>
        <v>#REF!</v>
      </c>
      <c r="E2922" s="172" t="str">
        <f>IFERROR(VLOOKUP(C2922,[1]MASTER!C:F,4,FALSE),"")</f>
        <v/>
      </c>
      <c r="F2922" s="172" t="str">
        <f>IFERROR(VLOOKUP(C2922,[1]MASTER!C:F,3,FALSE),"")</f>
        <v/>
      </c>
      <c r="G2922" s="175" t="str">
        <f>IFERROR(LOOKUP(C2922,[1]MASTER!C:C,[1]MASTER!B:B),"")</f>
        <v/>
      </c>
      <c r="H2922" s="176" t="str">
        <f>IFERROR(VLOOKUP(C2922,[1]MASTER!C:G,5,FALSE),"")</f>
        <v/>
      </c>
      <c r="I2922" s="182"/>
      <c r="J2922" s="184"/>
      <c r="K2922" s="185"/>
      <c r="L2922" s="186"/>
      <c r="M2922" s="186"/>
      <c r="N2922" s="186"/>
      <c r="O2922" s="12"/>
      <c r="P2922" s="12"/>
      <c r="Q2922" s="12"/>
      <c r="R2922" s="12"/>
      <c r="U2922" s="178"/>
    </row>
    <row r="2923" spans="1:21" ht="15.75">
      <c r="A2923" s="52"/>
      <c r="B2923" s="233"/>
      <c r="D2923" s="55" t="e">
        <f>VLOOKUP(C2923,#REF!,2,FALSE)</f>
        <v>#REF!</v>
      </c>
      <c r="E2923" s="172" t="str">
        <f>IFERROR(VLOOKUP(C2923,[1]MASTER!C:F,4,FALSE),"")</f>
        <v/>
      </c>
      <c r="F2923" s="172" t="str">
        <f>IFERROR(VLOOKUP(C2923,[1]MASTER!C:F,3,FALSE),"")</f>
        <v/>
      </c>
      <c r="G2923" s="175" t="str">
        <f>IFERROR(LOOKUP(C2923,[1]MASTER!C:C,[1]MASTER!B:B),"")</f>
        <v/>
      </c>
      <c r="H2923" s="176" t="str">
        <f>IFERROR(VLOOKUP(C2923,[1]MASTER!C:G,5,FALSE),"")</f>
        <v/>
      </c>
      <c r="I2923" s="182"/>
      <c r="J2923" s="184"/>
      <c r="K2923" s="185"/>
      <c r="L2923" s="186"/>
      <c r="M2923" s="186"/>
      <c r="N2923" s="186"/>
      <c r="O2923" s="12"/>
      <c r="P2923" s="12"/>
      <c r="Q2923" s="12"/>
      <c r="R2923" s="12"/>
      <c r="U2923" s="178"/>
    </row>
    <row r="2924" spans="1:21" ht="15.75">
      <c r="A2924" s="109"/>
      <c r="B2924" s="120"/>
      <c r="D2924" s="55" t="e">
        <f>VLOOKUP(C2924,#REF!,2,FALSE)</f>
        <v>#REF!</v>
      </c>
      <c r="E2924" s="172" t="str">
        <f>IFERROR(VLOOKUP(C2924,[1]MASTER!C:F,4,FALSE),"")</f>
        <v/>
      </c>
      <c r="F2924" s="172" t="str">
        <f>IFERROR(VLOOKUP(C2924,[1]MASTER!C:F,3,FALSE),"")</f>
        <v/>
      </c>
      <c r="G2924" s="175" t="str">
        <f>IFERROR(LOOKUP(C2924,[1]MASTER!C:C,[1]MASTER!B:B),"")</f>
        <v/>
      </c>
      <c r="H2924" s="176" t="str">
        <f>IFERROR(VLOOKUP(C2924,[1]MASTER!C:G,5,FALSE),"")</f>
        <v/>
      </c>
      <c r="I2924" s="182"/>
      <c r="J2924" s="184"/>
      <c r="K2924" s="185"/>
      <c r="L2924" s="186"/>
      <c r="M2924" s="186"/>
      <c r="N2924" s="186"/>
      <c r="O2924" s="12"/>
      <c r="P2924" s="12"/>
      <c r="Q2924" s="12"/>
      <c r="R2924" s="12"/>
      <c r="U2924" s="178"/>
    </row>
    <row r="2925" spans="1:21" ht="15.75">
      <c r="A2925" s="52"/>
      <c r="B2925" s="233"/>
      <c r="D2925" s="55" t="e">
        <f>VLOOKUP(C2925,#REF!,2,FALSE)</f>
        <v>#REF!</v>
      </c>
      <c r="E2925" s="172" t="str">
        <f>IFERROR(VLOOKUP(C2925,[1]MASTER!C:F,4,FALSE),"")</f>
        <v/>
      </c>
      <c r="F2925" s="172" t="str">
        <f>IFERROR(VLOOKUP(C2925,[1]MASTER!C:F,3,FALSE),"")</f>
        <v/>
      </c>
      <c r="G2925" s="175" t="str">
        <f>IFERROR(LOOKUP(C2925,[1]MASTER!C:C,[1]MASTER!B:B),"")</f>
        <v/>
      </c>
      <c r="H2925" s="176" t="str">
        <f>IFERROR(VLOOKUP(C2925,[1]MASTER!C:G,5,FALSE),"")</f>
        <v/>
      </c>
      <c r="I2925" s="182"/>
      <c r="J2925" s="184"/>
      <c r="K2925" s="185"/>
      <c r="L2925" s="186"/>
      <c r="M2925" s="186"/>
      <c r="N2925" s="186"/>
      <c r="O2925" s="12"/>
      <c r="P2925" s="12"/>
      <c r="Q2925" s="12"/>
      <c r="R2925" s="12"/>
      <c r="U2925" s="178"/>
    </row>
    <row r="2926" spans="1:21" ht="15.75">
      <c r="A2926" s="109"/>
      <c r="B2926" s="120"/>
      <c r="D2926" s="55" t="e">
        <f>VLOOKUP(C2926,#REF!,2,FALSE)</f>
        <v>#REF!</v>
      </c>
      <c r="E2926" s="172" t="str">
        <f>IFERROR(VLOOKUP(C2926,[1]MASTER!C:F,4,FALSE),"")</f>
        <v/>
      </c>
      <c r="F2926" s="172" t="str">
        <f>IFERROR(VLOOKUP(C2926,[1]MASTER!C:F,3,FALSE),"")</f>
        <v/>
      </c>
      <c r="G2926" s="175" t="str">
        <f>IFERROR(LOOKUP(C2926,[1]MASTER!C:C,[1]MASTER!B:B),"")</f>
        <v/>
      </c>
      <c r="H2926" s="176" t="str">
        <f>IFERROR(VLOOKUP(C2926,[1]MASTER!C:G,5,FALSE),"")</f>
        <v/>
      </c>
      <c r="I2926" s="182"/>
      <c r="J2926" s="184"/>
      <c r="K2926" s="185"/>
      <c r="L2926" s="186"/>
      <c r="M2926" s="186"/>
      <c r="N2926" s="186"/>
      <c r="O2926" s="12"/>
      <c r="P2926" s="12"/>
      <c r="Q2926" s="12"/>
      <c r="R2926" s="12"/>
      <c r="U2926" s="178"/>
    </row>
    <row r="2927" spans="1:21" ht="15.75">
      <c r="A2927" s="52"/>
      <c r="B2927" s="233"/>
      <c r="D2927" s="55" t="e">
        <f>VLOOKUP(C2927,#REF!,2,FALSE)</f>
        <v>#REF!</v>
      </c>
      <c r="E2927" s="172" t="str">
        <f>IFERROR(VLOOKUP(C2927,[1]MASTER!C:F,4,FALSE),"")</f>
        <v/>
      </c>
      <c r="F2927" s="172" t="str">
        <f>IFERROR(VLOOKUP(C2927,[1]MASTER!C:F,3,FALSE),"")</f>
        <v/>
      </c>
      <c r="G2927" s="175" t="str">
        <f>IFERROR(LOOKUP(C2927,[1]MASTER!C:C,[1]MASTER!B:B),"")</f>
        <v/>
      </c>
      <c r="H2927" s="176" t="str">
        <f>IFERROR(VLOOKUP(C2927,[1]MASTER!C:G,5,FALSE),"")</f>
        <v/>
      </c>
      <c r="I2927" s="182"/>
      <c r="J2927" s="184"/>
      <c r="K2927" s="185"/>
      <c r="L2927" s="186"/>
      <c r="M2927" s="186"/>
      <c r="N2927" s="186"/>
      <c r="O2927" s="12"/>
      <c r="P2927" s="12"/>
      <c r="Q2927" s="12"/>
      <c r="R2927" s="12"/>
      <c r="U2927" s="178"/>
    </row>
    <row r="2928" spans="1:21" ht="15.75">
      <c r="A2928" s="109"/>
      <c r="B2928" s="120"/>
      <c r="D2928" s="55" t="e">
        <f>VLOOKUP(C2928,#REF!,2,FALSE)</f>
        <v>#REF!</v>
      </c>
      <c r="E2928" s="172" t="str">
        <f>IFERROR(VLOOKUP(C2928,[1]MASTER!C:F,4,FALSE),"")</f>
        <v/>
      </c>
      <c r="F2928" s="172" t="str">
        <f>IFERROR(VLOOKUP(C2928,[1]MASTER!C:F,3,FALSE),"")</f>
        <v/>
      </c>
      <c r="G2928" s="175" t="str">
        <f>IFERROR(LOOKUP(C2928,[1]MASTER!C:C,[1]MASTER!B:B),"")</f>
        <v/>
      </c>
      <c r="H2928" s="176" t="str">
        <f>IFERROR(VLOOKUP(C2928,[1]MASTER!C:G,5,FALSE),"")</f>
        <v/>
      </c>
      <c r="I2928" s="182"/>
      <c r="J2928" s="184"/>
      <c r="K2928" s="185"/>
      <c r="L2928" s="186"/>
      <c r="M2928" s="186"/>
      <c r="N2928" s="186"/>
      <c r="O2928" s="12"/>
      <c r="P2928" s="12"/>
      <c r="Q2928" s="12"/>
      <c r="R2928" s="12"/>
      <c r="U2928" s="178"/>
    </row>
    <row r="2929" spans="1:21" ht="15.75">
      <c r="A2929" s="52"/>
      <c r="B2929" s="233"/>
      <c r="D2929" s="55" t="e">
        <f>VLOOKUP(C2929,#REF!,2,FALSE)</f>
        <v>#REF!</v>
      </c>
      <c r="E2929" s="172" t="str">
        <f>IFERROR(VLOOKUP(C2929,[1]MASTER!C:F,4,FALSE),"")</f>
        <v/>
      </c>
      <c r="F2929" s="172" t="str">
        <f>IFERROR(VLOOKUP(C2929,[1]MASTER!C:F,3,FALSE),"")</f>
        <v/>
      </c>
      <c r="G2929" s="175" t="str">
        <f>IFERROR(LOOKUP(C2929,[1]MASTER!C:C,[1]MASTER!B:B),"")</f>
        <v/>
      </c>
      <c r="H2929" s="176" t="str">
        <f>IFERROR(VLOOKUP(C2929,[1]MASTER!C:G,5,FALSE),"")</f>
        <v/>
      </c>
      <c r="I2929" s="182"/>
      <c r="J2929" s="184"/>
      <c r="K2929" s="185"/>
      <c r="L2929" s="186"/>
      <c r="M2929" s="186"/>
      <c r="N2929" s="186"/>
      <c r="O2929" s="12"/>
      <c r="P2929" s="12"/>
      <c r="Q2929" s="12"/>
      <c r="R2929" s="12"/>
      <c r="U2929" s="178"/>
    </row>
    <row r="2930" spans="1:21" ht="15.75">
      <c r="A2930" s="109"/>
      <c r="B2930" s="120"/>
      <c r="D2930" s="55" t="e">
        <f>VLOOKUP(C2930,#REF!,2,FALSE)</f>
        <v>#REF!</v>
      </c>
      <c r="E2930" s="172" t="str">
        <f>IFERROR(VLOOKUP(C2930,[1]MASTER!C:F,4,FALSE),"")</f>
        <v/>
      </c>
      <c r="F2930" s="172" t="str">
        <f>IFERROR(VLOOKUP(C2930,[1]MASTER!C:F,3,FALSE),"")</f>
        <v/>
      </c>
      <c r="G2930" s="175" t="str">
        <f>IFERROR(LOOKUP(C2930,[1]MASTER!C:C,[1]MASTER!B:B),"")</f>
        <v/>
      </c>
      <c r="H2930" s="176" t="str">
        <f>IFERROR(VLOOKUP(C2930,[1]MASTER!C:G,5,FALSE),"")</f>
        <v/>
      </c>
      <c r="I2930" s="182"/>
      <c r="J2930" s="184"/>
      <c r="K2930" s="185"/>
      <c r="L2930" s="186"/>
      <c r="M2930" s="186"/>
      <c r="N2930" s="186"/>
      <c r="O2930" s="12"/>
      <c r="P2930" s="12"/>
      <c r="Q2930" s="12"/>
      <c r="R2930" s="12"/>
      <c r="U2930" s="178"/>
    </row>
    <row r="2931" spans="1:21" ht="15.75">
      <c r="A2931" s="52"/>
      <c r="B2931" s="233"/>
      <c r="D2931" s="55" t="e">
        <f>VLOOKUP(C2931,#REF!,2,FALSE)</f>
        <v>#REF!</v>
      </c>
      <c r="E2931" s="172" t="str">
        <f>IFERROR(VLOOKUP(C2931,[1]MASTER!C:F,4,FALSE),"")</f>
        <v/>
      </c>
      <c r="F2931" s="172" t="str">
        <f>IFERROR(VLOOKUP(C2931,[1]MASTER!C:F,3,FALSE),"")</f>
        <v/>
      </c>
      <c r="G2931" s="175" t="str">
        <f>IFERROR(LOOKUP(C2931,[1]MASTER!C:C,[1]MASTER!B:B),"")</f>
        <v/>
      </c>
      <c r="H2931" s="176" t="str">
        <f>IFERROR(VLOOKUP(C2931,[1]MASTER!C:G,5,FALSE),"")</f>
        <v/>
      </c>
      <c r="I2931" s="182"/>
      <c r="J2931" s="184"/>
      <c r="K2931" s="185"/>
      <c r="L2931" s="186"/>
      <c r="M2931" s="186"/>
      <c r="N2931" s="186"/>
      <c r="O2931" s="12"/>
      <c r="P2931" s="12"/>
      <c r="Q2931" s="12"/>
      <c r="R2931" s="12"/>
      <c r="U2931" s="178"/>
    </row>
    <row r="2932" spans="1:21" ht="15.75">
      <c r="A2932" s="109"/>
      <c r="B2932" s="120"/>
      <c r="D2932" s="55" t="e">
        <f>VLOOKUP(C2932,#REF!,2,FALSE)</f>
        <v>#REF!</v>
      </c>
      <c r="E2932" s="172" t="str">
        <f>IFERROR(VLOOKUP(C2932,[1]MASTER!C:F,4,FALSE),"")</f>
        <v/>
      </c>
      <c r="F2932" s="172" t="str">
        <f>IFERROR(VLOOKUP(C2932,[1]MASTER!C:F,3,FALSE),"")</f>
        <v/>
      </c>
      <c r="G2932" s="175" t="str">
        <f>IFERROR(LOOKUP(C2932,[1]MASTER!C:C,[1]MASTER!B:B),"")</f>
        <v/>
      </c>
      <c r="H2932" s="176" t="str">
        <f>IFERROR(VLOOKUP(C2932,[1]MASTER!C:G,5,FALSE),"")</f>
        <v/>
      </c>
      <c r="I2932" s="182"/>
      <c r="J2932" s="184"/>
      <c r="K2932" s="185"/>
      <c r="L2932" s="186"/>
      <c r="M2932" s="186"/>
      <c r="N2932" s="186"/>
      <c r="O2932" s="12"/>
      <c r="P2932" s="12"/>
      <c r="Q2932" s="12"/>
      <c r="R2932" s="12"/>
      <c r="U2932" s="178"/>
    </row>
    <row r="2933" spans="1:21" ht="15.75">
      <c r="A2933" s="52"/>
      <c r="B2933" s="233"/>
      <c r="D2933" s="55" t="e">
        <f>VLOOKUP(C2933,#REF!,2,FALSE)</f>
        <v>#REF!</v>
      </c>
      <c r="E2933" s="172" t="str">
        <f>IFERROR(VLOOKUP(C2933,[1]MASTER!C:F,4,FALSE),"")</f>
        <v/>
      </c>
      <c r="F2933" s="172" t="str">
        <f>IFERROR(VLOOKUP(C2933,[1]MASTER!C:F,3,FALSE),"")</f>
        <v/>
      </c>
      <c r="G2933" s="175" t="str">
        <f>IFERROR(LOOKUP(C2933,[1]MASTER!C:C,[1]MASTER!B:B),"")</f>
        <v/>
      </c>
      <c r="H2933" s="176" t="str">
        <f>IFERROR(VLOOKUP(C2933,[1]MASTER!C:G,5,FALSE),"")</f>
        <v/>
      </c>
      <c r="I2933" s="182"/>
      <c r="J2933" s="184"/>
      <c r="K2933" s="185"/>
      <c r="L2933" s="186"/>
      <c r="M2933" s="186"/>
      <c r="N2933" s="186"/>
      <c r="O2933" s="12"/>
      <c r="P2933" s="12"/>
      <c r="Q2933" s="12"/>
      <c r="R2933" s="12"/>
      <c r="U2933" s="178"/>
    </row>
    <row r="2934" spans="1:21" ht="15.75">
      <c r="A2934" s="109"/>
      <c r="B2934" s="120"/>
      <c r="D2934" s="55" t="e">
        <f>VLOOKUP(C2934,#REF!,2,FALSE)</f>
        <v>#REF!</v>
      </c>
      <c r="E2934" s="172" t="str">
        <f>IFERROR(VLOOKUP(C2934,[1]MASTER!C:F,4,FALSE),"")</f>
        <v/>
      </c>
      <c r="F2934" s="172" t="str">
        <f>IFERROR(VLOOKUP(C2934,[1]MASTER!C:F,3,FALSE),"")</f>
        <v/>
      </c>
      <c r="G2934" s="175" t="str">
        <f>IFERROR(LOOKUP(C2934,[1]MASTER!C:C,[1]MASTER!B:B),"")</f>
        <v/>
      </c>
      <c r="H2934" s="176" t="str">
        <f>IFERROR(VLOOKUP(C2934,[1]MASTER!C:G,5,FALSE),"")</f>
        <v/>
      </c>
      <c r="I2934" s="182"/>
      <c r="J2934" s="184"/>
      <c r="K2934" s="185"/>
      <c r="L2934" s="186"/>
      <c r="M2934" s="186"/>
      <c r="N2934" s="186"/>
      <c r="O2934" s="12"/>
      <c r="P2934" s="12"/>
      <c r="Q2934" s="12"/>
      <c r="R2934" s="12"/>
      <c r="U2934" s="178"/>
    </row>
    <row r="2935" spans="1:21" ht="15.75">
      <c r="A2935" s="52"/>
      <c r="B2935" s="233"/>
      <c r="D2935" s="55" t="e">
        <f>VLOOKUP(C2935,#REF!,2,FALSE)</f>
        <v>#REF!</v>
      </c>
      <c r="E2935" s="172" t="str">
        <f>IFERROR(VLOOKUP(C2935,[1]MASTER!C:F,4,FALSE),"")</f>
        <v/>
      </c>
      <c r="F2935" s="172" t="str">
        <f>IFERROR(VLOOKUP(C2935,[1]MASTER!C:F,3,FALSE),"")</f>
        <v/>
      </c>
      <c r="G2935" s="175" t="str">
        <f>IFERROR(LOOKUP(C2935,[1]MASTER!C:C,[1]MASTER!B:B),"")</f>
        <v/>
      </c>
      <c r="H2935" s="176" t="str">
        <f>IFERROR(VLOOKUP(C2935,[1]MASTER!C:G,5,FALSE),"")</f>
        <v/>
      </c>
      <c r="I2935" s="182"/>
      <c r="J2935" s="184"/>
      <c r="K2935" s="185"/>
      <c r="L2935" s="186"/>
      <c r="M2935" s="186"/>
      <c r="N2935" s="186"/>
      <c r="O2935" s="12"/>
      <c r="P2935" s="12"/>
      <c r="Q2935" s="12"/>
      <c r="R2935" s="12"/>
      <c r="U2935" s="178"/>
    </row>
    <row r="2936" spans="1:21" ht="15.75">
      <c r="A2936" s="109"/>
      <c r="B2936" s="120"/>
      <c r="D2936" s="55" t="e">
        <f>VLOOKUP(C2936,#REF!,2,FALSE)</f>
        <v>#REF!</v>
      </c>
      <c r="E2936" s="172" t="str">
        <f>IFERROR(VLOOKUP(C2936,[1]MASTER!C:F,4,FALSE),"")</f>
        <v/>
      </c>
      <c r="F2936" s="172" t="str">
        <f>IFERROR(VLOOKUP(C2936,[1]MASTER!C:F,3,FALSE),"")</f>
        <v/>
      </c>
      <c r="G2936" s="175" t="str">
        <f>IFERROR(LOOKUP(C2936,[1]MASTER!C:C,[1]MASTER!B:B),"")</f>
        <v/>
      </c>
      <c r="H2936" s="176" t="str">
        <f>IFERROR(VLOOKUP(C2936,[1]MASTER!C:G,5,FALSE),"")</f>
        <v/>
      </c>
      <c r="I2936" s="182"/>
      <c r="J2936" s="184"/>
      <c r="K2936" s="185"/>
      <c r="L2936" s="186"/>
      <c r="M2936" s="186"/>
      <c r="N2936" s="186"/>
      <c r="O2936" s="12"/>
      <c r="P2936" s="12"/>
      <c r="Q2936" s="12"/>
      <c r="R2936" s="12"/>
      <c r="U2936" s="178"/>
    </row>
    <row r="2937" spans="1:21" ht="15.75">
      <c r="A2937" s="52"/>
      <c r="B2937" s="233"/>
      <c r="D2937" s="55" t="e">
        <f>VLOOKUP(C2937,#REF!,2,FALSE)</f>
        <v>#REF!</v>
      </c>
      <c r="E2937" s="172" t="str">
        <f>IFERROR(VLOOKUP(C2937,[1]MASTER!C:F,4,FALSE),"")</f>
        <v/>
      </c>
      <c r="F2937" s="172" t="str">
        <f>IFERROR(VLOOKUP(C2937,[1]MASTER!C:F,3,FALSE),"")</f>
        <v/>
      </c>
      <c r="G2937" s="175" t="str">
        <f>IFERROR(LOOKUP(C2937,[1]MASTER!C:C,[1]MASTER!B:B),"")</f>
        <v/>
      </c>
      <c r="H2937" s="176" t="str">
        <f>IFERROR(VLOOKUP(C2937,[1]MASTER!C:G,5,FALSE),"")</f>
        <v/>
      </c>
      <c r="I2937" s="182"/>
      <c r="J2937" s="184"/>
      <c r="K2937" s="185"/>
      <c r="L2937" s="186"/>
      <c r="M2937" s="186"/>
      <c r="N2937" s="186"/>
      <c r="O2937" s="12"/>
      <c r="P2937" s="12"/>
      <c r="Q2937" s="12"/>
      <c r="R2937" s="12"/>
      <c r="U2937" s="178"/>
    </row>
    <row r="2938" spans="1:21" ht="15.75">
      <c r="A2938" s="109"/>
      <c r="B2938" s="120"/>
      <c r="D2938" s="55" t="e">
        <f>VLOOKUP(C2938,#REF!,2,FALSE)</f>
        <v>#REF!</v>
      </c>
      <c r="E2938" s="172" t="str">
        <f>IFERROR(VLOOKUP(C2938,[1]MASTER!C:F,4,FALSE),"")</f>
        <v/>
      </c>
      <c r="F2938" s="172" t="str">
        <f>IFERROR(VLOOKUP(C2938,[1]MASTER!C:F,3,FALSE),"")</f>
        <v/>
      </c>
      <c r="G2938" s="175" t="str">
        <f>IFERROR(LOOKUP(C2938,[1]MASTER!C:C,[1]MASTER!B:B),"")</f>
        <v/>
      </c>
      <c r="H2938" s="176" t="str">
        <f>IFERROR(VLOOKUP(C2938,[1]MASTER!C:G,5,FALSE),"")</f>
        <v/>
      </c>
      <c r="I2938" s="182"/>
      <c r="J2938" s="184"/>
      <c r="K2938" s="185"/>
      <c r="L2938" s="186"/>
      <c r="M2938" s="186"/>
      <c r="N2938" s="186"/>
      <c r="O2938" s="12"/>
      <c r="P2938" s="12"/>
      <c r="Q2938" s="12"/>
      <c r="R2938" s="12"/>
      <c r="U2938" s="178"/>
    </row>
    <row r="2939" spans="1:21" ht="15.75">
      <c r="A2939" s="52"/>
      <c r="B2939" s="233"/>
      <c r="D2939" s="55" t="e">
        <f>VLOOKUP(C2939,#REF!,2,FALSE)</f>
        <v>#REF!</v>
      </c>
      <c r="E2939" s="172" t="str">
        <f>IFERROR(VLOOKUP(C2939,[1]MASTER!C:F,4,FALSE),"")</f>
        <v/>
      </c>
      <c r="F2939" s="172" t="str">
        <f>IFERROR(VLOOKUP(C2939,[1]MASTER!C:F,3,FALSE),"")</f>
        <v/>
      </c>
      <c r="G2939" s="175" t="str">
        <f>IFERROR(LOOKUP(C2939,[1]MASTER!C:C,[1]MASTER!B:B),"")</f>
        <v/>
      </c>
      <c r="H2939" s="176" t="str">
        <f>IFERROR(VLOOKUP(C2939,[1]MASTER!C:G,5,FALSE),"")</f>
        <v/>
      </c>
      <c r="I2939" s="182"/>
      <c r="J2939" s="184"/>
      <c r="K2939" s="185"/>
      <c r="L2939" s="186"/>
      <c r="M2939" s="186"/>
      <c r="N2939" s="186"/>
      <c r="O2939" s="12"/>
      <c r="P2939" s="12"/>
      <c r="Q2939" s="12"/>
      <c r="R2939" s="12"/>
      <c r="U2939" s="178"/>
    </row>
    <row r="2940" spans="1:21" ht="15.75">
      <c r="A2940" s="109"/>
      <c r="B2940" s="120"/>
      <c r="D2940" s="55" t="e">
        <f>VLOOKUP(C2940,#REF!,2,FALSE)</f>
        <v>#REF!</v>
      </c>
      <c r="E2940" s="172" t="str">
        <f>IFERROR(VLOOKUP(C2940,[1]MASTER!C:F,4,FALSE),"")</f>
        <v/>
      </c>
      <c r="F2940" s="172" t="str">
        <f>IFERROR(VLOOKUP(C2940,[1]MASTER!C:F,3,FALSE),"")</f>
        <v/>
      </c>
      <c r="G2940" s="175" t="str">
        <f>IFERROR(LOOKUP(C2940,[1]MASTER!C:C,[1]MASTER!B:B),"")</f>
        <v/>
      </c>
      <c r="H2940" s="176" t="str">
        <f>IFERROR(VLOOKUP(C2940,[1]MASTER!C:G,5,FALSE),"")</f>
        <v/>
      </c>
      <c r="I2940" s="182"/>
      <c r="J2940" s="184"/>
      <c r="K2940" s="185"/>
      <c r="L2940" s="186"/>
      <c r="M2940" s="186"/>
      <c r="N2940" s="186"/>
      <c r="O2940" s="12"/>
      <c r="P2940" s="12"/>
      <c r="Q2940" s="12"/>
      <c r="R2940" s="12"/>
      <c r="U2940" s="178"/>
    </row>
    <row r="2941" spans="1:21" ht="15.75">
      <c r="A2941" s="52"/>
      <c r="B2941" s="233"/>
      <c r="D2941" s="55" t="e">
        <f>VLOOKUP(C2941,#REF!,2,FALSE)</f>
        <v>#REF!</v>
      </c>
      <c r="E2941" s="172" t="str">
        <f>IFERROR(VLOOKUP(C2941,[1]MASTER!C:F,4,FALSE),"")</f>
        <v/>
      </c>
      <c r="F2941" s="172" t="str">
        <f>IFERROR(VLOOKUP(C2941,[1]MASTER!C:F,3,FALSE),"")</f>
        <v/>
      </c>
      <c r="G2941" s="175" t="str">
        <f>IFERROR(LOOKUP(C2941,[1]MASTER!C:C,[1]MASTER!B:B),"")</f>
        <v/>
      </c>
      <c r="H2941" s="176" t="str">
        <f>IFERROR(VLOOKUP(C2941,[1]MASTER!C:G,5,FALSE),"")</f>
        <v/>
      </c>
      <c r="I2941" s="182"/>
      <c r="J2941" s="184"/>
      <c r="K2941" s="185"/>
      <c r="L2941" s="186"/>
      <c r="M2941" s="186"/>
      <c r="N2941" s="186"/>
      <c r="O2941" s="12"/>
      <c r="P2941" s="12"/>
      <c r="Q2941" s="12"/>
      <c r="R2941" s="12"/>
      <c r="U2941" s="178"/>
    </row>
    <row r="2942" spans="1:21" ht="15.75">
      <c r="A2942" s="109"/>
      <c r="B2942" s="120"/>
      <c r="D2942" s="55" t="e">
        <f>VLOOKUP(C2942,#REF!,2,FALSE)</f>
        <v>#REF!</v>
      </c>
      <c r="E2942" s="172" t="str">
        <f>IFERROR(VLOOKUP(C2942,[1]MASTER!C:F,4,FALSE),"")</f>
        <v/>
      </c>
      <c r="F2942" s="172" t="str">
        <f>IFERROR(VLOOKUP(C2942,[1]MASTER!C:F,3,FALSE),"")</f>
        <v/>
      </c>
      <c r="G2942" s="175" t="str">
        <f>IFERROR(LOOKUP(C2942,[1]MASTER!C:C,[1]MASTER!B:B),"")</f>
        <v/>
      </c>
      <c r="H2942" s="176" t="str">
        <f>IFERROR(VLOOKUP(C2942,[1]MASTER!C:G,5,FALSE),"")</f>
        <v/>
      </c>
      <c r="I2942" s="182"/>
      <c r="J2942" s="184"/>
      <c r="K2942" s="185"/>
      <c r="L2942" s="186"/>
      <c r="M2942" s="186"/>
      <c r="N2942" s="186"/>
      <c r="O2942" s="12"/>
      <c r="P2942" s="12"/>
      <c r="Q2942" s="12"/>
      <c r="R2942" s="12"/>
      <c r="U2942" s="178"/>
    </row>
    <row r="2943" spans="1:21" ht="15.75">
      <c r="A2943" s="52"/>
      <c r="B2943" s="233"/>
      <c r="D2943" s="55" t="e">
        <f>VLOOKUP(C2943,#REF!,2,FALSE)</f>
        <v>#REF!</v>
      </c>
      <c r="E2943" s="172" t="str">
        <f>IFERROR(VLOOKUP(C2943,[1]MASTER!C:F,4,FALSE),"")</f>
        <v/>
      </c>
      <c r="F2943" s="172" t="str">
        <f>IFERROR(VLOOKUP(C2943,[1]MASTER!C:F,3,FALSE),"")</f>
        <v/>
      </c>
      <c r="G2943" s="175" t="str">
        <f>IFERROR(LOOKUP(C2943,[1]MASTER!C:C,[1]MASTER!B:B),"")</f>
        <v/>
      </c>
      <c r="H2943" s="176" t="str">
        <f>IFERROR(VLOOKUP(C2943,[1]MASTER!C:G,5,FALSE),"")</f>
        <v/>
      </c>
      <c r="I2943" s="182"/>
      <c r="J2943" s="184"/>
      <c r="K2943" s="185"/>
      <c r="L2943" s="186"/>
      <c r="M2943" s="186"/>
      <c r="N2943" s="186"/>
      <c r="O2943" s="12"/>
      <c r="P2943" s="12"/>
      <c r="Q2943" s="12"/>
      <c r="R2943" s="12"/>
      <c r="U2943" s="178"/>
    </row>
    <row r="2944" spans="1:21" ht="15.75">
      <c r="A2944" s="109"/>
      <c r="B2944" s="120"/>
      <c r="D2944" s="55" t="e">
        <f>VLOOKUP(C2944,#REF!,2,FALSE)</f>
        <v>#REF!</v>
      </c>
      <c r="E2944" s="172" t="str">
        <f>IFERROR(VLOOKUP(C2944,[1]MASTER!C:F,4,FALSE),"")</f>
        <v/>
      </c>
      <c r="F2944" s="172" t="str">
        <f>IFERROR(VLOOKUP(C2944,[1]MASTER!C:F,3,FALSE),"")</f>
        <v/>
      </c>
      <c r="G2944" s="175" t="str">
        <f>IFERROR(LOOKUP(C2944,[1]MASTER!C:C,[1]MASTER!B:B),"")</f>
        <v/>
      </c>
      <c r="H2944" s="176" t="str">
        <f>IFERROR(VLOOKUP(C2944,[1]MASTER!C:G,5,FALSE),"")</f>
        <v/>
      </c>
      <c r="I2944" s="182"/>
      <c r="J2944" s="184"/>
      <c r="K2944" s="185"/>
      <c r="L2944" s="186"/>
      <c r="M2944" s="186"/>
      <c r="N2944" s="186"/>
      <c r="O2944" s="12"/>
      <c r="P2944" s="12"/>
      <c r="Q2944" s="12"/>
      <c r="R2944" s="12"/>
      <c r="U2944" s="178"/>
    </row>
    <row r="2945" spans="1:21" ht="15.75">
      <c r="A2945" s="52"/>
      <c r="B2945" s="233"/>
      <c r="D2945" s="55" t="e">
        <f>VLOOKUP(C2945,#REF!,2,FALSE)</f>
        <v>#REF!</v>
      </c>
      <c r="E2945" s="172" t="str">
        <f>IFERROR(VLOOKUP(C2945,[1]MASTER!C:F,4,FALSE),"")</f>
        <v/>
      </c>
      <c r="F2945" s="172" t="str">
        <f>IFERROR(VLOOKUP(C2945,[1]MASTER!C:F,3,FALSE),"")</f>
        <v/>
      </c>
      <c r="G2945" s="175" t="str">
        <f>IFERROR(LOOKUP(C2945,[1]MASTER!C:C,[1]MASTER!B:B),"")</f>
        <v/>
      </c>
      <c r="H2945" s="176" t="str">
        <f>IFERROR(VLOOKUP(C2945,[1]MASTER!C:G,5,FALSE),"")</f>
        <v/>
      </c>
      <c r="I2945" s="182"/>
      <c r="J2945" s="184"/>
      <c r="K2945" s="185"/>
      <c r="L2945" s="186"/>
      <c r="M2945" s="186"/>
      <c r="N2945" s="186"/>
      <c r="O2945" s="12"/>
      <c r="P2945" s="12"/>
      <c r="Q2945" s="12"/>
      <c r="R2945" s="12"/>
      <c r="U2945" s="178"/>
    </row>
    <row r="2946" spans="1:21" ht="15.75">
      <c r="A2946" s="109"/>
      <c r="B2946" s="120"/>
      <c r="D2946" s="55" t="e">
        <f>VLOOKUP(C2946,#REF!,2,FALSE)</f>
        <v>#REF!</v>
      </c>
      <c r="E2946" s="172" t="str">
        <f>IFERROR(VLOOKUP(C2946,[1]MASTER!C:F,4,FALSE),"")</f>
        <v/>
      </c>
      <c r="F2946" s="172" t="str">
        <f>IFERROR(VLOOKUP(C2946,[1]MASTER!C:F,3,FALSE),"")</f>
        <v/>
      </c>
      <c r="G2946" s="175" t="str">
        <f>IFERROR(LOOKUP(C2946,[1]MASTER!C:C,[1]MASTER!B:B),"")</f>
        <v/>
      </c>
      <c r="H2946" s="176" t="str">
        <f>IFERROR(VLOOKUP(C2946,[1]MASTER!C:G,5,FALSE),"")</f>
        <v/>
      </c>
      <c r="I2946" s="182"/>
      <c r="J2946" s="184"/>
      <c r="K2946" s="185"/>
      <c r="L2946" s="186"/>
      <c r="M2946" s="186"/>
      <c r="N2946" s="186"/>
      <c r="O2946" s="12"/>
      <c r="P2946" s="12"/>
      <c r="Q2946" s="12"/>
      <c r="R2946" s="12"/>
      <c r="U2946" s="178"/>
    </row>
    <row r="2947" spans="1:21" ht="15.75">
      <c r="A2947" s="52"/>
      <c r="B2947" s="233"/>
      <c r="D2947" s="55" t="e">
        <f>VLOOKUP(C2947,#REF!,2,FALSE)</f>
        <v>#REF!</v>
      </c>
      <c r="E2947" s="172" t="str">
        <f>IFERROR(VLOOKUP(C2947,[1]MASTER!C:F,4,FALSE),"")</f>
        <v/>
      </c>
      <c r="F2947" s="172" t="str">
        <f>IFERROR(VLOOKUP(C2947,[1]MASTER!C:F,3,FALSE),"")</f>
        <v/>
      </c>
      <c r="G2947" s="175" t="str">
        <f>IFERROR(LOOKUP(C2947,[1]MASTER!C:C,[1]MASTER!B:B),"")</f>
        <v/>
      </c>
      <c r="H2947" s="176" t="str">
        <f>IFERROR(VLOOKUP(C2947,[1]MASTER!C:G,5,FALSE),"")</f>
        <v/>
      </c>
      <c r="I2947" s="182"/>
      <c r="J2947" s="184"/>
      <c r="K2947" s="185"/>
      <c r="L2947" s="186"/>
      <c r="M2947" s="186"/>
      <c r="N2947" s="186"/>
      <c r="O2947" s="12"/>
      <c r="P2947" s="12"/>
      <c r="Q2947" s="12"/>
      <c r="R2947" s="12"/>
      <c r="U2947" s="178"/>
    </row>
    <row r="2948" spans="1:21" ht="15.75">
      <c r="A2948" s="109"/>
      <c r="B2948" s="120"/>
      <c r="D2948" s="55" t="e">
        <f>VLOOKUP(C2948,#REF!,2,FALSE)</f>
        <v>#REF!</v>
      </c>
      <c r="E2948" s="172" t="str">
        <f>IFERROR(VLOOKUP(C2948,[1]MASTER!C:F,4,FALSE),"")</f>
        <v/>
      </c>
      <c r="F2948" s="172" t="str">
        <f>IFERROR(VLOOKUP(C2948,[1]MASTER!C:F,3,FALSE),"")</f>
        <v/>
      </c>
      <c r="G2948" s="175" t="str">
        <f>IFERROR(LOOKUP(C2948,[1]MASTER!C:C,[1]MASTER!B:B),"")</f>
        <v/>
      </c>
      <c r="H2948" s="176" t="str">
        <f>IFERROR(VLOOKUP(C2948,[1]MASTER!C:G,5,FALSE),"")</f>
        <v/>
      </c>
      <c r="I2948" s="182"/>
      <c r="J2948" s="184"/>
      <c r="K2948" s="185"/>
      <c r="L2948" s="186"/>
      <c r="M2948" s="186"/>
      <c r="N2948" s="186"/>
      <c r="O2948" s="12"/>
      <c r="P2948" s="12"/>
      <c r="Q2948" s="12"/>
      <c r="R2948" s="12"/>
      <c r="U2948" s="178"/>
    </row>
    <row r="2949" spans="1:21" ht="15.75">
      <c r="A2949" s="52"/>
      <c r="B2949" s="233"/>
      <c r="D2949" s="55" t="e">
        <f>VLOOKUP(C2949,#REF!,2,FALSE)</f>
        <v>#REF!</v>
      </c>
      <c r="E2949" s="172" t="str">
        <f>IFERROR(VLOOKUP(C2949,[1]MASTER!C:F,4,FALSE),"")</f>
        <v/>
      </c>
      <c r="F2949" s="172" t="str">
        <f>IFERROR(VLOOKUP(C2949,[1]MASTER!C:F,3,FALSE),"")</f>
        <v/>
      </c>
      <c r="G2949" s="175" t="str">
        <f>IFERROR(LOOKUP(C2949,[1]MASTER!C:C,[1]MASTER!B:B),"")</f>
        <v/>
      </c>
      <c r="H2949" s="176" t="str">
        <f>IFERROR(VLOOKUP(C2949,[1]MASTER!C:G,5,FALSE),"")</f>
        <v/>
      </c>
      <c r="I2949" s="182"/>
      <c r="J2949" s="184"/>
      <c r="K2949" s="185"/>
      <c r="L2949" s="186"/>
      <c r="M2949" s="186"/>
      <c r="N2949" s="186"/>
      <c r="O2949" s="12"/>
      <c r="P2949" s="12"/>
      <c r="Q2949" s="12"/>
      <c r="R2949" s="12"/>
      <c r="U2949" s="178"/>
    </row>
    <row r="2950" spans="1:21" ht="15.75">
      <c r="A2950" s="109"/>
      <c r="B2950" s="120"/>
      <c r="D2950" s="55" t="e">
        <f>VLOOKUP(C2950,#REF!,2,FALSE)</f>
        <v>#REF!</v>
      </c>
      <c r="E2950" s="172" t="str">
        <f>IFERROR(VLOOKUP(C2950,[1]MASTER!C:F,4,FALSE),"")</f>
        <v/>
      </c>
      <c r="F2950" s="172" t="str">
        <f>IFERROR(VLOOKUP(C2950,[1]MASTER!C:F,3,FALSE),"")</f>
        <v/>
      </c>
      <c r="G2950" s="175" t="str">
        <f>IFERROR(LOOKUP(C2950,[1]MASTER!C:C,[1]MASTER!B:B),"")</f>
        <v/>
      </c>
      <c r="H2950" s="176" t="str">
        <f>IFERROR(VLOOKUP(C2950,[1]MASTER!C:G,5,FALSE),"")</f>
        <v/>
      </c>
      <c r="I2950" s="182"/>
      <c r="J2950" s="184"/>
      <c r="K2950" s="185"/>
      <c r="L2950" s="186"/>
      <c r="M2950" s="186"/>
      <c r="N2950" s="186"/>
      <c r="O2950" s="12"/>
      <c r="P2950" s="12"/>
      <c r="Q2950" s="12"/>
      <c r="R2950" s="12"/>
      <c r="U2950" s="178"/>
    </row>
    <row r="2951" spans="1:21" ht="15.75">
      <c r="A2951" s="52"/>
      <c r="B2951" s="233"/>
      <c r="D2951" s="55" t="e">
        <f>VLOOKUP(C2951,#REF!,2,FALSE)</f>
        <v>#REF!</v>
      </c>
      <c r="E2951" s="172" t="str">
        <f>IFERROR(VLOOKUP(C2951,[1]MASTER!C:F,4,FALSE),"")</f>
        <v/>
      </c>
      <c r="F2951" s="172" t="str">
        <f>IFERROR(VLOOKUP(C2951,[1]MASTER!C:F,3,FALSE),"")</f>
        <v/>
      </c>
      <c r="G2951" s="175" t="str">
        <f>IFERROR(LOOKUP(C2951,[1]MASTER!C:C,[1]MASTER!B:B),"")</f>
        <v/>
      </c>
      <c r="H2951" s="176" t="str">
        <f>IFERROR(VLOOKUP(C2951,[1]MASTER!C:G,5,FALSE),"")</f>
        <v/>
      </c>
      <c r="I2951" s="182"/>
      <c r="J2951" s="184"/>
      <c r="K2951" s="185"/>
      <c r="L2951" s="186"/>
      <c r="M2951" s="186"/>
      <c r="N2951" s="186"/>
      <c r="O2951" s="12"/>
      <c r="P2951" s="12"/>
      <c r="Q2951" s="12"/>
      <c r="R2951" s="12"/>
      <c r="U2951" s="178"/>
    </row>
    <row r="2952" spans="1:21" ht="15.75">
      <c r="A2952" s="109"/>
      <c r="B2952" s="120"/>
      <c r="D2952" s="55" t="e">
        <f>VLOOKUP(C2952,#REF!,2,FALSE)</f>
        <v>#REF!</v>
      </c>
      <c r="E2952" s="172" t="str">
        <f>IFERROR(VLOOKUP(C2952,[1]MASTER!C:F,4,FALSE),"")</f>
        <v/>
      </c>
      <c r="F2952" s="172" t="str">
        <f>IFERROR(VLOOKUP(C2952,[1]MASTER!C:F,3,FALSE),"")</f>
        <v/>
      </c>
      <c r="G2952" s="175" t="str">
        <f>IFERROR(LOOKUP(C2952,[1]MASTER!C:C,[1]MASTER!B:B),"")</f>
        <v/>
      </c>
      <c r="H2952" s="176" t="str">
        <f>IFERROR(VLOOKUP(C2952,[1]MASTER!C:G,5,FALSE),"")</f>
        <v/>
      </c>
      <c r="I2952" s="182"/>
      <c r="J2952" s="184"/>
      <c r="K2952" s="185"/>
      <c r="L2952" s="186"/>
      <c r="M2952" s="186"/>
      <c r="N2952" s="186"/>
      <c r="O2952" s="12"/>
      <c r="P2952" s="12"/>
      <c r="Q2952" s="12"/>
      <c r="R2952" s="12"/>
      <c r="U2952" s="178"/>
    </row>
    <row r="2953" spans="1:21" ht="15.75">
      <c r="A2953" s="52"/>
      <c r="B2953" s="233"/>
      <c r="D2953" s="55" t="e">
        <f>VLOOKUP(C2953,#REF!,2,FALSE)</f>
        <v>#REF!</v>
      </c>
      <c r="E2953" s="172" t="str">
        <f>IFERROR(VLOOKUP(C2953,[1]MASTER!C:F,4,FALSE),"")</f>
        <v/>
      </c>
      <c r="F2953" s="172" t="str">
        <f>IFERROR(VLOOKUP(C2953,[1]MASTER!C:F,3,FALSE),"")</f>
        <v/>
      </c>
      <c r="G2953" s="175" t="str">
        <f>IFERROR(LOOKUP(C2953,[1]MASTER!C:C,[1]MASTER!B:B),"")</f>
        <v/>
      </c>
      <c r="H2953" s="176" t="str">
        <f>IFERROR(VLOOKUP(C2953,[1]MASTER!C:G,5,FALSE),"")</f>
        <v/>
      </c>
      <c r="I2953" s="182"/>
      <c r="J2953" s="184"/>
      <c r="K2953" s="185"/>
      <c r="L2953" s="186"/>
      <c r="M2953" s="186"/>
      <c r="N2953" s="186"/>
      <c r="O2953" s="12"/>
      <c r="P2953" s="12"/>
      <c r="Q2953" s="12"/>
      <c r="R2953" s="12"/>
      <c r="U2953" s="178"/>
    </row>
    <row r="2954" spans="1:21" ht="15.75">
      <c r="A2954" s="109"/>
      <c r="B2954" s="120"/>
      <c r="D2954" s="55" t="e">
        <f>VLOOKUP(C2954,#REF!,2,FALSE)</f>
        <v>#REF!</v>
      </c>
      <c r="E2954" s="172" t="str">
        <f>IFERROR(VLOOKUP(C2954,[1]MASTER!C:F,4,FALSE),"")</f>
        <v/>
      </c>
      <c r="F2954" s="172" t="str">
        <f>IFERROR(VLOOKUP(C2954,[1]MASTER!C:F,3,FALSE),"")</f>
        <v/>
      </c>
      <c r="G2954" s="175" t="str">
        <f>IFERROR(LOOKUP(C2954,[1]MASTER!C:C,[1]MASTER!B:B),"")</f>
        <v/>
      </c>
      <c r="H2954" s="176" t="str">
        <f>IFERROR(VLOOKUP(C2954,[1]MASTER!C:G,5,FALSE),"")</f>
        <v/>
      </c>
      <c r="I2954" s="182"/>
      <c r="J2954" s="184"/>
      <c r="K2954" s="185"/>
      <c r="L2954" s="186"/>
      <c r="M2954" s="186"/>
      <c r="N2954" s="186"/>
      <c r="O2954" s="12"/>
      <c r="P2954" s="12"/>
      <c r="Q2954" s="12"/>
      <c r="R2954" s="12"/>
      <c r="U2954" s="178"/>
    </row>
    <row r="2955" spans="1:21" ht="15.75">
      <c r="A2955" s="52"/>
      <c r="B2955" s="233"/>
      <c r="D2955" s="55" t="e">
        <f>VLOOKUP(C2955,#REF!,2,FALSE)</f>
        <v>#REF!</v>
      </c>
      <c r="E2955" s="172" t="str">
        <f>IFERROR(VLOOKUP(C2955,[1]MASTER!C:F,4,FALSE),"")</f>
        <v/>
      </c>
      <c r="F2955" s="172" t="str">
        <f>IFERROR(VLOOKUP(C2955,[1]MASTER!C:F,3,FALSE),"")</f>
        <v/>
      </c>
      <c r="G2955" s="175" t="str">
        <f>IFERROR(LOOKUP(C2955,[1]MASTER!C:C,[1]MASTER!B:B),"")</f>
        <v/>
      </c>
      <c r="H2955" s="176" t="str">
        <f>IFERROR(VLOOKUP(C2955,[1]MASTER!C:G,5,FALSE),"")</f>
        <v/>
      </c>
      <c r="I2955" s="182"/>
      <c r="J2955" s="184"/>
      <c r="K2955" s="185"/>
      <c r="L2955" s="186"/>
      <c r="M2955" s="186"/>
      <c r="N2955" s="186"/>
      <c r="O2955" s="12"/>
      <c r="P2955" s="12"/>
      <c r="Q2955" s="12"/>
      <c r="R2955" s="12"/>
      <c r="U2955" s="178"/>
    </row>
    <row r="2956" spans="1:21" ht="15.75">
      <c r="A2956" s="109"/>
      <c r="B2956" s="120"/>
      <c r="D2956" s="55" t="e">
        <f>VLOOKUP(C2956,#REF!,2,FALSE)</f>
        <v>#REF!</v>
      </c>
      <c r="E2956" s="172" t="str">
        <f>IFERROR(VLOOKUP(C2956,[1]MASTER!C:F,4,FALSE),"")</f>
        <v/>
      </c>
      <c r="F2956" s="172" t="str">
        <f>IFERROR(VLOOKUP(C2956,[1]MASTER!C:F,3,FALSE),"")</f>
        <v/>
      </c>
      <c r="G2956" s="175" t="str">
        <f>IFERROR(LOOKUP(C2956,[1]MASTER!C:C,[1]MASTER!B:B),"")</f>
        <v/>
      </c>
      <c r="H2956" s="176" t="str">
        <f>IFERROR(VLOOKUP(C2956,[1]MASTER!C:G,5,FALSE),"")</f>
        <v/>
      </c>
      <c r="I2956" s="182"/>
      <c r="J2956" s="184"/>
      <c r="K2956" s="185"/>
      <c r="L2956" s="186"/>
      <c r="M2956" s="186"/>
      <c r="N2956" s="186"/>
      <c r="O2956" s="12"/>
      <c r="P2956" s="12"/>
      <c r="Q2956" s="12"/>
      <c r="R2956" s="12"/>
      <c r="U2956" s="178"/>
    </row>
    <row r="2957" spans="1:21" ht="15.75">
      <c r="A2957" s="52"/>
      <c r="B2957" s="233"/>
      <c r="D2957" s="55" t="e">
        <f>VLOOKUP(C2957,#REF!,2,FALSE)</f>
        <v>#REF!</v>
      </c>
      <c r="E2957" s="172" t="str">
        <f>IFERROR(VLOOKUP(C2957,[1]MASTER!C:F,4,FALSE),"")</f>
        <v/>
      </c>
      <c r="F2957" s="172" t="str">
        <f>IFERROR(VLOOKUP(C2957,[1]MASTER!C:F,3,FALSE),"")</f>
        <v/>
      </c>
      <c r="G2957" s="175" t="str">
        <f>IFERROR(LOOKUP(C2957,[1]MASTER!C:C,[1]MASTER!B:B),"")</f>
        <v/>
      </c>
      <c r="H2957" s="176" t="str">
        <f>IFERROR(VLOOKUP(C2957,[1]MASTER!C:G,5,FALSE),"")</f>
        <v/>
      </c>
      <c r="I2957" s="182"/>
      <c r="J2957" s="184"/>
      <c r="K2957" s="185"/>
      <c r="L2957" s="186"/>
      <c r="M2957" s="186"/>
      <c r="N2957" s="186"/>
      <c r="O2957" s="12"/>
      <c r="P2957" s="12"/>
      <c r="Q2957" s="12"/>
      <c r="R2957" s="12"/>
      <c r="U2957" s="178"/>
    </row>
    <row r="2958" spans="1:21" ht="15.75">
      <c r="A2958" s="109"/>
      <c r="B2958" s="120"/>
      <c r="D2958" s="55" t="e">
        <f>VLOOKUP(C2958,#REF!,2,FALSE)</f>
        <v>#REF!</v>
      </c>
      <c r="E2958" s="172" t="str">
        <f>IFERROR(VLOOKUP(C2958,[1]MASTER!C:F,4,FALSE),"")</f>
        <v/>
      </c>
      <c r="F2958" s="172" t="str">
        <f>IFERROR(VLOOKUP(C2958,[1]MASTER!C:F,3,FALSE),"")</f>
        <v/>
      </c>
      <c r="G2958" s="175" t="str">
        <f>IFERROR(LOOKUP(C2958,[1]MASTER!C:C,[1]MASTER!B:B),"")</f>
        <v/>
      </c>
      <c r="H2958" s="176" t="str">
        <f>IFERROR(VLOOKUP(C2958,[1]MASTER!C:G,5,FALSE),"")</f>
        <v/>
      </c>
      <c r="I2958" s="182"/>
      <c r="J2958" s="184"/>
      <c r="K2958" s="185"/>
      <c r="L2958" s="186"/>
      <c r="M2958" s="186"/>
      <c r="N2958" s="186"/>
      <c r="O2958" s="12"/>
      <c r="P2958" s="12"/>
      <c r="Q2958" s="12"/>
      <c r="R2958" s="12"/>
      <c r="U2958" s="178"/>
    </row>
    <row r="2959" spans="1:21" ht="15.75">
      <c r="A2959" s="52"/>
      <c r="B2959" s="233"/>
      <c r="D2959" s="55" t="e">
        <f>VLOOKUP(C2959,#REF!,2,FALSE)</f>
        <v>#REF!</v>
      </c>
      <c r="E2959" s="172" t="str">
        <f>IFERROR(VLOOKUP(C2959,[1]MASTER!C:F,4,FALSE),"")</f>
        <v/>
      </c>
      <c r="F2959" s="172" t="str">
        <f>IFERROR(VLOOKUP(C2959,[1]MASTER!C:F,3,FALSE),"")</f>
        <v/>
      </c>
      <c r="G2959" s="175" t="str">
        <f>IFERROR(LOOKUP(C2959,[1]MASTER!C:C,[1]MASTER!B:B),"")</f>
        <v/>
      </c>
      <c r="H2959" s="176" t="str">
        <f>IFERROR(VLOOKUP(C2959,[1]MASTER!C:G,5,FALSE),"")</f>
        <v/>
      </c>
      <c r="I2959" s="182"/>
      <c r="J2959" s="184"/>
      <c r="K2959" s="185"/>
      <c r="L2959" s="186"/>
      <c r="M2959" s="186"/>
      <c r="N2959" s="186"/>
      <c r="O2959" s="12"/>
      <c r="P2959" s="12"/>
      <c r="Q2959" s="12"/>
      <c r="R2959" s="12"/>
      <c r="U2959" s="178"/>
    </row>
    <row r="2960" spans="1:21" ht="15.75">
      <c r="A2960" s="109"/>
      <c r="B2960" s="120"/>
      <c r="D2960" s="55" t="e">
        <f>VLOOKUP(C2960,#REF!,2,FALSE)</f>
        <v>#REF!</v>
      </c>
      <c r="E2960" s="172" t="str">
        <f>IFERROR(VLOOKUP(C2960,[1]MASTER!C:F,4,FALSE),"")</f>
        <v/>
      </c>
      <c r="F2960" s="172" t="str">
        <f>IFERROR(VLOOKUP(C2960,[1]MASTER!C:F,3,FALSE),"")</f>
        <v/>
      </c>
      <c r="G2960" s="175" t="str">
        <f>IFERROR(LOOKUP(C2960,[1]MASTER!C:C,[1]MASTER!B:B),"")</f>
        <v/>
      </c>
      <c r="H2960" s="176" t="str">
        <f>IFERROR(VLOOKUP(C2960,[1]MASTER!C:G,5,FALSE),"")</f>
        <v/>
      </c>
      <c r="I2960" s="182"/>
      <c r="J2960" s="184"/>
      <c r="K2960" s="185"/>
      <c r="L2960" s="186"/>
      <c r="M2960" s="186"/>
      <c r="N2960" s="186"/>
      <c r="O2960" s="12"/>
      <c r="P2960" s="12"/>
      <c r="Q2960" s="12"/>
      <c r="R2960" s="12"/>
      <c r="U2960" s="178"/>
    </row>
    <row r="2961" spans="1:21" ht="15.75">
      <c r="A2961" s="52"/>
      <c r="B2961" s="233"/>
      <c r="D2961" s="55" t="e">
        <f>VLOOKUP(C2961,#REF!,2,FALSE)</f>
        <v>#REF!</v>
      </c>
      <c r="E2961" s="172" t="str">
        <f>IFERROR(VLOOKUP(C2961,[1]MASTER!C:F,4,FALSE),"")</f>
        <v/>
      </c>
      <c r="F2961" s="172" t="str">
        <f>IFERROR(VLOOKUP(C2961,[1]MASTER!C:F,3,FALSE),"")</f>
        <v/>
      </c>
      <c r="G2961" s="175" t="str">
        <f>IFERROR(LOOKUP(C2961,[1]MASTER!C:C,[1]MASTER!B:B),"")</f>
        <v/>
      </c>
      <c r="H2961" s="176" t="str">
        <f>IFERROR(VLOOKUP(C2961,[1]MASTER!C:G,5,FALSE),"")</f>
        <v/>
      </c>
      <c r="I2961" s="182"/>
      <c r="J2961" s="184"/>
      <c r="K2961" s="185"/>
      <c r="L2961" s="186"/>
      <c r="M2961" s="186"/>
      <c r="N2961" s="186"/>
      <c r="O2961" s="12"/>
      <c r="P2961" s="12"/>
      <c r="Q2961" s="12"/>
      <c r="R2961" s="12"/>
      <c r="U2961" s="178"/>
    </row>
    <row r="2962" spans="1:21" ht="15.75">
      <c r="A2962" s="109"/>
      <c r="B2962" s="120"/>
      <c r="D2962" s="55" t="e">
        <f>VLOOKUP(C2962,#REF!,2,FALSE)</f>
        <v>#REF!</v>
      </c>
      <c r="E2962" s="172" t="str">
        <f>IFERROR(VLOOKUP(C2962,[1]MASTER!C:F,4,FALSE),"")</f>
        <v/>
      </c>
      <c r="F2962" s="172" t="str">
        <f>IFERROR(VLOOKUP(C2962,[1]MASTER!C:F,3,FALSE),"")</f>
        <v/>
      </c>
      <c r="G2962" s="175" t="str">
        <f>IFERROR(LOOKUP(C2962,[1]MASTER!C:C,[1]MASTER!B:B),"")</f>
        <v/>
      </c>
      <c r="H2962" s="176" t="str">
        <f>IFERROR(VLOOKUP(C2962,[1]MASTER!C:G,5,FALSE),"")</f>
        <v/>
      </c>
      <c r="I2962" s="182"/>
      <c r="J2962" s="184"/>
      <c r="K2962" s="185"/>
      <c r="L2962" s="186"/>
      <c r="M2962" s="186"/>
      <c r="N2962" s="186"/>
      <c r="O2962" s="12"/>
      <c r="P2962" s="12"/>
      <c r="Q2962" s="12"/>
      <c r="R2962" s="12"/>
      <c r="U2962" s="178"/>
    </row>
    <row r="2963" spans="1:21" ht="15.75">
      <c r="A2963" s="52"/>
      <c r="B2963" s="233"/>
      <c r="D2963" s="55" t="e">
        <f>VLOOKUP(C2963,#REF!,2,FALSE)</f>
        <v>#REF!</v>
      </c>
      <c r="E2963" s="172" t="str">
        <f>IFERROR(VLOOKUP(C2963,[1]MASTER!C:F,4,FALSE),"")</f>
        <v/>
      </c>
      <c r="F2963" s="172" t="str">
        <f>IFERROR(VLOOKUP(C2963,[1]MASTER!C:F,3,FALSE),"")</f>
        <v/>
      </c>
      <c r="G2963" s="175" t="str">
        <f>IFERROR(LOOKUP(C2963,[1]MASTER!C:C,[1]MASTER!B:B),"")</f>
        <v/>
      </c>
      <c r="H2963" s="176" t="str">
        <f>IFERROR(VLOOKUP(C2963,[1]MASTER!C:G,5,FALSE),"")</f>
        <v/>
      </c>
      <c r="I2963" s="182"/>
      <c r="J2963" s="184"/>
      <c r="K2963" s="185"/>
      <c r="L2963" s="186"/>
      <c r="M2963" s="186"/>
      <c r="N2963" s="186"/>
      <c r="O2963" s="12"/>
      <c r="P2963" s="12"/>
      <c r="Q2963" s="12"/>
      <c r="R2963" s="12"/>
      <c r="U2963" s="178"/>
    </row>
    <row r="2964" spans="1:21" ht="15.75">
      <c r="A2964" s="109"/>
      <c r="B2964" s="120"/>
      <c r="D2964" s="55" t="e">
        <f>VLOOKUP(C2964,#REF!,2,FALSE)</f>
        <v>#REF!</v>
      </c>
      <c r="E2964" s="172" t="str">
        <f>IFERROR(VLOOKUP(C2964,[1]MASTER!C:F,4,FALSE),"")</f>
        <v/>
      </c>
      <c r="F2964" s="172" t="str">
        <f>IFERROR(VLOOKUP(C2964,[1]MASTER!C:F,3,FALSE),"")</f>
        <v/>
      </c>
      <c r="G2964" s="175" t="str">
        <f>IFERROR(LOOKUP(C2964,[1]MASTER!C:C,[1]MASTER!B:B),"")</f>
        <v/>
      </c>
      <c r="H2964" s="176" t="str">
        <f>IFERROR(VLOOKUP(C2964,[1]MASTER!C:G,5,FALSE),"")</f>
        <v/>
      </c>
      <c r="I2964" s="182"/>
      <c r="J2964" s="184"/>
      <c r="K2964" s="185"/>
      <c r="L2964" s="186"/>
      <c r="M2964" s="186"/>
      <c r="N2964" s="186"/>
      <c r="O2964" s="12"/>
      <c r="P2964" s="12"/>
      <c r="Q2964" s="12"/>
      <c r="R2964" s="12"/>
      <c r="U2964" s="178"/>
    </row>
    <row r="2965" spans="1:21" ht="15.75">
      <c r="A2965" s="52"/>
      <c r="B2965" s="233"/>
      <c r="D2965" s="55" t="e">
        <f>VLOOKUP(C2965,#REF!,2,FALSE)</f>
        <v>#REF!</v>
      </c>
      <c r="E2965" s="172" t="str">
        <f>IFERROR(VLOOKUP(C2965,[1]MASTER!C:F,4,FALSE),"")</f>
        <v/>
      </c>
      <c r="F2965" s="172" t="str">
        <f>IFERROR(VLOOKUP(C2965,[1]MASTER!C:F,3,FALSE),"")</f>
        <v/>
      </c>
      <c r="G2965" s="175" t="str">
        <f>IFERROR(LOOKUP(C2965,[1]MASTER!C:C,[1]MASTER!B:B),"")</f>
        <v/>
      </c>
      <c r="H2965" s="176" t="str">
        <f>IFERROR(VLOOKUP(C2965,[1]MASTER!C:G,5,FALSE),"")</f>
        <v/>
      </c>
      <c r="I2965" s="182"/>
      <c r="J2965" s="184"/>
      <c r="K2965" s="185"/>
      <c r="L2965" s="186"/>
      <c r="M2965" s="186"/>
      <c r="N2965" s="186"/>
      <c r="O2965" s="12"/>
      <c r="P2965" s="12"/>
      <c r="Q2965" s="12"/>
      <c r="R2965" s="12"/>
      <c r="U2965" s="178"/>
    </row>
    <row r="2966" spans="1:21" ht="15.75">
      <c r="A2966" s="109"/>
      <c r="B2966" s="120"/>
      <c r="D2966" s="55" t="e">
        <f>VLOOKUP(C2966,#REF!,2,FALSE)</f>
        <v>#REF!</v>
      </c>
      <c r="E2966" s="172" t="str">
        <f>IFERROR(VLOOKUP(C2966,[1]MASTER!C:F,4,FALSE),"")</f>
        <v/>
      </c>
      <c r="F2966" s="172" t="str">
        <f>IFERROR(VLOOKUP(C2966,[1]MASTER!C:F,3,FALSE),"")</f>
        <v/>
      </c>
      <c r="G2966" s="175" t="str">
        <f>IFERROR(LOOKUP(C2966,[1]MASTER!C:C,[1]MASTER!B:B),"")</f>
        <v/>
      </c>
      <c r="H2966" s="176" t="str">
        <f>IFERROR(VLOOKUP(C2966,[1]MASTER!C:G,5,FALSE),"")</f>
        <v/>
      </c>
      <c r="I2966" s="182"/>
      <c r="J2966" s="184"/>
      <c r="K2966" s="185"/>
      <c r="L2966" s="186"/>
      <c r="M2966" s="186"/>
      <c r="N2966" s="186"/>
      <c r="O2966" s="12"/>
      <c r="P2966" s="12"/>
      <c r="Q2966" s="12"/>
      <c r="R2966" s="12"/>
      <c r="U2966" s="178"/>
    </row>
    <row r="2967" spans="1:21" ht="15.75">
      <c r="A2967" s="52"/>
      <c r="B2967" s="233"/>
      <c r="D2967" s="55" t="e">
        <f>VLOOKUP(C2967,#REF!,2,FALSE)</f>
        <v>#REF!</v>
      </c>
      <c r="E2967" s="172" t="str">
        <f>IFERROR(VLOOKUP(C2967,[1]MASTER!C:F,4,FALSE),"")</f>
        <v/>
      </c>
      <c r="F2967" s="172" t="str">
        <f>IFERROR(VLOOKUP(C2967,[1]MASTER!C:F,3,FALSE),"")</f>
        <v/>
      </c>
      <c r="G2967" s="175" t="str">
        <f>IFERROR(LOOKUP(C2967,[1]MASTER!C:C,[1]MASTER!B:B),"")</f>
        <v/>
      </c>
      <c r="H2967" s="176" t="str">
        <f>IFERROR(VLOOKUP(C2967,[1]MASTER!C:G,5,FALSE),"")</f>
        <v/>
      </c>
      <c r="I2967" s="182"/>
      <c r="J2967" s="184"/>
      <c r="K2967" s="185"/>
      <c r="L2967" s="186"/>
      <c r="M2967" s="186"/>
      <c r="N2967" s="186"/>
      <c r="O2967" s="12"/>
      <c r="P2967" s="12"/>
      <c r="Q2967" s="12"/>
      <c r="R2967" s="12"/>
      <c r="U2967" s="178"/>
    </row>
    <row r="2968" spans="1:21" ht="15.75">
      <c r="A2968" s="109"/>
      <c r="B2968" s="120"/>
      <c r="D2968" s="55" t="e">
        <f>VLOOKUP(C2968,#REF!,2,FALSE)</f>
        <v>#REF!</v>
      </c>
      <c r="E2968" s="172" t="str">
        <f>IFERROR(VLOOKUP(C2968,[1]MASTER!C:F,4,FALSE),"")</f>
        <v/>
      </c>
      <c r="F2968" s="172" t="str">
        <f>IFERROR(VLOOKUP(C2968,[1]MASTER!C:F,3,FALSE),"")</f>
        <v/>
      </c>
      <c r="G2968" s="175" t="str">
        <f>IFERROR(LOOKUP(C2968,[1]MASTER!C:C,[1]MASTER!B:B),"")</f>
        <v/>
      </c>
      <c r="H2968" s="176" t="str">
        <f>IFERROR(VLOOKUP(C2968,[1]MASTER!C:G,5,FALSE),"")</f>
        <v/>
      </c>
      <c r="I2968" s="182"/>
      <c r="J2968" s="184"/>
      <c r="K2968" s="185"/>
      <c r="L2968" s="186"/>
      <c r="M2968" s="186"/>
      <c r="N2968" s="186"/>
      <c r="O2968" s="12"/>
      <c r="P2968" s="12"/>
      <c r="Q2968" s="12"/>
      <c r="R2968" s="12"/>
      <c r="U2968" s="178"/>
    </row>
    <row r="2969" spans="1:21" ht="15.75">
      <c r="A2969" s="52"/>
      <c r="B2969" s="233"/>
      <c r="D2969" s="55" t="e">
        <f>VLOOKUP(C2969,#REF!,2,FALSE)</f>
        <v>#REF!</v>
      </c>
      <c r="E2969" s="172" t="str">
        <f>IFERROR(VLOOKUP(C2969,[1]MASTER!C:F,4,FALSE),"")</f>
        <v/>
      </c>
      <c r="F2969" s="172" t="str">
        <f>IFERROR(VLOOKUP(C2969,[1]MASTER!C:F,3,FALSE),"")</f>
        <v/>
      </c>
      <c r="G2969" s="175" t="str">
        <f>IFERROR(LOOKUP(C2969,[1]MASTER!C:C,[1]MASTER!B:B),"")</f>
        <v/>
      </c>
      <c r="H2969" s="176" t="str">
        <f>IFERROR(VLOOKUP(C2969,[1]MASTER!C:G,5,FALSE),"")</f>
        <v/>
      </c>
      <c r="I2969" s="182"/>
      <c r="J2969" s="184"/>
      <c r="K2969" s="185"/>
      <c r="L2969" s="186"/>
      <c r="M2969" s="186"/>
      <c r="N2969" s="186"/>
      <c r="O2969" s="12"/>
      <c r="P2969" s="12"/>
      <c r="Q2969" s="12"/>
      <c r="R2969" s="12"/>
      <c r="U2969" s="178"/>
    </row>
    <row r="2970" spans="1:21" ht="15.75">
      <c r="A2970" s="109"/>
      <c r="B2970" s="120"/>
      <c r="D2970" s="55" t="e">
        <f>VLOOKUP(C2970,#REF!,2,FALSE)</f>
        <v>#REF!</v>
      </c>
      <c r="E2970" s="172" t="str">
        <f>IFERROR(VLOOKUP(C2970,[1]MASTER!C:F,4,FALSE),"")</f>
        <v/>
      </c>
      <c r="F2970" s="172" t="str">
        <f>IFERROR(VLOOKUP(C2970,[1]MASTER!C:F,3,FALSE),"")</f>
        <v/>
      </c>
      <c r="G2970" s="175" t="str">
        <f>IFERROR(LOOKUP(C2970,[1]MASTER!C:C,[1]MASTER!B:B),"")</f>
        <v/>
      </c>
      <c r="H2970" s="176" t="str">
        <f>IFERROR(VLOOKUP(C2970,[1]MASTER!C:G,5,FALSE),"")</f>
        <v/>
      </c>
      <c r="I2970" s="182"/>
      <c r="J2970" s="184"/>
      <c r="K2970" s="185"/>
      <c r="L2970" s="186"/>
      <c r="M2970" s="186"/>
      <c r="N2970" s="186"/>
      <c r="O2970" s="12"/>
      <c r="P2970" s="12"/>
      <c r="Q2970" s="12"/>
      <c r="R2970" s="12"/>
      <c r="U2970" s="178"/>
    </row>
    <row r="2971" spans="1:21" ht="15.75">
      <c r="A2971" s="52"/>
      <c r="B2971" s="233"/>
      <c r="D2971" s="55" t="e">
        <f>VLOOKUP(C2971,#REF!,2,FALSE)</f>
        <v>#REF!</v>
      </c>
      <c r="E2971" s="172" t="str">
        <f>IFERROR(VLOOKUP(C2971,[1]MASTER!C:F,4,FALSE),"")</f>
        <v/>
      </c>
      <c r="F2971" s="172" t="str">
        <f>IFERROR(VLOOKUP(C2971,[1]MASTER!C:F,3,FALSE),"")</f>
        <v/>
      </c>
      <c r="G2971" s="175" t="str">
        <f>IFERROR(LOOKUP(C2971,[1]MASTER!C:C,[1]MASTER!B:B),"")</f>
        <v/>
      </c>
      <c r="H2971" s="176" t="str">
        <f>IFERROR(VLOOKUP(C2971,[1]MASTER!C:G,5,FALSE),"")</f>
        <v/>
      </c>
      <c r="I2971" s="182"/>
      <c r="J2971" s="184"/>
      <c r="K2971" s="185"/>
      <c r="L2971" s="186"/>
      <c r="M2971" s="186"/>
      <c r="N2971" s="186"/>
      <c r="O2971" s="12"/>
      <c r="P2971" s="12"/>
      <c r="Q2971" s="12"/>
      <c r="R2971" s="12"/>
      <c r="U2971" s="178"/>
    </row>
    <row r="2972" spans="1:21" ht="15.75">
      <c r="A2972" s="109"/>
      <c r="B2972" s="120"/>
      <c r="D2972" s="55" t="e">
        <f>VLOOKUP(C2972,#REF!,2,FALSE)</f>
        <v>#REF!</v>
      </c>
      <c r="E2972" s="172" t="str">
        <f>IFERROR(VLOOKUP(C2972,[1]MASTER!C:F,4,FALSE),"")</f>
        <v/>
      </c>
      <c r="F2972" s="172" t="str">
        <f>IFERROR(VLOOKUP(C2972,[1]MASTER!C:F,3,FALSE),"")</f>
        <v/>
      </c>
      <c r="G2972" s="175" t="str">
        <f>IFERROR(LOOKUP(C2972,[1]MASTER!C:C,[1]MASTER!B:B),"")</f>
        <v/>
      </c>
      <c r="H2972" s="176" t="str">
        <f>IFERROR(VLOOKUP(C2972,[1]MASTER!C:G,5,FALSE),"")</f>
        <v/>
      </c>
      <c r="I2972" s="182"/>
      <c r="J2972" s="184"/>
      <c r="K2972" s="185"/>
      <c r="L2972" s="186"/>
      <c r="M2972" s="186"/>
      <c r="N2972" s="186"/>
      <c r="O2972" s="12"/>
      <c r="P2972" s="12"/>
      <c r="Q2972" s="12"/>
      <c r="R2972" s="12"/>
      <c r="U2972" s="178"/>
    </row>
    <row r="2973" spans="1:21" ht="15.75">
      <c r="A2973" s="52"/>
      <c r="B2973" s="233"/>
      <c r="D2973" s="55" t="e">
        <f>VLOOKUP(C2973,#REF!,2,FALSE)</f>
        <v>#REF!</v>
      </c>
      <c r="E2973" s="172" t="str">
        <f>IFERROR(VLOOKUP(C2973,[1]MASTER!C:F,4,FALSE),"")</f>
        <v/>
      </c>
      <c r="F2973" s="172" t="str">
        <f>IFERROR(VLOOKUP(C2973,[1]MASTER!C:F,3,FALSE),"")</f>
        <v/>
      </c>
      <c r="G2973" s="175" t="str">
        <f>IFERROR(LOOKUP(C2973,[1]MASTER!C:C,[1]MASTER!B:B),"")</f>
        <v/>
      </c>
      <c r="H2973" s="176" t="str">
        <f>IFERROR(VLOOKUP(C2973,[1]MASTER!C:G,5,FALSE),"")</f>
        <v/>
      </c>
      <c r="I2973" s="182"/>
      <c r="J2973" s="184"/>
      <c r="K2973" s="185"/>
      <c r="L2973" s="186"/>
      <c r="M2973" s="186"/>
      <c r="N2973" s="186"/>
      <c r="O2973" s="12"/>
      <c r="P2973" s="12"/>
      <c r="Q2973" s="12"/>
      <c r="R2973" s="12"/>
      <c r="U2973" s="178"/>
    </row>
    <row r="2974" spans="1:21" ht="15.75">
      <c r="A2974" s="109"/>
      <c r="B2974" s="120"/>
      <c r="D2974" s="55" t="e">
        <f>VLOOKUP(C2974,#REF!,2,FALSE)</f>
        <v>#REF!</v>
      </c>
      <c r="E2974" s="172" t="str">
        <f>IFERROR(VLOOKUP(C2974,[1]MASTER!C:F,4,FALSE),"")</f>
        <v/>
      </c>
      <c r="F2974" s="172" t="str">
        <f>IFERROR(VLOOKUP(C2974,[1]MASTER!C:F,3,FALSE),"")</f>
        <v/>
      </c>
      <c r="G2974" s="175" t="str">
        <f>IFERROR(LOOKUP(C2974,[1]MASTER!C:C,[1]MASTER!B:B),"")</f>
        <v/>
      </c>
      <c r="H2974" s="176" t="str">
        <f>IFERROR(VLOOKUP(C2974,[1]MASTER!C:G,5,FALSE),"")</f>
        <v/>
      </c>
      <c r="I2974" s="182"/>
      <c r="J2974" s="184"/>
      <c r="K2974" s="185"/>
      <c r="L2974" s="186"/>
      <c r="M2974" s="186"/>
      <c r="N2974" s="186"/>
      <c r="O2974" s="12"/>
      <c r="P2974" s="12"/>
      <c r="Q2974" s="12"/>
      <c r="R2974" s="12"/>
      <c r="U2974" s="178"/>
    </row>
    <row r="2975" spans="1:21" ht="15.75">
      <c r="A2975" s="52"/>
      <c r="B2975" s="233"/>
      <c r="D2975" s="55" t="e">
        <f>VLOOKUP(C2975,#REF!,2,FALSE)</f>
        <v>#REF!</v>
      </c>
      <c r="E2975" s="172" t="str">
        <f>IFERROR(VLOOKUP(C2975,[1]MASTER!C:F,4,FALSE),"")</f>
        <v/>
      </c>
      <c r="F2975" s="172" t="str">
        <f>IFERROR(VLOOKUP(C2975,[1]MASTER!C:F,3,FALSE),"")</f>
        <v/>
      </c>
      <c r="G2975" s="175" t="str">
        <f>IFERROR(LOOKUP(C2975,[1]MASTER!C:C,[1]MASTER!B:B),"")</f>
        <v/>
      </c>
      <c r="H2975" s="176" t="str">
        <f>IFERROR(VLOOKUP(C2975,[1]MASTER!C:G,5,FALSE),"")</f>
        <v/>
      </c>
      <c r="I2975" s="182"/>
      <c r="J2975" s="184"/>
      <c r="K2975" s="185"/>
      <c r="L2975" s="186"/>
      <c r="M2975" s="186"/>
      <c r="N2975" s="186"/>
      <c r="O2975" s="12"/>
      <c r="P2975" s="12"/>
      <c r="Q2975" s="12"/>
      <c r="R2975" s="12"/>
      <c r="U2975" s="178"/>
    </row>
    <row r="2976" spans="1:21" ht="15.75">
      <c r="A2976" s="109"/>
      <c r="B2976" s="120"/>
      <c r="D2976" s="55" t="e">
        <f>VLOOKUP(C2976,#REF!,2,FALSE)</f>
        <v>#REF!</v>
      </c>
      <c r="E2976" s="172" t="str">
        <f>IFERROR(VLOOKUP(C2976,[1]MASTER!C:F,4,FALSE),"")</f>
        <v/>
      </c>
      <c r="F2976" s="172" t="str">
        <f>IFERROR(VLOOKUP(C2976,[1]MASTER!C:F,3,FALSE),"")</f>
        <v/>
      </c>
      <c r="G2976" s="175" t="str">
        <f>IFERROR(LOOKUP(C2976,[1]MASTER!C:C,[1]MASTER!B:B),"")</f>
        <v/>
      </c>
      <c r="H2976" s="176" t="str">
        <f>IFERROR(VLOOKUP(C2976,[1]MASTER!C:G,5,FALSE),"")</f>
        <v/>
      </c>
      <c r="I2976" s="182"/>
      <c r="J2976" s="184"/>
      <c r="K2976" s="185"/>
      <c r="L2976" s="186"/>
      <c r="M2976" s="186"/>
      <c r="N2976" s="186"/>
      <c r="O2976" s="12"/>
      <c r="P2976" s="12"/>
      <c r="Q2976" s="12"/>
      <c r="R2976" s="12"/>
      <c r="U2976" s="178"/>
    </row>
    <row r="2977" spans="1:21" ht="15.75">
      <c r="A2977" s="52"/>
      <c r="B2977" s="233"/>
      <c r="D2977" s="55" t="e">
        <f>VLOOKUP(C2977,#REF!,2,FALSE)</f>
        <v>#REF!</v>
      </c>
      <c r="E2977" s="172" t="str">
        <f>IFERROR(VLOOKUP(C2977,[1]MASTER!C:F,4,FALSE),"")</f>
        <v/>
      </c>
      <c r="F2977" s="172" t="str">
        <f>IFERROR(VLOOKUP(C2977,[1]MASTER!C:F,3,FALSE),"")</f>
        <v/>
      </c>
      <c r="G2977" s="175" t="str">
        <f>IFERROR(LOOKUP(C2977,[1]MASTER!C:C,[1]MASTER!B:B),"")</f>
        <v/>
      </c>
      <c r="H2977" s="176" t="str">
        <f>IFERROR(VLOOKUP(C2977,[1]MASTER!C:G,5,FALSE),"")</f>
        <v/>
      </c>
      <c r="I2977" s="182"/>
      <c r="J2977" s="184"/>
      <c r="K2977" s="185"/>
      <c r="L2977" s="186"/>
      <c r="M2977" s="186"/>
      <c r="N2977" s="186"/>
      <c r="O2977" s="12"/>
      <c r="P2977" s="12"/>
      <c r="Q2977" s="12"/>
      <c r="R2977" s="12"/>
      <c r="U2977" s="178"/>
    </row>
    <row r="2978" spans="1:21" ht="15.75">
      <c r="A2978" s="109"/>
      <c r="B2978" s="120"/>
      <c r="D2978" s="55" t="e">
        <f>VLOOKUP(C2978,#REF!,2,FALSE)</f>
        <v>#REF!</v>
      </c>
      <c r="E2978" s="172" t="str">
        <f>IFERROR(VLOOKUP(C2978,[1]MASTER!C:F,4,FALSE),"")</f>
        <v/>
      </c>
      <c r="F2978" s="172" t="str">
        <f>IFERROR(VLOOKUP(C2978,[1]MASTER!C:F,3,FALSE),"")</f>
        <v/>
      </c>
      <c r="G2978" s="175" t="str">
        <f>IFERROR(LOOKUP(C2978,[1]MASTER!C:C,[1]MASTER!B:B),"")</f>
        <v/>
      </c>
      <c r="H2978" s="176" t="str">
        <f>IFERROR(VLOOKUP(C2978,[1]MASTER!C:G,5,FALSE),"")</f>
        <v/>
      </c>
      <c r="I2978" s="182"/>
      <c r="J2978" s="184"/>
      <c r="K2978" s="185"/>
      <c r="L2978" s="186"/>
      <c r="M2978" s="186"/>
      <c r="N2978" s="186"/>
      <c r="O2978" s="12"/>
      <c r="P2978" s="12"/>
      <c r="Q2978" s="12"/>
      <c r="R2978" s="12"/>
      <c r="U2978" s="178"/>
    </row>
    <row r="2979" spans="1:21" ht="15.75">
      <c r="A2979" s="52"/>
      <c r="B2979" s="233"/>
      <c r="D2979" s="55" t="e">
        <f>VLOOKUP(C2979,#REF!,2,FALSE)</f>
        <v>#REF!</v>
      </c>
      <c r="E2979" s="172" t="str">
        <f>IFERROR(VLOOKUP(C2979,[1]MASTER!C:F,4,FALSE),"")</f>
        <v/>
      </c>
      <c r="F2979" s="172" t="str">
        <f>IFERROR(VLOOKUP(C2979,[1]MASTER!C:F,3,FALSE),"")</f>
        <v/>
      </c>
      <c r="G2979" s="175" t="str">
        <f>IFERROR(LOOKUP(C2979,[1]MASTER!C:C,[1]MASTER!B:B),"")</f>
        <v/>
      </c>
      <c r="H2979" s="176" t="str">
        <f>IFERROR(VLOOKUP(C2979,[1]MASTER!C:G,5,FALSE),"")</f>
        <v/>
      </c>
      <c r="I2979" s="182"/>
      <c r="J2979" s="184"/>
      <c r="K2979" s="185"/>
      <c r="L2979" s="186"/>
      <c r="M2979" s="186"/>
      <c r="N2979" s="186"/>
      <c r="O2979" s="12"/>
      <c r="P2979" s="12"/>
      <c r="Q2979" s="12"/>
      <c r="R2979" s="12"/>
      <c r="U2979" s="178"/>
    </row>
    <row r="2980" spans="1:21" ht="15.75">
      <c r="A2980" s="109"/>
      <c r="B2980" s="120"/>
      <c r="D2980" s="55" t="e">
        <f>VLOOKUP(C2980,#REF!,2,FALSE)</f>
        <v>#REF!</v>
      </c>
      <c r="E2980" s="172" t="str">
        <f>IFERROR(VLOOKUP(C2980,[1]MASTER!C:F,4,FALSE),"")</f>
        <v/>
      </c>
      <c r="F2980" s="172" t="str">
        <f>IFERROR(VLOOKUP(C2980,[1]MASTER!C:F,3,FALSE),"")</f>
        <v/>
      </c>
      <c r="G2980" s="175" t="str">
        <f>IFERROR(LOOKUP(C2980,[1]MASTER!C:C,[1]MASTER!B:B),"")</f>
        <v/>
      </c>
      <c r="H2980" s="176" t="str">
        <f>IFERROR(VLOOKUP(C2980,[1]MASTER!C:G,5,FALSE),"")</f>
        <v/>
      </c>
      <c r="I2980" s="182"/>
      <c r="J2980" s="184"/>
      <c r="K2980" s="185"/>
      <c r="L2980" s="186"/>
      <c r="M2980" s="186"/>
      <c r="N2980" s="186"/>
      <c r="O2980" s="12"/>
      <c r="P2980" s="12"/>
      <c r="Q2980" s="12"/>
      <c r="R2980" s="12"/>
      <c r="U2980" s="178"/>
    </row>
    <row r="2981" spans="1:21" ht="15.75">
      <c r="A2981" s="52"/>
      <c r="B2981" s="233"/>
      <c r="D2981" s="55" t="e">
        <f>VLOOKUP(C2981,#REF!,2,FALSE)</f>
        <v>#REF!</v>
      </c>
      <c r="E2981" s="172" t="str">
        <f>IFERROR(VLOOKUP(C2981,[1]MASTER!C:F,4,FALSE),"")</f>
        <v/>
      </c>
      <c r="F2981" s="172" t="str">
        <f>IFERROR(VLOOKUP(C2981,[1]MASTER!C:F,3,FALSE),"")</f>
        <v/>
      </c>
      <c r="G2981" s="175" t="str">
        <f>IFERROR(LOOKUP(C2981,[1]MASTER!C:C,[1]MASTER!B:B),"")</f>
        <v/>
      </c>
      <c r="H2981" s="176" t="str">
        <f>IFERROR(VLOOKUP(C2981,[1]MASTER!C:G,5,FALSE),"")</f>
        <v/>
      </c>
      <c r="I2981" s="182"/>
      <c r="J2981" s="184"/>
      <c r="K2981" s="185"/>
      <c r="L2981" s="186"/>
      <c r="M2981" s="186"/>
      <c r="N2981" s="186"/>
      <c r="O2981" s="12"/>
      <c r="P2981" s="12"/>
      <c r="Q2981" s="12"/>
      <c r="R2981" s="12"/>
      <c r="U2981" s="178"/>
    </row>
    <row r="2982" spans="1:21" ht="15.75">
      <c r="A2982" s="109"/>
      <c r="B2982" s="120"/>
      <c r="D2982" s="55" t="e">
        <f>VLOOKUP(C2982,#REF!,2,FALSE)</f>
        <v>#REF!</v>
      </c>
      <c r="E2982" s="172" t="str">
        <f>IFERROR(VLOOKUP(C2982,[1]MASTER!C:F,4,FALSE),"")</f>
        <v/>
      </c>
      <c r="F2982" s="172" t="str">
        <f>IFERROR(VLOOKUP(C2982,[1]MASTER!C:F,3,FALSE),"")</f>
        <v/>
      </c>
      <c r="G2982" s="175" t="str">
        <f>IFERROR(LOOKUP(C2982,[1]MASTER!C:C,[1]MASTER!B:B),"")</f>
        <v/>
      </c>
      <c r="H2982" s="176" t="str">
        <f>IFERROR(VLOOKUP(C2982,[1]MASTER!C:G,5,FALSE),"")</f>
        <v/>
      </c>
      <c r="I2982" s="182"/>
      <c r="J2982" s="184"/>
      <c r="K2982" s="185"/>
      <c r="L2982" s="186"/>
      <c r="M2982" s="186"/>
      <c r="N2982" s="186"/>
      <c r="O2982" s="12"/>
      <c r="P2982" s="12"/>
      <c r="Q2982" s="12"/>
      <c r="R2982" s="12"/>
      <c r="U2982" s="178"/>
    </row>
    <row r="2983" spans="1:21" ht="15.75">
      <c r="A2983" s="52"/>
      <c r="B2983" s="233"/>
      <c r="D2983" s="55" t="e">
        <f>VLOOKUP(C2983,#REF!,2,FALSE)</f>
        <v>#REF!</v>
      </c>
      <c r="E2983" s="172" t="str">
        <f>IFERROR(VLOOKUP(C2983,[1]MASTER!C:F,4,FALSE),"")</f>
        <v/>
      </c>
      <c r="F2983" s="172" t="str">
        <f>IFERROR(VLOOKUP(C2983,[1]MASTER!C:F,3,FALSE),"")</f>
        <v/>
      </c>
      <c r="G2983" s="175" t="str">
        <f>IFERROR(LOOKUP(C2983,[1]MASTER!C:C,[1]MASTER!B:B),"")</f>
        <v/>
      </c>
      <c r="H2983" s="176" t="str">
        <f>IFERROR(VLOOKUP(C2983,[1]MASTER!C:G,5,FALSE),"")</f>
        <v/>
      </c>
      <c r="I2983" s="182"/>
      <c r="J2983" s="184"/>
      <c r="K2983" s="185"/>
      <c r="L2983" s="186"/>
      <c r="M2983" s="186"/>
      <c r="N2983" s="186"/>
      <c r="O2983" s="12"/>
      <c r="P2983" s="12"/>
      <c r="Q2983" s="12"/>
      <c r="R2983" s="12"/>
      <c r="U2983" s="178"/>
    </row>
    <row r="2984" spans="1:21" ht="15.75">
      <c r="A2984" s="109"/>
      <c r="B2984" s="120"/>
      <c r="D2984" s="55" t="e">
        <f>VLOOKUP(C2984,#REF!,2,FALSE)</f>
        <v>#REF!</v>
      </c>
      <c r="E2984" s="172" t="str">
        <f>IFERROR(VLOOKUP(C2984,[1]MASTER!C:F,4,FALSE),"")</f>
        <v/>
      </c>
      <c r="F2984" s="172" t="str">
        <f>IFERROR(VLOOKUP(C2984,[1]MASTER!C:F,3,FALSE),"")</f>
        <v/>
      </c>
      <c r="G2984" s="175" t="str">
        <f>IFERROR(LOOKUP(C2984,[1]MASTER!C:C,[1]MASTER!B:B),"")</f>
        <v/>
      </c>
      <c r="H2984" s="176" t="str">
        <f>IFERROR(VLOOKUP(C2984,[1]MASTER!C:G,5,FALSE),"")</f>
        <v/>
      </c>
      <c r="I2984" s="182"/>
      <c r="J2984" s="184"/>
      <c r="K2984" s="185"/>
      <c r="L2984" s="186"/>
      <c r="M2984" s="186"/>
      <c r="N2984" s="186"/>
      <c r="O2984" s="12"/>
      <c r="P2984" s="12"/>
      <c r="Q2984" s="12"/>
      <c r="R2984" s="12"/>
      <c r="U2984" s="178"/>
    </row>
    <row r="2985" spans="1:21" ht="15.75">
      <c r="A2985" s="52"/>
      <c r="B2985" s="233"/>
      <c r="D2985" s="55" t="e">
        <f>VLOOKUP(C2985,#REF!,2,FALSE)</f>
        <v>#REF!</v>
      </c>
      <c r="E2985" s="172" t="str">
        <f>IFERROR(VLOOKUP(C2985,[1]MASTER!C:F,4,FALSE),"")</f>
        <v/>
      </c>
      <c r="F2985" s="172" t="str">
        <f>IFERROR(VLOOKUP(C2985,[1]MASTER!C:F,3,FALSE),"")</f>
        <v/>
      </c>
      <c r="G2985" s="175" t="str">
        <f>IFERROR(LOOKUP(C2985,[1]MASTER!C:C,[1]MASTER!B:B),"")</f>
        <v/>
      </c>
      <c r="H2985" s="176" t="str">
        <f>IFERROR(VLOOKUP(C2985,[1]MASTER!C:G,5,FALSE),"")</f>
        <v/>
      </c>
      <c r="I2985" s="182"/>
      <c r="J2985" s="184"/>
      <c r="K2985" s="185"/>
      <c r="L2985" s="186"/>
      <c r="M2985" s="186"/>
      <c r="N2985" s="186"/>
      <c r="O2985" s="12"/>
      <c r="P2985" s="12"/>
      <c r="Q2985" s="12"/>
      <c r="R2985" s="12"/>
      <c r="U2985" s="178"/>
    </row>
    <row r="2986" spans="1:21" ht="15.75">
      <c r="A2986" s="109"/>
      <c r="B2986" s="120"/>
      <c r="D2986" s="55" t="e">
        <f>VLOOKUP(C2986,#REF!,2,FALSE)</f>
        <v>#REF!</v>
      </c>
      <c r="E2986" s="172" t="str">
        <f>IFERROR(VLOOKUP(C2986,[1]MASTER!C:F,4,FALSE),"")</f>
        <v/>
      </c>
      <c r="F2986" s="172" t="str">
        <f>IFERROR(VLOOKUP(C2986,[1]MASTER!C:F,3,FALSE),"")</f>
        <v/>
      </c>
      <c r="G2986" s="175" t="str">
        <f>IFERROR(LOOKUP(C2986,[1]MASTER!C:C,[1]MASTER!B:B),"")</f>
        <v/>
      </c>
      <c r="H2986" s="176" t="str">
        <f>IFERROR(VLOOKUP(C2986,[1]MASTER!C:G,5,FALSE),"")</f>
        <v/>
      </c>
      <c r="I2986" s="182"/>
      <c r="J2986" s="184"/>
      <c r="K2986" s="185"/>
      <c r="L2986" s="186"/>
      <c r="M2986" s="186"/>
      <c r="N2986" s="186"/>
      <c r="O2986" s="12"/>
      <c r="P2986" s="12"/>
      <c r="Q2986" s="12"/>
      <c r="R2986" s="12"/>
      <c r="U2986" s="178"/>
    </row>
    <row r="2987" spans="1:21" ht="15.75">
      <c r="A2987" s="52"/>
      <c r="B2987" s="233"/>
      <c r="D2987" s="55" t="e">
        <f>VLOOKUP(C2987,#REF!,2,FALSE)</f>
        <v>#REF!</v>
      </c>
      <c r="E2987" s="172" t="str">
        <f>IFERROR(VLOOKUP(C2987,[1]MASTER!C:F,4,FALSE),"")</f>
        <v/>
      </c>
      <c r="F2987" s="172" t="str">
        <f>IFERROR(VLOOKUP(C2987,[1]MASTER!C:F,3,FALSE),"")</f>
        <v/>
      </c>
      <c r="G2987" s="175" t="str">
        <f>IFERROR(LOOKUP(C2987,[1]MASTER!C:C,[1]MASTER!B:B),"")</f>
        <v/>
      </c>
      <c r="H2987" s="176" t="str">
        <f>IFERROR(VLOOKUP(C2987,[1]MASTER!C:G,5,FALSE),"")</f>
        <v/>
      </c>
      <c r="I2987" s="182"/>
      <c r="J2987" s="184"/>
      <c r="K2987" s="185"/>
      <c r="L2987" s="186"/>
      <c r="M2987" s="186"/>
      <c r="N2987" s="186"/>
      <c r="O2987" s="12"/>
      <c r="P2987" s="12"/>
      <c r="Q2987" s="12"/>
      <c r="R2987" s="12"/>
      <c r="U2987" s="178"/>
    </row>
    <row r="2988" spans="1:21" ht="15.75">
      <c r="A2988" s="109"/>
      <c r="B2988" s="120"/>
      <c r="D2988" s="55" t="e">
        <f>VLOOKUP(C2988,#REF!,2,FALSE)</f>
        <v>#REF!</v>
      </c>
      <c r="E2988" s="172" t="str">
        <f>IFERROR(VLOOKUP(C2988,[1]MASTER!C:F,4,FALSE),"")</f>
        <v/>
      </c>
      <c r="F2988" s="172" t="str">
        <f>IFERROR(VLOOKUP(C2988,[1]MASTER!C:F,3,FALSE),"")</f>
        <v/>
      </c>
      <c r="G2988" s="175" t="str">
        <f>IFERROR(LOOKUP(C2988,[1]MASTER!C:C,[1]MASTER!B:B),"")</f>
        <v/>
      </c>
      <c r="H2988" s="176" t="str">
        <f>IFERROR(VLOOKUP(C2988,[1]MASTER!C:G,5,FALSE),"")</f>
        <v/>
      </c>
      <c r="I2988" s="182"/>
      <c r="J2988" s="184"/>
      <c r="K2988" s="185"/>
      <c r="L2988" s="186"/>
      <c r="M2988" s="186"/>
      <c r="N2988" s="186"/>
      <c r="O2988" s="12"/>
      <c r="P2988" s="12"/>
      <c r="Q2988" s="12"/>
      <c r="R2988" s="12"/>
      <c r="U2988" s="178"/>
    </row>
    <row r="2989" spans="1:21" ht="15.75">
      <c r="A2989" s="52"/>
      <c r="B2989" s="233"/>
      <c r="D2989" s="55" t="e">
        <f>VLOOKUP(C2989,#REF!,2,FALSE)</f>
        <v>#REF!</v>
      </c>
      <c r="E2989" s="172" t="str">
        <f>IFERROR(VLOOKUP(C2989,[1]MASTER!C:F,4,FALSE),"")</f>
        <v/>
      </c>
      <c r="F2989" s="172" t="str">
        <f>IFERROR(VLOOKUP(C2989,[1]MASTER!C:F,3,FALSE),"")</f>
        <v/>
      </c>
      <c r="G2989" s="175" t="str">
        <f>IFERROR(LOOKUP(C2989,[1]MASTER!C:C,[1]MASTER!B:B),"")</f>
        <v/>
      </c>
      <c r="H2989" s="176" t="str">
        <f>IFERROR(VLOOKUP(C2989,[1]MASTER!C:G,5,FALSE),"")</f>
        <v/>
      </c>
      <c r="I2989" s="182"/>
      <c r="J2989" s="184"/>
      <c r="K2989" s="185"/>
      <c r="L2989" s="186"/>
      <c r="M2989" s="186"/>
      <c r="N2989" s="186"/>
      <c r="O2989" s="12"/>
      <c r="P2989" s="12"/>
      <c r="Q2989" s="12"/>
      <c r="R2989" s="12"/>
      <c r="U2989" s="178"/>
    </row>
    <row r="2990" spans="1:21" ht="15.75">
      <c r="A2990" s="109"/>
      <c r="B2990" s="120"/>
      <c r="D2990" s="55" t="e">
        <f>VLOOKUP(C2990,#REF!,2,FALSE)</f>
        <v>#REF!</v>
      </c>
      <c r="E2990" s="172" t="str">
        <f>IFERROR(VLOOKUP(C2990,[1]MASTER!C:F,4,FALSE),"")</f>
        <v/>
      </c>
      <c r="F2990" s="172" t="str">
        <f>IFERROR(VLOOKUP(C2990,[1]MASTER!C:F,3,FALSE),"")</f>
        <v/>
      </c>
      <c r="G2990" s="175" t="str">
        <f>IFERROR(LOOKUP(C2990,[1]MASTER!C:C,[1]MASTER!B:B),"")</f>
        <v/>
      </c>
      <c r="H2990" s="176" t="str">
        <f>IFERROR(VLOOKUP(C2990,[1]MASTER!C:G,5,FALSE),"")</f>
        <v/>
      </c>
      <c r="I2990" s="182"/>
      <c r="J2990" s="184"/>
      <c r="K2990" s="185"/>
      <c r="L2990" s="186"/>
      <c r="M2990" s="186"/>
      <c r="N2990" s="186"/>
      <c r="O2990" s="12"/>
      <c r="P2990" s="12"/>
      <c r="Q2990" s="12"/>
      <c r="R2990" s="12"/>
      <c r="U2990" s="178"/>
    </row>
    <row r="2991" spans="1:21" ht="15.75">
      <c r="A2991" s="52"/>
      <c r="B2991" s="233"/>
      <c r="D2991" s="55" t="e">
        <f>VLOOKUP(C2991,#REF!,2,FALSE)</f>
        <v>#REF!</v>
      </c>
      <c r="E2991" s="172" t="str">
        <f>IFERROR(VLOOKUP(C2991,[1]MASTER!C:F,4,FALSE),"")</f>
        <v/>
      </c>
      <c r="F2991" s="172" t="str">
        <f>IFERROR(VLOOKUP(C2991,[1]MASTER!C:F,3,FALSE),"")</f>
        <v/>
      </c>
      <c r="G2991" s="175" t="str">
        <f>IFERROR(LOOKUP(C2991,[1]MASTER!C:C,[1]MASTER!B:B),"")</f>
        <v/>
      </c>
      <c r="H2991" s="176" t="str">
        <f>IFERROR(VLOOKUP(C2991,[1]MASTER!C:G,5,FALSE),"")</f>
        <v/>
      </c>
      <c r="I2991" s="182"/>
      <c r="J2991" s="184"/>
      <c r="K2991" s="185"/>
      <c r="L2991" s="186"/>
      <c r="M2991" s="186"/>
      <c r="N2991" s="186"/>
      <c r="O2991" s="12"/>
      <c r="P2991" s="12"/>
      <c r="Q2991" s="12"/>
      <c r="R2991" s="12"/>
      <c r="U2991" s="178"/>
    </row>
    <row r="2992" spans="1:21" ht="15.75">
      <c r="A2992" s="109"/>
      <c r="B2992" s="120"/>
      <c r="D2992" s="55" t="e">
        <f>VLOOKUP(C2992,#REF!,2,FALSE)</f>
        <v>#REF!</v>
      </c>
      <c r="E2992" s="172" t="str">
        <f>IFERROR(VLOOKUP(C2992,[1]MASTER!C:F,4,FALSE),"")</f>
        <v/>
      </c>
      <c r="F2992" s="172" t="str">
        <f>IFERROR(VLOOKUP(C2992,[1]MASTER!C:F,3,FALSE),"")</f>
        <v/>
      </c>
      <c r="G2992" s="175" t="str">
        <f>IFERROR(LOOKUP(C2992,[1]MASTER!C:C,[1]MASTER!B:B),"")</f>
        <v/>
      </c>
      <c r="H2992" s="176" t="str">
        <f>IFERROR(VLOOKUP(C2992,[1]MASTER!C:G,5,FALSE),"")</f>
        <v/>
      </c>
      <c r="I2992" s="182"/>
      <c r="J2992" s="184"/>
      <c r="K2992" s="185"/>
      <c r="L2992" s="186"/>
      <c r="M2992" s="186"/>
      <c r="N2992" s="186"/>
      <c r="O2992" s="12"/>
      <c r="P2992" s="12"/>
      <c r="Q2992" s="12"/>
      <c r="R2992" s="12"/>
      <c r="U2992" s="178"/>
    </row>
    <row r="2993" spans="1:21" ht="15.75">
      <c r="A2993" s="52"/>
      <c r="B2993" s="233"/>
      <c r="D2993" s="55" t="e">
        <f>VLOOKUP(C2993,#REF!,2,FALSE)</f>
        <v>#REF!</v>
      </c>
      <c r="E2993" s="172" t="str">
        <f>IFERROR(VLOOKUP(C2993,[1]MASTER!C:F,4,FALSE),"")</f>
        <v/>
      </c>
      <c r="F2993" s="172" t="str">
        <f>IFERROR(VLOOKUP(C2993,[1]MASTER!C:F,3,FALSE),"")</f>
        <v/>
      </c>
      <c r="G2993" s="175" t="str">
        <f>IFERROR(LOOKUP(C2993,[1]MASTER!C:C,[1]MASTER!B:B),"")</f>
        <v/>
      </c>
      <c r="H2993" s="176" t="str">
        <f>IFERROR(VLOOKUP(C2993,[1]MASTER!C:G,5,FALSE),"")</f>
        <v/>
      </c>
      <c r="I2993" s="182"/>
      <c r="J2993" s="184"/>
      <c r="K2993" s="185"/>
      <c r="L2993" s="186"/>
      <c r="M2993" s="186"/>
      <c r="N2993" s="186"/>
      <c r="O2993" s="12"/>
      <c r="P2993" s="12"/>
      <c r="Q2993" s="12"/>
      <c r="R2993" s="12"/>
      <c r="U2993" s="178"/>
    </row>
    <row r="2994" spans="1:21" ht="15.75">
      <c r="A2994" s="109"/>
      <c r="B2994" s="120"/>
      <c r="D2994" s="55" t="e">
        <f>VLOOKUP(C2994,#REF!,2,FALSE)</f>
        <v>#REF!</v>
      </c>
      <c r="E2994" s="172" t="str">
        <f>IFERROR(VLOOKUP(C2994,[1]MASTER!C:F,4,FALSE),"")</f>
        <v/>
      </c>
      <c r="F2994" s="172" t="str">
        <f>IFERROR(VLOOKUP(C2994,[1]MASTER!C:F,3,FALSE),"")</f>
        <v/>
      </c>
      <c r="G2994" s="175" t="str">
        <f>IFERROR(LOOKUP(C2994,[1]MASTER!C:C,[1]MASTER!B:B),"")</f>
        <v/>
      </c>
      <c r="H2994" s="176" t="str">
        <f>IFERROR(VLOOKUP(C2994,[1]MASTER!C:G,5,FALSE),"")</f>
        <v/>
      </c>
      <c r="I2994" s="182"/>
      <c r="J2994" s="184"/>
      <c r="K2994" s="185"/>
      <c r="L2994" s="186"/>
      <c r="M2994" s="186"/>
      <c r="N2994" s="186"/>
      <c r="O2994" s="12"/>
      <c r="P2994" s="12"/>
      <c r="Q2994" s="12"/>
      <c r="R2994" s="12"/>
      <c r="U2994" s="178"/>
    </row>
    <row r="2995" spans="1:21" ht="15.75">
      <c r="A2995" s="52"/>
      <c r="B2995" s="233"/>
      <c r="D2995" s="55" t="e">
        <f>VLOOKUP(C2995,#REF!,2,FALSE)</f>
        <v>#REF!</v>
      </c>
      <c r="E2995" s="172" t="str">
        <f>IFERROR(VLOOKUP(C2995,[1]MASTER!C:F,4,FALSE),"")</f>
        <v/>
      </c>
      <c r="F2995" s="172" t="str">
        <f>IFERROR(VLOOKUP(C2995,[1]MASTER!C:F,3,FALSE),"")</f>
        <v/>
      </c>
      <c r="G2995" s="175" t="str">
        <f>IFERROR(LOOKUP(C2995,[1]MASTER!C:C,[1]MASTER!B:B),"")</f>
        <v/>
      </c>
      <c r="H2995" s="176" t="str">
        <f>IFERROR(VLOOKUP(C2995,[1]MASTER!C:G,5,FALSE),"")</f>
        <v/>
      </c>
      <c r="I2995" s="182"/>
      <c r="J2995" s="184"/>
      <c r="K2995" s="185"/>
      <c r="L2995" s="186"/>
      <c r="M2995" s="186"/>
      <c r="N2995" s="186"/>
      <c r="O2995" s="12"/>
      <c r="P2995" s="12"/>
      <c r="Q2995" s="12"/>
      <c r="R2995" s="12"/>
      <c r="U2995" s="178"/>
    </row>
    <row r="2996" spans="1:21" ht="15.75">
      <c r="A2996" s="109"/>
      <c r="B2996" s="120"/>
      <c r="D2996" s="55" t="e">
        <f>VLOOKUP(C2996,#REF!,2,FALSE)</f>
        <v>#REF!</v>
      </c>
      <c r="E2996" s="172" t="str">
        <f>IFERROR(VLOOKUP(C2996,[1]MASTER!C:F,4,FALSE),"")</f>
        <v/>
      </c>
      <c r="F2996" s="172" t="str">
        <f>IFERROR(VLOOKUP(C2996,[1]MASTER!C:F,3,FALSE),"")</f>
        <v/>
      </c>
      <c r="G2996" s="175" t="str">
        <f>IFERROR(LOOKUP(C2996,[1]MASTER!C:C,[1]MASTER!B:B),"")</f>
        <v/>
      </c>
      <c r="H2996" s="176" t="str">
        <f>IFERROR(VLOOKUP(C2996,[1]MASTER!C:G,5,FALSE),"")</f>
        <v/>
      </c>
      <c r="I2996" s="182"/>
      <c r="J2996" s="184"/>
      <c r="K2996" s="185"/>
      <c r="L2996" s="186"/>
      <c r="M2996" s="186"/>
      <c r="N2996" s="186"/>
      <c r="O2996" s="12"/>
      <c r="P2996" s="12"/>
      <c r="Q2996" s="12"/>
      <c r="R2996" s="12"/>
      <c r="U2996" s="178"/>
    </row>
    <row r="2997" spans="1:21" ht="15.75">
      <c r="A2997" s="52"/>
      <c r="B2997" s="233"/>
      <c r="D2997" s="55" t="e">
        <f>VLOOKUP(C2997,#REF!,2,FALSE)</f>
        <v>#REF!</v>
      </c>
      <c r="E2997" s="172" t="str">
        <f>IFERROR(VLOOKUP(C2997,[1]MASTER!C:F,4,FALSE),"")</f>
        <v/>
      </c>
      <c r="F2997" s="172" t="str">
        <f>IFERROR(VLOOKUP(C2997,[1]MASTER!C:F,3,FALSE),"")</f>
        <v/>
      </c>
      <c r="G2997" s="175" t="str">
        <f>IFERROR(LOOKUP(C2997,[1]MASTER!C:C,[1]MASTER!B:B),"")</f>
        <v/>
      </c>
      <c r="H2997" s="176" t="str">
        <f>IFERROR(VLOOKUP(C2997,[1]MASTER!C:G,5,FALSE),"")</f>
        <v/>
      </c>
      <c r="I2997" s="182"/>
      <c r="J2997" s="184"/>
      <c r="K2997" s="185"/>
      <c r="L2997" s="186"/>
      <c r="M2997" s="186"/>
      <c r="N2997" s="186"/>
      <c r="O2997" s="12"/>
      <c r="P2997" s="12"/>
      <c r="Q2997" s="12"/>
      <c r="R2997" s="12"/>
      <c r="U2997" s="178"/>
    </row>
    <row r="2998" spans="1:21" ht="15.75">
      <c r="A2998" s="109"/>
      <c r="B2998" s="120"/>
      <c r="D2998" s="55" t="e">
        <f>VLOOKUP(C2998,#REF!,2,FALSE)</f>
        <v>#REF!</v>
      </c>
      <c r="E2998" s="172" t="str">
        <f>IFERROR(VLOOKUP(C2998,[1]MASTER!C:F,4,FALSE),"")</f>
        <v/>
      </c>
      <c r="F2998" s="172" t="str">
        <f>IFERROR(VLOOKUP(C2998,[1]MASTER!C:F,3,FALSE),"")</f>
        <v/>
      </c>
      <c r="G2998" s="175" t="str">
        <f>IFERROR(LOOKUP(C2998,[1]MASTER!C:C,[1]MASTER!B:B),"")</f>
        <v/>
      </c>
      <c r="H2998" s="176" t="str">
        <f>IFERROR(VLOOKUP(C2998,[1]MASTER!C:G,5,FALSE),"")</f>
        <v/>
      </c>
      <c r="I2998" s="182"/>
      <c r="J2998" s="184"/>
      <c r="K2998" s="185"/>
      <c r="L2998" s="186"/>
      <c r="M2998" s="186"/>
      <c r="N2998" s="186"/>
      <c r="O2998" s="12"/>
      <c r="P2998" s="12"/>
      <c r="Q2998" s="12"/>
      <c r="R2998" s="12"/>
      <c r="U2998" s="178"/>
    </row>
    <row r="2999" spans="1:21" ht="15.75">
      <c r="A2999" s="52"/>
      <c r="B2999" s="233"/>
      <c r="D2999" s="55" t="e">
        <f>VLOOKUP(C2999,#REF!,2,FALSE)</f>
        <v>#REF!</v>
      </c>
      <c r="E2999" s="172" t="str">
        <f>IFERROR(VLOOKUP(C2999,[1]MASTER!C:F,4,FALSE),"")</f>
        <v/>
      </c>
      <c r="F2999" s="172" t="str">
        <f>IFERROR(VLOOKUP(C2999,[1]MASTER!C:F,3,FALSE),"")</f>
        <v/>
      </c>
      <c r="G2999" s="175" t="str">
        <f>IFERROR(LOOKUP(C2999,[1]MASTER!C:C,[1]MASTER!B:B),"")</f>
        <v/>
      </c>
      <c r="H2999" s="176" t="str">
        <f>IFERROR(VLOOKUP(C2999,[1]MASTER!C:G,5,FALSE),"")</f>
        <v/>
      </c>
      <c r="I2999" s="182"/>
      <c r="J2999" s="184"/>
      <c r="K2999" s="185"/>
      <c r="L2999" s="186"/>
      <c r="M2999" s="186"/>
      <c r="N2999" s="186"/>
      <c r="O2999" s="12"/>
      <c r="P2999" s="12"/>
      <c r="Q2999" s="12"/>
      <c r="R2999" s="12"/>
      <c r="U2999" s="178"/>
    </row>
    <row r="3000" spans="1:21" ht="15.75">
      <c r="A3000" s="109"/>
      <c r="B3000" s="120"/>
      <c r="D3000" s="55" t="e">
        <f>VLOOKUP(C3000,#REF!,2,FALSE)</f>
        <v>#REF!</v>
      </c>
      <c r="E3000" s="172" t="str">
        <f>IFERROR(VLOOKUP(C3000,[1]MASTER!C:F,4,FALSE),"")</f>
        <v/>
      </c>
      <c r="F3000" s="172" t="str">
        <f>IFERROR(VLOOKUP(C3000,[1]MASTER!C:F,3,FALSE),"")</f>
        <v/>
      </c>
      <c r="G3000" s="175" t="str">
        <f>IFERROR(LOOKUP(C3000,[1]MASTER!C:C,[1]MASTER!B:B),"")</f>
        <v/>
      </c>
      <c r="H3000" s="176" t="str">
        <f>IFERROR(VLOOKUP(C3000,[1]MASTER!C:G,5,FALSE),"")</f>
        <v/>
      </c>
      <c r="I3000" s="182"/>
      <c r="J3000" s="184"/>
      <c r="K3000" s="185"/>
      <c r="L3000" s="186"/>
      <c r="M3000" s="186"/>
      <c r="N3000" s="186"/>
      <c r="O3000" s="12"/>
      <c r="P3000" s="12"/>
      <c r="Q3000" s="12"/>
      <c r="R3000" s="12"/>
      <c r="U3000" s="178"/>
    </row>
    <row r="3001" spans="1:21" ht="15.75">
      <c r="A3001" s="52"/>
      <c r="B3001" s="233"/>
      <c r="D3001" s="55" t="e">
        <f>VLOOKUP(C3001,#REF!,2,FALSE)</f>
        <v>#REF!</v>
      </c>
      <c r="E3001" s="172" t="str">
        <f>IFERROR(VLOOKUP(C3001,[1]MASTER!C:F,4,FALSE),"")</f>
        <v/>
      </c>
      <c r="F3001" s="172" t="str">
        <f>IFERROR(VLOOKUP(C3001,[1]MASTER!C:F,3,FALSE),"")</f>
        <v/>
      </c>
      <c r="G3001" s="175" t="str">
        <f>IFERROR(LOOKUP(C3001,[1]MASTER!C:C,[1]MASTER!B:B),"")</f>
        <v/>
      </c>
      <c r="H3001" s="176" t="str">
        <f>IFERROR(VLOOKUP(C3001,[1]MASTER!C:G,5,FALSE),"")</f>
        <v/>
      </c>
      <c r="I3001" s="182"/>
      <c r="J3001" s="184"/>
      <c r="K3001" s="185"/>
      <c r="L3001" s="186"/>
      <c r="M3001" s="186"/>
      <c r="N3001" s="186"/>
      <c r="O3001" s="12"/>
      <c r="P3001" s="12"/>
      <c r="Q3001" s="12"/>
      <c r="R3001" s="12"/>
      <c r="U3001" s="178"/>
    </row>
    <row r="3002" spans="1:21" ht="15.75">
      <c r="A3002" s="109"/>
      <c r="B3002" s="120"/>
      <c r="D3002" s="55" t="e">
        <f>VLOOKUP(C3002,#REF!,2,FALSE)</f>
        <v>#REF!</v>
      </c>
      <c r="E3002" s="172" t="str">
        <f>IFERROR(VLOOKUP(C3002,[1]MASTER!C:F,4,FALSE),"")</f>
        <v/>
      </c>
      <c r="F3002" s="172" t="str">
        <f>IFERROR(VLOOKUP(C3002,[1]MASTER!C:F,3,FALSE),"")</f>
        <v/>
      </c>
      <c r="G3002" s="175" t="str">
        <f>IFERROR(LOOKUP(C3002,[1]MASTER!C:C,[1]MASTER!B:B),"")</f>
        <v/>
      </c>
      <c r="H3002" s="176" t="str">
        <f>IFERROR(VLOOKUP(C3002,[1]MASTER!C:G,5,FALSE),"")</f>
        <v/>
      </c>
      <c r="I3002" s="182"/>
      <c r="J3002" s="184"/>
      <c r="K3002" s="185"/>
      <c r="L3002" s="186"/>
      <c r="M3002" s="186"/>
      <c r="N3002" s="186"/>
      <c r="O3002" s="12"/>
      <c r="P3002" s="12"/>
      <c r="Q3002" s="12"/>
      <c r="R3002" s="12"/>
      <c r="U3002" s="178"/>
    </row>
    <row r="3003" spans="1:21" ht="15.75">
      <c r="A3003" s="52"/>
      <c r="B3003" s="233"/>
      <c r="D3003" s="55" t="e">
        <f>VLOOKUP(C3003,#REF!,2,FALSE)</f>
        <v>#REF!</v>
      </c>
      <c r="E3003" s="172" t="str">
        <f>IFERROR(VLOOKUP(C3003,[1]MASTER!C:F,4,FALSE),"")</f>
        <v/>
      </c>
      <c r="F3003" s="172" t="str">
        <f>IFERROR(VLOOKUP(C3003,[1]MASTER!C:F,3,FALSE),"")</f>
        <v/>
      </c>
      <c r="G3003" s="175" t="str">
        <f>IFERROR(LOOKUP(C3003,[1]MASTER!C:C,[1]MASTER!B:B),"")</f>
        <v/>
      </c>
      <c r="H3003" s="176" t="str">
        <f>IFERROR(VLOOKUP(C3003,[1]MASTER!C:G,5,FALSE),"")</f>
        <v/>
      </c>
      <c r="I3003" s="182"/>
      <c r="J3003" s="184"/>
      <c r="K3003" s="185"/>
      <c r="L3003" s="186"/>
      <c r="M3003" s="186"/>
      <c r="N3003" s="186"/>
      <c r="O3003" s="12"/>
      <c r="P3003" s="12"/>
      <c r="Q3003" s="12"/>
      <c r="R3003" s="12"/>
      <c r="U3003" s="178"/>
    </row>
    <row r="3004" spans="1:21" ht="15.75">
      <c r="A3004" s="109"/>
      <c r="B3004" s="120"/>
      <c r="D3004" s="55" t="e">
        <f>VLOOKUP(C3004,#REF!,2,FALSE)</f>
        <v>#REF!</v>
      </c>
      <c r="E3004" s="172" t="str">
        <f>IFERROR(VLOOKUP(C3004,[1]MASTER!C:F,4,FALSE),"")</f>
        <v/>
      </c>
      <c r="F3004" s="172" t="str">
        <f>IFERROR(VLOOKUP(C3004,[1]MASTER!C:F,3,FALSE),"")</f>
        <v/>
      </c>
      <c r="G3004" s="175" t="str">
        <f>IFERROR(LOOKUP(C3004,[1]MASTER!C:C,[1]MASTER!B:B),"")</f>
        <v/>
      </c>
      <c r="H3004" s="176" t="str">
        <f>IFERROR(VLOOKUP(C3004,[1]MASTER!C:G,5,FALSE),"")</f>
        <v/>
      </c>
      <c r="I3004" s="182"/>
      <c r="J3004" s="184"/>
      <c r="K3004" s="185"/>
      <c r="L3004" s="186"/>
      <c r="M3004" s="186"/>
      <c r="N3004" s="186"/>
      <c r="O3004" s="12"/>
      <c r="P3004" s="12"/>
      <c r="Q3004" s="12"/>
      <c r="R3004" s="12"/>
      <c r="U3004" s="178"/>
    </row>
    <row r="3005" spans="1:21" ht="15.75">
      <c r="A3005" s="52"/>
      <c r="B3005" s="233"/>
      <c r="D3005" s="55" t="e">
        <f>VLOOKUP(C3005,#REF!,2,FALSE)</f>
        <v>#REF!</v>
      </c>
      <c r="E3005" s="172" t="str">
        <f>IFERROR(VLOOKUP(C3005,[1]MASTER!C:F,4,FALSE),"")</f>
        <v/>
      </c>
      <c r="F3005" s="172" t="str">
        <f>IFERROR(VLOOKUP(C3005,[1]MASTER!C:F,3,FALSE),"")</f>
        <v/>
      </c>
      <c r="G3005" s="175" t="str">
        <f>IFERROR(LOOKUP(C3005,[1]MASTER!C:C,[1]MASTER!B:B),"")</f>
        <v/>
      </c>
      <c r="H3005" s="176" t="str">
        <f>IFERROR(VLOOKUP(C3005,[1]MASTER!C:G,5,FALSE),"")</f>
        <v/>
      </c>
      <c r="I3005" s="182"/>
      <c r="J3005" s="184"/>
      <c r="K3005" s="185"/>
      <c r="L3005" s="186"/>
      <c r="M3005" s="186"/>
      <c r="N3005" s="186"/>
      <c r="O3005" s="12"/>
      <c r="P3005" s="12"/>
      <c r="Q3005" s="12"/>
      <c r="R3005" s="12"/>
      <c r="U3005" s="178"/>
    </row>
    <row r="3006" spans="1:21" ht="15.75">
      <c r="A3006" s="109"/>
      <c r="B3006" s="120"/>
      <c r="D3006" s="55" t="e">
        <f>VLOOKUP(C3006,#REF!,2,FALSE)</f>
        <v>#REF!</v>
      </c>
      <c r="E3006" s="172" t="str">
        <f>IFERROR(VLOOKUP(C3006,[1]MASTER!C:F,4,FALSE),"")</f>
        <v/>
      </c>
      <c r="F3006" s="172" t="str">
        <f>IFERROR(VLOOKUP(C3006,[1]MASTER!C:F,3,FALSE),"")</f>
        <v/>
      </c>
      <c r="G3006" s="175" t="str">
        <f>IFERROR(LOOKUP(C3006,[1]MASTER!C:C,[1]MASTER!B:B),"")</f>
        <v/>
      </c>
      <c r="H3006" s="176" t="str">
        <f>IFERROR(VLOOKUP(C3006,[1]MASTER!C:G,5,FALSE),"")</f>
        <v/>
      </c>
      <c r="I3006" s="182"/>
      <c r="J3006" s="184"/>
      <c r="K3006" s="185"/>
      <c r="L3006" s="186"/>
      <c r="M3006" s="186"/>
      <c r="N3006" s="186"/>
      <c r="O3006" s="12"/>
      <c r="P3006" s="12"/>
      <c r="Q3006" s="12"/>
      <c r="R3006" s="12"/>
      <c r="U3006" s="178"/>
    </row>
    <row r="3007" spans="1:21" ht="15.75">
      <c r="A3007" s="52"/>
      <c r="B3007" s="233"/>
      <c r="D3007" s="55" t="e">
        <f>VLOOKUP(C3007,#REF!,2,FALSE)</f>
        <v>#REF!</v>
      </c>
      <c r="E3007" s="172" t="str">
        <f>IFERROR(VLOOKUP(C3007,[1]MASTER!C:F,4,FALSE),"")</f>
        <v/>
      </c>
      <c r="F3007" s="172" t="str">
        <f>IFERROR(VLOOKUP(C3007,[1]MASTER!C:F,3,FALSE),"")</f>
        <v/>
      </c>
      <c r="G3007" s="175" t="str">
        <f>IFERROR(LOOKUP(C3007,[1]MASTER!C:C,[1]MASTER!B:B),"")</f>
        <v/>
      </c>
      <c r="H3007" s="176" t="str">
        <f>IFERROR(VLOOKUP(C3007,[1]MASTER!C:G,5,FALSE),"")</f>
        <v/>
      </c>
      <c r="I3007" s="182"/>
      <c r="J3007" s="184"/>
      <c r="K3007" s="185"/>
      <c r="L3007" s="186"/>
      <c r="M3007" s="186"/>
      <c r="N3007" s="186"/>
      <c r="O3007" s="12"/>
      <c r="P3007" s="12"/>
      <c r="Q3007" s="12"/>
      <c r="R3007" s="12"/>
      <c r="U3007" s="178"/>
    </row>
    <row r="3008" spans="1:21" ht="15.75">
      <c r="A3008" s="109"/>
      <c r="B3008" s="120"/>
      <c r="D3008" s="55" t="e">
        <f>VLOOKUP(C3008,#REF!,2,FALSE)</f>
        <v>#REF!</v>
      </c>
      <c r="E3008" s="172" t="str">
        <f>IFERROR(VLOOKUP(C3008,[1]MASTER!C:F,4,FALSE),"")</f>
        <v/>
      </c>
      <c r="F3008" s="172" t="str">
        <f>IFERROR(VLOOKUP(C3008,[1]MASTER!C:F,3,FALSE),"")</f>
        <v/>
      </c>
      <c r="G3008" s="175" t="str">
        <f>IFERROR(LOOKUP(C3008,[1]MASTER!C:C,[1]MASTER!B:B),"")</f>
        <v/>
      </c>
      <c r="H3008" s="176" t="str">
        <f>IFERROR(VLOOKUP(C3008,[1]MASTER!C:G,5,FALSE),"")</f>
        <v/>
      </c>
      <c r="I3008" s="182"/>
      <c r="J3008" s="184"/>
      <c r="K3008" s="185"/>
      <c r="L3008" s="186"/>
      <c r="M3008" s="186"/>
      <c r="N3008" s="186"/>
      <c r="O3008" s="12"/>
      <c r="P3008" s="12"/>
      <c r="Q3008" s="12"/>
      <c r="R3008" s="12"/>
      <c r="U3008" s="178"/>
    </row>
    <row r="3009" spans="1:21" ht="15.75">
      <c r="A3009" s="52"/>
      <c r="B3009" s="233"/>
      <c r="D3009" s="55" t="e">
        <f>VLOOKUP(C3009,#REF!,2,FALSE)</f>
        <v>#REF!</v>
      </c>
      <c r="E3009" s="172" t="str">
        <f>IFERROR(VLOOKUP(C3009,[1]MASTER!C:F,4,FALSE),"")</f>
        <v/>
      </c>
      <c r="F3009" s="172" t="str">
        <f>IFERROR(VLOOKUP(C3009,[1]MASTER!C:F,3,FALSE),"")</f>
        <v/>
      </c>
      <c r="G3009" s="175" t="str">
        <f>IFERROR(LOOKUP(C3009,[1]MASTER!C:C,[1]MASTER!B:B),"")</f>
        <v/>
      </c>
      <c r="H3009" s="176" t="str">
        <f>IFERROR(VLOOKUP(C3009,[1]MASTER!C:G,5,FALSE),"")</f>
        <v/>
      </c>
      <c r="I3009" s="182"/>
      <c r="J3009" s="184"/>
      <c r="K3009" s="185"/>
      <c r="L3009" s="186"/>
      <c r="M3009" s="186"/>
      <c r="N3009" s="186"/>
      <c r="O3009" s="12"/>
      <c r="P3009" s="12"/>
      <c r="Q3009" s="12"/>
      <c r="R3009" s="12"/>
      <c r="U3009" s="178"/>
    </row>
    <row r="3010" spans="1:21" ht="15.75">
      <c r="A3010" s="109"/>
      <c r="B3010" s="120"/>
      <c r="D3010" s="55" t="e">
        <f>VLOOKUP(C3010,#REF!,2,FALSE)</f>
        <v>#REF!</v>
      </c>
      <c r="E3010" s="172" t="str">
        <f>IFERROR(VLOOKUP(C3010,[1]MASTER!C:F,4,FALSE),"")</f>
        <v/>
      </c>
      <c r="F3010" s="172" t="str">
        <f>IFERROR(VLOOKUP(C3010,[1]MASTER!C:F,3,FALSE),"")</f>
        <v/>
      </c>
      <c r="G3010" s="175" t="str">
        <f>IFERROR(LOOKUP(C3010,[1]MASTER!C:C,[1]MASTER!B:B),"")</f>
        <v/>
      </c>
      <c r="H3010" s="176" t="str">
        <f>IFERROR(VLOOKUP(C3010,[1]MASTER!C:G,5,FALSE),"")</f>
        <v/>
      </c>
      <c r="I3010" s="182"/>
      <c r="J3010" s="184"/>
      <c r="K3010" s="185"/>
      <c r="L3010" s="186"/>
      <c r="M3010" s="186"/>
      <c r="N3010" s="186"/>
      <c r="O3010" s="12"/>
      <c r="P3010" s="12"/>
      <c r="Q3010" s="12"/>
      <c r="R3010" s="12"/>
      <c r="U3010" s="178"/>
    </row>
    <row r="3011" spans="1:21" ht="15.75">
      <c r="A3011" s="52"/>
      <c r="B3011" s="233"/>
      <c r="D3011" s="55" t="e">
        <f>VLOOKUP(C3011,#REF!,2,FALSE)</f>
        <v>#REF!</v>
      </c>
      <c r="E3011" s="172" t="str">
        <f>IFERROR(VLOOKUP(C3011,[1]MASTER!C:F,4,FALSE),"")</f>
        <v/>
      </c>
      <c r="F3011" s="172" t="str">
        <f>IFERROR(VLOOKUP(C3011,[1]MASTER!C:F,3,FALSE),"")</f>
        <v/>
      </c>
      <c r="G3011" s="175" t="str">
        <f>IFERROR(LOOKUP(C3011,[1]MASTER!C:C,[1]MASTER!B:B),"")</f>
        <v/>
      </c>
      <c r="H3011" s="176" t="str">
        <f>IFERROR(VLOOKUP(C3011,[1]MASTER!C:G,5,FALSE),"")</f>
        <v/>
      </c>
      <c r="I3011" s="182"/>
      <c r="J3011" s="184"/>
      <c r="K3011" s="185"/>
      <c r="L3011" s="186"/>
      <c r="M3011" s="186"/>
      <c r="N3011" s="186"/>
      <c r="O3011" s="12"/>
      <c r="P3011" s="12"/>
      <c r="Q3011" s="12"/>
      <c r="R3011" s="12"/>
      <c r="U3011" s="178"/>
    </row>
    <row r="3012" spans="1:21" ht="15.75">
      <c r="A3012" s="109"/>
      <c r="B3012" s="120"/>
      <c r="D3012" s="55" t="e">
        <f>VLOOKUP(C3012,#REF!,2,FALSE)</f>
        <v>#REF!</v>
      </c>
      <c r="E3012" s="172" t="str">
        <f>IFERROR(VLOOKUP(C3012,[1]MASTER!C:F,4,FALSE),"")</f>
        <v/>
      </c>
      <c r="F3012" s="172" t="str">
        <f>IFERROR(VLOOKUP(C3012,[1]MASTER!C:F,3,FALSE),"")</f>
        <v/>
      </c>
      <c r="G3012" s="175" t="str">
        <f>IFERROR(LOOKUP(C3012,[1]MASTER!C:C,[1]MASTER!B:B),"")</f>
        <v/>
      </c>
      <c r="H3012" s="176" t="str">
        <f>IFERROR(VLOOKUP(C3012,[1]MASTER!C:G,5,FALSE),"")</f>
        <v/>
      </c>
      <c r="I3012" s="182"/>
      <c r="J3012" s="184"/>
      <c r="K3012" s="185"/>
      <c r="L3012" s="186"/>
      <c r="M3012" s="186"/>
      <c r="N3012" s="186"/>
      <c r="O3012" s="12"/>
      <c r="P3012" s="12"/>
      <c r="Q3012" s="12"/>
      <c r="R3012" s="12"/>
      <c r="U3012" s="178"/>
    </row>
    <row r="3013" spans="1:21" ht="15.75">
      <c r="A3013" s="52"/>
      <c r="B3013" s="233"/>
      <c r="D3013" s="55" t="e">
        <f>VLOOKUP(C3013,#REF!,2,FALSE)</f>
        <v>#REF!</v>
      </c>
      <c r="E3013" s="172" t="str">
        <f>IFERROR(VLOOKUP(C3013,[1]MASTER!C:F,4,FALSE),"")</f>
        <v/>
      </c>
      <c r="F3013" s="172" t="str">
        <f>IFERROR(VLOOKUP(C3013,[1]MASTER!C:F,3,FALSE),"")</f>
        <v/>
      </c>
      <c r="G3013" s="175" t="str">
        <f>IFERROR(LOOKUP(C3013,[1]MASTER!C:C,[1]MASTER!B:B),"")</f>
        <v/>
      </c>
      <c r="H3013" s="176" t="str">
        <f>IFERROR(VLOOKUP(C3013,[1]MASTER!C:G,5,FALSE),"")</f>
        <v/>
      </c>
      <c r="I3013" s="182"/>
      <c r="J3013" s="184"/>
      <c r="K3013" s="185"/>
      <c r="L3013" s="186"/>
      <c r="M3013" s="186"/>
      <c r="N3013" s="186"/>
      <c r="O3013" s="12"/>
      <c r="P3013" s="12"/>
      <c r="Q3013" s="12"/>
      <c r="R3013" s="12"/>
      <c r="U3013" s="178"/>
    </row>
    <row r="3014" spans="1:21" ht="15.75">
      <c r="A3014" s="109"/>
      <c r="B3014" s="120"/>
      <c r="D3014" s="55" t="e">
        <f>VLOOKUP(C3014,#REF!,2,FALSE)</f>
        <v>#REF!</v>
      </c>
      <c r="E3014" s="172" t="str">
        <f>IFERROR(VLOOKUP(C3014,[1]MASTER!C:F,4,FALSE),"")</f>
        <v/>
      </c>
      <c r="F3014" s="172" t="str">
        <f>IFERROR(VLOOKUP(C3014,[1]MASTER!C:F,3,FALSE),"")</f>
        <v/>
      </c>
      <c r="G3014" s="175" t="str">
        <f>IFERROR(LOOKUP(C3014,[1]MASTER!C:C,[1]MASTER!B:B),"")</f>
        <v/>
      </c>
      <c r="H3014" s="176" t="str">
        <f>IFERROR(VLOOKUP(C3014,[1]MASTER!C:G,5,FALSE),"")</f>
        <v/>
      </c>
      <c r="I3014" s="182"/>
      <c r="J3014" s="184"/>
      <c r="K3014" s="185"/>
      <c r="L3014" s="186"/>
      <c r="M3014" s="186"/>
      <c r="N3014" s="186"/>
      <c r="O3014" s="12"/>
      <c r="P3014" s="12"/>
      <c r="Q3014" s="12"/>
      <c r="R3014" s="12"/>
      <c r="U3014" s="178"/>
    </row>
    <row r="3015" spans="1:21" ht="15.75">
      <c r="A3015" s="52"/>
      <c r="B3015" s="233"/>
      <c r="D3015" s="55" t="e">
        <f>VLOOKUP(C3015,#REF!,2,FALSE)</f>
        <v>#REF!</v>
      </c>
      <c r="E3015" s="172" t="str">
        <f>IFERROR(VLOOKUP(C3015,[1]MASTER!C:F,4,FALSE),"")</f>
        <v/>
      </c>
      <c r="F3015" s="172" t="str">
        <f>IFERROR(VLOOKUP(C3015,[1]MASTER!C:F,3,FALSE),"")</f>
        <v/>
      </c>
      <c r="G3015" s="175" t="str">
        <f>IFERROR(LOOKUP(C3015,[1]MASTER!C:C,[1]MASTER!B:B),"")</f>
        <v/>
      </c>
      <c r="H3015" s="176" t="str">
        <f>IFERROR(VLOOKUP(C3015,[1]MASTER!C:G,5,FALSE),"")</f>
        <v/>
      </c>
      <c r="I3015" s="182"/>
      <c r="J3015" s="184"/>
      <c r="K3015" s="185"/>
      <c r="L3015" s="186"/>
      <c r="M3015" s="186"/>
      <c r="N3015" s="186"/>
      <c r="O3015" s="12"/>
      <c r="P3015" s="12"/>
      <c r="Q3015" s="12"/>
      <c r="R3015" s="12"/>
      <c r="U3015" s="178"/>
    </row>
    <row r="3016" spans="1:21" ht="15.75">
      <c r="A3016" s="109"/>
      <c r="B3016" s="120"/>
      <c r="D3016" s="55" t="e">
        <f>VLOOKUP(C3016,#REF!,2,FALSE)</f>
        <v>#REF!</v>
      </c>
      <c r="E3016" s="172" t="str">
        <f>IFERROR(VLOOKUP(C3016,[1]MASTER!C:F,4,FALSE),"")</f>
        <v/>
      </c>
      <c r="F3016" s="172" t="str">
        <f>IFERROR(VLOOKUP(C3016,[1]MASTER!C:F,3,FALSE),"")</f>
        <v/>
      </c>
      <c r="G3016" s="175" t="str">
        <f>IFERROR(LOOKUP(C3016,[1]MASTER!C:C,[1]MASTER!B:B),"")</f>
        <v/>
      </c>
      <c r="H3016" s="176" t="str">
        <f>IFERROR(VLOOKUP(C3016,[1]MASTER!C:G,5,FALSE),"")</f>
        <v/>
      </c>
      <c r="I3016" s="182"/>
      <c r="J3016" s="184"/>
      <c r="K3016" s="185"/>
      <c r="L3016" s="186"/>
      <c r="M3016" s="186"/>
      <c r="N3016" s="186"/>
      <c r="O3016" s="12"/>
      <c r="P3016" s="12"/>
      <c r="Q3016" s="12"/>
      <c r="R3016" s="12"/>
      <c r="U3016" s="178"/>
    </row>
    <row r="3017" spans="1:21" ht="15.75">
      <c r="A3017" s="52"/>
      <c r="B3017" s="233"/>
      <c r="D3017" s="55" t="e">
        <f>VLOOKUP(C3017,#REF!,2,FALSE)</f>
        <v>#REF!</v>
      </c>
      <c r="E3017" s="172" t="str">
        <f>IFERROR(VLOOKUP(C3017,[1]MASTER!C:F,4,FALSE),"")</f>
        <v/>
      </c>
      <c r="F3017" s="172" t="str">
        <f>IFERROR(VLOOKUP(C3017,[1]MASTER!C:F,3,FALSE),"")</f>
        <v/>
      </c>
      <c r="G3017" s="175" t="str">
        <f>IFERROR(LOOKUP(C3017,[1]MASTER!C:C,[1]MASTER!B:B),"")</f>
        <v/>
      </c>
      <c r="H3017" s="176" t="str">
        <f>IFERROR(VLOOKUP(C3017,[1]MASTER!C:G,5,FALSE),"")</f>
        <v/>
      </c>
      <c r="I3017" s="182"/>
      <c r="J3017" s="184"/>
      <c r="K3017" s="185"/>
      <c r="L3017" s="186"/>
      <c r="M3017" s="186"/>
      <c r="N3017" s="186"/>
      <c r="O3017" s="12"/>
      <c r="P3017" s="12"/>
      <c r="Q3017" s="12"/>
      <c r="R3017" s="12"/>
      <c r="U3017" s="178"/>
    </row>
    <row r="3018" spans="1:21" ht="15.75">
      <c r="A3018" s="109"/>
      <c r="B3018" s="120"/>
      <c r="D3018" s="55" t="e">
        <f>VLOOKUP(C3018,#REF!,2,FALSE)</f>
        <v>#REF!</v>
      </c>
      <c r="E3018" s="172" t="str">
        <f>IFERROR(VLOOKUP(C3018,[1]MASTER!C:F,4,FALSE),"")</f>
        <v/>
      </c>
      <c r="F3018" s="172" t="str">
        <f>IFERROR(VLOOKUP(C3018,[1]MASTER!C:F,3,FALSE),"")</f>
        <v/>
      </c>
      <c r="G3018" s="175" t="str">
        <f>IFERROR(LOOKUP(C3018,[1]MASTER!C:C,[1]MASTER!B:B),"")</f>
        <v/>
      </c>
      <c r="H3018" s="176" t="str">
        <f>IFERROR(VLOOKUP(C3018,[1]MASTER!C:G,5,FALSE),"")</f>
        <v/>
      </c>
      <c r="I3018" s="182"/>
      <c r="J3018" s="184"/>
      <c r="K3018" s="185"/>
      <c r="L3018" s="186"/>
      <c r="M3018" s="186"/>
      <c r="N3018" s="186"/>
      <c r="O3018" s="12"/>
      <c r="P3018" s="12"/>
      <c r="Q3018" s="12"/>
      <c r="R3018" s="12"/>
      <c r="U3018" s="178"/>
    </row>
    <row r="3019" spans="1:21" ht="15.75">
      <c r="A3019" s="52"/>
      <c r="B3019" s="233"/>
      <c r="D3019" s="55" t="e">
        <f>VLOOKUP(C3019,#REF!,2,FALSE)</f>
        <v>#REF!</v>
      </c>
      <c r="E3019" s="172" t="str">
        <f>IFERROR(VLOOKUP(C3019,[1]MASTER!C:F,4,FALSE),"")</f>
        <v/>
      </c>
      <c r="F3019" s="172" t="str">
        <f>IFERROR(VLOOKUP(C3019,[1]MASTER!C:F,3,FALSE),"")</f>
        <v/>
      </c>
      <c r="G3019" s="175" t="str">
        <f>IFERROR(LOOKUP(C3019,[1]MASTER!C:C,[1]MASTER!B:B),"")</f>
        <v/>
      </c>
      <c r="H3019" s="176" t="str">
        <f>IFERROR(VLOOKUP(C3019,[1]MASTER!C:G,5,FALSE),"")</f>
        <v/>
      </c>
      <c r="I3019" s="182"/>
      <c r="J3019" s="184"/>
      <c r="K3019" s="185"/>
      <c r="L3019" s="186"/>
      <c r="M3019" s="186"/>
      <c r="N3019" s="186"/>
      <c r="O3019" s="12"/>
      <c r="P3019" s="12"/>
      <c r="Q3019" s="12"/>
      <c r="R3019" s="12"/>
      <c r="U3019" s="178"/>
    </row>
    <row r="3020" spans="1:21" ht="15.75">
      <c r="A3020" s="109"/>
      <c r="B3020" s="120"/>
      <c r="D3020" s="55" t="e">
        <f>VLOOKUP(C3020,#REF!,2,FALSE)</f>
        <v>#REF!</v>
      </c>
      <c r="E3020" s="172" t="str">
        <f>IFERROR(VLOOKUP(C3020,[1]MASTER!C:F,4,FALSE),"")</f>
        <v/>
      </c>
      <c r="F3020" s="172" t="str">
        <f>IFERROR(VLOOKUP(C3020,[1]MASTER!C:F,3,FALSE),"")</f>
        <v/>
      </c>
      <c r="G3020" s="175" t="str">
        <f>IFERROR(LOOKUP(C3020,[1]MASTER!C:C,[1]MASTER!B:B),"")</f>
        <v/>
      </c>
      <c r="H3020" s="176" t="str">
        <f>IFERROR(VLOOKUP(C3020,[1]MASTER!C:G,5,FALSE),"")</f>
        <v/>
      </c>
      <c r="I3020" s="182"/>
      <c r="J3020" s="184"/>
      <c r="K3020" s="185"/>
      <c r="L3020" s="186"/>
      <c r="M3020" s="186"/>
      <c r="N3020" s="186"/>
      <c r="O3020" s="12"/>
      <c r="P3020" s="12"/>
      <c r="Q3020" s="12"/>
      <c r="R3020" s="12"/>
      <c r="U3020" s="178"/>
    </row>
    <row r="3021" spans="1:21" ht="15.75">
      <c r="A3021" s="52"/>
      <c r="B3021" s="233"/>
      <c r="D3021" s="55" t="e">
        <f>VLOOKUP(C3021,#REF!,2,FALSE)</f>
        <v>#REF!</v>
      </c>
      <c r="E3021" s="172" t="str">
        <f>IFERROR(VLOOKUP(C3021,[1]MASTER!C:F,4,FALSE),"")</f>
        <v/>
      </c>
      <c r="F3021" s="172" t="str">
        <f>IFERROR(VLOOKUP(C3021,[1]MASTER!C:F,3,FALSE),"")</f>
        <v/>
      </c>
      <c r="G3021" s="175" t="str">
        <f>IFERROR(LOOKUP(C3021,[1]MASTER!C:C,[1]MASTER!B:B),"")</f>
        <v/>
      </c>
      <c r="H3021" s="176" t="str">
        <f>IFERROR(VLOOKUP(C3021,[1]MASTER!C:G,5,FALSE),"")</f>
        <v/>
      </c>
      <c r="I3021" s="182"/>
      <c r="J3021" s="184"/>
      <c r="K3021" s="185"/>
      <c r="L3021" s="186"/>
      <c r="M3021" s="186"/>
      <c r="N3021" s="186"/>
      <c r="O3021" s="12"/>
      <c r="P3021" s="12"/>
      <c r="Q3021" s="12"/>
      <c r="R3021" s="12"/>
      <c r="U3021" s="178"/>
    </row>
    <row r="3022" spans="1:21" ht="15.75">
      <c r="A3022" s="109"/>
      <c r="B3022" s="120"/>
      <c r="D3022" s="55" t="e">
        <f>VLOOKUP(C3022,#REF!,2,FALSE)</f>
        <v>#REF!</v>
      </c>
      <c r="E3022" s="172" t="str">
        <f>IFERROR(VLOOKUP(C3022,[1]MASTER!C:F,4,FALSE),"")</f>
        <v/>
      </c>
      <c r="F3022" s="172" t="str">
        <f>IFERROR(VLOOKUP(C3022,[1]MASTER!C:F,3,FALSE),"")</f>
        <v/>
      </c>
      <c r="G3022" s="175" t="str">
        <f>IFERROR(LOOKUP(C3022,[1]MASTER!C:C,[1]MASTER!B:B),"")</f>
        <v/>
      </c>
      <c r="H3022" s="176" t="str">
        <f>IFERROR(VLOOKUP(C3022,[1]MASTER!C:G,5,FALSE),"")</f>
        <v/>
      </c>
      <c r="I3022" s="182"/>
      <c r="J3022" s="184"/>
      <c r="K3022" s="185"/>
      <c r="L3022" s="186"/>
      <c r="M3022" s="186"/>
      <c r="N3022" s="186"/>
      <c r="O3022" s="12"/>
      <c r="P3022" s="12"/>
      <c r="Q3022" s="12"/>
      <c r="R3022" s="12"/>
      <c r="U3022" s="178"/>
    </row>
    <row r="3023" spans="1:21" ht="15.75">
      <c r="A3023" s="52"/>
      <c r="B3023" s="233"/>
      <c r="D3023" s="55" t="e">
        <f>VLOOKUP(C3023,#REF!,2,FALSE)</f>
        <v>#REF!</v>
      </c>
      <c r="E3023" s="172" t="str">
        <f>IFERROR(VLOOKUP(C3023,[1]MASTER!C:F,4,FALSE),"")</f>
        <v/>
      </c>
      <c r="F3023" s="172" t="str">
        <f>IFERROR(VLOOKUP(C3023,[1]MASTER!C:F,3,FALSE),"")</f>
        <v/>
      </c>
      <c r="G3023" s="175" t="str">
        <f>IFERROR(LOOKUP(C3023,[1]MASTER!C:C,[1]MASTER!B:B),"")</f>
        <v/>
      </c>
      <c r="H3023" s="176" t="str">
        <f>IFERROR(VLOOKUP(C3023,[1]MASTER!C:G,5,FALSE),"")</f>
        <v/>
      </c>
      <c r="I3023" s="182"/>
      <c r="J3023" s="184"/>
      <c r="K3023" s="185"/>
      <c r="L3023" s="186"/>
      <c r="M3023" s="186"/>
      <c r="N3023" s="186"/>
      <c r="O3023" s="12"/>
      <c r="P3023" s="12"/>
      <c r="Q3023" s="12"/>
      <c r="R3023" s="12"/>
      <c r="U3023" s="178"/>
    </row>
    <row r="3024" spans="1:21" ht="15.75">
      <c r="A3024" s="109"/>
      <c r="B3024" s="120"/>
      <c r="D3024" s="55" t="e">
        <f>VLOOKUP(C3024,#REF!,2,FALSE)</f>
        <v>#REF!</v>
      </c>
      <c r="E3024" s="172" t="str">
        <f>IFERROR(VLOOKUP(C3024,[1]MASTER!C:F,4,FALSE),"")</f>
        <v/>
      </c>
      <c r="F3024" s="172" t="str">
        <f>IFERROR(VLOOKUP(C3024,[1]MASTER!C:F,3,FALSE),"")</f>
        <v/>
      </c>
      <c r="G3024" s="175" t="str">
        <f>IFERROR(LOOKUP(C3024,[1]MASTER!C:C,[1]MASTER!B:B),"")</f>
        <v/>
      </c>
      <c r="H3024" s="176" t="str">
        <f>IFERROR(VLOOKUP(C3024,[1]MASTER!C:G,5,FALSE),"")</f>
        <v/>
      </c>
      <c r="I3024" s="182"/>
      <c r="J3024" s="184"/>
      <c r="K3024" s="185"/>
      <c r="L3024" s="186"/>
      <c r="M3024" s="186"/>
      <c r="N3024" s="186"/>
      <c r="O3024" s="12"/>
      <c r="P3024" s="12"/>
      <c r="Q3024" s="12"/>
      <c r="R3024" s="12"/>
      <c r="U3024" s="178"/>
    </row>
    <row r="3025" spans="1:21" ht="15.75">
      <c r="A3025" s="52"/>
      <c r="B3025" s="233"/>
      <c r="D3025" s="55" t="e">
        <f>VLOOKUP(C3025,#REF!,2,FALSE)</f>
        <v>#REF!</v>
      </c>
      <c r="E3025" s="172" t="str">
        <f>IFERROR(VLOOKUP(C3025,[1]MASTER!C:F,4,FALSE),"")</f>
        <v/>
      </c>
      <c r="F3025" s="172" t="str">
        <f>IFERROR(VLOOKUP(C3025,[1]MASTER!C:F,3,FALSE),"")</f>
        <v/>
      </c>
      <c r="G3025" s="175" t="str">
        <f>IFERROR(LOOKUP(C3025,[1]MASTER!C:C,[1]MASTER!B:B),"")</f>
        <v/>
      </c>
      <c r="H3025" s="176" t="str">
        <f>IFERROR(VLOOKUP(C3025,[1]MASTER!C:G,5,FALSE),"")</f>
        <v/>
      </c>
      <c r="I3025" s="182"/>
      <c r="J3025" s="184"/>
      <c r="K3025" s="185"/>
      <c r="L3025" s="186"/>
      <c r="M3025" s="186"/>
      <c r="N3025" s="186"/>
      <c r="O3025" s="12"/>
      <c r="P3025" s="12"/>
      <c r="Q3025" s="12"/>
      <c r="R3025" s="12"/>
      <c r="U3025" s="178"/>
    </row>
    <row r="3026" spans="1:21" ht="15.75">
      <c r="A3026" s="109"/>
      <c r="B3026" s="120"/>
      <c r="D3026" s="55" t="e">
        <f>VLOOKUP(C3026,#REF!,2,FALSE)</f>
        <v>#REF!</v>
      </c>
      <c r="E3026" s="172" t="str">
        <f>IFERROR(VLOOKUP(C3026,[1]MASTER!C:F,4,FALSE),"")</f>
        <v/>
      </c>
      <c r="F3026" s="172" t="str">
        <f>IFERROR(VLOOKUP(C3026,[1]MASTER!C:F,3,FALSE),"")</f>
        <v/>
      </c>
      <c r="G3026" s="175" t="str">
        <f>IFERROR(LOOKUP(C3026,[1]MASTER!C:C,[1]MASTER!B:B),"")</f>
        <v/>
      </c>
      <c r="H3026" s="176" t="str">
        <f>IFERROR(VLOOKUP(C3026,[1]MASTER!C:G,5,FALSE),"")</f>
        <v/>
      </c>
      <c r="I3026" s="182"/>
      <c r="J3026" s="184"/>
      <c r="K3026" s="185"/>
      <c r="L3026" s="186"/>
      <c r="M3026" s="186"/>
      <c r="N3026" s="186"/>
      <c r="O3026" s="12"/>
      <c r="P3026" s="12"/>
      <c r="Q3026" s="12"/>
      <c r="R3026" s="12"/>
      <c r="U3026" s="178"/>
    </row>
    <row r="3027" spans="1:21" ht="15.75">
      <c r="A3027" s="52"/>
      <c r="B3027" s="233"/>
      <c r="D3027" s="55" t="e">
        <f>VLOOKUP(C3027,#REF!,2,FALSE)</f>
        <v>#REF!</v>
      </c>
      <c r="E3027" s="172" t="str">
        <f>IFERROR(VLOOKUP(C3027,[1]MASTER!C:F,4,FALSE),"")</f>
        <v/>
      </c>
      <c r="F3027" s="172" t="str">
        <f>IFERROR(VLOOKUP(C3027,[1]MASTER!C:F,3,FALSE),"")</f>
        <v/>
      </c>
      <c r="G3027" s="175" t="str">
        <f>IFERROR(LOOKUP(C3027,[1]MASTER!C:C,[1]MASTER!B:B),"")</f>
        <v/>
      </c>
      <c r="H3027" s="176" t="str">
        <f>IFERROR(VLOOKUP(C3027,[1]MASTER!C:G,5,FALSE),"")</f>
        <v/>
      </c>
      <c r="I3027" s="182"/>
      <c r="J3027" s="184"/>
      <c r="K3027" s="185"/>
      <c r="L3027" s="186"/>
      <c r="M3027" s="186"/>
      <c r="N3027" s="186"/>
      <c r="O3027" s="12"/>
      <c r="P3027" s="12"/>
      <c r="Q3027" s="12"/>
      <c r="R3027" s="12"/>
      <c r="U3027" s="178"/>
    </row>
    <row r="3028" spans="1:21" ht="15.75">
      <c r="A3028" s="109"/>
      <c r="B3028" s="120"/>
      <c r="D3028" s="55" t="e">
        <f>VLOOKUP(C3028,#REF!,2,FALSE)</f>
        <v>#REF!</v>
      </c>
      <c r="E3028" s="172" t="str">
        <f>IFERROR(VLOOKUP(C3028,[1]MASTER!C:F,4,FALSE),"")</f>
        <v/>
      </c>
      <c r="F3028" s="172" t="str">
        <f>IFERROR(VLOOKUP(C3028,[1]MASTER!C:F,3,FALSE),"")</f>
        <v/>
      </c>
      <c r="G3028" s="175" t="str">
        <f>IFERROR(LOOKUP(C3028,[1]MASTER!C:C,[1]MASTER!B:B),"")</f>
        <v/>
      </c>
      <c r="H3028" s="176" t="str">
        <f>IFERROR(VLOOKUP(C3028,[1]MASTER!C:G,5,FALSE),"")</f>
        <v/>
      </c>
      <c r="I3028" s="182"/>
      <c r="J3028" s="184"/>
      <c r="K3028" s="185"/>
      <c r="L3028" s="186"/>
      <c r="M3028" s="186"/>
      <c r="N3028" s="186"/>
      <c r="O3028" s="12"/>
      <c r="P3028" s="12"/>
      <c r="Q3028" s="12"/>
      <c r="R3028" s="12"/>
      <c r="U3028" s="178"/>
    </row>
    <row r="3029" spans="1:21" ht="15.75">
      <c r="A3029" s="52"/>
      <c r="B3029" s="233"/>
      <c r="D3029" s="55" t="e">
        <f>VLOOKUP(C3029,#REF!,2,FALSE)</f>
        <v>#REF!</v>
      </c>
      <c r="E3029" s="172" t="str">
        <f>IFERROR(VLOOKUP(C3029,[1]MASTER!C:F,4,FALSE),"")</f>
        <v/>
      </c>
      <c r="F3029" s="172" t="str">
        <f>IFERROR(VLOOKUP(C3029,[1]MASTER!C:F,3,FALSE),"")</f>
        <v/>
      </c>
      <c r="G3029" s="175" t="str">
        <f>IFERROR(LOOKUP(C3029,[1]MASTER!C:C,[1]MASTER!B:B),"")</f>
        <v/>
      </c>
      <c r="H3029" s="176" t="str">
        <f>IFERROR(VLOOKUP(C3029,[1]MASTER!C:G,5,FALSE),"")</f>
        <v/>
      </c>
      <c r="I3029" s="182"/>
      <c r="J3029" s="184"/>
      <c r="K3029" s="185"/>
      <c r="L3029" s="186"/>
      <c r="M3029" s="186"/>
      <c r="N3029" s="186"/>
      <c r="O3029" s="12"/>
      <c r="P3029" s="12"/>
      <c r="Q3029" s="12"/>
      <c r="R3029" s="12"/>
      <c r="U3029" s="178"/>
    </row>
    <row r="3030" spans="1:21" ht="15.75">
      <c r="A3030" s="109"/>
      <c r="B3030" s="120"/>
      <c r="D3030" s="55" t="e">
        <f>VLOOKUP(C3030,#REF!,2,FALSE)</f>
        <v>#REF!</v>
      </c>
      <c r="E3030" s="172" t="str">
        <f>IFERROR(VLOOKUP(C3030,[1]MASTER!C:F,4,FALSE),"")</f>
        <v/>
      </c>
      <c r="F3030" s="172" t="str">
        <f>IFERROR(VLOOKUP(C3030,[1]MASTER!C:F,3,FALSE),"")</f>
        <v/>
      </c>
      <c r="G3030" s="175" t="str">
        <f>IFERROR(LOOKUP(C3030,[1]MASTER!C:C,[1]MASTER!B:B),"")</f>
        <v/>
      </c>
      <c r="H3030" s="176" t="str">
        <f>IFERROR(VLOOKUP(C3030,[1]MASTER!C:G,5,FALSE),"")</f>
        <v/>
      </c>
      <c r="I3030" s="182"/>
      <c r="J3030" s="184"/>
      <c r="K3030" s="185"/>
      <c r="L3030" s="186"/>
      <c r="M3030" s="186"/>
      <c r="N3030" s="186"/>
      <c r="O3030" s="12"/>
      <c r="P3030" s="12"/>
      <c r="Q3030" s="12"/>
      <c r="R3030" s="12"/>
      <c r="U3030" s="178"/>
    </row>
    <row r="3031" spans="1:21" ht="15.75">
      <c r="A3031" s="52"/>
      <c r="B3031" s="233"/>
      <c r="D3031" s="55" t="e">
        <f>VLOOKUP(C3031,#REF!,2,FALSE)</f>
        <v>#REF!</v>
      </c>
      <c r="E3031" s="172" t="str">
        <f>IFERROR(VLOOKUP(C3031,[1]MASTER!C:F,4,FALSE),"")</f>
        <v/>
      </c>
      <c r="F3031" s="172" t="str">
        <f>IFERROR(VLOOKUP(C3031,[1]MASTER!C:F,3,FALSE),"")</f>
        <v/>
      </c>
      <c r="G3031" s="175" t="str">
        <f>IFERROR(LOOKUP(C3031,[1]MASTER!C:C,[1]MASTER!B:B),"")</f>
        <v/>
      </c>
      <c r="H3031" s="176" t="str">
        <f>IFERROR(VLOOKUP(C3031,[1]MASTER!C:G,5,FALSE),"")</f>
        <v/>
      </c>
      <c r="I3031" s="182"/>
      <c r="J3031" s="184"/>
      <c r="K3031" s="185"/>
      <c r="L3031" s="186"/>
      <c r="M3031" s="186"/>
      <c r="N3031" s="186"/>
      <c r="O3031" s="12"/>
      <c r="P3031" s="12"/>
      <c r="Q3031" s="12"/>
      <c r="R3031" s="12"/>
      <c r="U3031" s="178"/>
    </row>
    <row r="3032" spans="1:21" ht="15.75">
      <c r="A3032" s="109"/>
      <c r="B3032" s="120"/>
      <c r="D3032" s="55" t="e">
        <f>VLOOKUP(C3032,#REF!,2,FALSE)</f>
        <v>#REF!</v>
      </c>
      <c r="E3032" s="172" t="str">
        <f>IFERROR(VLOOKUP(C3032,[1]MASTER!C:F,4,FALSE),"")</f>
        <v/>
      </c>
      <c r="F3032" s="172" t="str">
        <f>IFERROR(VLOOKUP(C3032,[1]MASTER!C:F,3,FALSE),"")</f>
        <v/>
      </c>
      <c r="G3032" s="175" t="str">
        <f>IFERROR(LOOKUP(C3032,[1]MASTER!C:C,[1]MASTER!B:B),"")</f>
        <v/>
      </c>
      <c r="H3032" s="176" t="str">
        <f>IFERROR(VLOOKUP(C3032,[1]MASTER!C:G,5,FALSE),"")</f>
        <v/>
      </c>
      <c r="I3032" s="182"/>
      <c r="J3032" s="184"/>
      <c r="K3032" s="185"/>
      <c r="L3032" s="186"/>
      <c r="M3032" s="186"/>
      <c r="N3032" s="186"/>
      <c r="O3032" s="12"/>
      <c r="P3032" s="12"/>
      <c r="Q3032" s="12"/>
      <c r="R3032" s="12"/>
      <c r="U3032" s="178"/>
    </row>
    <row r="3033" spans="1:21" ht="15.75">
      <c r="A3033" s="52"/>
      <c r="B3033" s="233"/>
      <c r="D3033" s="55" t="e">
        <f>VLOOKUP(C3033,#REF!,2,FALSE)</f>
        <v>#REF!</v>
      </c>
      <c r="E3033" s="172" t="str">
        <f>IFERROR(VLOOKUP(C3033,[1]MASTER!C:F,4,FALSE),"")</f>
        <v/>
      </c>
      <c r="F3033" s="172" t="str">
        <f>IFERROR(VLOOKUP(C3033,[1]MASTER!C:F,3,FALSE),"")</f>
        <v/>
      </c>
      <c r="G3033" s="175" t="str">
        <f>IFERROR(LOOKUP(C3033,[1]MASTER!C:C,[1]MASTER!B:B),"")</f>
        <v/>
      </c>
      <c r="H3033" s="176" t="str">
        <f>IFERROR(VLOOKUP(C3033,[1]MASTER!C:G,5,FALSE),"")</f>
        <v/>
      </c>
      <c r="I3033" s="182"/>
      <c r="J3033" s="184"/>
      <c r="K3033" s="185"/>
      <c r="L3033" s="186"/>
      <c r="M3033" s="186"/>
      <c r="N3033" s="186"/>
      <c r="O3033" s="12"/>
      <c r="P3033" s="12"/>
      <c r="Q3033" s="12"/>
      <c r="R3033" s="12"/>
      <c r="U3033" s="178"/>
    </row>
    <row r="3034" spans="1:21" ht="15.75">
      <c r="A3034" s="109"/>
      <c r="B3034" s="120"/>
      <c r="D3034" s="55" t="e">
        <f>VLOOKUP(C3034,#REF!,2,FALSE)</f>
        <v>#REF!</v>
      </c>
      <c r="E3034" s="172" t="str">
        <f>IFERROR(VLOOKUP(C3034,[1]MASTER!C:F,4,FALSE),"")</f>
        <v/>
      </c>
      <c r="F3034" s="172" t="str">
        <f>IFERROR(VLOOKUP(C3034,[1]MASTER!C:F,3,FALSE),"")</f>
        <v/>
      </c>
      <c r="G3034" s="175" t="str">
        <f>IFERROR(LOOKUP(C3034,[1]MASTER!C:C,[1]MASTER!B:B),"")</f>
        <v/>
      </c>
      <c r="H3034" s="176" t="str">
        <f>IFERROR(VLOOKUP(C3034,[1]MASTER!C:G,5,FALSE),"")</f>
        <v/>
      </c>
      <c r="I3034" s="182"/>
      <c r="J3034" s="184"/>
      <c r="K3034" s="185"/>
      <c r="L3034" s="186"/>
      <c r="M3034" s="186"/>
      <c r="N3034" s="186"/>
      <c r="O3034" s="12"/>
      <c r="P3034" s="12"/>
      <c r="Q3034" s="12"/>
      <c r="R3034" s="12"/>
      <c r="U3034" s="178"/>
    </row>
    <row r="3035" spans="1:21" ht="15.75">
      <c r="A3035" s="52"/>
      <c r="B3035" s="233"/>
      <c r="D3035" s="55" t="e">
        <f>VLOOKUP(C3035,#REF!,2,FALSE)</f>
        <v>#REF!</v>
      </c>
      <c r="E3035" s="172" t="str">
        <f>IFERROR(VLOOKUP(C3035,[1]MASTER!C:F,4,FALSE),"")</f>
        <v/>
      </c>
      <c r="F3035" s="172" t="str">
        <f>IFERROR(VLOOKUP(C3035,[1]MASTER!C:F,3,FALSE),"")</f>
        <v/>
      </c>
      <c r="G3035" s="175" t="str">
        <f>IFERROR(LOOKUP(C3035,[1]MASTER!C:C,[1]MASTER!B:B),"")</f>
        <v/>
      </c>
      <c r="H3035" s="176" t="str">
        <f>IFERROR(VLOOKUP(C3035,[1]MASTER!C:G,5,FALSE),"")</f>
        <v/>
      </c>
      <c r="I3035" s="182"/>
      <c r="J3035" s="184"/>
      <c r="K3035" s="185"/>
      <c r="L3035" s="186"/>
      <c r="M3035" s="186"/>
      <c r="N3035" s="186"/>
      <c r="O3035" s="12"/>
      <c r="P3035" s="12"/>
      <c r="Q3035" s="12"/>
      <c r="R3035" s="12"/>
      <c r="U3035" s="178"/>
    </row>
    <row r="3036" spans="1:21" ht="15.75">
      <c r="A3036" s="109"/>
      <c r="B3036" s="120"/>
      <c r="D3036" s="55" t="e">
        <f>VLOOKUP(C3036,#REF!,2,FALSE)</f>
        <v>#REF!</v>
      </c>
      <c r="E3036" s="172" t="str">
        <f>IFERROR(VLOOKUP(C3036,[1]MASTER!C:F,4,FALSE),"")</f>
        <v/>
      </c>
      <c r="F3036" s="172" t="str">
        <f>IFERROR(VLOOKUP(C3036,[1]MASTER!C:F,3,FALSE),"")</f>
        <v/>
      </c>
      <c r="G3036" s="175" t="str">
        <f>IFERROR(LOOKUP(C3036,[1]MASTER!C:C,[1]MASTER!B:B),"")</f>
        <v/>
      </c>
      <c r="H3036" s="176" t="str">
        <f>IFERROR(VLOOKUP(C3036,[1]MASTER!C:G,5,FALSE),"")</f>
        <v/>
      </c>
      <c r="I3036" s="182"/>
      <c r="J3036" s="184"/>
      <c r="K3036" s="185"/>
      <c r="L3036" s="186"/>
      <c r="M3036" s="186"/>
      <c r="N3036" s="186"/>
      <c r="O3036" s="12"/>
      <c r="P3036" s="12"/>
      <c r="Q3036" s="12"/>
      <c r="R3036" s="12"/>
      <c r="U3036" s="178"/>
    </row>
    <row r="3037" spans="1:21" ht="15.75">
      <c r="A3037" s="52"/>
      <c r="B3037" s="233"/>
      <c r="D3037" s="55" t="e">
        <f>VLOOKUP(C3037,#REF!,2,FALSE)</f>
        <v>#REF!</v>
      </c>
      <c r="E3037" s="172" t="str">
        <f>IFERROR(VLOOKUP(C3037,[1]MASTER!C:F,4,FALSE),"")</f>
        <v/>
      </c>
      <c r="F3037" s="172" t="str">
        <f>IFERROR(VLOOKUP(C3037,[1]MASTER!C:F,3,FALSE),"")</f>
        <v/>
      </c>
      <c r="G3037" s="175" t="str">
        <f>IFERROR(LOOKUP(C3037,[1]MASTER!C:C,[1]MASTER!B:B),"")</f>
        <v/>
      </c>
      <c r="H3037" s="176" t="str">
        <f>IFERROR(VLOOKUP(C3037,[1]MASTER!C:G,5,FALSE),"")</f>
        <v/>
      </c>
      <c r="I3037" s="182"/>
      <c r="J3037" s="184"/>
      <c r="K3037" s="185"/>
      <c r="L3037" s="186"/>
      <c r="M3037" s="186"/>
      <c r="N3037" s="186"/>
      <c r="O3037" s="12"/>
      <c r="P3037" s="12"/>
      <c r="Q3037" s="12"/>
      <c r="R3037" s="12"/>
      <c r="U3037" s="178"/>
    </row>
    <row r="3038" spans="1:21" ht="15.75">
      <c r="A3038" s="109"/>
      <c r="B3038" s="120"/>
      <c r="D3038" s="55" t="e">
        <f>VLOOKUP(C3038,#REF!,2,FALSE)</f>
        <v>#REF!</v>
      </c>
      <c r="E3038" s="172" t="str">
        <f>IFERROR(VLOOKUP(C3038,[1]MASTER!C:F,4,FALSE),"")</f>
        <v/>
      </c>
      <c r="F3038" s="172" t="str">
        <f>IFERROR(VLOOKUP(C3038,[1]MASTER!C:F,3,FALSE),"")</f>
        <v/>
      </c>
      <c r="G3038" s="175" t="str">
        <f>IFERROR(LOOKUP(C3038,[1]MASTER!C:C,[1]MASTER!B:B),"")</f>
        <v/>
      </c>
      <c r="H3038" s="176" t="str">
        <f>IFERROR(VLOOKUP(C3038,[1]MASTER!C:G,5,FALSE),"")</f>
        <v/>
      </c>
      <c r="I3038" s="182"/>
      <c r="J3038" s="184"/>
      <c r="K3038" s="185"/>
      <c r="L3038" s="186"/>
      <c r="M3038" s="186"/>
      <c r="N3038" s="186"/>
      <c r="O3038" s="12"/>
      <c r="P3038" s="12"/>
      <c r="Q3038" s="12"/>
      <c r="R3038" s="12"/>
      <c r="U3038" s="178"/>
    </row>
    <row r="3039" spans="1:21" ht="15.75">
      <c r="A3039" s="52"/>
      <c r="B3039" s="233"/>
      <c r="D3039" s="55" t="e">
        <f>VLOOKUP(C3039,#REF!,2,FALSE)</f>
        <v>#REF!</v>
      </c>
      <c r="E3039" s="172" t="str">
        <f>IFERROR(VLOOKUP(C3039,[1]MASTER!C:F,4,FALSE),"")</f>
        <v/>
      </c>
      <c r="F3039" s="172" t="str">
        <f>IFERROR(VLOOKUP(C3039,[1]MASTER!C:F,3,FALSE),"")</f>
        <v/>
      </c>
      <c r="G3039" s="175" t="str">
        <f>IFERROR(LOOKUP(C3039,[1]MASTER!C:C,[1]MASTER!B:B),"")</f>
        <v/>
      </c>
      <c r="H3039" s="176" t="str">
        <f>IFERROR(VLOOKUP(C3039,[1]MASTER!C:G,5,FALSE),"")</f>
        <v/>
      </c>
      <c r="I3039" s="182"/>
      <c r="J3039" s="184"/>
      <c r="K3039" s="185"/>
      <c r="L3039" s="186"/>
      <c r="M3039" s="186"/>
      <c r="N3039" s="186"/>
      <c r="O3039" s="12"/>
      <c r="P3039" s="12"/>
      <c r="Q3039" s="12"/>
      <c r="R3039" s="12"/>
      <c r="U3039" s="178"/>
    </row>
    <row r="3040" spans="1:21" ht="15.75">
      <c r="A3040" s="109"/>
      <c r="B3040" s="120"/>
      <c r="D3040" s="55" t="e">
        <f>VLOOKUP(C3040,#REF!,2,FALSE)</f>
        <v>#REF!</v>
      </c>
      <c r="E3040" s="172" t="str">
        <f>IFERROR(VLOOKUP(C3040,[1]MASTER!C:F,4,FALSE),"")</f>
        <v/>
      </c>
      <c r="F3040" s="172" t="str">
        <f>IFERROR(VLOOKUP(C3040,[1]MASTER!C:F,3,FALSE),"")</f>
        <v/>
      </c>
      <c r="G3040" s="175" t="str">
        <f>IFERROR(LOOKUP(C3040,[1]MASTER!C:C,[1]MASTER!B:B),"")</f>
        <v/>
      </c>
      <c r="H3040" s="176" t="str">
        <f>IFERROR(VLOOKUP(C3040,[1]MASTER!C:G,5,FALSE),"")</f>
        <v/>
      </c>
      <c r="I3040" s="182"/>
      <c r="J3040" s="184"/>
      <c r="K3040" s="185"/>
      <c r="L3040" s="186"/>
      <c r="M3040" s="186"/>
      <c r="N3040" s="186"/>
      <c r="O3040" s="12"/>
      <c r="P3040" s="12"/>
      <c r="Q3040" s="12"/>
      <c r="R3040" s="12"/>
      <c r="U3040" s="178"/>
    </row>
    <row r="3041" spans="1:21" ht="15.75">
      <c r="A3041" s="52"/>
      <c r="B3041" s="233"/>
      <c r="D3041" s="55" t="e">
        <f>VLOOKUP(C3041,#REF!,2,FALSE)</f>
        <v>#REF!</v>
      </c>
      <c r="E3041" s="172" t="str">
        <f>IFERROR(VLOOKUP(C3041,[1]MASTER!C:F,4,FALSE),"")</f>
        <v/>
      </c>
      <c r="F3041" s="172" t="str">
        <f>IFERROR(VLOOKUP(C3041,[1]MASTER!C:F,3,FALSE),"")</f>
        <v/>
      </c>
      <c r="G3041" s="175" t="str">
        <f>IFERROR(LOOKUP(C3041,[1]MASTER!C:C,[1]MASTER!B:B),"")</f>
        <v/>
      </c>
      <c r="H3041" s="176" t="str">
        <f>IFERROR(VLOOKUP(C3041,[1]MASTER!C:G,5,FALSE),"")</f>
        <v/>
      </c>
      <c r="I3041" s="182"/>
      <c r="J3041" s="184"/>
      <c r="K3041" s="185"/>
      <c r="L3041" s="186"/>
      <c r="M3041" s="186"/>
      <c r="N3041" s="186"/>
      <c r="O3041" s="12"/>
      <c r="P3041" s="12"/>
      <c r="Q3041" s="12"/>
      <c r="R3041" s="12"/>
      <c r="U3041" s="178"/>
    </row>
    <row r="3042" spans="1:21" ht="15.75">
      <c r="A3042" s="109"/>
      <c r="B3042" s="120"/>
      <c r="D3042" s="55" t="e">
        <f>VLOOKUP(C3042,#REF!,2,FALSE)</f>
        <v>#REF!</v>
      </c>
      <c r="E3042" s="172" t="str">
        <f>IFERROR(VLOOKUP(C3042,[1]MASTER!C:F,4,FALSE),"")</f>
        <v/>
      </c>
      <c r="F3042" s="172" t="str">
        <f>IFERROR(VLOOKUP(C3042,[1]MASTER!C:F,3,FALSE),"")</f>
        <v/>
      </c>
      <c r="G3042" s="175" t="str">
        <f>IFERROR(LOOKUP(C3042,[1]MASTER!C:C,[1]MASTER!B:B),"")</f>
        <v/>
      </c>
      <c r="H3042" s="176" t="str">
        <f>IFERROR(VLOOKUP(C3042,[1]MASTER!C:G,5,FALSE),"")</f>
        <v/>
      </c>
      <c r="I3042" s="182"/>
      <c r="J3042" s="184"/>
      <c r="K3042" s="185"/>
      <c r="L3042" s="186"/>
      <c r="M3042" s="186"/>
      <c r="N3042" s="186"/>
      <c r="O3042" s="12"/>
      <c r="P3042" s="12"/>
      <c r="Q3042" s="12"/>
      <c r="R3042" s="12"/>
      <c r="U3042" s="178"/>
    </row>
    <row r="3043" spans="1:21" ht="15.75">
      <c r="A3043" s="52"/>
      <c r="B3043" s="233"/>
      <c r="D3043" s="55" t="e">
        <f>VLOOKUP(C3043,#REF!,2,FALSE)</f>
        <v>#REF!</v>
      </c>
      <c r="E3043" s="172" t="str">
        <f>IFERROR(VLOOKUP(C3043,[1]MASTER!C:F,4,FALSE),"")</f>
        <v/>
      </c>
      <c r="F3043" s="172" t="str">
        <f>IFERROR(VLOOKUP(C3043,[1]MASTER!C:F,3,FALSE),"")</f>
        <v/>
      </c>
      <c r="G3043" s="175" t="str">
        <f>IFERROR(LOOKUP(C3043,[1]MASTER!C:C,[1]MASTER!B:B),"")</f>
        <v/>
      </c>
      <c r="H3043" s="176" t="str">
        <f>IFERROR(VLOOKUP(C3043,[1]MASTER!C:G,5,FALSE),"")</f>
        <v/>
      </c>
      <c r="I3043" s="182"/>
      <c r="J3043" s="184"/>
      <c r="K3043" s="185"/>
      <c r="L3043" s="186"/>
      <c r="M3043" s="186"/>
      <c r="N3043" s="186"/>
      <c r="O3043" s="12"/>
      <c r="P3043" s="12"/>
      <c r="Q3043" s="12"/>
      <c r="R3043" s="12"/>
      <c r="U3043" s="178"/>
    </row>
    <row r="3044" spans="1:21" ht="15.75">
      <c r="A3044" s="109"/>
      <c r="B3044" s="120"/>
      <c r="D3044" s="55" t="e">
        <f>VLOOKUP(C3044,#REF!,2,FALSE)</f>
        <v>#REF!</v>
      </c>
      <c r="E3044" s="172" t="str">
        <f>IFERROR(VLOOKUP(C3044,[1]MASTER!C:F,4,FALSE),"")</f>
        <v/>
      </c>
      <c r="F3044" s="172" t="str">
        <f>IFERROR(VLOOKUP(C3044,[1]MASTER!C:F,3,FALSE),"")</f>
        <v/>
      </c>
      <c r="G3044" s="175" t="str">
        <f>IFERROR(LOOKUP(C3044,[1]MASTER!C:C,[1]MASTER!B:B),"")</f>
        <v/>
      </c>
      <c r="H3044" s="176" t="str">
        <f>IFERROR(VLOOKUP(C3044,[1]MASTER!C:G,5,FALSE),"")</f>
        <v/>
      </c>
      <c r="I3044" s="182"/>
      <c r="J3044" s="184"/>
      <c r="K3044" s="185"/>
      <c r="L3044" s="186"/>
      <c r="M3044" s="186"/>
      <c r="N3044" s="186"/>
      <c r="O3044" s="12"/>
      <c r="P3044" s="12"/>
      <c r="Q3044" s="12"/>
      <c r="R3044" s="12"/>
      <c r="U3044" s="178"/>
    </row>
    <row r="3045" spans="1:21" ht="15.75">
      <c r="A3045" s="52"/>
      <c r="B3045" s="233"/>
      <c r="D3045" s="55" t="e">
        <f>VLOOKUP(C3045,#REF!,2,FALSE)</f>
        <v>#REF!</v>
      </c>
      <c r="E3045" s="172" t="str">
        <f>IFERROR(VLOOKUP(C3045,[1]MASTER!C:F,4,FALSE),"")</f>
        <v/>
      </c>
      <c r="F3045" s="172" t="str">
        <f>IFERROR(VLOOKUP(C3045,[1]MASTER!C:F,3,FALSE),"")</f>
        <v/>
      </c>
      <c r="G3045" s="175" t="str">
        <f>IFERROR(LOOKUP(C3045,[1]MASTER!C:C,[1]MASTER!B:B),"")</f>
        <v/>
      </c>
      <c r="H3045" s="176" t="str">
        <f>IFERROR(VLOOKUP(C3045,[1]MASTER!C:G,5,FALSE),"")</f>
        <v/>
      </c>
      <c r="I3045" s="182"/>
      <c r="J3045" s="184"/>
      <c r="K3045" s="185"/>
      <c r="L3045" s="186"/>
      <c r="M3045" s="186"/>
      <c r="N3045" s="186"/>
      <c r="O3045" s="12"/>
      <c r="P3045" s="12"/>
      <c r="Q3045" s="12"/>
      <c r="R3045" s="12"/>
      <c r="U3045" s="178"/>
    </row>
    <row r="3046" spans="1:21" ht="15.75">
      <c r="A3046" s="109"/>
      <c r="B3046" s="120"/>
      <c r="D3046" s="55" t="e">
        <f>VLOOKUP(C3046,#REF!,2,FALSE)</f>
        <v>#REF!</v>
      </c>
      <c r="E3046" s="172" t="str">
        <f>IFERROR(VLOOKUP(C3046,[1]MASTER!C:F,4,FALSE),"")</f>
        <v/>
      </c>
      <c r="F3046" s="172" t="str">
        <f>IFERROR(VLOOKUP(C3046,[1]MASTER!C:F,3,FALSE),"")</f>
        <v/>
      </c>
      <c r="G3046" s="175" t="str">
        <f>IFERROR(LOOKUP(C3046,[1]MASTER!C:C,[1]MASTER!B:B),"")</f>
        <v/>
      </c>
      <c r="H3046" s="176" t="str">
        <f>IFERROR(VLOOKUP(C3046,[1]MASTER!C:G,5,FALSE),"")</f>
        <v/>
      </c>
      <c r="I3046" s="182"/>
      <c r="J3046" s="184"/>
      <c r="K3046" s="185"/>
      <c r="L3046" s="186"/>
      <c r="M3046" s="186"/>
      <c r="N3046" s="186"/>
      <c r="O3046" s="12"/>
      <c r="P3046" s="12"/>
      <c r="Q3046" s="12"/>
      <c r="R3046" s="12"/>
      <c r="U3046" s="178"/>
    </row>
    <row r="3047" spans="1:21" ht="15.75">
      <c r="A3047" s="52"/>
      <c r="B3047" s="233"/>
      <c r="D3047" s="55" t="e">
        <f>VLOOKUP(C3047,#REF!,2,FALSE)</f>
        <v>#REF!</v>
      </c>
      <c r="E3047" s="172" t="str">
        <f>IFERROR(VLOOKUP(C3047,[1]MASTER!C:F,4,FALSE),"")</f>
        <v/>
      </c>
      <c r="F3047" s="172" t="str">
        <f>IFERROR(VLOOKUP(C3047,[1]MASTER!C:F,3,FALSE),"")</f>
        <v/>
      </c>
      <c r="G3047" s="175" t="str">
        <f>IFERROR(LOOKUP(C3047,[1]MASTER!C:C,[1]MASTER!B:B),"")</f>
        <v/>
      </c>
      <c r="H3047" s="176" t="str">
        <f>IFERROR(VLOOKUP(C3047,[1]MASTER!C:G,5,FALSE),"")</f>
        <v/>
      </c>
      <c r="I3047" s="182"/>
      <c r="J3047" s="184"/>
      <c r="K3047" s="185"/>
      <c r="L3047" s="186"/>
      <c r="M3047" s="186"/>
      <c r="N3047" s="186"/>
      <c r="O3047" s="12"/>
      <c r="P3047" s="12"/>
      <c r="Q3047" s="12"/>
      <c r="R3047" s="12"/>
      <c r="U3047" s="178"/>
    </row>
    <row r="3048" spans="1:21" ht="15.75">
      <c r="A3048" s="109"/>
      <c r="B3048" s="120"/>
      <c r="D3048" s="55" t="e">
        <f>VLOOKUP(C3048,#REF!,2,FALSE)</f>
        <v>#REF!</v>
      </c>
      <c r="E3048" s="172" t="str">
        <f>IFERROR(VLOOKUP(C3048,[1]MASTER!C:F,4,FALSE),"")</f>
        <v/>
      </c>
      <c r="F3048" s="172" t="str">
        <f>IFERROR(VLOOKUP(C3048,[1]MASTER!C:F,3,FALSE),"")</f>
        <v/>
      </c>
      <c r="G3048" s="175" t="str">
        <f>IFERROR(LOOKUP(C3048,[1]MASTER!C:C,[1]MASTER!B:B),"")</f>
        <v/>
      </c>
      <c r="H3048" s="176" t="str">
        <f>IFERROR(VLOOKUP(C3048,[1]MASTER!C:G,5,FALSE),"")</f>
        <v/>
      </c>
      <c r="I3048" s="182"/>
      <c r="J3048" s="184"/>
      <c r="K3048" s="185"/>
      <c r="L3048" s="186"/>
      <c r="M3048" s="186"/>
      <c r="N3048" s="186"/>
      <c r="O3048" s="12"/>
      <c r="P3048" s="12"/>
      <c r="Q3048" s="12"/>
      <c r="R3048" s="12"/>
      <c r="U3048" s="178"/>
    </row>
    <row r="3049" spans="1:21" ht="15.75">
      <c r="A3049" s="52"/>
      <c r="B3049" s="233"/>
      <c r="D3049" s="55" t="e">
        <f>VLOOKUP(C3049,#REF!,2,FALSE)</f>
        <v>#REF!</v>
      </c>
      <c r="E3049" s="172" t="str">
        <f>IFERROR(VLOOKUP(C3049,[1]MASTER!C:F,4,FALSE),"")</f>
        <v/>
      </c>
      <c r="F3049" s="172" t="str">
        <f>IFERROR(VLOOKUP(C3049,[1]MASTER!C:F,3,FALSE),"")</f>
        <v/>
      </c>
      <c r="G3049" s="175" t="str">
        <f>IFERROR(LOOKUP(C3049,[1]MASTER!C:C,[1]MASTER!B:B),"")</f>
        <v/>
      </c>
      <c r="H3049" s="176" t="str">
        <f>IFERROR(VLOOKUP(C3049,[1]MASTER!C:G,5,FALSE),"")</f>
        <v/>
      </c>
      <c r="I3049" s="182"/>
      <c r="J3049" s="184"/>
      <c r="K3049" s="185"/>
      <c r="L3049" s="186"/>
      <c r="M3049" s="186"/>
      <c r="N3049" s="186"/>
      <c r="O3049" s="12"/>
      <c r="P3049" s="12"/>
      <c r="Q3049" s="12"/>
      <c r="R3049" s="12"/>
      <c r="U3049" s="178"/>
    </row>
    <row r="3050" spans="1:21" ht="15.75">
      <c r="A3050" s="109"/>
      <c r="B3050" s="120"/>
      <c r="D3050" s="55" t="e">
        <f>VLOOKUP(C3050,#REF!,2,FALSE)</f>
        <v>#REF!</v>
      </c>
      <c r="E3050" s="172" t="str">
        <f>IFERROR(VLOOKUP(C3050,[1]MASTER!C:F,4,FALSE),"")</f>
        <v/>
      </c>
      <c r="F3050" s="172" t="str">
        <f>IFERROR(VLOOKUP(C3050,[1]MASTER!C:F,3,FALSE),"")</f>
        <v/>
      </c>
      <c r="G3050" s="175" t="str">
        <f>IFERROR(LOOKUP(C3050,[1]MASTER!C:C,[1]MASTER!B:B),"")</f>
        <v/>
      </c>
      <c r="H3050" s="176" t="str">
        <f>IFERROR(VLOOKUP(C3050,[1]MASTER!C:G,5,FALSE),"")</f>
        <v/>
      </c>
      <c r="I3050" s="182"/>
      <c r="J3050" s="184"/>
      <c r="K3050" s="185"/>
      <c r="L3050" s="186"/>
      <c r="M3050" s="186"/>
      <c r="N3050" s="186"/>
      <c r="O3050" s="12"/>
      <c r="P3050" s="12"/>
      <c r="Q3050" s="12"/>
      <c r="R3050" s="12"/>
      <c r="U3050" s="178"/>
    </row>
    <row r="3051" spans="1:21" ht="15.75">
      <c r="A3051" s="52"/>
      <c r="B3051" s="233"/>
      <c r="D3051" s="55" t="e">
        <f>VLOOKUP(C3051,#REF!,2,FALSE)</f>
        <v>#REF!</v>
      </c>
      <c r="E3051" s="172" t="str">
        <f>IFERROR(VLOOKUP(C3051,[1]MASTER!C:F,4,FALSE),"")</f>
        <v/>
      </c>
      <c r="F3051" s="172" t="str">
        <f>IFERROR(VLOOKUP(C3051,[1]MASTER!C:F,3,FALSE),"")</f>
        <v/>
      </c>
      <c r="G3051" s="175" t="str">
        <f>IFERROR(LOOKUP(C3051,[1]MASTER!C:C,[1]MASTER!B:B),"")</f>
        <v/>
      </c>
      <c r="H3051" s="176" t="str">
        <f>IFERROR(VLOOKUP(C3051,[1]MASTER!C:G,5,FALSE),"")</f>
        <v/>
      </c>
      <c r="I3051" s="182"/>
      <c r="J3051" s="184"/>
      <c r="K3051" s="185"/>
      <c r="L3051" s="186"/>
      <c r="M3051" s="186"/>
      <c r="N3051" s="186"/>
      <c r="O3051" s="12"/>
      <c r="P3051" s="12"/>
      <c r="Q3051" s="12"/>
      <c r="R3051" s="12"/>
      <c r="U3051" s="178"/>
    </row>
    <row r="3052" spans="1:21" ht="15.75">
      <c r="A3052" s="109"/>
      <c r="B3052" s="120"/>
      <c r="D3052" s="55" t="e">
        <f>VLOOKUP(C3052,#REF!,2,FALSE)</f>
        <v>#REF!</v>
      </c>
      <c r="E3052" s="172" t="str">
        <f>IFERROR(VLOOKUP(C3052,[1]MASTER!C:F,4,FALSE),"")</f>
        <v/>
      </c>
      <c r="F3052" s="172" t="str">
        <f>IFERROR(VLOOKUP(C3052,[1]MASTER!C:F,3,FALSE),"")</f>
        <v/>
      </c>
      <c r="G3052" s="175" t="str">
        <f>IFERROR(LOOKUP(C3052,[1]MASTER!C:C,[1]MASTER!B:B),"")</f>
        <v/>
      </c>
      <c r="H3052" s="176" t="str">
        <f>IFERROR(VLOOKUP(C3052,[1]MASTER!C:G,5,FALSE),"")</f>
        <v/>
      </c>
      <c r="I3052" s="182"/>
      <c r="J3052" s="184"/>
      <c r="K3052" s="185"/>
      <c r="L3052" s="186"/>
      <c r="M3052" s="186"/>
      <c r="N3052" s="186"/>
      <c r="O3052" s="12"/>
      <c r="P3052" s="12"/>
      <c r="Q3052" s="12"/>
      <c r="R3052" s="12"/>
      <c r="U3052" s="178"/>
    </row>
    <row r="3053" spans="1:21" ht="15.75">
      <c r="A3053" s="52"/>
      <c r="B3053" s="233"/>
      <c r="D3053" s="55" t="e">
        <f>VLOOKUP(C3053,#REF!,2,FALSE)</f>
        <v>#REF!</v>
      </c>
      <c r="E3053" s="172" t="str">
        <f>IFERROR(VLOOKUP(C3053,[1]MASTER!C:F,4,FALSE),"")</f>
        <v/>
      </c>
      <c r="F3053" s="172" t="str">
        <f>IFERROR(VLOOKUP(C3053,[1]MASTER!C:F,3,FALSE),"")</f>
        <v/>
      </c>
      <c r="G3053" s="175" t="str">
        <f>IFERROR(LOOKUP(C3053,[1]MASTER!C:C,[1]MASTER!B:B),"")</f>
        <v/>
      </c>
      <c r="H3053" s="176" t="str">
        <f>IFERROR(VLOOKUP(C3053,[1]MASTER!C:G,5,FALSE),"")</f>
        <v/>
      </c>
      <c r="I3053" s="182"/>
      <c r="J3053" s="184"/>
      <c r="K3053" s="185"/>
      <c r="L3053" s="186"/>
      <c r="M3053" s="186"/>
      <c r="N3053" s="186"/>
      <c r="O3053" s="12"/>
      <c r="P3053" s="12"/>
      <c r="Q3053" s="12"/>
      <c r="R3053" s="12"/>
      <c r="U3053" s="178"/>
    </row>
    <row r="3054" spans="1:21" ht="15.75">
      <c r="A3054" s="109"/>
      <c r="B3054" s="120"/>
      <c r="D3054" s="55" t="e">
        <f>VLOOKUP(C3054,#REF!,2,FALSE)</f>
        <v>#REF!</v>
      </c>
      <c r="E3054" s="172" t="str">
        <f>IFERROR(VLOOKUP(C3054,[1]MASTER!C:F,4,FALSE),"")</f>
        <v/>
      </c>
      <c r="F3054" s="172" t="str">
        <f>IFERROR(VLOOKUP(C3054,[1]MASTER!C:F,3,FALSE),"")</f>
        <v/>
      </c>
      <c r="G3054" s="175" t="str">
        <f>IFERROR(LOOKUP(C3054,[1]MASTER!C:C,[1]MASTER!B:B),"")</f>
        <v/>
      </c>
      <c r="H3054" s="176" t="str">
        <f>IFERROR(VLOOKUP(C3054,[1]MASTER!C:G,5,FALSE),"")</f>
        <v/>
      </c>
      <c r="I3054" s="182"/>
      <c r="J3054" s="184"/>
      <c r="K3054" s="185"/>
      <c r="L3054" s="186"/>
      <c r="M3054" s="186"/>
      <c r="N3054" s="186"/>
      <c r="O3054" s="12"/>
      <c r="P3054" s="12"/>
      <c r="Q3054" s="12"/>
      <c r="R3054" s="12"/>
      <c r="U3054" s="178"/>
    </row>
    <row r="3055" spans="1:21" ht="15.75">
      <c r="A3055" s="52"/>
      <c r="B3055" s="233"/>
      <c r="D3055" s="55" t="e">
        <f>VLOOKUP(C3055,#REF!,2,FALSE)</f>
        <v>#REF!</v>
      </c>
      <c r="E3055" s="172" t="str">
        <f>IFERROR(VLOOKUP(C3055,[1]MASTER!C:F,4,FALSE),"")</f>
        <v/>
      </c>
      <c r="F3055" s="172" t="str">
        <f>IFERROR(VLOOKUP(C3055,[1]MASTER!C:F,3,FALSE),"")</f>
        <v/>
      </c>
      <c r="G3055" s="175" t="str">
        <f>IFERROR(LOOKUP(C3055,[1]MASTER!C:C,[1]MASTER!B:B),"")</f>
        <v/>
      </c>
      <c r="H3055" s="176" t="str">
        <f>IFERROR(VLOOKUP(C3055,[1]MASTER!C:G,5,FALSE),"")</f>
        <v/>
      </c>
      <c r="I3055" s="182"/>
      <c r="J3055" s="184"/>
      <c r="K3055" s="185"/>
      <c r="L3055" s="186"/>
      <c r="M3055" s="186"/>
      <c r="N3055" s="186"/>
      <c r="O3055" s="12"/>
      <c r="P3055" s="12"/>
      <c r="Q3055" s="12"/>
      <c r="R3055" s="12"/>
      <c r="U3055" s="178"/>
    </row>
    <row r="3056" spans="1:21" ht="15.75">
      <c r="A3056" s="109"/>
      <c r="B3056" s="120"/>
      <c r="D3056" s="55" t="e">
        <f>VLOOKUP(C3056,#REF!,2,FALSE)</f>
        <v>#REF!</v>
      </c>
      <c r="E3056" s="172" t="str">
        <f>IFERROR(VLOOKUP(C3056,[1]MASTER!C:F,4,FALSE),"")</f>
        <v/>
      </c>
      <c r="F3056" s="172" t="str">
        <f>IFERROR(VLOOKUP(C3056,[1]MASTER!C:F,3,FALSE),"")</f>
        <v/>
      </c>
      <c r="G3056" s="175" t="str">
        <f>IFERROR(LOOKUP(C3056,[1]MASTER!C:C,[1]MASTER!B:B),"")</f>
        <v/>
      </c>
      <c r="H3056" s="176" t="str">
        <f>IFERROR(VLOOKUP(C3056,[1]MASTER!C:G,5,FALSE),"")</f>
        <v/>
      </c>
      <c r="I3056" s="182"/>
      <c r="J3056" s="184"/>
      <c r="K3056" s="185"/>
      <c r="L3056" s="186"/>
      <c r="M3056" s="186"/>
      <c r="N3056" s="186"/>
      <c r="O3056" s="12"/>
      <c r="P3056" s="12"/>
      <c r="Q3056" s="12"/>
      <c r="R3056" s="12"/>
      <c r="U3056" s="178"/>
    </row>
    <row r="3057" spans="1:21" ht="15.75">
      <c r="A3057" s="52"/>
      <c r="B3057" s="233"/>
      <c r="D3057" s="55" t="e">
        <f>VLOOKUP(C3057,#REF!,2,FALSE)</f>
        <v>#REF!</v>
      </c>
      <c r="E3057" s="172" t="str">
        <f>IFERROR(VLOOKUP(C3057,[1]MASTER!C:F,4,FALSE),"")</f>
        <v/>
      </c>
      <c r="F3057" s="172" t="str">
        <f>IFERROR(VLOOKUP(C3057,[1]MASTER!C:F,3,FALSE),"")</f>
        <v/>
      </c>
      <c r="G3057" s="175" t="str">
        <f>IFERROR(LOOKUP(C3057,[1]MASTER!C:C,[1]MASTER!B:B),"")</f>
        <v/>
      </c>
      <c r="H3057" s="176" t="str">
        <f>IFERROR(VLOOKUP(C3057,[1]MASTER!C:G,5,FALSE),"")</f>
        <v/>
      </c>
      <c r="I3057" s="182"/>
      <c r="J3057" s="184"/>
      <c r="K3057" s="185"/>
      <c r="L3057" s="186"/>
      <c r="M3057" s="186"/>
      <c r="N3057" s="186"/>
      <c r="O3057" s="12"/>
      <c r="P3057" s="12"/>
      <c r="Q3057" s="12"/>
      <c r="R3057" s="12"/>
      <c r="U3057" s="178"/>
    </row>
    <row r="3058" spans="1:21" ht="15.75">
      <c r="A3058" s="109"/>
      <c r="B3058" s="120"/>
      <c r="D3058" s="55" t="e">
        <f>VLOOKUP(C3058,#REF!,2,FALSE)</f>
        <v>#REF!</v>
      </c>
      <c r="E3058" s="172" t="str">
        <f>IFERROR(VLOOKUP(C3058,[1]MASTER!C:F,4,FALSE),"")</f>
        <v/>
      </c>
      <c r="F3058" s="172" t="str">
        <f>IFERROR(VLOOKUP(C3058,[1]MASTER!C:F,3,FALSE),"")</f>
        <v/>
      </c>
      <c r="G3058" s="175" t="str">
        <f>IFERROR(LOOKUP(C3058,[1]MASTER!C:C,[1]MASTER!B:B),"")</f>
        <v/>
      </c>
      <c r="H3058" s="176" t="str">
        <f>IFERROR(VLOOKUP(C3058,[1]MASTER!C:G,5,FALSE),"")</f>
        <v/>
      </c>
      <c r="I3058" s="182"/>
      <c r="J3058" s="184"/>
      <c r="K3058" s="185"/>
      <c r="L3058" s="186"/>
      <c r="M3058" s="186"/>
      <c r="N3058" s="186"/>
      <c r="O3058" s="12"/>
      <c r="P3058" s="12"/>
      <c r="Q3058" s="12"/>
      <c r="R3058" s="12"/>
      <c r="U3058" s="178"/>
    </row>
    <row r="3059" spans="1:21" ht="15.75">
      <c r="A3059" s="52"/>
      <c r="B3059" s="233"/>
      <c r="D3059" s="55" t="e">
        <f>VLOOKUP(C3059,#REF!,2,FALSE)</f>
        <v>#REF!</v>
      </c>
      <c r="E3059" s="172" t="str">
        <f>IFERROR(VLOOKUP(C3059,[1]MASTER!C:F,4,FALSE),"")</f>
        <v/>
      </c>
      <c r="F3059" s="172" t="str">
        <f>IFERROR(VLOOKUP(C3059,[1]MASTER!C:F,3,FALSE),"")</f>
        <v/>
      </c>
      <c r="G3059" s="175" t="str">
        <f>IFERROR(LOOKUP(C3059,[1]MASTER!C:C,[1]MASTER!B:B),"")</f>
        <v/>
      </c>
      <c r="H3059" s="176" t="str">
        <f>IFERROR(VLOOKUP(C3059,[1]MASTER!C:G,5,FALSE),"")</f>
        <v/>
      </c>
      <c r="I3059" s="182"/>
      <c r="J3059" s="184"/>
      <c r="K3059" s="185"/>
      <c r="L3059" s="186"/>
      <c r="M3059" s="186"/>
      <c r="N3059" s="186"/>
      <c r="O3059" s="12"/>
      <c r="P3059" s="12"/>
      <c r="Q3059" s="12"/>
      <c r="R3059" s="12"/>
      <c r="U3059" s="178"/>
    </row>
    <row r="3060" spans="1:21" ht="15.75">
      <c r="A3060" s="109"/>
      <c r="B3060" s="120"/>
      <c r="D3060" s="55" t="e">
        <f>VLOOKUP(C3060,#REF!,2,FALSE)</f>
        <v>#REF!</v>
      </c>
      <c r="E3060" s="172" t="str">
        <f>IFERROR(VLOOKUP(C3060,[1]MASTER!C:F,4,FALSE),"")</f>
        <v/>
      </c>
      <c r="F3060" s="172" t="str">
        <f>IFERROR(VLOOKUP(C3060,[1]MASTER!C:F,3,FALSE),"")</f>
        <v/>
      </c>
      <c r="G3060" s="175" t="str">
        <f>IFERROR(LOOKUP(C3060,[1]MASTER!C:C,[1]MASTER!B:B),"")</f>
        <v/>
      </c>
      <c r="H3060" s="176" t="str">
        <f>IFERROR(VLOOKUP(C3060,[1]MASTER!C:G,5,FALSE),"")</f>
        <v/>
      </c>
      <c r="I3060" s="182"/>
      <c r="J3060" s="184"/>
      <c r="K3060" s="185"/>
      <c r="L3060" s="186"/>
      <c r="M3060" s="186"/>
      <c r="N3060" s="186"/>
      <c r="O3060" s="12"/>
      <c r="P3060" s="12"/>
      <c r="Q3060" s="12"/>
      <c r="R3060" s="12"/>
      <c r="U3060" s="178"/>
    </row>
    <row r="3061" spans="1:21" ht="15.75">
      <c r="A3061" s="52"/>
      <c r="B3061" s="233"/>
      <c r="D3061" s="55" t="e">
        <f>VLOOKUP(C3061,#REF!,2,FALSE)</f>
        <v>#REF!</v>
      </c>
      <c r="E3061" s="172" t="str">
        <f>IFERROR(VLOOKUP(C3061,[1]MASTER!C:F,4,FALSE),"")</f>
        <v/>
      </c>
      <c r="F3061" s="172" t="str">
        <f>IFERROR(VLOOKUP(C3061,[1]MASTER!C:F,3,FALSE),"")</f>
        <v/>
      </c>
      <c r="G3061" s="175" t="str">
        <f>IFERROR(LOOKUP(C3061,[1]MASTER!C:C,[1]MASTER!B:B),"")</f>
        <v/>
      </c>
      <c r="H3061" s="176" t="str">
        <f>IFERROR(VLOOKUP(C3061,[1]MASTER!C:G,5,FALSE),"")</f>
        <v/>
      </c>
      <c r="I3061" s="182"/>
      <c r="J3061" s="184"/>
      <c r="K3061" s="185"/>
      <c r="L3061" s="186"/>
      <c r="M3061" s="186"/>
      <c r="N3061" s="186"/>
      <c r="O3061" s="12"/>
      <c r="P3061" s="12"/>
      <c r="Q3061" s="12"/>
      <c r="R3061" s="12"/>
      <c r="U3061" s="178"/>
    </row>
    <row r="3062" spans="1:21" ht="15.75">
      <c r="A3062" s="109"/>
      <c r="B3062" s="120"/>
      <c r="D3062" s="55" t="e">
        <f>VLOOKUP(C3062,#REF!,2,FALSE)</f>
        <v>#REF!</v>
      </c>
      <c r="E3062" s="172" t="str">
        <f>IFERROR(VLOOKUP(C3062,[1]MASTER!C:F,4,FALSE),"")</f>
        <v/>
      </c>
      <c r="F3062" s="172" t="str">
        <f>IFERROR(VLOOKUP(C3062,[1]MASTER!C:F,3,FALSE),"")</f>
        <v/>
      </c>
      <c r="G3062" s="175" t="str">
        <f>IFERROR(LOOKUP(C3062,[1]MASTER!C:C,[1]MASTER!B:B),"")</f>
        <v/>
      </c>
      <c r="H3062" s="176" t="str">
        <f>IFERROR(VLOOKUP(C3062,[1]MASTER!C:G,5,FALSE),"")</f>
        <v/>
      </c>
      <c r="I3062" s="182"/>
      <c r="J3062" s="184"/>
      <c r="K3062" s="185"/>
      <c r="L3062" s="186"/>
      <c r="M3062" s="186"/>
      <c r="N3062" s="186"/>
      <c r="O3062" s="12"/>
      <c r="P3062" s="12"/>
      <c r="Q3062" s="12"/>
      <c r="R3062" s="12"/>
      <c r="U3062" s="178"/>
    </row>
    <row r="3063" spans="1:21" ht="15.75">
      <c r="A3063" s="52"/>
      <c r="B3063" s="233"/>
      <c r="D3063" s="55" t="e">
        <f>VLOOKUP(C3063,#REF!,2,FALSE)</f>
        <v>#REF!</v>
      </c>
      <c r="E3063" s="172" t="str">
        <f>IFERROR(VLOOKUP(C3063,[1]MASTER!C:F,4,FALSE),"")</f>
        <v/>
      </c>
      <c r="F3063" s="172" t="str">
        <f>IFERROR(VLOOKUP(C3063,[1]MASTER!C:F,3,FALSE),"")</f>
        <v/>
      </c>
      <c r="G3063" s="175" t="str">
        <f>IFERROR(LOOKUP(C3063,[1]MASTER!C:C,[1]MASTER!B:B),"")</f>
        <v/>
      </c>
      <c r="H3063" s="176" t="str">
        <f>IFERROR(VLOOKUP(C3063,[1]MASTER!C:G,5,FALSE),"")</f>
        <v/>
      </c>
      <c r="I3063" s="182"/>
      <c r="J3063" s="184"/>
      <c r="K3063" s="185"/>
      <c r="L3063" s="186"/>
      <c r="M3063" s="186"/>
      <c r="N3063" s="186"/>
      <c r="O3063" s="12"/>
      <c r="P3063" s="12"/>
      <c r="Q3063" s="12"/>
      <c r="R3063" s="12"/>
      <c r="U3063" s="178"/>
    </row>
    <row r="3064" spans="1:21" ht="15.75">
      <c r="A3064" s="109"/>
      <c r="B3064" s="120"/>
      <c r="D3064" s="55" t="e">
        <f>VLOOKUP(C3064,#REF!,2,FALSE)</f>
        <v>#REF!</v>
      </c>
      <c r="E3064" s="172" t="str">
        <f>IFERROR(VLOOKUP(C3064,[1]MASTER!C:F,4,FALSE),"")</f>
        <v/>
      </c>
      <c r="F3064" s="172" t="str">
        <f>IFERROR(VLOOKUP(C3064,[1]MASTER!C:F,3,FALSE),"")</f>
        <v/>
      </c>
      <c r="G3064" s="175" t="str">
        <f>IFERROR(LOOKUP(C3064,[1]MASTER!C:C,[1]MASTER!B:B),"")</f>
        <v/>
      </c>
      <c r="H3064" s="176" t="str">
        <f>IFERROR(VLOOKUP(C3064,[1]MASTER!C:G,5,FALSE),"")</f>
        <v/>
      </c>
      <c r="I3064" s="182"/>
      <c r="J3064" s="184"/>
      <c r="K3064" s="185"/>
      <c r="L3064" s="186"/>
      <c r="M3064" s="186"/>
      <c r="N3064" s="186"/>
      <c r="O3064" s="12"/>
      <c r="P3064" s="12"/>
      <c r="Q3064" s="12"/>
      <c r="R3064" s="12"/>
      <c r="U3064" s="178"/>
    </row>
    <row r="3065" spans="1:21" ht="15.75">
      <c r="A3065" s="52"/>
      <c r="B3065" s="233"/>
      <c r="D3065" s="55" t="e">
        <f>VLOOKUP(C3065,#REF!,2,FALSE)</f>
        <v>#REF!</v>
      </c>
      <c r="E3065" s="172" t="str">
        <f>IFERROR(VLOOKUP(C3065,[1]MASTER!C:F,4,FALSE),"")</f>
        <v/>
      </c>
      <c r="F3065" s="172" t="str">
        <f>IFERROR(VLOOKUP(C3065,[1]MASTER!C:F,3,FALSE),"")</f>
        <v/>
      </c>
      <c r="G3065" s="175" t="str">
        <f>IFERROR(LOOKUP(C3065,[1]MASTER!C:C,[1]MASTER!B:B),"")</f>
        <v/>
      </c>
      <c r="H3065" s="176" t="str">
        <f>IFERROR(VLOOKUP(C3065,[1]MASTER!C:G,5,FALSE),"")</f>
        <v/>
      </c>
      <c r="I3065" s="182"/>
      <c r="J3065" s="184"/>
      <c r="K3065" s="185"/>
      <c r="L3065" s="186"/>
      <c r="M3065" s="186"/>
      <c r="N3065" s="186"/>
      <c r="O3065" s="12"/>
      <c r="P3065" s="12"/>
      <c r="Q3065" s="12"/>
      <c r="R3065" s="12"/>
      <c r="U3065" s="178"/>
    </row>
    <row r="3066" spans="1:21" ht="15.75">
      <c r="A3066" s="109"/>
      <c r="B3066" s="120"/>
      <c r="D3066" s="55" t="e">
        <f>VLOOKUP(C3066,#REF!,2,FALSE)</f>
        <v>#REF!</v>
      </c>
      <c r="E3066" s="172" t="str">
        <f>IFERROR(VLOOKUP(C3066,[1]MASTER!C:F,4,FALSE),"")</f>
        <v/>
      </c>
      <c r="F3066" s="172" t="str">
        <f>IFERROR(VLOOKUP(C3066,[1]MASTER!C:F,3,FALSE),"")</f>
        <v/>
      </c>
      <c r="G3066" s="175" t="str">
        <f>IFERROR(LOOKUP(C3066,[1]MASTER!C:C,[1]MASTER!B:B),"")</f>
        <v/>
      </c>
      <c r="H3066" s="176" t="str">
        <f>IFERROR(VLOOKUP(C3066,[1]MASTER!C:G,5,FALSE),"")</f>
        <v/>
      </c>
      <c r="I3066" s="182"/>
      <c r="J3066" s="184"/>
      <c r="K3066" s="185"/>
      <c r="L3066" s="186"/>
      <c r="M3066" s="186"/>
      <c r="N3066" s="186"/>
      <c r="O3066" s="12"/>
      <c r="P3066" s="12"/>
      <c r="Q3066" s="12"/>
      <c r="R3066" s="12"/>
      <c r="U3066" s="178"/>
    </row>
    <row r="3067" spans="1:21" ht="15.75">
      <c r="A3067" s="52"/>
      <c r="B3067" s="233"/>
      <c r="D3067" s="55" t="e">
        <f>VLOOKUP(C3067,#REF!,2,FALSE)</f>
        <v>#REF!</v>
      </c>
      <c r="E3067" s="172" t="str">
        <f>IFERROR(VLOOKUP(C3067,[1]MASTER!C:F,4,FALSE),"")</f>
        <v/>
      </c>
      <c r="F3067" s="172" t="str">
        <f>IFERROR(VLOOKUP(C3067,[1]MASTER!C:F,3,FALSE),"")</f>
        <v/>
      </c>
      <c r="G3067" s="175" t="str">
        <f>IFERROR(LOOKUP(C3067,[1]MASTER!C:C,[1]MASTER!B:B),"")</f>
        <v/>
      </c>
      <c r="H3067" s="176" t="str">
        <f>IFERROR(VLOOKUP(C3067,[1]MASTER!C:G,5,FALSE),"")</f>
        <v/>
      </c>
      <c r="I3067" s="182"/>
      <c r="J3067" s="184"/>
      <c r="K3067" s="185"/>
      <c r="L3067" s="186"/>
      <c r="M3067" s="186"/>
      <c r="N3067" s="186"/>
      <c r="O3067" s="12"/>
      <c r="P3067" s="12"/>
      <c r="Q3067" s="12"/>
      <c r="R3067" s="12"/>
      <c r="U3067" s="178"/>
    </row>
    <row r="3068" spans="1:21" ht="15.75">
      <c r="A3068" s="109"/>
      <c r="B3068" s="120"/>
      <c r="D3068" s="55" t="e">
        <f>VLOOKUP(C3068,#REF!,2,FALSE)</f>
        <v>#REF!</v>
      </c>
      <c r="E3068" s="172" t="str">
        <f>IFERROR(VLOOKUP(C3068,[1]MASTER!C:F,4,FALSE),"")</f>
        <v/>
      </c>
      <c r="F3068" s="172" t="str">
        <f>IFERROR(VLOOKUP(C3068,[1]MASTER!C:F,3,FALSE),"")</f>
        <v/>
      </c>
      <c r="G3068" s="175" t="str">
        <f>IFERROR(LOOKUP(C3068,[1]MASTER!C:C,[1]MASTER!B:B),"")</f>
        <v/>
      </c>
      <c r="H3068" s="176" t="str">
        <f>IFERROR(VLOOKUP(C3068,[1]MASTER!C:G,5,FALSE),"")</f>
        <v/>
      </c>
      <c r="I3068" s="182"/>
      <c r="J3068" s="184"/>
      <c r="K3068" s="185"/>
      <c r="L3068" s="186"/>
      <c r="M3068" s="186"/>
      <c r="N3068" s="186"/>
      <c r="O3068" s="12"/>
      <c r="P3068" s="12"/>
      <c r="Q3068" s="12"/>
      <c r="R3068" s="12"/>
      <c r="U3068" s="178"/>
    </row>
    <row r="3069" spans="1:21" ht="15.75">
      <c r="A3069" s="52"/>
      <c r="B3069" s="233"/>
      <c r="D3069" s="55" t="e">
        <f>VLOOKUP(C3069,#REF!,2,FALSE)</f>
        <v>#REF!</v>
      </c>
      <c r="E3069" s="172" t="str">
        <f>IFERROR(VLOOKUP(C3069,[1]MASTER!C:F,4,FALSE),"")</f>
        <v/>
      </c>
      <c r="F3069" s="172" t="str">
        <f>IFERROR(VLOOKUP(C3069,[1]MASTER!C:F,3,FALSE),"")</f>
        <v/>
      </c>
      <c r="G3069" s="175" t="str">
        <f>IFERROR(LOOKUP(C3069,[1]MASTER!C:C,[1]MASTER!B:B),"")</f>
        <v/>
      </c>
      <c r="H3069" s="176" t="str">
        <f>IFERROR(VLOOKUP(C3069,[1]MASTER!C:G,5,FALSE),"")</f>
        <v/>
      </c>
      <c r="I3069" s="182"/>
      <c r="J3069" s="184"/>
      <c r="K3069" s="185"/>
      <c r="L3069" s="186"/>
      <c r="M3069" s="186"/>
      <c r="N3069" s="186"/>
      <c r="O3069" s="12"/>
      <c r="P3069" s="12"/>
      <c r="Q3069" s="12"/>
      <c r="R3069" s="12"/>
      <c r="U3069" s="178"/>
    </row>
    <row r="3070" spans="1:21" ht="15.75">
      <c r="A3070" s="109"/>
      <c r="B3070" s="120"/>
      <c r="D3070" s="55" t="e">
        <f>VLOOKUP(C3070,#REF!,2,FALSE)</f>
        <v>#REF!</v>
      </c>
      <c r="E3070" s="172" t="str">
        <f>IFERROR(VLOOKUP(C3070,[1]MASTER!C:F,4,FALSE),"")</f>
        <v/>
      </c>
      <c r="F3070" s="172" t="str">
        <f>IFERROR(VLOOKUP(C3070,[1]MASTER!C:F,3,FALSE),"")</f>
        <v/>
      </c>
      <c r="G3070" s="175" t="str">
        <f>IFERROR(LOOKUP(C3070,[1]MASTER!C:C,[1]MASTER!B:B),"")</f>
        <v/>
      </c>
      <c r="H3070" s="176" t="str">
        <f>IFERROR(VLOOKUP(C3070,[1]MASTER!C:G,5,FALSE),"")</f>
        <v/>
      </c>
      <c r="I3070" s="182"/>
      <c r="J3070" s="184"/>
      <c r="K3070" s="185"/>
      <c r="L3070" s="186"/>
      <c r="M3070" s="186"/>
      <c r="N3070" s="186"/>
      <c r="O3070" s="12"/>
      <c r="P3070" s="12"/>
      <c r="Q3070" s="12"/>
      <c r="R3070" s="12"/>
      <c r="U3070" s="178"/>
    </row>
    <row r="3071" spans="1:21" ht="15.75">
      <c r="A3071" s="52"/>
      <c r="B3071" s="233"/>
      <c r="D3071" s="55" t="e">
        <f>VLOOKUP(C3071,#REF!,2,FALSE)</f>
        <v>#REF!</v>
      </c>
      <c r="E3071" s="172" t="str">
        <f>IFERROR(VLOOKUP(C3071,[1]MASTER!C:F,4,FALSE),"")</f>
        <v/>
      </c>
      <c r="F3071" s="172" t="str">
        <f>IFERROR(VLOOKUP(C3071,[1]MASTER!C:F,3,FALSE),"")</f>
        <v/>
      </c>
      <c r="G3071" s="175" t="str">
        <f>IFERROR(LOOKUP(C3071,[1]MASTER!C:C,[1]MASTER!B:B),"")</f>
        <v/>
      </c>
      <c r="H3071" s="176" t="str">
        <f>IFERROR(VLOOKUP(C3071,[1]MASTER!C:G,5,FALSE),"")</f>
        <v/>
      </c>
      <c r="I3071" s="182"/>
      <c r="J3071" s="184"/>
      <c r="K3071" s="185"/>
      <c r="L3071" s="186"/>
      <c r="M3071" s="186"/>
      <c r="N3071" s="186"/>
      <c r="O3071" s="12"/>
      <c r="P3071" s="12"/>
      <c r="Q3071" s="12"/>
      <c r="R3071" s="12"/>
      <c r="U3071" s="178"/>
    </row>
    <row r="3072" spans="1:21" ht="15.75">
      <c r="A3072" s="109"/>
      <c r="B3072" s="120"/>
      <c r="D3072" s="55" t="e">
        <f>VLOOKUP(C3072,#REF!,2,FALSE)</f>
        <v>#REF!</v>
      </c>
      <c r="E3072" s="172" t="str">
        <f>IFERROR(VLOOKUP(C3072,[1]MASTER!C:F,4,FALSE),"")</f>
        <v/>
      </c>
      <c r="F3072" s="172" t="str">
        <f>IFERROR(VLOOKUP(C3072,[1]MASTER!C:F,3,FALSE),"")</f>
        <v/>
      </c>
      <c r="G3072" s="175" t="str">
        <f>IFERROR(LOOKUP(C3072,[1]MASTER!C:C,[1]MASTER!B:B),"")</f>
        <v/>
      </c>
      <c r="H3072" s="176" t="str">
        <f>IFERROR(VLOOKUP(C3072,[1]MASTER!C:G,5,FALSE),"")</f>
        <v/>
      </c>
      <c r="I3072" s="182"/>
      <c r="J3072" s="184"/>
      <c r="K3072" s="185"/>
      <c r="L3072" s="186"/>
      <c r="M3072" s="186"/>
      <c r="N3072" s="186"/>
      <c r="O3072" s="12"/>
      <c r="P3072" s="12"/>
      <c r="Q3072" s="12"/>
      <c r="R3072" s="12"/>
      <c r="U3072" s="178"/>
    </row>
    <row r="3073" spans="1:21" ht="15.75">
      <c r="A3073" s="52"/>
      <c r="B3073" s="233"/>
      <c r="D3073" s="55" t="e">
        <f>VLOOKUP(C3073,#REF!,2,FALSE)</f>
        <v>#REF!</v>
      </c>
      <c r="E3073" s="172" t="str">
        <f>IFERROR(VLOOKUP(C3073,[1]MASTER!C:F,4,FALSE),"")</f>
        <v/>
      </c>
      <c r="F3073" s="172" t="str">
        <f>IFERROR(VLOOKUP(C3073,[1]MASTER!C:F,3,FALSE),"")</f>
        <v/>
      </c>
      <c r="G3073" s="175" t="str">
        <f>IFERROR(LOOKUP(C3073,[1]MASTER!C:C,[1]MASTER!B:B),"")</f>
        <v/>
      </c>
      <c r="H3073" s="176" t="str">
        <f>IFERROR(VLOOKUP(C3073,[1]MASTER!C:G,5,FALSE),"")</f>
        <v/>
      </c>
      <c r="I3073" s="182"/>
      <c r="J3073" s="184"/>
      <c r="K3073" s="185"/>
      <c r="L3073" s="186"/>
      <c r="M3073" s="186"/>
      <c r="N3073" s="186"/>
      <c r="O3073" s="12"/>
      <c r="P3073" s="12"/>
      <c r="Q3073" s="12"/>
      <c r="R3073" s="12"/>
      <c r="U3073" s="178"/>
    </row>
    <row r="3074" spans="1:21" ht="15.75">
      <c r="A3074" s="109"/>
      <c r="B3074" s="120"/>
      <c r="D3074" s="55" t="e">
        <f>VLOOKUP(C3074,#REF!,2,FALSE)</f>
        <v>#REF!</v>
      </c>
      <c r="E3074" s="172" t="str">
        <f>IFERROR(VLOOKUP(C3074,[1]MASTER!C:F,4,FALSE),"")</f>
        <v/>
      </c>
      <c r="F3074" s="172" t="str">
        <f>IFERROR(VLOOKUP(C3074,[1]MASTER!C:F,3,FALSE),"")</f>
        <v/>
      </c>
      <c r="G3074" s="175" t="str">
        <f>IFERROR(LOOKUP(C3074,[1]MASTER!C:C,[1]MASTER!B:B),"")</f>
        <v/>
      </c>
      <c r="H3074" s="176" t="str">
        <f>IFERROR(VLOOKUP(C3074,[1]MASTER!C:G,5,FALSE),"")</f>
        <v/>
      </c>
      <c r="I3074" s="182"/>
      <c r="J3074" s="184"/>
      <c r="K3074" s="185"/>
      <c r="L3074" s="186"/>
      <c r="M3074" s="186"/>
      <c r="N3074" s="186"/>
      <c r="O3074" s="12"/>
      <c r="P3074" s="12"/>
      <c r="Q3074" s="12"/>
      <c r="R3074" s="12"/>
      <c r="U3074" s="178"/>
    </row>
    <row r="3075" spans="1:21" ht="15.75">
      <c r="A3075" s="52"/>
      <c r="B3075" s="233"/>
      <c r="D3075" s="55" t="e">
        <f>VLOOKUP(C3075,#REF!,2,FALSE)</f>
        <v>#REF!</v>
      </c>
      <c r="E3075" s="172" t="str">
        <f>IFERROR(VLOOKUP(C3075,[1]MASTER!C:F,4,FALSE),"")</f>
        <v/>
      </c>
      <c r="F3075" s="172" t="str">
        <f>IFERROR(VLOOKUP(C3075,[1]MASTER!C:F,3,FALSE),"")</f>
        <v/>
      </c>
      <c r="G3075" s="175" t="str">
        <f>IFERROR(LOOKUP(C3075,[1]MASTER!C:C,[1]MASTER!B:B),"")</f>
        <v/>
      </c>
      <c r="H3075" s="176" t="str">
        <f>IFERROR(VLOOKUP(C3075,[1]MASTER!C:G,5,FALSE),"")</f>
        <v/>
      </c>
      <c r="I3075" s="182"/>
      <c r="J3075" s="184"/>
      <c r="K3075" s="185"/>
      <c r="L3075" s="186"/>
      <c r="M3075" s="186"/>
      <c r="N3075" s="186"/>
      <c r="O3075" s="12"/>
      <c r="P3075" s="12"/>
      <c r="Q3075" s="12"/>
      <c r="R3075" s="12"/>
      <c r="U3075" s="178"/>
    </row>
    <row r="3076" spans="1:21" ht="15.75">
      <c r="A3076" s="109"/>
      <c r="B3076" s="120"/>
      <c r="D3076" s="55" t="e">
        <f>VLOOKUP(C3076,#REF!,2,FALSE)</f>
        <v>#REF!</v>
      </c>
      <c r="E3076" s="172" t="str">
        <f>IFERROR(VLOOKUP(C3076,[1]MASTER!C:F,4,FALSE),"")</f>
        <v/>
      </c>
      <c r="F3076" s="172" t="str">
        <f>IFERROR(VLOOKUP(C3076,[1]MASTER!C:F,3,FALSE),"")</f>
        <v/>
      </c>
      <c r="G3076" s="175" t="str">
        <f>IFERROR(LOOKUP(C3076,[1]MASTER!C:C,[1]MASTER!B:B),"")</f>
        <v/>
      </c>
      <c r="H3076" s="176" t="str">
        <f>IFERROR(VLOOKUP(C3076,[1]MASTER!C:G,5,FALSE),"")</f>
        <v/>
      </c>
      <c r="I3076" s="182"/>
      <c r="J3076" s="184"/>
      <c r="K3076" s="185"/>
      <c r="L3076" s="186"/>
      <c r="M3076" s="186"/>
      <c r="N3076" s="186"/>
      <c r="O3076" s="12"/>
      <c r="P3076" s="12"/>
      <c r="Q3076" s="12"/>
      <c r="R3076" s="12"/>
      <c r="U3076" s="178"/>
    </row>
    <row r="3077" spans="1:21" ht="15.75">
      <c r="A3077" s="52"/>
      <c r="B3077" s="233"/>
      <c r="D3077" s="55" t="e">
        <f>VLOOKUP(C3077,#REF!,2,FALSE)</f>
        <v>#REF!</v>
      </c>
      <c r="E3077" s="172" t="str">
        <f>IFERROR(VLOOKUP(C3077,[1]MASTER!C:F,4,FALSE),"")</f>
        <v/>
      </c>
      <c r="F3077" s="172" t="str">
        <f>IFERROR(VLOOKUP(C3077,[1]MASTER!C:F,3,FALSE),"")</f>
        <v/>
      </c>
      <c r="G3077" s="175" t="str">
        <f>IFERROR(LOOKUP(C3077,[1]MASTER!C:C,[1]MASTER!B:B),"")</f>
        <v/>
      </c>
      <c r="H3077" s="176" t="str">
        <f>IFERROR(VLOOKUP(C3077,[1]MASTER!C:G,5,FALSE),"")</f>
        <v/>
      </c>
      <c r="I3077" s="182"/>
      <c r="J3077" s="184"/>
      <c r="K3077" s="185"/>
      <c r="L3077" s="186"/>
      <c r="M3077" s="186"/>
      <c r="N3077" s="186"/>
      <c r="O3077" s="12"/>
      <c r="P3077" s="12"/>
      <c r="Q3077" s="12"/>
      <c r="R3077" s="12"/>
      <c r="U3077" s="178"/>
    </row>
    <row r="3078" spans="1:21" ht="15.75">
      <c r="A3078" s="109"/>
      <c r="B3078" s="120"/>
      <c r="D3078" s="55" t="e">
        <f>VLOOKUP(C3078,#REF!,2,FALSE)</f>
        <v>#REF!</v>
      </c>
      <c r="E3078" s="172" t="str">
        <f>IFERROR(VLOOKUP(C3078,[1]MASTER!C:F,4,FALSE),"")</f>
        <v/>
      </c>
      <c r="F3078" s="172" t="str">
        <f>IFERROR(VLOOKUP(C3078,[1]MASTER!C:F,3,FALSE),"")</f>
        <v/>
      </c>
      <c r="G3078" s="175" t="str">
        <f>IFERROR(LOOKUP(C3078,[1]MASTER!C:C,[1]MASTER!B:B),"")</f>
        <v/>
      </c>
      <c r="H3078" s="176" t="str">
        <f>IFERROR(VLOOKUP(C3078,[1]MASTER!C:G,5,FALSE),"")</f>
        <v/>
      </c>
      <c r="I3078" s="182"/>
      <c r="J3078" s="184"/>
      <c r="K3078" s="185"/>
      <c r="L3078" s="186"/>
      <c r="M3078" s="186"/>
      <c r="N3078" s="186"/>
      <c r="O3078" s="12"/>
      <c r="P3078" s="12"/>
      <c r="Q3078" s="12"/>
      <c r="R3078" s="12"/>
      <c r="U3078" s="178"/>
    </row>
    <row r="3079" spans="1:21" ht="15.75">
      <c r="A3079" s="52"/>
      <c r="B3079" s="233"/>
      <c r="D3079" s="55" t="e">
        <f>VLOOKUP(C3079,#REF!,2,FALSE)</f>
        <v>#REF!</v>
      </c>
      <c r="E3079" s="172" t="str">
        <f>IFERROR(VLOOKUP(C3079,[1]MASTER!C:F,4,FALSE),"")</f>
        <v/>
      </c>
      <c r="F3079" s="172" t="str">
        <f>IFERROR(VLOOKUP(C3079,[1]MASTER!C:F,3,FALSE),"")</f>
        <v/>
      </c>
      <c r="G3079" s="175" t="str">
        <f>IFERROR(LOOKUP(C3079,[1]MASTER!C:C,[1]MASTER!B:B),"")</f>
        <v/>
      </c>
      <c r="H3079" s="176" t="str">
        <f>IFERROR(VLOOKUP(C3079,[1]MASTER!C:G,5,FALSE),"")</f>
        <v/>
      </c>
      <c r="I3079" s="182"/>
      <c r="J3079" s="184"/>
      <c r="K3079" s="185"/>
      <c r="L3079" s="186"/>
      <c r="M3079" s="186"/>
      <c r="N3079" s="186"/>
      <c r="O3079" s="12"/>
      <c r="P3079" s="12"/>
      <c r="Q3079" s="12"/>
      <c r="R3079" s="12"/>
      <c r="U3079" s="178"/>
    </row>
    <row r="3080" spans="1:21" ht="15.75">
      <c r="A3080" s="109"/>
      <c r="B3080" s="120"/>
      <c r="D3080" s="55" t="e">
        <f>VLOOKUP(C3080,#REF!,2,FALSE)</f>
        <v>#REF!</v>
      </c>
      <c r="E3080" s="172" t="str">
        <f>IFERROR(VLOOKUP(C3080,[1]MASTER!C:F,4,FALSE),"")</f>
        <v/>
      </c>
      <c r="F3080" s="172" t="str">
        <f>IFERROR(VLOOKUP(C3080,[1]MASTER!C:F,3,FALSE),"")</f>
        <v/>
      </c>
      <c r="G3080" s="175" t="str">
        <f>IFERROR(LOOKUP(C3080,[1]MASTER!C:C,[1]MASTER!B:B),"")</f>
        <v/>
      </c>
      <c r="H3080" s="176" t="str">
        <f>IFERROR(VLOOKUP(C3080,[1]MASTER!C:G,5,FALSE),"")</f>
        <v/>
      </c>
      <c r="I3080" s="182"/>
      <c r="J3080" s="184"/>
      <c r="K3080" s="185"/>
      <c r="L3080" s="186"/>
      <c r="M3080" s="186"/>
      <c r="N3080" s="186"/>
      <c r="O3080" s="12"/>
      <c r="P3080" s="12"/>
      <c r="Q3080" s="12"/>
      <c r="R3080" s="12"/>
      <c r="U3080" s="178"/>
    </row>
    <row r="3081" spans="1:21" ht="15.75">
      <c r="A3081" s="52"/>
      <c r="B3081" s="233"/>
      <c r="D3081" s="55" t="e">
        <f>VLOOKUP(C3081,#REF!,2,FALSE)</f>
        <v>#REF!</v>
      </c>
      <c r="E3081" s="172" t="str">
        <f>IFERROR(VLOOKUP(C3081,[1]MASTER!C:F,4,FALSE),"")</f>
        <v/>
      </c>
      <c r="F3081" s="172" t="str">
        <f>IFERROR(VLOOKUP(C3081,[1]MASTER!C:F,3,FALSE),"")</f>
        <v/>
      </c>
      <c r="G3081" s="175" t="str">
        <f>IFERROR(LOOKUP(C3081,[1]MASTER!C:C,[1]MASTER!B:B),"")</f>
        <v/>
      </c>
      <c r="H3081" s="176" t="str">
        <f>IFERROR(VLOOKUP(C3081,[1]MASTER!C:G,5,FALSE),"")</f>
        <v/>
      </c>
      <c r="I3081" s="182"/>
      <c r="J3081" s="184"/>
      <c r="K3081" s="185"/>
      <c r="L3081" s="186"/>
      <c r="M3081" s="186"/>
      <c r="N3081" s="186"/>
      <c r="O3081" s="12"/>
      <c r="P3081" s="12"/>
      <c r="Q3081" s="12"/>
      <c r="R3081" s="12"/>
      <c r="U3081" s="178"/>
    </row>
    <row r="3082" spans="1:21" ht="15.75">
      <c r="A3082" s="109"/>
      <c r="B3082" s="120"/>
      <c r="D3082" s="55" t="e">
        <f>VLOOKUP(C3082,#REF!,2,FALSE)</f>
        <v>#REF!</v>
      </c>
      <c r="E3082" s="172" t="str">
        <f>IFERROR(VLOOKUP(C3082,[1]MASTER!C:F,4,FALSE),"")</f>
        <v/>
      </c>
      <c r="F3082" s="172" t="str">
        <f>IFERROR(VLOOKUP(C3082,[1]MASTER!C:F,3,FALSE),"")</f>
        <v/>
      </c>
      <c r="G3082" s="175" t="str">
        <f>IFERROR(LOOKUP(C3082,[1]MASTER!C:C,[1]MASTER!B:B),"")</f>
        <v/>
      </c>
      <c r="H3082" s="176" t="str">
        <f>IFERROR(VLOOKUP(C3082,[1]MASTER!C:G,5,FALSE),"")</f>
        <v/>
      </c>
      <c r="I3082" s="182"/>
      <c r="J3082" s="184"/>
      <c r="K3082" s="185"/>
      <c r="L3082" s="186"/>
      <c r="M3082" s="186"/>
      <c r="N3082" s="186"/>
      <c r="O3082" s="12"/>
      <c r="P3082" s="12"/>
      <c r="Q3082" s="12"/>
      <c r="R3082" s="12"/>
      <c r="U3082" s="178"/>
    </row>
    <row r="3083" spans="1:21" ht="15.75">
      <c r="A3083" s="52"/>
      <c r="B3083" s="233"/>
      <c r="D3083" s="55" t="e">
        <f>VLOOKUP(C3083,#REF!,2,FALSE)</f>
        <v>#REF!</v>
      </c>
      <c r="E3083" s="172" t="str">
        <f>IFERROR(VLOOKUP(C3083,[1]MASTER!C:F,4,FALSE),"")</f>
        <v/>
      </c>
      <c r="F3083" s="172" t="str">
        <f>IFERROR(VLOOKUP(C3083,[1]MASTER!C:F,3,FALSE),"")</f>
        <v/>
      </c>
      <c r="G3083" s="175" t="str">
        <f>IFERROR(LOOKUP(C3083,[1]MASTER!C:C,[1]MASTER!B:B),"")</f>
        <v/>
      </c>
      <c r="H3083" s="176" t="str">
        <f>IFERROR(VLOOKUP(C3083,[1]MASTER!C:G,5,FALSE),"")</f>
        <v/>
      </c>
      <c r="I3083" s="182"/>
      <c r="J3083" s="184"/>
      <c r="K3083" s="185"/>
      <c r="L3083" s="186"/>
      <c r="M3083" s="186"/>
      <c r="N3083" s="186"/>
      <c r="O3083" s="12"/>
      <c r="P3083" s="12"/>
      <c r="Q3083" s="12"/>
      <c r="R3083" s="12"/>
      <c r="U3083" s="178"/>
    </row>
    <row r="3084" spans="1:21" ht="15.75">
      <c r="A3084" s="109"/>
      <c r="B3084" s="120"/>
      <c r="D3084" s="55" t="e">
        <f>VLOOKUP(C3084,#REF!,2,FALSE)</f>
        <v>#REF!</v>
      </c>
      <c r="E3084" s="172" t="str">
        <f>IFERROR(VLOOKUP(C3084,[1]MASTER!C:F,4,FALSE),"")</f>
        <v/>
      </c>
      <c r="F3084" s="172" t="str">
        <f>IFERROR(VLOOKUP(C3084,[1]MASTER!C:F,3,FALSE),"")</f>
        <v/>
      </c>
      <c r="G3084" s="175" t="str">
        <f>IFERROR(LOOKUP(C3084,[1]MASTER!C:C,[1]MASTER!B:B),"")</f>
        <v/>
      </c>
      <c r="H3084" s="176" t="str">
        <f>IFERROR(VLOOKUP(C3084,[1]MASTER!C:G,5,FALSE),"")</f>
        <v/>
      </c>
      <c r="I3084" s="182"/>
      <c r="J3084" s="184"/>
      <c r="K3084" s="185"/>
      <c r="L3084" s="186"/>
      <c r="M3084" s="186"/>
      <c r="N3084" s="186"/>
      <c r="O3084" s="12"/>
      <c r="P3084" s="12"/>
      <c r="Q3084" s="12"/>
      <c r="R3084" s="12"/>
      <c r="U3084" s="178"/>
    </row>
    <row r="3085" spans="1:21" ht="15.75">
      <c r="A3085" s="52"/>
      <c r="B3085" s="233"/>
      <c r="D3085" s="55" t="e">
        <f>VLOOKUP(C3085,#REF!,2,FALSE)</f>
        <v>#REF!</v>
      </c>
      <c r="E3085" s="172" t="str">
        <f>IFERROR(VLOOKUP(C3085,[1]MASTER!C:F,4,FALSE),"")</f>
        <v/>
      </c>
      <c r="F3085" s="172" t="str">
        <f>IFERROR(VLOOKUP(C3085,[1]MASTER!C:F,3,FALSE),"")</f>
        <v/>
      </c>
      <c r="G3085" s="175" t="str">
        <f>IFERROR(LOOKUP(C3085,[1]MASTER!C:C,[1]MASTER!B:B),"")</f>
        <v/>
      </c>
      <c r="H3085" s="176" t="str">
        <f>IFERROR(VLOOKUP(C3085,[1]MASTER!C:G,5,FALSE),"")</f>
        <v/>
      </c>
      <c r="I3085" s="182"/>
      <c r="J3085" s="184"/>
      <c r="K3085" s="185"/>
      <c r="L3085" s="186"/>
      <c r="M3085" s="186"/>
      <c r="N3085" s="186"/>
      <c r="O3085" s="12"/>
      <c r="P3085" s="12"/>
      <c r="Q3085" s="12"/>
      <c r="R3085" s="12"/>
      <c r="U3085" s="178"/>
    </row>
    <row r="3086" spans="1:21" ht="15.75">
      <c r="A3086" s="109"/>
      <c r="B3086" s="120"/>
      <c r="D3086" s="55" t="e">
        <f>VLOOKUP(C3086,#REF!,2,FALSE)</f>
        <v>#REF!</v>
      </c>
      <c r="E3086" s="172" t="str">
        <f>IFERROR(VLOOKUP(C3086,[1]MASTER!C:F,4,FALSE),"")</f>
        <v/>
      </c>
      <c r="F3086" s="172" t="str">
        <f>IFERROR(VLOOKUP(C3086,[1]MASTER!C:F,3,FALSE),"")</f>
        <v/>
      </c>
      <c r="G3086" s="175" t="str">
        <f>IFERROR(LOOKUP(C3086,[1]MASTER!C:C,[1]MASTER!B:B),"")</f>
        <v/>
      </c>
      <c r="H3086" s="176" t="str">
        <f>IFERROR(VLOOKUP(C3086,[1]MASTER!C:G,5,FALSE),"")</f>
        <v/>
      </c>
      <c r="I3086" s="182"/>
      <c r="J3086" s="184"/>
      <c r="K3086" s="185"/>
      <c r="L3086" s="186"/>
      <c r="M3086" s="186"/>
      <c r="N3086" s="186"/>
      <c r="O3086" s="12"/>
      <c r="P3086" s="12"/>
      <c r="Q3086" s="12"/>
      <c r="R3086" s="12"/>
      <c r="U3086" s="178"/>
    </row>
    <row r="3087" spans="1:21" ht="15.75">
      <c r="A3087" s="52"/>
      <c r="B3087" s="233"/>
      <c r="D3087" s="55" t="e">
        <f>VLOOKUP(C3087,#REF!,2,FALSE)</f>
        <v>#REF!</v>
      </c>
      <c r="E3087" s="172" t="str">
        <f>IFERROR(VLOOKUP(C3087,[1]MASTER!C:F,4,FALSE),"")</f>
        <v/>
      </c>
      <c r="F3087" s="172" t="str">
        <f>IFERROR(VLOOKUP(C3087,[1]MASTER!C:F,3,FALSE),"")</f>
        <v/>
      </c>
      <c r="G3087" s="175" t="str">
        <f>IFERROR(LOOKUP(C3087,[1]MASTER!C:C,[1]MASTER!B:B),"")</f>
        <v/>
      </c>
      <c r="H3087" s="176" t="str">
        <f>IFERROR(VLOOKUP(C3087,[1]MASTER!C:G,5,FALSE),"")</f>
        <v/>
      </c>
      <c r="I3087" s="182"/>
      <c r="J3087" s="184"/>
      <c r="K3087" s="185"/>
      <c r="L3087" s="186"/>
      <c r="M3087" s="186"/>
      <c r="N3087" s="186"/>
      <c r="O3087" s="12"/>
      <c r="P3087" s="12"/>
      <c r="Q3087" s="12"/>
      <c r="R3087" s="12"/>
      <c r="U3087" s="178"/>
    </row>
    <row r="3088" spans="1:21" ht="15.75">
      <c r="A3088" s="109"/>
      <c r="B3088" s="120"/>
      <c r="D3088" s="55" t="e">
        <f>VLOOKUP(C3088,#REF!,2,FALSE)</f>
        <v>#REF!</v>
      </c>
      <c r="E3088" s="172" t="str">
        <f>IFERROR(VLOOKUP(C3088,[1]MASTER!C:F,4,FALSE),"")</f>
        <v/>
      </c>
      <c r="F3088" s="172" t="str">
        <f>IFERROR(VLOOKUP(C3088,[1]MASTER!C:F,3,FALSE),"")</f>
        <v/>
      </c>
      <c r="G3088" s="175" t="str">
        <f>IFERROR(LOOKUP(C3088,[1]MASTER!C:C,[1]MASTER!B:B),"")</f>
        <v/>
      </c>
      <c r="H3088" s="176" t="str">
        <f>IFERROR(VLOOKUP(C3088,[1]MASTER!C:G,5,FALSE),"")</f>
        <v/>
      </c>
      <c r="I3088" s="182"/>
      <c r="J3088" s="184"/>
      <c r="K3088" s="185"/>
      <c r="L3088" s="186"/>
      <c r="M3088" s="186"/>
      <c r="N3088" s="186"/>
      <c r="O3088" s="12"/>
      <c r="P3088" s="12"/>
      <c r="Q3088" s="12"/>
      <c r="R3088" s="12"/>
      <c r="U3088" s="178"/>
    </row>
    <row r="3089" spans="1:21" ht="15.75">
      <c r="A3089" s="52"/>
      <c r="B3089" s="233"/>
      <c r="D3089" s="55" t="e">
        <f>VLOOKUP(C3089,#REF!,2,FALSE)</f>
        <v>#REF!</v>
      </c>
      <c r="E3089" s="172" t="str">
        <f>IFERROR(VLOOKUP(C3089,[1]MASTER!C:F,4,FALSE),"")</f>
        <v/>
      </c>
      <c r="F3089" s="172" t="str">
        <f>IFERROR(VLOOKUP(C3089,[1]MASTER!C:F,3,FALSE),"")</f>
        <v/>
      </c>
      <c r="G3089" s="175" t="str">
        <f>IFERROR(LOOKUP(C3089,[1]MASTER!C:C,[1]MASTER!B:B),"")</f>
        <v/>
      </c>
      <c r="H3089" s="176" t="str">
        <f>IFERROR(VLOOKUP(C3089,[1]MASTER!C:G,5,FALSE),"")</f>
        <v/>
      </c>
      <c r="I3089" s="182"/>
      <c r="J3089" s="184"/>
      <c r="K3089" s="185"/>
      <c r="L3089" s="186"/>
      <c r="M3089" s="186"/>
      <c r="N3089" s="186"/>
      <c r="O3089" s="12"/>
      <c r="P3089" s="12"/>
      <c r="Q3089" s="12"/>
      <c r="R3089" s="12"/>
      <c r="U3089" s="178"/>
    </row>
    <row r="3090" spans="1:21" ht="15.75">
      <c r="A3090" s="109"/>
      <c r="B3090" s="120"/>
      <c r="D3090" s="55" t="e">
        <f>VLOOKUP(C3090,#REF!,2,FALSE)</f>
        <v>#REF!</v>
      </c>
      <c r="E3090" s="172" t="str">
        <f>IFERROR(VLOOKUP(C3090,[1]MASTER!C:F,4,FALSE),"")</f>
        <v/>
      </c>
      <c r="F3090" s="172" t="str">
        <f>IFERROR(VLOOKUP(C3090,[1]MASTER!C:F,3,FALSE),"")</f>
        <v/>
      </c>
      <c r="G3090" s="175" t="str">
        <f>IFERROR(LOOKUP(C3090,[1]MASTER!C:C,[1]MASTER!B:B),"")</f>
        <v/>
      </c>
      <c r="H3090" s="176" t="str">
        <f>IFERROR(VLOOKUP(C3090,[1]MASTER!C:G,5,FALSE),"")</f>
        <v/>
      </c>
      <c r="I3090" s="182"/>
      <c r="J3090" s="184"/>
      <c r="K3090" s="185"/>
      <c r="L3090" s="186"/>
      <c r="M3090" s="186"/>
      <c r="N3090" s="186"/>
      <c r="O3090" s="12"/>
      <c r="P3090" s="12"/>
      <c r="Q3090" s="12"/>
      <c r="R3090" s="12"/>
      <c r="U3090" s="178"/>
    </row>
    <row r="3091" spans="1:21" ht="15.75">
      <c r="A3091" s="52"/>
      <c r="B3091" s="233"/>
      <c r="D3091" s="55" t="e">
        <f>VLOOKUP(C3091,#REF!,2,FALSE)</f>
        <v>#REF!</v>
      </c>
      <c r="E3091" s="172" t="str">
        <f>IFERROR(VLOOKUP(C3091,[1]MASTER!C:F,4,FALSE),"")</f>
        <v/>
      </c>
      <c r="F3091" s="172" t="str">
        <f>IFERROR(VLOOKUP(C3091,[1]MASTER!C:F,3,FALSE),"")</f>
        <v/>
      </c>
      <c r="G3091" s="175" t="str">
        <f>IFERROR(LOOKUP(C3091,[1]MASTER!C:C,[1]MASTER!B:B),"")</f>
        <v/>
      </c>
      <c r="H3091" s="176" t="str">
        <f>IFERROR(VLOOKUP(C3091,[1]MASTER!C:G,5,FALSE),"")</f>
        <v/>
      </c>
      <c r="I3091" s="182"/>
      <c r="J3091" s="184"/>
      <c r="K3091" s="185"/>
      <c r="L3091" s="186"/>
      <c r="M3091" s="186"/>
      <c r="N3091" s="186"/>
      <c r="O3091" s="12"/>
      <c r="P3091" s="12"/>
      <c r="Q3091" s="12"/>
      <c r="R3091" s="12"/>
      <c r="U3091" s="178"/>
    </row>
    <row r="3092" spans="1:21" ht="15.75">
      <c r="A3092" s="109"/>
      <c r="B3092" s="120"/>
      <c r="D3092" s="55" t="e">
        <f>VLOOKUP(C3092,#REF!,2,FALSE)</f>
        <v>#REF!</v>
      </c>
      <c r="E3092" s="172" t="str">
        <f>IFERROR(VLOOKUP(C3092,[1]MASTER!C:F,4,FALSE),"")</f>
        <v/>
      </c>
      <c r="F3092" s="172" t="str">
        <f>IFERROR(VLOOKUP(C3092,[1]MASTER!C:F,3,FALSE),"")</f>
        <v/>
      </c>
      <c r="G3092" s="175" t="str">
        <f>IFERROR(LOOKUP(C3092,[1]MASTER!C:C,[1]MASTER!B:B),"")</f>
        <v/>
      </c>
      <c r="H3092" s="176" t="str">
        <f>IFERROR(VLOOKUP(C3092,[1]MASTER!C:G,5,FALSE),"")</f>
        <v/>
      </c>
      <c r="I3092" s="182"/>
      <c r="J3092" s="184"/>
      <c r="K3092" s="185"/>
      <c r="L3092" s="186"/>
      <c r="M3092" s="186"/>
      <c r="N3092" s="186"/>
      <c r="O3092" s="12"/>
      <c r="P3092" s="12"/>
      <c r="Q3092" s="12"/>
      <c r="R3092" s="12"/>
      <c r="U3092" s="178"/>
    </row>
    <row r="3093" spans="1:21" ht="15.75">
      <c r="A3093" s="52"/>
      <c r="B3093" s="233"/>
      <c r="D3093" s="55" t="e">
        <f>VLOOKUP(C3093,#REF!,2,FALSE)</f>
        <v>#REF!</v>
      </c>
      <c r="E3093" s="172" t="str">
        <f>IFERROR(VLOOKUP(C3093,[1]MASTER!C:F,4,FALSE),"")</f>
        <v/>
      </c>
      <c r="F3093" s="172" t="str">
        <f>IFERROR(VLOOKUP(C3093,[1]MASTER!C:F,3,FALSE),"")</f>
        <v/>
      </c>
      <c r="G3093" s="175" t="str">
        <f>IFERROR(LOOKUP(C3093,[1]MASTER!C:C,[1]MASTER!B:B),"")</f>
        <v/>
      </c>
      <c r="H3093" s="176" t="str">
        <f>IFERROR(VLOOKUP(C3093,[1]MASTER!C:G,5,FALSE),"")</f>
        <v/>
      </c>
      <c r="I3093" s="182"/>
      <c r="J3093" s="184"/>
      <c r="K3093" s="185"/>
      <c r="L3093" s="186"/>
      <c r="M3093" s="186"/>
      <c r="N3093" s="186"/>
      <c r="O3093" s="12"/>
      <c r="P3093" s="12"/>
      <c r="Q3093" s="12"/>
      <c r="R3093" s="12"/>
      <c r="U3093" s="178"/>
    </row>
    <row r="3094" spans="1:21" ht="15.75">
      <c r="A3094" s="109"/>
      <c r="B3094" s="120"/>
      <c r="D3094" s="55" t="e">
        <f>VLOOKUP(C3094,#REF!,2,FALSE)</f>
        <v>#REF!</v>
      </c>
      <c r="E3094" s="172" t="str">
        <f>IFERROR(VLOOKUP(C3094,[1]MASTER!C:F,4,FALSE),"")</f>
        <v/>
      </c>
      <c r="F3094" s="172" t="str">
        <f>IFERROR(VLOOKUP(C3094,[1]MASTER!C:F,3,FALSE),"")</f>
        <v/>
      </c>
      <c r="G3094" s="175" t="str">
        <f>IFERROR(LOOKUP(C3094,[1]MASTER!C:C,[1]MASTER!B:B),"")</f>
        <v/>
      </c>
      <c r="H3094" s="176" t="str">
        <f>IFERROR(VLOOKUP(C3094,[1]MASTER!C:G,5,FALSE),"")</f>
        <v/>
      </c>
      <c r="I3094" s="182"/>
      <c r="J3094" s="184"/>
      <c r="K3094" s="185"/>
      <c r="L3094" s="186"/>
      <c r="M3094" s="186"/>
      <c r="N3094" s="186"/>
      <c r="O3094" s="12"/>
      <c r="P3094" s="12"/>
      <c r="Q3094" s="12"/>
      <c r="R3094" s="12"/>
      <c r="U3094" s="178"/>
    </row>
    <row r="3095" spans="1:21" ht="15.75">
      <c r="A3095" s="52"/>
      <c r="B3095" s="233"/>
      <c r="D3095" s="55" t="e">
        <f>VLOOKUP(C3095,#REF!,2,FALSE)</f>
        <v>#REF!</v>
      </c>
      <c r="E3095" s="172" t="str">
        <f>IFERROR(VLOOKUP(C3095,[1]MASTER!C:F,4,FALSE),"")</f>
        <v/>
      </c>
      <c r="F3095" s="172" t="str">
        <f>IFERROR(VLOOKUP(C3095,[1]MASTER!C:F,3,FALSE),"")</f>
        <v/>
      </c>
      <c r="G3095" s="175" t="str">
        <f>IFERROR(LOOKUP(C3095,[1]MASTER!C:C,[1]MASTER!B:B),"")</f>
        <v/>
      </c>
      <c r="H3095" s="176" t="str">
        <f>IFERROR(VLOOKUP(C3095,[1]MASTER!C:G,5,FALSE),"")</f>
        <v/>
      </c>
      <c r="I3095" s="182"/>
      <c r="J3095" s="184"/>
      <c r="K3095" s="185"/>
      <c r="L3095" s="186"/>
      <c r="M3095" s="186"/>
      <c r="N3095" s="186"/>
      <c r="O3095" s="12"/>
      <c r="P3095" s="12"/>
      <c r="Q3095" s="12"/>
      <c r="R3095" s="12"/>
      <c r="U3095" s="178"/>
    </row>
    <row r="3096" spans="1:21" ht="15.75">
      <c r="A3096" s="109"/>
      <c r="B3096" s="120"/>
      <c r="D3096" s="55" t="e">
        <f>VLOOKUP(C3096,#REF!,2,FALSE)</f>
        <v>#REF!</v>
      </c>
      <c r="E3096" s="172" t="str">
        <f>IFERROR(VLOOKUP(C3096,[1]MASTER!C:F,4,FALSE),"")</f>
        <v/>
      </c>
      <c r="F3096" s="172" t="str">
        <f>IFERROR(VLOOKUP(C3096,[1]MASTER!C:F,3,FALSE),"")</f>
        <v/>
      </c>
      <c r="G3096" s="175" t="str">
        <f>IFERROR(LOOKUP(C3096,[1]MASTER!C:C,[1]MASTER!B:B),"")</f>
        <v/>
      </c>
      <c r="H3096" s="176" t="str">
        <f>IFERROR(VLOOKUP(C3096,[1]MASTER!C:G,5,FALSE),"")</f>
        <v/>
      </c>
      <c r="I3096" s="182"/>
      <c r="J3096" s="184"/>
      <c r="K3096" s="185"/>
      <c r="L3096" s="186"/>
      <c r="M3096" s="186"/>
      <c r="N3096" s="186"/>
      <c r="O3096" s="12"/>
      <c r="P3096" s="12"/>
      <c r="Q3096" s="12"/>
      <c r="R3096" s="12"/>
      <c r="U3096" s="178"/>
    </row>
    <row r="3097" spans="1:21" ht="15.75">
      <c r="A3097" s="52"/>
      <c r="B3097" s="233"/>
      <c r="D3097" s="55" t="e">
        <f>VLOOKUP(C3097,#REF!,2,FALSE)</f>
        <v>#REF!</v>
      </c>
      <c r="E3097" s="172" t="str">
        <f>IFERROR(VLOOKUP(C3097,[1]MASTER!C:F,4,FALSE),"")</f>
        <v/>
      </c>
      <c r="F3097" s="172" t="str">
        <f>IFERROR(VLOOKUP(C3097,[1]MASTER!C:F,3,FALSE),"")</f>
        <v/>
      </c>
      <c r="G3097" s="175" t="str">
        <f>IFERROR(LOOKUP(C3097,[1]MASTER!C:C,[1]MASTER!B:B),"")</f>
        <v/>
      </c>
      <c r="H3097" s="176" t="str">
        <f>IFERROR(VLOOKUP(C3097,[1]MASTER!C:G,5,FALSE),"")</f>
        <v/>
      </c>
      <c r="I3097" s="182"/>
      <c r="J3097" s="184"/>
      <c r="K3097" s="185"/>
      <c r="L3097" s="186"/>
      <c r="M3097" s="186"/>
      <c r="N3097" s="186"/>
      <c r="O3097" s="12"/>
      <c r="P3097" s="12"/>
      <c r="Q3097" s="12"/>
      <c r="R3097" s="12"/>
      <c r="U3097" s="178"/>
    </row>
    <row r="3098" spans="1:21" ht="15.75">
      <c r="A3098" s="109"/>
      <c r="B3098" s="120"/>
      <c r="D3098" s="55" t="e">
        <f>VLOOKUP(C3098,#REF!,2,FALSE)</f>
        <v>#REF!</v>
      </c>
      <c r="E3098" s="172" t="str">
        <f>IFERROR(VLOOKUP(C3098,[1]MASTER!C:F,4,FALSE),"")</f>
        <v/>
      </c>
      <c r="F3098" s="172" t="str">
        <f>IFERROR(VLOOKUP(C3098,[1]MASTER!C:F,3,FALSE),"")</f>
        <v/>
      </c>
      <c r="G3098" s="175" t="str">
        <f>IFERROR(LOOKUP(C3098,[1]MASTER!C:C,[1]MASTER!B:B),"")</f>
        <v/>
      </c>
      <c r="H3098" s="176" t="str">
        <f>IFERROR(VLOOKUP(C3098,[1]MASTER!C:G,5,FALSE),"")</f>
        <v/>
      </c>
      <c r="I3098" s="182"/>
      <c r="J3098" s="184"/>
      <c r="K3098" s="185"/>
      <c r="L3098" s="186"/>
      <c r="M3098" s="186"/>
      <c r="N3098" s="186"/>
      <c r="O3098" s="12"/>
      <c r="P3098" s="12"/>
      <c r="Q3098" s="12"/>
      <c r="R3098" s="12"/>
      <c r="U3098" s="178"/>
    </row>
    <row r="3099" spans="1:21" ht="15.75">
      <c r="A3099" s="52"/>
      <c r="B3099" s="233"/>
      <c r="D3099" s="55" t="e">
        <f>VLOOKUP(C3099,#REF!,2,FALSE)</f>
        <v>#REF!</v>
      </c>
      <c r="E3099" s="172" t="str">
        <f>IFERROR(VLOOKUP(C3099,[1]MASTER!C:F,4,FALSE),"")</f>
        <v/>
      </c>
      <c r="F3099" s="172" t="str">
        <f>IFERROR(VLOOKUP(C3099,[1]MASTER!C:F,3,FALSE),"")</f>
        <v/>
      </c>
      <c r="G3099" s="175" t="str">
        <f>IFERROR(LOOKUP(C3099,[1]MASTER!C:C,[1]MASTER!B:B),"")</f>
        <v/>
      </c>
      <c r="H3099" s="176" t="str">
        <f>IFERROR(VLOOKUP(C3099,[1]MASTER!C:G,5,FALSE),"")</f>
        <v/>
      </c>
      <c r="I3099" s="182"/>
      <c r="J3099" s="184"/>
      <c r="K3099" s="185"/>
      <c r="L3099" s="186"/>
      <c r="M3099" s="186"/>
      <c r="N3099" s="186"/>
      <c r="O3099" s="12"/>
      <c r="P3099" s="12"/>
      <c r="Q3099" s="12"/>
      <c r="R3099" s="12"/>
      <c r="U3099" s="178"/>
    </row>
    <row r="3100" spans="1:21" ht="15.75">
      <c r="A3100" s="109"/>
      <c r="B3100" s="120"/>
      <c r="D3100" s="55" t="e">
        <f>VLOOKUP(C3100,#REF!,2,FALSE)</f>
        <v>#REF!</v>
      </c>
      <c r="E3100" s="172" t="str">
        <f>IFERROR(VLOOKUP(C3100,[1]MASTER!C:F,4,FALSE),"")</f>
        <v/>
      </c>
      <c r="F3100" s="172" t="str">
        <f>IFERROR(VLOOKUP(C3100,[1]MASTER!C:F,3,FALSE),"")</f>
        <v/>
      </c>
      <c r="G3100" s="175" t="str">
        <f>IFERROR(LOOKUP(C3100,[1]MASTER!C:C,[1]MASTER!B:B),"")</f>
        <v/>
      </c>
      <c r="H3100" s="176" t="str">
        <f>IFERROR(VLOOKUP(C3100,[1]MASTER!C:G,5,FALSE),"")</f>
        <v/>
      </c>
      <c r="I3100" s="182"/>
      <c r="J3100" s="184"/>
      <c r="K3100" s="185"/>
      <c r="L3100" s="186"/>
      <c r="M3100" s="186"/>
      <c r="N3100" s="186"/>
      <c r="O3100" s="12"/>
      <c r="P3100" s="12"/>
      <c r="Q3100" s="12"/>
      <c r="R3100" s="12"/>
      <c r="U3100" s="178"/>
    </row>
    <row r="3101" spans="1:21" ht="15.75">
      <c r="A3101" s="52"/>
      <c r="B3101" s="233"/>
      <c r="D3101" s="55" t="e">
        <f>VLOOKUP(C3101,#REF!,2,FALSE)</f>
        <v>#REF!</v>
      </c>
      <c r="E3101" s="172" t="str">
        <f>IFERROR(VLOOKUP(C3101,[1]MASTER!C:F,4,FALSE),"")</f>
        <v/>
      </c>
      <c r="F3101" s="172" t="str">
        <f>IFERROR(VLOOKUP(C3101,[1]MASTER!C:F,3,FALSE),"")</f>
        <v/>
      </c>
      <c r="G3101" s="175" t="str">
        <f>IFERROR(LOOKUP(C3101,[1]MASTER!C:C,[1]MASTER!B:B),"")</f>
        <v/>
      </c>
      <c r="H3101" s="176" t="str">
        <f>IFERROR(VLOOKUP(C3101,[1]MASTER!C:G,5,FALSE),"")</f>
        <v/>
      </c>
      <c r="I3101" s="182"/>
      <c r="J3101" s="184"/>
      <c r="K3101" s="185"/>
      <c r="L3101" s="186"/>
      <c r="M3101" s="186"/>
      <c r="N3101" s="186"/>
      <c r="O3101" s="12"/>
      <c r="P3101" s="12"/>
      <c r="Q3101" s="12"/>
      <c r="R3101" s="12"/>
      <c r="U3101" s="178"/>
    </row>
    <row r="3102" spans="1:21" ht="15.75">
      <c r="A3102" s="109"/>
      <c r="B3102" s="120"/>
      <c r="D3102" s="55" t="e">
        <f>VLOOKUP(C3102,#REF!,2,FALSE)</f>
        <v>#REF!</v>
      </c>
      <c r="E3102" s="172" t="str">
        <f>IFERROR(VLOOKUP(C3102,[1]MASTER!C:F,4,FALSE),"")</f>
        <v/>
      </c>
      <c r="F3102" s="172" t="str">
        <f>IFERROR(VLOOKUP(C3102,[1]MASTER!C:F,3,FALSE),"")</f>
        <v/>
      </c>
      <c r="G3102" s="175" t="str">
        <f>IFERROR(LOOKUP(C3102,[1]MASTER!C:C,[1]MASTER!B:B),"")</f>
        <v/>
      </c>
      <c r="H3102" s="176" t="str">
        <f>IFERROR(VLOOKUP(C3102,[1]MASTER!C:G,5,FALSE),"")</f>
        <v/>
      </c>
      <c r="I3102" s="182"/>
      <c r="J3102" s="184"/>
      <c r="K3102" s="185"/>
      <c r="L3102" s="186"/>
      <c r="M3102" s="186"/>
      <c r="N3102" s="186"/>
      <c r="O3102" s="12"/>
      <c r="P3102" s="12"/>
      <c r="Q3102" s="12"/>
      <c r="R3102" s="12"/>
      <c r="U3102" s="178"/>
    </row>
    <row r="3103" spans="1:21" ht="15.75">
      <c r="A3103" s="52"/>
      <c r="B3103" s="233"/>
      <c r="D3103" s="55" t="e">
        <f>VLOOKUP(C3103,#REF!,2,FALSE)</f>
        <v>#REF!</v>
      </c>
      <c r="E3103" s="172" t="str">
        <f>IFERROR(VLOOKUP(C3103,[1]MASTER!C:F,4,FALSE),"")</f>
        <v/>
      </c>
      <c r="F3103" s="172" t="str">
        <f>IFERROR(VLOOKUP(C3103,[1]MASTER!C:F,3,FALSE),"")</f>
        <v/>
      </c>
      <c r="G3103" s="175" t="str">
        <f>IFERROR(LOOKUP(C3103,[1]MASTER!C:C,[1]MASTER!B:B),"")</f>
        <v/>
      </c>
      <c r="H3103" s="176" t="str">
        <f>IFERROR(VLOOKUP(C3103,[1]MASTER!C:G,5,FALSE),"")</f>
        <v/>
      </c>
      <c r="I3103" s="182"/>
      <c r="J3103" s="184"/>
      <c r="K3103" s="185"/>
      <c r="L3103" s="186"/>
      <c r="M3103" s="186"/>
      <c r="N3103" s="186"/>
      <c r="O3103" s="12"/>
      <c r="P3103" s="12"/>
      <c r="Q3103" s="12"/>
      <c r="R3103" s="12"/>
      <c r="U3103" s="178"/>
    </row>
    <row r="3104" spans="1:21" ht="15.75">
      <c r="A3104" s="109"/>
      <c r="B3104" s="120"/>
      <c r="D3104" s="55" t="e">
        <f>VLOOKUP(C3104,#REF!,2,FALSE)</f>
        <v>#REF!</v>
      </c>
      <c r="E3104" s="172" t="str">
        <f>IFERROR(VLOOKUP(C3104,[1]MASTER!C:F,4,FALSE),"")</f>
        <v/>
      </c>
      <c r="F3104" s="172" t="str">
        <f>IFERROR(VLOOKUP(C3104,[1]MASTER!C:F,3,FALSE),"")</f>
        <v/>
      </c>
      <c r="G3104" s="175" t="str">
        <f>IFERROR(LOOKUP(C3104,[1]MASTER!C:C,[1]MASTER!B:B),"")</f>
        <v/>
      </c>
      <c r="H3104" s="176" t="str">
        <f>IFERROR(VLOOKUP(C3104,[1]MASTER!C:G,5,FALSE),"")</f>
        <v/>
      </c>
      <c r="I3104" s="182"/>
      <c r="J3104" s="184"/>
      <c r="K3104" s="185"/>
      <c r="L3104" s="186"/>
      <c r="M3104" s="186"/>
      <c r="N3104" s="186"/>
      <c r="O3104" s="12"/>
      <c r="P3104" s="12"/>
      <c r="Q3104" s="12"/>
      <c r="R3104" s="12"/>
      <c r="U3104" s="178"/>
    </row>
    <row r="3105" spans="1:21" ht="15.75">
      <c r="A3105" s="52"/>
      <c r="B3105" s="233"/>
      <c r="D3105" s="55" t="e">
        <f>VLOOKUP(C3105,#REF!,2,FALSE)</f>
        <v>#REF!</v>
      </c>
      <c r="E3105" s="172" t="str">
        <f>IFERROR(VLOOKUP(C3105,[1]MASTER!C:F,4,FALSE),"")</f>
        <v/>
      </c>
      <c r="F3105" s="172" t="str">
        <f>IFERROR(VLOOKUP(C3105,[1]MASTER!C:F,3,FALSE),"")</f>
        <v/>
      </c>
      <c r="G3105" s="175" t="str">
        <f>IFERROR(LOOKUP(C3105,[1]MASTER!C:C,[1]MASTER!B:B),"")</f>
        <v/>
      </c>
      <c r="H3105" s="176" t="str">
        <f>IFERROR(VLOOKUP(C3105,[1]MASTER!C:G,5,FALSE),"")</f>
        <v/>
      </c>
      <c r="I3105" s="182"/>
      <c r="J3105" s="184"/>
      <c r="K3105" s="185"/>
      <c r="L3105" s="186"/>
      <c r="M3105" s="186"/>
      <c r="N3105" s="186"/>
      <c r="O3105" s="12"/>
      <c r="P3105" s="12"/>
      <c r="Q3105" s="12"/>
      <c r="R3105" s="12"/>
      <c r="U3105" s="178"/>
    </row>
    <row r="3106" spans="1:21" ht="15.75">
      <c r="A3106" s="109"/>
      <c r="B3106" s="120"/>
      <c r="D3106" s="55" t="e">
        <f>VLOOKUP(C3106,#REF!,2,FALSE)</f>
        <v>#REF!</v>
      </c>
      <c r="E3106" s="172" t="str">
        <f>IFERROR(VLOOKUP(C3106,[1]MASTER!C:F,4,FALSE),"")</f>
        <v/>
      </c>
      <c r="F3106" s="172" t="str">
        <f>IFERROR(VLOOKUP(C3106,[1]MASTER!C:F,3,FALSE),"")</f>
        <v/>
      </c>
      <c r="G3106" s="175" t="str">
        <f>IFERROR(LOOKUP(C3106,[1]MASTER!C:C,[1]MASTER!B:B),"")</f>
        <v/>
      </c>
      <c r="H3106" s="176" t="str">
        <f>IFERROR(VLOOKUP(C3106,[1]MASTER!C:G,5,FALSE),"")</f>
        <v/>
      </c>
      <c r="I3106" s="182"/>
      <c r="J3106" s="184"/>
      <c r="K3106" s="185"/>
      <c r="L3106" s="186"/>
      <c r="M3106" s="186"/>
      <c r="N3106" s="186"/>
      <c r="O3106" s="12"/>
      <c r="P3106" s="12"/>
      <c r="Q3106" s="12"/>
      <c r="R3106" s="12"/>
      <c r="U3106" s="178"/>
    </row>
    <row r="3107" spans="1:21" ht="15.75">
      <c r="A3107" s="52"/>
      <c r="B3107" s="233"/>
      <c r="D3107" s="55" t="e">
        <f>VLOOKUP(C3107,#REF!,2,FALSE)</f>
        <v>#REF!</v>
      </c>
      <c r="E3107" s="172" t="str">
        <f>IFERROR(VLOOKUP(C3107,[1]MASTER!C:F,4,FALSE),"")</f>
        <v/>
      </c>
      <c r="F3107" s="172" t="str">
        <f>IFERROR(VLOOKUP(C3107,[1]MASTER!C:F,3,FALSE),"")</f>
        <v/>
      </c>
      <c r="G3107" s="175" t="str">
        <f>IFERROR(LOOKUP(C3107,[1]MASTER!C:C,[1]MASTER!B:B),"")</f>
        <v/>
      </c>
      <c r="H3107" s="176" t="str">
        <f>IFERROR(VLOOKUP(C3107,[1]MASTER!C:G,5,FALSE),"")</f>
        <v/>
      </c>
      <c r="I3107" s="182"/>
      <c r="J3107" s="184"/>
      <c r="K3107" s="185"/>
      <c r="L3107" s="186"/>
      <c r="M3107" s="186"/>
      <c r="N3107" s="186"/>
      <c r="O3107" s="12"/>
      <c r="P3107" s="12"/>
      <c r="Q3107" s="12"/>
      <c r="R3107" s="12"/>
      <c r="U3107" s="178"/>
    </row>
    <row r="3108" spans="1:21" ht="15.75">
      <c r="A3108" s="109"/>
      <c r="B3108" s="120"/>
      <c r="D3108" s="55" t="e">
        <f>VLOOKUP(C3108,#REF!,2,FALSE)</f>
        <v>#REF!</v>
      </c>
      <c r="E3108" s="172" t="str">
        <f>IFERROR(VLOOKUP(C3108,[1]MASTER!C:F,4,FALSE),"")</f>
        <v/>
      </c>
      <c r="F3108" s="172" t="str">
        <f>IFERROR(VLOOKUP(C3108,[1]MASTER!C:F,3,FALSE),"")</f>
        <v/>
      </c>
      <c r="G3108" s="175" t="str">
        <f>IFERROR(LOOKUP(C3108,[1]MASTER!C:C,[1]MASTER!B:B),"")</f>
        <v/>
      </c>
      <c r="H3108" s="176" t="str">
        <f>IFERROR(VLOOKUP(C3108,[1]MASTER!C:G,5,FALSE),"")</f>
        <v/>
      </c>
      <c r="I3108" s="182"/>
      <c r="J3108" s="184"/>
      <c r="K3108" s="185"/>
      <c r="L3108" s="186"/>
      <c r="M3108" s="186"/>
      <c r="N3108" s="186"/>
      <c r="O3108" s="12"/>
      <c r="P3108" s="12"/>
      <c r="Q3108" s="12"/>
      <c r="R3108" s="12"/>
      <c r="U3108" s="178"/>
    </row>
    <row r="3109" spans="1:21" ht="15.75">
      <c r="A3109" s="52"/>
      <c r="B3109" s="233"/>
      <c r="D3109" s="55" t="e">
        <f>VLOOKUP(C3109,#REF!,2,FALSE)</f>
        <v>#REF!</v>
      </c>
      <c r="E3109" s="172" t="str">
        <f>IFERROR(VLOOKUP(C3109,[1]MASTER!C:F,4,FALSE),"")</f>
        <v/>
      </c>
      <c r="F3109" s="172" t="str">
        <f>IFERROR(VLOOKUP(C3109,[1]MASTER!C:F,3,FALSE),"")</f>
        <v/>
      </c>
      <c r="G3109" s="175" t="str">
        <f>IFERROR(LOOKUP(C3109,[1]MASTER!C:C,[1]MASTER!B:B),"")</f>
        <v/>
      </c>
      <c r="H3109" s="176" t="str">
        <f>IFERROR(VLOOKUP(C3109,[1]MASTER!C:G,5,FALSE),"")</f>
        <v/>
      </c>
      <c r="I3109" s="182"/>
      <c r="J3109" s="184"/>
      <c r="K3109" s="185"/>
      <c r="L3109" s="186"/>
      <c r="M3109" s="186"/>
      <c r="N3109" s="186"/>
      <c r="O3109" s="12"/>
      <c r="P3109" s="12"/>
      <c r="Q3109" s="12"/>
      <c r="R3109" s="12"/>
      <c r="U3109" s="178"/>
    </row>
    <row r="3110" spans="1:21" ht="15.75">
      <c r="A3110" s="109"/>
      <c r="B3110" s="120"/>
      <c r="D3110" s="55" t="e">
        <f>VLOOKUP(C3110,#REF!,2,FALSE)</f>
        <v>#REF!</v>
      </c>
      <c r="E3110" s="172" t="str">
        <f>IFERROR(VLOOKUP(C3110,[1]MASTER!C:F,4,FALSE),"")</f>
        <v/>
      </c>
      <c r="F3110" s="172" t="str">
        <f>IFERROR(VLOOKUP(C3110,[1]MASTER!C:F,3,FALSE),"")</f>
        <v/>
      </c>
      <c r="G3110" s="175" t="str">
        <f>IFERROR(LOOKUP(C3110,[1]MASTER!C:C,[1]MASTER!B:B),"")</f>
        <v/>
      </c>
      <c r="H3110" s="176" t="str">
        <f>IFERROR(VLOOKUP(C3110,[1]MASTER!C:G,5,FALSE),"")</f>
        <v/>
      </c>
      <c r="I3110" s="182"/>
      <c r="J3110" s="184"/>
      <c r="K3110" s="185"/>
      <c r="L3110" s="186"/>
      <c r="M3110" s="186"/>
      <c r="N3110" s="186"/>
      <c r="O3110" s="12"/>
      <c r="P3110" s="12"/>
      <c r="Q3110" s="12"/>
      <c r="R3110" s="12"/>
      <c r="U3110" s="178"/>
    </row>
    <row r="3111" spans="1:21" ht="15.75">
      <c r="A3111" s="52"/>
      <c r="B3111" s="233"/>
      <c r="D3111" s="55" t="e">
        <f>VLOOKUP(C3111,#REF!,2,FALSE)</f>
        <v>#REF!</v>
      </c>
      <c r="E3111" s="172" t="str">
        <f>IFERROR(VLOOKUP(C3111,[1]MASTER!C:F,4,FALSE),"")</f>
        <v/>
      </c>
      <c r="F3111" s="172" t="str">
        <f>IFERROR(VLOOKUP(C3111,[1]MASTER!C:F,3,FALSE),"")</f>
        <v/>
      </c>
      <c r="G3111" s="175" t="str">
        <f>IFERROR(LOOKUP(C3111,[1]MASTER!C:C,[1]MASTER!B:B),"")</f>
        <v/>
      </c>
      <c r="H3111" s="176" t="str">
        <f>IFERROR(VLOOKUP(C3111,[1]MASTER!C:G,5,FALSE),"")</f>
        <v/>
      </c>
      <c r="I3111" s="182"/>
      <c r="J3111" s="184"/>
      <c r="K3111" s="185"/>
      <c r="L3111" s="186"/>
      <c r="M3111" s="186"/>
      <c r="N3111" s="186"/>
      <c r="O3111" s="12"/>
      <c r="P3111" s="12"/>
      <c r="Q3111" s="12"/>
      <c r="R3111" s="12"/>
      <c r="U3111" s="178"/>
    </row>
    <row r="3112" spans="1:21" ht="15.75">
      <c r="A3112" s="109"/>
      <c r="B3112" s="120"/>
      <c r="D3112" s="55" t="e">
        <f>VLOOKUP(C3112,#REF!,2,FALSE)</f>
        <v>#REF!</v>
      </c>
      <c r="E3112" s="172" t="str">
        <f>IFERROR(VLOOKUP(C3112,[1]MASTER!C:F,4,FALSE),"")</f>
        <v/>
      </c>
      <c r="F3112" s="172" t="str">
        <f>IFERROR(VLOOKUP(C3112,[1]MASTER!C:F,3,FALSE),"")</f>
        <v/>
      </c>
      <c r="G3112" s="175" t="str">
        <f>IFERROR(LOOKUP(C3112,[1]MASTER!C:C,[1]MASTER!B:B),"")</f>
        <v/>
      </c>
      <c r="H3112" s="176" t="str">
        <f>IFERROR(VLOOKUP(C3112,[1]MASTER!C:G,5,FALSE),"")</f>
        <v/>
      </c>
      <c r="I3112" s="182"/>
      <c r="J3112" s="184"/>
      <c r="K3112" s="185"/>
      <c r="L3112" s="186"/>
      <c r="M3112" s="186"/>
      <c r="N3112" s="186"/>
      <c r="O3112" s="12"/>
      <c r="P3112" s="12"/>
      <c r="Q3112" s="12"/>
      <c r="R3112" s="12"/>
      <c r="U3112" s="178"/>
    </row>
    <row r="3113" spans="1:21" ht="15.75">
      <c r="A3113" s="52"/>
      <c r="B3113" s="233"/>
      <c r="D3113" s="55" t="e">
        <f>VLOOKUP(C3113,#REF!,2,FALSE)</f>
        <v>#REF!</v>
      </c>
      <c r="E3113" s="172" t="str">
        <f>IFERROR(VLOOKUP(C3113,[1]MASTER!C:F,4,FALSE),"")</f>
        <v/>
      </c>
      <c r="F3113" s="172" t="str">
        <f>IFERROR(VLOOKUP(C3113,[1]MASTER!C:F,3,FALSE),"")</f>
        <v/>
      </c>
      <c r="G3113" s="175" t="str">
        <f>IFERROR(LOOKUP(C3113,[1]MASTER!C:C,[1]MASTER!B:B),"")</f>
        <v/>
      </c>
      <c r="H3113" s="176" t="str">
        <f>IFERROR(VLOOKUP(C3113,[1]MASTER!C:G,5,FALSE),"")</f>
        <v/>
      </c>
      <c r="I3113" s="182"/>
      <c r="J3113" s="184"/>
      <c r="K3113" s="185"/>
      <c r="L3113" s="186"/>
      <c r="M3113" s="186"/>
      <c r="N3113" s="186"/>
      <c r="O3113" s="12"/>
      <c r="P3113" s="12"/>
      <c r="Q3113" s="12"/>
      <c r="R3113" s="12"/>
      <c r="U3113" s="178"/>
    </row>
    <row r="3114" spans="1:21" ht="15.75">
      <c r="A3114" s="109"/>
      <c r="B3114" s="120"/>
      <c r="D3114" s="55" t="e">
        <f>VLOOKUP(C3114,#REF!,2,FALSE)</f>
        <v>#REF!</v>
      </c>
      <c r="E3114" s="172" t="str">
        <f>IFERROR(VLOOKUP(C3114,[1]MASTER!C:F,4,FALSE),"")</f>
        <v/>
      </c>
      <c r="F3114" s="172" t="str">
        <f>IFERROR(VLOOKUP(C3114,[1]MASTER!C:F,3,FALSE),"")</f>
        <v/>
      </c>
      <c r="G3114" s="175" t="str">
        <f>IFERROR(LOOKUP(C3114,[1]MASTER!C:C,[1]MASTER!B:B),"")</f>
        <v/>
      </c>
      <c r="H3114" s="176" t="str">
        <f>IFERROR(VLOOKUP(C3114,[1]MASTER!C:G,5,FALSE),"")</f>
        <v/>
      </c>
      <c r="I3114" s="182"/>
      <c r="J3114" s="184"/>
      <c r="K3114" s="185"/>
      <c r="L3114" s="186"/>
      <c r="M3114" s="186"/>
      <c r="N3114" s="186"/>
      <c r="O3114" s="12"/>
      <c r="P3114" s="12"/>
      <c r="Q3114" s="12"/>
      <c r="R3114" s="12"/>
      <c r="U3114" s="178"/>
    </row>
    <row r="3115" spans="1:21" ht="15.75">
      <c r="A3115" s="52"/>
      <c r="B3115" s="233"/>
      <c r="D3115" s="55" t="e">
        <f>VLOOKUP(C3115,#REF!,2,FALSE)</f>
        <v>#REF!</v>
      </c>
      <c r="E3115" s="172" t="str">
        <f>IFERROR(VLOOKUP(C3115,[1]MASTER!C:F,4,FALSE),"")</f>
        <v/>
      </c>
      <c r="F3115" s="172" t="str">
        <f>IFERROR(VLOOKUP(C3115,[1]MASTER!C:F,3,FALSE),"")</f>
        <v/>
      </c>
      <c r="G3115" s="175" t="str">
        <f>IFERROR(LOOKUP(C3115,[1]MASTER!C:C,[1]MASTER!B:B),"")</f>
        <v/>
      </c>
      <c r="H3115" s="176" t="str">
        <f>IFERROR(VLOOKUP(C3115,[1]MASTER!C:G,5,FALSE),"")</f>
        <v/>
      </c>
      <c r="I3115" s="182"/>
      <c r="J3115" s="184"/>
      <c r="K3115" s="185"/>
      <c r="L3115" s="186"/>
      <c r="M3115" s="186"/>
      <c r="N3115" s="186"/>
      <c r="O3115" s="12"/>
      <c r="P3115" s="12"/>
      <c r="Q3115" s="12"/>
      <c r="R3115" s="12"/>
      <c r="U3115" s="178"/>
    </row>
    <row r="3116" spans="1:21" ht="15.75">
      <c r="A3116" s="109"/>
      <c r="B3116" s="120"/>
      <c r="D3116" s="55" t="e">
        <f>VLOOKUP(C3116,#REF!,2,FALSE)</f>
        <v>#REF!</v>
      </c>
      <c r="E3116" s="172" t="str">
        <f>IFERROR(VLOOKUP(C3116,[1]MASTER!C:F,4,FALSE),"")</f>
        <v/>
      </c>
      <c r="F3116" s="172" t="str">
        <f>IFERROR(VLOOKUP(C3116,[1]MASTER!C:F,3,FALSE),"")</f>
        <v/>
      </c>
      <c r="G3116" s="175" t="str">
        <f>IFERROR(LOOKUP(C3116,[1]MASTER!C:C,[1]MASTER!B:B),"")</f>
        <v/>
      </c>
      <c r="H3116" s="176" t="str">
        <f>IFERROR(VLOOKUP(C3116,[1]MASTER!C:G,5,FALSE),"")</f>
        <v/>
      </c>
      <c r="I3116" s="182"/>
      <c r="J3116" s="184"/>
      <c r="K3116" s="185"/>
      <c r="L3116" s="186"/>
      <c r="M3116" s="186"/>
      <c r="N3116" s="186"/>
      <c r="O3116" s="12"/>
      <c r="P3116" s="12"/>
      <c r="Q3116" s="12"/>
      <c r="R3116" s="12"/>
      <c r="U3116" s="178"/>
    </row>
    <row r="3117" spans="1:21" ht="15.75">
      <c r="A3117" s="52"/>
      <c r="B3117" s="233"/>
      <c r="D3117" s="55" t="e">
        <f>VLOOKUP(C3117,#REF!,2,FALSE)</f>
        <v>#REF!</v>
      </c>
      <c r="E3117" s="172" t="str">
        <f>IFERROR(VLOOKUP(C3117,[1]MASTER!C:F,4,FALSE),"")</f>
        <v/>
      </c>
      <c r="F3117" s="172" t="str">
        <f>IFERROR(VLOOKUP(C3117,[1]MASTER!C:F,3,FALSE),"")</f>
        <v/>
      </c>
      <c r="G3117" s="175" t="str">
        <f>IFERROR(LOOKUP(C3117,[1]MASTER!C:C,[1]MASTER!B:B),"")</f>
        <v/>
      </c>
      <c r="H3117" s="176" t="str">
        <f>IFERROR(VLOOKUP(C3117,[1]MASTER!C:G,5,FALSE),"")</f>
        <v/>
      </c>
      <c r="I3117" s="182"/>
      <c r="J3117" s="184"/>
      <c r="K3117" s="185"/>
      <c r="L3117" s="186"/>
      <c r="M3117" s="186"/>
      <c r="N3117" s="186"/>
      <c r="O3117" s="12"/>
      <c r="P3117" s="12"/>
      <c r="Q3117" s="12"/>
      <c r="R3117" s="12"/>
      <c r="U3117" s="178"/>
    </row>
    <row r="3118" spans="1:21" ht="15.75">
      <c r="A3118" s="109"/>
      <c r="B3118" s="120"/>
      <c r="D3118" s="55" t="e">
        <f>VLOOKUP(C3118,#REF!,2,FALSE)</f>
        <v>#REF!</v>
      </c>
      <c r="E3118" s="172" t="str">
        <f>IFERROR(VLOOKUP(C3118,[1]MASTER!C:F,4,FALSE),"")</f>
        <v/>
      </c>
      <c r="F3118" s="172" t="str">
        <f>IFERROR(VLOOKUP(C3118,[1]MASTER!C:F,3,FALSE),"")</f>
        <v/>
      </c>
      <c r="G3118" s="175" t="str">
        <f>IFERROR(LOOKUP(C3118,[1]MASTER!C:C,[1]MASTER!B:B),"")</f>
        <v/>
      </c>
      <c r="H3118" s="176" t="str">
        <f>IFERROR(VLOOKUP(C3118,[1]MASTER!C:G,5,FALSE),"")</f>
        <v/>
      </c>
      <c r="I3118" s="182"/>
      <c r="J3118" s="184"/>
      <c r="K3118" s="185"/>
      <c r="L3118" s="186"/>
      <c r="M3118" s="186"/>
      <c r="N3118" s="186"/>
      <c r="O3118" s="12"/>
      <c r="P3118" s="12"/>
      <c r="Q3118" s="12"/>
      <c r="R3118" s="12"/>
      <c r="U3118" s="178"/>
    </row>
    <row r="3119" spans="1:21" ht="15.75">
      <c r="A3119" s="52"/>
      <c r="B3119" s="233"/>
      <c r="D3119" s="55" t="e">
        <f>VLOOKUP(C3119,#REF!,2,FALSE)</f>
        <v>#REF!</v>
      </c>
      <c r="E3119" s="172" t="str">
        <f>IFERROR(VLOOKUP(C3119,[1]MASTER!C:F,4,FALSE),"")</f>
        <v/>
      </c>
      <c r="F3119" s="172" t="str">
        <f>IFERROR(VLOOKUP(C3119,[1]MASTER!C:F,3,FALSE),"")</f>
        <v/>
      </c>
      <c r="G3119" s="175" t="str">
        <f>IFERROR(LOOKUP(C3119,[1]MASTER!C:C,[1]MASTER!B:B),"")</f>
        <v/>
      </c>
      <c r="H3119" s="176" t="str">
        <f>IFERROR(VLOOKUP(C3119,[1]MASTER!C:G,5,FALSE),"")</f>
        <v/>
      </c>
      <c r="I3119" s="182"/>
      <c r="J3119" s="184"/>
      <c r="K3119" s="185"/>
      <c r="L3119" s="186"/>
      <c r="M3119" s="186"/>
      <c r="N3119" s="186"/>
      <c r="O3119" s="12"/>
      <c r="P3119" s="12"/>
      <c r="Q3119" s="12"/>
      <c r="R3119" s="12"/>
      <c r="U3119" s="178"/>
    </row>
    <row r="3120" spans="1:21" ht="15.75">
      <c r="A3120" s="109"/>
      <c r="B3120" s="120"/>
      <c r="D3120" s="55" t="e">
        <f>VLOOKUP(C3120,#REF!,2,FALSE)</f>
        <v>#REF!</v>
      </c>
      <c r="E3120" s="172" t="str">
        <f>IFERROR(VLOOKUP(C3120,[1]MASTER!C:F,4,FALSE),"")</f>
        <v/>
      </c>
      <c r="F3120" s="172" t="str">
        <f>IFERROR(VLOOKUP(C3120,[1]MASTER!C:F,3,FALSE),"")</f>
        <v/>
      </c>
      <c r="G3120" s="175" t="str">
        <f>IFERROR(LOOKUP(C3120,[1]MASTER!C:C,[1]MASTER!B:B),"")</f>
        <v/>
      </c>
      <c r="H3120" s="176" t="str">
        <f>IFERROR(VLOOKUP(C3120,[1]MASTER!C:G,5,FALSE),"")</f>
        <v/>
      </c>
      <c r="I3120" s="182"/>
      <c r="J3120" s="184"/>
      <c r="K3120" s="185"/>
      <c r="L3120" s="186"/>
      <c r="M3120" s="186"/>
      <c r="N3120" s="186"/>
      <c r="O3120" s="12"/>
      <c r="P3120" s="12"/>
      <c r="Q3120" s="12"/>
      <c r="R3120" s="12"/>
      <c r="U3120" s="178"/>
    </row>
    <row r="3121" spans="1:21" ht="15.75">
      <c r="A3121" s="52"/>
      <c r="B3121" s="233"/>
      <c r="D3121" s="55" t="e">
        <f>VLOOKUP(C3121,#REF!,2,FALSE)</f>
        <v>#REF!</v>
      </c>
      <c r="E3121" s="172" t="str">
        <f>IFERROR(VLOOKUP(C3121,[1]MASTER!C:F,4,FALSE),"")</f>
        <v/>
      </c>
      <c r="F3121" s="172" t="str">
        <f>IFERROR(VLOOKUP(C3121,[1]MASTER!C:F,3,FALSE),"")</f>
        <v/>
      </c>
      <c r="G3121" s="175" t="str">
        <f>IFERROR(LOOKUP(C3121,[1]MASTER!C:C,[1]MASTER!B:B),"")</f>
        <v/>
      </c>
      <c r="H3121" s="176" t="str">
        <f>IFERROR(VLOOKUP(C3121,[1]MASTER!C:G,5,FALSE),"")</f>
        <v/>
      </c>
      <c r="I3121" s="182"/>
      <c r="J3121" s="184"/>
      <c r="K3121" s="185"/>
      <c r="L3121" s="186"/>
      <c r="M3121" s="186"/>
      <c r="N3121" s="186"/>
      <c r="O3121" s="12"/>
      <c r="P3121" s="12"/>
      <c r="Q3121" s="12"/>
      <c r="R3121" s="12"/>
      <c r="U3121" s="178"/>
    </row>
    <row r="3122" spans="1:21" ht="15.75">
      <c r="A3122" s="109"/>
      <c r="B3122" s="120"/>
      <c r="D3122" s="55" t="e">
        <f>VLOOKUP(C3122,#REF!,2,FALSE)</f>
        <v>#REF!</v>
      </c>
      <c r="E3122" s="172" t="str">
        <f>IFERROR(VLOOKUP(C3122,[1]MASTER!C:F,4,FALSE),"")</f>
        <v/>
      </c>
      <c r="F3122" s="172" t="str">
        <f>IFERROR(VLOOKUP(C3122,[1]MASTER!C:F,3,FALSE),"")</f>
        <v/>
      </c>
      <c r="G3122" s="175" t="str">
        <f>IFERROR(LOOKUP(C3122,[1]MASTER!C:C,[1]MASTER!B:B),"")</f>
        <v/>
      </c>
      <c r="H3122" s="176" t="str">
        <f>IFERROR(VLOOKUP(C3122,[1]MASTER!C:G,5,FALSE),"")</f>
        <v/>
      </c>
      <c r="I3122" s="182"/>
      <c r="J3122" s="184"/>
      <c r="K3122" s="185"/>
      <c r="L3122" s="186"/>
      <c r="M3122" s="186"/>
      <c r="N3122" s="186"/>
      <c r="O3122" s="12"/>
      <c r="P3122" s="12"/>
      <c r="Q3122" s="12"/>
      <c r="R3122" s="12"/>
      <c r="U3122" s="178"/>
    </row>
    <row r="3123" spans="1:21" ht="15.75">
      <c r="A3123" s="52"/>
      <c r="B3123" s="233"/>
      <c r="D3123" s="55" t="e">
        <f>VLOOKUP(C3123,#REF!,2,FALSE)</f>
        <v>#REF!</v>
      </c>
      <c r="E3123" s="172" t="str">
        <f>IFERROR(VLOOKUP(C3123,[1]MASTER!C:F,4,FALSE),"")</f>
        <v/>
      </c>
      <c r="F3123" s="172" t="str">
        <f>IFERROR(VLOOKUP(C3123,[1]MASTER!C:F,3,FALSE),"")</f>
        <v/>
      </c>
      <c r="G3123" s="175" t="str">
        <f>IFERROR(LOOKUP(C3123,[1]MASTER!C:C,[1]MASTER!B:B),"")</f>
        <v/>
      </c>
      <c r="H3123" s="176" t="str">
        <f>IFERROR(VLOOKUP(C3123,[1]MASTER!C:G,5,FALSE),"")</f>
        <v/>
      </c>
      <c r="I3123" s="182"/>
      <c r="J3123" s="184"/>
      <c r="K3123" s="185"/>
      <c r="L3123" s="186"/>
      <c r="M3123" s="186"/>
      <c r="N3123" s="186"/>
      <c r="O3123" s="12"/>
      <c r="P3123" s="12"/>
      <c r="Q3123" s="12"/>
      <c r="R3123" s="12"/>
      <c r="U3123" s="178"/>
    </row>
    <row r="3124" spans="1:21" ht="15.75">
      <c r="A3124" s="109"/>
      <c r="B3124" s="120"/>
      <c r="D3124" s="55" t="e">
        <f>VLOOKUP(C3124,#REF!,2,FALSE)</f>
        <v>#REF!</v>
      </c>
      <c r="E3124" s="172" t="str">
        <f>IFERROR(VLOOKUP(C3124,[1]MASTER!C:F,4,FALSE),"")</f>
        <v/>
      </c>
      <c r="F3124" s="172" t="str">
        <f>IFERROR(VLOOKUP(C3124,[1]MASTER!C:F,3,FALSE),"")</f>
        <v/>
      </c>
      <c r="G3124" s="175" t="str">
        <f>IFERROR(LOOKUP(C3124,[1]MASTER!C:C,[1]MASTER!B:B),"")</f>
        <v/>
      </c>
      <c r="H3124" s="176" t="str">
        <f>IFERROR(VLOOKUP(C3124,[1]MASTER!C:G,5,FALSE),"")</f>
        <v/>
      </c>
      <c r="I3124" s="182"/>
      <c r="J3124" s="184"/>
      <c r="K3124" s="185"/>
      <c r="L3124" s="186"/>
      <c r="M3124" s="186"/>
      <c r="N3124" s="186"/>
      <c r="O3124" s="12"/>
      <c r="P3124" s="12"/>
      <c r="Q3124" s="12"/>
      <c r="R3124" s="12"/>
      <c r="U3124" s="178"/>
    </row>
    <row r="3125" spans="1:21" ht="15.75">
      <c r="A3125" s="52"/>
      <c r="B3125" s="233"/>
      <c r="D3125" s="55" t="e">
        <f>VLOOKUP(C3125,#REF!,2,FALSE)</f>
        <v>#REF!</v>
      </c>
      <c r="E3125" s="172" t="str">
        <f>IFERROR(VLOOKUP(C3125,[1]MASTER!C:F,4,FALSE),"")</f>
        <v/>
      </c>
      <c r="F3125" s="172" t="str">
        <f>IFERROR(VLOOKUP(C3125,[1]MASTER!C:F,3,FALSE),"")</f>
        <v/>
      </c>
      <c r="G3125" s="175" t="str">
        <f>IFERROR(LOOKUP(C3125,[1]MASTER!C:C,[1]MASTER!B:B),"")</f>
        <v/>
      </c>
      <c r="H3125" s="176" t="str">
        <f>IFERROR(VLOOKUP(C3125,[1]MASTER!C:G,5,FALSE),"")</f>
        <v/>
      </c>
      <c r="I3125" s="182"/>
      <c r="J3125" s="184"/>
      <c r="K3125" s="185"/>
      <c r="L3125" s="186"/>
      <c r="M3125" s="186"/>
      <c r="N3125" s="186"/>
      <c r="O3125" s="12"/>
      <c r="P3125" s="12"/>
      <c r="Q3125" s="12"/>
      <c r="R3125" s="12"/>
      <c r="U3125" s="178"/>
    </row>
    <row r="3126" spans="1:21" ht="15.75">
      <c r="A3126" s="109"/>
      <c r="B3126" s="120"/>
      <c r="D3126" s="55" t="e">
        <f>VLOOKUP(C3126,#REF!,2,FALSE)</f>
        <v>#REF!</v>
      </c>
      <c r="E3126" s="172" t="str">
        <f>IFERROR(VLOOKUP(C3126,[1]MASTER!C:F,4,FALSE),"")</f>
        <v/>
      </c>
      <c r="F3126" s="172" t="str">
        <f>IFERROR(VLOOKUP(C3126,[1]MASTER!C:F,3,FALSE),"")</f>
        <v/>
      </c>
      <c r="G3126" s="175" t="str">
        <f>IFERROR(LOOKUP(C3126,[1]MASTER!C:C,[1]MASTER!B:B),"")</f>
        <v/>
      </c>
      <c r="H3126" s="176" t="str">
        <f>IFERROR(VLOOKUP(C3126,[1]MASTER!C:G,5,FALSE),"")</f>
        <v/>
      </c>
      <c r="I3126" s="182"/>
      <c r="J3126" s="184"/>
      <c r="K3126" s="185"/>
      <c r="L3126" s="186"/>
      <c r="M3126" s="186"/>
      <c r="N3126" s="186"/>
      <c r="O3126" s="12"/>
      <c r="P3126" s="12"/>
      <c r="Q3126" s="12"/>
      <c r="R3126" s="12"/>
      <c r="U3126" s="178"/>
    </row>
    <row r="3127" spans="1:21" ht="15.75">
      <c r="A3127" s="52"/>
      <c r="B3127" s="233"/>
      <c r="D3127" s="55" t="e">
        <f>VLOOKUP(C3127,#REF!,2,FALSE)</f>
        <v>#REF!</v>
      </c>
      <c r="E3127" s="172" t="str">
        <f>IFERROR(VLOOKUP(C3127,[1]MASTER!C:F,4,FALSE),"")</f>
        <v/>
      </c>
      <c r="F3127" s="172" t="str">
        <f>IFERROR(VLOOKUP(C3127,[1]MASTER!C:F,3,FALSE),"")</f>
        <v/>
      </c>
      <c r="G3127" s="175" t="str">
        <f>IFERROR(LOOKUP(C3127,[1]MASTER!C:C,[1]MASTER!B:B),"")</f>
        <v/>
      </c>
      <c r="H3127" s="176" t="str">
        <f>IFERROR(VLOOKUP(C3127,[1]MASTER!C:G,5,FALSE),"")</f>
        <v/>
      </c>
      <c r="I3127" s="182"/>
      <c r="J3127" s="184"/>
      <c r="K3127" s="185"/>
      <c r="L3127" s="186"/>
      <c r="M3127" s="186"/>
      <c r="N3127" s="186"/>
      <c r="O3127" s="12"/>
      <c r="P3127" s="12"/>
      <c r="Q3127" s="12"/>
      <c r="R3127" s="12"/>
      <c r="U3127" s="178"/>
    </row>
    <row r="3128" spans="1:21" ht="15.75">
      <c r="A3128" s="109"/>
      <c r="B3128" s="120"/>
      <c r="D3128" s="55" t="e">
        <f>VLOOKUP(C3128,#REF!,2,FALSE)</f>
        <v>#REF!</v>
      </c>
      <c r="E3128" s="172" t="str">
        <f>IFERROR(VLOOKUP(C3128,[1]MASTER!C:F,4,FALSE),"")</f>
        <v/>
      </c>
      <c r="F3128" s="172" t="str">
        <f>IFERROR(VLOOKUP(C3128,[1]MASTER!C:F,3,FALSE),"")</f>
        <v/>
      </c>
      <c r="G3128" s="175" t="str">
        <f>IFERROR(LOOKUP(C3128,[1]MASTER!C:C,[1]MASTER!B:B),"")</f>
        <v/>
      </c>
      <c r="H3128" s="176" t="str">
        <f>IFERROR(VLOOKUP(C3128,[1]MASTER!C:G,5,FALSE),"")</f>
        <v/>
      </c>
      <c r="I3128" s="182"/>
      <c r="J3128" s="184"/>
      <c r="K3128" s="185"/>
      <c r="L3128" s="186"/>
      <c r="M3128" s="186"/>
      <c r="N3128" s="186"/>
      <c r="O3128" s="12"/>
      <c r="P3128" s="12"/>
      <c r="Q3128" s="12"/>
      <c r="R3128" s="12"/>
      <c r="U3128" s="178"/>
    </row>
    <row r="3129" spans="1:21" ht="15.75">
      <c r="A3129" s="52"/>
      <c r="B3129" s="233"/>
      <c r="D3129" s="55" t="e">
        <f>VLOOKUP(C3129,#REF!,2,FALSE)</f>
        <v>#REF!</v>
      </c>
      <c r="E3129" s="172" t="str">
        <f>IFERROR(VLOOKUP(C3129,[1]MASTER!C:F,4,FALSE),"")</f>
        <v/>
      </c>
      <c r="F3129" s="172" t="str">
        <f>IFERROR(VLOOKUP(C3129,[1]MASTER!C:F,3,FALSE),"")</f>
        <v/>
      </c>
      <c r="G3129" s="175" t="str">
        <f>IFERROR(LOOKUP(C3129,[1]MASTER!C:C,[1]MASTER!B:B),"")</f>
        <v/>
      </c>
      <c r="H3129" s="176" t="str">
        <f>IFERROR(VLOOKUP(C3129,[1]MASTER!C:G,5,FALSE),"")</f>
        <v/>
      </c>
      <c r="I3129" s="182"/>
      <c r="J3129" s="184"/>
      <c r="K3129" s="185"/>
      <c r="L3129" s="186"/>
      <c r="M3129" s="186"/>
      <c r="N3129" s="186"/>
      <c r="O3129" s="12"/>
      <c r="P3129" s="12"/>
      <c r="Q3129" s="12"/>
      <c r="R3129" s="12"/>
      <c r="U3129" s="178"/>
    </row>
    <row r="3130" spans="1:21" ht="15.75">
      <c r="A3130" s="109"/>
      <c r="B3130" s="120"/>
      <c r="D3130" s="55" t="e">
        <f>VLOOKUP(C3130,#REF!,2,FALSE)</f>
        <v>#REF!</v>
      </c>
      <c r="E3130" s="172" t="str">
        <f>IFERROR(VLOOKUP(C3130,[1]MASTER!C:F,4,FALSE),"")</f>
        <v/>
      </c>
      <c r="F3130" s="172" t="str">
        <f>IFERROR(VLOOKUP(C3130,[1]MASTER!C:F,3,FALSE),"")</f>
        <v/>
      </c>
      <c r="G3130" s="175" t="str">
        <f>IFERROR(LOOKUP(C3130,[1]MASTER!C:C,[1]MASTER!B:B),"")</f>
        <v/>
      </c>
      <c r="H3130" s="176" t="str">
        <f>IFERROR(VLOOKUP(C3130,[1]MASTER!C:G,5,FALSE),"")</f>
        <v/>
      </c>
      <c r="I3130" s="182"/>
      <c r="J3130" s="184"/>
      <c r="K3130" s="185"/>
      <c r="L3130" s="186"/>
      <c r="M3130" s="186"/>
      <c r="N3130" s="186"/>
      <c r="O3130" s="12"/>
      <c r="P3130" s="12"/>
      <c r="Q3130" s="12"/>
      <c r="R3130" s="12"/>
      <c r="U3130" s="178"/>
    </row>
    <row r="3131" spans="1:21" ht="15.75">
      <c r="A3131" s="52"/>
      <c r="B3131" s="233"/>
      <c r="D3131" s="55" t="e">
        <f>VLOOKUP(C3131,#REF!,2,FALSE)</f>
        <v>#REF!</v>
      </c>
      <c r="E3131" s="172" t="str">
        <f>IFERROR(VLOOKUP(C3131,[1]MASTER!C:F,4,FALSE),"")</f>
        <v/>
      </c>
      <c r="F3131" s="172" t="str">
        <f>IFERROR(VLOOKUP(C3131,[1]MASTER!C:F,3,FALSE),"")</f>
        <v/>
      </c>
      <c r="G3131" s="175" t="str">
        <f>IFERROR(LOOKUP(C3131,[1]MASTER!C:C,[1]MASTER!B:B),"")</f>
        <v/>
      </c>
      <c r="H3131" s="176" t="str">
        <f>IFERROR(VLOOKUP(C3131,[1]MASTER!C:G,5,FALSE),"")</f>
        <v/>
      </c>
      <c r="I3131" s="182"/>
      <c r="J3131" s="184"/>
      <c r="K3131" s="185"/>
      <c r="L3131" s="186"/>
      <c r="M3131" s="186"/>
      <c r="N3131" s="186"/>
      <c r="O3131" s="12"/>
      <c r="P3131" s="12"/>
      <c r="Q3131" s="12"/>
      <c r="R3131" s="12"/>
      <c r="U3131" s="178"/>
    </row>
    <row r="3132" spans="1:21" ht="15.75">
      <c r="A3132" s="109"/>
      <c r="B3132" s="120"/>
      <c r="D3132" s="55" t="e">
        <f>VLOOKUP(C3132,#REF!,2,FALSE)</f>
        <v>#REF!</v>
      </c>
      <c r="E3132" s="172" t="str">
        <f>IFERROR(VLOOKUP(C3132,[1]MASTER!C:F,4,FALSE),"")</f>
        <v/>
      </c>
      <c r="F3132" s="172" t="str">
        <f>IFERROR(VLOOKUP(C3132,[1]MASTER!C:F,3,FALSE),"")</f>
        <v/>
      </c>
      <c r="G3132" s="175" t="str">
        <f>IFERROR(LOOKUP(C3132,[1]MASTER!C:C,[1]MASTER!B:B),"")</f>
        <v/>
      </c>
      <c r="H3132" s="176" t="str">
        <f>IFERROR(VLOOKUP(C3132,[1]MASTER!C:G,5,FALSE),"")</f>
        <v/>
      </c>
      <c r="I3132" s="182"/>
      <c r="J3132" s="184"/>
      <c r="K3132" s="185"/>
      <c r="L3132" s="186"/>
      <c r="M3132" s="186"/>
      <c r="N3132" s="186"/>
      <c r="O3132" s="12"/>
      <c r="P3132" s="12"/>
      <c r="Q3132" s="12"/>
      <c r="R3132" s="12"/>
      <c r="U3132" s="178"/>
    </row>
    <row r="3133" spans="1:21" ht="15.75">
      <c r="A3133" s="52"/>
      <c r="B3133" s="233"/>
      <c r="D3133" s="55" t="e">
        <f>VLOOKUP(C3133,#REF!,2,FALSE)</f>
        <v>#REF!</v>
      </c>
      <c r="E3133" s="172" t="str">
        <f>IFERROR(VLOOKUP(C3133,[1]MASTER!C:F,4,FALSE),"")</f>
        <v/>
      </c>
      <c r="F3133" s="172" t="str">
        <f>IFERROR(VLOOKUP(C3133,[1]MASTER!C:F,3,FALSE),"")</f>
        <v/>
      </c>
      <c r="G3133" s="175" t="str">
        <f>IFERROR(LOOKUP(C3133,[1]MASTER!C:C,[1]MASTER!B:B),"")</f>
        <v/>
      </c>
      <c r="H3133" s="176" t="str">
        <f>IFERROR(VLOOKUP(C3133,[1]MASTER!C:G,5,FALSE),"")</f>
        <v/>
      </c>
      <c r="I3133" s="182"/>
      <c r="J3133" s="184"/>
      <c r="K3133" s="185"/>
      <c r="L3133" s="186"/>
      <c r="M3133" s="186"/>
      <c r="N3133" s="186"/>
      <c r="O3133" s="12"/>
      <c r="P3133" s="12"/>
      <c r="Q3133" s="12"/>
      <c r="R3133" s="12"/>
      <c r="U3133" s="178"/>
    </row>
    <row r="3134" spans="1:21" ht="15.75">
      <c r="A3134" s="109"/>
      <c r="B3134" s="120"/>
      <c r="D3134" s="55" t="e">
        <f>VLOOKUP(C3134,#REF!,2,FALSE)</f>
        <v>#REF!</v>
      </c>
      <c r="E3134" s="172" t="str">
        <f>IFERROR(VLOOKUP(C3134,[1]MASTER!C:F,4,FALSE),"")</f>
        <v/>
      </c>
      <c r="F3134" s="172" t="str">
        <f>IFERROR(VLOOKUP(C3134,[1]MASTER!C:F,3,FALSE),"")</f>
        <v/>
      </c>
      <c r="G3134" s="175" t="str">
        <f>IFERROR(LOOKUP(C3134,[1]MASTER!C:C,[1]MASTER!B:B),"")</f>
        <v/>
      </c>
      <c r="H3134" s="176" t="str">
        <f>IFERROR(VLOOKUP(C3134,[1]MASTER!C:G,5,FALSE),"")</f>
        <v/>
      </c>
      <c r="I3134" s="182"/>
      <c r="J3134" s="184"/>
      <c r="K3134" s="185"/>
      <c r="L3134" s="186"/>
      <c r="M3134" s="186"/>
      <c r="N3134" s="186"/>
      <c r="O3134" s="12"/>
      <c r="P3134" s="12"/>
      <c r="Q3134" s="12"/>
      <c r="R3134" s="12"/>
      <c r="U3134" s="178"/>
    </row>
    <row r="3135" spans="1:21" ht="15.75">
      <c r="A3135" s="52"/>
      <c r="B3135" s="233"/>
      <c r="D3135" s="55" t="e">
        <f>VLOOKUP(C3135,#REF!,2,FALSE)</f>
        <v>#REF!</v>
      </c>
      <c r="E3135" s="172" t="str">
        <f>IFERROR(VLOOKUP(C3135,[1]MASTER!C:F,4,FALSE),"")</f>
        <v/>
      </c>
      <c r="F3135" s="172" t="str">
        <f>IFERROR(VLOOKUP(C3135,[1]MASTER!C:F,3,FALSE),"")</f>
        <v/>
      </c>
      <c r="G3135" s="175" t="str">
        <f>IFERROR(LOOKUP(C3135,[1]MASTER!C:C,[1]MASTER!B:B),"")</f>
        <v/>
      </c>
      <c r="H3135" s="176" t="str">
        <f>IFERROR(VLOOKUP(C3135,[1]MASTER!C:G,5,FALSE),"")</f>
        <v/>
      </c>
      <c r="I3135" s="182"/>
      <c r="J3135" s="184"/>
      <c r="K3135" s="185"/>
      <c r="L3135" s="186"/>
      <c r="M3135" s="186"/>
      <c r="N3135" s="186"/>
      <c r="O3135" s="12"/>
      <c r="P3135" s="12"/>
      <c r="Q3135" s="12"/>
      <c r="R3135" s="12"/>
      <c r="U3135" s="178"/>
    </row>
    <row r="3136" spans="1:21" ht="15.75">
      <c r="A3136" s="109"/>
      <c r="B3136" s="120"/>
      <c r="D3136" s="55" t="e">
        <f>VLOOKUP(C3136,#REF!,2,FALSE)</f>
        <v>#REF!</v>
      </c>
      <c r="E3136" s="172" t="str">
        <f>IFERROR(VLOOKUP(C3136,[1]MASTER!C:F,4,FALSE),"")</f>
        <v/>
      </c>
      <c r="F3136" s="172" t="str">
        <f>IFERROR(VLOOKUP(C3136,[1]MASTER!C:F,3,FALSE),"")</f>
        <v/>
      </c>
      <c r="G3136" s="175" t="str">
        <f>IFERROR(LOOKUP(C3136,[1]MASTER!C:C,[1]MASTER!B:B),"")</f>
        <v/>
      </c>
      <c r="H3136" s="176" t="str">
        <f>IFERROR(VLOOKUP(C3136,[1]MASTER!C:G,5,FALSE),"")</f>
        <v/>
      </c>
      <c r="I3136" s="182"/>
      <c r="J3136" s="184"/>
      <c r="K3136" s="185"/>
      <c r="L3136" s="186"/>
      <c r="M3136" s="186"/>
      <c r="N3136" s="186"/>
      <c r="O3136" s="12"/>
      <c r="P3136" s="12"/>
      <c r="Q3136" s="12"/>
      <c r="R3136" s="12"/>
      <c r="U3136" s="178"/>
    </row>
    <row r="3137" spans="1:21" ht="15.75">
      <c r="A3137" s="52"/>
      <c r="B3137" s="233"/>
      <c r="D3137" s="55" t="e">
        <f>VLOOKUP(C3137,#REF!,2,FALSE)</f>
        <v>#REF!</v>
      </c>
      <c r="E3137" s="172" t="str">
        <f>IFERROR(VLOOKUP(C3137,[1]MASTER!C:F,4,FALSE),"")</f>
        <v/>
      </c>
      <c r="F3137" s="172" t="str">
        <f>IFERROR(VLOOKUP(C3137,[1]MASTER!C:F,3,FALSE),"")</f>
        <v/>
      </c>
      <c r="G3137" s="175" t="str">
        <f>IFERROR(LOOKUP(C3137,[1]MASTER!C:C,[1]MASTER!B:B),"")</f>
        <v/>
      </c>
      <c r="H3137" s="176" t="str">
        <f>IFERROR(VLOOKUP(C3137,[1]MASTER!C:G,5,FALSE),"")</f>
        <v/>
      </c>
      <c r="I3137" s="182"/>
      <c r="J3137" s="184"/>
      <c r="K3137" s="185"/>
      <c r="L3137" s="186"/>
      <c r="M3137" s="186"/>
      <c r="N3137" s="186"/>
      <c r="O3137" s="12"/>
      <c r="P3137" s="12"/>
      <c r="Q3137" s="12"/>
      <c r="R3137" s="12"/>
      <c r="U3137" s="178"/>
    </row>
    <row r="3138" spans="1:21" ht="15.75">
      <c r="A3138" s="109"/>
      <c r="B3138" s="120"/>
      <c r="D3138" s="55" t="e">
        <f>VLOOKUP(C3138,#REF!,2,FALSE)</f>
        <v>#REF!</v>
      </c>
      <c r="E3138" s="172" t="str">
        <f>IFERROR(VLOOKUP(C3138,[1]MASTER!C:F,4,FALSE),"")</f>
        <v/>
      </c>
      <c r="F3138" s="172" t="str">
        <f>IFERROR(VLOOKUP(C3138,[1]MASTER!C:F,3,FALSE),"")</f>
        <v/>
      </c>
      <c r="G3138" s="175" t="str">
        <f>IFERROR(LOOKUP(C3138,[1]MASTER!C:C,[1]MASTER!B:B),"")</f>
        <v/>
      </c>
      <c r="H3138" s="176" t="str">
        <f>IFERROR(VLOOKUP(C3138,[1]MASTER!C:G,5,FALSE),"")</f>
        <v/>
      </c>
      <c r="I3138" s="182"/>
      <c r="J3138" s="184"/>
      <c r="K3138" s="185"/>
      <c r="L3138" s="186"/>
      <c r="M3138" s="186"/>
      <c r="N3138" s="186"/>
      <c r="O3138" s="12"/>
      <c r="P3138" s="12"/>
      <c r="Q3138" s="12"/>
      <c r="R3138" s="12"/>
      <c r="U3138" s="178"/>
    </row>
    <row r="3139" spans="1:21" ht="15.75">
      <c r="A3139" s="52"/>
      <c r="B3139" s="233"/>
      <c r="D3139" s="55" t="e">
        <f>VLOOKUP(C3139,#REF!,2,FALSE)</f>
        <v>#REF!</v>
      </c>
      <c r="E3139" s="172" t="str">
        <f>IFERROR(VLOOKUP(C3139,[1]MASTER!C:F,4,FALSE),"")</f>
        <v/>
      </c>
      <c r="F3139" s="172" t="str">
        <f>IFERROR(VLOOKUP(C3139,[1]MASTER!C:F,3,FALSE),"")</f>
        <v/>
      </c>
      <c r="G3139" s="175" t="str">
        <f>IFERROR(LOOKUP(C3139,[1]MASTER!C:C,[1]MASTER!B:B),"")</f>
        <v/>
      </c>
      <c r="H3139" s="176" t="str">
        <f>IFERROR(VLOOKUP(C3139,[1]MASTER!C:G,5,FALSE),"")</f>
        <v/>
      </c>
      <c r="I3139" s="182"/>
      <c r="J3139" s="184"/>
      <c r="K3139" s="185"/>
      <c r="L3139" s="186"/>
      <c r="M3139" s="186"/>
      <c r="N3139" s="186"/>
      <c r="O3139" s="12"/>
      <c r="P3139" s="12"/>
      <c r="Q3139" s="12"/>
      <c r="R3139" s="12"/>
      <c r="U3139" s="178"/>
    </row>
    <row r="3140" spans="1:21" ht="15.75">
      <c r="A3140" s="109"/>
      <c r="B3140" s="120"/>
      <c r="D3140" s="55" t="e">
        <f>VLOOKUP(C3140,#REF!,2,FALSE)</f>
        <v>#REF!</v>
      </c>
      <c r="E3140" s="172" t="str">
        <f>IFERROR(VLOOKUP(C3140,[1]MASTER!C:F,4,FALSE),"")</f>
        <v/>
      </c>
      <c r="F3140" s="172" t="str">
        <f>IFERROR(VLOOKUP(C3140,[1]MASTER!C:F,3,FALSE),"")</f>
        <v/>
      </c>
      <c r="G3140" s="175" t="str">
        <f>IFERROR(LOOKUP(C3140,[1]MASTER!C:C,[1]MASTER!B:B),"")</f>
        <v/>
      </c>
      <c r="H3140" s="176" t="str">
        <f>IFERROR(VLOOKUP(C3140,[1]MASTER!C:G,5,FALSE),"")</f>
        <v/>
      </c>
      <c r="I3140" s="182"/>
      <c r="J3140" s="184"/>
      <c r="K3140" s="185"/>
      <c r="L3140" s="186"/>
      <c r="M3140" s="186"/>
      <c r="N3140" s="186"/>
      <c r="O3140" s="12"/>
      <c r="P3140" s="12"/>
      <c r="Q3140" s="12"/>
      <c r="R3140" s="12"/>
      <c r="U3140" s="178"/>
    </row>
    <row r="3141" spans="1:21" ht="15.75">
      <c r="A3141" s="52"/>
      <c r="B3141" s="233"/>
      <c r="D3141" s="55" t="e">
        <f>VLOOKUP(C3141,#REF!,2,FALSE)</f>
        <v>#REF!</v>
      </c>
      <c r="E3141" s="172" t="str">
        <f>IFERROR(VLOOKUP(C3141,[1]MASTER!C:F,4,FALSE),"")</f>
        <v/>
      </c>
      <c r="F3141" s="172" t="str">
        <f>IFERROR(VLOOKUP(C3141,[1]MASTER!C:F,3,FALSE),"")</f>
        <v/>
      </c>
      <c r="G3141" s="175" t="str">
        <f>IFERROR(LOOKUP(C3141,[1]MASTER!C:C,[1]MASTER!B:B),"")</f>
        <v/>
      </c>
      <c r="H3141" s="176" t="str">
        <f>IFERROR(VLOOKUP(C3141,[1]MASTER!C:G,5,FALSE),"")</f>
        <v/>
      </c>
      <c r="I3141" s="182"/>
      <c r="J3141" s="184"/>
      <c r="K3141" s="185"/>
      <c r="L3141" s="186"/>
      <c r="M3141" s="186"/>
      <c r="N3141" s="186"/>
      <c r="O3141" s="12"/>
      <c r="P3141" s="12"/>
      <c r="Q3141" s="12"/>
      <c r="R3141" s="12"/>
      <c r="U3141" s="178"/>
    </row>
    <row r="3142" spans="1:21" ht="15.75">
      <c r="A3142" s="109"/>
      <c r="B3142" s="120"/>
      <c r="D3142" s="55" t="e">
        <f>VLOOKUP(C3142,#REF!,2,FALSE)</f>
        <v>#REF!</v>
      </c>
      <c r="E3142" s="172" t="str">
        <f>IFERROR(VLOOKUP(C3142,[1]MASTER!C:F,4,FALSE),"")</f>
        <v/>
      </c>
      <c r="F3142" s="172" t="str">
        <f>IFERROR(VLOOKUP(C3142,[1]MASTER!C:F,3,FALSE),"")</f>
        <v/>
      </c>
      <c r="G3142" s="175" t="str">
        <f>IFERROR(LOOKUP(C3142,[1]MASTER!C:C,[1]MASTER!B:B),"")</f>
        <v/>
      </c>
      <c r="H3142" s="176" t="str">
        <f>IFERROR(VLOOKUP(C3142,[1]MASTER!C:G,5,FALSE),"")</f>
        <v/>
      </c>
      <c r="I3142" s="182"/>
      <c r="J3142" s="184"/>
      <c r="K3142" s="185"/>
      <c r="L3142" s="186"/>
      <c r="M3142" s="186"/>
      <c r="N3142" s="186"/>
      <c r="O3142" s="12"/>
      <c r="P3142" s="12"/>
      <c r="Q3142" s="12"/>
      <c r="R3142" s="12"/>
      <c r="U3142" s="178"/>
    </row>
    <row r="3143" spans="1:21" ht="15.75">
      <c r="A3143" s="52"/>
      <c r="B3143" s="233"/>
      <c r="D3143" s="55" t="e">
        <f>VLOOKUP(C3143,#REF!,2,FALSE)</f>
        <v>#REF!</v>
      </c>
      <c r="E3143" s="172" t="str">
        <f>IFERROR(VLOOKUP(C3143,[1]MASTER!C:F,4,FALSE),"")</f>
        <v/>
      </c>
      <c r="F3143" s="172" t="str">
        <f>IFERROR(VLOOKUP(C3143,[1]MASTER!C:F,3,FALSE),"")</f>
        <v/>
      </c>
      <c r="G3143" s="175" t="str">
        <f>IFERROR(LOOKUP(C3143,[1]MASTER!C:C,[1]MASTER!B:B),"")</f>
        <v/>
      </c>
      <c r="H3143" s="176" t="str">
        <f>IFERROR(VLOOKUP(C3143,[1]MASTER!C:G,5,FALSE),"")</f>
        <v/>
      </c>
      <c r="I3143" s="182"/>
      <c r="J3143" s="184"/>
      <c r="K3143" s="185"/>
      <c r="L3143" s="186"/>
      <c r="M3143" s="186"/>
      <c r="N3143" s="186"/>
      <c r="O3143" s="12"/>
      <c r="P3143" s="12"/>
      <c r="Q3143" s="12"/>
      <c r="R3143" s="12"/>
      <c r="U3143" s="178"/>
    </row>
    <row r="3144" spans="1:21" ht="15.75">
      <c r="A3144" s="109"/>
      <c r="B3144" s="120"/>
      <c r="D3144" s="55" t="e">
        <f>VLOOKUP(C3144,#REF!,2,FALSE)</f>
        <v>#REF!</v>
      </c>
      <c r="E3144" s="172" t="str">
        <f>IFERROR(VLOOKUP(C3144,[1]MASTER!C:F,4,FALSE),"")</f>
        <v/>
      </c>
      <c r="F3144" s="172" t="str">
        <f>IFERROR(VLOOKUP(C3144,[1]MASTER!C:F,3,FALSE),"")</f>
        <v/>
      </c>
      <c r="G3144" s="175" t="str">
        <f>IFERROR(LOOKUP(C3144,[1]MASTER!C:C,[1]MASTER!B:B),"")</f>
        <v/>
      </c>
      <c r="H3144" s="176" t="str">
        <f>IFERROR(VLOOKUP(C3144,[1]MASTER!C:G,5,FALSE),"")</f>
        <v/>
      </c>
      <c r="I3144" s="182"/>
      <c r="J3144" s="184"/>
      <c r="K3144" s="185"/>
      <c r="L3144" s="186"/>
      <c r="M3144" s="186"/>
      <c r="N3144" s="186"/>
      <c r="O3144" s="12"/>
      <c r="P3144" s="12"/>
      <c r="Q3144" s="12"/>
      <c r="R3144" s="12"/>
      <c r="U3144" s="178"/>
    </row>
    <row r="3145" spans="1:21" ht="15.75">
      <c r="A3145" s="52"/>
      <c r="B3145" s="233"/>
      <c r="D3145" s="55" t="e">
        <f>VLOOKUP(C3145,#REF!,2,FALSE)</f>
        <v>#REF!</v>
      </c>
      <c r="E3145" s="172" t="str">
        <f>IFERROR(VLOOKUP(C3145,[1]MASTER!C:F,4,FALSE),"")</f>
        <v/>
      </c>
      <c r="F3145" s="172" t="str">
        <f>IFERROR(VLOOKUP(C3145,[1]MASTER!C:F,3,FALSE),"")</f>
        <v/>
      </c>
      <c r="G3145" s="175" t="str">
        <f>IFERROR(LOOKUP(C3145,[1]MASTER!C:C,[1]MASTER!B:B),"")</f>
        <v/>
      </c>
      <c r="H3145" s="176" t="str">
        <f>IFERROR(VLOOKUP(C3145,[1]MASTER!C:G,5,FALSE),"")</f>
        <v/>
      </c>
      <c r="I3145" s="182"/>
      <c r="J3145" s="184"/>
      <c r="K3145" s="185"/>
      <c r="L3145" s="186"/>
      <c r="M3145" s="186"/>
      <c r="N3145" s="186"/>
      <c r="O3145" s="12"/>
      <c r="P3145" s="12"/>
      <c r="Q3145" s="12"/>
      <c r="R3145" s="12"/>
      <c r="U3145" s="178"/>
    </row>
    <row r="3146" spans="1:21" ht="15.75">
      <c r="A3146" s="109"/>
      <c r="B3146" s="120"/>
      <c r="D3146" s="55" t="e">
        <f>VLOOKUP(C3146,#REF!,2,FALSE)</f>
        <v>#REF!</v>
      </c>
      <c r="E3146" s="172" t="str">
        <f>IFERROR(VLOOKUP(C3146,[1]MASTER!C:F,4,FALSE),"")</f>
        <v/>
      </c>
      <c r="F3146" s="172" t="str">
        <f>IFERROR(VLOOKUP(C3146,[1]MASTER!C:F,3,FALSE),"")</f>
        <v/>
      </c>
      <c r="G3146" s="175" t="str">
        <f>IFERROR(LOOKUP(C3146,[1]MASTER!C:C,[1]MASTER!B:B),"")</f>
        <v/>
      </c>
      <c r="H3146" s="176" t="str">
        <f>IFERROR(VLOOKUP(C3146,[1]MASTER!C:G,5,FALSE),"")</f>
        <v/>
      </c>
      <c r="I3146" s="182"/>
      <c r="J3146" s="184"/>
      <c r="K3146" s="185"/>
      <c r="L3146" s="186"/>
      <c r="M3146" s="186"/>
      <c r="N3146" s="186"/>
      <c r="O3146" s="12"/>
      <c r="P3146" s="12"/>
      <c r="Q3146" s="12"/>
      <c r="R3146" s="12"/>
      <c r="U3146" s="178"/>
    </row>
    <row r="3147" spans="1:21" ht="15.75">
      <c r="A3147" s="52"/>
      <c r="B3147" s="233"/>
      <c r="D3147" s="55" t="e">
        <f>VLOOKUP(C3147,#REF!,2,FALSE)</f>
        <v>#REF!</v>
      </c>
      <c r="E3147" s="172" t="str">
        <f>IFERROR(VLOOKUP(C3147,[1]MASTER!C:F,4,FALSE),"")</f>
        <v/>
      </c>
      <c r="F3147" s="172" t="str">
        <f>IFERROR(VLOOKUP(C3147,[1]MASTER!C:F,3,FALSE),"")</f>
        <v/>
      </c>
      <c r="G3147" s="175" t="str">
        <f>IFERROR(LOOKUP(C3147,[1]MASTER!C:C,[1]MASTER!B:B),"")</f>
        <v/>
      </c>
      <c r="H3147" s="176" t="str">
        <f>IFERROR(VLOOKUP(C3147,[1]MASTER!C:G,5,FALSE),"")</f>
        <v/>
      </c>
      <c r="I3147" s="182"/>
      <c r="J3147" s="184"/>
      <c r="K3147" s="185"/>
      <c r="L3147" s="186"/>
      <c r="M3147" s="186"/>
      <c r="N3147" s="186"/>
      <c r="O3147" s="12"/>
      <c r="P3147" s="12"/>
      <c r="Q3147" s="12"/>
      <c r="R3147" s="12"/>
      <c r="U3147" s="178"/>
    </row>
    <row r="3148" spans="1:21" ht="15.75">
      <c r="A3148" s="109"/>
      <c r="B3148" s="120"/>
      <c r="D3148" s="55" t="e">
        <f>VLOOKUP(C3148,#REF!,2,FALSE)</f>
        <v>#REF!</v>
      </c>
      <c r="E3148" s="172" t="str">
        <f>IFERROR(VLOOKUP(C3148,[1]MASTER!C:F,4,FALSE),"")</f>
        <v/>
      </c>
      <c r="F3148" s="172" t="str">
        <f>IFERROR(VLOOKUP(C3148,[1]MASTER!C:F,3,FALSE),"")</f>
        <v/>
      </c>
      <c r="G3148" s="175" t="str">
        <f>IFERROR(LOOKUP(C3148,[1]MASTER!C:C,[1]MASTER!B:B),"")</f>
        <v/>
      </c>
      <c r="H3148" s="176" t="str">
        <f>IFERROR(VLOOKUP(C3148,[1]MASTER!C:G,5,FALSE),"")</f>
        <v/>
      </c>
      <c r="I3148" s="182"/>
      <c r="J3148" s="184"/>
      <c r="K3148" s="185"/>
      <c r="L3148" s="186"/>
      <c r="M3148" s="186"/>
      <c r="N3148" s="186"/>
      <c r="O3148" s="12"/>
      <c r="P3148" s="12"/>
      <c r="Q3148" s="12"/>
      <c r="R3148" s="12"/>
      <c r="U3148" s="178"/>
    </row>
    <row r="3149" spans="1:21" ht="15.75">
      <c r="A3149" s="52"/>
      <c r="B3149" s="233"/>
      <c r="D3149" s="55" t="e">
        <f>VLOOKUP(C3149,#REF!,2,FALSE)</f>
        <v>#REF!</v>
      </c>
      <c r="E3149" s="172" t="str">
        <f>IFERROR(VLOOKUP(C3149,[1]MASTER!C:F,4,FALSE),"")</f>
        <v/>
      </c>
      <c r="F3149" s="172" t="str">
        <f>IFERROR(VLOOKUP(C3149,[1]MASTER!C:F,3,FALSE),"")</f>
        <v/>
      </c>
      <c r="G3149" s="175" t="str">
        <f>IFERROR(LOOKUP(C3149,[1]MASTER!C:C,[1]MASTER!B:B),"")</f>
        <v/>
      </c>
      <c r="H3149" s="176" t="str">
        <f>IFERROR(VLOOKUP(C3149,[1]MASTER!C:G,5,FALSE),"")</f>
        <v/>
      </c>
      <c r="I3149" s="182"/>
      <c r="J3149" s="184"/>
      <c r="K3149" s="185"/>
      <c r="L3149" s="186"/>
      <c r="M3149" s="186"/>
      <c r="N3149" s="186"/>
      <c r="O3149" s="12"/>
      <c r="P3149" s="12"/>
      <c r="Q3149" s="12"/>
      <c r="R3149" s="12"/>
      <c r="U3149" s="178"/>
    </row>
    <row r="3150" spans="1:21" ht="15.75">
      <c r="A3150" s="109"/>
      <c r="B3150" s="120"/>
      <c r="D3150" s="55" t="e">
        <f>VLOOKUP(C3150,#REF!,2,FALSE)</f>
        <v>#REF!</v>
      </c>
      <c r="E3150" s="172" t="str">
        <f>IFERROR(VLOOKUP(C3150,[1]MASTER!C:F,4,FALSE),"")</f>
        <v/>
      </c>
      <c r="F3150" s="172" t="str">
        <f>IFERROR(VLOOKUP(C3150,[1]MASTER!C:F,3,FALSE),"")</f>
        <v/>
      </c>
      <c r="G3150" s="175" t="str">
        <f>IFERROR(LOOKUP(C3150,[1]MASTER!C:C,[1]MASTER!B:B),"")</f>
        <v/>
      </c>
      <c r="H3150" s="176" t="str">
        <f>IFERROR(VLOOKUP(C3150,[1]MASTER!C:G,5,FALSE),"")</f>
        <v/>
      </c>
      <c r="I3150" s="182"/>
      <c r="J3150" s="184"/>
      <c r="K3150" s="185"/>
      <c r="L3150" s="186"/>
      <c r="M3150" s="186"/>
      <c r="N3150" s="186"/>
      <c r="O3150" s="12"/>
      <c r="P3150" s="12"/>
      <c r="Q3150" s="12"/>
      <c r="R3150" s="12"/>
      <c r="U3150" s="178"/>
    </row>
    <row r="3151" spans="1:21" ht="15.75">
      <c r="A3151" s="52"/>
      <c r="B3151" s="233"/>
      <c r="D3151" s="55" t="e">
        <f>VLOOKUP(C3151,#REF!,2,FALSE)</f>
        <v>#REF!</v>
      </c>
      <c r="E3151" s="172" t="str">
        <f>IFERROR(VLOOKUP(C3151,[1]MASTER!C:F,4,FALSE),"")</f>
        <v/>
      </c>
      <c r="F3151" s="172" t="str">
        <f>IFERROR(VLOOKUP(C3151,[1]MASTER!C:F,3,FALSE),"")</f>
        <v/>
      </c>
      <c r="G3151" s="175" t="str">
        <f>IFERROR(LOOKUP(C3151,[1]MASTER!C:C,[1]MASTER!B:B),"")</f>
        <v/>
      </c>
      <c r="H3151" s="176" t="str">
        <f>IFERROR(VLOOKUP(C3151,[1]MASTER!C:G,5,FALSE),"")</f>
        <v/>
      </c>
      <c r="I3151" s="182"/>
      <c r="J3151" s="184"/>
      <c r="K3151" s="185"/>
      <c r="L3151" s="186"/>
      <c r="M3151" s="186"/>
      <c r="N3151" s="186"/>
      <c r="O3151" s="12"/>
      <c r="P3151" s="12"/>
      <c r="Q3151" s="12"/>
      <c r="R3151" s="12"/>
      <c r="U3151" s="178"/>
    </row>
    <row r="3152" spans="1:21" ht="15.75">
      <c r="A3152" s="109"/>
      <c r="B3152" s="120"/>
      <c r="D3152" s="55" t="e">
        <f>VLOOKUP(C3152,#REF!,2,FALSE)</f>
        <v>#REF!</v>
      </c>
      <c r="E3152" s="172" t="str">
        <f>IFERROR(VLOOKUP(C3152,[1]MASTER!C:F,4,FALSE),"")</f>
        <v/>
      </c>
      <c r="F3152" s="172" t="str">
        <f>IFERROR(VLOOKUP(C3152,[1]MASTER!C:F,3,FALSE),"")</f>
        <v/>
      </c>
      <c r="G3152" s="175" t="str">
        <f>IFERROR(LOOKUP(C3152,[1]MASTER!C:C,[1]MASTER!B:B),"")</f>
        <v/>
      </c>
      <c r="H3152" s="176" t="str">
        <f>IFERROR(VLOOKUP(C3152,[1]MASTER!C:G,5,FALSE),"")</f>
        <v/>
      </c>
      <c r="I3152" s="182"/>
      <c r="J3152" s="184"/>
      <c r="K3152" s="185"/>
      <c r="L3152" s="186"/>
      <c r="M3152" s="186"/>
      <c r="N3152" s="186"/>
      <c r="O3152" s="12"/>
      <c r="P3152" s="12"/>
      <c r="Q3152" s="12"/>
      <c r="R3152" s="12"/>
      <c r="U3152" s="178"/>
    </row>
    <row r="3153" spans="1:21" ht="15.75">
      <c r="A3153" s="52"/>
      <c r="B3153" s="233"/>
      <c r="D3153" s="55" t="e">
        <f>VLOOKUP(C3153,#REF!,2,FALSE)</f>
        <v>#REF!</v>
      </c>
      <c r="E3153" s="172" t="str">
        <f>IFERROR(VLOOKUP(C3153,[1]MASTER!C:F,4,FALSE),"")</f>
        <v/>
      </c>
      <c r="F3153" s="172" t="str">
        <f>IFERROR(VLOOKUP(C3153,[1]MASTER!C:F,3,FALSE),"")</f>
        <v/>
      </c>
      <c r="G3153" s="175" t="str">
        <f>IFERROR(LOOKUP(C3153,[1]MASTER!C:C,[1]MASTER!B:B),"")</f>
        <v/>
      </c>
      <c r="H3153" s="176" t="str">
        <f>IFERROR(VLOOKUP(C3153,[1]MASTER!C:G,5,FALSE),"")</f>
        <v/>
      </c>
      <c r="I3153" s="182"/>
      <c r="J3153" s="184"/>
      <c r="K3153" s="185"/>
      <c r="L3153" s="186"/>
      <c r="M3153" s="186"/>
      <c r="N3153" s="186"/>
      <c r="O3153" s="12"/>
      <c r="P3153" s="12"/>
      <c r="Q3153" s="12"/>
      <c r="R3153" s="12"/>
      <c r="U3153" s="178"/>
    </row>
    <row r="3154" spans="1:21" ht="15.75">
      <c r="A3154" s="109"/>
      <c r="B3154" s="120"/>
      <c r="D3154" s="55" t="e">
        <f>VLOOKUP(C3154,#REF!,2,FALSE)</f>
        <v>#REF!</v>
      </c>
      <c r="E3154" s="172" t="str">
        <f>IFERROR(VLOOKUP(C3154,[1]MASTER!C:F,4,FALSE),"")</f>
        <v/>
      </c>
      <c r="F3154" s="172" t="str">
        <f>IFERROR(VLOOKUP(C3154,[1]MASTER!C:F,3,FALSE),"")</f>
        <v/>
      </c>
      <c r="G3154" s="175" t="str">
        <f>IFERROR(LOOKUP(C3154,[1]MASTER!C:C,[1]MASTER!B:B),"")</f>
        <v/>
      </c>
      <c r="H3154" s="176" t="str">
        <f>IFERROR(VLOOKUP(C3154,[1]MASTER!C:G,5,FALSE),"")</f>
        <v/>
      </c>
      <c r="I3154" s="182"/>
      <c r="J3154" s="184"/>
      <c r="K3154" s="185"/>
      <c r="L3154" s="186"/>
      <c r="M3154" s="186"/>
      <c r="N3154" s="186"/>
      <c r="O3154" s="12"/>
      <c r="P3154" s="12"/>
      <c r="Q3154" s="12"/>
      <c r="R3154" s="12"/>
      <c r="U3154" s="178"/>
    </row>
    <row r="3155" spans="1:21" ht="15.75">
      <c r="A3155" s="52"/>
      <c r="B3155" s="233"/>
      <c r="D3155" s="55" t="e">
        <f>VLOOKUP(C3155,#REF!,2,FALSE)</f>
        <v>#REF!</v>
      </c>
      <c r="E3155" s="172" t="str">
        <f>IFERROR(VLOOKUP(C3155,[1]MASTER!C:F,4,FALSE),"")</f>
        <v/>
      </c>
      <c r="F3155" s="172" t="str">
        <f>IFERROR(VLOOKUP(C3155,[1]MASTER!C:F,3,FALSE),"")</f>
        <v/>
      </c>
      <c r="G3155" s="175" t="str">
        <f>IFERROR(LOOKUP(C3155,[1]MASTER!C:C,[1]MASTER!B:B),"")</f>
        <v/>
      </c>
      <c r="H3155" s="176" t="str">
        <f>IFERROR(VLOOKUP(C3155,[1]MASTER!C:G,5,FALSE),"")</f>
        <v/>
      </c>
      <c r="I3155" s="182"/>
      <c r="J3155" s="184"/>
      <c r="K3155" s="185"/>
      <c r="L3155" s="186"/>
      <c r="M3155" s="186"/>
      <c r="N3155" s="186"/>
      <c r="O3155" s="12"/>
      <c r="P3155" s="12"/>
      <c r="Q3155" s="12"/>
      <c r="R3155" s="12"/>
      <c r="U3155" s="178"/>
    </row>
    <row r="3156" spans="1:21" ht="15.75">
      <c r="A3156" s="109"/>
      <c r="B3156" s="120"/>
      <c r="D3156" s="55" t="e">
        <f>VLOOKUP(C3156,#REF!,2,FALSE)</f>
        <v>#REF!</v>
      </c>
      <c r="E3156" s="172" t="str">
        <f>IFERROR(VLOOKUP(C3156,[1]MASTER!C:F,4,FALSE),"")</f>
        <v/>
      </c>
      <c r="F3156" s="172" t="str">
        <f>IFERROR(VLOOKUP(C3156,[1]MASTER!C:F,3,FALSE),"")</f>
        <v/>
      </c>
      <c r="G3156" s="175" t="str">
        <f>IFERROR(LOOKUP(C3156,[1]MASTER!C:C,[1]MASTER!B:B),"")</f>
        <v/>
      </c>
      <c r="H3156" s="176" t="str">
        <f>IFERROR(VLOOKUP(C3156,[1]MASTER!C:G,5,FALSE),"")</f>
        <v/>
      </c>
      <c r="I3156" s="182"/>
      <c r="J3156" s="184"/>
      <c r="K3156" s="185"/>
      <c r="L3156" s="186"/>
      <c r="M3156" s="186"/>
      <c r="N3156" s="186"/>
      <c r="O3156" s="12"/>
      <c r="P3156" s="12"/>
      <c r="Q3156" s="12"/>
      <c r="R3156" s="12"/>
      <c r="U3156" s="178"/>
    </row>
    <row r="3157" spans="1:21" ht="15.75">
      <c r="A3157" s="52"/>
      <c r="B3157" s="233"/>
      <c r="D3157" s="55" t="e">
        <f>VLOOKUP(C3157,#REF!,2,FALSE)</f>
        <v>#REF!</v>
      </c>
      <c r="E3157" s="172" t="str">
        <f>IFERROR(VLOOKUP(C3157,[1]MASTER!C:F,4,FALSE),"")</f>
        <v/>
      </c>
      <c r="F3157" s="172" t="str">
        <f>IFERROR(VLOOKUP(C3157,[1]MASTER!C:F,3,FALSE),"")</f>
        <v/>
      </c>
      <c r="G3157" s="175" t="str">
        <f>IFERROR(LOOKUP(C3157,[1]MASTER!C:C,[1]MASTER!B:B),"")</f>
        <v/>
      </c>
      <c r="H3157" s="176" t="str">
        <f>IFERROR(VLOOKUP(C3157,[1]MASTER!C:G,5,FALSE),"")</f>
        <v/>
      </c>
      <c r="I3157" s="182"/>
      <c r="J3157" s="184"/>
      <c r="K3157" s="185"/>
      <c r="L3157" s="186"/>
      <c r="M3157" s="186"/>
      <c r="N3157" s="186"/>
      <c r="O3157" s="12"/>
      <c r="P3157" s="12"/>
      <c r="Q3157" s="12"/>
      <c r="R3157" s="12"/>
      <c r="U3157" s="178"/>
    </row>
    <row r="3158" spans="1:21" ht="15.75">
      <c r="A3158" s="109"/>
      <c r="B3158" s="120"/>
      <c r="D3158" s="55" t="e">
        <f>VLOOKUP(C3158,#REF!,2,FALSE)</f>
        <v>#REF!</v>
      </c>
      <c r="E3158" s="172" t="str">
        <f>IFERROR(VLOOKUP(C3158,[1]MASTER!C:F,4,FALSE),"")</f>
        <v/>
      </c>
      <c r="F3158" s="172" t="str">
        <f>IFERROR(VLOOKUP(C3158,[1]MASTER!C:F,3,FALSE),"")</f>
        <v/>
      </c>
      <c r="G3158" s="175" t="str">
        <f>IFERROR(LOOKUP(C3158,[1]MASTER!C:C,[1]MASTER!B:B),"")</f>
        <v/>
      </c>
      <c r="H3158" s="176" t="str">
        <f>IFERROR(VLOOKUP(C3158,[1]MASTER!C:G,5,FALSE),"")</f>
        <v/>
      </c>
      <c r="I3158" s="182"/>
      <c r="J3158" s="184"/>
      <c r="K3158" s="185"/>
      <c r="L3158" s="186"/>
      <c r="M3158" s="186"/>
      <c r="N3158" s="186"/>
      <c r="O3158" s="12"/>
      <c r="P3158" s="12"/>
      <c r="Q3158" s="12"/>
      <c r="R3158" s="12"/>
      <c r="U3158" s="178"/>
    </row>
    <row r="3159" spans="1:21" ht="15.75">
      <c r="A3159" s="52"/>
      <c r="B3159" s="233"/>
      <c r="D3159" s="55" t="e">
        <f>VLOOKUP(C3159,#REF!,2,FALSE)</f>
        <v>#REF!</v>
      </c>
      <c r="E3159" s="172" t="str">
        <f>IFERROR(VLOOKUP(C3159,[1]MASTER!C:F,4,FALSE),"")</f>
        <v/>
      </c>
      <c r="F3159" s="172" t="str">
        <f>IFERROR(VLOOKUP(C3159,[1]MASTER!C:F,3,FALSE),"")</f>
        <v/>
      </c>
      <c r="G3159" s="175" t="str">
        <f>IFERROR(LOOKUP(C3159,[1]MASTER!C:C,[1]MASTER!B:B),"")</f>
        <v/>
      </c>
      <c r="H3159" s="176" t="str">
        <f>IFERROR(VLOOKUP(C3159,[1]MASTER!C:G,5,FALSE),"")</f>
        <v/>
      </c>
      <c r="I3159" s="182"/>
      <c r="J3159" s="184"/>
      <c r="K3159" s="185"/>
      <c r="L3159" s="186"/>
      <c r="M3159" s="186"/>
      <c r="N3159" s="186"/>
      <c r="O3159" s="12"/>
      <c r="P3159" s="12"/>
      <c r="Q3159" s="12"/>
      <c r="R3159" s="12"/>
      <c r="U3159" s="178"/>
    </row>
    <row r="3160" spans="1:21" ht="15.75">
      <c r="A3160" s="109"/>
      <c r="B3160" s="120"/>
      <c r="D3160" s="55" t="e">
        <f>VLOOKUP(C3160,#REF!,2,FALSE)</f>
        <v>#REF!</v>
      </c>
      <c r="E3160" s="172" t="str">
        <f>IFERROR(VLOOKUP(C3160,[1]MASTER!C:F,4,FALSE),"")</f>
        <v/>
      </c>
      <c r="F3160" s="172" t="str">
        <f>IFERROR(VLOOKUP(C3160,[1]MASTER!C:F,3,FALSE),"")</f>
        <v/>
      </c>
      <c r="G3160" s="175" t="str">
        <f>IFERROR(LOOKUP(C3160,[1]MASTER!C:C,[1]MASTER!B:B),"")</f>
        <v/>
      </c>
      <c r="H3160" s="176" t="str">
        <f>IFERROR(VLOOKUP(C3160,[1]MASTER!C:G,5,FALSE),"")</f>
        <v/>
      </c>
      <c r="I3160" s="182"/>
      <c r="J3160" s="184"/>
      <c r="K3160" s="185"/>
      <c r="L3160" s="186"/>
      <c r="M3160" s="186"/>
      <c r="N3160" s="186"/>
      <c r="O3160" s="12"/>
      <c r="P3160" s="12"/>
      <c r="Q3160" s="12"/>
      <c r="R3160" s="12"/>
      <c r="U3160" s="178"/>
    </row>
    <row r="3161" spans="1:21" ht="15.75">
      <c r="A3161" s="52"/>
      <c r="B3161" s="233"/>
      <c r="D3161" s="55" t="e">
        <f>VLOOKUP(C3161,#REF!,2,FALSE)</f>
        <v>#REF!</v>
      </c>
      <c r="E3161" s="172" t="str">
        <f>IFERROR(VLOOKUP(C3161,[1]MASTER!C:F,4,FALSE),"")</f>
        <v/>
      </c>
      <c r="F3161" s="172" t="str">
        <f>IFERROR(VLOOKUP(C3161,[1]MASTER!C:F,3,FALSE),"")</f>
        <v/>
      </c>
      <c r="G3161" s="175" t="str">
        <f>IFERROR(LOOKUP(C3161,[1]MASTER!C:C,[1]MASTER!B:B),"")</f>
        <v/>
      </c>
      <c r="H3161" s="176" t="str">
        <f>IFERROR(VLOOKUP(C3161,[1]MASTER!C:G,5,FALSE),"")</f>
        <v/>
      </c>
      <c r="I3161" s="182"/>
      <c r="J3161" s="184"/>
      <c r="K3161" s="185"/>
      <c r="L3161" s="186"/>
      <c r="M3161" s="186"/>
      <c r="N3161" s="186"/>
      <c r="O3161" s="12"/>
      <c r="P3161" s="12"/>
      <c r="Q3161" s="12"/>
      <c r="R3161" s="12"/>
      <c r="U3161" s="178"/>
    </row>
    <row r="3162" spans="1:21" ht="15.75">
      <c r="A3162" s="109"/>
      <c r="B3162" s="120"/>
      <c r="D3162" s="55" t="e">
        <f>VLOOKUP(C3162,#REF!,2,FALSE)</f>
        <v>#REF!</v>
      </c>
      <c r="E3162" s="172" t="str">
        <f>IFERROR(VLOOKUP(C3162,[1]MASTER!C:F,4,FALSE),"")</f>
        <v/>
      </c>
      <c r="F3162" s="172" t="str">
        <f>IFERROR(VLOOKUP(C3162,[1]MASTER!C:F,3,FALSE),"")</f>
        <v/>
      </c>
      <c r="G3162" s="175" t="str">
        <f>IFERROR(LOOKUP(C3162,[1]MASTER!C:C,[1]MASTER!B:B),"")</f>
        <v/>
      </c>
      <c r="H3162" s="176" t="str">
        <f>IFERROR(VLOOKUP(C3162,[1]MASTER!C:G,5,FALSE),"")</f>
        <v/>
      </c>
      <c r="I3162" s="182"/>
      <c r="J3162" s="184"/>
      <c r="K3162" s="185"/>
      <c r="L3162" s="186"/>
      <c r="M3162" s="186"/>
      <c r="N3162" s="186"/>
      <c r="O3162" s="12"/>
      <c r="P3162" s="12"/>
      <c r="Q3162" s="12"/>
      <c r="R3162" s="12"/>
      <c r="U3162" s="178"/>
    </row>
    <row r="3163" spans="1:21" ht="15.75">
      <c r="A3163" s="52"/>
      <c r="B3163" s="233"/>
      <c r="D3163" s="55" t="e">
        <f>VLOOKUP(C3163,#REF!,2,FALSE)</f>
        <v>#REF!</v>
      </c>
      <c r="E3163" s="172" t="str">
        <f>IFERROR(VLOOKUP(C3163,[1]MASTER!C:F,4,FALSE),"")</f>
        <v/>
      </c>
      <c r="F3163" s="172" t="str">
        <f>IFERROR(VLOOKUP(C3163,[1]MASTER!C:F,3,FALSE),"")</f>
        <v/>
      </c>
      <c r="G3163" s="175" t="str">
        <f>IFERROR(LOOKUP(C3163,[1]MASTER!C:C,[1]MASTER!B:B),"")</f>
        <v/>
      </c>
      <c r="H3163" s="176" t="str">
        <f>IFERROR(VLOOKUP(C3163,[1]MASTER!C:G,5,FALSE),"")</f>
        <v/>
      </c>
      <c r="I3163" s="182"/>
      <c r="J3163" s="184"/>
      <c r="K3163" s="185"/>
      <c r="L3163" s="186"/>
      <c r="M3163" s="186"/>
      <c r="N3163" s="186"/>
      <c r="O3163" s="12"/>
      <c r="P3163" s="12"/>
      <c r="Q3163" s="12"/>
      <c r="R3163" s="12"/>
      <c r="U3163" s="178"/>
    </row>
    <row r="3164" spans="1:21" ht="15.75">
      <c r="A3164" s="109"/>
      <c r="B3164" s="120"/>
      <c r="D3164" s="55" t="e">
        <f>VLOOKUP(C3164,#REF!,2,FALSE)</f>
        <v>#REF!</v>
      </c>
      <c r="E3164" s="172" t="str">
        <f>IFERROR(VLOOKUP(C3164,[1]MASTER!C:F,4,FALSE),"")</f>
        <v/>
      </c>
      <c r="F3164" s="172" t="str">
        <f>IFERROR(VLOOKUP(C3164,[1]MASTER!C:F,3,FALSE),"")</f>
        <v/>
      </c>
      <c r="G3164" s="175" t="str">
        <f>IFERROR(LOOKUP(C3164,[1]MASTER!C:C,[1]MASTER!B:B),"")</f>
        <v/>
      </c>
      <c r="H3164" s="176" t="str">
        <f>IFERROR(VLOOKUP(C3164,[1]MASTER!C:G,5,FALSE),"")</f>
        <v/>
      </c>
      <c r="I3164" s="182"/>
      <c r="J3164" s="184"/>
      <c r="K3164" s="185"/>
      <c r="L3164" s="186"/>
      <c r="M3164" s="186"/>
      <c r="N3164" s="186"/>
      <c r="O3164" s="12"/>
      <c r="P3164" s="12"/>
      <c r="Q3164" s="12"/>
      <c r="R3164" s="12"/>
      <c r="U3164" s="178"/>
    </row>
    <row r="3165" spans="1:21" ht="15.75">
      <c r="A3165" s="52"/>
      <c r="B3165" s="233"/>
      <c r="D3165" s="55" t="e">
        <f>VLOOKUP(C3165,#REF!,2,FALSE)</f>
        <v>#REF!</v>
      </c>
      <c r="E3165" s="172" t="str">
        <f>IFERROR(VLOOKUP(C3165,[1]MASTER!C:F,4,FALSE),"")</f>
        <v/>
      </c>
      <c r="F3165" s="172" t="str">
        <f>IFERROR(VLOOKUP(C3165,[1]MASTER!C:F,3,FALSE),"")</f>
        <v/>
      </c>
      <c r="G3165" s="175" t="str">
        <f>IFERROR(LOOKUP(C3165,[1]MASTER!C:C,[1]MASTER!B:B),"")</f>
        <v/>
      </c>
      <c r="H3165" s="176" t="str">
        <f>IFERROR(VLOOKUP(C3165,[1]MASTER!C:G,5,FALSE),"")</f>
        <v/>
      </c>
      <c r="I3165" s="182"/>
      <c r="J3165" s="184"/>
      <c r="K3165" s="185"/>
      <c r="L3165" s="186"/>
      <c r="M3165" s="186"/>
      <c r="N3165" s="186"/>
      <c r="O3165" s="12"/>
      <c r="P3165" s="12"/>
      <c r="Q3165" s="12"/>
      <c r="R3165" s="12"/>
      <c r="U3165" s="178"/>
    </row>
    <row r="3166" spans="1:21" ht="15.75">
      <c r="A3166" s="109"/>
      <c r="B3166" s="120"/>
      <c r="D3166" s="55" t="e">
        <f>VLOOKUP(C3166,#REF!,2,FALSE)</f>
        <v>#REF!</v>
      </c>
      <c r="E3166" s="172" t="str">
        <f>IFERROR(VLOOKUP(C3166,[1]MASTER!C:F,4,FALSE),"")</f>
        <v/>
      </c>
      <c r="F3166" s="172" t="str">
        <f>IFERROR(VLOOKUP(C3166,[1]MASTER!C:F,3,FALSE),"")</f>
        <v/>
      </c>
      <c r="G3166" s="175" t="str">
        <f>IFERROR(LOOKUP(C3166,[1]MASTER!C:C,[1]MASTER!B:B),"")</f>
        <v/>
      </c>
      <c r="H3166" s="176" t="str">
        <f>IFERROR(VLOOKUP(C3166,[1]MASTER!C:G,5,FALSE),"")</f>
        <v/>
      </c>
      <c r="I3166" s="182"/>
      <c r="J3166" s="184"/>
      <c r="K3166" s="185"/>
      <c r="L3166" s="186"/>
      <c r="M3166" s="186"/>
      <c r="N3166" s="186"/>
      <c r="O3166" s="12"/>
      <c r="P3166" s="12"/>
      <c r="Q3166" s="12"/>
      <c r="R3166" s="12"/>
      <c r="U3166" s="178"/>
    </row>
    <row r="3167" spans="1:21" ht="15.75">
      <c r="A3167" s="52"/>
      <c r="B3167" s="233"/>
      <c r="D3167" s="55" t="e">
        <f>VLOOKUP(C3167,#REF!,2,FALSE)</f>
        <v>#REF!</v>
      </c>
      <c r="E3167" s="172" t="str">
        <f>IFERROR(VLOOKUP(C3167,[1]MASTER!C:F,4,FALSE),"")</f>
        <v/>
      </c>
      <c r="F3167" s="172" t="str">
        <f>IFERROR(VLOOKUP(C3167,[1]MASTER!C:F,3,FALSE),"")</f>
        <v/>
      </c>
      <c r="G3167" s="175" t="str">
        <f>IFERROR(LOOKUP(C3167,[1]MASTER!C:C,[1]MASTER!B:B),"")</f>
        <v/>
      </c>
      <c r="H3167" s="176" t="str">
        <f>IFERROR(VLOOKUP(C3167,[1]MASTER!C:G,5,FALSE),"")</f>
        <v/>
      </c>
      <c r="I3167" s="182"/>
      <c r="J3167" s="184"/>
      <c r="K3167" s="185"/>
      <c r="L3167" s="186"/>
      <c r="M3167" s="186"/>
      <c r="N3167" s="186"/>
      <c r="O3167" s="12"/>
      <c r="P3167" s="12"/>
      <c r="Q3167" s="12"/>
      <c r="R3167" s="12"/>
      <c r="U3167" s="178"/>
    </row>
    <row r="3168" spans="1:21" ht="15.75">
      <c r="A3168" s="109"/>
      <c r="B3168" s="120"/>
      <c r="D3168" s="55" t="e">
        <f>VLOOKUP(C3168,#REF!,2,FALSE)</f>
        <v>#REF!</v>
      </c>
      <c r="E3168" s="172" t="str">
        <f>IFERROR(VLOOKUP(C3168,[1]MASTER!C:F,4,FALSE),"")</f>
        <v/>
      </c>
      <c r="F3168" s="172" t="str">
        <f>IFERROR(VLOOKUP(C3168,[1]MASTER!C:F,3,FALSE),"")</f>
        <v/>
      </c>
      <c r="G3168" s="175" t="str">
        <f>IFERROR(LOOKUP(C3168,[1]MASTER!C:C,[1]MASTER!B:B),"")</f>
        <v/>
      </c>
      <c r="H3168" s="176" t="str">
        <f>IFERROR(VLOOKUP(C3168,[1]MASTER!C:G,5,FALSE),"")</f>
        <v/>
      </c>
      <c r="I3168" s="182"/>
      <c r="J3168" s="184"/>
      <c r="K3168" s="185"/>
      <c r="L3168" s="186"/>
      <c r="M3168" s="186"/>
      <c r="N3168" s="186"/>
      <c r="O3168" s="12"/>
      <c r="P3168" s="12"/>
      <c r="Q3168" s="12"/>
      <c r="R3168" s="12"/>
      <c r="U3168" s="178"/>
    </row>
    <row r="3169" spans="1:21" ht="15.75">
      <c r="A3169" s="52"/>
      <c r="B3169" s="233"/>
      <c r="D3169" s="55" t="e">
        <f>VLOOKUP(C3169,#REF!,2,FALSE)</f>
        <v>#REF!</v>
      </c>
      <c r="E3169" s="172" t="str">
        <f>IFERROR(VLOOKUP(C3169,[1]MASTER!C:F,4,FALSE),"")</f>
        <v/>
      </c>
      <c r="F3169" s="172" t="str">
        <f>IFERROR(VLOOKUP(C3169,[1]MASTER!C:F,3,FALSE),"")</f>
        <v/>
      </c>
      <c r="G3169" s="175" t="str">
        <f>IFERROR(LOOKUP(C3169,[1]MASTER!C:C,[1]MASTER!B:B),"")</f>
        <v/>
      </c>
      <c r="H3169" s="176" t="str">
        <f>IFERROR(VLOOKUP(C3169,[1]MASTER!C:G,5,FALSE),"")</f>
        <v/>
      </c>
      <c r="I3169" s="182"/>
      <c r="J3169" s="184"/>
      <c r="K3169" s="185"/>
      <c r="L3169" s="186"/>
      <c r="M3169" s="186"/>
      <c r="N3169" s="186"/>
      <c r="O3169" s="12"/>
      <c r="P3169" s="12"/>
      <c r="Q3169" s="12"/>
      <c r="R3169" s="12"/>
      <c r="U3169" s="178"/>
    </row>
    <row r="3170" spans="1:21" ht="15.75">
      <c r="A3170" s="109"/>
      <c r="B3170" s="120"/>
      <c r="D3170" s="55" t="e">
        <f>VLOOKUP(C3170,#REF!,2,FALSE)</f>
        <v>#REF!</v>
      </c>
      <c r="E3170" s="172" t="str">
        <f>IFERROR(VLOOKUP(C3170,[1]MASTER!C:F,4,FALSE),"")</f>
        <v/>
      </c>
      <c r="F3170" s="172" t="str">
        <f>IFERROR(VLOOKUP(C3170,[1]MASTER!C:F,3,FALSE),"")</f>
        <v/>
      </c>
      <c r="G3170" s="175" t="str">
        <f>IFERROR(LOOKUP(C3170,[1]MASTER!C:C,[1]MASTER!B:B),"")</f>
        <v/>
      </c>
      <c r="H3170" s="176" t="str">
        <f>IFERROR(VLOOKUP(C3170,[1]MASTER!C:G,5,FALSE),"")</f>
        <v/>
      </c>
      <c r="I3170" s="182"/>
      <c r="J3170" s="184"/>
      <c r="K3170" s="185"/>
      <c r="L3170" s="186"/>
      <c r="M3170" s="186"/>
      <c r="N3170" s="186"/>
      <c r="O3170" s="12"/>
      <c r="P3170" s="12"/>
      <c r="Q3170" s="12"/>
      <c r="R3170" s="12"/>
      <c r="U3170" s="178"/>
    </row>
    <row r="3171" spans="1:21" ht="15.75">
      <c r="A3171" s="52"/>
      <c r="B3171" s="233"/>
      <c r="D3171" s="55" t="e">
        <f>VLOOKUP(C3171,#REF!,2,FALSE)</f>
        <v>#REF!</v>
      </c>
      <c r="E3171" s="172" t="str">
        <f>IFERROR(VLOOKUP(C3171,[1]MASTER!C:F,4,FALSE),"")</f>
        <v/>
      </c>
      <c r="F3171" s="172" t="str">
        <f>IFERROR(VLOOKUP(C3171,[1]MASTER!C:F,3,FALSE),"")</f>
        <v/>
      </c>
      <c r="G3171" s="175" t="str">
        <f>IFERROR(LOOKUP(C3171,[1]MASTER!C:C,[1]MASTER!B:B),"")</f>
        <v/>
      </c>
      <c r="H3171" s="176" t="str">
        <f>IFERROR(VLOOKUP(C3171,[1]MASTER!C:G,5,FALSE),"")</f>
        <v/>
      </c>
      <c r="I3171" s="182"/>
      <c r="J3171" s="184"/>
      <c r="K3171" s="185"/>
      <c r="L3171" s="186"/>
      <c r="M3171" s="186"/>
      <c r="N3171" s="186"/>
      <c r="O3171" s="12"/>
      <c r="P3171" s="12"/>
      <c r="Q3171" s="12"/>
      <c r="R3171" s="12"/>
      <c r="U3171" s="178"/>
    </row>
    <row r="3172" spans="1:21" ht="15.75">
      <c r="A3172" s="109"/>
      <c r="B3172" s="120"/>
      <c r="D3172" s="55" t="e">
        <f>VLOOKUP(C3172,#REF!,2,FALSE)</f>
        <v>#REF!</v>
      </c>
      <c r="E3172" s="172" t="str">
        <f>IFERROR(VLOOKUP(C3172,[1]MASTER!C:F,4,FALSE),"")</f>
        <v/>
      </c>
      <c r="F3172" s="172" t="str">
        <f>IFERROR(VLOOKUP(C3172,[1]MASTER!C:F,3,FALSE),"")</f>
        <v/>
      </c>
      <c r="G3172" s="175" t="str">
        <f>IFERROR(LOOKUP(C3172,[1]MASTER!C:C,[1]MASTER!B:B),"")</f>
        <v/>
      </c>
      <c r="H3172" s="176" t="str">
        <f>IFERROR(VLOOKUP(C3172,[1]MASTER!C:G,5,FALSE),"")</f>
        <v/>
      </c>
      <c r="I3172" s="182"/>
      <c r="J3172" s="184"/>
      <c r="K3172" s="185"/>
      <c r="L3172" s="186"/>
      <c r="M3172" s="186"/>
      <c r="N3172" s="186"/>
      <c r="O3172" s="12"/>
      <c r="P3172" s="12"/>
      <c r="Q3172" s="12"/>
      <c r="R3172" s="12"/>
      <c r="U3172" s="178"/>
    </row>
    <row r="3173" spans="1:21" ht="15.75">
      <c r="A3173" s="52"/>
      <c r="B3173" s="233"/>
      <c r="D3173" s="55" t="e">
        <f>VLOOKUP(C3173,#REF!,2,FALSE)</f>
        <v>#REF!</v>
      </c>
      <c r="E3173" s="172" t="str">
        <f>IFERROR(VLOOKUP(C3173,[1]MASTER!C:F,4,FALSE),"")</f>
        <v/>
      </c>
      <c r="F3173" s="172" t="str">
        <f>IFERROR(VLOOKUP(C3173,[1]MASTER!C:F,3,FALSE),"")</f>
        <v/>
      </c>
      <c r="G3173" s="175" t="str">
        <f>IFERROR(LOOKUP(C3173,[1]MASTER!C:C,[1]MASTER!B:B),"")</f>
        <v/>
      </c>
      <c r="H3173" s="176" t="str">
        <f>IFERROR(VLOOKUP(C3173,[1]MASTER!C:G,5,FALSE),"")</f>
        <v/>
      </c>
      <c r="I3173" s="182"/>
      <c r="J3173" s="184"/>
      <c r="K3173" s="185"/>
      <c r="L3173" s="186"/>
      <c r="M3173" s="186"/>
      <c r="N3173" s="186"/>
      <c r="O3173" s="12"/>
      <c r="P3173" s="12"/>
      <c r="Q3173" s="12"/>
      <c r="R3173" s="12"/>
      <c r="U3173" s="178"/>
    </row>
    <row r="3174" spans="1:21" ht="15.75">
      <c r="A3174" s="109"/>
      <c r="B3174" s="120"/>
      <c r="D3174" s="55" t="e">
        <f>VLOOKUP(C3174,#REF!,2,FALSE)</f>
        <v>#REF!</v>
      </c>
      <c r="E3174" s="172" t="str">
        <f>IFERROR(VLOOKUP(C3174,[1]MASTER!C:F,4,FALSE),"")</f>
        <v/>
      </c>
      <c r="F3174" s="172" t="str">
        <f>IFERROR(VLOOKUP(C3174,[1]MASTER!C:F,3,FALSE),"")</f>
        <v/>
      </c>
      <c r="G3174" s="175" t="str">
        <f>IFERROR(LOOKUP(C3174,[1]MASTER!C:C,[1]MASTER!B:B),"")</f>
        <v/>
      </c>
      <c r="H3174" s="176" t="str">
        <f>IFERROR(VLOOKUP(C3174,[1]MASTER!C:G,5,FALSE),"")</f>
        <v/>
      </c>
      <c r="I3174" s="182"/>
      <c r="J3174" s="184"/>
      <c r="K3174" s="185"/>
      <c r="L3174" s="186"/>
      <c r="M3174" s="186"/>
      <c r="N3174" s="186"/>
      <c r="O3174" s="12"/>
      <c r="P3174" s="12"/>
      <c r="Q3174" s="12"/>
      <c r="R3174" s="12"/>
      <c r="U3174" s="178"/>
    </row>
    <row r="3175" spans="1:21" ht="15.75">
      <c r="A3175" s="52"/>
      <c r="B3175" s="233"/>
      <c r="D3175" s="55" t="e">
        <f>VLOOKUP(C3175,#REF!,2,FALSE)</f>
        <v>#REF!</v>
      </c>
      <c r="E3175" s="172" t="str">
        <f>IFERROR(VLOOKUP(C3175,[1]MASTER!C:F,4,FALSE),"")</f>
        <v/>
      </c>
      <c r="F3175" s="172" t="str">
        <f>IFERROR(VLOOKUP(C3175,[1]MASTER!C:F,3,FALSE),"")</f>
        <v/>
      </c>
      <c r="G3175" s="175" t="str">
        <f>IFERROR(LOOKUP(C3175,[1]MASTER!C:C,[1]MASTER!B:B),"")</f>
        <v/>
      </c>
      <c r="H3175" s="176" t="str">
        <f>IFERROR(VLOOKUP(C3175,[1]MASTER!C:G,5,FALSE),"")</f>
        <v/>
      </c>
      <c r="I3175" s="182"/>
      <c r="J3175" s="184"/>
      <c r="K3175" s="185"/>
      <c r="L3175" s="186"/>
      <c r="M3175" s="186"/>
      <c r="N3175" s="186"/>
      <c r="O3175" s="12"/>
      <c r="P3175" s="12"/>
      <c r="Q3175" s="12"/>
      <c r="R3175" s="12"/>
      <c r="U3175" s="178"/>
    </row>
    <row r="3176" spans="1:21" ht="15.75">
      <c r="A3176" s="109"/>
      <c r="B3176" s="120"/>
      <c r="D3176" s="55" t="e">
        <f>VLOOKUP(C3176,#REF!,2,FALSE)</f>
        <v>#REF!</v>
      </c>
      <c r="E3176" s="172" t="str">
        <f>IFERROR(VLOOKUP(C3176,[1]MASTER!C:F,4,FALSE),"")</f>
        <v/>
      </c>
      <c r="F3176" s="172" t="str">
        <f>IFERROR(VLOOKUP(C3176,[1]MASTER!C:F,3,FALSE),"")</f>
        <v/>
      </c>
      <c r="G3176" s="175" t="str">
        <f>IFERROR(LOOKUP(C3176,[1]MASTER!C:C,[1]MASTER!B:B),"")</f>
        <v/>
      </c>
      <c r="H3176" s="176" t="str">
        <f>IFERROR(VLOOKUP(C3176,[1]MASTER!C:G,5,FALSE),"")</f>
        <v/>
      </c>
      <c r="I3176" s="182"/>
      <c r="J3176" s="184"/>
      <c r="K3176" s="185"/>
      <c r="L3176" s="186"/>
      <c r="M3176" s="186"/>
      <c r="N3176" s="186"/>
      <c r="O3176" s="12"/>
      <c r="P3176" s="12"/>
      <c r="Q3176" s="12"/>
      <c r="R3176" s="12"/>
      <c r="U3176" s="178"/>
    </row>
    <row r="3177" spans="1:21" ht="15.75">
      <c r="A3177" s="52"/>
      <c r="B3177" s="233"/>
      <c r="D3177" s="55" t="e">
        <f>VLOOKUP(C3177,#REF!,2,FALSE)</f>
        <v>#REF!</v>
      </c>
      <c r="E3177" s="172" t="str">
        <f>IFERROR(VLOOKUP(C3177,[1]MASTER!C:F,4,FALSE),"")</f>
        <v/>
      </c>
      <c r="F3177" s="172" t="str">
        <f>IFERROR(VLOOKUP(C3177,[1]MASTER!C:F,3,FALSE),"")</f>
        <v/>
      </c>
      <c r="G3177" s="175" t="str">
        <f>IFERROR(LOOKUP(C3177,[1]MASTER!C:C,[1]MASTER!B:B),"")</f>
        <v/>
      </c>
      <c r="H3177" s="176" t="str">
        <f>IFERROR(VLOOKUP(C3177,[1]MASTER!C:G,5,FALSE),"")</f>
        <v/>
      </c>
      <c r="I3177" s="182"/>
      <c r="J3177" s="184"/>
      <c r="K3177" s="185"/>
      <c r="L3177" s="186"/>
      <c r="M3177" s="186"/>
      <c r="N3177" s="186"/>
      <c r="O3177" s="12"/>
      <c r="P3177" s="12"/>
      <c r="Q3177" s="12"/>
      <c r="R3177" s="12"/>
      <c r="U3177" s="178"/>
    </row>
    <row r="3178" spans="1:21" ht="15.75">
      <c r="A3178" s="109"/>
      <c r="B3178" s="120"/>
      <c r="D3178" s="55" t="e">
        <f>VLOOKUP(C3178,#REF!,2,FALSE)</f>
        <v>#REF!</v>
      </c>
      <c r="E3178" s="172" t="str">
        <f>IFERROR(VLOOKUP(C3178,[1]MASTER!C:F,4,FALSE),"")</f>
        <v/>
      </c>
      <c r="F3178" s="172" t="str">
        <f>IFERROR(VLOOKUP(C3178,[1]MASTER!C:F,3,FALSE),"")</f>
        <v/>
      </c>
      <c r="G3178" s="175" t="str">
        <f>IFERROR(LOOKUP(C3178,[1]MASTER!C:C,[1]MASTER!B:B),"")</f>
        <v/>
      </c>
      <c r="H3178" s="176" t="str">
        <f>IFERROR(VLOOKUP(C3178,[1]MASTER!C:G,5,FALSE),"")</f>
        <v/>
      </c>
      <c r="I3178" s="182"/>
      <c r="J3178" s="184"/>
      <c r="K3178" s="185"/>
      <c r="L3178" s="186"/>
      <c r="M3178" s="186"/>
      <c r="N3178" s="186"/>
      <c r="O3178" s="12"/>
      <c r="P3178" s="12"/>
      <c r="Q3178" s="12"/>
      <c r="R3178" s="12"/>
      <c r="U3178" s="178"/>
    </row>
    <row r="3179" spans="1:21" ht="15.75">
      <c r="A3179" s="52"/>
      <c r="B3179" s="233"/>
      <c r="D3179" s="55" t="e">
        <f>VLOOKUP(C3179,#REF!,2,FALSE)</f>
        <v>#REF!</v>
      </c>
      <c r="E3179" s="172" t="str">
        <f>IFERROR(VLOOKUP(C3179,[1]MASTER!C:F,4,FALSE),"")</f>
        <v/>
      </c>
      <c r="F3179" s="172" t="str">
        <f>IFERROR(VLOOKUP(C3179,[1]MASTER!C:F,3,FALSE),"")</f>
        <v/>
      </c>
      <c r="G3179" s="175" t="str">
        <f>IFERROR(LOOKUP(C3179,[1]MASTER!C:C,[1]MASTER!B:B),"")</f>
        <v/>
      </c>
      <c r="H3179" s="176" t="str">
        <f>IFERROR(VLOOKUP(C3179,[1]MASTER!C:G,5,FALSE),"")</f>
        <v/>
      </c>
      <c r="I3179" s="182"/>
      <c r="J3179" s="184"/>
      <c r="K3179" s="185"/>
      <c r="L3179" s="186"/>
      <c r="M3179" s="186"/>
      <c r="N3179" s="186"/>
      <c r="O3179" s="12"/>
      <c r="P3179" s="12"/>
      <c r="Q3179" s="12"/>
      <c r="R3179" s="12"/>
      <c r="U3179" s="178"/>
    </row>
    <row r="3180" spans="1:21" ht="15.75">
      <c r="A3180" s="109"/>
      <c r="B3180" s="120"/>
      <c r="D3180" s="55" t="e">
        <f>VLOOKUP(C3180,#REF!,2,FALSE)</f>
        <v>#REF!</v>
      </c>
      <c r="E3180" s="172" t="str">
        <f>IFERROR(VLOOKUP(C3180,[1]MASTER!C:F,4,FALSE),"")</f>
        <v/>
      </c>
      <c r="F3180" s="172" t="str">
        <f>IFERROR(VLOOKUP(C3180,[1]MASTER!C:F,3,FALSE),"")</f>
        <v/>
      </c>
      <c r="G3180" s="175" t="str">
        <f>IFERROR(LOOKUP(C3180,[1]MASTER!C:C,[1]MASTER!B:B),"")</f>
        <v/>
      </c>
      <c r="H3180" s="176" t="str">
        <f>IFERROR(VLOOKUP(C3180,[1]MASTER!C:G,5,FALSE),"")</f>
        <v/>
      </c>
      <c r="I3180" s="182"/>
      <c r="J3180" s="184"/>
      <c r="K3180" s="185"/>
      <c r="L3180" s="186"/>
      <c r="M3180" s="186"/>
      <c r="N3180" s="186"/>
      <c r="O3180" s="12"/>
      <c r="P3180" s="12"/>
      <c r="Q3180" s="12"/>
      <c r="R3180" s="12"/>
      <c r="U3180" s="178"/>
    </row>
    <row r="3181" spans="1:21" ht="15.75">
      <c r="A3181" s="52"/>
      <c r="B3181" s="233"/>
      <c r="D3181" s="55" t="e">
        <f>VLOOKUP(C3181,#REF!,2,FALSE)</f>
        <v>#REF!</v>
      </c>
      <c r="E3181" s="172" t="str">
        <f>IFERROR(VLOOKUP(C3181,[1]MASTER!C:F,4,FALSE),"")</f>
        <v/>
      </c>
      <c r="F3181" s="172" t="str">
        <f>IFERROR(VLOOKUP(C3181,[1]MASTER!C:F,3,FALSE),"")</f>
        <v/>
      </c>
      <c r="G3181" s="175" t="str">
        <f>IFERROR(LOOKUP(C3181,[1]MASTER!C:C,[1]MASTER!B:B),"")</f>
        <v/>
      </c>
      <c r="H3181" s="176" t="str">
        <f>IFERROR(VLOOKUP(C3181,[1]MASTER!C:G,5,FALSE),"")</f>
        <v/>
      </c>
      <c r="I3181" s="182"/>
      <c r="J3181" s="184"/>
      <c r="K3181" s="185"/>
      <c r="L3181" s="186"/>
      <c r="M3181" s="186"/>
      <c r="N3181" s="186"/>
      <c r="O3181" s="12"/>
      <c r="P3181" s="12"/>
      <c r="Q3181" s="12"/>
      <c r="R3181" s="12"/>
      <c r="U3181" s="178"/>
    </row>
    <row r="3182" spans="1:21" ht="15.75">
      <c r="A3182" s="109"/>
      <c r="B3182" s="120"/>
      <c r="D3182" s="55" t="e">
        <f>VLOOKUP(C3182,#REF!,2,FALSE)</f>
        <v>#REF!</v>
      </c>
      <c r="E3182" s="172" t="str">
        <f>IFERROR(VLOOKUP(C3182,[1]MASTER!C:F,4,FALSE),"")</f>
        <v/>
      </c>
      <c r="F3182" s="172" t="str">
        <f>IFERROR(VLOOKUP(C3182,[1]MASTER!C:F,3,FALSE),"")</f>
        <v/>
      </c>
      <c r="G3182" s="175" t="str">
        <f>IFERROR(LOOKUP(C3182,[1]MASTER!C:C,[1]MASTER!B:B),"")</f>
        <v/>
      </c>
      <c r="H3182" s="176" t="str">
        <f>IFERROR(VLOOKUP(C3182,[1]MASTER!C:G,5,FALSE),"")</f>
        <v/>
      </c>
      <c r="I3182" s="182"/>
      <c r="J3182" s="184"/>
      <c r="K3182" s="185"/>
      <c r="L3182" s="186"/>
      <c r="M3182" s="186"/>
      <c r="N3182" s="186"/>
      <c r="O3182" s="12"/>
      <c r="P3182" s="12"/>
      <c r="Q3182" s="12"/>
      <c r="R3182" s="12"/>
      <c r="U3182" s="178"/>
    </row>
    <row r="3183" spans="1:21" ht="15.75">
      <c r="A3183" s="52"/>
      <c r="B3183" s="233"/>
      <c r="D3183" s="55" t="e">
        <f>VLOOKUP(C3183,#REF!,2,FALSE)</f>
        <v>#REF!</v>
      </c>
      <c r="E3183" s="172" t="str">
        <f>IFERROR(VLOOKUP(C3183,[1]MASTER!C:F,4,FALSE),"")</f>
        <v/>
      </c>
      <c r="F3183" s="172" t="str">
        <f>IFERROR(VLOOKUP(C3183,[1]MASTER!C:F,3,FALSE),"")</f>
        <v/>
      </c>
      <c r="G3183" s="175" t="str">
        <f>IFERROR(LOOKUP(C3183,[1]MASTER!C:C,[1]MASTER!B:B),"")</f>
        <v/>
      </c>
      <c r="H3183" s="176" t="str">
        <f>IFERROR(VLOOKUP(C3183,[1]MASTER!C:G,5,FALSE),"")</f>
        <v/>
      </c>
      <c r="I3183" s="182"/>
      <c r="J3183" s="184"/>
      <c r="K3183" s="185"/>
      <c r="L3183" s="186"/>
      <c r="M3183" s="186"/>
      <c r="N3183" s="186"/>
      <c r="O3183" s="12"/>
      <c r="P3183" s="12"/>
      <c r="Q3183" s="12"/>
      <c r="R3183" s="12"/>
      <c r="U3183" s="178"/>
    </row>
    <row r="3184" spans="1:21" ht="15.75">
      <c r="A3184" s="109"/>
      <c r="B3184" s="120"/>
      <c r="D3184" s="55" t="e">
        <f>VLOOKUP(C3184,#REF!,2,FALSE)</f>
        <v>#REF!</v>
      </c>
      <c r="E3184" s="172" t="str">
        <f>IFERROR(VLOOKUP(C3184,[1]MASTER!C:F,4,FALSE),"")</f>
        <v/>
      </c>
      <c r="F3184" s="172" t="str">
        <f>IFERROR(VLOOKUP(C3184,[1]MASTER!C:F,3,FALSE),"")</f>
        <v/>
      </c>
      <c r="G3184" s="175" t="str">
        <f>IFERROR(LOOKUP(C3184,[1]MASTER!C:C,[1]MASTER!B:B),"")</f>
        <v/>
      </c>
      <c r="H3184" s="176" t="str">
        <f>IFERROR(VLOOKUP(C3184,[1]MASTER!C:G,5,FALSE),"")</f>
        <v/>
      </c>
      <c r="I3184" s="182"/>
      <c r="J3184" s="184"/>
      <c r="K3184" s="185"/>
      <c r="L3184" s="186"/>
      <c r="M3184" s="186"/>
      <c r="N3184" s="186"/>
      <c r="O3184" s="12"/>
      <c r="P3184" s="12"/>
      <c r="Q3184" s="12"/>
      <c r="R3184" s="12"/>
      <c r="U3184" s="178"/>
    </row>
    <row r="3185" spans="1:21" ht="15.75">
      <c r="A3185" s="52"/>
      <c r="B3185" s="233"/>
      <c r="D3185" s="55" t="e">
        <f>VLOOKUP(C3185,#REF!,2,FALSE)</f>
        <v>#REF!</v>
      </c>
      <c r="E3185" s="172" t="str">
        <f>IFERROR(VLOOKUP(C3185,[1]MASTER!C:F,4,FALSE),"")</f>
        <v/>
      </c>
      <c r="F3185" s="172" t="str">
        <f>IFERROR(VLOOKUP(C3185,[1]MASTER!C:F,3,FALSE),"")</f>
        <v/>
      </c>
      <c r="G3185" s="175" t="str">
        <f>IFERROR(LOOKUP(C3185,[1]MASTER!C:C,[1]MASTER!B:B),"")</f>
        <v/>
      </c>
      <c r="H3185" s="176" t="str">
        <f>IFERROR(VLOOKUP(C3185,[1]MASTER!C:G,5,FALSE),"")</f>
        <v/>
      </c>
      <c r="I3185" s="182"/>
      <c r="J3185" s="184"/>
      <c r="K3185" s="185"/>
      <c r="L3185" s="186"/>
      <c r="M3185" s="186"/>
      <c r="N3185" s="186"/>
      <c r="O3185" s="12"/>
      <c r="P3185" s="12"/>
      <c r="Q3185" s="12"/>
      <c r="R3185" s="12"/>
      <c r="U3185" s="178"/>
    </row>
    <row r="3186" spans="1:21" ht="15.75">
      <c r="A3186" s="109"/>
      <c r="B3186" s="120"/>
      <c r="D3186" s="55" t="e">
        <f>VLOOKUP(C3186,#REF!,2,FALSE)</f>
        <v>#REF!</v>
      </c>
      <c r="E3186" s="172" t="str">
        <f>IFERROR(VLOOKUP(C3186,[1]MASTER!C:F,4,FALSE),"")</f>
        <v/>
      </c>
      <c r="F3186" s="172" t="str">
        <f>IFERROR(VLOOKUP(C3186,[1]MASTER!C:F,3,FALSE),"")</f>
        <v/>
      </c>
      <c r="G3186" s="175" t="str">
        <f>IFERROR(LOOKUP(C3186,[1]MASTER!C:C,[1]MASTER!B:B),"")</f>
        <v/>
      </c>
      <c r="H3186" s="176" t="str">
        <f>IFERROR(VLOOKUP(C3186,[1]MASTER!C:G,5,FALSE),"")</f>
        <v/>
      </c>
      <c r="I3186" s="182"/>
      <c r="J3186" s="184"/>
      <c r="K3186" s="185"/>
      <c r="L3186" s="186"/>
      <c r="M3186" s="186"/>
      <c r="N3186" s="186"/>
      <c r="O3186" s="12"/>
      <c r="P3186" s="12"/>
      <c r="Q3186" s="12"/>
      <c r="R3186" s="12"/>
      <c r="U3186" s="178"/>
    </row>
    <row r="3187" spans="1:21" ht="15.75">
      <c r="A3187" s="52"/>
      <c r="B3187" s="233"/>
      <c r="D3187" s="55" t="e">
        <f>VLOOKUP(C3187,#REF!,2,FALSE)</f>
        <v>#REF!</v>
      </c>
      <c r="E3187" s="172" t="str">
        <f>IFERROR(VLOOKUP(C3187,[1]MASTER!C:F,4,FALSE),"")</f>
        <v/>
      </c>
      <c r="F3187" s="172" t="str">
        <f>IFERROR(VLOOKUP(C3187,[1]MASTER!C:F,3,FALSE),"")</f>
        <v/>
      </c>
      <c r="G3187" s="175" t="str">
        <f>IFERROR(LOOKUP(C3187,[1]MASTER!C:C,[1]MASTER!B:B),"")</f>
        <v/>
      </c>
      <c r="H3187" s="176" t="str">
        <f>IFERROR(VLOOKUP(C3187,[1]MASTER!C:G,5,FALSE),"")</f>
        <v/>
      </c>
      <c r="I3187" s="182"/>
      <c r="J3187" s="184"/>
      <c r="K3187" s="185"/>
      <c r="L3187" s="186"/>
      <c r="M3187" s="186"/>
      <c r="N3187" s="186"/>
      <c r="O3187" s="12"/>
      <c r="P3187" s="12"/>
      <c r="Q3187" s="12"/>
      <c r="R3187" s="12"/>
      <c r="U3187" s="178"/>
    </row>
    <row r="3188" spans="1:21" ht="15.75">
      <c r="A3188" s="109"/>
      <c r="B3188" s="120"/>
      <c r="D3188" s="55" t="e">
        <f>VLOOKUP(C3188,#REF!,2,FALSE)</f>
        <v>#REF!</v>
      </c>
      <c r="E3188" s="172" t="str">
        <f>IFERROR(VLOOKUP(C3188,[1]MASTER!C:F,4,FALSE),"")</f>
        <v/>
      </c>
      <c r="F3188" s="172" t="str">
        <f>IFERROR(VLOOKUP(C3188,[1]MASTER!C:F,3,FALSE),"")</f>
        <v/>
      </c>
      <c r="G3188" s="175" t="str">
        <f>IFERROR(LOOKUP(C3188,[1]MASTER!C:C,[1]MASTER!B:B),"")</f>
        <v/>
      </c>
      <c r="H3188" s="176" t="str">
        <f>IFERROR(VLOOKUP(C3188,[1]MASTER!C:G,5,FALSE),"")</f>
        <v/>
      </c>
      <c r="I3188" s="182"/>
      <c r="J3188" s="184"/>
      <c r="K3188" s="185"/>
      <c r="L3188" s="186"/>
      <c r="M3188" s="186"/>
      <c r="N3188" s="186"/>
      <c r="O3188" s="12"/>
      <c r="P3188" s="12"/>
      <c r="Q3188" s="12"/>
      <c r="R3188" s="12"/>
      <c r="U3188" s="178"/>
    </row>
    <row r="3189" spans="1:21" ht="15.75">
      <c r="A3189" s="52"/>
      <c r="B3189" s="233"/>
      <c r="D3189" s="55" t="e">
        <f>VLOOKUP(C3189,#REF!,2,FALSE)</f>
        <v>#REF!</v>
      </c>
      <c r="E3189" s="172" t="str">
        <f>IFERROR(VLOOKUP(C3189,[1]MASTER!C:F,4,FALSE),"")</f>
        <v/>
      </c>
      <c r="F3189" s="172" t="str">
        <f>IFERROR(VLOOKUP(C3189,[1]MASTER!C:F,3,FALSE),"")</f>
        <v/>
      </c>
      <c r="G3189" s="175" t="str">
        <f>IFERROR(LOOKUP(C3189,[1]MASTER!C:C,[1]MASTER!B:B),"")</f>
        <v/>
      </c>
      <c r="H3189" s="176" t="str">
        <f>IFERROR(VLOOKUP(C3189,[1]MASTER!C:G,5,FALSE),"")</f>
        <v/>
      </c>
      <c r="I3189" s="182"/>
      <c r="J3189" s="184"/>
      <c r="K3189" s="185"/>
      <c r="L3189" s="186"/>
      <c r="M3189" s="186"/>
      <c r="N3189" s="186"/>
      <c r="O3189" s="12"/>
      <c r="P3189" s="12"/>
      <c r="Q3189" s="12"/>
      <c r="R3189" s="12"/>
      <c r="U3189" s="178"/>
    </row>
    <row r="3190" spans="1:21" ht="15.75">
      <c r="A3190" s="109"/>
      <c r="B3190" s="120"/>
      <c r="D3190" s="55" t="e">
        <f>VLOOKUP(C3190,#REF!,2,FALSE)</f>
        <v>#REF!</v>
      </c>
      <c r="E3190" s="172" t="str">
        <f>IFERROR(VLOOKUP(C3190,[1]MASTER!C:F,4,FALSE),"")</f>
        <v/>
      </c>
      <c r="F3190" s="172" t="str">
        <f>IFERROR(VLOOKUP(C3190,[1]MASTER!C:F,3,FALSE),"")</f>
        <v/>
      </c>
      <c r="G3190" s="175" t="str">
        <f>IFERROR(LOOKUP(C3190,[1]MASTER!C:C,[1]MASTER!B:B),"")</f>
        <v/>
      </c>
      <c r="H3190" s="176" t="str">
        <f>IFERROR(VLOOKUP(C3190,[1]MASTER!C:G,5,FALSE),"")</f>
        <v/>
      </c>
      <c r="I3190" s="182"/>
      <c r="J3190" s="184"/>
      <c r="K3190" s="185"/>
      <c r="L3190" s="186"/>
      <c r="M3190" s="186"/>
      <c r="N3190" s="186"/>
      <c r="O3190" s="12"/>
      <c r="P3190" s="12"/>
      <c r="Q3190" s="12"/>
      <c r="R3190" s="12"/>
      <c r="U3190" s="178"/>
    </row>
    <row r="3191" spans="1:21" ht="15.75">
      <c r="A3191" s="52"/>
      <c r="B3191" s="233"/>
      <c r="D3191" s="55" t="e">
        <f>VLOOKUP(C3191,#REF!,2,FALSE)</f>
        <v>#REF!</v>
      </c>
      <c r="E3191" s="172" t="str">
        <f>IFERROR(VLOOKUP(C3191,[1]MASTER!C:F,4,FALSE),"")</f>
        <v/>
      </c>
      <c r="F3191" s="172" t="str">
        <f>IFERROR(VLOOKUP(C3191,[1]MASTER!C:F,3,FALSE),"")</f>
        <v/>
      </c>
      <c r="G3191" s="175" t="str">
        <f>IFERROR(LOOKUP(C3191,[1]MASTER!C:C,[1]MASTER!B:B),"")</f>
        <v/>
      </c>
      <c r="H3191" s="176" t="str">
        <f>IFERROR(VLOOKUP(C3191,[1]MASTER!C:G,5,FALSE),"")</f>
        <v/>
      </c>
      <c r="I3191" s="182"/>
      <c r="J3191" s="184"/>
      <c r="K3191" s="185"/>
      <c r="L3191" s="186"/>
      <c r="M3191" s="186"/>
      <c r="N3191" s="186"/>
      <c r="O3191" s="12"/>
      <c r="P3191" s="12"/>
      <c r="Q3191" s="12"/>
      <c r="R3191" s="12"/>
      <c r="U3191" s="178"/>
    </row>
    <row r="3192" spans="1:21" ht="15.75">
      <c r="A3192" s="109"/>
      <c r="B3192" s="120"/>
      <c r="D3192" s="55" t="e">
        <f>VLOOKUP(C3192,#REF!,2,FALSE)</f>
        <v>#REF!</v>
      </c>
      <c r="E3192" s="172" t="str">
        <f>IFERROR(VLOOKUP(C3192,[1]MASTER!C:F,4,FALSE),"")</f>
        <v/>
      </c>
      <c r="F3192" s="172" t="str">
        <f>IFERROR(VLOOKUP(C3192,[1]MASTER!C:F,3,FALSE),"")</f>
        <v/>
      </c>
      <c r="G3192" s="175" t="str">
        <f>IFERROR(LOOKUP(C3192,[1]MASTER!C:C,[1]MASTER!B:B),"")</f>
        <v/>
      </c>
      <c r="H3192" s="176" t="str">
        <f>IFERROR(VLOOKUP(C3192,[1]MASTER!C:G,5,FALSE),"")</f>
        <v/>
      </c>
      <c r="I3192" s="182"/>
      <c r="J3192" s="184"/>
      <c r="K3192" s="185"/>
      <c r="L3192" s="186"/>
      <c r="M3192" s="186"/>
      <c r="N3192" s="186"/>
      <c r="O3192" s="12"/>
      <c r="P3192" s="12"/>
      <c r="Q3192" s="12"/>
      <c r="R3192" s="12"/>
      <c r="U3192" s="178"/>
    </row>
    <row r="3193" spans="1:21" ht="15.75">
      <c r="A3193" s="52"/>
      <c r="B3193" s="233"/>
      <c r="D3193" s="55" t="e">
        <f>VLOOKUP(C3193,#REF!,2,FALSE)</f>
        <v>#REF!</v>
      </c>
      <c r="E3193" s="172" t="str">
        <f>IFERROR(VLOOKUP(C3193,[1]MASTER!C:F,4,FALSE),"")</f>
        <v/>
      </c>
      <c r="F3193" s="172" t="str">
        <f>IFERROR(VLOOKUP(C3193,[1]MASTER!C:F,3,FALSE),"")</f>
        <v/>
      </c>
      <c r="G3193" s="175" t="str">
        <f>IFERROR(LOOKUP(C3193,[1]MASTER!C:C,[1]MASTER!B:B),"")</f>
        <v/>
      </c>
      <c r="H3193" s="176" t="str">
        <f>IFERROR(VLOOKUP(C3193,[1]MASTER!C:G,5,FALSE),"")</f>
        <v/>
      </c>
      <c r="I3193" s="182"/>
      <c r="J3193" s="184"/>
      <c r="K3193" s="185"/>
      <c r="L3193" s="186"/>
      <c r="M3193" s="186"/>
      <c r="N3193" s="186"/>
      <c r="O3193" s="12"/>
      <c r="P3193" s="12"/>
      <c r="Q3193" s="12"/>
      <c r="R3193" s="12"/>
      <c r="U3193" s="178"/>
    </row>
    <row r="3194" spans="1:21" ht="15.75">
      <c r="A3194" s="109"/>
      <c r="B3194" s="120"/>
      <c r="D3194" s="55" t="e">
        <f>VLOOKUP(C3194,#REF!,2,FALSE)</f>
        <v>#REF!</v>
      </c>
      <c r="E3194" s="172" t="str">
        <f>IFERROR(VLOOKUP(C3194,[1]MASTER!C:F,4,FALSE),"")</f>
        <v/>
      </c>
      <c r="F3194" s="172" t="str">
        <f>IFERROR(VLOOKUP(C3194,[1]MASTER!C:F,3,FALSE),"")</f>
        <v/>
      </c>
      <c r="G3194" s="175" t="str">
        <f>IFERROR(LOOKUP(C3194,[1]MASTER!C:C,[1]MASTER!B:B),"")</f>
        <v/>
      </c>
      <c r="H3194" s="176" t="str">
        <f>IFERROR(VLOOKUP(C3194,[1]MASTER!C:G,5,FALSE),"")</f>
        <v/>
      </c>
      <c r="I3194" s="182"/>
      <c r="J3194" s="184"/>
      <c r="K3194" s="185"/>
      <c r="L3194" s="186"/>
      <c r="M3194" s="186"/>
      <c r="N3194" s="186"/>
      <c r="O3194" s="12"/>
      <c r="P3194" s="12"/>
      <c r="Q3194" s="12"/>
      <c r="R3194" s="12"/>
      <c r="U3194" s="178"/>
    </row>
    <row r="3195" spans="1:21" ht="15.75">
      <c r="A3195" s="52"/>
      <c r="B3195" s="233"/>
      <c r="D3195" s="55" t="e">
        <f>VLOOKUP(C3195,#REF!,2,FALSE)</f>
        <v>#REF!</v>
      </c>
      <c r="E3195" s="172" t="str">
        <f>IFERROR(VLOOKUP(C3195,[1]MASTER!C:F,4,FALSE),"")</f>
        <v/>
      </c>
      <c r="F3195" s="172" t="str">
        <f>IFERROR(VLOOKUP(C3195,[1]MASTER!C:F,3,FALSE),"")</f>
        <v/>
      </c>
      <c r="G3195" s="175" t="str">
        <f>IFERROR(LOOKUP(C3195,[1]MASTER!C:C,[1]MASTER!B:B),"")</f>
        <v/>
      </c>
      <c r="H3195" s="176" t="str">
        <f>IFERROR(VLOOKUP(C3195,[1]MASTER!C:G,5,FALSE),"")</f>
        <v/>
      </c>
      <c r="I3195" s="182"/>
      <c r="J3195" s="184"/>
      <c r="K3195" s="185"/>
      <c r="L3195" s="186"/>
      <c r="M3195" s="186"/>
      <c r="N3195" s="186"/>
      <c r="O3195" s="12"/>
      <c r="P3195" s="12"/>
      <c r="Q3195" s="12"/>
      <c r="R3195" s="12"/>
      <c r="U3195" s="178"/>
    </row>
    <row r="3196" spans="1:21" ht="15.75">
      <c r="A3196" s="109"/>
      <c r="B3196" s="120"/>
      <c r="D3196" s="55" t="e">
        <f>VLOOKUP(C3196,#REF!,2,FALSE)</f>
        <v>#REF!</v>
      </c>
      <c r="E3196" s="172" t="str">
        <f>IFERROR(VLOOKUP(C3196,[1]MASTER!C:F,4,FALSE),"")</f>
        <v/>
      </c>
      <c r="F3196" s="172" t="str">
        <f>IFERROR(VLOOKUP(C3196,[1]MASTER!C:F,3,FALSE),"")</f>
        <v/>
      </c>
      <c r="G3196" s="175" t="str">
        <f>IFERROR(LOOKUP(C3196,[1]MASTER!C:C,[1]MASTER!B:B),"")</f>
        <v/>
      </c>
      <c r="H3196" s="176" t="str">
        <f>IFERROR(VLOOKUP(C3196,[1]MASTER!C:G,5,FALSE),"")</f>
        <v/>
      </c>
      <c r="I3196" s="182"/>
      <c r="J3196" s="184"/>
      <c r="K3196" s="185"/>
      <c r="L3196" s="186"/>
      <c r="M3196" s="186"/>
      <c r="N3196" s="186"/>
      <c r="O3196" s="12"/>
      <c r="P3196" s="12"/>
      <c r="Q3196" s="12"/>
      <c r="R3196" s="12"/>
      <c r="U3196" s="178"/>
    </row>
    <row r="3197" spans="1:21" ht="15.75">
      <c r="A3197" s="52"/>
      <c r="B3197" s="233"/>
      <c r="D3197" s="55" t="e">
        <f>VLOOKUP(C3197,#REF!,2,FALSE)</f>
        <v>#REF!</v>
      </c>
      <c r="E3197" s="172" t="str">
        <f>IFERROR(VLOOKUP(C3197,[1]MASTER!C:F,4,FALSE),"")</f>
        <v/>
      </c>
      <c r="F3197" s="172" t="str">
        <f>IFERROR(VLOOKUP(C3197,[1]MASTER!C:F,3,FALSE),"")</f>
        <v/>
      </c>
      <c r="G3197" s="175" t="str">
        <f>IFERROR(LOOKUP(C3197,[1]MASTER!C:C,[1]MASTER!B:B),"")</f>
        <v/>
      </c>
      <c r="H3197" s="176" t="str">
        <f>IFERROR(VLOOKUP(C3197,[1]MASTER!C:G,5,FALSE),"")</f>
        <v/>
      </c>
      <c r="I3197" s="182"/>
      <c r="J3197" s="184"/>
      <c r="K3197" s="185"/>
      <c r="L3197" s="186"/>
      <c r="M3197" s="186"/>
      <c r="N3197" s="186"/>
      <c r="O3197" s="12"/>
      <c r="P3197" s="12"/>
      <c r="Q3197" s="12"/>
      <c r="R3197" s="12"/>
      <c r="U3197" s="178"/>
    </row>
    <row r="3198" spans="1:21" ht="15.75">
      <c r="A3198" s="109"/>
      <c r="B3198" s="120"/>
      <c r="D3198" s="55" t="e">
        <f>VLOOKUP(C3198,#REF!,2,FALSE)</f>
        <v>#REF!</v>
      </c>
      <c r="E3198" s="172" t="str">
        <f>IFERROR(VLOOKUP(C3198,[1]MASTER!C:F,4,FALSE),"")</f>
        <v/>
      </c>
      <c r="F3198" s="172" t="str">
        <f>IFERROR(VLOOKUP(C3198,[1]MASTER!C:F,3,FALSE),"")</f>
        <v/>
      </c>
      <c r="G3198" s="175" t="str">
        <f>IFERROR(LOOKUP(C3198,[1]MASTER!C:C,[1]MASTER!B:B),"")</f>
        <v/>
      </c>
      <c r="H3198" s="176" t="str">
        <f>IFERROR(VLOOKUP(C3198,[1]MASTER!C:G,5,FALSE),"")</f>
        <v/>
      </c>
      <c r="I3198" s="182"/>
      <c r="J3198" s="184"/>
      <c r="K3198" s="185"/>
      <c r="L3198" s="186"/>
      <c r="M3198" s="186"/>
      <c r="N3198" s="186"/>
      <c r="O3198" s="12"/>
      <c r="P3198" s="12"/>
      <c r="Q3198" s="12"/>
      <c r="R3198" s="12"/>
      <c r="U3198" s="178"/>
    </row>
    <row r="3199" spans="1:21" ht="15.75">
      <c r="A3199" s="52"/>
      <c r="B3199" s="233"/>
      <c r="D3199" s="55" t="e">
        <f>VLOOKUP(C3199,#REF!,2,FALSE)</f>
        <v>#REF!</v>
      </c>
      <c r="E3199" s="172" t="str">
        <f>IFERROR(VLOOKUP(C3199,[1]MASTER!C:F,4,FALSE),"")</f>
        <v/>
      </c>
      <c r="F3199" s="172" t="str">
        <f>IFERROR(VLOOKUP(C3199,[1]MASTER!C:F,3,FALSE),"")</f>
        <v/>
      </c>
      <c r="G3199" s="175" t="str">
        <f>IFERROR(LOOKUP(C3199,[1]MASTER!C:C,[1]MASTER!B:B),"")</f>
        <v/>
      </c>
      <c r="H3199" s="176" t="str">
        <f>IFERROR(VLOOKUP(C3199,[1]MASTER!C:G,5,FALSE),"")</f>
        <v/>
      </c>
      <c r="I3199" s="182"/>
      <c r="J3199" s="184"/>
      <c r="K3199" s="185"/>
      <c r="L3199" s="186"/>
      <c r="M3199" s="186"/>
      <c r="N3199" s="186"/>
      <c r="O3199" s="12"/>
      <c r="P3199" s="12"/>
      <c r="Q3199" s="12"/>
      <c r="R3199" s="12"/>
      <c r="U3199" s="178"/>
    </row>
    <row r="3200" spans="1:21" ht="15.75">
      <c r="A3200" s="109"/>
      <c r="B3200" s="120"/>
      <c r="D3200" s="55" t="e">
        <f>VLOOKUP(C3200,#REF!,2,FALSE)</f>
        <v>#REF!</v>
      </c>
      <c r="E3200" s="172" t="str">
        <f>IFERROR(VLOOKUP(C3200,[1]MASTER!C:F,4,FALSE),"")</f>
        <v/>
      </c>
      <c r="F3200" s="172" t="str">
        <f>IFERROR(VLOOKUP(C3200,[1]MASTER!C:F,3,FALSE),"")</f>
        <v/>
      </c>
      <c r="G3200" s="175" t="str">
        <f>IFERROR(LOOKUP(C3200,[1]MASTER!C:C,[1]MASTER!B:B),"")</f>
        <v/>
      </c>
      <c r="H3200" s="176" t="str">
        <f>IFERROR(VLOOKUP(C3200,[1]MASTER!C:G,5,FALSE),"")</f>
        <v/>
      </c>
      <c r="I3200" s="182"/>
      <c r="J3200" s="184"/>
      <c r="K3200" s="185"/>
      <c r="L3200" s="186"/>
      <c r="M3200" s="186"/>
      <c r="N3200" s="186"/>
      <c r="O3200" s="12"/>
      <c r="P3200" s="12"/>
      <c r="Q3200" s="12"/>
      <c r="R3200" s="12"/>
      <c r="U3200" s="178"/>
    </row>
    <row r="3201" spans="1:21" ht="15.75">
      <c r="A3201" s="52"/>
      <c r="B3201" s="233"/>
      <c r="D3201" s="55" t="e">
        <f>VLOOKUP(C3201,#REF!,2,FALSE)</f>
        <v>#REF!</v>
      </c>
      <c r="E3201" s="172" t="str">
        <f>IFERROR(VLOOKUP(C3201,[1]MASTER!C:F,4,FALSE),"")</f>
        <v/>
      </c>
      <c r="F3201" s="172" t="str">
        <f>IFERROR(VLOOKUP(C3201,[1]MASTER!C:F,3,FALSE),"")</f>
        <v/>
      </c>
      <c r="G3201" s="175" t="str">
        <f>IFERROR(LOOKUP(C3201,[1]MASTER!C:C,[1]MASTER!B:B),"")</f>
        <v/>
      </c>
      <c r="H3201" s="176" t="str">
        <f>IFERROR(VLOOKUP(C3201,[1]MASTER!C:G,5,FALSE),"")</f>
        <v/>
      </c>
      <c r="I3201" s="182"/>
      <c r="J3201" s="184"/>
      <c r="K3201" s="185"/>
      <c r="L3201" s="186"/>
      <c r="M3201" s="186"/>
      <c r="N3201" s="186"/>
      <c r="O3201" s="12"/>
      <c r="P3201" s="12"/>
      <c r="Q3201" s="12"/>
      <c r="R3201" s="12"/>
      <c r="U3201" s="178"/>
    </row>
    <row r="3202" spans="1:21" ht="15.75">
      <c r="A3202" s="109"/>
      <c r="B3202" s="120"/>
      <c r="D3202" s="55" t="e">
        <f>VLOOKUP(C3202,#REF!,2,FALSE)</f>
        <v>#REF!</v>
      </c>
      <c r="E3202" s="172" t="str">
        <f>IFERROR(VLOOKUP(C3202,[1]MASTER!C:F,4,FALSE),"")</f>
        <v/>
      </c>
      <c r="F3202" s="172" t="str">
        <f>IFERROR(VLOOKUP(C3202,[1]MASTER!C:F,3,FALSE),"")</f>
        <v/>
      </c>
      <c r="G3202" s="175" t="str">
        <f>IFERROR(LOOKUP(C3202,[1]MASTER!C:C,[1]MASTER!B:B),"")</f>
        <v/>
      </c>
      <c r="H3202" s="176" t="str">
        <f>IFERROR(VLOOKUP(C3202,[1]MASTER!C:G,5,FALSE),"")</f>
        <v/>
      </c>
      <c r="I3202" s="182"/>
      <c r="J3202" s="184"/>
      <c r="K3202" s="185"/>
      <c r="L3202" s="186"/>
      <c r="M3202" s="186"/>
      <c r="N3202" s="186"/>
      <c r="O3202" s="12"/>
      <c r="P3202" s="12"/>
      <c r="Q3202" s="12"/>
      <c r="R3202" s="12"/>
      <c r="U3202" s="178"/>
    </row>
    <row r="3203" spans="1:21" ht="15.75">
      <c r="A3203" s="52"/>
      <c r="B3203" s="233"/>
      <c r="D3203" s="55" t="e">
        <f>VLOOKUP(C3203,#REF!,2,FALSE)</f>
        <v>#REF!</v>
      </c>
      <c r="E3203" s="172" t="str">
        <f>IFERROR(VLOOKUP(C3203,[1]MASTER!C:F,4,FALSE),"")</f>
        <v/>
      </c>
      <c r="F3203" s="172" t="str">
        <f>IFERROR(VLOOKUP(C3203,[1]MASTER!C:F,3,FALSE),"")</f>
        <v/>
      </c>
      <c r="G3203" s="175" t="str">
        <f>IFERROR(LOOKUP(C3203,[1]MASTER!C:C,[1]MASTER!B:B),"")</f>
        <v/>
      </c>
      <c r="H3203" s="176" t="str">
        <f>IFERROR(VLOOKUP(C3203,[1]MASTER!C:G,5,FALSE),"")</f>
        <v/>
      </c>
      <c r="I3203" s="182"/>
      <c r="J3203" s="184"/>
      <c r="K3203" s="185"/>
      <c r="L3203" s="186"/>
      <c r="M3203" s="186"/>
      <c r="N3203" s="186"/>
      <c r="O3203" s="12"/>
      <c r="P3203" s="12"/>
      <c r="Q3203" s="12"/>
      <c r="R3203" s="12"/>
      <c r="U3203" s="178"/>
    </row>
    <row r="3204" spans="1:21" ht="15.75">
      <c r="A3204" s="109"/>
      <c r="B3204" s="120"/>
      <c r="D3204" s="55" t="e">
        <f>VLOOKUP(C3204,#REF!,2,FALSE)</f>
        <v>#REF!</v>
      </c>
      <c r="E3204" s="172" t="str">
        <f>IFERROR(VLOOKUP(C3204,[1]MASTER!C:F,4,FALSE),"")</f>
        <v/>
      </c>
      <c r="F3204" s="172" t="str">
        <f>IFERROR(VLOOKUP(C3204,[1]MASTER!C:F,3,FALSE),"")</f>
        <v/>
      </c>
      <c r="G3204" s="175" t="str">
        <f>IFERROR(LOOKUP(C3204,[1]MASTER!C:C,[1]MASTER!B:B),"")</f>
        <v/>
      </c>
      <c r="H3204" s="176" t="str">
        <f>IFERROR(VLOOKUP(C3204,[1]MASTER!C:G,5,FALSE),"")</f>
        <v/>
      </c>
      <c r="I3204" s="182"/>
      <c r="J3204" s="184"/>
      <c r="K3204" s="185"/>
      <c r="L3204" s="186"/>
      <c r="M3204" s="186"/>
      <c r="N3204" s="186"/>
      <c r="O3204" s="12"/>
      <c r="P3204" s="12"/>
      <c r="Q3204" s="12"/>
      <c r="R3204" s="12"/>
      <c r="U3204" s="178"/>
    </row>
    <row r="3205" spans="1:21" ht="15.75">
      <c r="A3205" s="52"/>
      <c r="B3205" s="233"/>
      <c r="D3205" s="55" t="e">
        <f>VLOOKUP(C3205,#REF!,2,FALSE)</f>
        <v>#REF!</v>
      </c>
      <c r="E3205" s="172" t="str">
        <f>IFERROR(VLOOKUP(C3205,[1]MASTER!C:F,4,FALSE),"")</f>
        <v/>
      </c>
      <c r="F3205" s="172" t="str">
        <f>IFERROR(VLOOKUP(C3205,[1]MASTER!C:F,3,FALSE),"")</f>
        <v/>
      </c>
      <c r="G3205" s="175" t="str">
        <f>IFERROR(LOOKUP(C3205,[1]MASTER!C:C,[1]MASTER!B:B),"")</f>
        <v/>
      </c>
      <c r="H3205" s="176" t="str">
        <f>IFERROR(VLOOKUP(C3205,[1]MASTER!C:G,5,FALSE),"")</f>
        <v/>
      </c>
      <c r="I3205" s="182"/>
      <c r="J3205" s="184"/>
      <c r="K3205" s="185"/>
      <c r="L3205" s="186"/>
      <c r="M3205" s="186"/>
      <c r="N3205" s="186"/>
      <c r="O3205" s="12"/>
      <c r="P3205" s="12"/>
      <c r="Q3205" s="12"/>
      <c r="R3205" s="12"/>
      <c r="U3205" s="178"/>
    </row>
    <row r="3206" spans="1:21" ht="15.75">
      <c r="A3206" s="109"/>
      <c r="B3206" s="120"/>
      <c r="D3206" s="55" t="e">
        <f>VLOOKUP(C3206,#REF!,2,FALSE)</f>
        <v>#REF!</v>
      </c>
      <c r="E3206" s="172" t="str">
        <f>IFERROR(VLOOKUP(C3206,[1]MASTER!C:F,4,FALSE),"")</f>
        <v/>
      </c>
      <c r="F3206" s="172" t="str">
        <f>IFERROR(VLOOKUP(C3206,[1]MASTER!C:F,3,FALSE),"")</f>
        <v/>
      </c>
      <c r="G3206" s="175" t="str">
        <f>IFERROR(LOOKUP(C3206,[1]MASTER!C:C,[1]MASTER!B:B),"")</f>
        <v/>
      </c>
      <c r="H3206" s="176" t="str">
        <f>IFERROR(VLOOKUP(C3206,[1]MASTER!C:G,5,FALSE),"")</f>
        <v/>
      </c>
      <c r="I3206" s="182"/>
      <c r="J3206" s="184"/>
      <c r="K3206" s="185"/>
      <c r="L3206" s="186"/>
      <c r="M3206" s="186"/>
      <c r="N3206" s="186"/>
      <c r="O3206" s="12"/>
      <c r="P3206" s="12"/>
      <c r="Q3206" s="12"/>
      <c r="R3206" s="12"/>
      <c r="U3206" s="178"/>
    </row>
    <row r="3207" spans="1:21" ht="15.75">
      <c r="A3207" s="52"/>
      <c r="B3207" s="233"/>
      <c r="D3207" s="55" t="e">
        <f>VLOOKUP(C3207,#REF!,2,FALSE)</f>
        <v>#REF!</v>
      </c>
      <c r="E3207" s="172" t="str">
        <f>IFERROR(VLOOKUP(C3207,[1]MASTER!C:F,4,FALSE),"")</f>
        <v/>
      </c>
      <c r="F3207" s="172" t="str">
        <f>IFERROR(VLOOKUP(C3207,[1]MASTER!C:F,3,FALSE),"")</f>
        <v/>
      </c>
      <c r="G3207" s="175" t="str">
        <f>IFERROR(LOOKUP(C3207,[1]MASTER!C:C,[1]MASTER!B:B),"")</f>
        <v/>
      </c>
      <c r="H3207" s="176" t="str">
        <f>IFERROR(VLOOKUP(C3207,[1]MASTER!C:G,5,FALSE),"")</f>
        <v/>
      </c>
      <c r="I3207" s="182"/>
      <c r="J3207" s="184"/>
      <c r="K3207" s="185"/>
      <c r="L3207" s="186"/>
      <c r="M3207" s="186"/>
      <c r="N3207" s="186"/>
      <c r="O3207" s="12"/>
      <c r="P3207" s="12"/>
      <c r="Q3207" s="12"/>
      <c r="R3207" s="12"/>
      <c r="U3207" s="178"/>
    </row>
    <row r="3208" spans="1:21" ht="15.75">
      <c r="A3208" s="109"/>
      <c r="B3208" s="120"/>
      <c r="D3208" s="55" t="e">
        <f>VLOOKUP(C3208,#REF!,2,FALSE)</f>
        <v>#REF!</v>
      </c>
      <c r="E3208" s="172" t="str">
        <f>IFERROR(VLOOKUP(C3208,[1]MASTER!C:F,4,FALSE),"")</f>
        <v/>
      </c>
      <c r="F3208" s="172" t="str">
        <f>IFERROR(VLOOKUP(C3208,[1]MASTER!C:F,3,FALSE),"")</f>
        <v/>
      </c>
      <c r="G3208" s="175" t="str">
        <f>IFERROR(LOOKUP(C3208,[1]MASTER!C:C,[1]MASTER!B:B),"")</f>
        <v/>
      </c>
      <c r="H3208" s="176" t="str">
        <f>IFERROR(VLOOKUP(C3208,[1]MASTER!C:G,5,FALSE),"")</f>
        <v/>
      </c>
      <c r="I3208" s="182"/>
      <c r="J3208" s="184"/>
      <c r="K3208" s="185"/>
      <c r="L3208" s="186"/>
      <c r="M3208" s="186"/>
      <c r="N3208" s="186"/>
      <c r="O3208" s="12"/>
      <c r="P3208" s="12"/>
      <c r="Q3208" s="12"/>
      <c r="R3208" s="12"/>
      <c r="U3208" s="178"/>
    </row>
    <row r="3209" spans="1:21" ht="15.75">
      <c r="A3209" s="52"/>
      <c r="B3209" s="233"/>
      <c r="D3209" s="55" t="e">
        <f>VLOOKUP(C3209,#REF!,2,FALSE)</f>
        <v>#REF!</v>
      </c>
      <c r="E3209" s="172" t="str">
        <f>IFERROR(VLOOKUP(C3209,[1]MASTER!C:F,4,FALSE),"")</f>
        <v/>
      </c>
      <c r="F3209" s="172" t="str">
        <f>IFERROR(VLOOKUP(C3209,[1]MASTER!C:F,3,FALSE),"")</f>
        <v/>
      </c>
      <c r="G3209" s="175" t="str">
        <f>IFERROR(LOOKUP(C3209,[1]MASTER!C:C,[1]MASTER!B:B),"")</f>
        <v/>
      </c>
      <c r="H3209" s="176" t="str">
        <f>IFERROR(VLOOKUP(C3209,[1]MASTER!C:G,5,FALSE),"")</f>
        <v/>
      </c>
      <c r="I3209" s="182"/>
      <c r="J3209" s="184"/>
      <c r="K3209" s="185"/>
      <c r="L3209" s="186"/>
      <c r="M3209" s="186"/>
      <c r="N3209" s="186"/>
      <c r="O3209" s="12"/>
      <c r="P3209" s="12"/>
      <c r="Q3209" s="12"/>
      <c r="R3209" s="12"/>
      <c r="U3209" s="178"/>
    </row>
    <row r="3210" spans="1:21" ht="15.75">
      <c r="A3210" s="109"/>
      <c r="B3210" s="120"/>
      <c r="D3210" s="55" t="e">
        <f>VLOOKUP(C3210,#REF!,2,FALSE)</f>
        <v>#REF!</v>
      </c>
      <c r="E3210" s="172" t="str">
        <f>IFERROR(VLOOKUP(C3210,[1]MASTER!C:F,4,FALSE),"")</f>
        <v/>
      </c>
      <c r="F3210" s="172" t="str">
        <f>IFERROR(VLOOKUP(C3210,[1]MASTER!C:F,3,FALSE),"")</f>
        <v/>
      </c>
      <c r="G3210" s="175" t="str">
        <f>IFERROR(LOOKUP(C3210,[1]MASTER!C:C,[1]MASTER!B:B),"")</f>
        <v/>
      </c>
      <c r="H3210" s="176" t="str">
        <f>IFERROR(VLOOKUP(C3210,[1]MASTER!C:G,5,FALSE),"")</f>
        <v/>
      </c>
      <c r="I3210" s="182"/>
      <c r="J3210" s="184"/>
      <c r="K3210" s="185"/>
      <c r="L3210" s="186"/>
      <c r="M3210" s="186"/>
      <c r="N3210" s="186"/>
      <c r="O3210" s="12"/>
      <c r="P3210" s="12"/>
      <c r="Q3210" s="12"/>
      <c r="R3210" s="12"/>
      <c r="U3210" s="178"/>
    </row>
    <row r="3211" spans="1:21" ht="15.75">
      <c r="A3211" s="52"/>
      <c r="B3211" s="233"/>
      <c r="D3211" s="55" t="e">
        <f>VLOOKUP(C3211,#REF!,2,FALSE)</f>
        <v>#REF!</v>
      </c>
      <c r="E3211" s="172" t="str">
        <f>IFERROR(VLOOKUP(C3211,[1]MASTER!C:F,4,FALSE),"")</f>
        <v/>
      </c>
      <c r="F3211" s="172" t="str">
        <f>IFERROR(VLOOKUP(C3211,[1]MASTER!C:F,3,FALSE),"")</f>
        <v/>
      </c>
      <c r="G3211" s="175" t="str">
        <f>IFERROR(LOOKUP(C3211,[1]MASTER!C:C,[1]MASTER!B:B),"")</f>
        <v/>
      </c>
      <c r="H3211" s="176" t="str">
        <f>IFERROR(VLOOKUP(C3211,[1]MASTER!C:G,5,FALSE),"")</f>
        <v/>
      </c>
      <c r="I3211" s="182"/>
      <c r="J3211" s="184"/>
      <c r="K3211" s="185"/>
      <c r="L3211" s="186"/>
      <c r="M3211" s="186"/>
      <c r="N3211" s="186"/>
      <c r="O3211" s="12"/>
      <c r="P3211" s="12"/>
      <c r="Q3211" s="12"/>
      <c r="R3211" s="12"/>
      <c r="U3211" s="178"/>
    </row>
    <row r="3212" spans="1:21" ht="15.75">
      <c r="A3212" s="109"/>
      <c r="B3212" s="120"/>
      <c r="D3212" s="55" t="e">
        <f>VLOOKUP(C3212,#REF!,2,FALSE)</f>
        <v>#REF!</v>
      </c>
      <c r="E3212" s="172" t="str">
        <f>IFERROR(VLOOKUP(C3212,[1]MASTER!C:F,4,FALSE),"")</f>
        <v/>
      </c>
      <c r="F3212" s="172" t="str">
        <f>IFERROR(VLOOKUP(C3212,[1]MASTER!C:F,3,FALSE),"")</f>
        <v/>
      </c>
      <c r="G3212" s="175" t="str">
        <f>IFERROR(LOOKUP(C3212,[1]MASTER!C:C,[1]MASTER!B:B),"")</f>
        <v/>
      </c>
      <c r="H3212" s="176" t="str">
        <f>IFERROR(VLOOKUP(C3212,[1]MASTER!C:G,5,FALSE),"")</f>
        <v/>
      </c>
      <c r="I3212" s="182"/>
      <c r="J3212" s="184"/>
      <c r="K3212" s="185"/>
      <c r="L3212" s="186"/>
      <c r="M3212" s="186"/>
      <c r="N3212" s="186"/>
      <c r="O3212" s="12"/>
      <c r="P3212" s="12"/>
      <c r="Q3212" s="12"/>
      <c r="R3212" s="12"/>
      <c r="U3212" s="178"/>
    </row>
    <row r="3213" spans="1:21" ht="15.75">
      <c r="A3213" s="52"/>
      <c r="B3213" s="233"/>
      <c r="D3213" s="55" t="e">
        <f>VLOOKUP(C3213,#REF!,2,FALSE)</f>
        <v>#REF!</v>
      </c>
      <c r="E3213" s="172" t="str">
        <f>IFERROR(VLOOKUP(C3213,[1]MASTER!C:F,4,FALSE),"")</f>
        <v/>
      </c>
      <c r="F3213" s="172" t="str">
        <f>IFERROR(VLOOKUP(C3213,[1]MASTER!C:F,3,FALSE),"")</f>
        <v/>
      </c>
      <c r="G3213" s="175" t="str">
        <f>IFERROR(LOOKUP(C3213,[1]MASTER!C:C,[1]MASTER!B:B),"")</f>
        <v/>
      </c>
      <c r="H3213" s="176" t="str">
        <f>IFERROR(VLOOKUP(C3213,[1]MASTER!C:G,5,FALSE),"")</f>
        <v/>
      </c>
      <c r="I3213" s="182"/>
      <c r="J3213" s="184"/>
      <c r="K3213" s="185"/>
      <c r="L3213" s="186"/>
      <c r="M3213" s="186"/>
      <c r="N3213" s="186"/>
      <c r="O3213" s="12"/>
      <c r="P3213" s="12"/>
      <c r="Q3213" s="12"/>
      <c r="R3213" s="12"/>
      <c r="U3213" s="178"/>
    </row>
    <row r="3214" spans="1:21" ht="15.75">
      <c r="A3214" s="109"/>
      <c r="B3214" s="120"/>
      <c r="D3214" s="55" t="e">
        <f>VLOOKUP(C3214,#REF!,2,FALSE)</f>
        <v>#REF!</v>
      </c>
      <c r="E3214" s="172" t="str">
        <f>IFERROR(VLOOKUP(C3214,[1]MASTER!C:F,4,FALSE),"")</f>
        <v/>
      </c>
      <c r="F3214" s="172" t="str">
        <f>IFERROR(VLOOKUP(C3214,[1]MASTER!C:F,3,FALSE),"")</f>
        <v/>
      </c>
      <c r="G3214" s="175" t="str">
        <f>IFERROR(LOOKUP(C3214,[1]MASTER!C:C,[1]MASTER!B:B),"")</f>
        <v/>
      </c>
      <c r="H3214" s="176" t="str">
        <f>IFERROR(VLOOKUP(C3214,[1]MASTER!C:G,5,FALSE),"")</f>
        <v/>
      </c>
      <c r="I3214" s="182"/>
      <c r="J3214" s="184"/>
      <c r="K3214" s="185"/>
      <c r="L3214" s="186"/>
      <c r="M3214" s="186"/>
      <c r="N3214" s="186"/>
      <c r="O3214" s="12"/>
      <c r="P3214" s="12"/>
      <c r="Q3214" s="12"/>
      <c r="R3214" s="12"/>
      <c r="U3214" s="178"/>
    </row>
    <row r="3215" spans="1:21" ht="15.75">
      <c r="A3215" s="52"/>
      <c r="B3215" s="233"/>
      <c r="D3215" s="55" t="e">
        <f>VLOOKUP(C3215,#REF!,2,FALSE)</f>
        <v>#REF!</v>
      </c>
      <c r="E3215" s="172" t="str">
        <f>IFERROR(VLOOKUP(C3215,[1]MASTER!C:F,4,FALSE),"")</f>
        <v/>
      </c>
      <c r="F3215" s="172" t="str">
        <f>IFERROR(VLOOKUP(C3215,[1]MASTER!C:F,3,FALSE),"")</f>
        <v/>
      </c>
      <c r="G3215" s="175" t="str">
        <f>IFERROR(LOOKUP(C3215,[1]MASTER!C:C,[1]MASTER!B:B),"")</f>
        <v/>
      </c>
      <c r="H3215" s="176" t="str">
        <f>IFERROR(VLOOKUP(C3215,[1]MASTER!C:G,5,FALSE),"")</f>
        <v/>
      </c>
      <c r="I3215" s="182"/>
      <c r="J3215" s="184"/>
      <c r="K3215" s="185"/>
      <c r="L3215" s="186"/>
      <c r="M3215" s="186"/>
      <c r="N3215" s="186"/>
      <c r="O3215" s="12"/>
      <c r="P3215" s="12"/>
      <c r="Q3215" s="12"/>
      <c r="R3215" s="12"/>
      <c r="U3215" s="178"/>
    </row>
    <row r="3216" spans="1:21" ht="15.75">
      <c r="A3216" s="109"/>
      <c r="B3216" s="120"/>
      <c r="D3216" s="55" t="e">
        <f>VLOOKUP(C3216,#REF!,2,FALSE)</f>
        <v>#REF!</v>
      </c>
      <c r="E3216" s="172" t="str">
        <f>IFERROR(VLOOKUP(C3216,[1]MASTER!C:F,4,FALSE),"")</f>
        <v/>
      </c>
      <c r="F3216" s="172" t="str">
        <f>IFERROR(VLOOKUP(C3216,[1]MASTER!C:F,3,FALSE),"")</f>
        <v/>
      </c>
      <c r="G3216" s="175" t="str">
        <f>IFERROR(LOOKUP(C3216,[1]MASTER!C:C,[1]MASTER!B:B),"")</f>
        <v/>
      </c>
      <c r="H3216" s="176" t="str">
        <f>IFERROR(VLOOKUP(C3216,[1]MASTER!C:G,5,FALSE),"")</f>
        <v/>
      </c>
      <c r="I3216" s="182"/>
      <c r="J3216" s="184"/>
      <c r="K3216" s="185"/>
      <c r="L3216" s="186"/>
      <c r="M3216" s="186"/>
      <c r="N3216" s="186"/>
      <c r="O3216" s="12"/>
      <c r="P3216" s="12"/>
      <c r="Q3216" s="12"/>
      <c r="R3216" s="12"/>
      <c r="U3216" s="178"/>
    </row>
    <row r="3217" spans="1:21" ht="15.75">
      <c r="A3217" s="52"/>
      <c r="B3217" s="233"/>
      <c r="D3217" s="55" t="e">
        <f>VLOOKUP(C3217,#REF!,2,FALSE)</f>
        <v>#REF!</v>
      </c>
      <c r="E3217" s="172" t="str">
        <f>IFERROR(VLOOKUP(C3217,[1]MASTER!C:F,4,FALSE),"")</f>
        <v/>
      </c>
      <c r="F3217" s="172" t="str">
        <f>IFERROR(VLOOKUP(C3217,[1]MASTER!C:F,3,FALSE),"")</f>
        <v/>
      </c>
      <c r="G3217" s="175" t="str">
        <f>IFERROR(LOOKUP(C3217,[1]MASTER!C:C,[1]MASTER!B:B),"")</f>
        <v/>
      </c>
      <c r="H3217" s="176" t="str">
        <f>IFERROR(VLOOKUP(C3217,[1]MASTER!C:G,5,FALSE),"")</f>
        <v/>
      </c>
      <c r="I3217" s="182"/>
      <c r="J3217" s="184"/>
      <c r="K3217" s="185"/>
      <c r="L3217" s="186"/>
      <c r="M3217" s="186"/>
      <c r="N3217" s="186"/>
      <c r="O3217" s="12"/>
      <c r="P3217" s="12"/>
      <c r="Q3217" s="12"/>
      <c r="R3217" s="12"/>
      <c r="U3217" s="178"/>
    </row>
    <row r="3218" spans="1:21" ht="15.75">
      <c r="A3218" s="109"/>
      <c r="B3218" s="120"/>
      <c r="D3218" s="55" t="e">
        <f>VLOOKUP(C3218,#REF!,2,FALSE)</f>
        <v>#REF!</v>
      </c>
      <c r="E3218" s="172" t="str">
        <f>IFERROR(VLOOKUP(C3218,[1]MASTER!C:F,4,FALSE),"")</f>
        <v/>
      </c>
      <c r="F3218" s="172" t="str">
        <f>IFERROR(VLOOKUP(C3218,[1]MASTER!C:F,3,FALSE),"")</f>
        <v/>
      </c>
      <c r="G3218" s="175" t="str">
        <f>IFERROR(LOOKUP(C3218,[1]MASTER!C:C,[1]MASTER!B:B),"")</f>
        <v/>
      </c>
      <c r="H3218" s="176" t="str">
        <f>IFERROR(VLOOKUP(C3218,[1]MASTER!C:G,5,FALSE),"")</f>
        <v/>
      </c>
      <c r="I3218" s="182"/>
      <c r="J3218" s="184"/>
      <c r="K3218" s="185"/>
      <c r="L3218" s="186"/>
      <c r="M3218" s="186"/>
      <c r="N3218" s="186"/>
      <c r="O3218" s="12"/>
      <c r="P3218" s="12"/>
      <c r="Q3218" s="12"/>
      <c r="R3218" s="12"/>
      <c r="U3218" s="178"/>
    </row>
    <row r="3219" spans="1:21" ht="15.75">
      <c r="A3219" s="52"/>
      <c r="B3219" s="233"/>
      <c r="D3219" s="55" t="e">
        <f>VLOOKUP(C3219,#REF!,2,FALSE)</f>
        <v>#REF!</v>
      </c>
      <c r="E3219" s="172" t="str">
        <f>IFERROR(VLOOKUP(C3219,[1]MASTER!C:F,4,FALSE),"")</f>
        <v/>
      </c>
      <c r="F3219" s="172" t="str">
        <f>IFERROR(VLOOKUP(C3219,[1]MASTER!C:F,3,FALSE),"")</f>
        <v/>
      </c>
      <c r="G3219" s="175" t="str">
        <f>IFERROR(LOOKUP(C3219,[1]MASTER!C:C,[1]MASTER!B:B),"")</f>
        <v/>
      </c>
      <c r="H3219" s="176" t="str">
        <f>IFERROR(VLOOKUP(C3219,[1]MASTER!C:G,5,FALSE),"")</f>
        <v/>
      </c>
      <c r="I3219" s="182"/>
      <c r="J3219" s="184"/>
      <c r="K3219" s="185"/>
      <c r="L3219" s="186"/>
      <c r="M3219" s="186"/>
      <c r="N3219" s="186"/>
      <c r="O3219" s="12"/>
      <c r="P3219" s="12"/>
      <c r="Q3219" s="12"/>
      <c r="R3219" s="12"/>
      <c r="U3219" s="178"/>
    </row>
    <row r="3220" spans="1:21" ht="15.75">
      <c r="A3220" s="109"/>
      <c r="B3220" s="120"/>
      <c r="D3220" s="55" t="e">
        <f>VLOOKUP(C3220,#REF!,2,FALSE)</f>
        <v>#REF!</v>
      </c>
      <c r="E3220" s="172" t="str">
        <f>IFERROR(VLOOKUP(C3220,[1]MASTER!C:F,4,FALSE),"")</f>
        <v/>
      </c>
      <c r="F3220" s="172" t="str">
        <f>IFERROR(VLOOKUP(C3220,[1]MASTER!C:F,3,FALSE),"")</f>
        <v/>
      </c>
      <c r="G3220" s="175" t="str">
        <f>IFERROR(LOOKUP(C3220,[1]MASTER!C:C,[1]MASTER!B:B),"")</f>
        <v/>
      </c>
      <c r="H3220" s="176" t="str">
        <f>IFERROR(VLOOKUP(C3220,[1]MASTER!C:G,5,FALSE),"")</f>
        <v/>
      </c>
      <c r="I3220" s="182"/>
      <c r="J3220" s="184"/>
      <c r="K3220" s="185"/>
      <c r="L3220" s="186"/>
      <c r="M3220" s="186"/>
      <c r="N3220" s="186"/>
      <c r="O3220" s="12"/>
      <c r="P3220" s="12"/>
      <c r="Q3220" s="12"/>
      <c r="R3220" s="12"/>
      <c r="U3220" s="178"/>
    </row>
    <row r="3221" spans="1:21" ht="15.75">
      <c r="A3221" s="52"/>
      <c r="B3221" s="233"/>
      <c r="D3221" s="55" t="e">
        <f>VLOOKUP(C3221,#REF!,2,FALSE)</f>
        <v>#REF!</v>
      </c>
      <c r="E3221" s="172" t="str">
        <f>IFERROR(VLOOKUP(C3221,[1]MASTER!C:F,4,FALSE),"")</f>
        <v/>
      </c>
      <c r="F3221" s="172" t="str">
        <f>IFERROR(VLOOKUP(C3221,[1]MASTER!C:F,3,FALSE),"")</f>
        <v/>
      </c>
      <c r="G3221" s="175" t="str">
        <f>IFERROR(LOOKUP(C3221,[1]MASTER!C:C,[1]MASTER!B:B),"")</f>
        <v/>
      </c>
      <c r="H3221" s="176" t="str">
        <f>IFERROR(VLOOKUP(C3221,[1]MASTER!C:G,5,FALSE),"")</f>
        <v/>
      </c>
      <c r="I3221" s="182"/>
      <c r="J3221" s="184"/>
      <c r="K3221" s="185"/>
      <c r="L3221" s="186"/>
      <c r="M3221" s="186"/>
      <c r="N3221" s="186"/>
      <c r="O3221" s="12"/>
      <c r="P3221" s="12"/>
      <c r="Q3221" s="12"/>
      <c r="R3221" s="12"/>
      <c r="U3221" s="178"/>
    </row>
    <row r="3222" spans="1:21" ht="15.75">
      <c r="A3222" s="109"/>
      <c r="B3222" s="120"/>
      <c r="D3222" s="55" t="e">
        <f>VLOOKUP(C3222,#REF!,2,FALSE)</f>
        <v>#REF!</v>
      </c>
      <c r="E3222" s="172" t="str">
        <f>IFERROR(VLOOKUP(C3222,[1]MASTER!C:F,4,FALSE),"")</f>
        <v/>
      </c>
      <c r="F3222" s="172" t="str">
        <f>IFERROR(VLOOKUP(C3222,[1]MASTER!C:F,3,FALSE),"")</f>
        <v/>
      </c>
      <c r="G3222" s="175" t="str">
        <f>IFERROR(LOOKUP(C3222,[1]MASTER!C:C,[1]MASTER!B:B),"")</f>
        <v/>
      </c>
      <c r="H3222" s="176" t="str">
        <f>IFERROR(VLOOKUP(C3222,[1]MASTER!C:G,5,FALSE),"")</f>
        <v/>
      </c>
      <c r="I3222" s="182"/>
      <c r="J3222" s="184"/>
      <c r="K3222" s="185"/>
      <c r="L3222" s="186"/>
      <c r="M3222" s="186"/>
      <c r="N3222" s="186"/>
      <c r="O3222" s="12"/>
      <c r="P3222" s="12"/>
      <c r="Q3222" s="12"/>
      <c r="R3222" s="12"/>
      <c r="U3222" s="178"/>
    </row>
    <row r="3223" spans="1:21" ht="15.75">
      <c r="A3223" s="52"/>
      <c r="B3223" s="233"/>
      <c r="D3223" s="55" t="e">
        <f>VLOOKUP(C3223,#REF!,2,FALSE)</f>
        <v>#REF!</v>
      </c>
      <c r="E3223" s="172" t="str">
        <f>IFERROR(VLOOKUP(C3223,[1]MASTER!C:F,4,FALSE),"")</f>
        <v/>
      </c>
      <c r="F3223" s="172" t="str">
        <f>IFERROR(VLOOKUP(C3223,[1]MASTER!C:F,3,FALSE),"")</f>
        <v/>
      </c>
      <c r="G3223" s="175" t="str">
        <f>IFERROR(LOOKUP(C3223,[1]MASTER!C:C,[1]MASTER!B:B),"")</f>
        <v/>
      </c>
      <c r="H3223" s="176" t="str">
        <f>IFERROR(VLOOKUP(C3223,[1]MASTER!C:G,5,FALSE),"")</f>
        <v/>
      </c>
      <c r="I3223" s="182"/>
      <c r="J3223" s="184"/>
      <c r="K3223" s="185"/>
      <c r="L3223" s="186"/>
      <c r="M3223" s="186"/>
      <c r="N3223" s="186"/>
      <c r="O3223" s="12"/>
      <c r="P3223" s="12"/>
      <c r="Q3223" s="12"/>
      <c r="R3223" s="12"/>
      <c r="U3223" s="178"/>
    </row>
    <row r="3224" spans="1:21" ht="15.75">
      <c r="A3224" s="109"/>
      <c r="B3224" s="120"/>
      <c r="D3224" s="55" t="e">
        <f>VLOOKUP(C3224,#REF!,2,FALSE)</f>
        <v>#REF!</v>
      </c>
      <c r="E3224" s="172" t="str">
        <f>IFERROR(VLOOKUP(C3224,[1]MASTER!C:F,4,FALSE),"")</f>
        <v/>
      </c>
      <c r="F3224" s="172" t="str">
        <f>IFERROR(VLOOKUP(C3224,[1]MASTER!C:F,3,FALSE),"")</f>
        <v/>
      </c>
      <c r="G3224" s="175" t="str">
        <f>IFERROR(LOOKUP(C3224,[1]MASTER!C:C,[1]MASTER!B:B),"")</f>
        <v/>
      </c>
      <c r="H3224" s="176" t="str">
        <f>IFERROR(VLOOKUP(C3224,[1]MASTER!C:G,5,FALSE),"")</f>
        <v/>
      </c>
      <c r="I3224" s="182"/>
      <c r="J3224" s="184"/>
      <c r="K3224" s="185"/>
      <c r="L3224" s="186"/>
      <c r="M3224" s="186"/>
      <c r="N3224" s="186"/>
      <c r="O3224" s="12"/>
      <c r="P3224" s="12"/>
      <c r="Q3224" s="12"/>
      <c r="R3224" s="12"/>
      <c r="U3224" s="178"/>
    </row>
    <row r="3225" spans="1:21" ht="15.75">
      <c r="A3225" s="52"/>
      <c r="B3225" s="233"/>
      <c r="D3225" s="55" t="e">
        <f>VLOOKUP(C3225,#REF!,2,FALSE)</f>
        <v>#REF!</v>
      </c>
      <c r="E3225" s="172" t="str">
        <f>IFERROR(VLOOKUP(C3225,[1]MASTER!C:F,4,FALSE),"")</f>
        <v/>
      </c>
      <c r="F3225" s="172" t="str">
        <f>IFERROR(VLOOKUP(C3225,[1]MASTER!C:F,3,FALSE),"")</f>
        <v/>
      </c>
      <c r="G3225" s="175" t="str">
        <f>IFERROR(LOOKUP(C3225,[1]MASTER!C:C,[1]MASTER!B:B),"")</f>
        <v/>
      </c>
      <c r="H3225" s="176" t="str">
        <f>IFERROR(VLOOKUP(C3225,[1]MASTER!C:G,5,FALSE),"")</f>
        <v/>
      </c>
      <c r="I3225" s="182"/>
      <c r="J3225" s="184"/>
      <c r="K3225" s="185"/>
      <c r="L3225" s="186"/>
      <c r="M3225" s="186"/>
      <c r="N3225" s="186"/>
      <c r="O3225" s="12"/>
      <c r="P3225" s="12"/>
      <c r="Q3225" s="12"/>
      <c r="R3225" s="12"/>
      <c r="U3225" s="178"/>
    </row>
    <row r="3226" spans="1:21" ht="15.75">
      <c r="A3226" s="109"/>
      <c r="B3226" s="120"/>
      <c r="D3226" s="55" t="e">
        <f>VLOOKUP(C3226,#REF!,2,FALSE)</f>
        <v>#REF!</v>
      </c>
      <c r="E3226" s="172" t="str">
        <f>IFERROR(VLOOKUP(C3226,[1]MASTER!C:F,4,FALSE),"")</f>
        <v/>
      </c>
      <c r="F3226" s="172" t="str">
        <f>IFERROR(VLOOKUP(C3226,[1]MASTER!C:F,3,FALSE),"")</f>
        <v/>
      </c>
      <c r="G3226" s="175" t="str">
        <f>IFERROR(LOOKUP(C3226,[1]MASTER!C:C,[1]MASTER!B:B),"")</f>
        <v/>
      </c>
      <c r="H3226" s="176" t="str">
        <f>IFERROR(VLOOKUP(C3226,[1]MASTER!C:G,5,FALSE),"")</f>
        <v/>
      </c>
      <c r="I3226" s="182"/>
      <c r="J3226" s="184"/>
      <c r="K3226" s="185"/>
      <c r="L3226" s="186"/>
      <c r="M3226" s="186"/>
      <c r="N3226" s="186"/>
      <c r="O3226" s="12"/>
      <c r="P3226" s="12"/>
      <c r="Q3226" s="12"/>
      <c r="R3226" s="12"/>
      <c r="U3226" s="178"/>
    </row>
    <row r="3227" spans="1:21" ht="15.75">
      <c r="A3227" s="52"/>
      <c r="B3227" s="233"/>
      <c r="D3227" s="55" t="e">
        <f>VLOOKUP(C3227,#REF!,2,FALSE)</f>
        <v>#REF!</v>
      </c>
      <c r="E3227" s="172" t="str">
        <f>IFERROR(VLOOKUP(C3227,[1]MASTER!C:F,4,FALSE),"")</f>
        <v/>
      </c>
      <c r="F3227" s="172" t="str">
        <f>IFERROR(VLOOKUP(C3227,[1]MASTER!C:F,3,FALSE),"")</f>
        <v/>
      </c>
      <c r="G3227" s="175" t="str">
        <f>IFERROR(LOOKUP(C3227,[1]MASTER!C:C,[1]MASTER!B:B),"")</f>
        <v/>
      </c>
      <c r="H3227" s="176" t="str">
        <f>IFERROR(VLOOKUP(C3227,[1]MASTER!C:G,5,FALSE),"")</f>
        <v/>
      </c>
      <c r="I3227" s="182"/>
      <c r="J3227" s="184"/>
      <c r="K3227" s="185"/>
      <c r="L3227" s="186"/>
      <c r="M3227" s="186"/>
      <c r="N3227" s="186"/>
      <c r="O3227" s="12"/>
      <c r="P3227" s="12"/>
      <c r="Q3227" s="12"/>
      <c r="R3227" s="12"/>
      <c r="U3227" s="178"/>
    </row>
    <row r="3228" spans="1:21" ht="15.75">
      <c r="A3228" s="109"/>
      <c r="B3228" s="120"/>
      <c r="D3228" s="55" t="e">
        <f>VLOOKUP(C3228,#REF!,2,FALSE)</f>
        <v>#REF!</v>
      </c>
      <c r="E3228" s="172" t="str">
        <f>IFERROR(VLOOKUP(C3228,[1]MASTER!C:F,4,FALSE),"")</f>
        <v/>
      </c>
      <c r="F3228" s="172" t="str">
        <f>IFERROR(VLOOKUP(C3228,[1]MASTER!C:F,3,FALSE),"")</f>
        <v/>
      </c>
      <c r="G3228" s="175" t="str">
        <f>IFERROR(LOOKUP(C3228,[1]MASTER!C:C,[1]MASTER!B:B),"")</f>
        <v/>
      </c>
      <c r="H3228" s="176" t="str">
        <f>IFERROR(VLOOKUP(C3228,[1]MASTER!C:G,5,FALSE),"")</f>
        <v/>
      </c>
      <c r="I3228" s="182"/>
      <c r="J3228" s="184"/>
      <c r="K3228" s="185"/>
      <c r="L3228" s="186"/>
      <c r="M3228" s="186"/>
      <c r="N3228" s="186"/>
      <c r="O3228" s="12"/>
      <c r="P3228" s="12"/>
      <c r="Q3228" s="12"/>
      <c r="R3228" s="12"/>
      <c r="U3228" s="178"/>
    </row>
    <row r="3229" spans="1:21" ht="15.75">
      <c r="A3229" s="52"/>
      <c r="B3229" s="233"/>
      <c r="D3229" s="55" t="e">
        <f>VLOOKUP(C3229,#REF!,2,FALSE)</f>
        <v>#REF!</v>
      </c>
      <c r="E3229" s="172" t="str">
        <f>IFERROR(VLOOKUP(C3229,[1]MASTER!C:F,4,FALSE),"")</f>
        <v/>
      </c>
      <c r="F3229" s="172" t="str">
        <f>IFERROR(VLOOKUP(C3229,[1]MASTER!C:F,3,FALSE),"")</f>
        <v/>
      </c>
      <c r="G3229" s="175" t="str">
        <f>IFERROR(LOOKUP(C3229,[1]MASTER!C:C,[1]MASTER!B:B),"")</f>
        <v/>
      </c>
      <c r="H3229" s="176" t="str">
        <f>IFERROR(VLOOKUP(C3229,[1]MASTER!C:G,5,FALSE),"")</f>
        <v/>
      </c>
      <c r="I3229" s="182"/>
      <c r="J3229" s="184"/>
      <c r="K3229" s="185"/>
      <c r="L3229" s="186"/>
      <c r="M3229" s="186"/>
      <c r="N3229" s="186"/>
      <c r="O3229" s="12"/>
      <c r="P3229" s="12"/>
      <c r="Q3229" s="12"/>
      <c r="R3229" s="12"/>
      <c r="U3229" s="178"/>
    </row>
    <row r="3230" spans="1:21" ht="15.75">
      <c r="A3230" s="109"/>
      <c r="B3230" s="120"/>
      <c r="D3230" s="55" t="e">
        <f>VLOOKUP(C3230,#REF!,2,FALSE)</f>
        <v>#REF!</v>
      </c>
      <c r="E3230" s="172" t="str">
        <f>IFERROR(VLOOKUP(C3230,[1]MASTER!C:F,4,FALSE),"")</f>
        <v/>
      </c>
      <c r="F3230" s="172" t="str">
        <f>IFERROR(VLOOKUP(C3230,[1]MASTER!C:F,3,FALSE),"")</f>
        <v/>
      </c>
      <c r="G3230" s="175" t="str">
        <f>IFERROR(LOOKUP(C3230,[1]MASTER!C:C,[1]MASTER!B:B),"")</f>
        <v/>
      </c>
      <c r="H3230" s="176" t="str">
        <f>IFERROR(VLOOKUP(C3230,[1]MASTER!C:G,5,FALSE),"")</f>
        <v/>
      </c>
      <c r="I3230" s="182"/>
      <c r="J3230" s="184"/>
      <c r="K3230" s="185"/>
      <c r="L3230" s="186"/>
      <c r="M3230" s="186"/>
      <c r="N3230" s="186"/>
      <c r="O3230" s="12"/>
      <c r="P3230" s="12"/>
      <c r="Q3230" s="12"/>
      <c r="R3230" s="12"/>
      <c r="U3230" s="178"/>
    </row>
    <row r="3231" spans="1:21" ht="15.75">
      <c r="A3231" s="52"/>
      <c r="B3231" s="233"/>
      <c r="D3231" s="55" t="e">
        <f>VLOOKUP(C3231,#REF!,2,FALSE)</f>
        <v>#REF!</v>
      </c>
      <c r="E3231" s="172" t="str">
        <f>IFERROR(VLOOKUP(C3231,[1]MASTER!C:F,4,FALSE),"")</f>
        <v/>
      </c>
      <c r="F3231" s="172" t="str">
        <f>IFERROR(VLOOKUP(C3231,[1]MASTER!C:F,3,FALSE),"")</f>
        <v/>
      </c>
      <c r="G3231" s="175" t="str">
        <f>IFERROR(LOOKUP(C3231,[1]MASTER!C:C,[1]MASTER!B:B),"")</f>
        <v/>
      </c>
      <c r="H3231" s="176" t="str">
        <f>IFERROR(VLOOKUP(C3231,[1]MASTER!C:G,5,FALSE),"")</f>
        <v/>
      </c>
      <c r="I3231" s="182"/>
      <c r="J3231" s="184"/>
      <c r="K3231" s="185"/>
      <c r="L3231" s="186"/>
      <c r="M3231" s="186"/>
      <c r="N3231" s="186"/>
      <c r="O3231" s="12"/>
      <c r="P3231" s="12"/>
      <c r="Q3231" s="12"/>
      <c r="R3231" s="12"/>
      <c r="U3231" s="178"/>
    </row>
    <row r="3232" spans="1:21" ht="15.75">
      <c r="A3232" s="109"/>
      <c r="B3232" s="120"/>
      <c r="D3232" s="55" t="e">
        <f>VLOOKUP(C3232,#REF!,2,FALSE)</f>
        <v>#REF!</v>
      </c>
      <c r="E3232" s="172" t="str">
        <f>IFERROR(VLOOKUP(C3232,[1]MASTER!C:F,4,FALSE),"")</f>
        <v/>
      </c>
      <c r="F3232" s="172" t="str">
        <f>IFERROR(VLOOKUP(C3232,[1]MASTER!C:F,3,FALSE),"")</f>
        <v/>
      </c>
      <c r="G3232" s="175" t="str">
        <f>IFERROR(LOOKUP(C3232,[1]MASTER!C:C,[1]MASTER!B:B),"")</f>
        <v/>
      </c>
      <c r="H3232" s="176" t="str">
        <f>IFERROR(VLOOKUP(C3232,[1]MASTER!C:G,5,FALSE),"")</f>
        <v/>
      </c>
      <c r="I3232" s="182"/>
      <c r="J3232" s="184"/>
      <c r="K3232" s="185"/>
      <c r="L3232" s="186"/>
      <c r="M3232" s="186"/>
      <c r="N3232" s="186"/>
      <c r="O3232" s="12"/>
      <c r="P3232" s="12"/>
      <c r="Q3232" s="12"/>
      <c r="R3232" s="12"/>
      <c r="U3232" s="178"/>
    </row>
    <row r="3233" spans="1:21" ht="15.75">
      <c r="A3233" s="52"/>
      <c r="B3233" s="233"/>
      <c r="D3233" s="55" t="e">
        <f>VLOOKUP(C3233,#REF!,2,FALSE)</f>
        <v>#REF!</v>
      </c>
      <c r="E3233" s="172" t="str">
        <f>IFERROR(VLOOKUP(C3233,[1]MASTER!C:F,4,FALSE),"")</f>
        <v/>
      </c>
      <c r="F3233" s="172" t="str">
        <f>IFERROR(VLOOKUP(C3233,[1]MASTER!C:F,3,FALSE),"")</f>
        <v/>
      </c>
      <c r="G3233" s="175" t="str">
        <f>IFERROR(LOOKUP(C3233,[1]MASTER!C:C,[1]MASTER!B:B),"")</f>
        <v/>
      </c>
      <c r="H3233" s="176" t="str">
        <f>IFERROR(VLOOKUP(C3233,[1]MASTER!C:G,5,FALSE),"")</f>
        <v/>
      </c>
      <c r="I3233" s="182"/>
      <c r="J3233" s="184"/>
      <c r="K3233" s="185"/>
      <c r="L3233" s="186"/>
      <c r="M3233" s="186"/>
      <c r="N3233" s="186"/>
      <c r="O3233" s="12"/>
      <c r="P3233" s="12"/>
      <c r="Q3233" s="12"/>
      <c r="R3233" s="12"/>
      <c r="U3233" s="178"/>
    </row>
    <row r="3234" spans="1:21" ht="15.75">
      <c r="A3234" s="109"/>
      <c r="B3234" s="120"/>
      <c r="D3234" s="55" t="e">
        <f>VLOOKUP(C3234,#REF!,2,FALSE)</f>
        <v>#REF!</v>
      </c>
      <c r="E3234" s="172" t="str">
        <f>IFERROR(VLOOKUP(C3234,[1]MASTER!C:F,4,FALSE),"")</f>
        <v/>
      </c>
      <c r="F3234" s="172" t="str">
        <f>IFERROR(VLOOKUP(C3234,[1]MASTER!C:F,3,FALSE),"")</f>
        <v/>
      </c>
      <c r="G3234" s="175" t="str">
        <f>IFERROR(LOOKUP(C3234,[1]MASTER!C:C,[1]MASTER!B:B),"")</f>
        <v/>
      </c>
      <c r="H3234" s="176" t="str">
        <f>IFERROR(VLOOKUP(C3234,[1]MASTER!C:G,5,FALSE),"")</f>
        <v/>
      </c>
      <c r="I3234" s="182"/>
      <c r="J3234" s="184"/>
      <c r="K3234" s="185"/>
      <c r="L3234" s="186"/>
      <c r="M3234" s="186"/>
      <c r="N3234" s="186"/>
      <c r="O3234" s="12"/>
      <c r="P3234" s="12"/>
      <c r="Q3234" s="12"/>
      <c r="R3234" s="12"/>
      <c r="U3234" s="178"/>
    </row>
    <row r="3235" spans="1:21" ht="15.75">
      <c r="A3235" s="52"/>
      <c r="B3235" s="233"/>
      <c r="D3235" s="55" t="e">
        <f>VLOOKUP(C3235,#REF!,2,FALSE)</f>
        <v>#REF!</v>
      </c>
      <c r="E3235" s="172" t="str">
        <f>IFERROR(VLOOKUP(C3235,[1]MASTER!C:F,4,FALSE),"")</f>
        <v/>
      </c>
      <c r="F3235" s="172" t="str">
        <f>IFERROR(VLOOKUP(C3235,[1]MASTER!C:F,3,FALSE),"")</f>
        <v/>
      </c>
      <c r="G3235" s="175" t="str">
        <f>IFERROR(LOOKUP(C3235,[1]MASTER!C:C,[1]MASTER!B:B),"")</f>
        <v/>
      </c>
      <c r="H3235" s="176" t="str">
        <f>IFERROR(VLOOKUP(C3235,[1]MASTER!C:G,5,FALSE),"")</f>
        <v/>
      </c>
      <c r="I3235" s="182"/>
      <c r="J3235" s="184"/>
      <c r="K3235" s="185"/>
      <c r="L3235" s="186"/>
      <c r="M3235" s="186"/>
      <c r="N3235" s="186"/>
      <c r="O3235" s="12"/>
      <c r="P3235" s="12"/>
      <c r="Q3235" s="12"/>
      <c r="R3235" s="12"/>
      <c r="U3235" s="178"/>
    </row>
    <row r="3236" spans="1:21" ht="15.75">
      <c r="A3236" s="109"/>
      <c r="B3236" s="120"/>
      <c r="D3236" s="55" t="e">
        <f>VLOOKUP(C3236,#REF!,2,FALSE)</f>
        <v>#REF!</v>
      </c>
      <c r="E3236" s="172" t="str">
        <f>IFERROR(VLOOKUP(C3236,[1]MASTER!C:F,4,FALSE),"")</f>
        <v/>
      </c>
      <c r="F3236" s="172" t="str">
        <f>IFERROR(VLOOKUP(C3236,[1]MASTER!C:F,3,FALSE),"")</f>
        <v/>
      </c>
      <c r="G3236" s="175" t="str">
        <f>IFERROR(LOOKUP(C3236,[1]MASTER!C:C,[1]MASTER!B:B),"")</f>
        <v/>
      </c>
      <c r="H3236" s="176" t="str">
        <f>IFERROR(VLOOKUP(C3236,[1]MASTER!C:G,5,FALSE),"")</f>
        <v/>
      </c>
      <c r="I3236" s="182"/>
      <c r="J3236" s="184"/>
      <c r="K3236" s="185"/>
      <c r="L3236" s="186"/>
      <c r="M3236" s="186"/>
      <c r="N3236" s="186"/>
      <c r="O3236" s="12"/>
      <c r="P3236" s="12"/>
      <c r="Q3236" s="12"/>
      <c r="R3236" s="12"/>
      <c r="U3236" s="178"/>
    </row>
    <row r="3237" spans="1:21" ht="15.75">
      <c r="A3237" s="52"/>
      <c r="B3237" s="233"/>
      <c r="D3237" s="55" t="e">
        <f>VLOOKUP(C3237,#REF!,2,FALSE)</f>
        <v>#REF!</v>
      </c>
      <c r="E3237" s="172" t="str">
        <f>IFERROR(VLOOKUP(C3237,[1]MASTER!C:F,4,FALSE),"")</f>
        <v/>
      </c>
      <c r="F3237" s="172" t="str">
        <f>IFERROR(VLOOKUP(C3237,[1]MASTER!C:F,3,FALSE),"")</f>
        <v/>
      </c>
      <c r="G3237" s="175" t="str">
        <f>IFERROR(LOOKUP(C3237,[1]MASTER!C:C,[1]MASTER!B:B),"")</f>
        <v/>
      </c>
      <c r="H3237" s="176" t="str">
        <f>IFERROR(VLOOKUP(C3237,[1]MASTER!C:G,5,FALSE),"")</f>
        <v/>
      </c>
      <c r="I3237" s="182"/>
      <c r="J3237" s="184"/>
      <c r="K3237" s="185"/>
      <c r="L3237" s="186"/>
      <c r="M3237" s="186"/>
      <c r="N3237" s="186"/>
      <c r="O3237" s="12"/>
      <c r="P3237" s="12"/>
      <c r="Q3237" s="12"/>
      <c r="R3237" s="12"/>
      <c r="U3237" s="178"/>
    </row>
    <row r="3238" spans="1:21" ht="15.75">
      <c r="A3238" s="109"/>
      <c r="B3238" s="120"/>
      <c r="D3238" s="55" t="e">
        <f>VLOOKUP(C3238,#REF!,2,FALSE)</f>
        <v>#REF!</v>
      </c>
      <c r="E3238" s="172" t="str">
        <f>IFERROR(VLOOKUP(C3238,[1]MASTER!C:F,4,FALSE),"")</f>
        <v/>
      </c>
      <c r="F3238" s="172" t="str">
        <f>IFERROR(VLOOKUP(C3238,[1]MASTER!C:F,3,FALSE),"")</f>
        <v/>
      </c>
      <c r="G3238" s="175" t="str">
        <f>IFERROR(LOOKUP(C3238,[1]MASTER!C:C,[1]MASTER!B:B),"")</f>
        <v/>
      </c>
      <c r="H3238" s="176" t="str">
        <f>IFERROR(VLOOKUP(C3238,[1]MASTER!C:G,5,FALSE),"")</f>
        <v/>
      </c>
      <c r="I3238" s="182"/>
      <c r="J3238" s="184"/>
      <c r="K3238" s="185"/>
      <c r="L3238" s="186"/>
      <c r="M3238" s="186"/>
      <c r="N3238" s="186"/>
      <c r="O3238" s="12"/>
      <c r="P3238" s="12"/>
      <c r="Q3238" s="12"/>
      <c r="R3238" s="12"/>
      <c r="U3238" s="178"/>
    </row>
    <row r="3239" spans="1:21" ht="15.75">
      <c r="A3239" s="52"/>
      <c r="B3239" s="233"/>
      <c r="D3239" s="55" t="e">
        <f>VLOOKUP(C3239,#REF!,2,FALSE)</f>
        <v>#REF!</v>
      </c>
      <c r="E3239" s="172" t="str">
        <f>IFERROR(VLOOKUP(C3239,[1]MASTER!C:F,4,FALSE),"")</f>
        <v/>
      </c>
      <c r="F3239" s="172" t="str">
        <f>IFERROR(VLOOKUP(C3239,[1]MASTER!C:F,3,FALSE),"")</f>
        <v/>
      </c>
      <c r="G3239" s="175" t="str">
        <f>IFERROR(LOOKUP(C3239,[1]MASTER!C:C,[1]MASTER!B:B),"")</f>
        <v/>
      </c>
      <c r="H3239" s="176" t="str">
        <f>IFERROR(VLOOKUP(C3239,[1]MASTER!C:G,5,FALSE),"")</f>
        <v/>
      </c>
      <c r="I3239" s="182"/>
      <c r="J3239" s="184"/>
      <c r="K3239" s="185"/>
      <c r="L3239" s="186"/>
      <c r="M3239" s="186"/>
      <c r="N3239" s="186"/>
      <c r="O3239" s="12"/>
      <c r="P3239" s="12"/>
      <c r="Q3239" s="12"/>
      <c r="R3239" s="12"/>
      <c r="U3239" s="178"/>
    </row>
    <row r="3240" spans="1:21" ht="15.75">
      <c r="A3240" s="109"/>
      <c r="B3240" s="120"/>
      <c r="D3240" s="55" t="e">
        <f>VLOOKUP(C3240,#REF!,2,FALSE)</f>
        <v>#REF!</v>
      </c>
      <c r="E3240" s="172" t="str">
        <f>IFERROR(VLOOKUP(C3240,[1]MASTER!C:F,4,FALSE),"")</f>
        <v/>
      </c>
      <c r="F3240" s="172" t="str">
        <f>IFERROR(VLOOKUP(C3240,[1]MASTER!C:F,3,FALSE),"")</f>
        <v/>
      </c>
      <c r="G3240" s="175" t="str">
        <f>IFERROR(LOOKUP(C3240,[1]MASTER!C:C,[1]MASTER!B:B),"")</f>
        <v/>
      </c>
      <c r="H3240" s="176" t="str">
        <f>IFERROR(VLOOKUP(C3240,[1]MASTER!C:G,5,FALSE),"")</f>
        <v/>
      </c>
      <c r="I3240" s="182"/>
      <c r="J3240" s="184"/>
      <c r="K3240" s="185"/>
      <c r="L3240" s="186"/>
      <c r="M3240" s="186"/>
      <c r="N3240" s="186"/>
      <c r="O3240" s="12"/>
      <c r="P3240" s="12"/>
      <c r="Q3240" s="12"/>
      <c r="R3240" s="12"/>
      <c r="U3240" s="178"/>
    </row>
    <row r="3241" spans="1:21" ht="15.75">
      <c r="A3241" s="52"/>
      <c r="B3241" s="233"/>
      <c r="D3241" s="55" t="e">
        <f>VLOOKUP(C3241,#REF!,2,FALSE)</f>
        <v>#REF!</v>
      </c>
      <c r="E3241" s="172" t="str">
        <f>IFERROR(VLOOKUP(C3241,[1]MASTER!C:F,4,FALSE),"")</f>
        <v/>
      </c>
      <c r="F3241" s="172" t="str">
        <f>IFERROR(VLOOKUP(C3241,[1]MASTER!C:F,3,FALSE),"")</f>
        <v/>
      </c>
      <c r="G3241" s="175" t="str">
        <f>IFERROR(LOOKUP(C3241,[1]MASTER!C:C,[1]MASTER!B:B),"")</f>
        <v/>
      </c>
      <c r="H3241" s="176" t="str">
        <f>IFERROR(VLOOKUP(C3241,[1]MASTER!C:G,5,FALSE),"")</f>
        <v/>
      </c>
      <c r="I3241" s="182"/>
      <c r="J3241" s="184"/>
      <c r="K3241" s="185"/>
      <c r="L3241" s="186"/>
      <c r="M3241" s="186"/>
      <c r="N3241" s="186"/>
      <c r="O3241" s="12"/>
      <c r="P3241" s="12"/>
      <c r="Q3241" s="12"/>
      <c r="R3241" s="12"/>
      <c r="U3241" s="178"/>
    </row>
    <row r="3242" spans="1:21" ht="15.75">
      <c r="A3242" s="109"/>
      <c r="B3242" s="120"/>
      <c r="D3242" s="55" t="e">
        <f>VLOOKUP(C3242,#REF!,2,FALSE)</f>
        <v>#REF!</v>
      </c>
      <c r="E3242" s="172" t="str">
        <f>IFERROR(VLOOKUP(C3242,[1]MASTER!C:F,4,FALSE),"")</f>
        <v/>
      </c>
      <c r="F3242" s="172" t="str">
        <f>IFERROR(VLOOKUP(C3242,[1]MASTER!C:F,3,FALSE),"")</f>
        <v/>
      </c>
      <c r="G3242" s="175" t="str">
        <f>IFERROR(LOOKUP(C3242,[1]MASTER!C:C,[1]MASTER!B:B),"")</f>
        <v/>
      </c>
      <c r="H3242" s="176" t="str">
        <f>IFERROR(VLOOKUP(C3242,[1]MASTER!C:G,5,FALSE),"")</f>
        <v/>
      </c>
      <c r="I3242" s="182"/>
      <c r="J3242" s="184"/>
      <c r="K3242" s="185"/>
      <c r="L3242" s="186"/>
      <c r="M3242" s="186"/>
      <c r="N3242" s="186"/>
      <c r="O3242" s="12"/>
      <c r="P3242" s="12"/>
      <c r="Q3242" s="12"/>
      <c r="R3242" s="12"/>
      <c r="U3242" s="178"/>
    </row>
    <row r="3243" spans="1:21" ht="15.75">
      <c r="A3243" s="52"/>
      <c r="B3243" s="233"/>
      <c r="D3243" s="55" t="e">
        <f>VLOOKUP(C3243,#REF!,2,FALSE)</f>
        <v>#REF!</v>
      </c>
      <c r="E3243" s="172" t="str">
        <f>IFERROR(VLOOKUP(C3243,[1]MASTER!C:F,4,FALSE),"")</f>
        <v/>
      </c>
      <c r="F3243" s="172" t="str">
        <f>IFERROR(VLOOKUP(C3243,[1]MASTER!C:F,3,FALSE),"")</f>
        <v/>
      </c>
      <c r="G3243" s="175" t="str">
        <f>IFERROR(LOOKUP(C3243,[1]MASTER!C:C,[1]MASTER!B:B),"")</f>
        <v/>
      </c>
      <c r="H3243" s="176" t="str">
        <f>IFERROR(VLOOKUP(C3243,[1]MASTER!C:G,5,FALSE),"")</f>
        <v/>
      </c>
      <c r="I3243" s="182"/>
      <c r="J3243" s="184"/>
      <c r="K3243" s="185"/>
      <c r="L3243" s="186"/>
      <c r="M3243" s="186"/>
      <c r="N3243" s="186"/>
      <c r="O3243" s="12"/>
      <c r="P3243" s="12"/>
      <c r="Q3243" s="12"/>
      <c r="R3243" s="12"/>
      <c r="U3243" s="178"/>
    </row>
    <row r="3244" spans="1:21" ht="15.75">
      <c r="A3244" s="109"/>
      <c r="B3244" s="120"/>
      <c r="D3244" s="55" t="e">
        <f>VLOOKUP(C3244,#REF!,2,FALSE)</f>
        <v>#REF!</v>
      </c>
      <c r="E3244" s="172" t="str">
        <f>IFERROR(VLOOKUP(C3244,[1]MASTER!C:F,4,FALSE),"")</f>
        <v/>
      </c>
      <c r="F3244" s="172" t="str">
        <f>IFERROR(VLOOKUP(C3244,[1]MASTER!C:F,3,FALSE),"")</f>
        <v/>
      </c>
      <c r="G3244" s="175" t="str">
        <f>IFERROR(LOOKUP(C3244,[1]MASTER!C:C,[1]MASTER!B:B),"")</f>
        <v/>
      </c>
      <c r="H3244" s="176" t="str">
        <f>IFERROR(VLOOKUP(C3244,[1]MASTER!C:G,5,FALSE),"")</f>
        <v/>
      </c>
      <c r="I3244" s="182"/>
      <c r="J3244" s="184"/>
      <c r="K3244" s="185"/>
      <c r="L3244" s="186"/>
      <c r="M3244" s="186"/>
      <c r="N3244" s="186"/>
      <c r="O3244" s="12"/>
      <c r="P3244" s="12"/>
      <c r="Q3244" s="12"/>
      <c r="R3244" s="12"/>
      <c r="U3244" s="178"/>
    </row>
    <row r="3245" spans="1:21" ht="15.75">
      <c r="A3245" s="52"/>
      <c r="B3245" s="233"/>
      <c r="D3245" s="55" t="e">
        <f>VLOOKUP(C3245,#REF!,2,FALSE)</f>
        <v>#REF!</v>
      </c>
      <c r="E3245" s="172" t="str">
        <f>IFERROR(VLOOKUP(C3245,[1]MASTER!C:F,4,FALSE),"")</f>
        <v/>
      </c>
      <c r="F3245" s="172" t="str">
        <f>IFERROR(VLOOKUP(C3245,[1]MASTER!C:F,3,FALSE),"")</f>
        <v/>
      </c>
      <c r="G3245" s="175" t="str">
        <f>IFERROR(LOOKUP(C3245,[1]MASTER!C:C,[1]MASTER!B:B),"")</f>
        <v/>
      </c>
      <c r="H3245" s="176" t="str">
        <f>IFERROR(VLOOKUP(C3245,[1]MASTER!C:G,5,FALSE),"")</f>
        <v/>
      </c>
      <c r="I3245" s="182"/>
      <c r="J3245" s="184"/>
      <c r="K3245" s="185"/>
      <c r="L3245" s="186"/>
      <c r="M3245" s="186"/>
      <c r="N3245" s="186"/>
      <c r="O3245" s="12"/>
      <c r="P3245" s="12"/>
      <c r="Q3245" s="12"/>
      <c r="R3245" s="12"/>
      <c r="U3245" s="178"/>
    </row>
    <row r="3246" spans="1:21" ht="15.75">
      <c r="A3246" s="109"/>
      <c r="B3246" s="120"/>
      <c r="D3246" s="55" t="e">
        <f>VLOOKUP(C3246,#REF!,2,FALSE)</f>
        <v>#REF!</v>
      </c>
      <c r="E3246" s="172" t="str">
        <f>IFERROR(VLOOKUP(C3246,[1]MASTER!C:F,4,FALSE),"")</f>
        <v/>
      </c>
      <c r="F3246" s="172" t="str">
        <f>IFERROR(VLOOKUP(C3246,[1]MASTER!C:F,3,FALSE),"")</f>
        <v/>
      </c>
      <c r="G3246" s="175" t="str">
        <f>IFERROR(LOOKUP(C3246,[1]MASTER!C:C,[1]MASTER!B:B),"")</f>
        <v/>
      </c>
      <c r="H3246" s="176" t="str">
        <f>IFERROR(VLOOKUP(C3246,[1]MASTER!C:G,5,FALSE),"")</f>
        <v/>
      </c>
      <c r="I3246" s="182"/>
      <c r="J3246" s="184"/>
      <c r="K3246" s="185"/>
      <c r="L3246" s="186"/>
      <c r="M3246" s="186"/>
      <c r="N3246" s="186"/>
      <c r="O3246" s="12"/>
      <c r="P3246" s="12"/>
      <c r="Q3246" s="12"/>
      <c r="R3246" s="12"/>
      <c r="U3246" s="178"/>
    </row>
    <row r="3247" spans="1:21" ht="15.75">
      <c r="A3247" s="52"/>
      <c r="B3247" s="233"/>
      <c r="D3247" s="55" t="e">
        <f>VLOOKUP(C3247,#REF!,2,FALSE)</f>
        <v>#REF!</v>
      </c>
      <c r="E3247" s="172" t="str">
        <f>IFERROR(VLOOKUP(C3247,[1]MASTER!C:F,4,FALSE),"")</f>
        <v/>
      </c>
      <c r="F3247" s="172" t="str">
        <f>IFERROR(VLOOKUP(C3247,[1]MASTER!C:F,3,FALSE),"")</f>
        <v/>
      </c>
      <c r="G3247" s="175" t="str">
        <f>IFERROR(LOOKUP(C3247,[1]MASTER!C:C,[1]MASTER!B:B),"")</f>
        <v/>
      </c>
      <c r="H3247" s="176" t="str">
        <f>IFERROR(VLOOKUP(C3247,[1]MASTER!C:G,5,FALSE),"")</f>
        <v/>
      </c>
      <c r="I3247" s="182"/>
      <c r="J3247" s="184"/>
      <c r="K3247" s="185"/>
      <c r="L3247" s="186"/>
      <c r="M3247" s="186"/>
      <c r="N3247" s="186"/>
      <c r="O3247" s="12"/>
      <c r="P3247" s="12"/>
      <c r="Q3247" s="12"/>
      <c r="R3247" s="12"/>
      <c r="U3247" s="178"/>
    </row>
    <row r="3248" spans="1:21" ht="15.75">
      <c r="A3248" s="109"/>
      <c r="B3248" s="120"/>
      <c r="D3248" s="55" t="e">
        <f>VLOOKUP(C3248,#REF!,2,FALSE)</f>
        <v>#REF!</v>
      </c>
      <c r="E3248" s="172" t="str">
        <f>IFERROR(VLOOKUP(C3248,[1]MASTER!C:F,4,FALSE),"")</f>
        <v/>
      </c>
      <c r="F3248" s="172" t="str">
        <f>IFERROR(VLOOKUP(C3248,[1]MASTER!C:F,3,FALSE),"")</f>
        <v/>
      </c>
      <c r="G3248" s="175" t="str">
        <f>IFERROR(LOOKUP(C3248,[1]MASTER!C:C,[1]MASTER!B:B),"")</f>
        <v/>
      </c>
      <c r="H3248" s="176" t="str">
        <f>IFERROR(VLOOKUP(C3248,[1]MASTER!C:G,5,FALSE),"")</f>
        <v/>
      </c>
      <c r="I3248" s="182"/>
      <c r="J3248" s="184"/>
      <c r="K3248" s="185"/>
      <c r="L3248" s="186"/>
      <c r="M3248" s="186"/>
      <c r="N3248" s="186"/>
      <c r="O3248" s="12"/>
      <c r="P3248" s="12"/>
      <c r="Q3248" s="12"/>
      <c r="R3248" s="12"/>
      <c r="U3248" s="178"/>
    </row>
    <row r="3249" spans="1:21" ht="15.75">
      <c r="A3249" s="52"/>
      <c r="B3249" s="233"/>
      <c r="D3249" s="55" t="e">
        <f>VLOOKUP(C3249,#REF!,2,FALSE)</f>
        <v>#REF!</v>
      </c>
      <c r="E3249" s="172" t="str">
        <f>IFERROR(VLOOKUP(C3249,[1]MASTER!C:F,4,FALSE),"")</f>
        <v/>
      </c>
      <c r="F3249" s="172" t="str">
        <f>IFERROR(VLOOKUP(C3249,[1]MASTER!C:F,3,FALSE),"")</f>
        <v/>
      </c>
      <c r="G3249" s="175" t="str">
        <f>IFERROR(LOOKUP(C3249,[1]MASTER!C:C,[1]MASTER!B:B),"")</f>
        <v/>
      </c>
      <c r="H3249" s="176" t="str">
        <f>IFERROR(VLOOKUP(C3249,[1]MASTER!C:G,5,FALSE),"")</f>
        <v/>
      </c>
      <c r="I3249" s="182"/>
      <c r="J3249" s="184"/>
      <c r="K3249" s="185"/>
      <c r="L3249" s="186"/>
      <c r="M3249" s="186"/>
      <c r="N3249" s="186"/>
      <c r="O3249" s="12"/>
      <c r="P3249" s="12"/>
      <c r="Q3249" s="12"/>
      <c r="R3249" s="12"/>
      <c r="U3249" s="178"/>
    </row>
    <row r="3250" spans="1:21" ht="15.75">
      <c r="A3250" s="109"/>
      <c r="B3250" s="120"/>
      <c r="D3250" s="55" t="e">
        <f>VLOOKUP(C3250,#REF!,2,FALSE)</f>
        <v>#REF!</v>
      </c>
      <c r="E3250" s="172" t="str">
        <f>IFERROR(VLOOKUP(C3250,[1]MASTER!C:F,4,FALSE),"")</f>
        <v/>
      </c>
      <c r="F3250" s="172" t="str">
        <f>IFERROR(VLOOKUP(C3250,[1]MASTER!C:F,3,FALSE),"")</f>
        <v/>
      </c>
      <c r="G3250" s="175" t="str">
        <f>IFERROR(LOOKUP(C3250,[1]MASTER!C:C,[1]MASTER!B:B),"")</f>
        <v/>
      </c>
      <c r="H3250" s="176" t="str">
        <f>IFERROR(VLOOKUP(C3250,[1]MASTER!C:G,5,FALSE),"")</f>
        <v/>
      </c>
      <c r="I3250" s="182"/>
      <c r="J3250" s="184"/>
      <c r="K3250" s="185"/>
      <c r="L3250" s="186"/>
      <c r="M3250" s="186"/>
      <c r="N3250" s="186"/>
      <c r="O3250" s="12"/>
      <c r="P3250" s="12"/>
      <c r="Q3250" s="12"/>
      <c r="R3250" s="12"/>
      <c r="U3250" s="178"/>
    </row>
    <row r="3251" spans="1:21" ht="15.75">
      <c r="A3251" s="52"/>
      <c r="B3251" s="233"/>
      <c r="D3251" s="55" t="e">
        <f>VLOOKUP(C3251,#REF!,2,FALSE)</f>
        <v>#REF!</v>
      </c>
      <c r="E3251" s="172" t="str">
        <f>IFERROR(VLOOKUP(C3251,[1]MASTER!C:F,4,FALSE),"")</f>
        <v/>
      </c>
      <c r="F3251" s="172" t="str">
        <f>IFERROR(VLOOKUP(C3251,[1]MASTER!C:F,3,FALSE),"")</f>
        <v/>
      </c>
      <c r="G3251" s="175" t="str">
        <f>IFERROR(LOOKUP(C3251,[1]MASTER!C:C,[1]MASTER!B:B),"")</f>
        <v/>
      </c>
      <c r="H3251" s="176" t="str">
        <f>IFERROR(VLOOKUP(C3251,[1]MASTER!C:G,5,FALSE),"")</f>
        <v/>
      </c>
      <c r="I3251" s="182"/>
      <c r="J3251" s="184"/>
      <c r="K3251" s="185"/>
      <c r="L3251" s="186"/>
      <c r="M3251" s="186"/>
      <c r="N3251" s="186"/>
      <c r="O3251" s="12"/>
      <c r="P3251" s="12"/>
      <c r="Q3251" s="12"/>
      <c r="R3251" s="12"/>
      <c r="U3251" s="178"/>
    </row>
    <row r="3252" spans="1:21" ht="15.75">
      <c r="A3252" s="109"/>
      <c r="B3252" s="120"/>
      <c r="D3252" s="55" t="e">
        <f>VLOOKUP(C3252,#REF!,2,FALSE)</f>
        <v>#REF!</v>
      </c>
      <c r="E3252" s="172" t="str">
        <f>IFERROR(VLOOKUP(C3252,[1]MASTER!C:F,4,FALSE),"")</f>
        <v/>
      </c>
      <c r="F3252" s="172" t="str">
        <f>IFERROR(VLOOKUP(C3252,[1]MASTER!C:F,3,FALSE),"")</f>
        <v/>
      </c>
      <c r="G3252" s="175" t="str">
        <f>IFERROR(LOOKUP(C3252,[1]MASTER!C:C,[1]MASTER!B:B),"")</f>
        <v/>
      </c>
      <c r="H3252" s="176" t="str">
        <f>IFERROR(VLOOKUP(C3252,[1]MASTER!C:G,5,FALSE),"")</f>
        <v/>
      </c>
      <c r="I3252" s="182"/>
      <c r="J3252" s="184"/>
      <c r="K3252" s="185"/>
      <c r="L3252" s="186"/>
      <c r="M3252" s="186"/>
      <c r="N3252" s="186"/>
      <c r="O3252" s="12"/>
      <c r="P3252" s="12"/>
      <c r="Q3252" s="12"/>
      <c r="R3252" s="12"/>
      <c r="U3252" s="178"/>
    </row>
    <row r="3253" spans="1:21" ht="15.75">
      <c r="A3253" s="52"/>
      <c r="B3253" s="233"/>
      <c r="D3253" s="55" t="e">
        <f>VLOOKUP(C3253,#REF!,2,FALSE)</f>
        <v>#REF!</v>
      </c>
      <c r="E3253" s="172" t="str">
        <f>IFERROR(VLOOKUP(C3253,[1]MASTER!C:F,4,FALSE),"")</f>
        <v/>
      </c>
      <c r="F3253" s="172" t="str">
        <f>IFERROR(VLOOKUP(C3253,[1]MASTER!C:F,3,FALSE),"")</f>
        <v/>
      </c>
      <c r="G3253" s="175" t="str">
        <f>IFERROR(LOOKUP(C3253,[1]MASTER!C:C,[1]MASTER!B:B),"")</f>
        <v/>
      </c>
      <c r="H3253" s="176" t="str">
        <f>IFERROR(VLOOKUP(C3253,[1]MASTER!C:G,5,FALSE),"")</f>
        <v/>
      </c>
      <c r="I3253" s="182"/>
      <c r="J3253" s="184"/>
      <c r="K3253" s="185"/>
      <c r="L3253" s="186"/>
      <c r="M3253" s="186"/>
      <c r="N3253" s="186"/>
      <c r="O3253" s="12"/>
      <c r="P3253" s="12"/>
      <c r="Q3253" s="12"/>
      <c r="R3253" s="12"/>
      <c r="U3253" s="178"/>
    </row>
    <row r="3254" spans="1:21" ht="15.75">
      <c r="A3254" s="109"/>
      <c r="B3254" s="120"/>
      <c r="D3254" s="55" t="e">
        <f>VLOOKUP(C3254,#REF!,2,FALSE)</f>
        <v>#REF!</v>
      </c>
      <c r="E3254" s="172" t="str">
        <f>IFERROR(VLOOKUP(C3254,[1]MASTER!C:F,4,FALSE),"")</f>
        <v/>
      </c>
      <c r="F3254" s="172" t="str">
        <f>IFERROR(VLOOKUP(C3254,[1]MASTER!C:F,3,FALSE),"")</f>
        <v/>
      </c>
      <c r="G3254" s="175" t="str">
        <f>IFERROR(LOOKUP(C3254,[1]MASTER!C:C,[1]MASTER!B:B),"")</f>
        <v/>
      </c>
      <c r="H3254" s="176" t="str">
        <f>IFERROR(VLOOKUP(C3254,[1]MASTER!C:G,5,FALSE),"")</f>
        <v/>
      </c>
      <c r="I3254" s="182"/>
      <c r="J3254" s="184"/>
      <c r="K3254" s="185"/>
      <c r="L3254" s="186"/>
      <c r="M3254" s="186"/>
      <c r="N3254" s="186"/>
      <c r="O3254" s="12"/>
      <c r="P3254" s="12"/>
      <c r="Q3254" s="12"/>
      <c r="R3254" s="12"/>
      <c r="U3254" s="178"/>
    </row>
    <row r="3255" spans="1:21" ht="15.75">
      <c r="A3255" s="52"/>
      <c r="B3255" s="233"/>
      <c r="D3255" s="55" t="e">
        <f>VLOOKUP(C3255,#REF!,2,FALSE)</f>
        <v>#REF!</v>
      </c>
      <c r="E3255" s="172" t="str">
        <f>IFERROR(VLOOKUP(C3255,[1]MASTER!C:F,4,FALSE),"")</f>
        <v/>
      </c>
      <c r="F3255" s="172" t="str">
        <f>IFERROR(VLOOKUP(C3255,[1]MASTER!C:F,3,FALSE),"")</f>
        <v/>
      </c>
      <c r="G3255" s="175" t="str">
        <f>IFERROR(LOOKUP(C3255,[1]MASTER!C:C,[1]MASTER!B:B),"")</f>
        <v/>
      </c>
      <c r="H3255" s="176" t="str">
        <f>IFERROR(VLOOKUP(C3255,[1]MASTER!C:G,5,FALSE),"")</f>
        <v/>
      </c>
      <c r="I3255" s="182"/>
      <c r="J3255" s="184"/>
      <c r="K3255" s="185"/>
      <c r="L3255" s="186"/>
      <c r="M3255" s="186"/>
      <c r="N3255" s="186"/>
      <c r="O3255" s="12"/>
      <c r="P3255" s="12"/>
      <c r="Q3255" s="12"/>
      <c r="R3255" s="12"/>
      <c r="U3255" s="178"/>
    </row>
    <row r="3256" spans="1:21" ht="15.75">
      <c r="A3256" s="109"/>
      <c r="B3256" s="120"/>
      <c r="D3256" s="55" t="e">
        <f>VLOOKUP(C3256,#REF!,2,FALSE)</f>
        <v>#REF!</v>
      </c>
      <c r="E3256" s="172" t="str">
        <f>IFERROR(VLOOKUP(C3256,[1]MASTER!C:F,4,FALSE),"")</f>
        <v/>
      </c>
      <c r="F3256" s="172" t="str">
        <f>IFERROR(VLOOKUP(C3256,[1]MASTER!C:F,3,FALSE),"")</f>
        <v/>
      </c>
      <c r="G3256" s="175" t="str">
        <f>IFERROR(LOOKUP(C3256,[1]MASTER!C:C,[1]MASTER!B:B),"")</f>
        <v/>
      </c>
      <c r="H3256" s="176" t="str">
        <f>IFERROR(VLOOKUP(C3256,[1]MASTER!C:G,5,FALSE),"")</f>
        <v/>
      </c>
      <c r="I3256" s="182"/>
      <c r="J3256" s="184"/>
      <c r="K3256" s="185"/>
      <c r="L3256" s="186"/>
      <c r="M3256" s="186"/>
      <c r="N3256" s="186"/>
      <c r="O3256" s="12"/>
      <c r="P3256" s="12"/>
      <c r="Q3256" s="12"/>
      <c r="R3256" s="12"/>
      <c r="U3256" s="178"/>
    </row>
    <row r="3257" spans="1:21" ht="15.75">
      <c r="A3257" s="52"/>
      <c r="B3257" s="233"/>
      <c r="D3257" s="55" t="e">
        <f>VLOOKUP(C3257,#REF!,2,FALSE)</f>
        <v>#REF!</v>
      </c>
      <c r="E3257" s="172" t="str">
        <f>IFERROR(VLOOKUP(C3257,[1]MASTER!C:F,4,FALSE),"")</f>
        <v/>
      </c>
      <c r="F3257" s="172" t="str">
        <f>IFERROR(VLOOKUP(C3257,[1]MASTER!C:F,3,FALSE),"")</f>
        <v/>
      </c>
      <c r="G3257" s="175" t="str">
        <f>IFERROR(LOOKUP(C3257,[1]MASTER!C:C,[1]MASTER!B:B),"")</f>
        <v/>
      </c>
      <c r="H3257" s="176" t="str">
        <f>IFERROR(VLOOKUP(C3257,[1]MASTER!C:G,5,FALSE),"")</f>
        <v/>
      </c>
      <c r="I3257" s="182"/>
      <c r="J3257" s="184"/>
      <c r="K3257" s="185"/>
      <c r="L3257" s="186"/>
      <c r="M3257" s="186"/>
      <c r="N3257" s="186"/>
      <c r="O3257" s="12"/>
      <c r="P3257" s="12"/>
      <c r="Q3257" s="12"/>
      <c r="R3257" s="12"/>
      <c r="U3257" s="178"/>
    </row>
    <row r="3258" spans="1:21" ht="15.75">
      <c r="A3258" s="109"/>
      <c r="B3258" s="120"/>
      <c r="D3258" s="55" t="e">
        <f>VLOOKUP(C3258,#REF!,2,FALSE)</f>
        <v>#REF!</v>
      </c>
      <c r="E3258" s="172" t="str">
        <f>IFERROR(VLOOKUP(C3258,[1]MASTER!C:F,4,FALSE),"")</f>
        <v/>
      </c>
      <c r="F3258" s="172" t="str">
        <f>IFERROR(VLOOKUP(C3258,[1]MASTER!C:F,3,FALSE),"")</f>
        <v/>
      </c>
      <c r="G3258" s="175" t="str">
        <f>IFERROR(LOOKUP(C3258,[1]MASTER!C:C,[1]MASTER!B:B),"")</f>
        <v/>
      </c>
      <c r="H3258" s="176" t="str">
        <f>IFERROR(VLOOKUP(C3258,[1]MASTER!C:G,5,FALSE),"")</f>
        <v/>
      </c>
      <c r="I3258" s="182"/>
      <c r="J3258" s="184"/>
      <c r="K3258" s="185"/>
      <c r="L3258" s="186"/>
      <c r="M3258" s="186"/>
      <c r="N3258" s="186"/>
      <c r="O3258" s="12"/>
      <c r="P3258" s="12"/>
      <c r="Q3258" s="12"/>
      <c r="R3258" s="12"/>
      <c r="U3258" s="178"/>
    </row>
    <row r="3259" spans="1:21" ht="15.75">
      <c r="A3259" s="52"/>
      <c r="B3259" s="233"/>
      <c r="D3259" s="55" t="e">
        <f>VLOOKUP(C3259,#REF!,2,FALSE)</f>
        <v>#REF!</v>
      </c>
      <c r="E3259" s="172" t="str">
        <f>IFERROR(VLOOKUP(C3259,[1]MASTER!C:F,4,FALSE),"")</f>
        <v/>
      </c>
      <c r="F3259" s="172" t="str">
        <f>IFERROR(VLOOKUP(C3259,[1]MASTER!C:F,3,FALSE),"")</f>
        <v/>
      </c>
      <c r="G3259" s="175" t="str">
        <f>IFERROR(LOOKUP(C3259,[1]MASTER!C:C,[1]MASTER!B:B),"")</f>
        <v/>
      </c>
      <c r="H3259" s="176" t="str">
        <f>IFERROR(VLOOKUP(C3259,[1]MASTER!C:G,5,FALSE),"")</f>
        <v/>
      </c>
      <c r="I3259" s="182"/>
      <c r="J3259" s="184"/>
      <c r="K3259" s="185"/>
      <c r="L3259" s="186"/>
      <c r="M3259" s="186"/>
      <c r="N3259" s="186"/>
      <c r="O3259" s="12"/>
      <c r="P3259" s="12"/>
      <c r="Q3259" s="12"/>
      <c r="R3259" s="12"/>
      <c r="U3259" s="178"/>
    </row>
    <row r="3260" spans="1:21" ht="15.75">
      <c r="A3260" s="109"/>
      <c r="B3260" s="120"/>
      <c r="D3260" s="55" t="e">
        <f>VLOOKUP(C3260,#REF!,2,FALSE)</f>
        <v>#REF!</v>
      </c>
      <c r="E3260" s="172" t="str">
        <f>IFERROR(VLOOKUP(C3260,[1]MASTER!C:F,4,FALSE),"")</f>
        <v/>
      </c>
      <c r="F3260" s="172" t="str">
        <f>IFERROR(VLOOKUP(C3260,[1]MASTER!C:F,3,FALSE),"")</f>
        <v/>
      </c>
      <c r="G3260" s="175" t="str">
        <f>IFERROR(LOOKUP(C3260,[1]MASTER!C:C,[1]MASTER!B:B),"")</f>
        <v/>
      </c>
      <c r="H3260" s="176" t="str">
        <f>IFERROR(VLOOKUP(C3260,[1]MASTER!C:G,5,FALSE),"")</f>
        <v/>
      </c>
      <c r="I3260" s="182"/>
      <c r="J3260" s="184"/>
      <c r="K3260" s="185"/>
      <c r="L3260" s="186"/>
      <c r="M3260" s="186"/>
      <c r="N3260" s="186"/>
      <c r="O3260" s="12"/>
      <c r="P3260" s="12"/>
      <c r="Q3260" s="12"/>
      <c r="R3260" s="12"/>
      <c r="U3260" s="178"/>
    </row>
    <row r="3261" spans="1:21" ht="15.75">
      <c r="A3261" s="52"/>
      <c r="B3261" s="233"/>
      <c r="D3261" s="55" t="e">
        <f>VLOOKUP(C3261,#REF!,2,FALSE)</f>
        <v>#REF!</v>
      </c>
      <c r="E3261" s="172" t="str">
        <f>IFERROR(VLOOKUP(C3261,[1]MASTER!C:F,4,FALSE),"")</f>
        <v/>
      </c>
      <c r="F3261" s="172" t="str">
        <f>IFERROR(VLOOKUP(C3261,[1]MASTER!C:F,3,FALSE),"")</f>
        <v/>
      </c>
      <c r="G3261" s="175" t="str">
        <f>IFERROR(LOOKUP(C3261,[1]MASTER!C:C,[1]MASTER!B:B),"")</f>
        <v/>
      </c>
      <c r="H3261" s="176" t="str">
        <f>IFERROR(VLOOKUP(C3261,[1]MASTER!C:G,5,FALSE),"")</f>
        <v/>
      </c>
      <c r="I3261" s="182"/>
      <c r="J3261" s="184"/>
      <c r="K3261" s="185"/>
      <c r="L3261" s="186"/>
      <c r="M3261" s="186"/>
      <c r="N3261" s="186"/>
      <c r="O3261" s="12"/>
      <c r="P3261" s="12"/>
      <c r="Q3261" s="12"/>
      <c r="R3261" s="12"/>
      <c r="U3261" s="178"/>
    </row>
    <row r="3262" spans="1:21" ht="15.75">
      <c r="A3262" s="109"/>
      <c r="B3262" s="120"/>
      <c r="D3262" s="55" t="e">
        <f>VLOOKUP(C3262,#REF!,2,FALSE)</f>
        <v>#REF!</v>
      </c>
      <c r="E3262" s="172" t="str">
        <f>IFERROR(VLOOKUP(C3262,[1]MASTER!C:F,4,FALSE),"")</f>
        <v/>
      </c>
      <c r="F3262" s="172" t="str">
        <f>IFERROR(VLOOKUP(C3262,[1]MASTER!C:F,3,FALSE),"")</f>
        <v/>
      </c>
      <c r="G3262" s="175" t="str">
        <f>IFERROR(LOOKUP(C3262,[1]MASTER!C:C,[1]MASTER!B:B),"")</f>
        <v/>
      </c>
      <c r="H3262" s="176" t="str">
        <f>IFERROR(VLOOKUP(C3262,[1]MASTER!C:G,5,FALSE),"")</f>
        <v/>
      </c>
      <c r="I3262" s="182"/>
      <c r="J3262" s="184"/>
      <c r="K3262" s="185"/>
      <c r="L3262" s="186"/>
      <c r="M3262" s="186"/>
      <c r="N3262" s="186"/>
      <c r="O3262" s="12"/>
      <c r="P3262" s="12"/>
      <c r="Q3262" s="12"/>
      <c r="R3262" s="12"/>
      <c r="U3262" s="178"/>
    </row>
    <row r="3263" spans="1:21" ht="15.75">
      <c r="A3263" s="52"/>
      <c r="B3263" s="233"/>
      <c r="D3263" s="55" t="e">
        <f>VLOOKUP(C3263,#REF!,2,FALSE)</f>
        <v>#REF!</v>
      </c>
      <c r="E3263" s="172" t="str">
        <f>IFERROR(VLOOKUP(C3263,[1]MASTER!C:F,4,FALSE),"")</f>
        <v/>
      </c>
      <c r="F3263" s="172" t="str">
        <f>IFERROR(VLOOKUP(C3263,[1]MASTER!C:F,3,FALSE),"")</f>
        <v/>
      </c>
      <c r="G3263" s="175" t="str">
        <f>IFERROR(LOOKUP(C3263,[1]MASTER!C:C,[1]MASTER!B:B),"")</f>
        <v/>
      </c>
      <c r="H3263" s="176" t="str">
        <f>IFERROR(VLOOKUP(C3263,[1]MASTER!C:G,5,FALSE),"")</f>
        <v/>
      </c>
      <c r="I3263" s="182"/>
      <c r="J3263" s="184"/>
      <c r="K3263" s="185"/>
      <c r="L3263" s="186"/>
      <c r="M3263" s="186"/>
      <c r="N3263" s="186"/>
      <c r="O3263" s="12"/>
      <c r="P3263" s="12"/>
      <c r="Q3263" s="12"/>
      <c r="R3263" s="12"/>
      <c r="U3263" s="178"/>
    </row>
    <row r="3264" spans="1:21" ht="15.75">
      <c r="A3264" s="109"/>
      <c r="B3264" s="120"/>
      <c r="D3264" s="55" t="e">
        <f>VLOOKUP(C3264,#REF!,2,FALSE)</f>
        <v>#REF!</v>
      </c>
      <c r="E3264" s="172" t="str">
        <f>IFERROR(VLOOKUP(C3264,[1]MASTER!C:F,4,FALSE),"")</f>
        <v/>
      </c>
      <c r="F3264" s="172" t="str">
        <f>IFERROR(VLOOKUP(C3264,[1]MASTER!C:F,3,FALSE),"")</f>
        <v/>
      </c>
      <c r="G3264" s="175" t="str">
        <f>IFERROR(LOOKUP(C3264,[1]MASTER!C:C,[1]MASTER!B:B),"")</f>
        <v/>
      </c>
      <c r="H3264" s="176" t="str">
        <f>IFERROR(VLOOKUP(C3264,[1]MASTER!C:G,5,FALSE),"")</f>
        <v/>
      </c>
      <c r="I3264" s="182"/>
      <c r="J3264" s="184"/>
      <c r="K3264" s="185"/>
      <c r="L3264" s="186"/>
      <c r="M3264" s="186"/>
      <c r="N3264" s="186"/>
      <c r="O3264" s="12"/>
      <c r="P3264" s="12"/>
      <c r="Q3264" s="12"/>
      <c r="R3264" s="12"/>
      <c r="U3264" s="178"/>
    </row>
    <row r="3265" spans="1:21" ht="15.75">
      <c r="A3265" s="52"/>
      <c r="B3265" s="233"/>
      <c r="D3265" s="55" t="e">
        <f>VLOOKUP(C3265,#REF!,2,FALSE)</f>
        <v>#REF!</v>
      </c>
      <c r="E3265" s="172" t="str">
        <f>IFERROR(VLOOKUP(C3265,[1]MASTER!C:F,4,FALSE),"")</f>
        <v/>
      </c>
      <c r="F3265" s="172" t="str">
        <f>IFERROR(VLOOKUP(C3265,[1]MASTER!C:F,3,FALSE),"")</f>
        <v/>
      </c>
      <c r="G3265" s="175" t="str">
        <f>IFERROR(LOOKUP(C3265,[1]MASTER!C:C,[1]MASTER!B:B),"")</f>
        <v/>
      </c>
      <c r="H3265" s="176" t="str">
        <f>IFERROR(VLOOKUP(C3265,[1]MASTER!C:G,5,FALSE),"")</f>
        <v/>
      </c>
      <c r="I3265" s="182"/>
      <c r="J3265" s="184"/>
      <c r="K3265" s="185"/>
      <c r="L3265" s="186"/>
      <c r="M3265" s="186"/>
      <c r="N3265" s="186"/>
      <c r="O3265" s="12"/>
      <c r="P3265" s="12"/>
      <c r="Q3265" s="12"/>
      <c r="R3265" s="12"/>
      <c r="U3265" s="178"/>
    </row>
    <row r="3266" spans="1:21" ht="15.75">
      <c r="A3266" s="109"/>
      <c r="B3266" s="120"/>
      <c r="D3266" s="55" t="e">
        <f>VLOOKUP(C3266,#REF!,2,FALSE)</f>
        <v>#REF!</v>
      </c>
      <c r="E3266" s="172" t="str">
        <f>IFERROR(VLOOKUP(C3266,[1]MASTER!C:F,4,FALSE),"")</f>
        <v/>
      </c>
      <c r="F3266" s="172" t="str">
        <f>IFERROR(VLOOKUP(C3266,[1]MASTER!C:F,3,FALSE),"")</f>
        <v/>
      </c>
      <c r="G3266" s="175" t="str">
        <f>IFERROR(LOOKUP(C3266,[1]MASTER!C:C,[1]MASTER!B:B),"")</f>
        <v/>
      </c>
      <c r="H3266" s="176" t="str">
        <f>IFERROR(VLOOKUP(C3266,[1]MASTER!C:G,5,FALSE),"")</f>
        <v/>
      </c>
      <c r="I3266" s="182"/>
      <c r="J3266" s="184"/>
      <c r="K3266" s="185"/>
      <c r="L3266" s="186"/>
      <c r="M3266" s="186"/>
      <c r="N3266" s="186"/>
      <c r="O3266" s="12"/>
      <c r="P3266" s="12"/>
      <c r="Q3266" s="12"/>
      <c r="R3266" s="12"/>
      <c r="U3266" s="178"/>
    </row>
    <row r="3267" spans="1:21" ht="15.75">
      <c r="A3267" s="52"/>
      <c r="B3267" s="233"/>
      <c r="D3267" s="55" t="e">
        <f>VLOOKUP(C3267,#REF!,2,FALSE)</f>
        <v>#REF!</v>
      </c>
      <c r="E3267" s="172" t="str">
        <f>IFERROR(VLOOKUP(C3267,[1]MASTER!C:F,4,FALSE),"")</f>
        <v/>
      </c>
      <c r="F3267" s="172" t="str">
        <f>IFERROR(VLOOKUP(C3267,[1]MASTER!C:F,3,FALSE),"")</f>
        <v/>
      </c>
      <c r="G3267" s="175" t="str">
        <f>IFERROR(LOOKUP(C3267,[1]MASTER!C:C,[1]MASTER!B:B),"")</f>
        <v/>
      </c>
      <c r="H3267" s="176" t="str">
        <f>IFERROR(VLOOKUP(C3267,[1]MASTER!C:G,5,FALSE),"")</f>
        <v/>
      </c>
      <c r="I3267" s="182"/>
      <c r="J3267" s="184"/>
      <c r="K3267" s="185"/>
      <c r="L3267" s="186"/>
      <c r="M3267" s="186"/>
      <c r="N3267" s="186"/>
      <c r="O3267" s="12"/>
      <c r="P3267" s="12"/>
      <c r="Q3267" s="12"/>
      <c r="R3267" s="12"/>
      <c r="U3267" s="178"/>
    </row>
    <row r="3268" spans="1:21" ht="15.75">
      <c r="A3268" s="109"/>
      <c r="B3268" s="120"/>
      <c r="D3268" s="55" t="e">
        <f>VLOOKUP(C3268,#REF!,2,FALSE)</f>
        <v>#REF!</v>
      </c>
      <c r="E3268" s="172" t="str">
        <f>IFERROR(VLOOKUP(C3268,[1]MASTER!C:F,4,FALSE),"")</f>
        <v/>
      </c>
      <c r="F3268" s="172" t="str">
        <f>IFERROR(VLOOKUP(C3268,[1]MASTER!C:F,3,FALSE),"")</f>
        <v/>
      </c>
      <c r="G3268" s="175" t="str">
        <f>IFERROR(LOOKUP(C3268,[1]MASTER!C:C,[1]MASTER!B:B),"")</f>
        <v/>
      </c>
      <c r="H3268" s="176" t="str">
        <f>IFERROR(VLOOKUP(C3268,[1]MASTER!C:G,5,FALSE),"")</f>
        <v/>
      </c>
      <c r="I3268" s="182"/>
      <c r="J3268" s="184"/>
      <c r="K3268" s="185"/>
      <c r="L3268" s="186"/>
      <c r="M3268" s="186"/>
      <c r="N3268" s="186"/>
      <c r="O3268" s="12"/>
      <c r="P3268" s="12"/>
      <c r="Q3268" s="12"/>
      <c r="R3268" s="12"/>
      <c r="U3268" s="178"/>
    </row>
    <row r="3269" spans="1:21" ht="15.75">
      <c r="A3269" s="52"/>
      <c r="B3269" s="233"/>
      <c r="D3269" s="55" t="e">
        <f>VLOOKUP(C3269,#REF!,2,FALSE)</f>
        <v>#REF!</v>
      </c>
      <c r="E3269" s="172" t="str">
        <f>IFERROR(VLOOKUP(C3269,[1]MASTER!C:F,4,FALSE),"")</f>
        <v/>
      </c>
      <c r="F3269" s="172" t="str">
        <f>IFERROR(VLOOKUP(C3269,[1]MASTER!C:F,3,FALSE),"")</f>
        <v/>
      </c>
      <c r="G3269" s="175" t="str">
        <f>IFERROR(LOOKUP(C3269,[1]MASTER!C:C,[1]MASTER!B:B),"")</f>
        <v/>
      </c>
      <c r="H3269" s="176" t="str">
        <f>IFERROR(VLOOKUP(C3269,[1]MASTER!C:G,5,FALSE),"")</f>
        <v/>
      </c>
      <c r="I3269" s="182"/>
      <c r="J3269" s="184"/>
      <c r="K3269" s="185"/>
      <c r="L3269" s="186"/>
      <c r="M3269" s="186"/>
      <c r="N3269" s="186"/>
      <c r="O3269" s="12"/>
      <c r="P3269" s="12"/>
      <c r="Q3269" s="12"/>
      <c r="R3269" s="12"/>
      <c r="U3269" s="178"/>
    </row>
    <row r="3270" spans="1:21" ht="15.75">
      <c r="A3270" s="109"/>
      <c r="B3270" s="120"/>
      <c r="D3270" s="55" t="e">
        <f>VLOOKUP(C3270,#REF!,2,FALSE)</f>
        <v>#REF!</v>
      </c>
      <c r="E3270" s="172" t="str">
        <f>IFERROR(VLOOKUP(C3270,[1]MASTER!C:F,4,FALSE),"")</f>
        <v/>
      </c>
      <c r="F3270" s="172" t="str">
        <f>IFERROR(VLOOKUP(C3270,[1]MASTER!C:F,3,FALSE),"")</f>
        <v/>
      </c>
      <c r="G3270" s="175" t="str">
        <f>IFERROR(LOOKUP(C3270,[1]MASTER!C:C,[1]MASTER!B:B),"")</f>
        <v/>
      </c>
      <c r="H3270" s="176" t="str">
        <f>IFERROR(VLOOKUP(C3270,[1]MASTER!C:G,5,FALSE),"")</f>
        <v/>
      </c>
      <c r="I3270" s="182"/>
      <c r="J3270" s="184"/>
      <c r="K3270" s="185"/>
      <c r="L3270" s="186"/>
      <c r="M3270" s="186"/>
      <c r="N3270" s="186"/>
      <c r="O3270" s="12"/>
      <c r="P3270" s="12"/>
      <c r="Q3270" s="12"/>
      <c r="R3270" s="12"/>
      <c r="U3270" s="178"/>
    </row>
    <row r="3271" spans="1:21" ht="15.75">
      <c r="A3271" s="52"/>
      <c r="B3271" s="233"/>
      <c r="D3271" s="55" t="e">
        <f>VLOOKUP(C3271,#REF!,2,FALSE)</f>
        <v>#REF!</v>
      </c>
      <c r="E3271" s="172" t="str">
        <f>IFERROR(VLOOKUP(C3271,[1]MASTER!C:F,4,FALSE),"")</f>
        <v/>
      </c>
      <c r="F3271" s="172" t="str">
        <f>IFERROR(VLOOKUP(C3271,[1]MASTER!C:F,3,FALSE),"")</f>
        <v/>
      </c>
      <c r="G3271" s="175" t="str">
        <f>IFERROR(LOOKUP(C3271,[1]MASTER!C:C,[1]MASTER!B:B),"")</f>
        <v/>
      </c>
      <c r="H3271" s="176" t="str">
        <f>IFERROR(VLOOKUP(C3271,[1]MASTER!C:G,5,FALSE),"")</f>
        <v/>
      </c>
      <c r="I3271" s="182"/>
      <c r="J3271" s="184"/>
      <c r="K3271" s="185"/>
      <c r="L3271" s="186"/>
      <c r="M3271" s="186"/>
      <c r="N3271" s="186"/>
      <c r="O3271" s="12"/>
      <c r="P3271" s="12"/>
      <c r="Q3271" s="12"/>
      <c r="R3271" s="12"/>
      <c r="U3271" s="178"/>
    </row>
    <row r="3272" spans="1:21" ht="15.75">
      <c r="A3272" s="109"/>
      <c r="B3272" s="120"/>
      <c r="D3272" s="55" t="e">
        <f>VLOOKUP(C3272,#REF!,2,FALSE)</f>
        <v>#REF!</v>
      </c>
      <c r="E3272" s="172" t="str">
        <f>IFERROR(VLOOKUP(C3272,[1]MASTER!C:F,4,FALSE),"")</f>
        <v/>
      </c>
      <c r="F3272" s="172" t="str">
        <f>IFERROR(VLOOKUP(C3272,[1]MASTER!C:F,3,FALSE),"")</f>
        <v/>
      </c>
      <c r="G3272" s="175" t="str">
        <f>IFERROR(LOOKUP(C3272,[1]MASTER!C:C,[1]MASTER!B:B),"")</f>
        <v/>
      </c>
      <c r="H3272" s="176" t="str">
        <f>IFERROR(VLOOKUP(C3272,[1]MASTER!C:G,5,FALSE),"")</f>
        <v/>
      </c>
      <c r="I3272" s="182"/>
      <c r="J3272" s="184"/>
      <c r="K3272" s="185"/>
      <c r="L3272" s="186"/>
      <c r="M3272" s="186"/>
      <c r="N3272" s="186"/>
      <c r="O3272" s="12"/>
      <c r="P3272" s="12"/>
      <c r="Q3272" s="12"/>
      <c r="R3272" s="12"/>
      <c r="U3272" s="178"/>
    </row>
    <row r="3273" spans="1:21" ht="15.75">
      <c r="A3273" s="52"/>
      <c r="B3273" s="233"/>
      <c r="D3273" s="55" t="e">
        <f>VLOOKUP(C3273,#REF!,2,FALSE)</f>
        <v>#REF!</v>
      </c>
      <c r="E3273" s="172" t="str">
        <f>IFERROR(VLOOKUP(C3273,[1]MASTER!C:F,4,FALSE),"")</f>
        <v/>
      </c>
      <c r="F3273" s="172" t="str">
        <f>IFERROR(VLOOKUP(C3273,[1]MASTER!C:F,3,FALSE),"")</f>
        <v/>
      </c>
      <c r="G3273" s="175" t="str">
        <f>IFERROR(LOOKUP(C3273,[1]MASTER!C:C,[1]MASTER!B:B),"")</f>
        <v/>
      </c>
      <c r="H3273" s="176" t="str">
        <f>IFERROR(VLOOKUP(C3273,[1]MASTER!C:G,5,FALSE),"")</f>
        <v/>
      </c>
      <c r="I3273" s="182"/>
      <c r="J3273" s="184"/>
      <c r="K3273" s="185"/>
      <c r="L3273" s="186"/>
      <c r="M3273" s="186"/>
      <c r="N3273" s="186"/>
      <c r="O3273" s="12"/>
      <c r="P3273" s="12"/>
      <c r="Q3273" s="12"/>
      <c r="R3273" s="12"/>
      <c r="U3273" s="178"/>
    </row>
    <row r="3274" spans="1:21" ht="15.75">
      <c r="A3274" s="109"/>
      <c r="B3274" s="120"/>
      <c r="D3274" s="55" t="e">
        <f>VLOOKUP(C3274,#REF!,2,FALSE)</f>
        <v>#REF!</v>
      </c>
      <c r="E3274" s="172" t="str">
        <f>IFERROR(VLOOKUP(C3274,[1]MASTER!C:F,4,FALSE),"")</f>
        <v/>
      </c>
      <c r="F3274" s="172" t="str">
        <f>IFERROR(VLOOKUP(C3274,[1]MASTER!C:F,3,FALSE),"")</f>
        <v/>
      </c>
      <c r="G3274" s="175" t="str">
        <f>IFERROR(LOOKUP(C3274,[1]MASTER!C:C,[1]MASTER!B:B),"")</f>
        <v/>
      </c>
      <c r="H3274" s="176" t="str">
        <f>IFERROR(VLOOKUP(C3274,[1]MASTER!C:G,5,FALSE),"")</f>
        <v/>
      </c>
      <c r="I3274" s="182"/>
      <c r="J3274" s="184"/>
      <c r="K3274" s="185"/>
      <c r="L3274" s="186"/>
      <c r="M3274" s="186"/>
      <c r="N3274" s="186"/>
      <c r="O3274" s="12"/>
      <c r="P3274" s="12"/>
      <c r="Q3274" s="12"/>
      <c r="R3274" s="12"/>
      <c r="U3274" s="178"/>
    </row>
    <row r="3275" spans="1:21" ht="15.75">
      <c r="A3275" s="52"/>
      <c r="B3275" s="233"/>
      <c r="D3275" s="55" t="e">
        <f>VLOOKUP(C3275,#REF!,2,FALSE)</f>
        <v>#REF!</v>
      </c>
      <c r="E3275" s="172" t="str">
        <f>IFERROR(VLOOKUP(C3275,[1]MASTER!C:F,4,FALSE),"")</f>
        <v/>
      </c>
      <c r="F3275" s="172" t="str">
        <f>IFERROR(VLOOKUP(C3275,[1]MASTER!C:F,3,FALSE),"")</f>
        <v/>
      </c>
      <c r="G3275" s="175" t="str">
        <f>IFERROR(LOOKUP(C3275,[1]MASTER!C:C,[1]MASTER!B:B),"")</f>
        <v/>
      </c>
      <c r="H3275" s="176" t="str">
        <f>IFERROR(VLOOKUP(C3275,[1]MASTER!C:G,5,FALSE),"")</f>
        <v/>
      </c>
      <c r="I3275" s="182"/>
      <c r="J3275" s="184"/>
      <c r="K3275" s="185"/>
      <c r="L3275" s="186"/>
      <c r="M3275" s="186"/>
      <c r="N3275" s="186"/>
      <c r="O3275" s="12"/>
      <c r="P3275" s="12"/>
      <c r="Q3275" s="12"/>
      <c r="R3275" s="12"/>
      <c r="U3275" s="178"/>
    </row>
    <row r="3276" spans="1:21" ht="15.75">
      <c r="A3276" s="109"/>
      <c r="B3276" s="120"/>
      <c r="D3276" s="55" t="e">
        <f>VLOOKUP(C3276,#REF!,2,FALSE)</f>
        <v>#REF!</v>
      </c>
      <c r="E3276" s="172" t="str">
        <f>IFERROR(VLOOKUP(C3276,[1]MASTER!C:F,4,FALSE),"")</f>
        <v/>
      </c>
      <c r="F3276" s="172" t="str">
        <f>IFERROR(VLOOKUP(C3276,[1]MASTER!C:F,3,FALSE),"")</f>
        <v/>
      </c>
      <c r="G3276" s="175" t="str">
        <f>IFERROR(LOOKUP(C3276,[1]MASTER!C:C,[1]MASTER!B:B),"")</f>
        <v/>
      </c>
      <c r="H3276" s="176" t="str">
        <f>IFERROR(VLOOKUP(C3276,[1]MASTER!C:G,5,FALSE),"")</f>
        <v/>
      </c>
      <c r="I3276" s="182"/>
      <c r="J3276" s="184"/>
      <c r="K3276" s="185"/>
      <c r="L3276" s="186"/>
      <c r="M3276" s="186"/>
      <c r="N3276" s="186"/>
      <c r="O3276" s="12"/>
      <c r="P3276" s="12"/>
      <c r="Q3276" s="12"/>
      <c r="R3276" s="12"/>
      <c r="U3276" s="178"/>
    </row>
    <row r="3277" spans="1:21" ht="15.75">
      <c r="A3277" s="52"/>
      <c r="B3277" s="233"/>
      <c r="D3277" s="55" t="e">
        <f>VLOOKUP(C3277,#REF!,2,FALSE)</f>
        <v>#REF!</v>
      </c>
      <c r="E3277" s="172" t="str">
        <f>IFERROR(VLOOKUP(C3277,[1]MASTER!C:F,4,FALSE),"")</f>
        <v/>
      </c>
      <c r="F3277" s="172" t="str">
        <f>IFERROR(VLOOKUP(C3277,[1]MASTER!C:F,3,FALSE),"")</f>
        <v/>
      </c>
      <c r="G3277" s="175" t="str">
        <f>IFERROR(LOOKUP(C3277,[1]MASTER!C:C,[1]MASTER!B:B),"")</f>
        <v/>
      </c>
      <c r="H3277" s="176" t="str">
        <f>IFERROR(VLOOKUP(C3277,[1]MASTER!C:G,5,FALSE),"")</f>
        <v/>
      </c>
      <c r="I3277" s="182"/>
      <c r="J3277" s="184"/>
      <c r="K3277" s="185"/>
      <c r="L3277" s="186"/>
      <c r="M3277" s="186"/>
      <c r="N3277" s="186"/>
      <c r="O3277" s="12"/>
      <c r="P3277" s="12"/>
      <c r="Q3277" s="12"/>
      <c r="R3277" s="12"/>
      <c r="U3277" s="178"/>
    </row>
    <row r="3278" spans="1:21" ht="15.75">
      <c r="A3278" s="109"/>
      <c r="B3278" s="120"/>
      <c r="D3278" s="55" t="e">
        <f>VLOOKUP(C3278,#REF!,2,FALSE)</f>
        <v>#REF!</v>
      </c>
      <c r="E3278" s="172" t="str">
        <f>IFERROR(VLOOKUP(C3278,[1]MASTER!C:F,4,FALSE),"")</f>
        <v/>
      </c>
      <c r="F3278" s="172" t="str">
        <f>IFERROR(VLOOKUP(C3278,[1]MASTER!C:F,3,FALSE),"")</f>
        <v/>
      </c>
      <c r="G3278" s="175" t="str">
        <f>IFERROR(LOOKUP(C3278,[1]MASTER!C:C,[1]MASTER!B:B),"")</f>
        <v/>
      </c>
      <c r="H3278" s="176" t="str">
        <f>IFERROR(VLOOKUP(C3278,[1]MASTER!C:G,5,FALSE),"")</f>
        <v/>
      </c>
      <c r="I3278" s="182"/>
      <c r="J3278" s="184"/>
      <c r="K3278" s="185"/>
      <c r="L3278" s="186"/>
      <c r="M3278" s="186"/>
      <c r="N3278" s="186"/>
      <c r="O3278" s="12"/>
      <c r="P3278" s="12"/>
      <c r="Q3278" s="12"/>
      <c r="R3278" s="12"/>
      <c r="U3278" s="178"/>
    </row>
    <row r="3279" spans="1:21" ht="15.75">
      <c r="A3279" s="52"/>
      <c r="B3279" s="233"/>
      <c r="D3279" s="55" t="e">
        <f>VLOOKUP(C3279,#REF!,2,FALSE)</f>
        <v>#REF!</v>
      </c>
      <c r="E3279" s="172" t="str">
        <f>IFERROR(VLOOKUP(C3279,[1]MASTER!C:F,4,FALSE),"")</f>
        <v/>
      </c>
      <c r="F3279" s="172" t="str">
        <f>IFERROR(VLOOKUP(C3279,[1]MASTER!C:F,3,FALSE),"")</f>
        <v/>
      </c>
      <c r="G3279" s="175" t="str">
        <f>IFERROR(LOOKUP(C3279,[1]MASTER!C:C,[1]MASTER!B:B),"")</f>
        <v/>
      </c>
      <c r="H3279" s="176" t="str">
        <f>IFERROR(VLOOKUP(C3279,[1]MASTER!C:G,5,FALSE),"")</f>
        <v/>
      </c>
      <c r="I3279" s="182"/>
      <c r="J3279" s="184"/>
      <c r="K3279" s="185"/>
      <c r="L3279" s="186"/>
      <c r="M3279" s="186"/>
      <c r="N3279" s="186"/>
      <c r="O3279" s="12"/>
      <c r="P3279" s="12"/>
      <c r="Q3279" s="12"/>
      <c r="R3279" s="12"/>
      <c r="U3279" s="178"/>
    </row>
    <row r="3280" spans="1:21" ht="15.75">
      <c r="A3280" s="109"/>
      <c r="B3280" s="120"/>
      <c r="D3280" s="55" t="e">
        <f>VLOOKUP(C3280,#REF!,2,FALSE)</f>
        <v>#REF!</v>
      </c>
      <c r="E3280" s="172" t="str">
        <f>IFERROR(VLOOKUP(C3280,[1]MASTER!C:F,4,FALSE),"")</f>
        <v/>
      </c>
      <c r="F3280" s="172" t="str">
        <f>IFERROR(VLOOKUP(C3280,[1]MASTER!C:F,3,FALSE),"")</f>
        <v/>
      </c>
      <c r="G3280" s="175" t="str">
        <f>IFERROR(LOOKUP(C3280,[1]MASTER!C:C,[1]MASTER!B:B),"")</f>
        <v/>
      </c>
      <c r="H3280" s="176" t="str">
        <f>IFERROR(VLOOKUP(C3280,[1]MASTER!C:G,5,FALSE),"")</f>
        <v/>
      </c>
      <c r="I3280" s="182"/>
      <c r="J3280" s="184"/>
      <c r="K3280" s="185"/>
      <c r="L3280" s="186"/>
      <c r="M3280" s="186"/>
      <c r="N3280" s="186"/>
      <c r="O3280" s="12"/>
      <c r="P3280" s="12"/>
      <c r="Q3280" s="12"/>
      <c r="R3280" s="12"/>
      <c r="U3280" s="178"/>
    </row>
    <row r="3281" spans="1:21" ht="15.75">
      <c r="A3281" s="52"/>
      <c r="B3281" s="233"/>
      <c r="D3281" s="55" t="e">
        <f>VLOOKUP(C3281,#REF!,2,FALSE)</f>
        <v>#REF!</v>
      </c>
      <c r="E3281" s="172" t="str">
        <f>IFERROR(VLOOKUP(C3281,[1]MASTER!C:F,4,FALSE),"")</f>
        <v/>
      </c>
      <c r="F3281" s="172" t="str">
        <f>IFERROR(VLOOKUP(C3281,[1]MASTER!C:F,3,FALSE),"")</f>
        <v/>
      </c>
      <c r="G3281" s="175" t="str">
        <f>IFERROR(LOOKUP(C3281,[1]MASTER!C:C,[1]MASTER!B:B),"")</f>
        <v/>
      </c>
      <c r="H3281" s="176" t="str">
        <f>IFERROR(VLOOKUP(C3281,[1]MASTER!C:G,5,FALSE),"")</f>
        <v/>
      </c>
      <c r="I3281" s="182"/>
      <c r="J3281" s="184"/>
      <c r="K3281" s="185"/>
      <c r="L3281" s="186"/>
      <c r="M3281" s="186"/>
      <c r="N3281" s="186"/>
      <c r="O3281" s="12"/>
      <c r="P3281" s="12"/>
      <c r="Q3281" s="12"/>
      <c r="R3281" s="12"/>
      <c r="U3281" s="178"/>
    </row>
    <row r="3282" spans="1:21" ht="15.75">
      <c r="A3282" s="109"/>
      <c r="B3282" s="120"/>
      <c r="D3282" s="55" t="e">
        <f>VLOOKUP(C3282,#REF!,2,FALSE)</f>
        <v>#REF!</v>
      </c>
      <c r="E3282" s="172" t="str">
        <f>IFERROR(VLOOKUP(C3282,[1]MASTER!C:F,4,FALSE),"")</f>
        <v/>
      </c>
      <c r="F3282" s="172" t="str">
        <f>IFERROR(VLOOKUP(C3282,[1]MASTER!C:F,3,FALSE),"")</f>
        <v/>
      </c>
      <c r="G3282" s="175" t="str">
        <f>IFERROR(LOOKUP(C3282,[1]MASTER!C:C,[1]MASTER!B:B),"")</f>
        <v/>
      </c>
      <c r="H3282" s="176" t="str">
        <f>IFERROR(VLOOKUP(C3282,[1]MASTER!C:G,5,FALSE),"")</f>
        <v/>
      </c>
      <c r="I3282" s="182"/>
      <c r="J3282" s="184"/>
      <c r="K3282" s="185"/>
      <c r="L3282" s="186"/>
      <c r="M3282" s="186"/>
      <c r="N3282" s="186"/>
      <c r="O3282" s="12"/>
      <c r="P3282" s="12"/>
      <c r="Q3282" s="12"/>
      <c r="R3282" s="12"/>
      <c r="U3282" s="178"/>
    </row>
    <row r="3283" spans="1:21" ht="15.75">
      <c r="A3283" s="52"/>
      <c r="B3283" s="233"/>
      <c r="D3283" s="55" t="e">
        <f>VLOOKUP(C3283,#REF!,2,FALSE)</f>
        <v>#REF!</v>
      </c>
      <c r="E3283" s="172" t="str">
        <f>IFERROR(VLOOKUP(C3283,[1]MASTER!C:F,4,FALSE),"")</f>
        <v/>
      </c>
      <c r="F3283" s="172" t="str">
        <f>IFERROR(VLOOKUP(C3283,[1]MASTER!C:F,3,FALSE),"")</f>
        <v/>
      </c>
      <c r="G3283" s="175" t="str">
        <f>IFERROR(LOOKUP(C3283,[1]MASTER!C:C,[1]MASTER!B:B),"")</f>
        <v/>
      </c>
      <c r="H3283" s="176" t="str">
        <f>IFERROR(VLOOKUP(C3283,[1]MASTER!C:G,5,FALSE),"")</f>
        <v/>
      </c>
      <c r="I3283" s="182"/>
      <c r="J3283" s="184"/>
      <c r="K3283" s="185"/>
      <c r="L3283" s="186"/>
      <c r="M3283" s="186"/>
      <c r="N3283" s="186"/>
      <c r="O3283" s="12"/>
      <c r="P3283" s="12"/>
      <c r="Q3283" s="12"/>
      <c r="R3283" s="12"/>
      <c r="U3283" s="178"/>
    </row>
    <row r="3284" spans="1:21" ht="15.75">
      <c r="A3284" s="109"/>
      <c r="B3284" s="120"/>
      <c r="D3284" s="55" t="e">
        <f>VLOOKUP(C3284,#REF!,2,FALSE)</f>
        <v>#REF!</v>
      </c>
      <c r="E3284" s="172" t="str">
        <f>IFERROR(VLOOKUP(C3284,[1]MASTER!C:F,4,FALSE),"")</f>
        <v/>
      </c>
      <c r="F3284" s="172" t="str">
        <f>IFERROR(VLOOKUP(C3284,[1]MASTER!C:F,3,FALSE),"")</f>
        <v/>
      </c>
      <c r="G3284" s="175" t="str">
        <f>IFERROR(LOOKUP(C3284,[1]MASTER!C:C,[1]MASTER!B:B),"")</f>
        <v/>
      </c>
      <c r="H3284" s="176" t="str">
        <f>IFERROR(VLOOKUP(C3284,[1]MASTER!C:G,5,FALSE),"")</f>
        <v/>
      </c>
      <c r="I3284" s="182"/>
      <c r="J3284" s="184"/>
      <c r="K3284" s="185"/>
      <c r="L3284" s="186"/>
      <c r="M3284" s="186"/>
      <c r="N3284" s="186"/>
      <c r="O3284" s="12"/>
      <c r="P3284" s="12"/>
      <c r="Q3284" s="12"/>
      <c r="R3284" s="12"/>
      <c r="U3284" s="178"/>
    </row>
    <row r="3285" spans="1:21" ht="15.75">
      <c r="A3285" s="52"/>
      <c r="B3285" s="233"/>
      <c r="D3285" s="55" t="e">
        <f>VLOOKUP(C3285,#REF!,2,FALSE)</f>
        <v>#REF!</v>
      </c>
      <c r="E3285" s="172" t="str">
        <f>IFERROR(VLOOKUP(C3285,[1]MASTER!C:F,4,FALSE),"")</f>
        <v/>
      </c>
      <c r="F3285" s="172" t="str">
        <f>IFERROR(VLOOKUP(C3285,[1]MASTER!C:F,3,FALSE),"")</f>
        <v/>
      </c>
      <c r="G3285" s="175" t="str">
        <f>IFERROR(LOOKUP(C3285,[1]MASTER!C:C,[1]MASTER!B:B),"")</f>
        <v/>
      </c>
      <c r="H3285" s="176" t="str">
        <f>IFERROR(VLOOKUP(C3285,[1]MASTER!C:G,5,FALSE),"")</f>
        <v/>
      </c>
      <c r="I3285" s="182"/>
      <c r="J3285" s="184"/>
      <c r="K3285" s="185"/>
      <c r="L3285" s="186"/>
      <c r="M3285" s="186"/>
      <c r="N3285" s="186"/>
      <c r="O3285" s="12"/>
      <c r="P3285" s="12"/>
      <c r="Q3285" s="12"/>
      <c r="R3285" s="12"/>
      <c r="U3285" s="178"/>
    </row>
    <row r="3286" spans="1:21" ht="15.75">
      <c r="A3286" s="109"/>
      <c r="B3286" s="120"/>
      <c r="D3286" s="55" t="e">
        <f>VLOOKUP(C3286,#REF!,2,FALSE)</f>
        <v>#REF!</v>
      </c>
      <c r="E3286" s="172" t="str">
        <f>IFERROR(VLOOKUP(C3286,[1]MASTER!C:F,4,FALSE),"")</f>
        <v/>
      </c>
      <c r="F3286" s="172" t="str">
        <f>IFERROR(VLOOKUP(C3286,[1]MASTER!C:F,3,FALSE),"")</f>
        <v/>
      </c>
      <c r="G3286" s="175" t="str">
        <f>IFERROR(LOOKUP(C3286,[1]MASTER!C:C,[1]MASTER!B:B),"")</f>
        <v/>
      </c>
      <c r="H3286" s="176" t="str">
        <f>IFERROR(VLOOKUP(C3286,[1]MASTER!C:G,5,FALSE),"")</f>
        <v/>
      </c>
      <c r="I3286" s="182"/>
      <c r="J3286" s="184"/>
      <c r="K3286" s="185"/>
      <c r="L3286" s="186"/>
      <c r="M3286" s="186"/>
      <c r="N3286" s="186"/>
      <c r="O3286" s="12"/>
      <c r="P3286" s="12"/>
      <c r="Q3286" s="12"/>
      <c r="R3286" s="12"/>
      <c r="U3286" s="178"/>
    </row>
    <row r="3287" spans="1:21" ht="15.75">
      <c r="A3287" s="52"/>
      <c r="B3287" s="233"/>
      <c r="D3287" s="55" t="e">
        <f>VLOOKUP(C3287,#REF!,2,FALSE)</f>
        <v>#REF!</v>
      </c>
      <c r="E3287" s="172" t="str">
        <f>IFERROR(VLOOKUP(C3287,[1]MASTER!C:F,4,FALSE),"")</f>
        <v/>
      </c>
      <c r="F3287" s="172" t="str">
        <f>IFERROR(VLOOKUP(C3287,[1]MASTER!C:F,3,FALSE),"")</f>
        <v/>
      </c>
      <c r="G3287" s="175" t="str">
        <f>IFERROR(LOOKUP(C3287,[1]MASTER!C:C,[1]MASTER!B:B),"")</f>
        <v/>
      </c>
      <c r="H3287" s="176" t="str">
        <f>IFERROR(VLOOKUP(C3287,[1]MASTER!C:G,5,FALSE),"")</f>
        <v/>
      </c>
      <c r="I3287" s="182"/>
      <c r="J3287" s="184"/>
      <c r="K3287" s="185"/>
      <c r="L3287" s="186"/>
      <c r="M3287" s="186"/>
      <c r="N3287" s="186"/>
      <c r="O3287" s="12"/>
      <c r="P3287" s="12"/>
      <c r="Q3287" s="12"/>
      <c r="R3287" s="12"/>
      <c r="U3287" s="178"/>
    </row>
    <row r="3288" spans="1:21" ht="15.75">
      <c r="A3288" s="109"/>
      <c r="B3288" s="120"/>
      <c r="D3288" s="55" t="e">
        <f>VLOOKUP(C3288,#REF!,2,FALSE)</f>
        <v>#REF!</v>
      </c>
      <c r="E3288" s="172" t="str">
        <f>IFERROR(VLOOKUP(C3288,[1]MASTER!C:F,4,FALSE),"")</f>
        <v/>
      </c>
      <c r="F3288" s="172" t="str">
        <f>IFERROR(VLOOKUP(C3288,[1]MASTER!C:F,3,FALSE),"")</f>
        <v/>
      </c>
      <c r="G3288" s="175" t="str">
        <f>IFERROR(LOOKUP(C3288,[1]MASTER!C:C,[1]MASTER!B:B),"")</f>
        <v/>
      </c>
      <c r="H3288" s="176" t="str">
        <f>IFERROR(VLOOKUP(C3288,[1]MASTER!C:G,5,FALSE),"")</f>
        <v/>
      </c>
      <c r="I3288" s="182"/>
      <c r="J3288" s="184"/>
      <c r="K3288" s="185"/>
      <c r="L3288" s="186"/>
      <c r="M3288" s="186"/>
      <c r="N3288" s="186"/>
      <c r="O3288" s="12"/>
      <c r="P3288" s="12"/>
      <c r="Q3288" s="12"/>
      <c r="R3288" s="12"/>
      <c r="U3288" s="178"/>
    </row>
    <row r="3289" spans="1:21" ht="15.75">
      <c r="A3289" s="52"/>
      <c r="B3289" s="233"/>
      <c r="D3289" s="55" t="e">
        <f>VLOOKUP(C3289,#REF!,2,FALSE)</f>
        <v>#REF!</v>
      </c>
      <c r="E3289" s="172" t="str">
        <f>IFERROR(VLOOKUP(C3289,[1]MASTER!C:F,4,FALSE),"")</f>
        <v/>
      </c>
      <c r="F3289" s="172" t="str">
        <f>IFERROR(VLOOKUP(C3289,[1]MASTER!C:F,3,FALSE),"")</f>
        <v/>
      </c>
      <c r="G3289" s="175" t="str">
        <f>IFERROR(LOOKUP(C3289,[1]MASTER!C:C,[1]MASTER!B:B),"")</f>
        <v/>
      </c>
      <c r="H3289" s="176" t="str">
        <f>IFERROR(VLOOKUP(C3289,[1]MASTER!C:G,5,FALSE),"")</f>
        <v/>
      </c>
      <c r="I3289" s="182"/>
      <c r="J3289" s="184"/>
      <c r="K3289" s="185"/>
      <c r="L3289" s="186"/>
      <c r="M3289" s="186"/>
      <c r="N3289" s="186"/>
      <c r="O3289" s="12"/>
      <c r="P3289" s="12"/>
      <c r="Q3289" s="12"/>
      <c r="R3289" s="12"/>
      <c r="U3289" s="178"/>
    </row>
    <row r="3290" spans="1:21" ht="15.75">
      <c r="A3290" s="109"/>
      <c r="B3290" s="120"/>
      <c r="D3290" s="55" t="e">
        <f>VLOOKUP(C3290,#REF!,2,FALSE)</f>
        <v>#REF!</v>
      </c>
      <c r="E3290" s="172" t="str">
        <f>IFERROR(VLOOKUP(C3290,[1]MASTER!C:F,4,FALSE),"")</f>
        <v/>
      </c>
      <c r="F3290" s="172" t="str">
        <f>IFERROR(VLOOKUP(C3290,[1]MASTER!C:F,3,FALSE),"")</f>
        <v/>
      </c>
      <c r="G3290" s="175" t="str">
        <f>IFERROR(LOOKUP(C3290,[1]MASTER!C:C,[1]MASTER!B:B),"")</f>
        <v/>
      </c>
      <c r="H3290" s="176" t="str">
        <f>IFERROR(VLOOKUP(C3290,[1]MASTER!C:G,5,FALSE),"")</f>
        <v/>
      </c>
      <c r="I3290" s="182"/>
      <c r="J3290" s="184"/>
      <c r="K3290" s="185"/>
      <c r="L3290" s="186"/>
      <c r="M3290" s="186"/>
      <c r="N3290" s="186"/>
      <c r="O3290" s="12"/>
      <c r="P3290" s="12"/>
      <c r="Q3290" s="12"/>
      <c r="R3290" s="12"/>
      <c r="U3290" s="178"/>
    </row>
    <row r="3291" spans="1:21" ht="15.75">
      <c r="A3291" s="52"/>
      <c r="B3291" s="233"/>
      <c r="D3291" s="55" t="e">
        <f>VLOOKUP(C3291,#REF!,2,FALSE)</f>
        <v>#REF!</v>
      </c>
      <c r="E3291" s="172" t="str">
        <f>IFERROR(VLOOKUP(C3291,[1]MASTER!C:F,4,FALSE),"")</f>
        <v/>
      </c>
      <c r="F3291" s="172" t="str">
        <f>IFERROR(VLOOKUP(C3291,[1]MASTER!C:F,3,FALSE),"")</f>
        <v/>
      </c>
      <c r="G3291" s="175" t="str">
        <f>IFERROR(LOOKUP(C3291,[1]MASTER!C:C,[1]MASTER!B:B),"")</f>
        <v/>
      </c>
      <c r="H3291" s="176" t="str">
        <f>IFERROR(VLOOKUP(C3291,[1]MASTER!C:G,5,FALSE),"")</f>
        <v/>
      </c>
      <c r="I3291" s="182"/>
      <c r="J3291" s="184"/>
      <c r="K3291" s="185"/>
      <c r="L3291" s="186"/>
      <c r="M3291" s="186"/>
      <c r="N3291" s="186"/>
      <c r="O3291" s="12"/>
      <c r="P3291" s="12"/>
      <c r="Q3291" s="12"/>
      <c r="R3291" s="12"/>
      <c r="U3291" s="178"/>
    </row>
    <row r="3292" spans="1:21" ht="15.75">
      <c r="A3292" s="109"/>
      <c r="B3292" s="120"/>
      <c r="D3292" s="55" t="e">
        <f>VLOOKUP(C3292,#REF!,2,FALSE)</f>
        <v>#REF!</v>
      </c>
      <c r="E3292" s="172" t="str">
        <f>IFERROR(VLOOKUP(C3292,[1]MASTER!C:F,4,FALSE),"")</f>
        <v/>
      </c>
      <c r="F3292" s="172" t="str">
        <f>IFERROR(VLOOKUP(C3292,[1]MASTER!C:F,3,FALSE),"")</f>
        <v/>
      </c>
      <c r="G3292" s="175" t="str">
        <f>IFERROR(LOOKUP(C3292,[1]MASTER!C:C,[1]MASTER!B:B),"")</f>
        <v/>
      </c>
      <c r="H3292" s="176" t="str">
        <f>IFERROR(VLOOKUP(C3292,[1]MASTER!C:G,5,FALSE),"")</f>
        <v/>
      </c>
      <c r="I3292" s="182"/>
      <c r="J3292" s="184"/>
      <c r="K3292" s="185"/>
      <c r="L3292" s="186"/>
      <c r="M3292" s="186"/>
      <c r="N3292" s="186"/>
      <c r="O3292" s="12"/>
      <c r="P3292" s="12"/>
      <c r="Q3292" s="12"/>
      <c r="R3292" s="12"/>
      <c r="U3292" s="178"/>
    </row>
    <row r="3293" spans="1:21" ht="15.75">
      <c r="A3293" s="52"/>
      <c r="B3293" s="233"/>
      <c r="D3293" s="55" t="e">
        <f>VLOOKUP(C3293,#REF!,2,FALSE)</f>
        <v>#REF!</v>
      </c>
      <c r="E3293" s="172" t="str">
        <f>IFERROR(VLOOKUP(C3293,[1]MASTER!C:F,4,FALSE),"")</f>
        <v/>
      </c>
      <c r="F3293" s="172" t="str">
        <f>IFERROR(VLOOKUP(C3293,[1]MASTER!C:F,3,FALSE),"")</f>
        <v/>
      </c>
      <c r="G3293" s="175" t="str">
        <f>IFERROR(LOOKUP(C3293,[1]MASTER!C:C,[1]MASTER!B:B),"")</f>
        <v/>
      </c>
      <c r="H3293" s="176" t="str">
        <f>IFERROR(VLOOKUP(C3293,[1]MASTER!C:G,5,FALSE),"")</f>
        <v/>
      </c>
      <c r="I3293" s="182"/>
      <c r="J3293" s="184"/>
      <c r="K3293" s="185"/>
      <c r="L3293" s="186"/>
      <c r="M3293" s="186"/>
      <c r="N3293" s="186"/>
      <c r="O3293" s="12"/>
      <c r="P3293" s="12"/>
      <c r="Q3293" s="12"/>
      <c r="R3293" s="12"/>
      <c r="U3293" s="178"/>
    </row>
    <row r="3294" spans="1:21" ht="15.75">
      <c r="A3294" s="109"/>
      <c r="B3294" s="120"/>
      <c r="D3294" s="55" t="e">
        <f>VLOOKUP(C3294,#REF!,2,FALSE)</f>
        <v>#REF!</v>
      </c>
      <c r="E3294" s="172" t="str">
        <f>IFERROR(VLOOKUP(C3294,[1]MASTER!C:F,4,FALSE),"")</f>
        <v/>
      </c>
      <c r="F3294" s="172" t="str">
        <f>IFERROR(VLOOKUP(C3294,[1]MASTER!C:F,3,FALSE),"")</f>
        <v/>
      </c>
      <c r="G3294" s="175" t="str">
        <f>IFERROR(LOOKUP(C3294,[1]MASTER!C:C,[1]MASTER!B:B),"")</f>
        <v/>
      </c>
      <c r="H3294" s="176" t="str">
        <f>IFERROR(VLOOKUP(C3294,[1]MASTER!C:G,5,FALSE),"")</f>
        <v/>
      </c>
      <c r="I3294" s="182"/>
      <c r="J3294" s="184"/>
      <c r="K3294" s="185"/>
      <c r="L3294" s="186"/>
      <c r="M3294" s="186"/>
      <c r="N3294" s="186"/>
      <c r="O3294" s="12"/>
      <c r="P3294" s="12"/>
      <c r="Q3294" s="12"/>
      <c r="R3294" s="12"/>
      <c r="U3294" s="178"/>
    </row>
    <row r="3295" spans="1:21" ht="15.75">
      <c r="A3295" s="52"/>
      <c r="B3295" s="233"/>
      <c r="D3295" s="55" t="e">
        <f>VLOOKUP(C3295,#REF!,2,FALSE)</f>
        <v>#REF!</v>
      </c>
      <c r="E3295" s="172" t="str">
        <f>IFERROR(VLOOKUP(C3295,[1]MASTER!C:F,4,FALSE),"")</f>
        <v/>
      </c>
      <c r="F3295" s="172" t="str">
        <f>IFERROR(VLOOKUP(C3295,[1]MASTER!C:F,3,FALSE),"")</f>
        <v/>
      </c>
      <c r="G3295" s="175" t="str">
        <f>IFERROR(LOOKUP(C3295,[1]MASTER!C:C,[1]MASTER!B:B),"")</f>
        <v/>
      </c>
      <c r="H3295" s="176" t="str">
        <f>IFERROR(VLOOKUP(C3295,[1]MASTER!C:G,5,FALSE),"")</f>
        <v/>
      </c>
      <c r="I3295" s="182"/>
      <c r="J3295" s="184"/>
      <c r="K3295" s="185"/>
      <c r="L3295" s="186"/>
      <c r="M3295" s="186"/>
      <c r="N3295" s="186"/>
      <c r="O3295" s="12"/>
      <c r="P3295" s="12"/>
      <c r="Q3295" s="12"/>
      <c r="R3295" s="12"/>
      <c r="U3295" s="178"/>
    </row>
    <row r="3296" spans="1:21" ht="15.75">
      <c r="A3296" s="109"/>
      <c r="B3296" s="120"/>
      <c r="D3296" s="55" t="e">
        <f>VLOOKUP(C3296,#REF!,2,FALSE)</f>
        <v>#REF!</v>
      </c>
      <c r="E3296" s="172" t="str">
        <f>IFERROR(VLOOKUP(C3296,[1]MASTER!C:F,4,FALSE),"")</f>
        <v/>
      </c>
      <c r="F3296" s="172" t="str">
        <f>IFERROR(VLOOKUP(C3296,[1]MASTER!C:F,3,FALSE),"")</f>
        <v/>
      </c>
      <c r="G3296" s="175" t="str">
        <f>IFERROR(LOOKUP(C3296,[1]MASTER!C:C,[1]MASTER!B:B),"")</f>
        <v/>
      </c>
      <c r="H3296" s="176" t="str">
        <f>IFERROR(VLOOKUP(C3296,[1]MASTER!C:G,5,FALSE),"")</f>
        <v/>
      </c>
      <c r="I3296" s="182"/>
      <c r="J3296" s="184"/>
      <c r="K3296" s="185"/>
      <c r="L3296" s="186"/>
      <c r="M3296" s="186"/>
      <c r="N3296" s="186"/>
      <c r="O3296" s="12"/>
      <c r="P3296" s="12"/>
      <c r="Q3296" s="12"/>
      <c r="R3296" s="12"/>
      <c r="U3296" s="178"/>
    </row>
    <row r="3297" spans="1:21" ht="15.75">
      <c r="A3297" s="52"/>
      <c r="B3297" s="233"/>
      <c r="D3297" s="55" t="e">
        <f>VLOOKUP(C3297,#REF!,2,FALSE)</f>
        <v>#REF!</v>
      </c>
      <c r="E3297" s="172" t="str">
        <f>IFERROR(VLOOKUP(C3297,[1]MASTER!C:F,4,FALSE),"")</f>
        <v/>
      </c>
      <c r="F3297" s="172" t="str">
        <f>IFERROR(VLOOKUP(C3297,[1]MASTER!C:F,3,FALSE),"")</f>
        <v/>
      </c>
      <c r="G3297" s="175" t="str">
        <f>IFERROR(LOOKUP(C3297,[1]MASTER!C:C,[1]MASTER!B:B),"")</f>
        <v/>
      </c>
      <c r="H3297" s="176" t="str">
        <f>IFERROR(VLOOKUP(C3297,[1]MASTER!C:G,5,FALSE),"")</f>
        <v/>
      </c>
      <c r="I3297" s="182"/>
      <c r="J3297" s="184"/>
      <c r="K3297" s="185"/>
      <c r="L3297" s="186"/>
      <c r="M3297" s="186"/>
      <c r="N3297" s="186"/>
      <c r="O3297" s="12"/>
      <c r="P3297" s="12"/>
      <c r="Q3297" s="12"/>
      <c r="R3297" s="12"/>
      <c r="U3297" s="178"/>
    </row>
    <row r="3298" spans="1:21" ht="15.75">
      <c r="A3298" s="109"/>
      <c r="B3298" s="120"/>
      <c r="D3298" s="55" t="e">
        <f>VLOOKUP(C3298,#REF!,2,FALSE)</f>
        <v>#REF!</v>
      </c>
      <c r="E3298" s="172" t="str">
        <f>IFERROR(VLOOKUP(C3298,[1]MASTER!C:F,4,FALSE),"")</f>
        <v/>
      </c>
      <c r="F3298" s="172" t="str">
        <f>IFERROR(VLOOKUP(C3298,[1]MASTER!C:F,3,FALSE),"")</f>
        <v/>
      </c>
      <c r="G3298" s="175" t="str">
        <f>IFERROR(LOOKUP(C3298,[1]MASTER!C:C,[1]MASTER!B:B),"")</f>
        <v/>
      </c>
      <c r="H3298" s="176" t="str">
        <f>IFERROR(VLOOKUP(C3298,[1]MASTER!C:G,5,FALSE),"")</f>
        <v/>
      </c>
      <c r="I3298" s="182"/>
      <c r="J3298" s="184"/>
      <c r="K3298" s="185"/>
      <c r="L3298" s="186"/>
      <c r="M3298" s="186"/>
      <c r="N3298" s="186"/>
      <c r="O3298" s="12"/>
      <c r="P3298" s="12"/>
      <c r="Q3298" s="12"/>
      <c r="R3298" s="12"/>
      <c r="U3298" s="178"/>
    </row>
    <row r="3299" spans="1:21" ht="15.75">
      <c r="A3299" s="52"/>
      <c r="B3299" s="233"/>
      <c r="D3299" s="55" t="e">
        <f>VLOOKUP(C3299,#REF!,2,FALSE)</f>
        <v>#REF!</v>
      </c>
      <c r="E3299" s="172" t="str">
        <f>IFERROR(VLOOKUP(C3299,[1]MASTER!C:F,4,FALSE),"")</f>
        <v/>
      </c>
      <c r="F3299" s="172" t="str">
        <f>IFERROR(VLOOKUP(C3299,[1]MASTER!C:F,3,FALSE),"")</f>
        <v/>
      </c>
      <c r="G3299" s="175" t="str">
        <f>IFERROR(LOOKUP(C3299,[1]MASTER!C:C,[1]MASTER!B:B),"")</f>
        <v/>
      </c>
      <c r="H3299" s="176" t="str">
        <f>IFERROR(VLOOKUP(C3299,[1]MASTER!C:G,5,FALSE),"")</f>
        <v/>
      </c>
      <c r="I3299" s="182"/>
      <c r="J3299" s="184"/>
      <c r="K3299" s="185"/>
      <c r="L3299" s="186"/>
      <c r="M3299" s="186"/>
      <c r="N3299" s="186"/>
      <c r="O3299" s="12"/>
      <c r="P3299" s="12"/>
      <c r="Q3299" s="12"/>
      <c r="R3299" s="12"/>
      <c r="U3299" s="178"/>
    </row>
    <row r="3300" spans="1:21" ht="15.75">
      <c r="A3300" s="109"/>
      <c r="B3300" s="120"/>
      <c r="D3300" s="55" t="e">
        <f>VLOOKUP(C3300,#REF!,2,FALSE)</f>
        <v>#REF!</v>
      </c>
      <c r="E3300" s="172" t="str">
        <f>IFERROR(VLOOKUP(C3300,[1]MASTER!C:F,4,FALSE),"")</f>
        <v/>
      </c>
      <c r="F3300" s="172" t="str">
        <f>IFERROR(VLOOKUP(C3300,[1]MASTER!C:F,3,FALSE),"")</f>
        <v/>
      </c>
      <c r="G3300" s="175" t="str">
        <f>IFERROR(LOOKUP(C3300,[1]MASTER!C:C,[1]MASTER!B:B),"")</f>
        <v/>
      </c>
      <c r="H3300" s="176" t="str">
        <f>IFERROR(VLOOKUP(C3300,[1]MASTER!C:G,5,FALSE),"")</f>
        <v/>
      </c>
      <c r="I3300" s="182"/>
      <c r="J3300" s="184"/>
      <c r="K3300" s="185"/>
      <c r="L3300" s="186"/>
      <c r="M3300" s="186"/>
      <c r="N3300" s="186"/>
      <c r="O3300" s="12"/>
      <c r="P3300" s="12"/>
      <c r="Q3300" s="12"/>
      <c r="R3300" s="12"/>
      <c r="U3300" s="178"/>
    </row>
    <row r="3301" spans="1:21" ht="15.75">
      <c r="A3301" s="52"/>
      <c r="B3301" s="233"/>
      <c r="D3301" s="55" t="e">
        <f>VLOOKUP(C3301,#REF!,2,FALSE)</f>
        <v>#REF!</v>
      </c>
      <c r="E3301" s="172" t="str">
        <f>IFERROR(VLOOKUP(C3301,[1]MASTER!C:F,4,FALSE),"")</f>
        <v/>
      </c>
      <c r="F3301" s="172" t="str">
        <f>IFERROR(VLOOKUP(C3301,[1]MASTER!C:F,3,FALSE),"")</f>
        <v/>
      </c>
      <c r="G3301" s="175" t="str">
        <f>IFERROR(LOOKUP(C3301,[1]MASTER!C:C,[1]MASTER!B:B),"")</f>
        <v/>
      </c>
      <c r="H3301" s="176" t="str">
        <f>IFERROR(VLOOKUP(C3301,[1]MASTER!C:G,5,FALSE),"")</f>
        <v/>
      </c>
      <c r="I3301" s="182"/>
      <c r="J3301" s="184"/>
      <c r="K3301" s="185"/>
      <c r="L3301" s="186"/>
      <c r="M3301" s="186"/>
      <c r="N3301" s="186"/>
      <c r="O3301" s="12"/>
      <c r="P3301" s="12"/>
      <c r="Q3301" s="12"/>
      <c r="R3301" s="12"/>
      <c r="U3301" s="178"/>
    </row>
    <row r="3302" spans="1:21" ht="15.75">
      <c r="A3302" s="109"/>
      <c r="B3302" s="120"/>
      <c r="D3302" s="55" t="e">
        <f>VLOOKUP(C3302,#REF!,2,FALSE)</f>
        <v>#REF!</v>
      </c>
      <c r="E3302" s="172" t="str">
        <f>IFERROR(VLOOKUP(C3302,[1]MASTER!C:F,4,FALSE),"")</f>
        <v/>
      </c>
      <c r="F3302" s="172" t="str">
        <f>IFERROR(VLOOKUP(C3302,[1]MASTER!C:F,3,FALSE),"")</f>
        <v/>
      </c>
      <c r="G3302" s="175" t="str">
        <f>IFERROR(LOOKUP(C3302,[1]MASTER!C:C,[1]MASTER!B:B),"")</f>
        <v/>
      </c>
      <c r="H3302" s="176" t="str">
        <f>IFERROR(VLOOKUP(C3302,[1]MASTER!C:G,5,FALSE),"")</f>
        <v/>
      </c>
      <c r="I3302" s="182"/>
      <c r="J3302" s="184"/>
      <c r="K3302" s="185"/>
      <c r="L3302" s="186"/>
      <c r="M3302" s="186"/>
      <c r="N3302" s="186"/>
      <c r="O3302" s="12"/>
      <c r="P3302" s="12"/>
      <c r="Q3302" s="12"/>
      <c r="R3302" s="12"/>
      <c r="U3302" s="178"/>
    </row>
    <row r="3303" spans="1:21" ht="15.75">
      <c r="A3303" s="52"/>
      <c r="B3303" s="233"/>
      <c r="D3303" s="55" t="e">
        <f>VLOOKUP(C3303,#REF!,2,FALSE)</f>
        <v>#REF!</v>
      </c>
      <c r="E3303" s="172" t="str">
        <f>IFERROR(VLOOKUP(C3303,[1]MASTER!C:F,4,FALSE),"")</f>
        <v/>
      </c>
      <c r="F3303" s="172" t="str">
        <f>IFERROR(VLOOKUP(C3303,[1]MASTER!C:F,3,FALSE),"")</f>
        <v/>
      </c>
      <c r="G3303" s="175" t="str">
        <f>IFERROR(LOOKUP(C3303,[1]MASTER!C:C,[1]MASTER!B:B),"")</f>
        <v/>
      </c>
      <c r="H3303" s="176" t="str">
        <f>IFERROR(VLOOKUP(C3303,[1]MASTER!C:G,5,FALSE),"")</f>
        <v/>
      </c>
      <c r="I3303" s="182"/>
      <c r="J3303" s="184"/>
      <c r="K3303" s="185"/>
      <c r="L3303" s="186"/>
      <c r="M3303" s="186"/>
      <c r="N3303" s="186"/>
      <c r="O3303" s="12"/>
      <c r="P3303" s="12"/>
      <c r="Q3303" s="12"/>
      <c r="R3303" s="12"/>
      <c r="U3303" s="178"/>
    </row>
    <row r="3304" spans="1:21" ht="15.75">
      <c r="A3304" s="109"/>
      <c r="B3304" s="120"/>
      <c r="D3304" s="55" t="e">
        <f>VLOOKUP(C3304,#REF!,2,FALSE)</f>
        <v>#REF!</v>
      </c>
      <c r="E3304" s="172" t="str">
        <f>IFERROR(VLOOKUP(C3304,[1]MASTER!C:F,4,FALSE),"")</f>
        <v/>
      </c>
      <c r="F3304" s="172" t="str">
        <f>IFERROR(VLOOKUP(C3304,[1]MASTER!C:F,3,FALSE),"")</f>
        <v/>
      </c>
      <c r="G3304" s="175" t="str">
        <f>IFERROR(LOOKUP(C3304,[1]MASTER!C:C,[1]MASTER!B:B),"")</f>
        <v/>
      </c>
      <c r="H3304" s="176" t="str">
        <f>IFERROR(VLOOKUP(C3304,[1]MASTER!C:G,5,FALSE),"")</f>
        <v/>
      </c>
      <c r="I3304" s="182"/>
      <c r="J3304" s="184"/>
      <c r="K3304" s="185"/>
      <c r="L3304" s="186"/>
      <c r="M3304" s="186"/>
      <c r="N3304" s="186"/>
      <c r="O3304" s="12"/>
      <c r="P3304" s="12"/>
      <c r="Q3304" s="12"/>
      <c r="R3304" s="12"/>
      <c r="U3304" s="178"/>
    </row>
    <row r="3305" spans="1:21" ht="15.75">
      <c r="A3305" s="52"/>
      <c r="B3305" s="233"/>
      <c r="D3305" s="55" t="e">
        <f>VLOOKUP(C3305,#REF!,2,FALSE)</f>
        <v>#REF!</v>
      </c>
      <c r="E3305" s="172" t="str">
        <f>IFERROR(VLOOKUP(C3305,[1]MASTER!C:F,4,FALSE),"")</f>
        <v/>
      </c>
      <c r="F3305" s="172" t="str">
        <f>IFERROR(VLOOKUP(C3305,[1]MASTER!C:F,3,FALSE),"")</f>
        <v/>
      </c>
      <c r="G3305" s="175" t="str">
        <f>IFERROR(LOOKUP(C3305,[1]MASTER!C:C,[1]MASTER!B:B),"")</f>
        <v/>
      </c>
      <c r="H3305" s="176" t="str">
        <f>IFERROR(VLOOKUP(C3305,[1]MASTER!C:G,5,FALSE),"")</f>
        <v/>
      </c>
      <c r="I3305" s="182"/>
      <c r="J3305" s="184"/>
      <c r="K3305" s="185"/>
      <c r="L3305" s="186"/>
      <c r="M3305" s="186"/>
      <c r="N3305" s="186"/>
      <c r="O3305" s="12"/>
      <c r="P3305" s="12"/>
      <c r="Q3305" s="12"/>
      <c r="R3305" s="12"/>
      <c r="U3305" s="178"/>
    </row>
    <row r="3306" spans="1:21" ht="15.75">
      <c r="A3306" s="109"/>
      <c r="B3306" s="120"/>
      <c r="D3306" s="55" t="e">
        <f>VLOOKUP(C3306,#REF!,2,FALSE)</f>
        <v>#REF!</v>
      </c>
      <c r="E3306" s="172" t="str">
        <f>IFERROR(VLOOKUP(C3306,[1]MASTER!C:F,4,FALSE),"")</f>
        <v/>
      </c>
      <c r="F3306" s="172" t="str">
        <f>IFERROR(VLOOKUP(C3306,[1]MASTER!C:F,3,FALSE),"")</f>
        <v/>
      </c>
      <c r="G3306" s="175" t="str">
        <f>IFERROR(LOOKUP(C3306,[1]MASTER!C:C,[1]MASTER!B:B),"")</f>
        <v/>
      </c>
      <c r="H3306" s="176" t="str">
        <f>IFERROR(VLOOKUP(C3306,[1]MASTER!C:G,5,FALSE),"")</f>
        <v/>
      </c>
      <c r="I3306" s="182"/>
      <c r="J3306" s="184"/>
      <c r="K3306" s="185"/>
      <c r="L3306" s="186"/>
      <c r="M3306" s="186"/>
      <c r="N3306" s="186"/>
      <c r="O3306" s="12"/>
      <c r="P3306" s="12"/>
      <c r="Q3306" s="12"/>
      <c r="R3306" s="12"/>
      <c r="U3306" s="178"/>
    </row>
    <row r="3307" spans="1:21" ht="15.75">
      <c r="A3307" s="52"/>
      <c r="B3307" s="233"/>
      <c r="D3307" s="55" t="e">
        <f>VLOOKUP(C3307,#REF!,2,FALSE)</f>
        <v>#REF!</v>
      </c>
      <c r="E3307" s="172" t="str">
        <f>IFERROR(VLOOKUP(C3307,[1]MASTER!C:F,4,FALSE),"")</f>
        <v/>
      </c>
      <c r="F3307" s="172" t="str">
        <f>IFERROR(VLOOKUP(C3307,[1]MASTER!C:F,3,FALSE),"")</f>
        <v/>
      </c>
      <c r="G3307" s="175" t="str">
        <f>IFERROR(LOOKUP(C3307,[1]MASTER!C:C,[1]MASTER!B:B),"")</f>
        <v/>
      </c>
      <c r="H3307" s="176" t="str">
        <f>IFERROR(VLOOKUP(C3307,[1]MASTER!C:G,5,FALSE),"")</f>
        <v/>
      </c>
      <c r="I3307" s="182"/>
      <c r="J3307" s="184"/>
      <c r="K3307" s="185"/>
      <c r="L3307" s="186"/>
      <c r="M3307" s="186"/>
      <c r="N3307" s="186"/>
      <c r="O3307" s="12"/>
      <c r="P3307" s="12"/>
      <c r="Q3307" s="12"/>
      <c r="R3307" s="12"/>
      <c r="U3307" s="178"/>
    </row>
    <row r="3308" spans="1:21" ht="15.75">
      <c r="A3308" s="109"/>
      <c r="B3308" s="120"/>
      <c r="D3308" s="55" t="e">
        <f>VLOOKUP(C3308,#REF!,2,FALSE)</f>
        <v>#REF!</v>
      </c>
      <c r="E3308" s="172" t="str">
        <f>IFERROR(VLOOKUP(C3308,[1]MASTER!C:F,4,FALSE),"")</f>
        <v/>
      </c>
      <c r="F3308" s="172" t="str">
        <f>IFERROR(VLOOKUP(C3308,[1]MASTER!C:F,3,FALSE),"")</f>
        <v/>
      </c>
      <c r="G3308" s="175" t="str">
        <f>IFERROR(LOOKUP(C3308,[1]MASTER!C:C,[1]MASTER!B:B),"")</f>
        <v/>
      </c>
      <c r="H3308" s="176" t="str">
        <f>IFERROR(VLOOKUP(C3308,[1]MASTER!C:G,5,FALSE),"")</f>
        <v/>
      </c>
      <c r="I3308" s="182"/>
      <c r="J3308" s="184"/>
      <c r="K3308" s="185"/>
      <c r="L3308" s="186"/>
      <c r="M3308" s="186"/>
      <c r="N3308" s="186"/>
      <c r="O3308" s="12"/>
      <c r="P3308" s="12"/>
      <c r="Q3308" s="12"/>
      <c r="R3308" s="12"/>
      <c r="U3308" s="178"/>
    </row>
    <row r="3309" spans="1:21" ht="15.75">
      <c r="A3309" s="52"/>
      <c r="B3309" s="233"/>
      <c r="D3309" s="55" t="e">
        <f>VLOOKUP(C3309,#REF!,2,FALSE)</f>
        <v>#REF!</v>
      </c>
      <c r="E3309" s="172" t="str">
        <f>IFERROR(VLOOKUP(C3309,[1]MASTER!C:F,4,FALSE),"")</f>
        <v/>
      </c>
      <c r="F3309" s="172" t="str">
        <f>IFERROR(VLOOKUP(C3309,[1]MASTER!C:F,3,FALSE),"")</f>
        <v/>
      </c>
      <c r="G3309" s="175" t="str">
        <f>IFERROR(LOOKUP(C3309,[1]MASTER!C:C,[1]MASTER!B:B),"")</f>
        <v/>
      </c>
      <c r="H3309" s="176" t="str">
        <f>IFERROR(VLOOKUP(C3309,[1]MASTER!C:G,5,FALSE),"")</f>
        <v/>
      </c>
      <c r="I3309" s="182"/>
      <c r="J3309" s="184"/>
      <c r="K3309" s="185"/>
      <c r="L3309" s="186"/>
      <c r="M3309" s="186"/>
      <c r="N3309" s="186"/>
      <c r="O3309" s="12"/>
      <c r="P3309" s="12"/>
      <c r="Q3309" s="12"/>
      <c r="R3309" s="12"/>
      <c r="U3309" s="178"/>
    </row>
    <row r="3310" spans="1:21" ht="15.75">
      <c r="A3310" s="109"/>
      <c r="B3310" s="120"/>
      <c r="D3310" s="55" t="e">
        <f>VLOOKUP(C3310,#REF!,2,FALSE)</f>
        <v>#REF!</v>
      </c>
      <c r="E3310" s="172" t="str">
        <f>IFERROR(VLOOKUP(C3310,[1]MASTER!C:F,4,FALSE),"")</f>
        <v/>
      </c>
      <c r="F3310" s="172" t="str">
        <f>IFERROR(VLOOKUP(C3310,[1]MASTER!C:F,3,FALSE),"")</f>
        <v/>
      </c>
      <c r="G3310" s="175" t="str">
        <f>IFERROR(LOOKUP(C3310,[1]MASTER!C:C,[1]MASTER!B:B),"")</f>
        <v/>
      </c>
      <c r="H3310" s="176" t="str">
        <f>IFERROR(VLOOKUP(C3310,[1]MASTER!C:G,5,FALSE),"")</f>
        <v/>
      </c>
      <c r="I3310" s="182"/>
      <c r="J3310" s="184"/>
      <c r="K3310" s="185"/>
      <c r="L3310" s="186"/>
      <c r="M3310" s="186"/>
      <c r="N3310" s="186"/>
      <c r="O3310" s="12"/>
      <c r="P3310" s="12"/>
      <c r="Q3310" s="12"/>
      <c r="R3310" s="12"/>
      <c r="U3310" s="178"/>
    </row>
    <row r="3311" spans="1:21" ht="15.75">
      <c r="A3311" s="52"/>
      <c r="B3311" s="233"/>
      <c r="D3311" s="55" t="e">
        <f>VLOOKUP(C3311,#REF!,2,FALSE)</f>
        <v>#REF!</v>
      </c>
      <c r="E3311" s="172" t="str">
        <f>IFERROR(VLOOKUP(C3311,[1]MASTER!C:F,4,FALSE),"")</f>
        <v/>
      </c>
      <c r="F3311" s="172" t="str">
        <f>IFERROR(VLOOKUP(C3311,[1]MASTER!C:F,3,FALSE),"")</f>
        <v/>
      </c>
      <c r="G3311" s="175" t="str">
        <f>IFERROR(LOOKUP(C3311,[1]MASTER!C:C,[1]MASTER!B:B),"")</f>
        <v/>
      </c>
      <c r="H3311" s="176" t="str">
        <f>IFERROR(VLOOKUP(C3311,[1]MASTER!C:G,5,FALSE),"")</f>
        <v/>
      </c>
      <c r="I3311" s="182"/>
      <c r="J3311" s="184"/>
      <c r="K3311" s="185"/>
      <c r="L3311" s="186"/>
      <c r="M3311" s="186"/>
      <c r="N3311" s="186"/>
      <c r="O3311" s="12"/>
      <c r="P3311" s="12"/>
      <c r="Q3311" s="12"/>
      <c r="R3311" s="12"/>
      <c r="U3311" s="178"/>
    </row>
    <row r="3312" spans="1:21" ht="15.75">
      <c r="A3312" s="109"/>
      <c r="B3312" s="120"/>
      <c r="D3312" s="55" t="e">
        <f>VLOOKUP(C3312,#REF!,2,FALSE)</f>
        <v>#REF!</v>
      </c>
      <c r="E3312" s="172" t="str">
        <f>IFERROR(VLOOKUP(C3312,[1]MASTER!C:F,4,FALSE),"")</f>
        <v/>
      </c>
      <c r="F3312" s="172" t="str">
        <f>IFERROR(VLOOKUP(C3312,[1]MASTER!C:F,3,FALSE),"")</f>
        <v/>
      </c>
      <c r="G3312" s="175" t="str">
        <f>IFERROR(LOOKUP(C3312,[1]MASTER!C:C,[1]MASTER!B:B),"")</f>
        <v/>
      </c>
      <c r="H3312" s="176" t="str">
        <f>IFERROR(VLOOKUP(C3312,[1]MASTER!C:G,5,FALSE),"")</f>
        <v/>
      </c>
      <c r="I3312" s="182"/>
      <c r="J3312" s="184"/>
      <c r="K3312" s="185"/>
      <c r="L3312" s="186"/>
      <c r="M3312" s="186"/>
      <c r="N3312" s="186"/>
      <c r="O3312" s="12"/>
      <c r="P3312" s="12"/>
      <c r="Q3312" s="12"/>
      <c r="R3312" s="12"/>
      <c r="U3312" s="178"/>
    </row>
    <row r="3313" spans="1:21" ht="15.75">
      <c r="A3313" s="52"/>
      <c r="B3313" s="233"/>
      <c r="D3313" s="55" t="e">
        <f>VLOOKUP(C3313,#REF!,2,FALSE)</f>
        <v>#REF!</v>
      </c>
      <c r="E3313" s="172" t="str">
        <f>IFERROR(VLOOKUP(C3313,[1]MASTER!C:F,4,FALSE),"")</f>
        <v/>
      </c>
      <c r="F3313" s="172" t="str">
        <f>IFERROR(VLOOKUP(C3313,[1]MASTER!C:F,3,FALSE),"")</f>
        <v/>
      </c>
      <c r="G3313" s="175" t="str">
        <f>IFERROR(LOOKUP(C3313,[1]MASTER!C:C,[1]MASTER!B:B),"")</f>
        <v/>
      </c>
      <c r="H3313" s="176" t="str">
        <f>IFERROR(VLOOKUP(C3313,[1]MASTER!C:G,5,FALSE),"")</f>
        <v/>
      </c>
      <c r="I3313" s="182"/>
      <c r="J3313" s="184"/>
      <c r="K3313" s="185"/>
      <c r="L3313" s="186"/>
      <c r="M3313" s="186"/>
      <c r="N3313" s="186"/>
      <c r="O3313" s="12"/>
      <c r="P3313" s="12"/>
      <c r="Q3313" s="12"/>
      <c r="R3313" s="12"/>
      <c r="U3313" s="178"/>
    </row>
    <row r="3314" spans="1:21" ht="15.75">
      <c r="A3314" s="109"/>
      <c r="B3314" s="120"/>
      <c r="D3314" s="55" t="e">
        <f>VLOOKUP(C3314,#REF!,2,FALSE)</f>
        <v>#REF!</v>
      </c>
      <c r="E3314" s="172" t="str">
        <f>IFERROR(VLOOKUP(C3314,[1]MASTER!C:F,4,FALSE),"")</f>
        <v/>
      </c>
      <c r="F3314" s="172" t="str">
        <f>IFERROR(VLOOKUP(C3314,[1]MASTER!C:F,3,FALSE),"")</f>
        <v/>
      </c>
      <c r="G3314" s="175" t="str">
        <f>IFERROR(LOOKUP(C3314,[1]MASTER!C:C,[1]MASTER!B:B),"")</f>
        <v/>
      </c>
      <c r="H3314" s="176" t="str">
        <f>IFERROR(VLOOKUP(C3314,[1]MASTER!C:G,5,FALSE),"")</f>
        <v/>
      </c>
      <c r="I3314" s="182"/>
      <c r="J3314" s="184"/>
      <c r="K3314" s="185"/>
      <c r="L3314" s="186"/>
      <c r="M3314" s="186"/>
      <c r="N3314" s="186"/>
      <c r="O3314" s="12"/>
      <c r="P3314" s="12"/>
      <c r="Q3314" s="12"/>
      <c r="R3314" s="12"/>
      <c r="U3314" s="178"/>
    </row>
    <row r="3315" spans="1:21" ht="15.75">
      <c r="A3315" s="52"/>
      <c r="B3315" s="233"/>
      <c r="D3315" s="55" t="e">
        <f>VLOOKUP(C3315,#REF!,2,FALSE)</f>
        <v>#REF!</v>
      </c>
      <c r="E3315" s="172" t="str">
        <f>IFERROR(VLOOKUP(C3315,[1]MASTER!C:F,4,FALSE),"")</f>
        <v/>
      </c>
      <c r="F3315" s="172" t="str">
        <f>IFERROR(VLOOKUP(C3315,[1]MASTER!C:F,3,FALSE),"")</f>
        <v/>
      </c>
      <c r="G3315" s="175" t="str">
        <f>IFERROR(LOOKUP(C3315,[1]MASTER!C:C,[1]MASTER!B:B),"")</f>
        <v/>
      </c>
      <c r="H3315" s="176" t="str">
        <f>IFERROR(VLOOKUP(C3315,[1]MASTER!C:G,5,FALSE),"")</f>
        <v/>
      </c>
      <c r="I3315" s="182"/>
      <c r="J3315" s="184"/>
      <c r="K3315" s="185"/>
      <c r="L3315" s="186"/>
      <c r="M3315" s="186"/>
      <c r="N3315" s="186"/>
      <c r="O3315" s="12"/>
      <c r="P3315" s="12"/>
      <c r="Q3315" s="12"/>
      <c r="R3315" s="12"/>
      <c r="U3315" s="178"/>
    </row>
    <row r="3316" spans="1:21" ht="15.75">
      <c r="A3316" s="109"/>
      <c r="B3316" s="120"/>
      <c r="D3316" s="55" t="e">
        <f>VLOOKUP(C3316,#REF!,2,FALSE)</f>
        <v>#REF!</v>
      </c>
      <c r="E3316" s="172" t="str">
        <f>IFERROR(VLOOKUP(C3316,[1]MASTER!C:F,4,FALSE),"")</f>
        <v/>
      </c>
      <c r="F3316" s="172" t="str">
        <f>IFERROR(VLOOKUP(C3316,[1]MASTER!C:F,3,FALSE),"")</f>
        <v/>
      </c>
      <c r="G3316" s="175" t="str">
        <f>IFERROR(LOOKUP(C3316,[1]MASTER!C:C,[1]MASTER!B:B),"")</f>
        <v/>
      </c>
      <c r="H3316" s="176" t="str">
        <f>IFERROR(VLOOKUP(C3316,[1]MASTER!C:G,5,FALSE),"")</f>
        <v/>
      </c>
      <c r="I3316" s="182"/>
      <c r="J3316" s="184"/>
      <c r="K3316" s="185"/>
      <c r="L3316" s="186"/>
      <c r="M3316" s="186"/>
      <c r="N3316" s="186"/>
      <c r="O3316" s="12"/>
      <c r="P3316" s="12"/>
      <c r="Q3316" s="12"/>
      <c r="R3316" s="12"/>
      <c r="U3316" s="178"/>
    </row>
    <row r="3317" spans="1:21" ht="15.75">
      <c r="A3317" s="52"/>
      <c r="B3317" s="233"/>
      <c r="D3317" s="55" t="e">
        <f>VLOOKUP(C3317,#REF!,2,FALSE)</f>
        <v>#REF!</v>
      </c>
      <c r="E3317" s="172" t="str">
        <f>IFERROR(VLOOKUP(C3317,[1]MASTER!C:F,4,FALSE),"")</f>
        <v/>
      </c>
      <c r="F3317" s="172" t="str">
        <f>IFERROR(VLOOKUP(C3317,[1]MASTER!C:F,3,FALSE),"")</f>
        <v/>
      </c>
      <c r="G3317" s="175" t="str">
        <f>IFERROR(LOOKUP(C3317,[1]MASTER!C:C,[1]MASTER!B:B),"")</f>
        <v/>
      </c>
      <c r="H3317" s="176" t="str">
        <f>IFERROR(VLOOKUP(C3317,[1]MASTER!C:G,5,FALSE),"")</f>
        <v/>
      </c>
      <c r="I3317" s="182"/>
      <c r="J3317" s="184"/>
      <c r="K3317" s="185"/>
      <c r="L3317" s="186"/>
      <c r="M3317" s="186"/>
      <c r="N3317" s="186"/>
      <c r="O3317" s="12"/>
      <c r="P3317" s="12"/>
      <c r="Q3317" s="12"/>
      <c r="R3317" s="12"/>
      <c r="U3317" s="178"/>
    </row>
    <row r="3318" spans="1:21" ht="15.75">
      <c r="A3318" s="109"/>
      <c r="B3318" s="120"/>
      <c r="D3318" s="55" t="e">
        <f>VLOOKUP(C3318,#REF!,2,FALSE)</f>
        <v>#REF!</v>
      </c>
      <c r="E3318" s="172" t="str">
        <f>IFERROR(VLOOKUP(C3318,[1]MASTER!C:F,4,FALSE),"")</f>
        <v/>
      </c>
      <c r="F3318" s="172" t="str">
        <f>IFERROR(VLOOKUP(C3318,[1]MASTER!C:F,3,FALSE),"")</f>
        <v/>
      </c>
      <c r="G3318" s="175" t="str">
        <f>IFERROR(LOOKUP(C3318,[1]MASTER!C:C,[1]MASTER!B:B),"")</f>
        <v/>
      </c>
      <c r="H3318" s="176" t="str">
        <f>IFERROR(VLOOKUP(C3318,[1]MASTER!C:G,5,FALSE),"")</f>
        <v/>
      </c>
      <c r="I3318" s="182"/>
      <c r="J3318" s="184"/>
      <c r="K3318" s="185"/>
      <c r="L3318" s="186"/>
      <c r="M3318" s="186"/>
      <c r="N3318" s="186"/>
      <c r="O3318" s="12"/>
      <c r="P3318" s="12"/>
      <c r="Q3318" s="12"/>
      <c r="R3318" s="12"/>
      <c r="U3318" s="178"/>
    </row>
    <row r="3319" spans="1:21" ht="15.75">
      <c r="A3319" s="52"/>
      <c r="B3319" s="233"/>
      <c r="D3319" s="55" t="e">
        <f>VLOOKUP(C3319,#REF!,2,FALSE)</f>
        <v>#REF!</v>
      </c>
      <c r="E3319" s="172" t="str">
        <f>IFERROR(VLOOKUP(C3319,[1]MASTER!C:F,4,FALSE),"")</f>
        <v/>
      </c>
      <c r="F3319" s="172" t="str">
        <f>IFERROR(VLOOKUP(C3319,[1]MASTER!C:F,3,FALSE),"")</f>
        <v/>
      </c>
      <c r="G3319" s="175" t="str">
        <f>IFERROR(LOOKUP(C3319,[1]MASTER!C:C,[1]MASTER!B:B),"")</f>
        <v/>
      </c>
      <c r="H3319" s="176" t="str">
        <f>IFERROR(VLOOKUP(C3319,[1]MASTER!C:G,5,FALSE),"")</f>
        <v/>
      </c>
      <c r="I3319" s="182"/>
      <c r="J3319" s="184"/>
      <c r="K3319" s="185"/>
      <c r="L3319" s="186"/>
      <c r="M3319" s="186"/>
      <c r="N3319" s="186"/>
      <c r="O3319" s="12"/>
      <c r="P3319" s="12"/>
      <c r="Q3319" s="12"/>
      <c r="R3319" s="12"/>
      <c r="U3319" s="178"/>
    </row>
    <row r="3320" spans="1:21" ht="15.75">
      <c r="A3320" s="109"/>
      <c r="B3320" s="120"/>
      <c r="D3320" s="55" t="e">
        <f>VLOOKUP(C3320,#REF!,2,FALSE)</f>
        <v>#REF!</v>
      </c>
      <c r="E3320" s="172" t="str">
        <f>IFERROR(VLOOKUP(C3320,[1]MASTER!C:F,4,FALSE),"")</f>
        <v/>
      </c>
      <c r="F3320" s="172" t="str">
        <f>IFERROR(VLOOKUP(C3320,[1]MASTER!C:F,3,FALSE),"")</f>
        <v/>
      </c>
      <c r="G3320" s="175" t="str">
        <f>IFERROR(LOOKUP(C3320,[1]MASTER!C:C,[1]MASTER!B:B),"")</f>
        <v/>
      </c>
      <c r="H3320" s="176" t="str">
        <f>IFERROR(VLOOKUP(C3320,[1]MASTER!C:G,5,FALSE),"")</f>
        <v/>
      </c>
      <c r="I3320" s="182"/>
      <c r="J3320" s="184"/>
      <c r="K3320" s="185"/>
      <c r="L3320" s="186"/>
      <c r="M3320" s="186"/>
      <c r="N3320" s="186"/>
      <c r="O3320" s="12"/>
      <c r="P3320" s="12"/>
      <c r="Q3320" s="12"/>
      <c r="R3320" s="12"/>
      <c r="U3320" s="178"/>
    </row>
    <row r="3321" spans="1:21" ht="15.75">
      <c r="A3321" s="52"/>
      <c r="B3321" s="233"/>
      <c r="D3321" s="55" t="e">
        <f>VLOOKUP(C3321,#REF!,2,FALSE)</f>
        <v>#REF!</v>
      </c>
      <c r="E3321" s="172" t="str">
        <f>IFERROR(VLOOKUP(C3321,[1]MASTER!C:F,4,FALSE),"")</f>
        <v/>
      </c>
      <c r="F3321" s="172" t="str">
        <f>IFERROR(VLOOKUP(C3321,[1]MASTER!C:F,3,FALSE),"")</f>
        <v/>
      </c>
      <c r="G3321" s="175" t="str">
        <f>IFERROR(LOOKUP(C3321,[1]MASTER!C:C,[1]MASTER!B:B),"")</f>
        <v/>
      </c>
      <c r="H3321" s="176" t="str">
        <f>IFERROR(VLOOKUP(C3321,[1]MASTER!C:G,5,FALSE),"")</f>
        <v/>
      </c>
      <c r="I3321" s="182"/>
      <c r="J3321" s="184"/>
      <c r="K3321" s="185"/>
      <c r="L3321" s="186"/>
      <c r="M3321" s="186"/>
      <c r="N3321" s="186"/>
      <c r="O3321" s="12"/>
      <c r="P3321" s="12"/>
      <c r="Q3321" s="12"/>
      <c r="R3321" s="12"/>
      <c r="U3321" s="178"/>
    </row>
    <row r="3322" spans="1:21" ht="15.75">
      <c r="A3322" s="109"/>
      <c r="B3322" s="120"/>
      <c r="D3322" s="55" t="e">
        <f>VLOOKUP(C3322,#REF!,2,FALSE)</f>
        <v>#REF!</v>
      </c>
      <c r="E3322" s="172" t="str">
        <f>IFERROR(VLOOKUP(C3322,[1]MASTER!C:F,4,FALSE),"")</f>
        <v/>
      </c>
      <c r="F3322" s="172" t="str">
        <f>IFERROR(VLOOKUP(C3322,[1]MASTER!C:F,3,FALSE),"")</f>
        <v/>
      </c>
      <c r="G3322" s="175" t="str">
        <f>IFERROR(LOOKUP(C3322,[1]MASTER!C:C,[1]MASTER!B:B),"")</f>
        <v/>
      </c>
      <c r="H3322" s="176" t="str">
        <f>IFERROR(VLOOKUP(C3322,[1]MASTER!C:G,5,FALSE),"")</f>
        <v/>
      </c>
      <c r="I3322" s="182"/>
      <c r="J3322" s="184"/>
      <c r="K3322" s="185"/>
      <c r="L3322" s="186"/>
      <c r="M3322" s="186"/>
      <c r="N3322" s="186"/>
      <c r="O3322" s="12"/>
      <c r="P3322" s="12"/>
      <c r="Q3322" s="12"/>
      <c r="R3322" s="12"/>
      <c r="U3322" s="178"/>
    </row>
    <row r="3323" spans="1:21" ht="15.75">
      <c r="A3323" s="52"/>
      <c r="B3323" s="233"/>
      <c r="D3323" s="55" t="e">
        <f>VLOOKUP(C3323,#REF!,2,FALSE)</f>
        <v>#REF!</v>
      </c>
      <c r="E3323" s="172" t="str">
        <f>IFERROR(VLOOKUP(C3323,[1]MASTER!C:F,4,FALSE),"")</f>
        <v/>
      </c>
      <c r="F3323" s="172" t="str">
        <f>IFERROR(VLOOKUP(C3323,[1]MASTER!C:F,3,FALSE),"")</f>
        <v/>
      </c>
      <c r="G3323" s="175" t="str">
        <f>IFERROR(LOOKUP(C3323,[1]MASTER!C:C,[1]MASTER!B:B),"")</f>
        <v/>
      </c>
      <c r="H3323" s="176" t="str">
        <f>IFERROR(VLOOKUP(C3323,[1]MASTER!C:G,5,FALSE),"")</f>
        <v/>
      </c>
      <c r="I3323" s="182"/>
      <c r="J3323" s="184"/>
      <c r="K3323" s="185"/>
      <c r="L3323" s="186"/>
      <c r="M3323" s="186"/>
      <c r="N3323" s="186"/>
      <c r="O3323" s="12"/>
      <c r="P3323" s="12"/>
      <c r="Q3323" s="12"/>
      <c r="R3323" s="12"/>
      <c r="U3323" s="178"/>
    </row>
    <row r="3324" spans="1:21" ht="15.75">
      <c r="A3324" s="109"/>
      <c r="B3324" s="120"/>
      <c r="D3324" s="55" t="e">
        <f>VLOOKUP(C3324,#REF!,2,FALSE)</f>
        <v>#REF!</v>
      </c>
      <c r="E3324" s="172" t="str">
        <f>IFERROR(VLOOKUP(C3324,[1]MASTER!C:F,4,FALSE),"")</f>
        <v/>
      </c>
      <c r="F3324" s="172" t="str">
        <f>IFERROR(VLOOKUP(C3324,[1]MASTER!C:F,3,FALSE),"")</f>
        <v/>
      </c>
      <c r="G3324" s="175" t="str">
        <f>IFERROR(LOOKUP(C3324,[1]MASTER!C:C,[1]MASTER!B:B),"")</f>
        <v/>
      </c>
      <c r="H3324" s="176" t="str">
        <f>IFERROR(VLOOKUP(C3324,[1]MASTER!C:G,5,FALSE),"")</f>
        <v/>
      </c>
      <c r="I3324" s="182"/>
      <c r="J3324" s="184"/>
      <c r="K3324" s="185"/>
      <c r="L3324" s="186"/>
      <c r="M3324" s="186"/>
      <c r="N3324" s="186"/>
      <c r="O3324" s="12"/>
      <c r="P3324" s="12"/>
      <c r="Q3324" s="12"/>
      <c r="R3324" s="12"/>
      <c r="U3324" s="178"/>
    </row>
    <row r="3325" spans="1:21" ht="15.75">
      <c r="A3325" s="52"/>
      <c r="B3325" s="233"/>
      <c r="D3325" s="55" t="e">
        <f>VLOOKUP(C3325,#REF!,2,FALSE)</f>
        <v>#REF!</v>
      </c>
      <c r="E3325" s="172" t="str">
        <f>IFERROR(VLOOKUP(C3325,[1]MASTER!C:F,4,FALSE),"")</f>
        <v/>
      </c>
      <c r="F3325" s="172" t="str">
        <f>IFERROR(VLOOKUP(C3325,[1]MASTER!C:F,3,FALSE),"")</f>
        <v/>
      </c>
      <c r="G3325" s="175" t="str">
        <f>IFERROR(LOOKUP(C3325,[1]MASTER!C:C,[1]MASTER!B:B),"")</f>
        <v/>
      </c>
      <c r="H3325" s="176" t="str">
        <f>IFERROR(VLOOKUP(C3325,[1]MASTER!C:G,5,FALSE),"")</f>
        <v/>
      </c>
      <c r="I3325" s="182"/>
      <c r="J3325" s="184"/>
      <c r="K3325" s="185"/>
      <c r="L3325" s="186"/>
      <c r="M3325" s="186"/>
      <c r="N3325" s="186"/>
      <c r="O3325" s="12"/>
      <c r="P3325" s="12"/>
      <c r="Q3325" s="12"/>
      <c r="R3325" s="12"/>
      <c r="U3325" s="178"/>
    </row>
    <row r="3326" spans="1:21" ht="15.75">
      <c r="A3326" s="109"/>
      <c r="B3326" s="120"/>
      <c r="D3326" s="55" t="e">
        <f>VLOOKUP(C3326,#REF!,2,FALSE)</f>
        <v>#REF!</v>
      </c>
      <c r="E3326" s="172" t="str">
        <f>IFERROR(VLOOKUP(C3326,[1]MASTER!C:F,4,FALSE),"")</f>
        <v/>
      </c>
      <c r="F3326" s="172" t="str">
        <f>IFERROR(VLOOKUP(C3326,[1]MASTER!C:F,3,FALSE),"")</f>
        <v/>
      </c>
      <c r="G3326" s="175" t="str">
        <f>IFERROR(LOOKUP(C3326,[1]MASTER!C:C,[1]MASTER!B:B),"")</f>
        <v/>
      </c>
      <c r="H3326" s="176" t="str">
        <f>IFERROR(VLOOKUP(C3326,[1]MASTER!C:G,5,FALSE),"")</f>
        <v/>
      </c>
      <c r="I3326" s="182"/>
      <c r="J3326" s="184"/>
      <c r="K3326" s="185"/>
      <c r="L3326" s="186"/>
      <c r="M3326" s="186"/>
      <c r="N3326" s="186"/>
      <c r="O3326" s="12"/>
      <c r="P3326" s="12"/>
      <c r="Q3326" s="12"/>
      <c r="R3326" s="12"/>
      <c r="U3326" s="178"/>
    </row>
    <row r="3327" spans="1:21" ht="15.75">
      <c r="A3327" s="52"/>
      <c r="B3327" s="233"/>
      <c r="D3327" s="55" t="e">
        <f>VLOOKUP(C3327,#REF!,2,FALSE)</f>
        <v>#REF!</v>
      </c>
      <c r="E3327" s="172" t="str">
        <f>IFERROR(VLOOKUP(C3327,[1]MASTER!C:F,4,FALSE),"")</f>
        <v/>
      </c>
      <c r="F3327" s="172" t="str">
        <f>IFERROR(VLOOKUP(C3327,[1]MASTER!C:F,3,FALSE),"")</f>
        <v/>
      </c>
      <c r="G3327" s="175" t="str">
        <f>IFERROR(LOOKUP(C3327,[1]MASTER!C:C,[1]MASTER!B:B),"")</f>
        <v/>
      </c>
      <c r="H3327" s="176" t="str">
        <f>IFERROR(VLOOKUP(C3327,[1]MASTER!C:G,5,FALSE),"")</f>
        <v/>
      </c>
      <c r="I3327" s="182"/>
      <c r="J3327" s="184"/>
      <c r="K3327" s="185"/>
      <c r="L3327" s="186"/>
      <c r="M3327" s="186"/>
      <c r="N3327" s="186"/>
      <c r="O3327" s="12"/>
      <c r="P3327" s="12"/>
      <c r="Q3327" s="12"/>
      <c r="R3327" s="12"/>
      <c r="U3327" s="178"/>
    </row>
    <row r="3328" spans="1:21" ht="15.75">
      <c r="A3328" s="109"/>
      <c r="B3328" s="120"/>
      <c r="D3328" s="55" t="e">
        <f>VLOOKUP(C3328,#REF!,2,FALSE)</f>
        <v>#REF!</v>
      </c>
      <c r="E3328" s="172" t="str">
        <f>IFERROR(VLOOKUP(C3328,[1]MASTER!C:F,4,FALSE),"")</f>
        <v/>
      </c>
      <c r="F3328" s="172" t="str">
        <f>IFERROR(VLOOKUP(C3328,[1]MASTER!C:F,3,FALSE),"")</f>
        <v/>
      </c>
      <c r="G3328" s="175" t="str">
        <f>IFERROR(LOOKUP(C3328,[1]MASTER!C:C,[1]MASTER!B:B),"")</f>
        <v/>
      </c>
      <c r="H3328" s="176" t="str">
        <f>IFERROR(VLOOKUP(C3328,[1]MASTER!C:G,5,FALSE),"")</f>
        <v/>
      </c>
      <c r="I3328" s="182"/>
      <c r="J3328" s="184"/>
      <c r="K3328" s="185"/>
      <c r="L3328" s="186"/>
      <c r="M3328" s="186"/>
      <c r="N3328" s="186"/>
      <c r="O3328" s="12"/>
      <c r="P3328" s="12"/>
      <c r="Q3328" s="12"/>
      <c r="R3328" s="12"/>
      <c r="U3328" s="178"/>
    </row>
    <row r="3329" spans="1:21" ht="15.75">
      <c r="A3329" s="52"/>
      <c r="B3329" s="233"/>
      <c r="D3329" s="55" t="e">
        <f>VLOOKUP(C3329,#REF!,2,FALSE)</f>
        <v>#REF!</v>
      </c>
      <c r="E3329" s="172" t="str">
        <f>IFERROR(VLOOKUP(C3329,[1]MASTER!C:F,4,FALSE),"")</f>
        <v/>
      </c>
      <c r="F3329" s="172" t="str">
        <f>IFERROR(VLOOKUP(C3329,[1]MASTER!C:F,3,FALSE),"")</f>
        <v/>
      </c>
      <c r="G3329" s="175" t="str">
        <f>IFERROR(LOOKUP(C3329,[1]MASTER!C:C,[1]MASTER!B:B),"")</f>
        <v/>
      </c>
      <c r="H3329" s="176" t="str">
        <f>IFERROR(VLOOKUP(C3329,[1]MASTER!C:G,5,FALSE),"")</f>
        <v/>
      </c>
      <c r="I3329" s="182"/>
      <c r="J3329" s="184"/>
      <c r="K3329" s="185"/>
      <c r="L3329" s="186"/>
      <c r="M3329" s="186"/>
      <c r="N3329" s="186"/>
      <c r="O3329" s="12"/>
      <c r="P3329" s="12"/>
      <c r="Q3329" s="12"/>
      <c r="R3329" s="12"/>
      <c r="U3329" s="178"/>
    </row>
    <row r="3330" spans="1:21" ht="15.75">
      <c r="A3330" s="109"/>
      <c r="B3330" s="120"/>
      <c r="D3330" s="55" t="e">
        <f>VLOOKUP(C3330,#REF!,2,FALSE)</f>
        <v>#REF!</v>
      </c>
      <c r="E3330" s="172" t="str">
        <f>IFERROR(VLOOKUP(C3330,[1]MASTER!C:F,4,FALSE),"")</f>
        <v/>
      </c>
      <c r="F3330" s="172" t="str">
        <f>IFERROR(VLOOKUP(C3330,[1]MASTER!C:F,3,FALSE),"")</f>
        <v/>
      </c>
      <c r="G3330" s="175" t="str">
        <f>IFERROR(LOOKUP(C3330,[1]MASTER!C:C,[1]MASTER!B:B),"")</f>
        <v/>
      </c>
      <c r="H3330" s="176" t="str">
        <f>IFERROR(VLOOKUP(C3330,[1]MASTER!C:G,5,FALSE),"")</f>
        <v/>
      </c>
      <c r="I3330" s="182"/>
      <c r="J3330" s="184"/>
      <c r="K3330" s="185"/>
      <c r="L3330" s="186"/>
      <c r="M3330" s="186"/>
      <c r="N3330" s="186"/>
      <c r="O3330" s="12"/>
      <c r="P3330" s="12"/>
      <c r="Q3330" s="12"/>
      <c r="R3330" s="12"/>
      <c r="U3330" s="178"/>
    </row>
    <row r="3331" spans="1:21" ht="15.75">
      <c r="A3331" s="52"/>
      <c r="B3331" s="233"/>
      <c r="D3331" s="55" t="e">
        <f>VLOOKUP(C3331,#REF!,2,FALSE)</f>
        <v>#REF!</v>
      </c>
      <c r="E3331" s="172" t="str">
        <f>IFERROR(VLOOKUP(C3331,[1]MASTER!C:F,4,FALSE),"")</f>
        <v/>
      </c>
      <c r="F3331" s="172" t="str">
        <f>IFERROR(VLOOKUP(C3331,[1]MASTER!C:F,3,FALSE),"")</f>
        <v/>
      </c>
      <c r="G3331" s="175" t="str">
        <f>IFERROR(LOOKUP(C3331,[1]MASTER!C:C,[1]MASTER!B:B),"")</f>
        <v/>
      </c>
      <c r="H3331" s="176" t="str">
        <f>IFERROR(VLOOKUP(C3331,[1]MASTER!C:G,5,FALSE),"")</f>
        <v/>
      </c>
      <c r="I3331" s="182"/>
      <c r="J3331" s="184"/>
      <c r="K3331" s="185"/>
      <c r="L3331" s="186"/>
      <c r="M3331" s="186"/>
      <c r="N3331" s="186"/>
      <c r="O3331" s="12"/>
      <c r="P3331" s="12"/>
      <c r="Q3331" s="12"/>
      <c r="R3331" s="12"/>
      <c r="U3331" s="178"/>
    </row>
    <row r="3332" spans="1:21" ht="15.75">
      <c r="A3332" s="109"/>
      <c r="B3332" s="120"/>
      <c r="D3332" s="55" t="e">
        <f>VLOOKUP(C3332,#REF!,2,FALSE)</f>
        <v>#REF!</v>
      </c>
      <c r="E3332" s="172" t="str">
        <f>IFERROR(VLOOKUP(C3332,[1]MASTER!C:F,4,FALSE),"")</f>
        <v/>
      </c>
      <c r="F3332" s="172" t="str">
        <f>IFERROR(VLOOKUP(C3332,[1]MASTER!C:F,3,FALSE),"")</f>
        <v/>
      </c>
      <c r="G3332" s="175" t="str">
        <f>IFERROR(LOOKUP(C3332,[1]MASTER!C:C,[1]MASTER!B:B),"")</f>
        <v/>
      </c>
      <c r="H3332" s="176" t="str">
        <f>IFERROR(VLOOKUP(C3332,[1]MASTER!C:G,5,FALSE),"")</f>
        <v/>
      </c>
      <c r="I3332" s="182"/>
      <c r="J3332" s="184"/>
      <c r="K3332" s="185"/>
      <c r="L3332" s="186"/>
      <c r="M3332" s="186"/>
      <c r="N3332" s="186"/>
      <c r="O3332" s="12"/>
      <c r="P3332" s="12"/>
      <c r="Q3332" s="12"/>
      <c r="R3332" s="12"/>
      <c r="U3332" s="178"/>
    </row>
    <row r="3333" spans="1:21" ht="15.75">
      <c r="A3333" s="52"/>
      <c r="B3333" s="233"/>
      <c r="D3333" s="55" t="e">
        <f>VLOOKUP(C3333,#REF!,2,FALSE)</f>
        <v>#REF!</v>
      </c>
      <c r="E3333" s="172" t="str">
        <f>IFERROR(VLOOKUP(C3333,[1]MASTER!C:F,4,FALSE),"")</f>
        <v/>
      </c>
      <c r="F3333" s="172" t="str">
        <f>IFERROR(VLOOKUP(C3333,[1]MASTER!C:F,3,FALSE),"")</f>
        <v/>
      </c>
      <c r="G3333" s="175" t="str">
        <f>IFERROR(LOOKUP(C3333,[1]MASTER!C:C,[1]MASTER!B:B),"")</f>
        <v/>
      </c>
      <c r="H3333" s="176" t="str">
        <f>IFERROR(VLOOKUP(C3333,[1]MASTER!C:G,5,FALSE),"")</f>
        <v/>
      </c>
      <c r="I3333" s="182"/>
      <c r="J3333" s="184"/>
      <c r="K3333" s="185"/>
      <c r="L3333" s="186"/>
      <c r="M3333" s="186"/>
      <c r="N3333" s="186"/>
      <c r="O3333" s="12"/>
      <c r="P3333" s="12"/>
      <c r="Q3333" s="12"/>
      <c r="R3333" s="12"/>
      <c r="U3333" s="178"/>
    </row>
    <row r="3334" spans="1:21" ht="15.75">
      <c r="A3334" s="109"/>
      <c r="B3334" s="120"/>
      <c r="D3334" s="55" t="e">
        <f>VLOOKUP(C3334,#REF!,2,FALSE)</f>
        <v>#REF!</v>
      </c>
      <c r="E3334" s="172" t="str">
        <f>IFERROR(VLOOKUP(C3334,[1]MASTER!C:F,4,FALSE),"")</f>
        <v/>
      </c>
      <c r="F3334" s="172" t="str">
        <f>IFERROR(VLOOKUP(C3334,[1]MASTER!C:F,3,FALSE),"")</f>
        <v/>
      </c>
      <c r="G3334" s="175" t="str">
        <f>IFERROR(LOOKUP(C3334,[1]MASTER!C:C,[1]MASTER!B:B),"")</f>
        <v/>
      </c>
      <c r="H3334" s="176" t="str">
        <f>IFERROR(VLOOKUP(C3334,[1]MASTER!C:G,5,FALSE),"")</f>
        <v/>
      </c>
      <c r="I3334" s="182"/>
      <c r="J3334" s="184"/>
      <c r="K3334" s="185"/>
      <c r="L3334" s="186"/>
      <c r="M3334" s="186"/>
      <c r="N3334" s="186"/>
      <c r="O3334" s="12"/>
      <c r="P3334" s="12"/>
      <c r="Q3334" s="12"/>
      <c r="R3334" s="12"/>
      <c r="U3334" s="178"/>
    </row>
    <row r="3335" spans="1:21" ht="15.75">
      <c r="A3335" s="52"/>
      <c r="B3335" s="233"/>
      <c r="D3335" s="55" t="e">
        <f>VLOOKUP(C3335,#REF!,2,FALSE)</f>
        <v>#REF!</v>
      </c>
      <c r="E3335" s="172" t="str">
        <f>IFERROR(VLOOKUP(C3335,[1]MASTER!C:F,4,FALSE),"")</f>
        <v/>
      </c>
      <c r="F3335" s="172" t="str">
        <f>IFERROR(VLOOKUP(C3335,[1]MASTER!C:F,3,FALSE),"")</f>
        <v/>
      </c>
      <c r="G3335" s="175" t="str">
        <f>IFERROR(LOOKUP(C3335,[1]MASTER!C:C,[1]MASTER!B:B),"")</f>
        <v/>
      </c>
      <c r="H3335" s="176" t="str">
        <f>IFERROR(VLOOKUP(C3335,[1]MASTER!C:G,5,FALSE),"")</f>
        <v/>
      </c>
      <c r="I3335" s="182"/>
      <c r="J3335" s="184"/>
      <c r="K3335" s="185"/>
      <c r="L3335" s="186"/>
      <c r="M3335" s="186"/>
      <c r="N3335" s="186"/>
      <c r="O3335" s="12"/>
      <c r="P3335" s="12"/>
      <c r="Q3335" s="12"/>
      <c r="R3335" s="12"/>
      <c r="U3335" s="178"/>
    </row>
    <row r="3336" spans="1:21" ht="15.75">
      <c r="A3336" s="109"/>
      <c r="B3336" s="120"/>
      <c r="D3336" s="55" t="e">
        <f>VLOOKUP(C3336,#REF!,2,FALSE)</f>
        <v>#REF!</v>
      </c>
      <c r="E3336" s="172" t="str">
        <f>IFERROR(VLOOKUP(C3336,[1]MASTER!C:F,4,FALSE),"")</f>
        <v/>
      </c>
      <c r="F3336" s="172" t="str">
        <f>IFERROR(VLOOKUP(C3336,[1]MASTER!C:F,3,FALSE),"")</f>
        <v/>
      </c>
      <c r="G3336" s="175" t="str">
        <f>IFERROR(LOOKUP(C3336,[1]MASTER!C:C,[1]MASTER!B:B),"")</f>
        <v/>
      </c>
      <c r="H3336" s="176" t="str">
        <f>IFERROR(VLOOKUP(C3336,[1]MASTER!C:G,5,FALSE),"")</f>
        <v/>
      </c>
      <c r="I3336" s="182"/>
      <c r="J3336" s="184"/>
      <c r="K3336" s="185"/>
      <c r="L3336" s="186"/>
      <c r="M3336" s="186"/>
      <c r="N3336" s="186"/>
      <c r="O3336" s="12"/>
      <c r="P3336" s="12"/>
      <c r="Q3336" s="12"/>
      <c r="R3336" s="12"/>
      <c r="U3336" s="178"/>
    </row>
    <row r="3337" spans="1:21" ht="15.75">
      <c r="A3337" s="52"/>
      <c r="B3337" s="233"/>
      <c r="D3337" s="55" t="e">
        <f>VLOOKUP(C3337,#REF!,2,FALSE)</f>
        <v>#REF!</v>
      </c>
      <c r="E3337" s="172" t="str">
        <f>IFERROR(VLOOKUP(C3337,[1]MASTER!C:F,4,FALSE),"")</f>
        <v/>
      </c>
      <c r="F3337" s="172" t="str">
        <f>IFERROR(VLOOKUP(C3337,[1]MASTER!C:F,3,FALSE),"")</f>
        <v/>
      </c>
      <c r="G3337" s="175" t="str">
        <f>IFERROR(LOOKUP(C3337,[1]MASTER!C:C,[1]MASTER!B:B),"")</f>
        <v/>
      </c>
      <c r="H3337" s="176" t="str">
        <f>IFERROR(VLOOKUP(C3337,[1]MASTER!C:G,5,FALSE),"")</f>
        <v/>
      </c>
      <c r="I3337" s="182"/>
      <c r="J3337" s="184"/>
      <c r="K3337" s="185"/>
      <c r="L3337" s="186"/>
      <c r="M3337" s="186"/>
      <c r="N3337" s="186"/>
      <c r="O3337" s="12"/>
      <c r="P3337" s="12"/>
      <c r="Q3337" s="12"/>
      <c r="R3337" s="12"/>
      <c r="U3337" s="178"/>
    </row>
    <row r="3338" spans="1:21" ht="15.75">
      <c r="A3338" s="109"/>
      <c r="B3338" s="120"/>
      <c r="D3338" s="55" t="e">
        <f>VLOOKUP(C3338,#REF!,2,FALSE)</f>
        <v>#REF!</v>
      </c>
      <c r="E3338" s="172" t="str">
        <f>IFERROR(VLOOKUP(C3338,[1]MASTER!C:F,4,FALSE),"")</f>
        <v/>
      </c>
      <c r="F3338" s="172" t="str">
        <f>IFERROR(VLOOKUP(C3338,[1]MASTER!C:F,3,FALSE),"")</f>
        <v/>
      </c>
      <c r="G3338" s="175" t="str">
        <f>IFERROR(LOOKUP(C3338,[1]MASTER!C:C,[1]MASTER!B:B),"")</f>
        <v/>
      </c>
      <c r="H3338" s="176" t="str">
        <f>IFERROR(VLOOKUP(C3338,[1]MASTER!C:G,5,FALSE),"")</f>
        <v/>
      </c>
      <c r="I3338" s="182"/>
      <c r="J3338" s="184"/>
      <c r="K3338" s="185"/>
      <c r="L3338" s="186"/>
      <c r="M3338" s="186"/>
      <c r="N3338" s="186"/>
      <c r="O3338" s="12"/>
      <c r="P3338" s="12"/>
      <c r="Q3338" s="12"/>
      <c r="R3338" s="12"/>
      <c r="U3338" s="178"/>
    </row>
    <row r="3339" spans="1:21" ht="15.75">
      <c r="A3339" s="52"/>
      <c r="B3339" s="233"/>
      <c r="D3339" s="55" t="e">
        <f>VLOOKUP(C3339,#REF!,2,FALSE)</f>
        <v>#REF!</v>
      </c>
      <c r="E3339" s="172" t="str">
        <f>IFERROR(VLOOKUP(C3339,[1]MASTER!C:F,4,FALSE),"")</f>
        <v/>
      </c>
      <c r="F3339" s="172" t="str">
        <f>IFERROR(VLOOKUP(C3339,[1]MASTER!C:F,3,FALSE),"")</f>
        <v/>
      </c>
      <c r="G3339" s="175" t="str">
        <f>IFERROR(LOOKUP(C3339,[1]MASTER!C:C,[1]MASTER!B:B),"")</f>
        <v/>
      </c>
      <c r="H3339" s="176" t="str">
        <f>IFERROR(VLOOKUP(C3339,[1]MASTER!C:G,5,FALSE),"")</f>
        <v/>
      </c>
      <c r="I3339" s="182"/>
      <c r="J3339" s="184"/>
      <c r="K3339" s="185"/>
      <c r="L3339" s="186"/>
      <c r="M3339" s="186"/>
      <c r="N3339" s="186"/>
      <c r="O3339" s="12"/>
      <c r="P3339" s="12"/>
      <c r="Q3339" s="12"/>
      <c r="R3339" s="12"/>
      <c r="U3339" s="178"/>
    </row>
    <row r="3340" spans="1:21" ht="15.75">
      <c r="A3340" s="109"/>
      <c r="B3340" s="120"/>
      <c r="D3340" s="55" t="e">
        <f>VLOOKUP(C3340,#REF!,2,FALSE)</f>
        <v>#REF!</v>
      </c>
      <c r="E3340" s="172" t="str">
        <f>IFERROR(VLOOKUP(C3340,[1]MASTER!C:F,4,FALSE),"")</f>
        <v/>
      </c>
      <c r="F3340" s="172" t="str">
        <f>IFERROR(VLOOKUP(C3340,[1]MASTER!C:F,3,FALSE),"")</f>
        <v/>
      </c>
      <c r="G3340" s="175" t="str">
        <f>IFERROR(LOOKUP(C3340,[1]MASTER!C:C,[1]MASTER!B:B),"")</f>
        <v/>
      </c>
      <c r="H3340" s="176" t="str">
        <f>IFERROR(VLOOKUP(C3340,[1]MASTER!C:G,5,FALSE),"")</f>
        <v/>
      </c>
      <c r="I3340" s="182"/>
      <c r="J3340" s="184"/>
      <c r="K3340" s="185"/>
      <c r="L3340" s="186"/>
      <c r="M3340" s="186"/>
      <c r="N3340" s="186"/>
      <c r="O3340" s="12"/>
      <c r="P3340" s="12"/>
      <c r="Q3340" s="12"/>
      <c r="R3340" s="12"/>
      <c r="U3340" s="178"/>
    </row>
    <row r="3341" spans="1:21" ht="15.75">
      <c r="A3341" s="52"/>
      <c r="B3341" s="233"/>
      <c r="D3341" s="55" t="e">
        <f>VLOOKUP(C3341,#REF!,2,FALSE)</f>
        <v>#REF!</v>
      </c>
      <c r="E3341" s="172" t="str">
        <f>IFERROR(VLOOKUP(C3341,[1]MASTER!C:F,4,FALSE),"")</f>
        <v/>
      </c>
      <c r="F3341" s="172" t="str">
        <f>IFERROR(VLOOKUP(C3341,[1]MASTER!C:F,3,FALSE),"")</f>
        <v/>
      </c>
      <c r="G3341" s="175" t="str">
        <f>IFERROR(LOOKUP(C3341,[1]MASTER!C:C,[1]MASTER!B:B),"")</f>
        <v/>
      </c>
      <c r="H3341" s="176" t="str">
        <f>IFERROR(VLOOKUP(C3341,[1]MASTER!C:G,5,FALSE),"")</f>
        <v/>
      </c>
      <c r="I3341" s="182"/>
      <c r="J3341" s="184"/>
      <c r="K3341" s="185"/>
      <c r="L3341" s="186"/>
      <c r="M3341" s="186"/>
      <c r="N3341" s="186"/>
      <c r="O3341" s="12"/>
      <c r="P3341" s="12"/>
      <c r="Q3341" s="12"/>
      <c r="R3341" s="12"/>
      <c r="U3341" s="178"/>
    </row>
    <row r="3342" spans="1:21" ht="15.75">
      <c r="A3342" s="109"/>
      <c r="B3342" s="120"/>
      <c r="D3342" s="55" t="e">
        <f>VLOOKUP(C3342,#REF!,2,FALSE)</f>
        <v>#REF!</v>
      </c>
      <c r="E3342" s="172" t="str">
        <f>IFERROR(VLOOKUP(C3342,[1]MASTER!C:F,4,FALSE),"")</f>
        <v/>
      </c>
      <c r="F3342" s="172" t="str">
        <f>IFERROR(VLOOKUP(C3342,[1]MASTER!C:F,3,FALSE),"")</f>
        <v/>
      </c>
      <c r="G3342" s="175" t="str">
        <f>IFERROR(LOOKUP(C3342,[1]MASTER!C:C,[1]MASTER!B:B),"")</f>
        <v/>
      </c>
      <c r="H3342" s="176" t="str">
        <f>IFERROR(VLOOKUP(C3342,[1]MASTER!C:G,5,FALSE),"")</f>
        <v/>
      </c>
      <c r="I3342" s="182"/>
      <c r="J3342" s="184"/>
      <c r="K3342" s="185"/>
      <c r="L3342" s="186"/>
      <c r="M3342" s="186"/>
      <c r="N3342" s="186"/>
      <c r="O3342" s="12"/>
      <c r="P3342" s="12"/>
      <c r="Q3342" s="12"/>
      <c r="R3342" s="12"/>
      <c r="U3342" s="178"/>
    </row>
    <row r="3343" spans="1:21" ht="15.75">
      <c r="A3343" s="52"/>
      <c r="B3343" s="233"/>
      <c r="D3343" s="55" t="e">
        <f>VLOOKUP(C3343,#REF!,2,FALSE)</f>
        <v>#REF!</v>
      </c>
      <c r="E3343" s="172" t="str">
        <f>IFERROR(VLOOKUP(C3343,[1]MASTER!C:F,4,FALSE),"")</f>
        <v/>
      </c>
      <c r="F3343" s="172" t="str">
        <f>IFERROR(VLOOKUP(C3343,[1]MASTER!C:F,3,FALSE),"")</f>
        <v/>
      </c>
      <c r="G3343" s="175" t="str">
        <f>IFERROR(LOOKUP(C3343,[1]MASTER!C:C,[1]MASTER!B:B),"")</f>
        <v/>
      </c>
      <c r="H3343" s="176" t="str">
        <f>IFERROR(VLOOKUP(C3343,[1]MASTER!C:G,5,FALSE),"")</f>
        <v/>
      </c>
      <c r="I3343" s="182"/>
      <c r="J3343" s="184"/>
      <c r="K3343" s="185"/>
      <c r="L3343" s="186"/>
      <c r="M3343" s="186"/>
      <c r="N3343" s="186"/>
      <c r="O3343" s="12"/>
      <c r="P3343" s="12"/>
      <c r="Q3343" s="12"/>
      <c r="R3343" s="12"/>
      <c r="U3343" s="178"/>
    </row>
    <row r="3344" spans="1:21" ht="15.75">
      <c r="A3344" s="109"/>
      <c r="B3344" s="120"/>
      <c r="D3344" s="55" t="e">
        <f>VLOOKUP(C3344,#REF!,2,FALSE)</f>
        <v>#REF!</v>
      </c>
      <c r="E3344" s="172" t="str">
        <f>IFERROR(VLOOKUP(C3344,[1]MASTER!C:F,4,FALSE),"")</f>
        <v/>
      </c>
      <c r="F3344" s="172" t="str">
        <f>IFERROR(VLOOKUP(C3344,[1]MASTER!C:F,3,FALSE),"")</f>
        <v/>
      </c>
      <c r="G3344" s="175" t="str">
        <f>IFERROR(LOOKUP(C3344,[1]MASTER!C:C,[1]MASTER!B:B),"")</f>
        <v/>
      </c>
      <c r="H3344" s="176" t="str">
        <f>IFERROR(VLOOKUP(C3344,[1]MASTER!C:G,5,FALSE),"")</f>
        <v/>
      </c>
      <c r="I3344" s="182"/>
      <c r="J3344" s="184"/>
      <c r="K3344" s="185"/>
      <c r="L3344" s="186"/>
      <c r="M3344" s="186"/>
      <c r="N3344" s="186"/>
      <c r="O3344" s="12"/>
      <c r="P3344" s="12"/>
      <c r="Q3344" s="12"/>
      <c r="R3344" s="12"/>
      <c r="U3344" s="178"/>
    </row>
    <row r="3345" spans="1:21" ht="15.75">
      <c r="A3345" s="52"/>
      <c r="B3345" s="233"/>
      <c r="D3345" s="55" t="e">
        <f>VLOOKUP(C3345,#REF!,2,FALSE)</f>
        <v>#REF!</v>
      </c>
      <c r="E3345" s="172" t="str">
        <f>IFERROR(VLOOKUP(C3345,[1]MASTER!C:F,4,FALSE),"")</f>
        <v/>
      </c>
      <c r="F3345" s="172" t="str">
        <f>IFERROR(VLOOKUP(C3345,[1]MASTER!C:F,3,FALSE),"")</f>
        <v/>
      </c>
      <c r="G3345" s="175" t="str">
        <f>IFERROR(LOOKUP(C3345,[1]MASTER!C:C,[1]MASTER!B:B),"")</f>
        <v/>
      </c>
      <c r="H3345" s="176" t="str">
        <f>IFERROR(VLOOKUP(C3345,[1]MASTER!C:G,5,FALSE),"")</f>
        <v/>
      </c>
      <c r="I3345" s="182"/>
      <c r="J3345" s="184"/>
      <c r="K3345" s="185"/>
      <c r="L3345" s="186"/>
      <c r="M3345" s="186"/>
      <c r="N3345" s="186"/>
      <c r="O3345" s="12"/>
      <c r="P3345" s="12"/>
      <c r="Q3345" s="12"/>
      <c r="R3345" s="12"/>
      <c r="U3345" s="178"/>
    </row>
    <row r="3346" spans="1:21" ht="15.75">
      <c r="A3346" s="109"/>
      <c r="B3346" s="120"/>
      <c r="D3346" s="55" t="e">
        <f>VLOOKUP(C3346,#REF!,2,FALSE)</f>
        <v>#REF!</v>
      </c>
      <c r="E3346" s="172" t="str">
        <f>IFERROR(VLOOKUP(C3346,[1]MASTER!C:F,4,FALSE),"")</f>
        <v/>
      </c>
      <c r="F3346" s="172" t="str">
        <f>IFERROR(VLOOKUP(C3346,[1]MASTER!C:F,3,FALSE),"")</f>
        <v/>
      </c>
      <c r="G3346" s="175" t="str">
        <f>IFERROR(LOOKUP(C3346,[1]MASTER!C:C,[1]MASTER!B:B),"")</f>
        <v/>
      </c>
      <c r="H3346" s="176" t="str">
        <f>IFERROR(VLOOKUP(C3346,[1]MASTER!C:G,5,FALSE),"")</f>
        <v/>
      </c>
      <c r="I3346" s="182"/>
      <c r="J3346" s="184"/>
      <c r="K3346" s="185"/>
      <c r="L3346" s="186"/>
      <c r="M3346" s="186"/>
      <c r="N3346" s="186"/>
      <c r="O3346" s="12"/>
      <c r="P3346" s="12"/>
      <c r="Q3346" s="12"/>
      <c r="R3346" s="12"/>
      <c r="U3346" s="178"/>
    </row>
    <row r="3347" spans="1:21" ht="15.75">
      <c r="A3347" s="52"/>
      <c r="B3347" s="233"/>
      <c r="D3347" s="55" t="e">
        <f>VLOOKUP(C3347,#REF!,2,FALSE)</f>
        <v>#REF!</v>
      </c>
      <c r="E3347" s="172" t="str">
        <f>IFERROR(VLOOKUP(C3347,[1]MASTER!C:F,4,FALSE),"")</f>
        <v/>
      </c>
      <c r="F3347" s="172" t="str">
        <f>IFERROR(VLOOKUP(C3347,[1]MASTER!C:F,3,FALSE),"")</f>
        <v/>
      </c>
      <c r="G3347" s="175" t="str">
        <f>IFERROR(LOOKUP(C3347,[1]MASTER!C:C,[1]MASTER!B:B),"")</f>
        <v/>
      </c>
      <c r="H3347" s="176" t="str">
        <f>IFERROR(VLOOKUP(C3347,[1]MASTER!C:G,5,FALSE),"")</f>
        <v/>
      </c>
      <c r="I3347" s="182"/>
      <c r="J3347" s="184"/>
      <c r="K3347" s="185"/>
      <c r="L3347" s="186"/>
      <c r="M3347" s="186"/>
      <c r="N3347" s="186"/>
      <c r="O3347" s="12"/>
      <c r="P3347" s="12"/>
      <c r="Q3347" s="12"/>
      <c r="R3347" s="12"/>
      <c r="U3347" s="178"/>
    </row>
    <row r="3348" spans="1:21" ht="15.75">
      <c r="A3348" s="109"/>
      <c r="B3348" s="120"/>
      <c r="D3348" s="55" t="e">
        <f>VLOOKUP(C3348,#REF!,2,FALSE)</f>
        <v>#REF!</v>
      </c>
      <c r="E3348" s="172" t="str">
        <f>IFERROR(VLOOKUP(C3348,[1]MASTER!C:F,4,FALSE),"")</f>
        <v/>
      </c>
      <c r="F3348" s="172" t="str">
        <f>IFERROR(VLOOKUP(C3348,[1]MASTER!C:F,3,FALSE),"")</f>
        <v/>
      </c>
      <c r="G3348" s="175" t="str">
        <f>IFERROR(LOOKUP(C3348,[1]MASTER!C:C,[1]MASTER!B:B),"")</f>
        <v/>
      </c>
      <c r="H3348" s="176" t="str">
        <f>IFERROR(VLOOKUP(C3348,[1]MASTER!C:G,5,FALSE),"")</f>
        <v/>
      </c>
      <c r="I3348" s="182"/>
      <c r="J3348" s="184"/>
      <c r="K3348" s="185"/>
      <c r="L3348" s="186"/>
      <c r="M3348" s="186"/>
      <c r="N3348" s="186"/>
      <c r="O3348" s="12"/>
      <c r="P3348" s="12"/>
      <c r="Q3348" s="12"/>
      <c r="R3348" s="12"/>
      <c r="U3348" s="178"/>
    </row>
    <row r="3349" spans="1:21" ht="15.75">
      <c r="A3349" s="52"/>
      <c r="B3349" s="233"/>
      <c r="D3349" s="55" t="e">
        <f>VLOOKUP(C3349,#REF!,2,FALSE)</f>
        <v>#REF!</v>
      </c>
      <c r="E3349" s="172" t="str">
        <f>IFERROR(VLOOKUP(C3349,[1]MASTER!C:F,4,FALSE),"")</f>
        <v/>
      </c>
      <c r="F3349" s="172" t="str">
        <f>IFERROR(VLOOKUP(C3349,[1]MASTER!C:F,3,FALSE),"")</f>
        <v/>
      </c>
      <c r="G3349" s="175" t="str">
        <f>IFERROR(LOOKUP(C3349,[1]MASTER!C:C,[1]MASTER!B:B),"")</f>
        <v/>
      </c>
      <c r="H3349" s="176" t="str">
        <f>IFERROR(VLOOKUP(C3349,[1]MASTER!C:G,5,FALSE),"")</f>
        <v/>
      </c>
      <c r="I3349" s="182"/>
      <c r="J3349" s="184"/>
      <c r="K3349" s="185"/>
      <c r="L3349" s="186"/>
      <c r="M3349" s="186"/>
      <c r="N3349" s="186"/>
      <c r="O3349" s="12"/>
      <c r="P3349" s="12"/>
      <c r="Q3349" s="12"/>
      <c r="R3349" s="12"/>
      <c r="U3349" s="178"/>
    </row>
    <row r="3350" spans="1:21" ht="15.75">
      <c r="A3350" s="109"/>
      <c r="B3350" s="120"/>
      <c r="D3350" s="55" t="e">
        <f>VLOOKUP(C3350,#REF!,2,FALSE)</f>
        <v>#REF!</v>
      </c>
      <c r="E3350" s="172" t="str">
        <f>IFERROR(VLOOKUP(C3350,[1]MASTER!C:F,4,FALSE),"")</f>
        <v/>
      </c>
      <c r="F3350" s="172" t="str">
        <f>IFERROR(VLOOKUP(C3350,[1]MASTER!C:F,3,FALSE),"")</f>
        <v/>
      </c>
      <c r="G3350" s="175" t="str">
        <f>IFERROR(LOOKUP(C3350,[1]MASTER!C:C,[1]MASTER!B:B),"")</f>
        <v/>
      </c>
      <c r="H3350" s="176" t="str">
        <f>IFERROR(VLOOKUP(C3350,[1]MASTER!C:G,5,FALSE),"")</f>
        <v/>
      </c>
      <c r="I3350" s="182"/>
      <c r="J3350" s="184"/>
      <c r="K3350" s="185"/>
      <c r="L3350" s="186"/>
      <c r="M3350" s="186"/>
      <c r="N3350" s="186"/>
      <c r="O3350" s="12"/>
      <c r="P3350" s="12"/>
      <c r="Q3350" s="12"/>
      <c r="R3350" s="12"/>
      <c r="U3350" s="178"/>
    </row>
    <row r="3351" spans="1:21" ht="15.75">
      <c r="A3351" s="52"/>
      <c r="B3351" s="233"/>
      <c r="D3351" s="55" t="e">
        <f>VLOOKUP(C3351,#REF!,2,FALSE)</f>
        <v>#REF!</v>
      </c>
      <c r="E3351" s="172" t="str">
        <f>IFERROR(VLOOKUP(C3351,[1]MASTER!C:F,4,FALSE),"")</f>
        <v/>
      </c>
      <c r="F3351" s="172" t="str">
        <f>IFERROR(VLOOKUP(C3351,[1]MASTER!C:F,3,FALSE),"")</f>
        <v/>
      </c>
      <c r="G3351" s="175" t="str">
        <f>IFERROR(LOOKUP(C3351,[1]MASTER!C:C,[1]MASTER!B:B),"")</f>
        <v/>
      </c>
      <c r="H3351" s="176" t="str">
        <f>IFERROR(VLOOKUP(C3351,[1]MASTER!C:G,5,FALSE),"")</f>
        <v/>
      </c>
      <c r="I3351" s="182"/>
      <c r="J3351" s="184"/>
      <c r="K3351" s="185"/>
      <c r="L3351" s="186"/>
      <c r="M3351" s="186"/>
      <c r="N3351" s="186"/>
      <c r="O3351" s="12"/>
      <c r="P3351" s="12"/>
      <c r="Q3351" s="12"/>
      <c r="R3351" s="12"/>
      <c r="U3351" s="178"/>
    </row>
    <row r="3352" spans="1:21" ht="15.75">
      <c r="A3352" s="109"/>
      <c r="B3352" s="120"/>
      <c r="D3352" s="55" t="e">
        <f>VLOOKUP(C3352,#REF!,2,FALSE)</f>
        <v>#REF!</v>
      </c>
      <c r="E3352" s="172" t="str">
        <f>IFERROR(VLOOKUP(C3352,[1]MASTER!C:F,4,FALSE),"")</f>
        <v/>
      </c>
      <c r="F3352" s="172" t="str">
        <f>IFERROR(VLOOKUP(C3352,[1]MASTER!C:F,3,FALSE),"")</f>
        <v/>
      </c>
      <c r="G3352" s="175" t="str">
        <f>IFERROR(LOOKUP(C3352,[1]MASTER!C:C,[1]MASTER!B:B),"")</f>
        <v/>
      </c>
      <c r="H3352" s="176" t="str">
        <f>IFERROR(VLOOKUP(C3352,[1]MASTER!C:G,5,FALSE),"")</f>
        <v/>
      </c>
      <c r="I3352" s="182"/>
      <c r="J3352" s="184"/>
      <c r="K3352" s="185"/>
      <c r="L3352" s="186"/>
      <c r="M3352" s="186"/>
      <c r="N3352" s="186"/>
      <c r="O3352" s="12"/>
      <c r="P3352" s="12"/>
      <c r="Q3352" s="12"/>
      <c r="R3352" s="12"/>
      <c r="U3352" s="178"/>
    </row>
    <row r="3353" spans="1:21" ht="15.75">
      <c r="A3353" s="52"/>
      <c r="B3353" s="233"/>
      <c r="D3353" s="55" t="e">
        <f>VLOOKUP(C3353,#REF!,2,FALSE)</f>
        <v>#REF!</v>
      </c>
      <c r="E3353" s="172" t="str">
        <f>IFERROR(VLOOKUP(C3353,[1]MASTER!C:F,4,FALSE),"")</f>
        <v/>
      </c>
      <c r="F3353" s="172" t="str">
        <f>IFERROR(VLOOKUP(C3353,[1]MASTER!C:F,3,FALSE),"")</f>
        <v/>
      </c>
      <c r="G3353" s="175" t="str">
        <f>IFERROR(LOOKUP(C3353,[1]MASTER!C:C,[1]MASTER!B:B),"")</f>
        <v/>
      </c>
      <c r="H3353" s="176" t="str">
        <f>IFERROR(VLOOKUP(C3353,[1]MASTER!C:G,5,FALSE),"")</f>
        <v/>
      </c>
      <c r="I3353" s="182"/>
      <c r="J3353" s="184"/>
      <c r="K3353" s="185"/>
      <c r="L3353" s="186"/>
      <c r="M3353" s="186"/>
      <c r="N3353" s="186"/>
      <c r="O3353" s="12"/>
      <c r="P3353" s="12"/>
      <c r="Q3353" s="12"/>
      <c r="R3353" s="12"/>
      <c r="U3353" s="178"/>
    </row>
    <row r="3354" spans="1:21" ht="15.75">
      <c r="A3354" s="109"/>
      <c r="B3354" s="120"/>
      <c r="D3354" s="55" t="e">
        <f>VLOOKUP(C3354,#REF!,2,FALSE)</f>
        <v>#REF!</v>
      </c>
      <c r="E3354" s="172" t="str">
        <f>IFERROR(VLOOKUP(C3354,[1]MASTER!C:F,4,FALSE),"")</f>
        <v/>
      </c>
      <c r="F3354" s="172" t="str">
        <f>IFERROR(VLOOKUP(C3354,[1]MASTER!C:F,3,FALSE),"")</f>
        <v/>
      </c>
      <c r="G3354" s="175" t="str">
        <f>IFERROR(LOOKUP(C3354,[1]MASTER!C:C,[1]MASTER!B:B),"")</f>
        <v/>
      </c>
      <c r="H3354" s="176" t="str">
        <f>IFERROR(VLOOKUP(C3354,[1]MASTER!C:G,5,FALSE),"")</f>
        <v/>
      </c>
      <c r="I3354" s="182"/>
      <c r="J3354" s="184"/>
      <c r="K3354" s="185"/>
      <c r="L3354" s="186"/>
      <c r="M3354" s="186"/>
      <c r="N3354" s="186"/>
      <c r="O3354" s="12"/>
      <c r="P3354" s="12"/>
      <c r="Q3354" s="12"/>
      <c r="R3354" s="12"/>
      <c r="U3354" s="178"/>
    </row>
    <row r="3355" spans="1:21" ht="15.75">
      <c r="A3355" s="52"/>
      <c r="B3355" s="233"/>
      <c r="D3355" s="55" t="e">
        <f>VLOOKUP(C3355,#REF!,2,FALSE)</f>
        <v>#REF!</v>
      </c>
      <c r="E3355" s="172" t="str">
        <f>IFERROR(VLOOKUP(C3355,[1]MASTER!C:F,4,FALSE),"")</f>
        <v/>
      </c>
      <c r="F3355" s="172" t="str">
        <f>IFERROR(VLOOKUP(C3355,[1]MASTER!C:F,3,FALSE),"")</f>
        <v/>
      </c>
      <c r="G3355" s="175" t="str">
        <f>IFERROR(LOOKUP(C3355,[1]MASTER!C:C,[1]MASTER!B:B),"")</f>
        <v/>
      </c>
      <c r="H3355" s="176" t="str">
        <f>IFERROR(VLOOKUP(C3355,[1]MASTER!C:G,5,FALSE),"")</f>
        <v/>
      </c>
      <c r="I3355" s="182"/>
      <c r="J3355" s="184"/>
      <c r="K3355" s="185"/>
      <c r="L3355" s="186"/>
      <c r="M3355" s="186"/>
      <c r="N3355" s="186"/>
      <c r="O3355" s="12"/>
      <c r="P3355" s="12"/>
      <c r="Q3355" s="12"/>
      <c r="R3355" s="12"/>
      <c r="U3355" s="178"/>
    </row>
    <row r="3356" spans="1:21" ht="15.75">
      <c r="A3356" s="109"/>
      <c r="B3356" s="120"/>
      <c r="D3356" s="55" t="e">
        <f>VLOOKUP(C3356,#REF!,2,FALSE)</f>
        <v>#REF!</v>
      </c>
      <c r="E3356" s="172" t="str">
        <f>IFERROR(VLOOKUP(C3356,[1]MASTER!C:F,4,FALSE),"")</f>
        <v/>
      </c>
      <c r="F3356" s="172" t="str">
        <f>IFERROR(VLOOKUP(C3356,[1]MASTER!C:F,3,FALSE),"")</f>
        <v/>
      </c>
      <c r="G3356" s="175" t="str">
        <f>IFERROR(LOOKUP(C3356,[1]MASTER!C:C,[1]MASTER!B:B),"")</f>
        <v/>
      </c>
      <c r="H3356" s="176" t="str">
        <f>IFERROR(VLOOKUP(C3356,[1]MASTER!C:G,5,FALSE),"")</f>
        <v/>
      </c>
      <c r="I3356" s="182"/>
      <c r="J3356" s="184"/>
      <c r="K3356" s="185"/>
      <c r="L3356" s="186"/>
      <c r="M3356" s="186"/>
      <c r="N3356" s="186"/>
      <c r="O3356" s="12"/>
      <c r="P3356" s="12"/>
      <c r="Q3356" s="12"/>
      <c r="R3356" s="12"/>
      <c r="U3356" s="178"/>
    </row>
    <row r="3357" spans="1:21" ht="15.75">
      <c r="A3357" s="52"/>
      <c r="B3357" s="233"/>
      <c r="D3357" s="55" t="e">
        <f>VLOOKUP(C3357,#REF!,2,FALSE)</f>
        <v>#REF!</v>
      </c>
      <c r="E3357" s="172" t="str">
        <f>IFERROR(VLOOKUP(C3357,[1]MASTER!C:F,4,FALSE),"")</f>
        <v/>
      </c>
      <c r="F3357" s="172" t="str">
        <f>IFERROR(VLOOKUP(C3357,[1]MASTER!C:F,3,FALSE),"")</f>
        <v/>
      </c>
      <c r="G3357" s="175" t="str">
        <f>IFERROR(LOOKUP(C3357,[1]MASTER!C:C,[1]MASTER!B:B),"")</f>
        <v/>
      </c>
      <c r="H3357" s="176" t="str">
        <f>IFERROR(VLOOKUP(C3357,[1]MASTER!C:G,5,FALSE),"")</f>
        <v/>
      </c>
      <c r="I3357" s="182"/>
      <c r="J3357" s="184"/>
      <c r="K3357" s="185"/>
      <c r="L3357" s="186"/>
      <c r="M3357" s="186"/>
      <c r="N3357" s="186"/>
      <c r="O3357" s="12"/>
      <c r="P3357" s="12"/>
      <c r="Q3357" s="12"/>
      <c r="R3357" s="12"/>
      <c r="U3357" s="178"/>
    </row>
    <row r="3358" spans="1:21" ht="15.75">
      <c r="A3358" s="109"/>
      <c r="B3358" s="120"/>
      <c r="D3358" s="55" t="e">
        <f>VLOOKUP(C3358,#REF!,2,FALSE)</f>
        <v>#REF!</v>
      </c>
      <c r="E3358" s="172" t="str">
        <f>IFERROR(VLOOKUP(C3358,[1]MASTER!C:F,4,FALSE),"")</f>
        <v/>
      </c>
      <c r="F3358" s="172" t="str">
        <f>IFERROR(VLOOKUP(C3358,[1]MASTER!C:F,3,FALSE),"")</f>
        <v/>
      </c>
      <c r="G3358" s="175" t="str">
        <f>IFERROR(LOOKUP(C3358,[1]MASTER!C:C,[1]MASTER!B:B),"")</f>
        <v/>
      </c>
      <c r="H3358" s="176" t="str">
        <f>IFERROR(VLOOKUP(C3358,[1]MASTER!C:G,5,FALSE),"")</f>
        <v/>
      </c>
      <c r="I3358" s="182"/>
      <c r="J3358" s="184"/>
      <c r="K3358" s="185"/>
      <c r="L3358" s="186"/>
      <c r="M3358" s="186"/>
      <c r="N3358" s="186"/>
      <c r="O3358" s="12"/>
      <c r="P3358" s="12"/>
      <c r="Q3358" s="12"/>
      <c r="R3358" s="12"/>
      <c r="U3358" s="178"/>
    </row>
    <row r="3359" spans="1:21" ht="15.75">
      <c r="A3359" s="52"/>
      <c r="B3359" s="233"/>
      <c r="D3359" s="55" t="e">
        <f>VLOOKUP(C3359,#REF!,2,FALSE)</f>
        <v>#REF!</v>
      </c>
      <c r="E3359" s="172" t="str">
        <f>IFERROR(VLOOKUP(C3359,[1]MASTER!C:F,4,FALSE),"")</f>
        <v/>
      </c>
      <c r="F3359" s="172" t="str">
        <f>IFERROR(VLOOKUP(C3359,[1]MASTER!C:F,3,FALSE),"")</f>
        <v/>
      </c>
      <c r="G3359" s="175" t="str">
        <f>IFERROR(LOOKUP(C3359,[1]MASTER!C:C,[1]MASTER!B:B),"")</f>
        <v/>
      </c>
      <c r="H3359" s="176" t="str">
        <f>IFERROR(VLOOKUP(C3359,[1]MASTER!C:G,5,FALSE),"")</f>
        <v/>
      </c>
      <c r="I3359" s="182"/>
      <c r="J3359" s="184"/>
      <c r="K3359" s="185"/>
      <c r="L3359" s="186"/>
      <c r="M3359" s="186"/>
      <c r="N3359" s="186"/>
      <c r="O3359" s="12"/>
      <c r="P3359" s="12"/>
      <c r="Q3359" s="12"/>
      <c r="R3359" s="12"/>
      <c r="U3359" s="178"/>
    </row>
    <row r="3360" spans="1:21" ht="15.75">
      <c r="A3360" s="109"/>
      <c r="B3360" s="120"/>
      <c r="D3360" s="55" t="e">
        <f>VLOOKUP(C3360,#REF!,2,FALSE)</f>
        <v>#REF!</v>
      </c>
      <c r="E3360" s="172" t="str">
        <f>IFERROR(VLOOKUP(C3360,[1]MASTER!C:F,4,FALSE),"")</f>
        <v/>
      </c>
      <c r="F3360" s="172" t="str">
        <f>IFERROR(VLOOKUP(C3360,[1]MASTER!C:F,3,FALSE),"")</f>
        <v/>
      </c>
      <c r="G3360" s="175" t="str">
        <f>IFERROR(LOOKUP(C3360,[1]MASTER!C:C,[1]MASTER!B:B),"")</f>
        <v/>
      </c>
      <c r="H3360" s="176" t="str">
        <f>IFERROR(VLOOKUP(C3360,[1]MASTER!C:G,5,FALSE),"")</f>
        <v/>
      </c>
      <c r="I3360" s="182"/>
      <c r="J3360" s="184"/>
      <c r="K3360" s="185"/>
      <c r="L3360" s="186"/>
      <c r="M3360" s="186"/>
      <c r="N3360" s="186"/>
      <c r="O3360" s="12"/>
      <c r="P3360" s="12"/>
      <c r="Q3360" s="12"/>
      <c r="R3360" s="12"/>
      <c r="U3360" s="178"/>
    </row>
    <row r="3361" spans="1:21" ht="15.75">
      <c r="A3361" s="52"/>
      <c r="B3361" s="233"/>
      <c r="D3361" s="55" t="e">
        <f>VLOOKUP(C3361,#REF!,2,FALSE)</f>
        <v>#REF!</v>
      </c>
      <c r="E3361" s="172" t="str">
        <f>IFERROR(VLOOKUP(C3361,[1]MASTER!C:F,4,FALSE),"")</f>
        <v/>
      </c>
      <c r="F3361" s="172" t="str">
        <f>IFERROR(VLOOKUP(C3361,[1]MASTER!C:F,3,FALSE),"")</f>
        <v/>
      </c>
      <c r="G3361" s="175" t="str">
        <f>IFERROR(LOOKUP(C3361,[1]MASTER!C:C,[1]MASTER!B:B),"")</f>
        <v/>
      </c>
      <c r="H3361" s="176" t="str">
        <f>IFERROR(VLOOKUP(C3361,[1]MASTER!C:G,5,FALSE),"")</f>
        <v/>
      </c>
      <c r="I3361" s="182"/>
      <c r="J3361" s="184"/>
      <c r="K3361" s="185"/>
      <c r="L3361" s="186"/>
      <c r="M3361" s="186"/>
      <c r="N3361" s="186"/>
      <c r="O3361" s="12"/>
      <c r="P3361" s="12"/>
      <c r="Q3361" s="12"/>
      <c r="R3361" s="12"/>
      <c r="U3361" s="178"/>
    </row>
    <row r="3362" spans="1:21" ht="15.75">
      <c r="A3362" s="109"/>
      <c r="B3362" s="120"/>
      <c r="D3362" s="55" t="e">
        <f>VLOOKUP(C3362,#REF!,2,FALSE)</f>
        <v>#REF!</v>
      </c>
      <c r="E3362" s="172" t="str">
        <f>IFERROR(VLOOKUP(C3362,[1]MASTER!C:F,4,FALSE),"")</f>
        <v/>
      </c>
      <c r="F3362" s="172" t="str">
        <f>IFERROR(VLOOKUP(C3362,[1]MASTER!C:F,3,FALSE),"")</f>
        <v/>
      </c>
      <c r="G3362" s="175" t="str">
        <f>IFERROR(LOOKUP(C3362,[1]MASTER!C:C,[1]MASTER!B:B),"")</f>
        <v/>
      </c>
      <c r="H3362" s="176" t="str">
        <f>IFERROR(VLOOKUP(C3362,[1]MASTER!C:G,5,FALSE),"")</f>
        <v/>
      </c>
      <c r="I3362" s="182"/>
      <c r="J3362" s="184"/>
      <c r="K3362" s="185"/>
      <c r="L3362" s="186"/>
      <c r="M3362" s="186"/>
      <c r="N3362" s="186"/>
      <c r="O3362" s="12"/>
      <c r="P3362" s="12"/>
      <c r="Q3362" s="12"/>
      <c r="R3362" s="12"/>
      <c r="U3362" s="178"/>
    </row>
    <row r="3363" spans="1:21" ht="15.75">
      <c r="A3363" s="52"/>
      <c r="B3363" s="233"/>
      <c r="D3363" s="55" t="e">
        <f>VLOOKUP(C3363,#REF!,2,FALSE)</f>
        <v>#REF!</v>
      </c>
      <c r="E3363" s="172" t="str">
        <f>IFERROR(VLOOKUP(C3363,[1]MASTER!C:F,4,FALSE),"")</f>
        <v/>
      </c>
      <c r="F3363" s="172" t="str">
        <f>IFERROR(VLOOKUP(C3363,[1]MASTER!C:F,3,FALSE),"")</f>
        <v/>
      </c>
      <c r="G3363" s="175" t="str">
        <f>IFERROR(LOOKUP(C3363,[1]MASTER!C:C,[1]MASTER!B:B),"")</f>
        <v/>
      </c>
      <c r="H3363" s="176" t="str">
        <f>IFERROR(VLOOKUP(C3363,[1]MASTER!C:G,5,FALSE),"")</f>
        <v/>
      </c>
      <c r="I3363" s="182"/>
      <c r="J3363" s="184"/>
      <c r="K3363" s="185"/>
      <c r="L3363" s="186"/>
      <c r="M3363" s="186"/>
      <c r="N3363" s="186"/>
      <c r="O3363" s="12"/>
      <c r="P3363" s="12"/>
      <c r="Q3363" s="12"/>
      <c r="R3363" s="12"/>
      <c r="U3363" s="178"/>
    </row>
    <row r="3364" spans="1:21" ht="15.75">
      <c r="A3364" s="109"/>
      <c r="B3364" s="120"/>
      <c r="D3364" s="55" t="e">
        <f>VLOOKUP(C3364,#REF!,2,FALSE)</f>
        <v>#REF!</v>
      </c>
      <c r="E3364" s="172" t="str">
        <f>IFERROR(VLOOKUP(C3364,[1]MASTER!C:F,4,FALSE),"")</f>
        <v/>
      </c>
      <c r="F3364" s="172" t="str">
        <f>IFERROR(VLOOKUP(C3364,[1]MASTER!C:F,3,FALSE),"")</f>
        <v/>
      </c>
      <c r="G3364" s="175" t="str">
        <f>IFERROR(LOOKUP(C3364,[1]MASTER!C:C,[1]MASTER!B:B),"")</f>
        <v/>
      </c>
      <c r="H3364" s="176" t="str">
        <f>IFERROR(VLOOKUP(C3364,[1]MASTER!C:G,5,FALSE),"")</f>
        <v/>
      </c>
      <c r="I3364" s="182"/>
      <c r="J3364" s="184"/>
      <c r="K3364" s="185"/>
      <c r="L3364" s="186"/>
      <c r="M3364" s="186"/>
      <c r="N3364" s="186"/>
      <c r="O3364" s="12"/>
      <c r="P3364" s="12"/>
      <c r="Q3364" s="12"/>
      <c r="R3364" s="12"/>
      <c r="U3364" s="178"/>
    </row>
    <row r="3365" spans="1:21" ht="15.75">
      <c r="A3365" s="52"/>
      <c r="B3365" s="233"/>
      <c r="D3365" s="55" t="e">
        <f>VLOOKUP(C3365,#REF!,2,FALSE)</f>
        <v>#REF!</v>
      </c>
      <c r="E3365" s="172" t="str">
        <f>IFERROR(VLOOKUP(C3365,[1]MASTER!C:F,4,FALSE),"")</f>
        <v/>
      </c>
      <c r="F3365" s="172" t="str">
        <f>IFERROR(VLOOKUP(C3365,[1]MASTER!C:F,3,FALSE),"")</f>
        <v/>
      </c>
      <c r="G3365" s="175" t="str">
        <f>IFERROR(LOOKUP(C3365,[1]MASTER!C:C,[1]MASTER!B:B),"")</f>
        <v/>
      </c>
      <c r="H3365" s="176" t="str">
        <f>IFERROR(VLOOKUP(C3365,[1]MASTER!C:G,5,FALSE),"")</f>
        <v/>
      </c>
      <c r="I3365" s="182"/>
      <c r="J3365" s="184"/>
      <c r="K3365" s="185"/>
      <c r="L3365" s="186"/>
      <c r="M3365" s="186"/>
      <c r="N3365" s="186"/>
      <c r="O3365" s="12"/>
      <c r="P3365" s="12"/>
      <c r="Q3365" s="12"/>
      <c r="R3365" s="12"/>
      <c r="U3365" s="178"/>
    </row>
    <row r="3366" spans="1:21" ht="15.75">
      <c r="A3366" s="109"/>
      <c r="B3366" s="120"/>
      <c r="D3366" s="55" t="e">
        <f>VLOOKUP(C3366,#REF!,2,FALSE)</f>
        <v>#REF!</v>
      </c>
      <c r="E3366" s="172" t="str">
        <f>IFERROR(VLOOKUP(C3366,[1]MASTER!C:F,4,FALSE),"")</f>
        <v/>
      </c>
      <c r="F3366" s="172" t="str">
        <f>IFERROR(VLOOKUP(C3366,[1]MASTER!C:F,3,FALSE),"")</f>
        <v/>
      </c>
      <c r="G3366" s="175" t="str">
        <f>IFERROR(LOOKUP(C3366,[1]MASTER!C:C,[1]MASTER!B:B),"")</f>
        <v/>
      </c>
      <c r="H3366" s="176" t="str">
        <f>IFERROR(VLOOKUP(C3366,[1]MASTER!C:G,5,FALSE),"")</f>
        <v/>
      </c>
      <c r="I3366" s="182"/>
      <c r="J3366" s="184"/>
      <c r="K3366" s="185"/>
      <c r="L3366" s="186"/>
      <c r="M3366" s="186"/>
      <c r="N3366" s="186"/>
      <c r="O3366" s="12"/>
      <c r="P3366" s="12"/>
      <c r="Q3366" s="12"/>
      <c r="R3366" s="12"/>
      <c r="U3366" s="178"/>
    </row>
    <row r="3367" spans="1:21" ht="15.75">
      <c r="A3367" s="52"/>
      <c r="B3367" s="233"/>
      <c r="D3367" s="55" t="e">
        <f>VLOOKUP(C3367,#REF!,2,FALSE)</f>
        <v>#REF!</v>
      </c>
      <c r="E3367" s="172" t="str">
        <f>IFERROR(VLOOKUP(C3367,[1]MASTER!C:F,4,FALSE),"")</f>
        <v/>
      </c>
      <c r="F3367" s="172" t="str">
        <f>IFERROR(VLOOKUP(C3367,[1]MASTER!C:F,3,FALSE),"")</f>
        <v/>
      </c>
      <c r="G3367" s="175" t="str">
        <f>IFERROR(LOOKUP(C3367,[1]MASTER!C:C,[1]MASTER!B:B),"")</f>
        <v/>
      </c>
      <c r="H3367" s="176" t="str">
        <f>IFERROR(VLOOKUP(C3367,[1]MASTER!C:G,5,FALSE),"")</f>
        <v/>
      </c>
      <c r="I3367" s="182"/>
      <c r="J3367" s="184"/>
      <c r="K3367" s="185"/>
      <c r="L3367" s="186"/>
      <c r="M3367" s="186"/>
      <c r="N3367" s="186"/>
      <c r="O3367" s="12"/>
      <c r="P3367" s="12"/>
      <c r="Q3367" s="12"/>
      <c r="R3367" s="12"/>
      <c r="U3367" s="178"/>
    </row>
    <row r="3368" spans="1:21" ht="15.75">
      <c r="A3368" s="109"/>
      <c r="B3368" s="120"/>
      <c r="D3368" s="55" t="e">
        <f>VLOOKUP(C3368,#REF!,2,FALSE)</f>
        <v>#REF!</v>
      </c>
      <c r="E3368" s="172" t="str">
        <f>IFERROR(VLOOKUP(C3368,[1]MASTER!C:F,4,FALSE),"")</f>
        <v/>
      </c>
      <c r="F3368" s="172" t="str">
        <f>IFERROR(VLOOKUP(C3368,[1]MASTER!C:F,3,FALSE),"")</f>
        <v/>
      </c>
      <c r="G3368" s="175" t="str">
        <f>IFERROR(LOOKUP(C3368,[1]MASTER!C:C,[1]MASTER!B:B),"")</f>
        <v/>
      </c>
      <c r="H3368" s="176" t="str">
        <f>IFERROR(VLOOKUP(C3368,[1]MASTER!C:G,5,FALSE),"")</f>
        <v/>
      </c>
      <c r="I3368" s="182"/>
      <c r="J3368" s="184"/>
      <c r="K3368" s="185"/>
      <c r="L3368" s="186"/>
      <c r="M3368" s="186"/>
      <c r="N3368" s="186"/>
      <c r="O3368" s="12"/>
      <c r="P3368" s="12"/>
      <c r="Q3368" s="12"/>
      <c r="R3368" s="12"/>
      <c r="U3368" s="178"/>
    </row>
    <row r="3369" spans="1:21" ht="15.75">
      <c r="A3369" s="52"/>
      <c r="B3369" s="233"/>
      <c r="D3369" s="55" t="e">
        <f>VLOOKUP(C3369,#REF!,2,FALSE)</f>
        <v>#REF!</v>
      </c>
      <c r="E3369" s="172" t="str">
        <f>IFERROR(VLOOKUP(C3369,[1]MASTER!C:F,4,FALSE),"")</f>
        <v/>
      </c>
      <c r="F3369" s="172" t="str">
        <f>IFERROR(VLOOKUP(C3369,[1]MASTER!C:F,3,FALSE),"")</f>
        <v/>
      </c>
      <c r="G3369" s="175" t="str">
        <f>IFERROR(LOOKUP(C3369,[1]MASTER!C:C,[1]MASTER!B:B),"")</f>
        <v/>
      </c>
      <c r="H3369" s="176" t="str">
        <f>IFERROR(VLOOKUP(C3369,[1]MASTER!C:G,5,FALSE),"")</f>
        <v/>
      </c>
      <c r="I3369" s="182"/>
      <c r="J3369" s="184"/>
      <c r="K3369" s="185"/>
      <c r="L3369" s="186"/>
      <c r="M3369" s="186"/>
      <c r="N3369" s="186"/>
      <c r="O3369" s="12"/>
      <c r="P3369" s="12"/>
      <c r="Q3369" s="12"/>
      <c r="R3369" s="12"/>
      <c r="U3369" s="178"/>
    </row>
    <row r="3370" spans="1:21" ht="15.75">
      <c r="A3370" s="109"/>
      <c r="B3370" s="120"/>
      <c r="D3370" s="55" t="e">
        <f>VLOOKUP(C3370,#REF!,2,FALSE)</f>
        <v>#REF!</v>
      </c>
      <c r="E3370" s="172" t="str">
        <f>IFERROR(VLOOKUP(C3370,[1]MASTER!C:F,4,FALSE),"")</f>
        <v/>
      </c>
      <c r="F3370" s="172" t="str">
        <f>IFERROR(VLOOKUP(C3370,[1]MASTER!C:F,3,FALSE),"")</f>
        <v/>
      </c>
      <c r="G3370" s="175" t="str">
        <f>IFERROR(LOOKUP(C3370,[1]MASTER!C:C,[1]MASTER!B:B),"")</f>
        <v/>
      </c>
      <c r="H3370" s="176" t="str">
        <f>IFERROR(VLOOKUP(C3370,[1]MASTER!C:G,5,FALSE),"")</f>
        <v/>
      </c>
      <c r="I3370" s="182"/>
      <c r="J3370" s="184"/>
      <c r="K3370" s="185"/>
      <c r="L3370" s="186"/>
      <c r="M3370" s="186"/>
      <c r="N3370" s="186"/>
      <c r="O3370" s="12"/>
      <c r="P3370" s="12"/>
      <c r="Q3370" s="12"/>
      <c r="R3370" s="12"/>
      <c r="U3370" s="178"/>
    </row>
    <row r="3371" spans="1:21" ht="15.75">
      <c r="A3371" s="52"/>
      <c r="B3371" s="233"/>
      <c r="D3371" s="55" t="e">
        <f>VLOOKUP(C3371,#REF!,2,FALSE)</f>
        <v>#REF!</v>
      </c>
      <c r="E3371" s="172" t="str">
        <f>IFERROR(VLOOKUP(C3371,[1]MASTER!C:F,4,FALSE),"")</f>
        <v/>
      </c>
      <c r="F3371" s="172" t="str">
        <f>IFERROR(VLOOKUP(C3371,[1]MASTER!C:F,3,FALSE),"")</f>
        <v/>
      </c>
      <c r="G3371" s="175" t="str">
        <f>IFERROR(LOOKUP(C3371,[1]MASTER!C:C,[1]MASTER!B:B),"")</f>
        <v/>
      </c>
      <c r="H3371" s="176" t="str">
        <f>IFERROR(VLOOKUP(C3371,[1]MASTER!C:G,5,FALSE),"")</f>
        <v/>
      </c>
      <c r="I3371" s="182"/>
      <c r="J3371" s="184"/>
      <c r="K3371" s="185"/>
      <c r="L3371" s="186"/>
      <c r="M3371" s="186"/>
      <c r="N3371" s="186"/>
      <c r="O3371" s="12"/>
      <c r="P3371" s="12"/>
      <c r="Q3371" s="12"/>
      <c r="R3371" s="12"/>
      <c r="U3371" s="178"/>
    </row>
    <row r="3372" spans="1:21" ht="15.75">
      <c r="A3372" s="109"/>
      <c r="B3372" s="120"/>
      <c r="D3372" s="55" t="e">
        <f>VLOOKUP(C3372,#REF!,2,FALSE)</f>
        <v>#REF!</v>
      </c>
      <c r="E3372" s="172" t="str">
        <f>IFERROR(VLOOKUP(C3372,[1]MASTER!C:F,4,FALSE),"")</f>
        <v/>
      </c>
      <c r="F3372" s="172" t="str">
        <f>IFERROR(VLOOKUP(C3372,[1]MASTER!C:F,3,FALSE),"")</f>
        <v/>
      </c>
      <c r="G3372" s="175" t="str">
        <f>IFERROR(LOOKUP(C3372,[1]MASTER!C:C,[1]MASTER!B:B),"")</f>
        <v/>
      </c>
      <c r="H3372" s="176" t="str">
        <f>IFERROR(VLOOKUP(C3372,[1]MASTER!C:G,5,FALSE),"")</f>
        <v/>
      </c>
      <c r="I3372" s="182"/>
      <c r="J3372" s="184"/>
      <c r="K3372" s="185"/>
      <c r="L3372" s="186"/>
      <c r="M3372" s="186"/>
      <c r="N3372" s="186"/>
      <c r="O3372" s="12"/>
      <c r="P3372" s="12"/>
      <c r="Q3372" s="12"/>
      <c r="R3372" s="12"/>
      <c r="U3372" s="178"/>
    </row>
    <row r="3373" spans="1:21" ht="15.75">
      <c r="A3373" s="52"/>
      <c r="B3373" s="233"/>
      <c r="D3373" s="55" t="e">
        <f>VLOOKUP(C3373,#REF!,2,FALSE)</f>
        <v>#REF!</v>
      </c>
      <c r="E3373" s="172" t="str">
        <f>IFERROR(VLOOKUP(C3373,[1]MASTER!C:F,4,FALSE),"")</f>
        <v/>
      </c>
      <c r="F3373" s="172" t="str">
        <f>IFERROR(VLOOKUP(C3373,[1]MASTER!C:F,3,FALSE),"")</f>
        <v/>
      </c>
      <c r="G3373" s="175" t="str">
        <f>IFERROR(LOOKUP(C3373,[1]MASTER!C:C,[1]MASTER!B:B),"")</f>
        <v/>
      </c>
      <c r="H3373" s="176" t="str">
        <f>IFERROR(VLOOKUP(C3373,[1]MASTER!C:G,5,FALSE),"")</f>
        <v/>
      </c>
      <c r="I3373" s="182"/>
      <c r="J3373" s="184"/>
      <c r="K3373" s="185"/>
      <c r="L3373" s="186"/>
      <c r="M3373" s="186"/>
      <c r="N3373" s="186"/>
      <c r="O3373" s="12"/>
      <c r="P3373" s="12"/>
      <c r="Q3373" s="12"/>
      <c r="R3373" s="12"/>
      <c r="U3373" s="178"/>
    </row>
    <row r="3374" spans="1:21" ht="15.75">
      <c r="A3374" s="109"/>
      <c r="B3374" s="120"/>
      <c r="D3374" s="55" t="e">
        <f>VLOOKUP(C3374,#REF!,2,FALSE)</f>
        <v>#REF!</v>
      </c>
      <c r="E3374" s="172" t="str">
        <f>IFERROR(VLOOKUP(C3374,[1]MASTER!C:F,4,FALSE),"")</f>
        <v/>
      </c>
      <c r="F3374" s="172" t="str">
        <f>IFERROR(VLOOKUP(C3374,[1]MASTER!C:F,3,FALSE),"")</f>
        <v/>
      </c>
      <c r="G3374" s="175" t="str">
        <f>IFERROR(LOOKUP(C3374,[1]MASTER!C:C,[1]MASTER!B:B),"")</f>
        <v/>
      </c>
      <c r="H3374" s="176" t="str">
        <f>IFERROR(VLOOKUP(C3374,[1]MASTER!C:G,5,FALSE),"")</f>
        <v/>
      </c>
      <c r="I3374" s="182"/>
      <c r="J3374" s="184"/>
      <c r="K3374" s="185"/>
      <c r="L3374" s="186"/>
      <c r="M3374" s="186"/>
      <c r="N3374" s="186"/>
      <c r="O3374" s="12"/>
      <c r="P3374" s="12"/>
      <c r="Q3374" s="12"/>
      <c r="R3374" s="12"/>
      <c r="U3374" s="178"/>
    </row>
    <row r="3375" spans="1:21" ht="15.75">
      <c r="A3375" s="52"/>
      <c r="B3375" s="233"/>
      <c r="D3375" s="55" t="e">
        <f>VLOOKUP(C3375,#REF!,2,FALSE)</f>
        <v>#REF!</v>
      </c>
      <c r="E3375" s="172" t="str">
        <f>IFERROR(VLOOKUP(C3375,[1]MASTER!C:F,4,FALSE),"")</f>
        <v/>
      </c>
      <c r="F3375" s="172" t="str">
        <f>IFERROR(VLOOKUP(C3375,[1]MASTER!C:F,3,FALSE),"")</f>
        <v/>
      </c>
      <c r="G3375" s="175" t="str">
        <f>IFERROR(LOOKUP(C3375,[1]MASTER!C:C,[1]MASTER!B:B),"")</f>
        <v/>
      </c>
      <c r="H3375" s="176" t="str">
        <f>IFERROR(VLOOKUP(C3375,[1]MASTER!C:G,5,FALSE),"")</f>
        <v/>
      </c>
      <c r="I3375" s="182"/>
      <c r="J3375" s="184"/>
      <c r="K3375" s="185"/>
      <c r="L3375" s="186"/>
      <c r="M3375" s="186"/>
      <c r="N3375" s="186"/>
      <c r="O3375" s="12"/>
      <c r="P3375" s="12"/>
      <c r="Q3375" s="12"/>
      <c r="R3375" s="12"/>
      <c r="U3375" s="178"/>
    </row>
    <row r="3376" spans="1:21" ht="15.75">
      <c r="A3376" s="109"/>
      <c r="B3376" s="120"/>
      <c r="D3376" s="55" t="e">
        <f>VLOOKUP(C3376,#REF!,2,FALSE)</f>
        <v>#REF!</v>
      </c>
      <c r="E3376" s="172" t="str">
        <f>IFERROR(VLOOKUP(C3376,[1]MASTER!C:F,4,FALSE),"")</f>
        <v/>
      </c>
      <c r="F3376" s="172" t="str">
        <f>IFERROR(VLOOKUP(C3376,[1]MASTER!C:F,3,FALSE),"")</f>
        <v/>
      </c>
      <c r="G3376" s="175" t="str">
        <f>IFERROR(LOOKUP(C3376,[1]MASTER!C:C,[1]MASTER!B:B),"")</f>
        <v/>
      </c>
      <c r="H3376" s="176" t="str">
        <f>IFERROR(VLOOKUP(C3376,[1]MASTER!C:G,5,FALSE),"")</f>
        <v/>
      </c>
      <c r="I3376" s="182"/>
      <c r="J3376" s="184"/>
      <c r="K3376" s="185"/>
      <c r="L3376" s="186"/>
      <c r="M3376" s="186"/>
      <c r="N3376" s="186"/>
      <c r="O3376" s="12"/>
      <c r="P3376" s="12"/>
      <c r="Q3376" s="12"/>
      <c r="R3376" s="12"/>
      <c r="U3376" s="178"/>
    </row>
    <row r="3377" spans="1:21" ht="15.75">
      <c r="A3377" s="52"/>
      <c r="B3377" s="233"/>
      <c r="D3377" s="55" t="e">
        <f>VLOOKUP(C3377,#REF!,2,FALSE)</f>
        <v>#REF!</v>
      </c>
      <c r="E3377" s="172" t="str">
        <f>IFERROR(VLOOKUP(C3377,[1]MASTER!C:F,4,FALSE),"")</f>
        <v/>
      </c>
      <c r="F3377" s="172" t="str">
        <f>IFERROR(VLOOKUP(C3377,[1]MASTER!C:F,3,FALSE),"")</f>
        <v/>
      </c>
      <c r="G3377" s="175" t="str">
        <f>IFERROR(LOOKUP(C3377,[1]MASTER!C:C,[1]MASTER!B:B),"")</f>
        <v/>
      </c>
      <c r="H3377" s="176" t="str">
        <f>IFERROR(VLOOKUP(C3377,[1]MASTER!C:G,5,FALSE),"")</f>
        <v/>
      </c>
      <c r="I3377" s="182"/>
      <c r="J3377" s="184"/>
      <c r="K3377" s="185"/>
      <c r="L3377" s="186"/>
      <c r="M3377" s="186"/>
      <c r="N3377" s="186"/>
      <c r="O3377" s="12"/>
      <c r="P3377" s="12"/>
      <c r="Q3377" s="12"/>
      <c r="R3377" s="12"/>
      <c r="U3377" s="178"/>
    </row>
    <row r="3378" spans="1:21" ht="15.75">
      <c r="A3378" s="109"/>
      <c r="B3378" s="120"/>
      <c r="D3378" s="55" t="e">
        <f>VLOOKUP(C3378,#REF!,2,FALSE)</f>
        <v>#REF!</v>
      </c>
      <c r="E3378" s="172" t="str">
        <f>IFERROR(VLOOKUP(C3378,[1]MASTER!C:F,4,FALSE),"")</f>
        <v/>
      </c>
      <c r="F3378" s="172" t="str">
        <f>IFERROR(VLOOKUP(C3378,[1]MASTER!C:F,3,FALSE),"")</f>
        <v/>
      </c>
      <c r="G3378" s="175" t="str">
        <f>IFERROR(LOOKUP(C3378,[1]MASTER!C:C,[1]MASTER!B:B),"")</f>
        <v/>
      </c>
      <c r="H3378" s="176" t="str">
        <f>IFERROR(VLOOKUP(C3378,[1]MASTER!C:G,5,FALSE),"")</f>
        <v/>
      </c>
      <c r="I3378" s="182"/>
      <c r="J3378" s="184"/>
      <c r="K3378" s="185"/>
      <c r="L3378" s="186"/>
      <c r="M3378" s="186"/>
      <c r="N3378" s="186"/>
      <c r="O3378" s="12"/>
      <c r="P3378" s="12"/>
      <c r="Q3378" s="12"/>
      <c r="R3378" s="12"/>
      <c r="U3378" s="178"/>
    </row>
    <row r="3379" spans="1:21" ht="15.75">
      <c r="A3379" s="52"/>
      <c r="B3379" s="233"/>
      <c r="D3379" s="55" t="e">
        <f>VLOOKUP(C3379,#REF!,2,FALSE)</f>
        <v>#REF!</v>
      </c>
      <c r="E3379" s="172" t="str">
        <f>IFERROR(VLOOKUP(C3379,[1]MASTER!C:F,4,FALSE),"")</f>
        <v/>
      </c>
      <c r="F3379" s="172" t="str">
        <f>IFERROR(VLOOKUP(C3379,[1]MASTER!C:F,3,FALSE),"")</f>
        <v/>
      </c>
      <c r="G3379" s="175" t="str">
        <f>IFERROR(LOOKUP(C3379,[1]MASTER!C:C,[1]MASTER!B:B),"")</f>
        <v/>
      </c>
      <c r="H3379" s="176" t="str">
        <f>IFERROR(VLOOKUP(C3379,[1]MASTER!C:G,5,FALSE),"")</f>
        <v/>
      </c>
      <c r="I3379" s="182"/>
      <c r="J3379" s="184"/>
      <c r="K3379" s="185"/>
      <c r="L3379" s="186"/>
      <c r="M3379" s="186"/>
      <c r="N3379" s="186"/>
      <c r="O3379" s="12"/>
      <c r="P3379" s="12"/>
      <c r="Q3379" s="12"/>
      <c r="R3379" s="12"/>
      <c r="U3379" s="178"/>
    </row>
    <row r="3380" spans="1:21" ht="15.75">
      <c r="A3380" s="109"/>
      <c r="B3380" s="120"/>
      <c r="D3380" s="55" t="e">
        <f>VLOOKUP(C3380,#REF!,2,FALSE)</f>
        <v>#REF!</v>
      </c>
      <c r="E3380" s="172" t="str">
        <f>IFERROR(VLOOKUP(C3380,[1]MASTER!C:F,4,FALSE),"")</f>
        <v/>
      </c>
      <c r="F3380" s="172" t="str">
        <f>IFERROR(VLOOKUP(C3380,[1]MASTER!C:F,3,FALSE),"")</f>
        <v/>
      </c>
      <c r="G3380" s="175" t="str">
        <f>IFERROR(LOOKUP(C3380,[1]MASTER!C:C,[1]MASTER!B:B),"")</f>
        <v/>
      </c>
      <c r="H3380" s="176" t="str">
        <f>IFERROR(VLOOKUP(C3380,[1]MASTER!C:G,5,FALSE),"")</f>
        <v/>
      </c>
      <c r="I3380" s="182"/>
      <c r="J3380" s="184"/>
      <c r="K3380" s="185"/>
      <c r="L3380" s="186"/>
      <c r="M3380" s="186"/>
      <c r="N3380" s="186"/>
      <c r="O3380" s="12"/>
      <c r="P3380" s="12"/>
      <c r="Q3380" s="12"/>
      <c r="R3380" s="12"/>
      <c r="U3380" s="178"/>
    </row>
    <row r="3381" spans="1:21" ht="15.75">
      <c r="A3381" s="52"/>
      <c r="B3381" s="233"/>
      <c r="D3381" s="55" t="e">
        <f>VLOOKUP(C3381,#REF!,2,FALSE)</f>
        <v>#REF!</v>
      </c>
      <c r="E3381" s="172" t="str">
        <f>IFERROR(VLOOKUP(C3381,[1]MASTER!C:F,4,FALSE),"")</f>
        <v/>
      </c>
      <c r="F3381" s="172" t="str">
        <f>IFERROR(VLOOKUP(C3381,[1]MASTER!C:F,3,FALSE),"")</f>
        <v/>
      </c>
      <c r="G3381" s="175" t="str">
        <f>IFERROR(LOOKUP(C3381,[1]MASTER!C:C,[1]MASTER!B:B),"")</f>
        <v/>
      </c>
      <c r="H3381" s="176" t="str">
        <f>IFERROR(VLOOKUP(C3381,[1]MASTER!C:G,5,FALSE),"")</f>
        <v/>
      </c>
      <c r="I3381" s="182"/>
      <c r="J3381" s="184"/>
      <c r="K3381" s="185"/>
      <c r="L3381" s="186"/>
      <c r="M3381" s="186"/>
      <c r="N3381" s="186"/>
      <c r="O3381" s="12"/>
      <c r="P3381" s="12"/>
      <c r="Q3381" s="12"/>
      <c r="R3381" s="12"/>
      <c r="U3381" s="178"/>
    </row>
    <row r="3382" spans="1:21" ht="15.75">
      <c r="A3382" s="109"/>
      <c r="B3382" s="120"/>
      <c r="D3382" s="55" t="e">
        <f>VLOOKUP(C3382,#REF!,2,FALSE)</f>
        <v>#REF!</v>
      </c>
      <c r="E3382" s="172" t="str">
        <f>IFERROR(VLOOKUP(C3382,[1]MASTER!C:F,4,FALSE),"")</f>
        <v/>
      </c>
      <c r="F3382" s="172" t="str">
        <f>IFERROR(VLOOKUP(C3382,[1]MASTER!C:F,3,FALSE),"")</f>
        <v/>
      </c>
      <c r="G3382" s="175" t="str">
        <f>IFERROR(LOOKUP(C3382,[1]MASTER!C:C,[1]MASTER!B:B),"")</f>
        <v/>
      </c>
      <c r="H3382" s="176" t="str">
        <f>IFERROR(VLOOKUP(C3382,[1]MASTER!C:G,5,FALSE),"")</f>
        <v/>
      </c>
      <c r="I3382" s="182"/>
      <c r="J3382" s="184"/>
      <c r="K3382" s="185"/>
      <c r="L3382" s="186"/>
      <c r="M3382" s="186"/>
      <c r="N3382" s="186"/>
      <c r="O3382" s="12"/>
      <c r="P3382" s="12"/>
      <c r="Q3382" s="12"/>
      <c r="R3382" s="12"/>
      <c r="U3382" s="178"/>
    </row>
    <row r="3383" spans="1:21" ht="15.75">
      <c r="A3383" s="52"/>
      <c r="B3383" s="233"/>
      <c r="D3383" s="55" t="e">
        <f>VLOOKUP(C3383,#REF!,2,FALSE)</f>
        <v>#REF!</v>
      </c>
      <c r="E3383" s="172" t="str">
        <f>IFERROR(VLOOKUP(C3383,[1]MASTER!C:F,4,FALSE),"")</f>
        <v/>
      </c>
      <c r="F3383" s="172" t="str">
        <f>IFERROR(VLOOKUP(C3383,[1]MASTER!C:F,3,FALSE),"")</f>
        <v/>
      </c>
      <c r="G3383" s="175" t="str">
        <f>IFERROR(LOOKUP(C3383,[1]MASTER!C:C,[1]MASTER!B:B),"")</f>
        <v/>
      </c>
      <c r="H3383" s="176" t="str">
        <f>IFERROR(VLOOKUP(C3383,[1]MASTER!C:G,5,FALSE),"")</f>
        <v/>
      </c>
      <c r="I3383" s="182"/>
      <c r="J3383" s="184"/>
      <c r="K3383" s="185"/>
      <c r="L3383" s="186"/>
      <c r="M3383" s="186"/>
      <c r="N3383" s="186"/>
      <c r="O3383" s="12"/>
      <c r="P3383" s="12"/>
      <c r="Q3383" s="12"/>
      <c r="R3383" s="12"/>
      <c r="U3383" s="178"/>
    </row>
    <row r="3384" spans="1:21" ht="15.75">
      <c r="A3384" s="109"/>
      <c r="B3384" s="120"/>
      <c r="D3384" s="55" t="e">
        <f>VLOOKUP(C3384,#REF!,2,FALSE)</f>
        <v>#REF!</v>
      </c>
      <c r="E3384" s="172" t="str">
        <f>IFERROR(VLOOKUP(C3384,[1]MASTER!C:F,4,FALSE),"")</f>
        <v/>
      </c>
      <c r="F3384" s="172" t="str">
        <f>IFERROR(VLOOKUP(C3384,[1]MASTER!C:F,3,FALSE),"")</f>
        <v/>
      </c>
      <c r="G3384" s="175" t="str">
        <f>IFERROR(LOOKUP(C3384,[1]MASTER!C:C,[1]MASTER!B:B),"")</f>
        <v/>
      </c>
      <c r="H3384" s="176" t="str">
        <f>IFERROR(VLOOKUP(C3384,[1]MASTER!C:G,5,FALSE),"")</f>
        <v/>
      </c>
      <c r="I3384" s="182"/>
      <c r="J3384" s="184"/>
      <c r="K3384" s="185"/>
      <c r="L3384" s="186"/>
      <c r="M3384" s="186"/>
      <c r="N3384" s="186"/>
      <c r="O3384" s="12"/>
      <c r="P3384" s="12"/>
      <c r="Q3384" s="12"/>
      <c r="R3384" s="12"/>
      <c r="U3384" s="178"/>
    </row>
    <row r="3385" spans="1:21" ht="15.75">
      <c r="A3385" s="52"/>
      <c r="B3385" s="233"/>
      <c r="D3385" s="55" t="e">
        <f>VLOOKUP(C3385,#REF!,2,FALSE)</f>
        <v>#REF!</v>
      </c>
      <c r="E3385" s="172" t="str">
        <f>IFERROR(VLOOKUP(C3385,[1]MASTER!C:F,4,FALSE),"")</f>
        <v/>
      </c>
      <c r="F3385" s="172" t="str">
        <f>IFERROR(VLOOKUP(C3385,[1]MASTER!C:F,3,FALSE),"")</f>
        <v/>
      </c>
      <c r="G3385" s="175" t="str">
        <f>IFERROR(LOOKUP(C3385,[1]MASTER!C:C,[1]MASTER!B:B),"")</f>
        <v/>
      </c>
      <c r="H3385" s="176" t="str">
        <f>IFERROR(VLOOKUP(C3385,[1]MASTER!C:G,5,FALSE),"")</f>
        <v/>
      </c>
      <c r="I3385" s="182"/>
      <c r="J3385" s="184"/>
      <c r="K3385" s="185"/>
      <c r="L3385" s="186"/>
      <c r="M3385" s="186"/>
      <c r="N3385" s="186"/>
      <c r="O3385" s="12"/>
      <c r="P3385" s="12"/>
      <c r="Q3385" s="12"/>
      <c r="R3385" s="12"/>
      <c r="U3385" s="178"/>
    </row>
    <row r="3386" spans="1:21" ht="15.75">
      <c r="A3386" s="109"/>
      <c r="B3386" s="120"/>
      <c r="D3386" s="55" t="e">
        <f>VLOOKUP(C3386,#REF!,2,FALSE)</f>
        <v>#REF!</v>
      </c>
      <c r="E3386" s="172" t="str">
        <f>IFERROR(VLOOKUP(C3386,[1]MASTER!C:F,4,FALSE),"")</f>
        <v/>
      </c>
      <c r="F3386" s="172" t="str">
        <f>IFERROR(VLOOKUP(C3386,[1]MASTER!C:F,3,FALSE),"")</f>
        <v/>
      </c>
      <c r="G3386" s="175" t="str">
        <f>IFERROR(LOOKUP(C3386,[1]MASTER!C:C,[1]MASTER!B:B),"")</f>
        <v/>
      </c>
      <c r="H3386" s="176" t="str">
        <f>IFERROR(VLOOKUP(C3386,[1]MASTER!C:G,5,FALSE),"")</f>
        <v/>
      </c>
      <c r="I3386" s="182"/>
      <c r="J3386" s="184"/>
      <c r="K3386" s="185"/>
      <c r="L3386" s="186"/>
      <c r="M3386" s="186"/>
      <c r="N3386" s="186"/>
      <c r="O3386" s="12"/>
      <c r="P3386" s="12"/>
      <c r="Q3386" s="12"/>
      <c r="R3386" s="12"/>
      <c r="U3386" s="178"/>
    </row>
    <row r="3387" spans="1:21" ht="15.75">
      <c r="A3387" s="52"/>
      <c r="B3387" s="233"/>
      <c r="D3387" s="55" t="e">
        <f>VLOOKUP(C3387,#REF!,2,FALSE)</f>
        <v>#REF!</v>
      </c>
      <c r="E3387" s="172" t="str">
        <f>IFERROR(VLOOKUP(C3387,[1]MASTER!C:F,4,FALSE),"")</f>
        <v/>
      </c>
      <c r="F3387" s="172" t="str">
        <f>IFERROR(VLOOKUP(C3387,[1]MASTER!C:F,3,FALSE),"")</f>
        <v/>
      </c>
      <c r="G3387" s="175" t="str">
        <f>IFERROR(LOOKUP(C3387,[1]MASTER!C:C,[1]MASTER!B:B),"")</f>
        <v/>
      </c>
      <c r="H3387" s="176" t="str">
        <f>IFERROR(VLOOKUP(C3387,[1]MASTER!C:G,5,FALSE),"")</f>
        <v/>
      </c>
      <c r="I3387" s="182"/>
      <c r="J3387" s="184"/>
      <c r="K3387" s="185"/>
      <c r="L3387" s="186"/>
      <c r="M3387" s="186"/>
      <c r="N3387" s="186"/>
      <c r="O3387" s="12"/>
      <c r="P3387" s="12"/>
      <c r="Q3387" s="12"/>
      <c r="R3387" s="12"/>
      <c r="U3387" s="178"/>
    </row>
    <row r="3388" spans="1:21" ht="15.75">
      <c r="A3388" s="109"/>
      <c r="B3388" s="120"/>
      <c r="D3388" s="55" t="e">
        <f>VLOOKUP(C3388,#REF!,2,FALSE)</f>
        <v>#REF!</v>
      </c>
      <c r="E3388" s="172" t="str">
        <f>IFERROR(VLOOKUP(C3388,[1]MASTER!C:F,4,FALSE),"")</f>
        <v/>
      </c>
      <c r="F3388" s="172" t="str">
        <f>IFERROR(VLOOKUP(C3388,[1]MASTER!C:F,3,FALSE),"")</f>
        <v/>
      </c>
      <c r="G3388" s="175" t="str">
        <f>IFERROR(LOOKUP(C3388,[1]MASTER!C:C,[1]MASTER!B:B),"")</f>
        <v/>
      </c>
      <c r="H3388" s="176" t="str">
        <f>IFERROR(VLOOKUP(C3388,[1]MASTER!C:G,5,FALSE),"")</f>
        <v/>
      </c>
      <c r="I3388" s="182"/>
      <c r="J3388" s="184"/>
      <c r="K3388" s="185"/>
      <c r="L3388" s="186"/>
      <c r="M3388" s="186"/>
      <c r="N3388" s="186"/>
      <c r="O3388" s="12"/>
      <c r="P3388" s="12"/>
      <c r="Q3388" s="12"/>
      <c r="R3388" s="12"/>
      <c r="U3388" s="178"/>
    </row>
    <row r="3389" spans="1:21" ht="15.75">
      <c r="A3389" s="52"/>
      <c r="B3389" s="233"/>
      <c r="D3389" s="55" t="e">
        <f>VLOOKUP(C3389,#REF!,2,FALSE)</f>
        <v>#REF!</v>
      </c>
      <c r="E3389" s="172" t="str">
        <f>IFERROR(VLOOKUP(C3389,[1]MASTER!C:F,4,FALSE),"")</f>
        <v/>
      </c>
      <c r="F3389" s="172" t="str">
        <f>IFERROR(VLOOKUP(C3389,[1]MASTER!C:F,3,FALSE),"")</f>
        <v/>
      </c>
      <c r="G3389" s="175" t="str">
        <f>IFERROR(LOOKUP(C3389,[1]MASTER!C:C,[1]MASTER!B:B),"")</f>
        <v/>
      </c>
      <c r="H3389" s="176" t="str">
        <f>IFERROR(VLOOKUP(C3389,[1]MASTER!C:G,5,FALSE),"")</f>
        <v/>
      </c>
      <c r="I3389" s="182"/>
      <c r="J3389" s="184"/>
      <c r="K3389" s="185"/>
      <c r="L3389" s="186"/>
      <c r="M3389" s="186"/>
      <c r="N3389" s="186"/>
      <c r="O3389" s="12"/>
      <c r="P3389" s="12"/>
      <c r="Q3389" s="12"/>
      <c r="R3389" s="12"/>
      <c r="U3389" s="178"/>
    </row>
    <row r="3390" spans="1:21" ht="15.75">
      <c r="A3390" s="109"/>
      <c r="B3390" s="120"/>
      <c r="D3390" s="55" t="e">
        <f>VLOOKUP(C3390,#REF!,2,FALSE)</f>
        <v>#REF!</v>
      </c>
      <c r="E3390" s="172" t="str">
        <f>IFERROR(VLOOKUP(C3390,[1]MASTER!C:F,4,FALSE),"")</f>
        <v/>
      </c>
      <c r="F3390" s="172" t="str">
        <f>IFERROR(VLOOKUP(C3390,[1]MASTER!C:F,3,FALSE),"")</f>
        <v/>
      </c>
      <c r="G3390" s="175" t="str">
        <f>IFERROR(LOOKUP(C3390,[1]MASTER!C:C,[1]MASTER!B:B),"")</f>
        <v/>
      </c>
      <c r="H3390" s="176" t="str">
        <f>IFERROR(VLOOKUP(C3390,[1]MASTER!C:G,5,FALSE),"")</f>
        <v/>
      </c>
      <c r="I3390" s="182"/>
      <c r="J3390" s="184"/>
      <c r="K3390" s="185"/>
      <c r="L3390" s="186"/>
      <c r="M3390" s="186"/>
      <c r="N3390" s="186"/>
      <c r="O3390" s="12"/>
      <c r="P3390" s="12"/>
      <c r="Q3390" s="12"/>
      <c r="R3390" s="12"/>
      <c r="U3390" s="178"/>
    </row>
    <row r="3391" spans="1:21" ht="15.75">
      <c r="A3391" s="52"/>
      <c r="B3391" s="233"/>
      <c r="D3391" s="55" t="e">
        <f>VLOOKUP(C3391,#REF!,2,FALSE)</f>
        <v>#REF!</v>
      </c>
      <c r="E3391" s="172" t="str">
        <f>IFERROR(VLOOKUP(C3391,[1]MASTER!C:F,4,FALSE),"")</f>
        <v/>
      </c>
      <c r="F3391" s="172" t="str">
        <f>IFERROR(VLOOKUP(C3391,[1]MASTER!C:F,3,FALSE),"")</f>
        <v/>
      </c>
      <c r="G3391" s="175" t="str">
        <f>IFERROR(LOOKUP(C3391,[1]MASTER!C:C,[1]MASTER!B:B),"")</f>
        <v/>
      </c>
      <c r="H3391" s="176" t="str">
        <f>IFERROR(VLOOKUP(C3391,[1]MASTER!C:G,5,FALSE),"")</f>
        <v/>
      </c>
      <c r="I3391" s="182"/>
      <c r="J3391" s="184"/>
      <c r="K3391" s="185"/>
      <c r="L3391" s="186"/>
      <c r="M3391" s="186"/>
      <c r="N3391" s="186"/>
      <c r="O3391" s="12"/>
      <c r="P3391" s="12"/>
      <c r="Q3391" s="12"/>
      <c r="R3391" s="12"/>
      <c r="U3391" s="178"/>
    </row>
    <row r="3392" spans="1:21" ht="15.75">
      <c r="A3392" s="109"/>
      <c r="B3392" s="120"/>
      <c r="D3392" s="55" t="e">
        <f>VLOOKUP(C3392,#REF!,2,FALSE)</f>
        <v>#REF!</v>
      </c>
      <c r="E3392" s="172" t="str">
        <f>IFERROR(VLOOKUP(C3392,[1]MASTER!C:F,4,FALSE),"")</f>
        <v/>
      </c>
      <c r="F3392" s="172" t="str">
        <f>IFERROR(VLOOKUP(C3392,[1]MASTER!C:F,3,FALSE),"")</f>
        <v/>
      </c>
      <c r="G3392" s="175" t="str">
        <f>IFERROR(LOOKUP(C3392,[1]MASTER!C:C,[1]MASTER!B:B),"")</f>
        <v/>
      </c>
      <c r="H3392" s="176" t="str">
        <f>IFERROR(VLOOKUP(C3392,[1]MASTER!C:G,5,FALSE),"")</f>
        <v/>
      </c>
      <c r="I3392" s="182"/>
      <c r="J3392" s="184"/>
      <c r="K3392" s="185"/>
      <c r="L3392" s="186"/>
      <c r="M3392" s="186"/>
      <c r="N3392" s="186"/>
      <c r="O3392" s="12"/>
      <c r="P3392" s="12"/>
      <c r="Q3392" s="12"/>
      <c r="R3392" s="12"/>
      <c r="U3392" s="178"/>
    </row>
    <row r="3393" spans="1:21" ht="15.75">
      <c r="A3393" s="52"/>
      <c r="B3393" s="233"/>
      <c r="D3393" s="55" t="e">
        <f>VLOOKUP(C3393,#REF!,2,FALSE)</f>
        <v>#REF!</v>
      </c>
      <c r="E3393" s="172" t="str">
        <f>IFERROR(VLOOKUP(C3393,[1]MASTER!C:F,4,FALSE),"")</f>
        <v/>
      </c>
      <c r="F3393" s="172" t="str">
        <f>IFERROR(VLOOKUP(C3393,[1]MASTER!C:F,3,FALSE),"")</f>
        <v/>
      </c>
      <c r="G3393" s="175" t="str">
        <f>IFERROR(LOOKUP(C3393,[1]MASTER!C:C,[1]MASTER!B:B),"")</f>
        <v/>
      </c>
      <c r="H3393" s="176" t="str">
        <f>IFERROR(VLOOKUP(C3393,[1]MASTER!C:G,5,FALSE),"")</f>
        <v/>
      </c>
      <c r="I3393" s="182"/>
      <c r="J3393" s="184"/>
      <c r="K3393" s="185"/>
      <c r="L3393" s="186"/>
      <c r="M3393" s="186"/>
      <c r="N3393" s="186"/>
      <c r="O3393" s="12"/>
      <c r="P3393" s="12"/>
      <c r="Q3393" s="12"/>
      <c r="R3393" s="12"/>
      <c r="U3393" s="178"/>
    </row>
    <row r="3394" spans="1:21" ht="15.75">
      <c r="A3394" s="109"/>
      <c r="B3394" s="120"/>
      <c r="D3394" s="55" t="e">
        <f>VLOOKUP(C3394,#REF!,2,FALSE)</f>
        <v>#REF!</v>
      </c>
      <c r="E3394" s="172" t="str">
        <f>IFERROR(VLOOKUP(C3394,[1]MASTER!C:F,4,FALSE),"")</f>
        <v/>
      </c>
      <c r="F3394" s="172" t="str">
        <f>IFERROR(VLOOKUP(C3394,[1]MASTER!C:F,3,FALSE),"")</f>
        <v/>
      </c>
      <c r="G3394" s="175" t="str">
        <f>IFERROR(LOOKUP(C3394,[1]MASTER!C:C,[1]MASTER!B:B),"")</f>
        <v/>
      </c>
      <c r="H3394" s="176" t="str">
        <f>IFERROR(VLOOKUP(C3394,[1]MASTER!C:G,5,FALSE),"")</f>
        <v/>
      </c>
      <c r="I3394" s="182"/>
      <c r="J3394" s="184"/>
      <c r="K3394" s="185"/>
      <c r="L3394" s="186"/>
      <c r="M3394" s="186"/>
      <c r="N3394" s="186"/>
      <c r="O3394" s="12"/>
      <c r="P3394" s="12"/>
      <c r="Q3394" s="12"/>
      <c r="R3394" s="12"/>
      <c r="U3394" s="178"/>
    </row>
    <row r="3395" spans="1:21" ht="15.75">
      <c r="A3395" s="52"/>
      <c r="B3395" s="233"/>
      <c r="D3395" s="55" t="e">
        <f>VLOOKUP(C3395,#REF!,2,FALSE)</f>
        <v>#REF!</v>
      </c>
      <c r="E3395" s="172" t="str">
        <f>IFERROR(VLOOKUP(C3395,[1]MASTER!C:F,4,FALSE),"")</f>
        <v/>
      </c>
      <c r="F3395" s="172" t="str">
        <f>IFERROR(VLOOKUP(C3395,[1]MASTER!C:F,3,FALSE),"")</f>
        <v/>
      </c>
      <c r="G3395" s="175" t="str">
        <f>IFERROR(LOOKUP(C3395,[1]MASTER!C:C,[1]MASTER!B:B),"")</f>
        <v/>
      </c>
      <c r="H3395" s="176" t="str">
        <f>IFERROR(VLOOKUP(C3395,[1]MASTER!C:G,5,FALSE),"")</f>
        <v/>
      </c>
      <c r="I3395" s="182"/>
      <c r="J3395" s="184"/>
      <c r="K3395" s="185"/>
      <c r="L3395" s="186"/>
      <c r="M3395" s="186"/>
      <c r="N3395" s="186"/>
      <c r="O3395" s="12"/>
      <c r="P3395" s="12"/>
      <c r="Q3395" s="12"/>
      <c r="R3395" s="12"/>
      <c r="U3395" s="178"/>
    </row>
    <row r="3396" spans="1:21" ht="15.75">
      <c r="A3396" s="109"/>
      <c r="B3396" s="120"/>
      <c r="D3396" s="55" t="e">
        <f>VLOOKUP(C3396,#REF!,2,FALSE)</f>
        <v>#REF!</v>
      </c>
      <c r="E3396" s="172" t="str">
        <f>IFERROR(VLOOKUP(C3396,[1]MASTER!C:F,4,FALSE),"")</f>
        <v/>
      </c>
      <c r="F3396" s="172" t="str">
        <f>IFERROR(VLOOKUP(C3396,[1]MASTER!C:F,3,FALSE),"")</f>
        <v/>
      </c>
      <c r="G3396" s="175" t="str">
        <f>IFERROR(LOOKUP(C3396,[1]MASTER!C:C,[1]MASTER!B:B),"")</f>
        <v/>
      </c>
      <c r="H3396" s="176" t="str">
        <f>IFERROR(VLOOKUP(C3396,[1]MASTER!C:G,5,FALSE),"")</f>
        <v/>
      </c>
      <c r="I3396" s="182"/>
      <c r="J3396" s="184"/>
      <c r="K3396" s="185"/>
      <c r="L3396" s="186"/>
      <c r="M3396" s="186"/>
      <c r="N3396" s="186"/>
      <c r="O3396" s="12"/>
      <c r="P3396" s="12"/>
      <c r="Q3396" s="12"/>
      <c r="R3396" s="12"/>
      <c r="U3396" s="178"/>
    </row>
    <row r="3397" spans="1:21" ht="15.75">
      <c r="A3397" s="52"/>
      <c r="B3397" s="233"/>
      <c r="D3397" s="55" t="e">
        <f>VLOOKUP(C3397,#REF!,2,FALSE)</f>
        <v>#REF!</v>
      </c>
      <c r="E3397" s="172" t="str">
        <f>IFERROR(VLOOKUP(C3397,[1]MASTER!C:F,4,FALSE),"")</f>
        <v/>
      </c>
      <c r="F3397" s="172" t="str">
        <f>IFERROR(VLOOKUP(C3397,[1]MASTER!C:F,3,FALSE),"")</f>
        <v/>
      </c>
      <c r="G3397" s="175" t="str">
        <f>IFERROR(LOOKUP(C3397,[1]MASTER!C:C,[1]MASTER!B:B),"")</f>
        <v/>
      </c>
      <c r="H3397" s="176" t="str">
        <f>IFERROR(VLOOKUP(C3397,[1]MASTER!C:G,5,FALSE),"")</f>
        <v/>
      </c>
      <c r="I3397" s="182"/>
      <c r="J3397" s="184"/>
      <c r="K3397" s="185"/>
      <c r="L3397" s="186"/>
      <c r="M3397" s="186"/>
      <c r="N3397" s="186"/>
      <c r="O3397" s="12"/>
      <c r="P3397" s="12"/>
      <c r="Q3397" s="12"/>
      <c r="R3397" s="12"/>
      <c r="U3397" s="178"/>
    </row>
    <row r="3398" spans="1:21" ht="15.75">
      <c r="A3398" s="109"/>
      <c r="B3398" s="120"/>
      <c r="D3398" s="55" t="e">
        <f>VLOOKUP(C3398,#REF!,2,FALSE)</f>
        <v>#REF!</v>
      </c>
      <c r="E3398" s="172" t="str">
        <f>IFERROR(VLOOKUP(C3398,[1]MASTER!C:F,4,FALSE),"")</f>
        <v/>
      </c>
      <c r="F3398" s="172" t="str">
        <f>IFERROR(VLOOKUP(C3398,[1]MASTER!C:F,3,FALSE),"")</f>
        <v/>
      </c>
      <c r="G3398" s="175" t="str">
        <f>IFERROR(LOOKUP(C3398,[1]MASTER!C:C,[1]MASTER!B:B),"")</f>
        <v/>
      </c>
      <c r="H3398" s="176" t="str">
        <f>IFERROR(VLOOKUP(C3398,[1]MASTER!C:G,5,FALSE),"")</f>
        <v/>
      </c>
      <c r="I3398" s="182"/>
      <c r="J3398" s="184"/>
      <c r="K3398" s="185"/>
      <c r="L3398" s="186"/>
      <c r="M3398" s="186"/>
      <c r="N3398" s="186"/>
      <c r="O3398" s="12"/>
      <c r="P3398" s="12"/>
      <c r="Q3398" s="12"/>
      <c r="R3398" s="12"/>
      <c r="U3398" s="178"/>
    </row>
    <row r="3399" spans="1:21" ht="15.75">
      <c r="A3399" s="52"/>
      <c r="B3399" s="233"/>
      <c r="D3399" s="55" t="e">
        <f>VLOOKUP(C3399,#REF!,2,FALSE)</f>
        <v>#REF!</v>
      </c>
      <c r="E3399" s="172" t="str">
        <f>IFERROR(VLOOKUP(C3399,[1]MASTER!C:F,4,FALSE),"")</f>
        <v/>
      </c>
      <c r="F3399" s="172" t="str">
        <f>IFERROR(VLOOKUP(C3399,[1]MASTER!C:F,3,FALSE),"")</f>
        <v/>
      </c>
      <c r="G3399" s="175" t="str">
        <f>IFERROR(LOOKUP(C3399,[1]MASTER!C:C,[1]MASTER!B:B),"")</f>
        <v/>
      </c>
      <c r="H3399" s="176" t="str">
        <f>IFERROR(VLOOKUP(C3399,[1]MASTER!C:G,5,FALSE),"")</f>
        <v/>
      </c>
      <c r="I3399" s="182"/>
      <c r="J3399" s="184"/>
      <c r="K3399" s="185"/>
      <c r="L3399" s="186"/>
      <c r="M3399" s="186"/>
      <c r="N3399" s="186"/>
      <c r="O3399" s="12"/>
      <c r="P3399" s="12"/>
      <c r="Q3399" s="12"/>
      <c r="R3399" s="12"/>
      <c r="U3399" s="178"/>
    </row>
    <row r="3400" spans="1:21" ht="15.75">
      <c r="A3400" s="109"/>
      <c r="B3400" s="120"/>
      <c r="D3400" s="55" t="e">
        <f>VLOOKUP(C3400,#REF!,2,FALSE)</f>
        <v>#REF!</v>
      </c>
      <c r="E3400" s="172" t="str">
        <f>IFERROR(VLOOKUP(C3400,[1]MASTER!C:F,4,FALSE),"")</f>
        <v/>
      </c>
      <c r="F3400" s="172" t="str">
        <f>IFERROR(VLOOKUP(C3400,[1]MASTER!C:F,3,FALSE),"")</f>
        <v/>
      </c>
      <c r="G3400" s="175" t="str">
        <f>IFERROR(LOOKUP(C3400,[1]MASTER!C:C,[1]MASTER!B:B),"")</f>
        <v/>
      </c>
      <c r="H3400" s="176" t="str">
        <f>IFERROR(VLOOKUP(C3400,[1]MASTER!C:G,5,FALSE),"")</f>
        <v/>
      </c>
      <c r="I3400" s="182"/>
      <c r="J3400" s="184"/>
      <c r="K3400" s="185"/>
      <c r="L3400" s="186"/>
      <c r="M3400" s="186"/>
      <c r="N3400" s="186"/>
      <c r="O3400" s="12"/>
      <c r="P3400" s="12"/>
      <c r="Q3400" s="12"/>
      <c r="R3400" s="12"/>
      <c r="U3400" s="178"/>
    </row>
    <row r="3401" spans="1:21" ht="15.75">
      <c r="A3401" s="52"/>
      <c r="B3401" s="233"/>
      <c r="D3401" s="55" t="e">
        <f>VLOOKUP(C3401,#REF!,2,FALSE)</f>
        <v>#REF!</v>
      </c>
      <c r="E3401" s="172" t="str">
        <f>IFERROR(VLOOKUP(C3401,[1]MASTER!C:F,4,FALSE),"")</f>
        <v/>
      </c>
      <c r="F3401" s="172" t="str">
        <f>IFERROR(VLOOKUP(C3401,[1]MASTER!C:F,3,FALSE),"")</f>
        <v/>
      </c>
      <c r="G3401" s="175" t="str">
        <f>IFERROR(LOOKUP(C3401,[1]MASTER!C:C,[1]MASTER!B:B),"")</f>
        <v/>
      </c>
      <c r="H3401" s="176" t="str">
        <f>IFERROR(VLOOKUP(C3401,[1]MASTER!C:G,5,FALSE),"")</f>
        <v/>
      </c>
      <c r="I3401" s="182"/>
      <c r="J3401" s="184"/>
      <c r="K3401" s="185"/>
      <c r="L3401" s="186"/>
      <c r="M3401" s="186"/>
      <c r="N3401" s="186"/>
      <c r="O3401" s="12"/>
      <c r="P3401" s="12"/>
      <c r="Q3401" s="12"/>
      <c r="R3401" s="12"/>
      <c r="U3401" s="178"/>
    </row>
    <row r="3402" spans="1:21" ht="15.75">
      <c r="A3402" s="109"/>
      <c r="B3402" s="120"/>
      <c r="D3402" s="55" t="e">
        <f>VLOOKUP(C3402,#REF!,2,FALSE)</f>
        <v>#REF!</v>
      </c>
      <c r="E3402" s="172" t="str">
        <f>IFERROR(VLOOKUP(C3402,[1]MASTER!C:F,4,FALSE),"")</f>
        <v/>
      </c>
      <c r="F3402" s="172" t="str">
        <f>IFERROR(VLOOKUP(C3402,[1]MASTER!C:F,3,FALSE),"")</f>
        <v/>
      </c>
      <c r="G3402" s="175" t="str">
        <f>IFERROR(LOOKUP(C3402,[1]MASTER!C:C,[1]MASTER!B:B),"")</f>
        <v/>
      </c>
      <c r="H3402" s="176" t="str">
        <f>IFERROR(VLOOKUP(C3402,[1]MASTER!C:G,5,FALSE),"")</f>
        <v/>
      </c>
      <c r="I3402" s="182"/>
      <c r="J3402" s="184"/>
      <c r="K3402" s="185"/>
      <c r="L3402" s="186"/>
      <c r="M3402" s="186"/>
      <c r="N3402" s="186"/>
      <c r="O3402" s="12"/>
      <c r="P3402" s="12"/>
      <c r="Q3402" s="12"/>
      <c r="R3402" s="12"/>
      <c r="U3402" s="178"/>
    </row>
    <row r="3403" spans="1:21" ht="15.75">
      <c r="A3403" s="52"/>
      <c r="B3403" s="233"/>
      <c r="D3403" s="55" t="e">
        <f>VLOOKUP(C3403,#REF!,2,FALSE)</f>
        <v>#REF!</v>
      </c>
      <c r="E3403" s="172" t="str">
        <f>IFERROR(VLOOKUP(C3403,[1]MASTER!C:F,4,FALSE),"")</f>
        <v/>
      </c>
      <c r="F3403" s="172" t="str">
        <f>IFERROR(VLOOKUP(C3403,[1]MASTER!C:F,3,FALSE),"")</f>
        <v/>
      </c>
      <c r="G3403" s="175" t="str">
        <f>IFERROR(LOOKUP(C3403,[1]MASTER!C:C,[1]MASTER!B:B),"")</f>
        <v/>
      </c>
      <c r="H3403" s="176" t="str">
        <f>IFERROR(VLOOKUP(C3403,[1]MASTER!C:G,5,FALSE),"")</f>
        <v/>
      </c>
      <c r="I3403" s="182"/>
      <c r="J3403" s="184"/>
      <c r="K3403" s="185"/>
      <c r="L3403" s="186"/>
      <c r="M3403" s="186"/>
      <c r="N3403" s="186"/>
      <c r="O3403" s="12"/>
      <c r="P3403" s="12"/>
      <c r="Q3403" s="12"/>
      <c r="R3403" s="12"/>
      <c r="U3403" s="178"/>
    </row>
    <row r="3404" spans="1:21" ht="15.75">
      <c r="A3404" s="109"/>
      <c r="B3404" s="120"/>
      <c r="D3404" s="55" t="e">
        <f>VLOOKUP(C3404,#REF!,2,FALSE)</f>
        <v>#REF!</v>
      </c>
      <c r="E3404" s="172" t="str">
        <f>IFERROR(VLOOKUP(C3404,[1]MASTER!C:F,4,FALSE),"")</f>
        <v/>
      </c>
      <c r="F3404" s="172" t="str">
        <f>IFERROR(VLOOKUP(C3404,[1]MASTER!C:F,3,FALSE),"")</f>
        <v/>
      </c>
      <c r="G3404" s="175" t="str">
        <f>IFERROR(LOOKUP(C3404,[1]MASTER!C:C,[1]MASTER!B:B),"")</f>
        <v/>
      </c>
      <c r="H3404" s="176" t="str">
        <f>IFERROR(VLOOKUP(C3404,[1]MASTER!C:G,5,FALSE),"")</f>
        <v/>
      </c>
      <c r="I3404" s="182"/>
      <c r="J3404" s="184"/>
      <c r="K3404" s="185"/>
      <c r="L3404" s="186"/>
      <c r="M3404" s="186"/>
      <c r="N3404" s="186"/>
      <c r="O3404" s="12"/>
      <c r="P3404" s="12"/>
      <c r="Q3404" s="12"/>
      <c r="R3404" s="12"/>
      <c r="U3404" s="178"/>
    </row>
    <row r="3405" spans="1:21" ht="15.75">
      <c r="A3405" s="52"/>
      <c r="B3405" s="233"/>
      <c r="D3405" s="55" t="e">
        <f>VLOOKUP(C3405,#REF!,2,FALSE)</f>
        <v>#REF!</v>
      </c>
      <c r="E3405" s="172" t="str">
        <f>IFERROR(VLOOKUP(C3405,[1]MASTER!C:F,4,FALSE),"")</f>
        <v/>
      </c>
      <c r="F3405" s="172" t="str">
        <f>IFERROR(VLOOKUP(C3405,[1]MASTER!C:F,3,FALSE),"")</f>
        <v/>
      </c>
      <c r="G3405" s="175" t="str">
        <f>IFERROR(LOOKUP(C3405,[1]MASTER!C:C,[1]MASTER!B:B),"")</f>
        <v/>
      </c>
      <c r="H3405" s="176" t="str">
        <f>IFERROR(VLOOKUP(C3405,[1]MASTER!C:G,5,FALSE),"")</f>
        <v/>
      </c>
      <c r="I3405" s="182"/>
      <c r="J3405" s="184"/>
      <c r="K3405" s="185"/>
      <c r="L3405" s="186"/>
      <c r="M3405" s="186"/>
      <c r="N3405" s="186"/>
      <c r="O3405" s="12"/>
      <c r="P3405" s="12"/>
      <c r="Q3405" s="12"/>
      <c r="R3405" s="12"/>
      <c r="U3405" s="178"/>
    </row>
    <row r="3406" spans="1:21" ht="15.75">
      <c r="A3406" s="109"/>
      <c r="B3406" s="120"/>
      <c r="D3406" s="55" t="e">
        <f>VLOOKUP(C3406,#REF!,2,FALSE)</f>
        <v>#REF!</v>
      </c>
      <c r="E3406" s="172" t="str">
        <f>IFERROR(VLOOKUP(C3406,[1]MASTER!C:F,4,FALSE),"")</f>
        <v/>
      </c>
      <c r="F3406" s="172" t="str">
        <f>IFERROR(VLOOKUP(C3406,[1]MASTER!C:F,3,FALSE),"")</f>
        <v/>
      </c>
      <c r="G3406" s="175" t="str">
        <f>IFERROR(LOOKUP(C3406,[1]MASTER!C:C,[1]MASTER!B:B),"")</f>
        <v/>
      </c>
      <c r="H3406" s="176" t="str">
        <f>IFERROR(VLOOKUP(C3406,[1]MASTER!C:G,5,FALSE),"")</f>
        <v/>
      </c>
      <c r="I3406" s="182"/>
      <c r="J3406" s="184"/>
      <c r="K3406" s="185"/>
      <c r="L3406" s="186"/>
      <c r="M3406" s="186"/>
      <c r="N3406" s="186"/>
      <c r="O3406" s="12"/>
      <c r="P3406" s="12"/>
      <c r="Q3406" s="12"/>
      <c r="R3406" s="12"/>
      <c r="U3406" s="178"/>
    </row>
    <row r="3407" spans="1:21" ht="15.75">
      <c r="A3407" s="52"/>
      <c r="B3407" s="233"/>
      <c r="D3407" s="55" t="e">
        <f>VLOOKUP(C3407,#REF!,2,FALSE)</f>
        <v>#REF!</v>
      </c>
      <c r="E3407" s="172" t="str">
        <f>IFERROR(VLOOKUP(C3407,[1]MASTER!C:F,4,FALSE),"")</f>
        <v/>
      </c>
      <c r="F3407" s="172" t="str">
        <f>IFERROR(VLOOKUP(C3407,[1]MASTER!C:F,3,FALSE),"")</f>
        <v/>
      </c>
      <c r="G3407" s="175" t="str">
        <f>IFERROR(LOOKUP(C3407,[1]MASTER!C:C,[1]MASTER!B:B),"")</f>
        <v/>
      </c>
      <c r="H3407" s="176" t="str">
        <f>IFERROR(VLOOKUP(C3407,[1]MASTER!C:G,5,FALSE),"")</f>
        <v/>
      </c>
      <c r="I3407" s="182"/>
      <c r="J3407" s="184"/>
      <c r="K3407" s="185"/>
      <c r="L3407" s="186"/>
      <c r="M3407" s="186"/>
      <c r="N3407" s="186"/>
      <c r="O3407" s="12"/>
      <c r="P3407" s="12"/>
      <c r="Q3407" s="12"/>
      <c r="R3407" s="12"/>
      <c r="U3407" s="178"/>
    </row>
    <row r="3408" spans="1:21" ht="15.75">
      <c r="A3408" s="109"/>
      <c r="B3408" s="120"/>
      <c r="D3408" s="55" t="e">
        <f>VLOOKUP(C3408,#REF!,2,FALSE)</f>
        <v>#REF!</v>
      </c>
      <c r="E3408" s="172" t="str">
        <f>IFERROR(VLOOKUP(C3408,[1]MASTER!C:F,4,FALSE),"")</f>
        <v/>
      </c>
      <c r="F3408" s="172" t="str">
        <f>IFERROR(VLOOKUP(C3408,[1]MASTER!C:F,3,FALSE),"")</f>
        <v/>
      </c>
      <c r="G3408" s="175" t="str">
        <f>IFERROR(LOOKUP(C3408,[1]MASTER!C:C,[1]MASTER!B:B),"")</f>
        <v/>
      </c>
      <c r="H3408" s="176" t="str">
        <f>IFERROR(VLOOKUP(C3408,[1]MASTER!C:G,5,FALSE),"")</f>
        <v/>
      </c>
      <c r="I3408" s="182"/>
      <c r="J3408" s="184"/>
      <c r="K3408" s="185"/>
      <c r="L3408" s="186"/>
      <c r="M3408" s="186"/>
      <c r="N3408" s="186"/>
      <c r="O3408" s="12"/>
      <c r="P3408" s="12"/>
      <c r="Q3408" s="12"/>
      <c r="R3408" s="12"/>
      <c r="U3408" s="178"/>
    </row>
    <row r="3409" spans="1:21" ht="15.75">
      <c r="A3409" s="52"/>
      <c r="B3409" s="233"/>
      <c r="D3409" s="55" t="e">
        <f>VLOOKUP(C3409,#REF!,2,FALSE)</f>
        <v>#REF!</v>
      </c>
      <c r="E3409" s="172" t="str">
        <f>IFERROR(VLOOKUP(C3409,[1]MASTER!C:F,4,FALSE),"")</f>
        <v/>
      </c>
      <c r="F3409" s="172" t="str">
        <f>IFERROR(VLOOKUP(C3409,[1]MASTER!C:F,3,FALSE),"")</f>
        <v/>
      </c>
      <c r="G3409" s="175" t="str">
        <f>IFERROR(LOOKUP(C3409,[1]MASTER!C:C,[1]MASTER!B:B),"")</f>
        <v/>
      </c>
      <c r="H3409" s="176" t="str">
        <f>IFERROR(VLOOKUP(C3409,[1]MASTER!C:G,5,FALSE),"")</f>
        <v/>
      </c>
      <c r="I3409" s="182"/>
      <c r="J3409" s="184"/>
      <c r="K3409" s="185"/>
      <c r="L3409" s="186"/>
      <c r="M3409" s="186"/>
      <c r="N3409" s="186"/>
      <c r="O3409" s="12"/>
      <c r="P3409" s="12"/>
      <c r="Q3409" s="12"/>
      <c r="R3409" s="12"/>
      <c r="U3409" s="178"/>
    </row>
    <row r="3410" spans="1:21" ht="15.75">
      <c r="A3410" s="109"/>
      <c r="B3410" s="120"/>
      <c r="D3410" s="55" t="e">
        <f>VLOOKUP(C3410,#REF!,2,FALSE)</f>
        <v>#REF!</v>
      </c>
      <c r="E3410" s="172" t="str">
        <f>IFERROR(VLOOKUP(C3410,[1]MASTER!C:F,4,FALSE),"")</f>
        <v/>
      </c>
      <c r="F3410" s="172" t="str">
        <f>IFERROR(VLOOKUP(C3410,[1]MASTER!C:F,3,FALSE),"")</f>
        <v/>
      </c>
      <c r="G3410" s="175" t="str">
        <f>IFERROR(LOOKUP(C3410,[1]MASTER!C:C,[1]MASTER!B:B),"")</f>
        <v/>
      </c>
      <c r="H3410" s="176" t="str">
        <f>IFERROR(VLOOKUP(C3410,[1]MASTER!C:G,5,FALSE),"")</f>
        <v/>
      </c>
      <c r="I3410" s="182"/>
      <c r="J3410" s="184"/>
      <c r="K3410" s="185"/>
      <c r="L3410" s="186"/>
      <c r="M3410" s="186"/>
      <c r="N3410" s="186"/>
      <c r="O3410" s="12"/>
      <c r="P3410" s="12"/>
      <c r="Q3410" s="12"/>
      <c r="R3410" s="12"/>
      <c r="U3410" s="178"/>
    </row>
    <row r="3411" spans="1:21" ht="15.75">
      <c r="A3411" s="52"/>
      <c r="B3411" s="233"/>
      <c r="D3411" s="55" t="e">
        <f>VLOOKUP(C3411,#REF!,2,FALSE)</f>
        <v>#REF!</v>
      </c>
      <c r="E3411" s="172" t="str">
        <f>IFERROR(VLOOKUP(C3411,[1]MASTER!C:F,4,FALSE),"")</f>
        <v/>
      </c>
      <c r="F3411" s="172" t="str">
        <f>IFERROR(VLOOKUP(C3411,[1]MASTER!C:F,3,FALSE),"")</f>
        <v/>
      </c>
      <c r="G3411" s="175" t="str">
        <f>IFERROR(LOOKUP(C3411,[1]MASTER!C:C,[1]MASTER!B:B),"")</f>
        <v/>
      </c>
      <c r="H3411" s="176" t="str">
        <f>IFERROR(VLOOKUP(C3411,[1]MASTER!C:G,5,FALSE),"")</f>
        <v/>
      </c>
      <c r="I3411" s="182"/>
      <c r="J3411" s="184"/>
      <c r="K3411" s="185"/>
      <c r="L3411" s="186"/>
      <c r="M3411" s="186"/>
      <c r="N3411" s="186"/>
      <c r="O3411" s="12"/>
      <c r="P3411" s="12"/>
      <c r="Q3411" s="12"/>
      <c r="R3411" s="12"/>
      <c r="U3411" s="178"/>
    </row>
    <row r="3412" spans="1:21" ht="15.75">
      <c r="A3412" s="109"/>
      <c r="B3412" s="120"/>
      <c r="D3412" s="55" t="e">
        <f>VLOOKUP(C3412,#REF!,2,FALSE)</f>
        <v>#REF!</v>
      </c>
      <c r="E3412" s="172" t="str">
        <f>IFERROR(VLOOKUP(C3412,[1]MASTER!C:F,4,FALSE),"")</f>
        <v/>
      </c>
      <c r="F3412" s="172" t="str">
        <f>IFERROR(VLOOKUP(C3412,[1]MASTER!C:F,3,FALSE),"")</f>
        <v/>
      </c>
      <c r="G3412" s="175" t="str">
        <f>IFERROR(LOOKUP(C3412,[1]MASTER!C:C,[1]MASTER!B:B),"")</f>
        <v/>
      </c>
      <c r="H3412" s="176" t="str">
        <f>IFERROR(VLOOKUP(C3412,[1]MASTER!C:G,5,FALSE),"")</f>
        <v/>
      </c>
      <c r="I3412" s="182"/>
      <c r="J3412" s="184"/>
      <c r="K3412" s="185"/>
      <c r="L3412" s="186"/>
      <c r="M3412" s="186"/>
      <c r="N3412" s="186"/>
      <c r="O3412" s="12"/>
      <c r="P3412" s="12"/>
      <c r="Q3412" s="12"/>
      <c r="R3412" s="12"/>
      <c r="U3412" s="178"/>
    </row>
    <row r="3413" spans="1:21" ht="15.75">
      <c r="A3413" s="52"/>
      <c r="B3413" s="233"/>
      <c r="D3413" s="55" t="e">
        <f>VLOOKUP(C3413,#REF!,2,FALSE)</f>
        <v>#REF!</v>
      </c>
      <c r="E3413" s="172" t="str">
        <f>IFERROR(VLOOKUP(C3413,[1]MASTER!C:F,4,FALSE),"")</f>
        <v/>
      </c>
      <c r="F3413" s="172" t="str">
        <f>IFERROR(VLOOKUP(C3413,[1]MASTER!C:F,3,FALSE),"")</f>
        <v/>
      </c>
      <c r="G3413" s="175" t="str">
        <f>IFERROR(LOOKUP(C3413,[1]MASTER!C:C,[1]MASTER!B:B),"")</f>
        <v/>
      </c>
      <c r="H3413" s="176" t="str">
        <f>IFERROR(VLOOKUP(C3413,[1]MASTER!C:G,5,FALSE),"")</f>
        <v/>
      </c>
      <c r="I3413" s="182"/>
      <c r="J3413" s="184"/>
      <c r="K3413" s="185"/>
      <c r="L3413" s="186"/>
      <c r="M3413" s="186"/>
      <c r="N3413" s="186"/>
      <c r="O3413" s="12"/>
      <c r="P3413" s="12"/>
      <c r="Q3413" s="12"/>
      <c r="R3413" s="12"/>
      <c r="U3413" s="178"/>
    </row>
    <row r="3414" spans="1:21" ht="15.75">
      <c r="A3414" s="109"/>
      <c r="B3414" s="120"/>
      <c r="D3414" s="55" t="e">
        <f>VLOOKUP(C3414,#REF!,2,FALSE)</f>
        <v>#REF!</v>
      </c>
      <c r="E3414" s="172" t="str">
        <f>IFERROR(VLOOKUP(C3414,[1]MASTER!C:F,4,FALSE),"")</f>
        <v/>
      </c>
      <c r="F3414" s="172" t="str">
        <f>IFERROR(VLOOKUP(C3414,[1]MASTER!C:F,3,FALSE),"")</f>
        <v/>
      </c>
      <c r="G3414" s="175" t="str">
        <f>IFERROR(LOOKUP(C3414,[1]MASTER!C:C,[1]MASTER!B:B),"")</f>
        <v/>
      </c>
      <c r="H3414" s="176" t="str">
        <f>IFERROR(VLOOKUP(C3414,[1]MASTER!C:G,5,FALSE),"")</f>
        <v/>
      </c>
      <c r="I3414" s="182"/>
      <c r="J3414" s="184"/>
      <c r="K3414" s="185"/>
      <c r="L3414" s="186"/>
      <c r="M3414" s="186"/>
      <c r="N3414" s="186"/>
      <c r="O3414" s="12"/>
      <c r="P3414" s="12"/>
      <c r="Q3414" s="12"/>
      <c r="R3414" s="12"/>
      <c r="U3414" s="178"/>
    </row>
    <row r="3415" spans="1:21" ht="15.75">
      <c r="A3415" s="52"/>
      <c r="B3415" s="233"/>
      <c r="D3415" s="55" t="e">
        <f>VLOOKUP(C3415,#REF!,2,FALSE)</f>
        <v>#REF!</v>
      </c>
      <c r="E3415" s="172" t="str">
        <f>IFERROR(VLOOKUP(C3415,[1]MASTER!C:F,4,FALSE),"")</f>
        <v/>
      </c>
      <c r="F3415" s="172" t="str">
        <f>IFERROR(VLOOKUP(C3415,[1]MASTER!C:F,3,FALSE),"")</f>
        <v/>
      </c>
      <c r="G3415" s="175" t="str">
        <f>IFERROR(LOOKUP(C3415,[1]MASTER!C:C,[1]MASTER!B:B),"")</f>
        <v/>
      </c>
      <c r="H3415" s="176" t="str">
        <f>IFERROR(VLOOKUP(C3415,[1]MASTER!C:G,5,FALSE),"")</f>
        <v/>
      </c>
      <c r="I3415" s="182"/>
      <c r="J3415" s="184"/>
      <c r="K3415" s="185"/>
      <c r="L3415" s="186"/>
      <c r="M3415" s="186"/>
      <c r="N3415" s="186"/>
      <c r="O3415" s="12"/>
      <c r="P3415" s="12"/>
      <c r="Q3415" s="12"/>
      <c r="R3415" s="12"/>
      <c r="U3415" s="178"/>
    </row>
    <row r="3416" spans="1:21" ht="15.75">
      <c r="A3416" s="109"/>
      <c r="B3416" s="120"/>
      <c r="D3416" s="55" t="e">
        <f>VLOOKUP(C3416,#REF!,2,FALSE)</f>
        <v>#REF!</v>
      </c>
      <c r="E3416" s="172" t="str">
        <f>IFERROR(VLOOKUP(C3416,[1]MASTER!C:F,4,FALSE),"")</f>
        <v/>
      </c>
      <c r="F3416" s="172" t="str">
        <f>IFERROR(VLOOKUP(C3416,[1]MASTER!C:F,3,FALSE),"")</f>
        <v/>
      </c>
      <c r="G3416" s="175" t="str">
        <f>IFERROR(LOOKUP(C3416,[1]MASTER!C:C,[1]MASTER!B:B),"")</f>
        <v/>
      </c>
      <c r="H3416" s="176" t="str">
        <f>IFERROR(VLOOKUP(C3416,[1]MASTER!C:G,5,FALSE),"")</f>
        <v/>
      </c>
      <c r="I3416" s="182"/>
      <c r="J3416" s="184"/>
      <c r="K3416" s="185"/>
      <c r="L3416" s="186"/>
      <c r="M3416" s="186"/>
      <c r="N3416" s="186"/>
      <c r="O3416" s="12"/>
      <c r="P3416" s="12"/>
      <c r="Q3416" s="12"/>
      <c r="R3416" s="12"/>
      <c r="U3416" s="178"/>
    </row>
    <row r="3417" spans="1:21" ht="15.75">
      <c r="A3417" s="52"/>
      <c r="B3417" s="233"/>
      <c r="D3417" s="55" t="e">
        <f>VLOOKUP(C3417,#REF!,2,FALSE)</f>
        <v>#REF!</v>
      </c>
      <c r="E3417" s="172" t="str">
        <f>IFERROR(VLOOKUP(C3417,[1]MASTER!C:F,4,FALSE),"")</f>
        <v/>
      </c>
      <c r="F3417" s="172" t="str">
        <f>IFERROR(VLOOKUP(C3417,[1]MASTER!C:F,3,FALSE),"")</f>
        <v/>
      </c>
      <c r="G3417" s="175" t="str">
        <f>IFERROR(LOOKUP(C3417,[1]MASTER!C:C,[1]MASTER!B:B),"")</f>
        <v/>
      </c>
      <c r="H3417" s="176" t="str">
        <f>IFERROR(VLOOKUP(C3417,[1]MASTER!C:G,5,FALSE),"")</f>
        <v/>
      </c>
      <c r="I3417" s="182"/>
      <c r="J3417" s="184"/>
      <c r="K3417" s="185"/>
      <c r="L3417" s="186"/>
      <c r="M3417" s="186"/>
      <c r="N3417" s="186"/>
      <c r="O3417" s="12"/>
      <c r="P3417" s="12"/>
      <c r="Q3417" s="12"/>
      <c r="R3417" s="12"/>
      <c r="U3417" s="178"/>
    </row>
    <row r="3418" spans="1:21" ht="15.75">
      <c r="A3418" s="109"/>
      <c r="B3418" s="120"/>
      <c r="D3418" s="55" t="e">
        <f>VLOOKUP(C3418,#REF!,2,FALSE)</f>
        <v>#REF!</v>
      </c>
      <c r="E3418" s="172" t="str">
        <f>IFERROR(VLOOKUP(C3418,[1]MASTER!C:F,4,FALSE),"")</f>
        <v/>
      </c>
      <c r="F3418" s="172" t="str">
        <f>IFERROR(VLOOKUP(C3418,[1]MASTER!C:F,3,FALSE),"")</f>
        <v/>
      </c>
      <c r="G3418" s="175" t="str">
        <f>IFERROR(LOOKUP(C3418,[1]MASTER!C:C,[1]MASTER!B:B),"")</f>
        <v/>
      </c>
      <c r="H3418" s="176" t="str">
        <f>IFERROR(VLOOKUP(C3418,[1]MASTER!C:G,5,FALSE),"")</f>
        <v/>
      </c>
      <c r="I3418" s="182"/>
      <c r="J3418" s="184"/>
      <c r="K3418" s="185"/>
      <c r="L3418" s="186"/>
      <c r="M3418" s="186"/>
      <c r="N3418" s="186"/>
      <c r="O3418" s="12"/>
      <c r="P3418" s="12"/>
      <c r="Q3418" s="12"/>
      <c r="R3418" s="12"/>
      <c r="U3418" s="178"/>
    </row>
    <row r="3419" spans="1:21" ht="15.75">
      <c r="A3419" s="52"/>
      <c r="B3419" s="233"/>
      <c r="D3419" s="55" t="e">
        <f>VLOOKUP(C3419,#REF!,2,FALSE)</f>
        <v>#REF!</v>
      </c>
      <c r="E3419" s="172" t="str">
        <f>IFERROR(VLOOKUP(C3419,[1]MASTER!C:F,4,FALSE),"")</f>
        <v/>
      </c>
      <c r="F3419" s="172" t="str">
        <f>IFERROR(VLOOKUP(C3419,[1]MASTER!C:F,3,FALSE),"")</f>
        <v/>
      </c>
      <c r="G3419" s="175" t="str">
        <f>IFERROR(LOOKUP(C3419,[1]MASTER!C:C,[1]MASTER!B:B),"")</f>
        <v/>
      </c>
      <c r="H3419" s="176" t="str">
        <f>IFERROR(VLOOKUP(C3419,[1]MASTER!C:G,5,FALSE),"")</f>
        <v/>
      </c>
      <c r="I3419" s="182"/>
      <c r="J3419" s="184"/>
      <c r="K3419" s="185"/>
      <c r="L3419" s="186"/>
      <c r="M3419" s="186"/>
      <c r="N3419" s="186"/>
      <c r="O3419" s="12"/>
      <c r="P3419" s="12"/>
      <c r="Q3419" s="12"/>
      <c r="R3419" s="12"/>
      <c r="U3419" s="178"/>
    </row>
    <row r="3420" spans="1:21" ht="15.75">
      <c r="A3420" s="109"/>
      <c r="B3420" s="120"/>
      <c r="D3420" s="55" t="e">
        <f>VLOOKUP(C3420,#REF!,2,FALSE)</f>
        <v>#REF!</v>
      </c>
      <c r="E3420" s="172" t="str">
        <f>IFERROR(VLOOKUP(C3420,[1]MASTER!C:F,4,FALSE),"")</f>
        <v/>
      </c>
      <c r="F3420" s="172" t="str">
        <f>IFERROR(VLOOKUP(C3420,[1]MASTER!C:F,3,FALSE),"")</f>
        <v/>
      </c>
      <c r="G3420" s="175" t="str">
        <f>IFERROR(LOOKUP(C3420,[1]MASTER!C:C,[1]MASTER!B:B),"")</f>
        <v/>
      </c>
      <c r="H3420" s="176" t="str">
        <f>IFERROR(VLOOKUP(C3420,[1]MASTER!C:G,5,FALSE),"")</f>
        <v/>
      </c>
      <c r="I3420" s="182"/>
      <c r="J3420" s="184"/>
      <c r="K3420" s="185"/>
      <c r="L3420" s="186"/>
      <c r="M3420" s="186"/>
      <c r="N3420" s="186"/>
      <c r="O3420" s="12"/>
      <c r="P3420" s="12"/>
      <c r="Q3420" s="12"/>
      <c r="R3420" s="12"/>
      <c r="U3420" s="178"/>
    </row>
    <row r="3421" spans="1:21" ht="15.75">
      <c r="A3421" s="52"/>
      <c r="B3421" s="233"/>
      <c r="D3421" s="55" t="e">
        <f>VLOOKUP(C3421,#REF!,2,FALSE)</f>
        <v>#REF!</v>
      </c>
      <c r="E3421" s="172" t="str">
        <f>IFERROR(VLOOKUP(C3421,[1]MASTER!C:F,4,FALSE),"")</f>
        <v/>
      </c>
      <c r="F3421" s="172" t="str">
        <f>IFERROR(VLOOKUP(C3421,[1]MASTER!C:F,3,FALSE),"")</f>
        <v/>
      </c>
      <c r="G3421" s="175" t="str">
        <f>IFERROR(LOOKUP(C3421,[1]MASTER!C:C,[1]MASTER!B:B),"")</f>
        <v/>
      </c>
      <c r="H3421" s="176" t="str">
        <f>IFERROR(VLOOKUP(C3421,[1]MASTER!C:G,5,FALSE),"")</f>
        <v/>
      </c>
      <c r="I3421" s="182"/>
      <c r="J3421" s="184"/>
      <c r="K3421" s="185"/>
      <c r="L3421" s="186"/>
      <c r="M3421" s="186"/>
      <c r="N3421" s="186"/>
      <c r="O3421" s="12"/>
      <c r="P3421" s="12"/>
      <c r="Q3421" s="12"/>
      <c r="R3421" s="12"/>
      <c r="U3421" s="178"/>
    </row>
    <row r="3422" spans="1:21" ht="15.75">
      <c r="A3422" s="109"/>
      <c r="B3422" s="120"/>
      <c r="D3422" s="55" t="e">
        <f>VLOOKUP(C3422,#REF!,2,FALSE)</f>
        <v>#REF!</v>
      </c>
      <c r="E3422" s="172" t="str">
        <f>IFERROR(VLOOKUP(C3422,[1]MASTER!C:F,4,FALSE),"")</f>
        <v/>
      </c>
      <c r="F3422" s="172" t="str">
        <f>IFERROR(VLOOKUP(C3422,[1]MASTER!C:F,3,FALSE),"")</f>
        <v/>
      </c>
      <c r="G3422" s="175" t="str">
        <f>IFERROR(LOOKUP(C3422,[1]MASTER!C:C,[1]MASTER!B:B),"")</f>
        <v/>
      </c>
      <c r="H3422" s="176" t="str">
        <f>IFERROR(VLOOKUP(C3422,[1]MASTER!C:G,5,FALSE),"")</f>
        <v/>
      </c>
      <c r="I3422" s="182"/>
      <c r="J3422" s="184"/>
      <c r="K3422" s="185"/>
      <c r="L3422" s="186"/>
      <c r="M3422" s="186"/>
      <c r="N3422" s="186"/>
      <c r="O3422" s="12"/>
      <c r="P3422" s="12"/>
      <c r="Q3422" s="12"/>
      <c r="R3422" s="12"/>
      <c r="U3422" s="178"/>
    </row>
    <row r="3423" spans="1:21" ht="15.75">
      <c r="A3423" s="52"/>
      <c r="B3423" s="233"/>
      <c r="D3423" s="55" t="e">
        <f>VLOOKUP(C3423,#REF!,2,FALSE)</f>
        <v>#REF!</v>
      </c>
      <c r="E3423" s="172" t="str">
        <f>IFERROR(VLOOKUP(C3423,[1]MASTER!C:F,4,FALSE),"")</f>
        <v/>
      </c>
      <c r="F3423" s="172" t="str">
        <f>IFERROR(VLOOKUP(C3423,[1]MASTER!C:F,3,FALSE),"")</f>
        <v/>
      </c>
      <c r="G3423" s="175" t="str">
        <f>IFERROR(LOOKUP(C3423,[1]MASTER!C:C,[1]MASTER!B:B),"")</f>
        <v/>
      </c>
      <c r="H3423" s="176" t="str">
        <f>IFERROR(VLOOKUP(C3423,[1]MASTER!C:G,5,FALSE),"")</f>
        <v/>
      </c>
      <c r="I3423" s="182"/>
      <c r="J3423" s="184"/>
      <c r="K3423" s="185"/>
      <c r="L3423" s="186"/>
      <c r="M3423" s="186"/>
      <c r="N3423" s="186"/>
      <c r="O3423" s="12"/>
      <c r="P3423" s="12"/>
      <c r="Q3423" s="12"/>
      <c r="R3423" s="12"/>
      <c r="U3423" s="178"/>
    </row>
    <row r="3424" spans="1:21" ht="15.75">
      <c r="A3424" s="109"/>
      <c r="B3424" s="120"/>
      <c r="D3424" s="55" t="e">
        <f>VLOOKUP(C3424,#REF!,2,FALSE)</f>
        <v>#REF!</v>
      </c>
      <c r="E3424" s="172" t="str">
        <f>IFERROR(VLOOKUP(C3424,[1]MASTER!C:F,4,FALSE),"")</f>
        <v/>
      </c>
      <c r="F3424" s="172" t="str">
        <f>IFERROR(VLOOKUP(C3424,[1]MASTER!C:F,3,FALSE),"")</f>
        <v/>
      </c>
      <c r="G3424" s="175" t="str">
        <f>IFERROR(LOOKUP(C3424,[1]MASTER!C:C,[1]MASTER!B:B),"")</f>
        <v/>
      </c>
      <c r="H3424" s="176" t="str">
        <f>IFERROR(VLOOKUP(C3424,[1]MASTER!C:G,5,FALSE),"")</f>
        <v/>
      </c>
      <c r="I3424" s="182"/>
      <c r="J3424" s="184"/>
      <c r="K3424" s="185"/>
      <c r="L3424" s="186"/>
      <c r="M3424" s="186"/>
      <c r="N3424" s="186"/>
      <c r="O3424" s="12"/>
      <c r="P3424" s="12"/>
      <c r="Q3424" s="12"/>
      <c r="R3424" s="12"/>
      <c r="U3424" s="178"/>
    </row>
    <row r="3425" spans="1:21" ht="15.75">
      <c r="A3425" s="52"/>
      <c r="B3425" s="233"/>
      <c r="D3425" s="55" t="e">
        <f>VLOOKUP(C3425,#REF!,2,FALSE)</f>
        <v>#REF!</v>
      </c>
      <c r="E3425" s="172" t="str">
        <f>IFERROR(VLOOKUP(C3425,[1]MASTER!C:F,4,FALSE),"")</f>
        <v/>
      </c>
      <c r="F3425" s="172" t="str">
        <f>IFERROR(VLOOKUP(C3425,[1]MASTER!C:F,3,FALSE),"")</f>
        <v/>
      </c>
      <c r="G3425" s="175" t="str">
        <f>IFERROR(LOOKUP(C3425,[1]MASTER!C:C,[1]MASTER!B:B),"")</f>
        <v/>
      </c>
      <c r="H3425" s="176" t="str">
        <f>IFERROR(VLOOKUP(C3425,[1]MASTER!C:G,5,FALSE),"")</f>
        <v/>
      </c>
      <c r="I3425" s="182"/>
      <c r="J3425" s="184"/>
      <c r="K3425" s="185"/>
      <c r="L3425" s="186"/>
      <c r="M3425" s="186"/>
      <c r="N3425" s="186"/>
      <c r="O3425" s="12"/>
      <c r="P3425" s="12"/>
      <c r="Q3425" s="12"/>
      <c r="R3425" s="12"/>
      <c r="U3425" s="178"/>
    </row>
    <row r="3426" spans="1:21" ht="15.75">
      <c r="A3426" s="109"/>
      <c r="B3426" s="120"/>
      <c r="D3426" s="55" t="e">
        <f>VLOOKUP(C3426,#REF!,2,FALSE)</f>
        <v>#REF!</v>
      </c>
      <c r="E3426" s="172" t="str">
        <f>IFERROR(VLOOKUP(C3426,[1]MASTER!C:F,4,FALSE),"")</f>
        <v/>
      </c>
      <c r="F3426" s="172" t="str">
        <f>IFERROR(VLOOKUP(C3426,[1]MASTER!C:F,3,FALSE),"")</f>
        <v/>
      </c>
      <c r="G3426" s="175" t="str">
        <f>IFERROR(LOOKUP(C3426,[1]MASTER!C:C,[1]MASTER!B:B),"")</f>
        <v/>
      </c>
      <c r="H3426" s="176" t="str">
        <f>IFERROR(VLOOKUP(C3426,[1]MASTER!C:G,5,FALSE),"")</f>
        <v/>
      </c>
      <c r="I3426" s="182"/>
      <c r="J3426" s="184"/>
      <c r="K3426" s="185"/>
      <c r="L3426" s="186"/>
      <c r="M3426" s="186"/>
      <c r="N3426" s="186"/>
      <c r="O3426" s="12"/>
      <c r="P3426" s="12"/>
      <c r="Q3426" s="12"/>
      <c r="R3426" s="12"/>
      <c r="U3426" s="178"/>
    </row>
    <row r="3427" spans="1:21" ht="15.75">
      <c r="A3427" s="52"/>
      <c r="B3427" s="233"/>
      <c r="D3427" s="55" t="e">
        <f>VLOOKUP(C3427,#REF!,2,FALSE)</f>
        <v>#REF!</v>
      </c>
      <c r="E3427" s="172" t="str">
        <f>IFERROR(VLOOKUP(C3427,[1]MASTER!C:F,4,FALSE),"")</f>
        <v/>
      </c>
      <c r="F3427" s="172" t="str">
        <f>IFERROR(VLOOKUP(C3427,[1]MASTER!C:F,3,FALSE),"")</f>
        <v/>
      </c>
      <c r="G3427" s="175" t="str">
        <f>IFERROR(LOOKUP(C3427,[1]MASTER!C:C,[1]MASTER!B:B),"")</f>
        <v/>
      </c>
      <c r="H3427" s="176" t="str">
        <f>IFERROR(VLOOKUP(C3427,[1]MASTER!C:G,5,FALSE),"")</f>
        <v/>
      </c>
      <c r="I3427" s="182"/>
      <c r="J3427" s="184"/>
      <c r="K3427" s="185"/>
      <c r="L3427" s="186"/>
      <c r="M3427" s="186"/>
      <c r="N3427" s="186"/>
      <c r="O3427" s="12"/>
      <c r="P3427" s="12"/>
      <c r="Q3427" s="12"/>
      <c r="R3427" s="12"/>
      <c r="U3427" s="178"/>
    </row>
    <row r="3428" spans="1:21" ht="15.75">
      <c r="A3428" s="109"/>
      <c r="B3428" s="120"/>
      <c r="D3428" s="55" t="e">
        <f>VLOOKUP(C3428,#REF!,2,FALSE)</f>
        <v>#REF!</v>
      </c>
      <c r="E3428" s="172" t="str">
        <f>IFERROR(VLOOKUP(C3428,[1]MASTER!C:F,4,FALSE),"")</f>
        <v/>
      </c>
      <c r="F3428" s="172" t="str">
        <f>IFERROR(VLOOKUP(C3428,[1]MASTER!C:F,3,FALSE),"")</f>
        <v/>
      </c>
      <c r="G3428" s="175" t="str">
        <f>IFERROR(LOOKUP(C3428,[1]MASTER!C:C,[1]MASTER!B:B),"")</f>
        <v/>
      </c>
      <c r="H3428" s="176" t="str">
        <f>IFERROR(VLOOKUP(C3428,[1]MASTER!C:G,5,FALSE),"")</f>
        <v/>
      </c>
      <c r="I3428" s="182"/>
      <c r="J3428" s="184"/>
      <c r="K3428" s="185"/>
      <c r="L3428" s="186"/>
      <c r="M3428" s="186"/>
      <c r="N3428" s="186"/>
      <c r="O3428" s="12"/>
      <c r="P3428" s="12"/>
      <c r="Q3428" s="12"/>
      <c r="R3428" s="12"/>
      <c r="U3428" s="178"/>
    </row>
    <row r="3429" spans="1:21" ht="15.75">
      <c r="A3429" s="52"/>
      <c r="B3429" s="233"/>
      <c r="D3429" s="55" t="e">
        <f>VLOOKUP(C3429,#REF!,2,FALSE)</f>
        <v>#REF!</v>
      </c>
      <c r="E3429" s="172" t="str">
        <f>IFERROR(VLOOKUP(C3429,[1]MASTER!C:F,4,FALSE),"")</f>
        <v/>
      </c>
      <c r="F3429" s="172" t="str">
        <f>IFERROR(VLOOKUP(C3429,[1]MASTER!C:F,3,FALSE),"")</f>
        <v/>
      </c>
      <c r="G3429" s="175" t="str">
        <f>IFERROR(LOOKUP(C3429,[1]MASTER!C:C,[1]MASTER!B:B),"")</f>
        <v/>
      </c>
      <c r="H3429" s="176" t="str">
        <f>IFERROR(VLOOKUP(C3429,[1]MASTER!C:G,5,FALSE),"")</f>
        <v/>
      </c>
      <c r="I3429" s="182"/>
      <c r="J3429" s="184"/>
      <c r="K3429" s="185"/>
      <c r="L3429" s="186"/>
      <c r="M3429" s="186"/>
      <c r="N3429" s="186"/>
      <c r="O3429" s="12"/>
      <c r="P3429" s="12"/>
      <c r="Q3429" s="12"/>
      <c r="R3429" s="12"/>
      <c r="U3429" s="178"/>
    </row>
    <row r="3430" spans="1:21" ht="15.75">
      <c r="A3430" s="109"/>
      <c r="B3430" s="120"/>
      <c r="D3430" s="55" t="e">
        <f>VLOOKUP(C3430,#REF!,2,FALSE)</f>
        <v>#REF!</v>
      </c>
      <c r="E3430" s="172" t="str">
        <f>IFERROR(VLOOKUP(C3430,[1]MASTER!C:F,4,FALSE),"")</f>
        <v/>
      </c>
      <c r="F3430" s="172" t="str">
        <f>IFERROR(VLOOKUP(C3430,[1]MASTER!C:F,3,FALSE),"")</f>
        <v/>
      </c>
      <c r="G3430" s="175" t="str">
        <f>IFERROR(LOOKUP(C3430,[1]MASTER!C:C,[1]MASTER!B:B),"")</f>
        <v/>
      </c>
      <c r="H3430" s="176" t="str">
        <f>IFERROR(VLOOKUP(C3430,[1]MASTER!C:G,5,FALSE),"")</f>
        <v/>
      </c>
      <c r="I3430" s="182"/>
      <c r="J3430" s="184"/>
      <c r="K3430" s="185"/>
      <c r="L3430" s="186"/>
      <c r="M3430" s="186"/>
      <c r="N3430" s="186"/>
      <c r="O3430" s="12"/>
      <c r="P3430" s="12"/>
      <c r="Q3430" s="12"/>
      <c r="R3430" s="12"/>
      <c r="U3430" s="178"/>
    </row>
    <row r="3431" spans="1:21" ht="15.75">
      <c r="A3431" s="52"/>
      <c r="B3431" s="233"/>
      <c r="D3431" s="55" t="e">
        <f>VLOOKUP(C3431,#REF!,2,FALSE)</f>
        <v>#REF!</v>
      </c>
      <c r="E3431" s="172" t="str">
        <f>IFERROR(VLOOKUP(C3431,[1]MASTER!C:F,4,FALSE),"")</f>
        <v/>
      </c>
      <c r="F3431" s="172" t="str">
        <f>IFERROR(VLOOKUP(C3431,[1]MASTER!C:F,3,FALSE),"")</f>
        <v/>
      </c>
      <c r="G3431" s="175" t="str">
        <f>IFERROR(LOOKUP(C3431,[1]MASTER!C:C,[1]MASTER!B:B),"")</f>
        <v/>
      </c>
      <c r="H3431" s="176" t="str">
        <f>IFERROR(VLOOKUP(C3431,[1]MASTER!C:G,5,FALSE),"")</f>
        <v/>
      </c>
      <c r="I3431" s="182"/>
      <c r="J3431" s="184"/>
      <c r="K3431" s="185"/>
      <c r="L3431" s="186"/>
      <c r="M3431" s="186"/>
      <c r="N3431" s="186"/>
      <c r="O3431" s="12"/>
      <c r="P3431" s="12"/>
      <c r="Q3431" s="12"/>
      <c r="R3431" s="12"/>
      <c r="U3431" s="178"/>
    </row>
    <row r="3432" spans="1:21" ht="15.75">
      <c r="A3432" s="109"/>
      <c r="B3432" s="120"/>
      <c r="D3432" s="55" t="e">
        <f>VLOOKUP(C3432,#REF!,2,FALSE)</f>
        <v>#REF!</v>
      </c>
      <c r="E3432" s="172" t="str">
        <f>IFERROR(VLOOKUP(C3432,[1]MASTER!C:F,4,FALSE),"")</f>
        <v/>
      </c>
      <c r="F3432" s="172" t="str">
        <f>IFERROR(VLOOKUP(C3432,[1]MASTER!C:F,3,FALSE),"")</f>
        <v/>
      </c>
      <c r="G3432" s="175" t="str">
        <f>IFERROR(LOOKUP(C3432,[1]MASTER!C:C,[1]MASTER!B:B),"")</f>
        <v/>
      </c>
      <c r="H3432" s="176" t="str">
        <f>IFERROR(VLOOKUP(C3432,[1]MASTER!C:G,5,FALSE),"")</f>
        <v/>
      </c>
      <c r="I3432" s="182"/>
      <c r="J3432" s="184"/>
      <c r="K3432" s="185"/>
      <c r="L3432" s="186"/>
      <c r="M3432" s="186"/>
      <c r="N3432" s="186"/>
      <c r="O3432" s="12"/>
      <c r="P3432" s="12"/>
      <c r="Q3432" s="12"/>
      <c r="R3432" s="12"/>
      <c r="U3432" s="178"/>
    </row>
    <row r="3433" spans="1:21" ht="15.75">
      <c r="A3433" s="52"/>
      <c r="B3433" s="233"/>
      <c r="D3433" s="55" t="e">
        <f>VLOOKUP(C3433,#REF!,2,FALSE)</f>
        <v>#REF!</v>
      </c>
      <c r="E3433" s="172" t="str">
        <f>IFERROR(VLOOKUP(C3433,[1]MASTER!C:F,4,FALSE),"")</f>
        <v/>
      </c>
      <c r="F3433" s="172" t="str">
        <f>IFERROR(VLOOKUP(C3433,[1]MASTER!C:F,3,FALSE),"")</f>
        <v/>
      </c>
      <c r="G3433" s="175" t="str">
        <f>IFERROR(LOOKUP(C3433,[1]MASTER!C:C,[1]MASTER!B:B),"")</f>
        <v/>
      </c>
      <c r="H3433" s="176" t="str">
        <f>IFERROR(VLOOKUP(C3433,[1]MASTER!C:G,5,FALSE),"")</f>
        <v/>
      </c>
      <c r="I3433" s="182"/>
      <c r="J3433" s="184"/>
      <c r="K3433" s="185"/>
      <c r="L3433" s="186"/>
      <c r="M3433" s="186"/>
      <c r="N3433" s="186"/>
      <c r="O3433" s="12"/>
      <c r="P3433" s="12"/>
      <c r="Q3433" s="12"/>
      <c r="R3433" s="12"/>
      <c r="U3433" s="178"/>
    </row>
    <row r="3434" spans="1:21" ht="15.75">
      <c r="A3434" s="109"/>
      <c r="B3434" s="120"/>
      <c r="D3434" s="55" t="e">
        <f>VLOOKUP(C3434,#REF!,2,FALSE)</f>
        <v>#REF!</v>
      </c>
      <c r="E3434" s="172" t="str">
        <f>IFERROR(VLOOKUP(C3434,[1]MASTER!C:F,4,FALSE),"")</f>
        <v/>
      </c>
      <c r="F3434" s="172" t="str">
        <f>IFERROR(VLOOKUP(C3434,[1]MASTER!C:F,3,FALSE),"")</f>
        <v/>
      </c>
      <c r="G3434" s="175" t="str">
        <f>IFERROR(LOOKUP(C3434,[1]MASTER!C:C,[1]MASTER!B:B),"")</f>
        <v/>
      </c>
      <c r="H3434" s="176" t="str">
        <f>IFERROR(VLOOKUP(C3434,[1]MASTER!C:G,5,FALSE),"")</f>
        <v/>
      </c>
      <c r="I3434" s="182"/>
      <c r="J3434" s="184"/>
      <c r="K3434" s="185"/>
      <c r="L3434" s="186"/>
      <c r="M3434" s="186"/>
      <c r="N3434" s="186"/>
      <c r="O3434" s="12"/>
      <c r="P3434" s="12"/>
      <c r="Q3434" s="12"/>
      <c r="R3434" s="12"/>
      <c r="U3434" s="178"/>
    </row>
    <row r="3435" spans="1:21" ht="15.75">
      <c r="A3435" s="52"/>
      <c r="B3435" s="233"/>
      <c r="D3435" s="55" t="e">
        <f>VLOOKUP(C3435,#REF!,2,FALSE)</f>
        <v>#REF!</v>
      </c>
      <c r="E3435" s="172" t="str">
        <f>IFERROR(VLOOKUP(C3435,[1]MASTER!C:F,4,FALSE),"")</f>
        <v/>
      </c>
      <c r="F3435" s="172" t="str">
        <f>IFERROR(VLOOKUP(C3435,[1]MASTER!C:F,3,FALSE),"")</f>
        <v/>
      </c>
      <c r="G3435" s="175" t="str">
        <f>IFERROR(LOOKUP(C3435,[1]MASTER!C:C,[1]MASTER!B:B),"")</f>
        <v/>
      </c>
      <c r="H3435" s="176" t="str">
        <f>IFERROR(VLOOKUP(C3435,[1]MASTER!C:G,5,FALSE),"")</f>
        <v/>
      </c>
      <c r="I3435" s="182"/>
      <c r="J3435" s="184"/>
      <c r="K3435" s="185"/>
      <c r="L3435" s="186"/>
      <c r="M3435" s="186"/>
      <c r="N3435" s="186"/>
      <c r="O3435" s="12"/>
      <c r="P3435" s="12"/>
      <c r="Q3435" s="12"/>
      <c r="R3435" s="12"/>
      <c r="U3435" s="178"/>
    </row>
    <row r="3436" spans="1:21" ht="15.75">
      <c r="A3436" s="109"/>
      <c r="B3436" s="120"/>
      <c r="D3436" s="55" t="e">
        <f>VLOOKUP(C3436,#REF!,2,FALSE)</f>
        <v>#REF!</v>
      </c>
      <c r="E3436" s="172" t="str">
        <f>IFERROR(VLOOKUP(C3436,[1]MASTER!C:F,4,FALSE),"")</f>
        <v/>
      </c>
      <c r="F3436" s="172" t="str">
        <f>IFERROR(VLOOKUP(C3436,[1]MASTER!C:F,3,FALSE),"")</f>
        <v/>
      </c>
      <c r="G3436" s="175" t="str">
        <f>IFERROR(LOOKUP(C3436,[1]MASTER!C:C,[1]MASTER!B:B),"")</f>
        <v/>
      </c>
      <c r="H3436" s="176" t="str">
        <f>IFERROR(VLOOKUP(C3436,[1]MASTER!C:G,5,FALSE),"")</f>
        <v/>
      </c>
      <c r="I3436" s="182"/>
      <c r="J3436" s="184"/>
      <c r="K3436" s="185"/>
      <c r="L3436" s="186"/>
      <c r="M3436" s="186"/>
      <c r="N3436" s="186"/>
      <c r="O3436" s="12"/>
      <c r="P3436" s="12"/>
      <c r="Q3436" s="12"/>
      <c r="R3436" s="12"/>
      <c r="U3436" s="178"/>
    </row>
    <row r="3437" spans="1:21" ht="15.75">
      <c r="A3437" s="52"/>
      <c r="B3437" s="233"/>
      <c r="D3437" s="55" t="e">
        <f>VLOOKUP(C3437,#REF!,2,FALSE)</f>
        <v>#REF!</v>
      </c>
      <c r="E3437" s="172" t="str">
        <f>IFERROR(VLOOKUP(C3437,[1]MASTER!C:F,4,FALSE),"")</f>
        <v/>
      </c>
      <c r="F3437" s="172" t="str">
        <f>IFERROR(VLOOKUP(C3437,[1]MASTER!C:F,3,FALSE),"")</f>
        <v/>
      </c>
      <c r="G3437" s="175" t="str">
        <f>IFERROR(LOOKUP(C3437,[1]MASTER!C:C,[1]MASTER!B:B),"")</f>
        <v/>
      </c>
      <c r="H3437" s="176" t="str">
        <f>IFERROR(VLOOKUP(C3437,[1]MASTER!C:G,5,FALSE),"")</f>
        <v/>
      </c>
      <c r="I3437" s="182"/>
      <c r="J3437" s="184"/>
      <c r="K3437" s="185"/>
      <c r="L3437" s="186"/>
      <c r="M3437" s="186"/>
      <c r="N3437" s="186"/>
      <c r="O3437" s="12"/>
      <c r="P3437" s="12"/>
      <c r="Q3437" s="12"/>
      <c r="R3437" s="12"/>
      <c r="U3437" s="178"/>
    </row>
    <row r="3438" spans="1:21" ht="15.75">
      <c r="A3438" s="109"/>
      <c r="B3438" s="120"/>
      <c r="D3438" s="55" t="e">
        <f>VLOOKUP(C3438,#REF!,2,FALSE)</f>
        <v>#REF!</v>
      </c>
      <c r="E3438" s="172" t="str">
        <f>IFERROR(VLOOKUP(C3438,[1]MASTER!C:F,4,FALSE),"")</f>
        <v/>
      </c>
      <c r="F3438" s="172" t="str">
        <f>IFERROR(VLOOKUP(C3438,[1]MASTER!C:F,3,FALSE),"")</f>
        <v/>
      </c>
      <c r="G3438" s="175" t="str">
        <f>IFERROR(LOOKUP(C3438,[1]MASTER!C:C,[1]MASTER!B:B),"")</f>
        <v/>
      </c>
      <c r="H3438" s="176" t="str">
        <f>IFERROR(VLOOKUP(C3438,[1]MASTER!C:G,5,FALSE),"")</f>
        <v/>
      </c>
      <c r="I3438" s="182"/>
      <c r="J3438" s="184"/>
      <c r="K3438" s="185"/>
      <c r="L3438" s="186"/>
      <c r="M3438" s="186"/>
      <c r="N3438" s="186"/>
      <c r="O3438" s="12"/>
      <c r="P3438" s="12"/>
      <c r="Q3438" s="12"/>
      <c r="R3438" s="12"/>
      <c r="U3438" s="178"/>
    </row>
    <row r="3439" spans="1:21" ht="15.75">
      <c r="A3439" s="52"/>
      <c r="B3439" s="233"/>
      <c r="D3439" s="55" t="e">
        <f>VLOOKUP(C3439,#REF!,2,FALSE)</f>
        <v>#REF!</v>
      </c>
      <c r="E3439" s="172" t="str">
        <f>IFERROR(VLOOKUP(C3439,[1]MASTER!C:F,4,FALSE),"")</f>
        <v/>
      </c>
      <c r="F3439" s="172" t="str">
        <f>IFERROR(VLOOKUP(C3439,[1]MASTER!C:F,3,FALSE),"")</f>
        <v/>
      </c>
      <c r="G3439" s="175" t="str">
        <f>IFERROR(LOOKUP(C3439,[1]MASTER!C:C,[1]MASTER!B:B),"")</f>
        <v/>
      </c>
      <c r="H3439" s="176" t="str">
        <f>IFERROR(VLOOKUP(C3439,[1]MASTER!C:G,5,FALSE),"")</f>
        <v/>
      </c>
      <c r="I3439" s="182"/>
      <c r="J3439" s="184"/>
      <c r="K3439" s="185"/>
      <c r="L3439" s="186"/>
      <c r="M3439" s="186"/>
      <c r="N3439" s="186"/>
      <c r="O3439" s="12"/>
      <c r="P3439" s="12"/>
      <c r="Q3439" s="12"/>
      <c r="R3439" s="12"/>
      <c r="U3439" s="178"/>
    </row>
    <row r="3440" spans="1:21" ht="15.75">
      <c r="A3440" s="109"/>
      <c r="B3440" s="120"/>
      <c r="D3440" s="55" t="e">
        <f>VLOOKUP(C3440,#REF!,2,FALSE)</f>
        <v>#REF!</v>
      </c>
      <c r="E3440" s="172" t="str">
        <f>IFERROR(VLOOKUP(C3440,[1]MASTER!C:F,4,FALSE),"")</f>
        <v/>
      </c>
      <c r="F3440" s="172" t="str">
        <f>IFERROR(VLOOKUP(C3440,[1]MASTER!C:F,3,FALSE),"")</f>
        <v/>
      </c>
      <c r="G3440" s="175" t="str">
        <f>IFERROR(LOOKUP(C3440,[1]MASTER!C:C,[1]MASTER!B:B),"")</f>
        <v/>
      </c>
      <c r="H3440" s="176" t="str">
        <f>IFERROR(VLOOKUP(C3440,[1]MASTER!C:G,5,FALSE),"")</f>
        <v/>
      </c>
      <c r="I3440" s="182"/>
      <c r="J3440" s="184"/>
      <c r="K3440" s="185"/>
      <c r="L3440" s="186"/>
      <c r="M3440" s="186"/>
      <c r="N3440" s="186"/>
      <c r="O3440" s="12"/>
      <c r="P3440" s="12"/>
      <c r="Q3440" s="12"/>
      <c r="R3440" s="12"/>
      <c r="U3440" s="178"/>
    </row>
    <row r="3441" spans="1:21" ht="15.75">
      <c r="A3441" s="52"/>
      <c r="B3441" s="233"/>
      <c r="D3441" s="55" t="e">
        <f>VLOOKUP(C3441,#REF!,2,FALSE)</f>
        <v>#REF!</v>
      </c>
      <c r="E3441" s="172" t="str">
        <f>IFERROR(VLOOKUP(C3441,[1]MASTER!C:F,4,FALSE),"")</f>
        <v/>
      </c>
      <c r="F3441" s="172" t="str">
        <f>IFERROR(VLOOKUP(C3441,[1]MASTER!C:F,3,FALSE),"")</f>
        <v/>
      </c>
      <c r="G3441" s="175" t="str">
        <f>IFERROR(LOOKUP(C3441,[1]MASTER!C:C,[1]MASTER!B:B),"")</f>
        <v/>
      </c>
      <c r="H3441" s="176" t="str">
        <f>IFERROR(VLOOKUP(C3441,[1]MASTER!C:G,5,FALSE),"")</f>
        <v/>
      </c>
      <c r="I3441" s="182"/>
      <c r="J3441" s="184"/>
      <c r="K3441" s="185"/>
      <c r="L3441" s="186"/>
      <c r="M3441" s="186"/>
      <c r="N3441" s="186"/>
      <c r="O3441" s="12"/>
      <c r="P3441" s="12"/>
      <c r="Q3441" s="12"/>
      <c r="R3441" s="12"/>
      <c r="U3441" s="178"/>
    </row>
    <row r="3442" spans="1:21" ht="15.75">
      <c r="A3442" s="109"/>
      <c r="B3442" s="120"/>
      <c r="D3442" s="55" t="e">
        <f>VLOOKUP(C3442,#REF!,2,FALSE)</f>
        <v>#REF!</v>
      </c>
      <c r="E3442" s="172" t="str">
        <f>IFERROR(VLOOKUP(C3442,[1]MASTER!C:F,4,FALSE),"")</f>
        <v/>
      </c>
      <c r="F3442" s="172" t="str">
        <f>IFERROR(VLOOKUP(C3442,[1]MASTER!C:F,3,FALSE),"")</f>
        <v/>
      </c>
      <c r="G3442" s="175" t="str">
        <f>IFERROR(LOOKUP(C3442,[1]MASTER!C:C,[1]MASTER!B:B),"")</f>
        <v/>
      </c>
      <c r="H3442" s="176" t="str">
        <f>IFERROR(VLOOKUP(C3442,[1]MASTER!C:G,5,FALSE),"")</f>
        <v/>
      </c>
      <c r="I3442" s="182"/>
      <c r="J3442" s="184"/>
      <c r="K3442" s="185"/>
      <c r="L3442" s="186"/>
      <c r="M3442" s="186"/>
      <c r="N3442" s="186"/>
      <c r="O3442" s="12"/>
      <c r="P3442" s="12"/>
      <c r="Q3442" s="12"/>
      <c r="R3442" s="12"/>
      <c r="U3442" s="178"/>
    </row>
    <row r="3443" spans="1:21" ht="15.75">
      <c r="A3443" s="52"/>
      <c r="B3443" s="233"/>
      <c r="D3443" s="55" t="e">
        <f>VLOOKUP(C3443,#REF!,2,FALSE)</f>
        <v>#REF!</v>
      </c>
      <c r="E3443" s="172" t="str">
        <f>IFERROR(VLOOKUP(C3443,[1]MASTER!C:F,4,FALSE),"")</f>
        <v/>
      </c>
      <c r="F3443" s="172" t="str">
        <f>IFERROR(VLOOKUP(C3443,[1]MASTER!C:F,3,FALSE),"")</f>
        <v/>
      </c>
      <c r="G3443" s="175" t="str">
        <f>IFERROR(LOOKUP(C3443,[1]MASTER!C:C,[1]MASTER!B:B),"")</f>
        <v/>
      </c>
      <c r="H3443" s="176" t="str">
        <f>IFERROR(VLOOKUP(C3443,[1]MASTER!C:G,5,FALSE),"")</f>
        <v/>
      </c>
      <c r="I3443" s="182"/>
      <c r="J3443" s="184"/>
      <c r="K3443" s="185"/>
      <c r="L3443" s="186"/>
      <c r="M3443" s="186"/>
      <c r="N3443" s="186"/>
      <c r="O3443" s="12"/>
      <c r="P3443" s="12"/>
      <c r="Q3443" s="12"/>
      <c r="R3443" s="12"/>
      <c r="U3443" s="178"/>
    </row>
    <row r="3444" spans="1:21" ht="15.75">
      <c r="A3444" s="109"/>
      <c r="B3444" s="120"/>
      <c r="D3444" s="55" t="e">
        <f>VLOOKUP(C3444,#REF!,2,FALSE)</f>
        <v>#REF!</v>
      </c>
      <c r="E3444" s="172" t="str">
        <f>IFERROR(VLOOKUP(C3444,[1]MASTER!C:F,4,FALSE),"")</f>
        <v/>
      </c>
      <c r="F3444" s="172" t="str">
        <f>IFERROR(VLOOKUP(C3444,[1]MASTER!C:F,3,FALSE),"")</f>
        <v/>
      </c>
      <c r="G3444" s="175" t="str">
        <f>IFERROR(LOOKUP(C3444,[1]MASTER!C:C,[1]MASTER!B:B),"")</f>
        <v/>
      </c>
      <c r="H3444" s="176" t="str">
        <f>IFERROR(VLOOKUP(C3444,[1]MASTER!C:G,5,FALSE),"")</f>
        <v/>
      </c>
      <c r="I3444" s="182"/>
      <c r="J3444" s="184"/>
      <c r="K3444" s="185"/>
      <c r="L3444" s="186"/>
      <c r="M3444" s="186"/>
      <c r="N3444" s="186"/>
      <c r="O3444" s="12"/>
      <c r="P3444" s="12"/>
      <c r="Q3444" s="12"/>
      <c r="R3444" s="12"/>
      <c r="U3444" s="178"/>
    </row>
    <row r="3445" spans="1:21" ht="15.75">
      <c r="A3445" s="52"/>
      <c r="B3445" s="233"/>
      <c r="D3445" s="55" t="e">
        <f>VLOOKUP(C3445,#REF!,2,FALSE)</f>
        <v>#REF!</v>
      </c>
      <c r="E3445" s="172" t="str">
        <f>IFERROR(VLOOKUP(C3445,[1]MASTER!C:F,4,FALSE),"")</f>
        <v/>
      </c>
      <c r="F3445" s="172" t="str">
        <f>IFERROR(VLOOKUP(C3445,[1]MASTER!C:F,3,FALSE),"")</f>
        <v/>
      </c>
      <c r="G3445" s="175" t="str">
        <f>IFERROR(LOOKUP(C3445,[1]MASTER!C:C,[1]MASTER!B:B),"")</f>
        <v/>
      </c>
      <c r="H3445" s="176" t="str">
        <f>IFERROR(VLOOKUP(C3445,[1]MASTER!C:G,5,FALSE),"")</f>
        <v/>
      </c>
      <c r="I3445" s="182"/>
      <c r="J3445" s="184"/>
      <c r="K3445" s="185"/>
      <c r="L3445" s="186"/>
      <c r="M3445" s="186"/>
      <c r="N3445" s="186"/>
      <c r="O3445" s="12"/>
      <c r="P3445" s="12"/>
      <c r="Q3445" s="12"/>
      <c r="R3445" s="12"/>
      <c r="U3445" s="178"/>
    </row>
    <row r="3446" spans="1:21" ht="15.75">
      <c r="A3446" s="109"/>
      <c r="B3446" s="120"/>
      <c r="D3446" s="55" t="e">
        <f>VLOOKUP(C3446,#REF!,2,FALSE)</f>
        <v>#REF!</v>
      </c>
      <c r="E3446" s="172" t="str">
        <f>IFERROR(VLOOKUP(C3446,[1]MASTER!C:F,4,FALSE),"")</f>
        <v/>
      </c>
      <c r="F3446" s="172" t="str">
        <f>IFERROR(VLOOKUP(C3446,[1]MASTER!C:F,3,FALSE),"")</f>
        <v/>
      </c>
      <c r="G3446" s="175" t="str">
        <f>IFERROR(LOOKUP(C3446,[1]MASTER!C:C,[1]MASTER!B:B),"")</f>
        <v/>
      </c>
      <c r="H3446" s="176" t="str">
        <f>IFERROR(VLOOKUP(C3446,[1]MASTER!C:G,5,FALSE),"")</f>
        <v/>
      </c>
      <c r="I3446" s="182"/>
      <c r="J3446" s="184"/>
      <c r="K3446" s="185"/>
      <c r="L3446" s="186"/>
      <c r="M3446" s="186"/>
      <c r="N3446" s="186"/>
      <c r="O3446" s="12"/>
      <c r="P3446" s="12"/>
      <c r="Q3446" s="12"/>
      <c r="R3446" s="12"/>
      <c r="U3446" s="178"/>
    </row>
    <row r="3447" spans="1:21" ht="15.75">
      <c r="A3447" s="52"/>
      <c r="B3447" s="233"/>
      <c r="D3447" s="55" t="e">
        <f>VLOOKUP(C3447,#REF!,2,FALSE)</f>
        <v>#REF!</v>
      </c>
      <c r="E3447" s="172" t="str">
        <f>IFERROR(VLOOKUP(C3447,[1]MASTER!C:F,4,FALSE),"")</f>
        <v/>
      </c>
      <c r="F3447" s="172" t="str">
        <f>IFERROR(VLOOKUP(C3447,[1]MASTER!C:F,3,FALSE),"")</f>
        <v/>
      </c>
      <c r="G3447" s="175" t="str">
        <f>IFERROR(LOOKUP(C3447,[1]MASTER!C:C,[1]MASTER!B:B),"")</f>
        <v/>
      </c>
      <c r="H3447" s="176" t="str">
        <f>IFERROR(VLOOKUP(C3447,[1]MASTER!C:G,5,FALSE),"")</f>
        <v/>
      </c>
      <c r="I3447" s="182"/>
      <c r="J3447" s="184"/>
      <c r="K3447" s="185"/>
      <c r="L3447" s="186"/>
      <c r="M3447" s="186"/>
      <c r="N3447" s="186"/>
      <c r="O3447" s="12"/>
      <c r="P3447" s="12"/>
      <c r="Q3447" s="12"/>
      <c r="R3447" s="12"/>
      <c r="U3447" s="178"/>
    </row>
    <row r="3448" spans="1:21" ht="15.75">
      <c r="A3448" s="109"/>
      <c r="B3448" s="120"/>
      <c r="D3448" s="55" t="e">
        <f>VLOOKUP(C3448,#REF!,2,FALSE)</f>
        <v>#REF!</v>
      </c>
      <c r="E3448" s="172" t="str">
        <f>IFERROR(VLOOKUP(C3448,[1]MASTER!C:F,4,FALSE),"")</f>
        <v/>
      </c>
      <c r="F3448" s="172" t="str">
        <f>IFERROR(VLOOKUP(C3448,[1]MASTER!C:F,3,FALSE),"")</f>
        <v/>
      </c>
      <c r="G3448" s="175" t="str">
        <f>IFERROR(LOOKUP(C3448,[1]MASTER!C:C,[1]MASTER!B:B),"")</f>
        <v/>
      </c>
      <c r="H3448" s="176" t="str">
        <f>IFERROR(VLOOKUP(C3448,[1]MASTER!C:G,5,FALSE),"")</f>
        <v/>
      </c>
      <c r="I3448" s="182"/>
      <c r="J3448" s="184"/>
      <c r="K3448" s="185"/>
      <c r="L3448" s="186"/>
      <c r="M3448" s="186"/>
      <c r="N3448" s="186"/>
      <c r="O3448" s="12"/>
      <c r="P3448" s="12"/>
      <c r="Q3448" s="12"/>
      <c r="R3448" s="12"/>
      <c r="U3448" s="178"/>
    </row>
    <row r="3449" spans="1:21" ht="15.75">
      <c r="A3449" s="52"/>
      <c r="B3449" s="233"/>
      <c r="D3449" s="55" t="e">
        <f>VLOOKUP(C3449,#REF!,2,FALSE)</f>
        <v>#REF!</v>
      </c>
      <c r="E3449" s="172" t="str">
        <f>IFERROR(VLOOKUP(C3449,[1]MASTER!C:F,4,FALSE),"")</f>
        <v/>
      </c>
      <c r="F3449" s="172" t="str">
        <f>IFERROR(VLOOKUP(C3449,[1]MASTER!C:F,3,FALSE),"")</f>
        <v/>
      </c>
      <c r="G3449" s="175" t="str">
        <f>IFERROR(LOOKUP(C3449,[1]MASTER!C:C,[1]MASTER!B:B),"")</f>
        <v/>
      </c>
      <c r="H3449" s="176" t="str">
        <f>IFERROR(VLOOKUP(C3449,[1]MASTER!C:G,5,FALSE),"")</f>
        <v/>
      </c>
      <c r="I3449" s="182"/>
      <c r="J3449" s="184"/>
      <c r="K3449" s="185"/>
      <c r="L3449" s="186"/>
      <c r="M3449" s="186"/>
      <c r="N3449" s="186"/>
      <c r="O3449" s="12"/>
      <c r="P3449" s="12"/>
      <c r="Q3449" s="12"/>
      <c r="R3449" s="12"/>
      <c r="U3449" s="178"/>
    </row>
    <row r="3450" spans="1:21" ht="15.75">
      <c r="A3450" s="109"/>
      <c r="B3450" s="120"/>
      <c r="D3450" s="55" t="e">
        <f>VLOOKUP(C3450,#REF!,2,FALSE)</f>
        <v>#REF!</v>
      </c>
      <c r="E3450" s="172" t="str">
        <f>IFERROR(VLOOKUP(C3450,[1]MASTER!C:F,4,FALSE),"")</f>
        <v/>
      </c>
      <c r="F3450" s="172" t="str">
        <f>IFERROR(VLOOKUP(C3450,[1]MASTER!C:F,3,FALSE),"")</f>
        <v/>
      </c>
      <c r="G3450" s="175" t="str">
        <f>IFERROR(LOOKUP(C3450,[1]MASTER!C:C,[1]MASTER!B:B),"")</f>
        <v/>
      </c>
      <c r="H3450" s="176" t="str">
        <f>IFERROR(VLOOKUP(C3450,[1]MASTER!C:G,5,FALSE),"")</f>
        <v/>
      </c>
      <c r="I3450" s="182"/>
      <c r="J3450" s="184"/>
      <c r="K3450" s="185"/>
      <c r="L3450" s="186"/>
      <c r="M3450" s="186"/>
      <c r="N3450" s="186"/>
      <c r="O3450" s="12"/>
      <c r="P3450" s="12"/>
      <c r="Q3450" s="12"/>
      <c r="R3450" s="12"/>
      <c r="U3450" s="178"/>
    </row>
    <row r="3451" spans="1:21" ht="15.75">
      <c r="A3451" s="52"/>
      <c r="B3451" s="233"/>
      <c r="D3451" s="55" t="e">
        <f>VLOOKUP(C3451,#REF!,2,FALSE)</f>
        <v>#REF!</v>
      </c>
      <c r="E3451" s="172" t="str">
        <f>IFERROR(VLOOKUP(C3451,[1]MASTER!C:F,4,FALSE),"")</f>
        <v/>
      </c>
      <c r="F3451" s="172" t="str">
        <f>IFERROR(VLOOKUP(C3451,[1]MASTER!C:F,3,FALSE),"")</f>
        <v/>
      </c>
      <c r="G3451" s="175" t="str">
        <f>IFERROR(LOOKUP(C3451,[1]MASTER!C:C,[1]MASTER!B:B),"")</f>
        <v/>
      </c>
      <c r="H3451" s="176" t="str">
        <f>IFERROR(VLOOKUP(C3451,[1]MASTER!C:G,5,FALSE),"")</f>
        <v/>
      </c>
      <c r="I3451" s="182"/>
      <c r="J3451" s="184"/>
      <c r="K3451" s="185"/>
      <c r="L3451" s="186"/>
      <c r="M3451" s="186"/>
      <c r="N3451" s="186"/>
      <c r="O3451" s="12"/>
      <c r="P3451" s="12"/>
      <c r="Q3451" s="12"/>
      <c r="R3451" s="12"/>
      <c r="U3451" s="178"/>
    </row>
    <row r="3452" spans="1:21" ht="15.75">
      <c r="A3452" s="109"/>
      <c r="B3452" s="120"/>
      <c r="D3452" s="55" t="e">
        <f>VLOOKUP(C3452,#REF!,2,FALSE)</f>
        <v>#REF!</v>
      </c>
      <c r="E3452" s="172" t="str">
        <f>IFERROR(VLOOKUP(C3452,[1]MASTER!C:F,4,FALSE),"")</f>
        <v/>
      </c>
      <c r="F3452" s="172" t="str">
        <f>IFERROR(VLOOKUP(C3452,[1]MASTER!C:F,3,FALSE),"")</f>
        <v/>
      </c>
      <c r="G3452" s="175" t="str">
        <f>IFERROR(LOOKUP(C3452,[1]MASTER!C:C,[1]MASTER!B:B),"")</f>
        <v/>
      </c>
      <c r="H3452" s="176" t="str">
        <f>IFERROR(VLOOKUP(C3452,[1]MASTER!C:G,5,FALSE),"")</f>
        <v/>
      </c>
      <c r="I3452" s="182"/>
      <c r="J3452" s="184"/>
      <c r="K3452" s="185"/>
      <c r="L3452" s="186"/>
      <c r="M3452" s="186"/>
      <c r="N3452" s="186"/>
      <c r="O3452" s="12"/>
      <c r="P3452" s="12"/>
      <c r="Q3452" s="12"/>
      <c r="R3452" s="12"/>
      <c r="U3452" s="178"/>
    </row>
    <row r="3453" spans="1:21" ht="15.75">
      <c r="A3453" s="52"/>
      <c r="B3453" s="233"/>
      <c r="D3453" s="55" t="e">
        <f>VLOOKUP(C3453,#REF!,2,FALSE)</f>
        <v>#REF!</v>
      </c>
      <c r="E3453" s="172" t="str">
        <f>IFERROR(VLOOKUP(C3453,[1]MASTER!C:F,4,FALSE),"")</f>
        <v/>
      </c>
      <c r="F3453" s="172" t="str">
        <f>IFERROR(VLOOKUP(C3453,[1]MASTER!C:F,3,FALSE),"")</f>
        <v/>
      </c>
      <c r="G3453" s="175" t="str">
        <f>IFERROR(LOOKUP(C3453,[1]MASTER!C:C,[1]MASTER!B:B),"")</f>
        <v/>
      </c>
      <c r="H3453" s="176" t="str">
        <f>IFERROR(VLOOKUP(C3453,[1]MASTER!C:G,5,FALSE),"")</f>
        <v/>
      </c>
      <c r="I3453" s="182"/>
      <c r="J3453" s="184"/>
      <c r="K3453" s="185"/>
      <c r="L3453" s="186"/>
      <c r="M3453" s="186"/>
      <c r="N3453" s="186"/>
      <c r="O3453" s="12"/>
      <c r="P3453" s="12"/>
      <c r="Q3453" s="12"/>
      <c r="R3453" s="12"/>
      <c r="U3453" s="178"/>
    </row>
    <row r="3454" spans="1:21" ht="15.75">
      <c r="A3454" s="109"/>
      <c r="B3454" s="120"/>
      <c r="D3454" s="55" t="e">
        <f>VLOOKUP(C3454,#REF!,2,FALSE)</f>
        <v>#REF!</v>
      </c>
      <c r="E3454" s="172" t="str">
        <f>IFERROR(VLOOKUP(C3454,[1]MASTER!C:F,4,FALSE),"")</f>
        <v/>
      </c>
      <c r="F3454" s="172" t="str">
        <f>IFERROR(VLOOKUP(C3454,[1]MASTER!C:F,3,FALSE),"")</f>
        <v/>
      </c>
      <c r="G3454" s="175" t="str">
        <f>IFERROR(LOOKUP(C3454,[1]MASTER!C:C,[1]MASTER!B:B),"")</f>
        <v/>
      </c>
      <c r="H3454" s="176" t="str">
        <f>IFERROR(VLOOKUP(C3454,[1]MASTER!C:G,5,FALSE),"")</f>
        <v/>
      </c>
      <c r="I3454" s="182"/>
      <c r="J3454" s="184"/>
      <c r="K3454" s="185"/>
      <c r="L3454" s="186"/>
      <c r="M3454" s="186"/>
      <c r="N3454" s="186"/>
      <c r="O3454" s="12"/>
      <c r="P3454" s="12"/>
      <c r="Q3454" s="12"/>
      <c r="R3454" s="12"/>
      <c r="U3454" s="178"/>
    </row>
    <row r="3455" spans="1:21" ht="15.75">
      <c r="A3455" s="52"/>
      <c r="B3455" s="233"/>
      <c r="D3455" s="55" t="e">
        <f>VLOOKUP(C3455,#REF!,2,FALSE)</f>
        <v>#REF!</v>
      </c>
      <c r="E3455" s="172" t="str">
        <f>IFERROR(VLOOKUP(C3455,[1]MASTER!C:F,4,FALSE),"")</f>
        <v/>
      </c>
      <c r="F3455" s="172" t="str">
        <f>IFERROR(VLOOKUP(C3455,[1]MASTER!C:F,3,FALSE),"")</f>
        <v/>
      </c>
      <c r="G3455" s="175" t="str">
        <f>IFERROR(LOOKUP(C3455,[1]MASTER!C:C,[1]MASTER!B:B),"")</f>
        <v/>
      </c>
      <c r="H3455" s="176" t="str">
        <f>IFERROR(VLOOKUP(C3455,[1]MASTER!C:G,5,FALSE),"")</f>
        <v/>
      </c>
      <c r="I3455" s="182"/>
      <c r="J3455" s="184"/>
      <c r="K3455" s="185"/>
      <c r="L3455" s="186"/>
      <c r="M3455" s="186"/>
      <c r="N3455" s="186"/>
      <c r="O3455" s="12"/>
      <c r="P3455" s="12"/>
      <c r="Q3455" s="12"/>
      <c r="R3455" s="12"/>
      <c r="U3455" s="178"/>
    </row>
    <row r="3456" spans="1:21" ht="15.75">
      <c r="A3456" s="109"/>
      <c r="B3456" s="120"/>
      <c r="D3456" s="55" t="e">
        <f>VLOOKUP(C3456,#REF!,2,FALSE)</f>
        <v>#REF!</v>
      </c>
      <c r="E3456" s="172" t="str">
        <f>IFERROR(VLOOKUP(C3456,[1]MASTER!C:F,4,FALSE),"")</f>
        <v/>
      </c>
      <c r="F3456" s="172" t="str">
        <f>IFERROR(VLOOKUP(C3456,[1]MASTER!C:F,3,FALSE),"")</f>
        <v/>
      </c>
      <c r="G3456" s="175" t="str">
        <f>IFERROR(LOOKUP(C3456,[1]MASTER!C:C,[1]MASTER!B:B),"")</f>
        <v/>
      </c>
      <c r="H3456" s="176" t="str">
        <f>IFERROR(VLOOKUP(C3456,[1]MASTER!C:G,5,FALSE),"")</f>
        <v/>
      </c>
      <c r="I3456" s="182"/>
      <c r="J3456" s="184"/>
      <c r="K3456" s="185"/>
      <c r="L3456" s="186"/>
      <c r="M3456" s="186"/>
      <c r="N3456" s="186"/>
      <c r="O3456" s="12"/>
      <c r="P3456" s="12"/>
      <c r="Q3456" s="12"/>
      <c r="R3456" s="12"/>
      <c r="U3456" s="178"/>
    </row>
    <row r="3457" spans="1:21" ht="15.75">
      <c r="A3457" s="52"/>
      <c r="B3457" s="233"/>
      <c r="D3457" s="55" t="e">
        <f>VLOOKUP(C3457,#REF!,2,FALSE)</f>
        <v>#REF!</v>
      </c>
      <c r="E3457" s="172" t="str">
        <f>IFERROR(VLOOKUP(C3457,[1]MASTER!C:F,4,FALSE),"")</f>
        <v/>
      </c>
      <c r="F3457" s="172" t="str">
        <f>IFERROR(VLOOKUP(C3457,[1]MASTER!C:F,3,FALSE),"")</f>
        <v/>
      </c>
      <c r="G3457" s="175" t="str">
        <f>IFERROR(LOOKUP(C3457,[1]MASTER!C:C,[1]MASTER!B:B),"")</f>
        <v/>
      </c>
      <c r="H3457" s="176" t="str">
        <f>IFERROR(VLOOKUP(C3457,[1]MASTER!C:G,5,FALSE),"")</f>
        <v/>
      </c>
      <c r="I3457" s="182"/>
      <c r="J3457" s="184"/>
      <c r="K3457" s="185"/>
      <c r="L3457" s="186"/>
      <c r="M3457" s="186"/>
      <c r="N3457" s="186"/>
      <c r="O3457" s="12"/>
      <c r="P3457" s="12"/>
      <c r="Q3457" s="12"/>
      <c r="R3457" s="12"/>
      <c r="U3457" s="178"/>
    </row>
    <row r="3458" spans="1:21" ht="15.75">
      <c r="A3458" s="109"/>
      <c r="B3458" s="120"/>
      <c r="D3458" s="55" t="e">
        <f>VLOOKUP(C3458,#REF!,2,FALSE)</f>
        <v>#REF!</v>
      </c>
      <c r="E3458" s="172" t="str">
        <f>IFERROR(VLOOKUP(C3458,[1]MASTER!C:F,4,FALSE),"")</f>
        <v/>
      </c>
      <c r="F3458" s="172" t="str">
        <f>IFERROR(VLOOKUP(C3458,[1]MASTER!C:F,3,FALSE),"")</f>
        <v/>
      </c>
      <c r="G3458" s="175" t="str">
        <f>IFERROR(LOOKUP(C3458,[1]MASTER!C:C,[1]MASTER!B:B),"")</f>
        <v/>
      </c>
      <c r="H3458" s="176" t="str">
        <f>IFERROR(VLOOKUP(C3458,[1]MASTER!C:G,5,FALSE),"")</f>
        <v/>
      </c>
      <c r="I3458" s="182"/>
      <c r="J3458" s="184"/>
      <c r="K3458" s="185"/>
      <c r="L3458" s="186"/>
      <c r="M3458" s="186"/>
      <c r="N3458" s="186"/>
      <c r="O3458" s="12"/>
      <c r="P3458" s="12"/>
      <c r="Q3458" s="12"/>
      <c r="R3458" s="12"/>
      <c r="U3458" s="178"/>
    </row>
    <row r="3459" spans="1:21" ht="15.75">
      <c r="A3459" s="52"/>
      <c r="B3459" s="233"/>
      <c r="D3459" s="55" t="e">
        <f>VLOOKUP(C3459,#REF!,2,FALSE)</f>
        <v>#REF!</v>
      </c>
      <c r="E3459" s="172" t="str">
        <f>IFERROR(VLOOKUP(C3459,[1]MASTER!C:F,4,FALSE),"")</f>
        <v/>
      </c>
      <c r="F3459" s="172" t="str">
        <f>IFERROR(VLOOKUP(C3459,[1]MASTER!C:F,3,FALSE),"")</f>
        <v/>
      </c>
      <c r="G3459" s="175" t="str">
        <f>IFERROR(LOOKUP(C3459,[1]MASTER!C:C,[1]MASTER!B:B),"")</f>
        <v/>
      </c>
      <c r="H3459" s="176" t="str">
        <f>IFERROR(VLOOKUP(C3459,[1]MASTER!C:G,5,FALSE),"")</f>
        <v/>
      </c>
      <c r="I3459" s="182"/>
      <c r="J3459" s="184"/>
      <c r="K3459" s="185"/>
      <c r="L3459" s="186"/>
      <c r="M3459" s="186"/>
      <c r="N3459" s="186"/>
      <c r="O3459" s="12"/>
      <c r="P3459" s="12"/>
      <c r="Q3459" s="12"/>
      <c r="R3459" s="12"/>
      <c r="U3459" s="178"/>
    </row>
    <row r="3460" spans="1:21" ht="15.75">
      <c r="A3460" s="109"/>
      <c r="B3460" s="120"/>
      <c r="D3460" s="55" t="e">
        <f>VLOOKUP(C3460,#REF!,2,FALSE)</f>
        <v>#REF!</v>
      </c>
      <c r="E3460" s="172" t="str">
        <f>IFERROR(VLOOKUP(C3460,[1]MASTER!C:F,4,FALSE),"")</f>
        <v/>
      </c>
      <c r="F3460" s="172" t="str">
        <f>IFERROR(VLOOKUP(C3460,[1]MASTER!C:F,3,FALSE),"")</f>
        <v/>
      </c>
      <c r="G3460" s="175" t="str">
        <f>IFERROR(LOOKUP(C3460,[1]MASTER!C:C,[1]MASTER!B:B),"")</f>
        <v/>
      </c>
      <c r="H3460" s="176" t="str">
        <f>IFERROR(VLOOKUP(C3460,[1]MASTER!C:G,5,FALSE),"")</f>
        <v/>
      </c>
      <c r="I3460" s="182"/>
      <c r="J3460" s="184"/>
      <c r="K3460" s="185"/>
      <c r="L3460" s="186"/>
      <c r="M3460" s="186"/>
      <c r="N3460" s="186"/>
      <c r="O3460" s="12"/>
      <c r="P3460" s="12"/>
      <c r="Q3460" s="12"/>
      <c r="R3460" s="12"/>
      <c r="U3460" s="178"/>
    </row>
    <row r="3461" spans="1:21" ht="15.75">
      <c r="A3461" s="52"/>
      <c r="B3461" s="233"/>
      <c r="D3461" s="55" t="e">
        <f>VLOOKUP(C3461,#REF!,2,FALSE)</f>
        <v>#REF!</v>
      </c>
      <c r="E3461" s="172" t="str">
        <f>IFERROR(VLOOKUP(C3461,[1]MASTER!C:F,4,FALSE),"")</f>
        <v/>
      </c>
      <c r="F3461" s="172" t="str">
        <f>IFERROR(VLOOKUP(C3461,[1]MASTER!C:F,3,FALSE),"")</f>
        <v/>
      </c>
      <c r="G3461" s="175" t="str">
        <f>IFERROR(LOOKUP(C3461,[1]MASTER!C:C,[1]MASTER!B:B),"")</f>
        <v/>
      </c>
      <c r="H3461" s="176" t="str">
        <f>IFERROR(VLOOKUP(C3461,[1]MASTER!C:G,5,FALSE),"")</f>
        <v/>
      </c>
      <c r="I3461" s="182"/>
      <c r="J3461" s="184"/>
      <c r="K3461" s="185"/>
      <c r="L3461" s="186"/>
      <c r="M3461" s="186"/>
      <c r="N3461" s="186"/>
      <c r="O3461" s="12"/>
      <c r="P3461" s="12"/>
      <c r="Q3461" s="12"/>
      <c r="R3461" s="12"/>
      <c r="U3461" s="178"/>
    </row>
    <row r="3462" spans="1:21" ht="15.75">
      <c r="A3462" s="109"/>
      <c r="B3462" s="120"/>
      <c r="D3462" s="55" t="e">
        <f>VLOOKUP(C3462,#REF!,2,FALSE)</f>
        <v>#REF!</v>
      </c>
      <c r="E3462" s="172" t="str">
        <f>IFERROR(VLOOKUP(C3462,[1]MASTER!C:F,4,FALSE),"")</f>
        <v/>
      </c>
      <c r="F3462" s="172" t="str">
        <f>IFERROR(VLOOKUP(C3462,[1]MASTER!C:F,3,FALSE),"")</f>
        <v/>
      </c>
      <c r="G3462" s="175" t="str">
        <f>IFERROR(LOOKUP(C3462,[1]MASTER!C:C,[1]MASTER!B:B),"")</f>
        <v/>
      </c>
      <c r="H3462" s="176" t="str">
        <f>IFERROR(VLOOKUP(C3462,[1]MASTER!C:G,5,FALSE),"")</f>
        <v/>
      </c>
      <c r="I3462" s="182"/>
      <c r="J3462" s="184"/>
      <c r="K3462" s="185"/>
      <c r="L3462" s="186"/>
      <c r="M3462" s="186"/>
      <c r="N3462" s="186"/>
      <c r="O3462" s="12"/>
      <c r="P3462" s="12"/>
      <c r="Q3462" s="12"/>
      <c r="R3462" s="12"/>
      <c r="U3462" s="178"/>
    </row>
    <row r="3463" spans="1:21" ht="15.75">
      <c r="A3463" s="52"/>
      <c r="B3463" s="233"/>
      <c r="D3463" s="55" t="e">
        <f>VLOOKUP(C3463,#REF!,2,FALSE)</f>
        <v>#REF!</v>
      </c>
      <c r="E3463" s="172" t="str">
        <f>IFERROR(VLOOKUP(C3463,[1]MASTER!C:F,4,FALSE),"")</f>
        <v/>
      </c>
      <c r="F3463" s="172" t="str">
        <f>IFERROR(VLOOKUP(C3463,[1]MASTER!C:F,3,FALSE),"")</f>
        <v/>
      </c>
      <c r="G3463" s="175" t="str">
        <f>IFERROR(LOOKUP(C3463,[1]MASTER!C:C,[1]MASTER!B:B),"")</f>
        <v/>
      </c>
      <c r="H3463" s="176" t="str">
        <f>IFERROR(VLOOKUP(C3463,[1]MASTER!C:G,5,FALSE),"")</f>
        <v/>
      </c>
      <c r="I3463" s="182"/>
      <c r="J3463" s="184"/>
      <c r="K3463" s="185"/>
      <c r="L3463" s="186"/>
      <c r="M3463" s="186"/>
      <c r="N3463" s="186"/>
      <c r="O3463" s="12"/>
      <c r="P3463" s="12"/>
      <c r="Q3463" s="12"/>
      <c r="R3463" s="12"/>
      <c r="U3463" s="178"/>
    </row>
    <row r="3464" spans="1:21" ht="15.75">
      <c r="A3464" s="109"/>
      <c r="B3464" s="120"/>
      <c r="D3464" s="55" t="e">
        <f>VLOOKUP(C3464,#REF!,2,FALSE)</f>
        <v>#REF!</v>
      </c>
      <c r="E3464" s="172" t="str">
        <f>IFERROR(VLOOKUP(C3464,[1]MASTER!C:F,4,FALSE),"")</f>
        <v/>
      </c>
      <c r="F3464" s="172" t="str">
        <f>IFERROR(VLOOKUP(C3464,[1]MASTER!C:F,3,FALSE),"")</f>
        <v/>
      </c>
      <c r="G3464" s="175" t="str">
        <f>IFERROR(LOOKUP(C3464,[1]MASTER!C:C,[1]MASTER!B:B),"")</f>
        <v/>
      </c>
      <c r="H3464" s="176" t="str">
        <f>IFERROR(VLOOKUP(C3464,[1]MASTER!C:G,5,FALSE),"")</f>
        <v/>
      </c>
      <c r="I3464" s="182"/>
      <c r="J3464" s="184"/>
      <c r="K3464" s="185"/>
      <c r="L3464" s="186"/>
      <c r="M3464" s="186"/>
      <c r="N3464" s="186"/>
      <c r="O3464" s="12"/>
      <c r="P3464" s="12"/>
      <c r="Q3464" s="12"/>
      <c r="R3464" s="12"/>
      <c r="U3464" s="178"/>
    </row>
    <row r="3465" spans="1:21" ht="15.75">
      <c r="A3465" s="52"/>
      <c r="B3465" s="233"/>
      <c r="D3465" s="55" t="e">
        <f>VLOOKUP(C3465,#REF!,2,FALSE)</f>
        <v>#REF!</v>
      </c>
      <c r="E3465" s="172" t="str">
        <f>IFERROR(VLOOKUP(C3465,[1]MASTER!C:F,4,FALSE),"")</f>
        <v/>
      </c>
      <c r="F3465" s="172" t="str">
        <f>IFERROR(VLOOKUP(C3465,[1]MASTER!C:F,3,FALSE),"")</f>
        <v/>
      </c>
      <c r="G3465" s="175" t="str">
        <f>IFERROR(LOOKUP(C3465,[1]MASTER!C:C,[1]MASTER!B:B),"")</f>
        <v/>
      </c>
      <c r="H3465" s="176" t="str">
        <f>IFERROR(VLOOKUP(C3465,[1]MASTER!C:G,5,FALSE),"")</f>
        <v/>
      </c>
      <c r="I3465" s="182"/>
      <c r="J3465" s="184"/>
      <c r="K3465" s="185"/>
      <c r="L3465" s="186"/>
      <c r="M3465" s="186"/>
      <c r="N3465" s="186"/>
      <c r="O3465" s="12"/>
      <c r="P3465" s="12"/>
      <c r="Q3465" s="12"/>
      <c r="R3465" s="12"/>
      <c r="U3465" s="178"/>
    </row>
    <row r="3466" spans="1:21" ht="15.75">
      <c r="A3466" s="109"/>
      <c r="B3466" s="120"/>
      <c r="D3466" s="55" t="e">
        <f>VLOOKUP(C3466,#REF!,2,FALSE)</f>
        <v>#REF!</v>
      </c>
      <c r="E3466" s="172" t="str">
        <f>IFERROR(VLOOKUP(C3466,[1]MASTER!C:F,4,FALSE),"")</f>
        <v/>
      </c>
      <c r="F3466" s="172" t="str">
        <f>IFERROR(VLOOKUP(C3466,[1]MASTER!C:F,3,FALSE),"")</f>
        <v/>
      </c>
      <c r="G3466" s="175" t="str">
        <f>IFERROR(LOOKUP(C3466,[1]MASTER!C:C,[1]MASTER!B:B),"")</f>
        <v/>
      </c>
      <c r="H3466" s="176" t="str">
        <f>IFERROR(VLOOKUP(C3466,[1]MASTER!C:G,5,FALSE),"")</f>
        <v/>
      </c>
      <c r="I3466" s="182"/>
      <c r="J3466" s="184"/>
      <c r="K3466" s="185"/>
      <c r="L3466" s="186"/>
      <c r="M3466" s="186"/>
      <c r="N3466" s="186"/>
      <c r="O3466" s="12"/>
      <c r="P3466" s="12"/>
      <c r="Q3466" s="12"/>
      <c r="R3466" s="12"/>
      <c r="U3466" s="178"/>
    </row>
    <row r="3467" spans="1:21" ht="15.75">
      <c r="A3467" s="52"/>
      <c r="B3467" s="233"/>
      <c r="D3467" s="55" t="e">
        <f>VLOOKUP(C3467,#REF!,2,FALSE)</f>
        <v>#REF!</v>
      </c>
      <c r="E3467" s="172" t="str">
        <f>IFERROR(VLOOKUP(C3467,[1]MASTER!C:F,4,FALSE),"")</f>
        <v/>
      </c>
      <c r="F3467" s="172" t="str">
        <f>IFERROR(VLOOKUP(C3467,[1]MASTER!C:F,3,FALSE),"")</f>
        <v/>
      </c>
      <c r="G3467" s="175" t="str">
        <f>IFERROR(LOOKUP(C3467,[1]MASTER!C:C,[1]MASTER!B:B),"")</f>
        <v/>
      </c>
      <c r="H3467" s="176" t="str">
        <f>IFERROR(VLOOKUP(C3467,[1]MASTER!C:G,5,FALSE),"")</f>
        <v/>
      </c>
      <c r="I3467" s="182"/>
      <c r="J3467" s="184"/>
      <c r="K3467" s="185"/>
      <c r="L3467" s="186"/>
      <c r="M3467" s="186"/>
      <c r="N3467" s="186"/>
      <c r="O3467" s="12"/>
      <c r="P3467" s="12"/>
      <c r="Q3467" s="12"/>
      <c r="R3467" s="12"/>
      <c r="U3467" s="178"/>
    </row>
    <row r="3468" spans="1:21" ht="15.75">
      <c r="A3468" s="109"/>
      <c r="B3468" s="120"/>
      <c r="D3468" s="55" t="e">
        <f>VLOOKUP(C3468,#REF!,2,FALSE)</f>
        <v>#REF!</v>
      </c>
      <c r="E3468" s="172" t="str">
        <f>IFERROR(VLOOKUP(C3468,[1]MASTER!C:F,4,FALSE),"")</f>
        <v/>
      </c>
      <c r="F3468" s="172" t="str">
        <f>IFERROR(VLOOKUP(C3468,[1]MASTER!C:F,3,FALSE),"")</f>
        <v/>
      </c>
      <c r="G3468" s="175" t="str">
        <f>IFERROR(LOOKUP(C3468,[1]MASTER!C:C,[1]MASTER!B:B),"")</f>
        <v/>
      </c>
      <c r="H3468" s="176" t="str">
        <f>IFERROR(VLOOKUP(C3468,[1]MASTER!C:G,5,FALSE),"")</f>
        <v/>
      </c>
      <c r="I3468" s="182"/>
      <c r="J3468" s="184"/>
      <c r="K3468" s="185"/>
      <c r="L3468" s="186"/>
      <c r="M3468" s="186"/>
      <c r="N3468" s="186"/>
      <c r="O3468" s="12"/>
      <c r="P3468" s="12"/>
      <c r="Q3468" s="12"/>
      <c r="R3468" s="12"/>
      <c r="U3468" s="178"/>
    </row>
    <row r="3469" spans="1:21" ht="15.75">
      <c r="A3469" s="52"/>
      <c r="B3469" s="233"/>
      <c r="D3469" s="55" t="e">
        <f>VLOOKUP(C3469,#REF!,2,FALSE)</f>
        <v>#REF!</v>
      </c>
      <c r="E3469" s="172" t="str">
        <f>IFERROR(VLOOKUP(C3469,[1]MASTER!C:F,4,FALSE),"")</f>
        <v/>
      </c>
      <c r="F3469" s="172" t="str">
        <f>IFERROR(VLOOKUP(C3469,[1]MASTER!C:F,3,FALSE),"")</f>
        <v/>
      </c>
      <c r="G3469" s="175" t="str">
        <f>IFERROR(LOOKUP(C3469,[1]MASTER!C:C,[1]MASTER!B:B),"")</f>
        <v/>
      </c>
      <c r="H3469" s="176" t="str">
        <f>IFERROR(VLOOKUP(C3469,[1]MASTER!C:G,5,FALSE),"")</f>
        <v/>
      </c>
      <c r="I3469" s="182"/>
      <c r="J3469" s="184"/>
      <c r="K3469" s="185"/>
      <c r="L3469" s="186"/>
      <c r="M3469" s="186"/>
      <c r="N3469" s="186"/>
      <c r="O3469" s="12"/>
      <c r="P3469" s="12"/>
      <c r="Q3469" s="12"/>
      <c r="R3469" s="12"/>
      <c r="U3469" s="178"/>
    </row>
    <row r="3470" spans="1:21" ht="15.75">
      <c r="A3470" s="109"/>
      <c r="B3470" s="120"/>
      <c r="D3470" s="55" t="e">
        <f>VLOOKUP(C3470,#REF!,2,FALSE)</f>
        <v>#REF!</v>
      </c>
      <c r="E3470" s="172" t="str">
        <f>IFERROR(VLOOKUP(C3470,[1]MASTER!C:F,4,FALSE),"")</f>
        <v/>
      </c>
      <c r="F3470" s="172" t="str">
        <f>IFERROR(VLOOKUP(C3470,[1]MASTER!C:F,3,FALSE),"")</f>
        <v/>
      </c>
      <c r="G3470" s="175" t="str">
        <f>IFERROR(LOOKUP(C3470,[1]MASTER!C:C,[1]MASTER!B:B),"")</f>
        <v/>
      </c>
      <c r="H3470" s="176" t="str">
        <f>IFERROR(VLOOKUP(C3470,[1]MASTER!C:G,5,FALSE),"")</f>
        <v/>
      </c>
      <c r="I3470" s="182"/>
      <c r="J3470" s="184"/>
      <c r="K3470" s="185"/>
      <c r="L3470" s="186"/>
      <c r="M3470" s="186"/>
      <c r="N3470" s="186"/>
      <c r="O3470" s="12"/>
      <c r="P3470" s="12"/>
      <c r="Q3470" s="12"/>
      <c r="R3470" s="12"/>
      <c r="U3470" s="178"/>
    </row>
    <row r="3471" spans="1:21" ht="15.75">
      <c r="A3471" s="52"/>
      <c r="B3471" s="233"/>
      <c r="D3471" s="55" t="e">
        <f>VLOOKUP(C3471,#REF!,2,FALSE)</f>
        <v>#REF!</v>
      </c>
      <c r="E3471" s="172" t="str">
        <f>IFERROR(VLOOKUP(C3471,[1]MASTER!C:F,4,FALSE),"")</f>
        <v/>
      </c>
      <c r="F3471" s="172" t="str">
        <f>IFERROR(VLOOKUP(C3471,[1]MASTER!C:F,3,FALSE),"")</f>
        <v/>
      </c>
      <c r="G3471" s="175" t="str">
        <f>IFERROR(LOOKUP(C3471,[1]MASTER!C:C,[1]MASTER!B:B),"")</f>
        <v/>
      </c>
      <c r="H3471" s="176" t="str">
        <f>IFERROR(VLOOKUP(C3471,[1]MASTER!C:G,5,FALSE),"")</f>
        <v/>
      </c>
      <c r="I3471" s="182"/>
      <c r="J3471" s="184"/>
      <c r="K3471" s="185"/>
      <c r="L3471" s="186"/>
      <c r="M3471" s="186"/>
      <c r="N3471" s="186"/>
      <c r="O3471" s="12"/>
      <c r="P3471" s="12"/>
      <c r="Q3471" s="12"/>
      <c r="R3471" s="12"/>
      <c r="U3471" s="178"/>
    </row>
    <row r="3472" spans="1:21" ht="15.75">
      <c r="A3472" s="109"/>
      <c r="B3472" s="120"/>
      <c r="D3472" s="55" t="e">
        <f>VLOOKUP(C3472,#REF!,2,FALSE)</f>
        <v>#REF!</v>
      </c>
      <c r="E3472" s="172" t="str">
        <f>IFERROR(VLOOKUP(C3472,[1]MASTER!C:F,4,FALSE),"")</f>
        <v/>
      </c>
      <c r="F3472" s="172" t="str">
        <f>IFERROR(VLOOKUP(C3472,[1]MASTER!C:F,3,FALSE),"")</f>
        <v/>
      </c>
      <c r="G3472" s="175" t="str">
        <f>IFERROR(LOOKUP(C3472,[1]MASTER!C:C,[1]MASTER!B:B),"")</f>
        <v/>
      </c>
      <c r="H3472" s="176" t="str">
        <f>IFERROR(VLOOKUP(C3472,[1]MASTER!C:G,5,FALSE),"")</f>
        <v/>
      </c>
      <c r="I3472" s="182"/>
      <c r="J3472" s="184"/>
      <c r="K3472" s="185"/>
      <c r="L3472" s="186"/>
      <c r="M3472" s="186"/>
      <c r="N3472" s="186"/>
      <c r="O3472" s="12"/>
      <c r="P3472" s="12"/>
      <c r="Q3472" s="12"/>
      <c r="R3472" s="12"/>
      <c r="U3472" s="178"/>
    </row>
    <row r="3473" spans="1:21" ht="15.75">
      <c r="A3473" s="52"/>
      <c r="B3473" s="233"/>
      <c r="D3473" s="55" t="e">
        <f>VLOOKUP(C3473,#REF!,2,FALSE)</f>
        <v>#REF!</v>
      </c>
      <c r="E3473" s="172" t="str">
        <f>IFERROR(VLOOKUP(C3473,[1]MASTER!C:F,4,FALSE),"")</f>
        <v/>
      </c>
      <c r="F3473" s="172" t="str">
        <f>IFERROR(VLOOKUP(C3473,[1]MASTER!C:F,3,FALSE),"")</f>
        <v/>
      </c>
      <c r="G3473" s="175" t="str">
        <f>IFERROR(LOOKUP(C3473,[1]MASTER!C:C,[1]MASTER!B:B),"")</f>
        <v/>
      </c>
      <c r="H3473" s="176" t="str">
        <f>IFERROR(VLOOKUP(C3473,[1]MASTER!C:G,5,FALSE),"")</f>
        <v/>
      </c>
      <c r="I3473" s="182"/>
      <c r="J3473" s="184"/>
      <c r="K3473" s="185"/>
      <c r="L3473" s="186"/>
      <c r="M3473" s="186"/>
      <c r="N3473" s="186"/>
      <c r="O3473" s="12"/>
      <c r="P3473" s="12"/>
      <c r="Q3473" s="12"/>
      <c r="R3473" s="12"/>
      <c r="U3473" s="178"/>
    </row>
    <row r="3474" spans="1:21" ht="15.75">
      <c r="A3474" s="109"/>
      <c r="B3474" s="120"/>
      <c r="D3474" s="55" t="e">
        <f>VLOOKUP(C3474,#REF!,2,FALSE)</f>
        <v>#REF!</v>
      </c>
      <c r="E3474" s="172" t="str">
        <f>IFERROR(VLOOKUP(C3474,[1]MASTER!C:F,4,FALSE),"")</f>
        <v/>
      </c>
      <c r="F3474" s="172" t="str">
        <f>IFERROR(VLOOKUP(C3474,[1]MASTER!C:F,3,FALSE),"")</f>
        <v/>
      </c>
      <c r="G3474" s="175" t="str">
        <f>IFERROR(LOOKUP(C3474,[1]MASTER!C:C,[1]MASTER!B:B),"")</f>
        <v/>
      </c>
      <c r="H3474" s="176" t="str">
        <f>IFERROR(VLOOKUP(C3474,[1]MASTER!C:G,5,FALSE),"")</f>
        <v/>
      </c>
      <c r="I3474" s="182"/>
      <c r="J3474" s="184"/>
      <c r="K3474" s="185"/>
      <c r="L3474" s="186"/>
      <c r="M3474" s="186"/>
      <c r="N3474" s="186"/>
      <c r="O3474" s="12"/>
      <c r="P3474" s="12"/>
      <c r="Q3474" s="12"/>
      <c r="R3474" s="12"/>
      <c r="U3474" s="178"/>
    </row>
    <row r="3475" spans="1:21" ht="15.75">
      <c r="A3475" s="52"/>
      <c r="B3475" s="233"/>
      <c r="D3475" s="55" t="e">
        <f>VLOOKUP(C3475,#REF!,2,FALSE)</f>
        <v>#REF!</v>
      </c>
      <c r="E3475" s="172" t="str">
        <f>IFERROR(VLOOKUP(C3475,[1]MASTER!C:F,4,FALSE),"")</f>
        <v/>
      </c>
      <c r="F3475" s="172" t="str">
        <f>IFERROR(VLOOKUP(C3475,[1]MASTER!C:F,3,FALSE),"")</f>
        <v/>
      </c>
      <c r="G3475" s="175" t="str">
        <f>IFERROR(LOOKUP(C3475,[1]MASTER!C:C,[1]MASTER!B:B),"")</f>
        <v/>
      </c>
      <c r="H3475" s="176" t="str">
        <f>IFERROR(VLOOKUP(C3475,[1]MASTER!C:G,5,FALSE),"")</f>
        <v/>
      </c>
      <c r="I3475" s="182"/>
      <c r="J3475" s="184"/>
      <c r="K3475" s="185"/>
      <c r="L3475" s="186"/>
      <c r="M3475" s="186"/>
      <c r="N3475" s="186"/>
      <c r="O3475" s="12"/>
      <c r="P3475" s="12"/>
      <c r="Q3475" s="12"/>
      <c r="R3475" s="12"/>
      <c r="U3475" s="178"/>
    </row>
    <row r="3476" spans="1:21" ht="15.75">
      <c r="A3476" s="109"/>
      <c r="B3476" s="120"/>
      <c r="D3476" s="55" t="e">
        <f>VLOOKUP(C3476,#REF!,2,FALSE)</f>
        <v>#REF!</v>
      </c>
      <c r="E3476" s="172" t="str">
        <f>IFERROR(VLOOKUP(C3476,[1]MASTER!C:F,4,FALSE),"")</f>
        <v/>
      </c>
      <c r="F3476" s="172" t="str">
        <f>IFERROR(VLOOKUP(C3476,[1]MASTER!C:F,3,FALSE),"")</f>
        <v/>
      </c>
      <c r="G3476" s="175" t="str">
        <f>IFERROR(LOOKUP(C3476,[1]MASTER!C:C,[1]MASTER!B:B),"")</f>
        <v/>
      </c>
      <c r="H3476" s="176" t="str">
        <f>IFERROR(VLOOKUP(C3476,[1]MASTER!C:G,5,FALSE),"")</f>
        <v/>
      </c>
      <c r="I3476" s="182"/>
      <c r="J3476" s="184"/>
      <c r="K3476" s="185"/>
      <c r="L3476" s="186"/>
      <c r="M3476" s="186"/>
      <c r="N3476" s="186"/>
      <c r="O3476" s="12"/>
      <c r="P3476" s="12"/>
      <c r="Q3476" s="12"/>
      <c r="R3476" s="12"/>
      <c r="U3476" s="178"/>
    </row>
    <row r="3477" spans="1:21" ht="15.75">
      <c r="A3477" s="52"/>
      <c r="B3477" s="233"/>
      <c r="D3477" s="55" t="e">
        <f>VLOOKUP(C3477,#REF!,2,FALSE)</f>
        <v>#REF!</v>
      </c>
      <c r="E3477" s="172" t="str">
        <f>IFERROR(VLOOKUP(C3477,[1]MASTER!C:F,4,FALSE),"")</f>
        <v/>
      </c>
      <c r="F3477" s="172" t="str">
        <f>IFERROR(VLOOKUP(C3477,[1]MASTER!C:F,3,FALSE),"")</f>
        <v/>
      </c>
      <c r="G3477" s="175" t="str">
        <f>IFERROR(LOOKUP(C3477,[1]MASTER!C:C,[1]MASTER!B:B),"")</f>
        <v/>
      </c>
      <c r="H3477" s="176" t="str">
        <f>IFERROR(VLOOKUP(C3477,[1]MASTER!C:G,5,FALSE),"")</f>
        <v/>
      </c>
      <c r="I3477" s="182"/>
      <c r="J3477" s="184"/>
      <c r="K3477" s="185"/>
      <c r="L3477" s="186"/>
      <c r="M3477" s="186"/>
      <c r="N3477" s="186"/>
      <c r="O3477" s="12"/>
      <c r="P3477" s="12"/>
      <c r="Q3477" s="12"/>
      <c r="R3477" s="12"/>
      <c r="U3477" s="178"/>
    </row>
    <row r="3478" spans="1:21" ht="15.75">
      <c r="A3478" s="109"/>
      <c r="B3478" s="120"/>
      <c r="D3478" s="55" t="e">
        <f>VLOOKUP(C3478,#REF!,2,FALSE)</f>
        <v>#REF!</v>
      </c>
      <c r="E3478" s="172" t="str">
        <f>IFERROR(VLOOKUP(C3478,[1]MASTER!C:F,4,FALSE),"")</f>
        <v/>
      </c>
      <c r="F3478" s="172" t="str">
        <f>IFERROR(VLOOKUP(C3478,[1]MASTER!C:F,3,FALSE),"")</f>
        <v/>
      </c>
      <c r="G3478" s="175" t="str">
        <f>IFERROR(LOOKUP(C3478,[1]MASTER!C:C,[1]MASTER!B:B),"")</f>
        <v/>
      </c>
      <c r="H3478" s="176" t="str">
        <f>IFERROR(VLOOKUP(C3478,[1]MASTER!C:G,5,FALSE),"")</f>
        <v/>
      </c>
      <c r="I3478" s="182"/>
      <c r="J3478" s="184"/>
      <c r="K3478" s="185"/>
      <c r="L3478" s="186"/>
      <c r="M3478" s="186"/>
      <c r="N3478" s="186"/>
      <c r="O3478" s="12"/>
      <c r="P3478" s="12"/>
      <c r="Q3478" s="12"/>
      <c r="R3478" s="12"/>
      <c r="U3478" s="178"/>
    </row>
    <row r="3479" spans="1:21" ht="15.75">
      <c r="A3479" s="52"/>
      <c r="B3479" s="233"/>
      <c r="D3479" s="55" t="e">
        <f>VLOOKUP(C3479,#REF!,2,FALSE)</f>
        <v>#REF!</v>
      </c>
      <c r="E3479" s="172" t="str">
        <f>IFERROR(VLOOKUP(C3479,[1]MASTER!C:F,4,FALSE),"")</f>
        <v/>
      </c>
      <c r="F3479" s="172" t="str">
        <f>IFERROR(VLOOKUP(C3479,[1]MASTER!C:F,3,FALSE),"")</f>
        <v/>
      </c>
      <c r="G3479" s="175" t="str">
        <f>IFERROR(LOOKUP(C3479,[1]MASTER!C:C,[1]MASTER!B:B),"")</f>
        <v/>
      </c>
      <c r="H3479" s="176" t="str">
        <f>IFERROR(VLOOKUP(C3479,[1]MASTER!C:G,5,FALSE),"")</f>
        <v/>
      </c>
      <c r="I3479" s="182"/>
      <c r="J3479" s="184"/>
      <c r="K3479" s="185"/>
      <c r="L3479" s="186"/>
      <c r="M3479" s="186"/>
      <c r="N3479" s="186"/>
      <c r="O3479" s="12"/>
      <c r="P3479" s="12"/>
      <c r="Q3479" s="12"/>
      <c r="R3479" s="12"/>
      <c r="U3479" s="178"/>
    </row>
    <row r="3480" spans="1:21" ht="15.75">
      <c r="A3480" s="109"/>
      <c r="B3480" s="120"/>
      <c r="D3480" s="55" t="e">
        <f>VLOOKUP(C3480,#REF!,2,FALSE)</f>
        <v>#REF!</v>
      </c>
      <c r="E3480" s="172" t="str">
        <f>IFERROR(VLOOKUP(C3480,[1]MASTER!C:F,4,FALSE),"")</f>
        <v/>
      </c>
      <c r="F3480" s="172" t="str">
        <f>IFERROR(VLOOKUP(C3480,[1]MASTER!C:F,3,FALSE),"")</f>
        <v/>
      </c>
      <c r="G3480" s="175" t="str">
        <f>IFERROR(LOOKUP(C3480,[1]MASTER!C:C,[1]MASTER!B:B),"")</f>
        <v/>
      </c>
      <c r="H3480" s="176" t="str">
        <f>IFERROR(VLOOKUP(C3480,[1]MASTER!C:G,5,FALSE),"")</f>
        <v/>
      </c>
      <c r="I3480" s="182"/>
      <c r="J3480" s="184"/>
      <c r="K3480" s="185"/>
      <c r="L3480" s="186"/>
      <c r="M3480" s="186"/>
      <c r="N3480" s="186"/>
      <c r="O3480" s="12"/>
      <c r="P3480" s="12"/>
      <c r="Q3480" s="12"/>
      <c r="R3480" s="12"/>
      <c r="U3480" s="178"/>
    </row>
    <row r="3481" spans="1:21" ht="15.75">
      <c r="A3481" s="52"/>
      <c r="B3481" s="233"/>
      <c r="D3481" s="55" t="e">
        <f>VLOOKUP(C3481,#REF!,2,FALSE)</f>
        <v>#REF!</v>
      </c>
      <c r="E3481" s="172" t="str">
        <f>IFERROR(VLOOKUP(C3481,[1]MASTER!C:F,4,FALSE),"")</f>
        <v/>
      </c>
      <c r="F3481" s="172" t="str">
        <f>IFERROR(VLOOKUP(C3481,[1]MASTER!C:F,3,FALSE),"")</f>
        <v/>
      </c>
      <c r="G3481" s="175" t="str">
        <f>IFERROR(LOOKUP(C3481,[1]MASTER!C:C,[1]MASTER!B:B),"")</f>
        <v/>
      </c>
      <c r="H3481" s="176" t="str">
        <f>IFERROR(VLOOKUP(C3481,[1]MASTER!C:G,5,FALSE),"")</f>
        <v/>
      </c>
      <c r="I3481" s="182"/>
      <c r="J3481" s="184"/>
      <c r="K3481" s="185"/>
      <c r="L3481" s="186"/>
      <c r="M3481" s="186"/>
      <c r="N3481" s="186"/>
      <c r="O3481" s="12"/>
      <c r="P3481" s="12"/>
      <c r="Q3481" s="12"/>
      <c r="R3481" s="12"/>
      <c r="U3481" s="178"/>
    </row>
    <row r="3482" spans="1:21" ht="15.75">
      <c r="A3482" s="109"/>
      <c r="B3482" s="120"/>
      <c r="D3482" s="55" t="e">
        <f>VLOOKUP(C3482,#REF!,2,FALSE)</f>
        <v>#REF!</v>
      </c>
      <c r="E3482" s="172" t="str">
        <f>IFERROR(VLOOKUP(C3482,[1]MASTER!C:F,4,FALSE),"")</f>
        <v/>
      </c>
      <c r="F3482" s="172" t="str">
        <f>IFERROR(VLOOKUP(C3482,[1]MASTER!C:F,3,FALSE),"")</f>
        <v/>
      </c>
      <c r="G3482" s="175" t="str">
        <f>IFERROR(LOOKUP(C3482,[1]MASTER!C:C,[1]MASTER!B:B),"")</f>
        <v/>
      </c>
      <c r="H3482" s="176" t="str">
        <f>IFERROR(VLOOKUP(C3482,[1]MASTER!C:G,5,FALSE),"")</f>
        <v/>
      </c>
      <c r="I3482" s="182"/>
      <c r="J3482" s="184"/>
      <c r="K3482" s="185"/>
      <c r="L3482" s="186"/>
      <c r="M3482" s="186"/>
      <c r="N3482" s="186"/>
      <c r="O3482" s="12"/>
      <c r="P3482" s="12"/>
      <c r="Q3482" s="12"/>
      <c r="R3482" s="12"/>
      <c r="U3482" s="178"/>
    </row>
    <row r="3483" spans="1:21" ht="15.75">
      <c r="A3483" s="52"/>
      <c r="B3483" s="233"/>
      <c r="D3483" s="55" t="e">
        <f>VLOOKUP(C3483,#REF!,2,FALSE)</f>
        <v>#REF!</v>
      </c>
      <c r="E3483" s="172" t="str">
        <f>IFERROR(VLOOKUP(C3483,[1]MASTER!C:F,4,FALSE),"")</f>
        <v/>
      </c>
      <c r="F3483" s="172" t="str">
        <f>IFERROR(VLOOKUP(C3483,[1]MASTER!C:F,3,FALSE),"")</f>
        <v/>
      </c>
      <c r="G3483" s="175" t="str">
        <f>IFERROR(LOOKUP(C3483,[1]MASTER!C:C,[1]MASTER!B:B),"")</f>
        <v/>
      </c>
      <c r="H3483" s="176" t="str">
        <f>IFERROR(VLOOKUP(C3483,[1]MASTER!C:G,5,FALSE),"")</f>
        <v/>
      </c>
      <c r="I3483" s="182"/>
      <c r="J3483" s="184"/>
      <c r="K3483" s="185"/>
      <c r="L3483" s="186"/>
      <c r="M3483" s="186"/>
      <c r="N3483" s="186"/>
      <c r="O3483" s="12"/>
      <c r="P3483" s="12"/>
      <c r="Q3483" s="12"/>
      <c r="R3483" s="12"/>
      <c r="U3483" s="178"/>
    </row>
    <row r="3484" spans="1:21" ht="15.75">
      <c r="A3484" s="109"/>
      <c r="B3484" s="120"/>
      <c r="D3484" s="55" t="e">
        <f>VLOOKUP(C3484,#REF!,2,FALSE)</f>
        <v>#REF!</v>
      </c>
      <c r="E3484" s="172" t="str">
        <f>IFERROR(VLOOKUP(C3484,[1]MASTER!C:F,4,FALSE),"")</f>
        <v/>
      </c>
      <c r="F3484" s="172" t="str">
        <f>IFERROR(VLOOKUP(C3484,[1]MASTER!C:F,3,FALSE),"")</f>
        <v/>
      </c>
      <c r="G3484" s="175" t="str">
        <f>IFERROR(LOOKUP(C3484,[1]MASTER!C:C,[1]MASTER!B:B),"")</f>
        <v/>
      </c>
      <c r="H3484" s="176" t="str">
        <f>IFERROR(VLOOKUP(C3484,[1]MASTER!C:G,5,FALSE),"")</f>
        <v/>
      </c>
      <c r="I3484" s="182"/>
      <c r="J3484" s="184"/>
      <c r="K3484" s="185"/>
      <c r="L3484" s="186"/>
      <c r="M3484" s="186"/>
      <c r="N3484" s="186"/>
      <c r="O3484" s="12"/>
      <c r="P3484" s="12"/>
      <c r="Q3484" s="12"/>
      <c r="R3484" s="12"/>
      <c r="U3484" s="178"/>
    </row>
    <row r="3485" spans="1:21" ht="15.75">
      <c r="A3485" s="52"/>
      <c r="B3485" s="233"/>
      <c r="D3485" s="55" t="e">
        <f>VLOOKUP(C3485,#REF!,2,FALSE)</f>
        <v>#REF!</v>
      </c>
      <c r="E3485" s="172" t="str">
        <f>IFERROR(VLOOKUP(C3485,[1]MASTER!C:F,4,FALSE),"")</f>
        <v/>
      </c>
      <c r="F3485" s="172" t="str">
        <f>IFERROR(VLOOKUP(C3485,[1]MASTER!C:F,3,FALSE),"")</f>
        <v/>
      </c>
      <c r="G3485" s="175" t="str">
        <f>IFERROR(LOOKUP(C3485,[1]MASTER!C:C,[1]MASTER!B:B),"")</f>
        <v/>
      </c>
      <c r="H3485" s="176" t="str">
        <f>IFERROR(VLOOKUP(C3485,[1]MASTER!C:G,5,FALSE),"")</f>
        <v/>
      </c>
      <c r="I3485" s="182"/>
      <c r="J3485" s="184"/>
      <c r="K3485" s="185"/>
      <c r="L3485" s="186"/>
      <c r="M3485" s="186"/>
      <c r="N3485" s="186"/>
      <c r="O3485" s="12"/>
      <c r="P3485" s="12"/>
      <c r="Q3485" s="12"/>
      <c r="R3485" s="12"/>
      <c r="U3485" s="178"/>
    </row>
    <row r="3486" spans="1:21" ht="15.75">
      <c r="A3486" s="109"/>
      <c r="B3486" s="120"/>
      <c r="D3486" s="55" t="e">
        <f>VLOOKUP(C3486,#REF!,2,FALSE)</f>
        <v>#REF!</v>
      </c>
      <c r="E3486" s="172" t="str">
        <f>IFERROR(VLOOKUP(C3486,[1]MASTER!C:F,4,FALSE),"")</f>
        <v/>
      </c>
      <c r="F3486" s="172" t="str">
        <f>IFERROR(VLOOKUP(C3486,[1]MASTER!C:F,3,FALSE),"")</f>
        <v/>
      </c>
      <c r="G3486" s="175" t="str">
        <f>IFERROR(LOOKUP(C3486,[1]MASTER!C:C,[1]MASTER!B:B),"")</f>
        <v/>
      </c>
      <c r="H3486" s="176" t="str">
        <f>IFERROR(VLOOKUP(C3486,[1]MASTER!C:G,5,FALSE),"")</f>
        <v/>
      </c>
      <c r="I3486" s="182"/>
      <c r="J3486" s="184"/>
      <c r="K3486" s="185"/>
      <c r="L3486" s="186"/>
      <c r="M3486" s="186"/>
      <c r="N3486" s="186"/>
      <c r="O3486" s="12"/>
      <c r="P3486" s="12"/>
      <c r="Q3486" s="12"/>
      <c r="R3486" s="12"/>
      <c r="U3486" s="178"/>
    </row>
    <row r="3487" spans="1:21" ht="15.75">
      <c r="A3487" s="52"/>
      <c r="B3487" s="233"/>
      <c r="D3487" s="55" t="e">
        <f>VLOOKUP(C3487,#REF!,2,FALSE)</f>
        <v>#REF!</v>
      </c>
      <c r="E3487" s="172" t="str">
        <f>IFERROR(VLOOKUP(C3487,[1]MASTER!C:F,4,FALSE),"")</f>
        <v/>
      </c>
      <c r="F3487" s="172" t="str">
        <f>IFERROR(VLOOKUP(C3487,[1]MASTER!C:F,3,FALSE),"")</f>
        <v/>
      </c>
      <c r="G3487" s="175" t="str">
        <f>IFERROR(LOOKUP(C3487,[1]MASTER!C:C,[1]MASTER!B:B),"")</f>
        <v/>
      </c>
      <c r="H3487" s="176" t="str">
        <f>IFERROR(VLOOKUP(C3487,[1]MASTER!C:G,5,FALSE),"")</f>
        <v/>
      </c>
      <c r="I3487" s="182"/>
      <c r="J3487" s="184"/>
      <c r="K3487" s="185"/>
      <c r="L3487" s="186"/>
      <c r="M3487" s="186"/>
      <c r="N3487" s="186"/>
      <c r="O3487" s="12"/>
      <c r="P3487" s="12"/>
      <c r="Q3487" s="12"/>
      <c r="R3487" s="12"/>
      <c r="U3487" s="178"/>
    </row>
    <row r="3488" spans="1:21" ht="15.75">
      <c r="A3488" s="109"/>
      <c r="B3488" s="120"/>
      <c r="D3488" s="55" t="e">
        <f>VLOOKUP(C3488,#REF!,2,FALSE)</f>
        <v>#REF!</v>
      </c>
      <c r="E3488" s="172" t="str">
        <f>IFERROR(VLOOKUP(C3488,[1]MASTER!C:F,4,FALSE),"")</f>
        <v/>
      </c>
      <c r="F3488" s="172" t="str">
        <f>IFERROR(VLOOKUP(C3488,[1]MASTER!C:F,3,FALSE),"")</f>
        <v/>
      </c>
      <c r="G3488" s="175" t="str">
        <f>IFERROR(LOOKUP(C3488,[1]MASTER!C:C,[1]MASTER!B:B),"")</f>
        <v/>
      </c>
      <c r="H3488" s="176" t="str">
        <f>IFERROR(VLOOKUP(C3488,[1]MASTER!C:G,5,FALSE),"")</f>
        <v/>
      </c>
      <c r="I3488" s="182"/>
      <c r="J3488" s="184"/>
      <c r="K3488" s="185"/>
      <c r="L3488" s="186"/>
      <c r="M3488" s="186"/>
      <c r="N3488" s="186"/>
      <c r="O3488" s="12"/>
      <c r="P3488" s="12"/>
      <c r="Q3488" s="12"/>
      <c r="R3488" s="12"/>
      <c r="U3488" s="178"/>
    </row>
    <row r="3489" spans="1:21" ht="15.75">
      <c r="A3489" s="52"/>
      <c r="B3489" s="233"/>
      <c r="D3489" s="55" t="e">
        <f>VLOOKUP(C3489,#REF!,2,FALSE)</f>
        <v>#REF!</v>
      </c>
      <c r="E3489" s="172" t="str">
        <f>IFERROR(VLOOKUP(C3489,[1]MASTER!C:F,4,FALSE),"")</f>
        <v/>
      </c>
      <c r="F3489" s="172" t="str">
        <f>IFERROR(VLOOKUP(C3489,[1]MASTER!C:F,3,FALSE),"")</f>
        <v/>
      </c>
      <c r="G3489" s="175" t="str">
        <f>IFERROR(LOOKUP(C3489,[1]MASTER!C:C,[1]MASTER!B:B),"")</f>
        <v/>
      </c>
      <c r="H3489" s="176" t="str">
        <f>IFERROR(VLOOKUP(C3489,[1]MASTER!C:G,5,FALSE),"")</f>
        <v/>
      </c>
      <c r="I3489" s="182"/>
      <c r="J3489" s="184"/>
      <c r="K3489" s="185"/>
      <c r="L3489" s="186"/>
      <c r="M3489" s="186"/>
      <c r="N3489" s="186"/>
      <c r="O3489" s="12"/>
      <c r="P3489" s="12"/>
      <c r="Q3489" s="12"/>
      <c r="R3489" s="12"/>
      <c r="U3489" s="178"/>
    </row>
    <row r="3490" spans="1:21" ht="15.75">
      <c r="A3490" s="109"/>
      <c r="B3490" s="120"/>
      <c r="D3490" s="55" t="e">
        <f>VLOOKUP(C3490,#REF!,2,FALSE)</f>
        <v>#REF!</v>
      </c>
      <c r="E3490" s="172" t="str">
        <f>IFERROR(VLOOKUP(C3490,[1]MASTER!C:F,4,FALSE),"")</f>
        <v/>
      </c>
      <c r="F3490" s="172" t="str">
        <f>IFERROR(VLOOKUP(C3490,[1]MASTER!C:F,3,FALSE),"")</f>
        <v/>
      </c>
      <c r="G3490" s="175" t="str">
        <f>IFERROR(LOOKUP(C3490,[1]MASTER!C:C,[1]MASTER!B:B),"")</f>
        <v/>
      </c>
      <c r="H3490" s="176" t="str">
        <f>IFERROR(VLOOKUP(C3490,[1]MASTER!C:G,5,FALSE),"")</f>
        <v/>
      </c>
      <c r="I3490" s="182"/>
      <c r="J3490" s="184"/>
      <c r="K3490" s="185"/>
      <c r="L3490" s="186"/>
      <c r="M3490" s="186"/>
      <c r="N3490" s="186"/>
      <c r="O3490" s="12"/>
      <c r="P3490" s="12"/>
      <c r="Q3490" s="12"/>
      <c r="R3490" s="12"/>
      <c r="U3490" s="178"/>
    </row>
    <row r="3491" spans="1:21" ht="15.75">
      <c r="A3491" s="52"/>
      <c r="B3491" s="233"/>
      <c r="D3491" s="55" t="e">
        <f>VLOOKUP(C3491,#REF!,2,FALSE)</f>
        <v>#REF!</v>
      </c>
      <c r="E3491" s="172" t="str">
        <f>IFERROR(VLOOKUP(C3491,[1]MASTER!C:F,4,FALSE),"")</f>
        <v/>
      </c>
      <c r="F3491" s="172" t="str">
        <f>IFERROR(VLOOKUP(C3491,[1]MASTER!C:F,3,FALSE),"")</f>
        <v/>
      </c>
      <c r="G3491" s="175" t="str">
        <f>IFERROR(LOOKUP(C3491,[1]MASTER!C:C,[1]MASTER!B:B),"")</f>
        <v/>
      </c>
      <c r="H3491" s="176" t="str">
        <f>IFERROR(VLOOKUP(C3491,[1]MASTER!C:G,5,FALSE),"")</f>
        <v/>
      </c>
      <c r="I3491" s="182"/>
      <c r="J3491" s="184"/>
      <c r="K3491" s="185"/>
      <c r="L3491" s="186"/>
      <c r="M3491" s="186"/>
      <c r="N3491" s="186"/>
      <c r="O3491" s="12"/>
      <c r="P3491" s="12"/>
      <c r="Q3491" s="12"/>
      <c r="R3491" s="12"/>
      <c r="U3491" s="178"/>
    </row>
    <row r="3492" spans="1:21" ht="15.75">
      <c r="A3492" s="109"/>
      <c r="B3492" s="120"/>
      <c r="D3492" s="55" t="e">
        <f>VLOOKUP(C3492,#REF!,2,FALSE)</f>
        <v>#REF!</v>
      </c>
      <c r="E3492" s="172" t="str">
        <f>IFERROR(VLOOKUP(C3492,[1]MASTER!C:F,4,FALSE),"")</f>
        <v/>
      </c>
      <c r="F3492" s="172" t="str">
        <f>IFERROR(VLOOKUP(C3492,[1]MASTER!C:F,3,FALSE),"")</f>
        <v/>
      </c>
      <c r="G3492" s="175" t="str">
        <f>IFERROR(LOOKUP(C3492,[1]MASTER!C:C,[1]MASTER!B:B),"")</f>
        <v/>
      </c>
      <c r="H3492" s="176" t="str">
        <f>IFERROR(VLOOKUP(C3492,[1]MASTER!C:G,5,FALSE),"")</f>
        <v/>
      </c>
      <c r="I3492" s="182"/>
      <c r="J3492" s="184"/>
      <c r="K3492" s="185"/>
      <c r="L3492" s="186"/>
      <c r="M3492" s="186"/>
      <c r="N3492" s="186"/>
      <c r="O3492" s="12"/>
      <c r="P3492" s="12"/>
      <c r="Q3492" s="12"/>
      <c r="R3492" s="12"/>
      <c r="U3492" s="178"/>
    </row>
    <row r="3493" spans="1:21" ht="15.75">
      <c r="A3493" s="52"/>
      <c r="B3493" s="233"/>
      <c r="D3493" s="55" t="e">
        <f>VLOOKUP(C3493,#REF!,2,FALSE)</f>
        <v>#REF!</v>
      </c>
      <c r="E3493" s="172" t="str">
        <f>IFERROR(VLOOKUP(C3493,[1]MASTER!C:F,4,FALSE),"")</f>
        <v/>
      </c>
      <c r="F3493" s="172" t="str">
        <f>IFERROR(VLOOKUP(C3493,[1]MASTER!C:F,3,FALSE),"")</f>
        <v/>
      </c>
      <c r="G3493" s="175" t="str">
        <f>IFERROR(LOOKUP(C3493,[1]MASTER!C:C,[1]MASTER!B:B),"")</f>
        <v/>
      </c>
      <c r="H3493" s="176" t="str">
        <f>IFERROR(VLOOKUP(C3493,[1]MASTER!C:G,5,FALSE),"")</f>
        <v/>
      </c>
      <c r="I3493" s="182"/>
      <c r="J3493" s="184"/>
      <c r="K3493" s="185"/>
      <c r="L3493" s="186"/>
      <c r="M3493" s="186"/>
      <c r="N3493" s="186"/>
      <c r="O3493" s="12"/>
      <c r="P3493" s="12"/>
      <c r="Q3493" s="12"/>
      <c r="R3493" s="12"/>
      <c r="U3493" s="178"/>
    </row>
    <row r="3494" spans="1:21" ht="15.75">
      <c r="A3494" s="109"/>
      <c r="B3494" s="120"/>
      <c r="D3494" s="55" t="e">
        <f>VLOOKUP(C3494,#REF!,2,FALSE)</f>
        <v>#REF!</v>
      </c>
      <c r="E3494" s="172" t="str">
        <f>IFERROR(VLOOKUP(C3494,[1]MASTER!C:F,4,FALSE),"")</f>
        <v/>
      </c>
      <c r="F3494" s="172" t="str">
        <f>IFERROR(VLOOKUP(C3494,[1]MASTER!C:F,3,FALSE),"")</f>
        <v/>
      </c>
      <c r="G3494" s="175" t="str">
        <f>IFERROR(LOOKUP(C3494,[1]MASTER!C:C,[1]MASTER!B:B),"")</f>
        <v/>
      </c>
      <c r="H3494" s="176" t="str">
        <f>IFERROR(VLOOKUP(C3494,[1]MASTER!C:G,5,FALSE),"")</f>
        <v/>
      </c>
      <c r="I3494" s="182"/>
      <c r="J3494" s="184"/>
      <c r="K3494" s="185"/>
      <c r="L3494" s="186"/>
      <c r="M3494" s="186"/>
      <c r="N3494" s="186"/>
      <c r="O3494" s="12"/>
      <c r="P3494" s="12"/>
      <c r="Q3494" s="12"/>
      <c r="R3494" s="12"/>
      <c r="U3494" s="178"/>
    </row>
    <row r="3495" spans="1:21" ht="15.75">
      <c r="A3495" s="52"/>
      <c r="B3495" s="233"/>
      <c r="D3495" s="55" t="e">
        <f>VLOOKUP(C3495,#REF!,2,FALSE)</f>
        <v>#REF!</v>
      </c>
      <c r="E3495" s="172" t="str">
        <f>IFERROR(VLOOKUP(C3495,[1]MASTER!C:F,4,FALSE),"")</f>
        <v/>
      </c>
      <c r="F3495" s="172" t="str">
        <f>IFERROR(VLOOKUP(C3495,[1]MASTER!C:F,3,FALSE),"")</f>
        <v/>
      </c>
      <c r="G3495" s="175" t="str">
        <f>IFERROR(LOOKUP(C3495,[1]MASTER!C:C,[1]MASTER!B:B),"")</f>
        <v/>
      </c>
      <c r="H3495" s="176" t="str">
        <f>IFERROR(VLOOKUP(C3495,[1]MASTER!C:G,5,FALSE),"")</f>
        <v/>
      </c>
      <c r="I3495" s="182"/>
      <c r="J3495" s="184"/>
      <c r="K3495" s="185"/>
      <c r="L3495" s="186"/>
      <c r="M3495" s="186"/>
      <c r="N3495" s="186"/>
      <c r="O3495" s="12"/>
      <c r="P3495" s="12"/>
      <c r="Q3495" s="12"/>
      <c r="R3495" s="12"/>
      <c r="U3495" s="178"/>
    </row>
    <row r="3496" spans="1:21" ht="15.75">
      <c r="A3496" s="109"/>
      <c r="B3496" s="120"/>
      <c r="D3496" s="55" t="e">
        <f>VLOOKUP(C3496,#REF!,2,FALSE)</f>
        <v>#REF!</v>
      </c>
      <c r="E3496" s="172" t="str">
        <f>IFERROR(VLOOKUP(C3496,[1]MASTER!C:F,4,FALSE),"")</f>
        <v/>
      </c>
      <c r="F3496" s="172" t="str">
        <f>IFERROR(VLOOKUP(C3496,[1]MASTER!C:F,3,FALSE),"")</f>
        <v/>
      </c>
      <c r="G3496" s="175" t="str">
        <f>IFERROR(LOOKUP(C3496,[1]MASTER!C:C,[1]MASTER!B:B),"")</f>
        <v/>
      </c>
      <c r="H3496" s="176" t="str">
        <f>IFERROR(VLOOKUP(C3496,[1]MASTER!C:G,5,FALSE),"")</f>
        <v/>
      </c>
      <c r="I3496" s="182"/>
      <c r="J3496" s="184"/>
      <c r="K3496" s="185"/>
      <c r="L3496" s="186"/>
      <c r="M3496" s="186"/>
      <c r="N3496" s="186"/>
      <c r="O3496" s="12"/>
      <c r="P3496" s="12"/>
      <c r="Q3496" s="12"/>
      <c r="R3496" s="12"/>
      <c r="U3496" s="178"/>
    </row>
    <row r="3497" spans="1:21" ht="15.75">
      <c r="A3497" s="52"/>
      <c r="B3497" s="233"/>
      <c r="D3497" s="55" t="e">
        <f>VLOOKUP(C3497,#REF!,2,FALSE)</f>
        <v>#REF!</v>
      </c>
      <c r="E3497" s="172" t="str">
        <f>IFERROR(VLOOKUP(C3497,[1]MASTER!C:F,4,FALSE),"")</f>
        <v/>
      </c>
      <c r="F3497" s="172" t="str">
        <f>IFERROR(VLOOKUP(C3497,[1]MASTER!C:F,3,FALSE),"")</f>
        <v/>
      </c>
      <c r="G3497" s="175" t="str">
        <f>IFERROR(LOOKUP(C3497,[1]MASTER!C:C,[1]MASTER!B:B),"")</f>
        <v/>
      </c>
      <c r="H3497" s="176" t="str">
        <f>IFERROR(VLOOKUP(C3497,[1]MASTER!C:G,5,FALSE),"")</f>
        <v/>
      </c>
      <c r="I3497" s="182"/>
      <c r="J3497" s="184"/>
      <c r="K3497" s="185"/>
      <c r="L3497" s="186"/>
      <c r="M3497" s="186"/>
      <c r="N3497" s="186"/>
      <c r="O3497" s="12"/>
      <c r="P3497" s="12"/>
      <c r="Q3497" s="12"/>
      <c r="R3497" s="12"/>
      <c r="U3497" s="178"/>
    </row>
    <row r="3498" spans="1:21" ht="15.75">
      <c r="A3498" s="109"/>
      <c r="B3498" s="120"/>
      <c r="D3498" s="55" t="e">
        <f>VLOOKUP(C3498,#REF!,2,FALSE)</f>
        <v>#REF!</v>
      </c>
      <c r="E3498" s="172" t="str">
        <f>IFERROR(VLOOKUP(C3498,[1]MASTER!C:F,4,FALSE),"")</f>
        <v/>
      </c>
      <c r="F3498" s="172" t="str">
        <f>IFERROR(VLOOKUP(C3498,[1]MASTER!C:F,3,FALSE),"")</f>
        <v/>
      </c>
      <c r="G3498" s="175" t="str">
        <f>IFERROR(LOOKUP(C3498,[1]MASTER!C:C,[1]MASTER!B:B),"")</f>
        <v/>
      </c>
      <c r="H3498" s="176" t="str">
        <f>IFERROR(VLOOKUP(C3498,[1]MASTER!C:G,5,FALSE),"")</f>
        <v/>
      </c>
      <c r="I3498" s="182"/>
      <c r="J3498" s="184"/>
      <c r="K3498" s="185"/>
      <c r="L3498" s="186"/>
      <c r="M3498" s="186"/>
      <c r="N3498" s="186"/>
      <c r="O3498" s="12"/>
      <c r="P3498" s="12"/>
      <c r="Q3498" s="12"/>
      <c r="R3498" s="12"/>
      <c r="U3498" s="178"/>
    </row>
    <row r="3499" spans="1:21" ht="15.75">
      <c r="A3499" s="52"/>
      <c r="B3499" s="233"/>
      <c r="D3499" s="55" t="e">
        <f>VLOOKUP(C3499,#REF!,2,FALSE)</f>
        <v>#REF!</v>
      </c>
      <c r="E3499" s="172" t="str">
        <f>IFERROR(VLOOKUP(C3499,[1]MASTER!C:F,4,FALSE),"")</f>
        <v/>
      </c>
      <c r="F3499" s="172" t="str">
        <f>IFERROR(VLOOKUP(C3499,[1]MASTER!C:F,3,FALSE),"")</f>
        <v/>
      </c>
      <c r="G3499" s="175" t="str">
        <f>IFERROR(LOOKUP(C3499,[1]MASTER!C:C,[1]MASTER!B:B),"")</f>
        <v/>
      </c>
      <c r="H3499" s="176" t="str">
        <f>IFERROR(VLOOKUP(C3499,[1]MASTER!C:G,5,FALSE),"")</f>
        <v/>
      </c>
      <c r="I3499" s="182"/>
      <c r="J3499" s="184"/>
      <c r="K3499" s="185"/>
      <c r="L3499" s="186"/>
      <c r="M3499" s="186"/>
      <c r="N3499" s="186"/>
      <c r="O3499" s="12"/>
      <c r="P3499" s="12"/>
      <c r="Q3499" s="12"/>
      <c r="R3499" s="12"/>
      <c r="U3499" s="178"/>
    </row>
    <row r="3500" spans="1:21" ht="15.75">
      <c r="A3500" s="109"/>
      <c r="B3500" s="120"/>
      <c r="D3500" s="55" t="e">
        <f>VLOOKUP(C3500,#REF!,2,FALSE)</f>
        <v>#REF!</v>
      </c>
      <c r="E3500" s="172" t="str">
        <f>IFERROR(VLOOKUP(C3500,[1]MASTER!C:F,4,FALSE),"")</f>
        <v/>
      </c>
      <c r="F3500" s="172" t="str">
        <f>IFERROR(VLOOKUP(C3500,[1]MASTER!C:F,3,FALSE),"")</f>
        <v/>
      </c>
      <c r="G3500" s="175" t="str">
        <f>IFERROR(LOOKUP(C3500,[1]MASTER!C:C,[1]MASTER!B:B),"")</f>
        <v/>
      </c>
      <c r="H3500" s="176" t="str">
        <f>IFERROR(VLOOKUP(C3500,[1]MASTER!C:G,5,FALSE),"")</f>
        <v/>
      </c>
      <c r="I3500" s="182"/>
      <c r="J3500" s="184"/>
      <c r="K3500" s="185"/>
      <c r="L3500" s="186"/>
      <c r="M3500" s="186"/>
      <c r="N3500" s="186"/>
      <c r="O3500" s="12"/>
      <c r="P3500" s="12"/>
      <c r="Q3500" s="12"/>
      <c r="R3500" s="12"/>
      <c r="U3500" s="178"/>
    </row>
    <row r="3501" spans="1:21" ht="15.75">
      <c r="A3501" s="52"/>
      <c r="B3501" s="233"/>
      <c r="D3501" s="55" t="e">
        <f>VLOOKUP(C3501,#REF!,2,FALSE)</f>
        <v>#REF!</v>
      </c>
      <c r="E3501" s="172" t="str">
        <f>IFERROR(VLOOKUP(C3501,[1]MASTER!C:F,4,FALSE),"")</f>
        <v/>
      </c>
      <c r="F3501" s="172" t="str">
        <f>IFERROR(VLOOKUP(C3501,[1]MASTER!C:F,3,FALSE),"")</f>
        <v/>
      </c>
      <c r="G3501" s="175" t="str">
        <f>IFERROR(LOOKUP(C3501,[1]MASTER!C:C,[1]MASTER!B:B),"")</f>
        <v/>
      </c>
      <c r="H3501" s="176" t="str">
        <f>IFERROR(VLOOKUP(C3501,[1]MASTER!C:G,5,FALSE),"")</f>
        <v/>
      </c>
      <c r="I3501" s="182"/>
      <c r="J3501" s="184"/>
      <c r="K3501" s="185"/>
      <c r="L3501" s="186"/>
      <c r="M3501" s="186"/>
      <c r="N3501" s="186"/>
      <c r="O3501" s="12"/>
      <c r="P3501" s="12"/>
      <c r="Q3501" s="12"/>
      <c r="R3501" s="12"/>
      <c r="U3501" s="178"/>
    </row>
    <row r="3502" spans="1:21" ht="15.75">
      <c r="A3502" s="109"/>
      <c r="B3502" s="120"/>
      <c r="D3502" s="55" t="e">
        <f>VLOOKUP(C3502,#REF!,2,FALSE)</f>
        <v>#REF!</v>
      </c>
      <c r="E3502" s="172" t="str">
        <f>IFERROR(VLOOKUP(C3502,[1]MASTER!C:F,4,FALSE),"")</f>
        <v/>
      </c>
      <c r="F3502" s="172" t="str">
        <f>IFERROR(VLOOKUP(C3502,[1]MASTER!C:F,3,FALSE),"")</f>
        <v/>
      </c>
      <c r="G3502" s="175" t="str">
        <f>IFERROR(LOOKUP(C3502,[1]MASTER!C:C,[1]MASTER!B:B),"")</f>
        <v/>
      </c>
      <c r="H3502" s="176" t="str">
        <f>IFERROR(VLOOKUP(C3502,[1]MASTER!C:G,5,FALSE),"")</f>
        <v/>
      </c>
      <c r="I3502" s="182"/>
      <c r="J3502" s="184"/>
      <c r="K3502" s="185"/>
      <c r="L3502" s="186"/>
      <c r="M3502" s="186"/>
      <c r="N3502" s="186"/>
      <c r="O3502" s="12"/>
      <c r="P3502" s="12"/>
      <c r="Q3502" s="12"/>
      <c r="R3502" s="12"/>
      <c r="U3502" s="178"/>
    </row>
    <row r="3503" spans="1:21" ht="15.75">
      <c r="A3503" s="52"/>
      <c r="B3503" s="233"/>
      <c r="D3503" s="55" t="e">
        <f>VLOOKUP(C3503,#REF!,2,FALSE)</f>
        <v>#REF!</v>
      </c>
      <c r="E3503" s="172" t="str">
        <f>IFERROR(VLOOKUP(C3503,[1]MASTER!C:F,4,FALSE),"")</f>
        <v/>
      </c>
      <c r="F3503" s="172" t="str">
        <f>IFERROR(VLOOKUP(C3503,[1]MASTER!C:F,3,FALSE),"")</f>
        <v/>
      </c>
      <c r="G3503" s="175" t="str">
        <f>IFERROR(LOOKUP(C3503,[1]MASTER!C:C,[1]MASTER!B:B),"")</f>
        <v/>
      </c>
      <c r="H3503" s="176" t="str">
        <f>IFERROR(VLOOKUP(C3503,[1]MASTER!C:G,5,FALSE),"")</f>
        <v/>
      </c>
      <c r="I3503" s="182"/>
      <c r="J3503" s="184"/>
      <c r="K3503" s="185"/>
      <c r="L3503" s="186"/>
      <c r="M3503" s="186"/>
      <c r="N3503" s="186"/>
      <c r="O3503" s="12"/>
      <c r="P3503" s="12"/>
      <c r="Q3503" s="12"/>
      <c r="R3503" s="12"/>
      <c r="U3503" s="178"/>
    </row>
    <row r="3504" spans="1:21" ht="15.75">
      <c r="A3504" s="109"/>
      <c r="B3504" s="120"/>
      <c r="D3504" s="55" t="e">
        <f>VLOOKUP(C3504,#REF!,2,FALSE)</f>
        <v>#REF!</v>
      </c>
      <c r="E3504" s="172" t="str">
        <f>IFERROR(VLOOKUP(C3504,[1]MASTER!C:F,4,FALSE),"")</f>
        <v/>
      </c>
      <c r="F3504" s="172" t="str">
        <f>IFERROR(VLOOKUP(C3504,[1]MASTER!C:F,3,FALSE),"")</f>
        <v/>
      </c>
      <c r="G3504" s="175" t="str">
        <f>IFERROR(LOOKUP(C3504,[1]MASTER!C:C,[1]MASTER!B:B),"")</f>
        <v/>
      </c>
      <c r="H3504" s="176" t="str">
        <f>IFERROR(VLOOKUP(C3504,[1]MASTER!C:G,5,FALSE),"")</f>
        <v/>
      </c>
      <c r="I3504" s="182"/>
      <c r="J3504" s="184"/>
      <c r="K3504" s="185"/>
      <c r="L3504" s="186"/>
      <c r="M3504" s="186"/>
      <c r="N3504" s="186"/>
      <c r="O3504" s="12"/>
      <c r="P3504" s="12"/>
      <c r="Q3504" s="12"/>
      <c r="R3504" s="12"/>
      <c r="U3504" s="178"/>
    </row>
    <row r="3505" spans="1:21" ht="15.75">
      <c r="A3505" s="52"/>
      <c r="B3505" s="233"/>
      <c r="D3505" s="55" t="e">
        <f>VLOOKUP(C3505,#REF!,2,FALSE)</f>
        <v>#REF!</v>
      </c>
      <c r="E3505" s="172" t="str">
        <f>IFERROR(VLOOKUP(C3505,[1]MASTER!C:F,4,FALSE),"")</f>
        <v/>
      </c>
      <c r="F3505" s="172" t="str">
        <f>IFERROR(VLOOKUP(C3505,[1]MASTER!C:F,3,FALSE),"")</f>
        <v/>
      </c>
      <c r="G3505" s="175" t="str">
        <f>IFERROR(LOOKUP(C3505,[1]MASTER!C:C,[1]MASTER!B:B),"")</f>
        <v/>
      </c>
      <c r="H3505" s="176" t="str">
        <f>IFERROR(VLOOKUP(C3505,[1]MASTER!C:G,5,FALSE),"")</f>
        <v/>
      </c>
      <c r="I3505" s="182"/>
      <c r="J3505" s="184"/>
      <c r="K3505" s="185"/>
      <c r="L3505" s="186"/>
      <c r="M3505" s="186"/>
      <c r="N3505" s="186"/>
      <c r="O3505" s="12"/>
      <c r="P3505" s="12"/>
      <c r="Q3505" s="12"/>
      <c r="R3505" s="12"/>
      <c r="U3505" s="178"/>
    </row>
    <row r="3506" spans="1:21" ht="15.75">
      <c r="A3506" s="109"/>
      <c r="B3506" s="120"/>
      <c r="D3506" s="55" t="e">
        <f>VLOOKUP(C3506,#REF!,2,FALSE)</f>
        <v>#REF!</v>
      </c>
      <c r="E3506" s="172" t="str">
        <f>IFERROR(VLOOKUP(C3506,[1]MASTER!C:F,4,FALSE),"")</f>
        <v/>
      </c>
      <c r="F3506" s="172" t="str">
        <f>IFERROR(VLOOKUP(C3506,[1]MASTER!C:F,3,FALSE),"")</f>
        <v/>
      </c>
      <c r="G3506" s="175" t="str">
        <f>IFERROR(LOOKUP(C3506,[1]MASTER!C:C,[1]MASTER!B:B),"")</f>
        <v/>
      </c>
      <c r="H3506" s="176" t="str">
        <f>IFERROR(VLOOKUP(C3506,[1]MASTER!C:G,5,FALSE),"")</f>
        <v/>
      </c>
      <c r="I3506" s="182"/>
      <c r="J3506" s="184"/>
      <c r="K3506" s="185"/>
      <c r="L3506" s="186"/>
      <c r="M3506" s="186"/>
      <c r="N3506" s="186"/>
      <c r="O3506" s="12"/>
      <c r="P3506" s="12"/>
      <c r="Q3506" s="12"/>
      <c r="R3506" s="12"/>
      <c r="U3506" s="178"/>
    </row>
    <row r="3507" spans="1:21" ht="15.75">
      <c r="A3507" s="52"/>
      <c r="B3507" s="233"/>
      <c r="D3507" s="55" t="e">
        <f>VLOOKUP(C3507,#REF!,2,FALSE)</f>
        <v>#REF!</v>
      </c>
      <c r="E3507" s="172" t="str">
        <f>IFERROR(VLOOKUP(C3507,[1]MASTER!C:F,4,FALSE),"")</f>
        <v/>
      </c>
      <c r="F3507" s="172" t="str">
        <f>IFERROR(VLOOKUP(C3507,[1]MASTER!C:F,3,FALSE),"")</f>
        <v/>
      </c>
      <c r="G3507" s="175" t="str">
        <f>IFERROR(LOOKUP(C3507,[1]MASTER!C:C,[1]MASTER!B:B),"")</f>
        <v/>
      </c>
      <c r="H3507" s="176" t="str">
        <f>IFERROR(VLOOKUP(C3507,[1]MASTER!C:G,5,FALSE),"")</f>
        <v/>
      </c>
      <c r="I3507" s="182"/>
      <c r="J3507" s="184"/>
      <c r="K3507" s="185"/>
      <c r="L3507" s="186"/>
      <c r="M3507" s="186"/>
      <c r="N3507" s="186"/>
      <c r="O3507" s="12"/>
      <c r="P3507" s="12"/>
      <c r="Q3507" s="12"/>
      <c r="R3507" s="12"/>
      <c r="U3507" s="178"/>
    </row>
    <row r="3508" spans="1:21" ht="15.75">
      <c r="A3508" s="109"/>
      <c r="B3508" s="120"/>
      <c r="D3508" s="55" t="e">
        <f>VLOOKUP(C3508,#REF!,2,FALSE)</f>
        <v>#REF!</v>
      </c>
      <c r="E3508" s="172" t="str">
        <f>IFERROR(VLOOKUP(C3508,[1]MASTER!C:F,4,FALSE),"")</f>
        <v/>
      </c>
      <c r="F3508" s="172" t="str">
        <f>IFERROR(VLOOKUP(C3508,[1]MASTER!C:F,3,FALSE),"")</f>
        <v/>
      </c>
      <c r="G3508" s="175" t="str">
        <f>IFERROR(LOOKUP(C3508,[1]MASTER!C:C,[1]MASTER!B:B),"")</f>
        <v/>
      </c>
      <c r="H3508" s="176" t="str">
        <f>IFERROR(VLOOKUP(C3508,[1]MASTER!C:G,5,FALSE),"")</f>
        <v/>
      </c>
      <c r="I3508" s="182"/>
      <c r="J3508" s="184"/>
      <c r="K3508" s="185"/>
      <c r="L3508" s="186"/>
      <c r="M3508" s="186"/>
      <c r="N3508" s="186"/>
      <c r="O3508" s="12"/>
      <c r="P3508" s="12"/>
      <c r="Q3508" s="12"/>
      <c r="R3508" s="12"/>
      <c r="U3508" s="178"/>
    </row>
    <row r="3509" spans="1:21" ht="15.75">
      <c r="A3509" s="52"/>
      <c r="B3509" s="233"/>
      <c r="D3509" s="55" t="e">
        <f>VLOOKUP(C3509,#REF!,2,FALSE)</f>
        <v>#REF!</v>
      </c>
      <c r="E3509" s="172" t="str">
        <f>IFERROR(VLOOKUP(C3509,[1]MASTER!C:F,4,FALSE),"")</f>
        <v/>
      </c>
      <c r="F3509" s="172" t="str">
        <f>IFERROR(VLOOKUP(C3509,[1]MASTER!C:F,3,FALSE),"")</f>
        <v/>
      </c>
      <c r="G3509" s="175" t="str">
        <f>IFERROR(LOOKUP(C3509,[1]MASTER!C:C,[1]MASTER!B:B),"")</f>
        <v/>
      </c>
      <c r="H3509" s="176" t="str">
        <f>IFERROR(VLOOKUP(C3509,[1]MASTER!C:G,5,FALSE),"")</f>
        <v/>
      </c>
      <c r="I3509" s="182"/>
      <c r="J3509" s="184"/>
      <c r="K3509" s="185"/>
      <c r="L3509" s="186"/>
      <c r="M3509" s="186"/>
      <c r="N3509" s="186"/>
      <c r="O3509" s="12"/>
      <c r="P3509" s="12"/>
      <c r="Q3509" s="12"/>
      <c r="R3509" s="12"/>
      <c r="U3509" s="178"/>
    </row>
    <row r="3510" spans="1:21" ht="15.75">
      <c r="A3510" s="109"/>
      <c r="B3510" s="120"/>
      <c r="D3510" s="55" t="e">
        <f>VLOOKUP(C3510,#REF!,2,FALSE)</f>
        <v>#REF!</v>
      </c>
      <c r="E3510" s="172" t="str">
        <f>IFERROR(VLOOKUP(C3510,[1]MASTER!C:F,4,FALSE),"")</f>
        <v/>
      </c>
      <c r="F3510" s="172" t="str">
        <f>IFERROR(VLOOKUP(C3510,[1]MASTER!C:F,3,FALSE),"")</f>
        <v/>
      </c>
      <c r="G3510" s="175" t="str">
        <f>IFERROR(LOOKUP(C3510,[1]MASTER!C:C,[1]MASTER!B:B),"")</f>
        <v/>
      </c>
      <c r="H3510" s="176" t="str">
        <f>IFERROR(VLOOKUP(C3510,[1]MASTER!C:G,5,FALSE),"")</f>
        <v/>
      </c>
      <c r="I3510" s="182"/>
      <c r="J3510" s="184"/>
      <c r="K3510" s="185"/>
      <c r="L3510" s="186"/>
      <c r="M3510" s="186"/>
      <c r="N3510" s="186"/>
      <c r="O3510" s="12"/>
      <c r="P3510" s="12"/>
      <c r="Q3510" s="12"/>
      <c r="R3510" s="12"/>
      <c r="U3510" s="178"/>
    </row>
    <row r="3511" spans="1:21" ht="15.75">
      <c r="A3511" s="52"/>
      <c r="B3511" s="233"/>
      <c r="D3511" s="55" t="e">
        <f>VLOOKUP(C3511,#REF!,2,FALSE)</f>
        <v>#REF!</v>
      </c>
      <c r="E3511" s="172" t="str">
        <f>IFERROR(VLOOKUP(C3511,[1]MASTER!C:F,4,FALSE),"")</f>
        <v/>
      </c>
      <c r="F3511" s="172" t="str">
        <f>IFERROR(VLOOKUP(C3511,[1]MASTER!C:F,3,FALSE),"")</f>
        <v/>
      </c>
      <c r="G3511" s="175" t="str">
        <f>IFERROR(LOOKUP(C3511,[1]MASTER!C:C,[1]MASTER!B:B),"")</f>
        <v/>
      </c>
      <c r="H3511" s="176" t="str">
        <f>IFERROR(VLOOKUP(C3511,[1]MASTER!C:G,5,FALSE),"")</f>
        <v/>
      </c>
      <c r="I3511" s="182"/>
      <c r="J3511" s="184"/>
      <c r="K3511" s="185"/>
      <c r="L3511" s="186"/>
      <c r="M3511" s="186"/>
      <c r="N3511" s="186"/>
      <c r="O3511" s="12"/>
      <c r="P3511" s="12"/>
      <c r="Q3511" s="12"/>
      <c r="R3511" s="12"/>
      <c r="U3511" s="178"/>
    </row>
    <row r="3512" spans="1:21" ht="15.75">
      <c r="A3512" s="109"/>
      <c r="B3512" s="120"/>
      <c r="D3512" s="55" t="e">
        <f>VLOOKUP(C3512,#REF!,2,FALSE)</f>
        <v>#REF!</v>
      </c>
      <c r="E3512" s="172" t="str">
        <f>IFERROR(VLOOKUP(C3512,[1]MASTER!C:F,4,FALSE),"")</f>
        <v/>
      </c>
      <c r="F3512" s="172" t="str">
        <f>IFERROR(VLOOKUP(C3512,[1]MASTER!C:F,3,FALSE),"")</f>
        <v/>
      </c>
      <c r="G3512" s="175" t="str">
        <f>IFERROR(LOOKUP(C3512,[1]MASTER!C:C,[1]MASTER!B:B),"")</f>
        <v/>
      </c>
      <c r="H3512" s="176" t="str">
        <f>IFERROR(VLOOKUP(C3512,[1]MASTER!C:G,5,FALSE),"")</f>
        <v/>
      </c>
      <c r="I3512" s="182"/>
      <c r="J3512" s="184"/>
      <c r="K3512" s="185"/>
      <c r="L3512" s="186"/>
      <c r="M3512" s="186"/>
      <c r="N3512" s="186"/>
      <c r="O3512" s="12"/>
      <c r="P3512" s="12"/>
      <c r="Q3512" s="12"/>
      <c r="R3512" s="12"/>
      <c r="U3512" s="178"/>
    </row>
    <row r="3513" spans="1:21" ht="15.75">
      <c r="A3513" s="52"/>
      <c r="B3513" s="233"/>
      <c r="D3513" s="55" t="e">
        <f>VLOOKUP(C3513,#REF!,2,FALSE)</f>
        <v>#REF!</v>
      </c>
      <c r="E3513" s="172" t="str">
        <f>IFERROR(VLOOKUP(C3513,[1]MASTER!C:F,4,FALSE),"")</f>
        <v/>
      </c>
      <c r="F3513" s="172" t="str">
        <f>IFERROR(VLOOKUP(C3513,[1]MASTER!C:F,3,FALSE),"")</f>
        <v/>
      </c>
      <c r="G3513" s="175" t="str">
        <f>IFERROR(LOOKUP(C3513,[1]MASTER!C:C,[1]MASTER!B:B),"")</f>
        <v/>
      </c>
      <c r="H3513" s="176" t="str">
        <f>IFERROR(VLOOKUP(C3513,[1]MASTER!C:G,5,FALSE),"")</f>
        <v/>
      </c>
      <c r="I3513" s="182"/>
      <c r="J3513" s="184"/>
      <c r="K3513" s="185"/>
      <c r="L3513" s="186"/>
      <c r="M3513" s="186"/>
      <c r="N3513" s="186"/>
      <c r="O3513" s="12"/>
      <c r="P3513" s="12"/>
      <c r="Q3513" s="12"/>
      <c r="R3513" s="12"/>
      <c r="U3513" s="178"/>
    </row>
    <row r="3514" spans="1:21" ht="15.75">
      <c r="A3514" s="109"/>
      <c r="B3514" s="120"/>
      <c r="D3514" s="55" t="e">
        <f>VLOOKUP(C3514,#REF!,2,FALSE)</f>
        <v>#REF!</v>
      </c>
      <c r="E3514" s="172" t="str">
        <f>IFERROR(VLOOKUP(C3514,[1]MASTER!C:F,4,FALSE),"")</f>
        <v/>
      </c>
      <c r="F3514" s="172" t="str">
        <f>IFERROR(VLOOKUP(C3514,[1]MASTER!C:F,3,FALSE),"")</f>
        <v/>
      </c>
      <c r="G3514" s="175" t="str">
        <f>IFERROR(LOOKUP(C3514,[1]MASTER!C:C,[1]MASTER!B:B),"")</f>
        <v/>
      </c>
      <c r="H3514" s="176" t="str">
        <f>IFERROR(VLOOKUP(C3514,[1]MASTER!C:G,5,FALSE),"")</f>
        <v/>
      </c>
      <c r="I3514" s="182"/>
      <c r="J3514" s="184"/>
      <c r="K3514" s="185"/>
      <c r="L3514" s="186"/>
      <c r="M3514" s="186"/>
      <c r="N3514" s="186"/>
      <c r="O3514" s="12"/>
      <c r="P3514" s="12"/>
      <c r="Q3514" s="12"/>
      <c r="R3514" s="12"/>
      <c r="U3514" s="178"/>
    </row>
    <row r="3515" spans="1:21" ht="15.75">
      <c r="A3515" s="52"/>
      <c r="B3515" s="233"/>
      <c r="D3515" s="55" t="e">
        <f>VLOOKUP(C3515,#REF!,2,FALSE)</f>
        <v>#REF!</v>
      </c>
      <c r="E3515" s="172" t="str">
        <f>IFERROR(VLOOKUP(C3515,[1]MASTER!C:F,4,FALSE),"")</f>
        <v/>
      </c>
      <c r="F3515" s="172" t="str">
        <f>IFERROR(VLOOKUP(C3515,[1]MASTER!C:F,3,FALSE),"")</f>
        <v/>
      </c>
      <c r="G3515" s="175" t="str">
        <f>IFERROR(LOOKUP(C3515,[1]MASTER!C:C,[1]MASTER!B:B),"")</f>
        <v/>
      </c>
      <c r="H3515" s="176" t="str">
        <f>IFERROR(VLOOKUP(C3515,[1]MASTER!C:G,5,FALSE),"")</f>
        <v/>
      </c>
      <c r="I3515" s="182"/>
      <c r="J3515" s="184"/>
      <c r="K3515" s="185"/>
      <c r="L3515" s="186"/>
      <c r="M3515" s="186"/>
      <c r="N3515" s="186"/>
      <c r="O3515" s="12"/>
      <c r="P3515" s="12"/>
      <c r="Q3515" s="12"/>
      <c r="R3515" s="12"/>
      <c r="U3515" s="178"/>
    </row>
    <row r="3516" spans="1:21" ht="15.75">
      <c r="A3516" s="109"/>
      <c r="B3516" s="120"/>
      <c r="D3516" s="55" t="e">
        <f>VLOOKUP(C3516,#REF!,2,FALSE)</f>
        <v>#REF!</v>
      </c>
      <c r="E3516" s="172" t="str">
        <f>IFERROR(VLOOKUP(C3516,[1]MASTER!C:F,4,FALSE),"")</f>
        <v/>
      </c>
      <c r="F3516" s="172" t="str">
        <f>IFERROR(VLOOKUP(C3516,[1]MASTER!C:F,3,FALSE),"")</f>
        <v/>
      </c>
      <c r="G3516" s="175" t="str">
        <f>IFERROR(LOOKUP(C3516,[1]MASTER!C:C,[1]MASTER!B:B),"")</f>
        <v/>
      </c>
      <c r="H3516" s="176" t="str">
        <f>IFERROR(VLOOKUP(C3516,[1]MASTER!C:G,5,FALSE),"")</f>
        <v/>
      </c>
      <c r="I3516" s="182"/>
      <c r="J3516" s="184"/>
      <c r="K3516" s="185"/>
      <c r="L3516" s="186"/>
      <c r="M3516" s="186"/>
      <c r="N3516" s="186"/>
      <c r="O3516" s="12"/>
      <c r="P3516" s="12"/>
      <c r="Q3516" s="12"/>
      <c r="R3516" s="12"/>
      <c r="U3516" s="178"/>
    </row>
    <row r="3517" spans="1:21" ht="15.75">
      <c r="A3517" s="52"/>
      <c r="B3517" s="233"/>
      <c r="D3517" s="55" t="e">
        <f>VLOOKUP(C3517,#REF!,2,FALSE)</f>
        <v>#REF!</v>
      </c>
      <c r="E3517" s="172" t="str">
        <f>IFERROR(VLOOKUP(C3517,[1]MASTER!C:F,4,FALSE),"")</f>
        <v/>
      </c>
      <c r="F3517" s="172" t="str">
        <f>IFERROR(VLOOKUP(C3517,[1]MASTER!C:F,3,FALSE),"")</f>
        <v/>
      </c>
      <c r="G3517" s="175" t="str">
        <f>IFERROR(LOOKUP(C3517,[1]MASTER!C:C,[1]MASTER!B:B),"")</f>
        <v/>
      </c>
      <c r="H3517" s="176" t="str">
        <f>IFERROR(VLOOKUP(C3517,[1]MASTER!C:G,5,FALSE),"")</f>
        <v/>
      </c>
      <c r="I3517" s="182"/>
      <c r="J3517" s="184"/>
      <c r="K3517" s="185"/>
      <c r="L3517" s="186"/>
      <c r="M3517" s="186"/>
      <c r="N3517" s="186"/>
      <c r="O3517" s="12"/>
      <c r="P3517" s="12"/>
      <c r="Q3517" s="12"/>
      <c r="R3517" s="12"/>
      <c r="U3517" s="178"/>
    </row>
    <row r="3518" spans="1:21" ht="15.75">
      <c r="A3518" s="109"/>
      <c r="B3518" s="120"/>
      <c r="D3518" s="55" t="e">
        <f>VLOOKUP(C3518,#REF!,2,FALSE)</f>
        <v>#REF!</v>
      </c>
      <c r="E3518" s="172" t="str">
        <f>IFERROR(VLOOKUP(C3518,[1]MASTER!C:F,4,FALSE),"")</f>
        <v/>
      </c>
      <c r="F3518" s="172" t="str">
        <f>IFERROR(VLOOKUP(C3518,[1]MASTER!C:F,3,FALSE),"")</f>
        <v/>
      </c>
      <c r="G3518" s="175" t="str">
        <f>IFERROR(LOOKUP(C3518,[1]MASTER!C:C,[1]MASTER!B:B),"")</f>
        <v/>
      </c>
      <c r="H3518" s="176" t="str">
        <f>IFERROR(VLOOKUP(C3518,[1]MASTER!C:G,5,FALSE),"")</f>
        <v/>
      </c>
      <c r="I3518" s="182"/>
      <c r="J3518" s="184"/>
      <c r="K3518" s="185"/>
      <c r="L3518" s="186"/>
      <c r="M3518" s="186"/>
      <c r="N3518" s="186"/>
      <c r="O3518" s="12"/>
      <c r="P3518" s="12"/>
      <c r="Q3518" s="12"/>
      <c r="R3518" s="12"/>
      <c r="U3518" s="178"/>
    </row>
    <row r="3519" spans="1:21" ht="15.75">
      <c r="A3519" s="52"/>
      <c r="B3519" s="233"/>
      <c r="D3519" s="55" t="e">
        <f>VLOOKUP(C3519,#REF!,2,FALSE)</f>
        <v>#REF!</v>
      </c>
      <c r="E3519" s="172" t="str">
        <f>IFERROR(VLOOKUP(C3519,[1]MASTER!C:F,4,FALSE),"")</f>
        <v/>
      </c>
      <c r="F3519" s="172" t="str">
        <f>IFERROR(VLOOKUP(C3519,[1]MASTER!C:F,3,FALSE),"")</f>
        <v/>
      </c>
      <c r="G3519" s="175" t="str">
        <f>IFERROR(LOOKUP(C3519,[1]MASTER!C:C,[1]MASTER!B:B),"")</f>
        <v/>
      </c>
      <c r="H3519" s="176" t="str">
        <f>IFERROR(VLOOKUP(C3519,[1]MASTER!C:G,5,FALSE),"")</f>
        <v/>
      </c>
      <c r="I3519" s="182"/>
      <c r="J3519" s="184"/>
      <c r="K3519" s="185"/>
      <c r="L3519" s="186"/>
      <c r="M3519" s="186"/>
      <c r="N3519" s="186"/>
      <c r="O3519" s="12"/>
      <c r="P3519" s="12"/>
      <c r="Q3519" s="12"/>
      <c r="R3519" s="12"/>
      <c r="U3519" s="178"/>
    </row>
    <row r="3520" spans="1:21" ht="15.75">
      <c r="A3520" s="109"/>
      <c r="B3520" s="120"/>
      <c r="D3520" s="55" t="e">
        <f>VLOOKUP(C3520,#REF!,2,FALSE)</f>
        <v>#REF!</v>
      </c>
      <c r="E3520" s="172" t="str">
        <f>IFERROR(VLOOKUP(C3520,[1]MASTER!C:F,4,FALSE),"")</f>
        <v/>
      </c>
      <c r="F3520" s="172" t="str">
        <f>IFERROR(VLOOKUP(C3520,[1]MASTER!C:F,3,FALSE),"")</f>
        <v/>
      </c>
      <c r="G3520" s="175" t="str">
        <f>IFERROR(LOOKUP(C3520,[1]MASTER!C:C,[1]MASTER!B:B),"")</f>
        <v/>
      </c>
      <c r="H3520" s="176" t="str">
        <f>IFERROR(VLOOKUP(C3520,[1]MASTER!C:G,5,FALSE),"")</f>
        <v/>
      </c>
      <c r="I3520" s="182"/>
      <c r="J3520" s="184"/>
      <c r="K3520" s="185"/>
      <c r="L3520" s="186"/>
      <c r="M3520" s="186"/>
      <c r="N3520" s="186"/>
      <c r="O3520" s="12"/>
      <c r="P3520" s="12"/>
      <c r="Q3520" s="12"/>
      <c r="R3520" s="12"/>
      <c r="U3520" s="178"/>
    </row>
    <row r="3521" spans="1:21" ht="15.75">
      <c r="A3521" s="52"/>
      <c r="B3521" s="233"/>
      <c r="D3521" s="55" t="e">
        <f>VLOOKUP(C3521,#REF!,2,FALSE)</f>
        <v>#REF!</v>
      </c>
      <c r="E3521" s="172" t="str">
        <f>IFERROR(VLOOKUP(C3521,[1]MASTER!C:F,4,FALSE),"")</f>
        <v/>
      </c>
      <c r="F3521" s="172" t="str">
        <f>IFERROR(VLOOKUP(C3521,[1]MASTER!C:F,3,FALSE),"")</f>
        <v/>
      </c>
      <c r="G3521" s="175" t="str">
        <f>IFERROR(LOOKUP(C3521,[1]MASTER!C:C,[1]MASTER!B:B),"")</f>
        <v/>
      </c>
      <c r="H3521" s="176" t="str">
        <f>IFERROR(VLOOKUP(C3521,[1]MASTER!C:G,5,FALSE),"")</f>
        <v/>
      </c>
      <c r="I3521" s="182"/>
      <c r="J3521" s="184"/>
      <c r="K3521" s="185"/>
      <c r="L3521" s="186"/>
      <c r="M3521" s="186"/>
      <c r="N3521" s="186"/>
      <c r="O3521" s="12"/>
      <c r="P3521" s="12"/>
      <c r="Q3521" s="12"/>
      <c r="R3521" s="12"/>
      <c r="U3521" s="178"/>
    </row>
    <row r="3522" spans="1:21" ht="15.75">
      <c r="A3522" s="109"/>
      <c r="B3522" s="120"/>
      <c r="D3522" s="55" t="e">
        <f>VLOOKUP(C3522,#REF!,2,FALSE)</f>
        <v>#REF!</v>
      </c>
      <c r="E3522" s="172" t="str">
        <f>IFERROR(VLOOKUP(C3522,[1]MASTER!C:F,4,FALSE),"")</f>
        <v/>
      </c>
      <c r="F3522" s="172" t="str">
        <f>IFERROR(VLOOKUP(C3522,[1]MASTER!C:F,3,FALSE),"")</f>
        <v/>
      </c>
      <c r="G3522" s="175" t="str">
        <f>IFERROR(LOOKUP(C3522,[1]MASTER!C:C,[1]MASTER!B:B),"")</f>
        <v/>
      </c>
      <c r="H3522" s="176" t="str">
        <f>IFERROR(VLOOKUP(C3522,[1]MASTER!C:G,5,FALSE),"")</f>
        <v/>
      </c>
      <c r="I3522" s="182"/>
      <c r="J3522" s="184"/>
      <c r="K3522" s="185"/>
      <c r="L3522" s="186"/>
      <c r="M3522" s="186"/>
      <c r="N3522" s="186"/>
      <c r="O3522" s="12"/>
      <c r="P3522" s="12"/>
      <c r="Q3522" s="12"/>
      <c r="R3522" s="12"/>
      <c r="U3522" s="178"/>
    </row>
    <row r="3523" spans="1:21" ht="15.75">
      <c r="A3523" s="52"/>
      <c r="B3523" s="233"/>
      <c r="D3523" s="55" t="e">
        <f>VLOOKUP(C3523,#REF!,2,FALSE)</f>
        <v>#REF!</v>
      </c>
      <c r="E3523" s="172" t="str">
        <f>IFERROR(VLOOKUP(C3523,[1]MASTER!C:F,4,FALSE),"")</f>
        <v/>
      </c>
      <c r="F3523" s="172" t="str">
        <f>IFERROR(VLOOKUP(C3523,[1]MASTER!C:F,3,FALSE),"")</f>
        <v/>
      </c>
      <c r="G3523" s="175" t="str">
        <f>IFERROR(LOOKUP(C3523,[1]MASTER!C:C,[1]MASTER!B:B),"")</f>
        <v/>
      </c>
      <c r="H3523" s="176" t="str">
        <f>IFERROR(VLOOKUP(C3523,[1]MASTER!C:G,5,FALSE),"")</f>
        <v/>
      </c>
      <c r="I3523" s="182"/>
      <c r="J3523" s="184"/>
      <c r="K3523" s="185"/>
      <c r="L3523" s="186"/>
      <c r="M3523" s="186"/>
      <c r="N3523" s="186"/>
      <c r="O3523" s="12"/>
      <c r="P3523" s="12"/>
      <c r="Q3523" s="12"/>
      <c r="R3523" s="12"/>
      <c r="U3523" s="178"/>
    </row>
    <row r="3524" spans="1:21" ht="15.75">
      <c r="A3524" s="109"/>
      <c r="B3524" s="120"/>
      <c r="D3524" s="55" t="e">
        <f>VLOOKUP(C3524,#REF!,2,FALSE)</f>
        <v>#REF!</v>
      </c>
      <c r="E3524" s="172" t="str">
        <f>IFERROR(VLOOKUP(C3524,[1]MASTER!C:F,4,FALSE),"")</f>
        <v/>
      </c>
      <c r="F3524" s="172" t="str">
        <f>IFERROR(VLOOKUP(C3524,[1]MASTER!C:F,3,FALSE),"")</f>
        <v/>
      </c>
      <c r="G3524" s="175" t="str">
        <f>IFERROR(LOOKUP(C3524,[1]MASTER!C:C,[1]MASTER!B:B),"")</f>
        <v/>
      </c>
      <c r="H3524" s="176" t="str">
        <f>IFERROR(VLOOKUP(C3524,[1]MASTER!C:G,5,FALSE),"")</f>
        <v/>
      </c>
      <c r="I3524" s="182"/>
      <c r="J3524" s="184"/>
      <c r="K3524" s="185"/>
      <c r="L3524" s="186"/>
      <c r="M3524" s="186"/>
      <c r="N3524" s="186"/>
      <c r="O3524" s="12"/>
      <c r="P3524" s="12"/>
      <c r="Q3524" s="12"/>
      <c r="R3524" s="12"/>
      <c r="U3524" s="178"/>
    </row>
    <row r="3525" spans="1:21" ht="15.75">
      <c r="A3525" s="52"/>
      <c r="B3525" s="233"/>
      <c r="D3525" s="55" t="e">
        <f>VLOOKUP(C3525,#REF!,2,FALSE)</f>
        <v>#REF!</v>
      </c>
      <c r="E3525" s="172" t="str">
        <f>IFERROR(VLOOKUP(C3525,[1]MASTER!C:F,4,FALSE),"")</f>
        <v/>
      </c>
      <c r="F3525" s="172" t="str">
        <f>IFERROR(VLOOKUP(C3525,[1]MASTER!C:F,3,FALSE),"")</f>
        <v/>
      </c>
      <c r="G3525" s="175" t="str">
        <f>IFERROR(LOOKUP(C3525,[1]MASTER!C:C,[1]MASTER!B:B),"")</f>
        <v/>
      </c>
      <c r="H3525" s="176" t="str">
        <f>IFERROR(VLOOKUP(C3525,[1]MASTER!C:G,5,FALSE),"")</f>
        <v/>
      </c>
      <c r="I3525" s="182"/>
      <c r="J3525" s="184"/>
      <c r="K3525" s="185"/>
      <c r="L3525" s="186"/>
      <c r="M3525" s="186"/>
      <c r="N3525" s="186"/>
      <c r="O3525" s="12"/>
      <c r="P3525" s="12"/>
      <c r="Q3525" s="12"/>
      <c r="R3525" s="12"/>
      <c r="U3525" s="178"/>
    </row>
    <row r="3526" spans="1:21" ht="15.75">
      <c r="A3526" s="109"/>
      <c r="B3526" s="120"/>
      <c r="D3526" s="55" t="e">
        <f>VLOOKUP(C3526,#REF!,2,FALSE)</f>
        <v>#REF!</v>
      </c>
      <c r="E3526" s="172" t="str">
        <f>IFERROR(VLOOKUP(C3526,[1]MASTER!C:F,4,FALSE),"")</f>
        <v/>
      </c>
      <c r="F3526" s="172" t="str">
        <f>IFERROR(VLOOKUP(C3526,[1]MASTER!C:F,3,FALSE),"")</f>
        <v/>
      </c>
      <c r="G3526" s="175" t="str">
        <f>IFERROR(LOOKUP(C3526,[1]MASTER!C:C,[1]MASTER!B:B),"")</f>
        <v/>
      </c>
      <c r="H3526" s="176" t="str">
        <f>IFERROR(VLOOKUP(C3526,[1]MASTER!C:G,5,FALSE),"")</f>
        <v/>
      </c>
      <c r="I3526" s="182"/>
      <c r="J3526" s="184"/>
      <c r="K3526" s="185"/>
      <c r="L3526" s="186"/>
      <c r="M3526" s="186"/>
      <c r="N3526" s="186"/>
      <c r="O3526" s="12"/>
      <c r="P3526" s="12"/>
      <c r="Q3526" s="12"/>
      <c r="R3526" s="12"/>
      <c r="U3526" s="178"/>
    </row>
    <row r="3527" spans="1:21" ht="15.75">
      <c r="A3527" s="52"/>
      <c r="B3527" s="233"/>
      <c r="D3527" s="55" t="e">
        <f>VLOOKUP(C3527,#REF!,2,FALSE)</f>
        <v>#REF!</v>
      </c>
      <c r="E3527" s="172" t="str">
        <f>IFERROR(VLOOKUP(C3527,[1]MASTER!C:F,4,FALSE),"")</f>
        <v/>
      </c>
      <c r="F3527" s="172" t="str">
        <f>IFERROR(VLOOKUP(C3527,[1]MASTER!C:F,3,FALSE),"")</f>
        <v/>
      </c>
      <c r="G3527" s="175" t="str">
        <f>IFERROR(LOOKUP(C3527,[1]MASTER!C:C,[1]MASTER!B:B),"")</f>
        <v/>
      </c>
      <c r="H3527" s="176" t="str">
        <f>IFERROR(VLOOKUP(C3527,[1]MASTER!C:G,5,FALSE),"")</f>
        <v/>
      </c>
      <c r="I3527" s="182"/>
      <c r="J3527" s="184"/>
      <c r="K3527" s="185"/>
      <c r="L3527" s="186"/>
      <c r="M3527" s="186"/>
      <c r="N3527" s="186"/>
      <c r="O3527" s="12"/>
      <c r="P3527" s="12"/>
      <c r="Q3527" s="12"/>
      <c r="R3527" s="12"/>
      <c r="U3527" s="178"/>
    </row>
    <row r="3528" spans="1:21" ht="15.75">
      <c r="A3528" s="109"/>
      <c r="B3528" s="120"/>
      <c r="D3528" s="55" t="e">
        <f>VLOOKUP(C3528,#REF!,2,FALSE)</f>
        <v>#REF!</v>
      </c>
      <c r="E3528" s="172" t="str">
        <f>IFERROR(VLOOKUP(C3528,[1]MASTER!C:F,4,FALSE),"")</f>
        <v/>
      </c>
      <c r="F3528" s="172" t="str">
        <f>IFERROR(VLOOKUP(C3528,[1]MASTER!C:F,3,FALSE),"")</f>
        <v/>
      </c>
      <c r="G3528" s="175" t="str">
        <f>IFERROR(LOOKUP(C3528,[1]MASTER!C:C,[1]MASTER!B:B),"")</f>
        <v/>
      </c>
      <c r="H3528" s="176" t="str">
        <f>IFERROR(VLOOKUP(C3528,[1]MASTER!C:G,5,FALSE),"")</f>
        <v/>
      </c>
      <c r="I3528" s="182"/>
      <c r="J3528" s="184"/>
      <c r="K3528" s="185"/>
      <c r="L3528" s="186"/>
      <c r="M3528" s="186"/>
      <c r="N3528" s="186"/>
      <c r="O3528" s="12"/>
      <c r="P3528" s="12"/>
      <c r="Q3528" s="12"/>
      <c r="R3528" s="12"/>
      <c r="U3528" s="178"/>
    </row>
    <row r="3529" spans="1:21" ht="15.75">
      <c r="A3529" s="52"/>
      <c r="B3529" s="233"/>
      <c r="D3529" s="55" t="e">
        <f>VLOOKUP(C3529,#REF!,2,FALSE)</f>
        <v>#REF!</v>
      </c>
      <c r="E3529" s="172" t="str">
        <f>IFERROR(VLOOKUP(C3529,[1]MASTER!C:F,4,FALSE),"")</f>
        <v/>
      </c>
      <c r="F3529" s="172" t="str">
        <f>IFERROR(VLOOKUP(C3529,[1]MASTER!C:F,3,FALSE),"")</f>
        <v/>
      </c>
      <c r="G3529" s="175" t="str">
        <f>IFERROR(LOOKUP(C3529,[1]MASTER!C:C,[1]MASTER!B:B),"")</f>
        <v/>
      </c>
      <c r="H3529" s="176" t="str">
        <f>IFERROR(VLOOKUP(C3529,[1]MASTER!C:G,5,FALSE),"")</f>
        <v/>
      </c>
      <c r="I3529" s="182"/>
      <c r="J3529" s="184"/>
      <c r="K3529" s="185"/>
      <c r="L3529" s="186"/>
      <c r="M3529" s="186"/>
      <c r="N3529" s="186"/>
      <c r="O3529" s="12"/>
      <c r="P3529" s="12"/>
      <c r="Q3529" s="12"/>
      <c r="R3529" s="12"/>
      <c r="U3529" s="178"/>
    </row>
    <row r="3530" spans="1:21" ht="15.75">
      <c r="A3530" s="109"/>
      <c r="B3530" s="120"/>
      <c r="D3530" s="55" t="e">
        <f>VLOOKUP(C3530,#REF!,2,FALSE)</f>
        <v>#REF!</v>
      </c>
      <c r="E3530" s="172" t="str">
        <f>IFERROR(VLOOKUP(C3530,[1]MASTER!C:F,4,FALSE),"")</f>
        <v/>
      </c>
      <c r="F3530" s="172" t="str">
        <f>IFERROR(VLOOKUP(C3530,[1]MASTER!C:F,3,FALSE),"")</f>
        <v/>
      </c>
      <c r="G3530" s="175" t="str">
        <f>IFERROR(LOOKUP(C3530,[1]MASTER!C:C,[1]MASTER!B:B),"")</f>
        <v/>
      </c>
      <c r="H3530" s="176" t="str">
        <f>IFERROR(VLOOKUP(C3530,[1]MASTER!C:G,5,FALSE),"")</f>
        <v/>
      </c>
      <c r="I3530" s="182"/>
      <c r="J3530" s="184"/>
      <c r="K3530" s="185"/>
      <c r="L3530" s="186"/>
      <c r="M3530" s="186"/>
      <c r="N3530" s="186"/>
      <c r="O3530" s="12"/>
      <c r="P3530" s="12"/>
      <c r="Q3530" s="12"/>
      <c r="R3530" s="12"/>
      <c r="U3530" s="178"/>
    </row>
    <row r="3531" spans="1:21" ht="15.75">
      <c r="A3531" s="52"/>
      <c r="B3531" s="233"/>
      <c r="D3531" s="55" t="e">
        <f>VLOOKUP(C3531,#REF!,2,FALSE)</f>
        <v>#REF!</v>
      </c>
      <c r="E3531" s="172" t="str">
        <f>IFERROR(VLOOKUP(C3531,[1]MASTER!C:F,4,FALSE),"")</f>
        <v/>
      </c>
      <c r="F3531" s="172" t="str">
        <f>IFERROR(VLOOKUP(C3531,[1]MASTER!C:F,3,FALSE),"")</f>
        <v/>
      </c>
      <c r="G3531" s="175" t="str">
        <f>IFERROR(LOOKUP(C3531,[1]MASTER!C:C,[1]MASTER!B:B),"")</f>
        <v/>
      </c>
      <c r="H3531" s="176" t="str">
        <f>IFERROR(VLOOKUP(C3531,[1]MASTER!C:G,5,FALSE),"")</f>
        <v/>
      </c>
      <c r="I3531" s="182"/>
      <c r="J3531" s="184"/>
      <c r="K3531" s="185"/>
      <c r="L3531" s="186"/>
      <c r="M3531" s="186"/>
      <c r="N3531" s="186"/>
      <c r="O3531" s="12"/>
      <c r="P3531" s="12"/>
      <c r="Q3531" s="12"/>
      <c r="R3531" s="12"/>
      <c r="U3531" s="178"/>
    </row>
    <row r="3532" spans="1:21" ht="15.75">
      <c r="A3532" s="109"/>
      <c r="B3532" s="120"/>
      <c r="D3532" s="55" t="e">
        <f>VLOOKUP(C3532,#REF!,2,FALSE)</f>
        <v>#REF!</v>
      </c>
      <c r="E3532" s="172" t="str">
        <f>IFERROR(VLOOKUP(C3532,[1]MASTER!C:F,4,FALSE),"")</f>
        <v/>
      </c>
      <c r="F3532" s="172" t="str">
        <f>IFERROR(VLOOKUP(C3532,[1]MASTER!C:F,3,FALSE),"")</f>
        <v/>
      </c>
      <c r="G3532" s="175" t="str">
        <f>IFERROR(LOOKUP(C3532,[1]MASTER!C:C,[1]MASTER!B:B),"")</f>
        <v/>
      </c>
      <c r="H3532" s="176" t="str">
        <f>IFERROR(VLOOKUP(C3532,[1]MASTER!C:G,5,FALSE),"")</f>
        <v/>
      </c>
      <c r="I3532" s="182"/>
      <c r="J3532" s="184"/>
      <c r="K3532" s="185"/>
      <c r="L3532" s="186"/>
      <c r="M3532" s="186"/>
      <c r="N3532" s="186"/>
      <c r="O3532" s="12"/>
      <c r="P3532" s="12"/>
      <c r="Q3532" s="12"/>
      <c r="R3532" s="12"/>
      <c r="U3532" s="178"/>
    </row>
    <row r="3533" spans="1:21" ht="15.75">
      <c r="A3533" s="52"/>
      <c r="B3533" s="233"/>
      <c r="D3533" s="55" t="e">
        <f>VLOOKUP(C3533,#REF!,2,FALSE)</f>
        <v>#REF!</v>
      </c>
      <c r="E3533" s="172" t="str">
        <f>IFERROR(VLOOKUP(C3533,[1]MASTER!C:F,4,FALSE),"")</f>
        <v/>
      </c>
      <c r="F3533" s="172" t="str">
        <f>IFERROR(VLOOKUP(C3533,[1]MASTER!C:F,3,FALSE),"")</f>
        <v/>
      </c>
      <c r="G3533" s="175" t="str">
        <f>IFERROR(LOOKUP(C3533,[1]MASTER!C:C,[1]MASTER!B:B),"")</f>
        <v/>
      </c>
      <c r="H3533" s="176" t="str">
        <f>IFERROR(VLOOKUP(C3533,[1]MASTER!C:G,5,FALSE),"")</f>
        <v/>
      </c>
      <c r="I3533" s="182"/>
      <c r="J3533" s="184"/>
      <c r="K3533" s="185"/>
      <c r="L3533" s="186"/>
      <c r="M3533" s="186"/>
      <c r="N3533" s="186"/>
      <c r="O3533" s="12"/>
      <c r="P3533" s="12"/>
      <c r="Q3533" s="12"/>
      <c r="R3533" s="12"/>
      <c r="U3533" s="178"/>
    </row>
    <row r="3534" spans="1:21" ht="15.75">
      <c r="A3534" s="109"/>
      <c r="B3534" s="120"/>
      <c r="D3534" s="55" t="e">
        <f>VLOOKUP(C3534,#REF!,2,FALSE)</f>
        <v>#REF!</v>
      </c>
      <c r="E3534" s="172" t="str">
        <f>IFERROR(VLOOKUP(C3534,[1]MASTER!C:F,4,FALSE),"")</f>
        <v/>
      </c>
      <c r="F3534" s="172" t="str">
        <f>IFERROR(VLOOKUP(C3534,[1]MASTER!C:F,3,FALSE),"")</f>
        <v/>
      </c>
      <c r="G3534" s="175" t="str">
        <f>IFERROR(LOOKUP(C3534,[1]MASTER!C:C,[1]MASTER!B:B),"")</f>
        <v/>
      </c>
      <c r="H3534" s="176" t="str">
        <f>IFERROR(VLOOKUP(C3534,[1]MASTER!C:G,5,FALSE),"")</f>
        <v/>
      </c>
      <c r="I3534" s="182"/>
      <c r="J3534" s="184"/>
      <c r="K3534" s="185"/>
      <c r="L3534" s="186"/>
      <c r="M3534" s="186"/>
      <c r="N3534" s="186"/>
      <c r="O3534" s="12"/>
      <c r="P3534" s="12"/>
      <c r="Q3534" s="12"/>
      <c r="R3534" s="12"/>
      <c r="U3534" s="178"/>
    </row>
    <row r="3535" spans="1:21" ht="15.75">
      <c r="A3535" s="52"/>
      <c r="B3535" s="233"/>
      <c r="D3535" s="55" t="e">
        <f>VLOOKUP(C3535,#REF!,2,FALSE)</f>
        <v>#REF!</v>
      </c>
      <c r="E3535" s="172" t="str">
        <f>IFERROR(VLOOKUP(C3535,[1]MASTER!C:F,4,FALSE),"")</f>
        <v/>
      </c>
      <c r="F3535" s="172" t="str">
        <f>IFERROR(VLOOKUP(C3535,[1]MASTER!C:F,3,FALSE),"")</f>
        <v/>
      </c>
      <c r="G3535" s="175" t="str">
        <f>IFERROR(LOOKUP(C3535,[1]MASTER!C:C,[1]MASTER!B:B),"")</f>
        <v/>
      </c>
      <c r="H3535" s="176" t="str">
        <f>IFERROR(VLOOKUP(C3535,[1]MASTER!C:G,5,FALSE),"")</f>
        <v/>
      </c>
      <c r="I3535" s="182"/>
      <c r="J3535" s="184"/>
      <c r="K3535" s="185"/>
      <c r="L3535" s="186"/>
      <c r="M3535" s="186"/>
      <c r="N3535" s="186"/>
      <c r="O3535" s="12"/>
      <c r="P3535" s="12"/>
      <c r="Q3535" s="12"/>
      <c r="R3535" s="12"/>
      <c r="U3535" s="178"/>
    </row>
    <row r="3536" spans="1:21" ht="15.75">
      <c r="A3536" s="109"/>
      <c r="B3536" s="120"/>
      <c r="D3536" s="55" t="e">
        <f>VLOOKUP(C3536,#REF!,2,FALSE)</f>
        <v>#REF!</v>
      </c>
      <c r="E3536" s="172" t="str">
        <f>IFERROR(VLOOKUP(C3536,[1]MASTER!C:F,4,FALSE),"")</f>
        <v/>
      </c>
      <c r="F3536" s="172" t="str">
        <f>IFERROR(VLOOKUP(C3536,[1]MASTER!C:F,3,FALSE),"")</f>
        <v/>
      </c>
      <c r="G3536" s="175" t="str">
        <f>IFERROR(LOOKUP(C3536,[1]MASTER!C:C,[1]MASTER!B:B),"")</f>
        <v/>
      </c>
      <c r="H3536" s="176" t="str">
        <f>IFERROR(VLOOKUP(C3536,[1]MASTER!C:G,5,FALSE),"")</f>
        <v/>
      </c>
      <c r="I3536" s="182"/>
      <c r="J3536" s="184"/>
      <c r="K3536" s="185"/>
      <c r="L3536" s="186"/>
      <c r="M3536" s="186"/>
      <c r="N3536" s="186"/>
      <c r="O3536" s="12"/>
      <c r="P3536" s="12"/>
      <c r="Q3536" s="12"/>
      <c r="R3536" s="12"/>
      <c r="U3536" s="178"/>
    </row>
    <row r="3537" spans="1:21" ht="15.75">
      <c r="A3537" s="52"/>
      <c r="B3537" s="233"/>
      <c r="D3537" s="55" t="e">
        <f>VLOOKUP(C3537,#REF!,2,FALSE)</f>
        <v>#REF!</v>
      </c>
      <c r="E3537" s="172" t="str">
        <f>IFERROR(VLOOKUP(C3537,[1]MASTER!C:F,4,FALSE),"")</f>
        <v/>
      </c>
      <c r="F3537" s="172" t="str">
        <f>IFERROR(VLOOKUP(C3537,[1]MASTER!C:F,3,FALSE),"")</f>
        <v/>
      </c>
      <c r="G3537" s="175" t="str">
        <f>IFERROR(LOOKUP(C3537,[1]MASTER!C:C,[1]MASTER!B:B),"")</f>
        <v/>
      </c>
      <c r="H3537" s="176" t="str">
        <f>IFERROR(VLOOKUP(C3537,[1]MASTER!C:G,5,FALSE),"")</f>
        <v/>
      </c>
      <c r="I3537" s="182"/>
      <c r="J3537" s="184"/>
      <c r="K3537" s="185"/>
      <c r="L3537" s="186"/>
      <c r="M3537" s="186"/>
      <c r="N3537" s="186"/>
      <c r="O3537" s="12"/>
      <c r="P3537" s="12"/>
      <c r="Q3537" s="12"/>
      <c r="R3537" s="12"/>
      <c r="U3537" s="178"/>
    </row>
    <row r="3538" spans="1:21" ht="15.75">
      <c r="A3538" s="109"/>
      <c r="B3538" s="120"/>
      <c r="D3538" s="55" t="e">
        <f>VLOOKUP(C3538,#REF!,2,FALSE)</f>
        <v>#REF!</v>
      </c>
      <c r="E3538" s="172" t="str">
        <f>IFERROR(VLOOKUP(C3538,[1]MASTER!C:F,4,FALSE),"")</f>
        <v/>
      </c>
      <c r="F3538" s="172" t="str">
        <f>IFERROR(VLOOKUP(C3538,[1]MASTER!C:F,3,FALSE),"")</f>
        <v/>
      </c>
      <c r="G3538" s="175" t="str">
        <f>IFERROR(LOOKUP(C3538,[1]MASTER!C:C,[1]MASTER!B:B),"")</f>
        <v/>
      </c>
      <c r="H3538" s="176" t="str">
        <f>IFERROR(VLOOKUP(C3538,[1]MASTER!C:G,5,FALSE),"")</f>
        <v/>
      </c>
      <c r="I3538" s="182"/>
      <c r="J3538" s="184"/>
      <c r="K3538" s="185"/>
      <c r="L3538" s="186"/>
      <c r="M3538" s="186"/>
      <c r="N3538" s="186"/>
      <c r="O3538" s="12"/>
      <c r="P3538" s="12"/>
      <c r="Q3538" s="12"/>
      <c r="R3538" s="12"/>
      <c r="U3538" s="178"/>
    </row>
    <row r="3539" spans="1:21" ht="15.75">
      <c r="A3539" s="52"/>
      <c r="B3539" s="233"/>
      <c r="D3539" s="55" t="e">
        <f>VLOOKUP(C3539,#REF!,2,FALSE)</f>
        <v>#REF!</v>
      </c>
      <c r="E3539" s="172" t="str">
        <f>IFERROR(VLOOKUP(C3539,[1]MASTER!C:F,4,FALSE),"")</f>
        <v/>
      </c>
      <c r="F3539" s="172" t="str">
        <f>IFERROR(VLOOKUP(C3539,[1]MASTER!C:F,3,FALSE),"")</f>
        <v/>
      </c>
      <c r="G3539" s="175" t="str">
        <f>IFERROR(LOOKUP(C3539,[1]MASTER!C:C,[1]MASTER!B:B),"")</f>
        <v/>
      </c>
      <c r="H3539" s="176" t="str">
        <f>IFERROR(VLOOKUP(C3539,[1]MASTER!C:G,5,FALSE),"")</f>
        <v/>
      </c>
      <c r="I3539" s="182"/>
      <c r="J3539" s="184"/>
      <c r="K3539" s="185"/>
      <c r="L3539" s="186"/>
      <c r="M3539" s="186"/>
      <c r="N3539" s="186"/>
      <c r="O3539" s="12"/>
      <c r="P3539" s="12"/>
      <c r="Q3539" s="12"/>
      <c r="R3539" s="12"/>
      <c r="U3539" s="178"/>
    </row>
    <row r="3540" spans="1:21" ht="15.75">
      <c r="A3540" s="109"/>
      <c r="B3540" s="120"/>
      <c r="D3540" s="55" t="e">
        <f>VLOOKUP(C3540,#REF!,2,FALSE)</f>
        <v>#REF!</v>
      </c>
      <c r="E3540" s="172" t="str">
        <f>IFERROR(VLOOKUP(C3540,[1]MASTER!C:F,4,FALSE),"")</f>
        <v/>
      </c>
      <c r="F3540" s="172" t="str">
        <f>IFERROR(VLOOKUP(C3540,[1]MASTER!C:F,3,FALSE),"")</f>
        <v/>
      </c>
      <c r="G3540" s="175" t="str">
        <f>IFERROR(LOOKUP(C3540,[1]MASTER!C:C,[1]MASTER!B:B),"")</f>
        <v/>
      </c>
      <c r="H3540" s="176" t="str">
        <f>IFERROR(VLOOKUP(C3540,[1]MASTER!C:G,5,FALSE),"")</f>
        <v/>
      </c>
      <c r="I3540" s="182"/>
      <c r="J3540" s="184"/>
      <c r="K3540" s="185"/>
      <c r="L3540" s="186"/>
      <c r="M3540" s="186"/>
      <c r="N3540" s="186"/>
      <c r="O3540" s="12"/>
      <c r="P3540" s="12"/>
      <c r="Q3540" s="12"/>
      <c r="R3540" s="12"/>
      <c r="U3540" s="178"/>
    </row>
    <row r="3541" spans="1:21" ht="15.75">
      <c r="A3541" s="52"/>
      <c r="B3541" s="233"/>
      <c r="D3541" s="55" t="e">
        <f>VLOOKUP(C3541,#REF!,2,FALSE)</f>
        <v>#REF!</v>
      </c>
      <c r="E3541" s="172" t="str">
        <f>IFERROR(VLOOKUP(C3541,[1]MASTER!C:F,4,FALSE),"")</f>
        <v/>
      </c>
      <c r="F3541" s="172" t="str">
        <f>IFERROR(VLOOKUP(C3541,[1]MASTER!C:F,3,FALSE),"")</f>
        <v/>
      </c>
      <c r="G3541" s="175" t="str">
        <f>IFERROR(LOOKUP(C3541,[1]MASTER!C:C,[1]MASTER!B:B),"")</f>
        <v/>
      </c>
      <c r="H3541" s="176" t="str">
        <f>IFERROR(VLOOKUP(C3541,[1]MASTER!C:G,5,FALSE),"")</f>
        <v/>
      </c>
      <c r="I3541" s="182"/>
      <c r="J3541" s="184"/>
      <c r="K3541" s="185"/>
      <c r="L3541" s="186"/>
      <c r="M3541" s="186"/>
      <c r="N3541" s="186"/>
      <c r="O3541" s="12"/>
      <c r="P3541" s="12"/>
      <c r="Q3541" s="12"/>
      <c r="R3541" s="12"/>
      <c r="U3541" s="178"/>
    </row>
    <row r="3542" spans="1:21" ht="15.75">
      <c r="A3542" s="109"/>
      <c r="B3542" s="120"/>
      <c r="D3542" s="55" t="e">
        <f>VLOOKUP(C3542,#REF!,2,FALSE)</f>
        <v>#REF!</v>
      </c>
      <c r="E3542" s="172" t="str">
        <f>IFERROR(VLOOKUP(C3542,[1]MASTER!C:F,4,FALSE),"")</f>
        <v/>
      </c>
      <c r="F3542" s="172" t="str">
        <f>IFERROR(VLOOKUP(C3542,[1]MASTER!C:F,3,FALSE),"")</f>
        <v/>
      </c>
      <c r="G3542" s="175" t="str">
        <f>IFERROR(LOOKUP(C3542,[1]MASTER!C:C,[1]MASTER!B:B),"")</f>
        <v/>
      </c>
      <c r="H3542" s="176" t="str">
        <f>IFERROR(VLOOKUP(C3542,[1]MASTER!C:G,5,FALSE),"")</f>
        <v/>
      </c>
      <c r="I3542" s="182"/>
      <c r="J3542" s="184"/>
      <c r="K3542" s="185"/>
      <c r="L3542" s="186"/>
      <c r="M3542" s="186"/>
      <c r="N3542" s="186"/>
      <c r="O3542" s="12"/>
      <c r="P3542" s="12"/>
      <c r="Q3542" s="12"/>
      <c r="R3542" s="12"/>
      <c r="U3542" s="178"/>
    </row>
    <row r="3543" spans="1:21" ht="15.75">
      <c r="A3543" s="52"/>
      <c r="B3543" s="233"/>
      <c r="D3543" s="55" t="e">
        <f>VLOOKUP(C3543,#REF!,2,FALSE)</f>
        <v>#REF!</v>
      </c>
      <c r="E3543" s="172" t="str">
        <f>IFERROR(VLOOKUP(C3543,[1]MASTER!C:F,4,FALSE),"")</f>
        <v/>
      </c>
      <c r="F3543" s="172" t="str">
        <f>IFERROR(VLOOKUP(C3543,[1]MASTER!C:F,3,FALSE),"")</f>
        <v/>
      </c>
      <c r="G3543" s="175" t="str">
        <f>IFERROR(LOOKUP(C3543,[1]MASTER!C:C,[1]MASTER!B:B),"")</f>
        <v/>
      </c>
      <c r="H3543" s="176" t="str">
        <f>IFERROR(VLOOKUP(C3543,[1]MASTER!C:G,5,FALSE),"")</f>
        <v/>
      </c>
      <c r="I3543" s="182"/>
      <c r="J3543" s="184"/>
      <c r="K3543" s="185"/>
      <c r="L3543" s="186"/>
      <c r="M3543" s="186"/>
      <c r="N3543" s="186"/>
      <c r="O3543" s="12"/>
      <c r="P3543" s="12"/>
      <c r="Q3543" s="12"/>
      <c r="R3543" s="12"/>
      <c r="U3543" s="178"/>
    </row>
    <row r="3544" spans="1:21" ht="15.75">
      <c r="A3544" s="109"/>
      <c r="B3544" s="120"/>
      <c r="D3544" s="55" t="e">
        <f>VLOOKUP(C3544,#REF!,2,FALSE)</f>
        <v>#REF!</v>
      </c>
      <c r="E3544" s="172" t="str">
        <f>IFERROR(VLOOKUP(C3544,[1]MASTER!C:F,4,FALSE),"")</f>
        <v/>
      </c>
      <c r="F3544" s="172" t="str">
        <f>IFERROR(VLOOKUP(C3544,[1]MASTER!C:F,3,FALSE),"")</f>
        <v/>
      </c>
      <c r="G3544" s="175" t="str">
        <f>IFERROR(LOOKUP(C3544,[1]MASTER!C:C,[1]MASTER!B:B),"")</f>
        <v/>
      </c>
      <c r="H3544" s="176" t="str">
        <f>IFERROR(VLOOKUP(C3544,[1]MASTER!C:G,5,FALSE),"")</f>
        <v/>
      </c>
      <c r="I3544" s="182"/>
      <c r="J3544" s="184"/>
      <c r="K3544" s="185"/>
      <c r="L3544" s="186"/>
      <c r="M3544" s="186"/>
      <c r="N3544" s="186"/>
      <c r="O3544" s="12"/>
      <c r="P3544" s="12"/>
      <c r="Q3544" s="12"/>
      <c r="R3544" s="12"/>
      <c r="U3544" s="178"/>
    </row>
    <row r="3545" spans="1:21" ht="15.75">
      <c r="A3545" s="52"/>
      <c r="B3545" s="233"/>
      <c r="D3545" s="55" t="e">
        <f>VLOOKUP(C3545,#REF!,2,FALSE)</f>
        <v>#REF!</v>
      </c>
      <c r="E3545" s="172" t="str">
        <f>IFERROR(VLOOKUP(C3545,[1]MASTER!C:F,4,FALSE),"")</f>
        <v/>
      </c>
      <c r="F3545" s="172" t="str">
        <f>IFERROR(VLOOKUP(C3545,[1]MASTER!C:F,3,FALSE),"")</f>
        <v/>
      </c>
      <c r="G3545" s="175" t="str">
        <f>IFERROR(LOOKUP(C3545,[1]MASTER!C:C,[1]MASTER!B:B),"")</f>
        <v/>
      </c>
      <c r="H3545" s="176" t="str">
        <f>IFERROR(VLOOKUP(C3545,[1]MASTER!C:G,5,FALSE),"")</f>
        <v/>
      </c>
      <c r="I3545" s="182"/>
      <c r="J3545" s="184"/>
      <c r="K3545" s="185"/>
      <c r="L3545" s="186"/>
      <c r="M3545" s="186"/>
      <c r="N3545" s="186"/>
      <c r="O3545" s="12"/>
      <c r="P3545" s="12"/>
      <c r="Q3545" s="12"/>
      <c r="R3545" s="12"/>
      <c r="U3545" s="178"/>
    </row>
    <row r="3546" spans="1:21" ht="15.75">
      <c r="A3546" s="109"/>
      <c r="B3546" s="120"/>
      <c r="D3546" s="55" t="e">
        <f>VLOOKUP(C3546,#REF!,2,FALSE)</f>
        <v>#REF!</v>
      </c>
      <c r="E3546" s="172" t="str">
        <f>IFERROR(VLOOKUP(C3546,[1]MASTER!C:F,4,FALSE),"")</f>
        <v/>
      </c>
      <c r="F3546" s="172" t="str">
        <f>IFERROR(VLOOKUP(C3546,[1]MASTER!C:F,3,FALSE),"")</f>
        <v/>
      </c>
      <c r="G3546" s="175" t="str">
        <f>IFERROR(LOOKUP(C3546,[1]MASTER!C:C,[1]MASTER!B:B),"")</f>
        <v/>
      </c>
      <c r="H3546" s="176" t="str">
        <f>IFERROR(VLOOKUP(C3546,[1]MASTER!C:G,5,FALSE),"")</f>
        <v/>
      </c>
      <c r="I3546" s="182"/>
      <c r="J3546" s="184"/>
      <c r="K3546" s="185"/>
      <c r="L3546" s="186"/>
      <c r="M3546" s="186"/>
      <c r="N3546" s="186"/>
      <c r="O3546" s="12"/>
      <c r="P3546" s="12"/>
      <c r="Q3546" s="12"/>
      <c r="R3546" s="12"/>
      <c r="U3546" s="178"/>
    </row>
    <row r="3547" spans="1:21" ht="15.75">
      <c r="A3547" s="52"/>
      <c r="B3547" s="233"/>
      <c r="D3547" s="55" t="e">
        <f>VLOOKUP(C3547,#REF!,2,FALSE)</f>
        <v>#REF!</v>
      </c>
      <c r="E3547" s="172" t="str">
        <f>IFERROR(VLOOKUP(C3547,[1]MASTER!C:F,4,FALSE),"")</f>
        <v/>
      </c>
      <c r="F3547" s="172" t="str">
        <f>IFERROR(VLOOKUP(C3547,[1]MASTER!C:F,3,FALSE),"")</f>
        <v/>
      </c>
      <c r="G3547" s="175" t="str">
        <f>IFERROR(LOOKUP(C3547,[1]MASTER!C:C,[1]MASTER!B:B),"")</f>
        <v/>
      </c>
      <c r="H3547" s="176" t="str">
        <f>IFERROR(VLOOKUP(C3547,[1]MASTER!C:G,5,FALSE),"")</f>
        <v/>
      </c>
      <c r="I3547" s="182"/>
      <c r="J3547" s="184"/>
      <c r="K3547" s="185"/>
      <c r="L3547" s="186"/>
      <c r="M3547" s="186"/>
      <c r="N3547" s="186"/>
      <c r="O3547" s="12"/>
      <c r="P3547" s="12"/>
      <c r="Q3547" s="12"/>
      <c r="R3547" s="12"/>
      <c r="U3547" s="178"/>
    </row>
    <row r="3548" spans="1:21" ht="15.75">
      <c r="A3548" s="109"/>
      <c r="B3548" s="120"/>
      <c r="D3548" s="55" t="e">
        <f>VLOOKUP(C3548,#REF!,2,FALSE)</f>
        <v>#REF!</v>
      </c>
      <c r="E3548" s="172" t="str">
        <f>IFERROR(VLOOKUP(C3548,[1]MASTER!C:F,4,FALSE),"")</f>
        <v/>
      </c>
      <c r="F3548" s="172" t="str">
        <f>IFERROR(VLOOKUP(C3548,[1]MASTER!C:F,3,FALSE),"")</f>
        <v/>
      </c>
      <c r="G3548" s="175" t="str">
        <f>IFERROR(LOOKUP(C3548,[1]MASTER!C:C,[1]MASTER!B:B),"")</f>
        <v/>
      </c>
      <c r="H3548" s="176" t="str">
        <f>IFERROR(VLOOKUP(C3548,[1]MASTER!C:G,5,FALSE),"")</f>
        <v/>
      </c>
      <c r="I3548" s="182"/>
      <c r="J3548" s="184"/>
      <c r="K3548" s="185"/>
      <c r="L3548" s="186"/>
      <c r="M3548" s="186"/>
      <c r="N3548" s="186"/>
      <c r="O3548" s="12"/>
      <c r="P3548" s="12"/>
      <c r="Q3548" s="12"/>
      <c r="R3548" s="12"/>
      <c r="U3548" s="178"/>
    </row>
    <row r="3549" spans="1:21" ht="15.75">
      <c r="A3549" s="52"/>
      <c r="B3549" s="233"/>
      <c r="D3549" s="55" t="e">
        <f>VLOOKUP(C3549,#REF!,2,FALSE)</f>
        <v>#REF!</v>
      </c>
      <c r="E3549" s="172" t="str">
        <f>IFERROR(VLOOKUP(C3549,[1]MASTER!C:F,4,FALSE),"")</f>
        <v/>
      </c>
      <c r="F3549" s="172" t="str">
        <f>IFERROR(VLOOKUP(C3549,[1]MASTER!C:F,3,FALSE),"")</f>
        <v/>
      </c>
      <c r="G3549" s="175" t="str">
        <f>IFERROR(LOOKUP(C3549,[1]MASTER!C:C,[1]MASTER!B:B),"")</f>
        <v/>
      </c>
      <c r="H3549" s="176" t="str">
        <f>IFERROR(VLOOKUP(C3549,[1]MASTER!C:G,5,FALSE),"")</f>
        <v/>
      </c>
      <c r="I3549" s="182"/>
      <c r="J3549" s="184"/>
      <c r="K3549" s="185"/>
      <c r="L3549" s="186"/>
      <c r="M3549" s="186"/>
      <c r="N3549" s="186"/>
      <c r="O3549" s="12"/>
      <c r="P3549" s="12"/>
      <c r="Q3549" s="12"/>
      <c r="R3549" s="12"/>
      <c r="U3549" s="178"/>
    </row>
    <row r="3550" spans="1:21" ht="15.75">
      <c r="A3550" s="109"/>
      <c r="B3550" s="120"/>
      <c r="D3550" s="55" t="e">
        <f>VLOOKUP(C3550,#REF!,2,FALSE)</f>
        <v>#REF!</v>
      </c>
      <c r="E3550" s="172" t="str">
        <f>IFERROR(VLOOKUP(C3550,[1]MASTER!C:F,4,FALSE),"")</f>
        <v/>
      </c>
      <c r="F3550" s="172" t="str">
        <f>IFERROR(VLOOKUP(C3550,[1]MASTER!C:F,3,FALSE),"")</f>
        <v/>
      </c>
      <c r="G3550" s="175" t="str">
        <f>IFERROR(LOOKUP(C3550,[1]MASTER!C:C,[1]MASTER!B:B),"")</f>
        <v/>
      </c>
      <c r="H3550" s="176" t="str">
        <f>IFERROR(VLOOKUP(C3550,[1]MASTER!C:G,5,FALSE),"")</f>
        <v/>
      </c>
      <c r="I3550" s="182"/>
      <c r="J3550" s="184"/>
      <c r="K3550" s="185"/>
      <c r="L3550" s="186"/>
      <c r="M3550" s="186"/>
      <c r="N3550" s="186"/>
      <c r="O3550" s="12"/>
      <c r="P3550" s="12"/>
      <c r="Q3550" s="12"/>
      <c r="R3550" s="12"/>
      <c r="U3550" s="178"/>
    </row>
    <row r="3551" spans="1:21" ht="15.75">
      <c r="A3551" s="52"/>
      <c r="B3551" s="233"/>
      <c r="D3551" s="55" t="e">
        <f>VLOOKUP(C3551,#REF!,2,FALSE)</f>
        <v>#REF!</v>
      </c>
      <c r="E3551" s="172" t="str">
        <f>IFERROR(VLOOKUP(C3551,[1]MASTER!C:F,4,FALSE),"")</f>
        <v/>
      </c>
      <c r="F3551" s="172" t="str">
        <f>IFERROR(VLOOKUP(C3551,[1]MASTER!C:F,3,FALSE),"")</f>
        <v/>
      </c>
      <c r="G3551" s="175" t="str">
        <f>IFERROR(LOOKUP(C3551,[1]MASTER!C:C,[1]MASTER!B:B),"")</f>
        <v/>
      </c>
      <c r="H3551" s="176" t="str">
        <f>IFERROR(VLOOKUP(C3551,[1]MASTER!C:G,5,FALSE),"")</f>
        <v/>
      </c>
      <c r="I3551" s="182"/>
      <c r="J3551" s="184"/>
      <c r="K3551" s="185"/>
      <c r="L3551" s="186"/>
      <c r="M3551" s="186"/>
      <c r="N3551" s="186"/>
      <c r="O3551" s="12"/>
      <c r="P3551" s="12"/>
      <c r="Q3551" s="12"/>
      <c r="R3551" s="12"/>
      <c r="U3551" s="178"/>
    </row>
    <row r="3552" spans="1:21" ht="15.75">
      <c r="A3552" s="109"/>
      <c r="B3552" s="120"/>
      <c r="D3552" s="55" t="e">
        <f>VLOOKUP(C3552,#REF!,2,FALSE)</f>
        <v>#REF!</v>
      </c>
      <c r="E3552" s="172" t="str">
        <f>IFERROR(VLOOKUP(C3552,[1]MASTER!C:F,4,FALSE),"")</f>
        <v/>
      </c>
      <c r="F3552" s="172" t="str">
        <f>IFERROR(VLOOKUP(C3552,[1]MASTER!C:F,3,FALSE),"")</f>
        <v/>
      </c>
      <c r="G3552" s="175" t="str">
        <f>IFERROR(LOOKUP(C3552,[1]MASTER!C:C,[1]MASTER!B:B),"")</f>
        <v/>
      </c>
      <c r="H3552" s="176" t="str">
        <f>IFERROR(VLOOKUP(C3552,[1]MASTER!C:G,5,FALSE),"")</f>
        <v/>
      </c>
      <c r="I3552" s="182"/>
      <c r="J3552" s="184"/>
      <c r="K3552" s="185"/>
      <c r="L3552" s="186"/>
      <c r="M3552" s="186"/>
      <c r="N3552" s="186"/>
      <c r="O3552" s="12"/>
      <c r="P3552" s="12"/>
      <c r="Q3552" s="12"/>
      <c r="R3552" s="12"/>
      <c r="U3552" s="178"/>
    </row>
    <row r="3553" spans="1:21" ht="15.75">
      <c r="A3553" s="52"/>
      <c r="B3553" s="233"/>
      <c r="D3553" s="55" t="e">
        <f>VLOOKUP(C3553,#REF!,2,FALSE)</f>
        <v>#REF!</v>
      </c>
      <c r="E3553" s="172" t="str">
        <f>IFERROR(VLOOKUP(C3553,[1]MASTER!C:F,4,FALSE),"")</f>
        <v/>
      </c>
      <c r="F3553" s="172" t="str">
        <f>IFERROR(VLOOKUP(C3553,[1]MASTER!C:F,3,FALSE),"")</f>
        <v/>
      </c>
      <c r="G3553" s="175" t="str">
        <f>IFERROR(LOOKUP(C3553,[1]MASTER!C:C,[1]MASTER!B:B),"")</f>
        <v/>
      </c>
      <c r="H3553" s="176" t="str">
        <f>IFERROR(VLOOKUP(C3553,[1]MASTER!C:G,5,FALSE),"")</f>
        <v/>
      </c>
      <c r="I3553" s="182"/>
      <c r="J3553" s="184"/>
      <c r="K3553" s="185"/>
      <c r="L3553" s="186"/>
      <c r="M3553" s="186"/>
      <c r="N3553" s="186"/>
      <c r="O3553" s="12"/>
      <c r="P3553" s="12"/>
      <c r="Q3553" s="12"/>
      <c r="R3553" s="12"/>
      <c r="U3553" s="178"/>
    </row>
    <row r="3554" spans="1:21" ht="15.75">
      <c r="A3554" s="109"/>
      <c r="B3554" s="120"/>
      <c r="D3554" s="55" t="e">
        <f>VLOOKUP(C3554,#REF!,2,FALSE)</f>
        <v>#REF!</v>
      </c>
      <c r="E3554" s="172" t="str">
        <f>IFERROR(VLOOKUP(C3554,[1]MASTER!C:F,4,FALSE),"")</f>
        <v/>
      </c>
      <c r="F3554" s="172" t="str">
        <f>IFERROR(VLOOKUP(C3554,[1]MASTER!C:F,3,FALSE),"")</f>
        <v/>
      </c>
      <c r="G3554" s="175" t="str">
        <f>IFERROR(LOOKUP(C3554,[1]MASTER!C:C,[1]MASTER!B:B),"")</f>
        <v/>
      </c>
      <c r="H3554" s="176" t="str">
        <f>IFERROR(VLOOKUP(C3554,[1]MASTER!C:G,5,FALSE),"")</f>
        <v/>
      </c>
      <c r="I3554" s="182"/>
      <c r="J3554" s="184"/>
      <c r="K3554" s="185"/>
      <c r="L3554" s="186"/>
      <c r="M3554" s="186"/>
      <c r="N3554" s="186"/>
      <c r="O3554" s="12"/>
      <c r="P3554" s="12"/>
      <c r="Q3554" s="12"/>
      <c r="R3554" s="12"/>
      <c r="U3554" s="178"/>
    </row>
    <row r="3555" spans="1:21" ht="15.75">
      <c r="A3555" s="52"/>
      <c r="B3555" s="233"/>
      <c r="D3555" s="55" t="e">
        <f>VLOOKUP(C3555,#REF!,2,FALSE)</f>
        <v>#REF!</v>
      </c>
      <c r="E3555" s="172" t="str">
        <f>IFERROR(VLOOKUP(C3555,[1]MASTER!C:F,4,FALSE),"")</f>
        <v/>
      </c>
      <c r="F3555" s="172" t="str">
        <f>IFERROR(VLOOKUP(C3555,[1]MASTER!C:F,3,FALSE),"")</f>
        <v/>
      </c>
      <c r="G3555" s="175" t="str">
        <f>IFERROR(LOOKUP(C3555,[1]MASTER!C:C,[1]MASTER!B:B),"")</f>
        <v/>
      </c>
      <c r="H3555" s="176" t="str">
        <f>IFERROR(VLOOKUP(C3555,[1]MASTER!C:G,5,FALSE),"")</f>
        <v/>
      </c>
      <c r="I3555" s="182"/>
      <c r="J3555" s="184"/>
      <c r="K3555" s="185"/>
      <c r="L3555" s="186"/>
      <c r="M3555" s="186"/>
      <c r="N3555" s="186"/>
      <c r="O3555" s="12"/>
      <c r="P3555" s="12"/>
      <c r="Q3555" s="12"/>
      <c r="R3555" s="12"/>
      <c r="U3555" s="178"/>
    </row>
    <row r="3556" spans="1:21" ht="15.75">
      <c r="A3556" s="109"/>
      <c r="B3556" s="120"/>
      <c r="D3556" s="55" t="e">
        <f>VLOOKUP(C3556,#REF!,2,FALSE)</f>
        <v>#REF!</v>
      </c>
      <c r="E3556" s="172" t="str">
        <f>IFERROR(VLOOKUP(C3556,[1]MASTER!C:F,4,FALSE),"")</f>
        <v/>
      </c>
      <c r="F3556" s="172" t="str">
        <f>IFERROR(VLOOKUP(C3556,[1]MASTER!C:F,3,FALSE),"")</f>
        <v/>
      </c>
      <c r="G3556" s="175" t="str">
        <f>IFERROR(LOOKUP(C3556,[1]MASTER!C:C,[1]MASTER!B:B),"")</f>
        <v/>
      </c>
      <c r="H3556" s="176" t="str">
        <f>IFERROR(VLOOKUP(C3556,[1]MASTER!C:G,5,FALSE),"")</f>
        <v/>
      </c>
      <c r="I3556" s="182"/>
      <c r="J3556" s="184"/>
      <c r="K3556" s="185"/>
      <c r="L3556" s="186"/>
      <c r="M3556" s="186"/>
      <c r="N3556" s="186"/>
      <c r="O3556" s="12"/>
      <c r="P3556" s="12"/>
      <c r="Q3556" s="12"/>
      <c r="R3556" s="12"/>
      <c r="U3556" s="178"/>
    </row>
    <row r="3557" spans="1:21" ht="15.75">
      <c r="A3557" s="52"/>
      <c r="B3557" s="233"/>
      <c r="D3557" s="55" t="e">
        <f>VLOOKUP(C3557,#REF!,2,FALSE)</f>
        <v>#REF!</v>
      </c>
      <c r="E3557" s="172" t="str">
        <f>IFERROR(VLOOKUP(C3557,[1]MASTER!C:F,4,FALSE),"")</f>
        <v/>
      </c>
      <c r="F3557" s="172" t="str">
        <f>IFERROR(VLOOKUP(C3557,[1]MASTER!C:F,3,FALSE),"")</f>
        <v/>
      </c>
      <c r="G3557" s="175" t="str">
        <f>IFERROR(LOOKUP(C3557,[1]MASTER!C:C,[1]MASTER!B:B),"")</f>
        <v/>
      </c>
      <c r="H3557" s="176" t="str">
        <f>IFERROR(VLOOKUP(C3557,[1]MASTER!C:G,5,FALSE),"")</f>
        <v/>
      </c>
      <c r="I3557" s="182"/>
      <c r="J3557" s="184"/>
      <c r="K3557" s="185"/>
      <c r="L3557" s="186"/>
      <c r="M3557" s="186"/>
      <c r="N3557" s="186"/>
      <c r="O3557" s="12"/>
      <c r="P3557" s="12"/>
      <c r="Q3557" s="12"/>
      <c r="R3557" s="12"/>
      <c r="U3557" s="178"/>
    </row>
    <row r="3558" spans="1:21" ht="15.75">
      <c r="A3558" s="109"/>
      <c r="B3558" s="120"/>
      <c r="D3558" s="55" t="e">
        <f>VLOOKUP(C3558,#REF!,2,FALSE)</f>
        <v>#REF!</v>
      </c>
      <c r="E3558" s="172" t="str">
        <f>IFERROR(VLOOKUP(C3558,[1]MASTER!C:F,4,FALSE),"")</f>
        <v/>
      </c>
      <c r="F3558" s="172" t="str">
        <f>IFERROR(VLOOKUP(C3558,[1]MASTER!C:F,3,FALSE),"")</f>
        <v/>
      </c>
      <c r="G3558" s="175" t="str">
        <f>IFERROR(LOOKUP(C3558,[1]MASTER!C:C,[1]MASTER!B:B),"")</f>
        <v/>
      </c>
      <c r="H3558" s="176" t="str">
        <f>IFERROR(VLOOKUP(C3558,[1]MASTER!C:G,5,FALSE),"")</f>
        <v/>
      </c>
      <c r="I3558" s="182"/>
      <c r="J3558" s="184"/>
      <c r="K3558" s="185"/>
      <c r="L3558" s="186"/>
      <c r="M3558" s="186"/>
      <c r="N3558" s="186"/>
      <c r="O3558" s="12"/>
      <c r="P3558" s="12"/>
      <c r="Q3558" s="12"/>
      <c r="R3558" s="12"/>
      <c r="U3558" s="178"/>
    </row>
    <row r="3559" spans="1:21" ht="15.75">
      <c r="A3559" s="52"/>
      <c r="B3559" s="233"/>
      <c r="D3559" s="55" t="e">
        <f>VLOOKUP(C3559,#REF!,2,FALSE)</f>
        <v>#REF!</v>
      </c>
      <c r="E3559" s="172" t="str">
        <f>IFERROR(VLOOKUP(C3559,[1]MASTER!C:F,4,FALSE),"")</f>
        <v/>
      </c>
      <c r="F3559" s="172" t="str">
        <f>IFERROR(VLOOKUP(C3559,[1]MASTER!C:F,3,FALSE),"")</f>
        <v/>
      </c>
      <c r="G3559" s="175" t="str">
        <f>IFERROR(LOOKUP(C3559,[1]MASTER!C:C,[1]MASTER!B:B),"")</f>
        <v/>
      </c>
      <c r="H3559" s="176" t="str">
        <f>IFERROR(VLOOKUP(C3559,[1]MASTER!C:G,5,FALSE),"")</f>
        <v/>
      </c>
      <c r="I3559" s="182"/>
      <c r="J3559" s="184"/>
      <c r="K3559" s="185"/>
      <c r="L3559" s="186"/>
      <c r="M3559" s="186"/>
      <c r="N3559" s="186"/>
      <c r="O3559" s="12"/>
      <c r="P3559" s="12"/>
      <c r="Q3559" s="12"/>
      <c r="R3559" s="12"/>
      <c r="U3559" s="178"/>
    </row>
    <row r="3560" spans="1:21" ht="15.75">
      <c r="A3560" s="109"/>
      <c r="B3560" s="120"/>
      <c r="D3560" s="55" t="e">
        <f>VLOOKUP(C3560,#REF!,2,FALSE)</f>
        <v>#REF!</v>
      </c>
      <c r="E3560" s="172" t="str">
        <f>IFERROR(VLOOKUP(C3560,[1]MASTER!C:F,4,FALSE),"")</f>
        <v/>
      </c>
      <c r="F3560" s="172" t="str">
        <f>IFERROR(VLOOKUP(C3560,[1]MASTER!C:F,3,FALSE),"")</f>
        <v/>
      </c>
      <c r="G3560" s="175" t="str">
        <f>IFERROR(LOOKUP(C3560,[1]MASTER!C:C,[1]MASTER!B:B),"")</f>
        <v/>
      </c>
      <c r="H3560" s="176" t="str">
        <f>IFERROR(VLOOKUP(C3560,[1]MASTER!C:G,5,FALSE),"")</f>
        <v/>
      </c>
      <c r="I3560" s="182"/>
      <c r="J3560" s="184"/>
      <c r="K3560" s="185"/>
      <c r="L3560" s="186"/>
      <c r="M3560" s="186"/>
      <c r="N3560" s="186"/>
      <c r="O3560" s="12"/>
      <c r="P3560" s="12"/>
      <c r="Q3560" s="12"/>
      <c r="R3560" s="12"/>
      <c r="U3560" s="178"/>
    </row>
    <row r="3561" spans="1:21" ht="15.75">
      <c r="A3561" s="52"/>
      <c r="B3561" s="233"/>
      <c r="D3561" s="55" t="e">
        <f>VLOOKUP(C3561,#REF!,2,FALSE)</f>
        <v>#REF!</v>
      </c>
      <c r="E3561" s="172" t="str">
        <f>IFERROR(VLOOKUP(C3561,[1]MASTER!C:F,4,FALSE),"")</f>
        <v/>
      </c>
      <c r="F3561" s="172" t="str">
        <f>IFERROR(VLOOKUP(C3561,[1]MASTER!C:F,3,FALSE),"")</f>
        <v/>
      </c>
      <c r="G3561" s="175" t="str">
        <f>IFERROR(LOOKUP(C3561,[1]MASTER!C:C,[1]MASTER!B:B),"")</f>
        <v/>
      </c>
      <c r="H3561" s="176" t="str">
        <f>IFERROR(VLOOKUP(C3561,[1]MASTER!C:G,5,FALSE),"")</f>
        <v/>
      </c>
      <c r="I3561" s="182"/>
      <c r="J3561" s="184"/>
      <c r="K3561" s="185"/>
      <c r="L3561" s="186"/>
      <c r="M3561" s="186"/>
      <c r="N3561" s="186"/>
      <c r="O3561" s="12"/>
      <c r="P3561" s="12"/>
      <c r="Q3561" s="12"/>
      <c r="R3561" s="12"/>
      <c r="U3561" s="178"/>
    </row>
    <row r="3562" spans="1:21" ht="15.75">
      <c r="A3562" s="109"/>
      <c r="B3562" s="120"/>
      <c r="D3562" s="55" t="e">
        <f>VLOOKUP(C3562,#REF!,2,FALSE)</f>
        <v>#REF!</v>
      </c>
      <c r="E3562" s="172" t="str">
        <f>IFERROR(VLOOKUP(C3562,[1]MASTER!C:F,4,FALSE),"")</f>
        <v/>
      </c>
      <c r="F3562" s="172" t="str">
        <f>IFERROR(VLOOKUP(C3562,[1]MASTER!C:F,3,FALSE),"")</f>
        <v/>
      </c>
      <c r="G3562" s="175" t="str">
        <f>IFERROR(LOOKUP(C3562,[1]MASTER!C:C,[1]MASTER!B:B),"")</f>
        <v/>
      </c>
      <c r="H3562" s="176" t="str">
        <f>IFERROR(VLOOKUP(C3562,[1]MASTER!C:G,5,FALSE),"")</f>
        <v/>
      </c>
      <c r="I3562" s="182"/>
      <c r="J3562" s="184"/>
      <c r="K3562" s="185"/>
      <c r="L3562" s="186"/>
      <c r="M3562" s="186"/>
      <c r="N3562" s="186"/>
      <c r="O3562" s="12"/>
      <c r="P3562" s="12"/>
      <c r="Q3562" s="12"/>
      <c r="R3562" s="12"/>
      <c r="U3562" s="178"/>
    </row>
    <row r="3563" spans="1:21" ht="15.75">
      <c r="A3563" s="52"/>
      <c r="B3563" s="233"/>
      <c r="D3563" s="55" t="e">
        <f>VLOOKUP(C3563,#REF!,2,FALSE)</f>
        <v>#REF!</v>
      </c>
      <c r="E3563" s="172" t="str">
        <f>IFERROR(VLOOKUP(C3563,[1]MASTER!C:F,4,FALSE),"")</f>
        <v/>
      </c>
      <c r="F3563" s="172" t="str">
        <f>IFERROR(VLOOKUP(C3563,[1]MASTER!C:F,3,FALSE),"")</f>
        <v/>
      </c>
      <c r="G3563" s="175" t="str">
        <f>IFERROR(LOOKUP(C3563,[1]MASTER!C:C,[1]MASTER!B:B),"")</f>
        <v/>
      </c>
      <c r="H3563" s="176" t="str">
        <f>IFERROR(VLOOKUP(C3563,[1]MASTER!C:G,5,FALSE),"")</f>
        <v/>
      </c>
      <c r="I3563" s="182"/>
      <c r="J3563" s="184"/>
      <c r="K3563" s="185"/>
      <c r="L3563" s="186"/>
      <c r="M3563" s="186"/>
      <c r="N3563" s="186"/>
      <c r="O3563" s="12"/>
      <c r="P3563" s="12"/>
      <c r="Q3563" s="12"/>
      <c r="R3563" s="12"/>
      <c r="U3563" s="178"/>
    </row>
    <row r="3564" spans="1:21" ht="15.75">
      <c r="A3564" s="109"/>
      <c r="B3564" s="120"/>
      <c r="D3564" s="55" t="e">
        <f>VLOOKUP(C3564,#REF!,2,FALSE)</f>
        <v>#REF!</v>
      </c>
      <c r="E3564" s="172" t="str">
        <f>IFERROR(VLOOKUP(C3564,[1]MASTER!C:F,4,FALSE),"")</f>
        <v/>
      </c>
      <c r="F3564" s="172" t="str">
        <f>IFERROR(VLOOKUP(C3564,[1]MASTER!C:F,3,FALSE),"")</f>
        <v/>
      </c>
      <c r="G3564" s="175" t="str">
        <f>IFERROR(LOOKUP(C3564,[1]MASTER!C:C,[1]MASTER!B:B),"")</f>
        <v/>
      </c>
      <c r="H3564" s="176" t="str">
        <f>IFERROR(VLOOKUP(C3564,[1]MASTER!C:G,5,FALSE),"")</f>
        <v/>
      </c>
      <c r="I3564" s="182"/>
      <c r="J3564" s="184"/>
      <c r="K3564" s="185"/>
      <c r="L3564" s="186"/>
      <c r="M3564" s="186"/>
      <c r="N3564" s="186"/>
      <c r="O3564" s="12"/>
      <c r="P3564" s="12"/>
      <c r="Q3564" s="12"/>
      <c r="R3564" s="12"/>
      <c r="U3564" s="178"/>
    </row>
    <row r="3565" spans="1:21" ht="15.75">
      <c r="A3565" s="52"/>
      <c r="B3565" s="233"/>
      <c r="D3565" s="55" t="e">
        <f>VLOOKUP(C3565,#REF!,2,FALSE)</f>
        <v>#REF!</v>
      </c>
      <c r="E3565" s="172" t="str">
        <f>IFERROR(VLOOKUP(C3565,[1]MASTER!C:F,4,FALSE),"")</f>
        <v/>
      </c>
      <c r="F3565" s="172" t="str">
        <f>IFERROR(VLOOKUP(C3565,[1]MASTER!C:F,3,FALSE),"")</f>
        <v/>
      </c>
      <c r="G3565" s="175" t="str">
        <f>IFERROR(LOOKUP(C3565,[1]MASTER!C:C,[1]MASTER!B:B),"")</f>
        <v/>
      </c>
      <c r="H3565" s="176" t="str">
        <f>IFERROR(VLOOKUP(C3565,[1]MASTER!C:G,5,FALSE),"")</f>
        <v/>
      </c>
      <c r="I3565" s="182"/>
      <c r="J3565" s="184"/>
      <c r="K3565" s="185"/>
      <c r="L3565" s="186"/>
      <c r="M3565" s="186"/>
      <c r="N3565" s="186"/>
      <c r="O3565" s="12"/>
      <c r="P3565" s="12"/>
      <c r="Q3565" s="12"/>
      <c r="R3565" s="12"/>
      <c r="U3565" s="178"/>
    </row>
    <row r="3566" spans="1:21" ht="15.75">
      <c r="A3566" s="109"/>
      <c r="B3566" s="120"/>
      <c r="D3566" s="55" t="e">
        <f>VLOOKUP(C3566,#REF!,2,FALSE)</f>
        <v>#REF!</v>
      </c>
      <c r="E3566" s="172" t="str">
        <f>IFERROR(VLOOKUP(C3566,[1]MASTER!C:F,4,FALSE),"")</f>
        <v/>
      </c>
      <c r="F3566" s="172" t="str">
        <f>IFERROR(VLOOKUP(C3566,[1]MASTER!C:F,3,FALSE),"")</f>
        <v/>
      </c>
      <c r="G3566" s="175" t="str">
        <f>IFERROR(LOOKUP(C3566,[1]MASTER!C:C,[1]MASTER!B:B),"")</f>
        <v/>
      </c>
      <c r="H3566" s="176" t="str">
        <f>IFERROR(VLOOKUP(C3566,[1]MASTER!C:G,5,FALSE),"")</f>
        <v/>
      </c>
      <c r="I3566" s="182"/>
      <c r="J3566" s="184"/>
      <c r="K3566" s="185"/>
      <c r="L3566" s="186"/>
      <c r="M3566" s="186"/>
      <c r="N3566" s="186"/>
      <c r="O3566" s="12"/>
      <c r="P3566" s="12"/>
      <c r="Q3566" s="12"/>
      <c r="R3566" s="12"/>
      <c r="U3566" s="178"/>
    </row>
    <row r="3567" spans="1:21" ht="15.75">
      <c r="A3567" s="52"/>
      <c r="B3567" s="233"/>
      <c r="D3567" s="55" t="e">
        <f>VLOOKUP(C3567,#REF!,2,FALSE)</f>
        <v>#REF!</v>
      </c>
      <c r="E3567" s="172" t="str">
        <f>IFERROR(VLOOKUP(C3567,[1]MASTER!C:F,4,FALSE),"")</f>
        <v/>
      </c>
      <c r="F3567" s="172" t="str">
        <f>IFERROR(VLOOKUP(C3567,[1]MASTER!C:F,3,FALSE),"")</f>
        <v/>
      </c>
      <c r="G3567" s="175" t="str">
        <f>IFERROR(LOOKUP(C3567,[1]MASTER!C:C,[1]MASTER!B:B),"")</f>
        <v/>
      </c>
      <c r="H3567" s="176" t="str">
        <f>IFERROR(VLOOKUP(C3567,[1]MASTER!C:G,5,FALSE),"")</f>
        <v/>
      </c>
      <c r="I3567" s="182"/>
      <c r="J3567" s="184"/>
      <c r="K3567" s="185"/>
      <c r="L3567" s="186"/>
      <c r="M3567" s="186"/>
      <c r="N3567" s="186"/>
      <c r="O3567" s="12"/>
      <c r="P3567" s="12"/>
      <c r="Q3567" s="12"/>
      <c r="R3567" s="12"/>
      <c r="U3567" s="178"/>
    </row>
    <row r="3568" spans="1:21" ht="15.75">
      <c r="A3568" s="109"/>
      <c r="B3568" s="120"/>
      <c r="D3568" s="55" t="e">
        <f>VLOOKUP(C3568,#REF!,2,FALSE)</f>
        <v>#REF!</v>
      </c>
      <c r="E3568" s="172" t="str">
        <f>IFERROR(VLOOKUP(C3568,[1]MASTER!C:F,4,FALSE),"")</f>
        <v/>
      </c>
      <c r="F3568" s="172" t="str">
        <f>IFERROR(VLOOKUP(C3568,[1]MASTER!C:F,3,FALSE),"")</f>
        <v/>
      </c>
      <c r="G3568" s="175" t="str">
        <f>IFERROR(LOOKUP(C3568,[1]MASTER!C:C,[1]MASTER!B:B),"")</f>
        <v/>
      </c>
      <c r="H3568" s="176" t="str">
        <f>IFERROR(VLOOKUP(C3568,[1]MASTER!C:G,5,FALSE),"")</f>
        <v/>
      </c>
      <c r="I3568" s="182"/>
      <c r="J3568" s="184"/>
      <c r="K3568" s="185"/>
      <c r="L3568" s="186"/>
      <c r="M3568" s="186"/>
      <c r="N3568" s="186"/>
      <c r="O3568" s="12"/>
      <c r="P3568" s="12"/>
      <c r="Q3568" s="12"/>
      <c r="R3568" s="12"/>
      <c r="U3568" s="178"/>
    </row>
    <row r="3569" spans="1:21" ht="15.75">
      <c r="A3569" s="52"/>
      <c r="B3569" s="233"/>
      <c r="D3569" s="55" t="e">
        <f>VLOOKUP(C3569,#REF!,2,FALSE)</f>
        <v>#REF!</v>
      </c>
      <c r="E3569" s="172" t="str">
        <f>IFERROR(VLOOKUP(C3569,[1]MASTER!C:F,4,FALSE),"")</f>
        <v/>
      </c>
      <c r="F3569" s="172" t="str">
        <f>IFERROR(VLOOKUP(C3569,[1]MASTER!C:F,3,FALSE),"")</f>
        <v/>
      </c>
      <c r="G3569" s="175" t="str">
        <f>IFERROR(LOOKUP(C3569,[1]MASTER!C:C,[1]MASTER!B:B),"")</f>
        <v/>
      </c>
      <c r="H3569" s="176" t="str">
        <f>IFERROR(VLOOKUP(C3569,[1]MASTER!C:G,5,FALSE),"")</f>
        <v/>
      </c>
      <c r="I3569" s="182"/>
      <c r="J3569" s="184"/>
      <c r="K3569" s="185"/>
      <c r="L3569" s="186"/>
      <c r="M3569" s="186"/>
      <c r="N3569" s="186"/>
      <c r="O3569" s="12"/>
      <c r="P3569" s="12"/>
      <c r="Q3569" s="12"/>
      <c r="R3569" s="12"/>
      <c r="U3569" s="178"/>
    </row>
    <row r="3570" spans="1:21" ht="15.75">
      <c r="A3570" s="109"/>
      <c r="B3570" s="120"/>
      <c r="D3570" s="55" t="e">
        <f>VLOOKUP(C3570,#REF!,2,FALSE)</f>
        <v>#REF!</v>
      </c>
      <c r="E3570" s="172" t="str">
        <f>IFERROR(VLOOKUP(C3570,[1]MASTER!C:F,4,FALSE),"")</f>
        <v/>
      </c>
      <c r="F3570" s="172" t="str">
        <f>IFERROR(VLOOKUP(C3570,[1]MASTER!C:F,3,FALSE),"")</f>
        <v/>
      </c>
      <c r="G3570" s="175" t="str">
        <f>IFERROR(LOOKUP(C3570,[1]MASTER!C:C,[1]MASTER!B:B),"")</f>
        <v/>
      </c>
      <c r="H3570" s="176" t="str">
        <f>IFERROR(VLOOKUP(C3570,[1]MASTER!C:G,5,FALSE),"")</f>
        <v/>
      </c>
      <c r="I3570" s="182"/>
      <c r="J3570" s="184"/>
      <c r="K3570" s="185"/>
      <c r="L3570" s="186"/>
      <c r="M3570" s="186"/>
      <c r="N3570" s="186"/>
      <c r="O3570" s="12"/>
      <c r="P3570" s="12"/>
      <c r="Q3570" s="12"/>
      <c r="R3570" s="12"/>
      <c r="U3570" s="178"/>
    </row>
    <row r="3571" spans="1:21" ht="15.75">
      <c r="A3571" s="52"/>
      <c r="B3571" s="233"/>
      <c r="D3571" s="55" t="e">
        <f>VLOOKUP(C3571,#REF!,2,FALSE)</f>
        <v>#REF!</v>
      </c>
      <c r="E3571" s="172" t="str">
        <f>IFERROR(VLOOKUP(C3571,[1]MASTER!C:F,4,FALSE),"")</f>
        <v/>
      </c>
      <c r="F3571" s="172" t="str">
        <f>IFERROR(VLOOKUP(C3571,[1]MASTER!C:F,3,FALSE),"")</f>
        <v/>
      </c>
      <c r="G3571" s="175" t="str">
        <f>IFERROR(LOOKUP(C3571,[1]MASTER!C:C,[1]MASTER!B:B),"")</f>
        <v/>
      </c>
      <c r="H3571" s="176" t="str">
        <f>IFERROR(VLOOKUP(C3571,[1]MASTER!C:G,5,FALSE),"")</f>
        <v/>
      </c>
      <c r="I3571" s="182"/>
      <c r="J3571" s="184"/>
      <c r="K3571" s="185"/>
      <c r="L3571" s="186"/>
      <c r="M3571" s="186"/>
      <c r="N3571" s="186"/>
      <c r="O3571" s="12"/>
      <c r="P3571" s="12"/>
      <c r="Q3571" s="12"/>
      <c r="R3571" s="12"/>
      <c r="U3571" s="178"/>
    </row>
    <row r="3572" spans="1:21" ht="15.75">
      <c r="A3572" s="109"/>
      <c r="B3572" s="120"/>
      <c r="D3572" s="55" t="e">
        <f>VLOOKUP(C3572,#REF!,2,FALSE)</f>
        <v>#REF!</v>
      </c>
      <c r="E3572" s="172" t="str">
        <f>IFERROR(VLOOKUP(C3572,[1]MASTER!C:F,4,FALSE),"")</f>
        <v/>
      </c>
      <c r="F3572" s="172" t="str">
        <f>IFERROR(VLOOKUP(C3572,[1]MASTER!C:F,3,FALSE),"")</f>
        <v/>
      </c>
      <c r="G3572" s="175" t="str">
        <f>IFERROR(LOOKUP(C3572,[1]MASTER!C:C,[1]MASTER!B:B),"")</f>
        <v/>
      </c>
      <c r="H3572" s="176" t="str">
        <f>IFERROR(VLOOKUP(C3572,[1]MASTER!C:G,5,FALSE),"")</f>
        <v/>
      </c>
      <c r="I3572" s="182"/>
      <c r="J3572" s="184"/>
      <c r="K3572" s="185"/>
      <c r="L3572" s="186"/>
      <c r="M3572" s="186"/>
      <c r="N3572" s="186"/>
      <c r="O3572" s="12"/>
      <c r="P3572" s="12"/>
      <c r="Q3572" s="12"/>
      <c r="R3572" s="12"/>
      <c r="U3572" s="178"/>
    </row>
    <row r="3573" spans="1:21" ht="15.75">
      <c r="A3573" s="52"/>
      <c r="B3573" s="233"/>
      <c r="D3573" s="55" t="e">
        <f>VLOOKUP(C3573,#REF!,2,FALSE)</f>
        <v>#REF!</v>
      </c>
      <c r="E3573" s="172" t="str">
        <f>IFERROR(VLOOKUP(C3573,[1]MASTER!C:F,4,FALSE),"")</f>
        <v/>
      </c>
      <c r="F3573" s="172" t="str">
        <f>IFERROR(VLOOKUP(C3573,[1]MASTER!C:F,3,FALSE),"")</f>
        <v/>
      </c>
      <c r="G3573" s="175" t="str">
        <f>IFERROR(LOOKUP(C3573,[1]MASTER!C:C,[1]MASTER!B:B),"")</f>
        <v/>
      </c>
      <c r="H3573" s="176" t="str">
        <f>IFERROR(VLOOKUP(C3573,[1]MASTER!C:G,5,FALSE),"")</f>
        <v/>
      </c>
      <c r="I3573" s="182"/>
      <c r="J3573" s="184"/>
      <c r="K3573" s="185"/>
      <c r="L3573" s="186"/>
      <c r="M3573" s="186"/>
      <c r="N3573" s="186"/>
      <c r="O3573" s="12"/>
      <c r="P3573" s="12"/>
      <c r="Q3573" s="12"/>
      <c r="R3573" s="12"/>
      <c r="U3573" s="178"/>
    </row>
    <row r="3574" spans="1:21" ht="15.75">
      <c r="A3574" s="109"/>
      <c r="B3574" s="120"/>
      <c r="D3574" s="55" t="e">
        <f>VLOOKUP(C3574,#REF!,2,FALSE)</f>
        <v>#REF!</v>
      </c>
      <c r="E3574" s="172" t="str">
        <f>IFERROR(VLOOKUP(C3574,[1]MASTER!C:F,4,FALSE),"")</f>
        <v/>
      </c>
      <c r="F3574" s="172" t="str">
        <f>IFERROR(VLOOKUP(C3574,[1]MASTER!C:F,3,FALSE),"")</f>
        <v/>
      </c>
      <c r="G3574" s="175" t="str">
        <f>IFERROR(LOOKUP(C3574,[1]MASTER!C:C,[1]MASTER!B:B),"")</f>
        <v/>
      </c>
      <c r="H3574" s="176" t="str">
        <f>IFERROR(VLOOKUP(C3574,[1]MASTER!C:G,5,FALSE),"")</f>
        <v/>
      </c>
      <c r="I3574" s="182"/>
      <c r="J3574" s="184"/>
      <c r="K3574" s="185"/>
      <c r="L3574" s="186"/>
      <c r="M3574" s="186"/>
      <c r="N3574" s="186"/>
      <c r="O3574" s="12"/>
      <c r="P3574" s="12"/>
      <c r="Q3574" s="12"/>
      <c r="R3574" s="12"/>
      <c r="U3574" s="178"/>
    </row>
    <row r="3575" spans="1:21" ht="15.75">
      <c r="A3575" s="52"/>
      <c r="B3575" s="233"/>
      <c r="D3575" s="55" t="e">
        <f>VLOOKUP(C3575,#REF!,2,FALSE)</f>
        <v>#REF!</v>
      </c>
      <c r="E3575" s="172" t="str">
        <f>IFERROR(VLOOKUP(C3575,[1]MASTER!C:F,4,FALSE),"")</f>
        <v/>
      </c>
      <c r="F3575" s="172" t="str">
        <f>IFERROR(VLOOKUP(C3575,[1]MASTER!C:F,3,FALSE),"")</f>
        <v/>
      </c>
      <c r="G3575" s="175" t="str">
        <f>IFERROR(LOOKUP(C3575,[1]MASTER!C:C,[1]MASTER!B:B),"")</f>
        <v/>
      </c>
      <c r="H3575" s="176" t="str">
        <f>IFERROR(VLOOKUP(C3575,[1]MASTER!C:G,5,FALSE),"")</f>
        <v/>
      </c>
      <c r="I3575" s="182"/>
      <c r="J3575" s="184"/>
      <c r="K3575" s="185"/>
      <c r="L3575" s="186"/>
      <c r="M3575" s="186"/>
      <c r="N3575" s="186"/>
      <c r="O3575" s="12"/>
      <c r="P3575" s="12"/>
      <c r="Q3575" s="12"/>
      <c r="R3575" s="12"/>
      <c r="U3575" s="178"/>
    </row>
    <row r="3576" spans="1:21" ht="15.75">
      <c r="A3576" s="109"/>
      <c r="B3576" s="120"/>
      <c r="D3576" s="55" t="e">
        <f>VLOOKUP(C3576,#REF!,2,FALSE)</f>
        <v>#REF!</v>
      </c>
      <c r="E3576" s="172" t="str">
        <f>IFERROR(VLOOKUP(C3576,[1]MASTER!C:F,4,FALSE),"")</f>
        <v/>
      </c>
      <c r="F3576" s="172" t="str">
        <f>IFERROR(VLOOKUP(C3576,[1]MASTER!C:F,3,FALSE),"")</f>
        <v/>
      </c>
      <c r="G3576" s="175" t="str">
        <f>IFERROR(LOOKUP(C3576,[1]MASTER!C:C,[1]MASTER!B:B),"")</f>
        <v/>
      </c>
      <c r="H3576" s="176" t="str">
        <f>IFERROR(VLOOKUP(C3576,[1]MASTER!C:G,5,FALSE),"")</f>
        <v/>
      </c>
      <c r="I3576" s="182"/>
      <c r="J3576" s="184"/>
      <c r="K3576" s="185"/>
      <c r="L3576" s="186"/>
      <c r="M3576" s="186"/>
      <c r="N3576" s="186"/>
      <c r="O3576" s="12"/>
      <c r="P3576" s="12"/>
      <c r="Q3576" s="12"/>
      <c r="R3576" s="12"/>
      <c r="U3576" s="178"/>
    </row>
    <row r="3577" spans="1:21" ht="15.75">
      <c r="A3577" s="52"/>
      <c r="B3577" s="233"/>
      <c r="D3577" s="55" t="e">
        <f>VLOOKUP(C3577,#REF!,2,FALSE)</f>
        <v>#REF!</v>
      </c>
      <c r="E3577" s="172" t="str">
        <f>IFERROR(VLOOKUP(C3577,[1]MASTER!C:F,4,FALSE),"")</f>
        <v/>
      </c>
      <c r="F3577" s="172" t="str">
        <f>IFERROR(VLOOKUP(C3577,[1]MASTER!C:F,3,FALSE),"")</f>
        <v/>
      </c>
      <c r="G3577" s="175" t="str">
        <f>IFERROR(LOOKUP(C3577,[1]MASTER!C:C,[1]MASTER!B:B),"")</f>
        <v/>
      </c>
      <c r="H3577" s="176" t="str">
        <f>IFERROR(VLOOKUP(C3577,[1]MASTER!C:G,5,FALSE),"")</f>
        <v/>
      </c>
      <c r="I3577" s="182"/>
      <c r="J3577" s="184"/>
      <c r="K3577" s="185"/>
      <c r="L3577" s="186"/>
      <c r="M3577" s="186"/>
      <c r="N3577" s="186"/>
      <c r="O3577" s="12"/>
      <c r="P3577" s="12"/>
      <c r="Q3577" s="12"/>
      <c r="R3577" s="12"/>
      <c r="U3577" s="178"/>
    </row>
    <row r="3578" spans="1:21" ht="15.75">
      <c r="A3578" s="109"/>
      <c r="B3578" s="120"/>
      <c r="D3578" s="55" t="e">
        <f>VLOOKUP(C3578,#REF!,2,FALSE)</f>
        <v>#REF!</v>
      </c>
      <c r="E3578" s="172" t="str">
        <f>IFERROR(VLOOKUP(C3578,[1]MASTER!C:F,4,FALSE),"")</f>
        <v/>
      </c>
      <c r="F3578" s="172" t="str">
        <f>IFERROR(VLOOKUP(C3578,[1]MASTER!C:F,3,FALSE),"")</f>
        <v/>
      </c>
      <c r="G3578" s="175" t="str">
        <f>IFERROR(LOOKUP(C3578,[1]MASTER!C:C,[1]MASTER!B:B),"")</f>
        <v/>
      </c>
      <c r="H3578" s="176" t="str">
        <f>IFERROR(VLOOKUP(C3578,[1]MASTER!C:G,5,FALSE),"")</f>
        <v/>
      </c>
      <c r="I3578" s="182"/>
      <c r="J3578" s="184"/>
      <c r="K3578" s="185"/>
      <c r="L3578" s="186"/>
      <c r="M3578" s="186"/>
      <c r="N3578" s="186"/>
      <c r="O3578" s="12"/>
      <c r="P3578" s="12"/>
      <c r="Q3578" s="12"/>
      <c r="R3578" s="12"/>
      <c r="U3578" s="178"/>
    </row>
    <row r="3579" spans="1:21" ht="15.75">
      <c r="A3579" s="52"/>
      <c r="B3579" s="233"/>
      <c r="D3579" s="55" t="e">
        <f>VLOOKUP(C3579,#REF!,2,FALSE)</f>
        <v>#REF!</v>
      </c>
      <c r="E3579" s="172" t="str">
        <f>IFERROR(VLOOKUP(C3579,[1]MASTER!C:F,4,FALSE),"")</f>
        <v/>
      </c>
      <c r="F3579" s="172" t="str">
        <f>IFERROR(VLOOKUP(C3579,[1]MASTER!C:F,3,FALSE),"")</f>
        <v/>
      </c>
      <c r="G3579" s="175" t="str">
        <f>IFERROR(LOOKUP(C3579,[1]MASTER!C:C,[1]MASTER!B:B),"")</f>
        <v/>
      </c>
      <c r="H3579" s="176" t="str">
        <f>IFERROR(VLOOKUP(C3579,[1]MASTER!C:G,5,FALSE),"")</f>
        <v/>
      </c>
      <c r="I3579" s="182"/>
      <c r="J3579" s="184"/>
      <c r="K3579" s="185"/>
      <c r="L3579" s="186"/>
      <c r="M3579" s="186"/>
      <c r="N3579" s="186"/>
      <c r="O3579" s="12"/>
      <c r="P3579" s="12"/>
      <c r="Q3579" s="12"/>
      <c r="R3579" s="12"/>
      <c r="U3579" s="178"/>
    </row>
    <row r="3580" spans="1:21" ht="15.75">
      <c r="A3580" s="109"/>
      <c r="B3580" s="120"/>
      <c r="D3580" s="55" t="e">
        <f>VLOOKUP(C3580,#REF!,2,FALSE)</f>
        <v>#REF!</v>
      </c>
      <c r="E3580" s="172" t="str">
        <f>IFERROR(VLOOKUP(C3580,[1]MASTER!C:F,4,FALSE),"")</f>
        <v/>
      </c>
      <c r="F3580" s="172" t="str">
        <f>IFERROR(VLOOKUP(C3580,[1]MASTER!C:F,3,FALSE),"")</f>
        <v/>
      </c>
      <c r="G3580" s="175" t="str">
        <f>IFERROR(LOOKUP(C3580,[1]MASTER!C:C,[1]MASTER!B:B),"")</f>
        <v/>
      </c>
      <c r="H3580" s="176" t="str">
        <f>IFERROR(VLOOKUP(C3580,[1]MASTER!C:G,5,FALSE),"")</f>
        <v/>
      </c>
      <c r="I3580" s="182"/>
      <c r="J3580" s="184"/>
      <c r="K3580" s="185"/>
      <c r="L3580" s="186"/>
      <c r="M3580" s="186"/>
      <c r="N3580" s="186"/>
      <c r="O3580" s="12"/>
      <c r="P3580" s="12"/>
      <c r="Q3580" s="12"/>
      <c r="R3580" s="12"/>
      <c r="U3580" s="178"/>
    </row>
    <row r="3581" spans="1:21" ht="15.75">
      <c r="A3581" s="52"/>
      <c r="B3581" s="233"/>
      <c r="D3581" s="55" t="e">
        <f>VLOOKUP(C3581,#REF!,2,FALSE)</f>
        <v>#REF!</v>
      </c>
      <c r="E3581" s="172" t="str">
        <f>IFERROR(VLOOKUP(C3581,[1]MASTER!C:F,4,FALSE),"")</f>
        <v/>
      </c>
      <c r="F3581" s="172" t="str">
        <f>IFERROR(VLOOKUP(C3581,[1]MASTER!C:F,3,FALSE),"")</f>
        <v/>
      </c>
      <c r="G3581" s="175" t="str">
        <f>IFERROR(LOOKUP(C3581,[1]MASTER!C:C,[1]MASTER!B:B),"")</f>
        <v/>
      </c>
      <c r="H3581" s="176" t="str">
        <f>IFERROR(VLOOKUP(C3581,[1]MASTER!C:G,5,FALSE),"")</f>
        <v/>
      </c>
      <c r="I3581" s="182"/>
      <c r="J3581" s="184"/>
      <c r="K3581" s="185"/>
      <c r="L3581" s="186"/>
      <c r="M3581" s="186"/>
      <c r="N3581" s="186"/>
      <c r="O3581" s="12"/>
      <c r="P3581" s="12"/>
      <c r="Q3581" s="12"/>
      <c r="R3581" s="12"/>
      <c r="U3581" s="178"/>
    </row>
    <row r="3582" spans="1:21" ht="15.75">
      <c r="A3582" s="109"/>
      <c r="B3582" s="120"/>
      <c r="D3582" s="55" t="e">
        <f>VLOOKUP(C3582,#REF!,2,FALSE)</f>
        <v>#REF!</v>
      </c>
      <c r="E3582" s="172" t="str">
        <f>IFERROR(VLOOKUP(C3582,[1]MASTER!C:F,4,FALSE),"")</f>
        <v/>
      </c>
      <c r="F3582" s="172" t="str">
        <f>IFERROR(VLOOKUP(C3582,[1]MASTER!C:F,3,FALSE),"")</f>
        <v/>
      </c>
      <c r="G3582" s="175" t="str">
        <f>IFERROR(LOOKUP(C3582,[1]MASTER!C:C,[1]MASTER!B:B),"")</f>
        <v/>
      </c>
      <c r="H3582" s="176" t="str">
        <f>IFERROR(VLOOKUP(C3582,[1]MASTER!C:G,5,FALSE),"")</f>
        <v/>
      </c>
      <c r="I3582" s="182"/>
      <c r="J3582" s="184"/>
      <c r="K3582" s="185"/>
      <c r="L3582" s="186"/>
      <c r="M3582" s="186"/>
      <c r="N3582" s="186"/>
      <c r="O3582" s="12"/>
      <c r="P3582" s="12"/>
      <c r="Q3582" s="12"/>
      <c r="R3582" s="12"/>
      <c r="U3582" s="178"/>
    </row>
    <row r="3583" spans="1:21" ht="15.75">
      <c r="A3583" s="52"/>
      <c r="B3583" s="233"/>
      <c r="D3583" s="55" t="e">
        <f>VLOOKUP(C3583,#REF!,2,FALSE)</f>
        <v>#REF!</v>
      </c>
      <c r="E3583" s="172" t="str">
        <f>IFERROR(VLOOKUP(C3583,[1]MASTER!C:F,4,FALSE),"")</f>
        <v/>
      </c>
      <c r="F3583" s="172" t="str">
        <f>IFERROR(VLOOKUP(C3583,[1]MASTER!C:F,3,FALSE),"")</f>
        <v/>
      </c>
      <c r="G3583" s="175" t="str">
        <f>IFERROR(LOOKUP(C3583,[1]MASTER!C:C,[1]MASTER!B:B),"")</f>
        <v/>
      </c>
      <c r="H3583" s="176" t="str">
        <f>IFERROR(VLOOKUP(C3583,[1]MASTER!C:G,5,FALSE),"")</f>
        <v/>
      </c>
      <c r="I3583" s="182"/>
      <c r="J3583" s="184"/>
      <c r="K3583" s="185"/>
      <c r="L3583" s="186"/>
      <c r="M3583" s="186"/>
      <c r="N3583" s="186"/>
      <c r="O3583" s="12"/>
      <c r="P3583" s="12"/>
      <c r="Q3583" s="12"/>
      <c r="R3583" s="12"/>
      <c r="U3583" s="178"/>
    </row>
    <row r="3584" spans="1:21" ht="15.75">
      <c r="A3584" s="109"/>
      <c r="B3584" s="120"/>
      <c r="D3584" s="55" t="e">
        <f>VLOOKUP(C3584,#REF!,2,FALSE)</f>
        <v>#REF!</v>
      </c>
      <c r="E3584" s="172" t="str">
        <f>IFERROR(VLOOKUP(C3584,[1]MASTER!C:F,4,FALSE),"")</f>
        <v/>
      </c>
      <c r="F3584" s="172" t="str">
        <f>IFERROR(VLOOKUP(C3584,[1]MASTER!C:F,3,FALSE),"")</f>
        <v/>
      </c>
      <c r="G3584" s="175" t="str">
        <f>IFERROR(LOOKUP(C3584,[1]MASTER!C:C,[1]MASTER!B:B),"")</f>
        <v/>
      </c>
      <c r="H3584" s="176" t="str">
        <f>IFERROR(VLOOKUP(C3584,[1]MASTER!C:G,5,FALSE),"")</f>
        <v/>
      </c>
      <c r="I3584" s="182"/>
      <c r="J3584" s="184"/>
      <c r="K3584" s="185"/>
      <c r="L3584" s="186"/>
      <c r="M3584" s="186"/>
      <c r="N3584" s="186"/>
      <c r="O3584" s="12"/>
      <c r="P3584" s="12"/>
      <c r="Q3584" s="12"/>
      <c r="R3584" s="12"/>
      <c r="U3584" s="178"/>
    </row>
    <row r="3585" spans="1:21" ht="15.75">
      <c r="A3585" s="52"/>
      <c r="B3585" s="233"/>
      <c r="D3585" s="55" t="e">
        <f>VLOOKUP(C3585,#REF!,2,FALSE)</f>
        <v>#REF!</v>
      </c>
      <c r="E3585" s="172" t="str">
        <f>IFERROR(VLOOKUP(C3585,[1]MASTER!C:F,4,FALSE),"")</f>
        <v/>
      </c>
      <c r="F3585" s="172" t="str">
        <f>IFERROR(VLOOKUP(C3585,[1]MASTER!C:F,3,FALSE),"")</f>
        <v/>
      </c>
      <c r="G3585" s="175" t="str">
        <f>IFERROR(LOOKUP(C3585,[1]MASTER!C:C,[1]MASTER!B:B),"")</f>
        <v/>
      </c>
      <c r="H3585" s="176" t="str">
        <f>IFERROR(VLOOKUP(C3585,[1]MASTER!C:G,5,FALSE),"")</f>
        <v/>
      </c>
      <c r="I3585" s="182"/>
      <c r="J3585" s="184"/>
      <c r="K3585" s="185"/>
      <c r="L3585" s="186"/>
      <c r="M3585" s="186"/>
      <c r="N3585" s="186"/>
      <c r="O3585" s="12"/>
      <c r="P3585" s="12"/>
      <c r="Q3585" s="12"/>
      <c r="R3585" s="12"/>
      <c r="U3585" s="178"/>
    </row>
    <row r="3586" spans="1:21" ht="15.75">
      <c r="A3586" s="109"/>
      <c r="B3586" s="120"/>
      <c r="D3586" s="55" t="e">
        <f>VLOOKUP(C3586,#REF!,2,FALSE)</f>
        <v>#REF!</v>
      </c>
      <c r="E3586" s="172" t="str">
        <f>IFERROR(VLOOKUP(C3586,[1]MASTER!C:F,4,FALSE),"")</f>
        <v/>
      </c>
      <c r="F3586" s="172" t="str">
        <f>IFERROR(VLOOKUP(C3586,[1]MASTER!C:F,3,FALSE),"")</f>
        <v/>
      </c>
      <c r="G3586" s="175" t="str">
        <f>IFERROR(LOOKUP(C3586,[1]MASTER!C:C,[1]MASTER!B:B),"")</f>
        <v/>
      </c>
      <c r="H3586" s="176" t="str">
        <f>IFERROR(VLOOKUP(C3586,[1]MASTER!C:G,5,FALSE),"")</f>
        <v/>
      </c>
      <c r="I3586" s="182"/>
      <c r="J3586" s="184"/>
      <c r="K3586" s="185"/>
      <c r="L3586" s="186"/>
      <c r="M3586" s="186"/>
      <c r="N3586" s="186"/>
      <c r="O3586" s="12"/>
      <c r="P3586" s="12"/>
      <c r="Q3586" s="12"/>
      <c r="R3586" s="12"/>
      <c r="U3586" s="178"/>
    </row>
    <row r="3587" spans="1:21" ht="15.75">
      <c r="A3587" s="52"/>
      <c r="B3587" s="233"/>
      <c r="D3587" s="55" t="e">
        <f>VLOOKUP(C3587,#REF!,2,FALSE)</f>
        <v>#REF!</v>
      </c>
      <c r="E3587" s="172" t="str">
        <f>IFERROR(VLOOKUP(C3587,[1]MASTER!C:F,4,FALSE),"")</f>
        <v/>
      </c>
      <c r="F3587" s="172" t="str">
        <f>IFERROR(VLOOKUP(C3587,[1]MASTER!C:F,3,FALSE),"")</f>
        <v/>
      </c>
      <c r="G3587" s="175" t="str">
        <f>IFERROR(LOOKUP(C3587,[1]MASTER!C:C,[1]MASTER!B:B),"")</f>
        <v/>
      </c>
      <c r="H3587" s="176" t="str">
        <f>IFERROR(VLOOKUP(C3587,[1]MASTER!C:G,5,FALSE),"")</f>
        <v/>
      </c>
      <c r="I3587" s="182"/>
      <c r="J3587" s="184"/>
      <c r="K3587" s="185"/>
      <c r="L3587" s="186"/>
      <c r="M3587" s="186"/>
      <c r="N3587" s="186"/>
      <c r="O3587" s="12"/>
      <c r="P3587" s="12"/>
      <c r="Q3587" s="12"/>
      <c r="R3587" s="12"/>
      <c r="U3587" s="178"/>
    </row>
    <row r="3588" spans="1:21" ht="15.75">
      <c r="A3588" s="109"/>
      <c r="B3588" s="120"/>
      <c r="D3588" s="55" t="e">
        <f>VLOOKUP(C3588,#REF!,2,FALSE)</f>
        <v>#REF!</v>
      </c>
      <c r="E3588" s="172" t="str">
        <f>IFERROR(VLOOKUP(C3588,[1]MASTER!C:F,4,FALSE),"")</f>
        <v/>
      </c>
      <c r="F3588" s="172" t="str">
        <f>IFERROR(VLOOKUP(C3588,[1]MASTER!C:F,3,FALSE),"")</f>
        <v/>
      </c>
      <c r="G3588" s="175" t="str">
        <f>IFERROR(LOOKUP(C3588,[1]MASTER!C:C,[1]MASTER!B:B),"")</f>
        <v/>
      </c>
      <c r="H3588" s="176" t="str">
        <f>IFERROR(VLOOKUP(C3588,[1]MASTER!C:G,5,FALSE),"")</f>
        <v/>
      </c>
      <c r="I3588" s="182"/>
      <c r="J3588" s="184"/>
      <c r="K3588" s="185"/>
      <c r="L3588" s="186"/>
      <c r="M3588" s="186"/>
      <c r="N3588" s="186"/>
      <c r="O3588" s="12"/>
      <c r="P3588" s="12"/>
      <c r="Q3588" s="12"/>
      <c r="R3588" s="12"/>
      <c r="U3588" s="178"/>
    </row>
    <row r="3589" spans="1:21" ht="15.75">
      <c r="A3589" s="52"/>
      <c r="B3589" s="233"/>
      <c r="D3589" s="55" t="e">
        <f>VLOOKUP(C3589,#REF!,2,FALSE)</f>
        <v>#REF!</v>
      </c>
      <c r="E3589" s="172" t="str">
        <f>IFERROR(VLOOKUP(C3589,[1]MASTER!C:F,4,FALSE),"")</f>
        <v/>
      </c>
      <c r="F3589" s="172" t="str">
        <f>IFERROR(VLOOKUP(C3589,[1]MASTER!C:F,3,FALSE),"")</f>
        <v/>
      </c>
      <c r="G3589" s="175" t="str">
        <f>IFERROR(LOOKUP(C3589,[1]MASTER!C:C,[1]MASTER!B:B),"")</f>
        <v/>
      </c>
      <c r="H3589" s="176" t="str">
        <f>IFERROR(VLOOKUP(C3589,[1]MASTER!C:G,5,FALSE),"")</f>
        <v/>
      </c>
      <c r="I3589" s="182"/>
      <c r="J3589" s="184"/>
      <c r="K3589" s="185"/>
      <c r="L3589" s="186"/>
      <c r="M3589" s="186"/>
      <c r="N3589" s="186"/>
      <c r="O3589" s="12"/>
      <c r="P3589" s="12"/>
      <c r="Q3589" s="12"/>
      <c r="R3589" s="12"/>
      <c r="U3589" s="178"/>
    </row>
    <row r="3590" spans="1:21" ht="15.75">
      <c r="A3590" s="109"/>
      <c r="B3590" s="120"/>
      <c r="D3590" s="55" t="e">
        <f>VLOOKUP(C3590,#REF!,2,FALSE)</f>
        <v>#REF!</v>
      </c>
      <c r="E3590" s="172" t="str">
        <f>IFERROR(VLOOKUP(C3590,[1]MASTER!C:F,4,FALSE),"")</f>
        <v/>
      </c>
      <c r="F3590" s="172" t="str">
        <f>IFERROR(VLOOKUP(C3590,[1]MASTER!C:F,3,FALSE),"")</f>
        <v/>
      </c>
      <c r="G3590" s="175" t="str">
        <f>IFERROR(LOOKUP(C3590,[1]MASTER!C:C,[1]MASTER!B:B),"")</f>
        <v/>
      </c>
      <c r="H3590" s="176" t="str">
        <f>IFERROR(VLOOKUP(C3590,[1]MASTER!C:G,5,FALSE),"")</f>
        <v/>
      </c>
      <c r="I3590" s="182"/>
      <c r="J3590" s="184"/>
      <c r="K3590" s="185"/>
      <c r="L3590" s="186"/>
      <c r="M3590" s="186"/>
      <c r="N3590" s="186"/>
      <c r="O3590" s="12"/>
      <c r="P3590" s="12"/>
      <c r="Q3590" s="12"/>
      <c r="R3590" s="12"/>
      <c r="U3590" s="178"/>
    </row>
    <row r="3591" spans="1:21" ht="15.75">
      <c r="A3591" s="52"/>
      <c r="B3591" s="233"/>
      <c r="D3591" s="55" t="e">
        <f>VLOOKUP(C3591,#REF!,2,FALSE)</f>
        <v>#REF!</v>
      </c>
      <c r="E3591" s="172" t="str">
        <f>IFERROR(VLOOKUP(C3591,[1]MASTER!C:F,4,FALSE),"")</f>
        <v/>
      </c>
      <c r="F3591" s="172" t="str">
        <f>IFERROR(VLOOKUP(C3591,[1]MASTER!C:F,3,FALSE),"")</f>
        <v/>
      </c>
      <c r="G3591" s="175" t="str">
        <f>IFERROR(LOOKUP(C3591,[1]MASTER!C:C,[1]MASTER!B:B),"")</f>
        <v/>
      </c>
      <c r="H3591" s="176" t="str">
        <f>IFERROR(VLOOKUP(C3591,[1]MASTER!C:G,5,FALSE),"")</f>
        <v/>
      </c>
      <c r="I3591" s="182"/>
      <c r="J3591" s="184"/>
      <c r="K3591" s="185"/>
      <c r="L3591" s="186"/>
      <c r="M3591" s="186"/>
      <c r="N3591" s="186"/>
      <c r="O3591" s="12"/>
      <c r="P3591" s="12"/>
      <c r="Q3591" s="12"/>
      <c r="R3591" s="12"/>
      <c r="U3591" s="178"/>
    </row>
    <row r="3592" spans="1:21" ht="15.75">
      <c r="A3592" s="109"/>
      <c r="B3592" s="120"/>
      <c r="D3592" s="55" t="e">
        <f>VLOOKUP(C3592,#REF!,2,FALSE)</f>
        <v>#REF!</v>
      </c>
      <c r="E3592" s="172" t="str">
        <f>IFERROR(VLOOKUP(C3592,[1]MASTER!C:F,4,FALSE),"")</f>
        <v/>
      </c>
      <c r="F3592" s="172" t="str">
        <f>IFERROR(VLOOKUP(C3592,[1]MASTER!C:F,3,FALSE),"")</f>
        <v/>
      </c>
      <c r="G3592" s="175" t="str">
        <f>IFERROR(LOOKUP(C3592,[1]MASTER!C:C,[1]MASTER!B:B),"")</f>
        <v/>
      </c>
      <c r="H3592" s="176" t="str">
        <f>IFERROR(VLOOKUP(C3592,[1]MASTER!C:G,5,FALSE),"")</f>
        <v/>
      </c>
      <c r="I3592" s="182"/>
      <c r="J3592" s="184"/>
      <c r="K3592" s="185"/>
      <c r="L3592" s="186"/>
      <c r="M3592" s="186"/>
      <c r="N3592" s="186"/>
      <c r="O3592" s="12"/>
      <c r="P3592" s="12"/>
      <c r="Q3592" s="12"/>
      <c r="R3592" s="12"/>
      <c r="U3592" s="178"/>
    </row>
    <row r="3593" spans="1:21" ht="15.75">
      <c r="A3593" s="52"/>
      <c r="B3593" s="233"/>
      <c r="D3593" s="55" t="e">
        <f>VLOOKUP(C3593,#REF!,2,FALSE)</f>
        <v>#REF!</v>
      </c>
      <c r="E3593" s="172" t="str">
        <f>IFERROR(VLOOKUP(C3593,[1]MASTER!C:F,4,FALSE),"")</f>
        <v/>
      </c>
      <c r="F3593" s="172" t="str">
        <f>IFERROR(VLOOKUP(C3593,[1]MASTER!C:F,3,FALSE),"")</f>
        <v/>
      </c>
      <c r="G3593" s="175" t="str">
        <f>IFERROR(LOOKUP(C3593,[1]MASTER!C:C,[1]MASTER!B:B),"")</f>
        <v/>
      </c>
      <c r="H3593" s="176" t="str">
        <f>IFERROR(VLOOKUP(C3593,[1]MASTER!C:G,5,FALSE),"")</f>
        <v/>
      </c>
      <c r="I3593" s="182"/>
      <c r="J3593" s="184"/>
      <c r="K3593" s="185"/>
      <c r="L3593" s="186"/>
      <c r="M3593" s="186"/>
      <c r="N3593" s="186"/>
      <c r="O3593" s="12"/>
      <c r="P3593" s="12"/>
      <c r="Q3593" s="12"/>
      <c r="R3593" s="12"/>
      <c r="U3593" s="178"/>
    </row>
    <row r="3594" spans="1:21" ht="15.75">
      <c r="A3594" s="109"/>
      <c r="B3594" s="120"/>
      <c r="D3594" s="55" t="e">
        <f>VLOOKUP(C3594,#REF!,2,FALSE)</f>
        <v>#REF!</v>
      </c>
      <c r="E3594" s="172" t="str">
        <f>IFERROR(VLOOKUP(C3594,[1]MASTER!C:F,4,FALSE),"")</f>
        <v/>
      </c>
      <c r="F3594" s="172" t="str">
        <f>IFERROR(VLOOKUP(C3594,[1]MASTER!C:F,3,FALSE),"")</f>
        <v/>
      </c>
      <c r="G3594" s="175" t="str">
        <f>IFERROR(LOOKUP(C3594,[1]MASTER!C:C,[1]MASTER!B:B),"")</f>
        <v/>
      </c>
      <c r="H3594" s="176" t="str">
        <f>IFERROR(VLOOKUP(C3594,[1]MASTER!C:G,5,FALSE),"")</f>
        <v/>
      </c>
      <c r="I3594" s="182"/>
      <c r="J3594" s="184"/>
      <c r="K3594" s="185"/>
      <c r="L3594" s="186"/>
      <c r="M3594" s="186"/>
      <c r="N3594" s="186"/>
      <c r="O3594" s="12"/>
      <c r="P3594" s="12"/>
      <c r="Q3594" s="12"/>
      <c r="R3594" s="12"/>
      <c r="U3594" s="178"/>
    </row>
    <row r="3595" spans="1:21" ht="15.75">
      <c r="A3595" s="52"/>
      <c r="B3595" s="233"/>
      <c r="D3595" s="55" t="e">
        <f>VLOOKUP(C3595,#REF!,2,FALSE)</f>
        <v>#REF!</v>
      </c>
      <c r="E3595" s="172" t="str">
        <f>IFERROR(VLOOKUP(C3595,[1]MASTER!C:F,4,FALSE),"")</f>
        <v/>
      </c>
      <c r="F3595" s="172" t="str">
        <f>IFERROR(VLOOKUP(C3595,[1]MASTER!C:F,3,FALSE),"")</f>
        <v/>
      </c>
      <c r="G3595" s="175" t="str">
        <f>IFERROR(LOOKUP(C3595,[1]MASTER!C:C,[1]MASTER!B:B),"")</f>
        <v/>
      </c>
      <c r="H3595" s="176" t="str">
        <f>IFERROR(VLOOKUP(C3595,[1]MASTER!C:G,5,FALSE),"")</f>
        <v/>
      </c>
      <c r="I3595" s="182"/>
      <c r="J3595" s="184"/>
      <c r="K3595" s="185"/>
      <c r="L3595" s="186"/>
      <c r="M3595" s="186"/>
      <c r="N3595" s="186"/>
      <c r="O3595" s="12"/>
      <c r="P3595" s="12"/>
      <c r="Q3595" s="12"/>
      <c r="R3595" s="12"/>
      <c r="U3595" s="178"/>
    </row>
    <row r="3596" spans="1:21" ht="15.75">
      <c r="A3596" s="109"/>
      <c r="B3596" s="120"/>
      <c r="D3596" s="55" t="e">
        <f>VLOOKUP(C3596,#REF!,2,FALSE)</f>
        <v>#REF!</v>
      </c>
      <c r="E3596" s="172" t="str">
        <f>IFERROR(VLOOKUP(C3596,[1]MASTER!C:F,4,FALSE),"")</f>
        <v/>
      </c>
      <c r="F3596" s="172" t="str">
        <f>IFERROR(VLOOKUP(C3596,[1]MASTER!C:F,3,FALSE),"")</f>
        <v/>
      </c>
      <c r="G3596" s="175" t="str">
        <f>IFERROR(LOOKUP(C3596,[1]MASTER!C:C,[1]MASTER!B:B),"")</f>
        <v/>
      </c>
      <c r="H3596" s="176" t="str">
        <f>IFERROR(VLOOKUP(C3596,[1]MASTER!C:G,5,FALSE),"")</f>
        <v/>
      </c>
      <c r="I3596" s="182"/>
      <c r="J3596" s="184"/>
      <c r="K3596" s="185"/>
      <c r="L3596" s="186"/>
      <c r="M3596" s="186"/>
      <c r="N3596" s="186"/>
      <c r="O3596" s="12"/>
      <c r="P3596" s="12"/>
      <c r="Q3596" s="12"/>
      <c r="R3596" s="12"/>
      <c r="U3596" s="178"/>
    </row>
    <row r="3597" spans="1:21" ht="15.75">
      <c r="A3597" s="52"/>
      <c r="B3597" s="233"/>
      <c r="D3597" s="55" t="e">
        <f>VLOOKUP(C3597,#REF!,2,FALSE)</f>
        <v>#REF!</v>
      </c>
      <c r="E3597" s="172" t="str">
        <f>IFERROR(VLOOKUP(C3597,[1]MASTER!C:F,4,FALSE),"")</f>
        <v/>
      </c>
      <c r="F3597" s="172" t="str">
        <f>IFERROR(VLOOKUP(C3597,[1]MASTER!C:F,3,FALSE),"")</f>
        <v/>
      </c>
      <c r="G3597" s="175" t="str">
        <f>IFERROR(LOOKUP(C3597,[1]MASTER!C:C,[1]MASTER!B:B),"")</f>
        <v/>
      </c>
      <c r="H3597" s="176" t="str">
        <f>IFERROR(VLOOKUP(C3597,[1]MASTER!C:G,5,FALSE),"")</f>
        <v/>
      </c>
      <c r="I3597" s="182"/>
      <c r="J3597" s="184"/>
      <c r="K3597" s="185"/>
      <c r="L3597" s="186"/>
      <c r="M3597" s="186"/>
      <c r="N3597" s="186"/>
      <c r="O3597" s="12"/>
      <c r="P3597" s="12"/>
      <c r="Q3597" s="12"/>
      <c r="R3597" s="12"/>
      <c r="U3597" s="178"/>
    </row>
    <row r="3598" spans="1:21" ht="15.75">
      <c r="A3598" s="109"/>
      <c r="B3598" s="120"/>
      <c r="D3598" s="55" t="e">
        <f>VLOOKUP(C3598,#REF!,2,FALSE)</f>
        <v>#REF!</v>
      </c>
      <c r="E3598" s="172" t="str">
        <f>IFERROR(VLOOKUP(C3598,[1]MASTER!C:F,4,FALSE),"")</f>
        <v/>
      </c>
      <c r="F3598" s="172" t="str">
        <f>IFERROR(VLOOKUP(C3598,[1]MASTER!C:F,3,FALSE),"")</f>
        <v/>
      </c>
      <c r="G3598" s="175" t="str">
        <f>IFERROR(LOOKUP(C3598,[1]MASTER!C:C,[1]MASTER!B:B),"")</f>
        <v/>
      </c>
      <c r="H3598" s="176" t="str">
        <f>IFERROR(VLOOKUP(C3598,[1]MASTER!C:G,5,FALSE),"")</f>
        <v/>
      </c>
      <c r="I3598" s="182"/>
      <c r="J3598" s="184"/>
      <c r="K3598" s="185"/>
      <c r="L3598" s="186"/>
      <c r="M3598" s="186"/>
      <c r="N3598" s="186"/>
      <c r="O3598" s="12"/>
      <c r="P3598" s="12"/>
      <c r="Q3598" s="12"/>
      <c r="R3598" s="12"/>
      <c r="U3598" s="178"/>
    </row>
    <row r="3599" spans="1:21" ht="15.75">
      <c r="A3599" s="52"/>
      <c r="B3599" s="233"/>
      <c r="D3599" s="55" t="e">
        <f>VLOOKUP(C3599,#REF!,2,FALSE)</f>
        <v>#REF!</v>
      </c>
      <c r="E3599" s="172" t="str">
        <f>IFERROR(VLOOKUP(C3599,[1]MASTER!C:F,4,FALSE),"")</f>
        <v/>
      </c>
      <c r="F3599" s="172" t="str">
        <f>IFERROR(VLOOKUP(C3599,[1]MASTER!C:F,3,FALSE),"")</f>
        <v/>
      </c>
      <c r="G3599" s="175" t="str">
        <f>IFERROR(LOOKUP(C3599,[1]MASTER!C:C,[1]MASTER!B:B),"")</f>
        <v/>
      </c>
      <c r="H3599" s="176" t="str">
        <f>IFERROR(VLOOKUP(C3599,[1]MASTER!C:G,5,FALSE),"")</f>
        <v/>
      </c>
      <c r="I3599" s="182"/>
      <c r="J3599" s="184"/>
      <c r="K3599" s="185"/>
      <c r="L3599" s="186"/>
      <c r="M3599" s="186"/>
      <c r="N3599" s="186"/>
      <c r="O3599" s="12"/>
      <c r="P3599" s="12"/>
      <c r="Q3599" s="12"/>
      <c r="R3599" s="12"/>
      <c r="U3599" s="178"/>
    </row>
    <row r="3600" spans="1:21" ht="15.75">
      <c r="A3600" s="109"/>
      <c r="B3600" s="120"/>
      <c r="D3600" s="55" t="e">
        <f>VLOOKUP(C3600,#REF!,2,FALSE)</f>
        <v>#REF!</v>
      </c>
      <c r="E3600" s="172" t="str">
        <f>IFERROR(VLOOKUP(C3600,[1]MASTER!C:F,4,FALSE),"")</f>
        <v/>
      </c>
      <c r="F3600" s="172" t="str">
        <f>IFERROR(VLOOKUP(C3600,[1]MASTER!C:F,3,FALSE),"")</f>
        <v/>
      </c>
      <c r="G3600" s="175" t="str">
        <f>IFERROR(LOOKUP(C3600,[1]MASTER!C:C,[1]MASTER!B:B),"")</f>
        <v/>
      </c>
      <c r="H3600" s="176" t="str">
        <f>IFERROR(VLOOKUP(C3600,[1]MASTER!C:G,5,FALSE),"")</f>
        <v/>
      </c>
      <c r="I3600" s="182"/>
      <c r="J3600" s="184"/>
      <c r="K3600" s="185"/>
      <c r="L3600" s="186"/>
      <c r="M3600" s="186"/>
      <c r="N3600" s="186"/>
      <c r="O3600" s="12"/>
      <c r="P3600" s="12"/>
      <c r="Q3600" s="12"/>
      <c r="R3600" s="12"/>
      <c r="U3600" s="178"/>
    </row>
    <row r="3601" spans="1:21" ht="15.75">
      <c r="A3601" s="52"/>
      <c r="B3601" s="233"/>
      <c r="D3601" s="55" t="e">
        <f>VLOOKUP(C3601,#REF!,2,FALSE)</f>
        <v>#REF!</v>
      </c>
      <c r="E3601" s="172" t="str">
        <f>IFERROR(VLOOKUP(C3601,[1]MASTER!C:F,4,FALSE),"")</f>
        <v/>
      </c>
      <c r="F3601" s="172" t="str">
        <f>IFERROR(VLOOKUP(C3601,[1]MASTER!C:F,3,FALSE),"")</f>
        <v/>
      </c>
      <c r="G3601" s="175" t="str">
        <f>IFERROR(LOOKUP(C3601,[1]MASTER!C:C,[1]MASTER!B:B),"")</f>
        <v/>
      </c>
      <c r="H3601" s="176" t="str">
        <f>IFERROR(VLOOKUP(C3601,[1]MASTER!C:G,5,FALSE),"")</f>
        <v/>
      </c>
      <c r="I3601" s="182"/>
      <c r="J3601" s="184"/>
      <c r="K3601" s="185"/>
      <c r="L3601" s="186"/>
      <c r="M3601" s="186"/>
      <c r="N3601" s="186"/>
      <c r="O3601" s="12"/>
      <c r="P3601" s="12"/>
      <c r="Q3601" s="12"/>
      <c r="R3601" s="12"/>
      <c r="U3601" s="178"/>
    </row>
    <row r="3602" spans="1:21" ht="15.75">
      <c r="A3602" s="109"/>
      <c r="B3602" s="120"/>
      <c r="D3602" s="55" t="e">
        <f>VLOOKUP(C3602,#REF!,2,FALSE)</f>
        <v>#REF!</v>
      </c>
      <c r="E3602" s="172" t="str">
        <f>IFERROR(VLOOKUP(C3602,[1]MASTER!C:F,4,FALSE),"")</f>
        <v/>
      </c>
      <c r="F3602" s="172" t="str">
        <f>IFERROR(VLOOKUP(C3602,[1]MASTER!C:F,3,FALSE),"")</f>
        <v/>
      </c>
      <c r="G3602" s="175" t="str">
        <f>IFERROR(LOOKUP(C3602,[1]MASTER!C:C,[1]MASTER!B:B),"")</f>
        <v/>
      </c>
      <c r="H3602" s="176" t="str">
        <f>IFERROR(VLOOKUP(C3602,[1]MASTER!C:G,5,FALSE),"")</f>
        <v/>
      </c>
      <c r="I3602" s="182"/>
      <c r="J3602" s="184"/>
      <c r="K3602" s="185"/>
      <c r="L3602" s="186"/>
      <c r="M3602" s="186"/>
      <c r="N3602" s="186"/>
      <c r="O3602" s="12"/>
      <c r="P3602" s="12"/>
      <c r="Q3602" s="12"/>
      <c r="R3602" s="12"/>
      <c r="U3602" s="178"/>
    </row>
    <row r="3603" spans="1:21" ht="15.75">
      <c r="A3603" s="52"/>
      <c r="B3603" s="233"/>
      <c r="D3603" s="55" t="e">
        <f>VLOOKUP(C3603,#REF!,2,FALSE)</f>
        <v>#REF!</v>
      </c>
      <c r="E3603" s="172" t="str">
        <f>IFERROR(VLOOKUP(C3603,[1]MASTER!C:F,4,FALSE),"")</f>
        <v/>
      </c>
      <c r="F3603" s="172" t="str">
        <f>IFERROR(VLOOKUP(C3603,[1]MASTER!C:F,3,FALSE),"")</f>
        <v/>
      </c>
      <c r="G3603" s="175" t="str">
        <f>IFERROR(LOOKUP(C3603,[1]MASTER!C:C,[1]MASTER!B:B),"")</f>
        <v/>
      </c>
      <c r="H3603" s="176" t="str">
        <f>IFERROR(VLOOKUP(C3603,[1]MASTER!C:G,5,FALSE),"")</f>
        <v/>
      </c>
      <c r="I3603" s="182"/>
      <c r="J3603" s="184"/>
      <c r="K3603" s="185"/>
      <c r="L3603" s="186"/>
      <c r="M3603" s="186"/>
      <c r="N3603" s="186"/>
      <c r="O3603" s="12"/>
      <c r="P3603" s="12"/>
      <c r="Q3603" s="12"/>
      <c r="R3603" s="12"/>
      <c r="U3603" s="178"/>
    </row>
    <row r="3604" spans="1:21" ht="15.75">
      <c r="A3604" s="109"/>
      <c r="B3604" s="120"/>
      <c r="D3604" s="55" t="e">
        <f>VLOOKUP(C3604,#REF!,2,FALSE)</f>
        <v>#REF!</v>
      </c>
      <c r="E3604" s="172" t="str">
        <f>IFERROR(VLOOKUP(C3604,[1]MASTER!C:F,4,FALSE),"")</f>
        <v/>
      </c>
      <c r="F3604" s="172" t="str">
        <f>IFERROR(VLOOKUP(C3604,[1]MASTER!C:F,3,FALSE),"")</f>
        <v/>
      </c>
      <c r="G3604" s="175" t="str">
        <f>IFERROR(LOOKUP(C3604,[1]MASTER!C:C,[1]MASTER!B:B),"")</f>
        <v/>
      </c>
      <c r="H3604" s="176" t="str">
        <f>IFERROR(VLOOKUP(C3604,[1]MASTER!C:G,5,FALSE),"")</f>
        <v/>
      </c>
      <c r="I3604" s="182"/>
      <c r="J3604" s="184"/>
      <c r="K3604" s="185"/>
      <c r="L3604" s="186"/>
      <c r="M3604" s="186"/>
      <c r="N3604" s="186"/>
      <c r="O3604" s="12"/>
      <c r="P3604" s="12"/>
      <c r="Q3604" s="12"/>
      <c r="R3604" s="12"/>
      <c r="U3604" s="178"/>
    </row>
    <row r="3605" spans="1:21" ht="15.75">
      <c r="A3605" s="52"/>
      <c r="B3605" s="233"/>
      <c r="D3605" s="55" t="e">
        <f>VLOOKUP(C3605,#REF!,2,FALSE)</f>
        <v>#REF!</v>
      </c>
      <c r="E3605" s="172" t="str">
        <f>IFERROR(VLOOKUP(C3605,[1]MASTER!C:F,4,FALSE),"")</f>
        <v/>
      </c>
      <c r="F3605" s="172" t="str">
        <f>IFERROR(VLOOKUP(C3605,[1]MASTER!C:F,3,FALSE),"")</f>
        <v/>
      </c>
      <c r="G3605" s="175" t="str">
        <f>IFERROR(LOOKUP(C3605,[1]MASTER!C:C,[1]MASTER!B:B),"")</f>
        <v/>
      </c>
      <c r="H3605" s="176" t="str">
        <f>IFERROR(VLOOKUP(C3605,[1]MASTER!C:G,5,FALSE),"")</f>
        <v/>
      </c>
      <c r="I3605" s="182"/>
      <c r="J3605" s="184"/>
      <c r="K3605" s="185"/>
      <c r="L3605" s="186"/>
      <c r="M3605" s="186"/>
      <c r="N3605" s="186"/>
      <c r="O3605" s="12"/>
      <c r="P3605" s="12"/>
      <c r="Q3605" s="12"/>
      <c r="R3605" s="12"/>
      <c r="U3605" s="178"/>
    </row>
    <row r="3606" spans="1:21" ht="15.75">
      <c r="A3606" s="109"/>
      <c r="B3606" s="120"/>
      <c r="D3606" s="55" t="e">
        <f>VLOOKUP(C3606,#REF!,2,FALSE)</f>
        <v>#REF!</v>
      </c>
      <c r="E3606" s="172" t="str">
        <f>IFERROR(VLOOKUP(C3606,[1]MASTER!C:F,4,FALSE),"")</f>
        <v/>
      </c>
      <c r="F3606" s="172" t="str">
        <f>IFERROR(VLOOKUP(C3606,[1]MASTER!C:F,3,FALSE),"")</f>
        <v/>
      </c>
      <c r="G3606" s="175" t="str">
        <f>IFERROR(LOOKUP(C3606,[1]MASTER!C:C,[1]MASTER!B:B),"")</f>
        <v/>
      </c>
      <c r="H3606" s="176" t="str">
        <f>IFERROR(VLOOKUP(C3606,[1]MASTER!C:G,5,FALSE),"")</f>
        <v/>
      </c>
      <c r="I3606" s="182"/>
      <c r="J3606" s="184"/>
      <c r="K3606" s="185"/>
      <c r="L3606" s="186"/>
      <c r="M3606" s="186"/>
      <c r="N3606" s="186"/>
      <c r="O3606" s="12"/>
      <c r="P3606" s="12"/>
      <c r="Q3606" s="12"/>
      <c r="R3606" s="12"/>
      <c r="U3606" s="178"/>
    </row>
    <row r="3607" spans="1:21" ht="15.75">
      <c r="A3607" s="52"/>
      <c r="B3607" s="233"/>
      <c r="D3607" s="55" t="e">
        <f>VLOOKUP(C3607,#REF!,2,FALSE)</f>
        <v>#REF!</v>
      </c>
      <c r="E3607" s="172" t="str">
        <f>IFERROR(VLOOKUP(C3607,[1]MASTER!C:F,4,FALSE),"")</f>
        <v/>
      </c>
      <c r="F3607" s="172" t="str">
        <f>IFERROR(VLOOKUP(C3607,[1]MASTER!C:F,3,FALSE),"")</f>
        <v/>
      </c>
      <c r="G3607" s="175" t="str">
        <f>IFERROR(LOOKUP(C3607,[1]MASTER!C:C,[1]MASTER!B:B),"")</f>
        <v/>
      </c>
      <c r="H3607" s="176" t="str">
        <f>IFERROR(VLOOKUP(C3607,[1]MASTER!C:G,5,FALSE),"")</f>
        <v/>
      </c>
      <c r="I3607" s="182"/>
      <c r="J3607" s="184"/>
      <c r="K3607" s="185"/>
      <c r="L3607" s="186"/>
      <c r="M3607" s="186"/>
      <c r="N3607" s="186"/>
      <c r="O3607" s="12"/>
      <c r="P3607" s="12"/>
      <c r="Q3607" s="12"/>
      <c r="R3607" s="12"/>
      <c r="U3607" s="178"/>
    </row>
    <row r="3608" spans="1:21" ht="15.75">
      <c r="A3608" s="109"/>
      <c r="B3608" s="120"/>
      <c r="D3608" s="55" t="e">
        <f>VLOOKUP(C3608,#REF!,2,FALSE)</f>
        <v>#REF!</v>
      </c>
      <c r="E3608" s="172" t="str">
        <f>IFERROR(VLOOKUP(C3608,[1]MASTER!C:F,4,FALSE),"")</f>
        <v/>
      </c>
      <c r="F3608" s="172" t="str">
        <f>IFERROR(VLOOKUP(C3608,[1]MASTER!C:F,3,FALSE),"")</f>
        <v/>
      </c>
      <c r="G3608" s="175" t="str">
        <f>IFERROR(LOOKUP(C3608,[1]MASTER!C:C,[1]MASTER!B:B),"")</f>
        <v/>
      </c>
      <c r="H3608" s="176" t="str">
        <f>IFERROR(VLOOKUP(C3608,[1]MASTER!C:G,5,FALSE),"")</f>
        <v/>
      </c>
      <c r="I3608" s="182"/>
      <c r="J3608" s="184"/>
      <c r="K3608" s="185"/>
      <c r="L3608" s="186"/>
      <c r="M3608" s="186"/>
      <c r="N3608" s="186"/>
      <c r="O3608" s="12"/>
      <c r="P3608" s="12"/>
      <c r="Q3608" s="12"/>
      <c r="R3608" s="12"/>
      <c r="U3608" s="178"/>
    </row>
    <row r="3609" spans="1:21" ht="15.75">
      <c r="A3609" s="52"/>
      <c r="B3609" s="233"/>
      <c r="D3609" s="55" t="e">
        <f>VLOOKUP(C3609,#REF!,2,FALSE)</f>
        <v>#REF!</v>
      </c>
      <c r="E3609" s="172" t="str">
        <f>IFERROR(VLOOKUP(C3609,[1]MASTER!C:F,4,FALSE),"")</f>
        <v/>
      </c>
      <c r="F3609" s="172" t="str">
        <f>IFERROR(VLOOKUP(C3609,[1]MASTER!C:F,3,FALSE),"")</f>
        <v/>
      </c>
      <c r="G3609" s="175" t="str">
        <f>IFERROR(LOOKUP(C3609,[1]MASTER!C:C,[1]MASTER!B:B),"")</f>
        <v/>
      </c>
      <c r="H3609" s="176" t="str">
        <f>IFERROR(VLOOKUP(C3609,[1]MASTER!C:G,5,FALSE),"")</f>
        <v/>
      </c>
      <c r="I3609" s="182"/>
      <c r="J3609" s="184"/>
      <c r="K3609" s="185"/>
      <c r="L3609" s="186"/>
      <c r="M3609" s="186"/>
      <c r="N3609" s="186"/>
      <c r="O3609" s="12"/>
      <c r="P3609" s="12"/>
      <c r="Q3609" s="12"/>
      <c r="R3609" s="12"/>
      <c r="U3609" s="178"/>
    </row>
    <row r="3610" spans="1:21" ht="15.75">
      <c r="A3610" s="109"/>
      <c r="B3610" s="120"/>
      <c r="D3610" s="55" t="e">
        <f>VLOOKUP(C3610,#REF!,2,FALSE)</f>
        <v>#REF!</v>
      </c>
      <c r="E3610" s="172" t="str">
        <f>IFERROR(VLOOKUP(C3610,[1]MASTER!C:F,4,FALSE),"")</f>
        <v/>
      </c>
      <c r="F3610" s="172" t="str">
        <f>IFERROR(VLOOKUP(C3610,[1]MASTER!C:F,3,FALSE),"")</f>
        <v/>
      </c>
      <c r="G3610" s="175" t="str">
        <f>IFERROR(LOOKUP(C3610,[1]MASTER!C:C,[1]MASTER!B:B),"")</f>
        <v/>
      </c>
      <c r="H3610" s="176" t="str">
        <f>IFERROR(VLOOKUP(C3610,[1]MASTER!C:G,5,FALSE),"")</f>
        <v/>
      </c>
      <c r="I3610" s="182"/>
      <c r="J3610" s="184"/>
      <c r="K3610" s="185"/>
      <c r="L3610" s="186"/>
      <c r="M3610" s="186"/>
      <c r="N3610" s="186"/>
      <c r="O3610" s="12"/>
      <c r="P3610" s="12"/>
      <c r="Q3610" s="12"/>
      <c r="R3610" s="12"/>
      <c r="U3610" s="178"/>
    </row>
    <row r="3611" spans="1:21" ht="15.75">
      <c r="A3611" s="52"/>
      <c r="B3611" s="233"/>
      <c r="D3611" s="55" t="e">
        <f>VLOOKUP(C3611,#REF!,2,FALSE)</f>
        <v>#REF!</v>
      </c>
      <c r="E3611" s="172" t="str">
        <f>IFERROR(VLOOKUP(C3611,[1]MASTER!C:F,4,FALSE),"")</f>
        <v/>
      </c>
      <c r="F3611" s="172" t="str">
        <f>IFERROR(VLOOKUP(C3611,[1]MASTER!C:F,3,FALSE),"")</f>
        <v/>
      </c>
      <c r="G3611" s="175" t="str">
        <f>IFERROR(LOOKUP(C3611,[1]MASTER!C:C,[1]MASTER!B:B),"")</f>
        <v/>
      </c>
      <c r="H3611" s="176" t="str">
        <f>IFERROR(VLOOKUP(C3611,[1]MASTER!C:G,5,FALSE),"")</f>
        <v/>
      </c>
      <c r="I3611" s="182"/>
      <c r="J3611" s="184"/>
      <c r="K3611" s="185"/>
      <c r="L3611" s="186"/>
      <c r="M3611" s="186"/>
      <c r="N3611" s="186"/>
      <c r="O3611" s="12"/>
      <c r="P3611" s="12"/>
      <c r="Q3611" s="12"/>
      <c r="R3611" s="12"/>
      <c r="U3611" s="178"/>
    </row>
    <row r="3612" spans="1:21" ht="15.75">
      <c r="A3612" s="109"/>
      <c r="B3612" s="120"/>
      <c r="D3612" s="55" t="e">
        <f>VLOOKUP(C3612,#REF!,2,FALSE)</f>
        <v>#REF!</v>
      </c>
      <c r="E3612" s="172" t="str">
        <f>IFERROR(VLOOKUP(C3612,[1]MASTER!C:F,4,FALSE),"")</f>
        <v/>
      </c>
      <c r="F3612" s="172" t="str">
        <f>IFERROR(VLOOKUP(C3612,[1]MASTER!C:F,3,FALSE),"")</f>
        <v/>
      </c>
      <c r="G3612" s="175" t="str">
        <f>IFERROR(LOOKUP(C3612,[1]MASTER!C:C,[1]MASTER!B:B),"")</f>
        <v/>
      </c>
      <c r="H3612" s="176" t="str">
        <f>IFERROR(VLOOKUP(C3612,[1]MASTER!C:G,5,FALSE),"")</f>
        <v/>
      </c>
      <c r="I3612" s="182"/>
      <c r="J3612" s="184"/>
      <c r="K3612" s="185"/>
      <c r="L3612" s="186"/>
      <c r="M3612" s="186"/>
      <c r="N3612" s="186"/>
      <c r="O3612" s="12"/>
      <c r="P3612" s="12"/>
      <c r="Q3612" s="12"/>
      <c r="R3612" s="12"/>
      <c r="U3612" s="178"/>
    </row>
    <row r="3613" spans="1:21" ht="15.75">
      <c r="A3613" s="52"/>
      <c r="B3613" s="233"/>
      <c r="D3613" s="55" t="e">
        <f>VLOOKUP(C3613,#REF!,2,FALSE)</f>
        <v>#REF!</v>
      </c>
      <c r="E3613" s="172" t="str">
        <f>IFERROR(VLOOKUP(C3613,[1]MASTER!C:F,4,FALSE),"")</f>
        <v/>
      </c>
      <c r="F3613" s="172" t="str">
        <f>IFERROR(VLOOKUP(C3613,[1]MASTER!C:F,3,FALSE),"")</f>
        <v/>
      </c>
      <c r="G3613" s="175" t="str">
        <f>IFERROR(LOOKUP(C3613,[1]MASTER!C:C,[1]MASTER!B:B),"")</f>
        <v/>
      </c>
      <c r="H3613" s="176" t="str">
        <f>IFERROR(VLOOKUP(C3613,[1]MASTER!C:G,5,FALSE),"")</f>
        <v/>
      </c>
      <c r="I3613" s="182"/>
      <c r="J3613" s="184"/>
      <c r="K3613" s="185"/>
      <c r="L3613" s="186"/>
      <c r="M3613" s="186"/>
      <c r="N3613" s="186"/>
      <c r="O3613" s="12"/>
      <c r="P3613" s="12"/>
      <c r="Q3613" s="12"/>
      <c r="R3613" s="12"/>
      <c r="U3613" s="178"/>
    </row>
    <row r="3614" spans="1:21" ht="15.75">
      <c r="A3614" s="109"/>
      <c r="B3614" s="120"/>
      <c r="D3614" s="55" t="e">
        <f>VLOOKUP(C3614,#REF!,2,FALSE)</f>
        <v>#REF!</v>
      </c>
      <c r="E3614" s="172" t="str">
        <f>IFERROR(VLOOKUP(C3614,[1]MASTER!C:F,4,FALSE),"")</f>
        <v/>
      </c>
      <c r="F3614" s="172" t="str">
        <f>IFERROR(VLOOKUP(C3614,[1]MASTER!C:F,3,FALSE),"")</f>
        <v/>
      </c>
      <c r="G3614" s="175" t="str">
        <f>IFERROR(LOOKUP(C3614,[1]MASTER!C:C,[1]MASTER!B:B),"")</f>
        <v/>
      </c>
      <c r="H3614" s="176" t="str">
        <f>IFERROR(VLOOKUP(C3614,[1]MASTER!C:G,5,FALSE),"")</f>
        <v/>
      </c>
      <c r="I3614" s="182"/>
      <c r="J3614" s="184"/>
      <c r="K3614" s="185"/>
      <c r="L3614" s="186"/>
      <c r="M3614" s="186"/>
      <c r="N3614" s="186"/>
      <c r="O3614" s="12"/>
      <c r="P3614" s="12"/>
      <c r="Q3614" s="12"/>
      <c r="R3614" s="12"/>
      <c r="U3614" s="178"/>
    </row>
    <row r="3615" spans="1:21" ht="15.75">
      <c r="A3615" s="52"/>
      <c r="B3615" s="233"/>
      <c r="D3615" s="55" t="e">
        <f>VLOOKUP(C3615,#REF!,2,FALSE)</f>
        <v>#REF!</v>
      </c>
      <c r="E3615" s="172" t="str">
        <f>IFERROR(VLOOKUP(C3615,[1]MASTER!C:F,4,FALSE),"")</f>
        <v/>
      </c>
      <c r="F3615" s="172" t="str">
        <f>IFERROR(VLOOKUP(C3615,[1]MASTER!C:F,3,FALSE),"")</f>
        <v/>
      </c>
      <c r="G3615" s="175" t="str">
        <f>IFERROR(LOOKUP(C3615,[1]MASTER!C:C,[1]MASTER!B:B),"")</f>
        <v/>
      </c>
      <c r="H3615" s="176" t="str">
        <f>IFERROR(VLOOKUP(C3615,[1]MASTER!C:G,5,FALSE),"")</f>
        <v/>
      </c>
      <c r="I3615" s="182"/>
      <c r="J3615" s="184"/>
      <c r="K3615" s="185"/>
      <c r="L3615" s="186"/>
      <c r="M3615" s="186"/>
      <c r="N3615" s="186"/>
      <c r="O3615" s="12"/>
      <c r="P3615" s="12"/>
      <c r="Q3615" s="12"/>
      <c r="R3615" s="12"/>
      <c r="U3615" s="178"/>
    </row>
    <row r="3616" spans="1:21" ht="15.75">
      <c r="A3616" s="109"/>
      <c r="B3616" s="120"/>
      <c r="D3616" s="55" t="e">
        <f>VLOOKUP(C3616,#REF!,2,FALSE)</f>
        <v>#REF!</v>
      </c>
      <c r="E3616" s="172" t="str">
        <f>IFERROR(VLOOKUP(C3616,[1]MASTER!C:F,4,FALSE),"")</f>
        <v/>
      </c>
      <c r="F3616" s="172" t="str">
        <f>IFERROR(VLOOKUP(C3616,[1]MASTER!C:F,3,FALSE),"")</f>
        <v/>
      </c>
      <c r="G3616" s="175" t="str">
        <f>IFERROR(LOOKUP(C3616,[1]MASTER!C:C,[1]MASTER!B:B),"")</f>
        <v/>
      </c>
      <c r="H3616" s="176" t="str">
        <f>IFERROR(VLOOKUP(C3616,[1]MASTER!C:G,5,FALSE),"")</f>
        <v/>
      </c>
      <c r="I3616" s="182"/>
      <c r="J3616" s="184"/>
      <c r="K3616" s="185"/>
      <c r="L3616" s="186"/>
      <c r="M3616" s="186"/>
      <c r="N3616" s="186"/>
      <c r="O3616" s="12"/>
      <c r="P3616" s="12"/>
      <c r="Q3616" s="12"/>
      <c r="R3616" s="12"/>
      <c r="U3616" s="178"/>
    </row>
    <row r="3617" spans="1:21" ht="15.75">
      <c r="A3617" s="52"/>
      <c r="B3617" s="233"/>
      <c r="D3617" s="55" t="e">
        <f>VLOOKUP(C3617,#REF!,2,FALSE)</f>
        <v>#REF!</v>
      </c>
      <c r="E3617" s="172" t="str">
        <f>IFERROR(VLOOKUP(C3617,[1]MASTER!C:F,4,FALSE),"")</f>
        <v/>
      </c>
      <c r="F3617" s="172" t="str">
        <f>IFERROR(VLOOKUP(C3617,[1]MASTER!C:F,3,FALSE),"")</f>
        <v/>
      </c>
      <c r="G3617" s="175" t="str">
        <f>IFERROR(LOOKUP(C3617,[1]MASTER!C:C,[1]MASTER!B:B),"")</f>
        <v/>
      </c>
      <c r="H3617" s="176" t="str">
        <f>IFERROR(VLOOKUP(C3617,[1]MASTER!C:G,5,FALSE),"")</f>
        <v/>
      </c>
      <c r="I3617" s="182"/>
      <c r="J3617" s="184"/>
      <c r="K3617" s="185"/>
      <c r="L3617" s="186"/>
      <c r="M3617" s="186"/>
      <c r="N3617" s="186"/>
      <c r="O3617" s="12"/>
      <c r="P3617" s="12"/>
      <c r="Q3617" s="12"/>
      <c r="R3617" s="12"/>
      <c r="U3617" s="178"/>
    </row>
    <row r="3618" spans="1:21" ht="15.75">
      <c r="A3618" s="109"/>
      <c r="B3618" s="120"/>
      <c r="D3618" s="55" t="e">
        <f>VLOOKUP(C3618,#REF!,2,FALSE)</f>
        <v>#REF!</v>
      </c>
      <c r="E3618" s="172" t="str">
        <f>IFERROR(VLOOKUP(C3618,[1]MASTER!C:F,4,FALSE),"")</f>
        <v/>
      </c>
      <c r="F3618" s="172" t="str">
        <f>IFERROR(VLOOKUP(C3618,[1]MASTER!C:F,3,FALSE),"")</f>
        <v/>
      </c>
      <c r="G3618" s="175" t="str">
        <f>IFERROR(LOOKUP(C3618,[1]MASTER!C:C,[1]MASTER!B:B),"")</f>
        <v/>
      </c>
      <c r="H3618" s="176" t="str">
        <f>IFERROR(VLOOKUP(C3618,[1]MASTER!C:G,5,FALSE),"")</f>
        <v/>
      </c>
      <c r="I3618" s="182"/>
      <c r="J3618" s="184"/>
      <c r="K3618" s="185"/>
      <c r="L3618" s="186"/>
      <c r="M3618" s="186"/>
      <c r="N3618" s="186"/>
      <c r="O3618" s="12"/>
      <c r="P3618" s="12"/>
      <c r="Q3618" s="12"/>
      <c r="R3618" s="12"/>
      <c r="U3618" s="178"/>
    </row>
    <row r="3619" spans="1:21" ht="15.75">
      <c r="A3619" s="52"/>
      <c r="B3619" s="233"/>
      <c r="D3619" s="55" t="e">
        <f>VLOOKUP(C3619,#REF!,2,FALSE)</f>
        <v>#REF!</v>
      </c>
      <c r="E3619" s="172" t="str">
        <f>IFERROR(VLOOKUP(C3619,[1]MASTER!C:F,4,FALSE),"")</f>
        <v/>
      </c>
      <c r="F3619" s="172" t="str">
        <f>IFERROR(VLOOKUP(C3619,[1]MASTER!C:F,3,FALSE),"")</f>
        <v/>
      </c>
      <c r="G3619" s="175" t="str">
        <f>IFERROR(LOOKUP(C3619,[1]MASTER!C:C,[1]MASTER!B:B),"")</f>
        <v/>
      </c>
      <c r="H3619" s="176" t="str">
        <f>IFERROR(VLOOKUP(C3619,[1]MASTER!C:G,5,FALSE),"")</f>
        <v/>
      </c>
      <c r="I3619" s="182"/>
      <c r="J3619" s="184"/>
      <c r="K3619" s="185"/>
      <c r="L3619" s="186"/>
      <c r="M3619" s="186"/>
      <c r="N3619" s="186"/>
      <c r="O3619" s="12"/>
      <c r="P3619" s="12"/>
      <c r="Q3619" s="12"/>
      <c r="R3619" s="12"/>
      <c r="U3619" s="178"/>
    </row>
    <row r="3620" spans="1:21" ht="15.75">
      <c r="A3620" s="109"/>
      <c r="B3620" s="120"/>
      <c r="D3620" s="55" t="e">
        <f>VLOOKUP(C3620,#REF!,2,FALSE)</f>
        <v>#REF!</v>
      </c>
      <c r="E3620" s="172" t="str">
        <f>IFERROR(VLOOKUP(C3620,[1]MASTER!C:F,4,FALSE),"")</f>
        <v/>
      </c>
      <c r="F3620" s="172" t="str">
        <f>IFERROR(VLOOKUP(C3620,[1]MASTER!C:F,3,FALSE),"")</f>
        <v/>
      </c>
      <c r="G3620" s="175" t="str">
        <f>IFERROR(LOOKUP(C3620,[1]MASTER!C:C,[1]MASTER!B:B),"")</f>
        <v/>
      </c>
      <c r="H3620" s="176" t="str">
        <f>IFERROR(VLOOKUP(C3620,[1]MASTER!C:G,5,FALSE),"")</f>
        <v/>
      </c>
      <c r="I3620" s="182"/>
      <c r="J3620" s="184"/>
      <c r="K3620" s="185"/>
      <c r="L3620" s="186"/>
      <c r="M3620" s="186"/>
      <c r="N3620" s="186"/>
      <c r="O3620" s="12"/>
      <c r="P3620" s="12"/>
      <c r="Q3620" s="12"/>
      <c r="R3620" s="12"/>
      <c r="U3620" s="178"/>
    </row>
    <row r="3621" spans="1:21" ht="15.75">
      <c r="A3621" s="52"/>
      <c r="B3621" s="233"/>
      <c r="D3621" s="55" t="e">
        <f>VLOOKUP(C3621,#REF!,2,FALSE)</f>
        <v>#REF!</v>
      </c>
      <c r="E3621" s="172" t="str">
        <f>IFERROR(VLOOKUP(C3621,[1]MASTER!C:F,4,FALSE),"")</f>
        <v/>
      </c>
      <c r="F3621" s="172" t="str">
        <f>IFERROR(VLOOKUP(C3621,[1]MASTER!C:F,3,FALSE),"")</f>
        <v/>
      </c>
      <c r="G3621" s="175" t="str">
        <f>IFERROR(LOOKUP(C3621,[1]MASTER!C:C,[1]MASTER!B:B),"")</f>
        <v/>
      </c>
      <c r="H3621" s="176" t="str">
        <f>IFERROR(VLOOKUP(C3621,[1]MASTER!C:G,5,FALSE),"")</f>
        <v/>
      </c>
      <c r="I3621" s="182"/>
      <c r="J3621" s="184"/>
      <c r="K3621" s="185"/>
      <c r="L3621" s="186"/>
      <c r="M3621" s="186"/>
      <c r="N3621" s="186"/>
      <c r="O3621" s="12"/>
      <c r="P3621" s="12"/>
      <c r="Q3621" s="12"/>
      <c r="R3621" s="12"/>
      <c r="U3621" s="178"/>
    </row>
    <row r="3622" spans="1:21" ht="15.75">
      <c r="A3622" s="109"/>
      <c r="B3622" s="120"/>
      <c r="D3622" s="55" t="e">
        <f>VLOOKUP(C3622,#REF!,2,FALSE)</f>
        <v>#REF!</v>
      </c>
      <c r="E3622" s="172" t="str">
        <f>IFERROR(VLOOKUP(C3622,[1]MASTER!C:F,4,FALSE),"")</f>
        <v/>
      </c>
      <c r="F3622" s="172" t="str">
        <f>IFERROR(VLOOKUP(C3622,[1]MASTER!C:F,3,FALSE),"")</f>
        <v/>
      </c>
      <c r="G3622" s="175" t="str">
        <f>IFERROR(LOOKUP(C3622,[1]MASTER!C:C,[1]MASTER!B:B),"")</f>
        <v/>
      </c>
      <c r="H3622" s="176" t="str">
        <f>IFERROR(VLOOKUP(C3622,[1]MASTER!C:G,5,FALSE),"")</f>
        <v/>
      </c>
      <c r="I3622" s="182"/>
      <c r="J3622" s="184"/>
      <c r="K3622" s="185"/>
      <c r="L3622" s="186"/>
      <c r="M3622" s="186"/>
      <c r="N3622" s="186"/>
      <c r="O3622" s="12"/>
      <c r="P3622" s="12"/>
      <c r="Q3622" s="12"/>
      <c r="R3622" s="12"/>
      <c r="U3622" s="178"/>
    </row>
    <row r="3623" spans="1:21" ht="15.75">
      <c r="A3623" s="52"/>
      <c r="B3623" s="233"/>
      <c r="D3623" s="55" t="e">
        <f>VLOOKUP(C3623,#REF!,2,FALSE)</f>
        <v>#REF!</v>
      </c>
      <c r="E3623" s="172" t="str">
        <f>IFERROR(VLOOKUP(C3623,[1]MASTER!C:F,4,FALSE),"")</f>
        <v/>
      </c>
      <c r="F3623" s="172" t="str">
        <f>IFERROR(VLOOKUP(C3623,[1]MASTER!C:F,3,FALSE),"")</f>
        <v/>
      </c>
      <c r="G3623" s="175" t="str">
        <f>IFERROR(LOOKUP(C3623,[1]MASTER!C:C,[1]MASTER!B:B),"")</f>
        <v/>
      </c>
      <c r="H3623" s="176" t="str">
        <f>IFERROR(VLOOKUP(C3623,[1]MASTER!C:G,5,FALSE),"")</f>
        <v/>
      </c>
      <c r="I3623" s="182"/>
      <c r="J3623" s="184"/>
      <c r="K3623" s="185"/>
      <c r="L3623" s="186"/>
      <c r="M3623" s="186"/>
      <c r="N3623" s="186"/>
      <c r="O3623" s="12"/>
      <c r="P3623" s="12"/>
      <c r="Q3623" s="12"/>
      <c r="R3623" s="12"/>
      <c r="U3623" s="178"/>
    </row>
    <row r="3624" spans="1:21" ht="15.75">
      <c r="A3624" s="109"/>
      <c r="B3624" s="120"/>
      <c r="D3624" s="55" t="e">
        <f>VLOOKUP(C3624,#REF!,2,FALSE)</f>
        <v>#REF!</v>
      </c>
      <c r="E3624" s="172" t="str">
        <f>IFERROR(VLOOKUP(C3624,[1]MASTER!C:F,4,FALSE),"")</f>
        <v/>
      </c>
      <c r="F3624" s="172" t="str">
        <f>IFERROR(VLOOKUP(C3624,[1]MASTER!C:F,3,FALSE),"")</f>
        <v/>
      </c>
      <c r="G3624" s="175" t="str">
        <f>IFERROR(LOOKUP(C3624,[1]MASTER!C:C,[1]MASTER!B:B),"")</f>
        <v/>
      </c>
      <c r="H3624" s="176" t="str">
        <f>IFERROR(VLOOKUP(C3624,[1]MASTER!C:G,5,FALSE),"")</f>
        <v/>
      </c>
      <c r="I3624" s="182"/>
      <c r="J3624" s="184"/>
      <c r="K3624" s="185"/>
      <c r="L3624" s="186"/>
      <c r="M3624" s="186"/>
      <c r="N3624" s="186"/>
      <c r="O3624" s="12"/>
      <c r="P3624" s="12"/>
      <c r="Q3624" s="12"/>
      <c r="R3624" s="12"/>
      <c r="U3624" s="178"/>
    </row>
    <row r="3625" spans="1:21" ht="15.75">
      <c r="A3625" s="52"/>
      <c r="B3625" s="233"/>
      <c r="D3625" s="55" t="e">
        <f>VLOOKUP(C3625,#REF!,2,FALSE)</f>
        <v>#REF!</v>
      </c>
      <c r="E3625" s="172" t="str">
        <f>IFERROR(VLOOKUP(C3625,[1]MASTER!C:F,4,FALSE),"")</f>
        <v/>
      </c>
      <c r="F3625" s="172" t="str">
        <f>IFERROR(VLOOKUP(C3625,[1]MASTER!C:F,3,FALSE),"")</f>
        <v/>
      </c>
      <c r="G3625" s="175" t="str">
        <f>IFERROR(LOOKUP(C3625,[1]MASTER!C:C,[1]MASTER!B:B),"")</f>
        <v/>
      </c>
      <c r="H3625" s="176" t="str">
        <f>IFERROR(VLOOKUP(C3625,[1]MASTER!C:G,5,FALSE),"")</f>
        <v/>
      </c>
      <c r="I3625" s="182"/>
      <c r="J3625" s="184"/>
      <c r="K3625" s="185"/>
      <c r="L3625" s="186"/>
      <c r="M3625" s="186"/>
      <c r="N3625" s="186"/>
      <c r="O3625" s="12"/>
      <c r="P3625" s="12"/>
      <c r="Q3625" s="12"/>
      <c r="R3625" s="12"/>
      <c r="U3625" s="178"/>
    </row>
    <row r="3626" spans="1:21" ht="15.75">
      <c r="A3626" s="109"/>
      <c r="B3626" s="120"/>
      <c r="D3626" s="55" t="e">
        <f>VLOOKUP(C3626,#REF!,2,FALSE)</f>
        <v>#REF!</v>
      </c>
      <c r="E3626" s="172" t="str">
        <f>IFERROR(VLOOKUP(C3626,[1]MASTER!C:F,4,FALSE),"")</f>
        <v/>
      </c>
      <c r="F3626" s="172" t="str">
        <f>IFERROR(VLOOKUP(C3626,[1]MASTER!C:F,3,FALSE),"")</f>
        <v/>
      </c>
      <c r="G3626" s="175" t="str">
        <f>IFERROR(LOOKUP(C3626,[1]MASTER!C:C,[1]MASTER!B:B),"")</f>
        <v/>
      </c>
      <c r="H3626" s="176" t="str">
        <f>IFERROR(VLOOKUP(C3626,[1]MASTER!C:G,5,FALSE),"")</f>
        <v/>
      </c>
      <c r="I3626" s="182"/>
      <c r="J3626" s="184"/>
      <c r="K3626" s="185"/>
      <c r="L3626" s="186"/>
      <c r="M3626" s="186"/>
      <c r="N3626" s="186"/>
      <c r="O3626" s="12"/>
      <c r="P3626" s="12"/>
      <c r="Q3626" s="12"/>
      <c r="R3626" s="12"/>
      <c r="U3626" s="178"/>
    </row>
    <row r="3627" spans="1:21" ht="15.75">
      <c r="A3627" s="52"/>
      <c r="B3627" s="233"/>
      <c r="D3627" s="55" t="e">
        <f>VLOOKUP(C3627,#REF!,2,FALSE)</f>
        <v>#REF!</v>
      </c>
      <c r="E3627" s="172" t="str">
        <f>IFERROR(VLOOKUP(C3627,[1]MASTER!C:F,4,FALSE),"")</f>
        <v/>
      </c>
      <c r="F3627" s="172" t="str">
        <f>IFERROR(VLOOKUP(C3627,[1]MASTER!C:F,3,FALSE),"")</f>
        <v/>
      </c>
      <c r="G3627" s="175" t="str">
        <f>IFERROR(LOOKUP(C3627,[1]MASTER!C:C,[1]MASTER!B:B),"")</f>
        <v/>
      </c>
      <c r="H3627" s="176" t="str">
        <f>IFERROR(VLOOKUP(C3627,[1]MASTER!C:G,5,FALSE),"")</f>
        <v/>
      </c>
      <c r="I3627" s="182"/>
      <c r="J3627" s="184"/>
      <c r="K3627" s="185"/>
      <c r="L3627" s="186"/>
      <c r="M3627" s="186"/>
      <c r="N3627" s="186"/>
      <c r="O3627" s="12"/>
      <c r="P3627" s="12"/>
      <c r="Q3627" s="12"/>
      <c r="R3627" s="12"/>
      <c r="U3627" s="178"/>
    </row>
    <row r="3628" spans="1:21" ht="15.75">
      <c r="A3628" s="109"/>
      <c r="B3628" s="120"/>
      <c r="D3628" s="55" t="e">
        <f>VLOOKUP(C3628,#REF!,2,FALSE)</f>
        <v>#REF!</v>
      </c>
      <c r="E3628" s="172" t="str">
        <f>IFERROR(VLOOKUP(C3628,[1]MASTER!C:F,4,FALSE),"")</f>
        <v/>
      </c>
      <c r="F3628" s="172" t="str">
        <f>IFERROR(VLOOKUP(C3628,[1]MASTER!C:F,3,FALSE),"")</f>
        <v/>
      </c>
      <c r="G3628" s="175" t="str">
        <f>IFERROR(LOOKUP(C3628,[1]MASTER!C:C,[1]MASTER!B:B),"")</f>
        <v/>
      </c>
      <c r="H3628" s="176" t="str">
        <f>IFERROR(VLOOKUP(C3628,[1]MASTER!C:G,5,FALSE),"")</f>
        <v/>
      </c>
      <c r="I3628" s="182"/>
      <c r="J3628" s="184"/>
      <c r="K3628" s="185"/>
      <c r="L3628" s="186"/>
      <c r="M3628" s="186"/>
      <c r="N3628" s="186"/>
      <c r="O3628" s="12"/>
      <c r="P3628" s="12"/>
      <c r="Q3628" s="12"/>
      <c r="R3628" s="12"/>
      <c r="U3628" s="178"/>
    </row>
    <row r="3629" spans="1:21" ht="15.75">
      <c r="A3629" s="52"/>
      <c r="B3629" s="233"/>
      <c r="D3629" s="55" t="e">
        <f>VLOOKUP(C3629,#REF!,2,FALSE)</f>
        <v>#REF!</v>
      </c>
      <c r="E3629" s="172" t="str">
        <f>IFERROR(VLOOKUP(C3629,[1]MASTER!C:F,4,FALSE),"")</f>
        <v/>
      </c>
      <c r="F3629" s="172" t="str">
        <f>IFERROR(VLOOKUP(C3629,[1]MASTER!C:F,3,FALSE),"")</f>
        <v/>
      </c>
      <c r="G3629" s="175" t="str">
        <f>IFERROR(LOOKUP(C3629,[1]MASTER!C:C,[1]MASTER!B:B),"")</f>
        <v/>
      </c>
      <c r="H3629" s="176" t="str">
        <f>IFERROR(VLOOKUP(C3629,[1]MASTER!C:G,5,FALSE),"")</f>
        <v/>
      </c>
      <c r="I3629" s="182"/>
      <c r="J3629" s="184"/>
      <c r="K3629" s="185"/>
      <c r="L3629" s="186"/>
      <c r="M3629" s="186"/>
      <c r="N3629" s="186"/>
      <c r="O3629" s="12"/>
      <c r="P3629" s="12"/>
      <c r="Q3629" s="12"/>
      <c r="R3629" s="12"/>
      <c r="U3629" s="178"/>
    </row>
    <row r="3630" spans="1:21" ht="15.75">
      <c r="A3630" s="109"/>
      <c r="B3630" s="120"/>
      <c r="D3630" s="55" t="e">
        <f>VLOOKUP(C3630,#REF!,2,FALSE)</f>
        <v>#REF!</v>
      </c>
      <c r="E3630" s="172" t="str">
        <f>IFERROR(VLOOKUP(C3630,[1]MASTER!C:F,4,FALSE),"")</f>
        <v/>
      </c>
      <c r="F3630" s="172" t="str">
        <f>IFERROR(VLOOKUP(C3630,[1]MASTER!C:F,3,FALSE),"")</f>
        <v/>
      </c>
      <c r="G3630" s="175" t="str">
        <f>IFERROR(LOOKUP(C3630,[1]MASTER!C:C,[1]MASTER!B:B),"")</f>
        <v/>
      </c>
      <c r="H3630" s="176" t="str">
        <f>IFERROR(VLOOKUP(C3630,[1]MASTER!C:G,5,FALSE),"")</f>
        <v/>
      </c>
      <c r="I3630" s="182"/>
      <c r="J3630" s="184"/>
      <c r="K3630" s="185"/>
      <c r="L3630" s="186"/>
      <c r="M3630" s="186"/>
      <c r="N3630" s="186"/>
      <c r="O3630" s="12"/>
      <c r="P3630" s="12"/>
      <c r="Q3630" s="12"/>
      <c r="R3630" s="12"/>
      <c r="U3630" s="178"/>
    </row>
    <row r="3631" spans="1:21" ht="15.75">
      <c r="A3631" s="52"/>
      <c r="B3631" s="233"/>
      <c r="D3631" s="55" t="e">
        <f>VLOOKUP(C3631,#REF!,2,FALSE)</f>
        <v>#REF!</v>
      </c>
      <c r="E3631" s="172" t="str">
        <f>IFERROR(VLOOKUP(C3631,[1]MASTER!C:F,4,FALSE),"")</f>
        <v/>
      </c>
      <c r="F3631" s="172" t="str">
        <f>IFERROR(VLOOKUP(C3631,[1]MASTER!C:F,3,FALSE),"")</f>
        <v/>
      </c>
      <c r="G3631" s="175" t="str">
        <f>IFERROR(LOOKUP(C3631,[1]MASTER!C:C,[1]MASTER!B:B),"")</f>
        <v/>
      </c>
      <c r="H3631" s="176" t="str">
        <f>IFERROR(VLOOKUP(C3631,[1]MASTER!C:G,5,FALSE),"")</f>
        <v/>
      </c>
      <c r="I3631" s="182"/>
      <c r="J3631" s="184"/>
      <c r="K3631" s="185"/>
      <c r="L3631" s="186"/>
      <c r="M3631" s="186"/>
      <c r="N3631" s="186"/>
      <c r="O3631" s="12"/>
      <c r="P3631" s="12"/>
      <c r="Q3631" s="12"/>
      <c r="R3631" s="12"/>
      <c r="U3631" s="178"/>
    </row>
    <row r="3632" spans="1:21" ht="15.75">
      <c r="A3632" s="109"/>
      <c r="B3632" s="120"/>
      <c r="D3632" s="55" t="e">
        <f>VLOOKUP(C3632,#REF!,2,FALSE)</f>
        <v>#REF!</v>
      </c>
      <c r="E3632" s="172" t="str">
        <f>IFERROR(VLOOKUP(C3632,[1]MASTER!C:F,4,FALSE),"")</f>
        <v/>
      </c>
      <c r="F3632" s="172" t="str">
        <f>IFERROR(VLOOKUP(C3632,[1]MASTER!C:F,3,FALSE),"")</f>
        <v/>
      </c>
      <c r="G3632" s="175" t="str">
        <f>IFERROR(LOOKUP(C3632,[1]MASTER!C:C,[1]MASTER!B:B),"")</f>
        <v/>
      </c>
      <c r="H3632" s="176" t="str">
        <f>IFERROR(VLOOKUP(C3632,[1]MASTER!C:G,5,FALSE),"")</f>
        <v/>
      </c>
      <c r="I3632" s="182"/>
      <c r="J3632" s="184"/>
      <c r="K3632" s="185"/>
      <c r="L3632" s="186"/>
      <c r="M3632" s="186"/>
      <c r="N3632" s="186"/>
      <c r="O3632" s="12"/>
      <c r="P3632" s="12"/>
      <c r="Q3632" s="12"/>
      <c r="R3632" s="12"/>
      <c r="U3632" s="178"/>
    </row>
    <row r="3633" spans="1:21" ht="15.75">
      <c r="A3633" s="52"/>
      <c r="B3633" s="233"/>
      <c r="D3633" s="55" t="e">
        <f>VLOOKUP(C3633,#REF!,2,FALSE)</f>
        <v>#REF!</v>
      </c>
      <c r="E3633" s="172" t="str">
        <f>IFERROR(VLOOKUP(C3633,[1]MASTER!C:F,4,FALSE),"")</f>
        <v/>
      </c>
      <c r="F3633" s="172" t="str">
        <f>IFERROR(VLOOKUP(C3633,[1]MASTER!C:F,3,FALSE),"")</f>
        <v/>
      </c>
      <c r="G3633" s="175" t="str">
        <f>IFERROR(LOOKUP(C3633,[1]MASTER!C:C,[1]MASTER!B:B),"")</f>
        <v/>
      </c>
      <c r="H3633" s="176" t="str">
        <f>IFERROR(VLOOKUP(C3633,[1]MASTER!C:G,5,FALSE),"")</f>
        <v/>
      </c>
      <c r="I3633" s="182"/>
      <c r="J3633" s="184"/>
      <c r="K3633" s="185"/>
      <c r="L3633" s="186"/>
      <c r="M3633" s="186"/>
      <c r="N3633" s="186"/>
      <c r="O3633" s="12"/>
      <c r="P3633" s="12"/>
      <c r="Q3633" s="12"/>
      <c r="R3633" s="12"/>
      <c r="U3633" s="178"/>
    </row>
    <row r="3634" spans="1:21" ht="15.75">
      <c r="A3634" s="109"/>
      <c r="B3634" s="120"/>
      <c r="D3634" s="55" t="e">
        <f>VLOOKUP(C3634,#REF!,2,FALSE)</f>
        <v>#REF!</v>
      </c>
      <c r="E3634" s="172" t="str">
        <f>IFERROR(VLOOKUP(C3634,[1]MASTER!C:F,4,FALSE),"")</f>
        <v/>
      </c>
      <c r="F3634" s="172" t="str">
        <f>IFERROR(VLOOKUP(C3634,[1]MASTER!C:F,3,FALSE),"")</f>
        <v/>
      </c>
      <c r="G3634" s="175" t="str">
        <f>IFERROR(LOOKUP(C3634,[1]MASTER!C:C,[1]MASTER!B:B),"")</f>
        <v/>
      </c>
      <c r="H3634" s="176" t="str">
        <f>IFERROR(VLOOKUP(C3634,[1]MASTER!C:G,5,FALSE),"")</f>
        <v/>
      </c>
      <c r="I3634" s="182"/>
      <c r="J3634" s="184"/>
      <c r="K3634" s="185"/>
      <c r="L3634" s="186"/>
      <c r="M3634" s="186"/>
      <c r="N3634" s="186"/>
      <c r="O3634" s="12"/>
      <c r="P3634" s="12"/>
      <c r="Q3634" s="12"/>
      <c r="R3634" s="12"/>
      <c r="U3634" s="178"/>
    </row>
    <row r="3635" spans="1:21" ht="15.75">
      <c r="A3635" s="52"/>
      <c r="B3635" s="233"/>
      <c r="D3635" s="55" t="e">
        <f>VLOOKUP(C3635,#REF!,2,FALSE)</f>
        <v>#REF!</v>
      </c>
      <c r="E3635" s="172" t="str">
        <f>IFERROR(VLOOKUP(C3635,[1]MASTER!C:F,4,FALSE),"")</f>
        <v/>
      </c>
      <c r="F3635" s="172" t="str">
        <f>IFERROR(VLOOKUP(C3635,[1]MASTER!C:F,3,FALSE),"")</f>
        <v/>
      </c>
      <c r="G3635" s="175" t="str">
        <f>IFERROR(LOOKUP(C3635,[1]MASTER!C:C,[1]MASTER!B:B),"")</f>
        <v/>
      </c>
      <c r="H3635" s="176" t="str">
        <f>IFERROR(VLOOKUP(C3635,[1]MASTER!C:G,5,FALSE),"")</f>
        <v/>
      </c>
      <c r="I3635" s="182"/>
      <c r="J3635" s="184"/>
      <c r="K3635" s="185"/>
      <c r="L3635" s="186"/>
      <c r="M3635" s="186"/>
      <c r="N3635" s="186"/>
      <c r="O3635" s="12"/>
      <c r="P3635" s="12"/>
      <c r="Q3635" s="12"/>
      <c r="R3635" s="12"/>
      <c r="U3635" s="178"/>
    </row>
    <row r="3636" spans="1:21" ht="15.75">
      <c r="A3636" s="109"/>
      <c r="B3636" s="120"/>
      <c r="D3636" s="55" t="e">
        <f>VLOOKUP(C3636,#REF!,2,FALSE)</f>
        <v>#REF!</v>
      </c>
      <c r="E3636" s="172" t="str">
        <f>IFERROR(VLOOKUP(C3636,[1]MASTER!C:F,4,FALSE),"")</f>
        <v/>
      </c>
      <c r="F3636" s="172" t="str">
        <f>IFERROR(VLOOKUP(C3636,[1]MASTER!C:F,3,FALSE),"")</f>
        <v/>
      </c>
      <c r="G3636" s="175" t="str">
        <f>IFERROR(LOOKUP(C3636,[1]MASTER!C:C,[1]MASTER!B:B),"")</f>
        <v/>
      </c>
      <c r="H3636" s="176" t="str">
        <f>IFERROR(VLOOKUP(C3636,[1]MASTER!C:G,5,FALSE),"")</f>
        <v/>
      </c>
      <c r="I3636" s="182"/>
      <c r="J3636" s="184"/>
      <c r="K3636" s="185"/>
      <c r="L3636" s="186"/>
      <c r="M3636" s="186"/>
      <c r="N3636" s="186"/>
      <c r="O3636" s="12"/>
      <c r="P3636" s="12"/>
      <c r="Q3636" s="12"/>
      <c r="R3636" s="12"/>
      <c r="U3636" s="178"/>
    </row>
    <row r="3637" spans="1:21" ht="15.75">
      <c r="A3637" s="52"/>
      <c r="B3637" s="233"/>
      <c r="D3637" s="55" t="e">
        <f>VLOOKUP(C3637,#REF!,2,FALSE)</f>
        <v>#REF!</v>
      </c>
      <c r="E3637" s="172" t="str">
        <f>IFERROR(VLOOKUP(C3637,[1]MASTER!C:F,4,FALSE),"")</f>
        <v/>
      </c>
      <c r="F3637" s="172" t="str">
        <f>IFERROR(VLOOKUP(C3637,[1]MASTER!C:F,3,FALSE),"")</f>
        <v/>
      </c>
      <c r="G3637" s="175" t="str">
        <f>IFERROR(LOOKUP(C3637,[1]MASTER!C:C,[1]MASTER!B:B),"")</f>
        <v/>
      </c>
      <c r="H3637" s="176" t="str">
        <f>IFERROR(VLOOKUP(C3637,[1]MASTER!C:G,5,FALSE),"")</f>
        <v/>
      </c>
      <c r="I3637" s="182"/>
      <c r="J3637" s="184"/>
      <c r="K3637" s="185"/>
      <c r="L3637" s="186"/>
      <c r="M3637" s="186"/>
      <c r="N3637" s="186"/>
      <c r="O3637" s="12"/>
      <c r="P3637" s="12"/>
      <c r="Q3637" s="12"/>
      <c r="R3637" s="12"/>
      <c r="U3637" s="178"/>
    </row>
    <row r="3638" spans="1:21" ht="15.75">
      <c r="A3638" s="109"/>
      <c r="B3638" s="120"/>
      <c r="D3638" s="55" t="e">
        <f>VLOOKUP(C3638,#REF!,2,FALSE)</f>
        <v>#REF!</v>
      </c>
      <c r="E3638" s="172" t="str">
        <f>IFERROR(VLOOKUP(C3638,[1]MASTER!C:F,4,FALSE),"")</f>
        <v/>
      </c>
      <c r="F3638" s="172" t="str">
        <f>IFERROR(VLOOKUP(C3638,[1]MASTER!C:F,3,FALSE),"")</f>
        <v/>
      </c>
      <c r="G3638" s="175" t="str">
        <f>IFERROR(LOOKUP(C3638,[1]MASTER!C:C,[1]MASTER!B:B),"")</f>
        <v/>
      </c>
      <c r="H3638" s="176" t="str">
        <f>IFERROR(VLOOKUP(C3638,[1]MASTER!C:G,5,FALSE),"")</f>
        <v/>
      </c>
      <c r="I3638" s="182"/>
      <c r="J3638" s="184"/>
      <c r="K3638" s="185"/>
      <c r="L3638" s="186"/>
      <c r="M3638" s="186"/>
      <c r="N3638" s="186"/>
      <c r="O3638" s="12"/>
      <c r="P3638" s="12"/>
      <c r="Q3638" s="12"/>
      <c r="R3638" s="12"/>
      <c r="U3638" s="178"/>
    </row>
    <row r="3639" spans="1:21" ht="15.75">
      <c r="A3639" s="52"/>
      <c r="B3639" s="233"/>
      <c r="D3639" s="55" t="e">
        <f>VLOOKUP(C3639,#REF!,2,FALSE)</f>
        <v>#REF!</v>
      </c>
      <c r="E3639" s="172" t="str">
        <f>IFERROR(VLOOKUP(C3639,[1]MASTER!C:F,4,FALSE),"")</f>
        <v/>
      </c>
      <c r="F3639" s="172" t="str">
        <f>IFERROR(VLOOKUP(C3639,[1]MASTER!C:F,3,FALSE),"")</f>
        <v/>
      </c>
      <c r="G3639" s="175" t="str">
        <f>IFERROR(LOOKUP(C3639,[1]MASTER!C:C,[1]MASTER!B:B),"")</f>
        <v/>
      </c>
      <c r="H3639" s="176" t="str">
        <f>IFERROR(VLOOKUP(C3639,[1]MASTER!C:G,5,FALSE),"")</f>
        <v/>
      </c>
      <c r="I3639" s="182"/>
      <c r="J3639" s="184"/>
      <c r="K3639" s="185"/>
      <c r="L3639" s="186"/>
      <c r="M3639" s="186"/>
      <c r="N3639" s="186"/>
      <c r="O3639" s="12"/>
      <c r="P3639" s="12"/>
      <c r="Q3639" s="12"/>
      <c r="R3639" s="12"/>
      <c r="U3639" s="178"/>
    </row>
    <row r="3640" spans="1:21" ht="15.75">
      <c r="A3640" s="109"/>
      <c r="B3640" s="120"/>
      <c r="D3640" s="55" t="e">
        <f>VLOOKUP(C3640,#REF!,2,FALSE)</f>
        <v>#REF!</v>
      </c>
      <c r="E3640" s="172" t="str">
        <f>IFERROR(VLOOKUP(C3640,[1]MASTER!C:F,4,FALSE),"")</f>
        <v/>
      </c>
      <c r="F3640" s="172" t="str">
        <f>IFERROR(VLOOKUP(C3640,[1]MASTER!C:F,3,FALSE),"")</f>
        <v/>
      </c>
      <c r="G3640" s="175" t="str">
        <f>IFERROR(LOOKUP(C3640,[1]MASTER!C:C,[1]MASTER!B:B),"")</f>
        <v/>
      </c>
      <c r="H3640" s="176" t="str">
        <f>IFERROR(VLOOKUP(C3640,[1]MASTER!C:G,5,FALSE),"")</f>
        <v/>
      </c>
      <c r="I3640" s="182"/>
      <c r="J3640" s="184"/>
      <c r="K3640" s="185"/>
      <c r="L3640" s="186"/>
      <c r="M3640" s="186"/>
      <c r="N3640" s="186"/>
      <c r="O3640" s="12"/>
      <c r="P3640" s="12"/>
      <c r="Q3640" s="12"/>
      <c r="R3640" s="12"/>
      <c r="U3640" s="178"/>
    </row>
    <row r="3641" spans="1:21" ht="15.75">
      <c r="A3641" s="52"/>
      <c r="B3641" s="233"/>
      <c r="D3641" s="55" t="e">
        <f>VLOOKUP(C3641,#REF!,2,FALSE)</f>
        <v>#REF!</v>
      </c>
      <c r="E3641" s="172" t="str">
        <f>IFERROR(VLOOKUP(C3641,[1]MASTER!C:F,4,FALSE),"")</f>
        <v/>
      </c>
      <c r="F3641" s="172" t="str">
        <f>IFERROR(VLOOKUP(C3641,[1]MASTER!C:F,3,FALSE),"")</f>
        <v/>
      </c>
      <c r="G3641" s="175" t="str">
        <f>IFERROR(LOOKUP(C3641,[1]MASTER!C:C,[1]MASTER!B:B),"")</f>
        <v/>
      </c>
      <c r="H3641" s="176" t="str">
        <f>IFERROR(VLOOKUP(C3641,[1]MASTER!C:G,5,FALSE),"")</f>
        <v/>
      </c>
      <c r="I3641" s="182"/>
      <c r="J3641" s="184"/>
      <c r="K3641" s="185"/>
      <c r="L3641" s="186"/>
      <c r="M3641" s="186"/>
      <c r="N3641" s="186"/>
      <c r="O3641" s="12"/>
      <c r="P3641" s="12"/>
      <c r="Q3641" s="12"/>
      <c r="R3641" s="12"/>
      <c r="U3641" s="178"/>
    </row>
    <row r="3642" spans="1:21" ht="15.75">
      <c r="A3642" s="109"/>
      <c r="B3642" s="120"/>
      <c r="D3642" s="55" t="e">
        <f>VLOOKUP(C3642,#REF!,2,FALSE)</f>
        <v>#REF!</v>
      </c>
      <c r="E3642" s="172" t="str">
        <f>IFERROR(VLOOKUP(C3642,[1]MASTER!C:F,4,FALSE),"")</f>
        <v/>
      </c>
      <c r="F3642" s="172" t="str">
        <f>IFERROR(VLOOKUP(C3642,[1]MASTER!C:F,3,FALSE),"")</f>
        <v/>
      </c>
      <c r="G3642" s="175" t="str">
        <f>IFERROR(LOOKUP(C3642,[1]MASTER!C:C,[1]MASTER!B:B),"")</f>
        <v/>
      </c>
      <c r="H3642" s="176" t="str">
        <f>IFERROR(VLOOKUP(C3642,[1]MASTER!C:G,5,FALSE),"")</f>
        <v/>
      </c>
      <c r="I3642" s="182"/>
      <c r="J3642" s="184"/>
      <c r="K3642" s="185"/>
      <c r="L3642" s="186"/>
      <c r="M3642" s="186"/>
      <c r="N3642" s="186"/>
      <c r="O3642" s="12"/>
      <c r="P3642" s="12"/>
      <c r="Q3642" s="12"/>
      <c r="R3642" s="12"/>
      <c r="U3642" s="178"/>
    </row>
    <row r="3643" spans="1:21" ht="15.75">
      <c r="A3643" s="52"/>
      <c r="B3643" s="233"/>
      <c r="D3643" s="55" t="e">
        <f>VLOOKUP(C3643,#REF!,2,FALSE)</f>
        <v>#REF!</v>
      </c>
      <c r="E3643" s="172" t="str">
        <f>IFERROR(VLOOKUP(C3643,[1]MASTER!C:F,4,FALSE),"")</f>
        <v/>
      </c>
      <c r="F3643" s="172" t="str">
        <f>IFERROR(VLOOKUP(C3643,[1]MASTER!C:F,3,FALSE),"")</f>
        <v/>
      </c>
      <c r="G3643" s="175" t="str">
        <f>IFERROR(LOOKUP(C3643,[1]MASTER!C:C,[1]MASTER!B:B),"")</f>
        <v/>
      </c>
      <c r="H3643" s="176" t="str">
        <f>IFERROR(VLOOKUP(C3643,[1]MASTER!C:G,5,FALSE),"")</f>
        <v/>
      </c>
      <c r="I3643" s="182"/>
      <c r="J3643" s="184"/>
      <c r="K3643" s="185"/>
      <c r="L3643" s="186"/>
      <c r="M3643" s="186"/>
      <c r="N3643" s="186"/>
      <c r="O3643" s="12"/>
      <c r="P3643" s="12"/>
      <c r="Q3643" s="12"/>
      <c r="R3643" s="12"/>
      <c r="U3643" s="178"/>
    </row>
    <row r="3644" spans="1:21" ht="15.75">
      <c r="A3644" s="109"/>
      <c r="B3644" s="120"/>
      <c r="D3644" s="55" t="e">
        <f>VLOOKUP(C3644,#REF!,2,FALSE)</f>
        <v>#REF!</v>
      </c>
      <c r="E3644" s="172" t="str">
        <f>IFERROR(VLOOKUP(C3644,[1]MASTER!C:F,4,FALSE),"")</f>
        <v/>
      </c>
      <c r="F3644" s="172" t="str">
        <f>IFERROR(VLOOKUP(C3644,[1]MASTER!C:F,3,FALSE),"")</f>
        <v/>
      </c>
      <c r="G3644" s="175" t="str">
        <f>IFERROR(LOOKUP(C3644,[1]MASTER!C:C,[1]MASTER!B:B),"")</f>
        <v/>
      </c>
      <c r="H3644" s="176" t="str">
        <f>IFERROR(VLOOKUP(C3644,[1]MASTER!C:G,5,FALSE),"")</f>
        <v/>
      </c>
      <c r="I3644" s="182"/>
      <c r="J3644" s="184"/>
      <c r="K3644" s="185"/>
      <c r="L3644" s="186"/>
      <c r="M3644" s="186"/>
      <c r="N3644" s="186"/>
      <c r="O3644" s="12"/>
      <c r="P3644" s="12"/>
      <c r="Q3644" s="12"/>
      <c r="R3644" s="12"/>
      <c r="U3644" s="178"/>
    </row>
    <row r="3645" spans="1:21" ht="15.75">
      <c r="A3645" s="52"/>
      <c r="B3645" s="233"/>
      <c r="D3645" s="55" t="e">
        <f>VLOOKUP(C3645,#REF!,2,FALSE)</f>
        <v>#REF!</v>
      </c>
      <c r="E3645" s="172" t="str">
        <f>IFERROR(VLOOKUP(C3645,[1]MASTER!C:F,4,FALSE),"")</f>
        <v/>
      </c>
      <c r="F3645" s="172" t="str">
        <f>IFERROR(VLOOKUP(C3645,[1]MASTER!C:F,3,FALSE),"")</f>
        <v/>
      </c>
      <c r="G3645" s="175" t="str">
        <f>IFERROR(LOOKUP(C3645,[1]MASTER!C:C,[1]MASTER!B:B),"")</f>
        <v/>
      </c>
      <c r="H3645" s="176" t="str">
        <f>IFERROR(VLOOKUP(C3645,[1]MASTER!C:G,5,FALSE),"")</f>
        <v/>
      </c>
      <c r="I3645" s="182"/>
      <c r="J3645" s="184"/>
      <c r="K3645" s="185"/>
      <c r="L3645" s="186"/>
      <c r="M3645" s="186"/>
      <c r="N3645" s="186"/>
      <c r="O3645" s="12"/>
      <c r="P3645" s="12"/>
      <c r="Q3645" s="12"/>
      <c r="R3645" s="12"/>
      <c r="U3645" s="178"/>
    </row>
    <row r="3646" spans="1:21" ht="15.75">
      <c r="A3646" s="109"/>
      <c r="B3646" s="120"/>
      <c r="D3646" s="55" t="e">
        <f>VLOOKUP(C3646,#REF!,2,FALSE)</f>
        <v>#REF!</v>
      </c>
      <c r="E3646" s="172" t="str">
        <f>IFERROR(VLOOKUP(C3646,[1]MASTER!C:F,4,FALSE),"")</f>
        <v/>
      </c>
      <c r="F3646" s="172" t="str">
        <f>IFERROR(VLOOKUP(C3646,[1]MASTER!C:F,3,FALSE),"")</f>
        <v/>
      </c>
      <c r="G3646" s="175" t="str">
        <f>IFERROR(LOOKUP(C3646,[1]MASTER!C:C,[1]MASTER!B:B),"")</f>
        <v/>
      </c>
      <c r="H3646" s="176" t="str">
        <f>IFERROR(VLOOKUP(C3646,[1]MASTER!C:G,5,FALSE),"")</f>
        <v/>
      </c>
      <c r="I3646" s="182"/>
      <c r="J3646" s="184"/>
      <c r="K3646" s="185"/>
      <c r="L3646" s="186"/>
      <c r="M3646" s="186"/>
      <c r="N3646" s="186"/>
      <c r="O3646" s="12"/>
      <c r="P3646" s="12"/>
      <c r="Q3646" s="12"/>
      <c r="R3646" s="12"/>
      <c r="U3646" s="178"/>
    </row>
    <row r="3647" spans="1:21" ht="15.75">
      <c r="A3647" s="52"/>
      <c r="B3647" s="233"/>
      <c r="D3647" s="55" t="e">
        <f>VLOOKUP(C3647,#REF!,2,FALSE)</f>
        <v>#REF!</v>
      </c>
      <c r="E3647" s="172" t="str">
        <f>IFERROR(VLOOKUP(C3647,[1]MASTER!C:F,4,FALSE),"")</f>
        <v/>
      </c>
      <c r="F3647" s="172" t="str">
        <f>IFERROR(VLOOKUP(C3647,[1]MASTER!C:F,3,FALSE),"")</f>
        <v/>
      </c>
      <c r="G3647" s="175" t="str">
        <f>IFERROR(LOOKUP(C3647,[1]MASTER!C:C,[1]MASTER!B:B),"")</f>
        <v/>
      </c>
      <c r="H3647" s="176" t="str">
        <f>IFERROR(VLOOKUP(C3647,[1]MASTER!C:G,5,FALSE),"")</f>
        <v/>
      </c>
    </row>
    <row r="3648" spans="1:21" ht="15.75">
      <c r="A3648" s="109"/>
      <c r="B3648" s="120"/>
      <c r="D3648" s="55" t="e">
        <f>VLOOKUP(C3648,#REF!,2,FALSE)</f>
        <v>#REF!</v>
      </c>
      <c r="E3648" s="172" t="str">
        <f>IFERROR(VLOOKUP(C3648,[1]MASTER!C:F,4,FALSE),"")</f>
        <v/>
      </c>
      <c r="F3648" s="172" t="str">
        <f>IFERROR(VLOOKUP(C3648,[1]MASTER!C:F,3,FALSE),"")</f>
        <v/>
      </c>
      <c r="G3648" s="175" t="str">
        <f>IFERROR(LOOKUP(C3648,[1]MASTER!C:C,[1]MASTER!B:B),"")</f>
        <v/>
      </c>
      <c r="H3648" s="176" t="str">
        <f>IFERROR(VLOOKUP(C3648,[1]MASTER!C:G,5,FALSE),"")</f>
        <v/>
      </c>
    </row>
    <row r="3649" spans="1:8" ht="15.75">
      <c r="A3649" s="52"/>
      <c r="B3649" s="233"/>
      <c r="D3649" s="55" t="e">
        <f>VLOOKUP(C3649,#REF!,2,FALSE)</f>
        <v>#REF!</v>
      </c>
      <c r="E3649" s="172" t="str">
        <f>IFERROR(VLOOKUP(C3649,[1]MASTER!C:F,4,FALSE),"")</f>
        <v/>
      </c>
      <c r="F3649" s="172" t="str">
        <f>IFERROR(VLOOKUP(C3649,[1]MASTER!C:F,3,FALSE),"")</f>
        <v/>
      </c>
      <c r="G3649" s="175" t="str">
        <f>IFERROR(LOOKUP(C3649,[1]MASTER!C:C,[1]MASTER!B:B),"")</f>
        <v/>
      </c>
      <c r="H3649" s="176" t="str">
        <f>IFERROR(VLOOKUP(C3649,[1]MASTER!C:G,5,FALSE),"")</f>
        <v/>
      </c>
    </row>
    <row r="3650" spans="1:8" ht="15.75">
      <c r="A3650" s="109"/>
      <c r="B3650" s="120"/>
      <c r="D3650" s="55" t="e">
        <f>VLOOKUP(C3650,#REF!,2,FALSE)</f>
        <v>#REF!</v>
      </c>
      <c r="E3650" s="172" t="str">
        <f>IFERROR(VLOOKUP(C3650,[1]MASTER!C:F,4,FALSE),"")</f>
        <v/>
      </c>
      <c r="F3650" s="172" t="str">
        <f>IFERROR(VLOOKUP(C3650,[1]MASTER!C:F,3,FALSE),"")</f>
        <v/>
      </c>
      <c r="G3650" s="175" t="str">
        <f>IFERROR(LOOKUP(C3650,[1]MASTER!C:C,[1]MASTER!B:B),"")</f>
        <v/>
      </c>
      <c r="H3650" s="176" t="str">
        <f>IFERROR(VLOOKUP(C3650,[1]MASTER!C:G,5,FALSE),"")</f>
        <v/>
      </c>
    </row>
    <row r="3651" spans="1:8" ht="15.75">
      <c r="A3651" s="52"/>
      <c r="B3651" s="233"/>
      <c r="D3651" s="55" t="e">
        <f>VLOOKUP(C3651,#REF!,2,FALSE)</f>
        <v>#REF!</v>
      </c>
      <c r="E3651" s="172" t="str">
        <f>IFERROR(VLOOKUP(C3651,[1]MASTER!C:F,4,FALSE),"")</f>
        <v/>
      </c>
      <c r="F3651" s="172" t="str">
        <f>IFERROR(VLOOKUP(C3651,[1]MASTER!C:F,3,FALSE),"")</f>
        <v/>
      </c>
      <c r="G3651" s="175" t="str">
        <f>IFERROR(LOOKUP(C3651,[1]MASTER!C:C,[1]MASTER!B:B),"")</f>
        <v/>
      </c>
      <c r="H3651" s="176" t="str">
        <f>IFERROR(VLOOKUP(C3651,[1]MASTER!C:G,5,FALSE),"")</f>
        <v/>
      </c>
    </row>
    <row r="3652" spans="1:8" ht="15.75">
      <c r="A3652" s="109"/>
      <c r="B3652" s="120"/>
      <c r="D3652" s="55" t="e">
        <f>VLOOKUP(C3652,#REF!,2,FALSE)</f>
        <v>#REF!</v>
      </c>
      <c r="E3652" s="172" t="str">
        <f>IFERROR(VLOOKUP(C3652,[1]MASTER!C:F,4,FALSE),"")</f>
        <v/>
      </c>
      <c r="F3652" s="172" t="str">
        <f>IFERROR(VLOOKUP(C3652,[1]MASTER!C:F,3,FALSE),"")</f>
        <v/>
      </c>
      <c r="G3652" s="175" t="str">
        <f>IFERROR(LOOKUP(C3652,[1]MASTER!C:C,[1]MASTER!B:B),"")</f>
        <v/>
      </c>
      <c r="H3652" s="176" t="str">
        <f>IFERROR(VLOOKUP(C3652,[1]MASTER!C:G,5,FALSE),"")</f>
        <v/>
      </c>
    </row>
    <row r="3653" spans="1:8" ht="15.75">
      <c r="A3653" s="52"/>
      <c r="B3653" s="233"/>
      <c r="D3653" s="55" t="e">
        <f>VLOOKUP(C3653,#REF!,2,FALSE)</f>
        <v>#REF!</v>
      </c>
      <c r="E3653" s="172" t="str">
        <f>IFERROR(VLOOKUP(C3653,[1]MASTER!C:F,4,FALSE),"")</f>
        <v/>
      </c>
      <c r="F3653" s="172" t="str">
        <f>IFERROR(VLOOKUP(C3653,[1]MASTER!C:F,3,FALSE),"")</f>
        <v/>
      </c>
      <c r="G3653" s="175" t="str">
        <f>IFERROR(LOOKUP(C3653,[1]MASTER!C:C,[1]MASTER!B:B),"")</f>
        <v/>
      </c>
      <c r="H3653" s="176" t="str">
        <f>IFERROR(VLOOKUP(C3653,[1]MASTER!C:G,5,FALSE),"")</f>
        <v/>
      </c>
    </row>
    <row r="3654" spans="1:8" ht="15.75">
      <c r="A3654" s="109"/>
      <c r="B3654" s="120"/>
      <c r="D3654" s="55" t="e">
        <f>VLOOKUP(C3654,#REF!,2,FALSE)</f>
        <v>#REF!</v>
      </c>
      <c r="E3654" s="172" t="str">
        <f>IFERROR(VLOOKUP(C3654,[1]MASTER!C:F,4,FALSE),"")</f>
        <v/>
      </c>
      <c r="F3654" s="172" t="str">
        <f>IFERROR(VLOOKUP(C3654,[1]MASTER!C:F,3,FALSE),"")</f>
        <v/>
      </c>
      <c r="G3654" s="175" t="str">
        <f>IFERROR(LOOKUP(C3654,[1]MASTER!C:C,[1]MASTER!B:B),"")</f>
        <v/>
      </c>
      <c r="H3654" s="176" t="str">
        <f>IFERROR(VLOOKUP(C3654,[1]MASTER!C:G,5,FALSE),"")</f>
        <v/>
      </c>
    </row>
    <row r="3655" spans="1:8" ht="15.75">
      <c r="A3655" s="52"/>
      <c r="B3655" s="233"/>
      <c r="D3655" s="55" t="e">
        <f>VLOOKUP(C3655,#REF!,2,FALSE)</f>
        <v>#REF!</v>
      </c>
      <c r="E3655" s="172" t="str">
        <f>IFERROR(VLOOKUP(C3655,[1]MASTER!C:F,4,FALSE),"")</f>
        <v/>
      </c>
      <c r="F3655" s="172" t="str">
        <f>IFERROR(VLOOKUP(C3655,[1]MASTER!C:F,3,FALSE),"")</f>
        <v/>
      </c>
      <c r="G3655" s="175" t="str">
        <f>IFERROR(LOOKUP(C3655,[1]MASTER!C:C,[1]MASTER!B:B),"")</f>
        <v/>
      </c>
      <c r="H3655" s="176" t="str">
        <f>IFERROR(VLOOKUP(C3655,[1]MASTER!C:G,5,FALSE),"")</f>
        <v/>
      </c>
    </row>
    <row r="3656" spans="1:8" ht="15.75">
      <c r="A3656" s="109"/>
      <c r="B3656" s="120"/>
      <c r="D3656" s="55" t="e">
        <f>VLOOKUP(C3656,#REF!,2,FALSE)</f>
        <v>#REF!</v>
      </c>
      <c r="E3656" s="172" t="str">
        <f>IFERROR(VLOOKUP(C3656,[1]MASTER!C:F,4,FALSE),"")</f>
        <v/>
      </c>
      <c r="F3656" s="172" t="str">
        <f>IFERROR(VLOOKUP(C3656,[1]MASTER!C:F,3,FALSE),"")</f>
        <v/>
      </c>
      <c r="G3656" s="175" t="str">
        <f>IFERROR(LOOKUP(C3656,[1]MASTER!C:C,[1]MASTER!B:B),"")</f>
        <v/>
      </c>
      <c r="H3656" s="176" t="str">
        <f>IFERROR(VLOOKUP(C3656,[1]MASTER!C:G,5,FALSE),"")</f>
        <v/>
      </c>
    </row>
    <row r="3657" spans="1:8" ht="15.75">
      <c r="A3657" s="52"/>
      <c r="B3657" s="233"/>
      <c r="D3657" s="55" t="e">
        <f>VLOOKUP(C3657,#REF!,2,FALSE)</f>
        <v>#REF!</v>
      </c>
      <c r="E3657" s="172" t="str">
        <f>IFERROR(VLOOKUP(C3657,[1]MASTER!C:F,4,FALSE),"")</f>
        <v/>
      </c>
      <c r="F3657" s="172" t="str">
        <f>IFERROR(VLOOKUP(C3657,[1]MASTER!C:F,3,FALSE),"")</f>
        <v/>
      </c>
      <c r="G3657" s="175" t="str">
        <f>IFERROR(LOOKUP(C3657,[1]MASTER!C:C,[1]MASTER!B:B),"")</f>
        <v/>
      </c>
      <c r="H3657" s="176" t="str">
        <f>IFERROR(VLOOKUP(C3657,[1]MASTER!C:G,5,FALSE),"")</f>
        <v/>
      </c>
    </row>
    <row r="3658" spans="1:8" ht="15.75">
      <c r="A3658" s="109"/>
      <c r="B3658" s="120"/>
      <c r="D3658" s="55" t="e">
        <f>VLOOKUP(C3658,#REF!,2,FALSE)</f>
        <v>#REF!</v>
      </c>
      <c r="E3658" s="172" t="str">
        <f>IFERROR(VLOOKUP(C3658,[1]MASTER!C:F,4,FALSE),"")</f>
        <v/>
      </c>
      <c r="F3658" s="172" t="str">
        <f>IFERROR(VLOOKUP(C3658,[1]MASTER!C:F,3,FALSE),"")</f>
        <v/>
      </c>
      <c r="G3658" s="175" t="str">
        <f>IFERROR(LOOKUP(C3658,[1]MASTER!C:C,[1]MASTER!B:B),"")</f>
        <v/>
      </c>
      <c r="H3658" s="176" t="str">
        <f>IFERROR(VLOOKUP(C3658,[1]MASTER!C:G,5,FALSE),"")</f>
        <v/>
      </c>
    </row>
    <row r="3659" spans="1:8" ht="15.75">
      <c r="A3659" s="52"/>
      <c r="B3659" s="233"/>
      <c r="D3659" s="55" t="e">
        <f>VLOOKUP(C3659,#REF!,2,FALSE)</f>
        <v>#REF!</v>
      </c>
      <c r="E3659" s="172" t="str">
        <f>IFERROR(VLOOKUP(C3659,[1]MASTER!C:F,4,FALSE),"")</f>
        <v/>
      </c>
      <c r="F3659" s="172" t="str">
        <f>IFERROR(VLOOKUP(C3659,[1]MASTER!C:F,3,FALSE),"")</f>
        <v/>
      </c>
      <c r="G3659" s="175" t="str">
        <f>IFERROR(LOOKUP(C3659,[1]MASTER!C:C,[1]MASTER!B:B),"")</f>
        <v/>
      </c>
      <c r="H3659" s="176" t="str">
        <f>IFERROR(VLOOKUP(C3659,[1]MASTER!C:G,5,FALSE),"")</f>
        <v/>
      </c>
    </row>
    <row r="3660" spans="1:8" ht="15.75">
      <c r="A3660" s="109"/>
      <c r="B3660" s="120"/>
      <c r="D3660" s="55" t="e">
        <f>VLOOKUP(C3660,#REF!,2,FALSE)</f>
        <v>#REF!</v>
      </c>
      <c r="E3660" s="172" t="str">
        <f>IFERROR(VLOOKUP(C3660,[1]MASTER!C:F,4,FALSE),"")</f>
        <v/>
      </c>
      <c r="F3660" s="172" t="str">
        <f>IFERROR(VLOOKUP(C3660,[1]MASTER!C:F,3,FALSE),"")</f>
        <v/>
      </c>
      <c r="G3660" s="175" t="str">
        <f>IFERROR(LOOKUP(C3660,[1]MASTER!C:C,[1]MASTER!B:B),"")</f>
        <v/>
      </c>
      <c r="H3660" s="176" t="str">
        <f>IFERROR(VLOOKUP(C3660,[1]MASTER!C:G,5,FALSE),"")</f>
        <v/>
      </c>
    </row>
    <row r="3661" spans="1:8" ht="15.75">
      <c r="A3661" s="52"/>
      <c r="B3661" s="233"/>
      <c r="D3661" s="55" t="e">
        <f>VLOOKUP(C3661,#REF!,2,FALSE)</f>
        <v>#REF!</v>
      </c>
      <c r="E3661" s="172" t="str">
        <f>IFERROR(VLOOKUP(C3661,[1]MASTER!C:F,4,FALSE),"")</f>
        <v/>
      </c>
      <c r="F3661" s="172" t="str">
        <f>IFERROR(VLOOKUP(C3661,[1]MASTER!C:F,3,FALSE),"")</f>
        <v/>
      </c>
      <c r="G3661" s="175" t="str">
        <f>IFERROR(LOOKUP(C3661,[1]MASTER!C:C,[1]MASTER!B:B),"")</f>
        <v/>
      </c>
      <c r="H3661" s="176" t="str">
        <f>IFERROR(VLOOKUP(C3661,[1]MASTER!C:G,5,FALSE),"")</f>
        <v/>
      </c>
    </row>
    <row r="3662" spans="1:8" ht="15.75">
      <c r="A3662" s="109"/>
      <c r="B3662" s="120"/>
      <c r="D3662" s="55" t="e">
        <f>VLOOKUP(C3662,#REF!,2,FALSE)</f>
        <v>#REF!</v>
      </c>
      <c r="E3662" s="172" t="str">
        <f>IFERROR(VLOOKUP(C3662,[1]MASTER!C:F,4,FALSE),"")</f>
        <v/>
      </c>
      <c r="F3662" s="172" t="str">
        <f>IFERROR(VLOOKUP(C3662,[1]MASTER!C:F,3,FALSE),"")</f>
        <v/>
      </c>
      <c r="G3662" s="175" t="str">
        <f>IFERROR(LOOKUP(C3662,[1]MASTER!C:C,[1]MASTER!B:B),"")</f>
        <v/>
      </c>
      <c r="H3662" s="176" t="str">
        <f>IFERROR(VLOOKUP(C3662,[1]MASTER!C:G,5,FALSE),"")</f>
        <v/>
      </c>
    </row>
    <row r="3663" spans="1:8" ht="15.75">
      <c r="A3663" s="52"/>
      <c r="B3663" s="233"/>
      <c r="D3663" s="55" t="e">
        <f>VLOOKUP(C3663,#REF!,2,FALSE)</f>
        <v>#REF!</v>
      </c>
      <c r="E3663" s="172" t="str">
        <f>IFERROR(VLOOKUP(C3663,[1]MASTER!C:F,4,FALSE),"")</f>
        <v/>
      </c>
      <c r="F3663" s="172" t="str">
        <f>IFERROR(VLOOKUP(C3663,[1]MASTER!C:F,3,FALSE),"")</f>
        <v/>
      </c>
      <c r="G3663" s="175" t="str">
        <f>IFERROR(LOOKUP(C3663,[1]MASTER!C:C,[1]MASTER!B:B),"")</f>
        <v/>
      </c>
      <c r="H3663" s="176" t="str">
        <f>IFERROR(VLOOKUP(C3663,[1]MASTER!C:G,5,FALSE),"")</f>
        <v/>
      </c>
    </row>
    <row r="3664" spans="1:8" ht="15.75">
      <c r="A3664" s="109"/>
      <c r="B3664" s="120"/>
      <c r="D3664" s="55" t="e">
        <f>VLOOKUP(C3664,#REF!,2,FALSE)</f>
        <v>#REF!</v>
      </c>
      <c r="E3664" s="172" t="str">
        <f>IFERROR(VLOOKUP(C3664,[1]MASTER!C:F,4,FALSE),"")</f>
        <v/>
      </c>
      <c r="F3664" s="172" t="str">
        <f>IFERROR(VLOOKUP(C3664,[1]MASTER!C:F,3,FALSE),"")</f>
        <v/>
      </c>
      <c r="G3664" s="175" t="str">
        <f>IFERROR(LOOKUP(C3664,[1]MASTER!C:C,[1]MASTER!B:B),"")</f>
        <v/>
      </c>
      <c r="H3664" s="176" t="str">
        <f>IFERROR(VLOOKUP(C3664,[1]MASTER!C:G,5,FALSE),"")</f>
        <v/>
      </c>
    </row>
    <row r="3665" spans="1:8" ht="15.75">
      <c r="A3665" s="52"/>
      <c r="B3665" s="233"/>
      <c r="D3665" s="55" t="e">
        <f>VLOOKUP(C3665,#REF!,2,FALSE)</f>
        <v>#REF!</v>
      </c>
      <c r="E3665" s="172" t="str">
        <f>IFERROR(VLOOKUP(C3665,[1]MASTER!C:F,4,FALSE),"")</f>
        <v/>
      </c>
      <c r="F3665" s="172" t="str">
        <f>IFERROR(VLOOKUP(C3665,[1]MASTER!C:F,3,FALSE),"")</f>
        <v/>
      </c>
      <c r="G3665" s="175" t="str">
        <f>IFERROR(LOOKUP(C3665,[1]MASTER!C:C,[1]MASTER!B:B),"")</f>
        <v/>
      </c>
      <c r="H3665" s="176" t="str">
        <f>IFERROR(VLOOKUP(C3665,[1]MASTER!C:G,5,FALSE),"")</f>
        <v/>
      </c>
    </row>
    <row r="3666" spans="1:8" ht="15.75">
      <c r="A3666" s="109"/>
      <c r="B3666" s="120"/>
      <c r="D3666" s="55" t="e">
        <f>VLOOKUP(C3666,#REF!,2,FALSE)</f>
        <v>#REF!</v>
      </c>
      <c r="E3666" s="172" t="str">
        <f>IFERROR(VLOOKUP(C3666,[1]MASTER!C:F,4,FALSE),"")</f>
        <v/>
      </c>
      <c r="F3666" s="172" t="str">
        <f>IFERROR(VLOOKUP(C3666,[1]MASTER!C:F,3,FALSE),"")</f>
        <v/>
      </c>
      <c r="G3666" s="175" t="str">
        <f>IFERROR(LOOKUP(C3666,[1]MASTER!C:C,[1]MASTER!B:B),"")</f>
        <v/>
      </c>
      <c r="H3666" s="176" t="str">
        <f>IFERROR(VLOOKUP(C3666,[1]MASTER!C:G,5,FALSE),"")</f>
        <v/>
      </c>
    </row>
    <row r="3667" spans="1:8" ht="15.75">
      <c r="A3667" s="52"/>
      <c r="B3667" s="233"/>
      <c r="D3667" s="55" t="e">
        <f>VLOOKUP(C3667,#REF!,2,FALSE)</f>
        <v>#REF!</v>
      </c>
      <c r="E3667" s="172" t="str">
        <f>IFERROR(VLOOKUP(C3667,[1]MASTER!C:F,4,FALSE),"")</f>
        <v/>
      </c>
      <c r="F3667" s="172" t="str">
        <f>IFERROR(VLOOKUP(C3667,[1]MASTER!C:F,3,FALSE),"")</f>
        <v/>
      </c>
      <c r="G3667" s="175" t="str">
        <f>IFERROR(LOOKUP(C3667,[1]MASTER!C:C,[1]MASTER!B:B),"")</f>
        <v/>
      </c>
      <c r="H3667" s="176" t="str">
        <f>IFERROR(VLOOKUP(C3667,[1]MASTER!C:G,5,FALSE),"")</f>
        <v/>
      </c>
    </row>
    <row r="3668" spans="1:8" ht="15.75">
      <c r="A3668" s="109"/>
      <c r="B3668" s="120"/>
      <c r="D3668" s="55" t="e">
        <f>VLOOKUP(C3668,#REF!,2,FALSE)</f>
        <v>#REF!</v>
      </c>
      <c r="E3668" s="172" t="str">
        <f>IFERROR(VLOOKUP(C3668,[1]MASTER!C:F,4,FALSE),"")</f>
        <v/>
      </c>
      <c r="F3668" s="172" t="str">
        <f>IFERROR(VLOOKUP(C3668,[1]MASTER!C:F,3,FALSE),"")</f>
        <v/>
      </c>
      <c r="G3668" s="175" t="str">
        <f>IFERROR(LOOKUP(C3668,[1]MASTER!C:C,[1]MASTER!B:B),"")</f>
        <v/>
      </c>
      <c r="H3668" s="176" t="str">
        <f>IFERROR(VLOOKUP(C3668,[1]MASTER!C:G,5,FALSE),"")</f>
        <v/>
      </c>
    </row>
    <row r="3669" spans="1:8" ht="15.75">
      <c r="A3669" s="52"/>
      <c r="B3669" s="233"/>
      <c r="D3669" s="55" t="e">
        <f>VLOOKUP(C3669,#REF!,2,FALSE)</f>
        <v>#REF!</v>
      </c>
      <c r="E3669" s="172" t="str">
        <f>IFERROR(VLOOKUP(C3669,[1]MASTER!C:F,4,FALSE),"")</f>
        <v/>
      </c>
      <c r="F3669" s="172" t="str">
        <f>IFERROR(VLOOKUP(C3669,[1]MASTER!C:F,3,FALSE),"")</f>
        <v/>
      </c>
      <c r="G3669" s="175" t="str">
        <f>IFERROR(LOOKUP(C3669,[1]MASTER!C:C,[1]MASTER!B:B),"")</f>
        <v/>
      </c>
      <c r="H3669" s="176" t="str">
        <f>IFERROR(VLOOKUP(C3669,[1]MASTER!C:G,5,FALSE),"")</f>
        <v/>
      </c>
    </row>
    <row r="3670" spans="1:8" ht="15.75">
      <c r="A3670" s="109"/>
      <c r="B3670" s="120"/>
      <c r="D3670" s="55" t="e">
        <f>VLOOKUP(C3670,#REF!,2,FALSE)</f>
        <v>#REF!</v>
      </c>
      <c r="E3670" s="172" t="str">
        <f>IFERROR(VLOOKUP(C3670,[1]MASTER!C:F,4,FALSE),"")</f>
        <v/>
      </c>
      <c r="F3670" s="172" t="str">
        <f>IFERROR(VLOOKUP(C3670,[1]MASTER!C:F,3,FALSE),"")</f>
        <v/>
      </c>
      <c r="G3670" s="175" t="str">
        <f>IFERROR(LOOKUP(C3670,[1]MASTER!C:C,[1]MASTER!B:B),"")</f>
        <v/>
      </c>
      <c r="H3670" s="176" t="str">
        <f>IFERROR(VLOOKUP(C3670,[1]MASTER!C:G,5,FALSE),"")</f>
        <v/>
      </c>
    </row>
    <row r="3671" spans="1:8" ht="15.75">
      <c r="A3671" s="52"/>
      <c r="B3671" s="233"/>
      <c r="D3671" s="55" t="e">
        <f>VLOOKUP(C3671,#REF!,2,FALSE)</f>
        <v>#REF!</v>
      </c>
      <c r="E3671" s="172" t="str">
        <f>IFERROR(VLOOKUP(C3671,[1]MASTER!C:F,4,FALSE),"")</f>
        <v/>
      </c>
      <c r="F3671" s="172" t="str">
        <f>IFERROR(VLOOKUP(C3671,[1]MASTER!C:F,3,FALSE),"")</f>
        <v/>
      </c>
      <c r="G3671" s="175" t="str">
        <f>IFERROR(LOOKUP(C3671,[1]MASTER!C:C,[1]MASTER!B:B),"")</f>
        <v/>
      </c>
      <c r="H3671" s="176" t="str">
        <f>IFERROR(VLOOKUP(C3671,[1]MASTER!C:G,5,FALSE),"")</f>
        <v/>
      </c>
    </row>
    <row r="3672" spans="1:8" ht="15.75">
      <c r="A3672" s="109"/>
      <c r="B3672" s="120"/>
      <c r="D3672" s="55" t="e">
        <f>VLOOKUP(C3672,#REF!,2,FALSE)</f>
        <v>#REF!</v>
      </c>
      <c r="E3672" s="172" t="str">
        <f>IFERROR(VLOOKUP(C3672,[1]MASTER!C:F,4,FALSE),"")</f>
        <v/>
      </c>
      <c r="F3672" s="172" t="str">
        <f>IFERROR(VLOOKUP(C3672,[1]MASTER!C:F,3,FALSE),"")</f>
        <v/>
      </c>
      <c r="G3672" s="175" t="str">
        <f>IFERROR(LOOKUP(C3672,[1]MASTER!C:C,[1]MASTER!B:B),"")</f>
        <v/>
      </c>
      <c r="H3672" s="176" t="str">
        <f>IFERROR(VLOOKUP(C3672,[1]MASTER!C:G,5,FALSE),"")</f>
        <v/>
      </c>
    </row>
    <row r="3673" spans="1:8" ht="15.75">
      <c r="A3673" s="52"/>
      <c r="B3673" s="233"/>
      <c r="D3673" s="55" t="e">
        <f>VLOOKUP(C3673,#REF!,2,FALSE)</f>
        <v>#REF!</v>
      </c>
      <c r="E3673" s="172" t="str">
        <f>IFERROR(VLOOKUP(C3673,[1]MASTER!C:F,4,FALSE),"")</f>
        <v/>
      </c>
      <c r="F3673" s="172" t="str">
        <f>IFERROR(VLOOKUP(C3673,[1]MASTER!C:F,3,FALSE),"")</f>
        <v/>
      </c>
      <c r="G3673" s="175" t="str">
        <f>IFERROR(LOOKUP(C3673,[1]MASTER!C:C,[1]MASTER!B:B),"")</f>
        <v/>
      </c>
      <c r="H3673" s="176" t="str">
        <f>IFERROR(VLOOKUP(C3673,[1]MASTER!C:G,5,FALSE),"")</f>
        <v/>
      </c>
    </row>
    <row r="3674" spans="1:8" ht="15.75">
      <c r="A3674" s="109"/>
      <c r="B3674" s="120"/>
      <c r="D3674" s="55" t="e">
        <f>VLOOKUP(C3674,#REF!,2,FALSE)</f>
        <v>#REF!</v>
      </c>
      <c r="E3674" s="172" t="str">
        <f>IFERROR(VLOOKUP(C3674,[1]MASTER!C:F,4,FALSE),"")</f>
        <v/>
      </c>
      <c r="F3674" s="172" t="str">
        <f>IFERROR(VLOOKUP(C3674,[1]MASTER!C:F,3,FALSE),"")</f>
        <v/>
      </c>
      <c r="G3674" s="175" t="str">
        <f>IFERROR(LOOKUP(C3674,[1]MASTER!C:C,[1]MASTER!B:B),"")</f>
        <v/>
      </c>
      <c r="H3674" s="176" t="str">
        <f>IFERROR(VLOOKUP(C3674,[1]MASTER!C:G,5,FALSE),"")</f>
        <v/>
      </c>
    </row>
    <row r="3675" spans="1:8" ht="15.75">
      <c r="A3675" s="52"/>
      <c r="B3675" s="233"/>
      <c r="D3675" s="55" t="e">
        <f>VLOOKUP(C3675,#REF!,2,FALSE)</f>
        <v>#REF!</v>
      </c>
      <c r="E3675" s="172" t="str">
        <f>IFERROR(VLOOKUP(C3675,[1]MASTER!C:F,4,FALSE),"")</f>
        <v/>
      </c>
      <c r="F3675" s="172" t="str">
        <f>IFERROR(VLOOKUP(C3675,[1]MASTER!C:F,3,FALSE),"")</f>
        <v/>
      </c>
      <c r="G3675" s="175" t="str">
        <f>IFERROR(LOOKUP(C3675,[1]MASTER!C:C,[1]MASTER!B:B),"")</f>
        <v/>
      </c>
      <c r="H3675" s="176" t="str">
        <f>IFERROR(VLOOKUP(C3675,[1]MASTER!C:G,5,FALSE),"")</f>
        <v/>
      </c>
    </row>
    <row r="3676" spans="1:8" ht="15.75">
      <c r="A3676" s="109"/>
      <c r="B3676" s="120"/>
      <c r="D3676" s="55" t="e">
        <f>VLOOKUP(C3676,#REF!,2,FALSE)</f>
        <v>#REF!</v>
      </c>
      <c r="E3676" s="172" t="str">
        <f>IFERROR(VLOOKUP(C3676,[1]MASTER!C:F,4,FALSE),"")</f>
        <v/>
      </c>
      <c r="F3676" s="172" t="str">
        <f>IFERROR(VLOOKUP(C3676,[1]MASTER!C:F,3,FALSE),"")</f>
        <v/>
      </c>
      <c r="G3676" s="175" t="str">
        <f>IFERROR(LOOKUP(C3676,[1]MASTER!C:C,[1]MASTER!B:B),"")</f>
        <v/>
      </c>
      <c r="H3676" s="176" t="str">
        <f>IFERROR(VLOOKUP(C3676,[1]MASTER!C:G,5,FALSE),"")</f>
        <v/>
      </c>
    </row>
    <row r="3677" spans="1:8" ht="15.75">
      <c r="A3677" s="52"/>
      <c r="B3677" s="233"/>
      <c r="D3677" s="55" t="e">
        <f>VLOOKUP(C3677,#REF!,2,FALSE)</f>
        <v>#REF!</v>
      </c>
      <c r="E3677" s="172" t="str">
        <f>IFERROR(VLOOKUP(C3677,[1]MASTER!C:F,4,FALSE),"")</f>
        <v/>
      </c>
      <c r="F3677" s="172" t="str">
        <f>IFERROR(VLOOKUP(C3677,[1]MASTER!C:F,3,FALSE),"")</f>
        <v/>
      </c>
      <c r="G3677" s="175" t="str">
        <f>IFERROR(LOOKUP(C3677,[1]MASTER!C:C,[1]MASTER!B:B),"")</f>
        <v/>
      </c>
      <c r="H3677" s="176" t="str">
        <f>IFERROR(VLOOKUP(C3677,[1]MASTER!C:G,5,FALSE),"")</f>
        <v/>
      </c>
    </row>
    <row r="3678" spans="1:8" ht="15.75">
      <c r="A3678" s="109"/>
      <c r="B3678" s="120"/>
      <c r="D3678" s="55" t="e">
        <f>VLOOKUP(C3678,#REF!,2,FALSE)</f>
        <v>#REF!</v>
      </c>
      <c r="E3678" s="172" t="str">
        <f>IFERROR(VLOOKUP(C3678,[1]MASTER!C:F,4,FALSE),"")</f>
        <v/>
      </c>
      <c r="F3678" s="172" t="str">
        <f>IFERROR(VLOOKUP(C3678,[1]MASTER!C:F,3,FALSE),"")</f>
        <v/>
      </c>
      <c r="G3678" s="175" t="str">
        <f>IFERROR(LOOKUP(C3678,[1]MASTER!C:C,[1]MASTER!B:B),"")</f>
        <v/>
      </c>
      <c r="H3678" s="176" t="str">
        <f>IFERROR(VLOOKUP(C3678,[1]MASTER!C:G,5,FALSE),"")</f>
        <v/>
      </c>
    </row>
    <row r="3679" spans="1:8" ht="15.75">
      <c r="A3679" s="52"/>
      <c r="B3679" s="233"/>
      <c r="D3679" s="55" t="e">
        <f>VLOOKUP(C3679,#REF!,2,FALSE)</f>
        <v>#REF!</v>
      </c>
      <c r="E3679" s="172" t="str">
        <f>IFERROR(VLOOKUP(C3679,[1]MASTER!C:F,4,FALSE),"")</f>
        <v/>
      </c>
      <c r="F3679" s="172" t="str">
        <f>IFERROR(VLOOKUP(C3679,[1]MASTER!C:F,3,FALSE),"")</f>
        <v/>
      </c>
      <c r="G3679" s="175" t="str">
        <f>IFERROR(LOOKUP(C3679,[1]MASTER!C:C,[1]MASTER!B:B),"")</f>
        <v/>
      </c>
      <c r="H3679" s="176" t="str">
        <f>IFERROR(VLOOKUP(C3679,[1]MASTER!C:G,5,FALSE),"")</f>
        <v/>
      </c>
    </row>
    <row r="3680" spans="1:8" ht="15.75">
      <c r="A3680" s="109"/>
      <c r="B3680" s="120"/>
      <c r="D3680" s="55" t="e">
        <f>VLOOKUP(C3680,#REF!,2,FALSE)</f>
        <v>#REF!</v>
      </c>
      <c r="E3680" s="172" t="str">
        <f>IFERROR(VLOOKUP(C3680,[1]MASTER!C:F,4,FALSE),"")</f>
        <v/>
      </c>
      <c r="F3680" s="172" t="str">
        <f>IFERROR(VLOOKUP(C3680,[1]MASTER!C:F,3,FALSE),"")</f>
        <v/>
      </c>
      <c r="G3680" s="175" t="str">
        <f>IFERROR(LOOKUP(C3680,[1]MASTER!C:C,[1]MASTER!B:B),"")</f>
        <v/>
      </c>
      <c r="H3680" s="176" t="str">
        <f>IFERROR(VLOOKUP(C3680,[1]MASTER!C:G,5,FALSE),"")</f>
        <v/>
      </c>
    </row>
    <row r="3681" spans="1:8" ht="15.75">
      <c r="A3681" s="52"/>
      <c r="B3681" s="233"/>
      <c r="D3681" s="55" t="e">
        <f>VLOOKUP(C3681,#REF!,2,FALSE)</f>
        <v>#REF!</v>
      </c>
      <c r="E3681" s="172" t="str">
        <f>IFERROR(VLOOKUP(C3681,[1]MASTER!C:F,4,FALSE),"")</f>
        <v/>
      </c>
      <c r="F3681" s="172" t="str">
        <f>IFERROR(VLOOKUP(C3681,[1]MASTER!C:F,3,FALSE),"")</f>
        <v/>
      </c>
      <c r="G3681" s="175" t="str">
        <f>IFERROR(LOOKUP(C3681,[1]MASTER!C:C,[1]MASTER!B:B),"")</f>
        <v/>
      </c>
      <c r="H3681" s="176" t="str">
        <f>IFERROR(VLOOKUP(C3681,[1]MASTER!C:G,5,FALSE),"")</f>
        <v/>
      </c>
    </row>
    <row r="3682" spans="1:8" ht="15.75">
      <c r="A3682" s="109"/>
      <c r="B3682" s="120"/>
      <c r="D3682" s="55" t="e">
        <f>VLOOKUP(C3682,#REF!,2,FALSE)</f>
        <v>#REF!</v>
      </c>
      <c r="E3682" s="172" t="str">
        <f>IFERROR(VLOOKUP(C3682,[1]MASTER!C:F,4,FALSE),"")</f>
        <v/>
      </c>
      <c r="F3682" s="172" t="str">
        <f>IFERROR(VLOOKUP(C3682,[1]MASTER!C:F,3,FALSE),"")</f>
        <v/>
      </c>
      <c r="G3682" s="175" t="str">
        <f>IFERROR(LOOKUP(C3682,[1]MASTER!C:C,[1]MASTER!B:B),"")</f>
        <v/>
      </c>
      <c r="H3682" s="176" t="str">
        <f>IFERROR(VLOOKUP(C3682,[1]MASTER!C:G,5,FALSE),"")</f>
        <v/>
      </c>
    </row>
    <row r="3683" spans="1:8" ht="15.75">
      <c r="A3683" s="52"/>
      <c r="B3683" s="233"/>
      <c r="D3683" s="55" t="e">
        <f>VLOOKUP(C3683,#REF!,2,FALSE)</f>
        <v>#REF!</v>
      </c>
      <c r="E3683" s="172" t="str">
        <f>IFERROR(VLOOKUP(C3683,[1]MASTER!C:F,4,FALSE),"")</f>
        <v/>
      </c>
      <c r="F3683" s="172" t="str">
        <f>IFERROR(VLOOKUP(C3683,[1]MASTER!C:F,3,FALSE),"")</f>
        <v/>
      </c>
      <c r="G3683" s="175" t="str">
        <f>IFERROR(LOOKUP(C3683,[1]MASTER!C:C,[1]MASTER!B:B),"")</f>
        <v/>
      </c>
      <c r="H3683" s="176" t="str">
        <f>IFERROR(VLOOKUP(C3683,[1]MASTER!C:G,5,FALSE),"")</f>
        <v/>
      </c>
    </row>
    <row r="3684" spans="1:8" ht="15.75">
      <c r="A3684" s="109"/>
      <c r="B3684" s="120"/>
      <c r="D3684" s="55" t="e">
        <f>VLOOKUP(C3684,#REF!,2,FALSE)</f>
        <v>#REF!</v>
      </c>
      <c r="E3684" s="172" t="str">
        <f>IFERROR(VLOOKUP(C3684,[1]MASTER!C:F,4,FALSE),"")</f>
        <v/>
      </c>
      <c r="F3684" s="172" t="str">
        <f>IFERROR(VLOOKUP(C3684,[1]MASTER!C:F,3,FALSE),"")</f>
        <v/>
      </c>
      <c r="G3684" s="175" t="str">
        <f>IFERROR(LOOKUP(C3684,[1]MASTER!C:C,[1]MASTER!B:B),"")</f>
        <v/>
      </c>
      <c r="H3684" s="176" t="str">
        <f>IFERROR(VLOOKUP(C3684,[1]MASTER!C:G,5,FALSE),"")</f>
        <v/>
      </c>
    </row>
    <row r="3685" spans="1:8" ht="15.75">
      <c r="A3685" s="52"/>
      <c r="B3685" s="233"/>
      <c r="D3685" s="55" t="e">
        <f>VLOOKUP(C3685,#REF!,2,FALSE)</f>
        <v>#REF!</v>
      </c>
      <c r="E3685" s="172" t="str">
        <f>IFERROR(VLOOKUP(C3685,[1]MASTER!C:F,4,FALSE),"")</f>
        <v/>
      </c>
      <c r="F3685" s="172" t="str">
        <f>IFERROR(VLOOKUP(C3685,[1]MASTER!C:F,3,FALSE),"")</f>
        <v/>
      </c>
      <c r="G3685" s="175" t="str">
        <f>IFERROR(LOOKUP(C3685,[1]MASTER!C:C,[1]MASTER!B:B),"")</f>
        <v/>
      </c>
      <c r="H3685" s="176" t="str">
        <f>IFERROR(VLOOKUP(C3685,[1]MASTER!C:G,5,FALSE),"")</f>
        <v/>
      </c>
    </row>
    <row r="3686" spans="1:8" ht="15.75">
      <c r="A3686" s="109"/>
      <c r="B3686" s="120"/>
      <c r="D3686" s="55" t="e">
        <f>VLOOKUP(C3686,#REF!,2,FALSE)</f>
        <v>#REF!</v>
      </c>
      <c r="E3686" s="172" t="str">
        <f>IFERROR(VLOOKUP(C3686,[1]MASTER!C:F,4,FALSE),"")</f>
        <v/>
      </c>
      <c r="F3686" s="172" t="str">
        <f>IFERROR(VLOOKUP(C3686,[1]MASTER!C:F,3,FALSE),"")</f>
        <v/>
      </c>
      <c r="G3686" s="175" t="str">
        <f>IFERROR(LOOKUP(C3686,[1]MASTER!C:C,[1]MASTER!B:B),"")</f>
        <v/>
      </c>
      <c r="H3686" s="176" t="str">
        <f>IFERROR(VLOOKUP(C3686,[1]MASTER!C:G,5,FALSE),"")</f>
        <v/>
      </c>
    </row>
    <row r="3687" spans="1:8" ht="15.75">
      <c r="A3687" s="52"/>
      <c r="B3687" s="233"/>
      <c r="D3687" s="55" t="e">
        <f>VLOOKUP(C3687,#REF!,2,FALSE)</f>
        <v>#REF!</v>
      </c>
      <c r="E3687" s="172" t="str">
        <f>IFERROR(VLOOKUP(C3687,[1]MASTER!C:F,4,FALSE),"")</f>
        <v/>
      </c>
      <c r="F3687" s="172" t="str">
        <f>IFERROR(VLOOKUP(C3687,[1]MASTER!C:F,3,FALSE),"")</f>
        <v/>
      </c>
      <c r="G3687" s="175" t="str">
        <f>IFERROR(LOOKUP(C3687,[1]MASTER!C:C,[1]MASTER!B:B),"")</f>
        <v/>
      </c>
      <c r="H3687" s="176" t="str">
        <f>IFERROR(VLOOKUP(C3687,[1]MASTER!C:G,5,FALSE),"")</f>
        <v/>
      </c>
    </row>
    <row r="3688" spans="1:8" ht="15.75">
      <c r="A3688" s="109"/>
      <c r="B3688" s="120"/>
      <c r="D3688" s="55" t="e">
        <f>VLOOKUP(C3688,#REF!,2,FALSE)</f>
        <v>#REF!</v>
      </c>
      <c r="E3688" s="172" t="str">
        <f>IFERROR(VLOOKUP(C3688,[1]MASTER!C:F,4,FALSE),"")</f>
        <v/>
      </c>
      <c r="F3688" s="172" t="str">
        <f>IFERROR(VLOOKUP(C3688,[1]MASTER!C:F,3,FALSE),"")</f>
        <v/>
      </c>
      <c r="G3688" s="175" t="str">
        <f>IFERROR(LOOKUP(C3688,[1]MASTER!C:C,[1]MASTER!B:B),"")</f>
        <v/>
      </c>
      <c r="H3688" s="176" t="str">
        <f>IFERROR(VLOOKUP(C3688,[1]MASTER!C:G,5,FALSE),"")</f>
        <v/>
      </c>
    </row>
    <row r="3689" spans="1:8" ht="15.75">
      <c r="A3689" s="52"/>
      <c r="B3689" s="233"/>
      <c r="D3689" s="55" t="e">
        <f>VLOOKUP(C3689,#REF!,2,FALSE)</f>
        <v>#REF!</v>
      </c>
      <c r="E3689" s="172" t="str">
        <f>IFERROR(VLOOKUP(C3689,[1]MASTER!C:F,4,FALSE),"")</f>
        <v/>
      </c>
      <c r="F3689" s="172" t="str">
        <f>IFERROR(VLOOKUP(C3689,[1]MASTER!C:F,3,FALSE),"")</f>
        <v/>
      </c>
      <c r="G3689" s="175" t="str">
        <f>IFERROR(LOOKUP(C3689,[1]MASTER!C:C,[1]MASTER!B:B),"")</f>
        <v/>
      </c>
      <c r="H3689" s="176" t="str">
        <f>IFERROR(VLOOKUP(C3689,[1]MASTER!C:G,5,FALSE),"")</f>
        <v/>
      </c>
    </row>
    <row r="3690" spans="1:8" ht="15.75">
      <c r="A3690" s="109"/>
      <c r="B3690" s="120"/>
      <c r="D3690" s="55" t="e">
        <f>VLOOKUP(C3690,#REF!,2,FALSE)</f>
        <v>#REF!</v>
      </c>
      <c r="E3690" s="172" t="str">
        <f>IFERROR(VLOOKUP(C3690,[1]MASTER!C:F,4,FALSE),"")</f>
        <v/>
      </c>
      <c r="F3690" s="172" t="str">
        <f>IFERROR(VLOOKUP(C3690,[1]MASTER!C:F,3,FALSE),"")</f>
        <v/>
      </c>
      <c r="G3690" s="175" t="str">
        <f>IFERROR(LOOKUP(C3690,[1]MASTER!C:C,[1]MASTER!B:B),"")</f>
        <v/>
      </c>
      <c r="H3690" s="176" t="str">
        <f>IFERROR(VLOOKUP(C3690,[1]MASTER!C:G,5,FALSE),"")</f>
        <v/>
      </c>
    </row>
    <row r="3691" spans="1:8" ht="15.75">
      <c r="A3691" s="52"/>
      <c r="B3691" s="233"/>
      <c r="D3691" s="55" t="e">
        <f>VLOOKUP(C3691,#REF!,2,FALSE)</f>
        <v>#REF!</v>
      </c>
      <c r="E3691" s="172" t="str">
        <f>IFERROR(VLOOKUP(C3691,[1]MASTER!C:F,4,FALSE),"")</f>
        <v/>
      </c>
      <c r="F3691" s="172" t="str">
        <f>IFERROR(VLOOKUP(C3691,[1]MASTER!C:F,3,FALSE),"")</f>
        <v/>
      </c>
      <c r="G3691" s="175" t="str">
        <f>IFERROR(LOOKUP(C3691,[1]MASTER!C:C,[1]MASTER!B:B),"")</f>
        <v/>
      </c>
      <c r="H3691" s="176" t="str">
        <f>IFERROR(VLOOKUP(C3691,[1]MASTER!C:G,5,FALSE),"")</f>
        <v/>
      </c>
    </row>
    <row r="3692" spans="1:8" ht="15.75">
      <c r="A3692" s="109"/>
      <c r="B3692" s="120"/>
      <c r="D3692" s="55" t="e">
        <f>VLOOKUP(C3692,#REF!,2,FALSE)</f>
        <v>#REF!</v>
      </c>
      <c r="E3692" s="172" t="str">
        <f>IFERROR(VLOOKUP(C3692,[1]MASTER!C:F,4,FALSE),"")</f>
        <v/>
      </c>
      <c r="F3692" s="172" t="str">
        <f>IFERROR(VLOOKUP(C3692,[1]MASTER!C:F,3,FALSE),"")</f>
        <v/>
      </c>
      <c r="G3692" s="175" t="str">
        <f>IFERROR(LOOKUP(C3692,[1]MASTER!C:C,[1]MASTER!B:B),"")</f>
        <v/>
      </c>
      <c r="H3692" s="176" t="str">
        <f>IFERROR(VLOOKUP(C3692,[1]MASTER!C:G,5,FALSE),"")</f>
        <v/>
      </c>
    </row>
    <row r="3693" spans="1:8" ht="15.75">
      <c r="A3693" s="52"/>
      <c r="B3693" s="233"/>
      <c r="D3693" s="55" t="e">
        <f>VLOOKUP(C3693,#REF!,2,FALSE)</f>
        <v>#REF!</v>
      </c>
      <c r="E3693" s="172" t="str">
        <f>IFERROR(VLOOKUP(C3693,[1]MASTER!C:F,4,FALSE),"")</f>
        <v/>
      </c>
      <c r="F3693" s="172" t="str">
        <f>IFERROR(VLOOKUP(C3693,[1]MASTER!C:F,3,FALSE),"")</f>
        <v/>
      </c>
      <c r="G3693" s="175" t="str">
        <f>IFERROR(LOOKUP(C3693,[1]MASTER!C:C,[1]MASTER!B:B),"")</f>
        <v/>
      </c>
      <c r="H3693" s="176" t="str">
        <f>IFERROR(VLOOKUP(C3693,[1]MASTER!C:G,5,FALSE),"")</f>
        <v/>
      </c>
    </row>
    <row r="3694" spans="1:8" ht="15.75">
      <c r="A3694" s="109"/>
      <c r="B3694" s="120"/>
      <c r="D3694" s="55" t="e">
        <f>VLOOKUP(C3694,#REF!,2,FALSE)</f>
        <v>#REF!</v>
      </c>
      <c r="E3694" s="172" t="str">
        <f>IFERROR(VLOOKUP(C3694,[1]MASTER!C:F,4,FALSE),"")</f>
        <v/>
      </c>
      <c r="F3694" s="172" t="str">
        <f>IFERROR(VLOOKUP(C3694,[1]MASTER!C:F,3,FALSE),"")</f>
        <v/>
      </c>
      <c r="G3694" s="175" t="str">
        <f>IFERROR(LOOKUP(C3694,[1]MASTER!C:C,[1]MASTER!B:B),"")</f>
        <v/>
      </c>
      <c r="H3694" s="176" t="str">
        <f>IFERROR(VLOOKUP(C3694,[1]MASTER!C:G,5,FALSE),"")</f>
        <v/>
      </c>
    </row>
    <row r="3695" spans="1:8" ht="15.75">
      <c r="A3695" s="52"/>
      <c r="B3695" s="233"/>
      <c r="D3695" s="55" t="e">
        <f>VLOOKUP(C3695,#REF!,2,FALSE)</f>
        <v>#REF!</v>
      </c>
      <c r="E3695" s="172" t="str">
        <f>IFERROR(VLOOKUP(C3695,[1]MASTER!C:F,4,FALSE),"")</f>
        <v/>
      </c>
      <c r="F3695" s="172" t="str">
        <f>IFERROR(VLOOKUP(C3695,[1]MASTER!C:F,3,FALSE),"")</f>
        <v/>
      </c>
      <c r="G3695" s="175" t="str">
        <f>IFERROR(LOOKUP(C3695,[1]MASTER!C:C,[1]MASTER!B:B),"")</f>
        <v/>
      </c>
      <c r="H3695" s="176" t="str">
        <f>IFERROR(VLOOKUP(C3695,[1]MASTER!C:G,5,FALSE),"")</f>
        <v/>
      </c>
    </row>
    <row r="3696" spans="1:8" ht="15.75">
      <c r="A3696" s="109"/>
      <c r="B3696" s="120"/>
      <c r="D3696" s="55" t="e">
        <f>VLOOKUP(C3696,#REF!,2,FALSE)</f>
        <v>#REF!</v>
      </c>
      <c r="E3696" s="172" t="str">
        <f>IFERROR(VLOOKUP(C3696,[1]MASTER!C:F,4,FALSE),"")</f>
        <v/>
      </c>
      <c r="F3696" s="172" t="str">
        <f>IFERROR(VLOOKUP(C3696,[1]MASTER!C:F,3,FALSE),"")</f>
        <v/>
      </c>
      <c r="G3696" s="175" t="str">
        <f>IFERROR(LOOKUP(C3696,[1]MASTER!C:C,[1]MASTER!B:B),"")</f>
        <v/>
      </c>
      <c r="H3696" s="176" t="str">
        <f>IFERROR(VLOOKUP(C3696,[1]MASTER!C:G,5,FALSE),"")</f>
        <v/>
      </c>
    </row>
    <row r="3697" spans="1:8" ht="15.75">
      <c r="A3697" s="52"/>
      <c r="B3697" s="233"/>
      <c r="D3697" s="55" t="e">
        <f>VLOOKUP(C3697,#REF!,2,FALSE)</f>
        <v>#REF!</v>
      </c>
      <c r="E3697" s="172" t="str">
        <f>IFERROR(VLOOKUP(C3697,[1]MASTER!C:F,4,FALSE),"")</f>
        <v/>
      </c>
      <c r="F3697" s="172" t="str">
        <f>IFERROR(VLOOKUP(C3697,[1]MASTER!C:F,3,FALSE),"")</f>
        <v/>
      </c>
      <c r="G3697" s="175" t="str">
        <f>IFERROR(LOOKUP(C3697,[1]MASTER!C:C,[1]MASTER!B:B),"")</f>
        <v/>
      </c>
      <c r="H3697" s="176" t="str">
        <f>IFERROR(VLOOKUP(C3697,[1]MASTER!C:G,5,FALSE),"")</f>
        <v/>
      </c>
    </row>
    <row r="3698" spans="1:8" ht="15.75">
      <c r="A3698" s="109"/>
      <c r="B3698" s="120"/>
      <c r="D3698" s="55" t="e">
        <f>VLOOKUP(C3698,#REF!,2,FALSE)</f>
        <v>#REF!</v>
      </c>
      <c r="E3698" s="172" t="str">
        <f>IFERROR(VLOOKUP(C3698,[1]MASTER!C:F,4,FALSE),"")</f>
        <v/>
      </c>
      <c r="F3698" s="172" t="str">
        <f>IFERROR(VLOOKUP(C3698,[1]MASTER!C:F,3,FALSE),"")</f>
        <v/>
      </c>
      <c r="G3698" s="175" t="str">
        <f>IFERROR(LOOKUP(C3698,[1]MASTER!C:C,[1]MASTER!B:B),"")</f>
        <v/>
      </c>
      <c r="H3698" s="176" t="str">
        <f>IFERROR(VLOOKUP(C3698,[1]MASTER!C:G,5,FALSE),"")</f>
        <v/>
      </c>
    </row>
    <row r="3699" spans="1:8" ht="15.75">
      <c r="A3699" s="52"/>
      <c r="B3699" s="233"/>
      <c r="D3699" s="55" t="e">
        <f>VLOOKUP(C3699,#REF!,2,FALSE)</f>
        <v>#REF!</v>
      </c>
      <c r="E3699" s="172" t="str">
        <f>IFERROR(VLOOKUP(C3699,[1]MASTER!C:F,4,FALSE),"")</f>
        <v/>
      </c>
      <c r="F3699" s="172" t="str">
        <f>IFERROR(VLOOKUP(C3699,[1]MASTER!C:F,3,FALSE),"")</f>
        <v/>
      </c>
      <c r="G3699" s="175" t="str">
        <f>IFERROR(LOOKUP(C3699,[1]MASTER!C:C,[1]MASTER!B:B),"")</f>
        <v/>
      </c>
      <c r="H3699" s="176" t="str">
        <f>IFERROR(VLOOKUP(C3699,[1]MASTER!C:G,5,FALSE),"")</f>
        <v/>
      </c>
    </row>
    <row r="3700" spans="1:8" ht="15.75">
      <c r="A3700" s="109"/>
      <c r="B3700" s="120"/>
      <c r="D3700" s="55" t="e">
        <f>VLOOKUP(C3700,#REF!,2,FALSE)</f>
        <v>#REF!</v>
      </c>
      <c r="E3700" s="172" t="str">
        <f>IFERROR(VLOOKUP(C3700,[1]MASTER!C:F,4,FALSE),"")</f>
        <v/>
      </c>
      <c r="F3700" s="172" t="str">
        <f>IFERROR(VLOOKUP(C3700,[1]MASTER!C:F,3,FALSE),"")</f>
        <v/>
      </c>
      <c r="G3700" s="175" t="str">
        <f>IFERROR(LOOKUP(C3700,[1]MASTER!C:C,[1]MASTER!B:B),"")</f>
        <v/>
      </c>
      <c r="H3700" s="176" t="str">
        <f>IFERROR(VLOOKUP(C3700,[1]MASTER!C:G,5,FALSE),"")</f>
        <v/>
      </c>
    </row>
    <row r="3701" spans="1:8" ht="15.75">
      <c r="A3701" s="52"/>
      <c r="B3701" s="233"/>
      <c r="D3701" s="55" t="e">
        <f>VLOOKUP(C3701,#REF!,2,FALSE)</f>
        <v>#REF!</v>
      </c>
      <c r="E3701" s="172" t="str">
        <f>IFERROR(VLOOKUP(C3701,[1]MASTER!C:F,4,FALSE),"")</f>
        <v/>
      </c>
      <c r="F3701" s="172" t="str">
        <f>IFERROR(VLOOKUP(C3701,[1]MASTER!C:F,3,FALSE),"")</f>
        <v/>
      </c>
      <c r="G3701" s="175" t="str">
        <f>IFERROR(LOOKUP(C3701,[1]MASTER!C:C,[1]MASTER!B:B),"")</f>
        <v/>
      </c>
      <c r="H3701" s="176" t="str">
        <f>IFERROR(VLOOKUP(C3701,[1]MASTER!C:G,5,FALSE),"")</f>
        <v/>
      </c>
    </row>
    <row r="3702" spans="1:8" ht="15.75">
      <c r="A3702" s="109"/>
      <c r="B3702" s="120"/>
      <c r="D3702" s="55" t="e">
        <f>VLOOKUP(C3702,#REF!,2,FALSE)</f>
        <v>#REF!</v>
      </c>
      <c r="E3702" s="172" t="str">
        <f>IFERROR(VLOOKUP(C3702,[1]MASTER!C:F,4,FALSE),"")</f>
        <v/>
      </c>
      <c r="F3702" s="172" t="str">
        <f>IFERROR(VLOOKUP(C3702,[1]MASTER!C:F,3,FALSE),"")</f>
        <v/>
      </c>
      <c r="G3702" s="175" t="str">
        <f>IFERROR(LOOKUP(C3702,[1]MASTER!C:C,[1]MASTER!B:B),"")</f>
        <v/>
      </c>
      <c r="H3702" s="176" t="str">
        <f>IFERROR(VLOOKUP(C3702,[1]MASTER!C:G,5,FALSE),"")</f>
        <v/>
      </c>
    </row>
    <row r="3703" spans="1:8" ht="15.75">
      <c r="A3703" s="52"/>
      <c r="B3703" s="233"/>
      <c r="D3703" s="55" t="e">
        <f>VLOOKUP(C3703,#REF!,2,FALSE)</f>
        <v>#REF!</v>
      </c>
      <c r="E3703" s="172" t="str">
        <f>IFERROR(VLOOKUP(C3703,[1]MASTER!C:F,4,FALSE),"")</f>
        <v/>
      </c>
      <c r="F3703" s="172" t="str">
        <f>IFERROR(VLOOKUP(C3703,[1]MASTER!C:F,3,FALSE),"")</f>
        <v/>
      </c>
      <c r="G3703" s="175" t="str">
        <f>IFERROR(LOOKUP(C3703,[1]MASTER!C:C,[1]MASTER!B:B),"")</f>
        <v/>
      </c>
      <c r="H3703" s="176" t="str">
        <f>IFERROR(VLOOKUP(C3703,[1]MASTER!C:G,5,FALSE),"")</f>
        <v/>
      </c>
    </row>
    <row r="3704" spans="1:8" ht="15.75">
      <c r="A3704" s="109"/>
      <c r="B3704" s="120"/>
      <c r="D3704" s="55" t="e">
        <f>VLOOKUP(C3704,#REF!,2,FALSE)</f>
        <v>#REF!</v>
      </c>
      <c r="E3704" s="172" t="str">
        <f>IFERROR(VLOOKUP(C3704,[1]MASTER!C:F,4,FALSE),"")</f>
        <v/>
      </c>
      <c r="F3704" s="172" t="str">
        <f>IFERROR(VLOOKUP(C3704,[1]MASTER!C:F,3,FALSE),"")</f>
        <v/>
      </c>
      <c r="G3704" s="175" t="str">
        <f>IFERROR(LOOKUP(C3704,[1]MASTER!C:C,[1]MASTER!B:B),"")</f>
        <v/>
      </c>
      <c r="H3704" s="176" t="str">
        <f>IFERROR(VLOOKUP(C3704,[1]MASTER!C:G,5,FALSE),"")</f>
        <v/>
      </c>
    </row>
    <row r="3705" spans="1:8" ht="15.75">
      <c r="A3705" s="52"/>
      <c r="B3705" s="233"/>
      <c r="D3705" s="55" t="e">
        <f>VLOOKUP(C3705,#REF!,2,FALSE)</f>
        <v>#REF!</v>
      </c>
      <c r="E3705" s="172" t="str">
        <f>IFERROR(VLOOKUP(C3705,[1]MASTER!C:F,4,FALSE),"")</f>
        <v/>
      </c>
      <c r="F3705" s="172" t="str">
        <f>IFERROR(VLOOKUP(C3705,[1]MASTER!C:F,3,FALSE),"")</f>
        <v/>
      </c>
      <c r="G3705" s="175" t="str">
        <f>IFERROR(LOOKUP(C3705,[1]MASTER!C:C,[1]MASTER!B:B),"")</f>
        <v/>
      </c>
      <c r="H3705" s="176" t="str">
        <f>IFERROR(VLOOKUP(C3705,[1]MASTER!C:G,5,FALSE),"")</f>
        <v/>
      </c>
    </row>
    <row r="3706" spans="1:8" ht="15.75">
      <c r="A3706" s="109"/>
      <c r="B3706" s="120"/>
      <c r="D3706" s="55" t="e">
        <f>VLOOKUP(C3706,#REF!,2,FALSE)</f>
        <v>#REF!</v>
      </c>
      <c r="E3706" s="172" t="str">
        <f>IFERROR(VLOOKUP(C3706,[1]MASTER!C:F,4,FALSE),"")</f>
        <v/>
      </c>
      <c r="F3706" s="172" t="str">
        <f>IFERROR(VLOOKUP(C3706,[1]MASTER!C:F,3,FALSE),"")</f>
        <v/>
      </c>
      <c r="G3706" s="175" t="str">
        <f>IFERROR(LOOKUP(C3706,[1]MASTER!C:C,[1]MASTER!B:B),"")</f>
        <v/>
      </c>
      <c r="H3706" s="176" t="str">
        <f>IFERROR(VLOOKUP(C3706,[1]MASTER!C:G,5,FALSE),"")</f>
        <v/>
      </c>
    </row>
    <row r="3707" spans="1:8" ht="15.75">
      <c r="A3707" s="52"/>
      <c r="B3707" s="233"/>
      <c r="D3707" s="55" t="e">
        <f>VLOOKUP(C3707,#REF!,2,FALSE)</f>
        <v>#REF!</v>
      </c>
      <c r="E3707" s="172" t="str">
        <f>IFERROR(VLOOKUP(C3707,[1]MASTER!C:F,4,FALSE),"")</f>
        <v/>
      </c>
      <c r="F3707" s="172" t="str">
        <f>IFERROR(VLOOKUP(C3707,[1]MASTER!C:F,3,FALSE),"")</f>
        <v/>
      </c>
      <c r="G3707" s="175" t="str">
        <f>IFERROR(LOOKUP(C3707,[1]MASTER!C:C,[1]MASTER!B:B),"")</f>
        <v/>
      </c>
      <c r="H3707" s="176" t="str">
        <f>IFERROR(VLOOKUP(C3707,[1]MASTER!C:G,5,FALSE),"")</f>
        <v/>
      </c>
    </row>
    <row r="3708" spans="1:8" ht="15.75">
      <c r="A3708" s="109"/>
      <c r="B3708" s="120"/>
      <c r="D3708" s="55" t="e">
        <f>VLOOKUP(C3708,#REF!,2,FALSE)</f>
        <v>#REF!</v>
      </c>
      <c r="E3708" s="172" t="str">
        <f>IFERROR(VLOOKUP(C3708,[1]MASTER!C:F,4,FALSE),"")</f>
        <v/>
      </c>
      <c r="F3708" s="172" t="str">
        <f>IFERROR(VLOOKUP(C3708,[1]MASTER!C:F,3,FALSE),"")</f>
        <v/>
      </c>
      <c r="G3708" s="175" t="str">
        <f>IFERROR(LOOKUP(C3708,[1]MASTER!C:C,[1]MASTER!B:B),"")</f>
        <v/>
      </c>
      <c r="H3708" s="176" t="str">
        <f>IFERROR(VLOOKUP(C3708,[1]MASTER!C:G,5,FALSE),"")</f>
        <v/>
      </c>
    </row>
    <row r="3709" spans="1:8" ht="15.75">
      <c r="A3709" s="52"/>
      <c r="B3709" s="233"/>
      <c r="D3709" s="55" t="e">
        <f>VLOOKUP(C3709,#REF!,2,FALSE)</f>
        <v>#REF!</v>
      </c>
      <c r="E3709" s="172" t="str">
        <f>IFERROR(VLOOKUP(C3709,[1]MASTER!C:F,4,FALSE),"")</f>
        <v/>
      </c>
      <c r="F3709" s="172" t="str">
        <f>IFERROR(VLOOKUP(C3709,[1]MASTER!C:F,3,FALSE),"")</f>
        <v/>
      </c>
      <c r="G3709" s="175" t="str">
        <f>IFERROR(LOOKUP(C3709,[1]MASTER!C:C,[1]MASTER!B:B),"")</f>
        <v/>
      </c>
      <c r="H3709" s="176" t="str">
        <f>IFERROR(VLOOKUP(C3709,[1]MASTER!C:G,5,FALSE),"")</f>
        <v/>
      </c>
    </row>
    <row r="3710" spans="1:8" ht="15.75">
      <c r="A3710" s="109"/>
      <c r="B3710" s="120"/>
      <c r="D3710" s="55" t="e">
        <f>VLOOKUP(C3710,#REF!,2,FALSE)</f>
        <v>#REF!</v>
      </c>
      <c r="E3710" s="172" t="str">
        <f>IFERROR(VLOOKUP(C3710,[1]MASTER!C:F,4,FALSE),"")</f>
        <v/>
      </c>
      <c r="F3710" s="172" t="str">
        <f>IFERROR(VLOOKUP(C3710,[1]MASTER!C:F,3,FALSE),"")</f>
        <v/>
      </c>
      <c r="G3710" s="175" t="str">
        <f>IFERROR(LOOKUP(C3710,[1]MASTER!C:C,[1]MASTER!B:B),"")</f>
        <v/>
      </c>
      <c r="H3710" s="176" t="str">
        <f>IFERROR(VLOOKUP(C3710,[1]MASTER!C:G,5,FALSE),"")</f>
        <v/>
      </c>
    </row>
    <row r="3711" spans="1:8" ht="15.75">
      <c r="A3711" s="52"/>
      <c r="B3711" s="233"/>
      <c r="D3711" s="55" t="e">
        <f>VLOOKUP(C3711,#REF!,2,FALSE)</f>
        <v>#REF!</v>
      </c>
      <c r="E3711" s="172" t="str">
        <f>IFERROR(VLOOKUP(C3711,[1]MASTER!C:F,4,FALSE),"")</f>
        <v/>
      </c>
      <c r="F3711" s="172" t="str">
        <f>IFERROR(VLOOKUP(C3711,[1]MASTER!C:F,3,FALSE),"")</f>
        <v/>
      </c>
      <c r="G3711" s="175" t="str">
        <f>IFERROR(LOOKUP(C3711,[1]MASTER!C:C,[1]MASTER!B:B),"")</f>
        <v/>
      </c>
      <c r="H3711" s="176" t="str">
        <f>IFERROR(VLOOKUP(C3711,[1]MASTER!C:G,5,FALSE),"")</f>
        <v/>
      </c>
    </row>
    <row r="3712" spans="1:8" ht="15.75">
      <c r="A3712" s="109"/>
      <c r="B3712" s="120"/>
      <c r="D3712" s="55" t="e">
        <f>VLOOKUP(C3712,#REF!,2,FALSE)</f>
        <v>#REF!</v>
      </c>
      <c r="E3712" s="172" t="str">
        <f>IFERROR(VLOOKUP(C3712,[1]MASTER!C:F,4,FALSE),"")</f>
        <v/>
      </c>
      <c r="F3712" s="172" t="str">
        <f>IFERROR(VLOOKUP(C3712,[1]MASTER!C:F,3,FALSE),"")</f>
        <v/>
      </c>
      <c r="G3712" s="175" t="str">
        <f>IFERROR(LOOKUP(C3712,[1]MASTER!C:C,[1]MASTER!B:B),"")</f>
        <v/>
      </c>
      <c r="H3712" s="176" t="str">
        <f>IFERROR(VLOOKUP(C3712,[1]MASTER!C:G,5,FALSE),"")</f>
        <v/>
      </c>
    </row>
    <row r="3713" spans="1:8" ht="15.75">
      <c r="A3713" s="52"/>
      <c r="B3713" s="233"/>
      <c r="D3713" s="55" t="e">
        <f>VLOOKUP(C3713,#REF!,2,FALSE)</f>
        <v>#REF!</v>
      </c>
      <c r="E3713" s="172" t="str">
        <f>IFERROR(VLOOKUP(C3713,[1]MASTER!C:F,4,FALSE),"")</f>
        <v/>
      </c>
      <c r="F3713" s="172" t="str">
        <f>IFERROR(VLOOKUP(C3713,[1]MASTER!C:F,3,FALSE),"")</f>
        <v/>
      </c>
      <c r="G3713" s="175" t="str">
        <f>IFERROR(LOOKUP(C3713,[1]MASTER!C:C,[1]MASTER!B:B),"")</f>
        <v/>
      </c>
      <c r="H3713" s="176" t="str">
        <f>IFERROR(VLOOKUP(C3713,[1]MASTER!C:G,5,FALSE),"")</f>
        <v/>
      </c>
    </row>
    <row r="3714" spans="1:8" ht="15.75">
      <c r="A3714" s="109"/>
      <c r="B3714" s="120"/>
      <c r="D3714" s="55" t="e">
        <f>VLOOKUP(C3714,#REF!,2,FALSE)</f>
        <v>#REF!</v>
      </c>
      <c r="E3714" s="172" t="str">
        <f>IFERROR(VLOOKUP(C3714,[1]MASTER!C:F,4,FALSE),"")</f>
        <v/>
      </c>
      <c r="F3714" s="172" t="str">
        <f>IFERROR(VLOOKUP(C3714,[1]MASTER!C:F,3,FALSE),"")</f>
        <v/>
      </c>
      <c r="G3714" s="175" t="str">
        <f>IFERROR(LOOKUP(C3714,[1]MASTER!C:C,[1]MASTER!B:B),"")</f>
        <v/>
      </c>
      <c r="H3714" s="176" t="str">
        <f>IFERROR(VLOOKUP(C3714,[1]MASTER!C:G,5,FALSE),"")</f>
        <v/>
      </c>
    </row>
    <row r="3715" spans="1:8" ht="15.75">
      <c r="A3715" s="52"/>
      <c r="B3715" s="233"/>
      <c r="D3715" s="55" t="e">
        <f>VLOOKUP(C3715,#REF!,2,FALSE)</f>
        <v>#REF!</v>
      </c>
      <c r="E3715" s="172" t="str">
        <f>IFERROR(VLOOKUP(C3715,[1]MASTER!C:F,4,FALSE),"")</f>
        <v/>
      </c>
      <c r="F3715" s="172" t="str">
        <f>IFERROR(VLOOKUP(C3715,[1]MASTER!C:F,3,FALSE),"")</f>
        <v/>
      </c>
      <c r="G3715" s="175" t="str">
        <f>IFERROR(LOOKUP(C3715,[1]MASTER!C:C,[1]MASTER!B:B),"")</f>
        <v/>
      </c>
      <c r="H3715" s="176" t="str">
        <f>IFERROR(VLOOKUP(C3715,[1]MASTER!C:G,5,FALSE),"")</f>
        <v/>
      </c>
    </row>
    <row r="3716" spans="1:8" ht="15.75">
      <c r="A3716" s="109"/>
      <c r="B3716" s="120"/>
      <c r="D3716" s="55" t="e">
        <f>VLOOKUP(C3716,#REF!,2,FALSE)</f>
        <v>#REF!</v>
      </c>
      <c r="E3716" s="172" t="str">
        <f>IFERROR(VLOOKUP(C3716,[1]MASTER!C:F,4,FALSE),"")</f>
        <v/>
      </c>
      <c r="F3716" s="172" t="str">
        <f>IFERROR(VLOOKUP(C3716,[1]MASTER!C:F,3,FALSE),"")</f>
        <v/>
      </c>
      <c r="G3716" s="175" t="str">
        <f>IFERROR(LOOKUP(C3716,[1]MASTER!C:C,[1]MASTER!B:B),"")</f>
        <v/>
      </c>
      <c r="H3716" s="176" t="str">
        <f>IFERROR(VLOOKUP(C3716,[1]MASTER!C:G,5,FALSE),"")</f>
        <v/>
      </c>
    </row>
    <row r="3717" spans="1:8" ht="15.75">
      <c r="A3717" s="52"/>
      <c r="B3717" s="233"/>
      <c r="D3717" s="55" t="e">
        <f>VLOOKUP(C3717,#REF!,2,FALSE)</f>
        <v>#REF!</v>
      </c>
      <c r="E3717" s="172" t="str">
        <f>IFERROR(VLOOKUP(C3717,[1]MASTER!C:F,4,FALSE),"")</f>
        <v/>
      </c>
      <c r="F3717" s="172" t="str">
        <f>IFERROR(VLOOKUP(C3717,[1]MASTER!C:F,3,FALSE),"")</f>
        <v/>
      </c>
      <c r="G3717" s="175" t="str">
        <f>IFERROR(LOOKUP(C3717,[1]MASTER!C:C,[1]MASTER!B:B),"")</f>
        <v/>
      </c>
      <c r="H3717" s="176" t="str">
        <f>IFERROR(VLOOKUP(C3717,[1]MASTER!C:G,5,FALSE),"")</f>
        <v/>
      </c>
    </row>
    <row r="3718" spans="1:8" ht="15.75">
      <c r="A3718" s="109"/>
      <c r="B3718" s="120"/>
      <c r="D3718" s="55" t="e">
        <f>VLOOKUP(C3718,#REF!,2,FALSE)</f>
        <v>#REF!</v>
      </c>
      <c r="E3718" s="172" t="str">
        <f>IFERROR(VLOOKUP(C3718,[1]MASTER!C:F,4,FALSE),"")</f>
        <v/>
      </c>
      <c r="F3718" s="172" t="str">
        <f>IFERROR(VLOOKUP(C3718,[1]MASTER!C:F,3,FALSE),"")</f>
        <v/>
      </c>
      <c r="G3718" s="175" t="str">
        <f>IFERROR(LOOKUP(C3718,[1]MASTER!C:C,[1]MASTER!B:B),"")</f>
        <v/>
      </c>
      <c r="H3718" s="176" t="str">
        <f>IFERROR(VLOOKUP(C3718,[1]MASTER!C:G,5,FALSE),"")</f>
        <v/>
      </c>
    </row>
    <row r="3719" spans="1:8" ht="15.75">
      <c r="A3719" s="52"/>
      <c r="B3719" s="233"/>
      <c r="D3719" s="55" t="e">
        <f>VLOOKUP(C3719,#REF!,2,FALSE)</f>
        <v>#REF!</v>
      </c>
      <c r="E3719" s="172" t="str">
        <f>IFERROR(VLOOKUP(C3719,[1]MASTER!C:F,4,FALSE),"")</f>
        <v/>
      </c>
      <c r="F3719" s="172" t="str">
        <f>IFERROR(VLOOKUP(C3719,[1]MASTER!C:F,3,FALSE),"")</f>
        <v/>
      </c>
      <c r="G3719" s="175" t="str">
        <f>IFERROR(LOOKUP(C3719,[1]MASTER!C:C,[1]MASTER!B:B),"")</f>
        <v/>
      </c>
      <c r="H3719" s="176" t="str">
        <f>IFERROR(VLOOKUP(C3719,[1]MASTER!C:G,5,FALSE),"")</f>
        <v/>
      </c>
    </row>
    <row r="3720" spans="1:8" ht="15.75">
      <c r="A3720" s="109"/>
      <c r="B3720" s="120"/>
      <c r="D3720" s="55" t="e">
        <f>VLOOKUP(C3720,#REF!,2,FALSE)</f>
        <v>#REF!</v>
      </c>
      <c r="E3720" s="172" t="str">
        <f>IFERROR(VLOOKUP(C3720,[1]MASTER!C:F,4,FALSE),"")</f>
        <v/>
      </c>
      <c r="F3720" s="172" t="str">
        <f>IFERROR(VLOOKUP(C3720,[1]MASTER!C:F,3,FALSE),"")</f>
        <v/>
      </c>
      <c r="G3720" s="175" t="str">
        <f>IFERROR(LOOKUP(C3720,[1]MASTER!C:C,[1]MASTER!B:B),"")</f>
        <v/>
      </c>
      <c r="H3720" s="176" t="str">
        <f>IFERROR(VLOOKUP(C3720,[1]MASTER!C:G,5,FALSE),"")</f>
        <v/>
      </c>
    </row>
    <row r="3721" spans="1:8" ht="15.75">
      <c r="A3721" s="52"/>
      <c r="B3721" s="233"/>
      <c r="D3721" s="55" t="e">
        <f>VLOOKUP(C3721,#REF!,2,FALSE)</f>
        <v>#REF!</v>
      </c>
      <c r="E3721" s="172" t="str">
        <f>IFERROR(VLOOKUP(C3721,[1]MASTER!C:F,4,FALSE),"")</f>
        <v/>
      </c>
      <c r="F3721" s="172" t="str">
        <f>IFERROR(VLOOKUP(C3721,[1]MASTER!C:F,3,FALSE),"")</f>
        <v/>
      </c>
      <c r="G3721" s="175" t="str">
        <f>IFERROR(LOOKUP(C3721,[1]MASTER!C:C,[1]MASTER!B:B),"")</f>
        <v/>
      </c>
      <c r="H3721" s="176" t="str">
        <f>IFERROR(VLOOKUP(C3721,[1]MASTER!C:G,5,FALSE),"")</f>
        <v/>
      </c>
    </row>
    <row r="3722" spans="1:8" ht="15.75">
      <c r="A3722" s="109"/>
      <c r="B3722" s="120"/>
      <c r="D3722" s="55" t="e">
        <f>VLOOKUP(C3722,#REF!,2,FALSE)</f>
        <v>#REF!</v>
      </c>
      <c r="E3722" s="172" t="str">
        <f>IFERROR(VLOOKUP(C3722,[1]MASTER!C:F,4,FALSE),"")</f>
        <v/>
      </c>
      <c r="F3722" s="172" t="str">
        <f>IFERROR(VLOOKUP(C3722,[1]MASTER!C:F,3,FALSE),"")</f>
        <v/>
      </c>
      <c r="G3722" s="175" t="str">
        <f>IFERROR(LOOKUP(C3722,[1]MASTER!C:C,[1]MASTER!B:B),"")</f>
        <v/>
      </c>
      <c r="H3722" s="176" t="str">
        <f>IFERROR(VLOOKUP(C3722,[1]MASTER!C:G,5,FALSE),"")</f>
        <v/>
      </c>
    </row>
    <row r="3723" spans="1:8" ht="15.75">
      <c r="A3723" s="52"/>
      <c r="B3723" s="233"/>
      <c r="D3723" s="55" t="e">
        <f>VLOOKUP(C3723,#REF!,2,FALSE)</f>
        <v>#REF!</v>
      </c>
      <c r="E3723" s="172" t="str">
        <f>IFERROR(VLOOKUP(C3723,[1]MASTER!C:F,4,FALSE),"")</f>
        <v/>
      </c>
      <c r="F3723" s="172" t="str">
        <f>IFERROR(VLOOKUP(C3723,[1]MASTER!C:F,3,FALSE),"")</f>
        <v/>
      </c>
      <c r="G3723" s="175" t="str">
        <f>IFERROR(LOOKUP(C3723,[1]MASTER!C:C,[1]MASTER!B:B),"")</f>
        <v/>
      </c>
      <c r="H3723" s="176" t="str">
        <f>IFERROR(VLOOKUP(C3723,[1]MASTER!C:G,5,FALSE),"")</f>
        <v/>
      </c>
    </row>
    <row r="3724" spans="1:8" ht="15.75">
      <c r="A3724" s="109"/>
      <c r="B3724" s="120"/>
      <c r="D3724" s="55" t="e">
        <f>VLOOKUP(C3724,#REF!,2,FALSE)</f>
        <v>#REF!</v>
      </c>
      <c r="E3724" s="172" t="str">
        <f>IFERROR(VLOOKUP(C3724,[1]MASTER!C:F,4,FALSE),"")</f>
        <v/>
      </c>
      <c r="F3724" s="172" t="str">
        <f>IFERROR(VLOOKUP(C3724,[1]MASTER!C:F,3,FALSE),"")</f>
        <v/>
      </c>
      <c r="G3724" s="175" t="str">
        <f>IFERROR(LOOKUP(C3724,[1]MASTER!C:C,[1]MASTER!B:B),"")</f>
        <v/>
      </c>
      <c r="H3724" s="176" t="str">
        <f>IFERROR(VLOOKUP(C3724,[1]MASTER!C:G,5,FALSE),"")</f>
        <v/>
      </c>
    </row>
    <row r="3725" spans="1:8" ht="15.75">
      <c r="A3725" s="52"/>
      <c r="B3725" s="233"/>
      <c r="D3725" s="55" t="e">
        <f>VLOOKUP(C3725,#REF!,2,FALSE)</f>
        <v>#REF!</v>
      </c>
      <c r="E3725" s="172" t="str">
        <f>IFERROR(VLOOKUP(C3725,[1]MASTER!C:F,4,FALSE),"")</f>
        <v/>
      </c>
      <c r="F3725" s="172" t="str">
        <f>IFERROR(VLOOKUP(C3725,[1]MASTER!C:F,3,FALSE),"")</f>
        <v/>
      </c>
      <c r="G3725" s="175" t="str">
        <f>IFERROR(LOOKUP(C3725,[1]MASTER!C:C,[1]MASTER!B:B),"")</f>
        <v/>
      </c>
      <c r="H3725" s="176" t="str">
        <f>IFERROR(VLOOKUP(C3725,[1]MASTER!C:G,5,FALSE),"")</f>
        <v/>
      </c>
    </row>
    <row r="3726" spans="1:8" ht="15.75">
      <c r="A3726" s="109"/>
      <c r="B3726" s="120"/>
      <c r="D3726" s="55" t="e">
        <f>VLOOKUP(C3726,#REF!,2,FALSE)</f>
        <v>#REF!</v>
      </c>
      <c r="E3726" s="172" t="str">
        <f>IFERROR(VLOOKUP(C3726,[1]MASTER!C:F,4,FALSE),"")</f>
        <v/>
      </c>
      <c r="F3726" s="172" t="str">
        <f>IFERROR(VLOOKUP(C3726,[1]MASTER!C:F,3,FALSE),"")</f>
        <v/>
      </c>
      <c r="G3726" s="175" t="str">
        <f>IFERROR(LOOKUP(C3726,[1]MASTER!C:C,[1]MASTER!B:B),"")</f>
        <v/>
      </c>
      <c r="H3726" s="176" t="str">
        <f>IFERROR(VLOOKUP(C3726,[1]MASTER!C:G,5,FALSE),"")</f>
        <v/>
      </c>
    </row>
    <row r="3727" spans="1:8" ht="15.75">
      <c r="A3727" s="52"/>
      <c r="B3727" s="233"/>
      <c r="D3727" s="55" t="e">
        <f>VLOOKUP(C3727,#REF!,2,FALSE)</f>
        <v>#REF!</v>
      </c>
      <c r="E3727" s="172" t="str">
        <f>IFERROR(VLOOKUP(C3727,[1]MASTER!C:F,4,FALSE),"")</f>
        <v/>
      </c>
      <c r="F3727" s="172" t="str">
        <f>IFERROR(VLOOKUP(C3727,[1]MASTER!C:F,3,FALSE),"")</f>
        <v/>
      </c>
      <c r="G3727" s="175" t="str">
        <f>IFERROR(LOOKUP(C3727,[1]MASTER!C:C,[1]MASTER!B:B),"")</f>
        <v/>
      </c>
      <c r="H3727" s="176" t="str">
        <f>IFERROR(VLOOKUP(C3727,[1]MASTER!C:G,5,FALSE),"")</f>
        <v/>
      </c>
    </row>
    <row r="3728" spans="1:8" ht="15.75">
      <c r="A3728" s="109"/>
      <c r="B3728" s="120"/>
      <c r="D3728" s="55" t="e">
        <f>VLOOKUP(C3728,#REF!,2,FALSE)</f>
        <v>#REF!</v>
      </c>
      <c r="E3728" s="172" t="str">
        <f>IFERROR(VLOOKUP(C3728,[1]MASTER!C:F,4,FALSE),"")</f>
        <v/>
      </c>
      <c r="F3728" s="172" t="str">
        <f>IFERROR(VLOOKUP(C3728,[1]MASTER!C:F,3,FALSE),"")</f>
        <v/>
      </c>
      <c r="G3728" s="175" t="str">
        <f>IFERROR(LOOKUP(C3728,[1]MASTER!C:C,[1]MASTER!B:B),"")</f>
        <v/>
      </c>
      <c r="H3728" s="176" t="str">
        <f>IFERROR(VLOOKUP(C3728,[1]MASTER!C:G,5,FALSE),"")</f>
        <v/>
      </c>
    </row>
    <row r="3729" spans="1:8" ht="15.75">
      <c r="A3729" s="52"/>
      <c r="B3729" s="233"/>
      <c r="D3729" s="55" t="e">
        <f>VLOOKUP(C3729,#REF!,2,FALSE)</f>
        <v>#REF!</v>
      </c>
      <c r="E3729" s="172" t="str">
        <f>IFERROR(VLOOKUP(C3729,[1]MASTER!C:F,4,FALSE),"")</f>
        <v/>
      </c>
      <c r="F3729" s="172" t="str">
        <f>IFERROR(VLOOKUP(C3729,[1]MASTER!C:F,3,FALSE),"")</f>
        <v/>
      </c>
      <c r="G3729" s="175" t="str">
        <f>IFERROR(LOOKUP(C3729,[1]MASTER!C:C,[1]MASTER!B:B),"")</f>
        <v/>
      </c>
      <c r="H3729" s="176" t="str">
        <f>IFERROR(VLOOKUP(C3729,[1]MASTER!C:G,5,FALSE),"")</f>
        <v/>
      </c>
    </row>
    <row r="3730" spans="1:8" ht="15.75">
      <c r="A3730" s="109"/>
      <c r="B3730" s="120"/>
      <c r="D3730" s="55" t="e">
        <f>VLOOKUP(C3730,#REF!,2,FALSE)</f>
        <v>#REF!</v>
      </c>
      <c r="E3730" s="172" t="str">
        <f>IFERROR(VLOOKUP(C3730,[1]MASTER!C:F,4,FALSE),"")</f>
        <v/>
      </c>
      <c r="F3730" s="172" t="str">
        <f>IFERROR(VLOOKUP(C3730,[1]MASTER!C:F,3,FALSE),"")</f>
        <v/>
      </c>
      <c r="G3730" s="175" t="str">
        <f>IFERROR(LOOKUP(C3730,[1]MASTER!C:C,[1]MASTER!B:B),"")</f>
        <v/>
      </c>
      <c r="H3730" s="176" t="str">
        <f>IFERROR(VLOOKUP(C3730,[1]MASTER!C:G,5,FALSE),"")</f>
        <v/>
      </c>
    </row>
    <row r="3731" spans="1:8" ht="15.75">
      <c r="A3731" s="52"/>
      <c r="B3731" s="233"/>
      <c r="D3731" s="55" t="e">
        <f>VLOOKUP(C3731,#REF!,2,FALSE)</f>
        <v>#REF!</v>
      </c>
      <c r="E3731" s="172" t="str">
        <f>IFERROR(VLOOKUP(C3731,[1]MASTER!C:F,4,FALSE),"")</f>
        <v/>
      </c>
      <c r="F3731" s="172" t="str">
        <f>IFERROR(VLOOKUP(C3731,[1]MASTER!C:F,3,FALSE),"")</f>
        <v/>
      </c>
      <c r="G3731" s="175" t="str">
        <f>IFERROR(LOOKUP(C3731,[1]MASTER!C:C,[1]MASTER!B:B),"")</f>
        <v/>
      </c>
      <c r="H3731" s="176" t="str">
        <f>IFERROR(VLOOKUP(C3731,[1]MASTER!C:G,5,FALSE),"")</f>
        <v/>
      </c>
    </row>
    <row r="3732" spans="1:8" ht="15.75">
      <c r="A3732" s="109"/>
      <c r="B3732" s="120"/>
      <c r="D3732" s="55" t="e">
        <f>VLOOKUP(C3732,#REF!,2,FALSE)</f>
        <v>#REF!</v>
      </c>
      <c r="E3732" s="172" t="str">
        <f>IFERROR(VLOOKUP(C3732,[1]MASTER!C:F,4,FALSE),"")</f>
        <v/>
      </c>
      <c r="F3732" s="172" t="str">
        <f>IFERROR(VLOOKUP(C3732,[1]MASTER!C:F,3,FALSE),"")</f>
        <v/>
      </c>
      <c r="G3732" s="175" t="str">
        <f>IFERROR(LOOKUP(C3732,[1]MASTER!C:C,[1]MASTER!B:B),"")</f>
        <v/>
      </c>
      <c r="H3732" s="176" t="str">
        <f>IFERROR(VLOOKUP(C3732,[1]MASTER!C:G,5,FALSE),"")</f>
        <v/>
      </c>
    </row>
    <row r="3733" spans="1:8" ht="15.75">
      <c r="A3733" s="52"/>
      <c r="B3733" s="233"/>
      <c r="D3733" s="55" t="e">
        <f>VLOOKUP(C3733,#REF!,2,FALSE)</f>
        <v>#REF!</v>
      </c>
      <c r="E3733" s="172" t="str">
        <f>IFERROR(VLOOKUP(C3733,[1]MASTER!C:F,4,FALSE),"")</f>
        <v/>
      </c>
      <c r="F3733" s="172" t="str">
        <f>IFERROR(VLOOKUP(C3733,[1]MASTER!C:F,3,FALSE),"")</f>
        <v/>
      </c>
      <c r="G3733" s="175" t="str">
        <f>IFERROR(LOOKUP(C3733,[1]MASTER!C:C,[1]MASTER!B:B),"")</f>
        <v/>
      </c>
      <c r="H3733" s="176" t="str">
        <f>IFERROR(VLOOKUP(C3733,[1]MASTER!C:G,5,FALSE),"")</f>
        <v/>
      </c>
    </row>
    <row r="3734" spans="1:8" ht="15.75">
      <c r="A3734" s="109"/>
      <c r="B3734" s="120"/>
      <c r="D3734" s="55" t="e">
        <f>VLOOKUP(C3734,#REF!,2,FALSE)</f>
        <v>#REF!</v>
      </c>
      <c r="E3734" s="172" t="str">
        <f>IFERROR(VLOOKUP(C3734,[1]MASTER!C:F,4,FALSE),"")</f>
        <v/>
      </c>
      <c r="F3734" s="172" t="str">
        <f>IFERROR(VLOOKUP(C3734,[1]MASTER!C:F,3,FALSE),"")</f>
        <v/>
      </c>
      <c r="G3734" s="175" t="str">
        <f>IFERROR(LOOKUP(C3734,[1]MASTER!C:C,[1]MASTER!B:B),"")</f>
        <v/>
      </c>
      <c r="H3734" s="176" t="str">
        <f>IFERROR(VLOOKUP(C3734,[1]MASTER!C:G,5,FALSE),"")</f>
        <v/>
      </c>
    </row>
    <row r="3735" spans="1:8" ht="15.75">
      <c r="A3735" s="52"/>
      <c r="B3735" s="233"/>
      <c r="D3735" s="55" t="e">
        <f>VLOOKUP(C3735,#REF!,2,FALSE)</f>
        <v>#REF!</v>
      </c>
      <c r="E3735" s="172" t="str">
        <f>IFERROR(VLOOKUP(C3735,[1]MASTER!C:F,4,FALSE),"")</f>
        <v/>
      </c>
      <c r="F3735" s="172" t="str">
        <f>IFERROR(VLOOKUP(C3735,[1]MASTER!C:F,3,FALSE),"")</f>
        <v/>
      </c>
      <c r="G3735" s="175" t="str">
        <f>IFERROR(LOOKUP(C3735,[1]MASTER!C:C,[1]MASTER!B:B),"")</f>
        <v/>
      </c>
      <c r="H3735" s="176" t="str">
        <f>IFERROR(VLOOKUP(C3735,[1]MASTER!C:G,5,FALSE),"")</f>
        <v/>
      </c>
    </row>
    <row r="3736" spans="1:8" ht="15.75">
      <c r="A3736" s="109"/>
      <c r="B3736" s="120"/>
      <c r="D3736" s="55" t="e">
        <f>VLOOKUP(C3736,#REF!,2,FALSE)</f>
        <v>#REF!</v>
      </c>
      <c r="E3736" s="172" t="str">
        <f>IFERROR(VLOOKUP(C3736,[1]MASTER!C:F,4,FALSE),"")</f>
        <v/>
      </c>
      <c r="F3736" s="172" t="str">
        <f>IFERROR(VLOOKUP(C3736,[1]MASTER!C:F,3,FALSE),"")</f>
        <v/>
      </c>
      <c r="G3736" s="175" t="str">
        <f>IFERROR(LOOKUP(C3736,[1]MASTER!C:C,[1]MASTER!B:B),"")</f>
        <v/>
      </c>
      <c r="H3736" s="176" t="str">
        <f>IFERROR(VLOOKUP(C3736,[1]MASTER!C:G,5,FALSE),"")</f>
        <v/>
      </c>
    </row>
    <row r="3737" spans="1:8" ht="15.75">
      <c r="A3737" s="52"/>
      <c r="B3737" s="233"/>
      <c r="D3737" s="55" t="e">
        <f>VLOOKUP(C3737,#REF!,2,FALSE)</f>
        <v>#REF!</v>
      </c>
      <c r="E3737" s="172" t="str">
        <f>IFERROR(VLOOKUP(C3737,[1]MASTER!C:F,4,FALSE),"")</f>
        <v/>
      </c>
      <c r="F3737" s="172" t="str">
        <f>IFERROR(VLOOKUP(C3737,[1]MASTER!C:F,3,FALSE),"")</f>
        <v/>
      </c>
      <c r="G3737" s="175" t="str">
        <f>IFERROR(LOOKUP(C3737,[1]MASTER!C:C,[1]MASTER!B:B),"")</f>
        <v/>
      </c>
      <c r="H3737" s="176" t="str">
        <f>IFERROR(VLOOKUP(C3737,[1]MASTER!C:G,5,FALSE),"")</f>
        <v/>
      </c>
    </row>
    <row r="3738" spans="1:8" ht="15.75">
      <c r="A3738" s="109"/>
      <c r="B3738" s="120"/>
      <c r="D3738" s="55" t="e">
        <f>VLOOKUP(C3738,#REF!,2,FALSE)</f>
        <v>#REF!</v>
      </c>
      <c r="E3738" s="172" t="str">
        <f>IFERROR(VLOOKUP(C3738,[1]MASTER!C:F,4,FALSE),"")</f>
        <v/>
      </c>
      <c r="F3738" s="172" t="str">
        <f>IFERROR(VLOOKUP(C3738,[1]MASTER!C:F,3,FALSE),"")</f>
        <v/>
      </c>
      <c r="G3738" s="175" t="str">
        <f>IFERROR(LOOKUP(C3738,[1]MASTER!C:C,[1]MASTER!B:B),"")</f>
        <v/>
      </c>
      <c r="H3738" s="176" t="str">
        <f>IFERROR(VLOOKUP(C3738,[1]MASTER!C:G,5,FALSE),"")</f>
        <v/>
      </c>
    </row>
    <row r="3739" spans="1:8" ht="15.75">
      <c r="A3739" s="52"/>
      <c r="B3739" s="233"/>
      <c r="D3739" s="55" t="e">
        <f>VLOOKUP(C3739,#REF!,2,FALSE)</f>
        <v>#REF!</v>
      </c>
      <c r="E3739" s="172" t="str">
        <f>IFERROR(VLOOKUP(C3739,[1]MASTER!C:F,4,FALSE),"")</f>
        <v/>
      </c>
      <c r="F3739" s="172" t="str">
        <f>IFERROR(VLOOKUP(C3739,[1]MASTER!C:F,3,FALSE),"")</f>
        <v/>
      </c>
      <c r="G3739" s="175" t="str">
        <f>IFERROR(LOOKUP(C3739,[1]MASTER!C:C,[1]MASTER!B:B),"")</f>
        <v/>
      </c>
      <c r="H3739" s="176" t="str">
        <f>IFERROR(VLOOKUP(C3739,[1]MASTER!C:G,5,FALSE),"")</f>
        <v/>
      </c>
    </row>
    <row r="3740" spans="1:8" ht="15.75">
      <c r="A3740" s="109"/>
      <c r="B3740" s="120"/>
      <c r="D3740" s="55" t="e">
        <f>VLOOKUP(C3740,#REF!,2,FALSE)</f>
        <v>#REF!</v>
      </c>
      <c r="E3740" s="172" t="str">
        <f>IFERROR(VLOOKUP(C3740,[1]MASTER!C:F,4,FALSE),"")</f>
        <v/>
      </c>
      <c r="F3740" s="172" t="str">
        <f>IFERROR(VLOOKUP(C3740,[1]MASTER!C:F,3,FALSE),"")</f>
        <v/>
      </c>
      <c r="G3740" s="175" t="str">
        <f>IFERROR(LOOKUP(C3740,[1]MASTER!C:C,[1]MASTER!B:B),"")</f>
        <v/>
      </c>
      <c r="H3740" s="176" t="str">
        <f>IFERROR(VLOOKUP(C3740,[1]MASTER!C:G,5,FALSE),"")</f>
        <v/>
      </c>
    </row>
    <row r="3741" spans="1:8" ht="15.75">
      <c r="A3741" s="52"/>
      <c r="B3741" s="233"/>
      <c r="D3741" s="55" t="e">
        <f>VLOOKUP(C3741,#REF!,2,FALSE)</f>
        <v>#REF!</v>
      </c>
      <c r="E3741" s="172" t="str">
        <f>IFERROR(VLOOKUP(C3741,[1]MASTER!C:F,4,FALSE),"")</f>
        <v/>
      </c>
      <c r="F3741" s="172" t="str">
        <f>IFERROR(VLOOKUP(C3741,[1]MASTER!C:F,3,FALSE),"")</f>
        <v/>
      </c>
      <c r="G3741" s="175" t="str">
        <f>IFERROR(LOOKUP(C3741,[1]MASTER!C:C,[1]MASTER!B:B),"")</f>
        <v/>
      </c>
      <c r="H3741" s="176" t="str">
        <f>IFERROR(VLOOKUP(C3741,[1]MASTER!C:G,5,FALSE),"")</f>
        <v/>
      </c>
    </row>
    <row r="3742" spans="1:8" ht="15.75">
      <c r="A3742" s="109"/>
      <c r="B3742" s="120"/>
      <c r="D3742" s="55" t="e">
        <f>VLOOKUP(C3742,#REF!,2,FALSE)</f>
        <v>#REF!</v>
      </c>
      <c r="E3742" s="172" t="str">
        <f>IFERROR(VLOOKUP(C3742,[1]MASTER!C:F,4,FALSE),"")</f>
        <v/>
      </c>
      <c r="F3742" s="172" t="str">
        <f>IFERROR(VLOOKUP(C3742,[1]MASTER!C:F,3,FALSE),"")</f>
        <v/>
      </c>
      <c r="G3742" s="175" t="str">
        <f>IFERROR(LOOKUP(C3742,[1]MASTER!C:C,[1]MASTER!B:B),"")</f>
        <v/>
      </c>
      <c r="H3742" s="176" t="str">
        <f>IFERROR(VLOOKUP(C3742,[1]MASTER!C:G,5,FALSE),"")</f>
        <v/>
      </c>
    </row>
    <row r="3743" spans="1:8" ht="15.75">
      <c r="A3743" s="52"/>
      <c r="B3743" s="233"/>
      <c r="D3743" s="55" t="e">
        <f>VLOOKUP(C3743,#REF!,2,FALSE)</f>
        <v>#REF!</v>
      </c>
      <c r="E3743" s="172" t="str">
        <f>IFERROR(VLOOKUP(C3743,[1]MASTER!C:F,4,FALSE),"")</f>
        <v/>
      </c>
      <c r="F3743" s="172" t="str">
        <f>IFERROR(VLOOKUP(C3743,[1]MASTER!C:F,3,FALSE),"")</f>
        <v/>
      </c>
      <c r="G3743" s="175" t="str">
        <f>IFERROR(LOOKUP(C3743,[1]MASTER!C:C,[1]MASTER!B:B),"")</f>
        <v/>
      </c>
      <c r="H3743" s="176" t="str">
        <f>IFERROR(VLOOKUP(C3743,[1]MASTER!C:G,5,FALSE),"")</f>
        <v/>
      </c>
    </row>
    <row r="3744" spans="1:8" ht="15.75">
      <c r="A3744" s="109"/>
      <c r="B3744" s="120"/>
      <c r="D3744" s="55" t="e">
        <f>VLOOKUP(C3744,#REF!,2,FALSE)</f>
        <v>#REF!</v>
      </c>
      <c r="E3744" s="172" t="str">
        <f>IFERROR(VLOOKUP(C3744,[1]MASTER!C:F,4,FALSE),"")</f>
        <v/>
      </c>
      <c r="F3744" s="172" t="str">
        <f>IFERROR(VLOOKUP(C3744,[1]MASTER!C:F,3,FALSE),"")</f>
        <v/>
      </c>
      <c r="G3744" s="175" t="str">
        <f>IFERROR(LOOKUP(C3744,[1]MASTER!C:C,[1]MASTER!B:B),"")</f>
        <v/>
      </c>
      <c r="H3744" s="176" t="str">
        <f>IFERROR(VLOOKUP(C3744,[1]MASTER!C:G,5,FALSE),"")</f>
        <v/>
      </c>
    </row>
    <row r="3745" spans="1:8" ht="15.75">
      <c r="A3745" s="52"/>
      <c r="B3745" s="233"/>
      <c r="D3745" s="55" t="e">
        <f>VLOOKUP(C3745,#REF!,2,FALSE)</f>
        <v>#REF!</v>
      </c>
      <c r="E3745" s="172" t="str">
        <f>IFERROR(VLOOKUP(C3745,[1]MASTER!C:F,4,FALSE),"")</f>
        <v/>
      </c>
      <c r="F3745" s="172" t="str">
        <f>IFERROR(VLOOKUP(C3745,[1]MASTER!C:F,3,FALSE),"")</f>
        <v/>
      </c>
      <c r="G3745" s="175" t="str">
        <f>IFERROR(LOOKUP(C3745,[1]MASTER!C:C,[1]MASTER!B:B),"")</f>
        <v/>
      </c>
      <c r="H3745" s="176" t="str">
        <f>IFERROR(VLOOKUP(C3745,[1]MASTER!C:G,5,FALSE),"")</f>
        <v/>
      </c>
    </row>
    <row r="3746" spans="1:8" ht="15.75">
      <c r="A3746" s="109"/>
      <c r="B3746" s="120"/>
      <c r="D3746" s="55" t="e">
        <f>VLOOKUP(C3746,#REF!,2,FALSE)</f>
        <v>#REF!</v>
      </c>
      <c r="E3746" s="172" t="str">
        <f>IFERROR(VLOOKUP(C3746,[1]MASTER!C:F,4,FALSE),"")</f>
        <v/>
      </c>
      <c r="F3746" s="172" t="str">
        <f>IFERROR(VLOOKUP(C3746,[1]MASTER!C:F,3,FALSE),"")</f>
        <v/>
      </c>
      <c r="G3746" s="175" t="str">
        <f>IFERROR(LOOKUP(C3746,[1]MASTER!C:C,[1]MASTER!B:B),"")</f>
        <v/>
      </c>
      <c r="H3746" s="176" t="str">
        <f>IFERROR(VLOOKUP(C3746,[1]MASTER!C:G,5,FALSE),"")</f>
        <v/>
      </c>
    </row>
    <row r="3747" spans="1:8" ht="15.75">
      <c r="A3747" s="52"/>
      <c r="B3747" s="233"/>
      <c r="D3747" s="55" t="e">
        <f>VLOOKUP(C3747,#REF!,2,FALSE)</f>
        <v>#REF!</v>
      </c>
      <c r="E3747" s="172" t="str">
        <f>IFERROR(VLOOKUP(C3747,[1]MASTER!C:F,4,FALSE),"")</f>
        <v/>
      </c>
      <c r="F3747" s="172" t="str">
        <f>IFERROR(VLOOKUP(C3747,[1]MASTER!C:F,3,FALSE),"")</f>
        <v/>
      </c>
      <c r="G3747" s="175" t="str">
        <f>IFERROR(LOOKUP(C3747,[1]MASTER!C:C,[1]MASTER!B:B),"")</f>
        <v/>
      </c>
      <c r="H3747" s="176" t="str">
        <f>IFERROR(VLOOKUP(C3747,[1]MASTER!C:G,5,FALSE),"")</f>
        <v/>
      </c>
    </row>
    <row r="3748" spans="1:8" ht="15.75">
      <c r="A3748" s="109"/>
      <c r="B3748" s="120"/>
      <c r="D3748" s="55" t="e">
        <f>VLOOKUP(C3748,#REF!,2,FALSE)</f>
        <v>#REF!</v>
      </c>
      <c r="E3748" s="172" t="str">
        <f>IFERROR(VLOOKUP(C3748,[1]MASTER!C:F,4,FALSE),"")</f>
        <v/>
      </c>
      <c r="F3748" s="172" t="str">
        <f>IFERROR(VLOOKUP(C3748,[1]MASTER!C:F,3,FALSE),"")</f>
        <v/>
      </c>
      <c r="G3748" s="175" t="str">
        <f>IFERROR(LOOKUP(C3748,[1]MASTER!C:C,[1]MASTER!B:B),"")</f>
        <v/>
      </c>
      <c r="H3748" s="176" t="str">
        <f>IFERROR(VLOOKUP(C3748,[1]MASTER!C:G,5,FALSE),"")</f>
        <v/>
      </c>
    </row>
    <row r="3749" spans="1:8" ht="15.75">
      <c r="A3749" s="52"/>
      <c r="B3749" s="233"/>
      <c r="D3749" s="55" t="e">
        <f>VLOOKUP(C3749,#REF!,2,FALSE)</f>
        <v>#REF!</v>
      </c>
      <c r="E3749" s="172" t="str">
        <f>IFERROR(VLOOKUP(C3749,[1]MASTER!C:F,4,FALSE),"")</f>
        <v/>
      </c>
      <c r="F3749" s="172" t="str">
        <f>IFERROR(VLOOKUP(C3749,[1]MASTER!C:F,3,FALSE),"")</f>
        <v/>
      </c>
      <c r="G3749" s="175" t="str">
        <f>IFERROR(LOOKUP(C3749,[1]MASTER!C:C,[1]MASTER!B:B),"")</f>
        <v/>
      </c>
      <c r="H3749" s="176" t="str">
        <f>IFERROR(VLOOKUP(C3749,[1]MASTER!C:G,5,FALSE),"")</f>
        <v/>
      </c>
    </row>
    <row r="3750" spans="1:8" ht="15.75">
      <c r="A3750" s="109"/>
      <c r="B3750" s="120"/>
      <c r="D3750" s="55" t="e">
        <f>VLOOKUP(C3750,#REF!,2,FALSE)</f>
        <v>#REF!</v>
      </c>
      <c r="E3750" s="172" t="str">
        <f>IFERROR(VLOOKUP(C3750,[1]MASTER!C:F,4,FALSE),"")</f>
        <v/>
      </c>
      <c r="F3750" s="172" t="str">
        <f>IFERROR(VLOOKUP(C3750,[1]MASTER!C:F,3,FALSE),"")</f>
        <v/>
      </c>
      <c r="G3750" s="175" t="str">
        <f>IFERROR(LOOKUP(C3750,[1]MASTER!C:C,[1]MASTER!B:B),"")</f>
        <v/>
      </c>
      <c r="H3750" s="176" t="str">
        <f>IFERROR(VLOOKUP(C3750,[1]MASTER!C:G,5,FALSE),"")</f>
        <v/>
      </c>
    </row>
    <row r="3751" spans="1:8" ht="15.75">
      <c r="A3751" s="52"/>
      <c r="B3751" s="233"/>
      <c r="D3751" s="55" t="e">
        <f>VLOOKUP(C3751,#REF!,2,FALSE)</f>
        <v>#REF!</v>
      </c>
      <c r="E3751" s="172" t="str">
        <f>IFERROR(VLOOKUP(C3751,[1]MASTER!C:F,4,FALSE),"")</f>
        <v/>
      </c>
      <c r="F3751" s="172" t="str">
        <f>IFERROR(VLOOKUP(C3751,[1]MASTER!C:F,3,FALSE),"")</f>
        <v/>
      </c>
      <c r="G3751" s="175" t="str">
        <f>IFERROR(LOOKUP(C3751,[1]MASTER!C:C,[1]MASTER!B:B),"")</f>
        <v/>
      </c>
      <c r="H3751" s="176" t="str">
        <f>IFERROR(VLOOKUP(C3751,[1]MASTER!C:G,5,FALSE),"")</f>
        <v/>
      </c>
    </row>
    <row r="3752" spans="1:8" ht="15.75">
      <c r="A3752" s="109"/>
      <c r="B3752" s="120"/>
      <c r="D3752" s="55" t="e">
        <f>VLOOKUP(C3752,#REF!,2,FALSE)</f>
        <v>#REF!</v>
      </c>
      <c r="E3752" s="172" t="str">
        <f>IFERROR(VLOOKUP(C3752,[1]MASTER!C:F,4,FALSE),"")</f>
        <v/>
      </c>
      <c r="F3752" s="172" t="str">
        <f>IFERROR(VLOOKUP(C3752,[1]MASTER!C:F,3,FALSE),"")</f>
        <v/>
      </c>
      <c r="G3752" s="175" t="str">
        <f>IFERROR(LOOKUP(C3752,[1]MASTER!C:C,[1]MASTER!B:B),"")</f>
        <v/>
      </c>
      <c r="H3752" s="176" t="str">
        <f>IFERROR(VLOOKUP(C3752,[1]MASTER!C:G,5,FALSE),"")</f>
        <v/>
      </c>
    </row>
    <row r="3753" spans="1:8" ht="15.75">
      <c r="A3753" s="52"/>
      <c r="B3753" s="233"/>
      <c r="D3753" s="55" t="e">
        <f>VLOOKUP(C3753,#REF!,2,FALSE)</f>
        <v>#REF!</v>
      </c>
      <c r="E3753" s="172" t="str">
        <f>IFERROR(VLOOKUP(C3753,[1]MASTER!C:F,4,FALSE),"")</f>
        <v/>
      </c>
      <c r="F3753" s="172" t="str">
        <f>IFERROR(VLOOKUP(C3753,[1]MASTER!C:F,3,FALSE),"")</f>
        <v/>
      </c>
      <c r="G3753" s="175" t="str">
        <f>IFERROR(LOOKUP(C3753,[1]MASTER!C:C,[1]MASTER!B:B),"")</f>
        <v/>
      </c>
      <c r="H3753" s="176" t="str">
        <f>IFERROR(VLOOKUP(C3753,[1]MASTER!C:G,5,FALSE),"")</f>
        <v/>
      </c>
    </row>
    <row r="3754" spans="1:8" ht="15.75">
      <c r="A3754" s="109"/>
      <c r="B3754" s="120"/>
      <c r="D3754" s="55" t="e">
        <f>VLOOKUP(C3754,#REF!,2,FALSE)</f>
        <v>#REF!</v>
      </c>
      <c r="E3754" s="172" t="str">
        <f>IFERROR(VLOOKUP(C3754,[1]MASTER!C:F,4,FALSE),"")</f>
        <v/>
      </c>
      <c r="F3754" s="172" t="str">
        <f>IFERROR(VLOOKUP(C3754,[1]MASTER!C:F,3,FALSE),"")</f>
        <v/>
      </c>
      <c r="G3754" s="175" t="str">
        <f>IFERROR(LOOKUP(C3754,[1]MASTER!C:C,[1]MASTER!B:B),"")</f>
        <v/>
      </c>
      <c r="H3754" s="176" t="str">
        <f>IFERROR(VLOOKUP(C3754,[1]MASTER!C:G,5,FALSE),"")</f>
        <v/>
      </c>
    </row>
    <row r="3755" spans="1:8" ht="15.75">
      <c r="A3755" s="52"/>
      <c r="B3755" s="233"/>
      <c r="D3755" s="55" t="e">
        <f>VLOOKUP(C3755,#REF!,2,FALSE)</f>
        <v>#REF!</v>
      </c>
      <c r="E3755" s="172" t="str">
        <f>IFERROR(VLOOKUP(C3755,[1]MASTER!C:F,4,FALSE),"")</f>
        <v/>
      </c>
      <c r="F3755" s="172" t="str">
        <f>IFERROR(VLOOKUP(C3755,[1]MASTER!C:F,3,FALSE),"")</f>
        <v/>
      </c>
      <c r="G3755" s="175" t="str">
        <f>IFERROR(LOOKUP(C3755,[1]MASTER!C:C,[1]MASTER!B:B),"")</f>
        <v/>
      </c>
      <c r="H3755" s="176" t="str">
        <f>IFERROR(VLOOKUP(C3755,[1]MASTER!C:G,5,FALSE),"")</f>
        <v/>
      </c>
    </row>
    <row r="3756" spans="1:8" ht="15.75">
      <c r="A3756" s="109"/>
      <c r="B3756" s="120"/>
      <c r="D3756" s="55" t="e">
        <f>VLOOKUP(C3756,#REF!,2,FALSE)</f>
        <v>#REF!</v>
      </c>
      <c r="E3756" s="172" t="str">
        <f>IFERROR(VLOOKUP(C3756,[1]MASTER!C:F,4,FALSE),"")</f>
        <v/>
      </c>
      <c r="F3756" s="172" t="str">
        <f>IFERROR(VLOOKUP(C3756,[1]MASTER!C:F,3,FALSE),"")</f>
        <v/>
      </c>
      <c r="G3756" s="175" t="str">
        <f>IFERROR(LOOKUP(C3756,[1]MASTER!C:C,[1]MASTER!B:B),"")</f>
        <v/>
      </c>
      <c r="H3756" s="176" t="str">
        <f>IFERROR(VLOOKUP(C3756,[1]MASTER!C:G,5,FALSE),"")</f>
        <v/>
      </c>
    </row>
    <row r="3757" spans="1:8" ht="15.75">
      <c r="A3757" s="52"/>
      <c r="B3757" s="233"/>
      <c r="D3757" s="55" t="e">
        <f>VLOOKUP(C3757,#REF!,2,FALSE)</f>
        <v>#REF!</v>
      </c>
      <c r="E3757" s="172" t="str">
        <f>IFERROR(VLOOKUP(C3757,[1]MASTER!C:F,4,FALSE),"")</f>
        <v/>
      </c>
      <c r="F3757" s="172" t="str">
        <f>IFERROR(VLOOKUP(C3757,[1]MASTER!C:F,3,FALSE),"")</f>
        <v/>
      </c>
      <c r="G3757" s="175" t="str">
        <f>IFERROR(LOOKUP(C3757,[1]MASTER!C:C,[1]MASTER!B:B),"")</f>
        <v/>
      </c>
      <c r="H3757" s="176" t="str">
        <f>IFERROR(VLOOKUP(C3757,[1]MASTER!C:G,5,FALSE),"")</f>
        <v/>
      </c>
    </row>
    <row r="3758" spans="1:8" ht="15.75">
      <c r="A3758" s="109"/>
      <c r="B3758" s="120"/>
      <c r="D3758" s="55" t="e">
        <f>VLOOKUP(C3758,#REF!,2,FALSE)</f>
        <v>#REF!</v>
      </c>
      <c r="E3758" s="172" t="str">
        <f>IFERROR(VLOOKUP(C3758,[1]MASTER!C:F,4,FALSE),"")</f>
        <v/>
      </c>
      <c r="F3758" s="172" t="str">
        <f>IFERROR(VLOOKUP(C3758,[1]MASTER!C:F,3,FALSE),"")</f>
        <v/>
      </c>
      <c r="G3758" s="175" t="str">
        <f>IFERROR(LOOKUP(C3758,[1]MASTER!C:C,[1]MASTER!B:B),"")</f>
        <v/>
      </c>
      <c r="H3758" s="176" t="str">
        <f>IFERROR(VLOOKUP(C3758,[1]MASTER!C:G,5,FALSE),"")</f>
        <v/>
      </c>
    </row>
    <row r="3759" spans="1:8" ht="15.75">
      <c r="A3759" s="52"/>
      <c r="B3759" s="233"/>
      <c r="D3759" s="55" t="e">
        <f>VLOOKUP(C3759,#REF!,2,FALSE)</f>
        <v>#REF!</v>
      </c>
      <c r="E3759" s="172" t="str">
        <f>IFERROR(VLOOKUP(C3759,[1]MASTER!C:F,4,FALSE),"")</f>
        <v/>
      </c>
      <c r="F3759" s="172" t="str">
        <f>IFERROR(VLOOKUP(C3759,[1]MASTER!C:F,3,FALSE),"")</f>
        <v/>
      </c>
      <c r="G3759" s="175" t="str">
        <f>IFERROR(LOOKUP(C3759,[1]MASTER!C:C,[1]MASTER!B:B),"")</f>
        <v/>
      </c>
      <c r="H3759" s="176" t="str">
        <f>IFERROR(VLOOKUP(C3759,[1]MASTER!C:G,5,FALSE),"")</f>
        <v/>
      </c>
    </row>
    <row r="3760" spans="1:8" ht="15.75">
      <c r="A3760" s="109"/>
      <c r="B3760" s="120"/>
      <c r="D3760" s="55" t="e">
        <f>VLOOKUP(C3760,#REF!,2,FALSE)</f>
        <v>#REF!</v>
      </c>
      <c r="E3760" s="172" t="str">
        <f>IFERROR(VLOOKUP(C3760,[1]MASTER!C:F,4,FALSE),"")</f>
        <v/>
      </c>
      <c r="F3760" s="172" t="str">
        <f>IFERROR(VLOOKUP(C3760,[1]MASTER!C:F,3,FALSE),"")</f>
        <v/>
      </c>
      <c r="G3760" s="175" t="str">
        <f>IFERROR(LOOKUP(C3760,[1]MASTER!C:C,[1]MASTER!B:B),"")</f>
        <v/>
      </c>
      <c r="H3760" s="176" t="str">
        <f>IFERROR(VLOOKUP(C3760,[1]MASTER!C:G,5,FALSE),"")</f>
        <v/>
      </c>
    </row>
    <row r="3761" spans="1:8" ht="15.75">
      <c r="A3761" s="52"/>
      <c r="B3761" s="233"/>
      <c r="D3761" s="55" t="e">
        <f>VLOOKUP(C3761,#REF!,2,FALSE)</f>
        <v>#REF!</v>
      </c>
      <c r="E3761" s="172" t="str">
        <f>IFERROR(VLOOKUP(C3761,[1]MASTER!C:F,4,FALSE),"")</f>
        <v/>
      </c>
      <c r="F3761" s="172" t="str">
        <f>IFERROR(VLOOKUP(C3761,[1]MASTER!C:F,3,FALSE),"")</f>
        <v/>
      </c>
      <c r="G3761" s="175" t="str">
        <f>IFERROR(LOOKUP(C3761,[1]MASTER!C:C,[1]MASTER!B:B),"")</f>
        <v/>
      </c>
      <c r="H3761" s="176" t="str">
        <f>IFERROR(VLOOKUP(C3761,[1]MASTER!C:G,5,FALSE),"")</f>
        <v/>
      </c>
    </row>
    <row r="3762" spans="1:8" ht="15.75">
      <c r="A3762" s="109"/>
      <c r="B3762" s="120"/>
      <c r="D3762" s="55" t="e">
        <f>VLOOKUP(C3762,#REF!,2,FALSE)</f>
        <v>#REF!</v>
      </c>
      <c r="E3762" s="172" t="str">
        <f>IFERROR(VLOOKUP(C3762,[1]MASTER!C:F,4,FALSE),"")</f>
        <v/>
      </c>
      <c r="F3762" s="172" t="str">
        <f>IFERROR(VLOOKUP(C3762,[1]MASTER!C:F,3,FALSE),"")</f>
        <v/>
      </c>
      <c r="G3762" s="175" t="str">
        <f>IFERROR(LOOKUP(C3762,[1]MASTER!C:C,[1]MASTER!B:B),"")</f>
        <v/>
      </c>
      <c r="H3762" s="176" t="str">
        <f>IFERROR(VLOOKUP(C3762,[1]MASTER!C:G,5,FALSE),"")</f>
        <v/>
      </c>
    </row>
    <row r="3763" spans="1:8" ht="15.75">
      <c r="A3763" s="52"/>
      <c r="B3763" s="233"/>
      <c r="D3763" s="55" t="e">
        <f>VLOOKUP(C3763,#REF!,2,FALSE)</f>
        <v>#REF!</v>
      </c>
      <c r="E3763" s="172" t="str">
        <f>IFERROR(VLOOKUP(C3763,[1]MASTER!C:F,4,FALSE),"")</f>
        <v/>
      </c>
      <c r="F3763" s="172" t="str">
        <f>IFERROR(VLOOKUP(C3763,[1]MASTER!C:F,3,FALSE),"")</f>
        <v/>
      </c>
      <c r="G3763" s="175" t="str">
        <f>IFERROR(LOOKUP(C3763,[1]MASTER!C:C,[1]MASTER!B:B),"")</f>
        <v/>
      </c>
      <c r="H3763" s="176" t="str">
        <f>IFERROR(VLOOKUP(C3763,[1]MASTER!C:G,5,FALSE),"")</f>
        <v/>
      </c>
    </row>
    <row r="3764" spans="1:8" ht="15.75">
      <c r="A3764" s="109"/>
      <c r="B3764" s="120"/>
      <c r="D3764" s="55" t="e">
        <f>VLOOKUP(C3764,#REF!,2,FALSE)</f>
        <v>#REF!</v>
      </c>
      <c r="E3764" s="172" t="str">
        <f>IFERROR(VLOOKUP(C3764,[1]MASTER!C:F,4,FALSE),"")</f>
        <v/>
      </c>
      <c r="F3764" s="172" t="str">
        <f>IFERROR(VLOOKUP(C3764,[1]MASTER!C:F,3,FALSE),"")</f>
        <v/>
      </c>
      <c r="G3764" s="175" t="str">
        <f>IFERROR(LOOKUP(C3764,[1]MASTER!C:C,[1]MASTER!B:B),"")</f>
        <v/>
      </c>
      <c r="H3764" s="176" t="str">
        <f>IFERROR(VLOOKUP(C3764,[1]MASTER!C:G,5,FALSE),"")</f>
        <v/>
      </c>
    </row>
    <row r="3765" spans="1:8" ht="15.75">
      <c r="A3765" s="52"/>
      <c r="B3765" s="233"/>
      <c r="D3765" s="55" t="e">
        <f>VLOOKUP(C3765,#REF!,2,FALSE)</f>
        <v>#REF!</v>
      </c>
      <c r="E3765" s="172" t="str">
        <f>IFERROR(VLOOKUP(C3765,[1]MASTER!C:F,4,FALSE),"")</f>
        <v/>
      </c>
      <c r="F3765" s="172" t="str">
        <f>IFERROR(VLOOKUP(C3765,[1]MASTER!C:F,3,FALSE),"")</f>
        <v/>
      </c>
      <c r="G3765" s="175" t="str">
        <f>IFERROR(LOOKUP(C3765,[1]MASTER!C:C,[1]MASTER!B:B),"")</f>
        <v/>
      </c>
      <c r="H3765" s="176" t="str">
        <f>IFERROR(VLOOKUP(C3765,[1]MASTER!C:G,5,FALSE),"")</f>
        <v/>
      </c>
    </row>
    <row r="3766" spans="1:8" ht="15.75">
      <c r="A3766" s="109"/>
      <c r="B3766" s="120"/>
      <c r="D3766" s="55" t="e">
        <f>VLOOKUP(C3766,#REF!,2,FALSE)</f>
        <v>#REF!</v>
      </c>
      <c r="E3766" s="172" t="str">
        <f>IFERROR(VLOOKUP(C3766,[1]MASTER!C:F,4,FALSE),"")</f>
        <v/>
      </c>
      <c r="F3766" s="172" t="str">
        <f>IFERROR(VLOOKUP(C3766,[1]MASTER!C:F,3,FALSE),"")</f>
        <v/>
      </c>
      <c r="G3766" s="175" t="str">
        <f>IFERROR(LOOKUP(C3766,[1]MASTER!C:C,[1]MASTER!B:B),"")</f>
        <v/>
      </c>
      <c r="H3766" s="176" t="str">
        <f>IFERROR(VLOOKUP(C3766,[1]MASTER!C:G,5,FALSE),"")</f>
        <v/>
      </c>
    </row>
    <row r="3767" spans="1:8" ht="15.75">
      <c r="A3767" s="52"/>
      <c r="B3767" s="233"/>
      <c r="D3767" s="55" t="e">
        <f>VLOOKUP(C3767,#REF!,2,FALSE)</f>
        <v>#REF!</v>
      </c>
      <c r="E3767" s="172" t="str">
        <f>IFERROR(VLOOKUP(C3767,[1]MASTER!C:F,4,FALSE),"")</f>
        <v/>
      </c>
      <c r="F3767" s="172" t="str">
        <f>IFERROR(VLOOKUP(C3767,[1]MASTER!C:F,3,FALSE),"")</f>
        <v/>
      </c>
      <c r="G3767" s="175" t="str">
        <f>IFERROR(LOOKUP(C3767,[1]MASTER!C:C,[1]MASTER!B:B),"")</f>
        <v/>
      </c>
      <c r="H3767" s="176" t="str">
        <f>IFERROR(VLOOKUP(C3767,[1]MASTER!C:G,5,FALSE),"")</f>
        <v/>
      </c>
    </row>
    <row r="3768" spans="1:8" ht="15.75">
      <c r="A3768" s="109"/>
      <c r="B3768" s="120"/>
      <c r="D3768" s="55" t="e">
        <f>VLOOKUP(C3768,#REF!,2,FALSE)</f>
        <v>#REF!</v>
      </c>
      <c r="E3768" s="172" t="str">
        <f>IFERROR(VLOOKUP(C3768,[1]MASTER!C:F,4,FALSE),"")</f>
        <v/>
      </c>
      <c r="F3768" s="172" t="str">
        <f>IFERROR(VLOOKUP(C3768,[1]MASTER!C:F,3,FALSE),"")</f>
        <v/>
      </c>
      <c r="G3768" s="175" t="str">
        <f>IFERROR(LOOKUP(C3768,[1]MASTER!C:C,[1]MASTER!B:B),"")</f>
        <v/>
      </c>
      <c r="H3768" s="176" t="str">
        <f>IFERROR(VLOOKUP(C3768,[1]MASTER!C:G,5,FALSE),"")</f>
        <v/>
      </c>
    </row>
    <row r="3769" spans="1:8" ht="15.75">
      <c r="A3769" s="52"/>
      <c r="B3769" s="233"/>
      <c r="D3769" s="55" t="e">
        <f>VLOOKUP(C3769,#REF!,2,FALSE)</f>
        <v>#REF!</v>
      </c>
      <c r="E3769" s="172" t="str">
        <f>IFERROR(VLOOKUP(C3769,[1]MASTER!C:F,4,FALSE),"")</f>
        <v/>
      </c>
      <c r="F3769" s="172" t="str">
        <f>IFERROR(VLOOKUP(C3769,[1]MASTER!C:F,3,FALSE),"")</f>
        <v/>
      </c>
      <c r="G3769" s="175" t="str">
        <f>IFERROR(LOOKUP(C3769,[1]MASTER!C:C,[1]MASTER!B:B),"")</f>
        <v/>
      </c>
      <c r="H3769" s="176" t="str">
        <f>IFERROR(VLOOKUP(C3769,[1]MASTER!C:G,5,FALSE),"")</f>
        <v/>
      </c>
    </row>
    <row r="3770" spans="1:8" ht="15.75">
      <c r="A3770" s="109"/>
      <c r="B3770" s="120"/>
      <c r="D3770" s="55" t="e">
        <f>VLOOKUP(C3770,#REF!,2,FALSE)</f>
        <v>#REF!</v>
      </c>
      <c r="E3770" s="172" t="str">
        <f>IFERROR(VLOOKUP(C3770,[1]MASTER!C:F,4,FALSE),"")</f>
        <v/>
      </c>
      <c r="F3770" s="172" t="str">
        <f>IFERROR(VLOOKUP(C3770,[1]MASTER!C:F,3,FALSE),"")</f>
        <v/>
      </c>
      <c r="G3770" s="175" t="str">
        <f>IFERROR(LOOKUP(C3770,[1]MASTER!C:C,[1]MASTER!B:B),"")</f>
        <v/>
      </c>
      <c r="H3770" s="176" t="str">
        <f>IFERROR(VLOOKUP(C3770,[1]MASTER!C:G,5,FALSE),"")</f>
        <v/>
      </c>
    </row>
    <row r="3771" spans="1:8" ht="15.75">
      <c r="A3771" s="52"/>
      <c r="B3771" s="233"/>
      <c r="D3771" s="55" t="e">
        <f>VLOOKUP(C3771,#REF!,2,FALSE)</f>
        <v>#REF!</v>
      </c>
      <c r="E3771" s="172" t="str">
        <f>IFERROR(VLOOKUP(C3771,[1]MASTER!C:F,4,FALSE),"")</f>
        <v/>
      </c>
      <c r="F3771" s="172" t="str">
        <f>IFERROR(VLOOKUP(C3771,[1]MASTER!C:F,3,FALSE),"")</f>
        <v/>
      </c>
      <c r="G3771" s="175" t="str">
        <f>IFERROR(LOOKUP(C3771,[1]MASTER!C:C,[1]MASTER!B:B),"")</f>
        <v/>
      </c>
      <c r="H3771" s="176" t="str">
        <f>IFERROR(VLOOKUP(C3771,[1]MASTER!C:G,5,FALSE),"")</f>
        <v/>
      </c>
    </row>
    <row r="3772" spans="1:8" ht="15.75">
      <c r="A3772" s="109"/>
      <c r="B3772" s="120"/>
      <c r="D3772" s="55" t="e">
        <f>VLOOKUP(C3772,#REF!,2,FALSE)</f>
        <v>#REF!</v>
      </c>
      <c r="E3772" s="172" t="str">
        <f>IFERROR(VLOOKUP(C3772,[1]MASTER!C:F,4,FALSE),"")</f>
        <v/>
      </c>
      <c r="F3772" s="172" t="str">
        <f>IFERROR(VLOOKUP(C3772,[1]MASTER!C:F,3,FALSE),"")</f>
        <v/>
      </c>
      <c r="G3772" s="175" t="str">
        <f>IFERROR(LOOKUP(C3772,[1]MASTER!C:C,[1]MASTER!B:B),"")</f>
        <v/>
      </c>
      <c r="H3772" s="176" t="str">
        <f>IFERROR(VLOOKUP(C3772,[1]MASTER!C:G,5,FALSE),"")</f>
        <v/>
      </c>
    </row>
    <row r="3773" spans="1:8" ht="15.75">
      <c r="A3773" s="52"/>
      <c r="B3773" s="233"/>
      <c r="D3773" s="55" t="e">
        <f>VLOOKUP(C3773,#REF!,2,FALSE)</f>
        <v>#REF!</v>
      </c>
      <c r="E3773" s="172" t="str">
        <f>IFERROR(VLOOKUP(C3773,[1]MASTER!C:F,4,FALSE),"")</f>
        <v/>
      </c>
      <c r="F3773" s="172" t="str">
        <f>IFERROR(VLOOKUP(C3773,[1]MASTER!C:F,3,FALSE),"")</f>
        <v/>
      </c>
      <c r="G3773" s="175" t="str">
        <f>IFERROR(LOOKUP(C3773,[1]MASTER!C:C,[1]MASTER!B:B),"")</f>
        <v/>
      </c>
      <c r="H3773" s="176" t="str">
        <f>IFERROR(VLOOKUP(C3773,[1]MASTER!C:G,5,FALSE),"")</f>
        <v/>
      </c>
    </row>
    <row r="3774" spans="1:8" ht="15.75">
      <c r="A3774" s="109"/>
      <c r="B3774" s="120"/>
      <c r="D3774" s="55" t="e">
        <f>VLOOKUP(C3774,#REF!,2,FALSE)</f>
        <v>#REF!</v>
      </c>
      <c r="E3774" s="172" t="str">
        <f>IFERROR(VLOOKUP(C3774,[1]MASTER!C:F,4,FALSE),"")</f>
        <v/>
      </c>
      <c r="F3774" s="172" t="str">
        <f>IFERROR(VLOOKUP(C3774,[1]MASTER!C:F,3,FALSE),"")</f>
        <v/>
      </c>
      <c r="G3774" s="175" t="str">
        <f>IFERROR(LOOKUP(C3774,[1]MASTER!C:C,[1]MASTER!B:B),"")</f>
        <v/>
      </c>
      <c r="H3774" s="176" t="str">
        <f>IFERROR(VLOOKUP(C3774,[1]MASTER!C:G,5,FALSE),"")</f>
        <v/>
      </c>
    </row>
    <row r="3775" spans="1:8" ht="15.75">
      <c r="A3775" s="52"/>
      <c r="B3775" s="233"/>
      <c r="D3775" s="55" t="e">
        <f>VLOOKUP(C3775,#REF!,2,FALSE)</f>
        <v>#REF!</v>
      </c>
      <c r="E3775" s="172" t="str">
        <f>IFERROR(VLOOKUP(C3775,[1]MASTER!C:F,4,FALSE),"")</f>
        <v/>
      </c>
      <c r="F3775" s="172" t="str">
        <f>IFERROR(VLOOKUP(C3775,[1]MASTER!C:F,3,FALSE),"")</f>
        <v/>
      </c>
      <c r="G3775" s="175" t="str">
        <f>IFERROR(LOOKUP(C3775,[1]MASTER!C:C,[1]MASTER!B:B),"")</f>
        <v/>
      </c>
      <c r="H3775" s="176" t="str">
        <f>IFERROR(VLOOKUP(C3775,[1]MASTER!C:G,5,FALSE),"")</f>
        <v/>
      </c>
    </row>
    <row r="3776" spans="1:8" ht="15.75">
      <c r="A3776" s="109"/>
      <c r="B3776" s="120"/>
      <c r="D3776" s="55" t="e">
        <f>VLOOKUP(C3776,#REF!,2,FALSE)</f>
        <v>#REF!</v>
      </c>
      <c r="E3776" s="172" t="str">
        <f>IFERROR(VLOOKUP(C3776,[1]MASTER!C:F,4,FALSE),"")</f>
        <v/>
      </c>
      <c r="F3776" s="172" t="str">
        <f>IFERROR(VLOOKUP(C3776,[1]MASTER!C:F,3,FALSE),"")</f>
        <v/>
      </c>
      <c r="G3776" s="175" t="str">
        <f>IFERROR(LOOKUP(C3776,[1]MASTER!C:C,[1]MASTER!B:B),"")</f>
        <v/>
      </c>
      <c r="H3776" s="176" t="str">
        <f>IFERROR(VLOOKUP(C3776,[1]MASTER!C:G,5,FALSE),"")</f>
        <v/>
      </c>
    </row>
    <row r="3777" spans="1:8" ht="15.75">
      <c r="A3777" s="52"/>
      <c r="B3777" s="233"/>
      <c r="D3777" s="55" t="e">
        <f>VLOOKUP(C3777,#REF!,2,FALSE)</f>
        <v>#REF!</v>
      </c>
      <c r="E3777" s="172" t="str">
        <f>IFERROR(VLOOKUP(C3777,[1]MASTER!C:F,4,FALSE),"")</f>
        <v/>
      </c>
      <c r="F3777" s="172" t="str">
        <f>IFERROR(VLOOKUP(C3777,[1]MASTER!C:F,3,FALSE),"")</f>
        <v/>
      </c>
      <c r="G3777" s="175" t="str">
        <f>IFERROR(LOOKUP(C3777,[1]MASTER!C:C,[1]MASTER!B:B),"")</f>
        <v/>
      </c>
      <c r="H3777" s="176" t="str">
        <f>IFERROR(VLOOKUP(C3777,[1]MASTER!C:G,5,FALSE),"")</f>
        <v/>
      </c>
    </row>
    <row r="3778" spans="1:8" ht="15.75">
      <c r="A3778" s="109"/>
      <c r="B3778" s="120"/>
      <c r="D3778" s="55" t="e">
        <f>VLOOKUP(C3778,#REF!,2,FALSE)</f>
        <v>#REF!</v>
      </c>
      <c r="E3778" s="172" t="str">
        <f>IFERROR(VLOOKUP(C3778,[1]MASTER!C:F,4,FALSE),"")</f>
        <v/>
      </c>
      <c r="F3778" s="172" t="str">
        <f>IFERROR(VLOOKUP(C3778,[1]MASTER!C:F,3,FALSE),"")</f>
        <v/>
      </c>
      <c r="G3778" s="175" t="str">
        <f>IFERROR(LOOKUP(C3778,[1]MASTER!C:C,[1]MASTER!B:B),"")</f>
        <v/>
      </c>
      <c r="H3778" s="176" t="str">
        <f>IFERROR(VLOOKUP(C3778,[1]MASTER!C:G,5,FALSE),"")</f>
        <v/>
      </c>
    </row>
    <row r="3779" spans="1:8" ht="15.75">
      <c r="A3779" s="52"/>
      <c r="B3779" s="233"/>
      <c r="D3779" s="55" t="e">
        <f>VLOOKUP(C3779,#REF!,2,FALSE)</f>
        <v>#REF!</v>
      </c>
      <c r="E3779" s="172" t="str">
        <f>IFERROR(VLOOKUP(C3779,[1]MASTER!C:F,4,FALSE),"")</f>
        <v/>
      </c>
      <c r="F3779" s="172" t="str">
        <f>IFERROR(VLOOKUP(C3779,[1]MASTER!C:F,3,FALSE),"")</f>
        <v/>
      </c>
      <c r="G3779" s="175" t="str">
        <f>IFERROR(LOOKUP(C3779,[1]MASTER!C:C,[1]MASTER!B:B),"")</f>
        <v/>
      </c>
      <c r="H3779" s="176" t="str">
        <f>IFERROR(VLOOKUP(C3779,[1]MASTER!C:G,5,FALSE),"")</f>
        <v/>
      </c>
    </row>
    <row r="3780" spans="1:8" ht="15.75">
      <c r="A3780" s="109"/>
      <c r="B3780" s="120"/>
      <c r="D3780" s="55" t="e">
        <f>VLOOKUP(C3780,#REF!,2,FALSE)</f>
        <v>#REF!</v>
      </c>
      <c r="E3780" s="172" t="str">
        <f>IFERROR(VLOOKUP(C3780,[1]MASTER!C:F,4,FALSE),"")</f>
        <v/>
      </c>
      <c r="F3780" s="172" t="str">
        <f>IFERROR(VLOOKUP(C3780,[1]MASTER!C:F,3,FALSE),"")</f>
        <v/>
      </c>
      <c r="G3780" s="175" t="str">
        <f>IFERROR(LOOKUP(C3780,[1]MASTER!C:C,[1]MASTER!B:B),"")</f>
        <v/>
      </c>
      <c r="H3780" s="176" t="str">
        <f>IFERROR(VLOOKUP(C3780,[1]MASTER!C:G,5,FALSE),"")</f>
        <v/>
      </c>
    </row>
    <row r="3781" spans="1:8" ht="15.75">
      <c r="A3781" s="52"/>
      <c r="B3781" s="233"/>
      <c r="D3781" s="55" t="e">
        <f>VLOOKUP(C3781,#REF!,2,FALSE)</f>
        <v>#REF!</v>
      </c>
      <c r="E3781" s="172" t="str">
        <f>IFERROR(VLOOKUP(C3781,[1]MASTER!C:F,4,FALSE),"")</f>
        <v/>
      </c>
      <c r="F3781" s="172" t="str">
        <f>IFERROR(VLOOKUP(C3781,[1]MASTER!C:F,3,FALSE),"")</f>
        <v/>
      </c>
      <c r="G3781" s="175" t="str">
        <f>IFERROR(LOOKUP(C3781,[1]MASTER!C:C,[1]MASTER!B:B),"")</f>
        <v/>
      </c>
      <c r="H3781" s="176" t="str">
        <f>IFERROR(VLOOKUP(C3781,[1]MASTER!C:G,5,FALSE),"")</f>
        <v/>
      </c>
    </row>
    <row r="3782" spans="1:8" ht="15.75">
      <c r="A3782" s="109"/>
      <c r="B3782" s="120"/>
      <c r="D3782" s="55" t="e">
        <f>VLOOKUP(C3782,#REF!,2,FALSE)</f>
        <v>#REF!</v>
      </c>
      <c r="E3782" s="172" t="str">
        <f>IFERROR(VLOOKUP(C3782,[1]MASTER!C:F,4,FALSE),"")</f>
        <v/>
      </c>
      <c r="F3782" s="172" t="str">
        <f>IFERROR(VLOOKUP(C3782,[1]MASTER!C:F,3,FALSE),"")</f>
        <v/>
      </c>
      <c r="G3782" s="175" t="str">
        <f>IFERROR(LOOKUP(C3782,[1]MASTER!C:C,[1]MASTER!B:B),"")</f>
        <v/>
      </c>
      <c r="H3782" s="176" t="str">
        <f>IFERROR(VLOOKUP(C3782,[1]MASTER!C:G,5,FALSE),"")</f>
        <v/>
      </c>
    </row>
    <row r="3783" spans="1:8" ht="15.75">
      <c r="A3783" s="52"/>
      <c r="B3783" s="233"/>
      <c r="D3783" s="55" t="e">
        <f>VLOOKUP(C3783,#REF!,2,FALSE)</f>
        <v>#REF!</v>
      </c>
      <c r="E3783" s="172" t="str">
        <f>IFERROR(VLOOKUP(C3783,[1]MASTER!C:F,4,FALSE),"")</f>
        <v/>
      </c>
      <c r="F3783" s="172" t="str">
        <f>IFERROR(VLOOKUP(C3783,[1]MASTER!C:F,3,FALSE),"")</f>
        <v/>
      </c>
      <c r="G3783" s="175" t="str">
        <f>IFERROR(LOOKUP(C3783,[1]MASTER!C:C,[1]MASTER!B:B),"")</f>
        <v/>
      </c>
      <c r="H3783" s="176" t="str">
        <f>IFERROR(VLOOKUP(C3783,[1]MASTER!C:G,5,FALSE),"")</f>
        <v/>
      </c>
    </row>
    <row r="3784" spans="1:8" ht="15.75">
      <c r="A3784" s="109"/>
      <c r="B3784" s="120"/>
      <c r="D3784" s="55" t="e">
        <f>VLOOKUP(C3784,#REF!,2,FALSE)</f>
        <v>#REF!</v>
      </c>
      <c r="E3784" s="172" t="str">
        <f>IFERROR(VLOOKUP(C3784,[1]MASTER!C:F,4,FALSE),"")</f>
        <v/>
      </c>
      <c r="F3784" s="172" t="str">
        <f>IFERROR(VLOOKUP(C3784,[1]MASTER!C:F,3,FALSE),"")</f>
        <v/>
      </c>
      <c r="G3784" s="175" t="str">
        <f>IFERROR(LOOKUP(C3784,[1]MASTER!C:C,[1]MASTER!B:B),"")</f>
        <v/>
      </c>
      <c r="H3784" s="176" t="str">
        <f>IFERROR(VLOOKUP(C3784,[1]MASTER!C:G,5,FALSE),"")</f>
        <v/>
      </c>
    </row>
    <row r="3785" spans="1:8" ht="15.75">
      <c r="A3785" s="52"/>
      <c r="B3785" s="233"/>
      <c r="D3785" s="55" t="e">
        <f>VLOOKUP(C3785,#REF!,2,FALSE)</f>
        <v>#REF!</v>
      </c>
      <c r="E3785" s="172" t="str">
        <f>IFERROR(VLOOKUP(C3785,[1]MASTER!C:F,4,FALSE),"")</f>
        <v/>
      </c>
      <c r="F3785" s="172" t="str">
        <f>IFERROR(VLOOKUP(C3785,[1]MASTER!C:F,3,FALSE),"")</f>
        <v/>
      </c>
      <c r="G3785" s="175" t="str">
        <f>IFERROR(LOOKUP(C3785,[1]MASTER!C:C,[1]MASTER!B:B),"")</f>
        <v/>
      </c>
      <c r="H3785" s="176" t="str">
        <f>IFERROR(VLOOKUP(C3785,[1]MASTER!C:G,5,FALSE),"")</f>
        <v/>
      </c>
    </row>
    <row r="3786" spans="1:8" ht="15.75">
      <c r="A3786" s="109"/>
      <c r="B3786" s="120"/>
      <c r="D3786" s="55" t="e">
        <f>VLOOKUP(C3786,#REF!,2,FALSE)</f>
        <v>#REF!</v>
      </c>
      <c r="E3786" s="172" t="str">
        <f>IFERROR(VLOOKUP(C3786,[1]MASTER!C:F,4,FALSE),"")</f>
        <v/>
      </c>
      <c r="F3786" s="172" t="str">
        <f>IFERROR(VLOOKUP(C3786,[1]MASTER!C:F,3,FALSE),"")</f>
        <v/>
      </c>
      <c r="G3786" s="175" t="str">
        <f>IFERROR(LOOKUP(C3786,[1]MASTER!C:C,[1]MASTER!B:B),"")</f>
        <v/>
      </c>
      <c r="H3786" s="176" t="str">
        <f>IFERROR(VLOOKUP(C3786,[1]MASTER!C:G,5,FALSE),"")</f>
        <v/>
      </c>
    </row>
    <row r="3787" spans="1:8" ht="15.75">
      <c r="A3787" s="52"/>
      <c r="B3787" s="233"/>
      <c r="D3787" s="55" t="e">
        <f>VLOOKUP(C3787,#REF!,2,FALSE)</f>
        <v>#REF!</v>
      </c>
      <c r="E3787" s="172" t="str">
        <f>IFERROR(VLOOKUP(C3787,[1]MASTER!C:F,4,FALSE),"")</f>
        <v/>
      </c>
      <c r="F3787" s="172" t="str">
        <f>IFERROR(VLOOKUP(C3787,[1]MASTER!C:F,3,FALSE),"")</f>
        <v/>
      </c>
      <c r="G3787" s="175" t="str">
        <f>IFERROR(LOOKUP(C3787,[1]MASTER!C:C,[1]MASTER!B:B),"")</f>
        <v/>
      </c>
      <c r="H3787" s="176" t="str">
        <f>IFERROR(VLOOKUP(C3787,[1]MASTER!C:G,5,FALSE),"")</f>
        <v/>
      </c>
    </row>
    <row r="3788" spans="1:8" ht="15.75">
      <c r="A3788" s="109"/>
      <c r="B3788" s="120"/>
      <c r="D3788" s="55" t="e">
        <f>VLOOKUP(C3788,#REF!,2,FALSE)</f>
        <v>#REF!</v>
      </c>
      <c r="E3788" s="172" t="str">
        <f>IFERROR(VLOOKUP(C3788,[1]MASTER!C:F,4,FALSE),"")</f>
        <v/>
      </c>
      <c r="F3788" s="172" t="str">
        <f>IFERROR(VLOOKUP(C3788,[1]MASTER!C:F,3,FALSE),"")</f>
        <v/>
      </c>
      <c r="G3788" s="175" t="str">
        <f>IFERROR(LOOKUP(C3788,[1]MASTER!C:C,[1]MASTER!B:B),"")</f>
        <v/>
      </c>
      <c r="H3788" s="176" t="str">
        <f>IFERROR(VLOOKUP(C3788,[1]MASTER!C:G,5,FALSE),"")</f>
        <v/>
      </c>
    </row>
    <row r="3789" spans="1:8" ht="15.75">
      <c r="A3789" s="52"/>
      <c r="B3789" s="233"/>
      <c r="D3789" s="55" t="e">
        <f>VLOOKUP(C3789,#REF!,2,FALSE)</f>
        <v>#REF!</v>
      </c>
      <c r="E3789" s="172" t="str">
        <f>IFERROR(VLOOKUP(C3789,[1]MASTER!C:F,4,FALSE),"")</f>
        <v/>
      </c>
      <c r="F3789" s="172" t="str">
        <f>IFERROR(VLOOKUP(C3789,[1]MASTER!C:F,3,FALSE),"")</f>
        <v/>
      </c>
      <c r="G3789" s="175" t="str">
        <f>IFERROR(LOOKUP(C3789,[1]MASTER!C:C,[1]MASTER!B:B),"")</f>
        <v/>
      </c>
      <c r="H3789" s="176" t="str">
        <f>IFERROR(VLOOKUP(C3789,[1]MASTER!C:G,5,FALSE),"")</f>
        <v/>
      </c>
    </row>
    <row r="3790" spans="1:8" ht="15.75">
      <c r="A3790" s="109"/>
      <c r="B3790" s="120"/>
      <c r="D3790" s="55" t="e">
        <f>VLOOKUP(C3790,#REF!,2,FALSE)</f>
        <v>#REF!</v>
      </c>
      <c r="E3790" s="172" t="str">
        <f>IFERROR(VLOOKUP(C3790,[1]MASTER!C:F,4,FALSE),"")</f>
        <v/>
      </c>
      <c r="F3790" s="172" t="str">
        <f>IFERROR(VLOOKUP(C3790,[1]MASTER!C:F,3,FALSE),"")</f>
        <v/>
      </c>
      <c r="G3790" s="175" t="str">
        <f>IFERROR(LOOKUP(C3790,[1]MASTER!C:C,[1]MASTER!B:B),"")</f>
        <v/>
      </c>
      <c r="H3790" s="176" t="str">
        <f>IFERROR(VLOOKUP(C3790,[1]MASTER!C:G,5,FALSE),"")</f>
        <v/>
      </c>
    </row>
    <row r="3791" spans="1:8" ht="15.75">
      <c r="A3791" s="52"/>
      <c r="B3791" s="233"/>
      <c r="D3791" s="55" t="e">
        <f>VLOOKUP(C3791,#REF!,2,FALSE)</f>
        <v>#REF!</v>
      </c>
      <c r="E3791" s="172" t="str">
        <f>IFERROR(VLOOKUP(C3791,[1]MASTER!C:F,4,FALSE),"")</f>
        <v/>
      </c>
      <c r="F3791" s="172" t="str">
        <f>IFERROR(VLOOKUP(C3791,[1]MASTER!C:F,3,FALSE),"")</f>
        <v/>
      </c>
      <c r="G3791" s="175" t="str">
        <f>IFERROR(LOOKUP(C3791,[1]MASTER!C:C,[1]MASTER!B:B),"")</f>
        <v/>
      </c>
      <c r="H3791" s="176" t="str">
        <f>IFERROR(VLOOKUP(C3791,[1]MASTER!C:G,5,FALSE),"")</f>
        <v/>
      </c>
    </row>
    <row r="3792" spans="1:8" ht="15.75">
      <c r="A3792" s="109"/>
      <c r="B3792" s="120"/>
      <c r="D3792" s="55" t="e">
        <f>VLOOKUP(C3792,#REF!,2,FALSE)</f>
        <v>#REF!</v>
      </c>
      <c r="E3792" s="172" t="str">
        <f>IFERROR(VLOOKUP(C3792,[1]MASTER!C:F,4,FALSE),"")</f>
        <v/>
      </c>
      <c r="F3792" s="172" t="str">
        <f>IFERROR(VLOOKUP(C3792,[1]MASTER!C:F,3,FALSE),"")</f>
        <v/>
      </c>
      <c r="G3792" s="175" t="str">
        <f>IFERROR(LOOKUP(C3792,[1]MASTER!C:C,[1]MASTER!B:B),"")</f>
        <v/>
      </c>
      <c r="H3792" s="176" t="str">
        <f>IFERROR(VLOOKUP(C3792,[1]MASTER!C:G,5,FALSE),"")</f>
        <v/>
      </c>
    </row>
    <row r="3793" spans="1:8" ht="15.75">
      <c r="A3793" s="52"/>
      <c r="B3793" s="233"/>
      <c r="D3793" s="55" t="e">
        <f>VLOOKUP(C3793,#REF!,2,FALSE)</f>
        <v>#REF!</v>
      </c>
      <c r="E3793" s="172" t="str">
        <f>IFERROR(VLOOKUP(C3793,[1]MASTER!C:F,4,FALSE),"")</f>
        <v/>
      </c>
      <c r="F3793" s="172" t="str">
        <f>IFERROR(VLOOKUP(C3793,[1]MASTER!C:F,3,FALSE),"")</f>
        <v/>
      </c>
      <c r="G3793" s="175" t="str">
        <f>IFERROR(LOOKUP(C3793,[1]MASTER!C:C,[1]MASTER!B:B),"")</f>
        <v/>
      </c>
      <c r="H3793" s="176" t="str">
        <f>IFERROR(VLOOKUP(C3793,[1]MASTER!C:G,5,FALSE),"")</f>
        <v/>
      </c>
    </row>
    <row r="3794" spans="1:8" ht="15.75">
      <c r="A3794" s="109"/>
      <c r="B3794" s="120"/>
      <c r="D3794" s="55" t="e">
        <f>VLOOKUP(C3794,#REF!,2,FALSE)</f>
        <v>#REF!</v>
      </c>
      <c r="E3794" s="172" t="str">
        <f>IFERROR(VLOOKUP(C3794,[1]MASTER!C:F,4,FALSE),"")</f>
        <v/>
      </c>
      <c r="F3794" s="172" t="str">
        <f>IFERROR(VLOOKUP(C3794,[1]MASTER!C:F,3,FALSE),"")</f>
        <v/>
      </c>
      <c r="G3794" s="175" t="str">
        <f>IFERROR(LOOKUP(C3794,[1]MASTER!C:C,[1]MASTER!B:B),"")</f>
        <v/>
      </c>
      <c r="H3794" s="176" t="str">
        <f>IFERROR(VLOOKUP(C3794,[1]MASTER!C:G,5,FALSE),"")</f>
        <v/>
      </c>
    </row>
    <row r="3795" spans="1:8" ht="15.75">
      <c r="A3795" s="52"/>
      <c r="B3795" s="233"/>
      <c r="D3795" s="55" t="e">
        <f>VLOOKUP(C3795,#REF!,2,FALSE)</f>
        <v>#REF!</v>
      </c>
      <c r="E3795" s="172" t="str">
        <f>IFERROR(VLOOKUP(C3795,[1]MASTER!C:F,4,FALSE),"")</f>
        <v/>
      </c>
      <c r="F3795" s="172" t="str">
        <f>IFERROR(VLOOKUP(C3795,[1]MASTER!C:F,3,FALSE),"")</f>
        <v/>
      </c>
      <c r="G3795" s="175" t="str">
        <f>IFERROR(LOOKUP(C3795,[1]MASTER!C:C,[1]MASTER!B:B),"")</f>
        <v/>
      </c>
      <c r="H3795" s="176" t="str">
        <f>IFERROR(VLOOKUP(C3795,[1]MASTER!C:G,5,FALSE),"")</f>
        <v/>
      </c>
    </row>
    <row r="3796" spans="1:8" ht="15.75">
      <c r="A3796" s="109"/>
      <c r="B3796" s="120"/>
      <c r="D3796" s="55" t="e">
        <f>VLOOKUP(C3796,#REF!,2,FALSE)</f>
        <v>#REF!</v>
      </c>
      <c r="E3796" s="172" t="str">
        <f>IFERROR(VLOOKUP(C3796,[1]MASTER!C:F,4,FALSE),"")</f>
        <v/>
      </c>
      <c r="F3796" s="172" t="str">
        <f>IFERROR(VLOOKUP(C3796,[1]MASTER!C:F,3,FALSE),"")</f>
        <v/>
      </c>
      <c r="G3796" s="175" t="str">
        <f>IFERROR(LOOKUP(C3796,[1]MASTER!C:C,[1]MASTER!B:B),"")</f>
        <v/>
      </c>
      <c r="H3796" s="176" t="str">
        <f>IFERROR(VLOOKUP(C3796,[1]MASTER!C:G,5,FALSE),"")</f>
        <v/>
      </c>
    </row>
    <row r="3797" spans="1:8" ht="15.75">
      <c r="A3797" s="52"/>
      <c r="B3797" s="233"/>
      <c r="D3797" s="55" t="e">
        <f>VLOOKUP(C3797,#REF!,2,FALSE)</f>
        <v>#REF!</v>
      </c>
      <c r="E3797" s="172" t="str">
        <f>IFERROR(VLOOKUP(C3797,[1]MASTER!C:F,4,FALSE),"")</f>
        <v/>
      </c>
      <c r="F3797" s="172" t="str">
        <f>IFERROR(VLOOKUP(C3797,[1]MASTER!C:F,3,FALSE),"")</f>
        <v/>
      </c>
      <c r="G3797" s="175" t="str">
        <f>IFERROR(LOOKUP(C3797,[1]MASTER!C:C,[1]MASTER!B:B),"")</f>
        <v/>
      </c>
      <c r="H3797" s="176" t="str">
        <f>IFERROR(VLOOKUP(C3797,[1]MASTER!C:G,5,FALSE),"")</f>
        <v/>
      </c>
    </row>
    <row r="3798" spans="1:8" ht="15.75">
      <c r="A3798" s="109"/>
      <c r="B3798" s="120"/>
      <c r="D3798" s="55" t="e">
        <f>VLOOKUP(C3798,#REF!,2,FALSE)</f>
        <v>#REF!</v>
      </c>
      <c r="E3798" s="172" t="str">
        <f>IFERROR(VLOOKUP(C3798,[1]MASTER!C:F,4,FALSE),"")</f>
        <v/>
      </c>
      <c r="F3798" s="172" t="str">
        <f>IFERROR(VLOOKUP(C3798,[1]MASTER!C:F,3,FALSE),"")</f>
        <v/>
      </c>
      <c r="G3798" s="175" t="str">
        <f>IFERROR(LOOKUP(C3798,[1]MASTER!C:C,[1]MASTER!B:B),"")</f>
        <v/>
      </c>
      <c r="H3798" s="176" t="str">
        <f>IFERROR(VLOOKUP(C3798,[1]MASTER!C:G,5,FALSE),"")</f>
        <v/>
      </c>
    </row>
    <row r="3799" spans="1:8" ht="15.75">
      <c r="A3799" s="52"/>
      <c r="B3799" s="233"/>
      <c r="D3799" s="55" t="e">
        <f>VLOOKUP(C3799,#REF!,2,FALSE)</f>
        <v>#REF!</v>
      </c>
      <c r="E3799" s="172" t="str">
        <f>IFERROR(VLOOKUP(C3799,[1]MASTER!C:F,4,FALSE),"")</f>
        <v/>
      </c>
      <c r="F3799" s="172" t="str">
        <f>IFERROR(VLOOKUP(C3799,[1]MASTER!C:F,3,FALSE),"")</f>
        <v/>
      </c>
      <c r="G3799" s="175" t="str">
        <f>IFERROR(LOOKUP(C3799,[1]MASTER!C:C,[1]MASTER!B:B),"")</f>
        <v/>
      </c>
      <c r="H3799" s="176" t="str">
        <f>IFERROR(VLOOKUP(C3799,[1]MASTER!C:G,5,FALSE),"")</f>
        <v/>
      </c>
    </row>
    <row r="3800" spans="1:8" ht="15.75">
      <c r="A3800" s="109"/>
      <c r="B3800" s="120"/>
      <c r="D3800" s="55" t="e">
        <f>VLOOKUP(C3800,#REF!,2,FALSE)</f>
        <v>#REF!</v>
      </c>
      <c r="E3800" s="172" t="str">
        <f>IFERROR(VLOOKUP(C3800,[1]MASTER!C:F,4,FALSE),"")</f>
        <v/>
      </c>
      <c r="F3800" s="172" t="str">
        <f>IFERROR(VLOOKUP(C3800,[1]MASTER!C:F,3,FALSE),"")</f>
        <v/>
      </c>
      <c r="G3800" s="175" t="str">
        <f>IFERROR(LOOKUP(C3800,[1]MASTER!C:C,[1]MASTER!B:B),"")</f>
        <v/>
      </c>
      <c r="H3800" s="176" t="str">
        <f>IFERROR(VLOOKUP(C3800,[1]MASTER!C:G,5,FALSE),"")</f>
        <v/>
      </c>
    </row>
    <row r="3801" spans="1:8" ht="15.75">
      <c r="A3801" s="52"/>
      <c r="B3801" s="233"/>
      <c r="D3801" s="55" t="e">
        <f>VLOOKUP(C3801,#REF!,2,FALSE)</f>
        <v>#REF!</v>
      </c>
      <c r="E3801" s="172" t="str">
        <f>IFERROR(VLOOKUP(C3801,[1]MASTER!C:F,4,FALSE),"")</f>
        <v/>
      </c>
      <c r="F3801" s="172" t="str">
        <f>IFERROR(VLOOKUP(C3801,[1]MASTER!C:F,3,FALSE),"")</f>
        <v/>
      </c>
      <c r="G3801" s="175" t="str">
        <f>IFERROR(LOOKUP(C3801,[1]MASTER!C:C,[1]MASTER!B:B),"")</f>
        <v/>
      </c>
      <c r="H3801" s="176" t="str">
        <f>IFERROR(VLOOKUP(C3801,[1]MASTER!C:G,5,FALSE),"")</f>
        <v/>
      </c>
    </row>
    <row r="3802" spans="1:8" ht="15.75">
      <c r="A3802" s="109"/>
      <c r="B3802" s="120"/>
      <c r="D3802" s="55" t="e">
        <f>VLOOKUP(C3802,#REF!,2,FALSE)</f>
        <v>#REF!</v>
      </c>
      <c r="E3802" s="172" t="str">
        <f>IFERROR(VLOOKUP(C3802,[1]MASTER!C:F,4,FALSE),"")</f>
        <v/>
      </c>
      <c r="F3802" s="172" t="str">
        <f>IFERROR(VLOOKUP(C3802,[1]MASTER!C:F,3,FALSE),"")</f>
        <v/>
      </c>
      <c r="G3802" s="175" t="str">
        <f>IFERROR(LOOKUP(C3802,[1]MASTER!C:C,[1]MASTER!B:B),"")</f>
        <v/>
      </c>
      <c r="H3802" s="176" t="str">
        <f>IFERROR(VLOOKUP(C3802,[1]MASTER!C:G,5,FALSE),"")</f>
        <v/>
      </c>
    </row>
    <row r="3803" spans="1:8" ht="15.75">
      <c r="A3803" s="52"/>
      <c r="B3803" s="233"/>
      <c r="D3803" s="55" t="e">
        <f>VLOOKUP(C3803,#REF!,2,FALSE)</f>
        <v>#REF!</v>
      </c>
      <c r="E3803" s="172" t="str">
        <f>IFERROR(VLOOKUP(C3803,[1]MASTER!C:F,4,FALSE),"")</f>
        <v/>
      </c>
      <c r="F3803" s="172" t="str">
        <f>IFERROR(VLOOKUP(C3803,[1]MASTER!C:F,3,FALSE),"")</f>
        <v/>
      </c>
      <c r="G3803" s="175" t="str">
        <f>IFERROR(LOOKUP(C3803,[1]MASTER!C:C,[1]MASTER!B:B),"")</f>
        <v/>
      </c>
      <c r="H3803" s="176" t="str">
        <f>IFERROR(VLOOKUP(C3803,[1]MASTER!C:G,5,FALSE),"")</f>
        <v/>
      </c>
    </row>
    <row r="3804" spans="1:8" ht="15.75">
      <c r="A3804" s="109"/>
      <c r="B3804" s="120"/>
      <c r="D3804" s="55" t="e">
        <f>VLOOKUP(C3804,#REF!,2,FALSE)</f>
        <v>#REF!</v>
      </c>
      <c r="E3804" s="172" t="str">
        <f>IFERROR(VLOOKUP(C3804,[1]MASTER!C:F,4,FALSE),"")</f>
        <v/>
      </c>
      <c r="F3804" s="172" t="str">
        <f>IFERROR(VLOOKUP(C3804,[1]MASTER!C:F,3,FALSE),"")</f>
        <v/>
      </c>
      <c r="G3804" s="175" t="str">
        <f>IFERROR(LOOKUP(C3804,[1]MASTER!C:C,[1]MASTER!B:B),"")</f>
        <v/>
      </c>
      <c r="H3804" s="176" t="str">
        <f>IFERROR(VLOOKUP(C3804,[1]MASTER!C:G,5,FALSE),"")</f>
        <v/>
      </c>
    </row>
    <row r="3805" spans="1:8" ht="15.75">
      <c r="A3805" s="52"/>
      <c r="B3805" s="233"/>
      <c r="D3805" s="55" t="e">
        <f>VLOOKUP(C3805,#REF!,2,FALSE)</f>
        <v>#REF!</v>
      </c>
      <c r="E3805" s="172" t="str">
        <f>IFERROR(VLOOKUP(C3805,[1]MASTER!C:F,4,FALSE),"")</f>
        <v/>
      </c>
      <c r="F3805" s="172" t="str">
        <f>IFERROR(VLOOKUP(C3805,[1]MASTER!C:F,3,FALSE),"")</f>
        <v/>
      </c>
      <c r="G3805" s="175" t="str">
        <f>IFERROR(LOOKUP(C3805,[1]MASTER!C:C,[1]MASTER!B:B),"")</f>
        <v/>
      </c>
      <c r="H3805" s="176" t="str">
        <f>IFERROR(VLOOKUP(C3805,[1]MASTER!C:G,5,FALSE),"")</f>
        <v/>
      </c>
    </row>
    <row r="3806" spans="1:8" ht="15.75">
      <c r="A3806" s="109"/>
      <c r="B3806" s="120"/>
      <c r="D3806" s="55" t="e">
        <f>VLOOKUP(C3806,#REF!,2,FALSE)</f>
        <v>#REF!</v>
      </c>
      <c r="E3806" s="172" t="str">
        <f>IFERROR(VLOOKUP(C3806,[1]MASTER!C:F,4,FALSE),"")</f>
        <v/>
      </c>
      <c r="F3806" s="172" t="str">
        <f>IFERROR(VLOOKUP(C3806,[1]MASTER!C:F,3,FALSE),"")</f>
        <v/>
      </c>
      <c r="G3806" s="175" t="str">
        <f>IFERROR(LOOKUP(C3806,[1]MASTER!C:C,[1]MASTER!B:B),"")</f>
        <v/>
      </c>
      <c r="H3806" s="176" t="str">
        <f>IFERROR(VLOOKUP(C3806,[1]MASTER!C:G,5,FALSE),"")</f>
        <v/>
      </c>
    </row>
    <row r="3807" spans="1:8" ht="15.75">
      <c r="A3807" s="52"/>
      <c r="B3807" s="233"/>
      <c r="D3807" s="55" t="e">
        <f>VLOOKUP(C3807,#REF!,2,FALSE)</f>
        <v>#REF!</v>
      </c>
      <c r="E3807" s="172" t="str">
        <f>IFERROR(VLOOKUP(C3807,[1]MASTER!C:F,4,FALSE),"")</f>
        <v/>
      </c>
      <c r="F3807" s="172" t="str">
        <f>IFERROR(VLOOKUP(C3807,[1]MASTER!C:F,3,FALSE),"")</f>
        <v/>
      </c>
      <c r="G3807" s="175" t="str">
        <f>IFERROR(LOOKUP(C3807,[1]MASTER!C:C,[1]MASTER!B:B),"")</f>
        <v/>
      </c>
      <c r="H3807" s="176" t="str">
        <f>IFERROR(VLOOKUP(C3807,[1]MASTER!C:G,5,FALSE),"")</f>
        <v/>
      </c>
    </row>
    <row r="3808" spans="1:8" ht="15.75">
      <c r="A3808" s="109"/>
      <c r="B3808" s="120"/>
      <c r="D3808" s="55" t="e">
        <f>VLOOKUP(C3808,#REF!,2,FALSE)</f>
        <v>#REF!</v>
      </c>
      <c r="E3808" s="172" t="str">
        <f>IFERROR(VLOOKUP(C3808,[1]MASTER!C:F,4,FALSE),"")</f>
        <v/>
      </c>
      <c r="F3808" s="172" t="str">
        <f>IFERROR(VLOOKUP(C3808,[1]MASTER!C:F,3,FALSE),"")</f>
        <v/>
      </c>
      <c r="G3808" s="175" t="str">
        <f>IFERROR(LOOKUP(C3808,[1]MASTER!C:C,[1]MASTER!B:B),"")</f>
        <v/>
      </c>
      <c r="H3808" s="176" t="str">
        <f>IFERROR(VLOOKUP(C3808,[1]MASTER!C:G,5,FALSE),"")</f>
        <v/>
      </c>
    </row>
    <row r="3809" spans="1:8" ht="15.75">
      <c r="A3809" s="52"/>
      <c r="B3809" s="233"/>
      <c r="D3809" s="55" t="e">
        <f>VLOOKUP(C3809,#REF!,2,FALSE)</f>
        <v>#REF!</v>
      </c>
      <c r="E3809" s="172" t="str">
        <f>IFERROR(VLOOKUP(C3809,[1]MASTER!C:F,4,FALSE),"")</f>
        <v/>
      </c>
      <c r="F3809" s="172" t="str">
        <f>IFERROR(VLOOKUP(C3809,[1]MASTER!C:F,3,FALSE),"")</f>
        <v/>
      </c>
      <c r="G3809" s="175" t="str">
        <f>IFERROR(LOOKUP(C3809,[1]MASTER!C:C,[1]MASTER!B:B),"")</f>
        <v/>
      </c>
      <c r="H3809" s="176" t="str">
        <f>IFERROR(VLOOKUP(C3809,[1]MASTER!C:G,5,FALSE),"")</f>
        <v/>
      </c>
    </row>
    <row r="3810" spans="1:8" ht="15.75">
      <c r="A3810" s="109"/>
      <c r="B3810" s="120"/>
      <c r="D3810" s="55" t="e">
        <f>VLOOKUP(C3810,#REF!,2,FALSE)</f>
        <v>#REF!</v>
      </c>
      <c r="E3810" s="172" t="str">
        <f>IFERROR(VLOOKUP(C3810,[1]MASTER!C:F,4,FALSE),"")</f>
        <v/>
      </c>
      <c r="F3810" s="172" t="str">
        <f>IFERROR(VLOOKUP(C3810,[1]MASTER!C:F,3,FALSE),"")</f>
        <v/>
      </c>
      <c r="G3810" s="175" t="str">
        <f>IFERROR(LOOKUP(C3810,[1]MASTER!C:C,[1]MASTER!B:B),"")</f>
        <v/>
      </c>
      <c r="H3810" s="176" t="str">
        <f>IFERROR(VLOOKUP(C3810,[1]MASTER!C:G,5,FALSE),"")</f>
        <v/>
      </c>
    </row>
    <row r="3811" spans="1:8" ht="15.75">
      <c r="A3811" s="52"/>
      <c r="B3811" s="233"/>
      <c r="D3811" s="55" t="e">
        <f>VLOOKUP(C3811,#REF!,2,FALSE)</f>
        <v>#REF!</v>
      </c>
      <c r="E3811" s="172" t="str">
        <f>IFERROR(VLOOKUP(C3811,[1]MASTER!C:F,4,FALSE),"")</f>
        <v/>
      </c>
      <c r="F3811" s="172" t="str">
        <f>IFERROR(VLOOKUP(C3811,[1]MASTER!C:F,3,FALSE),"")</f>
        <v/>
      </c>
      <c r="G3811" s="175" t="str">
        <f>IFERROR(LOOKUP(C3811,[1]MASTER!C:C,[1]MASTER!B:B),"")</f>
        <v/>
      </c>
      <c r="H3811" s="176" t="str">
        <f>IFERROR(VLOOKUP(C3811,[1]MASTER!C:G,5,FALSE),"")</f>
        <v/>
      </c>
    </row>
    <row r="3812" spans="1:8" ht="15.75">
      <c r="A3812" s="109"/>
      <c r="B3812" s="120"/>
      <c r="D3812" s="55" t="e">
        <f>VLOOKUP(C3812,#REF!,2,FALSE)</f>
        <v>#REF!</v>
      </c>
      <c r="E3812" s="172" t="str">
        <f>IFERROR(VLOOKUP(C3812,[1]MASTER!C:F,4,FALSE),"")</f>
        <v/>
      </c>
      <c r="F3812" s="172" t="str">
        <f>IFERROR(VLOOKUP(C3812,[1]MASTER!C:F,3,FALSE),"")</f>
        <v/>
      </c>
      <c r="G3812" s="175" t="str">
        <f>IFERROR(LOOKUP(C3812,[1]MASTER!C:C,[1]MASTER!B:B),"")</f>
        <v/>
      </c>
      <c r="H3812" s="176" t="str">
        <f>IFERROR(VLOOKUP(C3812,[1]MASTER!C:G,5,FALSE),"")</f>
        <v/>
      </c>
    </row>
    <row r="3813" spans="1:8" ht="15.75">
      <c r="A3813" s="52"/>
      <c r="B3813" s="233"/>
      <c r="D3813" s="55" t="e">
        <f>VLOOKUP(C3813,#REF!,2,FALSE)</f>
        <v>#REF!</v>
      </c>
      <c r="E3813" s="172" t="str">
        <f>IFERROR(VLOOKUP(C3813,[1]MASTER!C:F,4,FALSE),"")</f>
        <v/>
      </c>
      <c r="F3813" s="172" t="str">
        <f>IFERROR(VLOOKUP(C3813,[1]MASTER!C:F,3,FALSE),"")</f>
        <v/>
      </c>
      <c r="G3813" s="175" t="str">
        <f>IFERROR(LOOKUP(C3813,[1]MASTER!C:C,[1]MASTER!B:B),"")</f>
        <v/>
      </c>
      <c r="H3813" s="176" t="str">
        <f>IFERROR(VLOOKUP(C3813,[1]MASTER!C:G,5,FALSE),"")</f>
        <v/>
      </c>
    </row>
    <row r="3814" spans="1:8" ht="15.75">
      <c r="A3814" s="109"/>
      <c r="B3814" s="120"/>
      <c r="D3814" s="55" t="e">
        <f>VLOOKUP(C3814,#REF!,2,FALSE)</f>
        <v>#REF!</v>
      </c>
      <c r="E3814" s="172" t="str">
        <f>IFERROR(VLOOKUP(C3814,[1]MASTER!C:F,4,FALSE),"")</f>
        <v/>
      </c>
      <c r="F3814" s="172" t="str">
        <f>IFERROR(VLOOKUP(C3814,[1]MASTER!C:F,3,FALSE),"")</f>
        <v/>
      </c>
      <c r="G3814" s="175" t="str">
        <f>IFERROR(LOOKUP(C3814,[1]MASTER!C:C,[1]MASTER!B:B),"")</f>
        <v/>
      </c>
      <c r="H3814" s="176" t="str">
        <f>IFERROR(VLOOKUP(C3814,[1]MASTER!C:G,5,FALSE),"")</f>
        <v/>
      </c>
    </row>
    <row r="3815" spans="1:8" ht="15.75">
      <c r="A3815" s="52"/>
      <c r="B3815" s="233"/>
      <c r="D3815" s="55" t="e">
        <f>VLOOKUP(C3815,#REF!,2,FALSE)</f>
        <v>#REF!</v>
      </c>
      <c r="E3815" s="172" t="str">
        <f>IFERROR(VLOOKUP(C3815,[1]MASTER!C:F,4,FALSE),"")</f>
        <v/>
      </c>
      <c r="F3815" s="172" t="str">
        <f>IFERROR(VLOOKUP(C3815,[1]MASTER!C:F,3,FALSE),"")</f>
        <v/>
      </c>
      <c r="G3815" s="175" t="str">
        <f>IFERROR(LOOKUP(C3815,[1]MASTER!C:C,[1]MASTER!B:B),"")</f>
        <v/>
      </c>
      <c r="H3815" s="176" t="str">
        <f>IFERROR(VLOOKUP(C3815,[1]MASTER!C:G,5,FALSE),"")</f>
        <v/>
      </c>
    </row>
    <row r="3816" spans="1:8" ht="15.75">
      <c r="A3816" s="109"/>
      <c r="B3816" s="120"/>
      <c r="D3816" s="55" t="e">
        <f>VLOOKUP(C3816,#REF!,2,FALSE)</f>
        <v>#REF!</v>
      </c>
      <c r="E3816" s="172" t="str">
        <f>IFERROR(VLOOKUP(C3816,[1]MASTER!C:F,4,FALSE),"")</f>
        <v/>
      </c>
      <c r="F3816" s="172" t="str">
        <f>IFERROR(VLOOKUP(C3816,[1]MASTER!C:F,3,FALSE),"")</f>
        <v/>
      </c>
      <c r="G3816" s="175" t="str">
        <f>IFERROR(LOOKUP(C3816,[1]MASTER!C:C,[1]MASTER!B:B),"")</f>
        <v/>
      </c>
      <c r="H3816" s="176" t="str">
        <f>IFERROR(VLOOKUP(C3816,[1]MASTER!C:G,5,FALSE),"")</f>
        <v/>
      </c>
    </row>
    <row r="3817" spans="1:8" ht="15.75">
      <c r="A3817" s="52"/>
      <c r="B3817" s="233"/>
      <c r="D3817" s="55" t="e">
        <f>VLOOKUP(C3817,#REF!,2,FALSE)</f>
        <v>#REF!</v>
      </c>
      <c r="E3817" s="172" t="str">
        <f>IFERROR(VLOOKUP(C3817,[1]MASTER!C:F,4,FALSE),"")</f>
        <v/>
      </c>
      <c r="F3817" s="172" t="str">
        <f>IFERROR(VLOOKUP(C3817,[1]MASTER!C:F,3,FALSE),"")</f>
        <v/>
      </c>
      <c r="G3817" s="175" t="str">
        <f>IFERROR(LOOKUP(C3817,[1]MASTER!C:C,[1]MASTER!B:B),"")</f>
        <v/>
      </c>
      <c r="H3817" s="176" t="str">
        <f>IFERROR(VLOOKUP(C3817,[1]MASTER!C:G,5,FALSE),"")</f>
        <v/>
      </c>
    </row>
    <row r="3818" spans="1:8" ht="15.75">
      <c r="A3818" s="109"/>
      <c r="B3818" s="120"/>
      <c r="D3818" s="55" t="e">
        <f>VLOOKUP(C3818,#REF!,2,FALSE)</f>
        <v>#REF!</v>
      </c>
      <c r="E3818" s="172" t="str">
        <f>IFERROR(VLOOKUP(C3818,[1]MASTER!C:F,4,FALSE),"")</f>
        <v/>
      </c>
      <c r="F3818" s="172" t="str">
        <f>IFERROR(VLOOKUP(C3818,[1]MASTER!C:F,3,FALSE),"")</f>
        <v/>
      </c>
      <c r="G3818" s="175" t="str">
        <f>IFERROR(LOOKUP(C3818,[1]MASTER!C:C,[1]MASTER!B:B),"")</f>
        <v/>
      </c>
      <c r="H3818" s="176" t="str">
        <f>IFERROR(VLOOKUP(C3818,[1]MASTER!C:G,5,FALSE),"")</f>
        <v/>
      </c>
    </row>
    <row r="3819" spans="1:8" ht="15.75">
      <c r="A3819" s="52"/>
      <c r="B3819" s="233"/>
      <c r="D3819" s="55" t="e">
        <f>VLOOKUP(C3819,#REF!,2,FALSE)</f>
        <v>#REF!</v>
      </c>
      <c r="E3819" s="172" t="str">
        <f>IFERROR(VLOOKUP(C3819,[1]MASTER!C:F,4,FALSE),"")</f>
        <v/>
      </c>
      <c r="F3819" s="172" t="str">
        <f>IFERROR(VLOOKUP(C3819,[1]MASTER!C:F,3,FALSE),"")</f>
        <v/>
      </c>
      <c r="G3819" s="175" t="str">
        <f>IFERROR(LOOKUP(C3819,[1]MASTER!C:C,[1]MASTER!B:B),"")</f>
        <v/>
      </c>
      <c r="H3819" s="176" t="str">
        <f>IFERROR(VLOOKUP(C3819,[1]MASTER!C:G,5,FALSE),"")</f>
        <v/>
      </c>
    </row>
    <row r="3820" spans="1:8" ht="15.75">
      <c r="A3820" s="109"/>
      <c r="B3820" s="120"/>
      <c r="D3820" s="55" t="e">
        <f>VLOOKUP(C3820,#REF!,2,FALSE)</f>
        <v>#REF!</v>
      </c>
      <c r="E3820" s="172" t="str">
        <f>IFERROR(VLOOKUP(C3820,[1]MASTER!C:F,4,FALSE),"")</f>
        <v/>
      </c>
      <c r="F3820" s="172" t="str">
        <f>IFERROR(VLOOKUP(C3820,[1]MASTER!C:F,3,FALSE),"")</f>
        <v/>
      </c>
      <c r="G3820" s="175" t="str">
        <f>IFERROR(LOOKUP(C3820,[1]MASTER!C:C,[1]MASTER!B:B),"")</f>
        <v/>
      </c>
      <c r="H3820" s="176" t="str">
        <f>IFERROR(VLOOKUP(C3820,[1]MASTER!C:G,5,FALSE),"")</f>
        <v/>
      </c>
    </row>
    <row r="3821" spans="1:8" ht="15.75">
      <c r="A3821" s="52"/>
      <c r="B3821" s="233"/>
      <c r="D3821" s="55" t="e">
        <f>VLOOKUP(C3821,#REF!,2,FALSE)</f>
        <v>#REF!</v>
      </c>
      <c r="E3821" s="172" t="str">
        <f>IFERROR(VLOOKUP(C3821,[1]MASTER!C:F,4,FALSE),"")</f>
        <v/>
      </c>
      <c r="F3821" s="172" t="str">
        <f>IFERROR(VLOOKUP(C3821,[1]MASTER!C:F,3,FALSE),"")</f>
        <v/>
      </c>
      <c r="G3821" s="175" t="str">
        <f>IFERROR(LOOKUP(C3821,[1]MASTER!C:C,[1]MASTER!B:B),"")</f>
        <v/>
      </c>
      <c r="H3821" s="176" t="str">
        <f>IFERROR(VLOOKUP(C3821,[1]MASTER!C:G,5,FALSE),"")</f>
        <v/>
      </c>
    </row>
    <row r="3822" spans="1:8" ht="15.75">
      <c r="A3822" s="109"/>
      <c r="B3822" s="120"/>
      <c r="D3822" s="55" t="e">
        <f>VLOOKUP(C3822,#REF!,2,FALSE)</f>
        <v>#REF!</v>
      </c>
      <c r="E3822" s="172" t="str">
        <f>IFERROR(VLOOKUP(C3822,[1]MASTER!C:F,4,FALSE),"")</f>
        <v/>
      </c>
      <c r="F3822" s="172" t="str">
        <f>IFERROR(VLOOKUP(C3822,[1]MASTER!C:F,3,FALSE),"")</f>
        <v/>
      </c>
      <c r="G3822" s="175" t="str">
        <f>IFERROR(LOOKUP(C3822,[1]MASTER!C:C,[1]MASTER!B:B),"")</f>
        <v/>
      </c>
      <c r="H3822" s="176" t="str">
        <f>IFERROR(VLOOKUP(C3822,[1]MASTER!C:G,5,FALSE),"")</f>
        <v/>
      </c>
    </row>
    <row r="3823" spans="1:8" ht="15.75">
      <c r="A3823" s="52"/>
      <c r="B3823" s="233"/>
      <c r="D3823" s="55" t="e">
        <f>VLOOKUP(C3823,#REF!,2,FALSE)</f>
        <v>#REF!</v>
      </c>
      <c r="E3823" s="172" t="str">
        <f>IFERROR(VLOOKUP(C3823,[1]MASTER!C:F,4,FALSE),"")</f>
        <v/>
      </c>
      <c r="F3823" s="172" t="str">
        <f>IFERROR(VLOOKUP(C3823,[1]MASTER!C:F,3,FALSE),"")</f>
        <v/>
      </c>
      <c r="G3823" s="175" t="str">
        <f>IFERROR(LOOKUP(C3823,[1]MASTER!C:C,[1]MASTER!B:B),"")</f>
        <v/>
      </c>
      <c r="H3823" s="176" t="str">
        <f>IFERROR(VLOOKUP(C3823,[1]MASTER!C:G,5,FALSE),"")</f>
        <v/>
      </c>
    </row>
    <row r="3824" spans="1:8" ht="15.75">
      <c r="A3824" s="109"/>
      <c r="B3824" s="120"/>
      <c r="D3824" s="55" t="e">
        <f>VLOOKUP(C3824,#REF!,2,FALSE)</f>
        <v>#REF!</v>
      </c>
      <c r="E3824" s="172" t="str">
        <f>IFERROR(VLOOKUP(C3824,[1]MASTER!C:F,4,FALSE),"")</f>
        <v/>
      </c>
      <c r="F3824" s="172" t="str">
        <f>IFERROR(VLOOKUP(C3824,[1]MASTER!C:F,3,FALSE),"")</f>
        <v/>
      </c>
      <c r="G3824" s="175" t="str">
        <f>IFERROR(LOOKUP(C3824,[1]MASTER!C:C,[1]MASTER!B:B),"")</f>
        <v/>
      </c>
      <c r="H3824" s="176" t="str">
        <f>IFERROR(VLOOKUP(C3824,[1]MASTER!C:G,5,FALSE),"")</f>
        <v/>
      </c>
    </row>
    <row r="3825" spans="1:8" ht="15.75">
      <c r="A3825" s="52"/>
      <c r="B3825" s="233"/>
      <c r="D3825" s="55" t="e">
        <f>VLOOKUP(C3825,#REF!,2,FALSE)</f>
        <v>#REF!</v>
      </c>
      <c r="E3825" s="172" t="str">
        <f>IFERROR(VLOOKUP(C3825,[1]MASTER!C:F,4,FALSE),"")</f>
        <v/>
      </c>
      <c r="F3825" s="172" t="str">
        <f>IFERROR(VLOOKUP(C3825,[1]MASTER!C:F,3,FALSE),"")</f>
        <v/>
      </c>
      <c r="G3825" s="175" t="str">
        <f>IFERROR(LOOKUP(C3825,[1]MASTER!C:C,[1]MASTER!B:B),"")</f>
        <v/>
      </c>
      <c r="H3825" s="176" t="str">
        <f>IFERROR(VLOOKUP(C3825,[1]MASTER!C:G,5,FALSE),"")</f>
        <v/>
      </c>
    </row>
    <row r="3826" spans="1:8" ht="15.75">
      <c r="A3826" s="109"/>
      <c r="B3826" s="120"/>
      <c r="D3826" s="55" t="e">
        <f>VLOOKUP(C3826,#REF!,2,FALSE)</f>
        <v>#REF!</v>
      </c>
      <c r="E3826" s="172" t="str">
        <f>IFERROR(VLOOKUP(C3826,[1]MASTER!C:F,4,FALSE),"")</f>
        <v/>
      </c>
      <c r="F3826" s="172" t="str">
        <f>IFERROR(VLOOKUP(C3826,[1]MASTER!C:F,3,FALSE),"")</f>
        <v/>
      </c>
      <c r="G3826" s="175" t="str">
        <f>IFERROR(LOOKUP(C3826,[1]MASTER!C:C,[1]MASTER!B:B),"")</f>
        <v/>
      </c>
      <c r="H3826" s="176" t="str">
        <f>IFERROR(VLOOKUP(C3826,[1]MASTER!C:G,5,FALSE),"")</f>
        <v/>
      </c>
    </row>
    <row r="3827" spans="1:8" ht="15.75">
      <c r="A3827" s="52"/>
      <c r="B3827" s="233"/>
      <c r="D3827" s="55" t="e">
        <f>VLOOKUP(C3827,#REF!,2,FALSE)</f>
        <v>#REF!</v>
      </c>
      <c r="E3827" s="172" t="str">
        <f>IFERROR(VLOOKUP(C3827,[1]MASTER!C:F,4,FALSE),"")</f>
        <v/>
      </c>
      <c r="F3827" s="172" t="str">
        <f>IFERROR(VLOOKUP(C3827,[1]MASTER!C:F,3,FALSE),"")</f>
        <v/>
      </c>
      <c r="G3827" s="175" t="str">
        <f>IFERROR(LOOKUP(C3827,[1]MASTER!C:C,[1]MASTER!B:B),"")</f>
        <v/>
      </c>
      <c r="H3827" s="176" t="str">
        <f>IFERROR(VLOOKUP(C3827,[1]MASTER!C:G,5,FALSE),"")</f>
        <v/>
      </c>
    </row>
    <row r="3828" spans="1:8" ht="15.75">
      <c r="A3828" s="109"/>
      <c r="B3828" s="120"/>
      <c r="D3828" s="55" t="e">
        <f>VLOOKUP(C3828,#REF!,2,FALSE)</f>
        <v>#REF!</v>
      </c>
      <c r="E3828" s="172" t="str">
        <f>IFERROR(VLOOKUP(C3828,[1]MASTER!C:F,4,FALSE),"")</f>
        <v/>
      </c>
      <c r="F3828" s="172" t="str">
        <f>IFERROR(VLOOKUP(C3828,[1]MASTER!C:F,3,FALSE),"")</f>
        <v/>
      </c>
      <c r="G3828" s="175" t="str">
        <f>IFERROR(LOOKUP(C3828,[1]MASTER!C:C,[1]MASTER!B:B),"")</f>
        <v/>
      </c>
      <c r="H3828" s="176" t="str">
        <f>IFERROR(VLOOKUP(C3828,[1]MASTER!C:G,5,FALSE),"")</f>
        <v/>
      </c>
    </row>
    <row r="3829" spans="1:8" ht="15.75">
      <c r="A3829" s="52"/>
      <c r="B3829" s="233"/>
      <c r="D3829" s="55" t="e">
        <f>VLOOKUP(C3829,#REF!,2,FALSE)</f>
        <v>#REF!</v>
      </c>
      <c r="E3829" s="172" t="str">
        <f>IFERROR(VLOOKUP(C3829,[1]MASTER!C:F,4,FALSE),"")</f>
        <v/>
      </c>
      <c r="F3829" s="172" t="str">
        <f>IFERROR(VLOOKUP(C3829,[1]MASTER!C:F,3,FALSE),"")</f>
        <v/>
      </c>
      <c r="G3829" s="175" t="str">
        <f>IFERROR(LOOKUP(C3829,[1]MASTER!C:C,[1]MASTER!B:B),"")</f>
        <v/>
      </c>
      <c r="H3829" s="176" t="str">
        <f>IFERROR(VLOOKUP(C3829,[1]MASTER!C:G,5,FALSE),"")</f>
        <v/>
      </c>
    </row>
    <row r="3830" spans="1:8" ht="15.75">
      <c r="A3830" s="109"/>
      <c r="B3830" s="120"/>
      <c r="D3830" s="55" t="e">
        <f>VLOOKUP(C3830,#REF!,2,FALSE)</f>
        <v>#REF!</v>
      </c>
      <c r="E3830" s="172" t="str">
        <f>IFERROR(VLOOKUP(C3830,[1]MASTER!C:F,4,FALSE),"")</f>
        <v/>
      </c>
      <c r="F3830" s="172" t="str">
        <f>IFERROR(VLOOKUP(C3830,[1]MASTER!C:F,3,FALSE),"")</f>
        <v/>
      </c>
      <c r="G3830" s="175" t="str">
        <f>IFERROR(LOOKUP(C3830,[1]MASTER!C:C,[1]MASTER!B:B),"")</f>
        <v/>
      </c>
      <c r="H3830" s="176" t="str">
        <f>IFERROR(VLOOKUP(C3830,[1]MASTER!C:G,5,FALSE),"")</f>
        <v/>
      </c>
    </row>
    <row r="3831" spans="1:8" ht="15.75">
      <c r="A3831" s="52"/>
      <c r="B3831" s="233"/>
      <c r="D3831" s="55" t="e">
        <f>VLOOKUP(C3831,#REF!,2,FALSE)</f>
        <v>#REF!</v>
      </c>
      <c r="E3831" s="172" t="str">
        <f>IFERROR(VLOOKUP(C3831,[1]MASTER!C:F,4,FALSE),"")</f>
        <v/>
      </c>
      <c r="F3831" s="172" t="str">
        <f>IFERROR(VLOOKUP(C3831,[1]MASTER!C:F,3,FALSE),"")</f>
        <v/>
      </c>
      <c r="G3831" s="175" t="str">
        <f>IFERROR(LOOKUP(C3831,[1]MASTER!C:C,[1]MASTER!B:B),"")</f>
        <v/>
      </c>
      <c r="H3831" s="176" t="str">
        <f>IFERROR(VLOOKUP(C3831,[1]MASTER!C:G,5,FALSE),"")</f>
        <v/>
      </c>
    </row>
    <row r="3832" spans="1:8" ht="15.75">
      <c r="A3832" s="109"/>
      <c r="B3832" s="120"/>
      <c r="D3832" s="55" t="e">
        <f>VLOOKUP(C3832,#REF!,2,FALSE)</f>
        <v>#REF!</v>
      </c>
      <c r="E3832" s="172" t="str">
        <f>IFERROR(VLOOKUP(C3832,[1]MASTER!C:F,4,FALSE),"")</f>
        <v/>
      </c>
      <c r="F3832" s="172" t="str">
        <f>IFERROR(VLOOKUP(C3832,[1]MASTER!C:F,3,FALSE),"")</f>
        <v/>
      </c>
      <c r="G3832" s="175" t="str">
        <f>IFERROR(LOOKUP(C3832,[1]MASTER!C:C,[1]MASTER!B:B),"")</f>
        <v/>
      </c>
      <c r="H3832" s="176" t="str">
        <f>IFERROR(VLOOKUP(C3832,[1]MASTER!C:G,5,FALSE),"")</f>
        <v/>
      </c>
    </row>
    <row r="3833" spans="1:8" ht="15.75">
      <c r="A3833" s="52"/>
      <c r="B3833" s="233"/>
      <c r="D3833" s="55" t="e">
        <f>VLOOKUP(C3833,#REF!,2,FALSE)</f>
        <v>#REF!</v>
      </c>
      <c r="E3833" s="172" t="str">
        <f>IFERROR(VLOOKUP(C3833,[1]MASTER!C:F,4,FALSE),"")</f>
        <v/>
      </c>
      <c r="F3833" s="172" t="str">
        <f>IFERROR(VLOOKUP(C3833,[1]MASTER!C:F,3,FALSE),"")</f>
        <v/>
      </c>
      <c r="G3833" s="175" t="str">
        <f>IFERROR(LOOKUP(C3833,[1]MASTER!C:C,[1]MASTER!B:B),"")</f>
        <v/>
      </c>
      <c r="H3833" s="176" t="str">
        <f>IFERROR(VLOOKUP(C3833,[1]MASTER!C:G,5,FALSE),"")</f>
        <v/>
      </c>
    </row>
    <row r="3834" spans="1:8" ht="15.75">
      <c r="A3834" s="109"/>
      <c r="B3834" s="120"/>
      <c r="D3834" s="55" t="e">
        <f>VLOOKUP(C3834,#REF!,2,FALSE)</f>
        <v>#REF!</v>
      </c>
      <c r="E3834" s="172" t="str">
        <f>IFERROR(VLOOKUP(C3834,[1]MASTER!C:F,4,FALSE),"")</f>
        <v/>
      </c>
      <c r="F3834" s="172" t="str">
        <f>IFERROR(VLOOKUP(C3834,[1]MASTER!C:F,3,FALSE),"")</f>
        <v/>
      </c>
      <c r="G3834" s="175" t="str">
        <f>IFERROR(LOOKUP(C3834,[1]MASTER!C:C,[1]MASTER!B:B),"")</f>
        <v/>
      </c>
      <c r="H3834" s="176" t="str">
        <f>IFERROR(VLOOKUP(C3834,[1]MASTER!C:G,5,FALSE),"")</f>
        <v/>
      </c>
    </row>
    <row r="3835" spans="1:8" ht="15.75">
      <c r="A3835" s="52"/>
      <c r="B3835" s="233"/>
      <c r="D3835" s="55" t="e">
        <f>VLOOKUP(C3835,#REF!,2,FALSE)</f>
        <v>#REF!</v>
      </c>
      <c r="E3835" s="172" t="str">
        <f>IFERROR(VLOOKUP(C3835,[1]MASTER!C:F,4,FALSE),"")</f>
        <v/>
      </c>
      <c r="F3835" s="172" t="str">
        <f>IFERROR(VLOOKUP(C3835,[1]MASTER!C:F,3,FALSE),"")</f>
        <v/>
      </c>
      <c r="G3835" s="175" t="str">
        <f>IFERROR(LOOKUP(C3835,[1]MASTER!C:C,[1]MASTER!B:B),"")</f>
        <v/>
      </c>
      <c r="H3835" s="176" t="str">
        <f>IFERROR(VLOOKUP(C3835,[1]MASTER!C:G,5,FALSE),"")</f>
        <v/>
      </c>
    </row>
    <row r="3836" spans="1:8" ht="15.75">
      <c r="A3836" s="109"/>
      <c r="B3836" s="120"/>
      <c r="D3836" s="55" t="e">
        <f>VLOOKUP(C3836,#REF!,2,FALSE)</f>
        <v>#REF!</v>
      </c>
      <c r="E3836" s="172" t="str">
        <f>IFERROR(VLOOKUP(C3836,[1]MASTER!C:F,4,FALSE),"")</f>
        <v/>
      </c>
      <c r="F3836" s="172" t="str">
        <f>IFERROR(VLOOKUP(C3836,[1]MASTER!C:F,3,FALSE),"")</f>
        <v/>
      </c>
      <c r="G3836" s="175" t="str">
        <f>IFERROR(LOOKUP(C3836,[1]MASTER!C:C,[1]MASTER!B:B),"")</f>
        <v/>
      </c>
      <c r="H3836" s="176" t="str">
        <f>IFERROR(VLOOKUP(C3836,[1]MASTER!C:G,5,FALSE),"")</f>
        <v/>
      </c>
    </row>
    <row r="3837" spans="1:8" ht="15.75">
      <c r="A3837" s="52"/>
      <c r="B3837" s="233"/>
      <c r="D3837" s="55" t="e">
        <f>VLOOKUP(C3837,#REF!,2,FALSE)</f>
        <v>#REF!</v>
      </c>
      <c r="E3837" s="172" t="str">
        <f>IFERROR(VLOOKUP(C3837,[1]MASTER!C:F,4,FALSE),"")</f>
        <v/>
      </c>
      <c r="F3837" s="172" t="str">
        <f>IFERROR(VLOOKUP(C3837,[1]MASTER!C:F,3,FALSE),"")</f>
        <v/>
      </c>
      <c r="G3837" s="175" t="str">
        <f>IFERROR(LOOKUP(C3837,[1]MASTER!C:C,[1]MASTER!B:B),"")</f>
        <v/>
      </c>
      <c r="H3837" s="176" t="str">
        <f>IFERROR(VLOOKUP(C3837,[1]MASTER!C:G,5,FALSE),"")</f>
        <v/>
      </c>
    </row>
    <row r="3838" spans="1:8" ht="15.75">
      <c r="A3838" s="109"/>
      <c r="B3838" s="120"/>
      <c r="D3838" s="55" t="e">
        <f>VLOOKUP(C3838,#REF!,2,FALSE)</f>
        <v>#REF!</v>
      </c>
      <c r="E3838" s="172" t="str">
        <f>IFERROR(VLOOKUP(C3838,[1]MASTER!C:F,4,FALSE),"")</f>
        <v/>
      </c>
      <c r="F3838" s="172" t="str">
        <f>IFERROR(VLOOKUP(C3838,[1]MASTER!C:F,3,FALSE),"")</f>
        <v/>
      </c>
      <c r="G3838" s="175" t="str">
        <f>IFERROR(LOOKUP(C3838,[1]MASTER!C:C,[1]MASTER!B:B),"")</f>
        <v/>
      </c>
      <c r="H3838" s="176" t="str">
        <f>IFERROR(VLOOKUP(C3838,[1]MASTER!C:G,5,FALSE),"")</f>
        <v/>
      </c>
    </row>
    <row r="3839" spans="1:8" ht="15.75">
      <c r="A3839" s="52"/>
      <c r="B3839" s="233"/>
      <c r="D3839" s="55" t="e">
        <f>VLOOKUP(C3839,#REF!,2,FALSE)</f>
        <v>#REF!</v>
      </c>
      <c r="E3839" s="172" t="str">
        <f>IFERROR(VLOOKUP(C3839,[1]MASTER!C:F,4,FALSE),"")</f>
        <v/>
      </c>
      <c r="F3839" s="172" t="str">
        <f>IFERROR(VLOOKUP(C3839,[1]MASTER!C:F,3,FALSE),"")</f>
        <v/>
      </c>
      <c r="G3839" s="175" t="str">
        <f>IFERROR(LOOKUP(C3839,[1]MASTER!C:C,[1]MASTER!B:B),"")</f>
        <v/>
      </c>
      <c r="H3839" s="176" t="str">
        <f>IFERROR(VLOOKUP(C3839,[1]MASTER!C:G,5,FALSE),"")</f>
        <v/>
      </c>
    </row>
    <row r="3840" spans="1:8" ht="15.75">
      <c r="A3840" s="109"/>
      <c r="B3840" s="120"/>
      <c r="D3840" s="55" t="e">
        <f>VLOOKUP(C3840,#REF!,2,FALSE)</f>
        <v>#REF!</v>
      </c>
      <c r="E3840" s="172" t="str">
        <f>IFERROR(VLOOKUP(C3840,[1]MASTER!C:F,4,FALSE),"")</f>
        <v/>
      </c>
      <c r="F3840" s="172" t="str">
        <f>IFERROR(VLOOKUP(C3840,[1]MASTER!C:F,3,FALSE),"")</f>
        <v/>
      </c>
      <c r="G3840" s="175" t="str">
        <f>IFERROR(LOOKUP(C3840,[1]MASTER!C:C,[1]MASTER!B:B),"")</f>
        <v/>
      </c>
      <c r="H3840" s="176" t="str">
        <f>IFERROR(VLOOKUP(C3840,[1]MASTER!C:G,5,FALSE),"")</f>
        <v/>
      </c>
    </row>
    <row r="3841" spans="1:8" ht="15.75">
      <c r="A3841" s="52"/>
      <c r="B3841" s="233"/>
      <c r="D3841" s="55" t="e">
        <f>VLOOKUP(C3841,#REF!,2,FALSE)</f>
        <v>#REF!</v>
      </c>
      <c r="E3841" s="172" t="str">
        <f>IFERROR(VLOOKUP(C3841,[1]MASTER!C:F,4,FALSE),"")</f>
        <v/>
      </c>
      <c r="F3841" s="172" t="str">
        <f>IFERROR(VLOOKUP(C3841,[1]MASTER!C:F,3,FALSE),"")</f>
        <v/>
      </c>
      <c r="G3841" s="175" t="str">
        <f>IFERROR(LOOKUP(C3841,[1]MASTER!C:C,[1]MASTER!B:B),"")</f>
        <v/>
      </c>
      <c r="H3841" s="176" t="str">
        <f>IFERROR(VLOOKUP(C3841,[1]MASTER!C:G,5,FALSE),"")</f>
        <v/>
      </c>
    </row>
    <row r="3842" spans="1:8" ht="15.75">
      <c r="A3842" s="109"/>
      <c r="B3842" s="120"/>
      <c r="D3842" s="55" t="e">
        <f>VLOOKUP(C3842,#REF!,2,FALSE)</f>
        <v>#REF!</v>
      </c>
      <c r="E3842" s="172" t="str">
        <f>IFERROR(VLOOKUP(C3842,[1]MASTER!C:F,4,FALSE),"")</f>
        <v/>
      </c>
      <c r="F3842" s="172" t="str">
        <f>IFERROR(VLOOKUP(C3842,[1]MASTER!C:F,3,FALSE),"")</f>
        <v/>
      </c>
      <c r="G3842" s="175" t="str">
        <f>IFERROR(LOOKUP(C3842,[1]MASTER!C:C,[1]MASTER!B:B),"")</f>
        <v/>
      </c>
      <c r="H3842" s="176" t="str">
        <f>IFERROR(VLOOKUP(C3842,[1]MASTER!C:G,5,FALSE),"")</f>
        <v/>
      </c>
    </row>
    <row r="3843" spans="1:8" ht="15.75">
      <c r="A3843" s="52"/>
      <c r="B3843" s="233"/>
      <c r="D3843" s="55" t="e">
        <f>VLOOKUP(C3843,#REF!,2,FALSE)</f>
        <v>#REF!</v>
      </c>
      <c r="E3843" s="172" t="str">
        <f>IFERROR(VLOOKUP(C3843,[1]MASTER!C:F,4,FALSE),"")</f>
        <v/>
      </c>
      <c r="F3843" s="172" t="str">
        <f>IFERROR(VLOOKUP(C3843,[1]MASTER!C:F,3,FALSE),"")</f>
        <v/>
      </c>
      <c r="G3843" s="175" t="str">
        <f>IFERROR(LOOKUP(C3843,[1]MASTER!C:C,[1]MASTER!B:B),"")</f>
        <v/>
      </c>
      <c r="H3843" s="176" t="str">
        <f>IFERROR(VLOOKUP(C3843,[1]MASTER!C:G,5,FALSE),"")</f>
        <v/>
      </c>
    </row>
    <row r="3844" spans="1:8" ht="15.75">
      <c r="A3844" s="109"/>
      <c r="B3844" s="120"/>
      <c r="D3844" s="55" t="e">
        <f>VLOOKUP(C3844,#REF!,2,FALSE)</f>
        <v>#REF!</v>
      </c>
      <c r="E3844" s="172" t="str">
        <f>IFERROR(VLOOKUP(C3844,[1]MASTER!C:F,4,FALSE),"")</f>
        <v/>
      </c>
      <c r="F3844" s="172" t="str">
        <f>IFERROR(VLOOKUP(C3844,[1]MASTER!C:F,3,FALSE),"")</f>
        <v/>
      </c>
      <c r="G3844" s="175" t="str">
        <f>IFERROR(LOOKUP(C3844,[1]MASTER!C:C,[1]MASTER!B:B),"")</f>
        <v/>
      </c>
      <c r="H3844" s="176" t="str">
        <f>IFERROR(VLOOKUP(C3844,[1]MASTER!C:G,5,FALSE),"")</f>
        <v/>
      </c>
    </row>
    <row r="3845" spans="1:8" ht="15.75">
      <c r="A3845" s="52"/>
      <c r="B3845" s="233"/>
      <c r="D3845" s="55" t="e">
        <f>VLOOKUP(C3845,#REF!,2,FALSE)</f>
        <v>#REF!</v>
      </c>
      <c r="E3845" s="172" t="str">
        <f>IFERROR(VLOOKUP(C3845,[1]MASTER!C:F,4,FALSE),"")</f>
        <v/>
      </c>
      <c r="F3845" s="172" t="str">
        <f>IFERROR(VLOOKUP(C3845,[1]MASTER!C:F,3,FALSE),"")</f>
        <v/>
      </c>
      <c r="G3845" s="175" t="str">
        <f>IFERROR(LOOKUP(C3845,[1]MASTER!C:C,[1]MASTER!B:B),"")</f>
        <v/>
      </c>
      <c r="H3845" s="176" t="str">
        <f>IFERROR(VLOOKUP(C3845,[1]MASTER!C:G,5,FALSE),"")</f>
        <v/>
      </c>
    </row>
    <row r="3846" spans="1:8" ht="15.75">
      <c r="A3846" s="109"/>
      <c r="B3846" s="120"/>
      <c r="D3846" s="55" t="e">
        <f>VLOOKUP(C3846,#REF!,2,FALSE)</f>
        <v>#REF!</v>
      </c>
      <c r="E3846" s="172" t="str">
        <f>IFERROR(VLOOKUP(C3846,[1]MASTER!C:F,4,FALSE),"")</f>
        <v/>
      </c>
      <c r="F3846" s="172" t="str">
        <f>IFERROR(VLOOKUP(C3846,[1]MASTER!C:F,3,FALSE),"")</f>
        <v/>
      </c>
      <c r="G3846" s="175" t="str">
        <f>IFERROR(LOOKUP(C3846,[1]MASTER!C:C,[1]MASTER!B:B),"")</f>
        <v/>
      </c>
      <c r="H3846" s="176" t="str">
        <f>IFERROR(VLOOKUP(C3846,[1]MASTER!C:G,5,FALSE),"")</f>
        <v/>
      </c>
    </row>
    <row r="3847" spans="1:8" ht="15.75">
      <c r="A3847" s="52"/>
      <c r="B3847" s="233"/>
      <c r="D3847" s="55" t="e">
        <f>VLOOKUP(C3847,#REF!,2,FALSE)</f>
        <v>#REF!</v>
      </c>
      <c r="E3847" s="172" t="str">
        <f>IFERROR(VLOOKUP(C3847,[1]MASTER!C:F,4,FALSE),"")</f>
        <v/>
      </c>
      <c r="F3847" s="172" t="str">
        <f>IFERROR(VLOOKUP(C3847,[1]MASTER!C:F,3,FALSE),"")</f>
        <v/>
      </c>
      <c r="G3847" s="175" t="str">
        <f>IFERROR(LOOKUP(C3847,[1]MASTER!C:C,[1]MASTER!B:B),"")</f>
        <v/>
      </c>
      <c r="H3847" s="176" t="str">
        <f>IFERROR(VLOOKUP(C3847,[1]MASTER!C:G,5,FALSE),"")</f>
        <v/>
      </c>
    </row>
    <row r="3848" spans="1:8" ht="15.75">
      <c r="A3848" s="109"/>
      <c r="B3848" s="120"/>
      <c r="D3848" s="55" t="e">
        <f>VLOOKUP(C3848,#REF!,2,FALSE)</f>
        <v>#REF!</v>
      </c>
      <c r="E3848" s="172" t="str">
        <f>IFERROR(VLOOKUP(C3848,[1]MASTER!C:F,4,FALSE),"")</f>
        <v/>
      </c>
      <c r="F3848" s="172" t="str">
        <f>IFERROR(VLOOKUP(C3848,[1]MASTER!C:F,3,FALSE),"")</f>
        <v/>
      </c>
      <c r="G3848" s="175" t="str">
        <f>IFERROR(LOOKUP(C3848,[1]MASTER!C:C,[1]MASTER!B:B),"")</f>
        <v/>
      </c>
      <c r="H3848" s="176" t="str">
        <f>IFERROR(VLOOKUP(C3848,[1]MASTER!C:G,5,FALSE),"")</f>
        <v/>
      </c>
    </row>
    <row r="3849" spans="1:8" ht="15.75">
      <c r="A3849" s="52"/>
      <c r="B3849" s="233"/>
      <c r="D3849" s="55" t="e">
        <f>VLOOKUP(C3849,#REF!,2,FALSE)</f>
        <v>#REF!</v>
      </c>
      <c r="E3849" s="172" t="str">
        <f>IFERROR(VLOOKUP(C3849,[1]MASTER!C:F,4,FALSE),"")</f>
        <v/>
      </c>
      <c r="F3849" s="172" t="str">
        <f>IFERROR(VLOOKUP(C3849,[1]MASTER!C:F,3,FALSE),"")</f>
        <v/>
      </c>
      <c r="G3849" s="175" t="str">
        <f>IFERROR(LOOKUP(C3849,[1]MASTER!C:C,[1]MASTER!B:B),"")</f>
        <v/>
      </c>
      <c r="H3849" s="176" t="str">
        <f>IFERROR(VLOOKUP(C3849,[1]MASTER!C:G,5,FALSE),"")</f>
        <v/>
      </c>
    </row>
    <row r="3850" spans="1:8" ht="15.75">
      <c r="A3850" s="109"/>
      <c r="B3850" s="120"/>
      <c r="D3850" s="55" t="e">
        <f>VLOOKUP(C3850,#REF!,2,FALSE)</f>
        <v>#REF!</v>
      </c>
      <c r="E3850" s="172" t="str">
        <f>IFERROR(VLOOKUP(C3850,[1]MASTER!C:F,4,FALSE),"")</f>
        <v/>
      </c>
      <c r="F3850" s="172" t="str">
        <f>IFERROR(VLOOKUP(C3850,[1]MASTER!C:F,3,FALSE),"")</f>
        <v/>
      </c>
      <c r="G3850" s="175" t="str">
        <f>IFERROR(LOOKUP(C3850,[1]MASTER!C:C,[1]MASTER!B:B),"")</f>
        <v/>
      </c>
      <c r="H3850" s="176" t="str">
        <f>IFERROR(VLOOKUP(C3850,[1]MASTER!C:G,5,FALSE),"")</f>
        <v/>
      </c>
    </row>
    <row r="3851" spans="1:8" ht="15.75">
      <c r="A3851" s="52"/>
      <c r="B3851" s="233"/>
      <c r="D3851" s="55" t="e">
        <f>VLOOKUP(C3851,#REF!,2,FALSE)</f>
        <v>#REF!</v>
      </c>
      <c r="E3851" s="172" t="str">
        <f>IFERROR(VLOOKUP(C3851,[1]MASTER!C:F,4,FALSE),"")</f>
        <v/>
      </c>
      <c r="F3851" s="172" t="str">
        <f>IFERROR(VLOOKUP(C3851,[1]MASTER!C:F,3,FALSE),"")</f>
        <v/>
      </c>
      <c r="G3851" s="175" t="str">
        <f>IFERROR(LOOKUP(C3851,[1]MASTER!C:C,[1]MASTER!B:B),"")</f>
        <v/>
      </c>
      <c r="H3851" s="176" t="str">
        <f>IFERROR(VLOOKUP(C3851,[1]MASTER!C:G,5,FALSE),"")</f>
        <v/>
      </c>
    </row>
    <row r="3852" spans="1:8" ht="15.75">
      <c r="A3852" s="109"/>
      <c r="B3852" s="120"/>
      <c r="D3852" s="55" t="e">
        <f>VLOOKUP(C3852,#REF!,2,FALSE)</f>
        <v>#REF!</v>
      </c>
      <c r="E3852" s="172" t="str">
        <f>IFERROR(VLOOKUP(C3852,[1]MASTER!C:F,4,FALSE),"")</f>
        <v/>
      </c>
      <c r="F3852" s="172" t="str">
        <f>IFERROR(VLOOKUP(C3852,[1]MASTER!C:F,3,FALSE),"")</f>
        <v/>
      </c>
      <c r="G3852" s="175" t="str">
        <f>IFERROR(LOOKUP(C3852,[1]MASTER!C:C,[1]MASTER!B:B),"")</f>
        <v/>
      </c>
      <c r="H3852" s="176" t="str">
        <f>IFERROR(VLOOKUP(C3852,[1]MASTER!C:G,5,FALSE),"")</f>
        <v/>
      </c>
    </row>
    <row r="3853" spans="1:8" ht="15.75">
      <c r="A3853" s="52"/>
      <c r="B3853" s="233"/>
      <c r="D3853" s="55" t="e">
        <f>VLOOKUP(C3853,#REF!,2,FALSE)</f>
        <v>#REF!</v>
      </c>
      <c r="E3853" s="172" t="str">
        <f>IFERROR(VLOOKUP(C3853,[1]MASTER!C:F,4,FALSE),"")</f>
        <v/>
      </c>
      <c r="F3853" s="172" t="str">
        <f>IFERROR(VLOOKUP(C3853,[1]MASTER!C:F,3,FALSE),"")</f>
        <v/>
      </c>
      <c r="G3853" s="175" t="str">
        <f>IFERROR(LOOKUP(C3853,[1]MASTER!C:C,[1]MASTER!B:B),"")</f>
        <v/>
      </c>
      <c r="H3853" s="176" t="str">
        <f>IFERROR(VLOOKUP(C3853,[1]MASTER!C:G,5,FALSE),"")</f>
        <v/>
      </c>
    </row>
    <row r="3854" spans="1:8" ht="15.75">
      <c r="A3854" s="109"/>
      <c r="B3854" s="120"/>
      <c r="D3854" s="55" t="e">
        <f>VLOOKUP(C3854,#REF!,2,FALSE)</f>
        <v>#REF!</v>
      </c>
      <c r="E3854" s="172" t="str">
        <f>IFERROR(VLOOKUP(C3854,[1]MASTER!C:F,4,FALSE),"")</f>
        <v/>
      </c>
      <c r="F3854" s="172" t="str">
        <f>IFERROR(VLOOKUP(C3854,[1]MASTER!C:F,3,FALSE),"")</f>
        <v/>
      </c>
      <c r="G3854" s="175" t="str">
        <f>IFERROR(LOOKUP(C3854,[1]MASTER!C:C,[1]MASTER!B:B),"")</f>
        <v/>
      </c>
      <c r="H3854" s="176" t="str">
        <f>IFERROR(VLOOKUP(C3854,[1]MASTER!C:G,5,FALSE),"")</f>
        <v/>
      </c>
    </row>
    <row r="3855" spans="1:8" ht="15.75">
      <c r="A3855" s="52"/>
      <c r="B3855" s="233"/>
      <c r="D3855" s="55" t="e">
        <f>VLOOKUP(C3855,#REF!,2,FALSE)</f>
        <v>#REF!</v>
      </c>
      <c r="E3855" s="172" t="str">
        <f>IFERROR(VLOOKUP(C3855,[1]MASTER!C:F,4,FALSE),"")</f>
        <v/>
      </c>
      <c r="F3855" s="172" t="str">
        <f>IFERROR(VLOOKUP(C3855,[1]MASTER!C:F,3,FALSE),"")</f>
        <v/>
      </c>
      <c r="G3855" s="175" t="str">
        <f>IFERROR(LOOKUP(C3855,[1]MASTER!C:C,[1]MASTER!B:B),"")</f>
        <v/>
      </c>
      <c r="H3855" s="176" t="str">
        <f>IFERROR(VLOOKUP(C3855,[1]MASTER!C:G,5,FALSE),"")</f>
        <v/>
      </c>
    </row>
    <row r="3856" spans="1:8" ht="15.75">
      <c r="A3856" s="109"/>
      <c r="B3856" s="120"/>
      <c r="D3856" s="55" t="e">
        <f>VLOOKUP(C3856,#REF!,2,FALSE)</f>
        <v>#REF!</v>
      </c>
      <c r="E3856" s="172" t="str">
        <f>IFERROR(VLOOKUP(C3856,[1]MASTER!C:F,4,FALSE),"")</f>
        <v/>
      </c>
      <c r="F3856" s="172" t="str">
        <f>IFERROR(VLOOKUP(C3856,[1]MASTER!C:F,3,FALSE),"")</f>
        <v/>
      </c>
      <c r="G3856" s="175" t="str">
        <f>IFERROR(LOOKUP(C3856,[1]MASTER!C:C,[1]MASTER!B:B),"")</f>
        <v/>
      </c>
      <c r="H3856" s="176" t="str">
        <f>IFERROR(VLOOKUP(C3856,[1]MASTER!C:G,5,FALSE),"")</f>
        <v/>
      </c>
    </row>
    <row r="3857" spans="1:8" ht="15.75">
      <c r="A3857" s="52"/>
      <c r="B3857" s="233"/>
      <c r="D3857" s="55" t="e">
        <f>VLOOKUP(C3857,#REF!,2,FALSE)</f>
        <v>#REF!</v>
      </c>
      <c r="E3857" s="172" t="str">
        <f>IFERROR(VLOOKUP(C3857,[1]MASTER!C:F,4,FALSE),"")</f>
        <v/>
      </c>
      <c r="F3857" s="172" t="str">
        <f>IFERROR(VLOOKUP(C3857,[1]MASTER!C:F,3,FALSE),"")</f>
        <v/>
      </c>
      <c r="G3857" s="175" t="str">
        <f>IFERROR(LOOKUP(C3857,[1]MASTER!C:C,[1]MASTER!B:B),"")</f>
        <v/>
      </c>
      <c r="H3857" s="176" t="str">
        <f>IFERROR(VLOOKUP(C3857,[1]MASTER!C:G,5,FALSE),"")</f>
        <v/>
      </c>
    </row>
    <row r="3858" spans="1:8" ht="15.75">
      <c r="A3858" s="109"/>
      <c r="B3858" s="120"/>
      <c r="D3858" s="55" t="e">
        <f>VLOOKUP(C3858,#REF!,2,FALSE)</f>
        <v>#REF!</v>
      </c>
      <c r="E3858" s="172" t="str">
        <f>IFERROR(VLOOKUP(C3858,[1]MASTER!C:F,4,FALSE),"")</f>
        <v/>
      </c>
      <c r="F3858" s="172" t="str">
        <f>IFERROR(VLOOKUP(C3858,[1]MASTER!C:F,3,FALSE),"")</f>
        <v/>
      </c>
      <c r="G3858" s="175" t="str">
        <f>IFERROR(LOOKUP(C3858,[1]MASTER!C:C,[1]MASTER!B:B),"")</f>
        <v/>
      </c>
      <c r="H3858" s="176" t="str">
        <f>IFERROR(VLOOKUP(C3858,[1]MASTER!C:G,5,FALSE),"")</f>
        <v/>
      </c>
    </row>
    <row r="3859" spans="1:8" ht="15.75">
      <c r="A3859" s="52"/>
      <c r="B3859" s="233"/>
      <c r="D3859" s="55" t="e">
        <f>VLOOKUP(C3859,#REF!,2,FALSE)</f>
        <v>#REF!</v>
      </c>
      <c r="E3859" s="172" t="str">
        <f>IFERROR(VLOOKUP(C3859,[1]MASTER!C:F,4,FALSE),"")</f>
        <v/>
      </c>
      <c r="F3859" s="172" t="str">
        <f>IFERROR(VLOOKUP(C3859,[1]MASTER!C:F,3,FALSE),"")</f>
        <v/>
      </c>
      <c r="G3859" s="175" t="str">
        <f>IFERROR(LOOKUP(C3859,[1]MASTER!C:C,[1]MASTER!B:B),"")</f>
        <v/>
      </c>
      <c r="H3859" s="176" t="str">
        <f>IFERROR(VLOOKUP(C3859,[1]MASTER!C:G,5,FALSE),"")</f>
        <v/>
      </c>
    </row>
    <row r="3860" spans="1:8" ht="15.75">
      <c r="A3860" s="109"/>
      <c r="B3860" s="120"/>
      <c r="D3860" s="55" t="e">
        <f>VLOOKUP(C3860,#REF!,2,FALSE)</f>
        <v>#REF!</v>
      </c>
      <c r="E3860" s="172" t="str">
        <f>IFERROR(VLOOKUP(C3860,[1]MASTER!C:F,4,FALSE),"")</f>
        <v/>
      </c>
      <c r="F3860" s="172" t="str">
        <f>IFERROR(VLOOKUP(C3860,[1]MASTER!C:F,3,FALSE),"")</f>
        <v/>
      </c>
      <c r="G3860" s="175" t="str">
        <f>IFERROR(LOOKUP(C3860,[1]MASTER!C:C,[1]MASTER!B:B),"")</f>
        <v/>
      </c>
      <c r="H3860" s="176" t="str">
        <f>IFERROR(VLOOKUP(C3860,[1]MASTER!C:G,5,FALSE),"")</f>
        <v/>
      </c>
    </row>
    <row r="3861" spans="1:8" ht="15.75">
      <c r="A3861" s="52"/>
      <c r="B3861" s="233"/>
      <c r="D3861" s="55" t="e">
        <f>VLOOKUP(C3861,#REF!,2,FALSE)</f>
        <v>#REF!</v>
      </c>
      <c r="E3861" s="172" t="str">
        <f>IFERROR(VLOOKUP(C3861,[1]MASTER!C:F,4,FALSE),"")</f>
        <v/>
      </c>
      <c r="F3861" s="172" t="str">
        <f>IFERROR(VLOOKUP(C3861,[1]MASTER!C:F,3,FALSE),"")</f>
        <v/>
      </c>
      <c r="G3861" s="175" t="str">
        <f>IFERROR(LOOKUP(C3861,[1]MASTER!C:C,[1]MASTER!B:B),"")</f>
        <v/>
      </c>
      <c r="H3861" s="176" t="str">
        <f>IFERROR(VLOOKUP(C3861,[1]MASTER!C:G,5,FALSE),"")</f>
        <v/>
      </c>
    </row>
    <row r="3862" spans="1:8" ht="15.75">
      <c r="A3862" s="109"/>
      <c r="B3862" s="120"/>
      <c r="D3862" s="55" t="e">
        <f>VLOOKUP(C3862,#REF!,2,FALSE)</f>
        <v>#REF!</v>
      </c>
      <c r="E3862" s="172" t="str">
        <f>IFERROR(VLOOKUP(C3862,[1]MASTER!C:F,4,FALSE),"")</f>
        <v/>
      </c>
      <c r="F3862" s="172" t="str">
        <f>IFERROR(VLOOKUP(C3862,[1]MASTER!C:F,3,FALSE),"")</f>
        <v/>
      </c>
      <c r="G3862" s="175" t="str">
        <f>IFERROR(LOOKUP(C3862,[1]MASTER!C:C,[1]MASTER!B:B),"")</f>
        <v/>
      </c>
      <c r="H3862" s="176" t="str">
        <f>IFERROR(VLOOKUP(C3862,[1]MASTER!C:G,5,FALSE),"")</f>
        <v/>
      </c>
    </row>
    <row r="3863" spans="1:8" ht="15.75">
      <c r="A3863" s="52"/>
      <c r="B3863" s="233"/>
      <c r="D3863" s="55" t="e">
        <f>VLOOKUP(C3863,#REF!,2,FALSE)</f>
        <v>#REF!</v>
      </c>
      <c r="E3863" s="172" t="str">
        <f>IFERROR(VLOOKUP(C3863,[1]MASTER!C:F,4,FALSE),"")</f>
        <v/>
      </c>
      <c r="F3863" s="172" t="str">
        <f>IFERROR(VLOOKUP(C3863,[1]MASTER!C:F,3,FALSE),"")</f>
        <v/>
      </c>
      <c r="G3863" s="175" t="str">
        <f>IFERROR(LOOKUP(C3863,[1]MASTER!C:C,[1]MASTER!B:B),"")</f>
        <v/>
      </c>
      <c r="H3863" s="176" t="str">
        <f>IFERROR(VLOOKUP(C3863,[1]MASTER!C:G,5,FALSE),"")</f>
        <v/>
      </c>
    </row>
    <row r="3864" spans="1:8" ht="15.75">
      <c r="A3864" s="109"/>
      <c r="B3864" s="120"/>
      <c r="D3864" s="55" t="e">
        <f>VLOOKUP(C3864,#REF!,2,FALSE)</f>
        <v>#REF!</v>
      </c>
      <c r="E3864" s="172" t="str">
        <f>IFERROR(VLOOKUP(C3864,[1]MASTER!C:F,4,FALSE),"")</f>
        <v/>
      </c>
      <c r="F3864" s="172" t="str">
        <f>IFERROR(VLOOKUP(C3864,[1]MASTER!C:F,3,FALSE),"")</f>
        <v/>
      </c>
      <c r="G3864" s="175" t="str">
        <f>IFERROR(LOOKUP(C3864,[1]MASTER!C:C,[1]MASTER!B:B),"")</f>
        <v/>
      </c>
      <c r="H3864" s="176" t="str">
        <f>IFERROR(VLOOKUP(C3864,[1]MASTER!C:G,5,FALSE),"")</f>
        <v/>
      </c>
    </row>
    <row r="3865" spans="1:8" ht="15.75">
      <c r="A3865" s="52"/>
      <c r="B3865" s="233"/>
      <c r="D3865" s="55" t="e">
        <f>VLOOKUP(C3865,#REF!,2,FALSE)</f>
        <v>#REF!</v>
      </c>
      <c r="E3865" s="172" t="str">
        <f>IFERROR(VLOOKUP(C3865,[1]MASTER!C:F,4,FALSE),"")</f>
        <v/>
      </c>
      <c r="F3865" s="172" t="str">
        <f>IFERROR(VLOOKUP(C3865,[1]MASTER!C:F,3,FALSE),"")</f>
        <v/>
      </c>
      <c r="G3865" s="175" t="str">
        <f>IFERROR(LOOKUP(C3865,[1]MASTER!C:C,[1]MASTER!B:B),"")</f>
        <v/>
      </c>
      <c r="H3865" s="176" t="str">
        <f>IFERROR(VLOOKUP(C3865,[1]MASTER!C:G,5,FALSE),"")</f>
        <v/>
      </c>
    </row>
    <row r="3866" spans="1:8" ht="15.75">
      <c r="A3866" s="109"/>
      <c r="B3866" s="120"/>
      <c r="D3866" s="55" t="e">
        <f>VLOOKUP(C3866,#REF!,2,FALSE)</f>
        <v>#REF!</v>
      </c>
      <c r="E3866" s="172" t="str">
        <f>IFERROR(VLOOKUP(C3866,[1]MASTER!C:F,4,FALSE),"")</f>
        <v/>
      </c>
      <c r="F3866" s="172" t="str">
        <f>IFERROR(VLOOKUP(C3866,[1]MASTER!C:F,3,FALSE),"")</f>
        <v/>
      </c>
      <c r="G3866" s="175" t="str">
        <f>IFERROR(LOOKUP(C3866,[1]MASTER!C:C,[1]MASTER!B:B),"")</f>
        <v/>
      </c>
      <c r="H3866" s="176" t="str">
        <f>IFERROR(VLOOKUP(C3866,[1]MASTER!C:G,5,FALSE),"")</f>
        <v/>
      </c>
    </row>
    <row r="3867" spans="1:8" ht="15.75">
      <c r="A3867" s="52"/>
      <c r="B3867" s="233"/>
      <c r="D3867" s="55" t="e">
        <f>VLOOKUP(C3867,#REF!,2,FALSE)</f>
        <v>#REF!</v>
      </c>
      <c r="E3867" s="172" t="str">
        <f>IFERROR(VLOOKUP(C3867,[1]MASTER!C:F,4,FALSE),"")</f>
        <v/>
      </c>
      <c r="F3867" s="172" t="str">
        <f>IFERROR(VLOOKUP(C3867,[1]MASTER!C:F,3,FALSE),"")</f>
        <v/>
      </c>
      <c r="G3867" s="175" t="str">
        <f>IFERROR(LOOKUP(C3867,[1]MASTER!C:C,[1]MASTER!B:B),"")</f>
        <v/>
      </c>
      <c r="H3867" s="176" t="str">
        <f>IFERROR(VLOOKUP(C3867,[1]MASTER!C:G,5,FALSE),"")</f>
        <v/>
      </c>
    </row>
    <row r="3868" spans="1:8" ht="15.75">
      <c r="A3868" s="109"/>
      <c r="B3868" s="120"/>
      <c r="D3868" s="55" t="e">
        <f>VLOOKUP(C3868,#REF!,2,FALSE)</f>
        <v>#REF!</v>
      </c>
      <c r="E3868" s="172" t="str">
        <f>IFERROR(VLOOKUP(C3868,[1]MASTER!C:F,4,FALSE),"")</f>
        <v/>
      </c>
      <c r="F3868" s="172" t="str">
        <f>IFERROR(VLOOKUP(C3868,[1]MASTER!C:F,3,FALSE),"")</f>
        <v/>
      </c>
      <c r="G3868" s="175" t="str">
        <f>IFERROR(LOOKUP(C3868,[1]MASTER!C:C,[1]MASTER!B:B),"")</f>
        <v/>
      </c>
      <c r="H3868" s="176" t="str">
        <f>IFERROR(VLOOKUP(C3868,[1]MASTER!C:G,5,FALSE),"")</f>
        <v/>
      </c>
    </row>
    <row r="3869" spans="1:8" ht="15.75">
      <c r="A3869" s="52"/>
      <c r="B3869" s="233"/>
      <c r="D3869" s="55" t="e">
        <f>VLOOKUP(C3869,#REF!,2,FALSE)</f>
        <v>#REF!</v>
      </c>
      <c r="E3869" s="172" t="str">
        <f>IFERROR(VLOOKUP(C3869,[1]MASTER!C:F,4,FALSE),"")</f>
        <v/>
      </c>
      <c r="F3869" s="172" t="str">
        <f>IFERROR(VLOOKUP(C3869,[1]MASTER!C:F,3,FALSE),"")</f>
        <v/>
      </c>
      <c r="G3869" s="175" t="str">
        <f>IFERROR(LOOKUP(C3869,[1]MASTER!C:C,[1]MASTER!B:B),"")</f>
        <v/>
      </c>
      <c r="H3869" s="176" t="str">
        <f>IFERROR(VLOOKUP(C3869,[1]MASTER!C:G,5,FALSE),"")</f>
        <v/>
      </c>
    </row>
    <row r="3870" spans="1:8" ht="15.75">
      <c r="A3870" s="109"/>
      <c r="B3870" s="120"/>
      <c r="D3870" s="55" t="e">
        <f>VLOOKUP(C3870,#REF!,2,FALSE)</f>
        <v>#REF!</v>
      </c>
      <c r="E3870" s="172" t="str">
        <f>IFERROR(VLOOKUP(C3870,[1]MASTER!C:F,4,FALSE),"")</f>
        <v/>
      </c>
      <c r="F3870" s="172" t="str">
        <f>IFERROR(VLOOKUP(C3870,[1]MASTER!C:F,3,FALSE),"")</f>
        <v/>
      </c>
      <c r="G3870" s="175" t="str">
        <f>IFERROR(LOOKUP(C3870,[1]MASTER!C:C,[1]MASTER!B:B),"")</f>
        <v/>
      </c>
      <c r="H3870" s="176" t="str">
        <f>IFERROR(VLOOKUP(C3870,[1]MASTER!C:G,5,FALSE),"")</f>
        <v/>
      </c>
    </row>
    <row r="3871" spans="1:8" ht="15.75">
      <c r="A3871" s="52"/>
      <c r="B3871" s="233"/>
      <c r="D3871" s="55" t="e">
        <f>VLOOKUP(C3871,#REF!,2,FALSE)</f>
        <v>#REF!</v>
      </c>
      <c r="E3871" s="172" t="str">
        <f>IFERROR(VLOOKUP(C3871,[1]MASTER!C:F,4,FALSE),"")</f>
        <v/>
      </c>
      <c r="F3871" s="172" t="str">
        <f>IFERROR(VLOOKUP(C3871,[1]MASTER!C:F,3,FALSE),"")</f>
        <v/>
      </c>
      <c r="G3871" s="175" t="str">
        <f>IFERROR(LOOKUP(C3871,[1]MASTER!C:C,[1]MASTER!B:B),"")</f>
        <v/>
      </c>
      <c r="H3871" s="176" t="str">
        <f>IFERROR(VLOOKUP(C3871,[1]MASTER!C:G,5,FALSE),"")</f>
        <v/>
      </c>
    </row>
    <row r="3872" spans="1:8" ht="15.75">
      <c r="A3872" s="109"/>
      <c r="B3872" s="120"/>
      <c r="D3872" s="55" t="e">
        <f>VLOOKUP(C3872,#REF!,2,FALSE)</f>
        <v>#REF!</v>
      </c>
      <c r="E3872" s="172" t="str">
        <f>IFERROR(VLOOKUP(C3872,[1]MASTER!C:F,4,FALSE),"")</f>
        <v/>
      </c>
      <c r="F3872" s="172" t="str">
        <f>IFERROR(VLOOKUP(C3872,[1]MASTER!C:F,3,FALSE),"")</f>
        <v/>
      </c>
      <c r="G3872" s="175" t="str">
        <f>IFERROR(LOOKUP(C3872,[1]MASTER!C:C,[1]MASTER!B:B),"")</f>
        <v/>
      </c>
      <c r="H3872" s="176" t="str">
        <f>IFERROR(VLOOKUP(C3872,[1]MASTER!C:G,5,FALSE),"")</f>
        <v/>
      </c>
    </row>
    <row r="3873" spans="1:8" ht="15.75">
      <c r="A3873" s="52"/>
      <c r="B3873" s="233"/>
      <c r="D3873" s="55" t="e">
        <f>VLOOKUP(C3873,#REF!,2,FALSE)</f>
        <v>#REF!</v>
      </c>
      <c r="E3873" s="172" t="str">
        <f>IFERROR(VLOOKUP(C3873,[1]MASTER!C:F,4,FALSE),"")</f>
        <v/>
      </c>
      <c r="F3873" s="172" t="str">
        <f>IFERROR(VLOOKUP(C3873,[1]MASTER!C:F,3,FALSE),"")</f>
        <v/>
      </c>
      <c r="G3873" s="175" t="str">
        <f>IFERROR(LOOKUP(C3873,[1]MASTER!C:C,[1]MASTER!B:B),"")</f>
        <v/>
      </c>
      <c r="H3873" s="176" t="str">
        <f>IFERROR(VLOOKUP(C3873,[1]MASTER!C:G,5,FALSE),"")</f>
        <v/>
      </c>
    </row>
    <row r="3874" spans="1:8" ht="15.75">
      <c r="A3874" s="109"/>
      <c r="B3874" s="120"/>
      <c r="D3874" s="55" t="e">
        <f>VLOOKUP(C3874,#REF!,2,FALSE)</f>
        <v>#REF!</v>
      </c>
      <c r="E3874" s="172" t="str">
        <f>IFERROR(VLOOKUP(C3874,[1]MASTER!C:F,4,FALSE),"")</f>
        <v/>
      </c>
      <c r="F3874" s="172" t="str">
        <f>IFERROR(VLOOKUP(C3874,[1]MASTER!C:F,3,FALSE),"")</f>
        <v/>
      </c>
      <c r="G3874" s="175" t="str">
        <f>IFERROR(LOOKUP(C3874,[1]MASTER!C:C,[1]MASTER!B:B),"")</f>
        <v/>
      </c>
      <c r="H3874" s="176" t="str">
        <f>IFERROR(VLOOKUP(C3874,[1]MASTER!C:G,5,FALSE),"")</f>
        <v/>
      </c>
    </row>
    <row r="3875" spans="1:8" ht="15.75">
      <c r="A3875" s="52"/>
      <c r="B3875" s="233"/>
      <c r="D3875" s="55" t="e">
        <f>VLOOKUP(C3875,#REF!,2,FALSE)</f>
        <v>#REF!</v>
      </c>
      <c r="E3875" s="172" t="str">
        <f>IFERROR(VLOOKUP(C3875,[1]MASTER!C:F,4,FALSE),"")</f>
        <v/>
      </c>
      <c r="F3875" s="172" t="str">
        <f>IFERROR(VLOOKUP(C3875,[1]MASTER!C:F,3,FALSE),"")</f>
        <v/>
      </c>
      <c r="G3875" s="175" t="str">
        <f>IFERROR(LOOKUP(C3875,[1]MASTER!C:C,[1]MASTER!B:B),"")</f>
        <v/>
      </c>
      <c r="H3875" s="176" t="str">
        <f>IFERROR(VLOOKUP(C3875,[1]MASTER!C:G,5,FALSE),"")</f>
        <v/>
      </c>
    </row>
    <row r="3876" spans="1:8" ht="15.75">
      <c r="A3876" s="109"/>
      <c r="B3876" s="120"/>
      <c r="D3876" s="55" t="e">
        <f>VLOOKUP(C3876,#REF!,2,FALSE)</f>
        <v>#REF!</v>
      </c>
      <c r="E3876" s="172" t="str">
        <f>IFERROR(VLOOKUP(C3876,[1]MASTER!C:F,4,FALSE),"")</f>
        <v/>
      </c>
      <c r="F3876" s="172" t="str">
        <f>IFERROR(VLOOKUP(C3876,[1]MASTER!C:F,3,FALSE),"")</f>
        <v/>
      </c>
      <c r="G3876" s="175" t="str">
        <f>IFERROR(LOOKUP(C3876,[1]MASTER!C:C,[1]MASTER!B:B),"")</f>
        <v/>
      </c>
      <c r="H3876" s="176" t="str">
        <f>IFERROR(VLOOKUP(C3876,[1]MASTER!C:G,5,FALSE),"")</f>
        <v/>
      </c>
    </row>
    <row r="3877" spans="1:8" ht="15.75">
      <c r="A3877" s="52"/>
      <c r="B3877" s="233"/>
      <c r="D3877" s="55" t="e">
        <f>VLOOKUP(C3877,#REF!,2,FALSE)</f>
        <v>#REF!</v>
      </c>
      <c r="E3877" s="172" t="str">
        <f>IFERROR(VLOOKUP(C3877,[1]MASTER!C:F,4,FALSE),"")</f>
        <v/>
      </c>
      <c r="F3877" s="172" t="str">
        <f>IFERROR(VLOOKUP(C3877,[1]MASTER!C:F,3,FALSE),"")</f>
        <v/>
      </c>
      <c r="G3877" s="175" t="str">
        <f>IFERROR(LOOKUP(C3877,[1]MASTER!C:C,[1]MASTER!B:B),"")</f>
        <v/>
      </c>
      <c r="H3877" s="176" t="str">
        <f>IFERROR(VLOOKUP(C3877,[1]MASTER!C:G,5,FALSE),"")</f>
        <v/>
      </c>
    </row>
    <row r="3878" spans="1:8" ht="15.75">
      <c r="A3878" s="109"/>
      <c r="B3878" s="120"/>
      <c r="D3878" s="55" t="e">
        <f>VLOOKUP(C3878,#REF!,2,FALSE)</f>
        <v>#REF!</v>
      </c>
      <c r="E3878" s="172" t="str">
        <f>IFERROR(VLOOKUP(C3878,[1]MASTER!C:F,4,FALSE),"")</f>
        <v/>
      </c>
      <c r="F3878" s="172" t="str">
        <f>IFERROR(VLOOKUP(C3878,[1]MASTER!C:F,3,FALSE),"")</f>
        <v/>
      </c>
      <c r="G3878" s="175" t="str">
        <f>IFERROR(LOOKUP(C3878,[1]MASTER!C:C,[1]MASTER!B:B),"")</f>
        <v/>
      </c>
      <c r="H3878" s="176" t="str">
        <f>IFERROR(VLOOKUP(C3878,[1]MASTER!C:G,5,FALSE),"")</f>
        <v/>
      </c>
    </row>
    <row r="3879" spans="1:8" ht="15.75">
      <c r="A3879" s="52"/>
      <c r="B3879" s="233"/>
      <c r="D3879" s="55" t="e">
        <f>VLOOKUP(C3879,#REF!,2,FALSE)</f>
        <v>#REF!</v>
      </c>
      <c r="E3879" s="172" t="str">
        <f>IFERROR(VLOOKUP(C3879,[1]MASTER!C:F,4,FALSE),"")</f>
        <v/>
      </c>
      <c r="F3879" s="172" t="str">
        <f>IFERROR(VLOOKUP(C3879,[1]MASTER!C:F,3,FALSE),"")</f>
        <v/>
      </c>
      <c r="G3879" s="175" t="str">
        <f>IFERROR(LOOKUP(C3879,[1]MASTER!C:C,[1]MASTER!B:B),"")</f>
        <v/>
      </c>
      <c r="H3879" s="176" t="str">
        <f>IFERROR(VLOOKUP(C3879,[1]MASTER!C:G,5,FALSE),"")</f>
        <v/>
      </c>
    </row>
    <row r="3880" spans="1:8" ht="15.75">
      <c r="A3880" s="109"/>
      <c r="B3880" s="120"/>
      <c r="D3880" s="55" t="e">
        <f>VLOOKUP(C3880,#REF!,2,FALSE)</f>
        <v>#REF!</v>
      </c>
      <c r="E3880" s="172" t="str">
        <f>IFERROR(VLOOKUP(C3880,[1]MASTER!C:F,4,FALSE),"")</f>
        <v/>
      </c>
      <c r="F3880" s="172" t="str">
        <f>IFERROR(VLOOKUP(C3880,[1]MASTER!C:F,3,FALSE),"")</f>
        <v/>
      </c>
      <c r="G3880" s="175" t="str">
        <f>IFERROR(LOOKUP(C3880,[1]MASTER!C:C,[1]MASTER!B:B),"")</f>
        <v/>
      </c>
      <c r="H3880" s="176" t="str">
        <f>IFERROR(VLOOKUP(C3880,[1]MASTER!C:G,5,FALSE),"")</f>
        <v/>
      </c>
    </row>
    <row r="3881" spans="1:8" ht="15.75">
      <c r="A3881" s="52"/>
      <c r="B3881" s="233"/>
      <c r="D3881" s="55" t="e">
        <f>VLOOKUP(C3881,#REF!,2,FALSE)</f>
        <v>#REF!</v>
      </c>
      <c r="E3881" s="172" t="str">
        <f>IFERROR(VLOOKUP(C3881,[1]MASTER!C:F,4,FALSE),"")</f>
        <v/>
      </c>
      <c r="F3881" s="172" t="str">
        <f>IFERROR(VLOOKUP(C3881,[1]MASTER!C:F,3,FALSE),"")</f>
        <v/>
      </c>
      <c r="G3881" s="175" t="str">
        <f>IFERROR(LOOKUP(C3881,[1]MASTER!C:C,[1]MASTER!B:B),"")</f>
        <v/>
      </c>
      <c r="H3881" s="176" t="str">
        <f>IFERROR(VLOOKUP(C3881,[1]MASTER!C:G,5,FALSE),"")</f>
        <v/>
      </c>
    </row>
    <row r="3882" spans="1:8" ht="15.75">
      <c r="A3882" s="109"/>
      <c r="B3882" s="120"/>
      <c r="D3882" s="55" t="e">
        <f>VLOOKUP(C3882,#REF!,2,FALSE)</f>
        <v>#REF!</v>
      </c>
      <c r="E3882" s="172" t="str">
        <f>IFERROR(VLOOKUP(C3882,[1]MASTER!C:F,4,FALSE),"")</f>
        <v/>
      </c>
      <c r="F3882" s="172" t="str">
        <f>IFERROR(VLOOKUP(C3882,[1]MASTER!C:F,3,FALSE),"")</f>
        <v/>
      </c>
      <c r="G3882" s="175" t="str">
        <f>IFERROR(LOOKUP(C3882,[1]MASTER!C:C,[1]MASTER!B:B),"")</f>
        <v/>
      </c>
      <c r="H3882" s="176" t="str">
        <f>IFERROR(VLOOKUP(C3882,[1]MASTER!C:G,5,FALSE),"")</f>
        <v/>
      </c>
    </row>
    <row r="3883" spans="1:8" ht="15.75">
      <c r="A3883" s="52"/>
      <c r="B3883" s="233"/>
      <c r="D3883" s="55" t="e">
        <f>VLOOKUP(C3883,#REF!,2,FALSE)</f>
        <v>#REF!</v>
      </c>
      <c r="E3883" s="172" t="str">
        <f>IFERROR(VLOOKUP(C3883,[1]MASTER!C:F,4,FALSE),"")</f>
        <v/>
      </c>
      <c r="F3883" s="172" t="str">
        <f>IFERROR(VLOOKUP(C3883,[1]MASTER!C:F,3,FALSE),"")</f>
        <v/>
      </c>
      <c r="G3883" s="175" t="str">
        <f>IFERROR(LOOKUP(C3883,[1]MASTER!C:C,[1]MASTER!B:B),"")</f>
        <v/>
      </c>
      <c r="H3883" s="176" t="str">
        <f>IFERROR(VLOOKUP(C3883,[1]MASTER!C:G,5,FALSE),"")</f>
        <v/>
      </c>
    </row>
    <row r="3884" spans="1:8" ht="15.75">
      <c r="A3884" s="109"/>
      <c r="B3884" s="120"/>
      <c r="D3884" s="55" t="e">
        <f>VLOOKUP(C3884,#REF!,2,FALSE)</f>
        <v>#REF!</v>
      </c>
      <c r="E3884" s="172" t="str">
        <f>IFERROR(VLOOKUP(C3884,[1]MASTER!C:F,4,FALSE),"")</f>
        <v/>
      </c>
      <c r="F3884" s="172" t="str">
        <f>IFERROR(VLOOKUP(C3884,[1]MASTER!C:F,3,FALSE),"")</f>
        <v/>
      </c>
      <c r="G3884" s="175" t="str">
        <f>IFERROR(LOOKUP(C3884,[1]MASTER!C:C,[1]MASTER!B:B),"")</f>
        <v/>
      </c>
      <c r="H3884" s="176" t="str">
        <f>IFERROR(VLOOKUP(C3884,[1]MASTER!C:G,5,FALSE),"")</f>
        <v/>
      </c>
    </row>
    <row r="3885" spans="1:8" ht="15.75">
      <c r="A3885" s="52"/>
      <c r="B3885" s="233"/>
      <c r="D3885" s="55" t="e">
        <f>VLOOKUP(C3885,#REF!,2,FALSE)</f>
        <v>#REF!</v>
      </c>
      <c r="E3885" s="172" t="str">
        <f>IFERROR(VLOOKUP(C3885,[1]MASTER!C:F,4,FALSE),"")</f>
        <v/>
      </c>
      <c r="F3885" s="172" t="str">
        <f>IFERROR(VLOOKUP(C3885,[1]MASTER!C:F,3,FALSE),"")</f>
        <v/>
      </c>
      <c r="G3885" s="175" t="str">
        <f>IFERROR(LOOKUP(C3885,[1]MASTER!C:C,[1]MASTER!B:B),"")</f>
        <v/>
      </c>
      <c r="H3885" s="176" t="str">
        <f>IFERROR(VLOOKUP(C3885,[1]MASTER!C:G,5,FALSE),"")</f>
        <v/>
      </c>
    </row>
    <row r="3886" spans="1:8" ht="15.75">
      <c r="A3886" s="109"/>
      <c r="B3886" s="120"/>
      <c r="D3886" s="55" t="e">
        <f>VLOOKUP(C3886,#REF!,2,FALSE)</f>
        <v>#REF!</v>
      </c>
      <c r="E3886" s="172" t="str">
        <f>IFERROR(VLOOKUP(C3886,[1]MASTER!C:F,4,FALSE),"")</f>
        <v/>
      </c>
      <c r="F3886" s="172" t="str">
        <f>IFERROR(VLOOKUP(C3886,[1]MASTER!C:F,3,FALSE),"")</f>
        <v/>
      </c>
      <c r="G3886" s="175" t="str">
        <f>IFERROR(LOOKUP(C3886,[1]MASTER!C:C,[1]MASTER!B:B),"")</f>
        <v/>
      </c>
      <c r="H3886" s="176" t="str">
        <f>IFERROR(VLOOKUP(C3886,[1]MASTER!C:G,5,FALSE),"")</f>
        <v/>
      </c>
    </row>
    <row r="3887" spans="1:8" ht="15.75">
      <c r="A3887" s="52"/>
      <c r="B3887" s="233"/>
      <c r="D3887" s="55" t="e">
        <f>VLOOKUP(C3887,#REF!,2,FALSE)</f>
        <v>#REF!</v>
      </c>
      <c r="E3887" s="172" t="str">
        <f>IFERROR(VLOOKUP(C3887,[1]MASTER!C:F,4,FALSE),"")</f>
        <v/>
      </c>
      <c r="F3887" s="172" t="str">
        <f>IFERROR(VLOOKUP(C3887,[1]MASTER!C:F,3,FALSE),"")</f>
        <v/>
      </c>
      <c r="G3887" s="175" t="str">
        <f>IFERROR(LOOKUP(C3887,[1]MASTER!C:C,[1]MASTER!B:B),"")</f>
        <v/>
      </c>
      <c r="H3887" s="176" t="str">
        <f>IFERROR(VLOOKUP(C3887,[1]MASTER!C:G,5,FALSE),"")</f>
        <v/>
      </c>
    </row>
    <row r="3888" spans="1:8" ht="15.75">
      <c r="A3888" s="109"/>
      <c r="B3888" s="120"/>
      <c r="D3888" s="55" t="e">
        <f>VLOOKUP(C3888,#REF!,2,FALSE)</f>
        <v>#REF!</v>
      </c>
      <c r="E3888" s="172" t="str">
        <f>IFERROR(VLOOKUP(C3888,[1]MASTER!C:F,4,FALSE),"")</f>
        <v/>
      </c>
      <c r="F3888" s="172" t="str">
        <f>IFERROR(VLOOKUP(C3888,[1]MASTER!C:F,3,FALSE),"")</f>
        <v/>
      </c>
      <c r="G3888" s="175" t="str">
        <f>IFERROR(LOOKUP(C3888,[1]MASTER!C:C,[1]MASTER!B:B),"")</f>
        <v/>
      </c>
      <c r="H3888" s="176" t="str">
        <f>IFERROR(VLOOKUP(C3888,[1]MASTER!C:G,5,FALSE),"")</f>
        <v/>
      </c>
    </row>
    <row r="3889" spans="1:8" ht="15.75">
      <c r="A3889" s="52"/>
      <c r="B3889" s="233"/>
      <c r="D3889" s="55" t="e">
        <f>VLOOKUP(C3889,#REF!,2,FALSE)</f>
        <v>#REF!</v>
      </c>
      <c r="E3889" s="172" t="str">
        <f>IFERROR(VLOOKUP(C3889,[1]MASTER!C:F,4,FALSE),"")</f>
        <v/>
      </c>
      <c r="F3889" s="172" t="str">
        <f>IFERROR(VLOOKUP(C3889,[1]MASTER!C:F,3,FALSE),"")</f>
        <v/>
      </c>
      <c r="G3889" s="175" t="str">
        <f>IFERROR(LOOKUP(C3889,[1]MASTER!C:C,[1]MASTER!B:B),"")</f>
        <v/>
      </c>
      <c r="H3889" s="176" t="str">
        <f>IFERROR(VLOOKUP(C3889,[1]MASTER!C:G,5,FALSE),"")</f>
        <v/>
      </c>
    </row>
    <row r="3890" spans="1:8" ht="15.75">
      <c r="A3890" s="109"/>
      <c r="B3890" s="120"/>
      <c r="D3890" s="55" t="e">
        <f>VLOOKUP(C3890,#REF!,2,FALSE)</f>
        <v>#REF!</v>
      </c>
      <c r="E3890" s="172" t="str">
        <f>IFERROR(VLOOKUP(C3890,[1]MASTER!C:F,4,FALSE),"")</f>
        <v/>
      </c>
      <c r="F3890" s="172" t="str">
        <f>IFERROR(VLOOKUP(C3890,[1]MASTER!C:F,3,FALSE),"")</f>
        <v/>
      </c>
      <c r="G3890" s="175" t="str">
        <f>IFERROR(LOOKUP(C3890,[1]MASTER!C:C,[1]MASTER!B:B),"")</f>
        <v/>
      </c>
      <c r="H3890" s="176" t="str">
        <f>IFERROR(VLOOKUP(C3890,[1]MASTER!C:G,5,FALSE),"")</f>
        <v/>
      </c>
    </row>
    <row r="3891" spans="1:8" ht="15.75">
      <c r="A3891" s="52"/>
      <c r="B3891" s="233"/>
      <c r="D3891" s="55" t="e">
        <f>VLOOKUP(C3891,#REF!,2,FALSE)</f>
        <v>#REF!</v>
      </c>
      <c r="E3891" s="172" t="str">
        <f>IFERROR(VLOOKUP(C3891,[1]MASTER!C:F,4,FALSE),"")</f>
        <v/>
      </c>
      <c r="F3891" s="172" t="str">
        <f>IFERROR(VLOOKUP(C3891,[1]MASTER!C:F,3,FALSE),"")</f>
        <v/>
      </c>
      <c r="G3891" s="175" t="str">
        <f>IFERROR(LOOKUP(C3891,[1]MASTER!C:C,[1]MASTER!B:B),"")</f>
        <v/>
      </c>
      <c r="H3891" s="176" t="str">
        <f>IFERROR(VLOOKUP(C3891,[1]MASTER!C:G,5,FALSE),"")</f>
        <v/>
      </c>
    </row>
    <row r="3892" spans="1:8" ht="15.75">
      <c r="A3892" s="109"/>
      <c r="B3892" s="120"/>
      <c r="D3892" s="55" t="e">
        <f>VLOOKUP(C3892,#REF!,2,FALSE)</f>
        <v>#REF!</v>
      </c>
      <c r="E3892" s="172" t="str">
        <f>IFERROR(VLOOKUP(C3892,[1]MASTER!C:F,4,FALSE),"")</f>
        <v/>
      </c>
      <c r="F3892" s="172" t="str">
        <f>IFERROR(VLOOKUP(C3892,[1]MASTER!C:F,3,FALSE),"")</f>
        <v/>
      </c>
      <c r="G3892" s="175" t="str">
        <f>IFERROR(LOOKUP(C3892,[1]MASTER!C:C,[1]MASTER!B:B),"")</f>
        <v/>
      </c>
      <c r="H3892" s="176" t="str">
        <f>IFERROR(VLOOKUP(C3892,[1]MASTER!C:G,5,FALSE),"")</f>
        <v/>
      </c>
    </row>
    <row r="3893" spans="1:8" ht="15.75">
      <c r="A3893" s="52"/>
      <c r="B3893" s="233"/>
      <c r="D3893" s="55" t="e">
        <f>VLOOKUP(C3893,#REF!,2,FALSE)</f>
        <v>#REF!</v>
      </c>
      <c r="E3893" s="172" t="str">
        <f>IFERROR(VLOOKUP(C3893,[1]MASTER!C:F,4,FALSE),"")</f>
        <v/>
      </c>
      <c r="F3893" s="172" t="str">
        <f>IFERROR(VLOOKUP(C3893,[1]MASTER!C:F,3,FALSE),"")</f>
        <v/>
      </c>
      <c r="G3893" s="175" t="str">
        <f>IFERROR(LOOKUP(C3893,[1]MASTER!C:C,[1]MASTER!B:B),"")</f>
        <v/>
      </c>
      <c r="H3893" s="176" t="str">
        <f>IFERROR(VLOOKUP(C3893,[1]MASTER!C:G,5,FALSE),"")</f>
        <v/>
      </c>
    </row>
    <row r="3894" spans="1:8" ht="15.75">
      <c r="A3894" s="109"/>
      <c r="B3894" s="120"/>
      <c r="D3894" s="55" t="e">
        <f>VLOOKUP(C3894,#REF!,2,FALSE)</f>
        <v>#REF!</v>
      </c>
      <c r="E3894" s="172" t="str">
        <f>IFERROR(VLOOKUP(C3894,[1]MASTER!C:F,4,FALSE),"")</f>
        <v/>
      </c>
      <c r="F3894" s="172" t="str">
        <f>IFERROR(VLOOKUP(C3894,[1]MASTER!C:F,3,FALSE),"")</f>
        <v/>
      </c>
      <c r="G3894" s="175" t="str">
        <f>IFERROR(LOOKUP(C3894,[1]MASTER!C:C,[1]MASTER!B:B),"")</f>
        <v/>
      </c>
      <c r="H3894" s="176" t="str">
        <f>IFERROR(VLOOKUP(C3894,[1]MASTER!C:G,5,FALSE),"")</f>
        <v/>
      </c>
    </row>
    <row r="3895" spans="1:8" ht="15.75">
      <c r="A3895" s="52"/>
      <c r="B3895" s="233"/>
      <c r="D3895" s="55" t="e">
        <f>VLOOKUP(C3895,#REF!,2,FALSE)</f>
        <v>#REF!</v>
      </c>
      <c r="E3895" s="172" t="str">
        <f>IFERROR(VLOOKUP(C3895,[1]MASTER!C:F,4,FALSE),"")</f>
        <v/>
      </c>
      <c r="F3895" s="172" t="str">
        <f>IFERROR(VLOOKUP(C3895,[1]MASTER!C:F,3,FALSE),"")</f>
        <v/>
      </c>
      <c r="G3895" s="175" t="str">
        <f>IFERROR(LOOKUP(C3895,[1]MASTER!C:C,[1]MASTER!B:B),"")</f>
        <v/>
      </c>
      <c r="H3895" s="176" t="str">
        <f>IFERROR(VLOOKUP(C3895,[1]MASTER!C:G,5,FALSE),"")</f>
        <v/>
      </c>
    </row>
    <row r="3896" spans="1:8" ht="15.75">
      <c r="A3896" s="109"/>
      <c r="B3896" s="120"/>
      <c r="D3896" s="55" t="e">
        <f>VLOOKUP(C3896,#REF!,2,FALSE)</f>
        <v>#REF!</v>
      </c>
      <c r="E3896" s="172" t="str">
        <f>IFERROR(VLOOKUP(C3896,[1]MASTER!C:F,4,FALSE),"")</f>
        <v/>
      </c>
      <c r="F3896" s="172" t="str">
        <f>IFERROR(VLOOKUP(C3896,[1]MASTER!C:F,3,FALSE),"")</f>
        <v/>
      </c>
      <c r="G3896" s="175" t="str">
        <f>IFERROR(LOOKUP(C3896,[1]MASTER!C:C,[1]MASTER!B:B),"")</f>
        <v/>
      </c>
      <c r="H3896" s="176" t="str">
        <f>IFERROR(VLOOKUP(C3896,[1]MASTER!C:G,5,FALSE),"")</f>
        <v/>
      </c>
    </row>
    <row r="3897" spans="1:8" ht="15.75">
      <c r="A3897" s="52"/>
      <c r="B3897" s="233"/>
      <c r="D3897" s="55" t="e">
        <f>VLOOKUP(C3897,#REF!,2,FALSE)</f>
        <v>#REF!</v>
      </c>
      <c r="E3897" s="172" t="str">
        <f>IFERROR(VLOOKUP(C3897,[1]MASTER!C:F,4,FALSE),"")</f>
        <v/>
      </c>
      <c r="F3897" s="172" t="str">
        <f>IFERROR(VLOOKUP(C3897,[1]MASTER!C:F,3,FALSE),"")</f>
        <v/>
      </c>
      <c r="G3897" s="175" t="str">
        <f>IFERROR(LOOKUP(C3897,[1]MASTER!C:C,[1]MASTER!B:B),"")</f>
        <v/>
      </c>
      <c r="H3897" s="176" t="str">
        <f>IFERROR(VLOOKUP(C3897,[1]MASTER!C:G,5,FALSE),"")</f>
        <v/>
      </c>
    </row>
    <row r="3898" spans="1:8" ht="15.75">
      <c r="A3898" s="109"/>
      <c r="B3898" s="120"/>
      <c r="D3898" s="55" t="e">
        <f>VLOOKUP(C3898,#REF!,2,FALSE)</f>
        <v>#REF!</v>
      </c>
      <c r="E3898" s="172" t="str">
        <f>IFERROR(VLOOKUP(C3898,[1]MASTER!C:F,4,FALSE),"")</f>
        <v/>
      </c>
      <c r="F3898" s="172" t="str">
        <f>IFERROR(VLOOKUP(C3898,[1]MASTER!C:F,3,FALSE),"")</f>
        <v/>
      </c>
      <c r="G3898" s="175" t="str">
        <f>IFERROR(LOOKUP(C3898,[1]MASTER!C:C,[1]MASTER!B:B),"")</f>
        <v/>
      </c>
      <c r="H3898" s="176" t="str">
        <f>IFERROR(VLOOKUP(C3898,[1]MASTER!C:G,5,FALSE),"")</f>
        <v/>
      </c>
    </row>
    <row r="3899" spans="1:8" ht="15.75">
      <c r="A3899" s="52"/>
      <c r="B3899" s="233"/>
      <c r="D3899" s="55" t="e">
        <f>VLOOKUP(C3899,#REF!,2,FALSE)</f>
        <v>#REF!</v>
      </c>
      <c r="E3899" s="172" t="str">
        <f>IFERROR(VLOOKUP(C3899,[1]MASTER!C:F,4,FALSE),"")</f>
        <v/>
      </c>
      <c r="F3899" s="172" t="str">
        <f>IFERROR(VLOOKUP(C3899,[1]MASTER!C:F,3,FALSE),"")</f>
        <v/>
      </c>
      <c r="G3899" s="175" t="str">
        <f>IFERROR(LOOKUP(C3899,[1]MASTER!C:C,[1]MASTER!B:B),"")</f>
        <v/>
      </c>
      <c r="H3899" s="176" t="str">
        <f>IFERROR(VLOOKUP(C3899,[1]MASTER!C:G,5,FALSE),"")</f>
        <v/>
      </c>
    </row>
    <row r="3900" spans="1:8" ht="15.75">
      <c r="A3900" s="109"/>
      <c r="B3900" s="120"/>
      <c r="D3900" s="55" t="e">
        <f>VLOOKUP(C3900,#REF!,2,FALSE)</f>
        <v>#REF!</v>
      </c>
      <c r="E3900" s="172" t="str">
        <f>IFERROR(VLOOKUP(C3900,[1]MASTER!C:F,4,FALSE),"")</f>
        <v/>
      </c>
      <c r="F3900" s="172" t="str">
        <f>IFERROR(VLOOKUP(C3900,[1]MASTER!C:F,3,FALSE),"")</f>
        <v/>
      </c>
      <c r="G3900" s="175" t="str">
        <f>IFERROR(LOOKUP(C3900,[1]MASTER!C:C,[1]MASTER!B:B),"")</f>
        <v/>
      </c>
      <c r="H3900" s="176" t="str">
        <f>IFERROR(VLOOKUP(C3900,[1]MASTER!C:G,5,FALSE),"")</f>
        <v/>
      </c>
    </row>
    <row r="3901" spans="1:8" ht="15.75">
      <c r="A3901" s="52"/>
      <c r="B3901" s="233"/>
      <c r="D3901" s="55" t="e">
        <f>VLOOKUP(C3901,#REF!,2,FALSE)</f>
        <v>#REF!</v>
      </c>
      <c r="E3901" s="172" t="str">
        <f>IFERROR(VLOOKUP(C3901,[1]MASTER!C:F,4,FALSE),"")</f>
        <v/>
      </c>
      <c r="F3901" s="172" t="str">
        <f>IFERROR(VLOOKUP(C3901,[1]MASTER!C:F,3,FALSE),"")</f>
        <v/>
      </c>
      <c r="G3901" s="175" t="str">
        <f>IFERROR(LOOKUP(C3901,[1]MASTER!C:C,[1]MASTER!B:B),"")</f>
        <v/>
      </c>
      <c r="H3901" s="176" t="str">
        <f>IFERROR(VLOOKUP(C3901,[1]MASTER!C:G,5,FALSE),"")</f>
        <v/>
      </c>
    </row>
    <row r="3902" spans="1:8" ht="15.75">
      <c r="A3902" s="109"/>
      <c r="B3902" s="120"/>
      <c r="D3902" s="55" t="e">
        <f>VLOOKUP(C3902,#REF!,2,FALSE)</f>
        <v>#REF!</v>
      </c>
      <c r="E3902" s="172" t="str">
        <f>IFERROR(VLOOKUP(C3902,[1]MASTER!C:F,4,FALSE),"")</f>
        <v/>
      </c>
      <c r="F3902" s="172" t="str">
        <f>IFERROR(VLOOKUP(C3902,[1]MASTER!C:F,3,FALSE),"")</f>
        <v/>
      </c>
      <c r="G3902" s="175" t="str">
        <f>IFERROR(LOOKUP(C3902,[1]MASTER!C:C,[1]MASTER!B:B),"")</f>
        <v/>
      </c>
      <c r="H3902" s="176" t="str">
        <f>IFERROR(VLOOKUP(C3902,[1]MASTER!C:G,5,FALSE),"")</f>
        <v/>
      </c>
    </row>
    <row r="3903" spans="1:8" ht="15.75">
      <c r="A3903" s="52"/>
      <c r="B3903" s="233"/>
      <c r="D3903" s="55" t="e">
        <f>VLOOKUP(C3903,#REF!,2,FALSE)</f>
        <v>#REF!</v>
      </c>
      <c r="E3903" s="172" t="str">
        <f>IFERROR(VLOOKUP(C3903,[1]MASTER!C:F,4,FALSE),"")</f>
        <v/>
      </c>
      <c r="F3903" s="172" t="str">
        <f>IFERROR(VLOOKUP(C3903,[1]MASTER!C:F,3,FALSE),"")</f>
        <v/>
      </c>
      <c r="G3903" s="175" t="str">
        <f>IFERROR(LOOKUP(C3903,[1]MASTER!C:C,[1]MASTER!B:B),"")</f>
        <v/>
      </c>
      <c r="H3903" s="176" t="str">
        <f>IFERROR(VLOOKUP(C3903,[1]MASTER!C:G,5,FALSE),"")</f>
        <v/>
      </c>
    </row>
    <row r="3904" spans="1:8" ht="15.75">
      <c r="A3904" s="109"/>
      <c r="B3904" s="120"/>
      <c r="D3904" s="55" t="e">
        <f>VLOOKUP(C3904,#REF!,2,FALSE)</f>
        <v>#REF!</v>
      </c>
      <c r="E3904" s="172" t="str">
        <f>IFERROR(VLOOKUP(C3904,[1]MASTER!C:F,4,FALSE),"")</f>
        <v/>
      </c>
      <c r="F3904" s="172" t="str">
        <f>IFERROR(VLOOKUP(C3904,[1]MASTER!C:F,3,FALSE),"")</f>
        <v/>
      </c>
      <c r="G3904" s="175" t="str">
        <f>IFERROR(LOOKUP(C3904,[1]MASTER!C:C,[1]MASTER!B:B),"")</f>
        <v/>
      </c>
      <c r="H3904" s="176" t="str">
        <f>IFERROR(VLOOKUP(C3904,[1]MASTER!C:G,5,FALSE),"")</f>
        <v/>
      </c>
    </row>
    <row r="3905" spans="1:8" ht="15.75">
      <c r="A3905" s="52"/>
      <c r="B3905" s="233"/>
      <c r="D3905" s="55" t="e">
        <f>VLOOKUP(C3905,#REF!,2,FALSE)</f>
        <v>#REF!</v>
      </c>
      <c r="E3905" s="172" t="str">
        <f>IFERROR(VLOOKUP(C3905,[1]MASTER!C:F,4,FALSE),"")</f>
        <v/>
      </c>
      <c r="F3905" s="172" t="str">
        <f>IFERROR(VLOOKUP(C3905,[1]MASTER!C:F,3,FALSE),"")</f>
        <v/>
      </c>
      <c r="G3905" s="175" t="str">
        <f>IFERROR(LOOKUP(C3905,[1]MASTER!C:C,[1]MASTER!B:B),"")</f>
        <v/>
      </c>
      <c r="H3905" s="176" t="str">
        <f>IFERROR(VLOOKUP(C3905,[1]MASTER!C:G,5,FALSE),"")</f>
        <v/>
      </c>
    </row>
    <row r="3906" spans="1:8" ht="15.75">
      <c r="A3906" s="109"/>
      <c r="B3906" s="120"/>
      <c r="D3906" s="55" t="e">
        <f>VLOOKUP(C3906,#REF!,2,FALSE)</f>
        <v>#REF!</v>
      </c>
      <c r="E3906" s="172" t="str">
        <f>IFERROR(VLOOKUP(C3906,[1]MASTER!C:F,4,FALSE),"")</f>
        <v/>
      </c>
      <c r="F3906" s="172" t="str">
        <f>IFERROR(VLOOKUP(C3906,[1]MASTER!C:F,3,FALSE),"")</f>
        <v/>
      </c>
      <c r="G3906" s="175" t="str">
        <f>IFERROR(LOOKUP(C3906,[1]MASTER!C:C,[1]MASTER!B:B),"")</f>
        <v/>
      </c>
      <c r="H3906" s="176" t="str">
        <f>IFERROR(VLOOKUP(C3906,[1]MASTER!C:G,5,FALSE),"")</f>
        <v/>
      </c>
    </row>
    <row r="3907" spans="1:8" ht="15.75">
      <c r="A3907" s="52"/>
      <c r="B3907" s="233"/>
      <c r="D3907" s="55" t="e">
        <f>VLOOKUP(C3907,#REF!,2,FALSE)</f>
        <v>#REF!</v>
      </c>
      <c r="E3907" s="172" t="str">
        <f>IFERROR(VLOOKUP(C3907,[1]MASTER!C:F,4,FALSE),"")</f>
        <v/>
      </c>
      <c r="F3907" s="172" t="str">
        <f>IFERROR(VLOOKUP(C3907,[1]MASTER!C:F,3,FALSE),"")</f>
        <v/>
      </c>
      <c r="G3907" s="175" t="str">
        <f>IFERROR(LOOKUP(C3907,[1]MASTER!C:C,[1]MASTER!B:B),"")</f>
        <v/>
      </c>
      <c r="H3907" s="176" t="str">
        <f>IFERROR(VLOOKUP(C3907,[1]MASTER!C:G,5,FALSE),"")</f>
        <v/>
      </c>
    </row>
    <row r="3908" spans="1:8" ht="15.75">
      <c r="A3908" s="109"/>
      <c r="B3908" s="120"/>
      <c r="D3908" s="55" t="e">
        <f>VLOOKUP(C3908,#REF!,2,FALSE)</f>
        <v>#REF!</v>
      </c>
      <c r="E3908" s="172" t="str">
        <f>IFERROR(VLOOKUP(C3908,[1]MASTER!C:F,4,FALSE),"")</f>
        <v/>
      </c>
      <c r="F3908" s="172" t="str">
        <f>IFERROR(VLOOKUP(C3908,[1]MASTER!C:F,3,FALSE),"")</f>
        <v/>
      </c>
      <c r="G3908" s="175" t="str">
        <f>IFERROR(LOOKUP(C3908,[1]MASTER!C:C,[1]MASTER!B:B),"")</f>
        <v/>
      </c>
      <c r="H3908" s="176" t="str">
        <f>IFERROR(VLOOKUP(C3908,[1]MASTER!C:G,5,FALSE),"")</f>
        <v/>
      </c>
    </row>
    <row r="3909" spans="1:8" ht="15.75">
      <c r="A3909" s="52"/>
      <c r="B3909" s="233"/>
      <c r="D3909" s="55" t="e">
        <f>VLOOKUP(C3909,#REF!,2,FALSE)</f>
        <v>#REF!</v>
      </c>
      <c r="E3909" s="172" t="str">
        <f>IFERROR(VLOOKUP(C3909,[1]MASTER!C:F,4,FALSE),"")</f>
        <v/>
      </c>
      <c r="F3909" s="172" t="str">
        <f>IFERROR(VLOOKUP(C3909,[1]MASTER!C:F,3,FALSE),"")</f>
        <v/>
      </c>
      <c r="G3909" s="175" t="str">
        <f>IFERROR(LOOKUP(C3909,[1]MASTER!C:C,[1]MASTER!B:B),"")</f>
        <v/>
      </c>
      <c r="H3909" s="176" t="str">
        <f>IFERROR(VLOOKUP(C3909,[1]MASTER!C:G,5,FALSE),"")</f>
        <v/>
      </c>
    </row>
    <row r="3910" spans="1:8" ht="15.75">
      <c r="A3910" s="109"/>
      <c r="B3910" s="120"/>
      <c r="D3910" s="55" t="e">
        <f>VLOOKUP(C3910,#REF!,2,FALSE)</f>
        <v>#REF!</v>
      </c>
      <c r="E3910" s="172" t="str">
        <f>IFERROR(VLOOKUP(C3910,[1]MASTER!C:F,4,FALSE),"")</f>
        <v/>
      </c>
      <c r="F3910" s="172" t="str">
        <f>IFERROR(VLOOKUP(C3910,[1]MASTER!C:F,3,FALSE),"")</f>
        <v/>
      </c>
      <c r="G3910" s="175" t="str">
        <f>IFERROR(LOOKUP(C3910,[1]MASTER!C:C,[1]MASTER!B:B),"")</f>
        <v/>
      </c>
      <c r="H3910" s="176" t="str">
        <f>IFERROR(VLOOKUP(C3910,[1]MASTER!C:G,5,FALSE),"")</f>
        <v/>
      </c>
    </row>
    <row r="3911" spans="1:8" ht="15.75">
      <c r="A3911" s="52"/>
      <c r="B3911" s="233"/>
      <c r="D3911" s="55" t="e">
        <f>VLOOKUP(C3911,#REF!,2,FALSE)</f>
        <v>#REF!</v>
      </c>
      <c r="E3911" s="172" t="str">
        <f>IFERROR(VLOOKUP(C3911,[1]MASTER!C:F,4,FALSE),"")</f>
        <v/>
      </c>
      <c r="F3911" s="172" t="str">
        <f>IFERROR(VLOOKUP(C3911,[1]MASTER!C:F,3,FALSE),"")</f>
        <v/>
      </c>
      <c r="G3911" s="175" t="str">
        <f>IFERROR(LOOKUP(C3911,[1]MASTER!C:C,[1]MASTER!B:B),"")</f>
        <v/>
      </c>
      <c r="H3911" s="176" t="str">
        <f>IFERROR(VLOOKUP(C3911,[1]MASTER!C:G,5,FALSE),"")</f>
        <v/>
      </c>
    </row>
    <row r="3912" spans="1:8" ht="15.75">
      <c r="A3912" s="109"/>
      <c r="B3912" s="120"/>
      <c r="D3912" s="55" t="e">
        <f>VLOOKUP(C3912,#REF!,2,FALSE)</f>
        <v>#REF!</v>
      </c>
      <c r="E3912" s="172" t="str">
        <f>IFERROR(VLOOKUP(C3912,[1]MASTER!C:F,4,FALSE),"")</f>
        <v/>
      </c>
      <c r="F3912" s="172" t="str">
        <f>IFERROR(VLOOKUP(C3912,[1]MASTER!C:F,3,FALSE),"")</f>
        <v/>
      </c>
      <c r="G3912" s="175" t="str">
        <f>IFERROR(LOOKUP(C3912,[1]MASTER!C:C,[1]MASTER!B:B),"")</f>
        <v/>
      </c>
      <c r="H3912" s="176" t="str">
        <f>IFERROR(VLOOKUP(C3912,[1]MASTER!C:G,5,FALSE),"")</f>
        <v/>
      </c>
    </row>
    <row r="3913" spans="1:8" ht="15.75">
      <c r="A3913" s="52"/>
      <c r="B3913" s="233"/>
      <c r="D3913" s="55" t="e">
        <f>VLOOKUP(C3913,#REF!,2,FALSE)</f>
        <v>#REF!</v>
      </c>
      <c r="E3913" s="172" t="str">
        <f>IFERROR(VLOOKUP(C3913,[1]MASTER!C:F,4,FALSE),"")</f>
        <v/>
      </c>
      <c r="F3913" s="172" t="str">
        <f>IFERROR(VLOOKUP(C3913,[1]MASTER!C:F,3,FALSE),"")</f>
        <v/>
      </c>
      <c r="G3913" s="175" t="str">
        <f>IFERROR(LOOKUP(C3913,[1]MASTER!C:C,[1]MASTER!B:B),"")</f>
        <v/>
      </c>
      <c r="H3913" s="176" t="str">
        <f>IFERROR(VLOOKUP(C3913,[1]MASTER!C:G,5,FALSE),"")</f>
        <v/>
      </c>
    </row>
    <row r="3914" spans="1:8" ht="15.75">
      <c r="A3914" s="109"/>
      <c r="B3914" s="120"/>
      <c r="D3914" s="55" t="e">
        <f>VLOOKUP(C3914,#REF!,2,FALSE)</f>
        <v>#REF!</v>
      </c>
      <c r="E3914" s="172" t="str">
        <f>IFERROR(VLOOKUP(C3914,[1]MASTER!C:F,4,FALSE),"")</f>
        <v/>
      </c>
      <c r="F3914" s="172" t="str">
        <f>IFERROR(VLOOKUP(C3914,[1]MASTER!C:F,3,FALSE),"")</f>
        <v/>
      </c>
      <c r="G3914" s="175" t="str">
        <f>IFERROR(LOOKUP(C3914,[1]MASTER!C:C,[1]MASTER!B:B),"")</f>
        <v/>
      </c>
      <c r="H3914" s="176" t="str">
        <f>IFERROR(VLOOKUP(C3914,[1]MASTER!C:G,5,FALSE),"")</f>
        <v/>
      </c>
    </row>
    <row r="3915" spans="1:8" ht="15.75">
      <c r="A3915" s="52"/>
      <c r="B3915" s="233"/>
      <c r="D3915" s="55" t="e">
        <f>VLOOKUP(C3915,#REF!,2,FALSE)</f>
        <v>#REF!</v>
      </c>
      <c r="E3915" s="172" t="str">
        <f>IFERROR(VLOOKUP(C3915,[1]MASTER!C:F,4,FALSE),"")</f>
        <v/>
      </c>
      <c r="F3915" s="172" t="str">
        <f>IFERROR(VLOOKUP(C3915,[1]MASTER!C:F,3,FALSE),"")</f>
        <v/>
      </c>
      <c r="G3915" s="175" t="str">
        <f>IFERROR(LOOKUP(C3915,[1]MASTER!C:C,[1]MASTER!B:B),"")</f>
        <v/>
      </c>
      <c r="H3915" s="176" t="str">
        <f>IFERROR(VLOOKUP(C3915,[1]MASTER!C:G,5,FALSE),"")</f>
        <v/>
      </c>
    </row>
    <row r="3916" spans="1:8" ht="15.75">
      <c r="A3916" s="109"/>
      <c r="B3916" s="120"/>
      <c r="D3916" s="55" t="e">
        <f>VLOOKUP(C3916,#REF!,2,FALSE)</f>
        <v>#REF!</v>
      </c>
      <c r="E3916" s="172" t="str">
        <f>IFERROR(VLOOKUP(C3916,[1]MASTER!C:F,4,FALSE),"")</f>
        <v/>
      </c>
      <c r="F3916" s="172" t="str">
        <f>IFERROR(VLOOKUP(C3916,[1]MASTER!C:F,3,FALSE),"")</f>
        <v/>
      </c>
      <c r="G3916" s="175" t="str">
        <f>IFERROR(LOOKUP(C3916,[1]MASTER!C:C,[1]MASTER!B:B),"")</f>
        <v/>
      </c>
      <c r="H3916" s="176" t="str">
        <f>IFERROR(VLOOKUP(C3916,[1]MASTER!C:G,5,FALSE),"")</f>
        <v/>
      </c>
    </row>
    <row r="3917" spans="1:8" ht="15.75">
      <c r="A3917" s="52"/>
      <c r="B3917" s="233"/>
      <c r="D3917" s="55" t="e">
        <f>VLOOKUP(C3917,#REF!,2,FALSE)</f>
        <v>#REF!</v>
      </c>
      <c r="E3917" s="172" t="str">
        <f>IFERROR(VLOOKUP(C3917,[1]MASTER!C:F,4,FALSE),"")</f>
        <v/>
      </c>
      <c r="F3917" s="172" t="str">
        <f>IFERROR(VLOOKUP(C3917,[1]MASTER!C:F,3,FALSE),"")</f>
        <v/>
      </c>
      <c r="G3917" s="175" t="str">
        <f>IFERROR(LOOKUP(C3917,[1]MASTER!C:C,[1]MASTER!B:B),"")</f>
        <v/>
      </c>
      <c r="H3917" s="176" t="str">
        <f>IFERROR(VLOOKUP(C3917,[1]MASTER!C:G,5,FALSE),"")</f>
        <v/>
      </c>
    </row>
    <row r="3918" spans="1:8" ht="15.75">
      <c r="A3918" s="109"/>
      <c r="B3918" s="120"/>
      <c r="D3918" s="55" t="e">
        <f>VLOOKUP(C3918,#REF!,2,FALSE)</f>
        <v>#REF!</v>
      </c>
      <c r="E3918" s="172" t="str">
        <f>IFERROR(VLOOKUP(C3918,[1]MASTER!C:F,4,FALSE),"")</f>
        <v/>
      </c>
      <c r="F3918" s="172" t="str">
        <f>IFERROR(VLOOKUP(C3918,[1]MASTER!C:F,3,FALSE),"")</f>
        <v/>
      </c>
      <c r="G3918" s="175" t="str">
        <f>IFERROR(LOOKUP(C3918,[1]MASTER!C:C,[1]MASTER!B:B),"")</f>
        <v/>
      </c>
      <c r="H3918" s="176" t="str">
        <f>IFERROR(VLOOKUP(C3918,[1]MASTER!C:G,5,FALSE),"")</f>
        <v/>
      </c>
    </row>
    <row r="3919" spans="1:8" ht="15.75">
      <c r="A3919" s="52"/>
      <c r="B3919" s="233"/>
      <c r="D3919" s="55" t="e">
        <f>VLOOKUP(C3919,#REF!,2,FALSE)</f>
        <v>#REF!</v>
      </c>
      <c r="E3919" s="172" t="str">
        <f>IFERROR(VLOOKUP(C3919,[1]MASTER!C:F,4,FALSE),"")</f>
        <v/>
      </c>
      <c r="F3919" s="172" t="str">
        <f>IFERROR(VLOOKUP(C3919,[1]MASTER!C:F,3,FALSE),"")</f>
        <v/>
      </c>
      <c r="G3919" s="175" t="str">
        <f>IFERROR(LOOKUP(C3919,[1]MASTER!C:C,[1]MASTER!B:B),"")</f>
        <v/>
      </c>
      <c r="H3919" s="176" t="str">
        <f>IFERROR(VLOOKUP(C3919,[1]MASTER!C:G,5,FALSE),"")</f>
        <v/>
      </c>
    </row>
    <row r="3920" spans="1:8" ht="15.75">
      <c r="A3920" s="109"/>
      <c r="B3920" s="120"/>
      <c r="D3920" s="55" t="e">
        <f>VLOOKUP(C3920,#REF!,2,FALSE)</f>
        <v>#REF!</v>
      </c>
      <c r="E3920" s="172" t="str">
        <f>IFERROR(VLOOKUP(C3920,[1]MASTER!C:F,4,FALSE),"")</f>
        <v/>
      </c>
      <c r="F3920" s="172" t="str">
        <f>IFERROR(VLOOKUP(C3920,[1]MASTER!C:F,3,FALSE),"")</f>
        <v/>
      </c>
      <c r="G3920" s="175" t="str">
        <f>IFERROR(LOOKUP(C3920,[1]MASTER!C:C,[1]MASTER!B:B),"")</f>
        <v/>
      </c>
      <c r="H3920" s="176" t="str">
        <f>IFERROR(VLOOKUP(C3920,[1]MASTER!C:G,5,FALSE),"")</f>
        <v/>
      </c>
    </row>
    <row r="3921" spans="1:8" ht="15.75">
      <c r="A3921" s="52"/>
      <c r="B3921" s="233"/>
      <c r="D3921" s="55" t="e">
        <f>VLOOKUP(C3921,#REF!,2,FALSE)</f>
        <v>#REF!</v>
      </c>
      <c r="E3921" s="172" t="str">
        <f>IFERROR(VLOOKUP(C3921,[1]MASTER!C:F,4,FALSE),"")</f>
        <v/>
      </c>
      <c r="F3921" s="172" t="str">
        <f>IFERROR(VLOOKUP(C3921,[1]MASTER!C:F,3,FALSE),"")</f>
        <v/>
      </c>
      <c r="G3921" s="175" t="str">
        <f>IFERROR(LOOKUP(C3921,[1]MASTER!C:C,[1]MASTER!B:B),"")</f>
        <v/>
      </c>
      <c r="H3921" s="176" t="str">
        <f>IFERROR(VLOOKUP(C3921,[1]MASTER!C:G,5,FALSE),"")</f>
        <v/>
      </c>
    </row>
    <row r="3922" spans="1:8" ht="15.75">
      <c r="A3922" s="109"/>
      <c r="B3922" s="120"/>
      <c r="D3922" s="55" t="e">
        <f>VLOOKUP(C3922,#REF!,2,FALSE)</f>
        <v>#REF!</v>
      </c>
      <c r="E3922" s="172" t="str">
        <f>IFERROR(VLOOKUP(C3922,[1]MASTER!C:F,4,FALSE),"")</f>
        <v/>
      </c>
      <c r="F3922" s="172" t="str">
        <f>IFERROR(VLOOKUP(C3922,[1]MASTER!C:F,3,FALSE),"")</f>
        <v/>
      </c>
      <c r="G3922" s="175" t="str">
        <f>IFERROR(LOOKUP(C3922,[1]MASTER!C:C,[1]MASTER!B:B),"")</f>
        <v/>
      </c>
      <c r="H3922" s="176" t="str">
        <f>IFERROR(VLOOKUP(C3922,[1]MASTER!C:G,5,FALSE),"")</f>
        <v/>
      </c>
    </row>
    <row r="3923" spans="1:8" ht="15.75">
      <c r="A3923" s="52"/>
      <c r="B3923" s="233"/>
      <c r="D3923" s="55" t="e">
        <f>VLOOKUP(C3923,#REF!,2,FALSE)</f>
        <v>#REF!</v>
      </c>
      <c r="E3923" s="172" t="str">
        <f>IFERROR(VLOOKUP(C3923,[1]MASTER!C:F,4,FALSE),"")</f>
        <v/>
      </c>
      <c r="F3923" s="172" t="str">
        <f>IFERROR(VLOOKUP(C3923,[1]MASTER!C:F,3,FALSE),"")</f>
        <v/>
      </c>
      <c r="G3923" s="175" t="str">
        <f>IFERROR(LOOKUP(C3923,[1]MASTER!C:C,[1]MASTER!B:B),"")</f>
        <v/>
      </c>
      <c r="H3923" s="176" t="str">
        <f>IFERROR(VLOOKUP(C3923,[1]MASTER!C:G,5,FALSE),"")</f>
        <v/>
      </c>
    </row>
    <row r="3924" spans="1:8" ht="15.75">
      <c r="A3924" s="109"/>
      <c r="B3924" s="120"/>
      <c r="D3924" s="55" t="e">
        <f>VLOOKUP(C3924,#REF!,2,FALSE)</f>
        <v>#REF!</v>
      </c>
      <c r="E3924" s="172" t="str">
        <f>IFERROR(VLOOKUP(C3924,[1]MASTER!C:F,4,FALSE),"")</f>
        <v/>
      </c>
      <c r="F3924" s="172" t="str">
        <f>IFERROR(VLOOKUP(C3924,[1]MASTER!C:F,3,FALSE),"")</f>
        <v/>
      </c>
      <c r="G3924" s="175" t="str">
        <f>IFERROR(LOOKUP(C3924,[1]MASTER!C:C,[1]MASTER!B:B),"")</f>
        <v/>
      </c>
      <c r="H3924" s="176" t="str">
        <f>IFERROR(VLOOKUP(C3924,[1]MASTER!C:G,5,FALSE),"")</f>
        <v/>
      </c>
    </row>
    <row r="3925" spans="1:8" ht="15.75">
      <c r="A3925" s="52"/>
      <c r="B3925" s="233"/>
      <c r="D3925" s="55" t="e">
        <f>VLOOKUP(C3925,#REF!,2,FALSE)</f>
        <v>#REF!</v>
      </c>
      <c r="E3925" s="172" t="str">
        <f>IFERROR(VLOOKUP(C3925,[1]MASTER!C:F,4,FALSE),"")</f>
        <v/>
      </c>
      <c r="F3925" s="172" t="str">
        <f>IFERROR(VLOOKUP(C3925,[1]MASTER!C:F,3,FALSE),"")</f>
        <v/>
      </c>
      <c r="G3925" s="175" t="str">
        <f>IFERROR(LOOKUP(C3925,[1]MASTER!C:C,[1]MASTER!B:B),"")</f>
        <v/>
      </c>
      <c r="H3925" s="176" t="str">
        <f>IFERROR(VLOOKUP(C3925,[1]MASTER!C:G,5,FALSE),"")</f>
        <v/>
      </c>
    </row>
    <row r="3926" spans="1:8" ht="15.75">
      <c r="A3926" s="109"/>
      <c r="B3926" s="120"/>
      <c r="D3926" s="55" t="e">
        <f>VLOOKUP(C3926,#REF!,2,FALSE)</f>
        <v>#REF!</v>
      </c>
      <c r="E3926" s="172" t="str">
        <f>IFERROR(VLOOKUP(C3926,[1]MASTER!C:F,4,FALSE),"")</f>
        <v/>
      </c>
      <c r="F3926" s="172" t="str">
        <f>IFERROR(VLOOKUP(C3926,[1]MASTER!C:F,3,FALSE),"")</f>
        <v/>
      </c>
      <c r="G3926" s="175" t="str">
        <f>IFERROR(LOOKUP(C3926,[1]MASTER!C:C,[1]MASTER!B:B),"")</f>
        <v/>
      </c>
      <c r="H3926" s="176" t="str">
        <f>IFERROR(VLOOKUP(C3926,[1]MASTER!C:G,5,FALSE),"")</f>
        <v/>
      </c>
    </row>
    <row r="3927" spans="1:8" ht="15.75">
      <c r="A3927" s="52"/>
      <c r="B3927" s="233"/>
      <c r="D3927" s="55" t="e">
        <f>VLOOKUP(C3927,#REF!,2,FALSE)</f>
        <v>#REF!</v>
      </c>
      <c r="E3927" s="172" t="str">
        <f>IFERROR(VLOOKUP(C3927,[1]MASTER!C:F,4,FALSE),"")</f>
        <v/>
      </c>
      <c r="F3927" s="172" t="str">
        <f>IFERROR(VLOOKUP(C3927,[1]MASTER!C:F,3,FALSE),"")</f>
        <v/>
      </c>
      <c r="G3927" s="175" t="str">
        <f>IFERROR(LOOKUP(C3927,[1]MASTER!C:C,[1]MASTER!B:B),"")</f>
        <v/>
      </c>
      <c r="H3927" s="176" t="str">
        <f>IFERROR(VLOOKUP(C3927,[1]MASTER!C:G,5,FALSE),"")</f>
        <v/>
      </c>
    </row>
    <row r="3928" spans="1:8" ht="15.75">
      <c r="A3928" s="109"/>
      <c r="B3928" s="120"/>
      <c r="D3928" s="55" t="e">
        <f>VLOOKUP(C3928,#REF!,2,FALSE)</f>
        <v>#REF!</v>
      </c>
      <c r="E3928" s="172" t="str">
        <f>IFERROR(VLOOKUP(C3928,[1]MASTER!C:F,4,FALSE),"")</f>
        <v/>
      </c>
      <c r="F3928" s="172" t="str">
        <f>IFERROR(VLOOKUP(C3928,[1]MASTER!C:F,3,FALSE),"")</f>
        <v/>
      </c>
      <c r="G3928" s="175" t="str">
        <f>IFERROR(LOOKUP(C3928,[1]MASTER!C:C,[1]MASTER!B:B),"")</f>
        <v/>
      </c>
      <c r="H3928" s="176" t="str">
        <f>IFERROR(VLOOKUP(C3928,[1]MASTER!C:G,5,FALSE),"")</f>
        <v/>
      </c>
    </row>
    <row r="3929" spans="1:8" ht="15.75">
      <c r="A3929" s="52"/>
      <c r="B3929" s="233"/>
      <c r="D3929" s="55" t="e">
        <f>VLOOKUP(C3929,#REF!,2,FALSE)</f>
        <v>#REF!</v>
      </c>
      <c r="E3929" s="172" t="str">
        <f>IFERROR(VLOOKUP(C3929,[1]MASTER!C:F,4,FALSE),"")</f>
        <v/>
      </c>
      <c r="F3929" s="172" t="str">
        <f>IFERROR(VLOOKUP(C3929,[1]MASTER!C:F,3,FALSE),"")</f>
        <v/>
      </c>
      <c r="G3929" s="175" t="str">
        <f>IFERROR(LOOKUP(C3929,[1]MASTER!C:C,[1]MASTER!B:B),"")</f>
        <v/>
      </c>
      <c r="H3929" s="176" t="str">
        <f>IFERROR(VLOOKUP(C3929,[1]MASTER!C:G,5,FALSE),"")</f>
        <v/>
      </c>
    </row>
    <row r="3930" spans="1:8" ht="15.75">
      <c r="A3930" s="109"/>
      <c r="B3930" s="120"/>
      <c r="D3930" s="55" t="e">
        <f>VLOOKUP(C3930,#REF!,2,FALSE)</f>
        <v>#REF!</v>
      </c>
      <c r="E3930" s="172" t="str">
        <f>IFERROR(VLOOKUP(C3930,[1]MASTER!C:F,4,FALSE),"")</f>
        <v/>
      </c>
      <c r="F3930" s="172" t="str">
        <f>IFERROR(VLOOKUP(C3930,[1]MASTER!C:F,3,FALSE),"")</f>
        <v/>
      </c>
      <c r="G3930" s="175" t="str">
        <f>IFERROR(LOOKUP(C3930,[1]MASTER!C:C,[1]MASTER!B:B),"")</f>
        <v/>
      </c>
      <c r="H3930" s="176" t="str">
        <f>IFERROR(VLOOKUP(C3930,[1]MASTER!C:G,5,FALSE),"")</f>
        <v/>
      </c>
    </row>
    <row r="3931" spans="1:8" ht="15.75">
      <c r="A3931" s="52"/>
      <c r="B3931" s="233"/>
      <c r="D3931" s="55" t="e">
        <f>VLOOKUP(C3931,#REF!,2,FALSE)</f>
        <v>#REF!</v>
      </c>
      <c r="E3931" s="172" t="str">
        <f>IFERROR(VLOOKUP(C3931,[1]MASTER!C:F,4,FALSE),"")</f>
        <v/>
      </c>
      <c r="F3931" s="172" t="str">
        <f>IFERROR(VLOOKUP(C3931,[1]MASTER!C:F,3,FALSE),"")</f>
        <v/>
      </c>
      <c r="G3931" s="175" t="str">
        <f>IFERROR(LOOKUP(C3931,[1]MASTER!C:C,[1]MASTER!B:B),"")</f>
        <v/>
      </c>
      <c r="H3931" s="176" t="str">
        <f>IFERROR(VLOOKUP(C3931,[1]MASTER!C:G,5,FALSE),"")</f>
        <v/>
      </c>
    </row>
    <row r="3932" spans="1:8" ht="15.75">
      <c r="A3932" s="109"/>
      <c r="B3932" s="120"/>
      <c r="D3932" s="55" t="e">
        <f>VLOOKUP(C3932,#REF!,2,FALSE)</f>
        <v>#REF!</v>
      </c>
      <c r="E3932" s="172" t="str">
        <f>IFERROR(VLOOKUP(C3932,[1]MASTER!C:F,4,FALSE),"")</f>
        <v/>
      </c>
      <c r="F3932" s="172" t="str">
        <f>IFERROR(VLOOKUP(C3932,[1]MASTER!C:F,3,FALSE),"")</f>
        <v/>
      </c>
      <c r="G3932" s="175" t="str">
        <f>IFERROR(LOOKUP(C3932,[1]MASTER!C:C,[1]MASTER!B:B),"")</f>
        <v/>
      </c>
      <c r="H3932" s="176" t="str">
        <f>IFERROR(VLOOKUP(C3932,[1]MASTER!C:G,5,FALSE),"")</f>
        <v/>
      </c>
    </row>
    <row r="3933" spans="1:8" ht="15.75">
      <c r="A3933" s="52"/>
      <c r="B3933" s="233"/>
      <c r="D3933" s="55" t="e">
        <f>VLOOKUP(C3933,#REF!,2,FALSE)</f>
        <v>#REF!</v>
      </c>
      <c r="E3933" s="172" t="str">
        <f>IFERROR(VLOOKUP(C3933,[1]MASTER!C:F,4,FALSE),"")</f>
        <v/>
      </c>
      <c r="F3933" s="172" t="str">
        <f>IFERROR(VLOOKUP(C3933,[1]MASTER!C:F,3,FALSE),"")</f>
        <v/>
      </c>
      <c r="G3933" s="175" t="str">
        <f>IFERROR(LOOKUP(C3933,[1]MASTER!C:C,[1]MASTER!B:B),"")</f>
        <v/>
      </c>
      <c r="H3933" s="176" t="str">
        <f>IFERROR(VLOOKUP(C3933,[1]MASTER!C:G,5,FALSE),"")</f>
        <v/>
      </c>
    </row>
    <row r="3934" spans="1:8" ht="15.75">
      <c r="A3934" s="109"/>
      <c r="B3934" s="120"/>
      <c r="D3934" s="55" t="e">
        <f>VLOOKUP(C3934,#REF!,2,FALSE)</f>
        <v>#REF!</v>
      </c>
      <c r="E3934" s="172" t="str">
        <f>IFERROR(VLOOKUP(C3934,[1]MASTER!C:F,4,FALSE),"")</f>
        <v/>
      </c>
      <c r="F3934" s="172" t="str">
        <f>IFERROR(VLOOKUP(C3934,[1]MASTER!C:F,3,FALSE),"")</f>
        <v/>
      </c>
      <c r="G3934" s="175" t="str">
        <f>IFERROR(LOOKUP(C3934,[1]MASTER!C:C,[1]MASTER!B:B),"")</f>
        <v/>
      </c>
      <c r="H3934" s="176" t="str">
        <f>IFERROR(VLOOKUP(C3934,[1]MASTER!C:G,5,FALSE),"")</f>
        <v/>
      </c>
    </row>
    <row r="3935" spans="1:8" ht="15.75">
      <c r="A3935" s="52"/>
      <c r="B3935" s="233"/>
      <c r="D3935" s="55" t="e">
        <f>VLOOKUP(C3935,#REF!,2,FALSE)</f>
        <v>#REF!</v>
      </c>
      <c r="E3935" s="172" t="str">
        <f>IFERROR(VLOOKUP(C3935,[1]MASTER!C:F,4,FALSE),"")</f>
        <v/>
      </c>
      <c r="F3935" s="172" t="str">
        <f>IFERROR(VLOOKUP(C3935,[1]MASTER!C:F,3,FALSE),"")</f>
        <v/>
      </c>
      <c r="G3935" s="175" t="str">
        <f>IFERROR(LOOKUP(C3935,[1]MASTER!C:C,[1]MASTER!B:B),"")</f>
        <v/>
      </c>
      <c r="H3935" s="176" t="str">
        <f>IFERROR(VLOOKUP(C3935,[1]MASTER!C:G,5,FALSE),"")</f>
        <v/>
      </c>
    </row>
    <row r="3936" spans="1:8" ht="15.75">
      <c r="A3936" s="109"/>
      <c r="B3936" s="120"/>
      <c r="D3936" s="55" t="e">
        <f>VLOOKUP(C3936,#REF!,2,FALSE)</f>
        <v>#REF!</v>
      </c>
      <c r="E3936" s="172" t="str">
        <f>IFERROR(VLOOKUP(C3936,[1]MASTER!C:F,4,FALSE),"")</f>
        <v/>
      </c>
      <c r="F3936" s="172" t="str">
        <f>IFERROR(VLOOKUP(C3936,[1]MASTER!C:F,3,FALSE),"")</f>
        <v/>
      </c>
      <c r="G3936" s="175" t="str">
        <f>IFERROR(LOOKUP(C3936,[1]MASTER!C:C,[1]MASTER!B:B),"")</f>
        <v/>
      </c>
      <c r="H3936" s="176" t="str">
        <f>IFERROR(VLOOKUP(C3936,[1]MASTER!C:G,5,FALSE),"")</f>
        <v/>
      </c>
    </row>
    <row r="3937" spans="1:8" ht="15.75">
      <c r="A3937" s="52"/>
      <c r="B3937" s="233"/>
      <c r="D3937" s="55" t="e">
        <f>VLOOKUP(C3937,#REF!,2,FALSE)</f>
        <v>#REF!</v>
      </c>
      <c r="E3937" s="172" t="str">
        <f>IFERROR(VLOOKUP(C3937,[1]MASTER!C:F,4,FALSE),"")</f>
        <v/>
      </c>
      <c r="F3937" s="172" t="str">
        <f>IFERROR(VLOOKUP(C3937,[1]MASTER!C:F,3,FALSE),"")</f>
        <v/>
      </c>
      <c r="G3937" s="175" t="str">
        <f>IFERROR(LOOKUP(C3937,[1]MASTER!C:C,[1]MASTER!B:B),"")</f>
        <v/>
      </c>
      <c r="H3937" s="176" t="str">
        <f>IFERROR(VLOOKUP(C3937,[1]MASTER!C:G,5,FALSE),"")</f>
        <v/>
      </c>
    </row>
    <row r="3938" spans="1:8" ht="15.75">
      <c r="A3938" s="109"/>
      <c r="B3938" s="120"/>
      <c r="D3938" s="55" t="e">
        <f>VLOOKUP(C3938,#REF!,2,FALSE)</f>
        <v>#REF!</v>
      </c>
      <c r="E3938" s="172" t="str">
        <f>IFERROR(VLOOKUP(C3938,[1]MASTER!C:F,4,FALSE),"")</f>
        <v/>
      </c>
      <c r="F3938" s="172" t="str">
        <f>IFERROR(VLOOKUP(C3938,[1]MASTER!C:F,3,FALSE),"")</f>
        <v/>
      </c>
      <c r="G3938" s="175" t="str">
        <f>IFERROR(LOOKUP(C3938,[1]MASTER!C:C,[1]MASTER!B:B),"")</f>
        <v/>
      </c>
      <c r="H3938" s="176" t="str">
        <f>IFERROR(VLOOKUP(C3938,[1]MASTER!C:G,5,FALSE),"")</f>
        <v/>
      </c>
    </row>
    <row r="3939" spans="1:8" ht="15.75">
      <c r="A3939" s="52"/>
      <c r="B3939" s="233"/>
      <c r="D3939" s="55" t="e">
        <f>VLOOKUP(C3939,#REF!,2,FALSE)</f>
        <v>#REF!</v>
      </c>
      <c r="E3939" s="172" t="str">
        <f>IFERROR(VLOOKUP(C3939,[1]MASTER!C:F,4,FALSE),"")</f>
        <v/>
      </c>
      <c r="F3939" s="172" t="str">
        <f>IFERROR(VLOOKUP(C3939,[1]MASTER!C:F,3,FALSE),"")</f>
        <v/>
      </c>
      <c r="G3939" s="175" t="str">
        <f>IFERROR(LOOKUP(C3939,[1]MASTER!C:C,[1]MASTER!B:B),"")</f>
        <v/>
      </c>
      <c r="H3939" s="176" t="str">
        <f>IFERROR(VLOOKUP(C3939,[1]MASTER!C:G,5,FALSE),"")</f>
        <v/>
      </c>
    </row>
    <row r="3940" spans="1:8" ht="15.75">
      <c r="A3940" s="109"/>
      <c r="B3940" s="120"/>
      <c r="D3940" s="55" t="e">
        <f>VLOOKUP(C3940,#REF!,2,FALSE)</f>
        <v>#REF!</v>
      </c>
      <c r="E3940" s="172" t="str">
        <f>IFERROR(VLOOKUP(C3940,[1]MASTER!C:F,4,FALSE),"")</f>
        <v/>
      </c>
      <c r="F3940" s="172" t="str">
        <f>IFERROR(VLOOKUP(C3940,[1]MASTER!C:F,3,FALSE),"")</f>
        <v/>
      </c>
      <c r="G3940" s="175" t="str">
        <f>IFERROR(LOOKUP(C3940,[1]MASTER!C:C,[1]MASTER!B:B),"")</f>
        <v/>
      </c>
      <c r="H3940" s="176" t="str">
        <f>IFERROR(VLOOKUP(C3940,[1]MASTER!C:G,5,FALSE),"")</f>
        <v/>
      </c>
    </row>
    <row r="3941" spans="1:8" ht="15.75">
      <c r="A3941" s="52"/>
      <c r="B3941" s="233"/>
      <c r="D3941" s="55" t="e">
        <f>VLOOKUP(C3941,#REF!,2,FALSE)</f>
        <v>#REF!</v>
      </c>
      <c r="E3941" s="172" t="str">
        <f>IFERROR(VLOOKUP(C3941,[1]MASTER!C:F,4,FALSE),"")</f>
        <v/>
      </c>
      <c r="F3941" s="172" t="str">
        <f>IFERROR(VLOOKUP(C3941,[1]MASTER!C:F,3,FALSE),"")</f>
        <v/>
      </c>
      <c r="G3941" s="175" t="str">
        <f>IFERROR(LOOKUP(C3941,[1]MASTER!C:C,[1]MASTER!B:B),"")</f>
        <v/>
      </c>
      <c r="H3941" s="176" t="str">
        <f>IFERROR(VLOOKUP(C3941,[1]MASTER!C:G,5,FALSE),"")</f>
        <v/>
      </c>
    </row>
    <row r="3942" spans="1:8" ht="15.75">
      <c r="A3942" s="109"/>
      <c r="B3942" s="120"/>
      <c r="D3942" s="55" t="e">
        <f>VLOOKUP(C3942,#REF!,2,FALSE)</f>
        <v>#REF!</v>
      </c>
      <c r="E3942" s="172" t="str">
        <f>IFERROR(VLOOKUP(C3942,[1]MASTER!C:F,4,FALSE),"")</f>
        <v/>
      </c>
      <c r="F3942" s="172" t="str">
        <f>IFERROR(VLOOKUP(C3942,[1]MASTER!C:F,3,FALSE),"")</f>
        <v/>
      </c>
      <c r="G3942" s="175" t="str">
        <f>IFERROR(LOOKUP(C3942,[1]MASTER!C:C,[1]MASTER!B:B),"")</f>
        <v/>
      </c>
      <c r="H3942" s="176" t="str">
        <f>IFERROR(VLOOKUP(C3942,[1]MASTER!C:G,5,FALSE),"")</f>
        <v/>
      </c>
    </row>
    <row r="3943" spans="1:8" ht="15.75">
      <c r="A3943" s="52"/>
      <c r="B3943" s="233"/>
      <c r="D3943" s="55" t="e">
        <f>VLOOKUP(C3943,#REF!,2,FALSE)</f>
        <v>#REF!</v>
      </c>
      <c r="E3943" s="172" t="str">
        <f>IFERROR(VLOOKUP(C3943,[1]MASTER!C:F,4,FALSE),"")</f>
        <v/>
      </c>
      <c r="F3943" s="172" t="str">
        <f>IFERROR(VLOOKUP(C3943,[1]MASTER!C:F,3,FALSE),"")</f>
        <v/>
      </c>
      <c r="G3943" s="175" t="str">
        <f>IFERROR(LOOKUP(C3943,[1]MASTER!C:C,[1]MASTER!B:B),"")</f>
        <v/>
      </c>
      <c r="H3943" s="176" t="str">
        <f>IFERROR(VLOOKUP(C3943,[1]MASTER!C:G,5,FALSE),"")</f>
        <v/>
      </c>
    </row>
    <row r="3944" spans="1:8" ht="15.75">
      <c r="A3944" s="109"/>
      <c r="B3944" s="120"/>
      <c r="D3944" s="55" t="e">
        <f>VLOOKUP(C3944,#REF!,2,FALSE)</f>
        <v>#REF!</v>
      </c>
      <c r="E3944" s="172" t="str">
        <f>IFERROR(VLOOKUP(C3944,[1]MASTER!C:F,4,FALSE),"")</f>
        <v/>
      </c>
      <c r="F3944" s="172" t="str">
        <f>IFERROR(VLOOKUP(C3944,[1]MASTER!C:F,3,FALSE),"")</f>
        <v/>
      </c>
      <c r="G3944" s="175" t="str">
        <f>IFERROR(LOOKUP(C3944,[1]MASTER!C:C,[1]MASTER!B:B),"")</f>
        <v/>
      </c>
      <c r="H3944" s="176" t="str">
        <f>IFERROR(VLOOKUP(C3944,[1]MASTER!C:G,5,FALSE),"")</f>
        <v/>
      </c>
    </row>
    <row r="3945" spans="1:8" ht="15.75">
      <c r="A3945" s="52"/>
      <c r="B3945" s="233"/>
      <c r="D3945" s="55" t="e">
        <f>VLOOKUP(C3945,#REF!,2,FALSE)</f>
        <v>#REF!</v>
      </c>
      <c r="E3945" s="172" t="str">
        <f>IFERROR(VLOOKUP(C3945,[1]MASTER!C:F,4,FALSE),"")</f>
        <v/>
      </c>
      <c r="F3945" s="172" t="str">
        <f>IFERROR(VLOOKUP(C3945,[1]MASTER!C:F,3,FALSE),"")</f>
        <v/>
      </c>
      <c r="G3945" s="175" t="str">
        <f>IFERROR(LOOKUP(C3945,[1]MASTER!C:C,[1]MASTER!B:B),"")</f>
        <v/>
      </c>
      <c r="H3945" s="176" t="str">
        <f>IFERROR(VLOOKUP(C3945,[1]MASTER!C:G,5,FALSE),"")</f>
        <v/>
      </c>
    </row>
    <row r="3946" spans="1:8" ht="15.75">
      <c r="A3946" s="109"/>
      <c r="B3946" s="120"/>
      <c r="D3946" s="55" t="e">
        <f>VLOOKUP(C3946,#REF!,2,FALSE)</f>
        <v>#REF!</v>
      </c>
      <c r="E3946" s="172" t="str">
        <f>IFERROR(VLOOKUP(C3946,[1]MASTER!C:F,4,FALSE),"")</f>
        <v/>
      </c>
      <c r="F3946" s="172" t="str">
        <f>IFERROR(VLOOKUP(C3946,[1]MASTER!C:F,3,FALSE),"")</f>
        <v/>
      </c>
      <c r="G3946" s="175" t="str">
        <f>IFERROR(LOOKUP(C3946,[1]MASTER!C:C,[1]MASTER!B:B),"")</f>
        <v/>
      </c>
      <c r="H3946" s="176" t="str">
        <f>IFERROR(VLOOKUP(C3946,[1]MASTER!C:G,5,FALSE),"")</f>
        <v/>
      </c>
    </row>
    <row r="3947" spans="1:8" ht="15.75">
      <c r="A3947" s="52"/>
      <c r="B3947" s="233"/>
      <c r="D3947" s="55" t="e">
        <f>VLOOKUP(C3947,#REF!,2,FALSE)</f>
        <v>#REF!</v>
      </c>
      <c r="E3947" s="172" t="str">
        <f>IFERROR(VLOOKUP(C3947,[1]MASTER!C:F,4,FALSE),"")</f>
        <v/>
      </c>
      <c r="F3947" s="172" t="str">
        <f>IFERROR(VLOOKUP(C3947,[1]MASTER!C:F,3,FALSE),"")</f>
        <v/>
      </c>
      <c r="G3947" s="175" t="str">
        <f>IFERROR(LOOKUP(C3947,[1]MASTER!C:C,[1]MASTER!B:B),"")</f>
        <v/>
      </c>
      <c r="H3947" s="176" t="str">
        <f>IFERROR(VLOOKUP(C3947,[1]MASTER!C:G,5,FALSE),"")</f>
        <v/>
      </c>
    </row>
    <row r="3948" spans="1:8" ht="15.75">
      <c r="A3948" s="109"/>
      <c r="B3948" s="120"/>
      <c r="D3948" s="55" t="e">
        <f>VLOOKUP(C3948,#REF!,2,FALSE)</f>
        <v>#REF!</v>
      </c>
      <c r="E3948" s="172" t="str">
        <f>IFERROR(VLOOKUP(C3948,[1]MASTER!C:F,4,FALSE),"")</f>
        <v/>
      </c>
      <c r="F3948" s="172" t="str">
        <f>IFERROR(VLOOKUP(C3948,[1]MASTER!C:F,3,FALSE),"")</f>
        <v/>
      </c>
      <c r="G3948" s="175" t="str">
        <f>IFERROR(LOOKUP(C3948,[1]MASTER!C:C,[1]MASTER!B:B),"")</f>
        <v/>
      </c>
      <c r="H3948" s="176" t="str">
        <f>IFERROR(VLOOKUP(C3948,[1]MASTER!C:G,5,FALSE),"")</f>
        <v/>
      </c>
    </row>
    <row r="3949" spans="1:8" ht="15.75">
      <c r="A3949" s="52"/>
      <c r="B3949" s="233"/>
      <c r="D3949" s="55" t="e">
        <f>VLOOKUP(C3949,#REF!,2,FALSE)</f>
        <v>#REF!</v>
      </c>
      <c r="E3949" s="172" t="str">
        <f>IFERROR(VLOOKUP(C3949,[1]MASTER!C:F,4,FALSE),"")</f>
        <v/>
      </c>
      <c r="F3949" s="172" t="str">
        <f>IFERROR(VLOOKUP(C3949,[1]MASTER!C:F,3,FALSE),"")</f>
        <v/>
      </c>
      <c r="G3949" s="175" t="str">
        <f>IFERROR(LOOKUP(C3949,[1]MASTER!C:C,[1]MASTER!B:B),"")</f>
        <v/>
      </c>
      <c r="H3949" s="176" t="str">
        <f>IFERROR(VLOOKUP(C3949,[1]MASTER!C:G,5,FALSE),"")</f>
        <v/>
      </c>
    </row>
    <row r="3950" spans="1:8" ht="15.75">
      <c r="A3950" s="109"/>
      <c r="B3950" s="120"/>
      <c r="D3950" s="55" t="e">
        <f>VLOOKUP(C3950,#REF!,2,FALSE)</f>
        <v>#REF!</v>
      </c>
      <c r="E3950" s="172" t="str">
        <f>IFERROR(VLOOKUP(C3950,[1]MASTER!C:F,4,FALSE),"")</f>
        <v/>
      </c>
      <c r="F3950" s="172" t="str">
        <f>IFERROR(VLOOKUP(C3950,[1]MASTER!C:F,3,FALSE),"")</f>
        <v/>
      </c>
      <c r="G3950" s="175" t="str">
        <f>IFERROR(LOOKUP(C3950,[1]MASTER!C:C,[1]MASTER!B:B),"")</f>
        <v/>
      </c>
      <c r="H3950" s="176" t="str">
        <f>IFERROR(VLOOKUP(C3950,[1]MASTER!C:G,5,FALSE),"")</f>
        <v/>
      </c>
    </row>
    <row r="3951" spans="1:8" ht="15.75">
      <c r="A3951" s="52"/>
      <c r="B3951" s="233"/>
      <c r="D3951" s="55" t="e">
        <f>VLOOKUP(C3951,#REF!,2,FALSE)</f>
        <v>#REF!</v>
      </c>
      <c r="E3951" s="172" t="str">
        <f>IFERROR(VLOOKUP(C3951,[1]MASTER!C:F,4,FALSE),"")</f>
        <v/>
      </c>
      <c r="F3951" s="172" t="str">
        <f>IFERROR(VLOOKUP(C3951,[1]MASTER!C:F,3,FALSE),"")</f>
        <v/>
      </c>
      <c r="G3951" s="175" t="str">
        <f>IFERROR(LOOKUP(C3951,[1]MASTER!C:C,[1]MASTER!B:B),"")</f>
        <v/>
      </c>
      <c r="H3951" s="176" t="str">
        <f>IFERROR(VLOOKUP(C3951,[1]MASTER!C:G,5,FALSE),"")</f>
        <v/>
      </c>
    </row>
    <row r="3952" spans="1:8" ht="15.75">
      <c r="A3952" s="109"/>
      <c r="B3952" s="120"/>
      <c r="D3952" s="55" t="e">
        <f>VLOOKUP(C3952,#REF!,2,FALSE)</f>
        <v>#REF!</v>
      </c>
      <c r="E3952" s="172" t="str">
        <f>IFERROR(VLOOKUP(C3952,[1]MASTER!C:F,4,FALSE),"")</f>
        <v/>
      </c>
      <c r="F3952" s="172" t="str">
        <f>IFERROR(VLOOKUP(C3952,[1]MASTER!C:F,3,FALSE),"")</f>
        <v/>
      </c>
      <c r="G3952" s="175" t="str">
        <f>IFERROR(LOOKUP(C3952,[1]MASTER!C:C,[1]MASTER!B:B),"")</f>
        <v/>
      </c>
      <c r="H3952" s="176" t="str">
        <f>IFERROR(VLOOKUP(C3952,[1]MASTER!C:G,5,FALSE),"")</f>
        <v/>
      </c>
    </row>
    <row r="3953" spans="1:8" ht="15.75">
      <c r="A3953" s="52"/>
      <c r="B3953" s="233"/>
      <c r="D3953" s="55" t="e">
        <f>VLOOKUP(C3953,#REF!,2,FALSE)</f>
        <v>#REF!</v>
      </c>
      <c r="E3953" s="172" t="str">
        <f>IFERROR(VLOOKUP(C3953,[1]MASTER!C:F,4,FALSE),"")</f>
        <v/>
      </c>
      <c r="F3953" s="172" t="str">
        <f>IFERROR(VLOOKUP(C3953,[1]MASTER!C:F,3,FALSE),"")</f>
        <v/>
      </c>
      <c r="G3953" s="175" t="str">
        <f>IFERROR(LOOKUP(C3953,[1]MASTER!C:C,[1]MASTER!B:B),"")</f>
        <v/>
      </c>
      <c r="H3953" s="176" t="str">
        <f>IFERROR(VLOOKUP(C3953,[1]MASTER!C:G,5,FALSE),"")</f>
        <v/>
      </c>
    </row>
    <row r="3954" spans="1:8" ht="15.75">
      <c r="A3954" s="109"/>
      <c r="B3954" s="120"/>
      <c r="D3954" s="55" t="e">
        <f>VLOOKUP(C3954,#REF!,2,FALSE)</f>
        <v>#REF!</v>
      </c>
      <c r="E3954" s="172" t="str">
        <f>IFERROR(VLOOKUP(C3954,[1]MASTER!C:F,4,FALSE),"")</f>
        <v/>
      </c>
      <c r="F3954" s="172" t="str">
        <f>IFERROR(VLOOKUP(C3954,[1]MASTER!C:F,3,FALSE),"")</f>
        <v/>
      </c>
      <c r="G3954" s="175" t="str">
        <f>IFERROR(LOOKUP(C3954,[1]MASTER!C:C,[1]MASTER!B:B),"")</f>
        <v/>
      </c>
      <c r="H3954" s="176" t="str">
        <f>IFERROR(VLOOKUP(C3954,[1]MASTER!C:G,5,FALSE),"")</f>
        <v/>
      </c>
    </row>
    <row r="3955" spans="1:8" ht="15.75">
      <c r="A3955" s="52"/>
      <c r="B3955" s="233"/>
      <c r="D3955" s="55" t="e">
        <f>VLOOKUP(C3955,#REF!,2,FALSE)</f>
        <v>#REF!</v>
      </c>
      <c r="E3955" s="172" t="str">
        <f>IFERROR(VLOOKUP(C3955,[1]MASTER!C:F,4,FALSE),"")</f>
        <v/>
      </c>
      <c r="F3955" s="172" t="str">
        <f>IFERROR(VLOOKUP(C3955,[1]MASTER!C:F,3,FALSE),"")</f>
        <v/>
      </c>
      <c r="G3955" s="175" t="str">
        <f>IFERROR(LOOKUP(C3955,[1]MASTER!C:C,[1]MASTER!B:B),"")</f>
        <v/>
      </c>
      <c r="H3955" s="176" t="str">
        <f>IFERROR(VLOOKUP(C3955,[1]MASTER!C:G,5,FALSE),"")</f>
        <v/>
      </c>
    </row>
    <row r="3956" spans="1:8" ht="15.75">
      <c r="A3956" s="109"/>
      <c r="B3956" s="120"/>
      <c r="D3956" s="55" t="e">
        <f>VLOOKUP(C3956,#REF!,2,FALSE)</f>
        <v>#REF!</v>
      </c>
      <c r="E3956" s="172" t="str">
        <f>IFERROR(VLOOKUP(C3956,[1]MASTER!C:F,4,FALSE),"")</f>
        <v/>
      </c>
      <c r="F3956" s="172" t="str">
        <f>IFERROR(VLOOKUP(C3956,[1]MASTER!C:F,3,FALSE),"")</f>
        <v/>
      </c>
      <c r="G3956" s="175" t="str">
        <f>IFERROR(LOOKUP(C3956,[1]MASTER!C:C,[1]MASTER!B:B),"")</f>
        <v/>
      </c>
      <c r="H3956" s="176" t="str">
        <f>IFERROR(VLOOKUP(C3956,[1]MASTER!C:G,5,FALSE),"")</f>
        <v/>
      </c>
    </row>
    <row r="3957" spans="1:8" ht="15.75">
      <c r="A3957" s="52"/>
      <c r="B3957" s="233"/>
      <c r="D3957" s="55" t="e">
        <f>VLOOKUP(C3957,#REF!,2,FALSE)</f>
        <v>#REF!</v>
      </c>
      <c r="E3957" s="172" t="str">
        <f>IFERROR(VLOOKUP(C3957,[1]MASTER!C:F,4,FALSE),"")</f>
        <v/>
      </c>
      <c r="F3957" s="172" t="str">
        <f>IFERROR(VLOOKUP(C3957,[1]MASTER!C:F,3,FALSE),"")</f>
        <v/>
      </c>
      <c r="G3957" s="175" t="str">
        <f>IFERROR(LOOKUP(C3957,[1]MASTER!C:C,[1]MASTER!B:B),"")</f>
        <v/>
      </c>
      <c r="H3957" s="176" t="str">
        <f>IFERROR(VLOOKUP(C3957,[1]MASTER!C:G,5,FALSE),"")</f>
        <v/>
      </c>
    </row>
    <row r="3958" spans="1:8" ht="15.75">
      <c r="A3958" s="109"/>
      <c r="B3958" s="120"/>
      <c r="D3958" s="55" t="e">
        <f>VLOOKUP(C3958,#REF!,2,FALSE)</f>
        <v>#REF!</v>
      </c>
      <c r="E3958" s="172" t="str">
        <f>IFERROR(VLOOKUP(C3958,[1]MASTER!C:F,4,FALSE),"")</f>
        <v/>
      </c>
      <c r="F3958" s="172" t="str">
        <f>IFERROR(VLOOKUP(C3958,[1]MASTER!C:F,3,FALSE),"")</f>
        <v/>
      </c>
      <c r="G3958" s="175" t="str">
        <f>IFERROR(LOOKUP(C3958,[1]MASTER!C:C,[1]MASTER!B:B),"")</f>
        <v/>
      </c>
      <c r="H3958" s="176" t="str">
        <f>IFERROR(VLOOKUP(C3958,[1]MASTER!C:G,5,FALSE),"")</f>
        <v/>
      </c>
    </row>
    <row r="3959" spans="1:8" ht="15.75">
      <c r="A3959" s="52"/>
      <c r="B3959" s="233"/>
      <c r="D3959" s="55" t="e">
        <f>VLOOKUP(C3959,#REF!,2,FALSE)</f>
        <v>#REF!</v>
      </c>
      <c r="E3959" s="172" t="str">
        <f>IFERROR(VLOOKUP(C3959,[1]MASTER!C:F,4,FALSE),"")</f>
        <v/>
      </c>
      <c r="F3959" s="172" t="str">
        <f>IFERROR(VLOOKUP(C3959,[1]MASTER!C:F,3,FALSE),"")</f>
        <v/>
      </c>
      <c r="G3959" s="175" t="str">
        <f>IFERROR(LOOKUP(C3959,[1]MASTER!C:C,[1]MASTER!B:B),"")</f>
        <v/>
      </c>
      <c r="H3959" s="176" t="str">
        <f>IFERROR(VLOOKUP(C3959,[1]MASTER!C:G,5,FALSE),"")</f>
        <v/>
      </c>
    </row>
    <row r="3960" spans="1:8" ht="15.75">
      <c r="A3960" s="109"/>
      <c r="B3960" s="120"/>
      <c r="D3960" s="55" t="e">
        <f>VLOOKUP(C3960,#REF!,2,FALSE)</f>
        <v>#REF!</v>
      </c>
      <c r="E3960" s="172" t="str">
        <f>IFERROR(VLOOKUP(C3960,[1]MASTER!C:F,4,FALSE),"")</f>
        <v/>
      </c>
      <c r="F3960" s="172" t="str">
        <f>IFERROR(VLOOKUP(C3960,[1]MASTER!C:F,3,FALSE),"")</f>
        <v/>
      </c>
      <c r="G3960" s="175" t="str">
        <f>IFERROR(LOOKUP(C3960,[1]MASTER!C:C,[1]MASTER!B:B),"")</f>
        <v/>
      </c>
      <c r="H3960" s="176" t="str">
        <f>IFERROR(VLOOKUP(C3960,[1]MASTER!C:G,5,FALSE),"")</f>
        <v/>
      </c>
    </row>
    <row r="3961" spans="1:8" ht="15.75">
      <c r="A3961" s="52"/>
      <c r="B3961" s="233"/>
      <c r="D3961" s="55" t="e">
        <f>VLOOKUP(C3961,#REF!,2,FALSE)</f>
        <v>#REF!</v>
      </c>
      <c r="E3961" s="172" t="str">
        <f>IFERROR(VLOOKUP(C3961,[1]MASTER!C:F,4,FALSE),"")</f>
        <v/>
      </c>
      <c r="F3961" s="172" t="str">
        <f>IFERROR(VLOOKUP(C3961,[1]MASTER!C:F,3,FALSE),"")</f>
        <v/>
      </c>
      <c r="G3961" s="175" t="str">
        <f>IFERROR(LOOKUP(C3961,[1]MASTER!C:C,[1]MASTER!B:B),"")</f>
        <v/>
      </c>
      <c r="H3961" s="176" t="str">
        <f>IFERROR(VLOOKUP(C3961,[1]MASTER!C:G,5,FALSE),"")</f>
        <v/>
      </c>
    </row>
    <row r="3962" spans="1:8" ht="15.75">
      <c r="A3962" s="109"/>
      <c r="B3962" s="120"/>
      <c r="D3962" s="55" t="e">
        <f>VLOOKUP(C3962,#REF!,2,FALSE)</f>
        <v>#REF!</v>
      </c>
      <c r="E3962" s="172" t="str">
        <f>IFERROR(VLOOKUP(C3962,[1]MASTER!C:F,4,FALSE),"")</f>
        <v/>
      </c>
      <c r="F3962" s="172" t="str">
        <f>IFERROR(VLOOKUP(C3962,[1]MASTER!C:F,3,FALSE),"")</f>
        <v/>
      </c>
      <c r="G3962" s="175" t="str">
        <f>IFERROR(LOOKUP(C3962,[1]MASTER!C:C,[1]MASTER!B:B),"")</f>
        <v/>
      </c>
      <c r="H3962" s="176" t="str">
        <f>IFERROR(VLOOKUP(C3962,[1]MASTER!C:G,5,FALSE),"")</f>
        <v/>
      </c>
    </row>
    <row r="3963" spans="1:8" ht="15.75">
      <c r="A3963" s="52"/>
      <c r="B3963" s="233"/>
      <c r="D3963" s="55" t="e">
        <f>VLOOKUP(C3963,#REF!,2,FALSE)</f>
        <v>#REF!</v>
      </c>
      <c r="E3963" s="172" t="str">
        <f>IFERROR(VLOOKUP(C3963,[1]MASTER!C:F,4,FALSE),"")</f>
        <v/>
      </c>
      <c r="F3963" s="172" t="str">
        <f>IFERROR(VLOOKUP(C3963,[1]MASTER!C:F,3,FALSE),"")</f>
        <v/>
      </c>
      <c r="G3963" s="175" t="str">
        <f>IFERROR(LOOKUP(C3963,[1]MASTER!C:C,[1]MASTER!B:B),"")</f>
        <v/>
      </c>
      <c r="H3963" s="176" t="str">
        <f>IFERROR(VLOOKUP(C3963,[1]MASTER!C:G,5,FALSE),"")</f>
        <v/>
      </c>
    </row>
    <row r="3964" spans="1:8" ht="15.75">
      <c r="A3964" s="109"/>
      <c r="B3964" s="120"/>
      <c r="D3964" s="55" t="e">
        <f>VLOOKUP(C3964,#REF!,2,FALSE)</f>
        <v>#REF!</v>
      </c>
      <c r="E3964" s="172" t="str">
        <f>IFERROR(VLOOKUP(C3964,[1]MASTER!C:F,4,FALSE),"")</f>
        <v/>
      </c>
      <c r="F3964" s="172" t="str">
        <f>IFERROR(VLOOKUP(C3964,[1]MASTER!C:F,3,FALSE),"")</f>
        <v/>
      </c>
      <c r="G3964" s="175" t="str">
        <f>IFERROR(LOOKUP(C3964,[1]MASTER!C:C,[1]MASTER!B:B),"")</f>
        <v/>
      </c>
      <c r="H3964" s="176" t="str">
        <f>IFERROR(VLOOKUP(C3964,[1]MASTER!C:G,5,FALSE),"")</f>
        <v/>
      </c>
    </row>
    <row r="3965" spans="1:8" ht="15.75">
      <c r="A3965" s="52"/>
      <c r="B3965" s="233"/>
      <c r="D3965" s="55" t="e">
        <f>VLOOKUP(C3965,#REF!,2,FALSE)</f>
        <v>#REF!</v>
      </c>
      <c r="E3965" s="172" t="str">
        <f>IFERROR(VLOOKUP(C3965,[1]MASTER!C:F,4,FALSE),"")</f>
        <v/>
      </c>
      <c r="F3965" s="172" t="str">
        <f>IFERROR(VLOOKUP(C3965,[1]MASTER!C:F,3,FALSE),"")</f>
        <v/>
      </c>
      <c r="G3965" s="175" t="str">
        <f>IFERROR(LOOKUP(C3965,[1]MASTER!C:C,[1]MASTER!B:B),"")</f>
        <v/>
      </c>
      <c r="H3965" s="176" t="str">
        <f>IFERROR(VLOOKUP(C3965,[1]MASTER!C:G,5,FALSE),"")</f>
        <v/>
      </c>
    </row>
    <row r="3966" spans="1:8" ht="15.75">
      <c r="A3966" s="109"/>
      <c r="B3966" s="120"/>
      <c r="D3966" s="55" t="e">
        <f>VLOOKUP(C3966,#REF!,2,FALSE)</f>
        <v>#REF!</v>
      </c>
      <c r="E3966" s="172" t="str">
        <f>IFERROR(VLOOKUP(C3966,[1]MASTER!C:F,4,FALSE),"")</f>
        <v/>
      </c>
      <c r="F3966" s="172" t="str">
        <f>IFERROR(VLOOKUP(C3966,[1]MASTER!C:F,3,FALSE),"")</f>
        <v/>
      </c>
      <c r="G3966" s="175" t="str">
        <f>IFERROR(LOOKUP(C3966,[1]MASTER!C:C,[1]MASTER!B:B),"")</f>
        <v/>
      </c>
      <c r="H3966" s="176" t="str">
        <f>IFERROR(VLOOKUP(C3966,[1]MASTER!C:G,5,FALSE),"")</f>
        <v/>
      </c>
    </row>
    <row r="3967" spans="1:8" ht="15.75">
      <c r="A3967" s="52"/>
      <c r="B3967" s="233"/>
      <c r="D3967" s="55" t="e">
        <f>VLOOKUP(C3967,#REF!,2,FALSE)</f>
        <v>#REF!</v>
      </c>
      <c r="E3967" s="172" t="str">
        <f>IFERROR(VLOOKUP(C3967,[1]MASTER!C:F,4,FALSE),"")</f>
        <v/>
      </c>
      <c r="F3967" s="172" t="str">
        <f>IFERROR(VLOOKUP(C3967,[1]MASTER!C:F,3,FALSE),"")</f>
        <v/>
      </c>
      <c r="G3967" s="175" t="str">
        <f>IFERROR(LOOKUP(C3967,[1]MASTER!C:C,[1]MASTER!B:B),"")</f>
        <v/>
      </c>
      <c r="H3967" s="176" t="str">
        <f>IFERROR(VLOOKUP(C3967,[1]MASTER!C:G,5,FALSE),"")</f>
        <v/>
      </c>
    </row>
    <row r="3968" spans="1:8" ht="15.75">
      <c r="A3968" s="109"/>
      <c r="B3968" s="120"/>
      <c r="D3968" s="55" t="e">
        <f>VLOOKUP(C3968,#REF!,2,FALSE)</f>
        <v>#REF!</v>
      </c>
      <c r="E3968" s="172" t="str">
        <f>IFERROR(VLOOKUP(C3968,[1]MASTER!C:F,4,FALSE),"")</f>
        <v/>
      </c>
      <c r="F3968" s="172" t="str">
        <f>IFERROR(VLOOKUP(C3968,[1]MASTER!C:F,3,FALSE),"")</f>
        <v/>
      </c>
      <c r="G3968" s="175" t="str">
        <f>IFERROR(LOOKUP(C3968,[1]MASTER!C:C,[1]MASTER!B:B),"")</f>
        <v/>
      </c>
      <c r="H3968" s="176" t="str">
        <f>IFERROR(VLOOKUP(C3968,[1]MASTER!C:G,5,FALSE),"")</f>
        <v/>
      </c>
    </row>
    <row r="3969" spans="1:8" ht="15.75">
      <c r="A3969" s="52"/>
      <c r="B3969" s="233"/>
      <c r="D3969" s="55" t="e">
        <f>VLOOKUP(C3969,#REF!,2,FALSE)</f>
        <v>#REF!</v>
      </c>
      <c r="E3969" s="172" t="str">
        <f>IFERROR(VLOOKUP(C3969,[1]MASTER!C:F,4,FALSE),"")</f>
        <v/>
      </c>
      <c r="F3969" s="172" t="str">
        <f>IFERROR(VLOOKUP(C3969,[1]MASTER!C:F,3,FALSE),"")</f>
        <v/>
      </c>
      <c r="G3969" s="175" t="str">
        <f>IFERROR(LOOKUP(C3969,[1]MASTER!C:C,[1]MASTER!B:B),"")</f>
        <v/>
      </c>
      <c r="H3969" s="176" t="str">
        <f>IFERROR(VLOOKUP(C3969,[1]MASTER!C:G,5,FALSE),"")</f>
        <v/>
      </c>
    </row>
    <row r="3970" spans="1:8" ht="15.75">
      <c r="A3970" s="109"/>
      <c r="B3970" s="120"/>
      <c r="D3970" s="55" t="e">
        <f>VLOOKUP(C3970,#REF!,2,FALSE)</f>
        <v>#REF!</v>
      </c>
      <c r="E3970" s="172" t="str">
        <f>IFERROR(VLOOKUP(C3970,[1]MASTER!C:F,4,FALSE),"")</f>
        <v/>
      </c>
      <c r="F3970" s="172" t="str">
        <f>IFERROR(VLOOKUP(C3970,[1]MASTER!C:F,3,FALSE),"")</f>
        <v/>
      </c>
      <c r="G3970" s="175" t="str">
        <f>IFERROR(LOOKUP(C3970,[1]MASTER!C:C,[1]MASTER!B:B),"")</f>
        <v/>
      </c>
      <c r="H3970" s="176" t="str">
        <f>IFERROR(VLOOKUP(C3970,[1]MASTER!C:G,5,FALSE),"")</f>
        <v/>
      </c>
    </row>
    <row r="3971" spans="1:8" ht="15.75">
      <c r="A3971" s="52"/>
      <c r="B3971" s="233"/>
      <c r="D3971" s="55" t="e">
        <f>VLOOKUP(C3971,#REF!,2,FALSE)</f>
        <v>#REF!</v>
      </c>
      <c r="E3971" s="172" t="str">
        <f>IFERROR(VLOOKUP(C3971,[1]MASTER!C:F,4,FALSE),"")</f>
        <v/>
      </c>
      <c r="F3971" s="172" t="str">
        <f>IFERROR(VLOOKUP(C3971,[1]MASTER!C:F,3,FALSE),"")</f>
        <v/>
      </c>
      <c r="G3971" s="175" t="str">
        <f>IFERROR(LOOKUP(C3971,[1]MASTER!C:C,[1]MASTER!B:B),"")</f>
        <v/>
      </c>
      <c r="H3971" s="176" t="str">
        <f>IFERROR(VLOOKUP(C3971,[1]MASTER!C:G,5,FALSE),"")</f>
        <v/>
      </c>
    </row>
    <row r="3972" spans="1:8" ht="15.75">
      <c r="A3972" s="109"/>
      <c r="B3972" s="120"/>
      <c r="D3972" s="55" t="e">
        <f>VLOOKUP(C3972,#REF!,2,FALSE)</f>
        <v>#REF!</v>
      </c>
      <c r="E3972" s="172" t="str">
        <f>IFERROR(VLOOKUP(C3972,[1]MASTER!C:F,4,FALSE),"")</f>
        <v/>
      </c>
      <c r="F3972" s="172" t="str">
        <f>IFERROR(VLOOKUP(C3972,[1]MASTER!C:F,3,FALSE),"")</f>
        <v/>
      </c>
      <c r="G3972" s="175" t="str">
        <f>IFERROR(LOOKUP(C3972,[1]MASTER!C:C,[1]MASTER!B:B),"")</f>
        <v/>
      </c>
      <c r="H3972" s="176" t="str">
        <f>IFERROR(VLOOKUP(C3972,[1]MASTER!C:G,5,FALSE),"")</f>
        <v/>
      </c>
    </row>
    <row r="3973" spans="1:8" ht="15.75">
      <c r="A3973" s="52"/>
      <c r="B3973" s="233"/>
      <c r="D3973" s="55" t="e">
        <f>VLOOKUP(C3973,#REF!,2,FALSE)</f>
        <v>#REF!</v>
      </c>
      <c r="E3973" s="172" t="str">
        <f>IFERROR(VLOOKUP(C3973,[1]MASTER!C:F,4,FALSE),"")</f>
        <v/>
      </c>
      <c r="F3973" s="172" t="str">
        <f>IFERROR(VLOOKUP(C3973,[1]MASTER!C:F,3,FALSE),"")</f>
        <v/>
      </c>
      <c r="G3973" s="175" t="str">
        <f>IFERROR(LOOKUP(C3973,[1]MASTER!C:C,[1]MASTER!B:B),"")</f>
        <v/>
      </c>
      <c r="H3973" s="176" t="str">
        <f>IFERROR(VLOOKUP(C3973,[1]MASTER!C:G,5,FALSE),"")</f>
        <v/>
      </c>
    </row>
    <row r="3974" spans="1:8" ht="15.75">
      <c r="A3974" s="109"/>
      <c r="B3974" s="120"/>
      <c r="D3974" s="55" t="e">
        <f>VLOOKUP(C3974,#REF!,2,FALSE)</f>
        <v>#REF!</v>
      </c>
      <c r="E3974" s="172" t="str">
        <f>IFERROR(VLOOKUP(C3974,[1]MASTER!C:F,4,FALSE),"")</f>
        <v/>
      </c>
      <c r="F3974" s="172" t="str">
        <f>IFERROR(VLOOKUP(C3974,[1]MASTER!C:F,3,FALSE),"")</f>
        <v/>
      </c>
      <c r="G3974" s="175" t="str">
        <f>IFERROR(LOOKUP(C3974,[1]MASTER!C:C,[1]MASTER!B:B),"")</f>
        <v/>
      </c>
      <c r="H3974" s="176" t="str">
        <f>IFERROR(VLOOKUP(C3974,[1]MASTER!C:G,5,FALSE),"")</f>
        <v/>
      </c>
    </row>
    <row r="3975" spans="1:8" ht="15.75">
      <c r="A3975" s="52"/>
      <c r="B3975" s="233"/>
      <c r="D3975" s="55" t="e">
        <f>VLOOKUP(C3975,#REF!,2,FALSE)</f>
        <v>#REF!</v>
      </c>
      <c r="E3975" s="172" t="str">
        <f>IFERROR(VLOOKUP(C3975,[1]MASTER!C:F,4,FALSE),"")</f>
        <v/>
      </c>
      <c r="F3975" s="172" t="str">
        <f>IFERROR(VLOOKUP(C3975,[1]MASTER!C:F,3,FALSE),"")</f>
        <v/>
      </c>
      <c r="G3975" s="175" t="str">
        <f>IFERROR(LOOKUP(C3975,[1]MASTER!C:C,[1]MASTER!B:B),"")</f>
        <v/>
      </c>
      <c r="H3975" s="176" t="str">
        <f>IFERROR(VLOOKUP(C3975,[1]MASTER!C:G,5,FALSE),"")</f>
        <v/>
      </c>
    </row>
    <row r="3976" spans="1:8" ht="15.75">
      <c r="A3976" s="109"/>
      <c r="B3976" s="120"/>
      <c r="D3976" s="55" t="e">
        <f>VLOOKUP(C3976,#REF!,2,FALSE)</f>
        <v>#REF!</v>
      </c>
      <c r="E3976" s="172" t="str">
        <f>IFERROR(VLOOKUP(C3976,[1]MASTER!C:F,4,FALSE),"")</f>
        <v/>
      </c>
      <c r="F3976" s="172" t="str">
        <f>IFERROR(VLOOKUP(C3976,[1]MASTER!C:F,3,FALSE),"")</f>
        <v/>
      </c>
      <c r="G3976" s="175" t="str">
        <f>IFERROR(LOOKUP(C3976,[1]MASTER!C:C,[1]MASTER!B:B),"")</f>
        <v/>
      </c>
      <c r="H3976" s="176" t="str">
        <f>IFERROR(VLOOKUP(C3976,[1]MASTER!C:G,5,FALSE),"")</f>
        <v/>
      </c>
    </row>
    <row r="3977" spans="1:8" ht="15.75">
      <c r="A3977" s="52"/>
      <c r="B3977" s="233"/>
      <c r="D3977" s="55" t="e">
        <f>VLOOKUP(C3977,#REF!,2,FALSE)</f>
        <v>#REF!</v>
      </c>
      <c r="E3977" s="172" t="str">
        <f>IFERROR(VLOOKUP(C3977,[1]MASTER!C:F,4,FALSE),"")</f>
        <v/>
      </c>
      <c r="F3977" s="172" t="str">
        <f>IFERROR(VLOOKUP(C3977,[1]MASTER!C:F,3,FALSE),"")</f>
        <v/>
      </c>
      <c r="G3977" s="175" t="str">
        <f>IFERROR(LOOKUP(C3977,[1]MASTER!C:C,[1]MASTER!B:B),"")</f>
        <v/>
      </c>
      <c r="H3977" s="176" t="str">
        <f>IFERROR(VLOOKUP(C3977,[1]MASTER!C:G,5,FALSE),"")</f>
        <v/>
      </c>
    </row>
    <row r="3978" spans="1:8" ht="15.75">
      <c r="A3978" s="109"/>
      <c r="B3978" s="120"/>
      <c r="D3978" s="55" t="e">
        <f>VLOOKUP(C3978,#REF!,2,FALSE)</f>
        <v>#REF!</v>
      </c>
      <c r="E3978" s="172" t="str">
        <f>IFERROR(VLOOKUP(C3978,[1]MASTER!C:F,4,FALSE),"")</f>
        <v/>
      </c>
      <c r="F3978" s="172" t="str">
        <f>IFERROR(VLOOKUP(C3978,[1]MASTER!C:F,3,FALSE),"")</f>
        <v/>
      </c>
      <c r="G3978" s="175" t="str">
        <f>IFERROR(LOOKUP(C3978,[1]MASTER!C:C,[1]MASTER!B:B),"")</f>
        <v/>
      </c>
      <c r="H3978" s="176" t="str">
        <f>IFERROR(VLOOKUP(C3978,[1]MASTER!C:G,5,FALSE),"")</f>
        <v/>
      </c>
    </row>
    <row r="3979" spans="1:8" ht="15.75">
      <c r="A3979" s="52"/>
      <c r="B3979" s="233"/>
      <c r="D3979" s="55" t="e">
        <f>VLOOKUP(C3979,#REF!,2,FALSE)</f>
        <v>#REF!</v>
      </c>
      <c r="E3979" s="172" t="str">
        <f>IFERROR(VLOOKUP(C3979,[1]MASTER!C:F,4,FALSE),"")</f>
        <v/>
      </c>
      <c r="F3979" s="172" t="str">
        <f>IFERROR(VLOOKUP(C3979,[1]MASTER!C:F,3,FALSE),"")</f>
        <v/>
      </c>
      <c r="G3979" s="175" t="str">
        <f>IFERROR(LOOKUP(C3979,[1]MASTER!C:C,[1]MASTER!B:B),"")</f>
        <v/>
      </c>
      <c r="H3979" s="176" t="str">
        <f>IFERROR(VLOOKUP(C3979,[1]MASTER!C:G,5,FALSE),"")</f>
        <v/>
      </c>
    </row>
    <row r="3980" spans="1:8" ht="15.75">
      <c r="A3980" s="109"/>
      <c r="B3980" s="120"/>
      <c r="D3980" s="55" t="e">
        <f>VLOOKUP(C3980,#REF!,2,FALSE)</f>
        <v>#REF!</v>
      </c>
      <c r="E3980" s="172" t="str">
        <f>IFERROR(VLOOKUP(C3980,[1]MASTER!C:F,4,FALSE),"")</f>
        <v/>
      </c>
      <c r="F3980" s="172" t="str">
        <f>IFERROR(VLOOKUP(C3980,[1]MASTER!C:F,3,FALSE),"")</f>
        <v/>
      </c>
      <c r="G3980" s="175" t="str">
        <f>IFERROR(LOOKUP(C3980,[1]MASTER!C:C,[1]MASTER!B:B),"")</f>
        <v/>
      </c>
      <c r="H3980" s="176" t="str">
        <f>IFERROR(VLOOKUP(C3980,[1]MASTER!C:G,5,FALSE),"")</f>
        <v/>
      </c>
    </row>
    <row r="3981" spans="1:8" ht="15.75">
      <c r="A3981" s="52"/>
      <c r="B3981" s="233"/>
      <c r="D3981" s="55" t="e">
        <f>VLOOKUP(C3981,#REF!,2,FALSE)</f>
        <v>#REF!</v>
      </c>
      <c r="E3981" s="172" t="str">
        <f>IFERROR(VLOOKUP(C3981,[1]MASTER!C:F,4,FALSE),"")</f>
        <v/>
      </c>
      <c r="F3981" s="172" t="str">
        <f>IFERROR(VLOOKUP(C3981,[1]MASTER!C:F,3,FALSE),"")</f>
        <v/>
      </c>
      <c r="G3981" s="175" t="str">
        <f>IFERROR(LOOKUP(C3981,[1]MASTER!C:C,[1]MASTER!B:B),"")</f>
        <v/>
      </c>
      <c r="H3981" s="176" t="str">
        <f>IFERROR(VLOOKUP(C3981,[1]MASTER!C:G,5,FALSE),"")</f>
        <v/>
      </c>
    </row>
    <row r="3982" spans="1:8" ht="15.75">
      <c r="A3982" s="109"/>
      <c r="B3982" s="120"/>
      <c r="D3982" s="55" t="e">
        <f>VLOOKUP(C3982,#REF!,2,FALSE)</f>
        <v>#REF!</v>
      </c>
      <c r="E3982" s="172" t="str">
        <f>IFERROR(VLOOKUP(C3982,[1]MASTER!C:F,4,FALSE),"")</f>
        <v/>
      </c>
      <c r="F3982" s="172" t="str">
        <f>IFERROR(VLOOKUP(C3982,[1]MASTER!C:F,3,FALSE),"")</f>
        <v/>
      </c>
      <c r="G3982" s="175" t="str">
        <f>IFERROR(LOOKUP(C3982,[1]MASTER!C:C,[1]MASTER!B:B),"")</f>
        <v/>
      </c>
      <c r="H3982" s="176" t="str">
        <f>IFERROR(VLOOKUP(C3982,[1]MASTER!C:G,5,FALSE),"")</f>
        <v/>
      </c>
    </row>
    <row r="3983" spans="1:8" ht="15.75">
      <c r="A3983" s="52"/>
      <c r="B3983" s="233"/>
      <c r="D3983" s="55" t="e">
        <f>VLOOKUP(C3983,#REF!,2,FALSE)</f>
        <v>#REF!</v>
      </c>
      <c r="E3983" s="172" t="str">
        <f>IFERROR(VLOOKUP(C3983,[1]MASTER!C:F,4,FALSE),"")</f>
        <v/>
      </c>
      <c r="F3983" s="172" t="str">
        <f>IFERROR(VLOOKUP(C3983,[1]MASTER!C:F,3,FALSE),"")</f>
        <v/>
      </c>
      <c r="G3983" s="175" t="str">
        <f>IFERROR(LOOKUP(C3983,[1]MASTER!C:C,[1]MASTER!B:B),"")</f>
        <v/>
      </c>
      <c r="H3983" s="176" t="str">
        <f>IFERROR(VLOOKUP(C3983,[1]MASTER!C:G,5,FALSE),"")</f>
        <v/>
      </c>
    </row>
    <row r="3984" spans="1:8" ht="15.75">
      <c r="A3984" s="109"/>
      <c r="B3984" s="120"/>
      <c r="D3984" s="55" t="e">
        <f>VLOOKUP(C3984,#REF!,2,FALSE)</f>
        <v>#REF!</v>
      </c>
      <c r="E3984" s="172" t="str">
        <f>IFERROR(VLOOKUP(C3984,[1]MASTER!C:F,4,FALSE),"")</f>
        <v/>
      </c>
      <c r="F3984" s="172" t="str">
        <f>IFERROR(VLOOKUP(C3984,[1]MASTER!C:F,3,FALSE),"")</f>
        <v/>
      </c>
      <c r="G3984" s="175" t="str">
        <f>IFERROR(LOOKUP(C3984,[1]MASTER!C:C,[1]MASTER!B:B),"")</f>
        <v/>
      </c>
      <c r="H3984" s="176" t="str">
        <f>IFERROR(VLOOKUP(C3984,[1]MASTER!C:G,5,FALSE),"")</f>
        <v/>
      </c>
    </row>
    <row r="3985" spans="1:8" ht="15.75">
      <c r="A3985" s="52"/>
      <c r="B3985" s="233"/>
      <c r="D3985" s="55" t="e">
        <f>VLOOKUP(C3985,#REF!,2,FALSE)</f>
        <v>#REF!</v>
      </c>
      <c r="E3985" s="172" t="str">
        <f>IFERROR(VLOOKUP(C3985,[1]MASTER!C:F,4,FALSE),"")</f>
        <v/>
      </c>
      <c r="F3985" s="172" t="str">
        <f>IFERROR(VLOOKUP(C3985,[1]MASTER!C:F,3,FALSE),"")</f>
        <v/>
      </c>
      <c r="G3985" s="175" t="str">
        <f>IFERROR(LOOKUP(C3985,[1]MASTER!C:C,[1]MASTER!B:B),"")</f>
        <v/>
      </c>
      <c r="H3985" s="176" t="str">
        <f>IFERROR(VLOOKUP(C3985,[1]MASTER!C:G,5,FALSE),"")</f>
        <v/>
      </c>
    </row>
    <row r="3986" spans="1:8" ht="15.75">
      <c r="A3986" s="109"/>
      <c r="B3986" s="120"/>
      <c r="D3986" s="55" t="e">
        <f>VLOOKUP(C3986,#REF!,2,FALSE)</f>
        <v>#REF!</v>
      </c>
      <c r="E3986" s="172" t="str">
        <f>IFERROR(VLOOKUP(C3986,[1]MASTER!C:F,4,FALSE),"")</f>
        <v/>
      </c>
      <c r="F3986" s="172" t="str">
        <f>IFERROR(VLOOKUP(C3986,[1]MASTER!C:F,3,FALSE),"")</f>
        <v/>
      </c>
      <c r="G3986" s="175" t="str">
        <f>IFERROR(LOOKUP(C3986,[1]MASTER!C:C,[1]MASTER!B:B),"")</f>
        <v/>
      </c>
      <c r="H3986" s="176" t="str">
        <f>IFERROR(VLOOKUP(C3986,[1]MASTER!C:G,5,FALSE),"")</f>
        <v/>
      </c>
    </row>
    <row r="3987" spans="1:8" ht="15.75">
      <c r="A3987" s="52"/>
      <c r="B3987" s="233"/>
      <c r="D3987" s="55" t="e">
        <f>VLOOKUP(C3987,#REF!,2,FALSE)</f>
        <v>#REF!</v>
      </c>
      <c r="E3987" s="172" t="str">
        <f>IFERROR(VLOOKUP(C3987,[1]MASTER!C:F,4,FALSE),"")</f>
        <v/>
      </c>
      <c r="F3987" s="172" t="str">
        <f>IFERROR(VLOOKUP(C3987,[1]MASTER!C:F,3,FALSE),"")</f>
        <v/>
      </c>
      <c r="G3987" s="175" t="str">
        <f>IFERROR(LOOKUP(C3987,[1]MASTER!C:C,[1]MASTER!B:B),"")</f>
        <v/>
      </c>
      <c r="H3987" s="176" t="str">
        <f>IFERROR(VLOOKUP(C3987,[1]MASTER!C:G,5,FALSE),"")</f>
        <v/>
      </c>
    </row>
    <row r="3988" spans="1:8" ht="15.75">
      <c r="A3988" s="109"/>
      <c r="B3988" s="120"/>
      <c r="D3988" s="55" t="e">
        <f>VLOOKUP(C3988,#REF!,2,FALSE)</f>
        <v>#REF!</v>
      </c>
      <c r="E3988" s="172" t="str">
        <f>IFERROR(VLOOKUP(C3988,[1]MASTER!C:F,4,FALSE),"")</f>
        <v/>
      </c>
      <c r="F3988" s="172" t="str">
        <f>IFERROR(VLOOKUP(C3988,[1]MASTER!C:F,3,FALSE),"")</f>
        <v/>
      </c>
      <c r="G3988" s="175" t="str">
        <f>IFERROR(LOOKUP(C3988,[1]MASTER!C:C,[1]MASTER!B:B),"")</f>
        <v/>
      </c>
      <c r="H3988" s="176" t="str">
        <f>IFERROR(VLOOKUP(C3988,[1]MASTER!C:G,5,FALSE),"")</f>
        <v/>
      </c>
    </row>
    <row r="3989" spans="1:8" ht="15.75">
      <c r="A3989" s="52"/>
      <c r="B3989" s="233"/>
      <c r="D3989" s="55" t="e">
        <f>VLOOKUP(C3989,#REF!,2,FALSE)</f>
        <v>#REF!</v>
      </c>
      <c r="E3989" s="172" t="str">
        <f>IFERROR(VLOOKUP(C3989,[1]MASTER!C:F,4,FALSE),"")</f>
        <v/>
      </c>
      <c r="F3989" s="172" t="str">
        <f>IFERROR(VLOOKUP(C3989,[1]MASTER!C:F,3,FALSE),"")</f>
        <v/>
      </c>
      <c r="G3989" s="175" t="str">
        <f>IFERROR(LOOKUP(C3989,[1]MASTER!C:C,[1]MASTER!B:B),"")</f>
        <v/>
      </c>
      <c r="H3989" s="176" t="str">
        <f>IFERROR(VLOOKUP(C3989,[1]MASTER!C:G,5,FALSE),"")</f>
        <v/>
      </c>
    </row>
    <row r="3990" spans="1:8" ht="15.75">
      <c r="A3990" s="109"/>
      <c r="B3990" s="120"/>
      <c r="D3990" s="55" t="e">
        <f>VLOOKUP(C3990,#REF!,2,FALSE)</f>
        <v>#REF!</v>
      </c>
      <c r="E3990" s="172" t="str">
        <f>IFERROR(VLOOKUP(C3990,[1]MASTER!C:F,4,FALSE),"")</f>
        <v/>
      </c>
      <c r="F3990" s="172" t="str">
        <f>IFERROR(VLOOKUP(C3990,[1]MASTER!C:F,3,FALSE),"")</f>
        <v/>
      </c>
      <c r="G3990" s="175" t="str">
        <f>IFERROR(LOOKUP(C3990,[1]MASTER!C:C,[1]MASTER!B:B),"")</f>
        <v/>
      </c>
      <c r="H3990" s="176" t="str">
        <f>IFERROR(VLOOKUP(C3990,[1]MASTER!C:G,5,FALSE),"")</f>
        <v/>
      </c>
    </row>
    <row r="3991" spans="1:8" ht="15.75">
      <c r="A3991" s="52"/>
      <c r="B3991" s="233"/>
      <c r="D3991" s="55" t="e">
        <f>VLOOKUP(C3991,#REF!,2,FALSE)</f>
        <v>#REF!</v>
      </c>
      <c r="E3991" s="172" t="str">
        <f>IFERROR(VLOOKUP(C3991,[1]MASTER!C:F,4,FALSE),"")</f>
        <v/>
      </c>
      <c r="F3991" s="172" t="str">
        <f>IFERROR(VLOOKUP(C3991,[1]MASTER!C:F,3,FALSE),"")</f>
        <v/>
      </c>
      <c r="G3991" s="175" t="str">
        <f>IFERROR(LOOKUP(C3991,[1]MASTER!C:C,[1]MASTER!B:B),"")</f>
        <v/>
      </c>
      <c r="H3991" s="176" t="str">
        <f>IFERROR(VLOOKUP(C3991,[1]MASTER!C:G,5,FALSE),"")</f>
        <v/>
      </c>
    </row>
    <row r="3992" spans="1:8" ht="15.75">
      <c r="A3992" s="109"/>
      <c r="B3992" s="120"/>
      <c r="D3992" s="55" t="e">
        <f>VLOOKUP(C3992,#REF!,2,FALSE)</f>
        <v>#REF!</v>
      </c>
      <c r="E3992" s="172" t="str">
        <f>IFERROR(VLOOKUP(C3992,[1]MASTER!C:F,4,FALSE),"")</f>
        <v/>
      </c>
      <c r="F3992" s="172" t="str">
        <f>IFERROR(VLOOKUP(C3992,[1]MASTER!C:F,3,FALSE),"")</f>
        <v/>
      </c>
      <c r="G3992" s="175" t="str">
        <f>IFERROR(LOOKUP(C3992,[1]MASTER!C:C,[1]MASTER!B:B),"")</f>
        <v/>
      </c>
      <c r="H3992" s="176" t="str">
        <f>IFERROR(VLOOKUP(C3992,[1]MASTER!C:G,5,FALSE),"")</f>
        <v/>
      </c>
    </row>
    <row r="3993" spans="1:8" ht="15.75">
      <c r="A3993" s="52"/>
      <c r="B3993" s="233"/>
      <c r="D3993" s="55" t="e">
        <f>VLOOKUP(C3993,#REF!,2,FALSE)</f>
        <v>#REF!</v>
      </c>
      <c r="E3993" s="172" t="str">
        <f>IFERROR(VLOOKUP(C3993,[1]MASTER!C:F,4,FALSE),"")</f>
        <v/>
      </c>
      <c r="F3993" s="172" t="str">
        <f>IFERROR(VLOOKUP(C3993,[1]MASTER!C:F,3,FALSE),"")</f>
        <v/>
      </c>
      <c r="G3993" s="175" t="str">
        <f>IFERROR(LOOKUP(C3993,[1]MASTER!C:C,[1]MASTER!B:B),"")</f>
        <v/>
      </c>
      <c r="H3993" s="176" t="str">
        <f>IFERROR(VLOOKUP(C3993,[1]MASTER!C:G,5,FALSE),"")</f>
        <v/>
      </c>
    </row>
    <row r="3994" spans="1:8" ht="15.75">
      <c r="A3994" s="109"/>
      <c r="B3994" s="120"/>
      <c r="D3994" s="55" t="e">
        <f>VLOOKUP(C3994,#REF!,2,FALSE)</f>
        <v>#REF!</v>
      </c>
      <c r="E3994" s="172" t="str">
        <f>IFERROR(VLOOKUP(C3994,[1]MASTER!C:F,4,FALSE),"")</f>
        <v/>
      </c>
      <c r="F3994" s="172" t="str">
        <f>IFERROR(VLOOKUP(C3994,[1]MASTER!C:F,3,FALSE),"")</f>
        <v/>
      </c>
      <c r="G3994" s="175" t="str">
        <f>IFERROR(LOOKUP(C3994,[1]MASTER!C:C,[1]MASTER!B:B),"")</f>
        <v/>
      </c>
      <c r="H3994" s="176" t="str">
        <f>IFERROR(VLOOKUP(C3994,[1]MASTER!C:G,5,FALSE),"")</f>
        <v/>
      </c>
    </row>
    <row r="3995" spans="1:8" ht="15.75">
      <c r="A3995" s="52"/>
      <c r="B3995" s="233"/>
      <c r="D3995" s="55" t="e">
        <f>VLOOKUP(C3995,#REF!,2,FALSE)</f>
        <v>#REF!</v>
      </c>
      <c r="E3995" s="172" t="str">
        <f>IFERROR(VLOOKUP(C3995,[1]MASTER!C:F,4,FALSE),"")</f>
        <v/>
      </c>
      <c r="F3995" s="172" t="str">
        <f>IFERROR(VLOOKUP(C3995,[1]MASTER!C:F,3,FALSE),"")</f>
        <v/>
      </c>
      <c r="G3995" s="175" t="str">
        <f>IFERROR(LOOKUP(C3995,[1]MASTER!C:C,[1]MASTER!B:B),"")</f>
        <v/>
      </c>
      <c r="H3995" s="176" t="str">
        <f>IFERROR(VLOOKUP(C3995,[1]MASTER!C:G,5,FALSE),"")</f>
        <v/>
      </c>
    </row>
    <row r="3996" spans="1:8" ht="15.75">
      <c r="A3996" s="109"/>
      <c r="B3996" s="120"/>
      <c r="D3996" s="55" t="e">
        <f>VLOOKUP(C3996,#REF!,2,FALSE)</f>
        <v>#REF!</v>
      </c>
      <c r="E3996" s="172" t="str">
        <f>IFERROR(VLOOKUP(C3996,[1]MASTER!C:F,4,FALSE),"")</f>
        <v/>
      </c>
      <c r="F3996" s="172" t="str">
        <f>IFERROR(VLOOKUP(C3996,[1]MASTER!C:F,3,FALSE),"")</f>
        <v/>
      </c>
      <c r="G3996" s="175" t="str">
        <f>IFERROR(LOOKUP(C3996,[1]MASTER!C:C,[1]MASTER!B:B),"")</f>
        <v/>
      </c>
      <c r="H3996" s="176" t="str">
        <f>IFERROR(VLOOKUP(C3996,[1]MASTER!C:G,5,FALSE),"")</f>
        <v/>
      </c>
    </row>
    <row r="3997" spans="1:8" ht="15.75">
      <c r="A3997" s="52"/>
      <c r="B3997" s="233"/>
      <c r="D3997" s="55" t="e">
        <f>VLOOKUP(C3997,#REF!,2,FALSE)</f>
        <v>#REF!</v>
      </c>
      <c r="E3997" s="172" t="str">
        <f>IFERROR(VLOOKUP(C3997,[1]MASTER!C:F,4,FALSE),"")</f>
        <v/>
      </c>
      <c r="F3997" s="172" t="str">
        <f>IFERROR(VLOOKUP(C3997,[1]MASTER!C:F,3,FALSE),"")</f>
        <v/>
      </c>
      <c r="G3997" s="175" t="str">
        <f>IFERROR(LOOKUP(C3997,[1]MASTER!C:C,[1]MASTER!B:B),"")</f>
        <v/>
      </c>
      <c r="H3997" s="176" t="str">
        <f>IFERROR(VLOOKUP(C3997,[1]MASTER!C:G,5,FALSE),"")</f>
        <v/>
      </c>
    </row>
    <row r="3998" spans="1:8" ht="15.75">
      <c r="A3998" s="109"/>
      <c r="B3998" s="120"/>
      <c r="D3998" s="55" t="e">
        <f>VLOOKUP(C3998,#REF!,2,FALSE)</f>
        <v>#REF!</v>
      </c>
      <c r="E3998" s="172" t="str">
        <f>IFERROR(VLOOKUP(C3998,[1]MASTER!C:F,4,FALSE),"")</f>
        <v/>
      </c>
      <c r="F3998" s="172" t="str">
        <f>IFERROR(VLOOKUP(C3998,[1]MASTER!C:F,3,FALSE),"")</f>
        <v/>
      </c>
      <c r="G3998" s="175" t="str">
        <f>IFERROR(LOOKUP(C3998,[1]MASTER!C:C,[1]MASTER!B:B),"")</f>
        <v/>
      </c>
      <c r="H3998" s="176" t="str">
        <f>IFERROR(VLOOKUP(C3998,[1]MASTER!C:G,5,FALSE),"")</f>
        <v/>
      </c>
    </row>
    <row r="3999" spans="1:8" ht="15.75">
      <c r="A3999" s="52"/>
      <c r="B3999" s="233"/>
      <c r="D3999" s="55" t="e">
        <f>VLOOKUP(C3999,#REF!,2,FALSE)</f>
        <v>#REF!</v>
      </c>
      <c r="E3999" s="172" t="str">
        <f>IFERROR(VLOOKUP(C3999,[1]MASTER!C:F,4,FALSE),"")</f>
        <v/>
      </c>
      <c r="F3999" s="172" t="str">
        <f>IFERROR(VLOOKUP(C3999,[1]MASTER!C:F,3,FALSE),"")</f>
        <v/>
      </c>
      <c r="G3999" s="175" t="str">
        <f>IFERROR(LOOKUP(C3999,[1]MASTER!C:C,[1]MASTER!B:B),"")</f>
        <v/>
      </c>
      <c r="H3999" s="176" t="str">
        <f>IFERROR(VLOOKUP(C3999,[1]MASTER!C:G,5,FALSE),"")</f>
        <v/>
      </c>
    </row>
    <row r="4000" spans="1:8" ht="15.75">
      <c r="A4000" s="109"/>
      <c r="B4000" s="120"/>
      <c r="D4000" s="55" t="e">
        <f>VLOOKUP(C4000,#REF!,2,FALSE)</f>
        <v>#REF!</v>
      </c>
      <c r="E4000" s="172" t="str">
        <f>IFERROR(VLOOKUP(C4000,[1]MASTER!C:F,4,FALSE),"")</f>
        <v/>
      </c>
      <c r="F4000" s="172" t="str">
        <f>IFERROR(VLOOKUP(C4000,[1]MASTER!C:F,3,FALSE),"")</f>
        <v/>
      </c>
      <c r="G4000" s="175" t="str">
        <f>IFERROR(LOOKUP(C4000,[1]MASTER!C:C,[1]MASTER!B:B),"")</f>
        <v/>
      </c>
      <c r="H4000" s="176" t="str">
        <f>IFERROR(VLOOKUP(C4000,[1]MASTER!C:G,5,FALSE),"")</f>
        <v/>
      </c>
    </row>
    <row r="4001" spans="1:8" ht="15.75">
      <c r="A4001" s="52"/>
      <c r="B4001" s="233"/>
      <c r="D4001" s="55" t="e">
        <f>VLOOKUP(C4001,#REF!,2,FALSE)</f>
        <v>#REF!</v>
      </c>
      <c r="E4001" s="172" t="str">
        <f>IFERROR(VLOOKUP(C4001,[1]MASTER!C:F,4,FALSE),"")</f>
        <v/>
      </c>
      <c r="F4001" s="172" t="str">
        <f>IFERROR(VLOOKUP(C4001,[1]MASTER!C:F,3,FALSE),"")</f>
        <v/>
      </c>
      <c r="G4001" s="175" t="str">
        <f>IFERROR(LOOKUP(C4001,[1]MASTER!C:C,[1]MASTER!B:B),"")</f>
        <v/>
      </c>
      <c r="H4001" s="176" t="str">
        <f>IFERROR(VLOOKUP(C4001,[1]MASTER!C:G,5,FALSE),"")</f>
        <v/>
      </c>
    </row>
    <row r="4002" spans="1:8" ht="15.75">
      <c r="A4002" s="109"/>
      <c r="B4002" s="120"/>
      <c r="D4002" s="55" t="e">
        <f>VLOOKUP(C4002,#REF!,2,FALSE)</f>
        <v>#REF!</v>
      </c>
      <c r="E4002" s="172" t="str">
        <f>IFERROR(VLOOKUP(C4002,[1]MASTER!C:F,4,FALSE),"")</f>
        <v/>
      </c>
      <c r="F4002" s="172" t="str">
        <f>IFERROR(VLOOKUP(C4002,[1]MASTER!C:F,3,FALSE),"")</f>
        <v/>
      </c>
      <c r="G4002" s="175" t="str">
        <f>IFERROR(LOOKUP(C4002,[1]MASTER!C:C,[1]MASTER!B:B),"")</f>
        <v/>
      </c>
      <c r="H4002" s="176" t="str">
        <f>IFERROR(VLOOKUP(C4002,[1]MASTER!C:G,5,FALSE),"")</f>
        <v/>
      </c>
    </row>
    <row r="4003" spans="1:8" ht="15.75">
      <c r="A4003" s="52"/>
      <c r="B4003" s="233"/>
      <c r="D4003" s="55" t="e">
        <f>VLOOKUP(C4003,#REF!,2,FALSE)</f>
        <v>#REF!</v>
      </c>
      <c r="E4003" s="172" t="str">
        <f>IFERROR(VLOOKUP(C4003,[1]MASTER!C:F,4,FALSE),"")</f>
        <v/>
      </c>
      <c r="F4003" s="172" t="str">
        <f>IFERROR(VLOOKUP(C4003,[1]MASTER!C:F,3,FALSE),"")</f>
        <v/>
      </c>
      <c r="G4003" s="175" t="str">
        <f>IFERROR(LOOKUP(C4003,[1]MASTER!C:C,[1]MASTER!B:B),"")</f>
        <v/>
      </c>
      <c r="H4003" s="176" t="str">
        <f>IFERROR(VLOOKUP(C4003,[1]MASTER!C:G,5,FALSE),"")</f>
        <v/>
      </c>
    </row>
    <row r="4004" spans="1:8" ht="15.75">
      <c r="A4004" s="109"/>
      <c r="B4004" s="120"/>
      <c r="D4004" s="55" t="e">
        <f>VLOOKUP(C4004,#REF!,2,FALSE)</f>
        <v>#REF!</v>
      </c>
      <c r="E4004" s="172" t="str">
        <f>IFERROR(VLOOKUP(C4004,[1]MASTER!C:F,4,FALSE),"")</f>
        <v/>
      </c>
      <c r="F4004" s="172" t="str">
        <f>IFERROR(VLOOKUP(C4004,[1]MASTER!C:F,3,FALSE),"")</f>
        <v/>
      </c>
      <c r="G4004" s="175" t="str">
        <f>IFERROR(LOOKUP(C4004,[1]MASTER!C:C,[1]MASTER!B:B),"")</f>
        <v/>
      </c>
      <c r="H4004" s="176" t="str">
        <f>IFERROR(VLOOKUP(C4004,[1]MASTER!C:G,5,FALSE),"")</f>
        <v/>
      </c>
    </row>
    <row r="4005" spans="1:8" ht="15.75">
      <c r="A4005" s="52"/>
      <c r="B4005" s="233"/>
      <c r="D4005" s="55" t="e">
        <f>VLOOKUP(C4005,#REF!,2,FALSE)</f>
        <v>#REF!</v>
      </c>
      <c r="E4005" s="172" t="str">
        <f>IFERROR(VLOOKUP(C4005,[1]MASTER!C:F,4,FALSE),"")</f>
        <v/>
      </c>
      <c r="F4005" s="172" t="str">
        <f>IFERROR(VLOOKUP(C4005,[1]MASTER!C:F,3,FALSE),"")</f>
        <v/>
      </c>
      <c r="G4005" s="175" t="str">
        <f>IFERROR(LOOKUP(C4005,[1]MASTER!C:C,[1]MASTER!B:B),"")</f>
        <v/>
      </c>
      <c r="H4005" s="176" t="str">
        <f>IFERROR(VLOOKUP(C4005,[1]MASTER!C:G,5,FALSE),"")</f>
        <v/>
      </c>
    </row>
    <row r="4006" spans="1:8" ht="15.75">
      <c r="A4006" s="109"/>
      <c r="B4006" s="120"/>
      <c r="D4006" s="55" t="e">
        <f>VLOOKUP(C4006,#REF!,2,FALSE)</f>
        <v>#REF!</v>
      </c>
      <c r="E4006" s="172" t="str">
        <f>IFERROR(VLOOKUP(C4006,[1]MASTER!C:F,4,FALSE),"")</f>
        <v/>
      </c>
      <c r="F4006" s="172" t="str">
        <f>IFERROR(VLOOKUP(C4006,[1]MASTER!C:F,3,FALSE),"")</f>
        <v/>
      </c>
      <c r="G4006" s="175" t="str">
        <f>IFERROR(LOOKUP(C4006,[1]MASTER!C:C,[1]MASTER!B:B),"")</f>
        <v/>
      </c>
      <c r="H4006" s="176" t="str">
        <f>IFERROR(VLOOKUP(C4006,[1]MASTER!C:G,5,FALSE),"")</f>
        <v/>
      </c>
    </row>
    <row r="4007" spans="1:8" ht="15.75">
      <c r="A4007" s="52"/>
      <c r="B4007" s="233"/>
      <c r="D4007" s="55" t="e">
        <f>VLOOKUP(C4007,#REF!,2,FALSE)</f>
        <v>#REF!</v>
      </c>
      <c r="E4007" s="172" t="str">
        <f>IFERROR(VLOOKUP(C4007,[1]MASTER!C:F,4,FALSE),"")</f>
        <v/>
      </c>
      <c r="F4007" s="172" t="str">
        <f>IFERROR(VLOOKUP(C4007,[1]MASTER!C:F,3,FALSE),"")</f>
        <v/>
      </c>
      <c r="G4007" s="175" t="str">
        <f>IFERROR(LOOKUP(C4007,[1]MASTER!C:C,[1]MASTER!B:B),"")</f>
        <v/>
      </c>
      <c r="H4007" s="176" t="str">
        <f>IFERROR(VLOOKUP(C4007,[1]MASTER!C:G,5,FALSE),"")</f>
        <v/>
      </c>
    </row>
    <row r="4008" spans="1:8" ht="15.75">
      <c r="A4008" s="109"/>
      <c r="B4008" s="120"/>
      <c r="D4008" s="55" t="e">
        <f>VLOOKUP(C4008,#REF!,2,FALSE)</f>
        <v>#REF!</v>
      </c>
      <c r="E4008" s="172" t="str">
        <f>IFERROR(VLOOKUP(C4008,[1]MASTER!C:F,4,FALSE),"")</f>
        <v/>
      </c>
      <c r="F4008" s="172" t="str">
        <f>IFERROR(VLOOKUP(C4008,[1]MASTER!C:F,3,FALSE),"")</f>
        <v/>
      </c>
      <c r="G4008" s="175" t="str">
        <f>IFERROR(LOOKUP(C4008,[1]MASTER!C:C,[1]MASTER!B:B),"")</f>
        <v/>
      </c>
      <c r="H4008" s="176" t="str">
        <f>IFERROR(VLOOKUP(C4008,[1]MASTER!C:G,5,FALSE),"")</f>
        <v/>
      </c>
    </row>
    <row r="4009" spans="1:8" ht="15.75">
      <c r="A4009" s="52"/>
      <c r="B4009" s="233"/>
      <c r="D4009" s="55" t="e">
        <f>VLOOKUP(C4009,#REF!,2,FALSE)</f>
        <v>#REF!</v>
      </c>
      <c r="E4009" s="172" t="str">
        <f>IFERROR(VLOOKUP(C4009,[1]MASTER!C:F,4,FALSE),"")</f>
        <v/>
      </c>
      <c r="F4009" s="172" t="str">
        <f>IFERROR(VLOOKUP(C4009,[1]MASTER!C:F,3,FALSE),"")</f>
        <v/>
      </c>
      <c r="G4009" s="175" t="str">
        <f>IFERROR(LOOKUP(C4009,[1]MASTER!C:C,[1]MASTER!B:B),"")</f>
        <v/>
      </c>
      <c r="H4009" s="176" t="str">
        <f>IFERROR(VLOOKUP(C4009,[1]MASTER!C:G,5,FALSE),"")</f>
        <v/>
      </c>
    </row>
    <row r="4010" spans="1:8" ht="15.75">
      <c r="A4010" s="109"/>
      <c r="B4010" s="120"/>
      <c r="D4010" s="55" t="e">
        <f>VLOOKUP(C4010,#REF!,2,FALSE)</f>
        <v>#REF!</v>
      </c>
      <c r="E4010" s="172" t="str">
        <f>IFERROR(VLOOKUP(C4010,[1]MASTER!C:F,4,FALSE),"")</f>
        <v/>
      </c>
      <c r="F4010" s="172" t="str">
        <f>IFERROR(VLOOKUP(C4010,[1]MASTER!C:F,3,FALSE),"")</f>
        <v/>
      </c>
      <c r="G4010" s="175" t="str">
        <f>IFERROR(LOOKUP(C4010,[1]MASTER!C:C,[1]MASTER!B:B),"")</f>
        <v/>
      </c>
      <c r="H4010" s="176" t="str">
        <f>IFERROR(VLOOKUP(C4010,[1]MASTER!C:G,5,FALSE),"")</f>
        <v/>
      </c>
    </row>
    <row r="4011" spans="1:8" ht="15.75">
      <c r="A4011" s="52"/>
      <c r="B4011" s="233"/>
      <c r="D4011" s="55" t="e">
        <f>VLOOKUP(C4011,#REF!,2,FALSE)</f>
        <v>#REF!</v>
      </c>
      <c r="E4011" s="172" t="str">
        <f>IFERROR(VLOOKUP(C4011,[1]MASTER!C:F,4,FALSE),"")</f>
        <v/>
      </c>
      <c r="F4011" s="172" t="str">
        <f>IFERROR(VLOOKUP(C4011,[1]MASTER!C:F,3,FALSE),"")</f>
        <v/>
      </c>
      <c r="G4011" s="175" t="str">
        <f>IFERROR(LOOKUP(C4011,[1]MASTER!C:C,[1]MASTER!B:B),"")</f>
        <v/>
      </c>
      <c r="H4011" s="176" t="str">
        <f>IFERROR(VLOOKUP(C4011,[1]MASTER!C:G,5,FALSE),"")</f>
        <v/>
      </c>
    </row>
    <row r="4012" spans="1:8" ht="15.75">
      <c r="A4012" s="109"/>
      <c r="B4012" s="120"/>
      <c r="D4012" s="55" t="e">
        <f>VLOOKUP(C4012,#REF!,2,FALSE)</f>
        <v>#REF!</v>
      </c>
      <c r="E4012" s="172" t="str">
        <f>IFERROR(VLOOKUP(C4012,[1]MASTER!C:F,4,FALSE),"")</f>
        <v/>
      </c>
      <c r="F4012" s="172" t="str">
        <f>IFERROR(VLOOKUP(C4012,[1]MASTER!C:F,3,FALSE),"")</f>
        <v/>
      </c>
      <c r="G4012" s="175" t="str">
        <f>IFERROR(LOOKUP(C4012,[1]MASTER!C:C,[1]MASTER!B:B),"")</f>
        <v/>
      </c>
      <c r="H4012" s="176" t="str">
        <f>IFERROR(VLOOKUP(C4012,[1]MASTER!C:G,5,FALSE),"")</f>
        <v/>
      </c>
    </row>
    <row r="4013" spans="1:8" ht="15.75">
      <c r="A4013" s="52"/>
      <c r="B4013" s="233"/>
      <c r="D4013" s="55" t="e">
        <f>VLOOKUP(C4013,#REF!,2,FALSE)</f>
        <v>#REF!</v>
      </c>
      <c r="E4013" s="172" t="str">
        <f>IFERROR(VLOOKUP(C4013,[1]MASTER!C:F,4,FALSE),"")</f>
        <v/>
      </c>
      <c r="F4013" s="172" t="str">
        <f>IFERROR(VLOOKUP(C4013,[1]MASTER!C:F,3,FALSE),"")</f>
        <v/>
      </c>
      <c r="G4013" s="175" t="str">
        <f>IFERROR(LOOKUP(C4013,[1]MASTER!C:C,[1]MASTER!B:B),"")</f>
        <v/>
      </c>
      <c r="H4013" s="176" t="str">
        <f>IFERROR(VLOOKUP(C4013,[1]MASTER!C:G,5,FALSE),"")</f>
        <v/>
      </c>
    </row>
    <row r="4014" spans="1:8" ht="15.75">
      <c r="A4014" s="109"/>
      <c r="B4014" s="120"/>
      <c r="D4014" s="55" t="e">
        <f>VLOOKUP(C4014,#REF!,2,FALSE)</f>
        <v>#REF!</v>
      </c>
      <c r="E4014" s="172" t="str">
        <f>IFERROR(VLOOKUP(C4014,[1]MASTER!C:F,4,FALSE),"")</f>
        <v/>
      </c>
      <c r="F4014" s="172" t="str">
        <f>IFERROR(VLOOKUP(C4014,[1]MASTER!C:F,3,FALSE),"")</f>
        <v/>
      </c>
      <c r="G4014" s="175" t="str">
        <f>IFERROR(LOOKUP(C4014,[1]MASTER!C:C,[1]MASTER!B:B),"")</f>
        <v/>
      </c>
      <c r="H4014" s="176" t="str">
        <f>IFERROR(VLOOKUP(C4014,[1]MASTER!C:G,5,FALSE),"")</f>
        <v/>
      </c>
    </row>
    <row r="4015" spans="1:8" ht="15.75">
      <c r="A4015" s="52"/>
      <c r="B4015" s="233"/>
      <c r="D4015" s="55" t="e">
        <f>VLOOKUP(C4015,#REF!,2,FALSE)</f>
        <v>#REF!</v>
      </c>
      <c r="E4015" s="172" t="str">
        <f>IFERROR(VLOOKUP(C4015,[1]MASTER!C:F,4,FALSE),"")</f>
        <v/>
      </c>
      <c r="F4015" s="172" t="str">
        <f>IFERROR(VLOOKUP(C4015,[1]MASTER!C:F,3,FALSE),"")</f>
        <v/>
      </c>
      <c r="G4015" s="175" t="str">
        <f>IFERROR(LOOKUP(C4015,[1]MASTER!C:C,[1]MASTER!B:B),"")</f>
        <v/>
      </c>
      <c r="H4015" s="176" t="str">
        <f>IFERROR(VLOOKUP(C4015,[1]MASTER!C:G,5,FALSE),"")</f>
        <v/>
      </c>
    </row>
    <row r="4016" spans="1:8" ht="15.75">
      <c r="A4016" s="109"/>
      <c r="B4016" s="120"/>
      <c r="D4016" s="55" t="e">
        <f>VLOOKUP(C4016,#REF!,2,FALSE)</f>
        <v>#REF!</v>
      </c>
      <c r="E4016" s="172" t="str">
        <f>IFERROR(VLOOKUP(C4016,[1]MASTER!C:F,4,FALSE),"")</f>
        <v/>
      </c>
      <c r="F4016" s="172" t="str">
        <f>IFERROR(VLOOKUP(C4016,[1]MASTER!C:F,3,FALSE),"")</f>
        <v/>
      </c>
      <c r="G4016" s="175" t="str">
        <f>IFERROR(LOOKUP(C4016,[1]MASTER!C:C,[1]MASTER!B:B),"")</f>
        <v/>
      </c>
      <c r="H4016" s="176" t="str">
        <f>IFERROR(VLOOKUP(C4016,[1]MASTER!C:G,5,FALSE),"")</f>
        <v/>
      </c>
    </row>
    <row r="4017" spans="1:8" ht="15.75">
      <c r="A4017" s="52"/>
      <c r="B4017" s="233"/>
      <c r="D4017" s="55" t="e">
        <f>VLOOKUP(C4017,#REF!,2,FALSE)</f>
        <v>#REF!</v>
      </c>
      <c r="E4017" s="172" t="str">
        <f>IFERROR(VLOOKUP(C4017,[1]MASTER!C:F,4,FALSE),"")</f>
        <v/>
      </c>
      <c r="F4017" s="172" t="str">
        <f>IFERROR(VLOOKUP(C4017,[1]MASTER!C:F,3,FALSE),"")</f>
        <v/>
      </c>
      <c r="G4017" s="175" t="str">
        <f>IFERROR(LOOKUP(C4017,[1]MASTER!C:C,[1]MASTER!B:B),"")</f>
        <v/>
      </c>
      <c r="H4017" s="176" t="str">
        <f>IFERROR(VLOOKUP(C4017,[1]MASTER!C:G,5,FALSE),"")</f>
        <v/>
      </c>
    </row>
    <row r="4018" spans="1:8" ht="15.75">
      <c r="A4018" s="109"/>
      <c r="B4018" s="120"/>
      <c r="D4018" s="55" t="e">
        <f>VLOOKUP(C4018,#REF!,2,FALSE)</f>
        <v>#REF!</v>
      </c>
      <c r="E4018" s="172" t="str">
        <f>IFERROR(VLOOKUP(C4018,[1]MASTER!C:F,4,FALSE),"")</f>
        <v/>
      </c>
      <c r="F4018" s="172" t="str">
        <f>IFERROR(VLOOKUP(C4018,[1]MASTER!C:F,3,FALSE),"")</f>
        <v/>
      </c>
      <c r="G4018" s="175" t="str">
        <f>IFERROR(LOOKUP(C4018,[1]MASTER!C:C,[1]MASTER!B:B),"")</f>
        <v/>
      </c>
      <c r="H4018" s="176" t="str">
        <f>IFERROR(VLOOKUP(C4018,[1]MASTER!C:G,5,FALSE),"")</f>
        <v/>
      </c>
    </row>
    <row r="4019" spans="1:8" ht="15.75">
      <c r="A4019" s="52"/>
      <c r="B4019" s="233"/>
      <c r="D4019" s="55" t="e">
        <f>VLOOKUP(C4019,#REF!,2,FALSE)</f>
        <v>#REF!</v>
      </c>
      <c r="E4019" s="172" t="str">
        <f>IFERROR(VLOOKUP(C4019,[1]MASTER!C:F,4,FALSE),"")</f>
        <v/>
      </c>
      <c r="F4019" s="172" t="str">
        <f>IFERROR(VLOOKUP(C4019,[1]MASTER!C:F,3,FALSE),"")</f>
        <v/>
      </c>
      <c r="G4019" s="175" t="str">
        <f>IFERROR(LOOKUP(C4019,[1]MASTER!C:C,[1]MASTER!B:B),"")</f>
        <v/>
      </c>
      <c r="H4019" s="176" t="str">
        <f>IFERROR(VLOOKUP(C4019,[1]MASTER!C:G,5,FALSE),"")</f>
        <v/>
      </c>
    </row>
    <row r="4020" spans="1:8" ht="15.75">
      <c r="A4020" s="109"/>
      <c r="B4020" s="120"/>
      <c r="D4020" s="55" t="e">
        <f>VLOOKUP(C4020,#REF!,2,FALSE)</f>
        <v>#REF!</v>
      </c>
      <c r="E4020" s="172" t="str">
        <f>IFERROR(VLOOKUP(C4020,[1]MASTER!C:F,4,FALSE),"")</f>
        <v/>
      </c>
      <c r="F4020" s="172" t="str">
        <f>IFERROR(VLOOKUP(C4020,[1]MASTER!C:F,3,FALSE),"")</f>
        <v/>
      </c>
      <c r="G4020" s="175" t="str">
        <f>IFERROR(LOOKUP(C4020,[1]MASTER!C:C,[1]MASTER!B:B),"")</f>
        <v/>
      </c>
      <c r="H4020" s="176" t="str">
        <f>IFERROR(VLOOKUP(C4020,[1]MASTER!C:G,5,FALSE),"")</f>
        <v/>
      </c>
    </row>
    <row r="4021" spans="1:8" ht="15.75">
      <c r="A4021" s="52"/>
      <c r="B4021" s="233"/>
      <c r="D4021" s="55" t="e">
        <f>VLOOKUP(C4021,#REF!,2,FALSE)</f>
        <v>#REF!</v>
      </c>
      <c r="E4021" s="172" t="str">
        <f>IFERROR(VLOOKUP(C4021,[1]MASTER!C:F,4,FALSE),"")</f>
        <v/>
      </c>
      <c r="F4021" s="172" t="str">
        <f>IFERROR(VLOOKUP(C4021,[1]MASTER!C:F,3,FALSE),"")</f>
        <v/>
      </c>
      <c r="G4021" s="175" t="str">
        <f>IFERROR(LOOKUP(C4021,[1]MASTER!C:C,[1]MASTER!B:B),"")</f>
        <v/>
      </c>
      <c r="H4021" s="176" t="str">
        <f>IFERROR(VLOOKUP(C4021,[1]MASTER!C:G,5,FALSE),"")</f>
        <v/>
      </c>
    </row>
    <row r="4022" spans="1:8" ht="15.75">
      <c r="A4022" s="109"/>
      <c r="B4022" s="120"/>
      <c r="D4022" s="55" t="e">
        <f>VLOOKUP(C4022,#REF!,2,FALSE)</f>
        <v>#REF!</v>
      </c>
      <c r="E4022" s="172" t="str">
        <f>IFERROR(VLOOKUP(C4022,[1]MASTER!C:F,4,FALSE),"")</f>
        <v/>
      </c>
      <c r="F4022" s="172" t="str">
        <f>IFERROR(VLOOKUP(C4022,[1]MASTER!C:F,3,FALSE),"")</f>
        <v/>
      </c>
      <c r="G4022" s="175" t="str">
        <f>IFERROR(LOOKUP(C4022,[1]MASTER!C:C,[1]MASTER!B:B),"")</f>
        <v/>
      </c>
      <c r="H4022" s="176" t="str">
        <f>IFERROR(VLOOKUP(C4022,[1]MASTER!C:G,5,FALSE),"")</f>
        <v/>
      </c>
    </row>
    <row r="4023" spans="1:8" ht="15.75">
      <c r="A4023" s="52"/>
      <c r="B4023" s="233"/>
      <c r="D4023" s="55" t="e">
        <f>VLOOKUP(C4023,#REF!,2,FALSE)</f>
        <v>#REF!</v>
      </c>
      <c r="E4023" s="172" t="str">
        <f>IFERROR(VLOOKUP(C4023,[1]MASTER!C:F,4,FALSE),"")</f>
        <v/>
      </c>
      <c r="F4023" s="172" t="str">
        <f>IFERROR(VLOOKUP(C4023,[1]MASTER!C:F,3,FALSE),"")</f>
        <v/>
      </c>
      <c r="G4023" s="175" t="str">
        <f>IFERROR(LOOKUP(C4023,[1]MASTER!C:C,[1]MASTER!B:B),"")</f>
        <v/>
      </c>
      <c r="H4023" s="176" t="str">
        <f>IFERROR(VLOOKUP(C4023,[1]MASTER!C:G,5,FALSE),"")</f>
        <v/>
      </c>
    </row>
    <row r="4024" spans="1:8" ht="15.75">
      <c r="A4024" s="109"/>
      <c r="B4024" s="120"/>
      <c r="D4024" s="55" t="e">
        <f>VLOOKUP(C4024,#REF!,2,FALSE)</f>
        <v>#REF!</v>
      </c>
      <c r="E4024" s="172" t="str">
        <f>IFERROR(VLOOKUP(C4024,[1]MASTER!C:F,4,FALSE),"")</f>
        <v/>
      </c>
      <c r="F4024" s="172" t="str">
        <f>IFERROR(VLOOKUP(C4024,[1]MASTER!C:F,3,FALSE),"")</f>
        <v/>
      </c>
      <c r="G4024" s="175" t="str">
        <f>IFERROR(LOOKUP(C4024,[1]MASTER!C:C,[1]MASTER!B:B),"")</f>
        <v/>
      </c>
      <c r="H4024" s="176" t="str">
        <f>IFERROR(VLOOKUP(C4024,[1]MASTER!C:G,5,FALSE),"")</f>
        <v/>
      </c>
    </row>
    <row r="4025" spans="1:8" ht="15.75">
      <c r="A4025" s="52"/>
      <c r="B4025" s="233"/>
      <c r="D4025" s="55" t="e">
        <f>VLOOKUP(C4025,#REF!,2,FALSE)</f>
        <v>#REF!</v>
      </c>
      <c r="E4025" s="172" t="str">
        <f>IFERROR(VLOOKUP(C4025,[1]MASTER!C:F,4,FALSE),"")</f>
        <v/>
      </c>
      <c r="F4025" s="172" t="str">
        <f>IFERROR(VLOOKUP(C4025,[1]MASTER!C:F,3,FALSE),"")</f>
        <v/>
      </c>
      <c r="G4025" s="175" t="str">
        <f>IFERROR(LOOKUP(C4025,[1]MASTER!C:C,[1]MASTER!B:B),"")</f>
        <v/>
      </c>
      <c r="H4025" s="176" t="str">
        <f>IFERROR(VLOOKUP(C4025,[1]MASTER!C:G,5,FALSE),"")</f>
        <v/>
      </c>
    </row>
    <row r="4026" spans="1:8" ht="15.75">
      <c r="A4026" s="109"/>
      <c r="B4026" s="120"/>
      <c r="D4026" s="55" t="e">
        <f>VLOOKUP(C4026,#REF!,2,FALSE)</f>
        <v>#REF!</v>
      </c>
      <c r="E4026" s="172" t="str">
        <f>IFERROR(VLOOKUP(C4026,[1]MASTER!C:F,4,FALSE),"")</f>
        <v/>
      </c>
      <c r="F4026" s="172" t="str">
        <f>IFERROR(VLOOKUP(C4026,[1]MASTER!C:F,3,FALSE),"")</f>
        <v/>
      </c>
      <c r="G4026" s="175" t="str">
        <f>IFERROR(LOOKUP(C4026,[1]MASTER!C:C,[1]MASTER!B:B),"")</f>
        <v/>
      </c>
      <c r="H4026" s="176" t="str">
        <f>IFERROR(VLOOKUP(C4026,[1]MASTER!C:G,5,FALSE),"")</f>
        <v/>
      </c>
    </row>
    <row r="4027" spans="1:8" ht="15.75">
      <c r="A4027" s="52"/>
      <c r="B4027" s="233"/>
      <c r="D4027" s="55" t="e">
        <f>VLOOKUP(C4027,#REF!,2,FALSE)</f>
        <v>#REF!</v>
      </c>
      <c r="E4027" s="172" t="str">
        <f>IFERROR(VLOOKUP(C4027,[1]MASTER!C:F,4,FALSE),"")</f>
        <v/>
      </c>
      <c r="F4027" s="172" t="str">
        <f>IFERROR(VLOOKUP(C4027,[1]MASTER!C:F,3,FALSE),"")</f>
        <v/>
      </c>
      <c r="G4027" s="175" t="str">
        <f>IFERROR(LOOKUP(C4027,[1]MASTER!C:C,[1]MASTER!B:B),"")</f>
        <v/>
      </c>
      <c r="H4027" s="176" t="str">
        <f>IFERROR(VLOOKUP(C4027,[1]MASTER!C:G,5,FALSE),"")</f>
        <v/>
      </c>
    </row>
    <row r="4028" spans="1:8" ht="15.75">
      <c r="A4028" s="109"/>
      <c r="B4028" s="120"/>
      <c r="D4028" s="55" t="e">
        <f>VLOOKUP(C4028,#REF!,2,FALSE)</f>
        <v>#REF!</v>
      </c>
      <c r="E4028" s="172" t="str">
        <f>IFERROR(VLOOKUP(C4028,[1]MASTER!C:F,4,FALSE),"")</f>
        <v/>
      </c>
      <c r="F4028" s="172" t="str">
        <f>IFERROR(VLOOKUP(C4028,[1]MASTER!C:F,3,FALSE),"")</f>
        <v/>
      </c>
      <c r="G4028" s="175" t="str">
        <f>IFERROR(LOOKUP(C4028,[1]MASTER!C:C,[1]MASTER!B:B),"")</f>
        <v/>
      </c>
      <c r="H4028" s="176" t="str">
        <f>IFERROR(VLOOKUP(C4028,[1]MASTER!C:G,5,FALSE),"")</f>
        <v/>
      </c>
    </row>
    <row r="4029" spans="1:8" ht="15.75">
      <c r="A4029" s="52"/>
      <c r="B4029" s="233"/>
      <c r="D4029" s="55" t="e">
        <f>VLOOKUP(C4029,#REF!,2,FALSE)</f>
        <v>#REF!</v>
      </c>
      <c r="E4029" s="172" t="str">
        <f>IFERROR(VLOOKUP(C4029,[1]MASTER!C:F,4,FALSE),"")</f>
        <v/>
      </c>
      <c r="F4029" s="172" t="str">
        <f>IFERROR(VLOOKUP(C4029,[1]MASTER!C:F,3,FALSE),"")</f>
        <v/>
      </c>
      <c r="G4029" s="175" t="str">
        <f>IFERROR(LOOKUP(C4029,[1]MASTER!C:C,[1]MASTER!B:B),"")</f>
        <v/>
      </c>
      <c r="H4029" s="176" t="str">
        <f>IFERROR(VLOOKUP(C4029,[1]MASTER!C:G,5,FALSE),"")</f>
        <v/>
      </c>
    </row>
    <row r="4030" spans="1:8" ht="15.75">
      <c r="A4030" s="109"/>
      <c r="B4030" s="120"/>
      <c r="D4030" s="55" t="e">
        <f>VLOOKUP(C4030,#REF!,2,FALSE)</f>
        <v>#REF!</v>
      </c>
      <c r="E4030" s="172" t="str">
        <f>IFERROR(VLOOKUP(C4030,[1]MASTER!C:F,4,FALSE),"")</f>
        <v/>
      </c>
      <c r="F4030" s="172" t="str">
        <f>IFERROR(VLOOKUP(C4030,[1]MASTER!C:F,3,FALSE),"")</f>
        <v/>
      </c>
      <c r="G4030" s="175" t="str">
        <f>IFERROR(LOOKUP(C4030,[1]MASTER!C:C,[1]MASTER!B:B),"")</f>
        <v/>
      </c>
      <c r="H4030" s="176" t="str">
        <f>IFERROR(VLOOKUP(C4030,[1]MASTER!C:G,5,FALSE),"")</f>
        <v/>
      </c>
    </row>
    <row r="4031" spans="1:8" ht="15.75">
      <c r="A4031" s="52"/>
      <c r="B4031" s="233"/>
      <c r="D4031" s="55" t="e">
        <f>VLOOKUP(C4031,#REF!,2,FALSE)</f>
        <v>#REF!</v>
      </c>
      <c r="E4031" s="172" t="str">
        <f>IFERROR(VLOOKUP(C4031,[1]MASTER!C:F,4,FALSE),"")</f>
        <v/>
      </c>
      <c r="F4031" s="172" t="str">
        <f>IFERROR(VLOOKUP(C4031,[1]MASTER!C:F,3,FALSE),"")</f>
        <v/>
      </c>
      <c r="G4031" s="175" t="str">
        <f>IFERROR(LOOKUP(C4031,[1]MASTER!C:C,[1]MASTER!B:B),"")</f>
        <v/>
      </c>
      <c r="H4031" s="176" t="str">
        <f>IFERROR(VLOOKUP(C4031,[1]MASTER!C:G,5,FALSE),"")</f>
        <v/>
      </c>
    </row>
    <row r="4032" spans="1:8" ht="15.75">
      <c r="A4032" s="109"/>
      <c r="B4032" s="120"/>
      <c r="D4032" s="55" t="e">
        <f>VLOOKUP(C4032,#REF!,2,FALSE)</f>
        <v>#REF!</v>
      </c>
      <c r="E4032" s="172" t="str">
        <f>IFERROR(VLOOKUP(C4032,[1]MASTER!C:F,4,FALSE),"")</f>
        <v/>
      </c>
      <c r="F4032" s="172" t="str">
        <f>IFERROR(VLOOKUP(C4032,[1]MASTER!C:F,3,FALSE),"")</f>
        <v/>
      </c>
      <c r="G4032" s="175" t="str">
        <f>IFERROR(LOOKUP(C4032,[1]MASTER!C:C,[1]MASTER!B:B),"")</f>
        <v/>
      </c>
      <c r="H4032" s="176" t="str">
        <f>IFERROR(VLOOKUP(C4032,[1]MASTER!C:G,5,FALSE),"")</f>
        <v/>
      </c>
    </row>
    <row r="4033" spans="1:8" ht="15.75">
      <c r="A4033" s="52"/>
      <c r="B4033" s="233"/>
      <c r="D4033" s="55" t="e">
        <f>VLOOKUP(C4033,#REF!,2,FALSE)</f>
        <v>#REF!</v>
      </c>
      <c r="E4033" s="172" t="str">
        <f>IFERROR(VLOOKUP(C4033,[1]MASTER!C:F,4,FALSE),"")</f>
        <v/>
      </c>
      <c r="F4033" s="172" t="str">
        <f>IFERROR(VLOOKUP(C4033,[1]MASTER!C:F,3,FALSE),"")</f>
        <v/>
      </c>
      <c r="G4033" s="175" t="str">
        <f>IFERROR(LOOKUP(C4033,[1]MASTER!C:C,[1]MASTER!B:B),"")</f>
        <v/>
      </c>
      <c r="H4033" s="176" t="str">
        <f>IFERROR(VLOOKUP(C4033,[1]MASTER!C:G,5,FALSE),"")</f>
        <v/>
      </c>
    </row>
    <row r="4034" spans="1:8" ht="15.75">
      <c r="A4034" s="109"/>
      <c r="B4034" s="120"/>
      <c r="D4034" s="55" t="e">
        <f>VLOOKUP(C4034,#REF!,2,FALSE)</f>
        <v>#REF!</v>
      </c>
      <c r="E4034" s="172" t="str">
        <f>IFERROR(VLOOKUP(C4034,[1]MASTER!C:F,4,FALSE),"")</f>
        <v/>
      </c>
      <c r="F4034" s="172" t="str">
        <f>IFERROR(VLOOKUP(C4034,[1]MASTER!C:F,3,FALSE),"")</f>
        <v/>
      </c>
      <c r="G4034" s="175" t="str">
        <f>IFERROR(LOOKUP(C4034,[1]MASTER!C:C,[1]MASTER!B:B),"")</f>
        <v/>
      </c>
      <c r="H4034" s="176" t="str">
        <f>IFERROR(VLOOKUP(C4034,[1]MASTER!C:G,5,FALSE),"")</f>
        <v/>
      </c>
    </row>
    <row r="4035" spans="1:8" ht="15.75">
      <c r="A4035" s="52"/>
      <c r="B4035" s="233"/>
      <c r="D4035" s="55" t="e">
        <f>VLOOKUP(C4035,#REF!,2,FALSE)</f>
        <v>#REF!</v>
      </c>
      <c r="E4035" s="172" t="str">
        <f>IFERROR(VLOOKUP(C4035,[1]MASTER!C:F,4,FALSE),"")</f>
        <v/>
      </c>
      <c r="F4035" s="172" t="str">
        <f>IFERROR(VLOOKUP(C4035,[1]MASTER!C:F,3,FALSE),"")</f>
        <v/>
      </c>
      <c r="G4035" s="175" t="str">
        <f>IFERROR(LOOKUP(C4035,[1]MASTER!C:C,[1]MASTER!B:B),"")</f>
        <v/>
      </c>
      <c r="H4035" s="176" t="str">
        <f>IFERROR(VLOOKUP(C4035,[1]MASTER!C:G,5,FALSE),"")</f>
        <v/>
      </c>
    </row>
    <row r="4036" spans="1:8" ht="15.75">
      <c r="A4036" s="109"/>
      <c r="B4036" s="120"/>
      <c r="D4036" s="55" t="e">
        <f>VLOOKUP(C4036,#REF!,2,FALSE)</f>
        <v>#REF!</v>
      </c>
      <c r="E4036" s="172" t="str">
        <f>IFERROR(VLOOKUP(C4036,[1]MASTER!C:F,4,FALSE),"")</f>
        <v/>
      </c>
      <c r="F4036" s="172" t="str">
        <f>IFERROR(VLOOKUP(C4036,[1]MASTER!C:F,3,FALSE),"")</f>
        <v/>
      </c>
      <c r="G4036" s="175" t="str">
        <f>IFERROR(LOOKUP(C4036,[1]MASTER!C:C,[1]MASTER!B:B),"")</f>
        <v/>
      </c>
      <c r="H4036" s="176" t="str">
        <f>IFERROR(VLOOKUP(C4036,[1]MASTER!C:G,5,FALSE),"")</f>
        <v/>
      </c>
    </row>
    <row r="4037" spans="1:8" ht="15.75">
      <c r="A4037" s="52"/>
      <c r="B4037" s="233"/>
      <c r="D4037" s="55" t="e">
        <f>VLOOKUP(C4037,#REF!,2,FALSE)</f>
        <v>#REF!</v>
      </c>
      <c r="E4037" s="172" t="str">
        <f>IFERROR(VLOOKUP(C4037,[1]MASTER!C:F,4,FALSE),"")</f>
        <v/>
      </c>
      <c r="F4037" s="172" t="str">
        <f>IFERROR(VLOOKUP(C4037,[1]MASTER!C:F,3,FALSE),"")</f>
        <v/>
      </c>
      <c r="G4037" s="175" t="str">
        <f>IFERROR(LOOKUP(C4037,[1]MASTER!C:C,[1]MASTER!B:B),"")</f>
        <v/>
      </c>
      <c r="H4037" s="176" t="str">
        <f>IFERROR(VLOOKUP(C4037,[1]MASTER!C:G,5,FALSE),"")</f>
        <v/>
      </c>
    </row>
    <row r="4038" spans="1:8" ht="15.75">
      <c r="A4038" s="109"/>
      <c r="B4038" s="120"/>
      <c r="D4038" s="55" t="e">
        <f>VLOOKUP(C4038,#REF!,2,FALSE)</f>
        <v>#REF!</v>
      </c>
      <c r="E4038" s="172" t="str">
        <f>IFERROR(VLOOKUP(C4038,[1]MASTER!C:F,4,FALSE),"")</f>
        <v/>
      </c>
      <c r="F4038" s="172" t="str">
        <f>IFERROR(VLOOKUP(C4038,[1]MASTER!C:F,3,FALSE),"")</f>
        <v/>
      </c>
      <c r="G4038" s="175" t="str">
        <f>IFERROR(LOOKUP(C4038,[1]MASTER!C:C,[1]MASTER!B:B),"")</f>
        <v/>
      </c>
      <c r="H4038" s="176" t="str">
        <f>IFERROR(VLOOKUP(C4038,[1]MASTER!C:G,5,FALSE),"")</f>
        <v/>
      </c>
    </row>
    <row r="4039" spans="1:8" ht="15.75">
      <c r="A4039" s="52"/>
      <c r="B4039" s="233"/>
      <c r="D4039" s="55" t="e">
        <f>VLOOKUP(C4039,#REF!,2,FALSE)</f>
        <v>#REF!</v>
      </c>
      <c r="E4039" s="172" t="str">
        <f>IFERROR(VLOOKUP(C4039,[1]MASTER!C:F,4,FALSE),"")</f>
        <v/>
      </c>
      <c r="F4039" s="172" t="str">
        <f>IFERROR(VLOOKUP(C4039,[1]MASTER!C:F,3,FALSE),"")</f>
        <v/>
      </c>
      <c r="G4039" s="175" t="str">
        <f>IFERROR(LOOKUP(C4039,[1]MASTER!C:C,[1]MASTER!B:B),"")</f>
        <v/>
      </c>
      <c r="H4039" s="176" t="str">
        <f>IFERROR(VLOOKUP(C4039,[1]MASTER!C:G,5,FALSE),"")</f>
        <v/>
      </c>
    </row>
    <row r="4040" spans="1:8" ht="15.75">
      <c r="A4040" s="109"/>
      <c r="B4040" s="120"/>
      <c r="D4040" s="55" t="e">
        <f>VLOOKUP(C4040,#REF!,2,FALSE)</f>
        <v>#REF!</v>
      </c>
      <c r="E4040" s="172" t="str">
        <f>IFERROR(VLOOKUP(C4040,[1]MASTER!C:F,4,FALSE),"")</f>
        <v/>
      </c>
      <c r="F4040" s="172" t="str">
        <f>IFERROR(VLOOKUP(C4040,[1]MASTER!C:F,3,FALSE),"")</f>
        <v/>
      </c>
      <c r="G4040" s="175" t="str">
        <f>IFERROR(LOOKUP(C4040,[1]MASTER!C:C,[1]MASTER!B:B),"")</f>
        <v/>
      </c>
      <c r="H4040" s="176" t="str">
        <f>IFERROR(VLOOKUP(C4040,[1]MASTER!C:G,5,FALSE),"")</f>
        <v/>
      </c>
    </row>
    <row r="4041" spans="1:8" ht="15.75">
      <c r="A4041" s="52"/>
      <c r="B4041" s="233"/>
      <c r="D4041" s="55" t="e">
        <f>VLOOKUP(C4041,#REF!,2,FALSE)</f>
        <v>#REF!</v>
      </c>
      <c r="E4041" s="172" t="str">
        <f>IFERROR(VLOOKUP(C4041,[1]MASTER!C:F,4,FALSE),"")</f>
        <v/>
      </c>
      <c r="F4041" s="172" t="str">
        <f>IFERROR(VLOOKUP(C4041,[1]MASTER!C:F,3,FALSE),"")</f>
        <v/>
      </c>
      <c r="G4041" s="175" t="str">
        <f>IFERROR(LOOKUP(C4041,[1]MASTER!C:C,[1]MASTER!B:B),"")</f>
        <v/>
      </c>
      <c r="H4041" s="176" t="str">
        <f>IFERROR(VLOOKUP(C4041,[1]MASTER!C:G,5,FALSE),"")</f>
        <v/>
      </c>
    </row>
    <row r="4042" spans="1:8" ht="15.75">
      <c r="A4042" s="109"/>
      <c r="B4042" s="120"/>
      <c r="D4042" s="55" t="e">
        <f>VLOOKUP(C4042,#REF!,2,FALSE)</f>
        <v>#REF!</v>
      </c>
      <c r="E4042" s="172" t="str">
        <f>IFERROR(VLOOKUP(C4042,[1]MASTER!C:F,4,FALSE),"")</f>
        <v/>
      </c>
      <c r="F4042" s="172" t="str">
        <f>IFERROR(VLOOKUP(C4042,[1]MASTER!C:F,3,FALSE),"")</f>
        <v/>
      </c>
      <c r="G4042" s="175" t="str">
        <f>IFERROR(LOOKUP(C4042,[1]MASTER!C:C,[1]MASTER!B:B),"")</f>
        <v/>
      </c>
      <c r="H4042" s="176" t="str">
        <f>IFERROR(VLOOKUP(C4042,[1]MASTER!C:G,5,FALSE),"")</f>
        <v/>
      </c>
    </row>
    <row r="4043" spans="1:8" ht="15.75">
      <c r="A4043" s="52"/>
      <c r="B4043" s="233"/>
      <c r="D4043" s="55" t="e">
        <f>VLOOKUP(C4043,#REF!,2,FALSE)</f>
        <v>#REF!</v>
      </c>
      <c r="E4043" s="172" t="str">
        <f>IFERROR(VLOOKUP(C4043,[1]MASTER!C:F,4,FALSE),"")</f>
        <v/>
      </c>
      <c r="F4043" s="172" t="str">
        <f>IFERROR(VLOOKUP(C4043,[1]MASTER!C:F,3,FALSE),"")</f>
        <v/>
      </c>
      <c r="G4043" s="175" t="str">
        <f>IFERROR(LOOKUP(C4043,[1]MASTER!C:C,[1]MASTER!B:B),"")</f>
        <v/>
      </c>
      <c r="H4043" s="176" t="str">
        <f>IFERROR(VLOOKUP(C4043,[1]MASTER!C:G,5,FALSE),"")</f>
        <v/>
      </c>
    </row>
    <row r="4044" spans="1:8" ht="15.75">
      <c r="A4044" s="109"/>
      <c r="B4044" s="120"/>
      <c r="D4044" s="55" t="e">
        <f>VLOOKUP(C4044,#REF!,2,FALSE)</f>
        <v>#REF!</v>
      </c>
      <c r="E4044" s="172" t="str">
        <f>IFERROR(VLOOKUP(C4044,[1]MASTER!C:F,4,FALSE),"")</f>
        <v/>
      </c>
      <c r="F4044" s="172" t="str">
        <f>IFERROR(VLOOKUP(C4044,[1]MASTER!C:F,3,FALSE),"")</f>
        <v/>
      </c>
      <c r="G4044" s="175" t="str">
        <f>IFERROR(LOOKUP(C4044,[1]MASTER!C:C,[1]MASTER!B:B),"")</f>
        <v/>
      </c>
      <c r="H4044" s="176" t="str">
        <f>IFERROR(VLOOKUP(C4044,[1]MASTER!C:G,5,FALSE),"")</f>
        <v/>
      </c>
    </row>
    <row r="4045" spans="1:8" ht="15.75">
      <c r="A4045" s="52"/>
      <c r="B4045" s="233"/>
      <c r="D4045" s="55" t="e">
        <f>VLOOKUP(C4045,#REF!,2,FALSE)</f>
        <v>#REF!</v>
      </c>
      <c r="E4045" s="172" t="str">
        <f>IFERROR(VLOOKUP(C4045,[1]MASTER!C:F,4,FALSE),"")</f>
        <v/>
      </c>
      <c r="F4045" s="172" t="str">
        <f>IFERROR(VLOOKUP(C4045,[1]MASTER!C:F,3,FALSE),"")</f>
        <v/>
      </c>
      <c r="G4045" s="175" t="str">
        <f>IFERROR(LOOKUP(C4045,[1]MASTER!C:C,[1]MASTER!B:B),"")</f>
        <v/>
      </c>
      <c r="H4045" s="176" t="str">
        <f>IFERROR(VLOOKUP(C4045,[1]MASTER!C:G,5,FALSE),"")</f>
        <v/>
      </c>
    </row>
    <row r="4046" spans="1:8" ht="15.75">
      <c r="A4046" s="109"/>
      <c r="B4046" s="120"/>
      <c r="D4046" s="55" t="e">
        <f>VLOOKUP(C4046,#REF!,2,FALSE)</f>
        <v>#REF!</v>
      </c>
      <c r="E4046" s="172" t="str">
        <f>IFERROR(VLOOKUP(C4046,[1]MASTER!C:F,4,FALSE),"")</f>
        <v/>
      </c>
      <c r="F4046" s="172" t="str">
        <f>IFERROR(VLOOKUP(C4046,[1]MASTER!C:F,3,FALSE),"")</f>
        <v/>
      </c>
      <c r="G4046" s="175" t="str">
        <f>IFERROR(LOOKUP(C4046,[1]MASTER!C:C,[1]MASTER!B:B),"")</f>
        <v/>
      </c>
      <c r="H4046" s="176" t="str">
        <f>IFERROR(VLOOKUP(C4046,[1]MASTER!C:G,5,FALSE),"")</f>
        <v/>
      </c>
    </row>
    <row r="4047" spans="1:8" ht="15.75">
      <c r="A4047" s="52"/>
      <c r="B4047" s="233"/>
      <c r="D4047" s="55" t="e">
        <f>VLOOKUP(C4047,#REF!,2,FALSE)</f>
        <v>#REF!</v>
      </c>
      <c r="E4047" s="172" t="str">
        <f>IFERROR(VLOOKUP(C4047,[1]MASTER!C:F,4,FALSE),"")</f>
        <v/>
      </c>
      <c r="F4047" s="172" t="str">
        <f>IFERROR(VLOOKUP(C4047,[1]MASTER!C:F,3,FALSE),"")</f>
        <v/>
      </c>
      <c r="G4047" s="175" t="str">
        <f>IFERROR(LOOKUP(C4047,[1]MASTER!C:C,[1]MASTER!B:B),"")</f>
        <v/>
      </c>
      <c r="H4047" s="176" t="str">
        <f>IFERROR(VLOOKUP(C4047,[1]MASTER!C:G,5,FALSE),"")</f>
        <v/>
      </c>
    </row>
    <row r="4048" spans="1:8" ht="15.75">
      <c r="A4048" s="109"/>
      <c r="B4048" s="120"/>
      <c r="D4048" s="55" t="e">
        <f>VLOOKUP(C4048,#REF!,2,FALSE)</f>
        <v>#REF!</v>
      </c>
      <c r="E4048" s="172" t="str">
        <f>IFERROR(VLOOKUP(C4048,[1]MASTER!C:F,4,FALSE),"")</f>
        <v/>
      </c>
      <c r="F4048" s="172" t="str">
        <f>IFERROR(VLOOKUP(C4048,[1]MASTER!C:F,3,FALSE),"")</f>
        <v/>
      </c>
      <c r="G4048" s="175" t="str">
        <f>IFERROR(LOOKUP(C4048,[1]MASTER!C:C,[1]MASTER!B:B),"")</f>
        <v/>
      </c>
      <c r="H4048" s="176" t="str">
        <f>IFERROR(VLOOKUP(C4048,[1]MASTER!C:G,5,FALSE),"")</f>
        <v/>
      </c>
    </row>
    <row r="4049" spans="1:8" ht="15.75">
      <c r="A4049" s="52"/>
      <c r="B4049" s="233"/>
      <c r="D4049" s="55" t="e">
        <f>VLOOKUP(C4049,#REF!,2,FALSE)</f>
        <v>#REF!</v>
      </c>
      <c r="E4049" s="172" t="str">
        <f>IFERROR(VLOOKUP(C4049,[1]MASTER!C:F,4,FALSE),"")</f>
        <v/>
      </c>
      <c r="F4049" s="172" t="str">
        <f>IFERROR(VLOOKUP(C4049,[1]MASTER!C:F,3,FALSE),"")</f>
        <v/>
      </c>
      <c r="G4049" s="175" t="str">
        <f>IFERROR(LOOKUP(C4049,[1]MASTER!C:C,[1]MASTER!B:B),"")</f>
        <v/>
      </c>
      <c r="H4049" s="176" t="str">
        <f>IFERROR(VLOOKUP(C4049,[1]MASTER!C:G,5,FALSE),"")</f>
        <v/>
      </c>
    </row>
    <row r="4050" spans="1:8" ht="15.75">
      <c r="A4050" s="109"/>
      <c r="B4050" s="120"/>
      <c r="D4050" s="55" t="e">
        <f>VLOOKUP(C4050,#REF!,2,FALSE)</f>
        <v>#REF!</v>
      </c>
      <c r="E4050" s="172" t="str">
        <f>IFERROR(VLOOKUP(C4050,[1]MASTER!C:F,4,FALSE),"")</f>
        <v/>
      </c>
      <c r="F4050" s="172" t="str">
        <f>IFERROR(VLOOKUP(C4050,[1]MASTER!C:F,3,FALSE),"")</f>
        <v/>
      </c>
      <c r="G4050" s="175" t="str">
        <f>IFERROR(LOOKUP(C4050,[1]MASTER!C:C,[1]MASTER!B:B),"")</f>
        <v/>
      </c>
      <c r="H4050" s="176" t="str">
        <f>IFERROR(VLOOKUP(C4050,[1]MASTER!C:G,5,FALSE),"")</f>
        <v/>
      </c>
    </row>
    <row r="4051" spans="1:8" ht="15.75">
      <c r="A4051" s="52"/>
      <c r="B4051" s="233"/>
      <c r="D4051" s="55" t="e">
        <f>VLOOKUP(C4051,#REF!,2,FALSE)</f>
        <v>#REF!</v>
      </c>
      <c r="E4051" s="172" t="str">
        <f>IFERROR(VLOOKUP(C4051,[1]MASTER!C:F,4,FALSE),"")</f>
        <v/>
      </c>
      <c r="F4051" s="172" t="str">
        <f>IFERROR(VLOOKUP(C4051,[1]MASTER!C:F,3,FALSE),"")</f>
        <v/>
      </c>
      <c r="G4051" s="175" t="str">
        <f>IFERROR(LOOKUP(C4051,[1]MASTER!C:C,[1]MASTER!B:B),"")</f>
        <v/>
      </c>
      <c r="H4051" s="176" t="str">
        <f>IFERROR(VLOOKUP(C4051,[1]MASTER!C:G,5,FALSE),"")</f>
        <v/>
      </c>
    </row>
    <row r="4052" spans="1:8" ht="15.75">
      <c r="A4052" s="109"/>
      <c r="B4052" s="120"/>
      <c r="D4052" s="55" t="e">
        <f>VLOOKUP(C4052,#REF!,2,FALSE)</f>
        <v>#REF!</v>
      </c>
      <c r="E4052" s="172" t="str">
        <f>IFERROR(VLOOKUP(C4052,[1]MASTER!C:F,4,FALSE),"")</f>
        <v/>
      </c>
      <c r="F4052" s="172" t="str">
        <f>IFERROR(VLOOKUP(C4052,[1]MASTER!C:F,3,FALSE),"")</f>
        <v/>
      </c>
      <c r="G4052" s="175" t="str">
        <f>IFERROR(LOOKUP(C4052,[1]MASTER!C:C,[1]MASTER!B:B),"")</f>
        <v/>
      </c>
      <c r="H4052" s="176" t="str">
        <f>IFERROR(VLOOKUP(C4052,[1]MASTER!C:G,5,FALSE),"")</f>
        <v/>
      </c>
    </row>
    <row r="4053" spans="1:8" ht="15.75">
      <c r="A4053" s="52"/>
      <c r="B4053" s="233"/>
      <c r="D4053" s="55" t="e">
        <f>VLOOKUP(C4053,#REF!,2,FALSE)</f>
        <v>#REF!</v>
      </c>
      <c r="E4053" s="172" t="str">
        <f>IFERROR(VLOOKUP(C4053,[1]MASTER!C:F,4,FALSE),"")</f>
        <v/>
      </c>
      <c r="F4053" s="172" t="str">
        <f>IFERROR(VLOOKUP(C4053,[1]MASTER!C:F,3,FALSE),"")</f>
        <v/>
      </c>
      <c r="G4053" s="175" t="str">
        <f>IFERROR(LOOKUP(C4053,[1]MASTER!C:C,[1]MASTER!B:B),"")</f>
        <v/>
      </c>
      <c r="H4053" s="176" t="str">
        <f>IFERROR(VLOOKUP(C4053,[1]MASTER!C:G,5,FALSE),"")</f>
        <v/>
      </c>
    </row>
    <row r="4054" spans="1:8" ht="15.75">
      <c r="A4054" s="109"/>
      <c r="B4054" s="120"/>
      <c r="D4054" s="55" t="e">
        <f>VLOOKUP(C4054,#REF!,2,FALSE)</f>
        <v>#REF!</v>
      </c>
      <c r="E4054" s="172" t="str">
        <f>IFERROR(VLOOKUP(C4054,[1]MASTER!C:F,4,FALSE),"")</f>
        <v/>
      </c>
      <c r="F4054" s="172" t="str">
        <f>IFERROR(VLOOKUP(C4054,[1]MASTER!C:F,3,FALSE),"")</f>
        <v/>
      </c>
      <c r="G4054" s="175" t="str">
        <f>IFERROR(LOOKUP(C4054,[1]MASTER!C:C,[1]MASTER!B:B),"")</f>
        <v/>
      </c>
      <c r="H4054" s="176" t="str">
        <f>IFERROR(VLOOKUP(C4054,[1]MASTER!C:G,5,FALSE),"")</f>
        <v/>
      </c>
    </row>
    <row r="4055" spans="1:8" ht="15.75">
      <c r="A4055" s="52"/>
      <c r="B4055" s="233"/>
      <c r="D4055" s="55" t="e">
        <f>VLOOKUP(C4055,#REF!,2,FALSE)</f>
        <v>#REF!</v>
      </c>
      <c r="E4055" s="172" t="str">
        <f>IFERROR(VLOOKUP(C4055,[1]MASTER!C:F,4,FALSE),"")</f>
        <v/>
      </c>
      <c r="F4055" s="172" t="str">
        <f>IFERROR(VLOOKUP(C4055,[1]MASTER!C:F,3,FALSE),"")</f>
        <v/>
      </c>
      <c r="G4055" s="175" t="str">
        <f>IFERROR(LOOKUP(C4055,[1]MASTER!C:C,[1]MASTER!B:B),"")</f>
        <v/>
      </c>
      <c r="H4055" s="176" t="str">
        <f>IFERROR(VLOOKUP(C4055,[1]MASTER!C:G,5,FALSE),"")</f>
        <v/>
      </c>
    </row>
    <row r="4056" spans="1:8" ht="15.75">
      <c r="A4056" s="109"/>
      <c r="B4056" s="120"/>
      <c r="D4056" s="55" t="e">
        <f>VLOOKUP(C4056,#REF!,2,FALSE)</f>
        <v>#REF!</v>
      </c>
      <c r="E4056" s="172" t="str">
        <f>IFERROR(VLOOKUP(C4056,[1]MASTER!C:F,4,FALSE),"")</f>
        <v/>
      </c>
      <c r="F4056" s="172" t="str">
        <f>IFERROR(VLOOKUP(C4056,[1]MASTER!C:F,3,FALSE),"")</f>
        <v/>
      </c>
      <c r="G4056" s="175" t="str">
        <f>IFERROR(LOOKUP(C4056,[1]MASTER!C:C,[1]MASTER!B:B),"")</f>
        <v/>
      </c>
      <c r="H4056" s="176" t="str">
        <f>IFERROR(VLOOKUP(C4056,[1]MASTER!C:G,5,FALSE),"")</f>
        <v/>
      </c>
    </row>
    <row r="4057" spans="1:8" ht="15.75">
      <c r="A4057" s="52"/>
      <c r="B4057" s="233"/>
      <c r="D4057" s="55" t="e">
        <f>VLOOKUP(C4057,#REF!,2,FALSE)</f>
        <v>#REF!</v>
      </c>
      <c r="E4057" s="172" t="str">
        <f>IFERROR(VLOOKUP(C4057,[1]MASTER!C:F,4,FALSE),"")</f>
        <v/>
      </c>
      <c r="F4057" s="172" t="str">
        <f>IFERROR(VLOOKUP(C4057,[1]MASTER!C:F,3,FALSE),"")</f>
        <v/>
      </c>
      <c r="G4057" s="175" t="str">
        <f>IFERROR(LOOKUP(C4057,[1]MASTER!C:C,[1]MASTER!B:B),"")</f>
        <v/>
      </c>
      <c r="H4057" s="176" t="str">
        <f>IFERROR(VLOOKUP(C4057,[1]MASTER!C:G,5,FALSE),"")</f>
        <v/>
      </c>
    </row>
    <row r="4058" spans="1:8" ht="15.75">
      <c r="A4058" s="109"/>
      <c r="B4058" s="120"/>
      <c r="D4058" s="55" t="e">
        <f>VLOOKUP(C4058,#REF!,2,FALSE)</f>
        <v>#REF!</v>
      </c>
      <c r="E4058" s="172" t="str">
        <f>IFERROR(VLOOKUP(C4058,[1]MASTER!C:F,4,FALSE),"")</f>
        <v/>
      </c>
      <c r="F4058" s="172" t="str">
        <f>IFERROR(VLOOKUP(C4058,[1]MASTER!C:F,3,FALSE),"")</f>
        <v/>
      </c>
      <c r="G4058" s="175" t="str">
        <f>IFERROR(LOOKUP(C4058,[1]MASTER!C:C,[1]MASTER!B:B),"")</f>
        <v/>
      </c>
      <c r="H4058" s="176" t="str">
        <f>IFERROR(VLOOKUP(C4058,[1]MASTER!C:G,5,FALSE),"")</f>
        <v/>
      </c>
    </row>
    <row r="4059" spans="1:8" ht="15.75">
      <c r="A4059" s="52"/>
      <c r="B4059" s="233"/>
      <c r="D4059" s="55" t="e">
        <f>VLOOKUP(C4059,#REF!,2,FALSE)</f>
        <v>#REF!</v>
      </c>
      <c r="E4059" s="172" t="str">
        <f>IFERROR(VLOOKUP(C4059,[1]MASTER!C:F,4,FALSE),"")</f>
        <v/>
      </c>
      <c r="F4059" s="172" t="str">
        <f>IFERROR(VLOOKUP(C4059,[1]MASTER!C:F,3,FALSE),"")</f>
        <v/>
      </c>
      <c r="G4059" s="175" t="str">
        <f>IFERROR(LOOKUP(C4059,[1]MASTER!C:C,[1]MASTER!B:B),"")</f>
        <v/>
      </c>
      <c r="H4059" s="176" t="str">
        <f>IFERROR(VLOOKUP(C4059,[1]MASTER!C:G,5,FALSE),"")</f>
        <v/>
      </c>
    </row>
    <row r="4060" spans="1:8" ht="15.75">
      <c r="A4060" s="109"/>
      <c r="B4060" s="120"/>
      <c r="D4060" s="55" t="e">
        <f>VLOOKUP(C4060,#REF!,2,FALSE)</f>
        <v>#REF!</v>
      </c>
      <c r="E4060" s="172" t="str">
        <f>IFERROR(VLOOKUP(C4060,[1]MASTER!C:F,4,FALSE),"")</f>
        <v/>
      </c>
      <c r="F4060" s="172" t="str">
        <f>IFERROR(VLOOKUP(C4060,[1]MASTER!C:F,3,FALSE),"")</f>
        <v/>
      </c>
      <c r="G4060" s="175" t="str">
        <f>IFERROR(LOOKUP(C4060,[1]MASTER!C:C,[1]MASTER!B:B),"")</f>
        <v/>
      </c>
      <c r="H4060" s="176" t="str">
        <f>IFERROR(VLOOKUP(C4060,[1]MASTER!C:G,5,FALSE),"")</f>
        <v/>
      </c>
    </row>
    <row r="4061" spans="1:8" ht="15.75">
      <c r="A4061" s="52"/>
      <c r="B4061" s="233"/>
      <c r="D4061" s="55" t="e">
        <f>VLOOKUP(C4061,#REF!,2,FALSE)</f>
        <v>#REF!</v>
      </c>
      <c r="E4061" s="172" t="str">
        <f>IFERROR(VLOOKUP(C4061,[1]MASTER!C:F,4,FALSE),"")</f>
        <v/>
      </c>
      <c r="F4061" s="172" t="str">
        <f>IFERROR(VLOOKUP(C4061,[1]MASTER!C:F,3,FALSE),"")</f>
        <v/>
      </c>
      <c r="G4061" s="175" t="str">
        <f>IFERROR(LOOKUP(C4061,[1]MASTER!C:C,[1]MASTER!B:B),"")</f>
        <v/>
      </c>
      <c r="H4061" s="176" t="str">
        <f>IFERROR(VLOOKUP(C4061,[1]MASTER!C:G,5,FALSE),"")</f>
        <v/>
      </c>
    </row>
    <row r="4062" spans="1:8" ht="15.75">
      <c r="A4062" s="109"/>
      <c r="B4062" s="120"/>
      <c r="D4062" s="55" t="e">
        <f>VLOOKUP(C4062,#REF!,2,FALSE)</f>
        <v>#REF!</v>
      </c>
      <c r="E4062" s="172" t="str">
        <f>IFERROR(VLOOKUP(C4062,[1]MASTER!C:F,4,FALSE),"")</f>
        <v/>
      </c>
      <c r="F4062" s="172" t="str">
        <f>IFERROR(VLOOKUP(C4062,[1]MASTER!C:F,3,FALSE),"")</f>
        <v/>
      </c>
      <c r="G4062" s="175" t="str">
        <f>IFERROR(LOOKUP(C4062,[1]MASTER!C:C,[1]MASTER!B:B),"")</f>
        <v/>
      </c>
      <c r="H4062" s="176" t="str">
        <f>IFERROR(VLOOKUP(C4062,[1]MASTER!C:G,5,FALSE),"")</f>
        <v/>
      </c>
    </row>
    <row r="4063" spans="1:8" ht="15.75">
      <c r="A4063" s="52"/>
      <c r="B4063" s="233"/>
      <c r="D4063" s="55" t="e">
        <f>VLOOKUP(C4063,#REF!,2,FALSE)</f>
        <v>#REF!</v>
      </c>
      <c r="E4063" s="172" t="str">
        <f>IFERROR(VLOOKUP(C4063,[1]MASTER!C:F,4,FALSE),"")</f>
        <v/>
      </c>
      <c r="F4063" s="172" t="str">
        <f>IFERROR(VLOOKUP(C4063,[1]MASTER!C:F,3,FALSE),"")</f>
        <v/>
      </c>
      <c r="G4063" s="175" t="str">
        <f>IFERROR(LOOKUP(C4063,[1]MASTER!C:C,[1]MASTER!B:B),"")</f>
        <v/>
      </c>
      <c r="H4063" s="176" t="str">
        <f>IFERROR(VLOOKUP(C4063,[1]MASTER!C:G,5,FALSE),"")</f>
        <v/>
      </c>
    </row>
    <row r="4064" spans="1:8" ht="15.75">
      <c r="A4064" s="109"/>
      <c r="B4064" s="120"/>
      <c r="D4064" s="55" t="e">
        <f>VLOOKUP(C4064,#REF!,2,FALSE)</f>
        <v>#REF!</v>
      </c>
      <c r="E4064" s="172" t="str">
        <f>IFERROR(VLOOKUP(C4064,[1]MASTER!C:F,4,FALSE),"")</f>
        <v/>
      </c>
      <c r="F4064" s="172" t="str">
        <f>IFERROR(VLOOKUP(C4064,[1]MASTER!C:F,3,FALSE),"")</f>
        <v/>
      </c>
      <c r="G4064" s="175" t="str">
        <f>IFERROR(LOOKUP(C4064,[1]MASTER!C:C,[1]MASTER!B:B),"")</f>
        <v/>
      </c>
      <c r="H4064" s="176" t="str">
        <f>IFERROR(VLOOKUP(C4064,[1]MASTER!C:G,5,FALSE),"")</f>
        <v/>
      </c>
    </row>
    <row r="4065" spans="1:8" ht="15.75">
      <c r="A4065" s="52"/>
      <c r="B4065" s="233"/>
      <c r="D4065" s="55" t="e">
        <f>VLOOKUP(C4065,#REF!,2,FALSE)</f>
        <v>#REF!</v>
      </c>
      <c r="E4065" s="172" t="str">
        <f>IFERROR(VLOOKUP(C4065,[1]MASTER!C:F,4,FALSE),"")</f>
        <v/>
      </c>
      <c r="F4065" s="172" t="str">
        <f>IFERROR(VLOOKUP(C4065,[1]MASTER!C:F,3,FALSE),"")</f>
        <v/>
      </c>
      <c r="G4065" s="175" t="str">
        <f>IFERROR(LOOKUP(C4065,[1]MASTER!C:C,[1]MASTER!B:B),"")</f>
        <v/>
      </c>
      <c r="H4065" s="176" t="str">
        <f>IFERROR(VLOOKUP(C4065,[1]MASTER!C:G,5,FALSE),"")</f>
        <v/>
      </c>
    </row>
    <row r="4066" spans="1:8" ht="15.75">
      <c r="A4066" s="109"/>
      <c r="B4066" s="120"/>
      <c r="D4066" s="55" t="e">
        <f>VLOOKUP(C4066,#REF!,2,FALSE)</f>
        <v>#REF!</v>
      </c>
      <c r="E4066" s="172" t="str">
        <f>IFERROR(VLOOKUP(C4066,[1]MASTER!C:F,4,FALSE),"")</f>
        <v/>
      </c>
      <c r="F4066" s="172" t="str">
        <f>IFERROR(VLOOKUP(C4066,[1]MASTER!C:F,3,FALSE),"")</f>
        <v/>
      </c>
      <c r="G4066" s="175" t="str">
        <f>IFERROR(LOOKUP(C4066,[1]MASTER!C:C,[1]MASTER!B:B),"")</f>
        <v/>
      </c>
      <c r="H4066" s="176" t="str">
        <f>IFERROR(VLOOKUP(C4066,[1]MASTER!C:G,5,FALSE),"")</f>
        <v/>
      </c>
    </row>
    <row r="4067" spans="1:8" ht="15.75">
      <c r="A4067" s="52"/>
      <c r="B4067" s="233"/>
      <c r="D4067" s="55" t="e">
        <f>VLOOKUP(C4067,#REF!,2,FALSE)</f>
        <v>#REF!</v>
      </c>
      <c r="E4067" s="172" t="str">
        <f>IFERROR(VLOOKUP(C4067,[1]MASTER!C:F,4,FALSE),"")</f>
        <v/>
      </c>
      <c r="F4067" s="172" t="str">
        <f>IFERROR(VLOOKUP(C4067,[1]MASTER!C:F,3,FALSE),"")</f>
        <v/>
      </c>
      <c r="G4067" s="175" t="str">
        <f>IFERROR(LOOKUP(C4067,[1]MASTER!C:C,[1]MASTER!B:B),"")</f>
        <v/>
      </c>
      <c r="H4067" s="176" t="str">
        <f>IFERROR(VLOOKUP(C4067,[1]MASTER!C:G,5,FALSE),"")</f>
        <v/>
      </c>
    </row>
    <row r="4068" spans="1:8" ht="15.75">
      <c r="A4068" s="109"/>
      <c r="B4068" s="120"/>
      <c r="D4068" s="55" t="e">
        <f>VLOOKUP(C4068,#REF!,2,FALSE)</f>
        <v>#REF!</v>
      </c>
      <c r="E4068" s="172" t="str">
        <f>IFERROR(VLOOKUP(C4068,[1]MASTER!C:F,4,FALSE),"")</f>
        <v/>
      </c>
      <c r="F4068" s="172" t="str">
        <f>IFERROR(VLOOKUP(C4068,[1]MASTER!C:F,3,FALSE),"")</f>
        <v/>
      </c>
      <c r="G4068" s="175" t="str">
        <f>IFERROR(LOOKUP(C4068,[1]MASTER!C:C,[1]MASTER!B:B),"")</f>
        <v/>
      </c>
      <c r="H4068" s="176" t="str">
        <f>IFERROR(VLOOKUP(C4068,[1]MASTER!C:G,5,FALSE),"")</f>
        <v/>
      </c>
    </row>
    <row r="4069" spans="1:8" ht="15.75">
      <c r="A4069" s="52"/>
      <c r="B4069" s="233"/>
      <c r="D4069" s="55" t="e">
        <f>VLOOKUP(C4069,#REF!,2,FALSE)</f>
        <v>#REF!</v>
      </c>
      <c r="E4069" s="172" t="str">
        <f>IFERROR(VLOOKUP(C4069,[1]MASTER!C:F,4,FALSE),"")</f>
        <v/>
      </c>
      <c r="F4069" s="172" t="str">
        <f>IFERROR(VLOOKUP(C4069,[1]MASTER!C:F,3,FALSE),"")</f>
        <v/>
      </c>
      <c r="G4069" s="175" t="str">
        <f>IFERROR(LOOKUP(C4069,[1]MASTER!C:C,[1]MASTER!B:B),"")</f>
        <v/>
      </c>
      <c r="H4069" s="176" t="str">
        <f>IFERROR(VLOOKUP(C4069,[1]MASTER!C:G,5,FALSE),"")</f>
        <v/>
      </c>
    </row>
    <row r="4070" spans="1:8" ht="15.75">
      <c r="A4070" s="109"/>
      <c r="B4070" s="120"/>
      <c r="D4070" s="55" t="e">
        <f>VLOOKUP(C4070,#REF!,2,FALSE)</f>
        <v>#REF!</v>
      </c>
      <c r="E4070" s="172" t="str">
        <f>IFERROR(VLOOKUP(C4070,[1]MASTER!C:F,4,FALSE),"")</f>
        <v/>
      </c>
      <c r="F4070" s="172" t="str">
        <f>IFERROR(VLOOKUP(C4070,[1]MASTER!C:F,3,FALSE),"")</f>
        <v/>
      </c>
      <c r="G4070" s="175" t="str">
        <f>IFERROR(LOOKUP(C4070,[1]MASTER!C:C,[1]MASTER!B:B),"")</f>
        <v/>
      </c>
      <c r="H4070" s="176" t="str">
        <f>IFERROR(VLOOKUP(C4070,[1]MASTER!C:G,5,FALSE),"")</f>
        <v/>
      </c>
    </row>
    <row r="4071" spans="1:8" ht="15.75">
      <c r="A4071" s="52"/>
      <c r="B4071" s="233"/>
      <c r="D4071" s="55" t="e">
        <f>VLOOKUP(C4071,#REF!,2,FALSE)</f>
        <v>#REF!</v>
      </c>
      <c r="E4071" s="172" t="str">
        <f>IFERROR(VLOOKUP(C4071,[1]MASTER!C:F,4,FALSE),"")</f>
        <v/>
      </c>
      <c r="F4071" s="172" t="str">
        <f>IFERROR(VLOOKUP(C4071,[1]MASTER!C:F,3,FALSE),"")</f>
        <v/>
      </c>
      <c r="G4071" s="175" t="str">
        <f>IFERROR(LOOKUP(C4071,[1]MASTER!C:C,[1]MASTER!B:B),"")</f>
        <v/>
      </c>
      <c r="H4071" s="176" t="str">
        <f>IFERROR(VLOOKUP(C4071,[1]MASTER!C:G,5,FALSE),"")</f>
        <v/>
      </c>
    </row>
    <row r="4072" spans="1:8" ht="15.75">
      <c r="A4072" s="109"/>
      <c r="B4072" s="120"/>
      <c r="D4072" s="55" t="e">
        <f>VLOOKUP(C4072,#REF!,2,FALSE)</f>
        <v>#REF!</v>
      </c>
      <c r="E4072" s="172" t="str">
        <f>IFERROR(VLOOKUP(C4072,[1]MASTER!C:F,4,FALSE),"")</f>
        <v/>
      </c>
      <c r="F4072" s="172" t="str">
        <f>IFERROR(VLOOKUP(C4072,[1]MASTER!C:F,3,FALSE),"")</f>
        <v/>
      </c>
      <c r="G4072" s="175" t="str">
        <f>IFERROR(LOOKUP(C4072,[1]MASTER!C:C,[1]MASTER!B:B),"")</f>
        <v/>
      </c>
      <c r="H4072" s="176" t="str">
        <f>IFERROR(VLOOKUP(C4072,[1]MASTER!C:G,5,FALSE),"")</f>
        <v/>
      </c>
    </row>
    <row r="4073" spans="1:8" ht="15.75">
      <c r="A4073" s="52"/>
      <c r="B4073" s="233"/>
      <c r="D4073" s="55" t="e">
        <f>VLOOKUP(C4073,#REF!,2,FALSE)</f>
        <v>#REF!</v>
      </c>
      <c r="E4073" s="172" t="str">
        <f>IFERROR(VLOOKUP(C4073,[1]MASTER!C:F,4,FALSE),"")</f>
        <v/>
      </c>
      <c r="F4073" s="172" t="str">
        <f>IFERROR(VLOOKUP(C4073,[1]MASTER!C:F,3,FALSE),"")</f>
        <v/>
      </c>
      <c r="G4073" s="175" t="str">
        <f>IFERROR(LOOKUP(C4073,[1]MASTER!C:C,[1]MASTER!B:B),"")</f>
        <v/>
      </c>
      <c r="H4073" s="176" t="str">
        <f>IFERROR(VLOOKUP(C4073,[1]MASTER!C:G,5,FALSE),"")</f>
        <v/>
      </c>
    </row>
    <row r="4074" spans="1:8" ht="15.75">
      <c r="A4074" s="109"/>
      <c r="B4074" s="120"/>
      <c r="D4074" s="55" t="e">
        <f>VLOOKUP(C4074,#REF!,2,FALSE)</f>
        <v>#REF!</v>
      </c>
      <c r="E4074" s="172" t="str">
        <f>IFERROR(VLOOKUP(C4074,[1]MASTER!C:F,4,FALSE),"")</f>
        <v/>
      </c>
      <c r="F4074" s="172" t="str">
        <f>IFERROR(VLOOKUP(C4074,[1]MASTER!C:F,3,FALSE),"")</f>
        <v/>
      </c>
      <c r="G4074" s="175" t="str">
        <f>IFERROR(LOOKUP(C4074,[1]MASTER!C:C,[1]MASTER!B:B),"")</f>
        <v/>
      </c>
      <c r="H4074" s="176" t="str">
        <f>IFERROR(VLOOKUP(C4074,[1]MASTER!C:G,5,FALSE),"")</f>
        <v/>
      </c>
    </row>
    <row r="4075" spans="1:8" ht="15.75">
      <c r="A4075" s="52"/>
      <c r="B4075" s="233"/>
      <c r="D4075" s="55" t="e">
        <f>VLOOKUP(C4075,#REF!,2,FALSE)</f>
        <v>#REF!</v>
      </c>
      <c r="E4075" s="172" t="str">
        <f>IFERROR(VLOOKUP(C4075,[1]MASTER!C:F,4,FALSE),"")</f>
        <v/>
      </c>
      <c r="F4075" s="172" t="str">
        <f>IFERROR(VLOOKUP(C4075,[1]MASTER!C:F,3,FALSE),"")</f>
        <v/>
      </c>
      <c r="G4075" s="175" t="str">
        <f>IFERROR(LOOKUP(C4075,[1]MASTER!C:C,[1]MASTER!B:B),"")</f>
        <v/>
      </c>
      <c r="H4075" s="176" t="str">
        <f>IFERROR(VLOOKUP(C4075,[1]MASTER!C:G,5,FALSE),"")</f>
        <v/>
      </c>
    </row>
    <row r="4076" spans="1:8" ht="15.75">
      <c r="A4076" s="109"/>
      <c r="B4076" s="120"/>
      <c r="D4076" s="55" t="e">
        <f>VLOOKUP(C4076,#REF!,2,FALSE)</f>
        <v>#REF!</v>
      </c>
      <c r="E4076" s="172" t="str">
        <f>IFERROR(VLOOKUP(C4076,[1]MASTER!C:F,4,FALSE),"")</f>
        <v/>
      </c>
      <c r="F4076" s="172" t="str">
        <f>IFERROR(VLOOKUP(C4076,[1]MASTER!C:F,3,FALSE),"")</f>
        <v/>
      </c>
      <c r="G4076" s="175" t="str">
        <f>IFERROR(LOOKUP(C4076,[1]MASTER!C:C,[1]MASTER!B:B),"")</f>
        <v/>
      </c>
      <c r="H4076" s="176" t="str">
        <f>IFERROR(VLOOKUP(C4076,[1]MASTER!C:G,5,FALSE),"")</f>
        <v/>
      </c>
    </row>
    <row r="4077" spans="1:8" ht="15.75">
      <c r="A4077" s="52"/>
      <c r="B4077" s="233"/>
      <c r="D4077" s="55" t="e">
        <f>VLOOKUP(C4077,#REF!,2,FALSE)</f>
        <v>#REF!</v>
      </c>
      <c r="E4077" s="172" t="str">
        <f>IFERROR(VLOOKUP(C4077,[1]MASTER!C:F,4,FALSE),"")</f>
        <v/>
      </c>
      <c r="F4077" s="172" t="str">
        <f>IFERROR(VLOOKUP(C4077,[1]MASTER!C:F,3,FALSE),"")</f>
        <v/>
      </c>
      <c r="G4077" s="175" t="str">
        <f>IFERROR(LOOKUP(C4077,[1]MASTER!C:C,[1]MASTER!B:B),"")</f>
        <v/>
      </c>
      <c r="H4077" s="176" t="str">
        <f>IFERROR(VLOOKUP(C4077,[1]MASTER!C:G,5,FALSE),"")</f>
        <v/>
      </c>
    </row>
    <row r="4078" spans="1:8" ht="15.75">
      <c r="A4078" s="109"/>
      <c r="B4078" s="120"/>
      <c r="D4078" s="55" t="e">
        <f>VLOOKUP(C4078,#REF!,2,FALSE)</f>
        <v>#REF!</v>
      </c>
      <c r="E4078" s="172" t="str">
        <f>IFERROR(VLOOKUP(C4078,[1]MASTER!C:F,4,FALSE),"")</f>
        <v/>
      </c>
      <c r="F4078" s="172" t="str">
        <f>IFERROR(VLOOKUP(C4078,[1]MASTER!C:F,3,FALSE),"")</f>
        <v/>
      </c>
      <c r="G4078" s="175" t="str">
        <f>IFERROR(LOOKUP(C4078,[1]MASTER!C:C,[1]MASTER!B:B),"")</f>
        <v/>
      </c>
      <c r="H4078" s="176" t="str">
        <f>IFERROR(VLOOKUP(C4078,[1]MASTER!C:G,5,FALSE),"")</f>
        <v/>
      </c>
    </row>
    <row r="4079" spans="1:8" ht="15.75">
      <c r="A4079" s="52"/>
      <c r="B4079" s="233"/>
      <c r="D4079" s="55" t="e">
        <f>VLOOKUP(C4079,#REF!,2,FALSE)</f>
        <v>#REF!</v>
      </c>
      <c r="E4079" s="172" t="str">
        <f>IFERROR(VLOOKUP(C4079,[1]MASTER!C:F,4,FALSE),"")</f>
        <v/>
      </c>
      <c r="F4079" s="172" t="str">
        <f>IFERROR(VLOOKUP(C4079,[1]MASTER!C:F,3,FALSE),"")</f>
        <v/>
      </c>
      <c r="G4079" s="175" t="str">
        <f>IFERROR(LOOKUP(C4079,[1]MASTER!C:C,[1]MASTER!B:B),"")</f>
        <v/>
      </c>
      <c r="H4079" s="176" t="str">
        <f>IFERROR(VLOOKUP(C4079,[1]MASTER!C:G,5,FALSE),"")</f>
        <v/>
      </c>
    </row>
    <row r="4080" spans="1:8" ht="15.75">
      <c r="A4080" s="109"/>
      <c r="B4080" s="120"/>
      <c r="D4080" s="55" t="e">
        <f>VLOOKUP(C4080,#REF!,2,FALSE)</f>
        <v>#REF!</v>
      </c>
      <c r="E4080" s="172" t="str">
        <f>IFERROR(VLOOKUP(C4080,[1]MASTER!C:F,4,FALSE),"")</f>
        <v/>
      </c>
      <c r="F4080" s="172" t="str">
        <f>IFERROR(VLOOKUP(C4080,[1]MASTER!C:F,3,FALSE),"")</f>
        <v/>
      </c>
      <c r="G4080" s="175" t="str">
        <f>IFERROR(LOOKUP(C4080,[1]MASTER!C:C,[1]MASTER!B:B),"")</f>
        <v/>
      </c>
      <c r="H4080" s="176" t="str">
        <f>IFERROR(VLOOKUP(C4080,[1]MASTER!C:G,5,FALSE),"")</f>
        <v/>
      </c>
    </row>
    <row r="4081" spans="1:8" ht="15.75">
      <c r="A4081" s="52"/>
      <c r="B4081" s="233"/>
      <c r="D4081" s="55" t="e">
        <f>VLOOKUP(C4081,#REF!,2,FALSE)</f>
        <v>#REF!</v>
      </c>
      <c r="E4081" s="172" t="str">
        <f>IFERROR(VLOOKUP(C4081,[1]MASTER!C:F,4,FALSE),"")</f>
        <v/>
      </c>
      <c r="F4081" s="172" t="str">
        <f>IFERROR(VLOOKUP(C4081,[1]MASTER!C:F,3,FALSE),"")</f>
        <v/>
      </c>
      <c r="G4081" s="175" t="str">
        <f>IFERROR(LOOKUP(C4081,[1]MASTER!C:C,[1]MASTER!B:B),"")</f>
        <v/>
      </c>
      <c r="H4081" s="176" t="str">
        <f>IFERROR(VLOOKUP(C4081,[1]MASTER!C:G,5,FALSE),"")</f>
        <v/>
      </c>
    </row>
    <row r="4082" spans="1:8" ht="15.75">
      <c r="A4082" s="109"/>
      <c r="B4082" s="120"/>
      <c r="D4082" s="55" t="e">
        <f>VLOOKUP(C4082,#REF!,2,FALSE)</f>
        <v>#REF!</v>
      </c>
      <c r="E4082" s="172" t="str">
        <f>IFERROR(VLOOKUP(C4082,[1]MASTER!C:F,4,FALSE),"")</f>
        <v/>
      </c>
      <c r="F4082" s="172" t="str">
        <f>IFERROR(VLOOKUP(C4082,[1]MASTER!C:F,3,FALSE),"")</f>
        <v/>
      </c>
      <c r="G4082" s="175" t="str">
        <f>IFERROR(LOOKUP(C4082,[1]MASTER!C:C,[1]MASTER!B:B),"")</f>
        <v/>
      </c>
      <c r="H4082" s="176" t="str">
        <f>IFERROR(VLOOKUP(C4082,[1]MASTER!C:G,5,FALSE),"")</f>
        <v/>
      </c>
    </row>
    <row r="4083" spans="1:8" ht="15.75">
      <c r="A4083" s="52"/>
      <c r="B4083" s="233"/>
      <c r="D4083" s="55" t="e">
        <f>VLOOKUP(C4083,#REF!,2,FALSE)</f>
        <v>#REF!</v>
      </c>
      <c r="E4083" s="172" t="str">
        <f>IFERROR(VLOOKUP(C4083,[1]MASTER!C:F,4,FALSE),"")</f>
        <v/>
      </c>
      <c r="F4083" s="172" t="str">
        <f>IFERROR(VLOOKUP(C4083,[1]MASTER!C:F,3,FALSE),"")</f>
        <v/>
      </c>
      <c r="G4083" s="175" t="str">
        <f>IFERROR(LOOKUP(C4083,[1]MASTER!C:C,[1]MASTER!B:B),"")</f>
        <v/>
      </c>
      <c r="H4083" s="176" t="str">
        <f>IFERROR(VLOOKUP(C4083,[1]MASTER!C:G,5,FALSE),"")</f>
        <v/>
      </c>
    </row>
    <row r="4084" spans="1:8" ht="15.75">
      <c r="A4084" s="109"/>
      <c r="B4084" s="120"/>
      <c r="D4084" s="55" t="e">
        <f>VLOOKUP(C4084,#REF!,2,FALSE)</f>
        <v>#REF!</v>
      </c>
      <c r="E4084" s="172" t="str">
        <f>IFERROR(VLOOKUP(C4084,[1]MASTER!C:F,4,FALSE),"")</f>
        <v/>
      </c>
      <c r="F4084" s="172" t="str">
        <f>IFERROR(VLOOKUP(C4084,[1]MASTER!C:F,3,FALSE),"")</f>
        <v/>
      </c>
      <c r="G4084" s="175" t="str">
        <f>IFERROR(LOOKUP(C4084,[1]MASTER!C:C,[1]MASTER!B:B),"")</f>
        <v/>
      </c>
      <c r="H4084" s="176" t="str">
        <f>IFERROR(VLOOKUP(C4084,[1]MASTER!C:G,5,FALSE),"")</f>
        <v/>
      </c>
    </row>
    <row r="4085" spans="1:8" ht="15.75">
      <c r="A4085" s="52"/>
      <c r="B4085" s="233"/>
      <c r="D4085" s="55" t="e">
        <f>VLOOKUP(C4085,#REF!,2,FALSE)</f>
        <v>#REF!</v>
      </c>
      <c r="E4085" s="172" t="str">
        <f>IFERROR(VLOOKUP(C4085,[1]MASTER!C:F,4,FALSE),"")</f>
        <v/>
      </c>
      <c r="F4085" s="172" t="str">
        <f>IFERROR(VLOOKUP(C4085,[1]MASTER!C:F,3,FALSE),"")</f>
        <v/>
      </c>
      <c r="G4085" s="175" t="str">
        <f>IFERROR(LOOKUP(C4085,[1]MASTER!C:C,[1]MASTER!B:B),"")</f>
        <v/>
      </c>
      <c r="H4085" s="176" t="str">
        <f>IFERROR(VLOOKUP(C4085,[1]MASTER!C:G,5,FALSE),"")</f>
        <v/>
      </c>
    </row>
    <row r="4086" spans="1:8" ht="15.75">
      <c r="A4086" s="109"/>
      <c r="B4086" s="120"/>
      <c r="D4086" s="55" t="e">
        <f>VLOOKUP(C4086,#REF!,2,FALSE)</f>
        <v>#REF!</v>
      </c>
      <c r="E4086" s="172" t="str">
        <f>IFERROR(VLOOKUP(C4086,[1]MASTER!C:F,4,FALSE),"")</f>
        <v/>
      </c>
      <c r="F4086" s="172" t="str">
        <f>IFERROR(VLOOKUP(C4086,[1]MASTER!C:F,3,FALSE),"")</f>
        <v/>
      </c>
      <c r="G4086" s="175" t="str">
        <f>IFERROR(LOOKUP(C4086,[1]MASTER!C:C,[1]MASTER!B:B),"")</f>
        <v/>
      </c>
      <c r="H4086" s="176" t="str">
        <f>IFERROR(VLOOKUP(C4086,[1]MASTER!C:G,5,FALSE),"")</f>
        <v/>
      </c>
    </row>
    <row r="4087" spans="1:8" ht="15.75">
      <c r="A4087" s="52"/>
      <c r="B4087" s="233"/>
      <c r="D4087" s="55" t="e">
        <f>VLOOKUP(C4087,#REF!,2,FALSE)</f>
        <v>#REF!</v>
      </c>
      <c r="E4087" s="172" t="str">
        <f>IFERROR(VLOOKUP(C4087,[1]MASTER!C:F,4,FALSE),"")</f>
        <v/>
      </c>
      <c r="F4087" s="172" t="str">
        <f>IFERROR(VLOOKUP(C4087,[1]MASTER!C:F,3,FALSE),"")</f>
        <v/>
      </c>
      <c r="G4087" s="175" t="str">
        <f>IFERROR(LOOKUP(C4087,[1]MASTER!C:C,[1]MASTER!B:B),"")</f>
        <v/>
      </c>
      <c r="H4087" s="176" t="str">
        <f>IFERROR(VLOOKUP(C4087,[1]MASTER!C:G,5,FALSE),"")</f>
        <v/>
      </c>
    </row>
    <row r="4088" spans="1:8" ht="15.75">
      <c r="A4088" s="109"/>
      <c r="B4088" s="120"/>
      <c r="D4088" s="55" t="e">
        <f>VLOOKUP(C4088,#REF!,2,FALSE)</f>
        <v>#REF!</v>
      </c>
      <c r="E4088" s="172" t="str">
        <f>IFERROR(VLOOKUP(C4088,[1]MASTER!C:F,4,FALSE),"")</f>
        <v/>
      </c>
      <c r="F4088" s="172" t="str">
        <f>IFERROR(VLOOKUP(C4088,[1]MASTER!C:F,3,FALSE),"")</f>
        <v/>
      </c>
      <c r="G4088" s="175" t="str">
        <f>IFERROR(LOOKUP(C4088,[1]MASTER!C:C,[1]MASTER!B:B),"")</f>
        <v/>
      </c>
      <c r="H4088" s="176" t="str">
        <f>IFERROR(VLOOKUP(C4088,[1]MASTER!C:G,5,FALSE),"")</f>
        <v/>
      </c>
    </row>
    <row r="4089" spans="1:8" ht="15.75">
      <c r="A4089" s="52"/>
      <c r="B4089" s="233"/>
      <c r="D4089" s="55" t="e">
        <f>VLOOKUP(C4089,#REF!,2,FALSE)</f>
        <v>#REF!</v>
      </c>
      <c r="E4089" s="172" t="str">
        <f>IFERROR(VLOOKUP(C4089,[1]MASTER!C:F,4,FALSE),"")</f>
        <v/>
      </c>
      <c r="F4089" s="172" t="str">
        <f>IFERROR(VLOOKUP(C4089,[1]MASTER!C:F,3,FALSE),"")</f>
        <v/>
      </c>
      <c r="G4089" s="175" t="str">
        <f>IFERROR(LOOKUP(C4089,[1]MASTER!C:C,[1]MASTER!B:B),"")</f>
        <v/>
      </c>
      <c r="H4089" s="176" t="str">
        <f>IFERROR(VLOOKUP(C4089,[1]MASTER!C:G,5,FALSE),"")</f>
        <v/>
      </c>
    </row>
    <row r="4090" spans="1:8" ht="15.75">
      <c r="A4090" s="109"/>
      <c r="B4090" s="120"/>
      <c r="D4090" s="55" t="e">
        <f>VLOOKUP(C4090,#REF!,2,FALSE)</f>
        <v>#REF!</v>
      </c>
      <c r="E4090" s="172" t="str">
        <f>IFERROR(VLOOKUP(C4090,[1]MASTER!C:F,4,FALSE),"")</f>
        <v/>
      </c>
      <c r="F4090" s="172" t="str">
        <f>IFERROR(VLOOKUP(C4090,[1]MASTER!C:F,3,FALSE),"")</f>
        <v/>
      </c>
      <c r="G4090" s="175" t="str">
        <f>IFERROR(LOOKUP(C4090,[1]MASTER!C:C,[1]MASTER!B:B),"")</f>
        <v/>
      </c>
      <c r="H4090" s="176" t="str">
        <f>IFERROR(VLOOKUP(C4090,[1]MASTER!C:G,5,FALSE),"")</f>
        <v/>
      </c>
    </row>
    <row r="4091" spans="1:8" ht="15.75">
      <c r="A4091" s="52"/>
      <c r="B4091" s="233"/>
      <c r="D4091" s="55" t="e">
        <f>VLOOKUP(C4091,#REF!,2,FALSE)</f>
        <v>#REF!</v>
      </c>
      <c r="E4091" s="172" t="str">
        <f>IFERROR(VLOOKUP(C4091,[1]MASTER!C:F,4,FALSE),"")</f>
        <v/>
      </c>
      <c r="F4091" s="172" t="str">
        <f>IFERROR(VLOOKUP(C4091,[1]MASTER!C:F,3,FALSE),"")</f>
        <v/>
      </c>
      <c r="G4091" s="175" t="str">
        <f>IFERROR(LOOKUP(C4091,[1]MASTER!C:C,[1]MASTER!B:B),"")</f>
        <v/>
      </c>
      <c r="H4091" s="176" t="str">
        <f>IFERROR(VLOOKUP(C4091,[1]MASTER!C:G,5,FALSE),"")</f>
        <v/>
      </c>
    </row>
    <row r="4092" spans="1:8" ht="15.75">
      <c r="A4092" s="109"/>
      <c r="B4092" s="120"/>
      <c r="D4092" s="55" t="e">
        <f>VLOOKUP(C4092,#REF!,2,FALSE)</f>
        <v>#REF!</v>
      </c>
      <c r="E4092" s="172" t="str">
        <f>IFERROR(VLOOKUP(C4092,[1]MASTER!C:F,4,FALSE),"")</f>
        <v/>
      </c>
      <c r="F4092" s="172" t="str">
        <f>IFERROR(VLOOKUP(C4092,[1]MASTER!C:F,3,FALSE),"")</f>
        <v/>
      </c>
      <c r="G4092" s="175" t="str">
        <f>IFERROR(LOOKUP(C4092,[1]MASTER!C:C,[1]MASTER!B:B),"")</f>
        <v/>
      </c>
      <c r="H4092" s="176" t="str">
        <f>IFERROR(VLOOKUP(C4092,[1]MASTER!C:G,5,FALSE),"")</f>
        <v/>
      </c>
    </row>
    <row r="4093" spans="1:8" ht="15.75">
      <c r="A4093" s="52"/>
      <c r="B4093" s="233"/>
      <c r="D4093" s="55" t="e">
        <f>VLOOKUP(C4093,#REF!,2,FALSE)</f>
        <v>#REF!</v>
      </c>
      <c r="E4093" s="172" t="str">
        <f>IFERROR(VLOOKUP(C4093,[1]MASTER!C:F,4,FALSE),"")</f>
        <v/>
      </c>
      <c r="F4093" s="172" t="str">
        <f>IFERROR(VLOOKUP(C4093,[1]MASTER!C:F,3,FALSE),"")</f>
        <v/>
      </c>
      <c r="G4093" s="175" t="str">
        <f>IFERROR(LOOKUP(C4093,[1]MASTER!C:C,[1]MASTER!B:B),"")</f>
        <v/>
      </c>
      <c r="H4093" s="176" t="str">
        <f>IFERROR(VLOOKUP(C4093,[1]MASTER!C:G,5,FALSE),"")</f>
        <v/>
      </c>
    </row>
    <row r="4094" spans="1:8" ht="15.75">
      <c r="A4094" s="109"/>
      <c r="B4094" s="120"/>
      <c r="D4094" s="55" t="e">
        <f>VLOOKUP(C4094,#REF!,2,FALSE)</f>
        <v>#REF!</v>
      </c>
      <c r="E4094" s="172" t="str">
        <f>IFERROR(VLOOKUP(C4094,[1]MASTER!C:F,4,FALSE),"")</f>
        <v/>
      </c>
      <c r="F4094" s="172" t="str">
        <f>IFERROR(VLOOKUP(C4094,[1]MASTER!C:F,3,FALSE),"")</f>
        <v/>
      </c>
      <c r="G4094" s="175" t="str">
        <f>IFERROR(LOOKUP(C4094,[1]MASTER!C:C,[1]MASTER!B:B),"")</f>
        <v/>
      </c>
      <c r="H4094" s="176" t="str">
        <f>IFERROR(VLOOKUP(C4094,[1]MASTER!C:G,5,FALSE),"")</f>
        <v/>
      </c>
    </row>
    <row r="4095" spans="1:8" ht="15.75">
      <c r="A4095" s="52"/>
      <c r="B4095" s="233"/>
      <c r="D4095" s="55" t="e">
        <f>VLOOKUP(C4095,#REF!,2,FALSE)</f>
        <v>#REF!</v>
      </c>
      <c r="E4095" s="172" t="str">
        <f>IFERROR(VLOOKUP(C4095,[1]MASTER!C:F,4,FALSE),"")</f>
        <v/>
      </c>
      <c r="F4095" s="172" t="str">
        <f>IFERROR(VLOOKUP(C4095,[1]MASTER!C:F,3,FALSE),"")</f>
        <v/>
      </c>
      <c r="G4095" s="175" t="str">
        <f>IFERROR(LOOKUP(C4095,[1]MASTER!C:C,[1]MASTER!B:B),"")</f>
        <v/>
      </c>
      <c r="H4095" s="176" t="str">
        <f>IFERROR(VLOOKUP(C4095,[1]MASTER!C:G,5,FALSE),"")</f>
        <v/>
      </c>
    </row>
    <row r="4096" spans="1:8" ht="15.75">
      <c r="A4096" s="109"/>
      <c r="B4096" s="120"/>
      <c r="D4096" s="55" t="e">
        <f>VLOOKUP(C4096,#REF!,2,FALSE)</f>
        <v>#REF!</v>
      </c>
      <c r="E4096" s="172" t="str">
        <f>IFERROR(VLOOKUP(C4096,[1]MASTER!C:F,4,FALSE),"")</f>
        <v/>
      </c>
      <c r="F4096" s="172" t="str">
        <f>IFERROR(VLOOKUP(C4096,[1]MASTER!C:F,3,FALSE),"")</f>
        <v/>
      </c>
      <c r="G4096" s="175" t="str">
        <f>IFERROR(LOOKUP(C4096,[1]MASTER!C:C,[1]MASTER!B:B),"")</f>
        <v/>
      </c>
      <c r="H4096" s="176" t="str">
        <f>IFERROR(VLOOKUP(C4096,[1]MASTER!C:G,5,FALSE),"")</f>
        <v/>
      </c>
    </row>
    <row r="4097" spans="1:8" ht="15.75">
      <c r="A4097" s="52"/>
      <c r="B4097" s="233"/>
      <c r="D4097" s="55" t="e">
        <f>VLOOKUP(C4097,#REF!,2,FALSE)</f>
        <v>#REF!</v>
      </c>
      <c r="E4097" s="172" t="str">
        <f>IFERROR(VLOOKUP(C4097,[1]MASTER!C:F,4,FALSE),"")</f>
        <v/>
      </c>
      <c r="F4097" s="172" t="str">
        <f>IFERROR(VLOOKUP(C4097,[1]MASTER!C:F,3,FALSE),"")</f>
        <v/>
      </c>
      <c r="G4097" s="175" t="str">
        <f>IFERROR(LOOKUP(C4097,[1]MASTER!C:C,[1]MASTER!B:B),"")</f>
        <v/>
      </c>
      <c r="H4097" s="176" t="str">
        <f>IFERROR(VLOOKUP(C4097,[1]MASTER!C:G,5,FALSE),"")</f>
        <v/>
      </c>
    </row>
    <row r="4098" spans="1:8" ht="15.75">
      <c r="A4098" s="109"/>
      <c r="B4098" s="120"/>
      <c r="D4098" s="55" t="e">
        <f>VLOOKUP(C4098,#REF!,2,FALSE)</f>
        <v>#REF!</v>
      </c>
      <c r="E4098" s="172" t="str">
        <f>IFERROR(VLOOKUP(C4098,[1]MASTER!C:F,4,FALSE),"")</f>
        <v/>
      </c>
      <c r="F4098" s="172" t="str">
        <f>IFERROR(VLOOKUP(C4098,[1]MASTER!C:F,3,FALSE),"")</f>
        <v/>
      </c>
      <c r="G4098" s="175" t="str">
        <f>IFERROR(LOOKUP(C4098,[1]MASTER!C:C,[1]MASTER!B:B),"")</f>
        <v/>
      </c>
      <c r="H4098" s="176" t="str">
        <f>IFERROR(VLOOKUP(C4098,[1]MASTER!C:G,5,FALSE),"")</f>
        <v/>
      </c>
    </row>
    <row r="4099" spans="1:8" ht="15.75">
      <c r="A4099" s="52"/>
      <c r="B4099" s="233"/>
      <c r="D4099" s="55" t="e">
        <f>VLOOKUP(C4099,#REF!,2,FALSE)</f>
        <v>#REF!</v>
      </c>
      <c r="E4099" s="172" t="str">
        <f>IFERROR(VLOOKUP(C4099,[1]MASTER!C:F,4,FALSE),"")</f>
        <v/>
      </c>
      <c r="F4099" s="172" t="str">
        <f>IFERROR(VLOOKUP(C4099,[1]MASTER!C:F,3,FALSE),"")</f>
        <v/>
      </c>
      <c r="G4099" s="175" t="str">
        <f>IFERROR(LOOKUP(C4099,[1]MASTER!C:C,[1]MASTER!B:B),"")</f>
        <v/>
      </c>
      <c r="H4099" s="176" t="str">
        <f>IFERROR(VLOOKUP(C4099,[1]MASTER!C:G,5,FALSE),"")</f>
        <v/>
      </c>
    </row>
    <row r="4100" spans="1:8" ht="15.75">
      <c r="A4100" s="109"/>
      <c r="B4100" s="120"/>
      <c r="D4100" s="55" t="e">
        <f>VLOOKUP(C4100,#REF!,2,FALSE)</f>
        <v>#REF!</v>
      </c>
      <c r="E4100" s="172" t="str">
        <f>IFERROR(VLOOKUP(C4100,[1]MASTER!C:F,4,FALSE),"")</f>
        <v/>
      </c>
      <c r="F4100" s="172" t="str">
        <f>IFERROR(VLOOKUP(C4100,[1]MASTER!C:F,3,FALSE),"")</f>
        <v/>
      </c>
      <c r="G4100" s="175" t="str">
        <f>IFERROR(LOOKUP(C4100,[1]MASTER!C:C,[1]MASTER!B:B),"")</f>
        <v/>
      </c>
      <c r="H4100" s="176" t="str">
        <f>IFERROR(VLOOKUP(C4100,[1]MASTER!C:G,5,FALSE),"")</f>
        <v/>
      </c>
    </row>
    <row r="4101" spans="1:8" ht="15.75">
      <c r="A4101" s="52"/>
      <c r="B4101" s="233"/>
      <c r="D4101" s="55" t="e">
        <f>VLOOKUP(C4101,#REF!,2,FALSE)</f>
        <v>#REF!</v>
      </c>
      <c r="E4101" s="172" t="str">
        <f>IFERROR(VLOOKUP(C4101,[1]MASTER!C:F,4,FALSE),"")</f>
        <v/>
      </c>
      <c r="F4101" s="172" t="str">
        <f>IFERROR(VLOOKUP(C4101,[1]MASTER!C:F,3,FALSE),"")</f>
        <v/>
      </c>
      <c r="G4101" s="175" t="str">
        <f>IFERROR(LOOKUP(C4101,[1]MASTER!C:C,[1]MASTER!B:B),"")</f>
        <v/>
      </c>
      <c r="H4101" s="176" t="str">
        <f>IFERROR(VLOOKUP(C4101,[1]MASTER!C:G,5,FALSE),"")</f>
        <v/>
      </c>
    </row>
    <row r="4102" spans="1:8" ht="15.75">
      <c r="A4102" s="109"/>
      <c r="B4102" s="120"/>
      <c r="D4102" s="55" t="e">
        <f>VLOOKUP(C4102,#REF!,2,FALSE)</f>
        <v>#REF!</v>
      </c>
      <c r="E4102" s="172" t="str">
        <f>IFERROR(VLOOKUP(C4102,[1]MASTER!C:F,4,FALSE),"")</f>
        <v/>
      </c>
      <c r="F4102" s="172" t="str">
        <f>IFERROR(VLOOKUP(C4102,[1]MASTER!C:F,3,FALSE),"")</f>
        <v/>
      </c>
      <c r="G4102" s="175" t="str">
        <f>IFERROR(LOOKUP(C4102,[1]MASTER!C:C,[1]MASTER!B:B),"")</f>
        <v/>
      </c>
      <c r="H4102" s="176" t="str">
        <f>IFERROR(VLOOKUP(C4102,[1]MASTER!C:G,5,FALSE),"")</f>
        <v/>
      </c>
    </row>
    <row r="4103" spans="1:8" ht="15.75">
      <c r="A4103" s="52"/>
      <c r="B4103" s="233"/>
      <c r="D4103" s="55" t="e">
        <f>VLOOKUP(C4103,#REF!,2,FALSE)</f>
        <v>#REF!</v>
      </c>
      <c r="E4103" s="172" t="str">
        <f>IFERROR(VLOOKUP(C4103,[1]MASTER!C:F,4,FALSE),"")</f>
        <v/>
      </c>
      <c r="F4103" s="172" t="str">
        <f>IFERROR(VLOOKUP(C4103,[1]MASTER!C:F,3,FALSE),"")</f>
        <v/>
      </c>
      <c r="G4103" s="175" t="str">
        <f>IFERROR(LOOKUP(C4103,[1]MASTER!C:C,[1]MASTER!B:B),"")</f>
        <v/>
      </c>
      <c r="H4103" s="176" t="str">
        <f>IFERROR(VLOOKUP(C4103,[1]MASTER!C:G,5,FALSE),"")</f>
        <v/>
      </c>
    </row>
    <row r="4104" spans="1:8" ht="15.75">
      <c r="A4104" s="109"/>
      <c r="B4104" s="120"/>
      <c r="D4104" s="55" t="e">
        <f>VLOOKUP(C4104,#REF!,2,FALSE)</f>
        <v>#REF!</v>
      </c>
      <c r="E4104" s="172" t="str">
        <f>IFERROR(VLOOKUP(C4104,[1]MASTER!C:F,4,FALSE),"")</f>
        <v/>
      </c>
      <c r="F4104" s="172" t="str">
        <f>IFERROR(VLOOKUP(C4104,[1]MASTER!C:F,3,FALSE),"")</f>
        <v/>
      </c>
      <c r="G4104" s="175" t="str">
        <f>IFERROR(LOOKUP(C4104,[1]MASTER!C:C,[1]MASTER!B:B),"")</f>
        <v/>
      </c>
      <c r="H4104" s="176" t="str">
        <f>IFERROR(VLOOKUP(C4104,[1]MASTER!C:G,5,FALSE),"")</f>
        <v/>
      </c>
    </row>
    <row r="4105" spans="1:8" ht="15.75">
      <c r="A4105" s="52"/>
      <c r="B4105" s="233"/>
      <c r="D4105" s="55" t="e">
        <f>VLOOKUP(C4105,#REF!,2,FALSE)</f>
        <v>#REF!</v>
      </c>
      <c r="E4105" s="172" t="str">
        <f>IFERROR(VLOOKUP(C4105,[1]MASTER!C:F,4,FALSE),"")</f>
        <v/>
      </c>
      <c r="F4105" s="172" t="str">
        <f>IFERROR(VLOOKUP(C4105,[1]MASTER!C:F,3,FALSE),"")</f>
        <v/>
      </c>
      <c r="G4105" s="175" t="str">
        <f>IFERROR(LOOKUP(C4105,[1]MASTER!C:C,[1]MASTER!B:B),"")</f>
        <v/>
      </c>
      <c r="H4105" s="176" t="str">
        <f>IFERROR(VLOOKUP(C4105,[1]MASTER!C:G,5,FALSE),"")</f>
        <v/>
      </c>
    </row>
    <row r="4106" spans="1:8" ht="15.75">
      <c r="A4106" s="109"/>
      <c r="B4106" s="120"/>
      <c r="D4106" s="55" t="e">
        <f>VLOOKUP(C4106,#REF!,2,FALSE)</f>
        <v>#REF!</v>
      </c>
      <c r="E4106" s="172" t="str">
        <f>IFERROR(VLOOKUP(C4106,[1]MASTER!C:F,4,FALSE),"")</f>
        <v/>
      </c>
      <c r="F4106" s="172" t="str">
        <f>IFERROR(VLOOKUP(C4106,[1]MASTER!C:F,3,FALSE),"")</f>
        <v/>
      </c>
      <c r="G4106" s="175" t="str">
        <f>IFERROR(LOOKUP(C4106,[1]MASTER!C:C,[1]MASTER!B:B),"")</f>
        <v/>
      </c>
      <c r="H4106" s="176" t="str">
        <f>IFERROR(VLOOKUP(C4106,[1]MASTER!C:G,5,FALSE),"")</f>
        <v/>
      </c>
    </row>
    <row r="4107" spans="1:8" ht="15.75">
      <c r="A4107" s="52"/>
      <c r="B4107" s="233"/>
      <c r="D4107" s="55" t="e">
        <f>VLOOKUP(C4107,#REF!,2,FALSE)</f>
        <v>#REF!</v>
      </c>
      <c r="E4107" s="172" t="str">
        <f>IFERROR(VLOOKUP(C4107,[1]MASTER!C:F,4,FALSE),"")</f>
        <v/>
      </c>
      <c r="F4107" s="172" t="str">
        <f>IFERROR(VLOOKUP(C4107,[1]MASTER!C:F,3,FALSE),"")</f>
        <v/>
      </c>
      <c r="G4107" s="175" t="str">
        <f>IFERROR(LOOKUP(C4107,[1]MASTER!C:C,[1]MASTER!B:B),"")</f>
        <v/>
      </c>
      <c r="H4107" s="176" t="str">
        <f>IFERROR(VLOOKUP(C4107,[1]MASTER!C:G,5,FALSE),"")</f>
        <v/>
      </c>
    </row>
    <row r="4108" spans="1:8" ht="15.75">
      <c r="A4108" s="109"/>
      <c r="B4108" s="120"/>
      <c r="D4108" s="55" t="e">
        <f>VLOOKUP(C4108,#REF!,2,FALSE)</f>
        <v>#REF!</v>
      </c>
      <c r="E4108" s="172" t="str">
        <f>IFERROR(VLOOKUP(C4108,[1]MASTER!C:F,4,FALSE),"")</f>
        <v/>
      </c>
      <c r="F4108" s="172" t="str">
        <f>IFERROR(VLOOKUP(C4108,[1]MASTER!C:F,3,FALSE),"")</f>
        <v/>
      </c>
      <c r="G4108" s="175" t="str">
        <f>IFERROR(LOOKUP(C4108,[1]MASTER!C:C,[1]MASTER!B:B),"")</f>
        <v/>
      </c>
      <c r="H4108" s="176" t="str">
        <f>IFERROR(VLOOKUP(C4108,[1]MASTER!C:G,5,FALSE),"")</f>
        <v/>
      </c>
    </row>
    <row r="4109" spans="1:8" ht="15.75">
      <c r="A4109" s="52"/>
      <c r="B4109" s="233"/>
      <c r="D4109" s="55" t="e">
        <f>VLOOKUP(C4109,#REF!,2,FALSE)</f>
        <v>#REF!</v>
      </c>
      <c r="E4109" s="172" t="str">
        <f>IFERROR(VLOOKUP(C4109,[1]MASTER!C:F,4,FALSE),"")</f>
        <v/>
      </c>
      <c r="F4109" s="172" t="str">
        <f>IFERROR(VLOOKUP(C4109,[1]MASTER!C:F,3,FALSE),"")</f>
        <v/>
      </c>
      <c r="G4109" s="175" t="str">
        <f>IFERROR(LOOKUP(C4109,[1]MASTER!C:C,[1]MASTER!B:B),"")</f>
        <v/>
      </c>
      <c r="H4109" s="176" t="str">
        <f>IFERROR(VLOOKUP(C4109,[1]MASTER!C:G,5,FALSE),"")</f>
        <v/>
      </c>
    </row>
    <row r="4110" spans="1:8" ht="15.75">
      <c r="A4110" s="109"/>
      <c r="B4110" s="120"/>
      <c r="D4110" s="55" t="e">
        <f>VLOOKUP(C4110,#REF!,2,FALSE)</f>
        <v>#REF!</v>
      </c>
      <c r="E4110" s="172" t="str">
        <f>IFERROR(VLOOKUP(C4110,[1]MASTER!C:F,4,FALSE),"")</f>
        <v/>
      </c>
      <c r="F4110" s="172" t="str">
        <f>IFERROR(VLOOKUP(C4110,[1]MASTER!C:F,3,FALSE),"")</f>
        <v/>
      </c>
      <c r="G4110" s="175" t="str">
        <f>IFERROR(LOOKUP(C4110,[1]MASTER!C:C,[1]MASTER!B:B),"")</f>
        <v/>
      </c>
      <c r="H4110" s="176" t="str">
        <f>IFERROR(VLOOKUP(C4110,[1]MASTER!C:G,5,FALSE),"")</f>
        <v/>
      </c>
    </row>
    <row r="4111" spans="1:8" ht="15.75">
      <c r="A4111" s="52"/>
      <c r="B4111" s="233"/>
      <c r="D4111" s="55" t="e">
        <f>VLOOKUP(C4111,#REF!,2,FALSE)</f>
        <v>#REF!</v>
      </c>
      <c r="E4111" s="172" t="str">
        <f>IFERROR(VLOOKUP(C4111,[1]MASTER!C:F,4,FALSE),"")</f>
        <v/>
      </c>
      <c r="F4111" s="172" t="str">
        <f>IFERROR(VLOOKUP(C4111,[1]MASTER!C:F,3,FALSE),"")</f>
        <v/>
      </c>
      <c r="G4111" s="175" t="str">
        <f>IFERROR(LOOKUP(C4111,[1]MASTER!C:C,[1]MASTER!B:B),"")</f>
        <v/>
      </c>
      <c r="H4111" s="176" t="str">
        <f>IFERROR(VLOOKUP(C4111,[1]MASTER!C:G,5,FALSE),"")</f>
        <v/>
      </c>
    </row>
    <row r="4112" spans="1:8" ht="15.75">
      <c r="A4112" s="109"/>
      <c r="B4112" s="120"/>
      <c r="D4112" s="55" t="e">
        <f>VLOOKUP(C4112,#REF!,2,FALSE)</f>
        <v>#REF!</v>
      </c>
      <c r="E4112" s="172" t="str">
        <f>IFERROR(VLOOKUP(C4112,[1]MASTER!C:F,4,FALSE),"")</f>
        <v/>
      </c>
      <c r="F4112" s="172" t="str">
        <f>IFERROR(VLOOKUP(C4112,[1]MASTER!C:F,3,FALSE),"")</f>
        <v/>
      </c>
      <c r="G4112" s="175" t="str">
        <f>IFERROR(LOOKUP(C4112,[1]MASTER!C:C,[1]MASTER!B:B),"")</f>
        <v/>
      </c>
      <c r="H4112" s="176" t="str">
        <f>IFERROR(VLOOKUP(C4112,[1]MASTER!C:G,5,FALSE),"")</f>
        <v/>
      </c>
    </row>
    <row r="4113" spans="1:8" ht="15.75">
      <c r="A4113" s="52"/>
      <c r="B4113" s="233"/>
      <c r="D4113" s="55" t="e">
        <f>VLOOKUP(C4113,#REF!,2,FALSE)</f>
        <v>#REF!</v>
      </c>
      <c r="E4113" s="172" t="str">
        <f>IFERROR(VLOOKUP(C4113,[1]MASTER!C:F,4,FALSE),"")</f>
        <v/>
      </c>
      <c r="F4113" s="172" t="str">
        <f>IFERROR(VLOOKUP(C4113,[1]MASTER!C:F,3,FALSE),"")</f>
        <v/>
      </c>
      <c r="G4113" s="175" t="str">
        <f>IFERROR(LOOKUP(C4113,[1]MASTER!C:C,[1]MASTER!B:B),"")</f>
        <v/>
      </c>
      <c r="H4113" s="176" t="str">
        <f>IFERROR(VLOOKUP(C4113,[1]MASTER!C:G,5,FALSE),"")</f>
        <v/>
      </c>
    </row>
    <row r="4114" spans="1:8" ht="15.75">
      <c r="A4114" s="109"/>
      <c r="B4114" s="120"/>
      <c r="D4114" s="55" t="e">
        <f>VLOOKUP(C4114,#REF!,2,FALSE)</f>
        <v>#REF!</v>
      </c>
      <c r="E4114" s="172" t="str">
        <f>IFERROR(VLOOKUP(C4114,[1]MASTER!C:F,4,FALSE),"")</f>
        <v/>
      </c>
      <c r="F4114" s="172" t="str">
        <f>IFERROR(VLOOKUP(C4114,[1]MASTER!C:F,3,FALSE),"")</f>
        <v/>
      </c>
      <c r="G4114" s="175" t="str">
        <f>IFERROR(LOOKUP(C4114,[1]MASTER!C:C,[1]MASTER!B:B),"")</f>
        <v/>
      </c>
      <c r="H4114" s="176" t="str">
        <f>IFERROR(VLOOKUP(C4114,[1]MASTER!C:G,5,FALSE),"")</f>
        <v/>
      </c>
    </row>
    <row r="4115" spans="1:8" ht="15.75">
      <c r="A4115" s="52"/>
      <c r="B4115" s="233"/>
      <c r="D4115" s="55" t="e">
        <f>VLOOKUP(C4115,#REF!,2,FALSE)</f>
        <v>#REF!</v>
      </c>
      <c r="E4115" s="172" t="str">
        <f>IFERROR(VLOOKUP(C4115,[1]MASTER!C:F,4,FALSE),"")</f>
        <v/>
      </c>
      <c r="F4115" s="172" t="str">
        <f>IFERROR(VLOOKUP(C4115,[1]MASTER!C:F,3,FALSE),"")</f>
        <v/>
      </c>
      <c r="G4115" s="175" t="str">
        <f>IFERROR(LOOKUP(C4115,[1]MASTER!C:C,[1]MASTER!B:B),"")</f>
        <v/>
      </c>
      <c r="H4115" s="176" t="str">
        <f>IFERROR(VLOOKUP(C4115,[1]MASTER!C:G,5,FALSE),"")</f>
        <v/>
      </c>
    </row>
    <row r="4116" spans="1:8" ht="15.75">
      <c r="A4116" s="109"/>
      <c r="B4116" s="120"/>
      <c r="D4116" s="55" t="e">
        <f>VLOOKUP(C4116,#REF!,2,FALSE)</f>
        <v>#REF!</v>
      </c>
      <c r="E4116" s="172" t="str">
        <f>IFERROR(VLOOKUP(C4116,[1]MASTER!C:F,4,FALSE),"")</f>
        <v/>
      </c>
      <c r="F4116" s="172" t="str">
        <f>IFERROR(VLOOKUP(C4116,[1]MASTER!C:F,3,FALSE),"")</f>
        <v/>
      </c>
      <c r="G4116" s="175" t="str">
        <f>IFERROR(LOOKUP(C4116,[1]MASTER!C:C,[1]MASTER!B:B),"")</f>
        <v/>
      </c>
      <c r="H4116" s="176" t="str">
        <f>IFERROR(VLOOKUP(C4116,[1]MASTER!C:G,5,FALSE),"")</f>
        <v/>
      </c>
    </row>
    <row r="4117" spans="1:8" ht="15.75">
      <c r="A4117" s="52"/>
      <c r="B4117" s="233"/>
      <c r="D4117" s="55" t="e">
        <f>VLOOKUP(C4117,#REF!,2,FALSE)</f>
        <v>#REF!</v>
      </c>
      <c r="E4117" s="172" t="str">
        <f>IFERROR(VLOOKUP(C4117,[1]MASTER!C:F,4,FALSE),"")</f>
        <v/>
      </c>
      <c r="F4117" s="172" t="str">
        <f>IFERROR(VLOOKUP(C4117,[1]MASTER!C:F,3,FALSE),"")</f>
        <v/>
      </c>
      <c r="G4117" s="175" t="str">
        <f>IFERROR(LOOKUP(C4117,[1]MASTER!C:C,[1]MASTER!B:B),"")</f>
        <v/>
      </c>
      <c r="H4117" s="176" t="str">
        <f>IFERROR(VLOOKUP(C4117,[1]MASTER!C:G,5,FALSE),"")</f>
        <v/>
      </c>
    </row>
    <row r="4118" spans="1:8" ht="15.75">
      <c r="A4118" s="109"/>
      <c r="B4118" s="120"/>
      <c r="D4118" s="55" t="e">
        <f>VLOOKUP(C4118,#REF!,2,FALSE)</f>
        <v>#REF!</v>
      </c>
      <c r="E4118" s="172" t="str">
        <f>IFERROR(VLOOKUP(C4118,[1]MASTER!C:F,4,FALSE),"")</f>
        <v/>
      </c>
      <c r="F4118" s="172" t="str">
        <f>IFERROR(VLOOKUP(C4118,[1]MASTER!C:F,3,FALSE),"")</f>
        <v/>
      </c>
      <c r="G4118" s="175" t="str">
        <f>IFERROR(LOOKUP(C4118,[1]MASTER!C:C,[1]MASTER!B:B),"")</f>
        <v/>
      </c>
      <c r="H4118" s="176" t="str">
        <f>IFERROR(VLOOKUP(C4118,[1]MASTER!C:G,5,FALSE),"")</f>
        <v/>
      </c>
    </row>
    <row r="4119" spans="1:8" ht="15.75">
      <c r="A4119" s="52"/>
      <c r="B4119" s="233"/>
      <c r="D4119" s="55" t="e">
        <f>VLOOKUP(C4119,#REF!,2,FALSE)</f>
        <v>#REF!</v>
      </c>
      <c r="E4119" s="172" t="str">
        <f>IFERROR(VLOOKUP(C4119,[1]MASTER!C:F,4,FALSE),"")</f>
        <v/>
      </c>
      <c r="F4119" s="172" t="str">
        <f>IFERROR(VLOOKUP(C4119,[1]MASTER!C:F,3,FALSE),"")</f>
        <v/>
      </c>
      <c r="G4119" s="175" t="str">
        <f>IFERROR(LOOKUP(C4119,[1]MASTER!C:C,[1]MASTER!B:B),"")</f>
        <v/>
      </c>
      <c r="H4119" s="176" t="str">
        <f>IFERROR(VLOOKUP(C4119,[1]MASTER!C:G,5,FALSE),"")</f>
        <v/>
      </c>
    </row>
    <row r="4120" spans="1:8" ht="15.75">
      <c r="A4120" s="109"/>
      <c r="B4120" s="120"/>
      <c r="D4120" s="55" t="e">
        <f>VLOOKUP(C4120,#REF!,2,FALSE)</f>
        <v>#REF!</v>
      </c>
      <c r="E4120" s="172" t="str">
        <f>IFERROR(VLOOKUP(C4120,[1]MASTER!C:F,4,FALSE),"")</f>
        <v/>
      </c>
      <c r="F4120" s="172" t="str">
        <f>IFERROR(VLOOKUP(C4120,[1]MASTER!C:F,3,FALSE),"")</f>
        <v/>
      </c>
      <c r="G4120" s="175" t="str">
        <f>IFERROR(LOOKUP(C4120,[1]MASTER!C:C,[1]MASTER!B:B),"")</f>
        <v/>
      </c>
      <c r="H4120" s="176" t="str">
        <f>IFERROR(VLOOKUP(C4120,[1]MASTER!C:G,5,FALSE),"")</f>
        <v/>
      </c>
    </row>
    <row r="4121" spans="1:8" ht="15.75">
      <c r="A4121" s="52"/>
      <c r="B4121" s="233"/>
      <c r="D4121" s="55" t="e">
        <f>VLOOKUP(C4121,#REF!,2,FALSE)</f>
        <v>#REF!</v>
      </c>
      <c r="E4121" s="172" t="str">
        <f>IFERROR(VLOOKUP(C4121,[1]MASTER!C:F,4,FALSE),"")</f>
        <v/>
      </c>
      <c r="F4121" s="172" t="str">
        <f>IFERROR(VLOOKUP(C4121,[1]MASTER!C:F,3,FALSE),"")</f>
        <v/>
      </c>
      <c r="G4121" s="175" t="str">
        <f>IFERROR(LOOKUP(C4121,[1]MASTER!C:C,[1]MASTER!B:B),"")</f>
        <v/>
      </c>
      <c r="H4121" s="176" t="str">
        <f>IFERROR(VLOOKUP(C4121,[1]MASTER!C:G,5,FALSE),"")</f>
        <v/>
      </c>
    </row>
    <row r="4122" spans="1:8" ht="15.75">
      <c r="A4122" s="109"/>
      <c r="B4122" s="120"/>
      <c r="D4122" s="55" t="e">
        <f>VLOOKUP(C4122,#REF!,2,FALSE)</f>
        <v>#REF!</v>
      </c>
      <c r="E4122" s="172" t="str">
        <f>IFERROR(VLOOKUP(C4122,[1]MASTER!C:F,4,FALSE),"")</f>
        <v/>
      </c>
      <c r="F4122" s="172" t="str">
        <f>IFERROR(VLOOKUP(C4122,[1]MASTER!C:F,3,FALSE),"")</f>
        <v/>
      </c>
      <c r="G4122" s="175" t="str">
        <f>IFERROR(LOOKUP(C4122,[1]MASTER!C:C,[1]MASTER!B:B),"")</f>
        <v/>
      </c>
      <c r="H4122" s="176" t="str">
        <f>IFERROR(VLOOKUP(C4122,[1]MASTER!C:G,5,FALSE),"")</f>
        <v/>
      </c>
    </row>
    <row r="4123" spans="1:8" ht="15.75">
      <c r="A4123" s="52"/>
      <c r="B4123" s="233"/>
      <c r="D4123" s="55" t="e">
        <f>VLOOKUP(C4123,#REF!,2,FALSE)</f>
        <v>#REF!</v>
      </c>
      <c r="E4123" s="172" t="str">
        <f>IFERROR(VLOOKUP(C4123,[1]MASTER!C:F,4,FALSE),"")</f>
        <v/>
      </c>
      <c r="F4123" s="172" t="str">
        <f>IFERROR(VLOOKUP(C4123,[1]MASTER!C:F,3,FALSE),"")</f>
        <v/>
      </c>
      <c r="G4123" s="175" t="str">
        <f>IFERROR(LOOKUP(C4123,[1]MASTER!C:C,[1]MASTER!B:B),"")</f>
        <v/>
      </c>
      <c r="H4123" s="176" t="str">
        <f>IFERROR(VLOOKUP(C4123,[1]MASTER!C:G,5,FALSE),"")</f>
        <v/>
      </c>
    </row>
    <row r="4124" spans="1:8" ht="15.75">
      <c r="A4124" s="109"/>
      <c r="B4124" s="120"/>
      <c r="D4124" s="55" t="e">
        <f>VLOOKUP(C4124,#REF!,2,FALSE)</f>
        <v>#REF!</v>
      </c>
      <c r="E4124" s="172" t="str">
        <f>IFERROR(VLOOKUP(C4124,[1]MASTER!C:F,4,FALSE),"")</f>
        <v/>
      </c>
      <c r="F4124" s="172" t="str">
        <f>IFERROR(VLOOKUP(C4124,[1]MASTER!C:F,3,FALSE),"")</f>
        <v/>
      </c>
      <c r="G4124" s="175" t="str">
        <f>IFERROR(LOOKUP(C4124,[1]MASTER!C:C,[1]MASTER!B:B),"")</f>
        <v/>
      </c>
      <c r="H4124" s="176" t="str">
        <f>IFERROR(VLOOKUP(C4124,[1]MASTER!C:G,5,FALSE),"")</f>
        <v/>
      </c>
    </row>
    <row r="4125" spans="1:8" ht="15.75">
      <c r="A4125" s="52"/>
      <c r="B4125" s="233"/>
      <c r="D4125" s="55" t="e">
        <f>VLOOKUP(C4125,#REF!,2,FALSE)</f>
        <v>#REF!</v>
      </c>
      <c r="E4125" s="172" t="str">
        <f>IFERROR(VLOOKUP(C4125,[1]MASTER!C:F,4,FALSE),"")</f>
        <v/>
      </c>
      <c r="F4125" s="172" t="str">
        <f>IFERROR(VLOOKUP(C4125,[1]MASTER!C:F,3,FALSE),"")</f>
        <v/>
      </c>
      <c r="G4125" s="175" t="str">
        <f>IFERROR(LOOKUP(C4125,[1]MASTER!C:C,[1]MASTER!B:B),"")</f>
        <v/>
      </c>
      <c r="H4125" s="176" t="str">
        <f>IFERROR(VLOOKUP(C4125,[1]MASTER!C:G,5,FALSE),"")</f>
        <v/>
      </c>
    </row>
    <row r="4126" spans="1:8" ht="15.75">
      <c r="A4126" s="109"/>
      <c r="B4126" s="120"/>
      <c r="D4126" s="55" t="e">
        <f>VLOOKUP(C4126,#REF!,2,FALSE)</f>
        <v>#REF!</v>
      </c>
      <c r="E4126" s="172" t="str">
        <f>IFERROR(VLOOKUP(C4126,[1]MASTER!C:F,4,FALSE),"")</f>
        <v/>
      </c>
      <c r="F4126" s="172" t="str">
        <f>IFERROR(VLOOKUP(C4126,[1]MASTER!C:F,3,FALSE),"")</f>
        <v/>
      </c>
      <c r="G4126" s="175" t="str">
        <f>IFERROR(LOOKUP(C4126,[1]MASTER!C:C,[1]MASTER!B:B),"")</f>
        <v/>
      </c>
      <c r="H4126" s="176" t="str">
        <f>IFERROR(VLOOKUP(C4126,[1]MASTER!C:G,5,FALSE),"")</f>
        <v/>
      </c>
    </row>
    <row r="4127" spans="1:8" ht="15.75">
      <c r="A4127" s="52"/>
      <c r="B4127" s="233"/>
      <c r="D4127" s="55" t="e">
        <f>VLOOKUP(C4127,#REF!,2,FALSE)</f>
        <v>#REF!</v>
      </c>
      <c r="E4127" s="172" t="str">
        <f>IFERROR(VLOOKUP(C4127,[1]MASTER!C:F,4,FALSE),"")</f>
        <v/>
      </c>
      <c r="F4127" s="172" t="str">
        <f>IFERROR(VLOOKUP(C4127,[1]MASTER!C:F,3,FALSE),"")</f>
        <v/>
      </c>
      <c r="G4127" s="175" t="str">
        <f>IFERROR(LOOKUP(C4127,[1]MASTER!C:C,[1]MASTER!B:B),"")</f>
        <v/>
      </c>
      <c r="H4127" s="176" t="str">
        <f>IFERROR(VLOOKUP(C4127,[1]MASTER!C:G,5,FALSE),"")</f>
        <v/>
      </c>
    </row>
    <row r="4128" spans="1:8" ht="15.75">
      <c r="A4128" s="109"/>
      <c r="B4128" s="120"/>
      <c r="D4128" s="55" t="e">
        <f>VLOOKUP(C4128,#REF!,2,FALSE)</f>
        <v>#REF!</v>
      </c>
      <c r="E4128" s="172" t="str">
        <f>IFERROR(VLOOKUP(C4128,[1]MASTER!C:F,4,FALSE),"")</f>
        <v/>
      </c>
      <c r="F4128" s="172" t="str">
        <f>IFERROR(VLOOKUP(C4128,[1]MASTER!C:F,3,FALSE),"")</f>
        <v/>
      </c>
      <c r="G4128" s="175" t="str">
        <f>IFERROR(LOOKUP(C4128,[1]MASTER!C:C,[1]MASTER!B:B),"")</f>
        <v/>
      </c>
      <c r="H4128" s="176" t="str">
        <f>IFERROR(VLOOKUP(C4128,[1]MASTER!C:G,5,FALSE),"")</f>
        <v/>
      </c>
    </row>
    <row r="4129" spans="1:8" ht="15.75">
      <c r="A4129" s="52"/>
      <c r="B4129" s="233"/>
      <c r="D4129" s="55" t="e">
        <f>VLOOKUP(C4129,#REF!,2,FALSE)</f>
        <v>#REF!</v>
      </c>
      <c r="E4129" s="172" t="str">
        <f>IFERROR(VLOOKUP(C4129,[1]MASTER!C:F,4,FALSE),"")</f>
        <v/>
      </c>
      <c r="F4129" s="172" t="str">
        <f>IFERROR(VLOOKUP(C4129,[1]MASTER!C:F,3,FALSE),"")</f>
        <v/>
      </c>
      <c r="G4129" s="175" t="str">
        <f>IFERROR(LOOKUP(C4129,[1]MASTER!C:C,[1]MASTER!B:B),"")</f>
        <v/>
      </c>
      <c r="H4129" s="176" t="str">
        <f>IFERROR(VLOOKUP(C4129,[1]MASTER!C:G,5,FALSE),"")</f>
        <v/>
      </c>
    </row>
    <row r="4130" spans="1:8" ht="15.75">
      <c r="A4130" s="109"/>
      <c r="B4130" s="120"/>
      <c r="D4130" s="55" t="e">
        <f>VLOOKUP(C4130,#REF!,2,FALSE)</f>
        <v>#REF!</v>
      </c>
      <c r="E4130" s="172" t="str">
        <f>IFERROR(VLOOKUP(C4130,[1]MASTER!C:F,4,FALSE),"")</f>
        <v/>
      </c>
      <c r="F4130" s="172" t="str">
        <f>IFERROR(VLOOKUP(C4130,[1]MASTER!C:F,3,FALSE),"")</f>
        <v/>
      </c>
      <c r="G4130" s="175" t="str">
        <f>IFERROR(LOOKUP(C4130,[1]MASTER!C:C,[1]MASTER!B:B),"")</f>
        <v/>
      </c>
      <c r="H4130" s="176" t="str">
        <f>IFERROR(VLOOKUP(C4130,[1]MASTER!C:G,5,FALSE),"")</f>
        <v/>
      </c>
    </row>
    <row r="4131" spans="1:8" ht="15.75">
      <c r="A4131" s="52"/>
      <c r="B4131" s="233"/>
      <c r="D4131" s="55" t="e">
        <f>VLOOKUP(C4131,#REF!,2,FALSE)</f>
        <v>#REF!</v>
      </c>
      <c r="E4131" s="172" t="str">
        <f>IFERROR(VLOOKUP(C4131,[1]MASTER!C:F,4,FALSE),"")</f>
        <v/>
      </c>
      <c r="F4131" s="172" t="str">
        <f>IFERROR(VLOOKUP(C4131,[1]MASTER!C:F,3,FALSE),"")</f>
        <v/>
      </c>
      <c r="G4131" s="175" t="str">
        <f>IFERROR(LOOKUP(C4131,[1]MASTER!C:C,[1]MASTER!B:B),"")</f>
        <v/>
      </c>
      <c r="H4131" s="176" t="str">
        <f>IFERROR(VLOOKUP(C4131,[1]MASTER!C:G,5,FALSE),"")</f>
        <v/>
      </c>
    </row>
    <row r="4132" spans="1:8" ht="15.75">
      <c r="A4132" s="109"/>
      <c r="B4132" s="120"/>
      <c r="D4132" s="55" t="e">
        <f>VLOOKUP(C4132,#REF!,2,FALSE)</f>
        <v>#REF!</v>
      </c>
      <c r="E4132" s="172" t="str">
        <f>IFERROR(VLOOKUP(C4132,[1]MASTER!C:F,4,FALSE),"")</f>
        <v/>
      </c>
      <c r="F4132" s="172" t="str">
        <f>IFERROR(VLOOKUP(C4132,[1]MASTER!C:F,3,FALSE),"")</f>
        <v/>
      </c>
      <c r="G4132" s="175" t="str">
        <f>IFERROR(LOOKUP(C4132,[1]MASTER!C:C,[1]MASTER!B:B),"")</f>
        <v/>
      </c>
      <c r="H4132" s="176" t="str">
        <f>IFERROR(VLOOKUP(C4132,[1]MASTER!C:G,5,FALSE),"")</f>
        <v/>
      </c>
    </row>
    <row r="4133" spans="1:8" ht="15.75">
      <c r="A4133" s="52"/>
      <c r="B4133" s="233"/>
      <c r="D4133" s="55" t="e">
        <f>VLOOKUP(C4133,#REF!,2,FALSE)</f>
        <v>#REF!</v>
      </c>
      <c r="E4133" s="172" t="str">
        <f>IFERROR(VLOOKUP(C4133,[1]MASTER!C:F,4,FALSE),"")</f>
        <v/>
      </c>
      <c r="F4133" s="172" t="str">
        <f>IFERROR(VLOOKUP(C4133,[1]MASTER!C:F,3,FALSE),"")</f>
        <v/>
      </c>
      <c r="G4133" s="175" t="str">
        <f>IFERROR(LOOKUP(C4133,[1]MASTER!C:C,[1]MASTER!B:B),"")</f>
        <v/>
      </c>
      <c r="H4133" s="176" t="str">
        <f>IFERROR(VLOOKUP(C4133,[1]MASTER!C:G,5,FALSE),"")</f>
        <v/>
      </c>
    </row>
    <row r="4134" spans="1:8" ht="15.75">
      <c r="A4134" s="109"/>
      <c r="B4134" s="120"/>
      <c r="D4134" s="55" t="e">
        <f>VLOOKUP(C4134,#REF!,2,FALSE)</f>
        <v>#REF!</v>
      </c>
      <c r="E4134" s="172" t="str">
        <f>IFERROR(VLOOKUP(C4134,[1]MASTER!C:F,4,FALSE),"")</f>
        <v/>
      </c>
      <c r="F4134" s="172" t="str">
        <f>IFERROR(VLOOKUP(C4134,[1]MASTER!C:F,3,FALSE),"")</f>
        <v/>
      </c>
      <c r="G4134" s="175" t="str">
        <f>IFERROR(LOOKUP(C4134,[1]MASTER!C:C,[1]MASTER!B:B),"")</f>
        <v/>
      </c>
      <c r="H4134" s="176" t="str">
        <f>IFERROR(VLOOKUP(C4134,[1]MASTER!C:G,5,FALSE),"")</f>
        <v/>
      </c>
    </row>
    <row r="4135" spans="1:8" ht="15.75">
      <c r="A4135" s="52"/>
      <c r="B4135" s="233"/>
      <c r="D4135" s="55" t="e">
        <f>VLOOKUP(C4135,#REF!,2,FALSE)</f>
        <v>#REF!</v>
      </c>
      <c r="E4135" s="172" t="str">
        <f>IFERROR(VLOOKUP(C4135,[1]MASTER!C:F,4,FALSE),"")</f>
        <v/>
      </c>
      <c r="F4135" s="172" t="str">
        <f>IFERROR(VLOOKUP(C4135,[1]MASTER!C:F,3,FALSE),"")</f>
        <v/>
      </c>
      <c r="G4135" s="175" t="str">
        <f>IFERROR(LOOKUP(C4135,[1]MASTER!C:C,[1]MASTER!B:B),"")</f>
        <v/>
      </c>
      <c r="H4135" s="176" t="str">
        <f>IFERROR(VLOOKUP(C4135,[1]MASTER!C:G,5,FALSE),"")</f>
        <v/>
      </c>
    </row>
    <row r="4136" spans="1:8" ht="15.75">
      <c r="A4136" s="109"/>
      <c r="B4136" s="120"/>
      <c r="D4136" s="55" t="e">
        <f>VLOOKUP(C4136,#REF!,2,FALSE)</f>
        <v>#REF!</v>
      </c>
      <c r="E4136" s="172" t="str">
        <f>IFERROR(VLOOKUP(C4136,[1]MASTER!C:F,4,FALSE),"")</f>
        <v/>
      </c>
      <c r="F4136" s="172" t="str">
        <f>IFERROR(VLOOKUP(C4136,[1]MASTER!C:F,3,FALSE),"")</f>
        <v/>
      </c>
      <c r="G4136" s="175" t="str">
        <f>IFERROR(LOOKUP(C4136,[1]MASTER!C:C,[1]MASTER!B:B),"")</f>
        <v/>
      </c>
      <c r="H4136" s="176" t="str">
        <f>IFERROR(VLOOKUP(C4136,[1]MASTER!C:G,5,FALSE),"")</f>
        <v/>
      </c>
    </row>
    <row r="4137" spans="1:8" ht="15.75">
      <c r="A4137" s="52"/>
      <c r="B4137" s="233"/>
      <c r="D4137" s="55" t="e">
        <f>VLOOKUP(C4137,#REF!,2,FALSE)</f>
        <v>#REF!</v>
      </c>
      <c r="E4137" s="172" t="str">
        <f>IFERROR(VLOOKUP(C4137,[1]MASTER!C:F,4,FALSE),"")</f>
        <v/>
      </c>
      <c r="F4137" s="172" t="str">
        <f>IFERROR(VLOOKUP(C4137,[1]MASTER!C:F,3,FALSE),"")</f>
        <v/>
      </c>
      <c r="G4137" s="175" t="str">
        <f>IFERROR(LOOKUP(C4137,[1]MASTER!C:C,[1]MASTER!B:B),"")</f>
        <v/>
      </c>
      <c r="H4137" s="176" t="str">
        <f>IFERROR(VLOOKUP(C4137,[1]MASTER!C:G,5,FALSE),"")</f>
        <v/>
      </c>
    </row>
    <row r="4138" spans="1:8" ht="15.75">
      <c r="A4138" s="109"/>
      <c r="B4138" s="120"/>
      <c r="D4138" s="55" t="e">
        <f>VLOOKUP(C4138,#REF!,2,FALSE)</f>
        <v>#REF!</v>
      </c>
      <c r="E4138" s="172" t="str">
        <f>IFERROR(VLOOKUP(C4138,[1]MASTER!C:F,4,FALSE),"")</f>
        <v/>
      </c>
      <c r="F4138" s="172" t="str">
        <f>IFERROR(VLOOKUP(C4138,[1]MASTER!C:F,3,FALSE),"")</f>
        <v/>
      </c>
      <c r="G4138" s="175" t="str">
        <f>IFERROR(LOOKUP(C4138,[1]MASTER!C:C,[1]MASTER!B:B),"")</f>
        <v/>
      </c>
      <c r="H4138" s="176" t="str">
        <f>IFERROR(VLOOKUP(C4138,[1]MASTER!C:G,5,FALSE),"")</f>
        <v/>
      </c>
    </row>
    <row r="4139" spans="1:8" ht="15.75">
      <c r="A4139" s="52"/>
      <c r="B4139" s="233"/>
      <c r="D4139" s="55" t="e">
        <f>VLOOKUP(C4139,#REF!,2,FALSE)</f>
        <v>#REF!</v>
      </c>
      <c r="E4139" s="172" t="str">
        <f>IFERROR(VLOOKUP(C4139,[1]MASTER!C:F,4,FALSE),"")</f>
        <v/>
      </c>
      <c r="F4139" s="172" t="str">
        <f>IFERROR(VLOOKUP(C4139,[1]MASTER!C:F,3,FALSE),"")</f>
        <v/>
      </c>
      <c r="G4139" s="175" t="str">
        <f>IFERROR(LOOKUP(C4139,[1]MASTER!C:C,[1]MASTER!B:B),"")</f>
        <v/>
      </c>
      <c r="H4139" s="176" t="str">
        <f>IFERROR(VLOOKUP(C4139,[1]MASTER!C:G,5,FALSE),"")</f>
        <v/>
      </c>
    </row>
    <row r="4140" spans="1:8" ht="15.75">
      <c r="A4140" s="109"/>
      <c r="B4140" s="120"/>
      <c r="D4140" s="55" t="e">
        <f>VLOOKUP(C4140,#REF!,2,FALSE)</f>
        <v>#REF!</v>
      </c>
      <c r="E4140" s="172" t="str">
        <f>IFERROR(VLOOKUP(C4140,[1]MASTER!C:F,4,FALSE),"")</f>
        <v/>
      </c>
      <c r="F4140" s="172" t="str">
        <f>IFERROR(VLOOKUP(C4140,[1]MASTER!C:F,3,FALSE),"")</f>
        <v/>
      </c>
      <c r="G4140" s="175" t="str">
        <f>IFERROR(LOOKUP(C4140,[1]MASTER!C:C,[1]MASTER!B:B),"")</f>
        <v/>
      </c>
      <c r="H4140" s="176" t="str">
        <f>IFERROR(VLOOKUP(C4140,[1]MASTER!C:G,5,FALSE),"")</f>
        <v/>
      </c>
    </row>
    <row r="4141" spans="1:8" ht="15.75">
      <c r="A4141" s="52"/>
      <c r="B4141" s="233"/>
      <c r="D4141" s="55" t="e">
        <f>VLOOKUP(C4141,#REF!,2,FALSE)</f>
        <v>#REF!</v>
      </c>
      <c r="E4141" s="172" t="str">
        <f>IFERROR(VLOOKUP(C4141,[1]MASTER!C:F,4,FALSE),"")</f>
        <v/>
      </c>
      <c r="F4141" s="172" t="str">
        <f>IFERROR(VLOOKUP(C4141,[1]MASTER!C:F,3,FALSE),"")</f>
        <v/>
      </c>
      <c r="G4141" s="175" t="str">
        <f>IFERROR(LOOKUP(C4141,[1]MASTER!C:C,[1]MASTER!B:B),"")</f>
        <v/>
      </c>
      <c r="H4141" s="176" t="str">
        <f>IFERROR(VLOOKUP(C4141,[1]MASTER!C:G,5,FALSE),"")</f>
        <v/>
      </c>
    </row>
    <row r="4142" spans="1:8" ht="15.75">
      <c r="A4142" s="109"/>
      <c r="B4142" s="120"/>
      <c r="D4142" s="55" t="e">
        <f>VLOOKUP(C4142,#REF!,2,FALSE)</f>
        <v>#REF!</v>
      </c>
      <c r="E4142" s="172" t="str">
        <f>IFERROR(VLOOKUP(C4142,[1]MASTER!C:F,4,FALSE),"")</f>
        <v/>
      </c>
      <c r="F4142" s="172" t="str">
        <f>IFERROR(VLOOKUP(C4142,[1]MASTER!C:F,3,FALSE),"")</f>
        <v/>
      </c>
      <c r="G4142" s="175" t="str">
        <f>IFERROR(LOOKUP(C4142,[1]MASTER!C:C,[1]MASTER!B:B),"")</f>
        <v/>
      </c>
      <c r="H4142" s="176" t="str">
        <f>IFERROR(VLOOKUP(C4142,[1]MASTER!C:G,5,FALSE),"")</f>
        <v/>
      </c>
    </row>
    <row r="4143" spans="1:8" ht="15.75">
      <c r="A4143" s="52"/>
      <c r="B4143" s="233"/>
      <c r="D4143" s="55" t="e">
        <f>VLOOKUP(C4143,#REF!,2,FALSE)</f>
        <v>#REF!</v>
      </c>
      <c r="E4143" s="172" t="str">
        <f>IFERROR(VLOOKUP(C4143,[1]MASTER!C:F,4,FALSE),"")</f>
        <v/>
      </c>
      <c r="F4143" s="172" t="str">
        <f>IFERROR(VLOOKUP(C4143,[1]MASTER!C:F,3,FALSE),"")</f>
        <v/>
      </c>
      <c r="G4143" s="175" t="str">
        <f>IFERROR(LOOKUP(C4143,[1]MASTER!C:C,[1]MASTER!B:B),"")</f>
        <v/>
      </c>
      <c r="H4143" s="176" t="str">
        <f>IFERROR(VLOOKUP(C4143,[1]MASTER!C:G,5,FALSE),"")</f>
        <v/>
      </c>
    </row>
    <row r="4144" spans="1:8" ht="15.75">
      <c r="A4144" s="109"/>
      <c r="B4144" s="120"/>
      <c r="D4144" s="55" t="e">
        <f>VLOOKUP(C4144,#REF!,2,FALSE)</f>
        <v>#REF!</v>
      </c>
      <c r="E4144" s="172" t="str">
        <f>IFERROR(VLOOKUP(C4144,[1]MASTER!C:F,4,FALSE),"")</f>
        <v/>
      </c>
      <c r="F4144" s="172" t="str">
        <f>IFERROR(VLOOKUP(C4144,[1]MASTER!C:F,3,FALSE),"")</f>
        <v/>
      </c>
      <c r="G4144" s="175" t="str">
        <f>IFERROR(LOOKUP(C4144,[1]MASTER!C:C,[1]MASTER!B:B),"")</f>
        <v/>
      </c>
      <c r="H4144" s="176" t="str">
        <f>IFERROR(VLOOKUP(C4144,[1]MASTER!C:G,5,FALSE),"")</f>
        <v/>
      </c>
    </row>
    <row r="4145" spans="1:8" ht="15.75">
      <c r="A4145" s="52"/>
      <c r="B4145" s="233"/>
      <c r="D4145" s="55" t="e">
        <f>VLOOKUP(C4145,#REF!,2,FALSE)</f>
        <v>#REF!</v>
      </c>
      <c r="E4145" s="172" t="str">
        <f>IFERROR(VLOOKUP(C4145,[1]MASTER!C:F,4,FALSE),"")</f>
        <v/>
      </c>
      <c r="F4145" s="172" t="str">
        <f>IFERROR(VLOOKUP(C4145,[1]MASTER!C:F,3,FALSE),"")</f>
        <v/>
      </c>
      <c r="G4145" s="175" t="str">
        <f>IFERROR(LOOKUP(C4145,[1]MASTER!C:C,[1]MASTER!B:B),"")</f>
        <v/>
      </c>
      <c r="H4145" s="176" t="str">
        <f>IFERROR(VLOOKUP(C4145,[1]MASTER!C:G,5,FALSE),"")</f>
        <v/>
      </c>
    </row>
    <row r="4146" spans="1:8" ht="15.75">
      <c r="A4146" s="109"/>
      <c r="B4146" s="120"/>
      <c r="D4146" s="55" t="e">
        <f>VLOOKUP(C4146,#REF!,2,FALSE)</f>
        <v>#REF!</v>
      </c>
      <c r="E4146" s="172" t="str">
        <f>IFERROR(VLOOKUP(C4146,[1]MASTER!C:F,4,FALSE),"")</f>
        <v/>
      </c>
      <c r="F4146" s="172" t="str">
        <f>IFERROR(VLOOKUP(C4146,[1]MASTER!C:F,3,FALSE),"")</f>
        <v/>
      </c>
      <c r="G4146" s="175" t="str">
        <f>IFERROR(LOOKUP(C4146,[1]MASTER!C:C,[1]MASTER!B:B),"")</f>
        <v/>
      </c>
      <c r="H4146" s="176" t="str">
        <f>IFERROR(VLOOKUP(C4146,[1]MASTER!C:G,5,FALSE),"")</f>
        <v/>
      </c>
    </row>
    <row r="4147" spans="1:8" ht="15.75">
      <c r="A4147" s="52"/>
      <c r="B4147" s="233"/>
      <c r="D4147" s="55" t="e">
        <f>VLOOKUP(C4147,#REF!,2,FALSE)</f>
        <v>#REF!</v>
      </c>
      <c r="E4147" s="172" t="str">
        <f>IFERROR(VLOOKUP(C4147,[1]MASTER!C:F,4,FALSE),"")</f>
        <v/>
      </c>
      <c r="F4147" s="172" t="str">
        <f>IFERROR(VLOOKUP(C4147,[1]MASTER!C:F,3,FALSE),"")</f>
        <v/>
      </c>
      <c r="G4147" s="175" t="str">
        <f>IFERROR(LOOKUP(C4147,[1]MASTER!C:C,[1]MASTER!B:B),"")</f>
        <v/>
      </c>
      <c r="H4147" s="176" t="str">
        <f>IFERROR(VLOOKUP(C4147,[1]MASTER!C:G,5,FALSE),"")</f>
        <v/>
      </c>
    </row>
    <row r="4148" spans="1:8" ht="15.75">
      <c r="A4148" s="109"/>
      <c r="B4148" s="120"/>
      <c r="D4148" s="55" t="e">
        <f>VLOOKUP(C4148,#REF!,2,FALSE)</f>
        <v>#REF!</v>
      </c>
      <c r="E4148" s="172" t="str">
        <f>IFERROR(VLOOKUP(C4148,[1]MASTER!C:F,4,FALSE),"")</f>
        <v/>
      </c>
      <c r="F4148" s="172" t="str">
        <f>IFERROR(VLOOKUP(C4148,[1]MASTER!C:F,3,FALSE),"")</f>
        <v/>
      </c>
      <c r="G4148" s="175" t="str">
        <f>IFERROR(LOOKUP(C4148,[1]MASTER!C:C,[1]MASTER!B:B),"")</f>
        <v/>
      </c>
      <c r="H4148" s="176" t="str">
        <f>IFERROR(VLOOKUP(C4148,[1]MASTER!C:G,5,FALSE),"")</f>
        <v/>
      </c>
    </row>
    <row r="4149" spans="1:8" ht="15.75">
      <c r="A4149" s="52"/>
      <c r="B4149" s="233"/>
      <c r="D4149" s="55" t="e">
        <f>VLOOKUP(C4149,#REF!,2,FALSE)</f>
        <v>#REF!</v>
      </c>
      <c r="E4149" s="172" t="str">
        <f>IFERROR(VLOOKUP(C4149,[1]MASTER!C:F,4,FALSE),"")</f>
        <v/>
      </c>
      <c r="F4149" s="172" t="str">
        <f>IFERROR(VLOOKUP(C4149,[1]MASTER!C:F,3,FALSE),"")</f>
        <v/>
      </c>
      <c r="G4149" s="175" t="str">
        <f>IFERROR(LOOKUP(C4149,[1]MASTER!C:C,[1]MASTER!B:B),"")</f>
        <v/>
      </c>
      <c r="H4149" s="176" t="str">
        <f>IFERROR(VLOOKUP(C4149,[1]MASTER!C:G,5,FALSE),"")</f>
        <v/>
      </c>
    </row>
    <row r="4150" spans="1:8" ht="15.75">
      <c r="A4150" s="109"/>
      <c r="B4150" s="120"/>
      <c r="D4150" s="55" t="e">
        <f>VLOOKUP(C4150,#REF!,2,FALSE)</f>
        <v>#REF!</v>
      </c>
      <c r="E4150" s="172" t="str">
        <f>IFERROR(VLOOKUP(C4150,[1]MASTER!C:F,4,FALSE),"")</f>
        <v/>
      </c>
      <c r="F4150" s="172" t="str">
        <f>IFERROR(VLOOKUP(C4150,[1]MASTER!C:F,3,FALSE),"")</f>
        <v/>
      </c>
      <c r="G4150" s="175" t="str">
        <f>IFERROR(LOOKUP(C4150,[1]MASTER!C:C,[1]MASTER!B:B),"")</f>
        <v/>
      </c>
      <c r="H4150" s="176" t="str">
        <f>IFERROR(VLOOKUP(C4150,[1]MASTER!C:G,5,FALSE),"")</f>
        <v/>
      </c>
    </row>
    <row r="4151" spans="1:8" ht="15.75">
      <c r="A4151" s="52"/>
      <c r="B4151" s="233"/>
      <c r="D4151" s="55" t="e">
        <f>VLOOKUP(C4151,#REF!,2,FALSE)</f>
        <v>#REF!</v>
      </c>
      <c r="E4151" s="172" t="str">
        <f>IFERROR(VLOOKUP(C4151,[1]MASTER!C:F,4,FALSE),"")</f>
        <v/>
      </c>
      <c r="F4151" s="172" t="str">
        <f>IFERROR(VLOOKUP(C4151,[1]MASTER!C:F,3,FALSE),"")</f>
        <v/>
      </c>
      <c r="G4151" s="175" t="str">
        <f>IFERROR(LOOKUP(C4151,[1]MASTER!C:C,[1]MASTER!B:B),"")</f>
        <v/>
      </c>
      <c r="H4151" s="176" t="str">
        <f>IFERROR(VLOOKUP(C4151,[1]MASTER!C:G,5,FALSE),"")</f>
        <v/>
      </c>
    </row>
    <row r="4152" spans="1:8" ht="15.75">
      <c r="A4152" s="109"/>
      <c r="B4152" s="120"/>
      <c r="D4152" s="55" t="e">
        <f>VLOOKUP(C4152,#REF!,2,FALSE)</f>
        <v>#REF!</v>
      </c>
      <c r="E4152" s="172" t="str">
        <f>IFERROR(VLOOKUP(C4152,[1]MASTER!C:F,4,FALSE),"")</f>
        <v/>
      </c>
      <c r="F4152" s="172" t="str">
        <f>IFERROR(VLOOKUP(C4152,[1]MASTER!C:F,3,FALSE),"")</f>
        <v/>
      </c>
      <c r="G4152" s="175" t="str">
        <f>IFERROR(LOOKUP(C4152,[1]MASTER!C:C,[1]MASTER!B:B),"")</f>
        <v/>
      </c>
      <c r="H4152" s="176" t="str">
        <f>IFERROR(VLOOKUP(C4152,[1]MASTER!C:G,5,FALSE),"")</f>
        <v/>
      </c>
    </row>
    <row r="4153" spans="1:8" ht="15.75">
      <c r="A4153" s="52"/>
      <c r="B4153" s="233"/>
      <c r="D4153" s="55" t="e">
        <f>VLOOKUP(C4153,#REF!,2,FALSE)</f>
        <v>#REF!</v>
      </c>
      <c r="E4153" s="172" t="str">
        <f>IFERROR(VLOOKUP(C4153,[1]MASTER!C:F,4,FALSE),"")</f>
        <v/>
      </c>
      <c r="F4153" s="172" t="str">
        <f>IFERROR(VLOOKUP(C4153,[1]MASTER!C:F,3,FALSE),"")</f>
        <v/>
      </c>
      <c r="G4153" s="175" t="str">
        <f>IFERROR(LOOKUP(C4153,[1]MASTER!C:C,[1]MASTER!B:B),"")</f>
        <v/>
      </c>
      <c r="H4153" s="176" t="str">
        <f>IFERROR(VLOOKUP(C4153,[1]MASTER!C:G,5,FALSE),"")</f>
        <v/>
      </c>
    </row>
    <row r="4154" spans="1:8" ht="15.75">
      <c r="A4154" s="109"/>
      <c r="B4154" s="120"/>
      <c r="D4154" s="55" t="e">
        <f>VLOOKUP(C4154,#REF!,2,FALSE)</f>
        <v>#REF!</v>
      </c>
      <c r="E4154" s="172" t="str">
        <f>IFERROR(VLOOKUP(C4154,[1]MASTER!C:F,4,FALSE),"")</f>
        <v/>
      </c>
      <c r="F4154" s="172" t="str">
        <f>IFERROR(VLOOKUP(C4154,[1]MASTER!C:F,3,FALSE),"")</f>
        <v/>
      </c>
      <c r="G4154" s="175" t="str">
        <f>IFERROR(LOOKUP(C4154,[1]MASTER!C:C,[1]MASTER!B:B),"")</f>
        <v/>
      </c>
      <c r="H4154" s="176" t="str">
        <f>IFERROR(VLOOKUP(C4154,[1]MASTER!C:G,5,FALSE),"")</f>
        <v/>
      </c>
    </row>
    <row r="4155" spans="1:8" ht="15.75">
      <c r="A4155" s="52"/>
      <c r="B4155" s="233"/>
      <c r="D4155" s="55" t="e">
        <f>VLOOKUP(C4155,#REF!,2,FALSE)</f>
        <v>#REF!</v>
      </c>
      <c r="E4155" s="172" t="str">
        <f>IFERROR(VLOOKUP(C4155,[1]MASTER!C:F,4,FALSE),"")</f>
        <v/>
      </c>
      <c r="F4155" s="172" t="str">
        <f>IFERROR(VLOOKUP(C4155,[1]MASTER!C:F,3,FALSE),"")</f>
        <v/>
      </c>
      <c r="G4155" s="175" t="str">
        <f>IFERROR(LOOKUP(C4155,[1]MASTER!C:C,[1]MASTER!B:B),"")</f>
        <v/>
      </c>
      <c r="H4155" s="176" t="str">
        <f>IFERROR(VLOOKUP(C4155,[1]MASTER!C:G,5,FALSE),"")</f>
        <v/>
      </c>
    </row>
    <row r="4156" spans="1:8" ht="15.75">
      <c r="A4156" s="109"/>
      <c r="B4156" s="120"/>
      <c r="D4156" s="55" t="e">
        <f>VLOOKUP(C4156,#REF!,2,FALSE)</f>
        <v>#REF!</v>
      </c>
      <c r="E4156" s="172" t="str">
        <f>IFERROR(VLOOKUP(C4156,[1]MASTER!C:F,4,FALSE),"")</f>
        <v/>
      </c>
      <c r="F4156" s="172" t="str">
        <f>IFERROR(VLOOKUP(C4156,[1]MASTER!C:F,3,FALSE),"")</f>
        <v/>
      </c>
      <c r="G4156" s="175" t="str">
        <f>IFERROR(LOOKUP(C4156,[1]MASTER!C:C,[1]MASTER!B:B),"")</f>
        <v/>
      </c>
      <c r="H4156" s="176" t="str">
        <f>IFERROR(VLOOKUP(C4156,[1]MASTER!C:G,5,FALSE),"")</f>
        <v/>
      </c>
    </row>
    <row r="4157" spans="1:8" ht="15.75">
      <c r="A4157" s="52"/>
      <c r="B4157" s="233"/>
      <c r="D4157" s="55" t="e">
        <f>VLOOKUP(C4157,#REF!,2,FALSE)</f>
        <v>#REF!</v>
      </c>
      <c r="E4157" s="172" t="str">
        <f>IFERROR(VLOOKUP(C4157,[1]MASTER!C:F,4,FALSE),"")</f>
        <v/>
      </c>
      <c r="F4157" s="172" t="str">
        <f>IFERROR(VLOOKUP(C4157,[1]MASTER!C:F,3,FALSE),"")</f>
        <v/>
      </c>
      <c r="G4157" s="175" t="str">
        <f>IFERROR(LOOKUP(C4157,[1]MASTER!C:C,[1]MASTER!B:B),"")</f>
        <v/>
      </c>
      <c r="H4157" s="176" t="str">
        <f>IFERROR(VLOOKUP(C4157,[1]MASTER!C:G,5,FALSE),"")</f>
        <v/>
      </c>
    </row>
    <row r="4158" spans="1:8" ht="15.75">
      <c r="A4158" s="109"/>
      <c r="B4158" s="120"/>
      <c r="D4158" s="55" t="e">
        <f>VLOOKUP(C4158,#REF!,2,FALSE)</f>
        <v>#REF!</v>
      </c>
      <c r="E4158" s="172" t="str">
        <f>IFERROR(VLOOKUP(C4158,[1]MASTER!C:F,4,FALSE),"")</f>
        <v/>
      </c>
      <c r="F4158" s="172" t="str">
        <f>IFERROR(VLOOKUP(C4158,[1]MASTER!C:F,3,FALSE),"")</f>
        <v/>
      </c>
      <c r="G4158" s="175" t="str">
        <f>IFERROR(LOOKUP(C4158,[1]MASTER!C:C,[1]MASTER!B:B),"")</f>
        <v/>
      </c>
      <c r="H4158" s="176" t="str">
        <f>IFERROR(VLOOKUP(C4158,[1]MASTER!C:G,5,FALSE),"")</f>
        <v/>
      </c>
    </row>
    <row r="4159" spans="1:8" ht="15.75">
      <c r="A4159" s="52"/>
      <c r="B4159" s="233"/>
      <c r="D4159" s="55" t="e">
        <f>VLOOKUP(C4159,#REF!,2,FALSE)</f>
        <v>#REF!</v>
      </c>
      <c r="E4159" s="172" t="str">
        <f>IFERROR(VLOOKUP(C4159,[1]MASTER!C:F,4,FALSE),"")</f>
        <v/>
      </c>
      <c r="F4159" s="172" t="str">
        <f>IFERROR(VLOOKUP(C4159,[1]MASTER!C:F,3,FALSE),"")</f>
        <v/>
      </c>
      <c r="G4159" s="175" t="str">
        <f>IFERROR(LOOKUP(C4159,[1]MASTER!C:C,[1]MASTER!B:B),"")</f>
        <v/>
      </c>
      <c r="H4159" s="176" t="str">
        <f>IFERROR(VLOOKUP(C4159,[1]MASTER!C:G,5,FALSE),"")</f>
        <v/>
      </c>
    </row>
    <row r="4160" spans="1:8" ht="15.75">
      <c r="A4160" s="109"/>
      <c r="B4160" s="120"/>
      <c r="D4160" s="55" t="e">
        <f>VLOOKUP(C4160,#REF!,2,FALSE)</f>
        <v>#REF!</v>
      </c>
      <c r="E4160" s="172" t="str">
        <f>IFERROR(VLOOKUP(C4160,[1]MASTER!C:F,4,FALSE),"")</f>
        <v/>
      </c>
      <c r="F4160" s="172" t="str">
        <f>IFERROR(VLOOKUP(C4160,[1]MASTER!C:F,3,FALSE),"")</f>
        <v/>
      </c>
      <c r="G4160" s="175" t="str">
        <f>IFERROR(LOOKUP(C4160,[1]MASTER!C:C,[1]MASTER!B:B),"")</f>
        <v/>
      </c>
      <c r="H4160" s="176" t="str">
        <f>IFERROR(VLOOKUP(C4160,[1]MASTER!C:G,5,FALSE),"")</f>
        <v/>
      </c>
    </row>
    <row r="4161" spans="1:8" ht="15.75">
      <c r="A4161" s="52"/>
      <c r="B4161" s="233"/>
      <c r="D4161" s="55" t="e">
        <f>VLOOKUP(C4161,#REF!,2,FALSE)</f>
        <v>#REF!</v>
      </c>
      <c r="E4161" s="172" t="str">
        <f>IFERROR(VLOOKUP(C4161,[1]MASTER!C:F,4,FALSE),"")</f>
        <v/>
      </c>
      <c r="F4161" s="172" t="str">
        <f>IFERROR(VLOOKUP(C4161,[1]MASTER!C:F,3,FALSE),"")</f>
        <v/>
      </c>
      <c r="G4161" s="175" t="str">
        <f>IFERROR(LOOKUP(C4161,[1]MASTER!C:C,[1]MASTER!B:B),"")</f>
        <v/>
      </c>
      <c r="H4161" s="176" t="str">
        <f>IFERROR(VLOOKUP(C4161,[1]MASTER!C:G,5,FALSE),"")</f>
        <v/>
      </c>
    </row>
    <row r="4162" spans="1:8" ht="15.75">
      <c r="A4162" s="109"/>
      <c r="B4162" s="120"/>
      <c r="D4162" s="55" t="e">
        <f>VLOOKUP(C4162,#REF!,2,FALSE)</f>
        <v>#REF!</v>
      </c>
      <c r="E4162" s="172" t="str">
        <f>IFERROR(VLOOKUP(C4162,[1]MASTER!C:F,4,FALSE),"")</f>
        <v/>
      </c>
      <c r="F4162" s="172" t="str">
        <f>IFERROR(VLOOKUP(C4162,[1]MASTER!C:F,3,FALSE),"")</f>
        <v/>
      </c>
      <c r="G4162" s="175" t="str">
        <f>IFERROR(LOOKUP(C4162,[1]MASTER!C:C,[1]MASTER!B:B),"")</f>
        <v/>
      </c>
      <c r="H4162" s="176" t="str">
        <f>IFERROR(VLOOKUP(C4162,[1]MASTER!C:G,5,FALSE),"")</f>
        <v/>
      </c>
    </row>
    <row r="4163" spans="1:8" ht="15.75">
      <c r="A4163" s="52"/>
      <c r="B4163" s="233"/>
      <c r="D4163" s="55" t="e">
        <f>VLOOKUP(C4163,#REF!,2,FALSE)</f>
        <v>#REF!</v>
      </c>
      <c r="E4163" s="172" t="str">
        <f>IFERROR(VLOOKUP(C4163,[1]MASTER!C:F,4,FALSE),"")</f>
        <v/>
      </c>
      <c r="F4163" s="172" t="str">
        <f>IFERROR(VLOOKUP(C4163,[1]MASTER!C:F,3,FALSE),"")</f>
        <v/>
      </c>
      <c r="G4163" s="175" t="str">
        <f>IFERROR(LOOKUP(C4163,[1]MASTER!C:C,[1]MASTER!B:B),"")</f>
        <v/>
      </c>
      <c r="H4163" s="176" t="str">
        <f>IFERROR(VLOOKUP(C4163,[1]MASTER!C:G,5,FALSE),"")</f>
        <v/>
      </c>
    </row>
    <row r="4164" spans="1:8" ht="15.75">
      <c r="A4164" s="109"/>
      <c r="B4164" s="120"/>
      <c r="D4164" s="55" t="e">
        <f>VLOOKUP(C4164,#REF!,2,FALSE)</f>
        <v>#REF!</v>
      </c>
      <c r="E4164" s="172" t="str">
        <f>IFERROR(VLOOKUP(C4164,[1]MASTER!C:F,4,FALSE),"")</f>
        <v/>
      </c>
      <c r="F4164" s="172" t="str">
        <f>IFERROR(VLOOKUP(C4164,[1]MASTER!C:F,3,FALSE),"")</f>
        <v/>
      </c>
      <c r="G4164" s="175" t="str">
        <f>IFERROR(LOOKUP(C4164,[1]MASTER!C:C,[1]MASTER!B:B),"")</f>
        <v/>
      </c>
      <c r="H4164" s="176" t="str">
        <f>IFERROR(VLOOKUP(C4164,[1]MASTER!C:G,5,FALSE),"")</f>
        <v/>
      </c>
    </row>
    <row r="4165" spans="1:8" ht="15.75">
      <c r="A4165" s="52"/>
      <c r="B4165" s="233"/>
      <c r="D4165" s="55" t="e">
        <f>VLOOKUP(C4165,#REF!,2,FALSE)</f>
        <v>#REF!</v>
      </c>
      <c r="E4165" s="172" t="str">
        <f>IFERROR(VLOOKUP(C4165,[1]MASTER!C:F,4,FALSE),"")</f>
        <v/>
      </c>
      <c r="F4165" s="172" t="str">
        <f>IFERROR(VLOOKUP(C4165,[1]MASTER!C:F,3,FALSE),"")</f>
        <v/>
      </c>
      <c r="G4165" s="175" t="str">
        <f>IFERROR(LOOKUP(C4165,[1]MASTER!C:C,[1]MASTER!B:B),"")</f>
        <v/>
      </c>
      <c r="H4165" s="176" t="str">
        <f>IFERROR(VLOOKUP(C4165,[1]MASTER!C:G,5,FALSE),"")</f>
        <v/>
      </c>
    </row>
    <row r="4166" spans="1:8" ht="15.75">
      <c r="A4166" s="109"/>
      <c r="B4166" s="120"/>
      <c r="D4166" s="55" t="e">
        <f>VLOOKUP(C4166,#REF!,2,FALSE)</f>
        <v>#REF!</v>
      </c>
      <c r="E4166" s="172" t="str">
        <f>IFERROR(VLOOKUP(C4166,[1]MASTER!C:F,4,FALSE),"")</f>
        <v/>
      </c>
      <c r="F4166" s="172" t="str">
        <f>IFERROR(VLOOKUP(C4166,[1]MASTER!C:F,3,FALSE),"")</f>
        <v/>
      </c>
      <c r="G4166" s="175" t="str">
        <f>IFERROR(LOOKUP(C4166,[1]MASTER!C:C,[1]MASTER!B:B),"")</f>
        <v/>
      </c>
      <c r="H4166" s="176" t="str">
        <f>IFERROR(VLOOKUP(C4166,[1]MASTER!C:G,5,FALSE),"")</f>
        <v/>
      </c>
    </row>
    <row r="4167" spans="1:8" ht="15.75">
      <c r="A4167" s="52"/>
      <c r="B4167" s="233"/>
      <c r="D4167" s="55" t="e">
        <f>VLOOKUP(C4167,#REF!,2,FALSE)</f>
        <v>#REF!</v>
      </c>
      <c r="E4167" s="172" t="str">
        <f>IFERROR(VLOOKUP(C4167,[1]MASTER!C:F,4,FALSE),"")</f>
        <v/>
      </c>
      <c r="F4167" s="172" t="str">
        <f>IFERROR(VLOOKUP(C4167,[1]MASTER!C:F,3,FALSE),"")</f>
        <v/>
      </c>
      <c r="G4167" s="175" t="str">
        <f>IFERROR(LOOKUP(C4167,[1]MASTER!C:C,[1]MASTER!B:B),"")</f>
        <v/>
      </c>
      <c r="H4167" s="176" t="str">
        <f>IFERROR(VLOOKUP(C4167,[1]MASTER!C:G,5,FALSE),"")</f>
        <v/>
      </c>
    </row>
    <row r="4168" spans="1:8" ht="15.75">
      <c r="A4168" s="109"/>
      <c r="B4168" s="120"/>
      <c r="D4168" s="55" t="e">
        <f>VLOOKUP(C4168,#REF!,2,FALSE)</f>
        <v>#REF!</v>
      </c>
      <c r="E4168" s="172" t="str">
        <f>IFERROR(VLOOKUP(C4168,[1]MASTER!C:F,4,FALSE),"")</f>
        <v/>
      </c>
      <c r="F4168" s="172" t="str">
        <f>IFERROR(VLOOKUP(C4168,[1]MASTER!C:F,3,FALSE),"")</f>
        <v/>
      </c>
      <c r="G4168" s="175" t="str">
        <f>IFERROR(LOOKUP(C4168,[1]MASTER!C:C,[1]MASTER!B:B),"")</f>
        <v/>
      </c>
      <c r="H4168" s="176" t="str">
        <f>IFERROR(VLOOKUP(C4168,[1]MASTER!C:G,5,FALSE),"")</f>
        <v/>
      </c>
    </row>
    <row r="4169" spans="1:8" ht="15.75">
      <c r="A4169" s="52"/>
      <c r="B4169" s="233"/>
      <c r="D4169" s="55" t="e">
        <f>VLOOKUP(C4169,#REF!,2,FALSE)</f>
        <v>#REF!</v>
      </c>
      <c r="E4169" s="172" t="str">
        <f>IFERROR(VLOOKUP(C4169,[1]MASTER!C:F,4,FALSE),"")</f>
        <v/>
      </c>
      <c r="F4169" s="172" t="str">
        <f>IFERROR(VLOOKUP(C4169,[1]MASTER!C:F,3,FALSE),"")</f>
        <v/>
      </c>
      <c r="G4169" s="175" t="str">
        <f>IFERROR(LOOKUP(C4169,[1]MASTER!C:C,[1]MASTER!B:B),"")</f>
        <v/>
      </c>
      <c r="H4169" s="176" t="str">
        <f>IFERROR(VLOOKUP(C4169,[1]MASTER!C:G,5,FALSE),"")</f>
        <v/>
      </c>
    </row>
    <row r="4170" spans="1:8" ht="15.75">
      <c r="A4170" s="109"/>
      <c r="B4170" s="120"/>
      <c r="D4170" s="55" t="e">
        <f>VLOOKUP(C4170,#REF!,2,FALSE)</f>
        <v>#REF!</v>
      </c>
      <c r="E4170" s="172" t="str">
        <f>IFERROR(VLOOKUP(C4170,[1]MASTER!C:F,4,FALSE),"")</f>
        <v/>
      </c>
      <c r="F4170" s="172" t="str">
        <f>IFERROR(VLOOKUP(C4170,[1]MASTER!C:F,3,FALSE),"")</f>
        <v/>
      </c>
      <c r="G4170" s="175" t="str">
        <f>IFERROR(LOOKUP(C4170,[1]MASTER!C:C,[1]MASTER!B:B),"")</f>
        <v/>
      </c>
      <c r="H4170" s="176" t="str">
        <f>IFERROR(VLOOKUP(C4170,[1]MASTER!C:G,5,FALSE),"")</f>
        <v/>
      </c>
    </row>
    <row r="4171" spans="1:8" ht="15.75">
      <c r="A4171" s="52"/>
      <c r="B4171" s="233"/>
      <c r="D4171" s="55" t="e">
        <f>VLOOKUP(C4171,#REF!,2,FALSE)</f>
        <v>#REF!</v>
      </c>
      <c r="E4171" s="172" t="str">
        <f>IFERROR(VLOOKUP(C4171,[1]MASTER!C:F,4,FALSE),"")</f>
        <v/>
      </c>
      <c r="F4171" s="172" t="str">
        <f>IFERROR(VLOOKUP(C4171,[1]MASTER!C:F,3,FALSE),"")</f>
        <v/>
      </c>
      <c r="G4171" s="175" t="str">
        <f>IFERROR(LOOKUP(C4171,[1]MASTER!C:C,[1]MASTER!B:B),"")</f>
        <v/>
      </c>
      <c r="H4171" s="176" t="str">
        <f>IFERROR(VLOOKUP(C4171,[1]MASTER!C:G,5,FALSE),"")</f>
        <v/>
      </c>
    </row>
    <row r="4172" spans="1:8" ht="15.75">
      <c r="A4172" s="109"/>
      <c r="B4172" s="120"/>
      <c r="D4172" s="55" t="e">
        <f>VLOOKUP(C4172,#REF!,2,FALSE)</f>
        <v>#REF!</v>
      </c>
      <c r="E4172" s="172" t="str">
        <f>IFERROR(VLOOKUP(C4172,[1]MASTER!C:F,4,FALSE),"")</f>
        <v/>
      </c>
      <c r="F4172" s="172" t="str">
        <f>IFERROR(VLOOKUP(C4172,[1]MASTER!C:F,3,FALSE),"")</f>
        <v/>
      </c>
      <c r="G4172" s="175" t="str">
        <f>IFERROR(LOOKUP(C4172,[1]MASTER!C:C,[1]MASTER!B:B),"")</f>
        <v/>
      </c>
      <c r="H4172" s="176" t="str">
        <f>IFERROR(VLOOKUP(C4172,[1]MASTER!C:G,5,FALSE),"")</f>
        <v/>
      </c>
    </row>
    <row r="4173" spans="1:8" ht="15.75">
      <c r="A4173" s="52"/>
      <c r="B4173" s="233"/>
      <c r="D4173" s="55" t="e">
        <f>VLOOKUP(C4173,#REF!,2,FALSE)</f>
        <v>#REF!</v>
      </c>
      <c r="E4173" s="172" t="str">
        <f>IFERROR(VLOOKUP(C4173,[1]MASTER!C:F,4,FALSE),"")</f>
        <v/>
      </c>
      <c r="F4173" s="172" t="str">
        <f>IFERROR(VLOOKUP(C4173,[1]MASTER!C:F,3,FALSE),"")</f>
        <v/>
      </c>
      <c r="G4173" s="175" t="str">
        <f>IFERROR(LOOKUP(C4173,[1]MASTER!C:C,[1]MASTER!B:B),"")</f>
        <v/>
      </c>
      <c r="H4173" s="176" t="str">
        <f>IFERROR(VLOOKUP(C4173,[1]MASTER!C:G,5,FALSE),"")</f>
        <v/>
      </c>
    </row>
    <row r="4174" spans="1:8" ht="15.75">
      <c r="A4174" s="109"/>
      <c r="B4174" s="120"/>
      <c r="D4174" s="55" t="e">
        <f>VLOOKUP(C4174,#REF!,2,FALSE)</f>
        <v>#REF!</v>
      </c>
      <c r="E4174" s="172" t="str">
        <f>IFERROR(VLOOKUP(C4174,[1]MASTER!C:F,4,FALSE),"")</f>
        <v/>
      </c>
      <c r="F4174" s="172" t="str">
        <f>IFERROR(VLOOKUP(C4174,[1]MASTER!C:F,3,FALSE),"")</f>
        <v/>
      </c>
      <c r="G4174" s="175" t="str">
        <f>IFERROR(LOOKUP(C4174,[1]MASTER!C:C,[1]MASTER!B:B),"")</f>
        <v/>
      </c>
      <c r="H4174" s="176" t="str">
        <f>IFERROR(VLOOKUP(C4174,[1]MASTER!C:G,5,FALSE),"")</f>
        <v/>
      </c>
    </row>
    <row r="4175" spans="1:8" ht="15.75">
      <c r="A4175" s="52"/>
      <c r="B4175" s="233"/>
      <c r="D4175" s="55" t="e">
        <f>VLOOKUP(C4175,#REF!,2,FALSE)</f>
        <v>#REF!</v>
      </c>
      <c r="E4175" s="172" t="str">
        <f>IFERROR(VLOOKUP(C4175,[1]MASTER!C:F,4,FALSE),"")</f>
        <v/>
      </c>
      <c r="F4175" s="172" t="str">
        <f>IFERROR(VLOOKUP(C4175,[1]MASTER!C:F,3,FALSE),"")</f>
        <v/>
      </c>
      <c r="G4175" s="175" t="str">
        <f>IFERROR(LOOKUP(C4175,[1]MASTER!C:C,[1]MASTER!B:B),"")</f>
        <v/>
      </c>
      <c r="H4175" s="176" t="str">
        <f>IFERROR(VLOOKUP(C4175,[1]MASTER!C:G,5,FALSE),"")</f>
        <v/>
      </c>
    </row>
    <row r="4176" spans="1:8" ht="15.75">
      <c r="A4176" s="109"/>
      <c r="B4176" s="120"/>
      <c r="D4176" s="55" t="e">
        <f>VLOOKUP(C4176,#REF!,2,FALSE)</f>
        <v>#REF!</v>
      </c>
      <c r="E4176" s="172" t="str">
        <f>IFERROR(VLOOKUP(C4176,[1]MASTER!C:F,4,FALSE),"")</f>
        <v/>
      </c>
      <c r="F4176" s="172" t="str">
        <f>IFERROR(VLOOKUP(C4176,[1]MASTER!C:F,3,FALSE),"")</f>
        <v/>
      </c>
      <c r="G4176" s="175" t="str">
        <f>IFERROR(LOOKUP(C4176,[1]MASTER!C:C,[1]MASTER!B:B),"")</f>
        <v/>
      </c>
      <c r="H4176" s="176" t="str">
        <f>IFERROR(VLOOKUP(C4176,[1]MASTER!C:G,5,FALSE),"")</f>
        <v/>
      </c>
    </row>
    <row r="4177" spans="1:8" ht="15.75">
      <c r="A4177" s="52"/>
      <c r="B4177" s="233"/>
      <c r="D4177" s="55" t="e">
        <f>VLOOKUP(C4177,#REF!,2,FALSE)</f>
        <v>#REF!</v>
      </c>
      <c r="E4177" s="172" t="str">
        <f>IFERROR(VLOOKUP(C4177,[1]MASTER!C:F,4,FALSE),"")</f>
        <v/>
      </c>
      <c r="F4177" s="172" t="str">
        <f>IFERROR(VLOOKUP(C4177,[1]MASTER!C:F,3,FALSE),"")</f>
        <v/>
      </c>
      <c r="G4177" s="175" t="str">
        <f>IFERROR(LOOKUP(C4177,[1]MASTER!C:C,[1]MASTER!B:B),"")</f>
        <v/>
      </c>
      <c r="H4177" s="176" t="str">
        <f>IFERROR(VLOOKUP(C4177,[1]MASTER!C:G,5,FALSE),"")</f>
        <v/>
      </c>
    </row>
    <row r="4178" spans="1:8" ht="15.75">
      <c r="A4178" s="109"/>
      <c r="B4178" s="120"/>
      <c r="D4178" s="55" t="e">
        <f>VLOOKUP(C4178,#REF!,2,FALSE)</f>
        <v>#REF!</v>
      </c>
      <c r="E4178" s="172" t="str">
        <f>IFERROR(VLOOKUP(C4178,[1]MASTER!C:F,4,FALSE),"")</f>
        <v/>
      </c>
      <c r="F4178" s="172" t="str">
        <f>IFERROR(VLOOKUP(C4178,[1]MASTER!C:F,3,FALSE),"")</f>
        <v/>
      </c>
      <c r="G4178" s="175" t="str">
        <f>IFERROR(LOOKUP(C4178,[1]MASTER!C:C,[1]MASTER!B:B),"")</f>
        <v/>
      </c>
      <c r="H4178" s="176" t="str">
        <f>IFERROR(VLOOKUP(C4178,[1]MASTER!C:G,5,FALSE),"")</f>
        <v/>
      </c>
    </row>
    <row r="4179" spans="1:8" ht="15.75">
      <c r="A4179" s="52"/>
      <c r="B4179" s="233"/>
      <c r="D4179" s="55" t="e">
        <f>VLOOKUP(C4179,#REF!,2,FALSE)</f>
        <v>#REF!</v>
      </c>
      <c r="E4179" s="172" t="str">
        <f>IFERROR(VLOOKUP(C4179,[1]MASTER!C:F,4,FALSE),"")</f>
        <v/>
      </c>
      <c r="F4179" s="172" t="str">
        <f>IFERROR(VLOOKUP(C4179,[1]MASTER!C:F,3,FALSE),"")</f>
        <v/>
      </c>
      <c r="G4179" s="175" t="str">
        <f>IFERROR(LOOKUP(C4179,[1]MASTER!C:C,[1]MASTER!B:B),"")</f>
        <v/>
      </c>
      <c r="H4179" s="176" t="str">
        <f>IFERROR(VLOOKUP(C4179,[1]MASTER!C:G,5,FALSE),"")</f>
        <v/>
      </c>
    </row>
    <row r="4180" spans="1:8" ht="15.75">
      <c r="A4180" s="109"/>
      <c r="B4180" s="120"/>
      <c r="D4180" s="55" t="e">
        <f>VLOOKUP(C4180,#REF!,2,FALSE)</f>
        <v>#REF!</v>
      </c>
      <c r="E4180" s="172" t="str">
        <f>IFERROR(VLOOKUP(C4180,[1]MASTER!C:F,4,FALSE),"")</f>
        <v/>
      </c>
      <c r="F4180" s="172" t="str">
        <f>IFERROR(VLOOKUP(C4180,[1]MASTER!C:F,3,FALSE),"")</f>
        <v/>
      </c>
      <c r="G4180" s="175" t="str">
        <f>IFERROR(LOOKUP(C4180,[1]MASTER!C:C,[1]MASTER!B:B),"")</f>
        <v/>
      </c>
      <c r="H4180" s="176" t="str">
        <f>IFERROR(VLOOKUP(C4180,[1]MASTER!C:G,5,FALSE),"")</f>
        <v/>
      </c>
    </row>
    <row r="4181" spans="1:8" ht="15.75">
      <c r="A4181" s="52"/>
      <c r="B4181" s="233"/>
      <c r="D4181" s="55" t="e">
        <f>VLOOKUP(C4181,#REF!,2,FALSE)</f>
        <v>#REF!</v>
      </c>
      <c r="E4181" s="172" t="str">
        <f>IFERROR(VLOOKUP(C4181,[1]MASTER!C:F,4,FALSE),"")</f>
        <v/>
      </c>
      <c r="F4181" s="172" t="str">
        <f>IFERROR(VLOOKUP(C4181,[1]MASTER!C:F,3,FALSE),"")</f>
        <v/>
      </c>
      <c r="G4181" s="175" t="str">
        <f>IFERROR(LOOKUP(C4181,[1]MASTER!C:C,[1]MASTER!B:B),"")</f>
        <v/>
      </c>
      <c r="H4181" s="176" t="str">
        <f>IFERROR(VLOOKUP(C4181,[1]MASTER!C:G,5,FALSE),"")</f>
        <v/>
      </c>
    </row>
    <row r="4182" spans="1:8" ht="15.75">
      <c r="A4182" s="109"/>
      <c r="B4182" s="120"/>
      <c r="D4182" s="55" t="e">
        <f>VLOOKUP(C4182,#REF!,2,FALSE)</f>
        <v>#REF!</v>
      </c>
      <c r="E4182" s="172" t="str">
        <f>IFERROR(VLOOKUP(C4182,[1]MASTER!C:F,4,FALSE),"")</f>
        <v/>
      </c>
      <c r="F4182" s="172" t="str">
        <f>IFERROR(VLOOKUP(C4182,[1]MASTER!C:F,3,FALSE),"")</f>
        <v/>
      </c>
      <c r="G4182" s="175" t="str">
        <f>IFERROR(LOOKUP(C4182,[1]MASTER!C:C,[1]MASTER!B:B),"")</f>
        <v/>
      </c>
      <c r="H4182" s="176" t="str">
        <f>IFERROR(VLOOKUP(C4182,[1]MASTER!C:G,5,FALSE),"")</f>
        <v/>
      </c>
    </row>
    <row r="4183" spans="1:8" ht="15.75">
      <c r="A4183" s="52"/>
      <c r="B4183" s="233"/>
      <c r="D4183" s="55" t="e">
        <f>VLOOKUP(C4183,#REF!,2,FALSE)</f>
        <v>#REF!</v>
      </c>
      <c r="E4183" s="172" t="str">
        <f>IFERROR(VLOOKUP(C4183,[1]MASTER!C:F,4,FALSE),"")</f>
        <v/>
      </c>
      <c r="F4183" s="172" t="str">
        <f>IFERROR(VLOOKUP(C4183,[1]MASTER!C:F,3,FALSE),"")</f>
        <v/>
      </c>
      <c r="G4183" s="175" t="str">
        <f>IFERROR(LOOKUP(C4183,[1]MASTER!C:C,[1]MASTER!B:B),"")</f>
        <v/>
      </c>
      <c r="H4183" s="176" t="str">
        <f>IFERROR(VLOOKUP(C4183,[1]MASTER!C:G,5,FALSE),"")</f>
        <v/>
      </c>
    </row>
    <row r="4184" spans="1:8" ht="15.75">
      <c r="A4184" s="109"/>
      <c r="B4184" s="120"/>
      <c r="D4184" s="55" t="e">
        <f>VLOOKUP(C4184,#REF!,2,FALSE)</f>
        <v>#REF!</v>
      </c>
      <c r="E4184" s="172" t="str">
        <f>IFERROR(VLOOKUP(C4184,[1]MASTER!C:F,4,FALSE),"")</f>
        <v/>
      </c>
      <c r="F4184" s="172" t="str">
        <f>IFERROR(VLOOKUP(C4184,[1]MASTER!C:F,3,FALSE),"")</f>
        <v/>
      </c>
      <c r="G4184" s="175" t="str">
        <f>IFERROR(LOOKUP(C4184,[1]MASTER!C:C,[1]MASTER!B:B),"")</f>
        <v/>
      </c>
      <c r="H4184" s="176" t="str">
        <f>IFERROR(VLOOKUP(C4184,[1]MASTER!C:G,5,FALSE),"")</f>
        <v/>
      </c>
    </row>
    <row r="4185" spans="1:8" ht="15.75">
      <c r="A4185" s="52"/>
      <c r="B4185" s="233"/>
      <c r="D4185" s="55" t="e">
        <f>VLOOKUP(C4185,#REF!,2,FALSE)</f>
        <v>#REF!</v>
      </c>
      <c r="E4185" s="172" t="str">
        <f>IFERROR(VLOOKUP(C4185,[1]MASTER!C:F,4,FALSE),"")</f>
        <v/>
      </c>
      <c r="F4185" s="172" t="str">
        <f>IFERROR(VLOOKUP(C4185,[1]MASTER!C:F,3,FALSE),"")</f>
        <v/>
      </c>
      <c r="G4185" s="175" t="str">
        <f>IFERROR(LOOKUP(C4185,[1]MASTER!C:C,[1]MASTER!B:B),"")</f>
        <v/>
      </c>
      <c r="H4185" s="176" t="str">
        <f>IFERROR(VLOOKUP(C4185,[1]MASTER!C:G,5,FALSE),"")</f>
        <v/>
      </c>
    </row>
    <row r="4186" spans="1:8" ht="15.75">
      <c r="A4186" s="109"/>
      <c r="B4186" s="120"/>
      <c r="D4186" s="55" t="e">
        <f>VLOOKUP(C4186,#REF!,2,FALSE)</f>
        <v>#REF!</v>
      </c>
      <c r="E4186" s="172" t="str">
        <f>IFERROR(VLOOKUP(C4186,[1]MASTER!C:F,4,FALSE),"")</f>
        <v/>
      </c>
      <c r="F4186" s="172" t="str">
        <f>IFERROR(VLOOKUP(C4186,[1]MASTER!C:F,3,FALSE),"")</f>
        <v/>
      </c>
      <c r="G4186" s="175" t="str">
        <f>IFERROR(LOOKUP(C4186,[1]MASTER!C:C,[1]MASTER!B:B),"")</f>
        <v/>
      </c>
      <c r="H4186" s="176" t="str">
        <f>IFERROR(VLOOKUP(C4186,[1]MASTER!C:G,5,FALSE),"")</f>
        <v/>
      </c>
    </row>
    <row r="4187" spans="1:8" ht="15.75">
      <c r="A4187" s="52"/>
      <c r="B4187" s="233"/>
      <c r="D4187" s="55" t="e">
        <f>VLOOKUP(C4187,#REF!,2,FALSE)</f>
        <v>#REF!</v>
      </c>
      <c r="E4187" s="172" t="str">
        <f>IFERROR(VLOOKUP(C4187,[1]MASTER!C:F,4,FALSE),"")</f>
        <v/>
      </c>
      <c r="F4187" s="172" t="str">
        <f>IFERROR(VLOOKUP(C4187,[1]MASTER!C:F,3,FALSE),"")</f>
        <v/>
      </c>
      <c r="G4187" s="175" t="str">
        <f>IFERROR(LOOKUP(C4187,[1]MASTER!C:C,[1]MASTER!B:B),"")</f>
        <v/>
      </c>
      <c r="H4187" s="176" t="str">
        <f>IFERROR(VLOOKUP(C4187,[1]MASTER!C:G,5,FALSE),"")</f>
        <v/>
      </c>
    </row>
    <row r="4188" spans="1:8" ht="15.75">
      <c r="A4188" s="109"/>
      <c r="B4188" s="120"/>
      <c r="D4188" s="55" t="e">
        <f>VLOOKUP(C4188,#REF!,2,FALSE)</f>
        <v>#REF!</v>
      </c>
      <c r="E4188" s="172" t="str">
        <f>IFERROR(VLOOKUP(C4188,[1]MASTER!C:F,4,FALSE),"")</f>
        <v/>
      </c>
      <c r="F4188" s="172" t="str">
        <f>IFERROR(VLOOKUP(C4188,[1]MASTER!C:F,3,FALSE),"")</f>
        <v/>
      </c>
      <c r="G4188" s="175" t="str">
        <f>IFERROR(LOOKUP(C4188,[1]MASTER!C:C,[1]MASTER!B:B),"")</f>
        <v/>
      </c>
      <c r="H4188" s="176" t="str">
        <f>IFERROR(VLOOKUP(C4188,[1]MASTER!C:G,5,FALSE),"")</f>
        <v/>
      </c>
    </row>
    <row r="4189" spans="1:8" ht="15.75">
      <c r="A4189" s="52"/>
      <c r="B4189" s="233"/>
      <c r="D4189" s="55" t="e">
        <f>VLOOKUP(C4189,#REF!,2,FALSE)</f>
        <v>#REF!</v>
      </c>
      <c r="E4189" s="172" t="str">
        <f>IFERROR(VLOOKUP(C4189,[1]MASTER!C:F,4,FALSE),"")</f>
        <v/>
      </c>
      <c r="F4189" s="172" t="str">
        <f>IFERROR(VLOOKUP(C4189,[1]MASTER!C:F,3,FALSE),"")</f>
        <v/>
      </c>
      <c r="G4189" s="175" t="str">
        <f>IFERROR(LOOKUP(C4189,[1]MASTER!C:C,[1]MASTER!B:B),"")</f>
        <v/>
      </c>
      <c r="H4189" s="176" t="str">
        <f>IFERROR(VLOOKUP(C4189,[1]MASTER!C:G,5,FALSE),"")</f>
        <v/>
      </c>
    </row>
    <row r="4190" spans="1:8" ht="15.75">
      <c r="A4190" s="109"/>
      <c r="B4190" s="120"/>
      <c r="D4190" s="55" t="e">
        <f>VLOOKUP(C4190,#REF!,2,FALSE)</f>
        <v>#REF!</v>
      </c>
      <c r="E4190" s="172" t="str">
        <f>IFERROR(VLOOKUP(C4190,[1]MASTER!C:F,4,FALSE),"")</f>
        <v/>
      </c>
      <c r="F4190" s="172" t="str">
        <f>IFERROR(VLOOKUP(C4190,[1]MASTER!C:F,3,FALSE),"")</f>
        <v/>
      </c>
      <c r="G4190" s="175" t="str">
        <f>IFERROR(LOOKUP(C4190,[1]MASTER!C:C,[1]MASTER!B:B),"")</f>
        <v/>
      </c>
      <c r="H4190" s="176" t="str">
        <f>IFERROR(VLOOKUP(C4190,[1]MASTER!C:G,5,FALSE),"")</f>
        <v/>
      </c>
    </row>
    <row r="4191" spans="1:8" ht="15.75">
      <c r="A4191" s="52"/>
      <c r="B4191" s="233"/>
      <c r="D4191" s="55" t="e">
        <f>VLOOKUP(C4191,#REF!,2,FALSE)</f>
        <v>#REF!</v>
      </c>
      <c r="E4191" s="172" t="str">
        <f>IFERROR(VLOOKUP(C4191,[1]MASTER!C:F,4,FALSE),"")</f>
        <v/>
      </c>
      <c r="F4191" s="172" t="str">
        <f>IFERROR(VLOOKUP(C4191,[1]MASTER!C:F,3,FALSE),"")</f>
        <v/>
      </c>
      <c r="G4191" s="175" t="str">
        <f>IFERROR(LOOKUP(C4191,[1]MASTER!C:C,[1]MASTER!B:B),"")</f>
        <v/>
      </c>
      <c r="H4191" s="176" t="str">
        <f>IFERROR(VLOOKUP(C4191,[1]MASTER!C:G,5,FALSE),"")</f>
        <v/>
      </c>
    </row>
    <row r="4192" spans="1:8" ht="15.75">
      <c r="A4192" s="109"/>
      <c r="B4192" s="120"/>
      <c r="D4192" s="55" t="e">
        <f>VLOOKUP(C4192,#REF!,2,FALSE)</f>
        <v>#REF!</v>
      </c>
      <c r="E4192" s="172" t="str">
        <f>IFERROR(VLOOKUP(C4192,[1]MASTER!C:F,4,FALSE),"")</f>
        <v/>
      </c>
      <c r="F4192" s="172" t="str">
        <f>IFERROR(VLOOKUP(C4192,[1]MASTER!C:F,3,FALSE),"")</f>
        <v/>
      </c>
      <c r="G4192" s="175" t="str">
        <f>IFERROR(LOOKUP(C4192,[1]MASTER!C:C,[1]MASTER!B:B),"")</f>
        <v/>
      </c>
      <c r="H4192" s="176" t="str">
        <f>IFERROR(VLOOKUP(C4192,[1]MASTER!C:G,5,FALSE),"")</f>
        <v/>
      </c>
    </row>
    <row r="4193" spans="1:8" ht="15.75">
      <c r="A4193" s="52"/>
      <c r="B4193" s="233"/>
      <c r="D4193" s="55" t="e">
        <f>VLOOKUP(C4193,#REF!,2,FALSE)</f>
        <v>#REF!</v>
      </c>
      <c r="E4193" s="172" t="str">
        <f>IFERROR(VLOOKUP(C4193,[1]MASTER!C:F,4,FALSE),"")</f>
        <v/>
      </c>
      <c r="F4193" s="172" t="str">
        <f>IFERROR(VLOOKUP(C4193,[1]MASTER!C:F,3,FALSE),"")</f>
        <v/>
      </c>
      <c r="G4193" s="175" t="str">
        <f>IFERROR(LOOKUP(C4193,[1]MASTER!C:C,[1]MASTER!B:B),"")</f>
        <v/>
      </c>
      <c r="H4193" s="176" t="str">
        <f>IFERROR(VLOOKUP(C4193,[1]MASTER!C:G,5,FALSE),"")</f>
        <v/>
      </c>
    </row>
    <row r="4194" spans="1:8" ht="15.75">
      <c r="A4194" s="109"/>
      <c r="B4194" s="120"/>
      <c r="D4194" s="55" t="e">
        <f>VLOOKUP(C4194,#REF!,2,FALSE)</f>
        <v>#REF!</v>
      </c>
      <c r="E4194" s="172" t="str">
        <f>IFERROR(VLOOKUP(C4194,[1]MASTER!C:F,4,FALSE),"")</f>
        <v/>
      </c>
      <c r="F4194" s="172" t="str">
        <f>IFERROR(VLOOKUP(C4194,[1]MASTER!C:F,3,FALSE),"")</f>
        <v/>
      </c>
      <c r="G4194" s="175" t="str">
        <f>IFERROR(LOOKUP(C4194,[1]MASTER!C:C,[1]MASTER!B:B),"")</f>
        <v/>
      </c>
      <c r="H4194" s="176" t="str">
        <f>IFERROR(VLOOKUP(C4194,[1]MASTER!C:G,5,FALSE),"")</f>
        <v/>
      </c>
    </row>
    <row r="4195" spans="1:8" ht="15.75">
      <c r="A4195" s="52"/>
      <c r="B4195" s="233"/>
      <c r="D4195" s="55" t="e">
        <f>VLOOKUP(C4195,#REF!,2,FALSE)</f>
        <v>#REF!</v>
      </c>
      <c r="E4195" s="172" t="str">
        <f>IFERROR(VLOOKUP(C4195,[1]MASTER!C:F,4,FALSE),"")</f>
        <v/>
      </c>
      <c r="F4195" s="172" t="str">
        <f>IFERROR(VLOOKUP(C4195,[1]MASTER!C:F,3,FALSE),"")</f>
        <v/>
      </c>
      <c r="G4195" s="175" t="str">
        <f>IFERROR(LOOKUP(C4195,[1]MASTER!C:C,[1]MASTER!B:B),"")</f>
        <v/>
      </c>
      <c r="H4195" s="176" t="str">
        <f>IFERROR(VLOOKUP(C4195,[1]MASTER!C:G,5,FALSE),"")</f>
        <v/>
      </c>
    </row>
    <row r="4196" spans="1:8" ht="15.75">
      <c r="A4196" s="109"/>
      <c r="B4196" s="120"/>
      <c r="D4196" s="55" t="e">
        <f>VLOOKUP(C4196,#REF!,2,FALSE)</f>
        <v>#REF!</v>
      </c>
      <c r="E4196" s="172" t="str">
        <f>IFERROR(VLOOKUP(C4196,[1]MASTER!C:F,4,FALSE),"")</f>
        <v/>
      </c>
      <c r="F4196" s="172" t="str">
        <f>IFERROR(VLOOKUP(C4196,[1]MASTER!C:F,3,FALSE),"")</f>
        <v/>
      </c>
      <c r="G4196" s="175" t="str">
        <f>IFERROR(LOOKUP(C4196,[1]MASTER!C:C,[1]MASTER!B:B),"")</f>
        <v/>
      </c>
      <c r="H4196" s="176" t="str">
        <f>IFERROR(VLOOKUP(C4196,[1]MASTER!C:G,5,FALSE),"")</f>
        <v/>
      </c>
    </row>
    <row r="4197" spans="1:8" ht="15.75">
      <c r="A4197" s="52"/>
      <c r="B4197" s="233"/>
      <c r="D4197" s="55" t="e">
        <f>VLOOKUP(C4197,#REF!,2,FALSE)</f>
        <v>#REF!</v>
      </c>
      <c r="E4197" s="172" t="str">
        <f>IFERROR(VLOOKUP(C4197,[1]MASTER!C:F,4,FALSE),"")</f>
        <v/>
      </c>
      <c r="F4197" s="172" t="str">
        <f>IFERROR(VLOOKUP(C4197,[1]MASTER!C:F,3,FALSE),"")</f>
        <v/>
      </c>
      <c r="G4197" s="175" t="str">
        <f>IFERROR(LOOKUP(C4197,[1]MASTER!C:C,[1]MASTER!B:B),"")</f>
        <v/>
      </c>
      <c r="H4197" s="176" t="str">
        <f>IFERROR(VLOOKUP(C4197,[1]MASTER!C:G,5,FALSE),"")</f>
        <v/>
      </c>
    </row>
    <row r="4198" spans="1:8" ht="15.75">
      <c r="A4198" s="109"/>
      <c r="B4198" s="120"/>
      <c r="D4198" s="55" t="e">
        <f>VLOOKUP(C4198,#REF!,2,FALSE)</f>
        <v>#REF!</v>
      </c>
      <c r="E4198" s="172" t="str">
        <f>IFERROR(VLOOKUP(C4198,[1]MASTER!C:F,4,FALSE),"")</f>
        <v/>
      </c>
      <c r="F4198" s="172" t="str">
        <f>IFERROR(VLOOKUP(C4198,[1]MASTER!C:F,3,FALSE),"")</f>
        <v/>
      </c>
      <c r="G4198" s="175" t="str">
        <f>IFERROR(LOOKUP(C4198,[1]MASTER!C:C,[1]MASTER!B:B),"")</f>
        <v/>
      </c>
      <c r="H4198" s="176" t="str">
        <f>IFERROR(VLOOKUP(C4198,[1]MASTER!C:G,5,FALSE),"")</f>
        <v/>
      </c>
    </row>
    <row r="4199" spans="1:8" ht="15.75">
      <c r="A4199" s="52"/>
      <c r="B4199" s="233"/>
      <c r="D4199" s="55" t="e">
        <f>VLOOKUP(C4199,#REF!,2,FALSE)</f>
        <v>#REF!</v>
      </c>
      <c r="E4199" s="172" t="str">
        <f>IFERROR(VLOOKUP(C4199,[1]MASTER!C:F,4,FALSE),"")</f>
        <v/>
      </c>
      <c r="F4199" s="172" t="str">
        <f>IFERROR(VLOOKUP(C4199,[1]MASTER!C:F,3,FALSE),"")</f>
        <v/>
      </c>
      <c r="G4199" s="175" t="str">
        <f>IFERROR(LOOKUP(C4199,[1]MASTER!C:C,[1]MASTER!B:B),"")</f>
        <v/>
      </c>
      <c r="H4199" s="176" t="str">
        <f>IFERROR(VLOOKUP(C4199,[1]MASTER!C:G,5,FALSE),"")</f>
        <v/>
      </c>
    </row>
    <row r="4200" spans="1:8" ht="15.75">
      <c r="A4200" s="109"/>
      <c r="B4200" s="120"/>
      <c r="D4200" s="55" t="e">
        <f>VLOOKUP(C4200,#REF!,2,FALSE)</f>
        <v>#REF!</v>
      </c>
      <c r="E4200" s="172" t="str">
        <f>IFERROR(VLOOKUP(C4200,[1]MASTER!C:F,4,FALSE),"")</f>
        <v/>
      </c>
      <c r="F4200" s="172" t="str">
        <f>IFERROR(VLOOKUP(C4200,[1]MASTER!C:F,3,FALSE),"")</f>
        <v/>
      </c>
      <c r="G4200" s="175" t="str">
        <f>IFERROR(LOOKUP(C4200,[1]MASTER!C:C,[1]MASTER!B:B),"")</f>
        <v/>
      </c>
      <c r="H4200" s="176" t="str">
        <f>IFERROR(VLOOKUP(C4200,[1]MASTER!C:G,5,FALSE),"")</f>
        <v/>
      </c>
    </row>
    <row r="4201" spans="1:8" ht="15.75">
      <c r="A4201" s="52"/>
      <c r="B4201" s="233"/>
      <c r="D4201" s="55" t="e">
        <f>VLOOKUP(C4201,#REF!,2,FALSE)</f>
        <v>#REF!</v>
      </c>
      <c r="E4201" s="172" t="str">
        <f>IFERROR(VLOOKUP(C4201,[1]MASTER!C:F,4,FALSE),"")</f>
        <v/>
      </c>
      <c r="F4201" s="172" t="str">
        <f>IFERROR(VLOOKUP(C4201,[1]MASTER!C:F,3,FALSE),"")</f>
        <v/>
      </c>
      <c r="G4201" s="175" t="str">
        <f>IFERROR(LOOKUP(C4201,[1]MASTER!C:C,[1]MASTER!B:B),"")</f>
        <v/>
      </c>
      <c r="H4201" s="176" t="str">
        <f>IFERROR(VLOOKUP(C4201,[1]MASTER!C:G,5,FALSE),"")</f>
        <v/>
      </c>
    </row>
    <row r="4202" spans="1:8" ht="15.75">
      <c r="A4202" s="109"/>
      <c r="B4202" s="120"/>
      <c r="D4202" s="55" t="e">
        <f>VLOOKUP(C4202,#REF!,2,FALSE)</f>
        <v>#REF!</v>
      </c>
      <c r="E4202" s="172" t="str">
        <f>IFERROR(VLOOKUP(C4202,[1]MASTER!C:F,4,FALSE),"")</f>
        <v/>
      </c>
      <c r="F4202" s="172" t="str">
        <f>IFERROR(VLOOKUP(C4202,[1]MASTER!C:F,3,FALSE),"")</f>
        <v/>
      </c>
      <c r="G4202" s="175" t="str">
        <f>IFERROR(LOOKUP(C4202,[1]MASTER!C:C,[1]MASTER!B:B),"")</f>
        <v/>
      </c>
      <c r="H4202" s="176" t="str">
        <f>IFERROR(VLOOKUP(C4202,[1]MASTER!C:G,5,FALSE),"")</f>
        <v/>
      </c>
    </row>
    <row r="4203" spans="1:8" ht="15.75">
      <c r="A4203" s="52"/>
      <c r="B4203" s="233"/>
      <c r="D4203" s="55" t="e">
        <f>VLOOKUP(C4203,#REF!,2,FALSE)</f>
        <v>#REF!</v>
      </c>
      <c r="E4203" s="172" t="str">
        <f>IFERROR(VLOOKUP(C4203,[1]MASTER!C:F,4,FALSE),"")</f>
        <v/>
      </c>
      <c r="F4203" s="172" t="str">
        <f>IFERROR(VLOOKUP(C4203,[1]MASTER!C:F,3,FALSE),"")</f>
        <v/>
      </c>
      <c r="G4203" s="175" t="str">
        <f>IFERROR(LOOKUP(C4203,[1]MASTER!C:C,[1]MASTER!B:B),"")</f>
        <v/>
      </c>
      <c r="H4203" s="176" t="str">
        <f>IFERROR(VLOOKUP(C4203,[1]MASTER!C:G,5,FALSE),"")</f>
        <v/>
      </c>
    </row>
    <row r="4204" spans="1:8" ht="15.75">
      <c r="A4204" s="109"/>
      <c r="B4204" s="120"/>
      <c r="D4204" s="55" t="e">
        <f>VLOOKUP(C4204,#REF!,2,FALSE)</f>
        <v>#REF!</v>
      </c>
      <c r="E4204" s="172" t="str">
        <f>IFERROR(VLOOKUP(C4204,[1]MASTER!C:F,4,FALSE),"")</f>
        <v/>
      </c>
      <c r="F4204" s="172" t="str">
        <f>IFERROR(VLOOKUP(C4204,[1]MASTER!C:F,3,FALSE),"")</f>
        <v/>
      </c>
      <c r="G4204" s="175" t="str">
        <f>IFERROR(LOOKUP(C4204,[1]MASTER!C:C,[1]MASTER!B:B),"")</f>
        <v/>
      </c>
      <c r="H4204" s="176" t="str">
        <f>IFERROR(VLOOKUP(C4204,[1]MASTER!C:G,5,FALSE),"")</f>
        <v/>
      </c>
    </row>
    <row r="4205" spans="1:8" ht="15.75">
      <c r="A4205" s="52"/>
      <c r="B4205" s="233"/>
      <c r="D4205" s="55" t="e">
        <f>VLOOKUP(C4205,#REF!,2,FALSE)</f>
        <v>#REF!</v>
      </c>
      <c r="E4205" s="172" t="str">
        <f>IFERROR(VLOOKUP(C4205,[1]MASTER!C:F,4,FALSE),"")</f>
        <v/>
      </c>
      <c r="F4205" s="172" t="str">
        <f>IFERROR(VLOOKUP(C4205,[1]MASTER!C:F,3,FALSE),"")</f>
        <v/>
      </c>
      <c r="G4205" s="175" t="str">
        <f>IFERROR(LOOKUP(C4205,[1]MASTER!C:C,[1]MASTER!B:B),"")</f>
        <v/>
      </c>
      <c r="H4205" s="176" t="str">
        <f>IFERROR(VLOOKUP(C4205,[1]MASTER!C:G,5,FALSE),"")</f>
        <v/>
      </c>
    </row>
    <row r="4206" spans="1:8" ht="15.75">
      <c r="A4206" s="109"/>
      <c r="B4206" s="120"/>
      <c r="D4206" s="55" t="e">
        <f>VLOOKUP(C4206,#REF!,2,FALSE)</f>
        <v>#REF!</v>
      </c>
      <c r="E4206" s="172" t="str">
        <f>IFERROR(VLOOKUP(C4206,[1]MASTER!C:F,4,FALSE),"")</f>
        <v/>
      </c>
      <c r="F4206" s="172" t="str">
        <f>IFERROR(VLOOKUP(C4206,[1]MASTER!C:F,3,FALSE),"")</f>
        <v/>
      </c>
      <c r="G4206" s="175" t="str">
        <f>IFERROR(LOOKUP(C4206,[1]MASTER!C:C,[1]MASTER!B:B),"")</f>
        <v/>
      </c>
      <c r="H4206" s="176" t="str">
        <f>IFERROR(VLOOKUP(C4206,[1]MASTER!C:G,5,FALSE),"")</f>
        <v/>
      </c>
    </row>
    <row r="4207" spans="1:8" ht="15.75">
      <c r="A4207" s="52"/>
      <c r="B4207" s="233"/>
      <c r="D4207" s="55" t="e">
        <f>VLOOKUP(C4207,#REF!,2,FALSE)</f>
        <v>#REF!</v>
      </c>
      <c r="E4207" s="172" t="str">
        <f>IFERROR(VLOOKUP(C4207,[1]MASTER!C:F,4,FALSE),"")</f>
        <v/>
      </c>
      <c r="F4207" s="172" t="str">
        <f>IFERROR(VLOOKUP(C4207,[1]MASTER!C:F,3,FALSE),"")</f>
        <v/>
      </c>
      <c r="G4207" s="175" t="str">
        <f>IFERROR(LOOKUP(C4207,[1]MASTER!C:C,[1]MASTER!B:B),"")</f>
        <v/>
      </c>
      <c r="H4207" s="176" t="str">
        <f>IFERROR(VLOOKUP(C4207,[1]MASTER!C:G,5,FALSE),"")</f>
        <v/>
      </c>
    </row>
    <row r="4208" spans="1:8" ht="15.75">
      <c r="A4208" s="109"/>
      <c r="B4208" s="120"/>
      <c r="D4208" s="55" t="e">
        <f>VLOOKUP(C4208,#REF!,2,FALSE)</f>
        <v>#REF!</v>
      </c>
      <c r="E4208" s="172" t="str">
        <f>IFERROR(VLOOKUP(C4208,[1]MASTER!C:F,4,FALSE),"")</f>
        <v/>
      </c>
      <c r="F4208" s="172" t="str">
        <f>IFERROR(VLOOKUP(C4208,[1]MASTER!C:F,3,FALSE),"")</f>
        <v/>
      </c>
      <c r="G4208" s="175" t="str">
        <f>IFERROR(LOOKUP(C4208,[1]MASTER!C:C,[1]MASTER!B:B),"")</f>
        <v/>
      </c>
      <c r="H4208" s="176" t="str">
        <f>IFERROR(VLOOKUP(C4208,[1]MASTER!C:G,5,FALSE),"")</f>
        <v/>
      </c>
    </row>
    <row r="4209" spans="1:8" ht="15.75">
      <c r="A4209" s="52"/>
      <c r="B4209" s="233"/>
      <c r="D4209" s="55" t="e">
        <f>VLOOKUP(C4209,#REF!,2,FALSE)</f>
        <v>#REF!</v>
      </c>
      <c r="E4209" s="172" t="str">
        <f>IFERROR(VLOOKUP(C4209,[1]MASTER!C:F,4,FALSE),"")</f>
        <v/>
      </c>
      <c r="F4209" s="172" t="str">
        <f>IFERROR(VLOOKUP(C4209,[1]MASTER!C:F,3,FALSE),"")</f>
        <v/>
      </c>
      <c r="G4209" s="175" t="str">
        <f>IFERROR(LOOKUP(C4209,[1]MASTER!C:C,[1]MASTER!B:B),"")</f>
        <v/>
      </c>
      <c r="H4209" s="176" t="str">
        <f>IFERROR(VLOOKUP(C4209,[1]MASTER!C:G,5,FALSE),"")</f>
        <v/>
      </c>
    </row>
    <row r="4210" spans="1:8" ht="15.75">
      <c r="A4210" s="109"/>
      <c r="B4210" s="120"/>
      <c r="D4210" s="55" t="e">
        <f>VLOOKUP(C4210,#REF!,2,FALSE)</f>
        <v>#REF!</v>
      </c>
      <c r="E4210" s="172" t="str">
        <f>IFERROR(VLOOKUP(C4210,[1]MASTER!C:F,4,FALSE),"")</f>
        <v/>
      </c>
      <c r="F4210" s="172" t="str">
        <f>IFERROR(VLOOKUP(C4210,[1]MASTER!C:F,3,FALSE),"")</f>
        <v/>
      </c>
      <c r="G4210" s="175" t="str">
        <f>IFERROR(LOOKUP(C4210,[1]MASTER!C:C,[1]MASTER!B:B),"")</f>
        <v/>
      </c>
      <c r="H4210" s="176" t="str">
        <f>IFERROR(VLOOKUP(C4210,[1]MASTER!C:G,5,FALSE),"")</f>
        <v/>
      </c>
    </row>
    <row r="4211" spans="1:8" ht="15.75">
      <c r="A4211" s="52"/>
      <c r="B4211" s="233"/>
      <c r="D4211" s="55" t="e">
        <f>VLOOKUP(C4211,#REF!,2,FALSE)</f>
        <v>#REF!</v>
      </c>
      <c r="E4211" s="172" t="str">
        <f>IFERROR(VLOOKUP(C4211,[1]MASTER!C:F,4,FALSE),"")</f>
        <v/>
      </c>
      <c r="F4211" s="172" t="str">
        <f>IFERROR(VLOOKUP(C4211,[1]MASTER!C:F,3,FALSE),"")</f>
        <v/>
      </c>
      <c r="G4211" s="175" t="str">
        <f>IFERROR(LOOKUP(C4211,[1]MASTER!C:C,[1]MASTER!B:B),"")</f>
        <v/>
      </c>
      <c r="H4211" s="176" t="str">
        <f>IFERROR(VLOOKUP(C4211,[1]MASTER!C:G,5,FALSE),"")</f>
        <v/>
      </c>
    </row>
    <row r="4212" spans="1:8" ht="15.75">
      <c r="A4212" s="109"/>
      <c r="B4212" s="120"/>
      <c r="D4212" s="55" t="e">
        <f>VLOOKUP(C4212,#REF!,2,FALSE)</f>
        <v>#REF!</v>
      </c>
      <c r="E4212" s="172" t="str">
        <f>IFERROR(VLOOKUP(C4212,[1]MASTER!C:F,4,FALSE),"")</f>
        <v/>
      </c>
      <c r="F4212" s="172" t="str">
        <f>IFERROR(VLOOKUP(C4212,[1]MASTER!C:F,3,FALSE),"")</f>
        <v/>
      </c>
      <c r="G4212" s="175" t="str">
        <f>IFERROR(LOOKUP(C4212,[1]MASTER!C:C,[1]MASTER!B:B),"")</f>
        <v/>
      </c>
      <c r="H4212" s="176" t="str">
        <f>IFERROR(VLOOKUP(C4212,[1]MASTER!C:G,5,FALSE),"")</f>
        <v/>
      </c>
    </row>
    <row r="4213" spans="1:8" ht="15.75">
      <c r="A4213" s="52"/>
      <c r="B4213" s="233"/>
      <c r="D4213" s="55" t="e">
        <f>VLOOKUP(C4213,#REF!,2,FALSE)</f>
        <v>#REF!</v>
      </c>
      <c r="E4213" s="172" t="str">
        <f>IFERROR(VLOOKUP(C4213,[1]MASTER!C:F,4,FALSE),"")</f>
        <v/>
      </c>
      <c r="F4213" s="172" t="str">
        <f>IFERROR(VLOOKUP(C4213,[1]MASTER!C:F,3,FALSE),"")</f>
        <v/>
      </c>
      <c r="G4213" s="175" t="str">
        <f>IFERROR(LOOKUP(C4213,[1]MASTER!C:C,[1]MASTER!B:B),"")</f>
        <v/>
      </c>
      <c r="H4213" s="176" t="str">
        <f>IFERROR(VLOOKUP(C4213,[1]MASTER!C:G,5,FALSE),"")</f>
        <v/>
      </c>
    </row>
    <row r="4214" spans="1:8" ht="15.75">
      <c r="A4214" s="109"/>
      <c r="B4214" s="120"/>
      <c r="D4214" s="55" t="e">
        <f>VLOOKUP(C4214,#REF!,2,FALSE)</f>
        <v>#REF!</v>
      </c>
      <c r="E4214" s="172" t="str">
        <f>IFERROR(VLOOKUP(C4214,[1]MASTER!C:F,4,FALSE),"")</f>
        <v/>
      </c>
      <c r="F4214" s="172" t="str">
        <f>IFERROR(VLOOKUP(C4214,[1]MASTER!C:F,3,FALSE),"")</f>
        <v/>
      </c>
      <c r="G4214" s="175" t="str">
        <f>IFERROR(LOOKUP(C4214,[1]MASTER!C:C,[1]MASTER!B:B),"")</f>
        <v/>
      </c>
      <c r="H4214" s="176" t="str">
        <f>IFERROR(VLOOKUP(C4214,[1]MASTER!C:G,5,FALSE),"")</f>
        <v/>
      </c>
    </row>
    <row r="4215" spans="1:8" ht="15.75">
      <c r="A4215" s="52"/>
      <c r="B4215" s="233"/>
      <c r="D4215" s="55" t="e">
        <f>VLOOKUP(C4215,#REF!,2,FALSE)</f>
        <v>#REF!</v>
      </c>
      <c r="E4215" s="172" t="str">
        <f>IFERROR(VLOOKUP(C4215,[1]MASTER!C:F,4,FALSE),"")</f>
        <v/>
      </c>
      <c r="F4215" s="172" t="str">
        <f>IFERROR(VLOOKUP(C4215,[1]MASTER!C:F,3,FALSE),"")</f>
        <v/>
      </c>
      <c r="G4215" s="175" t="str">
        <f>IFERROR(LOOKUP(C4215,[1]MASTER!C:C,[1]MASTER!B:B),"")</f>
        <v/>
      </c>
      <c r="H4215" s="176" t="str">
        <f>IFERROR(VLOOKUP(C4215,[1]MASTER!C:G,5,FALSE),"")</f>
        <v/>
      </c>
    </row>
    <row r="4216" spans="1:8" ht="15.75">
      <c r="A4216" s="109"/>
      <c r="B4216" s="120"/>
      <c r="D4216" s="55" t="e">
        <f>VLOOKUP(C4216,#REF!,2,FALSE)</f>
        <v>#REF!</v>
      </c>
      <c r="E4216" s="172" t="str">
        <f>IFERROR(VLOOKUP(C4216,[1]MASTER!C:F,4,FALSE),"")</f>
        <v/>
      </c>
      <c r="F4216" s="172" t="str">
        <f>IFERROR(VLOOKUP(C4216,[1]MASTER!C:F,3,FALSE),"")</f>
        <v/>
      </c>
      <c r="G4216" s="175" t="str">
        <f>IFERROR(LOOKUP(C4216,[1]MASTER!C:C,[1]MASTER!B:B),"")</f>
        <v/>
      </c>
      <c r="H4216" s="176" t="str">
        <f>IFERROR(VLOOKUP(C4216,[1]MASTER!C:G,5,FALSE),"")</f>
        <v/>
      </c>
    </row>
    <row r="4217" spans="1:8" ht="15.75">
      <c r="A4217" s="52"/>
      <c r="B4217" s="233"/>
      <c r="D4217" s="55" t="e">
        <f>VLOOKUP(C4217,#REF!,2,FALSE)</f>
        <v>#REF!</v>
      </c>
      <c r="E4217" s="172" t="str">
        <f>IFERROR(VLOOKUP(C4217,[1]MASTER!C:F,4,FALSE),"")</f>
        <v/>
      </c>
      <c r="F4217" s="172" t="str">
        <f>IFERROR(VLOOKUP(C4217,[1]MASTER!C:F,3,FALSE),"")</f>
        <v/>
      </c>
      <c r="G4217" s="175" t="str">
        <f>IFERROR(LOOKUP(C4217,[1]MASTER!C:C,[1]MASTER!B:B),"")</f>
        <v/>
      </c>
      <c r="H4217" s="176" t="str">
        <f>IFERROR(VLOOKUP(C4217,[1]MASTER!C:G,5,FALSE),"")</f>
        <v/>
      </c>
    </row>
    <row r="4218" spans="1:8" ht="15.75">
      <c r="A4218" s="109"/>
      <c r="B4218" s="120"/>
      <c r="D4218" s="55" t="e">
        <f>VLOOKUP(C4218,#REF!,2,FALSE)</f>
        <v>#REF!</v>
      </c>
      <c r="E4218" s="172" t="str">
        <f>IFERROR(VLOOKUP(C4218,[1]MASTER!C:F,4,FALSE),"")</f>
        <v/>
      </c>
      <c r="F4218" s="172" t="str">
        <f>IFERROR(VLOOKUP(C4218,[1]MASTER!C:F,3,FALSE),"")</f>
        <v/>
      </c>
      <c r="G4218" s="175" t="str">
        <f>IFERROR(LOOKUP(C4218,[1]MASTER!C:C,[1]MASTER!B:B),"")</f>
        <v/>
      </c>
      <c r="H4218" s="176" t="str">
        <f>IFERROR(VLOOKUP(C4218,[1]MASTER!C:G,5,FALSE),"")</f>
        <v/>
      </c>
    </row>
    <row r="4219" spans="1:8" ht="15.75">
      <c r="A4219" s="52"/>
      <c r="B4219" s="233"/>
      <c r="D4219" s="55" t="e">
        <f>VLOOKUP(C4219,#REF!,2,FALSE)</f>
        <v>#REF!</v>
      </c>
      <c r="E4219" s="172" t="str">
        <f>IFERROR(VLOOKUP(C4219,[1]MASTER!C:F,4,FALSE),"")</f>
        <v/>
      </c>
      <c r="F4219" s="172" t="str">
        <f>IFERROR(VLOOKUP(C4219,[1]MASTER!C:F,3,FALSE),"")</f>
        <v/>
      </c>
      <c r="G4219" s="175" t="str">
        <f>IFERROR(LOOKUP(C4219,[1]MASTER!C:C,[1]MASTER!B:B),"")</f>
        <v/>
      </c>
      <c r="H4219" s="176" t="str">
        <f>IFERROR(VLOOKUP(C4219,[1]MASTER!C:G,5,FALSE),"")</f>
        <v/>
      </c>
    </row>
    <row r="4220" spans="1:8" ht="15.75">
      <c r="A4220" s="109"/>
      <c r="B4220" s="120"/>
      <c r="D4220" s="55" t="e">
        <f>VLOOKUP(C4220,#REF!,2,FALSE)</f>
        <v>#REF!</v>
      </c>
      <c r="E4220" s="172" t="str">
        <f>IFERROR(VLOOKUP(C4220,[1]MASTER!C:F,4,FALSE),"")</f>
        <v/>
      </c>
      <c r="F4220" s="172" t="str">
        <f>IFERROR(VLOOKUP(C4220,[1]MASTER!C:F,3,FALSE),"")</f>
        <v/>
      </c>
      <c r="G4220" s="175" t="str">
        <f>IFERROR(LOOKUP(C4220,[1]MASTER!C:C,[1]MASTER!B:B),"")</f>
        <v/>
      </c>
      <c r="H4220" s="176" t="str">
        <f>IFERROR(VLOOKUP(C4220,[1]MASTER!C:G,5,FALSE),"")</f>
        <v/>
      </c>
    </row>
    <row r="4221" spans="1:8" ht="15.75">
      <c r="A4221" s="52"/>
      <c r="B4221" s="233"/>
      <c r="D4221" s="55" t="e">
        <f>VLOOKUP(C4221,#REF!,2,FALSE)</f>
        <v>#REF!</v>
      </c>
      <c r="E4221" s="172" t="str">
        <f>IFERROR(VLOOKUP(C4221,[1]MASTER!C:F,4,FALSE),"")</f>
        <v/>
      </c>
      <c r="F4221" s="172" t="str">
        <f>IFERROR(VLOOKUP(C4221,[1]MASTER!C:F,3,FALSE),"")</f>
        <v/>
      </c>
      <c r="G4221" s="175" t="str">
        <f>IFERROR(LOOKUP(C4221,[1]MASTER!C:C,[1]MASTER!B:B),"")</f>
        <v/>
      </c>
      <c r="H4221" s="176" t="str">
        <f>IFERROR(VLOOKUP(C4221,[1]MASTER!C:G,5,FALSE),"")</f>
        <v/>
      </c>
    </row>
    <row r="4222" spans="1:8" ht="15.75">
      <c r="A4222" s="109"/>
      <c r="B4222" s="120"/>
      <c r="D4222" s="55" t="e">
        <f>VLOOKUP(C4222,#REF!,2,FALSE)</f>
        <v>#REF!</v>
      </c>
      <c r="E4222" s="172" t="str">
        <f>IFERROR(VLOOKUP(C4222,[1]MASTER!C:F,4,FALSE),"")</f>
        <v/>
      </c>
      <c r="F4222" s="172" t="str">
        <f>IFERROR(VLOOKUP(C4222,[1]MASTER!C:F,3,FALSE),"")</f>
        <v/>
      </c>
      <c r="G4222" s="175" t="str">
        <f>IFERROR(LOOKUP(C4222,[1]MASTER!C:C,[1]MASTER!B:B),"")</f>
        <v/>
      </c>
      <c r="H4222" s="176" t="str">
        <f>IFERROR(VLOOKUP(C4222,[1]MASTER!C:G,5,FALSE),"")</f>
        <v/>
      </c>
    </row>
    <row r="4223" spans="1:8" ht="15.75">
      <c r="A4223" s="52"/>
      <c r="B4223" s="233"/>
      <c r="D4223" s="55" t="e">
        <f>VLOOKUP(C4223,#REF!,2,FALSE)</f>
        <v>#REF!</v>
      </c>
      <c r="E4223" s="172" t="str">
        <f>IFERROR(VLOOKUP(C4223,[1]MASTER!C:F,4,FALSE),"")</f>
        <v/>
      </c>
      <c r="F4223" s="172" t="str">
        <f>IFERROR(VLOOKUP(C4223,[1]MASTER!C:F,3,FALSE),"")</f>
        <v/>
      </c>
      <c r="G4223" s="175" t="str">
        <f>IFERROR(LOOKUP(C4223,[1]MASTER!C:C,[1]MASTER!B:B),"")</f>
        <v/>
      </c>
      <c r="H4223" s="176" t="str">
        <f>IFERROR(VLOOKUP(C4223,[1]MASTER!C:G,5,FALSE),"")</f>
        <v/>
      </c>
    </row>
    <row r="4224" spans="1:8" ht="15.75">
      <c r="A4224" s="109"/>
      <c r="B4224" s="120"/>
      <c r="D4224" s="55" t="e">
        <f>VLOOKUP(C4224,#REF!,2,FALSE)</f>
        <v>#REF!</v>
      </c>
      <c r="E4224" s="172" t="str">
        <f>IFERROR(VLOOKUP(C4224,[1]MASTER!C:F,4,FALSE),"")</f>
        <v/>
      </c>
      <c r="F4224" s="172" t="str">
        <f>IFERROR(VLOOKUP(C4224,[1]MASTER!C:F,3,FALSE),"")</f>
        <v/>
      </c>
      <c r="G4224" s="175" t="str">
        <f>IFERROR(LOOKUP(C4224,[1]MASTER!C:C,[1]MASTER!B:B),"")</f>
        <v/>
      </c>
      <c r="H4224" s="176" t="str">
        <f>IFERROR(VLOOKUP(C4224,[1]MASTER!C:G,5,FALSE),"")</f>
        <v/>
      </c>
    </row>
    <row r="4225" spans="1:8" ht="15.75">
      <c r="A4225" s="52"/>
      <c r="B4225" s="233"/>
      <c r="D4225" s="55" t="e">
        <f>VLOOKUP(C4225,#REF!,2,FALSE)</f>
        <v>#REF!</v>
      </c>
      <c r="E4225" s="172" t="str">
        <f>IFERROR(VLOOKUP(C4225,[1]MASTER!C:F,4,FALSE),"")</f>
        <v/>
      </c>
      <c r="F4225" s="172" t="str">
        <f>IFERROR(VLOOKUP(C4225,[1]MASTER!C:F,3,FALSE),"")</f>
        <v/>
      </c>
      <c r="G4225" s="175" t="str">
        <f>IFERROR(LOOKUP(C4225,[1]MASTER!C:C,[1]MASTER!B:B),"")</f>
        <v/>
      </c>
      <c r="H4225" s="176" t="str">
        <f>IFERROR(VLOOKUP(C4225,[1]MASTER!C:G,5,FALSE),"")</f>
        <v/>
      </c>
    </row>
    <row r="4226" spans="1:8" ht="15.75">
      <c r="A4226" s="109"/>
      <c r="B4226" s="120"/>
      <c r="D4226" s="55" t="e">
        <f>VLOOKUP(C4226,#REF!,2,FALSE)</f>
        <v>#REF!</v>
      </c>
      <c r="E4226" s="172" t="str">
        <f>IFERROR(VLOOKUP(C4226,[1]MASTER!C:F,4,FALSE),"")</f>
        <v/>
      </c>
      <c r="F4226" s="172" t="str">
        <f>IFERROR(VLOOKUP(C4226,[1]MASTER!C:F,3,FALSE),"")</f>
        <v/>
      </c>
      <c r="G4226" s="175" t="str">
        <f>IFERROR(LOOKUP(C4226,[1]MASTER!C:C,[1]MASTER!B:B),"")</f>
        <v/>
      </c>
      <c r="H4226" s="176" t="str">
        <f>IFERROR(VLOOKUP(C4226,[1]MASTER!C:G,5,FALSE),"")</f>
        <v/>
      </c>
    </row>
    <row r="4227" spans="1:8" ht="15.75">
      <c r="A4227" s="52"/>
      <c r="B4227" s="233"/>
      <c r="D4227" s="55" t="e">
        <f>VLOOKUP(C4227,#REF!,2,FALSE)</f>
        <v>#REF!</v>
      </c>
      <c r="E4227" s="172" t="str">
        <f>IFERROR(VLOOKUP(C4227,[1]MASTER!C:F,4,FALSE),"")</f>
        <v/>
      </c>
      <c r="F4227" s="172" t="str">
        <f>IFERROR(VLOOKUP(C4227,[1]MASTER!C:F,3,FALSE),"")</f>
        <v/>
      </c>
      <c r="G4227" s="175" t="str">
        <f>IFERROR(LOOKUP(C4227,[1]MASTER!C:C,[1]MASTER!B:B),"")</f>
        <v/>
      </c>
      <c r="H4227" s="176" t="str">
        <f>IFERROR(VLOOKUP(C4227,[1]MASTER!C:G,5,FALSE),"")</f>
        <v/>
      </c>
    </row>
    <row r="4228" spans="1:8" ht="15.75">
      <c r="A4228" s="109"/>
      <c r="B4228" s="120"/>
      <c r="D4228" s="55" t="e">
        <f>VLOOKUP(C4228,#REF!,2,FALSE)</f>
        <v>#REF!</v>
      </c>
      <c r="E4228" s="172" t="str">
        <f>IFERROR(VLOOKUP(C4228,[1]MASTER!C:F,4,FALSE),"")</f>
        <v/>
      </c>
      <c r="F4228" s="172" t="str">
        <f>IFERROR(VLOOKUP(C4228,[1]MASTER!C:F,3,FALSE),"")</f>
        <v/>
      </c>
      <c r="G4228" s="175" t="str">
        <f>IFERROR(LOOKUP(C4228,[1]MASTER!C:C,[1]MASTER!B:B),"")</f>
        <v/>
      </c>
      <c r="H4228" s="176" t="str">
        <f>IFERROR(VLOOKUP(C4228,[1]MASTER!C:G,5,FALSE),"")</f>
        <v/>
      </c>
    </row>
    <row r="4229" spans="1:8" ht="15.75">
      <c r="A4229" s="52"/>
      <c r="B4229" s="233"/>
      <c r="D4229" s="55" t="e">
        <f>VLOOKUP(C4229,#REF!,2,FALSE)</f>
        <v>#REF!</v>
      </c>
      <c r="E4229" s="172" t="str">
        <f>IFERROR(VLOOKUP(C4229,[1]MASTER!C:F,4,FALSE),"")</f>
        <v/>
      </c>
      <c r="F4229" s="172" t="str">
        <f>IFERROR(VLOOKUP(C4229,[1]MASTER!C:F,3,FALSE),"")</f>
        <v/>
      </c>
      <c r="G4229" s="175" t="str">
        <f>IFERROR(LOOKUP(C4229,[1]MASTER!C:C,[1]MASTER!B:B),"")</f>
        <v/>
      </c>
      <c r="H4229" s="176" t="str">
        <f>IFERROR(VLOOKUP(C4229,[1]MASTER!C:G,5,FALSE),"")</f>
        <v/>
      </c>
    </row>
    <row r="4230" spans="1:8" ht="15.75">
      <c r="A4230" s="109"/>
      <c r="B4230" s="120"/>
      <c r="D4230" s="55" t="e">
        <f>VLOOKUP(C4230,#REF!,2,FALSE)</f>
        <v>#REF!</v>
      </c>
      <c r="E4230" s="172" t="str">
        <f>IFERROR(VLOOKUP(C4230,[1]MASTER!C:F,4,FALSE),"")</f>
        <v/>
      </c>
      <c r="F4230" s="172" t="str">
        <f>IFERROR(VLOOKUP(C4230,[1]MASTER!C:F,3,FALSE),"")</f>
        <v/>
      </c>
      <c r="G4230" s="175" t="str">
        <f>IFERROR(LOOKUP(C4230,[1]MASTER!C:C,[1]MASTER!B:B),"")</f>
        <v/>
      </c>
      <c r="H4230" s="176" t="str">
        <f>IFERROR(VLOOKUP(C4230,[1]MASTER!C:G,5,FALSE),"")</f>
        <v/>
      </c>
    </row>
    <row r="4231" spans="1:8" ht="15.75">
      <c r="A4231" s="52"/>
      <c r="B4231" s="233"/>
      <c r="D4231" s="55" t="e">
        <f>VLOOKUP(C4231,#REF!,2,FALSE)</f>
        <v>#REF!</v>
      </c>
      <c r="E4231" s="172" t="str">
        <f>IFERROR(VLOOKUP(C4231,[1]MASTER!C:F,4,FALSE),"")</f>
        <v/>
      </c>
      <c r="F4231" s="172" t="str">
        <f>IFERROR(VLOOKUP(C4231,[1]MASTER!C:F,3,FALSE),"")</f>
        <v/>
      </c>
      <c r="G4231" s="175" t="str">
        <f>IFERROR(LOOKUP(C4231,[1]MASTER!C:C,[1]MASTER!B:B),"")</f>
        <v/>
      </c>
      <c r="H4231" s="176" t="str">
        <f>IFERROR(VLOOKUP(C4231,[1]MASTER!C:G,5,FALSE),"")</f>
        <v/>
      </c>
    </row>
    <row r="4232" spans="1:8" ht="15.75">
      <c r="A4232" s="109"/>
      <c r="B4232" s="120"/>
      <c r="D4232" s="55" t="e">
        <f>VLOOKUP(C4232,#REF!,2,FALSE)</f>
        <v>#REF!</v>
      </c>
      <c r="E4232" s="172" t="str">
        <f>IFERROR(VLOOKUP(C4232,[1]MASTER!C:F,4,FALSE),"")</f>
        <v/>
      </c>
      <c r="F4232" s="172" t="str">
        <f>IFERROR(VLOOKUP(C4232,[1]MASTER!C:F,3,FALSE),"")</f>
        <v/>
      </c>
      <c r="G4232" s="175" t="str">
        <f>IFERROR(LOOKUP(C4232,[1]MASTER!C:C,[1]MASTER!B:B),"")</f>
        <v/>
      </c>
      <c r="H4232" s="176" t="str">
        <f>IFERROR(VLOOKUP(C4232,[1]MASTER!C:G,5,FALSE),"")</f>
        <v/>
      </c>
    </row>
    <row r="4233" spans="1:8" ht="15.75">
      <c r="A4233" s="52"/>
      <c r="B4233" s="233"/>
      <c r="D4233" s="55" t="e">
        <f>VLOOKUP(C4233,#REF!,2,FALSE)</f>
        <v>#REF!</v>
      </c>
      <c r="E4233" s="172" t="str">
        <f>IFERROR(VLOOKUP(C4233,[1]MASTER!C:F,4,FALSE),"")</f>
        <v/>
      </c>
      <c r="F4233" s="172" t="str">
        <f>IFERROR(VLOOKUP(C4233,[1]MASTER!C:F,3,FALSE),"")</f>
        <v/>
      </c>
      <c r="G4233" s="175" t="str">
        <f>IFERROR(LOOKUP(C4233,[1]MASTER!C:C,[1]MASTER!B:B),"")</f>
        <v/>
      </c>
      <c r="H4233" s="176" t="str">
        <f>IFERROR(VLOOKUP(C4233,[1]MASTER!C:G,5,FALSE),"")</f>
        <v/>
      </c>
    </row>
    <row r="4234" spans="1:8" ht="15.75">
      <c r="A4234" s="109"/>
      <c r="B4234" s="120"/>
      <c r="D4234" s="55" t="e">
        <f>VLOOKUP(C4234,#REF!,2,FALSE)</f>
        <v>#REF!</v>
      </c>
      <c r="E4234" s="172" t="str">
        <f>IFERROR(VLOOKUP(C4234,[1]MASTER!C:F,4,FALSE),"")</f>
        <v/>
      </c>
      <c r="F4234" s="172" t="str">
        <f>IFERROR(VLOOKUP(C4234,[1]MASTER!C:F,3,FALSE),"")</f>
        <v/>
      </c>
      <c r="G4234" s="175" t="str">
        <f>IFERROR(LOOKUP(C4234,[1]MASTER!C:C,[1]MASTER!B:B),"")</f>
        <v/>
      </c>
      <c r="H4234" s="176" t="str">
        <f>IFERROR(VLOOKUP(C4234,[1]MASTER!C:G,5,FALSE),"")</f>
        <v/>
      </c>
    </row>
    <row r="4235" spans="1:8" ht="15.75">
      <c r="A4235" s="52"/>
      <c r="B4235" s="233"/>
      <c r="D4235" s="55" t="e">
        <f>VLOOKUP(C4235,#REF!,2,FALSE)</f>
        <v>#REF!</v>
      </c>
      <c r="E4235" s="172" t="str">
        <f>IFERROR(VLOOKUP(C4235,[1]MASTER!C:F,4,FALSE),"")</f>
        <v/>
      </c>
      <c r="F4235" s="172" t="str">
        <f>IFERROR(VLOOKUP(C4235,[1]MASTER!C:F,3,FALSE),"")</f>
        <v/>
      </c>
      <c r="G4235" s="175" t="str">
        <f>IFERROR(LOOKUP(C4235,[1]MASTER!C:C,[1]MASTER!B:B),"")</f>
        <v/>
      </c>
      <c r="H4235" s="176" t="str">
        <f>IFERROR(VLOOKUP(C4235,[1]MASTER!C:G,5,FALSE),"")</f>
        <v/>
      </c>
    </row>
    <row r="4236" spans="1:8" ht="15.75">
      <c r="A4236" s="109"/>
      <c r="B4236" s="120"/>
      <c r="D4236" s="55" t="e">
        <f>VLOOKUP(C4236,#REF!,2,FALSE)</f>
        <v>#REF!</v>
      </c>
      <c r="E4236" s="172" t="str">
        <f>IFERROR(VLOOKUP(C4236,[1]MASTER!C:F,4,FALSE),"")</f>
        <v/>
      </c>
      <c r="F4236" s="172" t="str">
        <f>IFERROR(VLOOKUP(C4236,[1]MASTER!C:F,3,FALSE),"")</f>
        <v/>
      </c>
      <c r="G4236" s="175" t="str">
        <f>IFERROR(LOOKUP(C4236,[1]MASTER!C:C,[1]MASTER!B:B),"")</f>
        <v/>
      </c>
      <c r="H4236" s="176" t="str">
        <f>IFERROR(VLOOKUP(C4236,[1]MASTER!C:G,5,FALSE),"")</f>
        <v/>
      </c>
    </row>
    <row r="4237" spans="1:8" ht="15.75">
      <c r="A4237" s="52"/>
      <c r="B4237" s="233"/>
      <c r="D4237" s="55" t="e">
        <f>VLOOKUP(C4237,#REF!,2,FALSE)</f>
        <v>#REF!</v>
      </c>
      <c r="E4237" s="172" t="str">
        <f>IFERROR(VLOOKUP(C4237,[1]MASTER!C:F,4,FALSE),"")</f>
        <v/>
      </c>
      <c r="F4237" s="172" t="str">
        <f>IFERROR(VLOOKUP(C4237,[1]MASTER!C:F,3,FALSE),"")</f>
        <v/>
      </c>
      <c r="G4237" s="175" t="str">
        <f>IFERROR(LOOKUP(C4237,[1]MASTER!C:C,[1]MASTER!B:B),"")</f>
        <v/>
      </c>
      <c r="H4237" s="176" t="str">
        <f>IFERROR(VLOOKUP(C4237,[1]MASTER!C:G,5,FALSE),"")</f>
        <v/>
      </c>
    </row>
    <row r="4238" spans="1:8" ht="15.75">
      <c r="A4238" s="109"/>
      <c r="B4238" s="120"/>
      <c r="D4238" s="55" t="e">
        <f>VLOOKUP(C4238,#REF!,2,FALSE)</f>
        <v>#REF!</v>
      </c>
      <c r="E4238" s="172" t="str">
        <f>IFERROR(VLOOKUP(C4238,[1]MASTER!C:F,4,FALSE),"")</f>
        <v/>
      </c>
      <c r="F4238" s="172" t="str">
        <f>IFERROR(VLOOKUP(C4238,[1]MASTER!C:F,3,FALSE),"")</f>
        <v/>
      </c>
      <c r="G4238" s="175" t="str">
        <f>IFERROR(LOOKUP(C4238,[1]MASTER!C:C,[1]MASTER!B:B),"")</f>
        <v/>
      </c>
      <c r="H4238" s="176" t="str">
        <f>IFERROR(VLOOKUP(C4238,[1]MASTER!C:G,5,FALSE),"")</f>
        <v/>
      </c>
    </row>
    <row r="4239" spans="1:8" ht="15.75">
      <c r="A4239" s="52"/>
      <c r="B4239" s="233"/>
      <c r="D4239" s="55" t="e">
        <f>VLOOKUP(C4239,#REF!,2,FALSE)</f>
        <v>#REF!</v>
      </c>
      <c r="E4239" s="172" t="str">
        <f>IFERROR(VLOOKUP(C4239,[1]MASTER!C:F,4,FALSE),"")</f>
        <v/>
      </c>
      <c r="F4239" s="172" t="str">
        <f>IFERROR(VLOOKUP(C4239,[1]MASTER!C:F,3,FALSE),"")</f>
        <v/>
      </c>
      <c r="G4239" s="175" t="str">
        <f>IFERROR(LOOKUP(C4239,[1]MASTER!C:C,[1]MASTER!B:B),"")</f>
        <v/>
      </c>
      <c r="H4239" s="176" t="str">
        <f>IFERROR(VLOOKUP(C4239,[1]MASTER!C:G,5,FALSE),"")</f>
        <v/>
      </c>
    </row>
    <row r="4240" spans="1:8" ht="15.75">
      <c r="A4240" s="109"/>
      <c r="B4240" s="120"/>
      <c r="D4240" s="55" t="e">
        <f>VLOOKUP(C4240,#REF!,2,FALSE)</f>
        <v>#REF!</v>
      </c>
      <c r="E4240" s="172" t="str">
        <f>IFERROR(VLOOKUP(C4240,[1]MASTER!C:F,4,FALSE),"")</f>
        <v/>
      </c>
      <c r="F4240" s="172" t="str">
        <f>IFERROR(VLOOKUP(C4240,[1]MASTER!C:F,3,FALSE),"")</f>
        <v/>
      </c>
      <c r="G4240" s="175" t="str">
        <f>IFERROR(LOOKUP(C4240,[1]MASTER!C:C,[1]MASTER!B:B),"")</f>
        <v/>
      </c>
      <c r="H4240" s="176" t="str">
        <f>IFERROR(VLOOKUP(C4240,[1]MASTER!C:G,5,FALSE),"")</f>
        <v/>
      </c>
    </row>
    <row r="4241" spans="1:8" ht="15.75">
      <c r="A4241" s="52"/>
      <c r="B4241" s="233"/>
      <c r="D4241" s="55" t="e">
        <f>VLOOKUP(C4241,#REF!,2,FALSE)</f>
        <v>#REF!</v>
      </c>
      <c r="E4241" s="172" t="str">
        <f>IFERROR(VLOOKUP(C4241,[1]MASTER!C:F,4,FALSE),"")</f>
        <v/>
      </c>
      <c r="F4241" s="172" t="str">
        <f>IFERROR(VLOOKUP(C4241,[1]MASTER!C:F,3,FALSE),"")</f>
        <v/>
      </c>
      <c r="G4241" s="175" t="str">
        <f>IFERROR(LOOKUP(C4241,[1]MASTER!C:C,[1]MASTER!B:B),"")</f>
        <v/>
      </c>
      <c r="H4241" s="176" t="str">
        <f>IFERROR(VLOOKUP(C4241,[1]MASTER!C:G,5,FALSE),"")</f>
        <v/>
      </c>
    </row>
    <row r="4242" spans="1:8" ht="15.75">
      <c r="A4242" s="109"/>
      <c r="B4242" s="120"/>
      <c r="D4242" s="55" t="e">
        <f>VLOOKUP(C4242,#REF!,2,FALSE)</f>
        <v>#REF!</v>
      </c>
      <c r="E4242" s="172" t="str">
        <f>IFERROR(VLOOKUP(C4242,[1]MASTER!C:F,4,FALSE),"")</f>
        <v/>
      </c>
      <c r="F4242" s="172" t="str">
        <f>IFERROR(VLOOKUP(C4242,[1]MASTER!C:F,3,FALSE),"")</f>
        <v/>
      </c>
      <c r="G4242" s="175" t="str">
        <f>IFERROR(LOOKUP(C4242,[1]MASTER!C:C,[1]MASTER!B:B),"")</f>
        <v/>
      </c>
      <c r="H4242" s="176" t="str">
        <f>IFERROR(VLOOKUP(C4242,[1]MASTER!C:G,5,FALSE),"")</f>
        <v/>
      </c>
    </row>
    <row r="4243" spans="1:8" ht="15.75">
      <c r="A4243" s="52"/>
      <c r="B4243" s="233"/>
      <c r="D4243" s="55" t="e">
        <f>VLOOKUP(C4243,#REF!,2,FALSE)</f>
        <v>#REF!</v>
      </c>
      <c r="E4243" s="172" t="str">
        <f>IFERROR(VLOOKUP(C4243,[1]MASTER!C:F,4,FALSE),"")</f>
        <v/>
      </c>
      <c r="F4243" s="172" t="str">
        <f>IFERROR(VLOOKUP(C4243,[1]MASTER!C:F,3,FALSE),"")</f>
        <v/>
      </c>
      <c r="G4243" s="175" t="str">
        <f>IFERROR(LOOKUP(C4243,[1]MASTER!C:C,[1]MASTER!B:B),"")</f>
        <v/>
      </c>
      <c r="H4243" s="176" t="str">
        <f>IFERROR(VLOOKUP(C4243,[1]MASTER!C:G,5,FALSE),"")</f>
        <v/>
      </c>
    </row>
    <row r="4244" spans="1:8" ht="15.75">
      <c r="A4244" s="109"/>
      <c r="B4244" s="120"/>
      <c r="D4244" s="55" t="e">
        <f>VLOOKUP(C4244,#REF!,2,FALSE)</f>
        <v>#REF!</v>
      </c>
      <c r="E4244" s="172" t="str">
        <f>IFERROR(VLOOKUP(C4244,[1]MASTER!C:F,4,FALSE),"")</f>
        <v/>
      </c>
      <c r="F4244" s="172" t="str">
        <f>IFERROR(VLOOKUP(C4244,[1]MASTER!C:F,3,FALSE),"")</f>
        <v/>
      </c>
      <c r="G4244" s="175" t="str">
        <f>IFERROR(LOOKUP(C4244,[1]MASTER!C:C,[1]MASTER!B:B),"")</f>
        <v/>
      </c>
      <c r="H4244" s="176" t="str">
        <f>IFERROR(VLOOKUP(C4244,[1]MASTER!C:G,5,FALSE),"")</f>
        <v/>
      </c>
    </row>
    <row r="4245" spans="1:8" ht="15.75">
      <c r="A4245" s="52"/>
      <c r="B4245" s="233"/>
      <c r="D4245" s="55" t="e">
        <f>VLOOKUP(C4245,#REF!,2,FALSE)</f>
        <v>#REF!</v>
      </c>
      <c r="E4245" s="172" t="str">
        <f>IFERROR(VLOOKUP(C4245,[1]MASTER!C:F,4,FALSE),"")</f>
        <v/>
      </c>
      <c r="F4245" s="172" t="str">
        <f>IFERROR(VLOOKUP(C4245,[1]MASTER!C:F,3,FALSE),"")</f>
        <v/>
      </c>
      <c r="G4245" s="175" t="str">
        <f>IFERROR(LOOKUP(C4245,[1]MASTER!C:C,[1]MASTER!B:B),"")</f>
        <v/>
      </c>
      <c r="H4245" s="176" t="str">
        <f>IFERROR(VLOOKUP(C4245,[1]MASTER!C:G,5,FALSE),"")</f>
        <v/>
      </c>
    </row>
    <row r="4246" spans="1:8" ht="15.75">
      <c r="A4246" s="109"/>
      <c r="B4246" s="120"/>
      <c r="D4246" s="55" t="e">
        <f>VLOOKUP(C4246,#REF!,2,FALSE)</f>
        <v>#REF!</v>
      </c>
      <c r="E4246" s="172" t="str">
        <f>IFERROR(VLOOKUP(C4246,[1]MASTER!C:F,4,FALSE),"")</f>
        <v/>
      </c>
      <c r="F4246" s="172" t="str">
        <f>IFERROR(VLOOKUP(C4246,[1]MASTER!C:F,3,FALSE),"")</f>
        <v/>
      </c>
      <c r="G4246" s="175" t="str">
        <f>IFERROR(LOOKUP(C4246,[1]MASTER!C:C,[1]MASTER!B:B),"")</f>
        <v/>
      </c>
      <c r="H4246" s="176" t="str">
        <f>IFERROR(VLOOKUP(C4246,[1]MASTER!C:G,5,FALSE),"")</f>
        <v/>
      </c>
    </row>
    <row r="4247" spans="1:8" ht="15.75">
      <c r="A4247" s="52"/>
      <c r="B4247" s="233"/>
      <c r="D4247" s="55" t="e">
        <f>VLOOKUP(C4247,#REF!,2,FALSE)</f>
        <v>#REF!</v>
      </c>
      <c r="E4247" s="172" t="str">
        <f>IFERROR(VLOOKUP(C4247,[1]MASTER!C:F,4,FALSE),"")</f>
        <v/>
      </c>
      <c r="F4247" s="172" t="str">
        <f>IFERROR(VLOOKUP(C4247,[1]MASTER!C:F,3,FALSE),"")</f>
        <v/>
      </c>
      <c r="G4247" s="175" t="str">
        <f>IFERROR(LOOKUP(C4247,[1]MASTER!C:C,[1]MASTER!B:B),"")</f>
        <v/>
      </c>
      <c r="H4247" s="176" t="str">
        <f>IFERROR(VLOOKUP(C4247,[1]MASTER!C:G,5,FALSE),"")</f>
        <v/>
      </c>
    </row>
    <row r="4248" spans="1:8" ht="15.75">
      <c r="A4248" s="109"/>
      <c r="B4248" s="120"/>
      <c r="D4248" s="55" t="e">
        <f>VLOOKUP(C4248,#REF!,2,FALSE)</f>
        <v>#REF!</v>
      </c>
      <c r="E4248" s="172" t="str">
        <f>IFERROR(VLOOKUP(C4248,[1]MASTER!C:F,4,FALSE),"")</f>
        <v/>
      </c>
      <c r="F4248" s="172" t="str">
        <f>IFERROR(VLOOKUP(C4248,[1]MASTER!C:F,3,FALSE),"")</f>
        <v/>
      </c>
      <c r="G4248" s="175" t="str">
        <f>IFERROR(LOOKUP(C4248,[1]MASTER!C:C,[1]MASTER!B:B),"")</f>
        <v/>
      </c>
      <c r="H4248" s="176" t="str">
        <f>IFERROR(VLOOKUP(C4248,[1]MASTER!C:G,5,FALSE),"")</f>
        <v/>
      </c>
    </row>
    <row r="4249" spans="1:8" ht="15.75">
      <c r="A4249" s="52"/>
      <c r="B4249" s="233"/>
      <c r="D4249" s="55" t="e">
        <f>VLOOKUP(C4249,#REF!,2,FALSE)</f>
        <v>#REF!</v>
      </c>
      <c r="E4249" s="172" t="str">
        <f>IFERROR(VLOOKUP(C4249,[1]MASTER!C:F,4,FALSE),"")</f>
        <v/>
      </c>
      <c r="F4249" s="172" t="str">
        <f>IFERROR(VLOOKUP(C4249,[1]MASTER!C:F,3,FALSE),"")</f>
        <v/>
      </c>
      <c r="G4249" s="175" t="str">
        <f>IFERROR(LOOKUP(C4249,[1]MASTER!C:C,[1]MASTER!B:B),"")</f>
        <v/>
      </c>
      <c r="H4249" s="176" t="str">
        <f>IFERROR(VLOOKUP(C4249,[1]MASTER!C:G,5,FALSE),"")</f>
        <v/>
      </c>
    </row>
    <row r="4250" spans="1:8" ht="15.75">
      <c r="A4250" s="109"/>
      <c r="B4250" s="120"/>
      <c r="D4250" s="55" t="e">
        <f>VLOOKUP(C4250,#REF!,2,FALSE)</f>
        <v>#REF!</v>
      </c>
      <c r="E4250" s="172" t="str">
        <f>IFERROR(VLOOKUP(C4250,[1]MASTER!C:F,4,FALSE),"")</f>
        <v/>
      </c>
      <c r="F4250" s="172" t="str">
        <f>IFERROR(VLOOKUP(C4250,[1]MASTER!C:F,3,FALSE),"")</f>
        <v/>
      </c>
      <c r="G4250" s="175" t="str">
        <f>IFERROR(LOOKUP(C4250,[1]MASTER!C:C,[1]MASTER!B:B),"")</f>
        <v/>
      </c>
      <c r="H4250" s="176" t="str">
        <f>IFERROR(VLOOKUP(C4250,[1]MASTER!C:G,5,FALSE),"")</f>
        <v/>
      </c>
    </row>
    <row r="4251" spans="1:8" ht="15.75">
      <c r="A4251" s="52"/>
      <c r="B4251" s="233"/>
      <c r="D4251" s="55" t="e">
        <f>VLOOKUP(C4251,#REF!,2,FALSE)</f>
        <v>#REF!</v>
      </c>
      <c r="E4251" s="172" t="str">
        <f>IFERROR(VLOOKUP(C4251,[1]MASTER!C:F,4,FALSE),"")</f>
        <v/>
      </c>
      <c r="F4251" s="172" t="str">
        <f>IFERROR(VLOOKUP(C4251,[1]MASTER!C:F,3,FALSE),"")</f>
        <v/>
      </c>
      <c r="G4251" s="175" t="str">
        <f>IFERROR(LOOKUP(C4251,[1]MASTER!C:C,[1]MASTER!B:B),"")</f>
        <v/>
      </c>
      <c r="H4251" s="176" t="str">
        <f>IFERROR(VLOOKUP(C4251,[1]MASTER!C:G,5,FALSE),"")</f>
        <v/>
      </c>
    </row>
    <row r="4252" spans="1:8" ht="15.75">
      <c r="A4252" s="109"/>
      <c r="B4252" s="120"/>
      <c r="D4252" s="55" t="e">
        <f>VLOOKUP(C4252,#REF!,2,FALSE)</f>
        <v>#REF!</v>
      </c>
      <c r="E4252" s="172" t="str">
        <f>IFERROR(VLOOKUP(C4252,[1]MASTER!C:F,4,FALSE),"")</f>
        <v/>
      </c>
      <c r="F4252" s="172" t="str">
        <f>IFERROR(VLOOKUP(C4252,[1]MASTER!C:F,3,FALSE),"")</f>
        <v/>
      </c>
      <c r="G4252" s="175" t="str">
        <f>IFERROR(LOOKUP(C4252,[1]MASTER!C:C,[1]MASTER!B:B),"")</f>
        <v/>
      </c>
      <c r="H4252" s="176" t="str">
        <f>IFERROR(VLOOKUP(C4252,[1]MASTER!C:G,5,FALSE),"")</f>
        <v/>
      </c>
    </row>
    <row r="4253" spans="1:8" ht="15.75">
      <c r="A4253" s="52"/>
      <c r="B4253" s="233"/>
      <c r="D4253" s="55" t="e">
        <f>VLOOKUP(C4253,#REF!,2,FALSE)</f>
        <v>#REF!</v>
      </c>
      <c r="E4253" s="172" t="str">
        <f>IFERROR(VLOOKUP(C4253,[1]MASTER!C:F,4,FALSE),"")</f>
        <v/>
      </c>
      <c r="F4253" s="172" t="str">
        <f>IFERROR(VLOOKUP(C4253,[1]MASTER!C:F,3,FALSE),"")</f>
        <v/>
      </c>
      <c r="G4253" s="175" t="str">
        <f>IFERROR(LOOKUP(C4253,[1]MASTER!C:C,[1]MASTER!B:B),"")</f>
        <v/>
      </c>
      <c r="H4253" s="176" t="str">
        <f>IFERROR(VLOOKUP(C4253,[1]MASTER!C:G,5,FALSE),"")</f>
        <v/>
      </c>
    </row>
    <row r="4254" spans="1:8" ht="15.75">
      <c r="A4254" s="109"/>
      <c r="B4254" s="120"/>
      <c r="D4254" s="55" t="e">
        <f>VLOOKUP(C4254,#REF!,2,FALSE)</f>
        <v>#REF!</v>
      </c>
      <c r="E4254" s="172" t="str">
        <f>IFERROR(VLOOKUP(C4254,[1]MASTER!C:F,4,FALSE),"")</f>
        <v/>
      </c>
      <c r="F4254" s="172" t="str">
        <f>IFERROR(VLOOKUP(C4254,[1]MASTER!C:F,3,FALSE),"")</f>
        <v/>
      </c>
      <c r="G4254" s="175" t="str">
        <f>IFERROR(LOOKUP(C4254,[1]MASTER!C:C,[1]MASTER!B:B),"")</f>
        <v/>
      </c>
      <c r="H4254" s="176" t="str">
        <f>IFERROR(VLOOKUP(C4254,[1]MASTER!C:G,5,FALSE),"")</f>
        <v/>
      </c>
    </row>
    <row r="4255" spans="1:8" ht="15.75">
      <c r="A4255" s="52"/>
      <c r="B4255" s="233"/>
      <c r="D4255" s="55" t="e">
        <f>VLOOKUP(C4255,#REF!,2,FALSE)</f>
        <v>#REF!</v>
      </c>
      <c r="E4255" s="172" t="str">
        <f>IFERROR(VLOOKUP(C4255,[1]MASTER!C:F,4,FALSE),"")</f>
        <v/>
      </c>
      <c r="F4255" s="172" t="str">
        <f>IFERROR(VLOOKUP(C4255,[1]MASTER!C:F,3,FALSE),"")</f>
        <v/>
      </c>
      <c r="G4255" s="175" t="str">
        <f>IFERROR(LOOKUP(C4255,[1]MASTER!C:C,[1]MASTER!B:B),"")</f>
        <v/>
      </c>
      <c r="H4255" s="176" t="str">
        <f>IFERROR(VLOOKUP(C4255,[1]MASTER!C:G,5,FALSE),"")</f>
        <v/>
      </c>
    </row>
    <row r="4256" spans="1:8" ht="15.75">
      <c r="A4256" s="109"/>
      <c r="B4256" s="120"/>
      <c r="D4256" s="55" t="e">
        <f>VLOOKUP(C4256,#REF!,2,FALSE)</f>
        <v>#REF!</v>
      </c>
      <c r="E4256" s="172" t="str">
        <f>IFERROR(VLOOKUP(C4256,[1]MASTER!C:F,4,FALSE),"")</f>
        <v/>
      </c>
      <c r="F4256" s="172" t="str">
        <f>IFERROR(VLOOKUP(C4256,[1]MASTER!C:F,3,FALSE),"")</f>
        <v/>
      </c>
      <c r="G4256" s="175" t="str">
        <f>IFERROR(LOOKUP(C4256,[1]MASTER!C:C,[1]MASTER!B:B),"")</f>
        <v/>
      </c>
      <c r="H4256" s="176" t="str">
        <f>IFERROR(VLOOKUP(C4256,[1]MASTER!C:G,5,FALSE),"")</f>
        <v/>
      </c>
    </row>
    <row r="4257" spans="1:8" ht="15.75">
      <c r="A4257" s="52"/>
      <c r="B4257" s="233"/>
      <c r="D4257" s="55" t="e">
        <f>VLOOKUP(C4257,#REF!,2,FALSE)</f>
        <v>#REF!</v>
      </c>
      <c r="E4257" s="172" t="str">
        <f>IFERROR(VLOOKUP(C4257,[1]MASTER!C:F,4,FALSE),"")</f>
        <v/>
      </c>
      <c r="F4257" s="172" t="str">
        <f>IFERROR(VLOOKUP(C4257,[1]MASTER!C:F,3,FALSE),"")</f>
        <v/>
      </c>
      <c r="G4257" s="175" t="str">
        <f>IFERROR(LOOKUP(C4257,[1]MASTER!C:C,[1]MASTER!B:B),"")</f>
        <v/>
      </c>
      <c r="H4257" s="176" t="str">
        <f>IFERROR(VLOOKUP(C4257,[1]MASTER!C:G,5,FALSE),"")</f>
        <v/>
      </c>
    </row>
    <row r="4258" spans="1:8" ht="15.75">
      <c r="A4258" s="109"/>
      <c r="B4258" s="120"/>
      <c r="D4258" s="55" t="e">
        <f>VLOOKUP(C4258,#REF!,2,FALSE)</f>
        <v>#REF!</v>
      </c>
      <c r="E4258" s="172" t="str">
        <f>IFERROR(VLOOKUP(C4258,[1]MASTER!C:F,4,FALSE),"")</f>
        <v/>
      </c>
      <c r="F4258" s="172" t="str">
        <f>IFERROR(VLOOKUP(C4258,[1]MASTER!C:F,3,FALSE),"")</f>
        <v/>
      </c>
      <c r="G4258" s="175" t="str">
        <f>IFERROR(LOOKUP(C4258,[1]MASTER!C:C,[1]MASTER!B:B),"")</f>
        <v/>
      </c>
      <c r="H4258" s="176" t="str">
        <f>IFERROR(VLOOKUP(C4258,[1]MASTER!C:G,5,FALSE),"")</f>
        <v/>
      </c>
    </row>
    <row r="4259" spans="1:8" ht="15.75">
      <c r="A4259" s="52"/>
      <c r="B4259" s="233"/>
      <c r="D4259" s="55" t="e">
        <f>VLOOKUP(C4259,#REF!,2,FALSE)</f>
        <v>#REF!</v>
      </c>
      <c r="E4259" s="172" t="str">
        <f>IFERROR(VLOOKUP(C4259,[1]MASTER!C:F,4,FALSE),"")</f>
        <v/>
      </c>
      <c r="F4259" s="172" t="str">
        <f>IFERROR(VLOOKUP(C4259,[1]MASTER!C:F,3,FALSE),"")</f>
        <v/>
      </c>
      <c r="G4259" s="175" t="str">
        <f>IFERROR(LOOKUP(C4259,[1]MASTER!C:C,[1]MASTER!B:B),"")</f>
        <v/>
      </c>
      <c r="H4259" s="176" t="str">
        <f>IFERROR(VLOOKUP(C4259,[1]MASTER!C:G,5,FALSE),"")</f>
        <v/>
      </c>
    </row>
    <row r="4260" spans="1:8" ht="15.75">
      <c r="A4260" s="109"/>
      <c r="B4260" s="120"/>
      <c r="D4260" s="55" t="e">
        <f>VLOOKUP(C4260,#REF!,2,FALSE)</f>
        <v>#REF!</v>
      </c>
      <c r="E4260" s="172" t="str">
        <f>IFERROR(VLOOKUP(C4260,[1]MASTER!C:F,4,FALSE),"")</f>
        <v/>
      </c>
      <c r="F4260" s="172" t="str">
        <f>IFERROR(VLOOKUP(C4260,[1]MASTER!C:F,3,FALSE),"")</f>
        <v/>
      </c>
      <c r="G4260" s="175" t="str">
        <f>IFERROR(LOOKUP(C4260,[1]MASTER!C:C,[1]MASTER!B:B),"")</f>
        <v/>
      </c>
      <c r="H4260" s="176" t="str">
        <f>IFERROR(VLOOKUP(C4260,[1]MASTER!C:G,5,FALSE),"")</f>
        <v/>
      </c>
    </row>
    <row r="4261" spans="1:8" ht="15.75">
      <c r="A4261" s="52"/>
      <c r="B4261" s="233"/>
      <c r="D4261" s="55" t="e">
        <f>VLOOKUP(C4261,#REF!,2,FALSE)</f>
        <v>#REF!</v>
      </c>
      <c r="E4261" s="172" t="str">
        <f>IFERROR(VLOOKUP(C4261,[1]MASTER!C:F,4,FALSE),"")</f>
        <v/>
      </c>
      <c r="F4261" s="172" t="str">
        <f>IFERROR(VLOOKUP(C4261,[1]MASTER!C:F,3,FALSE),"")</f>
        <v/>
      </c>
      <c r="G4261" s="175" t="str">
        <f>IFERROR(LOOKUP(C4261,[1]MASTER!C:C,[1]MASTER!B:B),"")</f>
        <v/>
      </c>
      <c r="H4261" s="176" t="str">
        <f>IFERROR(VLOOKUP(C4261,[1]MASTER!C:G,5,FALSE),"")</f>
        <v/>
      </c>
    </row>
    <row r="4262" spans="1:8" ht="15.75">
      <c r="A4262" s="109"/>
      <c r="B4262" s="120"/>
      <c r="D4262" s="55" t="e">
        <f>VLOOKUP(C4262,#REF!,2,FALSE)</f>
        <v>#REF!</v>
      </c>
      <c r="E4262" s="172" t="str">
        <f>IFERROR(VLOOKUP(C4262,[1]MASTER!C:F,4,FALSE),"")</f>
        <v/>
      </c>
      <c r="F4262" s="172" t="str">
        <f>IFERROR(VLOOKUP(C4262,[1]MASTER!C:F,3,FALSE),"")</f>
        <v/>
      </c>
      <c r="G4262" s="175" t="str">
        <f>IFERROR(LOOKUP(C4262,[1]MASTER!C:C,[1]MASTER!B:B),"")</f>
        <v/>
      </c>
      <c r="H4262" s="176" t="str">
        <f>IFERROR(VLOOKUP(C4262,[1]MASTER!C:G,5,FALSE),"")</f>
        <v/>
      </c>
    </row>
    <row r="4263" spans="1:8" ht="15.75">
      <c r="A4263" s="52"/>
      <c r="B4263" s="233"/>
      <c r="D4263" s="55" t="e">
        <f>VLOOKUP(C4263,#REF!,2,FALSE)</f>
        <v>#REF!</v>
      </c>
      <c r="E4263" s="172" t="str">
        <f>IFERROR(VLOOKUP(C4263,[1]MASTER!C:F,4,FALSE),"")</f>
        <v/>
      </c>
      <c r="F4263" s="172" t="str">
        <f>IFERROR(VLOOKUP(C4263,[1]MASTER!C:F,3,FALSE),"")</f>
        <v/>
      </c>
      <c r="G4263" s="175" t="str">
        <f>IFERROR(LOOKUP(C4263,[1]MASTER!C:C,[1]MASTER!B:B),"")</f>
        <v/>
      </c>
      <c r="H4263" s="176" t="str">
        <f>IFERROR(VLOOKUP(C4263,[1]MASTER!C:G,5,FALSE),"")</f>
        <v/>
      </c>
    </row>
    <row r="4264" spans="1:8" ht="15.75">
      <c r="A4264" s="109"/>
      <c r="B4264" s="120"/>
      <c r="D4264" s="55" t="e">
        <f>VLOOKUP(C4264,#REF!,2,FALSE)</f>
        <v>#REF!</v>
      </c>
      <c r="E4264" s="172" t="str">
        <f>IFERROR(VLOOKUP(C4264,[1]MASTER!C:F,4,FALSE),"")</f>
        <v/>
      </c>
      <c r="F4264" s="172" t="str">
        <f>IFERROR(VLOOKUP(C4264,[1]MASTER!C:F,3,FALSE),"")</f>
        <v/>
      </c>
      <c r="G4264" s="175" t="str">
        <f>IFERROR(LOOKUP(C4264,[1]MASTER!C:C,[1]MASTER!B:B),"")</f>
        <v/>
      </c>
      <c r="H4264" s="176" t="str">
        <f>IFERROR(VLOOKUP(C4264,[1]MASTER!C:G,5,FALSE),"")</f>
        <v/>
      </c>
    </row>
    <row r="4265" spans="1:8" ht="15.75">
      <c r="A4265" s="52"/>
      <c r="B4265" s="233"/>
      <c r="D4265" s="55" t="e">
        <f>VLOOKUP(C4265,#REF!,2,FALSE)</f>
        <v>#REF!</v>
      </c>
      <c r="E4265" s="172" t="str">
        <f>IFERROR(VLOOKUP(C4265,[1]MASTER!C:F,4,FALSE),"")</f>
        <v/>
      </c>
      <c r="F4265" s="172" t="str">
        <f>IFERROR(VLOOKUP(C4265,[1]MASTER!C:F,3,FALSE),"")</f>
        <v/>
      </c>
      <c r="G4265" s="175" t="str">
        <f>IFERROR(LOOKUP(C4265,[1]MASTER!C:C,[1]MASTER!B:B),"")</f>
        <v/>
      </c>
      <c r="H4265" s="176" t="str">
        <f>IFERROR(VLOOKUP(C4265,[1]MASTER!C:G,5,FALSE),"")</f>
        <v/>
      </c>
    </row>
    <row r="4266" spans="1:8" ht="15.75">
      <c r="A4266" s="109"/>
      <c r="B4266" s="120"/>
      <c r="D4266" s="55" t="e">
        <f>VLOOKUP(C4266,#REF!,2,FALSE)</f>
        <v>#REF!</v>
      </c>
      <c r="E4266" s="172" t="str">
        <f>IFERROR(VLOOKUP(C4266,[1]MASTER!C:F,4,FALSE),"")</f>
        <v/>
      </c>
      <c r="F4266" s="172" t="str">
        <f>IFERROR(VLOOKUP(C4266,[1]MASTER!C:F,3,FALSE),"")</f>
        <v/>
      </c>
      <c r="G4266" s="175" t="str">
        <f>IFERROR(LOOKUP(C4266,[1]MASTER!C:C,[1]MASTER!B:B),"")</f>
        <v/>
      </c>
      <c r="H4266" s="176" t="str">
        <f>IFERROR(VLOOKUP(C4266,[1]MASTER!C:G,5,FALSE),"")</f>
        <v/>
      </c>
    </row>
    <row r="4267" spans="1:8" ht="15.75">
      <c r="A4267" s="52"/>
      <c r="B4267" s="233"/>
      <c r="D4267" s="55" t="e">
        <f>VLOOKUP(C4267,#REF!,2,FALSE)</f>
        <v>#REF!</v>
      </c>
      <c r="E4267" s="172" t="str">
        <f>IFERROR(VLOOKUP(C4267,[1]MASTER!C:F,4,FALSE),"")</f>
        <v/>
      </c>
      <c r="F4267" s="172" t="str">
        <f>IFERROR(VLOOKUP(C4267,[1]MASTER!C:F,3,FALSE),"")</f>
        <v/>
      </c>
      <c r="G4267" s="175" t="str">
        <f>IFERROR(LOOKUP(C4267,[1]MASTER!C:C,[1]MASTER!B:B),"")</f>
        <v/>
      </c>
      <c r="H4267" s="176" t="str">
        <f>IFERROR(VLOOKUP(C4267,[1]MASTER!C:G,5,FALSE),"")</f>
        <v/>
      </c>
    </row>
    <row r="4268" spans="1:8" ht="15.75">
      <c r="A4268" s="109"/>
      <c r="B4268" s="120"/>
      <c r="D4268" s="55" t="e">
        <f>VLOOKUP(C4268,#REF!,2,FALSE)</f>
        <v>#REF!</v>
      </c>
      <c r="E4268" s="172" t="str">
        <f>IFERROR(VLOOKUP(C4268,[1]MASTER!C:F,4,FALSE),"")</f>
        <v/>
      </c>
      <c r="F4268" s="172" t="str">
        <f>IFERROR(VLOOKUP(C4268,[1]MASTER!C:F,3,FALSE),"")</f>
        <v/>
      </c>
      <c r="G4268" s="175" t="str">
        <f>IFERROR(LOOKUP(C4268,[1]MASTER!C:C,[1]MASTER!B:B),"")</f>
        <v/>
      </c>
      <c r="H4268" s="176" t="str">
        <f>IFERROR(VLOOKUP(C4268,[1]MASTER!C:G,5,FALSE),"")</f>
        <v/>
      </c>
    </row>
    <row r="4269" spans="1:8" ht="15.75">
      <c r="A4269" s="52"/>
      <c r="B4269" s="233"/>
      <c r="D4269" s="55" t="e">
        <f>VLOOKUP(C4269,#REF!,2,FALSE)</f>
        <v>#REF!</v>
      </c>
      <c r="E4269" s="172" t="str">
        <f>IFERROR(VLOOKUP(C4269,[1]MASTER!C:F,4,FALSE),"")</f>
        <v/>
      </c>
      <c r="F4269" s="172" t="str">
        <f>IFERROR(VLOOKUP(C4269,[1]MASTER!C:F,3,FALSE),"")</f>
        <v/>
      </c>
      <c r="G4269" s="175" t="str">
        <f>IFERROR(LOOKUP(C4269,[1]MASTER!C:C,[1]MASTER!B:B),"")</f>
        <v/>
      </c>
      <c r="H4269" s="176" t="str">
        <f>IFERROR(VLOOKUP(C4269,[1]MASTER!C:G,5,FALSE),"")</f>
        <v/>
      </c>
    </row>
    <row r="4270" spans="1:8" ht="15.75">
      <c r="A4270" s="109"/>
      <c r="B4270" s="120"/>
      <c r="D4270" s="55" t="e">
        <f>VLOOKUP(C4270,#REF!,2,FALSE)</f>
        <v>#REF!</v>
      </c>
      <c r="E4270" s="172" t="str">
        <f>IFERROR(VLOOKUP(C4270,[1]MASTER!C:F,4,FALSE),"")</f>
        <v/>
      </c>
      <c r="F4270" s="172" t="str">
        <f>IFERROR(VLOOKUP(C4270,[1]MASTER!C:F,3,FALSE),"")</f>
        <v/>
      </c>
      <c r="G4270" s="175" t="str">
        <f>IFERROR(LOOKUP(C4270,[1]MASTER!C:C,[1]MASTER!B:B),"")</f>
        <v/>
      </c>
      <c r="H4270" s="176" t="str">
        <f>IFERROR(VLOOKUP(C4270,[1]MASTER!C:G,5,FALSE),"")</f>
        <v/>
      </c>
    </row>
    <row r="4271" spans="1:8" ht="15.75">
      <c r="A4271" s="52"/>
      <c r="B4271" s="233"/>
      <c r="D4271" s="55" t="e">
        <f>VLOOKUP(C4271,#REF!,2,FALSE)</f>
        <v>#REF!</v>
      </c>
      <c r="E4271" s="172" t="str">
        <f>IFERROR(VLOOKUP(C4271,[1]MASTER!C:F,4,FALSE),"")</f>
        <v/>
      </c>
      <c r="F4271" s="172" t="str">
        <f>IFERROR(VLOOKUP(C4271,[1]MASTER!C:F,3,FALSE),"")</f>
        <v/>
      </c>
      <c r="G4271" s="175" t="str">
        <f>IFERROR(LOOKUP(C4271,[1]MASTER!C:C,[1]MASTER!B:B),"")</f>
        <v/>
      </c>
      <c r="H4271" s="176" t="str">
        <f>IFERROR(VLOOKUP(C4271,[1]MASTER!C:G,5,FALSE),"")</f>
        <v/>
      </c>
    </row>
    <row r="4272" spans="1:8" ht="15.75">
      <c r="A4272" s="109"/>
      <c r="B4272" s="120"/>
      <c r="D4272" s="55" t="e">
        <f>VLOOKUP(C4272,#REF!,2,FALSE)</f>
        <v>#REF!</v>
      </c>
      <c r="E4272" s="172" t="str">
        <f>IFERROR(VLOOKUP(C4272,[1]MASTER!C:F,4,FALSE),"")</f>
        <v/>
      </c>
      <c r="F4272" s="172" t="str">
        <f>IFERROR(VLOOKUP(C4272,[1]MASTER!C:F,3,FALSE),"")</f>
        <v/>
      </c>
      <c r="G4272" s="175" t="str">
        <f>IFERROR(LOOKUP(C4272,[1]MASTER!C:C,[1]MASTER!B:B),"")</f>
        <v/>
      </c>
      <c r="H4272" s="176" t="str">
        <f>IFERROR(VLOOKUP(C4272,[1]MASTER!C:G,5,FALSE),"")</f>
        <v/>
      </c>
    </row>
    <row r="4273" spans="1:8" ht="15.75">
      <c r="A4273" s="52"/>
      <c r="B4273" s="233"/>
      <c r="D4273" s="55" t="e">
        <f>VLOOKUP(C4273,#REF!,2,FALSE)</f>
        <v>#REF!</v>
      </c>
      <c r="E4273" s="172" t="str">
        <f>IFERROR(VLOOKUP(C4273,[1]MASTER!C:F,4,FALSE),"")</f>
        <v/>
      </c>
      <c r="F4273" s="172" t="str">
        <f>IFERROR(VLOOKUP(C4273,[1]MASTER!C:F,3,FALSE),"")</f>
        <v/>
      </c>
      <c r="G4273" s="175" t="str">
        <f>IFERROR(LOOKUP(C4273,[1]MASTER!C:C,[1]MASTER!B:B),"")</f>
        <v/>
      </c>
      <c r="H4273" s="176" t="str">
        <f>IFERROR(VLOOKUP(C4273,[1]MASTER!C:G,5,FALSE),"")</f>
        <v/>
      </c>
    </row>
    <row r="4274" spans="1:8" ht="15.75">
      <c r="A4274" s="109"/>
      <c r="B4274" s="120"/>
      <c r="D4274" s="55" t="e">
        <f>VLOOKUP(C4274,#REF!,2,FALSE)</f>
        <v>#REF!</v>
      </c>
      <c r="E4274" s="172" t="str">
        <f>IFERROR(VLOOKUP(C4274,[1]MASTER!C:F,4,FALSE),"")</f>
        <v/>
      </c>
      <c r="F4274" s="172" t="str">
        <f>IFERROR(VLOOKUP(C4274,[1]MASTER!C:F,3,FALSE),"")</f>
        <v/>
      </c>
      <c r="G4274" s="175" t="str">
        <f>IFERROR(LOOKUP(C4274,[1]MASTER!C:C,[1]MASTER!B:B),"")</f>
        <v/>
      </c>
      <c r="H4274" s="176" t="str">
        <f>IFERROR(VLOOKUP(C4274,[1]MASTER!C:G,5,FALSE),"")</f>
        <v/>
      </c>
    </row>
    <row r="4275" spans="1:8" ht="15.75">
      <c r="A4275" s="52"/>
      <c r="B4275" s="233"/>
      <c r="D4275" s="55" t="e">
        <f>VLOOKUP(C4275,#REF!,2,FALSE)</f>
        <v>#REF!</v>
      </c>
      <c r="E4275" s="172" t="str">
        <f>IFERROR(VLOOKUP(C4275,[1]MASTER!C:F,4,FALSE),"")</f>
        <v/>
      </c>
      <c r="F4275" s="172" t="str">
        <f>IFERROR(VLOOKUP(C4275,[1]MASTER!C:F,3,FALSE),"")</f>
        <v/>
      </c>
      <c r="G4275" s="175" t="str">
        <f>IFERROR(LOOKUP(C4275,[1]MASTER!C:C,[1]MASTER!B:B),"")</f>
        <v/>
      </c>
      <c r="H4275" s="176" t="str">
        <f>IFERROR(VLOOKUP(C4275,[1]MASTER!C:G,5,FALSE),"")</f>
        <v/>
      </c>
    </row>
    <row r="4276" spans="1:8" ht="15.75">
      <c r="A4276" s="109"/>
      <c r="B4276" s="120"/>
      <c r="D4276" s="55" t="e">
        <f>VLOOKUP(C4276,#REF!,2,FALSE)</f>
        <v>#REF!</v>
      </c>
      <c r="E4276" s="172" t="str">
        <f>IFERROR(VLOOKUP(C4276,[1]MASTER!C:F,4,FALSE),"")</f>
        <v/>
      </c>
      <c r="F4276" s="172" t="str">
        <f>IFERROR(VLOOKUP(C4276,[1]MASTER!C:F,3,FALSE),"")</f>
        <v/>
      </c>
      <c r="G4276" s="175" t="str">
        <f>IFERROR(LOOKUP(C4276,[1]MASTER!C:C,[1]MASTER!B:B),"")</f>
        <v/>
      </c>
      <c r="H4276" s="176" t="str">
        <f>IFERROR(VLOOKUP(C4276,[1]MASTER!C:G,5,FALSE),"")</f>
        <v/>
      </c>
    </row>
    <row r="4277" spans="1:8" ht="15.75">
      <c r="A4277" s="52"/>
      <c r="B4277" s="233"/>
      <c r="D4277" s="55" t="e">
        <f>VLOOKUP(C4277,#REF!,2,FALSE)</f>
        <v>#REF!</v>
      </c>
      <c r="E4277" s="172" t="str">
        <f>IFERROR(VLOOKUP(C4277,[1]MASTER!C:F,4,FALSE),"")</f>
        <v/>
      </c>
      <c r="F4277" s="172" t="str">
        <f>IFERROR(VLOOKUP(C4277,[1]MASTER!C:F,3,FALSE),"")</f>
        <v/>
      </c>
      <c r="G4277" s="175" t="str">
        <f>IFERROR(LOOKUP(C4277,[1]MASTER!C:C,[1]MASTER!B:B),"")</f>
        <v/>
      </c>
      <c r="H4277" s="176" t="str">
        <f>IFERROR(VLOOKUP(C4277,[1]MASTER!C:G,5,FALSE),"")</f>
        <v/>
      </c>
    </row>
    <row r="4278" spans="1:8" ht="15.75">
      <c r="A4278" s="109"/>
      <c r="B4278" s="120"/>
      <c r="D4278" s="55" t="e">
        <f>VLOOKUP(C4278,#REF!,2,FALSE)</f>
        <v>#REF!</v>
      </c>
      <c r="E4278" s="172" t="str">
        <f>IFERROR(VLOOKUP(C4278,[1]MASTER!C:F,4,FALSE),"")</f>
        <v/>
      </c>
      <c r="F4278" s="172" t="str">
        <f>IFERROR(VLOOKUP(C4278,[1]MASTER!C:F,3,FALSE),"")</f>
        <v/>
      </c>
      <c r="G4278" s="175" t="str">
        <f>IFERROR(LOOKUP(C4278,[1]MASTER!C:C,[1]MASTER!B:B),"")</f>
        <v/>
      </c>
      <c r="H4278" s="176" t="str">
        <f>IFERROR(VLOOKUP(C4278,[1]MASTER!C:G,5,FALSE),"")</f>
        <v/>
      </c>
    </row>
    <row r="4279" spans="1:8" ht="15.75">
      <c r="A4279" s="52"/>
      <c r="B4279" s="233"/>
      <c r="D4279" s="55" t="e">
        <f>VLOOKUP(C4279,#REF!,2,FALSE)</f>
        <v>#REF!</v>
      </c>
      <c r="E4279" s="172" t="str">
        <f>IFERROR(VLOOKUP(C4279,[1]MASTER!C:F,4,FALSE),"")</f>
        <v/>
      </c>
      <c r="F4279" s="172" t="str">
        <f>IFERROR(VLOOKUP(C4279,[1]MASTER!C:F,3,FALSE),"")</f>
        <v/>
      </c>
      <c r="G4279" s="175" t="str">
        <f>IFERROR(LOOKUP(C4279,[1]MASTER!C:C,[1]MASTER!B:B),"")</f>
        <v/>
      </c>
      <c r="H4279" s="176" t="str">
        <f>IFERROR(VLOOKUP(C4279,[1]MASTER!C:G,5,FALSE),"")</f>
        <v/>
      </c>
    </row>
    <row r="4280" spans="1:8" ht="15.75">
      <c r="A4280" s="109"/>
      <c r="B4280" s="120"/>
      <c r="D4280" s="55" t="e">
        <f>VLOOKUP(C4280,#REF!,2,FALSE)</f>
        <v>#REF!</v>
      </c>
      <c r="E4280" s="172" t="str">
        <f>IFERROR(VLOOKUP(C4280,[1]MASTER!C:F,4,FALSE),"")</f>
        <v/>
      </c>
      <c r="F4280" s="172" t="str">
        <f>IFERROR(VLOOKUP(C4280,[1]MASTER!C:F,3,FALSE),"")</f>
        <v/>
      </c>
      <c r="G4280" s="175" t="str">
        <f>IFERROR(LOOKUP(C4280,[1]MASTER!C:C,[1]MASTER!B:B),"")</f>
        <v/>
      </c>
      <c r="H4280" s="176" t="str">
        <f>IFERROR(VLOOKUP(C4280,[1]MASTER!C:G,5,FALSE),"")</f>
        <v/>
      </c>
    </row>
    <row r="4281" spans="1:8" ht="15.75">
      <c r="A4281" s="52"/>
      <c r="B4281" s="233"/>
      <c r="D4281" s="55" t="e">
        <f>VLOOKUP(C4281,#REF!,2,FALSE)</f>
        <v>#REF!</v>
      </c>
      <c r="E4281" s="172" t="str">
        <f>IFERROR(VLOOKUP(C4281,[1]MASTER!C:F,4,FALSE),"")</f>
        <v/>
      </c>
      <c r="F4281" s="172" t="str">
        <f>IFERROR(VLOOKUP(C4281,[1]MASTER!C:F,3,FALSE),"")</f>
        <v/>
      </c>
      <c r="G4281" s="175" t="str">
        <f>IFERROR(LOOKUP(C4281,[1]MASTER!C:C,[1]MASTER!B:B),"")</f>
        <v/>
      </c>
      <c r="H4281" s="176" t="str">
        <f>IFERROR(VLOOKUP(C4281,[1]MASTER!C:G,5,FALSE),"")</f>
        <v/>
      </c>
    </row>
    <row r="4282" spans="1:8" ht="15.75">
      <c r="A4282" s="109"/>
      <c r="B4282" s="120"/>
      <c r="D4282" s="55" t="e">
        <f>VLOOKUP(C4282,#REF!,2,FALSE)</f>
        <v>#REF!</v>
      </c>
      <c r="E4282" s="172" t="str">
        <f>IFERROR(VLOOKUP(C4282,[1]MASTER!C:F,4,FALSE),"")</f>
        <v/>
      </c>
      <c r="F4282" s="172" t="str">
        <f>IFERROR(VLOOKUP(C4282,[1]MASTER!C:F,3,FALSE),"")</f>
        <v/>
      </c>
      <c r="G4282" s="175" t="str">
        <f>IFERROR(LOOKUP(C4282,[1]MASTER!C:C,[1]MASTER!B:B),"")</f>
        <v/>
      </c>
      <c r="H4282" s="176" t="str">
        <f>IFERROR(VLOOKUP(C4282,[1]MASTER!C:G,5,FALSE),"")</f>
        <v/>
      </c>
    </row>
    <row r="4283" spans="1:8" ht="15.75">
      <c r="A4283" s="52"/>
      <c r="B4283" s="233"/>
      <c r="D4283" s="55" t="e">
        <f>VLOOKUP(C4283,#REF!,2,FALSE)</f>
        <v>#REF!</v>
      </c>
      <c r="E4283" s="172" t="str">
        <f>IFERROR(VLOOKUP(C4283,[1]MASTER!C:F,4,FALSE),"")</f>
        <v/>
      </c>
      <c r="F4283" s="172" t="str">
        <f>IFERROR(VLOOKUP(C4283,[1]MASTER!C:F,3,FALSE),"")</f>
        <v/>
      </c>
      <c r="G4283" s="175" t="str">
        <f>IFERROR(LOOKUP(C4283,[1]MASTER!C:C,[1]MASTER!B:B),"")</f>
        <v/>
      </c>
      <c r="H4283" s="176" t="str">
        <f>IFERROR(VLOOKUP(C4283,[1]MASTER!C:G,5,FALSE),"")</f>
        <v/>
      </c>
    </row>
    <row r="4284" spans="1:8" ht="15.75">
      <c r="A4284" s="109"/>
      <c r="B4284" s="120"/>
      <c r="D4284" s="55" t="e">
        <f>VLOOKUP(C4284,#REF!,2,FALSE)</f>
        <v>#REF!</v>
      </c>
      <c r="E4284" s="172" t="str">
        <f>IFERROR(VLOOKUP(C4284,[1]MASTER!C:F,4,FALSE),"")</f>
        <v/>
      </c>
      <c r="F4284" s="172" t="str">
        <f>IFERROR(VLOOKUP(C4284,[1]MASTER!C:F,3,FALSE),"")</f>
        <v/>
      </c>
      <c r="G4284" s="175" t="str">
        <f>IFERROR(LOOKUP(C4284,[1]MASTER!C:C,[1]MASTER!B:B),"")</f>
        <v/>
      </c>
      <c r="H4284" s="176" t="str">
        <f>IFERROR(VLOOKUP(C4284,[1]MASTER!C:G,5,FALSE),"")</f>
        <v/>
      </c>
    </row>
    <row r="4285" spans="1:8" ht="15.75">
      <c r="A4285" s="52"/>
      <c r="B4285" s="233"/>
      <c r="D4285" s="55" t="e">
        <f>VLOOKUP(C4285,#REF!,2,FALSE)</f>
        <v>#REF!</v>
      </c>
      <c r="E4285" s="172" t="str">
        <f>IFERROR(VLOOKUP(C4285,[1]MASTER!C:F,4,FALSE),"")</f>
        <v/>
      </c>
      <c r="F4285" s="172" t="str">
        <f>IFERROR(VLOOKUP(C4285,[1]MASTER!C:F,3,FALSE),"")</f>
        <v/>
      </c>
      <c r="G4285" s="175" t="str">
        <f>IFERROR(LOOKUP(C4285,[1]MASTER!C:C,[1]MASTER!B:B),"")</f>
        <v/>
      </c>
      <c r="H4285" s="176" t="str">
        <f>IFERROR(VLOOKUP(C4285,[1]MASTER!C:G,5,FALSE),"")</f>
        <v/>
      </c>
    </row>
    <row r="4286" spans="1:8" ht="15.75">
      <c r="A4286" s="109"/>
      <c r="B4286" s="120"/>
      <c r="D4286" s="55" t="e">
        <f>VLOOKUP(C4286,#REF!,2,FALSE)</f>
        <v>#REF!</v>
      </c>
      <c r="E4286" s="172" t="str">
        <f>IFERROR(VLOOKUP(C4286,[1]MASTER!C:F,4,FALSE),"")</f>
        <v/>
      </c>
      <c r="F4286" s="172" t="str">
        <f>IFERROR(VLOOKUP(C4286,[1]MASTER!C:F,3,FALSE),"")</f>
        <v/>
      </c>
      <c r="G4286" s="175" t="str">
        <f>IFERROR(LOOKUP(C4286,[1]MASTER!C:C,[1]MASTER!B:B),"")</f>
        <v/>
      </c>
      <c r="H4286" s="176" t="str">
        <f>IFERROR(VLOOKUP(C4286,[1]MASTER!C:G,5,FALSE),"")</f>
        <v/>
      </c>
    </row>
    <row r="4287" spans="1:8" ht="15.75">
      <c r="A4287" s="52"/>
      <c r="B4287" s="233"/>
      <c r="D4287" s="55" t="e">
        <f>VLOOKUP(C4287,#REF!,2,FALSE)</f>
        <v>#REF!</v>
      </c>
      <c r="E4287" s="172" t="str">
        <f>IFERROR(VLOOKUP(C4287,[1]MASTER!C:F,4,FALSE),"")</f>
        <v/>
      </c>
      <c r="F4287" s="172" t="str">
        <f>IFERROR(VLOOKUP(C4287,[1]MASTER!C:F,3,FALSE),"")</f>
        <v/>
      </c>
      <c r="G4287" s="175" t="str">
        <f>IFERROR(LOOKUP(C4287,[1]MASTER!C:C,[1]MASTER!B:B),"")</f>
        <v/>
      </c>
      <c r="H4287" s="176" t="str">
        <f>IFERROR(VLOOKUP(C4287,[1]MASTER!C:G,5,FALSE),"")</f>
        <v/>
      </c>
    </row>
    <row r="4288" spans="1:8" ht="15.75">
      <c r="A4288" s="109"/>
      <c r="B4288" s="120"/>
      <c r="D4288" s="55" t="e">
        <f>VLOOKUP(C4288,#REF!,2,FALSE)</f>
        <v>#REF!</v>
      </c>
      <c r="E4288" s="172" t="str">
        <f>IFERROR(VLOOKUP(C4288,[1]MASTER!C:F,4,FALSE),"")</f>
        <v/>
      </c>
      <c r="F4288" s="172" t="str">
        <f>IFERROR(VLOOKUP(C4288,[1]MASTER!C:F,3,FALSE),"")</f>
        <v/>
      </c>
      <c r="G4288" s="175" t="str">
        <f>IFERROR(LOOKUP(C4288,[1]MASTER!C:C,[1]MASTER!B:B),"")</f>
        <v/>
      </c>
      <c r="H4288" s="176" t="str">
        <f>IFERROR(VLOOKUP(C4288,[1]MASTER!C:G,5,FALSE),"")</f>
        <v/>
      </c>
    </row>
    <row r="4289" spans="1:8" ht="15.75">
      <c r="A4289" s="52"/>
      <c r="B4289" s="233"/>
      <c r="D4289" s="55" t="e">
        <f>VLOOKUP(C4289,#REF!,2,FALSE)</f>
        <v>#REF!</v>
      </c>
      <c r="E4289" s="172" t="str">
        <f>IFERROR(VLOOKUP(C4289,[1]MASTER!C:F,4,FALSE),"")</f>
        <v/>
      </c>
      <c r="F4289" s="172" t="str">
        <f>IFERROR(VLOOKUP(C4289,[1]MASTER!C:F,3,FALSE),"")</f>
        <v/>
      </c>
      <c r="G4289" s="175" t="str">
        <f>IFERROR(LOOKUP(C4289,[1]MASTER!C:C,[1]MASTER!B:B),"")</f>
        <v/>
      </c>
      <c r="H4289" s="176" t="str">
        <f>IFERROR(VLOOKUP(C4289,[1]MASTER!C:G,5,FALSE),"")</f>
        <v/>
      </c>
    </row>
    <row r="4290" spans="1:8" ht="15.75">
      <c r="A4290" s="109"/>
      <c r="B4290" s="120"/>
      <c r="D4290" s="55" t="e">
        <f>VLOOKUP(C4290,#REF!,2,FALSE)</f>
        <v>#REF!</v>
      </c>
      <c r="E4290" s="172" t="str">
        <f>IFERROR(VLOOKUP(C4290,[1]MASTER!C:F,4,FALSE),"")</f>
        <v/>
      </c>
      <c r="F4290" s="172" t="str">
        <f>IFERROR(VLOOKUP(C4290,[1]MASTER!C:F,3,FALSE),"")</f>
        <v/>
      </c>
      <c r="G4290" s="175" t="str">
        <f>IFERROR(LOOKUP(C4290,[1]MASTER!C:C,[1]MASTER!B:B),"")</f>
        <v/>
      </c>
      <c r="H4290" s="176" t="str">
        <f>IFERROR(VLOOKUP(C4290,[1]MASTER!C:G,5,FALSE),"")</f>
        <v/>
      </c>
    </row>
    <row r="4291" spans="1:8" ht="15.75">
      <c r="A4291" s="52"/>
      <c r="B4291" s="233"/>
      <c r="D4291" s="55" t="e">
        <f>VLOOKUP(C4291,#REF!,2,FALSE)</f>
        <v>#REF!</v>
      </c>
      <c r="E4291" s="172" t="str">
        <f>IFERROR(VLOOKUP(C4291,[1]MASTER!C:F,4,FALSE),"")</f>
        <v/>
      </c>
      <c r="F4291" s="172" t="str">
        <f>IFERROR(VLOOKUP(C4291,[1]MASTER!C:F,3,FALSE),"")</f>
        <v/>
      </c>
      <c r="G4291" s="175" t="str">
        <f>IFERROR(LOOKUP(C4291,[1]MASTER!C:C,[1]MASTER!B:B),"")</f>
        <v/>
      </c>
      <c r="H4291" s="176" t="str">
        <f>IFERROR(VLOOKUP(C4291,[1]MASTER!C:G,5,FALSE),"")</f>
        <v/>
      </c>
    </row>
    <row r="4292" spans="1:8" ht="15.75">
      <c r="A4292" s="109"/>
      <c r="B4292" s="120"/>
      <c r="D4292" s="55" t="e">
        <f>VLOOKUP(C4292,#REF!,2,FALSE)</f>
        <v>#REF!</v>
      </c>
      <c r="E4292" s="172" t="str">
        <f>IFERROR(VLOOKUP(C4292,[1]MASTER!C:F,4,FALSE),"")</f>
        <v/>
      </c>
      <c r="F4292" s="172" t="str">
        <f>IFERROR(VLOOKUP(C4292,[1]MASTER!C:F,3,FALSE),"")</f>
        <v/>
      </c>
      <c r="G4292" s="175" t="str">
        <f>IFERROR(LOOKUP(C4292,[1]MASTER!C:C,[1]MASTER!B:B),"")</f>
        <v/>
      </c>
      <c r="H4292" s="176" t="str">
        <f>IFERROR(VLOOKUP(C4292,[1]MASTER!C:G,5,FALSE),"")</f>
        <v/>
      </c>
    </row>
    <row r="4293" spans="1:8" ht="15.75">
      <c r="A4293" s="52"/>
      <c r="B4293" s="233"/>
      <c r="D4293" s="55" t="e">
        <f>VLOOKUP(C4293,#REF!,2,FALSE)</f>
        <v>#REF!</v>
      </c>
      <c r="E4293" s="172" t="str">
        <f>IFERROR(VLOOKUP(C4293,[1]MASTER!C:F,4,FALSE),"")</f>
        <v/>
      </c>
      <c r="F4293" s="172" t="str">
        <f>IFERROR(VLOOKUP(C4293,[1]MASTER!C:F,3,FALSE),"")</f>
        <v/>
      </c>
      <c r="G4293" s="175" t="str">
        <f>IFERROR(LOOKUP(C4293,[1]MASTER!C:C,[1]MASTER!B:B),"")</f>
        <v/>
      </c>
      <c r="H4293" s="176" t="str">
        <f>IFERROR(VLOOKUP(C4293,[1]MASTER!C:G,5,FALSE),"")</f>
        <v/>
      </c>
    </row>
    <row r="4294" spans="1:8" ht="15.75">
      <c r="A4294" s="109"/>
      <c r="B4294" s="120"/>
      <c r="D4294" s="55" t="e">
        <f>VLOOKUP(C4294,#REF!,2,FALSE)</f>
        <v>#REF!</v>
      </c>
      <c r="E4294" s="172" t="str">
        <f>IFERROR(VLOOKUP(C4294,[1]MASTER!C:F,4,FALSE),"")</f>
        <v/>
      </c>
      <c r="F4294" s="172" t="str">
        <f>IFERROR(VLOOKUP(C4294,[1]MASTER!C:F,3,FALSE),"")</f>
        <v/>
      </c>
      <c r="G4294" s="175" t="str">
        <f>IFERROR(LOOKUP(C4294,[1]MASTER!C:C,[1]MASTER!B:B),"")</f>
        <v/>
      </c>
      <c r="H4294" s="176" t="str">
        <f>IFERROR(VLOOKUP(C4294,[1]MASTER!C:G,5,FALSE),"")</f>
        <v/>
      </c>
    </row>
    <row r="4295" spans="1:8" ht="15.75">
      <c r="A4295" s="52"/>
      <c r="B4295" s="233"/>
      <c r="D4295" s="55" t="e">
        <f>VLOOKUP(C4295,#REF!,2,FALSE)</f>
        <v>#REF!</v>
      </c>
      <c r="E4295" s="172" t="str">
        <f>IFERROR(VLOOKUP(C4295,[1]MASTER!C:F,4,FALSE),"")</f>
        <v/>
      </c>
      <c r="F4295" s="172" t="str">
        <f>IFERROR(VLOOKUP(C4295,[1]MASTER!C:F,3,FALSE),"")</f>
        <v/>
      </c>
      <c r="G4295" s="175" t="str">
        <f>IFERROR(LOOKUP(C4295,[1]MASTER!C:C,[1]MASTER!B:B),"")</f>
        <v/>
      </c>
      <c r="H4295" s="176" t="str">
        <f>IFERROR(VLOOKUP(C4295,[1]MASTER!C:G,5,FALSE),"")</f>
        <v/>
      </c>
    </row>
    <row r="4296" spans="1:8" ht="15.75">
      <c r="A4296" s="109"/>
      <c r="B4296" s="120"/>
      <c r="D4296" s="55" t="e">
        <f>VLOOKUP(C4296,#REF!,2,FALSE)</f>
        <v>#REF!</v>
      </c>
      <c r="E4296" s="172" t="str">
        <f>IFERROR(VLOOKUP(C4296,[1]MASTER!C:F,4,FALSE),"")</f>
        <v/>
      </c>
      <c r="F4296" s="172" t="str">
        <f>IFERROR(VLOOKUP(C4296,[1]MASTER!C:F,3,FALSE),"")</f>
        <v/>
      </c>
      <c r="G4296" s="175" t="str">
        <f>IFERROR(LOOKUP(C4296,[1]MASTER!C:C,[1]MASTER!B:B),"")</f>
        <v/>
      </c>
      <c r="H4296" s="176" t="str">
        <f>IFERROR(VLOOKUP(C4296,[1]MASTER!C:G,5,FALSE),"")</f>
        <v/>
      </c>
    </row>
    <row r="4297" spans="1:8" ht="15.75">
      <c r="A4297" s="52"/>
      <c r="B4297" s="233"/>
      <c r="D4297" s="55" t="e">
        <f>VLOOKUP(C4297,#REF!,2,FALSE)</f>
        <v>#REF!</v>
      </c>
      <c r="E4297" s="172" t="str">
        <f>IFERROR(VLOOKUP(C4297,[1]MASTER!C:F,4,FALSE),"")</f>
        <v/>
      </c>
      <c r="F4297" s="172" t="str">
        <f>IFERROR(VLOOKUP(C4297,[1]MASTER!C:F,3,FALSE),"")</f>
        <v/>
      </c>
      <c r="G4297" s="175" t="str">
        <f>IFERROR(LOOKUP(C4297,[1]MASTER!C:C,[1]MASTER!B:B),"")</f>
        <v/>
      </c>
      <c r="H4297" s="176" t="str">
        <f>IFERROR(VLOOKUP(C4297,[1]MASTER!C:G,5,FALSE),"")</f>
        <v/>
      </c>
    </row>
    <row r="4298" spans="1:8" ht="15.75">
      <c r="A4298" s="109"/>
      <c r="B4298" s="120"/>
      <c r="D4298" s="55" t="e">
        <f>VLOOKUP(C4298,#REF!,2,FALSE)</f>
        <v>#REF!</v>
      </c>
      <c r="E4298" s="172" t="str">
        <f>IFERROR(VLOOKUP(C4298,[1]MASTER!C:F,4,FALSE),"")</f>
        <v/>
      </c>
      <c r="F4298" s="172" t="str">
        <f>IFERROR(VLOOKUP(C4298,[1]MASTER!C:F,3,FALSE),"")</f>
        <v/>
      </c>
      <c r="G4298" s="175" t="str">
        <f>IFERROR(LOOKUP(C4298,[1]MASTER!C:C,[1]MASTER!B:B),"")</f>
        <v/>
      </c>
      <c r="H4298" s="176" t="str">
        <f>IFERROR(VLOOKUP(C4298,[1]MASTER!C:G,5,FALSE),"")</f>
        <v/>
      </c>
    </row>
    <row r="4299" spans="1:8" ht="15.75">
      <c r="A4299" s="52"/>
      <c r="B4299" s="233"/>
      <c r="D4299" s="55" t="e">
        <f>VLOOKUP(C4299,#REF!,2,FALSE)</f>
        <v>#REF!</v>
      </c>
      <c r="E4299" s="172" t="str">
        <f>IFERROR(VLOOKUP(C4299,[1]MASTER!C:F,4,FALSE),"")</f>
        <v/>
      </c>
      <c r="F4299" s="172" t="str">
        <f>IFERROR(VLOOKUP(C4299,[1]MASTER!C:F,3,FALSE),"")</f>
        <v/>
      </c>
      <c r="G4299" s="175" t="str">
        <f>IFERROR(LOOKUP(C4299,[1]MASTER!C:C,[1]MASTER!B:B),"")</f>
        <v/>
      </c>
      <c r="H4299" s="176" t="str">
        <f>IFERROR(VLOOKUP(C4299,[1]MASTER!C:G,5,FALSE),"")</f>
        <v/>
      </c>
    </row>
    <row r="4300" spans="1:8" ht="15.75">
      <c r="A4300" s="109"/>
      <c r="B4300" s="120"/>
      <c r="D4300" s="55" t="e">
        <f>VLOOKUP(C4300,#REF!,2,FALSE)</f>
        <v>#REF!</v>
      </c>
      <c r="E4300" s="172" t="str">
        <f>IFERROR(VLOOKUP(C4300,[1]MASTER!C:F,4,FALSE),"")</f>
        <v/>
      </c>
      <c r="F4300" s="172" t="str">
        <f>IFERROR(VLOOKUP(C4300,[1]MASTER!C:F,3,FALSE),"")</f>
        <v/>
      </c>
      <c r="G4300" s="175" t="str">
        <f>IFERROR(LOOKUP(C4300,[1]MASTER!C:C,[1]MASTER!B:B),"")</f>
        <v/>
      </c>
      <c r="H4300" s="176" t="str">
        <f>IFERROR(VLOOKUP(C4300,[1]MASTER!C:G,5,FALSE),"")</f>
        <v/>
      </c>
    </row>
    <row r="4301" spans="1:8" ht="15.75">
      <c r="A4301" s="52"/>
      <c r="B4301" s="233"/>
      <c r="D4301" s="55" t="e">
        <f>VLOOKUP(C4301,#REF!,2,FALSE)</f>
        <v>#REF!</v>
      </c>
      <c r="E4301" s="172" t="str">
        <f>IFERROR(VLOOKUP(C4301,[1]MASTER!C:F,4,FALSE),"")</f>
        <v/>
      </c>
      <c r="F4301" s="172" t="str">
        <f>IFERROR(VLOOKUP(C4301,[1]MASTER!C:F,3,FALSE),"")</f>
        <v/>
      </c>
      <c r="G4301" s="175" t="str">
        <f>IFERROR(LOOKUP(C4301,[1]MASTER!C:C,[1]MASTER!B:B),"")</f>
        <v/>
      </c>
      <c r="H4301" s="176" t="str">
        <f>IFERROR(VLOOKUP(C4301,[1]MASTER!C:G,5,FALSE),"")</f>
        <v/>
      </c>
    </row>
    <row r="4302" spans="1:8" ht="15.75">
      <c r="A4302" s="109"/>
      <c r="B4302" s="120"/>
      <c r="D4302" s="55" t="e">
        <f>VLOOKUP(C4302,#REF!,2,FALSE)</f>
        <v>#REF!</v>
      </c>
      <c r="E4302" s="172" t="str">
        <f>IFERROR(VLOOKUP(C4302,[1]MASTER!C:F,4,FALSE),"")</f>
        <v/>
      </c>
      <c r="F4302" s="172" t="str">
        <f>IFERROR(VLOOKUP(C4302,[1]MASTER!C:F,3,FALSE),"")</f>
        <v/>
      </c>
      <c r="G4302" s="175" t="str">
        <f>IFERROR(LOOKUP(C4302,[1]MASTER!C:C,[1]MASTER!B:B),"")</f>
        <v/>
      </c>
      <c r="H4302" s="176" t="str">
        <f>IFERROR(VLOOKUP(C4302,[1]MASTER!C:G,5,FALSE),"")</f>
        <v/>
      </c>
    </row>
    <row r="4303" spans="1:8" ht="15.75">
      <c r="A4303" s="52"/>
      <c r="B4303" s="233"/>
      <c r="D4303" s="55" t="e">
        <f>VLOOKUP(C4303,#REF!,2,FALSE)</f>
        <v>#REF!</v>
      </c>
      <c r="E4303" s="172" t="str">
        <f>IFERROR(VLOOKUP(C4303,[1]MASTER!C:F,4,FALSE),"")</f>
        <v/>
      </c>
      <c r="F4303" s="172" t="str">
        <f>IFERROR(VLOOKUP(C4303,[1]MASTER!C:F,3,FALSE),"")</f>
        <v/>
      </c>
      <c r="G4303" s="175" t="str">
        <f>IFERROR(LOOKUP(C4303,[1]MASTER!C:C,[1]MASTER!B:B),"")</f>
        <v/>
      </c>
      <c r="H4303" s="176" t="str">
        <f>IFERROR(VLOOKUP(C4303,[1]MASTER!C:G,5,FALSE),"")</f>
        <v/>
      </c>
    </row>
    <row r="4304" spans="1:8" ht="15.75">
      <c r="A4304" s="109"/>
      <c r="B4304" s="120"/>
      <c r="D4304" s="55" t="e">
        <f>VLOOKUP(C4304,#REF!,2,FALSE)</f>
        <v>#REF!</v>
      </c>
      <c r="E4304" s="172" t="str">
        <f>IFERROR(VLOOKUP(C4304,[1]MASTER!C:F,4,FALSE),"")</f>
        <v/>
      </c>
      <c r="F4304" s="172" t="str">
        <f>IFERROR(VLOOKUP(C4304,[1]MASTER!C:F,3,FALSE),"")</f>
        <v/>
      </c>
      <c r="G4304" s="175" t="str">
        <f>IFERROR(LOOKUP(C4304,[1]MASTER!C:C,[1]MASTER!B:B),"")</f>
        <v/>
      </c>
      <c r="H4304" s="176" t="str">
        <f>IFERROR(VLOOKUP(C4304,[1]MASTER!C:G,5,FALSE),"")</f>
        <v/>
      </c>
    </row>
    <row r="4305" spans="1:8" ht="15.75">
      <c r="A4305" s="52"/>
      <c r="B4305" s="233"/>
      <c r="D4305" s="55" t="e">
        <f>VLOOKUP(C4305,#REF!,2,FALSE)</f>
        <v>#REF!</v>
      </c>
      <c r="E4305" s="172" t="str">
        <f>IFERROR(VLOOKUP(C4305,[1]MASTER!C:F,4,FALSE),"")</f>
        <v/>
      </c>
      <c r="F4305" s="172" t="str">
        <f>IFERROR(VLOOKUP(C4305,[1]MASTER!C:F,3,FALSE),"")</f>
        <v/>
      </c>
      <c r="G4305" s="175" t="str">
        <f>IFERROR(LOOKUP(C4305,[1]MASTER!C:C,[1]MASTER!B:B),"")</f>
        <v/>
      </c>
      <c r="H4305" s="176" t="str">
        <f>IFERROR(VLOOKUP(C4305,[1]MASTER!C:G,5,FALSE),"")</f>
        <v/>
      </c>
    </row>
    <row r="4306" spans="1:8" ht="15.75">
      <c r="A4306" s="109"/>
      <c r="B4306" s="120"/>
      <c r="D4306" s="55" t="e">
        <f>VLOOKUP(C4306,#REF!,2,FALSE)</f>
        <v>#REF!</v>
      </c>
      <c r="E4306" s="172" t="str">
        <f>IFERROR(VLOOKUP(C4306,[1]MASTER!C:F,4,FALSE),"")</f>
        <v/>
      </c>
      <c r="F4306" s="172" t="str">
        <f>IFERROR(VLOOKUP(C4306,[1]MASTER!C:F,3,FALSE),"")</f>
        <v/>
      </c>
      <c r="G4306" s="175" t="str">
        <f>IFERROR(LOOKUP(C4306,[1]MASTER!C:C,[1]MASTER!B:B),"")</f>
        <v/>
      </c>
      <c r="H4306" s="176" t="str">
        <f>IFERROR(VLOOKUP(C4306,[1]MASTER!C:G,5,FALSE),"")</f>
        <v/>
      </c>
    </row>
    <row r="4307" spans="1:8" ht="15.75">
      <c r="A4307" s="52"/>
      <c r="B4307" s="233"/>
      <c r="D4307" s="55" t="e">
        <f>VLOOKUP(C4307,#REF!,2,FALSE)</f>
        <v>#REF!</v>
      </c>
      <c r="E4307" s="172" t="str">
        <f>IFERROR(VLOOKUP(C4307,[1]MASTER!C:F,4,FALSE),"")</f>
        <v/>
      </c>
      <c r="F4307" s="172" t="str">
        <f>IFERROR(VLOOKUP(C4307,[1]MASTER!C:F,3,FALSE),"")</f>
        <v/>
      </c>
      <c r="G4307" s="175" t="str">
        <f>IFERROR(LOOKUP(C4307,[1]MASTER!C:C,[1]MASTER!B:B),"")</f>
        <v/>
      </c>
      <c r="H4307" s="176" t="str">
        <f>IFERROR(VLOOKUP(C4307,[1]MASTER!C:G,5,FALSE),"")</f>
        <v/>
      </c>
    </row>
    <row r="4308" spans="1:8" ht="15.75">
      <c r="A4308" s="109"/>
      <c r="B4308" s="120"/>
      <c r="D4308" s="55" t="e">
        <f>VLOOKUP(C4308,#REF!,2,FALSE)</f>
        <v>#REF!</v>
      </c>
      <c r="E4308" s="172" t="str">
        <f>IFERROR(VLOOKUP(C4308,[1]MASTER!C:F,4,FALSE),"")</f>
        <v/>
      </c>
      <c r="F4308" s="172" t="str">
        <f>IFERROR(VLOOKUP(C4308,[1]MASTER!C:F,3,FALSE),"")</f>
        <v/>
      </c>
      <c r="G4308" s="175" t="str">
        <f>IFERROR(LOOKUP(C4308,[1]MASTER!C:C,[1]MASTER!B:B),"")</f>
        <v/>
      </c>
      <c r="H4308" s="176" t="str">
        <f>IFERROR(VLOOKUP(C4308,[1]MASTER!C:G,5,FALSE),"")</f>
        <v/>
      </c>
    </row>
    <row r="4309" spans="1:8" ht="15.75">
      <c r="A4309" s="52"/>
      <c r="B4309" s="233"/>
      <c r="D4309" s="55" t="e">
        <f>VLOOKUP(C4309,#REF!,2,FALSE)</f>
        <v>#REF!</v>
      </c>
      <c r="E4309" s="172" t="str">
        <f>IFERROR(VLOOKUP(C4309,[1]MASTER!C:F,4,FALSE),"")</f>
        <v/>
      </c>
      <c r="F4309" s="172" t="str">
        <f>IFERROR(VLOOKUP(C4309,[1]MASTER!C:F,3,FALSE),"")</f>
        <v/>
      </c>
      <c r="G4309" s="175" t="str">
        <f>IFERROR(LOOKUP(C4309,[1]MASTER!C:C,[1]MASTER!B:B),"")</f>
        <v/>
      </c>
      <c r="H4309" s="176" t="str">
        <f>IFERROR(VLOOKUP(C4309,[1]MASTER!C:G,5,FALSE),"")</f>
        <v/>
      </c>
    </row>
    <row r="4310" spans="1:8" ht="15.75">
      <c r="A4310" s="109"/>
      <c r="B4310" s="120"/>
      <c r="D4310" s="55" t="e">
        <f>VLOOKUP(C4310,#REF!,2,FALSE)</f>
        <v>#REF!</v>
      </c>
      <c r="E4310" s="172" t="str">
        <f>IFERROR(VLOOKUP(C4310,[1]MASTER!C:F,4,FALSE),"")</f>
        <v/>
      </c>
      <c r="F4310" s="172" t="str">
        <f>IFERROR(VLOOKUP(C4310,[1]MASTER!C:F,3,FALSE),"")</f>
        <v/>
      </c>
      <c r="G4310" s="175" t="str">
        <f>IFERROR(LOOKUP(C4310,[1]MASTER!C:C,[1]MASTER!B:B),"")</f>
        <v/>
      </c>
      <c r="H4310" s="176" t="str">
        <f>IFERROR(VLOOKUP(C4310,[1]MASTER!C:G,5,FALSE),"")</f>
        <v/>
      </c>
    </row>
    <row r="4311" spans="1:8" ht="15.75">
      <c r="A4311" s="52"/>
      <c r="B4311" s="233"/>
      <c r="D4311" s="55" t="e">
        <f>VLOOKUP(C4311,#REF!,2,FALSE)</f>
        <v>#REF!</v>
      </c>
      <c r="E4311" s="172" t="str">
        <f>IFERROR(VLOOKUP(C4311,[1]MASTER!C:F,4,FALSE),"")</f>
        <v/>
      </c>
      <c r="F4311" s="172" t="str">
        <f>IFERROR(VLOOKUP(C4311,[1]MASTER!C:F,3,FALSE),"")</f>
        <v/>
      </c>
      <c r="G4311" s="175" t="str">
        <f>IFERROR(LOOKUP(C4311,[1]MASTER!C:C,[1]MASTER!B:B),"")</f>
        <v/>
      </c>
      <c r="H4311" s="176" t="str">
        <f>IFERROR(VLOOKUP(C4311,[1]MASTER!C:G,5,FALSE),"")</f>
        <v/>
      </c>
    </row>
    <row r="4312" spans="1:8" ht="15.75">
      <c r="A4312" s="109"/>
      <c r="B4312" s="120"/>
      <c r="D4312" s="55" t="e">
        <f>VLOOKUP(C4312,#REF!,2,FALSE)</f>
        <v>#REF!</v>
      </c>
      <c r="E4312" s="172" t="str">
        <f>IFERROR(VLOOKUP(C4312,[1]MASTER!C:F,4,FALSE),"")</f>
        <v/>
      </c>
      <c r="F4312" s="172" t="str">
        <f>IFERROR(VLOOKUP(C4312,[1]MASTER!C:F,3,FALSE),"")</f>
        <v/>
      </c>
      <c r="G4312" s="175" t="str">
        <f>IFERROR(LOOKUP(C4312,[1]MASTER!C:C,[1]MASTER!B:B),"")</f>
        <v/>
      </c>
      <c r="H4312" s="176" t="str">
        <f>IFERROR(VLOOKUP(C4312,[1]MASTER!C:G,5,FALSE),"")</f>
        <v/>
      </c>
    </row>
    <row r="4313" spans="1:8" ht="15.75">
      <c r="A4313" s="52"/>
      <c r="B4313" s="233"/>
      <c r="D4313" s="55" t="e">
        <f>VLOOKUP(C4313,#REF!,2,FALSE)</f>
        <v>#REF!</v>
      </c>
      <c r="E4313" s="172" t="str">
        <f>IFERROR(VLOOKUP(C4313,[1]MASTER!C:F,4,FALSE),"")</f>
        <v/>
      </c>
      <c r="F4313" s="172" t="str">
        <f>IFERROR(VLOOKUP(C4313,[1]MASTER!C:F,3,FALSE),"")</f>
        <v/>
      </c>
      <c r="G4313" s="175" t="str">
        <f>IFERROR(LOOKUP(C4313,[1]MASTER!C:C,[1]MASTER!B:B),"")</f>
        <v/>
      </c>
      <c r="H4313" s="176" t="str">
        <f>IFERROR(VLOOKUP(C4313,[1]MASTER!C:G,5,FALSE),"")</f>
        <v/>
      </c>
    </row>
    <row r="4314" spans="1:8" ht="15.75">
      <c r="A4314" s="109"/>
      <c r="B4314" s="120"/>
      <c r="D4314" s="55" t="e">
        <f>VLOOKUP(C4314,#REF!,2,FALSE)</f>
        <v>#REF!</v>
      </c>
      <c r="E4314" s="172" t="str">
        <f>IFERROR(VLOOKUP(C4314,[1]MASTER!C:F,4,FALSE),"")</f>
        <v/>
      </c>
      <c r="F4314" s="172" t="str">
        <f>IFERROR(VLOOKUP(C4314,[1]MASTER!C:F,3,FALSE),"")</f>
        <v/>
      </c>
      <c r="G4314" s="175" t="str">
        <f>IFERROR(LOOKUP(C4314,[1]MASTER!C:C,[1]MASTER!B:B),"")</f>
        <v/>
      </c>
      <c r="H4314" s="176" t="str">
        <f>IFERROR(VLOOKUP(C4314,[1]MASTER!C:G,5,FALSE),"")</f>
        <v/>
      </c>
    </row>
    <row r="4315" spans="1:8" ht="15.75">
      <c r="A4315" s="52"/>
      <c r="B4315" s="233"/>
      <c r="D4315" s="55" t="e">
        <f>VLOOKUP(C4315,#REF!,2,FALSE)</f>
        <v>#REF!</v>
      </c>
      <c r="E4315" s="172" t="str">
        <f>IFERROR(VLOOKUP(C4315,[1]MASTER!C:F,4,FALSE),"")</f>
        <v/>
      </c>
      <c r="F4315" s="172" t="str">
        <f>IFERROR(VLOOKUP(C4315,[1]MASTER!C:F,3,FALSE),"")</f>
        <v/>
      </c>
      <c r="G4315" s="175" t="str">
        <f>IFERROR(LOOKUP(C4315,[1]MASTER!C:C,[1]MASTER!B:B),"")</f>
        <v/>
      </c>
      <c r="H4315" s="176" t="str">
        <f>IFERROR(VLOOKUP(C4315,[1]MASTER!C:G,5,FALSE),"")</f>
        <v/>
      </c>
    </row>
    <row r="4316" spans="1:8" ht="15.75">
      <c r="A4316" s="109"/>
      <c r="B4316" s="120"/>
      <c r="D4316" s="55" t="e">
        <f>VLOOKUP(C4316,#REF!,2,FALSE)</f>
        <v>#REF!</v>
      </c>
      <c r="E4316" s="172" t="str">
        <f>IFERROR(VLOOKUP(C4316,[1]MASTER!C:F,4,FALSE),"")</f>
        <v/>
      </c>
      <c r="F4316" s="172" t="str">
        <f>IFERROR(VLOOKUP(C4316,[1]MASTER!C:F,3,FALSE),"")</f>
        <v/>
      </c>
      <c r="G4316" s="175" t="str">
        <f>IFERROR(LOOKUP(C4316,[1]MASTER!C:C,[1]MASTER!B:B),"")</f>
        <v/>
      </c>
      <c r="H4316" s="176" t="str">
        <f>IFERROR(VLOOKUP(C4316,[1]MASTER!C:G,5,FALSE),"")</f>
        <v/>
      </c>
    </row>
    <row r="4317" spans="1:8" ht="15.75">
      <c r="A4317" s="52"/>
      <c r="B4317" s="233"/>
      <c r="D4317" s="55" t="e">
        <f>VLOOKUP(C4317,#REF!,2,FALSE)</f>
        <v>#REF!</v>
      </c>
      <c r="E4317" s="172" t="str">
        <f>IFERROR(VLOOKUP(C4317,[1]MASTER!C:F,4,FALSE),"")</f>
        <v/>
      </c>
      <c r="F4317" s="172" t="str">
        <f>IFERROR(VLOOKUP(C4317,[1]MASTER!C:F,3,FALSE),"")</f>
        <v/>
      </c>
      <c r="G4317" s="175" t="str">
        <f>IFERROR(LOOKUP(C4317,[1]MASTER!C:C,[1]MASTER!B:B),"")</f>
        <v/>
      </c>
      <c r="H4317" s="176" t="str">
        <f>IFERROR(VLOOKUP(C4317,[1]MASTER!C:G,5,FALSE),"")</f>
        <v/>
      </c>
    </row>
    <row r="4318" spans="1:8" ht="15.75">
      <c r="A4318" s="109"/>
      <c r="B4318" s="120"/>
      <c r="D4318" s="55" t="e">
        <f>VLOOKUP(C4318,#REF!,2,FALSE)</f>
        <v>#REF!</v>
      </c>
      <c r="E4318" s="172" t="str">
        <f>IFERROR(VLOOKUP(C4318,[1]MASTER!C:F,4,FALSE),"")</f>
        <v/>
      </c>
      <c r="F4318" s="172" t="str">
        <f>IFERROR(VLOOKUP(C4318,[1]MASTER!C:F,3,FALSE),"")</f>
        <v/>
      </c>
      <c r="G4318" s="175" t="str">
        <f>IFERROR(LOOKUP(C4318,[1]MASTER!C:C,[1]MASTER!B:B),"")</f>
        <v/>
      </c>
      <c r="H4318" s="176" t="str">
        <f>IFERROR(VLOOKUP(C4318,[1]MASTER!C:G,5,FALSE),"")</f>
        <v/>
      </c>
    </row>
    <row r="4319" spans="1:8" ht="15.75">
      <c r="A4319" s="52"/>
      <c r="B4319" s="233"/>
      <c r="D4319" s="55" t="e">
        <f>VLOOKUP(C4319,#REF!,2,FALSE)</f>
        <v>#REF!</v>
      </c>
      <c r="E4319" s="172" t="str">
        <f>IFERROR(VLOOKUP(C4319,[1]MASTER!C:F,4,FALSE),"")</f>
        <v/>
      </c>
      <c r="F4319" s="172" t="str">
        <f>IFERROR(VLOOKUP(C4319,[1]MASTER!C:F,3,FALSE),"")</f>
        <v/>
      </c>
      <c r="G4319" s="175" t="str">
        <f>IFERROR(LOOKUP(C4319,[1]MASTER!C:C,[1]MASTER!B:B),"")</f>
        <v/>
      </c>
      <c r="H4319" s="176" t="str">
        <f>IFERROR(VLOOKUP(C4319,[1]MASTER!C:G,5,FALSE),"")</f>
        <v/>
      </c>
    </row>
    <row r="4320" spans="1:8" ht="15.75">
      <c r="A4320" s="109"/>
      <c r="B4320" s="120"/>
      <c r="D4320" s="55" t="e">
        <f>VLOOKUP(C4320,#REF!,2,FALSE)</f>
        <v>#REF!</v>
      </c>
      <c r="E4320" s="172" t="str">
        <f>IFERROR(VLOOKUP(C4320,[1]MASTER!C:F,4,FALSE),"")</f>
        <v/>
      </c>
      <c r="F4320" s="172" t="str">
        <f>IFERROR(VLOOKUP(C4320,[1]MASTER!C:F,3,FALSE),"")</f>
        <v/>
      </c>
      <c r="G4320" s="175" t="str">
        <f>IFERROR(LOOKUP(C4320,[1]MASTER!C:C,[1]MASTER!B:B),"")</f>
        <v/>
      </c>
      <c r="H4320" s="176" t="str">
        <f>IFERROR(VLOOKUP(C4320,[1]MASTER!C:G,5,FALSE),"")</f>
        <v/>
      </c>
    </row>
    <row r="4321" spans="1:8" ht="15.75">
      <c r="A4321" s="52"/>
      <c r="B4321" s="233"/>
      <c r="D4321" s="55" t="e">
        <f>VLOOKUP(C4321,#REF!,2,FALSE)</f>
        <v>#REF!</v>
      </c>
      <c r="E4321" s="172" t="str">
        <f>IFERROR(VLOOKUP(C4321,[1]MASTER!C:F,4,FALSE),"")</f>
        <v/>
      </c>
      <c r="F4321" s="172" t="str">
        <f>IFERROR(VLOOKUP(C4321,[1]MASTER!C:F,3,FALSE),"")</f>
        <v/>
      </c>
      <c r="G4321" s="175" t="str">
        <f>IFERROR(LOOKUP(C4321,[1]MASTER!C:C,[1]MASTER!B:B),"")</f>
        <v/>
      </c>
      <c r="H4321" s="176" t="str">
        <f>IFERROR(VLOOKUP(C4321,[1]MASTER!C:G,5,FALSE),"")</f>
        <v/>
      </c>
    </row>
    <row r="4322" spans="1:8" ht="15.75">
      <c r="A4322" s="109"/>
      <c r="B4322" s="120"/>
      <c r="D4322" s="55" t="e">
        <f>VLOOKUP(C4322,#REF!,2,FALSE)</f>
        <v>#REF!</v>
      </c>
      <c r="E4322" s="172" t="str">
        <f>IFERROR(VLOOKUP(C4322,[1]MASTER!C:F,4,FALSE),"")</f>
        <v/>
      </c>
      <c r="F4322" s="172" t="str">
        <f>IFERROR(VLOOKUP(C4322,[1]MASTER!C:F,3,FALSE),"")</f>
        <v/>
      </c>
      <c r="G4322" s="175" t="str">
        <f>IFERROR(LOOKUP(C4322,[1]MASTER!C:C,[1]MASTER!B:B),"")</f>
        <v/>
      </c>
      <c r="H4322" s="176" t="str">
        <f>IFERROR(VLOOKUP(C4322,[1]MASTER!C:G,5,FALSE),"")</f>
        <v/>
      </c>
    </row>
    <row r="4323" spans="1:8" ht="15.75">
      <c r="A4323" s="52"/>
      <c r="B4323" s="233"/>
      <c r="D4323" s="55" t="e">
        <f>VLOOKUP(C4323,#REF!,2,FALSE)</f>
        <v>#REF!</v>
      </c>
      <c r="E4323" s="172" t="str">
        <f>IFERROR(VLOOKUP(C4323,[1]MASTER!C:F,4,FALSE),"")</f>
        <v/>
      </c>
      <c r="F4323" s="172" t="str">
        <f>IFERROR(VLOOKUP(C4323,[1]MASTER!C:F,3,FALSE),"")</f>
        <v/>
      </c>
      <c r="G4323" s="175" t="str">
        <f>IFERROR(LOOKUP(C4323,[1]MASTER!C:C,[1]MASTER!B:B),"")</f>
        <v/>
      </c>
      <c r="H4323" s="176" t="str">
        <f>IFERROR(VLOOKUP(C4323,[1]MASTER!C:G,5,FALSE),"")</f>
        <v/>
      </c>
    </row>
    <row r="4324" spans="1:8" ht="15.75">
      <c r="A4324" s="109"/>
      <c r="B4324" s="120"/>
      <c r="D4324" s="55" t="e">
        <f>VLOOKUP(C4324,#REF!,2,FALSE)</f>
        <v>#REF!</v>
      </c>
      <c r="E4324" s="172" t="str">
        <f>IFERROR(VLOOKUP(C4324,[1]MASTER!C:F,4,FALSE),"")</f>
        <v/>
      </c>
      <c r="F4324" s="172" t="str">
        <f>IFERROR(VLOOKUP(C4324,[1]MASTER!C:F,3,FALSE),"")</f>
        <v/>
      </c>
      <c r="G4324" s="175" t="str">
        <f>IFERROR(LOOKUP(C4324,[1]MASTER!C:C,[1]MASTER!B:B),"")</f>
        <v/>
      </c>
      <c r="H4324" s="176" t="str">
        <f>IFERROR(VLOOKUP(C4324,[1]MASTER!C:G,5,FALSE),"")</f>
        <v/>
      </c>
    </row>
    <row r="4325" spans="1:8" ht="15.75">
      <c r="A4325" s="52"/>
      <c r="B4325" s="233"/>
      <c r="D4325" s="55" t="e">
        <f>VLOOKUP(C4325,#REF!,2,FALSE)</f>
        <v>#REF!</v>
      </c>
      <c r="E4325" s="172" t="str">
        <f>IFERROR(VLOOKUP(C4325,[1]MASTER!C:F,4,FALSE),"")</f>
        <v/>
      </c>
      <c r="F4325" s="172" t="str">
        <f>IFERROR(VLOOKUP(C4325,[1]MASTER!C:F,3,FALSE),"")</f>
        <v/>
      </c>
      <c r="G4325" s="175" t="str">
        <f>IFERROR(LOOKUP(C4325,[1]MASTER!C:C,[1]MASTER!B:B),"")</f>
        <v/>
      </c>
      <c r="H4325" s="176" t="str">
        <f>IFERROR(VLOOKUP(C4325,[1]MASTER!C:G,5,FALSE),"")</f>
        <v/>
      </c>
    </row>
    <row r="4326" spans="1:8" ht="15.75">
      <c r="A4326" s="109"/>
      <c r="B4326" s="120"/>
      <c r="D4326" s="55" t="e">
        <f>VLOOKUP(C4326,#REF!,2,FALSE)</f>
        <v>#REF!</v>
      </c>
      <c r="E4326" s="172" t="str">
        <f>IFERROR(VLOOKUP(C4326,[1]MASTER!C:F,4,FALSE),"")</f>
        <v/>
      </c>
      <c r="F4326" s="172" t="str">
        <f>IFERROR(VLOOKUP(C4326,[1]MASTER!C:F,3,FALSE),"")</f>
        <v/>
      </c>
      <c r="G4326" s="175" t="str">
        <f>IFERROR(LOOKUP(C4326,[1]MASTER!C:C,[1]MASTER!B:B),"")</f>
        <v/>
      </c>
      <c r="H4326" s="176" t="str">
        <f>IFERROR(VLOOKUP(C4326,[1]MASTER!C:G,5,FALSE),"")</f>
        <v/>
      </c>
    </row>
    <row r="4327" spans="1:8" ht="15.75">
      <c r="A4327" s="52"/>
      <c r="B4327" s="233"/>
      <c r="D4327" s="55" t="e">
        <f>VLOOKUP(C4327,#REF!,2,FALSE)</f>
        <v>#REF!</v>
      </c>
      <c r="E4327" s="172" t="str">
        <f>IFERROR(VLOOKUP(C4327,[1]MASTER!C:F,4,FALSE),"")</f>
        <v/>
      </c>
      <c r="F4327" s="172" t="str">
        <f>IFERROR(VLOOKUP(C4327,[1]MASTER!C:F,3,FALSE),"")</f>
        <v/>
      </c>
      <c r="G4327" s="175" t="str">
        <f>IFERROR(LOOKUP(C4327,[1]MASTER!C:C,[1]MASTER!B:B),"")</f>
        <v/>
      </c>
      <c r="H4327" s="176" t="str">
        <f>IFERROR(VLOOKUP(C4327,[1]MASTER!C:G,5,FALSE),"")</f>
        <v/>
      </c>
    </row>
    <row r="4328" spans="1:8" ht="15.75">
      <c r="A4328" s="109"/>
      <c r="B4328" s="120"/>
      <c r="D4328" s="55" t="e">
        <f>VLOOKUP(C4328,#REF!,2,FALSE)</f>
        <v>#REF!</v>
      </c>
      <c r="E4328" s="172" t="str">
        <f>IFERROR(VLOOKUP(C4328,[1]MASTER!C:F,4,FALSE),"")</f>
        <v/>
      </c>
      <c r="F4328" s="172" t="str">
        <f>IFERROR(VLOOKUP(C4328,[1]MASTER!C:F,3,FALSE),"")</f>
        <v/>
      </c>
      <c r="G4328" s="175" t="str">
        <f>IFERROR(LOOKUP(C4328,[1]MASTER!C:C,[1]MASTER!B:B),"")</f>
        <v/>
      </c>
      <c r="H4328" s="176" t="str">
        <f>IFERROR(VLOOKUP(C4328,[1]MASTER!C:G,5,FALSE),"")</f>
        <v/>
      </c>
    </row>
    <row r="4329" spans="1:8" ht="15.75">
      <c r="A4329" s="52"/>
      <c r="B4329" s="233"/>
      <c r="D4329" s="55" t="e">
        <f>VLOOKUP(C4329,#REF!,2,FALSE)</f>
        <v>#REF!</v>
      </c>
      <c r="E4329" s="172" t="str">
        <f>IFERROR(VLOOKUP(C4329,[1]MASTER!C:F,4,FALSE),"")</f>
        <v/>
      </c>
      <c r="F4329" s="172" t="str">
        <f>IFERROR(VLOOKUP(C4329,[1]MASTER!C:F,3,FALSE),"")</f>
        <v/>
      </c>
      <c r="G4329" s="175" t="str">
        <f>IFERROR(LOOKUP(C4329,[1]MASTER!C:C,[1]MASTER!B:B),"")</f>
        <v/>
      </c>
      <c r="H4329" s="176" t="str">
        <f>IFERROR(VLOOKUP(C4329,[1]MASTER!C:G,5,FALSE),"")</f>
        <v/>
      </c>
    </row>
    <row r="4330" spans="1:8" ht="15.75">
      <c r="A4330" s="109"/>
      <c r="B4330" s="120"/>
      <c r="D4330" s="55" t="e">
        <f>VLOOKUP(C4330,#REF!,2,FALSE)</f>
        <v>#REF!</v>
      </c>
      <c r="E4330" s="172" t="str">
        <f>IFERROR(VLOOKUP(C4330,[1]MASTER!C:F,4,FALSE),"")</f>
        <v/>
      </c>
      <c r="F4330" s="172" t="str">
        <f>IFERROR(VLOOKUP(C4330,[1]MASTER!C:F,3,FALSE),"")</f>
        <v/>
      </c>
      <c r="G4330" s="175" t="str">
        <f>IFERROR(LOOKUP(C4330,[1]MASTER!C:C,[1]MASTER!B:B),"")</f>
        <v/>
      </c>
      <c r="H4330" s="176" t="str">
        <f>IFERROR(VLOOKUP(C4330,[1]MASTER!C:G,5,FALSE),"")</f>
        <v/>
      </c>
    </row>
    <row r="4331" spans="1:8" ht="15.75">
      <c r="A4331" s="52"/>
      <c r="B4331" s="233"/>
      <c r="D4331" s="55" t="e">
        <f>VLOOKUP(C4331,#REF!,2,FALSE)</f>
        <v>#REF!</v>
      </c>
      <c r="E4331" s="172" t="str">
        <f>IFERROR(VLOOKUP(C4331,[1]MASTER!C:F,4,FALSE),"")</f>
        <v/>
      </c>
      <c r="F4331" s="172" t="str">
        <f>IFERROR(VLOOKUP(C4331,[1]MASTER!C:F,3,FALSE),"")</f>
        <v/>
      </c>
      <c r="G4331" s="175" t="str">
        <f>IFERROR(LOOKUP(C4331,[1]MASTER!C:C,[1]MASTER!B:B),"")</f>
        <v/>
      </c>
      <c r="H4331" s="176" t="str">
        <f>IFERROR(VLOOKUP(C4331,[1]MASTER!C:G,5,FALSE),"")</f>
        <v/>
      </c>
    </row>
    <row r="4332" spans="1:8" ht="15.75">
      <c r="A4332" s="109"/>
      <c r="B4332" s="120"/>
      <c r="D4332" s="55" t="e">
        <f>VLOOKUP(C4332,#REF!,2,FALSE)</f>
        <v>#REF!</v>
      </c>
      <c r="E4332" s="172" t="str">
        <f>IFERROR(VLOOKUP(C4332,[1]MASTER!C:F,4,FALSE),"")</f>
        <v/>
      </c>
      <c r="F4332" s="172" t="str">
        <f>IFERROR(VLOOKUP(C4332,[1]MASTER!C:F,3,FALSE),"")</f>
        <v/>
      </c>
      <c r="G4332" s="175" t="str">
        <f>IFERROR(LOOKUP(C4332,[1]MASTER!C:C,[1]MASTER!B:B),"")</f>
        <v/>
      </c>
      <c r="H4332" s="176" t="str">
        <f>IFERROR(VLOOKUP(C4332,[1]MASTER!C:G,5,FALSE),"")</f>
        <v/>
      </c>
    </row>
    <row r="4333" spans="1:8" ht="15.75">
      <c r="A4333" s="52"/>
      <c r="B4333" s="233"/>
      <c r="D4333" s="55" t="e">
        <f>VLOOKUP(C4333,#REF!,2,FALSE)</f>
        <v>#REF!</v>
      </c>
      <c r="E4333" s="172" t="str">
        <f>IFERROR(VLOOKUP(C4333,[1]MASTER!C:F,4,FALSE),"")</f>
        <v/>
      </c>
      <c r="F4333" s="172" t="str">
        <f>IFERROR(VLOOKUP(C4333,[1]MASTER!C:F,3,FALSE),"")</f>
        <v/>
      </c>
      <c r="G4333" s="175" t="str">
        <f>IFERROR(LOOKUP(C4333,[1]MASTER!C:C,[1]MASTER!B:B),"")</f>
        <v/>
      </c>
      <c r="H4333" s="176" t="str">
        <f>IFERROR(VLOOKUP(C4333,[1]MASTER!C:G,5,FALSE),"")</f>
        <v/>
      </c>
    </row>
    <row r="4334" spans="1:8" ht="15.75">
      <c r="A4334" s="109"/>
      <c r="B4334" s="120"/>
      <c r="D4334" s="55" t="e">
        <f>VLOOKUP(C4334,#REF!,2,FALSE)</f>
        <v>#REF!</v>
      </c>
      <c r="E4334" s="172" t="str">
        <f>IFERROR(VLOOKUP(C4334,[1]MASTER!C:F,4,FALSE),"")</f>
        <v/>
      </c>
      <c r="F4334" s="172" t="str">
        <f>IFERROR(VLOOKUP(C4334,[1]MASTER!C:F,3,FALSE),"")</f>
        <v/>
      </c>
      <c r="G4334" s="175" t="str">
        <f>IFERROR(LOOKUP(C4334,[1]MASTER!C:C,[1]MASTER!B:B),"")</f>
        <v/>
      </c>
      <c r="H4334" s="176" t="str">
        <f>IFERROR(VLOOKUP(C4334,[1]MASTER!C:G,5,FALSE),"")</f>
        <v/>
      </c>
    </row>
    <row r="4335" spans="1:8" ht="15.75">
      <c r="A4335" s="52"/>
      <c r="B4335" s="233"/>
      <c r="D4335" s="55" t="e">
        <f>VLOOKUP(C4335,#REF!,2,FALSE)</f>
        <v>#REF!</v>
      </c>
      <c r="E4335" s="172" t="str">
        <f>IFERROR(VLOOKUP(C4335,[1]MASTER!C:F,4,FALSE),"")</f>
        <v/>
      </c>
      <c r="F4335" s="172" t="str">
        <f>IFERROR(VLOOKUP(C4335,[1]MASTER!C:F,3,FALSE),"")</f>
        <v/>
      </c>
      <c r="G4335" s="175" t="str">
        <f>IFERROR(LOOKUP(C4335,[1]MASTER!C:C,[1]MASTER!B:B),"")</f>
        <v/>
      </c>
      <c r="H4335" s="176" t="str">
        <f>IFERROR(VLOOKUP(C4335,[1]MASTER!C:G,5,FALSE),"")</f>
        <v/>
      </c>
    </row>
    <row r="4336" spans="1:8" ht="15.75">
      <c r="A4336" s="109"/>
      <c r="B4336" s="120"/>
      <c r="D4336" s="55" t="e">
        <f>VLOOKUP(C4336,#REF!,2,FALSE)</f>
        <v>#REF!</v>
      </c>
      <c r="E4336" s="172" t="str">
        <f>IFERROR(VLOOKUP(C4336,[1]MASTER!C:F,4,FALSE),"")</f>
        <v/>
      </c>
      <c r="F4336" s="172" t="str">
        <f>IFERROR(VLOOKUP(C4336,[1]MASTER!C:F,3,FALSE),"")</f>
        <v/>
      </c>
      <c r="G4336" s="175" t="str">
        <f>IFERROR(LOOKUP(C4336,[1]MASTER!C:C,[1]MASTER!B:B),"")</f>
        <v/>
      </c>
      <c r="H4336" s="176" t="str">
        <f>IFERROR(VLOOKUP(C4336,[1]MASTER!C:G,5,FALSE),"")</f>
        <v/>
      </c>
    </row>
    <row r="4337" spans="1:8" ht="15.75">
      <c r="A4337" s="52"/>
      <c r="B4337" s="233"/>
      <c r="D4337" s="55" t="e">
        <f>VLOOKUP(C4337,#REF!,2,FALSE)</f>
        <v>#REF!</v>
      </c>
      <c r="E4337" s="172" t="str">
        <f>IFERROR(VLOOKUP(C4337,[1]MASTER!C:F,4,FALSE),"")</f>
        <v/>
      </c>
      <c r="F4337" s="172" t="str">
        <f>IFERROR(VLOOKUP(C4337,[1]MASTER!C:F,3,FALSE),"")</f>
        <v/>
      </c>
      <c r="G4337" s="175" t="str">
        <f>IFERROR(LOOKUP(C4337,[1]MASTER!C:C,[1]MASTER!B:B),"")</f>
        <v/>
      </c>
      <c r="H4337" s="176" t="str">
        <f>IFERROR(VLOOKUP(C4337,[1]MASTER!C:G,5,FALSE),"")</f>
        <v/>
      </c>
    </row>
    <row r="4338" spans="1:8" ht="15.75">
      <c r="A4338" s="109"/>
      <c r="B4338" s="120"/>
      <c r="D4338" s="55" t="e">
        <f>VLOOKUP(C4338,#REF!,2,FALSE)</f>
        <v>#REF!</v>
      </c>
      <c r="E4338" s="172" t="str">
        <f>IFERROR(VLOOKUP(C4338,[1]MASTER!C:F,4,FALSE),"")</f>
        <v/>
      </c>
      <c r="F4338" s="172" t="str">
        <f>IFERROR(VLOOKUP(C4338,[1]MASTER!C:F,3,FALSE),"")</f>
        <v/>
      </c>
      <c r="G4338" s="175" t="str">
        <f>IFERROR(LOOKUP(C4338,[1]MASTER!C:C,[1]MASTER!B:B),"")</f>
        <v/>
      </c>
      <c r="H4338" s="176" t="str">
        <f>IFERROR(VLOOKUP(C4338,[1]MASTER!C:G,5,FALSE),"")</f>
        <v/>
      </c>
    </row>
    <row r="4339" spans="1:8" ht="15.75">
      <c r="A4339" s="52"/>
      <c r="B4339" s="233"/>
      <c r="D4339" s="55" t="e">
        <f>VLOOKUP(C4339,#REF!,2,FALSE)</f>
        <v>#REF!</v>
      </c>
      <c r="E4339" s="172" t="str">
        <f>IFERROR(VLOOKUP(C4339,[1]MASTER!C:F,4,FALSE),"")</f>
        <v/>
      </c>
      <c r="F4339" s="172" t="str">
        <f>IFERROR(VLOOKUP(C4339,[1]MASTER!C:F,3,FALSE),"")</f>
        <v/>
      </c>
      <c r="G4339" s="175" t="str">
        <f>IFERROR(LOOKUP(C4339,[1]MASTER!C:C,[1]MASTER!B:B),"")</f>
        <v/>
      </c>
      <c r="H4339" s="176" t="str">
        <f>IFERROR(VLOOKUP(C4339,[1]MASTER!C:G,5,FALSE),"")</f>
        <v/>
      </c>
    </row>
    <row r="4340" spans="1:8" ht="15.75">
      <c r="A4340" s="109"/>
      <c r="B4340" s="120"/>
      <c r="D4340" s="55" t="e">
        <f>VLOOKUP(C4340,#REF!,2,FALSE)</f>
        <v>#REF!</v>
      </c>
      <c r="E4340" s="172" t="str">
        <f>IFERROR(VLOOKUP(C4340,[1]MASTER!C:F,4,FALSE),"")</f>
        <v/>
      </c>
      <c r="F4340" s="172" t="str">
        <f>IFERROR(VLOOKUP(C4340,[1]MASTER!C:F,3,FALSE),"")</f>
        <v/>
      </c>
      <c r="G4340" s="175" t="str">
        <f>IFERROR(LOOKUP(C4340,[1]MASTER!C:C,[1]MASTER!B:B),"")</f>
        <v/>
      </c>
      <c r="H4340" s="176" t="str">
        <f>IFERROR(VLOOKUP(C4340,[1]MASTER!C:G,5,FALSE),"")</f>
        <v/>
      </c>
    </row>
    <row r="4341" spans="1:8" ht="15.75">
      <c r="A4341" s="52"/>
      <c r="B4341" s="233"/>
      <c r="D4341" s="55" t="e">
        <f>VLOOKUP(C4341,#REF!,2,FALSE)</f>
        <v>#REF!</v>
      </c>
      <c r="E4341" s="172" t="str">
        <f>IFERROR(VLOOKUP(C4341,[1]MASTER!C:F,4,FALSE),"")</f>
        <v/>
      </c>
      <c r="F4341" s="172" t="str">
        <f>IFERROR(VLOOKUP(C4341,[1]MASTER!C:F,3,FALSE),"")</f>
        <v/>
      </c>
      <c r="G4341" s="175" t="str">
        <f>IFERROR(LOOKUP(C4341,[1]MASTER!C:C,[1]MASTER!B:B),"")</f>
        <v/>
      </c>
      <c r="H4341" s="176" t="str">
        <f>IFERROR(VLOOKUP(C4341,[1]MASTER!C:G,5,FALSE),"")</f>
        <v/>
      </c>
    </row>
    <row r="4342" spans="1:8" ht="15.75">
      <c r="A4342" s="109"/>
      <c r="B4342" s="120"/>
      <c r="D4342" s="55" t="e">
        <f>VLOOKUP(C4342,#REF!,2,FALSE)</f>
        <v>#REF!</v>
      </c>
      <c r="E4342" s="172" t="str">
        <f>IFERROR(VLOOKUP(C4342,[1]MASTER!C:F,4,FALSE),"")</f>
        <v/>
      </c>
      <c r="F4342" s="172" t="str">
        <f>IFERROR(VLOOKUP(C4342,[1]MASTER!C:F,3,FALSE),"")</f>
        <v/>
      </c>
      <c r="G4342" s="175" t="str">
        <f>IFERROR(LOOKUP(C4342,[1]MASTER!C:C,[1]MASTER!B:B),"")</f>
        <v/>
      </c>
      <c r="H4342" s="176" t="str">
        <f>IFERROR(VLOOKUP(C4342,[1]MASTER!C:G,5,FALSE),"")</f>
        <v/>
      </c>
    </row>
    <row r="4343" spans="1:8" ht="15.75">
      <c r="A4343" s="52"/>
      <c r="B4343" s="233"/>
      <c r="D4343" s="55" t="e">
        <f>VLOOKUP(C4343,#REF!,2,FALSE)</f>
        <v>#REF!</v>
      </c>
      <c r="E4343" s="172" t="str">
        <f>IFERROR(VLOOKUP(C4343,[1]MASTER!C:F,4,FALSE),"")</f>
        <v/>
      </c>
      <c r="F4343" s="172" t="str">
        <f>IFERROR(VLOOKUP(C4343,[1]MASTER!C:F,3,FALSE),"")</f>
        <v/>
      </c>
      <c r="G4343" s="175" t="str">
        <f>IFERROR(LOOKUP(C4343,[1]MASTER!C:C,[1]MASTER!B:B),"")</f>
        <v/>
      </c>
      <c r="H4343" s="176" t="str">
        <f>IFERROR(VLOOKUP(C4343,[1]MASTER!C:G,5,FALSE),"")</f>
        <v/>
      </c>
    </row>
    <row r="4344" spans="1:8" ht="15.75">
      <c r="A4344" s="109"/>
      <c r="B4344" s="120"/>
      <c r="D4344" s="55" t="e">
        <f>VLOOKUP(C4344,#REF!,2,FALSE)</f>
        <v>#REF!</v>
      </c>
      <c r="E4344" s="172" t="str">
        <f>IFERROR(VLOOKUP(C4344,[1]MASTER!C:F,4,FALSE),"")</f>
        <v/>
      </c>
      <c r="F4344" s="172" t="str">
        <f>IFERROR(VLOOKUP(C4344,[1]MASTER!C:F,3,FALSE),"")</f>
        <v/>
      </c>
      <c r="G4344" s="175" t="str">
        <f>IFERROR(LOOKUP(C4344,[1]MASTER!C:C,[1]MASTER!B:B),"")</f>
        <v/>
      </c>
      <c r="H4344" s="176" t="str">
        <f>IFERROR(VLOOKUP(C4344,[1]MASTER!C:G,5,FALSE),"")</f>
        <v/>
      </c>
    </row>
    <row r="4345" spans="1:8" ht="15.75">
      <c r="A4345" s="52"/>
      <c r="B4345" s="233"/>
      <c r="D4345" s="55" t="e">
        <f>VLOOKUP(C4345,#REF!,2,FALSE)</f>
        <v>#REF!</v>
      </c>
      <c r="E4345" s="172" t="str">
        <f>IFERROR(VLOOKUP(C4345,[1]MASTER!C:F,4,FALSE),"")</f>
        <v/>
      </c>
      <c r="F4345" s="172" t="str">
        <f>IFERROR(VLOOKUP(C4345,[1]MASTER!C:F,3,FALSE),"")</f>
        <v/>
      </c>
      <c r="G4345" s="175" t="str">
        <f>IFERROR(LOOKUP(C4345,[1]MASTER!C:C,[1]MASTER!B:B),"")</f>
        <v/>
      </c>
      <c r="H4345" s="176" t="str">
        <f>IFERROR(VLOOKUP(C4345,[1]MASTER!C:G,5,FALSE),"")</f>
        <v/>
      </c>
    </row>
    <row r="4346" spans="1:8" ht="15.75">
      <c r="A4346" s="109"/>
      <c r="B4346" s="120"/>
      <c r="D4346" s="55" t="e">
        <f>VLOOKUP(C4346,#REF!,2,FALSE)</f>
        <v>#REF!</v>
      </c>
      <c r="E4346" s="172" t="str">
        <f>IFERROR(VLOOKUP(C4346,[1]MASTER!C:F,4,FALSE),"")</f>
        <v/>
      </c>
      <c r="F4346" s="172" t="str">
        <f>IFERROR(VLOOKUP(C4346,[1]MASTER!C:F,3,FALSE),"")</f>
        <v/>
      </c>
      <c r="G4346" s="175" t="str">
        <f>IFERROR(LOOKUP(C4346,[1]MASTER!C:C,[1]MASTER!B:B),"")</f>
        <v/>
      </c>
      <c r="H4346" s="176" t="str">
        <f>IFERROR(VLOOKUP(C4346,[1]MASTER!C:G,5,FALSE),"")</f>
        <v/>
      </c>
    </row>
    <row r="4347" spans="1:8" ht="15.75">
      <c r="A4347" s="52"/>
      <c r="B4347" s="233"/>
      <c r="D4347" s="55" t="e">
        <f>VLOOKUP(C4347,#REF!,2,FALSE)</f>
        <v>#REF!</v>
      </c>
      <c r="E4347" s="172" t="str">
        <f>IFERROR(VLOOKUP(C4347,[1]MASTER!C:F,4,FALSE),"")</f>
        <v/>
      </c>
      <c r="F4347" s="172" t="str">
        <f>IFERROR(VLOOKUP(C4347,[1]MASTER!C:F,3,FALSE),"")</f>
        <v/>
      </c>
      <c r="G4347" s="175" t="str">
        <f>IFERROR(LOOKUP(C4347,[1]MASTER!C:C,[1]MASTER!B:B),"")</f>
        <v/>
      </c>
      <c r="H4347" s="176" t="str">
        <f>IFERROR(VLOOKUP(C4347,[1]MASTER!C:G,5,FALSE),"")</f>
        <v/>
      </c>
    </row>
    <row r="4348" spans="1:8" ht="15.75">
      <c r="A4348" s="109"/>
      <c r="B4348" s="120"/>
      <c r="D4348" s="55" t="e">
        <f>VLOOKUP(C4348,#REF!,2,FALSE)</f>
        <v>#REF!</v>
      </c>
      <c r="E4348" s="172" t="str">
        <f>IFERROR(VLOOKUP(C4348,[1]MASTER!C:F,4,FALSE),"")</f>
        <v/>
      </c>
      <c r="F4348" s="172" t="str">
        <f>IFERROR(VLOOKUP(C4348,[1]MASTER!C:F,3,FALSE),"")</f>
        <v/>
      </c>
      <c r="G4348" s="175" t="str">
        <f>IFERROR(LOOKUP(C4348,[1]MASTER!C:C,[1]MASTER!B:B),"")</f>
        <v/>
      </c>
      <c r="H4348" s="176" t="str">
        <f>IFERROR(VLOOKUP(C4348,[1]MASTER!C:G,5,FALSE),"")</f>
        <v/>
      </c>
    </row>
    <row r="4349" spans="1:8" ht="15.75">
      <c r="A4349" s="52"/>
      <c r="B4349" s="233"/>
      <c r="D4349" s="55" t="e">
        <f>VLOOKUP(C4349,#REF!,2,FALSE)</f>
        <v>#REF!</v>
      </c>
      <c r="E4349" s="172" t="str">
        <f>IFERROR(VLOOKUP(C4349,[1]MASTER!C:F,4,FALSE),"")</f>
        <v/>
      </c>
      <c r="F4349" s="172" t="str">
        <f>IFERROR(VLOOKUP(C4349,[1]MASTER!C:F,3,FALSE),"")</f>
        <v/>
      </c>
      <c r="G4349" s="175" t="str">
        <f>IFERROR(LOOKUP(C4349,[1]MASTER!C:C,[1]MASTER!B:B),"")</f>
        <v/>
      </c>
      <c r="H4349" s="176" t="str">
        <f>IFERROR(VLOOKUP(C4349,[1]MASTER!C:G,5,FALSE),"")</f>
        <v/>
      </c>
    </row>
    <row r="4350" spans="1:8" ht="15.75">
      <c r="A4350" s="109"/>
      <c r="B4350" s="120"/>
      <c r="D4350" s="55" t="e">
        <f>VLOOKUP(C4350,#REF!,2,FALSE)</f>
        <v>#REF!</v>
      </c>
      <c r="E4350" s="172" t="str">
        <f>IFERROR(VLOOKUP(C4350,[1]MASTER!C:F,4,FALSE),"")</f>
        <v/>
      </c>
      <c r="F4350" s="172" t="str">
        <f>IFERROR(VLOOKUP(C4350,[1]MASTER!C:F,3,FALSE),"")</f>
        <v/>
      </c>
      <c r="G4350" s="175" t="str">
        <f>IFERROR(LOOKUP(C4350,[1]MASTER!C:C,[1]MASTER!B:B),"")</f>
        <v/>
      </c>
      <c r="H4350" s="176" t="str">
        <f>IFERROR(VLOOKUP(C4350,[1]MASTER!C:G,5,FALSE),"")</f>
        <v/>
      </c>
    </row>
    <row r="4351" spans="1:8" ht="15.75">
      <c r="A4351" s="52"/>
      <c r="B4351" s="233"/>
      <c r="D4351" s="55" t="e">
        <f>VLOOKUP(C4351,#REF!,2,FALSE)</f>
        <v>#REF!</v>
      </c>
      <c r="E4351" s="172" t="str">
        <f>IFERROR(VLOOKUP(C4351,[1]MASTER!C:F,4,FALSE),"")</f>
        <v/>
      </c>
      <c r="F4351" s="172" t="str">
        <f>IFERROR(VLOOKUP(C4351,[1]MASTER!C:F,3,FALSE),"")</f>
        <v/>
      </c>
      <c r="G4351" s="175" t="str">
        <f>IFERROR(LOOKUP(C4351,[1]MASTER!C:C,[1]MASTER!B:B),"")</f>
        <v/>
      </c>
      <c r="H4351" s="176" t="str">
        <f>IFERROR(VLOOKUP(C4351,[1]MASTER!C:G,5,FALSE),"")</f>
        <v/>
      </c>
    </row>
    <row r="4352" spans="1:8" ht="15.75">
      <c r="A4352" s="109"/>
      <c r="B4352" s="120"/>
      <c r="D4352" s="55" t="e">
        <f>VLOOKUP(C4352,#REF!,2,FALSE)</f>
        <v>#REF!</v>
      </c>
      <c r="E4352" s="172" t="str">
        <f>IFERROR(VLOOKUP(C4352,[1]MASTER!C:F,4,FALSE),"")</f>
        <v/>
      </c>
      <c r="F4352" s="172" t="str">
        <f>IFERROR(VLOOKUP(C4352,[1]MASTER!C:F,3,FALSE),"")</f>
        <v/>
      </c>
      <c r="G4352" s="175" t="str">
        <f>IFERROR(LOOKUP(C4352,[1]MASTER!C:C,[1]MASTER!B:B),"")</f>
        <v/>
      </c>
      <c r="H4352" s="176" t="str">
        <f>IFERROR(VLOOKUP(C4352,[1]MASTER!C:G,5,FALSE),"")</f>
        <v/>
      </c>
    </row>
    <row r="4353" spans="1:8" ht="15.75">
      <c r="A4353" s="52"/>
      <c r="B4353" s="233"/>
      <c r="D4353" s="55" t="e">
        <f>VLOOKUP(C4353,#REF!,2,FALSE)</f>
        <v>#REF!</v>
      </c>
      <c r="E4353" s="172" t="str">
        <f>IFERROR(VLOOKUP(C4353,[1]MASTER!C:F,4,FALSE),"")</f>
        <v/>
      </c>
      <c r="F4353" s="172" t="str">
        <f>IFERROR(VLOOKUP(C4353,[1]MASTER!C:F,3,FALSE),"")</f>
        <v/>
      </c>
      <c r="G4353" s="175" t="str">
        <f>IFERROR(LOOKUP(C4353,[1]MASTER!C:C,[1]MASTER!B:B),"")</f>
        <v/>
      </c>
      <c r="H4353" s="176" t="str">
        <f>IFERROR(VLOOKUP(C4353,[1]MASTER!C:G,5,FALSE),"")</f>
        <v/>
      </c>
    </row>
    <row r="4354" spans="1:8" ht="15.75">
      <c r="A4354" s="109"/>
      <c r="B4354" s="120"/>
      <c r="D4354" s="55" t="e">
        <f>VLOOKUP(C4354,#REF!,2,FALSE)</f>
        <v>#REF!</v>
      </c>
      <c r="E4354" s="172" t="str">
        <f>IFERROR(VLOOKUP(C4354,[1]MASTER!C:F,4,FALSE),"")</f>
        <v/>
      </c>
      <c r="F4354" s="172" t="str">
        <f>IFERROR(VLOOKUP(C4354,[1]MASTER!C:F,3,FALSE),"")</f>
        <v/>
      </c>
      <c r="G4354" s="175" t="str">
        <f>IFERROR(LOOKUP(C4354,[1]MASTER!C:C,[1]MASTER!B:B),"")</f>
        <v/>
      </c>
      <c r="H4354" s="176" t="str">
        <f>IFERROR(VLOOKUP(C4354,[1]MASTER!C:G,5,FALSE),"")</f>
        <v/>
      </c>
    </row>
    <row r="4355" spans="1:8" ht="15.75">
      <c r="A4355" s="52"/>
      <c r="B4355" s="233"/>
      <c r="D4355" s="55" t="e">
        <f>VLOOKUP(C4355,#REF!,2,FALSE)</f>
        <v>#REF!</v>
      </c>
      <c r="E4355" s="172" t="str">
        <f>IFERROR(VLOOKUP(C4355,[1]MASTER!C:F,4,FALSE),"")</f>
        <v/>
      </c>
      <c r="F4355" s="172" t="str">
        <f>IFERROR(VLOOKUP(C4355,[1]MASTER!C:F,3,FALSE),"")</f>
        <v/>
      </c>
      <c r="G4355" s="175" t="str">
        <f>IFERROR(LOOKUP(C4355,[1]MASTER!C:C,[1]MASTER!B:B),"")</f>
        <v/>
      </c>
      <c r="H4355" s="176" t="str">
        <f>IFERROR(VLOOKUP(C4355,[1]MASTER!C:G,5,FALSE),"")</f>
        <v/>
      </c>
    </row>
    <row r="4356" spans="1:8" ht="15.75">
      <c r="A4356" s="109"/>
      <c r="B4356" s="120"/>
      <c r="D4356" s="55" t="e">
        <f>VLOOKUP(C4356,#REF!,2,FALSE)</f>
        <v>#REF!</v>
      </c>
      <c r="E4356" s="172" t="str">
        <f>IFERROR(VLOOKUP(C4356,[1]MASTER!C:F,4,FALSE),"")</f>
        <v/>
      </c>
      <c r="F4356" s="172" t="str">
        <f>IFERROR(VLOOKUP(C4356,[1]MASTER!C:F,3,FALSE),"")</f>
        <v/>
      </c>
      <c r="G4356" s="175" t="str">
        <f>IFERROR(LOOKUP(C4356,[1]MASTER!C:C,[1]MASTER!B:B),"")</f>
        <v/>
      </c>
      <c r="H4356" s="176" t="str">
        <f>IFERROR(VLOOKUP(C4356,[1]MASTER!C:G,5,FALSE),"")</f>
        <v/>
      </c>
    </row>
    <row r="4357" spans="1:8" ht="15.75">
      <c r="A4357" s="52"/>
      <c r="B4357" s="233"/>
      <c r="D4357" s="55" t="e">
        <f>VLOOKUP(C4357,#REF!,2,FALSE)</f>
        <v>#REF!</v>
      </c>
      <c r="E4357" s="172" t="str">
        <f>IFERROR(VLOOKUP(C4357,[1]MASTER!C:F,4,FALSE),"")</f>
        <v/>
      </c>
      <c r="F4357" s="172" t="str">
        <f>IFERROR(VLOOKUP(C4357,[1]MASTER!C:F,3,FALSE),"")</f>
        <v/>
      </c>
      <c r="G4357" s="175" t="str">
        <f>IFERROR(LOOKUP(C4357,[1]MASTER!C:C,[1]MASTER!B:B),"")</f>
        <v/>
      </c>
      <c r="H4357" s="176" t="str">
        <f>IFERROR(VLOOKUP(C4357,[1]MASTER!C:G,5,FALSE),"")</f>
        <v/>
      </c>
    </row>
    <row r="4358" spans="1:8" ht="15.75">
      <c r="A4358" s="109"/>
      <c r="B4358" s="120"/>
      <c r="D4358" s="55" t="e">
        <f>VLOOKUP(C4358,#REF!,2,FALSE)</f>
        <v>#REF!</v>
      </c>
      <c r="E4358" s="172" t="str">
        <f>IFERROR(VLOOKUP(C4358,[1]MASTER!C:F,4,FALSE),"")</f>
        <v/>
      </c>
      <c r="F4358" s="172" t="str">
        <f>IFERROR(VLOOKUP(C4358,[1]MASTER!C:F,3,FALSE),"")</f>
        <v/>
      </c>
      <c r="G4358" s="175" t="str">
        <f>IFERROR(LOOKUP(C4358,[1]MASTER!C:C,[1]MASTER!B:B),"")</f>
        <v/>
      </c>
      <c r="H4358" s="176" t="str">
        <f>IFERROR(VLOOKUP(C4358,[1]MASTER!C:G,5,FALSE),"")</f>
        <v/>
      </c>
    </row>
    <row r="4359" spans="1:8" ht="15.75">
      <c r="A4359" s="52"/>
      <c r="B4359" s="233"/>
      <c r="D4359" s="55" t="e">
        <f>VLOOKUP(C4359,#REF!,2,FALSE)</f>
        <v>#REF!</v>
      </c>
      <c r="E4359" s="172" t="str">
        <f>IFERROR(VLOOKUP(C4359,[1]MASTER!C:F,4,FALSE),"")</f>
        <v/>
      </c>
      <c r="F4359" s="172" t="str">
        <f>IFERROR(VLOOKUP(C4359,[1]MASTER!C:F,3,FALSE),"")</f>
        <v/>
      </c>
      <c r="G4359" s="175" t="str">
        <f>IFERROR(LOOKUP(C4359,[1]MASTER!C:C,[1]MASTER!B:B),"")</f>
        <v/>
      </c>
      <c r="H4359" s="176" t="str">
        <f>IFERROR(VLOOKUP(C4359,[1]MASTER!C:G,5,FALSE),"")</f>
        <v/>
      </c>
    </row>
    <row r="4360" spans="1:8" ht="15.75">
      <c r="A4360" s="109"/>
      <c r="B4360" s="120"/>
      <c r="D4360" s="55" t="e">
        <f>VLOOKUP(C4360,#REF!,2,FALSE)</f>
        <v>#REF!</v>
      </c>
      <c r="E4360" s="172" t="str">
        <f>IFERROR(VLOOKUP(C4360,[1]MASTER!C:F,4,FALSE),"")</f>
        <v/>
      </c>
      <c r="F4360" s="172" t="str">
        <f>IFERROR(VLOOKUP(C4360,[1]MASTER!C:F,3,FALSE),"")</f>
        <v/>
      </c>
      <c r="G4360" s="175" t="str">
        <f>IFERROR(LOOKUP(C4360,[1]MASTER!C:C,[1]MASTER!B:B),"")</f>
        <v/>
      </c>
      <c r="H4360" s="176" t="str">
        <f>IFERROR(VLOOKUP(C4360,[1]MASTER!C:G,5,FALSE),"")</f>
        <v/>
      </c>
    </row>
    <row r="4361" spans="1:8" ht="15.75">
      <c r="A4361" s="52"/>
      <c r="B4361" s="233"/>
      <c r="D4361" s="55" t="e">
        <f>VLOOKUP(C4361,#REF!,2,FALSE)</f>
        <v>#REF!</v>
      </c>
      <c r="E4361" s="172" t="str">
        <f>IFERROR(VLOOKUP(C4361,[1]MASTER!C:F,4,FALSE),"")</f>
        <v/>
      </c>
      <c r="F4361" s="172" t="str">
        <f>IFERROR(VLOOKUP(C4361,[1]MASTER!C:F,3,FALSE),"")</f>
        <v/>
      </c>
      <c r="G4361" s="175" t="str">
        <f>IFERROR(LOOKUP(C4361,[1]MASTER!C:C,[1]MASTER!B:B),"")</f>
        <v/>
      </c>
      <c r="H4361" s="176" t="str">
        <f>IFERROR(VLOOKUP(C4361,[1]MASTER!C:G,5,FALSE),"")</f>
        <v/>
      </c>
    </row>
    <row r="4362" spans="1:8" ht="15.75">
      <c r="A4362" s="109"/>
      <c r="B4362" s="120"/>
      <c r="D4362" s="55" t="e">
        <f>VLOOKUP(C4362,#REF!,2,FALSE)</f>
        <v>#REF!</v>
      </c>
      <c r="E4362" s="172" t="str">
        <f>IFERROR(VLOOKUP(C4362,[1]MASTER!C:F,4,FALSE),"")</f>
        <v/>
      </c>
      <c r="F4362" s="172" t="str">
        <f>IFERROR(VLOOKUP(C4362,[1]MASTER!C:F,3,FALSE),"")</f>
        <v/>
      </c>
      <c r="G4362" s="175" t="str">
        <f>IFERROR(LOOKUP(C4362,[1]MASTER!C:C,[1]MASTER!B:B),"")</f>
        <v/>
      </c>
      <c r="H4362" s="176" t="str">
        <f>IFERROR(VLOOKUP(C4362,[1]MASTER!C:G,5,FALSE),"")</f>
        <v/>
      </c>
    </row>
    <row r="4363" spans="1:8" ht="15.75">
      <c r="A4363" s="52"/>
      <c r="B4363" s="233"/>
      <c r="D4363" s="55" t="e">
        <f>VLOOKUP(C4363,#REF!,2,FALSE)</f>
        <v>#REF!</v>
      </c>
      <c r="E4363" s="172" t="str">
        <f>IFERROR(VLOOKUP(C4363,[1]MASTER!C:F,4,FALSE),"")</f>
        <v/>
      </c>
      <c r="F4363" s="172" t="str">
        <f>IFERROR(VLOOKUP(C4363,[1]MASTER!C:F,3,FALSE),"")</f>
        <v/>
      </c>
      <c r="G4363" s="175" t="str">
        <f>IFERROR(LOOKUP(C4363,[1]MASTER!C:C,[1]MASTER!B:B),"")</f>
        <v/>
      </c>
      <c r="H4363" s="176" t="str">
        <f>IFERROR(VLOOKUP(C4363,[1]MASTER!C:G,5,FALSE),"")</f>
        <v/>
      </c>
    </row>
    <row r="4364" spans="1:8" ht="15.75">
      <c r="A4364" s="109"/>
      <c r="B4364" s="120"/>
      <c r="D4364" s="55" t="e">
        <f>VLOOKUP(C4364,#REF!,2,FALSE)</f>
        <v>#REF!</v>
      </c>
      <c r="E4364" s="172" t="str">
        <f>IFERROR(VLOOKUP(C4364,[1]MASTER!C:F,4,FALSE),"")</f>
        <v/>
      </c>
      <c r="F4364" s="172" t="str">
        <f>IFERROR(VLOOKUP(C4364,[1]MASTER!C:F,3,FALSE),"")</f>
        <v/>
      </c>
      <c r="G4364" s="175" t="str">
        <f>IFERROR(LOOKUP(C4364,[1]MASTER!C:C,[1]MASTER!B:B),"")</f>
        <v/>
      </c>
      <c r="H4364" s="176" t="str">
        <f>IFERROR(VLOOKUP(C4364,[1]MASTER!C:G,5,FALSE),"")</f>
        <v/>
      </c>
    </row>
    <row r="4365" spans="1:8" ht="15.75">
      <c r="A4365" s="52"/>
      <c r="B4365" s="233"/>
      <c r="D4365" s="55" t="e">
        <f>VLOOKUP(C4365,#REF!,2,FALSE)</f>
        <v>#REF!</v>
      </c>
      <c r="E4365" s="172" t="str">
        <f>IFERROR(VLOOKUP(C4365,[1]MASTER!C:F,4,FALSE),"")</f>
        <v/>
      </c>
      <c r="F4365" s="172" t="str">
        <f>IFERROR(VLOOKUP(C4365,[1]MASTER!C:F,3,FALSE),"")</f>
        <v/>
      </c>
      <c r="G4365" s="175" t="str">
        <f>IFERROR(LOOKUP(C4365,[1]MASTER!C:C,[1]MASTER!B:B),"")</f>
        <v/>
      </c>
      <c r="H4365" s="176" t="str">
        <f>IFERROR(VLOOKUP(C4365,[1]MASTER!C:G,5,FALSE),"")</f>
        <v/>
      </c>
    </row>
    <row r="4366" spans="1:8" ht="15.75">
      <c r="A4366" s="109"/>
      <c r="B4366" s="120"/>
      <c r="D4366" s="55" t="e">
        <f>VLOOKUP(C4366,#REF!,2,FALSE)</f>
        <v>#REF!</v>
      </c>
      <c r="E4366" s="172" t="str">
        <f>IFERROR(VLOOKUP(C4366,[1]MASTER!C:F,4,FALSE),"")</f>
        <v/>
      </c>
      <c r="F4366" s="172" t="str">
        <f>IFERROR(VLOOKUP(C4366,[1]MASTER!C:F,3,FALSE),"")</f>
        <v/>
      </c>
      <c r="G4366" s="175" t="str">
        <f>IFERROR(LOOKUP(C4366,[1]MASTER!C:C,[1]MASTER!B:B),"")</f>
        <v/>
      </c>
      <c r="H4366" s="176" t="str">
        <f>IFERROR(VLOOKUP(C4366,[1]MASTER!C:G,5,FALSE),"")</f>
        <v/>
      </c>
    </row>
    <row r="4367" spans="1:8" ht="15.75">
      <c r="A4367" s="52"/>
      <c r="B4367" s="233"/>
      <c r="D4367" s="55" t="e">
        <f>VLOOKUP(C4367,#REF!,2,FALSE)</f>
        <v>#REF!</v>
      </c>
      <c r="E4367" s="172" t="str">
        <f>IFERROR(VLOOKUP(C4367,[1]MASTER!C:F,4,FALSE),"")</f>
        <v/>
      </c>
      <c r="F4367" s="172" t="str">
        <f>IFERROR(VLOOKUP(C4367,[1]MASTER!C:F,3,FALSE),"")</f>
        <v/>
      </c>
      <c r="G4367" s="175" t="str">
        <f>IFERROR(LOOKUP(C4367,[1]MASTER!C:C,[1]MASTER!B:B),"")</f>
        <v/>
      </c>
      <c r="H4367" s="176" t="str">
        <f>IFERROR(VLOOKUP(C4367,[1]MASTER!C:G,5,FALSE),"")</f>
        <v/>
      </c>
    </row>
    <row r="4368" spans="1:8" ht="15.75">
      <c r="A4368" s="109"/>
      <c r="B4368" s="120"/>
      <c r="D4368" s="55" t="e">
        <f>VLOOKUP(C4368,#REF!,2,FALSE)</f>
        <v>#REF!</v>
      </c>
      <c r="E4368" s="172" t="str">
        <f>IFERROR(VLOOKUP(C4368,[1]MASTER!C:F,4,FALSE),"")</f>
        <v/>
      </c>
      <c r="F4368" s="172" t="str">
        <f>IFERROR(VLOOKUP(C4368,[1]MASTER!C:F,3,FALSE),"")</f>
        <v/>
      </c>
      <c r="G4368" s="175" t="str">
        <f>IFERROR(LOOKUP(C4368,[1]MASTER!C:C,[1]MASTER!B:B),"")</f>
        <v/>
      </c>
      <c r="H4368" s="176" t="str">
        <f>IFERROR(VLOOKUP(C4368,[1]MASTER!C:G,5,FALSE),"")</f>
        <v/>
      </c>
    </row>
    <row r="4369" spans="1:8" ht="15.75">
      <c r="A4369" s="52"/>
      <c r="B4369" s="233"/>
      <c r="D4369" s="55" t="e">
        <f>VLOOKUP(C4369,#REF!,2,FALSE)</f>
        <v>#REF!</v>
      </c>
      <c r="E4369" s="172" t="str">
        <f>IFERROR(VLOOKUP(C4369,[1]MASTER!C:F,4,FALSE),"")</f>
        <v/>
      </c>
      <c r="F4369" s="172" t="str">
        <f>IFERROR(VLOOKUP(C4369,[1]MASTER!C:F,3,FALSE),"")</f>
        <v/>
      </c>
      <c r="G4369" s="175" t="str">
        <f>IFERROR(LOOKUP(C4369,[1]MASTER!C:C,[1]MASTER!B:B),"")</f>
        <v/>
      </c>
      <c r="H4369" s="176" t="str">
        <f>IFERROR(VLOOKUP(C4369,[1]MASTER!C:G,5,FALSE),"")</f>
        <v/>
      </c>
    </row>
    <row r="4370" spans="1:8" ht="15.75">
      <c r="A4370" s="109"/>
      <c r="B4370" s="120"/>
      <c r="D4370" s="55" t="e">
        <f>VLOOKUP(C4370,#REF!,2,FALSE)</f>
        <v>#REF!</v>
      </c>
      <c r="E4370" s="172" t="str">
        <f>IFERROR(VLOOKUP(C4370,[1]MASTER!C:F,4,FALSE),"")</f>
        <v/>
      </c>
      <c r="F4370" s="172" t="str">
        <f>IFERROR(VLOOKUP(C4370,[1]MASTER!C:F,3,FALSE),"")</f>
        <v/>
      </c>
      <c r="G4370" s="175" t="str">
        <f>IFERROR(LOOKUP(C4370,[1]MASTER!C:C,[1]MASTER!B:B),"")</f>
        <v/>
      </c>
      <c r="H4370" s="176" t="str">
        <f>IFERROR(VLOOKUP(C4370,[1]MASTER!C:G,5,FALSE),"")</f>
        <v/>
      </c>
    </row>
    <row r="4371" spans="1:8" ht="15.75">
      <c r="A4371" s="52"/>
      <c r="B4371" s="233"/>
      <c r="D4371" s="55" t="e">
        <f>VLOOKUP(C4371,#REF!,2,FALSE)</f>
        <v>#REF!</v>
      </c>
      <c r="E4371" s="172" t="str">
        <f>IFERROR(VLOOKUP(C4371,[1]MASTER!C:F,4,FALSE),"")</f>
        <v/>
      </c>
      <c r="F4371" s="172" t="str">
        <f>IFERROR(VLOOKUP(C4371,[1]MASTER!C:F,3,FALSE),"")</f>
        <v/>
      </c>
      <c r="G4371" s="175" t="str">
        <f>IFERROR(LOOKUP(C4371,[1]MASTER!C:C,[1]MASTER!B:B),"")</f>
        <v/>
      </c>
      <c r="H4371" s="176" t="str">
        <f>IFERROR(VLOOKUP(C4371,[1]MASTER!C:G,5,FALSE),"")</f>
        <v/>
      </c>
    </row>
    <row r="4372" spans="1:8" ht="15.75">
      <c r="A4372" s="109"/>
      <c r="B4372" s="120"/>
      <c r="D4372" s="55" t="e">
        <f>VLOOKUP(C4372,#REF!,2,FALSE)</f>
        <v>#REF!</v>
      </c>
      <c r="E4372" s="172" t="str">
        <f>IFERROR(VLOOKUP(C4372,[1]MASTER!C:F,4,FALSE),"")</f>
        <v/>
      </c>
      <c r="F4372" s="172" t="str">
        <f>IFERROR(VLOOKUP(C4372,[1]MASTER!C:F,3,FALSE),"")</f>
        <v/>
      </c>
      <c r="G4372" s="175" t="str">
        <f>IFERROR(LOOKUP(C4372,[1]MASTER!C:C,[1]MASTER!B:B),"")</f>
        <v/>
      </c>
      <c r="H4372" s="176" t="str">
        <f>IFERROR(VLOOKUP(C4372,[1]MASTER!C:G,5,FALSE),"")</f>
        <v/>
      </c>
    </row>
    <row r="4373" spans="1:8" ht="15.75">
      <c r="A4373" s="52"/>
      <c r="B4373" s="233"/>
      <c r="D4373" s="55" t="e">
        <f>VLOOKUP(C4373,#REF!,2,FALSE)</f>
        <v>#REF!</v>
      </c>
      <c r="E4373" s="172" t="str">
        <f>IFERROR(VLOOKUP(C4373,[1]MASTER!C:F,4,FALSE),"")</f>
        <v/>
      </c>
      <c r="F4373" s="172" t="str">
        <f>IFERROR(VLOOKUP(C4373,[1]MASTER!C:F,3,FALSE),"")</f>
        <v/>
      </c>
      <c r="G4373" s="175" t="str">
        <f>IFERROR(LOOKUP(C4373,[1]MASTER!C:C,[1]MASTER!B:B),"")</f>
        <v/>
      </c>
      <c r="H4373" s="176" t="str">
        <f>IFERROR(VLOOKUP(C4373,[1]MASTER!C:G,5,FALSE),"")</f>
        <v/>
      </c>
    </row>
    <row r="4374" spans="1:8" ht="15.75">
      <c r="A4374" s="109"/>
      <c r="B4374" s="120"/>
      <c r="D4374" s="55" t="e">
        <f>VLOOKUP(C4374,#REF!,2,FALSE)</f>
        <v>#REF!</v>
      </c>
      <c r="E4374" s="172" t="str">
        <f>IFERROR(VLOOKUP(C4374,[1]MASTER!C:F,4,FALSE),"")</f>
        <v/>
      </c>
      <c r="F4374" s="172" t="str">
        <f>IFERROR(VLOOKUP(C4374,[1]MASTER!C:F,3,FALSE),"")</f>
        <v/>
      </c>
      <c r="G4374" s="175" t="str">
        <f>IFERROR(LOOKUP(C4374,[1]MASTER!C:C,[1]MASTER!B:B),"")</f>
        <v/>
      </c>
      <c r="H4374" s="176" t="str">
        <f>IFERROR(VLOOKUP(C4374,[1]MASTER!C:G,5,FALSE),"")</f>
        <v/>
      </c>
    </row>
    <row r="4375" spans="1:8" ht="15.75">
      <c r="A4375" s="52"/>
      <c r="B4375" s="233"/>
      <c r="D4375" s="55" t="e">
        <f>VLOOKUP(C4375,#REF!,2,FALSE)</f>
        <v>#REF!</v>
      </c>
      <c r="E4375" s="172" t="str">
        <f>IFERROR(VLOOKUP(C4375,[1]MASTER!C:F,4,FALSE),"")</f>
        <v/>
      </c>
      <c r="F4375" s="172" t="str">
        <f>IFERROR(VLOOKUP(C4375,[1]MASTER!C:F,3,FALSE),"")</f>
        <v/>
      </c>
      <c r="G4375" s="175" t="str">
        <f>IFERROR(LOOKUP(C4375,[1]MASTER!C:C,[1]MASTER!B:B),"")</f>
        <v/>
      </c>
      <c r="H4375" s="176" t="str">
        <f>IFERROR(VLOOKUP(C4375,[1]MASTER!C:G,5,FALSE),"")</f>
        <v/>
      </c>
    </row>
    <row r="4376" spans="1:8" ht="15.75">
      <c r="A4376" s="109"/>
      <c r="B4376" s="120"/>
      <c r="D4376" s="55" t="e">
        <f>VLOOKUP(C4376,#REF!,2,FALSE)</f>
        <v>#REF!</v>
      </c>
      <c r="E4376" s="172" t="str">
        <f>IFERROR(VLOOKUP(C4376,[1]MASTER!C:F,4,FALSE),"")</f>
        <v/>
      </c>
      <c r="F4376" s="172" t="str">
        <f>IFERROR(VLOOKUP(C4376,[1]MASTER!C:F,3,FALSE),"")</f>
        <v/>
      </c>
      <c r="G4376" s="175" t="str">
        <f>IFERROR(LOOKUP(C4376,[1]MASTER!C:C,[1]MASTER!B:B),"")</f>
        <v/>
      </c>
      <c r="H4376" s="176" t="str">
        <f>IFERROR(VLOOKUP(C4376,[1]MASTER!C:G,5,FALSE),"")</f>
        <v/>
      </c>
    </row>
    <row r="4377" spans="1:8" ht="15.75">
      <c r="A4377" s="52"/>
      <c r="B4377" s="233"/>
      <c r="D4377" s="55" t="e">
        <f>VLOOKUP(C4377,#REF!,2,FALSE)</f>
        <v>#REF!</v>
      </c>
      <c r="E4377" s="172" t="str">
        <f>IFERROR(VLOOKUP(C4377,[1]MASTER!C:F,4,FALSE),"")</f>
        <v/>
      </c>
      <c r="F4377" s="172" t="str">
        <f>IFERROR(VLOOKUP(C4377,[1]MASTER!C:F,3,FALSE),"")</f>
        <v/>
      </c>
      <c r="G4377" s="175" t="str">
        <f>IFERROR(LOOKUP(C4377,[1]MASTER!C:C,[1]MASTER!B:B),"")</f>
        <v/>
      </c>
      <c r="H4377" s="176" t="str">
        <f>IFERROR(VLOOKUP(C4377,[1]MASTER!C:G,5,FALSE),"")</f>
        <v/>
      </c>
    </row>
    <row r="4378" spans="1:8" ht="15.75">
      <c r="A4378" s="109"/>
      <c r="B4378" s="120"/>
      <c r="D4378" s="55" t="e">
        <f>VLOOKUP(C4378,#REF!,2,FALSE)</f>
        <v>#REF!</v>
      </c>
      <c r="E4378" s="172" t="str">
        <f>IFERROR(VLOOKUP(C4378,[1]MASTER!C:F,4,FALSE),"")</f>
        <v/>
      </c>
      <c r="F4378" s="172" t="str">
        <f>IFERROR(VLOOKUP(C4378,[1]MASTER!C:F,3,FALSE),"")</f>
        <v/>
      </c>
      <c r="G4378" s="175" t="str">
        <f>IFERROR(LOOKUP(C4378,[1]MASTER!C:C,[1]MASTER!B:B),"")</f>
        <v/>
      </c>
      <c r="H4378" s="176" t="str">
        <f>IFERROR(VLOOKUP(C4378,[1]MASTER!C:G,5,FALSE),"")</f>
        <v/>
      </c>
    </row>
    <row r="4379" spans="1:8" ht="15.75">
      <c r="A4379" s="52"/>
      <c r="B4379" s="233"/>
      <c r="D4379" s="55" t="e">
        <f>VLOOKUP(C4379,#REF!,2,FALSE)</f>
        <v>#REF!</v>
      </c>
      <c r="E4379" s="172" t="str">
        <f>IFERROR(VLOOKUP(C4379,[1]MASTER!C:F,4,FALSE),"")</f>
        <v/>
      </c>
      <c r="F4379" s="172" t="str">
        <f>IFERROR(VLOOKUP(C4379,[1]MASTER!C:F,3,FALSE),"")</f>
        <v/>
      </c>
      <c r="G4379" s="175" t="str">
        <f>IFERROR(LOOKUP(C4379,[1]MASTER!C:C,[1]MASTER!B:B),"")</f>
        <v/>
      </c>
      <c r="H4379" s="176" t="str">
        <f>IFERROR(VLOOKUP(C4379,[1]MASTER!C:G,5,FALSE),"")</f>
        <v/>
      </c>
    </row>
    <row r="4380" spans="1:8" ht="15.75">
      <c r="A4380" s="109"/>
      <c r="B4380" s="120"/>
      <c r="D4380" s="55" t="e">
        <f>VLOOKUP(C4380,#REF!,2,FALSE)</f>
        <v>#REF!</v>
      </c>
      <c r="E4380" s="172" t="str">
        <f>IFERROR(VLOOKUP(C4380,[1]MASTER!C:F,4,FALSE),"")</f>
        <v/>
      </c>
      <c r="F4380" s="172" t="str">
        <f>IFERROR(VLOOKUP(C4380,[1]MASTER!C:F,3,FALSE),"")</f>
        <v/>
      </c>
      <c r="G4380" s="175" t="str">
        <f>IFERROR(LOOKUP(C4380,[1]MASTER!C:C,[1]MASTER!B:B),"")</f>
        <v/>
      </c>
      <c r="H4380" s="176" t="str">
        <f>IFERROR(VLOOKUP(C4380,[1]MASTER!C:G,5,FALSE),"")</f>
        <v/>
      </c>
    </row>
    <row r="4381" spans="1:8" ht="15.75">
      <c r="A4381" s="52"/>
      <c r="B4381" s="233"/>
      <c r="D4381" s="55" t="e">
        <f>VLOOKUP(C4381,#REF!,2,FALSE)</f>
        <v>#REF!</v>
      </c>
      <c r="E4381" s="172" t="str">
        <f>IFERROR(VLOOKUP(C4381,[1]MASTER!C:F,4,FALSE),"")</f>
        <v/>
      </c>
      <c r="F4381" s="172" t="str">
        <f>IFERROR(VLOOKUP(C4381,[1]MASTER!C:F,3,FALSE),"")</f>
        <v/>
      </c>
      <c r="G4381" s="175" t="str">
        <f>IFERROR(LOOKUP(C4381,[1]MASTER!C:C,[1]MASTER!B:B),"")</f>
        <v/>
      </c>
      <c r="H4381" s="176" t="str">
        <f>IFERROR(VLOOKUP(C4381,[1]MASTER!C:G,5,FALSE),"")</f>
        <v/>
      </c>
    </row>
    <row r="4382" spans="1:8" ht="15.75">
      <c r="A4382" s="109"/>
      <c r="B4382" s="120"/>
      <c r="D4382" s="55" t="e">
        <f>VLOOKUP(C4382,#REF!,2,FALSE)</f>
        <v>#REF!</v>
      </c>
      <c r="E4382" s="172" t="str">
        <f>IFERROR(VLOOKUP(C4382,[1]MASTER!C:F,4,FALSE),"")</f>
        <v/>
      </c>
      <c r="F4382" s="172" t="str">
        <f>IFERROR(VLOOKUP(C4382,[1]MASTER!C:F,3,FALSE),"")</f>
        <v/>
      </c>
      <c r="G4382" s="175" t="str">
        <f>IFERROR(LOOKUP(C4382,[1]MASTER!C:C,[1]MASTER!B:B),"")</f>
        <v/>
      </c>
      <c r="H4382" s="176" t="str">
        <f>IFERROR(VLOOKUP(C4382,[1]MASTER!C:G,5,FALSE),"")</f>
        <v/>
      </c>
    </row>
    <row r="4383" spans="1:8" ht="15.75">
      <c r="A4383" s="52"/>
      <c r="B4383" s="233"/>
      <c r="D4383" s="55" t="e">
        <f>VLOOKUP(C4383,#REF!,2,FALSE)</f>
        <v>#REF!</v>
      </c>
      <c r="E4383" s="172" t="str">
        <f>IFERROR(VLOOKUP(C4383,[1]MASTER!C:F,4,FALSE),"")</f>
        <v/>
      </c>
      <c r="F4383" s="172" t="str">
        <f>IFERROR(VLOOKUP(C4383,[1]MASTER!C:F,3,FALSE),"")</f>
        <v/>
      </c>
      <c r="G4383" s="175" t="str">
        <f>IFERROR(LOOKUP(C4383,[1]MASTER!C:C,[1]MASTER!B:B),"")</f>
        <v/>
      </c>
      <c r="H4383" s="176" t="str">
        <f>IFERROR(VLOOKUP(C4383,[1]MASTER!C:G,5,FALSE),"")</f>
        <v/>
      </c>
    </row>
    <row r="4384" spans="1:8" ht="15.75">
      <c r="A4384" s="109"/>
      <c r="B4384" s="120"/>
      <c r="D4384" s="55" t="e">
        <f>VLOOKUP(C4384,#REF!,2,FALSE)</f>
        <v>#REF!</v>
      </c>
      <c r="E4384" s="172" t="str">
        <f>IFERROR(VLOOKUP(C4384,[1]MASTER!C:F,4,FALSE),"")</f>
        <v/>
      </c>
      <c r="F4384" s="172" t="str">
        <f>IFERROR(VLOOKUP(C4384,[1]MASTER!C:F,3,FALSE),"")</f>
        <v/>
      </c>
      <c r="G4384" s="175" t="str">
        <f>IFERROR(LOOKUP(C4384,[1]MASTER!C:C,[1]MASTER!B:B),"")</f>
        <v/>
      </c>
      <c r="H4384" s="176" t="str">
        <f>IFERROR(VLOOKUP(C4384,[1]MASTER!C:G,5,FALSE),"")</f>
        <v/>
      </c>
    </row>
    <row r="4385" spans="1:8" ht="15.75">
      <c r="A4385" s="52"/>
      <c r="B4385" s="233"/>
      <c r="D4385" s="55" t="e">
        <f>VLOOKUP(C4385,#REF!,2,FALSE)</f>
        <v>#REF!</v>
      </c>
      <c r="E4385" s="172" t="str">
        <f>IFERROR(VLOOKUP(C4385,[1]MASTER!C:F,4,FALSE),"")</f>
        <v/>
      </c>
      <c r="F4385" s="172" t="str">
        <f>IFERROR(VLOOKUP(C4385,[1]MASTER!C:F,3,FALSE),"")</f>
        <v/>
      </c>
      <c r="G4385" s="175" t="str">
        <f>IFERROR(LOOKUP(C4385,[1]MASTER!C:C,[1]MASTER!B:B),"")</f>
        <v/>
      </c>
      <c r="H4385" s="176" t="str">
        <f>IFERROR(VLOOKUP(C4385,[1]MASTER!C:G,5,FALSE),"")</f>
        <v/>
      </c>
    </row>
    <row r="4386" spans="1:8" ht="15.75">
      <c r="A4386" s="109"/>
      <c r="B4386" s="120"/>
      <c r="D4386" s="55" t="e">
        <f>VLOOKUP(C4386,#REF!,2,FALSE)</f>
        <v>#REF!</v>
      </c>
      <c r="E4386" s="172" t="str">
        <f>IFERROR(VLOOKUP(C4386,[1]MASTER!C:F,4,FALSE),"")</f>
        <v/>
      </c>
      <c r="F4386" s="172" t="str">
        <f>IFERROR(VLOOKUP(C4386,[1]MASTER!C:F,3,FALSE),"")</f>
        <v/>
      </c>
      <c r="G4386" s="175" t="str">
        <f>IFERROR(LOOKUP(C4386,[1]MASTER!C:C,[1]MASTER!B:B),"")</f>
        <v/>
      </c>
      <c r="H4386" s="176" t="str">
        <f>IFERROR(VLOOKUP(C4386,[1]MASTER!C:G,5,FALSE),"")</f>
        <v/>
      </c>
    </row>
    <row r="4387" spans="1:8" ht="15.75">
      <c r="A4387" s="52"/>
      <c r="B4387" s="233"/>
      <c r="D4387" s="55" t="e">
        <f>VLOOKUP(C4387,#REF!,2,FALSE)</f>
        <v>#REF!</v>
      </c>
      <c r="E4387" s="172" t="str">
        <f>IFERROR(VLOOKUP(C4387,[1]MASTER!C:F,4,FALSE),"")</f>
        <v/>
      </c>
      <c r="F4387" s="172" t="str">
        <f>IFERROR(VLOOKUP(C4387,[1]MASTER!C:F,3,FALSE),"")</f>
        <v/>
      </c>
      <c r="G4387" s="175" t="str">
        <f>IFERROR(LOOKUP(C4387,[1]MASTER!C:C,[1]MASTER!B:B),"")</f>
        <v/>
      </c>
      <c r="H4387" s="176" t="str">
        <f>IFERROR(VLOOKUP(C4387,[1]MASTER!C:G,5,FALSE),"")</f>
        <v/>
      </c>
    </row>
    <row r="4388" spans="1:8" ht="15.75">
      <c r="A4388" s="109"/>
      <c r="B4388" s="120"/>
      <c r="D4388" s="55" t="e">
        <f>VLOOKUP(C4388,#REF!,2,FALSE)</f>
        <v>#REF!</v>
      </c>
      <c r="E4388" s="172" t="str">
        <f>IFERROR(VLOOKUP(C4388,[1]MASTER!C:F,4,FALSE),"")</f>
        <v/>
      </c>
      <c r="F4388" s="172" t="str">
        <f>IFERROR(VLOOKUP(C4388,[1]MASTER!C:F,3,FALSE),"")</f>
        <v/>
      </c>
      <c r="G4388" s="175" t="str">
        <f>IFERROR(LOOKUP(C4388,[1]MASTER!C:C,[1]MASTER!B:B),"")</f>
        <v/>
      </c>
      <c r="H4388" s="176" t="str">
        <f>IFERROR(VLOOKUP(C4388,[1]MASTER!C:G,5,FALSE),"")</f>
        <v/>
      </c>
    </row>
    <row r="4389" spans="1:8" ht="15.75">
      <c r="A4389" s="52"/>
      <c r="B4389" s="233"/>
      <c r="D4389" s="55" t="e">
        <f>VLOOKUP(C4389,#REF!,2,FALSE)</f>
        <v>#REF!</v>
      </c>
      <c r="E4389" s="172" t="str">
        <f>IFERROR(VLOOKUP(C4389,[1]MASTER!C:F,4,FALSE),"")</f>
        <v/>
      </c>
      <c r="F4389" s="172" t="str">
        <f>IFERROR(VLOOKUP(C4389,[1]MASTER!C:F,3,FALSE),"")</f>
        <v/>
      </c>
      <c r="G4389" s="175" t="str">
        <f>IFERROR(LOOKUP(C4389,[1]MASTER!C:C,[1]MASTER!B:B),"")</f>
        <v/>
      </c>
      <c r="H4389" s="176" t="str">
        <f>IFERROR(VLOOKUP(C4389,[1]MASTER!C:G,5,FALSE),"")</f>
        <v/>
      </c>
    </row>
    <row r="4390" spans="1:8" ht="15.75">
      <c r="A4390" s="109"/>
      <c r="B4390" s="120"/>
      <c r="D4390" s="55" t="e">
        <f>VLOOKUP(C4390,#REF!,2,FALSE)</f>
        <v>#REF!</v>
      </c>
      <c r="E4390" s="172" t="str">
        <f>IFERROR(VLOOKUP(C4390,[1]MASTER!C:F,4,FALSE),"")</f>
        <v/>
      </c>
      <c r="F4390" s="172" t="str">
        <f>IFERROR(VLOOKUP(C4390,[1]MASTER!C:F,3,FALSE),"")</f>
        <v/>
      </c>
      <c r="G4390" s="175" t="str">
        <f>IFERROR(LOOKUP(C4390,[1]MASTER!C:C,[1]MASTER!B:B),"")</f>
        <v/>
      </c>
      <c r="H4390" s="176" t="str">
        <f>IFERROR(VLOOKUP(C4390,[1]MASTER!C:G,5,FALSE),"")</f>
        <v/>
      </c>
    </row>
    <row r="4391" spans="1:8" ht="15.75">
      <c r="A4391" s="52"/>
      <c r="B4391" s="233"/>
      <c r="D4391" s="55" t="e">
        <f>VLOOKUP(C4391,#REF!,2,FALSE)</f>
        <v>#REF!</v>
      </c>
      <c r="E4391" s="172" t="str">
        <f>IFERROR(VLOOKUP(C4391,[1]MASTER!C:F,4,FALSE),"")</f>
        <v/>
      </c>
      <c r="F4391" s="172" t="str">
        <f>IFERROR(VLOOKUP(C4391,[1]MASTER!C:F,3,FALSE),"")</f>
        <v/>
      </c>
      <c r="G4391" s="175" t="str">
        <f>IFERROR(LOOKUP(C4391,[1]MASTER!C:C,[1]MASTER!B:B),"")</f>
        <v/>
      </c>
      <c r="H4391" s="176" t="str">
        <f>IFERROR(VLOOKUP(C4391,[1]MASTER!C:G,5,FALSE),"")</f>
        <v/>
      </c>
    </row>
    <row r="4392" spans="1:8" ht="15.75">
      <c r="A4392" s="109"/>
      <c r="B4392" s="120"/>
      <c r="D4392" s="55" t="e">
        <f>VLOOKUP(C4392,#REF!,2,FALSE)</f>
        <v>#REF!</v>
      </c>
      <c r="E4392" s="172" t="str">
        <f>IFERROR(VLOOKUP(C4392,[1]MASTER!C:F,4,FALSE),"")</f>
        <v/>
      </c>
      <c r="F4392" s="172" t="str">
        <f>IFERROR(VLOOKUP(C4392,[1]MASTER!C:F,3,FALSE),"")</f>
        <v/>
      </c>
      <c r="G4392" s="175" t="str">
        <f>IFERROR(LOOKUP(C4392,[1]MASTER!C:C,[1]MASTER!B:B),"")</f>
        <v/>
      </c>
      <c r="H4392" s="176" t="str">
        <f>IFERROR(VLOOKUP(C4392,[1]MASTER!C:G,5,FALSE),"")</f>
        <v/>
      </c>
    </row>
    <row r="4393" spans="1:8" ht="15.75">
      <c r="A4393" s="52"/>
      <c r="B4393" s="233"/>
      <c r="D4393" s="55" t="e">
        <f>VLOOKUP(C4393,#REF!,2,FALSE)</f>
        <v>#REF!</v>
      </c>
      <c r="E4393" s="172" t="str">
        <f>IFERROR(VLOOKUP(C4393,[1]MASTER!C:F,4,FALSE),"")</f>
        <v/>
      </c>
      <c r="F4393" s="172" t="str">
        <f>IFERROR(VLOOKUP(C4393,[1]MASTER!C:F,3,FALSE),"")</f>
        <v/>
      </c>
      <c r="G4393" s="175" t="str">
        <f>IFERROR(LOOKUP(C4393,[1]MASTER!C:C,[1]MASTER!B:B),"")</f>
        <v/>
      </c>
      <c r="H4393" s="176" t="str">
        <f>IFERROR(VLOOKUP(C4393,[1]MASTER!C:G,5,FALSE),"")</f>
        <v/>
      </c>
    </row>
    <row r="4394" spans="1:8" ht="15.75">
      <c r="A4394" s="109"/>
      <c r="B4394" s="120"/>
      <c r="D4394" s="55" t="e">
        <f>VLOOKUP(C4394,#REF!,2,FALSE)</f>
        <v>#REF!</v>
      </c>
      <c r="E4394" s="172" t="str">
        <f>IFERROR(VLOOKUP(C4394,[1]MASTER!C:F,4,FALSE),"")</f>
        <v/>
      </c>
      <c r="F4394" s="172" t="str">
        <f>IFERROR(VLOOKUP(C4394,[1]MASTER!C:F,3,FALSE),"")</f>
        <v/>
      </c>
      <c r="G4394" s="175" t="str">
        <f>IFERROR(LOOKUP(C4394,[1]MASTER!C:C,[1]MASTER!B:B),"")</f>
        <v/>
      </c>
      <c r="H4394" s="176" t="str">
        <f>IFERROR(VLOOKUP(C4394,[1]MASTER!C:G,5,FALSE),"")</f>
        <v/>
      </c>
    </row>
    <row r="4395" spans="1:8" ht="15.75">
      <c r="A4395" s="52"/>
      <c r="B4395" s="233"/>
      <c r="D4395" s="55" t="e">
        <f>VLOOKUP(C4395,#REF!,2,FALSE)</f>
        <v>#REF!</v>
      </c>
      <c r="E4395" s="172" t="str">
        <f>IFERROR(VLOOKUP(C4395,[1]MASTER!C:F,4,FALSE),"")</f>
        <v/>
      </c>
      <c r="F4395" s="172" t="str">
        <f>IFERROR(VLOOKUP(C4395,[1]MASTER!C:F,3,FALSE),"")</f>
        <v/>
      </c>
      <c r="G4395" s="175" t="str">
        <f>IFERROR(LOOKUP(C4395,[1]MASTER!C:C,[1]MASTER!B:B),"")</f>
        <v/>
      </c>
      <c r="H4395" s="176" t="str">
        <f>IFERROR(VLOOKUP(C4395,[1]MASTER!C:G,5,FALSE),"")</f>
        <v/>
      </c>
    </row>
    <row r="4396" spans="1:8" ht="15.75">
      <c r="A4396" s="109"/>
      <c r="B4396" s="120"/>
      <c r="D4396" s="55" t="e">
        <f>VLOOKUP(C4396,#REF!,2,FALSE)</f>
        <v>#REF!</v>
      </c>
      <c r="E4396" s="172" t="str">
        <f>IFERROR(VLOOKUP(C4396,[1]MASTER!C:F,4,FALSE),"")</f>
        <v/>
      </c>
      <c r="F4396" s="172" t="str">
        <f>IFERROR(VLOOKUP(C4396,[1]MASTER!C:F,3,FALSE),"")</f>
        <v/>
      </c>
      <c r="G4396" s="175" t="str">
        <f>IFERROR(LOOKUP(C4396,[1]MASTER!C:C,[1]MASTER!B:B),"")</f>
        <v/>
      </c>
      <c r="H4396" s="176" t="str">
        <f>IFERROR(VLOOKUP(C4396,[1]MASTER!C:G,5,FALSE),"")</f>
        <v/>
      </c>
    </row>
    <row r="4397" spans="1:8" ht="15.75">
      <c r="A4397" s="52"/>
      <c r="B4397" s="233"/>
      <c r="D4397" s="55" t="e">
        <f>VLOOKUP(C4397,#REF!,2,FALSE)</f>
        <v>#REF!</v>
      </c>
      <c r="E4397" s="172" t="str">
        <f>IFERROR(VLOOKUP(C4397,[1]MASTER!C:F,4,FALSE),"")</f>
        <v/>
      </c>
      <c r="F4397" s="172" t="str">
        <f>IFERROR(VLOOKUP(C4397,[1]MASTER!C:F,3,FALSE),"")</f>
        <v/>
      </c>
      <c r="G4397" s="175" t="str">
        <f>IFERROR(LOOKUP(C4397,[1]MASTER!C:C,[1]MASTER!B:B),"")</f>
        <v/>
      </c>
      <c r="H4397" s="176" t="str">
        <f>IFERROR(VLOOKUP(C4397,[1]MASTER!C:G,5,FALSE),"")</f>
        <v/>
      </c>
    </row>
    <row r="4398" spans="1:8" ht="15.75">
      <c r="A4398" s="109"/>
      <c r="B4398" s="120"/>
      <c r="D4398" s="55" t="e">
        <f>VLOOKUP(C4398,#REF!,2,FALSE)</f>
        <v>#REF!</v>
      </c>
      <c r="E4398" s="172" t="str">
        <f>IFERROR(VLOOKUP(C4398,[1]MASTER!C:F,4,FALSE),"")</f>
        <v/>
      </c>
      <c r="F4398" s="172" t="str">
        <f>IFERROR(VLOOKUP(C4398,[1]MASTER!C:F,3,FALSE),"")</f>
        <v/>
      </c>
      <c r="G4398" s="175" t="str">
        <f>IFERROR(LOOKUP(C4398,[1]MASTER!C:C,[1]MASTER!B:B),"")</f>
        <v/>
      </c>
      <c r="H4398" s="176" t="str">
        <f>IFERROR(VLOOKUP(C4398,[1]MASTER!C:G,5,FALSE),"")</f>
        <v/>
      </c>
    </row>
    <row r="4399" spans="1:8" ht="15.75">
      <c r="A4399" s="52"/>
      <c r="B4399" s="233"/>
      <c r="D4399" s="55" t="e">
        <f>VLOOKUP(C4399,#REF!,2,FALSE)</f>
        <v>#REF!</v>
      </c>
      <c r="E4399" s="172" t="str">
        <f>IFERROR(VLOOKUP(C4399,[1]MASTER!C:F,4,FALSE),"")</f>
        <v/>
      </c>
      <c r="F4399" s="172" t="str">
        <f>IFERROR(VLOOKUP(C4399,[1]MASTER!C:F,3,FALSE),"")</f>
        <v/>
      </c>
      <c r="G4399" s="175" t="str">
        <f>IFERROR(LOOKUP(C4399,[1]MASTER!C:C,[1]MASTER!B:B),"")</f>
        <v/>
      </c>
      <c r="H4399" s="176" t="str">
        <f>IFERROR(VLOOKUP(C4399,[1]MASTER!C:G,5,FALSE),"")</f>
        <v/>
      </c>
    </row>
    <row r="4400" spans="1:8" ht="15.75">
      <c r="A4400" s="109"/>
      <c r="B4400" s="120"/>
      <c r="D4400" s="55" t="e">
        <f>VLOOKUP(C4400,#REF!,2,FALSE)</f>
        <v>#REF!</v>
      </c>
      <c r="E4400" s="172" t="str">
        <f>IFERROR(VLOOKUP(C4400,[1]MASTER!C:F,4,FALSE),"")</f>
        <v/>
      </c>
      <c r="F4400" s="172" t="str">
        <f>IFERROR(VLOOKUP(C4400,[1]MASTER!C:F,3,FALSE),"")</f>
        <v/>
      </c>
      <c r="G4400" s="175" t="str">
        <f>IFERROR(LOOKUP(C4400,[1]MASTER!C:C,[1]MASTER!B:B),"")</f>
        <v/>
      </c>
      <c r="H4400" s="176" t="str">
        <f>IFERROR(VLOOKUP(C4400,[1]MASTER!C:G,5,FALSE),"")</f>
        <v/>
      </c>
    </row>
    <row r="4401" spans="1:8" ht="15.75">
      <c r="A4401" s="52"/>
      <c r="B4401" s="233"/>
      <c r="D4401" s="55" t="e">
        <f>VLOOKUP(C4401,#REF!,2,FALSE)</f>
        <v>#REF!</v>
      </c>
      <c r="E4401" s="172" t="str">
        <f>IFERROR(VLOOKUP(C4401,[1]MASTER!C:F,4,FALSE),"")</f>
        <v/>
      </c>
      <c r="F4401" s="172" t="str">
        <f>IFERROR(VLOOKUP(C4401,[1]MASTER!C:F,3,FALSE),"")</f>
        <v/>
      </c>
      <c r="G4401" s="175" t="str">
        <f>IFERROR(LOOKUP(C4401,[1]MASTER!C:C,[1]MASTER!B:B),"")</f>
        <v/>
      </c>
      <c r="H4401" s="176" t="str">
        <f>IFERROR(VLOOKUP(C4401,[1]MASTER!C:G,5,FALSE),"")</f>
        <v/>
      </c>
    </row>
    <row r="4402" spans="1:8" ht="15.75">
      <c r="A4402" s="109"/>
      <c r="B4402" s="120"/>
      <c r="D4402" s="55" t="e">
        <f>VLOOKUP(C4402,#REF!,2,FALSE)</f>
        <v>#REF!</v>
      </c>
      <c r="E4402" s="172" t="str">
        <f>IFERROR(VLOOKUP(C4402,[1]MASTER!C:F,4,FALSE),"")</f>
        <v/>
      </c>
      <c r="F4402" s="172" t="str">
        <f>IFERROR(VLOOKUP(C4402,[1]MASTER!C:F,3,FALSE),"")</f>
        <v/>
      </c>
      <c r="G4402" s="175" t="str">
        <f>IFERROR(LOOKUP(C4402,[1]MASTER!C:C,[1]MASTER!B:B),"")</f>
        <v/>
      </c>
      <c r="H4402" s="176" t="str">
        <f>IFERROR(VLOOKUP(C4402,[1]MASTER!C:G,5,FALSE),"")</f>
        <v/>
      </c>
    </row>
    <row r="4403" spans="1:8" ht="15.75">
      <c r="A4403" s="52"/>
      <c r="B4403" s="233"/>
      <c r="D4403" s="55" t="e">
        <f>VLOOKUP(C4403,#REF!,2,FALSE)</f>
        <v>#REF!</v>
      </c>
      <c r="E4403" s="172" t="str">
        <f>IFERROR(VLOOKUP(C4403,[1]MASTER!C:F,4,FALSE),"")</f>
        <v/>
      </c>
      <c r="F4403" s="172" t="str">
        <f>IFERROR(VLOOKUP(C4403,[1]MASTER!C:F,3,FALSE),"")</f>
        <v/>
      </c>
      <c r="G4403" s="175" t="str">
        <f>IFERROR(LOOKUP(C4403,[1]MASTER!C:C,[1]MASTER!B:B),"")</f>
        <v/>
      </c>
      <c r="H4403" s="176" t="str">
        <f>IFERROR(VLOOKUP(C4403,[1]MASTER!C:G,5,FALSE),"")</f>
        <v/>
      </c>
    </row>
    <row r="4404" spans="1:8" ht="15.75">
      <c r="A4404" s="109"/>
      <c r="B4404" s="120"/>
      <c r="D4404" s="55" t="e">
        <f>VLOOKUP(C4404,#REF!,2,FALSE)</f>
        <v>#REF!</v>
      </c>
      <c r="E4404" s="172" t="str">
        <f>IFERROR(VLOOKUP(C4404,[1]MASTER!C:F,4,FALSE),"")</f>
        <v/>
      </c>
      <c r="F4404" s="172" t="str">
        <f>IFERROR(VLOOKUP(C4404,[1]MASTER!C:F,3,FALSE),"")</f>
        <v/>
      </c>
      <c r="G4404" s="175" t="str">
        <f>IFERROR(LOOKUP(C4404,[1]MASTER!C:C,[1]MASTER!B:B),"")</f>
        <v/>
      </c>
      <c r="H4404" s="176" t="str">
        <f>IFERROR(VLOOKUP(C4404,[1]MASTER!C:G,5,FALSE),"")</f>
        <v/>
      </c>
    </row>
    <row r="4405" spans="1:8" ht="15.75">
      <c r="A4405" s="52"/>
      <c r="B4405" s="233"/>
      <c r="D4405" s="55" t="e">
        <f>VLOOKUP(C4405,#REF!,2,FALSE)</f>
        <v>#REF!</v>
      </c>
      <c r="E4405" s="172" t="str">
        <f>IFERROR(VLOOKUP(C4405,[1]MASTER!C:F,4,FALSE),"")</f>
        <v/>
      </c>
      <c r="F4405" s="172" t="str">
        <f>IFERROR(VLOOKUP(C4405,[1]MASTER!C:F,3,FALSE),"")</f>
        <v/>
      </c>
      <c r="G4405" s="175" t="str">
        <f>IFERROR(LOOKUP(C4405,[1]MASTER!C:C,[1]MASTER!B:B),"")</f>
        <v/>
      </c>
      <c r="H4405" s="176" t="str">
        <f>IFERROR(VLOOKUP(C4405,[1]MASTER!C:G,5,FALSE),"")</f>
        <v/>
      </c>
    </row>
    <row r="4406" spans="1:8" ht="15.75">
      <c r="A4406" s="109"/>
      <c r="B4406" s="120"/>
      <c r="D4406" s="55" t="e">
        <f>VLOOKUP(C4406,#REF!,2,FALSE)</f>
        <v>#REF!</v>
      </c>
      <c r="E4406" s="172" t="str">
        <f>IFERROR(VLOOKUP(C4406,[1]MASTER!C:F,4,FALSE),"")</f>
        <v/>
      </c>
      <c r="F4406" s="172" t="str">
        <f>IFERROR(VLOOKUP(C4406,[1]MASTER!C:F,3,FALSE),"")</f>
        <v/>
      </c>
      <c r="G4406" s="175" t="str">
        <f>IFERROR(LOOKUP(C4406,[1]MASTER!C:C,[1]MASTER!B:B),"")</f>
        <v/>
      </c>
      <c r="H4406" s="176" t="str">
        <f>IFERROR(VLOOKUP(C4406,[1]MASTER!C:G,5,FALSE),"")</f>
        <v/>
      </c>
    </row>
    <row r="4407" spans="1:8" ht="15.75">
      <c r="A4407" s="52"/>
      <c r="B4407" s="233"/>
      <c r="D4407" s="55" t="e">
        <f>VLOOKUP(C4407,#REF!,2,FALSE)</f>
        <v>#REF!</v>
      </c>
      <c r="E4407" s="172" t="str">
        <f>IFERROR(VLOOKUP(C4407,[1]MASTER!C:F,4,FALSE),"")</f>
        <v/>
      </c>
      <c r="F4407" s="172" t="str">
        <f>IFERROR(VLOOKUP(C4407,[1]MASTER!C:F,3,FALSE),"")</f>
        <v/>
      </c>
      <c r="G4407" s="175" t="str">
        <f>IFERROR(LOOKUP(C4407,[1]MASTER!C:C,[1]MASTER!B:B),"")</f>
        <v/>
      </c>
      <c r="H4407" s="176" t="str">
        <f>IFERROR(VLOOKUP(C4407,[1]MASTER!C:G,5,FALSE),"")</f>
        <v/>
      </c>
    </row>
    <row r="4408" spans="1:8" ht="15.75">
      <c r="A4408" s="109"/>
      <c r="B4408" s="120"/>
      <c r="D4408" s="55" t="e">
        <f>VLOOKUP(C4408,#REF!,2,FALSE)</f>
        <v>#REF!</v>
      </c>
      <c r="E4408" s="172" t="str">
        <f>IFERROR(VLOOKUP(C4408,[1]MASTER!C:F,4,FALSE),"")</f>
        <v/>
      </c>
      <c r="F4408" s="172" t="str">
        <f>IFERROR(VLOOKUP(C4408,[1]MASTER!C:F,3,FALSE),"")</f>
        <v/>
      </c>
      <c r="G4408" s="175" t="str">
        <f>IFERROR(LOOKUP(C4408,[1]MASTER!C:C,[1]MASTER!B:B),"")</f>
        <v/>
      </c>
      <c r="H4408" s="176" t="str">
        <f>IFERROR(VLOOKUP(C4408,[1]MASTER!C:G,5,FALSE),"")</f>
        <v/>
      </c>
    </row>
    <row r="4409" spans="1:8" ht="15.75">
      <c r="A4409" s="52"/>
      <c r="B4409" s="233"/>
      <c r="D4409" s="55" t="e">
        <f>VLOOKUP(C4409,#REF!,2,FALSE)</f>
        <v>#REF!</v>
      </c>
      <c r="E4409" s="172" t="str">
        <f>IFERROR(VLOOKUP(C4409,[1]MASTER!C:F,4,FALSE),"")</f>
        <v/>
      </c>
      <c r="F4409" s="172" t="str">
        <f>IFERROR(VLOOKUP(C4409,[1]MASTER!C:F,3,FALSE),"")</f>
        <v/>
      </c>
      <c r="G4409" s="175" t="str">
        <f>IFERROR(LOOKUP(C4409,[1]MASTER!C:C,[1]MASTER!B:B),"")</f>
        <v/>
      </c>
      <c r="H4409" s="176" t="str">
        <f>IFERROR(VLOOKUP(C4409,[1]MASTER!C:G,5,FALSE),"")</f>
        <v/>
      </c>
    </row>
    <row r="4410" spans="1:8" ht="15.75">
      <c r="A4410" s="109"/>
      <c r="B4410" s="120"/>
      <c r="D4410" s="55" t="e">
        <f>VLOOKUP(C4410,#REF!,2,FALSE)</f>
        <v>#REF!</v>
      </c>
      <c r="E4410" s="172" t="str">
        <f>IFERROR(VLOOKUP(C4410,[1]MASTER!C:F,4,FALSE),"")</f>
        <v/>
      </c>
      <c r="F4410" s="172" t="str">
        <f>IFERROR(VLOOKUP(C4410,[1]MASTER!C:F,3,FALSE),"")</f>
        <v/>
      </c>
      <c r="G4410" s="175" t="str">
        <f>IFERROR(LOOKUP(C4410,[1]MASTER!C:C,[1]MASTER!B:B),"")</f>
        <v/>
      </c>
      <c r="H4410" s="176" t="str">
        <f>IFERROR(VLOOKUP(C4410,[1]MASTER!C:G,5,FALSE),"")</f>
        <v/>
      </c>
    </row>
    <row r="4411" spans="1:8" ht="15.75">
      <c r="A4411" s="52"/>
      <c r="B4411" s="233"/>
      <c r="D4411" s="55" t="e">
        <f>VLOOKUP(C4411,#REF!,2,FALSE)</f>
        <v>#REF!</v>
      </c>
      <c r="E4411" s="172" t="str">
        <f>IFERROR(VLOOKUP(C4411,[1]MASTER!C:F,4,FALSE),"")</f>
        <v/>
      </c>
      <c r="F4411" s="172" t="str">
        <f>IFERROR(VLOOKUP(C4411,[1]MASTER!C:F,3,FALSE),"")</f>
        <v/>
      </c>
      <c r="G4411" s="175" t="str">
        <f>IFERROR(LOOKUP(C4411,[1]MASTER!C:C,[1]MASTER!B:B),"")</f>
        <v/>
      </c>
      <c r="H4411" s="176" t="str">
        <f>IFERROR(VLOOKUP(C4411,[1]MASTER!C:G,5,FALSE),"")</f>
        <v/>
      </c>
    </row>
    <row r="4412" spans="1:8" ht="15.75">
      <c r="A4412" s="109"/>
      <c r="B4412" s="120"/>
      <c r="D4412" s="55" t="e">
        <f>VLOOKUP(C4412,#REF!,2,FALSE)</f>
        <v>#REF!</v>
      </c>
      <c r="E4412" s="172" t="str">
        <f>IFERROR(VLOOKUP(C4412,[1]MASTER!C:F,4,FALSE),"")</f>
        <v/>
      </c>
      <c r="F4412" s="172" t="str">
        <f>IFERROR(VLOOKUP(C4412,[1]MASTER!C:F,3,FALSE),"")</f>
        <v/>
      </c>
      <c r="G4412" s="175" t="str">
        <f>IFERROR(LOOKUP(C4412,[1]MASTER!C:C,[1]MASTER!B:B),"")</f>
        <v/>
      </c>
      <c r="H4412" s="176" t="str">
        <f>IFERROR(VLOOKUP(C4412,[1]MASTER!C:G,5,FALSE),"")</f>
        <v/>
      </c>
    </row>
    <row r="4413" spans="1:8" ht="15.75">
      <c r="A4413" s="52"/>
      <c r="B4413" s="233"/>
      <c r="D4413" s="55" t="e">
        <f>VLOOKUP(C4413,#REF!,2,FALSE)</f>
        <v>#REF!</v>
      </c>
      <c r="E4413" s="172" t="str">
        <f>IFERROR(VLOOKUP(C4413,[1]MASTER!C:F,4,FALSE),"")</f>
        <v/>
      </c>
      <c r="F4413" s="172" t="str">
        <f>IFERROR(VLOOKUP(C4413,[1]MASTER!C:F,3,FALSE),"")</f>
        <v/>
      </c>
      <c r="G4413" s="175" t="str">
        <f>IFERROR(LOOKUP(C4413,[1]MASTER!C:C,[1]MASTER!B:B),"")</f>
        <v/>
      </c>
      <c r="H4413" s="176" t="str">
        <f>IFERROR(VLOOKUP(C4413,[1]MASTER!C:G,5,FALSE),"")</f>
        <v/>
      </c>
    </row>
    <row r="4414" spans="1:8" ht="15.75">
      <c r="A4414" s="109"/>
      <c r="B4414" s="120"/>
      <c r="D4414" s="55" t="e">
        <f>VLOOKUP(C4414,#REF!,2,FALSE)</f>
        <v>#REF!</v>
      </c>
      <c r="E4414" s="172" t="str">
        <f>IFERROR(VLOOKUP(C4414,[1]MASTER!C:F,4,FALSE),"")</f>
        <v/>
      </c>
      <c r="F4414" s="172" t="str">
        <f>IFERROR(VLOOKUP(C4414,[1]MASTER!C:F,3,FALSE),"")</f>
        <v/>
      </c>
      <c r="G4414" s="175" t="str">
        <f>IFERROR(LOOKUP(C4414,[1]MASTER!C:C,[1]MASTER!B:B),"")</f>
        <v/>
      </c>
      <c r="H4414" s="176" t="str">
        <f>IFERROR(VLOOKUP(C4414,[1]MASTER!C:G,5,FALSE),"")</f>
        <v/>
      </c>
    </row>
    <row r="4415" spans="1:8" ht="15.75">
      <c r="A4415" s="52"/>
      <c r="B4415" s="233"/>
      <c r="D4415" s="55" t="e">
        <f>VLOOKUP(C4415,#REF!,2,FALSE)</f>
        <v>#REF!</v>
      </c>
      <c r="E4415" s="172" t="str">
        <f>IFERROR(VLOOKUP(C4415,[1]MASTER!C:F,4,FALSE),"")</f>
        <v/>
      </c>
      <c r="F4415" s="172" t="str">
        <f>IFERROR(VLOOKUP(C4415,[1]MASTER!C:F,3,FALSE),"")</f>
        <v/>
      </c>
      <c r="G4415" s="175" t="str">
        <f>IFERROR(LOOKUP(C4415,[1]MASTER!C:C,[1]MASTER!B:B),"")</f>
        <v/>
      </c>
      <c r="H4415" s="176" t="str">
        <f>IFERROR(VLOOKUP(C4415,[1]MASTER!C:G,5,FALSE),"")</f>
        <v/>
      </c>
    </row>
    <row r="4416" spans="1:8" ht="15.75">
      <c r="A4416" s="109"/>
      <c r="B4416" s="120"/>
      <c r="D4416" s="55" t="e">
        <f>VLOOKUP(C4416,#REF!,2,FALSE)</f>
        <v>#REF!</v>
      </c>
      <c r="E4416" s="172" t="str">
        <f>IFERROR(VLOOKUP(C4416,[1]MASTER!C:F,4,FALSE),"")</f>
        <v/>
      </c>
      <c r="F4416" s="172" t="str">
        <f>IFERROR(VLOOKUP(C4416,[1]MASTER!C:F,3,FALSE),"")</f>
        <v/>
      </c>
      <c r="G4416" s="175" t="str">
        <f>IFERROR(LOOKUP(C4416,[1]MASTER!C:C,[1]MASTER!B:B),"")</f>
        <v/>
      </c>
      <c r="H4416" s="176" t="str">
        <f>IFERROR(VLOOKUP(C4416,[1]MASTER!C:G,5,FALSE),"")</f>
        <v/>
      </c>
    </row>
    <row r="4417" spans="1:8" ht="15.75">
      <c r="A4417" s="52"/>
      <c r="B4417" s="233"/>
      <c r="D4417" s="55" t="e">
        <f>VLOOKUP(C4417,#REF!,2,FALSE)</f>
        <v>#REF!</v>
      </c>
      <c r="E4417" s="172" t="str">
        <f>IFERROR(VLOOKUP(C4417,[1]MASTER!C:F,4,FALSE),"")</f>
        <v/>
      </c>
      <c r="F4417" s="172" t="str">
        <f>IFERROR(VLOOKUP(C4417,[1]MASTER!C:F,3,FALSE),"")</f>
        <v/>
      </c>
      <c r="G4417" s="175" t="str">
        <f>IFERROR(LOOKUP(C4417,[1]MASTER!C:C,[1]MASTER!B:B),"")</f>
        <v/>
      </c>
      <c r="H4417" s="176" t="str">
        <f>IFERROR(VLOOKUP(C4417,[1]MASTER!C:G,5,FALSE),"")</f>
        <v/>
      </c>
    </row>
    <row r="4418" spans="1:8" ht="15.75">
      <c r="A4418" s="109"/>
      <c r="B4418" s="120"/>
      <c r="D4418" s="55" t="e">
        <f>VLOOKUP(C4418,#REF!,2,FALSE)</f>
        <v>#REF!</v>
      </c>
      <c r="E4418" s="172" t="str">
        <f>IFERROR(VLOOKUP(C4418,[1]MASTER!C:F,4,FALSE),"")</f>
        <v/>
      </c>
      <c r="F4418" s="172" t="str">
        <f>IFERROR(VLOOKUP(C4418,[1]MASTER!C:F,3,FALSE),"")</f>
        <v/>
      </c>
      <c r="G4418" s="175" t="str">
        <f>IFERROR(LOOKUP(C4418,[1]MASTER!C:C,[1]MASTER!B:B),"")</f>
        <v/>
      </c>
      <c r="H4418" s="176" t="str">
        <f>IFERROR(VLOOKUP(C4418,[1]MASTER!C:G,5,FALSE),"")</f>
        <v/>
      </c>
    </row>
    <row r="4419" spans="1:8" ht="15.75">
      <c r="A4419" s="52"/>
      <c r="B4419" s="233"/>
      <c r="D4419" s="55" t="e">
        <f>VLOOKUP(C4419,#REF!,2,FALSE)</f>
        <v>#REF!</v>
      </c>
      <c r="E4419" s="172" t="str">
        <f>IFERROR(VLOOKUP(C4419,[1]MASTER!C:F,4,FALSE),"")</f>
        <v/>
      </c>
      <c r="F4419" s="172" t="str">
        <f>IFERROR(VLOOKUP(C4419,[1]MASTER!C:F,3,FALSE),"")</f>
        <v/>
      </c>
      <c r="G4419" s="175" t="str">
        <f>IFERROR(LOOKUP(C4419,[1]MASTER!C:C,[1]MASTER!B:B),"")</f>
        <v/>
      </c>
      <c r="H4419" s="176" t="str">
        <f>IFERROR(VLOOKUP(C4419,[1]MASTER!C:G,5,FALSE),"")</f>
        <v/>
      </c>
    </row>
    <row r="4420" spans="1:8" ht="15.75">
      <c r="A4420" s="109"/>
      <c r="B4420" s="120"/>
      <c r="D4420" s="55" t="e">
        <f>VLOOKUP(C4420,#REF!,2,FALSE)</f>
        <v>#REF!</v>
      </c>
      <c r="E4420" s="172" t="str">
        <f>IFERROR(VLOOKUP(C4420,[1]MASTER!C:F,4,FALSE),"")</f>
        <v/>
      </c>
      <c r="F4420" s="172" t="str">
        <f>IFERROR(VLOOKUP(C4420,[1]MASTER!C:F,3,FALSE),"")</f>
        <v/>
      </c>
      <c r="G4420" s="175" t="str">
        <f>IFERROR(LOOKUP(C4420,[1]MASTER!C:C,[1]MASTER!B:B),"")</f>
        <v/>
      </c>
      <c r="H4420" s="176" t="str">
        <f>IFERROR(VLOOKUP(C4420,[1]MASTER!C:G,5,FALSE),"")</f>
        <v/>
      </c>
    </row>
    <row r="4421" spans="1:8" ht="15.75">
      <c r="A4421" s="52"/>
      <c r="B4421" s="233"/>
      <c r="D4421" s="55" t="e">
        <f>VLOOKUP(C4421,#REF!,2,FALSE)</f>
        <v>#REF!</v>
      </c>
      <c r="E4421" s="172" t="str">
        <f>IFERROR(VLOOKUP(C4421,[1]MASTER!C:F,4,FALSE),"")</f>
        <v/>
      </c>
      <c r="F4421" s="172" t="str">
        <f>IFERROR(VLOOKUP(C4421,[1]MASTER!C:F,3,FALSE),"")</f>
        <v/>
      </c>
      <c r="G4421" s="175" t="str">
        <f>IFERROR(LOOKUP(C4421,[1]MASTER!C:C,[1]MASTER!B:B),"")</f>
        <v/>
      </c>
      <c r="H4421" s="176" t="str">
        <f>IFERROR(VLOOKUP(C4421,[1]MASTER!C:G,5,FALSE),"")</f>
        <v/>
      </c>
    </row>
    <row r="4422" spans="1:8" ht="15.75">
      <c r="A4422" s="109"/>
      <c r="B4422" s="120"/>
      <c r="D4422" s="55" t="e">
        <f>VLOOKUP(C4422,#REF!,2,FALSE)</f>
        <v>#REF!</v>
      </c>
      <c r="E4422" s="172" t="str">
        <f>IFERROR(VLOOKUP(C4422,[1]MASTER!C:F,4,FALSE),"")</f>
        <v/>
      </c>
      <c r="F4422" s="172" t="str">
        <f>IFERROR(VLOOKUP(C4422,[1]MASTER!C:F,3,FALSE),"")</f>
        <v/>
      </c>
      <c r="G4422" s="175" t="str">
        <f>IFERROR(LOOKUP(C4422,[1]MASTER!C:C,[1]MASTER!B:B),"")</f>
        <v/>
      </c>
      <c r="H4422" s="176" t="str">
        <f>IFERROR(VLOOKUP(C4422,[1]MASTER!C:G,5,FALSE),"")</f>
        <v/>
      </c>
    </row>
    <row r="4423" spans="1:8" ht="15.75">
      <c r="A4423" s="52"/>
      <c r="B4423" s="233"/>
      <c r="D4423" s="55" t="e">
        <f>VLOOKUP(C4423,#REF!,2,FALSE)</f>
        <v>#REF!</v>
      </c>
      <c r="E4423" s="172" t="str">
        <f>IFERROR(VLOOKUP(C4423,[1]MASTER!C:F,4,FALSE),"")</f>
        <v/>
      </c>
      <c r="F4423" s="172" t="str">
        <f>IFERROR(VLOOKUP(C4423,[1]MASTER!C:F,3,FALSE),"")</f>
        <v/>
      </c>
      <c r="G4423" s="175" t="str">
        <f>IFERROR(LOOKUP(C4423,[1]MASTER!C:C,[1]MASTER!B:B),"")</f>
        <v/>
      </c>
      <c r="H4423" s="176" t="str">
        <f>IFERROR(VLOOKUP(C4423,[1]MASTER!C:G,5,FALSE),"")</f>
        <v/>
      </c>
    </row>
    <row r="4424" spans="1:8" ht="15.75">
      <c r="A4424" s="109"/>
      <c r="B4424" s="120"/>
      <c r="D4424" s="55" t="e">
        <f>VLOOKUP(C4424,#REF!,2,FALSE)</f>
        <v>#REF!</v>
      </c>
      <c r="E4424" s="172" t="str">
        <f>IFERROR(VLOOKUP(C4424,[1]MASTER!C:F,4,FALSE),"")</f>
        <v/>
      </c>
      <c r="F4424" s="172" t="str">
        <f>IFERROR(VLOOKUP(C4424,[1]MASTER!C:F,3,FALSE),"")</f>
        <v/>
      </c>
      <c r="G4424" s="175" t="str">
        <f>IFERROR(LOOKUP(C4424,[1]MASTER!C:C,[1]MASTER!B:B),"")</f>
        <v/>
      </c>
      <c r="H4424" s="176" t="str">
        <f>IFERROR(VLOOKUP(C4424,[1]MASTER!C:G,5,FALSE),"")</f>
        <v/>
      </c>
    </row>
    <row r="4425" spans="1:8" ht="15.75">
      <c r="A4425" s="52"/>
      <c r="B4425" s="233"/>
      <c r="D4425" s="55" t="e">
        <f>VLOOKUP(C4425,#REF!,2,FALSE)</f>
        <v>#REF!</v>
      </c>
      <c r="E4425" s="172" t="str">
        <f>IFERROR(VLOOKUP(C4425,[1]MASTER!C:F,4,FALSE),"")</f>
        <v/>
      </c>
      <c r="F4425" s="172" t="str">
        <f>IFERROR(VLOOKUP(C4425,[1]MASTER!C:F,3,FALSE),"")</f>
        <v/>
      </c>
      <c r="G4425" s="175" t="str">
        <f>IFERROR(LOOKUP(C4425,[1]MASTER!C:C,[1]MASTER!B:B),"")</f>
        <v/>
      </c>
      <c r="H4425" s="176" t="str">
        <f>IFERROR(VLOOKUP(C4425,[1]MASTER!C:G,5,FALSE),"")</f>
        <v/>
      </c>
    </row>
    <row r="4426" spans="1:8" ht="15.75">
      <c r="A4426" s="109"/>
      <c r="B4426" s="120"/>
      <c r="D4426" s="55" t="e">
        <f>VLOOKUP(C4426,#REF!,2,FALSE)</f>
        <v>#REF!</v>
      </c>
      <c r="E4426" s="172" t="str">
        <f>IFERROR(VLOOKUP(C4426,[1]MASTER!C:F,4,FALSE),"")</f>
        <v/>
      </c>
      <c r="F4426" s="172" t="str">
        <f>IFERROR(VLOOKUP(C4426,[1]MASTER!C:F,3,FALSE),"")</f>
        <v/>
      </c>
      <c r="G4426" s="175" t="str">
        <f>IFERROR(LOOKUP(C4426,[1]MASTER!C:C,[1]MASTER!B:B),"")</f>
        <v/>
      </c>
      <c r="H4426" s="176" t="str">
        <f>IFERROR(VLOOKUP(C4426,[1]MASTER!C:G,5,FALSE),"")</f>
        <v/>
      </c>
    </row>
    <row r="4427" spans="1:8" ht="15.75">
      <c r="A4427" s="52"/>
      <c r="B4427" s="233"/>
      <c r="D4427" s="55" t="e">
        <f>VLOOKUP(C4427,#REF!,2,FALSE)</f>
        <v>#REF!</v>
      </c>
      <c r="E4427" s="172" t="str">
        <f>IFERROR(VLOOKUP(C4427,[1]MASTER!C:F,4,FALSE),"")</f>
        <v/>
      </c>
      <c r="F4427" s="172" t="str">
        <f>IFERROR(VLOOKUP(C4427,[1]MASTER!C:F,3,FALSE),"")</f>
        <v/>
      </c>
      <c r="G4427" s="175" t="str">
        <f>IFERROR(LOOKUP(C4427,[1]MASTER!C:C,[1]MASTER!B:B),"")</f>
        <v/>
      </c>
      <c r="H4427" s="176" t="str">
        <f>IFERROR(VLOOKUP(C4427,[1]MASTER!C:G,5,FALSE),"")</f>
        <v/>
      </c>
    </row>
    <row r="4428" spans="1:8" ht="15.75">
      <c r="A4428" s="109"/>
      <c r="B4428" s="120"/>
      <c r="D4428" s="55" t="e">
        <f>VLOOKUP(C4428,#REF!,2,FALSE)</f>
        <v>#REF!</v>
      </c>
      <c r="E4428" s="172" t="str">
        <f>IFERROR(VLOOKUP(C4428,[1]MASTER!C:F,4,FALSE),"")</f>
        <v/>
      </c>
      <c r="F4428" s="172" t="str">
        <f>IFERROR(VLOOKUP(C4428,[1]MASTER!C:F,3,FALSE),"")</f>
        <v/>
      </c>
      <c r="G4428" s="175" t="str">
        <f>IFERROR(LOOKUP(C4428,[1]MASTER!C:C,[1]MASTER!B:B),"")</f>
        <v/>
      </c>
      <c r="H4428" s="176" t="str">
        <f>IFERROR(VLOOKUP(C4428,[1]MASTER!C:G,5,FALSE),"")</f>
        <v/>
      </c>
    </row>
    <row r="4429" spans="1:8" ht="15.75">
      <c r="A4429" s="52"/>
      <c r="B4429" s="233"/>
      <c r="D4429" s="55" t="e">
        <f>VLOOKUP(C4429,#REF!,2,FALSE)</f>
        <v>#REF!</v>
      </c>
      <c r="E4429" s="172" t="str">
        <f>IFERROR(VLOOKUP(C4429,[1]MASTER!C:F,4,FALSE),"")</f>
        <v/>
      </c>
      <c r="F4429" s="172" t="str">
        <f>IFERROR(VLOOKUP(C4429,[1]MASTER!C:F,3,FALSE),"")</f>
        <v/>
      </c>
      <c r="G4429" s="175" t="str">
        <f>IFERROR(LOOKUP(C4429,[1]MASTER!C:C,[1]MASTER!B:B),"")</f>
        <v/>
      </c>
      <c r="H4429" s="176" t="str">
        <f>IFERROR(VLOOKUP(C4429,[1]MASTER!C:G,5,FALSE),"")</f>
        <v/>
      </c>
    </row>
    <row r="4430" spans="1:8" ht="15.75">
      <c r="A4430" s="109"/>
      <c r="B4430" s="120"/>
      <c r="D4430" s="55" t="e">
        <f>VLOOKUP(C4430,#REF!,2,FALSE)</f>
        <v>#REF!</v>
      </c>
      <c r="E4430" s="172" t="str">
        <f>IFERROR(VLOOKUP(C4430,[1]MASTER!C:F,4,FALSE),"")</f>
        <v/>
      </c>
      <c r="F4430" s="172" t="str">
        <f>IFERROR(VLOOKUP(C4430,[1]MASTER!C:F,3,FALSE),"")</f>
        <v/>
      </c>
      <c r="G4430" s="175" t="str">
        <f>IFERROR(LOOKUP(C4430,[1]MASTER!C:C,[1]MASTER!B:B),"")</f>
        <v/>
      </c>
      <c r="H4430" s="176" t="str">
        <f>IFERROR(VLOOKUP(C4430,[1]MASTER!C:G,5,FALSE),"")</f>
        <v/>
      </c>
    </row>
    <row r="4431" spans="1:8" ht="15.75">
      <c r="A4431" s="52"/>
      <c r="B4431" s="233"/>
      <c r="D4431" s="55" t="e">
        <f>VLOOKUP(C4431,#REF!,2,FALSE)</f>
        <v>#REF!</v>
      </c>
      <c r="E4431" s="172" t="str">
        <f>IFERROR(VLOOKUP(C4431,[1]MASTER!C:F,4,FALSE),"")</f>
        <v/>
      </c>
      <c r="F4431" s="172" t="str">
        <f>IFERROR(VLOOKUP(C4431,[1]MASTER!C:F,3,FALSE),"")</f>
        <v/>
      </c>
      <c r="G4431" s="175" t="str">
        <f>IFERROR(LOOKUP(C4431,[1]MASTER!C:C,[1]MASTER!B:B),"")</f>
        <v/>
      </c>
      <c r="H4431" s="176" t="str">
        <f>IFERROR(VLOOKUP(C4431,[1]MASTER!C:G,5,FALSE),"")</f>
        <v/>
      </c>
    </row>
    <row r="4432" spans="1:8" ht="15.75">
      <c r="A4432" s="109"/>
      <c r="B4432" s="120"/>
      <c r="D4432" s="55" t="e">
        <f>VLOOKUP(C4432,#REF!,2,FALSE)</f>
        <v>#REF!</v>
      </c>
      <c r="E4432" s="172" t="str">
        <f>IFERROR(VLOOKUP(C4432,[1]MASTER!C:F,4,FALSE),"")</f>
        <v/>
      </c>
      <c r="F4432" s="172" t="str">
        <f>IFERROR(VLOOKUP(C4432,[1]MASTER!C:F,3,FALSE),"")</f>
        <v/>
      </c>
      <c r="G4432" s="175" t="str">
        <f>IFERROR(LOOKUP(C4432,[1]MASTER!C:C,[1]MASTER!B:B),"")</f>
        <v/>
      </c>
      <c r="H4432" s="176" t="str">
        <f>IFERROR(VLOOKUP(C4432,[1]MASTER!C:G,5,FALSE),"")</f>
        <v/>
      </c>
    </row>
    <row r="4433" spans="1:8" ht="15.75">
      <c r="A4433" s="52"/>
      <c r="B4433" s="233"/>
      <c r="D4433" s="55" t="e">
        <f>VLOOKUP(C4433,#REF!,2,FALSE)</f>
        <v>#REF!</v>
      </c>
      <c r="E4433" s="172" t="str">
        <f>IFERROR(VLOOKUP(C4433,[1]MASTER!C:F,4,FALSE),"")</f>
        <v/>
      </c>
      <c r="F4433" s="172" t="str">
        <f>IFERROR(VLOOKUP(C4433,[1]MASTER!C:F,3,FALSE),"")</f>
        <v/>
      </c>
      <c r="G4433" s="175" t="str">
        <f>IFERROR(LOOKUP(C4433,[1]MASTER!C:C,[1]MASTER!B:B),"")</f>
        <v/>
      </c>
      <c r="H4433" s="176" t="str">
        <f>IFERROR(VLOOKUP(C4433,[1]MASTER!C:G,5,FALSE),"")</f>
        <v/>
      </c>
    </row>
    <row r="4434" spans="1:8" ht="15.75">
      <c r="A4434" s="109"/>
      <c r="B4434" s="120"/>
      <c r="D4434" s="55" t="e">
        <f>VLOOKUP(C4434,#REF!,2,FALSE)</f>
        <v>#REF!</v>
      </c>
      <c r="E4434" s="172" t="str">
        <f>IFERROR(VLOOKUP(C4434,[1]MASTER!C:F,4,FALSE),"")</f>
        <v/>
      </c>
      <c r="F4434" s="172" t="str">
        <f>IFERROR(VLOOKUP(C4434,[1]MASTER!C:F,3,FALSE),"")</f>
        <v/>
      </c>
      <c r="G4434" s="175" t="str">
        <f>IFERROR(LOOKUP(C4434,[1]MASTER!C:C,[1]MASTER!B:B),"")</f>
        <v/>
      </c>
      <c r="H4434" s="176" t="str">
        <f>IFERROR(VLOOKUP(C4434,[1]MASTER!C:G,5,FALSE),"")</f>
        <v/>
      </c>
    </row>
    <row r="4435" spans="1:8" ht="15.75">
      <c r="A4435" s="52"/>
      <c r="B4435" s="233"/>
      <c r="D4435" s="55" t="e">
        <f>VLOOKUP(C4435,#REF!,2,FALSE)</f>
        <v>#REF!</v>
      </c>
      <c r="E4435" s="172" t="str">
        <f>IFERROR(VLOOKUP(C4435,[1]MASTER!C:F,4,FALSE),"")</f>
        <v/>
      </c>
      <c r="F4435" s="172" t="str">
        <f>IFERROR(VLOOKUP(C4435,[1]MASTER!C:F,3,FALSE),"")</f>
        <v/>
      </c>
      <c r="G4435" s="175" t="str">
        <f>IFERROR(LOOKUP(C4435,[1]MASTER!C:C,[1]MASTER!B:B),"")</f>
        <v/>
      </c>
      <c r="H4435" s="176" t="str">
        <f>IFERROR(VLOOKUP(C4435,[1]MASTER!C:G,5,FALSE),"")</f>
        <v/>
      </c>
    </row>
    <row r="4436" spans="1:8" ht="15.75">
      <c r="A4436" s="109"/>
      <c r="B4436" s="120"/>
      <c r="D4436" s="55" t="e">
        <f>VLOOKUP(C4436,#REF!,2,FALSE)</f>
        <v>#REF!</v>
      </c>
      <c r="E4436" s="172" t="str">
        <f>IFERROR(VLOOKUP(C4436,[1]MASTER!C:F,4,FALSE),"")</f>
        <v/>
      </c>
      <c r="F4436" s="172" t="str">
        <f>IFERROR(VLOOKUP(C4436,[1]MASTER!C:F,3,FALSE),"")</f>
        <v/>
      </c>
      <c r="G4436" s="175" t="str">
        <f>IFERROR(LOOKUP(C4436,[1]MASTER!C:C,[1]MASTER!B:B),"")</f>
        <v/>
      </c>
      <c r="H4436" s="176" t="str">
        <f>IFERROR(VLOOKUP(C4436,[1]MASTER!C:G,5,FALSE),"")</f>
        <v/>
      </c>
    </row>
    <row r="4437" spans="1:8" ht="15.75">
      <c r="A4437" s="52"/>
      <c r="B4437" s="233"/>
      <c r="D4437" s="55" t="e">
        <f>VLOOKUP(C4437,#REF!,2,FALSE)</f>
        <v>#REF!</v>
      </c>
      <c r="E4437" s="172" t="str">
        <f>IFERROR(VLOOKUP(C4437,[1]MASTER!C:F,4,FALSE),"")</f>
        <v/>
      </c>
      <c r="F4437" s="172" t="str">
        <f>IFERROR(VLOOKUP(C4437,[1]MASTER!C:F,3,FALSE),"")</f>
        <v/>
      </c>
      <c r="G4437" s="175" t="str">
        <f>IFERROR(LOOKUP(C4437,[1]MASTER!C:C,[1]MASTER!B:B),"")</f>
        <v/>
      </c>
      <c r="H4437" s="176" t="str">
        <f>IFERROR(VLOOKUP(C4437,[1]MASTER!C:G,5,FALSE),"")</f>
        <v/>
      </c>
    </row>
    <row r="4438" spans="1:8" ht="15.75">
      <c r="A4438" s="109"/>
      <c r="B4438" s="120"/>
      <c r="D4438" s="55" t="e">
        <f>VLOOKUP(C4438,#REF!,2,FALSE)</f>
        <v>#REF!</v>
      </c>
      <c r="E4438" s="172" t="str">
        <f>IFERROR(VLOOKUP(C4438,[1]MASTER!C:F,4,FALSE),"")</f>
        <v/>
      </c>
      <c r="F4438" s="172" t="str">
        <f>IFERROR(VLOOKUP(C4438,[1]MASTER!C:F,3,FALSE),"")</f>
        <v/>
      </c>
      <c r="G4438" s="175" t="str">
        <f>IFERROR(LOOKUP(C4438,[1]MASTER!C:C,[1]MASTER!B:B),"")</f>
        <v/>
      </c>
      <c r="H4438" s="176" t="str">
        <f>IFERROR(VLOOKUP(C4438,[1]MASTER!C:G,5,FALSE),"")</f>
        <v/>
      </c>
    </row>
    <row r="4439" spans="1:8" ht="15.75">
      <c r="A4439" s="52"/>
      <c r="B4439" s="233"/>
      <c r="D4439" s="55" t="e">
        <f>VLOOKUP(C4439,#REF!,2,FALSE)</f>
        <v>#REF!</v>
      </c>
      <c r="E4439" s="172" t="str">
        <f>IFERROR(VLOOKUP(C4439,[1]MASTER!C:F,4,FALSE),"")</f>
        <v/>
      </c>
      <c r="F4439" s="172" t="str">
        <f>IFERROR(VLOOKUP(C4439,[1]MASTER!C:F,3,FALSE),"")</f>
        <v/>
      </c>
      <c r="G4439" s="175" t="str">
        <f>IFERROR(LOOKUP(C4439,[1]MASTER!C:C,[1]MASTER!B:B),"")</f>
        <v/>
      </c>
      <c r="H4439" s="176" t="str">
        <f>IFERROR(VLOOKUP(C4439,[1]MASTER!C:G,5,FALSE),"")</f>
        <v/>
      </c>
    </row>
    <row r="4440" spans="1:8" ht="15.75">
      <c r="A4440" s="109"/>
      <c r="B4440" s="120"/>
      <c r="D4440" s="55" t="e">
        <f>VLOOKUP(C4440,#REF!,2,FALSE)</f>
        <v>#REF!</v>
      </c>
      <c r="E4440" s="172" t="str">
        <f>IFERROR(VLOOKUP(C4440,[1]MASTER!C:F,4,FALSE),"")</f>
        <v/>
      </c>
      <c r="F4440" s="172" t="str">
        <f>IFERROR(VLOOKUP(C4440,[1]MASTER!C:F,3,FALSE),"")</f>
        <v/>
      </c>
      <c r="G4440" s="175" t="str">
        <f>IFERROR(LOOKUP(C4440,[1]MASTER!C:C,[1]MASTER!B:B),"")</f>
        <v/>
      </c>
      <c r="H4440" s="176" t="str">
        <f>IFERROR(VLOOKUP(C4440,[1]MASTER!C:G,5,FALSE),"")</f>
        <v/>
      </c>
    </row>
    <row r="4441" spans="1:8" ht="15.75">
      <c r="A4441" s="52"/>
      <c r="B4441" s="233"/>
      <c r="D4441" s="55" t="e">
        <f>VLOOKUP(C4441,#REF!,2,FALSE)</f>
        <v>#REF!</v>
      </c>
      <c r="E4441" s="172" t="str">
        <f>IFERROR(VLOOKUP(C4441,[1]MASTER!C:F,4,FALSE),"")</f>
        <v/>
      </c>
      <c r="F4441" s="172" t="str">
        <f>IFERROR(VLOOKUP(C4441,[1]MASTER!C:F,3,FALSE),"")</f>
        <v/>
      </c>
      <c r="G4441" s="175" t="str">
        <f>IFERROR(LOOKUP(C4441,[1]MASTER!C:C,[1]MASTER!B:B),"")</f>
        <v/>
      </c>
      <c r="H4441" s="176" t="str">
        <f>IFERROR(VLOOKUP(C4441,[1]MASTER!C:G,5,FALSE),"")</f>
        <v/>
      </c>
    </row>
    <row r="4442" spans="1:8" ht="15.75">
      <c r="A4442" s="109"/>
      <c r="B4442" s="120"/>
      <c r="D4442" s="55" t="e">
        <f>VLOOKUP(C4442,#REF!,2,FALSE)</f>
        <v>#REF!</v>
      </c>
      <c r="E4442" s="172" t="str">
        <f>IFERROR(VLOOKUP(C4442,[1]MASTER!C:F,4,FALSE),"")</f>
        <v/>
      </c>
      <c r="F4442" s="172" t="str">
        <f>IFERROR(VLOOKUP(C4442,[1]MASTER!C:F,3,FALSE),"")</f>
        <v/>
      </c>
      <c r="G4442" s="175" t="str">
        <f>IFERROR(LOOKUP(C4442,[1]MASTER!C:C,[1]MASTER!B:B),"")</f>
        <v/>
      </c>
      <c r="H4442" s="176" t="str">
        <f>IFERROR(VLOOKUP(C4442,[1]MASTER!C:G,5,FALSE),"")</f>
        <v/>
      </c>
    </row>
    <row r="4443" spans="1:8" ht="15.75">
      <c r="A4443" s="52"/>
      <c r="B4443" s="233"/>
      <c r="D4443" s="55" t="e">
        <f>VLOOKUP(C4443,#REF!,2,FALSE)</f>
        <v>#REF!</v>
      </c>
      <c r="E4443" s="172" t="str">
        <f>IFERROR(VLOOKUP(C4443,[1]MASTER!C:F,4,FALSE),"")</f>
        <v/>
      </c>
      <c r="F4443" s="172" t="str">
        <f>IFERROR(VLOOKUP(C4443,[1]MASTER!C:F,3,FALSE),"")</f>
        <v/>
      </c>
      <c r="G4443" s="175" t="str">
        <f>IFERROR(LOOKUP(C4443,[1]MASTER!C:C,[1]MASTER!B:B),"")</f>
        <v/>
      </c>
      <c r="H4443" s="176" t="str">
        <f>IFERROR(VLOOKUP(C4443,[1]MASTER!C:G,5,FALSE),"")</f>
        <v/>
      </c>
    </row>
    <row r="4444" spans="1:8" ht="15.75">
      <c r="A4444" s="109"/>
      <c r="B4444" s="120"/>
      <c r="D4444" s="55" t="e">
        <f>VLOOKUP(C4444,#REF!,2,FALSE)</f>
        <v>#REF!</v>
      </c>
      <c r="E4444" s="172" t="str">
        <f>IFERROR(VLOOKUP(C4444,[1]MASTER!C:F,4,FALSE),"")</f>
        <v/>
      </c>
      <c r="F4444" s="172" t="str">
        <f>IFERROR(VLOOKUP(C4444,[1]MASTER!C:F,3,FALSE),"")</f>
        <v/>
      </c>
      <c r="G4444" s="175" t="str">
        <f>IFERROR(LOOKUP(C4444,[1]MASTER!C:C,[1]MASTER!B:B),"")</f>
        <v/>
      </c>
      <c r="H4444" s="176" t="str">
        <f>IFERROR(VLOOKUP(C4444,[1]MASTER!C:G,5,FALSE),"")</f>
        <v/>
      </c>
    </row>
    <row r="4445" spans="1:8" ht="15.75">
      <c r="A4445" s="52"/>
      <c r="B4445" s="233"/>
      <c r="D4445" s="55" t="e">
        <f>VLOOKUP(C4445,#REF!,2,FALSE)</f>
        <v>#REF!</v>
      </c>
      <c r="E4445" s="172" t="str">
        <f>IFERROR(VLOOKUP(C4445,[1]MASTER!C:F,4,FALSE),"")</f>
        <v/>
      </c>
      <c r="F4445" s="172" t="str">
        <f>IFERROR(VLOOKUP(C4445,[1]MASTER!C:F,3,FALSE),"")</f>
        <v/>
      </c>
      <c r="G4445" s="175" t="str">
        <f>IFERROR(LOOKUP(C4445,[1]MASTER!C:C,[1]MASTER!B:B),"")</f>
        <v/>
      </c>
      <c r="H4445" s="176" t="str">
        <f>IFERROR(VLOOKUP(C4445,[1]MASTER!C:G,5,FALSE),"")</f>
        <v/>
      </c>
    </row>
    <row r="4446" spans="1:8" ht="15.75">
      <c r="A4446" s="109"/>
      <c r="B4446" s="120"/>
      <c r="D4446" s="55" t="e">
        <f>VLOOKUP(C4446,#REF!,2,FALSE)</f>
        <v>#REF!</v>
      </c>
      <c r="E4446" s="172" t="str">
        <f>IFERROR(VLOOKUP(C4446,[1]MASTER!C:F,4,FALSE),"")</f>
        <v/>
      </c>
      <c r="F4446" s="172" t="str">
        <f>IFERROR(VLOOKUP(C4446,[1]MASTER!C:F,3,FALSE),"")</f>
        <v/>
      </c>
      <c r="G4446" s="175" t="str">
        <f>IFERROR(LOOKUP(C4446,[1]MASTER!C:C,[1]MASTER!B:B),"")</f>
        <v/>
      </c>
      <c r="H4446" s="176" t="str">
        <f>IFERROR(VLOOKUP(C4446,[1]MASTER!C:G,5,FALSE),"")</f>
        <v/>
      </c>
    </row>
    <row r="4447" spans="1:8" ht="15.75">
      <c r="A4447" s="52"/>
      <c r="B4447" s="233"/>
      <c r="D4447" s="55" t="e">
        <f>VLOOKUP(C4447,#REF!,2,FALSE)</f>
        <v>#REF!</v>
      </c>
      <c r="E4447" s="172" t="str">
        <f>IFERROR(VLOOKUP(C4447,[1]MASTER!C:F,4,FALSE),"")</f>
        <v/>
      </c>
      <c r="F4447" s="172" t="str">
        <f>IFERROR(VLOOKUP(C4447,[1]MASTER!C:F,3,FALSE),"")</f>
        <v/>
      </c>
      <c r="G4447" s="175" t="str">
        <f>IFERROR(LOOKUP(C4447,[1]MASTER!C:C,[1]MASTER!B:B),"")</f>
        <v/>
      </c>
      <c r="H4447" s="176" t="str">
        <f>IFERROR(VLOOKUP(C4447,[1]MASTER!C:G,5,FALSE),"")</f>
        <v/>
      </c>
    </row>
    <row r="4448" spans="1:8" ht="15.75">
      <c r="A4448" s="109"/>
      <c r="B4448" s="120"/>
      <c r="D4448" s="55" t="e">
        <f>VLOOKUP(C4448,#REF!,2,FALSE)</f>
        <v>#REF!</v>
      </c>
      <c r="E4448" s="172" t="str">
        <f>IFERROR(VLOOKUP(C4448,[1]MASTER!C:F,4,FALSE),"")</f>
        <v/>
      </c>
      <c r="F4448" s="172" t="str">
        <f>IFERROR(VLOOKUP(C4448,[1]MASTER!C:F,3,FALSE),"")</f>
        <v/>
      </c>
      <c r="G4448" s="175" t="str">
        <f>IFERROR(LOOKUP(C4448,[1]MASTER!C:C,[1]MASTER!B:B),"")</f>
        <v/>
      </c>
      <c r="H4448" s="176" t="str">
        <f>IFERROR(VLOOKUP(C4448,[1]MASTER!C:G,5,FALSE),"")</f>
        <v/>
      </c>
    </row>
    <row r="4449" spans="1:8" ht="15.75">
      <c r="A4449" s="52"/>
      <c r="B4449" s="233"/>
      <c r="D4449" s="55" t="e">
        <f>VLOOKUP(C4449,#REF!,2,FALSE)</f>
        <v>#REF!</v>
      </c>
      <c r="E4449" s="172" t="str">
        <f>IFERROR(VLOOKUP(C4449,[1]MASTER!C:F,4,FALSE),"")</f>
        <v/>
      </c>
      <c r="F4449" s="172" t="str">
        <f>IFERROR(VLOOKUP(C4449,[1]MASTER!C:F,3,FALSE),"")</f>
        <v/>
      </c>
      <c r="G4449" s="175" t="str">
        <f>IFERROR(LOOKUP(C4449,[1]MASTER!C:C,[1]MASTER!B:B),"")</f>
        <v/>
      </c>
      <c r="H4449" s="176" t="str">
        <f>IFERROR(VLOOKUP(C4449,[1]MASTER!C:G,5,FALSE),"")</f>
        <v/>
      </c>
    </row>
    <row r="4450" spans="1:8" ht="15.75">
      <c r="A4450" s="109"/>
      <c r="B4450" s="120"/>
      <c r="D4450" s="55" t="e">
        <f>VLOOKUP(C4450,#REF!,2,FALSE)</f>
        <v>#REF!</v>
      </c>
      <c r="E4450" s="172" t="str">
        <f>IFERROR(VLOOKUP(C4450,[1]MASTER!C:F,4,FALSE),"")</f>
        <v/>
      </c>
      <c r="F4450" s="172" t="str">
        <f>IFERROR(VLOOKUP(C4450,[1]MASTER!C:F,3,FALSE),"")</f>
        <v/>
      </c>
      <c r="G4450" s="175" t="str">
        <f>IFERROR(LOOKUP(C4450,[1]MASTER!C:C,[1]MASTER!B:B),"")</f>
        <v/>
      </c>
      <c r="H4450" s="176" t="str">
        <f>IFERROR(VLOOKUP(C4450,[1]MASTER!C:G,5,FALSE),"")</f>
        <v/>
      </c>
    </row>
    <row r="4451" spans="1:8" ht="15.75">
      <c r="A4451" s="52"/>
      <c r="B4451" s="233"/>
      <c r="D4451" s="55" t="e">
        <f>VLOOKUP(C4451,#REF!,2,FALSE)</f>
        <v>#REF!</v>
      </c>
      <c r="E4451" s="172" t="str">
        <f>IFERROR(VLOOKUP(C4451,[1]MASTER!C:F,4,FALSE),"")</f>
        <v/>
      </c>
      <c r="F4451" s="172" t="str">
        <f>IFERROR(VLOOKUP(C4451,[1]MASTER!C:F,3,FALSE),"")</f>
        <v/>
      </c>
      <c r="G4451" s="175" t="str">
        <f>IFERROR(LOOKUP(C4451,[1]MASTER!C:C,[1]MASTER!B:B),"")</f>
        <v/>
      </c>
      <c r="H4451" s="176" t="str">
        <f>IFERROR(VLOOKUP(C4451,[1]MASTER!C:G,5,FALSE),"")</f>
        <v/>
      </c>
    </row>
    <row r="4452" spans="1:8" ht="15.75">
      <c r="A4452" s="109"/>
      <c r="B4452" s="120"/>
      <c r="D4452" s="55" t="e">
        <f>VLOOKUP(C4452,#REF!,2,FALSE)</f>
        <v>#REF!</v>
      </c>
      <c r="E4452" s="172" t="str">
        <f>IFERROR(VLOOKUP(C4452,[1]MASTER!C:F,4,FALSE),"")</f>
        <v/>
      </c>
      <c r="F4452" s="172" t="str">
        <f>IFERROR(VLOOKUP(C4452,[1]MASTER!C:F,3,FALSE),"")</f>
        <v/>
      </c>
      <c r="G4452" s="175" t="str">
        <f>IFERROR(LOOKUP(C4452,[1]MASTER!C:C,[1]MASTER!B:B),"")</f>
        <v/>
      </c>
      <c r="H4452" s="176" t="str">
        <f>IFERROR(VLOOKUP(C4452,[1]MASTER!C:G,5,FALSE),"")</f>
        <v/>
      </c>
    </row>
    <row r="4453" spans="1:8" ht="15.75">
      <c r="A4453" s="52"/>
      <c r="B4453" s="233"/>
      <c r="D4453" s="55" t="e">
        <f>VLOOKUP(C4453,#REF!,2,FALSE)</f>
        <v>#REF!</v>
      </c>
      <c r="E4453" s="172" t="str">
        <f>IFERROR(VLOOKUP(C4453,[1]MASTER!C:F,4,FALSE),"")</f>
        <v/>
      </c>
      <c r="F4453" s="172" t="str">
        <f>IFERROR(VLOOKUP(C4453,[1]MASTER!C:F,3,FALSE),"")</f>
        <v/>
      </c>
      <c r="G4453" s="175" t="str">
        <f>IFERROR(LOOKUP(C4453,[1]MASTER!C:C,[1]MASTER!B:B),"")</f>
        <v/>
      </c>
      <c r="H4453" s="176" t="str">
        <f>IFERROR(VLOOKUP(C4453,[1]MASTER!C:G,5,FALSE),"")</f>
        <v/>
      </c>
    </row>
    <row r="4454" spans="1:8" ht="15.75">
      <c r="A4454" s="109"/>
      <c r="B4454" s="120"/>
      <c r="D4454" s="55" t="e">
        <f>VLOOKUP(C4454,#REF!,2,FALSE)</f>
        <v>#REF!</v>
      </c>
      <c r="E4454" s="172" t="str">
        <f>IFERROR(VLOOKUP(C4454,[1]MASTER!C:F,4,FALSE),"")</f>
        <v/>
      </c>
      <c r="F4454" s="172" t="str">
        <f>IFERROR(VLOOKUP(C4454,[1]MASTER!C:F,3,FALSE),"")</f>
        <v/>
      </c>
      <c r="G4454" s="175" t="str">
        <f>IFERROR(LOOKUP(C4454,[1]MASTER!C:C,[1]MASTER!B:B),"")</f>
        <v/>
      </c>
      <c r="H4454" s="176" t="str">
        <f>IFERROR(VLOOKUP(C4454,[1]MASTER!C:G,5,FALSE),"")</f>
        <v/>
      </c>
    </row>
    <row r="4455" spans="1:8" ht="15.75">
      <c r="A4455" s="52"/>
      <c r="B4455" s="233"/>
      <c r="D4455" s="55" t="e">
        <f>VLOOKUP(C4455,#REF!,2,FALSE)</f>
        <v>#REF!</v>
      </c>
      <c r="E4455" s="172" t="str">
        <f>IFERROR(VLOOKUP(C4455,[1]MASTER!C:F,4,FALSE),"")</f>
        <v/>
      </c>
      <c r="F4455" s="172" t="str">
        <f>IFERROR(VLOOKUP(C4455,[1]MASTER!C:F,3,FALSE),"")</f>
        <v/>
      </c>
      <c r="G4455" s="175" t="str">
        <f>IFERROR(LOOKUP(C4455,[1]MASTER!C:C,[1]MASTER!B:B),"")</f>
        <v/>
      </c>
      <c r="H4455" s="176" t="str">
        <f>IFERROR(VLOOKUP(C4455,[1]MASTER!C:G,5,FALSE),"")</f>
        <v/>
      </c>
    </row>
    <row r="4456" spans="1:8" ht="15.75">
      <c r="A4456" s="109"/>
      <c r="B4456" s="120"/>
      <c r="D4456" s="55" t="e">
        <f>VLOOKUP(C4456,#REF!,2,FALSE)</f>
        <v>#REF!</v>
      </c>
      <c r="E4456" s="172" t="str">
        <f>IFERROR(VLOOKUP(C4456,[1]MASTER!C:F,4,FALSE),"")</f>
        <v/>
      </c>
      <c r="F4456" s="172" t="str">
        <f>IFERROR(VLOOKUP(C4456,[1]MASTER!C:F,3,FALSE),"")</f>
        <v/>
      </c>
      <c r="G4456" s="175" t="str">
        <f>IFERROR(LOOKUP(C4456,[1]MASTER!C:C,[1]MASTER!B:B),"")</f>
        <v/>
      </c>
      <c r="H4456" s="176" t="str">
        <f>IFERROR(VLOOKUP(C4456,[1]MASTER!C:G,5,FALSE),"")</f>
        <v/>
      </c>
    </row>
    <row r="4457" spans="1:8" ht="15.75">
      <c r="A4457" s="52"/>
      <c r="B4457" s="233"/>
      <c r="D4457" s="55" t="e">
        <f>VLOOKUP(C4457,#REF!,2,FALSE)</f>
        <v>#REF!</v>
      </c>
      <c r="E4457" s="172" t="str">
        <f>IFERROR(VLOOKUP(C4457,[1]MASTER!C:F,4,FALSE),"")</f>
        <v/>
      </c>
      <c r="F4457" s="172" t="str">
        <f>IFERROR(VLOOKUP(C4457,[1]MASTER!C:F,3,FALSE),"")</f>
        <v/>
      </c>
      <c r="G4457" s="175" t="str">
        <f>IFERROR(LOOKUP(C4457,[1]MASTER!C:C,[1]MASTER!B:B),"")</f>
        <v/>
      </c>
      <c r="H4457" s="176" t="str">
        <f>IFERROR(VLOOKUP(C4457,[1]MASTER!C:G,5,FALSE),"")</f>
        <v/>
      </c>
    </row>
    <row r="4458" spans="1:8" ht="15.75">
      <c r="A4458" s="109"/>
      <c r="B4458" s="120"/>
      <c r="D4458" s="55" t="e">
        <f>VLOOKUP(C4458,#REF!,2,FALSE)</f>
        <v>#REF!</v>
      </c>
      <c r="E4458" s="172" t="str">
        <f>IFERROR(VLOOKUP(C4458,[1]MASTER!C:F,4,FALSE),"")</f>
        <v/>
      </c>
      <c r="F4458" s="172" t="str">
        <f>IFERROR(VLOOKUP(C4458,[1]MASTER!C:F,3,FALSE),"")</f>
        <v/>
      </c>
      <c r="G4458" s="175" t="str">
        <f>IFERROR(LOOKUP(C4458,[1]MASTER!C:C,[1]MASTER!B:B),"")</f>
        <v/>
      </c>
      <c r="H4458" s="176" t="str">
        <f>IFERROR(VLOOKUP(C4458,[1]MASTER!C:G,5,FALSE),"")</f>
        <v/>
      </c>
    </row>
    <row r="4459" spans="1:8" ht="15.75">
      <c r="A4459" s="52"/>
      <c r="B4459" s="233"/>
      <c r="D4459" s="55" t="e">
        <f>VLOOKUP(C4459,#REF!,2,FALSE)</f>
        <v>#REF!</v>
      </c>
      <c r="E4459" s="172" t="str">
        <f>IFERROR(VLOOKUP(C4459,[1]MASTER!C:F,4,FALSE),"")</f>
        <v/>
      </c>
      <c r="F4459" s="172" t="str">
        <f>IFERROR(VLOOKUP(C4459,[1]MASTER!C:F,3,FALSE),"")</f>
        <v/>
      </c>
      <c r="G4459" s="175" t="str">
        <f>IFERROR(LOOKUP(C4459,[1]MASTER!C:C,[1]MASTER!B:B),"")</f>
        <v/>
      </c>
      <c r="H4459" s="176" t="str">
        <f>IFERROR(VLOOKUP(C4459,[1]MASTER!C:G,5,FALSE),"")</f>
        <v/>
      </c>
    </row>
    <row r="4460" spans="1:8" ht="15.75">
      <c r="A4460" s="109"/>
      <c r="B4460" s="120"/>
      <c r="D4460" s="55" t="e">
        <f>VLOOKUP(C4460,#REF!,2,FALSE)</f>
        <v>#REF!</v>
      </c>
      <c r="E4460" s="172" t="str">
        <f>IFERROR(VLOOKUP(C4460,[1]MASTER!C:F,4,FALSE),"")</f>
        <v/>
      </c>
      <c r="F4460" s="172" t="str">
        <f>IFERROR(VLOOKUP(C4460,[1]MASTER!C:F,3,FALSE),"")</f>
        <v/>
      </c>
      <c r="G4460" s="175" t="str">
        <f>IFERROR(LOOKUP(C4460,[1]MASTER!C:C,[1]MASTER!B:B),"")</f>
        <v/>
      </c>
      <c r="H4460" s="176" t="str">
        <f>IFERROR(VLOOKUP(C4460,[1]MASTER!C:G,5,FALSE),"")</f>
        <v/>
      </c>
    </row>
    <row r="4461" spans="1:8" ht="15.75">
      <c r="A4461" s="52"/>
      <c r="B4461" s="233"/>
      <c r="D4461" s="55" t="e">
        <f>VLOOKUP(C4461,#REF!,2,FALSE)</f>
        <v>#REF!</v>
      </c>
      <c r="E4461" s="172" t="str">
        <f>IFERROR(VLOOKUP(C4461,[1]MASTER!C:F,4,FALSE),"")</f>
        <v/>
      </c>
      <c r="F4461" s="172" t="str">
        <f>IFERROR(VLOOKUP(C4461,[1]MASTER!C:F,3,FALSE),"")</f>
        <v/>
      </c>
      <c r="G4461" s="175" t="str">
        <f>IFERROR(LOOKUP(C4461,[1]MASTER!C:C,[1]MASTER!B:B),"")</f>
        <v/>
      </c>
      <c r="H4461" s="176" t="str">
        <f>IFERROR(VLOOKUP(C4461,[1]MASTER!C:G,5,FALSE),"")</f>
        <v/>
      </c>
    </row>
    <row r="4462" spans="1:8" ht="15.75">
      <c r="A4462" s="109"/>
      <c r="B4462" s="120"/>
      <c r="D4462" s="55" t="e">
        <f>VLOOKUP(C4462,#REF!,2,FALSE)</f>
        <v>#REF!</v>
      </c>
      <c r="E4462" s="172" t="str">
        <f>IFERROR(VLOOKUP(C4462,[1]MASTER!C:F,4,FALSE),"")</f>
        <v/>
      </c>
      <c r="F4462" s="172" t="str">
        <f>IFERROR(VLOOKUP(C4462,[1]MASTER!C:F,3,FALSE),"")</f>
        <v/>
      </c>
      <c r="G4462" s="175" t="str">
        <f>IFERROR(LOOKUP(C4462,[1]MASTER!C:C,[1]MASTER!B:B),"")</f>
        <v/>
      </c>
      <c r="H4462" s="176" t="str">
        <f>IFERROR(VLOOKUP(C4462,[1]MASTER!C:G,5,FALSE),"")</f>
        <v/>
      </c>
    </row>
    <row r="4463" spans="1:8" ht="15.75">
      <c r="A4463" s="52"/>
      <c r="B4463" s="233"/>
      <c r="D4463" s="55" t="e">
        <f>VLOOKUP(C4463,#REF!,2,FALSE)</f>
        <v>#REF!</v>
      </c>
      <c r="E4463" s="172" t="str">
        <f>IFERROR(VLOOKUP(C4463,[1]MASTER!C:F,4,FALSE),"")</f>
        <v/>
      </c>
      <c r="F4463" s="172" t="str">
        <f>IFERROR(VLOOKUP(C4463,[1]MASTER!C:F,3,FALSE),"")</f>
        <v/>
      </c>
      <c r="G4463" s="175" t="str">
        <f>IFERROR(LOOKUP(C4463,[1]MASTER!C:C,[1]MASTER!B:B),"")</f>
        <v/>
      </c>
      <c r="H4463" s="176" t="str">
        <f>IFERROR(VLOOKUP(C4463,[1]MASTER!C:G,5,FALSE),"")</f>
        <v/>
      </c>
    </row>
    <row r="4464" spans="1:8" ht="15.75">
      <c r="A4464" s="109"/>
      <c r="B4464" s="120"/>
      <c r="D4464" s="55" t="e">
        <f>VLOOKUP(C4464,#REF!,2,FALSE)</f>
        <v>#REF!</v>
      </c>
      <c r="E4464" s="172" t="str">
        <f>IFERROR(VLOOKUP(C4464,[1]MASTER!C:F,4,FALSE),"")</f>
        <v/>
      </c>
      <c r="F4464" s="172" t="str">
        <f>IFERROR(VLOOKUP(C4464,[1]MASTER!C:F,3,FALSE),"")</f>
        <v/>
      </c>
      <c r="G4464" s="175" t="str">
        <f>IFERROR(LOOKUP(C4464,[1]MASTER!C:C,[1]MASTER!B:B),"")</f>
        <v/>
      </c>
      <c r="H4464" s="176" t="str">
        <f>IFERROR(VLOOKUP(C4464,[1]MASTER!C:G,5,FALSE),"")</f>
        <v/>
      </c>
    </row>
    <row r="4465" spans="1:8" ht="15.75">
      <c r="A4465" s="52"/>
      <c r="B4465" s="233"/>
      <c r="D4465" s="55" t="e">
        <f>VLOOKUP(C4465,#REF!,2,FALSE)</f>
        <v>#REF!</v>
      </c>
      <c r="E4465" s="172" t="str">
        <f>IFERROR(VLOOKUP(C4465,[1]MASTER!C:F,4,FALSE),"")</f>
        <v/>
      </c>
      <c r="F4465" s="172" t="str">
        <f>IFERROR(VLOOKUP(C4465,[1]MASTER!C:F,3,FALSE),"")</f>
        <v/>
      </c>
      <c r="G4465" s="175" t="str">
        <f>IFERROR(LOOKUP(C4465,[1]MASTER!C:C,[1]MASTER!B:B),"")</f>
        <v/>
      </c>
      <c r="H4465" s="176" t="str">
        <f>IFERROR(VLOOKUP(C4465,[1]MASTER!C:G,5,FALSE),"")</f>
        <v/>
      </c>
    </row>
    <row r="4466" spans="1:8" ht="15.75">
      <c r="A4466" s="109"/>
      <c r="B4466" s="120"/>
      <c r="D4466" s="55" t="e">
        <f>VLOOKUP(C4466,#REF!,2,FALSE)</f>
        <v>#REF!</v>
      </c>
      <c r="E4466" s="172" t="str">
        <f>IFERROR(VLOOKUP(C4466,[1]MASTER!C:F,4,FALSE),"")</f>
        <v/>
      </c>
      <c r="F4466" s="172" t="str">
        <f>IFERROR(VLOOKUP(C4466,[1]MASTER!C:F,3,FALSE),"")</f>
        <v/>
      </c>
      <c r="G4466" s="175" t="str">
        <f>IFERROR(LOOKUP(C4466,[1]MASTER!C:C,[1]MASTER!B:B),"")</f>
        <v/>
      </c>
      <c r="H4466" s="176" t="str">
        <f>IFERROR(VLOOKUP(C4466,[1]MASTER!C:G,5,FALSE),"")</f>
        <v/>
      </c>
    </row>
    <row r="4467" spans="1:8" ht="15.75">
      <c r="A4467" s="52"/>
      <c r="B4467" s="233"/>
      <c r="D4467" s="55" t="e">
        <f>VLOOKUP(C4467,#REF!,2,FALSE)</f>
        <v>#REF!</v>
      </c>
      <c r="E4467" s="172" t="str">
        <f>IFERROR(VLOOKUP(C4467,[1]MASTER!C:F,4,FALSE),"")</f>
        <v/>
      </c>
      <c r="F4467" s="172" t="str">
        <f>IFERROR(VLOOKUP(C4467,[1]MASTER!C:F,3,FALSE),"")</f>
        <v/>
      </c>
      <c r="G4467" s="175" t="str">
        <f>IFERROR(LOOKUP(C4467,[1]MASTER!C:C,[1]MASTER!B:B),"")</f>
        <v/>
      </c>
      <c r="H4467" s="176" t="str">
        <f>IFERROR(VLOOKUP(C4467,[1]MASTER!C:G,5,FALSE),"")</f>
        <v/>
      </c>
    </row>
    <row r="4468" spans="1:8" ht="15.75">
      <c r="A4468" s="109"/>
      <c r="B4468" s="120"/>
      <c r="D4468" s="55" t="e">
        <f>VLOOKUP(C4468,#REF!,2,FALSE)</f>
        <v>#REF!</v>
      </c>
      <c r="E4468" s="172" t="str">
        <f>IFERROR(VLOOKUP(C4468,[1]MASTER!C:F,4,FALSE),"")</f>
        <v/>
      </c>
      <c r="F4468" s="172" t="str">
        <f>IFERROR(VLOOKUP(C4468,[1]MASTER!C:F,3,FALSE),"")</f>
        <v/>
      </c>
      <c r="G4468" s="175" t="str">
        <f>IFERROR(LOOKUP(C4468,[1]MASTER!C:C,[1]MASTER!B:B),"")</f>
        <v/>
      </c>
      <c r="H4468" s="176" t="str">
        <f>IFERROR(VLOOKUP(C4468,[1]MASTER!C:G,5,FALSE),"")</f>
        <v/>
      </c>
    </row>
    <row r="4469" spans="1:8" ht="15.75">
      <c r="A4469" s="52"/>
      <c r="B4469" s="233"/>
      <c r="D4469" s="55" t="e">
        <f>VLOOKUP(C4469,#REF!,2,FALSE)</f>
        <v>#REF!</v>
      </c>
      <c r="E4469" s="172" t="str">
        <f>IFERROR(VLOOKUP(C4469,[1]MASTER!C:F,4,FALSE),"")</f>
        <v/>
      </c>
      <c r="F4469" s="172" t="str">
        <f>IFERROR(VLOOKUP(C4469,[1]MASTER!C:F,3,FALSE),"")</f>
        <v/>
      </c>
      <c r="G4469" s="175" t="str">
        <f>IFERROR(LOOKUP(C4469,[1]MASTER!C:C,[1]MASTER!B:B),"")</f>
        <v/>
      </c>
      <c r="H4469" s="176" t="str">
        <f>IFERROR(VLOOKUP(C4469,[1]MASTER!C:G,5,FALSE),"")</f>
        <v/>
      </c>
    </row>
    <row r="4470" spans="1:8" ht="15.75">
      <c r="A4470" s="109"/>
      <c r="B4470" s="120"/>
      <c r="D4470" s="55" t="e">
        <f>VLOOKUP(C4470,#REF!,2,FALSE)</f>
        <v>#REF!</v>
      </c>
      <c r="E4470" s="172" t="str">
        <f>IFERROR(VLOOKUP(C4470,[1]MASTER!C:F,4,FALSE),"")</f>
        <v/>
      </c>
      <c r="F4470" s="172" t="str">
        <f>IFERROR(VLOOKUP(C4470,[1]MASTER!C:F,3,FALSE),"")</f>
        <v/>
      </c>
      <c r="G4470" s="175" t="str">
        <f>IFERROR(LOOKUP(C4470,[1]MASTER!C:C,[1]MASTER!B:B),"")</f>
        <v/>
      </c>
      <c r="H4470" s="176" t="str">
        <f>IFERROR(VLOOKUP(C4470,[1]MASTER!C:G,5,FALSE),"")</f>
        <v/>
      </c>
    </row>
    <row r="4471" spans="1:8" ht="15.75">
      <c r="A4471" s="52"/>
      <c r="B4471" s="233"/>
      <c r="D4471" s="55" t="e">
        <f>VLOOKUP(C4471,#REF!,2,FALSE)</f>
        <v>#REF!</v>
      </c>
      <c r="E4471" s="172" t="str">
        <f>IFERROR(VLOOKUP(C4471,[1]MASTER!C:F,4,FALSE),"")</f>
        <v/>
      </c>
      <c r="F4471" s="172" t="str">
        <f>IFERROR(VLOOKUP(C4471,[1]MASTER!C:F,3,FALSE),"")</f>
        <v/>
      </c>
      <c r="G4471" s="175" t="str">
        <f>IFERROR(LOOKUP(C4471,[1]MASTER!C:C,[1]MASTER!B:B),"")</f>
        <v/>
      </c>
      <c r="H4471" s="176" t="str">
        <f>IFERROR(VLOOKUP(C4471,[1]MASTER!C:G,5,FALSE),"")</f>
        <v/>
      </c>
    </row>
    <row r="4472" spans="1:8" ht="15.75">
      <c r="A4472" s="109"/>
      <c r="B4472" s="120"/>
      <c r="D4472" s="55" t="e">
        <f>VLOOKUP(C4472,#REF!,2,FALSE)</f>
        <v>#REF!</v>
      </c>
      <c r="E4472" s="172" t="str">
        <f>IFERROR(VLOOKUP(C4472,[1]MASTER!C:F,4,FALSE),"")</f>
        <v/>
      </c>
      <c r="F4472" s="172" t="str">
        <f>IFERROR(VLOOKUP(C4472,[1]MASTER!C:F,3,FALSE),"")</f>
        <v/>
      </c>
      <c r="G4472" s="175" t="str">
        <f>IFERROR(LOOKUP(C4472,[1]MASTER!C:C,[1]MASTER!B:B),"")</f>
        <v/>
      </c>
      <c r="H4472" s="176" t="str">
        <f>IFERROR(VLOOKUP(C4472,[1]MASTER!C:G,5,FALSE),"")</f>
        <v/>
      </c>
    </row>
    <row r="4473" spans="1:8" ht="15.75">
      <c r="A4473" s="52"/>
      <c r="B4473" s="233"/>
      <c r="D4473" s="55" t="e">
        <f>VLOOKUP(C4473,#REF!,2,FALSE)</f>
        <v>#REF!</v>
      </c>
      <c r="E4473" s="172" t="str">
        <f>IFERROR(VLOOKUP(C4473,[1]MASTER!C:F,4,FALSE),"")</f>
        <v/>
      </c>
      <c r="F4473" s="172" t="str">
        <f>IFERROR(VLOOKUP(C4473,[1]MASTER!C:F,3,FALSE),"")</f>
        <v/>
      </c>
      <c r="G4473" s="175" t="str">
        <f>IFERROR(LOOKUP(C4473,[1]MASTER!C:C,[1]MASTER!B:B),"")</f>
        <v/>
      </c>
      <c r="H4473" s="176" t="str">
        <f>IFERROR(VLOOKUP(C4473,[1]MASTER!C:G,5,FALSE),"")</f>
        <v/>
      </c>
    </row>
    <row r="4474" spans="1:8" ht="15.75">
      <c r="A4474" s="109"/>
      <c r="B4474" s="120"/>
      <c r="D4474" s="55" t="e">
        <f>VLOOKUP(C4474,#REF!,2,FALSE)</f>
        <v>#REF!</v>
      </c>
      <c r="E4474" s="172" t="str">
        <f>IFERROR(VLOOKUP(C4474,[1]MASTER!C:F,4,FALSE),"")</f>
        <v/>
      </c>
      <c r="F4474" s="172" t="str">
        <f>IFERROR(VLOOKUP(C4474,[1]MASTER!C:F,3,FALSE),"")</f>
        <v/>
      </c>
      <c r="G4474" s="175" t="str">
        <f>IFERROR(LOOKUP(C4474,[1]MASTER!C:C,[1]MASTER!B:B),"")</f>
        <v/>
      </c>
      <c r="H4474" s="176" t="str">
        <f>IFERROR(VLOOKUP(C4474,[1]MASTER!C:G,5,FALSE),"")</f>
        <v/>
      </c>
    </row>
    <row r="4475" spans="1:8" ht="15.75">
      <c r="A4475" s="52"/>
      <c r="B4475" s="233"/>
      <c r="D4475" s="55" t="e">
        <f>VLOOKUP(C4475,#REF!,2,FALSE)</f>
        <v>#REF!</v>
      </c>
      <c r="E4475" s="172" t="str">
        <f>IFERROR(VLOOKUP(C4475,[1]MASTER!C:F,4,FALSE),"")</f>
        <v/>
      </c>
      <c r="F4475" s="172" t="str">
        <f>IFERROR(VLOOKUP(C4475,[1]MASTER!C:F,3,FALSE),"")</f>
        <v/>
      </c>
      <c r="G4475" s="175" t="str">
        <f>IFERROR(LOOKUP(C4475,[1]MASTER!C:C,[1]MASTER!B:B),"")</f>
        <v/>
      </c>
      <c r="H4475" s="176" t="str">
        <f>IFERROR(VLOOKUP(C4475,[1]MASTER!C:G,5,FALSE),"")</f>
        <v/>
      </c>
    </row>
    <row r="4476" spans="1:8" ht="15.75">
      <c r="A4476" s="109"/>
      <c r="B4476" s="120"/>
      <c r="D4476" s="55" t="e">
        <f>VLOOKUP(C4476,#REF!,2,FALSE)</f>
        <v>#REF!</v>
      </c>
      <c r="E4476" s="172" t="str">
        <f>IFERROR(VLOOKUP(C4476,[1]MASTER!C:F,4,FALSE),"")</f>
        <v/>
      </c>
      <c r="F4476" s="172" t="str">
        <f>IFERROR(VLOOKUP(C4476,[1]MASTER!C:F,3,FALSE),"")</f>
        <v/>
      </c>
      <c r="G4476" s="175" t="str">
        <f>IFERROR(LOOKUP(C4476,[1]MASTER!C:C,[1]MASTER!B:B),"")</f>
        <v/>
      </c>
      <c r="H4476" s="176" t="str">
        <f>IFERROR(VLOOKUP(C4476,[1]MASTER!C:G,5,FALSE),"")</f>
        <v/>
      </c>
    </row>
    <row r="4477" spans="1:8" ht="15.75">
      <c r="A4477" s="52"/>
      <c r="B4477" s="233"/>
      <c r="D4477" s="55" t="e">
        <f>VLOOKUP(C4477,#REF!,2,FALSE)</f>
        <v>#REF!</v>
      </c>
      <c r="E4477" s="172" t="str">
        <f>IFERROR(VLOOKUP(C4477,[1]MASTER!C:F,4,FALSE),"")</f>
        <v/>
      </c>
      <c r="F4477" s="172" t="str">
        <f>IFERROR(VLOOKUP(C4477,[1]MASTER!C:F,3,FALSE),"")</f>
        <v/>
      </c>
      <c r="G4477" s="175" t="str">
        <f>IFERROR(LOOKUP(C4477,[1]MASTER!C:C,[1]MASTER!B:B),"")</f>
        <v/>
      </c>
      <c r="H4477" s="176" t="str">
        <f>IFERROR(VLOOKUP(C4477,[1]MASTER!C:G,5,FALSE),"")</f>
        <v/>
      </c>
    </row>
    <row r="4478" spans="1:8" ht="15.75">
      <c r="A4478" s="109"/>
      <c r="B4478" s="120"/>
      <c r="D4478" s="55" t="e">
        <f>VLOOKUP(C4478,#REF!,2,FALSE)</f>
        <v>#REF!</v>
      </c>
      <c r="E4478" s="172" t="str">
        <f>IFERROR(VLOOKUP(C4478,[1]MASTER!C:F,4,FALSE),"")</f>
        <v/>
      </c>
      <c r="F4478" s="172" t="str">
        <f>IFERROR(VLOOKUP(C4478,[1]MASTER!C:F,3,FALSE),"")</f>
        <v/>
      </c>
      <c r="G4478" s="175" t="str">
        <f>IFERROR(LOOKUP(C4478,[1]MASTER!C:C,[1]MASTER!B:B),"")</f>
        <v/>
      </c>
      <c r="H4478" s="176" t="str">
        <f>IFERROR(VLOOKUP(C4478,[1]MASTER!C:G,5,FALSE),"")</f>
        <v/>
      </c>
    </row>
    <row r="4479" spans="1:8" ht="15.75">
      <c r="A4479" s="52"/>
      <c r="B4479" s="233"/>
      <c r="D4479" s="55" t="e">
        <f>VLOOKUP(C4479,#REF!,2,FALSE)</f>
        <v>#REF!</v>
      </c>
      <c r="E4479" s="172" t="str">
        <f>IFERROR(VLOOKUP(C4479,[1]MASTER!C:F,4,FALSE),"")</f>
        <v/>
      </c>
      <c r="F4479" s="172" t="str">
        <f>IFERROR(VLOOKUP(C4479,[1]MASTER!C:F,3,FALSE),"")</f>
        <v/>
      </c>
      <c r="G4479" s="175" t="str">
        <f>IFERROR(LOOKUP(C4479,[1]MASTER!C:C,[1]MASTER!B:B),"")</f>
        <v/>
      </c>
      <c r="H4479" s="176" t="str">
        <f>IFERROR(VLOOKUP(C4479,[1]MASTER!C:G,5,FALSE),"")</f>
        <v/>
      </c>
    </row>
    <row r="4480" spans="1:8" ht="15.75">
      <c r="A4480" s="109"/>
      <c r="B4480" s="120"/>
      <c r="D4480" s="55" t="e">
        <f>VLOOKUP(C4480,#REF!,2,FALSE)</f>
        <v>#REF!</v>
      </c>
      <c r="E4480" s="172" t="str">
        <f>IFERROR(VLOOKUP(C4480,[1]MASTER!C:F,4,FALSE),"")</f>
        <v/>
      </c>
      <c r="F4480" s="172" t="str">
        <f>IFERROR(VLOOKUP(C4480,[1]MASTER!C:F,3,FALSE),"")</f>
        <v/>
      </c>
      <c r="G4480" s="175" t="str">
        <f>IFERROR(LOOKUP(C4480,[1]MASTER!C:C,[1]MASTER!B:B),"")</f>
        <v/>
      </c>
      <c r="H4480" s="176" t="str">
        <f>IFERROR(VLOOKUP(C4480,[1]MASTER!C:G,5,FALSE),"")</f>
        <v/>
      </c>
    </row>
    <row r="4481" spans="1:8" ht="15.75">
      <c r="A4481" s="52"/>
      <c r="B4481" s="233"/>
      <c r="D4481" s="55" t="e">
        <f>VLOOKUP(C4481,#REF!,2,FALSE)</f>
        <v>#REF!</v>
      </c>
      <c r="E4481" s="172" t="str">
        <f>IFERROR(VLOOKUP(C4481,[1]MASTER!C:F,4,FALSE),"")</f>
        <v/>
      </c>
      <c r="F4481" s="172" t="str">
        <f>IFERROR(VLOOKUP(C4481,[1]MASTER!C:F,3,FALSE),"")</f>
        <v/>
      </c>
      <c r="G4481" s="175" t="str">
        <f>IFERROR(LOOKUP(C4481,[1]MASTER!C:C,[1]MASTER!B:B),"")</f>
        <v/>
      </c>
      <c r="H4481" s="176" t="str">
        <f>IFERROR(VLOOKUP(C4481,[1]MASTER!C:G,5,FALSE),"")</f>
        <v/>
      </c>
    </row>
    <row r="4482" spans="1:8" ht="15.75">
      <c r="A4482" s="109"/>
      <c r="B4482" s="120"/>
      <c r="D4482" s="55" t="e">
        <f>VLOOKUP(C4482,#REF!,2,FALSE)</f>
        <v>#REF!</v>
      </c>
      <c r="E4482" s="172" t="str">
        <f>IFERROR(VLOOKUP(C4482,[1]MASTER!C:F,4,FALSE),"")</f>
        <v/>
      </c>
      <c r="F4482" s="172" t="str">
        <f>IFERROR(VLOOKUP(C4482,[1]MASTER!C:F,3,FALSE),"")</f>
        <v/>
      </c>
      <c r="G4482" s="175" t="str">
        <f>IFERROR(LOOKUP(C4482,[1]MASTER!C:C,[1]MASTER!B:B),"")</f>
        <v/>
      </c>
      <c r="H4482" s="176" t="str">
        <f>IFERROR(VLOOKUP(C4482,[1]MASTER!C:G,5,FALSE),"")</f>
        <v/>
      </c>
    </row>
    <row r="4483" spans="1:8" ht="15.75">
      <c r="A4483" s="52"/>
      <c r="B4483" s="233"/>
      <c r="D4483" s="55" t="e">
        <f>VLOOKUP(C4483,#REF!,2,FALSE)</f>
        <v>#REF!</v>
      </c>
      <c r="E4483" s="172" t="str">
        <f>IFERROR(VLOOKUP(C4483,[1]MASTER!C:F,4,FALSE),"")</f>
        <v/>
      </c>
      <c r="F4483" s="172" t="str">
        <f>IFERROR(VLOOKUP(C4483,[1]MASTER!C:F,3,FALSE),"")</f>
        <v/>
      </c>
      <c r="G4483" s="175" t="str">
        <f>IFERROR(LOOKUP(C4483,[1]MASTER!C:C,[1]MASTER!B:B),"")</f>
        <v/>
      </c>
      <c r="H4483" s="176" t="str">
        <f>IFERROR(VLOOKUP(C4483,[1]MASTER!C:G,5,FALSE),"")</f>
        <v/>
      </c>
    </row>
    <row r="4484" spans="1:8" ht="15.75">
      <c r="A4484" s="109"/>
      <c r="B4484" s="120"/>
      <c r="D4484" s="55" t="e">
        <f>VLOOKUP(C4484,#REF!,2,FALSE)</f>
        <v>#REF!</v>
      </c>
      <c r="E4484" s="172" t="str">
        <f>IFERROR(VLOOKUP(C4484,[1]MASTER!C:F,4,FALSE),"")</f>
        <v/>
      </c>
      <c r="F4484" s="172" t="str">
        <f>IFERROR(VLOOKUP(C4484,[1]MASTER!C:F,3,FALSE),"")</f>
        <v/>
      </c>
      <c r="G4484" s="175" t="str">
        <f>IFERROR(LOOKUP(C4484,[1]MASTER!C:C,[1]MASTER!B:B),"")</f>
        <v/>
      </c>
      <c r="H4484" s="176" t="str">
        <f>IFERROR(VLOOKUP(C4484,[1]MASTER!C:G,5,FALSE),"")</f>
        <v/>
      </c>
    </row>
    <row r="4485" spans="1:8" ht="15.75">
      <c r="A4485" s="52"/>
      <c r="B4485" s="233"/>
      <c r="D4485" s="55" t="e">
        <f>VLOOKUP(C4485,#REF!,2,FALSE)</f>
        <v>#REF!</v>
      </c>
      <c r="E4485" s="172" t="str">
        <f>IFERROR(VLOOKUP(C4485,[1]MASTER!C:F,4,FALSE),"")</f>
        <v/>
      </c>
      <c r="F4485" s="172" t="str">
        <f>IFERROR(VLOOKUP(C4485,[1]MASTER!C:F,3,FALSE),"")</f>
        <v/>
      </c>
      <c r="G4485" s="175" t="str">
        <f>IFERROR(LOOKUP(C4485,[1]MASTER!C:C,[1]MASTER!B:B),"")</f>
        <v/>
      </c>
      <c r="H4485" s="176" t="str">
        <f>IFERROR(VLOOKUP(C4485,[1]MASTER!C:G,5,FALSE),"")</f>
        <v/>
      </c>
    </row>
    <row r="4486" spans="1:8" ht="15.75">
      <c r="A4486" s="109"/>
      <c r="B4486" s="120"/>
      <c r="D4486" s="55" t="e">
        <f>VLOOKUP(C4486,#REF!,2,FALSE)</f>
        <v>#REF!</v>
      </c>
      <c r="E4486" s="172" t="str">
        <f>IFERROR(VLOOKUP(C4486,[1]MASTER!C:F,4,FALSE),"")</f>
        <v/>
      </c>
      <c r="F4486" s="172" t="str">
        <f>IFERROR(VLOOKUP(C4486,[1]MASTER!C:F,3,FALSE),"")</f>
        <v/>
      </c>
      <c r="G4486" s="175" t="str">
        <f>IFERROR(LOOKUP(C4486,[1]MASTER!C:C,[1]MASTER!B:B),"")</f>
        <v/>
      </c>
      <c r="H4486" s="176" t="str">
        <f>IFERROR(VLOOKUP(C4486,[1]MASTER!C:G,5,FALSE),"")</f>
        <v/>
      </c>
    </row>
    <row r="4487" spans="1:8" ht="15.75">
      <c r="A4487" s="52"/>
      <c r="B4487" s="233"/>
      <c r="D4487" s="55" t="e">
        <f>VLOOKUP(C4487,#REF!,2,FALSE)</f>
        <v>#REF!</v>
      </c>
      <c r="E4487" s="172" t="str">
        <f>IFERROR(VLOOKUP(C4487,[1]MASTER!C:F,4,FALSE),"")</f>
        <v/>
      </c>
      <c r="F4487" s="172" t="str">
        <f>IFERROR(VLOOKUP(C4487,[1]MASTER!C:F,3,FALSE),"")</f>
        <v/>
      </c>
      <c r="G4487" s="175" t="str">
        <f>IFERROR(LOOKUP(C4487,[1]MASTER!C:C,[1]MASTER!B:B),"")</f>
        <v/>
      </c>
      <c r="H4487" s="176" t="str">
        <f>IFERROR(VLOOKUP(C4487,[1]MASTER!C:G,5,FALSE),"")</f>
        <v/>
      </c>
    </row>
    <row r="4488" spans="1:8" ht="15.75">
      <c r="A4488" s="109"/>
      <c r="B4488" s="120"/>
      <c r="D4488" s="55" t="e">
        <f>VLOOKUP(C4488,#REF!,2,FALSE)</f>
        <v>#REF!</v>
      </c>
      <c r="E4488" s="172" t="str">
        <f>IFERROR(VLOOKUP(C4488,[1]MASTER!C:F,4,FALSE),"")</f>
        <v/>
      </c>
      <c r="F4488" s="172" t="str">
        <f>IFERROR(VLOOKUP(C4488,[1]MASTER!C:F,3,FALSE),"")</f>
        <v/>
      </c>
      <c r="G4488" s="175" t="str">
        <f>IFERROR(LOOKUP(C4488,[1]MASTER!C:C,[1]MASTER!B:B),"")</f>
        <v/>
      </c>
      <c r="H4488" s="176" t="str">
        <f>IFERROR(VLOOKUP(C4488,[1]MASTER!C:G,5,FALSE),"")</f>
        <v/>
      </c>
    </row>
    <row r="4489" spans="1:8" ht="15.75">
      <c r="A4489" s="52"/>
      <c r="B4489" s="233"/>
      <c r="D4489" s="55" t="e">
        <f>VLOOKUP(C4489,#REF!,2,FALSE)</f>
        <v>#REF!</v>
      </c>
      <c r="E4489" s="172" t="str">
        <f>IFERROR(VLOOKUP(C4489,[1]MASTER!C:F,4,FALSE),"")</f>
        <v/>
      </c>
      <c r="F4489" s="172" t="str">
        <f>IFERROR(VLOOKUP(C4489,[1]MASTER!C:F,3,FALSE),"")</f>
        <v/>
      </c>
      <c r="G4489" s="175" t="str">
        <f>IFERROR(LOOKUP(C4489,[1]MASTER!C:C,[1]MASTER!B:B),"")</f>
        <v/>
      </c>
      <c r="H4489" s="176" t="str">
        <f>IFERROR(VLOOKUP(C4489,[1]MASTER!C:G,5,FALSE),"")</f>
        <v/>
      </c>
    </row>
    <row r="4490" spans="1:8" ht="15.75">
      <c r="A4490" s="109"/>
      <c r="B4490" s="120"/>
      <c r="D4490" s="55" t="e">
        <f>VLOOKUP(C4490,#REF!,2,FALSE)</f>
        <v>#REF!</v>
      </c>
      <c r="E4490" s="172" t="str">
        <f>IFERROR(VLOOKUP(C4490,[1]MASTER!C:F,4,FALSE),"")</f>
        <v/>
      </c>
      <c r="F4490" s="172" t="str">
        <f>IFERROR(VLOOKUP(C4490,[1]MASTER!C:F,3,FALSE),"")</f>
        <v/>
      </c>
      <c r="G4490" s="175" t="str">
        <f>IFERROR(LOOKUP(C4490,[1]MASTER!C:C,[1]MASTER!B:B),"")</f>
        <v/>
      </c>
      <c r="H4490" s="176" t="str">
        <f>IFERROR(VLOOKUP(C4490,[1]MASTER!C:G,5,FALSE),"")</f>
        <v/>
      </c>
    </row>
    <row r="4491" spans="1:8" ht="15.75">
      <c r="A4491" s="52"/>
      <c r="B4491" s="233"/>
      <c r="D4491" s="55" t="e">
        <f>VLOOKUP(C4491,#REF!,2,FALSE)</f>
        <v>#REF!</v>
      </c>
      <c r="E4491" s="172" t="str">
        <f>IFERROR(VLOOKUP(C4491,[1]MASTER!C:F,4,FALSE),"")</f>
        <v/>
      </c>
      <c r="F4491" s="172" t="str">
        <f>IFERROR(VLOOKUP(C4491,[1]MASTER!C:F,3,FALSE),"")</f>
        <v/>
      </c>
      <c r="G4491" s="175" t="str">
        <f>IFERROR(LOOKUP(C4491,[1]MASTER!C:C,[1]MASTER!B:B),"")</f>
        <v/>
      </c>
      <c r="H4491" s="176" t="str">
        <f>IFERROR(VLOOKUP(C4491,[1]MASTER!C:G,5,FALSE),"")</f>
        <v/>
      </c>
    </row>
    <row r="4492" spans="1:8" ht="15.75">
      <c r="A4492" s="109"/>
      <c r="B4492" s="120"/>
      <c r="D4492" s="55" t="e">
        <f>VLOOKUP(C4492,#REF!,2,FALSE)</f>
        <v>#REF!</v>
      </c>
      <c r="E4492" s="172" t="str">
        <f>IFERROR(VLOOKUP(C4492,[1]MASTER!C:F,4,FALSE),"")</f>
        <v/>
      </c>
      <c r="F4492" s="172" t="str">
        <f>IFERROR(VLOOKUP(C4492,[1]MASTER!C:F,3,FALSE),"")</f>
        <v/>
      </c>
      <c r="G4492" s="175" t="str">
        <f>IFERROR(LOOKUP(C4492,[1]MASTER!C:C,[1]MASTER!B:B),"")</f>
        <v/>
      </c>
      <c r="H4492" s="176" t="str">
        <f>IFERROR(VLOOKUP(C4492,[1]MASTER!C:G,5,FALSE),"")</f>
        <v/>
      </c>
    </row>
    <row r="4493" spans="1:8" ht="15.75">
      <c r="A4493" s="52"/>
      <c r="B4493" s="233"/>
      <c r="D4493" s="55" t="e">
        <f>VLOOKUP(C4493,#REF!,2,FALSE)</f>
        <v>#REF!</v>
      </c>
      <c r="E4493" s="172" t="str">
        <f>IFERROR(VLOOKUP(C4493,[1]MASTER!C:F,4,FALSE),"")</f>
        <v/>
      </c>
      <c r="F4493" s="172" t="str">
        <f>IFERROR(VLOOKUP(C4493,[1]MASTER!C:F,3,FALSE),"")</f>
        <v/>
      </c>
      <c r="G4493" s="175" t="str">
        <f>IFERROR(LOOKUP(C4493,[1]MASTER!C:C,[1]MASTER!B:B),"")</f>
        <v/>
      </c>
      <c r="H4493" s="176" t="str">
        <f>IFERROR(VLOOKUP(C4493,[1]MASTER!C:G,5,FALSE),"")</f>
        <v/>
      </c>
    </row>
    <row r="4494" spans="1:8" ht="15.75">
      <c r="A4494" s="109"/>
      <c r="B4494" s="120"/>
      <c r="D4494" s="55" t="e">
        <f>VLOOKUP(C4494,#REF!,2,FALSE)</f>
        <v>#REF!</v>
      </c>
      <c r="E4494" s="172" t="str">
        <f>IFERROR(VLOOKUP(C4494,[1]MASTER!C:F,4,FALSE),"")</f>
        <v/>
      </c>
      <c r="F4494" s="172" t="str">
        <f>IFERROR(VLOOKUP(C4494,[1]MASTER!C:F,3,FALSE),"")</f>
        <v/>
      </c>
      <c r="G4494" s="175" t="str">
        <f>IFERROR(LOOKUP(C4494,[1]MASTER!C:C,[1]MASTER!B:B),"")</f>
        <v/>
      </c>
      <c r="H4494" s="176" t="str">
        <f>IFERROR(VLOOKUP(C4494,[1]MASTER!C:G,5,FALSE),"")</f>
        <v/>
      </c>
    </row>
    <row r="4495" spans="1:8" ht="15.75">
      <c r="A4495" s="52"/>
      <c r="B4495" s="233"/>
      <c r="D4495" s="55" t="e">
        <f>VLOOKUP(C4495,#REF!,2,FALSE)</f>
        <v>#REF!</v>
      </c>
      <c r="E4495" s="172" t="str">
        <f>IFERROR(VLOOKUP(C4495,[1]MASTER!C:F,4,FALSE),"")</f>
        <v/>
      </c>
      <c r="F4495" s="172" t="str">
        <f>IFERROR(VLOOKUP(C4495,[1]MASTER!C:F,3,FALSE),"")</f>
        <v/>
      </c>
      <c r="G4495" s="175" t="str">
        <f>IFERROR(LOOKUP(C4495,[1]MASTER!C:C,[1]MASTER!B:B),"")</f>
        <v/>
      </c>
      <c r="H4495" s="176" t="str">
        <f>IFERROR(VLOOKUP(C4495,[1]MASTER!C:G,5,FALSE),"")</f>
        <v/>
      </c>
    </row>
    <row r="4496" spans="1:8" ht="15.75">
      <c r="A4496" s="109"/>
      <c r="B4496" s="120"/>
      <c r="D4496" s="55" t="e">
        <f>VLOOKUP(C4496,#REF!,2,FALSE)</f>
        <v>#REF!</v>
      </c>
      <c r="E4496" s="172" t="str">
        <f>IFERROR(VLOOKUP(C4496,[1]MASTER!C:F,4,FALSE),"")</f>
        <v/>
      </c>
      <c r="F4496" s="172" t="str">
        <f>IFERROR(VLOOKUP(C4496,[1]MASTER!C:F,3,FALSE),"")</f>
        <v/>
      </c>
      <c r="G4496" s="175" t="str">
        <f>IFERROR(LOOKUP(C4496,[1]MASTER!C:C,[1]MASTER!B:B),"")</f>
        <v/>
      </c>
      <c r="H4496" s="176" t="str">
        <f>IFERROR(VLOOKUP(C4496,[1]MASTER!C:G,5,FALSE),"")</f>
        <v/>
      </c>
    </row>
    <row r="4497" spans="1:8" ht="15.75">
      <c r="A4497" s="52"/>
      <c r="B4497" s="233"/>
      <c r="D4497" s="55" t="e">
        <f>VLOOKUP(C4497,#REF!,2,FALSE)</f>
        <v>#REF!</v>
      </c>
      <c r="E4497" s="172" t="str">
        <f>IFERROR(VLOOKUP(C4497,[1]MASTER!C:F,4,FALSE),"")</f>
        <v/>
      </c>
      <c r="F4497" s="172" t="str">
        <f>IFERROR(VLOOKUP(C4497,[1]MASTER!C:F,3,FALSE),"")</f>
        <v/>
      </c>
      <c r="G4497" s="175" t="str">
        <f>IFERROR(LOOKUP(C4497,[1]MASTER!C:C,[1]MASTER!B:B),"")</f>
        <v/>
      </c>
      <c r="H4497" s="176" t="str">
        <f>IFERROR(VLOOKUP(C4497,[1]MASTER!C:G,5,FALSE),"")</f>
        <v/>
      </c>
    </row>
    <row r="4498" spans="1:8" ht="15.75">
      <c r="A4498" s="109"/>
      <c r="B4498" s="120"/>
      <c r="D4498" s="55" t="e">
        <f>VLOOKUP(C4498,#REF!,2,FALSE)</f>
        <v>#REF!</v>
      </c>
      <c r="E4498" s="172" t="str">
        <f>IFERROR(VLOOKUP(C4498,[1]MASTER!C:F,4,FALSE),"")</f>
        <v/>
      </c>
      <c r="F4498" s="172" t="str">
        <f>IFERROR(VLOOKUP(C4498,[1]MASTER!C:F,3,FALSE),"")</f>
        <v/>
      </c>
      <c r="G4498" s="175" t="str">
        <f>IFERROR(LOOKUP(C4498,[1]MASTER!C:C,[1]MASTER!B:B),"")</f>
        <v/>
      </c>
      <c r="H4498" s="176" t="str">
        <f>IFERROR(VLOOKUP(C4498,[1]MASTER!C:G,5,FALSE),"")</f>
        <v/>
      </c>
    </row>
    <row r="4499" spans="1:8" ht="15.75">
      <c r="A4499" s="52"/>
      <c r="B4499" s="233"/>
      <c r="D4499" s="55" t="e">
        <f>VLOOKUP(C4499,#REF!,2,FALSE)</f>
        <v>#REF!</v>
      </c>
      <c r="E4499" s="172" t="str">
        <f>IFERROR(VLOOKUP(C4499,[1]MASTER!C:F,4,FALSE),"")</f>
        <v/>
      </c>
      <c r="F4499" s="172" t="str">
        <f>IFERROR(VLOOKUP(C4499,[1]MASTER!C:F,3,FALSE),"")</f>
        <v/>
      </c>
      <c r="G4499" s="175" t="str">
        <f>IFERROR(LOOKUP(C4499,[1]MASTER!C:C,[1]MASTER!B:B),"")</f>
        <v/>
      </c>
      <c r="H4499" s="176" t="str">
        <f>IFERROR(VLOOKUP(C4499,[1]MASTER!C:G,5,FALSE),"")</f>
        <v/>
      </c>
    </row>
    <row r="4500" spans="1:8" ht="15.75">
      <c r="A4500" s="109"/>
      <c r="B4500" s="120"/>
      <c r="D4500" s="55" t="e">
        <f>VLOOKUP(C4500,#REF!,2,FALSE)</f>
        <v>#REF!</v>
      </c>
      <c r="E4500" s="172" t="str">
        <f>IFERROR(VLOOKUP(C4500,[1]MASTER!C:F,4,FALSE),"")</f>
        <v/>
      </c>
      <c r="F4500" s="172" t="str">
        <f>IFERROR(VLOOKUP(C4500,[1]MASTER!C:F,3,FALSE),"")</f>
        <v/>
      </c>
      <c r="G4500" s="175" t="str">
        <f>IFERROR(LOOKUP(C4500,[1]MASTER!C:C,[1]MASTER!B:B),"")</f>
        <v/>
      </c>
      <c r="H4500" s="176" t="str">
        <f>IFERROR(VLOOKUP(C4500,[1]MASTER!C:G,5,FALSE),"")</f>
        <v/>
      </c>
    </row>
    <row r="4501" spans="1:8" ht="15.75">
      <c r="A4501" s="52"/>
      <c r="B4501" s="233"/>
      <c r="D4501" s="55" t="e">
        <f>VLOOKUP(C4501,#REF!,2,FALSE)</f>
        <v>#REF!</v>
      </c>
      <c r="E4501" s="172" t="str">
        <f>IFERROR(VLOOKUP(C4501,[1]MASTER!C:F,4,FALSE),"")</f>
        <v/>
      </c>
      <c r="F4501" s="172" t="str">
        <f>IFERROR(VLOOKUP(C4501,[1]MASTER!C:F,3,FALSE),"")</f>
        <v/>
      </c>
      <c r="G4501" s="175" t="str">
        <f>IFERROR(LOOKUP(C4501,[1]MASTER!C:C,[1]MASTER!B:B),"")</f>
        <v/>
      </c>
      <c r="H4501" s="176" t="str">
        <f>IFERROR(VLOOKUP(C4501,[1]MASTER!C:G,5,FALSE),"")</f>
        <v/>
      </c>
    </row>
    <row r="4502" spans="1:8" ht="15.75">
      <c r="A4502" s="109"/>
      <c r="B4502" s="120"/>
      <c r="D4502" s="55" t="e">
        <f>VLOOKUP(C4502,#REF!,2,FALSE)</f>
        <v>#REF!</v>
      </c>
      <c r="E4502" s="172" t="str">
        <f>IFERROR(VLOOKUP(C4502,[1]MASTER!C:F,4,FALSE),"")</f>
        <v/>
      </c>
      <c r="F4502" s="172" t="str">
        <f>IFERROR(VLOOKUP(C4502,[1]MASTER!C:F,3,FALSE),"")</f>
        <v/>
      </c>
      <c r="G4502" s="175" t="str">
        <f>IFERROR(LOOKUP(C4502,[1]MASTER!C:C,[1]MASTER!B:B),"")</f>
        <v/>
      </c>
      <c r="H4502" s="176" t="str">
        <f>IFERROR(VLOOKUP(C4502,[1]MASTER!C:G,5,FALSE),"")</f>
        <v/>
      </c>
    </row>
    <row r="4503" spans="1:8" ht="15.75">
      <c r="A4503" s="52"/>
      <c r="B4503" s="233"/>
      <c r="D4503" s="55" t="e">
        <f>VLOOKUP(C4503,#REF!,2,FALSE)</f>
        <v>#REF!</v>
      </c>
      <c r="E4503" s="172" t="str">
        <f>IFERROR(VLOOKUP(C4503,[1]MASTER!C:F,4,FALSE),"")</f>
        <v/>
      </c>
      <c r="F4503" s="172" t="str">
        <f>IFERROR(VLOOKUP(C4503,[1]MASTER!C:F,3,FALSE),"")</f>
        <v/>
      </c>
      <c r="G4503" s="175" t="str">
        <f>IFERROR(LOOKUP(C4503,[1]MASTER!C:C,[1]MASTER!B:B),"")</f>
        <v/>
      </c>
      <c r="H4503" s="176" t="str">
        <f>IFERROR(VLOOKUP(C4503,[1]MASTER!C:G,5,FALSE),"")</f>
        <v/>
      </c>
    </row>
    <row r="4504" spans="1:8" ht="15.75">
      <c r="A4504" s="109"/>
      <c r="B4504" s="120"/>
      <c r="D4504" s="55" t="e">
        <f>VLOOKUP(C4504,#REF!,2,FALSE)</f>
        <v>#REF!</v>
      </c>
      <c r="E4504" s="172" t="str">
        <f>IFERROR(VLOOKUP(C4504,[1]MASTER!C:F,4,FALSE),"")</f>
        <v/>
      </c>
      <c r="F4504" s="172" t="str">
        <f>IFERROR(VLOOKUP(C4504,[1]MASTER!C:F,3,FALSE),"")</f>
        <v/>
      </c>
      <c r="G4504" s="175" t="str">
        <f>IFERROR(LOOKUP(C4504,[1]MASTER!C:C,[1]MASTER!B:B),"")</f>
        <v/>
      </c>
      <c r="H4504" s="176" t="str">
        <f>IFERROR(VLOOKUP(C4504,[1]MASTER!C:G,5,FALSE),"")</f>
        <v/>
      </c>
    </row>
    <row r="4505" spans="1:8" ht="15.75">
      <c r="A4505" s="52"/>
      <c r="B4505" s="233"/>
      <c r="D4505" s="55" t="e">
        <f>VLOOKUP(C4505,#REF!,2,FALSE)</f>
        <v>#REF!</v>
      </c>
      <c r="E4505" s="172" t="str">
        <f>IFERROR(VLOOKUP(C4505,[1]MASTER!C:F,4,FALSE),"")</f>
        <v/>
      </c>
      <c r="F4505" s="172" t="str">
        <f>IFERROR(VLOOKUP(C4505,[1]MASTER!C:F,3,FALSE),"")</f>
        <v/>
      </c>
      <c r="G4505" s="175" t="str">
        <f>IFERROR(LOOKUP(C4505,[1]MASTER!C:C,[1]MASTER!B:B),"")</f>
        <v/>
      </c>
      <c r="H4505" s="176" t="str">
        <f>IFERROR(VLOOKUP(C4505,[1]MASTER!C:G,5,FALSE),"")</f>
        <v/>
      </c>
    </row>
    <row r="4506" spans="1:8" ht="15.75">
      <c r="A4506" s="109"/>
      <c r="B4506" s="120"/>
      <c r="D4506" s="55" t="e">
        <f>VLOOKUP(C4506,#REF!,2,FALSE)</f>
        <v>#REF!</v>
      </c>
      <c r="E4506" s="172" t="str">
        <f>IFERROR(VLOOKUP(C4506,[1]MASTER!C:F,4,FALSE),"")</f>
        <v/>
      </c>
      <c r="F4506" s="172" t="str">
        <f>IFERROR(VLOOKUP(C4506,[1]MASTER!C:F,3,FALSE),"")</f>
        <v/>
      </c>
      <c r="G4506" s="175" t="str">
        <f>IFERROR(LOOKUP(C4506,[1]MASTER!C:C,[1]MASTER!B:B),"")</f>
        <v/>
      </c>
      <c r="H4506" s="176" t="str">
        <f>IFERROR(VLOOKUP(C4506,[1]MASTER!C:G,5,FALSE),"")</f>
        <v/>
      </c>
    </row>
    <row r="4507" spans="1:8" ht="15.75">
      <c r="A4507" s="52"/>
      <c r="B4507" s="233"/>
      <c r="D4507" s="55" t="e">
        <f>VLOOKUP(C4507,#REF!,2,FALSE)</f>
        <v>#REF!</v>
      </c>
      <c r="E4507" s="172" t="str">
        <f>IFERROR(VLOOKUP(C4507,[1]MASTER!C:F,4,FALSE),"")</f>
        <v/>
      </c>
      <c r="F4507" s="172" t="str">
        <f>IFERROR(VLOOKUP(C4507,[1]MASTER!C:F,3,FALSE),"")</f>
        <v/>
      </c>
      <c r="G4507" s="175" t="str">
        <f>IFERROR(LOOKUP(C4507,[1]MASTER!C:C,[1]MASTER!B:B),"")</f>
        <v/>
      </c>
      <c r="H4507" s="176" t="str">
        <f>IFERROR(VLOOKUP(C4507,[1]MASTER!C:G,5,FALSE),"")</f>
        <v/>
      </c>
    </row>
    <row r="4508" spans="1:8" ht="15.75">
      <c r="A4508" s="109"/>
      <c r="B4508" s="120"/>
      <c r="D4508" s="55" t="e">
        <f>VLOOKUP(C4508,#REF!,2,FALSE)</f>
        <v>#REF!</v>
      </c>
      <c r="E4508" s="172" t="str">
        <f>IFERROR(VLOOKUP(C4508,[1]MASTER!C:F,4,FALSE),"")</f>
        <v/>
      </c>
      <c r="F4508" s="172" t="str">
        <f>IFERROR(VLOOKUP(C4508,[1]MASTER!C:F,3,FALSE),"")</f>
        <v/>
      </c>
      <c r="G4508" s="175" t="str">
        <f>IFERROR(LOOKUP(C4508,[1]MASTER!C:C,[1]MASTER!B:B),"")</f>
        <v/>
      </c>
      <c r="H4508" s="176" t="str">
        <f>IFERROR(VLOOKUP(C4508,[1]MASTER!C:G,5,FALSE),"")</f>
        <v/>
      </c>
    </row>
    <row r="4509" spans="1:8" ht="15.75">
      <c r="A4509" s="52"/>
      <c r="B4509" s="233"/>
      <c r="D4509" s="55" t="e">
        <f>VLOOKUP(C4509,#REF!,2,FALSE)</f>
        <v>#REF!</v>
      </c>
      <c r="E4509" s="172" t="str">
        <f>IFERROR(VLOOKUP(C4509,[1]MASTER!C:F,4,FALSE),"")</f>
        <v/>
      </c>
      <c r="F4509" s="172" t="str">
        <f>IFERROR(VLOOKUP(C4509,[1]MASTER!C:F,3,FALSE),"")</f>
        <v/>
      </c>
      <c r="G4509" s="175" t="str">
        <f>IFERROR(LOOKUP(C4509,[1]MASTER!C:C,[1]MASTER!B:B),"")</f>
        <v/>
      </c>
      <c r="H4509" s="176" t="str">
        <f>IFERROR(VLOOKUP(C4509,[1]MASTER!C:G,5,FALSE),"")</f>
        <v/>
      </c>
    </row>
    <row r="4510" spans="1:8" ht="15.75">
      <c r="A4510" s="109"/>
      <c r="B4510" s="120"/>
      <c r="D4510" s="55" t="e">
        <f>VLOOKUP(C4510,#REF!,2,FALSE)</f>
        <v>#REF!</v>
      </c>
      <c r="E4510" s="172" t="str">
        <f>IFERROR(VLOOKUP(C4510,[1]MASTER!C:F,4,FALSE),"")</f>
        <v/>
      </c>
      <c r="F4510" s="172" t="str">
        <f>IFERROR(VLOOKUP(C4510,[1]MASTER!C:F,3,FALSE),"")</f>
        <v/>
      </c>
      <c r="G4510" s="175" t="str">
        <f>IFERROR(LOOKUP(C4510,[1]MASTER!C:C,[1]MASTER!B:B),"")</f>
        <v/>
      </c>
      <c r="H4510" s="176" t="str">
        <f>IFERROR(VLOOKUP(C4510,[1]MASTER!C:G,5,FALSE),"")</f>
        <v/>
      </c>
    </row>
    <row r="4511" spans="1:8" ht="15.75">
      <c r="A4511" s="52"/>
      <c r="B4511" s="233"/>
      <c r="D4511" s="55" t="e">
        <f>VLOOKUP(C4511,#REF!,2,FALSE)</f>
        <v>#REF!</v>
      </c>
      <c r="E4511" s="172" t="str">
        <f>IFERROR(VLOOKUP(C4511,[1]MASTER!C:F,4,FALSE),"")</f>
        <v/>
      </c>
      <c r="F4511" s="172" t="str">
        <f>IFERROR(VLOOKUP(C4511,[1]MASTER!C:F,3,FALSE),"")</f>
        <v/>
      </c>
      <c r="G4511" s="175" t="str">
        <f>IFERROR(LOOKUP(C4511,[1]MASTER!C:C,[1]MASTER!B:B),"")</f>
        <v/>
      </c>
      <c r="H4511" s="176" t="str">
        <f>IFERROR(VLOOKUP(C4511,[1]MASTER!C:G,5,FALSE),"")</f>
        <v/>
      </c>
    </row>
    <row r="4512" spans="1:8" ht="15.75">
      <c r="A4512" s="109"/>
      <c r="B4512" s="120"/>
      <c r="D4512" s="55" t="e">
        <f>VLOOKUP(C4512,#REF!,2,FALSE)</f>
        <v>#REF!</v>
      </c>
      <c r="E4512" s="172" t="str">
        <f>IFERROR(VLOOKUP(C4512,[1]MASTER!C:F,4,FALSE),"")</f>
        <v/>
      </c>
      <c r="F4512" s="172" t="str">
        <f>IFERROR(VLOOKUP(C4512,[1]MASTER!C:F,3,FALSE),"")</f>
        <v/>
      </c>
      <c r="G4512" s="175" t="str">
        <f>IFERROR(LOOKUP(C4512,[1]MASTER!C:C,[1]MASTER!B:B),"")</f>
        <v/>
      </c>
      <c r="H4512" s="176" t="str">
        <f>IFERROR(VLOOKUP(C4512,[1]MASTER!C:G,5,FALSE),"")</f>
        <v/>
      </c>
    </row>
    <row r="4513" spans="1:8" ht="15.75">
      <c r="A4513" s="52"/>
      <c r="B4513" s="233"/>
      <c r="D4513" s="55" t="e">
        <f>VLOOKUP(C4513,#REF!,2,FALSE)</f>
        <v>#REF!</v>
      </c>
      <c r="E4513" s="172" t="str">
        <f>IFERROR(VLOOKUP(C4513,[1]MASTER!C:F,4,FALSE),"")</f>
        <v/>
      </c>
      <c r="F4513" s="172" t="str">
        <f>IFERROR(VLOOKUP(C4513,[1]MASTER!C:F,3,FALSE),"")</f>
        <v/>
      </c>
      <c r="G4513" s="175" t="str">
        <f>IFERROR(LOOKUP(C4513,[1]MASTER!C:C,[1]MASTER!B:B),"")</f>
        <v/>
      </c>
      <c r="H4513" s="176" t="str">
        <f>IFERROR(VLOOKUP(C4513,[1]MASTER!C:G,5,FALSE),"")</f>
        <v/>
      </c>
    </row>
    <row r="4514" spans="1:8" ht="15.75">
      <c r="A4514" s="109"/>
      <c r="B4514" s="120"/>
      <c r="D4514" s="55" t="e">
        <f>VLOOKUP(C4514,#REF!,2,FALSE)</f>
        <v>#REF!</v>
      </c>
      <c r="E4514" s="172" t="str">
        <f>IFERROR(VLOOKUP(C4514,[1]MASTER!C:F,4,FALSE),"")</f>
        <v/>
      </c>
      <c r="F4514" s="172" t="str">
        <f>IFERROR(VLOOKUP(C4514,[1]MASTER!C:F,3,FALSE),"")</f>
        <v/>
      </c>
      <c r="G4514" s="175" t="str">
        <f>IFERROR(LOOKUP(C4514,[1]MASTER!C:C,[1]MASTER!B:B),"")</f>
        <v/>
      </c>
      <c r="H4514" s="176" t="str">
        <f>IFERROR(VLOOKUP(C4514,[1]MASTER!C:G,5,FALSE),"")</f>
        <v/>
      </c>
    </row>
    <row r="4515" spans="1:8" ht="15.75">
      <c r="A4515" s="52"/>
      <c r="B4515" s="233"/>
      <c r="D4515" s="55" t="e">
        <f>VLOOKUP(C4515,#REF!,2,FALSE)</f>
        <v>#REF!</v>
      </c>
      <c r="E4515" s="172" t="str">
        <f>IFERROR(VLOOKUP(C4515,[1]MASTER!C:F,4,FALSE),"")</f>
        <v/>
      </c>
      <c r="F4515" s="172" t="str">
        <f>IFERROR(VLOOKUP(C4515,[1]MASTER!C:F,3,FALSE),"")</f>
        <v/>
      </c>
      <c r="G4515" s="175" t="str">
        <f>IFERROR(LOOKUP(C4515,[1]MASTER!C:C,[1]MASTER!B:B),"")</f>
        <v/>
      </c>
      <c r="H4515" s="176" t="str">
        <f>IFERROR(VLOOKUP(C4515,[1]MASTER!C:G,5,FALSE),"")</f>
        <v/>
      </c>
    </row>
    <row r="4516" spans="1:8" ht="15.75">
      <c r="A4516" s="109"/>
      <c r="B4516" s="120"/>
      <c r="D4516" s="55" t="e">
        <f>VLOOKUP(C4516,#REF!,2,FALSE)</f>
        <v>#REF!</v>
      </c>
      <c r="E4516" s="172" t="str">
        <f>IFERROR(VLOOKUP(C4516,[1]MASTER!C:F,4,FALSE),"")</f>
        <v/>
      </c>
      <c r="F4516" s="172" t="str">
        <f>IFERROR(VLOOKUP(C4516,[1]MASTER!C:F,3,FALSE),"")</f>
        <v/>
      </c>
      <c r="G4516" s="175" t="str">
        <f>IFERROR(LOOKUP(C4516,[1]MASTER!C:C,[1]MASTER!B:B),"")</f>
        <v/>
      </c>
      <c r="H4516" s="176" t="str">
        <f>IFERROR(VLOOKUP(C4516,[1]MASTER!C:G,5,FALSE),"")</f>
        <v/>
      </c>
    </row>
    <row r="4517" spans="1:8" ht="15.75">
      <c r="A4517" s="52"/>
      <c r="B4517" s="233"/>
      <c r="D4517" s="55" t="e">
        <f>VLOOKUP(C4517,#REF!,2,FALSE)</f>
        <v>#REF!</v>
      </c>
      <c r="E4517" s="172" t="str">
        <f>IFERROR(VLOOKUP(C4517,[1]MASTER!C:F,4,FALSE),"")</f>
        <v/>
      </c>
      <c r="F4517" s="172" t="str">
        <f>IFERROR(VLOOKUP(C4517,[1]MASTER!C:F,3,FALSE),"")</f>
        <v/>
      </c>
      <c r="G4517" s="175" t="str">
        <f>IFERROR(LOOKUP(C4517,[1]MASTER!C:C,[1]MASTER!B:B),"")</f>
        <v/>
      </c>
      <c r="H4517" s="176" t="str">
        <f>IFERROR(VLOOKUP(C4517,[1]MASTER!C:G,5,FALSE),"")</f>
        <v/>
      </c>
    </row>
    <row r="4518" spans="1:8" ht="15.75">
      <c r="A4518" s="109"/>
      <c r="B4518" s="120"/>
      <c r="D4518" s="55" t="e">
        <f>VLOOKUP(C4518,#REF!,2,FALSE)</f>
        <v>#REF!</v>
      </c>
      <c r="E4518" s="172" t="str">
        <f>IFERROR(VLOOKUP(C4518,[1]MASTER!C:F,4,FALSE),"")</f>
        <v/>
      </c>
      <c r="F4518" s="172" t="str">
        <f>IFERROR(VLOOKUP(C4518,[1]MASTER!C:F,3,FALSE),"")</f>
        <v/>
      </c>
      <c r="G4518" s="175" t="str">
        <f>IFERROR(LOOKUP(C4518,[1]MASTER!C:C,[1]MASTER!B:B),"")</f>
        <v/>
      </c>
      <c r="H4518" s="176" t="str">
        <f>IFERROR(VLOOKUP(C4518,[1]MASTER!C:G,5,FALSE),"")</f>
        <v/>
      </c>
    </row>
    <row r="4519" spans="1:8" ht="15.75">
      <c r="A4519" s="52"/>
      <c r="B4519" s="233"/>
      <c r="D4519" s="55" t="e">
        <f>VLOOKUP(C4519,#REF!,2,FALSE)</f>
        <v>#REF!</v>
      </c>
      <c r="E4519" s="172" t="str">
        <f>IFERROR(VLOOKUP(C4519,[1]MASTER!C:F,4,FALSE),"")</f>
        <v/>
      </c>
      <c r="F4519" s="172" t="str">
        <f>IFERROR(VLOOKUP(C4519,[1]MASTER!C:F,3,FALSE),"")</f>
        <v/>
      </c>
      <c r="G4519" s="175" t="str">
        <f>IFERROR(LOOKUP(C4519,[1]MASTER!C:C,[1]MASTER!B:B),"")</f>
        <v/>
      </c>
      <c r="H4519" s="176" t="str">
        <f>IFERROR(VLOOKUP(C4519,[1]MASTER!C:G,5,FALSE),"")</f>
        <v/>
      </c>
    </row>
    <row r="4520" spans="1:8" ht="15.75">
      <c r="A4520" s="109"/>
      <c r="B4520" s="120"/>
      <c r="D4520" s="55" t="e">
        <f>VLOOKUP(C4520,#REF!,2,FALSE)</f>
        <v>#REF!</v>
      </c>
      <c r="E4520" s="172" t="str">
        <f>IFERROR(VLOOKUP(C4520,[1]MASTER!C:F,4,FALSE),"")</f>
        <v/>
      </c>
      <c r="F4520" s="172" t="str">
        <f>IFERROR(VLOOKUP(C4520,[1]MASTER!C:F,3,FALSE),"")</f>
        <v/>
      </c>
      <c r="G4520" s="175" t="str">
        <f>IFERROR(LOOKUP(C4520,[1]MASTER!C:C,[1]MASTER!B:B),"")</f>
        <v/>
      </c>
      <c r="H4520" s="176" t="str">
        <f>IFERROR(VLOOKUP(C4520,[1]MASTER!C:G,5,FALSE),"")</f>
        <v/>
      </c>
    </row>
    <row r="4521" spans="1:8" ht="15.75">
      <c r="A4521" s="52"/>
      <c r="B4521" s="233"/>
      <c r="D4521" s="55" t="e">
        <f>VLOOKUP(C4521,#REF!,2,FALSE)</f>
        <v>#REF!</v>
      </c>
      <c r="E4521" s="172" t="str">
        <f>IFERROR(VLOOKUP(C4521,[1]MASTER!C:F,4,FALSE),"")</f>
        <v/>
      </c>
      <c r="F4521" s="172" t="str">
        <f>IFERROR(VLOOKUP(C4521,[1]MASTER!C:F,3,FALSE),"")</f>
        <v/>
      </c>
      <c r="G4521" s="175" t="str">
        <f>IFERROR(LOOKUP(C4521,[1]MASTER!C:C,[1]MASTER!B:B),"")</f>
        <v/>
      </c>
      <c r="H4521" s="176" t="str">
        <f>IFERROR(VLOOKUP(C4521,[1]MASTER!C:G,5,FALSE),"")</f>
        <v/>
      </c>
    </row>
    <row r="4522" spans="1:8" ht="15.75">
      <c r="A4522" s="109"/>
      <c r="B4522" s="120"/>
      <c r="D4522" s="55" t="e">
        <f>VLOOKUP(C4522,#REF!,2,FALSE)</f>
        <v>#REF!</v>
      </c>
      <c r="E4522" s="172" t="str">
        <f>IFERROR(VLOOKUP(C4522,[1]MASTER!C:F,4,FALSE),"")</f>
        <v/>
      </c>
      <c r="F4522" s="172" t="str">
        <f>IFERROR(VLOOKUP(C4522,[1]MASTER!C:F,3,FALSE),"")</f>
        <v/>
      </c>
      <c r="G4522" s="175" t="str">
        <f>IFERROR(LOOKUP(C4522,[1]MASTER!C:C,[1]MASTER!B:B),"")</f>
        <v/>
      </c>
      <c r="H4522" s="176" t="str">
        <f>IFERROR(VLOOKUP(C4522,[1]MASTER!C:G,5,FALSE),"")</f>
        <v/>
      </c>
    </row>
    <row r="4523" spans="1:8" ht="15.75">
      <c r="A4523" s="52"/>
      <c r="B4523" s="233"/>
      <c r="D4523" s="55" t="e">
        <f>VLOOKUP(C4523,#REF!,2,FALSE)</f>
        <v>#REF!</v>
      </c>
      <c r="E4523" s="172" t="str">
        <f>IFERROR(VLOOKUP(C4523,[1]MASTER!C:F,4,FALSE),"")</f>
        <v/>
      </c>
      <c r="F4523" s="172" t="str">
        <f>IFERROR(VLOOKUP(C4523,[1]MASTER!C:F,3,FALSE),"")</f>
        <v/>
      </c>
      <c r="G4523" s="175" t="str">
        <f>IFERROR(LOOKUP(C4523,[1]MASTER!C:C,[1]MASTER!B:B),"")</f>
        <v/>
      </c>
      <c r="H4523" s="176" t="str">
        <f>IFERROR(VLOOKUP(C4523,[1]MASTER!C:G,5,FALSE),"")</f>
        <v/>
      </c>
    </row>
    <row r="4524" spans="1:8" ht="15.75">
      <c r="A4524" s="109"/>
      <c r="B4524" s="120"/>
      <c r="D4524" s="55" t="e">
        <f>VLOOKUP(C4524,#REF!,2,FALSE)</f>
        <v>#REF!</v>
      </c>
      <c r="E4524" s="172" t="str">
        <f>IFERROR(VLOOKUP(C4524,[1]MASTER!C:F,4,FALSE),"")</f>
        <v/>
      </c>
      <c r="F4524" s="172" t="str">
        <f>IFERROR(VLOOKUP(C4524,[1]MASTER!C:F,3,FALSE),"")</f>
        <v/>
      </c>
      <c r="G4524" s="175" t="str">
        <f>IFERROR(LOOKUP(C4524,[1]MASTER!C:C,[1]MASTER!B:B),"")</f>
        <v/>
      </c>
      <c r="H4524" s="176" t="str">
        <f>IFERROR(VLOOKUP(C4524,[1]MASTER!C:G,5,FALSE),"")</f>
        <v/>
      </c>
    </row>
    <row r="4525" spans="1:8" ht="15.75">
      <c r="A4525" s="52"/>
      <c r="B4525" s="233"/>
      <c r="D4525" s="55" t="e">
        <f>VLOOKUP(C4525,#REF!,2,FALSE)</f>
        <v>#REF!</v>
      </c>
      <c r="E4525" s="172" t="str">
        <f>IFERROR(VLOOKUP(C4525,[1]MASTER!C:F,4,FALSE),"")</f>
        <v/>
      </c>
      <c r="F4525" s="172" t="str">
        <f>IFERROR(VLOOKUP(C4525,[1]MASTER!C:F,3,FALSE),"")</f>
        <v/>
      </c>
      <c r="G4525" s="175" t="str">
        <f>IFERROR(LOOKUP(C4525,[1]MASTER!C:C,[1]MASTER!B:B),"")</f>
        <v/>
      </c>
      <c r="H4525" s="176" t="str">
        <f>IFERROR(VLOOKUP(C4525,[1]MASTER!C:G,5,FALSE),"")</f>
        <v/>
      </c>
    </row>
    <row r="4526" spans="1:8" ht="15.75">
      <c r="A4526" s="109"/>
      <c r="B4526" s="120"/>
      <c r="D4526" s="55" t="e">
        <f>VLOOKUP(C4526,#REF!,2,FALSE)</f>
        <v>#REF!</v>
      </c>
      <c r="E4526" s="172" t="str">
        <f>IFERROR(VLOOKUP(C4526,[1]MASTER!C:F,4,FALSE),"")</f>
        <v/>
      </c>
      <c r="F4526" s="172" t="str">
        <f>IFERROR(VLOOKUP(C4526,[1]MASTER!C:F,3,FALSE),"")</f>
        <v/>
      </c>
      <c r="G4526" s="175" t="str">
        <f>IFERROR(LOOKUP(C4526,[1]MASTER!C:C,[1]MASTER!B:B),"")</f>
        <v/>
      </c>
      <c r="H4526" s="176" t="str">
        <f>IFERROR(VLOOKUP(C4526,[1]MASTER!C:G,5,FALSE),"")</f>
        <v/>
      </c>
    </row>
    <row r="4527" spans="1:8" ht="15.75">
      <c r="A4527" s="52"/>
      <c r="B4527" s="233"/>
      <c r="D4527" s="55" t="e">
        <f>VLOOKUP(C4527,#REF!,2,FALSE)</f>
        <v>#REF!</v>
      </c>
      <c r="E4527" s="172" t="str">
        <f>IFERROR(VLOOKUP(C4527,[1]MASTER!C:F,4,FALSE),"")</f>
        <v/>
      </c>
      <c r="F4527" s="172" t="str">
        <f>IFERROR(VLOOKUP(C4527,[1]MASTER!C:F,3,FALSE),"")</f>
        <v/>
      </c>
      <c r="G4527" s="175" t="str">
        <f>IFERROR(LOOKUP(C4527,[1]MASTER!C:C,[1]MASTER!B:B),"")</f>
        <v/>
      </c>
      <c r="H4527" s="176" t="str">
        <f>IFERROR(VLOOKUP(C4527,[1]MASTER!C:G,5,FALSE),"")</f>
        <v/>
      </c>
    </row>
    <row r="4528" spans="1:8" ht="15.75">
      <c r="A4528" s="109"/>
      <c r="B4528" s="120"/>
      <c r="D4528" s="55" t="e">
        <f>VLOOKUP(C4528,#REF!,2,FALSE)</f>
        <v>#REF!</v>
      </c>
      <c r="E4528" s="172" t="str">
        <f>IFERROR(VLOOKUP(C4528,[1]MASTER!C:F,4,FALSE),"")</f>
        <v/>
      </c>
      <c r="F4528" s="172" t="str">
        <f>IFERROR(VLOOKUP(C4528,[1]MASTER!C:F,3,FALSE),"")</f>
        <v/>
      </c>
      <c r="G4528" s="175" t="str">
        <f>IFERROR(LOOKUP(C4528,[1]MASTER!C:C,[1]MASTER!B:B),"")</f>
        <v/>
      </c>
      <c r="H4528" s="176" t="str">
        <f>IFERROR(VLOOKUP(C4528,[1]MASTER!C:G,5,FALSE),"")</f>
        <v/>
      </c>
    </row>
    <row r="4529" spans="1:8" ht="15.75">
      <c r="A4529" s="52"/>
      <c r="B4529" s="233"/>
      <c r="D4529" s="55" t="e">
        <f>VLOOKUP(C4529,#REF!,2,FALSE)</f>
        <v>#REF!</v>
      </c>
      <c r="E4529" s="172" t="str">
        <f>IFERROR(VLOOKUP(C4529,[1]MASTER!C:F,4,FALSE),"")</f>
        <v/>
      </c>
      <c r="F4529" s="172" t="str">
        <f>IFERROR(VLOOKUP(C4529,[1]MASTER!C:F,3,FALSE),"")</f>
        <v/>
      </c>
      <c r="G4529" s="175" t="str">
        <f>IFERROR(LOOKUP(C4529,[1]MASTER!C:C,[1]MASTER!B:B),"")</f>
        <v/>
      </c>
      <c r="H4529" s="176" t="str">
        <f>IFERROR(VLOOKUP(C4529,[1]MASTER!C:G,5,FALSE),"")</f>
        <v/>
      </c>
    </row>
    <row r="4530" spans="1:8" ht="15.75">
      <c r="A4530" s="109"/>
      <c r="B4530" s="120"/>
      <c r="D4530" s="55" t="e">
        <f>VLOOKUP(C4530,#REF!,2,FALSE)</f>
        <v>#REF!</v>
      </c>
      <c r="E4530" s="172" t="str">
        <f>IFERROR(VLOOKUP(C4530,[1]MASTER!C:F,4,FALSE),"")</f>
        <v/>
      </c>
      <c r="F4530" s="172" t="str">
        <f>IFERROR(VLOOKUP(C4530,[1]MASTER!C:F,3,FALSE),"")</f>
        <v/>
      </c>
      <c r="G4530" s="175" t="str">
        <f>IFERROR(LOOKUP(C4530,[1]MASTER!C:C,[1]MASTER!B:B),"")</f>
        <v/>
      </c>
      <c r="H4530" s="176" t="str">
        <f>IFERROR(VLOOKUP(C4530,[1]MASTER!C:G,5,FALSE),"")</f>
        <v/>
      </c>
    </row>
    <row r="4531" spans="1:8" ht="15.75">
      <c r="A4531" s="52"/>
      <c r="B4531" s="233"/>
      <c r="D4531" s="55" t="e">
        <f>VLOOKUP(C4531,#REF!,2,FALSE)</f>
        <v>#REF!</v>
      </c>
      <c r="E4531" s="172" t="str">
        <f>IFERROR(VLOOKUP(C4531,[1]MASTER!C:F,4,FALSE),"")</f>
        <v/>
      </c>
      <c r="F4531" s="172" t="str">
        <f>IFERROR(VLOOKUP(C4531,[1]MASTER!C:F,3,FALSE),"")</f>
        <v/>
      </c>
      <c r="G4531" s="175" t="str">
        <f>IFERROR(LOOKUP(C4531,[1]MASTER!C:C,[1]MASTER!B:B),"")</f>
        <v/>
      </c>
      <c r="H4531" s="176" t="str">
        <f>IFERROR(VLOOKUP(C4531,[1]MASTER!C:G,5,FALSE),"")</f>
        <v/>
      </c>
    </row>
    <row r="4532" spans="1:8" ht="15.75">
      <c r="A4532" s="109"/>
      <c r="B4532" s="120"/>
      <c r="D4532" s="55" t="e">
        <f>VLOOKUP(C4532,#REF!,2,FALSE)</f>
        <v>#REF!</v>
      </c>
      <c r="E4532" s="172" t="str">
        <f>IFERROR(VLOOKUP(C4532,[1]MASTER!C:F,4,FALSE),"")</f>
        <v/>
      </c>
      <c r="F4532" s="172" t="str">
        <f>IFERROR(VLOOKUP(C4532,[1]MASTER!C:F,3,FALSE),"")</f>
        <v/>
      </c>
      <c r="G4532" s="175" t="str">
        <f>IFERROR(LOOKUP(C4532,[1]MASTER!C:C,[1]MASTER!B:B),"")</f>
        <v/>
      </c>
      <c r="H4532" s="176" t="str">
        <f>IFERROR(VLOOKUP(C4532,[1]MASTER!C:G,5,FALSE),"")</f>
        <v/>
      </c>
    </row>
    <row r="4533" spans="1:8" ht="15.75">
      <c r="A4533" s="52"/>
      <c r="B4533" s="233"/>
      <c r="D4533" s="55" t="e">
        <f>VLOOKUP(C4533,#REF!,2,FALSE)</f>
        <v>#REF!</v>
      </c>
      <c r="E4533" s="172" t="str">
        <f>IFERROR(VLOOKUP(C4533,[1]MASTER!C:F,4,FALSE),"")</f>
        <v/>
      </c>
      <c r="F4533" s="172" t="str">
        <f>IFERROR(VLOOKUP(C4533,[1]MASTER!C:F,3,FALSE),"")</f>
        <v/>
      </c>
      <c r="G4533" s="175" t="str">
        <f>IFERROR(LOOKUP(C4533,[1]MASTER!C:C,[1]MASTER!B:B),"")</f>
        <v/>
      </c>
      <c r="H4533" s="176" t="str">
        <f>IFERROR(VLOOKUP(C4533,[1]MASTER!C:G,5,FALSE),"")</f>
        <v/>
      </c>
    </row>
    <row r="4534" spans="1:8" ht="15.75">
      <c r="A4534" s="109"/>
      <c r="B4534" s="120"/>
      <c r="D4534" s="55" t="e">
        <f>VLOOKUP(C4534,#REF!,2,FALSE)</f>
        <v>#REF!</v>
      </c>
      <c r="E4534" s="172" t="str">
        <f>IFERROR(VLOOKUP(C4534,[1]MASTER!C:F,4,FALSE),"")</f>
        <v/>
      </c>
      <c r="F4534" s="172" t="str">
        <f>IFERROR(VLOOKUP(C4534,[1]MASTER!C:F,3,FALSE),"")</f>
        <v/>
      </c>
      <c r="G4534" s="175" t="str">
        <f>IFERROR(LOOKUP(C4534,[1]MASTER!C:C,[1]MASTER!B:B),"")</f>
        <v/>
      </c>
      <c r="H4534" s="176" t="str">
        <f>IFERROR(VLOOKUP(C4534,[1]MASTER!C:G,5,FALSE),"")</f>
        <v/>
      </c>
    </row>
    <row r="4535" spans="1:8" ht="15.75">
      <c r="A4535" s="52"/>
      <c r="B4535" s="233"/>
      <c r="D4535" s="55" t="e">
        <f>VLOOKUP(C4535,#REF!,2,FALSE)</f>
        <v>#REF!</v>
      </c>
      <c r="E4535" s="172" t="str">
        <f>IFERROR(VLOOKUP(C4535,[1]MASTER!C:F,4,FALSE),"")</f>
        <v/>
      </c>
      <c r="F4535" s="172" t="str">
        <f>IFERROR(VLOOKUP(C4535,[1]MASTER!C:F,3,FALSE),"")</f>
        <v/>
      </c>
      <c r="G4535" s="175" t="str">
        <f>IFERROR(LOOKUP(C4535,[1]MASTER!C:C,[1]MASTER!B:B),"")</f>
        <v/>
      </c>
      <c r="H4535" s="176" t="str">
        <f>IFERROR(VLOOKUP(C4535,[1]MASTER!C:G,5,FALSE),"")</f>
        <v/>
      </c>
    </row>
    <row r="4536" spans="1:8" ht="15.75">
      <c r="A4536" s="109"/>
      <c r="B4536" s="120"/>
      <c r="D4536" s="55" t="e">
        <f>VLOOKUP(C4536,#REF!,2,FALSE)</f>
        <v>#REF!</v>
      </c>
      <c r="E4536" s="172" t="str">
        <f>IFERROR(VLOOKUP(C4536,[1]MASTER!C:F,4,FALSE),"")</f>
        <v/>
      </c>
      <c r="F4536" s="172" t="str">
        <f>IFERROR(VLOOKUP(C4536,[1]MASTER!C:F,3,FALSE),"")</f>
        <v/>
      </c>
      <c r="G4536" s="175" t="str">
        <f>IFERROR(LOOKUP(C4536,[1]MASTER!C:C,[1]MASTER!B:B),"")</f>
        <v/>
      </c>
      <c r="H4536" s="176" t="str">
        <f>IFERROR(VLOOKUP(C4536,[1]MASTER!C:G,5,FALSE),"")</f>
        <v/>
      </c>
    </row>
    <row r="4537" spans="1:8" ht="15.75">
      <c r="A4537" s="52"/>
      <c r="B4537" s="233"/>
      <c r="D4537" s="55" t="e">
        <f>VLOOKUP(C4537,#REF!,2,FALSE)</f>
        <v>#REF!</v>
      </c>
      <c r="E4537" s="172" t="str">
        <f>IFERROR(VLOOKUP(C4537,[1]MASTER!C:F,4,FALSE),"")</f>
        <v/>
      </c>
      <c r="F4537" s="172" t="str">
        <f>IFERROR(VLOOKUP(C4537,[1]MASTER!C:F,3,FALSE),"")</f>
        <v/>
      </c>
      <c r="G4537" s="175" t="str">
        <f>IFERROR(LOOKUP(C4537,[1]MASTER!C:C,[1]MASTER!B:B),"")</f>
        <v/>
      </c>
      <c r="H4537" s="176" t="str">
        <f>IFERROR(VLOOKUP(C4537,[1]MASTER!C:G,5,FALSE),"")</f>
        <v/>
      </c>
    </row>
    <row r="4538" spans="1:8" ht="15.75">
      <c r="A4538" s="109"/>
      <c r="B4538" s="120"/>
      <c r="D4538" s="55" t="e">
        <f>VLOOKUP(C4538,#REF!,2,FALSE)</f>
        <v>#REF!</v>
      </c>
      <c r="E4538" s="172" t="str">
        <f>IFERROR(VLOOKUP(C4538,[1]MASTER!C:F,4,FALSE),"")</f>
        <v/>
      </c>
      <c r="F4538" s="172" t="str">
        <f>IFERROR(VLOOKUP(C4538,[1]MASTER!C:F,3,FALSE),"")</f>
        <v/>
      </c>
      <c r="G4538" s="175" t="str">
        <f>IFERROR(LOOKUP(C4538,[1]MASTER!C:C,[1]MASTER!B:B),"")</f>
        <v/>
      </c>
      <c r="H4538" s="176" t="str">
        <f>IFERROR(VLOOKUP(C4538,[1]MASTER!C:G,5,FALSE),"")</f>
        <v/>
      </c>
    </row>
    <row r="4539" spans="1:8" ht="15.75">
      <c r="A4539" s="52"/>
      <c r="B4539" s="233"/>
      <c r="D4539" s="55" t="e">
        <f>VLOOKUP(C4539,#REF!,2,FALSE)</f>
        <v>#REF!</v>
      </c>
      <c r="E4539" s="172" t="str">
        <f>IFERROR(VLOOKUP(C4539,[1]MASTER!C:F,4,FALSE),"")</f>
        <v/>
      </c>
      <c r="F4539" s="172" t="str">
        <f>IFERROR(VLOOKUP(C4539,[1]MASTER!C:F,3,FALSE),"")</f>
        <v/>
      </c>
      <c r="G4539" s="175" t="str">
        <f>IFERROR(LOOKUP(C4539,[1]MASTER!C:C,[1]MASTER!B:B),"")</f>
        <v/>
      </c>
      <c r="H4539" s="176" t="str">
        <f>IFERROR(VLOOKUP(C4539,[1]MASTER!C:G,5,FALSE),"")</f>
        <v/>
      </c>
    </row>
    <row r="4540" spans="1:8" ht="15.75">
      <c r="A4540" s="109"/>
      <c r="B4540" s="120"/>
      <c r="D4540" s="55" t="e">
        <f>VLOOKUP(C4540,#REF!,2,FALSE)</f>
        <v>#REF!</v>
      </c>
      <c r="E4540" s="172" t="str">
        <f>IFERROR(VLOOKUP(C4540,[1]MASTER!C:F,4,FALSE),"")</f>
        <v/>
      </c>
      <c r="F4540" s="172" t="str">
        <f>IFERROR(VLOOKUP(C4540,[1]MASTER!C:F,3,FALSE),"")</f>
        <v/>
      </c>
      <c r="G4540" s="175" t="str">
        <f>IFERROR(LOOKUP(C4540,[1]MASTER!C:C,[1]MASTER!B:B),"")</f>
        <v/>
      </c>
      <c r="H4540" s="176" t="str">
        <f>IFERROR(VLOOKUP(C4540,[1]MASTER!C:G,5,FALSE),"")</f>
        <v/>
      </c>
    </row>
    <row r="4541" spans="1:8" ht="15.75">
      <c r="A4541" s="52"/>
      <c r="B4541" s="233"/>
      <c r="D4541" s="55" t="e">
        <f>VLOOKUP(C4541,#REF!,2,FALSE)</f>
        <v>#REF!</v>
      </c>
      <c r="E4541" s="172" t="str">
        <f>IFERROR(VLOOKUP(C4541,[1]MASTER!C:F,4,FALSE),"")</f>
        <v/>
      </c>
      <c r="F4541" s="172" t="str">
        <f>IFERROR(VLOOKUP(C4541,[1]MASTER!C:F,3,FALSE),"")</f>
        <v/>
      </c>
      <c r="G4541" s="175" t="str">
        <f>IFERROR(LOOKUP(C4541,[1]MASTER!C:C,[1]MASTER!B:B),"")</f>
        <v/>
      </c>
      <c r="H4541" s="176" t="str">
        <f>IFERROR(VLOOKUP(C4541,[1]MASTER!C:G,5,FALSE),"")</f>
        <v/>
      </c>
    </row>
    <row r="4542" spans="1:8" ht="15.75">
      <c r="A4542" s="109"/>
      <c r="B4542" s="120"/>
      <c r="D4542" s="55" t="e">
        <f>VLOOKUP(C4542,#REF!,2,FALSE)</f>
        <v>#REF!</v>
      </c>
      <c r="E4542" s="172" t="str">
        <f>IFERROR(VLOOKUP(C4542,[1]MASTER!C:F,4,FALSE),"")</f>
        <v/>
      </c>
      <c r="F4542" s="172" t="str">
        <f>IFERROR(VLOOKUP(C4542,[1]MASTER!C:F,3,FALSE),"")</f>
        <v/>
      </c>
      <c r="G4542" s="175" t="str">
        <f>IFERROR(LOOKUP(C4542,[1]MASTER!C:C,[1]MASTER!B:B),"")</f>
        <v/>
      </c>
      <c r="H4542" s="176" t="str">
        <f>IFERROR(VLOOKUP(C4542,[1]MASTER!C:G,5,FALSE),"")</f>
        <v/>
      </c>
    </row>
    <row r="4543" spans="1:8" ht="15.75">
      <c r="A4543" s="52"/>
      <c r="B4543" s="233"/>
      <c r="D4543" s="55" t="e">
        <f>VLOOKUP(C4543,#REF!,2,FALSE)</f>
        <v>#REF!</v>
      </c>
      <c r="E4543" s="172" t="str">
        <f>IFERROR(VLOOKUP(C4543,[1]MASTER!C:F,4,FALSE),"")</f>
        <v/>
      </c>
      <c r="F4543" s="172" t="str">
        <f>IFERROR(VLOOKUP(C4543,[1]MASTER!C:F,3,FALSE),"")</f>
        <v/>
      </c>
      <c r="G4543" s="175" t="str">
        <f>IFERROR(LOOKUP(C4543,[1]MASTER!C:C,[1]MASTER!B:B),"")</f>
        <v/>
      </c>
      <c r="H4543" s="176" t="str">
        <f>IFERROR(VLOOKUP(C4543,[1]MASTER!C:G,5,FALSE),"")</f>
        <v/>
      </c>
    </row>
    <row r="4544" spans="1:8" ht="15.75">
      <c r="A4544" s="109"/>
      <c r="B4544" s="120"/>
      <c r="D4544" s="55" t="e">
        <f>VLOOKUP(C4544,#REF!,2,FALSE)</f>
        <v>#REF!</v>
      </c>
      <c r="E4544" s="172" t="str">
        <f>IFERROR(VLOOKUP(C4544,[1]MASTER!C:F,4,FALSE),"")</f>
        <v/>
      </c>
      <c r="F4544" s="172" t="str">
        <f>IFERROR(VLOOKUP(C4544,[1]MASTER!C:F,3,FALSE),"")</f>
        <v/>
      </c>
      <c r="G4544" s="175" t="str">
        <f>IFERROR(LOOKUP(C4544,[1]MASTER!C:C,[1]MASTER!B:B),"")</f>
        <v/>
      </c>
      <c r="H4544" s="176" t="str">
        <f>IFERROR(VLOOKUP(C4544,[1]MASTER!C:G,5,FALSE),"")</f>
        <v/>
      </c>
    </row>
    <row r="4545" spans="1:8" ht="15.75">
      <c r="A4545" s="52"/>
      <c r="B4545" s="233"/>
      <c r="D4545" s="55" t="e">
        <f>VLOOKUP(C4545,#REF!,2,FALSE)</f>
        <v>#REF!</v>
      </c>
      <c r="E4545" s="172" t="str">
        <f>IFERROR(VLOOKUP(C4545,[1]MASTER!C:F,4,FALSE),"")</f>
        <v/>
      </c>
      <c r="F4545" s="172" t="str">
        <f>IFERROR(VLOOKUP(C4545,[1]MASTER!C:F,3,FALSE),"")</f>
        <v/>
      </c>
      <c r="G4545" s="175" t="str">
        <f>IFERROR(LOOKUP(C4545,[1]MASTER!C:C,[1]MASTER!B:B),"")</f>
        <v/>
      </c>
      <c r="H4545" s="176" t="str">
        <f>IFERROR(VLOOKUP(C4545,[1]MASTER!C:G,5,FALSE),"")</f>
        <v/>
      </c>
    </row>
    <row r="4546" spans="1:8" ht="15.75">
      <c r="A4546" s="109"/>
      <c r="B4546" s="120"/>
      <c r="D4546" s="55" t="e">
        <f>VLOOKUP(C4546,#REF!,2,FALSE)</f>
        <v>#REF!</v>
      </c>
      <c r="E4546" s="172" t="str">
        <f>IFERROR(VLOOKUP(C4546,[1]MASTER!C:F,4,FALSE),"")</f>
        <v/>
      </c>
      <c r="F4546" s="172" t="str">
        <f>IFERROR(VLOOKUP(C4546,[1]MASTER!C:F,3,FALSE),"")</f>
        <v/>
      </c>
      <c r="G4546" s="175" t="str">
        <f>IFERROR(LOOKUP(C4546,[1]MASTER!C:C,[1]MASTER!B:B),"")</f>
        <v/>
      </c>
      <c r="H4546" s="176" t="str">
        <f>IFERROR(VLOOKUP(C4546,[1]MASTER!C:G,5,FALSE),"")</f>
        <v/>
      </c>
    </row>
    <row r="4547" spans="1:8" ht="15.75">
      <c r="A4547" s="52"/>
      <c r="B4547" s="233"/>
      <c r="D4547" s="55" t="e">
        <f>VLOOKUP(C4547,#REF!,2,FALSE)</f>
        <v>#REF!</v>
      </c>
      <c r="E4547" s="172" t="str">
        <f>IFERROR(VLOOKUP(C4547,[1]MASTER!C:F,4,FALSE),"")</f>
        <v/>
      </c>
      <c r="F4547" s="172" t="str">
        <f>IFERROR(VLOOKUP(C4547,[1]MASTER!C:F,3,FALSE),"")</f>
        <v/>
      </c>
      <c r="G4547" s="175" t="str">
        <f>IFERROR(LOOKUP(C4547,[1]MASTER!C:C,[1]MASTER!B:B),"")</f>
        <v/>
      </c>
      <c r="H4547" s="176" t="str">
        <f>IFERROR(VLOOKUP(C4547,[1]MASTER!C:G,5,FALSE),"")</f>
        <v/>
      </c>
    </row>
    <row r="4548" spans="1:8" ht="15.75">
      <c r="A4548" s="109"/>
      <c r="B4548" s="120"/>
      <c r="D4548" s="55" t="e">
        <f>VLOOKUP(C4548,#REF!,2,FALSE)</f>
        <v>#REF!</v>
      </c>
      <c r="E4548" s="172" t="str">
        <f>IFERROR(VLOOKUP(C4548,[1]MASTER!C:F,4,FALSE),"")</f>
        <v/>
      </c>
      <c r="F4548" s="172" t="str">
        <f>IFERROR(VLOOKUP(C4548,[1]MASTER!C:F,3,FALSE),"")</f>
        <v/>
      </c>
      <c r="G4548" s="175" t="str">
        <f>IFERROR(LOOKUP(C4548,[1]MASTER!C:C,[1]MASTER!B:B),"")</f>
        <v/>
      </c>
      <c r="H4548" s="176" t="str">
        <f>IFERROR(VLOOKUP(C4548,[1]MASTER!C:G,5,FALSE),"")</f>
        <v/>
      </c>
    </row>
    <row r="4549" spans="1:8" ht="15.75">
      <c r="A4549" s="52"/>
      <c r="B4549" s="233"/>
      <c r="D4549" s="55" t="e">
        <f>VLOOKUP(C4549,#REF!,2,FALSE)</f>
        <v>#REF!</v>
      </c>
      <c r="E4549" s="172" t="str">
        <f>IFERROR(VLOOKUP(C4549,[1]MASTER!C:F,4,FALSE),"")</f>
        <v/>
      </c>
      <c r="F4549" s="172" t="str">
        <f>IFERROR(VLOOKUP(C4549,[1]MASTER!C:F,3,FALSE),"")</f>
        <v/>
      </c>
      <c r="G4549" s="175" t="str">
        <f>IFERROR(LOOKUP(C4549,[1]MASTER!C:C,[1]MASTER!B:B),"")</f>
        <v/>
      </c>
      <c r="H4549" s="176" t="str">
        <f>IFERROR(VLOOKUP(C4549,[1]MASTER!C:G,5,FALSE),"")</f>
        <v/>
      </c>
    </row>
    <row r="4550" spans="1:8" ht="15.75">
      <c r="A4550" s="109"/>
      <c r="B4550" s="120"/>
      <c r="D4550" s="55" t="e">
        <f>VLOOKUP(C4550,#REF!,2,FALSE)</f>
        <v>#REF!</v>
      </c>
      <c r="E4550" s="172" t="str">
        <f>IFERROR(VLOOKUP(C4550,[1]MASTER!C:F,4,FALSE),"")</f>
        <v/>
      </c>
      <c r="F4550" s="172" t="str">
        <f>IFERROR(VLOOKUP(C4550,[1]MASTER!C:F,3,FALSE),"")</f>
        <v/>
      </c>
      <c r="G4550" s="175" t="str">
        <f>IFERROR(LOOKUP(C4550,[1]MASTER!C:C,[1]MASTER!B:B),"")</f>
        <v/>
      </c>
      <c r="H4550" s="176" t="str">
        <f>IFERROR(VLOOKUP(C4550,[1]MASTER!C:G,5,FALSE),"")</f>
        <v/>
      </c>
    </row>
    <row r="4551" spans="1:8" ht="15.75">
      <c r="A4551" s="52"/>
      <c r="B4551" s="233"/>
      <c r="D4551" s="55" t="e">
        <f>VLOOKUP(C4551,#REF!,2,FALSE)</f>
        <v>#REF!</v>
      </c>
      <c r="E4551" s="172" t="str">
        <f>IFERROR(VLOOKUP(C4551,[1]MASTER!C:F,4,FALSE),"")</f>
        <v/>
      </c>
      <c r="F4551" s="172" t="str">
        <f>IFERROR(VLOOKUP(C4551,[1]MASTER!C:F,3,FALSE),"")</f>
        <v/>
      </c>
      <c r="G4551" s="175" t="str">
        <f>IFERROR(LOOKUP(C4551,[1]MASTER!C:C,[1]MASTER!B:B),"")</f>
        <v/>
      </c>
      <c r="H4551" s="176" t="str">
        <f>IFERROR(VLOOKUP(C4551,[1]MASTER!C:G,5,FALSE),"")</f>
        <v/>
      </c>
    </row>
    <row r="4552" spans="1:8" ht="15.75">
      <c r="A4552" s="109"/>
      <c r="B4552" s="120"/>
      <c r="D4552" s="55" t="e">
        <f>VLOOKUP(C4552,#REF!,2,FALSE)</f>
        <v>#REF!</v>
      </c>
      <c r="E4552" s="172" t="str">
        <f>IFERROR(VLOOKUP(C4552,[1]MASTER!C:F,4,FALSE),"")</f>
        <v/>
      </c>
      <c r="F4552" s="172" t="str">
        <f>IFERROR(VLOOKUP(C4552,[1]MASTER!C:F,3,FALSE),"")</f>
        <v/>
      </c>
      <c r="G4552" s="175" t="str">
        <f>IFERROR(LOOKUP(C4552,[1]MASTER!C:C,[1]MASTER!B:B),"")</f>
        <v/>
      </c>
      <c r="H4552" s="176" t="str">
        <f>IFERROR(VLOOKUP(C4552,[1]MASTER!C:G,5,FALSE),"")</f>
        <v/>
      </c>
    </row>
    <row r="4553" spans="1:8" ht="15.75">
      <c r="A4553" s="52"/>
      <c r="B4553" s="233"/>
      <c r="D4553" s="55" t="e">
        <f>VLOOKUP(C4553,#REF!,2,FALSE)</f>
        <v>#REF!</v>
      </c>
      <c r="E4553" s="172" t="str">
        <f>IFERROR(VLOOKUP(C4553,[1]MASTER!C:F,4,FALSE),"")</f>
        <v/>
      </c>
      <c r="F4553" s="172" t="str">
        <f>IFERROR(VLOOKUP(C4553,[1]MASTER!C:F,3,FALSE),"")</f>
        <v/>
      </c>
      <c r="G4553" s="175" t="str">
        <f>IFERROR(LOOKUP(C4553,[1]MASTER!C:C,[1]MASTER!B:B),"")</f>
        <v/>
      </c>
      <c r="H4553" s="176" t="str">
        <f>IFERROR(VLOOKUP(C4553,[1]MASTER!C:G,5,FALSE),"")</f>
        <v/>
      </c>
    </row>
    <row r="4554" spans="1:8" ht="15.75">
      <c r="A4554" s="109"/>
      <c r="B4554" s="120"/>
      <c r="D4554" s="55" t="e">
        <f>VLOOKUP(C4554,#REF!,2,FALSE)</f>
        <v>#REF!</v>
      </c>
      <c r="E4554" s="172" t="str">
        <f>IFERROR(VLOOKUP(C4554,[1]MASTER!C:F,4,FALSE),"")</f>
        <v/>
      </c>
      <c r="F4554" s="172" t="str">
        <f>IFERROR(VLOOKUP(C4554,[1]MASTER!C:F,3,FALSE),"")</f>
        <v/>
      </c>
      <c r="G4554" s="175" t="str">
        <f>IFERROR(LOOKUP(C4554,[1]MASTER!C:C,[1]MASTER!B:B),"")</f>
        <v/>
      </c>
      <c r="H4554" s="176" t="str">
        <f>IFERROR(VLOOKUP(C4554,[1]MASTER!C:G,5,FALSE),"")</f>
        <v/>
      </c>
    </row>
    <row r="4555" spans="1:8" ht="15.75">
      <c r="A4555" s="52"/>
      <c r="B4555" s="233"/>
      <c r="D4555" s="55" t="e">
        <f>VLOOKUP(C4555,#REF!,2,FALSE)</f>
        <v>#REF!</v>
      </c>
      <c r="E4555" s="172" t="str">
        <f>IFERROR(VLOOKUP(C4555,[1]MASTER!C:F,4,FALSE),"")</f>
        <v/>
      </c>
      <c r="F4555" s="172" t="str">
        <f>IFERROR(VLOOKUP(C4555,[1]MASTER!C:F,3,FALSE),"")</f>
        <v/>
      </c>
      <c r="G4555" s="175" t="str">
        <f>IFERROR(LOOKUP(C4555,[1]MASTER!C:C,[1]MASTER!B:B),"")</f>
        <v/>
      </c>
      <c r="H4555" s="176" t="str">
        <f>IFERROR(VLOOKUP(C4555,[1]MASTER!C:G,5,FALSE),"")</f>
        <v/>
      </c>
    </row>
    <row r="4556" spans="1:8" ht="15.75">
      <c r="A4556" s="109"/>
      <c r="B4556" s="120"/>
      <c r="D4556" s="55" t="e">
        <f>VLOOKUP(C4556,#REF!,2,FALSE)</f>
        <v>#REF!</v>
      </c>
      <c r="E4556" s="172" t="str">
        <f>IFERROR(VLOOKUP(C4556,[1]MASTER!C:F,4,FALSE),"")</f>
        <v/>
      </c>
      <c r="F4556" s="172" t="str">
        <f>IFERROR(VLOOKUP(C4556,[1]MASTER!C:F,3,FALSE),"")</f>
        <v/>
      </c>
      <c r="G4556" s="175" t="str">
        <f>IFERROR(LOOKUP(C4556,[1]MASTER!C:C,[1]MASTER!B:B),"")</f>
        <v/>
      </c>
      <c r="H4556" s="176" t="str">
        <f>IFERROR(VLOOKUP(C4556,[1]MASTER!C:G,5,FALSE),"")</f>
        <v/>
      </c>
    </row>
    <row r="4557" spans="1:8" ht="15.75">
      <c r="A4557" s="52"/>
      <c r="B4557" s="233"/>
      <c r="D4557" s="55" t="e">
        <f>VLOOKUP(C4557,#REF!,2,FALSE)</f>
        <v>#REF!</v>
      </c>
      <c r="E4557" s="172" t="str">
        <f>IFERROR(VLOOKUP(C4557,[1]MASTER!C:F,4,FALSE),"")</f>
        <v/>
      </c>
      <c r="F4557" s="172" t="str">
        <f>IFERROR(VLOOKUP(C4557,[1]MASTER!C:F,3,FALSE),"")</f>
        <v/>
      </c>
      <c r="G4557" s="175" t="str">
        <f>IFERROR(LOOKUP(C4557,[1]MASTER!C:C,[1]MASTER!B:B),"")</f>
        <v/>
      </c>
      <c r="H4557" s="176" t="str">
        <f>IFERROR(VLOOKUP(C4557,[1]MASTER!C:G,5,FALSE),"")</f>
        <v/>
      </c>
    </row>
    <row r="4558" spans="1:8" ht="15.75">
      <c r="A4558" s="109"/>
      <c r="B4558" s="120"/>
      <c r="D4558" s="55" t="e">
        <f>VLOOKUP(C4558,#REF!,2,FALSE)</f>
        <v>#REF!</v>
      </c>
      <c r="E4558" s="172" t="str">
        <f>IFERROR(VLOOKUP(C4558,[1]MASTER!C:F,4,FALSE),"")</f>
        <v/>
      </c>
      <c r="F4558" s="172" t="str">
        <f>IFERROR(VLOOKUP(C4558,[1]MASTER!C:F,3,FALSE),"")</f>
        <v/>
      </c>
      <c r="G4558" s="175" t="str">
        <f>IFERROR(LOOKUP(C4558,[1]MASTER!C:C,[1]MASTER!B:B),"")</f>
        <v/>
      </c>
      <c r="H4558" s="176" t="str">
        <f>IFERROR(VLOOKUP(C4558,[1]MASTER!C:G,5,FALSE),"")</f>
        <v/>
      </c>
    </row>
    <row r="4559" spans="1:8" ht="15.75">
      <c r="A4559" s="52"/>
      <c r="B4559" s="233"/>
      <c r="D4559" s="55" t="e">
        <f>VLOOKUP(C4559,#REF!,2,FALSE)</f>
        <v>#REF!</v>
      </c>
      <c r="E4559" s="172" t="str">
        <f>IFERROR(VLOOKUP(C4559,[1]MASTER!C:F,4,FALSE),"")</f>
        <v/>
      </c>
      <c r="F4559" s="172" t="str">
        <f>IFERROR(VLOOKUP(C4559,[1]MASTER!C:F,3,FALSE),"")</f>
        <v/>
      </c>
      <c r="G4559" s="175" t="str">
        <f>IFERROR(LOOKUP(C4559,[1]MASTER!C:C,[1]MASTER!B:B),"")</f>
        <v/>
      </c>
      <c r="H4559" s="176" t="str">
        <f>IFERROR(VLOOKUP(C4559,[1]MASTER!C:G,5,FALSE),"")</f>
        <v/>
      </c>
    </row>
    <row r="4560" spans="1:8" ht="15.75">
      <c r="A4560" s="109"/>
      <c r="B4560" s="120"/>
      <c r="D4560" s="55" t="e">
        <f>VLOOKUP(C4560,#REF!,2,FALSE)</f>
        <v>#REF!</v>
      </c>
      <c r="E4560" s="172" t="str">
        <f>IFERROR(VLOOKUP(C4560,[1]MASTER!C:F,4,FALSE),"")</f>
        <v/>
      </c>
      <c r="F4560" s="172" t="str">
        <f>IFERROR(VLOOKUP(C4560,[1]MASTER!C:F,3,FALSE),"")</f>
        <v/>
      </c>
      <c r="G4560" s="175" t="str">
        <f>IFERROR(LOOKUP(C4560,[1]MASTER!C:C,[1]MASTER!B:B),"")</f>
        <v/>
      </c>
      <c r="H4560" s="176" t="str">
        <f>IFERROR(VLOOKUP(C4560,[1]MASTER!C:G,5,FALSE),"")</f>
        <v/>
      </c>
    </row>
    <row r="4561" spans="1:8" ht="15.75">
      <c r="A4561" s="52"/>
      <c r="B4561" s="233"/>
      <c r="D4561" s="55" t="e">
        <f>VLOOKUP(C4561,#REF!,2,FALSE)</f>
        <v>#REF!</v>
      </c>
      <c r="E4561" s="172" t="str">
        <f>IFERROR(VLOOKUP(C4561,[1]MASTER!C:F,4,FALSE),"")</f>
        <v/>
      </c>
      <c r="F4561" s="172" t="str">
        <f>IFERROR(VLOOKUP(C4561,[1]MASTER!C:F,3,FALSE),"")</f>
        <v/>
      </c>
      <c r="G4561" s="175" t="str">
        <f>IFERROR(LOOKUP(C4561,[1]MASTER!C:C,[1]MASTER!B:B),"")</f>
        <v/>
      </c>
      <c r="H4561" s="176" t="str">
        <f>IFERROR(VLOOKUP(C4561,[1]MASTER!C:G,5,FALSE),"")</f>
        <v/>
      </c>
    </row>
    <row r="4562" spans="1:8" ht="15.75">
      <c r="A4562" s="109"/>
      <c r="B4562" s="120"/>
      <c r="D4562" s="55" t="e">
        <f>VLOOKUP(C4562,#REF!,2,FALSE)</f>
        <v>#REF!</v>
      </c>
      <c r="E4562" s="172" t="str">
        <f>IFERROR(VLOOKUP(C4562,[1]MASTER!C:F,4,FALSE),"")</f>
        <v/>
      </c>
      <c r="F4562" s="172" t="str">
        <f>IFERROR(VLOOKUP(C4562,[1]MASTER!C:F,3,FALSE),"")</f>
        <v/>
      </c>
      <c r="G4562" s="175" t="str">
        <f>IFERROR(LOOKUP(C4562,[1]MASTER!C:C,[1]MASTER!B:B),"")</f>
        <v/>
      </c>
      <c r="H4562" s="176" t="str">
        <f>IFERROR(VLOOKUP(C4562,[1]MASTER!C:G,5,FALSE),"")</f>
        <v/>
      </c>
    </row>
    <row r="4563" spans="1:8" ht="15.75">
      <c r="A4563" s="52"/>
      <c r="B4563" s="233"/>
      <c r="D4563" s="55" t="e">
        <f>VLOOKUP(C4563,#REF!,2,FALSE)</f>
        <v>#REF!</v>
      </c>
      <c r="E4563" s="172" t="str">
        <f>IFERROR(VLOOKUP(C4563,[1]MASTER!C:F,4,FALSE),"")</f>
        <v/>
      </c>
      <c r="F4563" s="172" t="str">
        <f>IFERROR(VLOOKUP(C4563,[1]MASTER!C:F,3,FALSE),"")</f>
        <v/>
      </c>
      <c r="G4563" s="175" t="str">
        <f>IFERROR(LOOKUP(C4563,[1]MASTER!C:C,[1]MASTER!B:B),"")</f>
        <v/>
      </c>
      <c r="H4563" s="176" t="str">
        <f>IFERROR(VLOOKUP(C4563,[1]MASTER!C:G,5,FALSE),"")</f>
        <v/>
      </c>
    </row>
    <row r="4564" spans="1:8" ht="15.75">
      <c r="A4564" s="109"/>
      <c r="B4564" s="120"/>
      <c r="D4564" s="55" t="e">
        <f>VLOOKUP(C4564,#REF!,2,FALSE)</f>
        <v>#REF!</v>
      </c>
      <c r="E4564" s="172" t="str">
        <f>IFERROR(VLOOKUP(C4564,[1]MASTER!C:F,4,FALSE),"")</f>
        <v/>
      </c>
      <c r="F4564" s="172" t="str">
        <f>IFERROR(VLOOKUP(C4564,[1]MASTER!C:F,3,FALSE),"")</f>
        <v/>
      </c>
      <c r="G4564" s="175" t="str">
        <f>IFERROR(LOOKUP(C4564,[1]MASTER!C:C,[1]MASTER!B:B),"")</f>
        <v/>
      </c>
      <c r="H4564" s="176" t="str">
        <f>IFERROR(VLOOKUP(C4564,[1]MASTER!C:G,5,FALSE),"")</f>
        <v/>
      </c>
    </row>
    <row r="4565" spans="1:8" ht="15.75">
      <c r="A4565" s="52"/>
      <c r="B4565" s="233"/>
      <c r="D4565" s="55" t="e">
        <f>VLOOKUP(C4565,#REF!,2,FALSE)</f>
        <v>#REF!</v>
      </c>
      <c r="E4565" s="172" t="str">
        <f>IFERROR(VLOOKUP(C4565,[1]MASTER!C:F,4,FALSE),"")</f>
        <v/>
      </c>
      <c r="F4565" s="172" t="str">
        <f>IFERROR(VLOOKUP(C4565,[1]MASTER!C:F,3,FALSE),"")</f>
        <v/>
      </c>
      <c r="G4565" s="175" t="str">
        <f>IFERROR(LOOKUP(C4565,[1]MASTER!C:C,[1]MASTER!B:B),"")</f>
        <v/>
      </c>
      <c r="H4565" s="176" t="str">
        <f>IFERROR(VLOOKUP(C4565,[1]MASTER!C:G,5,FALSE),"")</f>
        <v/>
      </c>
    </row>
    <row r="4566" spans="1:8" ht="15.75">
      <c r="A4566" s="109"/>
      <c r="B4566" s="120"/>
      <c r="D4566" s="55" t="e">
        <f>VLOOKUP(C4566,#REF!,2,FALSE)</f>
        <v>#REF!</v>
      </c>
      <c r="E4566" s="172" t="str">
        <f>IFERROR(VLOOKUP(C4566,[1]MASTER!C:F,4,FALSE),"")</f>
        <v/>
      </c>
      <c r="F4566" s="172" t="str">
        <f>IFERROR(VLOOKUP(C4566,[1]MASTER!C:F,3,FALSE),"")</f>
        <v/>
      </c>
      <c r="G4566" s="175" t="str">
        <f>IFERROR(LOOKUP(C4566,[1]MASTER!C:C,[1]MASTER!B:B),"")</f>
        <v/>
      </c>
      <c r="H4566" s="176" t="str">
        <f>IFERROR(VLOOKUP(C4566,[1]MASTER!C:G,5,FALSE),"")</f>
        <v/>
      </c>
    </row>
    <row r="4567" spans="1:8" ht="15.75">
      <c r="A4567" s="52"/>
      <c r="B4567" s="233"/>
      <c r="D4567" s="55" t="e">
        <f>VLOOKUP(C4567,#REF!,2,FALSE)</f>
        <v>#REF!</v>
      </c>
      <c r="E4567" s="172" t="str">
        <f>IFERROR(VLOOKUP(C4567,[1]MASTER!C:F,4,FALSE),"")</f>
        <v/>
      </c>
      <c r="F4567" s="172" t="str">
        <f>IFERROR(VLOOKUP(C4567,[1]MASTER!C:F,3,FALSE),"")</f>
        <v/>
      </c>
      <c r="G4567" s="175" t="str">
        <f>IFERROR(LOOKUP(C4567,[1]MASTER!C:C,[1]MASTER!B:B),"")</f>
        <v/>
      </c>
      <c r="H4567" s="176" t="str">
        <f>IFERROR(VLOOKUP(C4567,[1]MASTER!C:G,5,FALSE),"")</f>
        <v/>
      </c>
    </row>
    <row r="4568" spans="1:8" ht="15.75">
      <c r="A4568" s="109"/>
      <c r="B4568" s="120"/>
      <c r="D4568" s="55" t="e">
        <f>VLOOKUP(C4568,#REF!,2,FALSE)</f>
        <v>#REF!</v>
      </c>
      <c r="E4568" s="172" t="str">
        <f>IFERROR(VLOOKUP(C4568,[1]MASTER!C:F,4,FALSE),"")</f>
        <v/>
      </c>
      <c r="F4568" s="172" t="str">
        <f>IFERROR(VLOOKUP(C4568,[1]MASTER!C:F,3,FALSE),"")</f>
        <v/>
      </c>
      <c r="G4568" s="175" t="str">
        <f>IFERROR(LOOKUP(C4568,[1]MASTER!C:C,[1]MASTER!B:B),"")</f>
        <v/>
      </c>
      <c r="H4568" s="176" t="str">
        <f>IFERROR(VLOOKUP(C4568,[1]MASTER!C:G,5,FALSE),"")</f>
        <v/>
      </c>
    </row>
    <row r="4569" spans="1:8" ht="15.75">
      <c r="A4569" s="52"/>
      <c r="B4569" s="233"/>
      <c r="D4569" s="55" t="e">
        <f>VLOOKUP(C4569,#REF!,2,FALSE)</f>
        <v>#REF!</v>
      </c>
      <c r="E4569" s="172" t="str">
        <f>IFERROR(VLOOKUP(C4569,[1]MASTER!C:F,4,FALSE),"")</f>
        <v/>
      </c>
      <c r="F4569" s="172" t="str">
        <f>IFERROR(VLOOKUP(C4569,[1]MASTER!C:F,3,FALSE),"")</f>
        <v/>
      </c>
      <c r="G4569" s="175" t="str">
        <f>IFERROR(LOOKUP(C4569,[1]MASTER!C:C,[1]MASTER!B:B),"")</f>
        <v/>
      </c>
      <c r="H4569" s="176" t="str">
        <f>IFERROR(VLOOKUP(C4569,[1]MASTER!C:G,5,FALSE),"")</f>
        <v/>
      </c>
    </row>
    <row r="4570" spans="1:8" ht="15.75">
      <c r="A4570" s="109"/>
      <c r="B4570" s="120"/>
      <c r="D4570" s="55" t="e">
        <f>VLOOKUP(C4570,#REF!,2,FALSE)</f>
        <v>#REF!</v>
      </c>
      <c r="E4570" s="172" t="str">
        <f>IFERROR(VLOOKUP(C4570,[1]MASTER!C:F,4,FALSE),"")</f>
        <v/>
      </c>
      <c r="F4570" s="172" t="str">
        <f>IFERROR(VLOOKUP(C4570,[1]MASTER!C:F,3,FALSE),"")</f>
        <v/>
      </c>
      <c r="G4570" s="175" t="str">
        <f>IFERROR(LOOKUP(C4570,[1]MASTER!C:C,[1]MASTER!B:B),"")</f>
        <v/>
      </c>
      <c r="H4570" s="176" t="str">
        <f>IFERROR(VLOOKUP(C4570,[1]MASTER!C:G,5,FALSE),"")</f>
        <v/>
      </c>
    </row>
    <row r="4571" spans="1:8" ht="15.75">
      <c r="A4571" s="52"/>
      <c r="B4571" s="233"/>
      <c r="D4571" s="55" t="e">
        <f>VLOOKUP(C4571,#REF!,2,FALSE)</f>
        <v>#REF!</v>
      </c>
      <c r="E4571" s="172" t="str">
        <f>IFERROR(VLOOKUP(C4571,[1]MASTER!C:F,4,FALSE),"")</f>
        <v/>
      </c>
      <c r="F4571" s="172" t="str">
        <f>IFERROR(VLOOKUP(C4571,[1]MASTER!C:F,3,FALSE),"")</f>
        <v/>
      </c>
      <c r="G4571" s="175" t="str">
        <f>IFERROR(LOOKUP(C4571,[1]MASTER!C:C,[1]MASTER!B:B),"")</f>
        <v/>
      </c>
      <c r="H4571" s="176" t="str">
        <f>IFERROR(VLOOKUP(C4571,[1]MASTER!C:G,5,FALSE),"")</f>
        <v/>
      </c>
    </row>
    <row r="4572" spans="1:8" ht="15.75">
      <c r="A4572" s="109"/>
      <c r="B4572" s="120"/>
      <c r="D4572" s="55" t="e">
        <f>VLOOKUP(C4572,#REF!,2,FALSE)</f>
        <v>#REF!</v>
      </c>
      <c r="E4572" s="172" t="str">
        <f>IFERROR(VLOOKUP(C4572,[1]MASTER!C:F,4,FALSE),"")</f>
        <v/>
      </c>
      <c r="F4572" s="172" t="str">
        <f>IFERROR(VLOOKUP(C4572,[1]MASTER!C:F,3,FALSE),"")</f>
        <v/>
      </c>
      <c r="G4572" s="175" t="str">
        <f>IFERROR(LOOKUP(C4572,[1]MASTER!C:C,[1]MASTER!B:B),"")</f>
        <v/>
      </c>
      <c r="H4572" s="176" t="str">
        <f>IFERROR(VLOOKUP(C4572,[1]MASTER!C:G,5,FALSE),"")</f>
        <v/>
      </c>
    </row>
    <row r="4573" spans="1:8" ht="15.75">
      <c r="A4573" s="52"/>
      <c r="B4573" s="233"/>
      <c r="D4573" s="55" t="e">
        <f>VLOOKUP(C4573,#REF!,2,FALSE)</f>
        <v>#REF!</v>
      </c>
      <c r="E4573" s="172" t="str">
        <f>IFERROR(VLOOKUP(C4573,[1]MASTER!C:F,4,FALSE),"")</f>
        <v/>
      </c>
      <c r="F4573" s="172" t="str">
        <f>IFERROR(VLOOKUP(C4573,[1]MASTER!C:F,3,FALSE),"")</f>
        <v/>
      </c>
      <c r="G4573" s="175" t="str">
        <f>IFERROR(LOOKUP(C4573,[1]MASTER!C:C,[1]MASTER!B:B),"")</f>
        <v/>
      </c>
      <c r="H4573" s="176" t="str">
        <f>IFERROR(VLOOKUP(C4573,[1]MASTER!C:G,5,FALSE),"")</f>
        <v/>
      </c>
    </row>
    <row r="4574" spans="1:8" ht="15.75">
      <c r="A4574" s="109"/>
      <c r="B4574" s="120"/>
      <c r="D4574" s="55" t="e">
        <f>VLOOKUP(C4574,#REF!,2,FALSE)</f>
        <v>#REF!</v>
      </c>
      <c r="E4574" s="172" t="str">
        <f>IFERROR(VLOOKUP(C4574,[1]MASTER!C:F,4,FALSE),"")</f>
        <v/>
      </c>
      <c r="F4574" s="172" t="str">
        <f>IFERROR(VLOOKUP(C4574,[1]MASTER!C:F,3,FALSE),"")</f>
        <v/>
      </c>
      <c r="G4574" s="175" t="str">
        <f>IFERROR(LOOKUP(C4574,[1]MASTER!C:C,[1]MASTER!B:B),"")</f>
        <v/>
      </c>
      <c r="H4574" s="176" t="str">
        <f>IFERROR(VLOOKUP(C4574,[1]MASTER!C:G,5,FALSE),"")</f>
        <v/>
      </c>
    </row>
    <row r="4575" spans="1:8" ht="15.75">
      <c r="A4575" s="52"/>
      <c r="B4575" s="233"/>
      <c r="D4575" s="55" t="e">
        <f>VLOOKUP(C4575,#REF!,2,FALSE)</f>
        <v>#REF!</v>
      </c>
      <c r="E4575" s="172" t="str">
        <f>IFERROR(VLOOKUP(C4575,[1]MASTER!C:F,4,FALSE),"")</f>
        <v/>
      </c>
      <c r="F4575" s="172" t="str">
        <f>IFERROR(VLOOKUP(C4575,[1]MASTER!C:F,3,FALSE),"")</f>
        <v/>
      </c>
      <c r="G4575" s="175" t="str">
        <f>IFERROR(LOOKUP(C4575,[1]MASTER!C:C,[1]MASTER!B:B),"")</f>
        <v/>
      </c>
      <c r="H4575" s="176" t="str">
        <f>IFERROR(VLOOKUP(C4575,[1]MASTER!C:G,5,FALSE),"")</f>
        <v/>
      </c>
    </row>
    <row r="4576" spans="1:8" ht="15.75">
      <c r="A4576" s="109"/>
      <c r="B4576" s="120"/>
      <c r="D4576" s="55" t="e">
        <f>VLOOKUP(C4576,#REF!,2,FALSE)</f>
        <v>#REF!</v>
      </c>
      <c r="E4576" s="172" t="str">
        <f>IFERROR(VLOOKUP(C4576,[1]MASTER!C:F,4,FALSE),"")</f>
        <v/>
      </c>
      <c r="F4576" s="172" t="str">
        <f>IFERROR(VLOOKUP(C4576,[1]MASTER!C:F,3,FALSE),"")</f>
        <v/>
      </c>
      <c r="G4576" s="175" t="str">
        <f>IFERROR(LOOKUP(C4576,[1]MASTER!C:C,[1]MASTER!B:B),"")</f>
        <v/>
      </c>
      <c r="H4576" s="176" t="str">
        <f>IFERROR(VLOOKUP(C4576,[1]MASTER!C:G,5,FALSE),"")</f>
        <v/>
      </c>
    </row>
    <row r="4577" spans="1:8" ht="15.75">
      <c r="A4577" s="52"/>
      <c r="B4577" s="233"/>
      <c r="D4577" s="55" t="e">
        <f>VLOOKUP(C4577,#REF!,2,FALSE)</f>
        <v>#REF!</v>
      </c>
      <c r="E4577" s="172" t="str">
        <f>IFERROR(VLOOKUP(C4577,[1]MASTER!C:F,4,FALSE),"")</f>
        <v/>
      </c>
      <c r="F4577" s="172" t="str">
        <f>IFERROR(VLOOKUP(C4577,[1]MASTER!C:F,3,FALSE),"")</f>
        <v/>
      </c>
      <c r="G4577" s="175" t="str">
        <f>IFERROR(LOOKUP(C4577,[1]MASTER!C:C,[1]MASTER!B:B),"")</f>
        <v/>
      </c>
      <c r="H4577" s="176" t="str">
        <f>IFERROR(VLOOKUP(C4577,[1]MASTER!C:G,5,FALSE),"")</f>
        <v/>
      </c>
    </row>
    <row r="4578" spans="1:8" ht="15.75">
      <c r="A4578" s="109"/>
      <c r="B4578" s="120"/>
      <c r="D4578" s="55" t="e">
        <f>VLOOKUP(C4578,#REF!,2,FALSE)</f>
        <v>#REF!</v>
      </c>
      <c r="E4578" s="172" t="str">
        <f>IFERROR(VLOOKUP(C4578,[1]MASTER!C:F,4,FALSE),"")</f>
        <v/>
      </c>
      <c r="F4578" s="172" t="str">
        <f>IFERROR(VLOOKUP(C4578,[1]MASTER!C:F,3,FALSE),"")</f>
        <v/>
      </c>
      <c r="G4578" s="175" t="str">
        <f>IFERROR(LOOKUP(C4578,[1]MASTER!C:C,[1]MASTER!B:B),"")</f>
        <v/>
      </c>
      <c r="H4578" s="176" t="str">
        <f>IFERROR(VLOOKUP(C4578,[1]MASTER!C:G,5,FALSE),"")</f>
        <v/>
      </c>
    </row>
    <row r="4579" spans="1:8" ht="15.75">
      <c r="A4579" s="52"/>
      <c r="B4579" s="233"/>
      <c r="D4579" s="55" t="e">
        <f>VLOOKUP(C4579,#REF!,2,FALSE)</f>
        <v>#REF!</v>
      </c>
      <c r="E4579" s="172" t="str">
        <f>IFERROR(VLOOKUP(C4579,[1]MASTER!C:F,4,FALSE),"")</f>
        <v/>
      </c>
      <c r="F4579" s="172" t="str">
        <f>IFERROR(VLOOKUP(C4579,[1]MASTER!C:F,3,FALSE),"")</f>
        <v/>
      </c>
      <c r="G4579" s="175" t="str">
        <f>IFERROR(LOOKUP(C4579,[1]MASTER!C:C,[1]MASTER!B:B),"")</f>
        <v/>
      </c>
      <c r="H4579" s="176" t="str">
        <f>IFERROR(VLOOKUP(C4579,[1]MASTER!C:G,5,FALSE),"")</f>
        <v/>
      </c>
    </row>
    <row r="4580" spans="1:8" ht="15.75">
      <c r="A4580" s="109"/>
      <c r="B4580" s="120"/>
      <c r="D4580" s="55" t="e">
        <f>VLOOKUP(C4580,#REF!,2,FALSE)</f>
        <v>#REF!</v>
      </c>
      <c r="E4580" s="172" t="str">
        <f>IFERROR(VLOOKUP(C4580,[1]MASTER!C:F,4,FALSE),"")</f>
        <v/>
      </c>
      <c r="F4580" s="172" t="str">
        <f>IFERROR(VLOOKUP(C4580,[1]MASTER!C:F,3,FALSE),"")</f>
        <v/>
      </c>
      <c r="G4580" s="175" t="str">
        <f>IFERROR(LOOKUP(C4580,[1]MASTER!C:C,[1]MASTER!B:B),"")</f>
        <v/>
      </c>
      <c r="H4580" s="176" t="str">
        <f>IFERROR(VLOOKUP(C4580,[1]MASTER!C:G,5,FALSE),"")</f>
        <v/>
      </c>
    </row>
    <row r="4581" spans="1:8" ht="15.75">
      <c r="A4581" s="52"/>
      <c r="B4581" s="233"/>
      <c r="D4581" s="55" t="e">
        <f>VLOOKUP(C4581,#REF!,2,FALSE)</f>
        <v>#REF!</v>
      </c>
      <c r="E4581" s="172" t="str">
        <f>IFERROR(VLOOKUP(C4581,[1]MASTER!C:F,4,FALSE),"")</f>
        <v/>
      </c>
      <c r="F4581" s="172" t="str">
        <f>IFERROR(VLOOKUP(C4581,[1]MASTER!C:F,3,FALSE),"")</f>
        <v/>
      </c>
      <c r="G4581" s="175" t="str">
        <f>IFERROR(LOOKUP(C4581,[1]MASTER!C:C,[1]MASTER!B:B),"")</f>
        <v/>
      </c>
      <c r="H4581" s="176" t="str">
        <f>IFERROR(VLOOKUP(C4581,[1]MASTER!C:G,5,FALSE),"")</f>
        <v/>
      </c>
    </row>
    <row r="4582" spans="1:8" ht="15.75">
      <c r="A4582" s="109"/>
      <c r="B4582" s="120"/>
      <c r="D4582" s="55" t="e">
        <f>VLOOKUP(C4582,#REF!,2,FALSE)</f>
        <v>#REF!</v>
      </c>
      <c r="E4582" s="172" t="str">
        <f>IFERROR(VLOOKUP(C4582,[1]MASTER!C:F,4,FALSE),"")</f>
        <v/>
      </c>
      <c r="F4582" s="172" t="str">
        <f>IFERROR(VLOOKUP(C4582,[1]MASTER!C:F,3,FALSE),"")</f>
        <v/>
      </c>
      <c r="G4582" s="175" t="str">
        <f>IFERROR(LOOKUP(C4582,[1]MASTER!C:C,[1]MASTER!B:B),"")</f>
        <v/>
      </c>
      <c r="H4582" s="176" t="str">
        <f>IFERROR(VLOOKUP(C4582,[1]MASTER!C:G,5,FALSE),"")</f>
        <v/>
      </c>
    </row>
    <row r="4583" spans="1:8" ht="15.75">
      <c r="A4583" s="52"/>
      <c r="B4583" s="233"/>
      <c r="D4583" s="55" t="e">
        <f>VLOOKUP(C4583,#REF!,2,FALSE)</f>
        <v>#REF!</v>
      </c>
      <c r="E4583" s="172" t="str">
        <f>IFERROR(VLOOKUP(C4583,[1]MASTER!C:F,4,FALSE),"")</f>
        <v/>
      </c>
      <c r="F4583" s="172" t="str">
        <f>IFERROR(VLOOKUP(C4583,[1]MASTER!C:F,3,FALSE),"")</f>
        <v/>
      </c>
      <c r="G4583" s="175" t="str">
        <f>IFERROR(LOOKUP(C4583,[1]MASTER!C:C,[1]MASTER!B:B),"")</f>
        <v/>
      </c>
      <c r="H4583" s="176" t="str">
        <f>IFERROR(VLOOKUP(C4583,[1]MASTER!C:G,5,FALSE),"")</f>
        <v/>
      </c>
    </row>
    <row r="4584" spans="1:8" ht="15.75">
      <c r="A4584" s="109"/>
      <c r="B4584" s="120"/>
      <c r="D4584" s="55" t="e">
        <f>VLOOKUP(C4584,#REF!,2,FALSE)</f>
        <v>#REF!</v>
      </c>
      <c r="E4584" s="172" t="str">
        <f>IFERROR(VLOOKUP(C4584,[1]MASTER!C:F,4,FALSE),"")</f>
        <v/>
      </c>
      <c r="F4584" s="172" t="str">
        <f>IFERROR(VLOOKUP(C4584,[1]MASTER!C:F,3,FALSE),"")</f>
        <v/>
      </c>
      <c r="G4584" s="175" t="str">
        <f>IFERROR(LOOKUP(C4584,[1]MASTER!C:C,[1]MASTER!B:B),"")</f>
        <v/>
      </c>
      <c r="H4584" s="176" t="str">
        <f>IFERROR(VLOOKUP(C4584,[1]MASTER!C:G,5,FALSE),"")</f>
        <v/>
      </c>
    </row>
    <row r="4585" spans="1:8" ht="15.75">
      <c r="A4585" s="52"/>
      <c r="B4585" s="233"/>
      <c r="D4585" s="55" t="e">
        <f>VLOOKUP(C4585,#REF!,2,FALSE)</f>
        <v>#REF!</v>
      </c>
      <c r="E4585" s="172" t="str">
        <f>IFERROR(VLOOKUP(C4585,[1]MASTER!C:F,4,FALSE),"")</f>
        <v/>
      </c>
      <c r="F4585" s="172" t="str">
        <f>IFERROR(VLOOKUP(C4585,[1]MASTER!C:F,3,FALSE),"")</f>
        <v/>
      </c>
      <c r="G4585" s="175" t="str">
        <f>IFERROR(LOOKUP(C4585,[1]MASTER!C:C,[1]MASTER!B:B),"")</f>
        <v/>
      </c>
      <c r="H4585" s="176" t="str">
        <f>IFERROR(VLOOKUP(C4585,[1]MASTER!C:G,5,FALSE),"")</f>
        <v/>
      </c>
    </row>
    <row r="4586" spans="1:8" ht="15.75">
      <c r="A4586" s="109"/>
      <c r="B4586" s="120"/>
      <c r="D4586" s="55" t="e">
        <f>VLOOKUP(C4586,#REF!,2,FALSE)</f>
        <v>#REF!</v>
      </c>
      <c r="E4586" s="172" t="str">
        <f>IFERROR(VLOOKUP(C4586,[1]MASTER!C:F,4,FALSE),"")</f>
        <v/>
      </c>
      <c r="F4586" s="172" t="str">
        <f>IFERROR(VLOOKUP(C4586,[1]MASTER!C:F,3,FALSE),"")</f>
        <v/>
      </c>
      <c r="G4586" s="175" t="str">
        <f>IFERROR(LOOKUP(C4586,[1]MASTER!C:C,[1]MASTER!B:B),"")</f>
        <v/>
      </c>
      <c r="H4586" s="176" t="str">
        <f>IFERROR(VLOOKUP(C4586,[1]MASTER!C:G,5,FALSE),"")</f>
        <v/>
      </c>
    </row>
    <row r="4587" spans="1:8" ht="15.75">
      <c r="A4587" s="52"/>
      <c r="B4587" s="233"/>
      <c r="D4587" s="55" t="e">
        <f>VLOOKUP(C4587,#REF!,2,FALSE)</f>
        <v>#REF!</v>
      </c>
      <c r="E4587" s="172" t="str">
        <f>IFERROR(VLOOKUP(C4587,[1]MASTER!C:F,4,FALSE),"")</f>
        <v/>
      </c>
      <c r="F4587" s="172" t="str">
        <f>IFERROR(VLOOKUP(C4587,[1]MASTER!C:F,3,FALSE),"")</f>
        <v/>
      </c>
      <c r="G4587" s="175" t="str">
        <f>IFERROR(LOOKUP(C4587,[1]MASTER!C:C,[1]MASTER!B:B),"")</f>
        <v/>
      </c>
      <c r="H4587" s="176" t="str">
        <f>IFERROR(VLOOKUP(C4587,[1]MASTER!C:G,5,FALSE),"")</f>
        <v/>
      </c>
    </row>
    <row r="4588" spans="1:8" ht="15.75">
      <c r="A4588" s="109"/>
      <c r="B4588" s="120"/>
      <c r="D4588" s="55" t="e">
        <f>VLOOKUP(C4588,#REF!,2,FALSE)</f>
        <v>#REF!</v>
      </c>
      <c r="E4588" s="172" t="str">
        <f>IFERROR(VLOOKUP(C4588,[1]MASTER!C:F,4,FALSE),"")</f>
        <v/>
      </c>
      <c r="F4588" s="172" t="str">
        <f>IFERROR(VLOOKUP(C4588,[1]MASTER!C:F,3,FALSE),"")</f>
        <v/>
      </c>
      <c r="G4588" s="175" t="str">
        <f>IFERROR(LOOKUP(C4588,[1]MASTER!C:C,[1]MASTER!B:B),"")</f>
        <v/>
      </c>
      <c r="H4588" s="176" t="str">
        <f>IFERROR(VLOOKUP(C4588,[1]MASTER!C:G,5,FALSE),"")</f>
        <v/>
      </c>
    </row>
    <row r="4589" spans="1:8" ht="15.75">
      <c r="A4589" s="52"/>
      <c r="B4589" s="233"/>
      <c r="D4589" s="55" t="e">
        <f>VLOOKUP(C4589,#REF!,2,FALSE)</f>
        <v>#REF!</v>
      </c>
      <c r="E4589" s="172" t="str">
        <f>IFERROR(VLOOKUP(C4589,[1]MASTER!C:F,4,FALSE),"")</f>
        <v/>
      </c>
      <c r="F4589" s="172" t="str">
        <f>IFERROR(VLOOKUP(C4589,[1]MASTER!C:F,3,FALSE),"")</f>
        <v/>
      </c>
      <c r="G4589" s="175" t="str">
        <f>IFERROR(LOOKUP(C4589,[1]MASTER!C:C,[1]MASTER!B:B),"")</f>
        <v/>
      </c>
      <c r="H4589" s="176" t="str">
        <f>IFERROR(VLOOKUP(C4589,[1]MASTER!C:G,5,FALSE),"")</f>
        <v/>
      </c>
    </row>
    <row r="4590" spans="1:8" ht="15.75">
      <c r="A4590" s="109"/>
      <c r="B4590" s="120"/>
      <c r="D4590" s="55" t="e">
        <f>VLOOKUP(C4590,#REF!,2,FALSE)</f>
        <v>#REF!</v>
      </c>
      <c r="E4590" s="172" t="str">
        <f>IFERROR(VLOOKUP(C4590,[1]MASTER!C:F,4,FALSE),"")</f>
        <v/>
      </c>
      <c r="F4590" s="172" t="str">
        <f>IFERROR(VLOOKUP(C4590,[1]MASTER!C:F,3,FALSE),"")</f>
        <v/>
      </c>
      <c r="G4590" s="175" t="str">
        <f>IFERROR(LOOKUP(C4590,[1]MASTER!C:C,[1]MASTER!B:B),"")</f>
        <v/>
      </c>
      <c r="H4590" s="176" t="str">
        <f>IFERROR(VLOOKUP(C4590,[1]MASTER!C:G,5,FALSE),"")</f>
        <v/>
      </c>
    </row>
    <row r="4591" spans="1:8" ht="15.75">
      <c r="A4591" s="52"/>
      <c r="B4591" s="233"/>
      <c r="D4591" s="55" t="e">
        <f>VLOOKUP(C4591,#REF!,2,FALSE)</f>
        <v>#REF!</v>
      </c>
      <c r="E4591" s="172" t="str">
        <f>IFERROR(VLOOKUP(C4591,[1]MASTER!C:F,4,FALSE),"")</f>
        <v/>
      </c>
      <c r="F4591" s="172" t="str">
        <f>IFERROR(VLOOKUP(C4591,[1]MASTER!C:F,3,FALSE),"")</f>
        <v/>
      </c>
      <c r="G4591" s="175" t="str">
        <f>IFERROR(LOOKUP(C4591,[1]MASTER!C:C,[1]MASTER!B:B),"")</f>
        <v/>
      </c>
      <c r="H4591" s="176" t="str">
        <f>IFERROR(VLOOKUP(C4591,[1]MASTER!C:G,5,FALSE),"")</f>
        <v/>
      </c>
    </row>
    <row r="4592" spans="1:8" ht="15.75">
      <c r="A4592" s="109"/>
      <c r="B4592" s="120"/>
      <c r="D4592" s="55" t="e">
        <f>VLOOKUP(C4592,#REF!,2,FALSE)</f>
        <v>#REF!</v>
      </c>
      <c r="E4592" s="172" t="str">
        <f>IFERROR(VLOOKUP(C4592,[1]MASTER!C:F,4,FALSE),"")</f>
        <v/>
      </c>
      <c r="F4592" s="172" t="str">
        <f>IFERROR(VLOOKUP(C4592,[1]MASTER!C:F,3,FALSE),"")</f>
        <v/>
      </c>
      <c r="G4592" s="175" t="str">
        <f>IFERROR(LOOKUP(C4592,[1]MASTER!C:C,[1]MASTER!B:B),"")</f>
        <v/>
      </c>
      <c r="H4592" s="176" t="str">
        <f>IFERROR(VLOOKUP(C4592,[1]MASTER!C:G,5,FALSE),"")</f>
        <v/>
      </c>
    </row>
    <row r="4593" spans="1:8" ht="15.75">
      <c r="A4593" s="52"/>
      <c r="B4593" s="233"/>
      <c r="D4593" s="55" t="e">
        <f>VLOOKUP(C4593,#REF!,2,FALSE)</f>
        <v>#REF!</v>
      </c>
      <c r="E4593" s="172" t="str">
        <f>IFERROR(VLOOKUP(C4593,[1]MASTER!C:F,4,FALSE),"")</f>
        <v/>
      </c>
      <c r="F4593" s="172" t="str">
        <f>IFERROR(VLOOKUP(C4593,[1]MASTER!C:F,3,FALSE),"")</f>
        <v/>
      </c>
      <c r="G4593" s="175" t="str">
        <f>IFERROR(LOOKUP(C4593,[1]MASTER!C:C,[1]MASTER!B:B),"")</f>
        <v/>
      </c>
      <c r="H4593" s="176" t="str">
        <f>IFERROR(VLOOKUP(C4593,[1]MASTER!C:G,5,FALSE),"")</f>
        <v/>
      </c>
    </row>
    <row r="4594" spans="1:8" ht="15.75">
      <c r="A4594" s="109"/>
      <c r="B4594" s="120"/>
      <c r="D4594" s="55" t="e">
        <f>VLOOKUP(C4594,#REF!,2,FALSE)</f>
        <v>#REF!</v>
      </c>
      <c r="E4594" s="172" t="str">
        <f>IFERROR(VLOOKUP(C4594,[1]MASTER!C:F,4,FALSE),"")</f>
        <v/>
      </c>
      <c r="F4594" s="172" t="str">
        <f>IFERROR(VLOOKUP(C4594,[1]MASTER!C:F,3,FALSE),"")</f>
        <v/>
      </c>
      <c r="G4594" s="175" t="str">
        <f>IFERROR(LOOKUP(C4594,[1]MASTER!C:C,[1]MASTER!B:B),"")</f>
        <v/>
      </c>
      <c r="H4594" s="176" t="str">
        <f>IFERROR(VLOOKUP(C4594,[1]MASTER!C:G,5,FALSE),"")</f>
        <v/>
      </c>
    </row>
    <row r="4595" spans="1:8" ht="15.75">
      <c r="A4595" s="52"/>
      <c r="B4595" s="233"/>
      <c r="D4595" s="55" t="e">
        <f>VLOOKUP(C4595,#REF!,2,FALSE)</f>
        <v>#REF!</v>
      </c>
      <c r="E4595" s="172" t="str">
        <f>IFERROR(VLOOKUP(C4595,[1]MASTER!C:F,4,FALSE),"")</f>
        <v/>
      </c>
      <c r="F4595" s="172" t="str">
        <f>IFERROR(VLOOKUP(C4595,[1]MASTER!C:F,3,FALSE),"")</f>
        <v/>
      </c>
      <c r="G4595" s="175" t="str">
        <f>IFERROR(LOOKUP(C4595,[1]MASTER!C:C,[1]MASTER!B:B),"")</f>
        <v/>
      </c>
      <c r="H4595" s="176" t="str">
        <f>IFERROR(VLOOKUP(C4595,[1]MASTER!C:G,5,FALSE),"")</f>
        <v/>
      </c>
    </row>
    <row r="4596" spans="1:8" ht="15.75">
      <c r="A4596" s="109"/>
      <c r="B4596" s="120"/>
      <c r="D4596" s="55" t="e">
        <f>VLOOKUP(C4596,#REF!,2,FALSE)</f>
        <v>#REF!</v>
      </c>
      <c r="E4596" s="172" t="str">
        <f>IFERROR(VLOOKUP(C4596,[1]MASTER!C:F,4,FALSE),"")</f>
        <v/>
      </c>
      <c r="F4596" s="172" t="str">
        <f>IFERROR(VLOOKUP(C4596,[1]MASTER!C:F,3,FALSE),"")</f>
        <v/>
      </c>
      <c r="G4596" s="175" t="str">
        <f>IFERROR(LOOKUP(C4596,[1]MASTER!C:C,[1]MASTER!B:B),"")</f>
        <v/>
      </c>
      <c r="H4596" s="176" t="str">
        <f>IFERROR(VLOOKUP(C4596,[1]MASTER!C:G,5,FALSE),"")</f>
        <v/>
      </c>
    </row>
    <row r="4597" spans="1:8" ht="15.75">
      <c r="A4597" s="52"/>
      <c r="B4597" s="233"/>
      <c r="D4597" s="55" t="e">
        <f>VLOOKUP(C4597,#REF!,2,FALSE)</f>
        <v>#REF!</v>
      </c>
      <c r="E4597" s="172" t="str">
        <f>IFERROR(VLOOKUP(C4597,[1]MASTER!C:F,4,FALSE),"")</f>
        <v/>
      </c>
      <c r="F4597" s="172" t="str">
        <f>IFERROR(VLOOKUP(C4597,[1]MASTER!C:F,3,FALSE),"")</f>
        <v/>
      </c>
      <c r="G4597" s="175" t="str">
        <f>IFERROR(LOOKUP(C4597,[1]MASTER!C:C,[1]MASTER!B:B),"")</f>
        <v/>
      </c>
      <c r="H4597" s="176" t="str">
        <f>IFERROR(VLOOKUP(C4597,[1]MASTER!C:G,5,FALSE),"")</f>
        <v/>
      </c>
    </row>
    <row r="4598" spans="1:8" ht="15.75">
      <c r="A4598" s="109"/>
      <c r="B4598" s="120"/>
      <c r="D4598" s="55" t="e">
        <f>VLOOKUP(C4598,#REF!,2,FALSE)</f>
        <v>#REF!</v>
      </c>
      <c r="E4598" s="172" t="str">
        <f>IFERROR(VLOOKUP(C4598,[1]MASTER!C:F,4,FALSE),"")</f>
        <v/>
      </c>
      <c r="F4598" s="172" t="str">
        <f>IFERROR(VLOOKUP(C4598,[1]MASTER!C:F,3,FALSE),"")</f>
        <v/>
      </c>
      <c r="G4598" s="175" t="str">
        <f>IFERROR(LOOKUP(C4598,[1]MASTER!C:C,[1]MASTER!B:B),"")</f>
        <v/>
      </c>
      <c r="H4598" s="176" t="str">
        <f>IFERROR(VLOOKUP(C4598,[1]MASTER!C:G,5,FALSE),"")</f>
        <v/>
      </c>
    </row>
    <row r="4599" spans="1:8" ht="15.75">
      <c r="A4599" s="52"/>
      <c r="B4599" s="233"/>
      <c r="D4599" s="55" t="e">
        <f>VLOOKUP(C4599,#REF!,2,FALSE)</f>
        <v>#REF!</v>
      </c>
      <c r="E4599" s="172" t="str">
        <f>IFERROR(VLOOKUP(C4599,[1]MASTER!C:F,4,FALSE),"")</f>
        <v/>
      </c>
      <c r="F4599" s="172" t="str">
        <f>IFERROR(VLOOKUP(C4599,[1]MASTER!C:F,3,FALSE),"")</f>
        <v/>
      </c>
      <c r="G4599" s="175" t="str">
        <f>IFERROR(LOOKUP(C4599,[1]MASTER!C:C,[1]MASTER!B:B),"")</f>
        <v/>
      </c>
      <c r="H4599" s="176" t="str">
        <f>IFERROR(VLOOKUP(C4599,[1]MASTER!C:G,5,FALSE),"")</f>
        <v/>
      </c>
    </row>
    <row r="4600" spans="1:8" ht="15.75">
      <c r="A4600" s="109"/>
      <c r="B4600" s="120"/>
      <c r="D4600" s="55" t="e">
        <f>VLOOKUP(C4600,#REF!,2,FALSE)</f>
        <v>#REF!</v>
      </c>
      <c r="E4600" s="172" t="str">
        <f>IFERROR(VLOOKUP(C4600,[1]MASTER!C:F,4,FALSE),"")</f>
        <v/>
      </c>
      <c r="F4600" s="172" t="str">
        <f>IFERROR(VLOOKUP(C4600,[1]MASTER!C:F,3,FALSE),"")</f>
        <v/>
      </c>
      <c r="G4600" s="175" t="str">
        <f>IFERROR(LOOKUP(C4600,[1]MASTER!C:C,[1]MASTER!B:B),"")</f>
        <v/>
      </c>
      <c r="H4600" s="176" t="str">
        <f>IFERROR(VLOOKUP(C4600,[1]MASTER!C:G,5,FALSE),"")</f>
        <v/>
      </c>
    </row>
    <row r="4601" spans="1:8" ht="15.75">
      <c r="A4601" s="52"/>
      <c r="B4601" s="233"/>
      <c r="D4601" s="55" t="e">
        <f>VLOOKUP(C4601,#REF!,2,FALSE)</f>
        <v>#REF!</v>
      </c>
      <c r="E4601" s="172" t="str">
        <f>IFERROR(VLOOKUP(C4601,[1]MASTER!C:F,4,FALSE),"")</f>
        <v/>
      </c>
      <c r="F4601" s="172" t="str">
        <f>IFERROR(VLOOKUP(C4601,[1]MASTER!C:F,3,FALSE),"")</f>
        <v/>
      </c>
      <c r="G4601" s="175" t="str">
        <f>IFERROR(LOOKUP(C4601,[1]MASTER!C:C,[1]MASTER!B:B),"")</f>
        <v/>
      </c>
      <c r="H4601" s="176" t="str">
        <f>IFERROR(VLOOKUP(C4601,[1]MASTER!C:G,5,FALSE),"")</f>
        <v/>
      </c>
    </row>
    <row r="4602" spans="1:8" ht="15.75">
      <c r="A4602" s="109"/>
      <c r="B4602" s="120"/>
      <c r="D4602" s="55" t="e">
        <f>VLOOKUP(C4602,#REF!,2,FALSE)</f>
        <v>#REF!</v>
      </c>
      <c r="E4602" s="172" t="str">
        <f>IFERROR(VLOOKUP(C4602,[1]MASTER!C:F,4,FALSE),"")</f>
        <v/>
      </c>
      <c r="F4602" s="172" t="str">
        <f>IFERROR(VLOOKUP(C4602,[1]MASTER!C:F,3,FALSE),"")</f>
        <v/>
      </c>
      <c r="G4602" s="175" t="str">
        <f>IFERROR(LOOKUP(C4602,[1]MASTER!C:C,[1]MASTER!B:B),"")</f>
        <v/>
      </c>
      <c r="H4602" s="176" t="str">
        <f>IFERROR(VLOOKUP(C4602,[1]MASTER!C:G,5,FALSE),"")</f>
        <v/>
      </c>
    </row>
    <row r="4603" spans="1:8" ht="15.75">
      <c r="A4603" s="52"/>
      <c r="B4603" s="233"/>
      <c r="D4603" s="55" t="e">
        <f>VLOOKUP(C4603,#REF!,2,FALSE)</f>
        <v>#REF!</v>
      </c>
      <c r="E4603" s="172" t="str">
        <f>IFERROR(VLOOKUP(C4603,[1]MASTER!C:F,4,FALSE),"")</f>
        <v/>
      </c>
      <c r="F4603" s="172" t="str">
        <f>IFERROR(VLOOKUP(C4603,[1]MASTER!C:F,3,FALSE),"")</f>
        <v/>
      </c>
      <c r="G4603" s="175" t="str">
        <f>IFERROR(LOOKUP(C4603,[1]MASTER!C:C,[1]MASTER!B:B),"")</f>
        <v/>
      </c>
      <c r="H4603" s="176" t="str">
        <f>IFERROR(VLOOKUP(C4603,[1]MASTER!C:G,5,FALSE),"")</f>
        <v/>
      </c>
    </row>
    <row r="4604" spans="1:8" ht="15.75">
      <c r="A4604" s="109"/>
      <c r="B4604" s="120"/>
      <c r="D4604" s="55" t="e">
        <f>VLOOKUP(C4604,#REF!,2,FALSE)</f>
        <v>#REF!</v>
      </c>
      <c r="E4604" s="172" t="str">
        <f>IFERROR(VLOOKUP(C4604,[1]MASTER!C:F,4,FALSE),"")</f>
        <v/>
      </c>
      <c r="F4604" s="172" t="str">
        <f>IFERROR(VLOOKUP(C4604,[1]MASTER!C:F,3,FALSE),"")</f>
        <v/>
      </c>
      <c r="G4604" s="175" t="str">
        <f>IFERROR(LOOKUP(C4604,[1]MASTER!C:C,[1]MASTER!B:B),"")</f>
        <v/>
      </c>
      <c r="H4604" s="176" t="str">
        <f>IFERROR(VLOOKUP(C4604,[1]MASTER!C:G,5,FALSE),"")</f>
        <v/>
      </c>
    </row>
    <row r="4605" spans="1:8" ht="15.75">
      <c r="A4605" s="52"/>
      <c r="B4605" s="233"/>
      <c r="D4605" s="55" t="e">
        <f>VLOOKUP(C4605,#REF!,2,FALSE)</f>
        <v>#REF!</v>
      </c>
      <c r="E4605" s="172" t="str">
        <f>IFERROR(VLOOKUP(C4605,[1]MASTER!C:F,4,FALSE),"")</f>
        <v/>
      </c>
      <c r="F4605" s="172" t="str">
        <f>IFERROR(VLOOKUP(C4605,[1]MASTER!C:F,3,FALSE),"")</f>
        <v/>
      </c>
      <c r="G4605" s="175" t="str">
        <f>IFERROR(LOOKUP(C4605,[1]MASTER!C:C,[1]MASTER!B:B),"")</f>
        <v/>
      </c>
      <c r="H4605" s="176" t="str">
        <f>IFERROR(VLOOKUP(C4605,[1]MASTER!C:G,5,FALSE),"")</f>
        <v/>
      </c>
    </row>
    <row r="4606" spans="1:8" ht="15.75">
      <c r="A4606" s="109"/>
      <c r="B4606" s="120"/>
      <c r="D4606" s="55" t="e">
        <f>VLOOKUP(C4606,#REF!,2,FALSE)</f>
        <v>#REF!</v>
      </c>
      <c r="E4606" s="172" t="str">
        <f>IFERROR(VLOOKUP(C4606,[1]MASTER!C:F,4,FALSE),"")</f>
        <v/>
      </c>
      <c r="F4606" s="172" t="str">
        <f>IFERROR(VLOOKUP(C4606,[1]MASTER!C:F,3,FALSE),"")</f>
        <v/>
      </c>
      <c r="G4606" s="175" t="str">
        <f>IFERROR(LOOKUP(C4606,[1]MASTER!C:C,[1]MASTER!B:B),"")</f>
        <v/>
      </c>
      <c r="H4606" s="176" t="str">
        <f>IFERROR(VLOOKUP(C4606,[1]MASTER!C:G,5,FALSE),"")</f>
        <v/>
      </c>
    </row>
    <row r="4607" spans="1:8" ht="15.75">
      <c r="A4607" s="52"/>
      <c r="B4607" s="233"/>
      <c r="D4607" s="55" t="e">
        <f>VLOOKUP(C4607,#REF!,2,FALSE)</f>
        <v>#REF!</v>
      </c>
      <c r="E4607" s="172" t="str">
        <f>IFERROR(VLOOKUP(C4607,[1]MASTER!C:F,4,FALSE),"")</f>
        <v/>
      </c>
      <c r="F4607" s="172" t="str">
        <f>IFERROR(VLOOKUP(C4607,[1]MASTER!C:F,3,FALSE),"")</f>
        <v/>
      </c>
      <c r="G4607" s="175" t="str">
        <f>IFERROR(LOOKUP(C4607,[1]MASTER!C:C,[1]MASTER!B:B),"")</f>
        <v/>
      </c>
      <c r="H4607" s="176" t="str">
        <f>IFERROR(VLOOKUP(C4607,[1]MASTER!C:G,5,FALSE),"")</f>
        <v/>
      </c>
    </row>
    <row r="4608" spans="1:8" ht="15.75">
      <c r="A4608" s="109"/>
      <c r="B4608" s="120"/>
      <c r="D4608" s="55" t="e">
        <f>VLOOKUP(C4608,#REF!,2,FALSE)</f>
        <v>#REF!</v>
      </c>
      <c r="E4608" s="172" t="str">
        <f>IFERROR(VLOOKUP(C4608,[1]MASTER!C:F,4,FALSE),"")</f>
        <v/>
      </c>
      <c r="F4608" s="172" t="str">
        <f>IFERROR(VLOOKUP(C4608,[1]MASTER!C:F,3,FALSE),"")</f>
        <v/>
      </c>
      <c r="G4608" s="175" t="str">
        <f>IFERROR(LOOKUP(C4608,[1]MASTER!C:C,[1]MASTER!B:B),"")</f>
        <v/>
      </c>
      <c r="H4608" s="176" t="str">
        <f>IFERROR(VLOOKUP(C4608,[1]MASTER!C:G,5,FALSE),"")</f>
        <v/>
      </c>
    </row>
    <row r="4609" spans="1:8" ht="15.75">
      <c r="A4609" s="52"/>
      <c r="B4609" s="233"/>
      <c r="D4609" s="55" t="e">
        <f>VLOOKUP(C4609,#REF!,2,FALSE)</f>
        <v>#REF!</v>
      </c>
      <c r="E4609" s="172" t="str">
        <f>IFERROR(VLOOKUP(C4609,[1]MASTER!C:F,4,FALSE),"")</f>
        <v/>
      </c>
      <c r="F4609" s="172" t="str">
        <f>IFERROR(VLOOKUP(C4609,[1]MASTER!C:F,3,FALSE),"")</f>
        <v/>
      </c>
      <c r="G4609" s="175" t="str">
        <f>IFERROR(LOOKUP(C4609,[1]MASTER!C:C,[1]MASTER!B:B),"")</f>
        <v/>
      </c>
      <c r="H4609" s="176" t="str">
        <f>IFERROR(VLOOKUP(C4609,[1]MASTER!C:G,5,FALSE),"")</f>
        <v/>
      </c>
    </row>
    <row r="4610" spans="1:8" ht="15.75">
      <c r="A4610" s="109"/>
      <c r="B4610" s="120"/>
      <c r="D4610" s="55" t="e">
        <f>VLOOKUP(C4610,#REF!,2,FALSE)</f>
        <v>#REF!</v>
      </c>
      <c r="E4610" s="172" t="str">
        <f>IFERROR(VLOOKUP(C4610,[1]MASTER!C:F,4,FALSE),"")</f>
        <v/>
      </c>
      <c r="F4610" s="172" t="str">
        <f>IFERROR(VLOOKUP(C4610,[1]MASTER!C:F,3,FALSE),"")</f>
        <v/>
      </c>
      <c r="G4610" s="175" t="str">
        <f>IFERROR(LOOKUP(C4610,[1]MASTER!C:C,[1]MASTER!B:B),"")</f>
        <v/>
      </c>
      <c r="H4610" s="176" t="str">
        <f>IFERROR(VLOOKUP(C4610,[1]MASTER!C:G,5,FALSE),"")</f>
        <v/>
      </c>
    </row>
    <row r="4611" spans="1:8" ht="15.75">
      <c r="A4611" s="52"/>
      <c r="B4611" s="233"/>
      <c r="D4611" s="55" t="e">
        <f>VLOOKUP(C4611,#REF!,2,FALSE)</f>
        <v>#REF!</v>
      </c>
      <c r="E4611" s="172" t="str">
        <f>IFERROR(VLOOKUP(C4611,[1]MASTER!C:F,4,FALSE),"")</f>
        <v/>
      </c>
      <c r="F4611" s="172" t="str">
        <f>IFERROR(VLOOKUP(C4611,[1]MASTER!C:F,3,FALSE),"")</f>
        <v/>
      </c>
      <c r="G4611" s="175" t="str">
        <f>IFERROR(LOOKUP(C4611,[1]MASTER!C:C,[1]MASTER!B:B),"")</f>
        <v/>
      </c>
      <c r="H4611" s="176" t="str">
        <f>IFERROR(VLOOKUP(C4611,[1]MASTER!C:G,5,FALSE),"")</f>
        <v/>
      </c>
    </row>
    <row r="4612" spans="1:8" ht="15.75">
      <c r="A4612" s="109"/>
      <c r="B4612" s="120"/>
      <c r="D4612" s="55" t="e">
        <f>VLOOKUP(C4612,#REF!,2,FALSE)</f>
        <v>#REF!</v>
      </c>
      <c r="E4612" s="172" t="str">
        <f>IFERROR(VLOOKUP(C4612,[1]MASTER!C:F,4,FALSE),"")</f>
        <v/>
      </c>
      <c r="F4612" s="172" t="str">
        <f>IFERROR(VLOOKUP(C4612,[1]MASTER!C:F,3,FALSE),"")</f>
        <v/>
      </c>
      <c r="G4612" s="175" t="str">
        <f>IFERROR(LOOKUP(C4612,[1]MASTER!C:C,[1]MASTER!B:B),"")</f>
        <v/>
      </c>
      <c r="H4612" s="176" t="str">
        <f>IFERROR(VLOOKUP(C4612,[1]MASTER!C:G,5,FALSE),"")</f>
        <v/>
      </c>
    </row>
    <row r="4613" spans="1:8" ht="15.75">
      <c r="A4613" s="52"/>
      <c r="B4613" s="233"/>
      <c r="D4613" s="55" t="e">
        <f>VLOOKUP(C4613,#REF!,2,FALSE)</f>
        <v>#REF!</v>
      </c>
      <c r="E4613" s="172" t="str">
        <f>IFERROR(VLOOKUP(C4613,[1]MASTER!C:F,4,FALSE),"")</f>
        <v/>
      </c>
      <c r="F4613" s="172" t="str">
        <f>IFERROR(VLOOKUP(C4613,[1]MASTER!C:F,3,FALSE),"")</f>
        <v/>
      </c>
      <c r="G4613" s="175" t="str">
        <f>IFERROR(LOOKUP(C4613,[1]MASTER!C:C,[1]MASTER!B:B),"")</f>
        <v/>
      </c>
      <c r="H4613" s="176" t="str">
        <f>IFERROR(VLOOKUP(C4613,[1]MASTER!C:G,5,FALSE),"")</f>
        <v/>
      </c>
    </row>
    <row r="4614" spans="1:8" ht="15.75">
      <c r="A4614" s="109"/>
      <c r="B4614" s="120"/>
      <c r="D4614" s="55" t="e">
        <f>VLOOKUP(C4614,#REF!,2,FALSE)</f>
        <v>#REF!</v>
      </c>
      <c r="E4614" s="172" t="str">
        <f>IFERROR(VLOOKUP(C4614,[1]MASTER!C:F,4,FALSE),"")</f>
        <v/>
      </c>
      <c r="F4614" s="172" t="str">
        <f>IFERROR(VLOOKUP(C4614,[1]MASTER!C:F,3,FALSE),"")</f>
        <v/>
      </c>
      <c r="G4614" s="175" t="str">
        <f>IFERROR(LOOKUP(C4614,[1]MASTER!C:C,[1]MASTER!B:B),"")</f>
        <v/>
      </c>
      <c r="H4614" s="176" t="str">
        <f>IFERROR(VLOOKUP(C4614,[1]MASTER!C:G,5,FALSE),"")</f>
        <v/>
      </c>
    </row>
    <row r="4615" spans="1:8" ht="15.75">
      <c r="A4615" s="52"/>
      <c r="B4615" s="233"/>
      <c r="D4615" s="55" t="e">
        <f>VLOOKUP(C4615,#REF!,2,FALSE)</f>
        <v>#REF!</v>
      </c>
      <c r="E4615" s="172" t="str">
        <f>IFERROR(VLOOKUP(C4615,[1]MASTER!C:F,4,FALSE),"")</f>
        <v/>
      </c>
      <c r="F4615" s="172" t="str">
        <f>IFERROR(VLOOKUP(C4615,[1]MASTER!C:F,3,FALSE),"")</f>
        <v/>
      </c>
      <c r="G4615" s="175" t="str">
        <f>IFERROR(LOOKUP(C4615,[1]MASTER!C:C,[1]MASTER!B:B),"")</f>
        <v/>
      </c>
      <c r="H4615" s="176" t="str">
        <f>IFERROR(VLOOKUP(C4615,[1]MASTER!C:G,5,FALSE),"")</f>
        <v/>
      </c>
    </row>
    <row r="4616" spans="1:8" ht="15.75">
      <c r="A4616" s="109"/>
      <c r="B4616" s="120"/>
      <c r="D4616" s="55" t="e">
        <f>VLOOKUP(C4616,#REF!,2,FALSE)</f>
        <v>#REF!</v>
      </c>
      <c r="E4616" s="172" t="str">
        <f>IFERROR(VLOOKUP(C4616,[1]MASTER!C:F,4,FALSE),"")</f>
        <v/>
      </c>
      <c r="F4616" s="172" t="str">
        <f>IFERROR(VLOOKUP(C4616,[1]MASTER!C:F,3,FALSE),"")</f>
        <v/>
      </c>
      <c r="G4616" s="175" t="str">
        <f>IFERROR(LOOKUP(C4616,[1]MASTER!C:C,[1]MASTER!B:B),"")</f>
        <v/>
      </c>
      <c r="H4616" s="176" t="str">
        <f>IFERROR(VLOOKUP(C4616,[1]MASTER!C:G,5,FALSE),"")</f>
        <v/>
      </c>
    </row>
    <row r="4617" spans="1:8" ht="15.75">
      <c r="A4617" s="52"/>
      <c r="B4617" s="233"/>
      <c r="D4617" s="55" t="e">
        <f>VLOOKUP(C4617,#REF!,2,FALSE)</f>
        <v>#REF!</v>
      </c>
      <c r="E4617" s="172" t="str">
        <f>IFERROR(VLOOKUP(C4617,[1]MASTER!C:F,4,FALSE),"")</f>
        <v/>
      </c>
      <c r="F4617" s="172" t="str">
        <f>IFERROR(VLOOKUP(C4617,[1]MASTER!C:F,3,FALSE),"")</f>
        <v/>
      </c>
      <c r="G4617" s="175" t="str">
        <f>IFERROR(LOOKUP(C4617,[1]MASTER!C:C,[1]MASTER!B:B),"")</f>
        <v/>
      </c>
      <c r="H4617" s="176" t="str">
        <f>IFERROR(VLOOKUP(C4617,[1]MASTER!C:G,5,FALSE),"")</f>
        <v/>
      </c>
    </row>
    <row r="4618" spans="1:8" ht="15.75">
      <c r="A4618" s="109"/>
      <c r="B4618" s="120"/>
      <c r="D4618" s="55" t="e">
        <f>VLOOKUP(C4618,#REF!,2,FALSE)</f>
        <v>#REF!</v>
      </c>
      <c r="E4618" s="172" t="str">
        <f>IFERROR(VLOOKUP(C4618,[1]MASTER!C:F,4,FALSE),"")</f>
        <v/>
      </c>
      <c r="F4618" s="172" t="str">
        <f>IFERROR(VLOOKUP(C4618,[1]MASTER!C:F,3,FALSE),"")</f>
        <v/>
      </c>
      <c r="G4618" s="175" t="str">
        <f>IFERROR(LOOKUP(C4618,[1]MASTER!C:C,[1]MASTER!B:B),"")</f>
        <v/>
      </c>
      <c r="H4618" s="176" t="str">
        <f>IFERROR(VLOOKUP(C4618,[1]MASTER!C:G,5,FALSE),"")</f>
        <v/>
      </c>
    </row>
    <row r="4619" spans="1:8" ht="15.75">
      <c r="A4619" s="52"/>
      <c r="B4619" s="233"/>
      <c r="D4619" s="55" t="e">
        <f>VLOOKUP(C4619,#REF!,2,FALSE)</f>
        <v>#REF!</v>
      </c>
      <c r="E4619" s="172" t="str">
        <f>IFERROR(VLOOKUP(C4619,[1]MASTER!C:F,4,FALSE),"")</f>
        <v/>
      </c>
      <c r="F4619" s="172" t="str">
        <f>IFERROR(VLOOKUP(C4619,[1]MASTER!C:F,3,FALSE),"")</f>
        <v/>
      </c>
      <c r="G4619" s="175" t="str">
        <f>IFERROR(LOOKUP(C4619,[1]MASTER!C:C,[1]MASTER!B:B),"")</f>
        <v/>
      </c>
      <c r="H4619" s="176" t="str">
        <f>IFERROR(VLOOKUP(C4619,[1]MASTER!C:G,5,FALSE),"")</f>
        <v/>
      </c>
    </row>
    <row r="4620" spans="1:8" ht="15.75">
      <c r="A4620" s="109"/>
      <c r="B4620" s="120"/>
      <c r="D4620" s="55" t="e">
        <f>VLOOKUP(C4620,#REF!,2,FALSE)</f>
        <v>#REF!</v>
      </c>
      <c r="E4620" s="172" t="str">
        <f>IFERROR(VLOOKUP(C4620,[1]MASTER!C:F,4,FALSE),"")</f>
        <v/>
      </c>
      <c r="F4620" s="172" t="str">
        <f>IFERROR(VLOOKUP(C4620,[1]MASTER!C:F,3,FALSE),"")</f>
        <v/>
      </c>
      <c r="G4620" s="175" t="str">
        <f>IFERROR(LOOKUP(C4620,[1]MASTER!C:C,[1]MASTER!B:B),"")</f>
        <v/>
      </c>
      <c r="H4620" s="176" t="str">
        <f>IFERROR(VLOOKUP(C4620,[1]MASTER!C:G,5,FALSE),"")</f>
        <v/>
      </c>
    </row>
    <row r="4621" spans="1:8" ht="15.75">
      <c r="A4621" s="52"/>
      <c r="B4621" s="233"/>
      <c r="D4621" s="55" t="e">
        <f>VLOOKUP(C4621,#REF!,2,FALSE)</f>
        <v>#REF!</v>
      </c>
      <c r="E4621" s="172" t="str">
        <f>IFERROR(VLOOKUP(C4621,[1]MASTER!C:F,4,FALSE),"")</f>
        <v/>
      </c>
      <c r="F4621" s="172" t="str">
        <f>IFERROR(VLOOKUP(C4621,[1]MASTER!C:F,3,FALSE),"")</f>
        <v/>
      </c>
      <c r="G4621" s="175" t="str">
        <f>IFERROR(LOOKUP(C4621,[1]MASTER!C:C,[1]MASTER!B:B),"")</f>
        <v/>
      </c>
      <c r="H4621" s="176" t="str">
        <f>IFERROR(VLOOKUP(C4621,[1]MASTER!C:G,5,FALSE),"")</f>
        <v/>
      </c>
    </row>
    <row r="4622" spans="1:8" ht="15.75">
      <c r="A4622" s="109"/>
      <c r="B4622" s="120"/>
      <c r="D4622" s="55" t="e">
        <f>VLOOKUP(C4622,#REF!,2,FALSE)</f>
        <v>#REF!</v>
      </c>
      <c r="E4622" s="172" t="str">
        <f>IFERROR(VLOOKUP(C4622,[1]MASTER!C:F,4,FALSE),"")</f>
        <v/>
      </c>
      <c r="F4622" s="172" t="str">
        <f>IFERROR(VLOOKUP(C4622,[1]MASTER!C:F,3,FALSE),"")</f>
        <v/>
      </c>
      <c r="G4622" s="175" t="str">
        <f>IFERROR(LOOKUP(C4622,[1]MASTER!C:C,[1]MASTER!B:B),"")</f>
        <v/>
      </c>
      <c r="H4622" s="176" t="str">
        <f>IFERROR(VLOOKUP(C4622,[1]MASTER!C:G,5,FALSE),"")</f>
        <v/>
      </c>
    </row>
    <row r="4623" spans="1:8" ht="15.75">
      <c r="A4623" s="52"/>
      <c r="B4623" s="233"/>
      <c r="D4623" s="55" t="e">
        <f>VLOOKUP(C4623,#REF!,2,FALSE)</f>
        <v>#REF!</v>
      </c>
      <c r="E4623" s="172" t="str">
        <f>IFERROR(VLOOKUP(C4623,[1]MASTER!C:F,4,FALSE),"")</f>
        <v/>
      </c>
      <c r="F4623" s="172" t="str">
        <f>IFERROR(VLOOKUP(C4623,[1]MASTER!C:F,3,FALSE),"")</f>
        <v/>
      </c>
      <c r="G4623" s="175" t="str">
        <f>IFERROR(LOOKUP(C4623,[1]MASTER!C:C,[1]MASTER!B:B),"")</f>
        <v/>
      </c>
      <c r="H4623" s="176" t="str">
        <f>IFERROR(VLOOKUP(C4623,[1]MASTER!C:G,5,FALSE),"")</f>
        <v/>
      </c>
    </row>
    <row r="4624" spans="1:8" ht="15.75">
      <c r="A4624" s="109"/>
      <c r="B4624" s="120"/>
      <c r="D4624" s="55" t="e">
        <f>VLOOKUP(C4624,#REF!,2,FALSE)</f>
        <v>#REF!</v>
      </c>
      <c r="E4624" s="172" t="str">
        <f>IFERROR(VLOOKUP(C4624,[1]MASTER!C:F,4,FALSE),"")</f>
        <v/>
      </c>
      <c r="F4624" s="172" t="str">
        <f>IFERROR(VLOOKUP(C4624,[1]MASTER!C:F,3,FALSE),"")</f>
        <v/>
      </c>
      <c r="G4624" s="175" t="str">
        <f>IFERROR(LOOKUP(C4624,[1]MASTER!C:C,[1]MASTER!B:B),"")</f>
        <v/>
      </c>
      <c r="H4624" s="176" t="str">
        <f>IFERROR(VLOOKUP(C4624,[1]MASTER!C:G,5,FALSE),"")</f>
        <v/>
      </c>
    </row>
    <row r="4625" spans="1:8" ht="15.75">
      <c r="A4625" s="52"/>
      <c r="B4625" s="233"/>
      <c r="D4625" s="55" t="e">
        <f>VLOOKUP(C4625,#REF!,2,FALSE)</f>
        <v>#REF!</v>
      </c>
      <c r="E4625" s="172" t="str">
        <f>IFERROR(VLOOKUP(C4625,[1]MASTER!C:F,4,FALSE),"")</f>
        <v/>
      </c>
      <c r="F4625" s="172" t="str">
        <f>IFERROR(VLOOKUP(C4625,[1]MASTER!C:F,3,FALSE),"")</f>
        <v/>
      </c>
      <c r="G4625" s="175" t="str">
        <f>IFERROR(LOOKUP(C4625,[1]MASTER!C:C,[1]MASTER!B:B),"")</f>
        <v/>
      </c>
      <c r="H4625" s="176" t="str">
        <f>IFERROR(VLOOKUP(C4625,[1]MASTER!C:G,5,FALSE),"")</f>
        <v/>
      </c>
    </row>
    <row r="4626" spans="1:8" ht="15.75">
      <c r="A4626" s="109"/>
      <c r="B4626" s="120"/>
      <c r="D4626" s="55" t="e">
        <f>VLOOKUP(C4626,#REF!,2,FALSE)</f>
        <v>#REF!</v>
      </c>
      <c r="E4626" s="172" t="str">
        <f>IFERROR(VLOOKUP(C4626,[1]MASTER!C:F,4,FALSE),"")</f>
        <v/>
      </c>
      <c r="F4626" s="172" t="str">
        <f>IFERROR(VLOOKUP(C4626,[1]MASTER!C:F,3,FALSE),"")</f>
        <v/>
      </c>
      <c r="G4626" s="175" t="str">
        <f>IFERROR(LOOKUP(C4626,[1]MASTER!C:C,[1]MASTER!B:B),"")</f>
        <v/>
      </c>
      <c r="H4626" s="176" t="str">
        <f>IFERROR(VLOOKUP(C4626,[1]MASTER!C:G,5,FALSE),"")</f>
        <v/>
      </c>
    </row>
    <row r="4627" spans="1:8" ht="15.75">
      <c r="A4627" s="52"/>
      <c r="B4627" s="233"/>
      <c r="D4627" s="55" t="e">
        <f>VLOOKUP(C4627,#REF!,2,FALSE)</f>
        <v>#REF!</v>
      </c>
      <c r="E4627" s="172" t="str">
        <f>IFERROR(VLOOKUP(C4627,[1]MASTER!C:F,4,FALSE),"")</f>
        <v/>
      </c>
      <c r="F4627" s="172" t="str">
        <f>IFERROR(VLOOKUP(C4627,[1]MASTER!C:F,3,FALSE),"")</f>
        <v/>
      </c>
      <c r="G4627" s="175" t="str">
        <f>IFERROR(LOOKUP(C4627,[1]MASTER!C:C,[1]MASTER!B:B),"")</f>
        <v/>
      </c>
      <c r="H4627" s="176" t="str">
        <f>IFERROR(VLOOKUP(C4627,[1]MASTER!C:G,5,FALSE),"")</f>
        <v/>
      </c>
    </row>
    <row r="4628" spans="1:8" ht="15.75">
      <c r="A4628" s="109"/>
      <c r="B4628" s="120"/>
      <c r="D4628" s="55" t="e">
        <f>VLOOKUP(C4628,#REF!,2,FALSE)</f>
        <v>#REF!</v>
      </c>
      <c r="E4628" s="172" t="str">
        <f>IFERROR(VLOOKUP(C4628,[1]MASTER!C:F,4,FALSE),"")</f>
        <v/>
      </c>
      <c r="F4628" s="172" t="str">
        <f>IFERROR(VLOOKUP(C4628,[1]MASTER!C:F,3,FALSE),"")</f>
        <v/>
      </c>
      <c r="G4628" s="175" t="str">
        <f>IFERROR(LOOKUP(C4628,[1]MASTER!C:C,[1]MASTER!B:B),"")</f>
        <v/>
      </c>
      <c r="H4628" s="176" t="str">
        <f>IFERROR(VLOOKUP(C4628,[1]MASTER!C:G,5,FALSE),"")</f>
        <v/>
      </c>
    </row>
    <row r="4629" spans="1:8" ht="15.75">
      <c r="A4629" s="52"/>
      <c r="B4629" s="233"/>
      <c r="D4629" s="55" t="e">
        <f>VLOOKUP(C4629,#REF!,2,FALSE)</f>
        <v>#REF!</v>
      </c>
      <c r="E4629" s="172" t="str">
        <f>IFERROR(VLOOKUP(C4629,[1]MASTER!C:F,4,FALSE),"")</f>
        <v/>
      </c>
      <c r="F4629" s="172" t="str">
        <f>IFERROR(VLOOKUP(C4629,[1]MASTER!C:F,3,FALSE),"")</f>
        <v/>
      </c>
      <c r="G4629" s="175" t="str">
        <f>IFERROR(LOOKUP(C4629,[1]MASTER!C:C,[1]MASTER!B:B),"")</f>
        <v/>
      </c>
      <c r="H4629" s="176" t="str">
        <f>IFERROR(VLOOKUP(C4629,[1]MASTER!C:G,5,FALSE),"")</f>
        <v/>
      </c>
    </row>
    <row r="4630" spans="1:8" ht="15.75">
      <c r="A4630" s="109"/>
      <c r="B4630" s="120"/>
      <c r="D4630" s="55" t="e">
        <f>VLOOKUP(C4630,#REF!,2,FALSE)</f>
        <v>#REF!</v>
      </c>
      <c r="E4630" s="172" t="str">
        <f>IFERROR(VLOOKUP(C4630,[1]MASTER!C:F,4,FALSE),"")</f>
        <v/>
      </c>
      <c r="F4630" s="172" t="str">
        <f>IFERROR(VLOOKUP(C4630,[1]MASTER!C:F,3,FALSE),"")</f>
        <v/>
      </c>
      <c r="G4630" s="175" t="str">
        <f>IFERROR(LOOKUP(C4630,[1]MASTER!C:C,[1]MASTER!B:B),"")</f>
        <v/>
      </c>
      <c r="H4630" s="176" t="str">
        <f>IFERROR(VLOOKUP(C4630,[1]MASTER!C:G,5,FALSE),"")</f>
        <v/>
      </c>
    </row>
    <row r="4631" spans="1:8" ht="15.75">
      <c r="A4631" s="52"/>
      <c r="B4631" s="233"/>
      <c r="D4631" s="55" t="e">
        <f>VLOOKUP(C4631,#REF!,2,FALSE)</f>
        <v>#REF!</v>
      </c>
      <c r="E4631" s="172" t="str">
        <f>IFERROR(VLOOKUP(C4631,[1]MASTER!C:F,4,FALSE),"")</f>
        <v/>
      </c>
      <c r="F4631" s="172" t="str">
        <f>IFERROR(VLOOKUP(C4631,[1]MASTER!C:F,3,FALSE),"")</f>
        <v/>
      </c>
      <c r="G4631" s="175" t="str">
        <f>IFERROR(LOOKUP(C4631,[1]MASTER!C:C,[1]MASTER!B:B),"")</f>
        <v/>
      </c>
      <c r="H4631" s="176" t="str">
        <f>IFERROR(VLOOKUP(C4631,[1]MASTER!C:G,5,FALSE),"")</f>
        <v/>
      </c>
    </row>
    <row r="4632" spans="1:8" ht="15.75">
      <c r="A4632" s="109"/>
      <c r="B4632" s="120"/>
      <c r="D4632" s="55" t="e">
        <f>VLOOKUP(C4632,#REF!,2,FALSE)</f>
        <v>#REF!</v>
      </c>
      <c r="E4632" s="172" t="str">
        <f>IFERROR(VLOOKUP(C4632,[1]MASTER!C:F,4,FALSE),"")</f>
        <v/>
      </c>
      <c r="F4632" s="172" t="str">
        <f>IFERROR(VLOOKUP(C4632,[1]MASTER!C:F,3,FALSE),"")</f>
        <v/>
      </c>
      <c r="G4632" s="175" t="str">
        <f>IFERROR(LOOKUP(C4632,[1]MASTER!C:C,[1]MASTER!B:B),"")</f>
        <v/>
      </c>
      <c r="H4632" s="176" t="str">
        <f>IFERROR(VLOOKUP(C4632,[1]MASTER!C:G,5,FALSE),"")</f>
        <v/>
      </c>
    </row>
    <row r="4633" spans="1:8" ht="15.75">
      <c r="A4633" s="52"/>
      <c r="B4633" s="233"/>
      <c r="D4633" s="55" t="e">
        <f>VLOOKUP(C4633,#REF!,2,FALSE)</f>
        <v>#REF!</v>
      </c>
      <c r="E4633" s="172" t="str">
        <f>IFERROR(VLOOKUP(C4633,[1]MASTER!C:F,4,FALSE),"")</f>
        <v/>
      </c>
      <c r="F4633" s="172" t="str">
        <f>IFERROR(VLOOKUP(C4633,[1]MASTER!C:F,3,FALSE),"")</f>
        <v/>
      </c>
      <c r="G4633" s="175" t="str">
        <f>IFERROR(LOOKUP(C4633,[1]MASTER!C:C,[1]MASTER!B:B),"")</f>
        <v/>
      </c>
      <c r="H4633" s="176" t="str">
        <f>IFERROR(VLOOKUP(C4633,[1]MASTER!C:G,5,FALSE),"")</f>
        <v/>
      </c>
    </row>
    <row r="4634" spans="1:8" ht="15.75">
      <c r="A4634" s="109"/>
      <c r="B4634" s="120"/>
      <c r="D4634" s="55" t="e">
        <f>VLOOKUP(C4634,#REF!,2,FALSE)</f>
        <v>#REF!</v>
      </c>
      <c r="E4634" s="172" t="str">
        <f>IFERROR(VLOOKUP(C4634,[1]MASTER!C:F,4,FALSE),"")</f>
        <v/>
      </c>
      <c r="F4634" s="172" t="str">
        <f>IFERROR(VLOOKUP(C4634,[1]MASTER!C:F,3,FALSE),"")</f>
        <v/>
      </c>
      <c r="G4634" s="175" t="str">
        <f>IFERROR(LOOKUP(C4634,[1]MASTER!C:C,[1]MASTER!B:B),"")</f>
        <v/>
      </c>
      <c r="H4634" s="176" t="str">
        <f>IFERROR(VLOOKUP(C4634,[1]MASTER!C:G,5,FALSE),"")</f>
        <v/>
      </c>
    </row>
    <row r="4635" spans="1:8" ht="15.75">
      <c r="A4635" s="52"/>
      <c r="B4635" s="233"/>
      <c r="D4635" s="55" t="e">
        <f>VLOOKUP(C4635,#REF!,2,FALSE)</f>
        <v>#REF!</v>
      </c>
      <c r="E4635" s="172" t="str">
        <f>IFERROR(VLOOKUP(C4635,[1]MASTER!C:F,4,FALSE),"")</f>
        <v/>
      </c>
      <c r="F4635" s="172" t="str">
        <f>IFERROR(VLOOKUP(C4635,[1]MASTER!C:F,3,FALSE),"")</f>
        <v/>
      </c>
      <c r="G4635" s="175" t="str">
        <f>IFERROR(LOOKUP(C4635,[1]MASTER!C:C,[1]MASTER!B:B),"")</f>
        <v/>
      </c>
      <c r="H4635" s="176" t="str">
        <f>IFERROR(VLOOKUP(C4635,[1]MASTER!C:G,5,FALSE),"")</f>
        <v/>
      </c>
    </row>
    <row r="4636" spans="1:8" ht="15.75">
      <c r="A4636" s="109"/>
      <c r="B4636" s="120"/>
      <c r="D4636" s="55" t="e">
        <f>VLOOKUP(C4636,#REF!,2,FALSE)</f>
        <v>#REF!</v>
      </c>
      <c r="E4636" s="172" t="str">
        <f>IFERROR(VLOOKUP(C4636,[1]MASTER!C:F,4,FALSE),"")</f>
        <v/>
      </c>
      <c r="F4636" s="172" t="str">
        <f>IFERROR(VLOOKUP(C4636,[1]MASTER!C:F,3,FALSE),"")</f>
        <v/>
      </c>
      <c r="G4636" s="175" t="str">
        <f>IFERROR(LOOKUP(C4636,[1]MASTER!C:C,[1]MASTER!B:B),"")</f>
        <v/>
      </c>
      <c r="H4636" s="176" t="str">
        <f>IFERROR(VLOOKUP(C4636,[1]MASTER!C:G,5,FALSE),"")</f>
        <v/>
      </c>
    </row>
    <row r="4637" spans="1:8" ht="15.75">
      <c r="A4637" s="52"/>
      <c r="B4637" s="233"/>
      <c r="D4637" s="55" t="e">
        <f>VLOOKUP(C4637,#REF!,2,FALSE)</f>
        <v>#REF!</v>
      </c>
      <c r="E4637" s="172" t="str">
        <f>IFERROR(VLOOKUP(C4637,[1]MASTER!C:F,4,FALSE),"")</f>
        <v/>
      </c>
      <c r="F4637" s="172" t="str">
        <f>IFERROR(VLOOKUP(C4637,[1]MASTER!C:F,3,FALSE),"")</f>
        <v/>
      </c>
      <c r="G4637" s="175" t="str">
        <f>IFERROR(LOOKUP(C4637,[1]MASTER!C:C,[1]MASTER!B:B),"")</f>
        <v/>
      </c>
      <c r="H4637" s="176" t="str">
        <f>IFERROR(VLOOKUP(C4637,[1]MASTER!C:G,5,FALSE),"")</f>
        <v/>
      </c>
    </row>
    <row r="4638" spans="1:8" ht="15.75">
      <c r="A4638" s="109"/>
      <c r="B4638" s="120"/>
      <c r="D4638" s="55" t="e">
        <f>VLOOKUP(C4638,#REF!,2,FALSE)</f>
        <v>#REF!</v>
      </c>
      <c r="E4638" s="172" t="str">
        <f>IFERROR(VLOOKUP(C4638,[1]MASTER!C:F,4,FALSE),"")</f>
        <v/>
      </c>
      <c r="F4638" s="172" t="str">
        <f>IFERROR(VLOOKUP(C4638,[1]MASTER!C:F,3,FALSE),"")</f>
        <v/>
      </c>
      <c r="G4638" s="175" t="str">
        <f>IFERROR(LOOKUP(C4638,[1]MASTER!C:C,[1]MASTER!B:B),"")</f>
        <v/>
      </c>
      <c r="H4638" s="176" t="str">
        <f>IFERROR(VLOOKUP(C4638,[1]MASTER!C:G,5,FALSE),"")</f>
        <v/>
      </c>
    </row>
    <row r="4639" spans="1:8" ht="15.75">
      <c r="A4639" s="52"/>
      <c r="B4639" s="233"/>
      <c r="D4639" s="55" t="e">
        <f>VLOOKUP(C4639,#REF!,2,FALSE)</f>
        <v>#REF!</v>
      </c>
      <c r="E4639" s="172" t="str">
        <f>IFERROR(VLOOKUP(C4639,[1]MASTER!C:F,4,FALSE),"")</f>
        <v/>
      </c>
      <c r="F4639" s="172" t="str">
        <f>IFERROR(VLOOKUP(C4639,[1]MASTER!C:F,3,FALSE),"")</f>
        <v/>
      </c>
      <c r="G4639" s="175" t="str">
        <f>IFERROR(LOOKUP(C4639,[1]MASTER!C:C,[1]MASTER!B:B),"")</f>
        <v/>
      </c>
      <c r="H4639" s="176" t="str">
        <f>IFERROR(VLOOKUP(C4639,[1]MASTER!C:G,5,FALSE),"")</f>
        <v/>
      </c>
    </row>
    <row r="4640" spans="1:8" ht="15.75">
      <c r="A4640" s="109"/>
      <c r="B4640" s="120"/>
      <c r="D4640" s="55" t="e">
        <f>VLOOKUP(C4640,#REF!,2,FALSE)</f>
        <v>#REF!</v>
      </c>
      <c r="E4640" s="172" t="str">
        <f>IFERROR(VLOOKUP(C4640,[1]MASTER!C:F,4,FALSE),"")</f>
        <v/>
      </c>
      <c r="F4640" s="172" t="str">
        <f>IFERROR(VLOOKUP(C4640,[1]MASTER!C:F,3,FALSE),"")</f>
        <v/>
      </c>
      <c r="G4640" s="175" t="str">
        <f>IFERROR(LOOKUP(C4640,[1]MASTER!C:C,[1]MASTER!B:B),"")</f>
        <v/>
      </c>
      <c r="H4640" s="176" t="str">
        <f>IFERROR(VLOOKUP(C4640,[1]MASTER!C:G,5,FALSE),"")</f>
        <v/>
      </c>
    </row>
    <row r="4641" spans="1:8" ht="15.75">
      <c r="A4641" s="52"/>
      <c r="B4641" s="233"/>
      <c r="D4641" s="55" t="e">
        <f>VLOOKUP(C4641,#REF!,2,FALSE)</f>
        <v>#REF!</v>
      </c>
      <c r="E4641" s="172" t="str">
        <f>IFERROR(VLOOKUP(C4641,[1]MASTER!C:F,4,FALSE),"")</f>
        <v/>
      </c>
      <c r="F4641" s="172" t="str">
        <f>IFERROR(VLOOKUP(C4641,[1]MASTER!C:F,3,FALSE),"")</f>
        <v/>
      </c>
      <c r="G4641" s="175" t="str">
        <f>IFERROR(LOOKUP(C4641,[1]MASTER!C:C,[1]MASTER!B:B),"")</f>
        <v/>
      </c>
      <c r="H4641" s="176" t="str">
        <f>IFERROR(VLOOKUP(C4641,[1]MASTER!C:G,5,FALSE),"")</f>
        <v/>
      </c>
    </row>
    <row r="4642" spans="1:8" ht="15.75">
      <c r="A4642" s="109"/>
      <c r="B4642" s="120"/>
      <c r="D4642" s="55" t="e">
        <f>VLOOKUP(C4642,#REF!,2,FALSE)</f>
        <v>#REF!</v>
      </c>
      <c r="E4642" s="172" t="str">
        <f>IFERROR(VLOOKUP(C4642,[1]MASTER!C:F,4,FALSE),"")</f>
        <v/>
      </c>
      <c r="F4642" s="172" t="str">
        <f>IFERROR(VLOOKUP(C4642,[1]MASTER!C:F,3,FALSE),"")</f>
        <v/>
      </c>
      <c r="G4642" s="175" t="str">
        <f>IFERROR(LOOKUP(C4642,[1]MASTER!C:C,[1]MASTER!B:B),"")</f>
        <v/>
      </c>
      <c r="H4642" s="176" t="str">
        <f>IFERROR(VLOOKUP(C4642,[1]MASTER!C:G,5,FALSE),"")</f>
        <v/>
      </c>
    </row>
    <row r="4643" spans="1:8" ht="15.75">
      <c r="A4643" s="52"/>
      <c r="B4643" s="233"/>
      <c r="D4643" s="55" t="e">
        <f>VLOOKUP(C4643,#REF!,2,FALSE)</f>
        <v>#REF!</v>
      </c>
      <c r="E4643" s="172" t="str">
        <f>IFERROR(VLOOKUP(C4643,[1]MASTER!C:F,4,FALSE),"")</f>
        <v/>
      </c>
      <c r="F4643" s="172" t="str">
        <f>IFERROR(VLOOKUP(C4643,[1]MASTER!C:F,3,FALSE),"")</f>
        <v/>
      </c>
      <c r="G4643" s="175" t="str">
        <f>IFERROR(LOOKUP(C4643,[1]MASTER!C:C,[1]MASTER!B:B),"")</f>
        <v/>
      </c>
      <c r="H4643" s="176" t="str">
        <f>IFERROR(VLOOKUP(C4643,[1]MASTER!C:G,5,FALSE),"")</f>
        <v/>
      </c>
    </row>
    <row r="4644" spans="1:8" ht="15.75">
      <c r="A4644" s="109"/>
      <c r="B4644" s="120"/>
      <c r="D4644" s="55" t="e">
        <f>VLOOKUP(C4644,#REF!,2,FALSE)</f>
        <v>#REF!</v>
      </c>
      <c r="E4644" s="172" t="str">
        <f>IFERROR(VLOOKUP(C4644,[1]MASTER!C:F,4,FALSE),"")</f>
        <v/>
      </c>
      <c r="F4644" s="172" t="str">
        <f>IFERROR(VLOOKUP(C4644,[1]MASTER!C:F,3,FALSE),"")</f>
        <v/>
      </c>
      <c r="G4644" s="175" t="str">
        <f>IFERROR(LOOKUP(C4644,[1]MASTER!C:C,[1]MASTER!B:B),"")</f>
        <v/>
      </c>
      <c r="H4644" s="176" t="str">
        <f>IFERROR(VLOOKUP(C4644,[1]MASTER!C:G,5,FALSE),"")</f>
        <v/>
      </c>
    </row>
    <row r="4645" spans="1:8" ht="15.75">
      <c r="A4645" s="52"/>
      <c r="B4645" s="233"/>
      <c r="D4645" s="55" t="e">
        <f>VLOOKUP(C4645,#REF!,2,FALSE)</f>
        <v>#REF!</v>
      </c>
      <c r="E4645" s="172" t="str">
        <f>IFERROR(VLOOKUP(C4645,[1]MASTER!C:F,4,FALSE),"")</f>
        <v/>
      </c>
      <c r="F4645" s="172" t="str">
        <f>IFERROR(VLOOKUP(C4645,[1]MASTER!C:F,3,FALSE),"")</f>
        <v/>
      </c>
      <c r="G4645" s="175" t="str">
        <f>IFERROR(LOOKUP(C4645,[1]MASTER!C:C,[1]MASTER!B:B),"")</f>
        <v/>
      </c>
      <c r="H4645" s="176" t="str">
        <f>IFERROR(VLOOKUP(C4645,[1]MASTER!C:G,5,FALSE),"")</f>
        <v/>
      </c>
    </row>
    <row r="4646" spans="1:8" ht="15.75">
      <c r="A4646" s="109"/>
      <c r="B4646" s="120"/>
      <c r="D4646" s="55" t="e">
        <f>VLOOKUP(C4646,#REF!,2,FALSE)</f>
        <v>#REF!</v>
      </c>
      <c r="E4646" s="172" t="str">
        <f>IFERROR(VLOOKUP(C4646,[1]MASTER!C:F,4,FALSE),"")</f>
        <v/>
      </c>
      <c r="F4646" s="172" t="str">
        <f>IFERROR(VLOOKUP(C4646,[1]MASTER!C:F,3,FALSE),"")</f>
        <v/>
      </c>
      <c r="G4646" s="175" t="str">
        <f>IFERROR(LOOKUP(C4646,[1]MASTER!C:C,[1]MASTER!B:B),"")</f>
        <v/>
      </c>
      <c r="H4646" s="176" t="str">
        <f>IFERROR(VLOOKUP(C4646,[1]MASTER!C:G,5,FALSE),"")</f>
        <v/>
      </c>
    </row>
    <row r="4647" spans="1:8" ht="15.75">
      <c r="A4647" s="52"/>
      <c r="B4647" s="233"/>
      <c r="D4647" s="55" t="e">
        <f>VLOOKUP(C4647,#REF!,2,FALSE)</f>
        <v>#REF!</v>
      </c>
      <c r="E4647" s="172" t="str">
        <f>IFERROR(VLOOKUP(C4647,[1]MASTER!C:F,4,FALSE),"")</f>
        <v/>
      </c>
      <c r="F4647" s="172" t="str">
        <f>IFERROR(VLOOKUP(C4647,[1]MASTER!C:F,3,FALSE),"")</f>
        <v/>
      </c>
      <c r="G4647" s="175" t="str">
        <f>IFERROR(LOOKUP(C4647,[1]MASTER!C:C,[1]MASTER!B:B),"")</f>
        <v/>
      </c>
      <c r="H4647" s="176" t="str">
        <f>IFERROR(VLOOKUP(C4647,[1]MASTER!C:G,5,FALSE),"")</f>
        <v/>
      </c>
    </row>
    <row r="4648" spans="1:8" ht="15.75">
      <c r="A4648" s="109"/>
      <c r="B4648" s="120"/>
      <c r="D4648" s="55" t="e">
        <f>VLOOKUP(C4648,#REF!,2,FALSE)</f>
        <v>#REF!</v>
      </c>
      <c r="E4648" s="172" t="str">
        <f>IFERROR(VLOOKUP(C4648,[1]MASTER!C:F,4,FALSE),"")</f>
        <v/>
      </c>
      <c r="F4648" s="172" t="str">
        <f>IFERROR(VLOOKUP(C4648,[1]MASTER!C:F,3,FALSE),"")</f>
        <v/>
      </c>
      <c r="G4648" s="175" t="str">
        <f>IFERROR(LOOKUP(C4648,[1]MASTER!C:C,[1]MASTER!B:B),"")</f>
        <v/>
      </c>
      <c r="H4648" s="176" t="str">
        <f>IFERROR(VLOOKUP(C4648,[1]MASTER!C:G,5,FALSE),"")</f>
        <v/>
      </c>
    </row>
    <row r="4649" spans="1:8" ht="15.75">
      <c r="A4649" s="52"/>
      <c r="B4649" s="233"/>
      <c r="D4649" s="55" t="e">
        <f>VLOOKUP(C4649,#REF!,2,FALSE)</f>
        <v>#REF!</v>
      </c>
      <c r="E4649" s="172" t="str">
        <f>IFERROR(VLOOKUP(C4649,[1]MASTER!C:F,4,FALSE),"")</f>
        <v/>
      </c>
      <c r="F4649" s="172" t="str">
        <f>IFERROR(VLOOKUP(C4649,[1]MASTER!C:F,3,FALSE),"")</f>
        <v/>
      </c>
      <c r="G4649" s="175" t="str">
        <f>IFERROR(LOOKUP(C4649,[1]MASTER!C:C,[1]MASTER!B:B),"")</f>
        <v/>
      </c>
      <c r="H4649" s="176" t="str">
        <f>IFERROR(VLOOKUP(C4649,[1]MASTER!C:G,5,FALSE),"")</f>
        <v/>
      </c>
    </row>
    <row r="4650" spans="1:8" ht="15.75">
      <c r="A4650" s="109"/>
      <c r="B4650" s="120"/>
      <c r="D4650" s="55" t="e">
        <f>VLOOKUP(C4650,#REF!,2,FALSE)</f>
        <v>#REF!</v>
      </c>
      <c r="E4650" s="172" t="str">
        <f>IFERROR(VLOOKUP(C4650,[1]MASTER!C:F,4,FALSE),"")</f>
        <v/>
      </c>
      <c r="F4650" s="172" t="str">
        <f>IFERROR(VLOOKUP(C4650,[1]MASTER!C:F,3,FALSE),"")</f>
        <v/>
      </c>
      <c r="G4650" s="175" t="str">
        <f>IFERROR(LOOKUP(C4650,[1]MASTER!C:C,[1]MASTER!B:B),"")</f>
        <v/>
      </c>
      <c r="H4650" s="176" t="str">
        <f>IFERROR(VLOOKUP(C4650,[1]MASTER!C:G,5,FALSE),"")</f>
        <v/>
      </c>
    </row>
    <row r="4651" spans="1:8" ht="15.75">
      <c r="A4651" s="52"/>
      <c r="B4651" s="233"/>
      <c r="D4651" s="55" t="e">
        <f>VLOOKUP(C4651,#REF!,2,FALSE)</f>
        <v>#REF!</v>
      </c>
      <c r="E4651" s="172" t="str">
        <f>IFERROR(VLOOKUP(C4651,[1]MASTER!C:F,4,FALSE),"")</f>
        <v/>
      </c>
      <c r="F4651" s="172" t="str">
        <f>IFERROR(VLOOKUP(C4651,[1]MASTER!C:F,3,FALSE),"")</f>
        <v/>
      </c>
      <c r="G4651" s="175" t="str">
        <f>IFERROR(LOOKUP(C4651,[1]MASTER!C:C,[1]MASTER!B:B),"")</f>
        <v/>
      </c>
      <c r="H4651" s="176" t="str">
        <f>IFERROR(VLOOKUP(C4651,[1]MASTER!C:G,5,FALSE),"")</f>
        <v/>
      </c>
    </row>
    <row r="4652" spans="1:8" ht="15.75">
      <c r="A4652" s="109"/>
      <c r="B4652" s="120"/>
      <c r="D4652" s="55" t="e">
        <f>VLOOKUP(C4652,#REF!,2,FALSE)</f>
        <v>#REF!</v>
      </c>
      <c r="E4652" s="172" t="str">
        <f>IFERROR(VLOOKUP(C4652,[1]MASTER!C:F,4,FALSE),"")</f>
        <v/>
      </c>
      <c r="F4652" s="172" t="str">
        <f>IFERROR(VLOOKUP(C4652,[1]MASTER!C:F,3,FALSE),"")</f>
        <v/>
      </c>
      <c r="G4652" s="175" t="str">
        <f>IFERROR(LOOKUP(C4652,[1]MASTER!C:C,[1]MASTER!B:B),"")</f>
        <v/>
      </c>
      <c r="H4652" s="176" t="str">
        <f>IFERROR(VLOOKUP(C4652,[1]MASTER!C:G,5,FALSE),"")</f>
        <v/>
      </c>
    </row>
    <row r="4653" spans="1:8" ht="15.75">
      <c r="A4653" s="52"/>
      <c r="B4653" s="233"/>
      <c r="D4653" s="55" t="e">
        <f>VLOOKUP(C4653,#REF!,2,FALSE)</f>
        <v>#REF!</v>
      </c>
      <c r="E4653" s="172" t="str">
        <f>IFERROR(VLOOKUP(C4653,[1]MASTER!C:F,4,FALSE),"")</f>
        <v/>
      </c>
      <c r="F4653" s="172" t="str">
        <f>IFERROR(VLOOKUP(C4653,[1]MASTER!C:F,3,FALSE),"")</f>
        <v/>
      </c>
      <c r="G4653" s="175" t="str">
        <f>IFERROR(LOOKUP(C4653,[1]MASTER!C:C,[1]MASTER!B:B),"")</f>
        <v/>
      </c>
      <c r="H4653" s="176" t="str">
        <f>IFERROR(VLOOKUP(C4653,[1]MASTER!C:G,5,FALSE),"")</f>
        <v/>
      </c>
    </row>
    <row r="4654" spans="1:8" ht="15.75">
      <c r="A4654" s="109"/>
      <c r="B4654" s="120"/>
      <c r="D4654" s="55" t="e">
        <f>VLOOKUP(C4654,#REF!,2,FALSE)</f>
        <v>#REF!</v>
      </c>
      <c r="E4654" s="172" t="str">
        <f>IFERROR(VLOOKUP(C4654,[1]MASTER!C:F,4,FALSE),"")</f>
        <v/>
      </c>
      <c r="F4654" s="172" t="str">
        <f>IFERROR(VLOOKUP(C4654,[1]MASTER!C:F,3,FALSE),"")</f>
        <v/>
      </c>
      <c r="G4654" s="175" t="str">
        <f>IFERROR(LOOKUP(C4654,[1]MASTER!C:C,[1]MASTER!B:B),"")</f>
        <v/>
      </c>
      <c r="H4654" s="176" t="str">
        <f>IFERROR(VLOOKUP(C4654,[1]MASTER!C:G,5,FALSE),"")</f>
        <v/>
      </c>
    </row>
    <row r="4655" spans="1:8" ht="15.75">
      <c r="A4655" s="52"/>
      <c r="B4655" s="233"/>
      <c r="D4655" s="55" t="e">
        <f>VLOOKUP(C4655,#REF!,2,FALSE)</f>
        <v>#REF!</v>
      </c>
      <c r="E4655" s="172" t="str">
        <f>IFERROR(VLOOKUP(C4655,[1]MASTER!C:F,4,FALSE),"")</f>
        <v/>
      </c>
      <c r="F4655" s="172" t="str">
        <f>IFERROR(VLOOKUP(C4655,[1]MASTER!C:F,3,FALSE),"")</f>
        <v/>
      </c>
      <c r="G4655" s="175" t="str">
        <f>IFERROR(LOOKUP(C4655,[1]MASTER!C:C,[1]MASTER!B:B),"")</f>
        <v/>
      </c>
      <c r="H4655" s="176" t="str">
        <f>IFERROR(VLOOKUP(C4655,[1]MASTER!C:G,5,FALSE),"")</f>
        <v/>
      </c>
    </row>
    <row r="4656" spans="1:8" ht="15.75">
      <c r="A4656" s="109"/>
      <c r="B4656" s="120"/>
      <c r="D4656" s="55" t="e">
        <f>VLOOKUP(C4656,#REF!,2,FALSE)</f>
        <v>#REF!</v>
      </c>
      <c r="E4656" s="172" t="str">
        <f>IFERROR(VLOOKUP(C4656,[1]MASTER!C:F,4,FALSE),"")</f>
        <v/>
      </c>
      <c r="F4656" s="172" t="str">
        <f>IFERROR(VLOOKUP(C4656,[1]MASTER!C:F,3,FALSE),"")</f>
        <v/>
      </c>
      <c r="G4656" s="175" t="str">
        <f>IFERROR(LOOKUP(C4656,[1]MASTER!C:C,[1]MASTER!B:B),"")</f>
        <v/>
      </c>
      <c r="H4656" s="176" t="str">
        <f>IFERROR(VLOOKUP(C4656,[1]MASTER!C:G,5,FALSE),"")</f>
        <v/>
      </c>
    </row>
    <row r="4657" spans="1:8" ht="15.75">
      <c r="A4657" s="52"/>
      <c r="B4657" s="233"/>
      <c r="D4657" s="55" t="e">
        <f>VLOOKUP(C4657,#REF!,2,FALSE)</f>
        <v>#REF!</v>
      </c>
      <c r="E4657" s="172" t="str">
        <f>IFERROR(VLOOKUP(C4657,[1]MASTER!C:F,4,FALSE),"")</f>
        <v/>
      </c>
      <c r="F4657" s="172" t="str">
        <f>IFERROR(VLOOKUP(C4657,[1]MASTER!C:F,3,FALSE),"")</f>
        <v/>
      </c>
      <c r="G4657" s="175" t="str">
        <f>IFERROR(LOOKUP(C4657,[1]MASTER!C:C,[1]MASTER!B:B),"")</f>
        <v/>
      </c>
      <c r="H4657" s="176" t="str">
        <f>IFERROR(VLOOKUP(C4657,[1]MASTER!C:G,5,FALSE),"")</f>
        <v/>
      </c>
    </row>
    <row r="4658" spans="1:8" ht="15.75">
      <c r="A4658" s="109"/>
      <c r="B4658" s="120"/>
      <c r="D4658" s="55" t="e">
        <f>VLOOKUP(C4658,#REF!,2,FALSE)</f>
        <v>#REF!</v>
      </c>
      <c r="E4658" s="172" t="str">
        <f>IFERROR(VLOOKUP(C4658,[1]MASTER!C:F,4,FALSE),"")</f>
        <v/>
      </c>
      <c r="F4658" s="172" t="str">
        <f>IFERROR(VLOOKUP(C4658,[1]MASTER!C:F,3,FALSE),"")</f>
        <v/>
      </c>
      <c r="G4658" s="175" t="str">
        <f>IFERROR(LOOKUP(C4658,[1]MASTER!C:C,[1]MASTER!B:B),"")</f>
        <v/>
      </c>
      <c r="H4658" s="176" t="str">
        <f>IFERROR(VLOOKUP(C4658,[1]MASTER!C:G,5,FALSE),"")</f>
        <v/>
      </c>
    </row>
    <row r="4659" spans="1:8" ht="15.75">
      <c r="A4659" s="52"/>
      <c r="B4659" s="233"/>
      <c r="D4659" s="55" t="e">
        <f>VLOOKUP(C4659,#REF!,2,FALSE)</f>
        <v>#REF!</v>
      </c>
      <c r="E4659" s="172" t="str">
        <f>IFERROR(VLOOKUP(C4659,[1]MASTER!C:F,4,FALSE),"")</f>
        <v/>
      </c>
      <c r="F4659" s="172" t="str">
        <f>IFERROR(VLOOKUP(C4659,[1]MASTER!C:F,3,FALSE),"")</f>
        <v/>
      </c>
      <c r="G4659" s="175" t="str">
        <f>IFERROR(LOOKUP(C4659,[1]MASTER!C:C,[1]MASTER!B:B),"")</f>
        <v/>
      </c>
      <c r="H4659" s="176" t="str">
        <f>IFERROR(VLOOKUP(C4659,[1]MASTER!C:G,5,FALSE),"")</f>
        <v/>
      </c>
    </row>
    <row r="4660" spans="1:8" ht="15.75">
      <c r="A4660" s="109"/>
      <c r="B4660" s="120"/>
      <c r="D4660" s="55" t="e">
        <f>VLOOKUP(C4660,#REF!,2,FALSE)</f>
        <v>#REF!</v>
      </c>
      <c r="E4660" s="172" t="str">
        <f>IFERROR(VLOOKUP(C4660,[1]MASTER!C:F,4,FALSE),"")</f>
        <v/>
      </c>
      <c r="F4660" s="172" t="str">
        <f>IFERROR(VLOOKUP(C4660,[1]MASTER!C:F,3,FALSE),"")</f>
        <v/>
      </c>
      <c r="G4660" s="175" t="str">
        <f>IFERROR(LOOKUP(C4660,[1]MASTER!C:C,[1]MASTER!B:B),"")</f>
        <v/>
      </c>
      <c r="H4660" s="176" t="str">
        <f>IFERROR(VLOOKUP(C4660,[1]MASTER!C:G,5,FALSE),"")</f>
        <v/>
      </c>
    </row>
    <row r="4661" spans="1:8" ht="15.75">
      <c r="A4661" s="52"/>
      <c r="B4661" s="233"/>
      <c r="D4661" s="55" t="e">
        <f>VLOOKUP(C4661,#REF!,2,FALSE)</f>
        <v>#REF!</v>
      </c>
      <c r="E4661" s="172" t="str">
        <f>IFERROR(VLOOKUP(C4661,[1]MASTER!C:F,4,FALSE),"")</f>
        <v/>
      </c>
      <c r="F4661" s="172" t="str">
        <f>IFERROR(VLOOKUP(C4661,[1]MASTER!C:F,3,FALSE),"")</f>
        <v/>
      </c>
      <c r="G4661" s="175" t="str">
        <f>IFERROR(LOOKUP(C4661,[1]MASTER!C:C,[1]MASTER!B:B),"")</f>
        <v/>
      </c>
      <c r="H4661" s="176" t="str">
        <f>IFERROR(VLOOKUP(C4661,[1]MASTER!C:G,5,FALSE),"")</f>
        <v/>
      </c>
    </row>
    <row r="4662" spans="1:8" ht="15.75">
      <c r="A4662" s="109"/>
      <c r="B4662" s="120"/>
      <c r="D4662" s="55" t="e">
        <f>VLOOKUP(C4662,#REF!,2,FALSE)</f>
        <v>#REF!</v>
      </c>
      <c r="E4662" s="172" t="str">
        <f>IFERROR(VLOOKUP(C4662,[1]MASTER!C:F,4,FALSE),"")</f>
        <v/>
      </c>
      <c r="F4662" s="172" t="str">
        <f>IFERROR(VLOOKUP(C4662,[1]MASTER!C:F,3,FALSE),"")</f>
        <v/>
      </c>
      <c r="G4662" s="175" t="str">
        <f>IFERROR(LOOKUP(C4662,[1]MASTER!C:C,[1]MASTER!B:B),"")</f>
        <v/>
      </c>
      <c r="H4662" s="176" t="str">
        <f>IFERROR(VLOOKUP(C4662,[1]MASTER!C:G,5,FALSE),"")</f>
        <v/>
      </c>
    </row>
    <row r="4663" spans="1:8" ht="15.75">
      <c r="A4663" s="52"/>
      <c r="B4663" s="233"/>
      <c r="D4663" s="55" t="e">
        <f>VLOOKUP(C4663,#REF!,2,FALSE)</f>
        <v>#REF!</v>
      </c>
      <c r="E4663" s="172" t="str">
        <f>IFERROR(VLOOKUP(C4663,[1]MASTER!C:F,4,FALSE),"")</f>
        <v/>
      </c>
      <c r="F4663" s="172" t="str">
        <f>IFERROR(VLOOKUP(C4663,[1]MASTER!C:F,3,FALSE),"")</f>
        <v/>
      </c>
      <c r="G4663" s="175" t="str">
        <f>IFERROR(LOOKUP(C4663,[1]MASTER!C:C,[1]MASTER!B:B),"")</f>
        <v/>
      </c>
      <c r="H4663" s="176" t="str">
        <f>IFERROR(VLOOKUP(C4663,[1]MASTER!C:G,5,FALSE),"")</f>
        <v/>
      </c>
    </row>
    <row r="4664" spans="1:8" ht="15.75">
      <c r="A4664" s="109"/>
      <c r="B4664" s="120"/>
      <c r="D4664" s="55" t="e">
        <f>VLOOKUP(C4664,#REF!,2,FALSE)</f>
        <v>#REF!</v>
      </c>
      <c r="E4664" s="172" t="str">
        <f>IFERROR(VLOOKUP(C4664,[1]MASTER!C:F,4,FALSE),"")</f>
        <v/>
      </c>
      <c r="F4664" s="172" t="str">
        <f>IFERROR(VLOOKUP(C4664,[1]MASTER!C:F,3,FALSE),"")</f>
        <v/>
      </c>
      <c r="G4664" s="175" t="str">
        <f>IFERROR(LOOKUP(C4664,[1]MASTER!C:C,[1]MASTER!B:B),"")</f>
        <v/>
      </c>
      <c r="H4664" s="176" t="str">
        <f>IFERROR(VLOOKUP(C4664,[1]MASTER!C:G,5,FALSE),"")</f>
        <v/>
      </c>
    </row>
    <row r="4665" spans="1:8" ht="15.75">
      <c r="A4665" s="52"/>
      <c r="B4665" s="233"/>
      <c r="D4665" s="55" t="e">
        <f>VLOOKUP(C4665,#REF!,2,FALSE)</f>
        <v>#REF!</v>
      </c>
      <c r="E4665" s="172" t="str">
        <f>IFERROR(VLOOKUP(C4665,[1]MASTER!C:F,4,FALSE),"")</f>
        <v/>
      </c>
      <c r="F4665" s="172" t="str">
        <f>IFERROR(VLOOKUP(C4665,[1]MASTER!C:F,3,FALSE),"")</f>
        <v/>
      </c>
      <c r="G4665" s="175" t="str">
        <f>IFERROR(LOOKUP(C4665,[1]MASTER!C:C,[1]MASTER!B:B),"")</f>
        <v/>
      </c>
      <c r="H4665" s="176" t="str">
        <f>IFERROR(VLOOKUP(C4665,[1]MASTER!C:G,5,FALSE),"")</f>
        <v/>
      </c>
    </row>
    <row r="4666" spans="1:8" ht="15.75">
      <c r="A4666" s="109"/>
      <c r="B4666" s="120"/>
      <c r="D4666" s="55" t="e">
        <f>VLOOKUP(C4666,#REF!,2,FALSE)</f>
        <v>#REF!</v>
      </c>
      <c r="E4666" s="172" t="str">
        <f>IFERROR(VLOOKUP(C4666,[1]MASTER!C:F,4,FALSE),"")</f>
        <v/>
      </c>
      <c r="F4666" s="172" t="str">
        <f>IFERROR(VLOOKUP(C4666,[1]MASTER!C:F,3,FALSE),"")</f>
        <v/>
      </c>
      <c r="G4666" s="175" t="str">
        <f>IFERROR(LOOKUP(C4666,[1]MASTER!C:C,[1]MASTER!B:B),"")</f>
        <v/>
      </c>
      <c r="H4666" s="176" t="str">
        <f>IFERROR(VLOOKUP(C4666,[1]MASTER!C:G,5,FALSE),"")</f>
        <v/>
      </c>
    </row>
    <row r="4667" spans="1:8" ht="15.75">
      <c r="A4667" s="52"/>
      <c r="B4667" s="233"/>
      <c r="D4667" s="55" t="e">
        <f>VLOOKUP(C4667,#REF!,2,FALSE)</f>
        <v>#REF!</v>
      </c>
      <c r="E4667" s="172" t="str">
        <f>IFERROR(VLOOKUP(C4667,[1]MASTER!C:F,4,FALSE),"")</f>
        <v/>
      </c>
      <c r="F4667" s="172" t="str">
        <f>IFERROR(VLOOKUP(C4667,[1]MASTER!C:F,3,FALSE),"")</f>
        <v/>
      </c>
      <c r="G4667" s="175" t="str">
        <f>IFERROR(LOOKUP(C4667,[1]MASTER!C:C,[1]MASTER!B:B),"")</f>
        <v/>
      </c>
      <c r="H4667" s="176" t="str">
        <f>IFERROR(VLOOKUP(C4667,[1]MASTER!C:G,5,FALSE),"")</f>
        <v/>
      </c>
    </row>
    <row r="4668" spans="1:8" ht="15.75">
      <c r="A4668" s="109"/>
      <c r="B4668" s="120"/>
      <c r="D4668" s="55" t="e">
        <f>VLOOKUP(C4668,#REF!,2,FALSE)</f>
        <v>#REF!</v>
      </c>
      <c r="E4668" s="172" t="str">
        <f>IFERROR(VLOOKUP(C4668,[1]MASTER!C:F,4,FALSE),"")</f>
        <v/>
      </c>
      <c r="F4668" s="172" t="str">
        <f>IFERROR(VLOOKUP(C4668,[1]MASTER!C:F,3,FALSE),"")</f>
        <v/>
      </c>
      <c r="G4668" s="175" t="str">
        <f>IFERROR(LOOKUP(C4668,[1]MASTER!C:C,[1]MASTER!B:B),"")</f>
        <v/>
      </c>
      <c r="H4668" s="176" t="str">
        <f>IFERROR(VLOOKUP(C4668,[1]MASTER!C:G,5,FALSE),"")</f>
        <v/>
      </c>
    </row>
    <row r="4669" spans="1:8" ht="15.75">
      <c r="A4669" s="52"/>
      <c r="B4669" s="233"/>
      <c r="D4669" s="55" t="e">
        <f>VLOOKUP(C4669,#REF!,2,FALSE)</f>
        <v>#REF!</v>
      </c>
      <c r="E4669" s="172" t="str">
        <f>IFERROR(VLOOKUP(C4669,[1]MASTER!C:F,4,FALSE),"")</f>
        <v/>
      </c>
      <c r="F4669" s="172" t="str">
        <f>IFERROR(VLOOKUP(C4669,[1]MASTER!C:F,3,FALSE),"")</f>
        <v/>
      </c>
      <c r="G4669" s="175" t="str">
        <f>IFERROR(LOOKUP(C4669,[1]MASTER!C:C,[1]MASTER!B:B),"")</f>
        <v/>
      </c>
      <c r="H4669" s="176" t="str">
        <f>IFERROR(VLOOKUP(C4669,[1]MASTER!C:G,5,FALSE),"")</f>
        <v/>
      </c>
    </row>
    <row r="4670" spans="1:8" ht="15.75">
      <c r="A4670" s="109"/>
      <c r="B4670" s="120"/>
      <c r="D4670" s="55" t="e">
        <f>VLOOKUP(C4670,#REF!,2,FALSE)</f>
        <v>#REF!</v>
      </c>
      <c r="E4670" s="172" t="str">
        <f>IFERROR(VLOOKUP(C4670,[1]MASTER!C:F,4,FALSE),"")</f>
        <v/>
      </c>
      <c r="F4670" s="172" t="str">
        <f>IFERROR(VLOOKUP(C4670,[1]MASTER!C:F,3,FALSE),"")</f>
        <v/>
      </c>
      <c r="G4670" s="175" t="str">
        <f>IFERROR(LOOKUP(C4670,[1]MASTER!C:C,[1]MASTER!B:B),"")</f>
        <v/>
      </c>
      <c r="H4670" s="176" t="str">
        <f>IFERROR(VLOOKUP(C4670,[1]MASTER!C:G,5,FALSE),"")</f>
        <v/>
      </c>
    </row>
    <row r="4671" spans="1:8" ht="15.75">
      <c r="A4671" s="52"/>
      <c r="B4671" s="233"/>
      <c r="D4671" s="55" t="e">
        <f>VLOOKUP(C4671,#REF!,2,FALSE)</f>
        <v>#REF!</v>
      </c>
      <c r="E4671" s="172" t="str">
        <f>IFERROR(VLOOKUP(C4671,[1]MASTER!C:F,4,FALSE),"")</f>
        <v/>
      </c>
      <c r="F4671" s="172" t="str">
        <f>IFERROR(VLOOKUP(C4671,[1]MASTER!C:F,3,FALSE),"")</f>
        <v/>
      </c>
      <c r="G4671" s="175" t="str">
        <f>IFERROR(LOOKUP(C4671,[1]MASTER!C:C,[1]MASTER!B:B),"")</f>
        <v/>
      </c>
      <c r="H4671" s="176" t="str">
        <f>IFERROR(VLOOKUP(C4671,[1]MASTER!C:G,5,FALSE),"")</f>
        <v/>
      </c>
    </row>
    <row r="4672" spans="1:8" ht="15.75">
      <c r="A4672" s="109"/>
      <c r="B4672" s="120"/>
      <c r="D4672" s="55" t="e">
        <f>VLOOKUP(C4672,#REF!,2,FALSE)</f>
        <v>#REF!</v>
      </c>
      <c r="E4672" s="172" t="str">
        <f>IFERROR(VLOOKUP(C4672,[1]MASTER!C:F,4,FALSE),"")</f>
        <v/>
      </c>
      <c r="F4672" s="172" t="str">
        <f>IFERROR(VLOOKUP(C4672,[1]MASTER!C:F,3,FALSE),"")</f>
        <v/>
      </c>
      <c r="G4672" s="175" t="str">
        <f>IFERROR(LOOKUP(C4672,[1]MASTER!C:C,[1]MASTER!B:B),"")</f>
        <v/>
      </c>
      <c r="H4672" s="176" t="str">
        <f>IFERROR(VLOOKUP(C4672,[1]MASTER!C:G,5,FALSE),"")</f>
        <v/>
      </c>
    </row>
    <row r="4673" spans="1:8" ht="15.75">
      <c r="A4673" s="52"/>
      <c r="B4673" s="233"/>
      <c r="D4673" s="55" t="e">
        <f>VLOOKUP(C4673,#REF!,2,FALSE)</f>
        <v>#REF!</v>
      </c>
      <c r="E4673" s="172" t="str">
        <f>IFERROR(VLOOKUP(C4673,[1]MASTER!C:F,4,FALSE),"")</f>
        <v/>
      </c>
      <c r="F4673" s="172" t="str">
        <f>IFERROR(VLOOKUP(C4673,[1]MASTER!C:F,3,FALSE),"")</f>
        <v/>
      </c>
      <c r="G4673" s="175" t="str">
        <f>IFERROR(LOOKUP(C4673,[1]MASTER!C:C,[1]MASTER!B:B),"")</f>
        <v/>
      </c>
      <c r="H4673" s="176" t="str">
        <f>IFERROR(VLOOKUP(C4673,[1]MASTER!C:G,5,FALSE),"")</f>
        <v/>
      </c>
    </row>
    <row r="4674" spans="1:8" ht="15.75">
      <c r="A4674" s="109"/>
      <c r="B4674" s="120"/>
      <c r="D4674" s="55" t="e">
        <f>VLOOKUP(C4674,#REF!,2,FALSE)</f>
        <v>#REF!</v>
      </c>
      <c r="E4674" s="172" t="str">
        <f>IFERROR(VLOOKUP(C4674,[1]MASTER!C:F,4,FALSE),"")</f>
        <v/>
      </c>
      <c r="F4674" s="172" t="str">
        <f>IFERROR(VLOOKUP(C4674,[1]MASTER!C:F,3,FALSE),"")</f>
        <v/>
      </c>
      <c r="G4674" s="175" t="str">
        <f>IFERROR(LOOKUP(C4674,[1]MASTER!C:C,[1]MASTER!B:B),"")</f>
        <v/>
      </c>
      <c r="H4674" s="176" t="str">
        <f>IFERROR(VLOOKUP(C4674,[1]MASTER!C:G,5,FALSE),"")</f>
        <v/>
      </c>
    </row>
    <row r="4675" spans="1:8" ht="15.75">
      <c r="A4675" s="52"/>
      <c r="B4675" s="233"/>
      <c r="D4675" s="55" t="e">
        <f>VLOOKUP(C4675,#REF!,2,FALSE)</f>
        <v>#REF!</v>
      </c>
      <c r="E4675" s="172" t="str">
        <f>IFERROR(VLOOKUP(C4675,[1]MASTER!C:F,4,FALSE),"")</f>
        <v/>
      </c>
      <c r="F4675" s="172" t="str">
        <f>IFERROR(VLOOKUP(C4675,[1]MASTER!C:F,3,FALSE),"")</f>
        <v/>
      </c>
      <c r="G4675" s="175" t="str">
        <f>IFERROR(LOOKUP(C4675,[1]MASTER!C:C,[1]MASTER!B:B),"")</f>
        <v/>
      </c>
      <c r="H4675" s="176" t="str">
        <f>IFERROR(VLOOKUP(C4675,[1]MASTER!C:G,5,FALSE),"")</f>
        <v/>
      </c>
    </row>
    <row r="4676" spans="1:8" ht="15.75">
      <c r="A4676" s="109"/>
      <c r="B4676" s="120"/>
      <c r="D4676" s="55" t="e">
        <f>VLOOKUP(C4676,#REF!,2,FALSE)</f>
        <v>#REF!</v>
      </c>
      <c r="E4676" s="172" t="str">
        <f>IFERROR(VLOOKUP(C4676,[1]MASTER!C:F,4,FALSE),"")</f>
        <v/>
      </c>
      <c r="F4676" s="172" t="str">
        <f>IFERROR(VLOOKUP(C4676,[1]MASTER!C:F,3,FALSE),"")</f>
        <v/>
      </c>
      <c r="G4676" s="175" t="str">
        <f>IFERROR(LOOKUP(C4676,[1]MASTER!C:C,[1]MASTER!B:B),"")</f>
        <v/>
      </c>
      <c r="H4676" s="176" t="str">
        <f>IFERROR(VLOOKUP(C4676,[1]MASTER!C:G,5,FALSE),"")</f>
        <v/>
      </c>
    </row>
    <row r="4677" spans="1:8" ht="15.75">
      <c r="A4677" s="52"/>
      <c r="B4677" s="233"/>
      <c r="D4677" s="55" t="e">
        <f>VLOOKUP(C4677,#REF!,2,FALSE)</f>
        <v>#REF!</v>
      </c>
      <c r="E4677" s="172" t="str">
        <f>IFERROR(VLOOKUP(C4677,[1]MASTER!C:F,4,FALSE),"")</f>
        <v/>
      </c>
      <c r="F4677" s="172" t="str">
        <f>IFERROR(VLOOKUP(C4677,[1]MASTER!C:F,3,FALSE),"")</f>
        <v/>
      </c>
      <c r="G4677" s="175" t="str">
        <f>IFERROR(LOOKUP(C4677,[1]MASTER!C:C,[1]MASTER!B:B),"")</f>
        <v/>
      </c>
      <c r="H4677" s="176" t="str">
        <f>IFERROR(VLOOKUP(C4677,[1]MASTER!C:G,5,FALSE),"")</f>
        <v/>
      </c>
    </row>
    <row r="4678" spans="1:8" ht="15.75">
      <c r="A4678" s="109"/>
      <c r="B4678" s="120"/>
      <c r="D4678" s="55" t="e">
        <f>VLOOKUP(C4678,#REF!,2,FALSE)</f>
        <v>#REF!</v>
      </c>
      <c r="E4678" s="172" t="str">
        <f>IFERROR(VLOOKUP(C4678,[1]MASTER!C:F,4,FALSE),"")</f>
        <v/>
      </c>
      <c r="F4678" s="172" t="str">
        <f>IFERROR(VLOOKUP(C4678,[1]MASTER!C:F,3,FALSE),"")</f>
        <v/>
      </c>
      <c r="G4678" s="175" t="str">
        <f>IFERROR(LOOKUP(C4678,[1]MASTER!C:C,[1]MASTER!B:B),"")</f>
        <v/>
      </c>
      <c r="H4678" s="176" t="str">
        <f>IFERROR(VLOOKUP(C4678,[1]MASTER!C:G,5,FALSE),"")</f>
        <v/>
      </c>
    </row>
    <row r="4679" spans="1:8" ht="15.75">
      <c r="A4679" s="52"/>
      <c r="B4679" s="233"/>
      <c r="D4679" s="55" t="e">
        <f>VLOOKUP(C4679,#REF!,2,FALSE)</f>
        <v>#REF!</v>
      </c>
      <c r="E4679" s="172" t="str">
        <f>IFERROR(VLOOKUP(C4679,[1]MASTER!C:F,4,FALSE),"")</f>
        <v/>
      </c>
      <c r="F4679" s="172" t="str">
        <f>IFERROR(VLOOKUP(C4679,[1]MASTER!C:F,3,FALSE),"")</f>
        <v/>
      </c>
      <c r="G4679" s="175" t="str">
        <f>IFERROR(LOOKUP(C4679,[1]MASTER!C:C,[1]MASTER!B:B),"")</f>
        <v/>
      </c>
      <c r="H4679" s="176" t="str">
        <f>IFERROR(VLOOKUP(C4679,[1]MASTER!C:G,5,FALSE),"")</f>
        <v/>
      </c>
    </row>
    <row r="4680" spans="1:8" ht="15.75">
      <c r="A4680" s="109"/>
      <c r="B4680" s="120"/>
      <c r="D4680" s="55" t="e">
        <f>VLOOKUP(C4680,#REF!,2,FALSE)</f>
        <v>#REF!</v>
      </c>
      <c r="E4680" s="172" t="str">
        <f>IFERROR(VLOOKUP(C4680,[1]MASTER!C:F,4,FALSE),"")</f>
        <v/>
      </c>
      <c r="F4680" s="172" t="str">
        <f>IFERROR(VLOOKUP(C4680,[1]MASTER!C:F,3,FALSE),"")</f>
        <v/>
      </c>
      <c r="G4680" s="175" t="str">
        <f>IFERROR(LOOKUP(C4680,[1]MASTER!C:C,[1]MASTER!B:B),"")</f>
        <v/>
      </c>
      <c r="H4680" s="176" t="str">
        <f>IFERROR(VLOOKUP(C4680,[1]MASTER!C:G,5,FALSE),"")</f>
        <v/>
      </c>
    </row>
    <row r="4681" spans="1:8" ht="15.75">
      <c r="A4681" s="52"/>
      <c r="B4681" s="233"/>
      <c r="D4681" s="55" t="e">
        <f>VLOOKUP(C4681,#REF!,2,FALSE)</f>
        <v>#REF!</v>
      </c>
      <c r="E4681" s="172" t="str">
        <f>IFERROR(VLOOKUP(C4681,[1]MASTER!C:F,4,FALSE),"")</f>
        <v/>
      </c>
      <c r="F4681" s="172" t="str">
        <f>IFERROR(VLOOKUP(C4681,[1]MASTER!C:F,3,FALSE),"")</f>
        <v/>
      </c>
      <c r="G4681" s="175" t="str">
        <f>IFERROR(LOOKUP(C4681,[1]MASTER!C:C,[1]MASTER!B:B),"")</f>
        <v/>
      </c>
      <c r="H4681" s="176" t="str">
        <f>IFERROR(VLOOKUP(C4681,[1]MASTER!C:G,5,FALSE),"")</f>
        <v/>
      </c>
    </row>
    <row r="4682" spans="1:8" ht="15.75">
      <c r="A4682" s="109"/>
      <c r="B4682" s="120"/>
      <c r="D4682" s="55" t="e">
        <f>VLOOKUP(C4682,#REF!,2,FALSE)</f>
        <v>#REF!</v>
      </c>
      <c r="E4682" s="172" t="str">
        <f>IFERROR(VLOOKUP(C4682,[1]MASTER!C:F,4,FALSE),"")</f>
        <v/>
      </c>
      <c r="F4682" s="172" t="str">
        <f>IFERROR(VLOOKUP(C4682,[1]MASTER!C:F,3,FALSE),"")</f>
        <v/>
      </c>
      <c r="G4682" s="175" t="str">
        <f>IFERROR(LOOKUP(C4682,[1]MASTER!C:C,[1]MASTER!B:B),"")</f>
        <v/>
      </c>
      <c r="H4682" s="176" t="str">
        <f>IFERROR(VLOOKUP(C4682,[1]MASTER!C:G,5,FALSE),"")</f>
        <v/>
      </c>
    </row>
    <row r="4683" spans="1:8" ht="15.75">
      <c r="A4683" s="52"/>
      <c r="B4683" s="233"/>
      <c r="D4683" s="55" t="e">
        <f>VLOOKUP(C4683,#REF!,2,FALSE)</f>
        <v>#REF!</v>
      </c>
      <c r="E4683" s="172" t="str">
        <f>IFERROR(VLOOKUP(C4683,[1]MASTER!C:F,4,FALSE),"")</f>
        <v/>
      </c>
      <c r="F4683" s="172" t="str">
        <f>IFERROR(VLOOKUP(C4683,[1]MASTER!C:F,3,FALSE),"")</f>
        <v/>
      </c>
      <c r="G4683" s="175" t="str">
        <f>IFERROR(LOOKUP(C4683,[1]MASTER!C:C,[1]MASTER!B:B),"")</f>
        <v/>
      </c>
      <c r="H4683" s="176" t="str">
        <f>IFERROR(VLOOKUP(C4683,[1]MASTER!C:G,5,FALSE),"")</f>
        <v/>
      </c>
    </row>
    <row r="4684" spans="1:8" ht="15.75">
      <c r="A4684" s="109"/>
      <c r="B4684" s="120"/>
      <c r="D4684" s="55" t="e">
        <f>VLOOKUP(C4684,#REF!,2,FALSE)</f>
        <v>#REF!</v>
      </c>
      <c r="E4684" s="172" t="str">
        <f>IFERROR(VLOOKUP(C4684,[1]MASTER!C:F,4,FALSE),"")</f>
        <v/>
      </c>
      <c r="F4684" s="172" t="str">
        <f>IFERROR(VLOOKUP(C4684,[1]MASTER!C:F,3,FALSE),"")</f>
        <v/>
      </c>
      <c r="G4684" s="175" t="str">
        <f>IFERROR(LOOKUP(C4684,[1]MASTER!C:C,[1]MASTER!B:B),"")</f>
        <v/>
      </c>
      <c r="H4684" s="176" t="str">
        <f>IFERROR(VLOOKUP(C4684,[1]MASTER!C:G,5,FALSE),"")</f>
        <v/>
      </c>
    </row>
    <row r="4685" spans="1:8" ht="15.75">
      <c r="A4685" s="52"/>
      <c r="B4685" s="233"/>
      <c r="D4685" s="55" t="e">
        <f>VLOOKUP(C4685,#REF!,2,FALSE)</f>
        <v>#REF!</v>
      </c>
      <c r="E4685" s="172" t="str">
        <f>IFERROR(VLOOKUP(C4685,[1]MASTER!C:F,4,FALSE),"")</f>
        <v/>
      </c>
      <c r="F4685" s="172" t="str">
        <f>IFERROR(VLOOKUP(C4685,[1]MASTER!C:F,3,FALSE),"")</f>
        <v/>
      </c>
      <c r="G4685" s="175" t="str">
        <f>IFERROR(LOOKUP(C4685,[1]MASTER!C:C,[1]MASTER!B:B),"")</f>
        <v/>
      </c>
      <c r="H4685" s="176" t="str">
        <f>IFERROR(VLOOKUP(C4685,[1]MASTER!C:G,5,FALSE),"")</f>
        <v/>
      </c>
    </row>
    <row r="4686" spans="1:8" ht="15.75">
      <c r="A4686" s="109"/>
      <c r="B4686" s="120"/>
      <c r="D4686" s="55" t="e">
        <f>VLOOKUP(C4686,#REF!,2,FALSE)</f>
        <v>#REF!</v>
      </c>
      <c r="E4686" s="172" t="str">
        <f>IFERROR(VLOOKUP(C4686,[1]MASTER!C:F,4,FALSE),"")</f>
        <v/>
      </c>
      <c r="F4686" s="172" t="str">
        <f>IFERROR(VLOOKUP(C4686,[1]MASTER!C:F,3,FALSE),"")</f>
        <v/>
      </c>
      <c r="G4686" s="175" t="str">
        <f>IFERROR(LOOKUP(C4686,[1]MASTER!C:C,[1]MASTER!B:B),"")</f>
        <v/>
      </c>
      <c r="H4686" s="176" t="str">
        <f>IFERROR(VLOOKUP(C4686,[1]MASTER!C:G,5,FALSE),"")</f>
        <v/>
      </c>
    </row>
    <row r="4687" spans="1:8" ht="15.75">
      <c r="A4687" s="52"/>
      <c r="B4687" s="233"/>
      <c r="D4687" s="55" t="e">
        <f>VLOOKUP(C4687,#REF!,2,FALSE)</f>
        <v>#REF!</v>
      </c>
      <c r="E4687" s="172" t="str">
        <f>IFERROR(VLOOKUP(C4687,[1]MASTER!C:F,4,FALSE),"")</f>
        <v/>
      </c>
      <c r="F4687" s="172" t="str">
        <f>IFERROR(VLOOKUP(C4687,[1]MASTER!C:F,3,FALSE),"")</f>
        <v/>
      </c>
      <c r="G4687" s="175" t="str">
        <f>IFERROR(LOOKUP(C4687,[1]MASTER!C:C,[1]MASTER!B:B),"")</f>
        <v/>
      </c>
      <c r="H4687" s="176" t="str">
        <f>IFERROR(VLOOKUP(C4687,[1]MASTER!C:G,5,FALSE),"")</f>
        <v/>
      </c>
    </row>
    <row r="4688" spans="1:8" ht="15.75">
      <c r="A4688" s="109"/>
      <c r="B4688" s="120"/>
      <c r="D4688" s="55" t="e">
        <f>VLOOKUP(C4688,#REF!,2,FALSE)</f>
        <v>#REF!</v>
      </c>
      <c r="E4688" s="172" t="str">
        <f>IFERROR(VLOOKUP(C4688,[1]MASTER!C:F,4,FALSE),"")</f>
        <v/>
      </c>
      <c r="F4688" s="172" t="str">
        <f>IFERROR(VLOOKUP(C4688,[1]MASTER!C:F,3,FALSE),"")</f>
        <v/>
      </c>
      <c r="G4688" s="175" t="str">
        <f>IFERROR(LOOKUP(C4688,[1]MASTER!C:C,[1]MASTER!B:B),"")</f>
        <v/>
      </c>
      <c r="H4688" s="176" t="str">
        <f>IFERROR(VLOOKUP(C4688,[1]MASTER!C:G,5,FALSE),"")</f>
        <v/>
      </c>
    </row>
    <row r="4689" spans="1:8" ht="15.75">
      <c r="A4689" s="52"/>
      <c r="B4689" s="233"/>
      <c r="D4689" s="55" t="e">
        <f>VLOOKUP(C4689,#REF!,2,FALSE)</f>
        <v>#REF!</v>
      </c>
      <c r="E4689" s="172" t="str">
        <f>IFERROR(VLOOKUP(C4689,[1]MASTER!C:F,4,FALSE),"")</f>
        <v/>
      </c>
      <c r="F4689" s="172" t="str">
        <f>IFERROR(VLOOKUP(C4689,[1]MASTER!C:F,3,FALSE),"")</f>
        <v/>
      </c>
      <c r="G4689" s="175" t="str">
        <f>IFERROR(LOOKUP(C4689,[1]MASTER!C:C,[1]MASTER!B:B),"")</f>
        <v/>
      </c>
      <c r="H4689" s="176" t="str">
        <f>IFERROR(VLOOKUP(C4689,[1]MASTER!C:G,5,FALSE),"")</f>
        <v/>
      </c>
    </row>
    <row r="4690" spans="1:8" ht="15.75">
      <c r="A4690" s="109"/>
      <c r="B4690" s="120"/>
      <c r="D4690" s="55" t="e">
        <f>VLOOKUP(C4690,#REF!,2,FALSE)</f>
        <v>#REF!</v>
      </c>
      <c r="E4690" s="172" t="str">
        <f>IFERROR(VLOOKUP(C4690,[1]MASTER!C:F,4,FALSE),"")</f>
        <v/>
      </c>
      <c r="F4690" s="172" t="str">
        <f>IFERROR(VLOOKUP(C4690,[1]MASTER!C:F,3,FALSE),"")</f>
        <v/>
      </c>
      <c r="G4690" s="175" t="str">
        <f>IFERROR(LOOKUP(C4690,[1]MASTER!C:C,[1]MASTER!B:B),"")</f>
        <v/>
      </c>
      <c r="H4690" s="176" t="str">
        <f>IFERROR(VLOOKUP(C4690,[1]MASTER!C:G,5,FALSE),"")</f>
        <v/>
      </c>
    </row>
    <row r="4691" spans="1:8" ht="15.75">
      <c r="A4691" s="52"/>
      <c r="B4691" s="233"/>
      <c r="D4691" s="55" t="e">
        <f>VLOOKUP(C4691,#REF!,2,FALSE)</f>
        <v>#REF!</v>
      </c>
      <c r="E4691" s="172" t="str">
        <f>IFERROR(VLOOKUP(C4691,[1]MASTER!C:F,4,FALSE),"")</f>
        <v/>
      </c>
      <c r="F4691" s="172" t="str">
        <f>IFERROR(VLOOKUP(C4691,[1]MASTER!C:F,3,FALSE),"")</f>
        <v/>
      </c>
      <c r="G4691" s="175" t="str">
        <f>IFERROR(LOOKUP(C4691,[1]MASTER!C:C,[1]MASTER!B:B),"")</f>
        <v/>
      </c>
      <c r="H4691" s="176" t="str">
        <f>IFERROR(VLOOKUP(C4691,[1]MASTER!C:G,5,FALSE),"")</f>
        <v/>
      </c>
    </row>
    <row r="4692" spans="1:8" ht="15.75">
      <c r="A4692" s="109"/>
      <c r="B4692" s="120"/>
      <c r="D4692" s="55" t="e">
        <f>VLOOKUP(C4692,#REF!,2,FALSE)</f>
        <v>#REF!</v>
      </c>
      <c r="E4692" s="172" t="str">
        <f>IFERROR(VLOOKUP(C4692,[1]MASTER!C:F,4,FALSE),"")</f>
        <v/>
      </c>
      <c r="F4692" s="172" t="str">
        <f>IFERROR(VLOOKUP(C4692,[1]MASTER!C:F,3,FALSE),"")</f>
        <v/>
      </c>
      <c r="G4692" s="175" t="str">
        <f>IFERROR(LOOKUP(C4692,[1]MASTER!C:C,[1]MASTER!B:B),"")</f>
        <v/>
      </c>
      <c r="H4692" s="176" t="str">
        <f>IFERROR(VLOOKUP(C4692,[1]MASTER!C:G,5,FALSE),"")</f>
        <v/>
      </c>
    </row>
    <row r="4693" spans="1:8" ht="15.75">
      <c r="A4693" s="52"/>
      <c r="B4693" s="233"/>
      <c r="D4693" s="55" t="e">
        <f>VLOOKUP(C4693,#REF!,2,FALSE)</f>
        <v>#REF!</v>
      </c>
      <c r="E4693" s="172" t="str">
        <f>IFERROR(VLOOKUP(C4693,[1]MASTER!C:F,4,FALSE),"")</f>
        <v/>
      </c>
      <c r="F4693" s="172" t="str">
        <f>IFERROR(VLOOKUP(C4693,[1]MASTER!C:F,3,FALSE),"")</f>
        <v/>
      </c>
      <c r="G4693" s="175" t="str">
        <f>IFERROR(LOOKUP(C4693,[1]MASTER!C:C,[1]MASTER!B:B),"")</f>
        <v/>
      </c>
      <c r="H4693" s="176" t="str">
        <f>IFERROR(VLOOKUP(C4693,[1]MASTER!C:G,5,FALSE),"")</f>
        <v/>
      </c>
    </row>
    <row r="4694" spans="1:8" ht="15.75">
      <c r="A4694" s="109"/>
      <c r="B4694" s="120"/>
      <c r="D4694" s="55" t="e">
        <f>VLOOKUP(C4694,#REF!,2,FALSE)</f>
        <v>#REF!</v>
      </c>
      <c r="E4694" s="172" t="str">
        <f>IFERROR(VLOOKUP(C4694,[1]MASTER!C:F,4,FALSE),"")</f>
        <v/>
      </c>
      <c r="F4694" s="172" t="str">
        <f>IFERROR(VLOOKUP(C4694,[1]MASTER!C:F,3,FALSE),"")</f>
        <v/>
      </c>
      <c r="G4694" s="175" t="str">
        <f>IFERROR(LOOKUP(C4694,[1]MASTER!C:C,[1]MASTER!B:B),"")</f>
        <v/>
      </c>
      <c r="H4694" s="176" t="str">
        <f>IFERROR(VLOOKUP(C4694,[1]MASTER!C:G,5,FALSE),"")</f>
        <v/>
      </c>
    </row>
    <row r="4695" spans="1:8" ht="15.75">
      <c r="A4695" s="52"/>
      <c r="B4695" s="233"/>
      <c r="D4695" s="55" t="e">
        <f>VLOOKUP(C4695,#REF!,2,FALSE)</f>
        <v>#REF!</v>
      </c>
      <c r="E4695" s="172" t="str">
        <f>IFERROR(VLOOKUP(C4695,[1]MASTER!C:F,4,FALSE),"")</f>
        <v/>
      </c>
      <c r="F4695" s="172" t="str">
        <f>IFERROR(VLOOKUP(C4695,[1]MASTER!C:F,3,FALSE),"")</f>
        <v/>
      </c>
      <c r="G4695" s="175" t="str">
        <f>IFERROR(LOOKUP(C4695,[1]MASTER!C:C,[1]MASTER!B:B),"")</f>
        <v/>
      </c>
      <c r="H4695" s="176" t="str">
        <f>IFERROR(VLOOKUP(C4695,[1]MASTER!C:G,5,FALSE),"")</f>
        <v/>
      </c>
    </row>
    <row r="4696" spans="1:8" ht="15.75">
      <c r="A4696" s="109"/>
      <c r="B4696" s="120"/>
      <c r="D4696" s="55" t="e">
        <f>VLOOKUP(C4696,#REF!,2,FALSE)</f>
        <v>#REF!</v>
      </c>
      <c r="E4696" s="172" t="str">
        <f>IFERROR(VLOOKUP(C4696,[1]MASTER!C:F,4,FALSE),"")</f>
        <v/>
      </c>
      <c r="F4696" s="172" t="str">
        <f>IFERROR(VLOOKUP(C4696,[1]MASTER!C:F,3,FALSE),"")</f>
        <v/>
      </c>
      <c r="G4696" s="175" t="str">
        <f>IFERROR(LOOKUP(C4696,[1]MASTER!C:C,[1]MASTER!B:B),"")</f>
        <v/>
      </c>
      <c r="H4696" s="176" t="str">
        <f>IFERROR(VLOOKUP(C4696,[1]MASTER!C:G,5,FALSE),"")</f>
        <v/>
      </c>
    </row>
    <row r="4697" spans="1:8" ht="15.75">
      <c r="A4697" s="52"/>
      <c r="B4697" s="233"/>
      <c r="D4697" s="55" t="e">
        <f>VLOOKUP(C4697,#REF!,2,FALSE)</f>
        <v>#REF!</v>
      </c>
      <c r="E4697" s="172" t="str">
        <f>IFERROR(VLOOKUP(C4697,[1]MASTER!C:F,4,FALSE),"")</f>
        <v/>
      </c>
      <c r="F4697" s="172" t="str">
        <f>IFERROR(VLOOKUP(C4697,[1]MASTER!C:F,3,FALSE),"")</f>
        <v/>
      </c>
      <c r="G4697" s="175" t="str">
        <f>IFERROR(LOOKUP(C4697,[1]MASTER!C:C,[1]MASTER!B:B),"")</f>
        <v/>
      </c>
      <c r="H4697" s="176" t="str">
        <f>IFERROR(VLOOKUP(C4697,[1]MASTER!C:G,5,FALSE),"")</f>
        <v/>
      </c>
    </row>
    <row r="4698" spans="1:8" ht="15.75">
      <c r="A4698" s="109"/>
      <c r="B4698" s="120"/>
      <c r="D4698" s="55" t="e">
        <f>VLOOKUP(C4698,#REF!,2,FALSE)</f>
        <v>#REF!</v>
      </c>
      <c r="E4698" s="172" t="str">
        <f>IFERROR(VLOOKUP(C4698,[1]MASTER!C:F,4,FALSE),"")</f>
        <v/>
      </c>
      <c r="F4698" s="172" t="str">
        <f>IFERROR(VLOOKUP(C4698,[1]MASTER!C:F,3,FALSE),"")</f>
        <v/>
      </c>
      <c r="G4698" s="175" t="str">
        <f>IFERROR(LOOKUP(C4698,[1]MASTER!C:C,[1]MASTER!B:B),"")</f>
        <v/>
      </c>
      <c r="H4698" s="176" t="str">
        <f>IFERROR(VLOOKUP(C4698,[1]MASTER!C:G,5,FALSE),"")</f>
        <v/>
      </c>
    </row>
    <row r="4699" spans="1:8" ht="15.75">
      <c r="A4699" s="52"/>
      <c r="B4699" s="233"/>
      <c r="D4699" s="55" t="e">
        <f>VLOOKUP(C4699,#REF!,2,FALSE)</f>
        <v>#REF!</v>
      </c>
      <c r="E4699" s="172" t="str">
        <f>IFERROR(VLOOKUP(C4699,[1]MASTER!C:F,4,FALSE),"")</f>
        <v/>
      </c>
      <c r="F4699" s="172" t="str">
        <f>IFERROR(VLOOKUP(C4699,[1]MASTER!C:F,3,FALSE),"")</f>
        <v/>
      </c>
      <c r="G4699" s="175" t="str">
        <f>IFERROR(LOOKUP(C4699,[1]MASTER!C:C,[1]MASTER!B:B),"")</f>
        <v/>
      </c>
      <c r="H4699" s="176" t="str">
        <f>IFERROR(VLOOKUP(C4699,[1]MASTER!C:G,5,FALSE),"")</f>
        <v/>
      </c>
    </row>
    <row r="4700" spans="1:8" ht="15.75">
      <c r="A4700" s="109"/>
      <c r="B4700" s="120"/>
      <c r="D4700" s="55" t="e">
        <f>VLOOKUP(C4700,#REF!,2,FALSE)</f>
        <v>#REF!</v>
      </c>
      <c r="E4700" s="172" t="str">
        <f>IFERROR(VLOOKUP(C4700,[1]MASTER!C:F,4,FALSE),"")</f>
        <v/>
      </c>
      <c r="F4700" s="172" t="str">
        <f>IFERROR(VLOOKUP(C4700,[1]MASTER!C:F,3,FALSE),"")</f>
        <v/>
      </c>
      <c r="G4700" s="175" t="str">
        <f>IFERROR(LOOKUP(C4700,[1]MASTER!C:C,[1]MASTER!B:B),"")</f>
        <v/>
      </c>
      <c r="H4700" s="176" t="str">
        <f>IFERROR(VLOOKUP(C4700,[1]MASTER!C:G,5,FALSE),"")</f>
        <v/>
      </c>
    </row>
    <row r="4701" spans="1:8" ht="15.75">
      <c r="A4701" s="52"/>
      <c r="B4701" s="233"/>
      <c r="D4701" s="55" t="e">
        <f>VLOOKUP(C4701,#REF!,2,FALSE)</f>
        <v>#REF!</v>
      </c>
      <c r="E4701" s="172" t="str">
        <f>IFERROR(VLOOKUP(C4701,[1]MASTER!C:F,4,FALSE),"")</f>
        <v/>
      </c>
      <c r="F4701" s="172" t="str">
        <f>IFERROR(VLOOKUP(C4701,[1]MASTER!C:F,3,FALSE),"")</f>
        <v/>
      </c>
      <c r="G4701" s="175" t="str">
        <f>IFERROR(LOOKUP(C4701,[1]MASTER!C:C,[1]MASTER!B:B),"")</f>
        <v/>
      </c>
      <c r="H4701" s="176" t="str">
        <f>IFERROR(VLOOKUP(C4701,[1]MASTER!C:G,5,FALSE),"")</f>
        <v/>
      </c>
    </row>
    <row r="4702" spans="1:8" ht="15.75">
      <c r="A4702" s="109"/>
      <c r="B4702" s="120"/>
      <c r="D4702" s="55" t="e">
        <f>VLOOKUP(C4702,#REF!,2,FALSE)</f>
        <v>#REF!</v>
      </c>
      <c r="E4702" s="172" t="str">
        <f>IFERROR(VLOOKUP(C4702,[1]MASTER!C:F,4,FALSE),"")</f>
        <v/>
      </c>
      <c r="F4702" s="172" t="str">
        <f>IFERROR(VLOOKUP(C4702,[1]MASTER!C:F,3,FALSE),"")</f>
        <v/>
      </c>
      <c r="G4702" s="175" t="str">
        <f>IFERROR(LOOKUP(C4702,[1]MASTER!C:C,[1]MASTER!B:B),"")</f>
        <v/>
      </c>
      <c r="H4702" s="176" t="str">
        <f>IFERROR(VLOOKUP(C4702,[1]MASTER!C:G,5,FALSE),"")</f>
        <v/>
      </c>
    </row>
    <row r="4703" spans="1:8" ht="15.75">
      <c r="A4703" s="52"/>
      <c r="B4703" s="233"/>
      <c r="D4703" s="55" t="e">
        <f>VLOOKUP(C4703,#REF!,2,FALSE)</f>
        <v>#REF!</v>
      </c>
      <c r="E4703" s="172" t="str">
        <f>IFERROR(VLOOKUP(C4703,[1]MASTER!C:F,4,FALSE),"")</f>
        <v/>
      </c>
      <c r="F4703" s="172" t="str">
        <f>IFERROR(VLOOKUP(C4703,[1]MASTER!C:F,3,FALSE),"")</f>
        <v/>
      </c>
      <c r="G4703" s="175" t="str">
        <f>IFERROR(LOOKUP(C4703,[1]MASTER!C:C,[1]MASTER!B:B),"")</f>
        <v/>
      </c>
      <c r="H4703" s="176" t="str">
        <f>IFERROR(VLOOKUP(C4703,[1]MASTER!C:G,5,FALSE),"")</f>
        <v/>
      </c>
    </row>
    <row r="4704" spans="1:8" ht="15.75">
      <c r="A4704" s="109"/>
      <c r="B4704" s="120"/>
      <c r="D4704" s="55" t="e">
        <f>VLOOKUP(C4704,#REF!,2,FALSE)</f>
        <v>#REF!</v>
      </c>
      <c r="E4704" s="172" t="str">
        <f>IFERROR(VLOOKUP(C4704,[1]MASTER!C:F,4,FALSE),"")</f>
        <v/>
      </c>
      <c r="F4704" s="172" t="str">
        <f>IFERROR(VLOOKUP(C4704,[1]MASTER!C:F,3,FALSE),"")</f>
        <v/>
      </c>
      <c r="G4704" s="175" t="str">
        <f>IFERROR(LOOKUP(C4704,[1]MASTER!C:C,[1]MASTER!B:B),"")</f>
        <v/>
      </c>
      <c r="H4704" s="176" t="str">
        <f>IFERROR(VLOOKUP(C4704,[1]MASTER!C:G,5,FALSE),"")</f>
        <v/>
      </c>
    </row>
    <row r="4705" spans="1:8" ht="15.75">
      <c r="A4705" s="52"/>
      <c r="B4705" s="233"/>
      <c r="D4705" s="55" t="e">
        <f>VLOOKUP(C4705,#REF!,2,FALSE)</f>
        <v>#REF!</v>
      </c>
      <c r="E4705" s="172" t="str">
        <f>IFERROR(VLOOKUP(C4705,[1]MASTER!C:F,4,FALSE),"")</f>
        <v/>
      </c>
      <c r="F4705" s="172" t="str">
        <f>IFERROR(VLOOKUP(C4705,[1]MASTER!C:F,3,FALSE),"")</f>
        <v/>
      </c>
      <c r="G4705" s="175" t="str">
        <f>IFERROR(LOOKUP(C4705,[1]MASTER!C:C,[1]MASTER!B:B),"")</f>
        <v/>
      </c>
      <c r="H4705" s="176" t="str">
        <f>IFERROR(VLOOKUP(C4705,[1]MASTER!C:G,5,FALSE),"")</f>
        <v/>
      </c>
    </row>
    <row r="4706" spans="1:8" ht="15.75">
      <c r="A4706" s="109"/>
      <c r="B4706" s="120"/>
      <c r="D4706" s="55" t="e">
        <f>VLOOKUP(C4706,#REF!,2,FALSE)</f>
        <v>#REF!</v>
      </c>
      <c r="E4706" s="172" t="str">
        <f>IFERROR(VLOOKUP(C4706,[1]MASTER!C:F,4,FALSE),"")</f>
        <v/>
      </c>
      <c r="F4706" s="172" t="str">
        <f>IFERROR(VLOOKUP(C4706,[1]MASTER!C:F,3,FALSE),"")</f>
        <v/>
      </c>
      <c r="G4706" s="175" t="str">
        <f>IFERROR(LOOKUP(C4706,[1]MASTER!C:C,[1]MASTER!B:B),"")</f>
        <v/>
      </c>
      <c r="H4706" s="176" t="str">
        <f>IFERROR(VLOOKUP(C4706,[1]MASTER!C:G,5,FALSE),"")</f>
        <v/>
      </c>
    </row>
    <row r="4707" spans="1:8" ht="15.75">
      <c r="A4707" s="52"/>
      <c r="B4707" s="233"/>
      <c r="D4707" s="55" t="e">
        <f>VLOOKUP(C4707,#REF!,2,FALSE)</f>
        <v>#REF!</v>
      </c>
      <c r="E4707" s="172" t="str">
        <f>IFERROR(VLOOKUP(C4707,[1]MASTER!C:F,4,FALSE),"")</f>
        <v/>
      </c>
      <c r="F4707" s="172" t="str">
        <f>IFERROR(VLOOKUP(C4707,[1]MASTER!C:F,3,FALSE),"")</f>
        <v/>
      </c>
      <c r="G4707" s="175" t="str">
        <f>IFERROR(LOOKUP(C4707,[1]MASTER!C:C,[1]MASTER!B:B),"")</f>
        <v/>
      </c>
      <c r="H4707" s="176" t="str">
        <f>IFERROR(VLOOKUP(C4707,[1]MASTER!C:G,5,FALSE),"")</f>
        <v/>
      </c>
    </row>
    <row r="4708" spans="1:8" ht="15.75">
      <c r="A4708" s="109"/>
      <c r="B4708" s="120"/>
      <c r="D4708" s="55" t="e">
        <f>VLOOKUP(C4708,#REF!,2,FALSE)</f>
        <v>#REF!</v>
      </c>
      <c r="E4708" s="172" t="str">
        <f>IFERROR(VLOOKUP(C4708,[1]MASTER!C:F,4,FALSE),"")</f>
        <v/>
      </c>
      <c r="F4708" s="172" t="str">
        <f>IFERROR(VLOOKUP(C4708,[1]MASTER!C:F,3,FALSE),"")</f>
        <v/>
      </c>
      <c r="G4708" s="175" t="str">
        <f>IFERROR(LOOKUP(C4708,[1]MASTER!C:C,[1]MASTER!B:B),"")</f>
        <v/>
      </c>
      <c r="H4708" s="176" t="str">
        <f>IFERROR(VLOOKUP(C4708,[1]MASTER!C:G,5,FALSE),"")</f>
        <v/>
      </c>
    </row>
    <row r="4709" spans="1:8" ht="15.75">
      <c r="A4709" s="52"/>
      <c r="B4709" s="233"/>
      <c r="D4709" s="55" t="e">
        <f>VLOOKUP(C4709,#REF!,2,FALSE)</f>
        <v>#REF!</v>
      </c>
      <c r="E4709" s="172" t="str">
        <f>IFERROR(VLOOKUP(C4709,[1]MASTER!C:F,4,FALSE),"")</f>
        <v/>
      </c>
      <c r="F4709" s="172" t="str">
        <f>IFERROR(VLOOKUP(C4709,[1]MASTER!C:F,3,FALSE),"")</f>
        <v/>
      </c>
      <c r="G4709" s="175" t="str">
        <f>IFERROR(LOOKUP(C4709,[1]MASTER!C:C,[1]MASTER!B:B),"")</f>
        <v/>
      </c>
      <c r="H4709" s="176" t="str">
        <f>IFERROR(VLOOKUP(C4709,[1]MASTER!C:G,5,FALSE),"")</f>
        <v/>
      </c>
    </row>
    <row r="4710" spans="1:8" ht="15.75">
      <c r="A4710" s="109"/>
      <c r="B4710" s="120"/>
      <c r="D4710" s="55" t="e">
        <f>VLOOKUP(C4710,#REF!,2,FALSE)</f>
        <v>#REF!</v>
      </c>
      <c r="E4710" s="172" t="str">
        <f>IFERROR(VLOOKUP(C4710,[1]MASTER!C:F,4,FALSE),"")</f>
        <v/>
      </c>
      <c r="F4710" s="172" t="str">
        <f>IFERROR(VLOOKUP(C4710,[1]MASTER!C:F,3,FALSE),"")</f>
        <v/>
      </c>
      <c r="G4710" s="175" t="str">
        <f>IFERROR(LOOKUP(C4710,[1]MASTER!C:C,[1]MASTER!B:B),"")</f>
        <v/>
      </c>
      <c r="H4710" s="176" t="str">
        <f>IFERROR(VLOOKUP(C4710,[1]MASTER!C:G,5,FALSE),"")</f>
        <v/>
      </c>
    </row>
    <row r="4711" spans="1:8" ht="15.75">
      <c r="A4711" s="52"/>
      <c r="B4711" s="233"/>
      <c r="D4711" s="55" t="e">
        <f>VLOOKUP(C4711,#REF!,2,FALSE)</f>
        <v>#REF!</v>
      </c>
      <c r="E4711" s="172" t="str">
        <f>IFERROR(VLOOKUP(C4711,[1]MASTER!C:F,4,FALSE),"")</f>
        <v/>
      </c>
      <c r="F4711" s="172" t="str">
        <f>IFERROR(VLOOKUP(C4711,[1]MASTER!C:F,3,FALSE),"")</f>
        <v/>
      </c>
      <c r="G4711" s="175" t="str">
        <f>IFERROR(LOOKUP(C4711,[1]MASTER!C:C,[1]MASTER!B:B),"")</f>
        <v/>
      </c>
      <c r="H4711" s="176" t="str">
        <f>IFERROR(VLOOKUP(C4711,[1]MASTER!C:G,5,FALSE),"")</f>
        <v/>
      </c>
    </row>
    <row r="4712" spans="1:8" ht="15.75">
      <c r="A4712" s="109"/>
      <c r="B4712" s="120"/>
      <c r="D4712" s="55" t="e">
        <f>VLOOKUP(C4712,#REF!,2,FALSE)</f>
        <v>#REF!</v>
      </c>
      <c r="E4712" s="172" t="str">
        <f>IFERROR(VLOOKUP(C4712,[1]MASTER!C:F,4,FALSE),"")</f>
        <v/>
      </c>
      <c r="F4712" s="172" t="str">
        <f>IFERROR(VLOOKUP(C4712,[1]MASTER!C:F,3,FALSE),"")</f>
        <v/>
      </c>
      <c r="G4712" s="175" t="str">
        <f>IFERROR(LOOKUP(C4712,[1]MASTER!C:C,[1]MASTER!B:B),"")</f>
        <v/>
      </c>
      <c r="H4712" s="176" t="str">
        <f>IFERROR(VLOOKUP(C4712,[1]MASTER!C:G,5,FALSE),"")</f>
        <v/>
      </c>
    </row>
    <row r="4713" spans="1:8" ht="15.75">
      <c r="A4713" s="52"/>
      <c r="B4713" s="233"/>
      <c r="D4713" s="55" t="e">
        <f>VLOOKUP(C4713,#REF!,2,FALSE)</f>
        <v>#REF!</v>
      </c>
      <c r="E4713" s="172" t="str">
        <f>IFERROR(VLOOKUP(C4713,[1]MASTER!C:F,4,FALSE),"")</f>
        <v/>
      </c>
      <c r="F4713" s="172" t="str">
        <f>IFERROR(VLOOKUP(C4713,[1]MASTER!C:F,3,FALSE),"")</f>
        <v/>
      </c>
      <c r="G4713" s="175" t="str">
        <f>IFERROR(LOOKUP(C4713,[1]MASTER!C:C,[1]MASTER!B:B),"")</f>
        <v/>
      </c>
      <c r="H4713" s="176" t="str">
        <f>IFERROR(VLOOKUP(C4713,[1]MASTER!C:G,5,FALSE),"")</f>
        <v/>
      </c>
    </row>
    <row r="4714" spans="1:8" ht="15.75">
      <c r="A4714" s="109"/>
      <c r="B4714" s="120"/>
      <c r="D4714" s="55" t="e">
        <f>VLOOKUP(C4714,#REF!,2,FALSE)</f>
        <v>#REF!</v>
      </c>
      <c r="E4714" s="172" t="str">
        <f>IFERROR(VLOOKUP(C4714,[1]MASTER!C:F,4,FALSE),"")</f>
        <v/>
      </c>
      <c r="F4714" s="172" t="str">
        <f>IFERROR(VLOOKUP(C4714,[1]MASTER!C:F,3,FALSE),"")</f>
        <v/>
      </c>
      <c r="G4714" s="175" t="str">
        <f>IFERROR(LOOKUP(C4714,[1]MASTER!C:C,[1]MASTER!B:B),"")</f>
        <v/>
      </c>
      <c r="H4714" s="176" t="str">
        <f>IFERROR(VLOOKUP(C4714,[1]MASTER!C:G,5,FALSE),"")</f>
        <v/>
      </c>
    </row>
    <row r="4715" spans="1:8" ht="15.75">
      <c r="A4715" s="52"/>
      <c r="B4715" s="233"/>
      <c r="D4715" s="55" t="e">
        <f>VLOOKUP(C4715,#REF!,2,FALSE)</f>
        <v>#REF!</v>
      </c>
      <c r="E4715" s="172" t="str">
        <f>IFERROR(VLOOKUP(C4715,[1]MASTER!C:F,4,FALSE),"")</f>
        <v/>
      </c>
      <c r="F4715" s="172" t="str">
        <f>IFERROR(VLOOKUP(C4715,[1]MASTER!C:F,3,FALSE),"")</f>
        <v/>
      </c>
      <c r="G4715" s="175" t="str">
        <f>IFERROR(LOOKUP(C4715,[1]MASTER!C:C,[1]MASTER!B:B),"")</f>
        <v/>
      </c>
      <c r="H4715" s="176" t="str">
        <f>IFERROR(VLOOKUP(C4715,[1]MASTER!C:G,5,FALSE),"")</f>
        <v/>
      </c>
    </row>
    <row r="4716" spans="1:8" ht="15.75">
      <c r="A4716" s="109"/>
      <c r="B4716" s="120"/>
      <c r="D4716" s="55" t="e">
        <f>VLOOKUP(C4716,#REF!,2,FALSE)</f>
        <v>#REF!</v>
      </c>
      <c r="E4716" s="172" t="str">
        <f>IFERROR(VLOOKUP(C4716,[1]MASTER!C:F,4,FALSE),"")</f>
        <v/>
      </c>
      <c r="F4716" s="172" t="str">
        <f>IFERROR(VLOOKUP(C4716,[1]MASTER!C:F,3,FALSE),"")</f>
        <v/>
      </c>
      <c r="G4716" s="175" t="str">
        <f>IFERROR(LOOKUP(C4716,[1]MASTER!C:C,[1]MASTER!B:B),"")</f>
        <v/>
      </c>
      <c r="H4716" s="176" t="str">
        <f>IFERROR(VLOOKUP(C4716,[1]MASTER!C:G,5,FALSE),"")</f>
        <v/>
      </c>
    </row>
    <row r="4717" spans="1:8" ht="15.75">
      <c r="A4717" s="52"/>
      <c r="B4717" s="233"/>
      <c r="D4717" s="55" t="e">
        <f>VLOOKUP(C4717,#REF!,2,FALSE)</f>
        <v>#REF!</v>
      </c>
      <c r="E4717" s="172" t="str">
        <f>IFERROR(VLOOKUP(C4717,[1]MASTER!C:F,4,FALSE),"")</f>
        <v/>
      </c>
      <c r="F4717" s="172" t="str">
        <f>IFERROR(VLOOKUP(C4717,[1]MASTER!C:F,3,FALSE),"")</f>
        <v/>
      </c>
      <c r="G4717" s="175" t="str">
        <f>IFERROR(LOOKUP(C4717,[1]MASTER!C:C,[1]MASTER!B:B),"")</f>
        <v/>
      </c>
      <c r="H4717" s="176" t="str">
        <f>IFERROR(VLOOKUP(C4717,[1]MASTER!C:G,5,FALSE),"")</f>
        <v/>
      </c>
    </row>
    <row r="4718" spans="1:8" ht="15.75">
      <c r="A4718" s="109"/>
      <c r="B4718" s="120"/>
      <c r="D4718" s="55" t="e">
        <f>VLOOKUP(C4718,#REF!,2,FALSE)</f>
        <v>#REF!</v>
      </c>
      <c r="E4718" s="172" t="str">
        <f>IFERROR(VLOOKUP(C4718,[1]MASTER!C:F,4,FALSE),"")</f>
        <v/>
      </c>
      <c r="F4718" s="172" t="str">
        <f>IFERROR(VLOOKUP(C4718,[1]MASTER!C:F,3,FALSE),"")</f>
        <v/>
      </c>
      <c r="G4718" s="175" t="str">
        <f>IFERROR(LOOKUP(C4718,[1]MASTER!C:C,[1]MASTER!B:B),"")</f>
        <v/>
      </c>
      <c r="H4718" s="176" t="str">
        <f>IFERROR(VLOOKUP(C4718,[1]MASTER!C:G,5,FALSE),"")</f>
        <v/>
      </c>
    </row>
    <row r="4719" spans="1:8" ht="15.75">
      <c r="A4719" s="52"/>
      <c r="B4719" s="233"/>
      <c r="D4719" s="55" t="e">
        <f>VLOOKUP(C4719,#REF!,2,FALSE)</f>
        <v>#REF!</v>
      </c>
      <c r="E4719" s="172" t="str">
        <f>IFERROR(VLOOKUP(C4719,[1]MASTER!C:F,4,FALSE),"")</f>
        <v/>
      </c>
      <c r="F4719" s="172" t="str">
        <f>IFERROR(VLOOKUP(C4719,[1]MASTER!C:F,3,FALSE),"")</f>
        <v/>
      </c>
      <c r="G4719" s="175" t="str">
        <f>IFERROR(LOOKUP(C4719,[1]MASTER!C:C,[1]MASTER!B:B),"")</f>
        <v/>
      </c>
      <c r="H4719" s="176" t="str">
        <f>IFERROR(VLOOKUP(C4719,[1]MASTER!C:G,5,FALSE),"")</f>
        <v/>
      </c>
    </row>
    <row r="4720" spans="1:8" ht="15.75">
      <c r="A4720" s="109"/>
      <c r="B4720" s="120"/>
      <c r="D4720" s="55" t="e">
        <f>VLOOKUP(C4720,#REF!,2,FALSE)</f>
        <v>#REF!</v>
      </c>
      <c r="E4720" s="172" t="str">
        <f>IFERROR(VLOOKUP(C4720,[1]MASTER!C:F,4,FALSE),"")</f>
        <v/>
      </c>
      <c r="F4720" s="172" t="str">
        <f>IFERROR(VLOOKUP(C4720,[1]MASTER!C:F,3,FALSE),"")</f>
        <v/>
      </c>
      <c r="G4720" s="175" t="str">
        <f>IFERROR(LOOKUP(C4720,[1]MASTER!C:C,[1]MASTER!B:B),"")</f>
        <v/>
      </c>
      <c r="H4720" s="176" t="str">
        <f>IFERROR(VLOOKUP(C4720,[1]MASTER!C:G,5,FALSE),"")</f>
        <v/>
      </c>
    </row>
    <row r="4721" spans="1:8" ht="15.75">
      <c r="A4721" s="52"/>
      <c r="B4721" s="233"/>
      <c r="D4721" s="55" t="e">
        <f>VLOOKUP(C4721,#REF!,2,FALSE)</f>
        <v>#REF!</v>
      </c>
      <c r="E4721" s="172" t="str">
        <f>IFERROR(VLOOKUP(C4721,[1]MASTER!C:F,4,FALSE),"")</f>
        <v/>
      </c>
      <c r="F4721" s="172" t="str">
        <f>IFERROR(VLOOKUP(C4721,[1]MASTER!C:F,3,FALSE),"")</f>
        <v/>
      </c>
      <c r="G4721" s="175" t="str">
        <f>IFERROR(LOOKUP(C4721,[1]MASTER!C:C,[1]MASTER!B:B),"")</f>
        <v/>
      </c>
      <c r="H4721" s="176" t="str">
        <f>IFERROR(VLOOKUP(C4721,[1]MASTER!C:G,5,FALSE),"")</f>
        <v/>
      </c>
    </row>
    <row r="4722" spans="1:8" ht="15.75">
      <c r="A4722" s="109"/>
      <c r="B4722" s="120"/>
      <c r="D4722" s="55" t="e">
        <f>VLOOKUP(C4722,#REF!,2,FALSE)</f>
        <v>#REF!</v>
      </c>
      <c r="E4722" s="172" t="str">
        <f>IFERROR(VLOOKUP(C4722,[1]MASTER!C:F,4,FALSE),"")</f>
        <v/>
      </c>
      <c r="F4722" s="172" t="str">
        <f>IFERROR(VLOOKUP(C4722,[1]MASTER!C:F,3,FALSE),"")</f>
        <v/>
      </c>
      <c r="G4722" s="175" t="str">
        <f>IFERROR(LOOKUP(C4722,[1]MASTER!C:C,[1]MASTER!B:B),"")</f>
        <v/>
      </c>
      <c r="H4722" s="176" t="str">
        <f>IFERROR(VLOOKUP(C4722,[1]MASTER!C:G,5,FALSE),"")</f>
        <v/>
      </c>
    </row>
    <row r="4723" spans="1:8" ht="15.75">
      <c r="A4723" s="52"/>
      <c r="B4723" s="233"/>
      <c r="D4723" s="55" t="e">
        <f>VLOOKUP(C4723,#REF!,2,FALSE)</f>
        <v>#REF!</v>
      </c>
      <c r="E4723" s="172" t="str">
        <f>IFERROR(VLOOKUP(C4723,[1]MASTER!C:F,4,FALSE),"")</f>
        <v/>
      </c>
      <c r="F4723" s="172" t="str">
        <f>IFERROR(VLOOKUP(C4723,[1]MASTER!C:F,3,FALSE),"")</f>
        <v/>
      </c>
      <c r="G4723" s="175" t="str">
        <f>IFERROR(LOOKUP(C4723,[1]MASTER!C:C,[1]MASTER!B:B),"")</f>
        <v/>
      </c>
      <c r="H4723" s="176" t="str">
        <f>IFERROR(VLOOKUP(C4723,[1]MASTER!C:G,5,FALSE),"")</f>
        <v/>
      </c>
    </row>
    <row r="4724" spans="1:8" ht="15.75">
      <c r="A4724" s="109"/>
      <c r="B4724" s="120"/>
      <c r="D4724" s="55" t="e">
        <f>VLOOKUP(C4724,#REF!,2,FALSE)</f>
        <v>#REF!</v>
      </c>
      <c r="E4724" s="172" t="str">
        <f>IFERROR(VLOOKUP(C4724,[1]MASTER!C:F,4,FALSE),"")</f>
        <v/>
      </c>
      <c r="F4724" s="172" t="str">
        <f>IFERROR(VLOOKUP(C4724,[1]MASTER!C:F,3,FALSE),"")</f>
        <v/>
      </c>
      <c r="G4724" s="175" t="str">
        <f>IFERROR(LOOKUP(C4724,[1]MASTER!C:C,[1]MASTER!B:B),"")</f>
        <v/>
      </c>
      <c r="H4724" s="176" t="str">
        <f>IFERROR(VLOOKUP(C4724,[1]MASTER!C:G,5,FALSE),"")</f>
        <v/>
      </c>
    </row>
    <row r="4725" spans="1:8" ht="15.75">
      <c r="A4725" s="52"/>
      <c r="B4725" s="233"/>
      <c r="D4725" s="55" t="e">
        <f>VLOOKUP(C4725,#REF!,2,FALSE)</f>
        <v>#REF!</v>
      </c>
      <c r="E4725" s="172" t="str">
        <f>IFERROR(VLOOKUP(C4725,[1]MASTER!C:F,4,FALSE),"")</f>
        <v/>
      </c>
      <c r="F4725" s="172" t="str">
        <f>IFERROR(VLOOKUP(C4725,[1]MASTER!C:F,3,FALSE),"")</f>
        <v/>
      </c>
      <c r="G4725" s="175" t="str">
        <f>IFERROR(LOOKUP(C4725,[1]MASTER!C:C,[1]MASTER!B:B),"")</f>
        <v/>
      </c>
      <c r="H4725" s="176" t="str">
        <f>IFERROR(VLOOKUP(C4725,[1]MASTER!C:G,5,FALSE),"")</f>
        <v/>
      </c>
    </row>
    <row r="4726" spans="1:8" ht="15.75">
      <c r="A4726" s="109"/>
      <c r="B4726" s="120"/>
      <c r="D4726" s="55" t="e">
        <f>VLOOKUP(C4726,#REF!,2,FALSE)</f>
        <v>#REF!</v>
      </c>
      <c r="E4726" s="172" t="str">
        <f>IFERROR(VLOOKUP(C4726,[1]MASTER!C:F,4,FALSE),"")</f>
        <v/>
      </c>
      <c r="F4726" s="172" t="str">
        <f>IFERROR(VLOOKUP(C4726,[1]MASTER!C:F,3,FALSE),"")</f>
        <v/>
      </c>
      <c r="G4726" s="175" t="str">
        <f>IFERROR(LOOKUP(C4726,[1]MASTER!C:C,[1]MASTER!B:B),"")</f>
        <v/>
      </c>
      <c r="H4726" s="176" t="str">
        <f>IFERROR(VLOOKUP(C4726,[1]MASTER!C:G,5,FALSE),"")</f>
        <v/>
      </c>
    </row>
    <row r="4727" spans="1:8" ht="15.75">
      <c r="A4727" s="52"/>
      <c r="B4727" s="233"/>
      <c r="D4727" s="55" t="e">
        <f>VLOOKUP(C4727,#REF!,2,FALSE)</f>
        <v>#REF!</v>
      </c>
      <c r="E4727" s="172" t="str">
        <f>IFERROR(VLOOKUP(C4727,[1]MASTER!C:F,4,FALSE),"")</f>
        <v/>
      </c>
      <c r="F4727" s="172" t="str">
        <f>IFERROR(VLOOKUP(C4727,[1]MASTER!C:F,3,FALSE),"")</f>
        <v/>
      </c>
      <c r="G4727" s="175" t="str">
        <f>IFERROR(LOOKUP(C4727,[1]MASTER!C:C,[1]MASTER!B:B),"")</f>
        <v/>
      </c>
      <c r="H4727" s="176" t="str">
        <f>IFERROR(VLOOKUP(C4727,[1]MASTER!C:G,5,FALSE),"")</f>
        <v/>
      </c>
    </row>
    <row r="4728" spans="1:8" ht="15.75">
      <c r="A4728" s="109"/>
      <c r="B4728" s="120"/>
      <c r="D4728" s="55" t="e">
        <f>VLOOKUP(C4728,#REF!,2,FALSE)</f>
        <v>#REF!</v>
      </c>
      <c r="E4728" s="172" t="str">
        <f>IFERROR(VLOOKUP(C4728,[1]MASTER!C:F,4,FALSE),"")</f>
        <v/>
      </c>
      <c r="F4728" s="172" t="str">
        <f>IFERROR(VLOOKUP(C4728,[1]MASTER!C:F,3,FALSE),"")</f>
        <v/>
      </c>
      <c r="G4728" s="175" t="str">
        <f>IFERROR(LOOKUP(C4728,[1]MASTER!C:C,[1]MASTER!B:B),"")</f>
        <v/>
      </c>
      <c r="H4728" s="176" t="str">
        <f>IFERROR(VLOOKUP(C4728,[1]MASTER!C:G,5,FALSE),"")</f>
        <v/>
      </c>
    </row>
    <row r="4729" spans="1:8" ht="15.75">
      <c r="A4729" s="52"/>
      <c r="B4729" s="233"/>
      <c r="D4729" s="55" t="e">
        <f>VLOOKUP(C4729,#REF!,2,FALSE)</f>
        <v>#REF!</v>
      </c>
      <c r="E4729" s="172" t="str">
        <f>IFERROR(VLOOKUP(C4729,[1]MASTER!C:F,4,FALSE),"")</f>
        <v/>
      </c>
      <c r="F4729" s="172" t="str">
        <f>IFERROR(VLOOKUP(C4729,[1]MASTER!C:F,3,FALSE),"")</f>
        <v/>
      </c>
      <c r="G4729" s="175" t="str">
        <f>IFERROR(LOOKUP(C4729,[1]MASTER!C:C,[1]MASTER!B:B),"")</f>
        <v/>
      </c>
      <c r="H4729" s="176" t="str">
        <f>IFERROR(VLOOKUP(C4729,[1]MASTER!C:G,5,FALSE),"")</f>
        <v/>
      </c>
    </row>
    <row r="4730" spans="1:8" ht="15.75">
      <c r="A4730" s="109"/>
      <c r="B4730" s="120"/>
      <c r="D4730" s="55" t="e">
        <f>VLOOKUP(C4730,#REF!,2,FALSE)</f>
        <v>#REF!</v>
      </c>
      <c r="E4730" s="172" t="str">
        <f>IFERROR(VLOOKUP(C4730,[1]MASTER!C:F,4,FALSE),"")</f>
        <v/>
      </c>
      <c r="F4730" s="172" t="str">
        <f>IFERROR(VLOOKUP(C4730,[1]MASTER!C:F,3,FALSE),"")</f>
        <v/>
      </c>
      <c r="G4730" s="175" t="str">
        <f>IFERROR(LOOKUP(C4730,[1]MASTER!C:C,[1]MASTER!B:B),"")</f>
        <v/>
      </c>
      <c r="H4730" s="176" t="str">
        <f>IFERROR(VLOOKUP(C4730,[1]MASTER!C:G,5,FALSE),"")</f>
        <v/>
      </c>
    </row>
    <row r="4731" spans="1:8" ht="15.75">
      <c r="A4731" s="52"/>
      <c r="B4731" s="233"/>
      <c r="D4731" s="55" t="e">
        <f>VLOOKUP(C4731,#REF!,2,FALSE)</f>
        <v>#REF!</v>
      </c>
      <c r="E4731" s="172" t="str">
        <f>IFERROR(VLOOKUP(C4731,[1]MASTER!C:F,4,FALSE),"")</f>
        <v/>
      </c>
      <c r="F4731" s="172" t="str">
        <f>IFERROR(VLOOKUP(C4731,[1]MASTER!C:F,3,FALSE),"")</f>
        <v/>
      </c>
      <c r="G4731" s="175" t="str">
        <f>IFERROR(LOOKUP(C4731,[1]MASTER!C:C,[1]MASTER!B:B),"")</f>
        <v/>
      </c>
      <c r="H4731" s="176" t="str">
        <f>IFERROR(VLOOKUP(C4731,[1]MASTER!C:G,5,FALSE),"")</f>
        <v/>
      </c>
    </row>
    <row r="4732" spans="1:8" ht="15.75">
      <c r="A4732" s="109"/>
      <c r="B4732" s="120"/>
      <c r="D4732" s="55" t="e">
        <f>VLOOKUP(C4732,#REF!,2,FALSE)</f>
        <v>#REF!</v>
      </c>
      <c r="E4732" s="172" t="str">
        <f>IFERROR(VLOOKUP(C4732,[1]MASTER!C:F,4,FALSE),"")</f>
        <v/>
      </c>
      <c r="F4732" s="172" t="str">
        <f>IFERROR(VLOOKUP(C4732,[1]MASTER!C:F,3,FALSE),"")</f>
        <v/>
      </c>
      <c r="G4732" s="175" t="str">
        <f>IFERROR(LOOKUP(C4732,[1]MASTER!C:C,[1]MASTER!B:B),"")</f>
        <v/>
      </c>
      <c r="H4732" s="176" t="str">
        <f>IFERROR(VLOOKUP(C4732,[1]MASTER!C:G,5,FALSE),"")</f>
        <v/>
      </c>
    </row>
    <row r="4733" spans="1:8" ht="15.75">
      <c r="A4733" s="52"/>
      <c r="B4733" s="233"/>
      <c r="D4733" s="55" t="e">
        <f>VLOOKUP(C4733,#REF!,2,FALSE)</f>
        <v>#REF!</v>
      </c>
      <c r="E4733" s="172" t="str">
        <f>IFERROR(VLOOKUP(C4733,[1]MASTER!C:F,4,FALSE),"")</f>
        <v/>
      </c>
      <c r="F4733" s="172" t="str">
        <f>IFERROR(VLOOKUP(C4733,[1]MASTER!C:F,3,FALSE),"")</f>
        <v/>
      </c>
      <c r="G4733" s="175" t="str">
        <f>IFERROR(LOOKUP(C4733,[1]MASTER!C:C,[1]MASTER!B:B),"")</f>
        <v/>
      </c>
      <c r="H4733" s="176" t="str">
        <f>IFERROR(VLOOKUP(C4733,[1]MASTER!C:G,5,FALSE),"")</f>
        <v/>
      </c>
    </row>
    <row r="4734" spans="1:8" ht="15.75">
      <c r="A4734" s="109"/>
      <c r="B4734" s="120"/>
      <c r="D4734" s="55" t="e">
        <f>VLOOKUP(C4734,#REF!,2,FALSE)</f>
        <v>#REF!</v>
      </c>
      <c r="E4734" s="172" t="str">
        <f>IFERROR(VLOOKUP(C4734,[1]MASTER!C:F,4,FALSE),"")</f>
        <v/>
      </c>
      <c r="F4734" s="172" t="str">
        <f>IFERROR(VLOOKUP(C4734,[1]MASTER!C:F,3,FALSE),"")</f>
        <v/>
      </c>
      <c r="G4734" s="175" t="str">
        <f>IFERROR(LOOKUP(C4734,[1]MASTER!C:C,[1]MASTER!B:B),"")</f>
        <v/>
      </c>
      <c r="H4734" s="176" t="str">
        <f>IFERROR(VLOOKUP(C4734,[1]MASTER!C:G,5,FALSE),"")</f>
        <v/>
      </c>
    </row>
    <row r="4735" spans="1:8" ht="15.75">
      <c r="A4735" s="52"/>
      <c r="B4735" s="233"/>
      <c r="D4735" s="55" t="e">
        <f>VLOOKUP(C4735,#REF!,2,FALSE)</f>
        <v>#REF!</v>
      </c>
      <c r="E4735" s="172" t="str">
        <f>IFERROR(VLOOKUP(C4735,[1]MASTER!C:F,4,FALSE),"")</f>
        <v/>
      </c>
      <c r="F4735" s="172" t="str">
        <f>IFERROR(VLOOKUP(C4735,[1]MASTER!C:F,3,FALSE),"")</f>
        <v/>
      </c>
      <c r="G4735" s="175" t="str">
        <f>IFERROR(LOOKUP(C4735,[1]MASTER!C:C,[1]MASTER!B:B),"")</f>
        <v/>
      </c>
      <c r="H4735" s="176" t="str">
        <f>IFERROR(VLOOKUP(C4735,[1]MASTER!C:G,5,FALSE),"")</f>
        <v/>
      </c>
    </row>
    <row r="4736" spans="1:8" ht="15.75">
      <c r="A4736" s="109"/>
      <c r="B4736" s="120"/>
      <c r="D4736" s="55" t="e">
        <f>VLOOKUP(C4736,#REF!,2,FALSE)</f>
        <v>#REF!</v>
      </c>
      <c r="E4736" s="172" t="str">
        <f>IFERROR(VLOOKUP(C4736,[1]MASTER!C:F,4,FALSE),"")</f>
        <v/>
      </c>
      <c r="F4736" s="172" t="str">
        <f>IFERROR(VLOOKUP(C4736,[1]MASTER!C:F,3,FALSE),"")</f>
        <v/>
      </c>
      <c r="G4736" s="175" t="str">
        <f>IFERROR(LOOKUP(C4736,[1]MASTER!C:C,[1]MASTER!B:B),"")</f>
        <v/>
      </c>
      <c r="H4736" s="176" t="str">
        <f>IFERROR(VLOOKUP(C4736,[1]MASTER!C:G,5,FALSE),"")</f>
        <v/>
      </c>
    </row>
    <row r="4737" spans="1:8" ht="15.75">
      <c r="A4737" s="52"/>
      <c r="B4737" s="233"/>
      <c r="D4737" s="55" t="e">
        <f>VLOOKUP(C4737,#REF!,2,FALSE)</f>
        <v>#REF!</v>
      </c>
      <c r="E4737" s="172" t="str">
        <f>IFERROR(VLOOKUP(C4737,[1]MASTER!C:F,4,FALSE),"")</f>
        <v/>
      </c>
      <c r="F4737" s="172" t="str">
        <f>IFERROR(VLOOKUP(C4737,[1]MASTER!C:F,3,FALSE),"")</f>
        <v/>
      </c>
      <c r="G4737" s="175" t="str">
        <f>IFERROR(LOOKUP(C4737,[1]MASTER!C:C,[1]MASTER!B:B),"")</f>
        <v/>
      </c>
      <c r="H4737" s="176" t="str">
        <f>IFERROR(VLOOKUP(C4737,[1]MASTER!C:G,5,FALSE),"")</f>
        <v/>
      </c>
    </row>
    <row r="4738" spans="1:8" ht="15.75">
      <c r="A4738" s="109"/>
      <c r="B4738" s="120"/>
      <c r="D4738" s="55" t="e">
        <f>VLOOKUP(C4738,#REF!,2,FALSE)</f>
        <v>#REF!</v>
      </c>
      <c r="E4738" s="172" t="str">
        <f>IFERROR(VLOOKUP(C4738,[1]MASTER!C:F,4,FALSE),"")</f>
        <v/>
      </c>
      <c r="F4738" s="172" t="str">
        <f>IFERROR(VLOOKUP(C4738,[1]MASTER!C:F,3,FALSE),"")</f>
        <v/>
      </c>
      <c r="G4738" s="175" t="str">
        <f>IFERROR(LOOKUP(C4738,[1]MASTER!C:C,[1]MASTER!B:B),"")</f>
        <v/>
      </c>
      <c r="H4738" s="176" t="str">
        <f>IFERROR(VLOOKUP(C4738,[1]MASTER!C:G,5,FALSE),"")</f>
        <v/>
      </c>
    </row>
    <row r="4739" spans="1:8" ht="15.75">
      <c r="A4739" s="52"/>
      <c r="B4739" s="233"/>
      <c r="D4739" s="55" t="e">
        <f>VLOOKUP(C4739,#REF!,2,FALSE)</f>
        <v>#REF!</v>
      </c>
      <c r="E4739" s="172" t="str">
        <f>IFERROR(VLOOKUP(C4739,[1]MASTER!C:F,4,FALSE),"")</f>
        <v/>
      </c>
      <c r="F4739" s="172" t="str">
        <f>IFERROR(VLOOKUP(C4739,[1]MASTER!C:F,3,FALSE),"")</f>
        <v/>
      </c>
      <c r="G4739" s="175" t="str">
        <f>IFERROR(LOOKUP(C4739,[1]MASTER!C:C,[1]MASTER!B:B),"")</f>
        <v/>
      </c>
      <c r="H4739" s="176" t="str">
        <f>IFERROR(VLOOKUP(C4739,[1]MASTER!C:G,5,FALSE),"")</f>
        <v/>
      </c>
    </row>
    <row r="4740" spans="1:8" ht="15.75">
      <c r="A4740" s="109"/>
      <c r="B4740" s="120"/>
      <c r="D4740" s="55" t="e">
        <f>VLOOKUP(C4740,#REF!,2,FALSE)</f>
        <v>#REF!</v>
      </c>
      <c r="E4740" s="172" t="str">
        <f>IFERROR(VLOOKUP(C4740,[1]MASTER!C:F,4,FALSE),"")</f>
        <v/>
      </c>
      <c r="F4740" s="172" t="str">
        <f>IFERROR(VLOOKUP(C4740,[1]MASTER!C:F,3,FALSE),"")</f>
        <v/>
      </c>
      <c r="G4740" s="175" t="str">
        <f>IFERROR(LOOKUP(C4740,[1]MASTER!C:C,[1]MASTER!B:B),"")</f>
        <v/>
      </c>
      <c r="H4740" s="176" t="str">
        <f>IFERROR(VLOOKUP(C4740,[1]MASTER!C:G,5,FALSE),"")</f>
        <v/>
      </c>
    </row>
    <row r="4741" spans="1:8" ht="15.75">
      <c r="A4741" s="52"/>
      <c r="B4741" s="233"/>
      <c r="D4741" s="55" t="e">
        <f>VLOOKUP(C4741,#REF!,2,FALSE)</f>
        <v>#REF!</v>
      </c>
      <c r="E4741" s="172" t="str">
        <f>IFERROR(VLOOKUP(C4741,[1]MASTER!C:F,4,FALSE),"")</f>
        <v/>
      </c>
      <c r="F4741" s="172" t="str">
        <f>IFERROR(VLOOKUP(C4741,[1]MASTER!C:F,3,FALSE),"")</f>
        <v/>
      </c>
      <c r="G4741" s="175" t="str">
        <f>IFERROR(LOOKUP(C4741,[1]MASTER!C:C,[1]MASTER!B:B),"")</f>
        <v/>
      </c>
      <c r="H4741" s="176" t="str">
        <f>IFERROR(VLOOKUP(C4741,[1]MASTER!C:G,5,FALSE),"")</f>
        <v/>
      </c>
    </row>
    <row r="4742" spans="1:8" ht="15.75">
      <c r="A4742" s="109"/>
      <c r="B4742" s="120"/>
      <c r="D4742" s="55" t="e">
        <f>VLOOKUP(C4742,#REF!,2,FALSE)</f>
        <v>#REF!</v>
      </c>
      <c r="E4742" s="172" t="str">
        <f>IFERROR(VLOOKUP(C4742,[1]MASTER!C:F,4,FALSE),"")</f>
        <v/>
      </c>
      <c r="F4742" s="172" t="str">
        <f>IFERROR(VLOOKUP(C4742,[1]MASTER!C:F,3,FALSE),"")</f>
        <v/>
      </c>
      <c r="G4742" s="175" t="str">
        <f>IFERROR(LOOKUP(C4742,[1]MASTER!C:C,[1]MASTER!B:B),"")</f>
        <v/>
      </c>
      <c r="H4742" s="176" t="str">
        <f>IFERROR(VLOOKUP(C4742,[1]MASTER!C:G,5,FALSE),"")</f>
        <v/>
      </c>
    </row>
    <row r="4743" spans="1:8" ht="15.75">
      <c r="A4743" s="52"/>
      <c r="B4743" s="233"/>
      <c r="D4743" s="55" t="e">
        <f>VLOOKUP(C4743,#REF!,2,FALSE)</f>
        <v>#REF!</v>
      </c>
      <c r="E4743" s="172" t="str">
        <f>IFERROR(VLOOKUP(C4743,[1]MASTER!C:F,4,FALSE),"")</f>
        <v/>
      </c>
      <c r="F4743" s="172" t="str">
        <f>IFERROR(VLOOKUP(C4743,[1]MASTER!C:F,3,FALSE),"")</f>
        <v/>
      </c>
      <c r="G4743" s="175" t="str">
        <f>IFERROR(LOOKUP(C4743,[1]MASTER!C:C,[1]MASTER!B:B),"")</f>
        <v/>
      </c>
      <c r="H4743" s="176" t="str">
        <f>IFERROR(VLOOKUP(C4743,[1]MASTER!C:G,5,FALSE),"")</f>
        <v/>
      </c>
    </row>
    <row r="4744" spans="1:8" ht="15.75">
      <c r="A4744" s="109"/>
      <c r="B4744" s="120"/>
      <c r="D4744" s="55" t="e">
        <f>VLOOKUP(C4744,#REF!,2,FALSE)</f>
        <v>#REF!</v>
      </c>
      <c r="E4744" s="172" t="str">
        <f>IFERROR(VLOOKUP(C4744,[1]MASTER!C:F,4,FALSE),"")</f>
        <v/>
      </c>
      <c r="F4744" s="172" t="str">
        <f>IFERROR(VLOOKUP(C4744,[1]MASTER!C:F,3,FALSE),"")</f>
        <v/>
      </c>
      <c r="G4744" s="175" t="str">
        <f>IFERROR(LOOKUP(C4744,[1]MASTER!C:C,[1]MASTER!B:B),"")</f>
        <v/>
      </c>
      <c r="H4744" s="176" t="str">
        <f>IFERROR(VLOOKUP(C4744,[1]MASTER!C:G,5,FALSE),"")</f>
        <v/>
      </c>
    </row>
    <row r="4745" spans="1:8" ht="15.75">
      <c r="A4745" s="52"/>
      <c r="B4745" s="233"/>
      <c r="D4745" s="55" t="e">
        <f>VLOOKUP(C4745,#REF!,2,FALSE)</f>
        <v>#REF!</v>
      </c>
      <c r="E4745" s="172" t="str">
        <f>IFERROR(VLOOKUP(C4745,[1]MASTER!C:F,4,FALSE),"")</f>
        <v/>
      </c>
      <c r="F4745" s="172" t="str">
        <f>IFERROR(VLOOKUP(C4745,[1]MASTER!C:F,3,FALSE),"")</f>
        <v/>
      </c>
      <c r="G4745" s="175" t="str">
        <f>IFERROR(LOOKUP(C4745,[1]MASTER!C:C,[1]MASTER!B:B),"")</f>
        <v/>
      </c>
      <c r="H4745" s="176" t="str">
        <f>IFERROR(VLOOKUP(C4745,[1]MASTER!C:G,5,FALSE),"")</f>
        <v/>
      </c>
    </row>
    <row r="4746" spans="1:8" ht="15.75">
      <c r="A4746" s="109"/>
      <c r="B4746" s="120"/>
      <c r="D4746" s="55" t="e">
        <f>VLOOKUP(C4746,#REF!,2,FALSE)</f>
        <v>#REF!</v>
      </c>
      <c r="E4746" s="172" t="str">
        <f>IFERROR(VLOOKUP(C4746,[1]MASTER!C:F,4,FALSE),"")</f>
        <v/>
      </c>
      <c r="F4746" s="172" t="str">
        <f>IFERROR(VLOOKUP(C4746,[1]MASTER!C:F,3,FALSE),"")</f>
        <v/>
      </c>
      <c r="G4746" s="175" t="str">
        <f>IFERROR(LOOKUP(C4746,[1]MASTER!C:C,[1]MASTER!B:B),"")</f>
        <v/>
      </c>
      <c r="H4746" s="176" t="str">
        <f>IFERROR(VLOOKUP(C4746,[1]MASTER!C:G,5,FALSE),"")</f>
        <v/>
      </c>
    </row>
    <row r="4747" spans="1:8" ht="15.75">
      <c r="A4747" s="52"/>
      <c r="B4747" s="233"/>
      <c r="D4747" s="55" t="e">
        <f>VLOOKUP(C4747,#REF!,2,FALSE)</f>
        <v>#REF!</v>
      </c>
      <c r="E4747" s="172" t="str">
        <f>IFERROR(VLOOKUP(C4747,[1]MASTER!C:F,4,FALSE),"")</f>
        <v/>
      </c>
      <c r="F4747" s="172" t="str">
        <f>IFERROR(VLOOKUP(C4747,[1]MASTER!C:F,3,FALSE),"")</f>
        <v/>
      </c>
      <c r="G4747" s="175" t="str">
        <f>IFERROR(LOOKUP(C4747,[1]MASTER!C:C,[1]MASTER!B:B),"")</f>
        <v/>
      </c>
      <c r="H4747" s="176" t="str">
        <f>IFERROR(VLOOKUP(C4747,[1]MASTER!C:G,5,FALSE),"")</f>
        <v/>
      </c>
    </row>
    <row r="4748" spans="1:8" ht="15.75">
      <c r="A4748" s="109"/>
      <c r="B4748" s="120"/>
      <c r="D4748" s="55" t="e">
        <f>VLOOKUP(C4748,#REF!,2,FALSE)</f>
        <v>#REF!</v>
      </c>
      <c r="E4748" s="172" t="str">
        <f>IFERROR(VLOOKUP(C4748,[1]MASTER!C:F,4,FALSE),"")</f>
        <v/>
      </c>
      <c r="F4748" s="172" t="str">
        <f>IFERROR(VLOOKUP(C4748,[1]MASTER!C:F,3,FALSE),"")</f>
        <v/>
      </c>
      <c r="G4748" s="175" t="str">
        <f>IFERROR(LOOKUP(C4748,[1]MASTER!C:C,[1]MASTER!B:B),"")</f>
        <v/>
      </c>
      <c r="H4748" s="176" t="str">
        <f>IFERROR(VLOOKUP(C4748,[1]MASTER!C:G,5,FALSE),"")</f>
        <v/>
      </c>
    </row>
    <row r="4749" spans="1:8" ht="15.75">
      <c r="A4749" s="52"/>
      <c r="B4749" s="233"/>
      <c r="D4749" s="55" t="e">
        <f>VLOOKUP(C4749,#REF!,2,FALSE)</f>
        <v>#REF!</v>
      </c>
      <c r="E4749" s="172" t="str">
        <f>IFERROR(VLOOKUP(C4749,[1]MASTER!C:F,4,FALSE),"")</f>
        <v/>
      </c>
      <c r="F4749" s="172" t="str">
        <f>IFERROR(VLOOKUP(C4749,[1]MASTER!C:F,3,FALSE),"")</f>
        <v/>
      </c>
      <c r="G4749" s="175" t="str">
        <f>IFERROR(LOOKUP(C4749,[1]MASTER!C:C,[1]MASTER!B:B),"")</f>
        <v/>
      </c>
      <c r="H4749" s="176" t="str">
        <f>IFERROR(VLOOKUP(C4749,[1]MASTER!C:G,5,FALSE),"")</f>
        <v/>
      </c>
    </row>
    <row r="4750" spans="1:8" ht="15.75">
      <c r="A4750" s="109"/>
      <c r="B4750" s="120"/>
      <c r="D4750" s="55" t="e">
        <f>VLOOKUP(C4750,#REF!,2,FALSE)</f>
        <v>#REF!</v>
      </c>
      <c r="E4750" s="172" t="str">
        <f>IFERROR(VLOOKUP(C4750,[1]MASTER!C:F,4,FALSE),"")</f>
        <v/>
      </c>
      <c r="F4750" s="172" t="str">
        <f>IFERROR(VLOOKUP(C4750,[1]MASTER!C:F,3,FALSE),"")</f>
        <v/>
      </c>
      <c r="G4750" s="175" t="str">
        <f>IFERROR(LOOKUP(C4750,[1]MASTER!C:C,[1]MASTER!B:B),"")</f>
        <v/>
      </c>
      <c r="H4750" s="176" t="str">
        <f>IFERROR(VLOOKUP(C4750,[1]MASTER!C:G,5,FALSE),"")</f>
        <v/>
      </c>
    </row>
    <row r="4751" spans="1:8" ht="15.75">
      <c r="A4751" s="52"/>
      <c r="B4751" s="233"/>
      <c r="D4751" s="55" t="e">
        <f>VLOOKUP(C4751,#REF!,2,FALSE)</f>
        <v>#REF!</v>
      </c>
      <c r="E4751" s="172" t="str">
        <f>IFERROR(VLOOKUP(C4751,[1]MASTER!C:F,4,FALSE),"")</f>
        <v/>
      </c>
      <c r="F4751" s="172" t="str">
        <f>IFERROR(VLOOKUP(C4751,[1]MASTER!C:F,3,FALSE),"")</f>
        <v/>
      </c>
      <c r="G4751" s="175" t="str">
        <f>IFERROR(LOOKUP(C4751,[1]MASTER!C:C,[1]MASTER!B:B),"")</f>
        <v/>
      </c>
      <c r="H4751" s="176" t="str">
        <f>IFERROR(VLOOKUP(C4751,[1]MASTER!C:G,5,FALSE),"")</f>
        <v/>
      </c>
    </row>
    <row r="4752" spans="1:8" ht="15.75">
      <c r="A4752" s="109"/>
      <c r="B4752" s="120"/>
      <c r="D4752" s="55" t="e">
        <f>VLOOKUP(C4752,#REF!,2,FALSE)</f>
        <v>#REF!</v>
      </c>
      <c r="E4752" s="172" t="str">
        <f>IFERROR(VLOOKUP(C4752,[1]MASTER!C:F,4,FALSE),"")</f>
        <v/>
      </c>
      <c r="F4752" s="172" t="str">
        <f>IFERROR(VLOOKUP(C4752,[1]MASTER!C:F,3,FALSE),"")</f>
        <v/>
      </c>
      <c r="G4752" s="175" t="str">
        <f>IFERROR(LOOKUP(C4752,[1]MASTER!C:C,[1]MASTER!B:B),"")</f>
        <v/>
      </c>
      <c r="H4752" s="176" t="str">
        <f>IFERROR(VLOOKUP(C4752,[1]MASTER!C:G,5,FALSE),"")</f>
        <v/>
      </c>
    </row>
    <row r="4753" spans="1:8" ht="15.75">
      <c r="A4753" s="52"/>
      <c r="B4753" s="233"/>
      <c r="D4753" s="55" t="e">
        <f>VLOOKUP(C4753,#REF!,2,FALSE)</f>
        <v>#REF!</v>
      </c>
      <c r="E4753" s="172" t="str">
        <f>IFERROR(VLOOKUP(C4753,[1]MASTER!C:F,4,FALSE),"")</f>
        <v/>
      </c>
      <c r="F4753" s="172" t="str">
        <f>IFERROR(VLOOKUP(C4753,[1]MASTER!C:F,3,FALSE),"")</f>
        <v/>
      </c>
      <c r="G4753" s="175" t="str">
        <f>IFERROR(LOOKUP(C4753,[1]MASTER!C:C,[1]MASTER!B:B),"")</f>
        <v/>
      </c>
      <c r="H4753" s="176" t="str">
        <f>IFERROR(VLOOKUP(C4753,[1]MASTER!C:G,5,FALSE),"")</f>
        <v/>
      </c>
    </row>
    <row r="4754" spans="1:8" ht="15.75">
      <c r="A4754" s="109"/>
      <c r="B4754" s="120"/>
      <c r="D4754" s="55" t="e">
        <f>VLOOKUP(C4754,#REF!,2,FALSE)</f>
        <v>#REF!</v>
      </c>
      <c r="E4754" s="172" t="str">
        <f>IFERROR(VLOOKUP(C4754,[1]MASTER!C:F,4,FALSE),"")</f>
        <v/>
      </c>
      <c r="F4754" s="172" t="str">
        <f>IFERROR(VLOOKUP(C4754,[1]MASTER!C:F,3,FALSE),"")</f>
        <v/>
      </c>
      <c r="G4754" s="175" t="str">
        <f>IFERROR(LOOKUP(C4754,[1]MASTER!C:C,[1]MASTER!B:B),"")</f>
        <v/>
      </c>
      <c r="H4754" s="176" t="str">
        <f>IFERROR(VLOOKUP(C4754,[1]MASTER!C:G,5,FALSE),"")</f>
        <v/>
      </c>
    </row>
    <row r="4755" spans="1:8" ht="15.75">
      <c r="A4755" s="52"/>
      <c r="B4755" s="233"/>
      <c r="D4755" s="55" t="e">
        <f>VLOOKUP(C4755,#REF!,2,FALSE)</f>
        <v>#REF!</v>
      </c>
      <c r="E4755" s="172" t="str">
        <f>IFERROR(VLOOKUP(C4755,[1]MASTER!C:F,4,FALSE),"")</f>
        <v/>
      </c>
      <c r="F4755" s="172" t="str">
        <f>IFERROR(VLOOKUP(C4755,[1]MASTER!C:F,3,FALSE),"")</f>
        <v/>
      </c>
      <c r="G4755" s="175" t="str">
        <f>IFERROR(LOOKUP(C4755,[1]MASTER!C:C,[1]MASTER!B:B),"")</f>
        <v/>
      </c>
      <c r="H4755" s="176" t="str">
        <f>IFERROR(VLOOKUP(C4755,[1]MASTER!C:G,5,FALSE),"")</f>
        <v/>
      </c>
    </row>
    <row r="4756" spans="1:8" ht="15.75">
      <c r="A4756" s="109"/>
      <c r="B4756" s="120"/>
      <c r="D4756" s="55" t="e">
        <f>VLOOKUP(C4756,#REF!,2,FALSE)</f>
        <v>#REF!</v>
      </c>
      <c r="E4756" s="172" t="str">
        <f>IFERROR(VLOOKUP(C4756,[1]MASTER!C:F,4,FALSE),"")</f>
        <v/>
      </c>
      <c r="F4756" s="172" t="str">
        <f>IFERROR(VLOOKUP(C4756,[1]MASTER!C:F,3,FALSE),"")</f>
        <v/>
      </c>
      <c r="G4756" s="175" t="str">
        <f>IFERROR(LOOKUP(C4756,[1]MASTER!C:C,[1]MASTER!B:B),"")</f>
        <v/>
      </c>
      <c r="H4756" s="176" t="str">
        <f>IFERROR(VLOOKUP(C4756,[1]MASTER!C:G,5,FALSE),"")</f>
        <v/>
      </c>
    </row>
    <row r="4757" spans="1:8" ht="15.75">
      <c r="A4757" s="52"/>
      <c r="B4757" s="233"/>
      <c r="D4757" s="55" t="e">
        <f>VLOOKUP(C4757,#REF!,2,FALSE)</f>
        <v>#REF!</v>
      </c>
      <c r="E4757" s="172" t="str">
        <f>IFERROR(VLOOKUP(C4757,[1]MASTER!C:F,4,FALSE),"")</f>
        <v/>
      </c>
      <c r="F4757" s="172" t="str">
        <f>IFERROR(VLOOKUP(C4757,[1]MASTER!C:F,3,FALSE),"")</f>
        <v/>
      </c>
      <c r="G4757" s="175" t="str">
        <f>IFERROR(LOOKUP(C4757,[1]MASTER!C:C,[1]MASTER!B:B),"")</f>
        <v/>
      </c>
      <c r="H4757" s="176" t="str">
        <f>IFERROR(VLOOKUP(C4757,[1]MASTER!C:G,5,FALSE),"")</f>
        <v/>
      </c>
    </row>
    <row r="4758" spans="1:8" ht="15.75">
      <c r="A4758" s="109"/>
      <c r="B4758" s="120"/>
      <c r="D4758" s="55" t="e">
        <f>VLOOKUP(C4758,#REF!,2,FALSE)</f>
        <v>#REF!</v>
      </c>
      <c r="E4758" s="172" t="str">
        <f>IFERROR(VLOOKUP(C4758,[1]MASTER!C:F,4,FALSE),"")</f>
        <v/>
      </c>
      <c r="F4758" s="172" t="str">
        <f>IFERROR(VLOOKUP(C4758,[1]MASTER!C:F,3,FALSE),"")</f>
        <v/>
      </c>
      <c r="G4758" s="175" t="str">
        <f>IFERROR(LOOKUP(C4758,[1]MASTER!C:C,[1]MASTER!B:B),"")</f>
        <v/>
      </c>
      <c r="H4758" s="176" t="str">
        <f>IFERROR(VLOOKUP(C4758,[1]MASTER!C:G,5,FALSE),"")</f>
        <v/>
      </c>
    </row>
    <row r="4759" spans="1:8" ht="15.75">
      <c r="A4759" s="52"/>
      <c r="B4759" s="233"/>
      <c r="D4759" s="55" t="e">
        <f>VLOOKUP(C4759,#REF!,2,FALSE)</f>
        <v>#REF!</v>
      </c>
      <c r="E4759" s="172" t="str">
        <f>IFERROR(VLOOKUP(C4759,[1]MASTER!C:F,4,FALSE),"")</f>
        <v/>
      </c>
      <c r="F4759" s="172" t="str">
        <f>IFERROR(VLOOKUP(C4759,[1]MASTER!C:F,3,FALSE),"")</f>
        <v/>
      </c>
      <c r="G4759" s="175" t="str">
        <f>IFERROR(LOOKUP(C4759,[1]MASTER!C:C,[1]MASTER!B:B),"")</f>
        <v/>
      </c>
      <c r="H4759" s="176" t="str">
        <f>IFERROR(VLOOKUP(C4759,[1]MASTER!C:G,5,FALSE),"")</f>
        <v/>
      </c>
    </row>
    <row r="4760" spans="1:8" ht="15.75">
      <c r="A4760" s="109"/>
      <c r="B4760" s="120"/>
      <c r="D4760" s="55" t="e">
        <f>VLOOKUP(C4760,#REF!,2,FALSE)</f>
        <v>#REF!</v>
      </c>
      <c r="E4760" s="172" t="str">
        <f>IFERROR(VLOOKUP(C4760,[1]MASTER!C:F,4,FALSE),"")</f>
        <v/>
      </c>
      <c r="F4760" s="172" t="str">
        <f>IFERROR(VLOOKUP(C4760,[1]MASTER!C:F,3,FALSE),"")</f>
        <v/>
      </c>
      <c r="G4760" s="175" t="str">
        <f>IFERROR(LOOKUP(C4760,[1]MASTER!C:C,[1]MASTER!B:B),"")</f>
        <v/>
      </c>
      <c r="H4760" s="176" t="str">
        <f>IFERROR(VLOOKUP(C4760,[1]MASTER!C:G,5,FALSE),"")</f>
        <v/>
      </c>
    </row>
    <row r="4761" spans="1:8" ht="15.75">
      <c r="A4761" s="52"/>
      <c r="B4761" s="233"/>
      <c r="D4761" s="55" t="e">
        <f>VLOOKUP(C4761,#REF!,2,FALSE)</f>
        <v>#REF!</v>
      </c>
      <c r="E4761" s="172" t="str">
        <f>IFERROR(VLOOKUP(C4761,[1]MASTER!C:F,4,FALSE),"")</f>
        <v/>
      </c>
      <c r="F4761" s="172" t="str">
        <f>IFERROR(VLOOKUP(C4761,[1]MASTER!C:F,3,FALSE),"")</f>
        <v/>
      </c>
      <c r="G4761" s="175" t="str">
        <f>IFERROR(LOOKUP(C4761,[1]MASTER!C:C,[1]MASTER!B:B),"")</f>
        <v/>
      </c>
      <c r="H4761" s="176" t="str">
        <f>IFERROR(VLOOKUP(C4761,[1]MASTER!C:G,5,FALSE),"")</f>
        <v/>
      </c>
    </row>
    <row r="4762" spans="1:8" ht="15.75">
      <c r="A4762" s="109"/>
      <c r="B4762" s="120"/>
      <c r="D4762" s="55" t="e">
        <f>VLOOKUP(C4762,#REF!,2,FALSE)</f>
        <v>#REF!</v>
      </c>
      <c r="E4762" s="172" t="str">
        <f>IFERROR(VLOOKUP(C4762,[1]MASTER!C:F,4,FALSE),"")</f>
        <v/>
      </c>
      <c r="F4762" s="172" t="str">
        <f>IFERROR(VLOOKUP(C4762,[1]MASTER!C:F,3,FALSE),"")</f>
        <v/>
      </c>
      <c r="G4762" s="175" t="str">
        <f>IFERROR(LOOKUP(C4762,[1]MASTER!C:C,[1]MASTER!B:B),"")</f>
        <v/>
      </c>
      <c r="H4762" s="176" t="str">
        <f>IFERROR(VLOOKUP(C4762,[1]MASTER!C:G,5,FALSE),"")</f>
        <v/>
      </c>
    </row>
    <row r="4763" spans="1:8" ht="15.75">
      <c r="A4763" s="52"/>
      <c r="B4763" s="233"/>
      <c r="D4763" s="55" t="e">
        <f>VLOOKUP(C4763,#REF!,2,FALSE)</f>
        <v>#REF!</v>
      </c>
      <c r="E4763" s="172" t="str">
        <f>IFERROR(VLOOKUP(C4763,[1]MASTER!C:F,4,FALSE),"")</f>
        <v/>
      </c>
      <c r="F4763" s="172" t="str">
        <f>IFERROR(VLOOKUP(C4763,[1]MASTER!C:F,3,FALSE),"")</f>
        <v/>
      </c>
      <c r="G4763" s="175" t="str">
        <f>IFERROR(LOOKUP(C4763,[1]MASTER!C:C,[1]MASTER!B:B),"")</f>
        <v/>
      </c>
      <c r="H4763" s="176" t="str">
        <f>IFERROR(VLOOKUP(C4763,[1]MASTER!C:G,5,FALSE),"")</f>
        <v/>
      </c>
    </row>
    <row r="4764" spans="1:8" ht="15.75">
      <c r="A4764" s="109"/>
      <c r="B4764" s="120"/>
      <c r="D4764" s="55" t="e">
        <f>VLOOKUP(C4764,#REF!,2,FALSE)</f>
        <v>#REF!</v>
      </c>
      <c r="E4764" s="172" t="str">
        <f>IFERROR(VLOOKUP(C4764,[1]MASTER!C:F,4,FALSE),"")</f>
        <v/>
      </c>
      <c r="F4764" s="172" t="str">
        <f>IFERROR(VLOOKUP(C4764,[1]MASTER!C:F,3,FALSE),"")</f>
        <v/>
      </c>
      <c r="G4764" s="175" t="str">
        <f>IFERROR(LOOKUP(C4764,[1]MASTER!C:C,[1]MASTER!B:B),"")</f>
        <v/>
      </c>
      <c r="H4764" s="176" t="str">
        <f>IFERROR(VLOOKUP(C4764,[1]MASTER!C:G,5,FALSE),"")</f>
        <v/>
      </c>
    </row>
    <row r="4765" spans="1:8" ht="15.75">
      <c r="A4765" s="52"/>
      <c r="B4765" s="233"/>
      <c r="D4765" s="55" t="e">
        <f>VLOOKUP(C4765,#REF!,2,FALSE)</f>
        <v>#REF!</v>
      </c>
      <c r="E4765" s="172" t="str">
        <f>IFERROR(VLOOKUP(C4765,[1]MASTER!C:F,4,FALSE),"")</f>
        <v/>
      </c>
      <c r="F4765" s="172" t="str">
        <f>IFERROR(VLOOKUP(C4765,[1]MASTER!C:F,3,FALSE),"")</f>
        <v/>
      </c>
      <c r="G4765" s="175" t="str">
        <f>IFERROR(LOOKUP(C4765,[1]MASTER!C:C,[1]MASTER!B:B),"")</f>
        <v/>
      </c>
      <c r="H4765" s="176" t="str">
        <f>IFERROR(VLOOKUP(C4765,[1]MASTER!C:G,5,FALSE),"")</f>
        <v/>
      </c>
    </row>
    <row r="4766" spans="1:8" ht="15.75">
      <c r="A4766" s="109"/>
      <c r="B4766" s="120"/>
      <c r="D4766" s="55" t="e">
        <f>VLOOKUP(C4766,#REF!,2,FALSE)</f>
        <v>#REF!</v>
      </c>
      <c r="E4766" s="172" t="str">
        <f>IFERROR(VLOOKUP(C4766,[1]MASTER!C:F,4,FALSE),"")</f>
        <v/>
      </c>
      <c r="F4766" s="172" t="str">
        <f>IFERROR(VLOOKUP(C4766,[1]MASTER!C:F,3,FALSE),"")</f>
        <v/>
      </c>
      <c r="G4766" s="175" t="str">
        <f>IFERROR(LOOKUP(C4766,[1]MASTER!C:C,[1]MASTER!B:B),"")</f>
        <v/>
      </c>
      <c r="H4766" s="176" t="str">
        <f>IFERROR(VLOOKUP(C4766,[1]MASTER!C:G,5,FALSE),"")</f>
        <v/>
      </c>
    </row>
    <row r="4767" spans="1:8" ht="15.75">
      <c r="A4767" s="52"/>
      <c r="B4767" s="233"/>
      <c r="D4767" s="55" t="e">
        <f>VLOOKUP(C4767,#REF!,2,FALSE)</f>
        <v>#REF!</v>
      </c>
      <c r="E4767" s="172" t="str">
        <f>IFERROR(VLOOKUP(C4767,[1]MASTER!C:F,4,FALSE),"")</f>
        <v/>
      </c>
      <c r="F4767" s="172" t="str">
        <f>IFERROR(VLOOKUP(C4767,[1]MASTER!C:F,3,FALSE),"")</f>
        <v/>
      </c>
      <c r="G4767" s="175" t="str">
        <f>IFERROR(LOOKUP(C4767,[1]MASTER!C:C,[1]MASTER!B:B),"")</f>
        <v/>
      </c>
      <c r="H4767" s="176" t="str">
        <f>IFERROR(VLOOKUP(C4767,[1]MASTER!C:G,5,FALSE),"")</f>
        <v/>
      </c>
    </row>
    <row r="4768" spans="1:8" ht="15.75">
      <c r="A4768" s="109"/>
      <c r="B4768" s="120"/>
      <c r="D4768" s="55" t="e">
        <f>VLOOKUP(C4768,#REF!,2,FALSE)</f>
        <v>#REF!</v>
      </c>
      <c r="E4768" s="172" t="str">
        <f>IFERROR(VLOOKUP(C4768,[1]MASTER!C:F,4,FALSE),"")</f>
        <v/>
      </c>
      <c r="F4768" s="172" t="str">
        <f>IFERROR(VLOOKUP(C4768,[1]MASTER!C:F,3,FALSE),"")</f>
        <v/>
      </c>
      <c r="G4768" s="175" t="str">
        <f>IFERROR(LOOKUP(C4768,[1]MASTER!C:C,[1]MASTER!B:B),"")</f>
        <v/>
      </c>
      <c r="H4768" s="176" t="str">
        <f>IFERROR(VLOOKUP(C4768,[1]MASTER!C:G,5,FALSE),"")</f>
        <v/>
      </c>
    </row>
    <row r="4769" spans="1:8" ht="15.75">
      <c r="A4769" s="52"/>
      <c r="B4769" s="233"/>
      <c r="D4769" s="55" t="e">
        <f>VLOOKUP(C4769,#REF!,2,FALSE)</f>
        <v>#REF!</v>
      </c>
      <c r="E4769" s="172" t="str">
        <f>IFERROR(VLOOKUP(C4769,[1]MASTER!C:F,4,FALSE),"")</f>
        <v/>
      </c>
      <c r="F4769" s="172" t="str">
        <f>IFERROR(VLOOKUP(C4769,[1]MASTER!C:F,3,FALSE),"")</f>
        <v/>
      </c>
      <c r="G4769" s="175" t="str">
        <f>IFERROR(LOOKUP(C4769,[1]MASTER!C:C,[1]MASTER!B:B),"")</f>
        <v/>
      </c>
      <c r="H4769" s="176" t="str">
        <f>IFERROR(VLOOKUP(C4769,[1]MASTER!C:G,5,FALSE),"")</f>
        <v/>
      </c>
    </row>
    <row r="4770" spans="1:8" ht="15.75">
      <c r="A4770" s="109"/>
      <c r="B4770" s="120"/>
      <c r="D4770" s="55" t="e">
        <f>VLOOKUP(C4770,#REF!,2,FALSE)</f>
        <v>#REF!</v>
      </c>
      <c r="E4770" s="172" t="str">
        <f>IFERROR(VLOOKUP(C4770,[1]MASTER!C:F,4,FALSE),"")</f>
        <v/>
      </c>
      <c r="F4770" s="172" t="str">
        <f>IFERROR(VLOOKUP(C4770,[1]MASTER!C:F,3,FALSE),"")</f>
        <v/>
      </c>
      <c r="G4770" s="175" t="str">
        <f>IFERROR(LOOKUP(C4770,[1]MASTER!C:C,[1]MASTER!B:B),"")</f>
        <v/>
      </c>
      <c r="H4770" s="176" t="str">
        <f>IFERROR(VLOOKUP(C4770,[1]MASTER!C:G,5,FALSE),"")</f>
        <v/>
      </c>
    </row>
    <row r="4771" spans="1:8" ht="15.75">
      <c r="A4771" s="52"/>
      <c r="B4771" s="233"/>
      <c r="D4771" s="55" t="e">
        <f>VLOOKUP(C4771,#REF!,2,FALSE)</f>
        <v>#REF!</v>
      </c>
      <c r="E4771" s="172" t="str">
        <f>IFERROR(VLOOKUP(C4771,[1]MASTER!C:F,4,FALSE),"")</f>
        <v/>
      </c>
      <c r="F4771" s="172" t="str">
        <f>IFERROR(VLOOKUP(C4771,[1]MASTER!C:F,3,FALSE),"")</f>
        <v/>
      </c>
      <c r="G4771" s="175" t="str">
        <f>IFERROR(LOOKUP(C4771,[1]MASTER!C:C,[1]MASTER!B:B),"")</f>
        <v/>
      </c>
      <c r="H4771" s="176" t="str">
        <f>IFERROR(VLOOKUP(C4771,[1]MASTER!C:G,5,FALSE),"")</f>
        <v/>
      </c>
    </row>
    <row r="4772" spans="1:8" ht="15.75">
      <c r="A4772" s="109"/>
      <c r="B4772" s="120"/>
      <c r="D4772" s="55" t="e">
        <f>VLOOKUP(C4772,#REF!,2,FALSE)</f>
        <v>#REF!</v>
      </c>
      <c r="E4772" s="172" t="str">
        <f>IFERROR(VLOOKUP(C4772,[1]MASTER!C:F,4,FALSE),"")</f>
        <v/>
      </c>
      <c r="F4772" s="172" t="str">
        <f>IFERROR(VLOOKUP(C4772,[1]MASTER!C:F,3,FALSE),"")</f>
        <v/>
      </c>
      <c r="G4772" s="175" t="str">
        <f>IFERROR(LOOKUP(C4772,[1]MASTER!C:C,[1]MASTER!B:B),"")</f>
        <v/>
      </c>
      <c r="H4772" s="176" t="str">
        <f>IFERROR(VLOOKUP(C4772,[1]MASTER!C:G,5,FALSE),"")</f>
        <v/>
      </c>
    </row>
    <row r="4773" spans="1:8" ht="15.75">
      <c r="A4773" s="52"/>
      <c r="B4773" s="233"/>
      <c r="D4773" s="55" t="e">
        <f>VLOOKUP(C4773,#REF!,2,FALSE)</f>
        <v>#REF!</v>
      </c>
      <c r="E4773" s="172" t="str">
        <f>IFERROR(VLOOKUP(C4773,[1]MASTER!C:F,4,FALSE),"")</f>
        <v/>
      </c>
      <c r="F4773" s="172" t="str">
        <f>IFERROR(VLOOKUP(C4773,[1]MASTER!C:F,3,FALSE),"")</f>
        <v/>
      </c>
      <c r="G4773" s="175" t="str">
        <f>IFERROR(LOOKUP(C4773,[1]MASTER!C:C,[1]MASTER!B:B),"")</f>
        <v/>
      </c>
      <c r="H4773" s="176" t="str">
        <f>IFERROR(VLOOKUP(C4773,[1]MASTER!C:G,5,FALSE),"")</f>
        <v/>
      </c>
    </row>
    <row r="4774" spans="1:8" ht="15.75">
      <c r="A4774" s="109"/>
      <c r="B4774" s="120"/>
      <c r="D4774" s="55" t="e">
        <f>VLOOKUP(C4774,#REF!,2,FALSE)</f>
        <v>#REF!</v>
      </c>
      <c r="E4774" s="172" t="str">
        <f>IFERROR(VLOOKUP(C4774,[1]MASTER!C:F,4,FALSE),"")</f>
        <v/>
      </c>
      <c r="F4774" s="172" t="str">
        <f>IFERROR(VLOOKUP(C4774,[1]MASTER!C:F,3,FALSE),"")</f>
        <v/>
      </c>
      <c r="G4774" s="175" t="str">
        <f>IFERROR(LOOKUP(C4774,[1]MASTER!C:C,[1]MASTER!B:B),"")</f>
        <v/>
      </c>
      <c r="H4774" s="176" t="str">
        <f>IFERROR(VLOOKUP(C4774,[1]MASTER!C:G,5,FALSE),"")</f>
        <v/>
      </c>
    </row>
    <row r="4775" spans="1:8" ht="15.75">
      <c r="A4775" s="52"/>
      <c r="B4775" s="233"/>
      <c r="D4775" s="55" t="e">
        <f>VLOOKUP(C4775,#REF!,2,FALSE)</f>
        <v>#REF!</v>
      </c>
      <c r="E4775" s="172" t="str">
        <f>IFERROR(VLOOKUP(C4775,[1]MASTER!C:F,4,FALSE),"")</f>
        <v/>
      </c>
      <c r="F4775" s="172" t="str">
        <f>IFERROR(VLOOKUP(C4775,[1]MASTER!C:F,3,FALSE),"")</f>
        <v/>
      </c>
      <c r="G4775" s="175" t="str">
        <f>IFERROR(LOOKUP(C4775,[1]MASTER!C:C,[1]MASTER!B:B),"")</f>
        <v/>
      </c>
      <c r="H4775" s="176" t="str">
        <f>IFERROR(VLOOKUP(C4775,[1]MASTER!C:G,5,FALSE),"")</f>
        <v/>
      </c>
    </row>
    <row r="4776" spans="1:8" ht="15.75">
      <c r="A4776" s="109"/>
      <c r="B4776" s="120"/>
      <c r="D4776" s="55" t="e">
        <f>VLOOKUP(C4776,#REF!,2,FALSE)</f>
        <v>#REF!</v>
      </c>
      <c r="E4776" s="172" t="str">
        <f>IFERROR(VLOOKUP(C4776,[1]MASTER!C:F,4,FALSE),"")</f>
        <v/>
      </c>
      <c r="F4776" s="172" t="str">
        <f>IFERROR(VLOOKUP(C4776,[1]MASTER!C:F,3,FALSE),"")</f>
        <v/>
      </c>
      <c r="G4776" s="175" t="str">
        <f>IFERROR(LOOKUP(C4776,[1]MASTER!C:C,[1]MASTER!B:B),"")</f>
        <v/>
      </c>
      <c r="H4776" s="176" t="str">
        <f>IFERROR(VLOOKUP(C4776,[1]MASTER!C:G,5,FALSE),"")</f>
        <v/>
      </c>
    </row>
    <row r="4777" spans="1:8" ht="15.75">
      <c r="A4777" s="52"/>
      <c r="B4777" s="233"/>
      <c r="D4777" s="55" t="e">
        <f>VLOOKUP(C4777,#REF!,2,FALSE)</f>
        <v>#REF!</v>
      </c>
      <c r="E4777" s="172" t="str">
        <f>IFERROR(VLOOKUP(C4777,[1]MASTER!C:F,4,FALSE),"")</f>
        <v/>
      </c>
      <c r="F4777" s="172" t="str">
        <f>IFERROR(VLOOKUP(C4777,[1]MASTER!C:F,3,FALSE),"")</f>
        <v/>
      </c>
      <c r="G4777" s="175" t="str">
        <f>IFERROR(LOOKUP(C4777,[1]MASTER!C:C,[1]MASTER!B:B),"")</f>
        <v/>
      </c>
      <c r="H4777" s="176" t="str">
        <f>IFERROR(VLOOKUP(C4777,[1]MASTER!C:G,5,FALSE),"")</f>
        <v/>
      </c>
    </row>
    <row r="4778" spans="1:8" ht="15.75">
      <c r="A4778" s="109"/>
      <c r="B4778" s="120"/>
      <c r="D4778" s="55" t="e">
        <f>VLOOKUP(C4778,#REF!,2,FALSE)</f>
        <v>#REF!</v>
      </c>
      <c r="E4778" s="172" t="str">
        <f>IFERROR(VLOOKUP(C4778,[1]MASTER!C:F,4,FALSE),"")</f>
        <v/>
      </c>
      <c r="F4778" s="172" t="str">
        <f>IFERROR(VLOOKUP(C4778,[1]MASTER!C:F,3,FALSE),"")</f>
        <v/>
      </c>
      <c r="G4778" s="175" t="str">
        <f>IFERROR(LOOKUP(C4778,[1]MASTER!C:C,[1]MASTER!B:B),"")</f>
        <v/>
      </c>
      <c r="H4778" s="176" t="str">
        <f>IFERROR(VLOOKUP(C4778,[1]MASTER!C:G,5,FALSE),"")</f>
        <v/>
      </c>
    </row>
    <row r="4779" spans="1:8" ht="15.75">
      <c r="A4779" s="52"/>
      <c r="B4779" s="233"/>
      <c r="D4779" s="55" t="e">
        <f>VLOOKUP(C4779,#REF!,2,FALSE)</f>
        <v>#REF!</v>
      </c>
      <c r="E4779" s="172" t="str">
        <f>IFERROR(VLOOKUP(C4779,[1]MASTER!C:F,4,FALSE),"")</f>
        <v/>
      </c>
      <c r="F4779" s="172" t="str">
        <f>IFERROR(VLOOKUP(C4779,[1]MASTER!C:F,3,FALSE),"")</f>
        <v/>
      </c>
      <c r="G4779" s="175" t="str">
        <f>IFERROR(LOOKUP(C4779,[1]MASTER!C:C,[1]MASTER!B:B),"")</f>
        <v/>
      </c>
      <c r="H4779" s="176" t="str">
        <f>IFERROR(VLOOKUP(C4779,[1]MASTER!C:G,5,FALSE),"")</f>
        <v/>
      </c>
    </row>
    <row r="4780" spans="1:8" ht="15.75">
      <c r="A4780" s="109"/>
      <c r="B4780" s="120"/>
      <c r="D4780" s="55" t="e">
        <f>VLOOKUP(C4780,#REF!,2,FALSE)</f>
        <v>#REF!</v>
      </c>
      <c r="E4780" s="172" t="str">
        <f>IFERROR(VLOOKUP(C4780,[1]MASTER!C:F,4,FALSE),"")</f>
        <v/>
      </c>
      <c r="F4780" s="172" t="str">
        <f>IFERROR(VLOOKUP(C4780,[1]MASTER!C:F,3,FALSE),"")</f>
        <v/>
      </c>
      <c r="G4780" s="175" t="str">
        <f>IFERROR(LOOKUP(C4780,[1]MASTER!C:C,[1]MASTER!B:B),"")</f>
        <v/>
      </c>
      <c r="H4780" s="176" t="str">
        <f>IFERROR(VLOOKUP(C4780,[1]MASTER!C:G,5,FALSE),"")</f>
        <v/>
      </c>
    </row>
    <row r="4781" spans="1:8" ht="15.75">
      <c r="A4781" s="52"/>
      <c r="B4781" s="233"/>
      <c r="D4781" s="55" t="e">
        <f>VLOOKUP(C4781,#REF!,2,FALSE)</f>
        <v>#REF!</v>
      </c>
      <c r="E4781" s="172" t="str">
        <f>IFERROR(VLOOKUP(C4781,[1]MASTER!C:F,4,FALSE),"")</f>
        <v/>
      </c>
      <c r="F4781" s="172" t="str">
        <f>IFERROR(VLOOKUP(C4781,[1]MASTER!C:F,3,FALSE),"")</f>
        <v/>
      </c>
      <c r="G4781" s="175" t="str">
        <f>IFERROR(LOOKUP(C4781,[1]MASTER!C:C,[1]MASTER!B:B),"")</f>
        <v/>
      </c>
      <c r="H4781" s="176" t="str">
        <f>IFERROR(VLOOKUP(C4781,[1]MASTER!C:G,5,FALSE),"")</f>
        <v/>
      </c>
    </row>
    <row r="4782" spans="1:8" ht="15.75">
      <c r="A4782" s="109"/>
      <c r="B4782" s="120"/>
      <c r="D4782" s="55" t="e">
        <f>VLOOKUP(C4782,#REF!,2,FALSE)</f>
        <v>#REF!</v>
      </c>
      <c r="E4782" s="172" t="str">
        <f>IFERROR(VLOOKUP(C4782,[1]MASTER!C:F,4,FALSE),"")</f>
        <v/>
      </c>
      <c r="F4782" s="172" t="str">
        <f>IFERROR(VLOOKUP(C4782,[1]MASTER!C:F,3,FALSE),"")</f>
        <v/>
      </c>
      <c r="G4782" s="175" t="str">
        <f>IFERROR(LOOKUP(C4782,[1]MASTER!C:C,[1]MASTER!B:B),"")</f>
        <v/>
      </c>
      <c r="H4782" s="176" t="str">
        <f>IFERROR(VLOOKUP(C4782,[1]MASTER!C:G,5,FALSE),"")</f>
        <v/>
      </c>
    </row>
    <row r="4783" spans="1:8" ht="15.75">
      <c r="A4783" s="52"/>
      <c r="B4783" s="233"/>
      <c r="D4783" s="55" t="e">
        <f>VLOOKUP(C4783,#REF!,2,FALSE)</f>
        <v>#REF!</v>
      </c>
      <c r="E4783" s="172" t="str">
        <f>IFERROR(VLOOKUP(C4783,[1]MASTER!C:F,4,FALSE),"")</f>
        <v/>
      </c>
      <c r="F4783" s="172" t="str">
        <f>IFERROR(VLOOKUP(C4783,[1]MASTER!C:F,3,FALSE),"")</f>
        <v/>
      </c>
      <c r="G4783" s="175" t="str">
        <f>IFERROR(LOOKUP(C4783,[1]MASTER!C:C,[1]MASTER!B:B),"")</f>
        <v/>
      </c>
      <c r="H4783" s="176" t="str">
        <f>IFERROR(VLOOKUP(C4783,[1]MASTER!C:G,5,FALSE),"")</f>
        <v/>
      </c>
    </row>
    <row r="4784" spans="1:8" ht="15.75">
      <c r="A4784" s="109"/>
      <c r="B4784" s="120"/>
      <c r="D4784" s="55" t="e">
        <f>VLOOKUP(C4784,#REF!,2,FALSE)</f>
        <v>#REF!</v>
      </c>
      <c r="E4784" s="172" t="str">
        <f>IFERROR(VLOOKUP(C4784,[1]MASTER!C:F,4,FALSE),"")</f>
        <v/>
      </c>
      <c r="F4784" s="172" t="str">
        <f>IFERROR(VLOOKUP(C4784,[1]MASTER!C:F,3,FALSE),"")</f>
        <v/>
      </c>
      <c r="G4784" s="175" t="str">
        <f>IFERROR(LOOKUP(C4784,[1]MASTER!C:C,[1]MASTER!B:B),"")</f>
        <v/>
      </c>
      <c r="H4784" s="176" t="str">
        <f>IFERROR(VLOOKUP(C4784,[1]MASTER!C:G,5,FALSE),"")</f>
        <v/>
      </c>
    </row>
    <row r="4785" spans="1:8" ht="15.75">
      <c r="A4785" s="52"/>
      <c r="B4785" s="233"/>
      <c r="D4785" s="55" t="e">
        <f>VLOOKUP(C4785,#REF!,2,FALSE)</f>
        <v>#REF!</v>
      </c>
      <c r="E4785" s="172" t="str">
        <f>IFERROR(VLOOKUP(C4785,[1]MASTER!C:F,4,FALSE),"")</f>
        <v/>
      </c>
      <c r="F4785" s="172" t="str">
        <f>IFERROR(VLOOKUP(C4785,[1]MASTER!C:F,3,FALSE),"")</f>
        <v/>
      </c>
      <c r="G4785" s="175" t="str">
        <f>IFERROR(LOOKUP(C4785,[1]MASTER!C:C,[1]MASTER!B:B),"")</f>
        <v/>
      </c>
      <c r="H4785" s="176" t="str">
        <f>IFERROR(VLOOKUP(C4785,[1]MASTER!C:G,5,FALSE),"")</f>
        <v/>
      </c>
    </row>
    <row r="4786" spans="1:8" ht="15.75">
      <c r="A4786" s="109"/>
      <c r="B4786" s="120"/>
      <c r="D4786" s="55" t="e">
        <f>VLOOKUP(C4786,#REF!,2,FALSE)</f>
        <v>#REF!</v>
      </c>
      <c r="E4786" s="172" t="str">
        <f>IFERROR(VLOOKUP(C4786,[1]MASTER!C:F,4,FALSE),"")</f>
        <v/>
      </c>
      <c r="F4786" s="172" t="str">
        <f>IFERROR(VLOOKUP(C4786,[1]MASTER!C:F,3,FALSE),"")</f>
        <v/>
      </c>
      <c r="G4786" s="175" t="str">
        <f>IFERROR(LOOKUP(C4786,[1]MASTER!C:C,[1]MASTER!B:B),"")</f>
        <v/>
      </c>
      <c r="H4786" s="176" t="str">
        <f>IFERROR(VLOOKUP(C4786,[1]MASTER!C:G,5,FALSE),"")</f>
        <v/>
      </c>
    </row>
    <row r="4787" spans="1:8" ht="15.75">
      <c r="A4787" s="52"/>
      <c r="B4787" s="233"/>
      <c r="D4787" s="55" t="e">
        <f>VLOOKUP(C4787,#REF!,2,FALSE)</f>
        <v>#REF!</v>
      </c>
      <c r="E4787" s="172" t="str">
        <f>IFERROR(VLOOKUP(C4787,[1]MASTER!C:F,4,FALSE),"")</f>
        <v/>
      </c>
      <c r="F4787" s="172" t="str">
        <f>IFERROR(VLOOKUP(C4787,[1]MASTER!C:F,3,FALSE),"")</f>
        <v/>
      </c>
      <c r="G4787" s="175" t="str">
        <f>IFERROR(LOOKUP(C4787,[1]MASTER!C:C,[1]MASTER!B:B),"")</f>
        <v/>
      </c>
      <c r="H4787" s="176" t="str">
        <f>IFERROR(VLOOKUP(C4787,[1]MASTER!C:G,5,FALSE),"")</f>
        <v/>
      </c>
    </row>
    <row r="4788" spans="1:8" ht="15.75">
      <c r="A4788" s="109"/>
      <c r="B4788" s="120"/>
      <c r="D4788" s="55" t="e">
        <f>VLOOKUP(C4788,#REF!,2,FALSE)</f>
        <v>#REF!</v>
      </c>
      <c r="E4788" s="172" t="str">
        <f>IFERROR(VLOOKUP(C4788,[1]MASTER!C:F,4,FALSE),"")</f>
        <v/>
      </c>
      <c r="F4788" s="172" t="str">
        <f>IFERROR(VLOOKUP(C4788,[1]MASTER!C:F,3,FALSE),"")</f>
        <v/>
      </c>
      <c r="G4788" s="175" t="str">
        <f>IFERROR(LOOKUP(C4788,[1]MASTER!C:C,[1]MASTER!B:B),"")</f>
        <v/>
      </c>
      <c r="H4788" s="176" t="str">
        <f>IFERROR(VLOOKUP(C4788,[1]MASTER!C:G,5,FALSE),"")</f>
        <v/>
      </c>
    </row>
    <row r="4789" spans="1:8" ht="15.75">
      <c r="A4789" s="52"/>
      <c r="B4789" s="233"/>
      <c r="D4789" s="55" t="e">
        <f>VLOOKUP(C4789,#REF!,2,FALSE)</f>
        <v>#REF!</v>
      </c>
      <c r="E4789" s="172" t="str">
        <f>IFERROR(VLOOKUP(C4789,[1]MASTER!C:F,4,FALSE),"")</f>
        <v/>
      </c>
      <c r="F4789" s="172" t="str">
        <f>IFERROR(VLOOKUP(C4789,[1]MASTER!C:F,3,FALSE),"")</f>
        <v/>
      </c>
      <c r="G4789" s="175" t="str">
        <f>IFERROR(LOOKUP(C4789,[1]MASTER!C:C,[1]MASTER!B:B),"")</f>
        <v/>
      </c>
      <c r="H4789" s="176" t="str">
        <f>IFERROR(VLOOKUP(C4789,[1]MASTER!C:G,5,FALSE),"")</f>
        <v/>
      </c>
    </row>
    <row r="4790" spans="1:8" ht="15.75">
      <c r="A4790" s="109"/>
      <c r="B4790" s="120"/>
      <c r="D4790" s="55" t="e">
        <f>VLOOKUP(C4790,#REF!,2,FALSE)</f>
        <v>#REF!</v>
      </c>
      <c r="E4790" s="172" t="str">
        <f>IFERROR(VLOOKUP(C4790,[1]MASTER!C:F,4,FALSE),"")</f>
        <v/>
      </c>
      <c r="F4790" s="172" t="str">
        <f>IFERROR(VLOOKUP(C4790,[1]MASTER!C:F,3,FALSE),"")</f>
        <v/>
      </c>
      <c r="G4790" s="175" t="str">
        <f>IFERROR(LOOKUP(C4790,[1]MASTER!C:C,[1]MASTER!B:B),"")</f>
        <v/>
      </c>
      <c r="H4790" s="176" t="str">
        <f>IFERROR(VLOOKUP(C4790,[1]MASTER!C:G,5,FALSE),"")</f>
        <v/>
      </c>
    </row>
    <row r="4791" spans="1:8" ht="15.75">
      <c r="A4791" s="52"/>
      <c r="B4791" s="233"/>
      <c r="D4791" s="55" t="e">
        <f>VLOOKUP(C4791,#REF!,2,FALSE)</f>
        <v>#REF!</v>
      </c>
      <c r="E4791" s="172" t="str">
        <f>IFERROR(VLOOKUP(C4791,[1]MASTER!C:F,4,FALSE),"")</f>
        <v/>
      </c>
      <c r="F4791" s="172" t="str">
        <f>IFERROR(VLOOKUP(C4791,[1]MASTER!C:F,3,FALSE),"")</f>
        <v/>
      </c>
      <c r="G4791" s="175" t="str">
        <f>IFERROR(LOOKUP(C4791,[1]MASTER!C:C,[1]MASTER!B:B),"")</f>
        <v/>
      </c>
      <c r="H4791" s="176" t="str">
        <f>IFERROR(VLOOKUP(C4791,[1]MASTER!C:G,5,FALSE),"")</f>
        <v/>
      </c>
    </row>
    <row r="4792" spans="1:8" ht="15.75">
      <c r="A4792" s="109"/>
      <c r="B4792" s="120"/>
      <c r="D4792" s="55" t="e">
        <f>VLOOKUP(C4792,#REF!,2,FALSE)</f>
        <v>#REF!</v>
      </c>
      <c r="E4792" s="172" t="str">
        <f>IFERROR(VLOOKUP(C4792,[1]MASTER!C:F,4,FALSE),"")</f>
        <v/>
      </c>
      <c r="F4792" s="172" t="str">
        <f>IFERROR(VLOOKUP(C4792,[1]MASTER!C:F,3,FALSE),"")</f>
        <v/>
      </c>
      <c r="G4792" s="175" t="str">
        <f>IFERROR(LOOKUP(C4792,[1]MASTER!C:C,[1]MASTER!B:B),"")</f>
        <v/>
      </c>
      <c r="H4792" s="176" t="str">
        <f>IFERROR(VLOOKUP(C4792,[1]MASTER!C:G,5,FALSE),"")</f>
        <v/>
      </c>
    </row>
    <row r="4793" spans="1:8" ht="15.75">
      <c r="A4793" s="52"/>
      <c r="B4793" s="233"/>
      <c r="D4793" s="55" t="e">
        <f>VLOOKUP(C4793,#REF!,2,FALSE)</f>
        <v>#REF!</v>
      </c>
      <c r="E4793" s="172" t="str">
        <f>IFERROR(VLOOKUP(C4793,[1]MASTER!C:F,4,FALSE),"")</f>
        <v/>
      </c>
      <c r="F4793" s="172" t="str">
        <f>IFERROR(VLOOKUP(C4793,[1]MASTER!C:F,3,FALSE),"")</f>
        <v/>
      </c>
      <c r="G4793" s="175" t="str">
        <f>IFERROR(LOOKUP(C4793,[1]MASTER!C:C,[1]MASTER!B:B),"")</f>
        <v/>
      </c>
      <c r="H4793" s="176" t="str">
        <f>IFERROR(VLOOKUP(C4793,[1]MASTER!C:G,5,FALSE),"")</f>
        <v/>
      </c>
    </row>
    <row r="4794" spans="1:8" ht="15.75">
      <c r="A4794" s="109"/>
      <c r="B4794" s="120"/>
      <c r="D4794" s="55" t="e">
        <f>VLOOKUP(C4794,#REF!,2,FALSE)</f>
        <v>#REF!</v>
      </c>
      <c r="E4794" s="172" t="str">
        <f>IFERROR(VLOOKUP(C4794,[1]MASTER!C:F,4,FALSE),"")</f>
        <v/>
      </c>
      <c r="F4794" s="172" t="str">
        <f>IFERROR(VLOOKUP(C4794,[1]MASTER!C:F,3,FALSE),"")</f>
        <v/>
      </c>
      <c r="G4794" s="175" t="str">
        <f>IFERROR(LOOKUP(C4794,[1]MASTER!C:C,[1]MASTER!B:B),"")</f>
        <v/>
      </c>
      <c r="H4794" s="176" t="str">
        <f>IFERROR(VLOOKUP(C4794,[1]MASTER!C:G,5,FALSE),"")</f>
        <v/>
      </c>
    </row>
    <row r="4795" spans="1:8" ht="15.75">
      <c r="A4795" s="52"/>
      <c r="B4795" s="233"/>
      <c r="D4795" s="55" t="e">
        <f>VLOOKUP(C4795,#REF!,2,FALSE)</f>
        <v>#REF!</v>
      </c>
      <c r="E4795" s="172" t="str">
        <f>IFERROR(VLOOKUP(C4795,[1]MASTER!C:F,4,FALSE),"")</f>
        <v/>
      </c>
      <c r="F4795" s="172" t="str">
        <f>IFERROR(VLOOKUP(C4795,[1]MASTER!C:F,3,FALSE),"")</f>
        <v/>
      </c>
      <c r="G4795" s="175" t="str">
        <f>IFERROR(LOOKUP(C4795,[1]MASTER!C:C,[1]MASTER!B:B),"")</f>
        <v/>
      </c>
      <c r="H4795" s="176" t="str">
        <f>IFERROR(VLOOKUP(C4795,[1]MASTER!C:G,5,FALSE),"")</f>
        <v/>
      </c>
    </row>
    <row r="4796" spans="1:8" ht="15.75">
      <c r="A4796" s="109"/>
      <c r="B4796" s="120"/>
      <c r="D4796" s="55" t="e">
        <f>VLOOKUP(C4796,#REF!,2,FALSE)</f>
        <v>#REF!</v>
      </c>
      <c r="E4796" s="172" t="str">
        <f>IFERROR(VLOOKUP(C4796,[1]MASTER!C:F,4,FALSE),"")</f>
        <v/>
      </c>
      <c r="F4796" s="172" t="str">
        <f>IFERROR(VLOOKUP(C4796,[1]MASTER!C:F,3,FALSE),"")</f>
        <v/>
      </c>
      <c r="G4796" s="175" t="str">
        <f>IFERROR(LOOKUP(C4796,[1]MASTER!C:C,[1]MASTER!B:B),"")</f>
        <v/>
      </c>
      <c r="H4796" s="176" t="str">
        <f>IFERROR(VLOOKUP(C4796,[1]MASTER!C:G,5,FALSE),"")</f>
        <v/>
      </c>
    </row>
    <row r="4797" spans="1:8" ht="15.75">
      <c r="A4797" s="52"/>
      <c r="B4797" s="233"/>
      <c r="D4797" s="55" t="e">
        <f>VLOOKUP(C4797,#REF!,2,FALSE)</f>
        <v>#REF!</v>
      </c>
      <c r="E4797" s="172" t="str">
        <f>IFERROR(VLOOKUP(C4797,[1]MASTER!C:F,4,FALSE),"")</f>
        <v/>
      </c>
      <c r="F4797" s="172" t="str">
        <f>IFERROR(VLOOKUP(C4797,[1]MASTER!C:F,3,FALSE),"")</f>
        <v/>
      </c>
      <c r="G4797" s="175" t="str">
        <f>IFERROR(LOOKUP(C4797,[1]MASTER!C:C,[1]MASTER!B:B),"")</f>
        <v/>
      </c>
      <c r="H4797" s="176" t="str">
        <f>IFERROR(VLOOKUP(C4797,[1]MASTER!C:G,5,FALSE),"")</f>
        <v/>
      </c>
    </row>
    <row r="4798" spans="1:8" ht="15.75">
      <c r="A4798" s="109"/>
      <c r="B4798" s="120"/>
      <c r="D4798" s="55" t="e">
        <f>VLOOKUP(C4798,#REF!,2,FALSE)</f>
        <v>#REF!</v>
      </c>
      <c r="E4798" s="172" t="str">
        <f>IFERROR(VLOOKUP(C4798,[1]MASTER!C:F,4,FALSE),"")</f>
        <v/>
      </c>
      <c r="F4798" s="172" t="str">
        <f>IFERROR(VLOOKUP(C4798,[1]MASTER!C:F,3,FALSE),"")</f>
        <v/>
      </c>
      <c r="G4798" s="175" t="str">
        <f>IFERROR(LOOKUP(C4798,[1]MASTER!C:C,[1]MASTER!B:B),"")</f>
        <v/>
      </c>
      <c r="H4798" s="176" t="str">
        <f>IFERROR(VLOOKUP(C4798,[1]MASTER!C:G,5,FALSE),"")</f>
        <v/>
      </c>
    </row>
    <row r="4799" spans="1:8" ht="15.75">
      <c r="A4799" s="52"/>
      <c r="B4799" s="233"/>
      <c r="D4799" s="55" t="e">
        <f>VLOOKUP(C4799,#REF!,2,FALSE)</f>
        <v>#REF!</v>
      </c>
      <c r="E4799" s="172" t="str">
        <f>IFERROR(VLOOKUP(C4799,[1]MASTER!C:F,4,FALSE),"")</f>
        <v/>
      </c>
      <c r="F4799" s="172" t="str">
        <f>IFERROR(VLOOKUP(C4799,[1]MASTER!C:F,3,FALSE),"")</f>
        <v/>
      </c>
      <c r="G4799" s="175" t="str">
        <f>IFERROR(LOOKUP(C4799,[1]MASTER!C:C,[1]MASTER!B:B),"")</f>
        <v/>
      </c>
      <c r="H4799" s="176" t="str">
        <f>IFERROR(VLOOKUP(C4799,[1]MASTER!C:G,5,FALSE),"")</f>
        <v/>
      </c>
    </row>
    <row r="4800" spans="1:8" ht="15.75">
      <c r="A4800" s="109"/>
      <c r="B4800" s="120"/>
      <c r="D4800" s="55" t="e">
        <f>VLOOKUP(C4800,#REF!,2,FALSE)</f>
        <v>#REF!</v>
      </c>
      <c r="E4800" s="172" t="str">
        <f>IFERROR(VLOOKUP(C4800,[1]MASTER!C:F,4,FALSE),"")</f>
        <v/>
      </c>
      <c r="F4800" s="172" t="str">
        <f>IFERROR(VLOOKUP(C4800,[1]MASTER!C:F,3,FALSE),"")</f>
        <v/>
      </c>
      <c r="G4800" s="175" t="str">
        <f>IFERROR(LOOKUP(C4800,[1]MASTER!C:C,[1]MASTER!B:B),"")</f>
        <v/>
      </c>
      <c r="H4800" s="176" t="str">
        <f>IFERROR(VLOOKUP(C4800,[1]MASTER!C:G,5,FALSE),"")</f>
        <v/>
      </c>
    </row>
    <row r="4801" spans="1:8" ht="15.75">
      <c r="A4801" s="52"/>
      <c r="B4801" s="233"/>
      <c r="D4801" s="55" t="e">
        <f>VLOOKUP(C4801,#REF!,2,FALSE)</f>
        <v>#REF!</v>
      </c>
      <c r="E4801" s="172" t="str">
        <f>IFERROR(VLOOKUP(C4801,[1]MASTER!C:F,4,FALSE),"")</f>
        <v/>
      </c>
      <c r="F4801" s="172" t="str">
        <f>IFERROR(VLOOKUP(C4801,[1]MASTER!C:F,3,FALSE),"")</f>
        <v/>
      </c>
      <c r="G4801" s="175" t="str">
        <f>IFERROR(LOOKUP(C4801,[1]MASTER!C:C,[1]MASTER!B:B),"")</f>
        <v/>
      </c>
      <c r="H4801" s="176" t="str">
        <f>IFERROR(VLOOKUP(C4801,[1]MASTER!C:G,5,FALSE),"")</f>
        <v/>
      </c>
    </row>
    <row r="4802" spans="1:8" ht="15.75">
      <c r="A4802" s="109"/>
      <c r="B4802" s="120"/>
      <c r="D4802" s="55" t="e">
        <f>VLOOKUP(C4802,#REF!,2,FALSE)</f>
        <v>#REF!</v>
      </c>
      <c r="E4802" s="172" t="str">
        <f>IFERROR(VLOOKUP(C4802,[1]MASTER!C:F,4,FALSE),"")</f>
        <v/>
      </c>
      <c r="F4802" s="172" t="str">
        <f>IFERROR(VLOOKUP(C4802,[1]MASTER!C:F,3,FALSE),"")</f>
        <v/>
      </c>
      <c r="G4802" s="175" t="str">
        <f>IFERROR(LOOKUP(C4802,[1]MASTER!C:C,[1]MASTER!B:B),"")</f>
        <v/>
      </c>
      <c r="H4802" s="176" t="str">
        <f>IFERROR(VLOOKUP(C4802,[1]MASTER!C:G,5,FALSE),"")</f>
        <v/>
      </c>
    </row>
    <row r="4803" spans="1:8" ht="15.75">
      <c r="A4803" s="52"/>
      <c r="B4803" s="233"/>
      <c r="D4803" s="55" t="e">
        <f>VLOOKUP(C4803,#REF!,2,FALSE)</f>
        <v>#REF!</v>
      </c>
      <c r="E4803" s="172" t="str">
        <f>IFERROR(VLOOKUP(C4803,[1]MASTER!C:F,4,FALSE),"")</f>
        <v/>
      </c>
      <c r="F4803" s="172" t="str">
        <f>IFERROR(VLOOKUP(C4803,[1]MASTER!C:F,3,FALSE),"")</f>
        <v/>
      </c>
      <c r="G4803" s="175" t="str">
        <f>IFERROR(LOOKUP(C4803,[1]MASTER!C:C,[1]MASTER!B:B),"")</f>
        <v/>
      </c>
      <c r="H4803" s="176" t="str">
        <f>IFERROR(VLOOKUP(C4803,[1]MASTER!C:G,5,FALSE),"")</f>
        <v/>
      </c>
    </row>
    <row r="4804" spans="1:8" ht="15.75">
      <c r="A4804" s="109"/>
      <c r="B4804" s="120"/>
      <c r="D4804" s="55" t="e">
        <f>VLOOKUP(C4804,#REF!,2,FALSE)</f>
        <v>#REF!</v>
      </c>
      <c r="E4804" s="172" t="str">
        <f>IFERROR(VLOOKUP(C4804,[1]MASTER!C:F,4,FALSE),"")</f>
        <v/>
      </c>
      <c r="F4804" s="172" t="str">
        <f>IFERROR(VLOOKUP(C4804,[1]MASTER!C:F,3,FALSE),"")</f>
        <v/>
      </c>
      <c r="G4804" s="175" t="str">
        <f>IFERROR(LOOKUP(C4804,[1]MASTER!C:C,[1]MASTER!B:B),"")</f>
        <v/>
      </c>
      <c r="H4804" s="176" t="str">
        <f>IFERROR(VLOOKUP(C4804,[1]MASTER!C:G,5,FALSE),"")</f>
        <v/>
      </c>
    </row>
    <row r="4805" spans="1:8" ht="15.75">
      <c r="A4805" s="52"/>
      <c r="B4805" s="233"/>
      <c r="D4805" s="55" t="e">
        <f>VLOOKUP(C4805,#REF!,2,FALSE)</f>
        <v>#REF!</v>
      </c>
      <c r="E4805" s="172" t="str">
        <f>IFERROR(VLOOKUP(C4805,[1]MASTER!C:F,4,FALSE),"")</f>
        <v/>
      </c>
      <c r="F4805" s="172" t="str">
        <f>IFERROR(VLOOKUP(C4805,[1]MASTER!C:F,3,FALSE),"")</f>
        <v/>
      </c>
      <c r="G4805" s="175" t="str">
        <f>IFERROR(LOOKUP(C4805,[1]MASTER!C:C,[1]MASTER!B:B),"")</f>
        <v/>
      </c>
      <c r="H4805" s="176" t="str">
        <f>IFERROR(VLOOKUP(C4805,[1]MASTER!C:G,5,FALSE),"")</f>
        <v/>
      </c>
    </row>
    <row r="4806" spans="1:8" ht="15.75">
      <c r="A4806" s="109"/>
      <c r="B4806" s="120"/>
      <c r="D4806" s="55" t="e">
        <f>VLOOKUP(C4806,#REF!,2,FALSE)</f>
        <v>#REF!</v>
      </c>
      <c r="E4806" s="172" t="str">
        <f>IFERROR(VLOOKUP(C4806,[1]MASTER!C:F,4,FALSE),"")</f>
        <v/>
      </c>
      <c r="F4806" s="172" t="str">
        <f>IFERROR(VLOOKUP(C4806,[1]MASTER!C:F,3,FALSE),"")</f>
        <v/>
      </c>
      <c r="G4806" s="175" t="str">
        <f>IFERROR(LOOKUP(C4806,[1]MASTER!C:C,[1]MASTER!B:B),"")</f>
        <v/>
      </c>
      <c r="H4806" s="176" t="str">
        <f>IFERROR(VLOOKUP(C4806,[1]MASTER!C:G,5,FALSE),"")</f>
        <v/>
      </c>
    </row>
    <row r="4807" spans="1:8" ht="15.75">
      <c r="A4807" s="52"/>
      <c r="B4807" s="233"/>
      <c r="D4807" s="55" t="e">
        <f>VLOOKUP(C4807,#REF!,2,FALSE)</f>
        <v>#REF!</v>
      </c>
      <c r="E4807" s="172" t="str">
        <f>IFERROR(VLOOKUP(C4807,[1]MASTER!C:F,4,FALSE),"")</f>
        <v/>
      </c>
      <c r="F4807" s="172" t="str">
        <f>IFERROR(VLOOKUP(C4807,[1]MASTER!C:F,3,FALSE),"")</f>
        <v/>
      </c>
      <c r="G4807" s="175" t="str">
        <f>IFERROR(LOOKUP(C4807,[1]MASTER!C:C,[1]MASTER!B:B),"")</f>
        <v/>
      </c>
      <c r="H4807" s="176" t="str">
        <f>IFERROR(VLOOKUP(C4807,[1]MASTER!C:G,5,FALSE),"")</f>
        <v/>
      </c>
    </row>
    <row r="4808" spans="1:8" ht="15.75">
      <c r="A4808" s="109"/>
      <c r="B4808" s="120"/>
      <c r="D4808" s="55" t="e">
        <f>VLOOKUP(C4808,#REF!,2,FALSE)</f>
        <v>#REF!</v>
      </c>
      <c r="E4808" s="172" t="str">
        <f>IFERROR(VLOOKUP(C4808,[1]MASTER!C:F,4,FALSE),"")</f>
        <v/>
      </c>
      <c r="F4808" s="172" t="str">
        <f>IFERROR(VLOOKUP(C4808,[1]MASTER!C:F,3,FALSE),"")</f>
        <v/>
      </c>
      <c r="G4808" s="175" t="str">
        <f>IFERROR(LOOKUP(C4808,[1]MASTER!C:C,[1]MASTER!B:B),"")</f>
        <v/>
      </c>
      <c r="H4808" s="176" t="str">
        <f>IFERROR(VLOOKUP(C4808,[1]MASTER!C:G,5,FALSE),"")</f>
        <v/>
      </c>
    </row>
    <row r="4809" spans="1:8" ht="15.75">
      <c r="A4809" s="52"/>
      <c r="B4809" s="233"/>
      <c r="D4809" s="55" t="e">
        <f>VLOOKUP(C4809,#REF!,2,FALSE)</f>
        <v>#REF!</v>
      </c>
      <c r="E4809" s="172" t="str">
        <f>IFERROR(VLOOKUP(C4809,[1]MASTER!C:F,4,FALSE),"")</f>
        <v/>
      </c>
      <c r="F4809" s="172" t="str">
        <f>IFERROR(VLOOKUP(C4809,[1]MASTER!C:F,3,FALSE),"")</f>
        <v/>
      </c>
      <c r="G4809" s="175" t="str">
        <f>IFERROR(LOOKUP(C4809,[1]MASTER!C:C,[1]MASTER!B:B),"")</f>
        <v/>
      </c>
      <c r="H4809" s="176" t="str">
        <f>IFERROR(VLOOKUP(C4809,[1]MASTER!C:G,5,FALSE),"")</f>
        <v/>
      </c>
    </row>
    <row r="4810" spans="1:8" ht="15.75">
      <c r="A4810" s="109"/>
      <c r="B4810" s="120"/>
      <c r="D4810" s="55" t="e">
        <f>VLOOKUP(C4810,#REF!,2,FALSE)</f>
        <v>#REF!</v>
      </c>
      <c r="E4810" s="172" t="str">
        <f>IFERROR(VLOOKUP(C4810,[1]MASTER!C:F,4,FALSE),"")</f>
        <v/>
      </c>
      <c r="F4810" s="172" t="str">
        <f>IFERROR(VLOOKUP(C4810,[1]MASTER!C:F,3,FALSE),"")</f>
        <v/>
      </c>
      <c r="G4810" s="175" t="str">
        <f>IFERROR(LOOKUP(C4810,[1]MASTER!C:C,[1]MASTER!B:B),"")</f>
        <v/>
      </c>
      <c r="H4810" s="176" t="str">
        <f>IFERROR(VLOOKUP(C4810,[1]MASTER!C:G,5,FALSE),"")</f>
        <v/>
      </c>
    </row>
    <row r="4811" spans="1:8" ht="15.75">
      <c r="A4811" s="52"/>
      <c r="B4811" s="233"/>
      <c r="D4811" s="55" t="e">
        <f>VLOOKUP(C4811,#REF!,2,FALSE)</f>
        <v>#REF!</v>
      </c>
      <c r="E4811" s="172" t="str">
        <f>IFERROR(VLOOKUP(C4811,[1]MASTER!C:F,4,FALSE),"")</f>
        <v/>
      </c>
      <c r="F4811" s="172" t="str">
        <f>IFERROR(VLOOKUP(C4811,[1]MASTER!C:F,3,FALSE),"")</f>
        <v/>
      </c>
      <c r="G4811" s="175" t="str">
        <f>IFERROR(LOOKUP(C4811,[1]MASTER!C:C,[1]MASTER!B:B),"")</f>
        <v/>
      </c>
      <c r="H4811" s="176" t="str">
        <f>IFERROR(VLOOKUP(C4811,[1]MASTER!C:G,5,FALSE),"")</f>
        <v/>
      </c>
    </row>
    <row r="4812" spans="1:8" ht="15.75">
      <c r="A4812" s="109"/>
      <c r="B4812" s="120"/>
      <c r="D4812" s="55" t="e">
        <f>VLOOKUP(C4812,#REF!,2,FALSE)</f>
        <v>#REF!</v>
      </c>
      <c r="E4812" s="172" t="str">
        <f>IFERROR(VLOOKUP(C4812,[1]MASTER!C:F,4,FALSE),"")</f>
        <v/>
      </c>
      <c r="F4812" s="172" t="str">
        <f>IFERROR(VLOOKUP(C4812,[1]MASTER!C:F,3,FALSE),"")</f>
        <v/>
      </c>
      <c r="G4812" s="175" t="str">
        <f>IFERROR(LOOKUP(C4812,[1]MASTER!C:C,[1]MASTER!B:B),"")</f>
        <v/>
      </c>
      <c r="H4812" s="176" t="str">
        <f>IFERROR(VLOOKUP(C4812,[1]MASTER!C:G,5,FALSE),"")</f>
        <v/>
      </c>
    </row>
    <row r="4813" spans="1:8" ht="15.75">
      <c r="A4813" s="52"/>
      <c r="B4813" s="233"/>
      <c r="D4813" s="55" t="e">
        <f>VLOOKUP(C4813,#REF!,2,FALSE)</f>
        <v>#REF!</v>
      </c>
      <c r="E4813" s="172" t="str">
        <f>IFERROR(VLOOKUP(C4813,[1]MASTER!C:F,4,FALSE),"")</f>
        <v/>
      </c>
      <c r="F4813" s="172" t="str">
        <f>IFERROR(VLOOKUP(C4813,[1]MASTER!C:F,3,FALSE),"")</f>
        <v/>
      </c>
      <c r="G4813" s="175" t="str">
        <f>IFERROR(LOOKUP(C4813,[1]MASTER!C:C,[1]MASTER!B:B),"")</f>
        <v/>
      </c>
      <c r="H4813" s="176" t="str">
        <f>IFERROR(VLOOKUP(C4813,[1]MASTER!C:G,5,FALSE),"")</f>
        <v/>
      </c>
    </row>
    <row r="4814" spans="1:8" ht="15.75">
      <c r="A4814" s="109"/>
      <c r="B4814" s="120"/>
      <c r="D4814" s="55" t="e">
        <f>VLOOKUP(C4814,#REF!,2,FALSE)</f>
        <v>#REF!</v>
      </c>
      <c r="E4814" s="172" t="str">
        <f>IFERROR(VLOOKUP(C4814,[1]MASTER!C:F,4,FALSE),"")</f>
        <v/>
      </c>
      <c r="F4814" s="172" t="str">
        <f>IFERROR(VLOOKUP(C4814,[1]MASTER!C:F,3,FALSE),"")</f>
        <v/>
      </c>
      <c r="G4814" s="175" t="str">
        <f>IFERROR(LOOKUP(C4814,[1]MASTER!C:C,[1]MASTER!B:B),"")</f>
        <v/>
      </c>
      <c r="H4814" s="176" t="str">
        <f>IFERROR(VLOOKUP(C4814,[1]MASTER!C:G,5,FALSE),"")</f>
        <v/>
      </c>
    </row>
    <row r="4815" spans="1:8" ht="15.75">
      <c r="A4815" s="52"/>
      <c r="B4815" s="233"/>
      <c r="D4815" s="55" t="e">
        <f>VLOOKUP(C4815,#REF!,2,FALSE)</f>
        <v>#REF!</v>
      </c>
      <c r="E4815" s="172" t="str">
        <f>IFERROR(VLOOKUP(C4815,[1]MASTER!C:F,4,FALSE),"")</f>
        <v/>
      </c>
      <c r="F4815" s="172" t="str">
        <f>IFERROR(VLOOKUP(C4815,[1]MASTER!C:F,3,FALSE),"")</f>
        <v/>
      </c>
      <c r="G4815" s="175" t="str">
        <f>IFERROR(LOOKUP(C4815,[1]MASTER!C:C,[1]MASTER!B:B),"")</f>
        <v/>
      </c>
      <c r="H4815" s="176" t="str">
        <f>IFERROR(VLOOKUP(C4815,[1]MASTER!C:G,5,FALSE),"")</f>
        <v/>
      </c>
    </row>
    <row r="4816" spans="1:8" ht="15.75">
      <c r="A4816" s="109"/>
      <c r="B4816" s="120"/>
      <c r="D4816" s="55" t="e">
        <f>VLOOKUP(C4816,#REF!,2,FALSE)</f>
        <v>#REF!</v>
      </c>
      <c r="E4816" s="172" t="str">
        <f>IFERROR(VLOOKUP(C4816,[1]MASTER!C:F,4,FALSE),"")</f>
        <v/>
      </c>
      <c r="F4816" s="172" t="str">
        <f>IFERROR(VLOOKUP(C4816,[1]MASTER!C:F,3,FALSE),"")</f>
        <v/>
      </c>
      <c r="G4816" s="175" t="str">
        <f>IFERROR(LOOKUP(C4816,[1]MASTER!C:C,[1]MASTER!B:B),"")</f>
        <v/>
      </c>
      <c r="H4816" s="176" t="str">
        <f>IFERROR(VLOOKUP(C4816,[1]MASTER!C:G,5,FALSE),"")</f>
        <v/>
      </c>
    </row>
    <row r="4817" spans="1:8" ht="15.75">
      <c r="A4817" s="52"/>
      <c r="B4817" s="233"/>
      <c r="D4817" s="55" t="e">
        <f>VLOOKUP(C4817,#REF!,2,FALSE)</f>
        <v>#REF!</v>
      </c>
      <c r="E4817" s="172" t="str">
        <f>IFERROR(VLOOKUP(C4817,[1]MASTER!C:F,4,FALSE),"")</f>
        <v/>
      </c>
      <c r="F4817" s="172" t="str">
        <f>IFERROR(VLOOKUP(C4817,[1]MASTER!C:F,3,FALSE),"")</f>
        <v/>
      </c>
      <c r="G4817" s="175" t="str">
        <f>IFERROR(LOOKUP(C4817,[1]MASTER!C:C,[1]MASTER!B:B),"")</f>
        <v/>
      </c>
      <c r="H4817" s="176" t="str">
        <f>IFERROR(VLOOKUP(C4817,[1]MASTER!C:G,5,FALSE),"")</f>
        <v/>
      </c>
    </row>
    <row r="4818" spans="1:8" ht="15.75">
      <c r="A4818" s="109"/>
      <c r="B4818" s="120"/>
      <c r="D4818" s="55" t="e">
        <f>VLOOKUP(C4818,#REF!,2,FALSE)</f>
        <v>#REF!</v>
      </c>
      <c r="E4818" s="172" t="str">
        <f>IFERROR(VLOOKUP(C4818,[1]MASTER!C:F,4,FALSE),"")</f>
        <v/>
      </c>
      <c r="F4818" s="172" t="str">
        <f>IFERROR(VLOOKUP(C4818,[1]MASTER!C:F,3,FALSE),"")</f>
        <v/>
      </c>
      <c r="G4818" s="175" t="str">
        <f>IFERROR(LOOKUP(C4818,[1]MASTER!C:C,[1]MASTER!B:B),"")</f>
        <v/>
      </c>
      <c r="H4818" s="176" t="str">
        <f>IFERROR(VLOOKUP(C4818,[1]MASTER!C:G,5,FALSE),"")</f>
        <v/>
      </c>
    </row>
    <row r="4819" spans="1:8" ht="15.75">
      <c r="A4819" s="52"/>
      <c r="B4819" s="233"/>
      <c r="D4819" s="55" t="e">
        <f>VLOOKUP(C4819,#REF!,2,FALSE)</f>
        <v>#REF!</v>
      </c>
      <c r="E4819" s="172" t="str">
        <f>IFERROR(VLOOKUP(C4819,[1]MASTER!C:F,4,FALSE),"")</f>
        <v/>
      </c>
      <c r="F4819" s="172" t="str">
        <f>IFERROR(VLOOKUP(C4819,[1]MASTER!C:F,3,FALSE),"")</f>
        <v/>
      </c>
      <c r="G4819" s="175" t="str">
        <f>IFERROR(LOOKUP(C4819,[1]MASTER!C:C,[1]MASTER!B:B),"")</f>
        <v/>
      </c>
      <c r="H4819" s="176" t="str">
        <f>IFERROR(VLOOKUP(C4819,[1]MASTER!C:G,5,FALSE),"")</f>
        <v/>
      </c>
    </row>
    <row r="4820" spans="1:8" ht="15.75">
      <c r="A4820" s="109"/>
      <c r="B4820" s="120"/>
      <c r="D4820" s="55" t="e">
        <f>VLOOKUP(C4820,#REF!,2,FALSE)</f>
        <v>#REF!</v>
      </c>
      <c r="E4820" s="172" t="str">
        <f>IFERROR(VLOOKUP(C4820,[1]MASTER!C:F,4,FALSE),"")</f>
        <v/>
      </c>
      <c r="F4820" s="172" t="str">
        <f>IFERROR(VLOOKUP(C4820,[1]MASTER!C:F,3,FALSE),"")</f>
        <v/>
      </c>
      <c r="G4820" s="175" t="str">
        <f>IFERROR(LOOKUP(C4820,[1]MASTER!C:C,[1]MASTER!B:B),"")</f>
        <v/>
      </c>
      <c r="H4820" s="176" t="str">
        <f>IFERROR(VLOOKUP(C4820,[1]MASTER!C:G,5,FALSE),"")</f>
        <v/>
      </c>
    </row>
    <row r="4821" spans="1:8" ht="15.75">
      <c r="A4821" s="52"/>
      <c r="B4821" s="233"/>
      <c r="D4821" s="55" t="e">
        <f>VLOOKUP(C4821,#REF!,2,FALSE)</f>
        <v>#REF!</v>
      </c>
      <c r="E4821" s="172" t="str">
        <f>IFERROR(VLOOKUP(C4821,[1]MASTER!C:F,4,FALSE),"")</f>
        <v/>
      </c>
      <c r="F4821" s="172" t="str">
        <f>IFERROR(VLOOKUP(C4821,[1]MASTER!C:F,3,FALSE),"")</f>
        <v/>
      </c>
      <c r="G4821" s="175" t="str">
        <f>IFERROR(LOOKUP(C4821,[1]MASTER!C:C,[1]MASTER!B:B),"")</f>
        <v/>
      </c>
      <c r="H4821" s="176" t="str">
        <f>IFERROR(VLOOKUP(C4821,[1]MASTER!C:G,5,FALSE),"")</f>
        <v/>
      </c>
    </row>
    <row r="4822" spans="1:8" ht="15.75">
      <c r="A4822" s="109"/>
      <c r="B4822" s="120"/>
      <c r="D4822" s="55" t="e">
        <f>VLOOKUP(C4822,#REF!,2,FALSE)</f>
        <v>#REF!</v>
      </c>
      <c r="E4822" s="172" t="str">
        <f>IFERROR(VLOOKUP(C4822,[1]MASTER!C:F,4,FALSE),"")</f>
        <v/>
      </c>
      <c r="F4822" s="172" t="str">
        <f>IFERROR(VLOOKUP(C4822,[1]MASTER!C:F,3,FALSE),"")</f>
        <v/>
      </c>
      <c r="G4822" s="175" t="str">
        <f>IFERROR(LOOKUP(C4822,[1]MASTER!C:C,[1]MASTER!B:B),"")</f>
        <v/>
      </c>
      <c r="H4822" s="176" t="str">
        <f>IFERROR(VLOOKUP(C4822,[1]MASTER!C:G,5,FALSE),"")</f>
        <v/>
      </c>
    </row>
    <row r="4823" spans="1:8" ht="15.75">
      <c r="A4823" s="52"/>
      <c r="B4823" s="233"/>
      <c r="D4823" s="55" t="e">
        <f>VLOOKUP(C4823,#REF!,2,FALSE)</f>
        <v>#REF!</v>
      </c>
      <c r="E4823" s="172" t="str">
        <f>IFERROR(VLOOKUP(C4823,[1]MASTER!C:F,4,FALSE),"")</f>
        <v/>
      </c>
      <c r="F4823" s="172" t="str">
        <f>IFERROR(VLOOKUP(C4823,[1]MASTER!C:F,3,FALSE),"")</f>
        <v/>
      </c>
      <c r="G4823" s="175" t="str">
        <f>IFERROR(LOOKUP(C4823,[1]MASTER!C:C,[1]MASTER!B:B),"")</f>
        <v/>
      </c>
      <c r="H4823" s="176" t="str">
        <f>IFERROR(VLOOKUP(C4823,[1]MASTER!C:G,5,FALSE),"")</f>
        <v/>
      </c>
    </row>
    <row r="4824" spans="1:8" ht="15.75">
      <c r="A4824" s="109"/>
      <c r="B4824" s="120"/>
      <c r="D4824" s="55" t="e">
        <f>VLOOKUP(C4824,#REF!,2,FALSE)</f>
        <v>#REF!</v>
      </c>
      <c r="E4824" s="172" t="str">
        <f>IFERROR(VLOOKUP(C4824,[1]MASTER!C:F,4,FALSE),"")</f>
        <v/>
      </c>
      <c r="F4824" s="172" t="str">
        <f>IFERROR(VLOOKUP(C4824,[1]MASTER!C:F,3,FALSE),"")</f>
        <v/>
      </c>
      <c r="G4824" s="175" t="str">
        <f>IFERROR(LOOKUP(C4824,[1]MASTER!C:C,[1]MASTER!B:B),"")</f>
        <v/>
      </c>
      <c r="H4824" s="176" t="str">
        <f>IFERROR(VLOOKUP(C4824,[1]MASTER!C:G,5,FALSE),"")</f>
        <v/>
      </c>
    </row>
    <row r="4825" spans="1:8" ht="15.75">
      <c r="A4825" s="52"/>
      <c r="B4825" s="233"/>
      <c r="D4825" s="55" t="e">
        <f>VLOOKUP(C4825,#REF!,2,FALSE)</f>
        <v>#REF!</v>
      </c>
      <c r="E4825" s="172" t="str">
        <f>IFERROR(VLOOKUP(C4825,[1]MASTER!C:F,4,FALSE),"")</f>
        <v/>
      </c>
      <c r="F4825" s="172" t="str">
        <f>IFERROR(VLOOKUP(C4825,[1]MASTER!C:F,3,FALSE),"")</f>
        <v/>
      </c>
      <c r="G4825" s="175" t="str">
        <f>IFERROR(LOOKUP(C4825,[1]MASTER!C:C,[1]MASTER!B:B),"")</f>
        <v/>
      </c>
      <c r="H4825" s="176" t="str">
        <f>IFERROR(VLOOKUP(C4825,[1]MASTER!C:G,5,FALSE),"")</f>
        <v/>
      </c>
    </row>
    <row r="4826" spans="1:8" ht="15.75">
      <c r="A4826" s="109"/>
      <c r="B4826" s="120"/>
      <c r="D4826" s="55" t="e">
        <f>VLOOKUP(C4826,#REF!,2,FALSE)</f>
        <v>#REF!</v>
      </c>
      <c r="E4826" s="172" t="str">
        <f>IFERROR(VLOOKUP(C4826,[1]MASTER!C:F,4,FALSE),"")</f>
        <v/>
      </c>
      <c r="F4826" s="172" t="str">
        <f>IFERROR(VLOOKUP(C4826,[1]MASTER!C:F,3,FALSE),"")</f>
        <v/>
      </c>
      <c r="G4826" s="175" t="str">
        <f>IFERROR(LOOKUP(C4826,[1]MASTER!C:C,[1]MASTER!B:B),"")</f>
        <v/>
      </c>
      <c r="H4826" s="176" t="str">
        <f>IFERROR(VLOOKUP(C4826,[1]MASTER!C:G,5,FALSE),"")</f>
        <v/>
      </c>
    </row>
    <row r="4827" spans="1:8" ht="15.75">
      <c r="A4827" s="52"/>
      <c r="B4827" s="233"/>
      <c r="D4827" s="55" t="e">
        <f>VLOOKUP(C4827,#REF!,2,FALSE)</f>
        <v>#REF!</v>
      </c>
      <c r="E4827" s="172" t="str">
        <f>IFERROR(VLOOKUP(C4827,[1]MASTER!C:F,4,FALSE),"")</f>
        <v/>
      </c>
      <c r="F4827" s="172" t="str">
        <f>IFERROR(VLOOKUP(C4827,[1]MASTER!C:F,3,FALSE),"")</f>
        <v/>
      </c>
      <c r="G4827" s="175" t="str">
        <f>IFERROR(LOOKUP(C4827,[1]MASTER!C:C,[1]MASTER!B:B),"")</f>
        <v/>
      </c>
      <c r="H4827" s="176" t="str">
        <f>IFERROR(VLOOKUP(C4827,[1]MASTER!C:G,5,FALSE),"")</f>
        <v/>
      </c>
    </row>
    <row r="4828" spans="1:8" ht="15.75">
      <c r="A4828" s="109"/>
      <c r="B4828" s="120"/>
      <c r="D4828" s="55" t="e">
        <f>VLOOKUP(C4828,#REF!,2,FALSE)</f>
        <v>#REF!</v>
      </c>
      <c r="E4828" s="172" t="str">
        <f>IFERROR(VLOOKUP(C4828,[1]MASTER!C:F,4,FALSE),"")</f>
        <v/>
      </c>
      <c r="F4828" s="172" t="str">
        <f>IFERROR(VLOOKUP(C4828,[1]MASTER!C:F,3,FALSE),"")</f>
        <v/>
      </c>
      <c r="G4828" s="175" t="str">
        <f>IFERROR(LOOKUP(C4828,[1]MASTER!C:C,[1]MASTER!B:B),"")</f>
        <v/>
      </c>
      <c r="H4828" s="176" t="str">
        <f>IFERROR(VLOOKUP(C4828,[1]MASTER!C:G,5,FALSE),"")</f>
        <v/>
      </c>
    </row>
    <row r="4829" spans="1:8" ht="15.75">
      <c r="A4829" s="52"/>
      <c r="B4829" s="233"/>
      <c r="D4829" s="55" t="e">
        <f>VLOOKUP(C4829,#REF!,2,FALSE)</f>
        <v>#REF!</v>
      </c>
      <c r="E4829" s="172" t="str">
        <f>IFERROR(VLOOKUP(C4829,[1]MASTER!C:F,4,FALSE),"")</f>
        <v/>
      </c>
      <c r="F4829" s="172" t="str">
        <f>IFERROR(VLOOKUP(C4829,[1]MASTER!C:F,3,FALSE),"")</f>
        <v/>
      </c>
      <c r="G4829" s="175" t="str">
        <f>IFERROR(LOOKUP(C4829,[1]MASTER!C:C,[1]MASTER!B:B),"")</f>
        <v/>
      </c>
      <c r="H4829" s="176" t="str">
        <f>IFERROR(VLOOKUP(C4829,[1]MASTER!C:G,5,FALSE),"")</f>
        <v/>
      </c>
    </row>
    <row r="4830" spans="1:8" ht="15.75">
      <c r="A4830" s="109"/>
      <c r="B4830" s="120"/>
      <c r="D4830" s="55" t="e">
        <f>VLOOKUP(C4830,#REF!,2,FALSE)</f>
        <v>#REF!</v>
      </c>
      <c r="E4830" s="172" t="str">
        <f>IFERROR(VLOOKUP(C4830,[1]MASTER!C:F,4,FALSE),"")</f>
        <v/>
      </c>
      <c r="F4830" s="172" t="str">
        <f>IFERROR(VLOOKUP(C4830,[1]MASTER!C:F,3,FALSE),"")</f>
        <v/>
      </c>
      <c r="G4830" s="175" t="str">
        <f>IFERROR(LOOKUP(C4830,[1]MASTER!C:C,[1]MASTER!B:B),"")</f>
        <v/>
      </c>
      <c r="H4830" s="176" t="str">
        <f>IFERROR(VLOOKUP(C4830,[1]MASTER!C:G,5,FALSE),"")</f>
        <v/>
      </c>
    </row>
    <row r="4831" spans="1:8" ht="15.75">
      <c r="A4831" s="52"/>
      <c r="B4831" s="233"/>
      <c r="D4831" s="55" t="e">
        <f>VLOOKUP(C4831,#REF!,2,FALSE)</f>
        <v>#REF!</v>
      </c>
      <c r="E4831" s="172" t="str">
        <f>IFERROR(VLOOKUP(C4831,[1]MASTER!C:F,4,FALSE),"")</f>
        <v/>
      </c>
      <c r="F4831" s="172" t="str">
        <f>IFERROR(VLOOKUP(C4831,[1]MASTER!C:F,3,FALSE),"")</f>
        <v/>
      </c>
      <c r="G4831" s="175" t="str">
        <f>IFERROR(LOOKUP(C4831,[1]MASTER!C:C,[1]MASTER!B:B),"")</f>
        <v/>
      </c>
      <c r="H4831" s="176" t="str">
        <f>IFERROR(VLOOKUP(C4831,[1]MASTER!C:G,5,FALSE),"")</f>
        <v/>
      </c>
    </row>
    <row r="4832" spans="1:8" ht="15.75">
      <c r="A4832" s="109"/>
      <c r="B4832" s="120"/>
      <c r="D4832" s="55" t="e">
        <f>VLOOKUP(C4832,#REF!,2,FALSE)</f>
        <v>#REF!</v>
      </c>
      <c r="E4832" s="172" t="str">
        <f>IFERROR(VLOOKUP(C4832,[1]MASTER!C:F,4,FALSE),"")</f>
        <v/>
      </c>
      <c r="F4832" s="172" t="str">
        <f>IFERROR(VLOOKUP(C4832,[1]MASTER!C:F,3,FALSE),"")</f>
        <v/>
      </c>
      <c r="G4832" s="175" t="str">
        <f>IFERROR(LOOKUP(C4832,[1]MASTER!C:C,[1]MASTER!B:B),"")</f>
        <v/>
      </c>
      <c r="H4832" s="176" t="str">
        <f>IFERROR(VLOOKUP(C4832,[1]MASTER!C:G,5,FALSE),"")</f>
        <v/>
      </c>
    </row>
    <row r="4833" spans="1:8" ht="15.75">
      <c r="A4833" s="52"/>
      <c r="B4833" s="233"/>
      <c r="D4833" s="55" t="e">
        <f>VLOOKUP(C4833,#REF!,2,FALSE)</f>
        <v>#REF!</v>
      </c>
      <c r="E4833" s="172" t="str">
        <f>IFERROR(VLOOKUP(C4833,[1]MASTER!C:F,4,FALSE),"")</f>
        <v/>
      </c>
      <c r="F4833" s="172" t="str">
        <f>IFERROR(VLOOKUP(C4833,[1]MASTER!C:F,3,FALSE),"")</f>
        <v/>
      </c>
      <c r="G4833" s="175" t="str">
        <f>IFERROR(LOOKUP(C4833,[1]MASTER!C:C,[1]MASTER!B:B),"")</f>
        <v/>
      </c>
      <c r="H4833" s="176" t="str">
        <f>IFERROR(VLOOKUP(C4833,[1]MASTER!C:G,5,FALSE),"")</f>
        <v/>
      </c>
    </row>
    <row r="4834" spans="1:8" ht="15.75">
      <c r="A4834" s="109"/>
      <c r="B4834" s="120"/>
      <c r="D4834" s="55" t="e">
        <f>VLOOKUP(C4834,#REF!,2,FALSE)</f>
        <v>#REF!</v>
      </c>
      <c r="E4834" s="172" t="str">
        <f>IFERROR(VLOOKUP(C4834,[1]MASTER!C:F,4,FALSE),"")</f>
        <v/>
      </c>
      <c r="F4834" s="172" t="str">
        <f>IFERROR(VLOOKUP(C4834,[1]MASTER!C:F,3,FALSE),"")</f>
        <v/>
      </c>
      <c r="G4834" s="175" t="str">
        <f>IFERROR(LOOKUP(C4834,[1]MASTER!C:C,[1]MASTER!B:B),"")</f>
        <v/>
      </c>
      <c r="H4834" s="176" t="str">
        <f>IFERROR(VLOOKUP(C4834,[1]MASTER!C:G,5,FALSE),"")</f>
        <v/>
      </c>
    </row>
    <row r="4835" spans="1:8" ht="15.75">
      <c r="A4835" s="52"/>
      <c r="B4835" s="233"/>
      <c r="D4835" s="55" t="e">
        <f>VLOOKUP(C4835,#REF!,2,FALSE)</f>
        <v>#REF!</v>
      </c>
      <c r="E4835" s="172" t="str">
        <f>IFERROR(VLOOKUP(C4835,[1]MASTER!C:F,4,FALSE),"")</f>
        <v/>
      </c>
      <c r="F4835" s="172" t="str">
        <f>IFERROR(VLOOKUP(C4835,[1]MASTER!C:F,3,FALSE),"")</f>
        <v/>
      </c>
      <c r="G4835" s="175" t="str">
        <f>IFERROR(LOOKUP(C4835,[1]MASTER!C:C,[1]MASTER!B:B),"")</f>
        <v/>
      </c>
      <c r="H4835" s="176" t="str">
        <f>IFERROR(VLOOKUP(C4835,[1]MASTER!C:G,5,FALSE),"")</f>
        <v/>
      </c>
    </row>
    <row r="4836" spans="1:8" ht="15.75">
      <c r="A4836" s="109"/>
      <c r="B4836" s="120"/>
      <c r="D4836" s="55" t="e">
        <f>VLOOKUP(C4836,#REF!,2,FALSE)</f>
        <v>#REF!</v>
      </c>
      <c r="E4836" s="172" t="str">
        <f>IFERROR(VLOOKUP(C4836,[1]MASTER!C:F,4,FALSE),"")</f>
        <v/>
      </c>
      <c r="F4836" s="172" t="str">
        <f>IFERROR(VLOOKUP(C4836,[1]MASTER!C:F,3,FALSE),"")</f>
        <v/>
      </c>
      <c r="G4836" s="175" t="str">
        <f>IFERROR(LOOKUP(C4836,[1]MASTER!C:C,[1]MASTER!B:B),"")</f>
        <v/>
      </c>
      <c r="H4836" s="176" t="str">
        <f>IFERROR(VLOOKUP(C4836,[1]MASTER!C:G,5,FALSE),"")</f>
        <v/>
      </c>
    </row>
    <row r="4837" spans="1:8" ht="15.75">
      <c r="A4837" s="52"/>
      <c r="B4837" s="233"/>
      <c r="D4837" s="55" t="e">
        <f>VLOOKUP(C4837,#REF!,2,FALSE)</f>
        <v>#REF!</v>
      </c>
      <c r="E4837" s="172" t="str">
        <f>IFERROR(VLOOKUP(C4837,[1]MASTER!C:F,4,FALSE),"")</f>
        <v/>
      </c>
      <c r="F4837" s="172" t="str">
        <f>IFERROR(VLOOKUP(C4837,[1]MASTER!C:F,3,FALSE),"")</f>
        <v/>
      </c>
      <c r="G4837" s="175" t="str">
        <f>IFERROR(LOOKUP(C4837,[1]MASTER!C:C,[1]MASTER!B:B),"")</f>
        <v/>
      </c>
      <c r="H4837" s="176" t="str">
        <f>IFERROR(VLOOKUP(C4837,[1]MASTER!C:G,5,FALSE),"")</f>
        <v/>
      </c>
    </row>
    <row r="4838" spans="1:8" ht="15.75">
      <c r="A4838" s="109"/>
      <c r="B4838" s="120"/>
      <c r="D4838" s="55" t="e">
        <f>VLOOKUP(C4838,#REF!,2,FALSE)</f>
        <v>#REF!</v>
      </c>
      <c r="E4838" s="172" t="str">
        <f>IFERROR(VLOOKUP(C4838,[1]MASTER!C:F,4,FALSE),"")</f>
        <v/>
      </c>
      <c r="F4838" s="172" t="str">
        <f>IFERROR(VLOOKUP(C4838,[1]MASTER!C:F,3,FALSE),"")</f>
        <v/>
      </c>
      <c r="G4838" s="175" t="str">
        <f>IFERROR(LOOKUP(C4838,[1]MASTER!C:C,[1]MASTER!B:B),"")</f>
        <v/>
      </c>
      <c r="H4838" s="176" t="str">
        <f>IFERROR(VLOOKUP(C4838,[1]MASTER!C:G,5,FALSE),"")</f>
        <v/>
      </c>
    </row>
    <row r="4839" spans="1:8" ht="15.75">
      <c r="A4839" s="52"/>
      <c r="B4839" s="233"/>
      <c r="D4839" s="55" t="e">
        <f>VLOOKUP(C4839,#REF!,2,FALSE)</f>
        <v>#REF!</v>
      </c>
      <c r="E4839" s="172" t="str">
        <f>IFERROR(VLOOKUP(C4839,[1]MASTER!C:F,4,FALSE),"")</f>
        <v/>
      </c>
      <c r="F4839" s="172" t="str">
        <f>IFERROR(VLOOKUP(C4839,[1]MASTER!C:F,3,FALSE),"")</f>
        <v/>
      </c>
      <c r="G4839" s="175" t="str">
        <f>IFERROR(LOOKUP(C4839,[1]MASTER!C:C,[1]MASTER!B:B),"")</f>
        <v/>
      </c>
      <c r="H4839" s="176" t="str">
        <f>IFERROR(VLOOKUP(C4839,[1]MASTER!C:G,5,FALSE),"")</f>
        <v/>
      </c>
    </row>
    <row r="4840" spans="1:8" ht="15.75">
      <c r="A4840" s="109"/>
      <c r="B4840" s="120"/>
      <c r="D4840" s="55" t="e">
        <f>VLOOKUP(C4840,#REF!,2,FALSE)</f>
        <v>#REF!</v>
      </c>
      <c r="E4840" s="172" t="str">
        <f>IFERROR(VLOOKUP(C4840,[1]MASTER!C:F,4,FALSE),"")</f>
        <v/>
      </c>
      <c r="F4840" s="172" t="str">
        <f>IFERROR(VLOOKUP(C4840,[1]MASTER!C:F,3,FALSE),"")</f>
        <v/>
      </c>
      <c r="G4840" s="175" t="str">
        <f>IFERROR(LOOKUP(C4840,[1]MASTER!C:C,[1]MASTER!B:B),"")</f>
        <v/>
      </c>
      <c r="H4840" s="176" t="str">
        <f>IFERROR(VLOOKUP(C4840,[1]MASTER!C:G,5,FALSE),"")</f>
        <v/>
      </c>
    </row>
    <row r="4841" spans="1:8" ht="15.75">
      <c r="A4841" s="52"/>
      <c r="B4841" s="233"/>
      <c r="D4841" s="55" t="e">
        <f>VLOOKUP(C4841,#REF!,2,FALSE)</f>
        <v>#REF!</v>
      </c>
      <c r="E4841" s="172" t="str">
        <f>IFERROR(VLOOKUP(C4841,[1]MASTER!C:F,4,FALSE),"")</f>
        <v/>
      </c>
      <c r="F4841" s="172" t="str">
        <f>IFERROR(VLOOKUP(C4841,[1]MASTER!C:F,3,FALSE),"")</f>
        <v/>
      </c>
      <c r="G4841" s="175" t="str">
        <f>IFERROR(LOOKUP(C4841,[1]MASTER!C:C,[1]MASTER!B:B),"")</f>
        <v/>
      </c>
      <c r="H4841" s="176" t="str">
        <f>IFERROR(VLOOKUP(C4841,[1]MASTER!C:G,5,FALSE),"")</f>
        <v/>
      </c>
    </row>
    <row r="4842" spans="1:8" ht="15.75">
      <c r="A4842" s="109"/>
      <c r="B4842" s="120"/>
      <c r="D4842" s="55" t="e">
        <f>VLOOKUP(C4842,#REF!,2,FALSE)</f>
        <v>#REF!</v>
      </c>
      <c r="E4842" s="172" t="str">
        <f>IFERROR(VLOOKUP(C4842,[1]MASTER!C:F,4,FALSE),"")</f>
        <v/>
      </c>
      <c r="F4842" s="172" t="str">
        <f>IFERROR(VLOOKUP(C4842,[1]MASTER!C:F,3,FALSE),"")</f>
        <v/>
      </c>
      <c r="G4842" s="175" t="str">
        <f>IFERROR(LOOKUP(C4842,[1]MASTER!C:C,[1]MASTER!B:B),"")</f>
        <v/>
      </c>
      <c r="H4842" s="176" t="str">
        <f>IFERROR(VLOOKUP(C4842,[1]MASTER!C:G,5,FALSE),"")</f>
        <v/>
      </c>
    </row>
    <row r="4843" spans="1:8" ht="15.75">
      <c r="A4843" s="52"/>
      <c r="B4843" s="233"/>
      <c r="D4843" s="55" t="e">
        <f>VLOOKUP(C4843,#REF!,2,FALSE)</f>
        <v>#REF!</v>
      </c>
      <c r="E4843" s="172" t="str">
        <f>IFERROR(VLOOKUP(C4843,[1]MASTER!C:F,4,FALSE),"")</f>
        <v/>
      </c>
      <c r="F4843" s="172" t="str">
        <f>IFERROR(VLOOKUP(C4843,[1]MASTER!C:F,3,FALSE),"")</f>
        <v/>
      </c>
      <c r="G4843" s="175" t="str">
        <f>IFERROR(LOOKUP(C4843,[1]MASTER!C:C,[1]MASTER!B:B),"")</f>
        <v/>
      </c>
      <c r="H4843" s="176" t="str">
        <f>IFERROR(VLOOKUP(C4843,[1]MASTER!C:G,5,FALSE),"")</f>
        <v/>
      </c>
    </row>
    <row r="4844" spans="1:8" ht="15.75">
      <c r="A4844" s="109"/>
      <c r="B4844" s="120"/>
      <c r="D4844" s="55" t="e">
        <f>VLOOKUP(C4844,#REF!,2,FALSE)</f>
        <v>#REF!</v>
      </c>
      <c r="E4844" s="172" t="str">
        <f>IFERROR(VLOOKUP(C4844,[1]MASTER!C:F,4,FALSE),"")</f>
        <v/>
      </c>
      <c r="F4844" s="172" t="str">
        <f>IFERROR(VLOOKUP(C4844,[1]MASTER!C:F,3,FALSE),"")</f>
        <v/>
      </c>
      <c r="G4844" s="175" t="str">
        <f>IFERROR(LOOKUP(C4844,[1]MASTER!C:C,[1]MASTER!B:B),"")</f>
        <v/>
      </c>
      <c r="H4844" s="176" t="str">
        <f>IFERROR(VLOOKUP(C4844,[1]MASTER!C:G,5,FALSE),"")</f>
        <v/>
      </c>
    </row>
    <row r="4845" spans="1:8" ht="15.75">
      <c r="A4845" s="52"/>
      <c r="B4845" s="233"/>
      <c r="D4845" s="55" t="e">
        <f>VLOOKUP(C4845,#REF!,2,FALSE)</f>
        <v>#REF!</v>
      </c>
      <c r="E4845" s="172" t="str">
        <f>IFERROR(VLOOKUP(C4845,[1]MASTER!C:F,4,FALSE),"")</f>
        <v/>
      </c>
      <c r="F4845" s="172" t="str">
        <f>IFERROR(VLOOKUP(C4845,[1]MASTER!C:F,3,FALSE),"")</f>
        <v/>
      </c>
      <c r="G4845" s="175" t="str">
        <f>IFERROR(LOOKUP(C4845,[1]MASTER!C:C,[1]MASTER!B:B),"")</f>
        <v/>
      </c>
      <c r="H4845" s="176" t="str">
        <f>IFERROR(VLOOKUP(C4845,[1]MASTER!C:G,5,FALSE),"")</f>
        <v/>
      </c>
    </row>
    <row r="4846" spans="1:8" ht="15.75">
      <c r="A4846" s="109"/>
      <c r="B4846" s="120"/>
      <c r="D4846" s="55" t="e">
        <f>VLOOKUP(C4846,#REF!,2,FALSE)</f>
        <v>#REF!</v>
      </c>
      <c r="E4846" s="172" t="str">
        <f>IFERROR(VLOOKUP(C4846,[1]MASTER!C:F,4,FALSE),"")</f>
        <v/>
      </c>
      <c r="F4846" s="172" t="str">
        <f>IFERROR(VLOOKUP(C4846,[1]MASTER!C:F,3,FALSE),"")</f>
        <v/>
      </c>
      <c r="G4846" s="175" t="str">
        <f>IFERROR(LOOKUP(C4846,[1]MASTER!C:C,[1]MASTER!B:B),"")</f>
        <v/>
      </c>
      <c r="H4846" s="176" t="str">
        <f>IFERROR(VLOOKUP(C4846,[1]MASTER!C:G,5,FALSE),"")</f>
        <v/>
      </c>
    </row>
    <row r="4847" spans="1:8" ht="15.75">
      <c r="A4847" s="52"/>
      <c r="B4847" s="233"/>
      <c r="D4847" s="55" t="e">
        <f>VLOOKUP(C4847,#REF!,2,FALSE)</f>
        <v>#REF!</v>
      </c>
      <c r="E4847" s="172" t="str">
        <f>IFERROR(VLOOKUP(C4847,[1]MASTER!C:F,4,FALSE),"")</f>
        <v/>
      </c>
      <c r="F4847" s="172" t="str">
        <f>IFERROR(VLOOKUP(C4847,[1]MASTER!C:F,3,FALSE),"")</f>
        <v/>
      </c>
      <c r="G4847" s="175" t="str">
        <f>IFERROR(LOOKUP(C4847,[1]MASTER!C:C,[1]MASTER!B:B),"")</f>
        <v/>
      </c>
      <c r="H4847" s="176" t="str">
        <f>IFERROR(VLOOKUP(C4847,[1]MASTER!C:G,5,FALSE),"")</f>
        <v/>
      </c>
    </row>
    <row r="4848" spans="1:8" ht="15.75">
      <c r="A4848" s="109"/>
      <c r="B4848" s="120"/>
      <c r="D4848" s="55" t="e">
        <f>VLOOKUP(C4848,#REF!,2,FALSE)</f>
        <v>#REF!</v>
      </c>
      <c r="E4848" s="172" t="str">
        <f>IFERROR(VLOOKUP(C4848,[1]MASTER!C:F,4,FALSE),"")</f>
        <v/>
      </c>
      <c r="F4848" s="172" t="str">
        <f>IFERROR(VLOOKUP(C4848,[1]MASTER!C:F,3,FALSE),"")</f>
        <v/>
      </c>
      <c r="G4848" s="175" t="str">
        <f>IFERROR(LOOKUP(C4848,[1]MASTER!C:C,[1]MASTER!B:B),"")</f>
        <v/>
      </c>
      <c r="H4848" s="176" t="str">
        <f>IFERROR(VLOOKUP(C4848,[1]MASTER!C:G,5,FALSE),"")</f>
        <v/>
      </c>
    </row>
    <row r="4849" spans="1:8" ht="15.75">
      <c r="A4849" s="52"/>
      <c r="B4849" s="233"/>
      <c r="D4849" s="55" t="e">
        <f>VLOOKUP(C4849,#REF!,2,FALSE)</f>
        <v>#REF!</v>
      </c>
      <c r="E4849" s="172" t="str">
        <f>IFERROR(VLOOKUP(C4849,[1]MASTER!C:F,4,FALSE),"")</f>
        <v/>
      </c>
      <c r="F4849" s="172" t="str">
        <f>IFERROR(VLOOKUP(C4849,[1]MASTER!C:F,3,FALSE),"")</f>
        <v/>
      </c>
      <c r="G4849" s="175" t="str">
        <f>IFERROR(LOOKUP(C4849,[1]MASTER!C:C,[1]MASTER!B:B),"")</f>
        <v/>
      </c>
      <c r="H4849" s="176" t="str">
        <f>IFERROR(VLOOKUP(C4849,[1]MASTER!C:G,5,FALSE),"")</f>
        <v/>
      </c>
    </row>
    <row r="4850" spans="1:8" ht="15.75">
      <c r="A4850" s="109"/>
      <c r="B4850" s="120"/>
      <c r="D4850" s="55" t="e">
        <f>VLOOKUP(C4850,#REF!,2,FALSE)</f>
        <v>#REF!</v>
      </c>
      <c r="E4850" s="172" t="str">
        <f>IFERROR(VLOOKUP(C4850,[1]MASTER!C:F,4,FALSE),"")</f>
        <v/>
      </c>
      <c r="F4850" s="172" t="str">
        <f>IFERROR(VLOOKUP(C4850,[1]MASTER!C:F,3,FALSE),"")</f>
        <v/>
      </c>
      <c r="G4850" s="175" t="str">
        <f>IFERROR(LOOKUP(C4850,[1]MASTER!C:C,[1]MASTER!B:B),"")</f>
        <v/>
      </c>
      <c r="H4850" s="176" t="str">
        <f>IFERROR(VLOOKUP(C4850,[1]MASTER!C:G,5,FALSE),"")</f>
        <v/>
      </c>
    </row>
    <row r="4851" spans="1:8" ht="15.75">
      <c r="A4851" s="52"/>
      <c r="B4851" s="233"/>
      <c r="D4851" s="55" t="e">
        <f>VLOOKUP(C4851,#REF!,2,FALSE)</f>
        <v>#REF!</v>
      </c>
      <c r="E4851" s="172" t="str">
        <f>IFERROR(VLOOKUP(C4851,[1]MASTER!C:F,4,FALSE),"")</f>
        <v/>
      </c>
      <c r="F4851" s="172" t="str">
        <f>IFERROR(VLOOKUP(C4851,[1]MASTER!C:F,3,FALSE),"")</f>
        <v/>
      </c>
      <c r="G4851" s="175" t="str">
        <f>IFERROR(LOOKUP(C4851,[1]MASTER!C:C,[1]MASTER!B:B),"")</f>
        <v/>
      </c>
      <c r="H4851" s="176" t="str">
        <f>IFERROR(VLOOKUP(C4851,[1]MASTER!C:G,5,FALSE),"")</f>
        <v/>
      </c>
    </row>
    <row r="4852" spans="1:8" ht="15.75">
      <c r="A4852" s="109"/>
      <c r="B4852" s="120"/>
      <c r="D4852" s="55" t="e">
        <f>VLOOKUP(C4852,#REF!,2,FALSE)</f>
        <v>#REF!</v>
      </c>
      <c r="E4852" s="172" t="str">
        <f>IFERROR(VLOOKUP(C4852,[1]MASTER!C:F,4,FALSE),"")</f>
        <v/>
      </c>
      <c r="F4852" s="172" t="str">
        <f>IFERROR(VLOOKUP(C4852,[1]MASTER!C:F,3,FALSE),"")</f>
        <v/>
      </c>
      <c r="G4852" s="175" t="str">
        <f>IFERROR(LOOKUP(C4852,[1]MASTER!C:C,[1]MASTER!B:B),"")</f>
        <v/>
      </c>
      <c r="H4852" s="176" t="str">
        <f>IFERROR(VLOOKUP(C4852,[1]MASTER!C:G,5,FALSE),"")</f>
        <v/>
      </c>
    </row>
    <row r="4853" spans="1:8" ht="15.75">
      <c r="A4853" s="52"/>
      <c r="B4853" s="233"/>
      <c r="D4853" s="55" t="e">
        <f>VLOOKUP(C4853,#REF!,2,FALSE)</f>
        <v>#REF!</v>
      </c>
      <c r="E4853" s="172" t="str">
        <f>IFERROR(VLOOKUP(C4853,[1]MASTER!C:F,4,FALSE),"")</f>
        <v/>
      </c>
      <c r="F4853" s="172" t="str">
        <f>IFERROR(VLOOKUP(C4853,[1]MASTER!C:F,3,FALSE),"")</f>
        <v/>
      </c>
      <c r="G4853" s="175" t="str">
        <f>IFERROR(LOOKUP(C4853,[1]MASTER!C:C,[1]MASTER!B:B),"")</f>
        <v/>
      </c>
      <c r="H4853" s="176" t="str">
        <f>IFERROR(VLOOKUP(C4853,[1]MASTER!C:G,5,FALSE),"")</f>
        <v/>
      </c>
    </row>
    <row r="4854" spans="1:8" ht="15.75">
      <c r="A4854" s="109"/>
      <c r="B4854" s="120"/>
      <c r="D4854" s="55" t="e">
        <f>VLOOKUP(C4854,#REF!,2,FALSE)</f>
        <v>#REF!</v>
      </c>
      <c r="E4854" s="172" t="str">
        <f>IFERROR(VLOOKUP(C4854,[1]MASTER!C:F,4,FALSE),"")</f>
        <v/>
      </c>
      <c r="F4854" s="172" t="str">
        <f>IFERROR(VLOOKUP(C4854,[1]MASTER!C:F,3,FALSE),"")</f>
        <v/>
      </c>
      <c r="G4854" s="175" t="str">
        <f>IFERROR(LOOKUP(C4854,[1]MASTER!C:C,[1]MASTER!B:B),"")</f>
        <v/>
      </c>
      <c r="H4854" s="176" t="str">
        <f>IFERROR(VLOOKUP(C4854,[1]MASTER!C:G,5,FALSE),"")</f>
        <v/>
      </c>
    </row>
    <row r="4855" spans="1:8" ht="15.75">
      <c r="A4855" s="52"/>
      <c r="B4855" s="233"/>
      <c r="D4855" s="55" t="e">
        <f>VLOOKUP(C4855,#REF!,2,FALSE)</f>
        <v>#REF!</v>
      </c>
      <c r="E4855" s="172" t="str">
        <f>IFERROR(VLOOKUP(C4855,[1]MASTER!C:F,4,FALSE),"")</f>
        <v/>
      </c>
      <c r="F4855" s="172" t="str">
        <f>IFERROR(VLOOKUP(C4855,[1]MASTER!C:F,3,FALSE),"")</f>
        <v/>
      </c>
      <c r="G4855" s="175" t="str">
        <f>IFERROR(LOOKUP(C4855,[1]MASTER!C:C,[1]MASTER!B:B),"")</f>
        <v/>
      </c>
      <c r="H4855" s="176" t="str">
        <f>IFERROR(VLOOKUP(C4855,[1]MASTER!C:G,5,FALSE),"")</f>
        <v/>
      </c>
    </row>
    <row r="4856" spans="1:8" ht="15.75">
      <c r="A4856" s="109"/>
      <c r="B4856" s="120"/>
      <c r="D4856" s="55" t="e">
        <f>VLOOKUP(C4856,#REF!,2,FALSE)</f>
        <v>#REF!</v>
      </c>
      <c r="E4856" s="172" t="str">
        <f>IFERROR(VLOOKUP(C4856,[1]MASTER!C:F,4,FALSE),"")</f>
        <v/>
      </c>
      <c r="F4856" s="172" t="str">
        <f>IFERROR(VLOOKUP(C4856,[1]MASTER!C:F,3,FALSE),"")</f>
        <v/>
      </c>
      <c r="G4856" s="175" t="str">
        <f>IFERROR(LOOKUP(C4856,[1]MASTER!C:C,[1]MASTER!B:B),"")</f>
        <v/>
      </c>
      <c r="H4856" s="176" t="str">
        <f>IFERROR(VLOOKUP(C4856,[1]MASTER!C:G,5,FALSE),"")</f>
        <v/>
      </c>
    </row>
    <row r="4857" spans="1:8" ht="15.75">
      <c r="A4857" s="52"/>
      <c r="B4857" s="233"/>
      <c r="D4857" s="55" t="e">
        <f>VLOOKUP(C4857,#REF!,2,FALSE)</f>
        <v>#REF!</v>
      </c>
      <c r="E4857" s="172" t="str">
        <f>IFERROR(VLOOKUP(C4857,[1]MASTER!C:F,4,FALSE),"")</f>
        <v/>
      </c>
      <c r="F4857" s="172" t="str">
        <f>IFERROR(VLOOKUP(C4857,[1]MASTER!C:F,3,FALSE),"")</f>
        <v/>
      </c>
      <c r="G4857" s="175" t="str">
        <f>IFERROR(LOOKUP(C4857,[1]MASTER!C:C,[1]MASTER!B:B),"")</f>
        <v/>
      </c>
      <c r="H4857" s="176" t="str">
        <f>IFERROR(VLOOKUP(C4857,[1]MASTER!C:G,5,FALSE),"")</f>
        <v/>
      </c>
    </row>
    <row r="4858" spans="1:8" ht="15.75">
      <c r="A4858" s="109"/>
      <c r="B4858" s="120"/>
      <c r="D4858" s="55" t="e">
        <f>VLOOKUP(C4858,#REF!,2,FALSE)</f>
        <v>#REF!</v>
      </c>
      <c r="E4858" s="172" t="str">
        <f>IFERROR(VLOOKUP(C4858,[1]MASTER!C:F,4,FALSE),"")</f>
        <v/>
      </c>
      <c r="F4858" s="172" t="str">
        <f>IFERROR(VLOOKUP(C4858,[1]MASTER!C:F,3,FALSE),"")</f>
        <v/>
      </c>
      <c r="G4858" s="175" t="str">
        <f>IFERROR(LOOKUP(C4858,[1]MASTER!C:C,[1]MASTER!B:B),"")</f>
        <v/>
      </c>
      <c r="H4858" s="176" t="str">
        <f>IFERROR(VLOOKUP(C4858,[1]MASTER!C:G,5,FALSE),"")</f>
        <v/>
      </c>
    </row>
    <row r="4859" spans="1:8" ht="15.75">
      <c r="A4859" s="52"/>
      <c r="B4859" s="233"/>
      <c r="D4859" s="55" t="e">
        <f>VLOOKUP(C4859,#REF!,2,FALSE)</f>
        <v>#REF!</v>
      </c>
      <c r="E4859" s="172" t="str">
        <f>IFERROR(VLOOKUP(C4859,[1]MASTER!C:F,4,FALSE),"")</f>
        <v/>
      </c>
      <c r="F4859" s="172" t="str">
        <f>IFERROR(VLOOKUP(C4859,[1]MASTER!C:F,3,FALSE),"")</f>
        <v/>
      </c>
      <c r="G4859" s="175" t="str">
        <f>IFERROR(LOOKUP(C4859,[1]MASTER!C:C,[1]MASTER!B:B),"")</f>
        <v/>
      </c>
      <c r="H4859" s="176" t="str">
        <f>IFERROR(VLOOKUP(C4859,[1]MASTER!C:G,5,FALSE),"")</f>
        <v/>
      </c>
    </row>
    <row r="4860" spans="1:8" ht="15.75">
      <c r="A4860" s="109"/>
      <c r="B4860" s="120"/>
      <c r="D4860" s="55" t="e">
        <f>VLOOKUP(C4860,#REF!,2,FALSE)</f>
        <v>#REF!</v>
      </c>
      <c r="E4860" s="172" t="str">
        <f>IFERROR(VLOOKUP(C4860,[1]MASTER!C:F,4,FALSE),"")</f>
        <v/>
      </c>
      <c r="F4860" s="172" t="str">
        <f>IFERROR(VLOOKUP(C4860,[1]MASTER!C:F,3,FALSE),"")</f>
        <v/>
      </c>
      <c r="G4860" s="175" t="str">
        <f>IFERROR(LOOKUP(C4860,[1]MASTER!C:C,[1]MASTER!B:B),"")</f>
        <v/>
      </c>
      <c r="H4860" s="176" t="str">
        <f>IFERROR(VLOOKUP(C4860,[1]MASTER!C:G,5,FALSE),"")</f>
        <v/>
      </c>
    </row>
    <row r="4861" spans="1:8" ht="15.75">
      <c r="A4861" s="52"/>
      <c r="B4861" s="233"/>
      <c r="D4861" s="55" t="e">
        <f>VLOOKUP(C4861,#REF!,2,FALSE)</f>
        <v>#REF!</v>
      </c>
      <c r="E4861" s="172" t="str">
        <f>IFERROR(VLOOKUP(C4861,[1]MASTER!C:F,4,FALSE),"")</f>
        <v/>
      </c>
      <c r="F4861" s="172" t="str">
        <f>IFERROR(VLOOKUP(C4861,[1]MASTER!C:F,3,FALSE),"")</f>
        <v/>
      </c>
      <c r="G4861" s="175" t="str">
        <f>IFERROR(LOOKUP(C4861,[1]MASTER!C:C,[1]MASTER!B:B),"")</f>
        <v/>
      </c>
      <c r="H4861" s="176" t="str">
        <f>IFERROR(VLOOKUP(C4861,[1]MASTER!C:G,5,FALSE),"")</f>
        <v/>
      </c>
    </row>
    <row r="4862" spans="1:8" ht="15.75">
      <c r="A4862" s="109"/>
      <c r="B4862" s="120"/>
      <c r="D4862" s="55" t="e">
        <f>VLOOKUP(C4862,#REF!,2,FALSE)</f>
        <v>#REF!</v>
      </c>
      <c r="E4862" s="172" t="str">
        <f>IFERROR(VLOOKUP(C4862,[1]MASTER!C:F,4,FALSE),"")</f>
        <v/>
      </c>
      <c r="F4862" s="172" t="str">
        <f>IFERROR(VLOOKUP(C4862,[1]MASTER!C:F,3,FALSE),"")</f>
        <v/>
      </c>
      <c r="G4862" s="175" t="str">
        <f>IFERROR(LOOKUP(C4862,[1]MASTER!C:C,[1]MASTER!B:B),"")</f>
        <v/>
      </c>
      <c r="H4862" s="176" t="str">
        <f>IFERROR(VLOOKUP(C4862,[1]MASTER!C:G,5,FALSE),"")</f>
        <v/>
      </c>
    </row>
    <row r="4863" spans="1:8" ht="15.75">
      <c r="A4863" s="52"/>
      <c r="B4863" s="233"/>
      <c r="D4863" s="55" t="e">
        <f>VLOOKUP(C4863,#REF!,2,FALSE)</f>
        <v>#REF!</v>
      </c>
      <c r="E4863" s="172" t="str">
        <f>IFERROR(VLOOKUP(C4863,[1]MASTER!C:F,4,FALSE),"")</f>
        <v/>
      </c>
      <c r="F4863" s="172" t="str">
        <f>IFERROR(VLOOKUP(C4863,[1]MASTER!C:F,3,FALSE),"")</f>
        <v/>
      </c>
      <c r="G4863" s="175" t="str">
        <f>IFERROR(LOOKUP(C4863,[1]MASTER!C:C,[1]MASTER!B:B),"")</f>
        <v/>
      </c>
      <c r="H4863" s="176" t="str">
        <f>IFERROR(VLOOKUP(C4863,[1]MASTER!C:G,5,FALSE),"")</f>
        <v/>
      </c>
    </row>
    <row r="4864" spans="1:8" ht="15.75">
      <c r="A4864" s="109"/>
      <c r="B4864" s="120"/>
      <c r="D4864" s="55" t="e">
        <f>VLOOKUP(C4864,#REF!,2,FALSE)</f>
        <v>#REF!</v>
      </c>
      <c r="E4864" s="172" t="str">
        <f>IFERROR(VLOOKUP(C4864,[1]MASTER!C:F,4,FALSE),"")</f>
        <v/>
      </c>
      <c r="F4864" s="172" t="str">
        <f>IFERROR(VLOOKUP(C4864,[1]MASTER!C:F,3,FALSE),"")</f>
        <v/>
      </c>
      <c r="G4864" s="175" t="str">
        <f>IFERROR(LOOKUP(C4864,[1]MASTER!C:C,[1]MASTER!B:B),"")</f>
        <v/>
      </c>
      <c r="H4864" s="176" t="str">
        <f>IFERROR(VLOOKUP(C4864,[1]MASTER!C:G,5,FALSE),"")</f>
        <v/>
      </c>
    </row>
    <row r="4865" spans="1:8" ht="15.75">
      <c r="A4865" s="52"/>
      <c r="B4865" s="233"/>
      <c r="D4865" s="55" t="e">
        <f>VLOOKUP(C4865,#REF!,2,FALSE)</f>
        <v>#REF!</v>
      </c>
      <c r="E4865" s="172" t="str">
        <f>IFERROR(VLOOKUP(C4865,[1]MASTER!C:F,4,FALSE),"")</f>
        <v/>
      </c>
      <c r="F4865" s="172" t="str">
        <f>IFERROR(VLOOKUP(C4865,[1]MASTER!C:F,3,FALSE),"")</f>
        <v/>
      </c>
      <c r="G4865" s="175" t="str">
        <f>IFERROR(LOOKUP(C4865,[1]MASTER!C:C,[1]MASTER!B:B),"")</f>
        <v/>
      </c>
      <c r="H4865" s="176" t="str">
        <f>IFERROR(VLOOKUP(C4865,[1]MASTER!C:G,5,FALSE),"")</f>
        <v/>
      </c>
    </row>
    <row r="4866" spans="1:8" ht="15.75">
      <c r="A4866" s="109"/>
      <c r="B4866" s="120"/>
      <c r="D4866" s="55" t="e">
        <f>VLOOKUP(C4866,#REF!,2,FALSE)</f>
        <v>#REF!</v>
      </c>
      <c r="E4866" s="172" t="str">
        <f>IFERROR(VLOOKUP(C4866,[1]MASTER!C:F,4,FALSE),"")</f>
        <v/>
      </c>
      <c r="F4866" s="172" t="str">
        <f>IFERROR(VLOOKUP(C4866,[1]MASTER!C:F,3,FALSE),"")</f>
        <v/>
      </c>
      <c r="G4866" s="175" t="str">
        <f>IFERROR(LOOKUP(C4866,[1]MASTER!C:C,[1]MASTER!B:B),"")</f>
        <v/>
      </c>
      <c r="H4866" s="176" t="str">
        <f>IFERROR(VLOOKUP(C4866,[1]MASTER!C:G,5,FALSE),"")</f>
        <v/>
      </c>
    </row>
    <row r="4867" spans="1:8" ht="15.75">
      <c r="A4867" s="52"/>
      <c r="B4867" s="233"/>
      <c r="D4867" s="55" t="e">
        <f>VLOOKUP(C4867,#REF!,2,FALSE)</f>
        <v>#REF!</v>
      </c>
      <c r="E4867" s="172" t="str">
        <f>IFERROR(VLOOKUP(C4867,[1]MASTER!C:F,4,FALSE),"")</f>
        <v/>
      </c>
      <c r="F4867" s="172" t="str">
        <f>IFERROR(VLOOKUP(C4867,[1]MASTER!C:F,3,FALSE),"")</f>
        <v/>
      </c>
      <c r="G4867" s="175" t="str">
        <f>IFERROR(LOOKUP(C4867,[1]MASTER!C:C,[1]MASTER!B:B),"")</f>
        <v/>
      </c>
      <c r="H4867" s="176" t="str">
        <f>IFERROR(VLOOKUP(C4867,[1]MASTER!C:G,5,FALSE),"")</f>
        <v/>
      </c>
    </row>
    <row r="4868" spans="1:8" ht="15.75">
      <c r="A4868" s="109"/>
      <c r="B4868" s="120"/>
      <c r="D4868" s="55" t="e">
        <f>VLOOKUP(C4868,#REF!,2,FALSE)</f>
        <v>#REF!</v>
      </c>
      <c r="E4868" s="172" t="str">
        <f>IFERROR(VLOOKUP(C4868,[1]MASTER!C:F,4,FALSE),"")</f>
        <v/>
      </c>
      <c r="F4868" s="172" t="str">
        <f>IFERROR(VLOOKUP(C4868,[1]MASTER!C:F,3,FALSE),"")</f>
        <v/>
      </c>
      <c r="G4868" s="175" t="str">
        <f>IFERROR(LOOKUP(C4868,[1]MASTER!C:C,[1]MASTER!B:B),"")</f>
        <v/>
      </c>
      <c r="H4868" s="176" t="str">
        <f>IFERROR(VLOOKUP(C4868,[1]MASTER!C:G,5,FALSE),"")</f>
        <v/>
      </c>
    </row>
    <row r="4869" spans="1:8" ht="15.75">
      <c r="A4869" s="52"/>
      <c r="B4869" s="233"/>
      <c r="D4869" s="55" t="e">
        <f>VLOOKUP(C4869,#REF!,2,FALSE)</f>
        <v>#REF!</v>
      </c>
      <c r="E4869" s="172" t="str">
        <f>IFERROR(VLOOKUP(C4869,[1]MASTER!C:F,4,FALSE),"")</f>
        <v/>
      </c>
      <c r="F4869" s="172" t="str">
        <f>IFERROR(VLOOKUP(C4869,[1]MASTER!C:F,3,FALSE),"")</f>
        <v/>
      </c>
      <c r="G4869" s="175" t="str">
        <f>IFERROR(LOOKUP(C4869,[1]MASTER!C:C,[1]MASTER!B:B),"")</f>
        <v/>
      </c>
      <c r="H4869" s="176" t="str">
        <f>IFERROR(VLOOKUP(C4869,[1]MASTER!C:G,5,FALSE),"")</f>
        <v/>
      </c>
    </row>
    <row r="4870" spans="1:8" ht="15.75">
      <c r="A4870" s="109"/>
      <c r="B4870" s="120"/>
      <c r="D4870" s="55" t="e">
        <f>VLOOKUP(C4870,#REF!,2,FALSE)</f>
        <v>#REF!</v>
      </c>
      <c r="E4870" s="172" t="str">
        <f>IFERROR(VLOOKUP(C4870,[1]MASTER!C:F,4,FALSE),"")</f>
        <v/>
      </c>
      <c r="F4870" s="172" t="str">
        <f>IFERROR(VLOOKUP(C4870,[1]MASTER!C:F,3,FALSE),"")</f>
        <v/>
      </c>
      <c r="G4870" s="175" t="str">
        <f>IFERROR(LOOKUP(C4870,[1]MASTER!C:C,[1]MASTER!B:B),"")</f>
        <v/>
      </c>
      <c r="H4870" s="176" t="str">
        <f>IFERROR(VLOOKUP(C4870,[1]MASTER!C:G,5,FALSE),"")</f>
        <v/>
      </c>
    </row>
    <row r="4871" spans="1:8" ht="15.75">
      <c r="A4871" s="52"/>
      <c r="B4871" s="233"/>
      <c r="D4871" s="55" t="e">
        <f>VLOOKUP(C4871,#REF!,2,FALSE)</f>
        <v>#REF!</v>
      </c>
      <c r="E4871" s="172" t="str">
        <f>IFERROR(VLOOKUP(C4871,[1]MASTER!C:F,4,FALSE),"")</f>
        <v/>
      </c>
      <c r="F4871" s="172" t="str">
        <f>IFERROR(VLOOKUP(C4871,[1]MASTER!C:F,3,FALSE),"")</f>
        <v/>
      </c>
      <c r="G4871" s="175" t="str">
        <f>IFERROR(LOOKUP(C4871,[1]MASTER!C:C,[1]MASTER!B:B),"")</f>
        <v/>
      </c>
      <c r="H4871" s="176" t="str">
        <f>IFERROR(VLOOKUP(C4871,[1]MASTER!C:G,5,FALSE),"")</f>
        <v/>
      </c>
    </row>
    <row r="4872" spans="1:8" ht="15.75">
      <c r="A4872" s="109"/>
      <c r="B4872" s="120"/>
      <c r="D4872" s="55" t="e">
        <f>VLOOKUP(C4872,#REF!,2,FALSE)</f>
        <v>#REF!</v>
      </c>
      <c r="E4872" s="172" t="str">
        <f>IFERROR(VLOOKUP(C4872,[1]MASTER!C:F,4,FALSE),"")</f>
        <v/>
      </c>
      <c r="F4872" s="172" t="str">
        <f>IFERROR(VLOOKUP(C4872,[1]MASTER!C:F,3,FALSE),"")</f>
        <v/>
      </c>
      <c r="G4872" s="175" t="str">
        <f>IFERROR(LOOKUP(C4872,[1]MASTER!C:C,[1]MASTER!B:B),"")</f>
        <v/>
      </c>
      <c r="H4872" s="176" t="str">
        <f>IFERROR(VLOOKUP(C4872,[1]MASTER!C:G,5,FALSE),"")</f>
        <v/>
      </c>
    </row>
    <row r="4873" spans="1:8" ht="15.75">
      <c r="A4873" s="52"/>
      <c r="B4873" s="233"/>
      <c r="D4873" s="55" t="e">
        <f>VLOOKUP(C4873,#REF!,2,FALSE)</f>
        <v>#REF!</v>
      </c>
      <c r="E4873" s="172" t="str">
        <f>IFERROR(VLOOKUP(C4873,[1]MASTER!C:F,4,FALSE),"")</f>
        <v/>
      </c>
      <c r="F4873" s="172" t="str">
        <f>IFERROR(VLOOKUP(C4873,[1]MASTER!C:F,3,FALSE),"")</f>
        <v/>
      </c>
      <c r="G4873" s="175" t="str">
        <f>IFERROR(LOOKUP(C4873,[1]MASTER!C:C,[1]MASTER!B:B),"")</f>
        <v/>
      </c>
      <c r="H4873" s="176" t="str">
        <f>IFERROR(VLOOKUP(C4873,[1]MASTER!C:G,5,FALSE),"")</f>
        <v/>
      </c>
    </row>
    <row r="4874" spans="1:8" ht="15.75">
      <c r="A4874" s="109"/>
      <c r="B4874" s="120"/>
      <c r="D4874" s="55" t="e">
        <f>VLOOKUP(C4874,#REF!,2,FALSE)</f>
        <v>#REF!</v>
      </c>
      <c r="E4874" s="172" t="str">
        <f>IFERROR(VLOOKUP(C4874,[1]MASTER!C:F,4,FALSE),"")</f>
        <v/>
      </c>
      <c r="F4874" s="172" t="str">
        <f>IFERROR(VLOOKUP(C4874,[1]MASTER!C:F,3,FALSE),"")</f>
        <v/>
      </c>
      <c r="G4874" s="175" t="str">
        <f>IFERROR(LOOKUP(C4874,[1]MASTER!C:C,[1]MASTER!B:B),"")</f>
        <v/>
      </c>
      <c r="H4874" s="176" t="str">
        <f>IFERROR(VLOOKUP(C4874,[1]MASTER!C:G,5,FALSE),"")</f>
        <v/>
      </c>
    </row>
    <row r="4875" spans="1:8" ht="15.75">
      <c r="A4875" s="52"/>
      <c r="B4875" s="233"/>
      <c r="D4875" s="55" t="e">
        <f>VLOOKUP(C4875,#REF!,2,FALSE)</f>
        <v>#REF!</v>
      </c>
      <c r="E4875" s="172" t="str">
        <f>IFERROR(VLOOKUP(C4875,[1]MASTER!C:F,4,FALSE),"")</f>
        <v/>
      </c>
      <c r="F4875" s="172" t="str">
        <f>IFERROR(VLOOKUP(C4875,[1]MASTER!C:F,3,FALSE),"")</f>
        <v/>
      </c>
      <c r="G4875" s="175" t="str">
        <f>IFERROR(LOOKUP(C4875,[1]MASTER!C:C,[1]MASTER!B:B),"")</f>
        <v/>
      </c>
      <c r="H4875" s="176" t="str">
        <f>IFERROR(VLOOKUP(C4875,[1]MASTER!C:G,5,FALSE),"")</f>
        <v/>
      </c>
    </row>
    <row r="4876" spans="1:8" ht="15.75">
      <c r="A4876" s="109"/>
      <c r="B4876" s="120"/>
      <c r="D4876" s="55" t="e">
        <f>VLOOKUP(C4876,#REF!,2,FALSE)</f>
        <v>#REF!</v>
      </c>
      <c r="E4876" s="172" t="str">
        <f>IFERROR(VLOOKUP(C4876,[1]MASTER!C:F,4,FALSE),"")</f>
        <v/>
      </c>
      <c r="F4876" s="172" t="str">
        <f>IFERROR(VLOOKUP(C4876,[1]MASTER!C:F,3,FALSE),"")</f>
        <v/>
      </c>
      <c r="G4876" s="175" t="str">
        <f>IFERROR(LOOKUP(C4876,[1]MASTER!C:C,[1]MASTER!B:B),"")</f>
        <v/>
      </c>
      <c r="H4876" s="176" t="str">
        <f>IFERROR(VLOOKUP(C4876,[1]MASTER!C:G,5,FALSE),"")</f>
        <v/>
      </c>
    </row>
    <row r="4877" spans="1:8" ht="15.75">
      <c r="A4877" s="52"/>
      <c r="B4877" s="233"/>
      <c r="D4877" s="55" t="e">
        <f>VLOOKUP(C4877,#REF!,2,FALSE)</f>
        <v>#REF!</v>
      </c>
      <c r="E4877" s="172" t="str">
        <f>IFERROR(VLOOKUP(C4877,[1]MASTER!C:F,4,FALSE),"")</f>
        <v/>
      </c>
      <c r="F4877" s="172" t="str">
        <f>IFERROR(VLOOKUP(C4877,[1]MASTER!C:F,3,FALSE),"")</f>
        <v/>
      </c>
      <c r="G4877" s="175" t="str">
        <f>IFERROR(LOOKUP(C4877,[1]MASTER!C:C,[1]MASTER!B:B),"")</f>
        <v/>
      </c>
      <c r="H4877" s="176" t="str">
        <f>IFERROR(VLOOKUP(C4877,[1]MASTER!C:G,5,FALSE),"")</f>
        <v/>
      </c>
    </row>
    <row r="4878" spans="1:8" ht="15.75">
      <c r="A4878" s="109"/>
      <c r="B4878" s="120"/>
      <c r="D4878" s="55" t="e">
        <f>VLOOKUP(C4878,#REF!,2,FALSE)</f>
        <v>#REF!</v>
      </c>
      <c r="E4878" s="172" t="str">
        <f>IFERROR(VLOOKUP(C4878,[1]MASTER!C:F,4,FALSE),"")</f>
        <v/>
      </c>
      <c r="F4878" s="172" t="str">
        <f>IFERROR(VLOOKUP(C4878,[1]MASTER!C:F,3,FALSE),"")</f>
        <v/>
      </c>
      <c r="G4878" s="175" t="str">
        <f>IFERROR(LOOKUP(C4878,[1]MASTER!C:C,[1]MASTER!B:B),"")</f>
        <v/>
      </c>
      <c r="H4878" s="176" t="str">
        <f>IFERROR(VLOOKUP(C4878,[1]MASTER!C:G,5,FALSE),"")</f>
        <v/>
      </c>
    </row>
    <row r="4879" spans="1:8" ht="15.75">
      <c r="A4879" s="52"/>
      <c r="B4879" s="233"/>
      <c r="D4879" s="55" t="e">
        <f>VLOOKUP(C4879,#REF!,2,FALSE)</f>
        <v>#REF!</v>
      </c>
      <c r="E4879" s="172" t="str">
        <f>IFERROR(VLOOKUP(C4879,[1]MASTER!C:F,4,FALSE),"")</f>
        <v/>
      </c>
      <c r="F4879" s="172" t="str">
        <f>IFERROR(VLOOKUP(C4879,[1]MASTER!C:F,3,FALSE),"")</f>
        <v/>
      </c>
      <c r="G4879" s="175" t="str">
        <f>IFERROR(LOOKUP(C4879,[1]MASTER!C:C,[1]MASTER!B:B),"")</f>
        <v/>
      </c>
      <c r="H4879" s="176" t="str">
        <f>IFERROR(VLOOKUP(C4879,[1]MASTER!C:G,5,FALSE),"")</f>
        <v/>
      </c>
    </row>
    <row r="4880" spans="1:8" ht="15.75">
      <c r="A4880" s="109"/>
      <c r="B4880" s="120"/>
      <c r="D4880" s="55" t="e">
        <f>VLOOKUP(C4880,#REF!,2,FALSE)</f>
        <v>#REF!</v>
      </c>
      <c r="E4880" s="172" t="str">
        <f>IFERROR(VLOOKUP(C4880,[1]MASTER!C:F,4,FALSE),"")</f>
        <v/>
      </c>
      <c r="F4880" s="172" t="str">
        <f>IFERROR(VLOOKUP(C4880,[1]MASTER!C:F,3,FALSE),"")</f>
        <v/>
      </c>
      <c r="G4880" s="175" t="str">
        <f>IFERROR(LOOKUP(C4880,[1]MASTER!C:C,[1]MASTER!B:B),"")</f>
        <v/>
      </c>
      <c r="H4880" s="176" t="str">
        <f>IFERROR(VLOOKUP(C4880,[1]MASTER!C:G,5,FALSE),"")</f>
        <v/>
      </c>
    </row>
    <row r="4881" spans="1:8" ht="15.75">
      <c r="A4881" s="52"/>
      <c r="B4881" s="233"/>
      <c r="D4881" s="55" t="e">
        <f>VLOOKUP(C4881,#REF!,2,FALSE)</f>
        <v>#REF!</v>
      </c>
      <c r="E4881" s="172" t="str">
        <f>IFERROR(VLOOKUP(C4881,[1]MASTER!C:F,4,FALSE),"")</f>
        <v/>
      </c>
      <c r="F4881" s="172" t="str">
        <f>IFERROR(VLOOKUP(C4881,[1]MASTER!C:F,3,FALSE),"")</f>
        <v/>
      </c>
      <c r="G4881" s="175" t="str">
        <f>IFERROR(LOOKUP(C4881,[1]MASTER!C:C,[1]MASTER!B:B),"")</f>
        <v/>
      </c>
      <c r="H4881" s="176" t="str">
        <f>IFERROR(VLOOKUP(C4881,[1]MASTER!C:G,5,FALSE),"")</f>
        <v/>
      </c>
    </row>
    <row r="4882" spans="1:8" ht="15.75">
      <c r="A4882" s="109"/>
      <c r="B4882" s="120"/>
      <c r="D4882" s="55" t="e">
        <f>VLOOKUP(C4882,#REF!,2,FALSE)</f>
        <v>#REF!</v>
      </c>
      <c r="E4882" s="172" t="str">
        <f>IFERROR(VLOOKUP(C4882,[1]MASTER!C:F,4,FALSE),"")</f>
        <v/>
      </c>
      <c r="F4882" s="172" t="str">
        <f>IFERROR(VLOOKUP(C4882,[1]MASTER!C:F,3,FALSE),"")</f>
        <v/>
      </c>
      <c r="G4882" s="175" t="str">
        <f>IFERROR(LOOKUP(C4882,[1]MASTER!C:C,[1]MASTER!B:B),"")</f>
        <v/>
      </c>
      <c r="H4882" s="176" t="str">
        <f>IFERROR(VLOOKUP(C4882,[1]MASTER!C:G,5,FALSE),"")</f>
        <v/>
      </c>
    </row>
    <row r="4883" spans="1:8" ht="15.75">
      <c r="A4883" s="52"/>
      <c r="B4883" s="233"/>
      <c r="D4883" s="55" t="e">
        <f>VLOOKUP(C4883,#REF!,2,FALSE)</f>
        <v>#REF!</v>
      </c>
      <c r="E4883" s="172" t="str">
        <f>IFERROR(VLOOKUP(C4883,[1]MASTER!C:F,4,FALSE),"")</f>
        <v/>
      </c>
      <c r="F4883" s="172" t="str">
        <f>IFERROR(VLOOKUP(C4883,[1]MASTER!C:F,3,FALSE),"")</f>
        <v/>
      </c>
      <c r="G4883" s="175" t="str">
        <f>IFERROR(LOOKUP(C4883,[1]MASTER!C:C,[1]MASTER!B:B),"")</f>
        <v/>
      </c>
      <c r="H4883" s="176" t="str">
        <f>IFERROR(VLOOKUP(C4883,[1]MASTER!C:G,5,FALSE),"")</f>
        <v/>
      </c>
    </row>
    <row r="4884" spans="1:8" ht="15.75">
      <c r="A4884" s="109"/>
      <c r="B4884" s="120"/>
      <c r="D4884" s="55" t="e">
        <f>VLOOKUP(C4884,#REF!,2,FALSE)</f>
        <v>#REF!</v>
      </c>
      <c r="E4884" s="172" t="str">
        <f>IFERROR(VLOOKUP(C4884,[1]MASTER!C:F,4,FALSE),"")</f>
        <v/>
      </c>
      <c r="F4884" s="172" t="str">
        <f>IFERROR(VLOOKUP(C4884,[1]MASTER!C:F,3,FALSE),"")</f>
        <v/>
      </c>
      <c r="G4884" s="175" t="str">
        <f>IFERROR(LOOKUP(C4884,[1]MASTER!C:C,[1]MASTER!B:B),"")</f>
        <v/>
      </c>
      <c r="H4884" s="176" t="str">
        <f>IFERROR(VLOOKUP(C4884,[1]MASTER!C:G,5,FALSE),"")</f>
        <v/>
      </c>
    </row>
    <row r="4885" spans="1:8" ht="15.75">
      <c r="A4885" s="52"/>
      <c r="B4885" s="233"/>
      <c r="D4885" s="55" t="e">
        <f>VLOOKUP(C4885,#REF!,2,FALSE)</f>
        <v>#REF!</v>
      </c>
      <c r="E4885" s="172" t="str">
        <f>IFERROR(VLOOKUP(C4885,[1]MASTER!C:F,4,FALSE),"")</f>
        <v/>
      </c>
      <c r="F4885" s="172" t="str">
        <f>IFERROR(VLOOKUP(C4885,[1]MASTER!C:F,3,FALSE),"")</f>
        <v/>
      </c>
      <c r="G4885" s="175" t="str">
        <f>IFERROR(LOOKUP(C4885,[1]MASTER!C:C,[1]MASTER!B:B),"")</f>
        <v/>
      </c>
      <c r="H4885" s="176" t="str">
        <f>IFERROR(VLOOKUP(C4885,[1]MASTER!C:G,5,FALSE),"")</f>
        <v/>
      </c>
    </row>
    <row r="4886" spans="1:8" ht="15.75">
      <c r="A4886" s="109"/>
      <c r="B4886" s="120"/>
      <c r="D4886" s="55" t="e">
        <f>VLOOKUP(C4886,#REF!,2,FALSE)</f>
        <v>#REF!</v>
      </c>
      <c r="E4886" s="172" t="str">
        <f>IFERROR(VLOOKUP(C4886,[1]MASTER!C:F,4,FALSE),"")</f>
        <v/>
      </c>
      <c r="F4886" s="172" t="str">
        <f>IFERROR(VLOOKUP(C4886,[1]MASTER!C:F,3,FALSE),"")</f>
        <v/>
      </c>
      <c r="G4886" s="175" t="str">
        <f>IFERROR(LOOKUP(C4886,[1]MASTER!C:C,[1]MASTER!B:B),"")</f>
        <v/>
      </c>
      <c r="H4886" s="176" t="str">
        <f>IFERROR(VLOOKUP(C4886,[1]MASTER!C:G,5,FALSE),"")</f>
        <v/>
      </c>
    </row>
    <row r="4887" spans="1:8" ht="15.75">
      <c r="A4887" s="52"/>
      <c r="B4887" s="233"/>
      <c r="D4887" s="55" t="e">
        <f>VLOOKUP(C4887,#REF!,2,FALSE)</f>
        <v>#REF!</v>
      </c>
      <c r="E4887" s="172" t="str">
        <f>IFERROR(VLOOKUP(C4887,[1]MASTER!C:F,4,FALSE),"")</f>
        <v/>
      </c>
      <c r="F4887" s="172" t="str">
        <f>IFERROR(VLOOKUP(C4887,[1]MASTER!C:F,3,FALSE),"")</f>
        <v/>
      </c>
      <c r="G4887" s="175" t="str">
        <f>IFERROR(LOOKUP(C4887,[1]MASTER!C:C,[1]MASTER!B:B),"")</f>
        <v/>
      </c>
      <c r="H4887" s="176" t="str">
        <f>IFERROR(VLOOKUP(C4887,[1]MASTER!C:G,5,FALSE),"")</f>
        <v/>
      </c>
    </row>
    <row r="4888" spans="1:8" ht="15.75">
      <c r="A4888" s="109"/>
      <c r="B4888" s="120"/>
      <c r="D4888" s="55" t="e">
        <f>VLOOKUP(C4888,#REF!,2,FALSE)</f>
        <v>#REF!</v>
      </c>
      <c r="E4888" s="172" t="str">
        <f>IFERROR(VLOOKUP(C4888,[1]MASTER!C:F,4,FALSE),"")</f>
        <v/>
      </c>
      <c r="F4888" s="172" t="str">
        <f>IFERROR(VLOOKUP(C4888,[1]MASTER!C:F,3,FALSE),"")</f>
        <v/>
      </c>
      <c r="G4888" s="175" t="str">
        <f>IFERROR(LOOKUP(C4888,[1]MASTER!C:C,[1]MASTER!B:B),"")</f>
        <v/>
      </c>
      <c r="H4888" s="176" t="str">
        <f>IFERROR(VLOOKUP(C4888,[1]MASTER!C:G,5,FALSE),"")</f>
        <v/>
      </c>
    </row>
    <row r="4889" spans="1:8" ht="15.75">
      <c r="A4889" s="52"/>
      <c r="B4889" s="233"/>
      <c r="D4889" s="55" t="e">
        <f>VLOOKUP(C4889,#REF!,2,FALSE)</f>
        <v>#REF!</v>
      </c>
      <c r="E4889" s="172" t="str">
        <f>IFERROR(VLOOKUP(C4889,[1]MASTER!C:F,4,FALSE),"")</f>
        <v/>
      </c>
      <c r="F4889" s="172" t="str">
        <f>IFERROR(VLOOKUP(C4889,[1]MASTER!C:F,3,FALSE),"")</f>
        <v/>
      </c>
      <c r="G4889" s="175" t="str">
        <f>IFERROR(LOOKUP(C4889,[1]MASTER!C:C,[1]MASTER!B:B),"")</f>
        <v/>
      </c>
      <c r="H4889" s="176" t="str">
        <f>IFERROR(VLOOKUP(C4889,[1]MASTER!C:G,5,FALSE),"")</f>
        <v/>
      </c>
    </row>
    <row r="4890" spans="1:8" ht="15.75">
      <c r="A4890" s="109"/>
      <c r="B4890" s="120"/>
      <c r="D4890" s="55" t="e">
        <f>VLOOKUP(C4890,#REF!,2,FALSE)</f>
        <v>#REF!</v>
      </c>
      <c r="E4890" s="172" t="str">
        <f>IFERROR(VLOOKUP(C4890,[1]MASTER!C:F,4,FALSE),"")</f>
        <v/>
      </c>
      <c r="F4890" s="172" t="str">
        <f>IFERROR(VLOOKUP(C4890,[1]MASTER!C:F,3,FALSE),"")</f>
        <v/>
      </c>
      <c r="G4890" s="175" t="str">
        <f>IFERROR(LOOKUP(C4890,[1]MASTER!C:C,[1]MASTER!B:B),"")</f>
        <v/>
      </c>
      <c r="H4890" s="176" t="str">
        <f>IFERROR(VLOOKUP(C4890,[1]MASTER!C:G,5,FALSE),"")</f>
        <v/>
      </c>
    </row>
    <row r="4891" spans="1:8" ht="15.75">
      <c r="A4891" s="52"/>
      <c r="B4891" s="233"/>
      <c r="D4891" s="55" t="e">
        <f>VLOOKUP(C4891,#REF!,2,FALSE)</f>
        <v>#REF!</v>
      </c>
      <c r="E4891" s="172" t="str">
        <f>IFERROR(VLOOKUP(C4891,[1]MASTER!C:F,4,FALSE),"")</f>
        <v/>
      </c>
      <c r="F4891" s="172" t="str">
        <f>IFERROR(VLOOKUP(C4891,[1]MASTER!C:F,3,FALSE),"")</f>
        <v/>
      </c>
      <c r="G4891" s="175" t="str">
        <f>IFERROR(LOOKUP(C4891,[1]MASTER!C:C,[1]MASTER!B:B),"")</f>
        <v/>
      </c>
      <c r="H4891" s="176" t="str">
        <f>IFERROR(VLOOKUP(C4891,[1]MASTER!C:G,5,FALSE),"")</f>
        <v/>
      </c>
    </row>
    <row r="4892" spans="1:8" ht="15.75">
      <c r="A4892" s="109"/>
      <c r="B4892" s="120"/>
      <c r="D4892" s="55" t="e">
        <f>VLOOKUP(C4892,#REF!,2,FALSE)</f>
        <v>#REF!</v>
      </c>
      <c r="E4892" s="172" t="str">
        <f>IFERROR(VLOOKUP(C4892,[1]MASTER!C:F,4,FALSE),"")</f>
        <v/>
      </c>
      <c r="F4892" s="172" t="str">
        <f>IFERROR(VLOOKUP(C4892,[1]MASTER!C:F,3,FALSE),"")</f>
        <v/>
      </c>
      <c r="G4892" s="175" t="str">
        <f>IFERROR(LOOKUP(C4892,[1]MASTER!C:C,[1]MASTER!B:B),"")</f>
        <v/>
      </c>
      <c r="H4892" s="176" t="str">
        <f>IFERROR(VLOOKUP(C4892,[1]MASTER!C:G,5,FALSE),"")</f>
        <v/>
      </c>
    </row>
    <row r="4893" spans="1:8" ht="15.75">
      <c r="A4893" s="52"/>
      <c r="B4893" s="233"/>
      <c r="D4893" s="55" t="e">
        <f>VLOOKUP(C4893,#REF!,2,FALSE)</f>
        <v>#REF!</v>
      </c>
      <c r="E4893" s="172" t="str">
        <f>IFERROR(VLOOKUP(C4893,[1]MASTER!C:F,4,FALSE),"")</f>
        <v/>
      </c>
      <c r="F4893" s="172" t="str">
        <f>IFERROR(VLOOKUP(C4893,[1]MASTER!C:F,3,FALSE),"")</f>
        <v/>
      </c>
      <c r="G4893" s="175" t="str">
        <f>IFERROR(LOOKUP(C4893,[1]MASTER!C:C,[1]MASTER!B:B),"")</f>
        <v/>
      </c>
      <c r="H4893" s="176" t="str">
        <f>IFERROR(VLOOKUP(C4893,[1]MASTER!C:G,5,FALSE),"")</f>
        <v/>
      </c>
    </row>
    <row r="4894" spans="1:8" ht="15.75">
      <c r="A4894" s="109"/>
      <c r="B4894" s="120"/>
      <c r="D4894" s="55" t="e">
        <f>VLOOKUP(C4894,#REF!,2,FALSE)</f>
        <v>#REF!</v>
      </c>
      <c r="E4894" s="172" t="str">
        <f>IFERROR(VLOOKUP(C4894,[1]MASTER!C:F,4,FALSE),"")</f>
        <v/>
      </c>
      <c r="F4894" s="172" t="str">
        <f>IFERROR(VLOOKUP(C4894,[1]MASTER!C:F,3,FALSE),"")</f>
        <v/>
      </c>
      <c r="G4894" s="175" t="str">
        <f>IFERROR(LOOKUP(C4894,[1]MASTER!C:C,[1]MASTER!B:B),"")</f>
        <v/>
      </c>
      <c r="H4894" s="176" t="str">
        <f>IFERROR(VLOOKUP(C4894,[1]MASTER!C:G,5,FALSE),"")</f>
        <v/>
      </c>
    </row>
    <row r="4895" spans="1:8" ht="15.75">
      <c r="A4895" s="52"/>
      <c r="B4895" s="233"/>
      <c r="D4895" s="55" t="e">
        <f>VLOOKUP(C4895,#REF!,2,FALSE)</f>
        <v>#REF!</v>
      </c>
      <c r="E4895" s="172" t="str">
        <f>IFERROR(VLOOKUP(C4895,[1]MASTER!C:F,4,FALSE),"")</f>
        <v/>
      </c>
      <c r="F4895" s="172" t="str">
        <f>IFERROR(VLOOKUP(C4895,[1]MASTER!C:F,3,FALSE),"")</f>
        <v/>
      </c>
      <c r="G4895" s="175" t="str">
        <f>IFERROR(LOOKUP(C4895,[1]MASTER!C:C,[1]MASTER!B:B),"")</f>
        <v/>
      </c>
      <c r="H4895" s="176" t="str">
        <f>IFERROR(VLOOKUP(C4895,[1]MASTER!C:G,5,FALSE),"")</f>
        <v/>
      </c>
    </row>
    <row r="4896" spans="1:8" ht="15.75">
      <c r="A4896" s="109"/>
      <c r="B4896" s="120"/>
      <c r="D4896" s="55" t="e">
        <f>VLOOKUP(C4896,#REF!,2,FALSE)</f>
        <v>#REF!</v>
      </c>
      <c r="E4896" s="172" t="str">
        <f>IFERROR(VLOOKUP(C4896,[1]MASTER!C:F,4,FALSE),"")</f>
        <v/>
      </c>
      <c r="F4896" s="172" t="str">
        <f>IFERROR(VLOOKUP(C4896,[1]MASTER!C:F,3,FALSE),"")</f>
        <v/>
      </c>
      <c r="G4896" s="175" t="str">
        <f>IFERROR(LOOKUP(C4896,[1]MASTER!C:C,[1]MASTER!B:B),"")</f>
        <v/>
      </c>
      <c r="H4896" s="176" t="str">
        <f>IFERROR(VLOOKUP(C4896,[1]MASTER!C:G,5,FALSE),"")</f>
        <v/>
      </c>
    </row>
    <row r="4897" spans="1:8" ht="15.75">
      <c r="A4897" s="52"/>
      <c r="B4897" s="233"/>
      <c r="D4897" s="55" t="e">
        <f>VLOOKUP(C4897,#REF!,2,FALSE)</f>
        <v>#REF!</v>
      </c>
      <c r="E4897" s="172" t="str">
        <f>IFERROR(VLOOKUP(C4897,[1]MASTER!C:F,4,FALSE),"")</f>
        <v/>
      </c>
      <c r="F4897" s="172" t="str">
        <f>IFERROR(VLOOKUP(C4897,[1]MASTER!C:F,3,FALSE),"")</f>
        <v/>
      </c>
      <c r="G4897" s="175" t="str">
        <f>IFERROR(LOOKUP(C4897,[1]MASTER!C:C,[1]MASTER!B:B),"")</f>
        <v/>
      </c>
      <c r="H4897" s="176" t="str">
        <f>IFERROR(VLOOKUP(C4897,[1]MASTER!C:G,5,FALSE),"")</f>
        <v/>
      </c>
    </row>
    <row r="4898" spans="1:8" ht="15.75">
      <c r="A4898" s="109"/>
      <c r="B4898" s="120"/>
      <c r="D4898" s="55" t="e">
        <f>VLOOKUP(C4898,#REF!,2,FALSE)</f>
        <v>#REF!</v>
      </c>
      <c r="E4898" s="172" t="str">
        <f>IFERROR(VLOOKUP(C4898,[1]MASTER!C:F,4,FALSE),"")</f>
        <v/>
      </c>
      <c r="F4898" s="172" t="str">
        <f>IFERROR(VLOOKUP(C4898,[1]MASTER!C:F,3,FALSE),"")</f>
        <v/>
      </c>
      <c r="G4898" s="175" t="str">
        <f>IFERROR(LOOKUP(C4898,[1]MASTER!C:C,[1]MASTER!B:B),"")</f>
        <v/>
      </c>
      <c r="H4898" s="176" t="str">
        <f>IFERROR(VLOOKUP(C4898,[1]MASTER!C:G,5,FALSE),"")</f>
        <v/>
      </c>
    </row>
    <row r="4899" spans="1:8" ht="15.75">
      <c r="A4899" s="52"/>
      <c r="B4899" s="233"/>
      <c r="D4899" s="55" t="e">
        <f>VLOOKUP(C4899,#REF!,2,FALSE)</f>
        <v>#REF!</v>
      </c>
      <c r="E4899" s="172" t="str">
        <f>IFERROR(VLOOKUP(C4899,[1]MASTER!C:F,4,FALSE),"")</f>
        <v/>
      </c>
      <c r="F4899" s="172" t="str">
        <f>IFERROR(VLOOKUP(C4899,[1]MASTER!C:F,3,FALSE),"")</f>
        <v/>
      </c>
      <c r="G4899" s="175" t="str">
        <f>IFERROR(LOOKUP(C4899,[1]MASTER!C:C,[1]MASTER!B:B),"")</f>
        <v/>
      </c>
      <c r="H4899" s="176" t="str">
        <f>IFERROR(VLOOKUP(C4899,[1]MASTER!C:G,5,FALSE),"")</f>
        <v/>
      </c>
    </row>
    <row r="4900" spans="1:8" ht="15.75">
      <c r="A4900" s="109"/>
      <c r="B4900" s="120"/>
      <c r="D4900" s="55" t="e">
        <f>VLOOKUP(C4900,#REF!,2,FALSE)</f>
        <v>#REF!</v>
      </c>
      <c r="E4900" s="172" t="str">
        <f>IFERROR(VLOOKUP(C4900,[1]MASTER!C:F,4,FALSE),"")</f>
        <v/>
      </c>
      <c r="F4900" s="172" t="str">
        <f>IFERROR(VLOOKUP(C4900,[1]MASTER!C:F,3,FALSE),"")</f>
        <v/>
      </c>
      <c r="G4900" s="175" t="str">
        <f>IFERROR(LOOKUP(C4900,[1]MASTER!C:C,[1]MASTER!B:B),"")</f>
        <v/>
      </c>
      <c r="H4900" s="176" t="str">
        <f>IFERROR(VLOOKUP(C4900,[1]MASTER!C:G,5,FALSE),"")</f>
        <v/>
      </c>
    </row>
    <row r="4901" spans="1:8" ht="15.75">
      <c r="A4901" s="52"/>
      <c r="B4901" s="233"/>
      <c r="D4901" s="55" t="e">
        <f>VLOOKUP(C4901,#REF!,2,FALSE)</f>
        <v>#REF!</v>
      </c>
      <c r="E4901" s="172" t="str">
        <f>IFERROR(VLOOKUP(C4901,[1]MASTER!C:F,4,FALSE),"")</f>
        <v/>
      </c>
      <c r="F4901" s="172" t="str">
        <f>IFERROR(VLOOKUP(C4901,[1]MASTER!C:F,3,FALSE),"")</f>
        <v/>
      </c>
      <c r="G4901" s="175" t="str">
        <f>IFERROR(LOOKUP(C4901,[1]MASTER!C:C,[1]MASTER!B:B),"")</f>
        <v/>
      </c>
      <c r="H4901" s="176" t="str">
        <f>IFERROR(VLOOKUP(C4901,[1]MASTER!C:G,5,FALSE),"")</f>
        <v/>
      </c>
    </row>
    <row r="4902" spans="1:8" ht="15.75">
      <c r="A4902" s="109"/>
      <c r="B4902" s="120"/>
      <c r="D4902" s="55" t="e">
        <f>VLOOKUP(C4902,#REF!,2,FALSE)</f>
        <v>#REF!</v>
      </c>
      <c r="E4902" s="172" t="str">
        <f>IFERROR(VLOOKUP(C4902,[1]MASTER!C:F,4,FALSE),"")</f>
        <v/>
      </c>
      <c r="F4902" s="172" t="str">
        <f>IFERROR(VLOOKUP(C4902,[1]MASTER!C:F,3,FALSE),"")</f>
        <v/>
      </c>
      <c r="G4902" s="175" t="str">
        <f>IFERROR(LOOKUP(C4902,[1]MASTER!C:C,[1]MASTER!B:B),"")</f>
        <v/>
      </c>
      <c r="H4902" s="176" t="str">
        <f>IFERROR(VLOOKUP(C4902,[1]MASTER!C:G,5,FALSE),"")</f>
        <v/>
      </c>
    </row>
    <row r="4903" spans="1:8" ht="15.75">
      <c r="A4903" s="52"/>
      <c r="B4903" s="233"/>
      <c r="D4903" s="55" t="e">
        <f>VLOOKUP(C4903,#REF!,2,FALSE)</f>
        <v>#REF!</v>
      </c>
      <c r="E4903" s="172" t="str">
        <f>IFERROR(VLOOKUP(C4903,[1]MASTER!C:F,4,FALSE),"")</f>
        <v/>
      </c>
      <c r="F4903" s="172" t="str">
        <f>IFERROR(VLOOKUP(C4903,[1]MASTER!C:F,3,FALSE),"")</f>
        <v/>
      </c>
      <c r="G4903" s="175" t="str">
        <f>IFERROR(LOOKUP(C4903,[1]MASTER!C:C,[1]MASTER!B:B),"")</f>
        <v/>
      </c>
      <c r="H4903" s="176" t="str">
        <f>IFERROR(VLOOKUP(C4903,[1]MASTER!C:G,5,FALSE),"")</f>
        <v/>
      </c>
    </row>
    <row r="4904" spans="1:8" ht="15.75">
      <c r="A4904" s="109"/>
      <c r="B4904" s="120"/>
      <c r="D4904" s="55" t="e">
        <f>VLOOKUP(C4904,#REF!,2,FALSE)</f>
        <v>#REF!</v>
      </c>
      <c r="E4904" s="172" t="str">
        <f>IFERROR(VLOOKUP(C4904,[1]MASTER!C:F,4,FALSE),"")</f>
        <v/>
      </c>
      <c r="F4904" s="172" t="str">
        <f>IFERROR(VLOOKUP(C4904,[1]MASTER!C:F,3,FALSE),"")</f>
        <v/>
      </c>
      <c r="G4904" s="175" t="str">
        <f>IFERROR(LOOKUP(C4904,[1]MASTER!C:C,[1]MASTER!B:B),"")</f>
        <v/>
      </c>
      <c r="H4904" s="176" t="str">
        <f>IFERROR(VLOOKUP(C4904,[1]MASTER!C:G,5,FALSE),"")</f>
        <v/>
      </c>
    </row>
    <row r="4905" spans="1:8" ht="15.75">
      <c r="A4905" s="52"/>
      <c r="B4905" s="233"/>
      <c r="D4905" s="55" t="e">
        <f>VLOOKUP(C4905,#REF!,2,FALSE)</f>
        <v>#REF!</v>
      </c>
      <c r="E4905" s="172" t="str">
        <f>IFERROR(VLOOKUP(C4905,[1]MASTER!C:F,4,FALSE),"")</f>
        <v/>
      </c>
      <c r="F4905" s="172" t="str">
        <f>IFERROR(VLOOKUP(C4905,[1]MASTER!C:F,3,FALSE),"")</f>
        <v/>
      </c>
      <c r="G4905" s="175" t="str">
        <f>IFERROR(LOOKUP(C4905,[1]MASTER!C:C,[1]MASTER!B:B),"")</f>
        <v/>
      </c>
      <c r="H4905" s="176" t="str">
        <f>IFERROR(VLOOKUP(C4905,[1]MASTER!C:G,5,FALSE),"")</f>
        <v/>
      </c>
    </row>
    <row r="4906" spans="1:8" ht="15.75">
      <c r="A4906" s="109"/>
      <c r="B4906" s="120"/>
      <c r="D4906" s="55" t="e">
        <f>VLOOKUP(C4906,#REF!,2,FALSE)</f>
        <v>#REF!</v>
      </c>
      <c r="E4906" s="172" t="str">
        <f>IFERROR(VLOOKUP(C4906,[1]MASTER!C:F,4,FALSE),"")</f>
        <v/>
      </c>
      <c r="F4906" s="172" t="str">
        <f>IFERROR(VLOOKUP(C4906,[1]MASTER!C:F,3,FALSE),"")</f>
        <v/>
      </c>
      <c r="G4906" s="175" t="str">
        <f>IFERROR(LOOKUP(C4906,[1]MASTER!C:C,[1]MASTER!B:B),"")</f>
        <v/>
      </c>
      <c r="H4906" s="176" t="str">
        <f>IFERROR(VLOOKUP(C4906,[1]MASTER!C:G,5,FALSE),"")</f>
        <v/>
      </c>
    </row>
    <row r="4907" spans="1:8" ht="15.75">
      <c r="A4907" s="52"/>
      <c r="B4907" s="233"/>
      <c r="D4907" s="55" t="e">
        <f>VLOOKUP(C4907,#REF!,2,FALSE)</f>
        <v>#REF!</v>
      </c>
      <c r="E4907" s="172" t="str">
        <f>IFERROR(VLOOKUP(C4907,[1]MASTER!C:F,4,FALSE),"")</f>
        <v/>
      </c>
      <c r="F4907" s="172" t="str">
        <f>IFERROR(VLOOKUP(C4907,[1]MASTER!C:F,3,FALSE),"")</f>
        <v/>
      </c>
      <c r="G4907" s="175" t="str">
        <f>IFERROR(LOOKUP(C4907,[1]MASTER!C:C,[1]MASTER!B:B),"")</f>
        <v/>
      </c>
      <c r="H4907" s="176" t="str">
        <f>IFERROR(VLOOKUP(C4907,[1]MASTER!C:G,5,FALSE),"")</f>
        <v/>
      </c>
    </row>
    <row r="4908" spans="1:8" ht="15.75">
      <c r="A4908" s="109"/>
      <c r="B4908" s="120"/>
      <c r="D4908" s="55" t="e">
        <f>VLOOKUP(C4908,#REF!,2,FALSE)</f>
        <v>#REF!</v>
      </c>
      <c r="E4908" s="172" t="str">
        <f>IFERROR(VLOOKUP(C4908,[1]MASTER!C:F,4,FALSE),"")</f>
        <v/>
      </c>
      <c r="F4908" s="172" t="str">
        <f>IFERROR(VLOOKUP(C4908,[1]MASTER!C:F,3,FALSE),"")</f>
        <v/>
      </c>
      <c r="G4908" s="175" t="str">
        <f>IFERROR(LOOKUP(C4908,[1]MASTER!C:C,[1]MASTER!B:B),"")</f>
        <v/>
      </c>
      <c r="H4908" s="176" t="str">
        <f>IFERROR(VLOOKUP(C4908,[1]MASTER!C:G,5,FALSE),"")</f>
        <v/>
      </c>
    </row>
    <row r="4909" spans="1:8" ht="15.75">
      <c r="A4909" s="52"/>
      <c r="B4909" s="233"/>
      <c r="D4909" s="55" t="e">
        <f>VLOOKUP(C4909,#REF!,2,FALSE)</f>
        <v>#REF!</v>
      </c>
      <c r="E4909" s="172" t="str">
        <f>IFERROR(VLOOKUP(C4909,[1]MASTER!C:F,4,FALSE),"")</f>
        <v/>
      </c>
      <c r="F4909" s="172" t="str">
        <f>IFERROR(VLOOKUP(C4909,[1]MASTER!C:F,3,FALSE),"")</f>
        <v/>
      </c>
      <c r="G4909" s="175" t="str">
        <f>IFERROR(LOOKUP(C4909,[1]MASTER!C:C,[1]MASTER!B:B),"")</f>
        <v/>
      </c>
      <c r="H4909" s="176" t="str">
        <f>IFERROR(VLOOKUP(C4909,[1]MASTER!C:G,5,FALSE),"")</f>
        <v/>
      </c>
    </row>
    <row r="4910" spans="1:8" ht="15.75">
      <c r="A4910" s="109"/>
      <c r="B4910" s="120"/>
      <c r="D4910" s="55" t="e">
        <f>VLOOKUP(C4910,#REF!,2,FALSE)</f>
        <v>#REF!</v>
      </c>
      <c r="E4910" s="172" t="str">
        <f>IFERROR(VLOOKUP(C4910,[1]MASTER!C:F,4,FALSE),"")</f>
        <v/>
      </c>
      <c r="F4910" s="172" t="str">
        <f>IFERROR(VLOOKUP(C4910,[1]MASTER!C:F,3,FALSE),"")</f>
        <v/>
      </c>
      <c r="G4910" s="175" t="str">
        <f>IFERROR(LOOKUP(C4910,[1]MASTER!C:C,[1]MASTER!B:B),"")</f>
        <v/>
      </c>
      <c r="H4910" s="176" t="str">
        <f>IFERROR(VLOOKUP(C4910,[1]MASTER!C:G,5,FALSE),"")</f>
        <v/>
      </c>
    </row>
    <row r="4911" spans="1:8" ht="15.75">
      <c r="A4911" s="52"/>
      <c r="B4911" s="233"/>
      <c r="D4911" s="55" t="e">
        <f>VLOOKUP(C4911,#REF!,2,FALSE)</f>
        <v>#REF!</v>
      </c>
      <c r="E4911" s="172" t="str">
        <f>IFERROR(VLOOKUP(C4911,[1]MASTER!C:F,4,FALSE),"")</f>
        <v/>
      </c>
      <c r="F4911" s="172" t="str">
        <f>IFERROR(VLOOKUP(C4911,[1]MASTER!C:F,3,FALSE),"")</f>
        <v/>
      </c>
      <c r="G4911" s="175" t="str">
        <f>IFERROR(LOOKUP(C4911,[1]MASTER!C:C,[1]MASTER!B:B),"")</f>
        <v/>
      </c>
      <c r="H4911" s="176" t="str">
        <f>IFERROR(VLOOKUP(C4911,[1]MASTER!C:G,5,FALSE),"")</f>
        <v/>
      </c>
    </row>
    <row r="4912" spans="1:8" ht="15.75">
      <c r="A4912" s="109"/>
      <c r="B4912" s="120"/>
      <c r="D4912" s="55" t="e">
        <f>VLOOKUP(C4912,#REF!,2,FALSE)</f>
        <v>#REF!</v>
      </c>
      <c r="E4912" s="172" t="str">
        <f>IFERROR(VLOOKUP(C4912,[1]MASTER!C:F,4,FALSE),"")</f>
        <v/>
      </c>
      <c r="F4912" s="172" t="str">
        <f>IFERROR(VLOOKUP(C4912,[1]MASTER!C:F,3,FALSE),"")</f>
        <v/>
      </c>
      <c r="G4912" s="175" t="str">
        <f>IFERROR(LOOKUP(C4912,[1]MASTER!C:C,[1]MASTER!B:B),"")</f>
        <v/>
      </c>
      <c r="H4912" s="176" t="str">
        <f>IFERROR(VLOOKUP(C4912,[1]MASTER!C:G,5,FALSE),"")</f>
        <v/>
      </c>
    </row>
    <row r="4913" spans="1:8" ht="15.75">
      <c r="A4913" s="52"/>
      <c r="B4913" s="233"/>
      <c r="D4913" s="55" t="e">
        <f>VLOOKUP(C4913,#REF!,2,FALSE)</f>
        <v>#REF!</v>
      </c>
      <c r="E4913" s="172" t="str">
        <f>IFERROR(VLOOKUP(C4913,[1]MASTER!C:F,4,FALSE),"")</f>
        <v/>
      </c>
      <c r="F4913" s="172" t="str">
        <f>IFERROR(VLOOKUP(C4913,[1]MASTER!C:F,3,FALSE),"")</f>
        <v/>
      </c>
      <c r="G4913" s="175" t="str">
        <f>IFERROR(LOOKUP(C4913,[1]MASTER!C:C,[1]MASTER!B:B),"")</f>
        <v/>
      </c>
      <c r="H4913" s="176" t="str">
        <f>IFERROR(VLOOKUP(C4913,[1]MASTER!C:G,5,FALSE),"")</f>
        <v/>
      </c>
    </row>
    <row r="4914" spans="1:8" ht="15.75">
      <c r="A4914" s="109"/>
      <c r="B4914" s="120"/>
      <c r="D4914" s="55" t="e">
        <f>VLOOKUP(C4914,#REF!,2,FALSE)</f>
        <v>#REF!</v>
      </c>
      <c r="E4914" s="172" t="str">
        <f>IFERROR(VLOOKUP(C4914,[1]MASTER!C:F,4,FALSE),"")</f>
        <v/>
      </c>
      <c r="F4914" s="172" t="str">
        <f>IFERROR(VLOOKUP(C4914,[1]MASTER!C:F,3,FALSE),"")</f>
        <v/>
      </c>
      <c r="G4914" s="175" t="str">
        <f>IFERROR(LOOKUP(C4914,[1]MASTER!C:C,[1]MASTER!B:B),"")</f>
        <v/>
      </c>
      <c r="H4914" s="176" t="str">
        <f>IFERROR(VLOOKUP(C4914,[1]MASTER!C:G,5,FALSE),"")</f>
        <v/>
      </c>
    </row>
    <row r="4915" spans="1:8" ht="15.75">
      <c r="A4915" s="52"/>
      <c r="B4915" s="233"/>
      <c r="D4915" s="55" t="e">
        <f>VLOOKUP(C4915,#REF!,2,FALSE)</f>
        <v>#REF!</v>
      </c>
      <c r="E4915" s="172" t="str">
        <f>IFERROR(VLOOKUP(C4915,[1]MASTER!C:F,4,FALSE),"")</f>
        <v/>
      </c>
      <c r="F4915" s="172" t="str">
        <f>IFERROR(VLOOKUP(C4915,[1]MASTER!C:F,3,FALSE),"")</f>
        <v/>
      </c>
      <c r="G4915" s="175" t="str">
        <f>IFERROR(LOOKUP(C4915,[1]MASTER!C:C,[1]MASTER!B:B),"")</f>
        <v/>
      </c>
      <c r="H4915" s="176" t="str">
        <f>IFERROR(VLOOKUP(C4915,[1]MASTER!C:G,5,FALSE),"")</f>
        <v/>
      </c>
    </row>
    <row r="4916" spans="1:8" ht="15.75">
      <c r="A4916" s="109"/>
      <c r="B4916" s="120"/>
      <c r="D4916" s="55" t="e">
        <f>VLOOKUP(C4916,#REF!,2,FALSE)</f>
        <v>#REF!</v>
      </c>
      <c r="E4916" s="172" t="str">
        <f>IFERROR(VLOOKUP(C4916,[1]MASTER!C:F,4,FALSE),"")</f>
        <v/>
      </c>
      <c r="F4916" s="172" t="str">
        <f>IFERROR(VLOOKUP(C4916,[1]MASTER!C:F,3,FALSE),"")</f>
        <v/>
      </c>
      <c r="G4916" s="175" t="str">
        <f>IFERROR(LOOKUP(C4916,[1]MASTER!C:C,[1]MASTER!B:B),"")</f>
        <v/>
      </c>
      <c r="H4916" s="176" t="str">
        <f>IFERROR(VLOOKUP(C4916,[1]MASTER!C:G,5,FALSE),"")</f>
        <v/>
      </c>
    </row>
    <row r="4917" spans="1:8" ht="15.75">
      <c r="A4917" s="52"/>
      <c r="B4917" s="233"/>
      <c r="D4917" s="55" t="e">
        <f>VLOOKUP(C4917,#REF!,2,FALSE)</f>
        <v>#REF!</v>
      </c>
      <c r="E4917" s="172" t="str">
        <f>IFERROR(VLOOKUP(C4917,[1]MASTER!C:F,4,FALSE),"")</f>
        <v/>
      </c>
      <c r="F4917" s="172" t="str">
        <f>IFERROR(VLOOKUP(C4917,[1]MASTER!C:F,3,FALSE),"")</f>
        <v/>
      </c>
      <c r="G4917" s="175" t="str">
        <f>IFERROR(LOOKUP(C4917,[1]MASTER!C:C,[1]MASTER!B:B),"")</f>
        <v/>
      </c>
      <c r="H4917" s="176" t="str">
        <f>IFERROR(VLOOKUP(C4917,[1]MASTER!C:G,5,FALSE),"")</f>
        <v/>
      </c>
    </row>
    <row r="4918" spans="1:8" ht="15.75">
      <c r="A4918" s="109"/>
      <c r="B4918" s="120"/>
      <c r="D4918" s="55" t="e">
        <f>VLOOKUP(C4918,#REF!,2,FALSE)</f>
        <v>#REF!</v>
      </c>
      <c r="E4918" s="172" t="str">
        <f>IFERROR(VLOOKUP(C4918,[1]MASTER!C:F,4,FALSE),"")</f>
        <v/>
      </c>
      <c r="F4918" s="172" t="str">
        <f>IFERROR(VLOOKUP(C4918,[1]MASTER!C:F,3,FALSE),"")</f>
        <v/>
      </c>
      <c r="G4918" s="175" t="str">
        <f>IFERROR(LOOKUP(C4918,[1]MASTER!C:C,[1]MASTER!B:B),"")</f>
        <v/>
      </c>
      <c r="H4918" s="176" t="str">
        <f>IFERROR(VLOOKUP(C4918,[1]MASTER!C:G,5,FALSE),"")</f>
        <v/>
      </c>
    </row>
    <row r="4919" spans="1:8" ht="15.75">
      <c r="A4919" s="52"/>
      <c r="B4919" s="233"/>
      <c r="D4919" s="55" t="e">
        <f>VLOOKUP(C4919,#REF!,2,FALSE)</f>
        <v>#REF!</v>
      </c>
      <c r="E4919" s="172" t="str">
        <f>IFERROR(VLOOKUP(C4919,[1]MASTER!C:F,4,FALSE),"")</f>
        <v/>
      </c>
      <c r="F4919" s="172" t="str">
        <f>IFERROR(VLOOKUP(C4919,[1]MASTER!C:F,3,FALSE),"")</f>
        <v/>
      </c>
      <c r="G4919" s="175" t="str">
        <f>IFERROR(LOOKUP(C4919,[1]MASTER!C:C,[1]MASTER!B:B),"")</f>
        <v/>
      </c>
      <c r="H4919" s="176" t="str">
        <f>IFERROR(VLOOKUP(C4919,[1]MASTER!C:G,5,FALSE),"")</f>
        <v/>
      </c>
    </row>
    <row r="4920" spans="1:8" ht="15.75">
      <c r="A4920" s="109"/>
      <c r="B4920" s="120"/>
      <c r="D4920" s="55" t="e">
        <f>VLOOKUP(C4920,#REF!,2,FALSE)</f>
        <v>#REF!</v>
      </c>
      <c r="E4920" s="172" t="str">
        <f>IFERROR(VLOOKUP(C4920,[1]MASTER!C:F,4,FALSE),"")</f>
        <v/>
      </c>
      <c r="F4920" s="172" t="str">
        <f>IFERROR(VLOOKUP(C4920,[1]MASTER!C:F,3,FALSE),"")</f>
        <v/>
      </c>
      <c r="G4920" s="175" t="str">
        <f>IFERROR(LOOKUP(C4920,[1]MASTER!C:C,[1]MASTER!B:B),"")</f>
        <v/>
      </c>
      <c r="H4920" s="176" t="str">
        <f>IFERROR(VLOOKUP(C4920,[1]MASTER!C:G,5,FALSE),"")</f>
        <v/>
      </c>
    </row>
    <row r="4921" spans="1:8" ht="15.75">
      <c r="A4921" s="52"/>
      <c r="B4921" s="233"/>
      <c r="D4921" s="55" t="e">
        <f>VLOOKUP(C4921,#REF!,2,FALSE)</f>
        <v>#REF!</v>
      </c>
      <c r="E4921" s="172" t="str">
        <f>IFERROR(VLOOKUP(C4921,[1]MASTER!C:F,4,FALSE),"")</f>
        <v/>
      </c>
      <c r="F4921" s="172" t="str">
        <f>IFERROR(VLOOKUP(C4921,[1]MASTER!C:F,3,FALSE),"")</f>
        <v/>
      </c>
      <c r="G4921" s="175" t="str">
        <f>IFERROR(LOOKUP(C4921,[1]MASTER!C:C,[1]MASTER!B:B),"")</f>
        <v/>
      </c>
      <c r="H4921" s="176" t="str">
        <f>IFERROR(VLOOKUP(C4921,[1]MASTER!C:G,5,FALSE),"")</f>
        <v/>
      </c>
    </row>
    <row r="4922" spans="1:8" ht="15.75">
      <c r="A4922" s="109"/>
      <c r="B4922" s="120"/>
      <c r="D4922" s="55" t="e">
        <f>VLOOKUP(C4922,#REF!,2,FALSE)</f>
        <v>#REF!</v>
      </c>
      <c r="E4922" s="172" t="str">
        <f>IFERROR(VLOOKUP(C4922,[1]MASTER!C:F,4,FALSE),"")</f>
        <v/>
      </c>
      <c r="F4922" s="172" t="str">
        <f>IFERROR(VLOOKUP(C4922,[1]MASTER!C:F,3,FALSE),"")</f>
        <v/>
      </c>
      <c r="G4922" s="175" t="str">
        <f>IFERROR(LOOKUP(C4922,[1]MASTER!C:C,[1]MASTER!B:B),"")</f>
        <v/>
      </c>
      <c r="H4922" s="176" t="str">
        <f>IFERROR(VLOOKUP(C4922,[1]MASTER!C:G,5,FALSE),"")</f>
        <v/>
      </c>
    </row>
    <row r="4923" spans="1:8" ht="15.75">
      <c r="A4923" s="52"/>
      <c r="B4923" s="233"/>
      <c r="D4923" s="55" t="e">
        <f>VLOOKUP(C4923,#REF!,2,FALSE)</f>
        <v>#REF!</v>
      </c>
      <c r="E4923" s="172" t="str">
        <f>IFERROR(VLOOKUP(C4923,[1]MASTER!C:F,4,FALSE),"")</f>
        <v/>
      </c>
      <c r="F4923" s="172" t="str">
        <f>IFERROR(VLOOKUP(C4923,[1]MASTER!C:F,3,FALSE),"")</f>
        <v/>
      </c>
      <c r="G4923" s="175" t="str">
        <f>IFERROR(LOOKUP(C4923,[1]MASTER!C:C,[1]MASTER!B:B),"")</f>
        <v/>
      </c>
      <c r="H4923" s="176" t="str">
        <f>IFERROR(VLOOKUP(C4923,[1]MASTER!C:G,5,FALSE),"")</f>
        <v/>
      </c>
    </row>
    <row r="4924" spans="1:8" ht="15.75">
      <c r="A4924" s="109"/>
      <c r="B4924" s="120"/>
      <c r="D4924" s="55" t="e">
        <f>VLOOKUP(C4924,#REF!,2,FALSE)</f>
        <v>#REF!</v>
      </c>
      <c r="E4924" s="172" t="str">
        <f>IFERROR(VLOOKUP(C4924,[1]MASTER!C:F,4,FALSE),"")</f>
        <v/>
      </c>
      <c r="F4924" s="172" t="str">
        <f>IFERROR(VLOOKUP(C4924,[1]MASTER!C:F,3,FALSE),"")</f>
        <v/>
      </c>
      <c r="G4924" s="175" t="str">
        <f>IFERROR(LOOKUP(C4924,[1]MASTER!C:C,[1]MASTER!B:B),"")</f>
        <v/>
      </c>
      <c r="H4924" s="176" t="str">
        <f>IFERROR(VLOOKUP(C4924,[1]MASTER!C:G,5,FALSE),"")</f>
        <v/>
      </c>
    </row>
    <row r="4925" spans="1:8" ht="15.75">
      <c r="A4925" s="52"/>
      <c r="B4925" s="233"/>
      <c r="D4925" s="55" t="e">
        <f>VLOOKUP(C4925,#REF!,2,FALSE)</f>
        <v>#REF!</v>
      </c>
      <c r="E4925" s="172" t="str">
        <f>IFERROR(VLOOKUP(C4925,[1]MASTER!C:F,4,FALSE),"")</f>
        <v/>
      </c>
      <c r="F4925" s="172" t="str">
        <f>IFERROR(VLOOKUP(C4925,[1]MASTER!C:F,3,FALSE),"")</f>
        <v/>
      </c>
      <c r="G4925" s="175" t="str">
        <f>IFERROR(LOOKUP(C4925,[1]MASTER!C:C,[1]MASTER!B:B),"")</f>
        <v/>
      </c>
      <c r="H4925" s="176" t="str">
        <f>IFERROR(VLOOKUP(C4925,[1]MASTER!C:G,5,FALSE),"")</f>
        <v/>
      </c>
    </row>
    <row r="4926" spans="1:8" ht="15.75">
      <c r="A4926" s="109"/>
      <c r="B4926" s="120"/>
      <c r="D4926" s="55" t="e">
        <f>VLOOKUP(C4926,#REF!,2,FALSE)</f>
        <v>#REF!</v>
      </c>
      <c r="E4926" s="172" t="str">
        <f>IFERROR(VLOOKUP(C4926,[1]MASTER!C:F,4,FALSE),"")</f>
        <v/>
      </c>
      <c r="F4926" s="172" t="str">
        <f>IFERROR(VLOOKUP(C4926,[1]MASTER!C:F,3,FALSE),"")</f>
        <v/>
      </c>
      <c r="G4926" s="175" t="str">
        <f>IFERROR(LOOKUP(C4926,[1]MASTER!C:C,[1]MASTER!B:B),"")</f>
        <v/>
      </c>
      <c r="H4926" s="176" t="str">
        <f>IFERROR(VLOOKUP(C4926,[1]MASTER!C:G,5,FALSE),"")</f>
        <v/>
      </c>
    </row>
    <row r="4927" spans="1:8" ht="15.75">
      <c r="A4927" s="52"/>
      <c r="B4927" s="233"/>
      <c r="D4927" s="55" t="e">
        <f>VLOOKUP(C4927,#REF!,2,FALSE)</f>
        <v>#REF!</v>
      </c>
      <c r="E4927" s="172" t="str">
        <f>IFERROR(VLOOKUP(C4927,[1]MASTER!C:F,4,FALSE),"")</f>
        <v/>
      </c>
      <c r="F4927" s="172" t="str">
        <f>IFERROR(VLOOKUP(C4927,[1]MASTER!C:F,3,FALSE),"")</f>
        <v/>
      </c>
      <c r="G4927" s="175" t="str">
        <f>IFERROR(LOOKUP(C4927,[1]MASTER!C:C,[1]MASTER!B:B),"")</f>
        <v/>
      </c>
      <c r="H4927" s="176" t="str">
        <f>IFERROR(VLOOKUP(C4927,[1]MASTER!C:G,5,FALSE),"")</f>
        <v/>
      </c>
    </row>
    <row r="4928" spans="1:8" ht="15.75">
      <c r="A4928" s="109"/>
      <c r="B4928" s="120"/>
      <c r="D4928" s="55" t="e">
        <f>VLOOKUP(C4928,#REF!,2,FALSE)</f>
        <v>#REF!</v>
      </c>
      <c r="E4928" s="172" t="str">
        <f>IFERROR(VLOOKUP(C4928,[1]MASTER!C:F,4,FALSE),"")</f>
        <v/>
      </c>
      <c r="F4928" s="172" t="str">
        <f>IFERROR(VLOOKUP(C4928,[1]MASTER!C:F,3,FALSE),"")</f>
        <v/>
      </c>
      <c r="G4928" s="175" t="str">
        <f>IFERROR(LOOKUP(C4928,[1]MASTER!C:C,[1]MASTER!B:B),"")</f>
        <v/>
      </c>
      <c r="H4928" s="176" t="str">
        <f>IFERROR(VLOOKUP(C4928,[1]MASTER!C:G,5,FALSE),"")</f>
        <v/>
      </c>
    </row>
    <row r="4929" spans="1:8" ht="15.75">
      <c r="A4929" s="52"/>
      <c r="B4929" s="233"/>
      <c r="D4929" s="55" t="e">
        <f>VLOOKUP(C4929,#REF!,2,FALSE)</f>
        <v>#REF!</v>
      </c>
      <c r="E4929" s="172" t="str">
        <f>IFERROR(VLOOKUP(C4929,[1]MASTER!C:F,4,FALSE),"")</f>
        <v/>
      </c>
      <c r="F4929" s="172" t="str">
        <f>IFERROR(VLOOKUP(C4929,[1]MASTER!C:F,3,FALSE),"")</f>
        <v/>
      </c>
      <c r="G4929" s="175" t="str">
        <f>IFERROR(LOOKUP(C4929,[1]MASTER!C:C,[1]MASTER!B:B),"")</f>
        <v/>
      </c>
      <c r="H4929" s="176" t="str">
        <f>IFERROR(VLOOKUP(C4929,[1]MASTER!C:G,5,FALSE),"")</f>
        <v/>
      </c>
    </row>
    <row r="4930" spans="1:8" ht="15.75">
      <c r="A4930" s="109"/>
      <c r="B4930" s="120"/>
      <c r="D4930" s="55" t="e">
        <f>VLOOKUP(C4930,#REF!,2,FALSE)</f>
        <v>#REF!</v>
      </c>
      <c r="E4930" s="172" t="str">
        <f>IFERROR(VLOOKUP(C4930,[1]MASTER!C:F,4,FALSE),"")</f>
        <v/>
      </c>
      <c r="F4930" s="172" t="str">
        <f>IFERROR(VLOOKUP(C4930,[1]MASTER!C:F,3,FALSE),"")</f>
        <v/>
      </c>
      <c r="G4930" s="175" t="str">
        <f>IFERROR(LOOKUP(C4930,[1]MASTER!C:C,[1]MASTER!B:B),"")</f>
        <v/>
      </c>
      <c r="H4930" s="176" t="str">
        <f>IFERROR(VLOOKUP(C4930,[1]MASTER!C:G,5,FALSE),"")</f>
        <v/>
      </c>
    </row>
    <row r="4931" spans="1:8" ht="15.75">
      <c r="A4931" s="52"/>
      <c r="B4931" s="233"/>
      <c r="D4931" s="55" t="e">
        <f>VLOOKUP(C4931,#REF!,2,FALSE)</f>
        <v>#REF!</v>
      </c>
      <c r="E4931" s="172" t="str">
        <f>IFERROR(VLOOKUP(C4931,[1]MASTER!C:F,4,FALSE),"")</f>
        <v/>
      </c>
      <c r="F4931" s="172" t="str">
        <f>IFERROR(VLOOKUP(C4931,[1]MASTER!C:F,3,FALSE),"")</f>
        <v/>
      </c>
      <c r="G4931" s="175" t="str">
        <f>IFERROR(LOOKUP(C4931,[1]MASTER!C:C,[1]MASTER!B:B),"")</f>
        <v/>
      </c>
      <c r="H4931" s="176" t="str">
        <f>IFERROR(VLOOKUP(C4931,[1]MASTER!C:G,5,FALSE),"")</f>
        <v/>
      </c>
    </row>
    <row r="4932" spans="1:8" ht="15.75">
      <c r="A4932" s="109"/>
      <c r="B4932" s="120"/>
      <c r="D4932" s="55" t="e">
        <f>VLOOKUP(C4932,#REF!,2,FALSE)</f>
        <v>#REF!</v>
      </c>
      <c r="E4932" s="172" t="str">
        <f>IFERROR(VLOOKUP(C4932,[1]MASTER!C:F,4,FALSE),"")</f>
        <v/>
      </c>
      <c r="F4932" s="172" t="str">
        <f>IFERROR(VLOOKUP(C4932,[1]MASTER!C:F,3,FALSE),"")</f>
        <v/>
      </c>
      <c r="G4932" s="175" t="str">
        <f>IFERROR(LOOKUP(C4932,[1]MASTER!C:C,[1]MASTER!B:B),"")</f>
        <v/>
      </c>
      <c r="H4932" s="176" t="str">
        <f>IFERROR(VLOOKUP(C4932,[1]MASTER!C:G,5,FALSE),"")</f>
        <v/>
      </c>
    </row>
    <row r="4933" spans="1:8" ht="15.75">
      <c r="A4933" s="52"/>
      <c r="B4933" s="233"/>
      <c r="D4933" s="55" t="e">
        <f>VLOOKUP(C4933,#REF!,2,FALSE)</f>
        <v>#REF!</v>
      </c>
      <c r="E4933" s="172" t="str">
        <f>IFERROR(VLOOKUP(C4933,[1]MASTER!C:F,4,FALSE),"")</f>
        <v/>
      </c>
      <c r="F4933" s="172" t="str">
        <f>IFERROR(VLOOKUP(C4933,[1]MASTER!C:F,3,FALSE),"")</f>
        <v/>
      </c>
      <c r="G4933" s="175" t="str">
        <f>IFERROR(LOOKUP(C4933,[1]MASTER!C:C,[1]MASTER!B:B),"")</f>
        <v/>
      </c>
      <c r="H4933" s="176" t="str">
        <f>IFERROR(VLOOKUP(C4933,[1]MASTER!C:G,5,FALSE),"")</f>
        <v/>
      </c>
    </row>
    <row r="4934" spans="1:8" ht="15.75">
      <c r="A4934" s="109"/>
      <c r="B4934" s="120"/>
      <c r="D4934" s="55" t="e">
        <f>VLOOKUP(C4934,#REF!,2,FALSE)</f>
        <v>#REF!</v>
      </c>
      <c r="E4934" s="172" t="str">
        <f>IFERROR(VLOOKUP(C4934,[1]MASTER!C:F,4,FALSE),"")</f>
        <v/>
      </c>
      <c r="F4934" s="172" t="str">
        <f>IFERROR(VLOOKUP(C4934,[1]MASTER!C:F,3,FALSE),"")</f>
        <v/>
      </c>
      <c r="G4934" s="175" t="str">
        <f>IFERROR(LOOKUP(C4934,[1]MASTER!C:C,[1]MASTER!B:B),"")</f>
        <v/>
      </c>
      <c r="H4934" s="176" t="str">
        <f>IFERROR(VLOOKUP(C4934,[1]MASTER!C:G,5,FALSE),"")</f>
        <v/>
      </c>
    </row>
    <row r="4935" spans="1:8" ht="15.75">
      <c r="A4935" s="52"/>
      <c r="B4935" s="233"/>
      <c r="D4935" s="55" t="e">
        <f>VLOOKUP(C4935,#REF!,2,FALSE)</f>
        <v>#REF!</v>
      </c>
      <c r="E4935" s="172" t="str">
        <f>IFERROR(VLOOKUP(C4935,[1]MASTER!C:F,4,FALSE),"")</f>
        <v/>
      </c>
      <c r="F4935" s="172" t="str">
        <f>IFERROR(VLOOKUP(C4935,[1]MASTER!C:F,3,FALSE),"")</f>
        <v/>
      </c>
      <c r="G4935" s="175" t="str">
        <f>IFERROR(LOOKUP(C4935,[1]MASTER!C:C,[1]MASTER!B:B),"")</f>
        <v/>
      </c>
      <c r="H4935" s="176" t="str">
        <f>IFERROR(VLOOKUP(C4935,[1]MASTER!C:G,5,FALSE),"")</f>
        <v/>
      </c>
    </row>
    <row r="4936" spans="1:8" ht="15.75">
      <c r="A4936" s="109"/>
      <c r="B4936" s="120"/>
      <c r="D4936" s="55" t="e">
        <f>VLOOKUP(C4936,#REF!,2,FALSE)</f>
        <v>#REF!</v>
      </c>
      <c r="E4936" s="172" t="str">
        <f>IFERROR(VLOOKUP(C4936,[1]MASTER!C:F,4,FALSE),"")</f>
        <v/>
      </c>
      <c r="F4936" s="172" t="str">
        <f>IFERROR(VLOOKUP(C4936,[1]MASTER!C:F,3,FALSE),"")</f>
        <v/>
      </c>
      <c r="G4936" s="175" t="str">
        <f>IFERROR(LOOKUP(C4936,[1]MASTER!C:C,[1]MASTER!B:B),"")</f>
        <v/>
      </c>
      <c r="H4936" s="176" t="str">
        <f>IFERROR(VLOOKUP(C4936,[1]MASTER!C:G,5,FALSE),"")</f>
        <v/>
      </c>
    </row>
    <row r="4937" spans="1:8" ht="15.75">
      <c r="A4937" s="52"/>
      <c r="B4937" s="233"/>
      <c r="D4937" s="55" t="e">
        <f>VLOOKUP(C4937,#REF!,2,FALSE)</f>
        <v>#REF!</v>
      </c>
      <c r="E4937" s="172" t="str">
        <f>IFERROR(VLOOKUP(C4937,[1]MASTER!C:F,4,FALSE),"")</f>
        <v/>
      </c>
      <c r="F4937" s="172" t="str">
        <f>IFERROR(VLOOKUP(C4937,[1]MASTER!C:F,3,FALSE),"")</f>
        <v/>
      </c>
      <c r="G4937" s="175" t="str">
        <f>IFERROR(LOOKUP(C4937,[1]MASTER!C:C,[1]MASTER!B:B),"")</f>
        <v/>
      </c>
      <c r="H4937" s="176" t="str">
        <f>IFERROR(VLOOKUP(C4937,[1]MASTER!C:G,5,FALSE),"")</f>
        <v/>
      </c>
    </row>
    <row r="4938" spans="1:8" ht="15.75">
      <c r="A4938" s="109"/>
      <c r="B4938" s="120"/>
      <c r="D4938" s="55" t="e">
        <f>VLOOKUP(C4938,#REF!,2,FALSE)</f>
        <v>#REF!</v>
      </c>
      <c r="E4938" s="172" t="str">
        <f>IFERROR(VLOOKUP(C4938,[1]MASTER!C:F,4,FALSE),"")</f>
        <v/>
      </c>
      <c r="F4938" s="172" t="str">
        <f>IFERROR(VLOOKUP(C4938,[1]MASTER!C:F,3,FALSE),"")</f>
        <v/>
      </c>
      <c r="G4938" s="175" t="str">
        <f>IFERROR(LOOKUP(C4938,[1]MASTER!C:C,[1]MASTER!B:B),"")</f>
        <v/>
      </c>
      <c r="H4938" s="176" t="str">
        <f>IFERROR(VLOOKUP(C4938,[1]MASTER!C:G,5,FALSE),"")</f>
        <v/>
      </c>
    </row>
    <row r="4939" spans="1:8" ht="15.75">
      <c r="A4939" s="52"/>
      <c r="B4939" s="233"/>
      <c r="D4939" s="55" t="e">
        <f>VLOOKUP(C4939,#REF!,2,FALSE)</f>
        <v>#REF!</v>
      </c>
      <c r="E4939" s="172" t="str">
        <f>IFERROR(VLOOKUP(C4939,[1]MASTER!C:F,4,FALSE),"")</f>
        <v/>
      </c>
      <c r="F4939" s="172" t="str">
        <f>IFERROR(VLOOKUP(C4939,[1]MASTER!C:F,3,FALSE),"")</f>
        <v/>
      </c>
      <c r="G4939" s="175" t="str">
        <f>IFERROR(LOOKUP(C4939,[1]MASTER!C:C,[1]MASTER!B:B),"")</f>
        <v/>
      </c>
      <c r="H4939" s="176" t="str">
        <f>IFERROR(VLOOKUP(C4939,[1]MASTER!C:G,5,FALSE),"")</f>
        <v/>
      </c>
    </row>
    <row r="4940" spans="1:8" ht="15.75">
      <c r="A4940" s="109"/>
      <c r="B4940" s="120"/>
      <c r="D4940" s="55" t="e">
        <f>VLOOKUP(C4940,#REF!,2,FALSE)</f>
        <v>#REF!</v>
      </c>
      <c r="E4940" s="172" t="str">
        <f>IFERROR(VLOOKUP(C4940,[1]MASTER!C:F,4,FALSE),"")</f>
        <v/>
      </c>
      <c r="F4940" s="172" t="str">
        <f>IFERROR(VLOOKUP(C4940,[1]MASTER!C:F,3,FALSE),"")</f>
        <v/>
      </c>
      <c r="G4940" s="175" t="str">
        <f>IFERROR(LOOKUP(C4940,[1]MASTER!C:C,[1]MASTER!B:B),"")</f>
        <v/>
      </c>
      <c r="H4940" s="176" t="str">
        <f>IFERROR(VLOOKUP(C4940,[1]MASTER!C:G,5,FALSE),"")</f>
        <v/>
      </c>
    </row>
    <row r="4941" spans="1:8" ht="15.75">
      <c r="A4941" s="52"/>
      <c r="B4941" s="233"/>
      <c r="D4941" s="55" t="e">
        <f>VLOOKUP(C4941,#REF!,2,FALSE)</f>
        <v>#REF!</v>
      </c>
      <c r="E4941" s="172" t="str">
        <f>IFERROR(VLOOKUP(C4941,[1]MASTER!C:F,4,FALSE),"")</f>
        <v/>
      </c>
      <c r="F4941" s="172" t="str">
        <f>IFERROR(VLOOKUP(C4941,[1]MASTER!C:F,3,FALSE),"")</f>
        <v/>
      </c>
      <c r="G4941" s="175" t="str">
        <f>IFERROR(LOOKUP(C4941,[1]MASTER!C:C,[1]MASTER!B:B),"")</f>
        <v/>
      </c>
      <c r="H4941" s="176" t="str">
        <f>IFERROR(VLOOKUP(C4941,[1]MASTER!C:G,5,FALSE),"")</f>
        <v/>
      </c>
    </row>
    <row r="4942" spans="1:8" ht="15.75">
      <c r="A4942" s="109"/>
      <c r="B4942" s="120"/>
      <c r="D4942" s="55" t="e">
        <f>VLOOKUP(C4942,#REF!,2,FALSE)</f>
        <v>#REF!</v>
      </c>
      <c r="E4942" s="172" t="str">
        <f>IFERROR(VLOOKUP(C4942,[1]MASTER!C:F,4,FALSE),"")</f>
        <v/>
      </c>
      <c r="F4942" s="172" t="str">
        <f>IFERROR(VLOOKUP(C4942,[1]MASTER!C:F,3,FALSE),"")</f>
        <v/>
      </c>
      <c r="G4942" s="175" t="str">
        <f>IFERROR(LOOKUP(C4942,[1]MASTER!C:C,[1]MASTER!B:B),"")</f>
        <v/>
      </c>
      <c r="H4942" s="176" t="str">
        <f>IFERROR(VLOOKUP(C4942,[1]MASTER!C:G,5,FALSE),"")</f>
        <v/>
      </c>
    </row>
    <row r="4943" spans="1:8" ht="15.75">
      <c r="A4943" s="52"/>
      <c r="B4943" s="233"/>
      <c r="D4943" s="55" t="e">
        <f>VLOOKUP(C4943,#REF!,2,FALSE)</f>
        <v>#REF!</v>
      </c>
      <c r="E4943" s="172" t="str">
        <f>IFERROR(VLOOKUP(C4943,[1]MASTER!C:F,4,FALSE),"")</f>
        <v/>
      </c>
      <c r="F4943" s="172" t="str">
        <f>IFERROR(VLOOKUP(C4943,[1]MASTER!C:F,3,FALSE),"")</f>
        <v/>
      </c>
      <c r="G4943" s="175" t="str">
        <f>IFERROR(LOOKUP(C4943,[1]MASTER!C:C,[1]MASTER!B:B),"")</f>
        <v/>
      </c>
      <c r="H4943" s="176" t="str">
        <f>IFERROR(VLOOKUP(C4943,[1]MASTER!C:G,5,FALSE),"")</f>
        <v/>
      </c>
    </row>
    <row r="4944" spans="1:8" ht="15.75">
      <c r="A4944" s="109"/>
      <c r="B4944" s="120"/>
      <c r="D4944" s="55" t="e">
        <f>VLOOKUP(C4944,#REF!,2,FALSE)</f>
        <v>#REF!</v>
      </c>
      <c r="E4944" s="172" t="str">
        <f>IFERROR(VLOOKUP(C4944,[1]MASTER!C:F,4,FALSE),"")</f>
        <v/>
      </c>
      <c r="F4944" s="172" t="str">
        <f>IFERROR(VLOOKUP(C4944,[1]MASTER!C:F,3,FALSE),"")</f>
        <v/>
      </c>
      <c r="G4944" s="175" t="str">
        <f>IFERROR(LOOKUP(C4944,[1]MASTER!C:C,[1]MASTER!B:B),"")</f>
        <v/>
      </c>
      <c r="H4944" s="176" t="str">
        <f>IFERROR(VLOOKUP(C4944,[1]MASTER!C:G,5,FALSE),"")</f>
        <v/>
      </c>
    </row>
    <row r="4945" spans="1:8" ht="15.75">
      <c r="A4945" s="52"/>
      <c r="B4945" s="233"/>
      <c r="D4945" s="55" t="e">
        <f>VLOOKUP(C4945,#REF!,2,FALSE)</f>
        <v>#REF!</v>
      </c>
      <c r="E4945" s="172" t="str">
        <f>IFERROR(VLOOKUP(C4945,[1]MASTER!C:F,4,FALSE),"")</f>
        <v/>
      </c>
      <c r="F4945" s="172" t="str">
        <f>IFERROR(VLOOKUP(C4945,[1]MASTER!C:F,3,FALSE),"")</f>
        <v/>
      </c>
      <c r="G4945" s="175" t="str">
        <f>IFERROR(LOOKUP(C4945,[1]MASTER!C:C,[1]MASTER!B:B),"")</f>
        <v/>
      </c>
      <c r="H4945" s="176" t="str">
        <f>IFERROR(VLOOKUP(C4945,[1]MASTER!C:G,5,FALSE),"")</f>
        <v/>
      </c>
    </row>
    <row r="4946" spans="1:8" ht="15.75">
      <c r="A4946" s="109"/>
      <c r="B4946" s="120"/>
      <c r="D4946" s="55" t="e">
        <f>VLOOKUP(C4946,#REF!,2,FALSE)</f>
        <v>#REF!</v>
      </c>
      <c r="E4946" s="172" t="str">
        <f>IFERROR(VLOOKUP(C4946,[1]MASTER!C:F,4,FALSE),"")</f>
        <v/>
      </c>
      <c r="F4946" s="172" t="str">
        <f>IFERROR(VLOOKUP(C4946,[1]MASTER!C:F,3,FALSE),"")</f>
        <v/>
      </c>
      <c r="G4946" s="175" t="str">
        <f>IFERROR(LOOKUP(C4946,[1]MASTER!C:C,[1]MASTER!B:B),"")</f>
        <v/>
      </c>
      <c r="H4946" s="176" t="str">
        <f>IFERROR(VLOOKUP(C4946,[1]MASTER!C:G,5,FALSE),"")</f>
        <v/>
      </c>
    </row>
    <row r="4947" spans="1:8" ht="15.75">
      <c r="A4947" s="52"/>
      <c r="B4947" s="233"/>
      <c r="D4947" s="55" t="e">
        <f>VLOOKUP(C4947,#REF!,2,FALSE)</f>
        <v>#REF!</v>
      </c>
      <c r="E4947" s="172" t="str">
        <f>IFERROR(VLOOKUP(C4947,[1]MASTER!C:F,4,FALSE),"")</f>
        <v/>
      </c>
      <c r="F4947" s="172" t="str">
        <f>IFERROR(VLOOKUP(C4947,[1]MASTER!C:F,3,FALSE),"")</f>
        <v/>
      </c>
      <c r="G4947" s="175" t="str">
        <f>IFERROR(LOOKUP(C4947,[1]MASTER!C:C,[1]MASTER!B:B),"")</f>
        <v/>
      </c>
      <c r="H4947" s="176" t="str">
        <f>IFERROR(VLOOKUP(C4947,[1]MASTER!C:G,5,FALSE),"")</f>
        <v/>
      </c>
    </row>
    <row r="4948" spans="1:8" ht="15.75">
      <c r="A4948" s="109"/>
      <c r="B4948" s="120"/>
      <c r="D4948" s="55" t="e">
        <f>VLOOKUP(C4948,#REF!,2,FALSE)</f>
        <v>#REF!</v>
      </c>
      <c r="E4948" s="172" t="str">
        <f>IFERROR(VLOOKUP(C4948,[1]MASTER!C:F,4,FALSE),"")</f>
        <v/>
      </c>
      <c r="F4948" s="172" t="str">
        <f>IFERROR(VLOOKUP(C4948,[1]MASTER!C:F,3,FALSE),"")</f>
        <v/>
      </c>
      <c r="G4948" s="175" t="str">
        <f>IFERROR(LOOKUP(C4948,[1]MASTER!C:C,[1]MASTER!B:B),"")</f>
        <v/>
      </c>
      <c r="H4948" s="176" t="str">
        <f>IFERROR(VLOOKUP(C4948,[1]MASTER!C:G,5,FALSE),"")</f>
        <v/>
      </c>
    </row>
    <row r="4949" spans="1:8" ht="15.75">
      <c r="A4949" s="52"/>
      <c r="B4949" s="233"/>
      <c r="D4949" s="55" t="e">
        <f>VLOOKUP(C4949,#REF!,2,FALSE)</f>
        <v>#REF!</v>
      </c>
      <c r="E4949" s="172" t="str">
        <f>IFERROR(VLOOKUP(C4949,[1]MASTER!C:F,4,FALSE),"")</f>
        <v/>
      </c>
      <c r="F4949" s="172" t="str">
        <f>IFERROR(VLOOKUP(C4949,[1]MASTER!C:F,3,FALSE),"")</f>
        <v/>
      </c>
      <c r="G4949" s="175" t="str">
        <f>IFERROR(LOOKUP(C4949,[1]MASTER!C:C,[1]MASTER!B:B),"")</f>
        <v/>
      </c>
      <c r="H4949" s="176" t="str">
        <f>IFERROR(VLOOKUP(C4949,[1]MASTER!C:G,5,FALSE),"")</f>
        <v/>
      </c>
    </row>
    <row r="4950" spans="1:8" ht="15.75">
      <c r="A4950" s="109"/>
      <c r="B4950" s="120"/>
      <c r="D4950" s="55" t="e">
        <f>VLOOKUP(C4950,#REF!,2,FALSE)</f>
        <v>#REF!</v>
      </c>
      <c r="E4950" s="172" t="str">
        <f>IFERROR(VLOOKUP(C4950,[1]MASTER!C:F,4,FALSE),"")</f>
        <v/>
      </c>
      <c r="F4950" s="172" t="str">
        <f>IFERROR(VLOOKUP(C4950,[1]MASTER!C:F,3,FALSE),"")</f>
        <v/>
      </c>
      <c r="G4950" s="175" t="str">
        <f>IFERROR(LOOKUP(C4950,[1]MASTER!C:C,[1]MASTER!B:B),"")</f>
        <v/>
      </c>
      <c r="H4950" s="176" t="str">
        <f>IFERROR(VLOOKUP(C4950,[1]MASTER!C:G,5,FALSE),"")</f>
        <v/>
      </c>
    </row>
    <row r="4951" spans="1:8" ht="15.75">
      <c r="A4951" s="52"/>
      <c r="B4951" s="233"/>
      <c r="D4951" s="55" t="e">
        <f>VLOOKUP(C4951,#REF!,2,FALSE)</f>
        <v>#REF!</v>
      </c>
      <c r="E4951" s="172" t="str">
        <f>IFERROR(VLOOKUP(C4951,[1]MASTER!C:F,4,FALSE),"")</f>
        <v/>
      </c>
      <c r="F4951" s="172" t="str">
        <f>IFERROR(VLOOKUP(C4951,[1]MASTER!C:F,3,FALSE),"")</f>
        <v/>
      </c>
      <c r="G4951" s="175" t="str">
        <f>IFERROR(LOOKUP(C4951,[1]MASTER!C:C,[1]MASTER!B:B),"")</f>
        <v/>
      </c>
      <c r="H4951" s="176" t="str">
        <f>IFERROR(VLOOKUP(C4951,[1]MASTER!C:G,5,FALSE),"")</f>
        <v/>
      </c>
    </row>
    <row r="4952" spans="1:8" ht="15.75">
      <c r="A4952" s="109"/>
      <c r="B4952" s="120"/>
      <c r="D4952" s="55" t="e">
        <f>VLOOKUP(C4952,#REF!,2,FALSE)</f>
        <v>#REF!</v>
      </c>
      <c r="E4952" s="172" t="str">
        <f>IFERROR(VLOOKUP(C4952,[1]MASTER!C:F,4,FALSE),"")</f>
        <v/>
      </c>
      <c r="F4952" s="172" t="str">
        <f>IFERROR(VLOOKUP(C4952,[1]MASTER!C:F,3,FALSE),"")</f>
        <v/>
      </c>
      <c r="G4952" s="175" t="str">
        <f>IFERROR(LOOKUP(C4952,[1]MASTER!C:C,[1]MASTER!B:B),"")</f>
        <v/>
      </c>
      <c r="H4952" s="176" t="str">
        <f>IFERROR(VLOOKUP(C4952,[1]MASTER!C:G,5,FALSE),"")</f>
        <v/>
      </c>
    </row>
    <row r="4953" spans="1:8" ht="15.75">
      <c r="A4953" s="52"/>
      <c r="B4953" s="233"/>
      <c r="D4953" s="55" t="e">
        <f>VLOOKUP(C4953,#REF!,2,FALSE)</f>
        <v>#REF!</v>
      </c>
      <c r="E4953" s="172" t="str">
        <f>IFERROR(VLOOKUP(C4953,[1]MASTER!C:F,4,FALSE),"")</f>
        <v/>
      </c>
      <c r="F4953" s="172" t="str">
        <f>IFERROR(VLOOKUP(C4953,[1]MASTER!C:F,3,FALSE),"")</f>
        <v/>
      </c>
      <c r="G4953" s="175" t="str">
        <f>IFERROR(LOOKUP(C4953,[1]MASTER!C:C,[1]MASTER!B:B),"")</f>
        <v/>
      </c>
      <c r="H4953" s="176" t="str">
        <f>IFERROR(VLOOKUP(C4953,[1]MASTER!C:G,5,FALSE),"")</f>
        <v/>
      </c>
    </row>
    <row r="4954" spans="1:8" ht="15.75">
      <c r="A4954" s="109"/>
      <c r="B4954" s="120"/>
      <c r="D4954" s="55" t="e">
        <f>VLOOKUP(C4954,#REF!,2,FALSE)</f>
        <v>#REF!</v>
      </c>
      <c r="E4954" s="172" t="str">
        <f>IFERROR(VLOOKUP(C4954,[1]MASTER!C:F,4,FALSE),"")</f>
        <v/>
      </c>
      <c r="F4954" s="172" t="str">
        <f>IFERROR(VLOOKUP(C4954,[1]MASTER!C:F,3,FALSE),"")</f>
        <v/>
      </c>
      <c r="G4954" s="175" t="str">
        <f>IFERROR(LOOKUP(C4954,[1]MASTER!C:C,[1]MASTER!B:B),"")</f>
        <v/>
      </c>
      <c r="H4954" s="176" t="str">
        <f>IFERROR(VLOOKUP(C4954,[1]MASTER!C:G,5,FALSE),"")</f>
        <v/>
      </c>
    </row>
    <row r="4955" spans="1:8" ht="15.75">
      <c r="A4955" s="52"/>
      <c r="B4955" s="233"/>
      <c r="D4955" s="55" t="e">
        <f>VLOOKUP(C4955,#REF!,2,FALSE)</f>
        <v>#REF!</v>
      </c>
      <c r="E4955" s="172" t="str">
        <f>IFERROR(VLOOKUP(C4955,[1]MASTER!C:F,4,FALSE),"")</f>
        <v/>
      </c>
      <c r="F4955" s="172" t="str">
        <f>IFERROR(VLOOKUP(C4955,[1]MASTER!C:F,3,FALSE),"")</f>
        <v/>
      </c>
      <c r="G4955" s="175" t="str">
        <f>IFERROR(LOOKUP(C4955,[1]MASTER!C:C,[1]MASTER!B:B),"")</f>
        <v/>
      </c>
      <c r="H4955" s="176" t="str">
        <f>IFERROR(VLOOKUP(C4955,[1]MASTER!C:G,5,FALSE),"")</f>
        <v/>
      </c>
    </row>
    <row r="4956" spans="1:8" ht="15.75">
      <c r="A4956" s="109"/>
      <c r="B4956" s="120"/>
      <c r="D4956" s="55" t="e">
        <f>VLOOKUP(C4956,#REF!,2,FALSE)</f>
        <v>#REF!</v>
      </c>
      <c r="E4956" s="172" t="str">
        <f>IFERROR(VLOOKUP(C4956,[1]MASTER!C:F,4,FALSE),"")</f>
        <v/>
      </c>
      <c r="F4956" s="172" t="str">
        <f>IFERROR(VLOOKUP(C4956,[1]MASTER!C:F,3,FALSE),"")</f>
        <v/>
      </c>
      <c r="G4956" s="175" t="str">
        <f>IFERROR(LOOKUP(C4956,[1]MASTER!C:C,[1]MASTER!B:B),"")</f>
        <v/>
      </c>
      <c r="H4956" s="176" t="str">
        <f>IFERROR(VLOOKUP(C4956,[1]MASTER!C:G,5,FALSE),"")</f>
        <v/>
      </c>
    </row>
    <row r="4957" spans="1:8" ht="15.75">
      <c r="A4957" s="52"/>
      <c r="B4957" s="233"/>
      <c r="D4957" s="55" t="e">
        <f>VLOOKUP(C4957,#REF!,2,FALSE)</f>
        <v>#REF!</v>
      </c>
      <c r="E4957" s="172" t="str">
        <f>IFERROR(VLOOKUP(C4957,[1]MASTER!C:F,4,FALSE),"")</f>
        <v/>
      </c>
      <c r="F4957" s="172" t="str">
        <f>IFERROR(VLOOKUP(C4957,[1]MASTER!C:F,3,FALSE),"")</f>
        <v/>
      </c>
      <c r="G4957" s="175" t="str">
        <f>IFERROR(LOOKUP(C4957,[1]MASTER!C:C,[1]MASTER!B:B),"")</f>
        <v/>
      </c>
      <c r="H4957" s="176" t="str">
        <f>IFERROR(VLOOKUP(C4957,[1]MASTER!C:G,5,FALSE),"")</f>
        <v/>
      </c>
    </row>
    <row r="4958" spans="1:8" ht="15.75">
      <c r="A4958" s="109"/>
      <c r="B4958" s="120"/>
      <c r="D4958" s="55" t="e">
        <f>VLOOKUP(C4958,#REF!,2,FALSE)</f>
        <v>#REF!</v>
      </c>
      <c r="E4958" s="172" t="str">
        <f>IFERROR(VLOOKUP(C4958,[1]MASTER!C:F,4,FALSE),"")</f>
        <v/>
      </c>
      <c r="F4958" s="172" t="str">
        <f>IFERROR(VLOOKUP(C4958,[1]MASTER!C:F,3,FALSE),"")</f>
        <v/>
      </c>
      <c r="G4958" s="175" t="str">
        <f>IFERROR(LOOKUP(C4958,[1]MASTER!C:C,[1]MASTER!B:B),"")</f>
        <v/>
      </c>
      <c r="H4958" s="176" t="str">
        <f>IFERROR(VLOOKUP(C4958,[1]MASTER!C:G,5,FALSE),"")</f>
        <v/>
      </c>
    </row>
    <row r="4959" spans="1:8" ht="15.75">
      <c r="A4959" s="52"/>
      <c r="B4959" s="233"/>
      <c r="D4959" s="55" t="e">
        <f>VLOOKUP(C4959,#REF!,2,FALSE)</f>
        <v>#REF!</v>
      </c>
      <c r="E4959" s="172" t="str">
        <f>IFERROR(VLOOKUP(C4959,[1]MASTER!C:F,4,FALSE),"")</f>
        <v/>
      </c>
      <c r="F4959" s="172" t="str">
        <f>IFERROR(VLOOKUP(C4959,[1]MASTER!C:F,3,FALSE),"")</f>
        <v/>
      </c>
      <c r="G4959" s="175" t="str">
        <f>IFERROR(LOOKUP(C4959,[1]MASTER!C:C,[1]MASTER!B:B),"")</f>
        <v/>
      </c>
      <c r="H4959" s="176" t="str">
        <f>IFERROR(VLOOKUP(C4959,[1]MASTER!C:G,5,FALSE),"")</f>
        <v/>
      </c>
    </row>
    <row r="4960" spans="1:8" ht="15.75">
      <c r="A4960" s="109"/>
      <c r="B4960" s="120"/>
      <c r="D4960" s="55" t="e">
        <f>VLOOKUP(C4960,#REF!,2,FALSE)</f>
        <v>#REF!</v>
      </c>
      <c r="E4960" s="172" t="str">
        <f>IFERROR(VLOOKUP(C4960,[1]MASTER!C:F,4,FALSE),"")</f>
        <v/>
      </c>
      <c r="F4960" s="172" t="str">
        <f>IFERROR(VLOOKUP(C4960,[1]MASTER!C:F,3,FALSE),"")</f>
        <v/>
      </c>
      <c r="G4960" s="175" t="str">
        <f>IFERROR(LOOKUP(C4960,[1]MASTER!C:C,[1]MASTER!B:B),"")</f>
        <v/>
      </c>
      <c r="H4960" s="176" t="str">
        <f>IFERROR(VLOOKUP(C4960,[1]MASTER!C:G,5,FALSE),"")</f>
        <v/>
      </c>
    </row>
    <row r="4961" spans="1:8" ht="15.75">
      <c r="A4961" s="52"/>
      <c r="B4961" s="233"/>
      <c r="D4961" s="55" t="e">
        <f>VLOOKUP(C4961,#REF!,2,FALSE)</f>
        <v>#REF!</v>
      </c>
      <c r="E4961" s="172" t="str">
        <f>IFERROR(VLOOKUP(C4961,[1]MASTER!C:F,4,FALSE),"")</f>
        <v/>
      </c>
      <c r="F4961" s="172" t="str">
        <f>IFERROR(VLOOKUP(C4961,[1]MASTER!C:F,3,FALSE),"")</f>
        <v/>
      </c>
      <c r="G4961" s="175" t="str">
        <f>IFERROR(LOOKUP(C4961,[1]MASTER!C:C,[1]MASTER!B:B),"")</f>
        <v/>
      </c>
      <c r="H4961" s="176" t="str">
        <f>IFERROR(VLOOKUP(C4961,[1]MASTER!C:G,5,FALSE),"")</f>
        <v/>
      </c>
    </row>
    <row r="4962" spans="1:8" ht="15.75">
      <c r="A4962" s="109"/>
      <c r="B4962" s="120"/>
      <c r="D4962" s="55" t="e">
        <f>VLOOKUP(C4962,#REF!,2,FALSE)</f>
        <v>#REF!</v>
      </c>
      <c r="E4962" s="172" t="str">
        <f>IFERROR(VLOOKUP(C4962,[1]MASTER!C:F,4,FALSE),"")</f>
        <v/>
      </c>
      <c r="F4962" s="172" t="str">
        <f>IFERROR(VLOOKUP(C4962,[1]MASTER!C:F,3,FALSE),"")</f>
        <v/>
      </c>
      <c r="G4962" s="175" t="str">
        <f>IFERROR(LOOKUP(C4962,[1]MASTER!C:C,[1]MASTER!B:B),"")</f>
        <v/>
      </c>
      <c r="H4962" s="176" t="str">
        <f>IFERROR(VLOOKUP(C4962,[1]MASTER!C:G,5,FALSE),"")</f>
        <v/>
      </c>
    </row>
    <row r="4963" spans="1:8" ht="15.75">
      <c r="A4963" s="52"/>
      <c r="B4963" s="233"/>
      <c r="D4963" s="55" t="e">
        <f>VLOOKUP(C4963,#REF!,2,FALSE)</f>
        <v>#REF!</v>
      </c>
      <c r="E4963" s="172" t="str">
        <f>IFERROR(VLOOKUP(C4963,[1]MASTER!C:F,4,FALSE),"")</f>
        <v/>
      </c>
      <c r="F4963" s="172" t="str">
        <f>IFERROR(VLOOKUP(C4963,[1]MASTER!C:F,3,FALSE),"")</f>
        <v/>
      </c>
      <c r="G4963" s="175" t="str">
        <f>IFERROR(LOOKUP(C4963,[1]MASTER!C:C,[1]MASTER!B:B),"")</f>
        <v/>
      </c>
      <c r="H4963" s="176" t="str">
        <f>IFERROR(VLOOKUP(C4963,[1]MASTER!C:G,5,FALSE),"")</f>
        <v/>
      </c>
    </row>
    <row r="4964" spans="1:8" ht="15.75">
      <c r="A4964" s="109"/>
      <c r="B4964" s="120"/>
      <c r="D4964" s="55" t="e">
        <f>VLOOKUP(C4964,#REF!,2,FALSE)</f>
        <v>#REF!</v>
      </c>
      <c r="E4964" s="172" t="str">
        <f>IFERROR(VLOOKUP(C4964,[1]MASTER!C:F,4,FALSE),"")</f>
        <v/>
      </c>
      <c r="F4964" s="172" t="str">
        <f>IFERROR(VLOOKUP(C4964,[1]MASTER!C:F,3,FALSE),"")</f>
        <v/>
      </c>
      <c r="G4964" s="175" t="str">
        <f>IFERROR(LOOKUP(C4964,[1]MASTER!C:C,[1]MASTER!B:B),"")</f>
        <v/>
      </c>
      <c r="H4964" s="176" t="str">
        <f>IFERROR(VLOOKUP(C4964,[1]MASTER!C:G,5,FALSE),"")</f>
        <v/>
      </c>
    </row>
    <row r="4965" spans="1:8" ht="15.75">
      <c r="A4965" s="52"/>
      <c r="B4965" s="233"/>
      <c r="D4965" s="55" t="e">
        <f>VLOOKUP(C4965,#REF!,2,FALSE)</f>
        <v>#REF!</v>
      </c>
      <c r="E4965" s="172" t="str">
        <f>IFERROR(VLOOKUP(C4965,[1]MASTER!C:F,4,FALSE),"")</f>
        <v/>
      </c>
      <c r="F4965" s="172" t="str">
        <f>IFERROR(VLOOKUP(C4965,[1]MASTER!C:F,3,FALSE),"")</f>
        <v/>
      </c>
      <c r="G4965" s="175" t="str">
        <f>IFERROR(LOOKUP(C4965,[1]MASTER!C:C,[1]MASTER!B:B),"")</f>
        <v/>
      </c>
      <c r="H4965" s="176" t="str">
        <f>IFERROR(VLOOKUP(C4965,[1]MASTER!C:G,5,FALSE),"")</f>
        <v/>
      </c>
    </row>
    <row r="4966" spans="1:8" ht="15.75">
      <c r="A4966" s="109"/>
      <c r="B4966" s="120"/>
      <c r="D4966" s="55" t="e">
        <f>VLOOKUP(C4966,#REF!,2,FALSE)</f>
        <v>#REF!</v>
      </c>
      <c r="E4966" s="172" t="str">
        <f>IFERROR(VLOOKUP(C4966,[1]MASTER!C:F,4,FALSE),"")</f>
        <v/>
      </c>
      <c r="F4966" s="172" t="str">
        <f>IFERROR(VLOOKUP(C4966,[1]MASTER!C:F,3,FALSE),"")</f>
        <v/>
      </c>
      <c r="G4966" s="175" t="str">
        <f>IFERROR(LOOKUP(C4966,[1]MASTER!C:C,[1]MASTER!B:B),"")</f>
        <v/>
      </c>
      <c r="H4966" s="176" t="str">
        <f>IFERROR(VLOOKUP(C4966,[1]MASTER!C:G,5,FALSE),"")</f>
        <v/>
      </c>
    </row>
    <row r="4967" spans="1:8" ht="15.75">
      <c r="A4967" s="52"/>
      <c r="B4967" s="233"/>
      <c r="D4967" s="55" t="e">
        <f>VLOOKUP(C4967,#REF!,2,FALSE)</f>
        <v>#REF!</v>
      </c>
      <c r="E4967" s="172" t="str">
        <f>IFERROR(VLOOKUP(C4967,[1]MASTER!C:F,4,FALSE),"")</f>
        <v/>
      </c>
      <c r="F4967" s="172" t="str">
        <f>IFERROR(VLOOKUP(C4967,[1]MASTER!C:F,3,FALSE),"")</f>
        <v/>
      </c>
      <c r="G4967" s="175" t="str">
        <f>IFERROR(LOOKUP(C4967,[1]MASTER!C:C,[1]MASTER!B:B),"")</f>
        <v/>
      </c>
      <c r="H4967" s="176" t="str">
        <f>IFERROR(VLOOKUP(C4967,[1]MASTER!C:G,5,FALSE),"")</f>
        <v/>
      </c>
    </row>
    <row r="4968" spans="1:8" ht="15.75">
      <c r="A4968" s="109"/>
      <c r="B4968" s="120"/>
      <c r="D4968" s="55" t="e">
        <f>VLOOKUP(C4968,#REF!,2,FALSE)</f>
        <v>#REF!</v>
      </c>
      <c r="E4968" s="172" t="str">
        <f>IFERROR(VLOOKUP(C4968,[1]MASTER!C:F,4,FALSE),"")</f>
        <v/>
      </c>
      <c r="F4968" s="172" t="str">
        <f>IFERROR(VLOOKUP(C4968,[1]MASTER!C:F,3,FALSE),"")</f>
        <v/>
      </c>
      <c r="G4968" s="175" t="str">
        <f>IFERROR(LOOKUP(C4968,[1]MASTER!C:C,[1]MASTER!B:B),"")</f>
        <v/>
      </c>
      <c r="H4968" s="176" t="str">
        <f>IFERROR(VLOOKUP(C4968,[1]MASTER!C:G,5,FALSE),"")</f>
        <v/>
      </c>
    </row>
    <row r="4969" spans="1:8" ht="15.75">
      <c r="A4969" s="52"/>
      <c r="B4969" s="233"/>
      <c r="D4969" s="55" t="e">
        <f>VLOOKUP(C4969,#REF!,2,FALSE)</f>
        <v>#REF!</v>
      </c>
      <c r="E4969" s="172" t="str">
        <f>IFERROR(VLOOKUP(C4969,[1]MASTER!C:F,4,FALSE),"")</f>
        <v/>
      </c>
      <c r="F4969" s="172" t="str">
        <f>IFERROR(VLOOKUP(C4969,[1]MASTER!C:F,3,FALSE),"")</f>
        <v/>
      </c>
      <c r="G4969" s="175" t="str">
        <f>IFERROR(LOOKUP(C4969,[1]MASTER!C:C,[1]MASTER!B:B),"")</f>
        <v/>
      </c>
      <c r="H4969" s="176" t="str">
        <f>IFERROR(VLOOKUP(C4969,[1]MASTER!C:G,5,FALSE),"")</f>
        <v/>
      </c>
    </row>
    <row r="4970" spans="1:8" ht="15.75">
      <c r="A4970" s="109"/>
      <c r="B4970" s="120"/>
      <c r="D4970" s="55" t="e">
        <f>VLOOKUP(C4970,#REF!,2,FALSE)</f>
        <v>#REF!</v>
      </c>
      <c r="E4970" s="172" t="str">
        <f>IFERROR(VLOOKUP(C4970,[1]MASTER!C:F,4,FALSE),"")</f>
        <v/>
      </c>
      <c r="F4970" s="172" t="str">
        <f>IFERROR(VLOOKUP(C4970,[1]MASTER!C:F,3,FALSE),"")</f>
        <v/>
      </c>
      <c r="G4970" s="175" t="str">
        <f>IFERROR(LOOKUP(C4970,[1]MASTER!C:C,[1]MASTER!B:B),"")</f>
        <v/>
      </c>
      <c r="H4970" s="176" t="str">
        <f>IFERROR(VLOOKUP(C4970,[1]MASTER!C:G,5,FALSE),"")</f>
        <v/>
      </c>
    </row>
    <row r="4971" spans="1:8" ht="15.75">
      <c r="A4971" s="52"/>
      <c r="B4971" s="233"/>
      <c r="D4971" s="55" t="e">
        <f>VLOOKUP(C4971,#REF!,2,FALSE)</f>
        <v>#REF!</v>
      </c>
      <c r="E4971" s="172" t="str">
        <f>IFERROR(VLOOKUP(C4971,[1]MASTER!C:F,4,FALSE),"")</f>
        <v/>
      </c>
      <c r="F4971" s="172" t="str">
        <f>IFERROR(VLOOKUP(C4971,[1]MASTER!C:F,3,FALSE),"")</f>
        <v/>
      </c>
      <c r="G4971" s="175" t="str">
        <f>IFERROR(LOOKUP(C4971,[1]MASTER!C:C,[1]MASTER!B:B),"")</f>
        <v/>
      </c>
      <c r="H4971" s="176" t="str">
        <f>IFERROR(VLOOKUP(C4971,[1]MASTER!C:G,5,FALSE),"")</f>
        <v/>
      </c>
    </row>
    <row r="4972" spans="1:8" ht="15.75">
      <c r="A4972" s="109"/>
      <c r="B4972" s="120"/>
      <c r="D4972" s="55" t="e">
        <f>VLOOKUP(C4972,#REF!,2,FALSE)</f>
        <v>#REF!</v>
      </c>
      <c r="E4972" s="172" t="str">
        <f>IFERROR(VLOOKUP(C4972,[1]MASTER!C:F,4,FALSE),"")</f>
        <v/>
      </c>
      <c r="F4972" s="172" t="str">
        <f>IFERROR(VLOOKUP(C4972,[1]MASTER!C:F,3,FALSE),"")</f>
        <v/>
      </c>
      <c r="G4972" s="175" t="str">
        <f>IFERROR(LOOKUP(C4972,[1]MASTER!C:C,[1]MASTER!B:B),"")</f>
        <v/>
      </c>
      <c r="H4972" s="176" t="str">
        <f>IFERROR(VLOOKUP(C4972,[1]MASTER!C:G,5,FALSE),"")</f>
        <v/>
      </c>
    </row>
    <row r="4973" spans="1:8" ht="15.75">
      <c r="A4973" s="52"/>
      <c r="B4973" s="233"/>
      <c r="D4973" s="55" t="e">
        <f>VLOOKUP(C4973,#REF!,2,FALSE)</f>
        <v>#REF!</v>
      </c>
      <c r="E4973" s="172" t="str">
        <f>IFERROR(VLOOKUP(C4973,[1]MASTER!C:F,4,FALSE),"")</f>
        <v/>
      </c>
      <c r="F4973" s="172" t="str">
        <f>IFERROR(VLOOKUP(C4973,[1]MASTER!C:F,3,FALSE),"")</f>
        <v/>
      </c>
      <c r="G4973" s="175" t="str">
        <f>IFERROR(LOOKUP(C4973,[1]MASTER!C:C,[1]MASTER!B:B),"")</f>
        <v/>
      </c>
      <c r="H4973" s="176" t="str">
        <f>IFERROR(VLOOKUP(C4973,[1]MASTER!C:G,5,FALSE),"")</f>
        <v/>
      </c>
    </row>
    <row r="4974" spans="1:8" ht="15.75">
      <c r="A4974" s="109"/>
      <c r="B4974" s="120"/>
      <c r="D4974" s="55" t="e">
        <f>VLOOKUP(C4974,#REF!,2,FALSE)</f>
        <v>#REF!</v>
      </c>
      <c r="E4974" s="172" t="str">
        <f>IFERROR(VLOOKUP(C4974,[1]MASTER!C:F,4,FALSE),"")</f>
        <v/>
      </c>
      <c r="F4974" s="172" t="str">
        <f>IFERROR(VLOOKUP(C4974,[1]MASTER!C:F,3,FALSE),"")</f>
        <v/>
      </c>
      <c r="G4974" s="175" t="str">
        <f>IFERROR(LOOKUP(C4974,[1]MASTER!C:C,[1]MASTER!B:B),"")</f>
        <v/>
      </c>
      <c r="H4974" s="176" t="str">
        <f>IFERROR(VLOOKUP(C4974,[1]MASTER!C:G,5,FALSE),"")</f>
        <v/>
      </c>
    </row>
    <row r="4975" spans="1:8" ht="15.75">
      <c r="A4975" s="52"/>
      <c r="B4975" s="233"/>
      <c r="D4975" s="55" t="e">
        <f>VLOOKUP(C4975,#REF!,2,FALSE)</f>
        <v>#REF!</v>
      </c>
      <c r="E4975" s="172" t="str">
        <f>IFERROR(VLOOKUP(C4975,[1]MASTER!C:F,4,FALSE),"")</f>
        <v/>
      </c>
      <c r="F4975" s="172" t="str">
        <f>IFERROR(VLOOKUP(C4975,[1]MASTER!C:F,3,FALSE),"")</f>
        <v/>
      </c>
      <c r="G4975" s="175" t="str">
        <f>IFERROR(LOOKUP(C4975,[1]MASTER!C:C,[1]MASTER!B:B),"")</f>
        <v/>
      </c>
      <c r="H4975" s="176" t="str">
        <f>IFERROR(VLOOKUP(C4975,[1]MASTER!C:G,5,FALSE),"")</f>
        <v/>
      </c>
    </row>
    <row r="4976" spans="1:8" ht="15.75">
      <c r="A4976" s="109"/>
      <c r="B4976" s="120"/>
      <c r="D4976" s="55" t="e">
        <f>VLOOKUP(C4976,#REF!,2,FALSE)</f>
        <v>#REF!</v>
      </c>
      <c r="E4976" s="172" t="str">
        <f>IFERROR(VLOOKUP(C4976,[1]MASTER!C:F,4,FALSE),"")</f>
        <v/>
      </c>
      <c r="F4976" s="172" t="str">
        <f>IFERROR(VLOOKUP(C4976,[1]MASTER!C:F,3,FALSE),"")</f>
        <v/>
      </c>
      <c r="G4976" s="175" t="str">
        <f>IFERROR(LOOKUP(C4976,[1]MASTER!C:C,[1]MASTER!B:B),"")</f>
        <v/>
      </c>
      <c r="H4976" s="176" t="str">
        <f>IFERROR(VLOOKUP(C4976,[1]MASTER!C:G,5,FALSE),"")</f>
        <v/>
      </c>
    </row>
    <row r="4977" spans="1:8" ht="15.75">
      <c r="A4977" s="52"/>
      <c r="B4977" s="233"/>
      <c r="D4977" s="55" t="e">
        <f>VLOOKUP(C4977,#REF!,2,FALSE)</f>
        <v>#REF!</v>
      </c>
      <c r="E4977" s="172" t="str">
        <f>IFERROR(VLOOKUP(C4977,[1]MASTER!C:F,4,FALSE),"")</f>
        <v/>
      </c>
      <c r="F4977" s="172" t="str">
        <f>IFERROR(VLOOKUP(C4977,[1]MASTER!C:F,3,FALSE),"")</f>
        <v/>
      </c>
      <c r="G4977" s="175" t="str">
        <f>IFERROR(LOOKUP(C4977,[1]MASTER!C:C,[1]MASTER!B:B),"")</f>
        <v/>
      </c>
      <c r="H4977" s="176" t="str">
        <f>IFERROR(VLOOKUP(C4977,[1]MASTER!C:G,5,FALSE),"")</f>
        <v/>
      </c>
    </row>
    <row r="4978" spans="1:8" ht="15.75">
      <c r="A4978" s="109"/>
      <c r="B4978" s="120"/>
      <c r="D4978" s="55" t="e">
        <f>VLOOKUP(C4978,#REF!,2,FALSE)</f>
        <v>#REF!</v>
      </c>
      <c r="E4978" s="172" t="str">
        <f>IFERROR(VLOOKUP(C4978,[1]MASTER!C:F,4,FALSE),"")</f>
        <v/>
      </c>
      <c r="F4978" s="172" t="str">
        <f>IFERROR(VLOOKUP(C4978,[1]MASTER!C:F,3,FALSE),"")</f>
        <v/>
      </c>
      <c r="G4978" s="175" t="str">
        <f>IFERROR(LOOKUP(C4978,[1]MASTER!C:C,[1]MASTER!B:B),"")</f>
        <v/>
      </c>
      <c r="H4978" s="176" t="str">
        <f>IFERROR(VLOOKUP(C4978,[1]MASTER!C:G,5,FALSE),"")</f>
        <v/>
      </c>
    </row>
    <row r="4979" spans="1:8" ht="15.75">
      <c r="A4979" s="52"/>
      <c r="B4979" s="233"/>
      <c r="D4979" s="55" t="e">
        <f>VLOOKUP(C4979,#REF!,2,FALSE)</f>
        <v>#REF!</v>
      </c>
      <c r="E4979" s="172" t="str">
        <f>IFERROR(VLOOKUP(C4979,[1]MASTER!C:F,4,FALSE),"")</f>
        <v/>
      </c>
      <c r="F4979" s="172" t="str">
        <f>IFERROR(VLOOKUP(C4979,[1]MASTER!C:F,3,FALSE),"")</f>
        <v/>
      </c>
      <c r="G4979" s="175" t="str">
        <f>IFERROR(LOOKUP(C4979,[1]MASTER!C:C,[1]MASTER!B:B),"")</f>
        <v/>
      </c>
      <c r="H4979" s="176" t="str">
        <f>IFERROR(VLOOKUP(C4979,[1]MASTER!C:G,5,FALSE),"")</f>
        <v/>
      </c>
    </row>
    <row r="4980" spans="1:8" ht="15.75">
      <c r="A4980" s="109"/>
      <c r="B4980" s="120"/>
      <c r="D4980" s="55" t="e">
        <f>VLOOKUP(C4980,#REF!,2,FALSE)</f>
        <v>#REF!</v>
      </c>
      <c r="E4980" s="172" t="str">
        <f>IFERROR(VLOOKUP(C4980,[1]MASTER!C:F,4,FALSE),"")</f>
        <v/>
      </c>
      <c r="F4980" s="172" t="str">
        <f>IFERROR(VLOOKUP(C4980,[1]MASTER!C:F,3,FALSE),"")</f>
        <v/>
      </c>
      <c r="G4980" s="175" t="str">
        <f>IFERROR(LOOKUP(C4980,[1]MASTER!C:C,[1]MASTER!B:B),"")</f>
        <v/>
      </c>
      <c r="H4980" s="176" t="str">
        <f>IFERROR(VLOOKUP(C4980,[1]MASTER!C:G,5,FALSE),"")</f>
        <v/>
      </c>
    </row>
    <row r="4981" spans="1:8" ht="15.75">
      <c r="A4981" s="52"/>
      <c r="B4981" s="233"/>
      <c r="D4981" s="55" t="e">
        <f>VLOOKUP(C4981,#REF!,2,FALSE)</f>
        <v>#REF!</v>
      </c>
      <c r="E4981" s="172" t="str">
        <f>IFERROR(VLOOKUP(C4981,[1]MASTER!C:F,4,FALSE),"")</f>
        <v/>
      </c>
      <c r="F4981" s="172" t="str">
        <f>IFERROR(VLOOKUP(C4981,[1]MASTER!C:F,3,FALSE),"")</f>
        <v/>
      </c>
      <c r="G4981" s="175" t="str">
        <f>IFERROR(LOOKUP(C4981,[1]MASTER!C:C,[1]MASTER!B:B),"")</f>
        <v/>
      </c>
      <c r="H4981" s="176" t="str">
        <f>IFERROR(VLOOKUP(C4981,[1]MASTER!C:G,5,FALSE),"")</f>
        <v/>
      </c>
    </row>
    <row r="4982" spans="1:8" ht="15.75">
      <c r="A4982" s="109"/>
      <c r="B4982" s="120"/>
      <c r="D4982" s="55" t="e">
        <f>VLOOKUP(C4982,#REF!,2,FALSE)</f>
        <v>#REF!</v>
      </c>
      <c r="E4982" s="172" t="str">
        <f>IFERROR(VLOOKUP(C4982,[1]MASTER!C:F,4,FALSE),"")</f>
        <v/>
      </c>
      <c r="F4982" s="172" t="str">
        <f>IFERROR(VLOOKUP(C4982,[1]MASTER!C:F,3,FALSE),"")</f>
        <v/>
      </c>
      <c r="G4982" s="175" t="str">
        <f>IFERROR(LOOKUP(C4982,[1]MASTER!C:C,[1]MASTER!B:B),"")</f>
        <v/>
      </c>
      <c r="H4982" s="176" t="str">
        <f>IFERROR(VLOOKUP(C4982,[1]MASTER!C:G,5,FALSE),"")</f>
        <v/>
      </c>
    </row>
    <row r="4983" spans="1:8" ht="15.75">
      <c r="A4983" s="52"/>
      <c r="B4983" s="233"/>
      <c r="D4983" s="55" t="e">
        <f>VLOOKUP(C4983,#REF!,2,FALSE)</f>
        <v>#REF!</v>
      </c>
      <c r="E4983" s="172" t="str">
        <f>IFERROR(VLOOKUP(C4983,[1]MASTER!C:F,4,FALSE),"")</f>
        <v/>
      </c>
      <c r="F4983" s="172" t="str">
        <f>IFERROR(VLOOKUP(C4983,[1]MASTER!C:F,3,FALSE),"")</f>
        <v/>
      </c>
      <c r="G4983" s="175" t="str">
        <f>IFERROR(LOOKUP(C4983,[1]MASTER!C:C,[1]MASTER!B:B),"")</f>
        <v/>
      </c>
      <c r="H4983" s="176" t="str">
        <f>IFERROR(VLOOKUP(C4983,[1]MASTER!C:G,5,FALSE),"")</f>
        <v/>
      </c>
    </row>
    <row r="4984" spans="1:8" ht="15.75">
      <c r="A4984" s="109"/>
      <c r="B4984" s="120"/>
      <c r="D4984" s="55" t="e">
        <f>VLOOKUP(C4984,#REF!,2,FALSE)</f>
        <v>#REF!</v>
      </c>
      <c r="E4984" s="172" t="str">
        <f>IFERROR(VLOOKUP(C4984,[1]MASTER!C:F,4,FALSE),"")</f>
        <v/>
      </c>
      <c r="F4984" s="172" t="str">
        <f>IFERROR(VLOOKUP(C4984,[1]MASTER!C:F,3,FALSE),"")</f>
        <v/>
      </c>
      <c r="G4984" s="175" t="str">
        <f>IFERROR(LOOKUP(C4984,[1]MASTER!C:C,[1]MASTER!B:B),"")</f>
        <v/>
      </c>
      <c r="H4984" s="176" t="str">
        <f>IFERROR(VLOOKUP(C4984,[1]MASTER!C:G,5,FALSE),"")</f>
        <v/>
      </c>
    </row>
    <row r="4985" spans="1:8" ht="15.75">
      <c r="A4985" s="52"/>
      <c r="B4985" s="233"/>
      <c r="D4985" s="55" t="e">
        <f>VLOOKUP(C4985,#REF!,2,FALSE)</f>
        <v>#REF!</v>
      </c>
      <c r="E4985" s="172" t="str">
        <f>IFERROR(VLOOKUP(C4985,[1]MASTER!C:F,4,FALSE),"")</f>
        <v/>
      </c>
      <c r="F4985" s="172" t="str">
        <f>IFERROR(VLOOKUP(C4985,[1]MASTER!C:F,3,FALSE),"")</f>
        <v/>
      </c>
      <c r="G4985" s="175" t="str">
        <f>IFERROR(LOOKUP(C4985,[1]MASTER!C:C,[1]MASTER!B:B),"")</f>
        <v/>
      </c>
      <c r="H4985" s="176" t="str">
        <f>IFERROR(VLOOKUP(C4985,[1]MASTER!C:G,5,FALSE),"")</f>
        <v/>
      </c>
    </row>
    <row r="4986" spans="1:8" ht="15.75">
      <c r="A4986" s="109"/>
      <c r="B4986" s="120"/>
      <c r="D4986" s="55" t="e">
        <f>VLOOKUP(C4986,#REF!,2,FALSE)</f>
        <v>#REF!</v>
      </c>
      <c r="E4986" s="172" t="str">
        <f>IFERROR(VLOOKUP(C4986,[1]MASTER!C:F,4,FALSE),"")</f>
        <v/>
      </c>
      <c r="F4986" s="172" t="str">
        <f>IFERROR(VLOOKUP(C4986,[1]MASTER!C:F,3,FALSE),"")</f>
        <v/>
      </c>
      <c r="G4986" s="175" t="str">
        <f>IFERROR(LOOKUP(C4986,[1]MASTER!C:C,[1]MASTER!B:B),"")</f>
        <v/>
      </c>
      <c r="H4986" s="176" t="str">
        <f>IFERROR(VLOOKUP(C4986,[1]MASTER!C:G,5,FALSE),"")</f>
        <v/>
      </c>
    </row>
    <row r="4987" spans="1:8" ht="15.75">
      <c r="A4987" s="52"/>
      <c r="B4987" s="233"/>
      <c r="D4987" s="55" t="e">
        <f>VLOOKUP(C4987,#REF!,2,FALSE)</f>
        <v>#REF!</v>
      </c>
      <c r="E4987" s="172" t="str">
        <f>IFERROR(VLOOKUP(C4987,[1]MASTER!C:F,4,FALSE),"")</f>
        <v/>
      </c>
      <c r="F4987" s="172" t="str">
        <f>IFERROR(VLOOKUP(C4987,[1]MASTER!C:F,3,FALSE),"")</f>
        <v/>
      </c>
      <c r="G4987" s="175" t="str">
        <f>IFERROR(LOOKUP(C4987,[1]MASTER!C:C,[1]MASTER!B:B),"")</f>
        <v/>
      </c>
      <c r="H4987" s="176" t="str">
        <f>IFERROR(VLOOKUP(C4987,[1]MASTER!C:G,5,FALSE),"")</f>
        <v/>
      </c>
    </row>
    <row r="4988" spans="1:8" ht="15.75">
      <c r="A4988" s="109"/>
      <c r="B4988" s="120"/>
      <c r="D4988" s="55" t="e">
        <f>VLOOKUP(C4988,#REF!,2,FALSE)</f>
        <v>#REF!</v>
      </c>
      <c r="E4988" s="172" t="str">
        <f>IFERROR(VLOOKUP(C4988,[1]MASTER!C:F,4,FALSE),"")</f>
        <v/>
      </c>
      <c r="F4988" s="172" t="str">
        <f>IFERROR(VLOOKUP(C4988,[1]MASTER!C:F,3,FALSE),"")</f>
        <v/>
      </c>
      <c r="G4988" s="175" t="str">
        <f>IFERROR(LOOKUP(C4988,[1]MASTER!C:C,[1]MASTER!B:B),"")</f>
        <v/>
      </c>
      <c r="H4988" s="176" t="str">
        <f>IFERROR(VLOOKUP(C4988,[1]MASTER!C:G,5,FALSE),"")</f>
        <v/>
      </c>
    </row>
    <row r="4989" spans="1:8" ht="15.75">
      <c r="A4989" s="52"/>
      <c r="B4989" s="233"/>
      <c r="D4989" s="55" t="e">
        <f>VLOOKUP(C4989,#REF!,2,FALSE)</f>
        <v>#REF!</v>
      </c>
      <c r="E4989" s="172" t="str">
        <f>IFERROR(VLOOKUP(C4989,[1]MASTER!C:F,4,FALSE),"")</f>
        <v/>
      </c>
      <c r="F4989" s="172" t="str">
        <f>IFERROR(VLOOKUP(C4989,[1]MASTER!C:F,3,FALSE),"")</f>
        <v/>
      </c>
      <c r="G4989" s="175" t="str">
        <f>IFERROR(LOOKUP(C4989,[1]MASTER!C:C,[1]MASTER!B:B),"")</f>
        <v/>
      </c>
      <c r="H4989" s="176" t="str">
        <f>IFERROR(VLOOKUP(C4989,[1]MASTER!C:G,5,FALSE),"")</f>
        <v/>
      </c>
    </row>
    <row r="4990" spans="1:8" ht="15.75">
      <c r="A4990" s="109"/>
      <c r="B4990" s="120"/>
      <c r="D4990" s="55" t="e">
        <f>VLOOKUP(C4990,#REF!,2,FALSE)</f>
        <v>#REF!</v>
      </c>
      <c r="E4990" s="172" t="str">
        <f>IFERROR(VLOOKUP(C4990,[1]MASTER!C:F,4,FALSE),"")</f>
        <v/>
      </c>
      <c r="F4990" s="172" t="str">
        <f>IFERROR(VLOOKUP(C4990,[1]MASTER!C:F,3,FALSE),"")</f>
        <v/>
      </c>
      <c r="G4990" s="175" t="str">
        <f>IFERROR(LOOKUP(C4990,[1]MASTER!C:C,[1]MASTER!B:B),"")</f>
        <v/>
      </c>
      <c r="H4990" s="176" t="str">
        <f>IFERROR(VLOOKUP(C4990,[1]MASTER!C:G,5,FALSE),"")</f>
        <v/>
      </c>
    </row>
    <row r="4991" spans="1:8" ht="15.75">
      <c r="A4991" s="52"/>
      <c r="B4991" s="233"/>
      <c r="D4991" s="55" t="e">
        <f>VLOOKUP(C4991,#REF!,2,FALSE)</f>
        <v>#REF!</v>
      </c>
      <c r="E4991" s="172" t="str">
        <f>IFERROR(VLOOKUP(C4991,[1]MASTER!C:F,4,FALSE),"")</f>
        <v/>
      </c>
      <c r="F4991" s="172" t="str">
        <f>IFERROR(VLOOKUP(C4991,[1]MASTER!C:F,3,FALSE),"")</f>
        <v/>
      </c>
      <c r="G4991" s="175" t="str">
        <f>IFERROR(LOOKUP(C4991,[1]MASTER!C:C,[1]MASTER!B:B),"")</f>
        <v/>
      </c>
      <c r="H4991" s="176" t="str">
        <f>IFERROR(VLOOKUP(C4991,[1]MASTER!C:G,5,FALSE),"")</f>
        <v/>
      </c>
    </row>
    <row r="4992" spans="1:8" ht="15.75">
      <c r="A4992" s="109"/>
      <c r="B4992" s="120"/>
      <c r="D4992" s="55" t="e">
        <f>VLOOKUP(C4992,#REF!,2,FALSE)</f>
        <v>#REF!</v>
      </c>
      <c r="E4992" s="172" t="str">
        <f>IFERROR(VLOOKUP(C4992,[1]MASTER!C:F,4,FALSE),"")</f>
        <v/>
      </c>
      <c r="F4992" s="172" t="str">
        <f>IFERROR(VLOOKUP(C4992,[1]MASTER!C:F,3,FALSE),"")</f>
        <v/>
      </c>
      <c r="G4992" s="175" t="str">
        <f>IFERROR(LOOKUP(C4992,[1]MASTER!C:C,[1]MASTER!B:B),"")</f>
        <v/>
      </c>
      <c r="H4992" s="176" t="str">
        <f>IFERROR(VLOOKUP(C4992,[1]MASTER!C:G,5,FALSE),"")</f>
        <v/>
      </c>
    </row>
    <row r="4993" spans="1:8" ht="15.75">
      <c r="A4993" s="52"/>
      <c r="B4993" s="233"/>
      <c r="D4993" s="55" t="e">
        <f>VLOOKUP(C4993,#REF!,2,FALSE)</f>
        <v>#REF!</v>
      </c>
      <c r="E4993" s="172" t="str">
        <f>IFERROR(VLOOKUP(C4993,[1]MASTER!C:F,4,FALSE),"")</f>
        <v/>
      </c>
      <c r="F4993" s="172" t="str">
        <f>IFERROR(VLOOKUP(C4993,[1]MASTER!C:F,3,FALSE),"")</f>
        <v/>
      </c>
      <c r="G4993" s="175" t="str">
        <f>IFERROR(LOOKUP(C4993,[1]MASTER!C:C,[1]MASTER!B:B),"")</f>
        <v/>
      </c>
      <c r="H4993" s="176" t="str">
        <f>IFERROR(VLOOKUP(C4993,[1]MASTER!C:G,5,FALSE),"")</f>
        <v/>
      </c>
    </row>
    <row r="4994" spans="1:8" ht="15.75">
      <c r="A4994" s="109"/>
      <c r="B4994" s="120"/>
      <c r="D4994" s="55" t="e">
        <f>VLOOKUP(C4994,#REF!,2,FALSE)</f>
        <v>#REF!</v>
      </c>
      <c r="E4994" s="172" t="str">
        <f>IFERROR(VLOOKUP(C4994,[1]MASTER!C:F,4,FALSE),"")</f>
        <v/>
      </c>
      <c r="F4994" s="172" t="str">
        <f>IFERROR(VLOOKUP(C4994,[1]MASTER!C:F,3,FALSE),"")</f>
        <v/>
      </c>
      <c r="G4994" s="175" t="str">
        <f>IFERROR(LOOKUP(C4994,[1]MASTER!C:C,[1]MASTER!B:B),"")</f>
        <v/>
      </c>
      <c r="H4994" s="176" t="str">
        <f>IFERROR(VLOOKUP(C4994,[1]MASTER!C:G,5,FALSE),"")</f>
        <v/>
      </c>
    </row>
    <row r="4995" spans="1:8" ht="15.75">
      <c r="A4995" s="52"/>
      <c r="B4995" s="233"/>
      <c r="D4995" s="55" t="e">
        <f>VLOOKUP(C4995,#REF!,2,FALSE)</f>
        <v>#REF!</v>
      </c>
      <c r="E4995" s="172" t="str">
        <f>IFERROR(VLOOKUP(C4995,[1]MASTER!C:F,4,FALSE),"")</f>
        <v/>
      </c>
      <c r="F4995" s="172" t="str">
        <f>IFERROR(VLOOKUP(C4995,[1]MASTER!C:F,3,FALSE),"")</f>
        <v/>
      </c>
      <c r="G4995" s="175" t="str">
        <f>IFERROR(LOOKUP(C4995,[1]MASTER!C:C,[1]MASTER!B:B),"")</f>
        <v/>
      </c>
      <c r="H4995" s="176" t="str">
        <f>IFERROR(VLOOKUP(C4995,[1]MASTER!C:G,5,FALSE),"")</f>
        <v/>
      </c>
    </row>
    <row r="4996" spans="1:8" ht="15.75">
      <c r="A4996" s="109"/>
      <c r="B4996" s="120"/>
      <c r="D4996" s="55" t="e">
        <f>VLOOKUP(C4996,#REF!,2,FALSE)</f>
        <v>#REF!</v>
      </c>
      <c r="E4996" s="172" t="str">
        <f>IFERROR(VLOOKUP(C4996,[1]MASTER!C:F,4,FALSE),"")</f>
        <v/>
      </c>
      <c r="F4996" s="172" t="str">
        <f>IFERROR(VLOOKUP(C4996,[1]MASTER!C:F,3,FALSE),"")</f>
        <v/>
      </c>
      <c r="G4996" s="175" t="str">
        <f>IFERROR(LOOKUP(C4996,[1]MASTER!C:C,[1]MASTER!B:B),"")</f>
        <v/>
      </c>
      <c r="H4996" s="176" t="str">
        <f>IFERROR(VLOOKUP(C4996,[1]MASTER!C:G,5,FALSE),"")</f>
        <v/>
      </c>
    </row>
    <row r="4997" spans="1:8" ht="15.75">
      <c r="A4997" s="52"/>
      <c r="B4997" s="233"/>
      <c r="D4997" s="55" t="e">
        <f>VLOOKUP(C4997,#REF!,2,FALSE)</f>
        <v>#REF!</v>
      </c>
      <c r="E4997" s="172" t="str">
        <f>IFERROR(VLOOKUP(C4997,[1]MASTER!C:F,4,FALSE),"")</f>
        <v/>
      </c>
      <c r="F4997" s="172" t="str">
        <f>IFERROR(VLOOKUP(C4997,[1]MASTER!C:F,3,FALSE),"")</f>
        <v/>
      </c>
      <c r="G4997" s="175" t="str">
        <f>IFERROR(LOOKUP(C4997,[1]MASTER!C:C,[1]MASTER!B:B),"")</f>
        <v/>
      </c>
      <c r="H4997" s="176" t="str">
        <f>IFERROR(VLOOKUP(C4997,[1]MASTER!C:G,5,FALSE),"")</f>
        <v/>
      </c>
    </row>
    <row r="4998" spans="1:8" ht="15.75">
      <c r="A4998" s="109"/>
      <c r="B4998" s="120"/>
      <c r="D4998" s="55" t="e">
        <f>VLOOKUP(C4998,#REF!,2,FALSE)</f>
        <v>#REF!</v>
      </c>
      <c r="E4998" s="172" t="str">
        <f>IFERROR(VLOOKUP(C4998,[1]MASTER!C:F,4,FALSE),"")</f>
        <v/>
      </c>
      <c r="F4998" s="172" t="str">
        <f>IFERROR(VLOOKUP(C4998,[1]MASTER!C:F,3,FALSE),"")</f>
        <v/>
      </c>
      <c r="G4998" s="175" t="str">
        <f>IFERROR(LOOKUP(C4998,[1]MASTER!C:C,[1]MASTER!B:B),"")</f>
        <v/>
      </c>
      <c r="H4998" s="176" t="str">
        <f>IFERROR(VLOOKUP(C4998,[1]MASTER!C:G,5,FALSE),"")</f>
        <v/>
      </c>
    </row>
    <row r="4999" spans="1:8" ht="15.75">
      <c r="A4999" s="52"/>
      <c r="B4999" s="233"/>
      <c r="D4999" s="55" t="e">
        <f>VLOOKUP(C4999,#REF!,2,FALSE)</f>
        <v>#REF!</v>
      </c>
      <c r="E4999" s="172" t="str">
        <f>IFERROR(VLOOKUP(C4999,[1]MASTER!C:F,4,FALSE),"")</f>
        <v/>
      </c>
      <c r="F4999" s="172" t="str">
        <f>IFERROR(VLOOKUP(C4999,[1]MASTER!C:F,3,FALSE),"")</f>
        <v/>
      </c>
      <c r="G4999" s="175" t="str">
        <f>IFERROR(LOOKUP(C4999,[1]MASTER!C:C,[1]MASTER!B:B),"")</f>
        <v/>
      </c>
      <c r="H4999" s="176" t="str">
        <f>IFERROR(VLOOKUP(C4999,[1]MASTER!C:G,5,FALSE),"")</f>
        <v/>
      </c>
    </row>
    <row r="5000" spans="1:8" ht="15.75">
      <c r="A5000" s="109"/>
      <c r="B5000" s="120"/>
      <c r="D5000" s="55" t="e">
        <f>VLOOKUP(C5000,#REF!,2,FALSE)</f>
        <v>#REF!</v>
      </c>
      <c r="E5000" s="172" t="str">
        <f>IFERROR(VLOOKUP(C5000,[1]MASTER!C:F,4,FALSE),"")</f>
        <v/>
      </c>
      <c r="F5000" s="172" t="str">
        <f>IFERROR(VLOOKUP(C5000,[1]MASTER!C:F,3,FALSE),"")</f>
        <v/>
      </c>
      <c r="G5000" s="175" t="str">
        <f>IFERROR(LOOKUP(C5000,[1]MASTER!C:C,[1]MASTER!B:B),"")</f>
        <v/>
      </c>
      <c r="H5000" s="176" t="str">
        <f>IFERROR(VLOOKUP(C5000,[1]MASTER!C:G,5,FALSE),"")</f>
        <v/>
      </c>
    </row>
    <row r="5001" spans="1:8" ht="15.75">
      <c r="A5001" s="52"/>
      <c r="B5001" s="233"/>
      <c r="D5001" s="55" t="e">
        <f>VLOOKUP(C5001,#REF!,2,FALSE)</f>
        <v>#REF!</v>
      </c>
      <c r="E5001" s="172" t="str">
        <f>IFERROR(VLOOKUP(C5001,[1]MASTER!C:F,4,FALSE),"")</f>
        <v/>
      </c>
      <c r="F5001" s="172" t="str">
        <f>IFERROR(VLOOKUP(C5001,[1]MASTER!C:F,3,FALSE),"")</f>
        <v/>
      </c>
      <c r="G5001" s="175" t="str">
        <f>IFERROR(LOOKUP(C5001,[1]MASTER!C:C,[1]MASTER!B:B),"")</f>
        <v/>
      </c>
      <c r="H5001" s="176" t="str">
        <f>IFERROR(VLOOKUP(C5001,[1]MASTER!C:G,5,FALSE),"")</f>
        <v/>
      </c>
    </row>
    <row r="5002" spans="1:8" ht="15.75">
      <c r="A5002" s="109"/>
      <c r="B5002" s="120"/>
      <c r="D5002" s="55" t="e">
        <f>VLOOKUP(C5002,#REF!,2,FALSE)</f>
        <v>#REF!</v>
      </c>
      <c r="E5002" s="172" t="str">
        <f>IFERROR(VLOOKUP(C5002,[1]MASTER!C:F,4,FALSE),"")</f>
        <v/>
      </c>
      <c r="F5002" s="172" t="str">
        <f>IFERROR(VLOOKUP(C5002,[1]MASTER!C:F,3,FALSE),"")</f>
        <v/>
      </c>
      <c r="G5002" s="175" t="str">
        <f>IFERROR(LOOKUP(C5002,[1]MASTER!C:C,[1]MASTER!B:B),"")</f>
        <v/>
      </c>
      <c r="H5002" s="176" t="str">
        <f>IFERROR(VLOOKUP(C5002,[1]MASTER!C:G,5,FALSE),"")</f>
        <v/>
      </c>
    </row>
    <row r="5003" spans="1:8" ht="15.75">
      <c r="A5003" s="52"/>
      <c r="B5003" s="233"/>
      <c r="D5003" s="55" t="e">
        <f>VLOOKUP(C5003,#REF!,2,FALSE)</f>
        <v>#REF!</v>
      </c>
      <c r="E5003" s="172" t="str">
        <f>IFERROR(VLOOKUP(C5003,[1]MASTER!C:F,4,FALSE),"")</f>
        <v/>
      </c>
      <c r="F5003" s="172" t="str">
        <f>IFERROR(VLOOKUP(C5003,[1]MASTER!C:F,3,FALSE),"")</f>
        <v/>
      </c>
      <c r="G5003" s="175" t="str">
        <f>IFERROR(LOOKUP(C5003,[1]MASTER!C:C,[1]MASTER!B:B),"")</f>
        <v/>
      </c>
      <c r="H5003" s="176" t="str">
        <f>IFERROR(VLOOKUP(C5003,[1]MASTER!C:G,5,FALSE),"")</f>
        <v/>
      </c>
    </row>
    <row r="5004" spans="1:8" ht="15.75">
      <c r="A5004" s="109"/>
      <c r="B5004" s="120"/>
      <c r="D5004" s="55" t="e">
        <f>VLOOKUP(C5004,#REF!,2,FALSE)</f>
        <v>#REF!</v>
      </c>
      <c r="E5004" s="172" t="str">
        <f>IFERROR(VLOOKUP(C5004,[1]MASTER!C:F,4,FALSE),"")</f>
        <v/>
      </c>
      <c r="F5004" s="172" t="str">
        <f>IFERROR(VLOOKUP(C5004,[1]MASTER!C:F,3,FALSE),"")</f>
        <v/>
      </c>
      <c r="G5004" s="175" t="str">
        <f>IFERROR(LOOKUP(C5004,[1]MASTER!C:C,[1]MASTER!B:B),"")</f>
        <v/>
      </c>
      <c r="H5004" s="176" t="str">
        <f>IFERROR(VLOOKUP(C5004,[1]MASTER!C:G,5,FALSE),"")</f>
        <v/>
      </c>
    </row>
    <row r="5005" spans="1:8" ht="15.75">
      <c r="A5005" s="52"/>
      <c r="B5005" s="233"/>
      <c r="D5005" s="55" t="e">
        <f>VLOOKUP(C5005,#REF!,2,FALSE)</f>
        <v>#REF!</v>
      </c>
      <c r="E5005" s="172" t="str">
        <f>IFERROR(VLOOKUP(C5005,[1]MASTER!C:F,4,FALSE),"")</f>
        <v/>
      </c>
      <c r="F5005" s="172" t="str">
        <f>IFERROR(VLOOKUP(C5005,[1]MASTER!C:F,3,FALSE),"")</f>
        <v/>
      </c>
      <c r="G5005" s="175" t="str">
        <f>IFERROR(LOOKUP(C5005,[1]MASTER!C:C,[1]MASTER!B:B),"")</f>
        <v/>
      </c>
      <c r="H5005" s="176" t="str">
        <f>IFERROR(VLOOKUP(C5005,[1]MASTER!C:G,5,FALSE),"")</f>
        <v/>
      </c>
    </row>
    <row r="5006" spans="1:8" ht="15.75">
      <c r="A5006" s="109"/>
      <c r="B5006" s="120"/>
      <c r="D5006" s="55" t="e">
        <f>VLOOKUP(C5006,#REF!,2,FALSE)</f>
        <v>#REF!</v>
      </c>
      <c r="E5006" s="172" t="str">
        <f>IFERROR(VLOOKUP(C5006,[1]MASTER!C:F,4,FALSE),"")</f>
        <v/>
      </c>
      <c r="F5006" s="172" t="str">
        <f>IFERROR(VLOOKUP(C5006,[1]MASTER!C:F,3,FALSE),"")</f>
        <v/>
      </c>
      <c r="G5006" s="175" t="str">
        <f>IFERROR(LOOKUP(C5006,[1]MASTER!C:C,[1]MASTER!B:B),"")</f>
        <v/>
      </c>
      <c r="H5006" s="176" t="str">
        <f>IFERROR(VLOOKUP(C5006,[1]MASTER!C:G,5,FALSE),"")</f>
        <v/>
      </c>
    </row>
    <row r="5007" spans="1:8" ht="15.75">
      <c r="A5007" s="52"/>
      <c r="B5007" s="233"/>
      <c r="D5007" s="55" t="e">
        <f>VLOOKUP(C5007,#REF!,2,FALSE)</f>
        <v>#REF!</v>
      </c>
      <c r="E5007" s="172" t="str">
        <f>IFERROR(VLOOKUP(C5007,[1]MASTER!C:F,4,FALSE),"")</f>
        <v/>
      </c>
      <c r="F5007" s="172" t="str">
        <f>IFERROR(VLOOKUP(C5007,[1]MASTER!C:F,3,FALSE),"")</f>
        <v/>
      </c>
      <c r="G5007" s="175" t="str">
        <f>IFERROR(LOOKUP(C5007,[1]MASTER!C:C,[1]MASTER!B:B),"")</f>
        <v/>
      </c>
      <c r="H5007" s="176" t="str">
        <f>IFERROR(VLOOKUP(C5007,[1]MASTER!C:G,5,FALSE),"")</f>
        <v/>
      </c>
    </row>
    <row r="5008" spans="1:8" ht="15.75">
      <c r="A5008" s="109"/>
      <c r="B5008" s="120"/>
      <c r="D5008" s="55" t="e">
        <f>VLOOKUP(C5008,#REF!,2,FALSE)</f>
        <v>#REF!</v>
      </c>
      <c r="E5008" s="172" t="str">
        <f>IFERROR(VLOOKUP(C5008,[1]MASTER!C:F,4,FALSE),"")</f>
        <v/>
      </c>
      <c r="F5008" s="172" t="str">
        <f>IFERROR(VLOOKUP(C5008,[1]MASTER!C:F,3,FALSE),"")</f>
        <v/>
      </c>
      <c r="G5008" s="175" t="str">
        <f>IFERROR(LOOKUP(C5008,[1]MASTER!C:C,[1]MASTER!B:B),"")</f>
        <v/>
      </c>
      <c r="H5008" s="176" t="str">
        <f>IFERROR(VLOOKUP(C5008,[1]MASTER!C:G,5,FALSE),"")</f>
        <v/>
      </c>
    </row>
    <row r="5009" spans="1:8" ht="15.75">
      <c r="A5009" s="52"/>
      <c r="B5009" s="233"/>
      <c r="D5009" s="55" t="e">
        <f>VLOOKUP(C5009,#REF!,2,FALSE)</f>
        <v>#REF!</v>
      </c>
      <c r="E5009" s="172" t="str">
        <f>IFERROR(VLOOKUP(C5009,[1]MASTER!C:F,4,FALSE),"")</f>
        <v/>
      </c>
      <c r="F5009" s="172" t="str">
        <f>IFERROR(VLOOKUP(C5009,[1]MASTER!C:F,3,FALSE),"")</f>
        <v/>
      </c>
      <c r="G5009" s="175" t="str">
        <f>IFERROR(LOOKUP(C5009,[1]MASTER!C:C,[1]MASTER!B:B),"")</f>
        <v/>
      </c>
      <c r="H5009" s="176" t="str">
        <f>IFERROR(VLOOKUP(C5009,[1]MASTER!C:G,5,FALSE),"")</f>
        <v/>
      </c>
    </row>
    <row r="5010" spans="1:8" ht="15.75">
      <c r="A5010" s="109"/>
      <c r="B5010" s="120"/>
      <c r="D5010" s="55" t="e">
        <f>VLOOKUP(C5010,#REF!,2,FALSE)</f>
        <v>#REF!</v>
      </c>
      <c r="E5010" s="172" t="str">
        <f>IFERROR(VLOOKUP(C5010,[1]MASTER!C:F,4,FALSE),"")</f>
        <v/>
      </c>
      <c r="F5010" s="172" t="str">
        <f>IFERROR(VLOOKUP(C5010,[1]MASTER!C:F,3,FALSE),"")</f>
        <v/>
      </c>
      <c r="G5010" s="175" t="str">
        <f>IFERROR(LOOKUP(C5010,[1]MASTER!C:C,[1]MASTER!B:B),"")</f>
        <v/>
      </c>
      <c r="H5010" s="176" t="str">
        <f>IFERROR(VLOOKUP(C5010,[1]MASTER!C:G,5,FALSE),"")</f>
        <v/>
      </c>
    </row>
    <row r="5011" spans="1:8" ht="15.75">
      <c r="A5011" s="52"/>
      <c r="B5011" s="233"/>
      <c r="D5011" s="55" t="e">
        <f>VLOOKUP(C5011,#REF!,2,FALSE)</f>
        <v>#REF!</v>
      </c>
      <c r="E5011" s="172" t="str">
        <f>IFERROR(VLOOKUP(C5011,[1]MASTER!C:F,4,FALSE),"")</f>
        <v/>
      </c>
      <c r="F5011" s="172" t="str">
        <f>IFERROR(VLOOKUP(C5011,[1]MASTER!C:F,3,FALSE),"")</f>
        <v/>
      </c>
      <c r="G5011" s="175" t="str">
        <f>IFERROR(LOOKUP(C5011,[1]MASTER!C:C,[1]MASTER!B:B),"")</f>
        <v/>
      </c>
      <c r="H5011" s="176" t="str">
        <f>IFERROR(VLOOKUP(C5011,[1]MASTER!C:G,5,FALSE),"")</f>
        <v/>
      </c>
    </row>
    <row r="5012" spans="1:8" ht="15.75">
      <c r="A5012" s="109"/>
      <c r="B5012" s="120"/>
      <c r="D5012" s="55" t="e">
        <f>VLOOKUP(C5012,#REF!,2,FALSE)</f>
        <v>#REF!</v>
      </c>
      <c r="E5012" s="172" t="str">
        <f>IFERROR(VLOOKUP(C5012,[1]MASTER!C:F,4,FALSE),"")</f>
        <v/>
      </c>
      <c r="F5012" s="172" t="str">
        <f>IFERROR(VLOOKUP(C5012,[1]MASTER!C:F,3,FALSE),"")</f>
        <v/>
      </c>
      <c r="G5012" s="175" t="str">
        <f>IFERROR(LOOKUP(C5012,[1]MASTER!C:C,[1]MASTER!B:B),"")</f>
        <v/>
      </c>
      <c r="H5012" s="176" t="str">
        <f>IFERROR(VLOOKUP(C5012,[1]MASTER!C:G,5,FALSE),"")</f>
        <v/>
      </c>
    </row>
    <row r="5013" spans="1:8" ht="15.75">
      <c r="A5013" s="52"/>
      <c r="B5013" s="233"/>
      <c r="D5013" s="55" t="e">
        <f>VLOOKUP(C5013,#REF!,2,FALSE)</f>
        <v>#REF!</v>
      </c>
      <c r="E5013" s="172" t="str">
        <f>IFERROR(VLOOKUP(C5013,[1]MASTER!C:F,4,FALSE),"")</f>
        <v/>
      </c>
      <c r="F5013" s="172" t="str">
        <f>IFERROR(VLOOKUP(C5013,[1]MASTER!C:F,3,FALSE),"")</f>
        <v/>
      </c>
      <c r="G5013" s="175" t="str">
        <f>IFERROR(LOOKUP(C5013,[1]MASTER!C:C,[1]MASTER!B:B),"")</f>
        <v/>
      </c>
      <c r="H5013" s="176" t="str">
        <f>IFERROR(VLOOKUP(C5013,[1]MASTER!C:G,5,FALSE),"")</f>
        <v/>
      </c>
    </row>
    <row r="5014" spans="1:8" ht="15.75">
      <c r="A5014" s="109"/>
      <c r="B5014" s="120"/>
      <c r="D5014" s="55" t="e">
        <f>VLOOKUP(C5014,#REF!,2,FALSE)</f>
        <v>#REF!</v>
      </c>
      <c r="E5014" s="172" t="str">
        <f>IFERROR(VLOOKUP(C5014,[1]MASTER!C:F,4,FALSE),"")</f>
        <v/>
      </c>
      <c r="F5014" s="172" t="str">
        <f>IFERROR(VLOOKUP(C5014,[1]MASTER!C:F,3,FALSE),"")</f>
        <v/>
      </c>
      <c r="G5014" s="175" t="str">
        <f>IFERROR(LOOKUP(C5014,[1]MASTER!C:C,[1]MASTER!B:B),"")</f>
        <v/>
      </c>
      <c r="H5014" s="176" t="str">
        <f>IFERROR(VLOOKUP(C5014,[1]MASTER!C:G,5,FALSE),"")</f>
        <v/>
      </c>
    </row>
    <row r="5015" spans="1:8" ht="15.75">
      <c r="A5015" s="52"/>
      <c r="B5015" s="233"/>
      <c r="D5015" s="55" t="e">
        <f>VLOOKUP(C5015,#REF!,2,FALSE)</f>
        <v>#REF!</v>
      </c>
      <c r="E5015" s="172" t="str">
        <f>IFERROR(VLOOKUP(C5015,[1]MASTER!C:F,4,FALSE),"")</f>
        <v/>
      </c>
      <c r="F5015" s="172" t="str">
        <f>IFERROR(VLOOKUP(C5015,[1]MASTER!C:F,3,FALSE),"")</f>
        <v/>
      </c>
      <c r="G5015" s="175" t="str">
        <f>IFERROR(LOOKUP(C5015,[1]MASTER!C:C,[1]MASTER!B:B),"")</f>
        <v/>
      </c>
      <c r="H5015" s="176" t="str">
        <f>IFERROR(VLOOKUP(C5015,[1]MASTER!C:G,5,FALSE),"")</f>
        <v/>
      </c>
    </row>
    <row r="5016" spans="1:8" ht="15.75">
      <c r="A5016" s="109"/>
      <c r="B5016" s="120"/>
      <c r="D5016" s="55" t="e">
        <f>VLOOKUP(C5016,#REF!,2,FALSE)</f>
        <v>#REF!</v>
      </c>
      <c r="E5016" s="172" t="str">
        <f>IFERROR(VLOOKUP(C5016,[1]MASTER!C:F,4,FALSE),"")</f>
        <v/>
      </c>
      <c r="F5016" s="172" t="str">
        <f>IFERROR(VLOOKUP(C5016,[1]MASTER!C:F,3,FALSE),"")</f>
        <v/>
      </c>
      <c r="G5016" s="175" t="str">
        <f>IFERROR(LOOKUP(C5016,[1]MASTER!C:C,[1]MASTER!B:B),"")</f>
        <v/>
      </c>
      <c r="H5016" s="176" t="str">
        <f>IFERROR(VLOOKUP(C5016,[1]MASTER!C:G,5,FALSE),"")</f>
        <v/>
      </c>
    </row>
    <row r="5017" spans="1:8" ht="15.75">
      <c r="A5017" s="52"/>
      <c r="B5017" s="233"/>
      <c r="D5017" s="55" t="e">
        <f>VLOOKUP(C5017,#REF!,2,FALSE)</f>
        <v>#REF!</v>
      </c>
      <c r="E5017" s="172" t="str">
        <f>IFERROR(VLOOKUP(C5017,[1]MASTER!C:F,4,FALSE),"")</f>
        <v/>
      </c>
      <c r="F5017" s="172" t="str">
        <f>IFERROR(VLOOKUP(C5017,[1]MASTER!C:F,3,FALSE),"")</f>
        <v/>
      </c>
      <c r="G5017" s="175" t="str">
        <f>IFERROR(LOOKUP(C5017,[1]MASTER!C:C,[1]MASTER!B:B),"")</f>
        <v/>
      </c>
      <c r="H5017" s="176" t="str">
        <f>IFERROR(VLOOKUP(C5017,[1]MASTER!C:G,5,FALSE),"")</f>
        <v/>
      </c>
    </row>
    <row r="5018" spans="1:8" ht="15.75">
      <c r="A5018" s="109"/>
      <c r="B5018" s="120"/>
      <c r="D5018" s="55" t="e">
        <f>VLOOKUP(C5018,#REF!,2,FALSE)</f>
        <v>#REF!</v>
      </c>
      <c r="E5018" s="172" t="str">
        <f>IFERROR(VLOOKUP(C5018,[1]MASTER!C:F,4,FALSE),"")</f>
        <v/>
      </c>
      <c r="F5018" s="172" t="str">
        <f>IFERROR(VLOOKUP(C5018,[1]MASTER!C:F,3,FALSE),"")</f>
        <v/>
      </c>
      <c r="G5018" s="175" t="str">
        <f>IFERROR(LOOKUP(C5018,[1]MASTER!C:C,[1]MASTER!B:B),"")</f>
        <v/>
      </c>
      <c r="H5018" s="176" t="str">
        <f>IFERROR(VLOOKUP(C5018,[1]MASTER!C:G,5,FALSE),"")</f>
        <v/>
      </c>
    </row>
    <row r="5019" spans="1:8" ht="15.75">
      <c r="A5019" s="52"/>
      <c r="B5019" s="233"/>
      <c r="D5019" s="55" t="e">
        <f>VLOOKUP(C5019,#REF!,2,FALSE)</f>
        <v>#REF!</v>
      </c>
      <c r="E5019" s="172" t="str">
        <f>IFERROR(VLOOKUP(C5019,[1]MASTER!C:F,4,FALSE),"")</f>
        <v/>
      </c>
      <c r="F5019" s="172" t="str">
        <f>IFERROR(VLOOKUP(C5019,[1]MASTER!C:F,3,FALSE),"")</f>
        <v/>
      </c>
      <c r="G5019" s="175" t="str">
        <f>IFERROR(LOOKUP(C5019,[1]MASTER!C:C,[1]MASTER!B:B),"")</f>
        <v/>
      </c>
      <c r="H5019" s="176" t="str">
        <f>IFERROR(VLOOKUP(C5019,[1]MASTER!C:G,5,FALSE),"")</f>
        <v/>
      </c>
    </row>
    <row r="5020" spans="1:8" ht="15.75">
      <c r="A5020" s="109"/>
      <c r="B5020" s="120"/>
      <c r="D5020" s="55" t="e">
        <f>VLOOKUP(C5020,#REF!,2,FALSE)</f>
        <v>#REF!</v>
      </c>
      <c r="E5020" s="172" t="str">
        <f>IFERROR(VLOOKUP(C5020,[1]MASTER!C:F,4,FALSE),"")</f>
        <v/>
      </c>
      <c r="F5020" s="172" t="str">
        <f>IFERROR(VLOOKUP(C5020,[1]MASTER!C:F,3,FALSE),"")</f>
        <v/>
      </c>
      <c r="G5020" s="175" t="str">
        <f>IFERROR(LOOKUP(C5020,[1]MASTER!C:C,[1]MASTER!B:B),"")</f>
        <v/>
      </c>
      <c r="H5020" s="176" t="str">
        <f>IFERROR(VLOOKUP(C5020,[1]MASTER!C:G,5,FALSE),"")</f>
        <v/>
      </c>
    </row>
    <row r="5021" spans="1:8" ht="15.75">
      <c r="A5021" s="52"/>
      <c r="B5021" s="233"/>
      <c r="D5021" s="55" t="e">
        <f>VLOOKUP(C5021,#REF!,2,FALSE)</f>
        <v>#REF!</v>
      </c>
      <c r="E5021" s="172" t="str">
        <f>IFERROR(VLOOKUP(C5021,[1]MASTER!C:F,4,FALSE),"")</f>
        <v/>
      </c>
      <c r="F5021" s="172" t="str">
        <f>IFERROR(VLOOKUP(C5021,[1]MASTER!C:F,3,FALSE),"")</f>
        <v/>
      </c>
      <c r="G5021" s="175" t="str">
        <f>IFERROR(LOOKUP(C5021,[1]MASTER!C:C,[1]MASTER!B:B),"")</f>
        <v/>
      </c>
      <c r="H5021" s="176" t="str">
        <f>IFERROR(VLOOKUP(C5021,[1]MASTER!C:G,5,FALSE),"")</f>
        <v/>
      </c>
    </row>
    <row r="5022" spans="1:8" ht="15.75">
      <c r="A5022" s="109"/>
      <c r="B5022" s="120"/>
      <c r="D5022" s="55" t="e">
        <f>VLOOKUP(C5022,#REF!,2,FALSE)</f>
        <v>#REF!</v>
      </c>
      <c r="E5022" s="172" t="str">
        <f>IFERROR(VLOOKUP(C5022,[1]MASTER!C:F,4,FALSE),"")</f>
        <v/>
      </c>
      <c r="F5022" s="172" t="str">
        <f>IFERROR(VLOOKUP(C5022,[1]MASTER!C:F,3,FALSE),"")</f>
        <v/>
      </c>
      <c r="G5022" s="175" t="str">
        <f>IFERROR(LOOKUP(C5022,[1]MASTER!C:C,[1]MASTER!B:B),"")</f>
        <v/>
      </c>
      <c r="H5022" s="176" t="str">
        <f>IFERROR(VLOOKUP(C5022,[1]MASTER!C:G,5,FALSE),"")</f>
        <v/>
      </c>
    </row>
    <row r="5023" spans="1:8" ht="15.75">
      <c r="A5023" s="52"/>
      <c r="B5023" s="233"/>
      <c r="D5023" s="55" t="e">
        <f>VLOOKUP(C5023,#REF!,2,FALSE)</f>
        <v>#REF!</v>
      </c>
      <c r="E5023" s="172" t="str">
        <f>IFERROR(VLOOKUP(C5023,[1]MASTER!C:F,4,FALSE),"")</f>
        <v/>
      </c>
      <c r="F5023" s="172" t="str">
        <f>IFERROR(VLOOKUP(C5023,[1]MASTER!C:F,3,FALSE),"")</f>
        <v/>
      </c>
      <c r="G5023" s="175" t="str">
        <f>IFERROR(LOOKUP(C5023,[1]MASTER!C:C,[1]MASTER!B:B),"")</f>
        <v/>
      </c>
      <c r="H5023" s="176" t="str">
        <f>IFERROR(VLOOKUP(C5023,[1]MASTER!C:G,5,FALSE),"")</f>
        <v/>
      </c>
    </row>
    <row r="5024" spans="1:8" ht="15.75">
      <c r="A5024" s="109"/>
      <c r="B5024" s="120"/>
      <c r="D5024" s="55" t="e">
        <f>VLOOKUP(C5024,#REF!,2,FALSE)</f>
        <v>#REF!</v>
      </c>
      <c r="E5024" s="172" t="str">
        <f>IFERROR(VLOOKUP(C5024,[1]MASTER!C:F,4,FALSE),"")</f>
        <v/>
      </c>
      <c r="F5024" s="172" t="str">
        <f>IFERROR(VLOOKUP(C5024,[1]MASTER!C:F,3,FALSE),"")</f>
        <v/>
      </c>
      <c r="G5024" s="175" t="str">
        <f>IFERROR(LOOKUP(C5024,[1]MASTER!C:C,[1]MASTER!B:B),"")</f>
        <v/>
      </c>
      <c r="H5024" s="176" t="str">
        <f>IFERROR(VLOOKUP(C5024,[1]MASTER!C:G,5,FALSE),"")</f>
        <v/>
      </c>
    </row>
    <row r="5025" spans="1:8" ht="15.75">
      <c r="A5025" s="52"/>
      <c r="B5025" s="233"/>
      <c r="D5025" s="55" t="e">
        <f>VLOOKUP(C5025,#REF!,2,FALSE)</f>
        <v>#REF!</v>
      </c>
      <c r="E5025" s="172" t="str">
        <f>IFERROR(VLOOKUP(C5025,[1]MASTER!C:F,4,FALSE),"")</f>
        <v/>
      </c>
      <c r="F5025" s="172" t="str">
        <f>IFERROR(VLOOKUP(C5025,[1]MASTER!C:F,3,FALSE),"")</f>
        <v/>
      </c>
      <c r="G5025" s="175" t="str">
        <f>IFERROR(LOOKUP(C5025,[1]MASTER!C:C,[1]MASTER!B:B),"")</f>
        <v/>
      </c>
      <c r="H5025" s="176" t="str">
        <f>IFERROR(VLOOKUP(C5025,[1]MASTER!C:G,5,FALSE),"")</f>
        <v/>
      </c>
    </row>
    <row r="5026" spans="1:8" ht="15.75">
      <c r="A5026" s="109"/>
      <c r="B5026" s="120"/>
      <c r="D5026" s="55" t="e">
        <f>VLOOKUP(C5026,#REF!,2,FALSE)</f>
        <v>#REF!</v>
      </c>
      <c r="E5026" s="172" t="str">
        <f>IFERROR(VLOOKUP(C5026,[1]MASTER!C:F,4,FALSE),"")</f>
        <v/>
      </c>
      <c r="F5026" s="172" t="str">
        <f>IFERROR(VLOOKUP(C5026,[1]MASTER!C:F,3,FALSE),"")</f>
        <v/>
      </c>
      <c r="G5026" s="175" t="str">
        <f>IFERROR(LOOKUP(C5026,[1]MASTER!C:C,[1]MASTER!B:B),"")</f>
        <v/>
      </c>
      <c r="H5026" s="176" t="str">
        <f>IFERROR(VLOOKUP(C5026,[1]MASTER!C:G,5,FALSE),"")</f>
        <v/>
      </c>
    </row>
    <row r="5027" spans="1:8" ht="15.75">
      <c r="A5027" s="52"/>
      <c r="B5027" s="233"/>
      <c r="D5027" s="55" t="e">
        <f>VLOOKUP(C5027,#REF!,2,FALSE)</f>
        <v>#REF!</v>
      </c>
      <c r="E5027" s="172" t="str">
        <f>IFERROR(VLOOKUP(C5027,[1]MASTER!C:F,4,FALSE),"")</f>
        <v/>
      </c>
      <c r="F5027" s="172" t="str">
        <f>IFERROR(VLOOKUP(C5027,[1]MASTER!C:F,3,FALSE),"")</f>
        <v/>
      </c>
      <c r="G5027" s="175" t="str">
        <f>IFERROR(LOOKUP(C5027,[1]MASTER!C:C,[1]MASTER!B:B),"")</f>
        <v/>
      </c>
      <c r="H5027" s="176" t="str">
        <f>IFERROR(VLOOKUP(C5027,[1]MASTER!C:G,5,FALSE),"")</f>
        <v/>
      </c>
    </row>
    <row r="5028" spans="1:8" ht="15.75">
      <c r="A5028" s="109"/>
      <c r="B5028" s="120"/>
      <c r="D5028" s="55" t="e">
        <f>VLOOKUP(C5028,#REF!,2,FALSE)</f>
        <v>#REF!</v>
      </c>
      <c r="E5028" s="172" t="str">
        <f>IFERROR(VLOOKUP(C5028,[1]MASTER!C:F,4,FALSE),"")</f>
        <v/>
      </c>
      <c r="F5028" s="172" t="str">
        <f>IFERROR(VLOOKUP(C5028,[1]MASTER!C:F,3,FALSE),"")</f>
        <v/>
      </c>
      <c r="G5028" s="175" t="str">
        <f>IFERROR(LOOKUP(C5028,[1]MASTER!C:C,[1]MASTER!B:B),"")</f>
        <v/>
      </c>
      <c r="H5028" s="176" t="str">
        <f>IFERROR(VLOOKUP(C5028,[1]MASTER!C:G,5,FALSE),"")</f>
        <v/>
      </c>
    </row>
    <row r="5029" spans="1:8" ht="15.75">
      <c r="A5029" s="52"/>
      <c r="B5029" s="233"/>
      <c r="D5029" s="55" t="e">
        <f>VLOOKUP(C5029,#REF!,2,FALSE)</f>
        <v>#REF!</v>
      </c>
      <c r="E5029" s="172" t="str">
        <f>IFERROR(VLOOKUP(C5029,[1]MASTER!C:F,4,FALSE),"")</f>
        <v/>
      </c>
      <c r="F5029" s="172" t="str">
        <f>IFERROR(VLOOKUP(C5029,[1]MASTER!C:F,3,FALSE),"")</f>
        <v/>
      </c>
      <c r="G5029" s="175" t="str">
        <f>IFERROR(LOOKUP(C5029,[1]MASTER!C:C,[1]MASTER!B:B),"")</f>
        <v/>
      </c>
      <c r="H5029" s="176" t="str">
        <f>IFERROR(VLOOKUP(C5029,[1]MASTER!C:G,5,FALSE),"")</f>
        <v/>
      </c>
    </row>
    <row r="5030" spans="1:8" ht="15.75">
      <c r="A5030" s="109"/>
      <c r="B5030" s="120"/>
      <c r="D5030" s="55" t="e">
        <f>VLOOKUP(C5030,#REF!,2,FALSE)</f>
        <v>#REF!</v>
      </c>
      <c r="E5030" s="172" t="str">
        <f>IFERROR(VLOOKUP(C5030,[1]MASTER!C:F,4,FALSE),"")</f>
        <v/>
      </c>
      <c r="F5030" s="172" t="str">
        <f>IFERROR(VLOOKUP(C5030,[1]MASTER!C:F,3,FALSE),"")</f>
        <v/>
      </c>
      <c r="G5030" s="175" t="str">
        <f>IFERROR(LOOKUP(C5030,[1]MASTER!C:C,[1]MASTER!B:B),"")</f>
        <v/>
      </c>
      <c r="H5030" s="176" t="str">
        <f>IFERROR(VLOOKUP(C5030,[1]MASTER!C:G,5,FALSE),"")</f>
        <v/>
      </c>
    </row>
    <row r="5031" spans="1:8" ht="15.75">
      <c r="A5031" s="52"/>
      <c r="B5031" s="233"/>
      <c r="D5031" s="55" t="e">
        <f>VLOOKUP(C5031,#REF!,2,FALSE)</f>
        <v>#REF!</v>
      </c>
      <c r="E5031" s="172" t="str">
        <f>IFERROR(VLOOKUP(C5031,[1]MASTER!C:F,4,FALSE),"")</f>
        <v/>
      </c>
      <c r="F5031" s="172" t="str">
        <f>IFERROR(VLOOKUP(C5031,[1]MASTER!C:F,3,FALSE),"")</f>
        <v/>
      </c>
      <c r="G5031" s="175" t="str">
        <f>IFERROR(LOOKUP(C5031,[1]MASTER!C:C,[1]MASTER!B:B),"")</f>
        <v/>
      </c>
      <c r="H5031" s="176" t="str">
        <f>IFERROR(VLOOKUP(C5031,[1]MASTER!C:G,5,FALSE),"")</f>
        <v/>
      </c>
    </row>
    <row r="5032" spans="1:8" ht="15.75">
      <c r="A5032" s="109"/>
      <c r="B5032" s="120"/>
      <c r="D5032" s="55" t="e">
        <f>VLOOKUP(C5032,#REF!,2,FALSE)</f>
        <v>#REF!</v>
      </c>
      <c r="E5032" s="172" t="str">
        <f>IFERROR(VLOOKUP(C5032,[1]MASTER!C:F,4,FALSE),"")</f>
        <v/>
      </c>
      <c r="F5032" s="172" t="str">
        <f>IFERROR(VLOOKUP(C5032,[1]MASTER!C:F,3,FALSE),"")</f>
        <v/>
      </c>
      <c r="G5032" s="175" t="str">
        <f>IFERROR(LOOKUP(C5032,[1]MASTER!C:C,[1]MASTER!B:B),"")</f>
        <v/>
      </c>
      <c r="H5032" s="176" t="str">
        <f>IFERROR(VLOOKUP(C5032,[1]MASTER!C:G,5,FALSE),"")</f>
        <v/>
      </c>
    </row>
    <row r="5033" spans="1:8" ht="15.75">
      <c r="A5033" s="52"/>
      <c r="B5033" s="233"/>
      <c r="D5033" s="55" t="e">
        <f>VLOOKUP(C5033,#REF!,2,FALSE)</f>
        <v>#REF!</v>
      </c>
      <c r="E5033" s="172" t="str">
        <f>IFERROR(VLOOKUP(C5033,[1]MASTER!C:F,4,FALSE),"")</f>
        <v/>
      </c>
      <c r="F5033" s="172" t="str">
        <f>IFERROR(VLOOKUP(C5033,[1]MASTER!C:F,3,FALSE),"")</f>
        <v/>
      </c>
      <c r="G5033" s="175" t="str">
        <f>IFERROR(LOOKUP(C5033,[1]MASTER!C:C,[1]MASTER!B:B),"")</f>
        <v/>
      </c>
      <c r="H5033" s="176" t="str">
        <f>IFERROR(VLOOKUP(C5033,[1]MASTER!C:G,5,FALSE),"")</f>
        <v/>
      </c>
    </row>
    <row r="5034" spans="1:8" ht="15.75">
      <c r="A5034" s="109"/>
      <c r="B5034" s="120"/>
      <c r="D5034" s="55" t="e">
        <f>VLOOKUP(C5034,#REF!,2,FALSE)</f>
        <v>#REF!</v>
      </c>
      <c r="E5034" s="172" t="str">
        <f>IFERROR(VLOOKUP(C5034,[1]MASTER!C:F,4,FALSE),"")</f>
        <v/>
      </c>
      <c r="F5034" s="172" t="str">
        <f>IFERROR(VLOOKUP(C5034,[1]MASTER!C:F,3,FALSE),"")</f>
        <v/>
      </c>
      <c r="G5034" s="175" t="str">
        <f>IFERROR(LOOKUP(C5034,[1]MASTER!C:C,[1]MASTER!B:B),"")</f>
        <v/>
      </c>
      <c r="H5034" s="176" t="str">
        <f>IFERROR(VLOOKUP(C5034,[1]MASTER!C:G,5,FALSE),"")</f>
        <v/>
      </c>
    </row>
    <row r="5035" spans="1:8" ht="15.75">
      <c r="A5035" s="52"/>
      <c r="B5035" s="233"/>
      <c r="D5035" s="55" t="e">
        <f>VLOOKUP(C5035,#REF!,2,FALSE)</f>
        <v>#REF!</v>
      </c>
      <c r="E5035" s="172" t="str">
        <f>IFERROR(VLOOKUP(C5035,[1]MASTER!C:F,4,FALSE),"")</f>
        <v/>
      </c>
      <c r="F5035" s="172" t="str">
        <f>IFERROR(VLOOKUP(C5035,[1]MASTER!C:F,3,FALSE),"")</f>
        <v/>
      </c>
      <c r="G5035" s="175" t="str">
        <f>IFERROR(LOOKUP(C5035,[1]MASTER!C:C,[1]MASTER!B:B),"")</f>
        <v/>
      </c>
      <c r="H5035" s="176" t="str">
        <f>IFERROR(VLOOKUP(C5035,[1]MASTER!C:G,5,FALSE),"")</f>
        <v/>
      </c>
    </row>
    <row r="5036" spans="1:8" ht="15.75">
      <c r="A5036" s="109"/>
      <c r="B5036" s="120"/>
      <c r="D5036" s="55" t="e">
        <f>VLOOKUP(C5036,#REF!,2,FALSE)</f>
        <v>#REF!</v>
      </c>
      <c r="E5036" s="172" t="str">
        <f>IFERROR(VLOOKUP(C5036,[1]MASTER!C:F,4,FALSE),"")</f>
        <v/>
      </c>
      <c r="F5036" s="172" t="str">
        <f>IFERROR(VLOOKUP(C5036,[1]MASTER!C:F,3,FALSE),"")</f>
        <v/>
      </c>
      <c r="G5036" s="175" t="str">
        <f>IFERROR(LOOKUP(C5036,[1]MASTER!C:C,[1]MASTER!B:B),"")</f>
        <v/>
      </c>
      <c r="H5036" s="176" t="str">
        <f>IFERROR(VLOOKUP(C5036,[1]MASTER!C:G,5,FALSE),"")</f>
        <v/>
      </c>
    </row>
    <row r="5037" spans="1:8" ht="15.75">
      <c r="A5037" s="52"/>
      <c r="B5037" s="233"/>
      <c r="D5037" s="55" t="e">
        <f>VLOOKUP(C5037,#REF!,2,FALSE)</f>
        <v>#REF!</v>
      </c>
      <c r="E5037" s="172" t="str">
        <f>IFERROR(VLOOKUP(C5037,[1]MASTER!C:F,4,FALSE),"")</f>
        <v/>
      </c>
      <c r="F5037" s="172" t="str">
        <f>IFERROR(VLOOKUP(C5037,[1]MASTER!C:F,3,FALSE),"")</f>
        <v/>
      </c>
      <c r="G5037" s="175" t="str">
        <f>IFERROR(LOOKUP(C5037,[1]MASTER!C:C,[1]MASTER!B:B),"")</f>
        <v/>
      </c>
      <c r="H5037" s="176" t="str">
        <f>IFERROR(VLOOKUP(C5037,[1]MASTER!C:G,5,FALSE),"")</f>
        <v/>
      </c>
    </row>
    <row r="5038" spans="1:8" ht="15.75">
      <c r="A5038" s="109"/>
      <c r="B5038" s="120"/>
      <c r="D5038" s="55" t="e">
        <f>VLOOKUP(C5038,#REF!,2,FALSE)</f>
        <v>#REF!</v>
      </c>
      <c r="E5038" s="172" t="str">
        <f>IFERROR(VLOOKUP(C5038,[1]MASTER!C:F,4,FALSE),"")</f>
        <v/>
      </c>
      <c r="F5038" s="172" t="str">
        <f>IFERROR(VLOOKUP(C5038,[1]MASTER!C:F,3,FALSE),"")</f>
        <v/>
      </c>
      <c r="G5038" s="175" t="str">
        <f>IFERROR(LOOKUP(C5038,[1]MASTER!C:C,[1]MASTER!B:B),"")</f>
        <v/>
      </c>
      <c r="H5038" s="176" t="str">
        <f>IFERROR(VLOOKUP(C5038,[1]MASTER!C:G,5,FALSE),"")</f>
        <v/>
      </c>
    </row>
    <row r="5039" spans="1:8" ht="15.75">
      <c r="A5039" s="52"/>
      <c r="B5039" s="233"/>
      <c r="D5039" s="55" t="e">
        <f>VLOOKUP(C5039,#REF!,2,FALSE)</f>
        <v>#REF!</v>
      </c>
      <c r="E5039" s="172" t="str">
        <f>IFERROR(VLOOKUP(C5039,[1]MASTER!C:F,4,FALSE),"")</f>
        <v/>
      </c>
      <c r="F5039" s="172" t="str">
        <f>IFERROR(VLOOKUP(C5039,[1]MASTER!C:F,3,FALSE),"")</f>
        <v/>
      </c>
      <c r="G5039" s="175" t="str">
        <f>IFERROR(LOOKUP(C5039,[1]MASTER!C:C,[1]MASTER!B:B),"")</f>
        <v/>
      </c>
      <c r="H5039" s="176" t="str">
        <f>IFERROR(VLOOKUP(C5039,[1]MASTER!C:G,5,FALSE),"")</f>
        <v/>
      </c>
    </row>
    <row r="5040" spans="1:8" ht="15.75">
      <c r="A5040" s="109"/>
      <c r="B5040" s="120"/>
      <c r="D5040" s="55" t="e">
        <f>VLOOKUP(C5040,#REF!,2,FALSE)</f>
        <v>#REF!</v>
      </c>
      <c r="E5040" s="172" t="str">
        <f>IFERROR(VLOOKUP(C5040,[1]MASTER!C:F,4,FALSE),"")</f>
        <v/>
      </c>
      <c r="F5040" s="172" t="str">
        <f>IFERROR(VLOOKUP(C5040,[1]MASTER!C:F,3,FALSE),"")</f>
        <v/>
      </c>
      <c r="G5040" s="175" t="str">
        <f>IFERROR(LOOKUP(C5040,[1]MASTER!C:C,[1]MASTER!B:B),"")</f>
        <v/>
      </c>
      <c r="H5040" s="176" t="str">
        <f>IFERROR(VLOOKUP(C5040,[1]MASTER!C:G,5,FALSE),"")</f>
        <v/>
      </c>
    </row>
    <row r="5041" spans="1:8" ht="15.75">
      <c r="A5041" s="52"/>
      <c r="B5041" s="233"/>
      <c r="D5041" s="55" t="e">
        <f>VLOOKUP(C5041,#REF!,2,FALSE)</f>
        <v>#REF!</v>
      </c>
      <c r="E5041" s="172" t="str">
        <f>IFERROR(VLOOKUP(C5041,[1]MASTER!C:F,4,FALSE),"")</f>
        <v/>
      </c>
      <c r="F5041" s="172" t="str">
        <f>IFERROR(VLOOKUP(C5041,[1]MASTER!C:F,3,FALSE),"")</f>
        <v/>
      </c>
      <c r="G5041" s="175" t="str">
        <f>IFERROR(LOOKUP(C5041,[1]MASTER!C:C,[1]MASTER!B:B),"")</f>
        <v/>
      </c>
      <c r="H5041" s="176" t="str">
        <f>IFERROR(VLOOKUP(C5041,[1]MASTER!C:G,5,FALSE),"")</f>
        <v/>
      </c>
    </row>
    <row r="5042" spans="1:8" ht="15.75">
      <c r="A5042" s="109"/>
      <c r="B5042" s="120"/>
      <c r="D5042" s="55" t="e">
        <f>VLOOKUP(C5042,#REF!,2,FALSE)</f>
        <v>#REF!</v>
      </c>
      <c r="E5042" s="172" t="str">
        <f>IFERROR(VLOOKUP(C5042,[1]MASTER!C:F,4,FALSE),"")</f>
        <v/>
      </c>
      <c r="F5042" s="172" t="str">
        <f>IFERROR(VLOOKUP(C5042,[1]MASTER!C:F,3,FALSE),"")</f>
        <v/>
      </c>
      <c r="G5042" s="175" t="str">
        <f>IFERROR(LOOKUP(C5042,[1]MASTER!C:C,[1]MASTER!B:B),"")</f>
        <v/>
      </c>
      <c r="H5042" s="176" t="str">
        <f>IFERROR(VLOOKUP(C5042,[1]MASTER!C:G,5,FALSE),"")</f>
        <v/>
      </c>
    </row>
    <row r="5043" spans="1:8" ht="15.75">
      <c r="A5043" s="52"/>
      <c r="B5043" s="233"/>
      <c r="D5043" s="55" t="e">
        <f>VLOOKUP(C5043,#REF!,2,FALSE)</f>
        <v>#REF!</v>
      </c>
      <c r="E5043" s="172" t="str">
        <f>IFERROR(VLOOKUP(C5043,[1]MASTER!C:F,4,FALSE),"")</f>
        <v/>
      </c>
      <c r="F5043" s="172" t="str">
        <f>IFERROR(VLOOKUP(C5043,[1]MASTER!C:F,3,FALSE),"")</f>
        <v/>
      </c>
      <c r="G5043" s="175" t="str">
        <f>IFERROR(LOOKUP(C5043,[1]MASTER!C:C,[1]MASTER!B:B),"")</f>
        <v/>
      </c>
      <c r="H5043" s="176" t="str">
        <f>IFERROR(VLOOKUP(C5043,[1]MASTER!C:G,5,FALSE),"")</f>
        <v/>
      </c>
    </row>
    <row r="5044" spans="1:8" ht="15.75">
      <c r="A5044" s="109"/>
      <c r="B5044" s="120"/>
      <c r="D5044" s="55" t="e">
        <f>VLOOKUP(C5044,#REF!,2,FALSE)</f>
        <v>#REF!</v>
      </c>
      <c r="E5044" s="172" t="str">
        <f>IFERROR(VLOOKUP(C5044,[1]MASTER!C:F,4,FALSE),"")</f>
        <v/>
      </c>
      <c r="F5044" s="172" t="str">
        <f>IFERROR(VLOOKUP(C5044,[1]MASTER!C:F,3,FALSE),"")</f>
        <v/>
      </c>
      <c r="G5044" s="175" t="str">
        <f>IFERROR(LOOKUP(C5044,[1]MASTER!C:C,[1]MASTER!B:B),"")</f>
        <v/>
      </c>
      <c r="H5044" s="176" t="str">
        <f>IFERROR(VLOOKUP(C5044,[1]MASTER!C:G,5,FALSE),"")</f>
        <v/>
      </c>
    </row>
    <row r="5045" spans="1:8" ht="15.75">
      <c r="A5045" s="52"/>
      <c r="B5045" s="233"/>
      <c r="D5045" s="55" t="e">
        <f>VLOOKUP(C5045,#REF!,2,FALSE)</f>
        <v>#REF!</v>
      </c>
      <c r="E5045" s="172" t="str">
        <f>IFERROR(VLOOKUP(C5045,[1]MASTER!C:F,4,FALSE),"")</f>
        <v/>
      </c>
      <c r="F5045" s="172" t="str">
        <f>IFERROR(VLOOKUP(C5045,[1]MASTER!C:F,3,FALSE),"")</f>
        <v/>
      </c>
      <c r="G5045" s="175" t="str">
        <f>IFERROR(LOOKUP(C5045,[1]MASTER!C:C,[1]MASTER!B:B),"")</f>
        <v/>
      </c>
      <c r="H5045" s="176" t="str">
        <f>IFERROR(VLOOKUP(C5045,[1]MASTER!C:G,5,FALSE),"")</f>
        <v/>
      </c>
    </row>
    <row r="5046" spans="1:8" ht="15.75">
      <c r="A5046" s="109"/>
      <c r="B5046" s="120"/>
      <c r="D5046" s="55" t="e">
        <f>VLOOKUP(C5046,#REF!,2,FALSE)</f>
        <v>#REF!</v>
      </c>
      <c r="E5046" s="172" t="str">
        <f>IFERROR(VLOOKUP(C5046,[1]MASTER!C:F,4,FALSE),"")</f>
        <v/>
      </c>
      <c r="F5046" s="172" t="str">
        <f>IFERROR(VLOOKUP(C5046,[1]MASTER!C:F,3,FALSE),"")</f>
        <v/>
      </c>
      <c r="G5046" s="175" t="str">
        <f>IFERROR(LOOKUP(C5046,[1]MASTER!C:C,[1]MASTER!B:B),"")</f>
        <v/>
      </c>
      <c r="H5046" s="176" t="str">
        <f>IFERROR(VLOOKUP(C5046,[1]MASTER!C:G,5,FALSE),"")</f>
        <v/>
      </c>
    </row>
    <row r="5047" spans="1:8" ht="15.75">
      <c r="A5047" s="52"/>
      <c r="B5047" s="233"/>
      <c r="D5047" s="55" t="e">
        <f>VLOOKUP(C5047,#REF!,2,FALSE)</f>
        <v>#REF!</v>
      </c>
      <c r="E5047" s="172" t="str">
        <f>IFERROR(VLOOKUP(C5047,[1]MASTER!C:F,4,FALSE),"")</f>
        <v/>
      </c>
      <c r="F5047" s="172" t="str">
        <f>IFERROR(VLOOKUP(C5047,[1]MASTER!C:F,3,FALSE),"")</f>
        <v/>
      </c>
      <c r="G5047" s="175" t="str">
        <f>IFERROR(LOOKUP(C5047,[1]MASTER!C:C,[1]MASTER!B:B),"")</f>
        <v/>
      </c>
      <c r="H5047" s="176" t="str">
        <f>IFERROR(VLOOKUP(C5047,[1]MASTER!C:G,5,FALSE),"")</f>
        <v/>
      </c>
    </row>
    <row r="5048" spans="1:8" ht="15.75">
      <c r="A5048" s="109"/>
      <c r="B5048" s="120"/>
      <c r="D5048" s="55" t="e">
        <f>VLOOKUP(C5048,#REF!,2,FALSE)</f>
        <v>#REF!</v>
      </c>
      <c r="E5048" s="172" t="str">
        <f>IFERROR(VLOOKUP(C5048,[1]MASTER!C:F,4,FALSE),"")</f>
        <v/>
      </c>
      <c r="F5048" s="172" t="str">
        <f>IFERROR(VLOOKUP(C5048,[1]MASTER!C:F,3,FALSE),"")</f>
        <v/>
      </c>
      <c r="G5048" s="175" t="str">
        <f>IFERROR(LOOKUP(C5048,[1]MASTER!C:C,[1]MASTER!B:B),"")</f>
        <v/>
      </c>
      <c r="H5048" s="176" t="str">
        <f>IFERROR(VLOOKUP(C5048,[1]MASTER!C:G,5,FALSE),"")</f>
        <v/>
      </c>
    </row>
    <row r="5049" spans="1:8" ht="15.75">
      <c r="A5049" s="52"/>
      <c r="B5049" s="233"/>
      <c r="D5049" s="55" t="e">
        <f>VLOOKUP(C5049,#REF!,2,FALSE)</f>
        <v>#REF!</v>
      </c>
      <c r="E5049" s="172" t="str">
        <f>IFERROR(VLOOKUP(C5049,[1]MASTER!C:F,4,FALSE),"")</f>
        <v/>
      </c>
      <c r="F5049" s="172" t="str">
        <f>IFERROR(VLOOKUP(C5049,[1]MASTER!C:F,3,FALSE),"")</f>
        <v/>
      </c>
      <c r="G5049" s="175" t="str">
        <f>IFERROR(LOOKUP(C5049,[1]MASTER!C:C,[1]MASTER!B:B),"")</f>
        <v/>
      </c>
      <c r="H5049" s="176" t="str">
        <f>IFERROR(VLOOKUP(C5049,[1]MASTER!C:G,5,FALSE),"")</f>
        <v/>
      </c>
    </row>
    <row r="5050" spans="1:8" ht="15.75">
      <c r="A5050" s="109"/>
      <c r="B5050" s="120"/>
      <c r="D5050" s="55" t="e">
        <f>VLOOKUP(C5050,#REF!,2,FALSE)</f>
        <v>#REF!</v>
      </c>
      <c r="E5050" s="172" t="str">
        <f>IFERROR(VLOOKUP(C5050,[1]MASTER!C:F,4,FALSE),"")</f>
        <v/>
      </c>
      <c r="F5050" s="172" t="str">
        <f>IFERROR(VLOOKUP(C5050,[1]MASTER!C:F,3,FALSE),"")</f>
        <v/>
      </c>
      <c r="G5050" s="175" t="str">
        <f>IFERROR(LOOKUP(C5050,[1]MASTER!C:C,[1]MASTER!B:B),"")</f>
        <v/>
      </c>
      <c r="H5050" s="176" t="str">
        <f>IFERROR(VLOOKUP(C5050,[1]MASTER!C:G,5,FALSE),"")</f>
        <v/>
      </c>
    </row>
    <row r="5051" spans="1:8" ht="15.75">
      <c r="A5051" s="52"/>
      <c r="B5051" s="233"/>
      <c r="D5051" s="55" t="e">
        <f>VLOOKUP(C5051,#REF!,2,FALSE)</f>
        <v>#REF!</v>
      </c>
      <c r="E5051" s="172" t="str">
        <f>IFERROR(VLOOKUP(C5051,[1]MASTER!C:F,4,FALSE),"")</f>
        <v/>
      </c>
      <c r="F5051" s="172" t="str">
        <f>IFERROR(VLOOKUP(C5051,[1]MASTER!C:F,3,FALSE),"")</f>
        <v/>
      </c>
      <c r="G5051" s="175" t="str">
        <f>IFERROR(LOOKUP(C5051,[1]MASTER!C:C,[1]MASTER!B:B),"")</f>
        <v/>
      </c>
      <c r="H5051" s="176" t="str">
        <f>IFERROR(VLOOKUP(C5051,[1]MASTER!C:G,5,FALSE),"")</f>
        <v/>
      </c>
    </row>
    <row r="5052" spans="1:8" ht="15.75">
      <c r="A5052" s="109"/>
      <c r="B5052" s="120"/>
      <c r="D5052" s="55" t="e">
        <f>VLOOKUP(C5052,#REF!,2,FALSE)</f>
        <v>#REF!</v>
      </c>
      <c r="E5052" s="172" t="str">
        <f>IFERROR(VLOOKUP(C5052,[1]MASTER!C:F,4,FALSE),"")</f>
        <v/>
      </c>
      <c r="F5052" s="172" t="str">
        <f>IFERROR(VLOOKUP(C5052,[1]MASTER!C:F,3,FALSE),"")</f>
        <v/>
      </c>
      <c r="G5052" s="175" t="str">
        <f>IFERROR(LOOKUP(C5052,[1]MASTER!C:C,[1]MASTER!B:B),"")</f>
        <v/>
      </c>
      <c r="H5052" s="176" t="str">
        <f>IFERROR(VLOOKUP(C5052,[1]MASTER!C:G,5,FALSE),"")</f>
        <v/>
      </c>
    </row>
    <row r="5053" spans="1:8" ht="15.75">
      <c r="A5053" s="52"/>
      <c r="B5053" s="233"/>
      <c r="D5053" s="55" t="e">
        <f>VLOOKUP(C5053,#REF!,2,FALSE)</f>
        <v>#REF!</v>
      </c>
      <c r="E5053" s="172" t="str">
        <f>IFERROR(VLOOKUP(C5053,[1]MASTER!C:F,4,FALSE),"")</f>
        <v/>
      </c>
      <c r="F5053" s="172" t="str">
        <f>IFERROR(VLOOKUP(C5053,[1]MASTER!C:F,3,FALSE),"")</f>
        <v/>
      </c>
      <c r="G5053" s="175" t="str">
        <f>IFERROR(LOOKUP(C5053,[1]MASTER!C:C,[1]MASTER!B:B),"")</f>
        <v/>
      </c>
      <c r="H5053" s="176" t="str">
        <f>IFERROR(VLOOKUP(C5053,[1]MASTER!C:G,5,FALSE),"")</f>
        <v/>
      </c>
    </row>
    <row r="5054" spans="1:8" ht="15.75">
      <c r="A5054" s="109"/>
      <c r="B5054" s="120"/>
      <c r="D5054" s="55" t="e">
        <f>VLOOKUP(C5054,#REF!,2,FALSE)</f>
        <v>#REF!</v>
      </c>
      <c r="E5054" s="172" t="str">
        <f>IFERROR(VLOOKUP(C5054,[1]MASTER!C:F,4,FALSE),"")</f>
        <v/>
      </c>
      <c r="F5054" s="172" t="str">
        <f>IFERROR(VLOOKUP(C5054,[1]MASTER!C:F,3,FALSE),"")</f>
        <v/>
      </c>
      <c r="G5054" s="175" t="str">
        <f>IFERROR(LOOKUP(C5054,[1]MASTER!C:C,[1]MASTER!B:B),"")</f>
        <v/>
      </c>
      <c r="H5054" s="176" t="str">
        <f>IFERROR(VLOOKUP(C5054,[1]MASTER!C:G,5,FALSE),"")</f>
        <v/>
      </c>
    </row>
    <row r="5055" spans="1:8" ht="15.75">
      <c r="A5055" s="52"/>
      <c r="B5055" s="233"/>
      <c r="D5055" s="55" t="e">
        <f>VLOOKUP(C5055,#REF!,2,FALSE)</f>
        <v>#REF!</v>
      </c>
      <c r="E5055" s="172" t="str">
        <f>IFERROR(VLOOKUP(C5055,[1]MASTER!C:F,4,FALSE),"")</f>
        <v/>
      </c>
      <c r="F5055" s="172" t="str">
        <f>IFERROR(VLOOKUP(C5055,[1]MASTER!C:F,3,FALSE),"")</f>
        <v/>
      </c>
      <c r="G5055" s="175" t="str">
        <f>IFERROR(LOOKUP(C5055,[1]MASTER!C:C,[1]MASTER!B:B),"")</f>
        <v/>
      </c>
      <c r="H5055" s="176" t="str">
        <f>IFERROR(VLOOKUP(C5055,[1]MASTER!C:G,5,FALSE),"")</f>
        <v/>
      </c>
    </row>
    <row r="5056" spans="1:8" ht="15.75">
      <c r="A5056" s="109"/>
      <c r="B5056" s="120"/>
      <c r="D5056" s="55" t="e">
        <f>VLOOKUP(C5056,#REF!,2,FALSE)</f>
        <v>#REF!</v>
      </c>
      <c r="E5056" s="172" t="str">
        <f>IFERROR(VLOOKUP(C5056,[1]MASTER!C:F,4,FALSE),"")</f>
        <v/>
      </c>
      <c r="F5056" s="172" t="str">
        <f>IFERROR(VLOOKUP(C5056,[1]MASTER!C:F,3,FALSE),"")</f>
        <v/>
      </c>
      <c r="G5056" s="175" t="str">
        <f>IFERROR(LOOKUP(C5056,[1]MASTER!C:C,[1]MASTER!B:B),"")</f>
        <v/>
      </c>
      <c r="H5056" s="176" t="str">
        <f>IFERROR(VLOOKUP(C5056,[1]MASTER!C:G,5,FALSE),"")</f>
        <v/>
      </c>
    </row>
    <row r="5057" spans="1:8" ht="15.75">
      <c r="A5057" s="52"/>
      <c r="B5057" s="233"/>
      <c r="D5057" s="55" t="e">
        <f>VLOOKUP(C5057,#REF!,2,FALSE)</f>
        <v>#REF!</v>
      </c>
      <c r="E5057" s="172" t="str">
        <f>IFERROR(VLOOKUP(C5057,[1]MASTER!C:F,4,FALSE),"")</f>
        <v/>
      </c>
      <c r="F5057" s="172" t="str">
        <f>IFERROR(VLOOKUP(C5057,[1]MASTER!C:F,3,FALSE),"")</f>
        <v/>
      </c>
      <c r="G5057" s="175" t="str">
        <f>IFERROR(LOOKUP(C5057,[1]MASTER!C:C,[1]MASTER!B:B),"")</f>
        <v/>
      </c>
      <c r="H5057" s="176" t="str">
        <f>IFERROR(VLOOKUP(C5057,[1]MASTER!C:G,5,FALSE),"")</f>
        <v/>
      </c>
    </row>
    <row r="5058" spans="1:8" ht="15.75">
      <c r="A5058" s="109"/>
      <c r="B5058" s="120"/>
      <c r="D5058" s="55" t="e">
        <f>VLOOKUP(C5058,#REF!,2,FALSE)</f>
        <v>#REF!</v>
      </c>
      <c r="E5058" s="172" t="str">
        <f>IFERROR(VLOOKUP(C5058,[1]MASTER!C:F,4,FALSE),"")</f>
        <v/>
      </c>
      <c r="F5058" s="172" t="str">
        <f>IFERROR(VLOOKUP(C5058,[1]MASTER!C:F,3,FALSE),"")</f>
        <v/>
      </c>
      <c r="G5058" s="175" t="str">
        <f>IFERROR(LOOKUP(C5058,[1]MASTER!C:C,[1]MASTER!B:B),"")</f>
        <v/>
      </c>
      <c r="H5058" s="176" t="str">
        <f>IFERROR(VLOOKUP(C5058,[1]MASTER!C:G,5,FALSE),"")</f>
        <v/>
      </c>
    </row>
    <row r="5059" spans="1:8" ht="15.75">
      <c r="A5059" s="52"/>
      <c r="B5059" s="233"/>
      <c r="D5059" s="55" t="e">
        <f>VLOOKUP(C5059,#REF!,2,FALSE)</f>
        <v>#REF!</v>
      </c>
      <c r="E5059" s="172" t="str">
        <f>IFERROR(VLOOKUP(C5059,[1]MASTER!C:F,4,FALSE),"")</f>
        <v/>
      </c>
      <c r="F5059" s="172" t="str">
        <f>IFERROR(VLOOKUP(C5059,[1]MASTER!C:F,3,FALSE),"")</f>
        <v/>
      </c>
      <c r="G5059" s="175" t="str">
        <f>IFERROR(LOOKUP(C5059,[1]MASTER!C:C,[1]MASTER!B:B),"")</f>
        <v/>
      </c>
      <c r="H5059" s="176" t="str">
        <f>IFERROR(VLOOKUP(C5059,[1]MASTER!C:G,5,FALSE),"")</f>
        <v/>
      </c>
    </row>
    <row r="5060" spans="1:8" ht="15.75">
      <c r="A5060" s="109"/>
      <c r="B5060" s="120"/>
      <c r="D5060" s="55" t="e">
        <f>VLOOKUP(C5060,#REF!,2,FALSE)</f>
        <v>#REF!</v>
      </c>
      <c r="E5060" s="172" t="str">
        <f>IFERROR(VLOOKUP(C5060,[1]MASTER!C:F,4,FALSE),"")</f>
        <v/>
      </c>
      <c r="F5060" s="172" t="str">
        <f>IFERROR(VLOOKUP(C5060,[1]MASTER!C:F,3,FALSE),"")</f>
        <v/>
      </c>
      <c r="G5060" s="175" t="str">
        <f>IFERROR(LOOKUP(C5060,[1]MASTER!C:C,[1]MASTER!B:B),"")</f>
        <v/>
      </c>
      <c r="H5060" s="176" t="str">
        <f>IFERROR(VLOOKUP(C5060,[1]MASTER!C:G,5,FALSE),"")</f>
        <v/>
      </c>
    </row>
    <row r="5061" spans="1:8" ht="15.75">
      <c r="A5061" s="52"/>
      <c r="B5061" s="233"/>
      <c r="D5061" s="55" t="e">
        <f>VLOOKUP(C5061,#REF!,2,FALSE)</f>
        <v>#REF!</v>
      </c>
      <c r="E5061" s="172" t="str">
        <f>IFERROR(VLOOKUP(C5061,[1]MASTER!C:F,4,FALSE),"")</f>
        <v/>
      </c>
      <c r="F5061" s="172" t="str">
        <f>IFERROR(VLOOKUP(C5061,[1]MASTER!C:F,3,FALSE),"")</f>
        <v/>
      </c>
      <c r="G5061" s="175" t="str">
        <f>IFERROR(LOOKUP(C5061,[1]MASTER!C:C,[1]MASTER!B:B),"")</f>
        <v/>
      </c>
      <c r="H5061" s="176" t="str">
        <f>IFERROR(VLOOKUP(C5061,[1]MASTER!C:G,5,FALSE),"")</f>
        <v/>
      </c>
    </row>
    <row r="5062" spans="1:8" ht="15.75">
      <c r="A5062" s="109"/>
      <c r="B5062" s="120"/>
      <c r="D5062" s="55" t="e">
        <f>VLOOKUP(C5062,#REF!,2,FALSE)</f>
        <v>#REF!</v>
      </c>
      <c r="E5062" s="172" t="str">
        <f>IFERROR(VLOOKUP(C5062,[1]MASTER!C:F,4,FALSE),"")</f>
        <v/>
      </c>
      <c r="F5062" s="172" t="str">
        <f>IFERROR(VLOOKUP(C5062,[1]MASTER!C:F,3,FALSE),"")</f>
        <v/>
      </c>
      <c r="G5062" s="175" t="str">
        <f>IFERROR(LOOKUP(C5062,[1]MASTER!C:C,[1]MASTER!B:B),"")</f>
        <v/>
      </c>
      <c r="H5062" s="176" t="str">
        <f>IFERROR(VLOOKUP(C5062,[1]MASTER!C:G,5,FALSE),"")</f>
        <v/>
      </c>
    </row>
    <row r="5063" spans="1:8" ht="15.75">
      <c r="A5063" s="52"/>
      <c r="B5063" s="233"/>
      <c r="D5063" s="55" t="e">
        <f>VLOOKUP(C5063,#REF!,2,FALSE)</f>
        <v>#REF!</v>
      </c>
      <c r="E5063" s="172" t="str">
        <f>IFERROR(VLOOKUP(C5063,[1]MASTER!C:F,4,FALSE),"")</f>
        <v/>
      </c>
      <c r="F5063" s="172" t="str">
        <f>IFERROR(VLOOKUP(C5063,[1]MASTER!C:F,3,FALSE),"")</f>
        <v/>
      </c>
      <c r="G5063" s="175" t="str">
        <f>IFERROR(LOOKUP(C5063,[1]MASTER!C:C,[1]MASTER!B:B),"")</f>
        <v/>
      </c>
      <c r="H5063" s="176" t="str">
        <f>IFERROR(VLOOKUP(C5063,[1]MASTER!C:G,5,FALSE),"")</f>
        <v/>
      </c>
    </row>
    <row r="5064" spans="1:8" ht="15.75">
      <c r="A5064" s="109"/>
      <c r="B5064" s="120"/>
      <c r="D5064" s="55" t="e">
        <f>VLOOKUP(C5064,#REF!,2,FALSE)</f>
        <v>#REF!</v>
      </c>
      <c r="E5064" s="172" t="str">
        <f>IFERROR(VLOOKUP(C5064,[1]MASTER!C:F,4,FALSE),"")</f>
        <v/>
      </c>
      <c r="F5064" s="172" t="str">
        <f>IFERROR(VLOOKUP(C5064,[1]MASTER!C:F,3,FALSE),"")</f>
        <v/>
      </c>
      <c r="G5064" s="175" t="str">
        <f>IFERROR(LOOKUP(C5064,[1]MASTER!C:C,[1]MASTER!B:B),"")</f>
        <v/>
      </c>
      <c r="H5064" s="176" t="str">
        <f>IFERROR(VLOOKUP(C5064,[1]MASTER!C:G,5,FALSE),"")</f>
        <v/>
      </c>
    </row>
    <row r="5065" spans="1:8" ht="15.75">
      <c r="A5065" s="52"/>
      <c r="B5065" s="233"/>
      <c r="D5065" s="55" t="e">
        <f>VLOOKUP(C5065,#REF!,2,FALSE)</f>
        <v>#REF!</v>
      </c>
      <c r="E5065" s="172" t="str">
        <f>IFERROR(VLOOKUP(C5065,[1]MASTER!C:F,4,FALSE),"")</f>
        <v/>
      </c>
      <c r="F5065" s="172" t="str">
        <f>IFERROR(VLOOKUP(C5065,[1]MASTER!C:F,3,FALSE),"")</f>
        <v/>
      </c>
      <c r="G5065" s="175" t="str">
        <f>IFERROR(LOOKUP(C5065,[1]MASTER!C:C,[1]MASTER!B:B),"")</f>
        <v/>
      </c>
      <c r="H5065" s="176" t="str">
        <f>IFERROR(VLOOKUP(C5065,[1]MASTER!C:G,5,FALSE),"")</f>
        <v/>
      </c>
    </row>
    <row r="5066" spans="1:8" ht="15.75">
      <c r="A5066" s="109"/>
      <c r="B5066" s="120"/>
      <c r="D5066" s="55" t="e">
        <f>VLOOKUP(C5066,#REF!,2,FALSE)</f>
        <v>#REF!</v>
      </c>
      <c r="E5066" s="172" t="str">
        <f>IFERROR(VLOOKUP(C5066,[1]MASTER!C:F,4,FALSE),"")</f>
        <v/>
      </c>
      <c r="F5066" s="172" t="str">
        <f>IFERROR(VLOOKUP(C5066,[1]MASTER!C:F,3,FALSE),"")</f>
        <v/>
      </c>
      <c r="G5066" s="175" t="str">
        <f>IFERROR(LOOKUP(C5066,[1]MASTER!C:C,[1]MASTER!B:B),"")</f>
        <v/>
      </c>
      <c r="H5066" s="176" t="str">
        <f>IFERROR(VLOOKUP(C5066,[1]MASTER!C:G,5,FALSE),"")</f>
        <v/>
      </c>
    </row>
    <row r="5067" spans="1:8" ht="15.75">
      <c r="A5067" s="52"/>
      <c r="B5067" s="233"/>
      <c r="D5067" s="55" t="e">
        <f>VLOOKUP(C5067,#REF!,2,FALSE)</f>
        <v>#REF!</v>
      </c>
      <c r="E5067" s="172" t="str">
        <f>IFERROR(VLOOKUP(C5067,[1]MASTER!C:F,4,FALSE),"")</f>
        <v/>
      </c>
      <c r="F5067" s="172" t="str">
        <f>IFERROR(VLOOKUP(C5067,[1]MASTER!C:F,3,FALSE),"")</f>
        <v/>
      </c>
      <c r="G5067" s="175" t="str">
        <f>IFERROR(LOOKUP(C5067,[1]MASTER!C:C,[1]MASTER!B:B),"")</f>
        <v/>
      </c>
      <c r="H5067" s="176" t="str">
        <f>IFERROR(VLOOKUP(C5067,[1]MASTER!C:G,5,FALSE),"")</f>
        <v/>
      </c>
    </row>
    <row r="5068" spans="1:8" ht="15.75">
      <c r="A5068" s="109"/>
      <c r="B5068" s="120"/>
      <c r="D5068" s="55" t="e">
        <f>VLOOKUP(C5068,#REF!,2,FALSE)</f>
        <v>#REF!</v>
      </c>
      <c r="E5068" s="172" t="str">
        <f>IFERROR(VLOOKUP(C5068,[1]MASTER!C:F,4,FALSE),"")</f>
        <v/>
      </c>
      <c r="F5068" s="172" t="str">
        <f>IFERROR(VLOOKUP(C5068,[1]MASTER!C:F,3,FALSE),"")</f>
        <v/>
      </c>
      <c r="G5068" s="175" t="str">
        <f>IFERROR(LOOKUP(C5068,[1]MASTER!C:C,[1]MASTER!B:B),"")</f>
        <v/>
      </c>
      <c r="H5068" s="176" t="str">
        <f>IFERROR(VLOOKUP(C5068,[1]MASTER!C:G,5,FALSE),"")</f>
        <v/>
      </c>
    </row>
    <row r="5069" spans="1:8" ht="15.75">
      <c r="A5069" s="52"/>
      <c r="B5069" s="233"/>
      <c r="D5069" s="55" t="e">
        <f>VLOOKUP(C5069,#REF!,2,FALSE)</f>
        <v>#REF!</v>
      </c>
      <c r="E5069" s="172" t="str">
        <f>IFERROR(VLOOKUP(C5069,[1]MASTER!C:F,4,FALSE),"")</f>
        <v/>
      </c>
      <c r="F5069" s="172" t="str">
        <f>IFERROR(VLOOKUP(C5069,[1]MASTER!C:F,3,FALSE),"")</f>
        <v/>
      </c>
      <c r="G5069" s="175" t="str">
        <f>IFERROR(LOOKUP(C5069,[1]MASTER!C:C,[1]MASTER!B:B),"")</f>
        <v/>
      </c>
      <c r="H5069" s="176" t="str">
        <f>IFERROR(VLOOKUP(C5069,[1]MASTER!C:G,5,FALSE),"")</f>
        <v/>
      </c>
    </row>
    <row r="5070" spans="1:8" ht="15.75">
      <c r="A5070" s="109"/>
      <c r="B5070" s="120"/>
      <c r="D5070" s="55" t="e">
        <f>VLOOKUP(C5070,#REF!,2,FALSE)</f>
        <v>#REF!</v>
      </c>
      <c r="E5070" s="172" t="str">
        <f>IFERROR(VLOOKUP(C5070,[1]MASTER!C:F,4,FALSE),"")</f>
        <v/>
      </c>
      <c r="F5070" s="172" t="str">
        <f>IFERROR(VLOOKUP(C5070,[1]MASTER!C:F,3,FALSE),"")</f>
        <v/>
      </c>
      <c r="G5070" s="175" t="str">
        <f>IFERROR(LOOKUP(C5070,[1]MASTER!C:C,[1]MASTER!B:B),"")</f>
        <v/>
      </c>
      <c r="H5070" s="176" t="str">
        <f>IFERROR(VLOOKUP(C5070,[1]MASTER!C:G,5,FALSE),"")</f>
        <v/>
      </c>
    </row>
    <row r="5071" spans="1:8" ht="15.75">
      <c r="A5071" s="52"/>
      <c r="B5071" s="233"/>
      <c r="D5071" s="55" t="e">
        <f>VLOOKUP(C5071,#REF!,2,FALSE)</f>
        <v>#REF!</v>
      </c>
      <c r="E5071" s="172" t="str">
        <f>IFERROR(VLOOKUP(C5071,[1]MASTER!C:F,4,FALSE),"")</f>
        <v/>
      </c>
      <c r="F5071" s="172" t="str">
        <f>IFERROR(VLOOKUP(C5071,[1]MASTER!C:F,3,FALSE),"")</f>
        <v/>
      </c>
      <c r="G5071" s="175" t="str">
        <f>IFERROR(LOOKUP(C5071,[1]MASTER!C:C,[1]MASTER!B:B),"")</f>
        <v/>
      </c>
      <c r="H5071" s="176" t="str">
        <f>IFERROR(VLOOKUP(C5071,[1]MASTER!C:G,5,FALSE),"")</f>
        <v/>
      </c>
    </row>
    <row r="5072" spans="1:8" ht="15.75">
      <c r="A5072" s="109"/>
      <c r="B5072" s="120"/>
      <c r="D5072" s="55" t="e">
        <f>VLOOKUP(C5072,#REF!,2,FALSE)</f>
        <v>#REF!</v>
      </c>
      <c r="E5072" s="172" t="str">
        <f>IFERROR(VLOOKUP(C5072,[1]MASTER!C:F,4,FALSE),"")</f>
        <v/>
      </c>
      <c r="F5072" s="172" t="str">
        <f>IFERROR(VLOOKUP(C5072,[1]MASTER!C:F,3,FALSE),"")</f>
        <v/>
      </c>
      <c r="G5072" s="175" t="str">
        <f>IFERROR(LOOKUP(C5072,[1]MASTER!C:C,[1]MASTER!B:B),"")</f>
        <v/>
      </c>
      <c r="H5072" s="176" t="str">
        <f>IFERROR(VLOOKUP(C5072,[1]MASTER!C:G,5,FALSE),"")</f>
        <v/>
      </c>
    </row>
    <row r="5073" spans="1:8" ht="15.75">
      <c r="A5073" s="52"/>
      <c r="B5073" s="233"/>
      <c r="D5073" s="55" t="e">
        <f>VLOOKUP(C5073,#REF!,2,FALSE)</f>
        <v>#REF!</v>
      </c>
      <c r="E5073" s="172" t="str">
        <f>IFERROR(VLOOKUP(C5073,[1]MASTER!C:F,4,FALSE),"")</f>
        <v/>
      </c>
      <c r="F5073" s="172" t="str">
        <f>IFERROR(VLOOKUP(C5073,[1]MASTER!C:F,3,FALSE),"")</f>
        <v/>
      </c>
      <c r="G5073" s="175" t="str">
        <f>IFERROR(LOOKUP(C5073,[1]MASTER!C:C,[1]MASTER!B:B),"")</f>
        <v/>
      </c>
      <c r="H5073" s="176" t="str">
        <f>IFERROR(VLOOKUP(C5073,[1]MASTER!C:G,5,FALSE),"")</f>
        <v/>
      </c>
    </row>
    <row r="5074" spans="1:8" ht="15.75">
      <c r="A5074" s="109"/>
      <c r="B5074" s="120"/>
      <c r="D5074" s="55" t="e">
        <f>VLOOKUP(C5074,#REF!,2,FALSE)</f>
        <v>#REF!</v>
      </c>
      <c r="E5074" s="172" t="str">
        <f>IFERROR(VLOOKUP(C5074,[1]MASTER!C:F,4,FALSE),"")</f>
        <v/>
      </c>
      <c r="F5074" s="172" t="str">
        <f>IFERROR(VLOOKUP(C5074,[1]MASTER!C:F,3,FALSE),"")</f>
        <v/>
      </c>
      <c r="G5074" s="175" t="str">
        <f>IFERROR(LOOKUP(C5074,[1]MASTER!C:C,[1]MASTER!B:B),"")</f>
        <v/>
      </c>
      <c r="H5074" s="176" t="str">
        <f>IFERROR(VLOOKUP(C5074,[1]MASTER!C:G,5,FALSE),"")</f>
        <v/>
      </c>
    </row>
    <row r="5075" spans="1:8" ht="15.75">
      <c r="A5075" s="52"/>
      <c r="B5075" s="233"/>
      <c r="D5075" s="55" t="e">
        <f>VLOOKUP(C5075,#REF!,2,FALSE)</f>
        <v>#REF!</v>
      </c>
      <c r="E5075" s="172" t="str">
        <f>IFERROR(VLOOKUP(C5075,[1]MASTER!C:F,4,FALSE),"")</f>
        <v/>
      </c>
      <c r="F5075" s="172" t="str">
        <f>IFERROR(VLOOKUP(C5075,[1]MASTER!C:F,3,FALSE),"")</f>
        <v/>
      </c>
      <c r="G5075" s="175" t="str">
        <f>IFERROR(LOOKUP(C5075,[1]MASTER!C:C,[1]MASTER!B:B),"")</f>
        <v/>
      </c>
      <c r="H5075" s="176" t="str">
        <f>IFERROR(VLOOKUP(C5075,[1]MASTER!C:G,5,FALSE),"")</f>
        <v/>
      </c>
    </row>
    <row r="5076" spans="1:8" ht="15.75">
      <c r="A5076" s="109"/>
      <c r="B5076" s="120"/>
      <c r="D5076" s="55" t="e">
        <f>VLOOKUP(C5076,#REF!,2,FALSE)</f>
        <v>#REF!</v>
      </c>
      <c r="E5076" s="172" t="str">
        <f>IFERROR(VLOOKUP(C5076,[1]MASTER!C:F,4,FALSE),"")</f>
        <v/>
      </c>
      <c r="F5076" s="172" t="str">
        <f>IFERROR(VLOOKUP(C5076,[1]MASTER!C:F,3,FALSE),"")</f>
        <v/>
      </c>
      <c r="G5076" s="175" t="str">
        <f>IFERROR(LOOKUP(C5076,[1]MASTER!C:C,[1]MASTER!B:B),"")</f>
        <v/>
      </c>
      <c r="H5076" s="176" t="str">
        <f>IFERROR(VLOOKUP(C5076,[1]MASTER!C:G,5,FALSE),"")</f>
        <v/>
      </c>
    </row>
    <row r="5077" spans="1:8" ht="15.75">
      <c r="A5077" s="52"/>
      <c r="B5077" s="233"/>
      <c r="D5077" s="55" t="e">
        <f>VLOOKUP(C5077,#REF!,2,FALSE)</f>
        <v>#REF!</v>
      </c>
      <c r="E5077" s="172" t="str">
        <f>IFERROR(VLOOKUP(C5077,[1]MASTER!C:F,4,FALSE),"")</f>
        <v/>
      </c>
      <c r="F5077" s="172" t="str">
        <f>IFERROR(VLOOKUP(C5077,[1]MASTER!C:F,3,FALSE),"")</f>
        <v/>
      </c>
      <c r="G5077" s="175" t="str">
        <f>IFERROR(LOOKUP(C5077,[1]MASTER!C:C,[1]MASTER!B:B),"")</f>
        <v/>
      </c>
      <c r="H5077" s="176" t="str">
        <f>IFERROR(VLOOKUP(C5077,[1]MASTER!C:G,5,FALSE),"")</f>
        <v/>
      </c>
    </row>
    <row r="5078" spans="1:8" ht="15.75">
      <c r="A5078" s="109"/>
      <c r="B5078" s="120"/>
      <c r="D5078" s="55" t="e">
        <f>VLOOKUP(C5078,#REF!,2,FALSE)</f>
        <v>#REF!</v>
      </c>
      <c r="E5078" s="172" t="str">
        <f>IFERROR(VLOOKUP(C5078,[1]MASTER!C:F,4,FALSE),"")</f>
        <v/>
      </c>
      <c r="F5078" s="172" t="str">
        <f>IFERROR(VLOOKUP(C5078,[1]MASTER!C:F,3,FALSE),"")</f>
        <v/>
      </c>
      <c r="G5078" s="175" t="str">
        <f>IFERROR(LOOKUP(C5078,[1]MASTER!C:C,[1]MASTER!B:B),"")</f>
        <v/>
      </c>
      <c r="H5078" s="176" t="str">
        <f>IFERROR(VLOOKUP(C5078,[1]MASTER!C:G,5,FALSE),"")</f>
        <v/>
      </c>
    </row>
    <row r="5079" spans="1:8" ht="15.75">
      <c r="A5079" s="52"/>
      <c r="B5079" s="233"/>
      <c r="D5079" s="55" t="e">
        <f>VLOOKUP(C5079,#REF!,2,FALSE)</f>
        <v>#REF!</v>
      </c>
      <c r="E5079" s="172" t="str">
        <f>IFERROR(VLOOKUP(C5079,[1]MASTER!C:F,4,FALSE),"")</f>
        <v/>
      </c>
      <c r="F5079" s="172" t="str">
        <f>IFERROR(VLOOKUP(C5079,[1]MASTER!C:F,3,FALSE),"")</f>
        <v/>
      </c>
      <c r="G5079" s="175" t="str">
        <f>IFERROR(LOOKUP(C5079,[1]MASTER!C:C,[1]MASTER!B:B),"")</f>
        <v/>
      </c>
      <c r="H5079" s="176" t="str">
        <f>IFERROR(VLOOKUP(C5079,[1]MASTER!C:G,5,FALSE),"")</f>
        <v/>
      </c>
    </row>
    <row r="5080" spans="1:8" ht="15.75">
      <c r="A5080" s="109"/>
      <c r="B5080" s="120"/>
      <c r="D5080" s="55" t="e">
        <f>VLOOKUP(C5080,#REF!,2,FALSE)</f>
        <v>#REF!</v>
      </c>
      <c r="E5080" s="172" t="str">
        <f>IFERROR(VLOOKUP(C5080,[1]MASTER!C:F,4,FALSE),"")</f>
        <v/>
      </c>
      <c r="F5080" s="172" t="str">
        <f>IFERROR(VLOOKUP(C5080,[1]MASTER!C:F,3,FALSE),"")</f>
        <v/>
      </c>
      <c r="G5080" s="175" t="str">
        <f>IFERROR(LOOKUP(C5080,[1]MASTER!C:C,[1]MASTER!B:B),"")</f>
        <v/>
      </c>
      <c r="H5080" s="176" t="str">
        <f>IFERROR(VLOOKUP(C5080,[1]MASTER!C:G,5,FALSE),"")</f>
        <v/>
      </c>
    </row>
    <row r="5081" spans="1:8" ht="15.75">
      <c r="A5081" s="52"/>
      <c r="B5081" s="233"/>
      <c r="D5081" s="55" t="e">
        <f>VLOOKUP(C5081,#REF!,2,FALSE)</f>
        <v>#REF!</v>
      </c>
      <c r="E5081" s="172" t="str">
        <f>IFERROR(VLOOKUP(C5081,[1]MASTER!C:F,4,FALSE),"")</f>
        <v/>
      </c>
      <c r="F5081" s="172" t="str">
        <f>IFERROR(VLOOKUP(C5081,[1]MASTER!C:F,3,FALSE),"")</f>
        <v/>
      </c>
      <c r="G5081" s="175" t="str">
        <f>IFERROR(LOOKUP(C5081,[1]MASTER!C:C,[1]MASTER!B:B),"")</f>
        <v/>
      </c>
      <c r="H5081" s="176" t="str">
        <f>IFERROR(VLOOKUP(C5081,[1]MASTER!C:G,5,FALSE),"")</f>
        <v/>
      </c>
    </row>
    <row r="5082" spans="1:8" ht="15.75">
      <c r="A5082" s="109"/>
      <c r="B5082" s="120"/>
      <c r="D5082" s="55" t="e">
        <f>VLOOKUP(C5082,#REF!,2,FALSE)</f>
        <v>#REF!</v>
      </c>
      <c r="E5082" s="172" t="str">
        <f>IFERROR(VLOOKUP(C5082,[1]MASTER!C:F,4,FALSE),"")</f>
        <v/>
      </c>
      <c r="F5082" s="172" t="str">
        <f>IFERROR(VLOOKUP(C5082,[1]MASTER!C:F,3,FALSE),"")</f>
        <v/>
      </c>
      <c r="G5082" s="175" t="str">
        <f>IFERROR(LOOKUP(C5082,[1]MASTER!C:C,[1]MASTER!B:B),"")</f>
        <v/>
      </c>
      <c r="H5082" s="176" t="str">
        <f>IFERROR(VLOOKUP(C5082,[1]MASTER!C:G,5,FALSE),"")</f>
        <v/>
      </c>
    </row>
    <row r="5083" spans="1:8" ht="15.75">
      <c r="A5083" s="52"/>
      <c r="B5083" s="233"/>
      <c r="D5083" s="55" t="e">
        <f>VLOOKUP(C5083,#REF!,2,FALSE)</f>
        <v>#REF!</v>
      </c>
      <c r="E5083" s="172" t="str">
        <f>IFERROR(VLOOKUP(C5083,[1]MASTER!C:F,4,FALSE),"")</f>
        <v/>
      </c>
      <c r="F5083" s="172" t="str">
        <f>IFERROR(VLOOKUP(C5083,[1]MASTER!C:F,3,FALSE),"")</f>
        <v/>
      </c>
      <c r="G5083" s="175" t="str">
        <f>IFERROR(LOOKUP(C5083,[1]MASTER!C:C,[1]MASTER!B:B),"")</f>
        <v/>
      </c>
      <c r="H5083" s="176" t="str">
        <f>IFERROR(VLOOKUP(C5083,[1]MASTER!C:G,5,FALSE),"")</f>
        <v/>
      </c>
    </row>
    <row r="5084" spans="1:8" ht="15.75">
      <c r="A5084" s="109"/>
      <c r="B5084" s="120"/>
      <c r="D5084" s="55" t="e">
        <f>VLOOKUP(C5084,#REF!,2,FALSE)</f>
        <v>#REF!</v>
      </c>
      <c r="E5084" s="172" t="str">
        <f>IFERROR(VLOOKUP(C5084,[1]MASTER!C:F,4,FALSE),"")</f>
        <v/>
      </c>
      <c r="F5084" s="172" t="str">
        <f>IFERROR(VLOOKUP(C5084,[1]MASTER!C:F,3,FALSE),"")</f>
        <v/>
      </c>
      <c r="G5084" s="175" t="str">
        <f>IFERROR(LOOKUP(C5084,[1]MASTER!C:C,[1]MASTER!B:B),"")</f>
        <v/>
      </c>
      <c r="H5084" s="176" t="str">
        <f>IFERROR(VLOOKUP(C5084,[1]MASTER!C:G,5,FALSE),"")</f>
        <v/>
      </c>
    </row>
    <row r="5085" spans="1:8" ht="15.75">
      <c r="A5085" s="52"/>
      <c r="B5085" s="233"/>
      <c r="D5085" s="55" t="e">
        <f>VLOOKUP(C5085,#REF!,2,FALSE)</f>
        <v>#REF!</v>
      </c>
      <c r="E5085" s="172" t="str">
        <f>IFERROR(VLOOKUP(C5085,[1]MASTER!C:F,4,FALSE),"")</f>
        <v/>
      </c>
      <c r="F5085" s="172" t="str">
        <f>IFERROR(VLOOKUP(C5085,[1]MASTER!C:F,3,FALSE),"")</f>
        <v/>
      </c>
      <c r="G5085" s="175" t="str">
        <f>IFERROR(LOOKUP(C5085,[1]MASTER!C:C,[1]MASTER!B:B),"")</f>
        <v/>
      </c>
      <c r="H5085" s="176" t="str">
        <f>IFERROR(VLOOKUP(C5085,[1]MASTER!C:G,5,FALSE),"")</f>
        <v/>
      </c>
    </row>
    <row r="5086" spans="1:8" ht="15.75">
      <c r="A5086" s="109"/>
      <c r="B5086" s="120"/>
      <c r="D5086" s="55" t="e">
        <f>VLOOKUP(C5086,#REF!,2,FALSE)</f>
        <v>#REF!</v>
      </c>
      <c r="E5086" s="172" t="str">
        <f>IFERROR(VLOOKUP(C5086,[1]MASTER!C:F,4,FALSE),"")</f>
        <v/>
      </c>
      <c r="F5086" s="172" t="str">
        <f>IFERROR(VLOOKUP(C5086,[1]MASTER!C:F,3,FALSE),"")</f>
        <v/>
      </c>
      <c r="G5086" s="175" t="str">
        <f>IFERROR(LOOKUP(C5086,[1]MASTER!C:C,[1]MASTER!B:B),"")</f>
        <v/>
      </c>
      <c r="H5086" s="176" t="str">
        <f>IFERROR(VLOOKUP(C5086,[1]MASTER!C:G,5,FALSE),"")</f>
        <v/>
      </c>
    </row>
    <row r="5087" spans="1:8" ht="15.75">
      <c r="A5087" s="52"/>
      <c r="B5087" s="233"/>
      <c r="D5087" s="55" t="e">
        <f>VLOOKUP(C5087,#REF!,2,FALSE)</f>
        <v>#REF!</v>
      </c>
      <c r="E5087" s="172" t="str">
        <f>IFERROR(VLOOKUP(C5087,[1]MASTER!C:F,4,FALSE),"")</f>
        <v/>
      </c>
      <c r="F5087" s="172" t="str">
        <f>IFERROR(VLOOKUP(C5087,[1]MASTER!C:F,3,FALSE),"")</f>
        <v/>
      </c>
      <c r="G5087" s="175" t="str">
        <f>IFERROR(LOOKUP(C5087,[1]MASTER!C:C,[1]MASTER!B:B),"")</f>
        <v/>
      </c>
      <c r="H5087" s="176" t="str">
        <f>IFERROR(VLOOKUP(C5087,[1]MASTER!C:G,5,FALSE),"")</f>
        <v/>
      </c>
    </row>
    <row r="5088" spans="1:8" ht="15.75">
      <c r="A5088" s="109"/>
      <c r="B5088" s="120"/>
      <c r="D5088" s="55" t="e">
        <f>VLOOKUP(C5088,#REF!,2,FALSE)</f>
        <v>#REF!</v>
      </c>
      <c r="E5088" s="172" t="str">
        <f>IFERROR(VLOOKUP(C5088,[1]MASTER!C:F,4,FALSE),"")</f>
        <v/>
      </c>
      <c r="F5088" s="172" t="str">
        <f>IFERROR(VLOOKUP(C5088,[1]MASTER!C:F,3,FALSE),"")</f>
        <v/>
      </c>
      <c r="G5088" s="175" t="str">
        <f>IFERROR(LOOKUP(C5088,[1]MASTER!C:C,[1]MASTER!B:B),"")</f>
        <v/>
      </c>
      <c r="H5088" s="176" t="str">
        <f>IFERROR(VLOOKUP(C5088,[1]MASTER!C:G,5,FALSE),"")</f>
        <v/>
      </c>
    </row>
    <row r="5089" spans="1:8" ht="15.75">
      <c r="A5089" s="52"/>
      <c r="B5089" s="233"/>
      <c r="D5089" s="55" t="e">
        <f>VLOOKUP(C5089,#REF!,2,FALSE)</f>
        <v>#REF!</v>
      </c>
      <c r="E5089" s="172" t="str">
        <f>IFERROR(VLOOKUP(C5089,[1]MASTER!C:F,4,FALSE),"")</f>
        <v/>
      </c>
      <c r="F5089" s="172" t="str">
        <f>IFERROR(VLOOKUP(C5089,[1]MASTER!C:F,3,FALSE),"")</f>
        <v/>
      </c>
      <c r="G5089" s="175" t="str">
        <f>IFERROR(LOOKUP(C5089,[1]MASTER!C:C,[1]MASTER!B:B),"")</f>
        <v/>
      </c>
      <c r="H5089" s="176" t="str">
        <f>IFERROR(VLOOKUP(C5089,[1]MASTER!C:G,5,FALSE),"")</f>
        <v/>
      </c>
    </row>
    <row r="5090" spans="1:8" ht="15.75">
      <c r="A5090" s="109"/>
      <c r="B5090" s="120"/>
      <c r="D5090" s="55" t="e">
        <f>VLOOKUP(C5090,#REF!,2,FALSE)</f>
        <v>#REF!</v>
      </c>
      <c r="E5090" s="172" t="str">
        <f>IFERROR(VLOOKUP(C5090,[1]MASTER!C:F,4,FALSE),"")</f>
        <v/>
      </c>
      <c r="F5090" s="172" t="str">
        <f>IFERROR(VLOOKUP(C5090,[1]MASTER!C:F,3,FALSE),"")</f>
        <v/>
      </c>
      <c r="G5090" s="175" t="str">
        <f>IFERROR(LOOKUP(C5090,[1]MASTER!C:C,[1]MASTER!B:B),"")</f>
        <v/>
      </c>
      <c r="H5090" s="176" t="str">
        <f>IFERROR(VLOOKUP(C5090,[1]MASTER!C:G,5,FALSE),"")</f>
        <v/>
      </c>
    </row>
    <row r="5091" spans="1:8" ht="15.75">
      <c r="A5091" s="52"/>
      <c r="B5091" s="233"/>
      <c r="D5091" s="55" t="e">
        <f>VLOOKUP(C5091,#REF!,2,FALSE)</f>
        <v>#REF!</v>
      </c>
      <c r="E5091" s="172" t="str">
        <f>IFERROR(VLOOKUP(C5091,[1]MASTER!C:F,4,FALSE),"")</f>
        <v/>
      </c>
      <c r="F5091" s="172" t="str">
        <f>IFERROR(VLOOKUP(C5091,[1]MASTER!C:F,3,FALSE),"")</f>
        <v/>
      </c>
      <c r="G5091" s="175" t="str">
        <f>IFERROR(LOOKUP(C5091,[1]MASTER!C:C,[1]MASTER!B:B),"")</f>
        <v/>
      </c>
      <c r="H5091" s="176" t="str">
        <f>IFERROR(VLOOKUP(C5091,[1]MASTER!C:G,5,FALSE),"")</f>
        <v/>
      </c>
    </row>
    <row r="5092" spans="1:8" ht="15.75">
      <c r="A5092" s="109"/>
      <c r="B5092" s="120"/>
      <c r="D5092" s="55" t="e">
        <f>VLOOKUP(C5092,#REF!,2,FALSE)</f>
        <v>#REF!</v>
      </c>
      <c r="E5092" s="172" t="str">
        <f>IFERROR(VLOOKUP(C5092,[1]MASTER!C:F,4,FALSE),"")</f>
        <v/>
      </c>
      <c r="F5092" s="172" t="str">
        <f>IFERROR(VLOOKUP(C5092,[1]MASTER!C:F,3,FALSE),"")</f>
        <v/>
      </c>
      <c r="G5092" s="175" t="str">
        <f>IFERROR(LOOKUP(C5092,[1]MASTER!C:C,[1]MASTER!B:B),"")</f>
        <v/>
      </c>
      <c r="H5092" s="176" t="str">
        <f>IFERROR(VLOOKUP(C5092,[1]MASTER!C:G,5,FALSE),"")</f>
        <v/>
      </c>
    </row>
    <row r="5093" spans="1:8" ht="15.75">
      <c r="A5093" s="52"/>
      <c r="B5093" s="233"/>
      <c r="D5093" s="55" t="e">
        <f>VLOOKUP(C5093,#REF!,2,FALSE)</f>
        <v>#REF!</v>
      </c>
      <c r="E5093" s="172" t="str">
        <f>IFERROR(VLOOKUP(C5093,[1]MASTER!C:F,4,FALSE),"")</f>
        <v/>
      </c>
      <c r="F5093" s="172" t="str">
        <f>IFERROR(VLOOKUP(C5093,[1]MASTER!C:F,3,FALSE),"")</f>
        <v/>
      </c>
      <c r="G5093" s="175" t="str">
        <f>IFERROR(LOOKUP(C5093,[1]MASTER!C:C,[1]MASTER!B:B),"")</f>
        <v/>
      </c>
      <c r="H5093" s="176" t="str">
        <f>IFERROR(VLOOKUP(C5093,[1]MASTER!C:G,5,FALSE),"")</f>
        <v/>
      </c>
    </row>
    <row r="5094" spans="1:8" ht="15.75">
      <c r="A5094" s="109"/>
      <c r="B5094" s="120"/>
      <c r="D5094" s="55" t="e">
        <f>VLOOKUP(C5094,#REF!,2,FALSE)</f>
        <v>#REF!</v>
      </c>
      <c r="E5094" s="172" t="str">
        <f>IFERROR(VLOOKUP(C5094,[1]MASTER!C:F,4,FALSE),"")</f>
        <v/>
      </c>
      <c r="F5094" s="172" t="str">
        <f>IFERROR(VLOOKUP(C5094,[1]MASTER!C:F,3,FALSE),"")</f>
        <v/>
      </c>
      <c r="G5094" s="175" t="str">
        <f>IFERROR(LOOKUP(C5094,[1]MASTER!C:C,[1]MASTER!B:B),"")</f>
        <v/>
      </c>
      <c r="H5094" s="176" t="str">
        <f>IFERROR(VLOOKUP(C5094,[1]MASTER!C:G,5,FALSE),"")</f>
        <v/>
      </c>
    </row>
    <row r="5095" spans="1:8" ht="15.75">
      <c r="A5095" s="52"/>
      <c r="B5095" s="233"/>
      <c r="D5095" s="55" t="e">
        <f>VLOOKUP(C5095,#REF!,2,FALSE)</f>
        <v>#REF!</v>
      </c>
      <c r="E5095" s="172" t="str">
        <f>IFERROR(VLOOKUP(C5095,[1]MASTER!C:F,4,FALSE),"")</f>
        <v/>
      </c>
      <c r="F5095" s="172" t="str">
        <f>IFERROR(VLOOKUP(C5095,[1]MASTER!C:F,3,FALSE),"")</f>
        <v/>
      </c>
      <c r="G5095" s="175" t="str">
        <f>IFERROR(LOOKUP(C5095,[1]MASTER!C:C,[1]MASTER!B:B),"")</f>
        <v/>
      </c>
      <c r="H5095" s="176" t="str">
        <f>IFERROR(VLOOKUP(C5095,[1]MASTER!C:G,5,FALSE),"")</f>
        <v/>
      </c>
    </row>
    <row r="5096" spans="1:8" ht="15.75">
      <c r="A5096" s="109"/>
      <c r="B5096" s="120"/>
      <c r="D5096" s="55" t="e">
        <f>VLOOKUP(C5096,#REF!,2,FALSE)</f>
        <v>#REF!</v>
      </c>
      <c r="E5096" s="172" t="str">
        <f>IFERROR(VLOOKUP(C5096,[1]MASTER!C:F,4,FALSE),"")</f>
        <v/>
      </c>
      <c r="F5096" s="172" t="str">
        <f>IFERROR(VLOOKUP(C5096,[1]MASTER!C:F,3,FALSE),"")</f>
        <v/>
      </c>
      <c r="G5096" s="175" t="str">
        <f>IFERROR(LOOKUP(C5096,[1]MASTER!C:C,[1]MASTER!B:B),"")</f>
        <v/>
      </c>
      <c r="H5096" s="176" t="str">
        <f>IFERROR(VLOOKUP(C5096,[1]MASTER!C:G,5,FALSE),"")</f>
        <v/>
      </c>
    </row>
    <row r="5097" spans="1:8" ht="15.75">
      <c r="A5097" s="52"/>
      <c r="B5097" s="233"/>
      <c r="D5097" s="55" t="e">
        <f>VLOOKUP(C5097,#REF!,2,FALSE)</f>
        <v>#REF!</v>
      </c>
      <c r="E5097" s="172" t="str">
        <f>IFERROR(VLOOKUP(C5097,[1]MASTER!C:F,4,FALSE),"")</f>
        <v/>
      </c>
      <c r="F5097" s="172" t="str">
        <f>IFERROR(VLOOKUP(C5097,[1]MASTER!C:F,3,FALSE),"")</f>
        <v/>
      </c>
      <c r="G5097" s="175" t="str">
        <f>IFERROR(LOOKUP(C5097,[1]MASTER!C:C,[1]MASTER!B:B),"")</f>
        <v/>
      </c>
      <c r="H5097" s="176" t="str">
        <f>IFERROR(VLOOKUP(C5097,[1]MASTER!C:G,5,FALSE),"")</f>
        <v/>
      </c>
    </row>
    <row r="5098" spans="1:8" ht="15.75">
      <c r="A5098" s="109"/>
      <c r="B5098" s="120"/>
      <c r="D5098" s="55" t="e">
        <f>VLOOKUP(C5098,#REF!,2,FALSE)</f>
        <v>#REF!</v>
      </c>
      <c r="E5098" s="172" t="str">
        <f>IFERROR(VLOOKUP(C5098,[1]MASTER!C:F,4,FALSE),"")</f>
        <v/>
      </c>
      <c r="F5098" s="172" t="str">
        <f>IFERROR(VLOOKUP(C5098,[1]MASTER!C:F,3,FALSE),"")</f>
        <v/>
      </c>
      <c r="G5098" s="175" t="str">
        <f>IFERROR(LOOKUP(C5098,[1]MASTER!C:C,[1]MASTER!B:B),"")</f>
        <v/>
      </c>
      <c r="H5098" s="176" t="str">
        <f>IFERROR(VLOOKUP(C5098,[1]MASTER!C:G,5,FALSE),"")</f>
        <v/>
      </c>
    </row>
    <row r="5099" spans="1:8" ht="15.75">
      <c r="A5099" s="52"/>
      <c r="B5099" s="233"/>
      <c r="D5099" s="55" t="e">
        <f>VLOOKUP(C5099,#REF!,2,FALSE)</f>
        <v>#REF!</v>
      </c>
      <c r="E5099" s="172" t="str">
        <f>IFERROR(VLOOKUP(C5099,[1]MASTER!C:F,4,FALSE),"")</f>
        <v/>
      </c>
      <c r="F5099" s="172" t="str">
        <f>IFERROR(VLOOKUP(C5099,[1]MASTER!C:F,3,FALSE),"")</f>
        <v/>
      </c>
      <c r="G5099" s="175" t="str">
        <f>IFERROR(LOOKUP(C5099,[1]MASTER!C:C,[1]MASTER!B:B),"")</f>
        <v/>
      </c>
      <c r="H5099" s="176" t="str">
        <f>IFERROR(VLOOKUP(C5099,[1]MASTER!C:G,5,FALSE),"")</f>
        <v/>
      </c>
    </row>
    <row r="5100" spans="1:8" ht="15.75">
      <c r="A5100" s="109"/>
      <c r="B5100" s="120"/>
      <c r="D5100" s="55" t="e">
        <f>VLOOKUP(C5100,#REF!,2,FALSE)</f>
        <v>#REF!</v>
      </c>
      <c r="E5100" s="172" t="str">
        <f>IFERROR(VLOOKUP(C5100,[1]MASTER!C:F,4,FALSE),"")</f>
        <v/>
      </c>
      <c r="F5100" s="172" t="str">
        <f>IFERROR(VLOOKUP(C5100,[1]MASTER!C:F,3,FALSE),"")</f>
        <v/>
      </c>
      <c r="G5100" s="175" t="str">
        <f>IFERROR(LOOKUP(C5100,[1]MASTER!C:C,[1]MASTER!B:B),"")</f>
        <v/>
      </c>
      <c r="H5100" s="176" t="str">
        <f>IFERROR(VLOOKUP(C5100,[1]MASTER!C:G,5,FALSE),"")</f>
        <v/>
      </c>
    </row>
    <row r="5101" spans="1:8" ht="15.75">
      <c r="A5101" s="52"/>
      <c r="B5101" s="233"/>
      <c r="D5101" s="55" t="e">
        <f>VLOOKUP(C5101,#REF!,2,FALSE)</f>
        <v>#REF!</v>
      </c>
      <c r="E5101" s="172" t="str">
        <f>IFERROR(VLOOKUP(C5101,[1]MASTER!C:F,4,FALSE),"")</f>
        <v/>
      </c>
      <c r="F5101" s="172" t="str">
        <f>IFERROR(VLOOKUP(C5101,[1]MASTER!C:F,3,FALSE),"")</f>
        <v/>
      </c>
      <c r="G5101" s="175" t="str">
        <f>IFERROR(LOOKUP(C5101,[1]MASTER!C:C,[1]MASTER!B:B),"")</f>
        <v/>
      </c>
      <c r="H5101" s="176" t="str">
        <f>IFERROR(VLOOKUP(C5101,[1]MASTER!C:G,5,FALSE),"")</f>
        <v/>
      </c>
    </row>
    <row r="5102" spans="1:8" ht="15.75">
      <c r="A5102" s="109"/>
      <c r="B5102" s="120"/>
      <c r="D5102" s="55" t="e">
        <f>VLOOKUP(C5102,#REF!,2,FALSE)</f>
        <v>#REF!</v>
      </c>
      <c r="E5102" s="172" t="str">
        <f>IFERROR(VLOOKUP(C5102,[1]MASTER!C:F,4,FALSE),"")</f>
        <v/>
      </c>
      <c r="F5102" s="172" t="str">
        <f>IFERROR(VLOOKUP(C5102,[1]MASTER!C:F,3,FALSE),"")</f>
        <v/>
      </c>
      <c r="G5102" s="175" t="str">
        <f>IFERROR(LOOKUP(C5102,[1]MASTER!C:C,[1]MASTER!B:B),"")</f>
        <v/>
      </c>
      <c r="H5102" s="176" t="str">
        <f>IFERROR(VLOOKUP(C5102,[1]MASTER!C:G,5,FALSE),"")</f>
        <v/>
      </c>
    </row>
    <row r="5103" spans="1:8" ht="15.75">
      <c r="A5103" s="52"/>
      <c r="B5103" s="233"/>
      <c r="D5103" s="55" t="e">
        <f>VLOOKUP(C5103,#REF!,2,FALSE)</f>
        <v>#REF!</v>
      </c>
      <c r="E5103" s="172" t="str">
        <f>IFERROR(VLOOKUP(C5103,[1]MASTER!C:F,4,FALSE),"")</f>
        <v/>
      </c>
      <c r="F5103" s="172" t="str">
        <f>IFERROR(VLOOKUP(C5103,[1]MASTER!C:F,3,FALSE),"")</f>
        <v/>
      </c>
      <c r="G5103" s="175" t="str">
        <f>IFERROR(LOOKUP(C5103,[1]MASTER!C:C,[1]MASTER!B:B),"")</f>
        <v/>
      </c>
      <c r="H5103" s="176" t="str">
        <f>IFERROR(VLOOKUP(C5103,[1]MASTER!C:G,5,FALSE),"")</f>
        <v/>
      </c>
    </row>
    <row r="5104" spans="1:8" ht="15.75">
      <c r="A5104" s="109"/>
      <c r="B5104" s="120"/>
      <c r="D5104" s="55" t="e">
        <f>VLOOKUP(C5104,#REF!,2,FALSE)</f>
        <v>#REF!</v>
      </c>
      <c r="E5104" s="172" t="str">
        <f>IFERROR(VLOOKUP(C5104,[1]MASTER!C:F,4,FALSE),"")</f>
        <v/>
      </c>
      <c r="F5104" s="172" t="str">
        <f>IFERROR(VLOOKUP(C5104,[1]MASTER!C:F,3,FALSE),"")</f>
        <v/>
      </c>
      <c r="G5104" s="175" t="str">
        <f>IFERROR(LOOKUP(C5104,[1]MASTER!C:C,[1]MASTER!B:B),"")</f>
        <v/>
      </c>
      <c r="H5104" s="176" t="str">
        <f>IFERROR(VLOOKUP(C5104,[1]MASTER!C:G,5,FALSE),"")</f>
        <v/>
      </c>
    </row>
    <row r="5105" spans="1:8" ht="15.75">
      <c r="A5105" s="52"/>
      <c r="B5105" s="233"/>
      <c r="D5105" s="55" t="e">
        <f>VLOOKUP(C5105,#REF!,2,FALSE)</f>
        <v>#REF!</v>
      </c>
      <c r="E5105" s="172" t="str">
        <f>IFERROR(VLOOKUP(C5105,[1]MASTER!C:F,4,FALSE),"")</f>
        <v/>
      </c>
      <c r="F5105" s="172" t="str">
        <f>IFERROR(VLOOKUP(C5105,[1]MASTER!C:F,3,FALSE),"")</f>
        <v/>
      </c>
      <c r="G5105" s="175" t="str">
        <f>IFERROR(LOOKUP(C5105,[1]MASTER!C:C,[1]MASTER!B:B),"")</f>
        <v/>
      </c>
      <c r="H5105" s="176" t="str">
        <f>IFERROR(VLOOKUP(C5105,[1]MASTER!C:G,5,FALSE),"")</f>
        <v/>
      </c>
    </row>
    <row r="5106" spans="1:8" ht="15.75">
      <c r="A5106" s="109"/>
      <c r="B5106" s="120"/>
      <c r="D5106" s="55" t="e">
        <f>VLOOKUP(C5106,#REF!,2,FALSE)</f>
        <v>#REF!</v>
      </c>
      <c r="E5106" s="172" t="str">
        <f>IFERROR(VLOOKUP(C5106,[1]MASTER!C:F,4,FALSE),"")</f>
        <v/>
      </c>
      <c r="F5106" s="172" t="str">
        <f>IFERROR(VLOOKUP(C5106,[1]MASTER!C:F,3,FALSE),"")</f>
        <v/>
      </c>
      <c r="G5106" s="175" t="str">
        <f>IFERROR(LOOKUP(C5106,[1]MASTER!C:C,[1]MASTER!B:B),"")</f>
        <v/>
      </c>
      <c r="H5106" s="176" t="str">
        <f>IFERROR(VLOOKUP(C5106,[1]MASTER!C:G,5,FALSE),"")</f>
        <v/>
      </c>
    </row>
    <row r="5107" spans="1:8" ht="15.75">
      <c r="A5107" s="52"/>
      <c r="B5107" s="233"/>
      <c r="D5107" s="55" t="e">
        <f>VLOOKUP(C5107,#REF!,2,FALSE)</f>
        <v>#REF!</v>
      </c>
      <c r="E5107" s="172" t="str">
        <f>IFERROR(VLOOKUP(C5107,[1]MASTER!C:F,4,FALSE),"")</f>
        <v/>
      </c>
      <c r="F5107" s="172" t="str">
        <f>IFERROR(VLOOKUP(C5107,[1]MASTER!C:F,3,FALSE),"")</f>
        <v/>
      </c>
      <c r="G5107" s="175" t="str">
        <f>IFERROR(LOOKUP(C5107,[1]MASTER!C:C,[1]MASTER!B:B),"")</f>
        <v/>
      </c>
      <c r="H5107" s="176" t="str">
        <f>IFERROR(VLOOKUP(C5107,[1]MASTER!C:G,5,FALSE),"")</f>
        <v/>
      </c>
    </row>
    <row r="5108" spans="1:8" ht="15.75">
      <c r="A5108" s="109"/>
      <c r="B5108" s="120"/>
      <c r="D5108" s="55" t="e">
        <f>VLOOKUP(C5108,#REF!,2,FALSE)</f>
        <v>#REF!</v>
      </c>
      <c r="E5108" s="172" t="str">
        <f>IFERROR(VLOOKUP(C5108,[1]MASTER!C:F,4,FALSE),"")</f>
        <v/>
      </c>
      <c r="F5108" s="172" t="str">
        <f>IFERROR(VLOOKUP(C5108,[1]MASTER!C:F,3,FALSE),"")</f>
        <v/>
      </c>
      <c r="G5108" s="175" t="str">
        <f>IFERROR(LOOKUP(C5108,[1]MASTER!C:C,[1]MASTER!B:B),"")</f>
        <v/>
      </c>
      <c r="H5108" s="176" t="str">
        <f>IFERROR(VLOOKUP(C5108,[1]MASTER!C:G,5,FALSE),"")</f>
        <v/>
      </c>
    </row>
    <row r="5109" spans="1:8" ht="15.75">
      <c r="A5109" s="52"/>
      <c r="B5109" s="233"/>
      <c r="D5109" s="55" t="e">
        <f>VLOOKUP(C5109,#REF!,2,FALSE)</f>
        <v>#REF!</v>
      </c>
      <c r="E5109" s="172" t="str">
        <f>IFERROR(VLOOKUP(C5109,[1]MASTER!C:F,4,FALSE),"")</f>
        <v/>
      </c>
      <c r="F5109" s="172" t="str">
        <f>IFERROR(VLOOKUP(C5109,[1]MASTER!C:F,3,FALSE),"")</f>
        <v/>
      </c>
      <c r="G5109" s="175" t="str">
        <f>IFERROR(LOOKUP(C5109,[1]MASTER!C:C,[1]MASTER!B:B),"")</f>
        <v/>
      </c>
      <c r="H5109" s="176" t="str">
        <f>IFERROR(VLOOKUP(C5109,[1]MASTER!C:G,5,FALSE),"")</f>
        <v/>
      </c>
    </row>
    <row r="5110" spans="1:8" ht="15.75">
      <c r="A5110" s="109"/>
      <c r="B5110" s="120"/>
      <c r="D5110" s="55" t="e">
        <f>VLOOKUP(C5110,#REF!,2,FALSE)</f>
        <v>#REF!</v>
      </c>
      <c r="E5110" s="172" t="str">
        <f>IFERROR(VLOOKUP(C5110,[1]MASTER!C:F,4,FALSE),"")</f>
        <v/>
      </c>
      <c r="F5110" s="172" t="str">
        <f>IFERROR(VLOOKUP(C5110,[1]MASTER!C:F,3,FALSE),"")</f>
        <v/>
      </c>
      <c r="G5110" s="175" t="str">
        <f>IFERROR(LOOKUP(C5110,[1]MASTER!C:C,[1]MASTER!B:B),"")</f>
        <v/>
      </c>
      <c r="H5110" s="176" t="str">
        <f>IFERROR(VLOOKUP(C5110,[1]MASTER!C:G,5,FALSE),"")</f>
        <v/>
      </c>
    </row>
    <row r="5111" spans="1:8" ht="15.75">
      <c r="A5111" s="52"/>
      <c r="B5111" s="233"/>
      <c r="D5111" s="55" t="e">
        <f>VLOOKUP(C5111,#REF!,2,FALSE)</f>
        <v>#REF!</v>
      </c>
      <c r="E5111" s="172" t="str">
        <f>IFERROR(VLOOKUP(C5111,[1]MASTER!C:F,4,FALSE),"")</f>
        <v/>
      </c>
      <c r="F5111" s="172" t="str">
        <f>IFERROR(VLOOKUP(C5111,[1]MASTER!C:F,3,FALSE),"")</f>
        <v/>
      </c>
      <c r="G5111" s="175" t="str">
        <f>IFERROR(LOOKUP(C5111,[1]MASTER!C:C,[1]MASTER!B:B),"")</f>
        <v/>
      </c>
      <c r="H5111" s="176" t="str">
        <f>IFERROR(VLOOKUP(C5111,[1]MASTER!C:G,5,FALSE),"")</f>
        <v/>
      </c>
    </row>
    <row r="5112" spans="1:8" ht="15.75">
      <c r="A5112" s="109"/>
      <c r="B5112" s="120"/>
      <c r="D5112" s="55" t="e">
        <f>VLOOKUP(C5112,#REF!,2,FALSE)</f>
        <v>#REF!</v>
      </c>
      <c r="E5112" s="172" t="str">
        <f>IFERROR(VLOOKUP(C5112,[1]MASTER!C:F,4,FALSE),"")</f>
        <v/>
      </c>
      <c r="F5112" s="172" t="str">
        <f>IFERROR(VLOOKUP(C5112,[1]MASTER!C:F,3,FALSE),"")</f>
        <v/>
      </c>
      <c r="G5112" s="175" t="str">
        <f>IFERROR(LOOKUP(C5112,[1]MASTER!C:C,[1]MASTER!B:B),"")</f>
        <v/>
      </c>
      <c r="H5112" s="176" t="str">
        <f>IFERROR(VLOOKUP(C5112,[1]MASTER!C:G,5,FALSE),"")</f>
        <v/>
      </c>
    </row>
    <row r="5113" spans="1:8" ht="15.75">
      <c r="A5113" s="52"/>
      <c r="B5113" s="233"/>
      <c r="D5113" s="55" t="e">
        <f>VLOOKUP(C5113,#REF!,2,FALSE)</f>
        <v>#REF!</v>
      </c>
      <c r="E5113" s="172" t="str">
        <f>IFERROR(VLOOKUP(C5113,[1]MASTER!C:F,4,FALSE),"")</f>
        <v/>
      </c>
      <c r="F5113" s="172" t="str">
        <f>IFERROR(VLOOKUP(C5113,[1]MASTER!C:F,3,FALSE),"")</f>
        <v/>
      </c>
      <c r="G5113" s="175" t="str">
        <f>IFERROR(LOOKUP(C5113,[1]MASTER!C:C,[1]MASTER!B:B),"")</f>
        <v/>
      </c>
      <c r="H5113" s="176" t="str">
        <f>IFERROR(VLOOKUP(C5113,[1]MASTER!C:G,5,FALSE),"")</f>
        <v/>
      </c>
    </row>
    <row r="5114" spans="1:8" ht="15.75">
      <c r="A5114" s="109"/>
      <c r="B5114" s="120"/>
      <c r="D5114" s="55" t="e">
        <f>VLOOKUP(C5114,#REF!,2,FALSE)</f>
        <v>#REF!</v>
      </c>
      <c r="E5114" s="172" t="str">
        <f>IFERROR(VLOOKUP(C5114,[1]MASTER!C:F,4,FALSE),"")</f>
        <v/>
      </c>
      <c r="F5114" s="172" t="str">
        <f>IFERROR(VLOOKUP(C5114,[1]MASTER!C:F,3,FALSE),"")</f>
        <v/>
      </c>
      <c r="G5114" s="175" t="str">
        <f>IFERROR(LOOKUP(C5114,[1]MASTER!C:C,[1]MASTER!B:B),"")</f>
        <v/>
      </c>
      <c r="H5114" s="176" t="str">
        <f>IFERROR(VLOOKUP(C5114,[1]MASTER!C:G,5,FALSE),"")</f>
        <v/>
      </c>
    </row>
    <row r="5115" spans="1:8" ht="15.75">
      <c r="A5115" s="52"/>
      <c r="B5115" s="233"/>
      <c r="D5115" s="55" t="e">
        <f>VLOOKUP(C5115,#REF!,2,FALSE)</f>
        <v>#REF!</v>
      </c>
      <c r="E5115" s="172" t="str">
        <f>IFERROR(VLOOKUP(C5115,[1]MASTER!C:F,4,FALSE),"")</f>
        <v/>
      </c>
      <c r="F5115" s="172" t="str">
        <f>IFERROR(VLOOKUP(C5115,[1]MASTER!C:F,3,FALSE),"")</f>
        <v/>
      </c>
      <c r="G5115" s="175" t="str">
        <f>IFERROR(LOOKUP(C5115,[1]MASTER!C:C,[1]MASTER!B:B),"")</f>
        <v/>
      </c>
      <c r="H5115" s="176" t="str">
        <f>IFERROR(VLOOKUP(C5115,[1]MASTER!C:G,5,FALSE),"")</f>
        <v/>
      </c>
    </row>
    <row r="5116" spans="1:8" ht="15.75">
      <c r="A5116" s="109"/>
      <c r="B5116" s="120"/>
      <c r="D5116" s="55" t="e">
        <f>VLOOKUP(C5116,#REF!,2,FALSE)</f>
        <v>#REF!</v>
      </c>
      <c r="E5116" s="172" t="str">
        <f>IFERROR(VLOOKUP(C5116,[1]MASTER!C:F,4,FALSE),"")</f>
        <v/>
      </c>
      <c r="F5116" s="172" t="str">
        <f>IFERROR(VLOOKUP(C5116,[1]MASTER!C:F,3,FALSE),"")</f>
        <v/>
      </c>
      <c r="G5116" s="175" t="str">
        <f>IFERROR(LOOKUP(C5116,[1]MASTER!C:C,[1]MASTER!B:B),"")</f>
        <v/>
      </c>
      <c r="H5116" s="176" t="str">
        <f>IFERROR(VLOOKUP(C5116,[1]MASTER!C:G,5,FALSE),"")</f>
        <v/>
      </c>
    </row>
    <row r="5117" spans="1:8" ht="15.75">
      <c r="A5117" s="52"/>
      <c r="B5117" s="233"/>
      <c r="D5117" s="55" t="e">
        <f>VLOOKUP(C5117,#REF!,2,FALSE)</f>
        <v>#REF!</v>
      </c>
      <c r="E5117" s="172" t="str">
        <f>IFERROR(VLOOKUP(C5117,[1]MASTER!C:F,4,FALSE),"")</f>
        <v/>
      </c>
      <c r="F5117" s="172" t="str">
        <f>IFERROR(VLOOKUP(C5117,[1]MASTER!C:F,3,FALSE),"")</f>
        <v/>
      </c>
      <c r="G5117" s="175" t="str">
        <f>IFERROR(LOOKUP(C5117,[1]MASTER!C:C,[1]MASTER!B:B),"")</f>
        <v/>
      </c>
      <c r="H5117" s="176" t="str">
        <f>IFERROR(VLOOKUP(C5117,[1]MASTER!C:G,5,FALSE),"")</f>
        <v/>
      </c>
    </row>
    <row r="5118" spans="1:8" ht="15.75">
      <c r="A5118" s="109"/>
      <c r="B5118" s="120"/>
      <c r="D5118" s="55" t="e">
        <f>VLOOKUP(C5118,#REF!,2,FALSE)</f>
        <v>#REF!</v>
      </c>
      <c r="E5118" s="172" t="str">
        <f>IFERROR(VLOOKUP(C5118,[1]MASTER!C:F,4,FALSE),"")</f>
        <v/>
      </c>
      <c r="F5118" s="172" t="str">
        <f>IFERROR(VLOOKUP(C5118,[1]MASTER!C:F,3,FALSE),"")</f>
        <v/>
      </c>
      <c r="G5118" s="175" t="str">
        <f>IFERROR(LOOKUP(C5118,[1]MASTER!C:C,[1]MASTER!B:B),"")</f>
        <v/>
      </c>
      <c r="H5118" s="176" t="str">
        <f>IFERROR(VLOOKUP(C5118,[1]MASTER!C:G,5,FALSE),"")</f>
        <v/>
      </c>
    </row>
    <row r="5119" spans="1:8" ht="15.75">
      <c r="A5119" s="52"/>
      <c r="B5119" s="233"/>
      <c r="D5119" s="55" t="e">
        <f>VLOOKUP(C5119,#REF!,2,FALSE)</f>
        <v>#REF!</v>
      </c>
      <c r="E5119" s="172" t="str">
        <f>IFERROR(VLOOKUP(C5119,[1]MASTER!C:F,4,FALSE),"")</f>
        <v/>
      </c>
      <c r="F5119" s="172" t="str">
        <f>IFERROR(VLOOKUP(C5119,[1]MASTER!C:F,3,FALSE),"")</f>
        <v/>
      </c>
      <c r="G5119" s="175" t="str">
        <f>IFERROR(LOOKUP(C5119,[1]MASTER!C:C,[1]MASTER!B:B),"")</f>
        <v/>
      </c>
      <c r="H5119" s="176" t="str">
        <f>IFERROR(VLOOKUP(C5119,[1]MASTER!C:G,5,FALSE),"")</f>
        <v/>
      </c>
    </row>
    <row r="5120" spans="1:8" ht="15.75">
      <c r="A5120" s="109"/>
      <c r="B5120" s="120"/>
      <c r="D5120" s="55" t="e">
        <f>VLOOKUP(C5120,#REF!,2,FALSE)</f>
        <v>#REF!</v>
      </c>
      <c r="E5120" s="172" t="str">
        <f>IFERROR(VLOOKUP(C5120,[1]MASTER!C:F,4,FALSE),"")</f>
        <v/>
      </c>
      <c r="F5120" s="172" t="str">
        <f>IFERROR(VLOOKUP(C5120,[1]MASTER!C:F,3,FALSE),"")</f>
        <v/>
      </c>
      <c r="G5120" s="175" t="str">
        <f>IFERROR(LOOKUP(C5120,[1]MASTER!C:C,[1]MASTER!B:B),"")</f>
        <v/>
      </c>
      <c r="H5120" s="176" t="str">
        <f>IFERROR(VLOOKUP(C5120,[1]MASTER!C:G,5,FALSE),"")</f>
        <v/>
      </c>
    </row>
    <row r="5121" spans="1:8" ht="15.75">
      <c r="A5121" s="52"/>
      <c r="B5121" s="233"/>
      <c r="D5121" s="55" t="e">
        <f>VLOOKUP(C5121,#REF!,2,FALSE)</f>
        <v>#REF!</v>
      </c>
      <c r="E5121" s="172" t="str">
        <f>IFERROR(VLOOKUP(C5121,[1]MASTER!C:F,4,FALSE),"")</f>
        <v/>
      </c>
      <c r="F5121" s="172" t="str">
        <f>IFERROR(VLOOKUP(C5121,[1]MASTER!C:F,3,FALSE),"")</f>
        <v/>
      </c>
      <c r="G5121" s="175" t="str">
        <f>IFERROR(LOOKUP(C5121,[1]MASTER!C:C,[1]MASTER!B:B),"")</f>
        <v/>
      </c>
      <c r="H5121" s="176" t="str">
        <f>IFERROR(VLOOKUP(C5121,[1]MASTER!C:G,5,FALSE),"")</f>
        <v/>
      </c>
    </row>
    <row r="5122" spans="1:8" ht="15.75">
      <c r="A5122" s="109"/>
      <c r="B5122" s="120"/>
      <c r="D5122" s="55" t="e">
        <f>VLOOKUP(C5122,#REF!,2,FALSE)</f>
        <v>#REF!</v>
      </c>
      <c r="E5122" s="172" t="str">
        <f>IFERROR(VLOOKUP(C5122,[1]MASTER!C:F,4,FALSE),"")</f>
        <v/>
      </c>
      <c r="F5122" s="172" t="str">
        <f>IFERROR(VLOOKUP(C5122,[1]MASTER!C:F,3,FALSE),"")</f>
        <v/>
      </c>
      <c r="G5122" s="175" t="str">
        <f>IFERROR(LOOKUP(C5122,[1]MASTER!C:C,[1]MASTER!B:B),"")</f>
        <v/>
      </c>
      <c r="H5122" s="176" t="str">
        <f>IFERROR(VLOOKUP(C5122,[1]MASTER!C:G,5,FALSE),"")</f>
        <v/>
      </c>
    </row>
    <row r="5123" spans="1:8" ht="15.75">
      <c r="A5123" s="52"/>
      <c r="B5123" s="233"/>
      <c r="D5123" s="55" t="e">
        <f>VLOOKUP(C5123,#REF!,2,FALSE)</f>
        <v>#REF!</v>
      </c>
      <c r="E5123" s="172" t="str">
        <f>IFERROR(VLOOKUP(C5123,[1]MASTER!C:F,4,FALSE),"")</f>
        <v/>
      </c>
      <c r="F5123" s="172" t="str">
        <f>IFERROR(VLOOKUP(C5123,[1]MASTER!C:F,3,FALSE),"")</f>
        <v/>
      </c>
      <c r="G5123" s="175" t="str">
        <f>IFERROR(LOOKUP(C5123,[1]MASTER!C:C,[1]MASTER!B:B),"")</f>
        <v/>
      </c>
      <c r="H5123" s="176" t="str">
        <f>IFERROR(VLOOKUP(C5123,[1]MASTER!C:G,5,FALSE),"")</f>
        <v/>
      </c>
    </row>
    <row r="5124" spans="1:8" ht="15.75">
      <c r="A5124" s="109"/>
      <c r="B5124" s="120"/>
      <c r="D5124" s="55" t="e">
        <f>VLOOKUP(C5124,#REF!,2,FALSE)</f>
        <v>#REF!</v>
      </c>
      <c r="E5124" s="172" t="str">
        <f>IFERROR(VLOOKUP(C5124,[1]MASTER!C:F,4,FALSE),"")</f>
        <v/>
      </c>
      <c r="F5124" s="172" t="str">
        <f>IFERROR(VLOOKUP(C5124,[1]MASTER!C:F,3,FALSE),"")</f>
        <v/>
      </c>
      <c r="G5124" s="175" t="str">
        <f>IFERROR(LOOKUP(C5124,[1]MASTER!C:C,[1]MASTER!B:B),"")</f>
        <v/>
      </c>
      <c r="H5124" s="176" t="str">
        <f>IFERROR(VLOOKUP(C5124,[1]MASTER!C:G,5,FALSE),"")</f>
        <v/>
      </c>
    </row>
    <row r="5125" spans="1:8" ht="15.75">
      <c r="A5125" s="52"/>
      <c r="B5125" s="233"/>
      <c r="D5125" s="55" t="e">
        <f>VLOOKUP(C5125,#REF!,2,FALSE)</f>
        <v>#REF!</v>
      </c>
      <c r="E5125" s="172" t="str">
        <f>IFERROR(VLOOKUP(C5125,[1]MASTER!C:F,4,FALSE),"")</f>
        <v/>
      </c>
      <c r="F5125" s="172" t="str">
        <f>IFERROR(VLOOKUP(C5125,[1]MASTER!C:F,3,FALSE),"")</f>
        <v/>
      </c>
      <c r="G5125" s="175" t="str">
        <f>IFERROR(LOOKUP(C5125,[1]MASTER!C:C,[1]MASTER!B:B),"")</f>
        <v/>
      </c>
      <c r="H5125" s="176" t="str">
        <f>IFERROR(VLOOKUP(C5125,[1]MASTER!C:G,5,FALSE),"")</f>
        <v/>
      </c>
    </row>
    <row r="5126" spans="1:8" ht="15.75">
      <c r="A5126" s="109"/>
      <c r="B5126" s="120"/>
      <c r="D5126" s="55" t="e">
        <f>VLOOKUP(C5126,#REF!,2,FALSE)</f>
        <v>#REF!</v>
      </c>
      <c r="E5126" s="172" t="str">
        <f>IFERROR(VLOOKUP(C5126,[1]MASTER!C:F,4,FALSE),"")</f>
        <v/>
      </c>
      <c r="F5126" s="172" t="str">
        <f>IFERROR(VLOOKUP(C5126,[1]MASTER!C:F,3,FALSE),"")</f>
        <v/>
      </c>
      <c r="G5126" s="175" t="str">
        <f>IFERROR(LOOKUP(C5126,[1]MASTER!C:C,[1]MASTER!B:B),"")</f>
        <v/>
      </c>
      <c r="H5126" s="176" t="str">
        <f>IFERROR(VLOOKUP(C5126,[1]MASTER!C:G,5,FALSE),"")</f>
        <v/>
      </c>
    </row>
    <row r="5127" spans="1:8" ht="15.75">
      <c r="A5127" s="52"/>
      <c r="B5127" s="233"/>
      <c r="D5127" s="55" t="e">
        <f>VLOOKUP(C5127,#REF!,2,FALSE)</f>
        <v>#REF!</v>
      </c>
      <c r="E5127" s="172" t="str">
        <f>IFERROR(VLOOKUP(C5127,[1]MASTER!C:F,4,FALSE),"")</f>
        <v/>
      </c>
      <c r="F5127" s="172" t="str">
        <f>IFERROR(VLOOKUP(C5127,[1]MASTER!C:F,3,FALSE),"")</f>
        <v/>
      </c>
      <c r="G5127" s="175" t="str">
        <f>IFERROR(LOOKUP(C5127,[1]MASTER!C:C,[1]MASTER!B:B),"")</f>
        <v/>
      </c>
      <c r="H5127" s="176" t="str">
        <f>IFERROR(VLOOKUP(C5127,[1]MASTER!C:G,5,FALSE),"")</f>
        <v/>
      </c>
    </row>
    <row r="5128" spans="1:8" ht="15.75">
      <c r="A5128" s="109"/>
      <c r="B5128" s="120"/>
      <c r="D5128" s="55" t="e">
        <f>VLOOKUP(C5128,#REF!,2,FALSE)</f>
        <v>#REF!</v>
      </c>
      <c r="E5128" s="172" t="str">
        <f>IFERROR(VLOOKUP(C5128,[1]MASTER!C:F,4,FALSE),"")</f>
        <v/>
      </c>
      <c r="F5128" s="172" t="str">
        <f>IFERROR(VLOOKUP(C5128,[1]MASTER!C:F,3,FALSE),"")</f>
        <v/>
      </c>
      <c r="G5128" s="175" t="str">
        <f>IFERROR(LOOKUP(C5128,[1]MASTER!C:C,[1]MASTER!B:B),"")</f>
        <v/>
      </c>
      <c r="H5128" s="176" t="str">
        <f>IFERROR(VLOOKUP(C5128,[1]MASTER!C:G,5,FALSE),"")</f>
        <v/>
      </c>
    </row>
    <row r="5129" spans="1:8" ht="15.75">
      <c r="A5129" s="52"/>
      <c r="B5129" s="233"/>
      <c r="D5129" s="55" t="e">
        <f>VLOOKUP(C5129,#REF!,2,FALSE)</f>
        <v>#REF!</v>
      </c>
      <c r="E5129" s="172" t="str">
        <f>IFERROR(VLOOKUP(C5129,[1]MASTER!C:F,4,FALSE),"")</f>
        <v/>
      </c>
      <c r="F5129" s="172" t="str">
        <f>IFERROR(VLOOKUP(C5129,[1]MASTER!C:F,3,FALSE),"")</f>
        <v/>
      </c>
      <c r="G5129" s="175" t="str">
        <f>IFERROR(LOOKUP(C5129,[1]MASTER!C:C,[1]MASTER!B:B),"")</f>
        <v/>
      </c>
      <c r="H5129" s="176" t="str">
        <f>IFERROR(VLOOKUP(C5129,[1]MASTER!C:G,5,FALSE),"")</f>
        <v/>
      </c>
    </row>
    <row r="5130" spans="1:8" ht="15.75">
      <c r="A5130" s="109"/>
      <c r="B5130" s="120"/>
      <c r="D5130" s="55" t="e">
        <f>VLOOKUP(C5130,#REF!,2,FALSE)</f>
        <v>#REF!</v>
      </c>
      <c r="E5130" s="172" t="str">
        <f>IFERROR(VLOOKUP(C5130,[1]MASTER!C:F,4,FALSE),"")</f>
        <v/>
      </c>
      <c r="F5130" s="172" t="str">
        <f>IFERROR(VLOOKUP(C5130,[1]MASTER!C:F,3,FALSE),"")</f>
        <v/>
      </c>
      <c r="G5130" s="175" t="str">
        <f>IFERROR(LOOKUP(C5130,[1]MASTER!C:C,[1]MASTER!B:B),"")</f>
        <v/>
      </c>
      <c r="H5130" s="176" t="str">
        <f>IFERROR(VLOOKUP(C5130,[1]MASTER!C:G,5,FALSE),"")</f>
        <v/>
      </c>
    </row>
    <row r="5131" spans="1:8" ht="15.75">
      <c r="A5131" s="52"/>
      <c r="B5131" s="233"/>
      <c r="D5131" s="55" t="e">
        <f>VLOOKUP(C5131,#REF!,2,FALSE)</f>
        <v>#REF!</v>
      </c>
      <c r="E5131" s="172" t="str">
        <f>IFERROR(VLOOKUP(C5131,[1]MASTER!C:F,4,FALSE),"")</f>
        <v/>
      </c>
      <c r="F5131" s="172" t="str">
        <f>IFERROR(VLOOKUP(C5131,[1]MASTER!C:F,3,FALSE),"")</f>
        <v/>
      </c>
      <c r="G5131" s="175" t="str">
        <f>IFERROR(LOOKUP(C5131,[1]MASTER!C:C,[1]MASTER!B:B),"")</f>
        <v/>
      </c>
      <c r="H5131" s="176" t="str">
        <f>IFERROR(VLOOKUP(C5131,[1]MASTER!C:G,5,FALSE),"")</f>
        <v/>
      </c>
    </row>
    <row r="5132" spans="1:8" ht="15.75">
      <c r="A5132" s="109"/>
      <c r="B5132" s="120"/>
      <c r="D5132" s="55" t="e">
        <f>VLOOKUP(C5132,#REF!,2,FALSE)</f>
        <v>#REF!</v>
      </c>
      <c r="E5132" s="172" t="str">
        <f>IFERROR(VLOOKUP(C5132,[1]MASTER!C:F,4,FALSE),"")</f>
        <v/>
      </c>
      <c r="F5132" s="172" t="str">
        <f>IFERROR(VLOOKUP(C5132,[1]MASTER!C:F,3,FALSE),"")</f>
        <v/>
      </c>
      <c r="G5132" s="175" t="str">
        <f>IFERROR(LOOKUP(C5132,[1]MASTER!C:C,[1]MASTER!B:B),"")</f>
        <v/>
      </c>
      <c r="H5132" s="176" t="str">
        <f>IFERROR(VLOOKUP(C5132,[1]MASTER!C:G,5,FALSE),"")</f>
        <v/>
      </c>
    </row>
    <row r="5133" spans="1:8" ht="15.75">
      <c r="A5133" s="52"/>
      <c r="B5133" s="233"/>
      <c r="D5133" s="55" t="e">
        <f>VLOOKUP(C5133,#REF!,2,FALSE)</f>
        <v>#REF!</v>
      </c>
      <c r="E5133" s="172" t="str">
        <f>IFERROR(VLOOKUP(C5133,[1]MASTER!C:F,4,FALSE),"")</f>
        <v/>
      </c>
      <c r="F5133" s="172" t="str">
        <f>IFERROR(VLOOKUP(C5133,[1]MASTER!C:F,3,FALSE),"")</f>
        <v/>
      </c>
      <c r="G5133" s="175" t="str">
        <f>IFERROR(LOOKUP(C5133,[1]MASTER!C:C,[1]MASTER!B:B),"")</f>
        <v/>
      </c>
      <c r="H5133" s="176" t="str">
        <f>IFERROR(VLOOKUP(C5133,[1]MASTER!C:G,5,FALSE),"")</f>
        <v/>
      </c>
    </row>
    <row r="5134" spans="1:8" ht="15.75">
      <c r="A5134" s="109"/>
      <c r="B5134" s="120"/>
      <c r="D5134" s="55" t="e">
        <f>VLOOKUP(C5134,#REF!,2,FALSE)</f>
        <v>#REF!</v>
      </c>
      <c r="E5134" s="172" t="str">
        <f>IFERROR(VLOOKUP(C5134,[1]MASTER!C:F,4,FALSE),"")</f>
        <v/>
      </c>
      <c r="F5134" s="172" t="str">
        <f>IFERROR(VLOOKUP(C5134,[1]MASTER!C:F,3,FALSE),"")</f>
        <v/>
      </c>
      <c r="G5134" s="175" t="str">
        <f>IFERROR(LOOKUP(C5134,[1]MASTER!C:C,[1]MASTER!B:B),"")</f>
        <v/>
      </c>
      <c r="H5134" s="176" t="str">
        <f>IFERROR(VLOOKUP(C5134,[1]MASTER!C:G,5,FALSE),"")</f>
        <v/>
      </c>
    </row>
    <row r="5135" spans="1:8" ht="15.75">
      <c r="A5135" s="52"/>
      <c r="B5135" s="233"/>
      <c r="D5135" s="55" t="e">
        <f>VLOOKUP(C5135,#REF!,2,FALSE)</f>
        <v>#REF!</v>
      </c>
      <c r="E5135" s="172" t="str">
        <f>IFERROR(VLOOKUP(C5135,[1]MASTER!C:F,4,FALSE),"")</f>
        <v/>
      </c>
      <c r="F5135" s="172" t="str">
        <f>IFERROR(VLOOKUP(C5135,[1]MASTER!C:F,3,FALSE),"")</f>
        <v/>
      </c>
      <c r="G5135" s="175" t="str">
        <f>IFERROR(LOOKUP(C5135,[1]MASTER!C:C,[1]MASTER!B:B),"")</f>
        <v/>
      </c>
      <c r="H5135" s="176" t="str">
        <f>IFERROR(VLOOKUP(C5135,[1]MASTER!C:G,5,FALSE),"")</f>
        <v/>
      </c>
    </row>
    <row r="5136" spans="1:8" ht="15.75">
      <c r="A5136" s="109"/>
      <c r="B5136" s="120"/>
      <c r="D5136" s="55" t="e">
        <f>VLOOKUP(C5136,#REF!,2,FALSE)</f>
        <v>#REF!</v>
      </c>
      <c r="E5136" s="172" t="str">
        <f>IFERROR(VLOOKUP(C5136,[1]MASTER!C:F,4,FALSE),"")</f>
        <v/>
      </c>
      <c r="F5136" s="172" t="str">
        <f>IFERROR(VLOOKUP(C5136,[1]MASTER!C:F,3,FALSE),"")</f>
        <v/>
      </c>
      <c r="G5136" s="175" t="str">
        <f>IFERROR(LOOKUP(C5136,[1]MASTER!C:C,[1]MASTER!B:B),"")</f>
        <v/>
      </c>
      <c r="H5136" s="176" t="str">
        <f>IFERROR(VLOOKUP(C5136,[1]MASTER!C:G,5,FALSE),"")</f>
        <v/>
      </c>
    </row>
    <row r="5137" spans="1:8" ht="15.75">
      <c r="A5137" s="52"/>
      <c r="B5137" s="233"/>
      <c r="D5137" s="55" t="e">
        <f>VLOOKUP(C5137,#REF!,2,FALSE)</f>
        <v>#REF!</v>
      </c>
      <c r="E5137" s="172" t="str">
        <f>IFERROR(VLOOKUP(C5137,[1]MASTER!C:F,4,FALSE),"")</f>
        <v/>
      </c>
      <c r="F5137" s="172" t="str">
        <f>IFERROR(VLOOKUP(C5137,[1]MASTER!C:F,3,FALSE),"")</f>
        <v/>
      </c>
      <c r="G5137" s="175" t="str">
        <f>IFERROR(LOOKUP(C5137,[1]MASTER!C:C,[1]MASTER!B:B),"")</f>
        <v/>
      </c>
      <c r="H5137" s="176" t="str">
        <f>IFERROR(VLOOKUP(C5137,[1]MASTER!C:G,5,FALSE),"")</f>
        <v/>
      </c>
    </row>
    <row r="5138" spans="1:8" ht="15.75">
      <c r="A5138" s="109"/>
      <c r="B5138" s="120"/>
      <c r="D5138" s="55" t="e">
        <f>VLOOKUP(C5138,#REF!,2,FALSE)</f>
        <v>#REF!</v>
      </c>
      <c r="E5138" s="172" t="str">
        <f>IFERROR(VLOOKUP(C5138,[1]MASTER!C:F,4,FALSE),"")</f>
        <v/>
      </c>
      <c r="F5138" s="172" t="str">
        <f>IFERROR(VLOOKUP(C5138,[1]MASTER!C:F,3,FALSE),"")</f>
        <v/>
      </c>
      <c r="G5138" s="175" t="str">
        <f>IFERROR(LOOKUP(C5138,[1]MASTER!C:C,[1]MASTER!B:B),"")</f>
        <v/>
      </c>
      <c r="H5138" s="176" t="str">
        <f>IFERROR(VLOOKUP(C5138,[1]MASTER!C:G,5,FALSE),"")</f>
        <v/>
      </c>
    </row>
    <row r="5139" spans="1:8" ht="15.75">
      <c r="A5139" s="52"/>
      <c r="B5139" s="233"/>
      <c r="D5139" s="55" t="e">
        <f>VLOOKUP(C5139,#REF!,2,FALSE)</f>
        <v>#REF!</v>
      </c>
      <c r="E5139" s="172" t="str">
        <f>IFERROR(VLOOKUP(C5139,[1]MASTER!C:F,4,FALSE),"")</f>
        <v/>
      </c>
      <c r="F5139" s="172" t="str">
        <f>IFERROR(VLOOKUP(C5139,[1]MASTER!C:F,3,FALSE),"")</f>
        <v/>
      </c>
      <c r="G5139" s="175" t="str">
        <f>IFERROR(LOOKUP(C5139,[1]MASTER!C:C,[1]MASTER!B:B),"")</f>
        <v/>
      </c>
      <c r="H5139" s="176" t="str">
        <f>IFERROR(VLOOKUP(C5139,[1]MASTER!C:G,5,FALSE),"")</f>
        <v/>
      </c>
    </row>
    <row r="5140" spans="1:8" ht="15.75">
      <c r="A5140" s="109"/>
      <c r="B5140" s="120"/>
      <c r="D5140" s="55" t="e">
        <f>VLOOKUP(C5140,#REF!,2,FALSE)</f>
        <v>#REF!</v>
      </c>
      <c r="E5140" s="172" t="str">
        <f>IFERROR(VLOOKUP(C5140,[1]MASTER!C:F,4,FALSE),"")</f>
        <v/>
      </c>
      <c r="F5140" s="172" t="str">
        <f>IFERROR(VLOOKUP(C5140,[1]MASTER!C:F,3,FALSE),"")</f>
        <v/>
      </c>
      <c r="G5140" s="175" t="str">
        <f>IFERROR(LOOKUP(C5140,[1]MASTER!C:C,[1]MASTER!B:B),"")</f>
        <v/>
      </c>
      <c r="H5140" s="176" t="str">
        <f>IFERROR(VLOOKUP(C5140,[1]MASTER!C:G,5,FALSE),"")</f>
        <v/>
      </c>
    </row>
    <row r="5141" spans="1:8" ht="15.75">
      <c r="A5141" s="52"/>
      <c r="B5141" s="233"/>
      <c r="D5141" s="55" t="e">
        <f>VLOOKUP(C5141,#REF!,2,FALSE)</f>
        <v>#REF!</v>
      </c>
      <c r="E5141" s="172" t="str">
        <f>IFERROR(VLOOKUP(C5141,[1]MASTER!C:F,4,FALSE),"")</f>
        <v/>
      </c>
      <c r="F5141" s="172" t="str">
        <f>IFERROR(VLOOKUP(C5141,[1]MASTER!C:F,3,FALSE),"")</f>
        <v/>
      </c>
      <c r="G5141" s="175" t="str">
        <f>IFERROR(LOOKUP(C5141,[1]MASTER!C:C,[1]MASTER!B:B),"")</f>
        <v/>
      </c>
      <c r="H5141" s="176" t="str">
        <f>IFERROR(VLOOKUP(C5141,[1]MASTER!C:G,5,FALSE),"")</f>
        <v/>
      </c>
    </row>
    <row r="5142" spans="1:8" ht="15.75">
      <c r="A5142" s="109"/>
      <c r="B5142" s="120"/>
      <c r="D5142" s="55" t="e">
        <f>VLOOKUP(C5142,#REF!,2,FALSE)</f>
        <v>#REF!</v>
      </c>
      <c r="E5142" s="172" t="str">
        <f>IFERROR(VLOOKUP(C5142,[1]MASTER!C:F,4,FALSE),"")</f>
        <v/>
      </c>
      <c r="F5142" s="172" t="str">
        <f>IFERROR(VLOOKUP(C5142,[1]MASTER!C:F,3,FALSE),"")</f>
        <v/>
      </c>
      <c r="G5142" s="175" t="str">
        <f>IFERROR(LOOKUP(C5142,[1]MASTER!C:C,[1]MASTER!B:B),"")</f>
        <v/>
      </c>
      <c r="H5142" s="176" t="str">
        <f>IFERROR(VLOOKUP(C5142,[1]MASTER!C:G,5,FALSE),"")</f>
        <v/>
      </c>
    </row>
    <row r="5143" spans="1:8" ht="15.75">
      <c r="A5143" s="52"/>
      <c r="B5143" s="233"/>
      <c r="D5143" s="55" t="e">
        <f>VLOOKUP(C5143,#REF!,2,FALSE)</f>
        <v>#REF!</v>
      </c>
      <c r="E5143" s="172" t="str">
        <f>IFERROR(VLOOKUP(C5143,[1]MASTER!C:F,4,FALSE),"")</f>
        <v/>
      </c>
      <c r="F5143" s="172" t="str">
        <f>IFERROR(VLOOKUP(C5143,[1]MASTER!C:F,3,FALSE),"")</f>
        <v/>
      </c>
      <c r="G5143" s="175" t="str">
        <f>IFERROR(LOOKUP(C5143,[1]MASTER!C:C,[1]MASTER!B:B),"")</f>
        <v/>
      </c>
      <c r="H5143" s="176" t="str">
        <f>IFERROR(VLOOKUP(C5143,[1]MASTER!C:G,5,FALSE),"")</f>
        <v/>
      </c>
    </row>
    <row r="5144" spans="1:8" ht="15.75">
      <c r="A5144" s="109"/>
      <c r="B5144" s="120"/>
      <c r="D5144" s="55" t="e">
        <f>VLOOKUP(C5144,#REF!,2,FALSE)</f>
        <v>#REF!</v>
      </c>
      <c r="E5144" s="172" t="str">
        <f>IFERROR(VLOOKUP(C5144,[1]MASTER!C:F,4,FALSE),"")</f>
        <v/>
      </c>
      <c r="F5144" s="172" t="str">
        <f>IFERROR(VLOOKUP(C5144,[1]MASTER!C:F,3,FALSE),"")</f>
        <v/>
      </c>
      <c r="G5144" s="175" t="str">
        <f>IFERROR(LOOKUP(C5144,[1]MASTER!C:C,[1]MASTER!B:B),"")</f>
        <v/>
      </c>
      <c r="H5144" s="176" t="str">
        <f>IFERROR(VLOOKUP(C5144,[1]MASTER!C:G,5,FALSE),"")</f>
        <v/>
      </c>
    </row>
    <row r="5145" spans="1:8" ht="15.75">
      <c r="A5145" s="52"/>
      <c r="B5145" s="233"/>
      <c r="D5145" s="55" t="e">
        <f>VLOOKUP(C5145,#REF!,2,FALSE)</f>
        <v>#REF!</v>
      </c>
      <c r="E5145" s="172" t="str">
        <f>IFERROR(VLOOKUP(C5145,[1]MASTER!C:F,4,FALSE),"")</f>
        <v/>
      </c>
      <c r="F5145" s="172" t="str">
        <f>IFERROR(VLOOKUP(C5145,[1]MASTER!C:F,3,FALSE),"")</f>
        <v/>
      </c>
      <c r="G5145" s="175" t="str">
        <f>IFERROR(LOOKUP(C5145,[1]MASTER!C:C,[1]MASTER!B:B),"")</f>
        <v/>
      </c>
      <c r="H5145" s="176" t="str">
        <f>IFERROR(VLOOKUP(C5145,[1]MASTER!C:G,5,FALSE),"")</f>
        <v/>
      </c>
    </row>
    <row r="5146" spans="1:8" ht="15.75">
      <c r="A5146" s="109"/>
      <c r="B5146" s="120"/>
      <c r="D5146" s="55" t="e">
        <f>VLOOKUP(C5146,#REF!,2,FALSE)</f>
        <v>#REF!</v>
      </c>
      <c r="E5146" s="172" t="str">
        <f>IFERROR(VLOOKUP(C5146,[1]MASTER!C:F,4,FALSE),"")</f>
        <v/>
      </c>
      <c r="F5146" s="172" t="str">
        <f>IFERROR(VLOOKUP(C5146,[1]MASTER!C:F,3,FALSE),"")</f>
        <v/>
      </c>
      <c r="G5146" s="175" t="str">
        <f>IFERROR(LOOKUP(C5146,[1]MASTER!C:C,[1]MASTER!B:B),"")</f>
        <v/>
      </c>
      <c r="H5146" s="176" t="str">
        <f>IFERROR(VLOOKUP(C5146,[1]MASTER!C:G,5,FALSE),"")</f>
        <v/>
      </c>
    </row>
    <row r="5147" spans="1:8" ht="15.75">
      <c r="A5147" s="52"/>
      <c r="B5147" s="233"/>
      <c r="D5147" s="55" t="e">
        <f>VLOOKUP(C5147,#REF!,2,FALSE)</f>
        <v>#REF!</v>
      </c>
      <c r="E5147" s="172" t="str">
        <f>IFERROR(VLOOKUP(C5147,[1]MASTER!C:F,4,FALSE),"")</f>
        <v/>
      </c>
      <c r="F5147" s="172" t="str">
        <f>IFERROR(VLOOKUP(C5147,[1]MASTER!C:F,3,FALSE),"")</f>
        <v/>
      </c>
      <c r="G5147" s="175" t="str">
        <f>IFERROR(LOOKUP(C5147,[1]MASTER!C:C,[1]MASTER!B:B),"")</f>
        <v/>
      </c>
      <c r="H5147" s="176" t="str">
        <f>IFERROR(VLOOKUP(C5147,[1]MASTER!C:G,5,FALSE),"")</f>
        <v/>
      </c>
    </row>
    <row r="5148" spans="1:8" ht="15.75">
      <c r="A5148" s="109"/>
      <c r="B5148" s="120"/>
      <c r="D5148" s="55" t="e">
        <f>VLOOKUP(C5148,#REF!,2,FALSE)</f>
        <v>#REF!</v>
      </c>
      <c r="E5148" s="172" t="str">
        <f>IFERROR(VLOOKUP(C5148,[1]MASTER!C:F,4,FALSE),"")</f>
        <v/>
      </c>
      <c r="F5148" s="172" t="str">
        <f>IFERROR(VLOOKUP(C5148,[1]MASTER!C:F,3,FALSE),"")</f>
        <v/>
      </c>
      <c r="G5148" s="175" t="str">
        <f>IFERROR(LOOKUP(C5148,[1]MASTER!C:C,[1]MASTER!B:B),"")</f>
        <v/>
      </c>
      <c r="H5148" s="176" t="str">
        <f>IFERROR(VLOOKUP(C5148,[1]MASTER!C:G,5,FALSE),"")</f>
        <v/>
      </c>
    </row>
    <row r="5149" spans="1:8" ht="15.75">
      <c r="A5149" s="52"/>
      <c r="B5149" s="233"/>
      <c r="D5149" s="55" t="e">
        <f>VLOOKUP(C5149,#REF!,2,FALSE)</f>
        <v>#REF!</v>
      </c>
      <c r="E5149" s="172" t="str">
        <f>IFERROR(VLOOKUP(C5149,[1]MASTER!C:F,4,FALSE),"")</f>
        <v/>
      </c>
      <c r="F5149" s="172" t="str">
        <f>IFERROR(VLOOKUP(C5149,[1]MASTER!C:F,3,FALSE),"")</f>
        <v/>
      </c>
      <c r="G5149" s="175" t="str">
        <f>IFERROR(LOOKUP(C5149,[1]MASTER!C:C,[1]MASTER!B:B),"")</f>
        <v/>
      </c>
      <c r="H5149" s="176" t="str">
        <f>IFERROR(VLOOKUP(C5149,[1]MASTER!C:G,5,FALSE),"")</f>
        <v/>
      </c>
    </row>
    <row r="5150" spans="1:8" ht="15.75">
      <c r="A5150" s="109"/>
      <c r="B5150" s="120"/>
      <c r="D5150" s="55" t="e">
        <f>VLOOKUP(C5150,#REF!,2,FALSE)</f>
        <v>#REF!</v>
      </c>
      <c r="E5150" s="172" t="str">
        <f>IFERROR(VLOOKUP(C5150,[1]MASTER!C:F,4,FALSE),"")</f>
        <v/>
      </c>
      <c r="F5150" s="172" t="str">
        <f>IFERROR(VLOOKUP(C5150,[1]MASTER!C:F,3,FALSE),"")</f>
        <v/>
      </c>
      <c r="G5150" s="175" t="str">
        <f>IFERROR(LOOKUP(C5150,[1]MASTER!C:C,[1]MASTER!B:B),"")</f>
        <v/>
      </c>
      <c r="H5150" s="176" t="str">
        <f>IFERROR(VLOOKUP(C5150,[1]MASTER!C:G,5,FALSE),"")</f>
        <v/>
      </c>
    </row>
    <row r="5151" spans="1:8" ht="15.75">
      <c r="A5151" s="52"/>
      <c r="B5151" s="233"/>
      <c r="D5151" s="55" t="e">
        <f>VLOOKUP(C5151,#REF!,2,FALSE)</f>
        <v>#REF!</v>
      </c>
      <c r="E5151" s="172" t="str">
        <f>IFERROR(VLOOKUP(C5151,[1]MASTER!C:F,4,FALSE),"")</f>
        <v/>
      </c>
      <c r="F5151" s="172" t="str">
        <f>IFERROR(VLOOKUP(C5151,[1]MASTER!C:F,3,FALSE),"")</f>
        <v/>
      </c>
      <c r="G5151" s="175" t="str">
        <f>IFERROR(LOOKUP(C5151,[1]MASTER!C:C,[1]MASTER!B:B),"")</f>
        <v/>
      </c>
      <c r="H5151" s="176" t="str">
        <f>IFERROR(VLOOKUP(C5151,[1]MASTER!C:G,5,FALSE),"")</f>
        <v/>
      </c>
    </row>
    <row r="5152" spans="1:8" ht="15.75">
      <c r="A5152" s="109"/>
      <c r="B5152" s="120"/>
      <c r="D5152" s="55" t="e">
        <f>VLOOKUP(C5152,#REF!,2,FALSE)</f>
        <v>#REF!</v>
      </c>
      <c r="E5152" s="172" t="str">
        <f>IFERROR(VLOOKUP(C5152,[1]MASTER!C:F,4,FALSE),"")</f>
        <v/>
      </c>
      <c r="F5152" s="172" t="str">
        <f>IFERROR(VLOOKUP(C5152,[1]MASTER!C:F,3,FALSE),"")</f>
        <v/>
      </c>
      <c r="G5152" s="175" t="str">
        <f>IFERROR(LOOKUP(C5152,[1]MASTER!C:C,[1]MASTER!B:B),"")</f>
        <v/>
      </c>
      <c r="H5152" s="176" t="str">
        <f>IFERROR(VLOOKUP(C5152,[1]MASTER!C:G,5,FALSE),"")</f>
        <v/>
      </c>
    </row>
    <row r="5153" spans="1:8" ht="15.75">
      <c r="A5153" s="52"/>
      <c r="B5153" s="233"/>
      <c r="D5153" s="55" t="e">
        <f>VLOOKUP(C5153,#REF!,2,FALSE)</f>
        <v>#REF!</v>
      </c>
      <c r="E5153" s="172" t="str">
        <f>IFERROR(VLOOKUP(C5153,[1]MASTER!C:F,4,FALSE),"")</f>
        <v/>
      </c>
      <c r="F5153" s="172" t="str">
        <f>IFERROR(VLOOKUP(C5153,[1]MASTER!C:F,3,FALSE),"")</f>
        <v/>
      </c>
      <c r="G5153" s="175" t="str">
        <f>IFERROR(LOOKUP(C5153,[1]MASTER!C:C,[1]MASTER!B:B),"")</f>
        <v/>
      </c>
      <c r="H5153" s="176" t="str">
        <f>IFERROR(VLOOKUP(C5153,[1]MASTER!C:G,5,FALSE),"")</f>
        <v/>
      </c>
    </row>
    <row r="5154" spans="1:8" ht="15.75">
      <c r="A5154" s="109"/>
      <c r="B5154" s="120"/>
      <c r="D5154" s="55" t="e">
        <f>VLOOKUP(C5154,#REF!,2,FALSE)</f>
        <v>#REF!</v>
      </c>
      <c r="E5154" s="172" t="str">
        <f>IFERROR(VLOOKUP(C5154,[1]MASTER!C:F,4,FALSE),"")</f>
        <v/>
      </c>
      <c r="F5154" s="172" t="str">
        <f>IFERROR(VLOOKUP(C5154,[1]MASTER!C:F,3,FALSE),"")</f>
        <v/>
      </c>
      <c r="G5154" s="175" t="str">
        <f>IFERROR(LOOKUP(C5154,[1]MASTER!C:C,[1]MASTER!B:B),"")</f>
        <v/>
      </c>
      <c r="H5154" s="176" t="str">
        <f>IFERROR(VLOOKUP(C5154,[1]MASTER!C:G,5,FALSE),"")</f>
        <v/>
      </c>
    </row>
    <row r="5155" spans="1:8" ht="15.75">
      <c r="A5155" s="52"/>
      <c r="B5155" s="233"/>
      <c r="D5155" s="55" t="e">
        <f>VLOOKUP(C5155,#REF!,2,FALSE)</f>
        <v>#REF!</v>
      </c>
      <c r="E5155" s="172" t="str">
        <f>IFERROR(VLOOKUP(C5155,[1]MASTER!C:F,4,FALSE),"")</f>
        <v/>
      </c>
      <c r="F5155" s="172" t="str">
        <f>IFERROR(VLOOKUP(C5155,[1]MASTER!C:F,3,FALSE),"")</f>
        <v/>
      </c>
      <c r="G5155" s="175" t="str">
        <f>IFERROR(LOOKUP(C5155,[1]MASTER!C:C,[1]MASTER!B:B),"")</f>
        <v/>
      </c>
      <c r="H5155" s="176" t="str">
        <f>IFERROR(VLOOKUP(C5155,[1]MASTER!C:G,5,FALSE),"")</f>
        <v/>
      </c>
    </row>
    <row r="5156" spans="1:8" ht="15.75">
      <c r="A5156" s="109"/>
      <c r="B5156" s="120"/>
      <c r="D5156" s="55" t="e">
        <f>VLOOKUP(C5156,#REF!,2,FALSE)</f>
        <v>#REF!</v>
      </c>
      <c r="E5156" s="172" t="str">
        <f>IFERROR(VLOOKUP(C5156,[1]MASTER!C:F,4,FALSE),"")</f>
        <v/>
      </c>
      <c r="F5156" s="172" t="str">
        <f>IFERROR(VLOOKUP(C5156,[1]MASTER!C:F,3,FALSE),"")</f>
        <v/>
      </c>
      <c r="G5156" s="175" t="str">
        <f>IFERROR(LOOKUP(C5156,[1]MASTER!C:C,[1]MASTER!B:B),"")</f>
        <v/>
      </c>
      <c r="H5156" s="176" t="str">
        <f>IFERROR(VLOOKUP(C5156,[1]MASTER!C:G,5,FALSE),"")</f>
        <v/>
      </c>
    </row>
    <row r="5157" spans="1:8" ht="15.75">
      <c r="A5157" s="52"/>
      <c r="B5157" s="233"/>
      <c r="D5157" s="55" t="e">
        <f>VLOOKUP(C5157,#REF!,2,FALSE)</f>
        <v>#REF!</v>
      </c>
      <c r="E5157" s="172" t="str">
        <f>IFERROR(VLOOKUP(C5157,[1]MASTER!C:F,4,FALSE),"")</f>
        <v/>
      </c>
      <c r="F5157" s="172" t="str">
        <f>IFERROR(VLOOKUP(C5157,[1]MASTER!C:F,3,FALSE),"")</f>
        <v/>
      </c>
      <c r="G5157" s="175" t="str">
        <f>IFERROR(LOOKUP(C5157,[1]MASTER!C:C,[1]MASTER!B:B),"")</f>
        <v/>
      </c>
      <c r="H5157" s="176" t="str">
        <f>IFERROR(VLOOKUP(C5157,[1]MASTER!C:G,5,FALSE),"")</f>
        <v/>
      </c>
    </row>
    <row r="5158" spans="1:8" ht="15.75">
      <c r="A5158" s="109"/>
      <c r="B5158" s="120"/>
      <c r="D5158" s="55" t="e">
        <f>VLOOKUP(C5158,#REF!,2,FALSE)</f>
        <v>#REF!</v>
      </c>
      <c r="E5158" s="172" t="str">
        <f>IFERROR(VLOOKUP(C5158,[1]MASTER!C:F,4,FALSE),"")</f>
        <v/>
      </c>
      <c r="F5158" s="172" t="str">
        <f>IFERROR(VLOOKUP(C5158,[1]MASTER!C:F,3,FALSE),"")</f>
        <v/>
      </c>
      <c r="G5158" s="175" t="str">
        <f>IFERROR(LOOKUP(C5158,[1]MASTER!C:C,[1]MASTER!B:B),"")</f>
        <v/>
      </c>
      <c r="H5158" s="176" t="str">
        <f>IFERROR(VLOOKUP(C5158,[1]MASTER!C:G,5,FALSE),"")</f>
        <v/>
      </c>
    </row>
    <row r="5159" spans="1:8" ht="15.75">
      <c r="A5159" s="52"/>
      <c r="B5159" s="233"/>
      <c r="D5159" s="55" t="e">
        <f>VLOOKUP(C5159,#REF!,2,FALSE)</f>
        <v>#REF!</v>
      </c>
      <c r="E5159" s="172" t="str">
        <f>IFERROR(VLOOKUP(C5159,[1]MASTER!C:F,4,FALSE),"")</f>
        <v/>
      </c>
      <c r="F5159" s="172" t="str">
        <f>IFERROR(VLOOKUP(C5159,[1]MASTER!C:F,3,FALSE),"")</f>
        <v/>
      </c>
      <c r="G5159" s="175" t="str">
        <f>IFERROR(LOOKUP(C5159,[1]MASTER!C:C,[1]MASTER!B:B),"")</f>
        <v/>
      </c>
      <c r="H5159" s="176" t="str">
        <f>IFERROR(VLOOKUP(C5159,[1]MASTER!C:G,5,FALSE),"")</f>
        <v/>
      </c>
    </row>
    <row r="5160" spans="1:8" ht="15.75">
      <c r="A5160" s="109"/>
      <c r="B5160" s="120"/>
      <c r="D5160" s="55" t="e">
        <f>VLOOKUP(C5160,#REF!,2,FALSE)</f>
        <v>#REF!</v>
      </c>
      <c r="E5160" s="172" t="str">
        <f>IFERROR(VLOOKUP(C5160,[1]MASTER!C:F,4,FALSE),"")</f>
        <v/>
      </c>
      <c r="F5160" s="172" t="str">
        <f>IFERROR(VLOOKUP(C5160,[1]MASTER!C:F,3,FALSE),"")</f>
        <v/>
      </c>
      <c r="G5160" s="175" t="str">
        <f>IFERROR(LOOKUP(C5160,[1]MASTER!C:C,[1]MASTER!B:B),"")</f>
        <v/>
      </c>
      <c r="H5160" s="176" t="str">
        <f>IFERROR(VLOOKUP(C5160,[1]MASTER!C:G,5,FALSE),"")</f>
        <v/>
      </c>
    </row>
    <row r="5161" spans="1:8" ht="15.75">
      <c r="A5161" s="52"/>
      <c r="B5161" s="233"/>
      <c r="D5161" s="55" t="e">
        <f>VLOOKUP(C5161,#REF!,2,FALSE)</f>
        <v>#REF!</v>
      </c>
      <c r="E5161" s="172" t="str">
        <f>IFERROR(VLOOKUP(C5161,[1]MASTER!C:F,4,FALSE),"")</f>
        <v/>
      </c>
      <c r="F5161" s="172" t="str">
        <f>IFERROR(VLOOKUP(C5161,[1]MASTER!C:F,3,FALSE),"")</f>
        <v/>
      </c>
      <c r="G5161" s="175" t="str">
        <f>IFERROR(LOOKUP(C5161,[1]MASTER!C:C,[1]MASTER!B:B),"")</f>
        <v/>
      </c>
      <c r="H5161" s="176" t="str">
        <f>IFERROR(VLOOKUP(C5161,[1]MASTER!C:G,5,FALSE),"")</f>
        <v/>
      </c>
    </row>
    <row r="5162" spans="1:8" ht="15.75">
      <c r="A5162" s="109"/>
      <c r="B5162" s="120"/>
      <c r="D5162" s="55" t="e">
        <f>VLOOKUP(C5162,#REF!,2,FALSE)</f>
        <v>#REF!</v>
      </c>
      <c r="E5162" s="172" t="str">
        <f>IFERROR(VLOOKUP(C5162,[1]MASTER!C:F,4,FALSE),"")</f>
        <v/>
      </c>
      <c r="F5162" s="172" t="str">
        <f>IFERROR(VLOOKUP(C5162,[1]MASTER!C:F,3,FALSE),"")</f>
        <v/>
      </c>
      <c r="G5162" s="175" t="str">
        <f>IFERROR(LOOKUP(C5162,[1]MASTER!C:C,[1]MASTER!B:B),"")</f>
        <v/>
      </c>
      <c r="H5162" s="176" t="str">
        <f>IFERROR(VLOOKUP(C5162,[1]MASTER!C:G,5,FALSE),"")</f>
        <v/>
      </c>
    </row>
    <row r="5163" spans="1:8" ht="15.75">
      <c r="A5163" s="52"/>
      <c r="B5163" s="233"/>
      <c r="D5163" s="55" t="e">
        <f>VLOOKUP(C5163,#REF!,2,FALSE)</f>
        <v>#REF!</v>
      </c>
      <c r="E5163" s="172" t="str">
        <f>IFERROR(VLOOKUP(C5163,[1]MASTER!C:F,4,FALSE),"")</f>
        <v/>
      </c>
      <c r="F5163" s="172" t="str">
        <f>IFERROR(VLOOKUP(C5163,[1]MASTER!C:F,3,FALSE),"")</f>
        <v/>
      </c>
      <c r="G5163" s="175" t="str">
        <f>IFERROR(LOOKUP(C5163,[1]MASTER!C:C,[1]MASTER!B:B),"")</f>
        <v/>
      </c>
      <c r="H5163" s="176" t="str">
        <f>IFERROR(VLOOKUP(C5163,[1]MASTER!C:G,5,FALSE),"")</f>
        <v/>
      </c>
    </row>
    <row r="5164" spans="1:8" ht="15.75">
      <c r="A5164" s="109"/>
      <c r="B5164" s="120"/>
      <c r="D5164" s="55" t="e">
        <f>VLOOKUP(C5164,#REF!,2,FALSE)</f>
        <v>#REF!</v>
      </c>
      <c r="E5164" s="172" t="str">
        <f>IFERROR(VLOOKUP(C5164,[1]MASTER!C:F,4,FALSE),"")</f>
        <v/>
      </c>
      <c r="F5164" s="172" t="str">
        <f>IFERROR(VLOOKUP(C5164,[1]MASTER!C:F,3,FALSE),"")</f>
        <v/>
      </c>
      <c r="G5164" s="175" t="str">
        <f>IFERROR(LOOKUP(C5164,[1]MASTER!C:C,[1]MASTER!B:B),"")</f>
        <v/>
      </c>
      <c r="H5164" s="176" t="str">
        <f>IFERROR(VLOOKUP(C5164,[1]MASTER!C:G,5,FALSE),"")</f>
        <v/>
      </c>
    </row>
    <row r="5165" spans="1:8" ht="15.75">
      <c r="A5165" s="52"/>
      <c r="B5165" s="233"/>
      <c r="D5165" s="55" t="e">
        <f>VLOOKUP(C5165,#REF!,2,FALSE)</f>
        <v>#REF!</v>
      </c>
      <c r="E5165" s="172" t="str">
        <f>IFERROR(VLOOKUP(C5165,[1]MASTER!C:F,4,FALSE),"")</f>
        <v/>
      </c>
      <c r="F5165" s="172" t="str">
        <f>IFERROR(VLOOKUP(C5165,[1]MASTER!C:F,3,FALSE),"")</f>
        <v/>
      </c>
      <c r="G5165" s="175" t="str">
        <f>IFERROR(LOOKUP(C5165,[1]MASTER!C:C,[1]MASTER!B:B),"")</f>
        <v/>
      </c>
      <c r="H5165" s="176" t="str">
        <f>IFERROR(VLOOKUP(C5165,[1]MASTER!C:G,5,FALSE),"")</f>
        <v/>
      </c>
    </row>
    <row r="5166" spans="1:8" ht="15.75">
      <c r="A5166" s="109"/>
      <c r="B5166" s="120"/>
      <c r="D5166" s="55" t="e">
        <f>VLOOKUP(C5166,#REF!,2,FALSE)</f>
        <v>#REF!</v>
      </c>
      <c r="E5166" s="172" t="str">
        <f>IFERROR(VLOOKUP(C5166,[1]MASTER!C:F,4,FALSE),"")</f>
        <v/>
      </c>
      <c r="F5166" s="172" t="str">
        <f>IFERROR(VLOOKUP(C5166,[1]MASTER!C:F,3,FALSE),"")</f>
        <v/>
      </c>
      <c r="G5166" s="175" t="str">
        <f>IFERROR(LOOKUP(C5166,[1]MASTER!C:C,[1]MASTER!B:B),"")</f>
        <v/>
      </c>
      <c r="H5166" s="176" t="str">
        <f>IFERROR(VLOOKUP(C5166,[1]MASTER!C:G,5,FALSE),"")</f>
        <v/>
      </c>
    </row>
    <row r="5167" spans="1:8" ht="15.75">
      <c r="A5167" s="52"/>
      <c r="B5167" s="233"/>
      <c r="D5167" s="55" t="e">
        <f>VLOOKUP(C5167,#REF!,2,FALSE)</f>
        <v>#REF!</v>
      </c>
      <c r="E5167" s="172" t="str">
        <f>IFERROR(VLOOKUP(C5167,[1]MASTER!C:F,4,FALSE),"")</f>
        <v/>
      </c>
      <c r="F5167" s="172" t="str">
        <f>IFERROR(VLOOKUP(C5167,[1]MASTER!C:F,3,FALSE),"")</f>
        <v/>
      </c>
      <c r="G5167" s="175" t="str">
        <f>IFERROR(LOOKUP(C5167,[1]MASTER!C:C,[1]MASTER!B:B),"")</f>
        <v/>
      </c>
      <c r="H5167" s="176" t="str">
        <f>IFERROR(VLOOKUP(C5167,[1]MASTER!C:G,5,FALSE),"")</f>
        <v/>
      </c>
    </row>
    <row r="5168" spans="1:8" ht="15.75">
      <c r="A5168" s="109"/>
      <c r="B5168" s="120"/>
      <c r="D5168" s="55" t="e">
        <f>VLOOKUP(C5168,#REF!,2,FALSE)</f>
        <v>#REF!</v>
      </c>
      <c r="E5168" s="172" t="str">
        <f>IFERROR(VLOOKUP(C5168,[1]MASTER!C:F,4,FALSE),"")</f>
        <v/>
      </c>
      <c r="F5168" s="172" t="str">
        <f>IFERROR(VLOOKUP(C5168,[1]MASTER!C:F,3,FALSE),"")</f>
        <v/>
      </c>
      <c r="G5168" s="175" t="str">
        <f>IFERROR(LOOKUP(C5168,[1]MASTER!C:C,[1]MASTER!B:B),"")</f>
        <v/>
      </c>
      <c r="H5168" s="176" t="str">
        <f>IFERROR(VLOOKUP(C5168,[1]MASTER!C:G,5,FALSE),"")</f>
        <v/>
      </c>
    </row>
    <row r="5169" spans="1:8" ht="15.75">
      <c r="A5169" s="52"/>
      <c r="B5169" s="233"/>
      <c r="D5169" s="55" t="e">
        <f>VLOOKUP(C5169,#REF!,2,FALSE)</f>
        <v>#REF!</v>
      </c>
      <c r="E5169" s="172" t="str">
        <f>IFERROR(VLOOKUP(C5169,[1]MASTER!C:F,4,FALSE),"")</f>
        <v/>
      </c>
      <c r="F5169" s="172" t="str">
        <f>IFERROR(VLOOKUP(C5169,[1]MASTER!C:F,3,FALSE),"")</f>
        <v/>
      </c>
      <c r="G5169" s="175" t="str">
        <f>IFERROR(LOOKUP(C5169,[1]MASTER!C:C,[1]MASTER!B:B),"")</f>
        <v/>
      </c>
      <c r="H5169" s="176" t="str">
        <f>IFERROR(VLOOKUP(C5169,[1]MASTER!C:G,5,FALSE),"")</f>
        <v/>
      </c>
    </row>
    <row r="5170" spans="1:8" ht="15.75">
      <c r="A5170" s="109"/>
      <c r="B5170" s="120"/>
      <c r="D5170" s="55" t="e">
        <f>VLOOKUP(C5170,#REF!,2,FALSE)</f>
        <v>#REF!</v>
      </c>
      <c r="E5170" s="172" t="str">
        <f>IFERROR(VLOOKUP(C5170,[1]MASTER!C:F,4,FALSE),"")</f>
        <v/>
      </c>
      <c r="F5170" s="172" t="str">
        <f>IFERROR(VLOOKUP(C5170,[1]MASTER!C:F,3,FALSE),"")</f>
        <v/>
      </c>
      <c r="G5170" s="175" t="str">
        <f>IFERROR(LOOKUP(C5170,[1]MASTER!C:C,[1]MASTER!B:B),"")</f>
        <v/>
      </c>
      <c r="H5170" s="176" t="str">
        <f>IFERROR(VLOOKUP(C5170,[1]MASTER!C:G,5,FALSE),"")</f>
        <v/>
      </c>
    </row>
    <row r="5171" spans="1:8" ht="15.75">
      <c r="A5171" s="52"/>
      <c r="B5171" s="233"/>
      <c r="D5171" s="55" t="e">
        <f>VLOOKUP(C5171,#REF!,2,FALSE)</f>
        <v>#REF!</v>
      </c>
      <c r="E5171" s="172" t="str">
        <f>IFERROR(VLOOKUP(C5171,[1]MASTER!C:F,4,FALSE),"")</f>
        <v/>
      </c>
      <c r="F5171" s="172" t="str">
        <f>IFERROR(VLOOKUP(C5171,[1]MASTER!C:F,3,FALSE),"")</f>
        <v/>
      </c>
      <c r="G5171" s="175" t="str">
        <f>IFERROR(LOOKUP(C5171,[1]MASTER!C:C,[1]MASTER!B:B),"")</f>
        <v/>
      </c>
      <c r="H5171" s="176" t="str">
        <f>IFERROR(VLOOKUP(C5171,[1]MASTER!C:G,5,FALSE),"")</f>
        <v/>
      </c>
    </row>
    <row r="5172" spans="1:8" ht="15.75">
      <c r="A5172" s="109"/>
      <c r="B5172" s="120"/>
      <c r="D5172" s="55" t="e">
        <f>VLOOKUP(C5172,#REF!,2,FALSE)</f>
        <v>#REF!</v>
      </c>
      <c r="E5172" s="172" t="str">
        <f>IFERROR(VLOOKUP(C5172,[1]MASTER!C:F,4,FALSE),"")</f>
        <v/>
      </c>
      <c r="F5172" s="172" t="str">
        <f>IFERROR(VLOOKUP(C5172,[1]MASTER!C:F,3,FALSE),"")</f>
        <v/>
      </c>
      <c r="G5172" s="175" t="str">
        <f>IFERROR(LOOKUP(C5172,[1]MASTER!C:C,[1]MASTER!B:B),"")</f>
        <v/>
      </c>
      <c r="H5172" s="176" t="str">
        <f>IFERROR(VLOOKUP(C5172,[1]MASTER!C:G,5,FALSE),"")</f>
        <v/>
      </c>
    </row>
    <row r="5173" spans="1:8" ht="15.75">
      <c r="A5173" s="52"/>
      <c r="B5173" s="233"/>
      <c r="D5173" s="55" t="e">
        <f>VLOOKUP(C5173,#REF!,2,FALSE)</f>
        <v>#REF!</v>
      </c>
      <c r="E5173" s="172" t="str">
        <f>IFERROR(VLOOKUP(C5173,[1]MASTER!C:F,4,FALSE),"")</f>
        <v/>
      </c>
      <c r="F5173" s="172" t="str">
        <f>IFERROR(VLOOKUP(C5173,[1]MASTER!C:F,3,FALSE),"")</f>
        <v/>
      </c>
      <c r="G5173" s="175" t="str">
        <f>IFERROR(LOOKUP(C5173,[1]MASTER!C:C,[1]MASTER!B:B),"")</f>
        <v/>
      </c>
      <c r="H5173" s="176" t="str">
        <f>IFERROR(VLOOKUP(C5173,[1]MASTER!C:G,5,FALSE),"")</f>
        <v/>
      </c>
    </row>
    <row r="5174" spans="1:8" ht="15.75">
      <c r="A5174" s="109"/>
      <c r="B5174" s="120"/>
      <c r="D5174" s="55" t="e">
        <f>VLOOKUP(C5174,#REF!,2,FALSE)</f>
        <v>#REF!</v>
      </c>
      <c r="E5174" s="172" t="str">
        <f>IFERROR(VLOOKUP(C5174,[1]MASTER!C:F,4,FALSE),"")</f>
        <v/>
      </c>
      <c r="F5174" s="172" t="str">
        <f>IFERROR(VLOOKUP(C5174,[1]MASTER!C:F,3,FALSE),"")</f>
        <v/>
      </c>
      <c r="G5174" s="175" t="str">
        <f>IFERROR(LOOKUP(C5174,[1]MASTER!C:C,[1]MASTER!B:B),"")</f>
        <v/>
      </c>
      <c r="H5174" s="176" t="str">
        <f>IFERROR(VLOOKUP(C5174,[1]MASTER!C:G,5,FALSE),"")</f>
        <v/>
      </c>
    </row>
    <row r="5175" spans="1:8" ht="15.75">
      <c r="A5175" s="52"/>
      <c r="B5175" s="233"/>
      <c r="D5175" s="55" t="e">
        <f>VLOOKUP(C5175,#REF!,2,FALSE)</f>
        <v>#REF!</v>
      </c>
      <c r="E5175" s="172" t="str">
        <f>IFERROR(VLOOKUP(C5175,[1]MASTER!C:F,4,FALSE),"")</f>
        <v/>
      </c>
      <c r="F5175" s="172" t="str">
        <f>IFERROR(VLOOKUP(C5175,[1]MASTER!C:F,3,FALSE),"")</f>
        <v/>
      </c>
      <c r="G5175" s="175" t="str">
        <f>IFERROR(LOOKUP(C5175,[1]MASTER!C:C,[1]MASTER!B:B),"")</f>
        <v/>
      </c>
      <c r="H5175" s="176" t="str">
        <f>IFERROR(VLOOKUP(C5175,[1]MASTER!C:G,5,FALSE),"")</f>
        <v/>
      </c>
    </row>
    <row r="5176" spans="1:8" ht="15.75">
      <c r="A5176" s="109"/>
      <c r="B5176" s="120"/>
      <c r="D5176" s="55" t="e">
        <f>VLOOKUP(C5176,#REF!,2,FALSE)</f>
        <v>#REF!</v>
      </c>
      <c r="E5176" s="172" t="str">
        <f>IFERROR(VLOOKUP(C5176,[1]MASTER!C:F,4,FALSE),"")</f>
        <v/>
      </c>
      <c r="F5176" s="172" t="str">
        <f>IFERROR(VLOOKUP(C5176,[1]MASTER!C:F,3,FALSE),"")</f>
        <v/>
      </c>
      <c r="G5176" s="175" t="str">
        <f>IFERROR(LOOKUP(C5176,[1]MASTER!C:C,[1]MASTER!B:B),"")</f>
        <v/>
      </c>
      <c r="H5176" s="176" t="str">
        <f>IFERROR(VLOOKUP(C5176,[1]MASTER!C:G,5,FALSE),"")</f>
        <v/>
      </c>
    </row>
    <row r="5177" spans="1:8" ht="15.75">
      <c r="A5177" s="52"/>
      <c r="B5177" s="233"/>
      <c r="D5177" s="55" t="e">
        <f>VLOOKUP(C5177,#REF!,2,FALSE)</f>
        <v>#REF!</v>
      </c>
      <c r="E5177" s="172" t="str">
        <f>IFERROR(VLOOKUP(C5177,[1]MASTER!C:F,4,FALSE),"")</f>
        <v/>
      </c>
      <c r="F5177" s="172" t="str">
        <f>IFERROR(VLOOKUP(C5177,[1]MASTER!C:F,3,FALSE),"")</f>
        <v/>
      </c>
      <c r="G5177" s="175" t="str">
        <f>IFERROR(LOOKUP(C5177,[1]MASTER!C:C,[1]MASTER!B:B),"")</f>
        <v/>
      </c>
      <c r="H5177" s="176" t="str">
        <f>IFERROR(VLOOKUP(C5177,[1]MASTER!C:G,5,FALSE),"")</f>
        <v/>
      </c>
    </row>
    <row r="5178" spans="1:8" ht="15.75">
      <c r="A5178" s="109"/>
      <c r="B5178" s="120"/>
      <c r="D5178" s="55" t="e">
        <f>VLOOKUP(C5178,#REF!,2,FALSE)</f>
        <v>#REF!</v>
      </c>
      <c r="E5178" s="172" t="str">
        <f>IFERROR(VLOOKUP(C5178,[1]MASTER!C:F,4,FALSE),"")</f>
        <v/>
      </c>
      <c r="F5178" s="172" t="str">
        <f>IFERROR(VLOOKUP(C5178,[1]MASTER!C:F,3,FALSE),"")</f>
        <v/>
      </c>
      <c r="G5178" s="175" t="str">
        <f>IFERROR(LOOKUP(C5178,[1]MASTER!C:C,[1]MASTER!B:B),"")</f>
        <v/>
      </c>
      <c r="H5178" s="176" t="str">
        <f>IFERROR(VLOOKUP(C5178,[1]MASTER!C:G,5,FALSE),"")</f>
        <v/>
      </c>
    </row>
    <row r="5179" spans="1:8" ht="15.75">
      <c r="A5179" s="52"/>
      <c r="B5179" s="233"/>
      <c r="D5179" s="55" t="e">
        <f>VLOOKUP(C5179,#REF!,2,FALSE)</f>
        <v>#REF!</v>
      </c>
      <c r="E5179" s="172" t="str">
        <f>IFERROR(VLOOKUP(C5179,[1]MASTER!C:F,4,FALSE),"")</f>
        <v/>
      </c>
      <c r="F5179" s="172" t="str">
        <f>IFERROR(VLOOKUP(C5179,[1]MASTER!C:F,3,FALSE),"")</f>
        <v/>
      </c>
      <c r="G5179" s="175" t="str">
        <f>IFERROR(LOOKUP(C5179,[1]MASTER!C:C,[1]MASTER!B:B),"")</f>
        <v/>
      </c>
      <c r="H5179" s="176" t="str">
        <f>IFERROR(VLOOKUP(C5179,[1]MASTER!C:G,5,FALSE),"")</f>
        <v/>
      </c>
    </row>
    <row r="5180" spans="1:8" ht="15.75">
      <c r="A5180" s="109"/>
      <c r="B5180" s="120"/>
      <c r="D5180" s="55" t="e">
        <f>VLOOKUP(C5180,#REF!,2,FALSE)</f>
        <v>#REF!</v>
      </c>
      <c r="E5180" s="172" t="str">
        <f>IFERROR(VLOOKUP(C5180,[1]MASTER!C:F,4,FALSE),"")</f>
        <v/>
      </c>
      <c r="F5180" s="172" t="str">
        <f>IFERROR(VLOOKUP(C5180,[1]MASTER!C:F,3,FALSE),"")</f>
        <v/>
      </c>
      <c r="G5180" s="175" t="str">
        <f>IFERROR(LOOKUP(C5180,[1]MASTER!C:C,[1]MASTER!B:B),"")</f>
        <v/>
      </c>
      <c r="H5180" s="176" t="str">
        <f>IFERROR(VLOOKUP(C5180,[1]MASTER!C:G,5,FALSE),"")</f>
        <v/>
      </c>
    </row>
    <row r="5181" spans="1:8" ht="15.75">
      <c r="A5181" s="52"/>
      <c r="B5181" s="233"/>
      <c r="D5181" s="55" t="e">
        <f>VLOOKUP(C5181,#REF!,2,FALSE)</f>
        <v>#REF!</v>
      </c>
      <c r="E5181" s="172" t="str">
        <f>IFERROR(VLOOKUP(C5181,[1]MASTER!C:F,4,FALSE),"")</f>
        <v/>
      </c>
      <c r="F5181" s="172" t="str">
        <f>IFERROR(VLOOKUP(C5181,[1]MASTER!C:F,3,FALSE),"")</f>
        <v/>
      </c>
      <c r="G5181" s="175" t="str">
        <f>IFERROR(LOOKUP(C5181,[1]MASTER!C:C,[1]MASTER!B:B),"")</f>
        <v/>
      </c>
      <c r="H5181" s="176" t="str">
        <f>IFERROR(VLOOKUP(C5181,[1]MASTER!C:G,5,FALSE),"")</f>
        <v/>
      </c>
    </row>
    <row r="5182" spans="1:8" ht="15.75">
      <c r="A5182" s="109"/>
      <c r="B5182" s="120"/>
      <c r="D5182" s="55" t="e">
        <f>VLOOKUP(C5182,#REF!,2,FALSE)</f>
        <v>#REF!</v>
      </c>
      <c r="E5182" s="172" t="str">
        <f>IFERROR(VLOOKUP(C5182,[1]MASTER!C:F,4,FALSE),"")</f>
        <v/>
      </c>
      <c r="F5182" s="172" t="str">
        <f>IFERROR(VLOOKUP(C5182,[1]MASTER!C:F,3,FALSE),"")</f>
        <v/>
      </c>
      <c r="G5182" s="175" t="str">
        <f>IFERROR(LOOKUP(C5182,[1]MASTER!C:C,[1]MASTER!B:B),"")</f>
        <v/>
      </c>
      <c r="H5182" s="176" t="str">
        <f>IFERROR(VLOOKUP(C5182,[1]MASTER!C:G,5,FALSE),"")</f>
        <v/>
      </c>
    </row>
    <row r="5183" spans="1:8" ht="15.75">
      <c r="A5183" s="52"/>
      <c r="B5183" s="233"/>
      <c r="D5183" s="55" t="e">
        <f>VLOOKUP(C5183,#REF!,2,FALSE)</f>
        <v>#REF!</v>
      </c>
      <c r="E5183" s="172" t="str">
        <f>IFERROR(VLOOKUP(C5183,[1]MASTER!C:F,4,FALSE),"")</f>
        <v/>
      </c>
      <c r="F5183" s="172" t="str">
        <f>IFERROR(VLOOKUP(C5183,[1]MASTER!C:F,3,FALSE),"")</f>
        <v/>
      </c>
      <c r="G5183" s="175" t="str">
        <f>IFERROR(LOOKUP(C5183,[1]MASTER!C:C,[1]MASTER!B:B),"")</f>
        <v/>
      </c>
      <c r="H5183" s="176" t="str">
        <f>IFERROR(VLOOKUP(C5183,[1]MASTER!C:G,5,FALSE),"")</f>
        <v/>
      </c>
    </row>
    <row r="5184" spans="1:8" ht="15.75">
      <c r="A5184" s="109"/>
      <c r="B5184" s="120"/>
      <c r="D5184" s="55" t="e">
        <f>VLOOKUP(C5184,#REF!,2,FALSE)</f>
        <v>#REF!</v>
      </c>
      <c r="E5184" s="172" t="str">
        <f>IFERROR(VLOOKUP(C5184,[1]MASTER!C:F,4,FALSE),"")</f>
        <v/>
      </c>
      <c r="F5184" s="172" t="str">
        <f>IFERROR(VLOOKUP(C5184,[1]MASTER!C:F,3,FALSE),"")</f>
        <v/>
      </c>
      <c r="G5184" s="175" t="str">
        <f>IFERROR(LOOKUP(C5184,[1]MASTER!C:C,[1]MASTER!B:B),"")</f>
        <v/>
      </c>
      <c r="H5184" s="176" t="str">
        <f>IFERROR(VLOOKUP(C5184,[1]MASTER!C:G,5,FALSE),"")</f>
        <v/>
      </c>
    </row>
    <row r="5185" spans="1:8" ht="15.75">
      <c r="A5185" s="52"/>
      <c r="B5185" s="233"/>
      <c r="D5185" s="55" t="e">
        <f>VLOOKUP(C5185,#REF!,2,FALSE)</f>
        <v>#REF!</v>
      </c>
      <c r="E5185" s="172" t="str">
        <f>IFERROR(VLOOKUP(C5185,[1]MASTER!C:F,4,FALSE),"")</f>
        <v/>
      </c>
      <c r="F5185" s="172" t="str">
        <f>IFERROR(VLOOKUP(C5185,[1]MASTER!C:F,3,FALSE),"")</f>
        <v/>
      </c>
      <c r="G5185" s="175" t="str">
        <f>IFERROR(LOOKUP(C5185,[1]MASTER!C:C,[1]MASTER!B:B),"")</f>
        <v/>
      </c>
      <c r="H5185" s="176" t="str">
        <f>IFERROR(VLOOKUP(C5185,[1]MASTER!C:G,5,FALSE),"")</f>
        <v/>
      </c>
    </row>
    <row r="5186" spans="1:8" ht="15.75">
      <c r="A5186" s="109"/>
      <c r="B5186" s="120"/>
      <c r="D5186" s="55" t="e">
        <f>VLOOKUP(C5186,#REF!,2,FALSE)</f>
        <v>#REF!</v>
      </c>
      <c r="E5186" s="172" t="str">
        <f>IFERROR(VLOOKUP(C5186,[1]MASTER!C:F,4,FALSE),"")</f>
        <v/>
      </c>
      <c r="F5186" s="172" t="str">
        <f>IFERROR(VLOOKUP(C5186,[1]MASTER!C:F,3,FALSE),"")</f>
        <v/>
      </c>
      <c r="G5186" s="175" t="str">
        <f>IFERROR(LOOKUP(C5186,[1]MASTER!C:C,[1]MASTER!B:B),"")</f>
        <v/>
      </c>
      <c r="H5186" s="176" t="str">
        <f>IFERROR(VLOOKUP(C5186,[1]MASTER!C:G,5,FALSE),"")</f>
        <v/>
      </c>
    </row>
    <row r="5187" spans="1:8" ht="15.75">
      <c r="A5187" s="52"/>
      <c r="B5187" s="233"/>
      <c r="D5187" s="55" t="e">
        <f>VLOOKUP(C5187,#REF!,2,FALSE)</f>
        <v>#REF!</v>
      </c>
      <c r="E5187" s="172" t="str">
        <f>IFERROR(VLOOKUP(C5187,[1]MASTER!C:F,4,FALSE),"")</f>
        <v/>
      </c>
      <c r="F5187" s="172" t="str">
        <f>IFERROR(VLOOKUP(C5187,[1]MASTER!C:F,3,FALSE),"")</f>
        <v/>
      </c>
      <c r="G5187" s="175" t="str">
        <f>IFERROR(LOOKUP(C5187,[1]MASTER!C:C,[1]MASTER!B:B),"")</f>
        <v/>
      </c>
      <c r="H5187" s="176" t="str">
        <f>IFERROR(VLOOKUP(C5187,[1]MASTER!C:G,5,FALSE),"")</f>
        <v/>
      </c>
    </row>
    <row r="5188" spans="1:8" ht="15.75">
      <c r="A5188" s="109"/>
      <c r="B5188" s="120"/>
      <c r="D5188" s="55" t="e">
        <f>VLOOKUP(C5188,#REF!,2,FALSE)</f>
        <v>#REF!</v>
      </c>
      <c r="E5188" s="172" t="str">
        <f>IFERROR(VLOOKUP(C5188,[1]MASTER!C:F,4,FALSE),"")</f>
        <v/>
      </c>
      <c r="F5188" s="172" t="str">
        <f>IFERROR(VLOOKUP(C5188,[1]MASTER!C:F,3,FALSE),"")</f>
        <v/>
      </c>
      <c r="G5188" s="175" t="str">
        <f>IFERROR(LOOKUP(C5188,[1]MASTER!C:C,[1]MASTER!B:B),"")</f>
        <v/>
      </c>
      <c r="H5188" s="176" t="str">
        <f>IFERROR(VLOOKUP(C5188,[1]MASTER!C:G,5,FALSE),"")</f>
        <v/>
      </c>
    </row>
    <row r="5189" spans="1:8" ht="15.75">
      <c r="A5189" s="52"/>
      <c r="B5189" s="233"/>
      <c r="D5189" s="55" t="e">
        <f>VLOOKUP(C5189,#REF!,2,FALSE)</f>
        <v>#REF!</v>
      </c>
      <c r="E5189" s="172" t="str">
        <f>IFERROR(VLOOKUP(C5189,[1]MASTER!C:F,4,FALSE),"")</f>
        <v/>
      </c>
      <c r="F5189" s="172" t="str">
        <f>IFERROR(VLOOKUP(C5189,[1]MASTER!C:F,3,FALSE),"")</f>
        <v/>
      </c>
      <c r="G5189" s="175" t="str">
        <f>IFERROR(LOOKUP(C5189,[1]MASTER!C:C,[1]MASTER!B:B),"")</f>
        <v/>
      </c>
      <c r="H5189" s="176" t="str">
        <f>IFERROR(VLOOKUP(C5189,[1]MASTER!C:G,5,FALSE),"")</f>
        <v/>
      </c>
    </row>
    <row r="5190" spans="1:8" ht="15.75">
      <c r="A5190" s="109"/>
      <c r="B5190" s="120"/>
      <c r="D5190" s="55" t="e">
        <f>VLOOKUP(C5190,#REF!,2,FALSE)</f>
        <v>#REF!</v>
      </c>
      <c r="E5190" s="172" t="str">
        <f>IFERROR(VLOOKUP(C5190,[1]MASTER!C:F,4,FALSE),"")</f>
        <v/>
      </c>
      <c r="F5190" s="172" t="str">
        <f>IFERROR(VLOOKUP(C5190,[1]MASTER!C:F,3,FALSE),"")</f>
        <v/>
      </c>
      <c r="G5190" s="175" t="str">
        <f>IFERROR(LOOKUP(C5190,[1]MASTER!C:C,[1]MASTER!B:B),"")</f>
        <v/>
      </c>
      <c r="H5190" s="176" t="str">
        <f>IFERROR(VLOOKUP(C5190,[1]MASTER!C:G,5,FALSE),"")</f>
        <v/>
      </c>
    </row>
    <row r="5191" spans="1:8" ht="15.75">
      <c r="A5191" s="52"/>
      <c r="B5191" s="233"/>
      <c r="D5191" s="55" t="e">
        <f>VLOOKUP(C5191,#REF!,2,FALSE)</f>
        <v>#REF!</v>
      </c>
      <c r="E5191" s="172" t="str">
        <f>IFERROR(VLOOKUP(C5191,[1]MASTER!C:F,4,FALSE),"")</f>
        <v/>
      </c>
      <c r="F5191" s="172" t="str">
        <f>IFERROR(VLOOKUP(C5191,[1]MASTER!C:F,3,FALSE),"")</f>
        <v/>
      </c>
      <c r="G5191" s="175" t="str">
        <f>IFERROR(LOOKUP(C5191,[1]MASTER!C:C,[1]MASTER!B:B),"")</f>
        <v/>
      </c>
      <c r="H5191" s="176" t="str">
        <f>IFERROR(VLOOKUP(C5191,[1]MASTER!C:G,5,FALSE),"")</f>
        <v/>
      </c>
    </row>
    <row r="5192" spans="1:8" ht="15.75">
      <c r="A5192" s="109"/>
      <c r="B5192" s="120"/>
      <c r="D5192" s="55" t="e">
        <f>VLOOKUP(C5192,#REF!,2,FALSE)</f>
        <v>#REF!</v>
      </c>
      <c r="E5192" s="172" t="str">
        <f>IFERROR(VLOOKUP(C5192,[1]MASTER!C:F,4,FALSE),"")</f>
        <v/>
      </c>
      <c r="F5192" s="172" t="str">
        <f>IFERROR(VLOOKUP(C5192,[1]MASTER!C:F,3,FALSE),"")</f>
        <v/>
      </c>
      <c r="G5192" s="175" t="str">
        <f>IFERROR(LOOKUP(C5192,[1]MASTER!C:C,[1]MASTER!B:B),"")</f>
        <v/>
      </c>
      <c r="H5192" s="176" t="str">
        <f>IFERROR(VLOOKUP(C5192,[1]MASTER!C:G,5,FALSE),"")</f>
        <v/>
      </c>
    </row>
    <row r="5193" spans="1:8" ht="15.75">
      <c r="A5193" s="52"/>
      <c r="B5193" s="233"/>
      <c r="D5193" s="55" t="e">
        <f>VLOOKUP(C5193,#REF!,2,FALSE)</f>
        <v>#REF!</v>
      </c>
      <c r="E5193" s="172" t="str">
        <f>IFERROR(VLOOKUP(C5193,[1]MASTER!C:F,4,FALSE),"")</f>
        <v/>
      </c>
      <c r="F5193" s="172" t="str">
        <f>IFERROR(VLOOKUP(C5193,[1]MASTER!C:F,3,FALSE),"")</f>
        <v/>
      </c>
      <c r="G5193" s="175" t="str">
        <f>IFERROR(LOOKUP(C5193,[1]MASTER!C:C,[1]MASTER!B:B),"")</f>
        <v/>
      </c>
      <c r="H5193" s="176" t="str">
        <f>IFERROR(VLOOKUP(C5193,[1]MASTER!C:G,5,FALSE),"")</f>
        <v/>
      </c>
    </row>
    <row r="5194" spans="1:8" ht="15.75">
      <c r="A5194" s="109"/>
      <c r="B5194" s="120"/>
      <c r="D5194" s="55" t="e">
        <f>VLOOKUP(C5194,#REF!,2,FALSE)</f>
        <v>#REF!</v>
      </c>
      <c r="E5194" s="172" t="str">
        <f>IFERROR(VLOOKUP(C5194,[1]MASTER!C:F,4,FALSE),"")</f>
        <v/>
      </c>
      <c r="F5194" s="172" t="str">
        <f>IFERROR(VLOOKUP(C5194,[1]MASTER!C:F,3,FALSE),"")</f>
        <v/>
      </c>
      <c r="G5194" s="175" t="str">
        <f>IFERROR(LOOKUP(C5194,[1]MASTER!C:C,[1]MASTER!B:B),"")</f>
        <v/>
      </c>
      <c r="H5194" s="176" t="str">
        <f>IFERROR(VLOOKUP(C5194,[1]MASTER!C:G,5,FALSE),"")</f>
        <v/>
      </c>
    </row>
    <row r="5195" spans="1:8" ht="15.75">
      <c r="A5195" s="52"/>
      <c r="B5195" s="233"/>
      <c r="D5195" s="55" t="e">
        <f>VLOOKUP(C5195,#REF!,2,FALSE)</f>
        <v>#REF!</v>
      </c>
      <c r="E5195" s="172" t="str">
        <f>IFERROR(VLOOKUP(C5195,[1]MASTER!C:F,4,FALSE),"")</f>
        <v/>
      </c>
      <c r="F5195" s="172" t="str">
        <f>IFERROR(VLOOKUP(C5195,[1]MASTER!C:F,3,FALSE),"")</f>
        <v/>
      </c>
      <c r="G5195" s="175" t="str">
        <f>IFERROR(LOOKUP(C5195,[1]MASTER!C:C,[1]MASTER!B:B),"")</f>
        <v/>
      </c>
      <c r="H5195" s="176" t="str">
        <f>IFERROR(VLOOKUP(C5195,[1]MASTER!C:G,5,FALSE),"")</f>
        <v/>
      </c>
    </row>
    <row r="5196" spans="1:8" ht="15.75">
      <c r="A5196" s="109"/>
      <c r="B5196" s="120"/>
      <c r="D5196" s="55" t="e">
        <f>VLOOKUP(C5196,#REF!,2,FALSE)</f>
        <v>#REF!</v>
      </c>
      <c r="E5196" s="172" t="str">
        <f>IFERROR(VLOOKUP(C5196,[1]MASTER!C:F,4,FALSE),"")</f>
        <v/>
      </c>
      <c r="F5196" s="172" t="str">
        <f>IFERROR(VLOOKUP(C5196,[1]MASTER!C:F,3,FALSE),"")</f>
        <v/>
      </c>
      <c r="G5196" s="175" t="str">
        <f>IFERROR(LOOKUP(C5196,[1]MASTER!C:C,[1]MASTER!B:B),"")</f>
        <v/>
      </c>
      <c r="H5196" s="176" t="str">
        <f>IFERROR(VLOOKUP(C5196,[1]MASTER!C:G,5,FALSE),"")</f>
        <v/>
      </c>
    </row>
    <row r="5197" spans="1:8" ht="15.75">
      <c r="A5197" s="52"/>
      <c r="B5197" s="233"/>
      <c r="D5197" s="55" t="e">
        <f>VLOOKUP(C5197,#REF!,2,FALSE)</f>
        <v>#REF!</v>
      </c>
      <c r="E5197" s="172" t="str">
        <f>IFERROR(VLOOKUP(C5197,[1]MASTER!C:F,4,FALSE),"")</f>
        <v/>
      </c>
      <c r="F5197" s="172" t="str">
        <f>IFERROR(VLOOKUP(C5197,[1]MASTER!C:F,3,FALSE),"")</f>
        <v/>
      </c>
      <c r="G5197" s="175" t="str">
        <f>IFERROR(LOOKUP(C5197,[1]MASTER!C:C,[1]MASTER!B:B),"")</f>
        <v/>
      </c>
      <c r="H5197" s="176" t="str">
        <f>IFERROR(VLOOKUP(C5197,[1]MASTER!C:G,5,FALSE),"")</f>
        <v/>
      </c>
    </row>
    <row r="5198" spans="1:8" ht="15.75">
      <c r="A5198" s="109"/>
      <c r="B5198" s="120"/>
      <c r="D5198" s="55" t="e">
        <f>VLOOKUP(C5198,#REF!,2,FALSE)</f>
        <v>#REF!</v>
      </c>
      <c r="E5198" s="172" t="str">
        <f>IFERROR(VLOOKUP(C5198,[1]MASTER!C:F,4,FALSE),"")</f>
        <v/>
      </c>
      <c r="F5198" s="172" t="str">
        <f>IFERROR(VLOOKUP(C5198,[1]MASTER!C:F,3,FALSE),"")</f>
        <v/>
      </c>
      <c r="G5198" s="175" t="str">
        <f>IFERROR(LOOKUP(C5198,[1]MASTER!C:C,[1]MASTER!B:B),"")</f>
        <v/>
      </c>
      <c r="H5198" s="176" t="str">
        <f>IFERROR(VLOOKUP(C5198,[1]MASTER!C:G,5,FALSE),"")</f>
        <v/>
      </c>
    </row>
    <row r="5199" spans="1:8" ht="15.75">
      <c r="A5199" s="52"/>
      <c r="B5199" s="233"/>
      <c r="D5199" s="55" t="e">
        <f>VLOOKUP(C5199,#REF!,2,FALSE)</f>
        <v>#REF!</v>
      </c>
      <c r="E5199" s="172" t="str">
        <f>IFERROR(VLOOKUP(C5199,[1]MASTER!C:F,4,FALSE),"")</f>
        <v/>
      </c>
      <c r="F5199" s="172" t="str">
        <f>IFERROR(VLOOKUP(C5199,[1]MASTER!C:F,3,FALSE),"")</f>
        <v/>
      </c>
      <c r="G5199" s="175" t="str">
        <f>IFERROR(LOOKUP(C5199,[1]MASTER!C:C,[1]MASTER!B:B),"")</f>
        <v/>
      </c>
      <c r="H5199" s="176" t="str">
        <f>IFERROR(VLOOKUP(C5199,[1]MASTER!C:G,5,FALSE),"")</f>
        <v/>
      </c>
    </row>
    <row r="5200" spans="1:8" ht="15.75">
      <c r="A5200" s="109"/>
      <c r="B5200" s="120"/>
      <c r="D5200" s="55" t="e">
        <f>VLOOKUP(C5200,#REF!,2,FALSE)</f>
        <v>#REF!</v>
      </c>
      <c r="E5200" s="172" t="str">
        <f>IFERROR(VLOOKUP(C5200,[1]MASTER!C:F,4,FALSE),"")</f>
        <v/>
      </c>
      <c r="F5200" s="172" t="str">
        <f>IFERROR(VLOOKUP(C5200,[1]MASTER!C:F,3,FALSE),"")</f>
        <v/>
      </c>
      <c r="G5200" s="175" t="str">
        <f>IFERROR(LOOKUP(C5200,[1]MASTER!C:C,[1]MASTER!B:B),"")</f>
        <v/>
      </c>
      <c r="H5200" s="176" t="str">
        <f>IFERROR(VLOOKUP(C5200,[1]MASTER!C:G,5,FALSE),"")</f>
        <v/>
      </c>
    </row>
    <row r="5201" spans="1:8" ht="15.75">
      <c r="A5201" s="52"/>
      <c r="B5201" s="233"/>
      <c r="D5201" s="55" t="e">
        <f>VLOOKUP(C5201,#REF!,2,FALSE)</f>
        <v>#REF!</v>
      </c>
      <c r="E5201" s="172" t="str">
        <f>IFERROR(VLOOKUP(C5201,[1]MASTER!C:F,4,FALSE),"")</f>
        <v/>
      </c>
      <c r="F5201" s="172" t="str">
        <f>IFERROR(VLOOKUP(C5201,[1]MASTER!C:F,3,FALSE),"")</f>
        <v/>
      </c>
      <c r="G5201" s="175" t="str">
        <f>IFERROR(LOOKUP(C5201,[1]MASTER!C:C,[1]MASTER!B:B),"")</f>
        <v/>
      </c>
      <c r="H5201" s="176" t="str">
        <f>IFERROR(VLOOKUP(C5201,[1]MASTER!C:G,5,FALSE),"")</f>
        <v/>
      </c>
    </row>
    <row r="5202" spans="1:8" ht="15.75">
      <c r="A5202" s="109"/>
      <c r="B5202" s="120"/>
      <c r="D5202" s="55" t="e">
        <f>VLOOKUP(C5202,#REF!,2,FALSE)</f>
        <v>#REF!</v>
      </c>
      <c r="E5202" s="172" t="str">
        <f>IFERROR(VLOOKUP(C5202,[1]MASTER!C:F,4,FALSE),"")</f>
        <v/>
      </c>
      <c r="F5202" s="172" t="str">
        <f>IFERROR(VLOOKUP(C5202,[1]MASTER!C:F,3,FALSE),"")</f>
        <v/>
      </c>
      <c r="G5202" s="175" t="str">
        <f>IFERROR(LOOKUP(C5202,[1]MASTER!C:C,[1]MASTER!B:B),"")</f>
        <v/>
      </c>
      <c r="H5202" s="176" t="str">
        <f>IFERROR(VLOOKUP(C5202,[1]MASTER!C:G,5,FALSE),"")</f>
        <v/>
      </c>
    </row>
    <row r="5203" spans="1:8" ht="15.75">
      <c r="A5203" s="52"/>
      <c r="B5203" s="233"/>
      <c r="D5203" s="55" t="e">
        <f>VLOOKUP(C5203,#REF!,2,FALSE)</f>
        <v>#REF!</v>
      </c>
      <c r="E5203" s="172" t="str">
        <f>IFERROR(VLOOKUP(C5203,[1]MASTER!C:F,4,FALSE),"")</f>
        <v/>
      </c>
      <c r="F5203" s="172" t="str">
        <f>IFERROR(VLOOKUP(C5203,[1]MASTER!C:F,3,FALSE),"")</f>
        <v/>
      </c>
      <c r="G5203" s="175" t="str">
        <f>IFERROR(LOOKUP(C5203,[1]MASTER!C:C,[1]MASTER!B:B),"")</f>
        <v/>
      </c>
      <c r="H5203" s="176" t="str">
        <f>IFERROR(VLOOKUP(C5203,[1]MASTER!C:G,5,FALSE),"")</f>
        <v/>
      </c>
    </row>
    <row r="5204" spans="1:8" ht="15.75">
      <c r="A5204" s="109"/>
      <c r="B5204" s="120"/>
      <c r="D5204" s="55" t="e">
        <f>VLOOKUP(C5204,#REF!,2,FALSE)</f>
        <v>#REF!</v>
      </c>
      <c r="E5204" s="172" t="str">
        <f>IFERROR(VLOOKUP(C5204,[1]MASTER!C:F,4,FALSE),"")</f>
        <v/>
      </c>
      <c r="F5204" s="172" t="str">
        <f>IFERROR(VLOOKUP(C5204,[1]MASTER!C:F,3,FALSE),"")</f>
        <v/>
      </c>
      <c r="G5204" s="175" t="str">
        <f>IFERROR(LOOKUP(C5204,[1]MASTER!C:C,[1]MASTER!B:B),"")</f>
        <v/>
      </c>
      <c r="H5204" s="176" t="str">
        <f>IFERROR(VLOOKUP(C5204,[1]MASTER!C:G,5,FALSE),"")</f>
        <v/>
      </c>
    </row>
    <row r="5205" spans="1:8" ht="15.75">
      <c r="A5205" s="52"/>
      <c r="B5205" s="233"/>
      <c r="D5205" s="55" t="e">
        <f>VLOOKUP(C5205,#REF!,2,FALSE)</f>
        <v>#REF!</v>
      </c>
      <c r="E5205" s="172" t="str">
        <f>IFERROR(VLOOKUP(C5205,[1]MASTER!C:F,4,FALSE),"")</f>
        <v/>
      </c>
      <c r="F5205" s="172" t="str">
        <f>IFERROR(VLOOKUP(C5205,[1]MASTER!C:F,3,FALSE),"")</f>
        <v/>
      </c>
      <c r="G5205" s="175" t="str">
        <f>IFERROR(LOOKUP(C5205,[1]MASTER!C:C,[1]MASTER!B:B),"")</f>
        <v/>
      </c>
      <c r="H5205" s="176" t="str">
        <f>IFERROR(VLOOKUP(C5205,[1]MASTER!C:G,5,FALSE),"")</f>
        <v/>
      </c>
    </row>
    <row r="5206" spans="1:8" ht="15.75">
      <c r="A5206" s="109"/>
      <c r="B5206" s="120"/>
      <c r="D5206" s="55" t="e">
        <f>VLOOKUP(C5206,#REF!,2,FALSE)</f>
        <v>#REF!</v>
      </c>
      <c r="E5206" s="172" t="str">
        <f>IFERROR(VLOOKUP(C5206,[1]MASTER!C:F,4,FALSE),"")</f>
        <v/>
      </c>
      <c r="F5206" s="172" t="str">
        <f>IFERROR(VLOOKUP(C5206,[1]MASTER!C:F,3,FALSE),"")</f>
        <v/>
      </c>
      <c r="G5206" s="175" t="str">
        <f>IFERROR(LOOKUP(C5206,[1]MASTER!C:C,[1]MASTER!B:B),"")</f>
        <v/>
      </c>
      <c r="H5206" s="176" t="str">
        <f>IFERROR(VLOOKUP(C5206,[1]MASTER!C:G,5,FALSE),"")</f>
        <v/>
      </c>
    </row>
    <row r="5207" spans="1:8" ht="15.75">
      <c r="A5207" s="52"/>
      <c r="B5207" s="233"/>
      <c r="D5207" s="55" t="e">
        <f>VLOOKUP(C5207,#REF!,2,FALSE)</f>
        <v>#REF!</v>
      </c>
      <c r="E5207" s="172" t="str">
        <f>IFERROR(VLOOKUP(C5207,[1]MASTER!C:F,4,FALSE),"")</f>
        <v/>
      </c>
      <c r="F5207" s="172" t="str">
        <f>IFERROR(VLOOKUP(C5207,[1]MASTER!C:F,3,FALSE),"")</f>
        <v/>
      </c>
      <c r="G5207" s="175" t="str">
        <f>IFERROR(LOOKUP(C5207,[1]MASTER!C:C,[1]MASTER!B:B),"")</f>
        <v/>
      </c>
      <c r="H5207" s="176" t="str">
        <f>IFERROR(VLOOKUP(C5207,[1]MASTER!C:G,5,FALSE),"")</f>
        <v/>
      </c>
    </row>
    <row r="5208" spans="1:8" ht="15.75">
      <c r="A5208" s="109"/>
      <c r="B5208" s="120"/>
      <c r="D5208" s="55" t="e">
        <f>VLOOKUP(C5208,#REF!,2,FALSE)</f>
        <v>#REF!</v>
      </c>
      <c r="E5208" s="172" t="str">
        <f>IFERROR(VLOOKUP(C5208,[1]MASTER!C:F,4,FALSE),"")</f>
        <v/>
      </c>
      <c r="F5208" s="172" t="str">
        <f>IFERROR(VLOOKUP(C5208,[1]MASTER!C:F,3,FALSE),"")</f>
        <v/>
      </c>
      <c r="G5208" s="175" t="str">
        <f>IFERROR(LOOKUP(C5208,[1]MASTER!C:C,[1]MASTER!B:B),"")</f>
        <v/>
      </c>
      <c r="H5208" s="176" t="str">
        <f>IFERROR(VLOOKUP(C5208,[1]MASTER!C:G,5,FALSE),"")</f>
        <v/>
      </c>
    </row>
    <row r="5209" spans="1:8" ht="15.75">
      <c r="A5209" s="52"/>
      <c r="B5209" s="233"/>
      <c r="D5209" s="55" t="e">
        <f>VLOOKUP(C5209,#REF!,2,FALSE)</f>
        <v>#REF!</v>
      </c>
      <c r="E5209" s="172" t="str">
        <f>IFERROR(VLOOKUP(C5209,[1]MASTER!C:F,4,FALSE),"")</f>
        <v/>
      </c>
      <c r="F5209" s="172" t="str">
        <f>IFERROR(VLOOKUP(C5209,[1]MASTER!C:F,3,FALSE),"")</f>
        <v/>
      </c>
      <c r="G5209" s="175" t="str">
        <f>IFERROR(LOOKUP(C5209,[1]MASTER!C:C,[1]MASTER!B:B),"")</f>
        <v/>
      </c>
      <c r="H5209" s="176" t="str">
        <f>IFERROR(VLOOKUP(C5209,[1]MASTER!C:G,5,FALSE),"")</f>
        <v/>
      </c>
    </row>
    <row r="5210" spans="1:8" ht="15.75">
      <c r="A5210" s="109"/>
      <c r="B5210" s="120"/>
      <c r="D5210" s="55" t="e">
        <f>VLOOKUP(C5210,#REF!,2,FALSE)</f>
        <v>#REF!</v>
      </c>
      <c r="E5210" s="172" t="str">
        <f>IFERROR(VLOOKUP(C5210,[1]MASTER!C:F,4,FALSE),"")</f>
        <v/>
      </c>
      <c r="F5210" s="172" t="str">
        <f>IFERROR(VLOOKUP(C5210,[1]MASTER!C:F,3,FALSE),"")</f>
        <v/>
      </c>
      <c r="G5210" s="175" t="str">
        <f>IFERROR(LOOKUP(C5210,[1]MASTER!C:C,[1]MASTER!B:B),"")</f>
        <v/>
      </c>
      <c r="H5210" s="176" t="str">
        <f>IFERROR(VLOOKUP(C5210,[1]MASTER!C:G,5,FALSE),"")</f>
        <v/>
      </c>
    </row>
    <row r="5211" spans="1:8" ht="15.75">
      <c r="A5211" s="52"/>
      <c r="B5211" s="233"/>
      <c r="D5211" s="55" t="e">
        <f>VLOOKUP(C5211,#REF!,2,FALSE)</f>
        <v>#REF!</v>
      </c>
      <c r="E5211" s="172" t="str">
        <f>IFERROR(VLOOKUP(C5211,[1]MASTER!C:F,4,FALSE),"")</f>
        <v/>
      </c>
      <c r="F5211" s="172" t="str">
        <f>IFERROR(VLOOKUP(C5211,[1]MASTER!C:F,3,FALSE),"")</f>
        <v/>
      </c>
      <c r="G5211" s="175" t="str">
        <f>IFERROR(LOOKUP(C5211,[1]MASTER!C:C,[1]MASTER!B:B),"")</f>
        <v/>
      </c>
      <c r="H5211" s="176" t="str">
        <f>IFERROR(VLOOKUP(C5211,[1]MASTER!C:G,5,FALSE),"")</f>
        <v/>
      </c>
    </row>
    <row r="5212" spans="1:8" ht="15.75">
      <c r="A5212" s="109"/>
      <c r="B5212" s="120"/>
      <c r="D5212" s="55" t="e">
        <f>VLOOKUP(C5212,#REF!,2,FALSE)</f>
        <v>#REF!</v>
      </c>
      <c r="E5212" s="172" t="str">
        <f>IFERROR(VLOOKUP(C5212,[1]MASTER!C:F,4,FALSE),"")</f>
        <v/>
      </c>
      <c r="F5212" s="172" t="str">
        <f>IFERROR(VLOOKUP(C5212,[1]MASTER!C:F,3,FALSE),"")</f>
        <v/>
      </c>
      <c r="G5212" s="175" t="str">
        <f>IFERROR(LOOKUP(C5212,[1]MASTER!C:C,[1]MASTER!B:B),"")</f>
        <v/>
      </c>
      <c r="H5212" s="176" t="str">
        <f>IFERROR(VLOOKUP(C5212,[1]MASTER!C:G,5,FALSE),"")</f>
        <v/>
      </c>
    </row>
    <row r="5213" spans="1:8" ht="15.75">
      <c r="A5213" s="52"/>
      <c r="B5213" s="233"/>
      <c r="D5213" s="55" t="e">
        <f>VLOOKUP(C5213,#REF!,2,FALSE)</f>
        <v>#REF!</v>
      </c>
      <c r="E5213" s="172" t="str">
        <f>IFERROR(VLOOKUP(C5213,[1]MASTER!C:F,4,FALSE),"")</f>
        <v/>
      </c>
      <c r="F5213" s="172" t="str">
        <f>IFERROR(VLOOKUP(C5213,[1]MASTER!C:F,3,FALSE),"")</f>
        <v/>
      </c>
      <c r="G5213" s="175" t="str">
        <f>IFERROR(LOOKUP(C5213,[1]MASTER!C:C,[1]MASTER!B:B),"")</f>
        <v/>
      </c>
      <c r="H5213" s="176" t="str">
        <f>IFERROR(VLOOKUP(C5213,[1]MASTER!C:G,5,FALSE),"")</f>
        <v/>
      </c>
    </row>
    <row r="5214" spans="1:8" ht="15.75">
      <c r="A5214" s="109"/>
      <c r="B5214" s="120"/>
      <c r="D5214" s="55" t="e">
        <f>VLOOKUP(C5214,#REF!,2,FALSE)</f>
        <v>#REF!</v>
      </c>
      <c r="E5214" s="172" t="str">
        <f>IFERROR(VLOOKUP(C5214,[1]MASTER!C:F,4,FALSE),"")</f>
        <v/>
      </c>
      <c r="F5214" s="172" t="str">
        <f>IFERROR(VLOOKUP(C5214,[1]MASTER!C:F,3,FALSE),"")</f>
        <v/>
      </c>
      <c r="G5214" s="175" t="str">
        <f>IFERROR(LOOKUP(C5214,[1]MASTER!C:C,[1]MASTER!B:B),"")</f>
        <v/>
      </c>
      <c r="H5214" s="176" t="str">
        <f>IFERROR(VLOOKUP(C5214,[1]MASTER!C:G,5,FALSE),"")</f>
        <v/>
      </c>
    </row>
    <row r="5215" spans="1:8" ht="15.75">
      <c r="A5215" s="52"/>
      <c r="B5215" s="233"/>
      <c r="D5215" s="55" t="e">
        <f>VLOOKUP(C5215,#REF!,2,FALSE)</f>
        <v>#REF!</v>
      </c>
      <c r="E5215" s="172" t="str">
        <f>IFERROR(VLOOKUP(C5215,[1]MASTER!C:F,4,FALSE),"")</f>
        <v/>
      </c>
      <c r="F5215" s="172" t="str">
        <f>IFERROR(VLOOKUP(C5215,[1]MASTER!C:F,3,FALSE),"")</f>
        <v/>
      </c>
      <c r="G5215" s="175" t="str">
        <f>IFERROR(LOOKUP(C5215,[1]MASTER!C:C,[1]MASTER!B:B),"")</f>
        <v/>
      </c>
      <c r="H5215" s="176" t="str">
        <f>IFERROR(VLOOKUP(C5215,[1]MASTER!C:G,5,FALSE),"")</f>
        <v/>
      </c>
    </row>
    <row r="5216" spans="1:8" ht="15.75">
      <c r="A5216" s="109"/>
      <c r="B5216" s="120"/>
      <c r="D5216" s="55" t="e">
        <f>VLOOKUP(C5216,#REF!,2,FALSE)</f>
        <v>#REF!</v>
      </c>
      <c r="E5216" s="172" t="str">
        <f>IFERROR(VLOOKUP(C5216,[1]MASTER!C:F,4,FALSE),"")</f>
        <v/>
      </c>
      <c r="F5216" s="172" t="str">
        <f>IFERROR(VLOOKUP(C5216,[1]MASTER!C:F,3,FALSE),"")</f>
        <v/>
      </c>
      <c r="G5216" s="175" t="str">
        <f>IFERROR(LOOKUP(C5216,[1]MASTER!C:C,[1]MASTER!B:B),"")</f>
        <v/>
      </c>
      <c r="H5216" s="176" t="str">
        <f>IFERROR(VLOOKUP(C5216,[1]MASTER!C:G,5,FALSE),"")</f>
        <v/>
      </c>
    </row>
    <row r="5217" spans="1:8" ht="15.75">
      <c r="A5217" s="52"/>
      <c r="B5217" s="233"/>
      <c r="D5217" s="55" t="e">
        <f>VLOOKUP(C5217,#REF!,2,FALSE)</f>
        <v>#REF!</v>
      </c>
      <c r="E5217" s="172" t="str">
        <f>IFERROR(VLOOKUP(C5217,[1]MASTER!C:F,4,FALSE),"")</f>
        <v/>
      </c>
      <c r="F5217" s="172" t="str">
        <f>IFERROR(VLOOKUP(C5217,[1]MASTER!C:F,3,FALSE),"")</f>
        <v/>
      </c>
      <c r="G5217" s="175" t="str">
        <f>IFERROR(LOOKUP(C5217,[1]MASTER!C:C,[1]MASTER!B:B),"")</f>
        <v/>
      </c>
      <c r="H5217" s="176" t="str">
        <f>IFERROR(VLOOKUP(C5217,[1]MASTER!C:G,5,FALSE),"")</f>
        <v/>
      </c>
    </row>
    <row r="5218" spans="1:8" ht="15.75">
      <c r="A5218" s="109"/>
      <c r="B5218" s="120"/>
      <c r="D5218" s="55" t="e">
        <f>VLOOKUP(C5218,#REF!,2,FALSE)</f>
        <v>#REF!</v>
      </c>
      <c r="E5218" s="172" t="str">
        <f>IFERROR(VLOOKUP(C5218,[1]MASTER!C:F,4,FALSE),"")</f>
        <v/>
      </c>
      <c r="F5218" s="172" t="str">
        <f>IFERROR(VLOOKUP(C5218,[1]MASTER!C:F,3,FALSE),"")</f>
        <v/>
      </c>
      <c r="G5218" s="175" t="str">
        <f>IFERROR(LOOKUP(C5218,[1]MASTER!C:C,[1]MASTER!B:B),"")</f>
        <v/>
      </c>
      <c r="H5218" s="176" t="str">
        <f>IFERROR(VLOOKUP(C5218,[1]MASTER!C:G,5,FALSE),"")</f>
        <v/>
      </c>
    </row>
    <row r="5219" spans="1:8" ht="15.75">
      <c r="A5219" s="52"/>
      <c r="B5219" s="233"/>
      <c r="D5219" s="55" t="e">
        <f>VLOOKUP(C5219,#REF!,2,FALSE)</f>
        <v>#REF!</v>
      </c>
      <c r="E5219" s="172" t="str">
        <f>IFERROR(VLOOKUP(C5219,[1]MASTER!C:F,4,FALSE),"")</f>
        <v/>
      </c>
      <c r="F5219" s="172" t="str">
        <f>IFERROR(VLOOKUP(C5219,[1]MASTER!C:F,3,FALSE),"")</f>
        <v/>
      </c>
      <c r="G5219" s="175" t="str">
        <f>IFERROR(LOOKUP(C5219,[1]MASTER!C:C,[1]MASTER!B:B),"")</f>
        <v/>
      </c>
      <c r="H5219" s="176" t="str">
        <f>IFERROR(VLOOKUP(C5219,[1]MASTER!C:G,5,FALSE),"")</f>
        <v/>
      </c>
    </row>
    <row r="5220" spans="1:8" ht="15.75">
      <c r="A5220" s="109"/>
      <c r="B5220" s="120"/>
      <c r="D5220" s="55" t="e">
        <f>VLOOKUP(C5220,#REF!,2,FALSE)</f>
        <v>#REF!</v>
      </c>
      <c r="E5220" s="172" t="str">
        <f>IFERROR(VLOOKUP(C5220,[1]MASTER!C:F,4,FALSE),"")</f>
        <v/>
      </c>
      <c r="F5220" s="172" t="str">
        <f>IFERROR(VLOOKUP(C5220,[1]MASTER!C:F,3,FALSE),"")</f>
        <v/>
      </c>
      <c r="G5220" s="175" t="str">
        <f>IFERROR(LOOKUP(C5220,[1]MASTER!C:C,[1]MASTER!B:B),"")</f>
        <v/>
      </c>
      <c r="H5220" s="176" t="str">
        <f>IFERROR(VLOOKUP(C5220,[1]MASTER!C:G,5,FALSE),"")</f>
        <v/>
      </c>
    </row>
    <row r="5221" spans="1:8" ht="15.75">
      <c r="A5221" s="52"/>
      <c r="B5221" s="233"/>
      <c r="D5221" s="55" t="e">
        <f>VLOOKUP(C5221,#REF!,2,FALSE)</f>
        <v>#REF!</v>
      </c>
      <c r="E5221" s="172" t="str">
        <f>IFERROR(VLOOKUP(C5221,[1]MASTER!C:F,4,FALSE),"")</f>
        <v/>
      </c>
      <c r="F5221" s="172" t="str">
        <f>IFERROR(VLOOKUP(C5221,[1]MASTER!C:F,3,FALSE),"")</f>
        <v/>
      </c>
      <c r="G5221" s="175" t="str">
        <f>IFERROR(LOOKUP(C5221,[1]MASTER!C:C,[1]MASTER!B:B),"")</f>
        <v/>
      </c>
      <c r="H5221" s="176" t="str">
        <f>IFERROR(VLOOKUP(C5221,[1]MASTER!C:G,5,FALSE),"")</f>
        <v/>
      </c>
    </row>
    <row r="5222" spans="1:8" ht="15.75">
      <c r="A5222" s="109"/>
      <c r="B5222" s="120"/>
      <c r="D5222" s="55" t="e">
        <f>VLOOKUP(C5222,#REF!,2,FALSE)</f>
        <v>#REF!</v>
      </c>
      <c r="E5222" s="172" t="str">
        <f>IFERROR(VLOOKUP(C5222,[1]MASTER!C:F,4,FALSE),"")</f>
        <v/>
      </c>
      <c r="F5222" s="172" t="str">
        <f>IFERROR(VLOOKUP(C5222,[1]MASTER!C:F,3,FALSE),"")</f>
        <v/>
      </c>
      <c r="G5222" s="175" t="str">
        <f>IFERROR(LOOKUP(C5222,[1]MASTER!C:C,[1]MASTER!B:B),"")</f>
        <v/>
      </c>
      <c r="H5222" s="176" t="str">
        <f>IFERROR(VLOOKUP(C5222,[1]MASTER!C:G,5,FALSE),"")</f>
        <v/>
      </c>
    </row>
    <row r="5223" spans="1:8" ht="15.75">
      <c r="A5223" s="52"/>
      <c r="B5223" s="233"/>
      <c r="D5223" s="55" t="e">
        <f>VLOOKUP(C5223,#REF!,2,FALSE)</f>
        <v>#REF!</v>
      </c>
      <c r="E5223" s="172" t="str">
        <f>IFERROR(VLOOKUP(C5223,[1]MASTER!C:F,4,FALSE),"")</f>
        <v/>
      </c>
      <c r="F5223" s="172" t="str">
        <f>IFERROR(VLOOKUP(C5223,[1]MASTER!C:F,3,FALSE),"")</f>
        <v/>
      </c>
      <c r="G5223" s="175" t="str">
        <f>IFERROR(LOOKUP(C5223,[1]MASTER!C:C,[1]MASTER!B:B),"")</f>
        <v/>
      </c>
      <c r="H5223" s="176" t="str">
        <f>IFERROR(VLOOKUP(C5223,[1]MASTER!C:G,5,FALSE),"")</f>
        <v/>
      </c>
    </row>
    <row r="5224" spans="1:8" ht="15.75">
      <c r="A5224" s="109"/>
      <c r="B5224" s="120"/>
      <c r="D5224" s="55" t="e">
        <f>VLOOKUP(C5224,#REF!,2,FALSE)</f>
        <v>#REF!</v>
      </c>
      <c r="E5224" s="172" t="str">
        <f>IFERROR(VLOOKUP(C5224,[1]MASTER!C:F,4,FALSE),"")</f>
        <v/>
      </c>
      <c r="F5224" s="172" t="str">
        <f>IFERROR(VLOOKUP(C5224,[1]MASTER!C:F,3,FALSE),"")</f>
        <v/>
      </c>
      <c r="G5224" s="175" t="str">
        <f>IFERROR(LOOKUP(C5224,[1]MASTER!C:C,[1]MASTER!B:B),"")</f>
        <v/>
      </c>
      <c r="H5224" s="176" t="str">
        <f>IFERROR(VLOOKUP(C5224,[1]MASTER!C:G,5,FALSE),"")</f>
        <v/>
      </c>
    </row>
    <row r="5225" spans="1:8" ht="15.75">
      <c r="A5225" s="52"/>
      <c r="B5225" s="233"/>
      <c r="D5225" s="55" t="e">
        <f>VLOOKUP(C5225,#REF!,2,FALSE)</f>
        <v>#REF!</v>
      </c>
      <c r="E5225" s="172" t="str">
        <f>IFERROR(VLOOKUP(C5225,[1]MASTER!C:F,4,FALSE),"")</f>
        <v/>
      </c>
      <c r="F5225" s="172" t="str">
        <f>IFERROR(VLOOKUP(C5225,[1]MASTER!C:F,3,FALSE),"")</f>
        <v/>
      </c>
      <c r="G5225" s="175" t="str">
        <f>IFERROR(LOOKUP(C5225,[1]MASTER!C:C,[1]MASTER!B:B),"")</f>
        <v/>
      </c>
      <c r="H5225" s="176" t="str">
        <f>IFERROR(VLOOKUP(C5225,[1]MASTER!C:G,5,FALSE),"")</f>
        <v/>
      </c>
    </row>
    <row r="5226" spans="1:8" ht="15.75">
      <c r="A5226" s="109"/>
      <c r="B5226" s="120"/>
      <c r="D5226" s="55" t="e">
        <f>VLOOKUP(C5226,#REF!,2,FALSE)</f>
        <v>#REF!</v>
      </c>
      <c r="E5226" s="172" t="str">
        <f>IFERROR(VLOOKUP(C5226,[1]MASTER!C:F,4,FALSE),"")</f>
        <v/>
      </c>
      <c r="F5226" s="172" t="str">
        <f>IFERROR(VLOOKUP(C5226,[1]MASTER!C:F,3,FALSE),"")</f>
        <v/>
      </c>
      <c r="G5226" s="175" t="str">
        <f>IFERROR(LOOKUP(C5226,[1]MASTER!C:C,[1]MASTER!B:B),"")</f>
        <v/>
      </c>
      <c r="H5226" s="176" t="str">
        <f>IFERROR(VLOOKUP(C5226,[1]MASTER!C:G,5,FALSE),"")</f>
        <v/>
      </c>
    </row>
    <row r="5227" spans="1:8" ht="15.75">
      <c r="A5227" s="52"/>
      <c r="B5227" s="233"/>
      <c r="D5227" s="55" t="e">
        <f>VLOOKUP(C5227,#REF!,2,FALSE)</f>
        <v>#REF!</v>
      </c>
      <c r="E5227" s="172" t="str">
        <f>IFERROR(VLOOKUP(C5227,[1]MASTER!C:F,4,FALSE),"")</f>
        <v/>
      </c>
      <c r="F5227" s="172" t="str">
        <f>IFERROR(VLOOKUP(C5227,[1]MASTER!C:F,3,FALSE),"")</f>
        <v/>
      </c>
      <c r="G5227" s="175" t="str">
        <f>IFERROR(LOOKUP(C5227,[1]MASTER!C:C,[1]MASTER!B:B),"")</f>
        <v/>
      </c>
      <c r="H5227" s="176" t="str">
        <f>IFERROR(VLOOKUP(C5227,[1]MASTER!C:G,5,FALSE),"")</f>
        <v/>
      </c>
    </row>
    <row r="5228" spans="1:8" ht="15.75">
      <c r="A5228" s="109"/>
      <c r="B5228" s="120"/>
      <c r="D5228" s="55" t="e">
        <f>VLOOKUP(C5228,#REF!,2,FALSE)</f>
        <v>#REF!</v>
      </c>
      <c r="E5228" s="172" t="str">
        <f>IFERROR(VLOOKUP(C5228,[1]MASTER!C:F,4,FALSE),"")</f>
        <v/>
      </c>
      <c r="F5228" s="172" t="str">
        <f>IFERROR(VLOOKUP(C5228,[1]MASTER!C:F,3,FALSE),"")</f>
        <v/>
      </c>
      <c r="G5228" s="175" t="str">
        <f>IFERROR(LOOKUP(C5228,[1]MASTER!C:C,[1]MASTER!B:B),"")</f>
        <v/>
      </c>
      <c r="H5228" s="176" t="str">
        <f>IFERROR(VLOOKUP(C5228,[1]MASTER!C:G,5,FALSE),"")</f>
        <v/>
      </c>
    </row>
    <row r="5229" spans="1:8" ht="15.75">
      <c r="A5229" s="52"/>
      <c r="B5229" s="233"/>
      <c r="D5229" s="55" t="e">
        <f>VLOOKUP(C5229,#REF!,2,FALSE)</f>
        <v>#REF!</v>
      </c>
      <c r="E5229" s="172" t="str">
        <f>IFERROR(VLOOKUP(C5229,[1]MASTER!C:F,4,FALSE),"")</f>
        <v/>
      </c>
      <c r="F5229" s="172" t="str">
        <f>IFERROR(VLOOKUP(C5229,[1]MASTER!C:F,3,FALSE),"")</f>
        <v/>
      </c>
      <c r="G5229" s="175" t="str">
        <f>IFERROR(LOOKUP(C5229,[1]MASTER!C:C,[1]MASTER!B:B),"")</f>
        <v/>
      </c>
      <c r="H5229" s="176" t="str">
        <f>IFERROR(VLOOKUP(C5229,[1]MASTER!C:G,5,FALSE),"")</f>
        <v/>
      </c>
    </row>
    <row r="5230" spans="1:8" ht="15.75">
      <c r="A5230" s="109"/>
      <c r="B5230" s="120"/>
      <c r="D5230" s="55" t="e">
        <f>VLOOKUP(C5230,#REF!,2,FALSE)</f>
        <v>#REF!</v>
      </c>
      <c r="E5230" s="172" t="str">
        <f>IFERROR(VLOOKUP(C5230,[1]MASTER!C:F,4,FALSE),"")</f>
        <v/>
      </c>
      <c r="F5230" s="172" t="str">
        <f>IFERROR(VLOOKUP(C5230,[1]MASTER!C:F,3,FALSE),"")</f>
        <v/>
      </c>
      <c r="G5230" s="175" t="str">
        <f>IFERROR(LOOKUP(C5230,[1]MASTER!C:C,[1]MASTER!B:B),"")</f>
        <v/>
      </c>
      <c r="H5230" s="176" t="str">
        <f>IFERROR(VLOOKUP(C5230,[1]MASTER!C:G,5,FALSE),"")</f>
        <v/>
      </c>
    </row>
    <row r="5231" spans="1:8" ht="15.75">
      <c r="A5231" s="52"/>
      <c r="B5231" s="233"/>
      <c r="D5231" s="55" t="e">
        <f>VLOOKUP(C5231,#REF!,2,FALSE)</f>
        <v>#REF!</v>
      </c>
      <c r="E5231" s="172" t="str">
        <f>IFERROR(VLOOKUP(C5231,[1]MASTER!C:F,4,FALSE),"")</f>
        <v/>
      </c>
      <c r="F5231" s="172" t="str">
        <f>IFERROR(VLOOKUP(C5231,[1]MASTER!C:F,3,FALSE),"")</f>
        <v/>
      </c>
      <c r="G5231" s="175" t="str">
        <f>IFERROR(LOOKUP(C5231,[1]MASTER!C:C,[1]MASTER!B:B),"")</f>
        <v/>
      </c>
      <c r="H5231" s="176" t="str">
        <f>IFERROR(VLOOKUP(C5231,[1]MASTER!C:G,5,FALSE),"")</f>
        <v/>
      </c>
    </row>
    <row r="5232" spans="1:8" ht="15.75">
      <c r="A5232" s="109"/>
      <c r="B5232" s="120"/>
      <c r="D5232" s="55" t="e">
        <f>VLOOKUP(C5232,#REF!,2,FALSE)</f>
        <v>#REF!</v>
      </c>
      <c r="E5232" s="172" t="str">
        <f>IFERROR(VLOOKUP(C5232,[1]MASTER!C:F,4,FALSE),"")</f>
        <v/>
      </c>
      <c r="F5232" s="172" t="str">
        <f>IFERROR(VLOOKUP(C5232,[1]MASTER!C:F,3,FALSE),"")</f>
        <v/>
      </c>
      <c r="G5232" s="175" t="str">
        <f>IFERROR(LOOKUP(C5232,[1]MASTER!C:C,[1]MASTER!B:B),"")</f>
        <v/>
      </c>
      <c r="H5232" s="176" t="str">
        <f>IFERROR(VLOOKUP(C5232,[1]MASTER!C:G,5,FALSE),"")</f>
        <v/>
      </c>
    </row>
    <row r="5233" spans="1:8" ht="15.75">
      <c r="A5233" s="52"/>
      <c r="B5233" s="233"/>
      <c r="D5233" s="55" t="e">
        <f>VLOOKUP(C5233,#REF!,2,FALSE)</f>
        <v>#REF!</v>
      </c>
      <c r="E5233" s="172" t="str">
        <f>IFERROR(VLOOKUP(C5233,[1]MASTER!C:F,4,FALSE),"")</f>
        <v/>
      </c>
      <c r="F5233" s="172" t="str">
        <f>IFERROR(VLOOKUP(C5233,[1]MASTER!C:F,3,FALSE),"")</f>
        <v/>
      </c>
      <c r="G5233" s="175" t="str">
        <f>IFERROR(LOOKUP(C5233,[1]MASTER!C:C,[1]MASTER!B:B),"")</f>
        <v/>
      </c>
      <c r="H5233" s="176" t="str">
        <f>IFERROR(VLOOKUP(C5233,[1]MASTER!C:G,5,FALSE),"")</f>
        <v/>
      </c>
    </row>
    <row r="5234" spans="1:8" ht="15.75">
      <c r="A5234" s="109"/>
      <c r="B5234" s="120"/>
      <c r="D5234" s="55" t="e">
        <f>VLOOKUP(C5234,#REF!,2,FALSE)</f>
        <v>#REF!</v>
      </c>
      <c r="E5234" s="172" t="str">
        <f>IFERROR(VLOOKUP(C5234,[1]MASTER!C:F,4,FALSE),"")</f>
        <v/>
      </c>
      <c r="F5234" s="172" t="str">
        <f>IFERROR(VLOOKUP(C5234,[1]MASTER!C:F,3,FALSE),"")</f>
        <v/>
      </c>
      <c r="G5234" s="175" t="str">
        <f>IFERROR(LOOKUP(C5234,[1]MASTER!C:C,[1]MASTER!B:B),"")</f>
        <v/>
      </c>
      <c r="H5234" s="176" t="str">
        <f>IFERROR(VLOOKUP(C5234,[1]MASTER!C:G,5,FALSE),"")</f>
        <v/>
      </c>
    </row>
    <row r="5235" spans="1:8" ht="15.75">
      <c r="A5235" s="52"/>
      <c r="B5235" s="233"/>
      <c r="D5235" s="55" t="e">
        <f>VLOOKUP(C5235,#REF!,2,FALSE)</f>
        <v>#REF!</v>
      </c>
      <c r="E5235" s="172" t="str">
        <f>IFERROR(VLOOKUP(C5235,[1]MASTER!C:F,4,FALSE),"")</f>
        <v/>
      </c>
      <c r="F5235" s="172" t="str">
        <f>IFERROR(VLOOKUP(C5235,[1]MASTER!C:F,3,FALSE),"")</f>
        <v/>
      </c>
      <c r="G5235" s="175" t="str">
        <f>IFERROR(LOOKUP(C5235,[1]MASTER!C:C,[1]MASTER!B:B),"")</f>
        <v/>
      </c>
      <c r="H5235" s="176" t="str">
        <f>IFERROR(VLOOKUP(C5235,[1]MASTER!C:G,5,FALSE),"")</f>
        <v/>
      </c>
    </row>
    <row r="5236" spans="1:8" ht="15.75">
      <c r="A5236" s="109"/>
      <c r="B5236" s="120"/>
      <c r="D5236" s="55" t="e">
        <f>VLOOKUP(C5236,#REF!,2,FALSE)</f>
        <v>#REF!</v>
      </c>
      <c r="E5236" s="172" t="str">
        <f>IFERROR(VLOOKUP(C5236,[1]MASTER!C:F,4,FALSE),"")</f>
        <v/>
      </c>
      <c r="F5236" s="172" t="str">
        <f>IFERROR(VLOOKUP(C5236,[1]MASTER!C:F,3,FALSE),"")</f>
        <v/>
      </c>
      <c r="G5236" s="175" t="str">
        <f>IFERROR(LOOKUP(C5236,[1]MASTER!C:C,[1]MASTER!B:B),"")</f>
        <v/>
      </c>
      <c r="H5236" s="176" t="str">
        <f>IFERROR(VLOOKUP(C5236,[1]MASTER!C:G,5,FALSE),"")</f>
        <v/>
      </c>
    </row>
    <row r="5237" spans="1:8" ht="15.75">
      <c r="A5237" s="52"/>
      <c r="B5237" s="233"/>
      <c r="D5237" s="55" t="e">
        <f>VLOOKUP(C5237,#REF!,2,FALSE)</f>
        <v>#REF!</v>
      </c>
      <c r="E5237" s="172" t="str">
        <f>IFERROR(VLOOKUP(C5237,[1]MASTER!C:F,4,FALSE),"")</f>
        <v/>
      </c>
      <c r="F5237" s="172" t="str">
        <f>IFERROR(VLOOKUP(C5237,[1]MASTER!C:F,3,FALSE),"")</f>
        <v/>
      </c>
      <c r="G5237" s="175" t="str">
        <f>IFERROR(LOOKUP(C5237,[1]MASTER!C:C,[1]MASTER!B:B),"")</f>
        <v/>
      </c>
      <c r="H5237" s="176" t="str">
        <f>IFERROR(VLOOKUP(C5237,[1]MASTER!C:G,5,FALSE),"")</f>
        <v/>
      </c>
    </row>
    <row r="5238" spans="1:8" ht="15.75">
      <c r="A5238" s="109"/>
      <c r="B5238" s="120"/>
      <c r="D5238" s="55" t="e">
        <f>VLOOKUP(C5238,#REF!,2,FALSE)</f>
        <v>#REF!</v>
      </c>
      <c r="E5238" s="172" t="str">
        <f>IFERROR(VLOOKUP(C5238,[1]MASTER!C:F,4,FALSE),"")</f>
        <v/>
      </c>
      <c r="F5238" s="172" t="str">
        <f>IFERROR(VLOOKUP(C5238,[1]MASTER!C:F,3,FALSE),"")</f>
        <v/>
      </c>
      <c r="G5238" s="175" t="str">
        <f>IFERROR(LOOKUP(C5238,[1]MASTER!C:C,[1]MASTER!B:B),"")</f>
        <v/>
      </c>
      <c r="H5238" s="176" t="str">
        <f>IFERROR(VLOOKUP(C5238,[1]MASTER!C:G,5,FALSE),"")</f>
        <v/>
      </c>
    </row>
    <row r="5239" spans="1:8" ht="15.75">
      <c r="A5239" s="52"/>
      <c r="B5239" s="233"/>
      <c r="D5239" s="55" t="e">
        <f>VLOOKUP(C5239,#REF!,2,FALSE)</f>
        <v>#REF!</v>
      </c>
      <c r="E5239" s="172" t="str">
        <f>IFERROR(VLOOKUP(C5239,[1]MASTER!C:F,4,FALSE),"")</f>
        <v/>
      </c>
      <c r="F5239" s="172" t="str">
        <f>IFERROR(VLOOKUP(C5239,[1]MASTER!C:F,3,FALSE),"")</f>
        <v/>
      </c>
      <c r="G5239" s="175" t="str">
        <f>IFERROR(LOOKUP(C5239,[1]MASTER!C:C,[1]MASTER!B:B),"")</f>
        <v/>
      </c>
      <c r="H5239" s="176" t="str">
        <f>IFERROR(VLOOKUP(C5239,[1]MASTER!C:G,5,FALSE),"")</f>
        <v/>
      </c>
    </row>
    <row r="5240" spans="1:8" ht="15.75">
      <c r="A5240" s="109"/>
      <c r="B5240" s="120"/>
      <c r="D5240" s="55" t="e">
        <f>VLOOKUP(C5240,#REF!,2,FALSE)</f>
        <v>#REF!</v>
      </c>
      <c r="E5240" s="172" t="str">
        <f>IFERROR(VLOOKUP(C5240,[1]MASTER!C:F,4,FALSE),"")</f>
        <v/>
      </c>
      <c r="F5240" s="172" t="str">
        <f>IFERROR(VLOOKUP(C5240,[1]MASTER!C:F,3,FALSE),"")</f>
        <v/>
      </c>
      <c r="G5240" s="175" t="str">
        <f>IFERROR(LOOKUP(C5240,[1]MASTER!C:C,[1]MASTER!B:B),"")</f>
        <v/>
      </c>
      <c r="H5240" s="176" t="str">
        <f>IFERROR(VLOOKUP(C5240,[1]MASTER!C:G,5,FALSE),"")</f>
        <v/>
      </c>
    </row>
    <row r="5241" spans="1:8" ht="15.75">
      <c r="A5241" s="52"/>
      <c r="B5241" s="233"/>
      <c r="D5241" s="55" t="e">
        <f>VLOOKUP(C5241,#REF!,2,FALSE)</f>
        <v>#REF!</v>
      </c>
      <c r="E5241" s="172" t="str">
        <f>IFERROR(VLOOKUP(C5241,[1]MASTER!C:F,4,FALSE),"")</f>
        <v/>
      </c>
      <c r="F5241" s="172" t="str">
        <f>IFERROR(VLOOKUP(C5241,[1]MASTER!C:F,3,FALSE),"")</f>
        <v/>
      </c>
      <c r="G5241" s="175" t="str">
        <f>IFERROR(LOOKUP(C5241,[1]MASTER!C:C,[1]MASTER!B:B),"")</f>
        <v/>
      </c>
      <c r="H5241" s="176" t="str">
        <f>IFERROR(VLOOKUP(C5241,[1]MASTER!C:G,5,FALSE),"")</f>
        <v/>
      </c>
    </row>
    <row r="5242" spans="1:8" ht="15.75">
      <c r="A5242" s="109"/>
      <c r="B5242" s="120"/>
      <c r="D5242" s="55" t="e">
        <f>VLOOKUP(C5242,#REF!,2,FALSE)</f>
        <v>#REF!</v>
      </c>
      <c r="E5242" s="172" t="str">
        <f>IFERROR(VLOOKUP(C5242,[1]MASTER!C:F,4,FALSE),"")</f>
        <v/>
      </c>
      <c r="F5242" s="172" t="str">
        <f>IFERROR(VLOOKUP(C5242,[1]MASTER!C:F,3,FALSE),"")</f>
        <v/>
      </c>
      <c r="G5242" s="175" t="str">
        <f>IFERROR(LOOKUP(C5242,[1]MASTER!C:C,[1]MASTER!B:B),"")</f>
        <v/>
      </c>
      <c r="H5242" s="176" t="str">
        <f>IFERROR(VLOOKUP(C5242,[1]MASTER!C:G,5,FALSE),"")</f>
        <v/>
      </c>
    </row>
    <row r="5243" spans="1:8" ht="15.75">
      <c r="A5243" s="52"/>
      <c r="B5243" s="233"/>
      <c r="D5243" s="55" t="e">
        <f>VLOOKUP(C5243,#REF!,2,FALSE)</f>
        <v>#REF!</v>
      </c>
      <c r="E5243" s="172" t="str">
        <f>IFERROR(VLOOKUP(C5243,[1]MASTER!C:F,4,FALSE),"")</f>
        <v/>
      </c>
      <c r="F5243" s="172" t="str">
        <f>IFERROR(VLOOKUP(C5243,[1]MASTER!C:F,3,FALSE),"")</f>
        <v/>
      </c>
      <c r="G5243" s="175" t="str">
        <f>IFERROR(LOOKUP(C5243,[1]MASTER!C:C,[1]MASTER!B:B),"")</f>
        <v/>
      </c>
      <c r="H5243" s="176" t="str">
        <f>IFERROR(VLOOKUP(C5243,[1]MASTER!C:G,5,FALSE),"")</f>
        <v/>
      </c>
    </row>
    <row r="5244" spans="1:8" ht="15.75">
      <c r="A5244" s="109"/>
      <c r="B5244" s="120"/>
      <c r="D5244" s="55" t="e">
        <f>VLOOKUP(C5244,#REF!,2,FALSE)</f>
        <v>#REF!</v>
      </c>
      <c r="E5244" s="172" t="str">
        <f>IFERROR(VLOOKUP(C5244,[1]MASTER!C:F,4,FALSE),"")</f>
        <v/>
      </c>
      <c r="F5244" s="172" t="str">
        <f>IFERROR(VLOOKUP(C5244,[1]MASTER!C:F,3,FALSE),"")</f>
        <v/>
      </c>
      <c r="G5244" s="175" t="str">
        <f>IFERROR(LOOKUP(C5244,[1]MASTER!C:C,[1]MASTER!B:B),"")</f>
        <v/>
      </c>
      <c r="H5244" s="176" t="str">
        <f>IFERROR(VLOOKUP(C5244,[1]MASTER!C:G,5,FALSE),"")</f>
        <v/>
      </c>
    </row>
    <row r="5245" spans="1:8" ht="15.75">
      <c r="A5245" s="52"/>
      <c r="B5245" s="233"/>
      <c r="D5245" s="55" t="e">
        <f>VLOOKUP(C5245,#REF!,2,FALSE)</f>
        <v>#REF!</v>
      </c>
      <c r="E5245" s="172" t="str">
        <f>IFERROR(VLOOKUP(C5245,[1]MASTER!C:F,4,FALSE),"")</f>
        <v/>
      </c>
      <c r="F5245" s="172" t="str">
        <f>IFERROR(VLOOKUP(C5245,[1]MASTER!C:F,3,FALSE),"")</f>
        <v/>
      </c>
      <c r="G5245" s="175" t="str">
        <f>IFERROR(LOOKUP(C5245,[1]MASTER!C:C,[1]MASTER!B:B),"")</f>
        <v/>
      </c>
      <c r="H5245" s="176" t="str">
        <f>IFERROR(VLOOKUP(C5245,[1]MASTER!C:G,5,FALSE),"")</f>
        <v/>
      </c>
    </row>
    <row r="5246" spans="1:8" ht="15.75">
      <c r="A5246" s="109"/>
      <c r="B5246" s="120"/>
      <c r="D5246" s="55" t="e">
        <f>VLOOKUP(C5246,#REF!,2,FALSE)</f>
        <v>#REF!</v>
      </c>
      <c r="E5246" s="172" t="str">
        <f>IFERROR(VLOOKUP(C5246,[1]MASTER!C:F,4,FALSE),"")</f>
        <v/>
      </c>
      <c r="F5246" s="172" t="str">
        <f>IFERROR(VLOOKUP(C5246,[1]MASTER!C:F,3,FALSE),"")</f>
        <v/>
      </c>
      <c r="G5246" s="175" t="str">
        <f>IFERROR(LOOKUP(C5246,[1]MASTER!C:C,[1]MASTER!B:B),"")</f>
        <v/>
      </c>
      <c r="H5246" s="176" t="str">
        <f>IFERROR(VLOOKUP(C5246,[1]MASTER!C:G,5,FALSE),"")</f>
        <v/>
      </c>
    </row>
    <row r="5247" spans="1:8" ht="15.75">
      <c r="A5247" s="52"/>
      <c r="B5247" s="233"/>
      <c r="D5247" s="55" t="e">
        <f>VLOOKUP(C5247,#REF!,2,FALSE)</f>
        <v>#REF!</v>
      </c>
      <c r="E5247" s="172" t="str">
        <f>IFERROR(VLOOKUP(C5247,[1]MASTER!C:F,4,FALSE),"")</f>
        <v/>
      </c>
      <c r="F5247" s="172" t="str">
        <f>IFERROR(VLOOKUP(C5247,[1]MASTER!C:F,3,FALSE),"")</f>
        <v/>
      </c>
      <c r="G5247" s="175" t="str">
        <f>IFERROR(LOOKUP(C5247,[1]MASTER!C:C,[1]MASTER!B:B),"")</f>
        <v/>
      </c>
      <c r="H5247" s="176" t="str">
        <f>IFERROR(VLOOKUP(C5247,[1]MASTER!C:G,5,FALSE),"")</f>
        <v/>
      </c>
    </row>
    <row r="5248" spans="1:8" ht="15.75">
      <c r="A5248" s="109"/>
      <c r="B5248" s="120"/>
      <c r="D5248" s="55" t="e">
        <f>VLOOKUP(C5248,#REF!,2,FALSE)</f>
        <v>#REF!</v>
      </c>
      <c r="E5248" s="172" t="str">
        <f>IFERROR(VLOOKUP(C5248,[1]MASTER!C:F,4,FALSE),"")</f>
        <v/>
      </c>
      <c r="F5248" s="172" t="str">
        <f>IFERROR(VLOOKUP(C5248,[1]MASTER!C:F,3,FALSE),"")</f>
        <v/>
      </c>
      <c r="G5248" s="175" t="str">
        <f>IFERROR(LOOKUP(C5248,[1]MASTER!C:C,[1]MASTER!B:B),"")</f>
        <v/>
      </c>
      <c r="H5248" s="176" t="str">
        <f>IFERROR(VLOOKUP(C5248,[1]MASTER!C:G,5,FALSE),"")</f>
        <v/>
      </c>
    </row>
    <row r="5249" spans="1:8" ht="15.75">
      <c r="A5249" s="52"/>
      <c r="B5249" s="233"/>
      <c r="D5249" s="55" t="e">
        <f>VLOOKUP(C5249,#REF!,2,FALSE)</f>
        <v>#REF!</v>
      </c>
      <c r="E5249" s="172" t="str">
        <f>IFERROR(VLOOKUP(C5249,[1]MASTER!C:F,4,FALSE),"")</f>
        <v/>
      </c>
      <c r="F5249" s="172" t="str">
        <f>IFERROR(VLOOKUP(C5249,[1]MASTER!C:F,3,FALSE),"")</f>
        <v/>
      </c>
      <c r="G5249" s="175" t="str">
        <f>IFERROR(LOOKUP(C5249,[1]MASTER!C:C,[1]MASTER!B:B),"")</f>
        <v/>
      </c>
      <c r="H5249" s="176" t="str">
        <f>IFERROR(VLOOKUP(C5249,[1]MASTER!C:G,5,FALSE),"")</f>
        <v/>
      </c>
    </row>
    <row r="5250" spans="1:8" ht="15.75">
      <c r="A5250" s="109"/>
      <c r="B5250" s="120"/>
      <c r="D5250" s="55" t="e">
        <f>VLOOKUP(C5250,#REF!,2,FALSE)</f>
        <v>#REF!</v>
      </c>
      <c r="E5250" s="172" t="str">
        <f>IFERROR(VLOOKUP(C5250,[1]MASTER!C:F,4,FALSE),"")</f>
        <v/>
      </c>
      <c r="F5250" s="172" t="str">
        <f>IFERROR(VLOOKUP(C5250,[1]MASTER!C:F,3,FALSE),"")</f>
        <v/>
      </c>
      <c r="G5250" s="175" t="str">
        <f>IFERROR(LOOKUP(C5250,[1]MASTER!C:C,[1]MASTER!B:B),"")</f>
        <v/>
      </c>
      <c r="H5250" s="176" t="str">
        <f>IFERROR(VLOOKUP(C5250,[1]MASTER!C:G,5,FALSE),"")</f>
        <v/>
      </c>
    </row>
    <row r="5251" spans="1:8" ht="15.75">
      <c r="A5251" s="52"/>
      <c r="B5251" s="233"/>
      <c r="D5251" s="55" t="e">
        <f>VLOOKUP(C5251,#REF!,2,FALSE)</f>
        <v>#REF!</v>
      </c>
      <c r="E5251" s="172" t="str">
        <f>IFERROR(VLOOKUP(C5251,[1]MASTER!C:F,4,FALSE),"")</f>
        <v/>
      </c>
      <c r="F5251" s="172" t="str">
        <f>IFERROR(VLOOKUP(C5251,[1]MASTER!C:F,3,FALSE),"")</f>
        <v/>
      </c>
      <c r="G5251" s="175" t="str">
        <f>IFERROR(LOOKUP(C5251,[1]MASTER!C:C,[1]MASTER!B:B),"")</f>
        <v/>
      </c>
      <c r="H5251" s="176" t="str">
        <f>IFERROR(VLOOKUP(C5251,[1]MASTER!C:G,5,FALSE),"")</f>
        <v/>
      </c>
    </row>
    <row r="5252" spans="1:8" ht="15.75">
      <c r="A5252" s="109"/>
      <c r="B5252" s="120"/>
      <c r="D5252" s="55" t="e">
        <f>VLOOKUP(C5252,#REF!,2,FALSE)</f>
        <v>#REF!</v>
      </c>
      <c r="E5252" s="172" t="str">
        <f>IFERROR(VLOOKUP(C5252,[1]MASTER!C:F,4,FALSE),"")</f>
        <v/>
      </c>
      <c r="F5252" s="172" t="str">
        <f>IFERROR(VLOOKUP(C5252,[1]MASTER!C:F,3,FALSE),"")</f>
        <v/>
      </c>
      <c r="G5252" s="175" t="str">
        <f>IFERROR(LOOKUP(C5252,[1]MASTER!C:C,[1]MASTER!B:B),"")</f>
        <v/>
      </c>
      <c r="H5252" s="176" t="str">
        <f>IFERROR(VLOOKUP(C5252,[1]MASTER!C:G,5,FALSE),"")</f>
        <v/>
      </c>
    </row>
    <row r="5253" spans="1:8" ht="15.75">
      <c r="A5253" s="52"/>
      <c r="B5253" s="233"/>
      <c r="D5253" s="55" t="e">
        <f>VLOOKUP(C5253,#REF!,2,FALSE)</f>
        <v>#REF!</v>
      </c>
      <c r="E5253" s="172" t="str">
        <f>IFERROR(VLOOKUP(C5253,[1]MASTER!C:F,4,FALSE),"")</f>
        <v/>
      </c>
      <c r="F5253" s="172" t="str">
        <f>IFERROR(VLOOKUP(C5253,[1]MASTER!C:F,3,FALSE),"")</f>
        <v/>
      </c>
      <c r="G5253" s="175" t="str">
        <f>IFERROR(LOOKUP(C5253,[1]MASTER!C:C,[1]MASTER!B:B),"")</f>
        <v/>
      </c>
      <c r="H5253" s="176" t="str">
        <f>IFERROR(VLOOKUP(C5253,[1]MASTER!C:G,5,FALSE),"")</f>
        <v/>
      </c>
    </row>
    <row r="5254" spans="1:8" ht="15.75">
      <c r="A5254" s="109"/>
      <c r="B5254" s="120"/>
      <c r="D5254" s="55" t="e">
        <f>VLOOKUP(C5254,#REF!,2,FALSE)</f>
        <v>#REF!</v>
      </c>
      <c r="E5254" s="172" t="str">
        <f>IFERROR(VLOOKUP(C5254,[1]MASTER!C:F,4,FALSE),"")</f>
        <v/>
      </c>
      <c r="F5254" s="172" t="str">
        <f>IFERROR(VLOOKUP(C5254,[1]MASTER!C:F,3,FALSE),"")</f>
        <v/>
      </c>
      <c r="G5254" s="175" t="str">
        <f>IFERROR(LOOKUP(C5254,[1]MASTER!C:C,[1]MASTER!B:B),"")</f>
        <v/>
      </c>
      <c r="H5254" s="176" t="str">
        <f>IFERROR(VLOOKUP(C5254,[1]MASTER!C:G,5,FALSE),"")</f>
        <v/>
      </c>
    </row>
    <row r="5255" spans="1:8" ht="15.75">
      <c r="A5255" s="52"/>
      <c r="B5255" s="233"/>
      <c r="D5255" s="55" t="e">
        <f>VLOOKUP(C5255,#REF!,2,FALSE)</f>
        <v>#REF!</v>
      </c>
      <c r="E5255" s="172" t="str">
        <f>IFERROR(VLOOKUP(C5255,[1]MASTER!C:F,4,FALSE),"")</f>
        <v/>
      </c>
      <c r="F5255" s="172" t="str">
        <f>IFERROR(VLOOKUP(C5255,[1]MASTER!C:F,3,FALSE),"")</f>
        <v/>
      </c>
      <c r="G5255" s="175" t="str">
        <f>IFERROR(LOOKUP(C5255,[1]MASTER!C:C,[1]MASTER!B:B),"")</f>
        <v/>
      </c>
      <c r="H5255" s="176" t="str">
        <f>IFERROR(VLOOKUP(C5255,[1]MASTER!C:G,5,FALSE),"")</f>
        <v/>
      </c>
    </row>
    <row r="5256" spans="1:8" ht="15.75">
      <c r="A5256" s="109"/>
      <c r="B5256" s="120"/>
      <c r="D5256" s="55" t="e">
        <f>VLOOKUP(C5256,#REF!,2,FALSE)</f>
        <v>#REF!</v>
      </c>
      <c r="E5256" s="172" t="str">
        <f>IFERROR(VLOOKUP(C5256,[1]MASTER!C:F,4,FALSE),"")</f>
        <v/>
      </c>
      <c r="F5256" s="172" t="str">
        <f>IFERROR(VLOOKUP(C5256,[1]MASTER!C:F,3,FALSE),"")</f>
        <v/>
      </c>
      <c r="G5256" s="175" t="str">
        <f>IFERROR(LOOKUP(C5256,[1]MASTER!C:C,[1]MASTER!B:B),"")</f>
        <v/>
      </c>
      <c r="H5256" s="176" t="str">
        <f>IFERROR(VLOOKUP(C5256,[1]MASTER!C:G,5,FALSE),"")</f>
        <v/>
      </c>
    </row>
    <row r="5257" spans="1:8" ht="15.75">
      <c r="A5257" s="52"/>
      <c r="B5257" s="233"/>
      <c r="D5257" s="55" t="e">
        <f>VLOOKUP(C5257,#REF!,2,FALSE)</f>
        <v>#REF!</v>
      </c>
      <c r="E5257" s="172" t="str">
        <f>IFERROR(VLOOKUP(C5257,[1]MASTER!C:F,4,FALSE),"")</f>
        <v/>
      </c>
      <c r="F5257" s="172" t="str">
        <f>IFERROR(VLOOKUP(C5257,[1]MASTER!C:F,3,FALSE),"")</f>
        <v/>
      </c>
      <c r="G5257" s="175" t="str">
        <f>IFERROR(LOOKUP(C5257,[1]MASTER!C:C,[1]MASTER!B:B),"")</f>
        <v/>
      </c>
      <c r="H5257" s="176" t="str">
        <f>IFERROR(VLOOKUP(C5257,[1]MASTER!C:G,5,FALSE),"")</f>
        <v/>
      </c>
    </row>
    <row r="5258" spans="1:8" ht="15.75">
      <c r="A5258" s="109"/>
      <c r="B5258" s="120"/>
      <c r="D5258" s="55" t="e">
        <f>VLOOKUP(C5258,#REF!,2,FALSE)</f>
        <v>#REF!</v>
      </c>
      <c r="E5258" s="172" t="str">
        <f>IFERROR(VLOOKUP(C5258,[1]MASTER!C:F,4,FALSE),"")</f>
        <v/>
      </c>
      <c r="F5258" s="172" t="str">
        <f>IFERROR(VLOOKUP(C5258,[1]MASTER!C:F,3,FALSE),"")</f>
        <v/>
      </c>
      <c r="G5258" s="175" t="str">
        <f>IFERROR(LOOKUP(C5258,[1]MASTER!C:C,[1]MASTER!B:B),"")</f>
        <v/>
      </c>
      <c r="H5258" s="176" t="str">
        <f>IFERROR(VLOOKUP(C5258,[1]MASTER!C:G,5,FALSE),"")</f>
        <v/>
      </c>
    </row>
    <row r="5259" spans="1:8" ht="15.75">
      <c r="A5259" s="52"/>
      <c r="B5259" s="233"/>
      <c r="D5259" s="55" t="e">
        <f>VLOOKUP(C5259,#REF!,2,FALSE)</f>
        <v>#REF!</v>
      </c>
      <c r="E5259" s="172" t="str">
        <f>IFERROR(VLOOKUP(C5259,[1]MASTER!C:F,4,FALSE),"")</f>
        <v/>
      </c>
      <c r="F5259" s="172" t="str">
        <f>IFERROR(VLOOKUP(C5259,[1]MASTER!C:F,3,FALSE),"")</f>
        <v/>
      </c>
      <c r="G5259" s="175" t="str">
        <f>IFERROR(LOOKUP(C5259,[1]MASTER!C:C,[1]MASTER!B:B),"")</f>
        <v/>
      </c>
      <c r="H5259" s="176" t="str">
        <f>IFERROR(VLOOKUP(C5259,[1]MASTER!C:G,5,FALSE),"")</f>
        <v/>
      </c>
    </row>
    <row r="5260" spans="1:8" ht="15.75">
      <c r="A5260" s="109"/>
      <c r="B5260" s="120"/>
      <c r="D5260" s="55" t="e">
        <f>VLOOKUP(C5260,#REF!,2,FALSE)</f>
        <v>#REF!</v>
      </c>
      <c r="E5260" s="172" t="str">
        <f>IFERROR(VLOOKUP(C5260,[1]MASTER!C:F,4,FALSE),"")</f>
        <v/>
      </c>
      <c r="F5260" s="172" t="str">
        <f>IFERROR(VLOOKUP(C5260,[1]MASTER!C:F,3,FALSE),"")</f>
        <v/>
      </c>
      <c r="G5260" s="175" t="str">
        <f>IFERROR(LOOKUP(C5260,[1]MASTER!C:C,[1]MASTER!B:B),"")</f>
        <v/>
      </c>
      <c r="H5260" s="176" t="str">
        <f>IFERROR(VLOOKUP(C5260,[1]MASTER!C:G,5,FALSE),"")</f>
        <v/>
      </c>
    </row>
    <row r="5261" spans="1:8" ht="15.75">
      <c r="A5261" s="52"/>
      <c r="B5261" s="233"/>
      <c r="D5261" s="55" t="e">
        <f>VLOOKUP(C5261,#REF!,2,FALSE)</f>
        <v>#REF!</v>
      </c>
      <c r="E5261" s="172" t="str">
        <f>IFERROR(VLOOKUP(C5261,[1]MASTER!C:F,4,FALSE),"")</f>
        <v/>
      </c>
      <c r="F5261" s="172" t="str">
        <f>IFERROR(VLOOKUP(C5261,[1]MASTER!C:F,3,FALSE),"")</f>
        <v/>
      </c>
      <c r="G5261" s="175" t="str">
        <f>IFERROR(LOOKUP(C5261,[1]MASTER!C:C,[1]MASTER!B:B),"")</f>
        <v/>
      </c>
      <c r="H5261" s="176" t="str">
        <f>IFERROR(VLOOKUP(C5261,[1]MASTER!C:G,5,FALSE),"")</f>
        <v/>
      </c>
    </row>
    <row r="5262" spans="1:8" ht="15.75">
      <c r="A5262" s="109"/>
      <c r="B5262" s="120"/>
      <c r="D5262" s="55" t="e">
        <f>VLOOKUP(C5262,#REF!,2,FALSE)</f>
        <v>#REF!</v>
      </c>
      <c r="E5262" s="172" t="str">
        <f>IFERROR(VLOOKUP(C5262,[1]MASTER!C:F,4,FALSE),"")</f>
        <v/>
      </c>
      <c r="F5262" s="172" t="str">
        <f>IFERROR(VLOOKUP(C5262,[1]MASTER!C:F,3,FALSE),"")</f>
        <v/>
      </c>
      <c r="G5262" s="175" t="str">
        <f>IFERROR(LOOKUP(C5262,[1]MASTER!C:C,[1]MASTER!B:B),"")</f>
        <v/>
      </c>
      <c r="H5262" s="176" t="str">
        <f>IFERROR(VLOOKUP(C5262,[1]MASTER!C:G,5,FALSE),"")</f>
        <v/>
      </c>
    </row>
    <row r="5263" spans="1:8" ht="15.75">
      <c r="A5263" s="52"/>
      <c r="B5263" s="233"/>
      <c r="D5263" s="55" t="e">
        <f>VLOOKUP(C5263,#REF!,2,FALSE)</f>
        <v>#REF!</v>
      </c>
      <c r="E5263" s="172" t="str">
        <f>IFERROR(VLOOKUP(C5263,[1]MASTER!C:F,4,FALSE),"")</f>
        <v/>
      </c>
      <c r="F5263" s="172" t="str">
        <f>IFERROR(VLOOKUP(C5263,[1]MASTER!C:F,3,FALSE),"")</f>
        <v/>
      </c>
      <c r="G5263" s="175" t="str">
        <f>IFERROR(LOOKUP(C5263,[1]MASTER!C:C,[1]MASTER!B:B),"")</f>
        <v/>
      </c>
      <c r="H5263" s="176" t="str">
        <f>IFERROR(VLOOKUP(C5263,[1]MASTER!C:G,5,FALSE),"")</f>
        <v/>
      </c>
    </row>
    <row r="5264" spans="1:8" ht="15.75">
      <c r="A5264" s="109"/>
      <c r="B5264" s="120"/>
      <c r="D5264" s="55" t="e">
        <f>VLOOKUP(C5264,#REF!,2,FALSE)</f>
        <v>#REF!</v>
      </c>
      <c r="E5264" s="172" t="str">
        <f>IFERROR(VLOOKUP(C5264,[1]MASTER!C:F,4,FALSE),"")</f>
        <v/>
      </c>
      <c r="F5264" s="172" t="str">
        <f>IFERROR(VLOOKUP(C5264,[1]MASTER!C:F,3,FALSE),"")</f>
        <v/>
      </c>
      <c r="G5264" s="175" t="str">
        <f>IFERROR(LOOKUP(C5264,[1]MASTER!C:C,[1]MASTER!B:B),"")</f>
        <v/>
      </c>
      <c r="H5264" s="176" t="str">
        <f>IFERROR(VLOOKUP(C5264,[1]MASTER!C:G,5,FALSE),"")</f>
        <v/>
      </c>
    </row>
    <row r="5265" spans="1:8" ht="15.75">
      <c r="A5265" s="52"/>
      <c r="B5265" s="233"/>
      <c r="D5265" s="55" t="e">
        <f>VLOOKUP(C5265,#REF!,2,FALSE)</f>
        <v>#REF!</v>
      </c>
      <c r="E5265" s="172" t="str">
        <f>IFERROR(VLOOKUP(C5265,[1]MASTER!C:F,4,FALSE),"")</f>
        <v/>
      </c>
      <c r="F5265" s="172" t="str">
        <f>IFERROR(VLOOKUP(C5265,[1]MASTER!C:F,3,FALSE),"")</f>
        <v/>
      </c>
      <c r="G5265" s="175" t="str">
        <f>IFERROR(LOOKUP(C5265,[1]MASTER!C:C,[1]MASTER!B:B),"")</f>
        <v/>
      </c>
      <c r="H5265" s="176" t="str">
        <f>IFERROR(VLOOKUP(C5265,[1]MASTER!C:G,5,FALSE),"")</f>
        <v/>
      </c>
    </row>
    <row r="5266" spans="1:8" ht="15.75">
      <c r="A5266" s="109"/>
      <c r="B5266" s="120"/>
      <c r="D5266" s="55" t="e">
        <f>VLOOKUP(C5266,#REF!,2,FALSE)</f>
        <v>#REF!</v>
      </c>
      <c r="E5266" s="172" t="str">
        <f>IFERROR(VLOOKUP(C5266,[1]MASTER!C:F,4,FALSE),"")</f>
        <v/>
      </c>
      <c r="F5266" s="172" t="str">
        <f>IFERROR(VLOOKUP(C5266,[1]MASTER!C:F,3,FALSE),"")</f>
        <v/>
      </c>
      <c r="G5266" s="175" t="str">
        <f>IFERROR(LOOKUP(C5266,[1]MASTER!C:C,[1]MASTER!B:B),"")</f>
        <v/>
      </c>
      <c r="H5266" s="176" t="str">
        <f>IFERROR(VLOOKUP(C5266,[1]MASTER!C:G,5,FALSE),"")</f>
        <v/>
      </c>
    </row>
    <row r="5267" spans="1:8" ht="15.75">
      <c r="A5267" s="52"/>
      <c r="B5267" s="233"/>
      <c r="D5267" s="55" t="e">
        <f>VLOOKUP(C5267,#REF!,2,FALSE)</f>
        <v>#REF!</v>
      </c>
      <c r="E5267" s="172" t="str">
        <f>IFERROR(VLOOKUP(C5267,[1]MASTER!C:F,4,FALSE),"")</f>
        <v/>
      </c>
      <c r="F5267" s="172" t="str">
        <f>IFERROR(VLOOKUP(C5267,[1]MASTER!C:F,3,FALSE),"")</f>
        <v/>
      </c>
      <c r="G5267" s="175" t="str">
        <f>IFERROR(LOOKUP(C5267,[1]MASTER!C:C,[1]MASTER!B:B),"")</f>
        <v/>
      </c>
      <c r="H5267" s="176" t="str">
        <f>IFERROR(VLOOKUP(C5267,[1]MASTER!C:G,5,FALSE),"")</f>
        <v/>
      </c>
    </row>
    <row r="5268" spans="1:8" ht="15.75">
      <c r="A5268" s="109"/>
      <c r="B5268" s="120"/>
      <c r="D5268" s="55" t="e">
        <f>VLOOKUP(C5268,#REF!,2,FALSE)</f>
        <v>#REF!</v>
      </c>
      <c r="E5268" s="172" t="str">
        <f>IFERROR(VLOOKUP(C5268,[1]MASTER!C:F,4,FALSE),"")</f>
        <v/>
      </c>
      <c r="F5268" s="172" t="str">
        <f>IFERROR(VLOOKUP(C5268,[1]MASTER!C:F,3,FALSE),"")</f>
        <v/>
      </c>
      <c r="G5268" s="175" t="str">
        <f>IFERROR(LOOKUP(C5268,[1]MASTER!C:C,[1]MASTER!B:B),"")</f>
        <v/>
      </c>
      <c r="H5268" s="176" t="str">
        <f>IFERROR(VLOOKUP(C5268,[1]MASTER!C:G,5,FALSE),"")</f>
        <v/>
      </c>
    </row>
    <row r="5269" spans="1:8" ht="15.75">
      <c r="A5269" s="52"/>
      <c r="B5269" s="233"/>
      <c r="D5269" s="55" t="e">
        <f>VLOOKUP(C5269,#REF!,2,FALSE)</f>
        <v>#REF!</v>
      </c>
      <c r="E5269" s="172" t="str">
        <f>IFERROR(VLOOKUP(C5269,[1]MASTER!C:F,4,FALSE),"")</f>
        <v/>
      </c>
      <c r="F5269" s="172" t="str">
        <f>IFERROR(VLOOKUP(C5269,[1]MASTER!C:F,3,FALSE),"")</f>
        <v/>
      </c>
      <c r="G5269" s="175" t="str">
        <f>IFERROR(LOOKUP(C5269,[1]MASTER!C:C,[1]MASTER!B:B),"")</f>
        <v/>
      </c>
      <c r="H5269" s="176" t="str">
        <f>IFERROR(VLOOKUP(C5269,[1]MASTER!C:G,5,FALSE),"")</f>
        <v/>
      </c>
    </row>
    <row r="5270" spans="1:8" ht="15.75">
      <c r="A5270" s="109"/>
      <c r="B5270" s="120"/>
      <c r="D5270" s="55" t="e">
        <f>VLOOKUP(C5270,#REF!,2,FALSE)</f>
        <v>#REF!</v>
      </c>
      <c r="E5270" s="172" t="str">
        <f>IFERROR(VLOOKUP(C5270,[1]MASTER!C:F,4,FALSE),"")</f>
        <v/>
      </c>
      <c r="F5270" s="172" t="str">
        <f>IFERROR(VLOOKUP(C5270,[1]MASTER!C:F,3,FALSE),"")</f>
        <v/>
      </c>
      <c r="G5270" s="175" t="str">
        <f>IFERROR(LOOKUP(C5270,[1]MASTER!C:C,[1]MASTER!B:B),"")</f>
        <v/>
      </c>
      <c r="H5270" s="176" t="str">
        <f>IFERROR(VLOOKUP(C5270,[1]MASTER!C:G,5,FALSE),"")</f>
        <v/>
      </c>
    </row>
    <row r="5271" spans="1:8" ht="15.75">
      <c r="A5271" s="52"/>
      <c r="B5271" s="233"/>
      <c r="D5271" s="55" t="e">
        <f>VLOOKUP(C5271,#REF!,2,FALSE)</f>
        <v>#REF!</v>
      </c>
      <c r="E5271" s="172" t="str">
        <f>IFERROR(VLOOKUP(C5271,[1]MASTER!C:F,4,FALSE),"")</f>
        <v/>
      </c>
      <c r="F5271" s="172" t="str">
        <f>IFERROR(VLOOKUP(C5271,[1]MASTER!C:F,3,FALSE),"")</f>
        <v/>
      </c>
      <c r="G5271" s="175" t="str">
        <f>IFERROR(LOOKUP(C5271,[1]MASTER!C:C,[1]MASTER!B:B),"")</f>
        <v/>
      </c>
      <c r="H5271" s="176" t="str">
        <f>IFERROR(VLOOKUP(C5271,[1]MASTER!C:G,5,FALSE),"")</f>
        <v/>
      </c>
    </row>
    <row r="5272" spans="1:8" ht="15.75">
      <c r="A5272" s="109"/>
      <c r="B5272" s="120"/>
      <c r="D5272" s="55" t="e">
        <f>VLOOKUP(C5272,#REF!,2,FALSE)</f>
        <v>#REF!</v>
      </c>
      <c r="E5272" s="172" t="str">
        <f>IFERROR(VLOOKUP(C5272,[1]MASTER!C:F,4,FALSE),"")</f>
        <v/>
      </c>
      <c r="F5272" s="172" t="str">
        <f>IFERROR(VLOOKUP(C5272,[1]MASTER!C:F,3,FALSE),"")</f>
        <v/>
      </c>
      <c r="G5272" s="175" t="str">
        <f>IFERROR(LOOKUP(C5272,[1]MASTER!C:C,[1]MASTER!B:B),"")</f>
        <v/>
      </c>
      <c r="H5272" s="176" t="str">
        <f>IFERROR(VLOOKUP(C5272,[1]MASTER!C:G,5,FALSE),"")</f>
        <v/>
      </c>
    </row>
    <row r="5273" spans="1:8" ht="15.75">
      <c r="A5273" s="52"/>
      <c r="B5273" s="233"/>
      <c r="D5273" s="55" t="e">
        <f>VLOOKUP(C5273,#REF!,2,FALSE)</f>
        <v>#REF!</v>
      </c>
      <c r="E5273" s="172" t="str">
        <f>IFERROR(VLOOKUP(C5273,[1]MASTER!C:F,4,FALSE),"")</f>
        <v/>
      </c>
      <c r="F5273" s="172" t="str">
        <f>IFERROR(VLOOKUP(C5273,[1]MASTER!C:F,3,FALSE),"")</f>
        <v/>
      </c>
      <c r="G5273" s="175" t="str">
        <f>IFERROR(LOOKUP(C5273,[1]MASTER!C:C,[1]MASTER!B:B),"")</f>
        <v/>
      </c>
      <c r="H5273" s="176" t="str">
        <f>IFERROR(VLOOKUP(C5273,[1]MASTER!C:G,5,FALSE),"")</f>
        <v/>
      </c>
    </row>
    <row r="5274" spans="1:8" ht="15.75">
      <c r="A5274" s="109"/>
      <c r="B5274" s="120"/>
      <c r="D5274" s="55" t="e">
        <f>VLOOKUP(C5274,#REF!,2,FALSE)</f>
        <v>#REF!</v>
      </c>
      <c r="E5274" s="172" t="str">
        <f>IFERROR(VLOOKUP(C5274,[1]MASTER!C:F,4,FALSE),"")</f>
        <v/>
      </c>
      <c r="F5274" s="172" t="str">
        <f>IFERROR(VLOOKUP(C5274,[1]MASTER!C:F,3,FALSE),"")</f>
        <v/>
      </c>
      <c r="G5274" s="175" t="str">
        <f>IFERROR(LOOKUP(C5274,[1]MASTER!C:C,[1]MASTER!B:B),"")</f>
        <v/>
      </c>
      <c r="H5274" s="176" t="str">
        <f>IFERROR(VLOOKUP(C5274,[1]MASTER!C:G,5,FALSE),"")</f>
        <v/>
      </c>
    </row>
    <row r="5275" spans="1:8" ht="15.75">
      <c r="A5275" s="52"/>
      <c r="B5275" s="233"/>
      <c r="D5275" s="55" t="e">
        <f>VLOOKUP(C5275,#REF!,2,FALSE)</f>
        <v>#REF!</v>
      </c>
      <c r="E5275" s="172" t="str">
        <f>IFERROR(VLOOKUP(C5275,[1]MASTER!C:F,4,FALSE),"")</f>
        <v/>
      </c>
      <c r="F5275" s="172" t="str">
        <f>IFERROR(VLOOKUP(C5275,[1]MASTER!C:F,3,FALSE),"")</f>
        <v/>
      </c>
      <c r="G5275" s="175" t="str">
        <f>IFERROR(LOOKUP(C5275,[1]MASTER!C:C,[1]MASTER!B:B),"")</f>
        <v/>
      </c>
      <c r="H5275" s="176" t="str">
        <f>IFERROR(VLOOKUP(C5275,[1]MASTER!C:G,5,FALSE),"")</f>
        <v/>
      </c>
    </row>
    <row r="5276" spans="1:8" ht="15.75">
      <c r="A5276" s="109"/>
      <c r="B5276" s="120"/>
      <c r="D5276" s="55" t="e">
        <f>VLOOKUP(C5276,#REF!,2,FALSE)</f>
        <v>#REF!</v>
      </c>
      <c r="E5276" s="172" t="str">
        <f>IFERROR(VLOOKUP(C5276,[1]MASTER!C:F,4,FALSE),"")</f>
        <v/>
      </c>
      <c r="F5276" s="172" t="str">
        <f>IFERROR(VLOOKUP(C5276,[1]MASTER!C:F,3,FALSE),"")</f>
        <v/>
      </c>
      <c r="G5276" s="175" t="str">
        <f>IFERROR(LOOKUP(C5276,[1]MASTER!C:C,[1]MASTER!B:B),"")</f>
        <v/>
      </c>
      <c r="H5276" s="176" t="str">
        <f>IFERROR(VLOOKUP(C5276,[1]MASTER!C:G,5,FALSE),"")</f>
        <v/>
      </c>
    </row>
    <row r="5277" spans="1:8" ht="15.75">
      <c r="A5277" s="52"/>
      <c r="B5277" s="233"/>
      <c r="D5277" s="55" t="e">
        <f>VLOOKUP(C5277,#REF!,2,FALSE)</f>
        <v>#REF!</v>
      </c>
      <c r="E5277" s="172" t="str">
        <f>IFERROR(VLOOKUP(C5277,[1]MASTER!C:F,4,FALSE),"")</f>
        <v/>
      </c>
      <c r="F5277" s="172" t="str">
        <f>IFERROR(VLOOKUP(C5277,[1]MASTER!C:F,3,FALSE),"")</f>
        <v/>
      </c>
      <c r="G5277" s="175" t="str">
        <f>IFERROR(LOOKUP(C5277,[1]MASTER!C:C,[1]MASTER!B:B),"")</f>
        <v/>
      </c>
      <c r="H5277" s="176" t="str">
        <f>IFERROR(VLOOKUP(C5277,[1]MASTER!C:G,5,FALSE),"")</f>
        <v/>
      </c>
    </row>
    <row r="5278" spans="1:8" ht="15.75">
      <c r="A5278" s="109"/>
      <c r="B5278" s="120"/>
      <c r="D5278" s="55" t="e">
        <f>VLOOKUP(C5278,#REF!,2,FALSE)</f>
        <v>#REF!</v>
      </c>
      <c r="E5278" s="172" t="str">
        <f>IFERROR(VLOOKUP(C5278,[1]MASTER!C:F,4,FALSE),"")</f>
        <v/>
      </c>
      <c r="F5278" s="172" t="str">
        <f>IFERROR(VLOOKUP(C5278,[1]MASTER!C:F,3,FALSE),"")</f>
        <v/>
      </c>
      <c r="G5278" s="175" t="str">
        <f>IFERROR(LOOKUP(C5278,[1]MASTER!C:C,[1]MASTER!B:B),"")</f>
        <v/>
      </c>
      <c r="H5278" s="176" t="str">
        <f>IFERROR(VLOOKUP(C5278,[1]MASTER!C:G,5,FALSE),"")</f>
        <v/>
      </c>
    </row>
    <row r="5279" spans="1:8" ht="15.75">
      <c r="A5279" s="52"/>
      <c r="B5279" s="233"/>
      <c r="D5279" s="55" t="e">
        <f>VLOOKUP(C5279,#REF!,2,FALSE)</f>
        <v>#REF!</v>
      </c>
      <c r="E5279" s="172" t="str">
        <f>IFERROR(VLOOKUP(C5279,[1]MASTER!C:F,4,FALSE),"")</f>
        <v/>
      </c>
      <c r="F5279" s="172" t="str">
        <f>IFERROR(VLOOKUP(C5279,[1]MASTER!C:F,3,FALSE),"")</f>
        <v/>
      </c>
      <c r="G5279" s="175" t="str">
        <f>IFERROR(LOOKUP(C5279,[1]MASTER!C:C,[1]MASTER!B:B),"")</f>
        <v/>
      </c>
      <c r="H5279" s="176" t="str">
        <f>IFERROR(VLOOKUP(C5279,[1]MASTER!C:G,5,FALSE),"")</f>
        <v/>
      </c>
    </row>
    <row r="5280" spans="1:8" ht="15.75">
      <c r="A5280" s="109"/>
      <c r="B5280" s="120"/>
      <c r="D5280" s="55" t="e">
        <f>VLOOKUP(C5280,#REF!,2,FALSE)</f>
        <v>#REF!</v>
      </c>
      <c r="E5280" s="172" t="str">
        <f>IFERROR(VLOOKUP(C5280,[1]MASTER!C:F,4,FALSE),"")</f>
        <v/>
      </c>
      <c r="F5280" s="172" t="str">
        <f>IFERROR(VLOOKUP(C5280,[1]MASTER!C:F,3,FALSE),"")</f>
        <v/>
      </c>
      <c r="G5280" s="175" t="str">
        <f>IFERROR(LOOKUP(C5280,[1]MASTER!C:C,[1]MASTER!B:B),"")</f>
        <v/>
      </c>
      <c r="H5280" s="176" t="str">
        <f>IFERROR(VLOOKUP(C5280,[1]MASTER!C:G,5,FALSE),"")</f>
        <v/>
      </c>
    </row>
    <row r="5281" spans="1:8" ht="15.75">
      <c r="A5281" s="52"/>
      <c r="B5281" s="233"/>
      <c r="D5281" s="55" t="e">
        <f>VLOOKUP(C5281,#REF!,2,FALSE)</f>
        <v>#REF!</v>
      </c>
      <c r="E5281" s="172" t="str">
        <f>IFERROR(VLOOKUP(C5281,[1]MASTER!C:F,4,FALSE),"")</f>
        <v/>
      </c>
      <c r="F5281" s="172" t="str">
        <f>IFERROR(VLOOKUP(C5281,[1]MASTER!C:F,3,FALSE),"")</f>
        <v/>
      </c>
      <c r="G5281" s="175" t="str">
        <f>IFERROR(LOOKUP(C5281,[1]MASTER!C:C,[1]MASTER!B:B),"")</f>
        <v/>
      </c>
      <c r="H5281" s="176" t="str">
        <f>IFERROR(VLOOKUP(C5281,[1]MASTER!C:G,5,FALSE),"")</f>
        <v/>
      </c>
    </row>
    <row r="5282" spans="1:8" ht="15.75">
      <c r="A5282" s="109"/>
      <c r="B5282" s="120"/>
      <c r="D5282" s="55" t="e">
        <f>VLOOKUP(C5282,#REF!,2,FALSE)</f>
        <v>#REF!</v>
      </c>
      <c r="E5282" s="172" t="str">
        <f>IFERROR(VLOOKUP(C5282,[1]MASTER!C:F,4,FALSE),"")</f>
        <v/>
      </c>
      <c r="F5282" s="172" t="str">
        <f>IFERROR(VLOOKUP(C5282,[1]MASTER!C:F,3,FALSE),"")</f>
        <v/>
      </c>
      <c r="G5282" s="175" t="str">
        <f>IFERROR(LOOKUP(C5282,[1]MASTER!C:C,[1]MASTER!B:B),"")</f>
        <v/>
      </c>
      <c r="H5282" s="176" t="str">
        <f>IFERROR(VLOOKUP(C5282,[1]MASTER!C:G,5,FALSE),"")</f>
        <v/>
      </c>
    </row>
    <row r="5283" spans="1:8" ht="15.75">
      <c r="A5283" s="52"/>
      <c r="B5283" s="233"/>
      <c r="D5283" s="55" t="e">
        <f>VLOOKUP(C5283,#REF!,2,FALSE)</f>
        <v>#REF!</v>
      </c>
      <c r="E5283" s="172" t="str">
        <f>IFERROR(VLOOKUP(C5283,[1]MASTER!C:F,4,FALSE),"")</f>
        <v/>
      </c>
      <c r="F5283" s="172" t="str">
        <f>IFERROR(VLOOKUP(C5283,[1]MASTER!C:F,3,FALSE),"")</f>
        <v/>
      </c>
      <c r="G5283" s="175" t="str">
        <f>IFERROR(LOOKUP(C5283,[1]MASTER!C:C,[1]MASTER!B:B),"")</f>
        <v/>
      </c>
      <c r="H5283" s="176" t="str">
        <f>IFERROR(VLOOKUP(C5283,[1]MASTER!C:G,5,FALSE),"")</f>
        <v/>
      </c>
    </row>
    <row r="5284" spans="1:8" ht="15.75">
      <c r="A5284" s="109"/>
      <c r="B5284" s="120"/>
      <c r="D5284" s="55" t="e">
        <f>VLOOKUP(C5284,#REF!,2,FALSE)</f>
        <v>#REF!</v>
      </c>
      <c r="E5284" s="172" t="str">
        <f>IFERROR(VLOOKUP(C5284,[1]MASTER!C:F,4,FALSE),"")</f>
        <v/>
      </c>
      <c r="F5284" s="172" t="str">
        <f>IFERROR(VLOOKUP(C5284,[1]MASTER!C:F,3,FALSE),"")</f>
        <v/>
      </c>
      <c r="G5284" s="175" t="str">
        <f>IFERROR(LOOKUP(C5284,[1]MASTER!C:C,[1]MASTER!B:B),"")</f>
        <v/>
      </c>
      <c r="H5284" s="176" t="str">
        <f>IFERROR(VLOOKUP(C5284,[1]MASTER!C:G,5,FALSE),"")</f>
        <v/>
      </c>
    </row>
    <row r="5285" spans="1:8" ht="15.75">
      <c r="A5285" s="52"/>
      <c r="B5285" s="233"/>
      <c r="D5285" s="55" t="e">
        <f>VLOOKUP(C5285,#REF!,2,FALSE)</f>
        <v>#REF!</v>
      </c>
      <c r="E5285" s="172" t="str">
        <f>IFERROR(VLOOKUP(C5285,[1]MASTER!C:F,4,FALSE),"")</f>
        <v/>
      </c>
      <c r="F5285" s="172" t="str">
        <f>IFERROR(VLOOKUP(C5285,[1]MASTER!C:F,3,FALSE),"")</f>
        <v/>
      </c>
      <c r="G5285" s="175" t="str">
        <f>IFERROR(LOOKUP(C5285,[1]MASTER!C:C,[1]MASTER!B:B),"")</f>
        <v/>
      </c>
      <c r="H5285" s="176" t="str">
        <f>IFERROR(VLOOKUP(C5285,[1]MASTER!C:G,5,FALSE),"")</f>
        <v/>
      </c>
    </row>
    <row r="5286" spans="1:8" ht="15.75">
      <c r="A5286" s="109"/>
      <c r="B5286" s="120"/>
      <c r="D5286" s="55" t="e">
        <f>VLOOKUP(C5286,#REF!,2,FALSE)</f>
        <v>#REF!</v>
      </c>
      <c r="E5286" s="172" t="str">
        <f>IFERROR(VLOOKUP(C5286,[1]MASTER!C:F,4,FALSE),"")</f>
        <v/>
      </c>
      <c r="F5286" s="172" t="str">
        <f>IFERROR(VLOOKUP(C5286,[1]MASTER!C:F,3,FALSE),"")</f>
        <v/>
      </c>
      <c r="G5286" s="175" t="str">
        <f>IFERROR(LOOKUP(C5286,[1]MASTER!C:C,[1]MASTER!B:B),"")</f>
        <v/>
      </c>
      <c r="H5286" s="176" t="str">
        <f>IFERROR(VLOOKUP(C5286,[1]MASTER!C:G,5,FALSE),"")</f>
        <v/>
      </c>
    </row>
    <row r="5287" spans="1:8" ht="15.75">
      <c r="A5287" s="52"/>
      <c r="B5287" s="233"/>
      <c r="D5287" s="55" t="e">
        <f>VLOOKUP(C5287,#REF!,2,FALSE)</f>
        <v>#REF!</v>
      </c>
      <c r="E5287" s="172" t="str">
        <f>IFERROR(VLOOKUP(C5287,[1]MASTER!C:F,4,FALSE),"")</f>
        <v/>
      </c>
      <c r="F5287" s="172" t="str">
        <f>IFERROR(VLOOKUP(C5287,[1]MASTER!C:F,3,FALSE),"")</f>
        <v/>
      </c>
      <c r="G5287" s="175" t="str">
        <f>IFERROR(LOOKUP(C5287,[1]MASTER!C:C,[1]MASTER!B:B),"")</f>
        <v/>
      </c>
      <c r="H5287" s="176" t="str">
        <f>IFERROR(VLOOKUP(C5287,[1]MASTER!C:G,5,FALSE),"")</f>
        <v/>
      </c>
    </row>
    <row r="5288" spans="1:8" ht="15.75">
      <c r="A5288" s="109"/>
      <c r="B5288" s="120"/>
      <c r="D5288" s="55" t="e">
        <f>VLOOKUP(C5288,#REF!,2,FALSE)</f>
        <v>#REF!</v>
      </c>
      <c r="E5288" s="172" t="str">
        <f>IFERROR(VLOOKUP(C5288,[1]MASTER!C:F,4,FALSE),"")</f>
        <v/>
      </c>
      <c r="F5288" s="172" t="str">
        <f>IFERROR(VLOOKUP(C5288,[1]MASTER!C:F,3,FALSE),"")</f>
        <v/>
      </c>
      <c r="G5288" s="175" t="str">
        <f>IFERROR(LOOKUP(C5288,[1]MASTER!C:C,[1]MASTER!B:B),"")</f>
        <v/>
      </c>
      <c r="H5288" s="176" t="str">
        <f>IFERROR(VLOOKUP(C5288,[1]MASTER!C:G,5,FALSE),"")</f>
        <v/>
      </c>
    </row>
    <row r="5289" spans="1:8" ht="15.75">
      <c r="A5289" s="52"/>
      <c r="B5289" s="233"/>
      <c r="D5289" s="55" t="e">
        <f>VLOOKUP(C5289,#REF!,2,FALSE)</f>
        <v>#REF!</v>
      </c>
      <c r="E5289" s="172" t="str">
        <f>IFERROR(VLOOKUP(C5289,[1]MASTER!C:F,4,FALSE),"")</f>
        <v/>
      </c>
      <c r="F5289" s="172" t="str">
        <f>IFERROR(VLOOKUP(C5289,[1]MASTER!C:F,3,FALSE),"")</f>
        <v/>
      </c>
      <c r="G5289" s="175" t="str">
        <f>IFERROR(LOOKUP(C5289,[1]MASTER!C:C,[1]MASTER!B:B),"")</f>
        <v/>
      </c>
      <c r="H5289" s="176" t="str">
        <f>IFERROR(VLOOKUP(C5289,[1]MASTER!C:G,5,FALSE),"")</f>
        <v/>
      </c>
    </row>
    <row r="5290" spans="1:8" ht="15.75">
      <c r="A5290" s="109"/>
      <c r="B5290" s="120"/>
      <c r="D5290" s="55" t="e">
        <f>VLOOKUP(C5290,#REF!,2,FALSE)</f>
        <v>#REF!</v>
      </c>
      <c r="E5290" s="172" t="str">
        <f>IFERROR(VLOOKUP(C5290,[1]MASTER!C:F,4,FALSE),"")</f>
        <v/>
      </c>
      <c r="F5290" s="172" t="str">
        <f>IFERROR(VLOOKUP(C5290,[1]MASTER!C:F,3,FALSE),"")</f>
        <v/>
      </c>
      <c r="G5290" s="175" t="str">
        <f>IFERROR(LOOKUP(C5290,[1]MASTER!C:C,[1]MASTER!B:B),"")</f>
        <v/>
      </c>
      <c r="H5290" s="176" t="str">
        <f>IFERROR(VLOOKUP(C5290,[1]MASTER!C:G,5,FALSE),"")</f>
        <v/>
      </c>
    </row>
    <row r="5291" spans="1:8" ht="15.75">
      <c r="A5291" s="52"/>
      <c r="B5291" s="233"/>
      <c r="D5291" s="55" t="e">
        <f>VLOOKUP(C5291,#REF!,2,FALSE)</f>
        <v>#REF!</v>
      </c>
      <c r="E5291" s="172" t="str">
        <f>IFERROR(VLOOKUP(C5291,[1]MASTER!C:F,4,FALSE),"")</f>
        <v/>
      </c>
      <c r="F5291" s="172" t="str">
        <f>IFERROR(VLOOKUP(C5291,[1]MASTER!C:F,3,FALSE),"")</f>
        <v/>
      </c>
      <c r="G5291" s="175" t="str">
        <f>IFERROR(LOOKUP(C5291,[1]MASTER!C:C,[1]MASTER!B:B),"")</f>
        <v/>
      </c>
      <c r="H5291" s="176" t="str">
        <f>IFERROR(VLOOKUP(C5291,[1]MASTER!C:G,5,FALSE),"")</f>
        <v/>
      </c>
    </row>
    <row r="5292" spans="1:8" ht="15.75">
      <c r="A5292" s="109"/>
      <c r="B5292" s="120"/>
      <c r="D5292" s="55" t="e">
        <f>VLOOKUP(C5292,#REF!,2,FALSE)</f>
        <v>#REF!</v>
      </c>
      <c r="E5292" s="172" t="str">
        <f>IFERROR(VLOOKUP(C5292,[1]MASTER!C:F,4,FALSE),"")</f>
        <v/>
      </c>
      <c r="F5292" s="172" t="str">
        <f>IFERROR(VLOOKUP(C5292,[1]MASTER!C:F,3,FALSE),"")</f>
        <v/>
      </c>
      <c r="G5292" s="175" t="str">
        <f>IFERROR(LOOKUP(C5292,[1]MASTER!C:C,[1]MASTER!B:B),"")</f>
        <v/>
      </c>
      <c r="H5292" s="176" t="str">
        <f>IFERROR(VLOOKUP(C5292,[1]MASTER!C:G,5,FALSE),"")</f>
        <v/>
      </c>
    </row>
    <row r="5293" spans="1:8" ht="15.75">
      <c r="A5293" s="52"/>
      <c r="B5293" s="233"/>
      <c r="D5293" s="55" t="e">
        <f>VLOOKUP(C5293,#REF!,2,FALSE)</f>
        <v>#REF!</v>
      </c>
      <c r="E5293" s="172" t="str">
        <f>IFERROR(VLOOKUP(C5293,[1]MASTER!C:F,4,FALSE),"")</f>
        <v/>
      </c>
      <c r="F5293" s="172" t="str">
        <f>IFERROR(VLOOKUP(C5293,[1]MASTER!C:F,3,FALSE),"")</f>
        <v/>
      </c>
      <c r="G5293" s="175" t="str">
        <f>IFERROR(LOOKUP(C5293,[1]MASTER!C:C,[1]MASTER!B:B),"")</f>
        <v/>
      </c>
      <c r="H5293" s="176" t="str">
        <f>IFERROR(VLOOKUP(C5293,[1]MASTER!C:G,5,FALSE),"")</f>
        <v/>
      </c>
    </row>
    <row r="5294" spans="1:8" ht="15.75">
      <c r="A5294" s="109"/>
      <c r="B5294" s="120"/>
      <c r="D5294" s="55" t="e">
        <f>VLOOKUP(C5294,#REF!,2,FALSE)</f>
        <v>#REF!</v>
      </c>
      <c r="E5294" s="172" t="str">
        <f>IFERROR(VLOOKUP(C5294,[1]MASTER!C:F,4,FALSE),"")</f>
        <v/>
      </c>
      <c r="F5294" s="172" t="str">
        <f>IFERROR(VLOOKUP(C5294,[1]MASTER!C:F,3,FALSE),"")</f>
        <v/>
      </c>
      <c r="G5294" s="175" t="str">
        <f>IFERROR(LOOKUP(C5294,[1]MASTER!C:C,[1]MASTER!B:B),"")</f>
        <v/>
      </c>
      <c r="H5294" s="176" t="str">
        <f>IFERROR(VLOOKUP(C5294,[1]MASTER!C:G,5,FALSE),"")</f>
        <v/>
      </c>
    </row>
    <row r="5295" spans="1:8" ht="15.75">
      <c r="A5295" s="52"/>
      <c r="B5295" s="233"/>
      <c r="D5295" s="55" t="e">
        <f>VLOOKUP(C5295,#REF!,2,FALSE)</f>
        <v>#REF!</v>
      </c>
      <c r="E5295" s="172" t="str">
        <f>IFERROR(VLOOKUP(C5295,[1]MASTER!C:F,4,FALSE),"")</f>
        <v/>
      </c>
      <c r="F5295" s="172" t="str">
        <f>IFERROR(VLOOKUP(C5295,[1]MASTER!C:F,3,FALSE),"")</f>
        <v/>
      </c>
      <c r="G5295" s="175" t="str">
        <f>IFERROR(LOOKUP(C5295,[1]MASTER!C:C,[1]MASTER!B:B),"")</f>
        <v/>
      </c>
      <c r="H5295" s="176" t="str">
        <f>IFERROR(VLOOKUP(C5295,[1]MASTER!C:G,5,FALSE),"")</f>
        <v/>
      </c>
    </row>
    <row r="5296" spans="1:8" ht="15.75">
      <c r="A5296" s="109"/>
      <c r="B5296" s="120"/>
      <c r="D5296" s="55" t="e">
        <f>VLOOKUP(C5296,#REF!,2,FALSE)</f>
        <v>#REF!</v>
      </c>
      <c r="E5296" s="172" t="str">
        <f>IFERROR(VLOOKUP(C5296,[1]MASTER!C:F,4,FALSE),"")</f>
        <v/>
      </c>
      <c r="F5296" s="172" t="str">
        <f>IFERROR(VLOOKUP(C5296,[1]MASTER!C:F,3,FALSE),"")</f>
        <v/>
      </c>
      <c r="G5296" s="175" t="str">
        <f>IFERROR(LOOKUP(C5296,[1]MASTER!C:C,[1]MASTER!B:B),"")</f>
        <v/>
      </c>
      <c r="H5296" s="176" t="str">
        <f>IFERROR(VLOOKUP(C5296,[1]MASTER!C:G,5,FALSE),"")</f>
        <v/>
      </c>
    </row>
    <row r="5297" spans="1:8" ht="15.75">
      <c r="A5297" s="52"/>
      <c r="B5297" s="233"/>
      <c r="D5297" s="55" t="e">
        <f>VLOOKUP(C5297,#REF!,2,FALSE)</f>
        <v>#REF!</v>
      </c>
      <c r="E5297" s="172" t="str">
        <f>IFERROR(VLOOKUP(C5297,[1]MASTER!C:F,4,FALSE),"")</f>
        <v/>
      </c>
      <c r="F5297" s="172" t="str">
        <f>IFERROR(VLOOKUP(C5297,[1]MASTER!C:F,3,FALSE),"")</f>
        <v/>
      </c>
      <c r="G5297" s="175" t="str">
        <f>IFERROR(LOOKUP(C5297,[1]MASTER!C:C,[1]MASTER!B:B),"")</f>
        <v/>
      </c>
      <c r="H5297" s="176" t="str">
        <f>IFERROR(VLOOKUP(C5297,[1]MASTER!C:G,5,FALSE),"")</f>
        <v/>
      </c>
    </row>
    <row r="5298" spans="1:8" ht="15.75">
      <c r="A5298" s="109"/>
      <c r="B5298" s="120"/>
      <c r="D5298" s="55" t="e">
        <f>VLOOKUP(C5298,#REF!,2,FALSE)</f>
        <v>#REF!</v>
      </c>
      <c r="E5298" s="172" t="str">
        <f>IFERROR(VLOOKUP(C5298,[1]MASTER!C:F,4,FALSE),"")</f>
        <v/>
      </c>
      <c r="F5298" s="172" t="str">
        <f>IFERROR(VLOOKUP(C5298,[1]MASTER!C:F,3,FALSE),"")</f>
        <v/>
      </c>
      <c r="G5298" s="175" t="str">
        <f>IFERROR(LOOKUP(C5298,[1]MASTER!C:C,[1]MASTER!B:B),"")</f>
        <v/>
      </c>
      <c r="H5298" s="176" t="str">
        <f>IFERROR(VLOOKUP(C5298,[1]MASTER!C:G,5,FALSE),"")</f>
        <v/>
      </c>
    </row>
    <row r="5299" spans="1:8" ht="15.75">
      <c r="A5299" s="52"/>
      <c r="B5299" s="233"/>
      <c r="D5299" s="55" t="e">
        <f>VLOOKUP(C5299,#REF!,2,FALSE)</f>
        <v>#REF!</v>
      </c>
      <c r="E5299" s="172" t="str">
        <f>IFERROR(VLOOKUP(C5299,[1]MASTER!C:F,4,FALSE),"")</f>
        <v/>
      </c>
      <c r="F5299" s="172" t="str">
        <f>IFERROR(VLOOKUP(C5299,[1]MASTER!C:F,3,FALSE),"")</f>
        <v/>
      </c>
      <c r="G5299" s="175" t="str">
        <f>IFERROR(LOOKUP(C5299,[1]MASTER!C:C,[1]MASTER!B:B),"")</f>
        <v/>
      </c>
      <c r="H5299" s="176" t="str">
        <f>IFERROR(VLOOKUP(C5299,[1]MASTER!C:G,5,FALSE),"")</f>
        <v/>
      </c>
    </row>
    <row r="5300" spans="1:8" ht="15.75">
      <c r="A5300" s="109"/>
      <c r="B5300" s="120"/>
      <c r="D5300" s="55" t="e">
        <f>VLOOKUP(C5300,#REF!,2,FALSE)</f>
        <v>#REF!</v>
      </c>
      <c r="E5300" s="172" t="str">
        <f>IFERROR(VLOOKUP(C5300,[1]MASTER!C:F,4,FALSE),"")</f>
        <v/>
      </c>
      <c r="F5300" s="172" t="str">
        <f>IFERROR(VLOOKUP(C5300,[1]MASTER!C:F,3,FALSE),"")</f>
        <v/>
      </c>
      <c r="G5300" s="175" t="str">
        <f>IFERROR(LOOKUP(C5300,[1]MASTER!C:C,[1]MASTER!B:B),"")</f>
        <v/>
      </c>
      <c r="H5300" s="176" t="str">
        <f>IFERROR(VLOOKUP(C5300,[1]MASTER!C:G,5,FALSE),"")</f>
        <v/>
      </c>
    </row>
    <row r="5301" spans="1:8" ht="15.75">
      <c r="A5301" s="52"/>
      <c r="B5301" s="233"/>
      <c r="D5301" s="55" t="e">
        <f>VLOOKUP(C5301,#REF!,2,FALSE)</f>
        <v>#REF!</v>
      </c>
      <c r="E5301" s="172" t="str">
        <f>IFERROR(VLOOKUP(C5301,[1]MASTER!C:F,4,FALSE),"")</f>
        <v/>
      </c>
      <c r="F5301" s="172" t="str">
        <f>IFERROR(VLOOKUP(C5301,[1]MASTER!C:F,3,FALSE),"")</f>
        <v/>
      </c>
      <c r="G5301" s="175" t="str">
        <f>IFERROR(LOOKUP(C5301,[1]MASTER!C:C,[1]MASTER!B:B),"")</f>
        <v/>
      </c>
      <c r="H5301" s="176" t="str">
        <f>IFERROR(VLOOKUP(C5301,[1]MASTER!C:G,5,FALSE),"")</f>
        <v/>
      </c>
    </row>
    <row r="5302" spans="1:8" ht="15.75">
      <c r="A5302" s="109"/>
      <c r="B5302" s="120"/>
      <c r="D5302" s="55" t="e">
        <f>VLOOKUP(C5302,#REF!,2,FALSE)</f>
        <v>#REF!</v>
      </c>
      <c r="E5302" s="172" t="str">
        <f>IFERROR(VLOOKUP(C5302,[1]MASTER!C:F,4,FALSE),"")</f>
        <v/>
      </c>
      <c r="F5302" s="172" t="str">
        <f>IFERROR(VLOOKUP(C5302,[1]MASTER!C:F,3,FALSE),"")</f>
        <v/>
      </c>
      <c r="G5302" s="175" t="str">
        <f>IFERROR(LOOKUP(C5302,[1]MASTER!C:C,[1]MASTER!B:B),"")</f>
        <v/>
      </c>
      <c r="H5302" s="176" t="str">
        <f>IFERROR(VLOOKUP(C5302,[1]MASTER!C:G,5,FALSE),"")</f>
        <v/>
      </c>
    </row>
    <row r="5303" spans="1:8" ht="15.75">
      <c r="A5303" s="52"/>
      <c r="B5303" s="233"/>
      <c r="D5303" s="55" t="e">
        <f>VLOOKUP(C5303,#REF!,2,FALSE)</f>
        <v>#REF!</v>
      </c>
      <c r="E5303" s="172" t="str">
        <f>IFERROR(VLOOKUP(C5303,[1]MASTER!C:F,4,FALSE),"")</f>
        <v/>
      </c>
      <c r="F5303" s="172" t="str">
        <f>IFERROR(VLOOKUP(C5303,[1]MASTER!C:F,3,FALSE),"")</f>
        <v/>
      </c>
      <c r="G5303" s="175" t="str">
        <f>IFERROR(LOOKUP(C5303,[1]MASTER!C:C,[1]MASTER!B:B),"")</f>
        <v/>
      </c>
      <c r="H5303" s="176" t="str">
        <f>IFERROR(VLOOKUP(C5303,[1]MASTER!C:G,5,FALSE),"")</f>
        <v/>
      </c>
    </row>
    <row r="5304" spans="1:8" ht="15.75">
      <c r="A5304" s="109"/>
      <c r="B5304" s="120"/>
      <c r="D5304" s="55" t="e">
        <f>VLOOKUP(C5304,#REF!,2,FALSE)</f>
        <v>#REF!</v>
      </c>
      <c r="E5304" s="172" t="str">
        <f>IFERROR(VLOOKUP(C5304,[1]MASTER!C:F,4,FALSE),"")</f>
        <v/>
      </c>
      <c r="F5304" s="172" t="str">
        <f>IFERROR(VLOOKUP(C5304,[1]MASTER!C:F,3,FALSE),"")</f>
        <v/>
      </c>
      <c r="G5304" s="175" t="str">
        <f>IFERROR(LOOKUP(C5304,[1]MASTER!C:C,[1]MASTER!B:B),"")</f>
        <v/>
      </c>
      <c r="H5304" s="176" t="str">
        <f>IFERROR(VLOOKUP(C5304,[1]MASTER!C:G,5,FALSE),"")</f>
        <v/>
      </c>
    </row>
    <row r="5305" spans="1:8" ht="15.75">
      <c r="A5305" s="52"/>
      <c r="B5305" s="233"/>
      <c r="D5305" s="55" t="e">
        <f>VLOOKUP(C5305,#REF!,2,FALSE)</f>
        <v>#REF!</v>
      </c>
      <c r="E5305" s="172" t="str">
        <f>IFERROR(VLOOKUP(C5305,[1]MASTER!C:F,4,FALSE),"")</f>
        <v/>
      </c>
      <c r="F5305" s="172" t="str">
        <f>IFERROR(VLOOKUP(C5305,[1]MASTER!C:F,3,FALSE),"")</f>
        <v/>
      </c>
      <c r="G5305" s="175" t="str">
        <f>IFERROR(LOOKUP(C5305,[1]MASTER!C:C,[1]MASTER!B:B),"")</f>
        <v/>
      </c>
      <c r="H5305" s="176" t="str">
        <f>IFERROR(VLOOKUP(C5305,[1]MASTER!C:G,5,FALSE),"")</f>
        <v/>
      </c>
    </row>
    <row r="5306" spans="1:8" ht="15.75">
      <c r="A5306" s="109"/>
      <c r="B5306" s="120"/>
      <c r="D5306" s="55" t="e">
        <f>VLOOKUP(C5306,#REF!,2,FALSE)</f>
        <v>#REF!</v>
      </c>
      <c r="E5306" s="172" t="str">
        <f>IFERROR(VLOOKUP(C5306,[1]MASTER!C:F,4,FALSE),"")</f>
        <v/>
      </c>
      <c r="F5306" s="172" t="str">
        <f>IFERROR(VLOOKUP(C5306,[1]MASTER!C:F,3,FALSE),"")</f>
        <v/>
      </c>
      <c r="G5306" s="175" t="str">
        <f>IFERROR(LOOKUP(C5306,[1]MASTER!C:C,[1]MASTER!B:B),"")</f>
        <v/>
      </c>
      <c r="H5306" s="176" t="str">
        <f>IFERROR(VLOOKUP(C5306,[1]MASTER!C:G,5,FALSE),"")</f>
        <v/>
      </c>
    </row>
    <row r="5307" spans="1:8" ht="15.75">
      <c r="A5307" s="52"/>
      <c r="B5307" s="233"/>
      <c r="D5307" s="55" t="e">
        <f>VLOOKUP(C5307,#REF!,2,FALSE)</f>
        <v>#REF!</v>
      </c>
      <c r="E5307" s="172" t="str">
        <f>IFERROR(VLOOKUP(C5307,[1]MASTER!C:F,4,FALSE),"")</f>
        <v/>
      </c>
      <c r="F5307" s="172" t="str">
        <f>IFERROR(VLOOKUP(C5307,[1]MASTER!C:F,3,FALSE),"")</f>
        <v/>
      </c>
      <c r="G5307" s="175" t="str">
        <f>IFERROR(LOOKUP(C5307,[1]MASTER!C:C,[1]MASTER!B:B),"")</f>
        <v/>
      </c>
      <c r="H5307" s="176" t="str">
        <f>IFERROR(VLOOKUP(C5307,[1]MASTER!C:G,5,FALSE),"")</f>
        <v/>
      </c>
    </row>
    <row r="5308" spans="1:8" ht="15.75">
      <c r="A5308" s="109"/>
      <c r="B5308" s="120"/>
      <c r="D5308" s="55" t="e">
        <f>VLOOKUP(C5308,#REF!,2,FALSE)</f>
        <v>#REF!</v>
      </c>
      <c r="E5308" s="172" t="str">
        <f>IFERROR(VLOOKUP(C5308,[1]MASTER!C:F,4,FALSE),"")</f>
        <v/>
      </c>
      <c r="F5308" s="172" t="str">
        <f>IFERROR(VLOOKUP(C5308,[1]MASTER!C:F,3,FALSE),"")</f>
        <v/>
      </c>
      <c r="G5308" s="175" t="str">
        <f>IFERROR(LOOKUP(C5308,[1]MASTER!C:C,[1]MASTER!B:B),"")</f>
        <v/>
      </c>
      <c r="H5308" s="176" t="str">
        <f>IFERROR(VLOOKUP(C5308,[1]MASTER!C:G,5,FALSE),"")</f>
        <v/>
      </c>
    </row>
    <row r="5309" spans="1:8" ht="15.75">
      <c r="A5309" s="52"/>
      <c r="B5309" s="233"/>
      <c r="D5309" s="55" t="e">
        <f>VLOOKUP(C5309,#REF!,2,FALSE)</f>
        <v>#REF!</v>
      </c>
      <c r="E5309" s="172" t="str">
        <f>IFERROR(VLOOKUP(C5309,[1]MASTER!C:F,4,FALSE),"")</f>
        <v/>
      </c>
      <c r="F5309" s="172" t="str">
        <f>IFERROR(VLOOKUP(C5309,[1]MASTER!C:F,3,FALSE),"")</f>
        <v/>
      </c>
      <c r="G5309" s="175" t="str">
        <f>IFERROR(LOOKUP(C5309,[1]MASTER!C:C,[1]MASTER!B:B),"")</f>
        <v/>
      </c>
      <c r="H5309" s="176" t="str">
        <f>IFERROR(VLOOKUP(C5309,[1]MASTER!C:G,5,FALSE),"")</f>
        <v/>
      </c>
    </row>
    <row r="5310" spans="1:8" ht="15.75">
      <c r="A5310" s="109"/>
      <c r="B5310" s="120"/>
      <c r="D5310" s="55" t="e">
        <f>VLOOKUP(C5310,#REF!,2,FALSE)</f>
        <v>#REF!</v>
      </c>
      <c r="E5310" s="172" t="str">
        <f>IFERROR(VLOOKUP(C5310,[1]MASTER!C:F,4,FALSE),"")</f>
        <v/>
      </c>
      <c r="F5310" s="172" t="str">
        <f>IFERROR(VLOOKUP(C5310,[1]MASTER!C:F,3,FALSE),"")</f>
        <v/>
      </c>
      <c r="G5310" s="175" t="str">
        <f>IFERROR(LOOKUP(C5310,[1]MASTER!C:C,[1]MASTER!B:B),"")</f>
        <v/>
      </c>
      <c r="H5310" s="176" t="str">
        <f>IFERROR(VLOOKUP(C5310,[1]MASTER!C:G,5,FALSE),"")</f>
        <v/>
      </c>
    </row>
    <row r="5311" spans="1:8" ht="15.75">
      <c r="A5311" s="52"/>
      <c r="B5311" s="233"/>
      <c r="D5311" s="55" t="e">
        <f>VLOOKUP(C5311,#REF!,2,FALSE)</f>
        <v>#REF!</v>
      </c>
      <c r="E5311" s="172" t="str">
        <f>IFERROR(VLOOKUP(C5311,[1]MASTER!C:F,4,FALSE),"")</f>
        <v/>
      </c>
      <c r="F5311" s="172" t="str">
        <f>IFERROR(VLOOKUP(C5311,[1]MASTER!C:F,3,FALSE),"")</f>
        <v/>
      </c>
      <c r="G5311" s="175" t="str">
        <f>IFERROR(LOOKUP(C5311,[1]MASTER!C:C,[1]MASTER!B:B),"")</f>
        <v/>
      </c>
      <c r="H5311" s="176" t="str">
        <f>IFERROR(VLOOKUP(C5311,[1]MASTER!C:G,5,FALSE),"")</f>
        <v/>
      </c>
    </row>
    <row r="5312" spans="1:8" ht="15.75">
      <c r="A5312" s="109"/>
      <c r="B5312" s="120"/>
      <c r="D5312" s="55" t="e">
        <f>VLOOKUP(C5312,#REF!,2,FALSE)</f>
        <v>#REF!</v>
      </c>
      <c r="E5312" s="172" t="str">
        <f>IFERROR(VLOOKUP(C5312,[1]MASTER!C:F,4,FALSE),"")</f>
        <v/>
      </c>
      <c r="F5312" s="172" t="str">
        <f>IFERROR(VLOOKUP(C5312,[1]MASTER!C:F,3,FALSE),"")</f>
        <v/>
      </c>
      <c r="G5312" s="175" t="str">
        <f>IFERROR(LOOKUP(C5312,[1]MASTER!C:C,[1]MASTER!B:B),"")</f>
        <v/>
      </c>
      <c r="H5312" s="176" t="str">
        <f>IFERROR(VLOOKUP(C5312,[1]MASTER!C:G,5,FALSE),"")</f>
        <v/>
      </c>
    </row>
    <row r="5313" spans="1:8" ht="15.75">
      <c r="A5313" s="52"/>
      <c r="B5313" s="233"/>
      <c r="D5313" s="55" t="e">
        <f>VLOOKUP(C5313,#REF!,2,FALSE)</f>
        <v>#REF!</v>
      </c>
      <c r="E5313" s="172" t="str">
        <f>IFERROR(VLOOKUP(C5313,[1]MASTER!C:F,4,FALSE),"")</f>
        <v/>
      </c>
      <c r="F5313" s="172" t="str">
        <f>IFERROR(VLOOKUP(C5313,[1]MASTER!C:F,3,FALSE),"")</f>
        <v/>
      </c>
      <c r="G5313" s="175" t="str">
        <f>IFERROR(LOOKUP(C5313,[1]MASTER!C:C,[1]MASTER!B:B),"")</f>
        <v/>
      </c>
      <c r="H5313" s="176" t="str">
        <f>IFERROR(VLOOKUP(C5313,[1]MASTER!C:G,5,FALSE),"")</f>
        <v/>
      </c>
    </row>
    <row r="5314" spans="1:8" ht="15.75">
      <c r="A5314" s="109"/>
      <c r="B5314" s="120"/>
      <c r="D5314" s="55" t="e">
        <f>VLOOKUP(C5314,#REF!,2,FALSE)</f>
        <v>#REF!</v>
      </c>
      <c r="E5314" s="172" t="str">
        <f>IFERROR(VLOOKUP(C5314,[1]MASTER!C:F,4,FALSE),"")</f>
        <v/>
      </c>
      <c r="F5314" s="172" t="str">
        <f>IFERROR(VLOOKUP(C5314,[1]MASTER!C:F,3,FALSE),"")</f>
        <v/>
      </c>
      <c r="G5314" s="175" t="str">
        <f>IFERROR(LOOKUP(C5314,[1]MASTER!C:C,[1]MASTER!B:B),"")</f>
        <v/>
      </c>
      <c r="H5314" s="176" t="str">
        <f>IFERROR(VLOOKUP(C5314,[1]MASTER!C:G,5,FALSE),"")</f>
        <v/>
      </c>
    </row>
    <row r="5315" spans="1:8" ht="15.75">
      <c r="A5315" s="52"/>
      <c r="B5315" s="233"/>
      <c r="D5315" s="55" t="e">
        <f>VLOOKUP(C5315,#REF!,2,FALSE)</f>
        <v>#REF!</v>
      </c>
      <c r="E5315" s="172" t="str">
        <f>IFERROR(VLOOKUP(C5315,[1]MASTER!C:F,4,FALSE),"")</f>
        <v/>
      </c>
      <c r="F5315" s="172" t="str">
        <f>IFERROR(VLOOKUP(C5315,[1]MASTER!C:F,3,FALSE),"")</f>
        <v/>
      </c>
      <c r="G5315" s="175" t="str">
        <f>IFERROR(LOOKUP(C5315,[1]MASTER!C:C,[1]MASTER!B:B),"")</f>
        <v/>
      </c>
      <c r="H5315" s="176" t="str">
        <f>IFERROR(VLOOKUP(C5315,[1]MASTER!C:G,5,FALSE),"")</f>
        <v/>
      </c>
    </row>
    <row r="5316" spans="1:8" ht="15.75">
      <c r="A5316" s="109"/>
      <c r="B5316" s="120"/>
      <c r="D5316" s="55" t="e">
        <f>VLOOKUP(C5316,#REF!,2,FALSE)</f>
        <v>#REF!</v>
      </c>
      <c r="E5316" s="172" t="str">
        <f>IFERROR(VLOOKUP(C5316,[1]MASTER!C:F,4,FALSE),"")</f>
        <v/>
      </c>
      <c r="F5316" s="172" t="str">
        <f>IFERROR(VLOOKUP(C5316,[1]MASTER!C:F,3,FALSE),"")</f>
        <v/>
      </c>
      <c r="G5316" s="175" t="str">
        <f>IFERROR(LOOKUP(C5316,[1]MASTER!C:C,[1]MASTER!B:B),"")</f>
        <v/>
      </c>
      <c r="H5316" s="176" t="str">
        <f>IFERROR(VLOOKUP(C5316,[1]MASTER!C:G,5,FALSE),"")</f>
        <v/>
      </c>
    </row>
    <row r="5317" spans="1:8" ht="15.75">
      <c r="A5317" s="52"/>
      <c r="B5317" s="233"/>
      <c r="D5317" s="55" t="e">
        <f>VLOOKUP(C5317,#REF!,2,FALSE)</f>
        <v>#REF!</v>
      </c>
      <c r="E5317" s="172" t="str">
        <f>IFERROR(VLOOKUP(C5317,[1]MASTER!C:F,4,FALSE),"")</f>
        <v/>
      </c>
      <c r="F5317" s="172" t="str">
        <f>IFERROR(VLOOKUP(C5317,[1]MASTER!C:F,3,FALSE),"")</f>
        <v/>
      </c>
      <c r="G5317" s="175" t="str">
        <f>IFERROR(LOOKUP(C5317,[1]MASTER!C:C,[1]MASTER!B:B),"")</f>
        <v/>
      </c>
      <c r="H5317" s="176" t="str">
        <f>IFERROR(VLOOKUP(C5317,[1]MASTER!C:G,5,FALSE),"")</f>
        <v/>
      </c>
    </row>
    <row r="5318" spans="1:8" ht="15.75">
      <c r="A5318" s="109"/>
      <c r="B5318" s="120"/>
      <c r="D5318" s="55" t="e">
        <f>VLOOKUP(C5318,#REF!,2,FALSE)</f>
        <v>#REF!</v>
      </c>
      <c r="E5318" s="172" t="str">
        <f>IFERROR(VLOOKUP(C5318,[1]MASTER!C:F,4,FALSE),"")</f>
        <v/>
      </c>
      <c r="F5318" s="172" t="str">
        <f>IFERROR(VLOOKUP(C5318,[1]MASTER!C:F,3,FALSE),"")</f>
        <v/>
      </c>
      <c r="G5318" s="175" t="str">
        <f>IFERROR(LOOKUP(C5318,[1]MASTER!C:C,[1]MASTER!B:B),"")</f>
        <v/>
      </c>
      <c r="H5318" s="176" t="str">
        <f>IFERROR(VLOOKUP(C5318,[1]MASTER!C:G,5,FALSE),"")</f>
        <v/>
      </c>
    </row>
    <row r="5319" spans="1:8" ht="15.75">
      <c r="A5319" s="52"/>
      <c r="B5319" s="233"/>
      <c r="D5319" s="55" t="e">
        <f>VLOOKUP(C5319,#REF!,2,FALSE)</f>
        <v>#REF!</v>
      </c>
      <c r="E5319" s="172" t="str">
        <f>IFERROR(VLOOKUP(C5319,[1]MASTER!C:F,4,FALSE),"")</f>
        <v/>
      </c>
      <c r="F5319" s="172" t="str">
        <f>IFERROR(VLOOKUP(C5319,[1]MASTER!C:F,3,FALSE),"")</f>
        <v/>
      </c>
      <c r="G5319" s="175" t="str">
        <f>IFERROR(LOOKUP(C5319,[1]MASTER!C:C,[1]MASTER!B:B),"")</f>
        <v/>
      </c>
      <c r="H5319" s="176" t="str">
        <f>IFERROR(VLOOKUP(C5319,[1]MASTER!C:G,5,FALSE),"")</f>
        <v/>
      </c>
    </row>
    <row r="5320" spans="1:8" ht="15.75">
      <c r="A5320" s="109"/>
      <c r="B5320" s="120"/>
      <c r="D5320" s="55" t="e">
        <f>VLOOKUP(C5320,#REF!,2,FALSE)</f>
        <v>#REF!</v>
      </c>
      <c r="E5320" s="172" t="str">
        <f>IFERROR(VLOOKUP(C5320,[1]MASTER!C:F,4,FALSE),"")</f>
        <v/>
      </c>
      <c r="F5320" s="172" t="str">
        <f>IFERROR(VLOOKUP(C5320,[1]MASTER!C:F,3,FALSE),"")</f>
        <v/>
      </c>
      <c r="G5320" s="175" t="str">
        <f>IFERROR(LOOKUP(C5320,[1]MASTER!C:C,[1]MASTER!B:B),"")</f>
        <v/>
      </c>
      <c r="H5320" s="176" t="str">
        <f>IFERROR(VLOOKUP(C5320,[1]MASTER!C:G,5,FALSE),"")</f>
        <v/>
      </c>
    </row>
    <row r="5321" spans="1:8" ht="15.75">
      <c r="A5321" s="52"/>
      <c r="B5321" s="233"/>
      <c r="D5321" s="55" t="e">
        <f>VLOOKUP(C5321,#REF!,2,FALSE)</f>
        <v>#REF!</v>
      </c>
      <c r="E5321" s="172" t="str">
        <f>IFERROR(VLOOKUP(C5321,[1]MASTER!C:F,4,FALSE),"")</f>
        <v/>
      </c>
      <c r="F5321" s="172" t="str">
        <f>IFERROR(VLOOKUP(C5321,[1]MASTER!C:F,3,FALSE),"")</f>
        <v/>
      </c>
      <c r="G5321" s="175" t="str">
        <f>IFERROR(LOOKUP(C5321,[1]MASTER!C:C,[1]MASTER!B:B),"")</f>
        <v/>
      </c>
      <c r="H5321" s="176" t="str">
        <f>IFERROR(VLOOKUP(C5321,[1]MASTER!C:G,5,FALSE),"")</f>
        <v/>
      </c>
    </row>
    <row r="5322" spans="1:8" ht="15.75">
      <c r="A5322" s="109"/>
      <c r="B5322" s="120"/>
      <c r="D5322" s="55" t="e">
        <f>VLOOKUP(C5322,#REF!,2,FALSE)</f>
        <v>#REF!</v>
      </c>
      <c r="E5322" s="172" t="str">
        <f>IFERROR(VLOOKUP(C5322,[1]MASTER!C:F,4,FALSE),"")</f>
        <v/>
      </c>
      <c r="F5322" s="172" t="str">
        <f>IFERROR(VLOOKUP(C5322,[1]MASTER!C:F,3,FALSE),"")</f>
        <v/>
      </c>
      <c r="G5322" s="175" t="str">
        <f>IFERROR(LOOKUP(C5322,[1]MASTER!C:C,[1]MASTER!B:B),"")</f>
        <v/>
      </c>
      <c r="H5322" s="176" t="str">
        <f>IFERROR(VLOOKUP(C5322,[1]MASTER!C:G,5,FALSE),"")</f>
        <v/>
      </c>
    </row>
    <row r="5323" spans="1:8" ht="15.75">
      <c r="A5323" s="52"/>
      <c r="B5323" s="233"/>
      <c r="D5323" s="55" t="e">
        <f>VLOOKUP(C5323,#REF!,2,FALSE)</f>
        <v>#REF!</v>
      </c>
      <c r="E5323" s="172" t="str">
        <f>IFERROR(VLOOKUP(C5323,[1]MASTER!C:F,4,FALSE),"")</f>
        <v/>
      </c>
      <c r="F5323" s="172" t="str">
        <f>IFERROR(VLOOKUP(C5323,[1]MASTER!C:F,3,FALSE),"")</f>
        <v/>
      </c>
      <c r="G5323" s="175" t="str">
        <f>IFERROR(LOOKUP(C5323,[1]MASTER!C:C,[1]MASTER!B:B),"")</f>
        <v/>
      </c>
      <c r="H5323" s="176" t="str">
        <f>IFERROR(VLOOKUP(C5323,[1]MASTER!C:G,5,FALSE),"")</f>
        <v/>
      </c>
    </row>
    <row r="5324" spans="1:8" ht="15.75">
      <c r="A5324" s="109"/>
      <c r="B5324" s="120"/>
      <c r="D5324" s="55" t="e">
        <f>VLOOKUP(C5324,#REF!,2,FALSE)</f>
        <v>#REF!</v>
      </c>
      <c r="E5324" s="172" t="str">
        <f>IFERROR(VLOOKUP(C5324,[1]MASTER!C:F,4,FALSE),"")</f>
        <v/>
      </c>
      <c r="F5324" s="172" t="str">
        <f>IFERROR(VLOOKUP(C5324,[1]MASTER!C:F,3,FALSE),"")</f>
        <v/>
      </c>
      <c r="G5324" s="175" t="str">
        <f>IFERROR(LOOKUP(C5324,[1]MASTER!C:C,[1]MASTER!B:B),"")</f>
        <v/>
      </c>
      <c r="H5324" s="176" t="str">
        <f>IFERROR(VLOOKUP(C5324,[1]MASTER!C:G,5,FALSE),"")</f>
        <v/>
      </c>
    </row>
    <row r="5325" spans="1:8" ht="15.75">
      <c r="A5325" s="52"/>
      <c r="B5325" s="233"/>
      <c r="D5325" s="55" t="e">
        <f>VLOOKUP(C5325,#REF!,2,FALSE)</f>
        <v>#REF!</v>
      </c>
      <c r="E5325" s="172" t="str">
        <f>IFERROR(VLOOKUP(C5325,[1]MASTER!C:F,4,FALSE),"")</f>
        <v/>
      </c>
      <c r="F5325" s="172" t="str">
        <f>IFERROR(VLOOKUP(C5325,[1]MASTER!C:F,3,FALSE),"")</f>
        <v/>
      </c>
      <c r="G5325" s="175" t="str">
        <f>IFERROR(LOOKUP(C5325,[1]MASTER!C:C,[1]MASTER!B:B),"")</f>
        <v/>
      </c>
      <c r="H5325" s="176" t="str">
        <f>IFERROR(VLOOKUP(C5325,[1]MASTER!C:G,5,FALSE),"")</f>
        <v/>
      </c>
    </row>
    <row r="5326" spans="1:8" ht="15.75">
      <c r="A5326" s="109"/>
      <c r="B5326" s="120"/>
      <c r="D5326" s="55" t="e">
        <f>VLOOKUP(C5326,#REF!,2,FALSE)</f>
        <v>#REF!</v>
      </c>
      <c r="E5326" s="172" t="str">
        <f>IFERROR(VLOOKUP(C5326,[1]MASTER!C:F,4,FALSE),"")</f>
        <v/>
      </c>
      <c r="F5326" s="172" t="str">
        <f>IFERROR(VLOOKUP(C5326,[1]MASTER!C:F,3,FALSE),"")</f>
        <v/>
      </c>
      <c r="G5326" s="175" t="str">
        <f>IFERROR(LOOKUP(C5326,[1]MASTER!C:C,[1]MASTER!B:B),"")</f>
        <v/>
      </c>
      <c r="H5326" s="176" t="str">
        <f>IFERROR(VLOOKUP(C5326,[1]MASTER!C:G,5,FALSE),"")</f>
        <v/>
      </c>
    </row>
    <row r="5327" spans="1:8" ht="15.75">
      <c r="A5327" s="52"/>
      <c r="B5327" s="233"/>
      <c r="D5327" s="55" t="e">
        <f>VLOOKUP(C5327,#REF!,2,FALSE)</f>
        <v>#REF!</v>
      </c>
      <c r="E5327" s="172" t="str">
        <f>IFERROR(VLOOKUP(C5327,[1]MASTER!C:F,4,FALSE),"")</f>
        <v/>
      </c>
      <c r="F5327" s="172" t="str">
        <f>IFERROR(VLOOKUP(C5327,[1]MASTER!C:F,3,FALSE),"")</f>
        <v/>
      </c>
      <c r="G5327" s="175" t="str">
        <f>IFERROR(LOOKUP(C5327,[1]MASTER!C:C,[1]MASTER!B:B),"")</f>
        <v/>
      </c>
      <c r="H5327" s="176" t="str">
        <f>IFERROR(VLOOKUP(C5327,[1]MASTER!C:G,5,FALSE),"")</f>
        <v/>
      </c>
    </row>
    <row r="5328" spans="1:8" ht="15.75">
      <c r="A5328" s="109"/>
      <c r="B5328" s="120"/>
      <c r="D5328" s="55" t="e">
        <f>VLOOKUP(C5328,#REF!,2,FALSE)</f>
        <v>#REF!</v>
      </c>
      <c r="E5328" s="172" t="str">
        <f>IFERROR(VLOOKUP(C5328,[1]MASTER!C:F,4,FALSE),"")</f>
        <v/>
      </c>
      <c r="F5328" s="172" t="str">
        <f>IFERROR(VLOOKUP(C5328,[1]MASTER!C:F,3,FALSE),"")</f>
        <v/>
      </c>
      <c r="G5328" s="175" t="str">
        <f>IFERROR(LOOKUP(C5328,[1]MASTER!C:C,[1]MASTER!B:B),"")</f>
        <v/>
      </c>
      <c r="H5328" s="176" t="str">
        <f>IFERROR(VLOOKUP(C5328,[1]MASTER!C:G,5,FALSE),"")</f>
        <v/>
      </c>
    </row>
    <row r="5329" spans="1:8" ht="15.75">
      <c r="A5329" s="52"/>
      <c r="B5329" s="233"/>
      <c r="D5329" s="55" t="e">
        <f>VLOOKUP(C5329,#REF!,2,FALSE)</f>
        <v>#REF!</v>
      </c>
      <c r="E5329" s="172" t="str">
        <f>IFERROR(VLOOKUP(C5329,[1]MASTER!C:F,4,FALSE),"")</f>
        <v/>
      </c>
      <c r="F5329" s="172" t="str">
        <f>IFERROR(VLOOKUP(C5329,[1]MASTER!C:F,3,FALSE),"")</f>
        <v/>
      </c>
      <c r="G5329" s="175" t="str">
        <f>IFERROR(LOOKUP(C5329,[1]MASTER!C:C,[1]MASTER!B:B),"")</f>
        <v/>
      </c>
      <c r="H5329" s="176" t="str">
        <f>IFERROR(VLOOKUP(C5329,[1]MASTER!C:G,5,FALSE),"")</f>
        <v/>
      </c>
    </row>
    <row r="5330" spans="1:8" ht="15.75">
      <c r="A5330" s="109"/>
      <c r="B5330" s="120"/>
      <c r="D5330" s="55" t="e">
        <f>VLOOKUP(C5330,#REF!,2,FALSE)</f>
        <v>#REF!</v>
      </c>
      <c r="E5330" s="172" t="str">
        <f>IFERROR(VLOOKUP(C5330,[1]MASTER!C:F,4,FALSE),"")</f>
        <v/>
      </c>
      <c r="F5330" s="172" t="str">
        <f>IFERROR(VLOOKUP(C5330,[1]MASTER!C:F,3,FALSE),"")</f>
        <v/>
      </c>
      <c r="G5330" s="175" t="str">
        <f>IFERROR(LOOKUP(C5330,[1]MASTER!C:C,[1]MASTER!B:B),"")</f>
        <v/>
      </c>
      <c r="H5330" s="176" t="str">
        <f>IFERROR(VLOOKUP(C5330,[1]MASTER!C:G,5,FALSE),"")</f>
        <v/>
      </c>
    </row>
    <row r="5331" spans="1:8" ht="15.75">
      <c r="A5331" s="52"/>
      <c r="B5331" s="233"/>
      <c r="D5331" s="55" t="e">
        <f>VLOOKUP(C5331,#REF!,2,FALSE)</f>
        <v>#REF!</v>
      </c>
      <c r="E5331" s="172" t="str">
        <f>IFERROR(VLOOKUP(C5331,[1]MASTER!C:F,4,FALSE),"")</f>
        <v/>
      </c>
      <c r="F5331" s="172" t="str">
        <f>IFERROR(VLOOKUP(C5331,[1]MASTER!C:F,3,FALSE),"")</f>
        <v/>
      </c>
      <c r="G5331" s="175" t="str">
        <f>IFERROR(LOOKUP(C5331,[1]MASTER!C:C,[1]MASTER!B:B),"")</f>
        <v/>
      </c>
      <c r="H5331" s="176" t="str">
        <f>IFERROR(VLOOKUP(C5331,[1]MASTER!C:G,5,FALSE),"")</f>
        <v/>
      </c>
    </row>
    <row r="5332" spans="1:8" ht="15.75">
      <c r="A5332" s="109"/>
      <c r="B5332" s="120"/>
      <c r="D5332" s="55" t="e">
        <f>VLOOKUP(C5332,#REF!,2,FALSE)</f>
        <v>#REF!</v>
      </c>
      <c r="E5332" s="172" t="str">
        <f>IFERROR(VLOOKUP(C5332,[1]MASTER!C:F,4,FALSE),"")</f>
        <v/>
      </c>
      <c r="F5332" s="172" t="str">
        <f>IFERROR(VLOOKUP(C5332,[1]MASTER!C:F,3,FALSE),"")</f>
        <v/>
      </c>
      <c r="G5332" s="175" t="str">
        <f>IFERROR(LOOKUP(C5332,[1]MASTER!C:C,[1]MASTER!B:B),"")</f>
        <v/>
      </c>
      <c r="H5332" s="176" t="str">
        <f>IFERROR(VLOOKUP(C5332,[1]MASTER!C:G,5,FALSE),"")</f>
        <v/>
      </c>
    </row>
    <row r="5333" spans="1:8" ht="15.75">
      <c r="A5333" s="52"/>
      <c r="B5333" s="233"/>
      <c r="D5333" s="55" t="e">
        <f>VLOOKUP(C5333,#REF!,2,FALSE)</f>
        <v>#REF!</v>
      </c>
      <c r="E5333" s="172" t="str">
        <f>IFERROR(VLOOKUP(C5333,[1]MASTER!C:F,4,FALSE),"")</f>
        <v/>
      </c>
      <c r="F5333" s="172" t="str">
        <f>IFERROR(VLOOKUP(C5333,[1]MASTER!C:F,3,FALSE),"")</f>
        <v/>
      </c>
      <c r="G5333" s="175" t="str">
        <f>IFERROR(LOOKUP(C5333,[1]MASTER!C:C,[1]MASTER!B:B),"")</f>
        <v/>
      </c>
      <c r="H5333" s="176" t="str">
        <f>IFERROR(VLOOKUP(C5333,[1]MASTER!C:G,5,FALSE),"")</f>
        <v/>
      </c>
    </row>
    <row r="5334" spans="1:8" ht="15.75">
      <c r="A5334" s="109"/>
      <c r="B5334" s="120"/>
      <c r="D5334" s="55" t="e">
        <f>VLOOKUP(C5334,#REF!,2,FALSE)</f>
        <v>#REF!</v>
      </c>
      <c r="E5334" s="172" t="str">
        <f>IFERROR(VLOOKUP(C5334,[1]MASTER!C:F,4,FALSE),"")</f>
        <v/>
      </c>
      <c r="F5334" s="172" t="str">
        <f>IFERROR(VLOOKUP(C5334,[1]MASTER!C:F,3,FALSE),"")</f>
        <v/>
      </c>
      <c r="G5334" s="175" t="str">
        <f>IFERROR(LOOKUP(C5334,[1]MASTER!C:C,[1]MASTER!B:B),"")</f>
        <v/>
      </c>
      <c r="H5334" s="176" t="str">
        <f>IFERROR(VLOOKUP(C5334,[1]MASTER!C:G,5,FALSE),"")</f>
        <v/>
      </c>
    </row>
    <row r="5335" spans="1:8" ht="15.75">
      <c r="A5335" s="52"/>
      <c r="B5335" s="233"/>
      <c r="D5335" s="55" t="e">
        <f>VLOOKUP(C5335,#REF!,2,FALSE)</f>
        <v>#REF!</v>
      </c>
      <c r="E5335" s="172" t="str">
        <f>IFERROR(VLOOKUP(C5335,[1]MASTER!C:F,4,FALSE),"")</f>
        <v/>
      </c>
      <c r="F5335" s="172" t="str">
        <f>IFERROR(VLOOKUP(C5335,[1]MASTER!C:F,3,FALSE),"")</f>
        <v/>
      </c>
      <c r="G5335" s="175" t="str">
        <f>IFERROR(LOOKUP(C5335,[1]MASTER!C:C,[1]MASTER!B:B),"")</f>
        <v/>
      </c>
      <c r="H5335" s="176" t="str">
        <f>IFERROR(VLOOKUP(C5335,[1]MASTER!C:G,5,FALSE),"")</f>
        <v/>
      </c>
    </row>
    <row r="5336" spans="1:8" ht="15.75">
      <c r="A5336" s="109"/>
      <c r="B5336" s="120"/>
      <c r="D5336" s="55" t="e">
        <f>VLOOKUP(C5336,#REF!,2,FALSE)</f>
        <v>#REF!</v>
      </c>
      <c r="E5336" s="172" t="str">
        <f>IFERROR(VLOOKUP(C5336,[1]MASTER!C:F,4,FALSE),"")</f>
        <v/>
      </c>
      <c r="F5336" s="172" t="str">
        <f>IFERROR(VLOOKUP(C5336,[1]MASTER!C:F,3,FALSE),"")</f>
        <v/>
      </c>
      <c r="G5336" s="175" t="str">
        <f>IFERROR(LOOKUP(C5336,[1]MASTER!C:C,[1]MASTER!B:B),"")</f>
        <v/>
      </c>
      <c r="H5336" s="176" t="str">
        <f>IFERROR(VLOOKUP(C5336,[1]MASTER!C:G,5,FALSE),"")</f>
        <v/>
      </c>
    </row>
    <row r="5337" spans="1:8" ht="15.75">
      <c r="A5337" s="52"/>
      <c r="B5337" s="233"/>
      <c r="D5337" s="55" t="e">
        <f>VLOOKUP(C5337,#REF!,2,FALSE)</f>
        <v>#REF!</v>
      </c>
      <c r="E5337" s="172" t="str">
        <f>IFERROR(VLOOKUP(C5337,[1]MASTER!C:F,4,FALSE),"")</f>
        <v/>
      </c>
      <c r="F5337" s="172" t="str">
        <f>IFERROR(VLOOKUP(C5337,[1]MASTER!C:F,3,FALSE),"")</f>
        <v/>
      </c>
      <c r="G5337" s="175" t="str">
        <f>IFERROR(LOOKUP(C5337,[1]MASTER!C:C,[1]MASTER!B:B),"")</f>
        <v/>
      </c>
      <c r="H5337" s="176" t="str">
        <f>IFERROR(VLOOKUP(C5337,[1]MASTER!C:G,5,FALSE),"")</f>
        <v/>
      </c>
    </row>
    <row r="5338" spans="1:8" ht="15.75">
      <c r="A5338" s="109"/>
      <c r="B5338" s="120"/>
      <c r="D5338" s="55" t="e">
        <f>VLOOKUP(C5338,#REF!,2,FALSE)</f>
        <v>#REF!</v>
      </c>
      <c r="E5338" s="172" t="str">
        <f>IFERROR(VLOOKUP(C5338,[1]MASTER!C:F,4,FALSE),"")</f>
        <v/>
      </c>
      <c r="F5338" s="172" t="str">
        <f>IFERROR(VLOOKUP(C5338,[1]MASTER!C:F,3,FALSE),"")</f>
        <v/>
      </c>
      <c r="G5338" s="175" t="str">
        <f>IFERROR(LOOKUP(C5338,[1]MASTER!C:C,[1]MASTER!B:B),"")</f>
        <v/>
      </c>
      <c r="H5338" s="176" t="str">
        <f>IFERROR(VLOOKUP(C5338,[1]MASTER!C:G,5,FALSE),"")</f>
        <v/>
      </c>
    </row>
    <row r="5339" spans="1:8" ht="15.75">
      <c r="A5339" s="52"/>
      <c r="B5339" s="233"/>
      <c r="D5339" s="55" t="e">
        <f>VLOOKUP(C5339,#REF!,2,FALSE)</f>
        <v>#REF!</v>
      </c>
      <c r="E5339" s="172" t="str">
        <f>IFERROR(VLOOKUP(C5339,[1]MASTER!C:F,4,FALSE),"")</f>
        <v/>
      </c>
      <c r="F5339" s="172" t="str">
        <f>IFERROR(VLOOKUP(C5339,[1]MASTER!C:F,3,FALSE),"")</f>
        <v/>
      </c>
      <c r="G5339" s="175" t="str">
        <f>IFERROR(LOOKUP(C5339,[1]MASTER!C:C,[1]MASTER!B:B),"")</f>
        <v/>
      </c>
      <c r="H5339" s="176" t="str">
        <f>IFERROR(VLOOKUP(C5339,[1]MASTER!C:G,5,FALSE),"")</f>
        <v/>
      </c>
    </row>
    <row r="5340" spans="1:8" ht="15.75">
      <c r="A5340" s="109"/>
      <c r="B5340" s="120"/>
      <c r="D5340" s="55" t="e">
        <f>VLOOKUP(C5340,#REF!,2,FALSE)</f>
        <v>#REF!</v>
      </c>
      <c r="E5340" s="172" t="str">
        <f>IFERROR(VLOOKUP(C5340,[1]MASTER!C:F,4,FALSE),"")</f>
        <v/>
      </c>
      <c r="F5340" s="172" t="str">
        <f>IFERROR(VLOOKUP(C5340,[1]MASTER!C:F,3,FALSE),"")</f>
        <v/>
      </c>
      <c r="G5340" s="175" t="str">
        <f>IFERROR(LOOKUP(C5340,[1]MASTER!C:C,[1]MASTER!B:B),"")</f>
        <v/>
      </c>
      <c r="H5340" s="176" t="str">
        <f>IFERROR(VLOOKUP(C5340,[1]MASTER!C:G,5,FALSE),"")</f>
        <v/>
      </c>
    </row>
    <row r="5341" spans="1:8" ht="15.75">
      <c r="A5341" s="52"/>
      <c r="B5341" s="233"/>
      <c r="D5341" s="55" t="e">
        <f>VLOOKUP(C5341,#REF!,2,FALSE)</f>
        <v>#REF!</v>
      </c>
      <c r="E5341" s="172" t="str">
        <f>IFERROR(VLOOKUP(C5341,[1]MASTER!C:F,4,FALSE),"")</f>
        <v/>
      </c>
      <c r="F5341" s="172" t="str">
        <f>IFERROR(VLOOKUP(C5341,[1]MASTER!C:F,3,FALSE),"")</f>
        <v/>
      </c>
      <c r="G5341" s="175" t="str">
        <f>IFERROR(LOOKUP(C5341,[1]MASTER!C:C,[1]MASTER!B:B),"")</f>
        <v/>
      </c>
      <c r="H5341" s="176" t="str">
        <f>IFERROR(VLOOKUP(C5341,[1]MASTER!C:G,5,FALSE),"")</f>
        <v/>
      </c>
    </row>
    <row r="5342" spans="1:8" ht="15.75">
      <c r="A5342" s="109"/>
      <c r="B5342" s="120"/>
      <c r="D5342" s="55" t="e">
        <f>VLOOKUP(C5342,#REF!,2,FALSE)</f>
        <v>#REF!</v>
      </c>
      <c r="E5342" s="172" t="str">
        <f>IFERROR(VLOOKUP(C5342,[1]MASTER!C:F,4,FALSE),"")</f>
        <v/>
      </c>
      <c r="F5342" s="172" t="str">
        <f>IFERROR(VLOOKUP(C5342,[1]MASTER!C:F,3,FALSE),"")</f>
        <v/>
      </c>
      <c r="G5342" s="175" t="str">
        <f>IFERROR(LOOKUP(C5342,[1]MASTER!C:C,[1]MASTER!B:B),"")</f>
        <v/>
      </c>
      <c r="H5342" s="176" t="str">
        <f>IFERROR(VLOOKUP(C5342,[1]MASTER!C:G,5,FALSE),"")</f>
        <v/>
      </c>
    </row>
    <row r="5343" spans="1:8" ht="15.75">
      <c r="A5343" s="52"/>
      <c r="B5343" s="233"/>
      <c r="D5343" s="55" t="e">
        <f>VLOOKUP(C5343,#REF!,2,FALSE)</f>
        <v>#REF!</v>
      </c>
      <c r="E5343" s="172" t="str">
        <f>IFERROR(VLOOKUP(C5343,[1]MASTER!C:F,4,FALSE),"")</f>
        <v/>
      </c>
      <c r="F5343" s="172" t="str">
        <f>IFERROR(VLOOKUP(C5343,[1]MASTER!C:F,3,FALSE),"")</f>
        <v/>
      </c>
      <c r="G5343" s="175" t="str">
        <f>IFERROR(LOOKUP(C5343,[1]MASTER!C:C,[1]MASTER!B:B),"")</f>
        <v/>
      </c>
      <c r="H5343" s="176" t="str">
        <f>IFERROR(VLOOKUP(C5343,[1]MASTER!C:G,5,FALSE),"")</f>
        <v/>
      </c>
    </row>
    <row r="5344" spans="1:8" ht="15.75">
      <c r="A5344" s="109"/>
      <c r="B5344" s="120"/>
      <c r="D5344" s="55" t="e">
        <f>VLOOKUP(C5344,#REF!,2,FALSE)</f>
        <v>#REF!</v>
      </c>
      <c r="E5344" s="172" t="str">
        <f>IFERROR(VLOOKUP(C5344,[1]MASTER!C:F,4,FALSE),"")</f>
        <v/>
      </c>
      <c r="F5344" s="172" t="str">
        <f>IFERROR(VLOOKUP(C5344,[1]MASTER!C:F,3,FALSE),"")</f>
        <v/>
      </c>
      <c r="G5344" s="175" t="str">
        <f>IFERROR(LOOKUP(C5344,[1]MASTER!C:C,[1]MASTER!B:B),"")</f>
        <v/>
      </c>
      <c r="H5344" s="176" t="str">
        <f>IFERROR(VLOOKUP(C5344,[1]MASTER!C:G,5,FALSE),"")</f>
        <v/>
      </c>
    </row>
    <row r="5345" spans="1:8" ht="15.75">
      <c r="A5345" s="52"/>
      <c r="B5345" s="233"/>
      <c r="D5345" s="55" t="e">
        <f>VLOOKUP(C5345,#REF!,2,FALSE)</f>
        <v>#REF!</v>
      </c>
      <c r="E5345" s="172" t="str">
        <f>IFERROR(VLOOKUP(C5345,[1]MASTER!C:F,4,FALSE),"")</f>
        <v/>
      </c>
      <c r="F5345" s="172" t="str">
        <f>IFERROR(VLOOKUP(C5345,[1]MASTER!C:F,3,FALSE),"")</f>
        <v/>
      </c>
      <c r="G5345" s="175" t="str">
        <f>IFERROR(LOOKUP(C5345,[1]MASTER!C:C,[1]MASTER!B:B),"")</f>
        <v/>
      </c>
      <c r="H5345" s="176" t="str">
        <f>IFERROR(VLOOKUP(C5345,[1]MASTER!C:G,5,FALSE),"")</f>
        <v/>
      </c>
    </row>
    <row r="5346" spans="1:8" ht="15.75">
      <c r="A5346" s="109"/>
      <c r="B5346" s="120"/>
      <c r="D5346" s="55" t="e">
        <f>VLOOKUP(C5346,#REF!,2,FALSE)</f>
        <v>#REF!</v>
      </c>
      <c r="E5346" s="172" t="str">
        <f>IFERROR(VLOOKUP(C5346,[1]MASTER!C:F,4,FALSE),"")</f>
        <v/>
      </c>
      <c r="F5346" s="172" t="str">
        <f>IFERROR(VLOOKUP(C5346,[1]MASTER!C:F,3,FALSE),"")</f>
        <v/>
      </c>
      <c r="G5346" s="175" t="str">
        <f>IFERROR(LOOKUP(C5346,[1]MASTER!C:C,[1]MASTER!B:B),"")</f>
        <v/>
      </c>
      <c r="H5346" s="176" t="str">
        <f>IFERROR(VLOOKUP(C5346,[1]MASTER!C:G,5,FALSE),"")</f>
        <v/>
      </c>
    </row>
    <row r="5347" spans="1:8" ht="15.75">
      <c r="A5347" s="52"/>
      <c r="B5347" s="233"/>
      <c r="D5347" s="55" t="e">
        <f>VLOOKUP(C5347,#REF!,2,FALSE)</f>
        <v>#REF!</v>
      </c>
      <c r="E5347" s="172" t="str">
        <f>IFERROR(VLOOKUP(C5347,[1]MASTER!C:F,4,FALSE),"")</f>
        <v/>
      </c>
      <c r="F5347" s="172" t="str">
        <f>IFERROR(VLOOKUP(C5347,[1]MASTER!C:F,3,FALSE),"")</f>
        <v/>
      </c>
      <c r="G5347" s="175" t="str">
        <f>IFERROR(LOOKUP(C5347,[1]MASTER!C:C,[1]MASTER!B:B),"")</f>
        <v/>
      </c>
      <c r="H5347" s="176" t="str">
        <f>IFERROR(VLOOKUP(C5347,[1]MASTER!C:G,5,FALSE),"")</f>
        <v/>
      </c>
    </row>
    <row r="5348" spans="1:8" ht="15.75">
      <c r="A5348" s="109"/>
      <c r="B5348" s="120"/>
      <c r="D5348" s="55" t="e">
        <f>VLOOKUP(C5348,#REF!,2,FALSE)</f>
        <v>#REF!</v>
      </c>
      <c r="E5348" s="172" t="str">
        <f>IFERROR(VLOOKUP(C5348,[1]MASTER!C:F,4,FALSE),"")</f>
        <v/>
      </c>
      <c r="F5348" s="172" t="str">
        <f>IFERROR(VLOOKUP(C5348,[1]MASTER!C:F,3,FALSE),"")</f>
        <v/>
      </c>
      <c r="G5348" s="175" t="str">
        <f>IFERROR(LOOKUP(C5348,[1]MASTER!C:C,[1]MASTER!B:B),"")</f>
        <v/>
      </c>
      <c r="H5348" s="176" t="str">
        <f>IFERROR(VLOOKUP(C5348,[1]MASTER!C:G,5,FALSE),"")</f>
        <v/>
      </c>
    </row>
    <row r="5349" spans="1:8" ht="15.75">
      <c r="A5349" s="52"/>
      <c r="B5349" s="233"/>
      <c r="D5349" s="55" t="e">
        <f>VLOOKUP(C5349,#REF!,2,FALSE)</f>
        <v>#REF!</v>
      </c>
      <c r="E5349" s="172" t="str">
        <f>IFERROR(VLOOKUP(C5349,[1]MASTER!C:F,4,FALSE),"")</f>
        <v/>
      </c>
      <c r="F5349" s="172" t="str">
        <f>IFERROR(VLOOKUP(C5349,[1]MASTER!C:F,3,FALSE),"")</f>
        <v/>
      </c>
      <c r="G5349" s="175" t="str">
        <f>IFERROR(LOOKUP(C5349,[1]MASTER!C:C,[1]MASTER!B:B),"")</f>
        <v/>
      </c>
      <c r="H5349" s="176" t="str">
        <f>IFERROR(VLOOKUP(C5349,[1]MASTER!C:G,5,FALSE),"")</f>
        <v/>
      </c>
    </row>
    <row r="5350" spans="1:8" ht="15.75">
      <c r="A5350" s="109"/>
      <c r="B5350" s="120"/>
      <c r="D5350" s="55" t="e">
        <f>VLOOKUP(C5350,#REF!,2,FALSE)</f>
        <v>#REF!</v>
      </c>
      <c r="E5350" s="172" t="str">
        <f>IFERROR(VLOOKUP(C5350,[1]MASTER!C:F,4,FALSE),"")</f>
        <v/>
      </c>
      <c r="F5350" s="172" t="str">
        <f>IFERROR(VLOOKUP(C5350,[1]MASTER!C:F,3,FALSE),"")</f>
        <v/>
      </c>
      <c r="G5350" s="175" t="str">
        <f>IFERROR(LOOKUP(C5350,[1]MASTER!C:C,[1]MASTER!B:B),"")</f>
        <v/>
      </c>
      <c r="H5350" s="176" t="str">
        <f>IFERROR(VLOOKUP(C5350,[1]MASTER!C:G,5,FALSE),"")</f>
        <v/>
      </c>
    </row>
    <row r="5351" spans="1:8" ht="15.75">
      <c r="A5351" s="52"/>
      <c r="B5351" s="233"/>
      <c r="D5351" s="55" t="e">
        <f>VLOOKUP(C5351,#REF!,2,FALSE)</f>
        <v>#REF!</v>
      </c>
      <c r="E5351" s="172" t="str">
        <f>IFERROR(VLOOKUP(C5351,[1]MASTER!C:F,4,FALSE),"")</f>
        <v/>
      </c>
      <c r="F5351" s="172" t="str">
        <f>IFERROR(VLOOKUP(C5351,[1]MASTER!C:F,3,FALSE),"")</f>
        <v/>
      </c>
      <c r="G5351" s="175" t="str">
        <f>IFERROR(LOOKUP(C5351,[1]MASTER!C:C,[1]MASTER!B:B),"")</f>
        <v/>
      </c>
      <c r="H5351" s="176" t="str">
        <f>IFERROR(VLOOKUP(C5351,[1]MASTER!C:G,5,FALSE),"")</f>
        <v/>
      </c>
    </row>
    <row r="5352" spans="1:8" ht="15.75">
      <c r="A5352" s="109"/>
      <c r="B5352" s="120"/>
      <c r="D5352" s="55" t="e">
        <f>VLOOKUP(C5352,#REF!,2,FALSE)</f>
        <v>#REF!</v>
      </c>
      <c r="E5352" s="172" t="str">
        <f>IFERROR(VLOOKUP(C5352,[1]MASTER!C:F,4,FALSE),"")</f>
        <v/>
      </c>
      <c r="F5352" s="172" t="str">
        <f>IFERROR(VLOOKUP(C5352,[1]MASTER!C:F,3,FALSE),"")</f>
        <v/>
      </c>
      <c r="G5352" s="175" t="str">
        <f>IFERROR(LOOKUP(C5352,[1]MASTER!C:C,[1]MASTER!B:B),"")</f>
        <v/>
      </c>
      <c r="H5352" s="176" t="str">
        <f>IFERROR(VLOOKUP(C5352,[1]MASTER!C:G,5,FALSE),"")</f>
        <v/>
      </c>
    </row>
    <row r="5353" spans="1:8" ht="15.75">
      <c r="A5353" s="52"/>
      <c r="B5353" s="233"/>
      <c r="D5353" s="55" t="e">
        <f>VLOOKUP(C5353,#REF!,2,FALSE)</f>
        <v>#REF!</v>
      </c>
      <c r="E5353" s="172" t="str">
        <f>IFERROR(VLOOKUP(C5353,[1]MASTER!C:F,4,FALSE),"")</f>
        <v/>
      </c>
      <c r="F5353" s="172" t="str">
        <f>IFERROR(VLOOKUP(C5353,[1]MASTER!C:F,3,FALSE),"")</f>
        <v/>
      </c>
      <c r="G5353" s="175" t="str">
        <f>IFERROR(LOOKUP(C5353,[1]MASTER!C:C,[1]MASTER!B:B),"")</f>
        <v/>
      </c>
      <c r="H5353" s="176" t="str">
        <f>IFERROR(VLOOKUP(C5353,[1]MASTER!C:G,5,FALSE),"")</f>
        <v/>
      </c>
    </row>
    <row r="5354" spans="1:8" ht="15.75">
      <c r="A5354" s="109"/>
      <c r="B5354" s="120"/>
      <c r="D5354" s="55" t="e">
        <f>VLOOKUP(C5354,#REF!,2,FALSE)</f>
        <v>#REF!</v>
      </c>
      <c r="E5354" s="172" t="str">
        <f>IFERROR(VLOOKUP(C5354,[1]MASTER!C:F,4,FALSE),"")</f>
        <v/>
      </c>
      <c r="F5354" s="172" t="str">
        <f>IFERROR(VLOOKUP(C5354,[1]MASTER!C:F,3,FALSE),"")</f>
        <v/>
      </c>
      <c r="G5354" s="175" t="str">
        <f>IFERROR(LOOKUP(C5354,[1]MASTER!C:C,[1]MASTER!B:B),"")</f>
        <v/>
      </c>
      <c r="H5354" s="176" t="str">
        <f>IFERROR(VLOOKUP(C5354,[1]MASTER!C:G,5,FALSE),"")</f>
        <v/>
      </c>
    </row>
    <row r="5355" spans="1:8" ht="15.75">
      <c r="A5355" s="52"/>
      <c r="B5355" s="233"/>
      <c r="D5355" s="55" t="e">
        <f>VLOOKUP(C5355,#REF!,2,FALSE)</f>
        <v>#REF!</v>
      </c>
      <c r="E5355" s="172" t="str">
        <f>IFERROR(VLOOKUP(C5355,[1]MASTER!C:F,4,FALSE),"")</f>
        <v/>
      </c>
      <c r="F5355" s="172" t="str">
        <f>IFERROR(VLOOKUP(C5355,[1]MASTER!C:F,3,FALSE),"")</f>
        <v/>
      </c>
      <c r="G5355" s="175" t="str">
        <f>IFERROR(LOOKUP(C5355,[1]MASTER!C:C,[1]MASTER!B:B),"")</f>
        <v/>
      </c>
      <c r="H5355" s="176" t="str">
        <f>IFERROR(VLOOKUP(C5355,[1]MASTER!C:G,5,FALSE),"")</f>
        <v/>
      </c>
    </row>
    <row r="5356" spans="1:8" ht="15.75">
      <c r="A5356" s="109"/>
      <c r="B5356" s="120"/>
      <c r="D5356" s="55" t="e">
        <f>VLOOKUP(C5356,#REF!,2,FALSE)</f>
        <v>#REF!</v>
      </c>
      <c r="E5356" s="172" t="str">
        <f>IFERROR(VLOOKUP(C5356,[1]MASTER!C:F,4,FALSE),"")</f>
        <v/>
      </c>
      <c r="F5356" s="172" t="str">
        <f>IFERROR(VLOOKUP(C5356,[1]MASTER!C:F,3,FALSE),"")</f>
        <v/>
      </c>
      <c r="G5356" s="175" t="str">
        <f>IFERROR(LOOKUP(C5356,[1]MASTER!C:C,[1]MASTER!B:B),"")</f>
        <v/>
      </c>
      <c r="H5356" s="176" t="str">
        <f>IFERROR(VLOOKUP(C5356,[1]MASTER!C:G,5,FALSE),"")</f>
        <v/>
      </c>
    </row>
    <row r="5357" spans="1:8" ht="15.75">
      <c r="A5357" s="52"/>
      <c r="B5357" s="233"/>
      <c r="D5357" s="55" t="e">
        <f>VLOOKUP(C5357,#REF!,2,FALSE)</f>
        <v>#REF!</v>
      </c>
      <c r="E5357" s="172" t="str">
        <f>IFERROR(VLOOKUP(C5357,[1]MASTER!C:F,4,FALSE),"")</f>
        <v/>
      </c>
      <c r="F5357" s="172" t="str">
        <f>IFERROR(VLOOKUP(C5357,[1]MASTER!C:F,3,FALSE),"")</f>
        <v/>
      </c>
      <c r="G5357" s="175" t="str">
        <f>IFERROR(LOOKUP(C5357,[1]MASTER!C:C,[1]MASTER!B:B),"")</f>
        <v/>
      </c>
      <c r="H5357" s="176" t="str">
        <f>IFERROR(VLOOKUP(C5357,[1]MASTER!C:G,5,FALSE),"")</f>
        <v/>
      </c>
    </row>
    <row r="5358" spans="1:8" ht="15.75">
      <c r="A5358" s="109"/>
      <c r="B5358" s="120"/>
      <c r="D5358" s="55" t="e">
        <f>VLOOKUP(C5358,#REF!,2,FALSE)</f>
        <v>#REF!</v>
      </c>
      <c r="E5358" s="172" t="str">
        <f>IFERROR(VLOOKUP(C5358,[1]MASTER!C:F,4,FALSE),"")</f>
        <v/>
      </c>
      <c r="F5358" s="172" t="str">
        <f>IFERROR(VLOOKUP(C5358,[1]MASTER!C:F,3,FALSE),"")</f>
        <v/>
      </c>
      <c r="G5358" s="175" t="str">
        <f>IFERROR(LOOKUP(C5358,[1]MASTER!C:C,[1]MASTER!B:B),"")</f>
        <v/>
      </c>
      <c r="H5358" s="176" t="str">
        <f>IFERROR(VLOOKUP(C5358,[1]MASTER!C:G,5,FALSE),"")</f>
        <v/>
      </c>
    </row>
    <row r="5359" spans="1:8" ht="15.75">
      <c r="A5359" s="52"/>
      <c r="B5359" s="233"/>
      <c r="D5359" s="55" t="e">
        <f>VLOOKUP(C5359,#REF!,2,FALSE)</f>
        <v>#REF!</v>
      </c>
      <c r="E5359" s="172" t="str">
        <f>IFERROR(VLOOKUP(C5359,[1]MASTER!C:F,4,FALSE),"")</f>
        <v/>
      </c>
      <c r="F5359" s="172" t="str">
        <f>IFERROR(VLOOKUP(C5359,[1]MASTER!C:F,3,FALSE),"")</f>
        <v/>
      </c>
      <c r="G5359" s="175" t="str">
        <f>IFERROR(LOOKUP(C5359,[1]MASTER!C:C,[1]MASTER!B:B),"")</f>
        <v/>
      </c>
      <c r="H5359" s="176" t="str">
        <f>IFERROR(VLOOKUP(C5359,[1]MASTER!C:G,5,FALSE),"")</f>
        <v/>
      </c>
    </row>
    <row r="5360" spans="1:8" ht="15.75">
      <c r="A5360" s="109"/>
      <c r="B5360" s="120"/>
      <c r="D5360" s="55" t="e">
        <f>VLOOKUP(C5360,#REF!,2,FALSE)</f>
        <v>#REF!</v>
      </c>
      <c r="E5360" s="172" t="str">
        <f>IFERROR(VLOOKUP(C5360,[1]MASTER!C:F,4,FALSE),"")</f>
        <v/>
      </c>
      <c r="F5360" s="172" t="str">
        <f>IFERROR(VLOOKUP(C5360,[1]MASTER!C:F,3,FALSE),"")</f>
        <v/>
      </c>
      <c r="G5360" s="175" t="str">
        <f>IFERROR(LOOKUP(C5360,[1]MASTER!C:C,[1]MASTER!B:B),"")</f>
        <v/>
      </c>
      <c r="H5360" s="176" t="str">
        <f>IFERROR(VLOOKUP(C5360,[1]MASTER!C:G,5,FALSE),"")</f>
        <v/>
      </c>
    </row>
    <row r="5361" spans="1:8" ht="15.75">
      <c r="A5361" s="52"/>
      <c r="B5361" s="233"/>
      <c r="D5361" s="55" t="e">
        <f>VLOOKUP(C5361,#REF!,2,FALSE)</f>
        <v>#REF!</v>
      </c>
      <c r="E5361" s="172" t="str">
        <f>IFERROR(VLOOKUP(C5361,[1]MASTER!C:F,4,FALSE),"")</f>
        <v/>
      </c>
      <c r="F5361" s="172" t="str">
        <f>IFERROR(VLOOKUP(C5361,[1]MASTER!C:F,3,FALSE),"")</f>
        <v/>
      </c>
      <c r="G5361" s="175" t="str">
        <f>IFERROR(LOOKUP(C5361,[1]MASTER!C:C,[1]MASTER!B:B),"")</f>
        <v/>
      </c>
      <c r="H5361" s="176" t="str">
        <f>IFERROR(VLOOKUP(C5361,[1]MASTER!C:G,5,FALSE),"")</f>
        <v/>
      </c>
    </row>
    <row r="5362" spans="1:8" ht="15.75">
      <c r="A5362" s="109"/>
      <c r="B5362" s="120"/>
      <c r="D5362" s="55" t="e">
        <f>VLOOKUP(C5362,#REF!,2,FALSE)</f>
        <v>#REF!</v>
      </c>
      <c r="E5362" s="172" t="str">
        <f>IFERROR(VLOOKUP(C5362,[1]MASTER!C:F,4,FALSE),"")</f>
        <v/>
      </c>
      <c r="F5362" s="172" t="str">
        <f>IFERROR(VLOOKUP(C5362,[1]MASTER!C:F,3,FALSE),"")</f>
        <v/>
      </c>
      <c r="G5362" s="175" t="str">
        <f>IFERROR(LOOKUP(C5362,[1]MASTER!C:C,[1]MASTER!B:B),"")</f>
        <v/>
      </c>
      <c r="H5362" s="176" t="str">
        <f>IFERROR(VLOOKUP(C5362,[1]MASTER!C:G,5,FALSE),"")</f>
        <v/>
      </c>
    </row>
    <row r="5363" spans="1:8" ht="15.75">
      <c r="A5363" s="52"/>
      <c r="B5363" s="233"/>
      <c r="D5363" s="55" t="e">
        <f>VLOOKUP(C5363,#REF!,2,FALSE)</f>
        <v>#REF!</v>
      </c>
      <c r="E5363" s="172" t="str">
        <f>IFERROR(VLOOKUP(C5363,[1]MASTER!C:F,4,FALSE),"")</f>
        <v/>
      </c>
      <c r="F5363" s="172" t="str">
        <f>IFERROR(VLOOKUP(C5363,[1]MASTER!C:F,3,FALSE),"")</f>
        <v/>
      </c>
      <c r="G5363" s="175" t="str">
        <f>IFERROR(LOOKUP(C5363,[1]MASTER!C:C,[1]MASTER!B:B),"")</f>
        <v/>
      </c>
      <c r="H5363" s="176" t="str">
        <f>IFERROR(VLOOKUP(C5363,[1]MASTER!C:G,5,FALSE),"")</f>
        <v/>
      </c>
    </row>
    <row r="5364" spans="1:8" ht="15.75">
      <c r="A5364" s="109"/>
      <c r="B5364" s="120"/>
      <c r="D5364" s="55" t="e">
        <f>VLOOKUP(C5364,#REF!,2,FALSE)</f>
        <v>#REF!</v>
      </c>
      <c r="E5364" s="172" t="str">
        <f>IFERROR(VLOOKUP(C5364,[1]MASTER!C:F,4,FALSE),"")</f>
        <v/>
      </c>
      <c r="F5364" s="172" t="str">
        <f>IFERROR(VLOOKUP(C5364,[1]MASTER!C:F,3,FALSE),"")</f>
        <v/>
      </c>
      <c r="G5364" s="175" t="str">
        <f>IFERROR(LOOKUP(C5364,[1]MASTER!C:C,[1]MASTER!B:B),"")</f>
        <v/>
      </c>
      <c r="H5364" s="176" t="str">
        <f>IFERROR(VLOOKUP(C5364,[1]MASTER!C:G,5,FALSE),"")</f>
        <v/>
      </c>
    </row>
    <row r="5365" spans="1:8" ht="15.75">
      <c r="A5365" s="52"/>
      <c r="B5365" s="233"/>
      <c r="D5365" s="55" t="e">
        <f>VLOOKUP(C5365,#REF!,2,FALSE)</f>
        <v>#REF!</v>
      </c>
      <c r="E5365" s="172" t="str">
        <f>IFERROR(VLOOKUP(C5365,[1]MASTER!C:F,4,FALSE),"")</f>
        <v/>
      </c>
      <c r="F5365" s="172" t="str">
        <f>IFERROR(VLOOKUP(C5365,[1]MASTER!C:F,3,FALSE),"")</f>
        <v/>
      </c>
      <c r="G5365" s="175" t="str">
        <f>IFERROR(LOOKUP(C5365,[1]MASTER!C:C,[1]MASTER!B:B),"")</f>
        <v/>
      </c>
      <c r="H5365" s="176" t="str">
        <f>IFERROR(VLOOKUP(C5365,[1]MASTER!C:G,5,FALSE),"")</f>
        <v/>
      </c>
    </row>
    <row r="5366" spans="1:8" ht="15.75">
      <c r="A5366" s="109"/>
      <c r="B5366" s="120"/>
      <c r="D5366" s="55" t="e">
        <f>VLOOKUP(C5366,#REF!,2,FALSE)</f>
        <v>#REF!</v>
      </c>
      <c r="E5366" s="172" t="str">
        <f>IFERROR(VLOOKUP(C5366,[1]MASTER!C:F,4,FALSE),"")</f>
        <v/>
      </c>
      <c r="F5366" s="172" t="str">
        <f>IFERROR(VLOOKUP(C5366,[1]MASTER!C:F,3,FALSE),"")</f>
        <v/>
      </c>
      <c r="G5366" s="175" t="str">
        <f>IFERROR(LOOKUP(C5366,[1]MASTER!C:C,[1]MASTER!B:B),"")</f>
        <v/>
      </c>
      <c r="H5366" s="176" t="str">
        <f>IFERROR(VLOOKUP(C5366,[1]MASTER!C:G,5,FALSE),"")</f>
        <v/>
      </c>
    </row>
    <row r="5367" spans="1:8" ht="15.75">
      <c r="A5367" s="52"/>
      <c r="B5367" s="233"/>
      <c r="D5367" s="55" t="e">
        <f>VLOOKUP(C5367,#REF!,2,FALSE)</f>
        <v>#REF!</v>
      </c>
      <c r="E5367" s="172" t="str">
        <f>IFERROR(VLOOKUP(C5367,[1]MASTER!C:F,4,FALSE),"")</f>
        <v/>
      </c>
      <c r="F5367" s="172" t="str">
        <f>IFERROR(VLOOKUP(C5367,[1]MASTER!C:F,3,FALSE),"")</f>
        <v/>
      </c>
      <c r="G5367" s="175" t="str">
        <f>IFERROR(LOOKUP(C5367,[1]MASTER!C:C,[1]MASTER!B:B),"")</f>
        <v/>
      </c>
      <c r="H5367" s="176" t="str">
        <f>IFERROR(VLOOKUP(C5367,[1]MASTER!C:G,5,FALSE),"")</f>
        <v/>
      </c>
    </row>
    <row r="5368" spans="1:8" ht="15.75">
      <c r="A5368" s="109"/>
      <c r="B5368" s="120"/>
      <c r="D5368" s="55" t="e">
        <f>VLOOKUP(C5368,#REF!,2,FALSE)</f>
        <v>#REF!</v>
      </c>
      <c r="E5368" s="172" t="str">
        <f>IFERROR(VLOOKUP(C5368,[1]MASTER!C:F,4,FALSE),"")</f>
        <v/>
      </c>
      <c r="F5368" s="172" t="str">
        <f>IFERROR(VLOOKUP(C5368,[1]MASTER!C:F,3,FALSE),"")</f>
        <v/>
      </c>
      <c r="G5368" s="175" t="str">
        <f>IFERROR(LOOKUP(C5368,[1]MASTER!C:C,[1]MASTER!B:B),"")</f>
        <v/>
      </c>
      <c r="H5368" s="176" t="str">
        <f>IFERROR(VLOOKUP(C5368,[1]MASTER!C:G,5,FALSE),"")</f>
        <v/>
      </c>
    </row>
    <row r="5369" spans="1:8" ht="15.75">
      <c r="A5369" s="52"/>
      <c r="B5369" s="233"/>
      <c r="D5369" s="55" t="e">
        <f>VLOOKUP(C5369,#REF!,2,FALSE)</f>
        <v>#REF!</v>
      </c>
      <c r="E5369" s="172" t="str">
        <f>IFERROR(VLOOKUP(C5369,[1]MASTER!C:F,4,FALSE),"")</f>
        <v/>
      </c>
      <c r="F5369" s="172" t="str">
        <f>IFERROR(VLOOKUP(C5369,[1]MASTER!C:F,3,FALSE),"")</f>
        <v/>
      </c>
      <c r="G5369" s="175" t="str">
        <f>IFERROR(LOOKUP(C5369,[1]MASTER!C:C,[1]MASTER!B:B),"")</f>
        <v/>
      </c>
      <c r="H5369" s="176" t="str">
        <f>IFERROR(VLOOKUP(C5369,[1]MASTER!C:G,5,FALSE),"")</f>
        <v/>
      </c>
    </row>
    <row r="5370" spans="1:8" ht="15.75">
      <c r="A5370" s="109"/>
      <c r="B5370" s="120"/>
      <c r="D5370" s="55" t="e">
        <f>VLOOKUP(C5370,#REF!,2,FALSE)</f>
        <v>#REF!</v>
      </c>
      <c r="E5370" s="172" t="str">
        <f>IFERROR(VLOOKUP(C5370,[1]MASTER!C:F,4,FALSE),"")</f>
        <v/>
      </c>
      <c r="F5370" s="172" t="str">
        <f>IFERROR(VLOOKUP(C5370,[1]MASTER!C:F,3,FALSE),"")</f>
        <v/>
      </c>
      <c r="G5370" s="175" t="str">
        <f>IFERROR(LOOKUP(C5370,[1]MASTER!C:C,[1]MASTER!B:B),"")</f>
        <v/>
      </c>
      <c r="H5370" s="176" t="str">
        <f>IFERROR(VLOOKUP(C5370,[1]MASTER!C:G,5,FALSE),"")</f>
        <v/>
      </c>
    </row>
    <row r="5371" spans="1:8" ht="15.75">
      <c r="A5371" s="52"/>
      <c r="B5371" s="233"/>
      <c r="D5371" s="55" t="e">
        <f>VLOOKUP(C5371,#REF!,2,FALSE)</f>
        <v>#REF!</v>
      </c>
      <c r="E5371" s="172" t="str">
        <f>IFERROR(VLOOKUP(C5371,[1]MASTER!C:F,4,FALSE),"")</f>
        <v/>
      </c>
      <c r="F5371" s="172" t="str">
        <f>IFERROR(VLOOKUP(C5371,[1]MASTER!C:F,3,FALSE),"")</f>
        <v/>
      </c>
      <c r="G5371" s="175" t="str">
        <f>IFERROR(LOOKUP(C5371,[1]MASTER!C:C,[1]MASTER!B:B),"")</f>
        <v/>
      </c>
      <c r="H5371" s="176" t="str">
        <f>IFERROR(VLOOKUP(C5371,[1]MASTER!C:G,5,FALSE),"")</f>
        <v/>
      </c>
    </row>
    <row r="5372" spans="1:8" ht="15.75">
      <c r="A5372" s="109"/>
      <c r="B5372" s="120"/>
      <c r="D5372" s="55" t="e">
        <f>VLOOKUP(C5372,#REF!,2,FALSE)</f>
        <v>#REF!</v>
      </c>
      <c r="E5372" s="172" t="str">
        <f>IFERROR(VLOOKUP(C5372,[1]MASTER!C:F,4,FALSE),"")</f>
        <v/>
      </c>
      <c r="F5372" s="172" t="str">
        <f>IFERROR(VLOOKUP(C5372,[1]MASTER!C:F,3,FALSE),"")</f>
        <v/>
      </c>
      <c r="G5372" s="175" t="str">
        <f>IFERROR(LOOKUP(C5372,[1]MASTER!C:C,[1]MASTER!B:B),"")</f>
        <v/>
      </c>
      <c r="H5372" s="176" t="str">
        <f>IFERROR(VLOOKUP(C5372,[1]MASTER!C:G,5,FALSE),"")</f>
        <v/>
      </c>
    </row>
    <row r="5373" spans="1:8" ht="15.75">
      <c r="A5373" s="52"/>
      <c r="B5373" s="233"/>
      <c r="D5373" s="55" t="e">
        <f>VLOOKUP(C5373,#REF!,2,FALSE)</f>
        <v>#REF!</v>
      </c>
      <c r="E5373" s="172" t="str">
        <f>IFERROR(VLOOKUP(C5373,[1]MASTER!C:F,4,FALSE),"")</f>
        <v/>
      </c>
      <c r="F5373" s="172" t="str">
        <f>IFERROR(VLOOKUP(C5373,[1]MASTER!C:F,3,FALSE),"")</f>
        <v/>
      </c>
      <c r="G5373" s="175" t="str">
        <f>IFERROR(LOOKUP(C5373,[1]MASTER!C:C,[1]MASTER!B:B),"")</f>
        <v/>
      </c>
      <c r="H5373" s="176" t="str">
        <f>IFERROR(VLOOKUP(C5373,[1]MASTER!C:G,5,FALSE),"")</f>
        <v/>
      </c>
    </row>
    <row r="5374" spans="1:8" ht="15.75">
      <c r="A5374" s="109"/>
      <c r="B5374" s="120"/>
      <c r="D5374" s="55" t="e">
        <f>VLOOKUP(C5374,#REF!,2,FALSE)</f>
        <v>#REF!</v>
      </c>
      <c r="E5374" s="172" t="str">
        <f>IFERROR(VLOOKUP(C5374,[1]MASTER!C:F,4,FALSE),"")</f>
        <v/>
      </c>
      <c r="F5374" s="172" t="str">
        <f>IFERROR(VLOOKUP(C5374,[1]MASTER!C:F,3,FALSE),"")</f>
        <v/>
      </c>
      <c r="G5374" s="175" t="str">
        <f>IFERROR(LOOKUP(C5374,[1]MASTER!C:C,[1]MASTER!B:B),"")</f>
        <v/>
      </c>
      <c r="H5374" s="176" t="str">
        <f>IFERROR(VLOOKUP(C5374,[1]MASTER!C:G,5,FALSE),"")</f>
        <v/>
      </c>
    </row>
    <row r="5375" spans="1:8" ht="15.75">
      <c r="A5375" s="52"/>
      <c r="B5375" s="233"/>
      <c r="D5375" s="55" t="e">
        <f>VLOOKUP(C5375,#REF!,2,FALSE)</f>
        <v>#REF!</v>
      </c>
      <c r="E5375" s="172" t="str">
        <f>IFERROR(VLOOKUP(C5375,[1]MASTER!C:F,4,FALSE),"")</f>
        <v/>
      </c>
      <c r="F5375" s="172" t="str">
        <f>IFERROR(VLOOKUP(C5375,[1]MASTER!C:F,3,FALSE),"")</f>
        <v/>
      </c>
      <c r="G5375" s="175" t="str">
        <f>IFERROR(LOOKUP(C5375,[1]MASTER!C:C,[1]MASTER!B:B),"")</f>
        <v/>
      </c>
      <c r="H5375" s="176" t="str">
        <f>IFERROR(VLOOKUP(C5375,[1]MASTER!C:G,5,FALSE),"")</f>
        <v/>
      </c>
    </row>
    <row r="5376" spans="1:8" ht="15.75">
      <c r="A5376" s="109"/>
      <c r="B5376" s="120"/>
      <c r="D5376" s="55" t="e">
        <f>VLOOKUP(C5376,#REF!,2,FALSE)</f>
        <v>#REF!</v>
      </c>
      <c r="E5376" s="172" t="str">
        <f>IFERROR(VLOOKUP(C5376,[1]MASTER!C:F,4,FALSE),"")</f>
        <v/>
      </c>
      <c r="F5376" s="172" t="str">
        <f>IFERROR(VLOOKUP(C5376,[1]MASTER!C:F,3,FALSE),"")</f>
        <v/>
      </c>
      <c r="G5376" s="175" t="str">
        <f>IFERROR(LOOKUP(C5376,[1]MASTER!C:C,[1]MASTER!B:B),"")</f>
        <v/>
      </c>
      <c r="H5376" s="176" t="str">
        <f>IFERROR(VLOOKUP(C5376,[1]MASTER!C:G,5,FALSE),"")</f>
        <v/>
      </c>
    </row>
    <row r="5377" spans="1:8" ht="15.75">
      <c r="A5377" s="52"/>
      <c r="B5377" s="233"/>
      <c r="D5377" s="55" t="e">
        <f>VLOOKUP(C5377,#REF!,2,FALSE)</f>
        <v>#REF!</v>
      </c>
      <c r="E5377" s="172" t="str">
        <f>IFERROR(VLOOKUP(C5377,[1]MASTER!C:F,4,FALSE),"")</f>
        <v/>
      </c>
      <c r="F5377" s="172" t="str">
        <f>IFERROR(VLOOKUP(C5377,[1]MASTER!C:F,3,FALSE),"")</f>
        <v/>
      </c>
      <c r="G5377" s="175" t="str">
        <f>IFERROR(LOOKUP(C5377,[1]MASTER!C:C,[1]MASTER!B:B),"")</f>
        <v/>
      </c>
      <c r="H5377" s="176" t="str">
        <f>IFERROR(VLOOKUP(C5377,[1]MASTER!C:G,5,FALSE),"")</f>
        <v/>
      </c>
    </row>
    <row r="5378" spans="1:8" ht="15.75">
      <c r="A5378" s="109"/>
      <c r="B5378" s="120"/>
      <c r="D5378" s="55" t="e">
        <f>VLOOKUP(C5378,#REF!,2,FALSE)</f>
        <v>#REF!</v>
      </c>
      <c r="E5378" s="172" t="str">
        <f>IFERROR(VLOOKUP(C5378,[1]MASTER!C:F,4,FALSE),"")</f>
        <v/>
      </c>
      <c r="F5378" s="172" t="str">
        <f>IFERROR(VLOOKUP(C5378,[1]MASTER!C:F,3,FALSE),"")</f>
        <v/>
      </c>
      <c r="G5378" s="175" t="str">
        <f>IFERROR(LOOKUP(C5378,[1]MASTER!C:C,[1]MASTER!B:B),"")</f>
        <v/>
      </c>
      <c r="H5378" s="176" t="str">
        <f>IFERROR(VLOOKUP(C5378,[1]MASTER!C:G,5,FALSE),"")</f>
        <v/>
      </c>
    </row>
    <row r="5379" spans="1:8" ht="15.75">
      <c r="A5379" s="52"/>
      <c r="B5379" s="233"/>
      <c r="D5379" s="55" t="e">
        <f>VLOOKUP(C5379,#REF!,2,FALSE)</f>
        <v>#REF!</v>
      </c>
      <c r="E5379" s="172" t="str">
        <f>IFERROR(VLOOKUP(C5379,[1]MASTER!C:F,4,FALSE),"")</f>
        <v/>
      </c>
      <c r="F5379" s="172" t="str">
        <f>IFERROR(VLOOKUP(C5379,[1]MASTER!C:F,3,FALSE),"")</f>
        <v/>
      </c>
      <c r="G5379" s="175" t="str">
        <f>IFERROR(LOOKUP(C5379,[1]MASTER!C:C,[1]MASTER!B:B),"")</f>
        <v/>
      </c>
      <c r="H5379" s="176" t="str">
        <f>IFERROR(VLOOKUP(C5379,[1]MASTER!C:G,5,FALSE),"")</f>
        <v/>
      </c>
    </row>
    <row r="5380" spans="1:8" ht="15.75">
      <c r="A5380" s="109"/>
      <c r="B5380" s="120"/>
      <c r="D5380" s="55" t="e">
        <f>VLOOKUP(C5380,#REF!,2,FALSE)</f>
        <v>#REF!</v>
      </c>
      <c r="E5380" s="172" t="str">
        <f>IFERROR(VLOOKUP(C5380,[1]MASTER!C:F,4,FALSE),"")</f>
        <v/>
      </c>
      <c r="F5380" s="172" t="str">
        <f>IFERROR(VLOOKUP(C5380,[1]MASTER!C:F,3,FALSE),"")</f>
        <v/>
      </c>
      <c r="G5380" s="175" t="str">
        <f>IFERROR(LOOKUP(C5380,[1]MASTER!C:C,[1]MASTER!B:B),"")</f>
        <v/>
      </c>
      <c r="H5380" s="176" t="str">
        <f>IFERROR(VLOOKUP(C5380,[1]MASTER!C:G,5,FALSE),"")</f>
        <v/>
      </c>
    </row>
    <row r="5381" spans="1:8" ht="15.75">
      <c r="A5381" s="52"/>
      <c r="B5381" s="233"/>
      <c r="D5381" s="55" t="e">
        <f>VLOOKUP(C5381,#REF!,2,FALSE)</f>
        <v>#REF!</v>
      </c>
      <c r="E5381" s="172" t="str">
        <f>IFERROR(VLOOKUP(C5381,[1]MASTER!C:F,4,FALSE),"")</f>
        <v/>
      </c>
      <c r="F5381" s="172" t="str">
        <f>IFERROR(VLOOKUP(C5381,[1]MASTER!C:F,3,FALSE),"")</f>
        <v/>
      </c>
      <c r="G5381" s="175" t="str">
        <f>IFERROR(LOOKUP(C5381,[1]MASTER!C:C,[1]MASTER!B:B),"")</f>
        <v/>
      </c>
      <c r="H5381" s="176" t="str">
        <f>IFERROR(VLOOKUP(C5381,[1]MASTER!C:G,5,FALSE),"")</f>
        <v/>
      </c>
    </row>
    <row r="5382" spans="1:8" ht="15.75">
      <c r="A5382" s="109"/>
      <c r="B5382" s="120"/>
      <c r="D5382" s="55" t="e">
        <f>VLOOKUP(C5382,#REF!,2,FALSE)</f>
        <v>#REF!</v>
      </c>
      <c r="E5382" s="172" t="str">
        <f>IFERROR(VLOOKUP(C5382,[1]MASTER!C:F,4,FALSE),"")</f>
        <v/>
      </c>
      <c r="F5382" s="172" t="str">
        <f>IFERROR(VLOOKUP(C5382,[1]MASTER!C:F,3,FALSE),"")</f>
        <v/>
      </c>
      <c r="G5382" s="175" t="str">
        <f>IFERROR(LOOKUP(C5382,[1]MASTER!C:C,[1]MASTER!B:B),"")</f>
        <v/>
      </c>
      <c r="H5382" s="176" t="str">
        <f>IFERROR(VLOOKUP(C5382,[1]MASTER!C:G,5,FALSE),"")</f>
        <v/>
      </c>
    </row>
    <row r="5383" spans="1:8" ht="15.75">
      <c r="A5383" s="52"/>
      <c r="B5383" s="233"/>
      <c r="D5383" s="55" t="e">
        <f>VLOOKUP(C5383,#REF!,2,FALSE)</f>
        <v>#REF!</v>
      </c>
      <c r="E5383" s="172" t="str">
        <f>IFERROR(VLOOKUP(C5383,[1]MASTER!C:F,4,FALSE),"")</f>
        <v/>
      </c>
      <c r="F5383" s="172" t="str">
        <f>IFERROR(VLOOKUP(C5383,[1]MASTER!C:F,3,FALSE),"")</f>
        <v/>
      </c>
      <c r="G5383" s="175" t="str">
        <f>IFERROR(LOOKUP(C5383,[1]MASTER!C:C,[1]MASTER!B:B),"")</f>
        <v/>
      </c>
      <c r="H5383" s="176" t="str">
        <f>IFERROR(VLOOKUP(C5383,[1]MASTER!C:G,5,FALSE),"")</f>
        <v/>
      </c>
    </row>
    <row r="5384" spans="1:8" ht="15.75">
      <c r="A5384" s="109"/>
      <c r="B5384" s="120"/>
      <c r="D5384" s="55" t="e">
        <f>VLOOKUP(C5384,#REF!,2,FALSE)</f>
        <v>#REF!</v>
      </c>
      <c r="E5384" s="172" t="str">
        <f>IFERROR(VLOOKUP(C5384,[1]MASTER!C:F,4,FALSE),"")</f>
        <v/>
      </c>
      <c r="F5384" s="172" t="str">
        <f>IFERROR(VLOOKUP(C5384,[1]MASTER!C:F,3,FALSE),"")</f>
        <v/>
      </c>
      <c r="G5384" s="175" t="str">
        <f>IFERROR(LOOKUP(C5384,[1]MASTER!C:C,[1]MASTER!B:B),"")</f>
        <v/>
      </c>
      <c r="H5384" s="176" t="str">
        <f>IFERROR(VLOOKUP(C5384,[1]MASTER!C:G,5,FALSE),"")</f>
        <v/>
      </c>
    </row>
    <row r="5385" spans="1:8" ht="15.75">
      <c r="A5385" s="52"/>
      <c r="B5385" s="233"/>
      <c r="D5385" s="55" t="e">
        <f>VLOOKUP(C5385,#REF!,2,FALSE)</f>
        <v>#REF!</v>
      </c>
      <c r="E5385" s="172" t="str">
        <f>IFERROR(VLOOKUP(C5385,[1]MASTER!C:F,4,FALSE),"")</f>
        <v/>
      </c>
      <c r="F5385" s="172" t="str">
        <f>IFERROR(VLOOKUP(C5385,[1]MASTER!C:F,3,FALSE),"")</f>
        <v/>
      </c>
      <c r="G5385" s="175" t="str">
        <f>IFERROR(LOOKUP(C5385,[1]MASTER!C:C,[1]MASTER!B:B),"")</f>
        <v/>
      </c>
      <c r="H5385" s="176" t="str">
        <f>IFERROR(VLOOKUP(C5385,[1]MASTER!C:G,5,FALSE),"")</f>
        <v/>
      </c>
    </row>
    <row r="5386" spans="1:8" ht="15.75">
      <c r="A5386" s="109"/>
      <c r="B5386" s="120"/>
      <c r="D5386" s="55" t="e">
        <f>VLOOKUP(C5386,#REF!,2,FALSE)</f>
        <v>#REF!</v>
      </c>
      <c r="E5386" s="172" t="str">
        <f>IFERROR(VLOOKUP(C5386,[1]MASTER!C:F,4,FALSE),"")</f>
        <v/>
      </c>
      <c r="F5386" s="172" t="str">
        <f>IFERROR(VLOOKUP(C5386,[1]MASTER!C:F,3,FALSE),"")</f>
        <v/>
      </c>
      <c r="G5386" s="175" t="str">
        <f>IFERROR(LOOKUP(C5386,[1]MASTER!C:C,[1]MASTER!B:B),"")</f>
        <v/>
      </c>
      <c r="H5386" s="176" t="str">
        <f>IFERROR(VLOOKUP(C5386,[1]MASTER!C:G,5,FALSE),"")</f>
        <v/>
      </c>
    </row>
    <row r="5387" spans="1:8" ht="15.75">
      <c r="A5387" s="52"/>
      <c r="B5387" s="233"/>
      <c r="D5387" s="55" t="e">
        <f>VLOOKUP(C5387,#REF!,2,FALSE)</f>
        <v>#REF!</v>
      </c>
      <c r="E5387" s="172" t="str">
        <f>IFERROR(VLOOKUP(C5387,[1]MASTER!C:F,4,FALSE),"")</f>
        <v/>
      </c>
      <c r="F5387" s="172" t="str">
        <f>IFERROR(VLOOKUP(C5387,[1]MASTER!C:F,3,FALSE),"")</f>
        <v/>
      </c>
      <c r="G5387" s="175" t="str">
        <f>IFERROR(LOOKUP(C5387,[1]MASTER!C:C,[1]MASTER!B:B),"")</f>
        <v/>
      </c>
      <c r="H5387" s="176" t="str">
        <f>IFERROR(VLOOKUP(C5387,[1]MASTER!C:G,5,FALSE),"")</f>
        <v/>
      </c>
    </row>
    <row r="5388" spans="1:8" ht="15.75">
      <c r="A5388" s="109"/>
      <c r="B5388" s="120"/>
      <c r="D5388" s="55" t="e">
        <f>VLOOKUP(C5388,#REF!,2,FALSE)</f>
        <v>#REF!</v>
      </c>
      <c r="E5388" s="172" t="str">
        <f>IFERROR(VLOOKUP(C5388,[1]MASTER!C:F,4,FALSE),"")</f>
        <v/>
      </c>
      <c r="F5388" s="172" t="str">
        <f>IFERROR(VLOOKUP(C5388,[1]MASTER!C:F,3,FALSE),"")</f>
        <v/>
      </c>
      <c r="G5388" s="175" t="str">
        <f>IFERROR(LOOKUP(C5388,[1]MASTER!C:C,[1]MASTER!B:B),"")</f>
        <v/>
      </c>
      <c r="H5388" s="176" t="str">
        <f>IFERROR(VLOOKUP(C5388,[1]MASTER!C:G,5,FALSE),"")</f>
        <v/>
      </c>
    </row>
    <row r="5389" spans="1:8" ht="15.75">
      <c r="A5389" s="52"/>
      <c r="B5389" s="233"/>
      <c r="D5389" s="55" t="e">
        <f>VLOOKUP(C5389,#REF!,2,FALSE)</f>
        <v>#REF!</v>
      </c>
      <c r="E5389" s="172" t="str">
        <f>IFERROR(VLOOKUP(C5389,[1]MASTER!C:F,4,FALSE),"")</f>
        <v/>
      </c>
      <c r="F5389" s="172" t="str">
        <f>IFERROR(VLOOKUP(C5389,[1]MASTER!C:F,3,FALSE),"")</f>
        <v/>
      </c>
      <c r="G5389" s="175" t="str">
        <f>IFERROR(LOOKUP(C5389,[1]MASTER!C:C,[1]MASTER!B:B),"")</f>
        <v/>
      </c>
      <c r="H5389" s="176" t="str">
        <f>IFERROR(VLOOKUP(C5389,[1]MASTER!C:G,5,FALSE),"")</f>
        <v/>
      </c>
    </row>
    <row r="5390" spans="1:8" ht="15.75">
      <c r="A5390" s="109"/>
      <c r="B5390" s="120"/>
      <c r="D5390" s="55" t="e">
        <f>VLOOKUP(C5390,#REF!,2,FALSE)</f>
        <v>#REF!</v>
      </c>
      <c r="E5390" s="172" t="str">
        <f>IFERROR(VLOOKUP(C5390,[1]MASTER!C:F,4,FALSE),"")</f>
        <v/>
      </c>
      <c r="F5390" s="172" t="str">
        <f>IFERROR(VLOOKUP(C5390,[1]MASTER!C:F,3,FALSE),"")</f>
        <v/>
      </c>
      <c r="G5390" s="175" t="str">
        <f>IFERROR(LOOKUP(C5390,[1]MASTER!C:C,[1]MASTER!B:B),"")</f>
        <v/>
      </c>
      <c r="H5390" s="176" t="str">
        <f>IFERROR(VLOOKUP(C5390,[1]MASTER!C:G,5,FALSE),"")</f>
        <v/>
      </c>
    </row>
    <row r="5391" spans="1:8" ht="15.75">
      <c r="A5391" s="52"/>
      <c r="B5391" s="233"/>
      <c r="D5391" s="55" t="e">
        <f>VLOOKUP(C5391,#REF!,2,FALSE)</f>
        <v>#REF!</v>
      </c>
      <c r="E5391" s="172" t="str">
        <f>IFERROR(VLOOKUP(C5391,[1]MASTER!C:F,4,FALSE),"")</f>
        <v/>
      </c>
      <c r="F5391" s="172" t="str">
        <f>IFERROR(VLOOKUP(C5391,[1]MASTER!C:F,3,FALSE),"")</f>
        <v/>
      </c>
      <c r="G5391" s="175" t="str">
        <f>IFERROR(LOOKUP(C5391,[1]MASTER!C:C,[1]MASTER!B:B),"")</f>
        <v/>
      </c>
      <c r="H5391" s="176" t="str">
        <f>IFERROR(VLOOKUP(C5391,[1]MASTER!C:G,5,FALSE),"")</f>
        <v/>
      </c>
    </row>
    <row r="5392" spans="1:8" ht="15.75">
      <c r="A5392" s="109"/>
      <c r="B5392" s="120"/>
      <c r="D5392" s="55" t="e">
        <f>VLOOKUP(C5392,#REF!,2,FALSE)</f>
        <v>#REF!</v>
      </c>
      <c r="E5392" s="172" t="str">
        <f>IFERROR(VLOOKUP(C5392,[1]MASTER!C:F,4,FALSE),"")</f>
        <v/>
      </c>
      <c r="F5392" s="172" t="str">
        <f>IFERROR(VLOOKUP(C5392,[1]MASTER!C:F,3,FALSE),"")</f>
        <v/>
      </c>
      <c r="G5392" s="175" t="str">
        <f>IFERROR(LOOKUP(C5392,[1]MASTER!C:C,[1]MASTER!B:B),"")</f>
        <v/>
      </c>
      <c r="H5392" s="176" t="str">
        <f>IFERROR(VLOOKUP(C5392,[1]MASTER!C:G,5,FALSE),"")</f>
        <v/>
      </c>
    </row>
    <row r="5393" spans="1:8" ht="15.75">
      <c r="A5393" s="52"/>
      <c r="B5393" s="233"/>
      <c r="D5393" s="55" t="e">
        <f>VLOOKUP(C5393,#REF!,2,FALSE)</f>
        <v>#REF!</v>
      </c>
      <c r="E5393" s="172" t="str">
        <f>IFERROR(VLOOKUP(C5393,[1]MASTER!C:F,4,FALSE),"")</f>
        <v/>
      </c>
      <c r="F5393" s="172" t="str">
        <f>IFERROR(VLOOKUP(C5393,[1]MASTER!C:F,3,FALSE),"")</f>
        <v/>
      </c>
      <c r="G5393" s="175" t="str">
        <f>IFERROR(LOOKUP(C5393,[1]MASTER!C:C,[1]MASTER!B:B),"")</f>
        <v/>
      </c>
      <c r="H5393" s="176" t="str">
        <f>IFERROR(VLOOKUP(C5393,[1]MASTER!C:G,5,FALSE),"")</f>
        <v/>
      </c>
    </row>
    <row r="5394" spans="1:8" ht="15.75">
      <c r="A5394" s="109"/>
      <c r="B5394" s="120"/>
      <c r="D5394" s="55" t="e">
        <f>VLOOKUP(C5394,#REF!,2,FALSE)</f>
        <v>#REF!</v>
      </c>
      <c r="E5394" s="172" t="str">
        <f>IFERROR(VLOOKUP(C5394,[1]MASTER!C:F,4,FALSE),"")</f>
        <v/>
      </c>
      <c r="F5394" s="172" t="str">
        <f>IFERROR(VLOOKUP(C5394,[1]MASTER!C:F,3,FALSE),"")</f>
        <v/>
      </c>
      <c r="G5394" s="175" t="str">
        <f>IFERROR(LOOKUP(C5394,[1]MASTER!C:C,[1]MASTER!B:B),"")</f>
        <v/>
      </c>
      <c r="H5394" s="176" t="str">
        <f>IFERROR(VLOOKUP(C5394,[1]MASTER!C:G,5,FALSE),"")</f>
        <v/>
      </c>
    </row>
    <row r="5395" spans="1:8" ht="15.75">
      <c r="A5395" s="52"/>
      <c r="B5395" s="233"/>
      <c r="D5395" s="55" t="e">
        <f>VLOOKUP(C5395,#REF!,2,FALSE)</f>
        <v>#REF!</v>
      </c>
      <c r="E5395" s="172" t="str">
        <f>IFERROR(VLOOKUP(C5395,[1]MASTER!C:F,4,FALSE),"")</f>
        <v/>
      </c>
      <c r="F5395" s="172" t="str">
        <f>IFERROR(VLOOKUP(C5395,[1]MASTER!C:F,3,FALSE),"")</f>
        <v/>
      </c>
      <c r="G5395" s="175" t="str">
        <f>IFERROR(LOOKUP(C5395,[1]MASTER!C:C,[1]MASTER!B:B),"")</f>
        <v/>
      </c>
      <c r="H5395" s="176" t="str">
        <f>IFERROR(VLOOKUP(C5395,[1]MASTER!C:G,5,FALSE),"")</f>
        <v/>
      </c>
    </row>
    <row r="5396" spans="1:8" ht="15.75">
      <c r="A5396" s="109"/>
      <c r="B5396" s="120"/>
      <c r="D5396" s="55" t="e">
        <f>VLOOKUP(C5396,#REF!,2,FALSE)</f>
        <v>#REF!</v>
      </c>
      <c r="E5396" s="172" t="str">
        <f>IFERROR(VLOOKUP(C5396,[1]MASTER!C:F,4,FALSE),"")</f>
        <v/>
      </c>
      <c r="F5396" s="172" t="str">
        <f>IFERROR(VLOOKUP(C5396,[1]MASTER!C:F,3,FALSE),"")</f>
        <v/>
      </c>
      <c r="G5396" s="175" t="str">
        <f>IFERROR(LOOKUP(C5396,[1]MASTER!C:C,[1]MASTER!B:B),"")</f>
        <v/>
      </c>
      <c r="H5396" s="176" t="str">
        <f>IFERROR(VLOOKUP(C5396,[1]MASTER!C:G,5,FALSE),"")</f>
        <v/>
      </c>
    </row>
    <row r="5397" spans="1:8" ht="15.75">
      <c r="A5397" s="52"/>
      <c r="B5397" s="233"/>
      <c r="D5397" s="55" t="e">
        <f>VLOOKUP(C5397,#REF!,2,FALSE)</f>
        <v>#REF!</v>
      </c>
      <c r="E5397" s="172" t="str">
        <f>IFERROR(VLOOKUP(C5397,[1]MASTER!C:F,4,FALSE),"")</f>
        <v/>
      </c>
      <c r="F5397" s="172" t="str">
        <f>IFERROR(VLOOKUP(C5397,[1]MASTER!C:F,3,FALSE),"")</f>
        <v/>
      </c>
      <c r="G5397" s="175" t="str">
        <f>IFERROR(LOOKUP(C5397,[1]MASTER!C:C,[1]MASTER!B:B),"")</f>
        <v/>
      </c>
      <c r="H5397" s="176" t="str">
        <f>IFERROR(VLOOKUP(C5397,[1]MASTER!C:G,5,FALSE),"")</f>
        <v/>
      </c>
    </row>
    <row r="5398" spans="1:8" ht="15.75">
      <c r="A5398" s="109"/>
      <c r="B5398" s="120"/>
      <c r="D5398" s="55" t="e">
        <f>VLOOKUP(C5398,#REF!,2,FALSE)</f>
        <v>#REF!</v>
      </c>
      <c r="E5398" s="172" t="str">
        <f>IFERROR(VLOOKUP(C5398,[1]MASTER!C:F,4,FALSE),"")</f>
        <v/>
      </c>
      <c r="F5398" s="172" t="str">
        <f>IFERROR(VLOOKUP(C5398,[1]MASTER!C:F,3,FALSE),"")</f>
        <v/>
      </c>
      <c r="G5398" s="175" t="str">
        <f>IFERROR(LOOKUP(C5398,[1]MASTER!C:C,[1]MASTER!B:B),"")</f>
        <v/>
      </c>
      <c r="H5398" s="176" t="str">
        <f>IFERROR(VLOOKUP(C5398,[1]MASTER!C:G,5,FALSE),"")</f>
        <v/>
      </c>
    </row>
    <row r="5399" spans="1:8" ht="15.75">
      <c r="A5399" s="52"/>
      <c r="B5399" s="233"/>
      <c r="D5399" s="55" t="e">
        <f>VLOOKUP(C5399,#REF!,2,FALSE)</f>
        <v>#REF!</v>
      </c>
      <c r="E5399" s="172" t="str">
        <f>IFERROR(VLOOKUP(C5399,[1]MASTER!C:F,4,FALSE),"")</f>
        <v/>
      </c>
      <c r="F5399" s="172" t="str">
        <f>IFERROR(VLOOKUP(C5399,[1]MASTER!C:F,3,FALSE),"")</f>
        <v/>
      </c>
      <c r="G5399" s="175" t="str">
        <f>IFERROR(LOOKUP(C5399,[1]MASTER!C:C,[1]MASTER!B:B),"")</f>
        <v/>
      </c>
      <c r="H5399" s="176" t="str">
        <f>IFERROR(VLOOKUP(C5399,[1]MASTER!C:G,5,FALSE),"")</f>
        <v/>
      </c>
    </row>
    <row r="5400" spans="1:8" ht="15.75">
      <c r="A5400" s="109"/>
      <c r="B5400" s="120"/>
      <c r="D5400" s="55" t="e">
        <f>VLOOKUP(C5400,#REF!,2,FALSE)</f>
        <v>#REF!</v>
      </c>
      <c r="E5400" s="172" t="str">
        <f>IFERROR(VLOOKUP(C5400,[1]MASTER!C:F,4,FALSE),"")</f>
        <v/>
      </c>
      <c r="F5400" s="172" t="str">
        <f>IFERROR(VLOOKUP(C5400,[1]MASTER!C:F,3,FALSE),"")</f>
        <v/>
      </c>
      <c r="G5400" s="175" t="str">
        <f>IFERROR(LOOKUP(C5400,[1]MASTER!C:C,[1]MASTER!B:B),"")</f>
        <v/>
      </c>
      <c r="H5400" s="176" t="str">
        <f>IFERROR(VLOOKUP(C5400,[1]MASTER!C:G,5,FALSE),"")</f>
        <v/>
      </c>
    </row>
    <row r="5401" spans="1:8" ht="15.75">
      <c r="A5401" s="52"/>
      <c r="B5401" s="233"/>
      <c r="D5401" s="55" t="e">
        <f>VLOOKUP(C5401,#REF!,2,FALSE)</f>
        <v>#REF!</v>
      </c>
      <c r="E5401" s="172" t="str">
        <f>IFERROR(VLOOKUP(C5401,[1]MASTER!C:F,4,FALSE),"")</f>
        <v/>
      </c>
      <c r="F5401" s="172" t="str">
        <f>IFERROR(VLOOKUP(C5401,[1]MASTER!C:F,3,FALSE),"")</f>
        <v/>
      </c>
      <c r="G5401" s="175" t="str">
        <f>IFERROR(LOOKUP(C5401,[1]MASTER!C:C,[1]MASTER!B:B),"")</f>
        <v/>
      </c>
      <c r="H5401" s="176" t="str">
        <f>IFERROR(VLOOKUP(C5401,[1]MASTER!C:G,5,FALSE),"")</f>
        <v/>
      </c>
    </row>
    <row r="5402" spans="1:8" ht="15.75">
      <c r="A5402" s="109"/>
      <c r="B5402" s="120"/>
      <c r="D5402" s="55" t="e">
        <f>VLOOKUP(C5402,#REF!,2,FALSE)</f>
        <v>#REF!</v>
      </c>
      <c r="E5402" s="172" t="str">
        <f>IFERROR(VLOOKUP(C5402,[1]MASTER!C:F,4,FALSE),"")</f>
        <v/>
      </c>
      <c r="F5402" s="172" t="str">
        <f>IFERROR(VLOOKUP(C5402,[1]MASTER!C:F,3,FALSE),"")</f>
        <v/>
      </c>
      <c r="G5402" s="175" t="str">
        <f>IFERROR(LOOKUP(C5402,[1]MASTER!C:C,[1]MASTER!B:B),"")</f>
        <v/>
      </c>
      <c r="H5402" s="176" t="str">
        <f>IFERROR(VLOOKUP(C5402,[1]MASTER!C:G,5,FALSE),"")</f>
        <v/>
      </c>
    </row>
    <row r="5403" spans="1:8" ht="15.75">
      <c r="A5403" s="52"/>
      <c r="B5403" s="233"/>
      <c r="D5403" s="55" t="e">
        <f>VLOOKUP(C5403,#REF!,2,FALSE)</f>
        <v>#REF!</v>
      </c>
      <c r="E5403" s="172" t="str">
        <f>IFERROR(VLOOKUP(C5403,[1]MASTER!C:F,4,FALSE),"")</f>
        <v/>
      </c>
      <c r="F5403" s="172" t="str">
        <f>IFERROR(VLOOKUP(C5403,[1]MASTER!C:F,3,FALSE),"")</f>
        <v/>
      </c>
      <c r="G5403" s="175" t="str">
        <f>IFERROR(LOOKUP(C5403,[1]MASTER!C:C,[1]MASTER!B:B),"")</f>
        <v/>
      </c>
      <c r="H5403" s="176" t="str">
        <f>IFERROR(VLOOKUP(C5403,[1]MASTER!C:G,5,FALSE),"")</f>
        <v/>
      </c>
    </row>
    <row r="5404" spans="1:8" ht="15.75">
      <c r="A5404" s="109"/>
      <c r="B5404" s="120"/>
      <c r="D5404" s="55" t="e">
        <f>VLOOKUP(C5404,#REF!,2,FALSE)</f>
        <v>#REF!</v>
      </c>
      <c r="E5404" s="172" t="str">
        <f>IFERROR(VLOOKUP(C5404,[1]MASTER!C:F,4,FALSE),"")</f>
        <v/>
      </c>
      <c r="F5404" s="172" t="str">
        <f>IFERROR(VLOOKUP(C5404,[1]MASTER!C:F,3,FALSE),"")</f>
        <v/>
      </c>
      <c r="G5404" s="175" t="str">
        <f>IFERROR(LOOKUP(C5404,[1]MASTER!C:C,[1]MASTER!B:B),"")</f>
        <v/>
      </c>
      <c r="H5404" s="176" t="str">
        <f>IFERROR(VLOOKUP(C5404,[1]MASTER!C:G,5,FALSE),"")</f>
        <v/>
      </c>
    </row>
    <row r="5405" spans="1:8" ht="15.75">
      <c r="A5405" s="52"/>
      <c r="B5405" s="233"/>
      <c r="D5405" s="55" t="e">
        <f>VLOOKUP(C5405,#REF!,2,FALSE)</f>
        <v>#REF!</v>
      </c>
      <c r="E5405" s="172" t="str">
        <f>IFERROR(VLOOKUP(C5405,[1]MASTER!C:F,4,FALSE),"")</f>
        <v/>
      </c>
      <c r="F5405" s="172" t="str">
        <f>IFERROR(VLOOKUP(C5405,[1]MASTER!C:F,3,FALSE),"")</f>
        <v/>
      </c>
      <c r="G5405" s="175" t="str">
        <f>IFERROR(LOOKUP(C5405,[1]MASTER!C:C,[1]MASTER!B:B),"")</f>
        <v/>
      </c>
      <c r="H5405" s="176" t="str">
        <f>IFERROR(VLOOKUP(C5405,[1]MASTER!C:G,5,FALSE),"")</f>
        <v/>
      </c>
    </row>
    <row r="5406" spans="1:8" ht="15.75">
      <c r="A5406" s="109"/>
      <c r="B5406" s="120"/>
      <c r="D5406" s="55" t="e">
        <f>VLOOKUP(C5406,#REF!,2,FALSE)</f>
        <v>#REF!</v>
      </c>
      <c r="E5406" s="172" t="str">
        <f>IFERROR(VLOOKUP(C5406,[1]MASTER!C:F,4,FALSE),"")</f>
        <v/>
      </c>
      <c r="F5406" s="172" t="str">
        <f>IFERROR(VLOOKUP(C5406,[1]MASTER!C:F,3,FALSE),"")</f>
        <v/>
      </c>
      <c r="G5406" s="175" t="str">
        <f>IFERROR(LOOKUP(C5406,[1]MASTER!C:C,[1]MASTER!B:B),"")</f>
        <v/>
      </c>
      <c r="H5406" s="176" t="str">
        <f>IFERROR(VLOOKUP(C5406,[1]MASTER!C:G,5,FALSE),"")</f>
        <v/>
      </c>
    </row>
    <row r="5407" spans="1:8" ht="15.75">
      <c r="A5407" s="52"/>
      <c r="B5407" s="233"/>
      <c r="D5407" s="55" t="e">
        <f>VLOOKUP(C5407,#REF!,2,FALSE)</f>
        <v>#REF!</v>
      </c>
      <c r="E5407" s="172" t="str">
        <f>IFERROR(VLOOKUP(C5407,[1]MASTER!C:F,4,FALSE),"")</f>
        <v/>
      </c>
      <c r="F5407" s="172" t="str">
        <f>IFERROR(VLOOKUP(C5407,[1]MASTER!C:F,3,FALSE),"")</f>
        <v/>
      </c>
      <c r="G5407" s="175" t="str">
        <f>IFERROR(LOOKUP(C5407,[1]MASTER!C:C,[1]MASTER!B:B),"")</f>
        <v/>
      </c>
      <c r="H5407" s="176" t="str">
        <f>IFERROR(VLOOKUP(C5407,[1]MASTER!C:G,5,FALSE),"")</f>
        <v/>
      </c>
    </row>
    <row r="5408" spans="1:8" ht="15.75">
      <c r="A5408" s="109"/>
      <c r="B5408" s="120"/>
      <c r="D5408" s="55" t="e">
        <f>VLOOKUP(C5408,#REF!,2,FALSE)</f>
        <v>#REF!</v>
      </c>
      <c r="E5408" s="172" t="str">
        <f>IFERROR(VLOOKUP(C5408,[1]MASTER!C:F,4,FALSE),"")</f>
        <v/>
      </c>
      <c r="F5408" s="172" t="str">
        <f>IFERROR(VLOOKUP(C5408,[1]MASTER!C:F,3,FALSE),"")</f>
        <v/>
      </c>
      <c r="G5408" s="175" t="str">
        <f>IFERROR(LOOKUP(C5408,[1]MASTER!C:C,[1]MASTER!B:B),"")</f>
        <v/>
      </c>
      <c r="H5408" s="176" t="str">
        <f>IFERROR(VLOOKUP(C5408,[1]MASTER!C:G,5,FALSE),"")</f>
        <v/>
      </c>
    </row>
    <row r="5409" spans="1:8" ht="15.75">
      <c r="A5409" s="52"/>
      <c r="B5409" s="233"/>
      <c r="D5409" s="55" t="e">
        <f>VLOOKUP(C5409,#REF!,2,FALSE)</f>
        <v>#REF!</v>
      </c>
      <c r="E5409" s="172" t="str">
        <f>IFERROR(VLOOKUP(C5409,[1]MASTER!C:F,4,FALSE),"")</f>
        <v/>
      </c>
      <c r="F5409" s="172" t="str">
        <f>IFERROR(VLOOKUP(C5409,[1]MASTER!C:F,3,FALSE),"")</f>
        <v/>
      </c>
      <c r="G5409" s="175" t="str">
        <f>IFERROR(LOOKUP(C5409,[1]MASTER!C:C,[1]MASTER!B:B),"")</f>
        <v/>
      </c>
      <c r="H5409" s="176" t="str">
        <f>IFERROR(VLOOKUP(C5409,[1]MASTER!C:G,5,FALSE),"")</f>
        <v/>
      </c>
    </row>
    <row r="5410" spans="1:8" ht="15.75">
      <c r="A5410" s="109"/>
      <c r="B5410" s="120"/>
      <c r="D5410" s="55" t="e">
        <f>VLOOKUP(C5410,#REF!,2,FALSE)</f>
        <v>#REF!</v>
      </c>
      <c r="E5410" s="172" t="str">
        <f>IFERROR(VLOOKUP(C5410,[1]MASTER!C:F,4,FALSE),"")</f>
        <v/>
      </c>
      <c r="F5410" s="172" t="str">
        <f>IFERROR(VLOOKUP(C5410,[1]MASTER!C:F,3,FALSE),"")</f>
        <v/>
      </c>
      <c r="G5410" s="175" t="str">
        <f>IFERROR(LOOKUP(C5410,[1]MASTER!C:C,[1]MASTER!B:B),"")</f>
        <v/>
      </c>
      <c r="H5410" s="176" t="str">
        <f>IFERROR(VLOOKUP(C5410,[1]MASTER!C:G,5,FALSE),"")</f>
        <v/>
      </c>
    </row>
    <row r="5411" spans="1:8" ht="15.75">
      <c r="A5411" s="52"/>
      <c r="B5411" s="233"/>
      <c r="D5411" s="55" t="e">
        <f>VLOOKUP(C5411,#REF!,2,FALSE)</f>
        <v>#REF!</v>
      </c>
      <c r="E5411" s="172" t="str">
        <f>IFERROR(VLOOKUP(C5411,[1]MASTER!C:F,4,FALSE),"")</f>
        <v/>
      </c>
      <c r="F5411" s="172" t="str">
        <f>IFERROR(VLOOKUP(C5411,[1]MASTER!C:F,3,FALSE),"")</f>
        <v/>
      </c>
      <c r="G5411" s="175" t="str">
        <f>IFERROR(LOOKUP(C5411,[1]MASTER!C:C,[1]MASTER!B:B),"")</f>
        <v/>
      </c>
      <c r="H5411" s="176" t="str">
        <f>IFERROR(VLOOKUP(C5411,[1]MASTER!C:G,5,FALSE),"")</f>
        <v/>
      </c>
    </row>
    <row r="5412" spans="1:8" ht="15.75">
      <c r="A5412" s="109"/>
      <c r="B5412" s="120"/>
      <c r="D5412" s="55" t="e">
        <f>VLOOKUP(C5412,#REF!,2,FALSE)</f>
        <v>#REF!</v>
      </c>
      <c r="E5412" s="172" t="str">
        <f>IFERROR(VLOOKUP(C5412,[1]MASTER!C:F,4,FALSE),"")</f>
        <v/>
      </c>
      <c r="F5412" s="172" t="str">
        <f>IFERROR(VLOOKUP(C5412,[1]MASTER!C:F,3,FALSE),"")</f>
        <v/>
      </c>
      <c r="G5412" s="175" t="str">
        <f>IFERROR(LOOKUP(C5412,[1]MASTER!C:C,[1]MASTER!B:B),"")</f>
        <v/>
      </c>
      <c r="H5412" s="176" t="str">
        <f>IFERROR(VLOOKUP(C5412,[1]MASTER!C:G,5,FALSE),"")</f>
        <v/>
      </c>
    </row>
    <row r="5413" spans="1:8" ht="15.75">
      <c r="A5413" s="52"/>
      <c r="B5413" s="233"/>
      <c r="D5413" s="55" t="e">
        <f>VLOOKUP(C5413,#REF!,2,FALSE)</f>
        <v>#REF!</v>
      </c>
      <c r="E5413" s="172" t="str">
        <f>IFERROR(VLOOKUP(C5413,[1]MASTER!C:F,4,FALSE),"")</f>
        <v/>
      </c>
      <c r="F5413" s="172" t="str">
        <f>IFERROR(VLOOKUP(C5413,[1]MASTER!C:F,3,FALSE),"")</f>
        <v/>
      </c>
      <c r="G5413" s="175" t="str">
        <f>IFERROR(LOOKUP(C5413,[1]MASTER!C:C,[1]MASTER!B:B),"")</f>
        <v/>
      </c>
      <c r="H5413" s="176" t="str">
        <f>IFERROR(VLOOKUP(C5413,[1]MASTER!C:G,5,FALSE),"")</f>
        <v/>
      </c>
    </row>
    <row r="5414" spans="1:8" ht="15.75">
      <c r="A5414" s="109"/>
      <c r="B5414" s="120"/>
      <c r="D5414" s="55" t="e">
        <f>VLOOKUP(C5414,#REF!,2,FALSE)</f>
        <v>#REF!</v>
      </c>
      <c r="E5414" s="172" t="str">
        <f>IFERROR(VLOOKUP(C5414,[1]MASTER!C:F,4,FALSE),"")</f>
        <v/>
      </c>
      <c r="F5414" s="172" t="str">
        <f>IFERROR(VLOOKUP(C5414,[1]MASTER!C:F,3,FALSE),"")</f>
        <v/>
      </c>
      <c r="G5414" s="175" t="str">
        <f>IFERROR(LOOKUP(C5414,[1]MASTER!C:C,[1]MASTER!B:B),"")</f>
        <v/>
      </c>
      <c r="H5414" s="176" t="str">
        <f>IFERROR(VLOOKUP(C5414,[1]MASTER!C:G,5,FALSE),"")</f>
        <v/>
      </c>
    </row>
    <row r="5415" spans="1:8" ht="15.75">
      <c r="A5415" s="52"/>
      <c r="B5415" s="233"/>
      <c r="D5415" s="55" t="e">
        <f>VLOOKUP(C5415,#REF!,2,FALSE)</f>
        <v>#REF!</v>
      </c>
      <c r="E5415" s="172" t="str">
        <f>IFERROR(VLOOKUP(C5415,[1]MASTER!C:F,4,FALSE),"")</f>
        <v/>
      </c>
      <c r="F5415" s="172" t="str">
        <f>IFERROR(VLOOKUP(C5415,[1]MASTER!C:F,3,FALSE),"")</f>
        <v/>
      </c>
      <c r="G5415" s="175" t="str">
        <f>IFERROR(LOOKUP(C5415,[1]MASTER!C:C,[1]MASTER!B:B),"")</f>
        <v/>
      </c>
      <c r="H5415" s="176" t="str">
        <f>IFERROR(VLOOKUP(C5415,[1]MASTER!C:G,5,FALSE),"")</f>
        <v/>
      </c>
    </row>
    <row r="5416" spans="1:8" ht="15.75">
      <c r="A5416" s="109"/>
      <c r="B5416" s="120"/>
      <c r="D5416" s="55" t="e">
        <f>VLOOKUP(C5416,#REF!,2,FALSE)</f>
        <v>#REF!</v>
      </c>
      <c r="E5416" s="172" t="str">
        <f>IFERROR(VLOOKUP(C5416,[1]MASTER!C:F,4,FALSE),"")</f>
        <v/>
      </c>
      <c r="F5416" s="172" t="str">
        <f>IFERROR(VLOOKUP(C5416,[1]MASTER!C:F,3,FALSE),"")</f>
        <v/>
      </c>
      <c r="G5416" s="175" t="str">
        <f>IFERROR(LOOKUP(C5416,[1]MASTER!C:C,[1]MASTER!B:B),"")</f>
        <v/>
      </c>
      <c r="H5416" s="176" t="str">
        <f>IFERROR(VLOOKUP(C5416,[1]MASTER!C:G,5,FALSE),"")</f>
        <v/>
      </c>
    </row>
    <row r="5417" spans="1:8" ht="15.75">
      <c r="A5417" s="52"/>
      <c r="B5417" s="233"/>
      <c r="D5417" s="55" t="e">
        <f>VLOOKUP(C5417,#REF!,2,FALSE)</f>
        <v>#REF!</v>
      </c>
      <c r="E5417" s="172" t="str">
        <f>IFERROR(VLOOKUP(C5417,[1]MASTER!C:F,4,FALSE),"")</f>
        <v/>
      </c>
      <c r="F5417" s="172" t="str">
        <f>IFERROR(VLOOKUP(C5417,[1]MASTER!C:F,3,FALSE),"")</f>
        <v/>
      </c>
      <c r="G5417" s="175" t="str">
        <f>IFERROR(LOOKUP(C5417,[1]MASTER!C:C,[1]MASTER!B:B),"")</f>
        <v/>
      </c>
      <c r="H5417" s="176" t="str">
        <f>IFERROR(VLOOKUP(C5417,[1]MASTER!C:G,5,FALSE),"")</f>
        <v/>
      </c>
    </row>
    <row r="5418" spans="1:8" ht="15.75">
      <c r="A5418" s="109"/>
      <c r="B5418" s="120"/>
      <c r="D5418" s="55" t="e">
        <f>VLOOKUP(C5418,#REF!,2,FALSE)</f>
        <v>#REF!</v>
      </c>
      <c r="E5418" s="172" t="str">
        <f>IFERROR(VLOOKUP(C5418,[1]MASTER!C:F,4,FALSE),"")</f>
        <v/>
      </c>
      <c r="F5418" s="172" t="str">
        <f>IFERROR(VLOOKUP(C5418,[1]MASTER!C:F,3,FALSE),"")</f>
        <v/>
      </c>
      <c r="G5418" s="175" t="str">
        <f>IFERROR(LOOKUP(C5418,[1]MASTER!C:C,[1]MASTER!B:B),"")</f>
        <v/>
      </c>
      <c r="H5418" s="176" t="str">
        <f>IFERROR(VLOOKUP(C5418,[1]MASTER!C:G,5,FALSE),"")</f>
        <v/>
      </c>
    </row>
    <row r="5419" spans="1:8" ht="15.75">
      <c r="A5419" s="52"/>
      <c r="B5419" s="233"/>
      <c r="D5419" s="55" t="e">
        <f>VLOOKUP(C5419,#REF!,2,FALSE)</f>
        <v>#REF!</v>
      </c>
      <c r="E5419" s="172" t="str">
        <f>IFERROR(VLOOKUP(C5419,[1]MASTER!C:F,4,FALSE),"")</f>
        <v/>
      </c>
      <c r="F5419" s="172" t="str">
        <f>IFERROR(VLOOKUP(C5419,[1]MASTER!C:F,3,FALSE),"")</f>
        <v/>
      </c>
      <c r="G5419" s="175" t="str">
        <f>IFERROR(LOOKUP(C5419,[1]MASTER!C:C,[1]MASTER!B:B),"")</f>
        <v/>
      </c>
      <c r="H5419" s="176" t="str">
        <f>IFERROR(VLOOKUP(C5419,[1]MASTER!C:G,5,FALSE),"")</f>
        <v/>
      </c>
    </row>
    <row r="5420" spans="1:8" ht="15.75">
      <c r="A5420" s="109"/>
      <c r="B5420" s="120"/>
      <c r="D5420" s="55" t="e">
        <f>VLOOKUP(C5420,#REF!,2,FALSE)</f>
        <v>#REF!</v>
      </c>
      <c r="E5420" s="172" t="str">
        <f>IFERROR(VLOOKUP(C5420,[1]MASTER!C:F,4,FALSE),"")</f>
        <v/>
      </c>
      <c r="F5420" s="172" t="str">
        <f>IFERROR(VLOOKUP(C5420,[1]MASTER!C:F,3,FALSE),"")</f>
        <v/>
      </c>
      <c r="G5420" s="175" t="str">
        <f>IFERROR(LOOKUP(C5420,[1]MASTER!C:C,[1]MASTER!B:B),"")</f>
        <v/>
      </c>
      <c r="H5420" s="176" t="str">
        <f>IFERROR(VLOOKUP(C5420,[1]MASTER!C:G,5,FALSE),"")</f>
        <v/>
      </c>
    </row>
    <row r="5421" spans="1:8" ht="15.75">
      <c r="A5421" s="52"/>
      <c r="B5421" s="233"/>
      <c r="D5421" s="55" t="e">
        <f>VLOOKUP(C5421,#REF!,2,FALSE)</f>
        <v>#REF!</v>
      </c>
      <c r="E5421" s="172" t="str">
        <f>IFERROR(VLOOKUP(C5421,[1]MASTER!C:F,4,FALSE),"")</f>
        <v/>
      </c>
      <c r="F5421" s="172" t="str">
        <f>IFERROR(VLOOKUP(C5421,[1]MASTER!C:F,3,FALSE),"")</f>
        <v/>
      </c>
      <c r="G5421" s="175" t="str">
        <f>IFERROR(LOOKUP(C5421,[1]MASTER!C:C,[1]MASTER!B:B),"")</f>
        <v/>
      </c>
      <c r="H5421" s="176" t="str">
        <f>IFERROR(VLOOKUP(C5421,[1]MASTER!C:G,5,FALSE),"")</f>
        <v/>
      </c>
    </row>
    <row r="5422" spans="1:8" ht="15.75">
      <c r="A5422" s="109"/>
      <c r="B5422" s="120"/>
      <c r="D5422" s="55" t="e">
        <f>VLOOKUP(C5422,#REF!,2,FALSE)</f>
        <v>#REF!</v>
      </c>
      <c r="E5422" s="172" t="str">
        <f>IFERROR(VLOOKUP(C5422,[1]MASTER!C:F,4,FALSE),"")</f>
        <v/>
      </c>
      <c r="F5422" s="172" t="str">
        <f>IFERROR(VLOOKUP(C5422,[1]MASTER!C:F,3,FALSE),"")</f>
        <v/>
      </c>
      <c r="G5422" s="175" t="str">
        <f>IFERROR(LOOKUP(C5422,[1]MASTER!C:C,[1]MASTER!B:B),"")</f>
        <v/>
      </c>
      <c r="H5422" s="176" t="str">
        <f>IFERROR(VLOOKUP(C5422,[1]MASTER!C:G,5,FALSE),"")</f>
        <v/>
      </c>
    </row>
    <row r="5423" spans="1:8" ht="15.75">
      <c r="A5423" s="52"/>
      <c r="B5423" s="233"/>
      <c r="D5423" s="55" t="e">
        <f>VLOOKUP(C5423,#REF!,2,FALSE)</f>
        <v>#REF!</v>
      </c>
      <c r="E5423" s="172" t="str">
        <f>IFERROR(VLOOKUP(C5423,[1]MASTER!C:F,4,FALSE),"")</f>
        <v/>
      </c>
      <c r="F5423" s="172" t="str">
        <f>IFERROR(VLOOKUP(C5423,[1]MASTER!C:F,3,FALSE),"")</f>
        <v/>
      </c>
      <c r="G5423" s="175" t="str">
        <f>IFERROR(LOOKUP(C5423,[1]MASTER!C:C,[1]MASTER!B:B),"")</f>
        <v/>
      </c>
      <c r="H5423" s="176" t="str">
        <f>IFERROR(VLOOKUP(C5423,[1]MASTER!C:G,5,FALSE),"")</f>
        <v/>
      </c>
    </row>
    <row r="5424" spans="1:8" ht="15.75">
      <c r="A5424" s="109"/>
      <c r="B5424" s="120"/>
      <c r="D5424" s="55" t="e">
        <f>VLOOKUP(C5424,#REF!,2,FALSE)</f>
        <v>#REF!</v>
      </c>
      <c r="E5424" s="172" t="str">
        <f>IFERROR(VLOOKUP(C5424,[1]MASTER!C:F,4,FALSE),"")</f>
        <v/>
      </c>
      <c r="F5424" s="172" t="str">
        <f>IFERROR(VLOOKUP(C5424,[1]MASTER!C:F,3,FALSE),"")</f>
        <v/>
      </c>
      <c r="G5424" s="175" t="str">
        <f>IFERROR(LOOKUP(C5424,[1]MASTER!C:C,[1]MASTER!B:B),"")</f>
        <v/>
      </c>
      <c r="H5424" s="176" t="str">
        <f>IFERROR(VLOOKUP(C5424,[1]MASTER!C:G,5,FALSE),"")</f>
        <v/>
      </c>
    </row>
    <row r="5425" spans="1:8" ht="15.75">
      <c r="A5425" s="52"/>
      <c r="B5425" s="233"/>
      <c r="D5425" s="55" t="e">
        <f>VLOOKUP(C5425,#REF!,2,FALSE)</f>
        <v>#REF!</v>
      </c>
      <c r="E5425" s="172" t="str">
        <f>IFERROR(VLOOKUP(C5425,[1]MASTER!C:F,4,FALSE),"")</f>
        <v/>
      </c>
      <c r="F5425" s="172" t="str">
        <f>IFERROR(VLOOKUP(C5425,[1]MASTER!C:F,3,FALSE),"")</f>
        <v/>
      </c>
      <c r="G5425" s="175" t="str">
        <f>IFERROR(LOOKUP(C5425,[1]MASTER!C:C,[1]MASTER!B:B),"")</f>
        <v/>
      </c>
      <c r="H5425" s="176" t="str">
        <f>IFERROR(VLOOKUP(C5425,[1]MASTER!C:G,5,FALSE),"")</f>
        <v/>
      </c>
    </row>
    <row r="5426" spans="1:8" ht="15.75">
      <c r="A5426" s="109"/>
      <c r="B5426" s="120"/>
      <c r="D5426" s="55" t="e">
        <f>VLOOKUP(C5426,#REF!,2,FALSE)</f>
        <v>#REF!</v>
      </c>
      <c r="E5426" s="172" t="str">
        <f>IFERROR(VLOOKUP(C5426,[1]MASTER!C:F,4,FALSE),"")</f>
        <v/>
      </c>
      <c r="F5426" s="172" t="str">
        <f>IFERROR(VLOOKUP(C5426,[1]MASTER!C:F,3,FALSE),"")</f>
        <v/>
      </c>
      <c r="G5426" s="175" t="str">
        <f>IFERROR(LOOKUP(C5426,[1]MASTER!C:C,[1]MASTER!B:B),"")</f>
        <v/>
      </c>
      <c r="H5426" s="176" t="str">
        <f>IFERROR(VLOOKUP(C5426,[1]MASTER!C:G,5,FALSE),"")</f>
        <v/>
      </c>
    </row>
    <row r="5427" spans="1:8" ht="15.75">
      <c r="A5427" s="52"/>
      <c r="B5427" s="233"/>
      <c r="D5427" s="55" t="e">
        <f>VLOOKUP(C5427,#REF!,2,FALSE)</f>
        <v>#REF!</v>
      </c>
      <c r="E5427" s="172" t="str">
        <f>IFERROR(VLOOKUP(C5427,[1]MASTER!C:F,4,FALSE),"")</f>
        <v/>
      </c>
      <c r="F5427" s="172" t="str">
        <f>IFERROR(VLOOKUP(C5427,[1]MASTER!C:F,3,FALSE),"")</f>
        <v/>
      </c>
      <c r="G5427" s="175" t="str">
        <f>IFERROR(LOOKUP(C5427,[1]MASTER!C:C,[1]MASTER!B:B),"")</f>
        <v/>
      </c>
      <c r="H5427" s="176" t="str">
        <f>IFERROR(VLOOKUP(C5427,[1]MASTER!C:G,5,FALSE),"")</f>
        <v/>
      </c>
    </row>
    <row r="5428" spans="1:8" ht="15.75">
      <c r="A5428" s="109"/>
      <c r="B5428" s="120"/>
      <c r="D5428" s="55" t="e">
        <f>VLOOKUP(C5428,#REF!,2,FALSE)</f>
        <v>#REF!</v>
      </c>
      <c r="E5428" s="172" t="str">
        <f>IFERROR(VLOOKUP(C5428,[1]MASTER!C:F,4,FALSE),"")</f>
        <v/>
      </c>
      <c r="F5428" s="172" t="str">
        <f>IFERROR(VLOOKUP(C5428,[1]MASTER!C:F,3,FALSE),"")</f>
        <v/>
      </c>
      <c r="G5428" s="175" t="str">
        <f>IFERROR(LOOKUP(C5428,[1]MASTER!C:C,[1]MASTER!B:B),"")</f>
        <v/>
      </c>
      <c r="H5428" s="176" t="str">
        <f>IFERROR(VLOOKUP(C5428,[1]MASTER!C:G,5,FALSE),"")</f>
        <v/>
      </c>
    </row>
    <row r="5429" spans="1:8" ht="15.75">
      <c r="A5429" s="52"/>
      <c r="B5429" s="233"/>
      <c r="D5429" s="55" t="e">
        <f>VLOOKUP(C5429,#REF!,2,FALSE)</f>
        <v>#REF!</v>
      </c>
      <c r="E5429" s="172" t="str">
        <f>IFERROR(VLOOKUP(C5429,[1]MASTER!C:F,4,FALSE),"")</f>
        <v/>
      </c>
      <c r="F5429" s="172" t="str">
        <f>IFERROR(VLOOKUP(C5429,[1]MASTER!C:F,3,FALSE),"")</f>
        <v/>
      </c>
      <c r="G5429" s="175" t="str">
        <f>IFERROR(LOOKUP(C5429,[1]MASTER!C:C,[1]MASTER!B:B),"")</f>
        <v/>
      </c>
      <c r="H5429" s="176" t="str">
        <f>IFERROR(VLOOKUP(C5429,[1]MASTER!C:G,5,FALSE),"")</f>
        <v/>
      </c>
    </row>
    <row r="5430" spans="1:8" ht="15.75">
      <c r="A5430" s="109"/>
      <c r="B5430" s="120"/>
      <c r="D5430" s="55" t="e">
        <f>VLOOKUP(C5430,#REF!,2,FALSE)</f>
        <v>#REF!</v>
      </c>
      <c r="E5430" s="172" t="str">
        <f>IFERROR(VLOOKUP(C5430,[1]MASTER!C:F,4,FALSE),"")</f>
        <v/>
      </c>
      <c r="F5430" s="172" t="str">
        <f>IFERROR(VLOOKUP(C5430,[1]MASTER!C:F,3,FALSE),"")</f>
        <v/>
      </c>
      <c r="G5430" s="175" t="str">
        <f>IFERROR(LOOKUP(C5430,[1]MASTER!C:C,[1]MASTER!B:B),"")</f>
        <v/>
      </c>
      <c r="H5430" s="176" t="str">
        <f>IFERROR(VLOOKUP(C5430,[1]MASTER!C:G,5,FALSE),"")</f>
        <v/>
      </c>
    </row>
    <row r="5431" spans="1:8" ht="15.75">
      <c r="A5431" s="52"/>
      <c r="B5431" s="233"/>
      <c r="D5431" s="55" t="e">
        <f>VLOOKUP(C5431,#REF!,2,FALSE)</f>
        <v>#REF!</v>
      </c>
      <c r="E5431" s="172" t="str">
        <f>IFERROR(VLOOKUP(C5431,[1]MASTER!C:F,4,FALSE),"")</f>
        <v/>
      </c>
      <c r="F5431" s="172" t="str">
        <f>IFERROR(VLOOKUP(C5431,[1]MASTER!C:F,3,FALSE),"")</f>
        <v/>
      </c>
      <c r="G5431" s="175" t="str">
        <f>IFERROR(LOOKUP(C5431,[1]MASTER!C:C,[1]MASTER!B:B),"")</f>
        <v/>
      </c>
      <c r="H5431" s="176" t="str">
        <f>IFERROR(VLOOKUP(C5431,[1]MASTER!C:G,5,FALSE),"")</f>
        <v/>
      </c>
    </row>
    <row r="5432" spans="1:8" ht="15.75">
      <c r="A5432" s="109"/>
      <c r="B5432" s="120"/>
      <c r="D5432" s="55" t="e">
        <f>VLOOKUP(C5432,#REF!,2,FALSE)</f>
        <v>#REF!</v>
      </c>
      <c r="E5432" s="172" t="str">
        <f>IFERROR(VLOOKUP(C5432,[1]MASTER!C:F,4,FALSE),"")</f>
        <v/>
      </c>
      <c r="F5432" s="172" t="str">
        <f>IFERROR(VLOOKUP(C5432,[1]MASTER!C:F,3,FALSE),"")</f>
        <v/>
      </c>
      <c r="G5432" s="175" t="str">
        <f>IFERROR(LOOKUP(C5432,[1]MASTER!C:C,[1]MASTER!B:B),"")</f>
        <v/>
      </c>
      <c r="H5432" s="176" t="str">
        <f>IFERROR(VLOOKUP(C5432,[1]MASTER!C:G,5,FALSE),"")</f>
        <v/>
      </c>
    </row>
    <row r="5433" spans="1:8" ht="15.75">
      <c r="A5433" s="52"/>
      <c r="B5433" s="233"/>
      <c r="D5433" s="55" t="e">
        <f>VLOOKUP(C5433,#REF!,2,FALSE)</f>
        <v>#REF!</v>
      </c>
      <c r="E5433" s="172" t="str">
        <f>IFERROR(VLOOKUP(C5433,[1]MASTER!C:F,4,FALSE),"")</f>
        <v/>
      </c>
      <c r="F5433" s="172" t="str">
        <f>IFERROR(VLOOKUP(C5433,[1]MASTER!C:F,3,FALSE),"")</f>
        <v/>
      </c>
      <c r="G5433" s="175" t="str">
        <f>IFERROR(LOOKUP(C5433,[1]MASTER!C:C,[1]MASTER!B:B),"")</f>
        <v/>
      </c>
      <c r="H5433" s="176" t="str">
        <f>IFERROR(VLOOKUP(C5433,[1]MASTER!C:G,5,FALSE),"")</f>
        <v/>
      </c>
    </row>
    <row r="5434" spans="1:8" ht="15.75">
      <c r="A5434" s="109"/>
      <c r="B5434" s="120"/>
      <c r="D5434" s="55" t="e">
        <f>VLOOKUP(C5434,#REF!,2,FALSE)</f>
        <v>#REF!</v>
      </c>
      <c r="E5434" s="172" t="str">
        <f>IFERROR(VLOOKUP(C5434,[1]MASTER!C:F,4,FALSE),"")</f>
        <v/>
      </c>
      <c r="F5434" s="172" t="str">
        <f>IFERROR(VLOOKUP(C5434,[1]MASTER!C:F,3,FALSE),"")</f>
        <v/>
      </c>
      <c r="G5434" s="175" t="str">
        <f>IFERROR(LOOKUP(C5434,[1]MASTER!C:C,[1]MASTER!B:B),"")</f>
        <v/>
      </c>
      <c r="H5434" s="176" t="str">
        <f>IFERROR(VLOOKUP(C5434,[1]MASTER!C:G,5,FALSE),"")</f>
        <v/>
      </c>
    </row>
    <row r="5435" spans="1:8" ht="15.75">
      <c r="A5435" s="52"/>
      <c r="B5435" s="233"/>
      <c r="D5435" s="55" t="e">
        <f>VLOOKUP(C5435,#REF!,2,FALSE)</f>
        <v>#REF!</v>
      </c>
      <c r="E5435" s="172" t="str">
        <f>IFERROR(VLOOKUP(C5435,[1]MASTER!C:F,4,FALSE),"")</f>
        <v/>
      </c>
      <c r="F5435" s="172" t="str">
        <f>IFERROR(VLOOKUP(C5435,[1]MASTER!C:F,3,FALSE),"")</f>
        <v/>
      </c>
      <c r="G5435" s="175" t="str">
        <f>IFERROR(LOOKUP(C5435,[1]MASTER!C:C,[1]MASTER!B:B),"")</f>
        <v/>
      </c>
      <c r="H5435" s="176" t="str">
        <f>IFERROR(VLOOKUP(C5435,[1]MASTER!C:G,5,FALSE),"")</f>
        <v/>
      </c>
    </row>
    <row r="5436" spans="1:8" ht="15.75">
      <c r="A5436" s="109"/>
      <c r="B5436" s="120"/>
      <c r="D5436" s="55" t="e">
        <f>VLOOKUP(C5436,#REF!,2,FALSE)</f>
        <v>#REF!</v>
      </c>
      <c r="E5436" s="172" t="str">
        <f>IFERROR(VLOOKUP(C5436,[1]MASTER!C:F,4,FALSE),"")</f>
        <v/>
      </c>
      <c r="F5436" s="172" t="str">
        <f>IFERROR(VLOOKUP(C5436,[1]MASTER!C:F,3,FALSE),"")</f>
        <v/>
      </c>
      <c r="G5436" s="175" t="str">
        <f>IFERROR(LOOKUP(C5436,[1]MASTER!C:C,[1]MASTER!B:B),"")</f>
        <v/>
      </c>
      <c r="H5436" s="176" t="str">
        <f>IFERROR(VLOOKUP(C5436,[1]MASTER!C:G,5,FALSE),"")</f>
        <v/>
      </c>
    </row>
    <row r="5437" spans="1:8" ht="15.75">
      <c r="A5437" s="52"/>
      <c r="B5437" s="233"/>
      <c r="D5437" s="55" t="e">
        <f>VLOOKUP(C5437,#REF!,2,FALSE)</f>
        <v>#REF!</v>
      </c>
      <c r="E5437" s="172" t="str">
        <f>IFERROR(VLOOKUP(C5437,[1]MASTER!C:F,4,FALSE),"")</f>
        <v/>
      </c>
      <c r="F5437" s="172" t="str">
        <f>IFERROR(VLOOKUP(C5437,[1]MASTER!C:F,3,FALSE),"")</f>
        <v/>
      </c>
      <c r="G5437" s="175" t="str">
        <f>IFERROR(LOOKUP(C5437,[1]MASTER!C:C,[1]MASTER!B:B),"")</f>
        <v/>
      </c>
      <c r="H5437" s="176" t="str">
        <f>IFERROR(VLOOKUP(C5437,[1]MASTER!C:G,5,FALSE),"")</f>
        <v/>
      </c>
    </row>
    <row r="5438" spans="1:8" ht="15.75">
      <c r="A5438" s="109"/>
      <c r="B5438" s="120"/>
      <c r="D5438" s="55" t="e">
        <f>VLOOKUP(C5438,#REF!,2,FALSE)</f>
        <v>#REF!</v>
      </c>
      <c r="E5438" s="172" t="str">
        <f>IFERROR(VLOOKUP(C5438,[1]MASTER!C:F,4,FALSE),"")</f>
        <v/>
      </c>
      <c r="F5438" s="172" t="str">
        <f>IFERROR(VLOOKUP(C5438,[1]MASTER!C:F,3,FALSE),"")</f>
        <v/>
      </c>
      <c r="G5438" s="175" t="str">
        <f>IFERROR(LOOKUP(C5438,[1]MASTER!C:C,[1]MASTER!B:B),"")</f>
        <v/>
      </c>
      <c r="H5438" s="176" t="str">
        <f>IFERROR(VLOOKUP(C5438,[1]MASTER!C:G,5,FALSE),"")</f>
        <v/>
      </c>
    </row>
    <row r="5439" spans="1:8" ht="15.75">
      <c r="A5439" s="52"/>
      <c r="B5439" s="233"/>
      <c r="D5439" s="55" t="e">
        <f>VLOOKUP(C5439,#REF!,2,FALSE)</f>
        <v>#REF!</v>
      </c>
      <c r="E5439" s="172" t="str">
        <f>IFERROR(VLOOKUP(C5439,[1]MASTER!C:F,4,FALSE),"")</f>
        <v/>
      </c>
      <c r="F5439" s="172" t="str">
        <f>IFERROR(VLOOKUP(C5439,[1]MASTER!C:F,3,FALSE),"")</f>
        <v/>
      </c>
      <c r="G5439" s="175" t="str">
        <f>IFERROR(LOOKUP(C5439,[1]MASTER!C:C,[1]MASTER!B:B),"")</f>
        <v/>
      </c>
      <c r="H5439" s="176" t="str">
        <f>IFERROR(VLOOKUP(C5439,[1]MASTER!C:G,5,FALSE),"")</f>
        <v/>
      </c>
    </row>
    <row r="5440" spans="1:8" ht="15.75">
      <c r="A5440" s="109"/>
      <c r="B5440" s="120"/>
      <c r="D5440" s="55" t="e">
        <f>VLOOKUP(C5440,#REF!,2,FALSE)</f>
        <v>#REF!</v>
      </c>
      <c r="E5440" s="172" t="str">
        <f>IFERROR(VLOOKUP(C5440,[1]MASTER!C:F,4,FALSE),"")</f>
        <v/>
      </c>
      <c r="F5440" s="172" t="str">
        <f>IFERROR(VLOOKUP(C5440,[1]MASTER!C:F,3,FALSE),"")</f>
        <v/>
      </c>
      <c r="G5440" s="175" t="str">
        <f>IFERROR(LOOKUP(C5440,[1]MASTER!C:C,[1]MASTER!B:B),"")</f>
        <v/>
      </c>
      <c r="H5440" s="176" t="str">
        <f>IFERROR(VLOOKUP(C5440,[1]MASTER!C:G,5,FALSE),"")</f>
        <v/>
      </c>
    </row>
    <row r="5441" spans="1:8" ht="15.75">
      <c r="A5441" s="52"/>
      <c r="B5441" s="233"/>
      <c r="D5441" s="55" t="e">
        <f>VLOOKUP(C5441,#REF!,2,FALSE)</f>
        <v>#REF!</v>
      </c>
      <c r="E5441" s="172" t="str">
        <f>IFERROR(VLOOKUP(C5441,[1]MASTER!C:F,4,FALSE),"")</f>
        <v/>
      </c>
      <c r="F5441" s="172" t="str">
        <f>IFERROR(VLOOKUP(C5441,[1]MASTER!C:F,3,FALSE),"")</f>
        <v/>
      </c>
      <c r="G5441" s="175" t="str">
        <f>IFERROR(LOOKUP(C5441,[1]MASTER!C:C,[1]MASTER!B:B),"")</f>
        <v/>
      </c>
      <c r="H5441" s="176" t="str">
        <f>IFERROR(VLOOKUP(C5441,[1]MASTER!C:G,5,FALSE),"")</f>
        <v/>
      </c>
    </row>
    <row r="5442" spans="1:8" ht="15.75">
      <c r="A5442" s="109"/>
      <c r="B5442" s="120"/>
      <c r="D5442" s="55" t="e">
        <f>VLOOKUP(C5442,#REF!,2,FALSE)</f>
        <v>#REF!</v>
      </c>
      <c r="E5442" s="172" t="str">
        <f>IFERROR(VLOOKUP(C5442,[1]MASTER!C:F,4,FALSE),"")</f>
        <v/>
      </c>
      <c r="F5442" s="172" t="str">
        <f>IFERROR(VLOOKUP(C5442,[1]MASTER!C:F,3,FALSE),"")</f>
        <v/>
      </c>
      <c r="G5442" s="175" t="str">
        <f>IFERROR(LOOKUP(C5442,[1]MASTER!C:C,[1]MASTER!B:B),"")</f>
        <v/>
      </c>
      <c r="H5442" s="176" t="str">
        <f>IFERROR(VLOOKUP(C5442,[1]MASTER!C:G,5,FALSE),"")</f>
        <v/>
      </c>
    </row>
    <row r="5443" spans="1:8" ht="15.75">
      <c r="A5443" s="52"/>
      <c r="B5443" s="233"/>
      <c r="D5443" s="55" t="e">
        <f>VLOOKUP(C5443,#REF!,2,FALSE)</f>
        <v>#REF!</v>
      </c>
      <c r="E5443" s="172" t="str">
        <f>IFERROR(VLOOKUP(C5443,[1]MASTER!C:F,4,FALSE),"")</f>
        <v/>
      </c>
      <c r="F5443" s="172" t="str">
        <f>IFERROR(VLOOKUP(C5443,[1]MASTER!C:F,3,FALSE),"")</f>
        <v/>
      </c>
      <c r="G5443" s="175" t="str">
        <f>IFERROR(LOOKUP(C5443,[1]MASTER!C:C,[1]MASTER!B:B),"")</f>
        <v/>
      </c>
      <c r="H5443" s="176" t="str">
        <f>IFERROR(VLOOKUP(C5443,[1]MASTER!C:G,5,FALSE),"")</f>
        <v/>
      </c>
    </row>
    <row r="5444" spans="1:8" ht="15.75">
      <c r="A5444" s="109"/>
      <c r="B5444" s="120"/>
      <c r="D5444" s="55" t="e">
        <f>VLOOKUP(C5444,#REF!,2,FALSE)</f>
        <v>#REF!</v>
      </c>
      <c r="E5444" s="172" t="str">
        <f>IFERROR(VLOOKUP(C5444,[1]MASTER!C:F,4,FALSE),"")</f>
        <v/>
      </c>
      <c r="F5444" s="172" t="str">
        <f>IFERROR(VLOOKUP(C5444,[1]MASTER!C:F,3,FALSE),"")</f>
        <v/>
      </c>
      <c r="G5444" s="175" t="str">
        <f>IFERROR(LOOKUP(C5444,[1]MASTER!C:C,[1]MASTER!B:B),"")</f>
        <v/>
      </c>
      <c r="H5444" s="176" t="str">
        <f>IFERROR(VLOOKUP(C5444,[1]MASTER!C:G,5,FALSE),"")</f>
        <v/>
      </c>
    </row>
    <row r="5445" spans="1:8" ht="15.75">
      <c r="A5445" s="52"/>
      <c r="B5445" s="233"/>
      <c r="D5445" s="55" t="e">
        <f>VLOOKUP(C5445,#REF!,2,FALSE)</f>
        <v>#REF!</v>
      </c>
      <c r="E5445" s="172" t="str">
        <f>IFERROR(VLOOKUP(C5445,[1]MASTER!C:F,4,FALSE),"")</f>
        <v/>
      </c>
      <c r="F5445" s="172" t="str">
        <f>IFERROR(VLOOKUP(C5445,[1]MASTER!C:F,3,FALSE),"")</f>
        <v/>
      </c>
      <c r="G5445" s="175" t="str">
        <f>IFERROR(LOOKUP(C5445,[1]MASTER!C:C,[1]MASTER!B:B),"")</f>
        <v/>
      </c>
      <c r="H5445" s="176" t="str">
        <f>IFERROR(VLOOKUP(C5445,[1]MASTER!C:G,5,FALSE),"")</f>
        <v/>
      </c>
    </row>
    <row r="5446" spans="1:8" ht="15.75">
      <c r="A5446" s="109"/>
      <c r="B5446" s="120"/>
      <c r="D5446" s="55" t="e">
        <f>VLOOKUP(C5446,#REF!,2,FALSE)</f>
        <v>#REF!</v>
      </c>
      <c r="E5446" s="172" t="str">
        <f>IFERROR(VLOOKUP(C5446,[1]MASTER!C:F,4,FALSE),"")</f>
        <v/>
      </c>
      <c r="F5446" s="172" t="str">
        <f>IFERROR(VLOOKUP(C5446,[1]MASTER!C:F,3,FALSE),"")</f>
        <v/>
      </c>
      <c r="G5446" s="175" t="str">
        <f>IFERROR(LOOKUP(C5446,[1]MASTER!C:C,[1]MASTER!B:B),"")</f>
        <v/>
      </c>
      <c r="H5446" s="176" t="str">
        <f>IFERROR(VLOOKUP(C5446,[1]MASTER!C:G,5,FALSE),"")</f>
        <v/>
      </c>
    </row>
    <row r="5447" spans="1:8" ht="15.75">
      <c r="A5447" s="52"/>
      <c r="B5447" s="233"/>
      <c r="D5447" s="55" t="e">
        <f>VLOOKUP(C5447,#REF!,2,FALSE)</f>
        <v>#REF!</v>
      </c>
      <c r="E5447" s="172" t="str">
        <f>IFERROR(VLOOKUP(C5447,[1]MASTER!C:F,4,FALSE),"")</f>
        <v/>
      </c>
      <c r="F5447" s="172" t="str">
        <f>IFERROR(VLOOKUP(C5447,[1]MASTER!C:F,3,FALSE),"")</f>
        <v/>
      </c>
      <c r="G5447" s="175" t="str">
        <f>IFERROR(LOOKUP(C5447,[1]MASTER!C:C,[1]MASTER!B:B),"")</f>
        <v/>
      </c>
      <c r="H5447" s="176" t="str">
        <f>IFERROR(VLOOKUP(C5447,[1]MASTER!C:G,5,FALSE),"")</f>
        <v/>
      </c>
    </row>
    <row r="5448" spans="1:8" ht="15.75">
      <c r="A5448" s="109"/>
      <c r="B5448" s="120"/>
      <c r="D5448" s="55" t="e">
        <f>VLOOKUP(C5448,#REF!,2,FALSE)</f>
        <v>#REF!</v>
      </c>
      <c r="E5448" s="172" t="str">
        <f>IFERROR(VLOOKUP(C5448,[1]MASTER!C:F,4,FALSE),"")</f>
        <v/>
      </c>
      <c r="F5448" s="172" t="str">
        <f>IFERROR(VLOOKUP(C5448,[1]MASTER!C:F,3,FALSE),"")</f>
        <v/>
      </c>
      <c r="G5448" s="175" t="str">
        <f>IFERROR(LOOKUP(C5448,[1]MASTER!C:C,[1]MASTER!B:B),"")</f>
        <v/>
      </c>
      <c r="H5448" s="176" t="str">
        <f>IFERROR(VLOOKUP(C5448,[1]MASTER!C:G,5,FALSE),"")</f>
        <v/>
      </c>
    </row>
    <row r="5449" spans="1:8" ht="15.75">
      <c r="A5449" s="52"/>
      <c r="B5449" s="233"/>
      <c r="D5449" s="55" t="e">
        <f>VLOOKUP(C5449,#REF!,2,FALSE)</f>
        <v>#REF!</v>
      </c>
      <c r="E5449" s="172" t="str">
        <f>IFERROR(VLOOKUP(C5449,[1]MASTER!C:F,4,FALSE),"")</f>
        <v/>
      </c>
      <c r="F5449" s="172" t="str">
        <f>IFERROR(VLOOKUP(C5449,[1]MASTER!C:F,3,FALSE),"")</f>
        <v/>
      </c>
      <c r="G5449" s="175" t="str">
        <f>IFERROR(LOOKUP(C5449,[1]MASTER!C:C,[1]MASTER!B:B),"")</f>
        <v/>
      </c>
      <c r="H5449" s="176" t="str">
        <f>IFERROR(VLOOKUP(C5449,[1]MASTER!C:G,5,FALSE),"")</f>
        <v/>
      </c>
    </row>
    <row r="5450" spans="1:8" ht="15.75">
      <c r="A5450" s="109"/>
      <c r="B5450" s="120"/>
      <c r="D5450" s="55" t="e">
        <f>VLOOKUP(C5450,#REF!,2,FALSE)</f>
        <v>#REF!</v>
      </c>
      <c r="E5450" s="172" t="str">
        <f>IFERROR(VLOOKUP(C5450,[1]MASTER!C:F,4,FALSE),"")</f>
        <v/>
      </c>
      <c r="F5450" s="172" t="str">
        <f>IFERROR(VLOOKUP(C5450,[1]MASTER!C:F,3,FALSE),"")</f>
        <v/>
      </c>
      <c r="G5450" s="175" t="str">
        <f>IFERROR(LOOKUP(C5450,[1]MASTER!C:C,[1]MASTER!B:B),"")</f>
        <v/>
      </c>
      <c r="H5450" s="176" t="str">
        <f>IFERROR(VLOOKUP(C5450,[1]MASTER!C:G,5,FALSE),"")</f>
        <v/>
      </c>
    </row>
    <row r="5451" spans="1:8" ht="15.75">
      <c r="A5451" s="52"/>
      <c r="B5451" s="233"/>
      <c r="D5451" s="55" t="e">
        <f>VLOOKUP(C5451,#REF!,2,FALSE)</f>
        <v>#REF!</v>
      </c>
      <c r="E5451" s="172" t="str">
        <f>IFERROR(VLOOKUP(C5451,[1]MASTER!C:F,4,FALSE),"")</f>
        <v/>
      </c>
      <c r="F5451" s="172" t="str">
        <f>IFERROR(VLOOKUP(C5451,[1]MASTER!C:F,3,FALSE),"")</f>
        <v/>
      </c>
      <c r="G5451" s="175" t="str">
        <f>IFERROR(LOOKUP(C5451,[1]MASTER!C:C,[1]MASTER!B:B),"")</f>
        <v/>
      </c>
      <c r="H5451" s="176" t="str">
        <f>IFERROR(VLOOKUP(C5451,[1]MASTER!C:G,5,FALSE),"")</f>
        <v/>
      </c>
    </row>
    <row r="5452" spans="1:8" ht="15.75">
      <c r="A5452" s="109"/>
      <c r="B5452" s="120"/>
      <c r="D5452" s="55" t="e">
        <f>VLOOKUP(C5452,#REF!,2,FALSE)</f>
        <v>#REF!</v>
      </c>
      <c r="E5452" s="172" t="str">
        <f>IFERROR(VLOOKUP(C5452,[1]MASTER!C:F,4,FALSE),"")</f>
        <v/>
      </c>
      <c r="F5452" s="172" t="str">
        <f>IFERROR(VLOOKUP(C5452,[1]MASTER!C:F,3,FALSE),"")</f>
        <v/>
      </c>
      <c r="G5452" s="175" t="str">
        <f>IFERROR(LOOKUP(C5452,[1]MASTER!C:C,[1]MASTER!B:B),"")</f>
        <v/>
      </c>
      <c r="H5452" s="176" t="str">
        <f>IFERROR(VLOOKUP(C5452,[1]MASTER!C:G,5,FALSE),"")</f>
        <v/>
      </c>
    </row>
    <row r="5453" spans="1:8" ht="15.75">
      <c r="A5453" s="52"/>
      <c r="B5453" s="233"/>
      <c r="D5453" s="55" t="e">
        <f>VLOOKUP(C5453,#REF!,2,FALSE)</f>
        <v>#REF!</v>
      </c>
      <c r="E5453" s="172" t="str">
        <f>IFERROR(VLOOKUP(C5453,[1]MASTER!C:F,4,FALSE),"")</f>
        <v/>
      </c>
      <c r="F5453" s="172" t="str">
        <f>IFERROR(VLOOKUP(C5453,[1]MASTER!C:F,3,FALSE),"")</f>
        <v/>
      </c>
      <c r="G5453" s="175" t="str">
        <f>IFERROR(LOOKUP(C5453,[1]MASTER!C:C,[1]MASTER!B:B),"")</f>
        <v/>
      </c>
      <c r="H5453" s="176" t="str">
        <f>IFERROR(VLOOKUP(C5453,[1]MASTER!C:G,5,FALSE),"")</f>
        <v/>
      </c>
    </row>
    <row r="5454" spans="1:8" ht="15.75">
      <c r="A5454" s="109"/>
      <c r="B5454" s="120"/>
      <c r="D5454" s="55" t="e">
        <f>VLOOKUP(C5454,#REF!,2,FALSE)</f>
        <v>#REF!</v>
      </c>
      <c r="E5454" s="172" t="str">
        <f>IFERROR(VLOOKUP(C5454,[1]MASTER!C:F,4,FALSE),"")</f>
        <v/>
      </c>
      <c r="F5454" s="172" t="str">
        <f>IFERROR(VLOOKUP(C5454,[1]MASTER!C:F,3,FALSE),"")</f>
        <v/>
      </c>
      <c r="G5454" s="175" t="str">
        <f>IFERROR(LOOKUP(C5454,[1]MASTER!C:C,[1]MASTER!B:B),"")</f>
        <v/>
      </c>
      <c r="H5454" s="176" t="str">
        <f>IFERROR(VLOOKUP(C5454,[1]MASTER!C:G,5,FALSE),"")</f>
        <v/>
      </c>
    </row>
    <row r="5455" spans="1:8" ht="15.75">
      <c r="A5455" s="52"/>
      <c r="B5455" s="233"/>
      <c r="D5455" s="55" t="e">
        <f>VLOOKUP(C5455,#REF!,2,FALSE)</f>
        <v>#REF!</v>
      </c>
      <c r="E5455" s="172" t="str">
        <f>IFERROR(VLOOKUP(C5455,[1]MASTER!C:F,4,FALSE),"")</f>
        <v/>
      </c>
      <c r="F5455" s="172" t="str">
        <f>IFERROR(VLOOKUP(C5455,[1]MASTER!C:F,3,FALSE),"")</f>
        <v/>
      </c>
      <c r="G5455" s="175" t="str">
        <f>IFERROR(LOOKUP(C5455,[1]MASTER!C:C,[1]MASTER!B:B),"")</f>
        <v/>
      </c>
      <c r="H5455" s="176" t="str">
        <f>IFERROR(VLOOKUP(C5455,[1]MASTER!C:G,5,FALSE),"")</f>
        <v/>
      </c>
    </row>
    <row r="5456" spans="1:8" ht="15.75">
      <c r="A5456" s="109"/>
      <c r="B5456" s="120"/>
      <c r="D5456" s="55" t="e">
        <f>VLOOKUP(C5456,#REF!,2,FALSE)</f>
        <v>#REF!</v>
      </c>
      <c r="E5456" s="172" t="str">
        <f>IFERROR(VLOOKUP(C5456,[1]MASTER!C:F,4,FALSE),"")</f>
        <v/>
      </c>
      <c r="F5456" s="172" t="str">
        <f>IFERROR(VLOOKUP(C5456,[1]MASTER!C:F,3,FALSE),"")</f>
        <v/>
      </c>
      <c r="G5456" s="175" t="str">
        <f>IFERROR(LOOKUP(C5456,[1]MASTER!C:C,[1]MASTER!B:B),"")</f>
        <v/>
      </c>
      <c r="H5456" s="176" t="str">
        <f>IFERROR(VLOOKUP(C5456,[1]MASTER!C:G,5,FALSE),"")</f>
        <v/>
      </c>
    </row>
    <row r="5457" spans="1:8" ht="15.75">
      <c r="A5457" s="52"/>
      <c r="B5457" s="233"/>
      <c r="D5457" s="55" t="e">
        <f>VLOOKUP(C5457,#REF!,2,FALSE)</f>
        <v>#REF!</v>
      </c>
      <c r="E5457" s="172" t="str">
        <f>IFERROR(VLOOKUP(C5457,[1]MASTER!C:F,4,FALSE),"")</f>
        <v/>
      </c>
      <c r="F5457" s="172" t="str">
        <f>IFERROR(VLOOKUP(C5457,[1]MASTER!C:F,3,FALSE),"")</f>
        <v/>
      </c>
      <c r="G5457" s="175" t="str">
        <f>IFERROR(LOOKUP(C5457,[1]MASTER!C:C,[1]MASTER!B:B),"")</f>
        <v/>
      </c>
      <c r="H5457" s="176" t="str">
        <f>IFERROR(VLOOKUP(C5457,[1]MASTER!C:G,5,FALSE),"")</f>
        <v/>
      </c>
    </row>
    <row r="5458" spans="1:8" ht="15.75">
      <c r="A5458" s="109"/>
      <c r="B5458" s="120"/>
      <c r="D5458" s="55" t="e">
        <f>VLOOKUP(C5458,#REF!,2,FALSE)</f>
        <v>#REF!</v>
      </c>
      <c r="E5458" s="172" t="str">
        <f>IFERROR(VLOOKUP(C5458,[1]MASTER!C:F,4,FALSE),"")</f>
        <v/>
      </c>
      <c r="F5458" s="172" t="str">
        <f>IFERROR(VLOOKUP(C5458,[1]MASTER!C:F,3,FALSE),"")</f>
        <v/>
      </c>
      <c r="G5458" s="175" t="str">
        <f>IFERROR(LOOKUP(C5458,[1]MASTER!C:C,[1]MASTER!B:B),"")</f>
        <v/>
      </c>
      <c r="H5458" s="176" t="str">
        <f>IFERROR(VLOOKUP(C5458,[1]MASTER!C:G,5,FALSE),"")</f>
        <v/>
      </c>
    </row>
    <row r="5459" spans="1:8" ht="15.75">
      <c r="A5459" s="52"/>
      <c r="B5459" s="233"/>
      <c r="D5459" s="55" t="e">
        <f>VLOOKUP(C5459,#REF!,2,FALSE)</f>
        <v>#REF!</v>
      </c>
      <c r="E5459" s="172" t="str">
        <f>IFERROR(VLOOKUP(C5459,[1]MASTER!C:F,4,FALSE),"")</f>
        <v/>
      </c>
      <c r="F5459" s="172" t="str">
        <f>IFERROR(VLOOKUP(C5459,[1]MASTER!C:F,3,FALSE),"")</f>
        <v/>
      </c>
      <c r="G5459" s="175" t="str">
        <f>IFERROR(LOOKUP(C5459,[1]MASTER!C:C,[1]MASTER!B:B),"")</f>
        <v/>
      </c>
      <c r="H5459" s="176" t="str">
        <f>IFERROR(VLOOKUP(C5459,[1]MASTER!C:G,5,FALSE),"")</f>
        <v/>
      </c>
    </row>
    <row r="5460" spans="1:8" ht="15.75">
      <c r="A5460" s="109"/>
      <c r="B5460" s="120"/>
      <c r="D5460" s="55" t="e">
        <f>VLOOKUP(C5460,#REF!,2,FALSE)</f>
        <v>#REF!</v>
      </c>
      <c r="E5460" s="172" t="str">
        <f>IFERROR(VLOOKUP(C5460,[1]MASTER!C:F,4,FALSE),"")</f>
        <v/>
      </c>
      <c r="F5460" s="172" t="str">
        <f>IFERROR(VLOOKUP(C5460,[1]MASTER!C:F,3,FALSE),"")</f>
        <v/>
      </c>
      <c r="G5460" s="175" t="str">
        <f>IFERROR(LOOKUP(C5460,[1]MASTER!C:C,[1]MASTER!B:B),"")</f>
        <v/>
      </c>
      <c r="H5460" s="176" t="str">
        <f>IFERROR(VLOOKUP(C5460,[1]MASTER!C:G,5,FALSE),"")</f>
        <v/>
      </c>
    </row>
    <row r="5461" spans="1:8" ht="15.75">
      <c r="A5461" s="52"/>
      <c r="B5461" s="233"/>
      <c r="D5461" s="55" t="e">
        <f>VLOOKUP(C5461,#REF!,2,FALSE)</f>
        <v>#REF!</v>
      </c>
      <c r="E5461" s="172" t="str">
        <f>IFERROR(VLOOKUP(C5461,[1]MASTER!C:F,4,FALSE),"")</f>
        <v/>
      </c>
      <c r="F5461" s="172" t="str">
        <f>IFERROR(VLOOKUP(C5461,[1]MASTER!C:F,3,FALSE),"")</f>
        <v/>
      </c>
      <c r="G5461" s="175" t="str">
        <f>IFERROR(LOOKUP(C5461,[1]MASTER!C:C,[1]MASTER!B:B),"")</f>
        <v/>
      </c>
      <c r="H5461" s="176" t="str">
        <f>IFERROR(VLOOKUP(C5461,[1]MASTER!C:G,5,FALSE),"")</f>
        <v/>
      </c>
    </row>
    <row r="5462" spans="1:8" ht="15.75">
      <c r="A5462" s="109"/>
      <c r="B5462" s="120"/>
      <c r="D5462" s="55" t="e">
        <f>VLOOKUP(C5462,#REF!,2,FALSE)</f>
        <v>#REF!</v>
      </c>
      <c r="E5462" s="172" t="str">
        <f>IFERROR(VLOOKUP(C5462,[1]MASTER!C:F,4,FALSE),"")</f>
        <v/>
      </c>
      <c r="F5462" s="172" t="str">
        <f>IFERROR(VLOOKUP(C5462,[1]MASTER!C:F,3,FALSE),"")</f>
        <v/>
      </c>
      <c r="G5462" s="175" t="str">
        <f>IFERROR(LOOKUP(C5462,[1]MASTER!C:C,[1]MASTER!B:B),"")</f>
        <v/>
      </c>
      <c r="H5462" s="176" t="str">
        <f>IFERROR(VLOOKUP(C5462,[1]MASTER!C:G,5,FALSE),"")</f>
        <v/>
      </c>
    </row>
    <row r="5463" spans="1:8" ht="15.75">
      <c r="A5463" s="52"/>
      <c r="B5463" s="233"/>
      <c r="D5463" s="55" t="e">
        <f>VLOOKUP(C5463,#REF!,2,FALSE)</f>
        <v>#REF!</v>
      </c>
      <c r="E5463" s="172" t="str">
        <f>IFERROR(VLOOKUP(C5463,[1]MASTER!C:F,4,FALSE),"")</f>
        <v/>
      </c>
      <c r="F5463" s="172" t="str">
        <f>IFERROR(VLOOKUP(C5463,[1]MASTER!C:F,3,FALSE),"")</f>
        <v/>
      </c>
      <c r="G5463" s="175" t="str">
        <f>IFERROR(LOOKUP(C5463,[1]MASTER!C:C,[1]MASTER!B:B),"")</f>
        <v/>
      </c>
      <c r="H5463" s="176" t="str">
        <f>IFERROR(VLOOKUP(C5463,[1]MASTER!C:G,5,FALSE),"")</f>
        <v/>
      </c>
    </row>
    <row r="5464" spans="1:8" ht="15.75">
      <c r="A5464" s="109"/>
      <c r="B5464" s="120"/>
      <c r="D5464" s="55" t="e">
        <f>VLOOKUP(C5464,#REF!,2,FALSE)</f>
        <v>#REF!</v>
      </c>
      <c r="E5464" s="172" t="str">
        <f>IFERROR(VLOOKUP(C5464,[1]MASTER!C:F,4,FALSE),"")</f>
        <v/>
      </c>
      <c r="F5464" s="172" t="str">
        <f>IFERROR(VLOOKUP(C5464,[1]MASTER!C:F,3,FALSE),"")</f>
        <v/>
      </c>
      <c r="G5464" s="175" t="str">
        <f>IFERROR(LOOKUP(C5464,[1]MASTER!C:C,[1]MASTER!B:B),"")</f>
        <v/>
      </c>
      <c r="H5464" s="176" t="str">
        <f>IFERROR(VLOOKUP(C5464,[1]MASTER!C:G,5,FALSE),"")</f>
        <v/>
      </c>
    </row>
    <row r="5465" spans="1:8" ht="15.75">
      <c r="A5465" s="52"/>
      <c r="B5465" s="233"/>
      <c r="D5465" s="55" t="e">
        <f>VLOOKUP(C5465,#REF!,2,FALSE)</f>
        <v>#REF!</v>
      </c>
      <c r="E5465" s="172" t="str">
        <f>IFERROR(VLOOKUP(C5465,[1]MASTER!C:F,4,FALSE),"")</f>
        <v/>
      </c>
      <c r="F5465" s="172" t="str">
        <f>IFERROR(VLOOKUP(C5465,[1]MASTER!C:F,3,FALSE),"")</f>
        <v/>
      </c>
      <c r="G5465" s="175" t="str">
        <f>IFERROR(LOOKUP(C5465,[1]MASTER!C:C,[1]MASTER!B:B),"")</f>
        <v/>
      </c>
      <c r="H5465" s="176" t="str">
        <f>IFERROR(VLOOKUP(C5465,[1]MASTER!C:G,5,FALSE),"")</f>
        <v/>
      </c>
    </row>
    <row r="5466" spans="1:8" ht="15.75">
      <c r="A5466" s="109"/>
      <c r="B5466" s="120"/>
      <c r="D5466" s="55" t="e">
        <f>VLOOKUP(C5466,#REF!,2,FALSE)</f>
        <v>#REF!</v>
      </c>
      <c r="E5466" s="172" t="str">
        <f>IFERROR(VLOOKUP(C5466,[1]MASTER!C:F,4,FALSE),"")</f>
        <v/>
      </c>
      <c r="F5466" s="172" t="str">
        <f>IFERROR(VLOOKUP(C5466,[1]MASTER!C:F,3,FALSE),"")</f>
        <v/>
      </c>
      <c r="G5466" s="175" t="str">
        <f>IFERROR(LOOKUP(C5466,[1]MASTER!C:C,[1]MASTER!B:B),"")</f>
        <v/>
      </c>
      <c r="H5466" s="176" t="str">
        <f>IFERROR(VLOOKUP(C5466,[1]MASTER!C:G,5,FALSE),"")</f>
        <v/>
      </c>
    </row>
    <row r="5467" spans="1:8" ht="15.75">
      <c r="A5467" s="52"/>
      <c r="B5467" s="233"/>
      <c r="D5467" s="55" t="e">
        <f>VLOOKUP(C5467,#REF!,2,FALSE)</f>
        <v>#REF!</v>
      </c>
      <c r="E5467" s="172" t="str">
        <f>IFERROR(VLOOKUP(C5467,[1]MASTER!C:F,4,FALSE),"")</f>
        <v/>
      </c>
      <c r="F5467" s="172" t="str">
        <f>IFERROR(VLOOKUP(C5467,[1]MASTER!C:F,3,FALSE),"")</f>
        <v/>
      </c>
      <c r="G5467" s="175" t="str">
        <f>IFERROR(LOOKUP(C5467,[1]MASTER!C:C,[1]MASTER!B:B),"")</f>
        <v/>
      </c>
      <c r="H5467" s="176" t="str">
        <f>IFERROR(VLOOKUP(C5467,[1]MASTER!C:G,5,FALSE),"")</f>
        <v/>
      </c>
    </row>
    <row r="5468" spans="1:8" ht="15.75">
      <c r="A5468" s="109"/>
      <c r="B5468" s="120"/>
      <c r="D5468" s="55" t="e">
        <f>VLOOKUP(C5468,#REF!,2,FALSE)</f>
        <v>#REF!</v>
      </c>
      <c r="E5468" s="172" t="str">
        <f>IFERROR(VLOOKUP(C5468,[1]MASTER!C:F,4,FALSE),"")</f>
        <v/>
      </c>
      <c r="F5468" s="172" t="str">
        <f>IFERROR(VLOOKUP(C5468,[1]MASTER!C:F,3,FALSE),"")</f>
        <v/>
      </c>
      <c r="G5468" s="175" t="str">
        <f>IFERROR(LOOKUP(C5468,[1]MASTER!C:C,[1]MASTER!B:B),"")</f>
        <v/>
      </c>
      <c r="H5468" s="176" t="str">
        <f>IFERROR(VLOOKUP(C5468,[1]MASTER!C:G,5,FALSE),"")</f>
        <v/>
      </c>
    </row>
    <row r="5469" spans="1:8" ht="15.75">
      <c r="A5469" s="52"/>
      <c r="B5469" s="233"/>
      <c r="D5469" s="55" t="e">
        <f>VLOOKUP(C5469,#REF!,2,FALSE)</f>
        <v>#REF!</v>
      </c>
      <c r="E5469" s="172" t="str">
        <f>IFERROR(VLOOKUP(C5469,[1]MASTER!C:F,4,FALSE),"")</f>
        <v/>
      </c>
      <c r="F5469" s="172" t="str">
        <f>IFERROR(VLOOKUP(C5469,[1]MASTER!C:F,3,FALSE),"")</f>
        <v/>
      </c>
      <c r="G5469" s="175" t="str">
        <f>IFERROR(LOOKUP(C5469,[1]MASTER!C:C,[1]MASTER!B:B),"")</f>
        <v/>
      </c>
      <c r="H5469" s="176" t="str">
        <f>IFERROR(VLOOKUP(C5469,[1]MASTER!C:G,5,FALSE),"")</f>
        <v/>
      </c>
    </row>
    <row r="5470" spans="1:8" ht="15.75">
      <c r="A5470" s="109"/>
      <c r="B5470" s="120"/>
      <c r="D5470" s="55" t="e">
        <f>VLOOKUP(C5470,#REF!,2,FALSE)</f>
        <v>#REF!</v>
      </c>
      <c r="E5470" s="172" t="str">
        <f>IFERROR(VLOOKUP(C5470,[1]MASTER!C:F,4,FALSE),"")</f>
        <v/>
      </c>
      <c r="F5470" s="172" t="str">
        <f>IFERROR(VLOOKUP(C5470,[1]MASTER!C:F,3,FALSE),"")</f>
        <v/>
      </c>
      <c r="G5470" s="175" t="str">
        <f>IFERROR(LOOKUP(C5470,[1]MASTER!C:C,[1]MASTER!B:B),"")</f>
        <v/>
      </c>
      <c r="H5470" s="176" t="str">
        <f>IFERROR(VLOOKUP(C5470,[1]MASTER!C:G,5,FALSE),"")</f>
        <v/>
      </c>
    </row>
    <row r="5471" spans="1:8" ht="15.75">
      <c r="A5471" s="52"/>
      <c r="B5471" s="233"/>
      <c r="D5471" s="55" t="e">
        <f>VLOOKUP(C5471,#REF!,2,FALSE)</f>
        <v>#REF!</v>
      </c>
      <c r="E5471" s="172" t="str">
        <f>IFERROR(VLOOKUP(C5471,[1]MASTER!C:F,4,FALSE),"")</f>
        <v/>
      </c>
      <c r="F5471" s="172" t="str">
        <f>IFERROR(VLOOKUP(C5471,[1]MASTER!C:F,3,FALSE),"")</f>
        <v/>
      </c>
      <c r="G5471" s="175" t="str">
        <f>IFERROR(LOOKUP(C5471,[1]MASTER!C:C,[1]MASTER!B:B),"")</f>
        <v/>
      </c>
      <c r="H5471" s="176" t="str">
        <f>IFERROR(VLOOKUP(C5471,[1]MASTER!C:G,5,FALSE),"")</f>
        <v/>
      </c>
    </row>
    <row r="5472" spans="1:8" ht="15.75">
      <c r="A5472" s="109"/>
      <c r="B5472" s="120"/>
      <c r="D5472" s="55" t="e">
        <f>VLOOKUP(C5472,#REF!,2,FALSE)</f>
        <v>#REF!</v>
      </c>
      <c r="E5472" s="172" t="str">
        <f>IFERROR(VLOOKUP(C5472,[1]MASTER!C:F,4,FALSE),"")</f>
        <v/>
      </c>
      <c r="F5472" s="172" t="str">
        <f>IFERROR(VLOOKUP(C5472,[1]MASTER!C:F,3,FALSE),"")</f>
        <v/>
      </c>
      <c r="G5472" s="175" t="str">
        <f>IFERROR(LOOKUP(C5472,[1]MASTER!C:C,[1]MASTER!B:B),"")</f>
        <v/>
      </c>
      <c r="H5472" s="176" t="str">
        <f>IFERROR(VLOOKUP(C5472,[1]MASTER!C:G,5,FALSE),"")</f>
        <v/>
      </c>
    </row>
    <row r="5473" spans="1:8" ht="15.75">
      <c r="A5473" s="52"/>
      <c r="B5473" s="233"/>
      <c r="D5473" s="55" t="e">
        <f>VLOOKUP(C5473,#REF!,2,FALSE)</f>
        <v>#REF!</v>
      </c>
      <c r="E5473" s="172" t="str">
        <f>IFERROR(VLOOKUP(C5473,[1]MASTER!C:F,4,FALSE),"")</f>
        <v/>
      </c>
      <c r="F5473" s="172" t="str">
        <f>IFERROR(VLOOKUP(C5473,[1]MASTER!C:F,3,FALSE),"")</f>
        <v/>
      </c>
      <c r="G5473" s="175" t="str">
        <f>IFERROR(LOOKUP(C5473,[1]MASTER!C:C,[1]MASTER!B:B),"")</f>
        <v/>
      </c>
      <c r="H5473" s="176" t="str">
        <f>IFERROR(VLOOKUP(C5473,[1]MASTER!C:G,5,FALSE),"")</f>
        <v/>
      </c>
    </row>
    <row r="5474" spans="1:8" ht="15.75">
      <c r="A5474" s="109"/>
      <c r="B5474" s="120"/>
      <c r="D5474" s="55" t="e">
        <f>VLOOKUP(C5474,#REF!,2,FALSE)</f>
        <v>#REF!</v>
      </c>
      <c r="E5474" s="172" t="str">
        <f>IFERROR(VLOOKUP(C5474,[1]MASTER!C:F,4,FALSE),"")</f>
        <v/>
      </c>
      <c r="F5474" s="172" t="str">
        <f>IFERROR(VLOOKUP(C5474,[1]MASTER!C:F,3,FALSE),"")</f>
        <v/>
      </c>
      <c r="G5474" s="175" t="str">
        <f>IFERROR(LOOKUP(C5474,[1]MASTER!C:C,[1]MASTER!B:B),"")</f>
        <v/>
      </c>
      <c r="H5474" s="176" t="str">
        <f>IFERROR(VLOOKUP(C5474,[1]MASTER!C:G,5,FALSE),"")</f>
        <v/>
      </c>
    </row>
    <row r="5475" spans="1:8" ht="15.75">
      <c r="A5475" s="52"/>
      <c r="B5475" s="233"/>
      <c r="D5475" s="55" t="e">
        <f>VLOOKUP(C5475,#REF!,2,FALSE)</f>
        <v>#REF!</v>
      </c>
      <c r="E5475" s="172" t="str">
        <f>IFERROR(VLOOKUP(C5475,[1]MASTER!C:F,4,FALSE),"")</f>
        <v/>
      </c>
      <c r="F5475" s="172" t="str">
        <f>IFERROR(VLOOKUP(C5475,[1]MASTER!C:F,3,FALSE),"")</f>
        <v/>
      </c>
      <c r="G5475" s="175" t="str">
        <f>IFERROR(LOOKUP(C5475,[1]MASTER!C:C,[1]MASTER!B:B),"")</f>
        <v/>
      </c>
      <c r="H5475" s="176" t="str">
        <f>IFERROR(VLOOKUP(C5475,[1]MASTER!C:G,5,FALSE),"")</f>
        <v/>
      </c>
    </row>
    <row r="5476" spans="1:8" ht="15.75">
      <c r="A5476" s="109"/>
      <c r="B5476" s="120"/>
      <c r="D5476" s="55" t="e">
        <f>VLOOKUP(C5476,#REF!,2,FALSE)</f>
        <v>#REF!</v>
      </c>
      <c r="E5476" s="172" t="str">
        <f>IFERROR(VLOOKUP(C5476,[1]MASTER!C:F,4,FALSE),"")</f>
        <v/>
      </c>
      <c r="F5476" s="172" t="str">
        <f>IFERROR(VLOOKUP(C5476,[1]MASTER!C:F,3,FALSE),"")</f>
        <v/>
      </c>
      <c r="G5476" s="175" t="str">
        <f>IFERROR(LOOKUP(C5476,[1]MASTER!C:C,[1]MASTER!B:B),"")</f>
        <v/>
      </c>
      <c r="H5476" s="176" t="str">
        <f>IFERROR(VLOOKUP(C5476,[1]MASTER!C:G,5,FALSE),"")</f>
        <v/>
      </c>
    </row>
    <row r="5477" spans="1:8" ht="15.75">
      <c r="A5477" s="52"/>
      <c r="B5477" s="233"/>
      <c r="D5477" s="55" t="e">
        <f>VLOOKUP(C5477,#REF!,2,FALSE)</f>
        <v>#REF!</v>
      </c>
      <c r="E5477" s="172" t="str">
        <f>IFERROR(VLOOKUP(C5477,[1]MASTER!C:F,4,FALSE),"")</f>
        <v/>
      </c>
      <c r="F5477" s="172" t="str">
        <f>IFERROR(VLOOKUP(C5477,[1]MASTER!C:F,3,FALSE),"")</f>
        <v/>
      </c>
      <c r="G5477" s="175" t="str">
        <f>IFERROR(LOOKUP(C5477,[1]MASTER!C:C,[1]MASTER!B:B),"")</f>
        <v/>
      </c>
      <c r="H5477" s="176" t="str">
        <f>IFERROR(VLOOKUP(C5477,[1]MASTER!C:G,5,FALSE),"")</f>
        <v/>
      </c>
    </row>
    <row r="5478" spans="1:8" ht="15.75">
      <c r="A5478" s="109"/>
      <c r="B5478" s="120"/>
      <c r="D5478" s="55" t="e">
        <f>VLOOKUP(C5478,#REF!,2,FALSE)</f>
        <v>#REF!</v>
      </c>
      <c r="E5478" s="172" t="str">
        <f>IFERROR(VLOOKUP(C5478,[1]MASTER!C:F,4,FALSE),"")</f>
        <v/>
      </c>
      <c r="F5478" s="172" t="str">
        <f>IFERROR(VLOOKUP(C5478,[1]MASTER!C:F,3,FALSE),"")</f>
        <v/>
      </c>
      <c r="G5478" s="175" t="str">
        <f>IFERROR(LOOKUP(C5478,[1]MASTER!C:C,[1]MASTER!B:B),"")</f>
        <v/>
      </c>
      <c r="H5478" s="176" t="str">
        <f>IFERROR(VLOOKUP(C5478,[1]MASTER!C:G,5,FALSE),"")</f>
        <v/>
      </c>
    </row>
    <row r="5479" spans="1:8" ht="15.75">
      <c r="A5479" s="52"/>
      <c r="B5479" s="233"/>
      <c r="D5479" s="55" t="e">
        <f>VLOOKUP(C5479,#REF!,2,FALSE)</f>
        <v>#REF!</v>
      </c>
      <c r="E5479" s="172" t="str">
        <f>IFERROR(VLOOKUP(C5479,[1]MASTER!C:F,4,FALSE),"")</f>
        <v/>
      </c>
      <c r="F5479" s="172" t="str">
        <f>IFERROR(VLOOKUP(C5479,[1]MASTER!C:F,3,FALSE),"")</f>
        <v/>
      </c>
      <c r="G5479" s="175" t="str">
        <f>IFERROR(LOOKUP(C5479,[1]MASTER!C:C,[1]MASTER!B:B),"")</f>
        <v/>
      </c>
      <c r="H5479" s="176" t="str">
        <f>IFERROR(VLOOKUP(C5479,[1]MASTER!C:G,5,FALSE),"")</f>
        <v/>
      </c>
    </row>
    <row r="5480" spans="1:8" ht="15.75">
      <c r="A5480" s="109"/>
      <c r="B5480" s="120"/>
      <c r="D5480" s="55" t="e">
        <f>VLOOKUP(C5480,#REF!,2,FALSE)</f>
        <v>#REF!</v>
      </c>
      <c r="E5480" s="172" t="str">
        <f>IFERROR(VLOOKUP(C5480,[1]MASTER!C:F,4,FALSE),"")</f>
        <v/>
      </c>
      <c r="F5480" s="172" t="str">
        <f>IFERROR(VLOOKUP(C5480,[1]MASTER!C:F,3,FALSE),"")</f>
        <v/>
      </c>
      <c r="G5480" s="175" t="str">
        <f>IFERROR(LOOKUP(C5480,[1]MASTER!C:C,[1]MASTER!B:B),"")</f>
        <v/>
      </c>
      <c r="H5480" s="176" t="str">
        <f>IFERROR(VLOOKUP(C5480,[1]MASTER!C:G,5,FALSE),"")</f>
        <v/>
      </c>
    </row>
    <row r="5481" spans="1:8" ht="15.75">
      <c r="A5481" s="52"/>
      <c r="B5481" s="233"/>
      <c r="D5481" s="55" t="e">
        <f>VLOOKUP(C5481,#REF!,2,FALSE)</f>
        <v>#REF!</v>
      </c>
      <c r="E5481" s="172" t="str">
        <f>IFERROR(VLOOKUP(C5481,[1]MASTER!C:F,4,FALSE),"")</f>
        <v/>
      </c>
      <c r="F5481" s="172" t="str">
        <f>IFERROR(VLOOKUP(C5481,[1]MASTER!C:F,3,FALSE),"")</f>
        <v/>
      </c>
      <c r="G5481" s="175" t="str">
        <f>IFERROR(LOOKUP(C5481,[1]MASTER!C:C,[1]MASTER!B:B),"")</f>
        <v/>
      </c>
      <c r="H5481" s="176" t="str">
        <f>IFERROR(VLOOKUP(C5481,[1]MASTER!C:G,5,FALSE),"")</f>
        <v/>
      </c>
    </row>
    <row r="5482" spans="1:8" ht="15.75">
      <c r="A5482" s="109"/>
      <c r="B5482" s="120"/>
      <c r="D5482" s="55" t="e">
        <f>VLOOKUP(C5482,#REF!,2,FALSE)</f>
        <v>#REF!</v>
      </c>
      <c r="E5482" s="172" t="str">
        <f>IFERROR(VLOOKUP(C5482,[1]MASTER!C:F,4,FALSE),"")</f>
        <v/>
      </c>
      <c r="F5482" s="172" t="str">
        <f>IFERROR(VLOOKUP(C5482,[1]MASTER!C:F,3,FALSE),"")</f>
        <v/>
      </c>
      <c r="G5482" s="175" t="str">
        <f>IFERROR(LOOKUP(C5482,[1]MASTER!C:C,[1]MASTER!B:B),"")</f>
        <v/>
      </c>
      <c r="H5482" s="176" t="str">
        <f>IFERROR(VLOOKUP(C5482,[1]MASTER!C:G,5,FALSE),"")</f>
        <v/>
      </c>
    </row>
    <row r="5483" spans="1:8" ht="15.75">
      <c r="A5483" s="52"/>
      <c r="B5483" s="233"/>
      <c r="D5483" s="55" t="e">
        <f>VLOOKUP(C5483,#REF!,2,FALSE)</f>
        <v>#REF!</v>
      </c>
      <c r="E5483" s="172" t="str">
        <f>IFERROR(VLOOKUP(C5483,[1]MASTER!C:F,4,FALSE),"")</f>
        <v/>
      </c>
      <c r="F5483" s="172" t="str">
        <f>IFERROR(VLOOKUP(C5483,[1]MASTER!C:F,3,FALSE),"")</f>
        <v/>
      </c>
      <c r="G5483" s="175" t="str">
        <f>IFERROR(LOOKUP(C5483,[1]MASTER!C:C,[1]MASTER!B:B),"")</f>
        <v/>
      </c>
      <c r="H5483" s="176" t="str">
        <f>IFERROR(VLOOKUP(C5483,[1]MASTER!C:G,5,FALSE),"")</f>
        <v/>
      </c>
    </row>
    <row r="5484" spans="1:8" ht="15.75">
      <c r="A5484" s="109"/>
      <c r="B5484" s="120"/>
      <c r="D5484" s="55" t="e">
        <f>VLOOKUP(C5484,#REF!,2,FALSE)</f>
        <v>#REF!</v>
      </c>
      <c r="E5484" s="172" t="str">
        <f>IFERROR(VLOOKUP(C5484,[1]MASTER!C:F,4,FALSE),"")</f>
        <v/>
      </c>
      <c r="F5484" s="172" t="str">
        <f>IFERROR(VLOOKUP(C5484,[1]MASTER!C:F,3,FALSE),"")</f>
        <v/>
      </c>
      <c r="G5484" s="175" t="str">
        <f>IFERROR(LOOKUP(C5484,[1]MASTER!C:C,[1]MASTER!B:B),"")</f>
        <v/>
      </c>
      <c r="H5484" s="176" t="str">
        <f>IFERROR(VLOOKUP(C5484,[1]MASTER!C:G,5,FALSE),"")</f>
        <v/>
      </c>
    </row>
    <row r="5485" spans="1:8" ht="15.75">
      <c r="A5485" s="52"/>
      <c r="B5485" s="233"/>
      <c r="D5485" s="55" t="e">
        <f>VLOOKUP(C5485,#REF!,2,FALSE)</f>
        <v>#REF!</v>
      </c>
      <c r="E5485" s="172" t="str">
        <f>IFERROR(VLOOKUP(C5485,[1]MASTER!C:F,4,FALSE),"")</f>
        <v/>
      </c>
      <c r="F5485" s="172" t="str">
        <f>IFERROR(VLOOKUP(C5485,[1]MASTER!C:F,3,FALSE),"")</f>
        <v/>
      </c>
      <c r="G5485" s="175" t="str">
        <f>IFERROR(LOOKUP(C5485,[1]MASTER!C:C,[1]MASTER!B:B),"")</f>
        <v/>
      </c>
      <c r="H5485" s="176" t="str">
        <f>IFERROR(VLOOKUP(C5485,[1]MASTER!C:G,5,FALSE),"")</f>
        <v/>
      </c>
    </row>
    <row r="5486" spans="1:8" ht="15.75">
      <c r="A5486" s="109"/>
      <c r="B5486" s="120"/>
      <c r="D5486" s="55" t="e">
        <f>VLOOKUP(C5486,#REF!,2,FALSE)</f>
        <v>#REF!</v>
      </c>
      <c r="E5486" s="172" t="str">
        <f>IFERROR(VLOOKUP(C5486,[1]MASTER!C:F,4,FALSE),"")</f>
        <v/>
      </c>
      <c r="F5486" s="172" t="str">
        <f>IFERROR(VLOOKUP(C5486,[1]MASTER!C:F,3,FALSE),"")</f>
        <v/>
      </c>
      <c r="G5486" s="175" t="str">
        <f>IFERROR(LOOKUP(C5486,[1]MASTER!C:C,[1]MASTER!B:B),"")</f>
        <v/>
      </c>
      <c r="H5486" s="176" t="str">
        <f>IFERROR(VLOOKUP(C5486,[1]MASTER!C:G,5,FALSE),"")</f>
        <v/>
      </c>
    </row>
    <row r="5487" spans="1:8" ht="15.75">
      <c r="A5487" s="52"/>
      <c r="B5487" s="233"/>
      <c r="D5487" s="55" t="e">
        <f>VLOOKUP(C5487,#REF!,2,FALSE)</f>
        <v>#REF!</v>
      </c>
      <c r="E5487" s="172" t="str">
        <f>IFERROR(VLOOKUP(C5487,[1]MASTER!C:F,4,FALSE),"")</f>
        <v/>
      </c>
      <c r="F5487" s="172" t="str">
        <f>IFERROR(VLOOKUP(C5487,[1]MASTER!C:F,3,FALSE),"")</f>
        <v/>
      </c>
      <c r="G5487" s="175" t="str">
        <f>IFERROR(LOOKUP(C5487,[1]MASTER!C:C,[1]MASTER!B:B),"")</f>
        <v/>
      </c>
      <c r="H5487" s="176" t="str">
        <f>IFERROR(VLOOKUP(C5487,[1]MASTER!C:G,5,FALSE),"")</f>
        <v/>
      </c>
    </row>
    <row r="5488" spans="1:8" ht="15.75">
      <c r="A5488" s="109"/>
      <c r="B5488" s="120"/>
      <c r="D5488" s="55" t="e">
        <f>VLOOKUP(C5488,#REF!,2,FALSE)</f>
        <v>#REF!</v>
      </c>
      <c r="E5488" s="172" t="str">
        <f>IFERROR(VLOOKUP(C5488,[1]MASTER!C:F,4,FALSE),"")</f>
        <v/>
      </c>
      <c r="F5488" s="172" t="str">
        <f>IFERROR(VLOOKUP(C5488,[1]MASTER!C:F,3,FALSE),"")</f>
        <v/>
      </c>
      <c r="G5488" s="175" t="str">
        <f>IFERROR(LOOKUP(C5488,[1]MASTER!C:C,[1]MASTER!B:B),"")</f>
        <v/>
      </c>
      <c r="H5488" s="176" t="str">
        <f>IFERROR(VLOOKUP(C5488,[1]MASTER!C:G,5,FALSE),"")</f>
        <v/>
      </c>
    </row>
    <row r="5489" spans="1:8" ht="15.75">
      <c r="A5489" s="52"/>
      <c r="B5489" s="233"/>
      <c r="D5489" s="55" t="e">
        <f>VLOOKUP(C5489,#REF!,2,FALSE)</f>
        <v>#REF!</v>
      </c>
      <c r="E5489" s="172" t="str">
        <f>IFERROR(VLOOKUP(C5489,[1]MASTER!C:F,4,FALSE),"")</f>
        <v/>
      </c>
      <c r="F5489" s="172" t="str">
        <f>IFERROR(VLOOKUP(C5489,[1]MASTER!C:F,3,FALSE),"")</f>
        <v/>
      </c>
      <c r="G5489" s="175" t="str">
        <f>IFERROR(LOOKUP(C5489,[1]MASTER!C:C,[1]MASTER!B:B),"")</f>
        <v/>
      </c>
      <c r="H5489" s="176" t="str">
        <f>IFERROR(VLOOKUP(C5489,[1]MASTER!C:G,5,FALSE),"")</f>
        <v/>
      </c>
    </row>
    <row r="5490" spans="1:8" ht="15.75">
      <c r="A5490" s="109"/>
      <c r="B5490" s="120"/>
      <c r="D5490" s="55" t="e">
        <f>VLOOKUP(C5490,#REF!,2,FALSE)</f>
        <v>#REF!</v>
      </c>
      <c r="E5490" s="172" t="str">
        <f>IFERROR(VLOOKUP(C5490,[1]MASTER!C:F,4,FALSE),"")</f>
        <v/>
      </c>
      <c r="F5490" s="172" t="str">
        <f>IFERROR(VLOOKUP(C5490,[1]MASTER!C:F,3,FALSE),"")</f>
        <v/>
      </c>
      <c r="G5490" s="175" t="str">
        <f>IFERROR(LOOKUP(C5490,[1]MASTER!C:C,[1]MASTER!B:B),"")</f>
        <v/>
      </c>
      <c r="H5490" s="176" t="str">
        <f>IFERROR(VLOOKUP(C5490,[1]MASTER!C:G,5,FALSE),"")</f>
        <v/>
      </c>
    </row>
    <row r="5491" spans="1:8" ht="15.75">
      <c r="A5491" s="52"/>
      <c r="B5491" s="233"/>
      <c r="D5491" s="55" t="e">
        <f>VLOOKUP(C5491,#REF!,2,FALSE)</f>
        <v>#REF!</v>
      </c>
      <c r="E5491" s="172" t="str">
        <f>IFERROR(VLOOKUP(C5491,[1]MASTER!C:F,4,FALSE),"")</f>
        <v/>
      </c>
      <c r="F5491" s="172" t="str">
        <f>IFERROR(VLOOKUP(C5491,[1]MASTER!C:F,3,FALSE),"")</f>
        <v/>
      </c>
      <c r="G5491" s="175" t="str">
        <f>IFERROR(LOOKUP(C5491,[1]MASTER!C:C,[1]MASTER!B:B),"")</f>
        <v/>
      </c>
      <c r="H5491" s="176" t="str">
        <f>IFERROR(VLOOKUP(C5491,[1]MASTER!C:G,5,FALSE),"")</f>
        <v/>
      </c>
    </row>
    <row r="5492" spans="1:8" ht="15.75">
      <c r="A5492" s="109"/>
      <c r="B5492" s="120"/>
      <c r="D5492" s="55" t="e">
        <f>VLOOKUP(C5492,#REF!,2,FALSE)</f>
        <v>#REF!</v>
      </c>
      <c r="E5492" s="172" t="str">
        <f>IFERROR(VLOOKUP(C5492,[1]MASTER!C:F,4,FALSE),"")</f>
        <v/>
      </c>
      <c r="F5492" s="172" t="str">
        <f>IFERROR(VLOOKUP(C5492,[1]MASTER!C:F,3,FALSE),"")</f>
        <v/>
      </c>
      <c r="G5492" s="175" t="str">
        <f>IFERROR(LOOKUP(C5492,[1]MASTER!C:C,[1]MASTER!B:B),"")</f>
        <v/>
      </c>
      <c r="H5492" s="176" t="str">
        <f>IFERROR(VLOOKUP(C5492,[1]MASTER!C:G,5,FALSE),"")</f>
        <v/>
      </c>
    </row>
    <row r="5493" spans="1:8" ht="15.75">
      <c r="A5493" s="52"/>
      <c r="B5493" s="233"/>
      <c r="D5493" s="55" t="e">
        <f>VLOOKUP(C5493,#REF!,2,FALSE)</f>
        <v>#REF!</v>
      </c>
      <c r="E5493" s="172" t="str">
        <f>IFERROR(VLOOKUP(C5493,[1]MASTER!C:F,4,FALSE),"")</f>
        <v/>
      </c>
      <c r="F5493" s="172" t="str">
        <f>IFERROR(VLOOKUP(C5493,[1]MASTER!C:F,3,FALSE),"")</f>
        <v/>
      </c>
      <c r="G5493" s="175" t="str">
        <f>IFERROR(LOOKUP(C5493,[1]MASTER!C:C,[1]MASTER!B:B),"")</f>
        <v/>
      </c>
      <c r="H5493" s="176" t="str">
        <f>IFERROR(VLOOKUP(C5493,[1]MASTER!C:G,5,FALSE),"")</f>
        <v/>
      </c>
    </row>
    <row r="5494" spans="1:8" ht="15.75">
      <c r="A5494" s="109"/>
      <c r="B5494" s="120"/>
      <c r="D5494" s="55" t="e">
        <f>VLOOKUP(C5494,#REF!,2,FALSE)</f>
        <v>#REF!</v>
      </c>
      <c r="E5494" s="172" t="str">
        <f>IFERROR(VLOOKUP(C5494,[1]MASTER!C:F,4,FALSE),"")</f>
        <v/>
      </c>
      <c r="F5494" s="172" t="str">
        <f>IFERROR(VLOOKUP(C5494,[1]MASTER!C:F,3,FALSE),"")</f>
        <v/>
      </c>
      <c r="G5494" s="175" t="str">
        <f>IFERROR(LOOKUP(C5494,[1]MASTER!C:C,[1]MASTER!B:B),"")</f>
        <v/>
      </c>
      <c r="H5494" s="176" t="str">
        <f>IFERROR(VLOOKUP(C5494,[1]MASTER!C:G,5,FALSE),"")</f>
        <v/>
      </c>
    </row>
    <row r="5495" spans="1:8" ht="15.75">
      <c r="A5495" s="52"/>
      <c r="B5495" s="233"/>
      <c r="D5495" s="55" t="e">
        <f>VLOOKUP(C5495,#REF!,2,FALSE)</f>
        <v>#REF!</v>
      </c>
      <c r="E5495" s="172" t="str">
        <f>IFERROR(VLOOKUP(C5495,[1]MASTER!C:F,4,FALSE),"")</f>
        <v/>
      </c>
      <c r="F5495" s="172" t="str">
        <f>IFERROR(VLOOKUP(C5495,[1]MASTER!C:F,3,FALSE),"")</f>
        <v/>
      </c>
      <c r="G5495" s="175" t="str">
        <f>IFERROR(LOOKUP(C5495,[1]MASTER!C:C,[1]MASTER!B:B),"")</f>
        <v/>
      </c>
      <c r="H5495" s="176" t="str">
        <f>IFERROR(VLOOKUP(C5495,[1]MASTER!C:G,5,FALSE),"")</f>
        <v/>
      </c>
    </row>
    <row r="5496" spans="1:8" ht="15.75">
      <c r="A5496" s="109"/>
      <c r="B5496" s="120"/>
      <c r="D5496" s="55" t="e">
        <f>VLOOKUP(C5496,#REF!,2,FALSE)</f>
        <v>#REF!</v>
      </c>
      <c r="E5496" s="172" t="str">
        <f>IFERROR(VLOOKUP(C5496,[1]MASTER!C:F,4,FALSE),"")</f>
        <v/>
      </c>
      <c r="F5496" s="172" t="str">
        <f>IFERROR(VLOOKUP(C5496,[1]MASTER!C:F,3,FALSE),"")</f>
        <v/>
      </c>
      <c r="G5496" s="175" t="str">
        <f>IFERROR(LOOKUP(C5496,[1]MASTER!C:C,[1]MASTER!B:B),"")</f>
        <v/>
      </c>
      <c r="H5496" s="176" t="str">
        <f>IFERROR(VLOOKUP(C5496,[1]MASTER!C:G,5,FALSE),"")</f>
        <v/>
      </c>
    </row>
    <row r="5497" spans="1:8" ht="15.75">
      <c r="A5497" s="52"/>
      <c r="B5497" s="233"/>
      <c r="D5497" s="55" t="e">
        <f>VLOOKUP(C5497,#REF!,2,FALSE)</f>
        <v>#REF!</v>
      </c>
      <c r="E5497" s="172" t="str">
        <f>IFERROR(VLOOKUP(C5497,[1]MASTER!C:F,4,FALSE),"")</f>
        <v/>
      </c>
      <c r="F5497" s="172" t="str">
        <f>IFERROR(VLOOKUP(C5497,[1]MASTER!C:F,3,FALSE),"")</f>
        <v/>
      </c>
      <c r="G5497" s="175" t="str">
        <f>IFERROR(LOOKUP(C5497,[1]MASTER!C:C,[1]MASTER!B:B),"")</f>
        <v/>
      </c>
      <c r="H5497" s="176" t="str">
        <f>IFERROR(VLOOKUP(C5497,[1]MASTER!C:G,5,FALSE),"")</f>
        <v/>
      </c>
    </row>
    <row r="5498" spans="1:8" ht="15.75">
      <c r="A5498" s="109"/>
      <c r="B5498" s="120"/>
      <c r="D5498" s="55" t="e">
        <f>VLOOKUP(C5498,#REF!,2,FALSE)</f>
        <v>#REF!</v>
      </c>
      <c r="E5498" s="172" t="str">
        <f>IFERROR(VLOOKUP(C5498,[1]MASTER!C:F,4,FALSE),"")</f>
        <v/>
      </c>
      <c r="F5498" s="172" t="str">
        <f>IFERROR(VLOOKUP(C5498,[1]MASTER!C:F,3,FALSE),"")</f>
        <v/>
      </c>
      <c r="G5498" s="175" t="str">
        <f>IFERROR(LOOKUP(C5498,[1]MASTER!C:C,[1]MASTER!B:B),"")</f>
        <v/>
      </c>
      <c r="H5498" s="176" t="str">
        <f>IFERROR(VLOOKUP(C5498,[1]MASTER!C:G,5,FALSE),"")</f>
        <v/>
      </c>
    </row>
    <row r="5499" spans="1:8" ht="15.75">
      <c r="A5499" s="52"/>
      <c r="B5499" s="233"/>
      <c r="D5499" s="55" t="e">
        <f>VLOOKUP(C5499,#REF!,2,FALSE)</f>
        <v>#REF!</v>
      </c>
      <c r="E5499" s="172" t="str">
        <f>IFERROR(VLOOKUP(C5499,[1]MASTER!C:F,4,FALSE),"")</f>
        <v/>
      </c>
      <c r="F5499" s="172" t="str">
        <f>IFERROR(VLOOKUP(C5499,[1]MASTER!C:F,3,FALSE),"")</f>
        <v/>
      </c>
      <c r="G5499" s="175" t="str">
        <f>IFERROR(LOOKUP(C5499,[1]MASTER!C:C,[1]MASTER!B:B),"")</f>
        <v/>
      </c>
      <c r="H5499" s="176" t="str">
        <f>IFERROR(VLOOKUP(C5499,[1]MASTER!C:G,5,FALSE),"")</f>
        <v/>
      </c>
    </row>
    <row r="5500" spans="1:8" ht="15.75">
      <c r="A5500" s="109"/>
      <c r="B5500" s="120"/>
      <c r="D5500" s="55" t="e">
        <f>VLOOKUP(C5500,#REF!,2,FALSE)</f>
        <v>#REF!</v>
      </c>
      <c r="E5500" s="172" t="str">
        <f>IFERROR(VLOOKUP(C5500,[1]MASTER!C:F,4,FALSE),"")</f>
        <v/>
      </c>
      <c r="F5500" s="172" t="str">
        <f>IFERROR(VLOOKUP(C5500,[1]MASTER!C:F,3,FALSE),"")</f>
        <v/>
      </c>
      <c r="G5500" s="175" t="str">
        <f>IFERROR(LOOKUP(C5500,[1]MASTER!C:C,[1]MASTER!B:B),"")</f>
        <v/>
      </c>
      <c r="H5500" s="176" t="str">
        <f>IFERROR(VLOOKUP(C5500,[1]MASTER!C:G,5,FALSE),"")</f>
        <v/>
      </c>
    </row>
    <row r="5501" spans="1:8" ht="15.75">
      <c r="A5501" s="52"/>
      <c r="B5501" s="233"/>
      <c r="D5501" s="55" t="e">
        <f>VLOOKUP(C5501,#REF!,2,FALSE)</f>
        <v>#REF!</v>
      </c>
      <c r="E5501" s="172" t="str">
        <f>IFERROR(VLOOKUP(C5501,[1]MASTER!C:F,4,FALSE),"")</f>
        <v/>
      </c>
      <c r="F5501" s="172" t="str">
        <f>IFERROR(VLOOKUP(C5501,[1]MASTER!C:F,3,FALSE),"")</f>
        <v/>
      </c>
      <c r="G5501" s="175" t="str">
        <f>IFERROR(LOOKUP(C5501,[1]MASTER!C:C,[1]MASTER!B:B),"")</f>
        <v/>
      </c>
      <c r="H5501" s="176" t="str">
        <f>IFERROR(VLOOKUP(C5501,[1]MASTER!C:G,5,FALSE),"")</f>
        <v/>
      </c>
    </row>
    <row r="5502" spans="1:8" ht="15.75">
      <c r="A5502" s="109"/>
      <c r="B5502" s="120"/>
      <c r="D5502" s="55" t="e">
        <f>VLOOKUP(C5502,#REF!,2,FALSE)</f>
        <v>#REF!</v>
      </c>
      <c r="E5502" s="172" t="str">
        <f>IFERROR(VLOOKUP(C5502,[1]MASTER!C:F,4,FALSE),"")</f>
        <v/>
      </c>
      <c r="F5502" s="172" t="str">
        <f>IFERROR(VLOOKUP(C5502,[1]MASTER!C:F,3,FALSE),"")</f>
        <v/>
      </c>
      <c r="G5502" s="175" t="str">
        <f>IFERROR(LOOKUP(C5502,[1]MASTER!C:C,[1]MASTER!B:B),"")</f>
        <v/>
      </c>
      <c r="H5502" s="176" t="str">
        <f>IFERROR(VLOOKUP(C5502,[1]MASTER!C:G,5,FALSE),"")</f>
        <v/>
      </c>
    </row>
    <row r="5503" spans="1:8" ht="15.75">
      <c r="A5503" s="52"/>
      <c r="B5503" s="233"/>
      <c r="D5503" s="55" t="e">
        <f>VLOOKUP(C5503,#REF!,2,FALSE)</f>
        <v>#REF!</v>
      </c>
      <c r="E5503" s="172" t="str">
        <f>IFERROR(VLOOKUP(C5503,[1]MASTER!C:F,4,FALSE),"")</f>
        <v/>
      </c>
      <c r="F5503" s="172" t="str">
        <f>IFERROR(VLOOKUP(C5503,[1]MASTER!C:F,3,FALSE),"")</f>
        <v/>
      </c>
      <c r="G5503" s="175" t="str">
        <f>IFERROR(LOOKUP(C5503,[1]MASTER!C:C,[1]MASTER!B:B),"")</f>
        <v/>
      </c>
      <c r="H5503" s="176" t="str">
        <f>IFERROR(VLOOKUP(C5503,[1]MASTER!C:G,5,FALSE),"")</f>
        <v/>
      </c>
    </row>
    <row r="5504" spans="1:8" ht="15.75">
      <c r="A5504" s="109"/>
      <c r="B5504" s="120"/>
      <c r="D5504" s="55" t="e">
        <f>VLOOKUP(C5504,#REF!,2,FALSE)</f>
        <v>#REF!</v>
      </c>
      <c r="E5504" s="172" t="str">
        <f>IFERROR(VLOOKUP(C5504,[1]MASTER!C:F,4,FALSE),"")</f>
        <v/>
      </c>
      <c r="F5504" s="172" t="str">
        <f>IFERROR(VLOOKUP(C5504,[1]MASTER!C:F,3,FALSE),"")</f>
        <v/>
      </c>
      <c r="G5504" s="175" t="str">
        <f>IFERROR(LOOKUP(C5504,[1]MASTER!C:C,[1]MASTER!B:B),"")</f>
        <v/>
      </c>
      <c r="H5504" s="176" t="str">
        <f>IFERROR(VLOOKUP(C5504,[1]MASTER!C:G,5,FALSE),"")</f>
        <v/>
      </c>
    </row>
    <row r="5505" spans="1:8" ht="15.75">
      <c r="A5505" s="52"/>
      <c r="B5505" s="233"/>
      <c r="D5505" s="55" t="e">
        <f>VLOOKUP(C5505,#REF!,2,FALSE)</f>
        <v>#REF!</v>
      </c>
      <c r="E5505" s="172" t="str">
        <f>IFERROR(VLOOKUP(C5505,[1]MASTER!C:F,4,FALSE),"")</f>
        <v/>
      </c>
      <c r="F5505" s="172" t="str">
        <f>IFERROR(VLOOKUP(C5505,[1]MASTER!C:F,3,FALSE),"")</f>
        <v/>
      </c>
      <c r="G5505" s="175" t="str">
        <f>IFERROR(LOOKUP(C5505,[1]MASTER!C:C,[1]MASTER!B:B),"")</f>
        <v/>
      </c>
      <c r="H5505" s="176" t="str">
        <f>IFERROR(VLOOKUP(C5505,[1]MASTER!C:G,5,FALSE),"")</f>
        <v/>
      </c>
    </row>
    <row r="5506" spans="1:8" ht="15.75">
      <c r="A5506" s="109"/>
      <c r="B5506" s="120"/>
      <c r="D5506" s="55" t="e">
        <f>VLOOKUP(C5506,#REF!,2,FALSE)</f>
        <v>#REF!</v>
      </c>
      <c r="E5506" s="172" t="str">
        <f>IFERROR(VLOOKUP(C5506,[1]MASTER!C:F,4,FALSE),"")</f>
        <v/>
      </c>
      <c r="F5506" s="172" t="str">
        <f>IFERROR(VLOOKUP(C5506,[1]MASTER!C:F,3,FALSE),"")</f>
        <v/>
      </c>
      <c r="G5506" s="175" t="str">
        <f>IFERROR(LOOKUP(C5506,[1]MASTER!C:C,[1]MASTER!B:B),"")</f>
        <v/>
      </c>
      <c r="H5506" s="176" t="str">
        <f>IFERROR(VLOOKUP(C5506,[1]MASTER!C:G,5,FALSE),"")</f>
        <v/>
      </c>
    </row>
    <row r="5507" spans="1:8" ht="15.75">
      <c r="A5507" s="52"/>
      <c r="B5507" s="233"/>
      <c r="D5507" s="55" t="e">
        <f>VLOOKUP(C5507,#REF!,2,FALSE)</f>
        <v>#REF!</v>
      </c>
      <c r="E5507" s="172" t="str">
        <f>IFERROR(VLOOKUP(C5507,[1]MASTER!C:F,4,FALSE),"")</f>
        <v/>
      </c>
      <c r="F5507" s="172" t="str">
        <f>IFERROR(VLOOKUP(C5507,[1]MASTER!C:F,3,FALSE),"")</f>
        <v/>
      </c>
      <c r="G5507" s="175" t="str">
        <f>IFERROR(LOOKUP(C5507,[1]MASTER!C:C,[1]MASTER!B:B),"")</f>
        <v/>
      </c>
      <c r="H5507" s="176" t="str">
        <f>IFERROR(VLOOKUP(C5507,[1]MASTER!C:G,5,FALSE),"")</f>
        <v/>
      </c>
    </row>
    <row r="5508" spans="1:8" ht="15.75">
      <c r="A5508" s="109"/>
      <c r="B5508" s="120"/>
      <c r="D5508" s="55" t="e">
        <f>VLOOKUP(C5508,#REF!,2,FALSE)</f>
        <v>#REF!</v>
      </c>
      <c r="E5508" s="172" t="str">
        <f>IFERROR(VLOOKUP(C5508,[1]MASTER!C:F,4,FALSE),"")</f>
        <v/>
      </c>
      <c r="F5508" s="172" t="str">
        <f>IFERROR(VLOOKUP(C5508,[1]MASTER!C:F,3,FALSE),"")</f>
        <v/>
      </c>
      <c r="G5508" s="175" t="str">
        <f>IFERROR(LOOKUP(C5508,[1]MASTER!C:C,[1]MASTER!B:B),"")</f>
        <v/>
      </c>
      <c r="H5508" s="176" t="str">
        <f>IFERROR(VLOOKUP(C5508,[1]MASTER!C:G,5,FALSE),"")</f>
        <v/>
      </c>
    </row>
    <row r="5509" spans="1:8" ht="15.75">
      <c r="A5509" s="52"/>
      <c r="B5509" s="233"/>
      <c r="D5509" s="55" t="e">
        <f>VLOOKUP(C5509,#REF!,2,FALSE)</f>
        <v>#REF!</v>
      </c>
      <c r="E5509" s="172" t="str">
        <f>IFERROR(VLOOKUP(C5509,[1]MASTER!C:F,4,FALSE),"")</f>
        <v/>
      </c>
      <c r="F5509" s="172" t="str">
        <f>IFERROR(VLOOKUP(C5509,[1]MASTER!C:F,3,FALSE),"")</f>
        <v/>
      </c>
      <c r="G5509" s="175" t="str">
        <f>IFERROR(LOOKUP(C5509,[1]MASTER!C:C,[1]MASTER!B:B),"")</f>
        <v/>
      </c>
      <c r="H5509" s="176" t="str">
        <f>IFERROR(VLOOKUP(C5509,[1]MASTER!C:G,5,FALSE),"")</f>
        <v/>
      </c>
    </row>
    <row r="5510" spans="1:8" ht="15.75">
      <c r="A5510" s="109"/>
      <c r="B5510" s="120"/>
      <c r="D5510" s="55" t="e">
        <f>VLOOKUP(C5510,#REF!,2,FALSE)</f>
        <v>#REF!</v>
      </c>
      <c r="E5510" s="172" t="str">
        <f>IFERROR(VLOOKUP(C5510,[1]MASTER!C:F,4,FALSE),"")</f>
        <v/>
      </c>
      <c r="F5510" s="172" t="str">
        <f>IFERROR(VLOOKUP(C5510,[1]MASTER!C:F,3,FALSE),"")</f>
        <v/>
      </c>
      <c r="G5510" s="175" t="str">
        <f>IFERROR(LOOKUP(C5510,[1]MASTER!C:C,[1]MASTER!B:B),"")</f>
        <v/>
      </c>
      <c r="H5510" s="176" t="str">
        <f>IFERROR(VLOOKUP(C5510,[1]MASTER!C:G,5,FALSE),"")</f>
        <v/>
      </c>
    </row>
    <row r="5511" spans="1:8" ht="15.75">
      <c r="A5511" s="52"/>
      <c r="B5511" s="233"/>
      <c r="D5511" s="55" t="e">
        <f>VLOOKUP(C5511,#REF!,2,FALSE)</f>
        <v>#REF!</v>
      </c>
      <c r="E5511" s="172" t="str">
        <f>IFERROR(VLOOKUP(C5511,[1]MASTER!C:F,4,FALSE),"")</f>
        <v/>
      </c>
      <c r="F5511" s="172" t="str">
        <f>IFERROR(VLOOKUP(C5511,[1]MASTER!C:F,3,FALSE),"")</f>
        <v/>
      </c>
      <c r="G5511" s="175" t="str">
        <f>IFERROR(LOOKUP(C5511,[1]MASTER!C:C,[1]MASTER!B:B),"")</f>
        <v/>
      </c>
      <c r="H5511" s="176" t="str">
        <f>IFERROR(VLOOKUP(C5511,[1]MASTER!C:G,5,FALSE),"")</f>
        <v/>
      </c>
    </row>
    <row r="5512" spans="1:8" ht="15.75">
      <c r="A5512" s="109"/>
      <c r="B5512" s="120"/>
      <c r="D5512" s="55" t="e">
        <f>VLOOKUP(C5512,#REF!,2,FALSE)</f>
        <v>#REF!</v>
      </c>
      <c r="E5512" s="172" t="str">
        <f>IFERROR(VLOOKUP(C5512,[1]MASTER!C:F,4,FALSE),"")</f>
        <v/>
      </c>
      <c r="F5512" s="172" t="str">
        <f>IFERROR(VLOOKUP(C5512,[1]MASTER!C:F,3,FALSE),"")</f>
        <v/>
      </c>
      <c r="G5512" s="175" t="str">
        <f>IFERROR(LOOKUP(C5512,[1]MASTER!C:C,[1]MASTER!B:B),"")</f>
        <v/>
      </c>
      <c r="H5512" s="176" t="str">
        <f>IFERROR(VLOOKUP(C5512,[1]MASTER!C:G,5,FALSE),"")</f>
        <v/>
      </c>
    </row>
    <row r="5513" spans="1:8" ht="15.75">
      <c r="A5513" s="52"/>
      <c r="B5513" s="233"/>
      <c r="D5513" s="55" t="e">
        <f>VLOOKUP(C5513,#REF!,2,FALSE)</f>
        <v>#REF!</v>
      </c>
      <c r="E5513" s="172" t="str">
        <f>IFERROR(VLOOKUP(C5513,[1]MASTER!C:F,4,FALSE),"")</f>
        <v/>
      </c>
      <c r="F5513" s="172" t="str">
        <f>IFERROR(VLOOKUP(C5513,[1]MASTER!C:F,3,FALSE),"")</f>
        <v/>
      </c>
      <c r="G5513" s="175" t="str">
        <f>IFERROR(LOOKUP(C5513,[1]MASTER!C:C,[1]MASTER!B:B),"")</f>
        <v/>
      </c>
      <c r="H5513" s="176" t="str">
        <f>IFERROR(VLOOKUP(C5513,[1]MASTER!C:G,5,FALSE),"")</f>
        <v/>
      </c>
    </row>
    <row r="5514" spans="1:8" ht="15.75">
      <c r="A5514" s="109"/>
      <c r="B5514" s="120"/>
      <c r="D5514" s="55" t="e">
        <f>VLOOKUP(C5514,#REF!,2,FALSE)</f>
        <v>#REF!</v>
      </c>
      <c r="E5514" s="172" t="str">
        <f>IFERROR(VLOOKUP(C5514,[1]MASTER!C:F,4,FALSE),"")</f>
        <v/>
      </c>
      <c r="F5514" s="172" t="str">
        <f>IFERROR(VLOOKUP(C5514,[1]MASTER!C:F,3,FALSE),"")</f>
        <v/>
      </c>
      <c r="G5514" s="175" t="str">
        <f>IFERROR(LOOKUP(C5514,[1]MASTER!C:C,[1]MASTER!B:B),"")</f>
        <v/>
      </c>
      <c r="H5514" s="176" t="str">
        <f>IFERROR(VLOOKUP(C5514,[1]MASTER!C:G,5,FALSE),"")</f>
        <v/>
      </c>
    </row>
    <row r="5515" spans="1:8" ht="15.75">
      <c r="A5515" s="52"/>
      <c r="B5515" s="233"/>
      <c r="D5515" s="55" t="e">
        <f>VLOOKUP(C5515,#REF!,2,FALSE)</f>
        <v>#REF!</v>
      </c>
      <c r="E5515" s="172" t="str">
        <f>IFERROR(VLOOKUP(C5515,[1]MASTER!C:F,4,FALSE),"")</f>
        <v/>
      </c>
      <c r="F5515" s="172" t="str">
        <f>IFERROR(VLOOKUP(C5515,[1]MASTER!C:F,3,FALSE),"")</f>
        <v/>
      </c>
      <c r="G5515" s="175" t="str">
        <f>IFERROR(LOOKUP(C5515,[1]MASTER!C:C,[1]MASTER!B:B),"")</f>
        <v/>
      </c>
      <c r="H5515" s="176" t="str">
        <f>IFERROR(VLOOKUP(C5515,[1]MASTER!C:G,5,FALSE),"")</f>
        <v/>
      </c>
    </row>
    <row r="5516" spans="1:8" ht="15.75">
      <c r="A5516" s="109"/>
      <c r="B5516" s="120"/>
      <c r="D5516" s="55" t="e">
        <f>VLOOKUP(C5516,#REF!,2,FALSE)</f>
        <v>#REF!</v>
      </c>
      <c r="E5516" s="172" t="str">
        <f>IFERROR(VLOOKUP(C5516,[1]MASTER!C:F,4,FALSE),"")</f>
        <v/>
      </c>
      <c r="F5516" s="172" t="str">
        <f>IFERROR(VLOOKUP(C5516,[1]MASTER!C:F,3,FALSE),"")</f>
        <v/>
      </c>
      <c r="G5516" s="175" t="str">
        <f>IFERROR(LOOKUP(C5516,[1]MASTER!C:C,[1]MASTER!B:B),"")</f>
        <v/>
      </c>
      <c r="H5516" s="176" t="str">
        <f>IFERROR(VLOOKUP(C5516,[1]MASTER!C:G,5,FALSE),"")</f>
        <v/>
      </c>
    </row>
    <row r="5517" spans="1:8" ht="15.75">
      <c r="A5517" s="52"/>
      <c r="B5517" s="233"/>
      <c r="D5517" s="55" t="e">
        <f>VLOOKUP(C5517,#REF!,2,FALSE)</f>
        <v>#REF!</v>
      </c>
      <c r="E5517" s="172" t="str">
        <f>IFERROR(VLOOKUP(C5517,[1]MASTER!C:F,4,FALSE),"")</f>
        <v/>
      </c>
      <c r="F5517" s="172" t="str">
        <f>IFERROR(VLOOKUP(C5517,[1]MASTER!C:F,3,FALSE),"")</f>
        <v/>
      </c>
      <c r="G5517" s="175" t="str">
        <f>IFERROR(LOOKUP(C5517,[1]MASTER!C:C,[1]MASTER!B:B),"")</f>
        <v/>
      </c>
      <c r="H5517" s="176" t="str">
        <f>IFERROR(VLOOKUP(C5517,[1]MASTER!C:G,5,FALSE),"")</f>
        <v/>
      </c>
    </row>
    <row r="5518" spans="1:8" ht="15.75">
      <c r="A5518" s="109"/>
      <c r="B5518" s="120"/>
      <c r="D5518" s="55" t="e">
        <f>VLOOKUP(C5518,#REF!,2,FALSE)</f>
        <v>#REF!</v>
      </c>
      <c r="E5518" s="172" t="str">
        <f>IFERROR(VLOOKUP(C5518,[1]MASTER!C:F,4,FALSE),"")</f>
        <v/>
      </c>
      <c r="F5518" s="172" t="str">
        <f>IFERROR(VLOOKUP(C5518,[1]MASTER!C:F,3,FALSE),"")</f>
        <v/>
      </c>
      <c r="G5518" s="175" t="str">
        <f>IFERROR(LOOKUP(C5518,[1]MASTER!C:C,[1]MASTER!B:B),"")</f>
        <v/>
      </c>
      <c r="H5518" s="176" t="str">
        <f>IFERROR(VLOOKUP(C5518,[1]MASTER!C:G,5,FALSE),"")</f>
        <v/>
      </c>
    </row>
    <row r="5519" spans="1:8" ht="15.75">
      <c r="A5519" s="52"/>
      <c r="B5519" s="233"/>
      <c r="D5519" s="55" t="e">
        <f>VLOOKUP(C5519,#REF!,2,FALSE)</f>
        <v>#REF!</v>
      </c>
      <c r="E5519" s="172" t="str">
        <f>IFERROR(VLOOKUP(C5519,[1]MASTER!C:F,4,FALSE),"")</f>
        <v/>
      </c>
      <c r="F5519" s="172" t="str">
        <f>IFERROR(VLOOKUP(C5519,[1]MASTER!C:F,3,FALSE),"")</f>
        <v/>
      </c>
      <c r="G5519" s="175" t="str">
        <f>IFERROR(LOOKUP(C5519,[1]MASTER!C:C,[1]MASTER!B:B),"")</f>
        <v/>
      </c>
      <c r="H5519" s="176" t="str">
        <f>IFERROR(VLOOKUP(C5519,[1]MASTER!C:G,5,FALSE),"")</f>
        <v/>
      </c>
    </row>
    <row r="5520" spans="1:8" ht="15.75">
      <c r="A5520" s="109"/>
      <c r="B5520" s="120"/>
      <c r="D5520" s="55" t="e">
        <f>VLOOKUP(C5520,#REF!,2,FALSE)</f>
        <v>#REF!</v>
      </c>
      <c r="E5520" s="172" t="str">
        <f>IFERROR(VLOOKUP(C5520,[1]MASTER!C:F,4,FALSE),"")</f>
        <v/>
      </c>
      <c r="F5520" s="172" t="str">
        <f>IFERROR(VLOOKUP(C5520,[1]MASTER!C:F,3,FALSE),"")</f>
        <v/>
      </c>
      <c r="G5520" s="175" t="str">
        <f>IFERROR(LOOKUP(C5520,[1]MASTER!C:C,[1]MASTER!B:B),"")</f>
        <v/>
      </c>
      <c r="H5520" s="176" t="str">
        <f>IFERROR(VLOOKUP(C5520,[1]MASTER!C:G,5,FALSE),"")</f>
        <v/>
      </c>
    </row>
    <row r="5521" spans="1:8" ht="15.75">
      <c r="A5521" s="52"/>
      <c r="B5521" s="233"/>
      <c r="D5521" s="55" t="e">
        <f>VLOOKUP(C5521,#REF!,2,FALSE)</f>
        <v>#REF!</v>
      </c>
      <c r="E5521" s="172" t="str">
        <f>IFERROR(VLOOKUP(C5521,[1]MASTER!C:F,4,FALSE),"")</f>
        <v/>
      </c>
      <c r="F5521" s="172" t="str">
        <f>IFERROR(VLOOKUP(C5521,[1]MASTER!C:F,3,FALSE),"")</f>
        <v/>
      </c>
      <c r="G5521" s="175" t="str">
        <f>IFERROR(LOOKUP(C5521,[1]MASTER!C:C,[1]MASTER!B:B),"")</f>
        <v/>
      </c>
      <c r="H5521" s="176" t="str">
        <f>IFERROR(VLOOKUP(C5521,[1]MASTER!C:G,5,FALSE),"")</f>
        <v/>
      </c>
    </row>
    <row r="5522" spans="1:8" ht="15.75">
      <c r="A5522" s="109"/>
      <c r="B5522" s="120"/>
      <c r="D5522" s="55" t="e">
        <f>VLOOKUP(C5522,#REF!,2,FALSE)</f>
        <v>#REF!</v>
      </c>
      <c r="E5522" s="172" t="str">
        <f>IFERROR(VLOOKUP(C5522,[1]MASTER!C:F,4,FALSE),"")</f>
        <v/>
      </c>
      <c r="F5522" s="172" t="str">
        <f>IFERROR(VLOOKUP(C5522,[1]MASTER!C:F,3,FALSE),"")</f>
        <v/>
      </c>
      <c r="G5522" s="175" t="str">
        <f>IFERROR(LOOKUP(C5522,[1]MASTER!C:C,[1]MASTER!B:B),"")</f>
        <v/>
      </c>
      <c r="H5522" s="176" t="str">
        <f>IFERROR(VLOOKUP(C5522,[1]MASTER!C:G,5,FALSE),"")</f>
        <v/>
      </c>
    </row>
    <row r="5523" spans="1:8" ht="15.75">
      <c r="A5523" s="52"/>
      <c r="B5523" s="233"/>
      <c r="D5523" s="55" t="e">
        <f>VLOOKUP(C5523,#REF!,2,FALSE)</f>
        <v>#REF!</v>
      </c>
      <c r="E5523" s="172" t="str">
        <f>IFERROR(VLOOKUP(C5523,[1]MASTER!C:F,4,FALSE),"")</f>
        <v/>
      </c>
      <c r="F5523" s="172" t="str">
        <f>IFERROR(VLOOKUP(C5523,[1]MASTER!C:F,3,FALSE),"")</f>
        <v/>
      </c>
      <c r="G5523" s="175" t="str">
        <f>IFERROR(LOOKUP(C5523,[1]MASTER!C:C,[1]MASTER!B:B),"")</f>
        <v/>
      </c>
      <c r="H5523" s="176" t="str">
        <f>IFERROR(VLOOKUP(C5523,[1]MASTER!C:G,5,FALSE),"")</f>
        <v/>
      </c>
    </row>
    <row r="5524" spans="1:8" ht="15.75">
      <c r="A5524" s="109"/>
      <c r="B5524" s="120"/>
      <c r="D5524" s="55" t="e">
        <f>VLOOKUP(C5524,#REF!,2,FALSE)</f>
        <v>#REF!</v>
      </c>
      <c r="E5524" s="172" t="str">
        <f>IFERROR(VLOOKUP(C5524,[1]MASTER!C:F,4,FALSE),"")</f>
        <v/>
      </c>
      <c r="F5524" s="172" t="str">
        <f>IFERROR(VLOOKUP(C5524,[1]MASTER!C:F,3,FALSE),"")</f>
        <v/>
      </c>
      <c r="G5524" s="175" t="str">
        <f>IFERROR(LOOKUP(C5524,[1]MASTER!C:C,[1]MASTER!B:B),"")</f>
        <v/>
      </c>
      <c r="H5524" s="176" t="str">
        <f>IFERROR(VLOOKUP(C5524,[1]MASTER!C:G,5,FALSE),"")</f>
        <v/>
      </c>
    </row>
    <row r="5525" spans="1:8" ht="15.75">
      <c r="A5525" s="52"/>
      <c r="B5525" s="233"/>
      <c r="D5525" s="55" t="e">
        <f>VLOOKUP(C5525,#REF!,2,FALSE)</f>
        <v>#REF!</v>
      </c>
      <c r="E5525" s="172" t="str">
        <f>IFERROR(VLOOKUP(C5525,[1]MASTER!C:F,4,FALSE),"")</f>
        <v/>
      </c>
      <c r="F5525" s="172" t="str">
        <f>IFERROR(VLOOKUP(C5525,[1]MASTER!C:F,3,FALSE),"")</f>
        <v/>
      </c>
      <c r="G5525" s="175" t="str">
        <f>IFERROR(LOOKUP(C5525,[1]MASTER!C:C,[1]MASTER!B:B),"")</f>
        <v/>
      </c>
      <c r="H5525" s="176" t="str">
        <f>IFERROR(VLOOKUP(C5525,[1]MASTER!C:G,5,FALSE),"")</f>
        <v/>
      </c>
    </row>
    <row r="5526" spans="1:8" ht="15.75">
      <c r="A5526" s="109"/>
      <c r="B5526" s="120"/>
      <c r="D5526" s="55" t="e">
        <f>VLOOKUP(C5526,#REF!,2,FALSE)</f>
        <v>#REF!</v>
      </c>
      <c r="E5526" s="172" t="str">
        <f>IFERROR(VLOOKUP(C5526,[1]MASTER!C:F,4,FALSE),"")</f>
        <v/>
      </c>
      <c r="F5526" s="172" t="str">
        <f>IFERROR(VLOOKUP(C5526,[1]MASTER!C:F,3,FALSE),"")</f>
        <v/>
      </c>
      <c r="G5526" s="175" t="str">
        <f>IFERROR(LOOKUP(C5526,[1]MASTER!C:C,[1]MASTER!B:B),"")</f>
        <v/>
      </c>
      <c r="H5526" s="176" t="str">
        <f>IFERROR(VLOOKUP(C5526,[1]MASTER!C:G,5,FALSE),"")</f>
        <v/>
      </c>
    </row>
    <row r="5527" spans="1:8" ht="15.75">
      <c r="A5527" s="52"/>
      <c r="B5527" s="233"/>
      <c r="D5527" s="55" t="e">
        <f>VLOOKUP(C5527,#REF!,2,FALSE)</f>
        <v>#REF!</v>
      </c>
      <c r="E5527" s="172" t="str">
        <f>IFERROR(VLOOKUP(C5527,[1]MASTER!C:F,4,FALSE),"")</f>
        <v/>
      </c>
      <c r="F5527" s="172" t="str">
        <f>IFERROR(VLOOKUP(C5527,[1]MASTER!C:F,3,FALSE),"")</f>
        <v/>
      </c>
      <c r="G5527" s="175" t="str">
        <f>IFERROR(LOOKUP(C5527,[1]MASTER!C:C,[1]MASTER!B:B),"")</f>
        <v/>
      </c>
      <c r="H5527" s="176" t="str">
        <f>IFERROR(VLOOKUP(C5527,[1]MASTER!C:G,5,FALSE),"")</f>
        <v/>
      </c>
    </row>
    <row r="5528" spans="1:8" ht="15.75">
      <c r="A5528" s="109"/>
      <c r="B5528" s="120"/>
      <c r="D5528" s="55" t="e">
        <f>VLOOKUP(C5528,#REF!,2,FALSE)</f>
        <v>#REF!</v>
      </c>
      <c r="E5528" s="172" t="str">
        <f>IFERROR(VLOOKUP(C5528,[1]MASTER!C:F,4,FALSE),"")</f>
        <v/>
      </c>
      <c r="F5528" s="172" t="str">
        <f>IFERROR(VLOOKUP(C5528,[1]MASTER!C:F,3,FALSE),"")</f>
        <v/>
      </c>
      <c r="G5528" s="175" t="str">
        <f>IFERROR(LOOKUP(C5528,[1]MASTER!C:C,[1]MASTER!B:B),"")</f>
        <v/>
      </c>
      <c r="H5528" s="176" t="str">
        <f>IFERROR(VLOOKUP(C5528,[1]MASTER!C:G,5,FALSE),"")</f>
        <v/>
      </c>
    </row>
    <row r="5529" spans="1:8" ht="15.75">
      <c r="A5529" s="52"/>
      <c r="B5529" s="233"/>
      <c r="D5529" s="55" t="e">
        <f>VLOOKUP(C5529,#REF!,2,FALSE)</f>
        <v>#REF!</v>
      </c>
      <c r="E5529" s="172" t="str">
        <f>IFERROR(VLOOKUP(C5529,[1]MASTER!C:F,4,FALSE),"")</f>
        <v/>
      </c>
      <c r="F5529" s="172" t="str">
        <f>IFERROR(VLOOKUP(C5529,[1]MASTER!C:F,3,FALSE),"")</f>
        <v/>
      </c>
      <c r="G5529" s="175" t="str">
        <f>IFERROR(LOOKUP(C5529,[1]MASTER!C:C,[1]MASTER!B:B),"")</f>
        <v/>
      </c>
      <c r="H5529" s="176" t="str">
        <f>IFERROR(VLOOKUP(C5529,[1]MASTER!C:G,5,FALSE),"")</f>
        <v/>
      </c>
    </row>
    <row r="5530" spans="1:8" ht="15.75">
      <c r="A5530" s="109"/>
      <c r="B5530" s="120"/>
      <c r="D5530" s="55" t="e">
        <f>VLOOKUP(C5530,#REF!,2,FALSE)</f>
        <v>#REF!</v>
      </c>
      <c r="E5530" s="172" t="str">
        <f>IFERROR(VLOOKUP(C5530,[1]MASTER!C:F,4,FALSE),"")</f>
        <v/>
      </c>
      <c r="F5530" s="172" t="str">
        <f>IFERROR(VLOOKUP(C5530,[1]MASTER!C:F,3,FALSE),"")</f>
        <v/>
      </c>
      <c r="G5530" s="175" t="str">
        <f>IFERROR(LOOKUP(C5530,[1]MASTER!C:C,[1]MASTER!B:B),"")</f>
        <v/>
      </c>
      <c r="H5530" s="176" t="str">
        <f>IFERROR(VLOOKUP(C5530,[1]MASTER!C:G,5,FALSE),"")</f>
        <v/>
      </c>
    </row>
    <row r="5531" spans="1:8" ht="15.75">
      <c r="A5531" s="52"/>
      <c r="B5531" s="233"/>
      <c r="D5531" s="55" t="e">
        <f>VLOOKUP(C5531,#REF!,2,FALSE)</f>
        <v>#REF!</v>
      </c>
      <c r="E5531" s="172" t="str">
        <f>IFERROR(VLOOKUP(C5531,[1]MASTER!C:F,4,FALSE),"")</f>
        <v/>
      </c>
      <c r="F5531" s="172" t="str">
        <f>IFERROR(VLOOKUP(C5531,[1]MASTER!C:F,3,FALSE),"")</f>
        <v/>
      </c>
      <c r="G5531" s="175" t="str">
        <f>IFERROR(LOOKUP(C5531,[1]MASTER!C:C,[1]MASTER!B:B),"")</f>
        <v/>
      </c>
      <c r="H5531" s="176" t="str">
        <f>IFERROR(VLOOKUP(C5531,[1]MASTER!C:G,5,FALSE),"")</f>
        <v/>
      </c>
    </row>
    <row r="5532" spans="1:8" ht="15.75">
      <c r="A5532" s="109"/>
      <c r="B5532" s="120"/>
      <c r="D5532" s="55" t="e">
        <f>VLOOKUP(C5532,#REF!,2,FALSE)</f>
        <v>#REF!</v>
      </c>
      <c r="E5532" s="172" t="str">
        <f>IFERROR(VLOOKUP(C5532,[1]MASTER!C:F,4,FALSE),"")</f>
        <v/>
      </c>
      <c r="F5532" s="172" t="str">
        <f>IFERROR(VLOOKUP(C5532,[1]MASTER!C:F,3,FALSE),"")</f>
        <v/>
      </c>
      <c r="G5532" s="175" t="str">
        <f>IFERROR(LOOKUP(C5532,[1]MASTER!C:C,[1]MASTER!B:B),"")</f>
        <v/>
      </c>
      <c r="H5532" s="176" t="str">
        <f>IFERROR(VLOOKUP(C5532,[1]MASTER!C:G,5,FALSE),"")</f>
        <v/>
      </c>
    </row>
    <row r="5533" spans="1:8" ht="15.75">
      <c r="A5533" s="52"/>
      <c r="B5533" s="233"/>
      <c r="D5533" s="55" t="e">
        <f>VLOOKUP(C5533,#REF!,2,FALSE)</f>
        <v>#REF!</v>
      </c>
      <c r="E5533" s="172" t="str">
        <f>IFERROR(VLOOKUP(C5533,[1]MASTER!C:F,4,FALSE),"")</f>
        <v/>
      </c>
      <c r="F5533" s="172" t="str">
        <f>IFERROR(VLOOKUP(C5533,[1]MASTER!C:F,3,FALSE),"")</f>
        <v/>
      </c>
      <c r="G5533" s="175" t="str">
        <f>IFERROR(LOOKUP(C5533,[1]MASTER!C:C,[1]MASTER!B:B),"")</f>
        <v/>
      </c>
      <c r="H5533" s="176" t="str">
        <f>IFERROR(VLOOKUP(C5533,[1]MASTER!C:G,5,FALSE),"")</f>
        <v/>
      </c>
    </row>
    <row r="5534" spans="1:8" ht="15.75">
      <c r="A5534" s="109"/>
      <c r="B5534" s="120"/>
      <c r="D5534" s="55" t="e">
        <f>VLOOKUP(C5534,#REF!,2,FALSE)</f>
        <v>#REF!</v>
      </c>
      <c r="E5534" s="172" t="str">
        <f>IFERROR(VLOOKUP(C5534,[1]MASTER!C:F,4,FALSE),"")</f>
        <v/>
      </c>
      <c r="F5534" s="172" t="str">
        <f>IFERROR(VLOOKUP(C5534,[1]MASTER!C:F,3,FALSE),"")</f>
        <v/>
      </c>
      <c r="G5534" s="175" t="str">
        <f>IFERROR(LOOKUP(C5534,[1]MASTER!C:C,[1]MASTER!B:B),"")</f>
        <v/>
      </c>
      <c r="H5534" s="176" t="str">
        <f>IFERROR(VLOOKUP(C5534,[1]MASTER!C:G,5,FALSE),"")</f>
        <v/>
      </c>
    </row>
    <row r="5535" spans="1:8" ht="15.75">
      <c r="A5535" s="52"/>
      <c r="B5535" s="233"/>
      <c r="D5535" s="55" t="e">
        <f>VLOOKUP(C5535,#REF!,2,FALSE)</f>
        <v>#REF!</v>
      </c>
      <c r="E5535" s="172" t="str">
        <f>IFERROR(VLOOKUP(C5535,[1]MASTER!C:F,4,FALSE),"")</f>
        <v/>
      </c>
      <c r="F5535" s="172" t="str">
        <f>IFERROR(VLOOKUP(C5535,[1]MASTER!C:F,3,FALSE),"")</f>
        <v/>
      </c>
      <c r="G5535" s="175" t="str">
        <f>IFERROR(LOOKUP(C5535,[1]MASTER!C:C,[1]MASTER!B:B),"")</f>
        <v/>
      </c>
      <c r="H5535" s="176" t="str">
        <f>IFERROR(VLOOKUP(C5535,[1]MASTER!C:G,5,FALSE),"")</f>
        <v/>
      </c>
    </row>
    <row r="5536" spans="1:8" ht="15.75">
      <c r="A5536" s="109"/>
      <c r="B5536" s="120"/>
      <c r="D5536" s="55" t="e">
        <f>VLOOKUP(C5536,#REF!,2,FALSE)</f>
        <v>#REF!</v>
      </c>
      <c r="E5536" s="172" t="str">
        <f>IFERROR(VLOOKUP(C5536,[1]MASTER!C:F,4,FALSE),"")</f>
        <v/>
      </c>
      <c r="F5536" s="172" t="str">
        <f>IFERROR(VLOOKUP(C5536,[1]MASTER!C:F,3,FALSE),"")</f>
        <v/>
      </c>
      <c r="G5536" s="175" t="str">
        <f>IFERROR(LOOKUP(C5536,[1]MASTER!C:C,[1]MASTER!B:B),"")</f>
        <v/>
      </c>
      <c r="H5536" s="176" t="str">
        <f>IFERROR(VLOOKUP(C5536,[1]MASTER!C:G,5,FALSE),"")</f>
        <v/>
      </c>
    </row>
    <row r="5537" spans="1:8" ht="15.75">
      <c r="A5537" s="52"/>
      <c r="B5537" s="233"/>
      <c r="D5537" s="55" t="e">
        <f>VLOOKUP(C5537,#REF!,2,FALSE)</f>
        <v>#REF!</v>
      </c>
      <c r="E5537" s="172" t="str">
        <f>IFERROR(VLOOKUP(C5537,[1]MASTER!C:F,4,FALSE),"")</f>
        <v/>
      </c>
      <c r="F5537" s="172" t="str">
        <f>IFERROR(VLOOKUP(C5537,[1]MASTER!C:F,3,FALSE),"")</f>
        <v/>
      </c>
      <c r="G5537" s="175" t="str">
        <f>IFERROR(LOOKUP(C5537,[1]MASTER!C:C,[1]MASTER!B:B),"")</f>
        <v/>
      </c>
      <c r="H5537" s="176" t="str">
        <f>IFERROR(VLOOKUP(C5537,[1]MASTER!C:G,5,FALSE),"")</f>
        <v/>
      </c>
    </row>
    <row r="5538" spans="1:8" ht="15.75">
      <c r="A5538" s="109"/>
      <c r="B5538" s="120"/>
      <c r="D5538" s="55" t="e">
        <f>VLOOKUP(C5538,#REF!,2,FALSE)</f>
        <v>#REF!</v>
      </c>
      <c r="E5538" s="172" t="str">
        <f>IFERROR(VLOOKUP(C5538,[1]MASTER!C:F,4,FALSE),"")</f>
        <v/>
      </c>
      <c r="F5538" s="172" t="str">
        <f>IFERROR(VLOOKUP(C5538,[1]MASTER!C:F,3,FALSE),"")</f>
        <v/>
      </c>
      <c r="G5538" s="175" t="str">
        <f>IFERROR(LOOKUP(C5538,[1]MASTER!C:C,[1]MASTER!B:B),"")</f>
        <v/>
      </c>
      <c r="H5538" s="176" t="str">
        <f>IFERROR(VLOOKUP(C5538,[1]MASTER!C:G,5,FALSE),"")</f>
        <v/>
      </c>
    </row>
    <row r="5539" spans="1:8" ht="15.75">
      <c r="A5539" s="52"/>
      <c r="B5539" s="233"/>
      <c r="D5539" s="55" t="e">
        <f>VLOOKUP(C5539,#REF!,2,FALSE)</f>
        <v>#REF!</v>
      </c>
      <c r="E5539" s="172" t="str">
        <f>IFERROR(VLOOKUP(C5539,[1]MASTER!C:F,4,FALSE),"")</f>
        <v/>
      </c>
      <c r="F5539" s="172" t="str">
        <f>IFERROR(VLOOKUP(C5539,[1]MASTER!C:F,3,FALSE),"")</f>
        <v/>
      </c>
      <c r="G5539" s="175" t="str">
        <f>IFERROR(LOOKUP(C5539,[1]MASTER!C:C,[1]MASTER!B:B),"")</f>
        <v/>
      </c>
      <c r="H5539" s="176" t="str">
        <f>IFERROR(VLOOKUP(C5539,[1]MASTER!C:G,5,FALSE),"")</f>
        <v/>
      </c>
    </row>
    <row r="5540" spans="1:8" ht="15.75">
      <c r="A5540" s="109"/>
      <c r="B5540" s="120"/>
      <c r="D5540" s="55" t="e">
        <f>VLOOKUP(C5540,#REF!,2,FALSE)</f>
        <v>#REF!</v>
      </c>
      <c r="E5540" s="172" t="str">
        <f>IFERROR(VLOOKUP(C5540,[1]MASTER!C:F,4,FALSE),"")</f>
        <v/>
      </c>
      <c r="F5540" s="172" t="str">
        <f>IFERROR(VLOOKUP(C5540,[1]MASTER!C:F,3,FALSE),"")</f>
        <v/>
      </c>
      <c r="G5540" s="175" t="str">
        <f>IFERROR(LOOKUP(C5540,[1]MASTER!C:C,[1]MASTER!B:B),"")</f>
        <v/>
      </c>
      <c r="H5540" s="176" t="str">
        <f>IFERROR(VLOOKUP(C5540,[1]MASTER!C:G,5,FALSE),"")</f>
        <v/>
      </c>
    </row>
    <row r="5541" spans="1:8" ht="15.75">
      <c r="A5541" s="52"/>
      <c r="B5541" s="233"/>
      <c r="D5541" s="55" t="e">
        <f>VLOOKUP(C5541,#REF!,2,FALSE)</f>
        <v>#REF!</v>
      </c>
      <c r="E5541" s="172" t="str">
        <f>IFERROR(VLOOKUP(C5541,[1]MASTER!C:F,4,FALSE),"")</f>
        <v/>
      </c>
      <c r="F5541" s="172" t="str">
        <f>IFERROR(VLOOKUP(C5541,[1]MASTER!C:F,3,FALSE),"")</f>
        <v/>
      </c>
      <c r="G5541" s="175" t="str">
        <f>IFERROR(LOOKUP(C5541,[1]MASTER!C:C,[1]MASTER!B:B),"")</f>
        <v/>
      </c>
      <c r="H5541" s="176" t="str">
        <f>IFERROR(VLOOKUP(C5541,[1]MASTER!C:G,5,FALSE),"")</f>
        <v/>
      </c>
    </row>
    <row r="5542" spans="1:8" ht="15.75">
      <c r="A5542" s="109"/>
      <c r="B5542" s="120"/>
      <c r="D5542" s="55" t="e">
        <f>VLOOKUP(C5542,#REF!,2,FALSE)</f>
        <v>#REF!</v>
      </c>
      <c r="E5542" s="172" t="str">
        <f>IFERROR(VLOOKUP(C5542,[1]MASTER!C:F,4,FALSE),"")</f>
        <v/>
      </c>
      <c r="F5542" s="172" t="str">
        <f>IFERROR(VLOOKUP(C5542,[1]MASTER!C:F,3,FALSE),"")</f>
        <v/>
      </c>
      <c r="G5542" s="175" t="str">
        <f>IFERROR(LOOKUP(C5542,[1]MASTER!C:C,[1]MASTER!B:B),"")</f>
        <v/>
      </c>
      <c r="H5542" s="176" t="str">
        <f>IFERROR(VLOOKUP(C5542,[1]MASTER!C:G,5,FALSE),"")</f>
        <v/>
      </c>
    </row>
    <row r="5543" spans="1:8" ht="15.75">
      <c r="A5543" s="52"/>
      <c r="B5543" s="233"/>
      <c r="D5543" s="55" t="e">
        <f>VLOOKUP(C5543,#REF!,2,FALSE)</f>
        <v>#REF!</v>
      </c>
      <c r="E5543" s="172" t="str">
        <f>IFERROR(VLOOKUP(C5543,[1]MASTER!C:F,4,FALSE),"")</f>
        <v/>
      </c>
      <c r="F5543" s="172" t="str">
        <f>IFERROR(VLOOKUP(C5543,[1]MASTER!C:F,3,FALSE),"")</f>
        <v/>
      </c>
      <c r="G5543" s="175" t="str">
        <f>IFERROR(LOOKUP(C5543,[1]MASTER!C:C,[1]MASTER!B:B),"")</f>
        <v/>
      </c>
      <c r="H5543" s="176" t="str">
        <f>IFERROR(VLOOKUP(C5543,[1]MASTER!C:G,5,FALSE),"")</f>
        <v/>
      </c>
    </row>
    <row r="5544" spans="1:8" ht="15.75">
      <c r="A5544" s="109"/>
      <c r="B5544" s="120"/>
      <c r="D5544" s="55" t="e">
        <f>VLOOKUP(C5544,#REF!,2,FALSE)</f>
        <v>#REF!</v>
      </c>
      <c r="E5544" s="172" t="str">
        <f>IFERROR(VLOOKUP(C5544,[1]MASTER!C:F,4,FALSE),"")</f>
        <v/>
      </c>
      <c r="F5544" s="172" t="str">
        <f>IFERROR(VLOOKUP(C5544,[1]MASTER!C:F,3,FALSE),"")</f>
        <v/>
      </c>
      <c r="G5544" s="175" t="str">
        <f>IFERROR(LOOKUP(C5544,[1]MASTER!C:C,[1]MASTER!B:B),"")</f>
        <v/>
      </c>
      <c r="H5544" s="176" t="str">
        <f>IFERROR(VLOOKUP(C5544,[1]MASTER!C:G,5,FALSE),"")</f>
        <v/>
      </c>
    </row>
    <row r="5545" spans="1:8" ht="15.75">
      <c r="A5545" s="52"/>
      <c r="B5545" s="233"/>
      <c r="D5545" s="55" t="e">
        <f>VLOOKUP(C5545,#REF!,2,FALSE)</f>
        <v>#REF!</v>
      </c>
      <c r="E5545" s="172" t="str">
        <f>IFERROR(VLOOKUP(C5545,[1]MASTER!C:F,4,FALSE),"")</f>
        <v/>
      </c>
      <c r="F5545" s="172" t="str">
        <f>IFERROR(VLOOKUP(C5545,[1]MASTER!C:F,3,FALSE),"")</f>
        <v/>
      </c>
      <c r="G5545" s="175" t="str">
        <f>IFERROR(LOOKUP(C5545,[1]MASTER!C:C,[1]MASTER!B:B),"")</f>
        <v/>
      </c>
      <c r="H5545" s="176" t="str">
        <f>IFERROR(VLOOKUP(C5545,[1]MASTER!C:G,5,FALSE),"")</f>
        <v/>
      </c>
    </row>
    <row r="5546" spans="1:8" ht="15.75">
      <c r="A5546" s="109"/>
      <c r="B5546" s="120"/>
      <c r="D5546" s="55" t="e">
        <f>VLOOKUP(C5546,#REF!,2,FALSE)</f>
        <v>#REF!</v>
      </c>
      <c r="E5546" s="172" t="str">
        <f>IFERROR(VLOOKUP(C5546,[1]MASTER!C:F,4,FALSE),"")</f>
        <v/>
      </c>
      <c r="F5546" s="172" t="str">
        <f>IFERROR(VLOOKUP(C5546,[1]MASTER!C:F,3,FALSE),"")</f>
        <v/>
      </c>
      <c r="G5546" s="175" t="str">
        <f>IFERROR(LOOKUP(C5546,[1]MASTER!C:C,[1]MASTER!B:B),"")</f>
        <v/>
      </c>
      <c r="H5546" s="176" t="str">
        <f>IFERROR(VLOOKUP(C5546,[1]MASTER!C:G,5,FALSE),"")</f>
        <v/>
      </c>
    </row>
    <row r="5547" spans="1:8" ht="15.75">
      <c r="A5547" s="52"/>
      <c r="B5547" s="233"/>
      <c r="D5547" s="55" t="e">
        <f>VLOOKUP(C5547,#REF!,2,FALSE)</f>
        <v>#REF!</v>
      </c>
      <c r="E5547" s="172" t="str">
        <f>IFERROR(VLOOKUP(C5547,[1]MASTER!C:F,4,FALSE),"")</f>
        <v/>
      </c>
      <c r="F5547" s="172" t="str">
        <f>IFERROR(VLOOKUP(C5547,[1]MASTER!C:F,3,FALSE),"")</f>
        <v/>
      </c>
      <c r="G5547" s="175" t="str">
        <f>IFERROR(LOOKUP(C5547,[1]MASTER!C:C,[1]MASTER!B:B),"")</f>
        <v/>
      </c>
      <c r="H5547" s="176" t="str">
        <f>IFERROR(VLOOKUP(C5547,[1]MASTER!C:G,5,FALSE),"")</f>
        <v/>
      </c>
    </row>
    <row r="5548" spans="1:8" ht="15.75">
      <c r="A5548" s="109"/>
      <c r="B5548" s="120"/>
      <c r="D5548" s="55" t="e">
        <f>VLOOKUP(C5548,#REF!,2,FALSE)</f>
        <v>#REF!</v>
      </c>
      <c r="E5548" s="172" t="str">
        <f>IFERROR(VLOOKUP(C5548,[1]MASTER!C:F,4,FALSE),"")</f>
        <v/>
      </c>
      <c r="F5548" s="172" t="str">
        <f>IFERROR(VLOOKUP(C5548,[1]MASTER!C:F,3,FALSE),"")</f>
        <v/>
      </c>
      <c r="G5548" s="175" t="str">
        <f>IFERROR(LOOKUP(C5548,[1]MASTER!C:C,[1]MASTER!B:B),"")</f>
        <v/>
      </c>
      <c r="H5548" s="176" t="str">
        <f>IFERROR(VLOOKUP(C5548,[1]MASTER!C:G,5,FALSE),"")</f>
        <v/>
      </c>
    </row>
    <row r="5549" spans="1:8" ht="15.75">
      <c r="A5549" s="52"/>
      <c r="B5549" s="233"/>
      <c r="D5549" s="55" t="e">
        <f>VLOOKUP(C5549,#REF!,2,FALSE)</f>
        <v>#REF!</v>
      </c>
      <c r="E5549" s="172" t="str">
        <f>IFERROR(VLOOKUP(C5549,[1]MASTER!C:F,4,FALSE),"")</f>
        <v/>
      </c>
      <c r="F5549" s="172" t="str">
        <f>IFERROR(VLOOKUP(C5549,[1]MASTER!C:F,3,FALSE),"")</f>
        <v/>
      </c>
      <c r="G5549" s="175" t="str">
        <f>IFERROR(LOOKUP(C5549,[1]MASTER!C:C,[1]MASTER!B:B),"")</f>
        <v/>
      </c>
      <c r="H5549" s="176" t="str">
        <f>IFERROR(VLOOKUP(C5549,[1]MASTER!C:G,5,FALSE),"")</f>
        <v/>
      </c>
    </row>
    <row r="5550" spans="1:8" ht="15.75">
      <c r="A5550" s="109"/>
      <c r="B5550" s="120"/>
      <c r="D5550" s="55" t="e">
        <f>VLOOKUP(C5550,#REF!,2,FALSE)</f>
        <v>#REF!</v>
      </c>
      <c r="E5550" s="172" t="str">
        <f>IFERROR(VLOOKUP(C5550,[1]MASTER!C:F,4,FALSE),"")</f>
        <v/>
      </c>
      <c r="F5550" s="172" t="str">
        <f>IFERROR(VLOOKUP(C5550,[1]MASTER!C:F,3,FALSE),"")</f>
        <v/>
      </c>
      <c r="G5550" s="175" t="str">
        <f>IFERROR(LOOKUP(C5550,[1]MASTER!C:C,[1]MASTER!B:B),"")</f>
        <v/>
      </c>
      <c r="H5550" s="176" t="str">
        <f>IFERROR(VLOOKUP(C5550,[1]MASTER!C:G,5,FALSE),"")</f>
        <v/>
      </c>
    </row>
    <row r="5551" spans="1:8" ht="15.75">
      <c r="A5551" s="52"/>
      <c r="B5551" s="233"/>
      <c r="D5551" s="55" t="e">
        <f>VLOOKUP(C5551,#REF!,2,FALSE)</f>
        <v>#REF!</v>
      </c>
      <c r="E5551" s="172" t="str">
        <f>IFERROR(VLOOKUP(C5551,[1]MASTER!C:F,4,FALSE),"")</f>
        <v/>
      </c>
      <c r="F5551" s="172" t="str">
        <f>IFERROR(VLOOKUP(C5551,[1]MASTER!C:F,3,FALSE),"")</f>
        <v/>
      </c>
      <c r="G5551" s="175" t="str">
        <f>IFERROR(LOOKUP(C5551,[1]MASTER!C:C,[1]MASTER!B:B),"")</f>
        <v/>
      </c>
      <c r="H5551" s="176" t="str">
        <f>IFERROR(VLOOKUP(C5551,[1]MASTER!C:G,5,FALSE),"")</f>
        <v/>
      </c>
    </row>
    <row r="5552" spans="1:8" ht="15.75">
      <c r="A5552" s="109"/>
      <c r="B5552" s="120"/>
      <c r="D5552" s="55" t="e">
        <f>VLOOKUP(C5552,#REF!,2,FALSE)</f>
        <v>#REF!</v>
      </c>
      <c r="E5552" s="172" t="str">
        <f>IFERROR(VLOOKUP(C5552,[1]MASTER!C:F,4,FALSE),"")</f>
        <v/>
      </c>
      <c r="F5552" s="172" t="str">
        <f>IFERROR(VLOOKUP(C5552,[1]MASTER!C:F,3,FALSE),"")</f>
        <v/>
      </c>
      <c r="G5552" s="175" t="str">
        <f>IFERROR(LOOKUP(C5552,[1]MASTER!C:C,[1]MASTER!B:B),"")</f>
        <v/>
      </c>
      <c r="H5552" s="176" t="str">
        <f>IFERROR(VLOOKUP(C5552,[1]MASTER!C:G,5,FALSE),"")</f>
        <v/>
      </c>
    </row>
    <row r="5553" spans="1:8" ht="15.75">
      <c r="A5553" s="52"/>
      <c r="B5553" s="233"/>
      <c r="D5553" s="55" t="e">
        <f>VLOOKUP(C5553,#REF!,2,FALSE)</f>
        <v>#REF!</v>
      </c>
      <c r="E5553" s="172" t="str">
        <f>IFERROR(VLOOKUP(C5553,[1]MASTER!C:F,4,FALSE),"")</f>
        <v/>
      </c>
      <c r="F5553" s="172" t="str">
        <f>IFERROR(VLOOKUP(C5553,[1]MASTER!C:F,3,FALSE),"")</f>
        <v/>
      </c>
      <c r="G5553" s="175" t="str">
        <f>IFERROR(LOOKUP(C5553,[1]MASTER!C:C,[1]MASTER!B:B),"")</f>
        <v/>
      </c>
      <c r="H5553" s="176" t="str">
        <f>IFERROR(VLOOKUP(C5553,[1]MASTER!C:G,5,FALSE),"")</f>
        <v/>
      </c>
    </row>
    <row r="5554" spans="1:8" ht="15.75">
      <c r="A5554" s="109"/>
      <c r="B5554" s="120"/>
      <c r="D5554" s="55" t="e">
        <f>VLOOKUP(C5554,#REF!,2,FALSE)</f>
        <v>#REF!</v>
      </c>
      <c r="E5554" s="172" t="str">
        <f>IFERROR(VLOOKUP(C5554,[1]MASTER!C:F,4,FALSE),"")</f>
        <v/>
      </c>
      <c r="F5554" s="172" t="str">
        <f>IFERROR(VLOOKUP(C5554,[1]MASTER!C:F,3,FALSE),"")</f>
        <v/>
      </c>
      <c r="G5554" s="175" t="str">
        <f>IFERROR(LOOKUP(C5554,[1]MASTER!C:C,[1]MASTER!B:B),"")</f>
        <v/>
      </c>
      <c r="H5554" s="176" t="str">
        <f>IFERROR(VLOOKUP(C5554,[1]MASTER!C:G,5,FALSE),"")</f>
        <v/>
      </c>
    </row>
    <row r="5555" spans="1:8" ht="15.75">
      <c r="A5555" s="52"/>
      <c r="B5555" s="233"/>
      <c r="D5555" s="55" t="e">
        <f>VLOOKUP(C5555,#REF!,2,FALSE)</f>
        <v>#REF!</v>
      </c>
      <c r="E5555" s="172" t="str">
        <f>IFERROR(VLOOKUP(C5555,[1]MASTER!C:F,4,FALSE),"")</f>
        <v/>
      </c>
      <c r="F5555" s="172" t="str">
        <f>IFERROR(VLOOKUP(C5555,[1]MASTER!C:F,3,FALSE),"")</f>
        <v/>
      </c>
      <c r="G5555" s="175" t="str">
        <f>IFERROR(LOOKUP(C5555,[1]MASTER!C:C,[1]MASTER!B:B),"")</f>
        <v/>
      </c>
      <c r="H5555" s="176" t="str">
        <f>IFERROR(VLOOKUP(C5555,[1]MASTER!C:G,5,FALSE),"")</f>
        <v/>
      </c>
    </row>
    <row r="5556" spans="1:8" ht="15.75">
      <c r="A5556" s="109"/>
      <c r="B5556" s="120"/>
      <c r="D5556" s="55" t="e">
        <f>VLOOKUP(C5556,#REF!,2,FALSE)</f>
        <v>#REF!</v>
      </c>
      <c r="E5556" s="172" t="str">
        <f>IFERROR(VLOOKUP(C5556,[1]MASTER!C:F,4,FALSE),"")</f>
        <v/>
      </c>
      <c r="F5556" s="172" t="str">
        <f>IFERROR(VLOOKUP(C5556,[1]MASTER!C:F,3,FALSE),"")</f>
        <v/>
      </c>
      <c r="G5556" s="175" t="str">
        <f>IFERROR(LOOKUP(C5556,[1]MASTER!C:C,[1]MASTER!B:B),"")</f>
        <v/>
      </c>
      <c r="H5556" s="176" t="str">
        <f>IFERROR(VLOOKUP(C5556,[1]MASTER!C:G,5,FALSE),"")</f>
        <v/>
      </c>
    </row>
    <row r="5557" spans="1:8" ht="15.75">
      <c r="A5557" s="52"/>
      <c r="B5557" s="233"/>
      <c r="D5557" s="55" t="e">
        <f>VLOOKUP(C5557,#REF!,2,FALSE)</f>
        <v>#REF!</v>
      </c>
      <c r="E5557" s="172" t="str">
        <f>IFERROR(VLOOKUP(C5557,[1]MASTER!C:F,4,FALSE),"")</f>
        <v/>
      </c>
      <c r="F5557" s="172" t="str">
        <f>IFERROR(VLOOKUP(C5557,[1]MASTER!C:F,3,FALSE),"")</f>
        <v/>
      </c>
      <c r="G5557" s="175" t="str">
        <f>IFERROR(LOOKUP(C5557,[1]MASTER!C:C,[1]MASTER!B:B),"")</f>
        <v/>
      </c>
      <c r="H5557" s="176" t="str">
        <f>IFERROR(VLOOKUP(C5557,[1]MASTER!C:G,5,FALSE),"")</f>
        <v/>
      </c>
    </row>
    <row r="5558" spans="1:8" ht="15.75">
      <c r="A5558" s="109"/>
      <c r="B5558" s="120"/>
      <c r="D5558" s="55" t="e">
        <f>VLOOKUP(C5558,#REF!,2,FALSE)</f>
        <v>#REF!</v>
      </c>
      <c r="E5558" s="172" t="str">
        <f>IFERROR(VLOOKUP(C5558,[1]MASTER!C:F,4,FALSE),"")</f>
        <v/>
      </c>
      <c r="F5558" s="172" t="str">
        <f>IFERROR(VLOOKUP(C5558,[1]MASTER!C:F,3,FALSE),"")</f>
        <v/>
      </c>
      <c r="G5558" s="175" t="str">
        <f>IFERROR(LOOKUP(C5558,[1]MASTER!C:C,[1]MASTER!B:B),"")</f>
        <v/>
      </c>
      <c r="H5558" s="176" t="str">
        <f>IFERROR(VLOOKUP(C5558,[1]MASTER!C:G,5,FALSE),"")</f>
        <v/>
      </c>
    </row>
    <row r="5559" spans="1:8" ht="15.75">
      <c r="A5559" s="52"/>
      <c r="B5559" s="233"/>
      <c r="D5559" s="55" t="e">
        <f>VLOOKUP(C5559,#REF!,2,FALSE)</f>
        <v>#REF!</v>
      </c>
      <c r="E5559" s="172" t="str">
        <f>IFERROR(VLOOKUP(C5559,[1]MASTER!C:F,4,FALSE),"")</f>
        <v/>
      </c>
      <c r="F5559" s="172" t="str">
        <f>IFERROR(VLOOKUP(C5559,[1]MASTER!C:F,3,FALSE),"")</f>
        <v/>
      </c>
      <c r="G5559" s="175" t="str">
        <f>IFERROR(LOOKUP(C5559,[1]MASTER!C:C,[1]MASTER!B:B),"")</f>
        <v/>
      </c>
      <c r="H5559" s="176" t="str">
        <f>IFERROR(VLOOKUP(C5559,[1]MASTER!C:G,5,FALSE),"")</f>
        <v/>
      </c>
    </row>
    <row r="5560" spans="1:8" ht="15.75">
      <c r="A5560" s="109"/>
      <c r="B5560" s="120"/>
      <c r="D5560" s="55" t="e">
        <f>VLOOKUP(C5560,#REF!,2,FALSE)</f>
        <v>#REF!</v>
      </c>
      <c r="E5560" s="172" t="str">
        <f>IFERROR(VLOOKUP(C5560,[1]MASTER!C:F,4,FALSE),"")</f>
        <v/>
      </c>
      <c r="F5560" s="172" t="str">
        <f>IFERROR(VLOOKUP(C5560,[1]MASTER!C:F,3,FALSE),"")</f>
        <v/>
      </c>
      <c r="G5560" s="175" t="str">
        <f>IFERROR(LOOKUP(C5560,[1]MASTER!C:C,[1]MASTER!B:B),"")</f>
        <v/>
      </c>
      <c r="H5560" s="176" t="str">
        <f>IFERROR(VLOOKUP(C5560,[1]MASTER!C:G,5,FALSE),"")</f>
        <v/>
      </c>
    </row>
    <row r="5561" spans="1:8" ht="15.75">
      <c r="A5561" s="52"/>
      <c r="B5561" s="233"/>
      <c r="D5561" s="55" t="e">
        <f>VLOOKUP(C5561,#REF!,2,FALSE)</f>
        <v>#REF!</v>
      </c>
      <c r="E5561" s="172" t="str">
        <f>IFERROR(VLOOKUP(C5561,[1]MASTER!C:F,4,FALSE),"")</f>
        <v/>
      </c>
      <c r="F5561" s="172" t="str">
        <f>IFERROR(VLOOKUP(C5561,[1]MASTER!C:F,3,FALSE),"")</f>
        <v/>
      </c>
      <c r="G5561" s="175" t="str">
        <f>IFERROR(LOOKUP(C5561,[1]MASTER!C:C,[1]MASTER!B:B),"")</f>
        <v/>
      </c>
      <c r="H5561" s="176" t="str">
        <f>IFERROR(VLOOKUP(C5561,[1]MASTER!C:G,5,FALSE),"")</f>
        <v/>
      </c>
    </row>
    <row r="5562" spans="1:8" ht="15.75">
      <c r="A5562" s="109"/>
      <c r="B5562" s="120"/>
      <c r="D5562" s="55" t="e">
        <f>VLOOKUP(C5562,#REF!,2,FALSE)</f>
        <v>#REF!</v>
      </c>
      <c r="E5562" s="172" t="str">
        <f>IFERROR(VLOOKUP(C5562,[1]MASTER!C:F,4,FALSE),"")</f>
        <v/>
      </c>
      <c r="F5562" s="172" t="str">
        <f>IFERROR(VLOOKUP(C5562,[1]MASTER!C:F,3,FALSE),"")</f>
        <v/>
      </c>
      <c r="G5562" s="175" t="str">
        <f>IFERROR(LOOKUP(C5562,[1]MASTER!C:C,[1]MASTER!B:B),"")</f>
        <v/>
      </c>
      <c r="H5562" s="176" t="str">
        <f>IFERROR(VLOOKUP(C5562,[1]MASTER!C:G,5,FALSE),"")</f>
        <v/>
      </c>
    </row>
    <row r="5563" spans="1:8" ht="15.75">
      <c r="A5563" s="52"/>
      <c r="B5563" s="233"/>
      <c r="D5563" s="55" t="e">
        <f>VLOOKUP(C5563,#REF!,2,FALSE)</f>
        <v>#REF!</v>
      </c>
      <c r="E5563" s="172" t="str">
        <f>IFERROR(VLOOKUP(C5563,[1]MASTER!C:F,4,FALSE),"")</f>
        <v/>
      </c>
      <c r="F5563" s="172" t="str">
        <f>IFERROR(VLOOKUP(C5563,[1]MASTER!C:F,3,FALSE),"")</f>
        <v/>
      </c>
      <c r="G5563" s="175" t="str">
        <f>IFERROR(LOOKUP(C5563,[1]MASTER!C:C,[1]MASTER!B:B),"")</f>
        <v/>
      </c>
      <c r="H5563" s="176" t="str">
        <f>IFERROR(VLOOKUP(C5563,[1]MASTER!C:G,5,FALSE),"")</f>
        <v/>
      </c>
    </row>
    <row r="5564" spans="1:8" ht="15.75">
      <c r="A5564" s="109"/>
      <c r="B5564" s="120"/>
      <c r="D5564" s="55" t="e">
        <f>VLOOKUP(C5564,#REF!,2,FALSE)</f>
        <v>#REF!</v>
      </c>
      <c r="E5564" s="172" t="str">
        <f>IFERROR(VLOOKUP(C5564,[1]MASTER!C:F,4,FALSE),"")</f>
        <v/>
      </c>
      <c r="F5564" s="172" t="str">
        <f>IFERROR(VLOOKUP(C5564,[1]MASTER!C:F,3,FALSE),"")</f>
        <v/>
      </c>
      <c r="G5564" s="175" t="str">
        <f>IFERROR(LOOKUP(C5564,[1]MASTER!C:C,[1]MASTER!B:B),"")</f>
        <v/>
      </c>
      <c r="H5564" s="176" t="str">
        <f>IFERROR(VLOOKUP(C5564,[1]MASTER!C:G,5,FALSE),"")</f>
        <v/>
      </c>
    </row>
    <row r="5565" spans="1:8" ht="15.75">
      <c r="A5565" s="52"/>
      <c r="B5565" s="233"/>
      <c r="D5565" s="55" t="e">
        <f>VLOOKUP(C5565,#REF!,2,FALSE)</f>
        <v>#REF!</v>
      </c>
      <c r="E5565" s="172" t="str">
        <f>IFERROR(VLOOKUP(C5565,[1]MASTER!C:F,4,FALSE),"")</f>
        <v/>
      </c>
      <c r="F5565" s="172" t="str">
        <f>IFERROR(VLOOKUP(C5565,[1]MASTER!C:F,3,FALSE),"")</f>
        <v/>
      </c>
      <c r="G5565" s="175" t="str">
        <f>IFERROR(LOOKUP(C5565,[1]MASTER!C:C,[1]MASTER!B:B),"")</f>
        <v/>
      </c>
      <c r="H5565" s="176" t="str">
        <f>IFERROR(VLOOKUP(C5565,[1]MASTER!C:G,5,FALSE),"")</f>
        <v/>
      </c>
    </row>
    <row r="5566" spans="1:8" ht="15.75">
      <c r="A5566" s="109"/>
      <c r="B5566" s="120"/>
      <c r="D5566" s="55" t="e">
        <f>VLOOKUP(C5566,#REF!,2,FALSE)</f>
        <v>#REF!</v>
      </c>
      <c r="E5566" s="172" t="str">
        <f>IFERROR(VLOOKUP(C5566,[1]MASTER!C:F,4,FALSE),"")</f>
        <v/>
      </c>
      <c r="F5566" s="172" t="str">
        <f>IFERROR(VLOOKUP(C5566,[1]MASTER!C:F,3,FALSE),"")</f>
        <v/>
      </c>
      <c r="G5566" s="175" t="str">
        <f>IFERROR(LOOKUP(C5566,[1]MASTER!C:C,[1]MASTER!B:B),"")</f>
        <v/>
      </c>
      <c r="H5566" s="176" t="str">
        <f>IFERROR(VLOOKUP(C5566,[1]MASTER!C:G,5,FALSE),"")</f>
        <v/>
      </c>
    </row>
    <row r="5567" spans="1:8" ht="15.75">
      <c r="A5567" s="52"/>
      <c r="B5567" s="233"/>
      <c r="D5567" s="55" t="e">
        <f>VLOOKUP(C5567,#REF!,2,FALSE)</f>
        <v>#REF!</v>
      </c>
      <c r="E5567" s="172" t="str">
        <f>IFERROR(VLOOKUP(C5567,[1]MASTER!C:F,4,FALSE),"")</f>
        <v/>
      </c>
      <c r="F5567" s="172" t="str">
        <f>IFERROR(VLOOKUP(C5567,[1]MASTER!C:F,3,FALSE),"")</f>
        <v/>
      </c>
      <c r="G5567" s="175" t="str">
        <f>IFERROR(LOOKUP(C5567,[1]MASTER!C:C,[1]MASTER!B:B),"")</f>
        <v/>
      </c>
      <c r="H5567" s="176" t="str">
        <f>IFERROR(VLOOKUP(C5567,[1]MASTER!C:G,5,FALSE),"")</f>
        <v/>
      </c>
    </row>
    <row r="5568" spans="1:8" ht="15.75">
      <c r="A5568" s="109"/>
      <c r="B5568" s="120"/>
      <c r="D5568" s="55" t="e">
        <f>VLOOKUP(C5568,#REF!,2,FALSE)</f>
        <v>#REF!</v>
      </c>
      <c r="E5568" s="172" t="str">
        <f>IFERROR(VLOOKUP(C5568,[1]MASTER!C:F,4,FALSE),"")</f>
        <v/>
      </c>
      <c r="F5568" s="172" t="str">
        <f>IFERROR(VLOOKUP(C5568,[1]MASTER!C:F,3,FALSE),"")</f>
        <v/>
      </c>
      <c r="G5568" s="175" t="str">
        <f>IFERROR(LOOKUP(C5568,[1]MASTER!C:C,[1]MASTER!B:B),"")</f>
        <v/>
      </c>
      <c r="H5568" s="176" t="str">
        <f>IFERROR(VLOOKUP(C5568,[1]MASTER!C:G,5,FALSE),"")</f>
        <v/>
      </c>
    </row>
    <row r="5569" spans="1:8" ht="15.75">
      <c r="A5569" s="52"/>
      <c r="B5569" s="233"/>
      <c r="D5569" s="55" t="e">
        <f>VLOOKUP(C5569,#REF!,2,FALSE)</f>
        <v>#REF!</v>
      </c>
      <c r="E5569" s="172" t="str">
        <f>IFERROR(VLOOKUP(C5569,[1]MASTER!C:F,4,FALSE),"")</f>
        <v/>
      </c>
      <c r="F5569" s="172" t="str">
        <f>IFERROR(VLOOKUP(C5569,[1]MASTER!C:F,3,FALSE),"")</f>
        <v/>
      </c>
      <c r="G5569" s="175" t="str">
        <f>IFERROR(LOOKUP(C5569,[1]MASTER!C:C,[1]MASTER!B:B),"")</f>
        <v/>
      </c>
      <c r="H5569" s="176" t="str">
        <f>IFERROR(VLOOKUP(C5569,[1]MASTER!C:G,5,FALSE),"")</f>
        <v/>
      </c>
    </row>
    <row r="5570" spans="1:8" ht="15.75">
      <c r="A5570" s="109"/>
      <c r="B5570" s="120"/>
      <c r="D5570" s="55" t="e">
        <f>VLOOKUP(C5570,#REF!,2,FALSE)</f>
        <v>#REF!</v>
      </c>
      <c r="E5570" s="172" t="str">
        <f>IFERROR(VLOOKUP(C5570,[1]MASTER!C:F,4,FALSE),"")</f>
        <v/>
      </c>
      <c r="F5570" s="172" t="str">
        <f>IFERROR(VLOOKUP(C5570,[1]MASTER!C:F,3,FALSE),"")</f>
        <v/>
      </c>
      <c r="G5570" s="175" t="str">
        <f>IFERROR(LOOKUP(C5570,[1]MASTER!C:C,[1]MASTER!B:B),"")</f>
        <v/>
      </c>
      <c r="H5570" s="176" t="str">
        <f>IFERROR(VLOOKUP(C5570,[1]MASTER!C:G,5,FALSE),"")</f>
        <v/>
      </c>
    </row>
    <row r="5571" spans="1:8" ht="15.75">
      <c r="A5571" s="52"/>
      <c r="B5571" s="233"/>
      <c r="D5571" s="55" t="e">
        <f>VLOOKUP(C5571,#REF!,2,FALSE)</f>
        <v>#REF!</v>
      </c>
      <c r="E5571" s="172" t="str">
        <f>IFERROR(VLOOKUP(C5571,[1]MASTER!C:F,4,FALSE),"")</f>
        <v/>
      </c>
      <c r="F5571" s="172" t="str">
        <f>IFERROR(VLOOKUP(C5571,[1]MASTER!C:F,3,FALSE),"")</f>
        <v/>
      </c>
      <c r="G5571" s="175" t="str">
        <f>IFERROR(LOOKUP(C5571,[1]MASTER!C:C,[1]MASTER!B:B),"")</f>
        <v/>
      </c>
      <c r="H5571" s="176" t="str">
        <f>IFERROR(VLOOKUP(C5571,[1]MASTER!C:G,5,FALSE),"")</f>
        <v/>
      </c>
    </row>
    <row r="5572" spans="1:8" ht="15.75">
      <c r="A5572" s="109"/>
      <c r="B5572" s="120"/>
      <c r="D5572" s="55" t="e">
        <f>VLOOKUP(C5572,#REF!,2,FALSE)</f>
        <v>#REF!</v>
      </c>
      <c r="E5572" s="172" t="str">
        <f>IFERROR(VLOOKUP(C5572,[1]MASTER!C:F,4,FALSE),"")</f>
        <v/>
      </c>
      <c r="F5572" s="172" t="str">
        <f>IFERROR(VLOOKUP(C5572,[1]MASTER!C:F,3,FALSE),"")</f>
        <v/>
      </c>
      <c r="G5572" s="175" t="str">
        <f>IFERROR(LOOKUP(C5572,[1]MASTER!C:C,[1]MASTER!B:B),"")</f>
        <v/>
      </c>
      <c r="H5572" s="176" t="str">
        <f>IFERROR(VLOOKUP(C5572,[1]MASTER!C:G,5,FALSE),"")</f>
        <v/>
      </c>
    </row>
    <row r="5573" spans="1:8" ht="15.75">
      <c r="A5573" s="52"/>
      <c r="B5573" s="233"/>
      <c r="D5573" s="55" t="e">
        <f>VLOOKUP(C5573,#REF!,2,FALSE)</f>
        <v>#REF!</v>
      </c>
      <c r="E5573" s="172" t="str">
        <f>IFERROR(VLOOKUP(C5573,[1]MASTER!C:F,4,FALSE),"")</f>
        <v/>
      </c>
      <c r="F5573" s="172" t="str">
        <f>IFERROR(VLOOKUP(C5573,[1]MASTER!C:F,3,FALSE),"")</f>
        <v/>
      </c>
      <c r="G5573" s="175" t="str">
        <f>IFERROR(LOOKUP(C5573,[1]MASTER!C:C,[1]MASTER!B:B),"")</f>
        <v/>
      </c>
      <c r="H5573" s="176" t="str">
        <f>IFERROR(VLOOKUP(C5573,[1]MASTER!C:G,5,FALSE),"")</f>
        <v/>
      </c>
    </row>
    <row r="5574" spans="1:8" ht="15.75">
      <c r="A5574" s="109"/>
      <c r="B5574" s="120"/>
      <c r="D5574" s="55" t="e">
        <f>VLOOKUP(C5574,#REF!,2,FALSE)</f>
        <v>#REF!</v>
      </c>
      <c r="E5574" s="172" t="str">
        <f>IFERROR(VLOOKUP(C5574,[1]MASTER!C:F,4,FALSE),"")</f>
        <v/>
      </c>
      <c r="F5574" s="172" t="str">
        <f>IFERROR(VLOOKUP(C5574,[1]MASTER!C:F,3,FALSE),"")</f>
        <v/>
      </c>
      <c r="G5574" s="175" t="str">
        <f>IFERROR(LOOKUP(C5574,[1]MASTER!C:C,[1]MASTER!B:B),"")</f>
        <v/>
      </c>
      <c r="H5574" s="176" t="str">
        <f>IFERROR(VLOOKUP(C5574,[1]MASTER!C:G,5,FALSE),"")</f>
        <v/>
      </c>
    </row>
    <row r="5575" spans="1:8" ht="15.75">
      <c r="A5575" s="52"/>
      <c r="B5575" s="233"/>
      <c r="D5575" s="55" t="e">
        <f>VLOOKUP(C5575,#REF!,2,FALSE)</f>
        <v>#REF!</v>
      </c>
      <c r="E5575" s="172" t="str">
        <f>IFERROR(VLOOKUP(C5575,[1]MASTER!C:F,4,FALSE),"")</f>
        <v/>
      </c>
      <c r="F5575" s="172" t="str">
        <f>IFERROR(VLOOKUP(C5575,[1]MASTER!C:F,3,FALSE),"")</f>
        <v/>
      </c>
      <c r="G5575" s="175" t="str">
        <f>IFERROR(LOOKUP(C5575,[1]MASTER!C:C,[1]MASTER!B:B),"")</f>
        <v/>
      </c>
      <c r="H5575" s="176" t="str">
        <f>IFERROR(VLOOKUP(C5575,[1]MASTER!C:G,5,FALSE),"")</f>
        <v/>
      </c>
    </row>
    <row r="5576" spans="1:8" ht="15.75">
      <c r="A5576" s="109"/>
      <c r="B5576" s="120"/>
      <c r="D5576" s="55" t="e">
        <f>VLOOKUP(C5576,#REF!,2,FALSE)</f>
        <v>#REF!</v>
      </c>
      <c r="E5576" s="172" t="str">
        <f>IFERROR(VLOOKUP(C5576,[1]MASTER!C:F,4,FALSE),"")</f>
        <v/>
      </c>
      <c r="F5576" s="172" t="str">
        <f>IFERROR(VLOOKUP(C5576,[1]MASTER!C:F,3,FALSE),"")</f>
        <v/>
      </c>
      <c r="G5576" s="175" t="str">
        <f>IFERROR(LOOKUP(C5576,[1]MASTER!C:C,[1]MASTER!B:B),"")</f>
        <v/>
      </c>
      <c r="H5576" s="176" t="str">
        <f>IFERROR(VLOOKUP(C5576,[1]MASTER!C:G,5,FALSE),"")</f>
        <v/>
      </c>
    </row>
    <row r="5577" spans="1:8" ht="15.75">
      <c r="A5577" s="52"/>
      <c r="B5577" s="233"/>
      <c r="D5577" s="55" t="e">
        <f>VLOOKUP(C5577,#REF!,2,FALSE)</f>
        <v>#REF!</v>
      </c>
      <c r="E5577" s="172" t="str">
        <f>IFERROR(VLOOKUP(C5577,[1]MASTER!C:F,4,FALSE),"")</f>
        <v/>
      </c>
      <c r="F5577" s="172" t="str">
        <f>IFERROR(VLOOKUP(C5577,[1]MASTER!C:F,3,FALSE),"")</f>
        <v/>
      </c>
      <c r="G5577" s="175" t="str">
        <f>IFERROR(LOOKUP(C5577,[1]MASTER!C:C,[1]MASTER!B:B),"")</f>
        <v/>
      </c>
      <c r="H5577" s="176" t="str">
        <f>IFERROR(VLOOKUP(C5577,[1]MASTER!C:G,5,FALSE),"")</f>
        <v/>
      </c>
    </row>
    <row r="5578" spans="1:8" ht="15.75">
      <c r="A5578" s="109"/>
      <c r="B5578" s="120"/>
      <c r="D5578" s="55" t="e">
        <f>VLOOKUP(C5578,#REF!,2,FALSE)</f>
        <v>#REF!</v>
      </c>
      <c r="E5578" s="172" t="str">
        <f>IFERROR(VLOOKUP(C5578,[1]MASTER!C:F,4,FALSE),"")</f>
        <v/>
      </c>
      <c r="F5578" s="172" t="str">
        <f>IFERROR(VLOOKUP(C5578,[1]MASTER!C:F,3,FALSE),"")</f>
        <v/>
      </c>
      <c r="G5578" s="175" t="str">
        <f>IFERROR(LOOKUP(C5578,[1]MASTER!C:C,[1]MASTER!B:B),"")</f>
        <v/>
      </c>
      <c r="H5578" s="176" t="str">
        <f>IFERROR(VLOOKUP(C5578,[1]MASTER!C:G,5,FALSE),"")</f>
        <v/>
      </c>
    </row>
    <row r="5579" spans="1:8" ht="15.75">
      <c r="A5579" s="52"/>
      <c r="B5579" s="233"/>
      <c r="D5579" s="55" t="e">
        <f>VLOOKUP(C5579,#REF!,2,FALSE)</f>
        <v>#REF!</v>
      </c>
      <c r="E5579" s="172" t="str">
        <f>IFERROR(VLOOKUP(C5579,[1]MASTER!C:F,4,FALSE),"")</f>
        <v/>
      </c>
      <c r="F5579" s="172" t="str">
        <f>IFERROR(VLOOKUP(C5579,[1]MASTER!C:F,3,FALSE),"")</f>
        <v/>
      </c>
      <c r="G5579" s="175" t="str">
        <f>IFERROR(LOOKUP(C5579,[1]MASTER!C:C,[1]MASTER!B:B),"")</f>
        <v/>
      </c>
      <c r="H5579" s="176" t="str">
        <f>IFERROR(VLOOKUP(C5579,[1]MASTER!C:G,5,FALSE),"")</f>
        <v/>
      </c>
    </row>
    <row r="5580" spans="1:8" ht="15.75">
      <c r="A5580" s="109"/>
      <c r="B5580" s="120"/>
      <c r="D5580" s="55" t="e">
        <f>VLOOKUP(C5580,#REF!,2,FALSE)</f>
        <v>#REF!</v>
      </c>
      <c r="E5580" s="172" t="str">
        <f>IFERROR(VLOOKUP(C5580,[1]MASTER!C:F,4,FALSE),"")</f>
        <v/>
      </c>
      <c r="F5580" s="172" t="str">
        <f>IFERROR(VLOOKUP(C5580,[1]MASTER!C:F,3,FALSE),"")</f>
        <v/>
      </c>
      <c r="G5580" s="175" t="str">
        <f>IFERROR(LOOKUP(C5580,[1]MASTER!C:C,[1]MASTER!B:B),"")</f>
        <v/>
      </c>
      <c r="H5580" s="176" t="str">
        <f>IFERROR(VLOOKUP(C5580,[1]MASTER!C:G,5,FALSE),"")</f>
        <v/>
      </c>
    </row>
    <row r="5581" spans="1:8" ht="15.75">
      <c r="A5581" s="52"/>
      <c r="B5581" s="233"/>
      <c r="D5581" s="55" t="e">
        <f>VLOOKUP(C5581,#REF!,2,FALSE)</f>
        <v>#REF!</v>
      </c>
      <c r="E5581" s="172" t="str">
        <f>IFERROR(VLOOKUP(C5581,[1]MASTER!C:F,4,FALSE),"")</f>
        <v/>
      </c>
      <c r="F5581" s="172" t="str">
        <f>IFERROR(VLOOKUP(C5581,[1]MASTER!C:F,3,FALSE),"")</f>
        <v/>
      </c>
      <c r="G5581" s="175" t="str">
        <f>IFERROR(LOOKUP(C5581,[1]MASTER!C:C,[1]MASTER!B:B),"")</f>
        <v/>
      </c>
      <c r="H5581" s="176" t="str">
        <f>IFERROR(VLOOKUP(C5581,[1]MASTER!C:G,5,FALSE),"")</f>
        <v/>
      </c>
    </row>
    <row r="5582" spans="1:8" ht="15.75">
      <c r="A5582" s="109"/>
      <c r="B5582" s="120"/>
      <c r="D5582" s="55" t="e">
        <f>VLOOKUP(C5582,#REF!,2,FALSE)</f>
        <v>#REF!</v>
      </c>
      <c r="E5582" s="172" t="str">
        <f>IFERROR(VLOOKUP(C5582,[1]MASTER!C:F,4,FALSE),"")</f>
        <v/>
      </c>
      <c r="F5582" s="172" t="str">
        <f>IFERROR(VLOOKUP(C5582,[1]MASTER!C:F,3,FALSE),"")</f>
        <v/>
      </c>
      <c r="G5582" s="175" t="str">
        <f>IFERROR(LOOKUP(C5582,[1]MASTER!C:C,[1]MASTER!B:B),"")</f>
        <v/>
      </c>
      <c r="H5582" s="176" t="str">
        <f>IFERROR(VLOOKUP(C5582,[1]MASTER!C:G,5,FALSE),"")</f>
        <v/>
      </c>
    </row>
    <row r="5583" spans="1:8" ht="15.75">
      <c r="A5583" s="52"/>
      <c r="B5583" s="233"/>
      <c r="D5583" s="55" t="e">
        <f>VLOOKUP(C5583,#REF!,2,FALSE)</f>
        <v>#REF!</v>
      </c>
      <c r="E5583" s="172" t="str">
        <f>IFERROR(VLOOKUP(C5583,[1]MASTER!C:F,4,FALSE),"")</f>
        <v/>
      </c>
      <c r="F5583" s="172" t="str">
        <f>IFERROR(VLOOKUP(C5583,[1]MASTER!C:F,3,FALSE),"")</f>
        <v/>
      </c>
      <c r="G5583" s="175" t="str">
        <f>IFERROR(LOOKUP(C5583,[1]MASTER!C:C,[1]MASTER!B:B),"")</f>
        <v/>
      </c>
      <c r="H5583" s="176" t="str">
        <f>IFERROR(VLOOKUP(C5583,[1]MASTER!C:G,5,FALSE),"")</f>
        <v/>
      </c>
    </row>
    <row r="5584" spans="1:8" ht="15.75">
      <c r="A5584" s="109"/>
      <c r="B5584" s="120"/>
      <c r="D5584" s="55" t="e">
        <f>VLOOKUP(C5584,#REF!,2,FALSE)</f>
        <v>#REF!</v>
      </c>
      <c r="E5584" s="172" t="str">
        <f>IFERROR(VLOOKUP(C5584,[1]MASTER!C:F,4,FALSE),"")</f>
        <v/>
      </c>
      <c r="F5584" s="172" t="str">
        <f>IFERROR(VLOOKUP(C5584,[1]MASTER!C:F,3,FALSE),"")</f>
        <v/>
      </c>
      <c r="G5584" s="175" t="str">
        <f>IFERROR(LOOKUP(C5584,[1]MASTER!C:C,[1]MASTER!B:B),"")</f>
        <v/>
      </c>
      <c r="H5584" s="176" t="str">
        <f>IFERROR(VLOOKUP(C5584,[1]MASTER!C:G,5,FALSE),"")</f>
        <v/>
      </c>
    </row>
    <row r="5585" spans="1:8" ht="15.75">
      <c r="A5585" s="52"/>
      <c r="B5585" s="233"/>
      <c r="D5585" s="55" t="e">
        <f>VLOOKUP(C5585,#REF!,2,FALSE)</f>
        <v>#REF!</v>
      </c>
      <c r="E5585" s="172" t="str">
        <f>IFERROR(VLOOKUP(C5585,[1]MASTER!C:F,4,FALSE),"")</f>
        <v/>
      </c>
      <c r="F5585" s="172" t="str">
        <f>IFERROR(VLOOKUP(C5585,[1]MASTER!C:F,3,FALSE),"")</f>
        <v/>
      </c>
      <c r="G5585" s="175" t="str">
        <f>IFERROR(LOOKUP(C5585,[1]MASTER!C:C,[1]MASTER!B:B),"")</f>
        <v/>
      </c>
      <c r="H5585" s="176" t="str">
        <f>IFERROR(VLOOKUP(C5585,[1]MASTER!C:G,5,FALSE),"")</f>
        <v/>
      </c>
    </row>
    <row r="5586" spans="1:8" ht="15.75">
      <c r="A5586" s="109"/>
      <c r="B5586" s="120"/>
      <c r="D5586" s="55" t="e">
        <f>VLOOKUP(C5586,#REF!,2,FALSE)</f>
        <v>#REF!</v>
      </c>
      <c r="E5586" s="172" t="str">
        <f>IFERROR(VLOOKUP(C5586,[1]MASTER!C:F,4,FALSE),"")</f>
        <v/>
      </c>
      <c r="F5586" s="172" t="str">
        <f>IFERROR(VLOOKUP(C5586,[1]MASTER!C:F,3,FALSE),"")</f>
        <v/>
      </c>
      <c r="G5586" s="175" t="str">
        <f>IFERROR(LOOKUP(C5586,[1]MASTER!C:C,[1]MASTER!B:B),"")</f>
        <v/>
      </c>
      <c r="H5586" s="176" t="str">
        <f>IFERROR(VLOOKUP(C5586,[1]MASTER!C:G,5,FALSE),"")</f>
        <v/>
      </c>
    </row>
    <row r="5587" spans="1:8" ht="15.75">
      <c r="A5587" s="52"/>
      <c r="B5587" s="233"/>
      <c r="D5587" s="55" t="e">
        <f>VLOOKUP(C5587,#REF!,2,FALSE)</f>
        <v>#REF!</v>
      </c>
      <c r="E5587" s="172" t="str">
        <f>IFERROR(VLOOKUP(C5587,[1]MASTER!C:F,4,FALSE),"")</f>
        <v/>
      </c>
      <c r="F5587" s="172" t="str">
        <f>IFERROR(VLOOKUP(C5587,[1]MASTER!C:F,3,FALSE),"")</f>
        <v/>
      </c>
      <c r="G5587" s="175" t="str">
        <f>IFERROR(LOOKUP(C5587,[1]MASTER!C:C,[1]MASTER!B:B),"")</f>
        <v/>
      </c>
      <c r="H5587" s="176" t="str">
        <f>IFERROR(VLOOKUP(C5587,[1]MASTER!C:G,5,FALSE),"")</f>
        <v/>
      </c>
    </row>
    <row r="5588" spans="1:8" ht="15.75">
      <c r="A5588" s="109"/>
      <c r="B5588" s="120"/>
      <c r="D5588" s="55" t="e">
        <f>VLOOKUP(C5588,#REF!,2,FALSE)</f>
        <v>#REF!</v>
      </c>
      <c r="E5588" s="172" t="str">
        <f>IFERROR(VLOOKUP(C5588,[1]MASTER!C:F,4,FALSE),"")</f>
        <v/>
      </c>
      <c r="F5588" s="172" t="str">
        <f>IFERROR(VLOOKUP(C5588,[1]MASTER!C:F,3,FALSE),"")</f>
        <v/>
      </c>
      <c r="G5588" s="175" t="str">
        <f>IFERROR(LOOKUP(C5588,[1]MASTER!C:C,[1]MASTER!B:B),"")</f>
        <v/>
      </c>
      <c r="H5588" s="176" t="str">
        <f>IFERROR(VLOOKUP(C5588,[1]MASTER!C:G,5,FALSE),"")</f>
        <v/>
      </c>
    </row>
    <row r="5589" spans="1:8" ht="15.75">
      <c r="A5589" s="52"/>
      <c r="B5589" s="233"/>
      <c r="D5589" s="55" t="e">
        <f>VLOOKUP(C5589,#REF!,2,FALSE)</f>
        <v>#REF!</v>
      </c>
      <c r="E5589" s="172" t="str">
        <f>IFERROR(VLOOKUP(C5589,[1]MASTER!C:F,4,FALSE),"")</f>
        <v/>
      </c>
      <c r="F5589" s="172" t="str">
        <f>IFERROR(VLOOKUP(C5589,[1]MASTER!C:F,3,FALSE),"")</f>
        <v/>
      </c>
      <c r="G5589" s="175" t="str">
        <f>IFERROR(LOOKUP(C5589,[1]MASTER!C:C,[1]MASTER!B:B),"")</f>
        <v/>
      </c>
      <c r="H5589" s="176" t="str">
        <f>IFERROR(VLOOKUP(C5589,[1]MASTER!C:G,5,FALSE),"")</f>
        <v/>
      </c>
    </row>
    <row r="5590" spans="1:8" ht="15.75">
      <c r="A5590" s="109"/>
      <c r="B5590" s="120"/>
      <c r="D5590" s="55" t="e">
        <f>VLOOKUP(C5590,#REF!,2,FALSE)</f>
        <v>#REF!</v>
      </c>
      <c r="E5590" s="172" t="str">
        <f>IFERROR(VLOOKUP(C5590,[1]MASTER!C:F,4,FALSE),"")</f>
        <v/>
      </c>
      <c r="F5590" s="172" t="str">
        <f>IFERROR(VLOOKUP(C5590,[1]MASTER!C:F,3,FALSE),"")</f>
        <v/>
      </c>
      <c r="G5590" s="175" t="str">
        <f>IFERROR(LOOKUP(C5590,[1]MASTER!C:C,[1]MASTER!B:B),"")</f>
        <v/>
      </c>
      <c r="H5590" s="176" t="str">
        <f>IFERROR(VLOOKUP(C5590,[1]MASTER!C:G,5,FALSE),"")</f>
        <v/>
      </c>
    </row>
    <row r="5591" spans="1:8" ht="15.75">
      <c r="A5591" s="52"/>
      <c r="B5591" s="233"/>
      <c r="D5591" s="55" t="e">
        <f>VLOOKUP(C5591,#REF!,2,FALSE)</f>
        <v>#REF!</v>
      </c>
      <c r="E5591" s="172" t="str">
        <f>IFERROR(VLOOKUP(C5591,[1]MASTER!C:F,4,FALSE),"")</f>
        <v/>
      </c>
      <c r="F5591" s="172" t="str">
        <f>IFERROR(VLOOKUP(C5591,[1]MASTER!C:F,3,FALSE),"")</f>
        <v/>
      </c>
      <c r="G5591" s="175" t="str">
        <f>IFERROR(LOOKUP(C5591,[1]MASTER!C:C,[1]MASTER!B:B),"")</f>
        <v/>
      </c>
      <c r="H5591" s="176" t="str">
        <f>IFERROR(VLOOKUP(C5591,[1]MASTER!C:G,5,FALSE),"")</f>
        <v/>
      </c>
    </row>
    <row r="5592" spans="1:8" ht="15.75">
      <c r="A5592" s="109"/>
      <c r="B5592" s="120"/>
      <c r="D5592" s="55" t="e">
        <f>VLOOKUP(C5592,#REF!,2,FALSE)</f>
        <v>#REF!</v>
      </c>
      <c r="E5592" s="172" t="str">
        <f>IFERROR(VLOOKUP(C5592,[1]MASTER!C:F,4,FALSE),"")</f>
        <v/>
      </c>
      <c r="F5592" s="172" t="str">
        <f>IFERROR(VLOOKUP(C5592,[1]MASTER!C:F,3,FALSE),"")</f>
        <v/>
      </c>
      <c r="G5592" s="175" t="str">
        <f>IFERROR(LOOKUP(C5592,[1]MASTER!C:C,[1]MASTER!B:B),"")</f>
        <v/>
      </c>
      <c r="H5592" s="176" t="str">
        <f>IFERROR(VLOOKUP(C5592,[1]MASTER!C:G,5,FALSE),"")</f>
        <v/>
      </c>
    </row>
    <row r="5593" spans="1:8" ht="15.75">
      <c r="A5593" s="52"/>
      <c r="B5593" s="233"/>
      <c r="D5593" s="55" t="e">
        <f>VLOOKUP(C5593,#REF!,2,FALSE)</f>
        <v>#REF!</v>
      </c>
      <c r="E5593" s="172" t="str">
        <f>IFERROR(VLOOKUP(C5593,[1]MASTER!C:F,4,FALSE),"")</f>
        <v/>
      </c>
      <c r="F5593" s="172" t="str">
        <f>IFERROR(VLOOKUP(C5593,[1]MASTER!C:F,3,FALSE),"")</f>
        <v/>
      </c>
      <c r="G5593" s="175" t="str">
        <f>IFERROR(LOOKUP(C5593,[1]MASTER!C:C,[1]MASTER!B:B),"")</f>
        <v/>
      </c>
      <c r="H5593" s="176" t="str">
        <f>IFERROR(VLOOKUP(C5593,[1]MASTER!C:G,5,FALSE),"")</f>
        <v/>
      </c>
    </row>
    <row r="5594" spans="1:8" ht="15.75">
      <c r="A5594" s="109"/>
      <c r="B5594" s="120"/>
      <c r="D5594" s="55" t="e">
        <f>VLOOKUP(C5594,#REF!,2,FALSE)</f>
        <v>#REF!</v>
      </c>
      <c r="E5594" s="172" t="str">
        <f>IFERROR(VLOOKUP(C5594,[1]MASTER!C:F,4,FALSE),"")</f>
        <v/>
      </c>
      <c r="F5594" s="172" t="str">
        <f>IFERROR(VLOOKUP(C5594,[1]MASTER!C:F,3,FALSE),"")</f>
        <v/>
      </c>
      <c r="G5594" s="175" t="str">
        <f>IFERROR(LOOKUP(C5594,[1]MASTER!C:C,[1]MASTER!B:B),"")</f>
        <v/>
      </c>
      <c r="H5594" s="176" t="str">
        <f>IFERROR(VLOOKUP(C5594,[1]MASTER!C:G,5,FALSE),"")</f>
        <v/>
      </c>
    </row>
    <row r="5595" spans="1:8" ht="15.75">
      <c r="A5595" s="52"/>
      <c r="B5595" s="233"/>
      <c r="D5595" s="55" t="e">
        <f>VLOOKUP(C5595,#REF!,2,FALSE)</f>
        <v>#REF!</v>
      </c>
      <c r="E5595" s="172" t="str">
        <f>IFERROR(VLOOKUP(C5595,[1]MASTER!C:F,4,FALSE),"")</f>
        <v/>
      </c>
      <c r="F5595" s="172" t="str">
        <f>IFERROR(VLOOKUP(C5595,[1]MASTER!C:F,3,FALSE),"")</f>
        <v/>
      </c>
      <c r="G5595" s="175" t="str">
        <f>IFERROR(LOOKUP(C5595,[1]MASTER!C:C,[1]MASTER!B:B),"")</f>
        <v/>
      </c>
      <c r="H5595" s="176" t="str">
        <f>IFERROR(VLOOKUP(C5595,[1]MASTER!C:G,5,FALSE),"")</f>
        <v/>
      </c>
    </row>
    <row r="5596" spans="1:8" ht="15.75">
      <c r="A5596" s="109"/>
      <c r="B5596" s="120"/>
      <c r="D5596" s="55" t="e">
        <f>VLOOKUP(C5596,#REF!,2,FALSE)</f>
        <v>#REF!</v>
      </c>
      <c r="E5596" s="172" t="str">
        <f>IFERROR(VLOOKUP(C5596,[1]MASTER!C:F,4,FALSE),"")</f>
        <v/>
      </c>
      <c r="F5596" s="172" t="str">
        <f>IFERROR(VLOOKUP(C5596,[1]MASTER!C:F,3,FALSE),"")</f>
        <v/>
      </c>
      <c r="G5596" s="175" t="str">
        <f>IFERROR(LOOKUP(C5596,[1]MASTER!C:C,[1]MASTER!B:B),"")</f>
        <v/>
      </c>
      <c r="H5596" s="176" t="str">
        <f>IFERROR(VLOOKUP(C5596,[1]MASTER!C:G,5,FALSE),"")</f>
        <v/>
      </c>
    </row>
    <row r="5597" spans="1:8" ht="15.75">
      <c r="A5597" s="52"/>
      <c r="B5597" s="233"/>
      <c r="D5597" s="55" t="e">
        <f>VLOOKUP(C5597,#REF!,2,FALSE)</f>
        <v>#REF!</v>
      </c>
      <c r="E5597" s="172" t="str">
        <f>IFERROR(VLOOKUP(C5597,[1]MASTER!C:F,4,FALSE),"")</f>
        <v/>
      </c>
      <c r="F5597" s="172" t="str">
        <f>IFERROR(VLOOKUP(C5597,[1]MASTER!C:F,3,FALSE),"")</f>
        <v/>
      </c>
      <c r="G5597" s="175" t="str">
        <f>IFERROR(LOOKUP(C5597,[1]MASTER!C:C,[1]MASTER!B:B),"")</f>
        <v/>
      </c>
      <c r="H5597" s="176" t="str">
        <f>IFERROR(VLOOKUP(C5597,[1]MASTER!C:G,5,FALSE),"")</f>
        <v/>
      </c>
    </row>
    <row r="5598" spans="1:8" ht="15.75">
      <c r="A5598" s="109"/>
      <c r="B5598" s="120"/>
      <c r="D5598" s="55" t="e">
        <f>VLOOKUP(C5598,#REF!,2,FALSE)</f>
        <v>#REF!</v>
      </c>
      <c r="E5598" s="172" t="str">
        <f>IFERROR(VLOOKUP(C5598,[1]MASTER!C:F,4,FALSE),"")</f>
        <v/>
      </c>
      <c r="F5598" s="172" t="str">
        <f>IFERROR(VLOOKUP(C5598,[1]MASTER!C:F,3,FALSE),"")</f>
        <v/>
      </c>
      <c r="G5598" s="175" t="str">
        <f>IFERROR(LOOKUP(C5598,[1]MASTER!C:C,[1]MASTER!B:B),"")</f>
        <v/>
      </c>
      <c r="H5598" s="176" t="str">
        <f>IFERROR(VLOOKUP(C5598,[1]MASTER!C:G,5,FALSE),"")</f>
        <v/>
      </c>
    </row>
    <row r="5599" spans="1:8" ht="15.75">
      <c r="A5599" s="52"/>
      <c r="B5599" s="233"/>
      <c r="D5599" s="55" t="e">
        <f>VLOOKUP(C5599,#REF!,2,FALSE)</f>
        <v>#REF!</v>
      </c>
      <c r="E5599" s="172" t="str">
        <f>IFERROR(VLOOKUP(C5599,[1]MASTER!C:F,4,FALSE),"")</f>
        <v/>
      </c>
      <c r="F5599" s="172" t="str">
        <f>IFERROR(VLOOKUP(C5599,[1]MASTER!C:F,3,FALSE),"")</f>
        <v/>
      </c>
      <c r="G5599" s="175" t="str">
        <f>IFERROR(LOOKUP(C5599,[1]MASTER!C:C,[1]MASTER!B:B),"")</f>
        <v/>
      </c>
      <c r="H5599" s="176" t="str">
        <f>IFERROR(VLOOKUP(C5599,[1]MASTER!C:G,5,FALSE),"")</f>
        <v/>
      </c>
    </row>
    <row r="5600" spans="1:8" ht="15.75">
      <c r="A5600" s="109"/>
      <c r="B5600" s="120"/>
      <c r="D5600" s="55" t="e">
        <f>VLOOKUP(C5600,#REF!,2,FALSE)</f>
        <v>#REF!</v>
      </c>
      <c r="E5600" s="172" t="str">
        <f>IFERROR(VLOOKUP(C5600,[1]MASTER!C:F,4,FALSE),"")</f>
        <v/>
      </c>
      <c r="F5600" s="172" t="str">
        <f>IFERROR(VLOOKUP(C5600,[1]MASTER!C:F,3,FALSE),"")</f>
        <v/>
      </c>
      <c r="G5600" s="175" t="str">
        <f>IFERROR(LOOKUP(C5600,[1]MASTER!C:C,[1]MASTER!B:B),"")</f>
        <v/>
      </c>
      <c r="H5600" s="176" t="str">
        <f>IFERROR(VLOOKUP(C5600,[1]MASTER!C:G,5,FALSE),"")</f>
        <v/>
      </c>
    </row>
    <row r="5601" spans="1:8" ht="15.75">
      <c r="A5601" s="52"/>
      <c r="B5601" s="233"/>
      <c r="D5601" s="55" t="e">
        <f>VLOOKUP(C5601,#REF!,2,FALSE)</f>
        <v>#REF!</v>
      </c>
      <c r="E5601" s="172" t="str">
        <f>IFERROR(VLOOKUP(C5601,[1]MASTER!C:F,4,FALSE),"")</f>
        <v/>
      </c>
      <c r="F5601" s="172" t="str">
        <f>IFERROR(VLOOKUP(C5601,[1]MASTER!C:F,3,FALSE),"")</f>
        <v/>
      </c>
      <c r="G5601" s="175" t="str">
        <f>IFERROR(LOOKUP(C5601,[1]MASTER!C:C,[1]MASTER!B:B),"")</f>
        <v/>
      </c>
      <c r="H5601" s="176" t="str">
        <f>IFERROR(VLOOKUP(C5601,[1]MASTER!C:G,5,FALSE),"")</f>
        <v/>
      </c>
    </row>
    <row r="5602" spans="1:8" ht="15.75">
      <c r="A5602" s="109"/>
      <c r="B5602" s="120"/>
      <c r="D5602" s="55" t="e">
        <f>VLOOKUP(C5602,#REF!,2,FALSE)</f>
        <v>#REF!</v>
      </c>
      <c r="E5602" s="172" t="str">
        <f>IFERROR(VLOOKUP(C5602,[1]MASTER!C:F,4,FALSE),"")</f>
        <v/>
      </c>
      <c r="F5602" s="172" t="str">
        <f>IFERROR(VLOOKUP(C5602,[1]MASTER!C:F,3,FALSE),"")</f>
        <v/>
      </c>
      <c r="G5602" s="175" t="str">
        <f>IFERROR(LOOKUP(C5602,[1]MASTER!C:C,[1]MASTER!B:B),"")</f>
        <v/>
      </c>
      <c r="H5602" s="176" t="str">
        <f>IFERROR(VLOOKUP(C5602,[1]MASTER!C:G,5,FALSE),"")</f>
        <v/>
      </c>
    </row>
    <row r="5603" spans="1:8" ht="15.75">
      <c r="A5603" s="52"/>
      <c r="B5603" s="233"/>
      <c r="D5603" s="55" t="e">
        <f>VLOOKUP(C5603,#REF!,2,FALSE)</f>
        <v>#REF!</v>
      </c>
      <c r="E5603" s="172" t="str">
        <f>IFERROR(VLOOKUP(C5603,[1]MASTER!C:F,4,FALSE),"")</f>
        <v/>
      </c>
      <c r="F5603" s="172" t="str">
        <f>IFERROR(VLOOKUP(C5603,[1]MASTER!C:F,3,FALSE),"")</f>
        <v/>
      </c>
      <c r="G5603" s="175" t="str">
        <f>IFERROR(LOOKUP(C5603,[1]MASTER!C:C,[1]MASTER!B:B),"")</f>
        <v/>
      </c>
      <c r="H5603" s="176" t="str">
        <f>IFERROR(VLOOKUP(C5603,[1]MASTER!C:G,5,FALSE),"")</f>
        <v/>
      </c>
    </row>
    <row r="5604" spans="1:8" ht="15.75">
      <c r="A5604" s="109"/>
      <c r="B5604" s="120"/>
      <c r="D5604" s="55" t="e">
        <f>VLOOKUP(C5604,#REF!,2,FALSE)</f>
        <v>#REF!</v>
      </c>
      <c r="E5604" s="172" t="str">
        <f>IFERROR(VLOOKUP(C5604,[1]MASTER!C:F,4,FALSE),"")</f>
        <v/>
      </c>
      <c r="F5604" s="172" t="str">
        <f>IFERROR(VLOOKUP(C5604,[1]MASTER!C:F,3,FALSE),"")</f>
        <v/>
      </c>
      <c r="G5604" s="175" t="str">
        <f>IFERROR(LOOKUP(C5604,[1]MASTER!C:C,[1]MASTER!B:B),"")</f>
        <v/>
      </c>
      <c r="H5604" s="176" t="str">
        <f>IFERROR(VLOOKUP(C5604,[1]MASTER!C:G,5,FALSE),"")</f>
        <v/>
      </c>
    </row>
    <row r="5605" spans="1:8" ht="15.75">
      <c r="A5605" s="52"/>
      <c r="B5605" s="233"/>
      <c r="D5605" s="55" t="e">
        <f>VLOOKUP(C5605,#REF!,2,FALSE)</f>
        <v>#REF!</v>
      </c>
      <c r="E5605" s="172" t="str">
        <f>IFERROR(VLOOKUP(C5605,[1]MASTER!C:F,4,FALSE),"")</f>
        <v/>
      </c>
      <c r="F5605" s="172" t="str">
        <f>IFERROR(VLOOKUP(C5605,[1]MASTER!C:F,3,FALSE),"")</f>
        <v/>
      </c>
      <c r="G5605" s="175" t="str">
        <f>IFERROR(LOOKUP(C5605,[1]MASTER!C:C,[1]MASTER!B:B),"")</f>
        <v/>
      </c>
      <c r="H5605" s="176" t="str">
        <f>IFERROR(VLOOKUP(C5605,[1]MASTER!C:G,5,FALSE),"")</f>
        <v/>
      </c>
    </row>
    <row r="5606" spans="1:8" ht="15.75">
      <c r="A5606" s="109"/>
      <c r="B5606" s="120"/>
      <c r="D5606" s="55" t="e">
        <f>VLOOKUP(C5606,#REF!,2,FALSE)</f>
        <v>#REF!</v>
      </c>
      <c r="E5606" s="172" t="str">
        <f>IFERROR(VLOOKUP(C5606,[1]MASTER!C:F,4,FALSE),"")</f>
        <v/>
      </c>
      <c r="F5606" s="172" t="str">
        <f>IFERROR(VLOOKUP(C5606,[1]MASTER!C:F,3,FALSE),"")</f>
        <v/>
      </c>
      <c r="G5606" s="175" t="str">
        <f>IFERROR(LOOKUP(C5606,[1]MASTER!C:C,[1]MASTER!B:B),"")</f>
        <v/>
      </c>
      <c r="H5606" s="176" t="str">
        <f>IFERROR(VLOOKUP(C5606,[1]MASTER!C:G,5,FALSE),"")</f>
        <v/>
      </c>
    </row>
    <row r="5607" spans="1:8" ht="15.75">
      <c r="A5607" s="52"/>
      <c r="B5607" s="233"/>
      <c r="D5607" s="55" t="e">
        <f>VLOOKUP(C5607,#REF!,2,FALSE)</f>
        <v>#REF!</v>
      </c>
      <c r="E5607" s="172" t="str">
        <f>IFERROR(VLOOKUP(C5607,[1]MASTER!C:F,4,FALSE),"")</f>
        <v/>
      </c>
      <c r="F5607" s="172" t="str">
        <f>IFERROR(VLOOKUP(C5607,[1]MASTER!C:F,3,FALSE),"")</f>
        <v/>
      </c>
      <c r="G5607" s="175" t="str">
        <f>IFERROR(LOOKUP(C5607,[1]MASTER!C:C,[1]MASTER!B:B),"")</f>
        <v/>
      </c>
      <c r="H5607" s="176" t="str">
        <f>IFERROR(VLOOKUP(C5607,[1]MASTER!C:G,5,FALSE),"")</f>
        <v/>
      </c>
    </row>
    <row r="5608" spans="1:8" ht="15.75">
      <c r="A5608" s="109"/>
      <c r="B5608" s="120"/>
      <c r="D5608" s="55" t="e">
        <f>VLOOKUP(C5608,#REF!,2,FALSE)</f>
        <v>#REF!</v>
      </c>
      <c r="E5608" s="172" t="str">
        <f>IFERROR(VLOOKUP(C5608,[1]MASTER!C:F,4,FALSE),"")</f>
        <v/>
      </c>
      <c r="F5608" s="172" t="str">
        <f>IFERROR(VLOOKUP(C5608,[1]MASTER!C:F,3,FALSE),"")</f>
        <v/>
      </c>
      <c r="G5608" s="175" t="str">
        <f>IFERROR(LOOKUP(C5608,[1]MASTER!C:C,[1]MASTER!B:B),"")</f>
        <v/>
      </c>
      <c r="H5608" s="176" t="str">
        <f>IFERROR(VLOOKUP(C5608,[1]MASTER!C:G,5,FALSE),"")</f>
        <v/>
      </c>
    </row>
    <row r="5609" spans="1:8" ht="15.75">
      <c r="A5609" s="52"/>
      <c r="B5609" s="233"/>
      <c r="D5609" s="55" t="e">
        <f>VLOOKUP(C5609,#REF!,2,FALSE)</f>
        <v>#REF!</v>
      </c>
      <c r="E5609" s="172" t="str">
        <f>IFERROR(VLOOKUP(C5609,[1]MASTER!C:F,4,FALSE),"")</f>
        <v/>
      </c>
      <c r="F5609" s="172" t="str">
        <f>IFERROR(VLOOKUP(C5609,[1]MASTER!C:F,3,FALSE),"")</f>
        <v/>
      </c>
      <c r="G5609" s="175" t="str">
        <f>IFERROR(LOOKUP(C5609,[1]MASTER!C:C,[1]MASTER!B:B),"")</f>
        <v/>
      </c>
      <c r="H5609" s="176" t="str">
        <f>IFERROR(VLOOKUP(C5609,[1]MASTER!C:G,5,FALSE),"")</f>
        <v/>
      </c>
    </row>
    <row r="5610" spans="1:8" ht="15.75">
      <c r="A5610" s="109"/>
      <c r="B5610" s="120"/>
      <c r="D5610" s="55" t="e">
        <f>VLOOKUP(C5610,#REF!,2,FALSE)</f>
        <v>#REF!</v>
      </c>
      <c r="E5610" s="172" t="str">
        <f>IFERROR(VLOOKUP(C5610,[1]MASTER!C:F,4,FALSE),"")</f>
        <v/>
      </c>
      <c r="F5610" s="172" t="str">
        <f>IFERROR(VLOOKUP(C5610,[1]MASTER!C:F,3,FALSE),"")</f>
        <v/>
      </c>
      <c r="G5610" s="175" t="str">
        <f>IFERROR(LOOKUP(C5610,[1]MASTER!C:C,[1]MASTER!B:B),"")</f>
        <v/>
      </c>
      <c r="H5610" s="176" t="str">
        <f>IFERROR(VLOOKUP(C5610,[1]MASTER!C:G,5,FALSE),"")</f>
        <v/>
      </c>
    </row>
    <row r="5611" spans="1:8" ht="15.75">
      <c r="A5611" s="52"/>
      <c r="B5611" s="233"/>
      <c r="D5611" s="55" t="e">
        <f>VLOOKUP(C5611,#REF!,2,FALSE)</f>
        <v>#REF!</v>
      </c>
      <c r="E5611" s="172" t="str">
        <f>IFERROR(VLOOKUP(C5611,[1]MASTER!C:F,4,FALSE),"")</f>
        <v/>
      </c>
      <c r="F5611" s="172" t="str">
        <f>IFERROR(VLOOKUP(C5611,[1]MASTER!C:F,3,FALSE),"")</f>
        <v/>
      </c>
      <c r="G5611" s="175" t="str">
        <f>IFERROR(LOOKUP(C5611,[1]MASTER!C:C,[1]MASTER!B:B),"")</f>
        <v/>
      </c>
      <c r="H5611" s="176" t="str">
        <f>IFERROR(VLOOKUP(C5611,[1]MASTER!C:G,5,FALSE),"")</f>
        <v/>
      </c>
    </row>
    <row r="5612" spans="1:8" ht="15.75">
      <c r="A5612" s="109"/>
      <c r="B5612" s="120"/>
      <c r="D5612" s="55" t="e">
        <f>VLOOKUP(C5612,#REF!,2,FALSE)</f>
        <v>#REF!</v>
      </c>
      <c r="E5612" s="172" t="str">
        <f>IFERROR(VLOOKUP(C5612,[1]MASTER!C:F,4,FALSE),"")</f>
        <v/>
      </c>
      <c r="F5612" s="172" t="str">
        <f>IFERROR(VLOOKUP(C5612,[1]MASTER!C:F,3,FALSE),"")</f>
        <v/>
      </c>
      <c r="G5612" s="175" t="str">
        <f>IFERROR(LOOKUP(C5612,[1]MASTER!C:C,[1]MASTER!B:B),"")</f>
        <v/>
      </c>
      <c r="H5612" s="176" t="str">
        <f>IFERROR(VLOOKUP(C5612,[1]MASTER!C:G,5,FALSE),"")</f>
        <v/>
      </c>
    </row>
    <row r="5613" spans="1:8" ht="15.75">
      <c r="A5613" s="52"/>
      <c r="B5613" s="233"/>
      <c r="D5613" s="55" t="e">
        <f>VLOOKUP(C5613,#REF!,2,FALSE)</f>
        <v>#REF!</v>
      </c>
      <c r="E5613" s="172" t="str">
        <f>IFERROR(VLOOKUP(C5613,[1]MASTER!C:F,4,FALSE),"")</f>
        <v/>
      </c>
      <c r="F5613" s="172" t="str">
        <f>IFERROR(VLOOKUP(C5613,[1]MASTER!C:F,3,FALSE),"")</f>
        <v/>
      </c>
      <c r="G5613" s="175" t="str">
        <f>IFERROR(LOOKUP(C5613,[1]MASTER!C:C,[1]MASTER!B:B),"")</f>
        <v/>
      </c>
      <c r="H5613" s="176" t="str">
        <f>IFERROR(VLOOKUP(C5613,[1]MASTER!C:G,5,FALSE),"")</f>
        <v/>
      </c>
    </row>
    <row r="5614" spans="1:8" ht="15.75">
      <c r="A5614" s="109"/>
      <c r="B5614" s="120"/>
      <c r="D5614" s="55" t="e">
        <f>VLOOKUP(C5614,#REF!,2,FALSE)</f>
        <v>#REF!</v>
      </c>
      <c r="E5614" s="172" t="str">
        <f>IFERROR(VLOOKUP(C5614,[1]MASTER!C:F,4,FALSE),"")</f>
        <v/>
      </c>
      <c r="F5614" s="172" t="str">
        <f>IFERROR(VLOOKUP(C5614,[1]MASTER!C:F,3,FALSE),"")</f>
        <v/>
      </c>
      <c r="G5614" s="175" t="str">
        <f>IFERROR(LOOKUP(C5614,[1]MASTER!C:C,[1]MASTER!B:B),"")</f>
        <v/>
      </c>
      <c r="H5614" s="176" t="str">
        <f>IFERROR(VLOOKUP(C5614,[1]MASTER!C:G,5,FALSE),"")</f>
        <v/>
      </c>
    </row>
    <row r="5615" spans="1:8" ht="15.75">
      <c r="A5615" s="52"/>
      <c r="B5615" s="233"/>
      <c r="D5615" s="55" t="e">
        <f>VLOOKUP(C5615,#REF!,2,FALSE)</f>
        <v>#REF!</v>
      </c>
      <c r="E5615" s="172" t="str">
        <f>IFERROR(VLOOKUP(C5615,[1]MASTER!C:F,4,FALSE),"")</f>
        <v/>
      </c>
      <c r="F5615" s="172" t="str">
        <f>IFERROR(VLOOKUP(C5615,[1]MASTER!C:F,3,FALSE),"")</f>
        <v/>
      </c>
      <c r="G5615" s="175" t="str">
        <f>IFERROR(LOOKUP(C5615,[1]MASTER!C:C,[1]MASTER!B:B),"")</f>
        <v/>
      </c>
      <c r="H5615" s="176" t="str">
        <f>IFERROR(VLOOKUP(C5615,[1]MASTER!C:G,5,FALSE),"")</f>
        <v/>
      </c>
    </row>
    <row r="5616" spans="1:8" ht="15.75">
      <c r="A5616" s="109"/>
      <c r="B5616" s="120"/>
      <c r="D5616" s="55" t="e">
        <f>VLOOKUP(C5616,#REF!,2,FALSE)</f>
        <v>#REF!</v>
      </c>
      <c r="E5616" s="172" t="str">
        <f>IFERROR(VLOOKUP(C5616,[1]MASTER!C:F,4,FALSE),"")</f>
        <v/>
      </c>
      <c r="F5616" s="172" t="str">
        <f>IFERROR(VLOOKUP(C5616,[1]MASTER!C:F,3,FALSE),"")</f>
        <v/>
      </c>
      <c r="G5616" s="175" t="str">
        <f>IFERROR(LOOKUP(C5616,[1]MASTER!C:C,[1]MASTER!B:B),"")</f>
        <v/>
      </c>
      <c r="H5616" s="176" t="str">
        <f>IFERROR(VLOOKUP(C5616,[1]MASTER!C:G,5,FALSE),"")</f>
        <v/>
      </c>
    </row>
    <row r="5617" spans="1:8" ht="15.75">
      <c r="A5617" s="52"/>
      <c r="B5617" s="233"/>
      <c r="D5617" s="55" t="e">
        <f>VLOOKUP(C5617,#REF!,2,FALSE)</f>
        <v>#REF!</v>
      </c>
      <c r="E5617" s="172" t="str">
        <f>IFERROR(VLOOKUP(C5617,[1]MASTER!C:F,4,FALSE),"")</f>
        <v/>
      </c>
      <c r="F5617" s="172" t="str">
        <f>IFERROR(VLOOKUP(C5617,[1]MASTER!C:F,3,FALSE),"")</f>
        <v/>
      </c>
      <c r="G5617" s="175" t="str">
        <f>IFERROR(LOOKUP(C5617,[1]MASTER!C:C,[1]MASTER!B:B),"")</f>
        <v/>
      </c>
      <c r="H5617" s="176" t="str">
        <f>IFERROR(VLOOKUP(C5617,[1]MASTER!C:G,5,FALSE),"")</f>
        <v/>
      </c>
    </row>
    <row r="5618" spans="1:8" ht="15.75">
      <c r="A5618" s="109"/>
      <c r="B5618" s="120"/>
      <c r="D5618" s="55" t="e">
        <f>VLOOKUP(C5618,#REF!,2,FALSE)</f>
        <v>#REF!</v>
      </c>
      <c r="E5618" s="172" t="str">
        <f>IFERROR(VLOOKUP(C5618,[1]MASTER!C:F,4,FALSE),"")</f>
        <v/>
      </c>
      <c r="F5618" s="172" t="str">
        <f>IFERROR(VLOOKUP(C5618,[1]MASTER!C:F,3,FALSE),"")</f>
        <v/>
      </c>
      <c r="G5618" s="175" t="str">
        <f>IFERROR(LOOKUP(C5618,[1]MASTER!C:C,[1]MASTER!B:B),"")</f>
        <v/>
      </c>
      <c r="H5618" s="176" t="str">
        <f>IFERROR(VLOOKUP(C5618,[1]MASTER!C:G,5,FALSE),"")</f>
        <v/>
      </c>
    </row>
    <row r="5619" spans="1:8" ht="15.75">
      <c r="A5619" s="52"/>
      <c r="B5619" s="233"/>
      <c r="D5619" s="55" t="e">
        <f>VLOOKUP(C5619,#REF!,2,FALSE)</f>
        <v>#REF!</v>
      </c>
      <c r="E5619" s="172" t="str">
        <f>IFERROR(VLOOKUP(C5619,[1]MASTER!C:F,4,FALSE),"")</f>
        <v/>
      </c>
      <c r="F5619" s="172" t="str">
        <f>IFERROR(VLOOKUP(C5619,[1]MASTER!C:F,3,FALSE),"")</f>
        <v/>
      </c>
      <c r="G5619" s="175" t="str">
        <f>IFERROR(LOOKUP(C5619,[1]MASTER!C:C,[1]MASTER!B:B),"")</f>
        <v/>
      </c>
      <c r="H5619" s="176" t="str">
        <f>IFERROR(VLOOKUP(C5619,[1]MASTER!C:G,5,FALSE),"")</f>
        <v/>
      </c>
    </row>
    <row r="5620" spans="1:8" ht="15.75">
      <c r="A5620" s="109"/>
      <c r="B5620" s="120"/>
      <c r="D5620" s="55" t="e">
        <f>VLOOKUP(C5620,#REF!,2,FALSE)</f>
        <v>#REF!</v>
      </c>
      <c r="E5620" s="172" t="str">
        <f>IFERROR(VLOOKUP(C5620,[1]MASTER!C:F,4,FALSE),"")</f>
        <v/>
      </c>
      <c r="F5620" s="172" t="str">
        <f>IFERROR(VLOOKUP(C5620,[1]MASTER!C:F,3,FALSE),"")</f>
        <v/>
      </c>
      <c r="G5620" s="175" t="str">
        <f>IFERROR(LOOKUP(C5620,[1]MASTER!C:C,[1]MASTER!B:B),"")</f>
        <v/>
      </c>
      <c r="H5620" s="176" t="str">
        <f>IFERROR(VLOOKUP(C5620,[1]MASTER!C:G,5,FALSE),"")</f>
        <v/>
      </c>
    </row>
    <row r="5621" spans="1:8" ht="15.75">
      <c r="A5621" s="52"/>
      <c r="B5621" s="233"/>
      <c r="D5621" s="55" t="e">
        <f>VLOOKUP(C5621,#REF!,2,FALSE)</f>
        <v>#REF!</v>
      </c>
      <c r="E5621" s="172" t="str">
        <f>IFERROR(VLOOKUP(C5621,[1]MASTER!C:F,4,FALSE),"")</f>
        <v/>
      </c>
      <c r="F5621" s="172" t="str">
        <f>IFERROR(VLOOKUP(C5621,[1]MASTER!C:F,3,FALSE),"")</f>
        <v/>
      </c>
      <c r="G5621" s="175" t="str">
        <f>IFERROR(LOOKUP(C5621,[1]MASTER!C:C,[1]MASTER!B:B),"")</f>
        <v/>
      </c>
      <c r="H5621" s="176" t="str">
        <f>IFERROR(VLOOKUP(C5621,[1]MASTER!C:G,5,FALSE),"")</f>
        <v/>
      </c>
    </row>
    <row r="5622" spans="1:8" ht="15.75">
      <c r="A5622" s="109"/>
      <c r="B5622" s="120"/>
      <c r="D5622" s="55" t="e">
        <f>VLOOKUP(C5622,#REF!,2,FALSE)</f>
        <v>#REF!</v>
      </c>
      <c r="E5622" s="172" t="str">
        <f>IFERROR(VLOOKUP(C5622,[1]MASTER!C:F,4,FALSE),"")</f>
        <v/>
      </c>
      <c r="F5622" s="172" t="str">
        <f>IFERROR(VLOOKUP(C5622,[1]MASTER!C:F,3,FALSE),"")</f>
        <v/>
      </c>
      <c r="G5622" s="175" t="str">
        <f>IFERROR(LOOKUP(C5622,[1]MASTER!C:C,[1]MASTER!B:B),"")</f>
        <v/>
      </c>
      <c r="H5622" s="176" t="str">
        <f>IFERROR(VLOOKUP(C5622,[1]MASTER!C:G,5,FALSE),"")</f>
        <v/>
      </c>
    </row>
    <row r="5623" spans="1:8" ht="15.75">
      <c r="A5623" s="52"/>
      <c r="B5623" s="233"/>
      <c r="D5623" s="55" t="e">
        <f>VLOOKUP(C5623,#REF!,2,FALSE)</f>
        <v>#REF!</v>
      </c>
      <c r="E5623" s="172" t="str">
        <f>IFERROR(VLOOKUP(C5623,[1]MASTER!C:F,4,FALSE),"")</f>
        <v/>
      </c>
      <c r="F5623" s="172" t="str">
        <f>IFERROR(VLOOKUP(C5623,[1]MASTER!C:F,3,FALSE),"")</f>
        <v/>
      </c>
      <c r="G5623" s="175" t="str">
        <f>IFERROR(LOOKUP(C5623,[1]MASTER!C:C,[1]MASTER!B:B),"")</f>
        <v/>
      </c>
      <c r="H5623" s="176" t="str">
        <f>IFERROR(VLOOKUP(C5623,[1]MASTER!C:G,5,FALSE),"")</f>
        <v/>
      </c>
    </row>
    <row r="5624" spans="1:8" ht="15.75">
      <c r="A5624" s="109"/>
      <c r="B5624" s="120"/>
      <c r="D5624" s="55" t="e">
        <f>VLOOKUP(C5624,#REF!,2,FALSE)</f>
        <v>#REF!</v>
      </c>
      <c r="E5624" s="172" t="str">
        <f>IFERROR(VLOOKUP(C5624,[1]MASTER!C:F,4,FALSE),"")</f>
        <v/>
      </c>
      <c r="F5624" s="172" t="str">
        <f>IFERROR(VLOOKUP(C5624,[1]MASTER!C:F,3,FALSE),"")</f>
        <v/>
      </c>
      <c r="G5624" s="175" t="str">
        <f>IFERROR(LOOKUP(C5624,[1]MASTER!C:C,[1]MASTER!B:B),"")</f>
        <v/>
      </c>
      <c r="H5624" s="176" t="str">
        <f>IFERROR(VLOOKUP(C5624,[1]MASTER!C:G,5,FALSE),"")</f>
        <v/>
      </c>
    </row>
    <row r="5625" spans="1:8" ht="15.75">
      <c r="A5625" s="52"/>
      <c r="B5625" s="233"/>
      <c r="D5625" s="55" t="e">
        <f>VLOOKUP(C5625,#REF!,2,FALSE)</f>
        <v>#REF!</v>
      </c>
      <c r="E5625" s="172" t="str">
        <f>IFERROR(VLOOKUP(C5625,[1]MASTER!C:F,4,FALSE),"")</f>
        <v/>
      </c>
      <c r="F5625" s="172" t="str">
        <f>IFERROR(VLOOKUP(C5625,[1]MASTER!C:F,3,FALSE),"")</f>
        <v/>
      </c>
      <c r="G5625" s="175" t="str">
        <f>IFERROR(LOOKUP(C5625,[1]MASTER!C:C,[1]MASTER!B:B),"")</f>
        <v/>
      </c>
      <c r="H5625" s="176" t="str">
        <f>IFERROR(VLOOKUP(C5625,[1]MASTER!C:G,5,FALSE),"")</f>
        <v/>
      </c>
    </row>
    <row r="5626" spans="1:8" ht="15.75">
      <c r="A5626" s="109"/>
      <c r="B5626" s="120"/>
      <c r="D5626" s="55" t="e">
        <f>VLOOKUP(C5626,#REF!,2,FALSE)</f>
        <v>#REF!</v>
      </c>
      <c r="E5626" s="172" t="str">
        <f>IFERROR(VLOOKUP(C5626,[1]MASTER!C:F,4,FALSE),"")</f>
        <v/>
      </c>
      <c r="F5626" s="172" t="str">
        <f>IFERROR(VLOOKUP(C5626,[1]MASTER!C:F,3,FALSE),"")</f>
        <v/>
      </c>
      <c r="G5626" s="175" t="str">
        <f>IFERROR(LOOKUP(C5626,[1]MASTER!C:C,[1]MASTER!B:B),"")</f>
        <v/>
      </c>
      <c r="H5626" s="176" t="str">
        <f>IFERROR(VLOOKUP(C5626,[1]MASTER!C:G,5,FALSE),"")</f>
        <v/>
      </c>
    </row>
    <row r="5627" spans="1:8" ht="15.75">
      <c r="A5627" s="52"/>
      <c r="B5627" s="233"/>
      <c r="D5627" s="55" t="e">
        <f>VLOOKUP(C5627,#REF!,2,FALSE)</f>
        <v>#REF!</v>
      </c>
      <c r="E5627" s="172" t="str">
        <f>IFERROR(VLOOKUP(C5627,[1]MASTER!C:F,4,FALSE),"")</f>
        <v/>
      </c>
      <c r="F5627" s="172" t="str">
        <f>IFERROR(VLOOKUP(C5627,[1]MASTER!C:F,3,FALSE),"")</f>
        <v/>
      </c>
      <c r="G5627" s="175" t="str">
        <f>IFERROR(LOOKUP(C5627,[1]MASTER!C:C,[1]MASTER!B:B),"")</f>
        <v/>
      </c>
      <c r="H5627" s="176" t="str">
        <f>IFERROR(VLOOKUP(C5627,[1]MASTER!C:G,5,FALSE),"")</f>
        <v/>
      </c>
    </row>
    <row r="5628" spans="1:8" ht="15.75">
      <c r="A5628" s="109"/>
      <c r="B5628" s="120"/>
      <c r="D5628" s="55" t="e">
        <f>VLOOKUP(C5628,#REF!,2,FALSE)</f>
        <v>#REF!</v>
      </c>
      <c r="E5628" s="172" t="str">
        <f>IFERROR(VLOOKUP(C5628,[1]MASTER!C:F,4,FALSE),"")</f>
        <v/>
      </c>
      <c r="F5628" s="172" t="str">
        <f>IFERROR(VLOOKUP(C5628,[1]MASTER!C:F,3,FALSE),"")</f>
        <v/>
      </c>
      <c r="G5628" s="175" t="str">
        <f>IFERROR(LOOKUP(C5628,[1]MASTER!C:C,[1]MASTER!B:B),"")</f>
        <v/>
      </c>
      <c r="H5628" s="176" t="str">
        <f>IFERROR(VLOOKUP(C5628,[1]MASTER!C:G,5,FALSE),"")</f>
        <v/>
      </c>
    </row>
    <row r="5629" spans="1:8" ht="15.75">
      <c r="A5629" s="52"/>
      <c r="B5629" s="233"/>
      <c r="D5629" s="55" t="e">
        <f>VLOOKUP(C5629,#REF!,2,FALSE)</f>
        <v>#REF!</v>
      </c>
      <c r="E5629" s="172" t="str">
        <f>IFERROR(VLOOKUP(C5629,[1]MASTER!C:F,4,FALSE),"")</f>
        <v/>
      </c>
      <c r="F5629" s="172" t="str">
        <f>IFERROR(VLOOKUP(C5629,[1]MASTER!C:F,3,FALSE),"")</f>
        <v/>
      </c>
      <c r="G5629" s="175" t="str">
        <f>IFERROR(LOOKUP(C5629,[1]MASTER!C:C,[1]MASTER!B:B),"")</f>
        <v/>
      </c>
      <c r="H5629" s="176" t="str">
        <f>IFERROR(VLOOKUP(C5629,[1]MASTER!C:G,5,FALSE),"")</f>
        <v/>
      </c>
    </row>
    <row r="5630" spans="1:8" ht="15.75">
      <c r="A5630" s="109"/>
      <c r="B5630" s="120"/>
      <c r="D5630" s="55" t="e">
        <f>VLOOKUP(C5630,#REF!,2,FALSE)</f>
        <v>#REF!</v>
      </c>
      <c r="E5630" s="172" t="str">
        <f>IFERROR(VLOOKUP(C5630,[1]MASTER!C:F,4,FALSE),"")</f>
        <v/>
      </c>
      <c r="F5630" s="172" t="str">
        <f>IFERROR(VLOOKUP(C5630,[1]MASTER!C:F,3,FALSE),"")</f>
        <v/>
      </c>
      <c r="G5630" s="175" t="str">
        <f>IFERROR(LOOKUP(C5630,[1]MASTER!C:C,[1]MASTER!B:B),"")</f>
        <v/>
      </c>
      <c r="H5630" s="176" t="str">
        <f>IFERROR(VLOOKUP(C5630,[1]MASTER!C:G,5,FALSE),"")</f>
        <v/>
      </c>
    </row>
    <row r="5631" spans="1:8" ht="15.75">
      <c r="A5631" s="52"/>
      <c r="B5631" s="233"/>
      <c r="D5631" s="55" t="e">
        <f>VLOOKUP(C5631,#REF!,2,FALSE)</f>
        <v>#REF!</v>
      </c>
      <c r="E5631" s="172" t="str">
        <f>IFERROR(VLOOKUP(C5631,[1]MASTER!C:F,4,FALSE),"")</f>
        <v/>
      </c>
      <c r="F5631" s="172" t="str">
        <f>IFERROR(VLOOKUP(C5631,[1]MASTER!C:F,3,FALSE),"")</f>
        <v/>
      </c>
      <c r="G5631" s="175" t="str">
        <f>IFERROR(LOOKUP(C5631,[1]MASTER!C:C,[1]MASTER!B:B),"")</f>
        <v/>
      </c>
      <c r="H5631" s="176" t="str">
        <f>IFERROR(VLOOKUP(C5631,[1]MASTER!C:G,5,FALSE),"")</f>
        <v/>
      </c>
    </row>
    <row r="5632" spans="1:8" ht="15.75">
      <c r="A5632" s="109"/>
      <c r="B5632" s="120"/>
      <c r="D5632" s="55" t="e">
        <f>VLOOKUP(C5632,#REF!,2,FALSE)</f>
        <v>#REF!</v>
      </c>
      <c r="E5632" s="172" t="str">
        <f>IFERROR(VLOOKUP(C5632,[1]MASTER!C:F,4,FALSE),"")</f>
        <v/>
      </c>
      <c r="F5632" s="172" t="str">
        <f>IFERROR(VLOOKUP(C5632,[1]MASTER!C:F,3,FALSE),"")</f>
        <v/>
      </c>
      <c r="G5632" s="175" t="str">
        <f>IFERROR(LOOKUP(C5632,[1]MASTER!C:C,[1]MASTER!B:B),"")</f>
        <v/>
      </c>
      <c r="H5632" s="176" t="str">
        <f>IFERROR(VLOOKUP(C5632,[1]MASTER!C:G,5,FALSE),"")</f>
        <v/>
      </c>
    </row>
    <row r="5633" spans="1:8" ht="15.75">
      <c r="A5633" s="52"/>
      <c r="B5633" s="233"/>
      <c r="D5633" s="55" t="e">
        <f>VLOOKUP(C5633,#REF!,2,FALSE)</f>
        <v>#REF!</v>
      </c>
      <c r="E5633" s="172" t="str">
        <f>IFERROR(VLOOKUP(C5633,[1]MASTER!C:F,4,FALSE),"")</f>
        <v/>
      </c>
      <c r="F5633" s="172" t="str">
        <f>IFERROR(VLOOKUP(C5633,[1]MASTER!C:F,3,FALSE),"")</f>
        <v/>
      </c>
      <c r="G5633" s="175" t="str">
        <f>IFERROR(LOOKUP(C5633,[1]MASTER!C:C,[1]MASTER!B:B),"")</f>
        <v/>
      </c>
      <c r="H5633" s="176" t="str">
        <f>IFERROR(VLOOKUP(C5633,[1]MASTER!C:G,5,FALSE),"")</f>
        <v/>
      </c>
    </row>
    <row r="5634" spans="1:8" ht="15.75">
      <c r="A5634" s="109"/>
      <c r="B5634" s="120"/>
      <c r="D5634" s="55" t="e">
        <f>VLOOKUP(C5634,#REF!,2,FALSE)</f>
        <v>#REF!</v>
      </c>
      <c r="E5634" s="172" t="str">
        <f>IFERROR(VLOOKUP(C5634,[1]MASTER!C:F,4,FALSE),"")</f>
        <v/>
      </c>
      <c r="F5634" s="172" t="str">
        <f>IFERROR(VLOOKUP(C5634,[1]MASTER!C:F,3,FALSE),"")</f>
        <v/>
      </c>
      <c r="G5634" s="175" t="str">
        <f>IFERROR(LOOKUP(C5634,[1]MASTER!C:C,[1]MASTER!B:B),"")</f>
        <v/>
      </c>
      <c r="H5634" s="176" t="str">
        <f>IFERROR(VLOOKUP(C5634,[1]MASTER!C:G,5,FALSE),"")</f>
        <v/>
      </c>
    </row>
    <row r="5635" spans="1:8" ht="15.75">
      <c r="A5635" s="52"/>
      <c r="B5635" s="233"/>
      <c r="D5635" s="55" t="e">
        <f>VLOOKUP(C5635,#REF!,2,FALSE)</f>
        <v>#REF!</v>
      </c>
      <c r="E5635" s="172" t="str">
        <f>IFERROR(VLOOKUP(C5635,[1]MASTER!C:F,4,FALSE),"")</f>
        <v/>
      </c>
      <c r="F5635" s="172" t="str">
        <f>IFERROR(VLOOKUP(C5635,[1]MASTER!C:F,3,FALSE),"")</f>
        <v/>
      </c>
      <c r="G5635" s="175" t="str">
        <f>IFERROR(LOOKUP(C5635,[1]MASTER!C:C,[1]MASTER!B:B),"")</f>
        <v/>
      </c>
      <c r="H5635" s="176" t="str">
        <f>IFERROR(VLOOKUP(C5635,[1]MASTER!C:G,5,FALSE),"")</f>
        <v/>
      </c>
    </row>
    <row r="5636" spans="1:8" ht="15.75">
      <c r="A5636" s="109"/>
      <c r="B5636" s="120"/>
      <c r="D5636" s="55" t="e">
        <f>VLOOKUP(C5636,#REF!,2,FALSE)</f>
        <v>#REF!</v>
      </c>
      <c r="E5636" s="172" t="str">
        <f>IFERROR(VLOOKUP(C5636,[1]MASTER!C:F,4,FALSE),"")</f>
        <v/>
      </c>
      <c r="F5636" s="172" t="str">
        <f>IFERROR(VLOOKUP(C5636,[1]MASTER!C:F,3,FALSE),"")</f>
        <v/>
      </c>
      <c r="G5636" s="175" t="str">
        <f>IFERROR(LOOKUP(C5636,[1]MASTER!C:C,[1]MASTER!B:B),"")</f>
        <v/>
      </c>
      <c r="H5636" s="176" t="str">
        <f>IFERROR(VLOOKUP(C5636,[1]MASTER!C:G,5,FALSE),"")</f>
        <v/>
      </c>
    </row>
    <row r="5637" spans="1:8" ht="15.75">
      <c r="A5637" s="52"/>
      <c r="B5637" s="233"/>
      <c r="D5637" s="55" t="e">
        <f>VLOOKUP(C5637,#REF!,2,FALSE)</f>
        <v>#REF!</v>
      </c>
      <c r="E5637" s="172" t="str">
        <f>IFERROR(VLOOKUP(C5637,[1]MASTER!C:F,4,FALSE),"")</f>
        <v/>
      </c>
      <c r="F5637" s="172" t="str">
        <f>IFERROR(VLOOKUP(C5637,[1]MASTER!C:F,3,FALSE),"")</f>
        <v/>
      </c>
      <c r="G5637" s="175" t="str">
        <f>IFERROR(LOOKUP(C5637,[1]MASTER!C:C,[1]MASTER!B:B),"")</f>
        <v/>
      </c>
      <c r="H5637" s="176" t="str">
        <f>IFERROR(VLOOKUP(C5637,[1]MASTER!C:G,5,FALSE),"")</f>
        <v/>
      </c>
    </row>
    <row r="5638" spans="1:8" ht="15.75">
      <c r="A5638" s="109"/>
      <c r="B5638" s="120"/>
      <c r="D5638" s="55" t="e">
        <f>VLOOKUP(C5638,#REF!,2,FALSE)</f>
        <v>#REF!</v>
      </c>
      <c r="E5638" s="172" t="str">
        <f>IFERROR(VLOOKUP(C5638,[1]MASTER!C:F,4,FALSE),"")</f>
        <v/>
      </c>
      <c r="F5638" s="172" t="str">
        <f>IFERROR(VLOOKUP(C5638,[1]MASTER!C:F,3,FALSE),"")</f>
        <v/>
      </c>
      <c r="G5638" s="175" t="str">
        <f>IFERROR(LOOKUP(C5638,[1]MASTER!C:C,[1]MASTER!B:B),"")</f>
        <v/>
      </c>
      <c r="H5638" s="176" t="str">
        <f>IFERROR(VLOOKUP(C5638,[1]MASTER!C:G,5,FALSE),"")</f>
        <v/>
      </c>
    </row>
    <row r="5639" spans="1:8" ht="15.75">
      <c r="A5639" s="52"/>
      <c r="B5639" s="233"/>
      <c r="D5639" s="55" t="e">
        <f>VLOOKUP(C5639,#REF!,2,FALSE)</f>
        <v>#REF!</v>
      </c>
      <c r="E5639" s="172" t="str">
        <f>IFERROR(VLOOKUP(C5639,[1]MASTER!C:F,4,FALSE),"")</f>
        <v/>
      </c>
      <c r="F5639" s="172" t="str">
        <f>IFERROR(VLOOKUP(C5639,[1]MASTER!C:F,3,FALSE),"")</f>
        <v/>
      </c>
      <c r="G5639" s="175" t="str">
        <f>IFERROR(LOOKUP(C5639,[1]MASTER!C:C,[1]MASTER!B:B),"")</f>
        <v/>
      </c>
      <c r="H5639" s="176" t="str">
        <f>IFERROR(VLOOKUP(C5639,[1]MASTER!C:G,5,FALSE),"")</f>
        <v/>
      </c>
    </row>
    <row r="5640" spans="1:8" ht="15.75">
      <c r="A5640" s="109"/>
      <c r="B5640" s="120"/>
      <c r="D5640" s="55" t="e">
        <f>VLOOKUP(C5640,#REF!,2,FALSE)</f>
        <v>#REF!</v>
      </c>
      <c r="E5640" s="172" t="str">
        <f>IFERROR(VLOOKUP(C5640,[1]MASTER!C:F,4,FALSE),"")</f>
        <v/>
      </c>
      <c r="F5640" s="172" t="str">
        <f>IFERROR(VLOOKUP(C5640,[1]MASTER!C:F,3,FALSE),"")</f>
        <v/>
      </c>
      <c r="G5640" s="175" t="str">
        <f>IFERROR(LOOKUP(C5640,[1]MASTER!C:C,[1]MASTER!B:B),"")</f>
        <v/>
      </c>
      <c r="H5640" s="176" t="str">
        <f>IFERROR(VLOOKUP(C5640,[1]MASTER!C:G,5,FALSE),"")</f>
        <v/>
      </c>
    </row>
    <row r="5641" spans="1:8" ht="15.75">
      <c r="A5641" s="52"/>
      <c r="B5641" s="233"/>
      <c r="D5641" s="55" t="e">
        <f>VLOOKUP(C5641,#REF!,2,FALSE)</f>
        <v>#REF!</v>
      </c>
      <c r="E5641" s="172" t="str">
        <f>IFERROR(VLOOKUP(C5641,[1]MASTER!C:F,4,FALSE),"")</f>
        <v/>
      </c>
      <c r="F5641" s="172" t="str">
        <f>IFERROR(VLOOKUP(C5641,[1]MASTER!C:F,3,FALSE),"")</f>
        <v/>
      </c>
      <c r="G5641" s="175" t="str">
        <f>IFERROR(LOOKUP(C5641,[1]MASTER!C:C,[1]MASTER!B:B),"")</f>
        <v/>
      </c>
      <c r="H5641" s="176" t="str">
        <f>IFERROR(VLOOKUP(C5641,[1]MASTER!C:G,5,FALSE),"")</f>
        <v/>
      </c>
    </row>
    <row r="5642" spans="1:8" ht="15.75">
      <c r="A5642" s="109"/>
      <c r="B5642" s="120"/>
      <c r="D5642" s="55" t="e">
        <f>VLOOKUP(C5642,#REF!,2,FALSE)</f>
        <v>#REF!</v>
      </c>
      <c r="E5642" s="172" t="str">
        <f>IFERROR(VLOOKUP(C5642,[1]MASTER!C:F,4,FALSE),"")</f>
        <v/>
      </c>
      <c r="F5642" s="172" t="str">
        <f>IFERROR(VLOOKUP(C5642,[1]MASTER!C:F,3,FALSE),"")</f>
        <v/>
      </c>
      <c r="G5642" s="175" t="str">
        <f>IFERROR(LOOKUP(C5642,[1]MASTER!C:C,[1]MASTER!B:B),"")</f>
        <v/>
      </c>
      <c r="H5642" s="176" t="str">
        <f>IFERROR(VLOOKUP(C5642,[1]MASTER!C:G,5,FALSE),"")</f>
        <v/>
      </c>
    </row>
    <row r="5643" spans="1:8" ht="15.75">
      <c r="A5643" s="52"/>
      <c r="B5643" s="233"/>
      <c r="D5643" s="55" t="e">
        <f>VLOOKUP(C5643,#REF!,2,FALSE)</f>
        <v>#REF!</v>
      </c>
      <c r="E5643" s="172" t="str">
        <f>IFERROR(VLOOKUP(C5643,[1]MASTER!C:F,4,FALSE),"")</f>
        <v/>
      </c>
      <c r="F5643" s="172" t="str">
        <f>IFERROR(VLOOKUP(C5643,[1]MASTER!C:F,3,FALSE),"")</f>
        <v/>
      </c>
      <c r="G5643" s="175" t="str">
        <f>IFERROR(LOOKUP(C5643,[1]MASTER!C:C,[1]MASTER!B:B),"")</f>
        <v/>
      </c>
      <c r="H5643" s="176" t="str">
        <f>IFERROR(VLOOKUP(C5643,[1]MASTER!C:G,5,FALSE),"")</f>
        <v/>
      </c>
    </row>
    <row r="5644" spans="1:8" ht="15.75">
      <c r="A5644" s="109"/>
      <c r="B5644" s="120"/>
      <c r="D5644" s="55" t="e">
        <f>VLOOKUP(C5644,#REF!,2,FALSE)</f>
        <v>#REF!</v>
      </c>
      <c r="E5644" s="172" t="str">
        <f>IFERROR(VLOOKUP(C5644,[1]MASTER!C:F,4,FALSE),"")</f>
        <v/>
      </c>
      <c r="F5644" s="172" t="str">
        <f>IFERROR(VLOOKUP(C5644,[1]MASTER!C:F,3,FALSE),"")</f>
        <v/>
      </c>
      <c r="G5644" s="175" t="str">
        <f>IFERROR(LOOKUP(C5644,[1]MASTER!C:C,[1]MASTER!B:B),"")</f>
        <v/>
      </c>
      <c r="H5644" s="176" t="str">
        <f>IFERROR(VLOOKUP(C5644,[1]MASTER!C:G,5,FALSE),"")</f>
        <v/>
      </c>
    </row>
    <row r="5645" spans="1:8" ht="15.75">
      <c r="A5645" s="52"/>
      <c r="B5645" s="233"/>
      <c r="D5645" s="55" t="e">
        <f>VLOOKUP(C5645,#REF!,2,FALSE)</f>
        <v>#REF!</v>
      </c>
      <c r="E5645" s="172" t="str">
        <f>IFERROR(VLOOKUP(C5645,[1]MASTER!C:F,4,FALSE),"")</f>
        <v/>
      </c>
      <c r="F5645" s="172" t="str">
        <f>IFERROR(VLOOKUP(C5645,[1]MASTER!C:F,3,FALSE),"")</f>
        <v/>
      </c>
      <c r="G5645" s="175" t="str">
        <f>IFERROR(LOOKUP(C5645,[1]MASTER!C:C,[1]MASTER!B:B),"")</f>
        <v/>
      </c>
      <c r="H5645" s="176" t="str">
        <f>IFERROR(VLOOKUP(C5645,[1]MASTER!C:G,5,FALSE),"")</f>
        <v/>
      </c>
    </row>
    <row r="5646" spans="1:8" ht="15.75">
      <c r="A5646" s="109"/>
      <c r="B5646" s="120"/>
      <c r="D5646" s="55" t="e">
        <f>VLOOKUP(C5646,#REF!,2,FALSE)</f>
        <v>#REF!</v>
      </c>
      <c r="E5646" s="172" t="str">
        <f>IFERROR(VLOOKUP(C5646,[1]MASTER!C:F,4,FALSE),"")</f>
        <v/>
      </c>
      <c r="F5646" s="172" t="str">
        <f>IFERROR(VLOOKUP(C5646,[1]MASTER!C:F,3,FALSE),"")</f>
        <v/>
      </c>
      <c r="G5646" s="175" t="str">
        <f>IFERROR(LOOKUP(C5646,[1]MASTER!C:C,[1]MASTER!B:B),"")</f>
        <v/>
      </c>
      <c r="H5646" s="176" t="str">
        <f>IFERROR(VLOOKUP(C5646,[1]MASTER!C:G,5,FALSE),"")</f>
        <v/>
      </c>
    </row>
    <row r="5647" spans="1:8" ht="15.75">
      <c r="A5647" s="52"/>
      <c r="B5647" s="233"/>
      <c r="D5647" s="55" t="e">
        <f>VLOOKUP(C5647,#REF!,2,FALSE)</f>
        <v>#REF!</v>
      </c>
      <c r="E5647" s="172" t="str">
        <f>IFERROR(VLOOKUP(C5647,[1]MASTER!C:F,4,FALSE),"")</f>
        <v/>
      </c>
      <c r="F5647" s="172" t="str">
        <f>IFERROR(VLOOKUP(C5647,[1]MASTER!C:F,3,FALSE),"")</f>
        <v/>
      </c>
      <c r="G5647" s="175" t="str">
        <f>IFERROR(LOOKUP(C5647,[1]MASTER!C:C,[1]MASTER!B:B),"")</f>
        <v/>
      </c>
      <c r="H5647" s="176" t="str">
        <f>IFERROR(VLOOKUP(C5647,[1]MASTER!C:G,5,FALSE),"")</f>
        <v/>
      </c>
    </row>
    <row r="5648" spans="1:8" ht="15.75">
      <c r="A5648" s="109"/>
      <c r="B5648" s="120"/>
      <c r="D5648" s="55" t="e">
        <f>VLOOKUP(C5648,#REF!,2,FALSE)</f>
        <v>#REF!</v>
      </c>
      <c r="E5648" s="172" t="str">
        <f>IFERROR(VLOOKUP(C5648,[1]MASTER!C:F,4,FALSE),"")</f>
        <v/>
      </c>
      <c r="F5648" s="172" t="str">
        <f>IFERROR(VLOOKUP(C5648,[1]MASTER!C:F,3,FALSE),"")</f>
        <v/>
      </c>
      <c r="G5648" s="175" t="str">
        <f>IFERROR(LOOKUP(C5648,[1]MASTER!C:C,[1]MASTER!B:B),"")</f>
        <v/>
      </c>
      <c r="H5648" s="176" t="str">
        <f>IFERROR(VLOOKUP(C5648,[1]MASTER!C:G,5,FALSE),"")</f>
        <v/>
      </c>
    </row>
    <row r="5649" spans="1:8" ht="15.75">
      <c r="A5649" s="52"/>
      <c r="B5649" s="233"/>
      <c r="D5649" s="55" t="e">
        <f>VLOOKUP(C5649,#REF!,2,FALSE)</f>
        <v>#REF!</v>
      </c>
      <c r="E5649" s="172" t="str">
        <f>IFERROR(VLOOKUP(C5649,[1]MASTER!C:F,4,FALSE),"")</f>
        <v/>
      </c>
      <c r="F5649" s="172" t="str">
        <f>IFERROR(VLOOKUP(C5649,[1]MASTER!C:F,3,FALSE),"")</f>
        <v/>
      </c>
      <c r="G5649" s="175" t="str">
        <f>IFERROR(LOOKUP(C5649,[1]MASTER!C:C,[1]MASTER!B:B),"")</f>
        <v/>
      </c>
      <c r="H5649" s="176" t="str">
        <f>IFERROR(VLOOKUP(C5649,[1]MASTER!C:G,5,FALSE),"")</f>
        <v/>
      </c>
    </row>
    <row r="5650" spans="1:8" ht="15.75">
      <c r="A5650" s="109"/>
      <c r="B5650" s="120"/>
      <c r="D5650" s="55" t="e">
        <f>VLOOKUP(C5650,#REF!,2,FALSE)</f>
        <v>#REF!</v>
      </c>
      <c r="E5650" s="172" t="str">
        <f>IFERROR(VLOOKUP(C5650,[1]MASTER!C:F,4,FALSE),"")</f>
        <v/>
      </c>
      <c r="F5650" s="172" t="str">
        <f>IFERROR(VLOOKUP(C5650,[1]MASTER!C:F,3,FALSE),"")</f>
        <v/>
      </c>
      <c r="G5650" s="175" t="str">
        <f>IFERROR(LOOKUP(C5650,[1]MASTER!C:C,[1]MASTER!B:B),"")</f>
        <v/>
      </c>
      <c r="H5650" s="176" t="str">
        <f>IFERROR(VLOOKUP(C5650,[1]MASTER!C:G,5,FALSE),"")</f>
        <v/>
      </c>
    </row>
    <row r="5651" spans="1:8" ht="15.75">
      <c r="A5651" s="52"/>
      <c r="B5651" s="233"/>
      <c r="D5651" s="55" t="e">
        <f>VLOOKUP(C5651,#REF!,2,FALSE)</f>
        <v>#REF!</v>
      </c>
      <c r="E5651" s="172" t="str">
        <f>IFERROR(VLOOKUP(C5651,[1]MASTER!C:F,4,FALSE),"")</f>
        <v/>
      </c>
      <c r="F5651" s="172" t="str">
        <f>IFERROR(VLOOKUP(C5651,[1]MASTER!C:F,3,FALSE),"")</f>
        <v/>
      </c>
      <c r="G5651" s="175" t="str">
        <f>IFERROR(LOOKUP(C5651,[1]MASTER!C:C,[1]MASTER!B:B),"")</f>
        <v/>
      </c>
      <c r="H5651" s="176" t="str">
        <f>IFERROR(VLOOKUP(C5651,[1]MASTER!C:G,5,FALSE),"")</f>
        <v/>
      </c>
    </row>
    <row r="5652" spans="1:8" ht="15.75">
      <c r="A5652" s="109"/>
      <c r="B5652" s="120"/>
      <c r="D5652" s="55" t="e">
        <f>VLOOKUP(C5652,#REF!,2,FALSE)</f>
        <v>#REF!</v>
      </c>
      <c r="E5652" s="172" t="str">
        <f>IFERROR(VLOOKUP(C5652,[1]MASTER!C:F,4,FALSE),"")</f>
        <v/>
      </c>
      <c r="F5652" s="172" t="str">
        <f>IFERROR(VLOOKUP(C5652,[1]MASTER!C:F,3,FALSE),"")</f>
        <v/>
      </c>
      <c r="G5652" s="175" t="str">
        <f>IFERROR(LOOKUP(C5652,[1]MASTER!C:C,[1]MASTER!B:B),"")</f>
        <v/>
      </c>
      <c r="H5652" s="176" t="str">
        <f>IFERROR(VLOOKUP(C5652,[1]MASTER!C:G,5,FALSE),"")</f>
        <v/>
      </c>
    </row>
    <row r="5653" spans="1:8" ht="15.75">
      <c r="A5653" s="52"/>
      <c r="B5653" s="233"/>
      <c r="D5653" s="55" t="e">
        <f>VLOOKUP(C5653,#REF!,2,FALSE)</f>
        <v>#REF!</v>
      </c>
      <c r="E5653" s="172" t="str">
        <f>IFERROR(VLOOKUP(C5653,[1]MASTER!C:F,4,FALSE),"")</f>
        <v/>
      </c>
      <c r="F5653" s="172" t="str">
        <f>IFERROR(VLOOKUP(C5653,[1]MASTER!C:F,3,FALSE),"")</f>
        <v/>
      </c>
      <c r="G5653" s="175" t="str">
        <f>IFERROR(LOOKUP(C5653,[1]MASTER!C:C,[1]MASTER!B:B),"")</f>
        <v/>
      </c>
      <c r="H5653" s="176" t="str">
        <f>IFERROR(VLOOKUP(C5653,[1]MASTER!C:G,5,FALSE),"")</f>
        <v/>
      </c>
    </row>
    <row r="5654" spans="1:8" ht="15.75">
      <c r="A5654" s="109"/>
      <c r="B5654" s="120"/>
      <c r="D5654" s="55" t="e">
        <f>VLOOKUP(C5654,#REF!,2,FALSE)</f>
        <v>#REF!</v>
      </c>
      <c r="E5654" s="172" t="str">
        <f>IFERROR(VLOOKUP(C5654,[1]MASTER!C:F,4,FALSE),"")</f>
        <v/>
      </c>
      <c r="F5654" s="172" t="str">
        <f>IFERROR(VLOOKUP(C5654,[1]MASTER!C:F,3,FALSE),"")</f>
        <v/>
      </c>
      <c r="G5654" s="175" t="str">
        <f>IFERROR(LOOKUP(C5654,[1]MASTER!C:C,[1]MASTER!B:B),"")</f>
        <v/>
      </c>
      <c r="H5654" s="176" t="str">
        <f>IFERROR(VLOOKUP(C5654,[1]MASTER!C:G,5,FALSE),"")</f>
        <v/>
      </c>
    </row>
    <row r="5655" spans="1:8" ht="15.75">
      <c r="A5655" s="52"/>
      <c r="B5655" s="233"/>
      <c r="D5655" s="55" t="e">
        <f>VLOOKUP(C5655,#REF!,2,FALSE)</f>
        <v>#REF!</v>
      </c>
      <c r="E5655" s="172" t="str">
        <f>IFERROR(VLOOKUP(C5655,[1]MASTER!C:F,4,FALSE),"")</f>
        <v/>
      </c>
      <c r="F5655" s="172" t="str">
        <f>IFERROR(VLOOKUP(C5655,[1]MASTER!C:F,3,FALSE),"")</f>
        <v/>
      </c>
      <c r="G5655" s="175" t="str">
        <f>IFERROR(LOOKUP(C5655,[1]MASTER!C:C,[1]MASTER!B:B),"")</f>
        <v/>
      </c>
      <c r="H5655" s="176" t="str">
        <f>IFERROR(VLOOKUP(C5655,[1]MASTER!C:G,5,FALSE),"")</f>
        <v/>
      </c>
    </row>
    <row r="5656" spans="1:8" ht="15.75">
      <c r="A5656" s="109"/>
      <c r="B5656" s="120"/>
      <c r="D5656" s="55" t="e">
        <f>VLOOKUP(C5656,#REF!,2,FALSE)</f>
        <v>#REF!</v>
      </c>
      <c r="E5656" s="172" t="str">
        <f>IFERROR(VLOOKUP(C5656,[1]MASTER!C:F,4,FALSE),"")</f>
        <v/>
      </c>
      <c r="F5656" s="172" t="str">
        <f>IFERROR(VLOOKUP(C5656,[1]MASTER!C:F,3,FALSE),"")</f>
        <v/>
      </c>
      <c r="G5656" s="175" t="str">
        <f>IFERROR(LOOKUP(C5656,[1]MASTER!C:C,[1]MASTER!B:B),"")</f>
        <v/>
      </c>
      <c r="H5656" s="176" t="str">
        <f>IFERROR(VLOOKUP(C5656,[1]MASTER!C:G,5,FALSE),"")</f>
        <v/>
      </c>
    </row>
    <row r="5657" spans="1:8" ht="15.75">
      <c r="A5657" s="52"/>
      <c r="B5657" s="233"/>
      <c r="D5657" s="55" t="e">
        <f>VLOOKUP(C5657,#REF!,2,FALSE)</f>
        <v>#REF!</v>
      </c>
      <c r="E5657" s="172" t="str">
        <f>IFERROR(VLOOKUP(C5657,[1]MASTER!C:F,4,FALSE),"")</f>
        <v/>
      </c>
      <c r="F5657" s="172" t="str">
        <f>IFERROR(VLOOKUP(C5657,[1]MASTER!C:F,3,FALSE),"")</f>
        <v/>
      </c>
      <c r="G5657" s="175" t="str">
        <f>IFERROR(LOOKUP(C5657,[1]MASTER!C:C,[1]MASTER!B:B),"")</f>
        <v/>
      </c>
      <c r="H5657" s="176" t="str">
        <f>IFERROR(VLOOKUP(C5657,[1]MASTER!C:G,5,FALSE),"")</f>
        <v/>
      </c>
    </row>
    <row r="5658" spans="1:8" ht="15.75">
      <c r="A5658" s="109"/>
      <c r="B5658" s="120"/>
      <c r="D5658" s="55" t="e">
        <f>VLOOKUP(C5658,#REF!,2,FALSE)</f>
        <v>#REF!</v>
      </c>
      <c r="E5658" s="172" t="str">
        <f>IFERROR(VLOOKUP(C5658,[1]MASTER!C:F,4,FALSE),"")</f>
        <v/>
      </c>
      <c r="F5658" s="172" t="str">
        <f>IFERROR(VLOOKUP(C5658,[1]MASTER!C:F,3,FALSE),"")</f>
        <v/>
      </c>
      <c r="G5658" s="175" t="str">
        <f>IFERROR(LOOKUP(C5658,[1]MASTER!C:C,[1]MASTER!B:B),"")</f>
        <v/>
      </c>
      <c r="H5658" s="176" t="str">
        <f>IFERROR(VLOOKUP(C5658,[1]MASTER!C:G,5,FALSE),"")</f>
        <v/>
      </c>
    </row>
    <row r="5659" spans="1:8" ht="15.75">
      <c r="A5659" s="52"/>
      <c r="B5659" s="233"/>
      <c r="D5659" s="55" t="e">
        <f>VLOOKUP(C5659,#REF!,2,FALSE)</f>
        <v>#REF!</v>
      </c>
      <c r="E5659" s="172" t="str">
        <f>IFERROR(VLOOKUP(C5659,[1]MASTER!C:F,4,FALSE),"")</f>
        <v/>
      </c>
      <c r="F5659" s="172" t="str">
        <f>IFERROR(VLOOKUP(C5659,[1]MASTER!C:F,3,FALSE),"")</f>
        <v/>
      </c>
      <c r="G5659" s="175" t="str">
        <f>IFERROR(LOOKUP(C5659,[1]MASTER!C:C,[1]MASTER!B:B),"")</f>
        <v/>
      </c>
      <c r="H5659" s="176" t="str">
        <f>IFERROR(VLOOKUP(C5659,[1]MASTER!C:G,5,FALSE),"")</f>
        <v/>
      </c>
    </row>
    <row r="5660" spans="1:8" ht="15.75">
      <c r="A5660" s="109"/>
      <c r="B5660" s="120"/>
      <c r="D5660" s="55" t="e">
        <f>VLOOKUP(C5660,#REF!,2,FALSE)</f>
        <v>#REF!</v>
      </c>
      <c r="E5660" s="172" t="str">
        <f>IFERROR(VLOOKUP(C5660,[1]MASTER!C:F,4,FALSE),"")</f>
        <v/>
      </c>
      <c r="F5660" s="172" t="str">
        <f>IFERROR(VLOOKUP(C5660,[1]MASTER!C:F,3,FALSE),"")</f>
        <v/>
      </c>
      <c r="G5660" s="175" t="str">
        <f>IFERROR(LOOKUP(C5660,[1]MASTER!C:C,[1]MASTER!B:B),"")</f>
        <v/>
      </c>
      <c r="H5660" s="176" t="str">
        <f>IFERROR(VLOOKUP(C5660,[1]MASTER!C:G,5,FALSE),"")</f>
        <v/>
      </c>
    </row>
    <row r="5661" spans="1:8" ht="15.75">
      <c r="A5661" s="52"/>
      <c r="B5661" s="233"/>
      <c r="D5661" s="55" t="e">
        <f>VLOOKUP(C5661,#REF!,2,FALSE)</f>
        <v>#REF!</v>
      </c>
      <c r="E5661" s="172" t="str">
        <f>IFERROR(VLOOKUP(C5661,[1]MASTER!C:F,4,FALSE),"")</f>
        <v/>
      </c>
      <c r="F5661" s="172" t="str">
        <f>IFERROR(VLOOKUP(C5661,[1]MASTER!C:F,3,FALSE),"")</f>
        <v/>
      </c>
      <c r="G5661" s="175" t="str">
        <f>IFERROR(LOOKUP(C5661,[1]MASTER!C:C,[1]MASTER!B:B),"")</f>
        <v/>
      </c>
      <c r="H5661" s="176" t="str">
        <f>IFERROR(VLOOKUP(C5661,[1]MASTER!C:G,5,FALSE),"")</f>
        <v/>
      </c>
    </row>
    <row r="5662" spans="1:8" ht="15.75">
      <c r="A5662" s="109"/>
      <c r="B5662" s="120"/>
      <c r="D5662" s="55" t="e">
        <f>VLOOKUP(C5662,#REF!,2,FALSE)</f>
        <v>#REF!</v>
      </c>
      <c r="E5662" s="172" t="str">
        <f>IFERROR(VLOOKUP(C5662,[1]MASTER!C:F,4,FALSE),"")</f>
        <v/>
      </c>
      <c r="F5662" s="172" t="str">
        <f>IFERROR(VLOOKUP(C5662,[1]MASTER!C:F,3,FALSE),"")</f>
        <v/>
      </c>
      <c r="G5662" s="175" t="str">
        <f>IFERROR(LOOKUP(C5662,[1]MASTER!C:C,[1]MASTER!B:B),"")</f>
        <v/>
      </c>
      <c r="H5662" s="176" t="str">
        <f>IFERROR(VLOOKUP(C5662,[1]MASTER!C:G,5,FALSE),"")</f>
        <v/>
      </c>
    </row>
    <row r="5663" spans="1:8" ht="15.75">
      <c r="A5663" s="52"/>
      <c r="B5663" s="233"/>
      <c r="D5663" s="55" t="e">
        <f>VLOOKUP(C5663,#REF!,2,FALSE)</f>
        <v>#REF!</v>
      </c>
      <c r="E5663" s="172" t="str">
        <f>IFERROR(VLOOKUP(C5663,[1]MASTER!C:F,4,FALSE),"")</f>
        <v/>
      </c>
      <c r="F5663" s="172" t="str">
        <f>IFERROR(VLOOKUP(C5663,[1]MASTER!C:F,3,FALSE),"")</f>
        <v/>
      </c>
      <c r="G5663" s="175" t="str">
        <f>IFERROR(LOOKUP(C5663,[1]MASTER!C:C,[1]MASTER!B:B),"")</f>
        <v/>
      </c>
      <c r="H5663" s="176" t="str">
        <f>IFERROR(VLOOKUP(C5663,[1]MASTER!C:G,5,FALSE),"")</f>
        <v/>
      </c>
    </row>
    <row r="5664" spans="1:8" ht="15.75">
      <c r="A5664" s="109"/>
      <c r="B5664" s="120"/>
      <c r="D5664" s="55" t="e">
        <f>VLOOKUP(C5664,#REF!,2,FALSE)</f>
        <v>#REF!</v>
      </c>
      <c r="E5664" s="172" t="str">
        <f>IFERROR(VLOOKUP(C5664,[1]MASTER!C:F,4,FALSE),"")</f>
        <v/>
      </c>
      <c r="F5664" s="172" t="str">
        <f>IFERROR(VLOOKUP(C5664,[1]MASTER!C:F,3,FALSE),"")</f>
        <v/>
      </c>
      <c r="G5664" s="175" t="str">
        <f>IFERROR(LOOKUP(C5664,[1]MASTER!C:C,[1]MASTER!B:B),"")</f>
        <v/>
      </c>
      <c r="H5664" s="176" t="str">
        <f>IFERROR(VLOOKUP(C5664,[1]MASTER!C:G,5,FALSE),"")</f>
        <v/>
      </c>
    </row>
    <row r="5665" spans="1:8" ht="15.75">
      <c r="A5665" s="52"/>
      <c r="B5665" s="233"/>
      <c r="D5665" s="55" t="e">
        <f>VLOOKUP(C5665,#REF!,2,FALSE)</f>
        <v>#REF!</v>
      </c>
      <c r="E5665" s="172" t="str">
        <f>IFERROR(VLOOKUP(C5665,[1]MASTER!C:F,4,FALSE),"")</f>
        <v/>
      </c>
      <c r="F5665" s="172" t="str">
        <f>IFERROR(VLOOKUP(C5665,[1]MASTER!C:F,3,FALSE),"")</f>
        <v/>
      </c>
      <c r="G5665" s="175" t="str">
        <f>IFERROR(LOOKUP(C5665,[1]MASTER!C:C,[1]MASTER!B:B),"")</f>
        <v/>
      </c>
      <c r="H5665" s="176" t="str">
        <f>IFERROR(VLOOKUP(C5665,[1]MASTER!C:G,5,FALSE),"")</f>
        <v/>
      </c>
    </row>
    <row r="5666" spans="1:8" ht="15.75">
      <c r="A5666" s="109"/>
      <c r="B5666" s="120"/>
      <c r="D5666" s="55" t="e">
        <f>VLOOKUP(C5666,#REF!,2,FALSE)</f>
        <v>#REF!</v>
      </c>
      <c r="E5666" s="172" t="str">
        <f>IFERROR(VLOOKUP(C5666,[1]MASTER!C:F,4,FALSE),"")</f>
        <v/>
      </c>
      <c r="F5666" s="172" t="str">
        <f>IFERROR(VLOOKUP(C5666,[1]MASTER!C:F,3,FALSE),"")</f>
        <v/>
      </c>
      <c r="G5666" s="175" t="str">
        <f>IFERROR(LOOKUP(C5666,[1]MASTER!C:C,[1]MASTER!B:B),"")</f>
        <v/>
      </c>
      <c r="H5666" s="176" t="str">
        <f>IFERROR(VLOOKUP(C5666,[1]MASTER!C:G,5,FALSE),"")</f>
        <v/>
      </c>
    </row>
    <row r="5667" spans="1:8" ht="15.75">
      <c r="A5667" s="52"/>
      <c r="B5667" s="233"/>
      <c r="D5667" s="55" t="e">
        <f>VLOOKUP(C5667,#REF!,2,FALSE)</f>
        <v>#REF!</v>
      </c>
      <c r="E5667" s="172" t="str">
        <f>IFERROR(VLOOKUP(C5667,[1]MASTER!C:F,4,FALSE),"")</f>
        <v/>
      </c>
      <c r="F5667" s="172" t="str">
        <f>IFERROR(VLOOKUP(C5667,[1]MASTER!C:F,3,FALSE),"")</f>
        <v/>
      </c>
      <c r="G5667" s="175" t="str">
        <f>IFERROR(LOOKUP(C5667,[1]MASTER!C:C,[1]MASTER!B:B),"")</f>
        <v/>
      </c>
      <c r="H5667" s="176" t="str">
        <f>IFERROR(VLOOKUP(C5667,[1]MASTER!C:G,5,FALSE),"")</f>
        <v/>
      </c>
    </row>
    <row r="5668" spans="1:8" ht="15.75">
      <c r="A5668" s="109"/>
      <c r="B5668" s="120"/>
      <c r="D5668" s="55" t="e">
        <f>VLOOKUP(C5668,#REF!,2,FALSE)</f>
        <v>#REF!</v>
      </c>
      <c r="E5668" s="172" t="str">
        <f>IFERROR(VLOOKUP(C5668,[1]MASTER!C:F,4,FALSE),"")</f>
        <v/>
      </c>
      <c r="F5668" s="172" t="str">
        <f>IFERROR(VLOOKUP(C5668,[1]MASTER!C:F,3,FALSE),"")</f>
        <v/>
      </c>
      <c r="G5668" s="175" t="str">
        <f>IFERROR(LOOKUP(C5668,[1]MASTER!C:C,[1]MASTER!B:B),"")</f>
        <v/>
      </c>
      <c r="H5668" s="176" t="str">
        <f>IFERROR(VLOOKUP(C5668,[1]MASTER!C:G,5,FALSE),"")</f>
        <v/>
      </c>
    </row>
    <row r="5669" spans="1:8" ht="15.75">
      <c r="A5669" s="52"/>
      <c r="B5669" s="233"/>
      <c r="D5669" s="55" t="e">
        <f>VLOOKUP(C5669,#REF!,2,FALSE)</f>
        <v>#REF!</v>
      </c>
      <c r="E5669" s="172" t="str">
        <f>IFERROR(VLOOKUP(C5669,[1]MASTER!C:F,4,FALSE),"")</f>
        <v/>
      </c>
      <c r="F5669" s="172" t="str">
        <f>IFERROR(VLOOKUP(C5669,[1]MASTER!C:F,3,FALSE),"")</f>
        <v/>
      </c>
      <c r="G5669" s="175" t="str">
        <f>IFERROR(LOOKUP(C5669,[1]MASTER!C:C,[1]MASTER!B:B),"")</f>
        <v/>
      </c>
      <c r="H5669" s="176" t="str">
        <f>IFERROR(VLOOKUP(C5669,[1]MASTER!C:G,5,FALSE),"")</f>
        <v/>
      </c>
    </row>
    <row r="5670" spans="1:8" ht="15.75">
      <c r="A5670" s="109"/>
      <c r="B5670" s="120"/>
      <c r="D5670" s="55" t="e">
        <f>VLOOKUP(C5670,#REF!,2,FALSE)</f>
        <v>#REF!</v>
      </c>
      <c r="E5670" s="172" t="str">
        <f>IFERROR(VLOOKUP(C5670,[1]MASTER!C:F,4,FALSE),"")</f>
        <v/>
      </c>
      <c r="F5670" s="172" t="str">
        <f>IFERROR(VLOOKUP(C5670,[1]MASTER!C:F,3,FALSE),"")</f>
        <v/>
      </c>
      <c r="G5670" s="175" t="str">
        <f>IFERROR(LOOKUP(C5670,[1]MASTER!C:C,[1]MASTER!B:B),"")</f>
        <v/>
      </c>
      <c r="H5670" s="176" t="str">
        <f>IFERROR(VLOOKUP(C5670,[1]MASTER!C:G,5,FALSE),"")</f>
        <v/>
      </c>
    </row>
    <row r="5671" spans="1:8" ht="15.75">
      <c r="A5671" s="52"/>
      <c r="B5671" s="233"/>
      <c r="D5671" s="55" t="e">
        <f>VLOOKUP(C5671,#REF!,2,FALSE)</f>
        <v>#REF!</v>
      </c>
      <c r="E5671" s="172" t="str">
        <f>IFERROR(VLOOKUP(C5671,[1]MASTER!C:F,4,FALSE),"")</f>
        <v/>
      </c>
      <c r="F5671" s="172" t="str">
        <f>IFERROR(VLOOKUP(C5671,[1]MASTER!C:F,3,FALSE),"")</f>
        <v/>
      </c>
      <c r="G5671" s="175" t="str">
        <f>IFERROR(LOOKUP(C5671,[1]MASTER!C:C,[1]MASTER!B:B),"")</f>
        <v/>
      </c>
      <c r="H5671" s="176" t="str">
        <f>IFERROR(VLOOKUP(C5671,[1]MASTER!C:G,5,FALSE),"")</f>
        <v/>
      </c>
    </row>
    <row r="5672" spans="1:8" ht="15.75">
      <c r="A5672" s="109"/>
      <c r="B5672" s="120"/>
      <c r="D5672" s="55" t="e">
        <f>VLOOKUP(C5672,#REF!,2,FALSE)</f>
        <v>#REF!</v>
      </c>
      <c r="E5672" s="172" t="str">
        <f>IFERROR(VLOOKUP(C5672,[1]MASTER!C:F,4,FALSE),"")</f>
        <v/>
      </c>
      <c r="F5672" s="172" t="str">
        <f>IFERROR(VLOOKUP(C5672,[1]MASTER!C:F,3,FALSE),"")</f>
        <v/>
      </c>
      <c r="G5672" s="175" t="str">
        <f>IFERROR(LOOKUP(C5672,[1]MASTER!C:C,[1]MASTER!B:B),"")</f>
        <v/>
      </c>
      <c r="H5672" s="176" t="str">
        <f>IFERROR(VLOOKUP(C5672,[1]MASTER!C:G,5,FALSE),"")</f>
        <v/>
      </c>
    </row>
    <row r="5673" spans="1:8" ht="15.75">
      <c r="A5673" s="52"/>
      <c r="B5673" s="233"/>
      <c r="D5673" s="55" t="e">
        <f>VLOOKUP(C5673,#REF!,2,FALSE)</f>
        <v>#REF!</v>
      </c>
      <c r="E5673" s="172" t="str">
        <f>IFERROR(VLOOKUP(C5673,[1]MASTER!C:F,4,FALSE),"")</f>
        <v/>
      </c>
      <c r="F5673" s="172" t="str">
        <f>IFERROR(VLOOKUP(C5673,[1]MASTER!C:F,3,FALSE),"")</f>
        <v/>
      </c>
      <c r="G5673" s="175" t="str">
        <f>IFERROR(LOOKUP(C5673,[1]MASTER!C:C,[1]MASTER!B:B),"")</f>
        <v/>
      </c>
      <c r="H5673" s="176" t="str">
        <f>IFERROR(VLOOKUP(C5673,[1]MASTER!C:G,5,FALSE),"")</f>
        <v/>
      </c>
    </row>
    <row r="5674" spans="1:8" ht="15.75">
      <c r="A5674" s="109"/>
      <c r="B5674" s="120"/>
      <c r="D5674" s="55" t="e">
        <f>VLOOKUP(C5674,#REF!,2,FALSE)</f>
        <v>#REF!</v>
      </c>
      <c r="E5674" s="172" t="str">
        <f>IFERROR(VLOOKUP(C5674,[1]MASTER!C:F,4,FALSE),"")</f>
        <v/>
      </c>
      <c r="F5674" s="172" t="str">
        <f>IFERROR(VLOOKUP(C5674,[1]MASTER!C:F,3,FALSE),"")</f>
        <v/>
      </c>
      <c r="G5674" s="175" t="str">
        <f>IFERROR(LOOKUP(C5674,[1]MASTER!C:C,[1]MASTER!B:B),"")</f>
        <v/>
      </c>
      <c r="H5674" s="176" t="str">
        <f>IFERROR(VLOOKUP(C5674,[1]MASTER!C:G,5,FALSE),"")</f>
        <v/>
      </c>
    </row>
    <row r="5675" spans="1:8" ht="15.75">
      <c r="A5675" s="52"/>
      <c r="B5675" s="233"/>
      <c r="D5675" s="55" t="e">
        <f>VLOOKUP(C5675,#REF!,2,FALSE)</f>
        <v>#REF!</v>
      </c>
      <c r="E5675" s="172" t="str">
        <f>IFERROR(VLOOKUP(C5675,[1]MASTER!C:F,4,FALSE),"")</f>
        <v/>
      </c>
      <c r="F5675" s="172" t="str">
        <f>IFERROR(VLOOKUP(C5675,[1]MASTER!C:F,3,FALSE),"")</f>
        <v/>
      </c>
      <c r="G5675" s="175" t="str">
        <f>IFERROR(LOOKUP(C5675,[1]MASTER!C:C,[1]MASTER!B:B),"")</f>
        <v/>
      </c>
      <c r="H5675" s="176" t="str">
        <f>IFERROR(VLOOKUP(C5675,[1]MASTER!C:G,5,FALSE),"")</f>
        <v/>
      </c>
    </row>
    <row r="5676" spans="1:8" ht="15.75">
      <c r="A5676" s="109"/>
      <c r="B5676" s="120"/>
      <c r="D5676" s="55" t="e">
        <f>VLOOKUP(C5676,#REF!,2,FALSE)</f>
        <v>#REF!</v>
      </c>
      <c r="E5676" s="172" t="str">
        <f>IFERROR(VLOOKUP(C5676,[1]MASTER!C:F,4,FALSE),"")</f>
        <v/>
      </c>
      <c r="F5676" s="172" t="str">
        <f>IFERROR(VLOOKUP(C5676,[1]MASTER!C:F,3,FALSE),"")</f>
        <v/>
      </c>
      <c r="G5676" s="175" t="str">
        <f>IFERROR(LOOKUP(C5676,[1]MASTER!C:C,[1]MASTER!B:B),"")</f>
        <v/>
      </c>
      <c r="H5676" s="176" t="str">
        <f>IFERROR(VLOOKUP(C5676,[1]MASTER!C:G,5,FALSE),"")</f>
        <v/>
      </c>
    </row>
    <row r="5677" spans="1:8" ht="15.75">
      <c r="A5677" s="52"/>
      <c r="B5677" s="233"/>
      <c r="D5677" s="55" t="e">
        <f>VLOOKUP(C5677,#REF!,2,FALSE)</f>
        <v>#REF!</v>
      </c>
      <c r="E5677" s="172" t="str">
        <f>IFERROR(VLOOKUP(C5677,[1]MASTER!C:F,4,FALSE),"")</f>
        <v/>
      </c>
      <c r="F5677" s="172" t="str">
        <f>IFERROR(VLOOKUP(C5677,[1]MASTER!C:F,3,FALSE),"")</f>
        <v/>
      </c>
      <c r="G5677" s="175" t="str">
        <f>IFERROR(LOOKUP(C5677,[1]MASTER!C:C,[1]MASTER!B:B),"")</f>
        <v/>
      </c>
      <c r="H5677" s="176" t="str">
        <f>IFERROR(VLOOKUP(C5677,[1]MASTER!C:G,5,FALSE),"")</f>
        <v/>
      </c>
    </row>
    <row r="5678" spans="1:8" ht="15.75">
      <c r="A5678" s="109"/>
      <c r="B5678" s="120"/>
      <c r="D5678" s="55" t="e">
        <f>VLOOKUP(C5678,#REF!,2,FALSE)</f>
        <v>#REF!</v>
      </c>
      <c r="E5678" s="172" t="str">
        <f>IFERROR(VLOOKUP(C5678,[1]MASTER!C:F,4,FALSE),"")</f>
        <v/>
      </c>
      <c r="F5678" s="172" t="str">
        <f>IFERROR(VLOOKUP(C5678,[1]MASTER!C:F,3,FALSE),"")</f>
        <v/>
      </c>
      <c r="G5678" s="175" t="str">
        <f>IFERROR(LOOKUP(C5678,[1]MASTER!C:C,[1]MASTER!B:B),"")</f>
        <v/>
      </c>
      <c r="H5678" s="176" t="str">
        <f>IFERROR(VLOOKUP(C5678,[1]MASTER!C:G,5,FALSE),"")</f>
        <v/>
      </c>
    </row>
    <row r="5679" spans="1:8" ht="15.75">
      <c r="A5679" s="52"/>
      <c r="B5679" s="233"/>
      <c r="D5679" s="55" t="e">
        <f>VLOOKUP(C5679,#REF!,2,FALSE)</f>
        <v>#REF!</v>
      </c>
      <c r="E5679" s="172" t="str">
        <f>IFERROR(VLOOKUP(C5679,[1]MASTER!C:F,4,FALSE),"")</f>
        <v/>
      </c>
      <c r="F5679" s="172" t="str">
        <f>IFERROR(VLOOKUP(C5679,[1]MASTER!C:F,3,FALSE),"")</f>
        <v/>
      </c>
      <c r="G5679" s="175" t="str">
        <f>IFERROR(LOOKUP(C5679,[1]MASTER!C:C,[1]MASTER!B:B),"")</f>
        <v/>
      </c>
      <c r="H5679" s="176" t="str">
        <f>IFERROR(VLOOKUP(C5679,[1]MASTER!C:G,5,FALSE),"")</f>
        <v/>
      </c>
    </row>
    <row r="5680" spans="1:8" ht="15.75">
      <c r="A5680" s="109"/>
      <c r="B5680" s="120"/>
      <c r="D5680" s="55" t="e">
        <f>VLOOKUP(C5680,#REF!,2,FALSE)</f>
        <v>#REF!</v>
      </c>
      <c r="E5680" s="172" t="str">
        <f>IFERROR(VLOOKUP(C5680,[1]MASTER!C:F,4,FALSE),"")</f>
        <v/>
      </c>
      <c r="F5680" s="172" t="str">
        <f>IFERROR(VLOOKUP(C5680,[1]MASTER!C:F,3,FALSE),"")</f>
        <v/>
      </c>
      <c r="G5680" s="175" t="str">
        <f>IFERROR(LOOKUP(C5680,[1]MASTER!C:C,[1]MASTER!B:B),"")</f>
        <v/>
      </c>
      <c r="H5680" s="176" t="str">
        <f>IFERROR(VLOOKUP(C5680,[1]MASTER!C:G,5,FALSE),"")</f>
        <v/>
      </c>
    </row>
    <row r="5681" spans="1:8" ht="15.75">
      <c r="A5681" s="52"/>
      <c r="B5681" s="233"/>
      <c r="D5681" s="55" t="e">
        <f>VLOOKUP(C5681,#REF!,2,FALSE)</f>
        <v>#REF!</v>
      </c>
      <c r="E5681" s="172" t="str">
        <f>IFERROR(VLOOKUP(C5681,[1]MASTER!C:F,4,FALSE),"")</f>
        <v/>
      </c>
      <c r="F5681" s="172" t="str">
        <f>IFERROR(VLOOKUP(C5681,[1]MASTER!C:F,3,FALSE),"")</f>
        <v/>
      </c>
      <c r="G5681" s="175" t="str">
        <f>IFERROR(LOOKUP(C5681,[1]MASTER!C:C,[1]MASTER!B:B),"")</f>
        <v/>
      </c>
      <c r="H5681" s="176" t="str">
        <f>IFERROR(VLOOKUP(C5681,[1]MASTER!C:G,5,FALSE),"")</f>
        <v/>
      </c>
    </row>
    <row r="5682" spans="1:8" ht="15.75">
      <c r="A5682" s="109"/>
      <c r="B5682" s="120"/>
      <c r="D5682" s="55" t="e">
        <f>VLOOKUP(C5682,#REF!,2,FALSE)</f>
        <v>#REF!</v>
      </c>
      <c r="E5682" s="172" t="str">
        <f>IFERROR(VLOOKUP(C5682,[1]MASTER!C:F,4,FALSE),"")</f>
        <v/>
      </c>
      <c r="F5682" s="172" t="str">
        <f>IFERROR(VLOOKUP(C5682,[1]MASTER!C:F,3,FALSE),"")</f>
        <v/>
      </c>
      <c r="G5682" s="175" t="str">
        <f>IFERROR(LOOKUP(C5682,[1]MASTER!C:C,[1]MASTER!B:B),"")</f>
        <v/>
      </c>
      <c r="H5682" s="176" t="str">
        <f>IFERROR(VLOOKUP(C5682,[1]MASTER!C:G,5,FALSE),"")</f>
        <v/>
      </c>
    </row>
    <row r="5683" spans="1:8" ht="15.75">
      <c r="A5683" s="52"/>
      <c r="B5683" s="233"/>
      <c r="D5683" s="55" t="e">
        <f>VLOOKUP(C5683,#REF!,2,FALSE)</f>
        <v>#REF!</v>
      </c>
      <c r="E5683" s="172" t="str">
        <f>IFERROR(VLOOKUP(C5683,[1]MASTER!C:F,4,FALSE),"")</f>
        <v/>
      </c>
      <c r="F5683" s="172" t="str">
        <f>IFERROR(VLOOKUP(C5683,[1]MASTER!C:F,3,FALSE),"")</f>
        <v/>
      </c>
      <c r="G5683" s="175" t="str">
        <f>IFERROR(LOOKUP(C5683,[1]MASTER!C:C,[1]MASTER!B:B),"")</f>
        <v/>
      </c>
      <c r="H5683" s="176" t="str">
        <f>IFERROR(VLOOKUP(C5683,[1]MASTER!C:G,5,FALSE),"")</f>
        <v/>
      </c>
    </row>
    <row r="5684" spans="1:8" ht="15.75">
      <c r="A5684" s="109"/>
      <c r="B5684" s="120"/>
      <c r="D5684" s="55" t="e">
        <f>VLOOKUP(C5684,#REF!,2,FALSE)</f>
        <v>#REF!</v>
      </c>
      <c r="E5684" s="172" t="str">
        <f>IFERROR(VLOOKUP(C5684,[1]MASTER!C:F,4,FALSE),"")</f>
        <v/>
      </c>
      <c r="F5684" s="172" t="str">
        <f>IFERROR(VLOOKUP(C5684,[1]MASTER!C:F,3,FALSE),"")</f>
        <v/>
      </c>
      <c r="G5684" s="175" t="str">
        <f>IFERROR(LOOKUP(C5684,[1]MASTER!C:C,[1]MASTER!B:B),"")</f>
        <v/>
      </c>
      <c r="H5684" s="176" t="str">
        <f>IFERROR(VLOOKUP(C5684,[1]MASTER!C:G,5,FALSE),"")</f>
        <v/>
      </c>
    </row>
    <row r="5685" spans="1:8" ht="15.75">
      <c r="A5685" s="52"/>
      <c r="B5685" s="233"/>
      <c r="D5685" s="55" t="e">
        <f>VLOOKUP(C5685,#REF!,2,FALSE)</f>
        <v>#REF!</v>
      </c>
      <c r="E5685" s="172" t="str">
        <f>IFERROR(VLOOKUP(C5685,[1]MASTER!C:F,4,FALSE),"")</f>
        <v/>
      </c>
      <c r="F5685" s="172" t="str">
        <f>IFERROR(VLOOKUP(C5685,[1]MASTER!C:F,3,FALSE),"")</f>
        <v/>
      </c>
      <c r="G5685" s="175" t="str">
        <f>IFERROR(LOOKUP(C5685,[1]MASTER!C:C,[1]MASTER!B:B),"")</f>
        <v/>
      </c>
      <c r="H5685" s="176" t="str">
        <f>IFERROR(VLOOKUP(C5685,[1]MASTER!C:G,5,FALSE),"")</f>
        <v/>
      </c>
    </row>
    <row r="5686" spans="1:8" ht="15.75">
      <c r="A5686" s="109"/>
      <c r="B5686" s="120"/>
      <c r="D5686" s="55" t="e">
        <f>VLOOKUP(C5686,#REF!,2,FALSE)</f>
        <v>#REF!</v>
      </c>
      <c r="E5686" s="172" t="str">
        <f>IFERROR(VLOOKUP(C5686,[1]MASTER!C:F,4,FALSE),"")</f>
        <v/>
      </c>
      <c r="F5686" s="172" t="str">
        <f>IFERROR(VLOOKUP(C5686,[1]MASTER!C:F,3,FALSE),"")</f>
        <v/>
      </c>
      <c r="G5686" s="175" t="str">
        <f>IFERROR(LOOKUP(C5686,[1]MASTER!C:C,[1]MASTER!B:B),"")</f>
        <v/>
      </c>
      <c r="H5686" s="176" t="str">
        <f>IFERROR(VLOOKUP(C5686,[1]MASTER!C:G,5,FALSE),"")</f>
        <v/>
      </c>
    </row>
    <row r="5687" spans="1:8" ht="15.75">
      <c r="A5687" s="52"/>
      <c r="B5687" s="233"/>
      <c r="D5687" s="55" t="e">
        <f>VLOOKUP(C5687,#REF!,2,FALSE)</f>
        <v>#REF!</v>
      </c>
      <c r="E5687" s="172" t="str">
        <f>IFERROR(VLOOKUP(C5687,[1]MASTER!C:F,4,FALSE),"")</f>
        <v/>
      </c>
      <c r="F5687" s="172" t="str">
        <f>IFERROR(VLOOKUP(C5687,[1]MASTER!C:F,3,FALSE),"")</f>
        <v/>
      </c>
      <c r="G5687" s="175" t="str">
        <f>IFERROR(LOOKUP(C5687,[1]MASTER!C:C,[1]MASTER!B:B),"")</f>
        <v/>
      </c>
      <c r="H5687" s="176" t="str">
        <f>IFERROR(VLOOKUP(C5687,[1]MASTER!C:G,5,FALSE),"")</f>
        <v/>
      </c>
    </row>
    <row r="5688" spans="1:8" ht="15.75">
      <c r="A5688" s="109"/>
      <c r="B5688" s="120"/>
      <c r="D5688" s="55" t="e">
        <f>VLOOKUP(C5688,#REF!,2,FALSE)</f>
        <v>#REF!</v>
      </c>
      <c r="E5688" s="172" t="str">
        <f>IFERROR(VLOOKUP(C5688,[1]MASTER!C:F,4,FALSE),"")</f>
        <v/>
      </c>
      <c r="F5688" s="172" t="str">
        <f>IFERROR(VLOOKUP(C5688,[1]MASTER!C:F,3,FALSE),"")</f>
        <v/>
      </c>
      <c r="G5688" s="175" t="str">
        <f>IFERROR(LOOKUP(C5688,[1]MASTER!C:C,[1]MASTER!B:B),"")</f>
        <v/>
      </c>
      <c r="H5688" s="176" t="str">
        <f>IFERROR(VLOOKUP(C5688,[1]MASTER!C:G,5,FALSE),"")</f>
        <v/>
      </c>
    </row>
    <row r="5689" spans="1:8" ht="15.75">
      <c r="A5689" s="52"/>
      <c r="B5689" s="233"/>
      <c r="D5689" s="55" t="e">
        <f>VLOOKUP(C5689,#REF!,2,FALSE)</f>
        <v>#REF!</v>
      </c>
      <c r="E5689" s="172" t="str">
        <f>IFERROR(VLOOKUP(C5689,[1]MASTER!C:F,4,FALSE),"")</f>
        <v/>
      </c>
      <c r="F5689" s="172" t="str">
        <f>IFERROR(VLOOKUP(C5689,[1]MASTER!C:F,3,FALSE),"")</f>
        <v/>
      </c>
      <c r="G5689" s="175" t="str">
        <f>IFERROR(LOOKUP(C5689,[1]MASTER!C:C,[1]MASTER!B:B),"")</f>
        <v/>
      </c>
      <c r="H5689" s="176" t="str">
        <f>IFERROR(VLOOKUP(C5689,[1]MASTER!C:G,5,FALSE),"")</f>
        <v/>
      </c>
    </row>
    <row r="5690" spans="1:8" ht="15.75">
      <c r="A5690" s="109"/>
      <c r="B5690" s="120"/>
      <c r="D5690" s="55" t="e">
        <f>VLOOKUP(C5690,#REF!,2,FALSE)</f>
        <v>#REF!</v>
      </c>
      <c r="E5690" s="172" t="str">
        <f>IFERROR(VLOOKUP(C5690,[1]MASTER!C:F,4,FALSE),"")</f>
        <v/>
      </c>
      <c r="F5690" s="172" t="str">
        <f>IFERROR(VLOOKUP(C5690,[1]MASTER!C:F,3,FALSE),"")</f>
        <v/>
      </c>
      <c r="G5690" s="175" t="str">
        <f>IFERROR(LOOKUP(C5690,[1]MASTER!C:C,[1]MASTER!B:B),"")</f>
        <v/>
      </c>
      <c r="H5690" s="176" t="str">
        <f>IFERROR(VLOOKUP(C5690,[1]MASTER!C:G,5,FALSE),"")</f>
        <v/>
      </c>
    </row>
    <row r="5691" spans="1:8" ht="15.75">
      <c r="A5691" s="52"/>
      <c r="B5691" s="233"/>
      <c r="D5691" s="55" t="e">
        <f>VLOOKUP(C5691,#REF!,2,FALSE)</f>
        <v>#REF!</v>
      </c>
      <c r="E5691" s="172" t="str">
        <f>IFERROR(VLOOKUP(C5691,[1]MASTER!C:F,4,FALSE),"")</f>
        <v/>
      </c>
      <c r="F5691" s="172" t="str">
        <f>IFERROR(VLOOKUP(C5691,[1]MASTER!C:F,3,FALSE),"")</f>
        <v/>
      </c>
      <c r="G5691" s="175" t="str">
        <f>IFERROR(LOOKUP(C5691,[1]MASTER!C:C,[1]MASTER!B:B),"")</f>
        <v/>
      </c>
      <c r="H5691" s="176" t="str">
        <f>IFERROR(VLOOKUP(C5691,[1]MASTER!C:G,5,FALSE),"")</f>
        <v/>
      </c>
    </row>
    <row r="5692" spans="1:8" ht="15.75">
      <c r="A5692" s="109"/>
      <c r="B5692" s="120"/>
      <c r="D5692" s="55" t="e">
        <f>VLOOKUP(C5692,#REF!,2,FALSE)</f>
        <v>#REF!</v>
      </c>
      <c r="E5692" s="172" t="str">
        <f>IFERROR(VLOOKUP(C5692,[1]MASTER!C:F,4,FALSE),"")</f>
        <v/>
      </c>
      <c r="F5692" s="172" t="str">
        <f>IFERROR(VLOOKUP(C5692,[1]MASTER!C:F,3,FALSE),"")</f>
        <v/>
      </c>
      <c r="G5692" s="175" t="str">
        <f>IFERROR(LOOKUP(C5692,[1]MASTER!C:C,[1]MASTER!B:B),"")</f>
        <v/>
      </c>
      <c r="H5692" s="176" t="str">
        <f>IFERROR(VLOOKUP(C5692,[1]MASTER!C:G,5,FALSE),"")</f>
        <v/>
      </c>
    </row>
    <row r="5693" spans="1:8" ht="15.75">
      <c r="A5693" s="52"/>
      <c r="B5693" s="233"/>
      <c r="D5693" s="55" t="e">
        <f>VLOOKUP(C5693,#REF!,2,FALSE)</f>
        <v>#REF!</v>
      </c>
      <c r="E5693" s="172" t="str">
        <f>IFERROR(VLOOKUP(C5693,[1]MASTER!C:F,4,FALSE),"")</f>
        <v/>
      </c>
      <c r="F5693" s="172" t="str">
        <f>IFERROR(VLOOKUP(C5693,[1]MASTER!C:F,3,FALSE),"")</f>
        <v/>
      </c>
      <c r="G5693" s="175" t="str">
        <f>IFERROR(LOOKUP(C5693,[1]MASTER!C:C,[1]MASTER!B:B),"")</f>
        <v/>
      </c>
      <c r="H5693" s="176" t="str">
        <f>IFERROR(VLOOKUP(C5693,[1]MASTER!C:G,5,FALSE),"")</f>
        <v/>
      </c>
    </row>
    <row r="5694" spans="1:8" ht="15.75">
      <c r="A5694" s="109"/>
      <c r="B5694" s="120"/>
      <c r="D5694" s="55" t="e">
        <f>VLOOKUP(C5694,#REF!,2,FALSE)</f>
        <v>#REF!</v>
      </c>
      <c r="E5694" s="172" t="str">
        <f>IFERROR(VLOOKUP(C5694,[1]MASTER!C:F,4,FALSE),"")</f>
        <v/>
      </c>
      <c r="F5694" s="172" t="str">
        <f>IFERROR(VLOOKUP(C5694,[1]MASTER!C:F,3,FALSE),"")</f>
        <v/>
      </c>
      <c r="G5694" s="175" t="str">
        <f>IFERROR(LOOKUP(C5694,[1]MASTER!C:C,[1]MASTER!B:B),"")</f>
        <v/>
      </c>
      <c r="H5694" s="176" t="str">
        <f>IFERROR(VLOOKUP(C5694,[1]MASTER!C:G,5,FALSE),"")</f>
        <v/>
      </c>
    </row>
    <row r="5695" spans="1:8" ht="15.75">
      <c r="A5695" s="52"/>
      <c r="B5695" s="233"/>
      <c r="D5695" s="55" t="e">
        <f>VLOOKUP(C5695,#REF!,2,FALSE)</f>
        <v>#REF!</v>
      </c>
      <c r="E5695" s="172" t="str">
        <f>IFERROR(VLOOKUP(C5695,[1]MASTER!C:F,4,FALSE),"")</f>
        <v/>
      </c>
      <c r="F5695" s="172" t="str">
        <f>IFERROR(VLOOKUP(C5695,[1]MASTER!C:F,3,FALSE),"")</f>
        <v/>
      </c>
      <c r="G5695" s="175" t="str">
        <f>IFERROR(LOOKUP(C5695,[1]MASTER!C:C,[1]MASTER!B:B),"")</f>
        <v/>
      </c>
      <c r="H5695" s="176" t="str">
        <f>IFERROR(VLOOKUP(C5695,[1]MASTER!C:G,5,FALSE),"")</f>
        <v/>
      </c>
    </row>
    <row r="5696" spans="1:8" ht="15.75">
      <c r="A5696" s="109"/>
      <c r="B5696" s="120"/>
      <c r="D5696" s="55" t="e">
        <f>VLOOKUP(C5696,#REF!,2,FALSE)</f>
        <v>#REF!</v>
      </c>
      <c r="E5696" s="172" t="str">
        <f>IFERROR(VLOOKUP(C5696,[1]MASTER!C:F,4,FALSE),"")</f>
        <v/>
      </c>
      <c r="F5696" s="172" t="str">
        <f>IFERROR(VLOOKUP(C5696,[1]MASTER!C:F,3,FALSE),"")</f>
        <v/>
      </c>
      <c r="G5696" s="175" t="str">
        <f>IFERROR(LOOKUP(C5696,[1]MASTER!C:C,[1]MASTER!B:B),"")</f>
        <v/>
      </c>
      <c r="H5696" s="176" t="str">
        <f>IFERROR(VLOOKUP(C5696,[1]MASTER!C:G,5,FALSE),"")</f>
        <v/>
      </c>
    </row>
    <row r="5697" spans="1:8" ht="15.75">
      <c r="A5697" s="52"/>
      <c r="B5697" s="233"/>
      <c r="D5697" s="55" t="e">
        <f>VLOOKUP(C5697,#REF!,2,FALSE)</f>
        <v>#REF!</v>
      </c>
      <c r="E5697" s="172" t="str">
        <f>IFERROR(VLOOKUP(C5697,[1]MASTER!C:F,4,FALSE),"")</f>
        <v/>
      </c>
      <c r="F5697" s="172" t="str">
        <f>IFERROR(VLOOKUP(C5697,[1]MASTER!C:F,3,FALSE),"")</f>
        <v/>
      </c>
      <c r="G5697" s="175" t="str">
        <f>IFERROR(LOOKUP(C5697,[1]MASTER!C:C,[1]MASTER!B:B),"")</f>
        <v/>
      </c>
      <c r="H5697" s="176" t="str">
        <f>IFERROR(VLOOKUP(C5697,[1]MASTER!C:G,5,FALSE),"")</f>
        <v/>
      </c>
    </row>
    <row r="5698" spans="1:8" ht="15.75">
      <c r="A5698" s="109"/>
      <c r="B5698" s="120"/>
      <c r="D5698" s="55" t="e">
        <f>VLOOKUP(C5698,#REF!,2,FALSE)</f>
        <v>#REF!</v>
      </c>
      <c r="E5698" s="172" t="str">
        <f>IFERROR(VLOOKUP(C5698,[1]MASTER!C:F,4,FALSE),"")</f>
        <v/>
      </c>
      <c r="F5698" s="172" t="str">
        <f>IFERROR(VLOOKUP(C5698,[1]MASTER!C:F,3,FALSE),"")</f>
        <v/>
      </c>
      <c r="G5698" s="175" t="str">
        <f>IFERROR(LOOKUP(C5698,[1]MASTER!C:C,[1]MASTER!B:B),"")</f>
        <v/>
      </c>
      <c r="H5698" s="176" t="str">
        <f>IFERROR(VLOOKUP(C5698,[1]MASTER!C:G,5,FALSE),"")</f>
        <v/>
      </c>
    </row>
    <row r="5699" spans="1:8" ht="15.75">
      <c r="A5699" s="52"/>
      <c r="B5699" s="233"/>
      <c r="D5699" s="55" t="e">
        <f>VLOOKUP(C5699,#REF!,2,FALSE)</f>
        <v>#REF!</v>
      </c>
      <c r="E5699" s="172" t="str">
        <f>IFERROR(VLOOKUP(C5699,[1]MASTER!C:F,4,FALSE),"")</f>
        <v/>
      </c>
      <c r="F5699" s="172" t="str">
        <f>IFERROR(VLOOKUP(C5699,[1]MASTER!C:F,3,FALSE),"")</f>
        <v/>
      </c>
      <c r="G5699" s="175" t="str">
        <f>IFERROR(LOOKUP(C5699,[1]MASTER!C:C,[1]MASTER!B:B),"")</f>
        <v/>
      </c>
      <c r="H5699" s="176" t="str">
        <f>IFERROR(VLOOKUP(C5699,[1]MASTER!C:G,5,FALSE),"")</f>
        <v/>
      </c>
    </row>
    <row r="5700" spans="1:8" ht="15.75">
      <c r="A5700" s="109"/>
      <c r="B5700" s="120"/>
      <c r="D5700" s="55" t="e">
        <f>VLOOKUP(C5700,#REF!,2,FALSE)</f>
        <v>#REF!</v>
      </c>
      <c r="E5700" s="172" t="str">
        <f>IFERROR(VLOOKUP(C5700,[1]MASTER!C:F,4,FALSE),"")</f>
        <v/>
      </c>
      <c r="F5700" s="172" t="str">
        <f>IFERROR(VLOOKUP(C5700,[1]MASTER!C:F,3,FALSE),"")</f>
        <v/>
      </c>
      <c r="G5700" s="175" t="str">
        <f>IFERROR(LOOKUP(C5700,[1]MASTER!C:C,[1]MASTER!B:B),"")</f>
        <v/>
      </c>
      <c r="H5700" s="176" t="str">
        <f>IFERROR(VLOOKUP(C5700,[1]MASTER!C:G,5,FALSE),"")</f>
        <v/>
      </c>
    </row>
    <row r="5701" spans="1:8" ht="15.75">
      <c r="A5701" s="52"/>
      <c r="B5701" s="233"/>
      <c r="D5701" s="55" t="e">
        <f>VLOOKUP(C5701,#REF!,2,FALSE)</f>
        <v>#REF!</v>
      </c>
      <c r="E5701" s="172" t="str">
        <f>IFERROR(VLOOKUP(C5701,[1]MASTER!C:F,4,FALSE),"")</f>
        <v/>
      </c>
      <c r="F5701" s="172" t="str">
        <f>IFERROR(VLOOKUP(C5701,[1]MASTER!C:F,3,FALSE),"")</f>
        <v/>
      </c>
      <c r="G5701" s="175" t="str">
        <f>IFERROR(LOOKUP(C5701,[1]MASTER!C:C,[1]MASTER!B:B),"")</f>
        <v/>
      </c>
      <c r="H5701" s="176" t="str">
        <f>IFERROR(VLOOKUP(C5701,[1]MASTER!C:G,5,FALSE),"")</f>
        <v/>
      </c>
    </row>
    <row r="5702" spans="1:8" ht="15.75">
      <c r="A5702" s="109"/>
      <c r="B5702" s="120"/>
      <c r="D5702" s="55" t="e">
        <f>VLOOKUP(C5702,#REF!,2,FALSE)</f>
        <v>#REF!</v>
      </c>
      <c r="E5702" s="172" t="str">
        <f>IFERROR(VLOOKUP(C5702,[1]MASTER!C:F,4,FALSE),"")</f>
        <v/>
      </c>
      <c r="F5702" s="172" t="str">
        <f>IFERROR(VLOOKUP(C5702,[1]MASTER!C:F,3,FALSE),"")</f>
        <v/>
      </c>
      <c r="G5702" s="175" t="str">
        <f>IFERROR(LOOKUP(C5702,[1]MASTER!C:C,[1]MASTER!B:B),"")</f>
        <v/>
      </c>
      <c r="H5702" s="176" t="str">
        <f>IFERROR(VLOOKUP(C5702,[1]MASTER!C:G,5,FALSE),"")</f>
        <v/>
      </c>
    </row>
    <row r="5703" spans="1:8" ht="15.75">
      <c r="A5703" s="52"/>
      <c r="B5703" s="233"/>
      <c r="D5703" s="55" t="e">
        <f>VLOOKUP(C5703,#REF!,2,FALSE)</f>
        <v>#REF!</v>
      </c>
      <c r="E5703" s="172" t="str">
        <f>IFERROR(VLOOKUP(C5703,[1]MASTER!C:F,4,FALSE),"")</f>
        <v/>
      </c>
      <c r="F5703" s="172" t="str">
        <f>IFERROR(VLOOKUP(C5703,[1]MASTER!C:F,3,FALSE),"")</f>
        <v/>
      </c>
      <c r="G5703" s="175" t="str">
        <f>IFERROR(LOOKUP(C5703,[1]MASTER!C:C,[1]MASTER!B:B),"")</f>
        <v/>
      </c>
      <c r="H5703" s="176" t="str">
        <f>IFERROR(VLOOKUP(C5703,[1]MASTER!C:G,5,FALSE),"")</f>
        <v/>
      </c>
    </row>
    <row r="5704" spans="1:8" ht="15.75">
      <c r="A5704" s="109"/>
      <c r="B5704" s="120"/>
      <c r="D5704" s="55" t="e">
        <f>VLOOKUP(C5704,#REF!,2,FALSE)</f>
        <v>#REF!</v>
      </c>
      <c r="E5704" s="172" t="str">
        <f>IFERROR(VLOOKUP(C5704,[1]MASTER!C:F,4,FALSE),"")</f>
        <v/>
      </c>
      <c r="F5704" s="172" t="str">
        <f>IFERROR(VLOOKUP(C5704,[1]MASTER!C:F,3,FALSE),"")</f>
        <v/>
      </c>
      <c r="G5704" s="175" t="str">
        <f>IFERROR(LOOKUP(C5704,[1]MASTER!C:C,[1]MASTER!B:B),"")</f>
        <v/>
      </c>
      <c r="H5704" s="176" t="str">
        <f>IFERROR(VLOOKUP(C5704,[1]MASTER!C:G,5,FALSE),"")</f>
        <v/>
      </c>
    </row>
    <row r="5705" spans="1:8" ht="15.75">
      <c r="A5705" s="52"/>
      <c r="B5705" s="233"/>
      <c r="D5705" s="55" t="e">
        <f>VLOOKUP(C5705,#REF!,2,FALSE)</f>
        <v>#REF!</v>
      </c>
      <c r="E5705" s="172" t="str">
        <f>IFERROR(VLOOKUP(C5705,[1]MASTER!C:F,4,FALSE),"")</f>
        <v/>
      </c>
      <c r="F5705" s="172" t="str">
        <f>IFERROR(VLOOKUP(C5705,[1]MASTER!C:F,3,FALSE),"")</f>
        <v/>
      </c>
      <c r="G5705" s="175" t="str">
        <f>IFERROR(LOOKUP(C5705,[1]MASTER!C:C,[1]MASTER!B:B),"")</f>
        <v/>
      </c>
      <c r="H5705" s="176" t="str">
        <f>IFERROR(VLOOKUP(C5705,[1]MASTER!C:G,5,FALSE),"")</f>
        <v/>
      </c>
    </row>
    <row r="5706" spans="1:8" ht="15.75">
      <c r="A5706" s="109"/>
      <c r="B5706" s="120"/>
      <c r="D5706" s="55" t="e">
        <f>VLOOKUP(C5706,#REF!,2,FALSE)</f>
        <v>#REF!</v>
      </c>
      <c r="E5706" s="172" t="str">
        <f>IFERROR(VLOOKUP(C5706,[1]MASTER!C:F,4,FALSE),"")</f>
        <v/>
      </c>
      <c r="F5706" s="172" t="str">
        <f>IFERROR(VLOOKUP(C5706,[1]MASTER!C:F,3,FALSE),"")</f>
        <v/>
      </c>
      <c r="G5706" s="175" t="str">
        <f>IFERROR(LOOKUP(C5706,[1]MASTER!C:C,[1]MASTER!B:B),"")</f>
        <v/>
      </c>
      <c r="H5706" s="176" t="str">
        <f>IFERROR(VLOOKUP(C5706,[1]MASTER!C:G,5,FALSE),"")</f>
        <v/>
      </c>
    </row>
    <row r="5707" spans="1:8" ht="15.75">
      <c r="A5707" s="52"/>
      <c r="B5707" s="233"/>
      <c r="D5707" s="55" t="e">
        <f>VLOOKUP(C5707,#REF!,2,FALSE)</f>
        <v>#REF!</v>
      </c>
      <c r="E5707" s="172" t="str">
        <f>IFERROR(VLOOKUP(C5707,[1]MASTER!C:F,4,FALSE),"")</f>
        <v/>
      </c>
      <c r="F5707" s="172" t="str">
        <f>IFERROR(VLOOKUP(C5707,[1]MASTER!C:F,3,FALSE),"")</f>
        <v/>
      </c>
      <c r="G5707" s="175" t="str">
        <f>IFERROR(LOOKUP(C5707,[1]MASTER!C:C,[1]MASTER!B:B),"")</f>
        <v/>
      </c>
      <c r="H5707" s="176" t="str">
        <f>IFERROR(VLOOKUP(C5707,[1]MASTER!C:G,5,FALSE),"")</f>
        <v/>
      </c>
    </row>
    <row r="5708" spans="1:8" ht="15.75">
      <c r="A5708" s="109"/>
      <c r="B5708" s="120"/>
      <c r="D5708" s="55" t="e">
        <f>VLOOKUP(C5708,#REF!,2,FALSE)</f>
        <v>#REF!</v>
      </c>
      <c r="E5708" s="172" t="str">
        <f>IFERROR(VLOOKUP(C5708,[1]MASTER!C:F,4,FALSE),"")</f>
        <v/>
      </c>
      <c r="F5708" s="172" t="str">
        <f>IFERROR(VLOOKUP(C5708,[1]MASTER!C:F,3,FALSE),"")</f>
        <v/>
      </c>
      <c r="G5708" s="175" t="str">
        <f>IFERROR(LOOKUP(C5708,[1]MASTER!C:C,[1]MASTER!B:B),"")</f>
        <v/>
      </c>
      <c r="H5708" s="176" t="str">
        <f>IFERROR(VLOOKUP(C5708,[1]MASTER!C:G,5,FALSE),"")</f>
        <v/>
      </c>
    </row>
    <row r="5709" spans="1:8" ht="15.75">
      <c r="A5709" s="52"/>
      <c r="B5709" s="233"/>
      <c r="D5709" s="55" t="e">
        <f>VLOOKUP(C5709,#REF!,2,FALSE)</f>
        <v>#REF!</v>
      </c>
      <c r="E5709" s="172" t="str">
        <f>IFERROR(VLOOKUP(C5709,[1]MASTER!C:F,4,FALSE),"")</f>
        <v/>
      </c>
      <c r="F5709" s="172" t="str">
        <f>IFERROR(VLOOKUP(C5709,[1]MASTER!C:F,3,FALSE),"")</f>
        <v/>
      </c>
      <c r="G5709" s="175" t="str">
        <f>IFERROR(LOOKUP(C5709,[1]MASTER!C:C,[1]MASTER!B:B),"")</f>
        <v/>
      </c>
      <c r="H5709" s="176" t="str">
        <f>IFERROR(VLOOKUP(C5709,[1]MASTER!C:G,5,FALSE),"")</f>
        <v/>
      </c>
    </row>
    <row r="5710" spans="1:8" ht="15.75">
      <c r="A5710" s="109"/>
      <c r="B5710" s="120"/>
      <c r="D5710" s="55" t="e">
        <f>VLOOKUP(C5710,#REF!,2,FALSE)</f>
        <v>#REF!</v>
      </c>
      <c r="E5710" s="172" t="str">
        <f>IFERROR(VLOOKUP(C5710,[1]MASTER!C:F,4,FALSE),"")</f>
        <v/>
      </c>
      <c r="F5710" s="172" t="str">
        <f>IFERROR(VLOOKUP(C5710,[1]MASTER!C:F,3,FALSE),"")</f>
        <v/>
      </c>
      <c r="G5710" s="175" t="str">
        <f>IFERROR(LOOKUP(C5710,[1]MASTER!C:C,[1]MASTER!B:B),"")</f>
        <v/>
      </c>
      <c r="H5710" s="176" t="str">
        <f>IFERROR(VLOOKUP(C5710,[1]MASTER!C:G,5,FALSE),"")</f>
        <v/>
      </c>
    </row>
    <row r="5711" spans="1:8" ht="15.75">
      <c r="A5711" s="52"/>
      <c r="B5711" s="233"/>
      <c r="D5711" s="55" t="e">
        <f>VLOOKUP(C5711,#REF!,2,FALSE)</f>
        <v>#REF!</v>
      </c>
      <c r="E5711" s="172" t="str">
        <f>IFERROR(VLOOKUP(C5711,[1]MASTER!C:F,4,FALSE),"")</f>
        <v/>
      </c>
      <c r="F5711" s="172" t="str">
        <f>IFERROR(VLOOKUP(C5711,[1]MASTER!C:F,3,FALSE),"")</f>
        <v/>
      </c>
      <c r="G5711" s="175" t="str">
        <f>IFERROR(LOOKUP(C5711,[1]MASTER!C:C,[1]MASTER!B:B),"")</f>
        <v/>
      </c>
      <c r="H5711" s="176" t="str">
        <f>IFERROR(VLOOKUP(C5711,[1]MASTER!C:G,5,FALSE),"")</f>
        <v/>
      </c>
    </row>
    <row r="5712" spans="1:8" ht="15.75">
      <c r="A5712" s="109"/>
      <c r="B5712" s="120"/>
      <c r="D5712" s="55" t="e">
        <f>VLOOKUP(C5712,#REF!,2,FALSE)</f>
        <v>#REF!</v>
      </c>
      <c r="E5712" s="172" t="str">
        <f>IFERROR(VLOOKUP(C5712,[1]MASTER!C:F,4,FALSE),"")</f>
        <v/>
      </c>
      <c r="F5712" s="172" t="str">
        <f>IFERROR(VLOOKUP(C5712,[1]MASTER!C:F,3,FALSE),"")</f>
        <v/>
      </c>
      <c r="G5712" s="175" t="str">
        <f>IFERROR(LOOKUP(C5712,[1]MASTER!C:C,[1]MASTER!B:B),"")</f>
        <v/>
      </c>
      <c r="H5712" s="176" t="str">
        <f>IFERROR(VLOOKUP(C5712,[1]MASTER!C:G,5,FALSE),"")</f>
        <v/>
      </c>
    </row>
    <row r="5713" spans="1:8" ht="15.75">
      <c r="A5713" s="52"/>
      <c r="B5713" s="233"/>
      <c r="D5713" s="55" t="e">
        <f>VLOOKUP(C5713,#REF!,2,FALSE)</f>
        <v>#REF!</v>
      </c>
      <c r="E5713" s="172" t="str">
        <f>IFERROR(VLOOKUP(C5713,[1]MASTER!C:F,4,FALSE),"")</f>
        <v/>
      </c>
      <c r="F5713" s="172" t="str">
        <f>IFERROR(VLOOKUP(C5713,[1]MASTER!C:F,3,FALSE),"")</f>
        <v/>
      </c>
      <c r="G5713" s="175" t="str">
        <f>IFERROR(LOOKUP(C5713,[1]MASTER!C:C,[1]MASTER!B:B),"")</f>
        <v/>
      </c>
      <c r="H5713" s="176" t="str">
        <f>IFERROR(VLOOKUP(C5713,[1]MASTER!C:G,5,FALSE),"")</f>
        <v/>
      </c>
    </row>
    <row r="5714" spans="1:8" ht="15.75">
      <c r="A5714" s="109"/>
      <c r="B5714" s="120"/>
      <c r="D5714" s="55" t="e">
        <f>VLOOKUP(C5714,#REF!,2,FALSE)</f>
        <v>#REF!</v>
      </c>
      <c r="E5714" s="172" t="str">
        <f>IFERROR(VLOOKUP(C5714,[1]MASTER!C:F,4,FALSE),"")</f>
        <v/>
      </c>
      <c r="F5714" s="172" t="str">
        <f>IFERROR(VLOOKUP(C5714,[1]MASTER!C:F,3,FALSE),"")</f>
        <v/>
      </c>
      <c r="G5714" s="175" t="str">
        <f>IFERROR(LOOKUP(C5714,[1]MASTER!C:C,[1]MASTER!B:B),"")</f>
        <v/>
      </c>
      <c r="H5714" s="176" t="str">
        <f>IFERROR(VLOOKUP(C5714,[1]MASTER!C:G,5,FALSE),"")</f>
        <v/>
      </c>
    </row>
    <row r="5715" spans="1:8" ht="15.75">
      <c r="A5715" s="52"/>
      <c r="B5715" s="233"/>
      <c r="D5715" s="55" t="e">
        <f>VLOOKUP(C5715,#REF!,2,FALSE)</f>
        <v>#REF!</v>
      </c>
      <c r="E5715" s="172" t="str">
        <f>IFERROR(VLOOKUP(C5715,[1]MASTER!C:F,4,FALSE),"")</f>
        <v/>
      </c>
      <c r="F5715" s="172" t="str">
        <f>IFERROR(VLOOKUP(C5715,[1]MASTER!C:F,3,FALSE),"")</f>
        <v/>
      </c>
      <c r="G5715" s="175" t="str">
        <f>IFERROR(LOOKUP(C5715,[1]MASTER!C:C,[1]MASTER!B:B),"")</f>
        <v/>
      </c>
      <c r="H5715" s="176" t="str">
        <f>IFERROR(VLOOKUP(C5715,[1]MASTER!C:G,5,FALSE),"")</f>
        <v/>
      </c>
    </row>
    <row r="5716" spans="1:8" ht="15.75">
      <c r="A5716" s="109"/>
      <c r="B5716" s="120"/>
      <c r="D5716" s="55" t="e">
        <f>VLOOKUP(C5716,#REF!,2,FALSE)</f>
        <v>#REF!</v>
      </c>
      <c r="E5716" s="172" t="str">
        <f>IFERROR(VLOOKUP(C5716,[1]MASTER!C:F,4,FALSE),"")</f>
        <v/>
      </c>
      <c r="F5716" s="172" t="str">
        <f>IFERROR(VLOOKUP(C5716,[1]MASTER!C:F,3,FALSE),"")</f>
        <v/>
      </c>
      <c r="G5716" s="175" t="str">
        <f>IFERROR(LOOKUP(C5716,[1]MASTER!C:C,[1]MASTER!B:B),"")</f>
        <v/>
      </c>
      <c r="H5716" s="176" t="str">
        <f>IFERROR(VLOOKUP(C5716,[1]MASTER!C:G,5,FALSE),"")</f>
        <v/>
      </c>
    </row>
    <row r="5717" spans="1:8" ht="15.75">
      <c r="A5717" s="52"/>
      <c r="B5717" s="233"/>
      <c r="D5717" s="55" t="e">
        <f>VLOOKUP(C5717,#REF!,2,FALSE)</f>
        <v>#REF!</v>
      </c>
      <c r="E5717" s="172" t="str">
        <f>IFERROR(VLOOKUP(C5717,[1]MASTER!C:F,4,FALSE),"")</f>
        <v/>
      </c>
      <c r="F5717" s="172" t="str">
        <f>IFERROR(VLOOKUP(C5717,[1]MASTER!C:F,3,FALSE),"")</f>
        <v/>
      </c>
      <c r="G5717" s="175" t="str">
        <f>IFERROR(LOOKUP(C5717,[1]MASTER!C:C,[1]MASTER!B:B),"")</f>
        <v/>
      </c>
      <c r="H5717" s="176" t="str">
        <f>IFERROR(VLOOKUP(C5717,[1]MASTER!C:G,5,FALSE),"")</f>
        <v/>
      </c>
    </row>
    <row r="5718" spans="1:8" ht="15.75">
      <c r="A5718" s="109"/>
      <c r="B5718" s="120"/>
      <c r="D5718" s="55" t="e">
        <f>VLOOKUP(C5718,#REF!,2,FALSE)</f>
        <v>#REF!</v>
      </c>
      <c r="E5718" s="172" t="str">
        <f>IFERROR(VLOOKUP(C5718,[1]MASTER!C:F,4,FALSE),"")</f>
        <v/>
      </c>
      <c r="F5718" s="172" t="str">
        <f>IFERROR(VLOOKUP(C5718,[1]MASTER!C:F,3,FALSE),"")</f>
        <v/>
      </c>
      <c r="G5718" s="175" t="str">
        <f>IFERROR(LOOKUP(C5718,[1]MASTER!C:C,[1]MASTER!B:B),"")</f>
        <v/>
      </c>
      <c r="H5718" s="176" t="str">
        <f>IFERROR(VLOOKUP(C5718,[1]MASTER!C:G,5,FALSE),"")</f>
        <v/>
      </c>
    </row>
    <row r="5719" spans="1:8" ht="15.75">
      <c r="A5719" s="52"/>
      <c r="B5719" s="233"/>
      <c r="D5719" s="55" t="e">
        <f>VLOOKUP(C5719,#REF!,2,FALSE)</f>
        <v>#REF!</v>
      </c>
      <c r="E5719" s="172" t="str">
        <f>IFERROR(VLOOKUP(C5719,[1]MASTER!C:F,4,FALSE),"")</f>
        <v/>
      </c>
      <c r="F5719" s="172" t="str">
        <f>IFERROR(VLOOKUP(C5719,[1]MASTER!C:F,3,FALSE),"")</f>
        <v/>
      </c>
      <c r="G5719" s="175" t="str">
        <f>IFERROR(LOOKUP(C5719,[1]MASTER!C:C,[1]MASTER!B:B),"")</f>
        <v/>
      </c>
      <c r="H5719" s="176" t="str">
        <f>IFERROR(VLOOKUP(C5719,[1]MASTER!C:G,5,FALSE),"")</f>
        <v/>
      </c>
    </row>
    <row r="5720" spans="1:8" ht="15.75">
      <c r="A5720" s="109"/>
      <c r="B5720" s="120"/>
      <c r="D5720" s="55" t="e">
        <f>VLOOKUP(C5720,#REF!,2,FALSE)</f>
        <v>#REF!</v>
      </c>
      <c r="E5720" s="172" t="str">
        <f>IFERROR(VLOOKUP(C5720,[1]MASTER!C:F,4,FALSE),"")</f>
        <v/>
      </c>
      <c r="F5720" s="172" t="str">
        <f>IFERROR(VLOOKUP(C5720,[1]MASTER!C:F,3,FALSE),"")</f>
        <v/>
      </c>
      <c r="G5720" s="175" t="str">
        <f>IFERROR(LOOKUP(C5720,[1]MASTER!C:C,[1]MASTER!B:B),"")</f>
        <v/>
      </c>
      <c r="H5720" s="176" t="str">
        <f>IFERROR(VLOOKUP(C5720,[1]MASTER!C:G,5,FALSE),"")</f>
        <v/>
      </c>
    </row>
    <row r="5721" spans="1:8" ht="15.75">
      <c r="A5721" s="52"/>
      <c r="B5721" s="233"/>
      <c r="D5721" s="55" t="e">
        <f>VLOOKUP(C5721,#REF!,2,FALSE)</f>
        <v>#REF!</v>
      </c>
      <c r="E5721" s="172" t="str">
        <f>IFERROR(VLOOKUP(C5721,[1]MASTER!C:F,4,FALSE),"")</f>
        <v/>
      </c>
      <c r="F5721" s="172" t="str">
        <f>IFERROR(VLOOKUP(C5721,[1]MASTER!C:F,3,FALSE),"")</f>
        <v/>
      </c>
      <c r="G5721" s="175" t="str">
        <f>IFERROR(LOOKUP(C5721,[1]MASTER!C:C,[1]MASTER!B:B),"")</f>
        <v/>
      </c>
      <c r="H5721" s="176" t="str">
        <f>IFERROR(VLOOKUP(C5721,[1]MASTER!C:G,5,FALSE),"")</f>
        <v/>
      </c>
    </row>
    <row r="5722" spans="1:8" ht="15.75">
      <c r="A5722" s="109"/>
      <c r="B5722" s="120"/>
      <c r="D5722" s="55" t="e">
        <f>VLOOKUP(C5722,#REF!,2,FALSE)</f>
        <v>#REF!</v>
      </c>
      <c r="E5722" s="172" t="str">
        <f>IFERROR(VLOOKUP(C5722,[1]MASTER!C:F,4,FALSE),"")</f>
        <v/>
      </c>
      <c r="F5722" s="172" t="str">
        <f>IFERROR(VLOOKUP(C5722,[1]MASTER!C:F,3,FALSE),"")</f>
        <v/>
      </c>
      <c r="G5722" s="175" t="str">
        <f>IFERROR(LOOKUP(C5722,[1]MASTER!C:C,[1]MASTER!B:B),"")</f>
        <v/>
      </c>
      <c r="H5722" s="176" t="str">
        <f>IFERROR(VLOOKUP(C5722,[1]MASTER!C:G,5,FALSE),"")</f>
        <v/>
      </c>
    </row>
    <row r="5723" spans="1:8" ht="15.75">
      <c r="A5723" s="52"/>
      <c r="B5723" s="233"/>
      <c r="D5723" s="55" t="e">
        <f>VLOOKUP(C5723,#REF!,2,FALSE)</f>
        <v>#REF!</v>
      </c>
      <c r="E5723" s="172" t="str">
        <f>IFERROR(VLOOKUP(C5723,[1]MASTER!C:F,4,FALSE),"")</f>
        <v/>
      </c>
      <c r="F5723" s="172" t="str">
        <f>IFERROR(VLOOKUP(C5723,[1]MASTER!C:F,3,FALSE),"")</f>
        <v/>
      </c>
      <c r="G5723" s="175" t="str">
        <f>IFERROR(LOOKUP(C5723,[1]MASTER!C:C,[1]MASTER!B:B),"")</f>
        <v/>
      </c>
      <c r="H5723" s="176" t="str">
        <f>IFERROR(VLOOKUP(C5723,[1]MASTER!C:G,5,FALSE),"")</f>
        <v/>
      </c>
    </row>
    <row r="5724" spans="1:8" ht="15.75">
      <c r="A5724" s="109"/>
      <c r="B5724" s="120"/>
      <c r="D5724" s="55" t="e">
        <f>VLOOKUP(C5724,#REF!,2,FALSE)</f>
        <v>#REF!</v>
      </c>
      <c r="E5724" s="172" t="str">
        <f>IFERROR(VLOOKUP(C5724,[1]MASTER!C:F,4,FALSE),"")</f>
        <v/>
      </c>
      <c r="F5724" s="172" t="str">
        <f>IFERROR(VLOOKUP(C5724,[1]MASTER!C:F,3,FALSE),"")</f>
        <v/>
      </c>
      <c r="G5724" s="175" t="str">
        <f>IFERROR(LOOKUP(C5724,[1]MASTER!C:C,[1]MASTER!B:B),"")</f>
        <v/>
      </c>
      <c r="H5724" s="176" t="str">
        <f>IFERROR(VLOOKUP(C5724,[1]MASTER!C:G,5,FALSE),"")</f>
        <v/>
      </c>
    </row>
    <row r="5725" spans="1:8" ht="15.75">
      <c r="A5725" s="52"/>
      <c r="B5725" s="233"/>
      <c r="D5725" s="55" t="e">
        <f>VLOOKUP(C5725,#REF!,2,FALSE)</f>
        <v>#REF!</v>
      </c>
      <c r="E5725" s="172" t="str">
        <f>IFERROR(VLOOKUP(C5725,[1]MASTER!C:F,4,FALSE),"")</f>
        <v/>
      </c>
      <c r="F5725" s="172" t="str">
        <f>IFERROR(VLOOKUP(C5725,[1]MASTER!C:F,3,FALSE),"")</f>
        <v/>
      </c>
      <c r="G5725" s="175" t="str">
        <f>IFERROR(LOOKUP(C5725,[1]MASTER!C:C,[1]MASTER!B:B),"")</f>
        <v/>
      </c>
      <c r="H5725" s="176" t="str">
        <f>IFERROR(VLOOKUP(C5725,[1]MASTER!C:G,5,FALSE),"")</f>
        <v/>
      </c>
    </row>
    <row r="5726" spans="1:8" ht="15.75">
      <c r="A5726" s="109"/>
      <c r="B5726" s="120"/>
      <c r="D5726" s="55" t="e">
        <f>VLOOKUP(C5726,#REF!,2,FALSE)</f>
        <v>#REF!</v>
      </c>
      <c r="E5726" s="172" t="str">
        <f>IFERROR(VLOOKUP(C5726,[1]MASTER!C:F,4,FALSE),"")</f>
        <v/>
      </c>
      <c r="F5726" s="172" t="str">
        <f>IFERROR(VLOOKUP(C5726,[1]MASTER!C:F,3,FALSE),"")</f>
        <v/>
      </c>
      <c r="G5726" s="175" t="str">
        <f>IFERROR(LOOKUP(C5726,[1]MASTER!C:C,[1]MASTER!B:B),"")</f>
        <v/>
      </c>
      <c r="H5726" s="176" t="str">
        <f>IFERROR(VLOOKUP(C5726,[1]MASTER!C:G,5,FALSE),"")</f>
        <v/>
      </c>
    </row>
    <row r="5727" spans="1:8" ht="15.75">
      <c r="A5727" s="52"/>
      <c r="B5727" s="233"/>
      <c r="D5727" s="55" t="e">
        <f>VLOOKUP(C5727,#REF!,2,FALSE)</f>
        <v>#REF!</v>
      </c>
      <c r="E5727" s="172" t="str">
        <f>IFERROR(VLOOKUP(C5727,[1]MASTER!C:F,4,FALSE),"")</f>
        <v/>
      </c>
      <c r="F5727" s="172" t="str">
        <f>IFERROR(VLOOKUP(C5727,[1]MASTER!C:F,3,FALSE),"")</f>
        <v/>
      </c>
      <c r="G5727" s="175" t="str">
        <f>IFERROR(LOOKUP(C5727,[1]MASTER!C:C,[1]MASTER!B:B),"")</f>
        <v/>
      </c>
      <c r="H5727" s="176" t="str">
        <f>IFERROR(VLOOKUP(C5727,[1]MASTER!C:G,5,FALSE),"")</f>
        <v/>
      </c>
    </row>
    <row r="5728" spans="1:8" ht="15.75">
      <c r="A5728" s="109"/>
      <c r="B5728" s="120"/>
      <c r="D5728" s="55" t="e">
        <f>VLOOKUP(C5728,#REF!,2,FALSE)</f>
        <v>#REF!</v>
      </c>
      <c r="E5728" s="172" t="str">
        <f>IFERROR(VLOOKUP(C5728,[1]MASTER!C:F,4,FALSE),"")</f>
        <v/>
      </c>
      <c r="F5728" s="172" t="str">
        <f>IFERROR(VLOOKUP(C5728,[1]MASTER!C:F,3,FALSE),"")</f>
        <v/>
      </c>
      <c r="G5728" s="175" t="str">
        <f>IFERROR(LOOKUP(C5728,[1]MASTER!C:C,[1]MASTER!B:B),"")</f>
        <v/>
      </c>
      <c r="H5728" s="176" t="str">
        <f>IFERROR(VLOOKUP(C5728,[1]MASTER!C:G,5,FALSE),"")</f>
        <v/>
      </c>
    </row>
    <row r="5729" spans="1:8" ht="15.75">
      <c r="A5729" s="52"/>
      <c r="B5729" s="233"/>
      <c r="D5729" s="55" t="e">
        <f>VLOOKUP(C5729,#REF!,2,FALSE)</f>
        <v>#REF!</v>
      </c>
      <c r="E5729" s="172" t="str">
        <f>IFERROR(VLOOKUP(C5729,[1]MASTER!C:F,4,FALSE),"")</f>
        <v/>
      </c>
      <c r="F5729" s="172" t="str">
        <f>IFERROR(VLOOKUP(C5729,[1]MASTER!C:F,3,FALSE),"")</f>
        <v/>
      </c>
      <c r="G5729" s="175" t="str">
        <f>IFERROR(LOOKUP(C5729,[1]MASTER!C:C,[1]MASTER!B:B),"")</f>
        <v/>
      </c>
      <c r="H5729" s="176" t="str">
        <f>IFERROR(VLOOKUP(C5729,[1]MASTER!C:G,5,FALSE),"")</f>
        <v/>
      </c>
    </row>
    <row r="5730" spans="1:8" ht="15.75">
      <c r="A5730" s="109"/>
      <c r="B5730" s="120"/>
      <c r="D5730" s="55" t="e">
        <f>VLOOKUP(C5730,#REF!,2,FALSE)</f>
        <v>#REF!</v>
      </c>
      <c r="E5730" s="172" t="str">
        <f>IFERROR(VLOOKUP(C5730,[1]MASTER!C:F,4,FALSE),"")</f>
        <v/>
      </c>
      <c r="F5730" s="172" t="str">
        <f>IFERROR(VLOOKUP(C5730,[1]MASTER!C:F,3,FALSE),"")</f>
        <v/>
      </c>
      <c r="G5730" s="175" t="str">
        <f>IFERROR(LOOKUP(C5730,[1]MASTER!C:C,[1]MASTER!B:B),"")</f>
        <v/>
      </c>
      <c r="H5730" s="176" t="str">
        <f>IFERROR(VLOOKUP(C5730,[1]MASTER!C:G,5,FALSE),"")</f>
        <v/>
      </c>
    </row>
    <row r="5731" spans="1:8" ht="15.75">
      <c r="A5731" s="52"/>
      <c r="B5731" s="233"/>
      <c r="D5731" s="55" t="e">
        <f>VLOOKUP(C5731,#REF!,2,FALSE)</f>
        <v>#REF!</v>
      </c>
      <c r="E5731" s="172" t="str">
        <f>IFERROR(VLOOKUP(C5731,[1]MASTER!C:F,4,FALSE),"")</f>
        <v/>
      </c>
      <c r="F5731" s="172" t="str">
        <f>IFERROR(VLOOKUP(C5731,[1]MASTER!C:F,3,FALSE),"")</f>
        <v/>
      </c>
      <c r="G5731" s="175" t="str">
        <f>IFERROR(LOOKUP(C5731,[1]MASTER!C:C,[1]MASTER!B:B),"")</f>
        <v/>
      </c>
      <c r="H5731" s="176" t="str">
        <f>IFERROR(VLOOKUP(C5731,[1]MASTER!C:G,5,FALSE),"")</f>
        <v/>
      </c>
    </row>
    <row r="5732" spans="1:8" ht="15.75">
      <c r="A5732" s="109"/>
      <c r="B5732" s="120"/>
      <c r="D5732" s="55" t="e">
        <f>VLOOKUP(C5732,#REF!,2,FALSE)</f>
        <v>#REF!</v>
      </c>
      <c r="E5732" s="172" t="str">
        <f>IFERROR(VLOOKUP(C5732,[1]MASTER!C:F,4,FALSE),"")</f>
        <v/>
      </c>
      <c r="F5732" s="172" t="str">
        <f>IFERROR(VLOOKUP(C5732,[1]MASTER!C:F,3,FALSE),"")</f>
        <v/>
      </c>
      <c r="G5732" s="175" t="str">
        <f>IFERROR(LOOKUP(C5732,[1]MASTER!C:C,[1]MASTER!B:B),"")</f>
        <v/>
      </c>
      <c r="H5732" s="176" t="str">
        <f>IFERROR(VLOOKUP(C5732,[1]MASTER!C:G,5,FALSE),"")</f>
        <v/>
      </c>
    </row>
    <row r="5733" spans="1:8" ht="15.75">
      <c r="A5733" s="52"/>
      <c r="B5733" s="233"/>
      <c r="D5733" s="55" t="e">
        <f>VLOOKUP(C5733,#REF!,2,FALSE)</f>
        <v>#REF!</v>
      </c>
      <c r="E5733" s="172" t="str">
        <f>IFERROR(VLOOKUP(C5733,[1]MASTER!C:F,4,FALSE),"")</f>
        <v/>
      </c>
      <c r="F5733" s="172" t="str">
        <f>IFERROR(VLOOKUP(C5733,[1]MASTER!C:F,3,FALSE),"")</f>
        <v/>
      </c>
      <c r="G5733" s="175" t="str">
        <f>IFERROR(LOOKUP(C5733,[1]MASTER!C:C,[1]MASTER!B:B),"")</f>
        <v/>
      </c>
      <c r="H5733" s="176" t="str">
        <f>IFERROR(VLOOKUP(C5733,[1]MASTER!C:G,5,FALSE),"")</f>
        <v/>
      </c>
    </row>
    <row r="5734" spans="1:8" ht="15.75">
      <c r="A5734" s="109"/>
      <c r="B5734" s="120"/>
      <c r="D5734" s="55" t="e">
        <f>VLOOKUP(C5734,#REF!,2,FALSE)</f>
        <v>#REF!</v>
      </c>
      <c r="E5734" s="172" t="str">
        <f>IFERROR(VLOOKUP(C5734,[1]MASTER!C:F,4,FALSE),"")</f>
        <v/>
      </c>
      <c r="F5734" s="172" t="str">
        <f>IFERROR(VLOOKUP(C5734,[1]MASTER!C:F,3,FALSE),"")</f>
        <v/>
      </c>
      <c r="G5734" s="175" t="str">
        <f>IFERROR(LOOKUP(C5734,[1]MASTER!C:C,[1]MASTER!B:B),"")</f>
        <v/>
      </c>
      <c r="H5734" s="176" t="str">
        <f>IFERROR(VLOOKUP(C5734,[1]MASTER!C:G,5,FALSE),"")</f>
        <v/>
      </c>
    </row>
    <row r="5735" spans="1:8" ht="15.75">
      <c r="A5735" s="52"/>
      <c r="B5735" s="233"/>
      <c r="D5735" s="55" t="e">
        <f>VLOOKUP(C5735,#REF!,2,FALSE)</f>
        <v>#REF!</v>
      </c>
      <c r="E5735" s="172" t="str">
        <f>IFERROR(VLOOKUP(C5735,[1]MASTER!C:F,4,FALSE),"")</f>
        <v/>
      </c>
      <c r="F5735" s="172" t="str">
        <f>IFERROR(VLOOKUP(C5735,[1]MASTER!C:F,3,FALSE),"")</f>
        <v/>
      </c>
      <c r="G5735" s="175" t="str">
        <f>IFERROR(LOOKUP(C5735,[1]MASTER!C:C,[1]MASTER!B:B),"")</f>
        <v/>
      </c>
      <c r="H5735" s="176" t="str">
        <f>IFERROR(VLOOKUP(C5735,[1]MASTER!C:G,5,FALSE),"")</f>
        <v/>
      </c>
    </row>
    <row r="5736" spans="1:8" ht="15.75">
      <c r="A5736" s="109"/>
      <c r="B5736" s="120"/>
      <c r="D5736" s="55" t="e">
        <f>VLOOKUP(C5736,#REF!,2,FALSE)</f>
        <v>#REF!</v>
      </c>
      <c r="E5736" s="172" t="str">
        <f>IFERROR(VLOOKUP(C5736,[1]MASTER!C:F,4,FALSE),"")</f>
        <v/>
      </c>
      <c r="F5736" s="172" t="str">
        <f>IFERROR(VLOOKUP(C5736,[1]MASTER!C:F,3,FALSE),"")</f>
        <v/>
      </c>
      <c r="G5736" s="175" t="str">
        <f>IFERROR(LOOKUP(C5736,[1]MASTER!C:C,[1]MASTER!B:B),"")</f>
        <v/>
      </c>
      <c r="H5736" s="176" t="str">
        <f>IFERROR(VLOOKUP(C5736,[1]MASTER!C:G,5,FALSE),"")</f>
        <v/>
      </c>
    </row>
    <row r="5737" spans="1:8" ht="15.75">
      <c r="A5737" s="52"/>
      <c r="B5737" s="233"/>
      <c r="D5737" s="55" t="e">
        <f>VLOOKUP(C5737,#REF!,2,FALSE)</f>
        <v>#REF!</v>
      </c>
      <c r="E5737" s="172" t="str">
        <f>IFERROR(VLOOKUP(C5737,[1]MASTER!C:F,4,FALSE),"")</f>
        <v/>
      </c>
      <c r="F5737" s="172" t="str">
        <f>IFERROR(VLOOKUP(C5737,[1]MASTER!C:F,3,FALSE),"")</f>
        <v/>
      </c>
      <c r="G5737" s="175" t="str">
        <f>IFERROR(LOOKUP(C5737,[1]MASTER!C:C,[1]MASTER!B:B),"")</f>
        <v/>
      </c>
      <c r="H5737" s="176" t="str">
        <f>IFERROR(VLOOKUP(C5737,[1]MASTER!C:G,5,FALSE),"")</f>
        <v/>
      </c>
    </row>
    <row r="5738" spans="1:8" ht="15.75">
      <c r="A5738" s="109"/>
      <c r="B5738" s="120"/>
      <c r="D5738" s="55" t="e">
        <f>VLOOKUP(C5738,#REF!,2,FALSE)</f>
        <v>#REF!</v>
      </c>
      <c r="E5738" s="172" t="str">
        <f>IFERROR(VLOOKUP(C5738,[1]MASTER!C:F,4,FALSE),"")</f>
        <v/>
      </c>
      <c r="F5738" s="172" t="str">
        <f>IFERROR(VLOOKUP(C5738,[1]MASTER!C:F,3,FALSE),"")</f>
        <v/>
      </c>
      <c r="G5738" s="175" t="str">
        <f>IFERROR(LOOKUP(C5738,[1]MASTER!C:C,[1]MASTER!B:B),"")</f>
        <v/>
      </c>
      <c r="H5738" s="176" t="str">
        <f>IFERROR(VLOOKUP(C5738,[1]MASTER!C:G,5,FALSE),"")</f>
        <v/>
      </c>
    </row>
    <row r="5739" spans="1:8" ht="15.75">
      <c r="A5739" s="52"/>
      <c r="B5739" s="233"/>
      <c r="D5739" s="55" t="e">
        <f>VLOOKUP(C5739,#REF!,2,FALSE)</f>
        <v>#REF!</v>
      </c>
      <c r="E5739" s="172" t="str">
        <f>IFERROR(VLOOKUP(C5739,[1]MASTER!C:F,4,FALSE),"")</f>
        <v/>
      </c>
      <c r="F5739" s="172" t="str">
        <f>IFERROR(VLOOKUP(C5739,[1]MASTER!C:F,3,FALSE),"")</f>
        <v/>
      </c>
      <c r="G5739" s="175" t="str">
        <f>IFERROR(LOOKUP(C5739,[1]MASTER!C:C,[1]MASTER!B:B),"")</f>
        <v/>
      </c>
      <c r="H5739" s="176" t="str">
        <f>IFERROR(VLOOKUP(C5739,[1]MASTER!C:G,5,FALSE),"")</f>
        <v/>
      </c>
    </row>
    <row r="5740" spans="1:8" ht="15.75">
      <c r="A5740" s="109"/>
      <c r="B5740" s="120"/>
      <c r="D5740" s="55" t="e">
        <f>VLOOKUP(C5740,#REF!,2,FALSE)</f>
        <v>#REF!</v>
      </c>
      <c r="E5740" s="172" t="str">
        <f>IFERROR(VLOOKUP(C5740,[1]MASTER!C:F,4,FALSE),"")</f>
        <v/>
      </c>
      <c r="F5740" s="172" t="str">
        <f>IFERROR(VLOOKUP(C5740,[1]MASTER!C:F,3,FALSE),"")</f>
        <v/>
      </c>
      <c r="G5740" s="175" t="str">
        <f>IFERROR(LOOKUP(C5740,[1]MASTER!C:C,[1]MASTER!B:B),"")</f>
        <v/>
      </c>
      <c r="H5740" s="176" t="str">
        <f>IFERROR(VLOOKUP(C5740,[1]MASTER!C:G,5,FALSE),"")</f>
        <v/>
      </c>
    </row>
    <row r="5741" spans="1:8" ht="15.75">
      <c r="A5741" s="52"/>
      <c r="B5741" s="233"/>
      <c r="D5741" s="55" t="e">
        <f>VLOOKUP(C5741,#REF!,2,FALSE)</f>
        <v>#REF!</v>
      </c>
      <c r="E5741" s="172" t="str">
        <f>IFERROR(VLOOKUP(C5741,[1]MASTER!C:F,4,FALSE),"")</f>
        <v/>
      </c>
      <c r="F5741" s="172" t="str">
        <f>IFERROR(VLOOKUP(C5741,[1]MASTER!C:F,3,FALSE),"")</f>
        <v/>
      </c>
      <c r="G5741" s="175" t="str">
        <f>IFERROR(LOOKUP(C5741,[1]MASTER!C:C,[1]MASTER!B:B),"")</f>
        <v/>
      </c>
      <c r="H5741" s="176" t="str">
        <f>IFERROR(VLOOKUP(C5741,[1]MASTER!C:G,5,FALSE),"")</f>
        <v/>
      </c>
    </row>
    <row r="5742" spans="1:8" ht="15.75">
      <c r="A5742" s="109"/>
      <c r="B5742" s="120"/>
      <c r="D5742" s="55" t="e">
        <f>VLOOKUP(C5742,#REF!,2,FALSE)</f>
        <v>#REF!</v>
      </c>
      <c r="E5742" s="172" t="str">
        <f>IFERROR(VLOOKUP(C5742,[1]MASTER!C:F,4,FALSE),"")</f>
        <v/>
      </c>
      <c r="F5742" s="172" t="str">
        <f>IFERROR(VLOOKUP(C5742,[1]MASTER!C:F,3,FALSE),"")</f>
        <v/>
      </c>
      <c r="G5742" s="175" t="str">
        <f>IFERROR(LOOKUP(C5742,[1]MASTER!C:C,[1]MASTER!B:B),"")</f>
        <v/>
      </c>
      <c r="H5742" s="176" t="str">
        <f>IFERROR(VLOOKUP(C5742,[1]MASTER!C:G,5,FALSE),"")</f>
        <v/>
      </c>
    </row>
    <row r="5743" spans="1:8" ht="15.75">
      <c r="A5743" s="52"/>
      <c r="B5743" s="233"/>
      <c r="D5743" s="55" t="e">
        <f>VLOOKUP(C5743,#REF!,2,FALSE)</f>
        <v>#REF!</v>
      </c>
      <c r="E5743" s="172" t="str">
        <f>IFERROR(VLOOKUP(C5743,[1]MASTER!C:F,4,FALSE),"")</f>
        <v/>
      </c>
      <c r="F5743" s="172" t="str">
        <f>IFERROR(VLOOKUP(C5743,[1]MASTER!C:F,3,FALSE),"")</f>
        <v/>
      </c>
      <c r="G5743" s="175" t="str">
        <f>IFERROR(LOOKUP(C5743,[1]MASTER!C:C,[1]MASTER!B:B),"")</f>
        <v/>
      </c>
      <c r="H5743" s="176" t="str">
        <f>IFERROR(VLOOKUP(C5743,[1]MASTER!C:G,5,FALSE),"")</f>
        <v/>
      </c>
    </row>
    <row r="5744" spans="1:8" ht="15.75">
      <c r="A5744" s="109"/>
      <c r="B5744" s="120"/>
      <c r="D5744" s="55" t="e">
        <f>VLOOKUP(C5744,#REF!,2,FALSE)</f>
        <v>#REF!</v>
      </c>
      <c r="E5744" s="172" t="str">
        <f>IFERROR(VLOOKUP(C5744,[1]MASTER!C:F,4,FALSE),"")</f>
        <v/>
      </c>
      <c r="F5744" s="172" t="str">
        <f>IFERROR(VLOOKUP(C5744,[1]MASTER!C:F,3,FALSE),"")</f>
        <v/>
      </c>
      <c r="G5744" s="175" t="str">
        <f>IFERROR(LOOKUP(C5744,[1]MASTER!C:C,[1]MASTER!B:B),"")</f>
        <v/>
      </c>
      <c r="H5744" s="176" t="str">
        <f>IFERROR(VLOOKUP(C5744,[1]MASTER!C:G,5,FALSE),"")</f>
        <v/>
      </c>
    </row>
    <row r="5745" spans="1:8" ht="15.75">
      <c r="A5745" s="52"/>
      <c r="B5745" s="233"/>
      <c r="D5745" s="55" t="e">
        <f>VLOOKUP(C5745,#REF!,2,FALSE)</f>
        <v>#REF!</v>
      </c>
      <c r="E5745" s="172" t="str">
        <f>IFERROR(VLOOKUP(C5745,[1]MASTER!C:F,4,FALSE),"")</f>
        <v/>
      </c>
      <c r="F5745" s="172" t="str">
        <f>IFERROR(VLOOKUP(C5745,[1]MASTER!C:F,3,FALSE),"")</f>
        <v/>
      </c>
      <c r="G5745" s="175" t="str">
        <f>IFERROR(LOOKUP(C5745,[1]MASTER!C:C,[1]MASTER!B:B),"")</f>
        <v/>
      </c>
      <c r="H5745" s="176" t="str">
        <f>IFERROR(VLOOKUP(C5745,[1]MASTER!C:G,5,FALSE),"")</f>
        <v/>
      </c>
    </row>
    <row r="5746" spans="1:8" ht="15.75">
      <c r="A5746" s="109"/>
      <c r="B5746" s="120"/>
      <c r="D5746" s="55" t="e">
        <f>VLOOKUP(C5746,#REF!,2,FALSE)</f>
        <v>#REF!</v>
      </c>
      <c r="E5746" s="172" t="str">
        <f>IFERROR(VLOOKUP(C5746,[1]MASTER!C:F,4,FALSE),"")</f>
        <v/>
      </c>
      <c r="F5746" s="172" t="str">
        <f>IFERROR(VLOOKUP(C5746,[1]MASTER!C:F,3,FALSE),"")</f>
        <v/>
      </c>
      <c r="G5746" s="175" t="str">
        <f>IFERROR(LOOKUP(C5746,[1]MASTER!C:C,[1]MASTER!B:B),"")</f>
        <v/>
      </c>
      <c r="H5746" s="176" t="str">
        <f>IFERROR(VLOOKUP(C5746,[1]MASTER!C:G,5,FALSE),"")</f>
        <v/>
      </c>
    </row>
    <row r="5747" spans="1:8" ht="15.75">
      <c r="A5747" s="52"/>
      <c r="B5747" s="233"/>
      <c r="D5747" s="55" t="e">
        <f>VLOOKUP(C5747,#REF!,2,FALSE)</f>
        <v>#REF!</v>
      </c>
      <c r="E5747" s="172" t="str">
        <f>IFERROR(VLOOKUP(C5747,[1]MASTER!C:F,4,FALSE),"")</f>
        <v/>
      </c>
      <c r="F5747" s="172" t="str">
        <f>IFERROR(VLOOKUP(C5747,[1]MASTER!C:F,3,FALSE),"")</f>
        <v/>
      </c>
      <c r="G5747" s="175" t="str">
        <f>IFERROR(LOOKUP(C5747,[1]MASTER!C:C,[1]MASTER!B:B),"")</f>
        <v/>
      </c>
      <c r="H5747" s="176" t="str">
        <f>IFERROR(VLOOKUP(C5747,[1]MASTER!C:G,5,FALSE),"")</f>
        <v/>
      </c>
    </row>
    <row r="5748" spans="1:8" ht="15.75">
      <c r="A5748" s="109"/>
      <c r="B5748" s="120"/>
      <c r="D5748" s="55" t="e">
        <f>VLOOKUP(C5748,#REF!,2,FALSE)</f>
        <v>#REF!</v>
      </c>
      <c r="E5748" s="172" t="str">
        <f>IFERROR(VLOOKUP(C5748,[1]MASTER!C:F,4,FALSE),"")</f>
        <v/>
      </c>
      <c r="F5748" s="172" t="str">
        <f>IFERROR(VLOOKUP(C5748,[1]MASTER!C:F,3,FALSE),"")</f>
        <v/>
      </c>
      <c r="G5748" s="175" t="str">
        <f>IFERROR(LOOKUP(C5748,[1]MASTER!C:C,[1]MASTER!B:B),"")</f>
        <v/>
      </c>
      <c r="H5748" s="176" t="str">
        <f>IFERROR(VLOOKUP(C5748,[1]MASTER!C:G,5,FALSE),"")</f>
        <v/>
      </c>
    </row>
    <row r="5749" spans="1:8" ht="15.75">
      <c r="A5749" s="52"/>
      <c r="B5749" s="233"/>
      <c r="D5749" s="55" t="e">
        <f>VLOOKUP(C5749,#REF!,2,FALSE)</f>
        <v>#REF!</v>
      </c>
      <c r="E5749" s="172" t="str">
        <f>IFERROR(VLOOKUP(C5749,[1]MASTER!C:F,4,FALSE),"")</f>
        <v/>
      </c>
      <c r="F5749" s="172" t="str">
        <f>IFERROR(VLOOKUP(C5749,[1]MASTER!C:F,3,FALSE),"")</f>
        <v/>
      </c>
      <c r="G5749" s="175" t="str">
        <f>IFERROR(LOOKUP(C5749,[1]MASTER!C:C,[1]MASTER!B:B),"")</f>
        <v/>
      </c>
      <c r="H5749" s="176" t="str">
        <f>IFERROR(VLOOKUP(C5749,[1]MASTER!C:G,5,FALSE),"")</f>
        <v/>
      </c>
    </row>
    <row r="5750" spans="1:8" ht="15.75">
      <c r="A5750" s="109"/>
      <c r="B5750" s="120"/>
      <c r="D5750" s="55" t="e">
        <f>VLOOKUP(C5750,#REF!,2,FALSE)</f>
        <v>#REF!</v>
      </c>
      <c r="E5750" s="172" t="str">
        <f>IFERROR(VLOOKUP(C5750,[1]MASTER!C:F,4,FALSE),"")</f>
        <v/>
      </c>
      <c r="F5750" s="172" t="str">
        <f>IFERROR(VLOOKUP(C5750,[1]MASTER!C:F,3,FALSE),"")</f>
        <v/>
      </c>
      <c r="G5750" s="175" t="str">
        <f>IFERROR(LOOKUP(C5750,[1]MASTER!C:C,[1]MASTER!B:B),"")</f>
        <v/>
      </c>
      <c r="H5750" s="176" t="str">
        <f>IFERROR(VLOOKUP(C5750,[1]MASTER!C:G,5,FALSE),"")</f>
        <v/>
      </c>
    </row>
    <row r="5751" spans="1:8" ht="15.75">
      <c r="A5751" s="52"/>
      <c r="B5751" s="233"/>
      <c r="D5751" s="55" t="e">
        <f>VLOOKUP(C5751,#REF!,2,FALSE)</f>
        <v>#REF!</v>
      </c>
      <c r="E5751" s="172" t="str">
        <f>IFERROR(VLOOKUP(C5751,[1]MASTER!C:F,4,FALSE),"")</f>
        <v/>
      </c>
      <c r="F5751" s="172" t="str">
        <f>IFERROR(VLOOKUP(C5751,[1]MASTER!C:F,3,FALSE),"")</f>
        <v/>
      </c>
      <c r="G5751" s="175" t="str">
        <f>IFERROR(LOOKUP(C5751,[1]MASTER!C:C,[1]MASTER!B:B),"")</f>
        <v/>
      </c>
      <c r="H5751" s="176" t="str">
        <f>IFERROR(VLOOKUP(C5751,[1]MASTER!C:G,5,FALSE),"")</f>
        <v/>
      </c>
    </row>
    <row r="5752" spans="1:8" ht="15.75">
      <c r="A5752" s="109"/>
      <c r="B5752" s="120"/>
      <c r="D5752" s="55" t="e">
        <f>VLOOKUP(C5752,#REF!,2,FALSE)</f>
        <v>#REF!</v>
      </c>
      <c r="E5752" s="172" t="str">
        <f>IFERROR(VLOOKUP(C5752,[1]MASTER!C:F,4,FALSE),"")</f>
        <v/>
      </c>
      <c r="F5752" s="172" t="str">
        <f>IFERROR(VLOOKUP(C5752,[1]MASTER!C:F,3,FALSE),"")</f>
        <v/>
      </c>
      <c r="G5752" s="175" t="str">
        <f>IFERROR(LOOKUP(C5752,[1]MASTER!C:C,[1]MASTER!B:B),"")</f>
        <v/>
      </c>
      <c r="H5752" s="176" t="str">
        <f>IFERROR(VLOOKUP(C5752,[1]MASTER!C:G,5,FALSE),"")</f>
        <v/>
      </c>
    </row>
    <row r="5753" spans="1:8" ht="15.75">
      <c r="A5753" s="52"/>
      <c r="B5753" s="233"/>
      <c r="D5753" s="55" t="e">
        <f>VLOOKUP(C5753,#REF!,2,FALSE)</f>
        <v>#REF!</v>
      </c>
      <c r="E5753" s="172" t="str">
        <f>IFERROR(VLOOKUP(C5753,[1]MASTER!C:F,4,FALSE),"")</f>
        <v/>
      </c>
      <c r="F5753" s="172" t="str">
        <f>IFERROR(VLOOKUP(C5753,[1]MASTER!C:F,3,FALSE),"")</f>
        <v/>
      </c>
      <c r="G5753" s="175" t="str">
        <f>IFERROR(LOOKUP(C5753,[1]MASTER!C:C,[1]MASTER!B:B),"")</f>
        <v/>
      </c>
      <c r="H5753" s="176" t="str">
        <f>IFERROR(VLOOKUP(C5753,[1]MASTER!C:G,5,FALSE),"")</f>
        <v/>
      </c>
    </row>
    <row r="5754" spans="1:8" ht="15.75">
      <c r="A5754" s="109"/>
      <c r="B5754" s="120"/>
      <c r="D5754" s="55" t="e">
        <f>VLOOKUP(C5754,#REF!,2,FALSE)</f>
        <v>#REF!</v>
      </c>
      <c r="E5754" s="172" t="str">
        <f>IFERROR(VLOOKUP(C5754,[1]MASTER!C:F,4,FALSE),"")</f>
        <v/>
      </c>
      <c r="F5754" s="172" t="str">
        <f>IFERROR(VLOOKUP(C5754,[1]MASTER!C:F,3,FALSE),"")</f>
        <v/>
      </c>
      <c r="G5754" s="175" t="str">
        <f>IFERROR(LOOKUP(C5754,[1]MASTER!C:C,[1]MASTER!B:B),"")</f>
        <v/>
      </c>
      <c r="H5754" s="176" t="str">
        <f>IFERROR(VLOOKUP(C5754,[1]MASTER!C:G,5,FALSE),"")</f>
        <v/>
      </c>
    </row>
    <row r="5755" spans="1:8" ht="15.75">
      <c r="A5755" s="52"/>
      <c r="B5755" s="233"/>
      <c r="D5755" s="55" t="e">
        <f>VLOOKUP(C5755,#REF!,2,FALSE)</f>
        <v>#REF!</v>
      </c>
      <c r="E5755" s="172" t="str">
        <f>IFERROR(VLOOKUP(C5755,[1]MASTER!C:F,4,FALSE),"")</f>
        <v/>
      </c>
      <c r="F5755" s="172" t="str">
        <f>IFERROR(VLOOKUP(C5755,[1]MASTER!C:F,3,FALSE),"")</f>
        <v/>
      </c>
      <c r="G5755" s="175" t="str">
        <f>IFERROR(LOOKUP(C5755,[1]MASTER!C:C,[1]MASTER!B:B),"")</f>
        <v/>
      </c>
      <c r="H5755" s="176" t="str">
        <f>IFERROR(VLOOKUP(C5755,[1]MASTER!C:G,5,FALSE),"")</f>
        <v/>
      </c>
    </row>
    <row r="5756" spans="1:8" ht="15.75">
      <c r="A5756" s="109"/>
      <c r="B5756" s="120"/>
      <c r="D5756" s="55" t="e">
        <f>VLOOKUP(C5756,#REF!,2,FALSE)</f>
        <v>#REF!</v>
      </c>
      <c r="E5756" s="172" t="str">
        <f>IFERROR(VLOOKUP(C5756,[1]MASTER!C:F,4,FALSE),"")</f>
        <v/>
      </c>
      <c r="F5756" s="172" t="str">
        <f>IFERROR(VLOOKUP(C5756,[1]MASTER!C:F,3,FALSE),"")</f>
        <v/>
      </c>
      <c r="G5756" s="175" t="str">
        <f>IFERROR(LOOKUP(C5756,[1]MASTER!C:C,[1]MASTER!B:B),"")</f>
        <v/>
      </c>
      <c r="H5756" s="176" t="str">
        <f>IFERROR(VLOOKUP(C5756,[1]MASTER!C:G,5,FALSE),"")</f>
        <v/>
      </c>
    </row>
    <row r="5757" spans="1:8" ht="15.75">
      <c r="A5757" s="52"/>
      <c r="B5757" s="233"/>
      <c r="D5757" s="55" t="e">
        <f>VLOOKUP(C5757,#REF!,2,FALSE)</f>
        <v>#REF!</v>
      </c>
      <c r="E5757" s="172" t="str">
        <f>IFERROR(VLOOKUP(C5757,[1]MASTER!C:F,4,FALSE),"")</f>
        <v/>
      </c>
      <c r="F5757" s="172" t="str">
        <f>IFERROR(VLOOKUP(C5757,[1]MASTER!C:F,3,FALSE),"")</f>
        <v/>
      </c>
      <c r="G5757" s="175" t="str">
        <f>IFERROR(LOOKUP(C5757,[1]MASTER!C:C,[1]MASTER!B:B),"")</f>
        <v/>
      </c>
      <c r="H5757" s="176" t="str">
        <f>IFERROR(VLOOKUP(C5757,[1]MASTER!C:G,5,FALSE),"")</f>
        <v/>
      </c>
    </row>
    <row r="5758" spans="1:8" ht="15.75">
      <c r="A5758" s="109"/>
      <c r="B5758" s="120"/>
      <c r="D5758" s="55" t="e">
        <f>VLOOKUP(C5758,#REF!,2,FALSE)</f>
        <v>#REF!</v>
      </c>
      <c r="E5758" s="172" t="str">
        <f>IFERROR(VLOOKUP(C5758,[1]MASTER!C:F,4,FALSE),"")</f>
        <v/>
      </c>
      <c r="F5758" s="172" t="str">
        <f>IFERROR(VLOOKUP(C5758,[1]MASTER!C:F,3,FALSE),"")</f>
        <v/>
      </c>
      <c r="G5758" s="175" t="str">
        <f>IFERROR(LOOKUP(C5758,[1]MASTER!C:C,[1]MASTER!B:B),"")</f>
        <v/>
      </c>
      <c r="H5758" s="176" t="str">
        <f>IFERROR(VLOOKUP(C5758,[1]MASTER!C:G,5,FALSE),"")</f>
        <v/>
      </c>
    </row>
    <row r="5759" spans="1:8" ht="15.75">
      <c r="A5759" s="52"/>
      <c r="B5759" s="233"/>
      <c r="D5759" s="55" t="e">
        <f>VLOOKUP(C5759,#REF!,2,FALSE)</f>
        <v>#REF!</v>
      </c>
      <c r="E5759" s="172" t="str">
        <f>IFERROR(VLOOKUP(C5759,[1]MASTER!C:F,4,FALSE),"")</f>
        <v/>
      </c>
      <c r="F5759" s="172" t="str">
        <f>IFERROR(VLOOKUP(C5759,[1]MASTER!C:F,3,FALSE),"")</f>
        <v/>
      </c>
      <c r="G5759" s="175" t="str">
        <f>IFERROR(LOOKUP(C5759,[1]MASTER!C:C,[1]MASTER!B:B),"")</f>
        <v/>
      </c>
      <c r="H5759" s="176" t="str">
        <f>IFERROR(VLOOKUP(C5759,[1]MASTER!C:G,5,FALSE),"")</f>
        <v/>
      </c>
    </row>
    <row r="5760" spans="1:8" ht="15.75">
      <c r="A5760" s="109"/>
      <c r="B5760" s="120"/>
      <c r="D5760" s="55" t="e">
        <f>VLOOKUP(C5760,#REF!,2,FALSE)</f>
        <v>#REF!</v>
      </c>
      <c r="E5760" s="172" t="str">
        <f>IFERROR(VLOOKUP(C5760,[1]MASTER!C:F,4,FALSE),"")</f>
        <v/>
      </c>
      <c r="F5760" s="172" t="str">
        <f>IFERROR(VLOOKUP(C5760,[1]MASTER!C:F,3,FALSE),"")</f>
        <v/>
      </c>
      <c r="G5760" s="175" t="str">
        <f>IFERROR(LOOKUP(C5760,[1]MASTER!C:C,[1]MASTER!B:B),"")</f>
        <v/>
      </c>
      <c r="H5760" s="176" t="str">
        <f>IFERROR(VLOOKUP(C5760,[1]MASTER!C:G,5,FALSE),"")</f>
        <v/>
      </c>
    </row>
    <row r="5761" spans="1:8" ht="15.75">
      <c r="A5761" s="52"/>
      <c r="B5761" s="233"/>
      <c r="D5761" s="55" t="e">
        <f>VLOOKUP(C5761,#REF!,2,FALSE)</f>
        <v>#REF!</v>
      </c>
      <c r="E5761" s="172" t="str">
        <f>IFERROR(VLOOKUP(C5761,[1]MASTER!C:F,4,FALSE),"")</f>
        <v/>
      </c>
      <c r="F5761" s="172" t="str">
        <f>IFERROR(VLOOKUP(C5761,[1]MASTER!C:F,3,FALSE),"")</f>
        <v/>
      </c>
      <c r="G5761" s="175" t="str">
        <f>IFERROR(LOOKUP(C5761,[1]MASTER!C:C,[1]MASTER!B:B),"")</f>
        <v/>
      </c>
      <c r="H5761" s="176" t="str">
        <f>IFERROR(VLOOKUP(C5761,[1]MASTER!C:G,5,FALSE),"")</f>
        <v/>
      </c>
    </row>
    <row r="5762" spans="1:8" ht="15.75">
      <c r="A5762" s="109"/>
      <c r="B5762" s="120"/>
      <c r="D5762" s="55" t="e">
        <f>VLOOKUP(C5762,#REF!,2,FALSE)</f>
        <v>#REF!</v>
      </c>
      <c r="E5762" s="172" t="str">
        <f>IFERROR(VLOOKUP(C5762,[1]MASTER!C:F,4,FALSE),"")</f>
        <v/>
      </c>
      <c r="F5762" s="172" t="str">
        <f>IFERROR(VLOOKUP(C5762,[1]MASTER!C:F,3,FALSE),"")</f>
        <v/>
      </c>
      <c r="G5762" s="175" t="str">
        <f>IFERROR(LOOKUP(C5762,[1]MASTER!C:C,[1]MASTER!B:B),"")</f>
        <v/>
      </c>
      <c r="H5762" s="176" t="str">
        <f>IFERROR(VLOOKUP(C5762,[1]MASTER!C:G,5,FALSE),"")</f>
        <v/>
      </c>
    </row>
    <row r="5763" spans="1:8" ht="15.75">
      <c r="A5763" s="52"/>
      <c r="B5763" s="233"/>
      <c r="D5763" s="55" t="e">
        <f>VLOOKUP(C5763,#REF!,2,FALSE)</f>
        <v>#REF!</v>
      </c>
      <c r="E5763" s="172" t="str">
        <f>IFERROR(VLOOKUP(C5763,[1]MASTER!C:F,4,FALSE),"")</f>
        <v/>
      </c>
      <c r="F5763" s="172" t="str">
        <f>IFERROR(VLOOKUP(C5763,[1]MASTER!C:F,3,FALSE),"")</f>
        <v/>
      </c>
      <c r="G5763" s="175" t="str">
        <f>IFERROR(LOOKUP(C5763,[1]MASTER!C:C,[1]MASTER!B:B),"")</f>
        <v/>
      </c>
      <c r="H5763" s="176" t="str">
        <f>IFERROR(VLOOKUP(C5763,[1]MASTER!C:G,5,FALSE),"")</f>
        <v/>
      </c>
    </row>
    <row r="5764" spans="1:8" ht="15.75">
      <c r="A5764" s="109"/>
      <c r="B5764" s="120"/>
      <c r="D5764" s="55" t="e">
        <f>VLOOKUP(C5764,#REF!,2,FALSE)</f>
        <v>#REF!</v>
      </c>
      <c r="E5764" s="172" t="str">
        <f>IFERROR(VLOOKUP(C5764,[1]MASTER!C:F,4,FALSE),"")</f>
        <v/>
      </c>
      <c r="F5764" s="172" t="str">
        <f>IFERROR(VLOOKUP(C5764,[1]MASTER!C:F,3,FALSE),"")</f>
        <v/>
      </c>
      <c r="G5764" s="175" t="str">
        <f>IFERROR(LOOKUP(C5764,[1]MASTER!C:C,[1]MASTER!B:B),"")</f>
        <v/>
      </c>
      <c r="H5764" s="176" t="str">
        <f>IFERROR(VLOOKUP(C5764,[1]MASTER!C:G,5,FALSE),"")</f>
        <v/>
      </c>
    </row>
    <row r="5765" spans="1:8" ht="15.75">
      <c r="A5765" s="52"/>
      <c r="B5765" s="233"/>
      <c r="D5765" s="55" t="e">
        <f>VLOOKUP(C5765,#REF!,2,FALSE)</f>
        <v>#REF!</v>
      </c>
      <c r="E5765" s="172" t="str">
        <f>IFERROR(VLOOKUP(C5765,[1]MASTER!C:F,4,FALSE),"")</f>
        <v/>
      </c>
      <c r="F5765" s="172" t="str">
        <f>IFERROR(VLOOKUP(C5765,[1]MASTER!C:F,3,FALSE),"")</f>
        <v/>
      </c>
      <c r="G5765" s="175" t="str">
        <f>IFERROR(LOOKUP(C5765,[1]MASTER!C:C,[1]MASTER!B:B),"")</f>
        <v/>
      </c>
      <c r="H5765" s="176" t="str">
        <f>IFERROR(VLOOKUP(C5765,[1]MASTER!C:G,5,FALSE),"")</f>
        <v/>
      </c>
    </row>
    <row r="5766" spans="1:8" ht="15.75">
      <c r="A5766" s="109"/>
      <c r="B5766" s="120"/>
      <c r="D5766" s="55" t="e">
        <f>VLOOKUP(C5766,#REF!,2,FALSE)</f>
        <v>#REF!</v>
      </c>
      <c r="E5766" s="172" t="str">
        <f>IFERROR(VLOOKUP(C5766,[1]MASTER!C:F,4,FALSE),"")</f>
        <v/>
      </c>
      <c r="F5766" s="172" t="str">
        <f>IFERROR(VLOOKUP(C5766,[1]MASTER!C:F,3,FALSE),"")</f>
        <v/>
      </c>
      <c r="G5766" s="175" t="str">
        <f>IFERROR(LOOKUP(C5766,[1]MASTER!C:C,[1]MASTER!B:B),"")</f>
        <v/>
      </c>
      <c r="H5766" s="176" t="str">
        <f>IFERROR(VLOOKUP(C5766,[1]MASTER!C:G,5,FALSE),"")</f>
        <v/>
      </c>
    </row>
    <row r="5767" spans="1:8" ht="15.75">
      <c r="A5767" s="52"/>
      <c r="B5767" s="233"/>
      <c r="D5767" s="55" t="e">
        <f>VLOOKUP(C5767,#REF!,2,FALSE)</f>
        <v>#REF!</v>
      </c>
      <c r="E5767" s="172" t="str">
        <f>IFERROR(VLOOKUP(C5767,[1]MASTER!C:F,4,FALSE),"")</f>
        <v/>
      </c>
      <c r="F5767" s="172" t="str">
        <f>IFERROR(VLOOKUP(C5767,[1]MASTER!C:F,3,FALSE),"")</f>
        <v/>
      </c>
      <c r="G5767" s="175" t="str">
        <f>IFERROR(LOOKUP(C5767,[1]MASTER!C:C,[1]MASTER!B:B),"")</f>
        <v/>
      </c>
      <c r="H5767" s="176" t="str">
        <f>IFERROR(VLOOKUP(C5767,[1]MASTER!C:G,5,FALSE),"")</f>
        <v/>
      </c>
    </row>
    <row r="5768" spans="1:8" ht="15.75">
      <c r="A5768" s="109"/>
      <c r="B5768" s="120"/>
      <c r="D5768" s="55" t="e">
        <f>VLOOKUP(C5768,#REF!,2,FALSE)</f>
        <v>#REF!</v>
      </c>
      <c r="E5768" s="172" t="str">
        <f>IFERROR(VLOOKUP(C5768,[1]MASTER!C:F,4,FALSE),"")</f>
        <v/>
      </c>
      <c r="F5768" s="172" t="str">
        <f>IFERROR(VLOOKUP(C5768,[1]MASTER!C:F,3,FALSE),"")</f>
        <v/>
      </c>
      <c r="G5768" s="175" t="str">
        <f>IFERROR(LOOKUP(C5768,[1]MASTER!C:C,[1]MASTER!B:B),"")</f>
        <v/>
      </c>
      <c r="H5768" s="176" t="str">
        <f>IFERROR(VLOOKUP(C5768,[1]MASTER!C:G,5,FALSE),"")</f>
        <v/>
      </c>
    </row>
    <row r="5769" spans="1:8" ht="15.75">
      <c r="A5769" s="52"/>
      <c r="B5769" s="233"/>
      <c r="D5769" s="55" t="e">
        <f>VLOOKUP(C5769,#REF!,2,FALSE)</f>
        <v>#REF!</v>
      </c>
      <c r="E5769" s="172" t="str">
        <f>IFERROR(VLOOKUP(C5769,[1]MASTER!C:F,4,FALSE),"")</f>
        <v/>
      </c>
      <c r="F5769" s="172" t="str">
        <f>IFERROR(VLOOKUP(C5769,[1]MASTER!C:F,3,FALSE),"")</f>
        <v/>
      </c>
      <c r="G5769" s="175" t="str">
        <f>IFERROR(LOOKUP(C5769,[1]MASTER!C:C,[1]MASTER!B:B),"")</f>
        <v/>
      </c>
      <c r="H5769" s="176" t="str">
        <f>IFERROR(VLOOKUP(C5769,[1]MASTER!C:G,5,FALSE),"")</f>
        <v/>
      </c>
    </row>
    <row r="5770" spans="1:8" ht="15.75">
      <c r="A5770" s="109"/>
      <c r="B5770" s="120"/>
      <c r="D5770" s="55" t="e">
        <f>VLOOKUP(C5770,#REF!,2,FALSE)</f>
        <v>#REF!</v>
      </c>
      <c r="E5770" s="172" t="str">
        <f>IFERROR(VLOOKUP(C5770,[1]MASTER!C:F,4,FALSE),"")</f>
        <v/>
      </c>
      <c r="F5770" s="172" t="str">
        <f>IFERROR(VLOOKUP(C5770,[1]MASTER!C:F,3,FALSE),"")</f>
        <v/>
      </c>
      <c r="G5770" s="175" t="str">
        <f>IFERROR(LOOKUP(C5770,[1]MASTER!C:C,[1]MASTER!B:B),"")</f>
        <v/>
      </c>
      <c r="H5770" s="176" t="str">
        <f>IFERROR(VLOOKUP(C5770,[1]MASTER!C:G,5,FALSE),"")</f>
        <v/>
      </c>
    </row>
    <row r="5771" spans="1:8" ht="15.75">
      <c r="A5771" s="52"/>
      <c r="B5771" s="233"/>
      <c r="D5771" s="55" t="e">
        <f>VLOOKUP(C5771,#REF!,2,FALSE)</f>
        <v>#REF!</v>
      </c>
      <c r="E5771" s="172" t="str">
        <f>IFERROR(VLOOKUP(C5771,[1]MASTER!C:F,4,FALSE),"")</f>
        <v/>
      </c>
      <c r="F5771" s="172" t="str">
        <f>IFERROR(VLOOKUP(C5771,[1]MASTER!C:F,3,FALSE),"")</f>
        <v/>
      </c>
      <c r="G5771" s="175" t="str">
        <f>IFERROR(LOOKUP(C5771,[1]MASTER!C:C,[1]MASTER!B:B),"")</f>
        <v/>
      </c>
      <c r="H5771" s="176" t="str">
        <f>IFERROR(VLOOKUP(C5771,[1]MASTER!C:G,5,FALSE),"")</f>
        <v/>
      </c>
    </row>
    <row r="5772" spans="1:8" ht="15.75">
      <c r="A5772" s="109"/>
      <c r="B5772" s="120"/>
      <c r="D5772" s="55" t="e">
        <f>VLOOKUP(C5772,#REF!,2,FALSE)</f>
        <v>#REF!</v>
      </c>
      <c r="E5772" s="172" t="str">
        <f>IFERROR(VLOOKUP(C5772,[1]MASTER!C:F,4,FALSE),"")</f>
        <v/>
      </c>
      <c r="F5772" s="172" t="str">
        <f>IFERROR(VLOOKUP(C5772,[1]MASTER!C:F,3,FALSE),"")</f>
        <v/>
      </c>
      <c r="G5772" s="175" t="str">
        <f>IFERROR(LOOKUP(C5772,[1]MASTER!C:C,[1]MASTER!B:B),"")</f>
        <v/>
      </c>
      <c r="H5772" s="176" t="str">
        <f>IFERROR(VLOOKUP(C5772,[1]MASTER!C:G,5,FALSE),"")</f>
        <v/>
      </c>
    </row>
    <row r="5773" spans="1:8" ht="15.75">
      <c r="A5773" s="52"/>
      <c r="B5773" s="233"/>
      <c r="D5773" s="55" t="e">
        <f>VLOOKUP(C5773,#REF!,2,FALSE)</f>
        <v>#REF!</v>
      </c>
      <c r="E5773" s="172" t="str">
        <f>IFERROR(VLOOKUP(C5773,[1]MASTER!C:F,4,FALSE),"")</f>
        <v/>
      </c>
      <c r="F5773" s="172" t="str">
        <f>IFERROR(VLOOKUP(C5773,[1]MASTER!C:F,3,FALSE),"")</f>
        <v/>
      </c>
      <c r="G5773" s="175" t="str">
        <f>IFERROR(LOOKUP(C5773,[1]MASTER!C:C,[1]MASTER!B:B),"")</f>
        <v/>
      </c>
      <c r="H5773" s="176" t="str">
        <f>IFERROR(VLOOKUP(C5773,[1]MASTER!C:G,5,FALSE),"")</f>
        <v/>
      </c>
    </row>
    <row r="5774" spans="1:8" ht="15.75">
      <c r="A5774" s="109"/>
      <c r="B5774" s="120"/>
      <c r="D5774" s="55" t="e">
        <f>VLOOKUP(C5774,#REF!,2,FALSE)</f>
        <v>#REF!</v>
      </c>
      <c r="E5774" s="172" t="str">
        <f>IFERROR(VLOOKUP(C5774,[1]MASTER!C:F,4,FALSE),"")</f>
        <v/>
      </c>
      <c r="F5774" s="172" t="str">
        <f>IFERROR(VLOOKUP(C5774,[1]MASTER!C:F,3,FALSE),"")</f>
        <v/>
      </c>
      <c r="G5774" s="175" t="str">
        <f>IFERROR(LOOKUP(C5774,[1]MASTER!C:C,[1]MASTER!B:B),"")</f>
        <v/>
      </c>
      <c r="H5774" s="176" t="str">
        <f>IFERROR(VLOOKUP(C5774,[1]MASTER!C:G,5,FALSE),"")</f>
        <v/>
      </c>
    </row>
    <row r="5775" spans="1:8" ht="15.75">
      <c r="A5775" s="52"/>
      <c r="B5775" s="233"/>
      <c r="D5775" s="55" t="e">
        <f>VLOOKUP(C5775,#REF!,2,FALSE)</f>
        <v>#REF!</v>
      </c>
      <c r="E5775" s="172" t="str">
        <f>IFERROR(VLOOKUP(C5775,[1]MASTER!C:F,4,FALSE),"")</f>
        <v/>
      </c>
      <c r="F5775" s="172" t="str">
        <f>IFERROR(VLOOKUP(C5775,[1]MASTER!C:F,3,FALSE),"")</f>
        <v/>
      </c>
      <c r="G5775" s="175" t="str">
        <f>IFERROR(LOOKUP(C5775,[1]MASTER!C:C,[1]MASTER!B:B),"")</f>
        <v/>
      </c>
      <c r="H5775" s="176" t="str">
        <f>IFERROR(VLOOKUP(C5775,[1]MASTER!C:G,5,FALSE),"")</f>
        <v/>
      </c>
    </row>
    <row r="5776" spans="1:8" ht="15.75">
      <c r="A5776" s="109"/>
      <c r="B5776" s="120"/>
      <c r="D5776" s="55" t="e">
        <f>VLOOKUP(C5776,#REF!,2,FALSE)</f>
        <v>#REF!</v>
      </c>
      <c r="E5776" s="172" t="str">
        <f>IFERROR(VLOOKUP(C5776,[1]MASTER!C:F,4,FALSE),"")</f>
        <v/>
      </c>
      <c r="F5776" s="172" t="str">
        <f>IFERROR(VLOOKUP(C5776,[1]MASTER!C:F,3,FALSE),"")</f>
        <v/>
      </c>
      <c r="G5776" s="175" t="str">
        <f>IFERROR(LOOKUP(C5776,[1]MASTER!C:C,[1]MASTER!B:B),"")</f>
        <v/>
      </c>
      <c r="H5776" s="176" t="str">
        <f>IFERROR(VLOOKUP(C5776,[1]MASTER!C:G,5,FALSE),"")</f>
        <v/>
      </c>
    </row>
    <row r="5777" spans="1:8" ht="15.75">
      <c r="A5777" s="52"/>
      <c r="B5777" s="233"/>
      <c r="D5777" s="55" t="e">
        <f>VLOOKUP(C5777,#REF!,2,FALSE)</f>
        <v>#REF!</v>
      </c>
      <c r="E5777" s="172" t="str">
        <f>IFERROR(VLOOKUP(C5777,[1]MASTER!C:F,4,FALSE),"")</f>
        <v/>
      </c>
      <c r="F5777" s="172" t="str">
        <f>IFERROR(VLOOKUP(C5777,[1]MASTER!C:F,3,FALSE),"")</f>
        <v/>
      </c>
      <c r="G5777" s="175" t="str">
        <f>IFERROR(LOOKUP(C5777,[1]MASTER!C:C,[1]MASTER!B:B),"")</f>
        <v/>
      </c>
      <c r="H5777" s="176" t="str">
        <f>IFERROR(VLOOKUP(C5777,[1]MASTER!C:G,5,FALSE),"")</f>
        <v/>
      </c>
    </row>
    <row r="5778" spans="1:8" ht="15.75">
      <c r="A5778" s="109"/>
      <c r="B5778" s="120"/>
      <c r="D5778" s="55" t="e">
        <f>VLOOKUP(C5778,#REF!,2,FALSE)</f>
        <v>#REF!</v>
      </c>
      <c r="E5778" s="172" t="str">
        <f>IFERROR(VLOOKUP(C5778,[1]MASTER!C:F,4,FALSE),"")</f>
        <v/>
      </c>
      <c r="F5778" s="172" t="str">
        <f>IFERROR(VLOOKUP(C5778,[1]MASTER!C:F,3,FALSE),"")</f>
        <v/>
      </c>
      <c r="G5778" s="175" t="str">
        <f>IFERROR(LOOKUP(C5778,[1]MASTER!C:C,[1]MASTER!B:B),"")</f>
        <v/>
      </c>
      <c r="H5778" s="176" t="str">
        <f>IFERROR(VLOOKUP(C5778,[1]MASTER!C:G,5,FALSE),"")</f>
        <v/>
      </c>
    </row>
    <row r="5779" spans="1:8" ht="15.75">
      <c r="A5779" s="52"/>
      <c r="B5779" s="233"/>
      <c r="D5779" s="55" t="e">
        <f>VLOOKUP(C5779,#REF!,2,FALSE)</f>
        <v>#REF!</v>
      </c>
      <c r="E5779" s="172" t="str">
        <f>IFERROR(VLOOKUP(C5779,[1]MASTER!C:F,4,FALSE),"")</f>
        <v/>
      </c>
      <c r="F5779" s="172" t="str">
        <f>IFERROR(VLOOKUP(C5779,[1]MASTER!C:F,3,FALSE),"")</f>
        <v/>
      </c>
      <c r="G5779" s="175" t="str">
        <f>IFERROR(LOOKUP(C5779,[1]MASTER!C:C,[1]MASTER!B:B),"")</f>
        <v/>
      </c>
      <c r="H5779" s="176" t="str">
        <f>IFERROR(VLOOKUP(C5779,[1]MASTER!C:G,5,FALSE),"")</f>
        <v/>
      </c>
    </row>
    <row r="5780" spans="1:8" ht="15.75">
      <c r="A5780" s="109"/>
      <c r="B5780" s="120"/>
      <c r="D5780" s="55" t="e">
        <f>VLOOKUP(C5780,#REF!,2,FALSE)</f>
        <v>#REF!</v>
      </c>
      <c r="E5780" s="172" t="str">
        <f>IFERROR(VLOOKUP(C5780,[1]MASTER!C:F,4,FALSE),"")</f>
        <v/>
      </c>
      <c r="F5780" s="172" t="str">
        <f>IFERROR(VLOOKUP(C5780,[1]MASTER!C:F,3,FALSE),"")</f>
        <v/>
      </c>
      <c r="G5780" s="175" t="str">
        <f>IFERROR(LOOKUP(C5780,[1]MASTER!C:C,[1]MASTER!B:B),"")</f>
        <v/>
      </c>
      <c r="H5780" s="176" t="str">
        <f>IFERROR(VLOOKUP(C5780,[1]MASTER!C:G,5,FALSE),"")</f>
        <v/>
      </c>
    </row>
    <row r="5781" spans="1:8" ht="15.75">
      <c r="A5781" s="52"/>
      <c r="B5781" s="233"/>
      <c r="D5781" s="55" t="e">
        <f>VLOOKUP(C5781,#REF!,2,FALSE)</f>
        <v>#REF!</v>
      </c>
      <c r="E5781" s="172" t="str">
        <f>IFERROR(VLOOKUP(C5781,[1]MASTER!C:F,4,FALSE),"")</f>
        <v/>
      </c>
      <c r="F5781" s="172" t="str">
        <f>IFERROR(VLOOKUP(C5781,[1]MASTER!C:F,3,FALSE),"")</f>
        <v/>
      </c>
      <c r="G5781" s="175" t="str">
        <f>IFERROR(LOOKUP(C5781,[1]MASTER!C:C,[1]MASTER!B:B),"")</f>
        <v/>
      </c>
      <c r="H5781" s="176" t="str">
        <f>IFERROR(VLOOKUP(C5781,[1]MASTER!C:G,5,FALSE),"")</f>
        <v/>
      </c>
    </row>
    <row r="5782" spans="1:8" ht="15.75">
      <c r="A5782" s="109"/>
      <c r="B5782" s="120"/>
      <c r="D5782" s="55" t="e">
        <f>VLOOKUP(C5782,#REF!,2,FALSE)</f>
        <v>#REF!</v>
      </c>
      <c r="E5782" s="172" t="str">
        <f>IFERROR(VLOOKUP(C5782,[1]MASTER!C:F,4,FALSE),"")</f>
        <v/>
      </c>
      <c r="F5782" s="172" t="str">
        <f>IFERROR(VLOOKUP(C5782,[1]MASTER!C:F,3,FALSE),"")</f>
        <v/>
      </c>
      <c r="G5782" s="175" t="str">
        <f>IFERROR(LOOKUP(C5782,[1]MASTER!C:C,[1]MASTER!B:B),"")</f>
        <v/>
      </c>
      <c r="H5782" s="176" t="str">
        <f>IFERROR(VLOOKUP(C5782,[1]MASTER!C:G,5,FALSE),"")</f>
        <v/>
      </c>
    </row>
    <row r="5783" spans="1:8" ht="15.75">
      <c r="A5783" s="52"/>
      <c r="B5783" s="233"/>
      <c r="D5783" s="55" t="e">
        <f>VLOOKUP(C5783,#REF!,2,FALSE)</f>
        <v>#REF!</v>
      </c>
      <c r="E5783" s="172" t="str">
        <f>IFERROR(VLOOKUP(C5783,[1]MASTER!C:F,4,FALSE),"")</f>
        <v/>
      </c>
      <c r="F5783" s="172" t="str">
        <f>IFERROR(VLOOKUP(C5783,[1]MASTER!C:F,3,FALSE),"")</f>
        <v/>
      </c>
      <c r="G5783" s="175" t="str">
        <f>IFERROR(LOOKUP(C5783,[1]MASTER!C:C,[1]MASTER!B:B),"")</f>
        <v/>
      </c>
      <c r="H5783" s="176" t="str">
        <f>IFERROR(VLOOKUP(C5783,[1]MASTER!C:G,5,FALSE),"")</f>
        <v/>
      </c>
    </row>
    <row r="5784" spans="1:8" ht="15.75">
      <c r="A5784" s="109"/>
      <c r="B5784" s="120"/>
      <c r="D5784" s="55" t="e">
        <f>VLOOKUP(C5784,#REF!,2,FALSE)</f>
        <v>#REF!</v>
      </c>
      <c r="E5784" s="172" t="str">
        <f>IFERROR(VLOOKUP(C5784,[1]MASTER!C:F,4,FALSE),"")</f>
        <v/>
      </c>
      <c r="F5784" s="172" t="str">
        <f>IFERROR(VLOOKUP(C5784,[1]MASTER!C:F,3,FALSE),"")</f>
        <v/>
      </c>
      <c r="G5784" s="175" t="str">
        <f>IFERROR(LOOKUP(C5784,[1]MASTER!C:C,[1]MASTER!B:B),"")</f>
        <v/>
      </c>
      <c r="H5784" s="176" t="str">
        <f>IFERROR(VLOOKUP(C5784,[1]MASTER!C:G,5,FALSE),"")</f>
        <v/>
      </c>
    </row>
    <row r="5785" spans="1:8" ht="15.75">
      <c r="A5785" s="52"/>
      <c r="B5785" s="233"/>
      <c r="D5785" s="55" t="e">
        <f>VLOOKUP(C5785,#REF!,2,FALSE)</f>
        <v>#REF!</v>
      </c>
      <c r="E5785" s="172" t="str">
        <f>IFERROR(VLOOKUP(C5785,[1]MASTER!C:F,4,FALSE),"")</f>
        <v/>
      </c>
      <c r="F5785" s="172" t="str">
        <f>IFERROR(VLOOKUP(C5785,[1]MASTER!C:F,3,FALSE),"")</f>
        <v/>
      </c>
      <c r="G5785" s="175" t="str">
        <f>IFERROR(LOOKUP(C5785,[1]MASTER!C:C,[1]MASTER!B:B),"")</f>
        <v/>
      </c>
      <c r="H5785" s="176" t="str">
        <f>IFERROR(VLOOKUP(C5785,[1]MASTER!C:G,5,FALSE),"")</f>
        <v/>
      </c>
    </row>
    <row r="5786" spans="1:8" ht="15.75">
      <c r="A5786" s="109"/>
      <c r="B5786" s="120"/>
      <c r="D5786" s="55" t="e">
        <f>VLOOKUP(C5786,#REF!,2,FALSE)</f>
        <v>#REF!</v>
      </c>
      <c r="E5786" s="172" t="str">
        <f>IFERROR(VLOOKUP(C5786,[1]MASTER!C:F,4,FALSE),"")</f>
        <v/>
      </c>
      <c r="F5786" s="172" t="str">
        <f>IFERROR(VLOOKUP(C5786,[1]MASTER!C:F,3,FALSE),"")</f>
        <v/>
      </c>
      <c r="G5786" s="175" t="str">
        <f>IFERROR(LOOKUP(C5786,[1]MASTER!C:C,[1]MASTER!B:B),"")</f>
        <v/>
      </c>
      <c r="H5786" s="176" t="str">
        <f>IFERROR(VLOOKUP(C5786,[1]MASTER!C:G,5,FALSE),"")</f>
        <v/>
      </c>
    </row>
    <row r="5787" spans="1:8" ht="15.75">
      <c r="A5787" s="52"/>
      <c r="B5787" s="233"/>
      <c r="D5787" s="55" t="e">
        <f>VLOOKUP(C5787,#REF!,2,FALSE)</f>
        <v>#REF!</v>
      </c>
      <c r="E5787" s="172" t="str">
        <f>IFERROR(VLOOKUP(C5787,[1]MASTER!C:F,4,FALSE),"")</f>
        <v/>
      </c>
      <c r="F5787" s="172" t="str">
        <f>IFERROR(VLOOKUP(C5787,[1]MASTER!C:F,3,FALSE),"")</f>
        <v/>
      </c>
      <c r="G5787" s="175" t="str">
        <f>IFERROR(LOOKUP(C5787,[1]MASTER!C:C,[1]MASTER!B:B),"")</f>
        <v/>
      </c>
      <c r="H5787" s="176" t="str">
        <f>IFERROR(VLOOKUP(C5787,[1]MASTER!C:G,5,FALSE),"")</f>
        <v/>
      </c>
    </row>
    <row r="5788" spans="1:8" ht="15.75">
      <c r="A5788" s="109"/>
      <c r="B5788" s="120"/>
      <c r="D5788" s="55" t="e">
        <f>VLOOKUP(C5788,#REF!,2,FALSE)</f>
        <v>#REF!</v>
      </c>
      <c r="E5788" s="172" t="str">
        <f>IFERROR(VLOOKUP(C5788,[1]MASTER!C:F,4,FALSE),"")</f>
        <v/>
      </c>
      <c r="F5788" s="172" t="str">
        <f>IFERROR(VLOOKUP(C5788,[1]MASTER!C:F,3,FALSE),"")</f>
        <v/>
      </c>
      <c r="G5788" s="175" t="str">
        <f>IFERROR(LOOKUP(C5788,[1]MASTER!C:C,[1]MASTER!B:B),"")</f>
        <v/>
      </c>
      <c r="H5788" s="176" t="str">
        <f>IFERROR(VLOOKUP(C5788,[1]MASTER!C:G,5,FALSE),"")</f>
        <v/>
      </c>
    </row>
    <row r="5789" spans="1:8" ht="15.75">
      <c r="A5789" s="52"/>
      <c r="B5789" s="233"/>
      <c r="D5789" s="55" t="e">
        <f>VLOOKUP(C5789,#REF!,2,FALSE)</f>
        <v>#REF!</v>
      </c>
      <c r="E5789" s="172" t="str">
        <f>IFERROR(VLOOKUP(C5789,[1]MASTER!C:F,4,FALSE),"")</f>
        <v/>
      </c>
      <c r="F5789" s="172" t="str">
        <f>IFERROR(VLOOKUP(C5789,[1]MASTER!C:F,3,FALSE),"")</f>
        <v/>
      </c>
      <c r="G5789" s="175" t="str">
        <f>IFERROR(LOOKUP(C5789,[1]MASTER!C:C,[1]MASTER!B:B),"")</f>
        <v/>
      </c>
      <c r="H5789" s="176" t="str">
        <f>IFERROR(VLOOKUP(C5789,[1]MASTER!C:G,5,FALSE),"")</f>
        <v/>
      </c>
    </row>
    <row r="5790" spans="1:8" ht="15.75">
      <c r="A5790" s="109"/>
      <c r="B5790" s="120"/>
      <c r="D5790" s="55" t="e">
        <f>VLOOKUP(C5790,#REF!,2,FALSE)</f>
        <v>#REF!</v>
      </c>
      <c r="E5790" s="172" t="str">
        <f>IFERROR(VLOOKUP(C5790,[1]MASTER!C:F,4,FALSE),"")</f>
        <v/>
      </c>
      <c r="F5790" s="172" t="str">
        <f>IFERROR(VLOOKUP(C5790,[1]MASTER!C:F,3,FALSE),"")</f>
        <v/>
      </c>
      <c r="G5790" s="175" t="str">
        <f>IFERROR(LOOKUP(C5790,[1]MASTER!C:C,[1]MASTER!B:B),"")</f>
        <v/>
      </c>
      <c r="H5790" s="176" t="str">
        <f>IFERROR(VLOOKUP(C5790,[1]MASTER!C:G,5,FALSE),"")</f>
        <v/>
      </c>
    </row>
    <row r="5791" spans="1:8" ht="15.75">
      <c r="A5791" s="52"/>
      <c r="B5791" s="233"/>
      <c r="D5791" s="55" t="e">
        <f>VLOOKUP(C5791,#REF!,2,FALSE)</f>
        <v>#REF!</v>
      </c>
      <c r="E5791" s="172" t="str">
        <f>IFERROR(VLOOKUP(C5791,[1]MASTER!C:F,4,FALSE),"")</f>
        <v/>
      </c>
      <c r="F5791" s="172" t="str">
        <f>IFERROR(VLOOKUP(C5791,[1]MASTER!C:F,3,FALSE),"")</f>
        <v/>
      </c>
      <c r="G5791" s="175" t="str">
        <f>IFERROR(LOOKUP(C5791,[1]MASTER!C:C,[1]MASTER!B:B),"")</f>
        <v/>
      </c>
      <c r="H5791" s="176" t="str">
        <f>IFERROR(VLOOKUP(C5791,[1]MASTER!C:G,5,FALSE),"")</f>
        <v/>
      </c>
    </row>
    <row r="5792" spans="1:8" ht="15.75">
      <c r="A5792" s="109"/>
      <c r="B5792" s="120"/>
      <c r="D5792" s="55" t="e">
        <f>VLOOKUP(C5792,#REF!,2,FALSE)</f>
        <v>#REF!</v>
      </c>
      <c r="E5792" s="172" t="str">
        <f>IFERROR(VLOOKUP(C5792,[1]MASTER!C:F,4,FALSE),"")</f>
        <v/>
      </c>
      <c r="F5792" s="172" t="str">
        <f>IFERROR(VLOOKUP(C5792,[1]MASTER!C:F,3,FALSE),"")</f>
        <v/>
      </c>
      <c r="G5792" s="175" t="str">
        <f>IFERROR(LOOKUP(C5792,[1]MASTER!C:C,[1]MASTER!B:B),"")</f>
        <v/>
      </c>
      <c r="H5792" s="176" t="str">
        <f>IFERROR(VLOOKUP(C5792,[1]MASTER!C:G,5,FALSE),"")</f>
        <v/>
      </c>
    </row>
    <row r="5793" spans="1:8" ht="15.75">
      <c r="A5793" s="52"/>
      <c r="B5793" s="233"/>
      <c r="D5793" s="55" t="e">
        <f>VLOOKUP(C5793,#REF!,2,FALSE)</f>
        <v>#REF!</v>
      </c>
      <c r="E5793" s="172" t="str">
        <f>IFERROR(VLOOKUP(C5793,[1]MASTER!C:F,4,FALSE),"")</f>
        <v/>
      </c>
      <c r="F5793" s="172" t="str">
        <f>IFERROR(VLOOKUP(C5793,[1]MASTER!C:F,3,FALSE),"")</f>
        <v/>
      </c>
      <c r="G5793" s="175" t="str">
        <f>IFERROR(LOOKUP(C5793,[1]MASTER!C:C,[1]MASTER!B:B),"")</f>
        <v/>
      </c>
      <c r="H5793" s="176" t="str">
        <f>IFERROR(VLOOKUP(C5793,[1]MASTER!C:G,5,FALSE),"")</f>
        <v/>
      </c>
    </row>
    <row r="5794" spans="1:8" ht="15.75">
      <c r="A5794" s="109"/>
      <c r="B5794" s="120"/>
      <c r="D5794" s="55" t="e">
        <f>VLOOKUP(C5794,#REF!,2,FALSE)</f>
        <v>#REF!</v>
      </c>
      <c r="E5794" s="172" t="str">
        <f>IFERROR(VLOOKUP(C5794,[1]MASTER!C:F,4,FALSE),"")</f>
        <v/>
      </c>
      <c r="F5794" s="172" t="str">
        <f>IFERROR(VLOOKUP(C5794,[1]MASTER!C:F,3,FALSE),"")</f>
        <v/>
      </c>
      <c r="G5794" s="175" t="str">
        <f>IFERROR(LOOKUP(C5794,[1]MASTER!C:C,[1]MASTER!B:B),"")</f>
        <v/>
      </c>
      <c r="H5794" s="176" t="str">
        <f>IFERROR(VLOOKUP(C5794,[1]MASTER!C:G,5,FALSE),"")</f>
        <v/>
      </c>
    </row>
    <row r="5795" spans="1:8" ht="15.75">
      <c r="A5795" s="52"/>
      <c r="B5795" s="233"/>
      <c r="D5795" s="55" t="e">
        <f>VLOOKUP(C5795,#REF!,2,FALSE)</f>
        <v>#REF!</v>
      </c>
      <c r="E5795" s="172" t="str">
        <f>IFERROR(VLOOKUP(C5795,[1]MASTER!C:F,4,FALSE),"")</f>
        <v/>
      </c>
      <c r="F5795" s="172" t="str">
        <f>IFERROR(VLOOKUP(C5795,[1]MASTER!C:F,3,FALSE),"")</f>
        <v/>
      </c>
      <c r="G5795" s="175" t="str">
        <f>IFERROR(LOOKUP(C5795,[1]MASTER!C:C,[1]MASTER!B:B),"")</f>
        <v/>
      </c>
      <c r="H5795" s="176" t="str">
        <f>IFERROR(VLOOKUP(C5795,[1]MASTER!C:G,5,FALSE),"")</f>
        <v/>
      </c>
    </row>
    <row r="5796" spans="1:8" ht="15.75">
      <c r="A5796" s="109"/>
      <c r="B5796" s="120"/>
      <c r="D5796" s="55" t="e">
        <f>VLOOKUP(C5796,#REF!,2,FALSE)</f>
        <v>#REF!</v>
      </c>
      <c r="E5796" s="172" t="str">
        <f>IFERROR(VLOOKUP(C5796,[1]MASTER!C:F,4,FALSE),"")</f>
        <v/>
      </c>
      <c r="F5796" s="172" t="str">
        <f>IFERROR(VLOOKUP(C5796,[1]MASTER!C:F,3,FALSE),"")</f>
        <v/>
      </c>
      <c r="G5796" s="175" t="str">
        <f>IFERROR(LOOKUP(C5796,[1]MASTER!C:C,[1]MASTER!B:B),"")</f>
        <v/>
      </c>
      <c r="H5796" s="176" t="str">
        <f>IFERROR(VLOOKUP(C5796,[1]MASTER!C:G,5,FALSE),"")</f>
        <v/>
      </c>
    </row>
    <row r="5797" spans="1:8" ht="15.75">
      <c r="A5797" s="52"/>
      <c r="B5797" s="233"/>
      <c r="D5797" s="55" t="e">
        <f>VLOOKUP(C5797,#REF!,2,FALSE)</f>
        <v>#REF!</v>
      </c>
      <c r="E5797" s="172" t="str">
        <f>IFERROR(VLOOKUP(C5797,[1]MASTER!C:F,4,FALSE),"")</f>
        <v/>
      </c>
      <c r="F5797" s="172" t="str">
        <f>IFERROR(VLOOKUP(C5797,[1]MASTER!C:F,3,FALSE),"")</f>
        <v/>
      </c>
      <c r="G5797" s="175" t="str">
        <f>IFERROR(LOOKUP(C5797,[1]MASTER!C:C,[1]MASTER!B:B),"")</f>
        <v/>
      </c>
      <c r="H5797" s="176" t="str">
        <f>IFERROR(VLOOKUP(C5797,[1]MASTER!C:G,5,FALSE),"")</f>
        <v/>
      </c>
    </row>
    <row r="5798" spans="1:8" ht="15.75">
      <c r="A5798" s="109"/>
      <c r="B5798" s="120"/>
      <c r="D5798" s="55" t="e">
        <f>VLOOKUP(C5798,#REF!,2,FALSE)</f>
        <v>#REF!</v>
      </c>
      <c r="E5798" s="172" t="str">
        <f>IFERROR(VLOOKUP(C5798,[1]MASTER!C:F,4,FALSE),"")</f>
        <v/>
      </c>
      <c r="F5798" s="172" t="str">
        <f>IFERROR(VLOOKUP(C5798,[1]MASTER!C:F,3,FALSE),"")</f>
        <v/>
      </c>
      <c r="G5798" s="175" t="str">
        <f>IFERROR(LOOKUP(C5798,[1]MASTER!C:C,[1]MASTER!B:B),"")</f>
        <v/>
      </c>
      <c r="H5798" s="176" t="str">
        <f>IFERROR(VLOOKUP(C5798,[1]MASTER!C:G,5,FALSE),"")</f>
        <v/>
      </c>
    </row>
    <row r="5799" spans="1:8" ht="15.75">
      <c r="A5799" s="52"/>
      <c r="B5799" s="233"/>
      <c r="D5799" s="55" t="e">
        <f>VLOOKUP(C5799,#REF!,2,FALSE)</f>
        <v>#REF!</v>
      </c>
      <c r="E5799" s="172" t="str">
        <f>IFERROR(VLOOKUP(C5799,[1]MASTER!C:F,4,FALSE),"")</f>
        <v/>
      </c>
      <c r="F5799" s="172" t="str">
        <f>IFERROR(VLOOKUP(C5799,[1]MASTER!C:F,3,FALSE),"")</f>
        <v/>
      </c>
      <c r="G5799" s="175" t="str">
        <f>IFERROR(LOOKUP(C5799,[1]MASTER!C:C,[1]MASTER!B:B),"")</f>
        <v/>
      </c>
      <c r="H5799" s="176" t="str">
        <f>IFERROR(VLOOKUP(C5799,[1]MASTER!C:G,5,FALSE),"")</f>
        <v/>
      </c>
    </row>
    <row r="5800" spans="1:8" ht="15.75">
      <c r="A5800" s="109"/>
      <c r="B5800" s="120"/>
      <c r="D5800" s="55" t="e">
        <f>VLOOKUP(C5800,#REF!,2,FALSE)</f>
        <v>#REF!</v>
      </c>
      <c r="E5800" s="172" t="str">
        <f>IFERROR(VLOOKUP(C5800,[1]MASTER!C:F,4,FALSE),"")</f>
        <v/>
      </c>
      <c r="F5800" s="172" t="str">
        <f>IFERROR(VLOOKUP(C5800,[1]MASTER!C:F,3,FALSE),"")</f>
        <v/>
      </c>
      <c r="G5800" s="175" t="str">
        <f>IFERROR(LOOKUP(C5800,[1]MASTER!C:C,[1]MASTER!B:B),"")</f>
        <v/>
      </c>
      <c r="H5800" s="176" t="str">
        <f>IFERROR(VLOOKUP(C5800,[1]MASTER!C:G,5,FALSE),"")</f>
        <v/>
      </c>
    </row>
    <row r="5801" spans="1:8" ht="15.75">
      <c r="A5801" s="52"/>
      <c r="B5801" s="233"/>
      <c r="D5801" s="55" t="e">
        <f>VLOOKUP(C5801,#REF!,2,FALSE)</f>
        <v>#REF!</v>
      </c>
      <c r="E5801" s="172" t="str">
        <f>IFERROR(VLOOKUP(C5801,[1]MASTER!C:F,4,FALSE),"")</f>
        <v/>
      </c>
      <c r="F5801" s="172" t="str">
        <f>IFERROR(VLOOKUP(C5801,[1]MASTER!C:F,3,FALSE),"")</f>
        <v/>
      </c>
      <c r="G5801" s="175" t="str">
        <f>IFERROR(LOOKUP(C5801,[1]MASTER!C:C,[1]MASTER!B:B),"")</f>
        <v/>
      </c>
      <c r="H5801" s="176" t="str">
        <f>IFERROR(VLOOKUP(C5801,[1]MASTER!C:G,5,FALSE),"")</f>
        <v/>
      </c>
    </row>
    <row r="5802" spans="1:8" ht="15.75">
      <c r="A5802" s="109"/>
      <c r="B5802" s="120"/>
      <c r="D5802" s="55" t="e">
        <f>VLOOKUP(C5802,#REF!,2,FALSE)</f>
        <v>#REF!</v>
      </c>
      <c r="E5802" s="172" t="str">
        <f>IFERROR(VLOOKUP(C5802,[1]MASTER!C:F,4,FALSE),"")</f>
        <v/>
      </c>
      <c r="F5802" s="172" t="str">
        <f>IFERROR(VLOOKUP(C5802,[1]MASTER!C:F,3,FALSE),"")</f>
        <v/>
      </c>
      <c r="G5802" s="175" t="str">
        <f>IFERROR(LOOKUP(C5802,[1]MASTER!C:C,[1]MASTER!B:B),"")</f>
        <v/>
      </c>
      <c r="H5802" s="176" t="str">
        <f>IFERROR(VLOOKUP(C5802,[1]MASTER!C:G,5,FALSE),"")</f>
        <v/>
      </c>
    </row>
    <row r="5803" spans="1:8" ht="15.75">
      <c r="A5803" s="52"/>
      <c r="B5803" s="233"/>
      <c r="D5803" s="55" t="e">
        <f>VLOOKUP(C5803,#REF!,2,FALSE)</f>
        <v>#REF!</v>
      </c>
      <c r="E5803" s="172" t="str">
        <f>IFERROR(VLOOKUP(C5803,[1]MASTER!C:F,4,FALSE),"")</f>
        <v/>
      </c>
      <c r="F5803" s="172" t="str">
        <f>IFERROR(VLOOKUP(C5803,[1]MASTER!C:F,3,FALSE),"")</f>
        <v/>
      </c>
      <c r="G5803" s="175" t="str">
        <f>IFERROR(LOOKUP(C5803,[1]MASTER!C:C,[1]MASTER!B:B),"")</f>
        <v/>
      </c>
      <c r="H5803" s="176" t="str">
        <f>IFERROR(VLOOKUP(C5803,[1]MASTER!C:G,5,FALSE),"")</f>
        <v/>
      </c>
    </row>
    <row r="5804" spans="1:8" ht="15.75">
      <c r="A5804" s="109"/>
      <c r="B5804" s="120"/>
      <c r="D5804" s="55" t="e">
        <f>VLOOKUP(C5804,#REF!,2,FALSE)</f>
        <v>#REF!</v>
      </c>
      <c r="E5804" s="172" t="str">
        <f>IFERROR(VLOOKUP(C5804,[1]MASTER!C:F,4,FALSE),"")</f>
        <v/>
      </c>
      <c r="F5804" s="172" t="str">
        <f>IFERROR(VLOOKUP(C5804,[1]MASTER!C:F,3,FALSE),"")</f>
        <v/>
      </c>
      <c r="G5804" s="175" t="str">
        <f>IFERROR(LOOKUP(C5804,[1]MASTER!C:C,[1]MASTER!B:B),"")</f>
        <v/>
      </c>
      <c r="H5804" s="176" t="str">
        <f>IFERROR(VLOOKUP(C5804,[1]MASTER!C:G,5,FALSE),"")</f>
        <v/>
      </c>
    </row>
    <row r="5805" spans="1:8" ht="15.75">
      <c r="A5805" s="52"/>
      <c r="B5805" s="233"/>
      <c r="D5805" s="55" t="e">
        <f>VLOOKUP(C5805,#REF!,2,FALSE)</f>
        <v>#REF!</v>
      </c>
      <c r="E5805" s="172" t="str">
        <f>IFERROR(VLOOKUP(C5805,[1]MASTER!C:F,4,FALSE),"")</f>
        <v/>
      </c>
      <c r="F5805" s="172" t="str">
        <f>IFERROR(VLOOKUP(C5805,[1]MASTER!C:F,3,FALSE),"")</f>
        <v/>
      </c>
      <c r="G5805" s="175" t="str">
        <f>IFERROR(LOOKUP(C5805,[1]MASTER!C:C,[1]MASTER!B:B),"")</f>
        <v/>
      </c>
      <c r="H5805" s="176" t="str">
        <f>IFERROR(VLOOKUP(C5805,[1]MASTER!C:G,5,FALSE),"")</f>
        <v/>
      </c>
    </row>
    <row r="5806" spans="1:8" ht="15.75">
      <c r="A5806" s="109"/>
      <c r="B5806" s="120"/>
      <c r="D5806" s="55" t="e">
        <f>VLOOKUP(C5806,#REF!,2,FALSE)</f>
        <v>#REF!</v>
      </c>
      <c r="E5806" s="172" t="str">
        <f>IFERROR(VLOOKUP(C5806,[1]MASTER!C:F,4,FALSE),"")</f>
        <v/>
      </c>
      <c r="F5806" s="172" t="str">
        <f>IFERROR(VLOOKUP(C5806,[1]MASTER!C:F,3,FALSE),"")</f>
        <v/>
      </c>
      <c r="G5806" s="175" t="str">
        <f>IFERROR(LOOKUP(C5806,[1]MASTER!C:C,[1]MASTER!B:B),"")</f>
        <v/>
      </c>
      <c r="H5806" s="176" t="str">
        <f>IFERROR(VLOOKUP(C5806,[1]MASTER!C:G,5,FALSE),"")</f>
        <v/>
      </c>
    </row>
    <row r="5807" spans="1:8" ht="15.75">
      <c r="A5807" s="52"/>
      <c r="B5807" s="233"/>
      <c r="D5807" s="55" t="e">
        <f>VLOOKUP(C5807,#REF!,2,FALSE)</f>
        <v>#REF!</v>
      </c>
      <c r="E5807" s="172" t="str">
        <f>IFERROR(VLOOKUP(C5807,[1]MASTER!C:F,4,FALSE),"")</f>
        <v/>
      </c>
      <c r="F5807" s="172" t="str">
        <f>IFERROR(VLOOKUP(C5807,[1]MASTER!C:F,3,FALSE),"")</f>
        <v/>
      </c>
      <c r="G5807" s="175" t="str">
        <f>IFERROR(LOOKUP(C5807,[1]MASTER!C:C,[1]MASTER!B:B),"")</f>
        <v/>
      </c>
      <c r="H5807" s="176" t="str">
        <f>IFERROR(VLOOKUP(C5807,[1]MASTER!C:G,5,FALSE),"")</f>
        <v/>
      </c>
    </row>
    <row r="5808" spans="1:8" ht="15.75">
      <c r="A5808" s="109"/>
      <c r="B5808" s="120"/>
      <c r="D5808" s="55" t="e">
        <f>VLOOKUP(C5808,#REF!,2,FALSE)</f>
        <v>#REF!</v>
      </c>
      <c r="E5808" s="172" t="str">
        <f>IFERROR(VLOOKUP(C5808,[1]MASTER!C:F,4,FALSE),"")</f>
        <v/>
      </c>
      <c r="F5808" s="172" t="str">
        <f>IFERROR(VLOOKUP(C5808,[1]MASTER!C:F,3,FALSE),"")</f>
        <v/>
      </c>
      <c r="G5808" s="175" t="str">
        <f>IFERROR(LOOKUP(C5808,[1]MASTER!C:C,[1]MASTER!B:B),"")</f>
        <v/>
      </c>
      <c r="H5808" s="176" t="str">
        <f>IFERROR(VLOOKUP(C5808,[1]MASTER!C:G,5,FALSE),"")</f>
        <v/>
      </c>
    </row>
    <row r="5809" spans="1:8" ht="15.75">
      <c r="A5809" s="52"/>
      <c r="B5809" s="233"/>
      <c r="D5809" s="55" t="e">
        <f>VLOOKUP(C5809,#REF!,2,FALSE)</f>
        <v>#REF!</v>
      </c>
      <c r="E5809" s="172" t="str">
        <f>IFERROR(VLOOKUP(C5809,[1]MASTER!C:F,4,FALSE),"")</f>
        <v/>
      </c>
      <c r="F5809" s="172" t="str">
        <f>IFERROR(VLOOKUP(C5809,[1]MASTER!C:F,3,FALSE),"")</f>
        <v/>
      </c>
      <c r="G5809" s="175" t="str">
        <f>IFERROR(LOOKUP(C5809,[1]MASTER!C:C,[1]MASTER!B:B),"")</f>
        <v/>
      </c>
      <c r="H5809" s="176" t="str">
        <f>IFERROR(VLOOKUP(C5809,[1]MASTER!C:G,5,FALSE),"")</f>
        <v/>
      </c>
    </row>
    <row r="5810" spans="1:8" ht="15.75">
      <c r="A5810" s="109"/>
      <c r="B5810" s="120"/>
      <c r="D5810" s="55" t="e">
        <f>VLOOKUP(C5810,#REF!,2,FALSE)</f>
        <v>#REF!</v>
      </c>
      <c r="E5810" s="172" t="str">
        <f>IFERROR(VLOOKUP(C5810,[1]MASTER!C:F,4,FALSE),"")</f>
        <v/>
      </c>
      <c r="F5810" s="172" t="str">
        <f>IFERROR(VLOOKUP(C5810,[1]MASTER!C:F,3,FALSE),"")</f>
        <v/>
      </c>
      <c r="G5810" s="175" t="str">
        <f>IFERROR(LOOKUP(C5810,[1]MASTER!C:C,[1]MASTER!B:B),"")</f>
        <v/>
      </c>
      <c r="H5810" s="176" t="str">
        <f>IFERROR(VLOOKUP(C5810,[1]MASTER!C:G,5,FALSE),"")</f>
        <v/>
      </c>
    </row>
    <row r="5811" spans="1:8" ht="15.75">
      <c r="A5811" s="52"/>
      <c r="B5811" s="233"/>
      <c r="D5811" s="55" t="e">
        <f>VLOOKUP(C5811,#REF!,2,FALSE)</f>
        <v>#REF!</v>
      </c>
      <c r="E5811" s="172" t="str">
        <f>IFERROR(VLOOKUP(C5811,[1]MASTER!C:F,4,FALSE),"")</f>
        <v/>
      </c>
      <c r="F5811" s="172" t="str">
        <f>IFERROR(VLOOKUP(C5811,[1]MASTER!C:F,3,FALSE),"")</f>
        <v/>
      </c>
      <c r="G5811" s="175" t="str">
        <f>IFERROR(LOOKUP(C5811,[1]MASTER!C:C,[1]MASTER!B:B),"")</f>
        <v/>
      </c>
      <c r="H5811" s="176" t="str">
        <f>IFERROR(VLOOKUP(C5811,[1]MASTER!C:G,5,FALSE),"")</f>
        <v/>
      </c>
    </row>
    <row r="5812" spans="1:8" ht="15.75">
      <c r="A5812" s="109"/>
      <c r="B5812" s="120"/>
      <c r="D5812" s="55" t="e">
        <f>VLOOKUP(C5812,#REF!,2,FALSE)</f>
        <v>#REF!</v>
      </c>
      <c r="E5812" s="172" t="str">
        <f>IFERROR(VLOOKUP(C5812,[1]MASTER!C:F,4,FALSE),"")</f>
        <v/>
      </c>
      <c r="F5812" s="172" t="str">
        <f>IFERROR(VLOOKUP(C5812,[1]MASTER!C:F,3,FALSE),"")</f>
        <v/>
      </c>
      <c r="G5812" s="175" t="str">
        <f>IFERROR(LOOKUP(C5812,[1]MASTER!C:C,[1]MASTER!B:B),"")</f>
        <v/>
      </c>
      <c r="H5812" s="176" t="str">
        <f>IFERROR(VLOOKUP(C5812,[1]MASTER!C:G,5,FALSE),"")</f>
        <v/>
      </c>
    </row>
    <row r="5813" spans="1:8" ht="15.75">
      <c r="A5813" s="52"/>
      <c r="B5813" s="233"/>
      <c r="D5813" s="55" t="e">
        <f>VLOOKUP(C5813,#REF!,2,FALSE)</f>
        <v>#REF!</v>
      </c>
      <c r="E5813" s="172" t="str">
        <f>IFERROR(VLOOKUP(C5813,[1]MASTER!C:F,4,FALSE),"")</f>
        <v/>
      </c>
      <c r="F5813" s="172" t="str">
        <f>IFERROR(VLOOKUP(C5813,[1]MASTER!C:F,3,FALSE),"")</f>
        <v/>
      </c>
      <c r="G5813" s="175" t="str">
        <f>IFERROR(LOOKUP(C5813,[1]MASTER!C:C,[1]MASTER!B:B),"")</f>
        <v/>
      </c>
      <c r="H5813" s="176" t="str">
        <f>IFERROR(VLOOKUP(C5813,[1]MASTER!C:G,5,FALSE),"")</f>
        <v/>
      </c>
    </row>
    <row r="5814" spans="1:8" ht="15.75">
      <c r="A5814" s="109"/>
      <c r="B5814" s="120"/>
      <c r="D5814" s="55" t="e">
        <f>VLOOKUP(C5814,#REF!,2,FALSE)</f>
        <v>#REF!</v>
      </c>
      <c r="E5814" s="172" t="str">
        <f>IFERROR(VLOOKUP(C5814,[1]MASTER!C:F,4,FALSE),"")</f>
        <v/>
      </c>
      <c r="F5814" s="172" t="str">
        <f>IFERROR(VLOOKUP(C5814,[1]MASTER!C:F,3,FALSE),"")</f>
        <v/>
      </c>
      <c r="G5814" s="175" t="str">
        <f>IFERROR(LOOKUP(C5814,[1]MASTER!C:C,[1]MASTER!B:B),"")</f>
        <v/>
      </c>
      <c r="H5814" s="176" t="str">
        <f>IFERROR(VLOOKUP(C5814,[1]MASTER!C:G,5,FALSE),"")</f>
        <v/>
      </c>
    </row>
    <row r="5815" spans="1:8" ht="15.75">
      <c r="A5815" s="52"/>
      <c r="B5815" s="233"/>
      <c r="D5815" s="55" t="e">
        <f>VLOOKUP(C5815,#REF!,2,FALSE)</f>
        <v>#REF!</v>
      </c>
      <c r="E5815" s="172" t="str">
        <f>IFERROR(VLOOKUP(C5815,[1]MASTER!C:F,4,FALSE),"")</f>
        <v/>
      </c>
      <c r="F5815" s="172" t="str">
        <f>IFERROR(VLOOKUP(C5815,[1]MASTER!C:F,3,FALSE),"")</f>
        <v/>
      </c>
      <c r="G5815" s="175" t="str">
        <f>IFERROR(LOOKUP(C5815,[1]MASTER!C:C,[1]MASTER!B:B),"")</f>
        <v/>
      </c>
      <c r="H5815" s="176" t="str">
        <f>IFERROR(VLOOKUP(C5815,[1]MASTER!C:G,5,FALSE),"")</f>
        <v/>
      </c>
    </row>
    <row r="5816" spans="1:8" ht="15.75">
      <c r="A5816" s="109"/>
      <c r="B5816" s="120"/>
      <c r="D5816" s="55" t="e">
        <f>VLOOKUP(C5816,#REF!,2,FALSE)</f>
        <v>#REF!</v>
      </c>
      <c r="E5816" s="172" t="str">
        <f>IFERROR(VLOOKUP(C5816,[1]MASTER!C:F,4,FALSE),"")</f>
        <v/>
      </c>
      <c r="F5816" s="172" t="str">
        <f>IFERROR(VLOOKUP(C5816,[1]MASTER!C:F,3,FALSE),"")</f>
        <v/>
      </c>
      <c r="G5816" s="175" t="str">
        <f>IFERROR(LOOKUP(C5816,[1]MASTER!C:C,[1]MASTER!B:B),"")</f>
        <v/>
      </c>
      <c r="H5816" s="176" t="str">
        <f>IFERROR(VLOOKUP(C5816,[1]MASTER!C:G,5,FALSE),"")</f>
        <v/>
      </c>
    </row>
    <row r="5817" spans="1:8" ht="15.75">
      <c r="A5817" s="52"/>
      <c r="B5817" s="233"/>
      <c r="D5817" s="55" t="e">
        <f>VLOOKUP(C5817,#REF!,2,FALSE)</f>
        <v>#REF!</v>
      </c>
      <c r="E5817" s="172" t="str">
        <f>IFERROR(VLOOKUP(C5817,[1]MASTER!C:F,4,FALSE),"")</f>
        <v/>
      </c>
      <c r="F5817" s="172" t="str">
        <f>IFERROR(VLOOKUP(C5817,[1]MASTER!C:F,3,FALSE),"")</f>
        <v/>
      </c>
      <c r="G5817" s="175" t="str">
        <f>IFERROR(LOOKUP(C5817,[1]MASTER!C:C,[1]MASTER!B:B),"")</f>
        <v/>
      </c>
      <c r="H5817" s="176" t="str">
        <f>IFERROR(VLOOKUP(C5817,[1]MASTER!C:G,5,FALSE),"")</f>
        <v/>
      </c>
    </row>
    <row r="5818" spans="1:8" ht="15.75">
      <c r="A5818" s="109"/>
      <c r="B5818" s="120"/>
      <c r="D5818" s="55" t="e">
        <f>VLOOKUP(C5818,#REF!,2,FALSE)</f>
        <v>#REF!</v>
      </c>
      <c r="E5818" s="172" t="str">
        <f>IFERROR(VLOOKUP(C5818,[1]MASTER!C:F,4,FALSE),"")</f>
        <v/>
      </c>
      <c r="F5818" s="172" t="str">
        <f>IFERROR(VLOOKUP(C5818,[1]MASTER!C:F,3,FALSE),"")</f>
        <v/>
      </c>
      <c r="G5818" s="175" t="str">
        <f>IFERROR(LOOKUP(C5818,[1]MASTER!C:C,[1]MASTER!B:B),"")</f>
        <v/>
      </c>
      <c r="H5818" s="176" t="str">
        <f>IFERROR(VLOOKUP(C5818,[1]MASTER!C:G,5,FALSE),"")</f>
        <v/>
      </c>
    </row>
    <row r="5819" spans="1:8" ht="15.75">
      <c r="A5819" s="52"/>
      <c r="B5819" s="233"/>
      <c r="D5819" s="55" t="e">
        <f>VLOOKUP(C5819,#REF!,2,FALSE)</f>
        <v>#REF!</v>
      </c>
      <c r="E5819" s="172" t="str">
        <f>IFERROR(VLOOKUP(C5819,[1]MASTER!C:F,4,FALSE),"")</f>
        <v/>
      </c>
      <c r="F5819" s="172" t="str">
        <f>IFERROR(VLOOKUP(C5819,[1]MASTER!C:F,3,FALSE),"")</f>
        <v/>
      </c>
      <c r="G5819" s="175" t="str">
        <f>IFERROR(LOOKUP(C5819,[1]MASTER!C:C,[1]MASTER!B:B),"")</f>
        <v/>
      </c>
      <c r="H5819" s="176" t="str">
        <f>IFERROR(VLOOKUP(C5819,[1]MASTER!C:G,5,FALSE),"")</f>
        <v/>
      </c>
    </row>
    <row r="5820" spans="1:8" ht="15.75">
      <c r="A5820" s="109"/>
      <c r="B5820" s="120"/>
      <c r="D5820" s="55" t="e">
        <f>VLOOKUP(C5820,#REF!,2,FALSE)</f>
        <v>#REF!</v>
      </c>
      <c r="E5820" s="172" t="str">
        <f>IFERROR(VLOOKUP(C5820,[1]MASTER!C:F,4,FALSE),"")</f>
        <v/>
      </c>
      <c r="F5820" s="172" t="str">
        <f>IFERROR(VLOOKUP(C5820,[1]MASTER!C:F,3,FALSE),"")</f>
        <v/>
      </c>
      <c r="G5820" s="175" t="str">
        <f>IFERROR(LOOKUP(C5820,[1]MASTER!C:C,[1]MASTER!B:B),"")</f>
        <v/>
      </c>
      <c r="H5820" s="176" t="str">
        <f>IFERROR(VLOOKUP(C5820,[1]MASTER!C:G,5,FALSE),"")</f>
        <v/>
      </c>
    </row>
    <row r="5821" spans="1:8" ht="15.75">
      <c r="A5821" s="52"/>
      <c r="B5821" s="233"/>
      <c r="D5821" s="55" t="e">
        <f>VLOOKUP(C5821,#REF!,2,FALSE)</f>
        <v>#REF!</v>
      </c>
      <c r="E5821" s="172" t="str">
        <f>IFERROR(VLOOKUP(C5821,[1]MASTER!C:F,4,FALSE),"")</f>
        <v/>
      </c>
      <c r="F5821" s="172" t="str">
        <f>IFERROR(VLOOKUP(C5821,[1]MASTER!C:F,3,FALSE),"")</f>
        <v/>
      </c>
      <c r="G5821" s="175" t="str">
        <f>IFERROR(LOOKUP(C5821,[1]MASTER!C:C,[1]MASTER!B:B),"")</f>
        <v/>
      </c>
      <c r="H5821" s="176" t="str">
        <f>IFERROR(VLOOKUP(C5821,[1]MASTER!C:G,5,FALSE),"")</f>
        <v/>
      </c>
    </row>
    <row r="5822" spans="1:8" ht="15.75">
      <c r="A5822" s="109"/>
      <c r="B5822" s="120"/>
      <c r="D5822" s="55" t="e">
        <f>VLOOKUP(C5822,#REF!,2,FALSE)</f>
        <v>#REF!</v>
      </c>
      <c r="E5822" s="172" t="str">
        <f>IFERROR(VLOOKUP(C5822,[1]MASTER!C:F,4,FALSE),"")</f>
        <v/>
      </c>
      <c r="F5822" s="172" t="str">
        <f>IFERROR(VLOOKUP(C5822,[1]MASTER!C:F,3,FALSE),"")</f>
        <v/>
      </c>
      <c r="G5822" s="175" t="str">
        <f>IFERROR(LOOKUP(C5822,[1]MASTER!C:C,[1]MASTER!B:B),"")</f>
        <v/>
      </c>
      <c r="H5822" s="176" t="str">
        <f>IFERROR(VLOOKUP(C5822,[1]MASTER!C:G,5,FALSE),"")</f>
        <v/>
      </c>
    </row>
    <row r="5823" spans="1:8" ht="15.75">
      <c r="A5823" s="52"/>
      <c r="B5823" s="233"/>
      <c r="D5823" s="55" t="e">
        <f>VLOOKUP(C5823,#REF!,2,FALSE)</f>
        <v>#REF!</v>
      </c>
      <c r="E5823" s="172" t="str">
        <f>IFERROR(VLOOKUP(C5823,[1]MASTER!C:F,4,FALSE),"")</f>
        <v/>
      </c>
      <c r="F5823" s="172" t="str">
        <f>IFERROR(VLOOKUP(C5823,[1]MASTER!C:F,3,FALSE),"")</f>
        <v/>
      </c>
      <c r="G5823" s="175" t="str">
        <f>IFERROR(LOOKUP(C5823,[1]MASTER!C:C,[1]MASTER!B:B),"")</f>
        <v/>
      </c>
      <c r="H5823" s="176" t="str">
        <f>IFERROR(VLOOKUP(C5823,[1]MASTER!C:G,5,FALSE),"")</f>
        <v/>
      </c>
    </row>
    <row r="5824" spans="1:8" ht="15.75">
      <c r="A5824" s="109"/>
      <c r="B5824" s="120"/>
      <c r="D5824" s="55" t="e">
        <f>VLOOKUP(C5824,#REF!,2,FALSE)</f>
        <v>#REF!</v>
      </c>
      <c r="E5824" s="172" t="str">
        <f>IFERROR(VLOOKUP(C5824,[1]MASTER!C:F,4,FALSE),"")</f>
        <v/>
      </c>
      <c r="F5824" s="172" t="str">
        <f>IFERROR(VLOOKUP(C5824,[1]MASTER!C:F,3,FALSE),"")</f>
        <v/>
      </c>
      <c r="G5824" s="175" t="str">
        <f>IFERROR(LOOKUP(C5824,[1]MASTER!C:C,[1]MASTER!B:B),"")</f>
        <v/>
      </c>
      <c r="H5824" s="176" t="str">
        <f>IFERROR(VLOOKUP(C5824,[1]MASTER!C:G,5,FALSE),"")</f>
        <v/>
      </c>
    </row>
    <row r="5825" spans="1:8" ht="15.75">
      <c r="A5825" s="52"/>
      <c r="B5825" s="233"/>
      <c r="D5825" s="55" t="e">
        <f>VLOOKUP(C5825,#REF!,2,FALSE)</f>
        <v>#REF!</v>
      </c>
      <c r="E5825" s="172" t="str">
        <f>IFERROR(VLOOKUP(C5825,[1]MASTER!C:F,4,FALSE),"")</f>
        <v/>
      </c>
      <c r="F5825" s="172" t="str">
        <f>IFERROR(VLOOKUP(C5825,[1]MASTER!C:F,3,FALSE),"")</f>
        <v/>
      </c>
      <c r="G5825" s="175" t="str">
        <f>IFERROR(LOOKUP(C5825,[1]MASTER!C:C,[1]MASTER!B:B),"")</f>
        <v/>
      </c>
      <c r="H5825" s="176" t="str">
        <f>IFERROR(VLOOKUP(C5825,[1]MASTER!C:G,5,FALSE),"")</f>
        <v/>
      </c>
    </row>
    <row r="5826" spans="1:8" ht="15.75">
      <c r="A5826" s="109"/>
      <c r="B5826" s="120"/>
      <c r="D5826" s="55" t="e">
        <f>VLOOKUP(C5826,#REF!,2,FALSE)</f>
        <v>#REF!</v>
      </c>
      <c r="E5826" s="172" t="str">
        <f>IFERROR(VLOOKUP(C5826,[1]MASTER!C:F,4,FALSE),"")</f>
        <v/>
      </c>
      <c r="F5826" s="172" t="str">
        <f>IFERROR(VLOOKUP(C5826,[1]MASTER!C:F,3,FALSE),"")</f>
        <v/>
      </c>
      <c r="G5826" s="175" t="str">
        <f>IFERROR(LOOKUP(C5826,[1]MASTER!C:C,[1]MASTER!B:B),"")</f>
        <v/>
      </c>
      <c r="H5826" s="176" t="str">
        <f>IFERROR(VLOOKUP(C5826,[1]MASTER!C:G,5,FALSE),"")</f>
        <v/>
      </c>
    </row>
    <row r="5827" spans="1:8" ht="15.75">
      <c r="A5827" s="52"/>
      <c r="B5827" s="233"/>
      <c r="D5827" s="55" t="e">
        <f>VLOOKUP(C5827,#REF!,2,FALSE)</f>
        <v>#REF!</v>
      </c>
      <c r="E5827" s="172" t="str">
        <f>IFERROR(VLOOKUP(C5827,[1]MASTER!C:F,4,FALSE),"")</f>
        <v/>
      </c>
      <c r="F5827" s="172" t="str">
        <f>IFERROR(VLOOKUP(C5827,[1]MASTER!C:F,3,FALSE),"")</f>
        <v/>
      </c>
      <c r="G5827" s="175" t="str">
        <f>IFERROR(LOOKUP(C5827,[1]MASTER!C:C,[1]MASTER!B:B),"")</f>
        <v/>
      </c>
      <c r="H5827" s="176" t="str">
        <f>IFERROR(VLOOKUP(C5827,[1]MASTER!C:G,5,FALSE),"")</f>
        <v/>
      </c>
    </row>
    <row r="5828" spans="1:8" ht="15.75">
      <c r="A5828" s="109"/>
      <c r="B5828" s="120"/>
      <c r="D5828" s="55" t="e">
        <f>VLOOKUP(C5828,#REF!,2,FALSE)</f>
        <v>#REF!</v>
      </c>
      <c r="E5828" s="172" t="str">
        <f>IFERROR(VLOOKUP(C5828,[1]MASTER!C:F,4,FALSE),"")</f>
        <v/>
      </c>
      <c r="F5828" s="172" t="str">
        <f>IFERROR(VLOOKUP(C5828,[1]MASTER!C:F,3,FALSE),"")</f>
        <v/>
      </c>
      <c r="G5828" s="175" t="str">
        <f>IFERROR(LOOKUP(C5828,[1]MASTER!C:C,[1]MASTER!B:B),"")</f>
        <v/>
      </c>
      <c r="H5828" s="176" t="str">
        <f>IFERROR(VLOOKUP(C5828,[1]MASTER!C:G,5,FALSE),"")</f>
        <v/>
      </c>
    </row>
    <row r="5829" spans="1:8" ht="15.75">
      <c r="A5829" s="52"/>
      <c r="B5829" s="233"/>
      <c r="D5829" s="55" t="e">
        <f>VLOOKUP(C5829,#REF!,2,FALSE)</f>
        <v>#REF!</v>
      </c>
      <c r="E5829" s="172" t="str">
        <f>IFERROR(VLOOKUP(C5829,[1]MASTER!C:F,4,FALSE),"")</f>
        <v/>
      </c>
      <c r="F5829" s="172" t="str">
        <f>IFERROR(VLOOKUP(C5829,[1]MASTER!C:F,3,FALSE),"")</f>
        <v/>
      </c>
      <c r="G5829" s="175" t="str">
        <f>IFERROR(LOOKUP(C5829,[1]MASTER!C:C,[1]MASTER!B:B),"")</f>
        <v/>
      </c>
      <c r="H5829" s="176" t="str">
        <f>IFERROR(VLOOKUP(C5829,[1]MASTER!C:G,5,FALSE),"")</f>
        <v/>
      </c>
    </row>
    <row r="5830" spans="1:8" ht="15.75">
      <c r="A5830" s="109"/>
      <c r="B5830" s="120"/>
      <c r="D5830" s="55" t="e">
        <f>VLOOKUP(C5830,#REF!,2,FALSE)</f>
        <v>#REF!</v>
      </c>
      <c r="E5830" s="172" t="str">
        <f>IFERROR(VLOOKUP(C5830,[1]MASTER!C:F,4,FALSE),"")</f>
        <v/>
      </c>
      <c r="F5830" s="172" t="str">
        <f>IFERROR(VLOOKUP(C5830,[1]MASTER!C:F,3,FALSE),"")</f>
        <v/>
      </c>
      <c r="G5830" s="175" t="str">
        <f>IFERROR(LOOKUP(C5830,[1]MASTER!C:C,[1]MASTER!B:B),"")</f>
        <v/>
      </c>
      <c r="H5830" s="176" t="str">
        <f>IFERROR(VLOOKUP(C5830,[1]MASTER!C:G,5,FALSE),"")</f>
        <v/>
      </c>
    </row>
    <row r="5831" spans="1:8" ht="15.75">
      <c r="A5831" s="52"/>
      <c r="B5831" s="233"/>
      <c r="D5831" s="55" t="e">
        <f>VLOOKUP(C5831,#REF!,2,FALSE)</f>
        <v>#REF!</v>
      </c>
      <c r="E5831" s="172" t="str">
        <f>IFERROR(VLOOKUP(C5831,[1]MASTER!C:F,4,FALSE),"")</f>
        <v/>
      </c>
      <c r="F5831" s="172" t="str">
        <f>IFERROR(VLOOKUP(C5831,[1]MASTER!C:F,3,FALSE),"")</f>
        <v/>
      </c>
      <c r="G5831" s="175" t="str">
        <f>IFERROR(LOOKUP(C5831,[1]MASTER!C:C,[1]MASTER!B:B),"")</f>
        <v/>
      </c>
      <c r="H5831" s="176" t="str">
        <f>IFERROR(VLOOKUP(C5831,[1]MASTER!C:G,5,FALSE),"")</f>
        <v/>
      </c>
    </row>
    <row r="5832" spans="1:8" ht="15.75">
      <c r="A5832" s="109"/>
      <c r="B5832" s="120"/>
      <c r="D5832" s="55" t="e">
        <f>VLOOKUP(C5832,#REF!,2,FALSE)</f>
        <v>#REF!</v>
      </c>
      <c r="E5832" s="172" t="str">
        <f>IFERROR(VLOOKUP(C5832,[1]MASTER!C:F,4,FALSE),"")</f>
        <v/>
      </c>
      <c r="F5832" s="172" t="str">
        <f>IFERROR(VLOOKUP(C5832,[1]MASTER!C:F,3,FALSE),"")</f>
        <v/>
      </c>
      <c r="G5832" s="175" t="str">
        <f>IFERROR(LOOKUP(C5832,[1]MASTER!C:C,[1]MASTER!B:B),"")</f>
        <v/>
      </c>
      <c r="H5832" s="176" t="str">
        <f>IFERROR(VLOOKUP(C5832,[1]MASTER!C:G,5,FALSE),"")</f>
        <v/>
      </c>
    </row>
    <row r="5833" spans="1:8" ht="15.75">
      <c r="A5833" s="52"/>
      <c r="B5833" s="233"/>
      <c r="D5833" s="55" t="e">
        <f>VLOOKUP(C5833,#REF!,2,FALSE)</f>
        <v>#REF!</v>
      </c>
      <c r="E5833" s="172" t="str">
        <f>IFERROR(VLOOKUP(C5833,[1]MASTER!C:F,4,FALSE),"")</f>
        <v/>
      </c>
      <c r="F5833" s="172" t="str">
        <f>IFERROR(VLOOKUP(C5833,[1]MASTER!C:F,3,FALSE),"")</f>
        <v/>
      </c>
      <c r="G5833" s="175" t="str">
        <f>IFERROR(LOOKUP(C5833,[1]MASTER!C:C,[1]MASTER!B:B),"")</f>
        <v/>
      </c>
      <c r="H5833" s="176" t="str">
        <f>IFERROR(VLOOKUP(C5833,[1]MASTER!C:G,5,FALSE),"")</f>
        <v/>
      </c>
    </row>
    <row r="5834" spans="1:8" ht="15.75">
      <c r="A5834" s="109"/>
      <c r="B5834" s="120"/>
      <c r="D5834" s="55" t="e">
        <f>VLOOKUP(C5834,#REF!,2,FALSE)</f>
        <v>#REF!</v>
      </c>
      <c r="E5834" s="172" t="str">
        <f>IFERROR(VLOOKUP(C5834,[1]MASTER!C:F,4,FALSE),"")</f>
        <v/>
      </c>
      <c r="F5834" s="172" t="str">
        <f>IFERROR(VLOOKUP(C5834,[1]MASTER!C:F,3,FALSE),"")</f>
        <v/>
      </c>
      <c r="G5834" s="175" t="str">
        <f>IFERROR(LOOKUP(C5834,[1]MASTER!C:C,[1]MASTER!B:B),"")</f>
        <v/>
      </c>
      <c r="H5834" s="176" t="str">
        <f>IFERROR(VLOOKUP(C5834,[1]MASTER!C:G,5,FALSE),"")</f>
        <v/>
      </c>
    </row>
    <row r="5835" spans="1:8" ht="15.75">
      <c r="A5835" s="52"/>
      <c r="B5835" s="233"/>
      <c r="D5835" s="55" t="e">
        <f>VLOOKUP(C5835,#REF!,2,FALSE)</f>
        <v>#REF!</v>
      </c>
      <c r="E5835" s="172" t="str">
        <f>IFERROR(VLOOKUP(C5835,[1]MASTER!C:F,4,FALSE),"")</f>
        <v/>
      </c>
      <c r="F5835" s="172" t="str">
        <f>IFERROR(VLOOKUP(C5835,[1]MASTER!C:F,3,FALSE),"")</f>
        <v/>
      </c>
      <c r="G5835" s="175" t="str">
        <f>IFERROR(LOOKUP(C5835,[1]MASTER!C:C,[1]MASTER!B:B),"")</f>
        <v/>
      </c>
      <c r="H5835" s="176" t="str">
        <f>IFERROR(VLOOKUP(C5835,[1]MASTER!C:G,5,FALSE),"")</f>
        <v/>
      </c>
    </row>
    <row r="5836" spans="1:8" ht="15.75">
      <c r="A5836" s="109"/>
      <c r="B5836" s="120"/>
      <c r="D5836" s="55" t="e">
        <f>VLOOKUP(C5836,#REF!,2,FALSE)</f>
        <v>#REF!</v>
      </c>
      <c r="E5836" s="172" t="str">
        <f>IFERROR(VLOOKUP(C5836,[1]MASTER!C:F,4,FALSE),"")</f>
        <v/>
      </c>
      <c r="F5836" s="172" t="str">
        <f>IFERROR(VLOOKUP(C5836,[1]MASTER!C:F,3,FALSE),"")</f>
        <v/>
      </c>
      <c r="G5836" s="175" t="str">
        <f>IFERROR(LOOKUP(C5836,[1]MASTER!C:C,[1]MASTER!B:B),"")</f>
        <v/>
      </c>
      <c r="H5836" s="176" t="str">
        <f>IFERROR(VLOOKUP(C5836,[1]MASTER!C:G,5,FALSE),"")</f>
        <v/>
      </c>
    </row>
    <row r="5837" spans="1:8" ht="15.75">
      <c r="A5837" s="52"/>
      <c r="B5837" s="233"/>
      <c r="D5837" s="55" t="e">
        <f>VLOOKUP(C5837,#REF!,2,FALSE)</f>
        <v>#REF!</v>
      </c>
      <c r="E5837" s="172" t="str">
        <f>IFERROR(VLOOKUP(C5837,[1]MASTER!C:F,4,FALSE),"")</f>
        <v/>
      </c>
      <c r="F5837" s="172" t="str">
        <f>IFERROR(VLOOKUP(C5837,[1]MASTER!C:F,3,FALSE),"")</f>
        <v/>
      </c>
      <c r="G5837" s="175" t="str">
        <f>IFERROR(LOOKUP(C5837,[1]MASTER!C:C,[1]MASTER!B:B),"")</f>
        <v/>
      </c>
      <c r="H5837" s="176" t="str">
        <f>IFERROR(VLOOKUP(C5837,[1]MASTER!C:G,5,FALSE),"")</f>
        <v/>
      </c>
    </row>
    <row r="5838" spans="1:8" ht="15.75">
      <c r="A5838" s="109"/>
      <c r="B5838" s="120"/>
      <c r="D5838" s="55" t="e">
        <f>VLOOKUP(C5838,#REF!,2,FALSE)</f>
        <v>#REF!</v>
      </c>
      <c r="E5838" s="172" t="str">
        <f>IFERROR(VLOOKUP(C5838,[1]MASTER!C:F,4,FALSE),"")</f>
        <v/>
      </c>
      <c r="F5838" s="172" t="str">
        <f>IFERROR(VLOOKUP(C5838,[1]MASTER!C:F,3,FALSE),"")</f>
        <v/>
      </c>
      <c r="G5838" s="175" t="str">
        <f>IFERROR(LOOKUP(C5838,[1]MASTER!C:C,[1]MASTER!B:B),"")</f>
        <v/>
      </c>
      <c r="H5838" s="176" t="str">
        <f>IFERROR(VLOOKUP(C5838,[1]MASTER!C:G,5,FALSE),"")</f>
        <v/>
      </c>
    </row>
    <row r="5839" spans="1:8" ht="15.75">
      <c r="A5839" s="52"/>
      <c r="B5839" s="233"/>
      <c r="D5839" s="55" t="e">
        <f>VLOOKUP(C5839,#REF!,2,FALSE)</f>
        <v>#REF!</v>
      </c>
      <c r="E5839" s="172" t="str">
        <f>IFERROR(VLOOKUP(C5839,[1]MASTER!C:F,4,FALSE),"")</f>
        <v/>
      </c>
      <c r="F5839" s="172" t="str">
        <f>IFERROR(VLOOKUP(C5839,[1]MASTER!C:F,3,FALSE),"")</f>
        <v/>
      </c>
      <c r="G5839" s="175" t="str">
        <f>IFERROR(LOOKUP(C5839,[1]MASTER!C:C,[1]MASTER!B:B),"")</f>
        <v/>
      </c>
      <c r="H5839" s="176" t="str">
        <f>IFERROR(VLOOKUP(C5839,[1]MASTER!C:G,5,FALSE),"")</f>
        <v/>
      </c>
    </row>
    <row r="5840" spans="1:8" ht="15.75">
      <c r="A5840" s="109"/>
      <c r="B5840" s="120"/>
      <c r="D5840" s="55" t="e">
        <f>VLOOKUP(C5840,#REF!,2,FALSE)</f>
        <v>#REF!</v>
      </c>
      <c r="E5840" s="172" t="str">
        <f>IFERROR(VLOOKUP(C5840,[1]MASTER!C:F,4,FALSE),"")</f>
        <v/>
      </c>
      <c r="F5840" s="172" t="str">
        <f>IFERROR(VLOOKUP(C5840,[1]MASTER!C:F,3,FALSE),"")</f>
        <v/>
      </c>
      <c r="G5840" s="175" t="str">
        <f>IFERROR(LOOKUP(C5840,[1]MASTER!C:C,[1]MASTER!B:B),"")</f>
        <v/>
      </c>
      <c r="H5840" s="176" t="str">
        <f>IFERROR(VLOOKUP(C5840,[1]MASTER!C:G,5,FALSE),"")</f>
        <v/>
      </c>
    </row>
    <row r="5841" spans="1:8" ht="15.75">
      <c r="A5841" s="52"/>
      <c r="B5841" s="233"/>
      <c r="D5841" s="55" t="e">
        <f>VLOOKUP(C5841,#REF!,2,FALSE)</f>
        <v>#REF!</v>
      </c>
      <c r="E5841" s="172" t="str">
        <f>IFERROR(VLOOKUP(C5841,[1]MASTER!C:F,4,FALSE),"")</f>
        <v/>
      </c>
      <c r="F5841" s="172" t="str">
        <f>IFERROR(VLOOKUP(C5841,[1]MASTER!C:F,3,FALSE),"")</f>
        <v/>
      </c>
      <c r="G5841" s="175" t="str">
        <f>IFERROR(LOOKUP(C5841,[1]MASTER!C:C,[1]MASTER!B:B),"")</f>
        <v/>
      </c>
      <c r="H5841" s="176" t="str">
        <f>IFERROR(VLOOKUP(C5841,[1]MASTER!C:G,5,FALSE),"")</f>
        <v/>
      </c>
    </row>
    <row r="5842" spans="1:8" ht="15.75">
      <c r="A5842" s="109"/>
      <c r="B5842" s="120"/>
      <c r="D5842" s="55" t="e">
        <f>VLOOKUP(C5842,#REF!,2,FALSE)</f>
        <v>#REF!</v>
      </c>
      <c r="E5842" s="172" t="str">
        <f>IFERROR(VLOOKUP(C5842,[1]MASTER!C:F,4,FALSE),"")</f>
        <v/>
      </c>
      <c r="F5842" s="172" t="str">
        <f>IFERROR(VLOOKUP(C5842,[1]MASTER!C:F,3,FALSE),"")</f>
        <v/>
      </c>
      <c r="G5842" s="175" t="str">
        <f>IFERROR(LOOKUP(C5842,[1]MASTER!C:C,[1]MASTER!B:B),"")</f>
        <v/>
      </c>
      <c r="H5842" s="176" t="str">
        <f>IFERROR(VLOOKUP(C5842,[1]MASTER!C:G,5,FALSE),"")</f>
        <v/>
      </c>
    </row>
    <row r="5843" spans="1:8" ht="15.75">
      <c r="A5843" s="52"/>
      <c r="B5843" s="233"/>
      <c r="D5843" s="55" t="e">
        <f>VLOOKUP(C5843,#REF!,2,FALSE)</f>
        <v>#REF!</v>
      </c>
      <c r="E5843" s="172" t="str">
        <f>IFERROR(VLOOKUP(C5843,[1]MASTER!C:F,4,FALSE),"")</f>
        <v/>
      </c>
      <c r="F5843" s="172" t="str">
        <f>IFERROR(VLOOKUP(C5843,[1]MASTER!C:F,3,FALSE),"")</f>
        <v/>
      </c>
      <c r="G5843" s="175" t="str">
        <f>IFERROR(LOOKUP(C5843,[1]MASTER!C:C,[1]MASTER!B:B),"")</f>
        <v/>
      </c>
      <c r="H5843" s="176" t="str">
        <f>IFERROR(VLOOKUP(C5843,[1]MASTER!C:G,5,FALSE),"")</f>
        <v/>
      </c>
    </row>
    <row r="5844" spans="1:8" ht="15.75">
      <c r="A5844" s="109"/>
      <c r="B5844" s="120"/>
      <c r="D5844" s="55" t="e">
        <f>VLOOKUP(C5844,#REF!,2,FALSE)</f>
        <v>#REF!</v>
      </c>
      <c r="E5844" s="172" t="str">
        <f>IFERROR(VLOOKUP(C5844,[1]MASTER!C:F,4,FALSE),"")</f>
        <v/>
      </c>
      <c r="F5844" s="172" t="str">
        <f>IFERROR(VLOOKUP(C5844,[1]MASTER!C:F,3,FALSE),"")</f>
        <v/>
      </c>
      <c r="G5844" s="175" t="str">
        <f>IFERROR(LOOKUP(C5844,[1]MASTER!C:C,[1]MASTER!B:B),"")</f>
        <v/>
      </c>
      <c r="H5844" s="176" t="str">
        <f>IFERROR(VLOOKUP(C5844,[1]MASTER!C:G,5,FALSE),"")</f>
        <v/>
      </c>
    </row>
    <row r="5845" spans="1:8" ht="15.75">
      <c r="A5845" s="52"/>
      <c r="B5845" s="233"/>
      <c r="D5845" s="55" t="e">
        <f>VLOOKUP(C5845,#REF!,2,FALSE)</f>
        <v>#REF!</v>
      </c>
      <c r="E5845" s="172" t="str">
        <f>IFERROR(VLOOKUP(C5845,[1]MASTER!C:F,4,FALSE),"")</f>
        <v/>
      </c>
      <c r="F5845" s="172" t="str">
        <f>IFERROR(VLOOKUP(C5845,[1]MASTER!C:F,3,FALSE),"")</f>
        <v/>
      </c>
      <c r="G5845" s="175" t="str">
        <f>IFERROR(LOOKUP(C5845,[1]MASTER!C:C,[1]MASTER!B:B),"")</f>
        <v/>
      </c>
      <c r="H5845" s="176" t="str">
        <f>IFERROR(VLOOKUP(C5845,[1]MASTER!C:G,5,FALSE),"")</f>
        <v/>
      </c>
    </row>
    <row r="5846" spans="1:8" ht="15.75">
      <c r="A5846" s="109"/>
      <c r="B5846" s="120"/>
      <c r="D5846" s="55" t="e">
        <f>VLOOKUP(C5846,#REF!,2,FALSE)</f>
        <v>#REF!</v>
      </c>
      <c r="E5846" s="172" t="str">
        <f>IFERROR(VLOOKUP(C5846,[1]MASTER!C:F,4,FALSE),"")</f>
        <v/>
      </c>
      <c r="F5846" s="172" t="str">
        <f>IFERROR(VLOOKUP(C5846,[1]MASTER!C:F,3,FALSE),"")</f>
        <v/>
      </c>
      <c r="G5846" s="175" t="str">
        <f>IFERROR(LOOKUP(C5846,[1]MASTER!C:C,[1]MASTER!B:B),"")</f>
        <v/>
      </c>
      <c r="H5846" s="176" t="str">
        <f>IFERROR(VLOOKUP(C5846,[1]MASTER!C:G,5,FALSE),"")</f>
        <v/>
      </c>
    </row>
    <row r="5847" spans="1:8" ht="15.75">
      <c r="A5847" s="52"/>
      <c r="B5847" s="233"/>
      <c r="D5847" s="55" t="e">
        <f>VLOOKUP(C5847,#REF!,2,FALSE)</f>
        <v>#REF!</v>
      </c>
      <c r="E5847" s="172" t="str">
        <f>IFERROR(VLOOKUP(C5847,[1]MASTER!C:F,4,FALSE),"")</f>
        <v/>
      </c>
      <c r="F5847" s="172" t="str">
        <f>IFERROR(VLOOKUP(C5847,[1]MASTER!C:F,3,FALSE),"")</f>
        <v/>
      </c>
      <c r="G5847" s="175" t="str">
        <f>IFERROR(LOOKUP(C5847,[1]MASTER!C:C,[1]MASTER!B:B),"")</f>
        <v/>
      </c>
      <c r="H5847" s="176" t="str">
        <f>IFERROR(VLOOKUP(C5847,[1]MASTER!C:G,5,FALSE),"")</f>
        <v/>
      </c>
    </row>
    <row r="5848" spans="1:8" ht="15.75">
      <c r="A5848" s="109"/>
      <c r="B5848" s="120"/>
      <c r="D5848" s="55" t="e">
        <f>VLOOKUP(C5848,#REF!,2,FALSE)</f>
        <v>#REF!</v>
      </c>
      <c r="E5848" s="172" t="str">
        <f>IFERROR(VLOOKUP(C5848,[1]MASTER!C:F,4,FALSE),"")</f>
        <v/>
      </c>
      <c r="F5848" s="172" t="str">
        <f>IFERROR(VLOOKUP(C5848,[1]MASTER!C:F,3,FALSE),"")</f>
        <v/>
      </c>
      <c r="G5848" s="175" t="str">
        <f>IFERROR(LOOKUP(C5848,[1]MASTER!C:C,[1]MASTER!B:B),"")</f>
        <v/>
      </c>
      <c r="H5848" s="176" t="str">
        <f>IFERROR(VLOOKUP(C5848,[1]MASTER!C:G,5,FALSE),"")</f>
        <v/>
      </c>
    </row>
    <row r="5849" spans="1:8" ht="15.75">
      <c r="A5849" s="52"/>
      <c r="B5849" s="233"/>
      <c r="D5849" s="55" t="e">
        <f>VLOOKUP(C5849,#REF!,2,FALSE)</f>
        <v>#REF!</v>
      </c>
      <c r="E5849" s="172" t="str">
        <f>IFERROR(VLOOKUP(C5849,[1]MASTER!C:F,4,FALSE),"")</f>
        <v/>
      </c>
      <c r="F5849" s="172" t="str">
        <f>IFERROR(VLOOKUP(C5849,[1]MASTER!C:F,3,FALSE),"")</f>
        <v/>
      </c>
      <c r="G5849" s="175" t="str">
        <f>IFERROR(LOOKUP(C5849,[1]MASTER!C:C,[1]MASTER!B:B),"")</f>
        <v/>
      </c>
      <c r="H5849" s="176" t="str">
        <f>IFERROR(VLOOKUP(C5849,[1]MASTER!C:G,5,FALSE),"")</f>
        <v/>
      </c>
    </row>
    <row r="5850" spans="1:8" ht="15.75">
      <c r="A5850" s="109"/>
      <c r="B5850" s="120"/>
      <c r="D5850" s="55" t="e">
        <f>VLOOKUP(C5850,#REF!,2,FALSE)</f>
        <v>#REF!</v>
      </c>
      <c r="E5850" s="172" t="str">
        <f>IFERROR(VLOOKUP(C5850,[1]MASTER!C:F,4,FALSE),"")</f>
        <v/>
      </c>
      <c r="F5850" s="172" t="str">
        <f>IFERROR(VLOOKUP(C5850,[1]MASTER!C:F,3,FALSE),"")</f>
        <v/>
      </c>
      <c r="G5850" s="175" t="str">
        <f>IFERROR(LOOKUP(C5850,[1]MASTER!C:C,[1]MASTER!B:B),"")</f>
        <v/>
      </c>
      <c r="H5850" s="176" t="str">
        <f>IFERROR(VLOOKUP(C5850,[1]MASTER!C:G,5,FALSE),"")</f>
        <v/>
      </c>
    </row>
    <row r="5851" spans="1:8" ht="15.75">
      <c r="A5851" s="52"/>
      <c r="B5851" s="233"/>
      <c r="D5851" s="55" t="e">
        <f>VLOOKUP(C5851,#REF!,2,FALSE)</f>
        <v>#REF!</v>
      </c>
      <c r="E5851" s="172" t="str">
        <f>IFERROR(VLOOKUP(C5851,[1]MASTER!C:F,4,FALSE),"")</f>
        <v/>
      </c>
      <c r="F5851" s="172" t="str">
        <f>IFERROR(VLOOKUP(C5851,[1]MASTER!C:F,3,FALSE),"")</f>
        <v/>
      </c>
      <c r="G5851" s="175" t="str">
        <f>IFERROR(LOOKUP(C5851,[1]MASTER!C:C,[1]MASTER!B:B),"")</f>
        <v/>
      </c>
      <c r="H5851" s="176" t="str">
        <f>IFERROR(VLOOKUP(C5851,[1]MASTER!C:G,5,FALSE),"")</f>
        <v/>
      </c>
    </row>
    <row r="5852" spans="1:8" ht="15.75">
      <c r="A5852" s="109"/>
      <c r="B5852" s="120"/>
      <c r="D5852" s="55" t="e">
        <f>VLOOKUP(C5852,#REF!,2,FALSE)</f>
        <v>#REF!</v>
      </c>
      <c r="E5852" s="172" t="str">
        <f>IFERROR(VLOOKUP(C5852,[1]MASTER!C:F,4,FALSE),"")</f>
        <v/>
      </c>
      <c r="F5852" s="172" t="str">
        <f>IFERROR(VLOOKUP(C5852,[1]MASTER!C:F,3,FALSE),"")</f>
        <v/>
      </c>
      <c r="G5852" s="175" t="str">
        <f>IFERROR(LOOKUP(C5852,[1]MASTER!C:C,[1]MASTER!B:B),"")</f>
        <v/>
      </c>
      <c r="H5852" s="176" t="str">
        <f>IFERROR(VLOOKUP(C5852,[1]MASTER!C:G,5,FALSE),"")</f>
        <v/>
      </c>
    </row>
    <row r="5853" spans="1:8" ht="15.75">
      <c r="A5853" s="52"/>
      <c r="B5853" s="233"/>
      <c r="D5853" s="55" t="e">
        <f>VLOOKUP(C5853,#REF!,2,FALSE)</f>
        <v>#REF!</v>
      </c>
      <c r="E5853" s="172" t="str">
        <f>IFERROR(VLOOKUP(C5853,[1]MASTER!C:F,4,FALSE),"")</f>
        <v/>
      </c>
      <c r="F5853" s="172" t="str">
        <f>IFERROR(VLOOKUP(C5853,[1]MASTER!C:F,3,FALSE),"")</f>
        <v/>
      </c>
      <c r="G5853" s="175" t="str">
        <f>IFERROR(LOOKUP(C5853,[1]MASTER!C:C,[1]MASTER!B:B),"")</f>
        <v/>
      </c>
      <c r="H5853" s="176" t="str">
        <f>IFERROR(VLOOKUP(C5853,[1]MASTER!C:G,5,FALSE),"")</f>
        <v/>
      </c>
    </row>
    <row r="5854" spans="1:8" ht="15.75">
      <c r="A5854" s="109"/>
      <c r="B5854" s="120"/>
      <c r="D5854" s="55" t="e">
        <f>VLOOKUP(C5854,#REF!,2,FALSE)</f>
        <v>#REF!</v>
      </c>
      <c r="E5854" s="172" t="str">
        <f>IFERROR(VLOOKUP(C5854,[1]MASTER!C:F,4,FALSE),"")</f>
        <v/>
      </c>
      <c r="F5854" s="172" t="str">
        <f>IFERROR(VLOOKUP(C5854,[1]MASTER!C:F,3,FALSE),"")</f>
        <v/>
      </c>
      <c r="G5854" s="175" t="str">
        <f>IFERROR(LOOKUP(C5854,[1]MASTER!C:C,[1]MASTER!B:B),"")</f>
        <v/>
      </c>
      <c r="H5854" s="176" t="str">
        <f>IFERROR(VLOOKUP(C5854,[1]MASTER!C:G,5,FALSE),"")</f>
        <v/>
      </c>
    </row>
    <row r="5855" spans="1:8" ht="15.75">
      <c r="A5855" s="52"/>
      <c r="B5855" s="233"/>
      <c r="D5855" s="55" t="e">
        <f>VLOOKUP(C5855,#REF!,2,FALSE)</f>
        <v>#REF!</v>
      </c>
      <c r="E5855" s="172" t="str">
        <f>IFERROR(VLOOKUP(C5855,[1]MASTER!C:F,4,FALSE),"")</f>
        <v/>
      </c>
      <c r="F5855" s="172" t="str">
        <f>IFERROR(VLOOKUP(C5855,[1]MASTER!C:F,3,FALSE),"")</f>
        <v/>
      </c>
      <c r="G5855" s="175" t="str">
        <f>IFERROR(LOOKUP(C5855,[1]MASTER!C:C,[1]MASTER!B:B),"")</f>
        <v/>
      </c>
      <c r="H5855" s="176" t="str">
        <f>IFERROR(VLOOKUP(C5855,[1]MASTER!C:G,5,FALSE),"")</f>
        <v/>
      </c>
    </row>
    <row r="5856" spans="1:8" ht="15.75">
      <c r="A5856" s="109"/>
      <c r="B5856" s="120"/>
      <c r="D5856" s="55" t="e">
        <f>VLOOKUP(C5856,#REF!,2,FALSE)</f>
        <v>#REF!</v>
      </c>
      <c r="E5856" s="172" t="str">
        <f>IFERROR(VLOOKUP(C5856,[1]MASTER!C:F,4,FALSE),"")</f>
        <v/>
      </c>
      <c r="F5856" s="172" t="str">
        <f>IFERROR(VLOOKUP(C5856,[1]MASTER!C:F,3,FALSE),"")</f>
        <v/>
      </c>
      <c r="G5856" s="175" t="str">
        <f>IFERROR(LOOKUP(C5856,[1]MASTER!C:C,[1]MASTER!B:B),"")</f>
        <v/>
      </c>
      <c r="H5856" s="176" t="str">
        <f>IFERROR(VLOOKUP(C5856,[1]MASTER!C:G,5,FALSE),"")</f>
        <v/>
      </c>
    </row>
    <row r="5857" spans="1:8" ht="15.75">
      <c r="A5857" s="52"/>
      <c r="B5857" s="233"/>
      <c r="D5857" s="55" t="e">
        <f>VLOOKUP(C5857,#REF!,2,FALSE)</f>
        <v>#REF!</v>
      </c>
      <c r="E5857" s="172" t="str">
        <f>IFERROR(VLOOKUP(C5857,[1]MASTER!C:F,4,FALSE),"")</f>
        <v/>
      </c>
      <c r="F5857" s="172" t="str">
        <f>IFERROR(VLOOKUP(C5857,[1]MASTER!C:F,3,FALSE),"")</f>
        <v/>
      </c>
      <c r="G5857" s="175" t="str">
        <f>IFERROR(LOOKUP(C5857,[1]MASTER!C:C,[1]MASTER!B:B),"")</f>
        <v/>
      </c>
      <c r="H5857" s="176" t="str">
        <f>IFERROR(VLOOKUP(C5857,[1]MASTER!C:G,5,FALSE),"")</f>
        <v/>
      </c>
    </row>
    <row r="5858" spans="1:8" ht="15.75">
      <c r="A5858" s="109"/>
      <c r="B5858" s="120"/>
      <c r="D5858" s="55" t="e">
        <f>VLOOKUP(C5858,#REF!,2,FALSE)</f>
        <v>#REF!</v>
      </c>
      <c r="E5858" s="172" t="str">
        <f>IFERROR(VLOOKUP(C5858,[1]MASTER!C:F,4,FALSE),"")</f>
        <v/>
      </c>
      <c r="F5858" s="172" t="str">
        <f>IFERROR(VLOOKUP(C5858,[1]MASTER!C:F,3,FALSE),"")</f>
        <v/>
      </c>
      <c r="G5858" s="175" t="str">
        <f>IFERROR(LOOKUP(C5858,[1]MASTER!C:C,[1]MASTER!B:B),"")</f>
        <v/>
      </c>
      <c r="H5858" s="176" t="str">
        <f>IFERROR(VLOOKUP(C5858,[1]MASTER!C:G,5,FALSE),"")</f>
        <v/>
      </c>
    </row>
    <row r="5859" spans="1:8" ht="15.75">
      <c r="A5859" s="52"/>
      <c r="B5859" s="233"/>
      <c r="D5859" s="55" t="e">
        <f>VLOOKUP(C5859,#REF!,2,FALSE)</f>
        <v>#REF!</v>
      </c>
      <c r="E5859" s="172" t="str">
        <f>IFERROR(VLOOKUP(C5859,[1]MASTER!C:F,4,FALSE),"")</f>
        <v/>
      </c>
      <c r="F5859" s="172" t="str">
        <f>IFERROR(VLOOKUP(C5859,[1]MASTER!C:F,3,FALSE),"")</f>
        <v/>
      </c>
      <c r="G5859" s="175" t="str">
        <f>IFERROR(LOOKUP(C5859,[1]MASTER!C:C,[1]MASTER!B:B),"")</f>
        <v/>
      </c>
      <c r="H5859" s="176" t="str">
        <f>IFERROR(VLOOKUP(C5859,[1]MASTER!C:G,5,FALSE),"")</f>
        <v/>
      </c>
    </row>
    <row r="5860" spans="1:8" ht="15.75">
      <c r="A5860" s="109"/>
      <c r="B5860" s="120"/>
      <c r="D5860" s="55" t="e">
        <f>VLOOKUP(C5860,#REF!,2,FALSE)</f>
        <v>#REF!</v>
      </c>
      <c r="E5860" s="172" t="str">
        <f>IFERROR(VLOOKUP(C5860,[1]MASTER!C:F,4,FALSE),"")</f>
        <v/>
      </c>
      <c r="F5860" s="172" t="str">
        <f>IFERROR(VLOOKUP(C5860,[1]MASTER!C:F,3,FALSE),"")</f>
        <v/>
      </c>
      <c r="G5860" s="175" t="str">
        <f>IFERROR(LOOKUP(C5860,[1]MASTER!C:C,[1]MASTER!B:B),"")</f>
        <v/>
      </c>
      <c r="H5860" s="176" t="str">
        <f>IFERROR(VLOOKUP(C5860,[1]MASTER!C:G,5,FALSE),"")</f>
        <v/>
      </c>
    </row>
    <row r="5861" spans="1:8" ht="15.75">
      <c r="A5861" s="52"/>
      <c r="B5861" s="233"/>
      <c r="D5861" s="55" t="e">
        <f>VLOOKUP(C5861,#REF!,2,FALSE)</f>
        <v>#REF!</v>
      </c>
      <c r="E5861" s="172" t="str">
        <f>IFERROR(VLOOKUP(C5861,[1]MASTER!C:F,4,FALSE),"")</f>
        <v/>
      </c>
      <c r="F5861" s="172" t="str">
        <f>IFERROR(VLOOKUP(C5861,[1]MASTER!C:F,3,FALSE),"")</f>
        <v/>
      </c>
      <c r="G5861" s="175" t="str">
        <f>IFERROR(LOOKUP(C5861,[1]MASTER!C:C,[1]MASTER!B:B),"")</f>
        <v/>
      </c>
      <c r="H5861" s="176" t="str">
        <f>IFERROR(VLOOKUP(C5861,[1]MASTER!C:G,5,FALSE),"")</f>
        <v/>
      </c>
    </row>
    <row r="5862" spans="1:8" ht="15.75">
      <c r="A5862" s="109"/>
      <c r="B5862" s="120"/>
      <c r="D5862" s="55" t="e">
        <f>VLOOKUP(C5862,#REF!,2,FALSE)</f>
        <v>#REF!</v>
      </c>
      <c r="E5862" s="172" t="str">
        <f>IFERROR(VLOOKUP(C5862,[1]MASTER!C:F,4,FALSE),"")</f>
        <v/>
      </c>
      <c r="F5862" s="172" t="str">
        <f>IFERROR(VLOOKUP(C5862,[1]MASTER!C:F,3,FALSE),"")</f>
        <v/>
      </c>
      <c r="G5862" s="175" t="str">
        <f>IFERROR(LOOKUP(C5862,[1]MASTER!C:C,[1]MASTER!B:B),"")</f>
        <v/>
      </c>
      <c r="H5862" s="176" t="str">
        <f>IFERROR(VLOOKUP(C5862,[1]MASTER!C:G,5,FALSE),"")</f>
        <v/>
      </c>
    </row>
    <row r="5863" spans="1:8" ht="15.75">
      <c r="A5863" s="52"/>
      <c r="B5863" s="233"/>
      <c r="D5863" s="55" t="e">
        <f>VLOOKUP(C5863,#REF!,2,FALSE)</f>
        <v>#REF!</v>
      </c>
      <c r="E5863" s="172" t="str">
        <f>IFERROR(VLOOKUP(C5863,[1]MASTER!C:F,4,FALSE),"")</f>
        <v/>
      </c>
      <c r="F5863" s="172" t="str">
        <f>IFERROR(VLOOKUP(C5863,[1]MASTER!C:F,3,FALSE),"")</f>
        <v/>
      </c>
      <c r="G5863" s="175" t="str">
        <f>IFERROR(LOOKUP(C5863,[1]MASTER!C:C,[1]MASTER!B:B),"")</f>
        <v/>
      </c>
      <c r="H5863" s="176" t="str">
        <f>IFERROR(VLOOKUP(C5863,[1]MASTER!C:G,5,FALSE),"")</f>
        <v/>
      </c>
    </row>
    <row r="5864" spans="1:8" ht="15.75">
      <c r="A5864" s="109"/>
      <c r="B5864" s="120"/>
      <c r="D5864" s="55" t="e">
        <f>VLOOKUP(C5864,#REF!,2,FALSE)</f>
        <v>#REF!</v>
      </c>
      <c r="E5864" s="172" t="str">
        <f>IFERROR(VLOOKUP(C5864,[1]MASTER!C:F,4,FALSE),"")</f>
        <v/>
      </c>
      <c r="F5864" s="172" t="str">
        <f>IFERROR(VLOOKUP(C5864,[1]MASTER!C:F,3,FALSE),"")</f>
        <v/>
      </c>
      <c r="G5864" s="175" t="str">
        <f>IFERROR(LOOKUP(C5864,[1]MASTER!C:C,[1]MASTER!B:B),"")</f>
        <v/>
      </c>
      <c r="H5864" s="176" t="str">
        <f>IFERROR(VLOOKUP(C5864,[1]MASTER!C:G,5,FALSE),"")</f>
        <v/>
      </c>
    </row>
    <row r="5865" spans="1:8" ht="15.75">
      <c r="A5865" s="52"/>
      <c r="B5865" s="233"/>
      <c r="D5865" s="55" t="e">
        <f>VLOOKUP(C5865,#REF!,2,FALSE)</f>
        <v>#REF!</v>
      </c>
      <c r="E5865" s="172" t="str">
        <f>IFERROR(VLOOKUP(C5865,[1]MASTER!C:F,4,FALSE),"")</f>
        <v/>
      </c>
      <c r="F5865" s="172" t="str">
        <f>IFERROR(VLOOKUP(C5865,[1]MASTER!C:F,3,FALSE),"")</f>
        <v/>
      </c>
      <c r="G5865" s="175" t="str">
        <f>IFERROR(LOOKUP(C5865,[1]MASTER!C:C,[1]MASTER!B:B),"")</f>
        <v/>
      </c>
      <c r="H5865" s="176" t="str">
        <f>IFERROR(VLOOKUP(C5865,[1]MASTER!C:G,5,FALSE),"")</f>
        <v/>
      </c>
    </row>
    <row r="5866" spans="1:8" ht="15.75">
      <c r="A5866" s="109"/>
      <c r="B5866" s="120"/>
      <c r="D5866" s="55" t="e">
        <f>VLOOKUP(C5866,#REF!,2,FALSE)</f>
        <v>#REF!</v>
      </c>
      <c r="E5866" s="172" t="str">
        <f>IFERROR(VLOOKUP(C5866,[1]MASTER!C:F,4,FALSE),"")</f>
        <v/>
      </c>
      <c r="F5866" s="172" t="str">
        <f>IFERROR(VLOOKUP(C5866,[1]MASTER!C:F,3,FALSE),"")</f>
        <v/>
      </c>
      <c r="G5866" s="175" t="str">
        <f>IFERROR(LOOKUP(C5866,[1]MASTER!C:C,[1]MASTER!B:B),"")</f>
        <v/>
      </c>
      <c r="H5866" s="176" t="str">
        <f>IFERROR(VLOOKUP(C5866,[1]MASTER!C:G,5,FALSE),"")</f>
        <v/>
      </c>
    </row>
    <row r="5867" spans="1:8" ht="15.75">
      <c r="A5867" s="52"/>
      <c r="B5867" s="233"/>
      <c r="D5867" s="55" t="e">
        <f>VLOOKUP(C5867,#REF!,2,FALSE)</f>
        <v>#REF!</v>
      </c>
      <c r="E5867" s="172" t="str">
        <f>IFERROR(VLOOKUP(C5867,[1]MASTER!C:F,4,FALSE),"")</f>
        <v/>
      </c>
      <c r="F5867" s="172" t="str">
        <f>IFERROR(VLOOKUP(C5867,[1]MASTER!C:F,3,FALSE),"")</f>
        <v/>
      </c>
      <c r="G5867" s="175" t="str">
        <f>IFERROR(LOOKUP(C5867,[1]MASTER!C:C,[1]MASTER!B:B),"")</f>
        <v/>
      </c>
      <c r="H5867" s="176" t="str">
        <f>IFERROR(VLOOKUP(C5867,[1]MASTER!C:G,5,FALSE),"")</f>
        <v/>
      </c>
    </row>
    <row r="5868" spans="1:8" ht="15.75">
      <c r="A5868" s="109"/>
      <c r="B5868" s="120"/>
      <c r="D5868" s="55" t="e">
        <f>VLOOKUP(C5868,#REF!,2,FALSE)</f>
        <v>#REF!</v>
      </c>
      <c r="E5868" s="172" t="str">
        <f>IFERROR(VLOOKUP(C5868,[1]MASTER!C:F,4,FALSE),"")</f>
        <v/>
      </c>
      <c r="F5868" s="172" t="str">
        <f>IFERROR(VLOOKUP(C5868,[1]MASTER!C:F,3,FALSE),"")</f>
        <v/>
      </c>
      <c r="G5868" s="175" t="str">
        <f>IFERROR(LOOKUP(C5868,[1]MASTER!C:C,[1]MASTER!B:B),"")</f>
        <v/>
      </c>
      <c r="H5868" s="176" t="str">
        <f>IFERROR(VLOOKUP(C5868,[1]MASTER!C:G,5,FALSE),"")</f>
        <v/>
      </c>
    </row>
    <row r="5869" spans="1:8" ht="15.75">
      <c r="A5869" s="52"/>
      <c r="B5869" s="233"/>
      <c r="D5869" s="55" t="e">
        <f>VLOOKUP(C5869,#REF!,2,FALSE)</f>
        <v>#REF!</v>
      </c>
      <c r="E5869" s="172" t="str">
        <f>IFERROR(VLOOKUP(C5869,[1]MASTER!C:F,4,FALSE),"")</f>
        <v/>
      </c>
      <c r="F5869" s="172" t="str">
        <f>IFERROR(VLOOKUP(C5869,[1]MASTER!C:F,3,FALSE),"")</f>
        <v/>
      </c>
      <c r="G5869" s="175" t="str">
        <f>IFERROR(LOOKUP(C5869,[1]MASTER!C:C,[1]MASTER!B:B),"")</f>
        <v/>
      </c>
      <c r="H5869" s="176" t="str">
        <f>IFERROR(VLOOKUP(C5869,[1]MASTER!C:G,5,FALSE),"")</f>
        <v/>
      </c>
    </row>
    <row r="5870" spans="1:8" ht="15.75">
      <c r="A5870" s="109"/>
      <c r="B5870" s="120"/>
      <c r="D5870" s="55" t="e">
        <f>VLOOKUP(C5870,#REF!,2,FALSE)</f>
        <v>#REF!</v>
      </c>
      <c r="E5870" s="172" t="str">
        <f>IFERROR(VLOOKUP(C5870,[1]MASTER!C:F,4,FALSE),"")</f>
        <v/>
      </c>
      <c r="F5870" s="172" t="str">
        <f>IFERROR(VLOOKUP(C5870,[1]MASTER!C:F,3,FALSE),"")</f>
        <v/>
      </c>
      <c r="G5870" s="175" t="str">
        <f>IFERROR(LOOKUP(C5870,[1]MASTER!C:C,[1]MASTER!B:B),"")</f>
        <v/>
      </c>
      <c r="H5870" s="176" t="str">
        <f>IFERROR(VLOOKUP(C5870,[1]MASTER!C:G,5,FALSE),"")</f>
        <v/>
      </c>
    </row>
    <row r="5871" spans="1:8" ht="15.75">
      <c r="A5871" s="52"/>
      <c r="B5871" s="233"/>
      <c r="D5871" s="55" t="e">
        <f>VLOOKUP(C5871,#REF!,2,FALSE)</f>
        <v>#REF!</v>
      </c>
      <c r="E5871" s="172" t="str">
        <f>IFERROR(VLOOKUP(C5871,[1]MASTER!C:F,4,FALSE),"")</f>
        <v/>
      </c>
      <c r="F5871" s="172" t="str">
        <f>IFERROR(VLOOKUP(C5871,[1]MASTER!C:F,3,FALSE),"")</f>
        <v/>
      </c>
      <c r="G5871" s="175" t="str">
        <f>IFERROR(LOOKUP(C5871,[1]MASTER!C:C,[1]MASTER!B:B),"")</f>
        <v/>
      </c>
      <c r="H5871" s="176" t="str">
        <f>IFERROR(VLOOKUP(C5871,[1]MASTER!C:G,5,FALSE),"")</f>
        <v/>
      </c>
    </row>
    <row r="5872" spans="1:8" ht="15.75">
      <c r="A5872" s="109"/>
      <c r="B5872" s="120"/>
      <c r="D5872" s="55" t="e">
        <f>VLOOKUP(C5872,#REF!,2,FALSE)</f>
        <v>#REF!</v>
      </c>
      <c r="E5872" s="172" t="str">
        <f>IFERROR(VLOOKUP(C5872,[1]MASTER!C:F,4,FALSE),"")</f>
        <v/>
      </c>
      <c r="F5872" s="172" t="str">
        <f>IFERROR(VLOOKUP(C5872,[1]MASTER!C:F,3,FALSE),"")</f>
        <v/>
      </c>
      <c r="G5872" s="175" t="str">
        <f>IFERROR(LOOKUP(C5872,[1]MASTER!C:C,[1]MASTER!B:B),"")</f>
        <v/>
      </c>
      <c r="H5872" s="176" t="str">
        <f>IFERROR(VLOOKUP(C5872,[1]MASTER!C:G,5,FALSE),"")</f>
        <v/>
      </c>
    </row>
    <row r="5873" spans="1:8" ht="15.75">
      <c r="A5873" s="52"/>
      <c r="B5873" s="233"/>
      <c r="D5873" s="55" t="e">
        <f>VLOOKUP(C5873,#REF!,2,FALSE)</f>
        <v>#REF!</v>
      </c>
      <c r="E5873" s="172" t="str">
        <f>IFERROR(VLOOKUP(C5873,[1]MASTER!C:F,4,FALSE),"")</f>
        <v/>
      </c>
      <c r="F5873" s="172" t="str">
        <f>IFERROR(VLOOKUP(C5873,[1]MASTER!C:F,3,FALSE),"")</f>
        <v/>
      </c>
      <c r="G5873" s="175" t="str">
        <f>IFERROR(LOOKUP(C5873,[1]MASTER!C:C,[1]MASTER!B:B),"")</f>
        <v/>
      </c>
      <c r="H5873" s="176" t="str">
        <f>IFERROR(VLOOKUP(C5873,[1]MASTER!C:G,5,FALSE),"")</f>
        <v/>
      </c>
    </row>
    <row r="5874" spans="1:8" ht="15.75">
      <c r="A5874" s="109"/>
      <c r="B5874" s="120"/>
      <c r="D5874" s="55" t="e">
        <f>VLOOKUP(C5874,#REF!,2,FALSE)</f>
        <v>#REF!</v>
      </c>
      <c r="E5874" s="172" t="str">
        <f>IFERROR(VLOOKUP(C5874,[1]MASTER!C:F,4,FALSE),"")</f>
        <v/>
      </c>
      <c r="F5874" s="172" t="str">
        <f>IFERROR(VLOOKUP(C5874,[1]MASTER!C:F,3,FALSE),"")</f>
        <v/>
      </c>
      <c r="G5874" s="175" t="str">
        <f>IFERROR(LOOKUP(C5874,[1]MASTER!C:C,[1]MASTER!B:B),"")</f>
        <v/>
      </c>
      <c r="H5874" s="176" t="str">
        <f>IFERROR(VLOOKUP(C5874,[1]MASTER!C:G,5,FALSE),"")</f>
        <v/>
      </c>
    </row>
    <row r="5875" spans="1:8" ht="15.75">
      <c r="A5875" s="52"/>
      <c r="B5875" s="233"/>
      <c r="D5875" s="55" t="e">
        <f>VLOOKUP(C5875,#REF!,2,FALSE)</f>
        <v>#REF!</v>
      </c>
      <c r="E5875" s="172" t="str">
        <f>IFERROR(VLOOKUP(C5875,[1]MASTER!C:F,4,FALSE),"")</f>
        <v/>
      </c>
      <c r="F5875" s="172" t="str">
        <f>IFERROR(VLOOKUP(C5875,[1]MASTER!C:F,3,FALSE),"")</f>
        <v/>
      </c>
      <c r="G5875" s="175" t="str">
        <f>IFERROR(LOOKUP(C5875,[1]MASTER!C:C,[1]MASTER!B:B),"")</f>
        <v/>
      </c>
      <c r="H5875" s="176" t="str">
        <f>IFERROR(VLOOKUP(C5875,[1]MASTER!C:G,5,FALSE),"")</f>
        <v/>
      </c>
    </row>
    <row r="5876" spans="1:8" ht="15.75">
      <c r="A5876" s="109"/>
      <c r="B5876" s="120"/>
      <c r="D5876" s="55" t="e">
        <f>VLOOKUP(C5876,#REF!,2,FALSE)</f>
        <v>#REF!</v>
      </c>
      <c r="E5876" s="172" t="str">
        <f>IFERROR(VLOOKUP(C5876,[1]MASTER!C:F,4,FALSE),"")</f>
        <v/>
      </c>
      <c r="F5876" s="172" t="str">
        <f>IFERROR(VLOOKUP(C5876,[1]MASTER!C:F,3,FALSE),"")</f>
        <v/>
      </c>
      <c r="G5876" s="175" t="str">
        <f>IFERROR(LOOKUP(C5876,[1]MASTER!C:C,[1]MASTER!B:B),"")</f>
        <v/>
      </c>
      <c r="H5876" s="176" t="str">
        <f>IFERROR(VLOOKUP(C5876,[1]MASTER!C:G,5,FALSE),"")</f>
        <v/>
      </c>
    </row>
    <row r="5877" spans="1:8" ht="15.75">
      <c r="A5877" s="52"/>
      <c r="B5877" s="233"/>
      <c r="D5877" s="55" t="e">
        <f>VLOOKUP(C5877,#REF!,2,FALSE)</f>
        <v>#REF!</v>
      </c>
      <c r="E5877" s="172" t="str">
        <f>IFERROR(VLOOKUP(C5877,[1]MASTER!C:F,4,FALSE),"")</f>
        <v/>
      </c>
      <c r="F5877" s="172" t="str">
        <f>IFERROR(VLOOKUP(C5877,[1]MASTER!C:F,3,FALSE),"")</f>
        <v/>
      </c>
      <c r="G5877" s="175" t="str">
        <f>IFERROR(LOOKUP(C5877,[1]MASTER!C:C,[1]MASTER!B:B),"")</f>
        <v/>
      </c>
      <c r="H5877" s="176" t="str">
        <f>IFERROR(VLOOKUP(C5877,[1]MASTER!C:G,5,FALSE),"")</f>
        <v/>
      </c>
    </row>
    <row r="5878" spans="1:8" ht="15.75">
      <c r="A5878" s="109"/>
      <c r="B5878" s="120"/>
      <c r="D5878" s="55" t="e">
        <f>VLOOKUP(C5878,#REF!,2,FALSE)</f>
        <v>#REF!</v>
      </c>
      <c r="E5878" s="172" t="str">
        <f>IFERROR(VLOOKUP(C5878,[1]MASTER!C:F,4,FALSE),"")</f>
        <v/>
      </c>
      <c r="F5878" s="172" t="str">
        <f>IFERROR(VLOOKUP(C5878,[1]MASTER!C:F,3,FALSE),"")</f>
        <v/>
      </c>
      <c r="G5878" s="175" t="str">
        <f>IFERROR(LOOKUP(C5878,[1]MASTER!C:C,[1]MASTER!B:B),"")</f>
        <v/>
      </c>
      <c r="H5878" s="176" t="str">
        <f>IFERROR(VLOOKUP(C5878,[1]MASTER!C:G,5,FALSE),"")</f>
        <v/>
      </c>
    </row>
    <row r="5879" spans="1:8" ht="15.75">
      <c r="A5879" s="52"/>
      <c r="B5879" s="233"/>
      <c r="D5879" s="55" t="e">
        <f>VLOOKUP(C5879,#REF!,2,FALSE)</f>
        <v>#REF!</v>
      </c>
      <c r="E5879" s="172" t="str">
        <f>IFERROR(VLOOKUP(C5879,[1]MASTER!C:F,4,FALSE),"")</f>
        <v/>
      </c>
      <c r="F5879" s="172" t="str">
        <f>IFERROR(VLOOKUP(C5879,[1]MASTER!C:F,3,FALSE),"")</f>
        <v/>
      </c>
      <c r="G5879" s="175" t="str">
        <f>IFERROR(LOOKUP(C5879,[1]MASTER!C:C,[1]MASTER!B:B),"")</f>
        <v/>
      </c>
      <c r="H5879" s="176" t="str">
        <f>IFERROR(VLOOKUP(C5879,[1]MASTER!C:G,5,FALSE),"")</f>
        <v/>
      </c>
    </row>
    <row r="5880" spans="1:8" ht="15.75">
      <c r="A5880" s="109"/>
      <c r="B5880" s="120"/>
      <c r="D5880" s="55" t="e">
        <f>VLOOKUP(C5880,#REF!,2,FALSE)</f>
        <v>#REF!</v>
      </c>
      <c r="E5880" s="172" t="str">
        <f>IFERROR(VLOOKUP(C5880,[1]MASTER!C:F,4,FALSE),"")</f>
        <v/>
      </c>
      <c r="F5880" s="172" t="str">
        <f>IFERROR(VLOOKUP(C5880,[1]MASTER!C:F,3,FALSE),"")</f>
        <v/>
      </c>
      <c r="G5880" s="175" t="str">
        <f>IFERROR(LOOKUP(C5880,[1]MASTER!C:C,[1]MASTER!B:B),"")</f>
        <v/>
      </c>
      <c r="H5880" s="176" t="str">
        <f>IFERROR(VLOOKUP(C5880,[1]MASTER!C:G,5,FALSE),"")</f>
        <v/>
      </c>
    </row>
    <row r="5881" spans="1:8" ht="15.75">
      <c r="A5881" s="52"/>
      <c r="B5881" s="233"/>
      <c r="D5881" s="55" t="e">
        <f>VLOOKUP(C5881,#REF!,2,FALSE)</f>
        <v>#REF!</v>
      </c>
      <c r="E5881" s="172" t="str">
        <f>IFERROR(VLOOKUP(C5881,[1]MASTER!C:F,4,FALSE),"")</f>
        <v/>
      </c>
      <c r="F5881" s="172" t="str">
        <f>IFERROR(VLOOKUP(C5881,[1]MASTER!C:F,3,FALSE),"")</f>
        <v/>
      </c>
      <c r="G5881" s="175" t="str">
        <f>IFERROR(LOOKUP(C5881,[1]MASTER!C:C,[1]MASTER!B:B),"")</f>
        <v/>
      </c>
      <c r="H5881" s="176" t="str">
        <f>IFERROR(VLOOKUP(C5881,[1]MASTER!C:G,5,FALSE),"")</f>
        <v/>
      </c>
    </row>
    <row r="5882" spans="1:8" ht="15.75">
      <c r="A5882" s="109"/>
      <c r="B5882" s="120"/>
      <c r="D5882" s="55" t="e">
        <f>VLOOKUP(C5882,#REF!,2,FALSE)</f>
        <v>#REF!</v>
      </c>
      <c r="E5882" s="172" t="str">
        <f>IFERROR(VLOOKUP(C5882,[1]MASTER!C:F,4,FALSE),"")</f>
        <v/>
      </c>
      <c r="F5882" s="172" t="str">
        <f>IFERROR(VLOOKUP(C5882,[1]MASTER!C:F,3,FALSE),"")</f>
        <v/>
      </c>
      <c r="G5882" s="175" t="str">
        <f>IFERROR(LOOKUP(C5882,[1]MASTER!C:C,[1]MASTER!B:B),"")</f>
        <v/>
      </c>
      <c r="H5882" s="176" t="str">
        <f>IFERROR(VLOOKUP(C5882,[1]MASTER!C:G,5,FALSE),"")</f>
        <v/>
      </c>
    </row>
    <row r="5883" spans="1:8" ht="15.75">
      <c r="A5883" s="52"/>
      <c r="B5883" s="233"/>
      <c r="D5883" s="55" t="e">
        <f>VLOOKUP(C5883,#REF!,2,FALSE)</f>
        <v>#REF!</v>
      </c>
      <c r="E5883" s="172" t="str">
        <f>IFERROR(VLOOKUP(C5883,[1]MASTER!C:F,4,FALSE),"")</f>
        <v/>
      </c>
      <c r="F5883" s="172" t="str">
        <f>IFERROR(VLOOKUP(C5883,[1]MASTER!C:F,3,FALSE),"")</f>
        <v/>
      </c>
      <c r="G5883" s="175" t="str">
        <f>IFERROR(LOOKUP(C5883,[1]MASTER!C:C,[1]MASTER!B:B),"")</f>
        <v/>
      </c>
      <c r="H5883" s="176" t="str">
        <f>IFERROR(VLOOKUP(C5883,[1]MASTER!C:G,5,FALSE),"")</f>
        <v/>
      </c>
    </row>
    <row r="5884" spans="1:8" ht="15.75">
      <c r="A5884" s="109"/>
      <c r="B5884" s="120"/>
      <c r="D5884" s="55" t="e">
        <f>VLOOKUP(C5884,#REF!,2,FALSE)</f>
        <v>#REF!</v>
      </c>
      <c r="E5884" s="172" t="str">
        <f>IFERROR(VLOOKUP(C5884,[1]MASTER!C:F,4,FALSE),"")</f>
        <v/>
      </c>
      <c r="F5884" s="172" t="str">
        <f>IFERROR(VLOOKUP(C5884,[1]MASTER!C:F,3,FALSE),"")</f>
        <v/>
      </c>
      <c r="G5884" s="175" t="str">
        <f>IFERROR(LOOKUP(C5884,[1]MASTER!C:C,[1]MASTER!B:B),"")</f>
        <v/>
      </c>
      <c r="H5884" s="176" t="str">
        <f>IFERROR(VLOOKUP(C5884,[1]MASTER!C:G,5,FALSE),"")</f>
        <v/>
      </c>
    </row>
    <row r="5885" spans="1:8" ht="15.75">
      <c r="A5885" s="52"/>
      <c r="B5885" s="233"/>
      <c r="D5885" s="55" t="e">
        <f>VLOOKUP(C5885,#REF!,2,FALSE)</f>
        <v>#REF!</v>
      </c>
      <c r="E5885" s="172" t="str">
        <f>IFERROR(VLOOKUP(C5885,[1]MASTER!C:F,4,FALSE),"")</f>
        <v/>
      </c>
      <c r="F5885" s="172" t="str">
        <f>IFERROR(VLOOKUP(C5885,[1]MASTER!C:F,3,FALSE),"")</f>
        <v/>
      </c>
      <c r="G5885" s="175" t="str">
        <f>IFERROR(LOOKUP(C5885,[1]MASTER!C:C,[1]MASTER!B:B),"")</f>
        <v/>
      </c>
      <c r="H5885" s="176" t="str">
        <f>IFERROR(VLOOKUP(C5885,[1]MASTER!C:G,5,FALSE),"")</f>
        <v/>
      </c>
    </row>
    <row r="5886" spans="1:8" ht="15.75">
      <c r="A5886" s="109"/>
      <c r="B5886" s="120"/>
      <c r="D5886" s="55" t="e">
        <f>VLOOKUP(C5886,#REF!,2,FALSE)</f>
        <v>#REF!</v>
      </c>
      <c r="E5886" s="172" t="str">
        <f>IFERROR(VLOOKUP(C5886,[1]MASTER!C:F,4,FALSE),"")</f>
        <v/>
      </c>
      <c r="F5886" s="172" t="str">
        <f>IFERROR(VLOOKUP(C5886,[1]MASTER!C:F,3,FALSE),"")</f>
        <v/>
      </c>
      <c r="G5886" s="175" t="str">
        <f>IFERROR(LOOKUP(C5886,[1]MASTER!C:C,[1]MASTER!B:B),"")</f>
        <v/>
      </c>
      <c r="H5886" s="176" t="str">
        <f>IFERROR(VLOOKUP(C5886,[1]MASTER!C:G,5,FALSE),"")</f>
        <v/>
      </c>
    </row>
    <row r="5887" spans="1:8" ht="15.75">
      <c r="A5887" s="52"/>
      <c r="B5887" s="233"/>
      <c r="D5887" s="55" t="e">
        <f>VLOOKUP(C5887,#REF!,2,FALSE)</f>
        <v>#REF!</v>
      </c>
      <c r="E5887" s="172" t="str">
        <f>IFERROR(VLOOKUP(C5887,[1]MASTER!C:F,4,FALSE),"")</f>
        <v/>
      </c>
      <c r="F5887" s="172" t="str">
        <f>IFERROR(VLOOKUP(C5887,[1]MASTER!C:F,3,FALSE),"")</f>
        <v/>
      </c>
      <c r="G5887" s="175" t="str">
        <f>IFERROR(LOOKUP(C5887,[1]MASTER!C:C,[1]MASTER!B:B),"")</f>
        <v/>
      </c>
      <c r="H5887" s="176" t="str">
        <f>IFERROR(VLOOKUP(C5887,[1]MASTER!C:G,5,FALSE),"")</f>
        <v/>
      </c>
    </row>
    <row r="5888" spans="1:8" ht="15.75">
      <c r="A5888" s="109"/>
      <c r="B5888" s="120"/>
      <c r="D5888" s="55" t="e">
        <f>VLOOKUP(C5888,#REF!,2,FALSE)</f>
        <v>#REF!</v>
      </c>
      <c r="E5888" s="172" t="str">
        <f>IFERROR(VLOOKUP(C5888,[1]MASTER!C:F,4,FALSE),"")</f>
        <v/>
      </c>
      <c r="F5888" s="172" t="str">
        <f>IFERROR(VLOOKUP(C5888,[1]MASTER!C:F,3,FALSE),"")</f>
        <v/>
      </c>
      <c r="G5888" s="175" t="str">
        <f>IFERROR(LOOKUP(C5888,[1]MASTER!C:C,[1]MASTER!B:B),"")</f>
        <v/>
      </c>
      <c r="H5888" s="176" t="str">
        <f>IFERROR(VLOOKUP(C5888,[1]MASTER!C:G,5,FALSE),"")</f>
        <v/>
      </c>
    </row>
    <row r="5889" spans="1:8" ht="15.75">
      <c r="A5889" s="52"/>
      <c r="B5889" s="233"/>
      <c r="D5889" s="55" t="e">
        <f>VLOOKUP(C5889,#REF!,2,FALSE)</f>
        <v>#REF!</v>
      </c>
      <c r="E5889" s="172" t="str">
        <f>IFERROR(VLOOKUP(C5889,[1]MASTER!C:F,4,FALSE),"")</f>
        <v/>
      </c>
      <c r="F5889" s="172" t="str">
        <f>IFERROR(VLOOKUP(C5889,[1]MASTER!C:F,3,FALSE),"")</f>
        <v/>
      </c>
      <c r="G5889" s="175" t="str">
        <f>IFERROR(LOOKUP(C5889,[1]MASTER!C:C,[1]MASTER!B:B),"")</f>
        <v/>
      </c>
      <c r="H5889" s="176" t="str">
        <f>IFERROR(VLOOKUP(C5889,[1]MASTER!C:G,5,FALSE),"")</f>
        <v/>
      </c>
    </row>
    <row r="5890" spans="1:8" ht="15.75">
      <c r="A5890" s="109"/>
      <c r="B5890" s="120"/>
      <c r="D5890" s="55" t="e">
        <f>VLOOKUP(C5890,#REF!,2,FALSE)</f>
        <v>#REF!</v>
      </c>
      <c r="E5890" s="172" t="str">
        <f>IFERROR(VLOOKUP(C5890,[1]MASTER!C:F,4,FALSE),"")</f>
        <v/>
      </c>
      <c r="F5890" s="172" t="str">
        <f>IFERROR(VLOOKUP(C5890,[1]MASTER!C:F,3,FALSE),"")</f>
        <v/>
      </c>
      <c r="G5890" s="175" t="str">
        <f>IFERROR(LOOKUP(C5890,[1]MASTER!C:C,[1]MASTER!B:B),"")</f>
        <v/>
      </c>
      <c r="H5890" s="176" t="str">
        <f>IFERROR(VLOOKUP(C5890,[1]MASTER!C:G,5,FALSE),"")</f>
        <v/>
      </c>
    </row>
    <row r="5891" spans="1:8" ht="15.75">
      <c r="A5891" s="52"/>
      <c r="B5891" s="233"/>
      <c r="D5891" s="55" t="e">
        <f>VLOOKUP(C5891,#REF!,2,FALSE)</f>
        <v>#REF!</v>
      </c>
      <c r="E5891" s="172" t="str">
        <f>IFERROR(VLOOKUP(C5891,[1]MASTER!C:F,4,FALSE),"")</f>
        <v/>
      </c>
      <c r="F5891" s="172" t="str">
        <f>IFERROR(VLOOKUP(C5891,[1]MASTER!C:F,3,FALSE),"")</f>
        <v/>
      </c>
      <c r="G5891" s="175" t="str">
        <f>IFERROR(LOOKUP(C5891,[1]MASTER!C:C,[1]MASTER!B:B),"")</f>
        <v/>
      </c>
      <c r="H5891" s="176" t="str">
        <f>IFERROR(VLOOKUP(C5891,[1]MASTER!C:G,5,FALSE),"")</f>
        <v/>
      </c>
    </row>
    <row r="5892" spans="1:8" ht="15.75">
      <c r="A5892" s="109"/>
      <c r="B5892" s="120"/>
      <c r="D5892" s="55" t="e">
        <f>VLOOKUP(C5892,#REF!,2,FALSE)</f>
        <v>#REF!</v>
      </c>
      <c r="E5892" s="172" t="str">
        <f>IFERROR(VLOOKUP(C5892,[1]MASTER!C:F,4,FALSE),"")</f>
        <v/>
      </c>
      <c r="F5892" s="172" t="str">
        <f>IFERROR(VLOOKUP(C5892,[1]MASTER!C:F,3,FALSE),"")</f>
        <v/>
      </c>
      <c r="G5892" s="175" t="str">
        <f>IFERROR(LOOKUP(C5892,[1]MASTER!C:C,[1]MASTER!B:B),"")</f>
        <v/>
      </c>
      <c r="H5892" s="176" t="str">
        <f>IFERROR(VLOOKUP(C5892,[1]MASTER!C:G,5,FALSE),"")</f>
        <v/>
      </c>
    </row>
    <row r="5893" spans="1:8" ht="15.75">
      <c r="A5893" s="52"/>
      <c r="B5893" s="233"/>
      <c r="D5893" s="55" t="e">
        <f>VLOOKUP(C5893,#REF!,2,FALSE)</f>
        <v>#REF!</v>
      </c>
      <c r="E5893" s="172" t="str">
        <f>IFERROR(VLOOKUP(C5893,[1]MASTER!C:F,4,FALSE),"")</f>
        <v/>
      </c>
      <c r="F5893" s="172" t="str">
        <f>IFERROR(VLOOKUP(C5893,[1]MASTER!C:F,3,FALSE),"")</f>
        <v/>
      </c>
      <c r="G5893" s="175" t="str">
        <f>IFERROR(LOOKUP(C5893,[1]MASTER!C:C,[1]MASTER!B:B),"")</f>
        <v/>
      </c>
      <c r="H5893" s="176" t="str">
        <f>IFERROR(VLOOKUP(C5893,[1]MASTER!C:G,5,FALSE),"")</f>
        <v/>
      </c>
    </row>
    <row r="5894" spans="1:8" ht="15.75">
      <c r="A5894" s="109"/>
      <c r="B5894" s="120"/>
      <c r="D5894" s="55" t="e">
        <f>VLOOKUP(C5894,#REF!,2,FALSE)</f>
        <v>#REF!</v>
      </c>
      <c r="E5894" s="172" t="str">
        <f>IFERROR(VLOOKUP(C5894,[1]MASTER!C:F,4,FALSE),"")</f>
        <v/>
      </c>
      <c r="F5894" s="172" t="str">
        <f>IFERROR(VLOOKUP(C5894,[1]MASTER!C:F,3,FALSE),"")</f>
        <v/>
      </c>
      <c r="G5894" s="175" t="str">
        <f>IFERROR(LOOKUP(C5894,[1]MASTER!C:C,[1]MASTER!B:B),"")</f>
        <v/>
      </c>
      <c r="H5894" s="176" t="str">
        <f>IFERROR(VLOOKUP(C5894,[1]MASTER!C:G,5,FALSE),"")</f>
        <v/>
      </c>
    </row>
    <row r="5895" spans="1:8" ht="15.75">
      <c r="A5895" s="52"/>
      <c r="B5895" s="233"/>
      <c r="D5895" s="55" t="e">
        <f>VLOOKUP(C5895,#REF!,2,FALSE)</f>
        <v>#REF!</v>
      </c>
      <c r="E5895" s="172" t="str">
        <f>IFERROR(VLOOKUP(C5895,[1]MASTER!C:F,4,FALSE),"")</f>
        <v/>
      </c>
      <c r="F5895" s="172" t="str">
        <f>IFERROR(VLOOKUP(C5895,[1]MASTER!C:F,3,FALSE),"")</f>
        <v/>
      </c>
      <c r="G5895" s="175" t="str">
        <f>IFERROR(LOOKUP(C5895,[1]MASTER!C:C,[1]MASTER!B:B),"")</f>
        <v/>
      </c>
      <c r="H5895" s="176" t="str">
        <f>IFERROR(VLOOKUP(C5895,[1]MASTER!C:G,5,FALSE),"")</f>
        <v/>
      </c>
    </row>
    <row r="5896" spans="1:8" ht="15.75">
      <c r="A5896" s="109"/>
      <c r="B5896" s="120"/>
      <c r="D5896" s="55" t="e">
        <f>VLOOKUP(C5896,#REF!,2,FALSE)</f>
        <v>#REF!</v>
      </c>
      <c r="E5896" s="172" t="str">
        <f>IFERROR(VLOOKUP(C5896,[1]MASTER!C:F,4,FALSE),"")</f>
        <v/>
      </c>
      <c r="F5896" s="172" t="str">
        <f>IFERROR(VLOOKUP(C5896,[1]MASTER!C:F,3,FALSE),"")</f>
        <v/>
      </c>
      <c r="G5896" s="175" t="str">
        <f>IFERROR(LOOKUP(C5896,[1]MASTER!C:C,[1]MASTER!B:B),"")</f>
        <v/>
      </c>
      <c r="H5896" s="176" t="str">
        <f>IFERROR(VLOOKUP(C5896,[1]MASTER!C:G,5,FALSE),"")</f>
        <v/>
      </c>
    </row>
    <row r="5897" spans="1:8" ht="15.75">
      <c r="A5897" s="52"/>
      <c r="B5897" s="233"/>
      <c r="D5897" s="55" t="e">
        <f>VLOOKUP(C5897,#REF!,2,FALSE)</f>
        <v>#REF!</v>
      </c>
      <c r="E5897" s="172" t="str">
        <f>IFERROR(VLOOKUP(C5897,[1]MASTER!C:F,4,FALSE),"")</f>
        <v/>
      </c>
      <c r="F5897" s="172" t="str">
        <f>IFERROR(VLOOKUP(C5897,[1]MASTER!C:F,3,FALSE),"")</f>
        <v/>
      </c>
      <c r="G5897" s="175" t="str">
        <f>IFERROR(LOOKUP(C5897,[1]MASTER!C:C,[1]MASTER!B:B),"")</f>
        <v/>
      </c>
      <c r="H5897" s="176" t="str">
        <f>IFERROR(VLOOKUP(C5897,[1]MASTER!C:G,5,FALSE),"")</f>
        <v/>
      </c>
    </row>
    <row r="5898" spans="1:8" ht="15.75">
      <c r="A5898" s="109"/>
      <c r="B5898" s="120"/>
      <c r="D5898" s="55" t="e">
        <f>VLOOKUP(C5898,#REF!,2,FALSE)</f>
        <v>#REF!</v>
      </c>
      <c r="E5898" s="172" t="str">
        <f>IFERROR(VLOOKUP(C5898,[1]MASTER!C:F,4,FALSE),"")</f>
        <v/>
      </c>
      <c r="F5898" s="172" t="str">
        <f>IFERROR(VLOOKUP(C5898,[1]MASTER!C:F,3,FALSE),"")</f>
        <v/>
      </c>
      <c r="G5898" s="175" t="str">
        <f>IFERROR(LOOKUP(C5898,[1]MASTER!C:C,[1]MASTER!B:B),"")</f>
        <v/>
      </c>
      <c r="H5898" s="176" t="str">
        <f>IFERROR(VLOOKUP(C5898,[1]MASTER!C:G,5,FALSE),"")</f>
        <v/>
      </c>
    </row>
    <row r="5899" spans="1:8" ht="15.75">
      <c r="A5899" s="52"/>
      <c r="B5899" s="233"/>
      <c r="D5899" s="55" t="e">
        <f>VLOOKUP(C5899,#REF!,2,FALSE)</f>
        <v>#REF!</v>
      </c>
      <c r="E5899" s="172" t="str">
        <f>IFERROR(VLOOKUP(C5899,[1]MASTER!C:F,4,FALSE),"")</f>
        <v/>
      </c>
      <c r="F5899" s="172" t="str">
        <f>IFERROR(VLOOKUP(C5899,[1]MASTER!C:F,3,FALSE),"")</f>
        <v/>
      </c>
      <c r="G5899" s="175" t="str">
        <f>IFERROR(LOOKUP(C5899,[1]MASTER!C:C,[1]MASTER!B:B),"")</f>
        <v/>
      </c>
      <c r="H5899" s="176" t="str">
        <f>IFERROR(VLOOKUP(C5899,[1]MASTER!C:G,5,FALSE),"")</f>
        <v/>
      </c>
    </row>
    <row r="5900" spans="1:8" ht="15.75">
      <c r="A5900" s="109"/>
      <c r="B5900" s="120"/>
      <c r="D5900" s="55" t="e">
        <f>VLOOKUP(C5900,#REF!,2,FALSE)</f>
        <v>#REF!</v>
      </c>
      <c r="E5900" s="172" t="str">
        <f>IFERROR(VLOOKUP(C5900,[1]MASTER!C:F,4,FALSE),"")</f>
        <v/>
      </c>
      <c r="F5900" s="172" t="str">
        <f>IFERROR(VLOOKUP(C5900,[1]MASTER!C:F,3,FALSE),"")</f>
        <v/>
      </c>
      <c r="G5900" s="175" t="str">
        <f>IFERROR(LOOKUP(C5900,[1]MASTER!C:C,[1]MASTER!B:B),"")</f>
        <v/>
      </c>
      <c r="H5900" s="176" t="str">
        <f>IFERROR(VLOOKUP(C5900,[1]MASTER!C:G,5,FALSE),"")</f>
        <v/>
      </c>
    </row>
    <row r="5901" spans="1:8" ht="15.75">
      <c r="A5901" s="52"/>
      <c r="B5901" s="233"/>
      <c r="D5901" s="55" t="e">
        <f>VLOOKUP(C5901,#REF!,2,FALSE)</f>
        <v>#REF!</v>
      </c>
      <c r="E5901" s="172" t="str">
        <f>IFERROR(VLOOKUP(C5901,[1]MASTER!C:F,4,FALSE),"")</f>
        <v/>
      </c>
      <c r="F5901" s="172" t="str">
        <f>IFERROR(VLOOKUP(C5901,[1]MASTER!C:F,3,FALSE),"")</f>
        <v/>
      </c>
      <c r="G5901" s="175" t="str">
        <f>IFERROR(LOOKUP(C5901,[1]MASTER!C:C,[1]MASTER!B:B),"")</f>
        <v/>
      </c>
      <c r="H5901" s="176" t="str">
        <f>IFERROR(VLOOKUP(C5901,[1]MASTER!C:G,5,FALSE),"")</f>
        <v/>
      </c>
    </row>
    <row r="5902" spans="1:8" ht="15.75">
      <c r="A5902" s="109"/>
      <c r="B5902" s="120"/>
      <c r="D5902" s="55" t="e">
        <f>VLOOKUP(C5902,#REF!,2,FALSE)</f>
        <v>#REF!</v>
      </c>
      <c r="E5902" s="172" t="str">
        <f>IFERROR(VLOOKUP(C5902,[1]MASTER!C:F,4,FALSE),"")</f>
        <v/>
      </c>
      <c r="F5902" s="172" t="str">
        <f>IFERROR(VLOOKUP(C5902,[1]MASTER!C:F,3,FALSE),"")</f>
        <v/>
      </c>
      <c r="G5902" s="175" t="str">
        <f>IFERROR(LOOKUP(C5902,[1]MASTER!C:C,[1]MASTER!B:B),"")</f>
        <v/>
      </c>
      <c r="H5902" s="176" t="str">
        <f>IFERROR(VLOOKUP(C5902,[1]MASTER!C:G,5,FALSE),"")</f>
        <v/>
      </c>
    </row>
    <row r="5903" spans="1:8" ht="15.75">
      <c r="A5903" s="52"/>
      <c r="B5903" s="233"/>
      <c r="D5903" s="55" t="e">
        <f>VLOOKUP(C5903,#REF!,2,FALSE)</f>
        <v>#REF!</v>
      </c>
      <c r="E5903" s="172" t="str">
        <f>IFERROR(VLOOKUP(C5903,[1]MASTER!C:F,4,FALSE),"")</f>
        <v/>
      </c>
      <c r="F5903" s="172" t="str">
        <f>IFERROR(VLOOKUP(C5903,[1]MASTER!C:F,3,FALSE),"")</f>
        <v/>
      </c>
      <c r="G5903" s="175" t="str">
        <f>IFERROR(LOOKUP(C5903,[1]MASTER!C:C,[1]MASTER!B:B),"")</f>
        <v/>
      </c>
      <c r="H5903" s="176" t="str">
        <f>IFERROR(VLOOKUP(C5903,[1]MASTER!C:G,5,FALSE),"")</f>
        <v/>
      </c>
    </row>
    <row r="5904" spans="1:8" ht="15.75">
      <c r="A5904" s="109"/>
      <c r="B5904" s="120"/>
      <c r="D5904" s="55" t="e">
        <f>VLOOKUP(C5904,#REF!,2,FALSE)</f>
        <v>#REF!</v>
      </c>
      <c r="E5904" s="172" t="str">
        <f>IFERROR(VLOOKUP(C5904,[1]MASTER!C:F,4,FALSE),"")</f>
        <v/>
      </c>
      <c r="F5904" s="172" t="str">
        <f>IFERROR(VLOOKUP(C5904,[1]MASTER!C:F,3,FALSE),"")</f>
        <v/>
      </c>
      <c r="G5904" s="175" t="str">
        <f>IFERROR(LOOKUP(C5904,[1]MASTER!C:C,[1]MASTER!B:B),"")</f>
        <v/>
      </c>
      <c r="H5904" s="176" t="str">
        <f>IFERROR(VLOOKUP(C5904,[1]MASTER!C:G,5,FALSE),"")</f>
        <v/>
      </c>
    </row>
    <row r="5905" spans="1:8" ht="15.75">
      <c r="A5905" s="52"/>
      <c r="B5905" s="233"/>
      <c r="D5905" s="55" t="e">
        <f>VLOOKUP(C5905,#REF!,2,FALSE)</f>
        <v>#REF!</v>
      </c>
      <c r="E5905" s="172" t="str">
        <f>IFERROR(VLOOKUP(C5905,[1]MASTER!C:F,4,FALSE),"")</f>
        <v/>
      </c>
      <c r="F5905" s="172" t="str">
        <f>IFERROR(VLOOKUP(C5905,[1]MASTER!C:F,3,FALSE),"")</f>
        <v/>
      </c>
      <c r="G5905" s="175" t="str">
        <f>IFERROR(LOOKUP(C5905,[1]MASTER!C:C,[1]MASTER!B:B),"")</f>
        <v/>
      </c>
      <c r="H5905" s="176" t="str">
        <f>IFERROR(VLOOKUP(C5905,[1]MASTER!C:G,5,FALSE),"")</f>
        <v/>
      </c>
    </row>
    <row r="5906" spans="1:8" ht="15.75">
      <c r="A5906" s="109"/>
      <c r="B5906" s="120"/>
      <c r="D5906" s="55" t="e">
        <f>VLOOKUP(C5906,#REF!,2,FALSE)</f>
        <v>#REF!</v>
      </c>
      <c r="E5906" s="172" t="str">
        <f>IFERROR(VLOOKUP(C5906,[1]MASTER!C:F,4,FALSE),"")</f>
        <v/>
      </c>
      <c r="F5906" s="172" t="str">
        <f>IFERROR(VLOOKUP(C5906,[1]MASTER!C:F,3,FALSE),"")</f>
        <v/>
      </c>
      <c r="G5906" s="175" t="str">
        <f>IFERROR(LOOKUP(C5906,[1]MASTER!C:C,[1]MASTER!B:B),"")</f>
        <v/>
      </c>
      <c r="H5906" s="176" t="str">
        <f>IFERROR(VLOOKUP(C5906,[1]MASTER!C:G,5,FALSE),"")</f>
        <v/>
      </c>
    </row>
    <row r="5907" spans="1:8" ht="15.75">
      <c r="A5907" s="52"/>
      <c r="B5907" s="233"/>
      <c r="D5907" s="55" t="e">
        <f>VLOOKUP(C5907,#REF!,2,FALSE)</f>
        <v>#REF!</v>
      </c>
      <c r="E5907" s="172" t="str">
        <f>IFERROR(VLOOKUP(C5907,[1]MASTER!C:F,4,FALSE),"")</f>
        <v/>
      </c>
      <c r="F5907" s="172" t="str">
        <f>IFERROR(VLOOKUP(C5907,[1]MASTER!C:F,3,FALSE),"")</f>
        <v/>
      </c>
      <c r="G5907" s="175" t="str">
        <f>IFERROR(LOOKUP(C5907,[1]MASTER!C:C,[1]MASTER!B:B),"")</f>
        <v/>
      </c>
      <c r="H5907" s="176" t="str">
        <f>IFERROR(VLOOKUP(C5907,[1]MASTER!C:G,5,FALSE),"")</f>
        <v/>
      </c>
    </row>
    <row r="5908" spans="1:8" ht="15.75">
      <c r="A5908" s="109"/>
      <c r="B5908" s="120"/>
      <c r="D5908" s="55" t="e">
        <f>VLOOKUP(C5908,#REF!,2,FALSE)</f>
        <v>#REF!</v>
      </c>
      <c r="E5908" s="172" t="str">
        <f>IFERROR(VLOOKUP(C5908,[1]MASTER!C:F,4,FALSE),"")</f>
        <v/>
      </c>
      <c r="F5908" s="172" t="str">
        <f>IFERROR(VLOOKUP(C5908,[1]MASTER!C:F,3,FALSE),"")</f>
        <v/>
      </c>
      <c r="G5908" s="175" t="str">
        <f>IFERROR(LOOKUP(C5908,[1]MASTER!C:C,[1]MASTER!B:B),"")</f>
        <v/>
      </c>
      <c r="H5908" s="176" t="str">
        <f>IFERROR(VLOOKUP(C5908,[1]MASTER!C:G,5,FALSE),"")</f>
        <v/>
      </c>
    </row>
    <row r="5909" spans="1:8" ht="15.75">
      <c r="A5909" s="52"/>
      <c r="B5909" s="233"/>
      <c r="D5909" s="55" t="e">
        <f>VLOOKUP(C5909,#REF!,2,FALSE)</f>
        <v>#REF!</v>
      </c>
      <c r="E5909" s="172" t="str">
        <f>IFERROR(VLOOKUP(C5909,[1]MASTER!C:F,4,FALSE),"")</f>
        <v/>
      </c>
      <c r="F5909" s="172" t="str">
        <f>IFERROR(VLOOKUP(C5909,[1]MASTER!C:F,3,FALSE),"")</f>
        <v/>
      </c>
      <c r="G5909" s="175" t="str">
        <f>IFERROR(LOOKUP(C5909,[1]MASTER!C:C,[1]MASTER!B:B),"")</f>
        <v/>
      </c>
      <c r="H5909" s="176" t="str">
        <f>IFERROR(VLOOKUP(C5909,[1]MASTER!C:G,5,FALSE),"")</f>
        <v/>
      </c>
    </row>
    <row r="5910" spans="1:8" ht="15.75">
      <c r="A5910" s="109"/>
      <c r="B5910" s="120"/>
      <c r="D5910" s="55" t="e">
        <f>VLOOKUP(C5910,#REF!,2,FALSE)</f>
        <v>#REF!</v>
      </c>
      <c r="E5910" s="172" t="str">
        <f>IFERROR(VLOOKUP(C5910,[1]MASTER!C:F,4,FALSE),"")</f>
        <v/>
      </c>
      <c r="F5910" s="172" t="str">
        <f>IFERROR(VLOOKUP(C5910,[1]MASTER!C:F,3,FALSE),"")</f>
        <v/>
      </c>
      <c r="G5910" s="175" t="str">
        <f>IFERROR(LOOKUP(C5910,[1]MASTER!C:C,[1]MASTER!B:B),"")</f>
        <v/>
      </c>
      <c r="H5910" s="176" t="str">
        <f>IFERROR(VLOOKUP(C5910,[1]MASTER!C:G,5,FALSE),"")</f>
        <v/>
      </c>
    </row>
    <row r="5911" spans="1:8" ht="15.75">
      <c r="A5911" s="52"/>
      <c r="B5911" s="233"/>
      <c r="D5911" s="55" t="e">
        <f>VLOOKUP(C5911,#REF!,2,FALSE)</f>
        <v>#REF!</v>
      </c>
      <c r="E5911" s="172" t="str">
        <f>IFERROR(VLOOKUP(C5911,[1]MASTER!C:F,4,FALSE),"")</f>
        <v/>
      </c>
      <c r="F5911" s="172" t="str">
        <f>IFERROR(VLOOKUP(C5911,[1]MASTER!C:F,3,FALSE),"")</f>
        <v/>
      </c>
      <c r="G5911" s="175" t="str">
        <f>IFERROR(LOOKUP(C5911,[1]MASTER!C:C,[1]MASTER!B:B),"")</f>
        <v/>
      </c>
      <c r="H5911" s="176" t="str">
        <f>IFERROR(VLOOKUP(C5911,[1]MASTER!C:G,5,FALSE),"")</f>
        <v/>
      </c>
    </row>
    <row r="5912" spans="1:8" ht="15.75">
      <c r="A5912" s="109"/>
      <c r="B5912" s="120"/>
      <c r="D5912" s="55" t="e">
        <f>VLOOKUP(C5912,#REF!,2,FALSE)</f>
        <v>#REF!</v>
      </c>
      <c r="E5912" s="172" t="str">
        <f>IFERROR(VLOOKUP(C5912,[1]MASTER!C:F,4,FALSE),"")</f>
        <v/>
      </c>
      <c r="F5912" s="172" t="str">
        <f>IFERROR(VLOOKUP(C5912,[1]MASTER!C:F,3,FALSE),"")</f>
        <v/>
      </c>
      <c r="G5912" s="175" t="str">
        <f>IFERROR(LOOKUP(C5912,[1]MASTER!C:C,[1]MASTER!B:B),"")</f>
        <v/>
      </c>
      <c r="H5912" s="176" t="str">
        <f>IFERROR(VLOOKUP(C5912,[1]MASTER!C:G,5,FALSE),"")</f>
        <v/>
      </c>
    </row>
    <row r="5913" spans="1:8" ht="15.75">
      <c r="A5913" s="52"/>
      <c r="B5913" s="233"/>
      <c r="D5913" s="55" t="e">
        <f>VLOOKUP(C5913,#REF!,2,FALSE)</f>
        <v>#REF!</v>
      </c>
      <c r="E5913" s="172" t="str">
        <f>IFERROR(VLOOKUP(C5913,[1]MASTER!C:F,4,FALSE),"")</f>
        <v/>
      </c>
      <c r="F5913" s="172" t="str">
        <f>IFERROR(VLOOKUP(C5913,[1]MASTER!C:F,3,FALSE),"")</f>
        <v/>
      </c>
      <c r="G5913" s="175" t="str">
        <f>IFERROR(LOOKUP(C5913,[1]MASTER!C:C,[1]MASTER!B:B),"")</f>
        <v/>
      </c>
      <c r="H5913" s="176" t="str">
        <f>IFERROR(VLOOKUP(C5913,[1]MASTER!C:G,5,FALSE),"")</f>
        <v/>
      </c>
    </row>
    <row r="5914" spans="1:8" ht="15.75">
      <c r="A5914" s="109"/>
      <c r="B5914" s="120"/>
      <c r="D5914" s="55" t="e">
        <f>VLOOKUP(C5914,#REF!,2,FALSE)</f>
        <v>#REF!</v>
      </c>
      <c r="E5914" s="172" t="str">
        <f>IFERROR(VLOOKUP(C5914,[1]MASTER!C:F,4,FALSE),"")</f>
        <v/>
      </c>
      <c r="F5914" s="172" t="str">
        <f>IFERROR(VLOOKUP(C5914,[1]MASTER!C:F,3,FALSE),"")</f>
        <v/>
      </c>
      <c r="G5914" s="175" t="str">
        <f>IFERROR(LOOKUP(C5914,[1]MASTER!C:C,[1]MASTER!B:B),"")</f>
        <v/>
      </c>
      <c r="H5914" s="176" t="str">
        <f>IFERROR(VLOOKUP(C5914,[1]MASTER!C:G,5,FALSE),"")</f>
        <v/>
      </c>
    </row>
    <row r="5915" spans="1:8" ht="15.75">
      <c r="A5915" s="52"/>
      <c r="B5915" s="233"/>
      <c r="D5915" s="55" t="e">
        <f>VLOOKUP(C5915,#REF!,2,FALSE)</f>
        <v>#REF!</v>
      </c>
      <c r="E5915" s="172" t="str">
        <f>IFERROR(VLOOKUP(C5915,[1]MASTER!C:F,4,FALSE),"")</f>
        <v/>
      </c>
      <c r="F5915" s="172" t="str">
        <f>IFERROR(VLOOKUP(C5915,[1]MASTER!C:F,3,FALSE),"")</f>
        <v/>
      </c>
      <c r="G5915" s="175" t="str">
        <f>IFERROR(LOOKUP(C5915,[1]MASTER!C:C,[1]MASTER!B:B),"")</f>
        <v/>
      </c>
      <c r="H5915" s="176" t="str">
        <f>IFERROR(VLOOKUP(C5915,[1]MASTER!C:G,5,FALSE),"")</f>
        <v/>
      </c>
    </row>
    <row r="5916" spans="1:8" ht="15.75">
      <c r="A5916" s="109"/>
      <c r="B5916" s="120"/>
      <c r="D5916" s="55" t="e">
        <f>VLOOKUP(C5916,#REF!,2,FALSE)</f>
        <v>#REF!</v>
      </c>
      <c r="E5916" s="172" t="str">
        <f>IFERROR(VLOOKUP(C5916,[1]MASTER!C:F,4,FALSE),"")</f>
        <v/>
      </c>
      <c r="F5916" s="172" t="str">
        <f>IFERROR(VLOOKUP(C5916,[1]MASTER!C:F,3,FALSE),"")</f>
        <v/>
      </c>
      <c r="G5916" s="175" t="str">
        <f>IFERROR(LOOKUP(C5916,[1]MASTER!C:C,[1]MASTER!B:B),"")</f>
        <v/>
      </c>
      <c r="H5916" s="176" t="str">
        <f>IFERROR(VLOOKUP(C5916,[1]MASTER!C:G,5,FALSE),"")</f>
        <v/>
      </c>
    </row>
    <row r="5917" spans="1:8" ht="15.75">
      <c r="A5917" s="52"/>
      <c r="B5917" s="233"/>
      <c r="D5917" s="55" t="e">
        <f>VLOOKUP(C5917,#REF!,2,FALSE)</f>
        <v>#REF!</v>
      </c>
      <c r="E5917" s="172" t="str">
        <f>IFERROR(VLOOKUP(C5917,[1]MASTER!C:F,4,FALSE),"")</f>
        <v/>
      </c>
      <c r="F5917" s="172" t="str">
        <f>IFERROR(VLOOKUP(C5917,[1]MASTER!C:F,3,FALSE),"")</f>
        <v/>
      </c>
      <c r="G5917" s="175" t="str">
        <f>IFERROR(LOOKUP(C5917,[1]MASTER!C:C,[1]MASTER!B:B),"")</f>
        <v/>
      </c>
      <c r="H5917" s="176" t="str">
        <f>IFERROR(VLOOKUP(C5917,[1]MASTER!C:G,5,FALSE),"")</f>
        <v/>
      </c>
    </row>
    <row r="5918" spans="1:8" ht="15.75">
      <c r="A5918" s="109"/>
      <c r="B5918" s="120"/>
      <c r="D5918" s="55" t="e">
        <f>VLOOKUP(C5918,#REF!,2,FALSE)</f>
        <v>#REF!</v>
      </c>
      <c r="E5918" s="172" t="str">
        <f>IFERROR(VLOOKUP(C5918,[1]MASTER!C:F,4,FALSE),"")</f>
        <v/>
      </c>
      <c r="F5918" s="172" t="str">
        <f>IFERROR(VLOOKUP(C5918,[1]MASTER!C:F,3,FALSE),"")</f>
        <v/>
      </c>
      <c r="G5918" s="175" t="str">
        <f>IFERROR(LOOKUP(C5918,[1]MASTER!C:C,[1]MASTER!B:B),"")</f>
        <v/>
      </c>
      <c r="H5918" s="176" t="str">
        <f>IFERROR(VLOOKUP(C5918,[1]MASTER!C:G,5,FALSE),"")</f>
        <v/>
      </c>
    </row>
    <row r="5919" spans="1:8" ht="15.75">
      <c r="A5919" s="52"/>
      <c r="B5919" s="233"/>
      <c r="D5919" s="55" t="e">
        <f>VLOOKUP(C5919,#REF!,2,FALSE)</f>
        <v>#REF!</v>
      </c>
      <c r="E5919" s="172" t="str">
        <f>IFERROR(VLOOKUP(C5919,[1]MASTER!C:F,4,FALSE),"")</f>
        <v/>
      </c>
      <c r="F5919" s="172" t="str">
        <f>IFERROR(VLOOKUP(C5919,[1]MASTER!C:F,3,FALSE),"")</f>
        <v/>
      </c>
      <c r="G5919" s="175" t="str">
        <f>IFERROR(LOOKUP(C5919,[1]MASTER!C:C,[1]MASTER!B:B),"")</f>
        <v/>
      </c>
      <c r="H5919" s="176" t="str">
        <f>IFERROR(VLOOKUP(C5919,[1]MASTER!C:G,5,FALSE),"")</f>
        <v/>
      </c>
    </row>
    <row r="5920" spans="1:8" ht="15.75">
      <c r="A5920" s="109"/>
      <c r="B5920" s="120"/>
      <c r="D5920" s="55" t="e">
        <f>VLOOKUP(C5920,#REF!,2,FALSE)</f>
        <v>#REF!</v>
      </c>
      <c r="E5920" s="172" t="str">
        <f>IFERROR(VLOOKUP(C5920,[1]MASTER!C:F,4,FALSE),"")</f>
        <v/>
      </c>
      <c r="F5920" s="172" t="str">
        <f>IFERROR(VLOOKUP(C5920,[1]MASTER!C:F,3,FALSE),"")</f>
        <v/>
      </c>
      <c r="G5920" s="175" t="str">
        <f>IFERROR(LOOKUP(C5920,[1]MASTER!C:C,[1]MASTER!B:B),"")</f>
        <v/>
      </c>
      <c r="H5920" s="176" t="str">
        <f>IFERROR(VLOOKUP(C5920,[1]MASTER!C:G,5,FALSE),"")</f>
        <v/>
      </c>
    </row>
    <row r="5921" spans="1:8" ht="15.75">
      <c r="A5921" s="52"/>
      <c r="B5921" s="233"/>
      <c r="D5921" s="55" t="e">
        <f>VLOOKUP(C5921,#REF!,2,FALSE)</f>
        <v>#REF!</v>
      </c>
      <c r="E5921" s="172" t="str">
        <f>IFERROR(VLOOKUP(C5921,[1]MASTER!C:F,4,FALSE),"")</f>
        <v/>
      </c>
      <c r="F5921" s="172" t="str">
        <f>IFERROR(VLOOKUP(C5921,[1]MASTER!C:F,3,FALSE),"")</f>
        <v/>
      </c>
      <c r="G5921" s="175" t="str">
        <f>IFERROR(LOOKUP(C5921,[1]MASTER!C:C,[1]MASTER!B:B),"")</f>
        <v/>
      </c>
      <c r="H5921" s="176" t="str">
        <f>IFERROR(VLOOKUP(C5921,[1]MASTER!C:G,5,FALSE),"")</f>
        <v/>
      </c>
    </row>
    <row r="5922" spans="1:8" ht="15.75">
      <c r="A5922" s="109"/>
      <c r="B5922" s="120"/>
      <c r="D5922" s="55" t="e">
        <f>VLOOKUP(C5922,#REF!,2,FALSE)</f>
        <v>#REF!</v>
      </c>
      <c r="E5922" s="172" t="str">
        <f>IFERROR(VLOOKUP(C5922,[1]MASTER!C:F,4,FALSE),"")</f>
        <v/>
      </c>
      <c r="F5922" s="172" t="str">
        <f>IFERROR(VLOOKUP(C5922,[1]MASTER!C:F,3,FALSE),"")</f>
        <v/>
      </c>
      <c r="G5922" s="175" t="str">
        <f>IFERROR(LOOKUP(C5922,[1]MASTER!C:C,[1]MASTER!B:B),"")</f>
        <v/>
      </c>
      <c r="H5922" s="176" t="str">
        <f>IFERROR(VLOOKUP(C5922,[1]MASTER!C:G,5,FALSE),"")</f>
        <v/>
      </c>
    </row>
    <row r="5923" spans="1:8" ht="15.75">
      <c r="A5923" s="52"/>
      <c r="B5923" s="233"/>
      <c r="D5923" s="55" t="e">
        <f>VLOOKUP(C5923,#REF!,2,FALSE)</f>
        <v>#REF!</v>
      </c>
      <c r="E5923" s="172" t="str">
        <f>IFERROR(VLOOKUP(C5923,[1]MASTER!C:F,4,FALSE),"")</f>
        <v/>
      </c>
      <c r="F5923" s="172" t="str">
        <f>IFERROR(VLOOKUP(C5923,[1]MASTER!C:F,3,FALSE),"")</f>
        <v/>
      </c>
      <c r="G5923" s="175" t="str">
        <f>IFERROR(LOOKUP(C5923,[1]MASTER!C:C,[1]MASTER!B:B),"")</f>
        <v/>
      </c>
      <c r="H5923" s="176" t="str">
        <f>IFERROR(VLOOKUP(C5923,[1]MASTER!C:G,5,FALSE),"")</f>
        <v/>
      </c>
    </row>
    <row r="5924" spans="1:8" ht="15.75">
      <c r="A5924" s="109"/>
      <c r="B5924" s="120"/>
      <c r="D5924" s="55" t="e">
        <f>VLOOKUP(C5924,#REF!,2,FALSE)</f>
        <v>#REF!</v>
      </c>
      <c r="E5924" s="172" t="str">
        <f>IFERROR(VLOOKUP(C5924,[1]MASTER!C:F,4,FALSE),"")</f>
        <v/>
      </c>
      <c r="F5924" s="172" t="str">
        <f>IFERROR(VLOOKUP(C5924,[1]MASTER!C:F,3,FALSE),"")</f>
        <v/>
      </c>
      <c r="G5924" s="175" t="str">
        <f>IFERROR(LOOKUP(C5924,[1]MASTER!C:C,[1]MASTER!B:B),"")</f>
        <v/>
      </c>
      <c r="H5924" s="176" t="str">
        <f>IFERROR(VLOOKUP(C5924,[1]MASTER!C:G,5,FALSE),"")</f>
        <v/>
      </c>
    </row>
    <row r="5925" spans="1:8" ht="15.75">
      <c r="A5925" s="52"/>
      <c r="B5925" s="233"/>
      <c r="D5925" s="55" t="e">
        <f>VLOOKUP(C5925,#REF!,2,FALSE)</f>
        <v>#REF!</v>
      </c>
      <c r="E5925" s="172" t="str">
        <f>IFERROR(VLOOKUP(C5925,[1]MASTER!C:F,4,FALSE),"")</f>
        <v/>
      </c>
      <c r="F5925" s="172" t="str">
        <f>IFERROR(VLOOKUP(C5925,[1]MASTER!C:F,3,FALSE),"")</f>
        <v/>
      </c>
      <c r="G5925" s="175" t="str">
        <f>IFERROR(LOOKUP(C5925,[1]MASTER!C:C,[1]MASTER!B:B),"")</f>
        <v/>
      </c>
      <c r="H5925" s="176" t="str">
        <f>IFERROR(VLOOKUP(C5925,[1]MASTER!C:G,5,FALSE),"")</f>
        <v/>
      </c>
    </row>
    <row r="5926" spans="1:8" ht="15.75">
      <c r="A5926" s="109"/>
      <c r="B5926" s="120"/>
      <c r="D5926" s="55" t="e">
        <f>VLOOKUP(C5926,#REF!,2,FALSE)</f>
        <v>#REF!</v>
      </c>
      <c r="E5926" s="172" t="str">
        <f>IFERROR(VLOOKUP(C5926,[1]MASTER!C:F,4,FALSE),"")</f>
        <v/>
      </c>
      <c r="F5926" s="172" t="str">
        <f>IFERROR(VLOOKUP(C5926,[1]MASTER!C:F,3,FALSE),"")</f>
        <v/>
      </c>
      <c r="G5926" s="175" t="str">
        <f>IFERROR(LOOKUP(C5926,[1]MASTER!C:C,[1]MASTER!B:B),"")</f>
        <v/>
      </c>
      <c r="H5926" s="176" t="str">
        <f>IFERROR(VLOOKUP(C5926,[1]MASTER!C:G,5,FALSE),"")</f>
        <v/>
      </c>
    </row>
    <row r="5927" spans="1:8" ht="15.75">
      <c r="A5927" s="52"/>
      <c r="B5927" s="233"/>
      <c r="D5927" s="55" t="e">
        <f>VLOOKUP(C5927,#REF!,2,FALSE)</f>
        <v>#REF!</v>
      </c>
      <c r="E5927" s="172" t="str">
        <f>IFERROR(VLOOKUP(C5927,[1]MASTER!C:F,4,FALSE),"")</f>
        <v/>
      </c>
      <c r="F5927" s="172" t="str">
        <f>IFERROR(VLOOKUP(C5927,[1]MASTER!C:F,3,FALSE),"")</f>
        <v/>
      </c>
      <c r="G5927" s="175" t="str">
        <f>IFERROR(LOOKUP(C5927,[1]MASTER!C:C,[1]MASTER!B:B),"")</f>
        <v/>
      </c>
      <c r="H5927" s="176" t="str">
        <f>IFERROR(VLOOKUP(C5927,[1]MASTER!C:G,5,FALSE),"")</f>
        <v/>
      </c>
    </row>
    <row r="5928" spans="1:8" ht="15.75">
      <c r="A5928" s="109"/>
      <c r="B5928" s="120"/>
      <c r="D5928" s="55" t="e">
        <f>VLOOKUP(C5928,#REF!,2,FALSE)</f>
        <v>#REF!</v>
      </c>
      <c r="E5928" s="172" t="str">
        <f>IFERROR(VLOOKUP(C5928,[1]MASTER!C:F,4,FALSE),"")</f>
        <v/>
      </c>
      <c r="F5928" s="172" t="str">
        <f>IFERROR(VLOOKUP(C5928,[1]MASTER!C:F,3,FALSE),"")</f>
        <v/>
      </c>
      <c r="G5928" s="175" t="str">
        <f>IFERROR(LOOKUP(C5928,[1]MASTER!C:C,[1]MASTER!B:B),"")</f>
        <v/>
      </c>
      <c r="H5928" s="176" t="str">
        <f>IFERROR(VLOOKUP(C5928,[1]MASTER!C:G,5,FALSE),"")</f>
        <v/>
      </c>
    </row>
    <row r="5929" spans="1:8" ht="15.75">
      <c r="A5929" s="52"/>
      <c r="B5929" s="233"/>
      <c r="D5929" s="55" t="e">
        <f>VLOOKUP(C5929,#REF!,2,FALSE)</f>
        <v>#REF!</v>
      </c>
      <c r="E5929" s="172" t="str">
        <f>IFERROR(VLOOKUP(C5929,[1]MASTER!C:F,4,FALSE),"")</f>
        <v/>
      </c>
      <c r="F5929" s="172" t="str">
        <f>IFERROR(VLOOKUP(C5929,[1]MASTER!C:F,3,FALSE),"")</f>
        <v/>
      </c>
      <c r="G5929" s="175" t="str">
        <f>IFERROR(LOOKUP(C5929,[1]MASTER!C:C,[1]MASTER!B:B),"")</f>
        <v/>
      </c>
      <c r="H5929" s="176" t="str">
        <f>IFERROR(VLOOKUP(C5929,[1]MASTER!C:G,5,FALSE),"")</f>
        <v/>
      </c>
    </row>
    <row r="5930" spans="1:8" ht="15.75">
      <c r="A5930" s="109"/>
      <c r="B5930" s="120"/>
      <c r="D5930" s="55" t="e">
        <f>VLOOKUP(C5930,#REF!,2,FALSE)</f>
        <v>#REF!</v>
      </c>
      <c r="E5930" s="172" t="str">
        <f>IFERROR(VLOOKUP(C5930,[1]MASTER!C:F,4,FALSE),"")</f>
        <v/>
      </c>
      <c r="F5930" s="172" t="str">
        <f>IFERROR(VLOOKUP(C5930,[1]MASTER!C:F,3,FALSE),"")</f>
        <v/>
      </c>
      <c r="G5930" s="175" t="str">
        <f>IFERROR(LOOKUP(C5930,[1]MASTER!C:C,[1]MASTER!B:B),"")</f>
        <v/>
      </c>
      <c r="H5930" s="176" t="str">
        <f>IFERROR(VLOOKUP(C5930,[1]MASTER!C:G,5,FALSE),"")</f>
        <v/>
      </c>
    </row>
    <row r="5931" spans="1:8" ht="15.75">
      <c r="A5931" s="52"/>
      <c r="B5931" s="233"/>
      <c r="D5931" s="55" t="e">
        <f>VLOOKUP(C5931,#REF!,2,FALSE)</f>
        <v>#REF!</v>
      </c>
      <c r="E5931" s="172" t="str">
        <f>IFERROR(VLOOKUP(C5931,[1]MASTER!C:F,4,FALSE),"")</f>
        <v/>
      </c>
      <c r="F5931" s="172" t="str">
        <f>IFERROR(VLOOKUP(C5931,[1]MASTER!C:F,3,FALSE),"")</f>
        <v/>
      </c>
      <c r="G5931" s="175" t="str">
        <f>IFERROR(LOOKUP(C5931,[1]MASTER!C:C,[1]MASTER!B:B),"")</f>
        <v/>
      </c>
      <c r="H5931" s="176" t="str">
        <f>IFERROR(VLOOKUP(C5931,[1]MASTER!C:G,5,FALSE),"")</f>
        <v/>
      </c>
    </row>
    <row r="5932" spans="1:8" ht="15.75">
      <c r="A5932" s="109"/>
      <c r="B5932" s="120"/>
      <c r="D5932" s="55" t="e">
        <f>VLOOKUP(C5932,#REF!,2,FALSE)</f>
        <v>#REF!</v>
      </c>
      <c r="E5932" s="172" t="str">
        <f>IFERROR(VLOOKUP(C5932,[1]MASTER!C:F,4,FALSE),"")</f>
        <v/>
      </c>
      <c r="F5932" s="172" t="str">
        <f>IFERROR(VLOOKUP(C5932,[1]MASTER!C:F,3,FALSE),"")</f>
        <v/>
      </c>
      <c r="G5932" s="175" t="str">
        <f>IFERROR(LOOKUP(C5932,[1]MASTER!C:C,[1]MASTER!B:B),"")</f>
        <v/>
      </c>
      <c r="H5932" s="176" t="str">
        <f>IFERROR(VLOOKUP(C5932,[1]MASTER!C:G,5,FALSE),"")</f>
        <v/>
      </c>
    </row>
    <row r="5933" spans="1:8" ht="15.75">
      <c r="A5933" s="52"/>
      <c r="B5933" s="233"/>
      <c r="D5933" s="55" t="e">
        <f>VLOOKUP(C5933,#REF!,2,FALSE)</f>
        <v>#REF!</v>
      </c>
      <c r="E5933" s="172" t="str">
        <f>IFERROR(VLOOKUP(C5933,[1]MASTER!C:F,4,FALSE),"")</f>
        <v/>
      </c>
      <c r="F5933" s="172" t="str">
        <f>IFERROR(VLOOKUP(C5933,[1]MASTER!C:F,3,FALSE),"")</f>
        <v/>
      </c>
      <c r="G5933" s="175" t="str">
        <f>IFERROR(LOOKUP(C5933,[1]MASTER!C:C,[1]MASTER!B:B),"")</f>
        <v/>
      </c>
      <c r="H5933" s="176" t="str">
        <f>IFERROR(VLOOKUP(C5933,[1]MASTER!C:G,5,FALSE),"")</f>
        <v/>
      </c>
    </row>
    <row r="5934" spans="1:8" ht="15.75">
      <c r="A5934" s="109"/>
      <c r="B5934" s="120"/>
      <c r="D5934" s="55" t="e">
        <f>VLOOKUP(C5934,#REF!,2,FALSE)</f>
        <v>#REF!</v>
      </c>
      <c r="E5934" s="172" t="str">
        <f>IFERROR(VLOOKUP(C5934,[1]MASTER!C:F,4,FALSE),"")</f>
        <v/>
      </c>
      <c r="F5934" s="172" t="str">
        <f>IFERROR(VLOOKUP(C5934,[1]MASTER!C:F,3,FALSE),"")</f>
        <v/>
      </c>
      <c r="G5934" s="175" t="str">
        <f>IFERROR(LOOKUP(C5934,[1]MASTER!C:C,[1]MASTER!B:B),"")</f>
        <v/>
      </c>
      <c r="H5934" s="176" t="str">
        <f>IFERROR(VLOOKUP(C5934,[1]MASTER!C:G,5,FALSE),"")</f>
        <v/>
      </c>
    </row>
    <row r="5935" spans="1:8" ht="15.75">
      <c r="A5935" s="52"/>
      <c r="B5935" s="233"/>
      <c r="D5935" s="55" t="e">
        <f>VLOOKUP(C5935,#REF!,2,FALSE)</f>
        <v>#REF!</v>
      </c>
      <c r="E5935" s="172" t="str">
        <f>IFERROR(VLOOKUP(C5935,[1]MASTER!C:F,4,FALSE),"")</f>
        <v/>
      </c>
      <c r="F5935" s="172" t="str">
        <f>IFERROR(VLOOKUP(C5935,[1]MASTER!C:F,3,FALSE),"")</f>
        <v/>
      </c>
      <c r="G5935" s="175" t="str">
        <f>IFERROR(LOOKUP(C5935,[1]MASTER!C:C,[1]MASTER!B:B),"")</f>
        <v/>
      </c>
      <c r="H5935" s="176" t="str">
        <f>IFERROR(VLOOKUP(C5935,[1]MASTER!C:G,5,FALSE),"")</f>
        <v/>
      </c>
    </row>
    <row r="5936" spans="1:8" ht="15.75">
      <c r="A5936" s="109"/>
      <c r="B5936" s="120"/>
      <c r="D5936" s="55" t="e">
        <f>VLOOKUP(C5936,#REF!,2,FALSE)</f>
        <v>#REF!</v>
      </c>
      <c r="E5936" s="172" t="str">
        <f>IFERROR(VLOOKUP(C5936,[1]MASTER!C:F,4,FALSE),"")</f>
        <v/>
      </c>
      <c r="F5936" s="172" t="str">
        <f>IFERROR(VLOOKUP(C5936,[1]MASTER!C:F,3,FALSE),"")</f>
        <v/>
      </c>
      <c r="G5936" s="175" t="str">
        <f>IFERROR(LOOKUP(C5936,[1]MASTER!C:C,[1]MASTER!B:B),"")</f>
        <v/>
      </c>
      <c r="H5936" s="176" t="str">
        <f>IFERROR(VLOOKUP(C5936,[1]MASTER!C:G,5,FALSE),"")</f>
        <v/>
      </c>
    </row>
    <row r="5937" spans="1:8" ht="15.75">
      <c r="A5937" s="52"/>
      <c r="B5937" s="233"/>
      <c r="D5937" s="55" t="e">
        <f>VLOOKUP(C5937,#REF!,2,FALSE)</f>
        <v>#REF!</v>
      </c>
      <c r="E5937" s="172" t="str">
        <f>IFERROR(VLOOKUP(C5937,[1]MASTER!C:F,4,FALSE),"")</f>
        <v/>
      </c>
      <c r="F5937" s="172" t="str">
        <f>IFERROR(VLOOKUP(C5937,[1]MASTER!C:F,3,FALSE),"")</f>
        <v/>
      </c>
      <c r="G5937" s="175" t="str">
        <f>IFERROR(LOOKUP(C5937,[1]MASTER!C:C,[1]MASTER!B:B),"")</f>
        <v/>
      </c>
      <c r="H5937" s="176" t="str">
        <f>IFERROR(VLOOKUP(C5937,[1]MASTER!C:G,5,FALSE),"")</f>
        <v/>
      </c>
    </row>
    <row r="5938" spans="1:8" ht="15.75">
      <c r="A5938" s="109"/>
      <c r="B5938" s="120"/>
      <c r="D5938" s="55" t="e">
        <f>VLOOKUP(C5938,#REF!,2,FALSE)</f>
        <v>#REF!</v>
      </c>
      <c r="E5938" s="172" t="str">
        <f>IFERROR(VLOOKUP(C5938,[1]MASTER!C:F,4,FALSE),"")</f>
        <v/>
      </c>
      <c r="F5938" s="172" t="str">
        <f>IFERROR(VLOOKUP(C5938,[1]MASTER!C:F,3,FALSE),"")</f>
        <v/>
      </c>
      <c r="G5938" s="175" t="str">
        <f>IFERROR(LOOKUP(C5938,[1]MASTER!C:C,[1]MASTER!B:B),"")</f>
        <v/>
      </c>
      <c r="H5938" s="176" t="str">
        <f>IFERROR(VLOOKUP(C5938,[1]MASTER!C:G,5,FALSE),"")</f>
        <v/>
      </c>
    </row>
    <row r="5939" spans="1:8" ht="15.75">
      <c r="A5939" s="52"/>
      <c r="B5939" s="233"/>
      <c r="D5939" s="55" t="e">
        <f>VLOOKUP(C5939,#REF!,2,FALSE)</f>
        <v>#REF!</v>
      </c>
      <c r="E5939" s="172" t="str">
        <f>IFERROR(VLOOKUP(C5939,[1]MASTER!C:F,4,FALSE),"")</f>
        <v/>
      </c>
      <c r="F5939" s="172" t="str">
        <f>IFERROR(VLOOKUP(C5939,[1]MASTER!C:F,3,FALSE),"")</f>
        <v/>
      </c>
      <c r="G5939" s="175" t="str">
        <f>IFERROR(LOOKUP(C5939,[1]MASTER!C:C,[1]MASTER!B:B),"")</f>
        <v/>
      </c>
      <c r="H5939" s="176" t="str">
        <f>IFERROR(VLOOKUP(C5939,[1]MASTER!C:G,5,FALSE),"")</f>
        <v/>
      </c>
    </row>
    <row r="5940" spans="1:8" ht="15.75">
      <c r="A5940" s="109"/>
      <c r="B5940" s="120"/>
      <c r="D5940" s="55" t="e">
        <f>VLOOKUP(C5940,#REF!,2,FALSE)</f>
        <v>#REF!</v>
      </c>
      <c r="E5940" s="172" t="str">
        <f>IFERROR(VLOOKUP(C5940,[1]MASTER!C:F,4,FALSE),"")</f>
        <v/>
      </c>
      <c r="F5940" s="172" t="str">
        <f>IFERROR(VLOOKUP(C5940,[1]MASTER!C:F,3,FALSE),"")</f>
        <v/>
      </c>
      <c r="G5940" s="175" t="str">
        <f>IFERROR(LOOKUP(C5940,[1]MASTER!C:C,[1]MASTER!B:B),"")</f>
        <v/>
      </c>
      <c r="H5940" s="176" t="str">
        <f>IFERROR(VLOOKUP(C5940,[1]MASTER!C:G,5,FALSE),"")</f>
        <v/>
      </c>
    </row>
    <row r="5941" spans="1:8" ht="15.75">
      <c r="A5941" s="52"/>
      <c r="B5941" s="233"/>
      <c r="D5941" s="55" t="e">
        <f>VLOOKUP(C5941,#REF!,2,FALSE)</f>
        <v>#REF!</v>
      </c>
      <c r="E5941" s="172" t="str">
        <f>IFERROR(VLOOKUP(C5941,[1]MASTER!C:F,4,FALSE),"")</f>
        <v/>
      </c>
      <c r="F5941" s="172" t="str">
        <f>IFERROR(VLOOKUP(C5941,[1]MASTER!C:F,3,FALSE),"")</f>
        <v/>
      </c>
      <c r="G5941" s="175" t="str">
        <f>IFERROR(LOOKUP(C5941,[1]MASTER!C:C,[1]MASTER!B:B),"")</f>
        <v/>
      </c>
      <c r="H5941" s="176" t="str">
        <f>IFERROR(VLOOKUP(C5941,[1]MASTER!C:G,5,FALSE),"")</f>
        <v/>
      </c>
    </row>
    <row r="5942" spans="1:8" ht="15.75">
      <c r="A5942" s="109"/>
      <c r="B5942" s="120"/>
      <c r="D5942" s="55" t="e">
        <f>VLOOKUP(C5942,#REF!,2,FALSE)</f>
        <v>#REF!</v>
      </c>
      <c r="E5942" s="172" t="str">
        <f>IFERROR(VLOOKUP(C5942,[1]MASTER!C:F,4,FALSE),"")</f>
        <v/>
      </c>
      <c r="F5942" s="172" t="str">
        <f>IFERROR(VLOOKUP(C5942,[1]MASTER!C:F,3,FALSE),"")</f>
        <v/>
      </c>
      <c r="G5942" s="175" t="str">
        <f>IFERROR(LOOKUP(C5942,[1]MASTER!C:C,[1]MASTER!B:B),"")</f>
        <v/>
      </c>
      <c r="H5942" s="176" t="str">
        <f>IFERROR(VLOOKUP(C5942,[1]MASTER!C:G,5,FALSE),"")</f>
        <v/>
      </c>
    </row>
    <row r="5943" spans="1:8" ht="15.75">
      <c r="A5943" s="52"/>
      <c r="B5943" s="233"/>
      <c r="D5943" s="55" t="e">
        <f>VLOOKUP(C5943,#REF!,2,FALSE)</f>
        <v>#REF!</v>
      </c>
      <c r="E5943" s="172" t="str">
        <f>IFERROR(VLOOKUP(C5943,[1]MASTER!C:F,4,FALSE),"")</f>
        <v/>
      </c>
      <c r="F5943" s="172" t="str">
        <f>IFERROR(VLOOKUP(C5943,[1]MASTER!C:F,3,FALSE),"")</f>
        <v/>
      </c>
      <c r="G5943" s="175" t="str">
        <f>IFERROR(LOOKUP(C5943,[1]MASTER!C:C,[1]MASTER!B:B),"")</f>
        <v/>
      </c>
      <c r="H5943" s="176" t="str">
        <f>IFERROR(VLOOKUP(C5943,[1]MASTER!C:G,5,FALSE),"")</f>
        <v/>
      </c>
    </row>
    <row r="5944" spans="1:8" ht="15.75">
      <c r="A5944" s="109"/>
      <c r="B5944" s="120"/>
      <c r="D5944" s="55" t="e">
        <f>VLOOKUP(C5944,#REF!,2,FALSE)</f>
        <v>#REF!</v>
      </c>
      <c r="E5944" s="172" t="str">
        <f>IFERROR(VLOOKUP(C5944,[1]MASTER!C:F,4,FALSE),"")</f>
        <v/>
      </c>
      <c r="F5944" s="172" t="str">
        <f>IFERROR(VLOOKUP(C5944,[1]MASTER!C:F,3,FALSE),"")</f>
        <v/>
      </c>
      <c r="G5944" s="175" t="str">
        <f>IFERROR(LOOKUP(C5944,[1]MASTER!C:C,[1]MASTER!B:B),"")</f>
        <v/>
      </c>
      <c r="H5944" s="176" t="str">
        <f>IFERROR(VLOOKUP(C5944,[1]MASTER!C:G,5,FALSE),"")</f>
        <v/>
      </c>
    </row>
    <row r="5945" spans="1:8" ht="15.75">
      <c r="A5945" s="52"/>
      <c r="B5945" s="233"/>
      <c r="D5945" s="55" t="e">
        <f>VLOOKUP(C5945,#REF!,2,FALSE)</f>
        <v>#REF!</v>
      </c>
      <c r="E5945" s="172" t="str">
        <f>IFERROR(VLOOKUP(C5945,[1]MASTER!C:F,4,FALSE),"")</f>
        <v/>
      </c>
      <c r="F5945" s="172" t="str">
        <f>IFERROR(VLOOKUP(C5945,[1]MASTER!C:F,3,FALSE),"")</f>
        <v/>
      </c>
      <c r="G5945" s="175" t="str">
        <f>IFERROR(LOOKUP(C5945,[1]MASTER!C:C,[1]MASTER!B:B),"")</f>
        <v/>
      </c>
      <c r="H5945" s="176" t="str">
        <f>IFERROR(VLOOKUP(C5945,[1]MASTER!C:G,5,FALSE),"")</f>
        <v/>
      </c>
    </row>
    <row r="5946" spans="1:8" ht="15.75">
      <c r="A5946" s="109"/>
      <c r="B5946" s="120"/>
      <c r="D5946" s="55" t="e">
        <f>VLOOKUP(C5946,#REF!,2,FALSE)</f>
        <v>#REF!</v>
      </c>
      <c r="E5946" s="172" t="str">
        <f>IFERROR(VLOOKUP(C5946,[1]MASTER!C:F,4,FALSE),"")</f>
        <v/>
      </c>
      <c r="F5946" s="172" t="str">
        <f>IFERROR(VLOOKUP(C5946,[1]MASTER!C:F,3,FALSE),"")</f>
        <v/>
      </c>
      <c r="G5946" s="175" t="str">
        <f>IFERROR(LOOKUP(C5946,[1]MASTER!C:C,[1]MASTER!B:B),"")</f>
        <v/>
      </c>
      <c r="H5946" s="176" t="str">
        <f>IFERROR(VLOOKUP(C5946,[1]MASTER!C:G,5,FALSE),"")</f>
        <v/>
      </c>
    </row>
    <row r="5947" spans="1:8" ht="15.75">
      <c r="A5947" s="52"/>
      <c r="B5947" s="233"/>
      <c r="D5947" s="55" t="e">
        <f>VLOOKUP(C5947,#REF!,2,FALSE)</f>
        <v>#REF!</v>
      </c>
      <c r="E5947" s="172" t="str">
        <f>IFERROR(VLOOKUP(C5947,[1]MASTER!C:F,4,FALSE),"")</f>
        <v/>
      </c>
      <c r="F5947" s="172" t="str">
        <f>IFERROR(VLOOKUP(C5947,[1]MASTER!C:F,3,FALSE),"")</f>
        <v/>
      </c>
      <c r="G5947" s="175" t="str">
        <f>IFERROR(LOOKUP(C5947,[1]MASTER!C:C,[1]MASTER!B:B),"")</f>
        <v/>
      </c>
      <c r="H5947" s="176" t="str">
        <f>IFERROR(VLOOKUP(C5947,[1]MASTER!C:G,5,FALSE),"")</f>
        <v/>
      </c>
    </row>
    <row r="5948" spans="1:8" ht="15.75">
      <c r="A5948" s="109"/>
      <c r="B5948" s="120"/>
      <c r="D5948" s="55" t="e">
        <f>VLOOKUP(C5948,#REF!,2,FALSE)</f>
        <v>#REF!</v>
      </c>
      <c r="E5948" s="172" t="str">
        <f>IFERROR(VLOOKUP(C5948,[1]MASTER!C:F,4,FALSE),"")</f>
        <v/>
      </c>
      <c r="F5948" s="172" t="str">
        <f>IFERROR(VLOOKUP(C5948,[1]MASTER!C:F,3,FALSE),"")</f>
        <v/>
      </c>
      <c r="G5948" s="175" t="str">
        <f>IFERROR(LOOKUP(C5948,[1]MASTER!C:C,[1]MASTER!B:B),"")</f>
        <v/>
      </c>
      <c r="H5948" s="176" t="str">
        <f>IFERROR(VLOOKUP(C5948,[1]MASTER!C:G,5,FALSE),"")</f>
        <v/>
      </c>
    </row>
    <row r="5949" spans="1:8" ht="15.75">
      <c r="A5949" s="52"/>
      <c r="B5949" s="233"/>
      <c r="D5949" s="55" t="e">
        <f>VLOOKUP(C5949,#REF!,2,FALSE)</f>
        <v>#REF!</v>
      </c>
      <c r="E5949" s="172" t="str">
        <f>IFERROR(VLOOKUP(C5949,[1]MASTER!C:F,4,FALSE),"")</f>
        <v/>
      </c>
      <c r="F5949" s="172" t="str">
        <f>IFERROR(VLOOKUP(C5949,[1]MASTER!C:F,3,FALSE),"")</f>
        <v/>
      </c>
      <c r="G5949" s="175" t="str">
        <f>IFERROR(LOOKUP(C5949,[1]MASTER!C:C,[1]MASTER!B:B),"")</f>
        <v/>
      </c>
      <c r="H5949" s="176" t="str">
        <f>IFERROR(VLOOKUP(C5949,[1]MASTER!C:G,5,FALSE),"")</f>
        <v/>
      </c>
    </row>
    <row r="5950" spans="1:8" ht="15.75">
      <c r="A5950" s="109"/>
      <c r="B5950" s="120"/>
      <c r="D5950" s="55" t="e">
        <f>VLOOKUP(C5950,#REF!,2,FALSE)</f>
        <v>#REF!</v>
      </c>
      <c r="E5950" s="172" t="str">
        <f>IFERROR(VLOOKUP(C5950,[1]MASTER!C:F,4,FALSE),"")</f>
        <v/>
      </c>
      <c r="F5950" s="172" t="str">
        <f>IFERROR(VLOOKUP(C5950,[1]MASTER!C:F,3,FALSE),"")</f>
        <v/>
      </c>
      <c r="G5950" s="175" t="str">
        <f>IFERROR(LOOKUP(C5950,[1]MASTER!C:C,[1]MASTER!B:B),"")</f>
        <v/>
      </c>
      <c r="H5950" s="176" t="str">
        <f>IFERROR(VLOOKUP(C5950,[1]MASTER!C:G,5,FALSE),"")</f>
        <v/>
      </c>
    </row>
    <row r="5951" spans="1:8" ht="15.75">
      <c r="A5951" s="52"/>
      <c r="B5951" s="233"/>
      <c r="D5951" s="55" t="e">
        <f>VLOOKUP(C5951,#REF!,2,FALSE)</f>
        <v>#REF!</v>
      </c>
      <c r="E5951" s="172" t="str">
        <f>IFERROR(VLOOKUP(C5951,[1]MASTER!C:F,4,FALSE),"")</f>
        <v/>
      </c>
      <c r="F5951" s="172" t="str">
        <f>IFERROR(VLOOKUP(C5951,[1]MASTER!C:F,3,FALSE),"")</f>
        <v/>
      </c>
      <c r="G5951" s="175" t="str">
        <f>IFERROR(LOOKUP(C5951,[1]MASTER!C:C,[1]MASTER!B:B),"")</f>
        <v/>
      </c>
      <c r="H5951" s="176" t="str">
        <f>IFERROR(VLOOKUP(C5951,[1]MASTER!C:G,5,FALSE),"")</f>
        <v/>
      </c>
    </row>
    <row r="5952" spans="1:8" ht="15.75">
      <c r="A5952" s="109"/>
      <c r="B5952" s="120"/>
      <c r="D5952" s="55" t="e">
        <f>VLOOKUP(C5952,#REF!,2,FALSE)</f>
        <v>#REF!</v>
      </c>
      <c r="E5952" s="172" t="str">
        <f>IFERROR(VLOOKUP(C5952,[1]MASTER!C:F,4,FALSE),"")</f>
        <v/>
      </c>
      <c r="F5952" s="172" t="str">
        <f>IFERROR(VLOOKUP(C5952,[1]MASTER!C:F,3,FALSE),"")</f>
        <v/>
      </c>
      <c r="G5952" s="175" t="str">
        <f>IFERROR(LOOKUP(C5952,[1]MASTER!C:C,[1]MASTER!B:B),"")</f>
        <v/>
      </c>
      <c r="H5952" s="176" t="str">
        <f>IFERROR(VLOOKUP(C5952,[1]MASTER!C:G,5,FALSE),"")</f>
        <v/>
      </c>
    </row>
    <row r="5953" spans="1:8" ht="15.75">
      <c r="A5953" s="52"/>
      <c r="B5953" s="233"/>
      <c r="D5953" s="55" t="e">
        <f>VLOOKUP(C5953,#REF!,2,FALSE)</f>
        <v>#REF!</v>
      </c>
      <c r="E5953" s="172" t="str">
        <f>IFERROR(VLOOKUP(C5953,[1]MASTER!C:F,4,FALSE),"")</f>
        <v/>
      </c>
      <c r="F5953" s="172" t="str">
        <f>IFERROR(VLOOKUP(C5953,[1]MASTER!C:F,3,FALSE),"")</f>
        <v/>
      </c>
      <c r="G5953" s="175" t="str">
        <f>IFERROR(LOOKUP(C5953,[1]MASTER!C:C,[1]MASTER!B:B),"")</f>
        <v/>
      </c>
      <c r="H5953" s="176" t="str">
        <f>IFERROR(VLOOKUP(C5953,[1]MASTER!C:G,5,FALSE),"")</f>
        <v/>
      </c>
    </row>
    <row r="5954" spans="1:8" ht="15.75">
      <c r="A5954" s="109"/>
      <c r="B5954" s="120"/>
      <c r="D5954" s="55" t="e">
        <f>VLOOKUP(C5954,#REF!,2,FALSE)</f>
        <v>#REF!</v>
      </c>
      <c r="E5954" s="172" t="str">
        <f>IFERROR(VLOOKUP(C5954,[1]MASTER!C:F,4,FALSE),"")</f>
        <v/>
      </c>
      <c r="F5954" s="172" t="str">
        <f>IFERROR(VLOOKUP(C5954,[1]MASTER!C:F,3,FALSE),"")</f>
        <v/>
      </c>
      <c r="G5954" s="175" t="str">
        <f>IFERROR(LOOKUP(C5954,[1]MASTER!C:C,[1]MASTER!B:B),"")</f>
        <v/>
      </c>
      <c r="H5954" s="176" t="str">
        <f>IFERROR(VLOOKUP(C5954,[1]MASTER!C:G,5,FALSE),"")</f>
        <v/>
      </c>
    </row>
    <row r="5955" spans="1:8" ht="15.75">
      <c r="A5955" s="52"/>
      <c r="B5955" s="233"/>
      <c r="D5955" s="55" t="e">
        <f>VLOOKUP(C5955,#REF!,2,FALSE)</f>
        <v>#REF!</v>
      </c>
      <c r="E5955" s="172" t="str">
        <f>IFERROR(VLOOKUP(C5955,[1]MASTER!C:F,4,FALSE),"")</f>
        <v/>
      </c>
      <c r="F5955" s="172" t="str">
        <f>IFERROR(VLOOKUP(C5955,[1]MASTER!C:F,3,FALSE),"")</f>
        <v/>
      </c>
      <c r="G5955" s="175" t="str">
        <f>IFERROR(LOOKUP(C5955,[1]MASTER!C:C,[1]MASTER!B:B),"")</f>
        <v/>
      </c>
      <c r="H5955" s="176" t="str">
        <f>IFERROR(VLOOKUP(C5955,[1]MASTER!C:G,5,FALSE),"")</f>
        <v/>
      </c>
    </row>
    <row r="5956" spans="1:8" ht="15.75">
      <c r="A5956" s="109"/>
      <c r="B5956" s="120"/>
      <c r="D5956" s="55" t="e">
        <f>VLOOKUP(C5956,#REF!,2,FALSE)</f>
        <v>#REF!</v>
      </c>
      <c r="E5956" s="172" t="str">
        <f>IFERROR(VLOOKUP(C5956,[1]MASTER!C:F,4,FALSE),"")</f>
        <v/>
      </c>
      <c r="F5956" s="172" t="str">
        <f>IFERROR(VLOOKUP(C5956,[1]MASTER!C:F,3,FALSE),"")</f>
        <v/>
      </c>
      <c r="G5956" s="175" t="str">
        <f>IFERROR(LOOKUP(C5956,[1]MASTER!C:C,[1]MASTER!B:B),"")</f>
        <v/>
      </c>
      <c r="H5956" s="176" t="str">
        <f>IFERROR(VLOOKUP(C5956,[1]MASTER!C:G,5,FALSE),"")</f>
        <v/>
      </c>
    </row>
    <row r="5957" spans="1:8" ht="15.75">
      <c r="A5957" s="52"/>
      <c r="B5957" s="233"/>
      <c r="D5957" s="55" t="e">
        <f>VLOOKUP(C5957,#REF!,2,FALSE)</f>
        <v>#REF!</v>
      </c>
      <c r="E5957" s="172" t="str">
        <f>IFERROR(VLOOKUP(C5957,[1]MASTER!C:F,4,FALSE),"")</f>
        <v/>
      </c>
      <c r="F5957" s="172" t="str">
        <f>IFERROR(VLOOKUP(C5957,[1]MASTER!C:F,3,FALSE),"")</f>
        <v/>
      </c>
      <c r="G5957" s="175" t="str">
        <f>IFERROR(LOOKUP(C5957,[1]MASTER!C:C,[1]MASTER!B:B),"")</f>
        <v/>
      </c>
      <c r="H5957" s="176" t="str">
        <f>IFERROR(VLOOKUP(C5957,[1]MASTER!C:G,5,FALSE),"")</f>
        <v/>
      </c>
    </row>
    <row r="5958" spans="1:8" ht="15.75">
      <c r="A5958" s="109"/>
      <c r="B5958" s="120"/>
      <c r="D5958" s="55" t="e">
        <f>VLOOKUP(C5958,#REF!,2,FALSE)</f>
        <v>#REF!</v>
      </c>
      <c r="E5958" s="172" t="str">
        <f>IFERROR(VLOOKUP(C5958,[1]MASTER!C:F,4,FALSE),"")</f>
        <v/>
      </c>
      <c r="F5958" s="172" t="str">
        <f>IFERROR(VLOOKUP(C5958,[1]MASTER!C:F,3,FALSE),"")</f>
        <v/>
      </c>
      <c r="G5958" s="175" t="str">
        <f>IFERROR(LOOKUP(C5958,[1]MASTER!C:C,[1]MASTER!B:B),"")</f>
        <v/>
      </c>
      <c r="H5958" s="176" t="str">
        <f>IFERROR(VLOOKUP(C5958,[1]MASTER!C:G,5,FALSE),"")</f>
        <v/>
      </c>
    </row>
    <row r="5959" spans="1:8" ht="15.75">
      <c r="A5959" s="52"/>
      <c r="B5959" s="233"/>
      <c r="D5959" s="55" t="e">
        <f>VLOOKUP(C5959,#REF!,2,FALSE)</f>
        <v>#REF!</v>
      </c>
      <c r="E5959" s="172" t="str">
        <f>IFERROR(VLOOKUP(C5959,[1]MASTER!C:F,4,FALSE),"")</f>
        <v/>
      </c>
      <c r="F5959" s="172" t="str">
        <f>IFERROR(VLOOKUP(C5959,[1]MASTER!C:F,3,FALSE),"")</f>
        <v/>
      </c>
      <c r="G5959" s="175" t="str">
        <f>IFERROR(LOOKUP(C5959,[1]MASTER!C:C,[1]MASTER!B:B),"")</f>
        <v/>
      </c>
      <c r="H5959" s="176" t="str">
        <f>IFERROR(VLOOKUP(C5959,[1]MASTER!C:G,5,FALSE),"")</f>
        <v/>
      </c>
    </row>
    <row r="5960" spans="1:8" ht="15.75">
      <c r="A5960" s="109"/>
      <c r="B5960" s="120"/>
      <c r="D5960" s="55" t="e">
        <f>VLOOKUP(C5960,#REF!,2,FALSE)</f>
        <v>#REF!</v>
      </c>
      <c r="E5960" s="172" t="str">
        <f>IFERROR(VLOOKUP(C5960,[1]MASTER!C:F,4,FALSE),"")</f>
        <v/>
      </c>
      <c r="F5960" s="172" t="str">
        <f>IFERROR(VLOOKUP(C5960,[1]MASTER!C:F,3,FALSE),"")</f>
        <v/>
      </c>
      <c r="G5960" s="175" t="str">
        <f>IFERROR(LOOKUP(C5960,[1]MASTER!C:C,[1]MASTER!B:B),"")</f>
        <v/>
      </c>
      <c r="H5960" s="176" t="str">
        <f>IFERROR(VLOOKUP(C5960,[1]MASTER!C:G,5,FALSE),"")</f>
        <v/>
      </c>
    </row>
    <row r="5961" spans="1:8" ht="15.75">
      <c r="A5961" s="52"/>
      <c r="B5961" s="233"/>
      <c r="D5961" s="55" t="e">
        <f>VLOOKUP(C5961,#REF!,2,FALSE)</f>
        <v>#REF!</v>
      </c>
      <c r="E5961" s="172" t="str">
        <f>IFERROR(VLOOKUP(C5961,[1]MASTER!C:F,4,FALSE),"")</f>
        <v/>
      </c>
      <c r="F5961" s="172" t="str">
        <f>IFERROR(VLOOKUP(C5961,[1]MASTER!C:F,3,FALSE),"")</f>
        <v/>
      </c>
      <c r="G5961" s="175" t="str">
        <f>IFERROR(LOOKUP(C5961,[1]MASTER!C:C,[1]MASTER!B:B),"")</f>
        <v/>
      </c>
      <c r="H5961" s="176" t="str">
        <f>IFERROR(VLOOKUP(C5961,[1]MASTER!C:G,5,FALSE),"")</f>
        <v/>
      </c>
    </row>
    <row r="5962" spans="1:8" ht="15.75">
      <c r="A5962" s="109"/>
      <c r="B5962" s="120"/>
      <c r="D5962" s="55" t="e">
        <f>VLOOKUP(C5962,#REF!,2,FALSE)</f>
        <v>#REF!</v>
      </c>
      <c r="E5962" s="172" t="str">
        <f>IFERROR(VLOOKUP(C5962,[1]MASTER!C:F,4,FALSE),"")</f>
        <v/>
      </c>
      <c r="F5962" s="172" t="str">
        <f>IFERROR(VLOOKUP(C5962,[1]MASTER!C:F,3,FALSE),"")</f>
        <v/>
      </c>
      <c r="G5962" s="175" t="str">
        <f>IFERROR(LOOKUP(C5962,[1]MASTER!C:C,[1]MASTER!B:B),"")</f>
        <v/>
      </c>
      <c r="H5962" s="176" t="str">
        <f>IFERROR(VLOOKUP(C5962,[1]MASTER!C:G,5,FALSE),"")</f>
        <v/>
      </c>
    </row>
    <row r="5963" spans="1:8" ht="15.75">
      <c r="A5963" s="52"/>
      <c r="B5963" s="233"/>
      <c r="D5963" s="55" t="e">
        <f>VLOOKUP(C5963,#REF!,2,FALSE)</f>
        <v>#REF!</v>
      </c>
      <c r="E5963" s="172" t="str">
        <f>IFERROR(VLOOKUP(C5963,[1]MASTER!C:F,4,FALSE),"")</f>
        <v/>
      </c>
      <c r="F5963" s="172" t="str">
        <f>IFERROR(VLOOKUP(C5963,[1]MASTER!C:F,3,FALSE),"")</f>
        <v/>
      </c>
      <c r="G5963" s="175" t="str">
        <f>IFERROR(LOOKUP(C5963,[1]MASTER!C:C,[1]MASTER!B:B),"")</f>
        <v/>
      </c>
      <c r="H5963" s="176" t="str">
        <f>IFERROR(VLOOKUP(C5963,[1]MASTER!C:G,5,FALSE),"")</f>
        <v/>
      </c>
    </row>
    <row r="5964" spans="1:8" ht="15.75">
      <c r="A5964" s="109"/>
      <c r="B5964" s="120"/>
      <c r="D5964" s="55" t="e">
        <f>VLOOKUP(C5964,#REF!,2,FALSE)</f>
        <v>#REF!</v>
      </c>
      <c r="E5964" s="172" t="str">
        <f>IFERROR(VLOOKUP(C5964,[1]MASTER!C:F,4,FALSE),"")</f>
        <v/>
      </c>
      <c r="F5964" s="172" t="str">
        <f>IFERROR(VLOOKUP(C5964,[1]MASTER!C:F,3,FALSE),"")</f>
        <v/>
      </c>
      <c r="G5964" s="175" t="str">
        <f>IFERROR(LOOKUP(C5964,[1]MASTER!C:C,[1]MASTER!B:B),"")</f>
        <v/>
      </c>
      <c r="H5964" s="176" t="str">
        <f>IFERROR(VLOOKUP(C5964,[1]MASTER!C:G,5,FALSE),"")</f>
        <v/>
      </c>
    </row>
    <row r="5965" spans="1:8" ht="15.75">
      <c r="A5965" s="52"/>
      <c r="B5965" s="233"/>
      <c r="D5965" s="55" t="e">
        <f>VLOOKUP(C5965,#REF!,2,FALSE)</f>
        <v>#REF!</v>
      </c>
      <c r="E5965" s="172" t="str">
        <f>IFERROR(VLOOKUP(C5965,[1]MASTER!C:F,4,FALSE),"")</f>
        <v/>
      </c>
      <c r="F5965" s="172" t="str">
        <f>IFERROR(VLOOKUP(C5965,[1]MASTER!C:F,3,FALSE),"")</f>
        <v/>
      </c>
      <c r="G5965" s="175" t="str">
        <f>IFERROR(LOOKUP(C5965,[1]MASTER!C:C,[1]MASTER!B:B),"")</f>
        <v/>
      </c>
      <c r="H5965" s="176" t="str">
        <f>IFERROR(VLOOKUP(C5965,[1]MASTER!C:G,5,FALSE),"")</f>
        <v/>
      </c>
    </row>
    <row r="5966" spans="1:8" ht="15.75">
      <c r="A5966" s="109"/>
      <c r="B5966" s="120"/>
      <c r="D5966" s="55" t="e">
        <f>VLOOKUP(C5966,#REF!,2,FALSE)</f>
        <v>#REF!</v>
      </c>
      <c r="E5966" s="172" t="str">
        <f>IFERROR(VLOOKUP(C5966,[1]MASTER!C:F,4,FALSE),"")</f>
        <v/>
      </c>
      <c r="F5966" s="172" t="str">
        <f>IFERROR(VLOOKUP(C5966,[1]MASTER!C:F,3,FALSE),"")</f>
        <v/>
      </c>
      <c r="G5966" s="175" t="str">
        <f>IFERROR(LOOKUP(C5966,[1]MASTER!C:C,[1]MASTER!B:B),"")</f>
        <v/>
      </c>
      <c r="H5966" s="176" t="str">
        <f>IFERROR(VLOOKUP(C5966,[1]MASTER!C:G,5,FALSE),"")</f>
        <v/>
      </c>
    </row>
    <row r="5967" spans="1:8" ht="15.75">
      <c r="A5967" s="52"/>
      <c r="B5967" s="233"/>
      <c r="D5967" s="55" t="e">
        <f>VLOOKUP(C5967,#REF!,2,FALSE)</f>
        <v>#REF!</v>
      </c>
      <c r="E5967" s="172" t="str">
        <f>IFERROR(VLOOKUP(C5967,[1]MASTER!C:F,4,FALSE),"")</f>
        <v/>
      </c>
      <c r="F5967" s="172" t="str">
        <f>IFERROR(VLOOKUP(C5967,[1]MASTER!C:F,3,FALSE),"")</f>
        <v/>
      </c>
      <c r="G5967" s="175" t="str">
        <f>IFERROR(LOOKUP(C5967,[1]MASTER!C:C,[1]MASTER!B:B),"")</f>
        <v/>
      </c>
      <c r="H5967" s="176" t="str">
        <f>IFERROR(VLOOKUP(C5967,[1]MASTER!C:G,5,FALSE),"")</f>
        <v/>
      </c>
    </row>
    <row r="5968" spans="1:8" ht="15.75">
      <c r="A5968" s="109"/>
      <c r="B5968" s="120"/>
      <c r="D5968" s="55" t="e">
        <f>VLOOKUP(C5968,#REF!,2,FALSE)</f>
        <v>#REF!</v>
      </c>
      <c r="E5968" s="172" t="str">
        <f>IFERROR(VLOOKUP(C5968,[1]MASTER!C:F,4,FALSE),"")</f>
        <v/>
      </c>
      <c r="F5968" s="172" t="str">
        <f>IFERROR(VLOOKUP(C5968,[1]MASTER!C:F,3,FALSE),"")</f>
        <v/>
      </c>
      <c r="G5968" s="175" t="str">
        <f>IFERROR(LOOKUP(C5968,[1]MASTER!C:C,[1]MASTER!B:B),"")</f>
        <v/>
      </c>
      <c r="H5968" s="176" t="str">
        <f>IFERROR(VLOOKUP(C5968,[1]MASTER!C:G,5,FALSE),"")</f>
        <v/>
      </c>
    </row>
    <row r="5969" spans="1:8" ht="15.75">
      <c r="A5969" s="52"/>
      <c r="B5969" s="233"/>
      <c r="D5969" s="55" t="e">
        <f>VLOOKUP(C5969,#REF!,2,FALSE)</f>
        <v>#REF!</v>
      </c>
      <c r="E5969" s="172" t="str">
        <f>IFERROR(VLOOKUP(C5969,[1]MASTER!C:F,4,FALSE),"")</f>
        <v/>
      </c>
      <c r="F5969" s="172" t="str">
        <f>IFERROR(VLOOKUP(C5969,[1]MASTER!C:F,3,FALSE),"")</f>
        <v/>
      </c>
      <c r="G5969" s="175" t="str">
        <f>IFERROR(LOOKUP(C5969,[1]MASTER!C:C,[1]MASTER!B:B),"")</f>
        <v/>
      </c>
      <c r="H5969" s="176" t="str">
        <f>IFERROR(VLOOKUP(C5969,[1]MASTER!C:G,5,FALSE),"")</f>
        <v/>
      </c>
    </row>
    <row r="5970" spans="1:8" ht="15.75">
      <c r="A5970" s="109"/>
      <c r="B5970" s="120"/>
      <c r="D5970" s="55" t="e">
        <f>VLOOKUP(C5970,#REF!,2,FALSE)</f>
        <v>#REF!</v>
      </c>
      <c r="E5970" s="172" t="str">
        <f>IFERROR(VLOOKUP(C5970,[1]MASTER!C:F,4,FALSE),"")</f>
        <v/>
      </c>
      <c r="F5970" s="172" t="str">
        <f>IFERROR(VLOOKUP(C5970,[1]MASTER!C:F,3,FALSE),"")</f>
        <v/>
      </c>
      <c r="G5970" s="175" t="str">
        <f>IFERROR(LOOKUP(C5970,[1]MASTER!C:C,[1]MASTER!B:B),"")</f>
        <v/>
      </c>
      <c r="H5970" s="176" t="str">
        <f>IFERROR(VLOOKUP(C5970,[1]MASTER!C:G,5,FALSE),"")</f>
        <v/>
      </c>
    </row>
    <row r="5971" spans="1:8" ht="15.75">
      <c r="A5971" s="52"/>
      <c r="B5971" s="233"/>
      <c r="D5971" s="55" t="e">
        <f>VLOOKUP(C5971,#REF!,2,FALSE)</f>
        <v>#REF!</v>
      </c>
      <c r="E5971" s="172" t="str">
        <f>IFERROR(VLOOKUP(C5971,[1]MASTER!C:F,4,FALSE),"")</f>
        <v/>
      </c>
      <c r="F5971" s="172" t="str">
        <f>IFERROR(VLOOKUP(C5971,[1]MASTER!C:F,3,FALSE),"")</f>
        <v/>
      </c>
      <c r="G5971" s="175" t="str">
        <f>IFERROR(LOOKUP(C5971,[1]MASTER!C:C,[1]MASTER!B:B),"")</f>
        <v/>
      </c>
      <c r="H5971" s="176" t="str">
        <f>IFERROR(VLOOKUP(C5971,[1]MASTER!C:G,5,FALSE),"")</f>
        <v/>
      </c>
    </row>
    <row r="5972" spans="1:8" ht="15.75">
      <c r="A5972" s="109"/>
      <c r="B5972" s="120"/>
      <c r="D5972" s="55" t="e">
        <f>VLOOKUP(C5972,#REF!,2,FALSE)</f>
        <v>#REF!</v>
      </c>
      <c r="E5972" s="172" t="str">
        <f>IFERROR(VLOOKUP(C5972,[1]MASTER!C:F,4,FALSE),"")</f>
        <v/>
      </c>
      <c r="F5972" s="172" t="str">
        <f>IFERROR(VLOOKUP(C5972,[1]MASTER!C:F,3,FALSE),"")</f>
        <v/>
      </c>
      <c r="G5972" s="175" t="str">
        <f>IFERROR(LOOKUP(C5972,[1]MASTER!C:C,[1]MASTER!B:B),"")</f>
        <v/>
      </c>
      <c r="H5972" s="176" t="str">
        <f>IFERROR(VLOOKUP(C5972,[1]MASTER!C:G,5,FALSE),"")</f>
        <v/>
      </c>
    </row>
    <row r="5973" spans="1:8" ht="15.75">
      <c r="A5973" s="52"/>
      <c r="B5973" s="233"/>
      <c r="D5973" s="55" t="e">
        <f>VLOOKUP(C5973,#REF!,2,FALSE)</f>
        <v>#REF!</v>
      </c>
      <c r="E5973" s="172" t="str">
        <f>IFERROR(VLOOKUP(C5973,[1]MASTER!C:F,4,FALSE),"")</f>
        <v/>
      </c>
      <c r="F5973" s="172" t="str">
        <f>IFERROR(VLOOKUP(C5973,[1]MASTER!C:F,3,FALSE),"")</f>
        <v/>
      </c>
      <c r="G5973" s="175" t="str">
        <f>IFERROR(LOOKUP(C5973,[1]MASTER!C:C,[1]MASTER!B:B),"")</f>
        <v/>
      </c>
      <c r="H5973" s="176" t="str">
        <f>IFERROR(VLOOKUP(C5973,[1]MASTER!C:G,5,FALSE),"")</f>
        <v/>
      </c>
    </row>
    <row r="5974" spans="1:8" ht="15.75">
      <c r="A5974" s="109"/>
      <c r="B5974" s="120"/>
      <c r="D5974" s="55" t="e">
        <f>VLOOKUP(C5974,#REF!,2,FALSE)</f>
        <v>#REF!</v>
      </c>
      <c r="E5974" s="172" t="str">
        <f>IFERROR(VLOOKUP(C5974,[1]MASTER!C:F,4,FALSE),"")</f>
        <v/>
      </c>
      <c r="F5974" s="172" t="str">
        <f>IFERROR(VLOOKUP(C5974,[1]MASTER!C:F,3,FALSE),"")</f>
        <v/>
      </c>
      <c r="G5974" s="175" t="str">
        <f>IFERROR(LOOKUP(C5974,[1]MASTER!C:C,[1]MASTER!B:B),"")</f>
        <v/>
      </c>
      <c r="H5974" s="176" t="str">
        <f>IFERROR(VLOOKUP(C5974,[1]MASTER!C:G,5,FALSE),"")</f>
        <v/>
      </c>
    </row>
    <row r="5975" spans="1:8" ht="15.75">
      <c r="A5975" s="52"/>
      <c r="B5975" s="233"/>
      <c r="D5975" s="55" t="e">
        <f>VLOOKUP(C5975,#REF!,2,FALSE)</f>
        <v>#REF!</v>
      </c>
      <c r="E5975" s="172" t="str">
        <f>IFERROR(VLOOKUP(C5975,[1]MASTER!C:F,4,FALSE),"")</f>
        <v/>
      </c>
      <c r="F5975" s="172" t="str">
        <f>IFERROR(VLOOKUP(C5975,[1]MASTER!C:F,3,FALSE),"")</f>
        <v/>
      </c>
      <c r="G5975" s="175" t="str">
        <f>IFERROR(LOOKUP(C5975,[1]MASTER!C:C,[1]MASTER!B:B),"")</f>
        <v/>
      </c>
      <c r="H5975" s="176" t="str">
        <f>IFERROR(VLOOKUP(C5975,[1]MASTER!C:G,5,FALSE),"")</f>
        <v/>
      </c>
    </row>
    <row r="5976" spans="1:8" ht="15.75">
      <c r="A5976" s="109"/>
      <c r="B5976" s="120"/>
      <c r="D5976" s="55" t="e">
        <f>VLOOKUP(C5976,#REF!,2,FALSE)</f>
        <v>#REF!</v>
      </c>
      <c r="E5976" s="172" t="str">
        <f>IFERROR(VLOOKUP(C5976,[1]MASTER!C:F,4,FALSE),"")</f>
        <v/>
      </c>
      <c r="F5976" s="172" t="str">
        <f>IFERROR(VLOOKUP(C5976,[1]MASTER!C:F,3,FALSE),"")</f>
        <v/>
      </c>
      <c r="G5976" s="175" t="str">
        <f>IFERROR(LOOKUP(C5976,[1]MASTER!C:C,[1]MASTER!B:B),"")</f>
        <v/>
      </c>
      <c r="H5976" s="176" t="str">
        <f>IFERROR(VLOOKUP(C5976,[1]MASTER!C:G,5,FALSE),"")</f>
        <v/>
      </c>
    </row>
    <row r="5977" spans="1:8" ht="15.75">
      <c r="A5977" s="52"/>
      <c r="B5977" s="233"/>
      <c r="D5977" s="55" t="e">
        <f>VLOOKUP(C5977,#REF!,2,FALSE)</f>
        <v>#REF!</v>
      </c>
      <c r="E5977" s="172" t="str">
        <f>IFERROR(VLOOKUP(C5977,[1]MASTER!C:F,4,FALSE),"")</f>
        <v/>
      </c>
      <c r="F5977" s="172" t="str">
        <f>IFERROR(VLOOKUP(C5977,[1]MASTER!C:F,3,FALSE),"")</f>
        <v/>
      </c>
      <c r="G5977" s="175" t="str">
        <f>IFERROR(LOOKUP(C5977,[1]MASTER!C:C,[1]MASTER!B:B),"")</f>
        <v/>
      </c>
      <c r="H5977" s="176" t="str">
        <f>IFERROR(VLOOKUP(C5977,[1]MASTER!C:G,5,FALSE),"")</f>
        <v/>
      </c>
    </row>
    <row r="5978" spans="1:8" ht="15.75">
      <c r="A5978" s="109"/>
      <c r="B5978" s="120"/>
      <c r="D5978" s="55" t="e">
        <f>VLOOKUP(C5978,#REF!,2,FALSE)</f>
        <v>#REF!</v>
      </c>
      <c r="E5978" s="172" t="str">
        <f>IFERROR(VLOOKUP(C5978,[1]MASTER!C:F,4,FALSE),"")</f>
        <v/>
      </c>
      <c r="F5978" s="172" t="str">
        <f>IFERROR(VLOOKUP(C5978,[1]MASTER!C:F,3,FALSE),"")</f>
        <v/>
      </c>
      <c r="G5978" s="175" t="str">
        <f>IFERROR(LOOKUP(C5978,[1]MASTER!C:C,[1]MASTER!B:B),"")</f>
        <v/>
      </c>
      <c r="H5978" s="176" t="str">
        <f>IFERROR(VLOOKUP(C5978,[1]MASTER!C:G,5,FALSE),"")</f>
        <v/>
      </c>
    </row>
    <row r="5979" spans="1:8" ht="15.75">
      <c r="A5979" s="52"/>
      <c r="B5979" s="233"/>
      <c r="D5979" s="55" t="e">
        <f>VLOOKUP(C5979,#REF!,2,FALSE)</f>
        <v>#REF!</v>
      </c>
      <c r="E5979" s="172" t="str">
        <f>IFERROR(VLOOKUP(C5979,[1]MASTER!C:F,4,FALSE),"")</f>
        <v/>
      </c>
      <c r="F5979" s="172" t="str">
        <f>IFERROR(VLOOKUP(C5979,[1]MASTER!C:F,3,FALSE),"")</f>
        <v/>
      </c>
      <c r="G5979" s="175" t="str">
        <f>IFERROR(LOOKUP(C5979,[1]MASTER!C:C,[1]MASTER!B:B),"")</f>
        <v/>
      </c>
      <c r="H5979" s="176" t="str">
        <f>IFERROR(VLOOKUP(C5979,[1]MASTER!C:G,5,FALSE),"")</f>
        <v/>
      </c>
    </row>
    <row r="5980" spans="1:8" ht="15.75">
      <c r="A5980" s="109"/>
      <c r="B5980" s="120"/>
      <c r="D5980" s="55" t="e">
        <f>VLOOKUP(C5980,#REF!,2,FALSE)</f>
        <v>#REF!</v>
      </c>
      <c r="E5980" s="172" t="str">
        <f>IFERROR(VLOOKUP(C5980,[1]MASTER!C:F,4,FALSE),"")</f>
        <v/>
      </c>
      <c r="F5980" s="172" t="str">
        <f>IFERROR(VLOOKUP(C5980,[1]MASTER!C:F,3,FALSE),"")</f>
        <v/>
      </c>
      <c r="G5980" s="175" t="str">
        <f>IFERROR(LOOKUP(C5980,[1]MASTER!C:C,[1]MASTER!B:B),"")</f>
        <v/>
      </c>
      <c r="H5980" s="176" t="str">
        <f>IFERROR(VLOOKUP(C5980,[1]MASTER!C:G,5,FALSE),"")</f>
        <v/>
      </c>
    </row>
    <row r="5981" spans="1:8" ht="15.75">
      <c r="A5981" s="52"/>
      <c r="B5981" s="233"/>
      <c r="D5981" s="55" t="e">
        <f>VLOOKUP(C5981,#REF!,2,FALSE)</f>
        <v>#REF!</v>
      </c>
      <c r="E5981" s="172" t="str">
        <f>IFERROR(VLOOKUP(C5981,[1]MASTER!C:F,4,FALSE),"")</f>
        <v/>
      </c>
      <c r="F5981" s="172" t="str">
        <f>IFERROR(VLOOKUP(C5981,[1]MASTER!C:F,3,FALSE),"")</f>
        <v/>
      </c>
      <c r="G5981" s="175" t="str">
        <f>IFERROR(LOOKUP(C5981,[1]MASTER!C:C,[1]MASTER!B:B),"")</f>
        <v/>
      </c>
      <c r="H5981" s="176" t="str">
        <f>IFERROR(VLOOKUP(C5981,[1]MASTER!C:G,5,FALSE),"")</f>
        <v/>
      </c>
    </row>
    <row r="5982" spans="1:8" ht="15.75">
      <c r="A5982" s="109"/>
      <c r="B5982" s="120"/>
      <c r="D5982" s="55" t="e">
        <f>VLOOKUP(C5982,#REF!,2,FALSE)</f>
        <v>#REF!</v>
      </c>
      <c r="E5982" s="172" t="str">
        <f>IFERROR(VLOOKUP(C5982,[1]MASTER!C:F,4,FALSE),"")</f>
        <v/>
      </c>
      <c r="F5982" s="172" t="str">
        <f>IFERROR(VLOOKUP(C5982,[1]MASTER!C:F,3,FALSE),"")</f>
        <v/>
      </c>
      <c r="G5982" s="175" t="str">
        <f>IFERROR(LOOKUP(C5982,[1]MASTER!C:C,[1]MASTER!B:B),"")</f>
        <v/>
      </c>
      <c r="H5982" s="176" t="str">
        <f>IFERROR(VLOOKUP(C5982,[1]MASTER!C:G,5,FALSE),"")</f>
        <v/>
      </c>
    </row>
    <row r="5983" spans="1:8" ht="15.75">
      <c r="A5983" s="52"/>
      <c r="B5983" s="233"/>
      <c r="D5983" s="55" t="e">
        <f>VLOOKUP(C5983,#REF!,2,FALSE)</f>
        <v>#REF!</v>
      </c>
      <c r="E5983" s="172" t="str">
        <f>IFERROR(VLOOKUP(C5983,[1]MASTER!C:F,4,FALSE),"")</f>
        <v/>
      </c>
      <c r="F5983" s="172" t="str">
        <f>IFERROR(VLOOKUP(C5983,[1]MASTER!C:F,3,FALSE),"")</f>
        <v/>
      </c>
      <c r="G5983" s="175" t="str">
        <f>IFERROR(LOOKUP(C5983,[1]MASTER!C:C,[1]MASTER!B:B),"")</f>
        <v/>
      </c>
      <c r="H5983" s="176" t="str">
        <f>IFERROR(VLOOKUP(C5983,[1]MASTER!C:G,5,FALSE),"")</f>
        <v/>
      </c>
    </row>
    <row r="5984" spans="1:8" ht="15.75">
      <c r="A5984" s="109"/>
      <c r="B5984" s="120"/>
      <c r="D5984" s="55" t="e">
        <f>VLOOKUP(C5984,#REF!,2,FALSE)</f>
        <v>#REF!</v>
      </c>
      <c r="E5984" s="172" t="str">
        <f>IFERROR(VLOOKUP(C5984,[1]MASTER!C:F,4,FALSE),"")</f>
        <v/>
      </c>
      <c r="F5984" s="172" t="str">
        <f>IFERROR(VLOOKUP(C5984,[1]MASTER!C:F,3,FALSE),"")</f>
        <v/>
      </c>
      <c r="G5984" s="175" t="str">
        <f>IFERROR(LOOKUP(C5984,[1]MASTER!C:C,[1]MASTER!B:B),"")</f>
        <v/>
      </c>
      <c r="H5984" s="176" t="str">
        <f>IFERROR(VLOOKUP(C5984,[1]MASTER!C:G,5,FALSE),"")</f>
        <v/>
      </c>
    </row>
    <row r="5985" spans="1:8" ht="15.75">
      <c r="A5985" s="52"/>
      <c r="B5985" s="233"/>
      <c r="D5985" s="55" t="e">
        <f>VLOOKUP(C5985,#REF!,2,FALSE)</f>
        <v>#REF!</v>
      </c>
      <c r="E5985" s="172" t="str">
        <f>IFERROR(VLOOKUP(C5985,[1]MASTER!C:F,4,FALSE),"")</f>
        <v/>
      </c>
      <c r="F5985" s="172" t="str">
        <f>IFERROR(VLOOKUP(C5985,[1]MASTER!C:F,3,FALSE),"")</f>
        <v/>
      </c>
      <c r="G5985" s="175" t="str">
        <f>IFERROR(LOOKUP(C5985,[1]MASTER!C:C,[1]MASTER!B:B),"")</f>
        <v/>
      </c>
      <c r="H5985" s="176" t="str">
        <f>IFERROR(VLOOKUP(C5985,[1]MASTER!C:G,5,FALSE),"")</f>
        <v/>
      </c>
    </row>
    <row r="5986" spans="1:8" ht="15.75">
      <c r="A5986" s="109"/>
      <c r="B5986" s="120"/>
      <c r="D5986" s="55" t="e">
        <f>VLOOKUP(C5986,#REF!,2,FALSE)</f>
        <v>#REF!</v>
      </c>
      <c r="E5986" s="172" t="str">
        <f>IFERROR(VLOOKUP(C5986,[1]MASTER!C:F,4,FALSE),"")</f>
        <v/>
      </c>
      <c r="F5986" s="172" t="str">
        <f>IFERROR(VLOOKUP(C5986,[1]MASTER!C:F,3,FALSE),"")</f>
        <v/>
      </c>
      <c r="G5986" s="175" t="str">
        <f>IFERROR(LOOKUP(C5986,[1]MASTER!C:C,[1]MASTER!B:B),"")</f>
        <v/>
      </c>
      <c r="H5986" s="176" t="str">
        <f>IFERROR(VLOOKUP(C5986,[1]MASTER!C:G,5,FALSE),"")</f>
        <v/>
      </c>
    </row>
    <row r="5987" spans="1:8" ht="15.75">
      <c r="A5987" s="52"/>
      <c r="B5987" s="233"/>
      <c r="D5987" s="55" t="e">
        <f>VLOOKUP(C5987,#REF!,2,FALSE)</f>
        <v>#REF!</v>
      </c>
      <c r="E5987" s="172" t="str">
        <f>IFERROR(VLOOKUP(C5987,[1]MASTER!C:F,4,FALSE),"")</f>
        <v/>
      </c>
      <c r="F5987" s="172" t="str">
        <f>IFERROR(VLOOKUP(C5987,[1]MASTER!C:F,3,FALSE),"")</f>
        <v/>
      </c>
      <c r="G5987" s="175" t="str">
        <f>IFERROR(LOOKUP(C5987,[1]MASTER!C:C,[1]MASTER!B:B),"")</f>
        <v/>
      </c>
      <c r="H5987" s="176" t="str">
        <f>IFERROR(VLOOKUP(C5987,[1]MASTER!C:G,5,FALSE),"")</f>
        <v/>
      </c>
    </row>
    <row r="5988" spans="1:8" ht="15.75">
      <c r="A5988" s="109"/>
      <c r="B5988" s="120"/>
      <c r="D5988" s="55" t="e">
        <f>VLOOKUP(C5988,#REF!,2,FALSE)</f>
        <v>#REF!</v>
      </c>
      <c r="E5988" s="172" t="str">
        <f>IFERROR(VLOOKUP(C5988,[1]MASTER!C:F,4,FALSE),"")</f>
        <v/>
      </c>
      <c r="F5988" s="172" t="str">
        <f>IFERROR(VLOOKUP(C5988,[1]MASTER!C:F,3,FALSE),"")</f>
        <v/>
      </c>
      <c r="G5988" s="175" t="str">
        <f>IFERROR(LOOKUP(C5988,[1]MASTER!C:C,[1]MASTER!B:B),"")</f>
        <v/>
      </c>
      <c r="H5988" s="176" t="str">
        <f>IFERROR(VLOOKUP(C5988,[1]MASTER!C:G,5,FALSE),"")</f>
        <v/>
      </c>
    </row>
    <row r="5989" spans="1:8" ht="15.75">
      <c r="A5989" s="52"/>
      <c r="B5989" s="233"/>
      <c r="D5989" s="55" t="e">
        <f>VLOOKUP(C5989,#REF!,2,FALSE)</f>
        <v>#REF!</v>
      </c>
      <c r="E5989" s="172" t="str">
        <f>IFERROR(VLOOKUP(C5989,[1]MASTER!C:F,4,FALSE),"")</f>
        <v/>
      </c>
      <c r="F5989" s="172" t="str">
        <f>IFERROR(VLOOKUP(C5989,[1]MASTER!C:F,3,FALSE),"")</f>
        <v/>
      </c>
      <c r="G5989" s="175" t="str">
        <f>IFERROR(LOOKUP(C5989,[1]MASTER!C:C,[1]MASTER!B:B),"")</f>
        <v/>
      </c>
      <c r="H5989" s="176" t="str">
        <f>IFERROR(VLOOKUP(C5989,[1]MASTER!C:G,5,FALSE),"")</f>
        <v/>
      </c>
    </row>
    <row r="5990" spans="1:8" ht="15.75">
      <c r="A5990" s="109"/>
      <c r="B5990" s="120"/>
      <c r="D5990" s="55" t="e">
        <f>VLOOKUP(C5990,#REF!,2,FALSE)</f>
        <v>#REF!</v>
      </c>
      <c r="E5990" s="172" t="str">
        <f>IFERROR(VLOOKUP(C5990,[1]MASTER!C:F,4,FALSE),"")</f>
        <v/>
      </c>
      <c r="F5990" s="172" t="str">
        <f>IFERROR(VLOOKUP(C5990,[1]MASTER!C:F,3,FALSE),"")</f>
        <v/>
      </c>
      <c r="G5990" s="175" t="str">
        <f>IFERROR(LOOKUP(C5990,[1]MASTER!C:C,[1]MASTER!B:B),"")</f>
        <v/>
      </c>
      <c r="H5990" s="176" t="str">
        <f>IFERROR(VLOOKUP(C5990,[1]MASTER!C:G,5,FALSE),"")</f>
        <v/>
      </c>
    </row>
    <row r="5991" spans="1:8" ht="15.75">
      <c r="A5991" s="52"/>
      <c r="B5991" s="233"/>
      <c r="D5991" s="55" t="e">
        <f>VLOOKUP(C5991,#REF!,2,FALSE)</f>
        <v>#REF!</v>
      </c>
      <c r="E5991" s="172" t="str">
        <f>IFERROR(VLOOKUP(C5991,[1]MASTER!C:F,4,FALSE),"")</f>
        <v/>
      </c>
      <c r="F5991" s="172" t="str">
        <f>IFERROR(VLOOKUP(C5991,[1]MASTER!C:F,3,FALSE),"")</f>
        <v/>
      </c>
      <c r="G5991" s="175" t="str">
        <f>IFERROR(LOOKUP(C5991,[1]MASTER!C:C,[1]MASTER!B:B),"")</f>
        <v/>
      </c>
      <c r="H5991" s="176" t="str">
        <f>IFERROR(VLOOKUP(C5991,[1]MASTER!C:G,5,FALSE),"")</f>
        <v/>
      </c>
    </row>
    <row r="5992" spans="1:8" ht="15.75">
      <c r="A5992" s="109"/>
      <c r="B5992" s="120"/>
      <c r="D5992" s="55" t="e">
        <f>VLOOKUP(C5992,#REF!,2,FALSE)</f>
        <v>#REF!</v>
      </c>
      <c r="E5992" s="172" t="str">
        <f>IFERROR(VLOOKUP(C5992,[1]MASTER!C:F,4,FALSE),"")</f>
        <v/>
      </c>
      <c r="F5992" s="172" t="str">
        <f>IFERROR(VLOOKUP(C5992,[1]MASTER!C:F,3,FALSE),"")</f>
        <v/>
      </c>
      <c r="G5992" s="175" t="str">
        <f>IFERROR(LOOKUP(C5992,[1]MASTER!C:C,[1]MASTER!B:B),"")</f>
        <v/>
      </c>
      <c r="H5992" s="176" t="str">
        <f>IFERROR(VLOOKUP(C5992,[1]MASTER!C:G,5,FALSE),"")</f>
        <v/>
      </c>
    </row>
    <row r="5993" spans="1:8" ht="15.75">
      <c r="A5993" s="52"/>
      <c r="B5993" s="233"/>
      <c r="D5993" s="55" t="e">
        <f>VLOOKUP(C5993,#REF!,2,FALSE)</f>
        <v>#REF!</v>
      </c>
      <c r="E5993" s="172" t="str">
        <f>IFERROR(VLOOKUP(C5993,[1]MASTER!C:F,4,FALSE),"")</f>
        <v/>
      </c>
      <c r="F5993" s="172" t="str">
        <f>IFERROR(VLOOKUP(C5993,[1]MASTER!C:F,3,FALSE),"")</f>
        <v/>
      </c>
      <c r="G5993" s="175" t="str">
        <f>IFERROR(LOOKUP(C5993,[1]MASTER!C:C,[1]MASTER!B:B),"")</f>
        <v/>
      </c>
      <c r="H5993" s="176" t="str">
        <f>IFERROR(VLOOKUP(C5993,[1]MASTER!C:G,5,FALSE),"")</f>
        <v/>
      </c>
    </row>
    <row r="5994" spans="1:8" ht="15.75">
      <c r="A5994" s="109"/>
      <c r="B5994" s="120"/>
      <c r="D5994" s="55" t="e">
        <f>VLOOKUP(C5994,#REF!,2,FALSE)</f>
        <v>#REF!</v>
      </c>
      <c r="E5994" s="172" t="str">
        <f>IFERROR(VLOOKUP(C5994,[1]MASTER!C:F,4,FALSE),"")</f>
        <v/>
      </c>
      <c r="F5994" s="172" t="str">
        <f>IFERROR(VLOOKUP(C5994,[1]MASTER!C:F,3,FALSE),"")</f>
        <v/>
      </c>
      <c r="G5994" s="175" t="str">
        <f>IFERROR(LOOKUP(C5994,[1]MASTER!C:C,[1]MASTER!B:B),"")</f>
        <v/>
      </c>
      <c r="H5994" s="176" t="str">
        <f>IFERROR(VLOOKUP(C5994,[1]MASTER!C:G,5,FALSE),"")</f>
        <v/>
      </c>
    </row>
    <row r="5995" spans="1:8" ht="15.75">
      <c r="A5995" s="52"/>
      <c r="B5995" s="233"/>
      <c r="D5995" s="55" t="e">
        <f>VLOOKUP(C5995,#REF!,2,FALSE)</f>
        <v>#REF!</v>
      </c>
      <c r="E5995" s="172" t="str">
        <f>IFERROR(VLOOKUP(C5995,[1]MASTER!C:F,4,FALSE),"")</f>
        <v/>
      </c>
      <c r="F5995" s="172" t="str">
        <f>IFERROR(VLOOKUP(C5995,[1]MASTER!C:F,3,FALSE),"")</f>
        <v/>
      </c>
      <c r="G5995" s="175" t="str">
        <f>IFERROR(LOOKUP(C5995,[1]MASTER!C:C,[1]MASTER!B:B),"")</f>
        <v/>
      </c>
      <c r="H5995" s="176" t="str">
        <f>IFERROR(VLOOKUP(C5995,[1]MASTER!C:G,5,FALSE),"")</f>
        <v/>
      </c>
    </row>
    <row r="5996" spans="1:8" ht="15.75">
      <c r="A5996" s="109"/>
      <c r="B5996" s="120"/>
      <c r="D5996" s="55" t="e">
        <f>VLOOKUP(C5996,#REF!,2,FALSE)</f>
        <v>#REF!</v>
      </c>
      <c r="E5996" s="172" t="str">
        <f>IFERROR(VLOOKUP(C5996,[1]MASTER!C:F,4,FALSE),"")</f>
        <v/>
      </c>
      <c r="F5996" s="172" t="str">
        <f>IFERROR(VLOOKUP(C5996,[1]MASTER!C:F,3,FALSE),"")</f>
        <v/>
      </c>
      <c r="G5996" s="175" t="str">
        <f>IFERROR(LOOKUP(C5996,[1]MASTER!C:C,[1]MASTER!B:B),"")</f>
        <v/>
      </c>
      <c r="H5996" s="176" t="str">
        <f>IFERROR(VLOOKUP(C5996,[1]MASTER!C:G,5,FALSE),"")</f>
        <v/>
      </c>
    </row>
    <row r="5997" spans="1:8" ht="15.75">
      <c r="A5997" s="52"/>
      <c r="B5997" s="233"/>
      <c r="D5997" s="55" t="e">
        <f>VLOOKUP(C5997,#REF!,2,FALSE)</f>
        <v>#REF!</v>
      </c>
      <c r="E5997" s="172" t="str">
        <f>IFERROR(VLOOKUP(C5997,[1]MASTER!C:F,4,FALSE),"")</f>
        <v/>
      </c>
      <c r="F5997" s="172" t="str">
        <f>IFERROR(VLOOKUP(C5997,[1]MASTER!C:F,3,FALSE),"")</f>
        <v/>
      </c>
      <c r="G5997" s="175" t="str">
        <f>IFERROR(LOOKUP(C5997,[1]MASTER!C:C,[1]MASTER!B:B),"")</f>
        <v/>
      </c>
      <c r="H5997" s="176" t="str">
        <f>IFERROR(VLOOKUP(C5997,[1]MASTER!C:G,5,FALSE),"")</f>
        <v/>
      </c>
    </row>
    <row r="5998" spans="1:8" ht="15.75">
      <c r="A5998" s="109"/>
      <c r="B5998" s="120"/>
      <c r="D5998" s="55" t="e">
        <f>VLOOKUP(C5998,#REF!,2,FALSE)</f>
        <v>#REF!</v>
      </c>
      <c r="E5998" s="172" t="str">
        <f>IFERROR(VLOOKUP(C5998,[1]MASTER!C:F,4,FALSE),"")</f>
        <v/>
      </c>
      <c r="F5998" s="172" t="str">
        <f>IFERROR(VLOOKUP(C5998,[1]MASTER!C:F,3,FALSE),"")</f>
        <v/>
      </c>
      <c r="G5998" s="175" t="str">
        <f>IFERROR(LOOKUP(C5998,[1]MASTER!C:C,[1]MASTER!B:B),"")</f>
        <v/>
      </c>
      <c r="H5998" s="176" t="str">
        <f>IFERROR(VLOOKUP(C5998,[1]MASTER!C:G,5,FALSE),"")</f>
        <v/>
      </c>
    </row>
    <row r="5999" spans="1:8" ht="15.75">
      <c r="A5999" s="52"/>
      <c r="B5999" s="233"/>
      <c r="D5999" s="55" t="e">
        <f>VLOOKUP(C5999,#REF!,2,FALSE)</f>
        <v>#REF!</v>
      </c>
      <c r="E5999" s="172" t="str">
        <f>IFERROR(VLOOKUP(C5999,[1]MASTER!C:F,4,FALSE),"")</f>
        <v/>
      </c>
      <c r="F5999" s="172" t="str">
        <f>IFERROR(VLOOKUP(C5999,[1]MASTER!C:F,3,FALSE),"")</f>
        <v/>
      </c>
      <c r="G5999" s="175" t="str">
        <f>IFERROR(LOOKUP(C5999,[1]MASTER!C:C,[1]MASTER!B:B),"")</f>
        <v/>
      </c>
      <c r="H5999" s="176" t="str">
        <f>IFERROR(VLOOKUP(C5999,[1]MASTER!C:G,5,FALSE),"")</f>
        <v/>
      </c>
    </row>
    <row r="6000" spans="1:8" ht="15.75">
      <c r="A6000" s="109"/>
      <c r="B6000" s="120"/>
      <c r="D6000" s="55" t="e">
        <f>VLOOKUP(C6000,#REF!,2,FALSE)</f>
        <v>#REF!</v>
      </c>
      <c r="E6000" s="172" t="str">
        <f>IFERROR(VLOOKUP(C6000,[1]MASTER!C:F,4,FALSE),"")</f>
        <v/>
      </c>
      <c r="F6000" s="172" t="str">
        <f>IFERROR(VLOOKUP(C6000,[1]MASTER!C:F,3,FALSE),"")</f>
        <v/>
      </c>
      <c r="G6000" s="175" t="str">
        <f>IFERROR(LOOKUP(C6000,[1]MASTER!C:C,[1]MASTER!B:B),"")</f>
        <v/>
      </c>
      <c r="H6000" s="176" t="str">
        <f>IFERROR(VLOOKUP(C6000,[1]MASTER!C:G,5,FALSE),"")</f>
        <v/>
      </c>
    </row>
    <row r="6001" spans="1:8" ht="15.75">
      <c r="A6001" s="52"/>
      <c r="B6001" s="233"/>
      <c r="D6001" s="55" t="e">
        <f>VLOOKUP(C6001,#REF!,2,FALSE)</f>
        <v>#REF!</v>
      </c>
      <c r="E6001" s="172" t="str">
        <f>IFERROR(VLOOKUP(C6001,[1]MASTER!C:F,4,FALSE),"")</f>
        <v/>
      </c>
      <c r="F6001" s="172" t="str">
        <f>IFERROR(VLOOKUP(C6001,[1]MASTER!C:F,3,FALSE),"")</f>
        <v/>
      </c>
      <c r="G6001" s="175" t="str">
        <f>IFERROR(LOOKUP(C6001,[1]MASTER!C:C,[1]MASTER!B:B),"")</f>
        <v/>
      </c>
      <c r="H6001" s="176" t="str">
        <f>IFERROR(VLOOKUP(C6001,[1]MASTER!C:G,5,FALSE),"")</f>
        <v/>
      </c>
    </row>
    <row r="6002" spans="1:8" ht="15.75">
      <c r="A6002" s="109"/>
      <c r="B6002" s="120"/>
      <c r="D6002" s="55" t="e">
        <f>VLOOKUP(C6002,#REF!,2,FALSE)</f>
        <v>#REF!</v>
      </c>
      <c r="E6002" s="172" t="str">
        <f>IFERROR(VLOOKUP(C6002,[1]MASTER!C:F,4,FALSE),"")</f>
        <v/>
      </c>
      <c r="F6002" s="172" t="str">
        <f>IFERROR(VLOOKUP(C6002,[1]MASTER!C:F,3,FALSE),"")</f>
        <v/>
      </c>
      <c r="G6002" s="175" t="str">
        <f>IFERROR(LOOKUP(C6002,[1]MASTER!C:C,[1]MASTER!B:B),"")</f>
        <v/>
      </c>
      <c r="H6002" s="176" t="str">
        <f>IFERROR(VLOOKUP(C6002,[1]MASTER!C:G,5,FALSE),"")</f>
        <v/>
      </c>
    </row>
    <row r="6003" spans="1:8" ht="15.75">
      <c r="A6003" s="52"/>
      <c r="B6003" s="233"/>
      <c r="D6003" s="55" t="e">
        <f>VLOOKUP(C6003,#REF!,2,FALSE)</f>
        <v>#REF!</v>
      </c>
      <c r="E6003" s="172" t="str">
        <f>IFERROR(VLOOKUP(C6003,[1]MASTER!C:F,4,FALSE),"")</f>
        <v/>
      </c>
      <c r="F6003" s="172" t="str">
        <f>IFERROR(VLOOKUP(C6003,[1]MASTER!C:F,3,FALSE),"")</f>
        <v/>
      </c>
      <c r="G6003" s="175" t="str">
        <f>IFERROR(LOOKUP(C6003,[1]MASTER!C:C,[1]MASTER!B:B),"")</f>
        <v/>
      </c>
      <c r="H6003" s="176" t="str">
        <f>IFERROR(VLOOKUP(C6003,[1]MASTER!C:G,5,FALSE),"")</f>
        <v/>
      </c>
    </row>
    <row r="6004" spans="1:8" ht="15.75">
      <c r="A6004" s="109"/>
      <c r="B6004" s="120"/>
      <c r="D6004" s="55" t="e">
        <f>VLOOKUP(C6004,#REF!,2,FALSE)</f>
        <v>#REF!</v>
      </c>
      <c r="E6004" s="172" t="str">
        <f>IFERROR(VLOOKUP(C6004,[1]MASTER!C:F,4,FALSE),"")</f>
        <v/>
      </c>
      <c r="F6004" s="172" t="str">
        <f>IFERROR(VLOOKUP(C6004,[1]MASTER!C:F,3,FALSE),"")</f>
        <v/>
      </c>
      <c r="G6004" s="175" t="str">
        <f>IFERROR(LOOKUP(C6004,[1]MASTER!C:C,[1]MASTER!B:B),"")</f>
        <v/>
      </c>
      <c r="H6004" s="176" t="str">
        <f>IFERROR(VLOOKUP(C6004,[1]MASTER!C:G,5,FALSE),"")</f>
        <v/>
      </c>
    </row>
    <row r="6005" spans="1:8" ht="15.75">
      <c r="A6005" s="52"/>
      <c r="B6005" s="233"/>
      <c r="D6005" s="55" t="e">
        <f>VLOOKUP(C6005,#REF!,2,FALSE)</f>
        <v>#REF!</v>
      </c>
      <c r="E6005" s="172" t="str">
        <f>IFERROR(VLOOKUP(C6005,[1]MASTER!C:F,4,FALSE),"")</f>
        <v/>
      </c>
      <c r="F6005" s="172" t="str">
        <f>IFERROR(VLOOKUP(C6005,[1]MASTER!C:F,3,FALSE),"")</f>
        <v/>
      </c>
      <c r="G6005" s="175" t="str">
        <f>IFERROR(LOOKUP(C6005,[1]MASTER!C:C,[1]MASTER!B:B),"")</f>
        <v/>
      </c>
      <c r="H6005" s="176" t="str">
        <f>IFERROR(VLOOKUP(C6005,[1]MASTER!C:G,5,FALSE),"")</f>
        <v/>
      </c>
    </row>
    <row r="6006" spans="1:8" ht="15.75">
      <c r="A6006" s="109"/>
      <c r="B6006" s="120"/>
      <c r="D6006" s="55" t="e">
        <f>VLOOKUP(C6006,#REF!,2,FALSE)</f>
        <v>#REF!</v>
      </c>
      <c r="E6006" s="172" t="str">
        <f>IFERROR(VLOOKUP(C6006,[1]MASTER!C:F,4,FALSE),"")</f>
        <v/>
      </c>
      <c r="F6006" s="172" t="str">
        <f>IFERROR(VLOOKUP(C6006,[1]MASTER!C:F,3,FALSE),"")</f>
        <v/>
      </c>
      <c r="G6006" s="175" t="str">
        <f>IFERROR(LOOKUP(C6006,[1]MASTER!C:C,[1]MASTER!B:B),"")</f>
        <v/>
      </c>
      <c r="H6006" s="176" t="str">
        <f>IFERROR(VLOOKUP(C6006,[1]MASTER!C:G,5,FALSE),"")</f>
        <v/>
      </c>
    </row>
    <row r="6007" spans="1:8" ht="15.75">
      <c r="A6007" s="52"/>
      <c r="B6007" s="233"/>
      <c r="D6007" s="55" t="e">
        <f>VLOOKUP(C6007,#REF!,2,FALSE)</f>
        <v>#REF!</v>
      </c>
      <c r="E6007" s="172" t="str">
        <f>IFERROR(VLOOKUP(C6007,[1]MASTER!C:F,4,FALSE),"")</f>
        <v/>
      </c>
      <c r="F6007" s="172" t="str">
        <f>IFERROR(VLOOKUP(C6007,[1]MASTER!C:F,3,FALSE),"")</f>
        <v/>
      </c>
      <c r="G6007" s="175" t="str">
        <f>IFERROR(LOOKUP(C6007,[1]MASTER!C:C,[1]MASTER!B:B),"")</f>
        <v/>
      </c>
      <c r="H6007" s="176" t="str">
        <f>IFERROR(VLOOKUP(C6007,[1]MASTER!C:G,5,FALSE),"")</f>
        <v/>
      </c>
    </row>
    <row r="6008" spans="1:8" ht="15.75">
      <c r="A6008" s="109"/>
      <c r="B6008" s="120"/>
      <c r="D6008" s="55" t="e">
        <f>VLOOKUP(C6008,#REF!,2,FALSE)</f>
        <v>#REF!</v>
      </c>
      <c r="E6008" s="172" t="str">
        <f>IFERROR(VLOOKUP(C6008,[1]MASTER!C:F,4,FALSE),"")</f>
        <v/>
      </c>
      <c r="F6008" s="172" t="str">
        <f>IFERROR(VLOOKUP(C6008,[1]MASTER!C:F,3,FALSE),"")</f>
        <v/>
      </c>
      <c r="G6008" s="175" t="str">
        <f>IFERROR(LOOKUP(C6008,[1]MASTER!C:C,[1]MASTER!B:B),"")</f>
        <v/>
      </c>
      <c r="H6008" s="176" t="str">
        <f>IFERROR(VLOOKUP(C6008,[1]MASTER!C:G,5,FALSE),"")</f>
        <v/>
      </c>
    </row>
    <row r="6009" spans="1:8" ht="15.75">
      <c r="A6009" s="52"/>
      <c r="B6009" s="233"/>
      <c r="D6009" s="55" t="e">
        <f>VLOOKUP(C6009,#REF!,2,FALSE)</f>
        <v>#REF!</v>
      </c>
      <c r="E6009" s="172" t="str">
        <f>IFERROR(VLOOKUP(C6009,[1]MASTER!C:F,4,FALSE),"")</f>
        <v/>
      </c>
      <c r="F6009" s="172" t="str">
        <f>IFERROR(VLOOKUP(C6009,[1]MASTER!C:F,3,FALSE),"")</f>
        <v/>
      </c>
      <c r="G6009" s="175" t="str">
        <f>IFERROR(LOOKUP(C6009,[1]MASTER!C:C,[1]MASTER!B:B),"")</f>
        <v/>
      </c>
      <c r="H6009" s="176" t="str">
        <f>IFERROR(VLOOKUP(C6009,[1]MASTER!C:G,5,FALSE),"")</f>
        <v/>
      </c>
    </row>
    <row r="6010" spans="1:8" ht="15.75">
      <c r="A6010" s="109"/>
      <c r="B6010" s="120"/>
      <c r="D6010" s="55" t="e">
        <f>VLOOKUP(C6010,#REF!,2,FALSE)</f>
        <v>#REF!</v>
      </c>
      <c r="E6010" s="172" t="str">
        <f>IFERROR(VLOOKUP(C6010,[1]MASTER!C:F,4,FALSE),"")</f>
        <v/>
      </c>
      <c r="F6010" s="172" t="str">
        <f>IFERROR(VLOOKUP(C6010,[1]MASTER!C:F,3,FALSE),"")</f>
        <v/>
      </c>
      <c r="G6010" s="175" t="str">
        <f>IFERROR(LOOKUP(C6010,[1]MASTER!C:C,[1]MASTER!B:B),"")</f>
        <v/>
      </c>
      <c r="H6010" s="176" t="str">
        <f>IFERROR(VLOOKUP(C6010,[1]MASTER!C:G,5,FALSE),"")</f>
        <v/>
      </c>
    </row>
    <row r="6011" spans="1:8" ht="15.75">
      <c r="A6011" s="52"/>
      <c r="B6011" s="233"/>
      <c r="D6011" s="55" t="e">
        <f>VLOOKUP(C6011,#REF!,2,FALSE)</f>
        <v>#REF!</v>
      </c>
      <c r="E6011" s="172" t="str">
        <f>IFERROR(VLOOKUP(C6011,[1]MASTER!C:F,4,FALSE),"")</f>
        <v/>
      </c>
      <c r="F6011" s="172" t="str">
        <f>IFERROR(VLOOKUP(C6011,[1]MASTER!C:F,3,FALSE),"")</f>
        <v/>
      </c>
      <c r="G6011" s="175" t="str">
        <f>IFERROR(LOOKUP(C6011,[1]MASTER!C:C,[1]MASTER!B:B),"")</f>
        <v/>
      </c>
      <c r="H6011" s="176" t="str">
        <f>IFERROR(VLOOKUP(C6011,[1]MASTER!C:G,5,FALSE),"")</f>
        <v/>
      </c>
    </row>
    <row r="6012" spans="1:8" ht="15.75">
      <c r="A6012" s="109"/>
      <c r="B6012" s="120"/>
      <c r="D6012" s="55" t="e">
        <f>VLOOKUP(C6012,#REF!,2,FALSE)</f>
        <v>#REF!</v>
      </c>
      <c r="E6012" s="172" t="str">
        <f>IFERROR(VLOOKUP(C6012,[1]MASTER!C:F,4,FALSE),"")</f>
        <v/>
      </c>
      <c r="F6012" s="172" t="str">
        <f>IFERROR(VLOOKUP(C6012,[1]MASTER!C:F,3,FALSE),"")</f>
        <v/>
      </c>
      <c r="G6012" s="175" t="str">
        <f>IFERROR(LOOKUP(C6012,[1]MASTER!C:C,[1]MASTER!B:B),"")</f>
        <v/>
      </c>
      <c r="H6012" s="176" t="str">
        <f>IFERROR(VLOOKUP(C6012,[1]MASTER!C:G,5,FALSE),"")</f>
        <v/>
      </c>
    </row>
    <row r="6013" spans="1:8" ht="15.75">
      <c r="A6013" s="52"/>
      <c r="B6013" s="233"/>
      <c r="D6013" s="55" t="e">
        <f>VLOOKUP(C6013,#REF!,2,FALSE)</f>
        <v>#REF!</v>
      </c>
      <c r="E6013" s="172" t="str">
        <f>IFERROR(VLOOKUP(C6013,[1]MASTER!C:F,4,FALSE),"")</f>
        <v/>
      </c>
      <c r="F6013" s="172" t="str">
        <f>IFERROR(VLOOKUP(C6013,[1]MASTER!C:F,3,FALSE),"")</f>
        <v/>
      </c>
      <c r="G6013" s="175" t="str">
        <f>IFERROR(LOOKUP(C6013,[1]MASTER!C:C,[1]MASTER!B:B),"")</f>
        <v/>
      </c>
      <c r="H6013" s="176" t="str">
        <f>IFERROR(VLOOKUP(C6013,[1]MASTER!C:G,5,FALSE),"")</f>
        <v/>
      </c>
    </row>
    <row r="6014" spans="1:8" ht="15.75">
      <c r="A6014" s="109"/>
      <c r="B6014" s="120"/>
      <c r="D6014" s="55" t="e">
        <f>VLOOKUP(C6014,#REF!,2,FALSE)</f>
        <v>#REF!</v>
      </c>
      <c r="E6014" s="172" t="str">
        <f>IFERROR(VLOOKUP(C6014,[1]MASTER!C:F,4,FALSE),"")</f>
        <v/>
      </c>
      <c r="F6014" s="172" t="str">
        <f>IFERROR(VLOOKUP(C6014,[1]MASTER!C:F,3,FALSE),"")</f>
        <v/>
      </c>
      <c r="G6014" s="175" t="str">
        <f>IFERROR(LOOKUP(C6014,[1]MASTER!C:C,[1]MASTER!B:B),"")</f>
        <v/>
      </c>
      <c r="H6014" s="176" t="str">
        <f>IFERROR(VLOOKUP(C6014,[1]MASTER!C:G,5,FALSE),"")</f>
        <v/>
      </c>
    </row>
    <row r="6015" spans="1:8" ht="15.75">
      <c r="A6015" s="52"/>
      <c r="B6015" s="233"/>
      <c r="D6015" s="55" t="e">
        <f>VLOOKUP(C6015,#REF!,2,FALSE)</f>
        <v>#REF!</v>
      </c>
      <c r="E6015" s="172" t="str">
        <f>IFERROR(VLOOKUP(C6015,[1]MASTER!C:F,4,FALSE),"")</f>
        <v/>
      </c>
      <c r="F6015" s="172" t="str">
        <f>IFERROR(VLOOKUP(C6015,[1]MASTER!C:F,3,FALSE),"")</f>
        <v/>
      </c>
      <c r="G6015" s="175" t="str">
        <f>IFERROR(LOOKUP(C6015,[1]MASTER!C:C,[1]MASTER!B:B),"")</f>
        <v/>
      </c>
      <c r="H6015" s="176" t="str">
        <f>IFERROR(VLOOKUP(C6015,[1]MASTER!C:G,5,FALSE),"")</f>
        <v/>
      </c>
    </row>
    <row r="6016" spans="1:8" ht="15.75">
      <c r="A6016" s="109"/>
      <c r="B6016" s="120"/>
      <c r="D6016" s="55" t="e">
        <f>VLOOKUP(C6016,#REF!,2,FALSE)</f>
        <v>#REF!</v>
      </c>
      <c r="E6016" s="172" t="str">
        <f>IFERROR(VLOOKUP(C6016,[1]MASTER!C:F,4,FALSE),"")</f>
        <v/>
      </c>
      <c r="F6016" s="172" t="str">
        <f>IFERROR(VLOOKUP(C6016,[1]MASTER!C:F,3,FALSE),"")</f>
        <v/>
      </c>
      <c r="G6016" s="175" t="str">
        <f>IFERROR(LOOKUP(C6016,[1]MASTER!C:C,[1]MASTER!B:B),"")</f>
        <v/>
      </c>
      <c r="H6016" s="176" t="str">
        <f>IFERROR(VLOOKUP(C6016,[1]MASTER!C:G,5,FALSE),"")</f>
        <v/>
      </c>
    </row>
    <row r="6017" spans="1:8" ht="15.75">
      <c r="A6017" s="52"/>
      <c r="B6017" s="233"/>
      <c r="D6017" s="55" t="e">
        <f>VLOOKUP(C6017,#REF!,2,FALSE)</f>
        <v>#REF!</v>
      </c>
      <c r="E6017" s="172" t="str">
        <f>IFERROR(VLOOKUP(C6017,[1]MASTER!C:F,4,FALSE),"")</f>
        <v/>
      </c>
      <c r="F6017" s="172" t="str">
        <f>IFERROR(VLOOKUP(C6017,[1]MASTER!C:F,3,FALSE),"")</f>
        <v/>
      </c>
      <c r="G6017" s="175" t="str">
        <f>IFERROR(LOOKUP(C6017,[1]MASTER!C:C,[1]MASTER!B:B),"")</f>
        <v/>
      </c>
      <c r="H6017" s="176" t="str">
        <f>IFERROR(VLOOKUP(C6017,[1]MASTER!C:G,5,FALSE),"")</f>
        <v/>
      </c>
    </row>
    <row r="6018" spans="1:8" ht="15.75">
      <c r="A6018" s="109"/>
      <c r="B6018" s="120"/>
      <c r="D6018" s="55" t="e">
        <f>VLOOKUP(C6018,#REF!,2,FALSE)</f>
        <v>#REF!</v>
      </c>
      <c r="E6018" s="172" t="str">
        <f>IFERROR(VLOOKUP(C6018,[1]MASTER!C:F,4,FALSE),"")</f>
        <v/>
      </c>
      <c r="F6018" s="172" t="str">
        <f>IFERROR(VLOOKUP(C6018,[1]MASTER!C:F,3,FALSE),"")</f>
        <v/>
      </c>
      <c r="G6018" s="175" t="str">
        <f>IFERROR(LOOKUP(C6018,[1]MASTER!C:C,[1]MASTER!B:B),"")</f>
        <v/>
      </c>
      <c r="H6018" s="176" t="str">
        <f>IFERROR(VLOOKUP(C6018,[1]MASTER!C:G,5,FALSE),"")</f>
        <v/>
      </c>
    </row>
    <row r="6019" spans="1:8" ht="15.75">
      <c r="A6019" s="52"/>
      <c r="B6019" s="233"/>
      <c r="D6019" s="55" t="e">
        <f>VLOOKUP(C6019,#REF!,2,FALSE)</f>
        <v>#REF!</v>
      </c>
      <c r="E6019" s="172" t="str">
        <f>IFERROR(VLOOKUP(C6019,[1]MASTER!C:F,4,FALSE),"")</f>
        <v/>
      </c>
      <c r="F6019" s="172" t="str">
        <f>IFERROR(VLOOKUP(C6019,[1]MASTER!C:F,3,FALSE),"")</f>
        <v/>
      </c>
      <c r="G6019" s="175" t="str">
        <f>IFERROR(LOOKUP(C6019,[1]MASTER!C:C,[1]MASTER!B:B),"")</f>
        <v/>
      </c>
      <c r="H6019" s="176" t="str">
        <f>IFERROR(VLOOKUP(C6019,[1]MASTER!C:G,5,FALSE),"")</f>
        <v/>
      </c>
    </row>
    <row r="6020" spans="1:8" ht="15.75">
      <c r="A6020" s="109"/>
      <c r="B6020" s="120"/>
      <c r="D6020" s="55" t="e">
        <f>VLOOKUP(C6020,#REF!,2,FALSE)</f>
        <v>#REF!</v>
      </c>
      <c r="E6020" s="172" t="str">
        <f>IFERROR(VLOOKUP(C6020,[1]MASTER!C:F,4,FALSE),"")</f>
        <v/>
      </c>
      <c r="F6020" s="172" t="str">
        <f>IFERROR(VLOOKUP(C6020,[1]MASTER!C:F,3,FALSE),"")</f>
        <v/>
      </c>
      <c r="G6020" s="175" t="str">
        <f>IFERROR(LOOKUP(C6020,[1]MASTER!C:C,[1]MASTER!B:B),"")</f>
        <v/>
      </c>
      <c r="H6020" s="176" t="str">
        <f>IFERROR(VLOOKUP(C6020,[1]MASTER!C:G,5,FALSE),"")</f>
        <v/>
      </c>
    </row>
    <row r="6021" spans="1:8" ht="15.75">
      <c r="A6021" s="52"/>
      <c r="B6021" s="233"/>
      <c r="D6021" s="55" t="e">
        <f>VLOOKUP(C6021,#REF!,2,FALSE)</f>
        <v>#REF!</v>
      </c>
      <c r="E6021" s="172" t="str">
        <f>IFERROR(VLOOKUP(C6021,[1]MASTER!C:F,4,FALSE),"")</f>
        <v/>
      </c>
      <c r="F6021" s="172" t="str">
        <f>IFERROR(VLOOKUP(C6021,[1]MASTER!C:F,3,FALSE),"")</f>
        <v/>
      </c>
      <c r="G6021" s="175" t="str">
        <f>IFERROR(LOOKUP(C6021,[1]MASTER!C:C,[1]MASTER!B:B),"")</f>
        <v/>
      </c>
      <c r="H6021" s="176" t="str">
        <f>IFERROR(VLOOKUP(C6021,[1]MASTER!C:G,5,FALSE),"")</f>
        <v/>
      </c>
    </row>
    <row r="6022" spans="1:8" ht="15.75">
      <c r="A6022" s="109"/>
      <c r="B6022" s="120"/>
      <c r="D6022" s="55" t="e">
        <f>VLOOKUP(C6022,#REF!,2,FALSE)</f>
        <v>#REF!</v>
      </c>
      <c r="E6022" s="172" t="str">
        <f>IFERROR(VLOOKUP(C6022,[1]MASTER!C:F,4,FALSE),"")</f>
        <v/>
      </c>
      <c r="F6022" s="172" t="str">
        <f>IFERROR(VLOOKUP(C6022,[1]MASTER!C:F,3,FALSE),"")</f>
        <v/>
      </c>
      <c r="G6022" s="175" t="str">
        <f>IFERROR(LOOKUP(C6022,[1]MASTER!C:C,[1]MASTER!B:B),"")</f>
        <v/>
      </c>
      <c r="H6022" s="176" t="str">
        <f>IFERROR(VLOOKUP(C6022,[1]MASTER!C:G,5,FALSE),"")</f>
        <v/>
      </c>
    </row>
    <row r="6023" spans="1:8" ht="15.75">
      <c r="A6023" s="52"/>
      <c r="B6023" s="233"/>
      <c r="D6023" s="55" t="e">
        <f>VLOOKUP(C6023,#REF!,2,FALSE)</f>
        <v>#REF!</v>
      </c>
      <c r="E6023" s="172" t="str">
        <f>IFERROR(VLOOKUP(C6023,[1]MASTER!C:F,4,FALSE),"")</f>
        <v/>
      </c>
      <c r="F6023" s="172" t="str">
        <f>IFERROR(VLOOKUP(C6023,[1]MASTER!C:F,3,FALSE),"")</f>
        <v/>
      </c>
      <c r="G6023" s="175" t="str">
        <f>IFERROR(LOOKUP(C6023,[1]MASTER!C:C,[1]MASTER!B:B),"")</f>
        <v/>
      </c>
      <c r="H6023" s="176" t="str">
        <f>IFERROR(VLOOKUP(C6023,[1]MASTER!C:G,5,FALSE),"")</f>
        <v/>
      </c>
    </row>
    <row r="6024" spans="1:8" ht="15.75">
      <c r="A6024" s="109"/>
      <c r="B6024" s="120"/>
      <c r="D6024" s="55" t="e">
        <f>VLOOKUP(C6024,#REF!,2,FALSE)</f>
        <v>#REF!</v>
      </c>
      <c r="E6024" s="172" t="str">
        <f>IFERROR(VLOOKUP(C6024,[1]MASTER!C:F,4,FALSE),"")</f>
        <v/>
      </c>
      <c r="F6024" s="172" t="str">
        <f>IFERROR(VLOOKUP(C6024,[1]MASTER!C:F,3,FALSE),"")</f>
        <v/>
      </c>
      <c r="G6024" s="175" t="str">
        <f>IFERROR(LOOKUP(C6024,[1]MASTER!C:C,[1]MASTER!B:B),"")</f>
        <v/>
      </c>
      <c r="H6024" s="176" t="str">
        <f>IFERROR(VLOOKUP(C6024,[1]MASTER!C:G,5,FALSE),"")</f>
        <v/>
      </c>
    </row>
    <row r="6025" spans="1:8" ht="15.75">
      <c r="A6025" s="52"/>
      <c r="B6025" s="233"/>
      <c r="D6025" s="55" t="e">
        <f>VLOOKUP(C6025,#REF!,2,FALSE)</f>
        <v>#REF!</v>
      </c>
      <c r="E6025" s="172" t="str">
        <f>IFERROR(VLOOKUP(C6025,[1]MASTER!C:F,4,FALSE),"")</f>
        <v/>
      </c>
      <c r="F6025" s="172" t="str">
        <f>IFERROR(VLOOKUP(C6025,[1]MASTER!C:F,3,FALSE),"")</f>
        <v/>
      </c>
      <c r="G6025" s="175" t="str">
        <f>IFERROR(LOOKUP(C6025,[1]MASTER!C:C,[1]MASTER!B:B),"")</f>
        <v/>
      </c>
      <c r="H6025" s="176" t="str">
        <f>IFERROR(VLOOKUP(C6025,[1]MASTER!C:G,5,FALSE),"")</f>
        <v/>
      </c>
    </row>
    <row r="6026" spans="1:8" ht="15.75">
      <c r="A6026" s="109"/>
      <c r="B6026" s="120"/>
      <c r="D6026" s="55" t="e">
        <f>VLOOKUP(C6026,#REF!,2,FALSE)</f>
        <v>#REF!</v>
      </c>
      <c r="E6026" s="172" t="str">
        <f>IFERROR(VLOOKUP(C6026,[1]MASTER!C:F,4,FALSE),"")</f>
        <v/>
      </c>
      <c r="F6026" s="172" t="str">
        <f>IFERROR(VLOOKUP(C6026,[1]MASTER!C:F,3,FALSE),"")</f>
        <v/>
      </c>
      <c r="G6026" s="175" t="str">
        <f>IFERROR(LOOKUP(C6026,[1]MASTER!C:C,[1]MASTER!B:B),"")</f>
        <v/>
      </c>
      <c r="H6026" s="176" t="str">
        <f>IFERROR(VLOOKUP(C6026,[1]MASTER!C:G,5,FALSE),"")</f>
        <v/>
      </c>
    </row>
    <row r="6027" spans="1:8" ht="15.75">
      <c r="A6027" s="52"/>
      <c r="B6027" s="233"/>
      <c r="D6027" s="55" t="e">
        <f>VLOOKUP(C6027,#REF!,2,FALSE)</f>
        <v>#REF!</v>
      </c>
      <c r="E6027" s="172" t="str">
        <f>IFERROR(VLOOKUP(C6027,[1]MASTER!C:F,4,FALSE),"")</f>
        <v/>
      </c>
      <c r="F6027" s="172" t="str">
        <f>IFERROR(VLOOKUP(C6027,[1]MASTER!C:F,3,FALSE),"")</f>
        <v/>
      </c>
      <c r="G6027" s="175" t="str">
        <f>IFERROR(LOOKUP(C6027,[1]MASTER!C:C,[1]MASTER!B:B),"")</f>
        <v/>
      </c>
      <c r="H6027" s="176" t="str">
        <f>IFERROR(VLOOKUP(C6027,[1]MASTER!C:G,5,FALSE),"")</f>
        <v/>
      </c>
    </row>
    <row r="6028" spans="1:8" ht="15.75">
      <c r="A6028" s="109"/>
      <c r="B6028" s="120"/>
      <c r="D6028" s="55" t="e">
        <f>VLOOKUP(C6028,#REF!,2,FALSE)</f>
        <v>#REF!</v>
      </c>
      <c r="E6028" s="172" t="str">
        <f>IFERROR(VLOOKUP(C6028,[1]MASTER!C:F,4,FALSE),"")</f>
        <v/>
      </c>
      <c r="F6028" s="172" t="str">
        <f>IFERROR(VLOOKUP(C6028,[1]MASTER!C:F,3,FALSE),"")</f>
        <v/>
      </c>
      <c r="G6028" s="175" t="str">
        <f>IFERROR(LOOKUP(C6028,[1]MASTER!C:C,[1]MASTER!B:B),"")</f>
        <v/>
      </c>
      <c r="H6028" s="176" t="str">
        <f>IFERROR(VLOOKUP(C6028,[1]MASTER!C:G,5,FALSE),"")</f>
        <v/>
      </c>
    </row>
    <row r="6029" spans="1:8" ht="15.75">
      <c r="A6029" s="52"/>
      <c r="B6029" s="233"/>
      <c r="D6029" s="55" t="e">
        <f>VLOOKUP(C6029,#REF!,2,FALSE)</f>
        <v>#REF!</v>
      </c>
      <c r="E6029" s="172" t="str">
        <f>IFERROR(VLOOKUP(C6029,[1]MASTER!C:F,4,FALSE),"")</f>
        <v/>
      </c>
      <c r="F6029" s="172" t="str">
        <f>IFERROR(VLOOKUP(C6029,[1]MASTER!C:F,3,FALSE),"")</f>
        <v/>
      </c>
      <c r="G6029" s="175" t="str">
        <f>IFERROR(LOOKUP(C6029,[1]MASTER!C:C,[1]MASTER!B:B),"")</f>
        <v/>
      </c>
      <c r="H6029" s="176" t="str">
        <f>IFERROR(VLOOKUP(C6029,[1]MASTER!C:G,5,FALSE),"")</f>
        <v/>
      </c>
    </row>
    <row r="6030" spans="1:8" ht="15.75">
      <c r="A6030" s="109"/>
      <c r="B6030" s="120"/>
      <c r="D6030" s="55" t="e">
        <f>VLOOKUP(C6030,#REF!,2,FALSE)</f>
        <v>#REF!</v>
      </c>
      <c r="E6030" s="172" t="str">
        <f>IFERROR(VLOOKUP(C6030,[1]MASTER!C:F,4,FALSE),"")</f>
        <v/>
      </c>
      <c r="F6030" s="172" t="str">
        <f>IFERROR(VLOOKUP(C6030,[1]MASTER!C:F,3,FALSE),"")</f>
        <v/>
      </c>
      <c r="G6030" s="175" t="str">
        <f>IFERROR(LOOKUP(C6030,[1]MASTER!C:C,[1]MASTER!B:B),"")</f>
        <v/>
      </c>
      <c r="H6030" s="176" t="str">
        <f>IFERROR(VLOOKUP(C6030,[1]MASTER!C:G,5,FALSE),"")</f>
        <v/>
      </c>
    </row>
    <row r="6031" spans="1:8" ht="15.75">
      <c r="A6031" s="52"/>
      <c r="B6031" s="233"/>
      <c r="D6031" s="55" t="e">
        <f>VLOOKUP(C6031,#REF!,2,FALSE)</f>
        <v>#REF!</v>
      </c>
      <c r="E6031" s="172" t="str">
        <f>IFERROR(VLOOKUP(C6031,[1]MASTER!C:F,4,FALSE),"")</f>
        <v/>
      </c>
      <c r="F6031" s="172" t="str">
        <f>IFERROR(VLOOKUP(C6031,[1]MASTER!C:F,3,FALSE),"")</f>
        <v/>
      </c>
      <c r="G6031" s="175" t="str">
        <f>IFERROR(LOOKUP(C6031,[1]MASTER!C:C,[1]MASTER!B:B),"")</f>
        <v/>
      </c>
      <c r="H6031" s="176" t="str">
        <f>IFERROR(VLOOKUP(C6031,[1]MASTER!C:G,5,FALSE),"")</f>
        <v/>
      </c>
    </row>
    <row r="6032" spans="1:8" ht="15.75">
      <c r="A6032" s="109"/>
      <c r="B6032" s="120"/>
      <c r="D6032" s="55" t="e">
        <f>VLOOKUP(C6032,#REF!,2,FALSE)</f>
        <v>#REF!</v>
      </c>
      <c r="E6032" s="172" t="str">
        <f>IFERROR(VLOOKUP(C6032,[1]MASTER!C:F,4,FALSE),"")</f>
        <v/>
      </c>
      <c r="F6032" s="172" t="str">
        <f>IFERROR(VLOOKUP(C6032,[1]MASTER!C:F,3,FALSE),"")</f>
        <v/>
      </c>
      <c r="G6032" s="175" t="str">
        <f>IFERROR(LOOKUP(C6032,[1]MASTER!C:C,[1]MASTER!B:B),"")</f>
        <v/>
      </c>
      <c r="H6032" s="176" t="str">
        <f>IFERROR(VLOOKUP(C6032,[1]MASTER!C:G,5,FALSE),"")</f>
        <v/>
      </c>
    </row>
    <row r="6033" spans="1:8" ht="15.75">
      <c r="A6033" s="52"/>
      <c r="B6033" s="233"/>
      <c r="D6033" s="55" t="e">
        <f>VLOOKUP(C6033,#REF!,2,FALSE)</f>
        <v>#REF!</v>
      </c>
      <c r="E6033" s="172" t="str">
        <f>IFERROR(VLOOKUP(C6033,[1]MASTER!C:F,4,FALSE),"")</f>
        <v/>
      </c>
      <c r="F6033" s="172" t="str">
        <f>IFERROR(VLOOKUP(C6033,[1]MASTER!C:F,3,FALSE),"")</f>
        <v/>
      </c>
      <c r="G6033" s="175" t="str">
        <f>IFERROR(LOOKUP(C6033,[1]MASTER!C:C,[1]MASTER!B:B),"")</f>
        <v/>
      </c>
      <c r="H6033" s="176" t="str">
        <f>IFERROR(VLOOKUP(C6033,[1]MASTER!C:G,5,FALSE),"")</f>
        <v/>
      </c>
    </row>
    <row r="6034" spans="1:8" ht="15.75">
      <c r="A6034" s="109"/>
      <c r="B6034" s="120"/>
      <c r="D6034" s="55" t="e">
        <f>VLOOKUP(C6034,#REF!,2,FALSE)</f>
        <v>#REF!</v>
      </c>
      <c r="E6034" s="172" t="str">
        <f>IFERROR(VLOOKUP(C6034,[1]MASTER!C:F,4,FALSE),"")</f>
        <v/>
      </c>
      <c r="F6034" s="172" t="str">
        <f>IFERROR(VLOOKUP(C6034,[1]MASTER!C:F,3,FALSE),"")</f>
        <v/>
      </c>
      <c r="G6034" s="175" t="str">
        <f>IFERROR(LOOKUP(C6034,[1]MASTER!C:C,[1]MASTER!B:B),"")</f>
        <v/>
      </c>
      <c r="H6034" s="176" t="str">
        <f>IFERROR(VLOOKUP(C6034,[1]MASTER!C:G,5,FALSE),"")</f>
        <v/>
      </c>
    </row>
    <row r="6035" spans="1:8" ht="15.75">
      <c r="A6035" s="52"/>
      <c r="B6035" s="233"/>
      <c r="D6035" s="55" t="e">
        <f>VLOOKUP(C6035,#REF!,2,FALSE)</f>
        <v>#REF!</v>
      </c>
      <c r="E6035" s="172" t="str">
        <f>IFERROR(VLOOKUP(C6035,[1]MASTER!C:F,4,FALSE),"")</f>
        <v/>
      </c>
      <c r="F6035" s="172" t="str">
        <f>IFERROR(VLOOKUP(C6035,[1]MASTER!C:F,3,FALSE),"")</f>
        <v/>
      </c>
      <c r="G6035" s="175" t="str">
        <f>IFERROR(LOOKUP(C6035,[1]MASTER!C:C,[1]MASTER!B:B),"")</f>
        <v/>
      </c>
      <c r="H6035" s="176" t="str">
        <f>IFERROR(VLOOKUP(C6035,[1]MASTER!C:G,5,FALSE),"")</f>
        <v/>
      </c>
    </row>
    <row r="6036" spans="1:8" ht="15.75">
      <c r="A6036" s="109"/>
      <c r="B6036" s="120"/>
      <c r="D6036" s="55" t="e">
        <f>VLOOKUP(C6036,#REF!,2,FALSE)</f>
        <v>#REF!</v>
      </c>
      <c r="E6036" s="172" t="str">
        <f>IFERROR(VLOOKUP(C6036,[1]MASTER!C:F,4,FALSE),"")</f>
        <v/>
      </c>
      <c r="F6036" s="172" t="str">
        <f>IFERROR(VLOOKUP(C6036,[1]MASTER!C:F,3,FALSE),"")</f>
        <v/>
      </c>
      <c r="G6036" s="175" t="str">
        <f>IFERROR(LOOKUP(C6036,[1]MASTER!C:C,[1]MASTER!B:B),"")</f>
        <v/>
      </c>
      <c r="H6036" s="176" t="str">
        <f>IFERROR(VLOOKUP(C6036,[1]MASTER!C:G,5,FALSE),"")</f>
        <v/>
      </c>
    </row>
    <row r="6037" spans="1:8" ht="15.75">
      <c r="A6037" s="52"/>
      <c r="B6037" s="233"/>
      <c r="D6037" s="55" t="e">
        <f>VLOOKUP(C6037,#REF!,2,FALSE)</f>
        <v>#REF!</v>
      </c>
      <c r="E6037" s="172" t="str">
        <f>IFERROR(VLOOKUP(C6037,[1]MASTER!C:F,4,FALSE),"")</f>
        <v/>
      </c>
      <c r="F6037" s="172" t="str">
        <f>IFERROR(VLOOKUP(C6037,[1]MASTER!C:F,3,FALSE),"")</f>
        <v/>
      </c>
      <c r="G6037" s="175" t="str">
        <f>IFERROR(LOOKUP(C6037,[1]MASTER!C:C,[1]MASTER!B:B),"")</f>
        <v/>
      </c>
      <c r="H6037" s="176" t="str">
        <f>IFERROR(VLOOKUP(C6037,[1]MASTER!C:G,5,FALSE),"")</f>
        <v/>
      </c>
    </row>
    <row r="6038" spans="1:8" ht="15.75">
      <c r="A6038" s="109"/>
      <c r="B6038" s="120"/>
      <c r="D6038" s="55" t="e">
        <f>VLOOKUP(C6038,#REF!,2,FALSE)</f>
        <v>#REF!</v>
      </c>
      <c r="E6038" s="172" t="str">
        <f>IFERROR(VLOOKUP(C6038,[1]MASTER!C:F,4,FALSE),"")</f>
        <v/>
      </c>
      <c r="F6038" s="172" t="str">
        <f>IFERROR(VLOOKUP(C6038,[1]MASTER!C:F,3,FALSE),"")</f>
        <v/>
      </c>
      <c r="G6038" s="175" t="str">
        <f>IFERROR(LOOKUP(C6038,[1]MASTER!C:C,[1]MASTER!B:B),"")</f>
        <v/>
      </c>
      <c r="H6038" s="176" t="str">
        <f>IFERROR(VLOOKUP(C6038,[1]MASTER!C:G,5,FALSE),"")</f>
        <v/>
      </c>
    </row>
    <row r="6039" spans="1:8" ht="15.75">
      <c r="A6039" s="52"/>
      <c r="B6039" s="233"/>
      <c r="D6039" s="55" t="e">
        <f>VLOOKUP(C6039,#REF!,2,FALSE)</f>
        <v>#REF!</v>
      </c>
      <c r="E6039" s="172" t="str">
        <f>IFERROR(VLOOKUP(C6039,[1]MASTER!C:F,4,FALSE),"")</f>
        <v/>
      </c>
      <c r="F6039" s="172" t="str">
        <f>IFERROR(VLOOKUP(C6039,[1]MASTER!C:F,3,FALSE),"")</f>
        <v/>
      </c>
      <c r="G6039" s="175" t="str">
        <f>IFERROR(LOOKUP(C6039,[1]MASTER!C:C,[1]MASTER!B:B),"")</f>
        <v/>
      </c>
      <c r="H6039" s="176" t="str">
        <f>IFERROR(VLOOKUP(C6039,[1]MASTER!C:G,5,FALSE),"")</f>
        <v/>
      </c>
    </row>
    <row r="6040" spans="1:8" ht="15.75">
      <c r="A6040" s="109"/>
      <c r="B6040" s="120"/>
      <c r="D6040" s="55" t="e">
        <f>VLOOKUP(C6040,#REF!,2,FALSE)</f>
        <v>#REF!</v>
      </c>
      <c r="E6040" s="172" t="str">
        <f>IFERROR(VLOOKUP(C6040,[1]MASTER!C:F,4,FALSE),"")</f>
        <v/>
      </c>
      <c r="F6040" s="172" t="str">
        <f>IFERROR(VLOOKUP(C6040,[1]MASTER!C:F,3,FALSE),"")</f>
        <v/>
      </c>
      <c r="G6040" s="175" t="str">
        <f>IFERROR(LOOKUP(C6040,[1]MASTER!C:C,[1]MASTER!B:B),"")</f>
        <v/>
      </c>
      <c r="H6040" s="176" t="str">
        <f>IFERROR(VLOOKUP(C6040,[1]MASTER!C:G,5,FALSE),"")</f>
        <v/>
      </c>
    </row>
    <row r="6041" spans="1:8" ht="15.75">
      <c r="A6041" s="52"/>
      <c r="B6041" s="233"/>
      <c r="D6041" s="55" t="e">
        <f>VLOOKUP(C6041,#REF!,2,FALSE)</f>
        <v>#REF!</v>
      </c>
      <c r="E6041" s="172" t="str">
        <f>IFERROR(VLOOKUP(C6041,[1]MASTER!C:F,4,FALSE),"")</f>
        <v/>
      </c>
      <c r="F6041" s="172" t="str">
        <f>IFERROR(VLOOKUP(C6041,[1]MASTER!C:F,3,FALSE),"")</f>
        <v/>
      </c>
      <c r="G6041" s="175" t="str">
        <f>IFERROR(LOOKUP(C6041,[1]MASTER!C:C,[1]MASTER!B:B),"")</f>
        <v/>
      </c>
      <c r="H6041" s="176" t="str">
        <f>IFERROR(VLOOKUP(C6041,[1]MASTER!C:G,5,FALSE),"")</f>
        <v/>
      </c>
    </row>
    <row r="6042" spans="1:8" ht="15.75">
      <c r="A6042" s="109"/>
      <c r="B6042" s="120"/>
      <c r="D6042" s="55" t="e">
        <f>VLOOKUP(C6042,#REF!,2,FALSE)</f>
        <v>#REF!</v>
      </c>
      <c r="E6042" s="172" t="str">
        <f>IFERROR(VLOOKUP(C6042,[1]MASTER!C:F,4,FALSE),"")</f>
        <v/>
      </c>
      <c r="F6042" s="172" t="str">
        <f>IFERROR(VLOOKUP(C6042,[1]MASTER!C:F,3,FALSE),"")</f>
        <v/>
      </c>
      <c r="G6042" s="175" t="str">
        <f>IFERROR(LOOKUP(C6042,[1]MASTER!C:C,[1]MASTER!B:B),"")</f>
        <v/>
      </c>
      <c r="H6042" s="176" t="str">
        <f>IFERROR(VLOOKUP(C6042,[1]MASTER!C:G,5,FALSE),"")</f>
        <v/>
      </c>
    </row>
    <row r="6043" spans="1:8" ht="15.75">
      <c r="A6043" s="52"/>
      <c r="B6043" s="233"/>
      <c r="D6043" s="55" t="e">
        <f>VLOOKUP(C6043,#REF!,2,FALSE)</f>
        <v>#REF!</v>
      </c>
      <c r="E6043" s="172" t="str">
        <f>IFERROR(VLOOKUP(C6043,[1]MASTER!C:F,4,FALSE),"")</f>
        <v/>
      </c>
      <c r="F6043" s="172" t="str">
        <f>IFERROR(VLOOKUP(C6043,[1]MASTER!C:F,3,FALSE),"")</f>
        <v/>
      </c>
      <c r="G6043" s="175" t="str">
        <f>IFERROR(LOOKUP(C6043,[1]MASTER!C:C,[1]MASTER!B:B),"")</f>
        <v/>
      </c>
      <c r="H6043" s="176" t="str">
        <f>IFERROR(VLOOKUP(C6043,[1]MASTER!C:G,5,FALSE),"")</f>
        <v/>
      </c>
    </row>
    <row r="6044" spans="1:8" ht="15.75">
      <c r="A6044" s="109"/>
      <c r="B6044" s="120"/>
      <c r="D6044" s="55" t="e">
        <f>VLOOKUP(C6044,#REF!,2,FALSE)</f>
        <v>#REF!</v>
      </c>
      <c r="E6044" s="172" t="str">
        <f>IFERROR(VLOOKUP(C6044,[1]MASTER!C:F,4,FALSE),"")</f>
        <v/>
      </c>
      <c r="F6044" s="172" t="str">
        <f>IFERROR(VLOOKUP(C6044,[1]MASTER!C:F,3,FALSE),"")</f>
        <v/>
      </c>
      <c r="G6044" s="175" t="str">
        <f>IFERROR(LOOKUP(C6044,[1]MASTER!C:C,[1]MASTER!B:B),"")</f>
        <v/>
      </c>
      <c r="H6044" s="176" t="str">
        <f>IFERROR(VLOOKUP(C6044,[1]MASTER!C:G,5,FALSE),"")</f>
        <v/>
      </c>
    </row>
    <row r="6045" spans="1:8" ht="15.75">
      <c r="A6045" s="52"/>
      <c r="B6045" s="233"/>
      <c r="D6045" s="55" t="e">
        <f>VLOOKUP(C6045,#REF!,2,FALSE)</f>
        <v>#REF!</v>
      </c>
      <c r="E6045" s="172" t="str">
        <f>IFERROR(VLOOKUP(C6045,[1]MASTER!C:F,4,FALSE),"")</f>
        <v/>
      </c>
      <c r="F6045" s="172" t="str">
        <f>IFERROR(VLOOKUP(C6045,[1]MASTER!C:F,3,FALSE),"")</f>
        <v/>
      </c>
      <c r="G6045" s="175" t="str">
        <f>IFERROR(LOOKUP(C6045,[1]MASTER!C:C,[1]MASTER!B:B),"")</f>
        <v/>
      </c>
      <c r="H6045" s="176" t="str">
        <f>IFERROR(VLOOKUP(C6045,[1]MASTER!C:G,5,FALSE),"")</f>
        <v/>
      </c>
    </row>
    <row r="6046" spans="1:8" ht="15.75">
      <c r="A6046" s="109"/>
      <c r="B6046" s="120"/>
      <c r="D6046" s="55" t="e">
        <f>VLOOKUP(C6046,#REF!,2,FALSE)</f>
        <v>#REF!</v>
      </c>
      <c r="E6046" s="172" t="str">
        <f>IFERROR(VLOOKUP(C6046,[1]MASTER!C:F,4,FALSE),"")</f>
        <v/>
      </c>
      <c r="F6046" s="172" t="str">
        <f>IFERROR(VLOOKUP(C6046,[1]MASTER!C:F,3,FALSE),"")</f>
        <v/>
      </c>
      <c r="G6046" s="175" t="str">
        <f>IFERROR(LOOKUP(C6046,[1]MASTER!C:C,[1]MASTER!B:B),"")</f>
        <v/>
      </c>
      <c r="H6046" s="176" t="str">
        <f>IFERROR(VLOOKUP(C6046,[1]MASTER!C:G,5,FALSE),"")</f>
        <v/>
      </c>
    </row>
    <row r="6047" spans="1:8" ht="15.75">
      <c r="A6047" s="52"/>
      <c r="B6047" s="233"/>
      <c r="D6047" s="55" t="e">
        <f>VLOOKUP(C6047,#REF!,2,FALSE)</f>
        <v>#REF!</v>
      </c>
      <c r="E6047" s="172" t="str">
        <f>IFERROR(VLOOKUP(C6047,[1]MASTER!C:F,4,FALSE),"")</f>
        <v/>
      </c>
      <c r="F6047" s="172" t="str">
        <f>IFERROR(VLOOKUP(C6047,[1]MASTER!C:F,3,FALSE),"")</f>
        <v/>
      </c>
      <c r="G6047" s="175" t="str">
        <f>IFERROR(LOOKUP(C6047,[1]MASTER!C:C,[1]MASTER!B:B),"")</f>
        <v/>
      </c>
      <c r="H6047" s="176" t="str">
        <f>IFERROR(VLOOKUP(C6047,[1]MASTER!C:G,5,FALSE),"")</f>
        <v/>
      </c>
    </row>
    <row r="6048" spans="1:8" ht="15.75">
      <c r="A6048" s="109"/>
      <c r="B6048" s="120"/>
      <c r="D6048" s="55" t="e">
        <f>VLOOKUP(C6048,#REF!,2,FALSE)</f>
        <v>#REF!</v>
      </c>
      <c r="E6048" s="172" t="str">
        <f>IFERROR(VLOOKUP(C6048,[1]MASTER!C:F,4,FALSE),"")</f>
        <v/>
      </c>
      <c r="F6048" s="172" t="str">
        <f>IFERROR(VLOOKUP(C6048,[1]MASTER!C:F,3,FALSE),"")</f>
        <v/>
      </c>
      <c r="G6048" s="175" t="str">
        <f>IFERROR(LOOKUP(C6048,[1]MASTER!C:C,[1]MASTER!B:B),"")</f>
        <v/>
      </c>
      <c r="H6048" s="176" t="str">
        <f>IFERROR(VLOOKUP(C6048,[1]MASTER!C:G,5,FALSE),"")</f>
        <v/>
      </c>
    </row>
    <row r="6049" spans="1:8" ht="15.75">
      <c r="A6049" s="52"/>
      <c r="B6049" s="233"/>
      <c r="D6049" s="55" t="e">
        <f>VLOOKUP(C6049,#REF!,2,FALSE)</f>
        <v>#REF!</v>
      </c>
      <c r="E6049" s="172" t="str">
        <f>IFERROR(VLOOKUP(C6049,[1]MASTER!C:F,4,FALSE),"")</f>
        <v/>
      </c>
      <c r="F6049" s="172" t="str">
        <f>IFERROR(VLOOKUP(C6049,[1]MASTER!C:F,3,FALSE),"")</f>
        <v/>
      </c>
      <c r="G6049" s="175" t="str">
        <f>IFERROR(LOOKUP(C6049,[1]MASTER!C:C,[1]MASTER!B:B),"")</f>
        <v/>
      </c>
      <c r="H6049" s="176" t="str">
        <f>IFERROR(VLOOKUP(C6049,[1]MASTER!C:G,5,FALSE),"")</f>
        <v/>
      </c>
    </row>
    <row r="6050" spans="1:8" ht="15.75">
      <c r="A6050" s="109">
        <v>6079</v>
      </c>
      <c r="B6050" s="120"/>
      <c r="D6050" s="55" t="e">
        <f>VLOOKUP(C6050,#REF!,2,FALSE)</f>
        <v>#REF!</v>
      </c>
      <c r="E6050" s="172" t="str">
        <f>IFERROR(VLOOKUP(C6050,[1]MASTER!C:F,4,FALSE),"")</f>
        <v/>
      </c>
      <c r="F6050" s="172" t="str">
        <f>IFERROR(VLOOKUP(C6050,[1]MASTER!C:F,3,FALSE),"")</f>
        <v/>
      </c>
      <c r="G6050" s="175" t="str">
        <f>IFERROR(LOOKUP(C6050,[1]MASTER!C:C,[1]MASTER!B:B),"")</f>
        <v/>
      </c>
      <c r="H6050" s="176" t="str">
        <f>IFERROR(VLOOKUP(C6050,[1]MASTER!C:G,5,FALSE),"")</f>
        <v/>
      </c>
    </row>
    <row r="6051" spans="1:8" ht="15.75">
      <c r="A6051" s="52">
        <v>6080</v>
      </c>
      <c r="B6051" s="233"/>
      <c r="D6051" s="55" t="e">
        <f>VLOOKUP(C6051,#REF!,2,FALSE)</f>
        <v>#REF!</v>
      </c>
      <c r="E6051" s="172" t="str">
        <f>IFERROR(VLOOKUP(C6051,[1]MASTER!C:F,4,FALSE),"")</f>
        <v/>
      </c>
      <c r="F6051" s="172" t="str">
        <f>IFERROR(VLOOKUP(C6051,[1]MASTER!C:F,3,FALSE),"")</f>
        <v/>
      </c>
      <c r="G6051" s="175" t="str">
        <f>IFERROR(LOOKUP(C6051,[1]MASTER!C:C,[1]MASTER!B:B),"")</f>
        <v/>
      </c>
      <c r="H6051" s="176" t="str">
        <f>IFERROR(VLOOKUP(C6051,[1]MASTER!C:G,5,FALSE),"")</f>
        <v/>
      </c>
    </row>
    <row r="6052" spans="1:8" ht="15.75">
      <c r="A6052" s="109">
        <v>6081</v>
      </c>
      <c r="B6052" s="120"/>
      <c r="D6052" s="55" t="e">
        <f>VLOOKUP(C6052,#REF!,2,FALSE)</f>
        <v>#REF!</v>
      </c>
      <c r="E6052" s="172" t="str">
        <f>IFERROR(VLOOKUP(C6052,[1]MASTER!C:F,4,FALSE),"")</f>
        <v/>
      </c>
      <c r="F6052" s="172" t="str">
        <f>IFERROR(VLOOKUP(C6052,[1]MASTER!C:F,3,FALSE),"")</f>
        <v/>
      </c>
      <c r="G6052" s="175" t="str">
        <f>IFERROR(LOOKUP(C6052,[1]MASTER!C:C,[1]MASTER!B:B),"")</f>
        <v/>
      </c>
      <c r="H6052" s="176" t="str">
        <f>IFERROR(VLOOKUP(C6052,[1]MASTER!C:G,5,FALSE),"")</f>
        <v/>
      </c>
    </row>
    <row r="6053" spans="1:8" ht="15.75">
      <c r="A6053" s="52">
        <v>6082</v>
      </c>
      <c r="B6053" s="233"/>
      <c r="D6053" s="55" t="e">
        <f>VLOOKUP(C6053,#REF!,2,FALSE)</f>
        <v>#REF!</v>
      </c>
      <c r="E6053" s="172" t="str">
        <f>IFERROR(VLOOKUP(C6053,[1]MASTER!C:F,4,FALSE),"")</f>
        <v/>
      </c>
      <c r="F6053" s="172" t="str">
        <f>IFERROR(VLOOKUP(C6053,[1]MASTER!C:F,3,FALSE),"")</f>
        <v/>
      </c>
      <c r="G6053" s="175" t="str">
        <f>IFERROR(LOOKUP(C6053,[1]MASTER!C:C,[1]MASTER!B:B),"")</f>
        <v/>
      </c>
      <c r="H6053" s="176" t="str">
        <f>IFERROR(VLOOKUP(C6053,[1]MASTER!C:G,5,FALSE),"")</f>
        <v/>
      </c>
    </row>
    <row r="6054" spans="1:8" ht="15.75">
      <c r="A6054" s="109">
        <v>6083</v>
      </c>
      <c r="B6054" s="120"/>
      <c r="D6054" s="55" t="e">
        <f>VLOOKUP(C6054,#REF!,2,FALSE)</f>
        <v>#REF!</v>
      </c>
      <c r="E6054" s="172" t="str">
        <f>IFERROR(VLOOKUP(C6054,[1]MASTER!C:F,4,FALSE),"")</f>
        <v/>
      </c>
      <c r="F6054" s="172" t="str">
        <f>IFERROR(VLOOKUP(C6054,[1]MASTER!C:F,3,FALSE),"")</f>
        <v/>
      </c>
      <c r="G6054" s="175" t="str">
        <f>IFERROR(LOOKUP(C6054,[1]MASTER!C:C,[1]MASTER!B:B),"")</f>
        <v/>
      </c>
      <c r="H6054" s="176" t="str">
        <f>IFERROR(VLOOKUP(C6054,[1]MASTER!C:G,5,FALSE),"")</f>
        <v/>
      </c>
    </row>
    <row r="6055" spans="1:8" ht="15.75">
      <c r="A6055" s="52">
        <v>6084</v>
      </c>
      <c r="B6055" s="233"/>
      <c r="D6055" s="55" t="e">
        <f>VLOOKUP(C6055,#REF!,2,FALSE)</f>
        <v>#REF!</v>
      </c>
      <c r="E6055" s="172" t="str">
        <f>IFERROR(VLOOKUP(C6055,[1]MASTER!C:F,4,FALSE),"")</f>
        <v/>
      </c>
      <c r="F6055" s="172" t="str">
        <f>IFERROR(VLOOKUP(C6055,[1]MASTER!C:F,3,FALSE),"")</f>
        <v/>
      </c>
      <c r="G6055" s="175" t="str">
        <f>IFERROR(LOOKUP(C6055,[1]MASTER!C:C,[1]MASTER!B:B),"")</f>
        <v/>
      </c>
      <c r="H6055" s="176" t="str">
        <f>IFERROR(VLOOKUP(C6055,[1]MASTER!C:G,5,FALSE),"")</f>
        <v/>
      </c>
    </row>
    <row r="6056" spans="1:8" ht="15.75">
      <c r="A6056" s="109">
        <v>6085</v>
      </c>
      <c r="B6056" s="120"/>
      <c r="D6056" s="55" t="e">
        <f>VLOOKUP(C6056,#REF!,2,FALSE)</f>
        <v>#REF!</v>
      </c>
      <c r="E6056" s="172" t="str">
        <f>IFERROR(VLOOKUP(C6056,[1]MASTER!C:F,4,FALSE),"")</f>
        <v/>
      </c>
      <c r="F6056" s="172" t="str">
        <f>IFERROR(VLOOKUP(C6056,[1]MASTER!C:F,3,FALSE),"")</f>
        <v/>
      </c>
      <c r="G6056" s="175" t="str">
        <f>IFERROR(LOOKUP(C6056,[1]MASTER!C:C,[1]MASTER!B:B),"")</f>
        <v/>
      </c>
      <c r="H6056" s="176" t="str">
        <f>IFERROR(VLOOKUP(C6056,[1]MASTER!C:G,5,FALSE),"")</f>
        <v/>
      </c>
    </row>
    <row r="6057" spans="1:8" ht="15.75">
      <c r="A6057" s="52">
        <v>6086</v>
      </c>
      <c r="B6057" s="233"/>
      <c r="D6057" s="55" t="e">
        <f>VLOOKUP(C6057,#REF!,2,FALSE)</f>
        <v>#REF!</v>
      </c>
      <c r="E6057" s="172" t="str">
        <f>IFERROR(VLOOKUP(C6057,[1]MASTER!C:F,4,FALSE),"")</f>
        <v/>
      </c>
      <c r="F6057" s="172" t="str">
        <f>IFERROR(VLOOKUP(C6057,[1]MASTER!C:F,3,FALSE),"")</f>
        <v/>
      </c>
      <c r="G6057" s="175" t="str">
        <f>IFERROR(LOOKUP(C6057,[1]MASTER!C:C,[1]MASTER!B:B),"")</f>
        <v/>
      </c>
      <c r="H6057" s="176" t="str">
        <f>IFERROR(VLOOKUP(C6057,[1]MASTER!C:G,5,FALSE),"")</f>
        <v/>
      </c>
    </row>
    <row r="6058" spans="1:8" ht="15.75">
      <c r="A6058" s="109">
        <v>6087</v>
      </c>
      <c r="B6058" s="120"/>
      <c r="D6058" s="55" t="e">
        <f>VLOOKUP(C6058,#REF!,2,FALSE)</f>
        <v>#REF!</v>
      </c>
      <c r="E6058" s="172" t="str">
        <f>IFERROR(VLOOKUP(C6058,[1]MASTER!C:F,4,FALSE),"")</f>
        <v/>
      </c>
      <c r="F6058" s="172" t="str">
        <f>IFERROR(VLOOKUP(C6058,[1]MASTER!C:F,3,FALSE),"")</f>
        <v/>
      </c>
      <c r="G6058" s="175" t="str">
        <f>IFERROR(LOOKUP(C6058,[1]MASTER!C:C,[1]MASTER!B:B),"")</f>
        <v/>
      </c>
      <c r="H6058" s="176" t="str">
        <f>IFERROR(VLOOKUP(C6058,[1]MASTER!C:G,5,FALSE),"")</f>
        <v/>
      </c>
    </row>
    <row r="6059" spans="1:8" ht="15.75">
      <c r="A6059" s="52">
        <v>6088</v>
      </c>
      <c r="B6059" s="233"/>
      <c r="D6059" s="55" t="e">
        <f>VLOOKUP(C6059,#REF!,2,FALSE)</f>
        <v>#REF!</v>
      </c>
      <c r="E6059" s="172" t="str">
        <f>IFERROR(VLOOKUP(C6059,[1]MASTER!C:F,4,FALSE),"")</f>
        <v/>
      </c>
      <c r="F6059" s="172" t="str">
        <f>IFERROR(VLOOKUP(C6059,[1]MASTER!C:F,3,FALSE),"")</f>
        <v/>
      </c>
      <c r="G6059" s="175" t="str">
        <f>IFERROR(LOOKUP(C6059,[1]MASTER!C:C,[1]MASTER!B:B),"")</f>
        <v/>
      </c>
      <c r="H6059" s="176" t="str">
        <f>IFERROR(VLOOKUP(C6059,[1]MASTER!C:G,5,FALSE),"")</f>
        <v/>
      </c>
    </row>
    <row r="6060" spans="1:8" ht="15.75">
      <c r="A6060" s="109">
        <v>6089</v>
      </c>
      <c r="B6060" s="120"/>
      <c r="D6060" s="55" t="e">
        <f>VLOOKUP(C6060,#REF!,2,FALSE)</f>
        <v>#REF!</v>
      </c>
      <c r="E6060" s="172" t="str">
        <f>IFERROR(VLOOKUP(C6060,[1]MASTER!C:F,4,FALSE),"")</f>
        <v/>
      </c>
      <c r="F6060" s="172" t="str">
        <f>IFERROR(VLOOKUP(C6060,[1]MASTER!C:F,3,FALSE),"")</f>
        <v/>
      </c>
      <c r="G6060" s="175" t="str">
        <f>IFERROR(LOOKUP(C6060,[1]MASTER!C:C,[1]MASTER!B:B),"")</f>
        <v/>
      </c>
      <c r="H6060" s="176" t="str">
        <f>IFERROR(VLOOKUP(C6060,[1]MASTER!C:G,5,FALSE),"")</f>
        <v/>
      </c>
    </row>
    <row r="6061" spans="1:8" ht="15.75">
      <c r="A6061" s="52">
        <v>6090</v>
      </c>
      <c r="B6061" s="233"/>
      <c r="D6061" s="55" t="e">
        <f>VLOOKUP(C6061,#REF!,2,FALSE)</f>
        <v>#REF!</v>
      </c>
      <c r="E6061" s="172" t="str">
        <f>IFERROR(VLOOKUP(C6061,[1]MASTER!C:F,4,FALSE),"")</f>
        <v/>
      </c>
      <c r="F6061" s="172" t="str">
        <f>IFERROR(VLOOKUP(C6061,[1]MASTER!C:F,3,FALSE),"")</f>
        <v/>
      </c>
      <c r="G6061" s="175" t="str">
        <f>IFERROR(LOOKUP(C6061,[1]MASTER!C:C,[1]MASTER!B:B),"")</f>
        <v/>
      </c>
      <c r="H6061" s="176" t="str">
        <f>IFERROR(VLOOKUP(C6061,[1]MASTER!C:G,5,FALSE),"")</f>
        <v/>
      </c>
    </row>
    <row r="6062" spans="1:8" ht="15.75">
      <c r="A6062" s="109">
        <v>6091</v>
      </c>
      <c r="B6062" s="120"/>
      <c r="D6062" s="55" t="e">
        <f>VLOOKUP(C6062,#REF!,2,FALSE)</f>
        <v>#REF!</v>
      </c>
      <c r="E6062" s="172" t="str">
        <f>IFERROR(VLOOKUP(C6062,[1]MASTER!C:F,4,FALSE),"")</f>
        <v/>
      </c>
      <c r="F6062" s="172" t="str">
        <f>IFERROR(VLOOKUP(C6062,[1]MASTER!C:F,3,FALSE),"")</f>
        <v/>
      </c>
      <c r="G6062" s="175" t="str">
        <f>IFERROR(LOOKUP(C6062,[1]MASTER!C:C,[1]MASTER!B:B),"")</f>
        <v/>
      </c>
      <c r="H6062" s="176" t="str">
        <f>IFERROR(VLOOKUP(C6062,[1]MASTER!C:G,5,FALSE),"")</f>
        <v/>
      </c>
    </row>
    <row r="6063" spans="1:8" ht="15.75">
      <c r="A6063" s="52">
        <v>6092</v>
      </c>
      <c r="B6063" s="233"/>
      <c r="D6063" s="55" t="e">
        <f>VLOOKUP(C6063,#REF!,2,FALSE)</f>
        <v>#REF!</v>
      </c>
      <c r="E6063" s="172" t="str">
        <f>IFERROR(VLOOKUP(C6063,[1]MASTER!C:F,4,FALSE),"")</f>
        <v/>
      </c>
      <c r="F6063" s="172" t="str">
        <f>IFERROR(VLOOKUP(C6063,[1]MASTER!C:F,3,FALSE),"")</f>
        <v/>
      </c>
      <c r="G6063" s="175" t="str">
        <f>IFERROR(LOOKUP(C6063,[1]MASTER!C:C,[1]MASTER!B:B),"")</f>
        <v/>
      </c>
      <c r="H6063" s="176" t="str">
        <f>IFERROR(VLOOKUP(C6063,[1]MASTER!C:G,5,FALSE),"")</f>
        <v/>
      </c>
    </row>
    <row r="6064" spans="1:8" ht="15.75">
      <c r="A6064" s="109">
        <v>6093</v>
      </c>
      <c r="B6064" s="120"/>
      <c r="D6064" s="55" t="e">
        <f>VLOOKUP(C6064,#REF!,2,FALSE)</f>
        <v>#REF!</v>
      </c>
      <c r="E6064" s="172" t="str">
        <f>IFERROR(VLOOKUP(C6064,[1]MASTER!C:F,4,FALSE),"")</f>
        <v/>
      </c>
      <c r="F6064" s="172" t="str">
        <f>IFERROR(VLOOKUP(C6064,[1]MASTER!C:F,3,FALSE),"")</f>
        <v/>
      </c>
      <c r="G6064" s="175" t="str">
        <f>IFERROR(LOOKUP(C6064,[1]MASTER!C:C,[1]MASTER!B:B),"")</f>
        <v/>
      </c>
      <c r="H6064" s="176" t="str">
        <f>IFERROR(VLOOKUP(C6064,[1]MASTER!C:G,5,FALSE),"")</f>
        <v/>
      </c>
    </row>
    <row r="6065" spans="1:8" ht="15.75">
      <c r="A6065" s="52">
        <v>6094</v>
      </c>
      <c r="B6065" s="233"/>
      <c r="D6065" s="55" t="e">
        <f>VLOOKUP(C6065,#REF!,2,FALSE)</f>
        <v>#REF!</v>
      </c>
      <c r="E6065" s="172" t="str">
        <f>IFERROR(VLOOKUP(C6065,[1]MASTER!C:F,4,FALSE),"")</f>
        <v/>
      </c>
      <c r="F6065" s="172" t="str">
        <f>IFERROR(VLOOKUP(C6065,[1]MASTER!C:F,3,FALSE),"")</f>
        <v/>
      </c>
      <c r="G6065" s="175" t="str">
        <f>IFERROR(LOOKUP(C6065,[1]MASTER!C:C,[1]MASTER!B:B),"")</f>
        <v/>
      </c>
      <c r="H6065" s="176" t="str">
        <f>IFERROR(VLOOKUP(C6065,[1]MASTER!C:G,5,FALSE),"")</f>
        <v/>
      </c>
    </row>
    <row r="6066" spans="1:8" ht="15.75">
      <c r="A6066" s="109">
        <v>6095</v>
      </c>
      <c r="B6066" s="120"/>
      <c r="D6066" s="55" t="e">
        <f>VLOOKUP(C6066,#REF!,2,FALSE)</f>
        <v>#REF!</v>
      </c>
      <c r="E6066" s="172" t="str">
        <f>IFERROR(VLOOKUP(C6066,[1]MASTER!C:F,4,FALSE),"")</f>
        <v/>
      </c>
      <c r="F6066" s="172" t="str">
        <f>IFERROR(VLOOKUP(C6066,[1]MASTER!C:F,3,FALSE),"")</f>
        <v/>
      </c>
      <c r="G6066" s="175" t="str">
        <f>IFERROR(LOOKUP(C6066,[1]MASTER!C:C,[1]MASTER!B:B),"")</f>
        <v/>
      </c>
      <c r="H6066" s="176" t="str">
        <f>IFERROR(VLOOKUP(C6066,[1]MASTER!C:G,5,FALSE),"")</f>
        <v/>
      </c>
    </row>
    <row r="6067" spans="1:8" ht="15.75">
      <c r="A6067" s="52">
        <v>6096</v>
      </c>
      <c r="B6067" s="233"/>
      <c r="D6067" s="55" t="e">
        <f>VLOOKUP(C6067,#REF!,2,FALSE)</f>
        <v>#REF!</v>
      </c>
      <c r="E6067" s="172" t="str">
        <f>IFERROR(VLOOKUP(C6067,[1]MASTER!C:F,4,FALSE),"")</f>
        <v/>
      </c>
      <c r="F6067" s="172" t="str">
        <f>IFERROR(VLOOKUP(C6067,[1]MASTER!C:F,3,FALSE),"")</f>
        <v/>
      </c>
      <c r="G6067" s="175" t="str">
        <f>IFERROR(LOOKUP(C6067,[1]MASTER!C:C,[1]MASTER!B:B),"")</f>
        <v/>
      </c>
      <c r="H6067" s="176" t="str">
        <f>IFERROR(VLOOKUP(C6067,[1]MASTER!C:G,5,FALSE),"")</f>
        <v/>
      </c>
    </row>
    <row r="6068" spans="1:8" ht="15.75">
      <c r="A6068" s="109">
        <v>6097</v>
      </c>
      <c r="B6068" s="120"/>
      <c r="D6068" s="55" t="e">
        <f>VLOOKUP(C6068,#REF!,2,FALSE)</f>
        <v>#REF!</v>
      </c>
      <c r="E6068" s="172" t="str">
        <f>IFERROR(VLOOKUP(C6068,[1]MASTER!C:F,4,FALSE),"")</f>
        <v/>
      </c>
      <c r="F6068" s="172" t="str">
        <f>IFERROR(VLOOKUP(C6068,[1]MASTER!C:F,3,FALSE),"")</f>
        <v/>
      </c>
      <c r="G6068" s="175" t="str">
        <f>IFERROR(LOOKUP(C6068,[1]MASTER!C:C,[1]MASTER!B:B),"")</f>
        <v/>
      </c>
      <c r="H6068" s="176" t="str">
        <f>IFERROR(VLOOKUP(C6068,[1]MASTER!C:G,5,FALSE),"")</f>
        <v/>
      </c>
    </row>
    <row r="6069" spans="1:8" ht="15.75">
      <c r="A6069" s="52">
        <v>6098</v>
      </c>
      <c r="B6069" s="233"/>
      <c r="D6069" s="55" t="e">
        <f>VLOOKUP(C6069,#REF!,2,FALSE)</f>
        <v>#REF!</v>
      </c>
      <c r="E6069" s="172" t="str">
        <f>IFERROR(VLOOKUP(C6069,[1]MASTER!C:F,4,FALSE),"")</f>
        <v/>
      </c>
      <c r="F6069" s="172" t="str">
        <f>IFERROR(VLOOKUP(C6069,[1]MASTER!C:F,3,FALSE),"")</f>
        <v/>
      </c>
      <c r="G6069" s="175" t="str">
        <f>IFERROR(LOOKUP(C6069,[1]MASTER!C:C,[1]MASTER!B:B),"")</f>
        <v/>
      </c>
      <c r="H6069" s="176" t="str">
        <f>IFERROR(VLOOKUP(C6069,[1]MASTER!C:G,5,FALSE),"")</f>
        <v/>
      </c>
    </row>
    <row r="6070" spans="1:8" ht="15.75">
      <c r="A6070" s="109">
        <v>6099</v>
      </c>
      <c r="B6070" s="120"/>
      <c r="D6070" s="55" t="e">
        <f>VLOOKUP(C6070,#REF!,2,FALSE)</f>
        <v>#REF!</v>
      </c>
      <c r="E6070" s="172" t="str">
        <f>IFERROR(VLOOKUP(C6070,[1]MASTER!C:F,4,FALSE),"")</f>
        <v/>
      </c>
      <c r="F6070" s="172" t="str">
        <f>IFERROR(VLOOKUP(C6070,[1]MASTER!C:F,3,FALSE),"")</f>
        <v/>
      </c>
      <c r="G6070" s="175" t="str">
        <f>IFERROR(LOOKUP(C6070,[1]MASTER!C:C,[1]MASTER!B:B),"")</f>
        <v/>
      </c>
      <c r="H6070" s="176" t="str">
        <f>IFERROR(VLOOKUP(C6070,[1]MASTER!C:G,5,FALSE),"")</f>
        <v/>
      </c>
    </row>
    <row r="6071" spans="1:8" ht="15.75">
      <c r="A6071" s="52">
        <v>6100</v>
      </c>
      <c r="B6071" s="233"/>
      <c r="D6071" s="55" t="e">
        <f>VLOOKUP(C6071,#REF!,2,FALSE)</f>
        <v>#REF!</v>
      </c>
      <c r="E6071" s="172" t="str">
        <f>IFERROR(VLOOKUP(C6071,[1]MASTER!C:F,4,FALSE),"")</f>
        <v/>
      </c>
      <c r="F6071" s="172" t="str">
        <f>IFERROR(VLOOKUP(C6071,[1]MASTER!C:F,3,FALSE),"")</f>
        <v/>
      </c>
      <c r="G6071" s="175" t="str">
        <f>IFERROR(LOOKUP(C6071,[1]MASTER!C:C,[1]MASTER!B:B),"")</f>
        <v/>
      </c>
      <c r="H6071" s="176" t="str">
        <f>IFERROR(VLOOKUP(C6071,[1]MASTER!C:G,5,FALSE),"")</f>
        <v/>
      </c>
    </row>
    <row r="6072" spans="1:8" ht="15.75">
      <c r="A6072" s="109">
        <v>6101</v>
      </c>
      <c r="B6072" s="120"/>
      <c r="D6072" s="55" t="e">
        <f>VLOOKUP(C6072,#REF!,2,FALSE)</f>
        <v>#REF!</v>
      </c>
      <c r="E6072" s="172" t="str">
        <f>IFERROR(VLOOKUP(C6072,[1]MASTER!C:F,4,FALSE),"")</f>
        <v/>
      </c>
      <c r="F6072" s="172" t="str">
        <f>IFERROR(VLOOKUP(C6072,[1]MASTER!C:F,3,FALSE),"")</f>
        <v/>
      </c>
      <c r="G6072" s="175" t="str">
        <f>IFERROR(LOOKUP(C6072,[1]MASTER!C:C,[1]MASTER!B:B),"")</f>
        <v/>
      </c>
      <c r="H6072" s="176" t="str">
        <f>IFERROR(VLOOKUP(C6072,[1]MASTER!C:G,5,FALSE),"")</f>
        <v/>
      </c>
    </row>
    <row r="6073" spans="1:8" ht="15.75">
      <c r="A6073" s="52">
        <v>6102</v>
      </c>
      <c r="B6073" s="233"/>
      <c r="D6073" s="55" t="e">
        <f>VLOOKUP(C6073,#REF!,2,FALSE)</f>
        <v>#REF!</v>
      </c>
      <c r="E6073" s="172" t="str">
        <f>IFERROR(VLOOKUP(C6073,[1]MASTER!C:F,4,FALSE),"")</f>
        <v/>
      </c>
      <c r="F6073" s="172" t="str">
        <f>IFERROR(VLOOKUP(C6073,[1]MASTER!C:F,3,FALSE),"")</f>
        <v/>
      </c>
      <c r="G6073" s="175" t="str">
        <f>IFERROR(LOOKUP(C6073,[1]MASTER!C:C,[1]MASTER!B:B),"")</f>
        <v/>
      </c>
      <c r="H6073" s="176" t="str">
        <f>IFERROR(VLOOKUP(C6073,[1]MASTER!C:G,5,FALSE),"")</f>
        <v/>
      </c>
    </row>
    <row r="6074" spans="1:8" ht="15.75">
      <c r="A6074" s="109">
        <v>6103</v>
      </c>
      <c r="B6074" s="120"/>
      <c r="D6074" s="55" t="e">
        <f>VLOOKUP(C6074,#REF!,2,FALSE)</f>
        <v>#REF!</v>
      </c>
      <c r="E6074" s="172" t="str">
        <f>IFERROR(VLOOKUP(C6074,[1]MASTER!C:F,4,FALSE),"")</f>
        <v/>
      </c>
      <c r="F6074" s="172" t="str">
        <f>IFERROR(VLOOKUP(C6074,[1]MASTER!C:F,3,FALSE),"")</f>
        <v/>
      </c>
      <c r="G6074" s="175" t="str">
        <f>IFERROR(LOOKUP(C6074,[1]MASTER!C:C,[1]MASTER!B:B),"")</f>
        <v/>
      </c>
      <c r="H6074" s="176" t="str">
        <f>IFERROR(VLOOKUP(C6074,[1]MASTER!C:G,5,FALSE),"")</f>
        <v/>
      </c>
    </row>
    <row r="6075" spans="1:8" ht="15.75">
      <c r="A6075" s="52">
        <v>6104</v>
      </c>
      <c r="B6075" s="233"/>
      <c r="D6075" s="55" t="e">
        <f>VLOOKUP(C6075,#REF!,2,FALSE)</f>
        <v>#REF!</v>
      </c>
      <c r="E6075" s="172" t="str">
        <f>IFERROR(VLOOKUP(C6075,[1]MASTER!C:F,4,FALSE),"")</f>
        <v/>
      </c>
      <c r="F6075" s="172" t="str">
        <f>IFERROR(VLOOKUP(C6075,[1]MASTER!C:F,3,FALSE),"")</f>
        <v/>
      </c>
      <c r="G6075" s="175" t="str">
        <f>IFERROR(LOOKUP(C6075,[1]MASTER!C:C,[1]MASTER!B:B),"")</f>
        <v/>
      </c>
      <c r="H6075" s="176" t="str">
        <f>IFERROR(VLOOKUP(C6075,[1]MASTER!C:G,5,FALSE),"")</f>
        <v/>
      </c>
    </row>
    <row r="6076" spans="1:8" ht="15.75">
      <c r="A6076" s="109">
        <v>6105</v>
      </c>
      <c r="B6076" s="120"/>
      <c r="D6076" s="55" t="e">
        <f>VLOOKUP(C6076,#REF!,2,FALSE)</f>
        <v>#REF!</v>
      </c>
      <c r="E6076" s="172" t="str">
        <f>IFERROR(VLOOKUP(C6076,[1]MASTER!C:F,4,FALSE),"")</f>
        <v/>
      </c>
      <c r="F6076" s="172" t="str">
        <f>IFERROR(VLOOKUP(C6076,[1]MASTER!C:F,3,FALSE),"")</f>
        <v/>
      </c>
      <c r="G6076" s="175" t="str">
        <f>IFERROR(LOOKUP(C6076,[1]MASTER!C:C,[1]MASTER!B:B),"")</f>
        <v/>
      </c>
      <c r="H6076" s="176" t="str">
        <f>IFERROR(VLOOKUP(C6076,[1]MASTER!C:G,5,FALSE),"")</f>
        <v/>
      </c>
    </row>
    <row r="6077" spans="1:8" ht="15.75">
      <c r="A6077" s="52">
        <v>6106</v>
      </c>
      <c r="B6077" s="233"/>
      <c r="D6077" s="55" t="e">
        <f>VLOOKUP(C6077,#REF!,2,FALSE)</f>
        <v>#REF!</v>
      </c>
      <c r="E6077" s="172" t="str">
        <f>IFERROR(VLOOKUP(C6077,[1]MASTER!C:F,4,FALSE),"")</f>
        <v/>
      </c>
      <c r="F6077" s="172" t="str">
        <f>IFERROR(VLOOKUP(C6077,[1]MASTER!C:F,3,FALSE),"")</f>
        <v/>
      </c>
      <c r="G6077" s="175" t="str">
        <f>IFERROR(LOOKUP(C6077,[1]MASTER!C:C,[1]MASTER!B:B),"")</f>
        <v/>
      </c>
      <c r="H6077" s="176" t="str">
        <f>IFERROR(VLOOKUP(C6077,[1]MASTER!C:G,5,FALSE),"")</f>
        <v/>
      </c>
    </row>
    <row r="6078" spans="1:8" ht="15.75">
      <c r="A6078" s="109">
        <v>6107</v>
      </c>
      <c r="B6078" s="120"/>
      <c r="D6078" s="55" t="e">
        <f>VLOOKUP(C6078,#REF!,2,FALSE)</f>
        <v>#REF!</v>
      </c>
      <c r="E6078" s="172" t="str">
        <f>IFERROR(VLOOKUP(C6078,[1]MASTER!C:F,4,FALSE),"")</f>
        <v/>
      </c>
      <c r="F6078" s="172" t="str">
        <f>IFERROR(VLOOKUP(C6078,[1]MASTER!C:F,3,FALSE),"")</f>
        <v/>
      </c>
      <c r="G6078" s="175" t="str">
        <f>IFERROR(LOOKUP(C6078,[1]MASTER!C:C,[1]MASTER!B:B),"")</f>
        <v/>
      </c>
      <c r="H6078" s="176" t="str">
        <f>IFERROR(VLOOKUP(C6078,[1]MASTER!C:G,5,FALSE),"")</f>
        <v/>
      </c>
    </row>
    <row r="6079" spans="1:8" ht="15.75">
      <c r="A6079" s="52">
        <v>6108</v>
      </c>
      <c r="B6079" s="233"/>
      <c r="D6079" s="55" t="e">
        <f>VLOOKUP(C6079,#REF!,2,FALSE)</f>
        <v>#REF!</v>
      </c>
      <c r="E6079" s="172" t="str">
        <f>IFERROR(VLOOKUP(C6079,[1]MASTER!C:F,4,FALSE),"")</f>
        <v/>
      </c>
      <c r="F6079" s="172" t="str">
        <f>IFERROR(VLOOKUP(C6079,[1]MASTER!C:F,3,FALSE),"")</f>
        <v/>
      </c>
      <c r="G6079" s="175" t="str">
        <f>IFERROR(LOOKUP(C6079,[1]MASTER!C:C,[1]MASTER!B:B),"")</f>
        <v/>
      </c>
      <c r="H6079" s="176" t="str">
        <f>IFERROR(VLOOKUP(C6079,[1]MASTER!C:G,5,FALSE),"")</f>
        <v/>
      </c>
    </row>
    <row r="6080" spans="1:8" ht="15.75">
      <c r="A6080" s="109">
        <v>6109</v>
      </c>
      <c r="B6080" s="120"/>
      <c r="D6080" s="55" t="e">
        <f>VLOOKUP(C6080,#REF!,2,FALSE)</f>
        <v>#REF!</v>
      </c>
      <c r="E6080" s="172" t="str">
        <f>IFERROR(VLOOKUP(C6080,[1]MASTER!C:F,4,FALSE),"")</f>
        <v/>
      </c>
      <c r="F6080" s="172" t="str">
        <f>IFERROR(VLOOKUP(C6080,[1]MASTER!C:F,3,FALSE),"")</f>
        <v/>
      </c>
      <c r="G6080" s="175" t="str">
        <f>IFERROR(LOOKUP(C6080,[1]MASTER!C:C,[1]MASTER!B:B),"")</f>
        <v/>
      </c>
      <c r="H6080" s="176" t="str">
        <f>IFERROR(VLOOKUP(C6080,[1]MASTER!C:G,5,FALSE),"")</f>
        <v/>
      </c>
    </row>
    <row r="6081" spans="1:8" ht="15.75">
      <c r="A6081" s="52">
        <v>6110</v>
      </c>
      <c r="B6081" s="233"/>
      <c r="D6081" s="55" t="e">
        <f>VLOOKUP(C6081,#REF!,2,FALSE)</f>
        <v>#REF!</v>
      </c>
      <c r="E6081" s="172" t="str">
        <f>IFERROR(VLOOKUP(C6081,[1]MASTER!C:F,4,FALSE),"")</f>
        <v/>
      </c>
      <c r="F6081" s="172" t="str">
        <f>IFERROR(VLOOKUP(C6081,[1]MASTER!C:F,3,FALSE),"")</f>
        <v/>
      </c>
      <c r="G6081" s="175" t="str">
        <f>IFERROR(LOOKUP(C6081,[1]MASTER!C:C,[1]MASTER!B:B),"")</f>
        <v/>
      </c>
      <c r="H6081" s="176" t="str">
        <f>IFERROR(VLOOKUP(C6081,[1]MASTER!C:G,5,FALSE),"")</f>
        <v/>
      </c>
    </row>
    <row r="6082" spans="1:8" ht="15.75">
      <c r="A6082" s="109">
        <v>6111</v>
      </c>
      <c r="B6082" s="120"/>
      <c r="D6082" s="55" t="e">
        <f>VLOOKUP(C6082,#REF!,2,FALSE)</f>
        <v>#REF!</v>
      </c>
      <c r="E6082" s="172" t="str">
        <f>IFERROR(VLOOKUP(C6082,[1]MASTER!C:F,4,FALSE),"")</f>
        <v/>
      </c>
      <c r="F6082" s="172" t="str">
        <f>IFERROR(VLOOKUP(C6082,[1]MASTER!C:F,3,FALSE),"")</f>
        <v/>
      </c>
      <c r="G6082" s="175" t="str">
        <f>IFERROR(LOOKUP(C6082,[1]MASTER!C:C,[1]MASTER!B:B),"")</f>
        <v/>
      </c>
      <c r="H6082" s="176" t="str">
        <f>IFERROR(VLOOKUP(C6082,[1]MASTER!C:G,5,FALSE),"")</f>
        <v/>
      </c>
    </row>
    <row r="6083" spans="1:8" ht="15.75">
      <c r="A6083" s="52">
        <v>6112</v>
      </c>
      <c r="B6083" s="233"/>
      <c r="D6083" s="55" t="e">
        <f>VLOOKUP(C6083,#REF!,2,FALSE)</f>
        <v>#REF!</v>
      </c>
      <c r="E6083" s="172" t="str">
        <f>IFERROR(VLOOKUP(C6083,[1]MASTER!C:F,4,FALSE),"")</f>
        <v/>
      </c>
      <c r="F6083" s="172" t="str">
        <f>IFERROR(VLOOKUP(C6083,[1]MASTER!C:F,3,FALSE),"")</f>
        <v/>
      </c>
      <c r="G6083" s="175" t="str">
        <f>IFERROR(LOOKUP(C6083,[1]MASTER!C:C,[1]MASTER!B:B),"")</f>
        <v/>
      </c>
      <c r="H6083" s="176" t="str">
        <f>IFERROR(VLOOKUP(C6083,[1]MASTER!C:G,5,FALSE),"")</f>
        <v/>
      </c>
    </row>
    <row r="6084" spans="1:8" ht="15.75">
      <c r="A6084" s="109">
        <v>6113</v>
      </c>
      <c r="B6084" s="120"/>
      <c r="D6084" s="55" t="e">
        <f>VLOOKUP(C6084,#REF!,2,FALSE)</f>
        <v>#REF!</v>
      </c>
      <c r="E6084" s="172" t="str">
        <f>IFERROR(VLOOKUP(C6084,[1]MASTER!C:F,4,FALSE),"")</f>
        <v/>
      </c>
      <c r="F6084" s="172" t="str">
        <f>IFERROR(VLOOKUP(C6084,[1]MASTER!C:F,3,FALSE),"")</f>
        <v/>
      </c>
      <c r="G6084" s="175" t="str">
        <f>IFERROR(LOOKUP(C6084,[1]MASTER!C:C,[1]MASTER!B:B),"")</f>
        <v/>
      </c>
      <c r="H6084" s="176" t="str">
        <f>IFERROR(VLOOKUP(C6084,[1]MASTER!C:G,5,FALSE),"")</f>
        <v/>
      </c>
    </row>
    <row r="6085" spans="1:8" ht="15.75">
      <c r="A6085" s="52">
        <v>6114</v>
      </c>
      <c r="B6085" s="233"/>
      <c r="D6085" s="55" t="e">
        <f>VLOOKUP(C6085,#REF!,2,FALSE)</f>
        <v>#REF!</v>
      </c>
      <c r="E6085" s="172" t="str">
        <f>IFERROR(VLOOKUP(C6085,[1]MASTER!C:F,4,FALSE),"")</f>
        <v/>
      </c>
      <c r="F6085" s="172" t="str">
        <f>IFERROR(VLOOKUP(C6085,[1]MASTER!C:F,3,FALSE),"")</f>
        <v/>
      </c>
      <c r="G6085" s="175" t="str">
        <f>IFERROR(LOOKUP(C6085,[1]MASTER!C:C,[1]MASTER!B:B),"")</f>
        <v/>
      </c>
      <c r="H6085" s="176" t="str">
        <f>IFERROR(VLOOKUP(C6085,[1]MASTER!C:G,5,FALSE),"")</f>
        <v/>
      </c>
    </row>
    <row r="6086" spans="1:8" ht="15.75">
      <c r="A6086" s="109">
        <v>6115</v>
      </c>
      <c r="B6086" s="120"/>
      <c r="D6086" s="55" t="e">
        <f>VLOOKUP(C6086,#REF!,2,FALSE)</f>
        <v>#REF!</v>
      </c>
      <c r="E6086" s="172" t="str">
        <f>IFERROR(VLOOKUP(C6086,[1]MASTER!C:F,4,FALSE),"")</f>
        <v/>
      </c>
      <c r="F6086" s="172" t="str">
        <f>IFERROR(VLOOKUP(C6086,[1]MASTER!C:F,3,FALSE),"")</f>
        <v/>
      </c>
      <c r="G6086" s="175" t="str">
        <f>IFERROR(LOOKUP(C6086,[1]MASTER!C:C,[1]MASTER!B:B),"")</f>
        <v/>
      </c>
      <c r="H6086" s="176" t="str">
        <f>IFERROR(VLOOKUP(C6086,[1]MASTER!C:G,5,FALSE),"")</f>
        <v/>
      </c>
    </row>
    <row r="6087" spans="1:8" ht="15.75">
      <c r="A6087" s="52">
        <v>6116</v>
      </c>
      <c r="B6087" s="233"/>
      <c r="D6087" s="55" t="e">
        <f>VLOOKUP(C6087,#REF!,2,FALSE)</f>
        <v>#REF!</v>
      </c>
      <c r="E6087" s="172" t="str">
        <f>IFERROR(VLOOKUP(C6087,[1]MASTER!C:F,4,FALSE),"")</f>
        <v/>
      </c>
      <c r="F6087" s="172" t="str">
        <f>IFERROR(VLOOKUP(C6087,[1]MASTER!C:F,3,FALSE),"")</f>
        <v/>
      </c>
      <c r="G6087" s="175" t="str">
        <f>IFERROR(LOOKUP(C6087,[1]MASTER!C:C,[1]MASTER!B:B),"")</f>
        <v/>
      </c>
      <c r="H6087" s="176" t="str">
        <f>IFERROR(VLOOKUP(C6087,[1]MASTER!C:G,5,FALSE),"")</f>
        <v/>
      </c>
    </row>
    <row r="6088" spans="1:8" ht="15.75">
      <c r="A6088" s="109">
        <v>6117</v>
      </c>
      <c r="B6088" s="120"/>
      <c r="D6088" s="55" t="e">
        <f>VLOOKUP(C6088,#REF!,2,FALSE)</f>
        <v>#REF!</v>
      </c>
      <c r="E6088" s="172" t="str">
        <f>IFERROR(VLOOKUP(C6088,[1]MASTER!C:F,4,FALSE),"")</f>
        <v/>
      </c>
      <c r="F6088" s="172" t="str">
        <f>IFERROR(VLOOKUP(C6088,[1]MASTER!C:F,3,FALSE),"")</f>
        <v/>
      </c>
      <c r="G6088" s="175" t="str">
        <f>IFERROR(LOOKUP(C6088,[1]MASTER!C:C,[1]MASTER!B:B),"")</f>
        <v/>
      </c>
      <c r="H6088" s="176" t="str">
        <f>IFERROR(VLOOKUP(C6088,[1]MASTER!C:G,5,FALSE),"")</f>
        <v/>
      </c>
    </row>
    <row r="6089" spans="1:8" ht="15.75">
      <c r="A6089" s="52">
        <v>6118</v>
      </c>
      <c r="B6089" s="233"/>
      <c r="D6089" s="55" t="e">
        <f>VLOOKUP(C6089,#REF!,2,FALSE)</f>
        <v>#REF!</v>
      </c>
      <c r="E6089" s="172" t="str">
        <f>IFERROR(VLOOKUP(C6089,[1]MASTER!C:F,4,FALSE),"")</f>
        <v/>
      </c>
      <c r="F6089" s="172" t="str">
        <f>IFERROR(VLOOKUP(C6089,[1]MASTER!C:F,3,FALSE),"")</f>
        <v/>
      </c>
      <c r="G6089" s="175" t="str">
        <f>IFERROR(LOOKUP(C6089,[1]MASTER!C:C,[1]MASTER!B:B),"")</f>
        <v/>
      </c>
      <c r="H6089" s="176" t="str">
        <f>IFERROR(VLOOKUP(C6089,[1]MASTER!C:G,5,FALSE),"")</f>
        <v/>
      </c>
    </row>
    <row r="6090" spans="1:8" ht="15.75">
      <c r="A6090" s="109">
        <v>6119</v>
      </c>
      <c r="B6090" s="120"/>
      <c r="D6090" s="55" t="e">
        <f>VLOOKUP(C6090,#REF!,2,FALSE)</f>
        <v>#REF!</v>
      </c>
      <c r="E6090" s="172" t="str">
        <f>IFERROR(VLOOKUP(C6090,[1]MASTER!C:F,4,FALSE),"")</f>
        <v/>
      </c>
      <c r="F6090" s="172" t="str">
        <f>IFERROR(VLOOKUP(C6090,[1]MASTER!C:F,3,FALSE),"")</f>
        <v/>
      </c>
      <c r="G6090" s="175" t="str">
        <f>IFERROR(LOOKUP(C6090,[1]MASTER!C:C,[1]MASTER!B:B),"")</f>
        <v/>
      </c>
      <c r="H6090" s="176" t="str">
        <f>IFERROR(VLOOKUP(C6090,[1]MASTER!C:G,5,FALSE),"")</f>
        <v/>
      </c>
    </row>
    <row r="6091" spans="1:8" ht="15.75">
      <c r="A6091" s="52">
        <v>6120</v>
      </c>
      <c r="B6091" s="233"/>
      <c r="D6091" s="55" t="e">
        <f>VLOOKUP(C6091,#REF!,2,FALSE)</f>
        <v>#REF!</v>
      </c>
      <c r="E6091" s="172" t="str">
        <f>IFERROR(VLOOKUP(C6091,[1]MASTER!C:F,4,FALSE),"")</f>
        <v/>
      </c>
      <c r="F6091" s="172" t="str">
        <f>IFERROR(VLOOKUP(C6091,[1]MASTER!C:F,3,FALSE),"")</f>
        <v/>
      </c>
      <c r="G6091" s="175" t="str">
        <f>IFERROR(LOOKUP(C6091,[1]MASTER!C:C,[1]MASTER!B:B),"")</f>
        <v/>
      </c>
      <c r="H6091" s="176" t="str">
        <f>IFERROR(VLOOKUP(C6091,[1]MASTER!C:G,5,FALSE),"")</f>
        <v/>
      </c>
    </row>
    <row r="6092" spans="1:8" ht="15.75">
      <c r="A6092" s="109">
        <v>6121</v>
      </c>
      <c r="B6092" s="120"/>
      <c r="D6092" s="55" t="e">
        <f>VLOOKUP(C6092,#REF!,2,FALSE)</f>
        <v>#REF!</v>
      </c>
      <c r="E6092" s="172" t="str">
        <f>IFERROR(VLOOKUP(C6092,[1]MASTER!C:F,4,FALSE),"")</f>
        <v/>
      </c>
      <c r="F6092" s="172" t="str">
        <f>IFERROR(VLOOKUP(C6092,[1]MASTER!C:F,3,FALSE),"")</f>
        <v/>
      </c>
      <c r="G6092" s="175" t="str">
        <f>IFERROR(LOOKUP(C6092,[1]MASTER!C:C,[1]MASTER!B:B),"")</f>
        <v/>
      </c>
      <c r="H6092" s="176" t="str">
        <f>IFERROR(VLOOKUP(C6092,[1]MASTER!C:G,5,FALSE),"")</f>
        <v/>
      </c>
    </row>
    <row r="6093" spans="1:8" ht="15.75">
      <c r="A6093" s="52">
        <v>6122</v>
      </c>
      <c r="B6093" s="233"/>
      <c r="D6093" s="55" t="e">
        <f>VLOOKUP(C6093,#REF!,2,FALSE)</f>
        <v>#REF!</v>
      </c>
      <c r="E6093" s="172" t="str">
        <f>IFERROR(VLOOKUP(C6093,[1]MASTER!C:F,4,FALSE),"")</f>
        <v/>
      </c>
      <c r="F6093" s="172" t="str">
        <f>IFERROR(VLOOKUP(C6093,[1]MASTER!C:F,3,FALSE),"")</f>
        <v/>
      </c>
      <c r="G6093" s="175" t="str">
        <f>IFERROR(LOOKUP(C6093,[1]MASTER!C:C,[1]MASTER!B:B),"")</f>
        <v/>
      </c>
      <c r="H6093" s="176" t="str">
        <f>IFERROR(VLOOKUP(C6093,[1]MASTER!C:G,5,FALSE),"")</f>
        <v/>
      </c>
    </row>
    <row r="6094" spans="1:8" ht="15.75">
      <c r="A6094" s="109">
        <v>6123</v>
      </c>
      <c r="B6094" s="120"/>
      <c r="D6094" s="55" t="e">
        <f>VLOOKUP(C6094,#REF!,2,FALSE)</f>
        <v>#REF!</v>
      </c>
      <c r="E6094" s="172" t="str">
        <f>IFERROR(VLOOKUP(C6094,[1]MASTER!C:F,4,FALSE),"")</f>
        <v/>
      </c>
      <c r="F6094" s="172" t="str">
        <f>IFERROR(VLOOKUP(C6094,[1]MASTER!C:F,3,FALSE),"")</f>
        <v/>
      </c>
      <c r="G6094" s="175" t="str">
        <f>IFERROR(LOOKUP(C6094,[1]MASTER!C:C,[1]MASTER!B:B),"")</f>
        <v/>
      </c>
      <c r="H6094" s="176" t="str">
        <f>IFERROR(VLOOKUP(C6094,[1]MASTER!C:G,5,FALSE),"")</f>
        <v/>
      </c>
    </row>
    <row r="6095" spans="1:8" ht="15.75">
      <c r="A6095" s="52">
        <v>6124</v>
      </c>
      <c r="B6095" s="233"/>
      <c r="D6095" s="55" t="e">
        <f>VLOOKUP(C6095,#REF!,2,FALSE)</f>
        <v>#REF!</v>
      </c>
      <c r="E6095" s="172" t="str">
        <f>IFERROR(VLOOKUP(C6095,[1]MASTER!C:F,4,FALSE),"")</f>
        <v/>
      </c>
      <c r="F6095" s="172" t="str">
        <f>IFERROR(VLOOKUP(C6095,[1]MASTER!C:F,3,FALSE),"")</f>
        <v/>
      </c>
      <c r="G6095" s="175" t="str">
        <f>IFERROR(LOOKUP(C6095,[1]MASTER!C:C,[1]MASTER!B:B),"")</f>
        <v/>
      </c>
      <c r="H6095" s="176" t="str">
        <f>IFERROR(VLOOKUP(C6095,[1]MASTER!C:G,5,FALSE),"")</f>
        <v/>
      </c>
    </row>
    <row r="6096" spans="1:8" ht="15.75">
      <c r="A6096" s="109">
        <v>6125</v>
      </c>
      <c r="B6096" s="120"/>
      <c r="D6096" s="55" t="e">
        <f>VLOOKUP(C6096,#REF!,2,FALSE)</f>
        <v>#REF!</v>
      </c>
      <c r="E6096" s="172" t="str">
        <f>IFERROR(VLOOKUP(C6096,[1]MASTER!C:F,4,FALSE),"")</f>
        <v/>
      </c>
      <c r="F6096" s="172" t="str">
        <f>IFERROR(VLOOKUP(C6096,[1]MASTER!C:F,3,FALSE),"")</f>
        <v/>
      </c>
      <c r="G6096" s="175" t="str">
        <f>IFERROR(LOOKUP(C6096,[1]MASTER!C:C,[1]MASTER!B:B),"")</f>
        <v/>
      </c>
      <c r="H6096" s="176" t="str">
        <f>IFERROR(VLOOKUP(C6096,[1]MASTER!C:G,5,FALSE),"")</f>
        <v/>
      </c>
    </row>
    <row r="6097" spans="1:8" ht="15.75">
      <c r="A6097" s="52">
        <v>6126</v>
      </c>
      <c r="B6097" s="233"/>
      <c r="D6097" s="55" t="e">
        <f>VLOOKUP(C6097,#REF!,2,FALSE)</f>
        <v>#REF!</v>
      </c>
      <c r="E6097" s="172" t="str">
        <f>IFERROR(VLOOKUP(C6097,[1]MASTER!C:F,4,FALSE),"")</f>
        <v/>
      </c>
      <c r="F6097" s="172" t="str">
        <f>IFERROR(VLOOKUP(C6097,[1]MASTER!C:F,3,FALSE),"")</f>
        <v/>
      </c>
      <c r="G6097" s="175" t="str">
        <f>IFERROR(LOOKUP(C6097,[1]MASTER!C:C,[1]MASTER!B:B),"")</f>
        <v/>
      </c>
      <c r="H6097" s="176" t="str">
        <f>IFERROR(VLOOKUP(C6097,[1]MASTER!C:G,5,FALSE),"")</f>
        <v/>
      </c>
    </row>
    <row r="6098" spans="1:8" ht="15.75">
      <c r="A6098" s="109">
        <v>6127</v>
      </c>
      <c r="B6098" s="120"/>
      <c r="D6098" s="55" t="e">
        <f>VLOOKUP(C6098,#REF!,2,FALSE)</f>
        <v>#REF!</v>
      </c>
      <c r="E6098" s="172" t="str">
        <f>IFERROR(VLOOKUP(C6098,[1]MASTER!C:F,4,FALSE),"")</f>
        <v/>
      </c>
      <c r="F6098" s="172" t="str">
        <f>IFERROR(VLOOKUP(C6098,[1]MASTER!C:F,3,FALSE),"")</f>
        <v/>
      </c>
      <c r="G6098" s="175" t="str">
        <f>IFERROR(LOOKUP(C6098,[1]MASTER!C:C,[1]MASTER!B:B),"")</f>
        <v/>
      </c>
      <c r="H6098" s="176" t="str">
        <f>IFERROR(VLOOKUP(C6098,[1]MASTER!C:G,5,FALSE),"")</f>
        <v/>
      </c>
    </row>
    <row r="6099" spans="1:8" ht="15.75">
      <c r="A6099" s="52">
        <v>6128</v>
      </c>
      <c r="B6099" s="233"/>
      <c r="D6099" s="55" t="e">
        <f>VLOOKUP(C6099,#REF!,2,FALSE)</f>
        <v>#REF!</v>
      </c>
      <c r="E6099" s="172" t="str">
        <f>IFERROR(VLOOKUP(C6099,[1]MASTER!C:F,4,FALSE),"")</f>
        <v/>
      </c>
      <c r="F6099" s="172" t="str">
        <f>IFERROR(VLOOKUP(C6099,[1]MASTER!C:F,3,FALSE),"")</f>
        <v/>
      </c>
      <c r="G6099" s="175" t="str">
        <f>IFERROR(LOOKUP(C6099,[1]MASTER!C:C,[1]MASTER!B:B),"")</f>
        <v/>
      </c>
      <c r="H6099" s="176" t="str">
        <f>IFERROR(VLOOKUP(C6099,[1]MASTER!C:G,5,FALSE),"")</f>
        <v/>
      </c>
    </row>
    <row r="6100" spans="1:8" ht="15.75">
      <c r="A6100" s="109">
        <v>6129</v>
      </c>
      <c r="B6100" s="120"/>
      <c r="D6100" s="55" t="e">
        <f>VLOOKUP(C6100,#REF!,2,FALSE)</f>
        <v>#REF!</v>
      </c>
      <c r="E6100" s="172" t="str">
        <f>IFERROR(VLOOKUP(C6100,[1]MASTER!C:F,4,FALSE),"")</f>
        <v/>
      </c>
      <c r="F6100" s="172" t="str">
        <f>IFERROR(VLOOKUP(C6100,[1]MASTER!C:F,3,FALSE),"")</f>
        <v/>
      </c>
      <c r="G6100" s="175" t="str">
        <f>IFERROR(LOOKUP(C6100,[1]MASTER!C:C,[1]MASTER!B:B),"")</f>
        <v/>
      </c>
      <c r="H6100" s="176" t="str">
        <f>IFERROR(VLOOKUP(C6100,[1]MASTER!C:G,5,FALSE),"")</f>
        <v/>
      </c>
    </row>
    <row r="6101" spans="1:8" ht="15.75">
      <c r="A6101" s="52">
        <v>6130</v>
      </c>
      <c r="B6101" s="233"/>
      <c r="D6101" s="55" t="e">
        <f>VLOOKUP(C6101,#REF!,2,FALSE)</f>
        <v>#REF!</v>
      </c>
      <c r="E6101" s="172" t="str">
        <f>IFERROR(VLOOKUP(C6101,[1]MASTER!C:F,4,FALSE),"")</f>
        <v/>
      </c>
      <c r="F6101" s="172" t="str">
        <f>IFERROR(VLOOKUP(C6101,[1]MASTER!C:F,3,FALSE),"")</f>
        <v/>
      </c>
      <c r="G6101" s="175" t="str">
        <f>IFERROR(LOOKUP(C6101,[1]MASTER!C:C,[1]MASTER!B:B),"")</f>
        <v/>
      </c>
      <c r="H6101" s="176" t="str">
        <f>IFERROR(VLOOKUP(C6101,[1]MASTER!C:G,5,FALSE),"")</f>
        <v/>
      </c>
    </row>
    <row r="6102" spans="1:8" ht="15.75">
      <c r="A6102" s="109">
        <v>6131</v>
      </c>
      <c r="B6102" s="120"/>
      <c r="D6102" s="55" t="e">
        <f>VLOOKUP(C6102,#REF!,2,FALSE)</f>
        <v>#REF!</v>
      </c>
      <c r="E6102" s="172" t="str">
        <f>IFERROR(VLOOKUP(C6102,[1]MASTER!C:F,4,FALSE),"")</f>
        <v/>
      </c>
      <c r="F6102" s="172" t="str">
        <f>IFERROR(VLOOKUP(C6102,[1]MASTER!C:F,3,FALSE),"")</f>
        <v/>
      </c>
      <c r="G6102" s="175" t="str">
        <f>IFERROR(LOOKUP(C6102,[1]MASTER!C:C,[1]MASTER!B:B),"")</f>
        <v/>
      </c>
      <c r="H6102" s="176" t="str">
        <f>IFERROR(VLOOKUP(C6102,[1]MASTER!C:G,5,FALSE),"")</f>
        <v/>
      </c>
    </row>
    <row r="6103" spans="1:8" ht="15.75">
      <c r="A6103" s="52">
        <v>6132</v>
      </c>
      <c r="B6103" s="233"/>
      <c r="D6103" s="55" t="e">
        <f>VLOOKUP(C6103,#REF!,2,FALSE)</f>
        <v>#REF!</v>
      </c>
      <c r="E6103" s="172" t="str">
        <f>IFERROR(VLOOKUP(C6103,[1]MASTER!C:F,4,FALSE),"")</f>
        <v/>
      </c>
      <c r="F6103" s="172" t="str">
        <f>IFERROR(VLOOKUP(C6103,[1]MASTER!C:F,3,FALSE),"")</f>
        <v/>
      </c>
      <c r="G6103" s="175" t="str">
        <f>IFERROR(LOOKUP(C6103,[1]MASTER!C:C,[1]MASTER!B:B),"")</f>
        <v/>
      </c>
      <c r="H6103" s="176" t="str">
        <f>IFERROR(VLOOKUP(C6103,[1]MASTER!C:G,5,FALSE),"")</f>
        <v/>
      </c>
    </row>
    <row r="6104" spans="1:8" ht="15.75">
      <c r="A6104" s="109">
        <v>6133</v>
      </c>
      <c r="B6104" s="120"/>
      <c r="D6104" s="55" t="e">
        <f>VLOOKUP(C6104,#REF!,2,FALSE)</f>
        <v>#REF!</v>
      </c>
      <c r="E6104" s="172" t="str">
        <f>IFERROR(VLOOKUP(C6104,[1]MASTER!C:F,4,FALSE),"")</f>
        <v/>
      </c>
      <c r="F6104" s="172" t="str">
        <f>IFERROR(VLOOKUP(C6104,[1]MASTER!C:F,3,FALSE),"")</f>
        <v/>
      </c>
      <c r="G6104" s="175" t="str">
        <f>IFERROR(LOOKUP(C6104,[1]MASTER!C:C,[1]MASTER!B:B),"")</f>
        <v/>
      </c>
      <c r="H6104" s="176" t="str">
        <f>IFERROR(VLOOKUP(C6104,[1]MASTER!C:G,5,FALSE),"")</f>
        <v/>
      </c>
    </row>
    <row r="6105" spans="1:8" ht="15.75">
      <c r="A6105" s="52">
        <v>6134</v>
      </c>
      <c r="B6105" s="233"/>
      <c r="D6105" s="55" t="e">
        <f>VLOOKUP(C6105,#REF!,2,FALSE)</f>
        <v>#REF!</v>
      </c>
      <c r="E6105" s="172" t="str">
        <f>IFERROR(VLOOKUP(C6105,[1]MASTER!C:F,4,FALSE),"")</f>
        <v/>
      </c>
      <c r="F6105" s="172" t="str">
        <f>IFERROR(VLOOKUP(C6105,[1]MASTER!C:F,3,FALSE),"")</f>
        <v/>
      </c>
      <c r="G6105" s="175" t="str">
        <f>IFERROR(LOOKUP(C6105,[1]MASTER!C:C,[1]MASTER!B:B),"")</f>
        <v/>
      </c>
      <c r="H6105" s="176" t="str">
        <f>IFERROR(VLOOKUP(C6105,[1]MASTER!C:G,5,FALSE),"")</f>
        <v/>
      </c>
    </row>
    <row r="6106" spans="1:8" ht="15.75">
      <c r="A6106" s="109">
        <v>6135</v>
      </c>
      <c r="B6106" s="120"/>
      <c r="D6106" s="55" t="e">
        <f>VLOOKUP(C6106,#REF!,2,FALSE)</f>
        <v>#REF!</v>
      </c>
      <c r="E6106" s="172" t="str">
        <f>IFERROR(VLOOKUP(C6106,[1]MASTER!C:F,4,FALSE),"")</f>
        <v/>
      </c>
      <c r="F6106" s="172" t="str">
        <f>IFERROR(VLOOKUP(C6106,[1]MASTER!C:F,3,FALSE),"")</f>
        <v/>
      </c>
      <c r="G6106" s="175" t="str">
        <f>IFERROR(LOOKUP(C6106,[1]MASTER!C:C,[1]MASTER!B:B),"")</f>
        <v/>
      </c>
      <c r="H6106" s="176" t="str">
        <f>IFERROR(VLOOKUP(C6106,[1]MASTER!C:G,5,FALSE),"")</f>
        <v/>
      </c>
    </row>
    <row r="6107" spans="1:8" ht="15.75">
      <c r="A6107" s="52">
        <v>6136</v>
      </c>
      <c r="B6107" s="233"/>
      <c r="D6107" s="55" t="e">
        <f>VLOOKUP(C6107,#REF!,2,FALSE)</f>
        <v>#REF!</v>
      </c>
      <c r="E6107" s="172" t="str">
        <f>IFERROR(VLOOKUP(C6107,[1]MASTER!C:F,4,FALSE),"")</f>
        <v/>
      </c>
      <c r="F6107" s="172" t="str">
        <f>IFERROR(VLOOKUP(C6107,[1]MASTER!C:F,3,FALSE),"")</f>
        <v/>
      </c>
      <c r="G6107" s="175" t="str">
        <f>IFERROR(LOOKUP(C6107,[1]MASTER!C:C,[1]MASTER!B:B),"")</f>
        <v/>
      </c>
      <c r="H6107" s="176" t="str">
        <f>IFERROR(VLOOKUP(C6107,[1]MASTER!C:G,5,FALSE),"")</f>
        <v/>
      </c>
    </row>
    <row r="6108" spans="1:8" ht="15.75">
      <c r="A6108" s="109">
        <v>6137</v>
      </c>
      <c r="B6108" s="120"/>
      <c r="D6108" s="55" t="e">
        <f>VLOOKUP(C6108,#REF!,2,FALSE)</f>
        <v>#REF!</v>
      </c>
      <c r="E6108" s="172" t="str">
        <f>IFERROR(VLOOKUP(C6108,[1]MASTER!C:F,4,FALSE),"")</f>
        <v/>
      </c>
      <c r="F6108" s="172" t="str">
        <f>IFERROR(VLOOKUP(C6108,[1]MASTER!C:F,3,FALSE),"")</f>
        <v/>
      </c>
      <c r="G6108" s="175" t="str">
        <f>IFERROR(LOOKUP(C6108,[1]MASTER!C:C,[1]MASTER!B:B),"")</f>
        <v/>
      </c>
      <c r="H6108" s="176" t="str">
        <f>IFERROR(VLOOKUP(C6108,[1]MASTER!C:G,5,FALSE),"")</f>
        <v/>
      </c>
    </row>
    <row r="6109" spans="1:8" ht="15.75">
      <c r="A6109" s="52">
        <v>6138</v>
      </c>
      <c r="B6109" s="233"/>
      <c r="D6109" s="55" t="e">
        <f>VLOOKUP(C6109,#REF!,2,FALSE)</f>
        <v>#REF!</v>
      </c>
      <c r="E6109" s="172" t="str">
        <f>IFERROR(VLOOKUP(C6109,[1]MASTER!C:F,4,FALSE),"")</f>
        <v/>
      </c>
      <c r="F6109" s="172" t="str">
        <f>IFERROR(VLOOKUP(C6109,[1]MASTER!C:F,3,FALSE),"")</f>
        <v/>
      </c>
      <c r="G6109" s="175" t="str">
        <f>IFERROR(LOOKUP(C6109,[1]MASTER!C:C,[1]MASTER!B:B),"")</f>
        <v/>
      </c>
      <c r="H6109" s="176" t="str">
        <f>IFERROR(VLOOKUP(C6109,[1]MASTER!C:G,5,FALSE),"")</f>
        <v/>
      </c>
    </row>
    <row r="6110" spans="1:8" ht="15.75">
      <c r="A6110" s="109">
        <v>6139</v>
      </c>
      <c r="B6110" s="120"/>
      <c r="D6110" s="55" t="e">
        <f>VLOOKUP(C6110,#REF!,2,FALSE)</f>
        <v>#REF!</v>
      </c>
      <c r="E6110" s="172" t="str">
        <f>IFERROR(VLOOKUP(C6110,[1]MASTER!C:F,4,FALSE),"")</f>
        <v/>
      </c>
      <c r="F6110" s="172" t="str">
        <f>IFERROR(VLOOKUP(C6110,[1]MASTER!C:F,3,FALSE),"")</f>
        <v/>
      </c>
      <c r="G6110" s="175" t="str">
        <f>IFERROR(LOOKUP(C6110,[1]MASTER!C:C,[1]MASTER!B:B),"")</f>
        <v/>
      </c>
      <c r="H6110" s="176" t="str">
        <f>IFERROR(VLOOKUP(C6110,[1]MASTER!C:G,5,FALSE),"")</f>
        <v/>
      </c>
    </row>
    <row r="6111" spans="1:8" ht="15.75">
      <c r="A6111" s="52">
        <v>6140</v>
      </c>
      <c r="B6111" s="233"/>
      <c r="D6111" s="55" t="e">
        <f>VLOOKUP(C6111,#REF!,2,FALSE)</f>
        <v>#REF!</v>
      </c>
      <c r="E6111" s="172" t="str">
        <f>IFERROR(VLOOKUP(C6111,[1]MASTER!C:F,4,FALSE),"")</f>
        <v/>
      </c>
      <c r="F6111" s="172" t="str">
        <f>IFERROR(VLOOKUP(C6111,[1]MASTER!C:F,3,FALSE),"")</f>
        <v/>
      </c>
      <c r="G6111" s="175" t="str">
        <f>IFERROR(LOOKUP(C6111,[1]MASTER!C:C,[1]MASTER!B:B),"")</f>
        <v/>
      </c>
      <c r="H6111" s="176" t="str">
        <f>IFERROR(VLOOKUP(C6111,[1]MASTER!C:G,5,FALSE),"")</f>
        <v/>
      </c>
    </row>
    <row r="6112" spans="1:8" ht="15.75">
      <c r="A6112" s="109">
        <v>6141</v>
      </c>
      <c r="B6112" s="120"/>
      <c r="D6112" s="55" t="e">
        <f>VLOOKUP(C6112,#REF!,2,FALSE)</f>
        <v>#REF!</v>
      </c>
      <c r="E6112" s="172" t="str">
        <f>IFERROR(VLOOKUP(C6112,[1]MASTER!C:F,4,FALSE),"")</f>
        <v/>
      </c>
      <c r="F6112" s="172" t="str">
        <f>IFERROR(VLOOKUP(C6112,[1]MASTER!C:F,3,FALSE),"")</f>
        <v/>
      </c>
      <c r="G6112" s="175" t="str">
        <f>IFERROR(LOOKUP(C6112,[1]MASTER!C:C,[1]MASTER!B:B),"")</f>
        <v/>
      </c>
      <c r="H6112" s="176" t="str">
        <f>IFERROR(VLOOKUP(C6112,[1]MASTER!C:G,5,FALSE),"")</f>
        <v/>
      </c>
    </row>
    <row r="6113" spans="1:8" ht="15.75">
      <c r="A6113" s="52">
        <v>6142</v>
      </c>
      <c r="B6113" s="233"/>
      <c r="D6113" s="55" t="e">
        <f>VLOOKUP(C6113,#REF!,2,FALSE)</f>
        <v>#REF!</v>
      </c>
      <c r="E6113" s="172" t="str">
        <f>IFERROR(VLOOKUP(C6113,[1]MASTER!C:F,4,FALSE),"")</f>
        <v/>
      </c>
      <c r="F6113" s="172" t="str">
        <f>IFERROR(VLOOKUP(C6113,[1]MASTER!C:F,3,FALSE),"")</f>
        <v/>
      </c>
      <c r="G6113" s="175" t="str">
        <f>IFERROR(LOOKUP(C6113,[1]MASTER!C:C,[1]MASTER!B:B),"")</f>
        <v/>
      </c>
      <c r="H6113" s="176" t="str">
        <f>IFERROR(VLOOKUP(C6113,[1]MASTER!C:G,5,FALSE),"")</f>
        <v/>
      </c>
    </row>
    <row r="6114" spans="1:8" ht="15.75">
      <c r="A6114" s="109">
        <v>6143</v>
      </c>
      <c r="B6114" s="120"/>
      <c r="D6114" s="55" t="e">
        <f>VLOOKUP(C6114,#REF!,2,FALSE)</f>
        <v>#REF!</v>
      </c>
      <c r="E6114" s="172" t="str">
        <f>IFERROR(VLOOKUP(C6114,[1]MASTER!C:F,4,FALSE),"")</f>
        <v/>
      </c>
      <c r="F6114" s="172" t="str">
        <f>IFERROR(VLOOKUP(C6114,[1]MASTER!C:F,3,FALSE),"")</f>
        <v/>
      </c>
      <c r="G6114" s="175" t="str">
        <f>IFERROR(LOOKUP(C6114,[1]MASTER!C:C,[1]MASTER!B:B),"")</f>
        <v/>
      </c>
      <c r="H6114" s="176" t="str">
        <f>IFERROR(VLOOKUP(C6114,[1]MASTER!C:G,5,FALSE),"")</f>
        <v/>
      </c>
    </row>
    <row r="6115" spans="1:8" ht="15.75">
      <c r="A6115" s="52">
        <v>6144</v>
      </c>
      <c r="B6115" s="233"/>
      <c r="D6115" s="55" t="e">
        <f>VLOOKUP(C6115,#REF!,2,FALSE)</f>
        <v>#REF!</v>
      </c>
      <c r="E6115" s="172" t="str">
        <f>IFERROR(VLOOKUP(C6115,[1]MASTER!C:F,4,FALSE),"")</f>
        <v/>
      </c>
      <c r="F6115" s="172" t="str">
        <f>IFERROR(VLOOKUP(C6115,[1]MASTER!C:F,3,FALSE),"")</f>
        <v/>
      </c>
      <c r="G6115" s="175" t="str">
        <f>IFERROR(LOOKUP(C6115,[1]MASTER!C:C,[1]MASTER!B:B),"")</f>
        <v/>
      </c>
      <c r="H6115" s="176" t="str">
        <f>IFERROR(VLOOKUP(C6115,[1]MASTER!C:G,5,FALSE),"")</f>
        <v/>
      </c>
    </row>
    <row r="6116" spans="1:8" ht="15.75">
      <c r="A6116" s="109">
        <v>6145</v>
      </c>
      <c r="B6116" s="120"/>
      <c r="D6116" s="55" t="e">
        <f>VLOOKUP(C6116,#REF!,2,FALSE)</f>
        <v>#REF!</v>
      </c>
      <c r="E6116" s="172" t="str">
        <f>IFERROR(VLOOKUP(C6116,[1]MASTER!C:F,4,FALSE),"")</f>
        <v/>
      </c>
      <c r="F6116" s="172" t="str">
        <f>IFERROR(VLOOKUP(C6116,[1]MASTER!C:F,3,FALSE),"")</f>
        <v/>
      </c>
      <c r="G6116" s="175" t="str">
        <f>IFERROR(LOOKUP(C6116,[1]MASTER!C:C,[1]MASTER!B:B),"")</f>
        <v/>
      </c>
      <c r="H6116" s="176" t="str">
        <f>IFERROR(VLOOKUP(C6116,[1]MASTER!C:G,5,FALSE),"")</f>
        <v/>
      </c>
    </row>
    <row r="6117" spans="1:8" ht="15.75">
      <c r="A6117" s="52">
        <v>6146</v>
      </c>
      <c r="B6117" s="233"/>
      <c r="D6117" s="55" t="e">
        <f>VLOOKUP(C6117,#REF!,2,FALSE)</f>
        <v>#REF!</v>
      </c>
      <c r="E6117" s="172" t="str">
        <f>IFERROR(VLOOKUP(C6117,[1]MASTER!C:F,4,FALSE),"")</f>
        <v/>
      </c>
      <c r="F6117" s="172" t="str">
        <f>IFERROR(VLOOKUP(C6117,[1]MASTER!C:F,3,FALSE),"")</f>
        <v/>
      </c>
      <c r="G6117" s="175" t="str">
        <f>IFERROR(LOOKUP(C6117,[1]MASTER!C:C,[1]MASTER!B:B),"")</f>
        <v/>
      </c>
      <c r="H6117" s="176" t="str">
        <f>IFERROR(VLOOKUP(C6117,[1]MASTER!C:G,5,FALSE),"")</f>
        <v/>
      </c>
    </row>
    <row r="6118" spans="1:8" ht="15.75">
      <c r="A6118" s="109">
        <v>6147</v>
      </c>
      <c r="B6118" s="120"/>
      <c r="D6118" s="55" t="e">
        <f>VLOOKUP(C6118,#REF!,2,FALSE)</f>
        <v>#REF!</v>
      </c>
      <c r="E6118" s="172" t="str">
        <f>IFERROR(VLOOKUP(C6118,[1]MASTER!C:F,4,FALSE),"")</f>
        <v/>
      </c>
      <c r="F6118" s="172" t="str">
        <f>IFERROR(VLOOKUP(C6118,[1]MASTER!C:F,3,FALSE),"")</f>
        <v/>
      </c>
      <c r="G6118" s="175" t="str">
        <f>IFERROR(LOOKUP(C6118,[1]MASTER!C:C,[1]MASTER!B:B),"")</f>
        <v/>
      </c>
      <c r="H6118" s="176" t="str">
        <f>IFERROR(VLOOKUP(C6118,[1]MASTER!C:G,5,FALSE),"")</f>
        <v/>
      </c>
    </row>
    <row r="6119" spans="1:8" ht="15.75">
      <c r="A6119" s="52">
        <v>6148</v>
      </c>
      <c r="B6119" s="233"/>
      <c r="D6119" s="55" t="e">
        <f>VLOOKUP(C6119,#REF!,2,FALSE)</f>
        <v>#REF!</v>
      </c>
      <c r="E6119" s="172" t="str">
        <f>IFERROR(VLOOKUP(C6119,[1]MASTER!C:F,4,FALSE),"")</f>
        <v/>
      </c>
      <c r="F6119" s="172" t="str">
        <f>IFERROR(VLOOKUP(C6119,[1]MASTER!C:F,3,FALSE),"")</f>
        <v/>
      </c>
      <c r="G6119" s="175" t="str">
        <f>IFERROR(LOOKUP(C6119,[1]MASTER!C:C,[1]MASTER!B:B),"")</f>
        <v/>
      </c>
      <c r="H6119" s="176" t="str">
        <f>IFERROR(VLOOKUP(C6119,[1]MASTER!C:G,5,FALSE),"")</f>
        <v/>
      </c>
    </row>
    <row r="6120" spans="1:8" ht="15.75">
      <c r="A6120" s="109">
        <v>6149</v>
      </c>
      <c r="B6120" s="120"/>
      <c r="D6120" s="55" t="e">
        <f>VLOOKUP(C6120,#REF!,2,FALSE)</f>
        <v>#REF!</v>
      </c>
      <c r="E6120" s="172" t="str">
        <f>IFERROR(VLOOKUP(C6120,[1]MASTER!C:F,4,FALSE),"")</f>
        <v/>
      </c>
      <c r="F6120" s="172" t="str">
        <f>IFERROR(VLOOKUP(C6120,[1]MASTER!C:F,3,FALSE),"")</f>
        <v/>
      </c>
      <c r="G6120" s="175" t="str">
        <f>IFERROR(LOOKUP(C6120,[1]MASTER!C:C,[1]MASTER!B:B),"")</f>
        <v/>
      </c>
      <c r="H6120" s="176" t="str">
        <f>IFERROR(VLOOKUP(C6120,[1]MASTER!C:G,5,FALSE),"")</f>
        <v/>
      </c>
    </row>
    <row r="6121" spans="1:8" ht="15.75">
      <c r="A6121" s="52">
        <v>6150</v>
      </c>
      <c r="B6121" s="233"/>
      <c r="D6121" s="55" t="e">
        <f>VLOOKUP(C6121,#REF!,2,FALSE)</f>
        <v>#REF!</v>
      </c>
      <c r="E6121" s="172" t="str">
        <f>IFERROR(VLOOKUP(C6121,[1]MASTER!C:F,4,FALSE),"")</f>
        <v/>
      </c>
      <c r="F6121" s="172" t="str">
        <f>IFERROR(VLOOKUP(C6121,[1]MASTER!C:F,3,FALSE),"")</f>
        <v/>
      </c>
      <c r="G6121" s="175" t="str">
        <f>IFERROR(LOOKUP(C6121,[1]MASTER!C:C,[1]MASTER!B:B),"")</f>
        <v/>
      </c>
      <c r="H6121" s="176" t="str">
        <f>IFERROR(VLOOKUP(C6121,[1]MASTER!C:G,5,FALSE),"")</f>
        <v/>
      </c>
    </row>
    <row r="6122" spans="1:8" ht="15.75">
      <c r="A6122" s="109">
        <v>6151</v>
      </c>
      <c r="B6122" s="120"/>
      <c r="D6122" s="55" t="e">
        <f>VLOOKUP(C6122,#REF!,2,FALSE)</f>
        <v>#REF!</v>
      </c>
      <c r="E6122" s="172" t="str">
        <f>IFERROR(VLOOKUP(C6122,[1]MASTER!C:F,4,FALSE),"")</f>
        <v/>
      </c>
      <c r="F6122" s="172" t="str">
        <f>IFERROR(VLOOKUP(C6122,[1]MASTER!C:F,3,FALSE),"")</f>
        <v/>
      </c>
      <c r="G6122" s="175" t="str">
        <f>IFERROR(LOOKUP(C6122,[1]MASTER!C:C,[1]MASTER!B:B),"")</f>
        <v/>
      </c>
      <c r="H6122" s="176" t="str">
        <f>IFERROR(VLOOKUP(C6122,[1]MASTER!C:G,5,FALSE),"")</f>
        <v/>
      </c>
    </row>
    <row r="6123" spans="1:8" ht="15.75">
      <c r="A6123" s="52">
        <v>6152</v>
      </c>
      <c r="B6123" s="233"/>
      <c r="D6123" s="55" t="e">
        <f>VLOOKUP(C6123,#REF!,2,FALSE)</f>
        <v>#REF!</v>
      </c>
      <c r="E6123" s="172" t="str">
        <f>IFERROR(VLOOKUP(C6123,[1]MASTER!C:F,4,FALSE),"")</f>
        <v/>
      </c>
      <c r="F6123" s="172" t="str">
        <f>IFERROR(VLOOKUP(C6123,[1]MASTER!C:F,3,FALSE),"")</f>
        <v/>
      </c>
      <c r="G6123" s="175" t="str">
        <f>IFERROR(LOOKUP(C6123,[1]MASTER!C:C,[1]MASTER!B:B),"")</f>
        <v/>
      </c>
      <c r="H6123" s="176" t="str">
        <f>IFERROR(VLOOKUP(C6123,[1]MASTER!C:G,5,FALSE),"")</f>
        <v/>
      </c>
    </row>
    <row r="6124" spans="1:8" ht="15.75">
      <c r="A6124" s="109">
        <v>6153</v>
      </c>
      <c r="B6124" s="120"/>
      <c r="D6124" s="55" t="e">
        <f>VLOOKUP(C6124,#REF!,2,FALSE)</f>
        <v>#REF!</v>
      </c>
      <c r="E6124" s="172" t="str">
        <f>IFERROR(VLOOKUP(C6124,[1]MASTER!C:F,4,FALSE),"")</f>
        <v/>
      </c>
      <c r="F6124" s="172" t="str">
        <f>IFERROR(VLOOKUP(C6124,[1]MASTER!C:F,3,FALSE),"")</f>
        <v/>
      </c>
      <c r="G6124" s="175" t="str">
        <f>IFERROR(LOOKUP(C6124,[1]MASTER!C:C,[1]MASTER!B:B),"")</f>
        <v/>
      </c>
      <c r="H6124" s="176" t="str">
        <f>IFERROR(VLOOKUP(C6124,[1]MASTER!C:G,5,FALSE),"")</f>
        <v/>
      </c>
    </row>
    <row r="6125" spans="1:8" ht="15.75">
      <c r="A6125" s="52">
        <v>6154</v>
      </c>
      <c r="B6125" s="233"/>
      <c r="D6125" s="55" t="e">
        <f>VLOOKUP(C6125,#REF!,2,FALSE)</f>
        <v>#REF!</v>
      </c>
      <c r="E6125" s="172" t="str">
        <f>IFERROR(VLOOKUP(C6125,[1]MASTER!C:F,4,FALSE),"")</f>
        <v/>
      </c>
      <c r="F6125" s="172" t="str">
        <f>IFERROR(VLOOKUP(C6125,[1]MASTER!C:F,3,FALSE),"")</f>
        <v/>
      </c>
      <c r="G6125" s="175" t="str">
        <f>IFERROR(LOOKUP(C6125,[1]MASTER!C:C,[1]MASTER!B:B),"")</f>
        <v/>
      </c>
      <c r="H6125" s="176" t="str">
        <f>IFERROR(VLOOKUP(C6125,[1]MASTER!C:G,5,FALSE),"")</f>
        <v/>
      </c>
    </row>
    <row r="6126" spans="1:8" ht="15.75">
      <c r="A6126" s="109">
        <v>6155</v>
      </c>
      <c r="B6126" s="120"/>
      <c r="D6126" s="55" t="e">
        <f>VLOOKUP(C6126,#REF!,2,FALSE)</f>
        <v>#REF!</v>
      </c>
      <c r="E6126" s="172" t="str">
        <f>IFERROR(VLOOKUP(C6126,[1]MASTER!C:F,4,FALSE),"")</f>
        <v/>
      </c>
      <c r="F6126" s="172" t="str">
        <f>IFERROR(VLOOKUP(C6126,[1]MASTER!C:F,3,FALSE),"")</f>
        <v/>
      </c>
      <c r="G6126" s="175" t="str">
        <f>IFERROR(LOOKUP(C6126,[1]MASTER!C:C,[1]MASTER!B:B),"")</f>
        <v/>
      </c>
      <c r="H6126" s="176" t="str">
        <f>IFERROR(VLOOKUP(C6126,[1]MASTER!C:G,5,FALSE),"")</f>
        <v/>
      </c>
    </row>
    <row r="6127" spans="1:8" ht="15.75">
      <c r="A6127" s="52">
        <v>6156</v>
      </c>
      <c r="B6127" s="233"/>
      <c r="D6127" s="55" t="e">
        <f>VLOOKUP(C6127,#REF!,2,FALSE)</f>
        <v>#REF!</v>
      </c>
      <c r="E6127" s="172" t="str">
        <f>IFERROR(VLOOKUP(C6127,[1]MASTER!C:F,4,FALSE),"")</f>
        <v/>
      </c>
      <c r="F6127" s="172" t="str">
        <f>IFERROR(VLOOKUP(C6127,[1]MASTER!C:F,3,FALSE),"")</f>
        <v/>
      </c>
      <c r="G6127" s="175" t="str">
        <f>IFERROR(LOOKUP(C6127,[1]MASTER!C:C,[1]MASTER!B:B),"")</f>
        <v/>
      </c>
      <c r="H6127" s="176" t="str">
        <f>IFERROR(VLOOKUP(C6127,[1]MASTER!C:G,5,FALSE),"")</f>
        <v/>
      </c>
    </row>
    <row r="6128" spans="1:8" ht="15.75">
      <c r="A6128" s="109">
        <v>6157</v>
      </c>
      <c r="B6128" s="120"/>
      <c r="D6128" s="55" t="e">
        <f>VLOOKUP(C6128,#REF!,2,FALSE)</f>
        <v>#REF!</v>
      </c>
      <c r="E6128" s="172" t="str">
        <f>IFERROR(VLOOKUP(C6128,[1]MASTER!C:F,4,FALSE),"")</f>
        <v/>
      </c>
      <c r="F6128" s="172" t="str">
        <f>IFERROR(VLOOKUP(C6128,[1]MASTER!C:F,3,FALSE),"")</f>
        <v/>
      </c>
      <c r="G6128" s="175" t="str">
        <f>IFERROR(LOOKUP(C6128,[1]MASTER!C:C,[1]MASTER!B:B),"")</f>
        <v/>
      </c>
      <c r="H6128" s="176" t="str">
        <f>IFERROR(VLOOKUP(C6128,[1]MASTER!C:G,5,FALSE),"")</f>
        <v/>
      </c>
    </row>
    <row r="6129" spans="1:8" ht="15.75">
      <c r="A6129" s="52">
        <v>6158</v>
      </c>
      <c r="B6129" s="233"/>
      <c r="D6129" s="55" t="e">
        <f>VLOOKUP(C6129,#REF!,2,FALSE)</f>
        <v>#REF!</v>
      </c>
      <c r="E6129" s="172" t="str">
        <f>IFERROR(VLOOKUP(C6129,[1]MASTER!C:F,4,FALSE),"")</f>
        <v/>
      </c>
      <c r="F6129" s="172" t="str">
        <f>IFERROR(VLOOKUP(C6129,[1]MASTER!C:F,3,FALSE),"")</f>
        <v/>
      </c>
      <c r="G6129" s="175" t="str">
        <f>IFERROR(LOOKUP(C6129,[1]MASTER!C:C,[1]MASTER!B:B),"")</f>
        <v/>
      </c>
      <c r="H6129" s="176" t="str">
        <f>IFERROR(VLOOKUP(C6129,[1]MASTER!C:G,5,FALSE),"")</f>
        <v/>
      </c>
    </row>
    <row r="6130" spans="1:8" ht="15.75">
      <c r="A6130" s="109">
        <v>6159</v>
      </c>
      <c r="B6130" s="120"/>
      <c r="D6130" s="55" t="e">
        <f>VLOOKUP(C6130,#REF!,2,FALSE)</f>
        <v>#REF!</v>
      </c>
      <c r="E6130" s="172" t="str">
        <f>IFERROR(VLOOKUP(C6130,[1]MASTER!C:F,4,FALSE),"")</f>
        <v/>
      </c>
      <c r="F6130" s="172" t="str">
        <f>IFERROR(VLOOKUP(C6130,[1]MASTER!C:F,3,FALSE),"")</f>
        <v/>
      </c>
      <c r="G6130" s="175" t="str">
        <f>IFERROR(LOOKUP(C6130,[1]MASTER!C:C,[1]MASTER!B:B),"")</f>
        <v/>
      </c>
      <c r="H6130" s="176" t="str">
        <f>IFERROR(VLOOKUP(C6130,[1]MASTER!C:G,5,FALSE),"")</f>
        <v/>
      </c>
    </row>
    <row r="6131" spans="1:8" ht="15.75">
      <c r="A6131" s="52">
        <v>6160</v>
      </c>
      <c r="B6131" s="233"/>
      <c r="D6131" s="55" t="e">
        <f>VLOOKUP(C6131,#REF!,2,FALSE)</f>
        <v>#REF!</v>
      </c>
      <c r="E6131" s="172" t="str">
        <f>IFERROR(VLOOKUP(C6131,[1]MASTER!C:F,4,FALSE),"")</f>
        <v/>
      </c>
      <c r="F6131" s="172" t="str">
        <f>IFERROR(VLOOKUP(C6131,[1]MASTER!C:F,3,FALSE),"")</f>
        <v/>
      </c>
      <c r="G6131" s="175" t="str">
        <f>IFERROR(LOOKUP(C6131,[1]MASTER!C:C,[1]MASTER!B:B),"")</f>
        <v/>
      </c>
      <c r="H6131" s="176" t="str">
        <f>IFERROR(VLOOKUP(C6131,[1]MASTER!C:G,5,FALSE),"")</f>
        <v/>
      </c>
    </row>
    <row r="6132" spans="1:8" ht="15.75">
      <c r="A6132" s="109">
        <v>6161</v>
      </c>
      <c r="B6132" s="120"/>
      <c r="D6132" s="55" t="e">
        <f>VLOOKUP(C6132,#REF!,2,FALSE)</f>
        <v>#REF!</v>
      </c>
      <c r="E6132" s="172" t="str">
        <f>IFERROR(VLOOKUP(C6132,[1]MASTER!C:F,4,FALSE),"")</f>
        <v/>
      </c>
      <c r="F6132" s="172" t="str">
        <f>IFERROR(VLOOKUP(C6132,[1]MASTER!C:F,3,FALSE),"")</f>
        <v/>
      </c>
      <c r="G6132" s="175" t="str">
        <f>IFERROR(LOOKUP(C6132,[1]MASTER!C:C,[1]MASTER!B:B),"")</f>
        <v/>
      </c>
      <c r="H6132" s="176" t="str">
        <f>IFERROR(VLOOKUP(C6132,[1]MASTER!C:G,5,FALSE),"")</f>
        <v/>
      </c>
    </row>
    <row r="6133" spans="1:8" ht="15.75">
      <c r="A6133" s="52">
        <v>6162</v>
      </c>
      <c r="B6133" s="233"/>
      <c r="D6133" s="55" t="e">
        <f>VLOOKUP(C6133,#REF!,2,FALSE)</f>
        <v>#REF!</v>
      </c>
      <c r="E6133" s="172" t="str">
        <f>IFERROR(VLOOKUP(C6133,[1]MASTER!C:F,4,FALSE),"")</f>
        <v/>
      </c>
      <c r="F6133" s="172" t="str">
        <f>IFERROR(VLOOKUP(C6133,[1]MASTER!C:F,3,FALSE),"")</f>
        <v/>
      </c>
      <c r="G6133" s="175" t="str">
        <f>IFERROR(LOOKUP(C6133,[1]MASTER!C:C,[1]MASTER!B:B),"")</f>
        <v/>
      </c>
      <c r="H6133" s="176" t="str">
        <f>IFERROR(VLOOKUP(C6133,[1]MASTER!C:G,5,FALSE),"")</f>
        <v/>
      </c>
    </row>
    <row r="6134" spans="1:8" ht="15.75">
      <c r="A6134" s="109">
        <v>6163</v>
      </c>
      <c r="B6134" s="120"/>
      <c r="D6134" s="55" t="e">
        <f>VLOOKUP(C6134,#REF!,2,FALSE)</f>
        <v>#REF!</v>
      </c>
      <c r="E6134" s="172" t="str">
        <f>IFERROR(VLOOKUP(C6134,[1]MASTER!C:F,4,FALSE),"")</f>
        <v/>
      </c>
      <c r="F6134" s="172" t="str">
        <f>IFERROR(VLOOKUP(C6134,[1]MASTER!C:F,3,FALSE),"")</f>
        <v/>
      </c>
      <c r="G6134" s="175" t="str">
        <f>IFERROR(LOOKUP(C6134,[1]MASTER!C:C,[1]MASTER!B:B),"")</f>
        <v/>
      </c>
      <c r="H6134" s="176" t="str">
        <f>IFERROR(VLOOKUP(C6134,[1]MASTER!C:G,5,FALSE),"")</f>
        <v/>
      </c>
    </row>
    <row r="6135" spans="1:8" ht="15.75">
      <c r="A6135" s="52">
        <v>6164</v>
      </c>
      <c r="B6135" s="233"/>
      <c r="D6135" s="55" t="e">
        <f>VLOOKUP(C6135,#REF!,2,FALSE)</f>
        <v>#REF!</v>
      </c>
      <c r="E6135" s="172" t="str">
        <f>IFERROR(VLOOKUP(C6135,[1]MASTER!C:F,4,FALSE),"")</f>
        <v/>
      </c>
      <c r="F6135" s="172" t="str">
        <f>IFERROR(VLOOKUP(C6135,[1]MASTER!C:F,3,FALSE),"")</f>
        <v/>
      </c>
      <c r="G6135" s="175" t="str">
        <f>IFERROR(LOOKUP(C6135,[1]MASTER!C:C,[1]MASTER!B:B),"")</f>
        <v/>
      </c>
      <c r="H6135" s="176" t="str">
        <f>IFERROR(VLOOKUP(C6135,[1]MASTER!C:G,5,FALSE),"")</f>
        <v/>
      </c>
    </row>
    <row r="6136" spans="1:8" ht="15.75">
      <c r="A6136" s="109">
        <v>6165</v>
      </c>
      <c r="B6136" s="120"/>
      <c r="D6136" s="55" t="e">
        <f>VLOOKUP(C6136,#REF!,2,FALSE)</f>
        <v>#REF!</v>
      </c>
      <c r="E6136" s="172" t="str">
        <f>IFERROR(VLOOKUP(C6136,[1]MASTER!C:F,4,FALSE),"")</f>
        <v/>
      </c>
      <c r="F6136" s="172" t="str">
        <f>IFERROR(VLOOKUP(C6136,[1]MASTER!C:F,3,FALSE),"")</f>
        <v/>
      </c>
      <c r="G6136" s="175" t="str">
        <f>IFERROR(LOOKUP(C6136,[1]MASTER!C:C,[1]MASTER!B:B),"")</f>
        <v/>
      </c>
      <c r="H6136" s="176" t="str">
        <f>IFERROR(VLOOKUP(C6136,[1]MASTER!C:G,5,FALSE),"")</f>
        <v/>
      </c>
    </row>
    <row r="6137" spans="1:8" ht="15.75">
      <c r="A6137" s="52">
        <v>6166</v>
      </c>
      <c r="B6137" s="233"/>
      <c r="D6137" s="55" t="e">
        <f>VLOOKUP(C6137,#REF!,2,FALSE)</f>
        <v>#REF!</v>
      </c>
      <c r="E6137" s="172" t="str">
        <f>IFERROR(VLOOKUP(C6137,[1]MASTER!C:F,4,FALSE),"")</f>
        <v/>
      </c>
      <c r="F6137" s="172" t="str">
        <f>IFERROR(VLOOKUP(C6137,[1]MASTER!C:F,3,FALSE),"")</f>
        <v/>
      </c>
      <c r="G6137" s="175" t="str">
        <f>IFERROR(LOOKUP(C6137,[1]MASTER!C:C,[1]MASTER!B:B),"")</f>
        <v/>
      </c>
      <c r="H6137" s="176" t="str">
        <f>IFERROR(VLOOKUP(C6137,[1]MASTER!C:G,5,FALSE),"")</f>
        <v/>
      </c>
    </row>
    <row r="6138" spans="1:8" ht="15.75">
      <c r="A6138" s="109">
        <v>6167</v>
      </c>
      <c r="B6138" s="120"/>
      <c r="D6138" s="55" t="e">
        <f>VLOOKUP(C6138,#REF!,2,FALSE)</f>
        <v>#REF!</v>
      </c>
      <c r="E6138" s="172" t="str">
        <f>IFERROR(VLOOKUP(C6138,[1]MASTER!C:F,4,FALSE),"")</f>
        <v/>
      </c>
      <c r="F6138" s="172" t="str">
        <f>IFERROR(VLOOKUP(C6138,[1]MASTER!C:F,3,FALSE),"")</f>
        <v/>
      </c>
      <c r="G6138" s="175" t="str">
        <f>IFERROR(LOOKUP(C6138,[1]MASTER!C:C,[1]MASTER!B:B),"")</f>
        <v/>
      </c>
      <c r="H6138" s="176" t="str">
        <f>IFERROR(VLOOKUP(C6138,[1]MASTER!C:G,5,FALSE),"")</f>
        <v/>
      </c>
    </row>
    <row r="6139" spans="1:8" ht="15.75">
      <c r="A6139" s="52">
        <v>6168</v>
      </c>
      <c r="B6139" s="233"/>
      <c r="D6139" s="55" t="e">
        <f>VLOOKUP(C6139,#REF!,2,FALSE)</f>
        <v>#REF!</v>
      </c>
      <c r="E6139" s="172" t="str">
        <f>IFERROR(VLOOKUP(C6139,[1]MASTER!C:F,4,FALSE),"")</f>
        <v/>
      </c>
      <c r="F6139" s="172" t="str">
        <f>IFERROR(VLOOKUP(C6139,[1]MASTER!C:F,3,FALSE),"")</f>
        <v/>
      </c>
      <c r="G6139" s="175" t="str">
        <f>IFERROR(LOOKUP(C6139,[1]MASTER!C:C,[1]MASTER!B:B),"")</f>
        <v/>
      </c>
      <c r="H6139" s="176" t="str">
        <f>IFERROR(VLOOKUP(C6139,[1]MASTER!C:G,5,FALSE),"")</f>
        <v/>
      </c>
    </row>
    <row r="6140" spans="1:8" ht="15.75">
      <c r="A6140" s="109">
        <v>6169</v>
      </c>
      <c r="B6140" s="120"/>
      <c r="D6140" s="55" t="e">
        <f>VLOOKUP(C6140,#REF!,2,FALSE)</f>
        <v>#REF!</v>
      </c>
      <c r="E6140" s="172" t="str">
        <f>IFERROR(VLOOKUP(C6140,[1]MASTER!C:F,4,FALSE),"")</f>
        <v/>
      </c>
      <c r="F6140" s="172" t="str">
        <f>IFERROR(VLOOKUP(C6140,[1]MASTER!C:F,3,FALSE),"")</f>
        <v/>
      </c>
      <c r="G6140" s="175" t="str">
        <f>IFERROR(LOOKUP(C6140,[1]MASTER!C:C,[1]MASTER!B:B),"")</f>
        <v/>
      </c>
      <c r="H6140" s="176" t="str">
        <f>IFERROR(VLOOKUP(C6140,[1]MASTER!C:G,5,FALSE),"")</f>
        <v/>
      </c>
    </row>
    <row r="6141" spans="1:8" ht="15.75">
      <c r="A6141" s="52">
        <v>6170</v>
      </c>
      <c r="B6141" s="233"/>
      <c r="D6141" s="55" t="e">
        <f>VLOOKUP(C6141,#REF!,2,FALSE)</f>
        <v>#REF!</v>
      </c>
      <c r="E6141" s="172" t="str">
        <f>IFERROR(VLOOKUP(C6141,[1]MASTER!C:F,4,FALSE),"")</f>
        <v/>
      </c>
      <c r="F6141" s="172" t="str">
        <f>IFERROR(VLOOKUP(C6141,[1]MASTER!C:F,3,FALSE),"")</f>
        <v/>
      </c>
      <c r="G6141" s="175" t="str">
        <f>IFERROR(LOOKUP(C6141,[1]MASTER!C:C,[1]MASTER!B:B),"")</f>
        <v/>
      </c>
      <c r="H6141" s="176" t="str">
        <f>IFERROR(VLOOKUP(C6141,[1]MASTER!C:G,5,FALSE),"")</f>
        <v/>
      </c>
    </row>
    <row r="6142" spans="1:8" ht="15.75">
      <c r="A6142" s="109">
        <v>6171</v>
      </c>
      <c r="B6142" s="120"/>
      <c r="D6142" s="55" t="e">
        <f>VLOOKUP(C6142,#REF!,2,FALSE)</f>
        <v>#REF!</v>
      </c>
      <c r="E6142" s="172" t="str">
        <f>IFERROR(VLOOKUP(C6142,[1]MASTER!C:F,4,FALSE),"")</f>
        <v/>
      </c>
      <c r="F6142" s="172" t="str">
        <f>IFERROR(VLOOKUP(C6142,[1]MASTER!C:F,3,FALSE),"")</f>
        <v/>
      </c>
      <c r="G6142" s="175" t="str">
        <f>IFERROR(LOOKUP(C6142,[1]MASTER!C:C,[1]MASTER!B:B),"")</f>
        <v/>
      </c>
      <c r="H6142" s="176" t="str">
        <f>IFERROR(VLOOKUP(C6142,[1]MASTER!C:G,5,FALSE),"")</f>
        <v/>
      </c>
    </row>
    <row r="6143" spans="1:8" ht="15.75">
      <c r="A6143" s="52">
        <v>6172</v>
      </c>
      <c r="B6143" s="233"/>
      <c r="D6143" s="55" t="e">
        <f>VLOOKUP(C6143,#REF!,2,FALSE)</f>
        <v>#REF!</v>
      </c>
      <c r="E6143" s="172" t="str">
        <f>IFERROR(VLOOKUP(C6143,[1]MASTER!C:F,4,FALSE),"")</f>
        <v/>
      </c>
      <c r="F6143" s="172" t="str">
        <f>IFERROR(VLOOKUP(C6143,[1]MASTER!C:F,3,FALSE),"")</f>
        <v/>
      </c>
      <c r="G6143" s="175" t="str">
        <f>IFERROR(LOOKUP(C6143,[1]MASTER!C:C,[1]MASTER!B:B),"")</f>
        <v/>
      </c>
      <c r="H6143" s="176" t="str">
        <f>IFERROR(VLOOKUP(C6143,[1]MASTER!C:G,5,FALSE),"")</f>
        <v/>
      </c>
    </row>
    <row r="6144" spans="1:8" ht="15.75">
      <c r="A6144" s="109">
        <v>6173</v>
      </c>
      <c r="B6144" s="120"/>
      <c r="D6144" s="55" t="e">
        <f>VLOOKUP(C6144,#REF!,2,FALSE)</f>
        <v>#REF!</v>
      </c>
      <c r="E6144" s="172" t="str">
        <f>IFERROR(VLOOKUP(C6144,[1]MASTER!C:F,4,FALSE),"")</f>
        <v/>
      </c>
      <c r="F6144" s="172" t="str">
        <f>IFERROR(VLOOKUP(C6144,[1]MASTER!C:F,3,FALSE),"")</f>
        <v/>
      </c>
      <c r="G6144" s="175" t="str">
        <f>IFERROR(LOOKUP(C6144,[1]MASTER!C:C,[1]MASTER!B:B),"")</f>
        <v/>
      </c>
      <c r="H6144" s="176" t="str">
        <f>IFERROR(VLOOKUP(C6144,[1]MASTER!C:G,5,FALSE),"")</f>
        <v/>
      </c>
    </row>
    <row r="6145" spans="1:8" ht="15.75">
      <c r="A6145" s="52">
        <v>6174</v>
      </c>
      <c r="B6145" s="233"/>
      <c r="D6145" s="55" t="e">
        <f>VLOOKUP(C6145,#REF!,2,FALSE)</f>
        <v>#REF!</v>
      </c>
      <c r="E6145" s="172" t="str">
        <f>IFERROR(VLOOKUP(C6145,[1]MASTER!C:F,4,FALSE),"")</f>
        <v/>
      </c>
      <c r="F6145" s="172" t="str">
        <f>IFERROR(VLOOKUP(C6145,[1]MASTER!C:F,3,FALSE),"")</f>
        <v/>
      </c>
      <c r="G6145" s="175" t="str">
        <f>IFERROR(LOOKUP(C6145,[1]MASTER!C:C,[1]MASTER!B:B),"")</f>
        <v/>
      </c>
      <c r="H6145" s="176" t="str">
        <f>IFERROR(VLOOKUP(C6145,[1]MASTER!C:G,5,FALSE),"")</f>
        <v/>
      </c>
    </row>
    <row r="6146" spans="1:8" ht="15.75">
      <c r="A6146" s="109">
        <v>6175</v>
      </c>
      <c r="B6146" s="120"/>
      <c r="D6146" s="55" t="e">
        <f>VLOOKUP(C6146,#REF!,2,FALSE)</f>
        <v>#REF!</v>
      </c>
      <c r="E6146" s="172" t="str">
        <f>IFERROR(VLOOKUP(C6146,[1]MASTER!C:F,4,FALSE),"")</f>
        <v/>
      </c>
      <c r="F6146" s="172" t="str">
        <f>IFERROR(VLOOKUP(C6146,[1]MASTER!C:F,3,FALSE),"")</f>
        <v/>
      </c>
      <c r="G6146" s="175" t="str">
        <f>IFERROR(LOOKUP(C6146,[1]MASTER!C:C,[1]MASTER!B:B),"")</f>
        <v/>
      </c>
      <c r="H6146" s="176" t="str">
        <f>IFERROR(VLOOKUP(C6146,[1]MASTER!C:G,5,FALSE),"")</f>
        <v/>
      </c>
    </row>
    <row r="6147" spans="1:8" ht="15.75">
      <c r="A6147" s="52">
        <v>6176</v>
      </c>
      <c r="B6147" s="233"/>
      <c r="D6147" s="55" t="e">
        <f>VLOOKUP(C6147,#REF!,2,FALSE)</f>
        <v>#REF!</v>
      </c>
      <c r="E6147" s="172" t="str">
        <f>IFERROR(VLOOKUP(C6147,[1]MASTER!C:F,4,FALSE),"")</f>
        <v/>
      </c>
      <c r="F6147" s="172" t="str">
        <f>IFERROR(VLOOKUP(C6147,[1]MASTER!C:F,3,FALSE),"")</f>
        <v/>
      </c>
      <c r="G6147" s="175" t="str">
        <f>IFERROR(LOOKUP(C6147,[1]MASTER!C:C,[1]MASTER!B:B),"")</f>
        <v/>
      </c>
      <c r="H6147" s="176" t="str">
        <f>IFERROR(VLOOKUP(C6147,[1]MASTER!C:G,5,FALSE),"")</f>
        <v/>
      </c>
    </row>
    <row r="6148" spans="1:8" ht="15.75">
      <c r="A6148" s="109">
        <v>6177</v>
      </c>
      <c r="B6148" s="120"/>
      <c r="D6148" s="55" t="e">
        <f>VLOOKUP(C6148,#REF!,2,FALSE)</f>
        <v>#REF!</v>
      </c>
      <c r="E6148" s="172" t="str">
        <f>IFERROR(VLOOKUP(C6148,[1]MASTER!C:F,4,FALSE),"")</f>
        <v/>
      </c>
      <c r="F6148" s="172" t="str">
        <f>IFERROR(VLOOKUP(C6148,[1]MASTER!C:F,3,FALSE),"")</f>
        <v/>
      </c>
      <c r="G6148" s="175" t="str">
        <f>IFERROR(LOOKUP(C6148,[1]MASTER!C:C,[1]MASTER!B:B),"")</f>
        <v/>
      </c>
      <c r="H6148" s="176" t="str">
        <f>IFERROR(VLOOKUP(C6148,[1]MASTER!C:G,5,FALSE),"")</f>
        <v/>
      </c>
    </row>
    <row r="6149" spans="1:8" ht="15.75">
      <c r="A6149" s="52">
        <v>6178</v>
      </c>
      <c r="B6149" s="233"/>
      <c r="D6149" s="55" t="e">
        <f>VLOOKUP(C6149,#REF!,2,FALSE)</f>
        <v>#REF!</v>
      </c>
      <c r="E6149" s="172" t="str">
        <f>IFERROR(VLOOKUP(C6149,[1]MASTER!C:F,4,FALSE),"")</f>
        <v/>
      </c>
      <c r="F6149" s="172" t="str">
        <f>IFERROR(VLOOKUP(C6149,[1]MASTER!C:F,3,FALSE),"")</f>
        <v/>
      </c>
      <c r="G6149" s="175" t="str">
        <f>IFERROR(LOOKUP(C6149,[1]MASTER!C:C,[1]MASTER!B:B),"")</f>
        <v/>
      </c>
      <c r="H6149" s="176" t="str">
        <f>IFERROR(VLOOKUP(C6149,[1]MASTER!C:G,5,FALSE),"")</f>
        <v/>
      </c>
    </row>
    <row r="6150" spans="1:8" ht="15.75">
      <c r="A6150" s="109">
        <v>6179</v>
      </c>
      <c r="B6150" s="120"/>
      <c r="D6150" s="55" t="e">
        <f>VLOOKUP(C6150,#REF!,2,FALSE)</f>
        <v>#REF!</v>
      </c>
      <c r="E6150" s="172" t="str">
        <f>IFERROR(VLOOKUP(C6150,[1]MASTER!C:F,4,FALSE),"")</f>
        <v/>
      </c>
      <c r="F6150" s="172" t="str">
        <f>IFERROR(VLOOKUP(C6150,[1]MASTER!C:F,3,FALSE),"")</f>
        <v/>
      </c>
      <c r="G6150" s="175" t="str">
        <f>IFERROR(LOOKUP(C6150,[1]MASTER!C:C,[1]MASTER!B:B),"")</f>
        <v/>
      </c>
      <c r="H6150" s="176" t="str">
        <f>IFERROR(VLOOKUP(C6150,[1]MASTER!C:G,5,FALSE),"")</f>
        <v/>
      </c>
    </row>
    <row r="6151" spans="1:8" ht="15.75">
      <c r="A6151" s="52">
        <v>6180</v>
      </c>
      <c r="B6151" s="233"/>
      <c r="D6151" s="55" t="e">
        <f>VLOOKUP(C6151,#REF!,2,FALSE)</f>
        <v>#REF!</v>
      </c>
      <c r="E6151" s="172" t="str">
        <f>IFERROR(VLOOKUP(C6151,[1]MASTER!C:F,4,FALSE),"")</f>
        <v/>
      </c>
      <c r="F6151" s="172" t="str">
        <f>IFERROR(VLOOKUP(C6151,[1]MASTER!C:F,3,FALSE),"")</f>
        <v/>
      </c>
      <c r="G6151" s="175" t="str">
        <f>IFERROR(LOOKUP(C6151,[1]MASTER!C:C,[1]MASTER!B:B),"")</f>
        <v/>
      </c>
      <c r="H6151" s="176" t="str">
        <f>IFERROR(VLOOKUP(C6151,[1]MASTER!C:G,5,FALSE),"")</f>
        <v/>
      </c>
    </row>
    <row r="6152" spans="1:8" ht="15.75">
      <c r="A6152" s="109">
        <v>6181</v>
      </c>
      <c r="B6152" s="120"/>
      <c r="D6152" s="55" t="e">
        <f>VLOOKUP(C6152,#REF!,2,FALSE)</f>
        <v>#REF!</v>
      </c>
      <c r="E6152" s="172" t="str">
        <f>IFERROR(VLOOKUP(C6152,[1]MASTER!C:F,4,FALSE),"")</f>
        <v/>
      </c>
      <c r="F6152" s="172" t="str">
        <f>IFERROR(VLOOKUP(C6152,[1]MASTER!C:F,3,FALSE),"")</f>
        <v/>
      </c>
      <c r="G6152" s="175" t="str">
        <f>IFERROR(LOOKUP(C6152,[1]MASTER!C:C,[1]MASTER!B:B),"")</f>
        <v/>
      </c>
      <c r="H6152" s="176" t="str">
        <f>IFERROR(VLOOKUP(C6152,[1]MASTER!C:G,5,FALSE),"")</f>
        <v/>
      </c>
    </row>
    <row r="6153" spans="1:8" ht="15.75">
      <c r="A6153" s="52">
        <v>6182</v>
      </c>
      <c r="B6153" s="233"/>
      <c r="D6153" s="55" t="e">
        <f>VLOOKUP(C6153,#REF!,2,FALSE)</f>
        <v>#REF!</v>
      </c>
      <c r="E6153" s="172" t="str">
        <f>IFERROR(VLOOKUP(C6153,[1]MASTER!C:F,4,FALSE),"")</f>
        <v/>
      </c>
      <c r="F6153" s="172" t="str">
        <f>IFERROR(VLOOKUP(C6153,[1]MASTER!C:F,3,FALSE),"")</f>
        <v/>
      </c>
      <c r="G6153" s="175" t="str">
        <f>IFERROR(LOOKUP(C6153,[1]MASTER!C:C,[1]MASTER!B:B),"")</f>
        <v/>
      </c>
      <c r="H6153" s="176" t="str">
        <f>IFERROR(VLOOKUP(C6153,[1]MASTER!C:G,5,FALSE),"")</f>
        <v/>
      </c>
    </row>
    <row r="6154" spans="1:8" ht="15.75">
      <c r="A6154" s="109">
        <v>6183</v>
      </c>
      <c r="B6154" s="120"/>
      <c r="D6154" s="55" t="e">
        <f>VLOOKUP(C6154,#REF!,2,FALSE)</f>
        <v>#REF!</v>
      </c>
      <c r="E6154" s="172" t="str">
        <f>IFERROR(VLOOKUP(C6154,[1]MASTER!C:F,4,FALSE),"")</f>
        <v/>
      </c>
      <c r="F6154" s="172" t="str">
        <f>IFERROR(VLOOKUP(C6154,[1]MASTER!C:F,3,FALSE),"")</f>
        <v/>
      </c>
      <c r="G6154" s="175" t="str">
        <f>IFERROR(LOOKUP(C6154,[1]MASTER!C:C,[1]MASTER!B:B),"")</f>
        <v/>
      </c>
      <c r="H6154" s="176" t="str">
        <f>IFERROR(VLOOKUP(C6154,[1]MASTER!C:G,5,FALSE),"")</f>
        <v/>
      </c>
    </row>
    <row r="6155" spans="1:8" ht="15.75">
      <c r="A6155" s="52">
        <v>6184</v>
      </c>
      <c r="B6155" s="233"/>
      <c r="D6155" s="55" t="e">
        <f>VLOOKUP(C6155,#REF!,2,FALSE)</f>
        <v>#REF!</v>
      </c>
      <c r="E6155" s="172" t="str">
        <f>IFERROR(VLOOKUP(C6155,[1]MASTER!C:F,4,FALSE),"")</f>
        <v/>
      </c>
      <c r="F6155" s="172" t="str">
        <f>IFERROR(VLOOKUP(C6155,[1]MASTER!C:F,3,FALSE),"")</f>
        <v/>
      </c>
      <c r="G6155" s="175" t="str">
        <f>IFERROR(LOOKUP(C6155,[1]MASTER!C:C,[1]MASTER!B:B),"")</f>
        <v/>
      </c>
      <c r="H6155" s="176" t="str">
        <f>IFERROR(VLOOKUP(C6155,[1]MASTER!C:G,5,FALSE),"")</f>
        <v/>
      </c>
    </row>
    <row r="6156" spans="1:8" ht="15.75">
      <c r="A6156" s="109">
        <v>6185</v>
      </c>
      <c r="B6156" s="120"/>
      <c r="D6156" s="55" t="e">
        <f>VLOOKUP(C6156,#REF!,2,FALSE)</f>
        <v>#REF!</v>
      </c>
      <c r="E6156" s="172" t="str">
        <f>IFERROR(VLOOKUP(C6156,[1]MASTER!C:F,4,FALSE),"")</f>
        <v/>
      </c>
      <c r="F6156" s="172" t="str">
        <f>IFERROR(VLOOKUP(C6156,[1]MASTER!C:F,3,FALSE),"")</f>
        <v/>
      </c>
      <c r="G6156" s="175" t="str">
        <f>IFERROR(LOOKUP(C6156,[1]MASTER!C:C,[1]MASTER!B:B),"")</f>
        <v/>
      </c>
      <c r="H6156" s="176" t="str">
        <f>IFERROR(VLOOKUP(C6156,[1]MASTER!C:G,5,FALSE),"")</f>
        <v/>
      </c>
    </row>
    <row r="6157" spans="1:8" ht="15.75">
      <c r="A6157" s="52">
        <v>6186</v>
      </c>
      <c r="B6157" s="233"/>
      <c r="D6157" s="55" t="e">
        <f>VLOOKUP(C6157,#REF!,2,FALSE)</f>
        <v>#REF!</v>
      </c>
      <c r="E6157" s="172" t="str">
        <f>IFERROR(VLOOKUP(C6157,[1]MASTER!C:F,4,FALSE),"")</f>
        <v/>
      </c>
      <c r="F6157" s="172" t="str">
        <f>IFERROR(VLOOKUP(C6157,[1]MASTER!C:F,3,FALSE),"")</f>
        <v/>
      </c>
      <c r="G6157" s="175" t="str">
        <f>IFERROR(LOOKUP(C6157,[1]MASTER!C:C,[1]MASTER!B:B),"")</f>
        <v/>
      </c>
      <c r="H6157" s="176" t="str">
        <f>IFERROR(VLOOKUP(C6157,[1]MASTER!C:G,5,FALSE),"")</f>
        <v/>
      </c>
    </row>
    <row r="6158" spans="1:8" ht="15.75">
      <c r="A6158" s="109">
        <v>6187</v>
      </c>
      <c r="B6158" s="120"/>
      <c r="D6158" s="55" t="e">
        <f>VLOOKUP(C6158,#REF!,2,FALSE)</f>
        <v>#REF!</v>
      </c>
      <c r="E6158" s="172" t="str">
        <f>IFERROR(VLOOKUP(C6158,[1]MASTER!C:F,4,FALSE),"")</f>
        <v/>
      </c>
      <c r="F6158" s="172" t="str">
        <f>IFERROR(VLOOKUP(C6158,[1]MASTER!C:F,3,FALSE),"")</f>
        <v/>
      </c>
      <c r="G6158" s="175" t="str">
        <f>IFERROR(LOOKUP(C6158,[1]MASTER!C:C,[1]MASTER!B:B),"")</f>
        <v/>
      </c>
      <c r="H6158" s="176" t="str">
        <f>IFERROR(VLOOKUP(C6158,[1]MASTER!C:G,5,FALSE),"")</f>
        <v/>
      </c>
    </row>
    <row r="6159" spans="1:8" ht="15.75">
      <c r="A6159" s="52">
        <v>6188</v>
      </c>
      <c r="B6159" s="233"/>
      <c r="D6159" s="55" t="e">
        <f>VLOOKUP(C6159,#REF!,2,FALSE)</f>
        <v>#REF!</v>
      </c>
      <c r="E6159" s="172" t="str">
        <f>IFERROR(VLOOKUP(C6159,[1]MASTER!C:F,4,FALSE),"")</f>
        <v/>
      </c>
      <c r="F6159" s="172" t="str">
        <f>IFERROR(VLOOKUP(C6159,[1]MASTER!C:F,3,FALSE),"")</f>
        <v/>
      </c>
      <c r="G6159" s="175" t="str">
        <f>IFERROR(LOOKUP(C6159,[1]MASTER!C:C,[1]MASTER!B:B),"")</f>
        <v/>
      </c>
      <c r="H6159" s="176" t="str">
        <f>IFERROR(VLOOKUP(C6159,[1]MASTER!C:G,5,FALSE),"")</f>
        <v/>
      </c>
    </row>
    <row r="6160" spans="1:8" ht="15.75">
      <c r="A6160" s="109">
        <v>6189</v>
      </c>
      <c r="B6160" s="120"/>
      <c r="D6160" s="55" t="e">
        <f>VLOOKUP(C6160,#REF!,2,FALSE)</f>
        <v>#REF!</v>
      </c>
      <c r="E6160" s="172" t="str">
        <f>IFERROR(VLOOKUP(C6160,[1]MASTER!C:F,4,FALSE),"")</f>
        <v/>
      </c>
      <c r="F6160" s="172" t="str">
        <f>IFERROR(VLOOKUP(C6160,[1]MASTER!C:F,3,FALSE),"")</f>
        <v/>
      </c>
      <c r="G6160" s="175" t="str">
        <f>IFERROR(LOOKUP(C6160,[1]MASTER!C:C,[1]MASTER!B:B),"")</f>
        <v/>
      </c>
      <c r="H6160" s="176" t="str">
        <f>IFERROR(VLOOKUP(C6160,[1]MASTER!C:G,5,FALSE),"")</f>
        <v/>
      </c>
    </row>
    <row r="6161" spans="1:8" ht="15.75">
      <c r="A6161" s="52">
        <v>6190</v>
      </c>
      <c r="B6161" s="233"/>
      <c r="D6161" s="55" t="e">
        <f>VLOOKUP(C6161,#REF!,2,FALSE)</f>
        <v>#REF!</v>
      </c>
      <c r="E6161" s="172" t="str">
        <f>IFERROR(VLOOKUP(C6161,[1]MASTER!C:F,4,FALSE),"")</f>
        <v/>
      </c>
      <c r="F6161" s="172" t="str">
        <f>IFERROR(VLOOKUP(C6161,[1]MASTER!C:F,3,FALSE),"")</f>
        <v/>
      </c>
      <c r="G6161" s="175" t="str">
        <f>IFERROR(LOOKUP(C6161,[1]MASTER!C:C,[1]MASTER!B:B),"")</f>
        <v/>
      </c>
      <c r="H6161" s="176" t="str">
        <f>IFERROR(VLOOKUP(C6161,[1]MASTER!C:G,5,FALSE),"")</f>
        <v/>
      </c>
    </row>
    <row r="6162" spans="1:8" ht="15.75">
      <c r="A6162" s="109">
        <v>6191</v>
      </c>
      <c r="B6162" s="120"/>
      <c r="D6162" s="55" t="e">
        <f>VLOOKUP(C6162,#REF!,2,FALSE)</f>
        <v>#REF!</v>
      </c>
      <c r="E6162" s="172" t="str">
        <f>IFERROR(VLOOKUP(C6162,[1]MASTER!C:F,4,FALSE),"")</f>
        <v/>
      </c>
      <c r="F6162" s="172" t="str">
        <f>IFERROR(VLOOKUP(C6162,[1]MASTER!C:F,3,FALSE),"")</f>
        <v/>
      </c>
      <c r="G6162" s="175" t="str">
        <f>IFERROR(LOOKUP(C6162,[1]MASTER!C:C,[1]MASTER!B:B),"")</f>
        <v/>
      </c>
      <c r="H6162" s="176" t="str">
        <f>IFERROR(VLOOKUP(C6162,[1]MASTER!C:G,5,FALSE),"")</f>
        <v/>
      </c>
    </row>
    <row r="6163" spans="1:8" ht="15.75">
      <c r="A6163" s="52">
        <v>6192</v>
      </c>
      <c r="B6163" s="233"/>
      <c r="D6163" s="55" t="e">
        <f>VLOOKUP(C6163,#REF!,2,FALSE)</f>
        <v>#REF!</v>
      </c>
      <c r="E6163" s="172" t="str">
        <f>IFERROR(VLOOKUP(C6163,[1]MASTER!C:F,4,FALSE),"")</f>
        <v/>
      </c>
      <c r="F6163" s="172" t="str">
        <f>IFERROR(VLOOKUP(C6163,[1]MASTER!C:F,3,FALSE),"")</f>
        <v/>
      </c>
      <c r="G6163" s="175" t="str">
        <f>IFERROR(LOOKUP(C6163,[1]MASTER!C:C,[1]MASTER!B:B),"")</f>
        <v/>
      </c>
      <c r="H6163" s="176" t="str">
        <f>IFERROR(VLOOKUP(C6163,[1]MASTER!C:G,5,FALSE),"")</f>
        <v/>
      </c>
    </row>
    <row r="6164" spans="1:8" ht="15.75">
      <c r="A6164" s="109">
        <v>6193</v>
      </c>
      <c r="B6164" s="120"/>
      <c r="D6164" s="55" t="e">
        <f>VLOOKUP(C6164,#REF!,2,FALSE)</f>
        <v>#REF!</v>
      </c>
      <c r="E6164" s="172" t="str">
        <f>IFERROR(VLOOKUP(C6164,[1]MASTER!C:F,4,FALSE),"")</f>
        <v/>
      </c>
      <c r="F6164" s="172" t="str">
        <f>IFERROR(VLOOKUP(C6164,[1]MASTER!C:F,3,FALSE),"")</f>
        <v/>
      </c>
      <c r="G6164" s="175" t="str">
        <f>IFERROR(LOOKUP(C6164,[1]MASTER!C:C,[1]MASTER!B:B),"")</f>
        <v/>
      </c>
      <c r="H6164" s="176" t="str">
        <f>IFERROR(VLOOKUP(C6164,[1]MASTER!C:G,5,FALSE),"")</f>
        <v/>
      </c>
    </row>
    <row r="6165" spans="1:8" ht="15.75">
      <c r="A6165" s="52">
        <v>6194</v>
      </c>
      <c r="B6165" s="233"/>
      <c r="D6165" s="55" t="e">
        <f>VLOOKUP(C6165,#REF!,2,FALSE)</f>
        <v>#REF!</v>
      </c>
      <c r="E6165" s="172" t="str">
        <f>IFERROR(VLOOKUP(C6165,[1]MASTER!C:F,4,FALSE),"")</f>
        <v/>
      </c>
      <c r="F6165" s="172" t="str">
        <f>IFERROR(VLOOKUP(C6165,[1]MASTER!C:F,3,FALSE),"")</f>
        <v/>
      </c>
      <c r="G6165" s="175" t="str">
        <f>IFERROR(LOOKUP(C6165,[1]MASTER!C:C,[1]MASTER!B:B),"")</f>
        <v/>
      </c>
      <c r="H6165" s="176" t="str">
        <f>IFERROR(VLOOKUP(C6165,[1]MASTER!C:G,5,FALSE),"")</f>
        <v/>
      </c>
    </row>
    <row r="6166" spans="1:8" ht="15.75">
      <c r="A6166" s="109">
        <v>6195</v>
      </c>
      <c r="B6166" s="120"/>
      <c r="D6166" s="55" t="e">
        <f>VLOOKUP(C6166,#REF!,2,FALSE)</f>
        <v>#REF!</v>
      </c>
      <c r="E6166" s="172" t="str">
        <f>IFERROR(VLOOKUP(C6166,[1]MASTER!C:F,4,FALSE),"")</f>
        <v/>
      </c>
      <c r="F6166" s="172" t="str">
        <f>IFERROR(VLOOKUP(C6166,[1]MASTER!C:F,3,FALSE),"")</f>
        <v/>
      </c>
      <c r="G6166" s="175" t="str">
        <f>IFERROR(LOOKUP(C6166,[1]MASTER!C:C,[1]MASTER!B:B),"")</f>
        <v/>
      </c>
      <c r="H6166" s="176" t="str">
        <f>IFERROR(VLOOKUP(C6166,[1]MASTER!C:G,5,FALSE),"")</f>
        <v/>
      </c>
    </row>
    <row r="6167" spans="1:8" ht="15.75">
      <c r="A6167" s="52">
        <v>6196</v>
      </c>
      <c r="B6167" s="233"/>
      <c r="D6167" s="55" t="e">
        <f>VLOOKUP(C6167,#REF!,2,FALSE)</f>
        <v>#REF!</v>
      </c>
      <c r="E6167" s="172" t="str">
        <f>IFERROR(VLOOKUP(C6167,[1]MASTER!C:F,4,FALSE),"")</f>
        <v/>
      </c>
      <c r="F6167" s="172" t="str">
        <f>IFERROR(VLOOKUP(C6167,[1]MASTER!C:F,3,FALSE),"")</f>
        <v/>
      </c>
      <c r="G6167" s="175" t="str">
        <f>IFERROR(LOOKUP(C6167,[1]MASTER!C:C,[1]MASTER!B:B),"")</f>
        <v/>
      </c>
      <c r="H6167" s="176" t="str">
        <f>IFERROR(VLOOKUP(C6167,[1]MASTER!C:G,5,FALSE),"")</f>
        <v/>
      </c>
    </row>
    <row r="6168" spans="1:8" ht="15.75">
      <c r="A6168" s="109">
        <v>6197</v>
      </c>
      <c r="B6168" s="120"/>
      <c r="D6168" s="55" t="e">
        <f>VLOOKUP(C6168,#REF!,2,FALSE)</f>
        <v>#REF!</v>
      </c>
      <c r="E6168" s="172" t="str">
        <f>IFERROR(VLOOKUP(C6168,[1]MASTER!C:F,4,FALSE),"")</f>
        <v/>
      </c>
      <c r="F6168" s="172" t="str">
        <f>IFERROR(VLOOKUP(C6168,[1]MASTER!C:F,3,FALSE),"")</f>
        <v/>
      </c>
      <c r="G6168" s="175" t="str">
        <f>IFERROR(LOOKUP(C6168,[1]MASTER!C:C,[1]MASTER!B:B),"")</f>
        <v/>
      </c>
      <c r="H6168" s="176" t="str">
        <f>IFERROR(VLOOKUP(C6168,[1]MASTER!C:G,5,FALSE),"")</f>
        <v/>
      </c>
    </row>
    <row r="6169" spans="1:8" ht="15.75">
      <c r="A6169" s="52">
        <v>6198</v>
      </c>
      <c r="B6169" s="233"/>
      <c r="D6169" s="55" t="e">
        <f>VLOOKUP(C6169,#REF!,2,FALSE)</f>
        <v>#REF!</v>
      </c>
      <c r="E6169" s="172" t="str">
        <f>IFERROR(VLOOKUP(C6169,[1]MASTER!C:F,4,FALSE),"")</f>
        <v/>
      </c>
      <c r="F6169" s="172" t="str">
        <f>IFERROR(VLOOKUP(C6169,[1]MASTER!C:F,3,FALSE),"")</f>
        <v/>
      </c>
      <c r="G6169" s="175" t="str">
        <f>IFERROR(LOOKUP(C6169,[1]MASTER!C:C,[1]MASTER!B:B),"")</f>
        <v/>
      </c>
      <c r="H6169" s="176" t="str">
        <f>IFERROR(VLOOKUP(C6169,[1]MASTER!C:G,5,FALSE),"")</f>
        <v/>
      </c>
    </row>
    <row r="6170" spans="1:8" ht="15.75">
      <c r="A6170" s="109">
        <v>6199</v>
      </c>
      <c r="B6170" s="120"/>
      <c r="D6170" s="55" t="e">
        <f>VLOOKUP(C6170,#REF!,2,FALSE)</f>
        <v>#REF!</v>
      </c>
      <c r="E6170" s="172" t="str">
        <f>IFERROR(VLOOKUP(C6170,[1]MASTER!C:F,4,FALSE),"")</f>
        <v/>
      </c>
      <c r="F6170" s="172" t="str">
        <f>IFERROR(VLOOKUP(C6170,[1]MASTER!C:F,3,FALSE),"")</f>
        <v/>
      </c>
      <c r="G6170" s="175" t="str">
        <f>IFERROR(LOOKUP(C6170,[1]MASTER!C:C,[1]MASTER!B:B),"")</f>
        <v/>
      </c>
      <c r="H6170" s="176" t="str">
        <f>IFERROR(VLOOKUP(C6170,[1]MASTER!C:G,5,FALSE),"")</f>
        <v/>
      </c>
    </row>
    <row r="6171" spans="1:8" ht="15.75">
      <c r="A6171" s="52">
        <v>6200</v>
      </c>
      <c r="B6171" s="233"/>
      <c r="D6171" s="55" t="e">
        <f>VLOOKUP(C6171,#REF!,2,FALSE)</f>
        <v>#REF!</v>
      </c>
      <c r="E6171" s="172" t="str">
        <f>IFERROR(VLOOKUP(C6171,[1]MASTER!C:F,4,FALSE),"")</f>
        <v/>
      </c>
      <c r="F6171" s="172" t="str">
        <f>IFERROR(VLOOKUP(C6171,[1]MASTER!C:F,3,FALSE),"")</f>
        <v/>
      </c>
      <c r="G6171" s="175" t="str">
        <f>IFERROR(LOOKUP(C6171,[1]MASTER!C:C,[1]MASTER!B:B),"")</f>
        <v/>
      </c>
      <c r="H6171" s="176" t="str">
        <f>IFERROR(VLOOKUP(C6171,[1]MASTER!C:G,5,FALSE),"")</f>
        <v/>
      </c>
    </row>
    <row r="6172" spans="1:8" ht="15.75">
      <c r="A6172" s="109">
        <v>6201</v>
      </c>
      <c r="B6172" s="120"/>
      <c r="D6172" s="55" t="e">
        <f>VLOOKUP(C6172,#REF!,2,FALSE)</f>
        <v>#REF!</v>
      </c>
      <c r="E6172" s="172" t="str">
        <f>IFERROR(VLOOKUP(C6172,[1]MASTER!C:F,4,FALSE),"")</f>
        <v/>
      </c>
      <c r="F6172" s="172" t="str">
        <f>IFERROR(VLOOKUP(C6172,[1]MASTER!C:F,3,FALSE),"")</f>
        <v/>
      </c>
      <c r="G6172" s="175" t="str">
        <f>IFERROR(LOOKUP(C6172,[1]MASTER!C:C,[1]MASTER!B:B),"")</f>
        <v/>
      </c>
      <c r="H6172" s="176" t="str">
        <f>IFERROR(VLOOKUP(C6172,[1]MASTER!C:G,5,FALSE),"")</f>
        <v/>
      </c>
    </row>
    <row r="6173" spans="1:8" ht="15.75">
      <c r="A6173" s="52">
        <v>6202</v>
      </c>
      <c r="B6173" s="233"/>
      <c r="D6173" s="55" t="e">
        <f>VLOOKUP(C6173,#REF!,2,FALSE)</f>
        <v>#REF!</v>
      </c>
      <c r="E6173" s="172" t="str">
        <f>IFERROR(VLOOKUP(C6173,[1]MASTER!C:F,4,FALSE),"")</f>
        <v/>
      </c>
      <c r="F6173" s="172" t="str">
        <f>IFERROR(VLOOKUP(C6173,[1]MASTER!C:F,3,FALSE),"")</f>
        <v/>
      </c>
      <c r="G6173" s="175" t="str">
        <f>IFERROR(LOOKUP(C6173,[1]MASTER!C:C,[1]MASTER!B:B),"")</f>
        <v/>
      </c>
      <c r="H6173" s="176" t="str">
        <f>IFERROR(VLOOKUP(C6173,[1]MASTER!C:G,5,FALSE),"")</f>
        <v/>
      </c>
    </row>
    <row r="6174" spans="1:8" ht="15.75">
      <c r="A6174" s="109">
        <v>6203</v>
      </c>
      <c r="B6174" s="120"/>
      <c r="D6174" s="55" t="e">
        <f>VLOOKUP(C6174,#REF!,2,FALSE)</f>
        <v>#REF!</v>
      </c>
      <c r="E6174" s="172" t="str">
        <f>IFERROR(VLOOKUP(C6174,[1]MASTER!C:F,4,FALSE),"")</f>
        <v/>
      </c>
      <c r="F6174" s="172" t="str">
        <f>IFERROR(VLOOKUP(C6174,[1]MASTER!C:F,3,FALSE),"")</f>
        <v/>
      </c>
      <c r="G6174" s="175" t="str">
        <f>IFERROR(LOOKUP(C6174,[1]MASTER!C:C,[1]MASTER!B:B),"")</f>
        <v/>
      </c>
      <c r="H6174" s="176" t="str">
        <f>IFERROR(VLOOKUP(C6174,[1]MASTER!C:G,5,FALSE),"")</f>
        <v/>
      </c>
    </row>
    <row r="6175" spans="1:8" ht="15.75">
      <c r="A6175" s="52">
        <v>6204</v>
      </c>
      <c r="B6175" s="233"/>
      <c r="D6175" s="55" t="e">
        <f>VLOOKUP(C6175,#REF!,2,FALSE)</f>
        <v>#REF!</v>
      </c>
      <c r="E6175" s="172" t="str">
        <f>IFERROR(VLOOKUP(C6175,[1]MASTER!C:F,4,FALSE),"")</f>
        <v/>
      </c>
      <c r="F6175" s="172" t="str">
        <f>IFERROR(VLOOKUP(C6175,[1]MASTER!C:F,3,FALSE),"")</f>
        <v/>
      </c>
      <c r="G6175" s="175" t="str">
        <f>IFERROR(LOOKUP(C6175,[1]MASTER!C:C,[1]MASTER!B:B),"")</f>
        <v/>
      </c>
      <c r="H6175" s="176" t="str">
        <f>IFERROR(VLOOKUP(C6175,[1]MASTER!C:G,5,FALSE),"")</f>
        <v/>
      </c>
    </row>
    <row r="6176" spans="1:8" ht="15.75">
      <c r="A6176" s="109">
        <v>6205</v>
      </c>
      <c r="B6176" s="120"/>
      <c r="D6176" s="55" t="e">
        <f>VLOOKUP(C6176,#REF!,2,FALSE)</f>
        <v>#REF!</v>
      </c>
      <c r="E6176" s="172" t="str">
        <f>IFERROR(VLOOKUP(C6176,[1]MASTER!C:F,4,FALSE),"")</f>
        <v/>
      </c>
      <c r="F6176" s="172" t="str">
        <f>IFERROR(VLOOKUP(C6176,[1]MASTER!C:F,3,FALSE),"")</f>
        <v/>
      </c>
      <c r="G6176" s="175" t="str">
        <f>IFERROR(LOOKUP(C6176,[1]MASTER!C:C,[1]MASTER!B:B),"")</f>
        <v/>
      </c>
      <c r="H6176" s="176" t="str">
        <f>IFERROR(VLOOKUP(C6176,[1]MASTER!C:G,5,FALSE),"")</f>
        <v/>
      </c>
    </row>
    <row r="6177" spans="1:8" ht="15.75">
      <c r="A6177" s="52">
        <v>6206</v>
      </c>
      <c r="B6177" s="233"/>
      <c r="D6177" s="55" t="e">
        <f>VLOOKUP(C6177,#REF!,2,FALSE)</f>
        <v>#REF!</v>
      </c>
      <c r="E6177" s="172" t="str">
        <f>IFERROR(VLOOKUP(C6177,[1]MASTER!C:F,4,FALSE),"")</f>
        <v/>
      </c>
      <c r="F6177" s="172" t="str">
        <f>IFERROR(VLOOKUP(C6177,[1]MASTER!C:F,3,FALSE),"")</f>
        <v/>
      </c>
      <c r="G6177" s="175" t="str">
        <f>IFERROR(LOOKUP(C6177,[1]MASTER!C:C,[1]MASTER!B:B),"")</f>
        <v/>
      </c>
      <c r="H6177" s="176" t="str">
        <f>IFERROR(VLOOKUP(C6177,[1]MASTER!C:G,5,FALSE),"")</f>
        <v/>
      </c>
    </row>
    <row r="6178" spans="1:8" ht="15.75">
      <c r="A6178" s="109">
        <v>6207</v>
      </c>
      <c r="B6178" s="120"/>
      <c r="D6178" s="55" t="e">
        <f>VLOOKUP(C6178,#REF!,2,FALSE)</f>
        <v>#REF!</v>
      </c>
      <c r="E6178" s="172" t="str">
        <f>IFERROR(VLOOKUP(C6178,[1]MASTER!C:F,4,FALSE),"")</f>
        <v/>
      </c>
      <c r="F6178" s="172" t="str">
        <f>IFERROR(VLOOKUP(C6178,[1]MASTER!C:F,3,FALSE),"")</f>
        <v/>
      </c>
      <c r="G6178" s="175" t="str">
        <f>IFERROR(LOOKUP(C6178,[1]MASTER!C:C,[1]MASTER!B:B),"")</f>
        <v/>
      </c>
      <c r="H6178" s="176" t="str">
        <f>IFERROR(VLOOKUP(C6178,[1]MASTER!C:G,5,FALSE),"")</f>
        <v/>
      </c>
    </row>
    <row r="6179" spans="1:8" ht="15.75">
      <c r="A6179" s="52">
        <v>6208</v>
      </c>
      <c r="B6179" s="233"/>
      <c r="D6179" s="55" t="e">
        <f>VLOOKUP(C6179,#REF!,2,FALSE)</f>
        <v>#REF!</v>
      </c>
      <c r="E6179" s="172" t="str">
        <f>IFERROR(VLOOKUP(C6179,[1]MASTER!C:F,4,FALSE),"")</f>
        <v/>
      </c>
      <c r="F6179" s="172" t="str">
        <f>IFERROR(VLOOKUP(C6179,[1]MASTER!C:F,3,FALSE),"")</f>
        <v/>
      </c>
      <c r="G6179" s="175" t="str">
        <f>IFERROR(LOOKUP(C6179,[1]MASTER!C:C,[1]MASTER!B:B),"")</f>
        <v/>
      </c>
      <c r="H6179" s="176" t="str">
        <f>IFERROR(VLOOKUP(C6179,[1]MASTER!C:G,5,FALSE),"")</f>
        <v/>
      </c>
    </row>
    <row r="6180" spans="1:8" ht="15.75">
      <c r="A6180" s="109">
        <v>6209</v>
      </c>
      <c r="B6180" s="120"/>
      <c r="D6180" s="55" t="e">
        <f>VLOOKUP(C6180,#REF!,2,FALSE)</f>
        <v>#REF!</v>
      </c>
      <c r="E6180" s="172" t="str">
        <f>IFERROR(VLOOKUP(C6180,[1]MASTER!C:F,4,FALSE),"")</f>
        <v/>
      </c>
      <c r="F6180" s="172" t="str">
        <f>IFERROR(VLOOKUP(C6180,[1]MASTER!C:F,3,FALSE),"")</f>
        <v/>
      </c>
      <c r="G6180" s="175" t="str">
        <f>IFERROR(LOOKUP(C6180,[1]MASTER!C:C,[1]MASTER!B:B),"")</f>
        <v/>
      </c>
      <c r="H6180" s="176" t="str">
        <f>IFERROR(VLOOKUP(C6180,[1]MASTER!C:G,5,FALSE),"")</f>
        <v/>
      </c>
    </row>
    <row r="6181" spans="1:8" ht="15.75">
      <c r="A6181" s="52">
        <v>6210</v>
      </c>
      <c r="B6181" s="233"/>
      <c r="D6181" s="55" t="e">
        <f>VLOOKUP(C6181,#REF!,2,FALSE)</f>
        <v>#REF!</v>
      </c>
      <c r="E6181" s="172" t="str">
        <f>IFERROR(VLOOKUP(C6181,[1]MASTER!C:F,4,FALSE),"")</f>
        <v/>
      </c>
      <c r="F6181" s="172" t="str">
        <f>IFERROR(VLOOKUP(C6181,[1]MASTER!C:F,3,FALSE),"")</f>
        <v/>
      </c>
      <c r="G6181" s="175" t="str">
        <f>IFERROR(LOOKUP(C6181,[1]MASTER!C:C,[1]MASTER!B:B),"")</f>
        <v/>
      </c>
      <c r="H6181" s="176" t="str">
        <f>IFERROR(VLOOKUP(C6181,[1]MASTER!C:G,5,FALSE),"")</f>
        <v/>
      </c>
    </row>
    <row r="6182" spans="1:8" ht="15.75">
      <c r="A6182" s="109">
        <v>6211</v>
      </c>
      <c r="B6182" s="120"/>
      <c r="D6182" s="55" t="e">
        <f>VLOOKUP(C6182,#REF!,2,FALSE)</f>
        <v>#REF!</v>
      </c>
      <c r="E6182" s="172" t="str">
        <f>IFERROR(VLOOKUP(C6182,[1]MASTER!C:F,4,FALSE),"")</f>
        <v/>
      </c>
      <c r="F6182" s="172" t="str">
        <f>IFERROR(VLOOKUP(C6182,[1]MASTER!C:F,3,FALSE),"")</f>
        <v/>
      </c>
      <c r="G6182" s="175" t="str">
        <f>IFERROR(LOOKUP(C6182,[1]MASTER!C:C,[1]MASTER!B:B),"")</f>
        <v/>
      </c>
      <c r="H6182" s="176" t="str">
        <f>IFERROR(VLOOKUP(C6182,[1]MASTER!C:G,5,FALSE),"")</f>
        <v/>
      </c>
    </row>
    <row r="6183" spans="1:8" ht="15.75">
      <c r="A6183" s="52">
        <v>6212</v>
      </c>
      <c r="B6183" s="233"/>
      <c r="D6183" s="55" t="e">
        <f>VLOOKUP(C6183,#REF!,2,FALSE)</f>
        <v>#REF!</v>
      </c>
      <c r="E6183" s="172" t="str">
        <f>IFERROR(VLOOKUP(C6183,[1]MASTER!C:F,4,FALSE),"")</f>
        <v/>
      </c>
      <c r="F6183" s="172" t="str">
        <f>IFERROR(VLOOKUP(C6183,[1]MASTER!C:F,3,FALSE),"")</f>
        <v/>
      </c>
      <c r="G6183" s="175" t="str">
        <f>IFERROR(LOOKUP(C6183,[1]MASTER!C:C,[1]MASTER!B:B),"")</f>
        <v/>
      </c>
      <c r="H6183" s="176" t="str">
        <f>IFERROR(VLOOKUP(C6183,[1]MASTER!C:G,5,FALSE),"")</f>
        <v/>
      </c>
    </row>
    <row r="6184" spans="1:8" ht="15.75">
      <c r="A6184" s="109">
        <v>6213</v>
      </c>
      <c r="B6184" s="120"/>
      <c r="D6184" s="55" t="e">
        <f>VLOOKUP(C6184,#REF!,2,FALSE)</f>
        <v>#REF!</v>
      </c>
      <c r="E6184" s="172" t="str">
        <f>IFERROR(VLOOKUP(C6184,[1]MASTER!C:F,4,FALSE),"")</f>
        <v/>
      </c>
      <c r="F6184" s="172" t="str">
        <f>IFERROR(VLOOKUP(C6184,[1]MASTER!C:F,3,FALSE),"")</f>
        <v/>
      </c>
      <c r="G6184" s="175" t="str">
        <f>IFERROR(LOOKUP(C6184,[1]MASTER!C:C,[1]MASTER!B:B),"")</f>
        <v/>
      </c>
      <c r="H6184" s="176" t="str">
        <f>IFERROR(VLOOKUP(C6184,[1]MASTER!C:G,5,FALSE),"")</f>
        <v/>
      </c>
    </row>
    <row r="6185" spans="1:8" ht="15.75">
      <c r="A6185" s="52">
        <v>6214</v>
      </c>
      <c r="B6185" s="233"/>
      <c r="D6185" s="55" t="e">
        <f>VLOOKUP(C6185,#REF!,2,FALSE)</f>
        <v>#REF!</v>
      </c>
      <c r="E6185" s="172" t="str">
        <f>IFERROR(VLOOKUP(C6185,[1]MASTER!C:F,4,FALSE),"")</f>
        <v/>
      </c>
      <c r="F6185" s="172" t="str">
        <f>IFERROR(VLOOKUP(C6185,[1]MASTER!C:F,3,FALSE),"")</f>
        <v/>
      </c>
      <c r="G6185" s="175" t="str">
        <f>IFERROR(LOOKUP(C6185,[1]MASTER!C:C,[1]MASTER!B:B),"")</f>
        <v/>
      </c>
      <c r="H6185" s="176" t="str">
        <f>IFERROR(VLOOKUP(C6185,[1]MASTER!C:G,5,FALSE),"")</f>
        <v/>
      </c>
    </row>
    <row r="6186" spans="1:8" ht="15.75">
      <c r="A6186" s="109">
        <v>6215</v>
      </c>
      <c r="B6186" s="120"/>
      <c r="D6186" s="55" t="e">
        <f>VLOOKUP(C6186,#REF!,2,FALSE)</f>
        <v>#REF!</v>
      </c>
      <c r="E6186" s="172" t="str">
        <f>IFERROR(VLOOKUP(C6186,[1]MASTER!C:F,4,FALSE),"")</f>
        <v/>
      </c>
      <c r="F6186" s="172" t="str">
        <f>IFERROR(VLOOKUP(C6186,[1]MASTER!C:F,3,FALSE),"")</f>
        <v/>
      </c>
      <c r="G6186" s="175" t="str">
        <f>IFERROR(LOOKUP(C6186,[1]MASTER!C:C,[1]MASTER!B:B),"")</f>
        <v/>
      </c>
      <c r="H6186" s="176" t="str">
        <f>IFERROR(VLOOKUP(C6186,[1]MASTER!C:G,5,FALSE),"")</f>
        <v/>
      </c>
    </row>
    <row r="6187" spans="1:8" ht="15.75">
      <c r="A6187" s="52">
        <v>6216</v>
      </c>
      <c r="B6187" s="233"/>
      <c r="D6187" s="55" t="e">
        <f>VLOOKUP(C6187,#REF!,2,FALSE)</f>
        <v>#REF!</v>
      </c>
      <c r="E6187" s="172" t="str">
        <f>IFERROR(VLOOKUP(C6187,[1]MASTER!C:F,4,FALSE),"")</f>
        <v/>
      </c>
      <c r="F6187" s="172" t="str">
        <f>IFERROR(VLOOKUP(C6187,[1]MASTER!C:F,3,FALSE),"")</f>
        <v/>
      </c>
      <c r="G6187" s="175" t="str">
        <f>IFERROR(LOOKUP(C6187,[1]MASTER!C:C,[1]MASTER!B:B),"")</f>
        <v/>
      </c>
      <c r="H6187" s="176" t="str">
        <f>IFERROR(VLOOKUP(C6187,[1]MASTER!C:G,5,FALSE),"")</f>
        <v/>
      </c>
    </row>
    <row r="6188" spans="1:8" ht="15.75">
      <c r="A6188" s="109">
        <v>6217</v>
      </c>
      <c r="B6188" s="120"/>
      <c r="D6188" s="55" t="e">
        <f>VLOOKUP(C6188,#REF!,2,FALSE)</f>
        <v>#REF!</v>
      </c>
      <c r="E6188" s="172" t="str">
        <f>IFERROR(VLOOKUP(C6188,[1]MASTER!C:F,4,FALSE),"")</f>
        <v/>
      </c>
      <c r="F6188" s="172" t="str">
        <f>IFERROR(VLOOKUP(C6188,[1]MASTER!C:F,3,FALSE),"")</f>
        <v/>
      </c>
      <c r="G6188" s="175" t="str">
        <f>IFERROR(LOOKUP(C6188,[1]MASTER!C:C,[1]MASTER!B:B),"")</f>
        <v/>
      </c>
      <c r="H6188" s="176" t="str">
        <f>IFERROR(VLOOKUP(C6188,[1]MASTER!C:G,5,FALSE),"")</f>
        <v/>
      </c>
    </row>
    <row r="6189" spans="1:8" ht="15.75">
      <c r="A6189" s="52">
        <v>6218</v>
      </c>
      <c r="B6189" s="233"/>
      <c r="D6189" s="55" t="e">
        <f>VLOOKUP(C6189,#REF!,2,FALSE)</f>
        <v>#REF!</v>
      </c>
      <c r="E6189" s="172" t="str">
        <f>IFERROR(VLOOKUP(C6189,[1]MASTER!C:F,4,FALSE),"")</f>
        <v/>
      </c>
      <c r="F6189" s="172" t="str">
        <f>IFERROR(VLOOKUP(C6189,[1]MASTER!C:F,3,FALSE),"")</f>
        <v/>
      </c>
      <c r="G6189" s="175" t="str">
        <f>IFERROR(LOOKUP(C6189,[1]MASTER!C:C,[1]MASTER!B:B),"")</f>
        <v/>
      </c>
      <c r="H6189" s="176" t="str">
        <f>IFERROR(VLOOKUP(C6189,[1]MASTER!C:G,5,FALSE),"")</f>
        <v/>
      </c>
    </row>
    <row r="6190" spans="1:8" ht="15.75">
      <c r="A6190" s="109">
        <v>6219</v>
      </c>
      <c r="B6190" s="120"/>
      <c r="D6190" s="55" t="e">
        <f>VLOOKUP(C6190,#REF!,2,FALSE)</f>
        <v>#REF!</v>
      </c>
      <c r="E6190" s="172" t="str">
        <f>IFERROR(VLOOKUP(C6190,[1]MASTER!C:F,4,FALSE),"")</f>
        <v/>
      </c>
      <c r="F6190" s="172" t="str">
        <f>IFERROR(VLOOKUP(C6190,[1]MASTER!C:F,3,FALSE),"")</f>
        <v/>
      </c>
      <c r="G6190" s="175" t="str">
        <f>IFERROR(LOOKUP(C6190,[1]MASTER!C:C,[1]MASTER!B:B),"")</f>
        <v/>
      </c>
      <c r="H6190" s="176" t="str">
        <f>IFERROR(VLOOKUP(C6190,[1]MASTER!C:G,5,FALSE),"")</f>
        <v/>
      </c>
    </row>
    <row r="6191" spans="1:8" ht="15.75">
      <c r="A6191" s="52">
        <v>6220</v>
      </c>
      <c r="B6191" s="233"/>
      <c r="D6191" s="55" t="e">
        <f>VLOOKUP(C6191,#REF!,2,FALSE)</f>
        <v>#REF!</v>
      </c>
      <c r="E6191" s="172" t="str">
        <f>IFERROR(VLOOKUP(C6191,[1]MASTER!C:F,4,FALSE),"")</f>
        <v/>
      </c>
      <c r="F6191" s="172" t="str">
        <f>IFERROR(VLOOKUP(C6191,[1]MASTER!C:F,3,FALSE),"")</f>
        <v/>
      </c>
      <c r="G6191" s="175" t="str">
        <f>IFERROR(LOOKUP(C6191,[1]MASTER!C:C,[1]MASTER!B:B),"")</f>
        <v/>
      </c>
      <c r="H6191" s="176" t="str">
        <f>IFERROR(VLOOKUP(C6191,[1]MASTER!C:G,5,FALSE),"")</f>
        <v/>
      </c>
    </row>
    <row r="6192" spans="1:8" ht="15.75">
      <c r="A6192" s="109">
        <v>6221</v>
      </c>
      <c r="B6192" s="120"/>
      <c r="D6192" s="55" t="e">
        <f>VLOOKUP(C6192,#REF!,2,FALSE)</f>
        <v>#REF!</v>
      </c>
      <c r="E6192" s="172" t="str">
        <f>IFERROR(VLOOKUP(C6192,[1]MASTER!C:F,4,FALSE),"")</f>
        <v/>
      </c>
      <c r="F6192" s="172" t="str">
        <f>IFERROR(VLOOKUP(C6192,[1]MASTER!C:F,3,FALSE),"")</f>
        <v/>
      </c>
      <c r="G6192" s="175" t="str">
        <f>IFERROR(LOOKUP(C6192,[1]MASTER!C:C,[1]MASTER!B:B),"")</f>
        <v/>
      </c>
      <c r="H6192" s="176" t="str">
        <f>IFERROR(VLOOKUP(C6192,[1]MASTER!C:G,5,FALSE),"")</f>
        <v/>
      </c>
    </row>
    <row r="6193" spans="1:8" ht="15.75">
      <c r="A6193" s="52">
        <v>6222</v>
      </c>
      <c r="B6193" s="233"/>
      <c r="D6193" s="55" t="e">
        <f>VLOOKUP(C6193,#REF!,2,FALSE)</f>
        <v>#REF!</v>
      </c>
      <c r="E6193" s="172" t="str">
        <f>IFERROR(VLOOKUP(C6193,[1]MASTER!C:F,4,FALSE),"")</f>
        <v/>
      </c>
      <c r="F6193" s="172" t="str">
        <f>IFERROR(VLOOKUP(C6193,[1]MASTER!C:F,3,FALSE),"")</f>
        <v/>
      </c>
      <c r="G6193" s="175" t="str">
        <f>IFERROR(LOOKUP(C6193,[1]MASTER!C:C,[1]MASTER!B:B),"")</f>
        <v/>
      </c>
      <c r="H6193" s="176" t="str">
        <f>IFERROR(VLOOKUP(C6193,[1]MASTER!C:G,5,FALSE),"")</f>
        <v/>
      </c>
    </row>
    <row r="6194" spans="1:8" ht="15.75">
      <c r="A6194" s="109">
        <v>6223</v>
      </c>
      <c r="B6194" s="120"/>
      <c r="D6194" s="55" t="e">
        <f>VLOOKUP(C6194,#REF!,2,FALSE)</f>
        <v>#REF!</v>
      </c>
      <c r="E6194" s="172" t="str">
        <f>IFERROR(VLOOKUP(C6194,[1]MASTER!C:F,4,FALSE),"")</f>
        <v/>
      </c>
      <c r="F6194" s="172" t="str">
        <f>IFERROR(VLOOKUP(C6194,[1]MASTER!C:F,3,FALSE),"")</f>
        <v/>
      </c>
      <c r="G6194" s="175" t="str">
        <f>IFERROR(LOOKUP(C6194,[1]MASTER!C:C,[1]MASTER!B:B),"")</f>
        <v/>
      </c>
      <c r="H6194" s="176" t="str">
        <f>IFERROR(VLOOKUP(C6194,[1]MASTER!C:G,5,FALSE),"")</f>
        <v/>
      </c>
    </row>
    <row r="6195" spans="1:8" ht="15.75">
      <c r="A6195" s="52">
        <v>6224</v>
      </c>
      <c r="B6195" s="233"/>
      <c r="D6195" s="55" t="e">
        <f>VLOOKUP(C6195,#REF!,2,FALSE)</f>
        <v>#REF!</v>
      </c>
      <c r="E6195" s="172" t="str">
        <f>IFERROR(VLOOKUP(C6195,[1]MASTER!C:F,4,FALSE),"")</f>
        <v/>
      </c>
      <c r="F6195" s="172" t="str">
        <f>IFERROR(VLOOKUP(C6195,[1]MASTER!C:F,3,FALSE),"")</f>
        <v/>
      </c>
      <c r="G6195" s="175" t="str">
        <f>IFERROR(LOOKUP(C6195,[1]MASTER!C:C,[1]MASTER!B:B),"")</f>
        <v/>
      </c>
      <c r="H6195" s="176" t="str">
        <f>IFERROR(VLOOKUP(C6195,[1]MASTER!C:G,5,FALSE),"")</f>
        <v/>
      </c>
    </row>
    <row r="6196" spans="1:8" ht="15.75">
      <c r="A6196" s="109">
        <v>6225</v>
      </c>
      <c r="B6196" s="120"/>
      <c r="D6196" s="55" t="e">
        <f>VLOOKUP(C6196,#REF!,2,FALSE)</f>
        <v>#REF!</v>
      </c>
      <c r="E6196" s="172" t="str">
        <f>IFERROR(VLOOKUP(C6196,[1]MASTER!C:F,4,FALSE),"")</f>
        <v/>
      </c>
      <c r="F6196" s="172" t="str">
        <f>IFERROR(VLOOKUP(C6196,[1]MASTER!C:F,3,FALSE),"")</f>
        <v/>
      </c>
      <c r="G6196" s="175" t="str">
        <f>IFERROR(LOOKUP(C6196,[1]MASTER!C:C,[1]MASTER!B:B),"")</f>
        <v/>
      </c>
      <c r="H6196" s="176" t="str">
        <f>IFERROR(VLOOKUP(C6196,[1]MASTER!C:G,5,FALSE),"")</f>
        <v/>
      </c>
    </row>
    <row r="6197" spans="1:8" ht="15.75">
      <c r="A6197" s="52">
        <v>6226</v>
      </c>
      <c r="B6197" s="233"/>
      <c r="D6197" s="55" t="e">
        <f>VLOOKUP(C6197,#REF!,2,FALSE)</f>
        <v>#REF!</v>
      </c>
      <c r="E6197" s="172" t="str">
        <f>IFERROR(VLOOKUP(C6197,[1]MASTER!C:F,4,FALSE),"")</f>
        <v/>
      </c>
      <c r="F6197" s="172" t="str">
        <f>IFERROR(VLOOKUP(C6197,[1]MASTER!C:F,3,FALSE),"")</f>
        <v/>
      </c>
      <c r="G6197" s="175" t="str">
        <f>IFERROR(LOOKUP(C6197,[1]MASTER!C:C,[1]MASTER!B:B),"")</f>
        <v/>
      </c>
      <c r="H6197" s="176" t="str">
        <f>IFERROR(VLOOKUP(C6197,[1]MASTER!C:G,5,FALSE),"")</f>
        <v/>
      </c>
    </row>
    <row r="6198" spans="1:8" ht="15.75">
      <c r="A6198" s="109">
        <v>6227</v>
      </c>
      <c r="B6198" s="120"/>
      <c r="D6198" s="55" t="e">
        <f>VLOOKUP(C6198,#REF!,2,FALSE)</f>
        <v>#REF!</v>
      </c>
      <c r="E6198" s="172" t="str">
        <f>IFERROR(VLOOKUP(C6198,[1]MASTER!C:F,4,FALSE),"")</f>
        <v/>
      </c>
      <c r="F6198" s="172" t="str">
        <f>IFERROR(VLOOKUP(C6198,[1]MASTER!C:F,3,FALSE),"")</f>
        <v/>
      </c>
      <c r="G6198" s="175" t="str">
        <f>IFERROR(LOOKUP(C6198,[1]MASTER!C:C,[1]MASTER!B:B),"")</f>
        <v/>
      </c>
      <c r="H6198" s="176" t="str">
        <f>IFERROR(VLOOKUP(C6198,[1]MASTER!C:G,5,FALSE),"")</f>
        <v/>
      </c>
    </row>
    <row r="6199" spans="1:8" ht="15.75">
      <c r="A6199" s="52">
        <v>6228</v>
      </c>
      <c r="B6199" s="233"/>
      <c r="D6199" s="55" t="e">
        <f>VLOOKUP(C6199,#REF!,2,FALSE)</f>
        <v>#REF!</v>
      </c>
      <c r="E6199" s="172" t="str">
        <f>IFERROR(VLOOKUP(C6199,[1]MASTER!C:F,4,FALSE),"")</f>
        <v/>
      </c>
      <c r="F6199" s="172" t="str">
        <f>IFERROR(VLOOKUP(C6199,[1]MASTER!C:F,3,FALSE),"")</f>
        <v/>
      </c>
      <c r="G6199" s="175" t="str">
        <f>IFERROR(LOOKUP(C6199,[1]MASTER!C:C,[1]MASTER!B:B),"")</f>
        <v/>
      </c>
      <c r="H6199" s="176" t="str">
        <f>IFERROR(VLOOKUP(C6199,[1]MASTER!C:G,5,FALSE),"")</f>
        <v/>
      </c>
    </row>
    <row r="6200" spans="1:8" ht="15.75">
      <c r="A6200" s="109">
        <v>6229</v>
      </c>
      <c r="B6200" s="120"/>
      <c r="D6200" s="55" t="e">
        <f>VLOOKUP(C6200,#REF!,2,FALSE)</f>
        <v>#REF!</v>
      </c>
      <c r="E6200" s="172" t="str">
        <f>IFERROR(VLOOKUP(C6200,[1]MASTER!C:F,4,FALSE),"")</f>
        <v/>
      </c>
      <c r="F6200" s="172" t="str">
        <f>IFERROR(VLOOKUP(C6200,[1]MASTER!C:F,3,FALSE),"")</f>
        <v/>
      </c>
      <c r="G6200" s="175" t="str">
        <f>IFERROR(LOOKUP(C6200,[1]MASTER!C:C,[1]MASTER!B:B),"")</f>
        <v/>
      </c>
      <c r="H6200" s="176" t="str">
        <f>IFERROR(VLOOKUP(C6200,[1]MASTER!C:G,5,FALSE),"")</f>
        <v/>
      </c>
    </row>
    <row r="6201" spans="1:8" ht="15.75">
      <c r="A6201" s="52">
        <v>6230</v>
      </c>
      <c r="B6201" s="233"/>
      <c r="D6201" s="55" t="e">
        <f>VLOOKUP(C6201,#REF!,2,FALSE)</f>
        <v>#REF!</v>
      </c>
      <c r="E6201" s="172" t="str">
        <f>IFERROR(VLOOKUP(C6201,[1]MASTER!C:F,4,FALSE),"")</f>
        <v/>
      </c>
      <c r="F6201" s="172" t="str">
        <f>IFERROR(VLOOKUP(C6201,[1]MASTER!C:F,3,FALSE),"")</f>
        <v/>
      </c>
      <c r="G6201" s="175" t="str">
        <f>IFERROR(LOOKUP(C6201,[1]MASTER!C:C,[1]MASTER!B:B),"")</f>
        <v/>
      </c>
      <c r="H6201" s="176" t="str">
        <f>IFERROR(VLOOKUP(C6201,[1]MASTER!C:G,5,FALSE),"")</f>
        <v/>
      </c>
    </row>
    <row r="6202" spans="1:8" ht="15.75">
      <c r="A6202" s="109">
        <v>6231</v>
      </c>
      <c r="B6202" s="120"/>
      <c r="D6202" s="55" t="e">
        <f>VLOOKUP(C6202,#REF!,2,FALSE)</f>
        <v>#REF!</v>
      </c>
      <c r="E6202" s="172" t="str">
        <f>IFERROR(VLOOKUP(C6202,[1]MASTER!C:F,4,FALSE),"")</f>
        <v/>
      </c>
      <c r="F6202" s="172" t="str">
        <f>IFERROR(VLOOKUP(C6202,[1]MASTER!C:F,3,FALSE),"")</f>
        <v/>
      </c>
      <c r="G6202" s="175" t="str">
        <f>IFERROR(LOOKUP(C6202,[1]MASTER!C:C,[1]MASTER!B:B),"")</f>
        <v/>
      </c>
      <c r="H6202" s="176" t="str">
        <f>IFERROR(VLOOKUP(C6202,[1]MASTER!C:G,5,FALSE),"")</f>
        <v/>
      </c>
    </row>
    <row r="6203" spans="1:8" ht="15.75">
      <c r="A6203" s="52">
        <v>6232</v>
      </c>
      <c r="B6203" s="233"/>
      <c r="D6203" s="55" t="e">
        <f>VLOOKUP(C6203,#REF!,2,FALSE)</f>
        <v>#REF!</v>
      </c>
      <c r="E6203" s="172" t="str">
        <f>IFERROR(VLOOKUP(C6203,[1]MASTER!C:F,4,FALSE),"")</f>
        <v/>
      </c>
      <c r="F6203" s="172" t="str">
        <f>IFERROR(VLOOKUP(C6203,[1]MASTER!C:F,3,FALSE),"")</f>
        <v/>
      </c>
      <c r="G6203" s="175" t="str">
        <f>IFERROR(LOOKUP(C6203,[1]MASTER!C:C,[1]MASTER!B:B),"")</f>
        <v/>
      </c>
      <c r="H6203" s="176" t="str">
        <f>IFERROR(VLOOKUP(C6203,[1]MASTER!C:G,5,FALSE),"")</f>
        <v/>
      </c>
    </row>
    <row r="6204" spans="1:8" ht="15.75">
      <c r="A6204" s="109">
        <v>6233</v>
      </c>
      <c r="B6204" s="120"/>
      <c r="D6204" s="55" t="e">
        <f>VLOOKUP(C6204,#REF!,2,FALSE)</f>
        <v>#REF!</v>
      </c>
      <c r="E6204" s="172" t="str">
        <f>IFERROR(VLOOKUP(C6204,[1]MASTER!C:F,4,FALSE),"")</f>
        <v/>
      </c>
      <c r="F6204" s="172" t="str">
        <f>IFERROR(VLOOKUP(C6204,[1]MASTER!C:F,3,FALSE),"")</f>
        <v/>
      </c>
      <c r="G6204" s="175" t="str">
        <f>IFERROR(LOOKUP(C6204,[1]MASTER!C:C,[1]MASTER!B:B),"")</f>
        <v/>
      </c>
      <c r="H6204" s="176" t="str">
        <f>IFERROR(VLOOKUP(C6204,[1]MASTER!C:G,5,FALSE),"")</f>
        <v/>
      </c>
    </row>
    <row r="6205" spans="1:8" ht="15.75">
      <c r="A6205" s="52">
        <v>6234</v>
      </c>
      <c r="B6205" s="233"/>
      <c r="D6205" s="55" t="e">
        <f>VLOOKUP(C6205,#REF!,2,FALSE)</f>
        <v>#REF!</v>
      </c>
      <c r="E6205" s="172" t="str">
        <f>IFERROR(VLOOKUP(C6205,[1]MASTER!C:F,4,FALSE),"")</f>
        <v/>
      </c>
      <c r="F6205" s="172" t="str">
        <f>IFERROR(VLOOKUP(C6205,[1]MASTER!C:F,3,FALSE),"")</f>
        <v/>
      </c>
      <c r="G6205" s="175" t="str">
        <f>IFERROR(LOOKUP(C6205,[1]MASTER!C:C,[1]MASTER!B:B),"")</f>
        <v/>
      </c>
      <c r="H6205" s="176" t="str">
        <f>IFERROR(VLOOKUP(C6205,[1]MASTER!C:G,5,FALSE),"")</f>
        <v/>
      </c>
    </row>
    <row r="6206" spans="1:8" ht="15.75">
      <c r="A6206" s="109">
        <v>6235</v>
      </c>
      <c r="B6206" s="120"/>
      <c r="D6206" s="55" t="e">
        <f>VLOOKUP(C6206,#REF!,2,FALSE)</f>
        <v>#REF!</v>
      </c>
      <c r="E6206" s="172" t="str">
        <f>IFERROR(VLOOKUP(C6206,[1]MASTER!C:F,4,FALSE),"")</f>
        <v/>
      </c>
      <c r="F6206" s="172" t="str">
        <f>IFERROR(VLOOKUP(C6206,[1]MASTER!C:F,3,FALSE),"")</f>
        <v/>
      </c>
      <c r="G6206" s="175" t="str">
        <f>IFERROR(LOOKUP(C6206,[1]MASTER!C:C,[1]MASTER!B:B),"")</f>
        <v/>
      </c>
      <c r="H6206" s="176" t="str">
        <f>IFERROR(VLOOKUP(C6206,[1]MASTER!C:G,5,FALSE),"")</f>
        <v/>
      </c>
    </row>
    <row r="6207" spans="1:8" ht="15.75">
      <c r="A6207" s="52">
        <v>6236</v>
      </c>
      <c r="B6207" s="233"/>
      <c r="D6207" s="55" t="e">
        <f>VLOOKUP(C6207,#REF!,2,FALSE)</f>
        <v>#REF!</v>
      </c>
      <c r="E6207" s="172" t="str">
        <f>IFERROR(VLOOKUP(C6207,[1]MASTER!C:F,4,FALSE),"")</f>
        <v/>
      </c>
      <c r="F6207" s="172" t="str">
        <f>IFERROR(VLOOKUP(C6207,[1]MASTER!C:F,3,FALSE),"")</f>
        <v/>
      </c>
      <c r="G6207" s="175" t="str">
        <f>IFERROR(LOOKUP(C6207,[1]MASTER!C:C,[1]MASTER!B:B),"")</f>
        <v/>
      </c>
      <c r="H6207" s="176" t="str">
        <f>IFERROR(VLOOKUP(C6207,[1]MASTER!C:G,5,FALSE),"")</f>
        <v/>
      </c>
    </row>
    <row r="6208" spans="1:8" ht="15.75">
      <c r="A6208" s="109">
        <v>6237</v>
      </c>
      <c r="B6208" s="120"/>
      <c r="D6208" s="55" t="e">
        <f>VLOOKUP(C6208,#REF!,2,FALSE)</f>
        <v>#REF!</v>
      </c>
      <c r="E6208" s="172" t="str">
        <f>IFERROR(VLOOKUP(C6208,[1]MASTER!C:F,4,FALSE),"")</f>
        <v/>
      </c>
      <c r="F6208" s="172" t="str">
        <f>IFERROR(VLOOKUP(C6208,[1]MASTER!C:F,3,FALSE),"")</f>
        <v/>
      </c>
      <c r="G6208" s="175" t="str">
        <f>IFERROR(LOOKUP(C6208,[1]MASTER!C:C,[1]MASTER!B:B),"")</f>
        <v/>
      </c>
      <c r="H6208" s="176" t="str">
        <f>IFERROR(VLOOKUP(C6208,[1]MASTER!C:G,5,FALSE),"")</f>
        <v/>
      </c>
    </row>
    <row r="6209" spans="1:8" ht="15.75">
      <c r="A6209" s="52">
        <v>6238</v>
      </c>
      <c r="B6209" s="233"/>
      <c r="D6209" s="55" t="e">
        <f>VLOOKUP(C6209,#REF!,2,FALSE)</f>
        <v>#REF!</v>
      </c>
      <c r="E6209" s="172" t="str">
        <f>IFERROR(VLOOKUP(C6209,[1]MASTER!C:F,4,FALSE),"")</f>
        <v/>
      </c>
      <c r="F6209" s="172" t="str">
        <f>IFERROR(VLOOKUP(C6209,[1]MASTER!C:F,3,FALSE),"")</f>
        <v/>
      </c>
      <c r="G6209" s="175" t="str">
        <f>IFERROR(LOOKUP(C6209,[1]MASTER!C:C,[1]MASTER!B:B),"")</f>
        <v/>
      </c>
      <c r="H6209" s="176" t="str">
        <f>IFERROR(VLOOKUP(C6209,[1]MASTER!C:G,5,FALSE),"")</f>
        <v/>
      </c>
    </row>
    <row r="6210" spans="1:8" ht="15.75">
      <c r="A6210" s="109">
        <v>6239</v>
      </c>
      <c r="B6210" s="120"/>
      <c r="D6210" s="55" t="e">
        <f>VLOOKUP(C6210,#REF!,2,FALSE)</f>
        <v>#REF!</v>
      </c>
      <c r="E6210" s="172" t="str">
        <f>IFERROR(VLOOKUP(C6210,[1]MASTER!C:F,4,FALSE),"")</f>
        <v/>
      </c>
      <c r="F6210" s="172" t="str">
        <f>IFERROR(VLOOKUP(C6210,[1]MASTER!C:F,3,FALSE),"")</f>
        <v/>
      </c>
      <c r="G6210" s="175" t="str">
        <f>IFERROR(LOOKUP(C6210,[1]MASTER!C:C,[1]MASTER!B:B),"")</f>
        <v/>
      </c>
      <c r="H6210" s="176" t="str">
        <f>IFERROR(VLOOKUP(C6210,[1]MASTER!C:G,5,FALSE),"")</f>
        <v/>
      </c>
    </row>
    <row r="6211" spans="1:8" ht="15.75">
      <c r="A6211" s="52">
        <v>6240</v>
      </c>
      <c r="B6211" s="233"/>
      <c r="D6211" s="55" t="e">
        <f>VLOOKUP(C6211,#REF!,2,FALSE)</f>
        <v>#REF!</v>
      </c>
      <c r="E6211" s="172" t="str">
        <f>IFERROR(VLOOKUP(C6211,[1]MASTER!C:F,4,FALSE),"")</f>
        <v/>
      </c>
      <c r="F6211" s="172" t="str">
        <f>IFERROR(VLOOKUP(C6211,[1]MASTER!C:F,3,FALSE),"")</f>
        <v/>
      </c>
      <c r="G6211" s="175" t="str">
        <f>IFERROR(LOOKUP(C6211,[1]MASTER!C:C,[1]MASTER!B:B),"")</f>
        <v/>
      </c>
      <c r="H6211" s="176" t="str">
        <f>IFERROR(VLOOKUP(C6211,[1]MASTER!C:G,5,FALSE),"")</f>
        <v/>
      </c>
    </row>
    <row r="6212" spans="1:8" ht="15.75">
      <c r="A6212" s="109">
        <v>6241</v>
      </c>
      <c r="B6212" s="120"/>
      <c r="D6212" s="55" t="e">
        <f>VLOOKUP(C6212,#REF!,2,FALSE)</f>
        <v>#REF!</v>
      </c>
      <c r="E6212" s="172" t="str">
        <f>IFERROR(VLOOKUP(C6212,[1]MASTER!C:F,4,FALSE),"")</f>
        <v/>
      </c>
      <c r="F6212" s="172" t="str">
        <f>IFERROR(VLOOKUP(C6212,[1]MASTER!C:F,3,FALSE),"")</f>
        <v/>
      </c>
      <c r="G6212" s="175" t="str">
        <f>IFERROR(LOOKUP(C6212,[1]MASTER!C:C,[1]MASTER!B:B),"")</f>
        <v/>
      </c>
      <c r="H6212" s="176" t="str">
        <f>IFERROR(VLOOKUP(C6212,[1]MASTER!C:G,5,FALSE),"")</f>
        <v/>
      </c>
    </row>
    <row r="6213" spans="1:8" ht="15.75">
      <c r="A6213" s="52">
        <v>6242</v>
      </c>
      <c r="B6213" s="233"/>
      <c r="D6213" s="55" t="e">
        <f>VLOOKUP(C6213,#REF!,2,FALSE)</f>
        <v>#REF!</v>
      </c>
      <c r="E6213" s="172" t="str">
        <f>IFERROR(VLOOKUP(C6213,[1]MASTER!C:F,4,FALSE),"")</f>
        <v/>
      </c>
      <c r="F6213" s="172" t="str">
        <f>IFERROR(VLOOKUP(C6213,[1]MASTER!C:F,3,FALSE),"")</f>
        <v/>
      </c>
      <c r="G6213" s="175" t="str">
        <f>IFERROR(LOOKUP(C6213,[1]MASTER!C:C,[1]MASTER!B:B),"")</f>
        <v/>
      </c>
      <c r="H6213" s="176" t="str">
        <f>IFERROR(VLOOKUP(C6213,[1]MASTER!C:G,5,FALSE),"")</f>
        <v/>
      </c>
    </row>
    <row r="6214" spans="1:8" ht="15.75">
      <c r="A6214" s="109">
        <v>6243</v>
      </c>
      <c r="B6214" s="120"/>
      <c r="D6214" s="55" t="e">
        <f>VLOOKUP(C6214,#REF!,2,FALSE)</f>
        <v>#REF!</v>
      </c>
      <c r="E6214" s="172" t="str">
        <f>IFERROR(VLOOKUP(C6214,[1]MASTER!C:F,4,FALSE),"")</f>
        <v/>
      </c>
      <c r="F6214" s="172" t="str">
        <f>IFERROR(VLOOKUP(C6214,[1]MASTER!C:F,3,FALSE),"")</f>
        <v/>
      </c>
      <c r="G6214" s="175" t="str">
        <f>IFERROR(LOOKUP(C6214,[1]MASTER!C:C,[1]MASTER!B:B),"")</f>
        <v/>
      </c>
      <c r="H6214" s="176" t="str">
        <f>IFERROR(VLOOKUP(C6214,[1]MASTER!C:G,5,FALSE),"")</f>
        <v/>
      </c>
    </row>
    <row r="6215" spans="1:8" ht="15.75">
      <c r="A6215" s="52">
        <v>6244</v>
      </c>
      <c r="B6215" s="233"/>
      <c r="D6215" s="55" t="e">
        <f>VLOOKUP(C6215,#REF!,2,FALSE)</f>
        <v>#REF!</v>
      </c>
      <c r="E6215" s="172" t="str">
        <f>IFERROR(VLOOKUP(C6215,[1]MASTER!C:F,4,FALSE),"")</f>
        <v/>
      </c>
      <c r="F6215" s="172" t="str">
        <f>IFERROR(VLOOKUP(C6215,[1]MASTER!C:F,3,FALSE),"")</f>
        <v/>
      </c>
      <c r="G6215" s="175" t="str">
        <f>IFERROR(LOOKUP(C6215,[1]MASTER!C:C,[1]MASTER!B:B),"")</f>
        <v/>
      </c>
      <c r="H6215" s="176" t="str">
        <f>IFERROR(VLOOKUP(C6215,[1]MASTER!C:G,5,FALSE),"")</f>
        <v/>
      </c>
    </row>
    <row r="6216" spans="1:8" ht="15.75">
      <c r="A6216" s="109">
        <v>6245</v>
      </c>
      <c r="B6216" s="120"/>
      <c r="D6216" s="55" t="e">
        <f>VLOOKUP(C6216,#REF!,2,FALSE)</f>
        <v>#REF!</v>
      </c>
      <c r="E6216" s="172" t="str">
        <f>IFERROR(VLOOKUP(C6216,[1]MASTER!C:F,4,FALSE),"")</f>
        <v/>
      </c>
      <c r="F6216" s="172" t="str">
        <f>IFERROR(VLOOKUP(C6216,[1]MASTER!C:F,3,FALSE),"")</f>
        <v/>
      </c>
      <c r="G6216" s="175" t="str">
        <f>IFERROR(LOOKUP(C6216,[1]MASTER!C:C,[1]MASTER!B:B),"")</f>
        <v/>
      </c>
      <c r="H6216" s="176" t="str">
        <f>IFERROR(VLOOKUP(C6216,[1]MASTER!C:G,5,FALSE),"")</f>
        <v/>
      </c>
    </row>
    <row r="6217" spans="1:8" ht="15.75">
      <c r="A6217" s="52">
        <v>6246</v>
      </c>
      <c r="B6217" s="233"/>
      <c r="D6217" s="55" t="e">
        <f>VLOOKUP(C6217,#REF!,2,FALSE)</f>
        <v>#REF!</v>
      </c>
      <c r="E6217" s="172" t="str">
        <f>IFERROR(VLOOKUP(C6217,[1]MASTER!C:F,4,FALSE),"")</f>
        <v/>
      </c>
      <c r="F6217" s="172" t="str">
        <f>IFERROR(VLOOKUP(C6217,[1]MASTER!C:F,3,FALSE),"")</f>
        <v/>
      </c>
      <c r="G6217" s="175" t="str">
        <f>IFERROR(LOOKUP(C6217,[1]MASTER!C:C,[1]MASTER!B:B),"")</f>
        <v/>
      </c>
      <c r="H6217" s="176" t="str">
        <f>IFERROR(VLOOKUP(C6217,[1]MASTER!C:G,5,FALSE),"")</f>
        <v/>
      </c>
    </row>
    <row r="6218" spans="1:8" ht="15.75">
      <c r="A6218" s="109">
        <v>6247</v>
      </c>
      <c r="B6218" s="120"/>
      <c r="D6218" s="55" t="e">
        <f>VLOOKUP(C6218,#REF!,2,FALSE)</f>
        <v>#REF!</v>
      </c>
      <c r="E6218" s="172" t="str">
        <f>IFERROR(VLOOKUP(C6218,[1]MASTER!C:F,4,FALSE),"")</f>
        <v/>
      </c>
      <c r="F6218" s="172" t="str">
        <f>IFERROR(VLOOKUP(C6218,[1]MASTER!C:F,3,FALSE),"")</f>
        <v/>
      </c>
      <c r="G6218" s="175" t="str">
        <f>IFERROR(LOOKUP(C6218,[1]MASTER!C:C,[1]MASTER!B:B),"")</f>
        <v/>
      </c>
      <c r="H6218" s="176" t="str">
        <f>IFERROR(VLOOKUP(C6218,[1]MASTER!C:G,5,FALSE),"")</f>
        <v/>
      </c>
    </row>
    <row r="6219" spans="1:8" ht="15.75">
      <c r="A6219" s="52">
        <v>6248</v>
      </c>
      <c r="B6219" s="233"/>
      <c r="D6219" s="55" t="e">
        <f>VLOOKUP(C6219,#REF!,2,FALSE)</f>
        <v>#REF!</v>
      </c>
      <c r="E6219" s="172" t="str">
        <f>IFERROR(VLOOKUP(C6219,[1]MASTER!C:F,4,FALSE),"")</f>
        <v/>
      </c>
      <c r="F6219" s="172" t="str">
        <f>IFERROR(VLOOKUP(C6219,[1]MASTER!C:F,3,FALSE),"")</f>
        <v/>
      </c>
      <c r="G6219" s="175" t="str">
        <f>IFERROR(LOOKUP(C6219,[1]MASTER!C:C,[1]MASTER!B:B),"")</f>
        <v/>
      </c>
      <c r="H6219" s="176" t="str">
        <f>IFERROR(VLOOKUP(C6219,[1]MASTER!C:G,5,FALSE),"")</f>
        <v/>
      </c>
    </row>
    <row r="6220" spans="1:8" ht="15.75">
      <c r="A6220" s="109">
        <v>6249</v>
      </c>
      <c r="B6220" s="120"/>
      <c r="D6220" s="55" t="e">
        <f>VLOOKUP(C6220,#REF!,2,FALSE)</f>
        <v>#REF!</v>
      </c>
      <c r="E6220" s="172" t="str">
        <f>IFERROR(VLOOKUP(C6220,[1]MASTER!C:F,4,FALSE),"")</f>
        <v/>
      </c>
      <c r="F6220" s="172" t="str">
        <f>IFERROR(VLOOKUP(C6220,[1]MASTER!C:F,3,FALSE),"")</f>
        <v/>
      </c>
      <c r="G6220" s="175" t="str">
        <f>IFERROR(LOOKUP(C6220,[1]MASTER!C:C,[1]MASTER!B:B),"")</f>
        <v/>
      </c>
      <c r="H6220" s="176" t="str">
        <f>IFERROR(VLOOKUP(C6220,[1]MASTER!C:G,5,FALSE),"")</f>
        <v/>
      </c>
    </row>
    <row r="6221" spans="1:8" ht="15.75">
      <c r="A6221" s="52">
        <v>6250</v>
      </c>
      <c r="B6221" s="233"/>
      <c r="D6221" s="55" t="e">
        <f>VLOOKUP(C6221,#REF!,2,FALSE)</f>
        <v>#REF!</v>
      </c>
      <c r="E6221" s="172" t="str">
        <f>IFERROR(VLOOKUP(C6221,[1]MASTER!C:F,4,FALSE),"")</f>
        <v/>
      </c>
      <c r="F6221" s="172" t="str">
        <f>IFERROR(VLOOKUP(C6221,[1]MASTER!C:F,3,FALSE),"")</f>
        <v/>
      </c>
      <c r="G6221" s="175" t="str">
        <f>IFERROR(LOOKUP(C6221,[1]MASTER!C:C,[1]MASTER!B:B),"")</f>
        <v/>
      </c>
      <c r="H6221" s="176" t="str">
        <f>IFERROR(VLOOKUP(C6221,[1]MASTER!C:G,5,FALSE),"")</f>
        <v/>
      </c>
    </row>
    <row r="6222" spans="1:8" ht="15.75">
      <c r="A6222" s="109">
        <v>6251</v>
      </c>
      <c r="B6222" s="120"/>
      <c r="D6222" s="55" t="e">
        <f>VLOOKUP(C6222,#REF!,2,FALSE)</f>
        <v>#REF!</v>
      </c>
      <c r="E6222" s="172" t="str">
        <f>IFERROR(VLOOKUP(C6222,[1]MASTER!C:F,4,FALSE),"")</f>
        <v/>
      </c>
      <c r="F6222" s="172" t="str">
        <f>IFERROR(VLOOKUP(C6222,[1]MASTER!C:F,3,FALSE),"")</f>
        <v/>
      </c>
      <c r="G6222" s="175" t="str">
        <f>IFERROR(LOOKUP(C6222,[1]MASTER!C:C,[1]MASTER!B:B),"")</f>
        <v/>
      </c>
      <c r="H6222" s="176" t="str">
        <f>IFERROR(VLOOKUP(C6222,[1]MASTER!C:G,5,FALSE),"")</f>
        <v/>
      </c>
    </row>
    <row r="6223" spans="1:8" ht="15.75">
      <c r="A6223" s="52">
        <v>6252</v>
      </c>
      <c r="B6223" s="233"/>
      <c r="D6223" s="55" t="e">
        <f>VLOOKUP(C6223,#REF!,2,FALSE)</f>
        <v>#REF!</v>
      </c>
      <c r="E6223" s="172" t="str">
        <f>IFERROR(VLOOKUP(C6223,[1]MASTER!C:F,4,FALSE),"")</f>
        <v/>
      </c>
      <c r="F6223" s="172" t="str">
        <f>IFERROR(VLOOKUP(C6223,[1]MASTER!C:F,3,FALSE),"")</f>
        <v/>
      </c>
      <c r="G6223" s="175" t="str">
        <f>IFERROR(LOOKUP(C6223,[1]MASTER!C:C,[1]MASTER!B:B),"")</f>
        <v/>
      </c>
      <c r="H6223" s="176" t="str">
        <f>IFERROR(VLOOKUP(C6223,[1]MASTER!C:G,5,FALSE),"")</f>
        <v/>
      </c>
    </row>
    <row r="6224" spans="1:8" ht="15.75">
      <c r="A6224" s="109">
        <v>6253</v>
      </c>
      <c r="B6224" s="120"/>
      <c r="D6224" s="55" t="e">
        <f>VLOOKUP(C6224,#REF!,2,FALSE)</f>
        <v>#REF!</v>
      </c>
      <c r="E6224" s="172" t="str">
        <f>IFERROR(VLOOKUP(C6224,[1]MASTER!C:F,4,FALSE),"")</f>
        <v/>
      </c>
      <c r="F6224" s="172" t="str">
        <f>IFERROR(VLOOKUP(C6224,[1]MASTER!C:F,3,FALSE),"")</f>
        <v/>
      </c>
      <c r="G6224" s="175" t="str">
        <f>IFERROR(LOOKUP(C6224,[1]MASTER!C:C,[1]MASTER!B:B),"")</f>
        <v/>
      </c>
      <c r="H6224" s="176" t="str">
        <f>IFERROR(VLOOKUP(C6224,[1]MASTER!C:G,5,FALSE),"")</f>
        <v/>
      </c>
    </row>
    <row r="6225" spans="1:8" ht="15.75">
      <c r="A6225" s="52">
        <v>6254</v>
      </c>
      <c r="B6225" s="233"/>
      <c r="D6225" s="55" t="e">
        <f>VLOOKUP(C6225,#REF!,2,FALSE)</f>
        <v>#REF!</v>
      </c>
      <c r="E6225" s="172" t="str">
        <f>IFERROR(VLOOKUP(C6225,[1]MASTER!C:F,4,FALSE),"")</f>
        <v/>
      </c>
      <c r="F6225" s="172" t="str">
        <f>IFERROR(VLOOKUP(C6225,[1]MASTER!C:F,3,FALSE),"")</f>
        <v/>
      </c>
      <c r="G6225" s="175" t="str">
        <f>IFERROR(LOOKUP(C6225,[1]MASTER!C:C,[1]MASTER!B:B),"")</f>
        <v/>
      </c>
      <c r="H6225" s="176" t="str">
        <f>IFERROR(VLOOKUP(C6225,[1]MASTER!C:G,5,FALSE),"")</f>
        <v/>
      </c>
    </row>
    <row r="6226" spans="1:8" ht="15.75">
      <c r="A6226" s="109">
        <v>6255</v>
      </c>
      <c r="B6226" s="120"/>
      <c r="D6226" s="55" t="e">
        <f>VLOOKUP(C6226,#REF!,2,FALSE)</f>
        <v>#REF!</v>
      </c>
      <c r="E6226" s="172" t="str">
        <f>IFERROR(VLOOKUP(C6226,[1]MASTER!C:F,4,FALSE),"")</f>
        <v/>
      </c>
      <c r="F6226" s="172" t="str">
        <f>IFERROR(VLOOKUP(C6226,[1]MASTER!C:F,3,FALSE),"")</f>
        <v/>
      </c>
      <c r="G6226" s="175" t="str">
        <f>IFERROR(LOOKUP(C6226,[1]MASTER!C:C,[1]MASTER!B:B),"")</f>
        <v/>
      </c>
      <c r="H6226" s="176" t="str">
        <f>IFERROR(VLOOKUP(C6226,[1]MASTER!C:G,5,FALSE),"")</f>
        <v/>
      </c>
    </row>
    <row r="6227" spans="1:8" ht="15.75">
      <c r="A6227" s="52">
        <v>6256</v>
      </c>
      <c r="B6227" s="233"/>
      <c r="D6227" s="55" t="e">
        <f>VLOOKUP(C6227,#REF!,2,FALSE)</f>
        <v>#REF!</v>
      </c>
      <c r="E6227" s="172" t="str">
        <f>IFERROR(VLOOKUP(C6227,[1]MASTER!C:F,4,FALSE),"")</f>
        <v/>
      </c>
      <c r="F6227" s="172" t="str">
        <f>IFERROR(VLOOKUP(C6227,[1]MASTER!C:F,3,FALSE),"")</f>
        <v/>
      </c>
      <c r="G6227" s="175" t="str">
        <f>IFERROR(LOOKUP(C6227,[1]MASTER!C:C,[1]MASTER!B:B),"")</f>
        <v/>
      </c>
      <c r="H6227" s="176" t="str">
        <f>IFERROR(VLOOKUP(C6227,[1]MASTER!C:G,5,FALSE),"")</f>
        <v/>
      </c>
    </row>
    <row r="6228" spans="1:8" ht="15.75">
      <c r="A6228" s="109">
        <v>6257</v>
      </c>
      <c r="B6228" s="120"/>
      <c r="D6228" s="55" t="e">
        <f>VLOOKUP(C6228,#REF!,2,FALSE)</f>
        <v>#REF!</v>
      </c>
      <c r="E6228" s="172" t="str">
        <f>IFERROR(VLOOKUP(C6228,[1]MASTER!C:F,4,FALSE),"")</f>
        <v/>
      </c>
      <c r="F6228" s="172" t="str">
        <f>IFERROR(VLOOKUP(C6228,[1]MASTER!C:F,3,FALSE),"")</f>
        <v/>
      </c>
      <c r="G6228" s="175" t="str">
        <f>IFERROR(LOOKUP(C6228,[1]MASTER!C:C,[1]MASTER!B:B),"")</f>
        <v/>
      </c>
      <c r="H6228" s="176" t="str">
        <f>IFERROR(VLOOKUP(C6228,[1]MASTER!C:G,5,FALSE),"")</f>
        <v/>
      </c>
    </row>
    <row r="6229" spans="1:8" ht="15.75">
      <c r="A6229" s="52">
        <v>6258</v>
      </c>
      <c r="B6229" s="233"/>
      <c r="D6229" s="55" t="e">
        <f>VLOOKUP(C6229,#REF!,2,FALSE)</f>
        <v>#REF!</v>
      </c>
      <c r="E6229" s="172" t="str">
        <f>IFERROR(VLOOKUP(C6229,[1]MASTER!C:F,4,FALSE),"")</f>
        <v/>
      </c>
      <c r="F6229" s="172" t="str">
        <f>IFERROR(VLOOKUP(C6229,[1]MASTER!C:F,3,FALSE),"")</f>
        <v/>
      </c>
      <c r="G6229" s="175" t="str">
        <f>IFERROR(LOOKUP(C6229,[1]MASTER!C:C,[1]MASTER!B:B),"")</f>
        <v/>
      </c>
      <c r="H6229" s="176" t="str">
        <f>IFERROR(VLOOKUP(C6229,[1]MASTER!C:G,5,FALSE),"")</f>
        <v/>
      </c>
    </row>
    <row r="6230" spans="1:8" ht="15.75">
      <c r="A6230" s="109">
        <v>6259</v>
      </c>
      <c r="B6230" s="120"/>
      <c r="D6230" s="55" t="e">
        <f>VLOOKUP(C6230,#REF!,2,FALSE)</f>
        <v>#REF!</v>
      </c>
      <c r="E6230" s="172" t="str">
        <f>IFERROR(VLOOKUP(C6230,[1]MASTER!C:F,4,FALSE),"")</f>
        <v/>
      </c>
      <c r="F6230" s="172" t="str">
        <f>IFERROR(VLOOKUP(C6230,[1]MASTER!C:F,3,FALSE),"")</f>
        <v/>
      </c>
      <c r="G6230" s="175" t="str">
        <f>IFERROR(LOOKUP(C6230,[1]MASTER!C:C,[1]MASTER!B:B),"")</f>
        <v/>
      </c>
      <c r="H6230" s="176" t="str">
        <f>IFERROR(VLOOKUP(C6230,[1]MASTER!C:G,5,FALSE),"")</f>
        <v/>
      </c>
    </row>
    <row r="6231" spans="1:8" ht="15.75">
      <c r="A6231" s="52">
        <v>6260</v>
      </c>
      <c r="B6231" s="233"/>
      <c r="D6231" s="55" t="e">
        <f>VLOOKUP(C6231,#REF!,2,FALSE)</f>
        <v>#REF!</v>
      </c>
      <c r="E6231" s="172" t="str">
        <f>IFERROR(VLOOKUP(C6231,[1]MASTER!C:F,4,FALSE),"")</f>
        <v/>
      </c>
      <c r="F6231" s="172" t="str">
        <f>IFERROR(VLOOKUP(C6231,[1]MASTER!C:F,3,FALSE),"")</f>
        <v/>
      </c>
      <c r="G6231" s="175" t="str">
        <f>IFERROR(LOOKUP(C6231,[1]MASTER!C:C,[1]MASTER!B:B),"")</f>
        <v/>
      </c>
      <c r="H6231" s="176" t="str">
        <f>IFERROR(VLOOKUP(C6231,[1]MASTER!C:G,5,FALSE),"")</f>
        <v/>
      </c>
    </row>
    <row r="6232" spans="1:8" ht="15.75">
      <c r="A6232" s="109">
        <v>6261</v>
      </c>
      <c r="B6232" s="120"/>
      <c r="D6232" s="55" t="e">
        <f>VLOOKUP(C6232,#REF!,2,FALSE)</f>
        <v>#REF!</v>
      </c>
      <c r="E6232" s="172" t="str">
        <f>IFERROR(VLOOKUP(C6232,[1]MASTER!C:F,4,FALSE),"")</f>
        <v/>
      </c>
      <c r="F6232" s="172" t="str">
        <f>IFERROR(VLOOKUP(C6232,[1]MASTER!C:F,3,FALSE),"")</f>
        <v/>
      </c>
      <c r="G6232" s="175" t="str">
        <f>IFERROR(LOOKUP(C6232,[1]MASTER!C:C,[1]MASTER!B:B),"")</f>
        <v/>
      </c>
      <c r="H6232" s="176" t="str">
        <f>IFERROR(VLOOKUP(C6232,[1]MASTER!C:G,5,FALSE),"")</f>
        <v/>
      </c>
    </row>
    <row r="6233" spans="1:8" ht="15.75">
      <c r="A6233" s="52">
        <v>6262</v>
      </c>
      <c r="B6233" s="233"/>
      <c r="D6233" s="55" t="e">
        <f>VLOOKUP(C6233,#REF!,2,FALSE)</f>
        <v>#REF!</v>
      </c>
      <c r="E6233" s="172" t="str">
        <f>IFERROR(VLOOKUP(C6233,[1]MASTER!C:F,4,FALSE),"")</f>
        <v/>
      </c>
      <c r="F6233" s="172" t="str">
        <f>IFERROR(VLOOKUP(C6233,[1]MASTER!C:F,3,FALSE),"")</f>
        <v/>
      </c>
      <c r="G6233" s="175" t="str">
        <f>IFERROR(LOOKUP(C6233,[1]MASTER!C:C,[1]MASTER!B:B),"")</f>
        <v/>
      </c>
      <c r="H6233" s="176" t="str">
        <f>IFERROR(VLOOKUP(C6233,[1]MASTER!C:G,5,FALSE),"")</f>
        <v/>
      </c>
    </row>
    <row r="6234" spans="1:8" ht="15.75">
      <c r="A6234" s="109">
        <v>6263</v>
      </c>
      <c r="B6234" s="120"/>
      <c r="D6234" s="55" t="e">
        <f>VLOOKUP(C6234,#REF!,2,FALSE)</f>
        <v>#REF!</v>
      </c>
      <c r="E6234" s="172" t="str">
        <f>IFERROR(VLOOKUP(C6234,[1]MASTER!C:F,4,FALSE),"")</f>
        <v/>
      </c>
      <c r="F6234" s="172" t="str">
        <f>IFERROR(VLOOKUP(C6234,[1]MASTER!C:F,3,FALSE),"")</f>
        <v/>
      </c>
      <c r="G6234" s="175" t="str">
        <f>IFERROR(LOOKUP(C6234,[1]MASTER!C:C,[1]MASTER!B:B),"")</f>
        <v/>
      </c>
      <c r="H6234" s="176" t="str">
        <f>IFERROR(VLOOKUP(C6234,[1]MASTER!C:G,5,FALSE),"")</f>
        <v/>
      </c>
    </row>
    <row r="6235" spans="1:8" ht="15.75">
      <c r="A6235" s="52">
        <v>6264</v>
      </c>
      <c r="B6235" s="233"/>
      <c r="D6235" s="55" t="e">
        <f>VLOOKUP(C6235,#REF!,2,FALSE)</f>
        <v>#REF!</v>
      </c>
      <c r="E6235" s="172" t="str">
        <f>IFERROR(VLOOKUP(C6235,[1]MASTER!C:F,4,FALSE),"")</f>
        <v/>
      </c>
      <c r="F6235" s="172" t="str">
        <f>IFERROR(VLOOKUP(C6235,[1]MASTER!C:F,3,FALSE),"")</f>
        <v/>
      </c>
      <c r="G6235" s="175" t="str">
        <f>IFERROR(LOOKUP(C6235,[1]MASTER!C:C,[1]MASTER!B:B),"")</f>
        <v/>
      </c>
      <c r="H6235" s="176" t="str">
        <f>IFERROR(VLOOKUP(C6235,[1]MASTER!C:G,5,FALSE),"")</f>
        <v/>
      </c>
    </row>
    <row r="6236" spans="1:8" ht="15.75">
      <c r="A6236" s="109">
        <v>6265</v>
      </c>
      <c r="B6236" s="120"/>
      <c r="D6236" s="55" t="e">
        <f>VLOOKUP(C6236,#REF!,2,FALSE)</f>
        <v>#REF!</v>
      </c>
      <c r="E6236" s="172" t="str">
        <f>IFERROR(VLOOKUP(C6236,[1]MASTER!C:F,4,FALSE),"")</f>
        <v/>
      </c>
      <c r="F6236" s="172" t="str">
        <f>IFERROR(VLOOKUP(C6236,[1]MASTER!C:F,3,FALSE),"")</f>
        <v/>
      </c>
      <c r="G6236" s="175" t="str">
        <f>IFERROR(LOOKUP(C6236,[1]MASTER!C:C,[1]MASTER!B:B),"")</f>
        <v/>
      </c>
      <c r="H6236" s="176" t="str">
        <f>IFERROR(VLOOKUP(C6236,[1]MASTER!C:G,5,FALSE),"")</f>
        <v/>
      </c>
    </row>
    <row r="6237" spans="1:8" ht="15.75">
      <c r="A6237" s="52">
        <v>6266</v>
      </c>
      <c r="B6237" s="233"/>
      <c r="D6237" s="55" t="e">
        <f>VLOOKUP(C6237,#REF!,2,FALSE)</f>
        <v>#REF!</v>
      </c>
      <c r="E6237" s="172" t="str">
        <f>IFERROR(VLOOKUP(C6237,[1]MASTER!C:F,4,FALSE),"")</f>
        <v/>
      </c>
      <c r="F6237" s="172" t="str">
        <f>IFERROR(VLOOKUP(C6237,[1]MASTER!C:F,3,FALSE),"")</f>
        <v/>
      </c>
      <c r="G6237" s="175" t="str">
        <f>IFERROR(LOOKUP(C6237,[1]MASTER!C:C,[1]MASTER!B:B),"")</f>
        <v/>
      </c>
      <c r="H6237" s="176" t="str">
        <f>IFERROR(VLOOKUP(C6237,[1]MASTER!C:G,5,FALSE),"")</f>
        <v/>
      </c>
    </row>
    <row r="6238" spans="1:8" ht="15.75">
      <c r="A6238" s="109">
        <v>6267</v>
      </c>
      <c r="B6238" s="120"/>
      <c r="D6238" s="55" t="e">
        <f>VLOOKUP(C6238,#REF!,2,FALSE)</f>
        <v>#REF!</v>
      </c>
      <c r="E6238" s="172" t="str">
        <f>IFERROR(VLOOKUP(C6238,[1]MASTER!C:F,4,FALSE),"")</f>
        <v/>
      </c>
      <c r="F6238" s="172" t="str">
        <f>IFERROR(VLOOKUP(C6238,[1]MASTER!C:F,3,FALSE),"")</f>
        <v/>
      </c>
      <c r="G6238" s="175" t="str">
        <f>IFERROR(LOOKUP(C6238,[1]MASTER!C:C,[1]MASTER!B:B),"")</f>
        <v/>
      </c>
      <c r="H6238" s="176" t="str">
        <f>IFERROR(VLOOKUP(C6238,[1]MASTER!C:G,5,FALSE),"")</f>
        <v/>
      </c>
    </row>
    <row r="6239" spans="1:8" ht="15.75">
      <c r="A6239" s="52">
        <v>6268</v>
      </c>
      <c r="B6239" s="233"/>
      <c r="D6239" s="55" t="e">
        <f>VLOOKUP(C6239,#REF!,2,FALSE)</f>
        <v>#REF!</v>
      </c>
      <c r="E6239" s="172" t="str">
        <f>IFERROR(VLOOKUP(C6239,[1]MASTER!C:F,4,FALSE),"")</f>
        <v/>
      </c>
      <c r="F6239" s="172" t="str">
        <f>IFERROR(VLOOKUP(C6239,[1]MASTER!C:F,3,FALSE),"")</f>
        <v/>
      </c>
      <c r="G6239" s="175" t="str">
        <f>IFERROR(LOOKUP(C6239,[1]MASTER!C:C,[1]MASTER!B:B),"")</f>
        <v/>
      </c>
      <c r="H6239" s="176" t="str">
        <f>IFERROR(VLOOKUP(C6239,[1]MASTER!C:G,5,FALSE),"")</f>
        <v/>
      </c>
    </row>
    <row r="6240" spans="1:8" ht="15.75">
      <c r="A6240" s="109">
        <v>6269</v>
      </c>
      <c r="B6240" s="120"/>
      <c r="D6240" s="55" t="e">
        <f>VLOOKUP(C6240,#REF!,2,FALSE)</f>
        <v>#REF!</v>
      </c>
      <c r="E6240" s="172" t="str">
        <f>IFERROR(VLOOKUP(C6240,[1]MASTER!C:F,4,FALSE),"")</f>
        <v/>
      </c>
      <c r="F6240" s="172" t="str">
        <f>IFERROR(VLOOKUP(C6240,[1]MASTER!C:F,3,FALSE),"")</f>
        <v/>
      </c>
      <c r="G6240" s="175" t="str">
        <f>IFERROR(LOOKUP(C6240,[1]MASTER!C:C,[1]MASTER!B:B),"")</f>
        <v/>
      </c>
      <c r="H6240" s="176" t="str">
        <f>IFERROR(VLOOKUP(C6240,[1]MASTER!C:G,5,FALSE),"")</f>
        <v/>
      </c>
    </row>
    <row r="6241" spans="1:8" ht="15.75">
      <c r="A6241" s="52">
        <v>6270</v>
      </c>
      <c r="B6241" s="233"/>
      <c r="D6241" s="55" t="e">
        <f>VLOOKUP(C6241,#REF!,2,FALSE)</f>
        <v>#REF!</v>
      </c>
      <c r="E6241" s="172" t="str">
        <f>IFERROR(VLOOKUP(C6241,[1]MASTER!C:F,4,FALSE),"")</f>
        <v/>
      </c>
      <c r="F6241" s="172" t="str">
        <f>IFERROR(VLOOKUP(C6241,[1]MASTER!C:F,3,FALSE),"")</f>
        <v/>
      </c>
      <c r="G6241" s="175" t="str">
        <f>IFERROR(LOOKUP(C6241,[1]MASTER!C:C,[1]MASTER!B:B),"")</f>
        <v/>
      </c>
      <c r="H6241" s="176" t="str">
        <f>IFERROR(VLOOKUP(C6241,[1]MASTER!C:G,5,FALSE),"")</f>
        <v/>
      </c>
    </row>
    <row r="6242" spans="1:8" ht="15.75">
      <c r="A6242" s="109">
        <v>6271</v>
      </c>
      <c r="B6242" s="120"/>
      <c r="D6242" s="55" t="e">
        <f>VLOOKUP(C6242,#REF!,2,FALSE)</f>
        <v>#REF!</v>
      </c>
      <c r="E6242" s="172" t="str">
        <f>IFERROR(VLOOKUP(C6242,[1]MASTER!C:F,4,FALSE),"")</f>
        <v/>
      </c>
      <c r="F6242" s="172" t="str">
        <f>IFERROR(VLOOKUP(C6242,[1]MASTER!C:F,3,FALSE),"")</f>
        <v/>
      </c>
      <c r="G6242" s="175" t="str">
        <f>IFERROR(LOOKUP(C6242,[1]MASTER!C:C,[1]MASTER!B:B),"")</f>
        <v/>
      </c>
      <c r="H6242" s="176" t="str">
        <f>IFERROR(VLOOKUP(C6242,[1]MASTER!C:G,5,FALSE),"")</f>
        <v/>
      </c>
    </row>
    <row r="6243" spans="1:8" ht="15.75">
      <c r="A6243" s="52">
        <v>6272</v>
      </c>
      <c r="B6243" s="233"/>
      <c r="D6243" s="55" t="e">
        <f>VLOOKUP(C6243,#REF!,2,FALSE)</f>
        <v>#REF!</v>
      </c>
      <c r="E6243" s="172" t="str">
        <f>IFERROR(VLOOKUP(C6243,[1]MASTER!C:F,4,FALSE),"")</f>
        <v/>
      </c>
      <c r="F6243" s="172" t="str">
        <f>IFERROR(VLOOKUP(C6243,[1]MASTER!C:F,3,FALSE),"")</f>
        <v/>
      </c>
      <c r="G6243" s="175" t="str">
        <f>IFERROR(LOOKUP(C6243,[1]MASTER!C:C,[1]MASTER!B:B),"")</f>
        <v/>
      </c>
      <c r="H6243" s="176" t="str">
        <f>IFERROR(VLOOKUP(C6243,[1]MASTER!C:G,5,FALSE),"")</f>
        <v/>
      </c>
    </row>
    <row r="6244" spans="1:8" ht="15.75">
      <c r="A6244" s="109">
        <v>6273</v>
      </c>
      <c r="B6244" s="120"/>
      <c r="D6244" s="55" t="e">
        <f>VLOOKUP(C6244,#REF!,2,FALSE)</f>
        <v>#REF!</v>
      </c>
      <c r="E6244" s="172" t="str">
        <f>IFERROR(VLOOKUP(C6244,[1]MASTER!C:F,4,FALSE),"")</f>
        <v/>
      </c>
      <c r="F6244" s="172" t="str">
        <f>IFERROR(VLOOKUP(C6244,[1]MASTER!C:F,3,FALSE),"")</f>
        <v/>
      </c>
      <c r="G6244" s="175" t="str">
        <f>IFERROR(LOOKUP(C6244,[1]MASTER!C:C,[1]MASTER!B:B),"")</f>
        <v/>
      </c>
      <c r="H6244" s="176" t="str">
        <f>IFERROR(VLOOKUP(C6244,[1]MASTER!C:G,5,FALSE),"")</f>
        <v/>
      </c>
    </row>
    <row r="6245" spans="1:8" ht="15.75">
      <c r="A6245" s="52">
        <v>6274</v>
      </c>
      <c r="B6245" s="233"/>
      <c r="D6245" s="55" t="e">
        <f>VLOOKUP(C6245,#REF!,2,FALSE)</f>
        <v>#REF!</v>
      </c>
      <c r="E6245" s="172" t="str">
        <f>IFERROR(VLOOKUP(C6245,[1]MASTER!C:F,4,FALSE),"")</f>
        <v/>
      </c>
      <c r="F6245" s="172" t="str">
        <f>IFERROR(VLOOKUP(C6245,[1]MASTER!C:F,3,FALSE),"")</f>
        <v/>
      </c>
      <c r="G6245" s="175" t="str">
        <f>IFERROR(LOOKUP(C6245,[1]MASTER!C:C,[1]MASTER!B:B),"")</f>
        <v/>
      </c>
      <c r="H6245" s="176" t="str">
        <f>IFERROR(VLOOKUP(C6245,[1]MASTER!C:G,5,FALSE),"")</f>
        <v/>
      </c>
    </row>
    <row r="6246" spans="1:8" ht="15.75">
      <c r="A6246" s="109">
        <v>6275</v>
      </c>
      <c r="B6246" s="120"/>
      <c r="D6246" s="55" t="e">
        <f>VLOOKUP(C6246,#REF!,2,FALSE)</f>
        <v>#REF!</v>
      </c>
      <c r="E6246" s="172" t="str">
        <f>IFERROR(VLOOKUP(C6246,[1]MASTER!C:F,4,FALSE),"")</f>
        <v/>
      </c>
      <c r="F6246" s="172" t="str">
        <f>IFERROR(VLOOKUP(C6246,[1]MASTER!C:F,3,FALSE),"")</f>
        <v/>
      </c>
      <c r="G6246" s="175" t="str">
        <f>IFERROR(LOOKUP(C6246,[1]MASTER!C:C,[1]MASTER!B:B),"")</f>
        <v/>
      </c>
      <c r="H6246" s="176" t="str">
        <f>IFERROR(VLOOKUP(C6246,[1]MASTER!C:G,5,FALSE),"")</f>
        <v/>
      </c>
    </row>
    <row r="6247" spans="1:8" ht="15.75">
      <c r="A6247" s="52">
        <v>6276</v>
      </c>
      <c r="B6247" s="233"/>
      <c r="D6247" s="55" t="e">
        <f>VLOOKUP(C6247,#REF!,2,FALSE)</f>
        <v>#REF!</v>
      </c>
      <c r="E6247" s="172" t="str">
        <f>IFERROR(VLOOKUP(C6247,[1]MASTER!C:F,4,FALSE),"")</f>
        <v/>
      </c>
      <c r="F6247" s="172" t="str">
        <f>IFERROR(VLOOKUP(C6247,[1]MASTER!C:F,3,FALSE),"")</f>
        <v/>
      </c>
      <c r="G6247" s="175" t="str">
        <f>IFERROR(LOOKUP(C6247,[1]MASTER!C:C,[1]MASTER!B:B),"")</f>
        <v/>
      </c>
      <c r="H6247" s="176" t="str">
        <f>IFERROR(VLOOKUP(C6247,[1]MASTER!C:G,5,FALSE),"")</f>
        <v/>
      </c>
    </row>
    <row r="6248" spans="1:8" ht="15.75">
      <c r="A6248" s="109">
        <v>6277</v>
      </c>
      <c r="B6248" s="120"/>
      <c r="D6248" s="55" t="e">
        <f>VLOOKUP(C6248,#REF!,2,FALSE)</f>
        <v>#REF!</v>
      </c>
      <c r="E6248" s="172" t="str">
        <f>IFERROR(VLOOKUP(C6248,[1]MASTER!C:F,4,FALSE),"")</f>
        <v/>
      </c>
      <c r="F6248" s="172" t="str">
        <f>IFERROR(VLOOKUP(C6248,[1]MASTER!C:F,3,FALSE),"")</f>
        <v/>
      </c>
      <c r="G6248" s="175" t="str">
        <f>IFERROR(LOOKUP(C6248,[1]MASTER!C:C,[1]MASTER!B:B),"")</f>
        <v/>
      </c>
      <c r="H6248" s="176" t="str">
        <f>IFERROR(VLOOKUP(C6248,[1]MASTER!C:G,5,FALSE),"")</f>
        <v/>
      </c>
    </row>
    <row r="6249" spans="1:8" ht="15.75">
      <c r="A6249" s="52">
        <v>6278</v>
      </c>
      <c r="B6249" s="233"/>
      <c r="D6249" s="55" t="e">
        <f>VLOOKUP(C6249,#REF!,2,FALSE)</f>
        <v>#REF!</v>
      </c>
      <c r="E6249" s="172" t="str">
        <f>IFERROR(VLOOKUP(C6249,[1]MASTER!C:F,4,FALSE),"")</f>
        <v/>
      </c>
      <c r="F6249" s="172" t="str">
        <f>IFERROR(VLOOKUP(C6249,[1]MASTER!C:F,3,FALSE),"")</f>
        <v/>
      </c>
      <c r="G6249" s="175" t="str">
        <f>IFERROR(LOOKUP(C6249,[1]MASTER!C:C,[1]MASTER!B:B),"")</f>
        <v/>
      </c>
      <c r="H6249" s="176" t="str">
        <f>IFERROR(VLOOKUP(C6249,[1]MASTER!C:G,5,FALSE),"")</f>
        <v/>
      </c>
    </row>
    <row r="6250" spans="1:8" ht="15.75">
      <c r="A6250" s="109">
        <v>6279</v>
      </c>
      <c r="B6250" s="120"/>
      <c r="D6250" s="55" t="e">
        <f>VLOOKUP(C6250,#REF!,2,FALSE)</f>
        <v>#REF!</v>
      </c>
      <c r="E6250" s="172" t="str">
        <f>IFERROR(VLOOKUP(C6250,[1]MASTER!C:F,4,FALSE),"")</f>
        <v/>
      </c>
      <c r="F6250" s="172" t="str">
        <f>IFERROR(VLOOKUP(C6250,[1]MASTER!C:F,3,FALSE),"")</f>
        <v/>
      </c>
      <c r="G6250" s="175" t="str">
        <f>IFERROR(LOOKUP(C6250,[1]MASTER!C:C,[1]MASTER!B:B),"")</f>
        <v/>
      </c>
      <c r="H6250" s="176" t="str">
        <f>IFERROR(VLOOKUP(C6250,[1]MASTER!C:G,5,FALSE),"")</f>
        <v/>
      </c>
    </row>
    <row r="6251" spans="1:8" ht="15.75">
      <c r="A6251" s="52">
        <v>6280</v>
      </c>
      <c r="B6251" s="233"/>
      <c r="D6251" s="55" t="e">
        <f>VLOOKUP(C6251,#REF!,2,FALSE)</f>
        <v>#REF!</v>
      </c>
      <c r="E6251" s="172" t="str">
        <f>IFERROR(VLOOKUP(C6251,[1]MASTER!C:F,4,FALSE),"")</f>
        <v/>
      </c>
      <c r="F6251" s="172" t="str">
        <f>IFERROR(VLOOKUP(C6251,[1]MASTER!C:F,3,FALSE),"")</f>
        <v/>
      </c>
      <c r="G6251" s="175" t="str">
        <f>IFERROR(LOOKUP(C6251,[1]MASTER!C:C,[1]MASTER!B:B),"")</f>
        <v/>
      </c>
      <c r="H6251" s="176" t="str">
        <f>IFERROR(VLOOKUP(C6251,[1]MASTER!C:G,5,FALSE),"")</f>
        <v/>
      </c>
    </row>
    <row r="6252" spans="1:8" ht="15.75">
      <c r="A6252" s="109">
        <v>6281</v>
      </c>
      <c r="B6252" s="120"/>
      <c r="D6252" s="55" t="e">
        <f>VLOOKUP(C6252,#REF!,2,FALSE)</f>
        <v>#REF!</v>
      </c>
      <c r="E6252" s="172" t="str">
        <f>IFERROR(VLOOKUP(C6252,[1]MASTER!C:F,4,FALSE),"")</f>
        <v/>
      </c>
      <c r="F6252" s="172" t="str">
        <f>IFERROR(VLOOKUP(C6252,[1]MASTER!C:F,3,FALSE),"")</f>
        <v/>
      </c>
      <c r="G6252" s="175" t="str">
        <f>IFERROR(LOOKUP(C6252,[1]MASTER!C:C,[1]MASTER!B:B),"")</f>
        <v/>
      </c>
      <c r="H6252" s="176" t="str">
        <f>IFERROR(VLOOKUP(C6252,[1]MASTER!C:G,5,FALSE),"")</f>
        <v/>
      </c>
    </row>
    <row r="6253" spans="1:8" ht="15.75">
      <c r="A6253" s="52">
        <v>6282</v>
      </c>
      <c r="B6253" s="233"/>
      <c r="D6253" s="55" t="e">
        <f>VLOOKUP(C6253,#REF!,2,FALSE)</f>
        <v>#REF!</v>
      </c>
      <c r="E6253" s="172" t="str">
        <f>IFERROR(VLOOKUP(C6253,[1]MASTER!C:F,4,FALSE),"")</f>
        <v/>
      </c>
      <c r="F6253" s="172" t="str">
        <f>IFERROR(VLOOKUP(C6253,[1]MASTER!C:F,3,FALSE),"")</f>
        <v/>
      </c>
      <c r="G6253" s="175" t="str">
        <f>IFERROR(LOOKUP(C6253,[1]MASTER!C:C,[1]MASTER!B:B),"")</f>
        <v/>
      </c>
      <c r="H6253" s="176" t="str">
        <f>IFERROR(VLOOKUP(C6253,[1]MASTER!C:G,5,FALSE),"")</f>
        <v/>
      </c>
    </row>
    <row r="6254" spans="1:8" ht="15.75">
      <c r="A6254" s="109">
        <v>6283</v>
      </c>
      <c r="B6254" s="120"/>
      <c r="D6254" s="55" t="e">
        <f>VLOOKUP(C6254,#REF!,2,FALSE)</f>
        <v>#REF!</v>
      </c>
      <c r="E6254" s="172" t="str">
        <f>IFERROR(VLOOKUP(C6254,[1]MASTER!C:F,4,FALSE),"")</f>
        <v/>
      </c>
      <c r="F6254" s="172" t="str">
        <f>IFERROR(VLOOKUP(C6254,[1]MASTER!C:F,3,FALSE),"")</f>
        <v/>
      </c>
      <c r="G6254" s="175" t="str">
        <f>IFERROR(LOOKUP(C6254,[1]MASTER!C:C,[1]MASTER!B:B),"")</f>
        <v/>
      </c>
      <c r="H6254" s="176" t="str">
        <f>IFERROR(VLOOKUP(C6254,[1]MASTER!C:G,5,FALSE),"")</f>
        <v/>
      </c>
    </row>
    <row r="6255" spans="1:8" ht="15.75">
      <c r="A6255" s="52">
        <v>6284</v>
      </c>
      <c r="B6255" s="233"/>
      <c r="D6255" s="55" t="e">
        <f>VLOOKUP(C6255,#REF!,2,FALSE)</f>
        <v>#REF!</v>
      </c>
      <c r="E6255" s="172" t="str">
        <f>IFERROR(VLOOKUP(C6255,[1]MASTER!C:F,4,FALSE),"")</f>
        <v/>
      </c>
      <c r="F6255" s="172" t="str">
        <f>IFERROR(VLOOKUP(C6255,[1]MASTER!C:F,3,FALSE),"")</f>
        <v/>
      </c>
      <c r="G6255" s="175" t="str">
        <f>IFERROR(LOOKUP(C6255,[1]MASTER!C:C,[1]MASTER!B:B),"")</f>
        <v/>
      </c>
      <c r="H6255" s="176" t="str">
        <f>IFERROR(VLOOKUP(C6255,[1]MASTER!C:G,5,FALSE),"")</f>
        <v/>
      </c>
    </row>
    <row r="6256" spans="1:8" ht="15.75">
      <c r="A6256" s="109">
        <v>6285</v>
      </c>
      <c r="B6256" s="120"/>
      <c r="D6256" s="55" t="e">
        <f>VLOOKUP(C6256,#REF!,2,FALSE)</f>
        <v>#REF!</v>
      </c>
      <c r="E6256" s="172" t="str">
        <f>IFERROR(VLOOKUP(C6256,[1]MASTER!C:F,4,FALSE),"")</f>
        <v/>
      </c>
      <c r="F6256" s="172" t="str">
        <f>IFERROR(VLOOKUP(C6256,[1]MASTER!C:F,3,FALSE),"")</f>
        <v/>
      </c>
      <c r="G6256" s="175" t="str">
        <f>IFERROR(LOOKUP(C6256,[1]MASTER!C:C,[1]MASTER!B:B),"")</f>
        <v/>
      </c>
      <c r="H6256" s="176" t="str">
        <f>IFERROR(VLOOKUP(C6256,[1]MASTER!C:G,5,FALSE),"")</f>
        <v/>
      </c>
    </row>
    <row r="6257" spans="1:8" ht="15.75">
      <c r="A6257" s="52">
        <v>6286</v>
      </c>
      <c r="B6257" s="233"/>
      <c r="D6257" s="55" t="e">
        <f>VLOOKUP(C6257,#REF!,2,FALSE)</f>
        <v>#REF!</v>
      </c>
      <c r="E6257" s="172" t="str">
        <f>IFERROR(VLOOKUP(C6257,[1]MASTER!C:F,4,FALSE),"")</f>
        <v/>
      </c>
      <c r="F6257" s="172" t="str">
        <f>IFERROR(VLOOKUP(C6257,[1]MASTER!C:F,3,FALSE),"")</f>
        <v/>
      </c>
      <c r="G6257" s="175" t="str">
        <f>IFERROR(LOOKUP(C6257,[1]MASTER!C:C,[1]MASTER!B:B),"")</f>
        <v/>
      </c>
      <c r="H6257" s="176" t="str">
        <f>IFERROR(VLOOKUP(C6257,[1]MASTER!C:G,5,FALSE),"")</f>
        <v/>
      </c>
    </row>
    <row r="6258" spans="1:8" ht="15.75">
      <c r="A6258" s="109">
        <v>6287</v>
      </c>
      <c r="B6258" s="120"/>
      <c r="D6258" s="55" t="e">
        <f>VLOOKUP(C6258,#REF!,2,FALSE)</f>
        <v>#REF!</v>
      </c>
      <c r="E6258" s="172" t="str">
        <f>IFERROR(VLOOKUP(C6258,[1]MASTER!C:F,4,FALSE),"")</f>
        <v/>
      </c>
      <c r="F6258" s="172" t="str">
        <f>IFERROR(VLOOKUP(C6258,[1]MASTER!C:F,3,FALSE),"")</f>
        <v/>
      </c>
      <c r="G6258" s="175" t="str">
        <f>IFERROR(LOOKUP(C6258,[1]MASTER!C:C,[1]MASTER!B:B),"")</f>
        <v/>
      </c>
      <c r="H6258" s="176" t="str">
        <f>IFERROR(VLOOKUP(C6258,[1]MASTER!C:G,5,FALSE),"")</f>
        <v/>
      </c>
    </row>
    <row r="6259" spans="1:8" ht="15.75">
      <c r="A6259" s="52">
        <v>6288</v>
      </c>
      <c r="B6259" s="233"/>
      <c r="D6259" s="55" t="e">
        <f>VLOOKUP(C6259,#REF!,2,FALSE)</f>
        <v>#REF!</v>
      </c>
      <c r="E6259" s="172" t="str">
        <f>IFERROR(VLOOKUP(C6259,[1]MASTER!C:F,4,FALSE),"")</f>
        <v/>
      </c>
      <c r="F6259" s="172" t="str">
        <f>IFERROR(VLOOKUP(C6259,[1]MASTER!C:F,3,FALSE),"")</f>
        <v/>
      </c>
      <c r="G6259" s="175" t="str">
        <f>IFERROR(LOOKUP(C6259,[1]MASTER!C:C,[1]MASTER!B:B),"")</f>
        <v/>
      </c>
      <c r="H6259" s="176" t="str">
        <f>IFERROR(VLOOKUP(C6259,[1]MASTER!C:G,5,FALSE),"")</f>
        <v/>
      </c>
    </row>
    <row r="6260" spans="1:8" ht="15.75">
      <c r="A6260" s="109">
        <v>6289</v>
      </c>
      <c r="B6260" s="120"/>
      <c r="D6260" s="55" t="e">
        <f>VLOOKUP(C6260,#REF!,2,FALSE)</f>
        <v>#REF!</v>
      </c>
      <c r="E6260" s="172" t="str">
        <f>IFERROR(VLOOKUP(C6260,[1]MASTER!C:F,4,FALSE),"")</f>
        <v/>
      </c>
      <c r="F6260" s="172" t="str">
        <f>IFERROR(VLOOKUP(C6260,[1]MASTER!C:F,3,FALSE),"")</f>
        <v/>
      </c>
      <c r="G6260" s="175" t="str">
        <f>IFERROR(LOOKUP(C6260,[1]MASTER!C:C,[1]MASTER!B:B),"")</f>
        <v/>
      </c>
      <c r="H6260" s="176" t="str">
        <f>IFERROR(VLOOKUP(C6260,[1]MASTER!C:G,5,FALSE),"")</f>
        <v/>
      </c>
    </row>
    <row r="6261" spans="1:8" ht="15.75">
      <c r="A6261" s="52">
        <v>6290</v>
      </c>
      <c r="B6261" s="233"/>
      <c r="D6261" s="55" t="e">
        <f>VLOOKUP(C6261,#REF!,2,FALSE)</f>
        <v>#REF!</v>
      </c>
      <c r="E6261" s="172" t="str">
        <f>IFERROR(VLOOKUP(C6261,[1]MASTER!C:F,4,FALSE),"")</f>
        <v/>
      </c>
      <c r="F6261" s="172" t="str">
        <f>IFERROR(VLOOKUP(C6261,[1]MASTER!C:F,3,FALSE),"")</f>
        <v/>
      </c>
      <c r="G6261" s="175" t="str">
        <f>IFERROR(LOOKUP(C6261,[1]MASTER!C:C,[1]MASTER!B:B),"")</f>
        <v/>
      </c>
      <c r="H6261" s="176" t="str">
        <f>IFERROR(VLOOKUP(C6261,[1]MASTER!C:G,5,FALSE),"")</f>
        <v/>
      </c>
    </row>
    <row r="6262" spans="1:8" ht="15.75">
      <c r="A6262" s="109">
        <v>6291</v>
      </c>
      <c r="B6262" s="120"/>
      <c r="D6262" s="55" t="e">
        <f>VLOOKUP(C6262,#REF!,2,FALSE)</f>
        <v>#REF!</v>
      </c>
      <c r="E6262" s="172" t="str">
        <f>IFERROR(VLOOKUP(C6262,[1]MASTER!C:F,4,FALSE),"")</f>
        <v/>
      </c>
      <c r="F6262" s="172" t="str">
        <f>IFERROR(VLOOKUP(C6262,[1]MASTER!C:F,3,FALSE),"")</f>
        <v/>
      </c>
      <c r="G6262" s="175" t="str">
        <f>IFERROR(LOOKUP(C6262,[1]MASTER!C:C,[1]MASTER!B:B),"")</f>
        <v/>
      </c>
      <c r="H6262" s="176" t="str">
        <f>IFERROR(VLOOKUP(C6262,[1]MASTER!C:G,5,FALSE),"")</f>
        <v/>
      </c>
    </row>
    <row r="6263" spans="1:8" ht="15.75">
      <c r="A6263" s="52">
        <v>6292</v>
      </c>
      <c r="B6263" s="233"/>
      <c r="D6263" s="55" t="e">
        <f>VLOOKUP(C6263,#REF!,2,FALSE)</f>
        <v>#REF!</v>
      </c>
      <c r="E6263" s="172" t="str">
        <f>IFERROR(VLOOKUP(C6263,[1]MASTER!C:F,4,FALSE),"")</f>
        <v/>
      </c>
      <c r="F6263" s="172" t="str">
        <f>IFERROR(VLOOKUP(C6263,[1]MASTER!C:F,3,FALSE),"")</f>
        <v/>
      </c>
      <c r="G6263" s="175" t="str">
        <f>IFERROR(LOOKUP(C6263,[1]MASTER!C:C,[1]MASTER!B:B),"")</f>
        <v/>
      </c>
      <c r="H6263" s="176" t="str">
        <f>IFERROR(VLOOKUP(C6263,[1]MASTER!C:G,5,FALSE),"")</f>
        <v/>
      </c>
    </row>
    <row r="6264" spans="1:8" ht="15.75">
      <c r="A6264" s="109">
        <v>6293</v>
      </c>
      <c r="B6264" s="120"/>
      <c r="D6264" s="55" t="e">
        <f>VLOOKUP(C6264,#REF!,2,FALSE)</f>
        <v>#REF!</v>
      </c>
      <c r="E6264" s="172" t="str">
        <f>IFERROR(VLOOKUP(C6264,[1]MASTER!C:F,4,FALSE),"")</f>
        <v/>
      </c>
      <c r="F6264" s="172" t="str">
        <f>IFERROR(VLOOKUP(C6264,[1]MASTER!C:F,3,FALSE),"")</f>
        <v/>
      </c>
      <c r="G6264" s="175" t="str">
        <f>IFERROR(LOOKUP(C6264,[1]MASTER!C:C,[1]MASTER!B:B),"")</f>
        <v/>
      </c>
      <c r="H6264" s="176" t="str">
        <f>IFERROR(VLOOKUP(C6264,[1]MASTER!C:G,5,FALSE),"")</f>
        <v/>
      </c>
    </row>
    <row r="6265" spans="1:8" ht="15.75">
      <c r="A6265" s="52">
        <v>6294</v>
      </c>
      <c r="B6265" s="233"/>
      <c r="D6265" s="55" t="e">
        <f>VLOOKUP(C6265,#REF!,2,FALSE)</f>
        <v>#REF!</v>
      </c>
      <c r="E6265" s="172" t="str">
        <f>IFERROR(VLOOKUP(C6265,[1]MASTER!C:F,4,FALSE),"")</f>
        <v/>
      </c>
      <c r="F6265" s="172" t="str">
        <f>IFERROR(VLOOKUP(C6265,[1]MASTER!C:F,3,FALSE),"")</f>
        <v/>
      </c>
      <c r="G6265" s="175" t="str">
        <f>IFERROR(LOOKUP(C6265,[1]MASTER!C:C,[1]MASTER!B:B),"")</f>
        <v/>
      </c>
      <c r="H6265" s="176" t="str">
        <f>IFERROR(VLOOKUP(C6265,[1]MASTER!C:G,5,FALSE),"")</f>
        <v/>
      </c>
    </row>
    <row r="6266" spans="1:8" ht="15.75">
      <c r="A6266" s="109">
        <v>6295</v>
      </c>
      <c r="B6266" s="120"/>
      <c r="D6266" s="55" t="e">
        <f>VLOOKUP(C6266,#REF!,2,FALSE)</f>
        <v>#REF!</v>
      </c>
      <c r="E6266" s="172" t="str">
        <f>IFERROR(VLOOKUP(C6266,[1]MASTER!C:F,4,FALSE),"")</f>
        <v/>
      </c>
      <c r="F6266" s="172" t="str">
        <f>IFERROR(VLOOKUP(C6266,[1]MASTER!C:F,3,FALSE),"")</f>
        <v/>
      </c>
      <c r="G6266" s="175" t="str">
        <f>IFERROR(LOOKUP(C6266,[1]MASTER!C:C,[1]MASTER!B:B),"")</f>
        <v/>
      </c>
      <c r="H6266" s="176" t="str">
        <f>IFERROR(VLOOKUP(C6266,[1]MASTER!C:G,5,FALSE),"")</f>
        <v/>
      </c>
    </row>
    <row r="6267" spans="1:8" ht="15.75">
      <c r="A6267" s="52">
        <v>6296</v>
      </c>
      <c r="B6267" s="233"/>
      <c r="D6267" s="55" t="e">
        <f>VLOOKUP(C6267,#REF!,2,FALSE)</f>
        <v>#REF!</v>
      </c>
      <c r="E6267" s="172" t="str">
        <f>IFERROR(VLOOKUP(C6267,[1]MASTER!C:F,4,FALSE),"")</f>
        <v/>
      </c>
      <c r="F6267" s="172" t="str">
        <f>IFERROR(VLOOKUP(C6267,[1]MASTER!C:F,3,FALSE),"")</f>
        <v/>
      </c>
      <c r="G6267" s="175" t="str">
        <f>IFERROR(LOOKUP(C6267,[1]MASTER!C:C,[1]MASTER!B:B),"")</f>
        <v/>
      </c>
      <c r="H6267" s="176" t="str">
        <f>IFERROR(VLOOKUP(C6267,[1]MASTER!C:G,5,FALSE),"")</f>
        <v/>
      </c>
    </row>
    <row r="6268" spans="1:8" ht="15.75">
      <c r="A6268" s="109">
        <v>6297</v>
      </c>
      <c r="B6268" s="120"/>
      <c r="D6268" s="55" t="e">
        <f>VLOOKUP(C6268,#REF!,2,FALSE)</f>
        <v>#REF!</v>
      </c>
      <c r="E6268" s="172" t="str">
        <f>IFERROR(VLOOKUP(C6268,[1]MASTER!C:F,4,FALSE),"")</f>
        <v/>
      </c>
      <c r="F6268" s="172" t="str">
        <f>IFERROR(VLOOKUP(C6268,[1]MASTER!C:F,3,FALSE),"")</f>
        <v/>
      </c>
      <c r="G6268" s="175" t="str">
        <f>IFERROR(LOOKUP(C6268,[1]MASTER!C:C,[1]MASTER!B:B),"")</f>
        <v/>
      </c>
      <c r="H6268" s="176" t="str">
        <f>IFERROR(VLOOKUP(C6268,[1]MASTER!C:G,5,FALSE),"")</f>
        <v/>
      </c>
    </row>
    <row r="6269" spans="1:8" ht="15.75">
      <c r="A6269" s="52">
        <v>6298</v>
      </c>
      <c r="B6269" s="233"/>
      <c r="D6269" s="55" t="e">
        <f>VLOOKUP(C6269,#REF!,2,FALSE)</f>
        <v>#REF!</v>
      </c>
      <c r="E6269" s="172" t="str">
        <f>IFERROR(VLOOKUP(C6269,[1]MASTER!C:F,4,FALSE),"")</f>
        <v/>
      </c>
      <c r="F6269" s="172" t="str">
        <f>IFERROR(VLOOKUP(C6269,[1]MASTER!C:F,3,FALSE),"")</f>
        <v/>
      </c>
      <c r="G6269" s="175" t="str">
        <f>IFERROR(LOOKUP(C6269,[1]MASTER!C:C,[1]MASTER!B:B),"")</f>
        <v/>
      </c>
      <c r="H6269" s="176" t="str">
        <f>IFERROR(VLOOKUP(C6269,[1]MASTER!C:G,5,FALSE),"")</f>
        <v/>
      </c>
    </row>
    <row r="6270" spans="1:8" ht="15.75">
      <c r="A6270" s="109">
        <v>6299</v>
      </c>
      <c r="B6270" s="120"/>
      <c r="D6270" s="55" t="e">
        <f>VLOOKUP(C6270,#REF!,2,FALSE)</f>
        <v>#REF!</v>
      </c>
      <c r="E6270" s="172" t="str">
        <f>IFERROR(VLOOKUP(C6270,[1]MASTER!C:F,4,FALSE),"")</f>
        <v/>
      </c>
      <c r="F6270" s="172" t="str">
        <f>IFERROR(VLOOKUP(C6270,[1]MASTER!C:F,3,FALSE),"")</f>
        <v/>
      </c>
      <c r="G6270" s="175" t="str">
        <f>IFERROR(LOOKUP(C6270,[1]MASTER!C:C,[1]MASTER!B:B),"")</f>
        <v/>
      </c>
      <c r="H6270" s="176" t="str">
        <f>IFERROR(VLOOKUP(C6270,[1]MASTER!C:G,5,FALSE),"")</f>
        <v/>
      </c>
    </row>
    <row r="6271" spans="1:8" ht="15.75">
      <c r="A6271" s="52">
        <v>6300</v>
      </c>
      <c r="B6271" s="233"/>
      <c r="D6271" s="55" t="e">
        <f>VLOOKUP(C6271,#REF!,2,FALSE)</f>
        <v>#REF!</v>
      </c>
      <c r="E6271" s="172" t="str">
        <f>IFERROR(VLOOKUP(C6271,[1]MASTER!C:F,4,FALSE),"")</f>
        <v/>
      </c>
      <c r="F6271" s="172" t="str">
        <f>IFERROR(VLOOKUP(C6271,[1]MASTER!C:F,3,FALSE),"")</f>
        <v/>
      </c>
      <c r="G6271" s="175" t="str">
        <f>IFERROR(LOOKUP(C6271,[1]MASTER!C:C,[1]MASTER!B:B),"")</f>
        <v/>
      </c>
      <c r="H6271" s="176" t="str">
        <f>IFERROR(VLOOKUP(C6271,[1]MASTER!C:G,5,FALSE),"")</f>
        <v/>
      </c>
    </row>
    <row r="6272" spans="1:8" ht="15.75">
      <c r="A6272" s="109">
        <v>6301</v>
      </c>
      <c r="B6272" s="120"/>
      <c r="D6272" s="55" t="e">
        <f>VLOOKUP(C6272,#REF!,2,FALSE)</f>
        <v>#REF!</v>
      </c>
      <c r="E6272" s="172" t="str">
        <f>IFERROR(VLOOKUP(C6272,[1]MASTER!C:F,4,FALSE),"")</f>
        <v/>
      </c>
      <c r="F6272" s="172" t="str">
        <f>IFERROR(VLOOKUP(C6272,[1]MASTER!C:F,3,FALSE),"")</f>
        <v/>
      </c>
      <c r="G6272" s="175" t="str">
        <f>IFERROR(LOOKUP(C6272,[1]MASTER!C:C,[1]MASTER!B:B),"")</f>
        <v/>
      </c>
      <c r="H6272" s="176" t="str">
        <f>IFERROR(VLOOKUP(C6272,[1]MASTER!C:G,5,FALSE),"")</f>
        <v/>
      </c>
    </row>
    <row r="6273" spans="1:8" ht="15.75">
      <c r="A6273" s="52">
        <v>6302</v>
      </c>
      <c r="B6273" s="233"/>
      <c r="D6273" s="55" t="e">
        <f>VLOOKUP(C6273,#REF!,2,FALSE)</f>
        <v>#REF!</v>
      </c>
      <c r="E6273" s="172" t="str">
        <f>IFERROR(VLOOKUP(C6273,[1]MASTER!C:F,4,FALSE),"")</f>
        <v/>
      </c>
      <c r="F6273" s="172" t="str">
        <f>IFERROR(VLOOKUP(C6273,[1]MASTER!C:F,3,FALSE),"")</f>
        <v/>
      </c>
      <c r="G6273" s="175" t="str">
        <f>IFERROR(LOOKUP(C6273,[1]MASTER!C:C,[1]MASTER!B:B),"")</f>
        <v/>
      </c>
      <c r="H6273" s="176" t="str">
        <f>IFERROR(VLOOKUP(C6273,[1]MASTER!C:G,5,FALSE),"")</f>
        <v/>
      </c>
    </row>
    <row r="6274" spans="1:8" ht="15.75">
      <c r="A6274" s="109">
        <v>6303</v>
      </c>
      <c r="B6274" s="120"/>
      <c r="D6274" s="55" t="e">
        <f>VLOOKUP(C6274,#REF!,2,FALSE)</f>
        <v>#REF!</v>
      </c>
      <c r="E6274" s="172" t="str">
        <f>IFERROR(VLOOKUP(C6274,[1]MASTER!C:F,4,FALSE),"")</f>
        <v/>
      </c>
      <c r="F6274" s="172" t="str">
        <f>IFERROR(VLOOKUP(C6274,[1]MASTER!C:F,3,FALSE),"")</f>
        <v/>
      </c>
      <c r="G6274" s="175" t="str">
        <f>IFERROR(LOOKUP(C6274,[1]MASTER!C:C,[1]MASTER!B:B),"")</f>
        <v/>
      </c>
      <c r="H6274" s="176" t="str">
        <f>IFERROR(VLOOKUP(C6274,[1]MASTER!C:G,5,FALSE),"")</f>
        <v/>
      </c>
    </row>
    <row r="6275" spans="1:8" ht="15.75">
      <c r="A6275" s="52">
        <v>6304</v>
      </c>
      <c r="B6275" s="233"/>
      <c r="D6275" s="55" t="e">
        <f>VLOOKUP(C6275,#REF!,2,FALSE)</f>
        <v>#REF!</v>
      </c>
      <c r="E6275" s="172" t="str">
        <f>IFERROR(VLOOKUP(C6275,[1]MASTER!C:F,4,FALSE),"")</f>
        <v/>
      </c>
      <c r="F6275" s="172" t="str">
        <f>IFERROR(VLOOKUP(C6275,[1]MASTER!C:F,3,FALSE),"")</f>
        <v/>
      </c>
      <c r="G6275" s="175" t="str">
        <f>IFERROR(LOOKUP(C6275,[1]MASTER!C:C,[1]MASTER!B:B),"")</f>
        <v/>
      </c>
      <c r="H6275" s="176" t="str">
        <f>IFERROR(VLOOKUP(C6275,[1]MASTER!C:G,5,FALSE),"")</f>
        <v/>
      </c>
    </row>
    <row r="6276" spans="1:8" ht="15.75">
      <c r="A6276" s="109">
        <v>6305</v>
      </c>
      <c r="B6276" s="120"/>
      <c r="D6276" s="55" t="e">
        <f>VLOOKUP(C6276,#REF!,2,FALSE)</f>
        <v>#REF!</v>
      </c>
      <c r="E6276" s="172" t="str">
        <f>IFERROR(VLOOKUP(C6276,[1]MASTER!C:F,4,FALSE),"")</f>
        <v/>
      </c>
      <c r="F6276" s="172" t="str">
        <f>IFERROR(VLOOKUP(C6276,[1]MASTER!C:F,3,FALSE),"")</f>
        <v/>
      </c>
      <c r="G6276" s="175" t="str">
        <f>IFERROR(LOOKUP(C6276,[1]MASTER!C:C,[1]MASTER!B:B),"")</f>
        <v/>
      </c>
      <c r="H6276" s="176" t="str">
        <f>IFERROR(VLOOKUP(C6276,[1]MASTER!C:G,5,FALSE),"")</f>
        <v/>
      </c>
    </row>
    <row r="6277" spans="1:8" ht="15.75">
      <c r="A6277" s="52">
        <v>6306</v>
      </c>
      <c r="B6277" s="233"/>
      <c r="D6277" s="55" t="e">
        <f>VLOOKUP(C6277,#REF!,2,FALSE)</f>
        <v>#REF!</v>
      </c>
      <c r="E6277" s="172" t="str">
        <f>IFERROR(VLOOKUP(C6277,[1]MASTER!C:F,4,FALSE),"")</f>
        <v/>
      </c>
      <c r="F6277" s="172" t="str">
        <f>IFERROR(VLOOKUP(C6277,[1]MASTER!C:F,3,FALSE),"")</f>
        <v/>
      </c>
      <c r="G6277" s="175" t="str">
        <f>IFERROR(LOOKUP(C6277,[1]MASTER!C:C,[1]MASTER!B:B),"")</f>
        <v/>
      </c>
      <c r="H6277" s="176" t="str">
        <f>IFERROR(VLOOKUP(C6277,[1]MASTER!C:G,5,FALSE),"")</f>
        <v/>
      </c>
    </row>
    <row r="6278" spans="1:8" ht="15.75">
      <c r="A6278" s="109">
        <v>6307</v>
      </c>
      <c r="B6278" s="120"/>
      <c r="D6278" s="55" t="e">
        <f>VLOOKUP(C6278,#REF!,2,FALSE)</f>
        <v>#REF!</v>
      </c>
      <c r="E6278" s="172" t="str">
        <f>IFERROR(VLOOKUP(C6278,[1]MASTER!C:F,4,FALSE),"")</f>
        <v/>
      </c>
      <c r="F6278" s="172" t="str">
        <f>IFERROR(VLOOKUP(C6278,[1]MASTER!C:F,3,FALSE),"")</f>
        <v/>
      </c>
      <c r="G6278" s="175" t="str">
        <f>IFERROR(LOOKUP(C6278,[1]MASTER!C:C,[1]MASTER!B:B),"")</f>
        <v/>
      </c>
      <c r="H6278" s="176" t="str">
        <f>IFERROR(VLOOKUP(C6278,[1]MASTER!C:G,5,FALSE),"")</f>
        <v/>
      </c>
    </row>
    <row r="6279" spans="1:8" ht="15.75">
      <c r="A6279" s="52">
        <v>6308</v>
      </c>
      <c r="B6279" s="233"/>
      <c r="D6279" s="55" t="e">
        <f>VLOOKUP(C6279,#REF!,2,FALSE)</f>
        <v>#REF!</v>
      </c>
      <c r="E6279" s="172" t="str">
        <f>IFERROR(VLOOKUP(C6279,[1]MASTER!C:F,4,FALSE),"")</f>
        <v/>
      </c>
      <c r="F6279" s="172" t="str">
        <f>IFERROR(VLOOKUP(C6279,[1]MASTER!C:F,3,FALSE),"")</f>
        <v/>
      </c>
      <c r="G6279" s="175" t="str">
        <f>IFERROR(LOOKUP(C6279,[1]MASTER!C:C,[1]MASTER!B:B),"")</f>
        <v/>
      </c>
      <c r="H6279" s="176" t="str">
        <f>IFERROR(VLOOKUP(C6279,[1]MASTER!C:G,5,FALSE),"")</f>
        <v/>
      </c>
    </row>
    <row r="6280" spans="1:8" ht="15.75">
      <c r="A6280" s="109">
        <v>6309</v>
      </c>
      <c r="B6280" s="120"/>
      <c r="D6280" s="55" t="e">
        <f>VLOOKUP(C6280,#REF!,2,FALSE)</f>
        <v>#REF!</v>
      </c>
      <c r="E6280" s="172" t="str">
        <f>IFERROR(VLOOKUP(C6280,[1]MASTER!C:F,4,FALSE),"")</f>
        <v/>
      </c>
      <c r="F6280" s="172" t="str">
        <f>IFERROR(VLOOKUP(C6280,[1]MASTER!C:F,3,FALSE),"")</f>
        <v/>
      </c>
      <c r="G6280" s="175" t="str">
        <f>IFERROR(LOOKUP(C6280,[1]MASTER!C:C,[1]MASTER!B:B),"")</f>
        <v/>
      </c>
      <c r="H6280" s="176" t="str">
        <f>IFERROR(VLOOKUP(C6280,[1]MASTER!C:G,5,FALSE),"")</f>
        <v/>
      </c>
    </row>
    <row r="6281" spans="1:8" ht="15.75">
      <c r="A6281" s="52">
        <v>6310</v>
      </c>
      <c r="B6281" s="233"/>
      <c r="D6281" s="55" t="e">
        <f>VLOOKUP(C6281,#REF!,2,FALSE)</f>
        <v>#REF!</v>
      </c>
      <c r="E6281" s="172" t="str">
        <f>IFERROR(VLOOKUP(C6281,[1]MASTER!C:F,4,FALSE),"")</f>
        <v/>
      </c>
      <c r="F6281" s="172" t="str">
        <f>IFERROR(VLOOKUP(C6281,[1]MASTER!C:F,3,FALSE),"")</f>
        <v/>
      </c>
      <c r="G6281" s="175" t="str">
        <f>IFERROR(LOOKUP(C6281,[1]MASTER!C:C,[1]MASTER!B:B),"")</f>
        <v/>
      </c>
      <c r="H6281" s="176" t="str">
        <f>IFERROR(VLOOKUP(C6281,[1]MASTER!C:G,5,FALSE),"")</f>
        <v/>
      </c>
    </row>
    <row r="6282" spans="1:8" ht="15.75">
      <c r="A6282" s="109">
        <v>6311</v>
      </c>
      <c r="B6282" s="120"/>
      <c r="D6282" s="55" t="e">
        <f>VLOOKUP(C6282,#REF!,2,FALSE)</f>
        <v>#REF!</v>
      </c>
      <c r="E6282" s="172" t="str">
        <f>IFERROR(VLOOKUP(C6282,[1]MASTER!C:F,4,FALSE),"")</f>
        <v/>
      </c>
      <c r="F6282" s="172" t="str">
        <f>IFERROR(VLOOKUP(C6282,[1]MASTER!C:F,3,FALSE),"")</f>
        <v/>
      </c>
      <c r="G6282" s="175" t="str">
        <f>IFERROR(LOOKUP(C6282,[1]MASTER!C:C,[1]MASTER!B:B),"")</f>
        <v/>
      </c>
      <c r="H6282" s="176" t="str">
        <f>IFERROR(VLOOKUP(C6282,[1]MASTER!C:G,5,FALSE),"")</f>
        <v/>
      </c>
    </row>
    <row r="6283" spans="1:8" ht="15.75">
      <c r="A6283" s="52">
        <v>6312</v>
      </c>
      <c r="B6283" s="233"/>
      <c r="D6283" s="55" t="e">
        <f>VLOOKUP(C6283,#REF!,2,FALSE)</f>
        <v>#REF!</v>
      </c>
      <c r="E6283" s="172" t="str">
        <f>IFERROR(VLOOKUP(C6283,[1]MASTER!C:F,4,FALSE),"")</f>
        <v/>
      </c>
      <c r="F6283" s="172" t="str">
        <f>IFERROR(VLOOKUP(C6283,[1]MASTER!C:F,3,FALSE),"")</f>
        <v/>
      </c>
      <c r="G6283" s="175" t="str">
        <f>IFERROR(LOOKUP(C6283,[1]MASTER!C:C,[1]MASTER!B:B),"")</f>
        <v/>
      </c>
      <c r="H6283" s="176" t="str">
        <f>IFERROR(VLOOKUP(C6283,[1]MASTER!C:G,5,FALSE),"")</f>
        <v/>
      </c>
    </row>
    <row r="6284" spans="1:8" ht="15.75">
      <c r="A6284" s="109">
        <v>6313</v>
      </c>
      <c r="B6284" s="120"/>
      <c r="D6284" s="55" t="e">
        <f>VLOOKUP(C6284,#REF!,2,FALSE)</f>
        <v>#REF!</v>
      </c>
      <c r="E6284" s="172" t="str">
        <f>IFERROR(VLOOKUP(C6284,[1]MASTER!C:F,4,FALSE),"")</f>
        <v/>
      </c>
      <c r="F6284" s="172" t="str">
        <f>IFERROR(VLOOKUP(C6284,[1]MASTER!C:F,3,FALSE),"")</f>
        <v/>
      </c>
      <c r="G6284" s="175" t="str">
        <f>IFERROR(LOOKUP(C6284,[1]MASTER!C:C,[1]MASTER!B:B),"")</f>
        <v/>
      </c>
      <c r="H6284" s="176" t="str">
        <f>IFERROR(VLOOKUP(C6284,[1]MASTER!C:G,5,FALSE),"")</f>
        <v/>
      </c>
    </row>
    <row r="6285" spans="1:8" ht="15.75">
      <c r="A6285" s="52">
        <v>6314</v>
      </c>
      <c r="B6285" s="233"/>
      <c r="D6285" s="55" t="e">
        <f>VLOOKUP(C6285,#REF!,2,FALSE)</f>
        <v>#REF!</v>
      </c>
      <c r="E6285" s="172" t="str">
        <f>IFERROR(VLOOKUP(C6285,[1]MASTER!C:F,4,FALSE),"")</f>
        <v/>
      </c>
      <c r="F6285" s="172" t="str">
        <f>IFERROR(VLOOKUP(C6285,[1]MASTER!C:F,3,FALSE),"")</f>
        <v/>
      </c>
      <c r="G6285" s="175" t="str">
        <f>IFERROR(LOOKUP(C6285,[1]MASTER!C:C,[1]MASTER!B:B),"")</f>
        <v/>
      </c>
      <c r="H6285" s="176" t="str">
        <f>IFERROR(VLOOKUP(C6285,[1]MASTER!C:G,5,FALSE),"")</f>
        <v/>
      </c>
    </row>
    <row r="6286" spans="1:8" ht="15.75">
      <c r="A6286" s="109">
        <v>6315</v>
      </c>
      <c r="B6286" s="120"/>
      <c r="D6286" s="55" t="e">
        <f>VLOOKUP(C6286,#REF!,2,FALSE)</f>
        <v>#REF!</v>
      </c>
      <c r="E6286" s="172" t="str">
        <f>IFERROR(VLOOKUP(C6286,[1]MASTER!C:F,4,FALSE),"")</f>
        <v/>
      </c>
      <c r="F6286" s="172" t="str">
        <f>IFERROR(VLOOKUP(C6286,[1]MASTER!C:F,3,FALSE),"")</f>
        <v/>
      </c>
      <c r="G6286" s="175" t="str">
        <f>IFERROR(LOOKUP(C6286,[1]MASTER!C:C,[1]MASTER!B:B),"")</f>
        <v/>
      </c>
      <c r="H6286" s="176" t="str">
        <f>IFERROR(VLOOKUP(C6286,[1]MASTER!C:G,5,FALSE),"")</f>
        <v/>
      </c>
    </row>
    <row r="6287" spans="1:8" ht="15.75">
      <c r="A6287" s="52">
        <v>6316</v>
      </c>
      <c r="B6287" s="233"/>
      <c r="D6287" s="55" t="e">
        <f>VLOOKUP(C6287,#REF!,2,FALSE)</f>
        <v>#REF!</v>
      </c>
      <c r="E6287" s="172" t="str">
        <f>IFERROR(VLOOKUP(C6287,[1]MASTER!C:F,4,FALSE),"")</f>
        <v/>
      </c>
      <c r="F6287" s="172" t="str">
        <f>IFERROR(VLOOKUP(C6287,[1]MASTER!C:F,3,FALSE),"")</f>
        <v/>
      </c>
      <c r="G6287" s="175" t="str">
        <f>IFERROR(LOOKUP(C6287,[1]MASTER!C:C,[1]MASTER!B:B),"")</f>
        <v/>
      </c>
      <c r="H6287" s="176" t="str">
        <f>IFERROR(VLOOKUP(C6287,[1]MASTER!C:G,5,FALSE),"")</f>
        <v/>
      </c>
    </row>
    <row r="6288" spans="1:8" ht="15.75">
      <c r="A6288" s="109">
        <v>6317</v>
      </c>
      <c r="B6288" s="120"/>
      <c r="D6288" s="55" t="e">
        <f>VLOOKUP(C6288,#REF!,2,FALSE)</f>
        <v>#REF!</v>
      </c>
      <c r="E6288" s="172" t="str">
        <f>IFERROR(VLOOKUP(C6288,[1]MASTER!C:F,4,FALSE),"")</f>
        <v/>
      </c>
      <c r="F6288" s="172" t="str">
        <f>IFERROR(VLOOKUP(C6288,[1]MASTER!C:F,3,FALSE),"")</f>
        <v/>
      </c>
      <c r="G6288" s="175" t="str">
        <f>IFERROR(LOOKUP(C6288,[1]MASTER!C:C,[1]MASTER!B:B),"")</f>
        <v/>
      </c>
      <c r="H6288" s="176" t="str">
        <f>IFERROR(VLOOKUP(C6288,[1]MASTER!C:G,5,FALSE),"")</f>
        <v/>
      </c>
    </row>
    <row r="6289" spans="1:8" ht="15.75">
      <c r="A6289" s="52">
        <v>6318</v>
      </c>
      <c r="B6289" s="233"/>
      <c r="D6289" s="55" t="e">
        <f>VLOOKUP(C6289,#REF!,2,FALSE)</f>
        <v>#REF!</v>
      </c>
      <c r="E6289" s="172" t="str">
        <f>IFERROR(VLOOKUP(C6289,[1]MASTER!C:F,4,FALSE),"")</f>
        <v/>
      </c>
      <c r="F6289" s="172" t="str">
        <f>IFERROR(VLOOKUP(C6289,[1]MASTER!C:F,3,FALSE),"")</f>
        <v/>
      </c>
      <c r="G6289" s="175" t="str">
        <f>IFERROR(LOOKUP(C6289,[1]MASTER!C:C,[1]MASTER!B:B),"")</f>
        <v/>
      </c>
      <c r="H6289" s="176" t="str">
        <f>IFERROR(VLOOKUP(C6289,[1]MASTER!C:G,5,FALSE),"")</f>
        <v/>
      </c>
    </row>
    <row r="6290" spans="1:8" ht="15.75">
      <c r="A6290" s="109">
        <v>6319</v>
      </c>
      <c r="B6290" s="120"/>
      <c r="D6290" s="55" t="e">
        <f>VLOOKUP(C6290,#REF!,2,FALSE)</f>
        <v>#REF!</v>
      </c>
      <c r="E6290" s="172" t="str">
        <f>IFERROR(VLOOKUP(C6290,[1]MASTER!C:F,4,FALSE),"")</f>
        <v/>
      </c>
      <c r="F6290" s="172" t="str">
        <f>IFERROR(VLOOKUP(C6290,[1]MASTER!C:F,3,FALSE),"")</f>
        <v/>
      </c>
      <c r="G6290" s="175" t="str">
        <f>IFERROR(LOOKUP(C6290,[1]MASTER!C:C,[1]MASTER!B:B),"")</f>
        <v/>
      </c>
      <c r="H6290" s="176" t="str">
        <f>IFERROR(VLOOKUP(C6290,[1]MASTER!C:G,5,FALSE),"")</f>
        <v/>
      </c>
    </row>
    <row r="6291" spans="1:8" ht="15.75">
      <c r="A6291" s="52">
        <v>6320</v>
      </c>
      <c r="B6291" s="233"/>
      <c r="D6291" s="55" t="e">
        <f>VLOOKUP(C6291,#REF!,2,FALSE)</f>
        <v>#REF!</v>
      </c>
      <c r="E6291" s="172" t="str">
        <f>IFERROR(VLOOKUP(C6291,[1]MASTER!C:F,4,FALSE),"")</f>
        <v/>
      </c>
      <c r="F6291" s="172" t="str">
        <f>IFERROR(VLOOKUP(C6291,[1]MASTER!C:F,3,FALSE),"")</f>
        <v/>
      </c>
      <c r="G6291" s="175" t="str">
        <f>IFERROR(LOOKUP(C6291,[1]MASTER!C:C,[1]MASTER!B:B),"")</f>
        <v/>
      </c>
      <c r="H6291" s="176" t="str">
        <f>IFERROR(VLOOKUP(C6291,[1]MASTER!C:G,5,FALSE),"")</f>
        <v/>
      </c>
    </row>
    <row r="6292" spans="1:8" ht="15.75">
      <c r="A6292" s="109">
        <v>6321</v>
      </c>
      <c r="B6292" s="120"/>
      <c r="D6292" s="55" t="e">
        <f>VLOOKUP(C6292,#REF!,2,FALSE)</f>
        <v>#REF!</v>
      </c>
      <c r="E6292" s="172" t="str">
        <f>IFERROR(VLOOKUP(C6292,[1]MASTER!C:F,4,FALSE),"")</f>
        <v/>
      </c>
      <c r="F6292" s="172" t="str">
        <f>IFERROR(VLOOKUP(C6292,[1]MASTER!C:F,3,FALSE),"")</f>
        <v/>
      </c>
      <c r="G6292" s="175" t="str">
        <f>IFERROR(LOOKUP(C6292,[1]MASTER!C:C,[1]MASTER!B:B),"")</f>
        <v/>
      </c>
      <c r="H6292" s="176" t="str">
        <f>IFERROR(VLOOKUP(C6292,[1]MASTER!C:G,5,FALSE),"")</f>
        <v/>
      </c>
    </row>
    <row r="6293" spans="1:8" ht="15.75">
      <c r="A6293" s="52">
        <v>6322</v>
      </c>
      <c r="B6293" s="233"/>
      <c r="D6293" s="55" t="e">
        <f>VLOOKUP(C6293,#REF!,2,FALSE)</f>
        <v>#REF!</v>
      </c>
      <c r="E6293" s="172" t="str">
        <f>IFERROR(VLOOKUP(C6293,[1]MASTER!C:F,4,FALSE),"")</f>
        <v/>
      </c>
      <c r="F6293" s="172" t="str">
        <f>IFERROR(VLOOKUP(C6293,[1]MASTER!C:F,3,FALSE),"")</f>
        <v/>
      </c>
      <c r="G6293" s="175" t="str">
        <f>IFERROR(LOOKUP(C6293,[1]MASTER!C:C,[1]MASTER!B:B),"")</f>
        <v/>
      </c>
      <c r="H6293" s="176" t="str">
        <f>IFERROR(VLOOKUP(C6293,[1]MASTER!C:G,5,FALSE),"")</f>
        <v/>
      </c>
    </row>
    <row r="6294" spans="1:8" ht="15.75">
      <c r="A6294" s="109">
        <v>6323</v>
      </c>
      <c r="B6294" s="120"/>
      <c r="D6294" s="55" t="e">
        <f>VLOOKUP(C6294,#REF!,2,FALSE)</f>
        <v>#REF!</v>
      </c>
      <c r="E6294" s="172" t="str">
        <f>IFERROR(VLOOKUP(C6294,[1]MASTER!C:F,4,FALSE),"")</f>
        <v/>
      </c>
      <c r="F6294" s="172" t="str">
        <f>IFERROR(VLOOKUP(C6294,[1]MASTER!C:F,3,FALSE),"")</f>
        <v/>
      </c>
      <c r="G6294" s="175" t="str">
        <f>IFERROR(LOOKUP(C6294,[1]MASTER!C:C,[1]MASTER!B:B),"")</f>
        <v/>
      </c>
      <c r="H6294" s="176" t="str">
        <f>IFERROR(VLOOKUP(C6294,[1]MASTER!C:G,5,FALSE),"")</f>
        <v/>
      </c>
    </row>
    <row r="6295" spans="1:8" ht="15.75">
      <c r="A6295" s="52">
        <v>6324</v>
      </c>
      <c r="B6295" s="233"/>
      <c r="D6295" s="55" t="e">
        <f>VLOOKUP(C6295,#REF!,2,FALSE)</f>
        <v>#REF!</v>
      </c>
      <c r="E6295" s="172" t="str">
        <f>IFERROR(VLOOKUP(C6295,[1]MASTER!C:F,4,FALSE),"")</f>
        <v/>
      </c>
      <c r="F6295" s="172" t="str">
        <f>IFERROR(VLOOKUP(C6295,[1]MASTER!C:F,3,FALSE),"")</f>
        <v/>
      </c>
      <c r="G6295" s="175" t="str">
        <f>IFERROR(LOOKUP(C6295,[1]MASTER!C:C,[1]MASTER!B:B),"")</f>
        <v/>
      </c>
      <c r="H6295" s="176" t="str">
        <f>IFERROR(VLOOKUP(C6295,[1]MASTER!C:G,5,FALSE),"")</f>
        <v/>
      </c>
    </row>
    <row r="6296" spans="1:8" ht="15.75">
      <c r="A6296" s="109">
        <v>6325</v>
      </c>
      <c r="B6296" s="120"/>
      <c r="D6296" s="55" t="e">
        <f>VLOOKUP(C6296,#REF!,2,FALSE)</f>
        <v>#REF!</v>
      </c>
      <c r="E6296" s="172" t="str">
        <f>IFERROR(VLOOKUP(C6296,[1]MASTER!C:F,4,FALSE),"")</f>
        <v/>
      </c>
      <c r="F6296" s="172" t="str">
        <f>IFERROR(VLOOKUP(C6296,[1]MASTER!C:F,3,FALSE),"")</f>
        <v/>
      </c>
      <c r="G6296" s="175" t="str">
        <f>IFERROR(LOOKUP(C6296,[1]MASTER!C:C,[1]MASTER!B:B),"")</f>
        <v/>
      </c>
      <c r="H6296" s="176" t="str">
        <f>IFERROR(VLOOKUP(C6296,[1]MASTER!C:G,5,FALSE),"")</f>
        <v/>
      </c>
    </row>
    <row r="6297" spans="1:8" ht="15.75">
      <c r="A6297" s="52">
        <v>6326</v>
      </c>
      <c r="B6297" s="233"/>
      <c r="D6297" s="55" t="e">
        <f>VLOOKUP(C6297,#REF!,2,FALSE)</f>
        <v>#REF!</v>
      </c>
      <c r="E6297" s="172" t="str">
        <f>IFERROR(VLOOKUP(C6297,[1]MASTER!C:F,4,FALSE),"")</f>
        <v/>
      </c>
      <c r="F6297" s="172" t="str">
        <f>IFERROR(VLOOKUP(C6297,[1]MASTER!C:F,3,FALSE),"")</f>
        <v/>
      </c>
      <c r="G6297" s="175" t="str">
        <f>IFERROR(LOOKUP(C6297,[1]MASTER!C:C,[1]MASTER!B:B),"")</f>
        <v/>
      </c>
      <c r="H6297" s="176" t="str">
        <f>IFERROR(VLOOKUP(C6297,[1]MASTER!C:G,5,FALSE),"")</f>
        <v/>
      </c>
    </row>
    <row r="6298" spans="1:8" ht="15.75">
      <c r="A6298" s="109">
        <v>6327</v>
      </c>
      <c r="B6298" s="120"/>
      <c r="D6298" s="55" t="e">
        <f>VLOOKUP(C6298,#REF!,2,FALSE)</f>
        <v>#REF!</v>
      </c>
      <c r="E6298" s="172" t="str">
        <f>IFERROR(VLOOKUP(C6298,[1]MASTER!C:F,4,FALSE),"")</f>
        <v/>
      </c>
      <c r="F6298" s="172" t="str">
        <f>IFERROR(VLOOKUP(C6298,[1]MASTER!C:F,3,FALSE),"")</f>
        <v/>
      </c>
      <c r="G6298" s="175" t="str">
        <f>IFERROR(LOOKUP(C6298,[1]MASTER!C:C,[1]MASTER!B:B),"")</f>
        <v/>
      </c>
      <c r="H6298" s="176" t="str">
        <f>IFERROR(VLOOKUP(C6298,[1]MASTER!C:G,5,FALSE),"")</f>
        <v/>
      </c>
    </row>
    <row r="6299" spans="1:8" ht="15.75">
      <c r="A6299" s="52">
        <v>6328</v>
      </c>
      <c r="B6299" s="233"/>
      <c r="D6299" s="55" t="e">
        <f>VLOOKUP(C6299,#REF!,2,FALSE)</f>
        <v>#REF!</v>
      </c>
      <c r="E6299" s="172" t="str">
        <f>IFERROR(VLOOKUP(C6299,[1]MASTER!C:F,4,FALSE),"")</f>
        <v/>
      </c>
      <c r="F6299" s="172" t="str">
        <f>IFERROR(VLOOKUP(C6299,[1]MASTER!C:F,3,FALSE),"")</f>
        <v/>
      </c>
      <c r="G6299" s="175" t="str">
        <f>IFERROR(LOOKUP(C6299,[1]MASTER!C:C,[1]MASTER!B:B),"")</f>
        <v/>
      </c>
      <c r="H6299" s="176" t="str">
        <f>IFERROR(VLOOKUP(C6299,[1]MASTER!C:G,5,FALSE),"")</f>
        <v/>
      </c>
    </row>
    <row r="6300" spans="1:8" ht="15.75">
      <c r="A6300" s="109">
        <v>6329</v>
      </c>
      <c r="B6300" s="120"/>
      <c r="D6300" s="55" t="e">
        <f>VLOOKUP(C6300,#REF!,2,FALSE)</f>
        <v>#REF!</v>
      </c>
      <c r="E6300" s="172" t="str">
        <f>IFERROR(VLOOKUP(C6300,[1]MASTER!C:F,4,FALSE),"")</f>
        <v/>
      </c>
      <c r="F6300" s="172" t="str">
        <f>IFERROR(VLOOKUP(C6300,[1]MASTER!C:F,3,FALSE),"")</f>
        <v/>
      </c>
      <c r="G6300" s="175" t="str">
        <f>IFERROR(LOOKUP(C6300,[1]MASTER!C:C,[1]MASTER!B:B),"")</f>
        <v/>
      </c>
      <c r="H6300" s="176" t="str">
        <f>IFERROR(VLOOKUP(C6300,[1]MASTER!C:G,5,FALSE),"")</f>
        <v/>
      </c>
    </row>
    <row r="6301" spans="1:8" ht="15.75">
      <c r="A6301" s="52">
        <v>6330</v>
      </c>
      <c r="B6301" s="233"/>
      <c r="D6301" s="55" t="e">
        <f>VLOOKUP(C6301,#REF!,2,FALSE)</f>
        <v>#REF!</v>
      </c>
      <c r="E6301" s="172" t="str">
        <f>IFERROR(VLOOKUP(C6301,[1]MASTER!C:F,4,FALSE),"")</f>
        <v/>
      </c>
      <c r="F6301" s="172" t="str">
        <f>IFERROR(VLOOKUP(C6301,[1]MASTER!C:F,3,FALSE),"")</f>
        <v/>
      </c>
      <c r="G6301" s="175" t="str">
        <f>IFERROR(LOOKUP(C6301,[1]MASTER!C:C,[1]MASTER!B:B),"")</f>
        <v/>
      </c>
      <c r="H6301" s="176" t="str">
        <f>IFERROR(VLOOKUP(C6301,[1]MASTER!C:G,5,FALSE),"")</f>
        <v/>
      </c>
    </row>
    <row r="6302" spans="1:8" ht="15.75">
      <c r="A6302" s="109">
        <v>6331</v>
      </c>
      <c r="B6302" s="120"/>
      <c r="D6302" s="55" t="e">
        <f>VLOOKUP(C6302,#REF!,2,FALSE)</f>
        <v>#REF!</v>
      </c>
      <c r="E6302" s="172" t="str">
        <f>IFERROR(VLOOKUP(C6302,[1]MASTER!C:F,4,FALSE),"")</f>
        <v/>
      </c>
      <c r="F6302" s="172" t="str">
        <f>IFERROR(VLOOKUP(C6302,[1]MASTER!C:F,3,FALSE),"")</f>
        <v/>
      </c>
      <c r="G6302" s="175" t="str">
        <f>IFERROR(LOOKUP(C6302,[1]MASTER!C:C,[1]MASTER!B:B),"")</f>
        <v/>
      </c>
      <c r="H6302" s="176" t="str">
        <f>IFERROR(VLOOKUP(C6302,[1]MASTER!C:G,5,FALSE),"")</f>
        <v/>
      </c>
    </row>
    <row r="6303" spans="1:8" ht="15.75">
      <c r="A6303" s="52">
        <v>6332</v>
      </c>
      <c r="B6303" s="233"/>
      <c r="D6303" s="55" t="e">
        <f>VLOOKUP(C6303,#REF!,2,FALSE)</f>
        <v>#REF!</v>
      </c>
      <c r="E6303" s="172" t="str">
        <f>IFERROR(VLOOKUP(C6303,[1]MASTER!C:F,4,FALSE),"")</f>
        <v/>
      </c>
      <c r="F6303" s="172" t="str">
        <f>IFERROR(VLOOKUP(C6303,[1]MASTER!C:F,3,FALSE),"")</f>
        <v/>
      </c>
      <c r="G6303" s="175" t="str">
        <f>IFERROR(LOOKUP(C6303,[1]MASTER!C:C,[1]MASTER!B:B),"")</f>
        <v/>
      </c>
      <c r="H6303" s="176" t="str">
        <f>IFERROR(VLOOKUP(C6303,[1]MASTER!C:G,5,FALSE),"")</f>
        <v/>
      </c>
    </row>
    <row r="6304" spans="1:8" ht="15.75">
      <c r="A6304" s="109">
        <v>6333</v>
      </c>
      <c r="B6304" s="120"/>
      <c r="D6304" s="55" t="e">
        <f>VLOOKUP(C6304,#REF!,2,FALSE)</f>
        <v>#REF!</v>
      </c>
      <c r="E6304" s="172" t="str">
        <f>IFERROR(VLOOKUP(C6304,[1]MASTER!C:F,4,FALSE),"")</f>
        <v/>
      </c>
      <c r="F6304" s="172" t="str">
        <f>IFERROR(VLOOKUP(C6304,[1]MASTER!C:F,3,FALSE),"")</f>
        <v/>
      </c>
      <c r="G6304" s="175" t="str">
        <f>IFERROR(LOOKUP(C6304,[1]MASTER!C:C,[1]MASTER!B:B),"")</f>
        <v/>
      </c>
      <c r="H6304" s="176" t="str">
        <f>IFERROR(VLOOKUP(C6304,[1]MASTER!C:G,5,FALSE),"")</f>
        <v/>
      </c>
    </row>
    <row r="6305" spans="1:8" ht="15.75">
      <c r="A6305" s="52">
        <v>6334</v>
      </c>
      <c r="B6305" s="233"/>
      <c r="D6305" s="55" t="e">
        <f>VLOOKUP(C6305,#REF!,2,FALSE)</f>
        <v>#REF!</v>
      </c>
      <c r="E6305" s="172" t="str">
        <f>IFERROR(VLOOKUP(C6305,[1]MASTER!C:F,4,FALSE),"")</f>
        <v/>
      </c>
      <c r="F6305" s="172" t="str">
        <f>IFERROR(VLOOKUP(C6305,[1]MASTER!C:F,3,FALSE),"")</f>
        <v/>
      </c>
      <c r="G6305" s="175" t="str">
        <f>IFERROR(LOOKUP(C6305,[1]MASTER!C:C,[1]MASTER!B:B),"")</f>
        <v/>
      </c>
      <c r="H6305" s="176" t="str">
        <f>IFERROR(VLOOKUP(C6305,[1]MASTER!C:G,5,FALSE),"")</f>
        <v/>
      </c>
    </row>
    <row r="6306" spans="1:8" ht="15.75">
      <c r="A6306" s="109">
        <v>6335</v>
      </c>
      <c r="B6306" s="120"/>
      <c r="D6306" s="55" t="e">
        <f>VLOOKUP(C6306,#REF!,2,FALSE)</f>
        <v>#REF!</v>
      </c>
      <c r="E6306" s="172" t="str">
        <f>IFERROR(VLOOKUP(C6306,[1]MASTER!C:F,4,FALSE),"")</f>
        <v/>
      </c>
      <c r="F6306" s="172" t="str">
        <f>IFERROR(VLOOKUP(C6306,[1]MASTER!C:F,3,FALSE),"")</f>
        <v/>
      </c>
      <c r="G6306" s="175" t="str">
        <f>IFERROR(LOOKUP(C6306,[1]MASTER!C:C,[1]MASTER!B:B),"")</f>
        <v/>
      </c>
      <c r="H6306" s="176" t="str">
        <f>IFERROR(VLOOKUP(C6306,[1]MASTER!C:G,5,FALSE),"")</f>
        <v/>
      </c>
    </row>
    <row r="6307" spans="1:8" ht="15.75">
      <c r="A6307" s="52">
        <v>6336</v>
      </c>
      <c r="B6307" s="233"/>
      <c r="D6307" s="55" t="e">
        <f>VLOOKUP(C6307,#REF!,2,FALSE)</f>
        <v>#REF!</v>
      </c>
      <c r="E6307" s="172" t="str">
        <f>IFERROR(VLOOKUP(C6307,[1]MASTER!C:F,4,FALSE),"")</f>
        <v/>
      </c>
      <c r="F6307" s="172" t="str">
        <f>IFERROR(VLOOKUP(C6307,[1]MASTER!C:F,3,FALSE),"")</f>
        <v/>
      </c>
      <c r="G6307" s="175" t="str">
        <f>IFERROR(LOOKUP(C6307,[1]MASTER!C:C,[1]MASTER!B:B),"")</f>
        <v/>
      </c>
      <c r="H6307" s="176" t="str">
        <f>IFERROR(VLOOKUP(C6307,[1]MASTER!C:G,5,FALSE),"")</f>
        <v/>
      </c>
    </row>
    <row r="6308" spans="1:8" ht="15.75">
      <c r="A6308" s="109">
        <v>6337</v>
      </c>
      <c r="B6308" s="120"/>
      <c r="D6308" s="55" t="e">
        <f>VLOOKUP(C6308,#REF!,2,FALSE)</f>
        <v>#REF!</v>
      </c>
      <c r="E6308" s="172" t="str">
        <f>IFERROR(VLOOKUP(C6308,[1]MASTER!C:F,4,FALSE),"")</f>
        <v/>
      </c>
      <c r="F6308" s="172" t="str">
        <f>IFERROR(VLOOKUP(C6308,[1]MASTER!C:F,3,FALSE),"")</f>
        <v/>
      </c>
      <c r="G6308" s="175" t="str">
        <f>IFERROR(LOOKUP(C6308,[1]MASTER!C:C,[1]MASTER!B:B),"")</f>
        <v/>
      </c>
      <c r="H6308" s="176" t="str">
        <f>IFERROR(VLOOKUP(C6308,[1]MASTER!C:G,5,FALSE),"")</f>
        <v/>
      </c>
    </row>
    <row r="6309" spans="1:8" ht="15.75">
      <c r="A6309" s="52">
        <v>6338</v>
      </c>
      <c r="B6309" s="233"/>
      <c r="D6309" s="55" t="e">
        <f>VLOOKUP(C6309,#REF!,2,FALSE)</f>
        <v>#REF!</v>
      </c>
      <c r="E6309" s="172" t="str">
        <f>IFERROR(VLOOKUP(C6309,[1]MASTER!C:F,4,FALSE),"")</f>
        <v/>
      </c>
      <c r="F6309" s="172" t="str">
        <f>IFERROR(VLOOKUP(C6309,[1]MASTER!C:F,3,FALSE),"")</f>
        <v/>
      </c>
      <c r="G6309" s="175" t="str">
        <f>IFERROR(LOOKUP(C6309,[1]MASTER!C:C,[1]MASTER!B:B),"")</f>
        <v/>
      </c>
      <c r="H6309" s="176" t="str">
        <f>IFERROR(VLOOKUP(C6309,[1]MASTER!C:G,5,FALSE),"")</f>
        <v/>
      </c>
    </row>
    <row r="6310" spans="1:8" ht="15.75">
      <c r="A6310" s="109">
        <v>6339</v>
      </c>
      <c r="B6310" s="120"/>
      <c r="D6310" s="55" t="e">
        <f>VLOOKUP(C6310,#REF!,2,FALSE)</f>
        <v>#REF!</v>
      </c>
      <c r="E6310" s="172" t="str">
        <f>IFERROR(VLOOKUP(C6310,[1]MASTER!C:F,4,FALSE),"")</f>
        <v/>
      </c>
      <c r="F6310" s="172" t="str">
        <f>IFERROR(VLOOKUP(C6310,[1]MASTER!C:F,3,FALSE),"")</f>
        <v/>
      </c>
      <c r="G6310" s="175" t="str">
        <f>IFERROR(LOOKUP(C6310,[1]MASTER!C:C,[1]MASTER!B:B),"")</f>
        <v/>
      </c>
      <c r="H6310" s="176" t="str">
        <f>IFERROR(VLOOKUP(C6310,[1]MASTER!C:G,5,FALSE),"")</f>
        <v/>
      </c>
    </row>
    <row r="6311" spans="1:8" ht="15.75">
      <c r="A6311" s="52">
        <v>6340</v>
      </c>
      <c r="B6311" s="233"/>
      <c r="D6311" s="55" t="e">
        <f>VLOOKUP(C6311,#REF!,2,FALSE)</f>
        <v>#REF!</v>
      </c>
      <c r="E6311" s="172" t="str">
        <f>IFERROR(VLOOKUP(C6311,[1]MASTER!C:F,4,FALSE),"")</f>
        <v/>
      </c>
      <c r="F6311" s="172" t="str">
        <f>IFERROR(VLOOKUP(C6311,[1]MASTER!C:F,3,FALSE),"")</f>
        <v/>
      </c>
      <c r="G6311" s="175" t="str">
        <f>IFERROR(LOOKUP(C6311,[1]MASTER!C:C,[1]MASTER!B:B),"")</f>
        <v/>
      </c>
      <c r="H6311" s="176" t="str">
        <f>IFERROR(VLOOKUP(C6311,[1]MASTER!C:G,5,FALSE),"")</f>
        <v/>
      </c>
    </row>
    <row r="6312" spans="1:8" ht="15.75">
      <c r="A6312" s="109">
        <v>6341</v>
      </c>
      <c r="B6312" s="120"/>
      <c r="D6312" s="55" t="e">
        <f>VLOOKUP(C6312,#REF!,2,FALSE)</f>
        <v>#REF!</v>
      </c>
      <c r="E6312" s="172" t="str">
        <f>IFERROR(VLOOKUP(C6312,[1]MASTER!C:F,4,FALSE),"")</f>
        <v/>
      </c>
      <c r="F6312" s="172" t="str">
        <f>IFERROR(VLOOKUP(C6312,[1]MASTER!C:F,3,FALSE),"")</f>
        <v/>
      </c>
      <c r="G6312" s="175" t="str">
        <f>IFERROR(LOOKUP(C6312,[1]MASTER!C:C,[1]MASTER!B:B),"")</f>
        <v/>
      </c>
      <c r="H6312" s="176" t="str">
        <f>IFERROR(VLOOKUP(C6312,[1]MASTER!C:G,5,FALSE),"")</f>
        <v/>
      </c>
    </row>
    <row r="6313" spans="1:8" ht="15.75">
      <c r="A6313" s="52">
        <v>6342</v>
      </c>
      <c r="B6313" s="233"/>
      <c r="D6313" s="55" t="e">
        <f>VLOOKUP(C6313,#REF!,2,FALSE)</f>
        <v>#REF!</v>
      </c>
      <c r="E6313" s="172" t="str">
        <f>IFERROR(VLOOKUP(C6313,[1]MASTER!C:F,4,FALSE),"")</f>
        <v/>
      </c>
      <c r="F6313" s="172" t="str">
        <f>IFERROR(VLOOKUP(C6313,[1]MASTER!C:F,3,FALSE),"")</f>
        <v/>
      </c>
      <c r="G6313" s="175" t="str">
        <f>IFERROR(LOOKUP(C6313,[1]MASTER!C:C,[1]MASTER!B:B),"")</f>
        <v/>
      </c>
      <c r="H6313" s="176" t="str">
        <f>IFERROR(VLOOKUP(C6313,[1]MASTER!C:G,5,FALSE),"")</f>
        <v/>
      </c>
    </row>
    <row r="6314" spans="1:8" ht="15.75">
      <c r="A6314" s="109">
        <v>6343</v>
      </c>
      <c r="B6314" s="120"/>
      <c r="D6314" s="55" t="e">
        <f>VLOOKUP(C6314,#REF!,2,FALSE)</f>
        <v>#REF!</v>
      </c>
      <c r="E6314" s="172" t="str">
        <f>IFERROR(VLOOKUP(C6314,[1]MASTER!C:F,4,FALSE),"")</f>
        <v/>
      </c>
      <c r="F6314" s="172" t="str">
        <f>IFERROR(VLOOKUP(C6314,[1]MASTER!C:F,3,FALSE),"")</f>
        <v/>
      </c>
      <c r="G6314" s="175" t="str">
        <f>IFERROR(LOOKUP(C6314,[1]MASTER!C:C,[1]MASTER!B:B),"")</f>
        <v/>
      </c>
      <c r="H6314" s="176" t="str">
        <f>IFERROR(VLOOKUP(C6314,[1]MASTER!C:G,5,FALSE),"")</f>
        <v/>
      </c>
    </row>
    <row r="6315" spans="1:8" ht="15.75">
      <c r="A6315" s="52">
        <v>6344</v>
      </c>
      <c r="B6315" s="233"/>
      <c r="D6315" s="55" t="e">
        <f>VLOOKUP(C6315,#REF!,2,FALSE)</f>
        <v>#REF!</v>
      </c>
      <c r="E6315" s="172" t="str">
        <f>IFERROR(VLOOKUP(C6315,[1]MASTER!C:F,4,FALSE),"")</f>
        <v/>
      </c>
      <c r="F6315" s="172" t="str">
        <f>IFERROR(VLOOKUP(C6315,[1]MASTER!C:F,3,FALSE),"")</f>
        <v/>
      </c>
      <c r="G6315" s="175" t="str">
        <f>IFERROR(LOOKUP(C6315,[1]MASTER!C:C,[1]MASTER!B:B),"")</f>
        <v/>
      </c>
      <c r="H6315" s="176" t="str">
        <f>IFERROR(VLOOKUP(C6315,[1]MASTER!C:G,5,FALSE),"")</f>
        <v/>
      </c>
    </row>
    <row r="6316" spans="1:8" ht="15.75">
      <c r="A6316" s="109">
        <v>6345</v>
      </c>
      <c r="B6316" s="120"/>
      <c r="D6316" s="55" t="e">
        <f>VLOOKUP(C6316,#REF!,2,FALSE)</f>
        <v>#REF!</v>
      </c>
      <c r="E6316" s="172" t="str">
        <f>IFERROR(VLOOKUP(C6316,[1]MASTER!C:F,4,FALSE),"")</f>
        <v/>
      </c>
      <c r="F6316" s="172" t="str">
        <f>IFERROR(VLOOKUP(C6316,[1]MASTER!C:F,3,FALSE),"")</f>
        <v/>
      </c>
      <c r="G6316" s="175" t="str">
        <f>IFERROR(LOOKUP(C6316,[1]MASTER!C:C,[1]MASTER!B:B),"")</f>
        <v/>
      </c>
      <c r="H6316" s="176" t="str">
        <f>IFERROR(VLOOKUP(C6316,[1]MASTER!C:G,5,FALSE),"")</f>
        <v/>
      </c>
    </row>
    <row r="6317" spans="1:8" ht="15.75">
      <c r="A6317" s="52">
        <v>6346</v>
      </c>
      <c r="B6317" s="233"/>
      <c r="D6317" s="55" t="e">
        <f>VLOOKUP(C6317,#REF!,2,FALSE)</f>
        <v>#REF!</v>
      </c>
      <c r="E6317" s="172" t="str">
        <f>IFERROR(VLOOKUP(C6317,[1]MASTER!C:F,4,FALSE),"")</f>
        <v/>
      </c>
      <c r="F6317" s="172" t="str">
        <f>IFERROR(VLOOKUP(C6317,[1]MASTER!C:F,3,FALSE),"")</f>
        <v/>
      </c>
      <c r="G6317" s="175" t="str">
        <f>IFERROR(LOOKUP(C6317,[1]MASTER!C:C,[1]MASTER!B:B),"")</f>
        <v/>
      </c>
      <c r="H6317" s="176" t="str">
        <f>IFERROR(VLOOKUP(C6317,[1]MASTER!C:G,5,FALSE),"")</f>
        <v/>
      </c>
    </row>
    <row r="6318" spans="1:8" ht="15.75">
      <c r="A6318" s="109">
        <v>6347</v>
      </c>
      <c r="B6318" s="120"/>
      <c r="D6318" s="55" t="e">
        <f>VLOOKUP(C6318,#REF!,2,FALSE)</f>
        <v>#REF!</v>
      </c>
      <c r="E6318" s="172" t="str">
        <f>IFERROR(VLOOKUP(C6318,[1]MASTER!C:F,4,FALSE),"")</f>
        <v/>
      </c>
      <c r="F6318" s="172" t="str">
        <f>IFERROR(VLOOKUP(C6318,[1]MASTER!C:F,3,FALSE),"")</f>
        <v/>
      </c>
      <c r="G6318" s="175" t="str">
        <f>IFERROR(LOOKUP(C6318,[1]MASTER!C:C,[1]MASTER!B:B),"")</f>
        <v/>
      </c>
      <c r="H6318" s="176" t="str">
        <f>IFERROR(VLOOKUP(C6318,[1]MASTER!C:G,5,FALSE),"")</f>
        <v/>
      </c>
    </row>
    <row r="6319" spans="1:8" ht="15.75">
      <c r="A6319" s="52">
        <v>6348</v>
      </c>
      <c r="B6319" s="233"/>
      <c r="D6319" s="55" t="e">
        <f>VLOOKUP(C6319,#REF!,2,FALSE)</f>
        <v>#REF!</v>
      </c>
      <c r="E6319" s="172" t="str">
        <f>IFERROR(VLOOKUP(C6319,[1]MASTER!C:F,4,FALSE),"")</f>
        <v/>
      </c>
      <c r="F6319" s="172" t="str">
        <f>IFERROR(VLOOKUP(C6319,[1]MASTER!C:F,3,FALSE),"")</f>
        <v/>
      </c>
      <c r="G6319" s="175" t="str">
        <f>IFERROR(LOOKUP(C6319,[1]MASTER!C:C,[1]MASTER!B:B),"")</f>
        <v/>
      </c>
      <c r="H6319" s="176" t="str">
        <f>IFERROR(VLOOKUP(C6319,[1]MASTER!C:G,5,FALSE),"")</f>
        <v/>
      </c>
    </row>
    <row r="6320" spans="1:8" ht="15.75">
      <c r="A6320" s="109">
        <v>6349</v>
      </c>
      <c r="B6320" s="120"/>
      <c r="D6320" s="55" t="e">
        <f>VLOOKUP(C6320,#REF!,2,FALSE)</f>
        <v>#REF!</v>
      </c>
      <c r="E6320" s="172" t="str">
        <f>IFERROR(VLOOKUP(C6320,[1]MASTER!C:F,4,FALSE),"")</f>
        <v/>
      </c>
      <c r="F6320" s="172" t="str">
        <f>IFERROR(VLOOKUP(C6320,[1]MASTER!C:F,3,FALSE),"")</f>
        <v/>
      </c>
      <c r="G6320" s="175" t="str">
        <f>IFERROR(LOOKUP(C6320,[1]MASTER!C:C,[1]MASTER!B:B),"")</f>
        <v/>
      </c>
      <c r="H6320" s="176" t="str">
        <f>IFERROR(VLOOKUP(C6320,[1]MASTER!C:G,5,FALSE),"")</f>
        <v/>
      </c>
    </row>
    <row r="6321" spans="1:8" ht="15.75">
      <c r="A6321" s="52">
        <v>6350</v>
      </c>
      <c r="B6321" s="233"/>
      <c r="D6321" s="55" t="e">
        <f>VLOOKUP(C6321,#REF!,2,FALSE)</f>
        <v>#REF!</v>
      </c>
      <c r="E6321" s="172" t="str">
        <f>IFERROR(VLOOKUP(C6321,[1]MASTER!C:F,4,FALSE),"")</f>
        <v/>
      </c>
      <c r="F6321" s="172" t="str">
        <f>IFERROR(VLOOKUP(C6321,[1]MASTER!C:F,3,FALSE),"")</f>
        <v/>
      </c>
      <c r="G6321" s="175" t="str">
        <f>IFERROR(LOOKUP(C6321,[1]MASTER!C:C,[1]MASTER!B:B),"")</f>
        <v/>
      </c>
      <c r="H6321" s="176" t="str">
        <f>IFERROR(VLOOKUP(C6321,[1]MASTER!C:G,5,FALSE),"")</f>
        <v/>
      </c>
    </row>
    <row r="6322" spans="1:8" ht="15.75">
      <c r="A6322" s="109">
        <v>6351</v>
      </c>
      <c r="B6322" s="120"/>
      <c r="D6322" s="55" t="e">
        <f>VLOOKUP(C6322,#REF!,2,FALSE)</f>
        <v>#REF!</v>
      </c>
      <c r="E6322" s="172" t="str">
        <f>IFERROR(VLOOKUP(C6322,[1]MASTER!C:F,4,FALSE),"")</f>
        <v/>
      </c>
      <c r="F6322" s="172" t="str">
        <f>IFERROR(VLOOKUP(C6322,[1]MASTER!C:F,3,FALSE),"")</f>
        <v/>
      </c>
      <c r="G6322" s="175" t="str">
        <f>IFERROR(LOOKUP(C6322,[1]MASTER!C:C,[1]MASTER!B:B),"")</f>
        <v/>
      </c>
      <c r="H6322" s="176" t="str">
        <f>IFERROR(VLOOKUP(C6322,[1]MASTER!C:G,5,FALSE),"")</f>
        <v/>
      </c>
    </row>
    <row r="6323" spans="1:8" ht="15.75">
      <c r="A6323" s="52">
        <v>6352</v>
      </c>
      <c r="B6323" s="233"/>
      <c r="D6323" s="55" t="e">
        <f>VLOOKUP(C6323,#REF!,2,FALSE)</f>
        <v>#REF!</v>
      </c>
      <c r="E6323" s="172" t="str">
        <f>IFERROR(VLOOKUP(C6323,[1]MASTER!C:F,4,FALSE),"")</f>
        <v/>
      </c>
      <c r="F6323" s="172" t="str">
        <f>IFERROR(VLOOKUP(C6323,[1]MASTER!C:F,3,FALSE),"")</f>
        <v/>
      </c>
      <c r="G6323" s="175" t="str">
        <f>IFERROR(LOOKUP(C6323,[1]MASTER!C:C,[1]MASTER!B:B),"")</f>
        <v/>
      </c>
      <c r="H6323" s="176" t="str">
        <f>IFERROR(VLOOKUP(C6323,[1]MASTER!C:G,5,FALSE),"")</f>
        <v/>
      </c>
    </row>
    <row r="6324" spans="1:8" ht="15.75">
      <c r="A6324" s="109">
        <v>6353</v>
      </c>
      <c r="B6324" s="120"/>
      <c r="D6324" s="55" t="e">
        <f>VLOOKUP(C6324,#REF!,2,FALSE)</f>
        <v>#REF!</v>
      </c>
      <c r="E6324" s="172" t="str">
        <f>IFERROR(VLOOKUP(C6324,[1]MASTER!C:F,4,FALSE),"")</f>
        <v/>
      </c>
      <c r="F6324" s="172" t="str">
        <f>IFERROR(VLOOKUP(C6324,[1]MASTER!C:F,3,FALSE),"")</f>
        <v/>
      </c>
      <c r="G6324" s="175" t="str">
        <f>IFERROR(LOOKUP(C6324,[1]MASTER!C:C,[1]MASTER!B:B),"")</f>
        <v/>
      </c>
      <c r="H6324" s="176" t="str">
        <f>IFERROR(VLOOKUP(C6324,[1]MASTER!C:G,5,FALSE),"")</f>
        <v/>
      </c>
    </row>
    <row r="6325" spans="1:8" ht="15.75">
      <c r="A6325" s="52">
        <v>6354</v>
      </c>
      <c r="B6325" s="233"/>
      <c r="D6325" s="55" t="e">
        <f>VLOOKUP(C6325,#REF!,2,FALSE)</f>
        <v>#REF!</v>
      </c>
      <c r="E6325" s="172" t="str">
        <f>IFERROR(VLOOKUP(C6325,[1]MASTER!C:F,4,FALSE),"")</f>
        <v/>
      </c>
      <c r="F6325" s="172" t="str">
        <f>IFERROR(VLOOKUP(C6325,[1]MASTER!C:F,3,FALSE),"")</f>
        <v/>
      </c>
      <c r="G6325" s="175" t="str">
        <f>IFERROR(LOOKUP(C6325,[1]MASTER!C:C,[1]MASTER!B:B),"")</f>
        <v/>
      </c>
      <c r="H6325" s="176" t="str">
        <f>IFERROR(VLOOKUP(C6325,[1]MASTER!C:G,5,FALSE),"")</f>
        <v/>
      </c>
    </row>
    <row r="6326" spans="1:8" ht="15.75">
      <c r="A6326" s="109">
        <v>6355</v>
      </c>
      <c r="B6326" s="120"/>
      <c r="D6326" s="55" t="e">
        <f>VLOOKUP(C6326,#REF!,2,FALSE)</f>
        <v>#REF!</v>
      </c>
      <c r="E6326" s="172" t="str">
        <f>IFERROR(VLOOKUP(C6326,[1]MASTER!C:F,4,FALSE),"")</f>
        <v/>
      </c>
      <c r="F6326" s="172" t="str">
        <f>IFERROR(VLOOKUP(C6326,[1]MASTER!C:F,3,FALSE),"")</f>
        <v/>
      </c>
      <c r="G6326" s="175" t="str">
        <f>IFERROR(LOOKUP(C6326,[1]MASTER!C:C,[1]MASTER!B:B),"")</f>
        <v/>
      </c>
      <c r="H6326" s="176" t="str">
        <f>IFERROR(VLOOKUP(C6326,[1]MASTER!C:G,5,FALSE),"")</f>
        <v/>
      </c>
    </row>
    <row r="6327" spans="1:8" ht="15.75">
      <c r="A6327" s="52">
        <v>6356</v>
      </c>
      <c r="B6327" s="233"/>
      <c r="D6327" s="55" t="e">
        <f>VLOOKUP(C6327,#REF!,2,FALSE)</f>
        <v>#REF!</v>
      </c>
      <c r="E6327" s="172" t="str">
        <f>IFERROR(VLOOKUP(C6327,[1]MASTER!C:F,4,FALSE),"")</f>
        <v/>
      </c>
      <c r="F6327" s="172" t="str">
        <f>IFERROR(VLOOKUP(C6327,[1]MASTER!C:F,3,FALSE),"")</f>
        <v/>
      </c>
      <c r="G6327" s="175" t="str">
        <f>IFERROR(LOOKUP(C6327,[1]MASTER!C:C,[1]MASTER!B:B),"")</f>
        <v/>
      </c>
      <c r="H6327" s="176" t="str">
        <f>IFERROR(VLOOKUP(C6327,[1]MASTER!C:G,5,FALSE),"")</f>
        <v/>
      </c>
    </row>
    <row r="6328" spans="1:8" ht="15.75">
      <c r="A6328" s="109">
        <v>6357</v>
      </c>
      <c r="B6328" s="120"/>
      <c r="D6328" s="55" t="e">
        <f>VLOOKUP(C6328,#REF!,2,FALSE)</f>
        <v>#REF!</v>
      </c>
      <c r="E6328" s="172" t="str">
        <f>IFERROR(VLOOKUP(C6328,[1]MASTER!C:F,4,FALSE),"")</f>
        <v/>
      </c>
      <c r="F6328" s="172" t="str">
        <f>IFERROR(VLOOKUP(C6328,[1]MASTER!C:F,3,FALSE),"")</f>
        <v/>
      </c>
      <c r="G6328" s="175" t="str">
        <f>IFERROR(LOOKUP(C6328,[1]MASTER!C:C,[1]MASTER!B:B),"")</f>
        <v/>
      </c>
      <c r="H6328" s="176" t="str">
        <f>IFERROR(VLOOKUP(C6328,[1]MASTER!C:G,5,FALSE),"")</f>
        <v/>
      </c>
    </row>
    <row r="6329" spans="1:8" ht="15.75">
      <c r="A6329" s="52">
        <v>6358</v>
      </c>
      <c r="B6329" s="233"/>
      <c r="D6329" s="55" t="e">
        <f>VLOOKUP(C6329,#REF!,2,FALSE)</f>
        <v>#REF!</v>
      </c>
      <c r="E6329" s="172" t="str">
        <f>IFERROR(VLOOKUP(C6329,[1]MASTER!C:F,4,FALSE),"")</f>
        <v/>
      </c>
      <c r="F6329" s="172" t="str">
        <f>IFERROR(VLOOKUP(C6329,[1]MASTER!C:F,3,FALSE),"")</f>
        <v/>
      </c>
      <c r="G6329" s="175" t="str">
        <f>IFERROR(LOOKUP(C6329,[1]MASTER!C:C,[1]MASTER!B:B),"")</f>
        <v/>
      </c>
      <c r="H6329" s="176" t="str">
        <f>IFERROR(VLOOKUP(C6329,[1]MASTER!C:G,5,FALSE),"")</f>
        <v/>
      </c>
    </row>
    <row r="6330" spans="1:8" ht="15.75">
      <c r="A6330" s="109">
        <v>6359</v>
      </c>
      <c r="B6330" s="120"/>
      <c r="D6330" s="55" t="e">
        <f>VLOOKUP(C6330,#REF!,2,FALSE)</f>
        <v>#REF!</v>
      </c>
      <c r="E6330" s="172" t="str">
        <f>IFERROR(VLOOKUP(C6330,[1]MASTER!C:F,4,FALSE),"")</f>
        <v/>
      </c>
      <c r="F6330" s="172" t="str">
        <f>IFERROR(VLOOKUP(C6330,[1]MASTER!C:F,3,FALSE),"")</f>
        <v/>
      </c>
      <c r="G6330" s="175" t="str">
        <f>IFERROR(LOOKUP(C6330,[1]MASTER!C:C,[1]MASTER!B:B),"")</f>
        <v/>
      </c>
      <c r="H6330" s="176" t="str">
        <f>IFERROR(VLOOKUP(C6330,[1]MASTER!C:G,5,FALSE),"")</f>
        <v/>
      </c>
    </row>
    <row r="6331" spans="1:8" ht="15.75">
      <c r="A6331" s="52">
        <v>6360</v>
      </c>
      <c r="B6331" s="233"/>
      <c r="D6331" s="55" t="e">
        <f>VLOOKUP(C6331,#REF!,2,FALSE)</f>
        <v>#REF!</v>
      </c>
      <c r="E6331" s="172" t="str">
        <f>IFERROR(VLOOKUP(C6331,[1]MASTER!C:F,4,FALSE),"")</f>
        <v/>
      </c>
      <c r="F6331" s="172" t="str">
        <f>IFERROR(VLOOKUP(C6331,[1]MASTER!C:F,3,FALSE),"")</f>
        <v/>
      </c>
      <c r="G6331" s="175" t="str">
        <f>IFERROR(LOOKUP(C6331,[1]MASTER!C:C,[1]MASTER!B:B),"")</f>
        <v/>
      </c>
      <c r="H6331" s="176" t="str">
        <f>IFERROR(VLOOKUP(C6331,[1]MASTER!C:G,5,FALSE),"")</f>
        <v/>
      </c>
    </row>
    <row r="6332" spans="1:8" ht="15.75">
      <c r="A6332" s="109">
        <v>6361</v>
      </c>
      <c r="B6332" s="120"/>
      <c r="D6332" s="55" t="e">
        <f>VLOOKUP(C6332,#REF!,2,FALSE)</f>
        <v>#REF!</v>
      </c>
      <c r="E6332" s="172" t="str">
        <f>IFERROR(VLOOKUP(C6332,[1]MASTER!C:F,4,FALSE),"")</f>
        <v/>
      </c>
      <c r="F6332" s="172" t="str">
        <f>IFERROR(VLOOKUP(C6332,[1]MASTER!C:F,3,FALSE),"")</f>
        <v/>
      </c>
      <c r="G6332" s="175" t="str">
        <f>IFERROR(LOOKUP(C6332,[1]MASTER!C:C,[1]MASTER!B:B),"")</f>
        <v/>
      </c>
      <c r="H6332" s="176" t="str">
        <f>IFERROR(VLOOKUP(C6332,[1]MASTER!C:G,5,FALSE),"")</f>
        <v/>
      </c>
    </row>
    <row r="6333" spans="1:8" ht="15.75">
      <c r="A6333" s="52">
        <v>6362</v>
      </c>
      <c r="B6333" s="233"/>
      <c r="D6333" s="55" t="e">
        <f>VLOOKUP(C6333,#REF!,2,FALSE)</f>
        <v>#REF!</v>
      </c>
      <c r="E6333" s="172" t="str">
        <f>IFERROR(VLOOKUP(C6333,[1]MASTER!C:F,4,FALSE),"")</f>
        <v/>
      </c>
      <c r="F6333" s="172" t="str">
        <f>IFERROR(VLOOKUP(C6333,[1]MASTER!C:F,3,FALSE),"")</f>
        <v/>
      </c>
      <c r="G6333" s="175" t="str">
        <f>IFERROR(LOOKUP(C6333,[1]MASTER!C:C,[1]MASTER!B:B),"")</f>
        <v/>
      </c>
      <c r="H6333" s="176" t="str">
        <f>IFERROR(VLOOKUP(C6333,[1]MASTER!C:G,5,FALSE),"")</f>
        <v/>
      </c>
    </row>
    <row r="6334" spans="1:8" ht="15.75">
      <c r="A6334" s="109">
        <v>6363</v>
      </c>
      <c r="B6334" s="120"/>
      <c r="D6334" s="55" t="e">
        <f>VLOOKUP(C6334,#REF!,2,FALSE)</f>
        <v>#REF!</v>
      </c>
      <c r="E6334" s="172" t="str">
        <f>IFERROR(VLOOKUP(C6334,[1]MASTER!C:F,4,FALSE),"")</f>
        <v/>
      </c>
      <c r="F6334" s="172" t="str">
        <f>IFERROR(VLOOKUP(C6334,[1]MASTER!C:F,3,FALSE),"")</f>
        <v/>
      </c>
      <c r="G6334" s="175" t="str">
        <f>IFERROR(LOOKUP(C6334,[1]MASTER!C:C,[1]MASTER!B:B),"")</f>
        <v/>
      </c>
      <c r="H6334" s="176" t="str">
        <f>IFERROR(VLOOKUP(C6334,[1]MASTER!C:G,5,FALSE),"")</f>
        <v/>
      </c>
    </row>
    <row r="6335" spans="1:8" ht="15.75">
      <c r="A6335" s="52">
        <v>6364</v>
      </c>
      <c r="B6335" s="233"/>
      <c r="D6335" s="55" t="e">
        <f>VLOOKUP(C6335,#REF!,2,FALSE)</f>
        <v>#REF!</v>
      </c>
      <c r="E6335" s="172" t="str">
        <f>IFERROR(VLOOKUP(C6335,[1]MASTER!C:F,4,FALSE),"")</f>
        <v/>
      </c>
      <c r="F6335" s="172" t="str">
        <f>IFERROR(VLOOKUP(C6335,[1]MASTER!C:F,3,FALSE),"")</f>
        <v/>
      </c>
      <c r="G6335" s="175" t="str">
        <f>IFERROR(LOOKUP(C6335,[1]MASTER!C:C,[1]MASTER!B:B),"")</f>
        <v/>
      </c>
      <c r="H6335" s="176" t="str">
        <f>IFERROR(VLOOKUP(C6335,[1]MASTER!C:G,5,FALSE),"")</f>
        <v/>
      </c>
    </row>
    <row r="6336" spans="1:8" ht="15.75">
      <c r="A6336" s="109">
        <v>6365</v>
      </c>
      <c r="B6336" s="120"/>
      <c r="D6336" s="55" t="e">
        <f>VLOOKUP(C6336,#REF!,2,FALSE)</f>
        <v>#REF!</v>
      </c>
      <c r="E6336" s="172" t="str">
        <f>IFERROR(VLOOKUP(C6336,[1]MASTER!C:F,4,FALSE),"")</f>
        <v/>
      </c>
      <c r="F6336" s="172" t="str">
        <f>IFERROR(VLOOKUP(C6336,[1]MASTER!C:F,3,FALSE),"")</f>
        <v/>
      </c>
      <c r="G6336" s="175" t="str">
        <f>IFERROR(LOOKUP(C6336,[1]MASTER!C:C,[1]MASTER!B:B),"")</f>
        <v/>
      </c>
      <c r="H6336" s="176" t="str">
        <f>IFERROR(VLOOKUP(C6336,[1]MASTER!C:G,5,FALSE),"")</f>
        <v/>
      </c>
    </row>
    <row r="6337" spans="1:8" ht="15.75">
      <c r="A6337" s="52">
        <v>6366</v>
      </c>
      <c r="B6337" s="233"/>
      <c r="D6337" s="55" t="e">
        <f>VLOOKUP(C6337,#REF!,2,FALSE)</f>
        <v>#REF!</v>
      </c>
      <c r="E6337" s="172" t="str">
        <f>IFERROR(VLOOKUP(C6337,[1]MASTER!C:F,4,FALSE),"")</f>
        <v/>
      </c>
      <c r="F6337" s="172" t="str">
        <f>IFERROR(VLOOKUP(C6337,[1]MASTER!C:F,3,FALSE),"")</f>
        <v/>
      </c>
      <c r="G6337" s="175" t="str">
        <f>IFERROR(LOOKUP(C6337,[1]MASTER!C:C,[1]MASTER!B:B),"")</f>
        <v/>
      </c>
      <c r="H6337" s="176" t="str">
        <f>IFERROR(VLOOKUP(C6337,[1]MASTER!C:G,5,FALSE),"")</f>
        <v/>
      </c>
    </row>
    <row r="6338" spans="1:8" ht="15.75">
      <c r="A6338" s="109">
        <v>6367</v>
      </c>
      <c r="B6338" s="120"/>
      <c r="D6338" s="55" t="e">
        <f>VLOOKUP(C6338,#REF!,2,FALSE)</f>
        <v>#REF!</v>
      </c>
      <c r="E6338" s="172" t="str">
        <f>IFERROR(VLOOKUP(C6338,[1]MASTER!C:F,4,FALSE),"")</f>
        <v/>
      </c>
      <c r="F6338" s="172" t="str">
        <f>IFERROR(VLOOKUP(C6338,[1]MASTER!C:F,3,FALSE),"")</f>
        <v/>
      </c>
      <c r="G6338" s="175" t="str">
        <f>IFERROR(LOOKUP(C6338,[1]MASTER!C:C,[1]MASTER!B:B),"")</f>
        <v/>
      </c>
      <c r="H6338" s="176" t="str">
        <f>IFERROR(VLOOKUP(C6338,[1]MASTER!C:G,5,FALSE),"")</f>
        <v/>
      </c>
    </row>
    <row r="6339" spans="1:8" ht="15.75">
      <c r="A6339" s="52">
        <v>6368</v>
      </c>
      <c r="B6339" s="233"/>
      <c r="D6339" s="55" t="e">
        <f>VLOOKUP(C6339,#REF!,2,FALSE)</f>
        <v>#REF!</v>
      </c>
      <c r="E6339" s="172" t="str">
        <f>IFERROR(VLOOKUP(C6339,[1]MASTER!C:F,4,FALSE),"")</f>
        <v/>
      </c>
      <c r="F6339" s="172" t="str">
        <f>IFERROR(VLOOKUP(C6339,[1]MASTER!C:F,3,FALSE),"")</f>
        <v/>
      </c>
      <c r="G6339" s="175" t="str">
        <f>IFERROR(LOOKUP(C6339,[1]MASTER!C:C,[1]MASTER!B:B),"")</f>
        <v/>
      </c>
      <c r="H6339" s="176" t="str">
        <f>IFERROR(VLOOKUP(C6339,[1]MASTER!C:G,5,FALSE),"")</f>
        <v/>
      </c>
    </row>
    <row r="6340" spans="1:8" ht="15.75">
      <c r="A6340" s="109">
        <v>6369</v>
      </c>
      <c r="B6340" s="120"/>
      <c r="D6340" s="55" t="e">
        <f>VLOOKUP(C6340,#REF!,2,FALSE)</f>
        <v>#REF!</v>
      </c>
      <c r="E6340" s="172" t="str">
        <f>IFERROR(VLOOKUP(C6340,[1]MASTER!C:F,4,FALSE),"")</f>
        <v/>
      </c>
      <c r="F6340" s="172" t="str">
        <f>IFERROR(VLOOKUP(C6340,[1]MASTER!C:F,3,FALSE),"")</f>
        <v/>
      </c>
      <c r="G6340" s="175" t="str">
        <f>IFERROR(LOOKUP(C6340,[1]MASTER!C:C,[1]MASTER!B:B),"")</f>
        <v/>
      </c>
      <c r="H6340" s="176" t="str">
        <f>IFERROR(VLOOKUP(C6340,[1]MASTER!C:G,5,FALSE),"")</f>
        <v/>
      </c>
    </row>
    <row r="6341" spans="1:8" ht="15.75">
      <c r="A6341" s="52">
        <v>6370</v>
      </c>
      <c r="B6341" s="233"/>
      <c r="D6341" s="55" t="e">
        <f>VLOOKUP(C6341,#REF!,2,FALSE)</f>
        <v>#REF!</v>
      </c>
      <c r="E6341" s="172" t="str">
        <f>IFERROR(VLOOKUP(C6341,[1]MASTER!C:F,4,FALSE),"")</f>
        <v/>
      </c>
      <c r="F6341" s="172" t="str">
        <f>IFERROR(VLOOKUP(C6341,[1]MASTER!C:F,3,FALSE),"")</f>
        <v/>
      </c>
      <c r="G6341" s="175" t="str">
        <f>IFERROR(LOOKUP(C6341,[1]MASTER!C:C,[1]MASTER!B:B),"")</f>
        <v/>
      </c>
      <c r="H6341" s="176" t="str">
        <f>IFERROR(VLOOKUP(C6341,[1]MASTER!C:G,5,FALSE),"")</f>
        <v/>
      </c>
    </row>
    <row r="6342" spans="1:8" ht="15.75">
      <c r="A6342" s="109">
        <v>6371</v>
      </c>
      <c r="B6342" s="120"/>
      <c r="D6342" s="55" t="e">
        <f>VLOOKUP(C6342,#REF!,2,FALSE)</f>
        <v>#REF!</v>
      </c>
      <c r="E6342" s="172" t="str">
        <f>IFERROR(VLOOKUP(C6342,[1]MASTER!C:F,4,FALSE),"")</f>
        <v/>
      </c>
      <c r="F6342" s="172" t="str">
        <f>IFERROR(VLOOKUP(C6342,[1]MASTER!C:F,3,FALSE),"")</f>
        <v/>
      </c>
      <c r="G6342" s="175" t="str">
        <f>IFERROR(LOOKUP(C6342,[1]MASTER!C:C,[1]MASTER!B:B),"")</f>
        <v/>
      </c>
      <c r="H6342" s="176" t="str">
        <f>IFERROR(VLOOKUP(C6342,[1]MASTER!C:G,5,FALSE),"")</f>
        <v/>
      </c>
    </row>
    <row r="6343" spans="1:8" ht="15.75">
      <c r="A6343" s="52">
        <v>6372</v>
      </c>
      <c r="B6343" s="233"/>
      <c r="D6343" s="55" t="e">
        <f>VLOOKUP(C6343,#REF!,2,FALSE)</f>
        <v>#REF!</v>
      </c>
      <c r="E6343" s="172" t="str">
        <f>IFERROR(VLOOKUP(C6343,[1]MASTER!C:F,4,FALSE),"")</f>
        <v/>
      </c>
      <c r="F6343" s="172" t="str">
        <f>IFERROR(VLOOKUP(C6343,[1]MASTER!C:F,3,FALSE),"")</f>
        <v/>
      </c>
      <c r="G6343" s="175" t="str">
        <f>IFERROR(LOOKUP(C6343,[1]MASTER!C:C,[1]MASTER!B:B),"")</f>
        <v/>
      </c>
      <c r="H6343" s="176" t="str">
        <f>IFERROR(VLOOKUP(C6343,[1]MASTER!C:G,5,FALSE),"")</f>
        <v/>
      </c>
    </row>
    <row r="6344" spans="1:8" ht="15.75">
      <c r="A6344" s="109">
        <v>6373</v>
      </c>
      <c r="B6344" s="120"/>
      <c r="D6344" s="55" t="e">
        <f>VLOOKUP(C6344,#REF!,2,FALSE)</f>
        <v>#REF!</v>
      </c>
      <c r="E6344" s="172" t="str">
        <f>IFERROR(VLOOKUP(C6344,[1]MASTER!C:F,4,FALSE),"")</f>
        <v/>
      </c>
      <c r="F6344" s="172" t="str">
        <f>IFERROR(VLOOKUP(C6344,[1]MASTER!C:F,3,FALSE),"")</f>
        <v/>
      </c>
      <c r="G6344" s="175" t="str">
        <f>IFERROR(LOOKUP(C6344,[1]MASTER!C:C,[1]MASTER!B:B),"")</f>
        <v/>
      </c>
      <c r="H6344" s="176" t="str">
        <f>IFERROR(VLOOKUP(C6344,[1]MASTER!C:G,5,FALSE),"")</f>
        <v/>
      </c>
    </row>
    <row r="6345" spans="1:8" ht="15.75">
      <c r="A6345" s="52">
        <v>6374</v>
      </c>
      <c r="B6345" s="233"/>
      <c r="D6345" s="55" t="e">
        <f>VLOOKUP(C6345,#REF!,2,FALSE)</f>
        <v>#REF!</v>
      </c>
      <c r="E6345" s="172" t="str">
        <f>IFERROR(VLOOKUP(C6345,[1]MASTER!C:F,4,FALSE),"")</f>
        <v/>
      </c>
      <c r="F6345" s="172" t="str">
        <f>IFERROR(VLOOKUP(C6345,[1]MASTER!C:F,3,FALSE),"")</f>
        <v/>
      </c>
      <c r="G6345" s="175" t="str">
        <f>IFERROR(LOOKUP(C6345,[1]MASTER!C:C,[1]MASTER!B:B),"")</f>
        <v/>
      </c>
      <c r="H6345" s="176" t="str">
        <f>IFERROR(VLOOKUP(C6345,[1]MASTER!C:G,5,FALSE),"")</f>
        <v/>
      </c>
    </row>
    <row r="6346" spans="1:8" ht="15.75">
      <c r="A6346" s="109">
        <v>6375</v>
      </c>
      <c r="B6346" s="120"/>
      <c r="D6346" s="55" t="e">
        <f>VLOOKUP(C6346,#REF!,2,FALSE)</f>
        <v>#REF!</v>
      </c>
      <c r="E6346" s="172" t="str">
        <f>IFERROR(VLOOKUP(C6346,[1]MASTER!C:F,4,FALSE),"")</f>
        <v/>
      </c>
      <c r="F6346" s="172" t="str">
        <f>IFERROR(VLOOKUP(C6346,[1]MASTER!C:F,3,FALSE),"")</f>
        <v/>
      </c>
      <c r="G6346" s="175" t="str">
        <f>IFERROR(LOOKUP(C6346,[1]MASTER!C:C,[1]MASTER!B:B),"")</f>
        <v/>
      </c>
      <c r="H6346" s="176" t="str">
        <f>IFERROR(VLOOKUP(C6346,[1]MASTER!C:G,5,FALSE),"")</f>
        <v/>
      </c>
    </row>
    <row r="6347" spans="1:8" ht="15.75">
      <c r="A6347" s="52">
        <v>6376</v>
      </c>
      <c r="B6347" s="233"/>
      <c r="D6347" s="55" t="e">
        <f>VLOOKUP(C6347,#REF!,2,FALSE)</f>
        <v>#REF!</v>
      </c>
      <c r="E6347" s="172" t="str">
        <f>IFERROR(VLOOKUP(C6347,[1]MASTER!C:F,4,FALSE),"")</f>
        <v/>
      </c>
      <c r="F6347" s="172" t="str">
        <f>IFERROR(VLOOKUP(C6347,[1]MASTER!C:F,3,FALSE),"")</f>
        <v/>
      </c>
      <c r="G6347" s="175" t="str">
        <f>IFERROR(LOOKUP(C6347,[1]MASTER!C:C,[1]MASTER!B:B),"")</f>
        <v/>
      </c>
      <c r="H6347" s="176" t="str">
        <f>IFERROR(VLOOKUP(C6347,[1]MASTER!C:G,5,FALSE),"")</f>
        <v/>
      </c>
    </row>
    <row r="6348" spans="1:8" ht="15.75">
      <c r="A6348" s="109">
        <v>6377</v>
      </c>
      <c r="B6348" s="120"/>
      <c r="D6348" s="55" t="e">
        <f>VLOOKUP(C6348,#REF!,2,FALSE)</f>
        <v>#REF!</v>
      </c>
      <c r="E6348" s="172" t="str">
        <f>IFERROR(VLOOKUP(C6348,[1]MASTER!C:F,4,FALSE),"")</f>
        <v/>
      </c>
      <c r="F6348" s="172" t="str">
        <f>IFERROR(VLOOKUP(C6348,[1]MASTER!C:F,3,FALSE),"")</f>
        <v/>
      </c>
      <c r="G6348" s="175" t="str">
        <f>IFERROR(LOOKUP(C6348,[1]MASTER!C:C,[1]MASTER!B:B),"")</f>
        <v/>
      </c>
      <c r="H6348" s="176" t="str">
        <f>IFERROR(VLOOKUP(C6348,[1]MASTER!C:G,5,FALSE),"")</f>
        <v/>
      </c>
    </row>
    <row r="6349" spans="1:8" ht="15.75">
      <c r="A6349" s="52">
        <v>6378</v>
      </c>
      <c r="B6349" s="233"/>
      <c r="D6349" s="55" t="e">
        <f>VLOOKUP(C6349,#REF!,2,FALSE)</f>
        <v>#REF!</v>
      </c>
      <c r="E6349" s="172" t="str">
        <f>IFERROR(VLOOKUP(C6349,[1]MASTER!C:F,4,FALSE),"")</f>
        <v/>
      </c>
      <c r="F6349" s="172" t="str">
        <f>IFERROR(VLOOKUP(C6349,[1]MASTER!C:F,3,FALSE),"")</f>
        <v/>
      </c>
      <c r="G6349" s="175" t="str">
        <f>IFERROR(LOOKUP(C6349,[1]MASTER!C:C,[1]MASTER!B:B),"")</f>
        <v/>
      </c>
      <c r="H6349" s="176" t="str">
        <f>IFERROR(VLOOKUP(C6349,[1]MASTER!C:G,5,FALSE),"")</f>
        <v/>
      </c>
    </row>
    <row r="6350" spans="1:8" ht="15.75">
      <c r="A6350" s="109">
        <v>6379</v>
      </c>
      <c r="B6350" s="120"/>
      <c r="D6350" s="55" t="e">
        <f>VLOOKUP(C6350,#REF!,2,FALSE)</f>
        <v>#REF!</v>
      </c>
      <c r="E6350" s="172" t="str">
        <f>IFERROR(VLOOKUP(C6350,[1]MASTER!C:F,4,FALSE),"")</f>
        <v/>
      </c>
      <c r="F6350" s="172" t="str">
        <f>IFERROR(VLOOKUP(C6350,[1]MASTER!C:F,3,FALSE),"")</f>
        <v/>
      </c>
      <c r="G6350" s="175" t="str">
        <f>IFERROR(LOOKUP(C6350,[1]MASTER!C:C,[1]MASTER!B:B),"")</f>
        <v/>
      </c>
      <c r="H6350" s="176" t="str">
        <f>IFERROR(VLOOKUP(C6350,[1]MASTER!C:G,5,FALSE),"")</f>
        <v/>
      </c>
    </row>
    <row r="6351" spans="1:8" ht="15.75">
      <c r="A6351" s="52">
        <v>6380</v>
      </c>
      <c r="B6351" s="233"/>
      <c r="D6351" s="55" t="e">
        <f>VLOOKUP(C6351,#REF!,2,FALSE)</f>
        <v>#REF!</v>
      </c>
      <c r="E6351" s="172" t="str">
        <f>IFERROR(VLOOKUP(C6351,[1]MASTER!C:F,4,FALSE),"")</f>
        <v/>
      </c>
      <c r="F6351" s="172" t="str">
        <f>IFERROR(VLOOKUP(C6351,[1]MASTER!C:F,3,FALSE),"")</f>
        <v/>
      </c>
      <c r="G6351" s="175" t="str">
        <f>IFERROR(LOOKUP(C6351,[1]MASTER!C:C,[1]MASTER!B:B),"")</f>
        <v/>
      </c>
      <c r="H6351" s="176" t="str">
        <f>IFERROR(VLOOKUP(C6351,[1]MASTER!C:G,5,FALSE),"")</f>
        <v/>
      </c>
    </row>
    <row r="6352" spans="1:8" ht="15.75">
      <c r="A6352" s="109">
        <v>6381</v>
      </c>
      <c r="B6352" s="120"/>
      <c r="D6352" s="55" t="e">
        <f>VLOOKUP(C6352,#REF!,2,FALSE)</f>
        <v>#REF!</v>
      </c>
      <c r="E6352" s="172" t="str">
        <f>IFERROR(VLOOKUP(C6352,[1]MASTER!C:F,4,FALSE),"")</f>
        <v/>
      </c>
      <c r="F6352" s="172" t="str">
        <f>IFERROR(VLOOKUP(C6352,[1]MASTER!C:F,3,FALSE),"")</f>
        <v/>
      </c>
      <c r="G6352" s="175" t="str">
        <f>IFERROR(LOOKUP(C6352,[1]MASTER!C:C,[1]MASTER!B:B),"")</f>
        <v/>
      </c>
      <c r="H6352" s="176" t="str">
        <f>IFERROR(VLOOKUP(C6352,[1]MASTER!C:G,5,FALSE),"")</f>
        <v/>
      </c>
    </row>
    <row r="6353" spans="1:8" ht="15.75">
      <c r="A6353" s="52">
        <v>6382</v>
      </c>
      <c r="B6353" s="233"/>
      <c r="D6353" s="55" t="e">
        <f>VLOOKUP(C6353,#REF!,2,FALSE)</f>
        <v>#REF!</v>
      </c>
      <c r="E6353" s="172" t="str">
        <f>IFERROR(VLOOKUP(C6353,[1]MASTER!C:F,4,FALSE),"")</f>
        <v/>
      </c>
      <c r="F6353" s="172" t="str">
        <f>IFERROR(VLOOKUP(C6353,[1]MASTER!C:F,3,FALSE),"")</f>
        <v/>
      </c>
      <c r="G6353" s="175" t="str">
        <f>IFERROR(LOOKUP(C6353,[1]MASTER!C:C,[1]MASTER!B:B),"")</f>
        <v/>
      </c>
      <c r="H6353" s="176" t="str">
        <f>IFERROR(VLOOKUP(C6353,[1]MASTER!C:G,5,FALSE),"")</f>
        <v/>
      </c>
    </row>
    <row r="6354" spans="1:8" ht="15.75">
      <c r="A6354" s="109">
        <v>6383</v>
      </c>
      <c r="B6354" s="120"/>
      <c r="D6354" s="55" t="e">
        <f>VLOOKUP(C6354,#REF!,2,FALSE)</f>
        <v>#REF!</v>
      </c>
      <c r="E6354" s="172" t="str">
        <f>IFERROR(VLOOKUP(C6354,[1]MASTER!C:F,4,FALSE),"")</f>
        <v/>
      </c>
      <c r="F6354" s="172" t="str">
        <f>IFERROR(VLOOKUP(C6354,[1]MASTER!C:F,3,FALSE),"")</f>
        <v/>
      </c>
      <c r="G6354" s="175" t="str">
        <f>IFERROR(LOOKUP(C6354,[1]MASTER!C:C,[1]MASTER!B:B),"")</f>
        <v/>
      </c>
      <c r="H6354" s="176" t="str">
        <f>IFERROR(VLOOKUP(C6354,[1]MASTER!C:G,5,FALSE),"")</f>
        <v/>
      </c>
    </row>
    <row r="6355" spans="1:8" ht="15.75">
      <c r="A6355" s="52">
        <v>6384</v>
      </c>
      <c r="B6355" s="233"/>
      <c r="D6355" s="55" t="e">
        <f>VLOOKUP(C6355,#REF!,2,FALSE)</f>
        <v>#REF!</v>
      </c>
      <c r="E6355" s="172" t="str">
        <f>IFERROR(VLOOKUP(C6355,[1]MASTER!C:F,4,FALSE),"")</f>
        <v/>
      </c>
      <c r="F6355" s="172" t="str">
        <f>IFERROR(VLOOKUP(C6355,[1]MASTER!C:F,3,FALSE),"")</f>
        <v/>
      </c>
      <c r="G6355" s="175" t="str">
        <f>IFERROR(LOOKUP(C6355,[1]MASTER!C:C,[1]MASTER!B:B),"")</f>
        <v/>
      </c>
      <c r="H6355" s="176" t="str">
        <f>IFERROR(VLOOKUP(C6355,[1]MASTER!C:G,5,FALSE),"")</f>
        <v/>
      </c>
    </row>
    <row r="6356" spans="1:8" ht="15.75">
      <c r="A6356" s="109">
        <v>6385</v>
      </c>
      <c r="B6356" s="120"/>
      <c r="D6356" s="55" t="e">
        <f>VLOOKUP(C6356,#REF!,2,FALSE)</f>
        <v>#REF!</v>
      </c>
      <c r="E6356" s="172" t="str">
        <f>IFERROR(VLOOKUP(C6356,[1]MASTER!C:F,4,FALSE),"")</f>
        <v/>
      </c>
      <c r="F6356" s="172" t="str">
        <f>IFERROR(VLOOKUP(C6356,[1]MASTER!C:F,3,FALSE),"")</f>
        <v/>
      </c>
      <c r="G6356" s="175" t="str">
        <f>IFERROR(LOOKUP(C6356,[1]MASTER!C:C,[1]MASTER!B:B),"")</f>
        <v/>
      </c>
      <c r="H6356" s="176" t="str">
        <f>IFERROR(VLOOKUP(C6356,[1]MASTER!C:G,5,FALSE),"")</f>
        <v/>
      </c>
    </row>
    <row r="6357" spans="1:8" ht="15.75">
      <c r="A6357" s="52">
        <v>6386</v>
      </c>
      <c r="B6357" s="233"/>
      <c r="D6357" s="55" t="e">
        <f>VLOOKUP(C6357,#REF!,2,FALSE)</f>
        <v>#REF!</v>
      </c>
      <c r="E6357" s="172" t="str">
        <f>IFERROR(VLOOKUP(C6357,[1]MASTER!C:F,4,FALSE),"")</f>
        <v/>
      </c>
      <c r="F6357" s="172" t="str">
        <f>IFERROR(VLOOKUP(C6357,[1]MASTER!C:F,3,FALSE),"")</f>
        <v/>
      </c>
      <c r="G6357" s="175" t="str">
        <f>IFERROR(LOOKUP(C6357,[1]MASTER!C:C,[1]MASTER!B:B),"")</f>
        <v/>
      </c>
      <c r="H6357" s="176" t="str">
        <f>IFERROR(VLOOKUP(C6357,[1]MASTER!C:G,5,FALSE),"")</f>
        <v/>
      </c>
    </row>
    <row r="6358" spans="1:8" ht="15.75">
      <c r="A6358" s="109">
        <v>6387</v>
      </c>
      <c r="B6358" s="120"/>
      <c r="D6358" s="55" t="e">
        <f>VLOOKUP(C6358,#REF!,2,FALSE)</f>
        <v>#REF!</v>
      </c>
      <c r="E6358" s="172" t="str">
        <f>IFERROR(VLOOKUP(C6358,[1]MASTER!C:F,4,FALSE),"")</f>
        <v/>
      </c>
      <c r="F6358" s="172" t="str">
        <f>IFERROR(VLOOKUP(C6358,[1]MASTER!C:F,3,FALSE),"")</f>
        <v/>
      </c>
      <c r="G6358" s="175" t="str">
        <f>IFERROR(LOOKUP(C6358,[1]MASTER!C:C,[1]MASTER!B:B),"")</f>
        <v/>
      </c>
      <c r="H6358" s="176" t="str">
        <f>IFERROR(VLOOKUP(C6358,[1]MASTER!C:G,5,FALSE),"")</f>
        <v/>
      </c>
    </row>
    <row r="6359" spans="1:8" ht="15.75">
      <c r="A6359" s="52">
        <v>6388</v>
      </c>
      <c r="B6359" s="233"/>
      <c r="D6359" s="55" t="e">
        <f>VLOOKUP(C6359,#REF!,2,FALSE)</f>
        <v>#REF!</v>
      </c>
      <c r="E6359" s="172" t="str">
        <f>IFERROR(VLOOKUP(C6359,[1]MASTER!C:F,4,FALSE),"")</f>
        <v/>
      </c>
      <c r="F6359" s="172" t="str">
        <f>IFERROR(VLOOKUP(C6359,[1]MASTER!C:F,3,FALSE),"")</f>
        <v/>
      </c>
      <c r="G6359" s="175" t="str">
        <f>IFERROR(LOOKUP(C6359,[1]MASTER!C:C,[1]MASTER!B:B),"")</f>
        <v/>
      </c>
      <c r="H6359" s="176" t="str">
        <f>IFERROR(VLOOKUP(C6359,[1]MASTER!C:G,5,FALSE),"")</f>
        <v/>
      </c>
    </row>
    <row r="6360" spans="1:8" ht="15.75">
      <c r="A6360" s="109">
        <v>6389</v>
      </c>
      <c r="B6360" s="120"/>
      <c r="D6360" s="55" t="e">
        <f>VLOOKUP(C6360,#REF!,2,FALSE)</f>
        <v>#REF!</v>
      </c>
      <c r="E6360" s="172" t="str">
        <f>IFERROR(VLOOKUP(C6360,[1]MASTER!C:F,4,FALSE),"")</f>
        <v/>
      </c>
      <c r="F6360" s="172" t="str">
        <f>IFERROR(VLOOKUP(C6360,[1]MASTER!C:F,3,FALSE),"")</f>
        <v/>
      </c>
      <c r="G6360" s="175" t="str">
        <f>IFERROR(LOOKUP(C6360,[1]MASTER!C:C,[1]MASTER!B:B),"")</f>
        <v/>
      </c>
      <c r="H6360" s="176" t="str">
        <f>IFERROR(VLOOKUP(C6360,[1]MASTER!C:G,5,FALSE),"")</f>
        <v/>
      </c>
    </row>
    <row r="6361" spans="1:8" ht="15.75">
      <c r="A6361" s="52">
        <v>6390</v>
      </c>
      <c r="B6361" s="233"/>
      <c r="D6361" s="55" t="e">
        <f>VLOOKUP(C6361,#REF!,2,FALSE)</f>
        <v>#REF!</v>
      </c>
      <c r="E6361" s="172" t="str">
        <f>IFERROR(VLOOKUP(C6361,[1]MASTER!C:F,4,FALSE),"")</f>
        <v/>
      </c>
      <c r="F6361" s="172" t="str">
        <f>IFERROR(VLOOKUP(C6361,[1]MASTER!C:F,3,FALSE),"")</f>
        <v/>
      </c>
      <c r="G6361" s="175" t="str">
        <f>IFERROR(LOOKUP(C6361,[1]MASTER!C:C,[1]MASTER!B:B),"")</f>
        <v/>
      </c>
      <c r="H6361" s="176" t="str">
        <f>IFERROR(VLOOKUP(C6361,[1]MASTER!C:G,5,FALSE),"")</f>
        <v/>
      </c>
    </row>
    <row r="6362" spans="1:8" ht="15.75">
      <c r="A6362" s="109">
        <v>6391</v>
      </c>
      <c r="B6362" s="120"/>
      <c r="D6362" s="55" t="e">
        <f>VLOOKUP(C6362,#REF!,2,FALSE)</f>
        <v>#REF!</v>
      </c>
      <c r="E6362" s="172" t="str">
        <f>IFERROR(VLOOKUP(C6362,[1]MASTER!C:F,4,FALSE),"")</f>
        <v/>
      </c>
      <c r="F6362" s="172" t="str">
        <f>IFERROR(VLOOKUP(C6362,[1]MASTER!C:F,3,FALSE),"")</f>
        <v/>
      </c>
      <c r="G6362" s="175" t="str">
        <f>IFERROR(LOOKUP(C6362,[1]MASTER!C:C,[1]MASTER!B:B),"")</f>
        <v/>
      </c>
      <c r="H6362" s="176" t="str">
        <f>IFERROR(VLOOKUP(C6362,[1]MASTER!C:G,5,FALSE),"")</f>
        <v/>
      </c>
    </row>
    <row r="6363" spans="1:8" ht="15.75">
      <c r="A6363" s="52">
        <v>6392</v>
      </c>
      <c r="B6363" s="233"/>
      <c r="D6363" s="55" t="e">
        <f>VLOOKUP(C6363,#REF!,2,FALSE)</f>
        <v>#REF!</v>
      </c>
      <c r="E6363" s="172" t="str">
        <f>IFERROR(VLOOKUP(C6363,[1]MASTER!C:F,4,FALSE),"")</f>
        <v/>
      </c>
      <c r="F6363" s="172" t="str">
        <f>IFERROR(VLOOKUP(C6363,[1]MASTER!C:F,3,FALSE),"")</f>
        <v/>
      </c>
      <c r="G6363" s="175" t="str">
        <f>IFERROR(LOOKUP(C6363,[1]MASTER!C:C,[1]MASTER!B:B),"")</f>
        <v/>
      </c>
      <c r="H6363" s="176" t="str">
        <f>IFERROR(VLOOKUP(C6363,[1]MASTER!C:G,5,FALSE),"")</f>
        <v/>
      </c>
    </row>
    <row r="6364" spans="1:8" ht="15.75">
      <c r="A6364" s="109">
        <v>6393</v>
      </c>
      <c r="B6364" s="120"/>
      <c r="D6364" s="55" t="e">
        <f>VLOOKUP(C6364,#REF!,2,FALSE)</f>
        <v>#REF!</v>
      </c>
      <c r="E6364" s="172" t="str">
        <f>IFERROR(VLOOKUP(C6364,[1]MASTER!C:F,4,FALSE),"")</f>
        <v/>
      </c>
      <c r="F6364" s="172" t="str">
        <f>IFERROR(VLOOKUP(C6364,[1]MASTER!C:F,3,FALSE),"")</f>
        <v/>
      </c>
      <c r="G6364" s="175" t="str">
        <f>IFERROR(LOOKUP(C6364,[1]MASTER!C:C,[1]MASTER!B:B),"")</f>
        <v/>
      </c>
      <c r="H6364" s="176" t="str">
        <f>IFERROR(VLOOKUP(C6364,[1]MASTER!C:G,5,FALSE),"")</f>
        <v/>
      </c>
    </row>
    <row r="6365" spans="1:8" ht="15.75">
      <c r="A6365" s="52">
        <v>6394</v>
      </c>
      <c r="B6365" s="233"/>
      <c r="D6365" s="55" t="e">
        <f>VLOOKUP(C6365,#REF!,2,FALSE)</f>
        <v>#REF!</v>
      </c>
      <c r="E6365" s="172" t="str">
        <f>IFERROR(VLOOKUP(C6365,[1]MASTER!C:F,4,FALSE),"")</f>
        <v/>
      </c>
      <c r="F6365" s="172" t="str">
        <f>IFERROR(VLOOKUP(C6365,[1]MASTER!C:F,3,FALSE),"")</f>
        <v/>
      </c>
      <c r="G6365" s="175" t="str">
        <f>IFERROR(LOOKUP(C6365,[1]MASTER!C:C,[1]MASTER!B:B),"")</f>
        <v/>
      </c>
      <c r="H6365" s="176" t="str">
        <f>IFERROR(VLOOKUP(C6365,[1]MASTER!C:G,5,FALSE),"")</f>
        <v/>
      </c>
    </row>
    <row r="6366" spans="1:8" ht="15.75">
      <c r="A6366" s="109">
        <v>6395</v>
      </c>
      <c r="B6366" s="120"/>
      <c r="D6366" s="55" t="e">
        <f>VLOOKUP(C6366,#REF!,2,FALSE)</f>
        <v>#REF!</v>
      </c>
      <c r="E6366" s="172" t="str">
        <f>IFERROR(VLOOKUP(C6366,[1]MASTER!C:F,4,FALSE),"")</f>
        <v/>
      </c>
      <c r="F6366" s="172" t="str">
        <f>IFERROR(VLOOKUP(C6366,[1]MASTER!C:F,3,FALSE),"")</f>
        <v/>
      </c>
      <c r="G6366" s="175" t="str">
        <f>IFERROR(LOOKUP(C6366,[1]MASTER!C:C,[1]MASTER!B:B),"")</f>
        <v/>
      </c>
      <c r="H6366" s="176" t="str">
        <f>IFERROR(VLOOKUP(C6366,[1]MASTER!C:G,5,FALSE),"")</f>
        <v/>
      </c>
    </row>
    <row r="6367" spans="1:8" ht="15.75">
      <c r="A6367" s="52">
        <v>6396</v>
      </c>
      <c r="B6367" s="233"/>
      <c r="D6367" s="55" t="e">
        <f>VLOOKUP(C6367,#REF!,2,FALSE)</f>
        <v>#REF!</v>
      </c>
      <c r="E6367" s="172" t="str">
        <f>IFERROR(VLOOKUP(C6367,[1]MASTER!C:F,4,FALSE),"")</f>
        <v/>
      </c>
      <c r="F6367" s="172" t="str">
        <f>IFERROR(VLOOKUP(C6367,[1]MASTER!C:F,3,FALSE),"")</f>
        <v/>
      </c>
      <c r="G6367" s="175" t="str">
        <f>IFERROR(LOOKUP(C6367,[1]MASTER!C:C,[1]MASTER!B:B),"")</f>
        <v/>
      </c>
      <c r="H6367" s="176" t="str">
        <f>IFERROR(VLOOKUP(C6367,[1]MASTER!C:G,5,FALSE),"")</f>
        <v/>
      </c>
    </row>
    <row r="6368" spans="1:8" ht="15.75">
      <c r="A6368" s="109">
        <v>6397</v>
      </c>
      <c r="B6368" s="120"/>
      <c r="D6368" s="55" t="e">
        <f>VLOOKUP(C6368,#REF!,2,FALSE)</f>
        <v>#REF!</v>
      </c>
      <c r="E6368" s="172" t="str">
        <f>IFERROR(VLOOKUP(C6368,[1]MASTER!C:F,4,FALSE),"")</f>
        <v/>
      </c>
      <c r="F6368" s="172" t="str">
        <f>IFERROR(VLOOKUP(C6368,[1]MASTER!C:F,3,FALSE),"")</f>
        <v/>
      </c>
      <c r="G6368" s="175" t="str">
        <f>IFERROR(LOOKUP(C6368,[1]MASTER!C:C,[1]MASTER!B:B),"")</f>
        <v/>
      </c>
      <c r="H6368" s="176" t="str">
        <f>IFERROR(VLOOKUP(C6368,[1]MASTER!C:G,5,FALSE),"")</f>
        <v/>
      </c>
    </row>
    <row r="6369" spans="1:8" ht="15.75">
      <c r="A6369" s="52">
        <v>6398</v>
      </c>
      <c r="B6369" s="233"/>
      <c r="D6369" s="55" t="e">
        <f>VLOOKUP(C6369,#REF!,2,FALSE)</f>
        <v>#REF!</v>
      </c>
      <c r="E6369" s="172" t="str">
        <f>IFERROR(VLOOKUP(C6369,[1]MASTER!C:F,4,FALSE),"")</f>
        <v/>
      </c>
      <c r="F6369" s="172" t="str">
        <f>IFERROR(VLOOKUP(C6369,[1]MASTER!C:F,3,FALSE),"")</f>
        <v/>
      </c>
      <c r="G6369" s="175" t="str">
        <f>IFERROR(LOOKUP(C6369,[1]MASTER!C:C,[1]MASTER!B:B),"")</f>
        <v/>
      </c>
      <c r="H6369" s="176" t="str">
        <f>IFERROR(VLOOKUP(C6369,[1]MASTER!C:G,5,FALSE),"")</f>
        <v/>
      </c>
    </row>
    <row r="6370" spans="1:8" ht="15.75">
      <c r="A6370" s="109">
        <v>6399</v>
      </c>
      <c r="B6370" s="120"/>
      <c r="D6370" s="55" t="e">
        <f>VLOOKUP(C6370,#REF!,2,FALSE)</f>
        <v>#REF!</v>
      </c>
      <c r="E6370" s="172" t="str">
        <f>IFERROR(VLOOKUP(C6370,[1]MASTER!C:F,4,FALSE),"")</f>
        <v/>
      </c>
      <c r="F6370" s="172" t="str">
        <f>IFERROR(VLOOKUP(C6370,[1]MASTER!C:F,3,FALSE),"")</f>
        <v/>
      </c>
      <c r="G6370" s="175" t="str">
        <f>IFERROR(LOOKUP(C6370,[1]MASTER!C:C,[1]MASTER!B:B),"")</f>
        <v/>
      </c>
      <c r="H6370" s="176" t="str">
        <f>IFERROR(VLOOKUP(C6370,[1]MASTER!C:G,5,FALSE),"")</f>
        <v/>
      </c>
    </row>
    <row r="6371" spans="1:8" ht="15.75">
      <c r="A6371" s="52">
        <v>6400</v>
      </c>
      <c r="B6371" s="233"/>
      <c r="D6371" s="55" t="e">
        <f>VLOOKUP(C6371,#REF!,2,FALSE)</f>
        <v>#REF!</v>
      </c>
      <c r="E6371" s="172" t="str">
        <f>IFERROR(VLOOKUP(C6371,[1]MASTER!C:F,4,FALSE),"")</f>
        <v/>
      </c>
      <c r="F6371" s="172" t="str">
        <f>IFERROR(VLOOKUP(C6371,[1]MASTER!C:F,3,FALSE),"")</f>
        <v/>
      </c>
      <c r="G6371" s="175" t="str">
        <f>IFERROR(LOOKUP(C6371,[1]MASTER!C:C,[1]MASTER!B:B),"")</f>
        <v/>
      </c>
      <c r="H6371" s="176" t="str">
        <f>IFERROR(VLOOKUP(C6371,[1]MASTER!C:G,5,FALSE),"")</f>
        <v/>
      </c>
    </row>
    <row r="6372" spans="1:8" ht="15.75">
      <c r="A6372" s="109">
        <v>6401</v>
      </c>
      <c r="B6372" s="120"/>
      <c r="D6372" s="55" t="e">
        <f>VLOOKUP(C6372,#REF!,2,FALSE)</f>
        <v>#REF!</v>
      </c>
      <c r="E6372" s="172" t="str">
        <f>IFERROR(VLOOKUP(C6372,[1]MASTER!C:F,4,FALSE),"")</f>
        <v/>
      </c>
      <c r="F6372" s="172" t="str">
        <f>IFERROR(VLOOKUP(C6372,[1]MASTER!C:F,3,FALSE),"")</f>
        <v/>
      </c>
      <c r="G6372" s="175" t="str">
        <f>IFERROR(LOOKUP(C6372,[1]MASTER!C:C,[1]MASTER!B:B),"")</f>
        <v/>
      </c>
      <c r="H6372" s="176" t="str">
        <f>IFERROR(VLOOKUP(C6372,[1]MASTER!C:G,5,FALSE),"")</f>
        <v/>
      </c>
    </row>
    <row r="6373" spans="1:8" ht="15.75">
      <c r="A6373" s="52">
        <v>6402</v>
      </c>
      <c r="B6373" s="233"/>
      <c r="D6373" s="55" t="e">
        <f>VLOOKUP(C6373,#REF!,2,FALSE)</f>
        <v>#REF!</v>
      </c>
      <c r="E6373" s="172" t="str">
        <f>IFERROR(VLOOKUP(C6373,[1]MASTER!C:F,4,FALSE),"")</f>
        <v/>
      </c>
      <c r="F6373" s="172" t="str">
        <f>IFERROR(VLOOKUP(C6373,[1]MASTER!C:F,3,FALSE),"")</f>
        <v/>
      </c>
      <c r="G6373" s="175" t="str">
        <f>IFERROR(LOOKUP(C6373,[1]MASTER!C:C,[1]MASTER!B:B),"")</f>
        <v/>
      </c>
      <c r="H6373" s="176" t="str">
        <f>IFERROR(VLOOKUP(C6373,[1]MASTER!C:G,5,FALSE),"")</f>
        <v/>
      </c>
    </row>
    <row r="6374" spans="1:8" ht="15.75">
      <c r="A6374" s="109">
        <v>6403</v>
      </c>
      <c r="B6374" s="120"/>
      <c r="D6374" s="55" t="e">
        <f>VLOOKUP(C6374,#REF!,2,FALSE)</f>
        <v>#REF!</v>
      </c>
      <c r="E6374" s="172" t="str">
        <f>IFERROR(VLOOKUP(C6374,[1]MASTER!C:F,4,FALSE),"")</f>
        <v/>
      </c>
      <c r="F6374" s="172" t="str">
        <f>IFERROR(VLOOKUP(C6374,[1]MASTER!C:F,3,FALSE),"")</f>
        <v/>
      </c>
      <c r="G6374" s="175" t="str">
        <f>IFERROR(LOOKUP(C6374,[1]MASTER!C:C,[1]MASTER!B:B),"")</f>
        <v/>
      </c>
      <c r="H6374" s="176" t="str">
        <f>IFERROR(VLOOKUP(C6374,[1]MASTER!C:G,5,FALSE),"")</f>
        <v/>
      </c>
    </row>
    <row r="6375" spans="1:8" ht="15.75">
      <c r="A6375" s="52">
        <v>6404</v>
      </c>
      <c r="B6375" s="233"/>
      <c r="D6375" s="55" t="e">
        <f>VLOOKUP(C6375,#REF!,2,FALSE)</f>
        <v>#REF!</v>
      </c>
      <c r="E6375" s="172" t="str">
        <f>IFERROR(VLOOKUP(C6375,[1]MASTER!C:F,4,FALSE),"")</f>
        <v/>
      </c>
      <c r="F6375" s="172" t="str">
        <f>IFERROR(VLOOKUP(C6375,[1]MASTER!C:F,3,FALSE),"")</f>
        <v/>
      </c>
      <c r="G6375" s="175" t="str">
        <f>IFERROR(LOOKUP(C6375,[1]MASTER!C:C,[1]MASTER!B:B),"")</f>
        <v/>
      </c>
      <c r="H6375" s="176" t="str">
        <f>IFERROR(VLOOKUP(C6375,[1]MASTER!C:G,5,FALSE),"")</f>
        <v/>
      </c>
    </row>
    <row r="6376" spans="1:8" ht="15.75">
      <c r="A6376" s="109">
        <v>6405</v>
      </c>
      <c r="B6376" s="120"/>
      <c r="D6376" s="55" t="e">
        <f>VLOOKUP(C6376,#REF!,2,FALSE)</f>
        <v>#REF!</v>
      </c>
      <c r="E6376" s="172" t="str">
        <f>IFERROR(VLOOKUP(C6376,[1]MASTER!C:F,4,FALSE),"")</f>
        <v/>
      </c>
      <c r="F6376" s="172" t="str">
        <f>IFERROR(VLOOKUP(C6376,[1]MASTER!C:F,3,FALSE),"")</f>
        <v/>
      </c>
      <c r="G6376" s="175" t="str">
        <f>IFERROR(LOOKUP(C6376,[1]MASTER!C:C,[1]MASTER!B:B),"")</f>
        <v/>
      </c>
      <c r="H6376" s="176" t="str">
        <f>IFERROR(VLOOKUP(C6376,[1]MASTER!C:G,5,FALSE),"")</f>
        <v/>
      </c>
    </row>
    <row r="6377" spans="1:8" ht="15.75">
      <c r="A6377" s="52">
        <v>6406</v>
      </c>
      <c r="B6377" s="233"/>
      <c r="D6377" s="55" t="e">
        <f>VLOOKUP(C6377,#REF!,2,FALSE)</f>
        <v>#REF!</v>
      </c>
      <c r="E6377" s="172" t="str">
        <f>IFERROR(VLOOKUP(C6377,[1]MASTER!C:F,4,FALSE),"")</f>
        <v/>
      </c>
      <c r="F6377" s="172" t="str">
        <f>IFERROR(VLOOKUP(C6377,[1]MASTER!C:F,3,FALSE),"")</f>
        <v/>
      </c>
      <c r="G6377" s="175" t="str">
        <f>IFERROR(LOOKUP(C6377,[1]MASTER!C:C,[1]MASTER!B:B),"")</f>
        <v/>
      </c>
      <c r="H6377" s="176" t="str">
        <f>IFERROR(VLOOKUP(C6377,[1]MASTER!C:G,5,FALSE),"")</f>
        <v/>
      </c>
    </row>
    <row r="6378" spans="1:8" ht="15.75">
      <c r="A6378" s="109">
        <v>6407</v>
      </c>
      <c r="B6378" s="120"/>
      <c r="D6378" s="55" t="e">
        <f>VLOOKUP(C6378,#REF!,2,FALSE)</f>
        <v>#REF!</v>
      </c>
      <c r="E6378" s="172" t="str">
        <f>IFERROR(VLOOKUP(C6378,[1]MASTER!C:F,4,FALSE),"")</f>
        <v/>
      </c>
      <c r="F6378" s="172" t="str">
        <f>IFERROR(VLOOKUP(C6378,[1]MASTER!C:F,3,FALSE),"")</f>
        <v/>
      </c>
      <c r="G6378" s="175" t="str">
        <f>IFERROR(LOOKUP(C6378,[1]MASTER!C:C,[1]MASTER!B:B),"")</f>
        <v/>
      </c>
      <c r="H6378" s="176" t="str">
        <f>IFERROR(VLOOKUP(C6378,[1]MASTER!C:G,5,FALSE),"")</f>
        <v/>
      </c>
    </row>
    <row r="6379" spans="1:8" ht="15.75">
      <c r="A6379" s="52">
        <v>6408</v>
      </c>
      <c r="B6379" s="233"/>
      <c r="D6379" s="55" t="e">
        <f>VLOOKUP(C6379,#REF!,2,FALSE)</f>
        <v>#REF!</v>
      </c>
      <c r="E6379" s="172" t="str">
        <f>IFERROR(VLOOKUP(C6379,[1]MASTER!C:F,4,FALSE),"")</f>
        <v/>
      </c>
      <c r="F6379" s="172" t="str">
        <f>IFERROR(VLOOKUP(C6379,[1]MASTER!C:F,3,FALSE),"")</f>
        <v/>
      </c>
      <c r="G6379" s="175" t="str">
        <f>IFERROR(LOOKUP(C6379,[1]MASTER!C:C,[1]MASTER!B:B),"")</f>
        <v/>
      </c>
      <c r="H6379" s="176" t="str">
        <f>IFERROR(VLOOKUP(C6379,[1]MASTER!C:G,5,FALSE),"")</f>
        <v/>
      </c>
    </row>
    <row r="6380" spans="1:8" ht="15.75">
      <c r="A6380" s="109">
        <v>6409</v>
      </c>
      <c r="B6380" s="120"/>
      <c r="D6380" s="55" t="e">
        <f>VLOOKUP(C6380,#REF!,2,FALSE)</f>
        <v>#REF!</v>
      </c>
      <c r="E6380" s="172" t="str">
        <f>IFERROR(VLOOKUP(C6380,[1]MASTER!C:F,4,FALSE),"")</f>
        <v/>
      </c>
      <c r="F6380" s="172" t="str">
        <f>IFERROR(VLOOKUP(C6380,[1]MASTER!C:F,3,FALSE),"")</f>
        <v/>
      </c>
      <c r="G6380" s="175" t="str">
        <f>IFERROR(LOOKUP(C6380,[1]MASTER!C:C,[1]MASTER!B:B),"")</f>
        <v/>
      </c>
      <c r="H6380" s="176" t="str">
        <f>IFERROR(VLOOKUP(C6380,[1]MASTER!C:G,5,FALSE),"")</f>
        <v/>
      </c>
    </row>
    <row r="6381" spans="1:8" ht="15.75">
      <c r="A6381" s="52">
        <v>6410</v>
      </c>
      <c r="B6381" s="233"/>
      <c r="D6381" s="55" t="e">
        <f>VLOOKUP(C6381,#REF!,2,FALSE)</f>
        <v>#REF!</v>
      </c>
      <c r="E6381" s="172" t="str">
        <f>IFERROR(VLOOKUP(C6381,[1]MASTER!C:F,4,FALSE),"")</f>
        <v/>
      </c>
      <c r="F6381" s="172" t="str">
        <f>IFERROR(VLOOKUP(C6381,[1]MASTER!C:F,3,FALSE),"")</f>
        <v/>
      </c>
      <c r="G6381" s="175" t="str">
        <f>IFERROR(LOOKUP(C6381,[1]MASTER!C:C,[1]MASTER!B:B),"")</f>
        <v/>
      </c>
      <c r="H6381" s="176" t="str">
        <f>IFERROR(VLOOKUP(C6381,[1]MASTER!C:G,5,FALSE),"")</f>
        <v/>
      </c>
    </row>
    <row r="6382" spans="1:8" ht="15.75">
      <c r="A6382" s="109">
        <v>6411</v>
      </c>
      <c r="B6382" s="120"/>
      <c r="D6382" s="55" t="e">
        <f>VLOOKUP(C6382,#REF!,2,FALSE)</f>
        <v>#REF!</v>
      </c>
      <c r="E6382" s="172" t="str">
        <f>IFERROR(VLOOKUP(C6382,[1]MASTER!C:F,4,FALSE),"")</f>
        <v/>
      </c>
      <c r="F6382" s="172" t="str">
        <f>IFERROR(VLOOKUP(C6382,[1]MASTER!C:F,3,FALSE),"")</f>
        <v/>
      </c>
      <c r="G6382" s="175" t="str">
        <f>IFERROR(LOOKUP(C6382,[1]MASTER!C:C,[1]MASTER!B:B),"")</f>
        <v/>
      </c>
      <c r="H6382" s="176" t="str">
        <f>IFERROR(VLOOKUP(C6382,[1]MASTER!C:G,5,FALSE),"")</f>
        <v/>
      </c>
    </row>
    <row r="6383" spans="1:8" ht="15.75">
      <c r="A6383" s="52">
        <v>6412</v>
      </c>
      <c r="B6383" s="233"/>
      <c r="D6383" s="55" t="e">
        <f>VLOOKUP(C6383,#REF!,2,FALSE)</f>
        <v>#REF!</v>
      </c>
      <c r="E6383" s="172" t="str">
        <f>IFERROR(VLOOKUP(C6383,[1]MASTER!C:F,4,FALSE),"")</f>
        <v/>
      </c>
      <c r="F6383" s="172" t="str">
        <f>IFERROR(VLOOKUP(C6383,[1]MASTER!C:F,3,FALSE),"")</f>
        <v/>
      </c>
      <c r="G6383" s="175" t="str">
        <f>IFERROR(LOOKUP(C6383,[1]MASTER!C:C,[1]MASTER!B:B),"")</f>
        <v/>
      </c>
      <c r="H6383" s="176" t="str">
        <f>IFERROR(VLOOKUP(C6383,[1]MASTER!C:G,5,FALSE),"")</f>
        <v/>
      </c>
    </row>
    <row r="6384" spans="1:8" ht="15.75">
      <c r="A6384" s="109">
        <v>6413</v>
      </c>
      <c r="B6384" s="120"/>
      <c r="D6384" s="55" t="e">
        <f>VLOOKUP(C6384,#REF!,2,FALSE)</f>
        <v>#REF!</v>
      </c>
      <c r="E6384" s="172" t="str">
        <f>IFERROR(VLOOKUP(C6384,[1]MASTER!C:F,4,FALSE),"")</f>
        <v/>
      </c>
      <c r="F6384" s="172" t="str">
        <f>IFERROR(VLOOKUP(C6384,[1]MASTER!C:F,3,FALSE),"")</f>
        <v/>
      </c>
      <c r="G6384" s="175" t="str">
        <f>IFERROR(LOOKUP(C6384,[1]MASTER!C:C,[1]MASTER!B:B),"")</f>
        <v/>
      </c>
      <c r="H6384" s="176" t="str">
        <f>IFERROR(VLOOKUP(C6384,[1]MASTER!C:G,5,FALSE),"")</f>
        <v/>
      </c>
    </row>
    <row r="6385" spans="1:8" ht="15.75">
      <c r="A6385" s="52">
        <v>6414</v>
      </c>
      <c r="B6385" s="233"/>
      <c r="D6385" s="55" t="e">
        <f>VLOOKUP(C6385,#REF!,2,FALSE)</f>
        <v>#REF!</v>
      </c>
      <c r="E6385" s="172" t="str">
        <f>IFERROR(VLOOKUP(C6385,[1]MASTER!C:F,4,FALSE),"")</f>
        <v/>
      </c>
      <c r="F6385" s="172" t="str">
        <f>IFERROR(VLOOKUP(C6385,[1]MASTER!C:F,3,FALSE),"")</f>
        <v/>
      </c>
      <c r="G6385" s="175" t="str">
        <f>IFERROR(LOOKUP(C6385,[1]MASTER!C:C,[1]MASTER!B:B),"")</f>
        <v/>
      </c>
      <c r="H6385" s="176" t="str">
        <f>IFERROR(VLOOKUP(C6385,[1]MASTER!C:G,5,FALSE),"")</f>
        <v/>
      </c>
    </row>
    <row r="6386" spans="1:8" ht="15.75">
      <c r="A6386" s="109">
        <v>6415</v>
      </c>
      <c r="B6386" s="120"/>
      <c r="D6386" s="55" t="e">
        <f>VLOOKUP(C6386,#REF!,2,FALSE)</f>
        <v>#REF!</v>
      </c>
      <c r="E6386" s="172" t="str">
        <f>IFERROR(VLOOKUP(C6386,[1]MASTER!C:F,4,FALSE),"")</f>
        <v/>
      </c>
      <c r="F6386" s="172" t="str">
        <f>IFERROR(VLOOKUP(C6386,[1]MASTER!C:F,3,FALSE),"")</f>
        <v/>
      </c>
      <c r="G6386" s="175" t="str">
        <f>IFERROR(LOOKUP(C6386,[1]MASTER!C:C,[1]MASTER!B:B),"")</f>
        <v/>
      </c>
      <c r="H6386" s="176" t="str">
        <f>IFERROR(VLOOKUP(C6386,[1]MASTER!C:G,5,FALSE),"")</f>
        <v/>
      </c>
    </row>
    <row r="6387" spans="1:8" ht="15.75">
      <c r="A6387" s="52">
        <v>6416</v>
      </c>
      <c r="B6387" s="233"/>
      <c r="D6387" s="55" t="e">
        <f>VLOOKUP(C6387,#REF!,2,FALSE)</f>
        <v>#REF!</v>
      </c>
      <c r="E6387" s="172" t="str">
        <f>IFERROR(VLOOKUP(C6387,[1]MASTER!C:F,4,FALSE),"")</f>
        <v/>
      </c>
      <c r="F6387" s="172" t="str">
        <f>IFERROR(VLOOKUP(C6387,[1]MASTER!C:F,3,FALSE),"")</f>
        <v/>
      </c>
      <c r="G6387" s="175" t="str">
        <f>IFERROR(LOOKUP(C6387,[1]MASTER!C:C,[1]MASTER!B:B),"")</f>
        <v/>
      </c>
      <c r="H6387" s="176" t="str">
        <f>IFERROR(VLOOKUP(C6387,[1]MASTER!C:G,5,FALSE),"")</f>
        <v/>
      </c>
    </row>
    <row r="6388" spans="1:8" ht="15.75">
      <c r="A6388" s="109">
        <v>6417</v>
      </c>
      <c r="B6388" s="120"/>
      <c r="D6388" s="55" t="e">
        <f>VLOOKUP(C6388,#REF!,2,FALSE)</f>
        <v>#REF!</v>
      </c>
      <c r="E6388" s="172" t="str">
        <f>IFERROR(VLOOKUP(C6388,[1]MASTER!C:F,4,FALSE),"")</f>
        <v/>
      </c>
      <c r="F6388" s="172" t="str">
        <f>IFERROR(VLOOKUP(C6388,[1]MASTER!C:F,3,FALSE),"")</f>
        <v/>
      </c>
      <c r="G6388" s="175" t="str">
        <f>IFERROR(LOOKUP(C6388,[1]MASTER!C:C,[1]MASTER!B:B),"")</f>
        <v/>
      </c>
      <c r="H6388" s="176" t="str">
        <f>IFERROR(VLOOKUP(C6388,[1]MASTER!C:G,5,FALSE),"")</f>
        <v/>
      </c>
    </row>
    <row r="6389" spans="1:8" ht="15.75">
      <c r="A6389" s="52">
        <v>6418</v>
      </c>
      <c r="B6389" s="233"/>
      <c r="D6389" s="55" t="e">
        <f>VLOOKUP(C6389,#REF!,2,FALSE)</f>
        <v>#REF!</v>
      </c>
      <c r="E6389" s="172" t="str">
        <f>IFERROR(VLOOKUP(C6389,[1]MASTER!C:F,4,FALSE),"")</f>
        <v/>
      </c>
      <c r="F6389" s="172" t="str">
        <f>IFERROR(VLOOKUP(C6389,[1]MASTER!C:F,3,FALSE),"")</f>
        <v/>
      </c>
      <c r="G6389" s="175" t="str">
        <f>IFERROR(LOOKUP(C6389,[1]MASTER!C:C,[1]MASTER!B:B),"")</f>
        <v/>
      </c>
      <c r="H6389" s="176" t="str">
        <f>IFERROR(VLOOKUP(C6389,[1]MASTER!C:G,5,FALSE),"")</f>
        <v/>
      </c>
    </row>
    <row r="6390" spans="1:8" ht="15.75">
      <c r="A6390" s="109">
        <v>6419</v>
      </c>
      <c r="B6390" s="120"/>
      <c r="D6390" s="55" t="e">
        <f>VLOOKUP(C6390,#REF!,2,FALSE)</f>
        <v>#REF!</v>
      </c>
      <c r="E6390" s="172" t="str">
        <f>IFERROR(VLOOKUP(C6390,[1]MASTER!C:F,4,FALSE),"")</f>
        <v/>
      </c>
      <c r="F6390" s="172" t="str">
        <f>IFERROR(VLOOKUP(C6390,[1]MASTER!C:F,3,FALSE),"")</f>
        <v/>
      </c>
      <c r="G6390" s="175" t="str">
        <f>IFERROR(LOOKUP(C6390,[1]MASTER!C:C,[1]MASTER!B:B),"")</f>
        <v/>
      </c>
      <c r="H6390" s="176" t="str">
        <f>IFERROR(VLOOKUP(C6390,[1]MASTER!C:G,5,FALSE),"")</f>
        <v/>
      </c>
    </row>
    <row r="6391" spans="1:8" ht="15.75">
      <c r="A6391" s="52">
        <v>6420</v>
      </c>
      <c r="B6391" s="233"/>
      <c r="D6391" s="55" t="e">
        <f>VLOOKUP(C6391,#REF!,2,FALSE)</f>
        <v>#REF!</v>
      </c>
      <c r="E6391" s="172" t="str">
        <f>IFERROR(VLOOKUP(C6391,[1]MASTER!C:F,4,FALSE),"")</f>
        <v/>
      </c>
      <c r="F6391" s="172" t="str">
        <f>IFERROR(VLOOKUP(C6391,[1]MASTER!C:F,3,FALSE),"")</f>
        <v/>
      </c>
      <c r="G6391" s="175" t="str">
        <f>IFERROR(LOOKUP(C6391,[1]MASTER!C:C,[1]MASTER!B:B),"")</f>
        <v/>
      </c>
      <c r="H6391" s="176" t="str">
        <f>IFERROR(VLOOKUP(C6391,[1]MASTER!C:G,5,FALSE),"")</f>
        <v/>
      </c>
    </row>
    <row r="6392" spans="1:8" ht="15.75">
      <c r="A6392" s="109">
        <v>6421</v>
      </c>
      <c r="B6392" s="120"/>
      <c r="D6392" s="55" t="e">
        <f>VLOOKUP(C6392,#REF!,2,FALSE)</f>
        <v>#REF!</v>
      </c>
      <c r="E6392" s="172" t="str">
        <f>IFERROR(VLOOKUP(C6392,[1]MASTER!C:F,4,FALSE),"")</f>
        <v/>
      </c>
      <c r="F6392" s="172" t="str">
        <f>IFERROR(VLOOKUP(C6392,[1]MASTER!C:F,3,FALSE),"")</f>
        <v/>
      </c>
      <c r="G6392" s="175" t="str">
        <f>IFERROR(LOOKUP(C6392,[1]MASTER!C:C,[1]MASTER!B:B),"")</f>
        <v/>
      </c>
      <c r="H6392" s="176" t="str">
        <f>IFERROR(VLOOKUP(C6392,[1]MASTER!C:G,5,FALSE),"")</f>
        <v/>
      </c>
    </row>
    <row r="6393" spans="1:8" ht="15.75">
      <c r="A6393" s="52">
        <v>6422</v>
      </c>
      <c r="B6393" s="233"/>
      <c r="D6393" s="55" t="e">
        <f>VLOOKUP(C6393,#REF!,2,FALSE)</f>
        <v>#REF!</v>
      </c>
      <c r="E6393" s="172" t="str">
        <f>IFERROR(VLOOKUP(C6393,[1]MASTER!C:F,4,FALSE),"")</f>
        <v/>
      </c>
      <c r="F6393" s="172" t="str">
        <f>IFERROR(VLOOKUP(C6393,[1]MASTER!C:F,3,FALSE),"")</f>
        <v/>
      </c>
      <c r="G6393" s="175" t="str">
        <f>IFERROR(LOOKUP(C6393,[1]MASTER!C:C,[1]MASTER!B:B),"")</f>
        <v/>
      </c>
      <c r="H6393" s="176" t="str">
        <f>IFERROR(VLOOKUP(C6393,[1]MASTER!C:G,5,FALSE),"")</f>
        <v/>
      </c>
    </row>
    <row r="6394" spans="1:8" ht="15.75">
      <c r="A6394" s="109">
        <v>6423</v>
      </c>
      <c r="B6394" s="120"/>
      <c r="D6394" s="55" t="e">
        <f>VLOOKUP(C6394,#REF!,2,FALSE)</f>
        <v>#REF!</v>
      </c>
      <c r="E6394" s="172" t="str">
        <f>IFERROR(VLOOKUP(C6394,[1]MASTER!C:F,4,FALSE),"")</f>
        <v/>
      </c>
      <c r="F6394" s="172" t="str">
        <f>IFERROR(VLOOKUP(C6394,[1]MASTER!C:F,3,FALSE),"")</f>
        <v/>
      </c>
      <c r="G6394" s="175" t="str">
        <f>IFERROR(LOOKUP(C6394,[1]MASTER!C:C,[1]MASTER!B:B),"")</f>
        <v/>
      </c>
      <c r="H6394" s="176" t="str">
        <f>IFERROR(VLOOKUP(C6394,[1]MASTER!C:G,5,FALSE),"")</f>
        <v/>
      </c>
    </row>
    <row r="6395" spans="1:8" ht="15.75">
      <c r="A6395" s="52">
        <v>6424</v>
      </c>
      <c r="B6395" s="233"/>
      <c r="D6395" s="55" t="e">
        <f>VLOOKUP(C6395,#REF!,2,FALSE)</f>
        <v>#REF!</v>
      </c>
      <c r="E6395" s="172" t="str">
        <f>IFERROR(VLOOKUP(C6395,[1]MASTER!C:F,4,FALSE),"")</f>
        <v/>
      </c>
      <c r="F6395" s="172" t="str">
        <f>IFERROR(VLOOKUP(C6395,[1]MASTER!C:F,3,FALSE),"")</f>
        <v/>
      </c>
      <c r="G6395" s="175" t="str">
        <f>IFERROR(LOOKUP(C6395,[1]MASTER!C:C,[1]MASTER!B:B),"")</f>
        <v/>
      </c>
      <c r="H6395" s="176" t="str">
        <f>IFERROR(VLOOKUP(C6395,[1]MASTER!C:G,5,FALSE),"")</f>
        <v/>
      </c>
    </row>
    <row r="6396" spans="1:8" ht="15.75">
      <c r="A6396" s="109">
        <v>6425</v>
      </c>
      <c r="B6396" s="120"/>
      <c r="D6396" s="55" t="e">
        <f>VLOOKUP(C6396,#REF!,2,FALSE)</f>
        <v>#REF!</v>
      </c>
      <c r="E6396" s="172" t="str">
        <f>IFERROR(VLOOKUP(C6396,[1]MASTER!C:F,4,FALSE),"")</f>
        <v/>
      </c>
      <c r="F6396" s="172" t="str">
        <f>IFERROR(VLOOKUP(C6396,[1]MASTER!C:F,3,FALSE),"")</f>
        <v/>
      </c>
      <c r="G6396" s="175" t="str">
        <f>IFERROR(LOOKUP(C6396,[1]MASTER!C:C,[1]MASTER!B:B),"")</f>
        <v/>
      </c>
      <c r="H6396" s="176" t="str">
        <f>IFERROR(VLOOKUP(C6396,[1]MASTER!C:G,5,FALSE),"")</f>
        <v/>
      </c>
    </row>
    <row r="6397" spans="1:8" ht="15.75">
      <c r="A6397" s="52">
        <v>6426</v>
      </c>
      <c r="B6397" s="233"/>
      <c r="D6397" s="55" t="e">
        <f>VLOOKUP(C6397,#REF!,2,FALSE)</f>
        <v>#REF!</v>
      </c>
      <c r="E6397" s="172" t="str">
        <f>IFERROR(VLOOKUP(C6397,[1]MASTER!C:F,4,FALSE),"")</f>
        <v/>
      </c>
      <c r="F6397" s="172" t="str">
        <f>IFERROR(VLOOKUP(C6397,[1]MASTER!C:F,3,FALSE),"")</f>
        <v/>
      </c>
      <c r="G6397" s="175" t="str">
        <f>IFERROR(LOOKUP(C6397,[1]MASTER!C:C,[1]MASTER!B:B),"")</f>
        <v/>
      </c>
      <c r="H6397" s="176" t="str">
        <f>IFERROR(VLOOKUP(C6397,[1]MASTER!C:G,5,FALSE),"")</f>
        <v/>
      </c>
    </row>
    <row r="6398" spans="1:8" ht="15.75">
      <c r="A6398" s="109">
        <v>6427</v>
      </c>
      <c r="B6398" s="120"/>
      <c r="D6398" s="55" t="e">
        <f>VLOOKUP(C6398,#REF!,2,FALSE)</f>
        <v>#REF!</v>
      </c>
      <c r="E6398" s="172" t="str">
        <f>IFERROR(VLOOKUP(C6398,[1]MASTER!C:F,4,FALSE),"")</f>
        <v/>
      </c>
      <c r="F6398" s="172" t="str">
        <f>IFERROR(VLOOKUP(C6398,[1]MASTER!C:F,3,FALSE),"")</f>
        <v/>
      </c>
      <c r="G6398" s="175" t="str">
        <f>IFERROR(LOOKUP(C6398,[1]MASTER!C:C,[1]MASTER!B:B),"")</f>
        <v/>
      </c>
      <c r="H6398" s="176" t="str">
        <f>IFERROR(VLOOKUP(C6398,[1]MASTER!C:G,5,FALSE),"")</f>
        <v/>
      </c>
    </row>
    <row r="6399" spans="1:8" ht="15.75">
      <c r="A6399" s="52">
        <v>6428</v>
      </c>
      <c r="B6399" s="233"/>
      <c r="D6399" s="55" t="e">
        <f>VLOOKUP(C6399,#REF!,2,FALSE)</f>
        <v>#REF!</v>
      </c>
      <c r="E6399" s="172" t="str">
        <f>IFERROR(VLOOKUP(C6399,[1]MASTER!C:F,4,FALSE),"")</f>
        <v/>
      </c>
      <c r="F6399" s="172" t="str">
        <f>IFERROR(VLOOKUP(C6399,[1]MASTER!C:F,3,FALSE),"")</f>
        <v/>
      </c>
      <c r="G6399" s="175" t="str">
        <f>IFERROR(LOOKUP(C6399,[1]MASTER!C:C,[1]MASTER!B:B),"")</f>
        <v/>
      </c>
      <c r="H6399" s="176" t="str">
        <f>IFERROR(VLOOKUP(C6399,[1]MASTER!C:G,5,FALSE),"")</f>
        <v/>
      </c>
    </row>
    <row r="6400" spans="1:8" ht="15.75">
      <c r="A6400" s="109">
        <v>6429</v>
      </c>
      <c r="B6400" s="120"/>
      <c r="D6400" s="55" t="e">
        <f>VLOOKUP(C6400,#REF!,2,FALSE)</f>
        <v>#REF!</v>
      </c>
      <c r="E6400" s="172" t="str">
        <f>IFERROR(VLOOKUP(C6400,[1]MASTER!C:F,4,FALSE),"")</f>
        <v/>
      </c>
      <c r="F6400" s="172" t="str">
        <f>IFERROR(VLOOKUP(C6400,[1]MASTER!C:F,3,FALSE),"")</f>
        <v/>
      </c>
      <c r="G6400" s="175" t="str">
        <f>IFERROR(LOOKUP(C6400,[1]MASTER!C:C,[1]MASTER!B:B),"")</f>
        <v/>
      </c>
      <c r="H6400" s="176" t="str">
        <f>IFERROR(VLOOKUP(C6400,[1]MASTER!C:G,5,FALSE),"")</f>
        <v/>
      </c>
    </row>
    <row r="6401" spans="1:8" ht="15.75">
      <c r="A6401" s="52">
        <v>6430</v>
      </c>
      <c r="B6401" s="233"/>
      <c r="D6401" s="55" t="e">
        <f>VLOOKUP(C6401,#REF!,2,FALSE)</f>
        <v>#REF!</v>
      </c>
      <c r="E6401" s="172" t="str">
        <f>IFERROR(VLOOKUP(C6401,[1]MASTER!C:F,4,FALSE),"")</f>
        <v/>
      </c>
      <c r="F6401" s="172" t="str">
        <f>IFERROR(VLOOKUP(C6401,[1]MASTER!C:F,3,FALSE),"")</f>
        <v/>
      </c>
      <c r="G6401" s="175" t="str">
        <f>IFERROR(LOOKUP(C6401,[1]MASTER!C:C,[1]MASTER!B:B),"")</f>
        <v/>
      </c>
      <c r="H6401" s="176" t="str">
        <f>IFERROR(VLOOKUP(C6401,[1]MASTER!C:G,5,FALSE),"")</f>
        <v/>
      </c>
    </row>
    <row r="6402" spans="1:8" ht="15.75">
      <c r="A6402" s="109">
        <v>6431</v>
      </c>
      <c r="B6402" s="120"/>
      <c r="D6402" s="55" t="e">
        <f>VLOOKUP(C6402,#REF!,2,FALSE)</f>
        <v>#REF!</v>
      </c>
      <c r="E6402" s="172" t="str">
        <f>IFERROR(VLOOKUP(C6402,[1]MASTER!C:F,4,FALSE),"")</f>
        <v/>
      </c>
      <c r="F6402" s="172" t="str">
        <f>IFERROR(VLOOKUP(C6402,[1]MASTER!C:F,3,FALSE),"")</f>
        <v/>
      </c>
      <c r="G6402" s="175" t="str">
        <f>IFERROR(LOOKUP(C6402,[1]MASTER!C:C,[1]MASTER!B:B),"")</f>
        <v/>
      </c>
      <c r="H6402" s="176" t="str">
        <f>IFERROR(VLOOKUP(C6402,[1]MASTER!C:G,5,FALSE),"")</f>
        <v/>
      </c>
    </row>
    <row r="6403" spans="1:8" ht="15.75">
      <c r="A6403" s="52">
        <v>6432</v>
      </c>
      <c r="B6403" s="233"/>
      <c r="D6403" s="55" t="e">
        <f>VLOOKUP(C6403,#REF!,2,FALSE)</f>
        <v>#REF!</v>
      </c>
      <c r="E6403" s="172" t="str">
        <f>IFERROR(VLOOKUP(C6403,[1]MASTER!C:F,4,FALSE),"")</f>
        <v/>
      </c>
      <c r="F6403" s="172" t="str">
        <f>IFERROR(VLOOKUP(C6403,[1]MASTER!C:F,3,FALSE),"")</f>
        <v/>
      </c>
      <c r="G6403" s="175" t="str">
        <f>IFERROR(LOOKUP(C6403,[1]MASTER!C:C,[1]MASTER!B:B),"")</f>
        <v/>
      </c>
      <c r="H6403" s="176" t="str">
        <f>IFERROR(VLOOKUP(C6403,[1]MASTER!C:G,5,FALSE),"")</f>
        <v/>
      </c>
    </row>
    <row r="6404" spans="1:8" ht="15.75">
      <c r="A6404" s="109">
        <v>6433</v>
      </c>
      <c r="B6404" s="120"/>
      <c r="D6404" s="55" t="e">
        <f>VLOOKUP(C6404,#REF!,2,FALSE)</f>
        <v>#REF!</v>
      </c>
      <c r="E6404" s="172" t="str">
        <f>IFERROR(VLOOKUP(C6404,[1]MASTER!C:F,4,FALSE),"")</f>
        <v/>
      </c>
      <c r="F6404" s="172" t="str">
        <f>IFERROR(VLOOKUP(C6404,[1]MASTER!C:F,3,FALSE),"")</f>
        <v/>
      </c>
      <c r="G6404" s="175" t="str">
        <f>IFERROR(LOOKUP(C6404,[1]MASTER!C:C,[1]MASTER!B:B),"")</f>
        <v/>
      </c>
      <c r="H6404" s="176" t="str">
        <f>IFERROR(VLOOKUP(C6404,[1]MASTER!C:G,5,FALSE),"")</f>
        <v/>
      </c>
    </row>
    <row r="6405" spans="1:8" ht="15.75">
      <c r="A6405" s="52">
        <v>6434</v>
      </c>
      <c r="B6405" s="233"/>
      <c r="D6405" s="55" t="e">
        <f>VLOOKUP(C6405,#REF!,2,FALSE)</f>
        <v>#REF!</v>
      </c>
      <c r="E6405" s="172" t="str">
        <f>IFERROR(VLOOKUP(C6405,[1]MASTER!C:F,4,FALSE),"")</f>
        <v/>
      </c>
      <c r="F6405" s="172" t="str">
        <f>IFERROR(VLOOKUP(C6405,[1]MASTER!C:F,3,FALSE),"")</f>
        <v/>
      </c>
      <c r="G6405" s="175" t="str">
        <f>IFERROR(LOOKUP(C6405,[1]MASTER!C:C,[1]MASTER!B:B),"")</f>
        <v/>
      </c>
      <c r="H6405" s="176" t="str">
        <f>IFERROR(VLOOKUP(C6405,[1]MASTER!C:G,5,FALSE),"")</f>
        <v/>
      </c>
    </row>
    <row r="6406" spans="1:8" ht="15.75">
      <c r="A6406" s="109">
        <v>6435</v>
      </c>
      <c r="B6406" s="120"/>
      <c r="D6406" s="55" t="e">
        <f>VLOOKUP(C6406,#REF!,2,FALSE)</f>
        <v>#REF!</v>
      </c>
      <c r="E6406" s="172" t="str">
        <f>IFERROR(VLOOKUP(C6406,[1]MASTER!C:F,4,FALSE),"")</f>
        <v/>
      </c>
      <c r="F6406" s="172" t="str">
        <f>IFERROR(VLOOKUP(C6406,[1]MASTER!C:F,3,FALSE),"")</f>
        <v/>
      </c>
      <c r="G6406" s="175" t="str">
        <f>IFERROR(LOOKUP(C6406,[1]MASTER!C:C,[1]MASTER!B:B),"")</f>
        <v/>
      </c>
      <c r="H6406" s="176" t="str">
        <f>IFERROR(VLOOKUP(C6406,[1]MASTER!C:G,5,FALSE),"")</f>
        <v/>
      </c>
    </row>
    <row r="6407" spans="1:8" ht="15.75">
      <c r="A6407" s="52">
        <v>6436</v>
      </c>
      <c r="B6407" s="233"/>
      <c r="D6407" s="55" t="e">
        <f>VLOOKUP(C6407,#REF!,2,FALSE)</f>
        <v>#REF!</v>
      </c>
      <c r="E6407" s="172" t="str">
        <f>IFERROR(VLOOKUP(C6407,[1]MASTER!C:F,4,FALSE),"")</f>
        <v/>
      </c>
      <c r="F6407" s="172" t="str">
        <f>IFERROR(VLOOKUP(C6407,[1]MASTER!C:F,3,FALSE),"")</f>
        <v/>
      </c>
      <c r="G6407" s="175" t="str">
        <f>IFERROR(LOOKUP(C6407,[1]MASTER!C:C,[1]MASTER!B:B),"")</f>
        <v/>
      </c>
      <c r="H6407" s="176" t="str">
        <f>IFERROR(VLOOKUP(C6407,[1]MASTER!C:G,5,FALSE),"")</f>
        <v/>
      </c>
    </row>
    <row r="6408" spans="1:8" ht="15.75">
      <c r="A6408" s="109">
        <v>6437</v>
      </c>
      <c r="B6408" s="120"/>
      <c r="D6408" s="55" t="e">
        <f>VLOOKUP(C6408,#REF!,2,FALSE)</f>
        <v>#REF!</v>
      </c>
      <c r="E6408" s="172" t="str">
        <f>IFERROR(VLOOKUP(C6408,[1]MASTER!C:F,4,FALSE),"")</f>
        <v/>
      </c>
      <c r="F6408" s="172" t="str">
        <f>IFERROR(VLOOKUP(C6408,[1]MASTER!C:F,3,FALSE),"")</f>
        <v/>
      </c>
      <c r="G6408" s="175" t="str">
        <f>IFERROR(LOOKUP(C6408,[1]MASTER!C:C,[1]MASTER!B:B),"")</f>
        <v/>
      </c>
      <c r="H6408" s="176" t="str">
        <f>IFERROR(VLOOKUP(C6408,[1]MASTER!C:G,5,FALSE),"")</f>
        <v/>
      </c>
    </row>
    <row r="6409" spans="1:8" ht="15.75">
      <c r="A6409" s="52">
        <v>6438</v>
      </c>
      <c r="B6409" s="233"/>
      <c r="D6409" s="55" t="e">
        <f>VLOOKUP(C6409,#REF!,2,FALSE)</f>
        <v>#REF!</v>
      </c>
      <c r="E6409" s="172" t="str">
        <f>IFERROR(VLOOKUP(C6409,[1]MASTER!C:F,4,FALSE),"")</f>
        <v/>
      </c>
      <c r="F6409" s="172" t="str">
        <f>IFERROR(VLOOKUP(C6409,[1]MASTER!C:F,3,FALSE),"")</f>
        <v/>
      </c>
      <c r="G6409" s="175" t="str">
        <f>IFERROR(LOOKUP(C6409,[1]MASTER!C:C,[1]MASTER!B:B),"")</f>
        <v/>
      </c>
      <c r="H6409" s="176" t="str">
        <f>IFERROR(VLOOKUP(C6409,[1]MASTER!C:G,5,FALSE),"")</f>
        <v/>
      </c>
    </row>
    <row r="6410" spans="1:8" ht="15.75">
      <c r="A6410" s="109">
        <v>6439</v>
      </c>
      <c r="B6410" s="120"/>
      <c r="D6410" s="55" t="e">
        <f>VLOOKUP(C6410,#REF!,2,FALSE)</f>
        <v>#REF!</v>
      </c>
      <c r="E6410" s="172" t="str">
        <f>IFERROR(VLOOKUP(C6410,[1]MASTER!C:F,4,FALSE),"")</f>
        <v/>
      </c>
      <c r="F6410" s="172" t="str">
        <f>IFERROR(VLOOKUP(C6410,[1]MASTER!C:F,3,FALSE),"")</f>
        <v/>
      </c>
      <c r="G6410" s="175" t="str">
        <f>IFERROR(LOOKUP(C6410,[1]MASTER!C:C,[1]MASTER!B:B),"")</f>
        <v/>
      </c>
      <c r="H6410" s="176" t="str">
        <f>IFERROR(VLOOKUP(C6410,[1]MASTER!C:G,5,FALSE),"")</f>
        <v/>
      </c>
    </row>
    <row r="6411" spans="1:8" ht="15.75">
      <c r="A6411" s="52">
        <v>6440</v>
      </c>
      <c r="B6411" s="233"/>
      <c r="D6411" s="55" t="e">
        <f>VLOOKUP(C6411,#REF!,2,FALSE)</f>
        <v>#REF!</v>
      </c>
      <c r="E6411" s="172" t="str">
        <f>IFERROR(VLOOKUP(C6411,[1]MASTER!C:F,4,FALSE),"")</f>
        <v/>
      </c>
      <c r="F6411" s="172" t="str">
        <f>IFERROR(VLOOKUP(C6411,[1]MASTER!C:F,3,FALSE),"")</f>
        <v/>
      </c>
      <c r="G6411" s="175" t="str">
        <f>IFERROR(LOOKUP(C6411,[1]MASTER!C:C,[1]MASTER!B:B),"")</f>
        <v/>
      </c>
      <c r="H6411" s="176" t="str">
        <f>IFERROR(VLOOKUP(C6411,[1]MASTER!C:G,5,FALSE),"")</f>
        <v/>
      </c>
    </row>
    <row r="6412" spans="1:8" ht="15.75">
      <c r="A6412" s="109">
        <v>6441</v>
      </c>
      <c r="B6412" s="120"/>
      <c r="D6412" s="55" t="e">
        <f>VLOOKUP(C6412,#REF!,2,FALSE)</f>
        <v>#REF!</v>
      </c>
      <c r="E6412" s="172" t="str">
        <f>IFERROR(VLOOKUP(C6412,[1]MASTER!C:F,4,FALSE),"")</f>
        <v/>
      </c>
      <c r="F6412" s="172" t="str">
        <f>IFERROR(VLOOKUP(C6412,[1]MASTER!C:F,3,FALSE),"")</f>
        <v/>
      </c>
      <c r="G6412" s="175" t="str">
        <f>IFERROR(LOOKUP(C6412,[1]MASTER!C:C,[1]MASTER!B:B),"")</f>
        <v/>
      </c>
      <c r="H6412" s="176" t="str">
        <f>IFERROR(VLOOKUP(C6412,[1]MASTER!C:G,5,FALSE),"")</f>
        <v/>
      </c>
    </row>
    <row r="6413" spans="1:8" ht="15.75">
      <c r="A6413" s="52">
        <v>6442</v>
      </c>
      <c r="B6413" s="233"/>
      <c r="D6413" s="55" t="e">
        <f>VLOOKUP(C6413,#REF!,2,FALSE)</f>
        <v>#REF!</v>
      </c>
      <c r="E6413" s="172" t="str">
        <f>IFERROR(VLOOKUP(C6413,[1]MASTER!C:F,4,FALSE),"")</f>
        <v/>
      </c>
      <c r="F6413" s="172" t="str">
        <f>IFERROR(VLOOKUP(C6413,[1]MASTER!C:F,3,FALSE),"")</f>
        <v/>
      </c>
      <c r="G6413" s="175" t="str">
        <f>IFERROR(LOOKUP(C6413,[1]MASTER!C:C,[1]MASTER!B:B),"")</f>
        <v/>
      </c>
      <c r="H6413" s="176" t="str">
        <f>IFERROR(VLOOKUP(C6413,[1]MASTER!C:G,5,FALSE),"")</f>
        <v/>
      </c>
    </row>
    <row r="6414" spans="1:8" ht="15.75">
      <c r="A6414" s="109">
        <v>6443</v>
      </c>
      <c r="B6414" s="120"/>
      <c r="D6414" s="55" t="e">
        <f>VLOOKUP(C6414,#REF!,2,FALSE)</f>
        <v>#REF!</v>
      </c>
      <c r="E6414" s="172" t="str">
        <f>IFERROR(VLOOKUP(C6414,[1]MASTER!C:F,4,FALSE),"")</f>
        <v/>
      </c>
      <c r="F6414" s="172" t="str">
        <f>IFERROR(VLOOKUP(C6414,[1]MASTER!C:F,3,FALSE),"")</f>
        <v/>
      </c>
      <c r="G6414" s="175" t="str">
        <f>IFERROR(LOOKUP(C6414,[1]MASTER!C:C,[1]MASTER!B:B),"")</f>
        <v/>
      </c>
      <c r="H6414" s="176" t="str">
        <f>IFERROR(VLOOKUP(C6414,[1]MASTER!C:G,5,FALSE),"")</f>
        <v/>
      </c>
    </row>
    <row r="6415" spans="1:8" ht="15.75">
      <c r="A6415" s="52">
        <v>6444</v>
      </c>
      <c r="B6415" s="233"/>
      <c r="D6415" s="55" t="e">
        <f>VLOOKUP(C6415,#REF!,2,FALSE)</f>
        <v>#REF!</v>
      </c>
      <c r="E6415" s="172" t="str">
        <f>IFERROR(VLOOKUP(C6415,[1]MASTER!C:F,4,FALSE),"")</f>
        <v/>
      </c>
      <c r="F6415" s="172" t="str">
        <f>IFERROR(VLOOKUP(C6415,[1]MASTER!C:F,3,FALSE),"")</f>
        <v/>
      </c>
      <c r="G6415" s="175" t="str">
        <f>IFERROR(LOOKUP(C6415,[1]MASTER!C:C,[1]MASTER!B:B),"")</f>
        <v/>
      </c>
      <c r="H6415" s="176" t="str">
        <f>IFERROR(VLOOKUP(C6415,[1]MASTER!C:G,5,FALSE),"")</f>
        <v/>
      </c>
    </row>
    <row r="6416" spans="1:8" ht="15.75">
      <c r="A6416" s="109">
        <v>6445</v>
      </c>
      <c r="B6416" s="120"/>
      <c r="D6416" s="55" t="e">
        <f>VLOOKUP(C6416,#REF!,2,FALSE)</f>
        <v>#REF!</v>
      </c>
      <c r="E6416" s="172" t="str">
        <f>IFERROR(VLOOKUP(C6416,[1]MASTER!C:F,4,FALSE),"")</f>
        <v/>
      </c>
      <c r="F6416" s="172" t="str">
        <f>IFERROR(VLOOKUP(C6416,[1]MASTER!C:F,3,FALSE),"")</f>
        <v/>
      </c>
      <c r="G6416" s="175" t="str">
        <f>IFERROR(LOOKUP(C6416,[1]MASTER!C:C,[1]MASTER!B:B),"")</f>
        <v/>
      </c>
      <c r="H6416" s="176" t="str">
        <f>IFERROR(VLOOKUP(C6416,[1]MASTER!C:G,5,FALSE),"")</f>
        <v/>
      </c>
    </row>
    <row r="6417" spans="1:8" ht="15.75">
      <c r="A6417" s="52">
        <v>6446</v>
      </c>
      <c r="B6417" s="233"/>
      <c r="D6417" s="55" t="e">
        <f>VLOOKUP(C6417,#REF!,2,FALSE)</f>
        <v>#REF!</v>
      </c>
      <c r="E6417" s="172" t="str">
        <f>IFERROR(VLOOKUP(C6417,[1]MASTER!C:F,4,FALSE),"")</f>
        <v/>
      </c>
      <c r="F6417" s="172" t="str">
        <f>IFERROR(VLOOKUP(C6417,[1]MASTER!C:F,3,FALSE),"")</f>
        <v/>
      </c>
      <c r="G6417" s="175" t="str">
        <f>IFERROR(LOOKUP(C6417,[1]MASTER!C:C,[1]MASTER!B:B),"")</f>
        <v/>
      </c>
      <c r="H6417" s="176" t="str">
        <f>IFERROR(VLOOKUP(C6417,[1]MASTER!C:G,5,FALSE),"")</f>
        <v/>
      </c>
    </row>
    <row r="6418" spans="1:8" ht="15.75">
      <c r="A6418" s="109">
        <v>6447</v>
      </c>
      <c r="B6418" s="120"/>
      <c r="D6418" s="55" t="e">
        <f>VLOOKUP(C6418,#REF!,2,FALSE)</f>
        <v>#REF!</v>
      </c>
      <c r="E6418" s="172" t="str">
        <f>IFERROR(VLOOKUP(C6418,[1]MASTER!C:F,4,FALSE),"")</f>
        <v/>
      </c>
      <c r="F6418" s="172" t="str">
        <f>IFERROR(VLOOKUP(C6418,[1]MASTER!C:F,3,FALSE),"")</f>
        <v/>
      </c>
      <c r="G6418" s="175" t="str">
        <f>IFERROR(LOOKUP(C6418,[1]MASTER!C:C,[1]MASTER!B:B),"")</f>
        <v/>
      </c>
      <c r="H6418" s="176" t="str">
        <f>IFERROR(VLOOKUP(C6418,[1]MASTER!C:G,5,FALSE),"")</f>
        <v/>
      </c>
    </row>
    <row r="6419" spans="1:8" ht="15.75">
      <c r="A6419" s="52">
        <v>6448</v>
      </c>
      <c r="B6419" s="233"/>
      <c r="D6419" s="55" t="e">
        <f>VLOOKUP(C6419,#REF!,2,FALSE)</f>
        <v>#REF!</v>
      </c>
      <c r="E6419" s="172" t="str">
        <f>IFERROR(VLOOKUP(C6419,[1]MASTER!C:F,4,FALSE),"")</f>
        <v/>
      </c>
      <c r="F6419" s="172" t="str">
        <f>IFERROR(VLOOKUP(C6419,[1]MASTER!C:F,3,FALSE),"")</f>
        <v/>
      </c>
      <c r="G6419" s="175" t="str">
        <f>IFERROR(LOOKUP(C6419,[1]MASTER!C:C,[1]MASTER!B:B),"")</f>
        <v/>
      </c>
      <c r="H6419" s="176" t="str">
        <f>IFERROR(VLOOKUP(C6419,[1]MASTER!C:G,5,FALSE),"")</f>
        <v/>
      </c>
    </row>
    <row r="6420" spans="1:8" ht="15.75">
      <c r="A6420" s="109">
        <v>6449</v>
      </c>
      <c r="B6420" s="120"/>
      <c r="D6420" s="55" t="e">
        <f>VLOOKUP(C6420,#REF!,2,FALSE)</f>
        <v>#REF!</v>
      </c>
      <c r="E6420" s="172" t="str">
        <f>IFERROR(VLOOKUP(C6420,[1]MASTER!C:F,4,FALSE),"")</f>
        <v/>
      </c>
      <c r="F6420" s="172" t="str">
        <f>IFERROR(VLOOKUP(C6420,[1]MASTER!C:F,3,FALSE),"")</f>
        <v/>
      </c>
      <c r="G6420" s="175" t="str">
        <f>IFERROR(LOOKUP(C6420,[1]MASTER!C:C,[1]MASTER!B:B),"")</f>
        <v/>
      </c>
      <c r="H6420" s="176" t="str">
        <f>IFERROR(VLOOKUP(C6420,[1]MASTER!C:G,5,FALSE),"")</f>
        <v/>
      </c>
    </row>
    <row r="6421" spans="1:8" ht="15.75">
      <c r="A6421" s="52">
        <v>6450</v>
      </c>
      <c r="B6421" s="233"/>
      <c r="D6421" s="55" t="e">
        <f>VLOOKUP(C6421,#REF!,2,FALSE)</f>
        <v>#REF!</v>
      </c>
      <c r="E6421" s="172" t="str">
        <f>IFERROR(VLOOKUP(C6421,[1]MASTER!C:F,4,FALSE),"")</f>
        <v/>
      </c>
      <c r="F6421" s="172" t="str">
        <f>IFERROR(VLOOKUP(C6421,[1]MASTER!C:F,3,FALSE),"")</f>
        <v/>
      </c>
      <c r="G6421" s="175" t="str">
        <f>IFERROR(LOOKUP(C6421,[1]MASTER!C:C,[1]MASTER!B:B),"")</f>
        <v/>
      </c>
      <c r="H6421" s="176" t="str">
        <f>IFERROR(VLOOKUP(C6421,[1]MASTER!C:G,5,FALSE),"")</f>
        <v/>
      </c>
    </row>
    <row r="6422" spans="1:8" ht="15.75">
      <c r="A6422" s="109">
        <v>6451</v>
      </c>
      <c r="B6422" s="120"/>
      <c r="D6422" s="55" t="e">
        <f>VLOOKUP(C6422,#REF!,2,FALSE)</f>
        <v>#REF!</v>
      </c>
      <c r="E6422" s="172" t="str">
        <f>IFERROR(VLOOKUP(C6422,[1]MASTER!C:F,4,FALSE),"")</f>
        <v/>
      </c>
      <c r="F6422" s="172" t="str">
        <f>IFERROR(VLOOKUP(C6422,[1]MASTER!C:F,3,FALSE),"")</f>
        <v/>
      </c>
      <c r="G6422" s="175" t="str">
        <f>IFERROR(LOOKUP(C6422,[1]MASTER!C:C,[1]MASTER!B:B),"")</f>
        <v/>
      </c>
      <c r="H6422" s="176" t="str">
        <f>IFERROR(VLOOKUP(C6422,[1]MASTER!C:G,5,FALSE),"")</f>
        <v/>
      </c>
    </row>
    <row r="6423" spans="1:8" ht="15.75">
      <c r="A6423" s="52">
        <v>6452</v>
      </c>
      <c r="B6423" s="233"/>
      <c r="D6423" s="55" t="e">
        <f>VLOOKUP(C6423,#REF!,2,FALSE)</f>
        <v>#REF!</v>
      </c>
      <c r="E6423" s="172" t="str">
        <f>IFERROR(VLOOKUP(C6423,[1]MASTER!C:F,4,FALSE),"")</f>
        <v/>
      </c>
      <c r="F6423" s="172" t="str">
        <f>IFERROR(VLOOKUP(C6423,[1]MASTER!C:F,3,FALSE),"")</f>
        <v/>
      </c>
      <c r="G6423" s="175" t="str">
        <f>IFERROR(LOOKUP(C6423,[1]MASTER!C:C,[1]MASTER!B:B),"")</f>
        <v/>
      </c>
      <c r="H6423" s="176" t="str">
        <f>IFERROR(VLOOKUP(C6423,[1]MASTER!C:G,5,FALSE),"")</f>
        <v/>
      </c>
    </row>
    <row r="6424" spans="1:8" ht="15.75">
      <c r="A6424" s="109">
        <v>6453</v>
      </c>
      <c r="B6424" s="120"/>
      <c r="D6424" s="55" t="e">
        <f>VLOOKUP(C6424,#REF!,2,FALSE)</f>
        <v>#REF!</v>
      </c>
      <c r="E6424" s="172" t="str">
        <f>IFERROR(VLOOKUP(C6424,[1]MASTER!C:F,4,FALSE),"")</f>
        <v/>
      </c>
      <c r="F6424" s="172" t="str">
        <f>IFERROR(VLOOKUP(C6424,[1]MASTER!C:F,3,FALSE),"")</f>
        <v/>
      </c>
      <c r="G6424" s="175" t="str">
        <f>IFERROR(LOOKUP(C6424,[1]MASTER!C:C,[1]MASTER!B:B),"")</f>
        <v/>
      </c>
      <c r="H6424" s="176" t="str">
        <f>IFERROR(VLOOKUP(C6424,[1]MASTER!C:G,5,FALSE),"")</f>
        <v/>
      </c>
    </row>
    <row r="6425" spans="1:8" ht="15.75">
      <c r="A6425" s="52">
        <v>6454</v>
      </c>
      <c r="B6425" s="233"/>
      <c r="D6425" s="55" t="e">
        <f>VLOOKUP(C6425,#REF!,2,FALSE)</f>
        <v>#REF!</v>
      </c>
      <c r="E6425" s="172" t="str">
        <f>IFERROR(VLOOKUP(C6425,[1]MASTER!C:F,4,FALSE),"")</f>
        <v/>
      </c>
      <c r="F6425" s="172" t="str">
        <f>IFERROR(VLOOKUP(C6425,[1]MASTER!C:F,3,FALSE),"")</f>
        <v/>
      </c>
      <c r="G6425" s="175" t="str">
        <f>IFERROR(LOOKUP(C6425,[1]MASTER!C:C,[1]MASTER!B:B),"")</f>
        <v/>
      </c>
      <c r="H6425" s="176" t="str">
        <f>IFERROR(VLOOKUP(C6425,[1]MASTER!C:G,5,FALSE),"")</f>
        <v/>
      </c>
    </row>
    <row r="6426" spans="1:8" ht="15.75">
      <c r="A6426" s="109">
        <v>6455</v>
      </c>
      <c r="B6426" s="120"/>
      <c r="D6426" s="55" t="e">
        <f>VLOOKUP(C6426,#REF!,2,FALSE)</f>
        <v>#REF!</v>
      </c>
      <c r="E6426" s="172" t="str">
        <f>IFERROR(VLOOKUP(C6426,[1]MASTER!C:F,4,FALSE),"")</f>
        <v/>
      </c>
      <c r="F6426" s="172" t="str">
        <f>IFERROR(VLOOKUP(C6426,[1]MASTER!C:F,3,FALSE),"")</f>
        <v/>
      </c>
      <c r="G6426" s="175" t="str">
        <f>IFERROR(LOOKUP(C6426,[1]MASTER!C:C,[1]MASTER!B:B),"")</f>
        <v/>
      </c>
      <c r="H6426" s="176" t="str">
        <f>IFERROR(VLOOKUP(C6426,[1]MASTER!C:G,5,FALSE),"")</f>
        <v/>
      </c>
    </row>
    <row r="6427" spans="1:8" ht="15.75">
      <c r="A6427" s="52">
        <v>6456</v>
      </c>
      <c r="B6427" s="233"/>
      <c r="D6427" s="55" t="e">
        <f>VLOOKUP(C6427,#REF!,2,FALSE)</f>
        <v>#REF!</v>
      </c>
      <c r="E6427" s="172" t="str">
        <f>IFERROR(VLOOKUP(C6427,[1]MASTER!C:F,4,FALSE),"")</f>
        <v/>
      </c>
      <c r="F6427" s="172" t="str">
        <f>IFERROR(VLOOKUP(C6427,[1]MASTER!C:F,3,FALSE),"")</f>
        <v/>
      </c>
      <c r="G6427" s="175" t="str">
        <f>IFERROR(LOOKUP(C6427,[1]MASTER!C:C,[1]MASTER!B:B),"")</f>
        <v/>
      </c>
      <c r="H6427" s="176" t="str">
        <f>IFERROR(VLOOKUP(C6427,[1]MASTER!C:G,5,FALSE),"")</f>
        <v/>
      </c>
    </row>
    <row r="6428" spans="1:8" ht="15.75">
      <c r="A6428" s="109">
        <v>6457</v>
      </c>
      <c r="B6428" s="120"/>
      <c r="D6428" s="55" t="e">
        <f>VLOOKUP(C6428,#REF!,2,FALSE)</f>
        <v>#REF!</v>
      </c>
      <c r="E6428" s="172" t="str">
        <f>IFERROR(VLOOKUP(C6428,[1]MASTER!C:F,4,FALSE),"")</f>
        <v/>
      </c>
      <c r="F6428" s="172" t="str">
        <f>IFERROR(VLOOKUP(C6428,[1]MASTER!C:F,3,FALSE),"")</f>
        <v/>
      </c>
      <c r="G6428" s="175" t="str">
        <f>IFERROR(LOOKUP(C6428,[1]MASTER!C:C,[1]MASTER!B:B),"")</f>
        <v/>
      </c>
      <c r="H6428" s="176" t="str">
        <f>IFERROR(VLOOKUP(C6428,[1]MASTER!C:G,5,FALSE),"")</f>
        <v/>
      </c>
    </row>
    <row r="6429" spans="1:8" ht="15.75">
      <c r="A6429" s="52">
        <v>6458</v>
      </c>
      <c r="B6429" s="233"/>
      <c r="D6429" s="55" t="e">
        <f>VLOOKUP(C6429,#REF!,2,FALSE)</f>
        <v>#REF!</v>
      </c>
      <c r="E6429" s="172" t="str">
        <f>IFERROR(VLOOKUP(C6429,[1]MASTER!C:F,4,FALSE),"")</f>
        <v/>
      </c>
      <c r="F6429" s="172" t="str">
        <f>IFERROR(VLOOKUP(C6429,[1]MASTER!C:F,3,FALSE),"")</f>
        <v/>
      </c>
      <c r="G6429" s="175" t="str">
        <f>IFERROR(LOOKUP(C6429,[1]MASTER!C:C,[1]MASTER!B:B),"")</f>
        <v/>
      </c>
      <c r="H6429" s="176" t="str">
        <f>IFERROR(VLOOKUP(C6429,[1]MASTER!C:G,5,FALSE),"")</f>
        <v/>
      </c>
    </row>
    <row r="6430" spans="1:8" ht="15.75">
      <c r="A6430" s="109">
        <v>6459</v>
      </c>
      <c r="B6430" s="120"/>
      <c r="D6430" s="55" t="e">
        <f>VLOOKUP(C6430,#REF!,2,FALSE)</f>
        <v>#REF!</v>
      </c>
      <c r="E6430" s="172" t="str">
        <f>IFERROR(VLOOKUP(C6430,[1]MASTER!C:F,4,FALSE),"")</f>
        <v/>
      </c>
      <c r="F6430" s="172" t="str">
        <f>IFERROR(VLOOKUP(C6430,[1]MASTER!C:F,3,FALSE),"")</f>
        <v/>
      </c>
      <c r="G6430" s="175" t="str">
        <f>IFERROR(LOOKUP(C6430,[1]MASTER!C:C,[1]MASTER!B:B),"")</f>
        <v/>
      </c>
      <c r="H6430" s="176" t="str">
        <f>IFERROR(VLOOKUP(C6430,[1]MASTER!C:G,5,FALSE),"")</f>
        <v/>
      </c>
    </row>
    <row r="6431" spans="1:8" ht="15.75">
      <c r="A6431" s="52">
        <v>6460</v>
      </c>
      <c r="B6431" s="233"/>
      <c r="D6431" s="55" t="e">
        <f>VLOOKUP(C6431,#REF!,2,FALSE)</f>
        <v>#REF!</v>
      </c>
      <c r="E6431" s="172" t="str">
        <f>IFERROR(VLOOKUP(C6431,[1]MASTER!C:F,4,FALSE),"")</f>
        <v/>
      </c>
      <c r="F6431" s="172" t="str">
        <f>IFERROR(VLOOKUP(C6431,[1]MASTER!C:F,3,FALSE),"")</f>
        <v/>
      </c>
      <c r="G6431" s="175" t="str">
        <f>IFERROR(LOOKUP(C6431,[1]MASTER!C:C,[1]MASTER!B:B),"")</f>
        <v/>
      </c>
      <c r="H6431" s="176" t="str">
        <f>IFERROR(VLOOKUP(C6431,[1]MASTER!C:G,5,FALSE),"")</f>
        <v/>
      </c>
    </row>
    <row r="6432" spans="1:8" ht="15.75">
      <c r="A6432" s="109">
        <v>6461</v>
      </c>
      <c r="B6432" s="120"/>
      <c r="D6432" s="55" t="e">
        <f>VLOOKUP(C6432,#REF!,2,FALSE)</f>
        <v>#REF!</v>
      </c>
      <c r="E6432" s="172" t="str">
        <f>IFERROR(VLOOKUP(C6432,[1]MASTER!C:F,4,FALSE),"")</f>
        <v/>
      </c>
      <c r="F6432" s="172" t="str">
        <f>IFERROR(VLOOKUP(C6432,[1]MASTER!C:F,3,FALSE),"")</f>
        <v/>
      </c>
      <c r="G6432" s="175" t="str">
        <f>IFERROR(LOOKUP(C6432,[1]MASTER!C:C,[1]MASTER!B:B),"")</f>
        <v/>
      </c>
      <c r="H6432" s="176" t="str">
        <f>IFERROR(VLOOKUP(C6432,[1]MASTER!C:G,5,FALSE),"")</f>
        <v/>
      </c>
    </row>
    <row r="6433" spans="1:8" ht="15.75">
      <c r="A6433" s="52">
        <v>6462</v>
      </c>
      <c r="B6433" s="233"/>
      <c r="D6433" s="55" t="e">
        <f>VLOOKUP(C6433,#REF!,2,FALSE)</f>
        <v>#REF!</v>
      </c>
      <c r="E6433" s="172" t="str">
        <f>IFERROR(VLOOKUP(C6433,[1]MASTER!C:F,4,FALSE),"")</f>
        <v/>
      </c>
      <c r="F6433" s="172" t="str">
        <f>IFERROR(VLOOKUP(C6433,[1]MASTER!C:F,3,FALSE),"")</f>
        <v/>
      </c>
      <c r="G6433" s="175" t="str">
        <f>IFERROR(LOOKUP(C6433,[1]MASTER!C:C,[1]MASTER!B:B),"")</f>
        <v/>
      </c>
      <c r="H6433" s="176" t="str">
        <f>IFERROR(VLOOKUP(C6433,[1]MASTER!C:G,5,FALSE),"")</f>
        <v/>
      </c>
    </row>
    <row r="6434" spans="1:8" ht="15.75">
      <c r="A6434" s="109">
        <v>6463</v>
      </c>
      <c r="B6434" s="120"/>
      <c r="D6434" s="55" t="e">
        <f>VLOOKUP(C6434,#REF!,2,FALSE)</f>
        <v>#REF!</v>
      </c>
      <c r="E6434" s="172" t="str">
        <f>IFERROR(VLOOKUP(C6434,[1]MASTER!C:F,4,FALSE),"")</f>
        <v/>
      </c>
      <c r="F6434" s="172" t="str">
        <f>IFERROR(VLOOKUP(C6434,[1]MASTER!C:F,3,FALSE),"")</f>
        <v/>
      </c>
      <c r="G6434" s="175" t="str">
        <f>IFERROR(LOOKUP(C6434,[1]MASTER!C:C,[1]MASTER!B:B),"")</f>
        <v/>
      </c>
      <c r="H6434" s="176" t="str">
        <f>IFERROR(VLOOKUP(C6434,[1]MASTER!C:G,5,FALSE),"")</f>
        <v/>
      </c>
    </row>
    <row r="6435" spans="1:8" ht="15.75">
      <c r="A6435" s="52">
        <v>6464</v>
      </c>
      <c r="B6435" s="233"/>
      <c r="D6435" s="55" t="e">
        <f>VLOOKUP(C6435,#REF!,2,FALSE)</f>
        <v>#REF!</v>
      </c>
      <c r="E6435" s="172" t="str">
        <f>IFERROR(VLOOKUP(C6435,[1]MASTER!C:F,4,FALSE),"")</f>
        <v/>
      </c>
      <c r="F6435" s="172" t="str">
        <f>IFERROR(VLOOKUP(C6435,[1]MASTER!C:F,3,FALSE),"")</f>
        <v/>
      </c>
      <c r="G6435" s="175" t="str">
        <f>IFERROR(LOOKUP(C6435,[1]MASTER!C:C,[1]MASTER!B:B),"")</f>
        <v/>
      </c>
      <c r="H6435" s="176" t="str">
        <f>IFERROR(VLOOKUP(C6435,[1]MASTER!C:G,5,FALSE),"")</f>
        <v/>
      </c>
    </row>
    <row r="6436" spans="1:8" ht="15.75">
      <c r="A6436" s="109">
        <v>6465</v>
      </c>
      <c r="B6436" s="120"/>
      <c r="D6436" s="55" t="e">
        <f>VLOOKUP(C6436,#REF!,2,FALSE)</f>
        <v>#REF!</v>
      </c>
      <c r="E6436" s="172" t="str">
        <f>IFERROR(VLOOKUP(C6436,[1]MASTER!C:F,4,FALSE),"")</f>
        <v/>
      </c>
      <c r="F6436" s="172" t="str">
        <f>IFERROR(VLOOKUP(C6436,[1]MASTER!C:F,3,FALSE),"")</f>
        <v/>
      </c>
      <c r="G6436" s="175" t="str">
        <f>IFERROR(LOOKUP(C6436,[1]MASTER!C:C,[1]MASTER!B:B),"")</f>
        <v/>
      </c>
      <c r="H6436" s="176" t="str">
        <f>IFERROR(VLOOKUP(C6436,[1]MASTER!C:G,5,FALSE),"")</f>
        <v/>
      </c>
    </row>
    <row r="6437" spans="1:8" ht="15.75">
      <c r="A6437" s="52">
        <v>6466</v>
      </c>
      <c r="B6437" s="233"/>
      <c r="D6437" s="55" t="e">
        <f>VLOOKUP(C6437,#REF!,2,FALSE)</f>
        <v>#REF!</v>
      </c>
      <c r="E6437" s="172" t="str">
        <f>IFERROR(VLOOKUP(C6437,[1]MASTER!C:F,4,FALSE),"")</f>
        <v/>
      </c>
      <c r="F6437" s="172" t="str">
        <f>IFERROR(VLOOKUP(C6437,[1]MASTER!C:F,3,FALSE),"")</f>
        <v/>
      </c>
      <c r="G6437" s="175" t="str">
        <f>IFERROR(LOOKUP(C6437,[1]MASTER!C:C,[1]MASTER!B:B),"")</f>
        <v/>
      </c>
      <c r="H6437" s="176" t="str">
        <f>IFERROR(VLOOKUP(C6437,[1]MASTER!C:G,5,FALSE),"")</f>
        <v/>
      </c>
    </row>
    <row r="6438" spans="1:8" ht="15.75">
      <c r="A6438" s="109">
        <v>6467</v>
      </c>
      <c r="B6438" s="120"/>
      <c r="D6438" s="55" t="e">
        <f>VLOOKUP(C6438,#REF!,2,FALSE)</f>
        <v>#REF!</v>
      </c>
      <c r="E6438" s="172" t="str">
        <f>IFERROR(VLOOKUP(C6438,[1]MASTER!C:F,4,FALSE),"")</f>
        <v/>
      </c>
      <c r="F6438" s="172" t="str">
        <f>IFERROR(VLOOKUP(C6438,[1]MASTER!C:F,3,FALSE),"")</f>
        <v/>
      </c>
      <c r="G6438" s="175" t="str">
        <f>IFERROR(LOOKUP(C6438,[1]MASTER!C:C,[1]MASTER!B:B),"")</f>
        <v/>
      </c>
      <c r="H6438" s="176" t="str">
        <f>IFERROR(VLOOKUP(C6438,[1]MASTER!C:G,5,FALSE),"")</f>
        <v/>
      </c>
    </row>
    <row r="6439" spans="1:8" ht="15.75">
      <c r="A6439" s="52">
        <v>6468</v>
      </c>
      <c r="B6439" s="233"/>
      <c r="D6439" s="55" t="e">
        <f>VLOOKUP(C6439,#REF!,2,FALSE)</f>
        <v>#REF!</v>
      </c>
      <c r="E6439" s="172" t="str">
        <f>IFERROR(VLOOKUP(C6439,[1]MASTER!C:F,4,FALSE),"")</f>
        <v/>
      </c>
      <c r="F6439" s="172" t="str">
        <f>IFERROR(VLOOKUP(C6439,[1]MASTER!C:F,3,FALSE),"")</f>
        <v/>
      </c>
      <c r="G6439" s="175" t="str">
        <f>IFERROR(LOOKUP(C6439,[1]MASTER!C:C,[1]MASTER!B:B),"")</f>
        <v/>
      </c>
      <c r="H6439" s="176" t="str">
        <f>IFERROR(VLOOKUP(C6439,[1]MASTER!C:G,5,FALSE),"")</f>
        <v/>
      </c>
    </row>
    <row r="6440" spans="1:8" ht="15.75">
      <c r="A6440" s="109">
        <v>6469</v>
      </c>
      <c r="B6440" s="120"/>
      <c r="D6440" s="55" t="e">
        <f>VLOOKUP(C6440,#REF!,2,FALSE)</f>
        <v>#REF!</v>
      </c>
      <c r="E6440" s="172" t="str">
        <f>IFERROR(VLOOKUP(C6440,[1]MASTER!C:F,4,FALSE),"")</f>
        <v/>
      </c>
      <c r="F6440" s="172" t="str">
        <f>IFERROR(VLOOKUP(C6440,[1]MASTER!C:F,3,FALSE),"")</f>
        <v/>
      </c>
      <c r="G6440" s="175" t="str">
        <f>IFERROR(LOOKUP(C6440,[1]MASTER!C:C,[1]MASTER!B:B),"")</f>
        <v/>
      </c>
      <c r="H6440" s="176" t="str">
        <f>IFERROR(VLOOKUP(C6440,[1]MASTER!C:G,5,FALSE),"")</f>
        <v/>
      </c>
    </row>
    <row r="6441" spans="1:8" ht="15.75">
      <c r="A6441" s="52">
        <v>6470</v>
      </c>
      <c r="B6441" s="233"/>
      <c r="D6441" s="55" t="e">
        <f>VLOOKUP(C6441,#REF!,2,FALSE)</f>
        <v>#REF!</v>
      </c>
      <c r="E6441" s="172" t="str">
        <f>IFERROR(VLOOKUP(C6441,[1]MASTER!C:F,4,FALSE),"")</f>
        <v/>
      </c>
      <c r="F6441" s="172" t="str">
        <f>IFERROR(VLOOKUP(C6441,[1]MASTER!C:F,3,FALSE),"")</f>
        <v/>
      </c>
      <c r="G6441" s="175" t="str">
        <f>IFERROR(LOOKUP(C6441,[1]MASTER!C:C,[1]MASTER!B:B),"")</f>
        <v/>
      </c>
      <c r="H6441" s="176" t="str">
        <f>IFERROR(VLOOKUP(C6441,[1]MASTER!C:G,5,FALSE),"")</f>
        <v/>
      </c>
    </row>
    <row r="6442" spans="1:8" ht="15.75">
      <c r="A6442" s="109">
        <v>6471</v>
      </c>
      <c r="B6442" s="120"/>
      <c r="D6442" s="55" t="e">
        <f>VLOOKUP(C6442,#REF!,2,FALSE)</f>
        <v>#REF!</v>
      </c>
      <c r="E6442" s="172" t="str">
        <f>IFERROR(VLOOKUP(C6442,[1]MASTER!C:F,4,FALSE),"")</f>
        <v/>
      </c>
      <c r="F6442" s="172" t="str">
        <f>IFERROR(VLOOKUP(C6442,[1]MASTER!C:F,3,FALSE),"")</f>
        <v/>
      </c>
      <c r="G6442" s="175" t="str">
        <f>IFERROR(LOOKUP(C6442,[1]MASTER!C:C,[1]MASTER!B:B),"")</f>
        <v/>
      </c>
      <c r="H6442" s="176" t="str">
        <f>IFERROR(VLOOKUP(C6442,[1]MASTER!C:G,5,FALSE),"")</f>
        <v/>
      </c>
    </row>
    <row r="6443" spans="1:8" ht="15.75">
      <c r="A6443" s="52">
        <v>6472</v>
      </c>
      <c r="B6443" s="233"/>
      <c r="D6443" s="55" t="e">
        <f>VLOOKUP(C6443,#REF!,2,FALSE)</f>
        <v>#REF!</v>
      </c>
      <c r="E6443" s="172" t="str">
        <f>IFERROR(VLOOKUP(C6443,[1]MASTER!C:F,4,FALSE),"")</f>
        <v/>
      </c>
      <c r="F6443" s="172" t="str">
        <f>IFERROR(VLOOKUP(C6443,[1]MASTER!C:F,3,FALSE),"")</f>
        <v/>
      </c>
      <c r="G6443" s="175" t="str">
        <f>IFERROR(LOOKUP(C6443,[1]MASTER!C:C,[1]MASTER!B:B),"")</f>
        <v/>
      </c>
      <c r="H6443" s="176" t="str">
        <f>IFERROR(VLOOKUP(C6443,[1]MASTER!C:G,5,FALSE),"")</f>
        <v/>
      </c>
    </row>
    <row r="6444" spans="1:8" ht="15.75">
      <c r="A6444" s="109">
        <v>6473</v>
      </c>
      <c r="B6444" s="120"/>
      <c r="D6444" s="55" t="e">
        <f>VLOOKUP(C6444,#REF!,2,FALSE)</f>
        <v>#REF!</v>
      </c>
      <c r="E6444" s="172" t="str">
        <f>IFERROR(VLOOKUP(C6444,[1]MASTER!C:F,4,FALSE),"")</f>
        <v/>
      </c>
      <c r="F6444" s="172" t="str">
        <f>IFERROR(VLOOKUP(C6444,[1]MASTER!C:F,3,FALSE),"")</f>
        <v/>
      </c>
      <c r="G6444" s="175" t="str">
        <f>IFERROR(LOOKUP(C6444,[1]MASTER!C:C,[1]MASTER!B:B),"")</f>
        <v/>
      </c>
      <c r="H6444" s="176" t="str">
        <f>IFERROR(VLOOKUP(C6444,[1]MASTER!C:G,5,FALSE),"")</f>
        <v/>
      </c>
    </row>
    <row r="6445" spans="1:8" ht="15.75">
      <c r="A6445" s="52">
        <v>6474</v>
      </c>
      <c r="B6445" s="233"/>
      <c r="D6445" s="55" t="e">
        <f>VLOOKUP(C6445,#REF!,2,FALSE)</f>
        <v>#REF!</v>
      </c>
      <c r="E6445" s="172" t="str">
        <f>IFERROR(VLOOKUP(C6445,[1]MASTER!C:F,4,FALSE),"")</f>
        <v/>
      </c>
      <c r="F6445" s="172" t="str">
        <f>IFERROR(VLOOKUP(C6445,[1]MASTER!C:F,3,FALSE),"")</f>
        <v/>
      </c>
      <c r="G6445" s="175" t="str">
        <f>IFERROR(LOOKUP(C6445,[1]MASTER!C:C,[1]MASTER!B:B),"")</f>
        <v/>
      </c>
      <c r="H6445" s="176" t="str">
        <f>IFERROR(VLOOKUP(C6445,[1]MASTER!C:G,5,FALSE),"")</f>
        <v/>
      </c>
    </row>
    <row r="6446" spans="1:8" ht="15.75">
      <c r="A6446" s="109">
        <v>6475</v>
      </c>
      <c r="B6446" s="120"/>
      <c r="D6446" s="55" t="e">
        <f>VLOOKUP(C6446,#REF!,2,FALSE)</f>
        <v>#REF!</v>
      </c>
      <c r="E6446" s="172" t="str">
        <f>IFERROR(VLOOKUP(C6446,[1]MASTER!C:F,4,FALSE),"")</f>
        <v/>
      </c>
      <c r="F6446" s="172" t="str">
        <f>IFERROR(VLOOKUP(C6446,[1]MASTER!C:F,3,FALSE),"")</f>
        <v/>
      </c>
      <c r="G6446" s="175" t="str">
        <f>IFERROR(LOOKUP(C6446,[1]MASTER!C:C,[1]MASTER!B:B),"")</f>
        <v/>
      </c>
      <c r="H6446" s="176" t="str">
        <f>IFERROR(VLOOKUP(C6446,[1]MASTER!C:G,5,FALSE),"")</f>
        <v/>
      </c>
    </row>
    <row r="6447" spans="1:8" ht="15.75">
      <c r="A6447" s="52">
        <v>6476</v>
      </c>
      <c r="B6447" s="233"/>
      <c r="D6447" s="55" t="e">
        <f>VLOOKUP(C6447,#REF!,2,FALSE)</f>
        <v>#REF!</v>
      </c>
      <c r="E6447" s="172" t="str">
        <f>IFERROR(VLOOKUP(C6447,[1]MASTER!C:F,4,FALSE),"")</f>
        <v/>
      </c>
      <c r="F6447" s="172" t="str">
        <f>IFERROR(VLOOKUP(C6447,[1]MASTER!C:F,3,FALSE),"")</f>
        <v/>
      </c>
      <c r="G6447" s="175" t="str">
        <f>IFERROR(LOOKUP(C6447,[1]MASTER!C:C,[1]MASTER!B:B),"")</f>
        <v/>
      </c>
      <c r="H6447" s="176" t="str">
        <f>IFERROR(VLOOKUP(C6447,[1]MASTER!C:G,5,FALSE),"")</f>
        <v/>
      </c>
    </row>
    <row r="6448" spans="1:8" ht="15.75">
      <c r="A6448" s="109">
        <v>6477</v>
      </c>
      <c r="B6448" s="120"/>
      <c r="D6448" s="55" t="e">
        <f>VLOOKUP(C6448,#REF!,2,FALSE)</f>
        <v>#REF!</v>
      </c>
      <c r="E6448" s="172" t="str">
        <f>IFERROR(VLOOKUP(C6448,[1]MASTER!C:F,4,FALSE),"")</f>
        <v/>
      </c>
      <c r="F6448" s="172" t="str">
        <f>IFERROR(VLOOKUP(C6448,[1]MASTER!C:F,3,FALSE),"")</f>
        <v/>
      </c>
      <c r="G6448" s="175" t="str">
        <f>IFERROR(LOOKUP(C6448,[1]MASTER!C:C,[1]MASTER!B:B),"")</f>
        <v/>
      </c>
      <c r="H6448" s="176" t="str">
        <f>IFERROR(VLOOKUP(C6448,[1]MASTER!C:G,5,FALSE),"")</f>
        <v/>
      </c>
    </row>
    <row r="6449" spans="1:8" ht="15.75">
      <c r="A6449" s="52">
        <v>6478</v>
      </c>
      <c r="B6449" s="233"/>
      <c r="D6449" s="55" t="e">
        <f>VLOOKUP(C6449,#REF!,2,FALSE)</f>
        <v>#REF!</v>
      </c>
      <c r="E6449" s="172" t="str">
        <f>IFERROR(VLOOKUP(C6449,[1]MASTER!C:F,4,FALSE),"")</f>
        <v/>
      </c>
      <c r="F6449" s="172" t="str">
        <f>IFERROR(VLOOKUP(C6449,[1]MASTER!C:F,3,FALSE),"")</f>
        <v/>
      </c>
      <c r="G6449" s="175" t="str">
        <f>IFERROR(LOOKUP(C6449,[1]MASTER!C:C,[1]MASTER!B:B),"")</f>
        <v/>
      </c>
      <c r="H6449" s="176" t="str">
        <f>IFERROR(VLOOKUP(C6449,[1]MASTER!C:G,5,FALSE),"")</f>
        <v/>
      </c>
    </row>
    <row r="6450" spans="1:8" ht="15.75">
      <c r="A6450" s="109">
        <v>6479</v>
      </c>
      <c r="B6450" s="120"/>
      <c r="D6450" s="55" t="e">
        <f>VLOOKUP(C6450,#REF!,2,FALSE)</f>
        <v>#REF!</v>
      </c>
      <c r="E6450" s="172" t="str">
        <f>IFERROR(VLOOKUP(C6450,[1]MASTER!C:F,4,FALSE),"")</f>
        <v/>
      </c>
      <c r="F6450" s="172" t="str">
        <f>IFERROR(VLOOKUP(C6450,[1]MASTER!C:F,3,FALSE),"")</f>
        <v/>
      </c>
      <c r="G6450" s="175" t="str">
        <f>IFERROR(LOOKUP(C6450,[1]MASTER!C:C,[1]MASTER!B:B),"")</f>
        <v/>
      </c>
      <c r="H6450" s="176" t="str">
        <f>IFERROR(VLOOKUP(C6450,[1]MASTER!C:G,5,FALSE),"")</f>
        <v/>
      </c>
    </row>
    <row r="6451" spans="1:8" ht="15.75">
      <c r="A6451" s="52">
        <v>6480</v>
      </c>
      <c r="B6451" s="233"/>
      <c r="D6451" s="55" t="e">
        <f>VLOOKUP(C6451,#REF!,2,FALSE)</f>
        <v>#REF!</v>
      </c>
      <c r="E6451" s="172" t="str">
        <f>IFERROR(VLOOKUP(C6451,[1]MASTER!C:F,4,FALSE),"")</f>
        <v/>
      </c>
      <c r="F6451" s="172" t="str">
        <f>IFERROR(VLOOKUP(C6451,[1]MASTER!C:F,3,FALSE),"")</f>
        <v/>
      </c>
      <c r="G6451" s="175" t="str">
        <f>IFERROR(LOOKUP(C6451,[1]MASTER!C:C,[1]MASTER!B:B),"")</f>
        <v/>
      </c>
      <c r="H6451" s="176" t="str">
        <f>IFERROR(VLOOKUP(C6451,[1]MASTER!C:G,5,FALSE),"")</f>
        <v/>
      </c>
    </row>
    <row r="6452" spans="1:8" ht="15.75">
      <c r="A6452" s="109">
        <v>6481</v>
      </c>
      <c r="B6452" s="120"/>
      <c r="D6452" s="55" t="e">
        <f>VLOOKUP(C6452,#REF!,2,FALSE)</f>
        <v>#REF!</v>
      </c>
      <c r="E6452" s="172" t="str">
        <f>IFERROR(VLOOKUP(C6452,[1]MASTER!C:F,4,FALSE),"")</f>
        <v/>
      </c>
      <c r="F6452" s="172" t="str">
        <f>IFERROR(VLOOKUP(C6452,[1]MASTER!C:F,3,FALSE),"")</f>
        <v/>
      </c>
      <c r="G6452" s="175" t="str">
        <f>IFERROR(LOOKUP(C6452,[1]MASTER!C:C,[1]MASTER!B:B),"")</f>
        <v/>
      </c>
      <c r="H6452" s="176" t="str">
        <f>IFERROR(VLOOKUP(C6452,[1]MASTER!C:G,5,FALSE),"")</f>
        <v/>
      </c>
    </row>
    <row r="6453" spans="1:8" ht="15.75">
      <c r="A6453" s="52">
        <v>6482</v>
      </c>
      <c r="B6453" s="233"/>
      <c r="D6453" s="55" t="e">
        <f>VLOOKUP(C6453,#REF!,2,FALSE)</f>
        <v>#REF!</v>
      </c>
      <c r="E6453" s="172" t="str">
        <f>IFERROR(VLOOKUP(C6453,[1]MASTER!C:F,4,FALSE),"")</f>
        <v/>
      </c>
      <c r="F6453" s="172" t="str">
        <f>IFERROR(VLOOKUP(C6453,[1]MASTER!C:F,3,FALSE),"")</f>
        <v/>
      </c>
      <c r="G6453" s="175" t="str">
        <f>IFERROR(LOOKUP(C6453,[1]MASTER!C:C,[1]MASTER!B:B),"")</f>
        <v/>
      </c>
      <c r="H6453" s="176" t="str">
        <f>IFERROR(VLOOKUP(C6453,[1]MASTER!C:G,5,FALSE),"")</f>
        <v/>
      </c>
    </row>
    <row r="6454" spans="1:8" ht="15.75">
      <c r="A6454" s="109">
        <v>6483</v>
      </c>
      <c r="B6454" s="120"/>
      <c r="D6454" s="55" t="e">
        <f>VLOOKUP(C6454,#REF!,2,FALSE)</f>
        <v>#REF!</v>
      </c>
      <c r="E6454" s="172" t="str">
        <f>IFERROR(VLOOKUP(C6454,[1]MASTER!C:F,4,FALSE),"")</f>
        <v/>
      </c>
      <c r="F6454" s="172" t="str">
        <f>IFERROR(VLOOKUP(C6454,[1]MASTER!C:F,3,FALSE),"")</f>
        <v/>
      </c>
      <c r="G6454" s="175" t="str">
        <f>IFERROR(LOOKUP(C6454,[1]MASTER!C:C,[1]MASTER!B:B),"")</f>
        <v/>
      </c>
      <c r="H6454" s="176" t="str">
        <f>IFERROR(VLOOKUP(C6454,[1]MASTER!C:G,5,FALSE),"")</f>
        <v/>
      </c>
    </row>
    <row r="6455" spans="1:8" ht="15.75">
      <c r="A6455" s="52">
        <v>6484</v>
      </c>
      <c r="B6455" s="233"/>
      <c r="D6455" s="55" t="e">
        <f>VLOOKUP(C6455,#REF!,2,FALSE)</f>
        <v>#REF!</v>
      </c>
      <c r="E6455" s="172" t="str">
        <f>IFERROR(VLOOKUP(C6455,[1]MASTER!C:F,4,FALSE),"")</f>
        <v/>
      </c>
      <c r="F6455" s="172" t="str">
        <f>IFERROR(VLOOKUP(C6455,[1]MASTER!C:F,3,FALSE),"")</f>
        <v/>
      </c>
      <c r="G6455" s="175" t="str">
        <f>IFERROR(LOOKUP(C6455,[1]MASTER!C:C,[1]MASTER!B:B),"")</f>
        <v/>
      </c>
      <c r="H6455" s="176" t="str">
        <f>IFERROR(VLOOKUP(C6455,[1]MASTER!C:G,5,FALSE),"")</f>
        <v/>
      </c>
    </row>
    <row r="6456" spans="1:8" ht="15.75">
      <c r="A6456" s="109">
        <v>6485</v>
      </c>
      <c r="B6456" s="120"/>
      <c r="D6456" s="55" t="e">
        <f>VLOOKUP(C6456,#REF!,2,FALSE)</f>
        <v>#REF!</v>
      </c>
      <c r="E6456" s="172" t="str">
        <f>IFERROR(VLOOKUP(C6456,[1]MASTER!C:F,4,FALSE),"")</f>
        <v/>
      </c>
      <c r="F6456" s="172" t="str">
        <f>IFERROR(VLOOKUP(C6456,[1]MASTER!C:F,3,FALSE),"")</f>
        <v/>
      </c>
      <c r="G6456" s="175" t="str">
        <f>IFERROR(LOOKUP(C6456,[1]MASTER!C:C,[1]MASTER!B:B),"")</f>
        <v/>
      </c>
      <c r="H6456" s="176" t="str">
        <f>IFERROR(VLOOKUP(C6456,[1]MASTER!C:G,5,FALSE),"")</f>
        <v/>
      </c>
    </row>
    <row r="6457" spans="1:8" ht="15.75">
      <c r="A6457" s="52">
        <v>6486</v>
      </c>
      <c r="B6457" s="233"/>
      <c r="D6457" s="55" t="e">
        <f>VLOOKUP(C6457,#REF!,2,FALSE)</f>
        <v>#REF!</v>
      </c>
      <c r="E6457" s="172" t="str">
        <f>IFERROR(VLOOKUP(C6457,[1]MASTER!C:F,4,FALSE),"")</f>
        <v/>
      </c>
      <c r="F6457" s="172" t="str">
        <f>IFERROR(VLOOKUP(C6457,[1]MASTER!C:F,3,FALSE),"")</f>
        <v/>
      </c>
      <c r="G6457" s="175" t="str">
        <f>IFERROR(LOOKUP(C6457,[1]MASTER!C:C,[1]MASTER!B:B),"")</f>
        <v/>
      </c>
      <c r="H6457" s="176" t="str">
        <f>IFERROR(VLOOKUP(C6457,[1]MASTER!C:G,5,FALSE),"")</f>
        <v/>
      </c>
    </row>
    <row r="6458" spans="1:8" ht="15.75">
      <c r="A6458" s="109">
        <v>6487</v>
      </c>
      <c r="B6458" s="120"/>
      <c r="D6458" s="55" t="e">
        <f>VLOOKUP(C6458,#REF!,2,FALSE)</f>
        <v>#REF!</v>
      </c>
      <c r="E6458" s="172" t="str">
        <f>IFERROR(VLOOKUP(C6458,[1]MASTER!C:F,4,FALSE),"")</f>
        <v/>
      </c>
      <c r="F6458" s="172" t="str">
        <f>IFERROR(VLOOKUP(C6458,[1]MASTER!C:F,3,FALSE),"")</f>
        <v/>
      </c>
      <c r="G6458" s="175" t="str">
        <f>IFERROR(LOOKUP(C6458,[1]MASTER!C:C,[1]MASTER!B:B),"")</f>
        <v/>
      </c>
      <c r="H6458" s="176" t="str">
        <f>IFERROR(VLOOKUP(C6458,[1]MASTER!C:G,5,FALSE),"")</f>
        <v/>
      </c>
    </row>
    <row r="6459" spans="1:8" ht="15.75">
      <c r="A6459" s="52">
        <v>6488</v>
      </c>
      <c r="B6459" s="233"/>
      <c r="D6459" s="55" t="e">
        <f>VLOOKUP(C6459,#REF!,2,FALSE)</f>
        <v>#REF!</v>
      </c>
      <c r="E6459" s="172" t="str">
        <f>IFERROR(VLOOKUP(C6459,[1]MASTER!C:F,4,FALSE),"")</f>
        <v/>
      </c>
      <c r="F6459" s="172" t="str">
        <f>IFERROR(VLOOKUP(C6459,[1]MASTER!C:F,3,FALSE),"")</f>
        <v/>
      </c>
      <c r="G6459" s="175" t="str">
        <f>IFERROR(LOOKUP(C6459,[1]MASTER!C:C,[1]MASTER!B:B),"")</f>
        <v/>
      </c>
      <c r="H6459" s="176" t="str">
        <f>IFERROR(VLOOKUP(C6459,[1]MASTER!C:G,5,FALSE),"")</f>
        <v/>
      </c>
    </row>
    <row r="6460" spans="1:8" ht="15.75">
      <c r="A6460" s="109">
        <v>6489</v>
      </c>
      <c r="B6460" s="120"/>
      <c r="D6460" s="55" t="e">
        <f>VLOOKUP(C6460,#REF!,2,FALSE)</f>
        <v>#REF!</v>
      </c>
      <c r="E6460" s="172" t="str">
        <f>IFERROR(VLOOKUP(C6460,[1]MASTER!C:F,4,FALSE),"")</f>
        <v/>
      </c>
      <c r="F6460" s="172" t="str">
        <f>IFERROR(VLOOKUP(C6460,[1]MASTER!C:F,3,FALSE),"")</f>
        <v/>
      </c>
      <c r="G6460" s="175" t="str">
        <f>IFERROR(LOOKUP(C6460,[1]MASTER!C:C,[1]MASTER!B:B),"")</f>
        <v/>
      </c>
      <c r="H6460" s="176" t="str">
        <f>IFERROR(VLOOKUP(C6460,[1]MASTER!C:G,5,FALSE),"")</f>
        <v/>
      </c>
    </row>
    <row r="6461" spans="1:8" ht="15.75">
      <c r="A6461" s="52">
        <v>6490</v>
      </c>
      <c r="B6461" s="233"/>
      <c r="D6461" s="55" t="e">
        <f>VLOOKUP(C6461,#REF!,2,FALSE)</f>
        <v>#REF!</v>
      </c>
      <c r="E6461" s="172" t="str">
        <f>IFERROR(VLOOKUP(C6461,[1]MASTER!C:F,4,FALSE),"")</f>
        <v/>
      </c>
      <c r="F6461" s="172" t="str">
        <f>IFERROR(VLOOKUP(C6461,[1]MASTER!C:F,3,FALSE),"")</f>
        <v/>
      </c>
      <c r="G6461" s="175" t="str">
        <f>IFERROR(LOOKUP(C6461,[1]MASTER!C:C,[1]MASTER!B:B),"")</f>
        <v/>
      </c>
      <c r="H6461" s="176" t="str">
        <f>IFERROR(VLOOKUP(C6461,[1]MASTER!C:G,5,FALSE),"")</f>
        <v/>
      </c>
    </row>
    <row r="6462" spans="1:8" ht="15.75">
      <c r="A6462" s="109">
        <v>6491</v>
      </c>
      <c r="B6462" s="120"/>
      <c r="D6462" s="55" t="e">
        <f>VLOOKUP(C6462,#REF!,2,FALSE)</f>
        <v>#REF!</v>
      </c>
      <c r="E6462" s="172" t="str">
        <f>IFERROR(VLOOKUP(C6462,[1]MASTER!C:F,4,FALSE),"")</f>
        <v/>
      </c>
      <c r="F6462" s="172" t="str">
        <f>IFERROR(VLOOKUP(C6462,[1]MASTER!C:F,3,FALSE),"")</f>
        <v/>
      </c>
      <c r="G6462" s="175" t="str">
        <f>IFERROR(LOOKUP(C6462,[1]MASTER!C:C,[1]MASTER!B:B),"")</f>
        <v/>
      </c>
      <c r="H6462" s="176" t="str">
        <f>IFERROR(VLOOKUP(C6462,[1]MASTER!C:G,5,FALSE),"")</f>
        <v/>
      </c>
    </row>
    <row r="6463" spans="1:8" ht="15.75">
      <c r="A6463" s="52">
        <v>6492</v>
      </c>
      <c r="B6463" s="233"/>
      <c r="D6463" s="55" t="e">
        <f>VLOOKUP(C6463,#REF!,2,FALSE)</f>
        <v>#REF!</v>
      </c>
      <c r="E6463" s="172" t="str">
        <f>IFERROR(VLOOKUP(C6463,[1]MASTER!C:F,4,FALSE),"")</f>
        <v/>
      </c>
      <c r="F6463" s="172" t="str">
        <f>IFERROR(VLOOKUP(C6463,[1]MASTER!C:F,3,FALSE),"")</f>
        <v/>
      </c>
      <c r="G6463" s="175" t="str">
        <f>IFERROR(LOOKUP(C6463,[1]MASTER!C:C,[1]MASTER!B:B),"")</f>
        <v/>
      </c>
      <c r="H6463" s="176" t="str">
        <f>IFERROR(VLOOKUP(C6463,[1]MASTER!C:G,5,FALSE),"")</f>
        <v/>
      </c>
    </row>
    <row r="6464" spans="1:8" ht="15.75">
      <c r="A6464" s="109">
        <v>6493</v>
      </c>
      <c r="B6464" s="120"/>
      <c r="D6464" s="55" t="e">
        <f>VLOOKUP(C6464,#REF!,2,FALSE)</f>
        <v>#REF!</v>
      </c>
      <c r="E6464" s="172" t="str">
        <f>IFERROR(VLOOKUP(C6464,[1]MASTER!C:F,4,FALSE),"")</f>
        <v/>
      </c>
      <c r="F6464" s="172" t="str">
        <f>IFERROR(VLOOKUP(C6464,[1]MASTER!C:F,3,FALSE),"")</f>
        <v/>
      </c>
      <c r="G6464" s="175" t="str">
        <f>IFERROR(LOOKUP(C6464,[1]MASTER!C:C,[1]MASTER!B:B),"")</f>
        <v/>
      </c>
      <c r="H6464" s="176" t="str">
        <f>IFERROR(VLOOKUP(C6464,[1]MASTER!C:G,5,FALSE),"")</f>
        <v/>
      </c>
    </row>
    <row r="6465" spans="1:8" ht="15.75">
      <c r="A6465" s="52">
        <v>6494</v>
      </c>
      <c r="B6465" s="233"/>
      <c r="D6465" s="55" t="e">
        <f>VLOOKUP(C6465,#REF!,2,FALSE)</f>
        <v>#REF!</v>
      </c>
      <c r="E6465" s="172" t="str">
        <f>IFERROR(VLOOKUP(C6465,[1]MASTER!C:F,4,FALSE),"")</f>
        <v/>
      </c>
      <c r="F6465" s="172" t="str">
        <f>IFERROR(VLOOKUP(C6465,[1]MASTER!C:F,3,FALSE),"")</f>
        <v/>
      </c>
      <c r="G6465" s="175" t="str">
        <f>IFERROR(LOOKUP(C6465,[1]MASTER!C:C,[1]MASTER!B:B),"")</f>
        <v/>
      </c>
      <c r="H6465" s="176" t="str">
        <f>IFERROR(VLOOKUP(C6465,[1]MASTER!C:G,5,FALSE),"")</f>
        <v/>
      </c>
    </row>
    <row r="6466" spans="1:8" ht="15.75">
      <c r="A6466" s="109">
        <v>6495</v>
      </c>
      <c r="B6466" s="120"/>
      <c r="D6466" s="55" t="e">
        <f>VLOOKUP(C6466,#REF!,2,FALSE)</f>
        <v>#REF!</v>
      </c>
      <c r="E6466" s="172" t="str">
        <f>IFERROR(VLOOKUP(C6466,[1]MASTER!C:F,4,FALSE),"")</f>
        <v/>
      </c>
      <c r="F6466" s="172" t="str">
        <f>IFERROR(VLOOKUP(C6466,[1]MASTER!C:F,3,FALSE),"")</f>
        <v/>
      </c>
      <c r="G6466" s="175" t="str">
        <f>IFERROR(LOOKUP(C6466,[1]MASTER!C:C,[1]MASTER!B:B),"")</f>
        <v/>
      </c>
      <c r="H6466" s="176" t="str">
        <f>IFERROR(VLOOKUP(C6466,[1]MASTER!C:G,5,FALSE),"")</f>
        <v/>
      </c>
    </row>
    <row r="6467" spans="1:8" ht="15.75">
      <c r="A6467" s="52">
        <v>6496</v>
      </c>
      <c r="B6467" s="233"/>
      <c r="D6467" s="55" t="e">
        <f>VLOOKUP(C6467,#REF!,2,FALSE)</f>
        <v>#REF!</v>
      </c>
      <c r="E6467" s="172" t="str">
        <f>IFERROR(VLOOKUP(C6467,[1]MASTER!C:F,4,FALSE),"")</f>
        <v/>
      </c>
      <c r="F6467" s="172" t="str">
        <f>IFERROR(VLOOKUP(C6467,[1]MASTER!C:F,3,FALSE),"")</f>
        <v/>
      </c>
      <c r="G6467" s="175" t="str">
        <f>IFERROR(LOOKUP(C6467,[1]MASTER!C:C,[1]MASTER!B:B),"")</f>
        <v/>
      </c>
      <c r="H6467" s="176" t="str">
        <f>IFERROR(VLOOKUP(C6467,[1]MASTER!C:G,5,FALSE),"")</f>
        <v/>
      </c>
    </row>
    <row r="6468" spans="1:8" ht="15.75">
      <c r="A6468" s="109">
        <v>6497</v>
      </c>
      <c r="B6468" s="120"/>
      <c r="D6468" s="55" t="e">
        <f>VLOOKUP(C6468,#REF!,2,FALSE)</f>
        <v>#REF!</v>
      </c>
      <c r="E6468" s="172" t="str">
        <f>IFERROR(VLOOKUP(C6468,[1]MASTER!C:F,4,FALSE),"")</f>
        <v/>
      </c>
      <c r="F6468" s="172" t="str">
        <f>IFERROR(VLOOKUP(C6468,[1]MASTER!C:F,3,FALSE),"")</f>
        <v/>
      </c>
      <c r="G6468" s="175" t="str">
        <f>IFERROR(LOOKUP(C6468,[1]MASTER!C:C,[1]MASTER!B:B),"")</f>
        <v/>
      </c>
      <c r="H6468" s="176" t="str">
        <f>IFERROR(VLOOKUP(C6468,[1]MASTER!C:G,5,FALSE),"")</f>
        <v/>
      </c>
    </row>
    <row r="6469" spans="1:8" ht="15.75">
      <c r="A6469" s="52">
        <v>6498</v>
      </c>
      <c r="B6469" s="233"/>
      <c r="D6469" s="55" t="e">
        <f>VLOOKUP(C6469,#REF!,2,FALSE)</f>
        <v>#REF!</v>
      </c>
      <c r="E6469" s="172" t="str">
        <f>IFERROR(VLOOKUP(C6469,[1]MASTER!C:F,4,FALSE),"")</f>
        <v/>
      </c>
      <c r="F6469" s="172" t="str">
        <f>IFERROR(VLOOKUP(C6469,[1]MASTER!C:F,3,FALSE),"")</f>
        <v/>
      </c>
      <c r="G6469" s="175" t="str">
        <f>IFERROR(LOOKUP(C6469,[1]MASTER!C:C,[1]MASTER!B:B),"")</f>
        <v/>
      </c>
      <c r="H6469" s="176" t="str">
        <f>IFERROR(VLOOKUP(C6469,[1]MASTER!C:G,5,FALSE),"")</f>
        <v/>
      </c>
    </row>
    <row r="6470" spans="1:8" ht="15.75">
      <c r="A6470" s="109">
        <v>6499</v>
      </c>
      <c r="B6470" s="120"/>
      <c r="D6470" s="55" t="e">
        <f>VLOOKUP(C6470,#REF!,2,FALSE)</f>
        <v>#REF!</v>
      </c>
      <c r="E6470" s="172" t="str">
        <f>IFERROR(VLOOKUP(C6470,[1]MASTER!C:F,4,FALSE),"")</f>
        <v/>
      </c>
      <c r="F6470" s="172" t="str">
        <f>IFERROR(VLOOKUP(C6470,[1]MASTER!C:F,3,FALSE),"")</f>
        <v/>
      </c>
      <c r="G6470" s="175" t="str">
        <f>IFERROR(LOOKUP(C6470,[1]MASTER!C:C,[1]MASTER!B:B),"")</f>
        <v/>
      </c>
      <c r="H6470" s="176" t="str">
        <f>IFERROR(VLOOKUP(C6470,[1]MASTER!C:G,5,FALSE),"")</f>
        <v/>
      </c>
    </row>
    <row r="6471" spans="1:8" ht="15.75">
      <c r="A6471" s="52">
        <v>6500</v>
      </c>
      <c r="B6471" s="233"/>
      <c r="D6471" s="55" t="e">
        <f>VLOOKUP(C6471,#REF!,2,FALSE)</f>
        <v>#REF!</v>
      </c>
      <c r="E6471" s="172" t="str">
        <f>IFERROR(VLOOKUP(C6471,[1]MASTER!C:F,4,FALSE),"")</f>
        <v/>
      </c>
      <c r="F6471" s="172" t="str">
        <f>IFERROR(VLOOKUP(C6471,[1]MASTER!C:F,3,FALSE),"")</f>
        <v/>
      </c>
      <c r="G6471" s="175" t="str">
        <f>IFERROR(LOOKUP(C6471,[1]MASTER!C:C,[1]MASTER!B:B),"")</f>
        <v/>
      </c>
      <c r="H6471" s="176" t="str">
        <f>IFERROR(VLOOKUP(C6471,[1]MASTER!C:G,5,FALSE),"")</f>
        <v/>
      </c>
    </row>
    <row r="6472" spans="1:8" ht="15.75">
      <c r="A6472" s="109">
        <v>6501</v>
      </c>
      <c r="B6472" s="120"/>
      <c r="D6472" s="55" t="e">
        <f>VLOOKUP(C6472,#REF!,2,FALSE)</f>
        <v>#REF!</v>
      </c>
      <c r="E6472" s="172" t="str">
        <f>IFERROR(VLOOKUP(C6472,[1]MASTER!C:F,4,FALSE),"")</f>
        <v/>
      </c>
      <c r="F6472" s="172" t="str">
        <f>IFERROR(VLOOKUP(C6472,[1]MASTER!C:F,3,FALSE),"")</f>
        <v/>
      </c>
      <c r="G6472" s="175" t="str">
        <f>IFERROR(LOOKUP(C6472,[1]MASTER!C:C,[1]MASTER!B:B),"")</f>
        <v/>
      </c>
      <c r="H6472" s="176" t="str">
        <f>IFERROR(VLOOKUP(C6472,[1]MASTER!C:G,5,FALSE),"")</f>
        <v/>
      </c>
    </row>
    <row r="6473" spans="1:8" ht="15.75">
      <c r="A6473" s="52">
        <v>6502</v>
      </c>
      <c r="B6473" s="233"/>
      <c r="D6473" s="55" t="e">
        <f>VLOOKUP(C6473,#REF!,2,FALSE)</f>
        <v>#REF!</v>
      </c>
      <c r="E6473" s="172" t="str">
        <f>IFERROR(VLOOKUP(C6473,[1]MASTER!C:F,4,FALSE),"")</f>
        <v/>
      </c>
      <c r="F6473" s="172" t="str">
        <f>IFERROR(VLOOKUP(C6473,[1]MASTER!C:F,3,FALSE),"")</f>
        <v/>
      </c>
      <c r="G6473" s="175" t="str">
        <f>IFERROR(LOOKUP(C6473,[1]MASTER!C:C,[1]MASTER!B:B),"")</f>
        <v/>
      </c>
      <c r="H6473" s="176" t="str">
        <f>IFERROR(VLOOKUP(C6473,[1]MASTER!C:G,5,FALSE),"")</f>
        <v/>
      </c>
    </row>
    <row r="6474" spans="1:8" ht="15.75">
      <c r="A6474" s="109">
        <v>6503</v>
      </c>
      <c r="B6474" s="120"/>
      <c r="D6474" s="55" t="e">
        <f>VLOOKUP(C6474,#REF!,2,FALSE)</f>
        <v>#REF!</v>
      </c>
      <c r="E6474" s="172" t="str">
        <f>IFERROR(VLOOKUP(C6474,[1]MASTER!C:F,4,FALSE),"")</f>
        <v/>
      </c>
      <c r="F6474" s="172" t="str">
        <f>IFERROR(VLOOKUP(C6474,[1]MASTER!C:F,3,FALSE),"")</f>
        <v/>
      </c>
      <c r="G6474" s="175" t="str">
        <f>IFERROR(LOOKUP(C6474,[1]MASTER!C:C,[1]MASTER!B:B),"")</f>
        <v/>
      </c>
      <c r="H6474" s="176" t="str">
        <f>IFERROR(VLOOKUP(C6474,[1]MASTER!C:G,5,FALSE),"")</f>
        <v/>
      </c>
    </row>
    <row r="6475" spans="1:8" ht="15.75">
      <c r="A6475" s="52">
        <v>6504</v>
      </c>
      <c r="B6475" s="233"/>
      <c r="D6475" s="55" t="e">
        <f>VLOOKUP(C6475,#REF!,2,FALSE)</f>
        <v>#REF!</v>
      </c>
      <c r="E6475" s="172" t="str">
        <f>IFERROR(VLOOKUP(C6475,[1]MASTER!C:F,4,FALSE),"")</f>
        <v/>
      </c>
      <c r="F6475" s="172" t="str">
        <f>IFERROR(VLOOKUP(C6475,[1]MASTER!C:F,3,FALSE),"")</f>
        <v/>
      </c>
      <c r="G6475" s="175" t="str">
        <f>IFERROR(LOOKUP(C6475,[1]MASTER!C:C,[1]MASTER!B:B),"")</f>
        <v/>
      </c>
      <c r="H6475" s="176" t="str">
        <f>IFERROR(VLOOKUP(C6475,[1]MASTER!C:G,5,FALSE),"")</f>
        <v/>
      </c>
    </row>
    <row r="6476" spans="1:8" ht="15.75">
      <c r="A6476" s="109">
        <v>6505</v>
      </c>
      <c r="B6476" s="120"/>
      <c r="D6476" s="55" t="e">
        <f>VLOOKUP(C6476,#REF!,2,FALSE)</f>
        <v>#REF!</v>
      </c>
      <c r="E6476" s="172" t="str">
        <f>IFERROR(VLOOKUP(C6476,[1]MASTER!C:F,4,FALSE),"")</f>
        <v/>
      </c>
      <c r="F6476" s="172" t="str">
        <f>IFERROR(VLOOKUP(C6476,[1]MASTER!C:F,3,FALSE),"")</f>
        <v/>
      </c>
      <c r="G6476" s="175" t="str">
        <f>IFERROR(LOOKUP(C6476,[1]MASTER!C:C,[1]MASTER!B:B),"")</f>
        <v/>
      </c>
      <c r="H6476" s="176" t="str">
        <f>IFERROR(VLOOKUP(C6476,[1]MASTER!C:G,5,FALSE),"")</f>
        <v/>
      </c>
    </row>
    <row r="6477" spans="1:8" ht="15.75">
      <c r="A6477" s="52">
        <v>6506</v>
      </c>
      <c r="B6477" s="233"/>
      <c r="D6477" s="55" t="e">
        <f>VLOOKUP(C6477,#REF!,2,FALSE)</f>
        <v>#REF!</v>
      </c>
      <c r="E6477" s="172" t="str">
        <f>IFERROR(VLOOKUP(C6477,[1]MASTER!C:F,4,FALSE),"")</f>
        <v/>
      </c>
      <c r="F6477" s="172" t="str">
        <f>IFERROR(VLOOKUP(C6477,[1]MASTER!C:F,3,FALSE),"")</f>
        <v/>
      </c>
      <c r="G6477" s="175" t="str">
        <f>IFERROR(LOOKUP(C6477,[1]MASTER!C:C,[1]MASTER!B:B),"")</f>
        <v/>
      </c>
      <c r="H6477" s="176" t="str">
        <f>IFERROR(VLOOKUP(C6477,[1]MASTER!C:G,5,FALSE),"")</f>
        <v/>
      </c>
    </row>
    <row r="6478" spans="1:8" ht="15.75">
      <c r="A6478" s="109">
        <v>6507</v>
      </c>
      <c r="B6478" s="120"/>
      <c r="D6478" s="55" t="e">
        <f>VLOOKUP(C6478,#REF!,2,FALSE)</f>
        <v>#REF!</v>
      </c>
      <c r="E6478" s="172" t="str">
        <f>IFERROR(VLOOKUP(C6478,[1]MASTER!C:F,4,FALSE),"")</f>
        <v/>
      </c>
      <c r="F6478" s="172" t="str">
        <f>IFERROR(VLOOKUP(C6478,[1]MASTER!C:F,3,FALSE),"")</f>
        <v/>
      </c>
      <c r="G6478" s="175" t="str">
        <f>IFERROR(LOOKUP(C6478,[1]MASTER!C:C,[1]MASTER!B:B),"")</f>
        <v/>
      </c>
      <c r="H6478" s="176" t="str">
        <f>IFERROR(VLOOKUP(C6478,[1]MASTER!C:G,5,FALSE),"")</f>
        <v/>
      </c>
    </row>
    <row r="6479" spans="1:8" ht="15.75">
      <c r="A6479" s="52">
        <v>6508</v>
      </c>
      <c r="B6479" s="233"/>
      <c r="D6479" s="55" t="e">
        <f>VLOOKUP(C6479,#REF!,2,FALSE)</f>
        <v>#REF!</v>
      </c>
      <c r="E6479" s="172" t="str">
        <f>IFERROR(VLOOKUP(C6479,[1]MASTER!C:F,4,FALSE),"")</f>
        <v/>
      </c>
      <c r="F6479" s="172" t="str">
        <f>IFERROR(VLOOKUP(C6479,[1]MASTER!C:F,3,FALSE),"")</f>
        <v/>
      </c>
      <c r="G6479" s="175" t="str">
        <f>IFERROR(LOOKUP(C6479,[1]MASTER!C:C,[1]MASTER!B:B),"")</f>
        <v/>
      </c>
      <c r="H6479" s="176" t="str">
        <f>IFERROR(VLOOKUP(C6479,[1]MASTER!C:G,5,FALSE),"")</f>
        <v/>
      </c>
    </row>
    <row r="6480" spans="1:8" ht="15.75">
      <c r="A6480" s="109">
        <v>6509</v>
      </c>
      <c r="B6480" s="120"/>
      <c r="D6480" s="55" t="e">
        <f>VLOOKUP(C6480,#REF!,2,FALSE)</f>
        <v>#REF!</v>
      </c>
      <c r="E6480" s="172" t="str">
        <f>IFERROR(VLOOKUP(C6480,[1]MASTER!C:F,4,FALSE),"")</f>
        <v/>
      </c>
      <c r="F6480" s="172" t="str">
        <f>IFERROR(VLOOKUP(C6480,[1]MASTER!C:F,3,FALSE),"")</f>
        <v/>
      </c>
      <c r="G6480" s="175" t="str">
        <f>IFERROR(LOOKUP(C6480,[1]MASTER!C:C,[1]MASTER!B:B),"")</f>
        <v/>
      </c>
      <c r="H6480" s="176" t="str">
        <f>IFERROR(VLOOKUP(C6480,[1]MASTER!C:G,5,FALSE),"")</f>
        <v/>
      </c>
    </row>
    <row r="6481" spans="1:8" ht="15.75">
      <c r="A6481" s="52">
        <v>6510</v>
      </c>
      <c r="B6481" s="233"/>
      <c r="D6481" s="55" t="e">
        <f>VLOOKUP(C6481,#REF!,2,FALSE)</f>
        <v>#REF!</v>
      </c>
      <c r="E6481" s="172" t="str">
        <f>IFERROR(VLOOKUP(C6481,[1]MASTER!C:F,4,FALSE),"")</f>
        <v/>
      </c>
      <c r="F6481" s="172" t="str">
        <f>IFERROR(VLOOKUP(C6481,[1]MASTER!C:F,3,FALSE),"")</f>
        <v/>
      </c>
      <c r="G6481" s="175" t="str">
        <f>IFERROR(LOOKUP(C6481,[1]MASTER!C:C,[1]MASTER!B:B),"")</f>
        <v/>
      </c>
      <c r="H6481" s="176" t="str">
        <f>IFERROR(VLOOKUP(C6481,[1]MASTER!C:G,5,FALSE),"")</f>
        <v/>
      </c>
    </row>
    <row r="6482" spans="1:8" ht="15.75">
      <c r="A6482" s="109">
        <v>6511</v>
      </c>
      <c r="B6482" s="120"/>
      <c r="D6482" s="55" t="e">
        <f>VLOOKUP(C6482,#REF!,2,FALSE)</f>
        <v>#REF!</v>
      </c>
      <c r="E6482" s="172" t="str">
        <f>IFERROR(VLOOKUP(C6482,[1]MASTER!C:F,4,FALSE),"")</f>
        <v/>
      </c>
      <c r="F6482" s="172" t="str">
        <f>IFERROR(VLOOKUP(C6482,[1]MASTER!C:F,3,FALSE),"")</f>
        <v/>
      </c>
      <c r="G6482" s="175" t="str">
        <f>IFERROR(LOOKUP(C6482,[1]MASTER!C:C,[1]MASTER!B:B),"")</f>
        <v/>
      </c>
      <c r="H6482" s="176" t="str">
        <f>IFERROR(VLOOKUP(C6482,[1]MASTER!C:G,5,FALSE),"")</f>
        <v/>
      </c>
    </row>
    <row r="6483" spans="1:8" ht="15.75">
      <c r="A6483" s="52">
        <v>6512</v>
      </c>
      <c r="B6483" s="233"/>
      <c r="D6483" s="55" t="e">
        <f>VLOOKUP(C6483,#REF!,2,FALSE)</f>
        <v>#REF!</v>
      </c>
      <c r="E6483" s="172" t="str">
        <f>IFERROR(VLOOKUP(C6483,[1]MASTER!C:F,4,FALSE),"")</f>
        <v/>
      </c>
      <c r="F6483" s="172" t="str">
        <f>IFERROR(VLOOKUP(C6483,[1]MASTER!C:F,3,FALSE),"")</f>
        <v/>
      </c>
      <c r="G6483" s="175" t="str">
        <f>IFERROR(LOOKUP(C6483,[1]MASTER!C:C,[1]MASTER!B:B),"")</f>
        <v/>
      </c>
      <c r="H6483" s="176" t="str">
        <f>IFERROR(VLOOKUP(C6483,[1]MASTER!C:G,5,FALSE),"")</f>
        <v/>
      </c>
    </row>
    <row r="6484" spans="1:8" ht="15.75">
      <c r="A6484" s="109">
        <v>6513</v>
      </c>
      <c r="B6484" s="120"/>
      <c r="D6484" s="55" t="e">
        <f>VLOOKUP(C6484,#REF!,2,FALSE)</f>
        <v>#REF!</v>
      </c>
      <c r="E6484" s="172" t="str">
        <f>IFERROR(VLOOKUP(C6484,[1]MASTER!C:F,4,FALSE),"")</f>
        <v/>
      </c>
      <c r="F6484" s="172" t="str">
        <f>IFERROR(VLOOKUP(C6484,[1]MASTER!C:F,3,FALSE),"")</f>
        <v/>
      </c>
      <c r="G6484" s="175" t="str">
        <f>IFERROR(LOOKUP(C6484,[1]MASTER!C:C,[1]MASTER!B:B),"")</f>
        <v/>
      </c>
      <c r="H6484" s="176" t="str">
        <f>IFERROR(VLOOKUP(C6484,[1]MASTER!C:G,5,FALSE),"")</f>
        <v/>
      </c>
    </row>
    <row r="6485" spans="1:8" ht="15.75">
      <c r="A6485" s="52">
        <v>6514</v>
      </c>
      <c r="B6485" s="233"/>
      <c r="D6485" s="55" t="e">
        <f>VLOOKUP(C6485,#REF!,2,FALSE)</f>
        <v>#REF!</v>
      </c>
      <c r="E6485" s="172" t="str">
        <f>IFERROR(VLOOKUP(C6485,[1]MASTER!C:F,4,FALSE),"")</f>
        <v/>
      </c>
      <c r="F6485" s="172" t="str">
        <f>IFERROR(VLOOKUP(C6485,[1]MASTER!C:F,3,FALSE),"")</f>
        <v/>
      </c>
      <c r="G6485" s="175" t="str">
        <f>IFERROR(LOOKUP(C6485,[1]MASTER!C:C,[1]MASTER!B:B),"")</f>
        <v/>
      </c>
      <c r="H6485" s="176" t="str">
        <f>IFERROR(VLOOKUP(C6485,[1]MASTER!C:G,5,FALSE),"")</f>
        <v/>
      </c>
    </row>
    <row r="6486" spans="1:8" ht="15.75">
      <c r="A6486" s="109">
        <v>6515</v>
      </c>
      <c r="B6486" s="120"/>
      <c r="D6486" s="55" t="e">
        <f>VLOOKUP(C6486,#REF!,2,FALSE)</f>
        <v>#REF!</v>
      </c>
      <c r="E6486" s="172" t="str">
        <f>IFERROR(VLOOKUP(C6486,[1]MASTER!C:F,4,FALSE),"")</f>
        <v/>
      </c>
      <c r="F6486" s="172" t="str">
        <f>IFERROR(VLOOKUP(C6486,[1]MASTER!C:F,3,FALSE),"")</f>
        <v/>
      </c>
      <c r="G6486" s="175" t="str">
        <f>IFERROR(LOOKUP(C6486,[1]MASTER!C:C,[1]MASTER!B:B),"")</f>
        <v/>
      </c>
      <c r="H6486" s="176" t="str">
        <f>IFERROR(VLOOKUP(C6486,[1]MASTER!C:G,5,FALSE),"")</f>
        <v/>
      </c>
    </row>
    <row r="6487" spans="1:8" ht="15.75">
      <c r="A6487" s="52">
        <v>6516</v>
      </c>
      <c r="B6487" s="233"/>
      <c r="D6487" s="55" t="e">
        <f>VLOOKUP(C6487,#REF!,2,FALSE)</f>
        <v>#REF!</v>
      </c>
      <c r="E6487" s="172" t="str">
        <f>IFERROR(VLOOKUP(C6487,[1]MASTER!C:F,4,FALSE),"")</f>
        <v/>
      </c>
      <c r="F6487" s="172" t="str">
        <f>IFERROR(VLOOKUP(C6487,[1]MASTER!C:F,3,FALSE),"")</f>
        <v/>
      </c>
      <c r="G6487" s="175" t="str">
        <f>IFERROR(LOOKUP(C6487,[1]MASTER!C:C,[1]MASTER!B:B),"")</f>
        <v/>
      </c>
      <c r="H6487" s="176" t="str">
        <f>IFERROR(VLOOKUP(C6487,[1]MASTER!C:G,5,FALSE),"")</f>
        <v/>
      </c>
    </row>
    <row r="6488" spans="1:8" ht="15.75">
      <c r="A6488" s="109">
        <v>6517</v>
      </c>
      <c r="B6488" s="120"/>
      <c r="D6488" s="55" t="e">
        <f>VLOOKUP(C6488,#REF!,2,FALSE)</f>
        <v>#REF!</v>
      </c>
      <c r="E6488" s="172" t="str">
        <f>IFERROR(VLOOKUP(C6488,[1]MASTER!C:F,4,FALSE),"")</f>
        <v/>
      </c>
      <c r="F6488" s="172" t="str">
        <f>IFERROR(VLOOKUP(C6488,[1]MASTER!C:F,3,FALSE),"")</f>
        <v/>
      </c>
      <c r="G6488" s="175" t="str">
        <f>IFERROR(LOOKUP(C6488,[1]MASTER!C:C,[1]MASTER!B:B),"")</f>
        <v/>
      </c>
      <c r="H6488" s="176" t="str">
        <f>IFERROR(VLOOKUP(C6488,[1]MASTER!C:G,5,FALSE),"")</f>
        <v/>
      </c>
    </row>
    <row r="6489" spans="1:8" ht="15.75">
      <c r="A6489" s="52">
        <v>6518</v>
      </c>
      <c r="B6489" s="233"/>
      <c r="D6489" s="55" t="e">
        <f>VLOOKUP(C6489,#REF!,2,FALSE)</f>
        <v>#REF!</v>
      </c>
      <c r="E6489" s="172" t="str">
        <f>IFERROR(VLOOKUP(C6489,[1]MASTER!C:F,4,FALSE),"")</f>
        <v/>
      </c>
      <c r="F6489" s="172" t="str">
        <f>IFERROR(VLOOKUP(C6489,[1]MASTER!C:F,3,FALSE),"")</f>
        <v/>
      </c>
      <c r="G6489" s="175" t="str">
        <f>IFERROR(LOOKUP(C6489,[1]MASTER!C:C,[1]MASTER!B:B),"")</f>
        <v/>
      </c>
      <c r="H6489" s="176" t="str">
        <f>IFERROR(VLOOKUP(C6489,[1]MASTER!C:G,5,FALSE),"")</f>
        <v/>
      </c>
    </row>
    <row r="6490" spans="1:8" ht="15.75">
      <c r="A6490" s="109">
        <v>6519</v>
      </c>
      <c r="B6490" s="120"/>
      <c r="D6490" s="55" t="e">
        <f>VLOOKUP(C6490,#REF!,2,FALSE)</f>
        <v>#REF!</v>
      </c>
      <c r="E6490" s="172" t="str">
        <f>IFERROR(VLOOKUP(C6490,[1]MASTER!C:F,4,FALSE),"")</f>
        <v/>
      </c>
      <c r="F6490" s="172" t="str">
        <f>IFERROR(VLOOKUP(C6490,[1]MASTER!C:F,3,FALSE),"")</f>
        <v/>
      </c>
      <c r="G6490" s="175" t="str">
        <f>IFERROR(LOOKUP(C6490,[1]MASTER!C:C,[1]MASTER!B:B),"")</f>
        <v/>
      </c>
      <c r="H6490" s="176" t="str">
        <f>IFERROR(VLOOKUP(C6490,[1]MASTER!C:G,5,FALSE),"")</f>
        <v/>
      </c>
    </row>
    <row r="6491" spans="1:8" ht="15.75">
      <c r="A6491" s="52">
        <v>6520</v>
      </c>
      <c r="B6491" s="233"/>
      <c r="D6491" s="55" t="e">
        <f>VLOOKUP(C6491,#REF!,2,FALSE)</f>
        <v>#REF!</v>
      </c>
      <c r="E6491" s="172" t="str">
        <f>IFERROR(VLOOKUP(C6491,[1]MASTER!C:F,4,FALSE),"")</f>
        <v/>
      </c>
      <c r="F6491" s="172" t="str">
        <f>IFERROR(VLOOKUP(C6491,[1]MASTER!C:F,3,FALSE),"")</f>
        <v/>
      </c>
      <c r="G6491" s="175" t="str">
        <f>IFERROR(LOOKUP(C6491,[1]MASTER!C:C,[1]MASTER!B:B),"")</f>
        <v/>
      </c>
      <c r="H6491" s="176" t="str">
        <f>IFERROR(VLOOKUP(C6491,[1]MASTER!C:G,5,FALSE),"")</f>
        <v/>
      </c>
    </row>
    <row r="6492" spans="1:8" ht="15.75">
      <c r="A6492" s="109">
        <v>6521</v>
      </c>
      <c r="B6492" s="120"/>
      <c r="D6492" s="55" t="e">
        <f>VLOOKUP(C6492,#REF!,2,FALSE)</f>
        <v>#REF!</v>
      </c>
      <c r="E6492" s="172" t="str">
        <f>IFERROR(VLOOKUP(C6492,[1]MASTER!C:F,4,FALSE),"")</f>
        <v/>
      </c>
      <c r="F6492" s="172" t="str">
        <f>IFERROR(VLOOKUP(C6492,[1]MASTER!C:F,3,FALSE),"")</f>
        <v/>
      </c>
      <c r="G6492" s="175" t="str">
        <f>IFERROR(LOOKUP(C6492,[1]MASTER!C:C,[1]MASTER!B:B),"")</f>
        <v/>
      </c>
      <c r="H6492" s="176" t="str">
        <f>IFERROR(VLOOKUP(C6492,[1]MASTER!C:G,5,FALSE),"")</f>
        <v/>
      </c>
    </row>
    <row r="6493" spans="1:8" ht="15.75">
      <c r="A6493" s="52">
        <v>6522</v>
      </c>
      <c r="B6493" s="233"/>
      <c r="D6493" s="55" t="e">
        <f>VLOOKUP(C6493,#REF!,2,FALSE)</f>
        <v>#REF!</v>
      </c>
      <c r="E6493" s="172" t="str">
        <f>IFERROR(VLOOKUP(C6493,[1]MASTER!C:F,4,FALSE),"")</f>
        <v/>
      </c>
      <c r="F6493" s="172" t="str">
        <f>IFERROR(VLOOKUP(C6493,[1]MASTER!C:F,3,FALSE),"")</f>
        <v/>
      </c>
      <c r="G6493" s="175" t="str">
        <f>IFERROR(LOOKUP(C6493,[1]MASTER!C:C,[1]MASTER!B:B),"")</f>
        <v/>
      </c>
      <c r="H6493" s="176" t="str">
        <f>IFERROR(VLOOKUP(C6493,[1]MASTER!C:G,5,FALSE),"")</f>
        <v/>
      </c>
    </row>
    <row r="6494" spans="1:8" ht="15.75">
      <c r="A6494" s="109">
        <v>6523</v>
      </c>
      <c r="B6494" s="120"/>
      <c r="D6494" s="55" t="e">
        <f>VLOOKUP(C6494,#REF!,2,FALSE)</f>
        <v>#REF!</v>
      </c>
      <c r="E6494" s="172" t="str">
        <f>IFERROR(VLOOKUP(C6494,[1]MASTER!C:F,4,FALSE),"")</f>
        <v/>
      </c>
      <c r="F6494" s="172" t="str">
        <f>IFERROR(VLOOKUP(C6494,[1]MASTER!C:F,3,FALSE),"")</f>
        <v/>
      </c>
      <c r="G6494" s="175" t="str">
        <f>IFERROR(LOOKUP(C6494,[1]MASTER!C:C,[1]MASTER!B:B),"")</f>
        <v/>
      </c>
      <c r="H6494" s="176" t="str">
        <f>IFERROR(VLOOKUP(C6494,[1]MASTER!C:G,5,FALSE),"")</f>
        <v/>
      </c>
    </row>
    <row r="6495" spans="1:8" ht="15.75">
      <c r="A6495" s="52">
        <v>6524</v>
      </c>
      <c r="B6495" s="233"/>
      <c r="D6495" s="55" t="e">
        <f>VLOOKUP(C6495,#REF!,2,FALSE)</f>
        <v>#REF!</v>
      </c>
      <c r="E6495" s="172" t="str">
        <f>IFERROR(VLOOKUP(C6495,[1]MASTER!C:F,4,FALSE),"")</f>
        <v/>
      </c>
      <c r="F6495" s="172" t="str">
        <f>IFERROR(VLOOKUP(C6495,[1]MASTER!C:F,3,FALSE),"")</f>
        <v/>
      </c>
      <c r="G6495" s="175" t="str">
        <f>IFERROR(LOOKUP(C6495,[1]MASTER!C:C,[1]MASTER!B:B),"")</f>
        <v/>
      </c>
      <c r="H6495" s="176" t="str">
        <f>IFERROR(VLOOKUP(C6495,[1]MASTER!C:G,5,FALSE),"")</f>
        <v/>
      </c>
    </row>
    <row r="6496" spans="1:8" ht="15.75">
      <c r="A6496" s="109">
        <v>6525</v>
      </c>
      <c r="B6496" s="120"/>
      <c r="D6496" s="55" t="e">
        <f>VLOOKUP(C6496,#REF!,2,FALSE)</f>
        <v>#REF!</v>
      </c>
      <c r="E6496" s="172" t="str">
        <f>IFERROR(VLOOKUP(C6496,[1]MASTER!C:F,4,FALSE),"")</f>
        <v/>
      </c>
      <c r="F6496" s="172" t="str">
        <f>IFERROR(VLOOKUP(C6496,[1]MASTER!C:F,3,FALSE),"")</f>
        <v/>
      </c>
      <c r="G6496" s="175" t="str">
        <f>IFERROR(LOOKUP(C6496,[1]MASTER!C:C,[1]MASTER!B:B),"")</f>
        <v/>
      </c>
      <c r="H6496" s="176" t="str">
        <f>IFERROR(VLOOKUP(C6496,[1]MASTER!C:G,5,FALSE),"")</f>
        <v/>
      </c>
    </row>
    <row r="6497" spans="1:8" ht="15.75">
      <c r="A6497" s="52">
        <v>6526</v>
      </c>
      <c r="B6497" s="233"/>
      <c r="D6497" s="55" t="e">
        <f>VLOOKUP(C6497,#REF!,2,FALSE)</f>
        <v>#REF!</v>
      </c>
      <c r="E6497" s="172" t="str">
        <f>IFERROR(VLOOKUP(C6497,[1]MASTER!C:F,4,FALSE),"")</f>
        <v/>
      </c>
      <c r="F6497" s="172" t="str">
        <f>IFERROR(VLOOKUP(C6497,[1]MASTER!C:F,3,FALSE),"")</f>
        <v/>
      </c>
      <c r="G6497" s="175" t="str">
        <f>IFERROR(LOOKUP(C6497,[1]MASTER!C:C,[1]MASTER!B:B),"")</f>
        <v/>
      </c>
      <c r="H6497" s="176" t="str">
        <f>IFERROR(VLOOKUP(C6497,[1]MASTER!C:G,5,FALSE),"")</f>
        <v/>
      </c>
    </row>
    <row r="6498" spans="1:8" ht="15.75">
      <c r="A6498" s="109">
        <v>6527</v>
      </c>
      <c r="B6498" s="120"/>
      <c r="D6498" s="55" t="e">
        <f>VLOOKUP(C6498,#REF!,2,FALSE)</f>
        <v>#REF!</v>
      </c>
      <c r="E6498" s="172" t="str">
        <f>IFERROR(VLOOKUP(C6498,[1]MASTER!C:F,4,FALSE),"")</f>
        <v/>
      </c>
      <c r="F6498" s="172" t="str">
        <f>IFERROR(VLOOKUP(C6498,[1]MASTER!C:F,3,FALSE),"")</f>
        <v/>
      </c>
      <c r="G6498" s="175" t="str">
        <f>IFERROR(LOOKUP(C6498,[1]MASTER!C:C,[1]MASTER!B:B),"")</f>
        <v/>
      </c>
      <c r="H6498" s="176" t="str">
        <f>IFERROR(VLOOKUP(C6498,[1]MASTER!C:G,5,FALSE),"")</f>
        <v/>
      </c>
    </row>
    <row r="6499" spans="1:8" ht="15.75">
      <c r="A6499" s="52">
        <v>6528</v>
      </c>
      <c r="B6499" s="233"/>
      <c r="D6499" s="55" t="e">
        <f>VLOOKUP(C6499,#REF!,2,FALSE)</f>
        <v>#REF!</v>
      </c>
      <c r="E6499" s="172" t="str">
        <f>IFERROR(VLOOKUP(C6499,[1]MASTER!C:F,4,FALSE),"")</f>
        <v/>
      </c>
      <c r="F6499" s="172" t="str">
        <f>IFERROR(VLOOKUP(C6499,[1]MASTER!C:F,3,FALSE),"")</f>
        <v/>
      </c>
      <c r="G6499" s="175" t="str">
        <f>IFERROR(LOOKUP(C6499,[1]MASTER!C:C,[1]MASTER!B:B),"")</f>
        <v/>
      </c>
      <c r="H6499" s="176" t="str">
        <f>IFERROR(VLOOKUP(C6499,[1]MASTER!C:G,5,FALSE),"")</f>
        <v/>
      </c>
    </row>
    <row r="6500" spans="1:8" ht="15.75">
      <c r="A6500" s="109">
        <v>6529</v>
      </c>
      <c r="B6500" s="120"/>
      <c r="D6500" s="55" t="e">
        <f>VLOOKUP(C6500,#REF!,2,FALSE)</f>
        <v>#REF!</v>
      </c>
      <c r="E6500" s="172" t="str">
        <f>IFERROR(VLOOKUP(C6500,[1]MASTER!C:F,4,FALSE),"")</f>
        <v/>
      </c>
      <c r="F6500" s="172" t="str">
        <f>IFERROR(VLOOKUP(C6500,[1]MASTER!C:F,3,FALSE),"")</f>
        <v/>
      </c>
      <c r="G6500" s="175" t="str">
        <f>IFERROR(LOOKUP(C6500,[1]MASTER!C:C,[1]MASTER!B:B),"")</f>
        <v/>
      </c>
      <c r="H6500" s="176" t="str">
        <f>IFERROR(VLOOKUP(C6500,[1]MASTER!C:G,5,FALSE),"")</f>
        <v/>
      </c>
    </row>
    <row r="6501" spans="1:8" ht="15.75">
      <c r="A6501" s="52">
        <v>6530</v>
      </c>
      <c r="B6501" s="233"/>
      <c r="D6501" s="55" t="e">
        <f>VLOOKUP(C6501,#REF!,2,FALSE)</f>
        <v>#REF!</v>
      </c>
      <c r="E6501" s="172" t="str">
        <f>IFERROR(VLOOKUP(C6501,[1]MASTER!C:F,4,FALSE),"")</f>
        <v/>
      </c>
      <c r="F6501" s="172" t="str">
        <f>IFERROR(VLOOKUP(C6501,[1]MASTER!C:F,3,FALSE),"")</f>
        <v/>
      </c>
      <c r="G6501" s="175" t="str">
        <f>IFERROR(LOOKUP(C6501,[1]MASTER!C:C,[1]MASTER!B:B),"")</f>
        <v/>
      </c>
      <c r="H6501" s="176" t="str">
        <f>IFERROR(VLOOKUP(C6501,[1]MASTER!C:G,5,FALSE),"")</f>
        <v/>
      </c>
    </row>
    <row r="6502" spans="1:8" ht="15.75">
      <c r="A6502" s="109">
        <v>6531</v>
      </c>
      <c r="B6502" s="120"/>
      <c r="D6502" s="55" t="e">
        <f>VLOOKUP(C6502,#REF!,2,FALSE)</f>
        <v>#REF!</v>
      </c>
      <c r="E6502" s="172" t="str">
        <f>IFERROR(VLOOKUP(C6502,[1]MASTER!C:F,4,FALSE),"")</f>
        <v/>
      </c>
      <c r="F6502" s="172" t="str">
        <f>IFERROR(VLOOKUP(C6502,[1]MASTER!C:F,3,FALSE),"")</f>
        <v/>
      </c>
      <c r="G6502" s="175" t="str">
        <f>IFERROR(LOOKUP(C6502,[1]MASTER!C:C,[1]MASTER!B:B),"")</f>
        <v/>
      </c>
      <c r="H6502" s="176" t="str">
        <f>IFERROR(VLOOKUP(C6502,[1]MASTER!C:G,5,FALSE),"")</f>
        <v/>
      </c>
    </row>
    <row r="6503" spans="1:8" ht="15.75">
      <c r="A6503" s="52">
        <v>6532</v>
      </c>
      <c r="B6503" s="233"/>
      <c r="D6503" s="55" t="e">
        <f>VLOOKUP(C6503,#REF!,2,FALSE)</f>
        <v>#REF!</v>
      </c>
      <c r="E6503" s="172" t="str">
        <f>IFERROR(VLOOKUP(C6503,[1]MASTER!C:F,4,FALSE),"")</f>
        <v/>
      </c>
      <c r="F6503" s="172" t="str">
        <f>IFERROR(VLOOKUP(C6503,[1]MASTER!C:F,3,FALSE),"")</f>
        <v/>
      </c>
      <c r="G6503" s="175" t="str">
        <f>IFERROR(LOOKUP(C6503,[1]MASTER!C:C,[1]MASTER!B:B),"")</f>
        <v/>
      </c>
      <c r="H6503" s="176" t="str">
        <f>IFERROR(VLOOKUP(C6503,[1]MASTER!C:G,5,FALSE),"")</f>
        <v/>
      </c>
    </row>
    <row r="6504" spans="1:8" ht="15.75">
      <c r="A6504" s="109">
        <v>6533</v>
      </c>
      <c r="B6504" s="120"/>
      <c r="D6504" s="55" t="e">
        <f>VLOOKUP(C6504,#REF!,2,FALSE)</f>
        <v>#REF!</v>
      </c>
      <c r="E6504" s="172" t="str">
        <f>IFERROR(VLOOKUP(C6504,[1]MASTER!C:F,4,FALSE),"")</f>
        <v/>
      </c>
      <c r="F6504" s="172" t="str">
        <f>IFERROR(VLOOKUP(C6504,[1]MASTER!C:F,3,FALSE),"")</f>
        <v/>
      </c>
      <c r="G6504" s="175" t="str">
        <f>IFERROR(LOOKUP(C6504,[1]MASTER!C:C,[1]MASTER!B:B),"")</f>
        <v/>
      </c>
      <c r="H6504" s="176" t="str">
        <f>IFERROR(VLOOKUP(C6504,[1]MASTER!C:G,5,FALSE),"")</f>
        <v/>
      </c>
    </row>
    <row r="6505" spans="1:8" ht="15.75">
      <c r="A6505" s="52">
        <v>6534</v>
      </c>
      <c r="B6505" s="233"/>
      <c r="D6505" s="55" t="e">
        <f>VLOOKUP(C6505,#REF!,2,FALSE)</f>
        <v>#REF!</v>
      </c>
      <c r="E6505" s="172" t="str">
        <f>IFERROR(VLOOKUP(C6505,[1]MASTER!C:F,4,FALSE),"")</f>
        <v/>
      </c>
      <c r="F6505" s="172" t="str">
        <f>IFERROR(VLOOKUP(C6505,[1]MASTER!C:F,3,FALSE),"")</f>
        <v/>
      </c>
      <c r="G6505" s="175" t="str">
        <f>IFERROR(LOOKUP(C6505,[1]MASTER!C:C,[1]MASTER!B:B),"")</f>
        <v/>
      </c>
      <c r="H6505" s="176" t="str">
        <f>IFERROR(VLOOKUP(C6505,[1]MASTER!C:G,5,FALSE),"")</f>
        <v/>
      </c>
    </row>
    <row r="6506" spans="1:8" ht="15.75">
      <c r="A6506" s="109">
        <v>6535</v>
      </c>
      <c r="B6506" s="120"/>
      <c r="D6506" s="55" t="e">
        <f>VLOOKUP(C6506,#REF!,2,FALSE)</f>
        <v>#REF!</v>
      </c>
      <c r="E6506" s="172" t="str">
        <f>IFERROR(VLOOKUP(C6506,[1]MASTER!C:F,4,FALSE),"")</f>
        <v/>
      </c>
      <c r="F6506" s="172" t="str">
        <f>IFERROR(VLOOKUP(C6506,[1]MASTER!C:F,3,FALSE),"")</f>
        <v/>
      </c>
      <c r="G6506" s="175" t="str">
        <f>IFERROR(LOOKUP(C6506,[1]MASTER!C:C,[1]MASTER!B:B),"")</f>
        <v/>
      </c>
      <c r="H6506" s="176" t="str">
        <f>IFERROR(VLOOKUP(C6506,[1]MASTER!C:G,5,FALSE),"")</f>
        <v/>
      </c>
    </row>
    <row r="6507" spans="1:8" ht="15.75">
      <c r="A6507" s="52">
        <v>6536</v>
      </c>
      <c r="B6507" s="233"/>
      <c r="D6507" s="55" t="e">
        <f>VLOOKUP(C6507,#REF!,2,FALSE)</f>
        <v>#REF!</v>
      </c>
      <c r="E6507" s="172" t="str">
        <f>IFERROR(VLOOKUP(C6507,[1]MASTER!C:F,4,FALSE),"")</f>
        <v/>
      </c>
      <c r="F6507" s="172" t="str">
        <f>IFERROR(VLOOKUP(C6507,[1]MASTER!C:F,3,FALSE),"")</f>
        <v/>
      </c>
      <c r="G6507" s="175" t="str">
        <f>IFERROR(LOOKUP(C6507,[1]MASTER!C:C,[1]MASTER!B:B),"")</f>
        <v/>
      </c>
      <c r="H6507" s="176" t="str">
        <f>IFERROR(VLOOKUP(C6507,[1]MASTER!C:G,5,FALSE),"")</f>
        <v/>
      </c>
    </row>
    <row r="6508" spans="1:8" ht="15.75">
      <c r="A6508" s="109">
        <v>6537</v>
      </c>
      <c r="B6508" s="120"/>
      <c r="D6508" s="55" t="e">
        <f>VLOOKUP(C6508,#REF!,2,FALSE)</f>
        <v>#REF!</v>
      </c>
      <c r="E6508" s="172" t="str">
        <f>IFERROR(VLOOKUP(C6508,[1]MASTER!C:F,4,FALSE),"")</f>
        <v/>
      </c>
      <c r="F6508" s="172" t="str">
        <f>IFERROR(VLOOKUP(C6508,[1]MASTER!C:F,3,FALSE),"")</f>
        <v/>
      </c>
      <c r="G6508" s="175" t="str">
        <f>IFERROR(LOOKUP(C6508,[1]MASTER!C:C,[1]MASTER!B:B),"")</f>
        <v/>
      </c>
      <c r="H6508" s="176" t="str">
        <f>IFERROR(VLOOKUP(C6508,[1]MASTER!C:G,5,FALSE),"")</f>
        <v/>
      </c>
    </row>
    <row r="6509" spans="1:8" ht="15.75">
      <c r="A6509" s="52">
        <v>6538</v>
      </c>
      <c r="B6509" s="233"/>
      <c r="D6509" s="55" t="e">
        <f>VLOOKUP(C6509,#REF!,2,FALSE)</f>
        <v>#REF!</v>
      </c>
      <c r="E6509" s="172" t="str">
        <f>IFERROR(VLOOKUP(C6509,[1]MASTER!C:F,4,FALSE),"")</f>
        <v/>
      </c>
      <c r="F6509" s="172" t="str">
        <f>IFERROR(VLOOKUP(C6509,[1]MASTER!C:F,3,FALSE),"")</f>
        <v/>
      </c>
      <c r="G6509" s="175" t="str">
        <f>IFERROR(LOOKUP(C6509,[1]MASTER!C:C,[1]MASTER!B:B),"")</f>
        <v/>
      </c>
      <c r="H6509" s="176" t="str">
        <f>IFERROR(VLOOKUP(C6509,[1]MASTER!C:G,5,FALSE),"")</f>
        <v/>
      </c>
    </row>
    <row r="6510" spans="1:8" ht="15.75">
      <c r="A6510" s="109">
        <v>6539</v>
      </c>
      <c r="B6510" s="120"/>
      <c r="D6510" s="55" t="e">
        <f>VLOOKUP(C6510,#REF!,2,FALSE)</f>
        <v>#REF!</v>
      </c>
      <c r="E6510" s="172" t="str">
        <f>IFERROR(VLOOKUP(C6510,[1]MASTER!C:F,4,FALSE),"")</f>
        <v/>
      </c>
      <c r="F6510" s="172" t="str">
        <f>IFERROR(VLOOKUP(C6510,[1]MASTER!C:F,3,FALSE),"")</f>
        <v/>
      </c>
      <c r="G6510" s="175" t="str">
        <f>IFERROR(LOOKUP(C6510,[1]MASTER!C:C,[1]MASTER!B:B),"")</f>
        <v/>
      </c>
      <c r="H6510" s="176" t="str">
        <f>IFERROR(VLOOKUP(C6510,[1]MASTER!C:G,5,FALSE),"")</f>
        <v/>
      </c>
    </row>
    <row r="6511" spans="1:8" ht="15.75">
      <c r="A6511" s="52">
        <v>6540</v>
      </c>
      <c r="B6511" s="233"/>
      <c r="D6511" s="55" t="e">
        <f>VLOOKUP(C6511,#REF!,2,FALSE)</f>
        <v>#REF!</v>
      </c>
      <c r="E6511" s="172" t="str">
        <f>IFERROR(VLOOKUP(C6511,[1]MASTER!C:F,4,FALSE),"")</f>
        <v/>
      </c>
      <c r="F6511" s="172" t="str">
        <f>IFERROR(VLOOKUP(C6511,[1]MASTER!C:F,3,FALSE),"")</f>
        <v/>
      </c>
      <c r="G6511" s="175" t="str">
        <f>IFERROR(LOOKUP(C6511,[1]MASTER!C:C,[1]MASTER!B:B),"")</f>
        <v/>
      </c>
      <c r="H6511" s="176" t="str">
        <f>IFERROR(VLOOKUP(C6511,[1]MASTER!C:G,5,FALSE),"")</f>
        <v/>
      </c>
    </row>
    <row r="6512" spans="1:8" ht="15.75">
      <c r="A6512" s="109">
        <v>6541</v>
      </c>
      <c r="B6512" s="120"/>
      <c r="D6512" s="55" t="e">
        <f>VLOOKUP(C6512,#REF!,2,FALSE)</f>
        <v>#REF!</v>
      </c>
      <c r="E6512" s="172" t="str">
        <f>IFERROR(VLOOKUP(C6512,[1]MASTER!C:F,4,FALSE),"")</f>
        <v/>
      </c>
      <c r="F6512" s="172" t="str">
        <f>IFERROR(VLOOKUP(C6512,[1]MASTER!C:F,3,FALSE),"")</f>
        <v/>
      </c>
      <c r="G6512" s="175" t="str">
        <f>IFERROR(LOOKUP(C6512,[1]MASTER!C:C,[1]MASTER!B:B),"")</f>
        <v/>
      </c>
      <c r="H6512" s="176" t="str">
        <f>IFERROR(VLOOKUP(C6512,[1]MASTER!C:G,5,FALSE),"")</f>
        <v/>
      </c>
    </row>
    <row r="6513" spans="1:8" ht="15.75">
      <c r="A6513" s="52">
        <v>6542</v>
      </c>
      <c r="B6513" s="233"/>
      <c r="D6513" s="55" t="e">
        <f>VLOOKUP(C6513,#REF!,2,FALSE)</f>
        <v>#REF!</v>
      </c>
      <c r="E6513" s="172" t="str">
        <f>IFERROR(VLOOKUP(C6513,[1]MASTER!C:F,4,FALSE),"")</f>
        <v/>
      </c>
      <c r="F6513" s="172" t="str">
        <f>IFERROR(VLOOKUP(C6513,[1]MASTER!C:F,3,FALSE),"")</f>
        <v/>
      </c>
      <c r="G6513" s="175" t="str">
        <f>IFERROR(LOOKUP(C6513,[1]MASTER!C:C,[1]MASTER!B:B),"")</f>
        <v/>
      </c>
      <c r="H6513" s="176" t="str">
        <f>IFERROR(VLOOKUP(C6513,[1]MASTER!C:G,5,FALSE),"")</f>
        <v/>
      </c>
    </row>
    <row r="6514" spans="1:8" ht="15.75">
      <c r="A6514" s="109">
        <v>6543</v>
      </c>
      <c r="B6514" s="120"/>
      <c r="D6514" s="55" t="e">
        <f>VLOOKUP(C6514,#REF!,2,FALSE)</f>
        <v>#REF!</v>
      </c>
      <c r="E6514" s="172" t="str">
        <f>IFERROR(VLOOKUP(C6514,[1]MASTER!C:F,4,FALSE),"")</f>
        <v/>
      </c>
      <c r="F6514" s="172" t="str">
        <f>IFERROR(VLOOKUP(C6514,[1]MASTER!C:F,3,FALSE),"")</f>
        <v/>
      </c>
      <c r="G6514" s="175" t="str">
        <f>IFERROR(LOOKUP(C6514,[1]MASTER!C:C,[1]MASTER!B:B),"")</f>
        <v/>
      </c>
      <c r="H6514" s="176" t="str">
        <f>IFERROR(VLOOKUP(C6514,[1]MASTER!C:G,5,FALSE),"")</f>
        <v/>
      </c>
    </row>
    <row r="6515" spans="1:8" ht="15.75">
      <c r="A6515" s="52">
        <v>6544</v>
      </c>
      <c r="B6515" s="233"/>
      <c r="D6515" s="55" t="e">
        <f>VLOOKUP(C6515,#REF!,2,FALSE)</f>
        <v>#REF!</v>
      </c>
      <c r="E6515" s="172" t="str">
        <f>IFERROR(VLOOKUP(C6515,[1]MASTER!C:F,4,FALSE),"")</f>
        <v/>
      </c>
      <c r="F6515" s="172" t="str">
        <f>IFERROR(VLOOKUP(C6515,[1]MASTER!C:F,3,FALSE),"")</f>
        <v/>
      </c>
      <c r="G6515" s="175" t="str">
        <f>IFERROR(LOOKUP(C6515,[1]MASTER!C:C,[1]MASTER!B:B),"")</f>
        <v/>
      </c>
      <c r="H6515" s="176" t="str">
        <f>IFERROR(VLOOKUP(C6515,[1]MASTER!C:G,5,FALSE),"")</f>
        <v/>
      </c>
    </row>
    <row r="6516" spans="1:8" ht="15.75">
      <c r="A6516" s="109">
        <v>6545</v>
      </c>
      <c r="B6516" s="120"/>
      <c r="D6516" s="55" t="e">
        <f>VLOOKUP(C6516,#REF!,2,FALSE)</f>
        <v>#REF!</v>
      </c>
      <c r="E6516" s="172" t="str">
        <f>IFERROR(VLOOKUP(C6516,[1]MASTER!C:F,4,FALSE),"")</f>
        <v/>
      </c>
      <c r="F6516" s="172" t="str">
        <f>IFERROR(VLOOKUP(C6516,[1]MASTER!C:F,3,FALSE),"")</f>
        <v/>
      </c>
      <c r="G6516" s="175" t="str">
        <f>IFERROR(LOOKUP(C6516,[1]MASTER!C:C,[1]MASTER!B:B),"")</f>
        <v/>
      </c>
      <c r="H6516" s="176" t="str">
        <f>IFERROR(VLOOKUP(C6516,[1]MASTER!C:G,5,FALSE),"")</f>
        <v/>
      </c>
    </row>
    <row r="6517" spans="1:8" ht="15.75">
      <c r="A6517" s="52">
        <v>6546</v>
      </c>
      <c r="B6517" s="233"/>
      <c r="D6517" s="55" t="e">
        <f>VLOOKUP(C6517,#REF!,2,FALSE)</f>
        <v>#REF!</v>
      </c>
      <c r="E6517" s="172" t="str">
        <f>IFERROR(VLOOKUP(C6517,[1]MASTER!C:F,4,FALSE),"")</f>
        <v/>
      </c>
      <c r="F6517" s="172" t="str">
        <f>IFERROR(VLOOKUP(C6517,[1]MASTER!C:F,3,FALSE),"")</f>
        <v/>
      </c>
      <c r="G6517" s="175" t="str">
        <f>IFERROR(LOOKUP(C6517,[1]MASTER!C:C,[1]MASTER!B:B),"")</f>
        <v/>
      </c>
      <c r="H6517" s="176" t="str">
        <f>IFERROR(VLOOKUP(C6517,[1]MASTER!C:G,5,FALSE),"")</f>
        <v/>
      </c>
    </row>
    <row r="6518" spans="1:8" ht="15.75">
      <c r="A6518" s="109">
        <v>6547</v>
      </c>
      <c r="B6518" s="120"/>
      <c r="D6518" s="55" t="e">
        <f>VLOOKUP(C6518,#REF!,2,FALSE)</f>
        <v>#REF!</v>
      </c>
      <c r="E6518" s="172" t="str">
        <f>IFERROR(VLOOKUP(C6518,[1]MASTER!C:F,4,FALSE),"")</f>
        <v/>
      </c>
      <c r="F6518" s="172" t="str">
        <f>IFERROR(VLOOKUP(C6518,[1]MASTER!C:F,3,FALSE),"")</f>
        <v/>
      </c>
      <c r="G6518" s="175" t="str">
        <f>IFERROR(LOOKUP(C6518,[1]MASTER!C:C,[1]MASTER!B:B),"")</f>
        <v/>
      </c>
      <c r="H6518" s="176" t="str">
        <f>IFERROR(VLOOKUP(C6518,[1]MASTER!C:G,5,FALSE),"")</f>
        <v/>
      </c>
    </row>
    <row r="6519" spans="1:8" ht="15.75">
      <c r="A6519" s="52">
        <v>6548</v>
      </c>
      <c r="B6519" s="233"/>
      <c r="D6519" s="55" t="e">
        <f>VLOOKUP(C6519,#REF!,2,FALSE)</f>
        <v>#REF!</v>
      </c>
      <c r="E6519" s="172" t="str">
        <f>IFERROR(VLOOKUP(C6519,[1]MASTER!C:F,4,FALSE),"")</f>
        <v/>
      </c>
      <c r="F6519" s="172" t="str">
        <f>IFERROR(VLOOKUP(C6519,[1]MASTER!C:F,3,FALSE),"")</f>
        <v/>
      </c>
      <c r="G6519" s="175" t="str">
        <f>IFERROR(LOOKUP(C6519,[1]MASTER!C:C,[1]MASTER!B:B),"")</f>
        <v/>
      </c>
      <c r="H6519" s="176" t="str">
        <f>IFERROR(VLOOKUP(C6519,[1]MASTER!C:G,5,FALSE),"")</f>
        <v/>
      </c>
    </row>
    <row r="6520" spans="1:8" ht="15.75">
      <c r="A6520" s="109">
        <v>6549</v>
      </c>
      <c r="B6520" s="120"/>
      <c r="D6520" s="55" t="e">
        <f>VLOOKUP(C6520,#REF!,2,FALSE)</f>
        <v>#REF!</v>
      </c>
      <c r="E6520" s="172" t="str">
        <f>IFERROR(VLOOKUP(C6520,[1]MASTER!C:F,4,FALSE),"")</f>
        <v/>
      </c>
      <c r="F6520" s="172" t="str">
        <f>IFERROR(VLOOKUP(C6520,[1]MASTER!C:F,3,FALSE),"")</f>
        <v/>
      </c>
      <c r="G6520" s="175" t="str">
        <f>IFERROR(LOOKUP(C6520,[1]MASTER!C:C,[1]MASTER!B:B),"")</f>
        <v/>
      </c>
      <c r="H6520" s="176" t="str">
        <f>IFERROR(VLOOKUP(C6520,[1]MASTER!C:G,5,FALSE),"")</f>
        <v/>
      </c>
    </row>
    <row r="6521" spans="1:8" ht="15.75">
      <c r="A6521" s="52">
        <v>6550</v>
      </c>
      <c r="B6521" s="233"/>
      <c r="D6521" s="55" t="e">
        <f>VLOOKUP(C6521,#REF!,2,FALSE)</f>
        <v>#REF!</v>
      </c>
      <c r="E6521" s="172" t="str">
        <f>IFERROR(VLOOKUP(C6521,[1]MASTER!C:F,4,FALSE),"")</f>
        <v/>
      </c>
      <c r="F6521" s="172" t="str">
        <f>IFERROR(VLOOKUP(C6521,[1]MASTER!C:F,3,FALSE),"")</f>
        <v/>
      </c>
      <c r="G6521" s="175" t="str">
        <f>IFERROR(LOOKUP(C6521,[1]MASTER!C:C,[1]MASTER!B:B),"")</f>
        <v/>
      </c>
      <c r="H6521" s="176" t="str">
        <f>IFERROR(VLOOKUP(C6521,[1]MASTER!C:G,5,FALSE),"")</f>
        <v/>
      </c>
    </row>
    <row r="6522" spans="1:8" ht="15.75">
      <c r="A6522" s="109">
        <v>6551</v>
      </c>
      <c r="B6522" s="120"/>
      <c r="D6522" s="55" t="e">
        <f>VLOOKUP(C6522,#REF!,2,FALSE)</f>
        <v>#REF!</v>
      </c>
      <c r="E6522" s="172" t="str">
        <f>IFERROR(VLOOKUP(C6522,[1]MASTER!C:F,4,FALSE),"")</f>
        <v/>
      </c>
      <c r="F6522" s="172" t="str">
        <f>IFERROR(VLOOKUP(C6522,[1]MASTER!C:F,3,FALSE),"")</f>
        <v/>
      </c>
      <c r="G6522" s="175" t="str">
        <f>IFERROR(LOOKUP(C6522,[1]MASTER!C:C,[1]MASTER!B:B),"")</f>
        <v/>
      </c>
      <c r="H6522" s="176" t="str">
        <f>IFERROR(VLOOKUP(C6522,[1]MASTER!C:G,5,FALSE),"")</f>
        <v/>
      </c>
    </row>
    <row r="6523" spans="1:8" ht="15.75">
      <c r="A6523" s="52">
        <v>6552</v>
      </c>
      <c r="B6523" s="233"/>
      <c r="D6523" s="55" t="e">
        <f>VLOOKUP(C6523,#REF!,2,FALSE)</f>
        <v>#REF!</v>
      </c>
      <c r="E6523" s="172" t="str">
        <f>IFERROR(VLOOKUP(C6523,[1]MASTER!C:F,4,FALSE),"")</f>
        <v/>
      </c>
      <c r="F6523" s="172" t="str">
        <f>IFERROR(VLOOKUP(C6523,[1]MASTER!C:F,3,FALSE),"")</f>
        <v/>
      </c>
      <c r="G6523" s="175" t="str">
        <f>IFERROR(LOOKUP(C6523,[1]MASTER!C:C,[1]MASTER!B:B),"")</f>
        <v/>
      </c>
      <c r="H6523" s="176" t="str">
        <f>IFERROR(VLOOKUP(C6523,[1]MASTER!C:G,5,FALSE),"")</f>
        <v/>
      </c>
    </row>
    <row r="6524" spans="1:8" ht="15.75">
      <c r="A6524" s="109">
        <v>6553</v>
      </c>
      <c r="B6524" s="120"/>
      <c r="D6524" s="55" t="e">
        <f>VLOOKUP(C6524,#REF!,2,FALSE)</f>
        <v>#REF!</v>
      </c>
      <c r="E6524" s="172" t="str">
        <f>IFERROR(VLOOKUP(C6524,[1]MASTER!C:F,4,FALSE),"")</f>
        <v/>
      </c>
      <c r="F6524" s="172" t="str">
        <f>IFERROR(VLOOKUP(C6524,[1]MASTER!C:F,3,FALSE),"")</f>
        <v/>
      </c>
      <c r="G6524" s="175" t="str">
        <f>IFERROR(LOOKUP(C6524,[1]MASTER!C:C,[1]MASTER!B:B),"")</f>
        <v/>
      </c>
      <c r="H6524" s="176" t="str">
        <f>IFERROR(VLOOKUP(C6524,[1]MASTER!C:G,5,FALSE),"")</f>
        <v/>
      </c>
    </row>
    <row r="6525" spans="1:8" ht="15.75">
      <c r="A6525" s="52">
        <v>6554</v>
      </c>
      <c r="B6525" s="233"/>
      <c r="D6525" s="55" t="e">
        <f>VLOOKUP(C6525,#REF!,2,FALSE)</f>
        <v>#REF!</v>
      </c>
      <c r="E6525" s="172" t="str">
        <f>IFERROR(VLOOKUP(C6525,[1]MASTER!C:F,4,FALSE),"")</f>
        <v/>
      </c>
      <c r="F6525" s="172" t="str">
        <f>IFERROR(VLOOKUP(C6525,[1]MASTER!C:F,3,FALSE),"")</f>
        <v/>
      </c>
      <c r="G6525" s="175" t="str">
        <f>IFERROR(LOOKUP(C6525,[1]MASTER!C:C,[1]MASTER!B:B),"")</f>
        <v/>
      </c>
      <c r="H6525" s="176" t="str">
        <f>IFERROR(VLOOKUP(C6525,[1]MASTER!C:G,5,FALSE),"")</f>
        <v/>
      </c>
    </row>
    <row r="6526" spans="1:8" ht="15.75">
      <c r="A6526" s="109">
        <v>6555</v>
      </c>
      <c r="B6526" s="120"/>
      <c r="D6526" s="55" t="e">
        <f>VLOOKUP(C6526,#REF!,2,FALSE)</f>
        <v>#REF!</v>
      </c>
      <c r="E6526" s="172" t="str">
        <f>IFERROR(VLOOKUP(C6526,[1]MASTER!C:F,4,FALSE),"")</f>
        <v/>
      </c>
      <c r="F6526" s="172" t="str">
        <f>IFERROR(VLOOKUP(C6526,[1]MASTER!C:F,3,FALSE),"")</f>
        <v/>
      </c>
      <c r="G6526" s="175" t="str">
        <f>IFERROR(LOOKUP(C6526,[1]MASTER!C:C,[1]MASTER!B:B),"")</f>
        <v/>
      </c>
      <c r="H6526" s="176" t="str">
        <f>IFERROR(VLOOKUP(C6526,[1]MASTER!C:G,5,FALSE),"")</f>
        <v/>
      </c>
    </row>
    <row r="6527" spans="1:8" ht="15.75">
      <c r="A6527" s="52">
        <v>6556</v>
      </c>
      <c r="B6527" s="233"/>
      <c r="D6527" s="55" t="e">
        <f>VLOOKUP(C6527,#REF!,2,FALSE)</f>
        <v>#REF!</v>
      </c>
      <c r="E6527" s="172" t="str">
        <f>IFERROR(VLOOKUP(C6527,[1]MASTER!C:F,4,FALSE),"")</f>
        <v/>
      </c>
      <c r="F6527" s="172" t="str">
        <f>IFERROR(VLOOKUP(C6527,[1]MASTER!C:F,3,FALSE),"")</f>
        <v/>
      </c>
      <c r="G6527" s="175" t="str">
        <f>IFERROR(LOOKUP(C6527,[1]MASTER!C:C,[1]MASTER!B:B),"")</f>
        <v/>
      </c>
      <c r="H6527" s="176" t="str">
        <f>IFERROR(VLOOKUP(C6527,[1]MASTER!C:G,5,FALSE),"")</f>
        <v/>
      </c>
    </row>
    <row r="6528" spans="1:8" ht="15.75">
      <c r="A6528" s="109">
        <v>6557</v>
      </c>
      <c r="B6528" s="120"/>
      <c r="D6528" s="55" t="e">
        <f>VLOOKUP(C6528,#REF!,2,FALSE)</f>
        <v>#REF!</v>
      </c>
      <c r="E6528" s="172" t="str">
        <f>IFERROR(VLOOKUP(C6528,[1]MASTER!C:F,4,FALSE),"")</f>
        <v/>
      </c>
      <c r="F6528" s="172" t="str">
        <f>IFERROR(VLOOKUP(C6528,[1]MASTER!C:F,3,FALSE),"")</f>
        <v/>
      </c>
      <c r="G6528" s="175" t="str">
        <f>IFERROR(LOOKUP(C6528,[1]MASTER!C:C,[1]MASTER!B:B),"")</f>
        <v/>
      </c>
      <c r="H6528" s="176" t="str">
        <f>IFERROR(VLOOKUP(C6528,[1]MASTER!C:G,5,FALSE),"")</f>
        <v/>
      </c>
    </row>
    <row r="6529" spans="1:8" ht="15.75">
      <c r="A6529" s="52">
        <v>6558</v>
      </c>
      <c r="B6529" s="233"/>
      <c r="D6529" s="55" t="e">
        <f>VLOOKUP(C6529,#REF!,2,FALSE)</f>
        <v>#REF!</v>
      </c>
      <c r="E6529" s="172" t="str">
        <f>IFERROR(VLOOKUP(C6529,[1]MASTER!C:F,4,FALSE),"")</f>
        <v/>
      </c>
      <c r="F6529" s="172" t="str">
        <f>IFERROR(VLOOKUP(C6529,[1]MASTER!C:F,3,FALSE),"")</f>
        <v/>
      </c>
      <c r="G6529" s="175" t="str">
        <f>IFERROR(LOOKUP(C6529,[1]MASTER!C:C,[1]MASTER!B:B),"")</f>
        <v/>
      </c>
      <c r="H6529" s="176" t="str">
        <f>IFERROR(VLOOKUP(C6529,[1]MASTER!C:G,5,FALSE),"")</f>
        <v/>
      </c>
    </row>
    <row r="6530" spans="1:8" ht="15.75">
      <c r="A6530" s="109">
        <v>6559</v>
      </c>
      <c r="B6530" s="120"/>
      <c r="D6530" s="55" t="e">
        <f>VLOOKUP(C6530,#REF!,2,FALSE)</f>
        <v>#REF!</v>
      </c>
      <c r="E6530" s="172" t="str">
        <f>IFERROR(VLOOKUP(C6530,[1]MASTER!C:F,4,FALSE),"")</f>
        <v/>
      </c>
      <c r="F6530" s="172" t="str">
        <f>IFERROR(VLOOKUP(C6530,[1]MASTER!C:F,3,FALSE),"")</f>
        <v/>
      </c>
      <c r="G6530" s="175" t="str">
        <f>IFERROR(LOOKUP(C6530,[1]MASTER!C:C,[1]MASTER!B:B),"")</f>
        <v/>
      </c>
      <c r="H6530" s="176" t="str">
        <f>IFERROR(VLOOKUP(C6530,[1]MASTER!C:G,5,FALSE),"")</f>
        <v/>
      </c>
    </row>
    <row r="6531" spans="1:8" ht="15.75">
      <c r="A6531" s="52">
        <v>6560</v>
      </c>
      <c r="B6531" s="233"/>
      <c r="D6531" s="55" t="e">
        <f>VLOOKUP(C6531,#REF!,2,FALSE)</f>
        <v>#REF!</v>
      </c>
      <c r="E6531" s="172" t="str">
        <f>IFERROR(VLOOKUP(C6531,[1]MASTER!C:F,4,FALSE),"")</f>
        <v/>
      </c>
      <c r="F6531" s="172" t="str">
        <f>IFERROR(VLOOKUP(C6531,[1]MASTER!C:F,3,FALSE),"")</f>
        <v/>
      </c>
      <c r="G6531" s="175" t="str">
        <f>IFERROR(LOOKUP(C6531,[1]MASTER!C:C,[1]MASTER!B:B),"")</f>
        <v/>
      </c>
      <c r="H6531" s="176" t="str">
        <f>IFERROR(VLOOKUP(C6531,[1]MASTER!C:G,5,FALSE),"")</f>
        <v/>
      </c>
    </row>
    <row r="6532" spans="1:8" ht="15.75">
      <c r="A6532" s="109">
        <v>6561</v>
      </c>
      <c r="B6532" s="120"/>
      <c r="D6532" s="55" t="e">
        <f>VLOOKUP(C6532,#REF!,2,FALSE)</f>
        <v>#REF!</v>
      </c>
      <c r="E6532" s="172" t="str">
        <f>IFERROR(VLOOKUP(C6532,[1]MASTER!C:F,4,FALSE),"")</f>
        <v/>
      </c>
      <c r="F6532" s="172" t="str">
        <f>IFERROR(VLOOKUP(C6532,[1]MASTER!C:F,3,FALSE),"")</f>
        <v/>
      </c>
      <c r="G6532" s="175" t="str">
        <f>IFERROR(LOOKUP(C6532,[1]MASTER!C:C,[1]MASTER!B:B),"")</f>
        <v/>
      </c>
      <c r="H6532" s="176" t="str">
        <f>IFERROR(VLOOKUP(C6532,[1]MASTER!C:G,5,FALSE),"")</f>
        <v/>
      </c>
    </row>
    <row r="6533" spans="1:8" ht="15.75">
      <c r="A6533" s="52">
        <v>6562</v>
      </c>
      <c r="B6533" s="233"/>
      <c r="D6533" s="55" t="e">
        <f>VLOOKUP(C6533,#REF!,2,FALSE)</f>
        <v>#REF!</v>
      </c>
      <c r="E6533" s="172" t="str">
        <f>IFERROR(VLOOKUP(C6533,[1]MASTER!C:F,4,FALSE),"")</f>
        <v/>
      </c>
      <c r="F6533" s="172" t="str">
        <f>IFERROR(VLOOKUP(C6533,[1]MASTER!C:F,3,FALSE),"")</f>
        <v/>
      </c>
      <c r="G6533" s="175" t="str">
        <f>IFERROR(LOOKUP(C6533,[1]MASTER!C:C,[1]MASTER!B:B),"")</f>
        <v/>
      </c>
      <c r="H6533" s="176" t="str">
        <f>IFERROR(VLOOKUP(C6533,[1]MASTER!C:G,5,FALSE),"")</f>
        <v/>
      </c>
    </row>
    <row r="6534" spans="1:8" ht="15.75">
      <c r="A6534" s="109">
        <v>6563</v>
      </c>
      <c r="B6534" s="120"/>
      <c r="D6534" s="55" t="e">
        <f>VLOOKUP(C6534,#REF!,2,FALSE)</f>
        <v>#REF!</v>
      </c>
      <c r="E6534" s="172" t="str">
        <f>IFERROR(VLOOKUP(C6534,[1]MASTER!C:F,4,FALSE),"")</f>
        <v/>
      </c>
      <c r="F6534" s="172" t="str">
        <f>IFERROR(VLOOKUP(C6534,[1]MASTER!C:F,3,FALSE),"")</f>
        <v/>
      </c>
      <c r="G6534" s="175" t="str">
        <f>IFERROR(LOOKUP(C6534,[1]MASTER!C:C,[1]MASTER!B:B),"")</f>
        <v/>
      </c>
      <c r="H6534" s="176" t="str">
        <f>IFERROR(VLOOKUP(C6534,[1]MASTER!C:G,5,FALSE),"")</f>
        <v/>
      </c>
    </row>
    <row r="6535" spans="1:8" ht="15.75">
      <c r="A6535" s="52">
        <v>6564</v>
      </c>
      <c r="B6535" s="233"/>
      <c r="D6535" s="55" t="e">
        <f>VLOOKUP(C6535,#REF!,2,FALSE)</f>
        <v>#REF!</v>
      </c>
      <c r="E6535" s="172" t="str">
        <f>IFERROR(VLOOKUP(C6535,[1]MASTER!C:F,4,FALSE),"")</f>
        <v/>
      </c>
      <c r="F6535" s="172" t="str">
        <f>IFERROR(VLOOKUP(C6535,[1]MASTER!C:F,3,FALSE),"")</f>
        <v/>
      </c>
      <c r="G6535" s="175" t="str">
        <f>IFERROR(LOOKUP(C6535,[1]MASTER!C:C,[1]MASTER!B:B),"")</f>
        <v/>
      </c>
      <c r="H6535" s="176" t="str">
        <f>IFERROR(VLOOKUP(C6535,[1]MASTER!C:G,5,FALSE),"")</f>
        <v/>
      </c>
    </row>
    <row r="6536" spans="1:8" ht="15.75">
      <c r="A6536" s="109">
        <v>6565</v>
      </c>
      <c r="B6536" s="120"/>
      <c r="D6536" s="55" t="e">
        <f>VLOOKUP(C6536,#REF!,2,FALSE)</f>
        <v>#REF!</v>
      </c>
      <c r="E6536" s="172" t="str">
        <f>IFERROR(VLOOKUP(C6536,[1]MASTER!C:F,4,FALSE),"")</f>
        <v/>
      </c>
      <c r="F6536" s="172" t="str">
        <f>IFERROR(VLOOKUP(C6536,[1]MASTER!C:F,3,FALSE),"")</f>
        <v/>
      </c>
      <c r="G6536" s="175" t="str">
        <f>IFERROR(LOOKUP(C6536,[1]MASTER!C:C,[1]MASTER!B:B),"")</f>
        <v/>
      </c>
      <c r="H6536" s="176" t="str">
        <f>IFERROR(VLOOKUP(C6536,[1]MASTER!C:G,5,FALSE),"")</f>
        <v/>
      </c>
    </row>
    <row r="6537" spans="1:8" ht="15.75">
      <c r="A6537" s="52">
        <v>6566</v>
      </c>
      <c r="B6537" s="233"/>
      <c r="D6537" s="55" t="e">
        <f>VLOOKUP(C6537,#REF!,2,FALSE)</f>
        <v>#REF!</v>
      </c>
      <c r="E6537" s="172" t="str">
        <f>IFERROR(VLOOKUP(C6537,[1]MASTER!C:F,4,FALSE),"")</f>
        <v/>
      </c>
      <c r="F6537" s="172" t="str">
        <f>IFERROR(VLOOKUP(C6537,[1]MASTER!C:F,3,FALSE),"")</f>
        <v/>
      </c>
      <c r="G6537" s="175" t="str">
        <f>IFERROR(LOOKUP(C6537,[1]MASTER!C:C,[1]MASTER!B:B),"")</f>
        <v/>
      </c>
      <c r="H6537" s="176" t="str">
        <f>IFERROR(VLOOKUP(C6537,[1]MASTER!C:G,5,FALSE),"")</f>
        <v/>
      </c>
    </row>
    <row r="6538" spans="1:8" ht="15.75">
      <c r="A6538" s="109">
        <v>6567</v>
      </c>
      <c r="B6538" s="120"/>
      <c r="D6538" s="55" t="e">
        <f>VLOOKUP(C6538,#REF!,2,FALSE)</f>
        <v>#REF!</v>
      </c>
      <c r="E6538" s="172" t="str">
        <f>IFERROR(VLOOKUP(C6538,[1]MASTER!C:F,4,FALSE),"")</f>
        <v/>
      </c>
      <c r="F6538" s="172" t="str">
        <f>IFERROR(VLOOKUP(C6538,[1]MASTER!C:F,3,FALSE),"")</f>
        <v/>
      </c>
      <c r="G6538" s="175" t="str">
        <f>IFERROR(LOOKUP(C6538,[1]MASTER!C:C,[1]MASTER!B:B),"")</f>
        <v/>
      </c>
      <c r="H6538" s="176" t="str">
        <f>IFERROR(VLOOKUP(C6538,[1]MASTER!C:G,5,FALSE),"")</f>
        <v/>
      </c>
    </row>
    <row r="6539" spans="1:8" ht="15.75">
      <c r="A6539" s="52">
        <v>6568</v>
      </c>
      <c r="B6539" s="233"/>
      <c r="D6539" s="55" t="e">
        <f>VLOOKUP(C6539,#REF!,2,FALSE)</f>
        <v>#REF!</v>
      </c>
      <c r="E6539" s="172" t="str">
        <f>IFERROR(VLOOKUP(C6539,[1]MASTER!C:F,4,FALSE),"")</f>
        <v/>
      </c>
      <c r="F6539" s="172" t="str">
        <f>IFERROR(VLOOKUP(C6539,[1]MASTER!C:F,3,FALSE),"")</f>
        <v/>
      </c>
      <c r="G6539" s="175" t="str">
        <f>IFERROR(LOOKUP(C6539,[1]MASTER!C:C,[1]MASTER!B:B),"")</f>
        <v/>
      </c>
      <c r="H6539" s="176" t="str">
        <f>IFERROR(VLOOKUP(C6539,[1]MASTER!C:G,5,FALSE),"")</f>
        <v/>
      </c>
    </row>
    <row r="6540" spans="1:8" ht="15.75">
      <c r="A6540" s="109">
        <v>6569</v>
      </c>
      <c r="B6540" s="120"/>
      <c r="D6540" s="55" t="e">
        <f>VLOOKUP(C6540,#REF!,2,FALSE)</f>
        <v>#REF!</v>
      </c>
      <c r="E6540" s="172" t="str">
        <f>IFERROR(VLOOKUP(C6540,[1]MASTER!C:F,4,FALSE),"")</f>
        <v/>
      </c>
      <c r="F6540" s="172" t="str">
        <f>IFERROR(VLOOKUP(C6540,[1]MASTER!C:F,3,FALSE),"")</f>
        <v/>
      </c>
      <c r="G6540" s="175" t="str">
        <f>IFERROR(LOOKUP(C6540,[1]MASTER!C:C,[1]MASTER!B:B),"")</f>
        <v/>
      </c>
      <c r="H6540" s="176" t="str">
        <f>IFERROR(VLOOKUP(C6540,[1]MASTER!C:G,5,FALSE),"")</f>
        <v/>
      </c>
    </row>
    <row r="6541" spans="1:8" ht="15.75">
      <c r="A6541" s="52">
        <v>6570</v>
      </c>
      <c r="B6541" s="233"/>
      <c r="D6541" s="55" t="e">
        <f>VLOOKUP(C6541,#REF!,2,FALSE)</f>
        <v>#REF!</v>
      </c>
      <c r="E6541" s="172" t="str">
        <f>IFERROR(VLOOKUP(C6541,[1]MASTER!C:F,4,FALSE),"")</f>
        <v/>
      </c>
      <c r="F6541" s="172" t="str">
        <f>IFERROR(VLOOKUP(C6541,[1]MASTER!C:F,3,FALSE),"")</f>
        <v/>
      </c>
      <c r="G6541" s="175" t="str">
        <f>IFERROR(LOOKUP(C6541,[1]MASTER!C:C,[1]MASTER!B:B),"")</f>
        <v/>
      </c>
      <c r="H6541" s="176" t="str">
        <f>IFERROR(VLOOKUP(C6541,[1]MASTER!C:G,5,FALSE),"")</f>
        <v/>
      </c>
    </row>
    <row r="6542" spans="1:8" ht="15.75">
      <c r="A6542" s="109">
        <v>6571</v>
      </c>
      <c r="B6542" s="120"/>
      <c r="D6542" s="55" t="e">
        <f>VLOOKUP(C6542,#REF!,2,FALSE)</f>
        <v>#REF!</v>
      </c>
      <c r="E6542" s="172" t="str">
        <f>IFERROR(VLOOKUP(C6542,[1]MASTER!C:F,4,FALSE),"")</f>
        <v/>
      </c>
      <c r="F6542" s="172" t="str">
        <f>IFERROR(VLOOKUP(C6542,[1]MASTER!C:F,3,FALSE),"")</f>
        <v/>
      </c>
      <c r="G6542" s="175" t="str">
        <f>IFERROR(LOOKUP(C6542,[1]MASTER!C:C,[1]MASTER!B:B),"")</f>
        <v/>
      </c>
      <c r="H6542" s="176" t="str">
        <f>IFERROR(VLOOKUP(C6542,[1]MASTER!C:G,5,FALSE),"")</f>
        <v/>
      </c>
    </row>
    <row r="6543" spans="1:8" ht="15.75">
      <c r="A6543" s="52">
        <v>6572</v>
      </c>
      <c r="B6543" s="233"/>
      <c r="D6543" s="55" t="e">
        <f>VLOOKUP(C6543,#REF!,2,FALSE)</f>
        <v>#REF!</v>
      </c>
      <c r="E6543" s="172" t="str">
        <f>IFERROR(VLOOKUP(C6543,[1]MASTER!C:F,4,FALSE),"")</f>
        <v/>
      </c>
      <c r="F6543" s="172" t="str">
        <f>IFERROR(VLOOKUP(C6543,[1]MASTER!C:F,3,FALSE),"")</f>
        <v/>
      </c>
      <c r="G6543" s="175" t="str">
        <f>IFERROR(LOOKUP(C6543,[1]MASTER!C:C,[1]MASTER!B:B),"")</f>
        <v/>
      </c>
      <c r="H6543" s="176" t="str">
        <f>IFERROR(VLOOKUP(C6543,[1]MASTER!C:G,5,FALSE),"")</f>
        <v/>
      </c>
    </row>
    <row r="6544" spans="1:8" ht="15.75">
      <c r="A6544" s="109">
        <v>6573</v>
      </c>
      <c r="B6544" s="120"/>
      <c r="D6544" s="55" t="e">
        <f>VLOOKUP(C6544,#REF!,2,FALSE)</f>
        <v>#REF!</v>
      </c>
      <c r="E6544" s="172" t="str">
        <f>IFERROR(VLOOKUP(C6544,[1]MASTER!C:F,4,FALSE),"")</f>
        <v/>
      </c>
      <c r="F6544" s="172" t="str">
        <f>IFERROR(VLOOKUP(C6544,[1]MASTER!C:F,3,FALSE),"")</f>
        <v/>
      </c>
      <c r="G6544" s="175" t="str">
        <f>IFERROR(LOOKUP(C6544,[1]MASTER!C:C,[1]MASTER!B:B),"")</f>
        <v/>
      </c>
      <c r="H6544" s="176" t="str">
        <f>IFERROR(VLOOKUP(C6544,[1]MASTER!C:G,5,FALSE),"")</f>
        <v/>
      </c>
    </row>
    <row r="6545" spans="1:8" ht="15.75">
      <c r="A6545" s="52">
        <v>6574</v>
      </c>
      <c r="B6545" s="233"/>
      <c r="D6545" s="55" t="e">
        <f>VLOOKUP(C6545,#REF!,2,FALSE)</f>
        <v>#REF!</v>
      </c>
      <c r="E6545" s="172" t="str">
        <f>IFERROR(VLOOKUP(C6545,[1]MASTER!C:F,4,FALSE),"")</f>
        <v/>
      </c>
      <c r="F6545" s="172" t="str">
        <f>IFERROR(VLOOKUP(C6545,[1]MASTER!C:F,3,FALSE),"")</f>
        <v/>
      </c>
      <c r="G6545" s="175" t="str">
        <f>IFERROR(LOOKUP(C6545,[1]MASTER!C:C,[1]MASTER!B:B),"")</f>
        <v/>
      </c>
      <c r="H6545" s="176" t="str">
        <f>IFERROR(VLOOKUP(C6545,[1]MASTER!C:G,5,FALSE),"")</f>
        <v/>
      </c>
    </row>
    <row r="6546" spans="1:8" ht="15.75">
      <c r="A6546" s="109">
        <v>6575</v>
      </c>
      <c r="B6546" s="120"/>
      <c r="D6546" s="55" t="e">
        <f>VLOOKUP(C6546,#REF!,2,FALSE)</f>
        <v>#REF!</v>
      </c>
      <c r="E6546" s="172" t="str">
        <f>IFERROR(VLOOKUP(C6546,[1]MASTER!C:F,4,FALSE),"")</f>
        <v/>
      </c>
      <c r="F6546" s="172" t="str">
        <f>IFERROR(VLOOKUP(C6546,[1]MASTER!C:F,3,FALSE),"")</f>
        <v/>
      </c>
      <c r="G6546" s="175" t="str">
        <f>IFERROR(LOOKUP(C6546,[1]MASTER!C:C,[1]MASTER!B:B),"")</f>
        <v/>
      </c>
      <c r="H6546" s="176" t="str">
        <f>IFERROR(VLOOKUP(C6546,[1]MASTER!C:G,5,FALSE),"")</f>
        <v/>
      </c>
    </row>
    <row r="6547" spans="1:8" ht="15.75">
      <c r="A6547" s="52">
        <v>6576</v>
      </c>
      <c r="B6547" s="233"/>
      <c r="D6547" s="55" t="e">
        <f>VLOOKUP(C6547,#REF!,2,FALSE)</f>
        <v>#REF!</v>
      </c>
      <c r="E6547" s="172" t="str">
        <f>IFERROR(VLOOKUP(C6547,[1]MASTER!C:F,4,FALSE),"")</f>
        <v/>
      </c>
      <c r="F6547" s="172" t="str">
        <f>IFERROR(VLOOKUP(C6547,[1]MASTER!C:F,3,FALSE),"")</f>
        <v/>
      </c>
      <c r="G6547" s="175" t="str">
        <f>IFERROR(LOOKUP(C6547,[1]MASTER!C:C,[1]MASTER!B:B),"")</f>
        <v/>
      </c>
      <c r="H6547" s="176" t="str">
        <f>IFERROR(VLOOKUP(C6547,[1]MASTER!C:G,5,FALSE),"")</f>
        <v/>
      </c>
    </row>
    <row r="6548" spans="1:8" ht="15.75">
      <c r="A6548" s="109">
        <v>6577</v>
      </c>
      <c r="B6548" s="120"/>
      <c r="D6548" s="55" t="e">
        <f>VLOOKUP(C6548,#REF!,2,FALSE)</f>
        <v>#REF!</v>
      </c>
      <c r="E6548" s="172" t="str">
        <f>IFERROR(VLOOKUP(C6548,[1]MASTER!C:F,4,FALSE),"")</f>
        <v/>
      </c>
      <c r="F6548" s="172" t="str">
        <f>IFERROR(VLOOKUP(C6548,[1]MASTER!C:F,3,FALSE),"")</f>
        <v/>
      </c>
      <c r="G6548" s="175" t="str">
        <f>IFERROR(LOOKUP(C6548,[1]MASTER!C:C,[1]MASTER!B:B),"")</f>
        <v/>
      </c>
      <c r="H6548" s="176" t="str">
        <f>IFERROR(VLOOKUP(C6548,[1]MASTER!C:G,5,FALSE),"")</f>
        <v/>
      </c>
    </row>
    <row r="6549" spans="1:8" ht="15.75">
      <c r="A6549" s="52">
        <v>6578</v>
      </c>
      <c r="B6549" s="233"/>
      <c r="D6549" s="55" t="e">
        <f>VLOOKUP(C6549,#REF!,2,FALSE)</f>
        <v>#REF!</v>
      </c>
      <c r="E6549" s="172" t="str">
        <f>IFERROR(VLOOKUP(C6549,[1]MASTER!C:F,4,FALSE),"")</f>
        <v/>
      </c>
      <c r="F6549" s="172" t="str">
        <f>IFERROR(VLOOKUP(C6549,[1]MASTER!C:F,3,FALSE),"")</f>
        <v/>
      </c>
      <c r="G6549" s="175" t="str">
        <f>IFERROR(LOOKUP(C6549,[1]MASTER!C:C,[1]MASTER!B:B),"")</f>
        <v/>
      </c>
      <c r="H6549" s="176" t="str">
        <f>IFERROR(VLOOKUP(C6549,[1]MASTER!C:G,5,FALSE),"")</f>
        <v/>
      </c>
    </row>
    <row r="6550" spans="1:8" ht="15.75">
      <c r="A6550" s="109">
        <v>6579</v>
      </c>
      <c r="B6550" s="120"/>
      <c r="D6550" s="55" t="e">
        <f>VLOOKUP(C6550,#REF!,2,FALSE)</f>
        <v>#REF!</v>
      </c>
      <c r="E6550" s="172" t="str">
        <f>IFERROR(VLOOKUP(C6550,[1]MASTER!C:F,4,FALSE),"")</f>
        <v/>
      </c>
      <c r="F6550" s="172" t="str">
        <f>IFERROR(VLOOKUP(C6550,[1]MASTER!C:F,3,FALSE),"")</f>
        <v/>
      </c>
      <c r="G6550" s="175" t="str">
        <f>IFERROR(LOOKUP(C6550,[1]MASTER!C:C,[1]MASTER!B:B),"")</f>
        <v/>
      </c>
      <c r="H6550" s="176" t="str">
        <f>IFERROR(VLOOKUP(C6550,[1]MASTER!C:G,5,FALSE),"")</f>
        <v/>
      </c>
    </row>
    <row r="6551" spans="1:8" ht="15.75">
      <c r="A6551" s="52">
        <v>6580</v>
      </c>
      <c r="B6551" s="233"/>
      <c r="D6551" s="55" t="e">
        <f>VLOOKUP(C6551,#REF!,2,FALSE)</f>
        <v>#REF!</v>
      </c>
      <c r="E6551" s="172" t="str">
        <f>IFERROR(VLOOKUP(C6551,[1]MASTER!C:F,4,FALSE),"")</f>
        <v/>
      </c>
      <c r="F6551" s="172" t="str">
        <f>IFERROR(VLOOKUP(C6551,[1]MASTER!C:F,3,FALSE),"")</f>
        <v/>
      </c>
      <c r="G6551" s="175" t="str">
        <f>IFERROR(LOOKUP(C6551,[1]MASTER!C:C,[1]MASTER!B:B),"")</f>
        <v/>
      </c>
      <c r="H6551" s="176" t="str">
        <f>IFERROR(VLOOKUP(C6551,[1]MASTER!C:G,5,FALSE),"")</f>
        <v/>
      </c>
    </row>
    <row r="6552" spans="1:8" ht="15.75">
      <c r="A6552" s="109">
        <v>6581</v>
      </c>
      <c r="B6552" s="120"/>
      <c r="D6552" s="55" t="e">
        <f>VLOOKUP(C6552,#REF!,2,FALSE)</f>
        <v>#REF!</v>
      </c>
      <c r="E6552" s="172" t="str">
        <f>IFERROR(VLOOKUP(C6552,[1]MASTER!C:F,4,FALSE),"")</f>
        <v/>
      </c>
      <c r="F6552" s="172" t="str">
        <f>IFERROR(VLOOKUP(C6552,[1]MASTER!C:F,3,FALSE),"")</f>
        <v/>
      </c>
      <c r="G6552" s="175" t="str">
        <f>IFERROR(LOOKUP(C6552,[1]MASTER!C:C,[1]MASTER!B:B),"")</f>
        <v/>
      </c>
      <c r="H6552" s="176" t="str">
        <f>IFERROR(VLOOKUP(C6552,[1]MASTER!C:G,5,FALSE),"")</f>
        <v/>
      </c>
    </row>
    <row r="6553" spans="1:8" ht="15.75">
      <c r="A6553" s="52">
        <v>6582</v>
      </c>
      <c r="B6553" s="233"/>
      <c r="D6553" s="55" t="e">
        <f>VLOOKUP(C6553,#REF!,2,FALSE)</f>
        <v>#REF!</v>
      </c>
      <c r="E6553" s="172" t="str">
        <f>IFERROR(VLOOKUP(C6553,[1]MASTER!C:F,4,FALSE),"")</f>
        <v/>
      </c>
      <c r="F6553" s="172" t="str">
        <f>IFERROR(VLOOKUP(C6553,[1]MASTER!C:F,3,FALSE),"")</f>
        <v/>
      </c>
      <c r="G6553" s="175" t="str">
        <f>IFERROR(LOOKUP(C6553,[1]MASTER!C:C,[1]MASTER!B:B),"")</f>
        <v/>
      </c>
      <c r="H6553" s="176" t="str">
        <f>IFERROR(VLOOKUP(C6553,[1]MASTER!C:G,5,FALSE),"")</f>
        <v/>
      </c>
    </row>
    <row r="6554" spans="1:8" ht="15.75">
      <c r="A6554" s="109">
        <v>6583</v>
      </c>
      <c r="B6554" s="120"/>
      <c r="D6554" s="55" t="e">
        <f>VLOOKUP(C6554,#REF!,2,FALSE)</f>
        <v>#REF!</v>
      </c>
      <c r="E6554" s="172" t="str">
        <f>IFERROR(VLOOKUP(C6554,[1]MASTER!C:F,4,FALSE),"")</f>
        <v/>
      </c>
      <c r="F6554" s="172" t="str">
        <f>IFERROR(VLOOKUP(C6554,[1]MASTER!C:F,3,FALSE),"")</f>
        <v/>
      </c>
      <c r="G6554" s="175" t="str">
        <f>IFERROR(LOOKUP(C6554,[1]MASTER!C:C,[1]MASTER!B:B),"")</f>
        <v/>
      </c>
      <c r="H6554" s="176" t="str">
        <f>IFERROR(VLOOKUP(C6554,[1]MASTER!C:G,5,FALSE),"")</f>
        <v/>
      </c>
    </row>
    <row r="6555" spans="1:8" ht="15.75">
      <c r="A6555" s="52">
        <v>6584</v>
      </c>
      <c r="B6555" s="233"/>
      <c r="D6555" s="55" t="e">
        <f>VLOOKUP(C6555,#REF!,2,FALSE)</f>
        <v>#REF!</v>
      </c>
      <c r="E6555" s="172" t="str">
        <f>IFERROR(VLOOKUP(C6555,[1]MASTER!C:F,4,FALSE),"")</f>
        <v/>
      </c>
      <c r="F6555" s="172" t="str">
        <f>IFERROR(VLOOKUP(C6555,[1]MASTER!C:F,3,FALSE),"")</f>
        <v/>
      </c>
      <c r="G6555" s="175" t="str">
        <f>IFERROR(LOOKUP(C6555,[1]MASTER!C:C,[1]MASTER!B:B),"")</f>
        <v/>
      </c>
      <c r="H6555" s="176" t="str">
        <f>IFERROR(VLOOKUP(C6555,[1]MASTER!C:G,5,FALSE),"")</f>
        <v/>
      </c>
    </row>
    <row r="6556" spans="1:8" ht="15.75">
      <c r="A6556" s="109">
        <v>6585</v>
      </c>
      <c r="B6556" s="120"/>
      <c r="D6556" s="55" t="e">
        <f>VLOOKUP(C6556,#REF!,2,FALSE)</f>
        <v>#REF!</v>
      </c>
      <c r="E6556" s="172" t="str">
        <f>IFERROR(VLOOKUP(C6556,[1]MASTER!C:F,4,FALSE),"")</f>
        <v/>
      </c>
      <c r="F6556" s="172" t="str">
        <f>IFERROR(VLOOKUP(C6556,[1]MASTER!C:F,3,FALSE),"")</f>
        <v/>
      </c>
      <c r="G6556" s="175" t="str">
        <f>IFERROR(LOOKUP(C6556,[1]MASTER!C:C,[1]MASTER!B:B),"")</f>
        <v/>
      </c>
      <c r="H6556" s="176" t="str">
        <f>IFERROR(VLOOKUP(C6556,[1]MASTER!C:G,5,FALSE),"")</f>
        <v/>
      </c>
    </row>
    <row r="6557" spans="1:8" ht="15.75">
      <c r="A6557" s="52">
        <v>6586</v>
      </c>
      <c r="B6557" s="233"/>
      <c r="D6557" s="55" t="e">
        <f>VLOOKUP(C6557,#REF!,2,FALSE)</f>
        <v>#REF!</v>
      </c>
      <c r="E6557" s="172" t="str">
        <f>IFERROR(VLOOKUP(C6557,[1]MASTER!C:F,4,FALSE),"")</f>
        <v/>
      </c>
      <c r="F6557" s="172" t="str">
        <f>IFERROR(VLOOKUP(C6557,[1]MASTER!C:F,3,FALSE),"")</f>
        <v/>
      </c>
      <c r="G6557" s="175" t="str">
        <f>IFERROR(LOOKUP(C6557,[1]MASTER!C:C,[1]MASTER!B:B),"")</f>
        <v/>
      </c>
      <c r="H6557" s="176" t="str">
        <f>IFERROR(VLOOKUP(C6557,[1]MASTER!C:G,5,FALSE),"")</f>
        <v/>
      </c>
    </row>
    <row r="6558" spans="1:8" ht="15.75">
      <c r="A6558" s="109">
        <v>6587</v>
      </c>
      <c r="B6558" s="120"/>
      <c r="D6558" s="55" t="e">
        <f>VLOOKUP(C6558,#REF!,2,FALSE)</f>
        <v>#REF!</v>
      </c>
      <c r="E6558" s="172" t="str">
        <f>IFERROR(VLOOKUP(C6558,[1]MASTER!C:F,4,FALSE),"")</f>
        <v/>
      </c>
      <c r="F6558" s="172" t="str">
        <f>IFERROR(VLOOKUP(C6558,[1]MASTER!C:F,3,FALSE),"")</f>
        <v/>
      </c>
      <c r="G6558" s="175" t="str">
        <f>IFERROR(LOOKUP(C6558,[1]MASTER!C:C,[1]MASTER!B:B),"")</f>
        <v/>
      </c>
      <c r="H6558" s="176" t="str">
        <f>IFERROR(VLOOKUP(C6558,[1]MASTER!C:G,5,FALSE),"")</f>
        <v/>
      </c>
    </row>
    <row r="6559" spans="1:8" ht="15.75">
      <c r="A6559" s="52">
        <v>6588</v>
      </c>
      <c r="B6559" s="233"/>
      <c r="D6559" s="55" t="e">
        <f>VLOOKUP(C6559,#REF!,2,FALSE)</f>
        <v>#REF!</v>
      </c>
      <c r="E6559" s="172" t="str">
        <f>IFERROR(VLOOKUP(C6559,[1]MASTER!C:F,4,FALSE),"")</f>
        <v/>
      </c>
      <c r="F6559" s="172" t="str">
        <f>IFERROR(VLOOKUP(C6559,[1]MASTER!C:F,3,FALSE),"")</f>
        <v/>
      </c>
      <c r="G6559" s="175" t="str">
        <f>IFERROR(LOOKUP(C6559,[1]MASTER!C:C,[1]MASTER!B:B),"")</f>
        <v/>
      </c>
      <c r="H6559" s="176" t="str">
        <f>IFERROR(VLOOKUP(C6559,[1]MASTER!C:G,5,FALSE),"")</f>
        <v/>
      </c>
    </row>
    <row r="6560" spans="1:8" ht="15.75">
      <c r="A6560" s="109">
        <v>6589</v>
      </c>
      <c r="B6560" s="120"/>
      <c r="D6560" s="55" t="e">
        <f>VLOOKUP(C6560,#REF!,2,FALSE)</f>
        <v>#REF!</v>
      </c>
      <c r="E6560" s="172" t="str">
        <f>IFERROR(VLOOKUP(C6560,[1]MASTER!C:F,4,FALSE),"")</f>
        <v/>
      </c>
      <c r="F6560" s="172" t="str">
        <f>IFERROR(VLOOKUP(C6560,[1]MASTER!C:F,3,FALSE),"")</f>
        <v/>
      </c>
      <c r="G6560" s="175" t="str">
        <f>IFERROR(LOOKUP(C6560,[1]MASTER!C:C,[1]MASTER!B:B),"")</f>
        <v/>
      </c>
      <c r="H6560" s="176" t="str">
        <f>IFERROR(VLOOKUP(C6560,[1]MASTER!C:G,5,FALSE),"")</f>
        <v/>
      </c>
    </row>
    <row r="6561" spans="1:8" ht="15.75">
      <c r="A6561" s="52">
        <v>6590</v>
      </c>
      <c r="B6561" s="233"/>
      <c r="D6561" s="55" t="e">
        <f>VLOOKUP(C6561,#REF!,2,FALSE)</f>
        <v>#REF!</v>
      </c>
      <c r="E6561" s="172" t="str">
        <f>IFERROR(VLOOKUP(C6561,[1]MASTER!C:F,4,FALSE),"")</f>
        <v/>
      </c>
      <c r="F6561" s="172" t="str">
        <f>IFERROR(VLOOKUP(C6561,[1]MASTER!C:F,3,FALSE),"")</f>
        <v/>
      </c>
      <c r="G6561" s="175" t="str">
        <f>IFERROR(LOOKUP(C6561,[1]MASTER!C:C,[1]MASTER!B:B),"")</f>
        <v/>
      </c>
      <c r="H6561" s="176" t="str">
        <f>IFERROR(VLOOKUP(C6561,[1]MASTER!C:G,5,FALSE),"")</f>
        <v/>
      </c>
    </row>
    <row r="6562" spans="1:8" ht="15.75">
      <c r="A6562" s="109">
        <v>6591</v>
      </c>
      <c r="B6562" s="120"/>
      <c r="D6562" s="55" t="e">
        <f>VLOOKUP(C6562,#REF!,2,FALSE)</f>
        <v>#REF!</v>
      </c>
      <c r="E6562" s="172" t="str">
        <f>IFERROR(VLOOKUP(C6562,[1]MASTER!C:F,4,FALSE),"")</f>
        <v/>
      </c>
      <c r="F6562" s="172" t="str">
        <f>IFERROR(VLOOKUP(C6562,[1]MASTER!C:F,3,FALSE),"")</f>
        <v/>
      </c>
      <c r="G6562" s="175" t="str">
        <f>IFERROR(LOOKUP(C6562,[1]MASTER!C:C,[1]MASTER!B:B),"")</f>
        <v/>
      </c>
      <c r="H6562" s="176" t="str">
        <f>IFERROR(VLOOKUP(C6562,[1]MASTER!C:G,5,FALSE),"")</f>
        <v/>
      </c>
    </row>
    <row r="6563" spans="1:8" ht="15.75">
      <c r="A6563" s="52">
        <v>6592</v>
      </c>
      <c r="B6563" s="233"/>
      <c r="D6563" s="55" t="e">
        <f>VLOOKUP(C6563,#REF!,2,FALSE)</f>
        <v>#REF!</v>
      </c>
      <c r="E6563" s="172" t="str">
        <f>IFERROR(VLOOKUP(C6563,[1]MASTER!C:F,4,FALSE),"")</f>
        <v/>
      </c>
      <c r="F6563" s="172" t="str">
        <f>IFERROR(VLOOKUP(C6563,[1]MASTER!C:F,3,FALSE),"")</f>
        <v/>
      </c>
      <c r="G6563" s="175" t="str">
        <f>IFERROR(LOOKUP(C6563,[1]MASTER!C:C,[1]MASTER!B:B),"")</f>
        <v/>
      </c>
      <c r="H6563" s="176" t="str">
        <f>IFERROR(VLOOKUP(C6563,[1]MASTER!C:G,5,FALSE),"")</f>
        <v/>
      </c>
    </row>
    <row r="6564" spans="1:8" ht="15.75">
      <c r="A6564" s="109">
        <v>6593</v>
      </c>
      <c r="B6564" s="120"/>
      <c r="D6564" s="55" t="e">
        <f>VLOOKUP(C6564,#REF!,2,FALSE)</f>
        <v>#REF!</v>
      </c>
      <c r="E6564" s="172" t="str">
        <f>IFERROR(VLOOKUP(C6564,[1]MASTER!C:F,4,FALSE),"")</f>
        <v/>
      </c>
      <c r="F6564" s="172" t="str">
        <f>IFERROR(VLOOKUP(C6564,[1]MASTER!C:F,3,FALSE),"")</f>
        <v/>
      </c>
      <c r="G6564" s="175" t="str">
        <f>IFERROR(LOOKUP(C6564,[1]MASTER!C:C,[1]MASTER!B:B),"")</f>
        <v/>
      </c>
      <c r="H6564" s="176" t="str">
        <f>IFERROR(VLOOKUP(C6564,[1]MASTER!C:G,5,FALSE),"")</f>
        <v/>
      </c>
    </row>
    <row r="6565" spans="1:8" ht="15.75">
      <c r="A6565" s="52">
        <v>6594</v>
      </c>
      <c r="B6565" s="233"/>
      <c r="D6565" s="55" t="e">
        <f>VLOOKUP(C6565,#REF!,2,FALSE)</f>
        <v>#REF!</v>
      </c>
      <c r="E6565" s="172" t="str">
        <f>IFERROR(VLOOKUP(C6565,[1]MASTER!C:F,4,FALSE),"")</f>
        <v/>
      </c>
      <c r="F6565" s="172" t="str">
        <f>IFERROR(VLOOKUP(C6565,[1]MASTER!C:F,3,FALSE),"")</f>
        <v/>
      </c>
      <c r="G6565" s="175" t="str">
        <f>IFERROR(LOOKUP(C6565,[1]MASTER!C:C,[1]MASTER!B:B),"")</f>
        <v/>
      </c>
      <c r="H6565" s="176" t="str">
        <f>IFERROR(VLOOKUP(C6565,[1]MASTER!C:G,5,FALSE),"")</f>
        <v/>
      </c>
    </row>
    <row r="6566" spans="1:8" ht="15.75">
      <c r="A6566" s="109">
        <v>6595</v>
      </c>
      <c r="B6566" s="120"/>
      <c r="D6566" s="55" t="e">
        <f>VLOOKUP(C6566,#REF!,2,FALSE)</f>
        <v>#REF!</v>
      </c>
      <c r="E6566" s="172" t="str">
        <f>IFERROR(VLOOKUP(C6566,[1]MASTER!C:F,4,FALSE),"")</f>
        <v/>
      </c>
      <c r="F6566" s="172" t="str">
        <f>IFERROR(VLOOKUP(C6566,[1]MASTER!C:F,3,FALSE),"")</f>
        <v/>
      </c>
      <c r="G6566" s="175" t="str">
        <f>IFERROR(LOOKUP(C6566,[1]MASTER!C:C,[1]MASTER!B:B),"")</f>
        <v/>
      </c>
      <c r="H6566" s="176" t="str">
        <f>IFERROR(VLOOKUP(C6566,[1]MASTER!C:G,5,FALSE),"")</f>
        <v/>
      </c>
    </row>
    <row r="6567" spans="1:8" ht="15.75">
      <c r="A6567" s="52">
        <v>6596</v>
      </c>
      <c r="B6567" s="233"/>
      <c r="D6567" s="55" t="e">
        <f>VLOOKUP(C6567,#REF!,2,FALSE)</f>
        <v>#REF!</v>
      </c>
      <c r="E6567" s="172" t="str">
        <f>IFERROR(VLOOKUP(C6567,[1]MASTER!C:F,4,FALSE),"")</f>
        <v/>
      </c>
      <c r="F6567" s="172" t="str">
        <f>IFERROR(VLOOKUP(C6567,[1]MASTER!C:F,3,FALSE),"")</f>
        <v/>
      </c>
      <c r="G6567" s="175" t="str">
        <f>IFERROR(LOOKUP(C6567,[1]MASTER!C:C,[1]MASTER!B:B),"")</f>
        <v/>
      </c>
      <c r="H6567" s="176" t="str">
        <f>IFERROR(VLOOKUP(C6567,[1]MASTER!C:G,5,FALSE),"")</f>
        <v/>
      </c>
    </row>
    <row r="6568" spans="1:8" ht="15.75">
      <c r="A6568" s="109">
        <v>6597</v>
      </c>
      <c r="B6568" s="120"/>
      <c r="D6568" s="55" t="e">
        <f>VLOOKUP(C6568,#REF!,2,FALSE)</f>
        <v>#REF!</v>
      </c>
      <c r="E6568" s="172" t="str">
        <f>IFERROR(VLOOKUP(C6568,[1]MASTER!C:F,4,FALSE),"")</f>
        <v/>
      </c>
      <c r="F6568" s="172" t="str">
        <f>IFERROR(VLOOKUP(C6568,[1]MASTER!C:F,3,FALSE),"")</f>
        <v/>
      </c>
      <c r="G6568" s="175" t="str">
        <f>IFERROR(LOOKUP(C6568,[1]MASTER!C:C,[1]MASTER!B:B),"")</f>
        <v/>
      </c>
      <c r="H6568" s="176" t="str">
        <f>IFERROR(VLOOKUP(C6568,[1]MASTER!C:G,5,FALSE),"")</f>
        <v/>
      </c>
    </row>
    <row r="6569" spans="1:8" ht="15.75">
      <c r="A6569" s="52">
        <v>6598</v>
      </c>
      <c r="B6569" s="233"/>
      <c r="D6569" s="55" t="e">
        <f>VLOOKUP(C6569,#REF!,2,FALSE)</f>
        <v>#REF!</v>
      </c>
      <c r="E6569" s="172" t="str">
        <f>IFERROR(VLOOKUP(C6569,[1]MASTER!C:F,4,FALSE),"")</f>
        <v/>
      </c>
      <c r="F6569" s="172" t="str">
        <f>IFERROR(VLOOKUP(C6569,[1]MASTER!C:F,3,FALSE),"")</f>
        <v/>
      </c>
      <c r="G6569" s="175" t="str">
        <f>IFERROR(LOOKUP(C6569,[1]MASTER!C:C,[1]MASTER!B:B),"")</f>
        <v/>
      </c>
      <c r="H6569" s="176" t="str">
        <f>IFERROR(VLOOKUP(C6569,[1]MASTER!C:G,5,FALSE),"")</f>
        <v/>
      </c>
    </row>
    <row r="6570" spans="1:8" ht="15.75">
      <c r="A6570" s="109">
        <v>6599</v>
      </c>
      <c r="B6570" s="120"/>
      <c r="D6570" s="55" t="e">
        <f>VLOOKUP(C6570,#REF!,2,FALSE)</f>
        <v>#REF!</v>
      </c>
      <c r="E6570" s="172" t="str">
        <f>IFERROR(VLOOKUP(C6570,[1]MASTER!C:F,4,FALSE),"")</f>
        <v/>
      </c>
      <c r="F6570" s="172" t="str">
        <f>IFERROR(VLOOKUP(C6570,[1]MASTER!C:F,3,FALSE),"")</f>
        <v/>
      </c>
      <c r="G6570" s="175" t="str">
        <f>IFERROR(LOOKUP(C6570,[1]MASTER!C:C,[1]MASTER!B:B),"")</f>
        <v/>
      </c>
      <c r="H6570" s="176" t="str">
        <f>IFERROR(VLOOKUP(C6570,[1]MASTER!C:G,5,FALSE),"")</f>
        <v/>
      </c>
    </row>
    <row r="6571" spans="1:8" ht="15.75">
      <c r="A6571" s="52">
        <v>6600</v>
      </c>
      <c r="B6571" s="233"/>
      <c r="D6571" s="55" t="e">
        <f>VLOOKUP(C6571,#REF!,2,FALSE)</f>
        <v>#REF!</v>
      </c>
      <c r="E6571" s="172" t="str">
        <f>IFERROR(VLOOKUP(C6571,[1]MASTER!C:F,4,FALSE),"")</f>
        <v/>
      </c>
      <c r="F6571" s="172" t="str">
        <f>IFERROR(VLOOKUP(C6571,[1]MASTER!C:F,3,FALSE),"")</f>
        <v/>
      </c>
      <c r="G6571" s="175" t="str">
        <f>IFERROR(LOOKUP(C6571,[1]MASTER!C:C,[1]MASTER!B:B),"")</f>
        <v/>
      </c>
      <c r="H6571" s="176" t="str">
        <f>IFERROR(VLOOKUP(C6571,[1]MASTER!C:G,5,FALSE),"")</f>
        <v/>
      </c>
    </row>
    <row r="6572" spans="1:8" ht="15.75">
      <c r="A6572" s="109">
        <v>6601</v>
      </c>
      <c r="B6572" s="120"/>
      <c r="D6572" s="55" t="e">
        <f>VLOOKUP(C6572,#REF!,2,FALSE)</f>
        <v>#REF!</v>
      </c>
      <c r="E6572" s="172" t="str">
        <f>IFERROR(VLOOKUP(C6572,[1]MASTER!C:F,4,FALSE),"")</f>
        <v/>
      </c>
      <c r="F6572" s="172" t="str">
        <f>IFERROR(VLOOKUP(C6572,[1]MASTER!C:F,3,FALSE),"")</f>
        <v/>
      </c>
      <c r="G6572" s="175" t="str">
        <f>IFERROR(LOOKUP(C6572,[1]MASTER!C:C,[1]MASTER!B:B),"")</f>
        <v/>
      </c>
      <c r="H6572" s="176" t="str">
        <f>IFERROR(VLOOKUP(C6572,[1]MASTER!C:G,5,FALSE),"")</f>
        <v/>
      </c>
    </row>
    <row r="6573" spans="1:8" ht="15.75">
      <c r="A6573" s="52">
        <v>6602</v>
      </c>
      <c r="B6573" s="233"/>
      <c r="D6573" s="55" t="e">
        <f>VLOOKUP(C6573,#REF!,2,FALSE)</f>
        <v>#REF!</v>
      </c>
      <c r="E6573" s="172" t="str">
        <f>IFERROR(VLOOKUP(C6573,[1]MASTER!C:F,4,FALSE),"")</f>
        <v/>
      </c>
      <c r="F6573" s="172" t="str">
        <f>IFERROR(VLOOKUP(C6573,[1]MASTER!C:F,3,FALSE),"")</f>
        <v/>
      </c>
      <c r="G6573" s="175" t="str">
        <f>IFERROR(LOOKUP(C6573,[1]MASTER!C:C,[1]MASTER!B:B),"")</f>
        <v/>
      </c>
      <c r="H6573" s="176" t="str">
        <f>IFERROR(VLOOKUP(C6573,[1]MASTER!C:G,5,FALSE),"")</f>
        <v/>
      </c>
    </row>
    <row r="6574" spans="1:8" ht="15.75">
      <c r="A6574" s="109">
        <v>6603</v>
      </c>
      <c r="B6574" s="120"/>
      <c r="D6574" s="55" t="e">
        <f>VLOOKUP(C6574,#REF!,2,FALSE)</f>
        <v>#REF!</v>
      </c>
      <c r="E6574" s="172" t="str">
        <f>IFERROR(VLOOKUP(C6574,[1]MASTER!C:F,4,FALSE),"")</f>
        <v/>
      </c>
      <c r="F6574" s="172" t="str">
        <f>IFERROR(VLOOKUP(C6574,[1]MASTER!C:F,3,FALSE),"")</f>
        <v/>
      </c>
      <c r="G6574" s="175" t="str">
        <f>IFERROR(LOOKUP(C6574,[1]MASTER!C:C,[1]MASTER!B:B),"")</f>
        <v/>
      </c>
      <c r="H6574" s="176" t="str">
        <f>IFERROR(VLOOKUP(C6574,[1]MASTER!C:G,5,FALSE),"")</f>
        <v/>
      </c>
    </row>
    <row r="6575" spans="1:8" ht="15.75">
      <c r="A6575" s="52">
        <v>6604</v>
      </c>
      <c r="B6575" s="233"/>
      <c r="D6575" s="55" t="e">
        <f>VLOOKUP(C6575,#REF!,2,FALSE)</f>
        <v>#REF!</v>
      </c>
      <c r="E6575" s="172" t="str">
        <f>IFERROR(VLOOKUP(C6575,[1]MASTER!C:F,4,FALSE),"")</f>
        <v/>
      </c>
      <c r="F6575" s="172" t="str">
        <f>IFERROR(VLOOKUP(C6575,[1]MASTER!C:F,3,FALSE),"")</f>
        <v/>
      </c>
      <c r="G6575" s="175" t="str">
        <f>IFERROR(LOOKUP(C6575,[1]MASTER!C:C,[1]MASTER!B:B),"")</f>
        <v/>
      </c>
      <c r="H6575" s="176" t="str">
        <f>IFERROR(VLOOKUP(C6575,[1]MASTER!C:G,5,FALSE),"")</f>
        <v/>
      </c>
    </row>
    <row r="6576" spans="1:8" ht="15.75">
      <c r="A6576" s="109">
        <v>6605</v>
      </c>
      <c r="B6576" s="120"/>
      <c r="D6576" s="55" t="e">
        <f>VLOOKUP(C6576,#REF!,2,FALSE)</f>
        <v>#REF!</v>
      </c>
      <c r="E6576" s="172" t="str">
        <f>IFERROR(VLOOKUP(C6576,[1]MASTER!C:F,4,FALSE),"")</f>
        <v/>
      </c>
      <c r="F6576" s="172" t="str">
        <f>IFERROR(VLOOKUP(C6576,[1]MASTER!C:F,3,FALSE),"")</f>
        <v/>
      </c>
      <c r="G6576" s="175" t="str">
        <f>IFERROR(LOOKUP(C6576,[1]MASTER!C:C,[1]MASTER!B:B),"")</f>
        <v/>
      </c>
      <c r="H6576" s="176" t="str">
        <f>IFERROR(VLOOKUP(C6576,[1]MASTER!C:G,5,FALSE),"")</f>
        <v/>
      </c>
    </row>
    <row r="6577" spans="1:8" ht="15.75">
      <c r="A6577" s="52">
        <v>6606</v>
      </c>
      <c r="B6577" s="233"/>
      <c r="D6577" s="55" t="e">
        <f>VLOOKUP(C6577,#REF!,2,FALSE)</f>
        <v>#REF!</v>
      </c>
      <c r="E6577" s="172" t="str">
        <f>IFERROR(VLOOKUP(C6577,[1]MASTER!C:F,4,FALSE),"")</f>
        <v/>
      </c>
      <c r="F6577" s="172" t="str">
        <f>IFERROR(VLOOKUP(C6577,[1]MASTER!C:F,3,FALSE),"")</f>
        <v/>
      </c>
      <c r="G6577" s="175" t="str">
        <f>IFERROR(LOOKUP(C6577,[1]MASTER!C:C,[1]MASTER!B:B),"")</f>
        <v/>
      </c>
      <c r="H6577" s="176" t="str">
        <f>IFERROR(VLOOKUP(C6577,[1]MASTER!C:G,5,FALSE),"")</f>
        <v/>
      </c>
    </row>
    <row r="6578" spans="1:8" ht="15.75">
      <c r="A6578" s="109">
        <v>6607</v>
      </c>
      <c r="B6578" s="120"/>
      <c r="D6578" s="55" t="e">
        <f>VLOOKUP(C6578,#REF!,2,FALSE)</f>
        <v>#REF!</v>
      </c>
      <c r="E6578" s="172" t="str">
        <f>IFERROR(VLOOKUP(C6578,[1]MASTER!C:F,4,FALSE),"")</f>
        <v/>
      </c>
      <c r="F6578" s="172" t="str">
        <f>IFERROR(VLOOKUP(C6578,[1]MASTER!C:F,3,FALSE),"")</f>
        <v/>
      </c>
      <c r="G6578" s="175" t="str">
        <f>IFERROR(LOOKUP(C6578,[1]MASTER!C:C,[1]MASTER!B:B),"")</f>
        <v/>
      </c>
      <c r="H6578" s="176" t="str">
        <f>IFERROR(VLOOKUP(C6578,[1]MASTER!C:G,5,FALSE),"")</f>
        <v/>
      </c>
    </row>
    <row r="6579" spans="1:8" ht="15.75">
      <c r="A6579" s="52">
        <v>6608</v>
      </c>
      <c r="B6579" s="233"/>
      <c r="D6579" s="55" t="e">
        <f>VLOOKUP(C6579,#REF!,2,FALSE)</f>
        <v>#REF!</v>
      </c>
      <c r="E6579" s="172" t="str">
        <f>IFERROR(VLOOKUP(C6579,[1]MASTER!C:F,4,FALSE),"")</f>
        <v/>
      </c>
      <c r="F6579" s="172" t="str">
        <f>IFERROR(VLOOKUP(C6579,[1]MASTER!C:F,3,FALSE),"")</f>
        <v/>
      </c>
      <c r="G6579" s="175" t="str">
        <f>IFERROR(LOOKUP(C6579,[1]MASTER!C:C,[1]MASTER!B:B),"")</f>
        <v/>
      </c>
      <c r="H6579" s="176" t="str">
        <f>IFERROR(VLOOKUP(C6579,[1]MASTER!C:G,5,FALSE),"")</f>
        <v/>
      </c>
    </row>
    <row r="6580" spans="1:8" ht="15.75">
      <c r="A6580" s="109">
        <v>6609</v>
      </c>
      <c r="B6580" s="120"/>
      <c r="D6580" s="55" t="e">
        <f>VLOOKUP(C6580,#REF!,2,FALSE)</f>
        <v>#REF!</v>
      </c>
      <c r="E6580" s="172" t="str">
        <f>IFERROR(VLOOKUP(C6580,[1]MASTER!C:F,4,FALSE),"")</f>
        <v/>
      </c>
      <c r="F6580" s="172" t="str">
        <f>IFERROR(VLOOKUP(C6580,[1]MASTER!C:F,3,FALSE),"")</f>
        <v/>
      </c>
      <c r="G6580" s="175" t="str">
        <f>IFERROR(LOOKUP(C6580,[1]MASTER!C:C,[1]MASTER!B:B),"")</f>
        <v/>
      </c>
      <c r="H6580" s="176" t="str">
        <f>IFERROR(VLOOKUP(C6580,[1]MASTER!C:G,5,FALSE),"")</f>
        <v/>
      </c>
    </row>
    <row r="6581" spans="1:8" ht="15.75">
      <c r="A6581" s="52">
        <v>6610</v>
      </c>
      <c r="B6581" s="233"/>
      <c r="D6581" s="55" t="e">
        <f>VLOOKUP(C6581,#REF!,2,FALSE)</f>
        <v>#REF!</v>
      </c>
      <c r="E6581" s="172" t="str">
        <f>IFERROR(VLOOKUP(C6581,[1]MASTER!C:F,4,FALSE),"")</f>
        <v/>
      </c>
      <c r="F6581" s="172" t="str">
        <f>IFERROR(VLOOKUP(C6581,[1]MASTER!C:F,3,FALSE),"")</f>
        <v/>
      </c>
      <c r="G6581" s="175" t="str">
        <f>IFERROR(LOOKUP(C6581,[1]MASTER!C:C,[1]MASTER!B:B),"")</f>
        <v/>
      </c>
      <c r="H6581" s="176" t="str">
        <f>IFERROR(VLOOKUP(C6581,[1]MASTER!C:G,5,FALSE),"")</f>
        <v/>
      </c>
    </row>
    <row r="6582" spans="1:8" ht="15.75">
      <c r="A6582" s="109">
        <v>6611</v>
      </c>
      <c r="B6582" s="120"/>
      <c r="D6582" s="55" t="e">
        <f>VLOOKUP(C6582,#REF!,2,FALSE)</f>
        <v>#REF!</v>
      </c>
      <c r="E6582" s="172" t="str">
        <f>IFERROR(VLOOKUP(C6582,[1]MASTER!C:F,4,FALSE),"")</f>
        <v/>
      </c>
      <c r="F6582" s="172" t="str">
        <f>IFERROR(VLOOKUP(C6582,[1]MASTER!C:F,3,FALSE),"")</f>
        <v/>
      </c>
      <c r="G6582" s="175" t="str">
        <f>IFERROR(LOOKUP(C6582,[1]MASTER!C:C,[1]MASTER!B:B),"")</f>
        <v/>
      </c>
      <c r="H6582" s="176" t="str">
        <f>IFERROR(VLOOKUP(C6582,[1]MASTER!C:G,5,FALSE),"")</f>
        <v/>
      </c>
    </row>
    <row r="6583" spans="1:8" ht="15.75">
      <c r="A6583" s="52">
        <v>6612</v>
      </c>
      <c r="B6583" s="233"/>
      <c r="D6583" s="55" t="e">
        <f>VLOOKUP(C6583,#REF!,2,FALSE)</f>
        <v>#REF!</v>
      </c>
      <c r="E6583" s="172" t="str">
        <f>IFERROR(VLOOKUP(C6583,[1]MASTER!C:F,4,FALSE),"")</f>
        <v/>
      </c>
      <c r="F6583" s="172" t="str">
        <f>IFERROR(VLOOKUP(C6583,[1]MASTER!C:F,3,FALSE),"")</f>
        <v/>
      </c>
      <c r="G6583" s="175" t="str">
        <f>IFERROR(LOOKUP(C6583,[1]MASTER!C:C,[1]MASTER!B:B),"")</f>
        <v/>
      </c>
      <c r="H6583" s="176" t="str">
        <f>IFERROR(VLOOKUP(C6583,[1]MASTER!C:G,5,FALSE),"")</f>
        <v/>
      </c>
    </row>
    <row r="6584" spans="1:8" ht="15.75">
      <c r="A6584" s="109">
        <v>6613</v>
      </c>
      <c r="B6584" s="120"/>
      <c r="D6584" s="55" t="e">
        <f>VLOOKUP(C6584,#REF!,2,FALSE)</f>
        <v>#REF!</v>
      </c>
      <c r="E6584" s="172" t="str">
        <f>IFERROR(VLOOKUP(C6584,[1]MASTER!C:F,4,FALSE),"")</f>
        <v/>
      </c>
      <c r="F6584" s="172" t="str">
        <f>IFERROR(VLOOKUP(C6584,[1]MASTER!C:F,3,FALSE),"")</f>
        <v/>
      </c>
      <c r="G6584" s="175" t="str">
        <f>IFERROR(LOOKUP(C6584,[1]MASTER!C:C,[1]MASTER!B:B),"")</f>
        <v/>
      </c>
      <c r="H6584" s="176" t="str">
        <f>IFERROR(VLOOKUP(C6584,[1]MASTER!C:G,5,FALSE),"")</f>
        <v/>
      </c>
    </row>
    <row r="6585" spans="1:8" ht="15.75">
      <c r="A6585" s="52">
        <v>6614</v>
      </c>
      <c r="B6585" s="233"/>
      <c r="D6585" s="55" t="e">
        <f>VLOOKUP(C6585,#REF!,2,FALSE)</f>
        <v>#REF!</v>
      </c>
      <c r="E6585" s="172" t="str">
        <f>IFERROR(VLOOKUP(C6585,[1]MASTER!C:F,4,FALSE),"")</f>
        <v/>
      </c>
      <c r="F6585" s="172" t="str">
        <f>IFERROR(VLOOKUP(C6585,[1]MASTER!C:F,3,FALSE),"")</f>
        <v/>
      </c>
      <c r="G6585" s="175" t="str">
        <f>IFERROR(LOOKUP(C6585,[1]MASTER!C:C,[1]MASTER!B:B),"")</f>
        <v/>
      </c>
      <c r="H6585" s="176" t="str">
        <f>IFERROR(VLOOKUP(C6585,[1]MASTER!C:G,5,FALSE),"")</f>
        <v/>
      </c>
    </row>
    <row r="6586" spans="1:8" ht="15.75">
      <c r="A6586" s="109">
        <v>6615</v>
      </c>
      <c r="B6586" s="120"/>
      <c r="D6586" s="55" t="e">
        <f>VLOOKUP(C6586,#REF!,2,FALSE)</f>
        <v>#REF!</v>
      </c>
      <c r="E6586" s="172" t="str">
        <f>IFERROR(VLOOKUP(C6586,[1]MASTER!C:F,4,FALSE),"")</f>
        <v/>
      </c>
      <c r="F6586" s="172" t="str">
        <f>IFERROR(VLOOKUP(C6586,[1]MASTER!C:F,3,FALSE),"")</f>
        <v/>
      </c>
      <c r="G6586" s="175" t="str">
        <f>IFERROR(LOOKUP(C6586,[1]MASTER!C:C,[1]MASTER!B:B),"")</f>
        <v/>
      </c>
      <c r="H6586" s="176" t="str">
        <f>IFERROR(VLOOKUP(C6586,[1]MASTER!C:G,5,FALSE),"")</f>
        <v/>
      </c>
    </row>
    <row r="6587" spans="1:8" ht="15.75">
      <c r="A6587" s="52">
        <v>6616</v>
      </c>
      <c r="B6587" s="233"/>
      <c r="D6587" s="55" t="e">
        <f>VLOOKUP(C6587,#REF!,2,FALSE)</f>
        <v>#REF!</v>
      </c>
      <c r="E6587" s="172" t="str">
        <f>IFERROR(VLOOKUP(C6587,[1]MASTER!C:F,4,FALSE),"")</f>
        <v/>
      </c>
      <c r="F6587" s="172" t="str">
        <f>IFERROR(VLOOKUP(C6587,[1]MASTER!C:F,3,FALSE),"")</f>
        <v/>
      </c>
      <c r="G6587" s="175" t="str">
        <f>IFERROR(LOOKUP(C6587,[1]MASTER!C:C,[1]MASTER!B:B),"")</f>
        <v/>
      </c>
      <c r="H6587" s="176" t="str">
        <f>IFERROR(VLOOKUP(C6587,[1]MASTER!C:G,5,FALSE),"")</f>
        <v/>
      </c>
    </row>
    <row r="6588" spans="1:8" ht="15.75">
      <c r="A6588" s="109">
        <v>6617</v>
      </c>
      <c r="B6588" s="120"/>
      <c r="D6588" s="55" t="e">
        <f>VLOOKUP(C6588,#REF!,2,FALSE)</f>
        <v>#REF!</v>
      </c>
      <c r="E6588" s="172" t="str">
        <f>IFERROR(VLOOKUP(C6588,[1]MASTER!C:F,4,FALSE),"")</f>
        <v/>
      </c>
      <c r="F6588" s="172" t="str">
        <f>IFERROR(VLOOKUP(C6588,[1]MASTER!C:F,3,FALSE),"")</f>
        <v/>
      </c>
      <c r="G6588" s="175" t="str">
        <f>IFERROR(LOOKUP(C6588,[1]MASTER!C:C,[1]MASTER!B:B),"")</f>
        <v/>
      </c>
      <c r="H6588" s="176" t="str">
        <f>IFERROR(VLOOKUP(C6588,[1]MASTER!C:G,5,FALSE),"")</f>
        <v/>
      </c>
    </row>
    <row r="6589" spans="1:8" ht="15.75">
      <c r="A6589" s="52">
        <v>6618</v>
      </c>
      <c r="B6589" s="233"/>
      <c r="D6589" s="55" t="e">
        <f>VLOOKUP(C6589,#REF!,2,FALSE)</f>
        <v>#REF!</v>
      </c>
      <c r="E6589" s="172" t="str">
        <f>IFERROR(VLOOKUP(C6589,[1]MASTER!C:F,4,FALSE),"")</f>
        <v/>
      </c>
      <c r="F6589" s="172" t="str">
        <f>IFERROR(VLOOKUP(C6589,[1]MASTER!C:F,3,FALSE),"")</f>
        <v/>
      </c>
      <c r="G6589" s="175" t="str">
        <f>IFERROR(LOOKUP(C6589,[1]MASTER!C:C,[1]MASTER!B:B),"")</f>
        <v/>
      </c>
      <c r="H6589" s="176" t="str">
        <f>IFERROR(VLOOKUP(C6589,[1]MASTER!C:G,5,FALSE),"")</f>
        <v/>
      </c>
    </row>
    <row r="6590" spans="1:8" ht="15.75">
      <c r="A6590" s="109">
        <v>6619</v>
      </c>
      <c r="B6590" s="120"/>
      <c r="D6590" s="55" t="e">
        <f>VLOOKUP(C6590,#REF!,2,FALSE)</f>
        <v>#REF!</v>
      </c>
      <c r="E6590" s="172" t="str">
        <f>IFERROR(VLOOKUP(C6590,[1]MASTER!C:F,4,FALSE),"")</f>
        <v/>
      </c>
      <c r="F6590" s="172" t="str">
        <f>IFERROR(VLOOKUP(C6590,[1]MASTER!C:F,3,FALSE),"")</f>
        <v/>
      </c>
      <c r="G6590" s="175" t="str">
        <f>IFERROR(LOOKUP(C6590,[1]MASTER!C:C,[1]MASTER!B:B),"")</f>
        <v/>
      </c>
      <c r="H6590" s="176" t="str">
        <f>IFERROR(VLOOKUP(C6590,[1]MASTER!C:G,5,FALSE),"")</f>
        <v/>
      </c>
    </row>
    <row r="6591" spans="1:8" ht="15.75">
      <c r="A6591" s="52">
        <v>6620</v>
      </c>
      <c r="B6591" s="233"/>
      <c r="D6591" s="55" t="e">
        <f>VLOOKUP(C6591,#REF!,2,FALSE)</f>
        <v>#REF!</v>
      </c>
      <c r="E6591" s="172" t="str">
        <f>IFERROR(VLOOKUP(C6591,[1]MASTER!C:F,4,FALSE),"")</f>
        <v/>
      </c>
      <c r="F6591" s="172" t="str">
        <f>IFERROR(VLOOKUP(C6591,[1]MASTER!C:F,3,FALSE),"")</f>
        <v/>
      </c>
      <c r="G6591" s="175" t="str">
        <f>IFERROR(LOOKUP(C6591,[1]MASTER!C:C,[1]MASTER!B:B),"")</f>
        <v/>
      </c>
      <c r="H6591" s="176" t="str">
        <f>IFERROR(VLOOKUP(C6591,[1]MASTER!C:G,5,FALSE),"")</f>
        <v/>
      </c>
    </row>
    <row r="6592" spans="1:8" ht="15.75">
      <c r="A6592" s="109">
        <v>6621</v>
      </c>
      <c r="B6592" s="120"/>
      <c r="D6592" s="55" t="e">
        <f>VLOOKUP(C6592,#REF!,2,FALSE)</f>
        <v>#REF!</v>
      </c>
      <c r="E6592" s="172" t="str">
        <f>IFERROR(VLOOKUP(C6592,[1]MASTER!C:F,4,FALSE),"")</f>
        <v/>
      </c>
      <c r="F6592" s="172" t="str">
        <f>IFERROR(VLOOKUP(C6592,[1]MASTER!C:F,3,FALSE),"")</f>
        <v/>
      </c>
      <c r="G6592" s="175" t="str">
        <f>IFERROR(LOOKUP(C6592,[1]MASTER!C:C,[1]MASTER!B:B),"")</f>
        <v/>
      </c>
      <c r="H6592" s="176" t="str">
        <f>IFERROR(VLOOKUP(C6592,[1]MASTER!C:G,5,FALSE),"")</f>
        <v/>
      </c>
    </row>
    <row r="6593" spans="1:8" ht="15.75">
      <c r="A6593" s="52">
        <v>6622</v>
      </c>
      <c r="B6593" s="233"/>
      <c r="D6593" s="55" t="e">
        <f>VLOOKUP(C6593,#REF!,2,FALSE)</f>
        <v>#REF!</v>
      </c>
      <c r="E6593" s="172" t="str">
        <f>IFERROR(VLOOKUP(C6593,[1]MASTER!C:F,4,FALSE),"")</f>
        <v/>
      </c>
      <c r="F6593" s="172" t="str">
        <f>IFERROR(VLOOKUP(C6593,[1]MASTER!C:F,3,FALSE),"")</f>
        <v/>
      </c>
      <c r="G6593" s="175" t="str">
        <f>IFERROR(LOOKUP(C6593,[1]MASTER!C:C,[1]MASTER!B:B),"")</f>
        <v/>
      </c>
      <c r="H6593" s="176" t="str">
        <f>IFERROR(VLOOKUP(C6593,[1]MASTER!C:G,5,FALSE),"")</f>
        <v/>
      </c>
    </row>
    <row r="6594" spans="1:8" ht="15.75">
      <c r="A6594" s="109">
        <v>6623</v>
      </c>
      <c r="B6594" s="120"/>
      <c r="D6594" s="55" t="e">
        <f>VLOOKUP(C6594,#REF!,2,FALSE)</f>
        <v>#REF!</v>
      </c>
      <c r="E6594" s="172" t="str">
        <f>IFERROR(VLOOKUP(C6594,[1]MASTER!C:F,4,FALSE),"")</f>
        <v/>
      </c>
      <c r="F6594" s="172" t="str">
        <f>IFERROR(VLOOKUP(C6594,[1]MASTER!C:F,3,FALSE),"")</f>
        <v/>
      </c>
      <c r="G6594" s="175" t="str">
        <f>IFERROR(LOOKUP(C6594,[1]MASTER!C:C,[1]MASTER!B:B),"")</f>
        <v/>
      </c>
      <c r="H6594" s="176" t="str">
        <f>IFERROR(VLOOKUP(C6594,[1]MASTER!C:G,5,FALSE),"")</f>
        <v/>
      </c>
    </row>
    <row r="6595" spans="1:8" ht="15.75">
      <c r="A6595" s="52">
        <v>6624</v>
      </c>
      <c r="B6595" s="233"/>
      <c r="D6595" s="55" t="e">
        <f>VLOOKUP(C6595,#REF!,2,FALSE)</f>
        <v>#REF!</v>
      </c>
      <c r="E6595" s="172" t="str">
        <f>IFERROR(VLOOKUP(C6595,[1]MASTER!C:F,4,FALSE),"")</f>
        <v/>
      </c>
      <c r="F6595" s="172" t="str">
        <f>IFERROR(VLOOKUP(C6595,[1]MASTER!C:F,3,FALSE),"")</f>
        <v/>
      </c>
      <c r="G6595" s="175" t="str">
        <f>IFERROR(LOOKUP(C6595,[1]MASTER!C:C,[1]MASTER!B:B),"")</f>
        <v/>
      </c>
      <c r="H6595" s="176" t="str">
        <f>IFERROR(VLOOKUP(C6595,[1]MASTER!C:G,5,FALSE),"")</f>
        <v/>
      </c>
    </row>
    <row r="6596" spans="1:8" ht="15.75">
      <c r="A6596" s="109">
        <v>6625</v>
      </c>
      <c r="B6596" s="120"/>
      <c r="D6596" s="55" t="e">
        <f>VLOOKUP(C6596,#REF!,2,FALSE)</f>
        <v>#REF!</v>
      </c>
      <c r="E6596" s="172" t="str">
        <f>IFERROR(VLOOKUP(C6596,[1]MASTER!C:F,4,FALSE),"")</f>
        <v/>
      </c>
      <c r="F6596" s="172" t="str">
        <f>IFERROR(VLOOKUP(C6596,[1]MASTER!C:F,3,FALSE),"")</f>
        <v/>
      </c>
      <c r="G6596" s="175" t="str">
        <f>IFERROR(LOOKUP(C6596,[1]MASTER!C:C,[1]MASTER!B:B),"")</f>
        <v/>
      </c>
      <c r="H6596" s="176" t="str">
        <f>IFERROR(VLOOKUP(C6596,[1]MASTER!C:G,5,FALSE),"")</f>
        <v/>
      </c>
    </row>
    <row r="6597" spans="1:8" ht="15.75">
      <c r="A6597" s="52">
        <v>6626</v>
      </c>
      <c r="B6597" s="233"/>
      <c r="D6597" s="55" t="e">
        <f>VLOOKUP(C6597,#REF!,2,FALSE)</f>
        <v>#REF!</v>
      </c>
      <c r="E6597" s="172" t="str">
        <f>IFERROR(VLOOKUP(C6597,[1]MASTER!C:F,4,FALSE),"")</f>
        <v/>
      </c>
      <c r="F6597" s="172" t="str">
        <f>IFERROR(VLOOKUP(C6597,[1]MASTER!C:F,3,FALSE),"")</f>
        <v/>
      </c>
      <c r="G6597" s="175" t="str">
        <f>IFERROR(LOOKUP(C6597,[1]MASTER!C:C,[1]MASTER!B:B),"")</f>
        <v/>
      </c>
      <c r="H6597" s="176" t="str">
        <f>IFERROR(VLOOKUP(C6597,[1]MASTER!C:G,5,FALSE),"")</f>
        <v/>
      </c>
    </row>
    <row r="6598" spans="1:8" ht="15.75">
      <c r="A6598" s="109">
        <v>6627</v>
      </c>
      <c r="B6598" s="120"/>
      <c r="D6598" s="55" t="e">
        <f>VLOOKUP(C6598,#REF!,2,FALSE)</f>
        <v>#REF!</v>
      </c>
      <c r="E6598" s="172" t="str">
        <f>IFERROR(VLOOKUP(C6598,[1]MASTER!C:F,4,FALSE),"")</f>
        <v/>
      </c>
      <c r="F6598" s="172" t="str">
        <f>IFERROR(VLOOKUP(C6598,[1]MASTER!C:F,3,FALSE),"")</f>
        <v/>
      </c>
      <c r="G6598" s="175" t="str">
        <f>IFERROR(LOOKUP(C6598,[1]MASTER!C:C,[1]MASTER!B:B),"")</f>
        <v/>
      </c>
      <c r="H6598" s="176" t="str">
        <f>IFERROR(VLOOKUP(C6598,[1]MASTER!C:G,5,FALSE),"")</f>
        <v/>
      </c>
    </row>
    <row r="6599" spans="1:8" ht="15.75">
      <c r="A6599" s="52">
        <v>6628</v>
      </c>
      <c r="B6599" s="233"/>
      <c r="D6599" s="55" t="e">
        <f>VLOOKUP(C6599,#REF!,2,FALSE)</f>
        <v>#REF!</v>
      </c>
      <c r="E6599" s="172" t="str">
        <f>IFERROR(VLOOKUP(C6599,[1]MASTER!C:F,4,FALSE),"")</f>
        <v/>
      </c>
      <c r="F6599" s="172" t="str">
        <f>IFERROR(VLOOKUP(C6599,[1]MASTER!C:F,3,FALSE),"")</f>
        <v/>
      </c>
      <c r="G6599" s="175" t="str">
        <f>IFERROR(LOOKUP(C6599,[1]MASTER!C:C,[1]MASTER!B:B),"")</f>
        <v/>
      </c>
      <c r="H6599" s="176" t="str">
        <f>IFERROR(VLOOKUP(C6599,[1]MASTER!C:G,5,FALSE),"")</f>
        <v/>
      </c>
    </row>
    <row r="6600" spans="1:8" ht="15.75">
      <c r="A6600" s="109">
        <v>6629</v>
      </c>
      <c r="B6600" s="120"/>
      <c r="D6600" s="55" t="e">
        <f>VLOOKUP(C6600,#REF!,2,FALSE)</f>
        <v>#REF!</v>
      </c>
      <c r="E6600" s="172" t="str">
        <f>IFERROR(VLOOKUP(C6600,[1]MASTER!C:F,4,FALSE),"")</f>
        <v/>
      </c>
      <c r="F6600" s="172" t="str">
        <f>IFERROR(VLOOKUP(C6600,[1]MASTER!C:F,3,FALSE),"")</f>
        <v/>
      </c>
      <c r="G6600" s="175" t="str">
        <f>IFERROR(LOOKUP(C6600,[1]MASTER!C:C,[1]MASTER!B:B),"")</f>
        <v/>
      </c>
      <c r="H6600" s="176" t="str">
        <f>IFERROR(VLOOKUP(C6600,[1]MASTER!C:G,5,FALSE),"")</f>
        <v/>
      </c>
    </row>
    <row r="6601" spans="1:8" ht="15.75">
      <c r="A6601" s="52">
        <v>6630</v>
      </c>
      <c r="B6601" s="233"/>
      <c r="D6601" s="55" t="e">
        <f>VLOOKUP(C6601,#REF!,2,FALSE)</f>
        <v>#REF!</v>
      </c>
      <c r="E6601" s="172" t="str">
        <f>IFERROR(VLOOKUP(C6601,[1]MASTER!C:F,4,FALSE),"")</f>
        <v/>
      </c>
      <c r="F6601" s="172" t="str">
        <f>IFERROR(VLOOKUP(C6601,[1]MASTER!C:F,3,FALSE),"")</f>
        <v/>
      </c>
      <c r="G6601" s="175" t="str">
        <f>IFERROR(LOOKUP(C6601,[1]MASTER!C:C,[1]MASTER!B:B),"")</f>
        <v/>
      </c>
      <c r="H6601" s="176" t="str">
        <f>IFERROR(VLOOKUP(C6601,[1]MASTER!C:G,5,FALSE),"")</f>
        <v/>
      </c>
    </row>
    <row r="6602" spans="1:8" ht="15.75">
      <c r="A6602" s="109">
        <v>6631</v>
      </c>
      <c r="B6602" s="120"/>
      <c r="D6602" s="55" t="e">
        <f>VLOOKUP(C6602,#REF!,2,FALSE)</f>
        <v>#REF!</v>
      </c>
      <c r="E6602" s="172" t="str">
        <f>IFERROR(VLOOKUP(C6602,[1]MASTER!C:F,4,FALSE),"")</f>
        <v/>
      </c>
      <c r="F6602" s="172" t="str">
        <f>IFERROR(VLOOKUP(C6602,[1]MASTER!C:F,3,FALSE),"")</f>
        <v/>
      </c>
      <c r="G6602" s="175" t="str">
        <f>IFERROR(LOOKUP(C6602,[1]MASTER!C:C,[1]MASTER!B:B),"")</f>
        <v/>
      </c>
      <c r="H6602" s="176" t="str">
        <f>IFERROR(VLOOKUP(C6602,[1]MASTER!C:G,5,FALSE),"")</f>
        <v/>
      </c>
    </row>
    <row r="6603" spans="1:8" ht="15.75">
      <c r="A6603" s="52">
        <v>6632</v>
      </c>
      <c r="B6603" s="233"/>
      <c r="D6603" s="55" t="e">
        <f>VLOOKUP(C6603,#REF!,2,FALSE)</f>
        <v>#REF!</v>
      </c>
      <c r="E6603" s="172" t="str">
        <f>IFERROR(VLOOKUP(C6603,[1]MASTER!C:F,4,FALSE),"")</f>
        <v/>
      </c>
      <c r="F6603" s="172" t="str">
        <f>IFERROR(VLOOKUP(C6603,[1]MASTER!C:F,3,FALSE),"")</f>
        <v/>
      </c>
      <c r="G6603" s="175" t="str">
        <f>IFERROR(LOOKUP(C6603,[1]MASTER!C:C,[1]MASTER!B:B),"")</f>
        <v/>
      </c>
      <c r="H6603" s="176" t="str">
        <f>IFERROR(VLOOKUP(C6603,[1]MASTER!C:G,5,FALSE),"")</f>
        <v/>
      </c>
    </row>
    <row r="6604" spans="1:8" ht="15.75">
      <c r="A6604" s="109">
        <v>6633</v>
      </c>
      <c r="B6604" s="120"/>
      <c r="D6604" s="55" t="e">
        <f>VLOOKUP(C6604,#REF!,2,FALSE)</f>
        <v>#REF!</v>
      </c>
      <c r="E6604" s="172" t="str">
        <f>IFERROR(VLOOKUP(C6604,[1]MASTER!C:F,4,FALSE),"")</f>
        <v/>
      </c>
      <c r="F6604" s="172" t="str">
        <f>IFERROR(VLOOKUP(C6604,[1]MASTER!C:F,3,FALSE),"")</f>
        <v/>
      </c>
      <c r="G6604" s="175" t="str">
        <f>IFERROR(LOOKUP(C6604,[1]MASTER!C:C,[1]MASTER!B:B),"")</f>
        <v/>
      </c>
      <c r="H6604" s="176" t="str">
        <f>IFERROR(VLOOKUP(C6604,[1]MASTER!C:G,5,FALSE),"")</f>
        <v/>
      </c>
    </row>
    <row r="6605" spans="1:8" ht="15.75">
      <c r="A6605" s="52">
        <v>6634</v>
      </c>
      <c r="B6605" s="233"/>
      <c r="D6605" s="55" t="e">
        <f>VLOOKUP(C6605,#REF!,2,FALSE)</f>
        <v>#REF!</v>
      </c>
      <c r="E6605" s="172" t="str">
        <f>IFERROR(VLOOKUP(C6605,[1]MASTER!C:F,4,FALSE),"")</f>
        <v/>
      </c>
      <c r="F6605" s="172" t="str">
        <f>IFERROR(VLOOKUP(C6605,[1]MASTER!C:F,3,FALSE),"")</f>
        <v/>
      </c>
      <c r="G6605" s="175" t="str">
        <f>IFERROR(LOOKUP(C6605,[1]MASTER!C:C,[1]MASTER!B:B),"")</f>
        <v/>
      </c>
      <c r="H6605" s="176" t="str">
        <f>IFERROR(VLOOKUP(C6605,[1]MASTER!C:G,5,FALSE),"")</f>
        <v/>
      </c>
    </row>
    <row r="6606" spans="1:8" ht="15.75">
      <c r="A6606" s="109">
        <v>6635</v>
      </c>
      <c r="B6606" s="120"/>
      <c r="D6606" s="55" t="e">
        <f>VLOOKUP(C6606,#REF!,2,FALSE)</f>
        <v>#REF!</v>
      </c>
      <c r="E6606" s="172" t="str">
        <f>IFERROR(VLOOKUP(C6606,[1]MASTER!C:F,4,FALSE),"")</f>
        <v/>
      </c>
      <c r="F6606" s="172" t="str">
        <f>IFERROR(VLOOKUP(C6606,[1]MASTER!C:F,3,FALSE),"")</f>
        <v/>
      </c>
      <c r="G6606" s="175" t="str">
        <f>IFERROR(LOOKUP(C6606,[1]MASTER!C:C,[1]MASTER!B:B),"")</f>
        <v/>
      </c>
      <c r="H6606" s="176" t="str">
        <f>IFERROR(VLOOKUP(C6606,[1]MASTER!C:G,5,FALSE),"")</f>
        <v/>
      </c>
    </row>
    <row r="6607" spans="1:8" ht="15.75">
      <c r="A6607" s="52">
        <v>6636</v>
      </c>
      <c r="B6607" s="233"/>
      <c r="D6607" s="55" t="e">
        <f>VLOOKUP(C6607,#REF!,2,FALSE)</f>
        <v>#REF!</v>
      </c>
      <c r="E6607" s="172" t="str">
        <f>IFERROR(VLOOKUP(C6607,[1]MASTER!C:F,4,FALSE),"")</f>
        <v/>
      </c>
      <c r="F6607" s="172" t="str">
        <f>IFERROR(VLOOKUP(C6607,[1]MASTER!C:F,3,FALSE),"")</f>
        <v/>
      </c>
      <c r="G6607" s="175" t="str">
        <f>IFERROR(LOOKUP(C6607,[1]MASTER!C:C,[1]MASTER!B:B),"")</f>
        <v/>
      </c>
      <c r="H6607" s="176" t="str">
        <f>IFERROR(VLOOKUP(C6607,[1]MASTER!C:G,5,FALSE),"")</f>
        <v/>
      </c>
    </row>
    <row r="6608" spans="1:8" ht="15.75">
      <c r="A6608" s="109">
        <v>6637</v>
      </c>
      <c r="B6608" s="120"/>
      <c r="D6608" s="55" t="e">
        <f>VLOOKUP(C6608,#REF!,2,FALSE)</f>
        <v>#REF!</v>
      </c>
      <c r="E6608" s="172" t="str">
        <f>IFERROR(VLOOKUP(C6608,[1]MASTER!C:F,4,FALSE),"")</f>
        <v/>
      </c>
      <c r="F6608" s="172" t="str">
        <f>IFERROR(VLOOKUP(C6608,[1]MASTER!C:F,3,FALSE),"")</f>
        <v/>
      </c>
      <c r="G6608" s="175" t="str">
        <f>IFERROR(LOOKUP(C6608,[1]MASTER!C:C,[1]MASTER!B:B),"")</f>
        <v/>
      </c>
      <c r="H6608" s="176" t="str">
        <f>IFERROR(VLOOKUP(C6608,[1]MASTER!C:G,5,FALSE),"")</f>
        <v/>
      </c>
    </row>
    <row r="6609" spans="1:8" ht="15.75">
      <c r="A6609" s="52">
        <v>6638</v>
      </c>
      <c r="B6609" s="233"/>
      <c r="D6609" s="55" t="e">
        <f>VLOOKUP(C6609,#REF!,2,FALSE)</f>
        <v>#REF!</v>
      </c>
      <c r="E6609" s="172" t="str">
        <f>IFERROR(VLOOKUP(C6609,[1]MASTER!C:F,4,FALSE),"")</f>
        <v/>
      </c>
      <c r="F6609" s="172" t="str">
        <f>IFERROR(VLOOKUP(C6609,[1]MASTER!C:F,3,FALSE),"")</f>
        <v/>
      </c>
      <c r="G6609" s="175" t="str">
        <f>IFERROR(LOOKUP(C6609,[1]MASTER!C:C,[1]MASTER!B:B),"")</f>
        <v/>
      </c>
      <c r="H6609" s="176" t="str">
        <f>IFERROR(VLOOKUP(C6609,[1]MASTER!C:G,5,FALSE),"")</f>
        <v/>
      </c>
    </row>
    <row r="6610" spans="1:8" ht="15.75">
      <c r="A6610" s="109">
        <v>6639</v>
      </c>
      <c r="B6610" s="120"/>
      <c r="D6610" s="55" t="e">
        <f>VLOOKUP(C6610,#REF!,2,FALSE)</f>
        <v>#REF!</v>
      </c>
      <c r="E6610" s="172" t="str">
        <f>IFERROR(VLOOKUP(C6610,[1]MASTER!C:F,4,FALSE),"")</f>
        <v/>
      </c>
      <c r="F6610" s="172" t="str">
        <f>IFERROR(VLOOKUP(C6610,[1]MASTER!C:F,3,FALSE),"")</f>
        <v/>
      </c>
      <c r="G6610" s="175" t="str">
        <f>IFERROR(LOOKUP(C6610,[1]MASTER!C:C,[1]MASTER!B:B),"")</f>
        <v/>
      </c>
      <c r="H6610" s="176" t="str">
        <f>IFERROR(VLOOKUP(C6610,[1]MASTER!C:G,5,FALSE),"")</f>
        <v/>
      </c>
    </row>
    <row r="6611" spans="1:8" ht="15.75">
      <c r="A6611" s="52">
        <v>6640</v>
      </c>
      <c r="B6611" s="233"/>
      <c r="D6611" s="55" t="e">
        <f>VLOOKUP(C6611,#REF!,2,FALSE)</f>
        <v>#REF!</v>
      </c>
      <c r="E6611" s="172" t="str">
        <f>IFERROR(VLOOKUP(C6611,[1]MASTER!C:F,4,FALSE),"")</f>
        <v/>
      </c>
      <c r="F6611" s="172" t="str">
        <f>IFERROR(VLOOKUP(C6611,[1]MASTER!C:F,3,FALSE),"")</f>
        <v/>
      </c>
      <c r="G6611" s="175" t="str">
        <f>IFERROR(LOOKUP(C6611,[1]MASTER!C:C,[1]MASTER!B:B),"")</f>
        <v/>
      </c>
      <c r="H6611" s="176" t="str">
        <f>IFERROR(VLOOKUP(C6611,[1]MASTER!C:G,5,FALSE),"")</f>
        <v/>
      </c>
    </row>
    <row r="6612" spans="1:8" ht="15.75">
      <c r="A6612" s="109">
        <v>6641</v>
      </c>
      <c r="B6612" s="120"/>
      <c r="D6612" s="55" t="e">
        <f>VLOOKUP(C6612,#REF!,2,FALSE)</f>
        <v>#REF!</v>
      </c>
      <c r="E6612" s="172" t="str">
        <f>IFERROR(VLOOKUP(C6612,[1]MASTER!C:F,4,FALSE),"")</f>
        <v/>
      </c>
      <c r="F6612" s="172" t="str">
        <f>IFERROR(VLOOKUP(C6612,[1]MASTER!C:F,3,FALSE),"")</f>
        <v/>
      </c>
      <c r="G6612" s="175" t="str">
        <f>IFERROR(LOOKUP(C6612,[1]MASTER!C:C,[1]MASTER!B:B),"")</f>
        <v/>
      </c>
      <c r="H6612" s="176" t="str">
        <f>IFERROR(VLOOKUP(C6612,[1]MASTER!C:G,5,FALSE),"")</f>
        <v/>
      </c>
    </row>
    <row r="6613" spans="1:8" ht="15.75">
      <c r="A6613" s="52">
        <v>6642</v>
      </c>
      <c r="B6613" s="233"/>
      <c r="D6613" s="55" t="e">
        <f>VLOOKUP(C6613,#REF!,2,FALSE)</f>
        <v>#REF!</v>
      </c>
      <c r="E6613" s="172" t="str">
        <f>IFERROR(VLOOKUP(C6613,[1]MASTER!C:F,4,FALSE),"")</f>
        <v/>
      </c>
      <c r="F6613" s="172" t="str">
        <f>IFERROR(VLOOKUP(C6613,[1]MASTER!C:F,3,FALSE),"")</f>
        <v/>
      </c>
      <c r="G6613" s="175" t="str">
        <f>IFERROR(LOOKUP(C6613,[1]MASTER!C:C,[1]MASTER!B:B),"")</f>
        <v/>
      </c>
      <c r="H6613" s="176" t="str">
        <f>IFERROR(VLOOKUP(C6613,[1]MASTER!C:G,5,FALSE),"")</f>
        <v/>
      </c>
    </row>
    <row r="6614" spans="1:8" ht="15.75">
      <c r="A6614" s="109">
        <v>6643</v>
      </c>
      <c r="B6614" s="120"/>
      <c r="D6614" s="55" t="e">
        <f>VLOOKUP(C6614,#REF!,2,FALSE)</f>
        <v>#REF!</v>
      </c>
      <c r="E6614" s="172" t="str">
        <f>IFERROR(VLOOKUP(C6614,[1]MASTER!C:F,4,FALSE),"")</f>
        <v/>
      </c>
      <c r="F6614" s="172" t="str">
        <f>IFERROR(VLOOKUP(C6614,[1]MASTER!C:F,3,FALSE),"")</f>
        <v/>
      </c>
      <c r="G6614" s="175" t="str">
        <f>IFERROR(LOOKUP(C6614,[1]MASTER!C:C,[1]MASTER!B:B),"")</f>
        <v/>
      </c>
      <c r="H6614" s="176" t="str">
        <f>IFERROR(VLOOKUP(C6614,[1]MASTER!C:G,5,FALSE),"")</f>
        <v/>
      </c>
    </row>
    <row r="6615" spans="1:8" ht="15.75">
      <c r="A6615" s="52">
        <v>6644</v>
      </c>
      <c r="B6615" s="233"/>
      <c r="D6615" s="55" t="e">
        <f>VLOOKUP(C6615,#REF!,2,FALSE)</f>
        <v>#REF!</v>
      </c>
      <c r="E6615" s="172" t="str">
        <f>IFERROR(VLOOKUP(C6615,[1]MASTER!C:F,4,FALSE),"")</f>
        <v/>
      </c>
      <c r="F6615" s="172" t="str">
        <f>IFERROR(VLOOKUP(C6615,[1]MASTER!C:F,3,FALSE),"")</f>
        <v/>
      </c>
      <c r="G6615" s="175" t="str">
        <f>IFERROR(LOOKUP(C6615,[1]MASTER!C:C,[1]MASTER!B:B),"")</f>
        <v/>
      </c>
      <c r="H6615" s="176" t="str">
        <f>IFERROR(VLOOKUP(C6615,[1]MASTER!C:G,5,FALSE),"")</f>
        <v/>
      </c>
    </row>
    <row r="6616" spans="1:8" ht="15.75">
      <c r="A6616" s="109">
        <v>6645</v>
      </c>
      <c r="B6616" s="120"/>
      <c r="D6616" s="55" t="e">
        <f>VLOOKUP(C6616,#REF!,2,FALSE)</f>
        <v>#REF!</v>
      </c>
      <c r="E6616" s="172" t="str">
        <f>IFERROR(VLOOKUP(C6616,[1]MASTER!C:F,4,FALSE),"")</f>
        <v/>
      </c>
      <c r="F6616" s="172" t="str">
        <f>IFERROR(VLOOKUP(C6616,[1]MASTER!C:F,3,FALSE),"")</f>
        <v/>
      </c>
      <c r="G6616" s="175" t="str">
        <f>IFERROR(LOOKUP(C6616,[1]MASTER!C:C,[1]MASTER!B:B),"")</f>
        <v/>
      </c>
      <c r="H6616" s="176" t="str">
        <f>IFERROR(VLOOKUP(C6616,[1]MASTER!C:G,5,FALSE),"")</f>
        <v/>
      </c>
    </row>
    <row r="6617" spans="1:8" ht="15.75">
      <c r="A6617" s="52">
        <v>6646</v>
      </c>
      <c r="B6617" s="233"/>
      <c r="D6617" s="55" t="e">
        <f>VLOOKUP(C6617,#REF!,2,FALSE)</f>
        <v>#REF!</v>
      </c>
      <c r="E6617" s="172" t="str">
        <f>IFERROR(VLOOKUP(C6617,[1]MASTER!C:F,4,FALSE),"")</f>
        <v/>
      </c>
      <c r="F6617" s="172" t="str">
        <f>IFERROR(VLOOKUP(C6617,[1]MASTER!C:F,3,FALSE),"")</f>
        <v/>
      </c>
      <c r="G6617" s="175" t="str">
        <f>IFERROR(LOOKUP(C6617,[1]MASTER!C:C,[1]MASTER!B:B),"")</f>
        <v/>
      </c>
      <c r="H6617" s="176" t="str">
        <f>IFERROR(VLOOKUP(C6617,[1]MASTER!C:G,5,FALSE),"")</f>
        <v/>
      </c>
    </row>
    <row r="6618" spans="1:8" ht="15.75">
      <c r="A6618" s="109">
        <v>6647</v>
      </c>
      <c r="B6618" s="120"/>
      <c r="D6618" s="55" t="e">
        <f>VLOOKUP(C6618,#REF!,2,FALSE)</f>
        <v>#REF!</v>
      </c>
      <c r="E6618" s="172" t="str">
        <f>IFERROR(VLOOKUP(C6618,[1]MASTER!C:F,4,FALSE),"")</f>
        <v/>
      </c>
      <c r="F6618" s="172" t="str">
        <f>IFERROR(VLOOKUP(C6618,[1]MASTER!C:F,3,FALSE),"")</f>
        <v/>
      </c>
      <c r="G6618" s="175" t="str">
        <f>IFERROR(LOOKUP(C6618,[1]MASTER!C:C,[1]MASTER!B:B),"")</f>
        <v/>
      </c>
      <c r="H6618" s="176" t="str">
        <f>IFERROR(VLOOKUP(C6618,[1]MASTER!C:G,5,FALSE),"")</f>
        <v/>
      </c>
    </row>
    <row r="6619" spans="1:8" ht="15.75">
      <c r="A6619" s="52">
        <v>6648</v>
      </c>
      <c r="B6619" s="233"/>
      <c r="D6619" s="55" t="e">
        <f>VLOOKUP(C6619,#REF!,2,FALSE)</f>
        <v>#REF!</v>
      </c>
      <c r="E6619" s="172" t="str">
        <f>IFERROR(VLOOKUP(C6619,[1]MASTER!C:F,4,FALSE),"")</f>
        <v/>
      </c>
      <c r="F6619" s="172" t="str">
        <f>IFERROR(VLOOKUP(C6619,[1]MASTER!C:F,3,FALSE),"")</f>
        <v/>
      </c>
      <c r="G6619" s="175" t="str">
        <f>IFERROR(LOOKUP(C6619,[1]MASTER!C:C,[1]MASTER!B:B),"")</f>
        <v/>
      </c>
      <c r="H6619" s="176" t="str">
        <f>IFERROR(VLOOKUP(C6619,[1]MASTER!C:G,5,FALSE),"")</f>
        <v/>
      </c>
    </row>
    <row r="6620" spans="1:8" ht="15.75">
      <c r="A6620" s="109">
        <v>6649</v>
      </c>
      <c r="B6620" s="120"/>
      <c r="D6620" s="55" t="e">
        <f>VLOOKUP(C6620,#REF!,2,FALSE)</f>
        <v>#REF!</v>
      </c>
      <c r="E6620" s="172" t="str">
        <f>IFERROR(VLOOKUP(C6620,[1]MASTER!C:F,4,FALSE),"")</f>
        <v/>
      </c>
      <c r="F6620" s="172" t="str">
        <f>IFERROR(VLOOKUP(C6620,[1]MASTER!C:F,3,FALSE),"")</f>
        <v/>
      </c>
      <c r="G6620" s="175" t="str">
        <f>IFERROR(LOOKUP(C6620,[1]MASTER!C:C,[1]MASTER!B:B),"")</f>
        <v/>
      </c>
      <c r="H6620" s="176" t="str">
        <f>IFERROR(VLOOKUP(C6620,[1]MASTER!C:G,5,FALSE),"")</f>
        <v/>
      </c>
    </row>
    <row r="6621" spans="1:8" ht="15.75">
      <c r="A6621" s="52">
        <v>6650</v>
      </c>
      <c r="B6621" s="233"/>
      <c r="D6621" s="55" t="e">
        <f>VLOOKUP(C6621,#REF!,2,FALSE)</f>
        <v>#REF!</v>
      </c>
      <c r="E6621" s="172" t="str">
        <f>IFERROR(VLOOKUP(C6621,[1]MASTER!C:F,4,FALSE),"")</f>
        <v/>
      </c>
      <c r="F6621" s="172" t="str">
        <f>IFERROR(VLOOKUP(C6621,[1]MASTER!C:F,3,FALSE),"")</f>
        <v/>
      </c>
      <c r="G6621" s="175" t="str">
        <f>IFERROR(LOOKUP(C6621,[1]MASTER!C:C,[1]MASTER!B:B),"")</f>
        <v/>
      </c>
      <c r="H6621" s="176" t="str">
        <f>IFERROR(VLOOKUP(C6621,[1]MASTER!C:G,5,FALSE),"")</f>
        <v/>
      </c>
    </row>
    <row r="6622" spans="1:8" ht="15.75">
      <c r="A6622" s="109">
        <v>6651</v>
      </c>
      <c r="B6622" s="120"/>
      <c r="D6622" s="55" t="e">
        <f>VLOOKUP(C6622,#REF!,2,FALSE)</f>
        <v>#REF!</v>
      </c>
      <c r="E6622" s="172" t="str">
        <f>IFERROR(VLOOKUP(C6622,[1]MASTER!C:F,4,FALSE),"")</f>
        <v/>
      </c>
      <c r="F6622" s="172" t="str">
        <f>IFERROR(VLOOKUP(C6622,[1]MASTER!C:F,3,FALSE),"")</f>
        <v/>
      </c>
      <c r="G6622" s="175" t="str">
        <f>IFERROR(LOOKUP(C6622,[1]MASTER!C:C,[1]MASTER!B:B),"")</f>
        <v/>
      </c>
      <c r="H6622" s="176" t="str">
        <f>IFERROR(VLOOKUP(C6622,[1]MASTER!C:G,5,FALSE),"")</f>
        <v/>
      </c>
    </row>
    <row r="6623" spans="1:8" ht="15.75">
      <c r="A6623" s="52">
        <v>6652</v>
      </c>
      <c r="B6623" s="233"/>
      <c r="D6623" s="55" t="e">
        <f>VLOOKUP(C6623,#REF!,2,FALSE)</f>
        <v>#REF!</v>
      </c>
      <c r="E6623" s="172" t="str">
        <f>IFERROR(VLOOKUP(C6623,[1]MASTER!C:F,4,FALSE),"")</f>
        <v/>
      </c>
      <c r="F6623" s="172" t="str">
        <f>IFERROR(VLOOKUP(C6623,[1]MASTER!C:F,3,FALSE),"")</f>
        <v/>
      </c>
      <c r="G6623" s="175" t="str">
        <f>IFERROR(LOOKUP(C6623,[1]MASTER!C:C,[1]MASTER!B:B),"")</f>
        <v/>
      </c>
      <c r="H6623" s="176" t="str">
        <f>IFERROR(VLOOKUP(C6623,[1]MASTER!C:G,5,FALSE),"")</f>
        <v/>
      </c>
    </row>
    <row r="6624" spans="1:8" ht="15.75">
      <c r="A6624" s="109">
        <v>6653</v>
      </c>
      <c r="B6624" s="120"/>
      <c r="D6624" s="55" t="e">
        <f>VLOOKUP(C6624,#REF!,2,FALSE)</f>
        <v>#REF!</v>
      </c>
      <c r="E6624" s="172" t="str">
        <f>IFERROR(VLOOKUP(C6624,[1]MASTER!C:F,4,FALSE),"")</f>
        <v/>
      </c>
      <c r="F6624" s="172" t="str">
        <f>IFERROR(VLOOKUP(C6624,[1]MASTER!C:F,3,FALSE),"")</f>
        <v/>
      </c>
      <c r="G6624" s="175" t="str">
        <f>IFERROR(LOOKUP(C6624,[1]MASTER!C:C,[1]MASTER!B:B),"")</f>
        <v/>
      </c>
      <c r="H6624" s="176" t="str">
        <f>IFERROR(VLOOKUP(C6624,[1]MASTER!C:G,5,FALSE),"")</f>
        <v/>
      </c>
    </row>
    <row r="6625" spans="1:8" ht="15.75">
      <c r="A6625" s="52">
        <v>6654</v>
      </c>
      <c r="B6625" s="233"/>
      <c r="D6625" s="55" t="e">
        <f>VLOOKUP(C6625,#REF!,2,FALSE)</f>
        <v>#REF!</v>
      </c>
      <c r="E6625" s="172" t="str">
        <f>IFERROR(VLOOKUP(C6625,[1]MASTER!C:F,4,FALSE),"")</f>
        <v/>
      </c>
      <c r="F6625" s="172" t="str">
        <f>IFERROR(VLOOKUP(C6625,[1]MASTER!C:F,3,FALSE),"")</f>
        <v/>
      </c>
      <c r="G6625" s="175" t="str">
        <f>IFERROR(LOOKUP(C6625,[1]MASTER!C:C,[1]MASTER!B:B),"")</f>
        <v/>
      </c>
      <c r="H6625" s="176" t="str">
        <f>IFERROR(VLOOKUP(C6625,[1]MASTER!C:G,5,FALSE),"")</f>
        <v/>
      </c>
    </row>
    <row r="6626" spans="1:8" ht="15.75">
      <c r="A6626" s="109">
        <v>6655</v>
      </c>
      <c r="B6626" s="120"/>
      <c r="D6626" s="55" t="e">
        <f>VLOOKUP(C6626,#REF!,2,FALSE)</f>
        <v>#REF!</v>
      </c>
      <c r="E6626" s="172" t="str">
        <f>IFERROR(VLOOKUP(C6626,[1]MASTER!C:F,4,FALSE),"")</f>
        <v/>
      </c>
      <c r="F6626" s="172" t="str">
        <f>IFERROR(VLOOKUP(C6626,[1]MASTER!C:F,3,FALSE),"")</f>
        <v/>
      </c>
      <c r="G6626" s="175" t="str">
        <f>IFERROR(LOOKUP(C6626,[1]MASTER!C:C,[1]MASTER!B:B),"")</f>
        <v/>
      </c>
      <c r="H6626" s="176" t="str">
        <f>IFERROR(VLOOKUP(C6626,[1]MASTER!C:G,5,FALSE),"")</f>
        <v/>
      </c>
    </row>
    <row r="6627" spans="1:8" ht="15.75">
      <c r="A6627" s="52">
        <v>6656</v>
      </c>
      <c r="B6627" s="233"/>
      <c r="D6627" s="55" t="e">
        <f>VLOOKUP(C6627,#REF!,2,FALSE)</f>
        <v>#REF!</v>
      </c>
      <c r="E6627" s="172" t="str">
        <f>IFERROR(VLOOKUP(C6627,[1]MASTER!C:F,4,FALSE),"")</f>
        <v/>
      </c>
      <c r="F6627" s="172" t="str">
        <f>IFERROR(VLOOKUP(C6627,[1]MASTER!C:F,3,FALSE),"")</f>
        <v/>
      </c>
      <c r="G6627" s="175" t="str">
        <f>IFERROR(LOOKUP(C6627,[1]MASTER!C:C,[1]MASTER!B:B),"")</f>
        <v/>
      </c>
      <c r="H6627" s="176" t="str">
        <f>IFERROR(VLOOKUP(C6627,[1]MASTER!C:G,5,FALSE),"")</f>
        <v/>
      </c>
    </row>
    <row r="6628" spans="1:8" ht="15.75">
      <c r="A6628" s="109">
        <v>6657</v>
      </c>
      <c r="B6628" s="120"/>
      <c r="D6628" s="55" t="e">
        <f>VLOOKUP(C6628,#REF!,2,FALSE)</f>
        <v>#REF!</v>
      </c>
      <c r="E6628" s="172" t="str">
        <f>IFERROR(VLOOKUP(C6628,[1]MASTER!C:F,4,FALSE),"")</f>
        <v/>
      </c>
      <c r="F6628" s="172" t="str">
        <f>IFERROR(VLOOKUP(C6628,[1]MASTER!C:F,3,FALSE),"")</f>
        <v/>
      </c>
      <c r="G6628" s="175" t="str">
        <f>IFERROR(LOOKUP(C6628,[1]MASTER!C:C,[1]MASTER!B:B),"")</f>
        <v/>
      </c>
      <c r="H6628" s="176" t="str">
        <f>IFERROR(VLOOKUP(C6628,[1]MASTER!C:G,5,FALSE),"")</f>
        <v/>
      </c>
    </row>
    <row r="6629" spans="1:8" ht="15.75">
      <c r="A6629" s="52">
        <v>6658</v>
      </c>
      <c r="B6629" s="233"/>
      <c r="D6629" s="55" t="e">
        <f>VLOOKUP(C6629,#REF!,2,FALSE)</f>
        <v>#REF!</v>
      </c>
      <c r="E6629" s="172" t="str">
        <f>IFERROR(VLOOKUP(C6629,[1]MASTER!C:F,4,FALSE),"")</f>
        <v/>
      </c>
      <c r="F6629" s="172" t="str">
        <f>IFERROR(VLOOKUP(C6629,[1]MASTER!C:F,3,FALSE),"")</f>
        <v/>
      </c>
      <c r="G6629" s="175" t="str">
        <f>IFERROR(LOOKUP(C6629,[1]MASTER!C:C,[1]MASTER!B:B),"")</f>
        <v/>
      </c>
      <c r="H6629" s="176" t="str">
        <f>IFERROR(VLOOKUP(C6629,[1]MASTER!C:G,5,FALSE),"")</f>
        <v/>
      </c>
    </row>
    <row r="6630" spans="1:8" ht="15.75">
      <c r="A6630" s="109">
        <v>6659</v>
      </c>
      <c r="B6630" s="120"/>
      <c r="D6630" s="55" t="e">
        <f>VLOOKUP(C6630,#REF!,2,FALSE)</f>
        <v>#REF!</v>
      </c>
      <c r="E6630" s="172" t="str">
        <f>IFERROR(VLOOKUP(C6630,[1]MASTER!C:F,4,FALSE),"")</f>
        <v/>
      </c>
      <c r="F6630" s="172" t="str">
        <f>IFERROR(VLOOKUP(C6630,[1]MASTER!C:F,3,FALSE),"")</f>
        <v/>
      </c>
      <c r="G6630" s="175" t="str">
        <f>IFERROR(LOOKUP(C6630,[1]MASTER!C:C,[1]MASTER!B:B),"")</f>
        <v/>
      </c>
      <c r="H6630" s="176" t="str">
        <f>IFERROR(VLOOKUP(C6630,[1]MASTER!C:G,5,FALSE),"")</f>
        <v/>
      </c>
    </row>
    <row r="6631" spans="1:8" ht="15.75">
      <c r="A6631" s="52">
        <v>6660</v>
      </c>
      <c r="B6631" s="233"/>
      <c r="D6631" s="55" t="e">
        <f>VLOOKUP(C6631,#REF!,2,FALSE)</f>
        <v>#REF!</v>
      </c>
      <c r="E6631" s="172" t="str">
        <f>IFERROR(VLOOKUP(C6631,[1]MASTER!C:F,4,FALSE),"")</f>
        <v/>
      </c>
      <c r="F6631" s="172" t="str">
        <f>IFERROR(VLOOKUP(C6631,[1]MASTER!C:F,3,FALSE),"")</f>
        <v/>
      </c>
      <c r="G6631" s="175" t="str">
        <f>IFERROR(LOOKUP(C6631,[1]MASTER!C:C,[1]MASTER!B:B),"")</f>
        <v/>
      </c>
      <c r="H6631" s="176" t="str">
        <f>IFERROR(VLOOKUP(C6631,[1]MASTER!C:G,5,FALSE),"")</f>
        <v/>
      </c>
    </row>
    <row r="6632" spans="1:8" ht="15.75">
      <c r="A6632" s="109">
        <v>6661</v>
      </c>
      <c r="B6632" s="120"/>
      <c r="D6632" s="55" t="e">
        <f>VLOOKUP(C6632,#REF!,2,FALSE)</f>
        <v>#REF!</v>
      </c>
      <c r="E6632" s="172" t="str">
        <f>IFERROR(VLOOKUP(C6632,[1]MASTER!C:F,4,FALSE),"")</f>
        <v/>
      </c>
      <c r="F6632" s="172" t="str">
        <f>IFERROR(VLOOKUP(C6632,[1]MASTER!C:F,3,FALSE),"")</f>
        <v/>
      </c>
      <c r="G6632" s="175" t="str">
        <f>IFERROR(LOOKUP(C6632,[1]MASTER!C:C,[1]MASTER!B:B),"")</f>
        <v/>
      </c>
      <c r="H6632" s="176" t="str">
        <f>IFERROR(VLOOKUP(C6632,[1]MASTER!C:G,5,FALSE),"")</f>
        <v/>
      </c>
    </row>
    <row r="6633" spans="1:8" ht="15.75">
      <c r="A6633" s="52">
        <v>6662</v>
      </c>
      <c r="B6633" s="233"/>
      <c r="D6633" s="55" t="e">
        <f>VLOOKUP(C6633,#REF!,2,FALSE)</f>
        <v>#REF!</v>
      </c>
      <c r="E6633" s="172" t="str">
        <f>IFERROR(VLOOKUP(C6633,[1]MASTER!C:F,4,FALSE),"")</f>
        <v/>
      </c>
      <c r="F6633" s="172" t="str">
        <f>IFERROR(VLOOKUP(C6633,[1]MASTER!C:F,3,FALSE),"")</f>
        <v/>
      </c>
      <c r="G6633" s="175" t="str">
        <f>IFERROR(LOOKUP(C6633,[1]MASTER!C:C,[1]MASTER!B:B),"")</f>
        <v/>
      </c>
      <c r="H6633" s="176" t="str">
        <f>IFERROR(VLOOKUP(C6633,[1]MASTER!C:G,5,FALSE),"")</f>
        <v/>
      </c>
    </row>
    <row r="6634" spans="1:8" ht="15.75">
      <c r="A6634" s="109">
        <v>6663</v>
      </c>
      <c r="B6634" s="120"/>
      <c r="D6634" s="55" t="e">
        <f>VLOOKUP(C6634,#REF!,2,FALSE)</f>
        <v>#REF!</v>
      </c>
      <c r="E6634" s="172" t="str">
        <f>IFERROR(VLOOKUP(C6634,[1]MASTER!C:F,4,FALSE),"")</f>
        <v/>
      </c>
      <c r="F6634" s="172" t="str">
        <f>IFERROR(VLOOKUP(C6634,[1]MASTER!C:F,3,FALSE),"")</f>
        <v/>
      </c>
      <c r="G6634" s="175" t="str">
        <f>IFERROR(LOOKUP(C6634,[1]MASTER!C:C,[1]MASTER!B:B),"")</f>
        <v/>
      </c>
      <c r="H6634" s="176" t="str">
        <f>IFERROR(VLOOKUP(C6634,[1]MASTER!C:G,5,FALSE),"")</f>
        <v/>
      </c>
    </row>
    <row r="6635" spans="1:8" ht="15.75">
      <c r="A6635" s="52">
        <v>6664</v>
      </c>
      <c r="B6635" s="233"/>
      <c r="D6635" s="55" t="e">
        <f>VLOOKUP(C6635,#REF!,2,FALSE)</f>
        <v>#REF!</v>
      </c>
      <c r="E6635" s="172" t="str">
        <f>IFERROR(VLOOKUP(C6635,[1]MASTER!C:F,4,FALSE),"")</f>
        <v/>
      </c>
      <c r="F6635" s="172" t="str">
        <f>IFERROR(VLOOKUP(C6635,[1]MASTER!C:F,3,FALSE),"")</f>
        <v/>
      </c>
      <c r="G6635" s="175" t="str">
        <f>IFERROR(LOOKUP(C6635,[1]MASTER!C:C,[1]MASTER!B:B),"")</f>
        <v/>
      </c>
      <c r="H6635" s="176" t="str">
        <f>IFERROR(VLOOKUP(C6635,[1]MASTER!C:G,5,FALSE),"")</f>
        <v/>
      </c>
    </row>
    <row r="6636" spans="1:8" ht="15.75">
      <c r="A6636" s="109">
        <v>6665</v>
      </c>
      <c r="B6636" s="120"/>
      <c r="D6636" s="55" t="e">
        <f>VLOOKUP(C6636,#REF!,2,FALSE)</f>
        <v>#REF!</v>
      </c>
      <c r="E6636" s="172" t="str">
        <f>IFERROR(VLOOKUP(C6636,[1]MASTER!C:F,4,FALSE),"")</f>
        <v/>
      </c>
      <c r="F6636" s="172" t="str">
        <f>IFERROR(VLOOKUP(C6636,[1]MASTER!C:F,3,FALSE),"")</f>
        <v/>
      </c>
      <c r="G6636" s="175" t="str">
        <f>IFERROR(LOOKUP(C6636,[1]MASTER!C:C,[1]MASTER!B:B),"")</f>
        <v/>
      </c>
      <c r="H6636" s="176" t="str">
        <f>IFERROR(VLOOKUP(C6636,[1]MASTER!C:G,5,FALSE),"")</f>
        <v/>
      </c>
    </row>
    <row r="6637" spans="1:8" ht="15.75">
      <c r="A6637" s="52">
        <v>6666</v>
      </c>
      <c r="B6637" s="233"/>
      <c r="D6637" s="55" t="e">
        <f>VLOOKUP(C6637,#REF!,2,FALSE)</f>
        <v>#REF!</v>
      </c>
      <c r="E6637" s="172" t="str">
        <f>IFERROR(VLOOKUP(C6637,[1]MASTER!C:F,4,FALSE),"")</f>
        <v/>
      </c>
      <c r="F6637" s="172" t="str">
        <f>IFERROR(VLOOKUP(C6637,[1]MASTER!C:F,3,FALSE),"")</f>
        <v/>
      </c>
      <c r="G6637" s="175" t="str">
        <f>IFERROR(LOOKUP(C6637,[1]MASTER!C:C,[1]MASTER!B:B),"")</f>
        <v/>
      </c>
      <c r="H6637" s="176" t="str">
        <f>IFERROR(VLOOKUP(C6637,[1]MASTER!C:G,5,FALSE),"")</f>
        <v/>
      </c>
    </row>
    <row r="6638" spans="1:8" ht="15.75">
      <c r="A6638" s="109">
        <v>6667</v>
      </c>
      <c r="B6638" s="120"/>
      <c r="D6638" s="55" t="e">
        <f>VLOOKUP(C6638,#REF!,2,FALSE)</f>
        <v>#REF!</v>
      </c>
      <c r="E6638" s="172" t="str">
        <f>IFERROR(VLOOKUP(C6638,[1]MASTER!C:F,4,FALSE),"")</f>
        <v/>
      </c>
      <c r="F6638" s="172" t="str">
        <f>IFERROR(VLOOKUP(C6638,[1]MASTER!C:F,3,FALSE),"")</f>
        <v/>
      </c>
      <c r="G6638" s="175" t="str">
        <f>IFERROR(LOOKUP(C6638,[1]MASTER!C:C,[1]MASTER!B:B),"")</f>
        <v/>
      </c>
      <c r="H6638" s="176" t="str">
        <f>IFERROR(VLOOKUP(C6638,[1]MASTER!C:G,5,FALSE),"")</f>
        <v/>
      </c>
    </row>
    <row r="6639" spans="1:8" ht="15.75">
      <c r="A6639" s="52">
        <v>6668</v>
      </c>
      <c r="B6639" s="233"/>
      <c r="D6639" s="55" t="e">
        <f>VLOOKUP(C6639,#REF!,2,FALSE)</f>
        <v>#REF!</v>
      </c>
      <c r="E6639" s="172" t="str">
        <f>IFERROR(VLOOKUP(C6639,[1]MASTER!C:F,4,FALSE),"")</f>
        <v/>
      </c>
      <c r="F6639" s="172" t="str">
        <f>IFERROR(VLOOKUP(C6639,[1]MASTER!C:F,3,FALSE),"")</f>
        <v/>
      </c>
      <c r="G6639" s="175" t="str">
        <f>IFERROR(LOOKUP(C6639,[1]MASTER!C:C,[1]MASTER!B:B),"")</f>
        <v/>
      </c>
      <c r="H6639" s="176" t="str">
        <f>IFERROR(VLOOKUP(C6639,[1]MASTER!C:G,5,FALSE),"")</f>
        <v/>
      </c>
    </row>
    <row r="6640" spans="1:8" ht="15.75">
      <c r="A6640" s="109">
        <v>6669</v>
      </c>
      <c r="B6640" s="120"/>
      <c r="D6640" s="55" t="e">
        <f>VLOOKUP(C6640,#REF!,2,FALSE)</f>
        <v>#REF!</v>
      </c>
      <c r="E6640" s="172" t="str">
        <f>IFERROR(VLOOKUP(C6640,[1]MASTER!C:F,4,FALSE),"")</f>
        <v/>
      </c>
      <c r="F6640" s="172" t="str">
        <f>IFERROR(VLOOKUP(C6640,[1]MASTER!C:F,3,FALSE),"")</f>
        <v/>
      </c>
      <c r="G6640" s="175" t="str">
        <f>IFERROR(LOOKUP(C6640,[1]MASTER!C:C,[1]MASTER!B:B),"")</f>
        <v/>
      </c>
      <c r="H6640" s="176" t="str">
        <f>IFERROR(VLOOKUP(C6640,[1]MASTER!C:G,5,FALSE),"")</f>
        <v/>
      </c>
    </row>
    <row r="6641" spans="1:8" ht="15.75">
      <c r="A6641" s="52">
        <v>6670</v>
      </c>
      <c r="B6641" s="233"/>
      <c r="D6641" s="55" t="e">
        <f>VLOOKUP(C6641,#REF!,2,FALSE)</f>
        <v>#REF!</v>
      </c>
      <c r="E6641" s="172" t="str">
        <f>IFERROR(VLOOKUP(C6641,[1]MASTER!C:F,4,FALSE),"")</f>
        <v/>
      </c>
      <c r="F6641" s="172" t="str">
        <f>IFERROR(VLOOKUP(C6641,[1]MASTER!C:F,3,FALSE),"")</f>
        <v/>
      </c>
      <c r="G6641" s="175" t="str">
        <f>IFERROR(LOOKUP(C6641,[1]MASTER!C:C,[1]MASTER!B:B),"")</f>
        <v/>
      </c>
      <c r="H6641" s="176" t="str">
        <f>IFERROR(VLOOKUP(C6641,[1]MASTER!C:G,5,FALSE),"")</f>
        <v/>
      </c>
    </row>
    <row r="6642" spans="1:8" ht="15.75">
      <c r="A6642" s="109">
        <v>6671</v>
      </c>
      <c r="B6642" s="120"/>
      <c r="D6642" s="55" t="e">
        <f>VLOOKUP(C6642,#REF!,2,FALSE)</f>
        <v>#REF!</v>
      </c>
      <c r="E6642" s="172" t="str">
        <f>IFERROR(VLOOKUP(C6642,[1]MASTER!C:F,4,FALSE),"")</f>
        <v/>
      </c>
      <c r="F6642" s="172" t="str">
        <f>IFERROR(VLOOKUP(C6642,[1]MASTER!C:F,3,FALSE),"")</f>
        <v/>
      </c>
      <c r="G6642" s="175" t="str">
        <f>IFERROR(LOOKUP(C6642,[1]MASTER!C:C,[1]MASTER!B:B),"")</f>
        <v/>
      </c>
      <c r="H6642" s="176" t="str">
        <f>IFERROR(VLOOKUP(C6642,[1]MASTER!C:G,5,FALSE),"")</f>
        <v/>
      </c>
    </row>
    <row r="6643" spans="1:8" ht="15.75">
      <c r="A6643" s="52">
        <v>6672</v>
      </c>
      <c r="B6643" s="233"/>
      <c r="D6643" s="55" t="e">
        <f>VLOOKUP(C6643,#REF!,2,FALSE)</f>
        <v>#REF!</v>
      </c>
      <c r="E6643" s="172" t="str">
        <f>IFERROR(VLOOKUP(C6643,[1]MASTER!C:F,4,FALSE),"")</f>
        <v/>
      </c>
      <c r="F6643" s="172" t="str">
        <f>IFERROR(VLOOKUP(C6643,[1]MASTER!C:F,3,FALSE),"")</f>
        <v/>
      </c>
      <c r="G6643" s="175" t="str">
        <f>IFERROR(LOOKUP(C6643,[1]MASTER!C:C,[1]MASTER!B:B),"")</f>
        <v/>
      </c>
      <c r="H6643" s="176" t="str">
        <f>IFERROR(VLOOKUP(C6643,[1]MASTER!C:G,5,FALSE),"")</f>
        <v/>
      </c>
    </row>
    <row r="6644" spans="1:8" ht="15.75">
      <c r="A6644" s="109">
        <v>6673</v>
      </c>
      <c r="B6644" s="120"/>
      <c r="D6644" s="55" t="e">
        <f>VLOOKUP(C6644,#REF!,2,FALSE)</f>
        <v>#REF!</v>
      </c>
      <c r="E6644" s="172" t="str">
        <f>IFERROR(VLOOKUP(C6644,[1]MASTER!C:F,4,FALSE),"")</f>
        <v/>
      </c>
      <c r="F6644" s="172" t="str">
        <f>IFERROR(VLOOKUP(C6644,[1]MASTER!C:F,3,FALSE),"")</f>
        <v/>
      </c>
      <c r="G6644" s="175" t="str">
        <f>IFERROR(LOOKUP(C6644,[1]MASTER!C:C,[1]MASTER!B:B),"")</f>
        <v/>
      </c>
      <c r="H6644" s="176" t="str">
        <f>IFERROR(VLOOKUP(C6644,[1]MASTER!C:G,5,FALSE),"")</f>
        <v/>
      </c>
    </row>
    <row r="6645" spans="1:8" ht="15.75">
      <c r="A6645" s="52">
        <v>6674</v>
      </c>
      <c r="B6645" s="233"/>
      <c r="D6645" s="55" t="e">
        <f>VLOOKUP(C6645,#REF!,2,FALSE)</f>
        <v>#REF!</v>
      </c>
      <c r="E6645" s="172" t="str">
        <f>IFERROR(VLOOKUP(C6645,[1]MASTER!C:F,4,FALSE),"")</f>
        <v/>
      </c>
      <c r="F6645" s="172" t="str">
        <f>IFERROR(VLOOKUP(C6645,[1]MASTER!C:F,3,FALSE),"")</f>
        <v/>
      </c>
      <c r="G6645" s="175" t="str">
        <f>IFERROR(LOOKUP(C6645,[1]MASTER!C:C,[1]MASTER!B:B),"")</f>
        <v/>
      </c>
      <c r="H6645" s="176" t="str">
        <f>IFERROR(VLOOKUP(C6645,[1]MASTER!C:G,5,FALSE),"")</f>
        <v/>
      </c>
    </row>
    <row r="6646" spans="1:8" ht="15.75">
      <c r="A6646" s="109">
        <v>6675</v>
      </c>
      <c r="B6646" s="120"/>
      <c r="D6646" s="55" t="e">
        <f>VLOOKUP(C6646,#REF!,2,FALSE)</f>
        <v>#REF!</v>
      </c>
      <c r="E6646" s="172" t="str">
        <f>IFERROR(VLOOKUP(C6646,[1]MASTER!C:F,4,FALSE),"")</f>
        <v/>
      </c>
      <c r="F6646" s="172" t="str">
        <f>IFERROR(VLOOKUP(C6646,[1]MASTER!C:F,3,FALSE),"")</f>
        <v/>
      </c>
      <c r="G6646" s="175" t="str">
        <f>IFERROR(LOOKUP(C6646,[1]MASTER!C:C,[1]MASTER!B:B),"")</f>
        <v/>
      </c>
      <c r="H6646" s="176" t="str">
        <f>IFERROR(VLOOKUP(C6646,[1]MASTER!C:G,5,FALSE),"")</f>
        <v/>
      </c>
    </row>
    <row r="6647" spans="1:8" ht="15.75">
      <c r="A6647" s="52">
        <v>6676</v>
      </c>
      <c r="B6647" s="233"/>
      <c r="D6647" s="55" t="e">
        <f>VLOOKUP(C6647,#REF!,2,FALSE)</f>
        <v>#REF!</v>
      </c>
      <c r="E6647" s="172" t="str">
        <f>IFERROR(VLOOKUP(C6647,[1]MASTER!C:F,4,FALSE),"")</f>
        <v/>
      </c>
      <c r="F6647" s="172" t="str">
        <f>IFERROR(VLOOKUP(C6647,[1]MASTER!C:F,3,FALSE),"")</f>
        <v/>
      </c>
      <c r="G6647" s="175" t="str">
        <f>IFERROR(LOOKUP(C6647,[1]MASTER!C:C,[1]MASTER!B:B),"")</f>
        <v/>
      </c>
      <c r="H6647" s="176" t="str">
        <f>IFERROR(VLOOKUP(C6647,[1]MASTER!C:G,5,FALSE),"")</f>
        <v/>
      </c>
    </row>
    <row r="6648" spans="1:8" ht="15.75">
      <c r="A6648" s="109">
        <v>6677</v>
      </c>
      <c r="B6648" s="120"/>
      <c r="D6648" s="55" t="e">
        <f>VLOOKUP(C6648,#REF!,2,FALSE)</f>
        <v>#REF!</v>
      </c>
      <c r="E6648" s="172" t="str">
        <f>IFERROR(VLOOKUP(C6648,[1]MASTER!C:F,4,FALSE),"")</f>
        <v/>
      </c>
      <c r="F6648" s="172" t="str">
        <f>IFERROR(VLOOKUP(C6648,[1]MASTER!C:F,3,FALSE),"")</f>
        <v/>
      </c>
      <c r="G6648" s="175" t="str">
        <f>IFERROR(LOOKUP(C6648,[1]MASTER!C:C,[1]MASTER!B:B),"")</f>
        <v/>
      </c>
      <c r="H6648" s="176" t="str">
        <f>IFERROR(VLOOKUP(C6648,[1]MASTER!C:G,5,FALSE),"")</f>
        <v/>
      </c>
    </row>
    <row r="6649" spans="1:8" ht="15.75">
      <c r="A6649" s="52">
        <v>6678</v>
      </c>
      <c r="B6649" s="233"/>
      <c r="D6649" s="55" t="e">
        <f>VLOOKUP(C6649,#REF!,2,FALSE)</f>
        <v>#REF!</v>
      </c>
      <c r="E6649" s="172" t="str">
        <f>IFERROR(VLOOKUP(C6649,[1]MASTER!C:F,4,FALSE),"")</f>
        <v/>
      </c>
      <c r="F6649" s="172" t="str">
        <f>IFERROR(VLOOKUP(C6649,[1]MASTER!C:F,3,FALSE),"")</f>
        <v/>
      </c>
      <c r="G6649" s="175" t="str">
        <f>IFERROR(LOOKUP(C6649,[1]MASTER!C:C,[1]MASTER!B:B),"")</f>
        <v/>
      </c>
      <c r="H6649" s="176" t="str">
        <f>IFERROR(VLOOKUP(C6649,[1]MASTER!C:G,5,FALSE),"")</f>
        <v/>
      </c>
    </row>
    <row r="6650" spans="1:8" ht="15.75">
      <c r="A6650" s="109">
        <v>6679</v>
      </c>
      <c r="B6650" s="120"/>
      <c r="D6650" s="55" t="e">
        <f>VLOOKUP(C6650,#REF!,2,FALSE)</f>
        <v>#REF!</v>
      </c>
      <c r="E6650" s="172" t="str">
        <f>IFERROR(VLOOKUP(C6650,[1]MASTER!C:F,4,FALSE),"")</f>
        <v/>
      </c>
      <c r="F6650" s="172" t="str">
        <f>IFERROR(VLOOKUP(C6650,[1]MASTER!C:F,3,FALSE),"")</f>
        <v/>
      </c>
      <c r="G6650" s="175" t="str">
        <f>IFERROR(LOOKUP(C6650,[1]MASTER!C:C,[1]MASTER!B:B),"")</f>
        <v/>
      </c>
      <c r="H6650" s="176" t="str">
        <f>IFERROR(VLOOKUP(C6650,[1]MASTER!C:G,5,FALSE),"")</f>
        <v/>
      </c>
    </row>
    <row r="6651" spans="1:8" ht="15.75">
      <c r="A6651" s="52">
        <v>6680</v>
      </c>
      <c r="B6651" s="233"/>
      <c r="D6651" s="55" t="e">
        <f>VLOOKUP(C6651,#REF!,2,FALSE)</f>
        <v>#REF!</v>
      </c>
      <c r="E6651" s="172" t="str">
        <f>IFERROR(VLOOKUP(C6651,[1]MASTER!C:F,4,FALSE),"")</f>
        <v/>
      </c>
      <c r="F6651" s="172" t="str">
        <f>IFERROR(VLOOKUP(C6651,[1]MASTER!C:F,3,FALSE),"")</f>
        <v/>
      </c>
      <c r="G6651" s="175" t="str">
        <f>IFERROR(LOOKUP(C6651,[1]MASTER!C:C,[1]MASTER!B:B),"")</f>
        <v/>
      </c>
      <c r="H6651" s="176" t="str">
        <f>IFERROR(VLOOKUP(C6651,[1]MASTER!C:G,5,FALSE),"")</f>
        <v/>
      </c>
    </row>
    <row r="6652" spans="1:8" ht="15.75">
      <c r="A6652" s="109">
        <v>6681</v>
      </c>
      <c r="B6652" s="120"/>
      <c r="D6652" s="55" t="e">
        <f>VLOOKUP(C6652,#REF!,2,FALSE)</f>
        <v>#REF!</v>
      </c>
      <c r="E6652" s="172" t="str">
        <f>IFERROR(VLOOKUP(C6652,[1]MASTER!C:F,4,FALSE),"")</f>
        <v/>
      </c>
      <c r="F6652" s="172" t="str">
        <f>IFERROR(VLOOKUP(C6652,[1]MASTER!C:F,3,FALSE),"")</f>
        <v/>
      </c>
      <c r="G6652" s="175" t="str">
        <f>IFERROR(LOOKUP(C6652,[1]MASTER!C:C,[1]MASTER!B:B),"")</f>
        <v/>
      </c>
      <c r="H6652" s="176" t="str">
        <f>IFERROR(VLOOKUP(C6652,[1]MASTER!C:G,5,FALSE),"")</f>
        <v/>
      </c>
    </row>
    <row r="6653" spans="1:8" ht="15.75">
      <c r="A6653" s="52">
        <v>6682</v>
      </c>
      <c r="B6653" s="233"/>
      <c r="D6653" s="55" t="e">
        <f>VLOOKUP(C6653,#REF!,2,FALSE)</f>
        <v>#REF!</v>
      </c>
      <c r="E6653" s="172" t="str">
        <f>IFERROR(VLOOKUP(C6653,[1]MASTER!C:F,4,FALSE),"")</f>
        <v/>
      </c>
      <c r="F6653" s="172" t="str">
        <f>IFERROR(VLOOKUP(C6653,[1]MASTER!C:F,3,FALSE),"")</f>
        <v/>
      </c>
      <c r="G6653" s="175" t="str">
        <f>IFERROR(LOOKUP(C6653,[1]MASTER!C:C,[1]MASTER!B:B),"")</f>
        <v/>
      </c>
      <c r="H6653" s="176" t="str">
        <f>IFERROR(VLOOKUP(C6653,[1]MASTER!C:G,5,FALSE),"")</f>
        <v/>
      </c>
    </row>
    <row r="6654" spans="1:8" ht="15.75">
      <c r="A6654" s="109">
        <v>6683</v>
      </c>
      <c r="B6654" s="120"/>
      <c r="D6654" s="55" t="e">
        <f>VLOOKUP(C6654,#REF!,2,FALSE)</f>
        <v>#REF!</v>
      </c>
      <c r="E6654" s="172" t="str">
        <f>IFERROR(VLOOKUP(C6654,[1]MASTER!C:F,4,FALSE),"")</f>
        <v/>
      </c>
      <c r="F6654" s="172" t="str">
        <f>IFERROR(VLOOKUP(C6654,[1]MASTER!C:F,3,FALSE),"")</f>
        <v/>
      </c>
      <c r="G6654" s="175" t="str">
        <f>IFERROR(LOOKUP(C6654,[1]MASTER!C:C,[1]MASTER!B:B),"")</f>
        <v/>
      </c>
      <c r="H6654" s="176" t="str">
        <f>IFERROR(VLOOKUP(C6654,[1]MASTER!C:G,5,FALSE),"")</f>
        <v/>
      </c>
    </row>
    <row r="6655" spans="1:8" ht="15.75">
      <c r="A6655" s="52">
        <v>6684</v>
      </c>
      <c r="B6655" s="233"/>
      <c r="D6655" s="55" t="e">
        <f>VLOOKUP(C6655,#REF!,2,FALSE)</f>
        <v>#REF!</v>
      </c>
      <c r="E6655" s="172" t="str">
        <f>IFERROR(VLOOKUP(C6655,[1]MASTER!C:F,4,FALSE),"")</f>
        <v/>
      </c>
      <c r="F6655" s="172" t="str">
        <f>IFERROR(VLOOKUP(C6655,[1]MASTER!C:F,3,FALSE),"")</f>
        <v/>
      </c>
      <c r="G6655" s="175" t="str">
        <f>IFERROR(LOOKUP(C6655,[1]MASTER!C:C,[1]MASTER!B:B),"")</f>
        <v/>
      </c>
      <c r="H6655" s="176" t="str">
        <f>IFERROR(VLOOKUP(C6655,[1]MASTER!C:G,5,FALSE),"")</f>
        <v/>
      </c>
    </row>
    <row r="6656" spans="1:8" ht="15.75">
      <c r="A6656" s="109">
        <v>6685</v>
      </c>
      <c r="B6656" s="120"/>
      <c r="D6656" s="55" t="e">
        <f>VLOOKUP(C6656,#REF!,2,FALSE)</f>
        <v>#REF!</v>
      </c>
      <c r="E6656" s="172" t="str">
        <f>IFERROR(VLOOKUP(C6656,[1]MASTER!C:F,4,FALSE),"")</f>
        <v/>
      </c>
      <c r="F6656" s="172" t="str">
        <f>IFERROR(VLOOKUP(C6656,[1]MASTER!C:F,3,FALSE),"")</f>
        <v/>
      </c>
      <c r="G6656" s="175" t="str">
        <f>IFERROR(LOOKUP(C6656,[1]MASTER!C:C,[1]MASTER!B:B),"")</f>
        <v/>
      </c>
      <c r="H6656" s="176" t="str">
        <f>IFERROR(VLOOKUP(C6656,[1]MASTER!C:G,5,FALSE),"")</f>
        <v/>
      </c>
    </row>
    <row r="6657" spans="1:8" ht="15.75">
      <c r="A6657" s="52">
        <v>6686</v>
      </c>
      <c r="B6657" s="233"/>
      <c r="D6657" s="55" t="e">
        <f>VLOOKUP(C6657,#REF!,2,FALSE)</f>
        <v>#REF!</v>
      </c>
      <c r="E6657" s="172" t="str">
        <f>IFERROR(VLOOKUP(C6657,[1]MASTER!C:F,4,FALSE),"")</f>
        <v/>
      </c>
      <c r="F6657" s="172" t="str">
        <f>IFERROR(VLOOKUP(C6657,[1]MASTER!C:F,3,FALSE),"")</f>
        <v/>
      </c>
      <c r="G6657" s="175" t="str">
        <f>IFERROR(LOOKUP(C6657,[1]MASTER!C:C,[1]MASTER!B:B),"")</f>
        <v/>
      </c>
      <c r="H6657" s="176" t="str">
        <f>IFERROR(VLOOKUP(C6657,[1]MASTER!C:G,5,FALSE),"")</f>
        <v/>
      </c>
    </row>
    <row r="6658" spans="1:8" ht="15.75">
      <c r="A6658" s="109">
        <v>6687</v>
      </c>
      <c r="B6658" s="120"/>
      <c r="D6658" s="55" t="e">
        <f>VLOOKUP(C6658,#REF!,2,FALSE)</f>
        <v>#REF!</v>
      </c>
      <c r="E6658" s="172" t="str">
        <f>IFERROR(VLOOKUP(C6658,[1]MASTER!C:F,4,FALSE),"")</f>
        <v/>
      </c>
      <c r="F6658" s="172" t="str">
        <f>IFERROR(VLOOKUP(C6658,[1]MASTER!C:F,3,FALSE),"")</f>
        <v/>
      </c>
      <c r="G6658" s="175" t="str">
        <f>IFERROR(LOOKUP(C6658,[1]MASTER!C:C,[1]MASTER!B:B),"")</f>
        <v/>
      </c>
      <c r="H6658" s="176" t="str">
        <f>IFERROR(VLOOKUP(C6658,[1]MASTER!C:G,5,FALSE),"")</f>
        <v/>
      </c>
    </row>
    <row r="6659" spans="1:8" ht="15.75">
      <c r="A6659" s="52">
        <v>6688</v>
      </c>
      <c r="B6659" s="233"/>
      <c r="D6659" s="55" t="e">
        <f>VLOOKUP(C6659,#REF!,2,FALSE)</f>
        <v>#REF!</v>
      </c>
      <c r="E6659" s="172" t="str">
        <f>IFERROR(VLOOKUP(C6659,[1]MASTER!C:F,4,FALSE),"")</f>
        <v/>
      </c>
      <c r="F6659" s="172" t="str">
        <f>IFERROR(VLOOKUP(C6659,[1]MASTER!C:F,3,FALSE),"")</f>
        <v/>
      </c>
      <c r="G6659" s="175" t="str">
        <f>IFERROR(LOOKUP(C6659,[1]MASTER!C:C,[1]MASTER!B:B),"")</f>
        <v/>
      </c>
      <c r="H6659" s="176" t="str">
        <f>IFERROR(VLOOKUP(C6659,[1]MASTER!C:G,5,FALSE),"")</f>
        <v/>
      </c>
    </row>
    <row r="6660" spans="1:8" ht="15.75">
      <c r="A6660" s="109">
        <v>6689</v>
      </c>
      <c r="B6660" s="120"/>
      <c r="D6660" s="55" t="e">
        <f>VLOOKUP(C6660,#REF!,2,FALSE)</f>
        <v>#REF!</v>
      </c>
      <c r="E6660" s="172" t="str">
        <f>IFERROR(VLOOKUP(C6660,[1]MASTER!C:F,4,FALSE),"")</f>
        <v/>
      </c>
      <c r="F6660" s="172" t="str">
        <f>IFERROR(VLOOKUP(C6660,[1]MASTER!C:F,3,FALSE),"")</f>
        <v/>
      </c>
      <c r="G6660" s="175" t="str">
        <f>IFERROR(LOOKUP(C6660,[1]MASTER!C:C,[1]MASTER!B:B),"")</f>
        <v/>
      </c>
      <c r="H6660" s="176" t="str">
        <f>IFERROR(VLOOKUP(C6660,[1]MASTER!C:G,5,FALSE),"")</f>
        <v/>
      </c>
    </row>
    <row r="6661" spans="1:8" ht="15.75">
      <c r="A6661" s="52">
        <v>6690</v>
      </c>
      <c r="B6661" s="233"/>
      <c r="D6661" s="55" t="e">
        <f>VLOOKUP(C6661,#REF!,2,FALSE)</f>
        <v>#REF!</v>
      </c>
      <c r="E6661" s="172" t="str">
        <f>IFERROR(VLOOKUP(C6661,[1]MASTER!C:F,4,FALSE),"")</f>
        <v/>
      </c>
      <c r="F6661" s="172" t="str">
        <f>IFERROR(VLOOKUP(C6661,[1]MASTER!C:F,3,FALSE),"")</f>
        <v/>
      </c>
      <c r="G6661" s="175" t="str">
        <f>IFERROR(LOOKUP(C6661,[1]MASTER!C:C,[1]MASTER!B:B),"")</f>
        <v/>
      </c>
      <c r="H6661" s="176" t="str">
        <f>IFERROR(VLOOKUP(C6661,[1]MASTER!C:G,5,FALSE),"")</f>
        <v/>
      </c>
    </row>
    <row r="6662" spans="1:8" ht="15.75">
      <c r="A6662" s="109">
        <v>6691</v>
      </c>
      <c r="B6662" s="120"/>
      <c r="D6662" s="55" t="e">
        <f>VLOOKUP(C6662,#REF!,2,FALSE)</f>
        <v>#REF!</v>
      </c>
      <c r="E6662" s="172" t="str">
        <f>IFERROR(VLOOKUP(C6662,[1]MASTER!C:F,4,FALSE),"")</f>
        <v/>
      </c>
      <c r="F6662" s="172" t="str">
        <f>IFERROR(VLOOKUP(C6662,[1]MASTER!C:F,3,FALSE),"")</f>
        <v/>
      </c>
      <c r="G6662" s="175" t="str">
        <f>IFERROR(LOOKUP(C6662,[1]MASTER!C:C,[1]MASTER!B:B),"")</f>
        <v/>
      </c>
      <c r="H6662" s="176" t="str">
        <f>IFERROR(VLOOKUP(C6662,[1]MASTER!C:G,5,FALSE),"")</f>
        <v/>
      </c>
    </row>
    <row r="6663" spans="1:8" ht="15.75">
      <c r="A6663" s="52">
        <v>6692</v>
      </c>
      <c r="B6663" s="233"/>
      <c r="D6663" s="55" t="e">
        <f>VLOOKUP(C6663,#REF!,2,FALSE)</f>
        <v>#REF!</v>
      </c>
      <c r="E6663" s="172" t="str">
        <f>IFERROR(VLOOKUP(C6663,[1]MASTER!C:F,4,FALSE),"")</f>
        <v/>
      </c>
      <c r="F6663" s="172" t="str">
        <f>IFERROR(VLOOKUP(C6663,[1]MASTER!C:F,3,FALSE),"")</f>
        <v/>
      </c>
      <c r="G6663" s="175" t="str">
        <f>IFERROR(LOOKUP(C6663,[1]MASTER!C:C,[1]MASTER!B:B),"")</f>
        <v/>
      </c>
      <c r="H6663" s="176" t="str">
        <f>IFERROR(VLOOKUP(C6663,[1]MASTER!C:G,5,FALSE),"")</f>
        <v/>
      </c>
    </row>
    <row r="6664" spans="1:8" ht="15.75">
      <c r="A6664" s="109">
        <v>6693</v>
      </c>
      <c r="B6664" s="120"/>
      <c r="D6664" s="55" t="e">
        <f>VLOOKUP(C6664,#REF!,2,FALSE)</f>
        <v>#REF!</v>
      </c>
      <c r="E6664" s="172" t="str">
        <f>IFERROR(VLOOKUP(C6664,[1]MASTER!C:F,4,FALSE),"")</f>
        <v/>
      </c>
      <c r="F6664" s="172" t="str">
        <f>IFERROR(VLOOKUP(C6664,[1]MASTER!C:F,3,FALSE),"")</f>
        <v/>
      </c>
      <c r="G6664" s="175" t="str">
        <f>IFERROR(LOOKUP(C6664,[1]MASTER!C:C,[1]MASTER!B:B),"")</f>
        <v/>
      </c>
      <c r="H6664" s="176" t="str">
        <f>IFERROR(VLOOKUP(C6664,[1]MASTER!C:G,5,FALSE),"")</f>
        <v/>
      </c>
    </row>
    <row r="6665" spans="1:8" ht="15.75">
      <c r="A6665" s="52">
        <v>6694</v>
      </c>
      <c r="B6665" s="233"/>
      <c r="D6665" s="55" t="e">
        <f>VLOOKUP(C6665,#REF!,2,FALSE)</f>
        <v>#REF!</v>
      </c>
      <c r="E6665" s="172" t="str">
        <f>IFERROR(VLOOKUP(C6665,[1]MASTER!C:F,4,FALSE),"")</f>
        <v/>
      </c>
      <c r="F6665" s="172" t="str">
        <f>IFERROR(VLOOKUP(C6665,[1]MASTER!C:F,3,FALSE),"")</f>
        <v/>
      </c>
      <c r="G6665" s="175" t="str">
        <f>IFERROR(LOOKUP(C6665,[1]MASTER!C:C,[1]MASTER!B:B),"")</f>
        <v/>
      </c>
      <c r="H6665" s="176" t="str">
        <f>IFERROR(VLOOKUP(C6665,[1]MASTER!C:G,5,FALSE),"")</f>
        <v/>
      </c>
    </row>
    <row r="6666" spans="1:8" ht="15.75">
      <c r="A6666" s="109">
        <v>6695</v>
      </c>
      <c r="B6666" s="120"/>
      <c r="D6666" s="55" t="e">
        <f>VLOOKUP(C6666,#REF!,2,FALSE)</f>
        <v>#REF!</v>
      </c>
      <c r="E6666" s="172" t="str">
        <f>IFERROR(VLOOKUP(C6666,[1]MASTER!C:F,4,FALSE),"")</f>
        <v/>
      </c>
      <c r="F6666" s="172" t="str">
        <f>IFERROR(VLOOKUP(C6666,[1]MASTER!C:F,3,FALSE),"")</f>
        <v/>
      </c>
      <c r="G6666" s="175" t="str">
        <f>IFERROR(LOOKUP(C6666,[1]MASTER!C:C,[1]MASTER!B:B),"")</f>
        <v/>
      </c>
      <c r="H6666" s="176" t="str">
        <f>IFERROR(VLOOKUP(C6666,[1]MASTER!C:G,5,FALSE),"")</f>
        <v/>
      </c>
    </row>
    <row r="6667" spans="1:8" ht="15.75">
      <c r="A6667" s="52">
        <v>6696</v>
      </c>
      <c r="B6667" s="233"/>
      <c r="D6667" s="55" t="e">
        <f>VLOOKUP(C6667,#REF!,2,FALSE)</f>
        <v>#REF!</v>
      </c>
      <c r="E6667" s="172" t="str">
        <f>IFERROR(VLOOKUP(C6667,[1]MASTER!C:F,4,FALSE),"")</f>
        <v/>
      </c>
      <c r="F6667" s="172" t="str">
        <f>IFERROR(VLOOKUP(C6667,[1]MASTER!C:F,3,FALSE),"")</f>
        <v/>
      </c>
      <c r="G6667" s="175" t="str">
        <f>IFERROR(LOOKUP(C6667,[1]MASTER!C:C,[1]MASTER!B:B),"")</f>
        <v/>
      </c>
      <c r="H6667" s="176" t="str">
        <f>IFERROR(VLOOKUP(C6667,[1]MASTER!C:G,5,FALSE),"")</f>
        <v/>
      </c>
    </row>
    <row r="6668" spans="1:8" ht="15.75">
      <c r="A6668" s="109">
        <v>6697</v>
      </c>
      <c r="B6668" s="120"/>
      <c r="D6668" s="55" t="e">
        <f>VLOOKUP(C6668,#REF!,2,FALSE)</f>
        <v>#REF!</v>
      </c>
      <c r="E6668" s="172" t="str">
        <f>IFERROR(VLOOKUP(C6668,[1]MASTER!C:F,4,FALSE),"")</f>
        <v/>
      </c>
      <c r="F6668" s="172" t="str">
        <f>IFERROR(VLOOKUP(C6668,[1]MASTER!C:F,3,FALSE),"")</f>
        <v/>
      </c>
      <c r="G6668" s="175" t="str">
        <f>IFERROR(LOOKUP(C6668,[1]MASTER!C:C,[1]MASTER!B:B),"")</f>
        <v/>
      </c>
      <c r="H6668" s="176" t="str">
        <f>IFERROR(VLOOKUP(C6668,[1]MASTER!C:G,5,FALSE),"")</f>
        <v/>
      </c>
    </row>
    <row r="6669" spans="1:8" ht="15.75">
      <c r="A6669" s="52">
        <v>6698</v>
      </c>
      <c r="B6669" s="233"/>
      <c r="D6669" s="55" t="e">
        <f>VLOOKUP(C6669,#REF!,2,FALSE)</f>
        <v>#REF!</v>
      </c>
      <c r="E6669" s="172" t="str">
        <f>IFERROR(VLOOKUP(C6669,[1]MASTER!C:F,4,FALSE),"")</f>
        <v/>
      </c>
      <c r="F6669" s="172" t="str">
        <f>IFERROR(VLOOKUP(C6669,[1]MASTER!C:F,3,FALSE),"")</f>
        <v/>
      </c>
      <c r="G6669" s="175" t="str">
        <f>IFERROR(LOOKUP(C6669,[1]MASTER!C:C,[1]MASTER!B:B),"")</f>
        <v/>
      </c>
      <c r="H6669" s="176" t="str">
        <f>IFERROR(VLOOKUP(C6669,[1]MASTER!C:G,5,FALSE),"")</f>
        <v/>
      </c>
    </row>
    <row r="6670" spans="1:8" ht="15.75">
      <c r="A6670" s="109">
        <v>6699</v>
      </c>
      <c r="B6670" s="120"/>
      <c r="D6670" s="55" t="e">
        <f>VLOOKUP(C6670,#REF!,2,FALSE)</f>
        <v>#REF!</v>
      </c>
      <c r="E6670" s="172" t="str">
        <f>IFERROR(VLOOKUP(C6670,[1]MASTER!C:F,4,FALSE),"")</f>
        <v/>
      </c>
      <c r="F6670" s="172" t="str">
        <f>IFERROR(VLOOKUP(C6670,[1]MASTER!C:F,3,FALSE),"")</f>
        <v/>
      </c>
      <c r="G6670" s="175" t="str">
        <f>IFERROR(LOOKUP(C6670,[1]MASTER!C:C,[1]MASTER!B:B),"")</f>
        <v/>
      </c>
      <c r="H6670" s="176" t="str">
        <f>IFERROR(VLOOKUP(C6670,[1]MASTER!C:G,5,FALSE),"")</f>
        <v/>
      </c>
    </row>
    <row r="6671" spans="1:8" ht="15.75">
      <c r="A6671" s="52">
        <v>6700</v>
      </c>
      <c r="B6671" s="233"/>
      <c r="D6671" s="55" t="e">
        <f>VLOOKUP(C6671,#REF!,2,FALSE)</f>
        <v>#REF!</v>
      </c>
      <c r="E6671" s="172" t="str">
        <f>IFERROR(VLOOKUP(C6671,[1]MASTER!C:F,4,FALSE),"")</f>
        <v/>
      </c>
      <c r="F6671" s="172" t="str">
        <f>IFERROR(VLOOKUP(C6671,[1]MASTER!C:F,3,FALSE),"")</f>
        <v/>
      </c>
      <c r="G6671" s="175" t="str">
        <f>IFERROR(LOOKUP(C6671,[1]MASTER!C:C,[1]MASTER!B:B),"")</f>
        <v/>
      </c>
      <c r="H6671" s="176" t="str">
        <f>IFERROR(VLOOKUP(C6671,[1]MASTER!C:G,5,FALSE),"")</f>
        <v/>
      </c>
    </row>
    <row r="6672" spans="1:8" ht="15.75">
      <c r="A6672" s="109">
        <v>6701</v>
      </c>
      <c r="B6672" s="120"/>
      <c r="D6672" s="55" t="e">
        <f>VLOOKUP(C6672,#REF!,2,FALSE)</f>
        <v>#REF!</v>
      </c>
      <c r="E6672" s="172" t="str">
        <f>IFERROR(VLOOKUP(C6672,[1]MASTER!C:F,4,FALSE),"")</f>
        <v/>
      </c>
      <c r="F6672" s="172" t="str">
        <f>IFERROR(VLOOKUP(C6672,[1]MASTER!C:F,3,FALSE),"")</f>
        <v/>
      </c>
      <c r="G6672" s="175" t="str">
        <f>IFERROR(LOOKUP(C6672,[1]MASTER!C:C,[1]MASTER!B:B),"")</f>
        <v/>
      </c>
      <c r="H6672" s="176" t="str">
        <f>IFERROR(VLOOKUP(C6672,[1]MASTER!C:G,5,FALSE),"")</f>
        <v/>
      </c>
    </row>
    <row r="6673" spans="1:8" ht="15.75">
      <c r="A6673" s="52">
        <v>6702</v>
      </c>
      <c r="B6673" s="233"/>
      <c r="D6673" s="55" t="e">
        <f>VLOOKUP(C6673,#REF!,2,FALSE)</f>
        <v>#REF!</v>
      </c>
      <c r="E6673" s="172" t="str">
        <f>IFERROR(VLOOKUP(C6673,[1]MASTER!C:F,4,FALSE),"")</f>
        <v/>
      </c>
      <c r="F6673" s="172" t="str">
        <f>IFERROR(VLOOKUP(C6673,[1]MASTER!C:F,3,FALSE),"")</f>
        <v/>
      </c>
      <c r="G6673" s="175" t="str">
        <f>IFERROR(LOOKUP(C6673,[1]MASTER!C:C,[1]MASTER!B:B),"")</f>
        <v/>
      </c>
      <c r="H6673" s="176" t="str">
        <f>IFERROR(VLOOKUP(C6673,[1]MASTER!C:G,5,FALSE),"")</f>
        <v/>
      </c>
    </row>
    <row r="6674" spans="1:8" ht="15.75">
      <c r="A6674" s="109">
        <v>6703</v>
      </c>
      <c r="B6674" s="120"/>
      <c r="D6674" s="55" t="e">
        <f>VLOOKUP(C6674,#REF!,2,FALSE)</f>
        <v>#REF!</v>
      </c>
      <c r="E6674" s="172" t="str">
        <f>IFERROR(VLOOKUP(C6674,[1]MASTER!C:F,4,FALSE),"")</f>
        <v/>
      </c>
      <c r="F6674" s="172" t="str">
        <f>IFERROR(VLOOKUP(C6674,[1]MASTER!C:F,3,FALSE),"")</f>
        <v/>
      </c>
      <c r="G6674" s="175" t="str">
        <f>IFERROR(LOOKUP(C6674,[1]MASTER!C:C,[1]MASTER!B:B),"")</f>
        <v/>
      </c>
      <c r="H6674" s="176" t="str">
        <f>IFERROR(VLOOKUP(C6674,[1]MASTER!C:G,5,FALSE),"")</f>
        <v/>
      </c>
    </row>
    <row r="6675" spans="1:8" ht="15.75">
      <c r="A6675" s="52">
        <v>6704</v>
      </c>
      <c r="B6675" s="233"/>
      <c r="D6675" s="55" t="e">
        <f>VLOOKUP(C6675,#REF!,2,FALSE)</f>
        <v>#REF!</v>
      </c>
      <c r="E6675" s="172" t="str">
        <f>IFERROR(VLOOKUP(C6675,[1]MASTER!C:F,4,FALSE),"")</f>
        <v/>
      </c>
      <c r="F6675" s="172" t="str">
        <f>IFERROR(VLOOKUP(C6675,[1]MASTER!C:F,3,FALSE),"")</f>
        <v/>
      </c>
      <c r="G6675" s="175" t="str">
        <f>IFERROR(LOOKUP(C6675,[1]MASTER!C:C,[1]MASTER!B:B),"")</f>
        <v/>
      </c>
      <c r="H6675" s="176" t="str">
        <f>IFERROR(VLOOKUP(C6675,[1]MASTER!C:G,5,FALSE),"")</f>
        <v/>
      </c>
    </row>
    <row r="6676" spans="1:8" ht="15.75">
      <c r="A6676" s="109">
        <v>6705</v>
      </c>
      <c r="B6676" s="120"/>
      <c r="D6676" s="55" t="e">
        <f>VLOOKUP(C6676,#REF!,2,FALSE)</f>
        <v>#REF!</v>
      </c>
      <c r="E6676" s="172" t="str">
        <f>IFERROR(VLOOKUP(C6676,[1]MASTER!C:F,4,FALSE),"")</f>
        <v/>
      </c>
      <c r="F6676" s="172" t="str">
        <f>IFERROR(VLOOKUP(C6676,[1]MASTER!C:F,3,FALSE),"")</f>
        <v/>
      </c>
      <c r="G6676" s="175" t="str">
        <f>IFERROR(LOOKUP(C6676,[1]MASTER!C:C,[1]MASTER!B:B),"")</f>
        <v/>
      </c>
      <c r="H6676" s="176" t="str">
        <f>IFERROR(VLOOKUP(C6676,[1]MASTER!C:G,5,FALSE),"")</f>
        <v/>
      </c>
    </row>
    <row r="6677" spans="1:8" ht="15.75">
      <c r="A6677" s="52">
        <v>6706</v>
      </c>
      <c r="B6677" s="233"/>
      <c r="D6677" s="55" t="e">
        <f>VLOOKUP(C6677,#REF!,2,FALSE)</f>
        <v>#REF!</v>
      </c>
      <c r="E6677" s="172" t="str">
        <f>IFERROR(VLOOKUP(C6677,[1]MASTER!C:F,4,FALSE),"")</f>
        <v/>
      </c>
      <c r="F6677" s="172" t="str">
        <f>IFERROR(VLOOKUP(C6677,[1]MASTER!C:F,3,FALSE),"")</f>
        <v/>
      </c>
      <c r="G6677" s="175" t="str">
        <f>IFERROR(LOOKUP(C6677,[1]MASTER!C:C,[1]MASTER!B:B),"")</f>
        <v/>
      </c>
      <c r="H6677" s="176" t="str">
        <f>IFERROR(VLOOKUP(C6677,[1]MASTER!C:G,5,FALSE),"")</f>
        <v/>
      </c>
    </row>
    <row r="6678" spans="1:8" ht="15.75">
      <c r="A6678" s="109">
        <v>6707</v>
      </c>
      <c r="B6678" s="120"/>
      <c r="D6678" s="55" t="e">
        <f>VLOOKUP(C6678,#REF!,2,FALSE)</f>
        <v>#REF!</v>
      </c>
      <c r="E6678" s="172" t="str">
        <f>IFERROR(VLOOKUP(C6678,[1]MASTER!C:F,4,FALSE),"")</f>
        <v/>
      </c>
      <c r="F6678" s="172" t="str">
        <f>IFERROR(VLOOKUP(C6678,[1]MASTER!C:F,3,FALSE),"")</f>
        <v/>
      </c>
      <c r="G6678" s="175" t="str">
        <f>IFERROR(LOOKUP(C6678,[1]MASTER!C:C,[1]MASTER!B:B),"")</f>
        <v/>
      </c>
      <c r="H6678" s="176" t="str">
        <f>IFERROR(VLOOKUP(C6678,[1]MASTER!C:G,5,FALSE),"")</f>
        <v/>
      </c>
    </row>
    <row r="6679" spans="1:8" ht="15.75">
      <c r="A6679" s="52">
        <v>6708</v>
      </c>
      <c r="B6679" s="233"/>
      <c r="D6679" s="55" t="e">
        <f>VLOOKUP(C6679,#REF!,2,FALSE)</f>
        <v>#REF!</v>
      </c>
      <c r="E6679" s="172" t="str">
        <f>IFERROR(VLOOKUP(C6679,[1]MASTER!C:F,4,FALSE),"")</f>
        <v/>
      </c>
      <c r="F6679" s="172" t="str">
        <f>IFERROR(VLOOKUP(C6679,[1]MASTER!C:F,3,FALSE),"")</f>
        <v/>
      </c>
      <c r="G6679" s="175" t="str">
        <f>IFERROR(LOOKUP(C6679,[1]MASTER!C:C,[1]MASTER!B:B),"")</f>
        <v/>
      </c>
      <c r="H6679" s="176" t="str">
        <f>IFERROR(VLOOKUP(C6679,[1]MASTER!C:G,5,FALSE),"")</f>
        <v/>
      </c>
    </row>
    <row r="6680" spans="1:8" ht="15.75">
      <c r="A6680" s="109">
        <v>6709</v>
      </c>
      <c r="B6680" s="120"/>
      <c r="D6680" s="55" t="e">
        <f>VLOOKUP(C6680,#REF!,2,FALSE)</f>
        <v>#REF!</v>
      </c>
      <c r="E6680" s="172" t="str">
        <f>IFERROR(VLOOKUP(C6680,[1]MASTER!C:F,4,FALSE),"")</f>
        <v/>
      </c>
      <c r="F6680" s="172" t="str">
        <f>IFERROR(VLOOKUP(C6680,[1]MASTER!C:F,3,FALSE),"")</f>
        <v/>
      </c>
      <c r="G6680" s="175" t="str">
        <f>IFERROR(LOOKUP(C6680,[1]MASTER!C:C,[1]MASTER!B:B),"")</f>
        <v/>
      </c>
      <c r="H6680" s="176" t="str">
        <f>IFERROR(VLOOKUP(C6680,[1]MASTER!C:G,5,FALSE),"")</f>
        <v/>
      </c>
    </row>
    <row r="6681" spans="1:8" ht="15.75">
      <c r="A6681" s="52">
        <v>6710</v>
      </c>
      <c r="B6681" s="233"/>
      <c r="D6681" s="55" t="e">
        <f>VLOOKUP(C6681,#REF!,2,FALSE)</f>
        <v>#REF!</v>
      </c>
      <c r="E6681" s="172" t="str">
        <f>IFERROR(VLOOKUP(C6681,[1]MASTER!C:F,4,FALSE),"")</f>
        <v/>
      </c>
      <c r="F6681" s="172" t="str">
        <f>IFERROR(VLOOKUP(C6681,[1]MASTER!C:F,3,FALSE),"")</f>
        <v/>
      </c>
      <c r="G6681" s="175" t="str">
        <f>IFERROR(LOOKUP(C6681,[1]MASTER!C:C,[1]MASTER!B:B),"")</f>
        <v/>
      </c>
      <c r="H6681" s="176" t="str">
        <f>IFERROR(VLOOKUP(C6681,[1]MASTER!C:G,5,FALSE),"")</f>
        <v/>
      </c>
    </row>
    <row r="6682" spans="1:8" ht="15.75">
      <c r="A6682" s="109">
        <v>6711</v>
      </c>
      <c r="B6682" s="120"/>
      <c r="D6682" s="55" t="e">
        <f>VLOOKUP(C6682,#REF!,2,FALSE)</f>
        <v>#REF!</v>
      </c>
      <c r="E6682" s="172" t="str">
        <f>IFERROR(VLOOKUP(C6682,[1]MASTER!C:F,4,FALSE),"")</f>
        <v/>
      </c>
      <c r="F6682" s="172" t="str">
        <f>IFERROR(VLOOKUP(C6682,[1]MASTER!C:F,3,FALSE),"")</f>
        <v/>
      </c>
      <c r="G6682" s="175" t="str">
        <f>IFERROR(LOOKUP(C6682,[1]MASTER!C:C,[1]MASTER!B:B),"")</f>
        <v/>
      </c>
      <c r="H6682" s="176" t="str">
        <f>IFERROR(VLOOKUP(C6682,[1]MASTER!C:G,5,FALSE),"")</f>
        <v/>
      </c>
    </row>
    <row r="6683" spans="1:8" ht="15.75">
      <c r="A6683" s="52">
        <v>6712</v>
      </c>
      <c r="B6683" s="233"/>
      <c r="D6683" s="55" t="e">
        <f>VLOOKUP(C6683,#REF!,2,FALSE)</f>
        <v>#REF!</v>
      </c>
      <c r="E6683" s="172" t="str">
        <f>IFERROR(VLOOKUP(C6683,[1]MASTER!C:F,4,FALSE),"")</f>
        <v/>
      </c>
      <c r="F6683" s="172" t="str">
        <f>IFERROR(VLOOKUP(C6683,[1]MASTER!C:F,3,FALSE),"")</f>
        <v/>
      </c>
      <c r="G6683" s="175" t="str">
        <f>IFERROR(LOOKUP(C6683,[1]MASTER!C:C,[1]MASTER!B:B),"")</f>
        <v/>
      </c>
      <c r="H6683" s="176" t="str">
        <f>IFERROR(VLOOKUP(C6683,[1]MASTER!C:G,5,FALSE),"")</f>
        <v/>
      </c>
    </row>
    <row r="6684" spans="1:8" ht="15.75">
      <c r="A6684" s="109">
        <v>6713</v>
      </c>
      <c r="B6684" s="120"/>
      <c r="D6684" s="55" t="e">
        <f>VLOOKUP(C6684,#REF!,2,FALSE)</f>
        <v>#REF!</v>
      </c>
      <c r="E6684" s="172" t="str">
        <f>IFERROR(VLOOKUP(C6684,[1]MASTER!C:F,4,FALSE),"")</f>
        <v/>
      </c>
      <c r="F6684" s="172" t="str">
        <f>IFERROR(VLOOKUP(C6684,[1]MASTER!C:F,3,FALSE),"")</f>
        <v/>
      </c>
      <c r="G6684" s="175" t="str">
        <f>IFERROR(LOOKUP(C6684,[1]MASTER!C:C,[1]MASTER!B:B),"")</f>
        <v/>
      </c>
      <c r="H6684" s="176" t="str">
        <f>IFERROR(VLOOKUP(C6684,[1]MASTER!C:G,5,FALSE),"")</f>
        <v/>
      </c>
    </row>
    <row r="6685" spans="1:8" ht="15.75">
      <c r="A6685" s="52">
        <v>6714</v>
      </c>
      <c r="B6685" s="233"/>
      <c r="D6685" s="55" t="e">
        <f>VLOOKUP(C6685,#REF!,2,FALSE)</f>
        <v>#REF!</v>
      </c>
      <c r="E6685" s="172" t="str">
        <f>IFERROR(VLOOKUP(C6685,[1]MASTER!C:F,4,FALSE),"")</f>
        <v/>
      </c>
      <c r="F6685" s="172" t="str">
        <f>IFERROR(VLOOKUP(C6685,[1]MASTER!C:F,3,FALSE),"")</f>
        <v/>
      </c>
      <c r="G6685" s="175" t="str">
        <f>IFERROR(LOOKUP(C6685,[1]MASTER!C:C,[1]MASTER!B:B),"")</f>
        <v/>
      </c>
      <c r="H6685" s="176" t="str">
        <f>IFERROR(VLOOKUP(C6685,[1]MASTER!C:G,5,FALSE),"")</f>
        <v/>
      </c>
    </row>
    <row r="6686" spans="1:8" ht="15.75">
      <c r="A6686" s="109">
        <v>6715</v>
      </c>
      <c r="B6686" s="120"/>
      <c r="D6686" s="55" t="e">
        <f>VLOOKUP(C6686,#REF!,2,FALSE)</f>
        <v>#REF!</v>
      </c>
      <c r="E6686" s="172" t="str">
        <f>IFERROR(VLOOKUP(C6686,[1]MASTER!C:F,4,FALSE),"")</f>
        <v/>
      </c>
      <c r="F6686" s="172" t="str">
        <f>IFERROR(VLOOKUP(C6686,[1]MASTER!C:F,3,FALSE),"")</f>
        <v/>
      </c>
      <c r="G6686" s="175" t="str">
        <f>IFERROR(LOOKUP(C6686,[1]MASTER!C:C,[1]MASTER!B:B),"")</f>
        <v/>
      </c>
      <c r="H6686" s="176" t="str">
        <f>IFERROR(VLOOKUP(C6686,[1]MASTER!C:G,5,FALSE),"")</f>
        <v/>
      </c>
    </row>
    <row r="6687" spans="1:8" ht="15.75">
      <c r="A6687" s="52">
        <v>6716</v>
      </c>
      <c r="B6687" s="233"/>
      <c r="D6687" s="55" t="e">
        <f>VLOOKUP(C6687,#REF!,2,FALSE)</f>
        <v>#REF!</v>
      </c>
      <c r="E6687" s="172" t="str">
        <f>IFERROR(VLOOKUP(C6687,[1]MASTER!C:F,4,FALSE),"")</f>
        <v/>
      </c>
      <c r="F6687" s="172" t="str">
        <f>IFERROR(VLOOKUP(C6687,[1]MASTER!C:F,3,FALSE),"")</f>
        <v/>
      </c>
      <c r="G6687" s="175" t="str">
        <f>IFERROR(LOOKUP(C6687,[1]MASTER!C:C,[1]MASTER!B:B),"")</f>
        <v/>
      </c>
      <c r="H6687" s="176" t="str">
        <f>IFERROR(VLOOKUP(C6687,[1]MASTER!C:G,5,FALSE),"")</f>
        <v/>
      </c>
    </row>
    <row r="6688" spans="1:8" ht="15.75">
      <c r="A6688" s="109">
        <v>6717</v>
      </c>
      <c r="B6688" s="120"/>
      <c r="D6688" s="55" t="e">
        <f>VLOOKUP(C6688,#REF!,2,FALSE)</f>
        <v>#REF!</v>
      </c>
      <c r="E6688" s="172" t="str">
        <f>IFERROR(VLOOKUP(C6688,[1]MASTER!C:F,4,FALSE),"")</f>
        <v/>
      </c>
      <c r="F6688" s="172" t="str">
        <f>IFERROR(VLOOKUP(C6688,[1]MASTER!C:F,3,FALSE),"")</f>
        <v/>
      </c>
      <c r="G6688" s="175" t="str">
        <f>IFERROR(LOOKUP(C6688,[1]MASTER!C:C,[1]MASTER!B:B),"")</f>
        <v/>
      </c>
      <c r="H6688" s="176" t="str">
        <f>IFERROR(VLOOKUP(C6688,[1]MASTER!C:G,5,FALSE),"")</f>
        <v/>
      </c>
    </row>
    <row r="6689" spans="1:8" ht="15.75">
      <c r="A6689" s="52">
        <v>6718</v>
      </c>
      <c r="B6689" s="233"/>
      <c r="D6689" s="55" t="e">
        <f>VLOOKUP(C6689,#REF!,2,FALSE)</f>
        <v>#REF!</v>
      </c>
      <c r="E6689" s="172" t="str">
        <f>IFERROR(VLOOKUP(C6689,[1]MASTER!C:F,4,FALSE),"")</f>
        <v/>
      </c>
      <c r="F6689" s="172" t="str">
        <f>IFERROR(VLOOKUP(C6689,[1]MASTER!C:F,3,FALSE),"")</f>
        <v/>
      </c>
      <c r="G6689" s="175" t="str">
        <f>IFERROR(LOOKUP(C6689,[1]MASTER!C:C,[1]MASTER!B:B),"")</f>
        <v/>
      </c>
      <c r="H6689" s="176" t="str">
        <f>IFERROR(VLOOKUP(C6689,[1]MASTER!C:G,5,FALSE),"")</f>
        <v/>
      </c>
    </row>
    <row r="6690" spans="1:8" ht="15.75">
      <c r="A6690" s="109">
        <v>6719</v>
      </c>
      <c r="B6690" s="120"/>
      <c r="D6690" s="55" t="e">
        <f>VLOOKUP(C6690,#REF!,2,FALSE)</f>
        <v>#REF!</v>
      </c>
      <c r="E6690" s="172" t="str">
        <f>IFERROR(VLOOKUP(C6690,[1]MASTER!C:F,4,FALSE),"")</f>
        <v/>
      </c>
      <c r="F6690" s="172" t="str">
        <f>IFERROR(VLOOKUP(C6690,[1]MASTER!C:F,3,FALSE),"")</f>
        <v/>
      </c>
      <c r="G6690" s="175" t="str">
        <f>IFERROR(LOOKUP(C6690,[1]MASTER!C:C,[1]MASTER!B:B),"")</f>
        <v/>
      </c>
      <c r="H6690" s="176" t="str">
        <f>IFERROR(VLOOKUP(C6690,[1]MASTER!C:G,5,FALSE),"")</f>
        <v/>
      </c>
    </row>
    <row r="6691" spans="1:8" ht="15.75">
      <c r="A6691" s="52">
        <v>6720</v>
      </c>
      <c r="B6691" s="233"/>
      <c r="D6691" s="55" t="e">
        <f>VLOOKUP(C6691,#REF!,2,FALSE)</f>
        <v>#REF!</v>
      </c>
      <c r="E6691" s="172" t="str">
        <f>IFERROR(VLOOKUP(C6691,[1]MASTER!C:F,4,FALSE),"")</f>
        <v/>
      </c>
      <c r="F6691" s="172" t="str">
        <f>IFERROR(VLOOKUP(C6691,[1]MASTER!C:F,3,FALSE),"")</f>
        <v/>
      </c>
      <c r="G6691" s="175" t="str">
        <f>IFERROR(LOOKUP(C6691,[1]MASTER!C:C,[1]MASTER!B:B),"")</f>
        <v/>
      </c>
      <c r="H6691" s="176" t="str">
        <f>IFERROR(VLOOKUP(C6691,[1]MASTER!C:G,5,FALSE),"")</f>
        <v/>
      </c>
    </row>
    <row r="6692" spans="1:8" ht="15.75">
      <c r="A6692" s="109">
        <v>6721</v>
      </c>
      <c r="B6692" s="120"/>
      <c r="D6692" s="55" t="e">
        <f>VLOOKUP(C6692,#REF!,2,FALSE)</f>
        <v>#REF!</v>
      </c>
      <c r="E6692" s="172" t="str">
        <f>IFERROR(VLOOKUP(C6692,[1]MASTER!C:F,4,FALSE),"")</f>
        <v/>
      </c>
      <c r="F6692" s="172" t="str">
        <f>IFERROR(VLOOKUP(C6692,[1]MASTER!C:F,3,FALSE),"")</f>
        <v/>
      </c>
      <c r="G6692" s="175" t="str">
        <f>IFERROR(LOOKUP(C6692,[1]MASTER!C:C,[1]MASTER!B:B),"")</f>
        <v/>
      </c>
      <c r="H6692" s="176" t="str">
        <f>IFERROR(VLOOKUP(C6692,[1]MASTER!C:G,5,FALSE),"")</f>
        <v/>
      </c>
    </row>
    <row r="6693" spans="1:8" ht="15.75">
      <c r="A6693" s="52">
        <v>6722</v>
      </c>
      <c r="B6693" s="233"/>
      <c r="D6693" s="55" t="e">
        <f>VLOOKUP(C6693,#REF!,2,FALSE)</f>
        <v>#REF!</v>
      </c>
      <c r="E6693" s="172" t="str">
        <f>IFERROR(VLOOKUP(C6693,[1]MASTER!C:F,4,FALSE),"")</f>
        <v/>
      </c>
      <c r="F6693" s="172" t="str">
        <f>IFERROR(VLOOKUP(C6693,[1]MASTER!C:F,3,FALSE),"")</f>
        <v/>
      </c>
      <c r="G6693" s="175" t="str">
        <f>IFERROR(LOOKUP(C6693,[1]MASTER!C:C,[1]MASTER!B:B),"")</f>
        <v/>
      </c>
      <c r="H6693" s="176" t="str">
        <f>IFERROR(VLOOKUP(C6693,[1]MASTER!C:G,5,FALSE),"")</f>
        <v/>
      </c>
    </row>
    <row r="6694" spans="1:8" ht="15.75">
      <c r="A6694" s="109">
        <v>6723</v>
      </c>
      <c r="B6694" s="120"/>
      <c r="D6694" s="55" t="e">
        <f>VLOOKUP(C6694,#REF!,2,FALSE)</f>
        <v>#REF!</v>
      </c>
      <c r="E6694" s="172" t="str">
        <f>IFERROR(VLOOKUP(C6694,[1]MASTER!C:F,4,FALSE),"")</f>
        <v/>
      </c>
      <c r="F6694" s="172" t="str">
        <f>IFERROR(VLOOKUP(C6694,[1]MASTER!C:F,3,FALSE),"")</f>
        <v/>
      </c>
      <c r="G6694" s="175" t="str">
        <f>IFERROR(LOOKUP(C6694,[1]MASTER!C:C,[1]MASTER!B:B),"")</f>
        <v/>
      </c>
      <c r="H6694" s="176" t="str">
        <f>IFERROR(VLOOKUP(C6694,[1]MASTER!C:G,5,FALSE),"")</f>
        <v/>
      </c>
    </row>
    <row r="6695" spans="1:8" ht="15.75">
      <c r="A6695" s="52">
        <v>6724</v>
      </c>
      <c r="B6695" s="233"/>
      <c r="D6695" s="55" t="e">
        <f>VLOOKUP(C6695,#REF!,2,FALSE)</f>
        <v>#REF!</v>
      </c>
      <c r="E6695" s="172" t="str">
        <f>IFERROR(VLOOKUP(C6695,[1]MASTER!C:F,4,FALSE),"")</f>
        <v/>
      </c>
      <c r="F6695" s="172" t="str">
        <f>IFERROR(VLOOKUP(C6695,[1]MASTER!C:F,3,FALSE),"")</f>
        <v/>
      </c>
      <c r="G6695" s="175" t="str">
        <f>IFERROR(LOOKUP(C6695,[1]MASTER!C:C,[1]MASTER!B:B),"")</f>
        <v/>
      </c>
      <c r="H6695" s="176" t="str">
        <f>IFERROR(VLOOKUP(C6695,[1]MASTER!C:G,5,FALSE),"")</f>
        <v/>
      </c>
    </row>
    <row r="6696" spans="1:8" ht="15.75">
      <c r="A6696" s="109">
        <v>6725</v>
      </c>
      <c r="B6696" s="120"/>
      <c r="D6696" s="55" t="e">
        <f>VLOOKUP(C6696,#REF!,2,FALSE)</f>
        <v>#REF!</v>
      </c>
      <c r="E6696" s="172" t="str">
        <f>IFERROR(VLOOKUP(C6696,[1]MASTER!C:F,4,FALSE),"")</f>
        <v/>
      </c>
      <c r="F6696" s="172" t="str">
        <f>IFERROR(VLOOKUP(C6696,[1]MASTER!C:F,3,FALSE),"")</f>
        <v/>
      </c>
      <c r="G6696" s="175" t="str">
        <f>IFERROR(LOOKUP(C6696,[1]MASTER!C:C,[1]MASTER!B:B),"")</f>
        <v/>
      </c>
      <c r="H6696" s="176" t="str">
        <f>IFERROR(VLOOKUP(C6696,[1]MASTER!C:G,5,FALSE),"")</f>
        <v/>
      </c>
    </row>
    <row r="6697" spans="1:8" ht="15.75">
      <c r="A6697" s="52">
        <v>6726</v>
      </c>
      <c r="B6697" s="233"/>
      <c r="D6697" s="55" t="e">
        <f>VLOOKUP(C6697,#REF!,2,FALSE)</f>
        <v>#REF!</v>
      </c>
      <c r="E6697" s="172" t="str">
        <f>IFERROR(VLOOKUP(C6697,[1]MASTER!C:F,4,FALSE),"")</f>
        <v/>
      </c>
      <c r="F6697" s="172" t="str">
        <f>IFERROR(VLOOKUP(C6697,[1]MASTER!C:F,3,FALSE),"")</f>
        <v/>
      </c>
      <c r="G6697" s="175" t="str">
        <f>IFERROR(LOOKUP(C6697,[1]MASTER!C:C,[1]MASTER!B:B),"")</f>
        <v/>
      </c>
      <c r="H6697" s="176" t="str">
        <f>IFERROR(VLOOKUP(C6697,[1]MASTER!C:G,5,FALSE),"")</f>
        <v/>
      </c>
    </row>
    <row r="6698" spans="1:8" ht="15.75">
      <c r="A6698" s="109">
        <v>6727</v>
      </c>
      <c r="B6698" s="120"/>
      <c r="D6698" s="55" t="e">
        <f>VLOOKUP(C6698,#REF!,2,FALSE)</f>
        <v>#REF!</v>
      </c>
      <c r="E6698" s="172" t="str">
        <f>IFERROR(VLOOKUP(C6698,[1]MASTER!C:F,4,FALSE),"")</f>
        <v/>
      </c>
      <c r="F6698" s="172" t="str">
        <f>IFERROR(VLOOKUP(C6698,[1]MASTER!C:F,3,FALSE),"")</f>
        <v/>
      </c>
      <c r="G6698" s="175" t="str">
        <f>IFERROR(LOOKUP(C6698,[1]MASTER!C:C,[1]MASTER!B:B),"")</f>
        <v/>
      </c>
      <c r="H6698" s="176" t="str">
        <f>IFERROR(VLOOKUP(C6698,[1]MASTER!C:G,5,FALSE),"")</f>
        <v/>
      </c>
    </row>
    <row r="6699" spans="1:8" ht="15.75">
      <c r="A6699" s="52">
        <v>6728</v>
      </c>
      <c r="B6699" s="233"/>
      <c r="D6699" s="55" t="e">
        <f>VLOOKUP(C6699,#REF!,2,FALSE)</f>
        <v>#REF!</v>
      </c>
      <c r="E6699" s="172" t="str">
        <f>IFERROR(VLOOKUP(C6699,[1]MASTER!C:F,4,FALSE),"")</f>
        <v/>
      </c>
      <c r="F6699" s="172" t="str">
        <f>IFERROR(VLOOKUP(C6699,[1]MASTER!C:F,3,FALSE),"")</f>
        <v/>
      </c>
      <c r="G6699" s="175" t="str">
        <f>IFERROR(LOOKUP(C6699,[1]MASTER!C:C,[1]MASTER!B:B),"")</f>
        <v/>
      </c>
      <c r="H6699" s="176" t="str">
        <f>IFERROR(VLOOKUP(C6699,[1]MASTER!C:G,5,FALSE),"")</f>
        <v/>
      </c>
    </row>
    <row r="6700" spans="1:8" ht="15.75">
      <c r="A6700" s="109">
        <v>6729</v>
      </c>
      <c r="B6700" s="120"/>
      <c r="D6700" s="55" t="e">
        <f>VLOOKUP(C6700,#REF!,2,FALSE)</f>
        <v>#REF!</v>
      </c>
      <c r="E6700" s="172" t="str">
        <f>IFERROR(VLOOKUP(C6700,[1]MASTER!C:F,4,FALSE),"")</f>
        <v/>
      </c>
      <c r="F6700" s="172" t="str">
        <f>IFERROR(VLOOKUP(C6700,[1]MASTER!C:F,3,FALSE),"")</f>
        <v/>
      </c>
      <c r="G6700" s="175" t="str">
        <f>IFERROR(LOOKUP(C6700,[1]MASTER!C:C,[1]MASTER!B:B),"")</f>
        <v/>
      </c>
      <c r="H6700" s="176" t="str">
        <f>IFERROR(VLOOKUP(C6700,[1]MASTER!C:G,5,FALSE),"")</f>
        <v/>
      </c>
    </row>
    <row r="6701" spans="1:8" ht="15.75">
      <c r="A6701" s="52">
        <v>6730</v>
      </c>
      <c r="B6701" s="233"/>
      <c r="D6701" s="55" t="e">
        <f>VLOOKUP(C6701,#REF!,2,FALSE)</f>
        <v>#REF!</v>
      </c>
      <c r="E6701" s="172" t="str">
        <f>IFERROR(VLOOKUP(C6701,[1]MASTER!C:F,4,FALSE),"")</f>
        <v/>
      </c>
      <c r="F6701" s="172" t="str">
        <f>IFERROR(VLOOKUP(C6701,[1]MASTER!C:F,3,FALSE),"")</f>
        <v/>
      </c>
      <c r="G6701" s="175" t="str">
        <f>IFERROR(LOOKUP(C6701,[1]MASTER!C:C,[1]MASTER!B:B),"")</f>
        <v/>
      </c>
      <c r="H6701" s="176" t="str">
        <f>IFERROR(VLOOKUP(C6701,[1]MASTER!C:G,5,FALSE),"")</f>
        <v/>
      </c>
    </row>
    <row r="6702" spans="1:8" ht="15.75">
      <c r="A6702" s="109">
        <v>6731</v>
      </c>
      <c r="B6702" s="120"/>
      <c r="D6702" s="55" t="e">
        <f>VLOOKUP(C6702,#REF!,2,FALSE)</f>
        <v>#REF!</v>
      </c>
      <c r="E6702" s="172" t="str">
        <f>IFERROR(VLOOKUP(C6702,[1]MASTER!C:F,4,FALSE),"")</f>
        <v/>
      </c>
      <c r="F6702" s="172" t="str">
        <f>IFERROR(VLOOKUP(C6702,[1]MASTER!C:F,3,FALSE),"")</f>
        <v/>
      </c>
      <c r="G6702" s="175" t="str">
        <f>IFERROR(LOOKUP(C6702,[1]MASTER!C:C,[1]MASTER!B:B),"")</f>
        <v/>
      </c>
      <c r="H6702" s="176" t="str">
        <f>IFERROR(VLOOKUP(C6702,[1]MASTER!C:G,5,FALSE),"")</f>
        <v/>
      </c>
    </row>
    <row r="6703" spans="1:8" ht="15.75">
      <c r="A6703" s="52">
        <v>6732</v>
      </c>
      <c r="B6703" s="233"/>
      <c r="D6703" s="55" t="e">
        <f>VLOOKUP(C6703,#REF!,2,FALSE)</f>
        <v>#REF!</v>
      </c>
      <c r="E6703" s="172" t="str">
        <f>IFERROR(VLOOKUP(C6703,[1]MASTER!C:F,4,FALSE),"")</f>
        <v/>
      </c>
      <c r="F6703" s="172" t="str">
        <f>IFERROR(VLOOKUP(C6703,[1]MASTER!C:F,3,FALSE),"")</f>
        <v/>
      </c>
      <c r="G6703" s="175" t="str">
        <f>IFERROR(LOOKUP(C6703,[1]MASTER!C:C,[1]MASTER!B:B),"")</f>
        <v/>
      </c>
      <c r="H6703" s="176" t="str">
        <f>IFERROR(VLOOKUP(C6703,[1]MASTER!C:G,5,FALSE),"")</f>
        <v/>
      </c>
    </row>
    <row r="6704" spans="1:8" ht="15.75">
      <c r="A6704" s="109">
        <v>6733</v>
      </c>
      <c r="B6704" s="120"/>
      <c r="D6704" s="55" t="e">
        <f>VLOOKUP(C6704,#REF!,2,FALSE)</f>
        <v>#REF!</v>
      </c>
      <c r="E6704" s="172" t="str">
        <f>IFERROR(VLOOKUP(C6704,[1]MASTER!C:F,4,FALSE),"")</f>
        <v/>
      </c>
      <c r="F6704" s="172" t="str">
        <f>IFERROR(VLOOKUP(C6704,[1]MASTER!C:F,3,FALSE),"")</f>
        <v/>
      </c>
      <c r="G6704" s="175" t="str">
        <f>IFERROR(LOOKUP(C6704,[1]MASTER!C:C,[1]MASTER!B:B),"")</f>
        <v/>
      </c>
      <c r="H6704" s="176" t="str">
        <f>IFERROR(VLOOKUP(C6704,[1]MASTER!C:G,5,FALSE),"")</f>
        <v/>
      </c>
    </row>
    <row r="6705" spans="1:8" ht="15.75">
      <c r="A6705" s="52">
        <v>6734</v>
      </c>
      <c r="B6705" s="233"/>
      <c r="D6705" s="55" t="e">
        <f>VLOOKUP(C6705,#REF!,2,FALSE)</f>
        <v>#REF!</v>
      </c>
      <c r="E6705" s="172" t="str">
        <f>IFERROR(VLOOKUP(C6705,[1]MASTER!C:F,4,FALSE),"")</f>
        <v/>
      </c>
      <c r="F6705" s="172" t="str">
        <f>IFERROR(VLOOKUP(C6705,[1]MASTER!C:F,3,FALSE),"")</f>
        <v/>
      </c>
      <c r="G6705" s="175" t="str">
        <f>IFERROR(LOOKUP(C6705,[1]MASTER!C:C,[1]MASTER!B:B),"")</f>
        <v/>
      </c>
      <c r="H6705" s="176" t="str">
        <f>IFERROR(VLOOKUP(C6705,[1]MASTER!C:G,5,FALSE),"")</f>
        <v/>
      </c>
    </row>
    <row r="6706" spans="1:8" ht="15.75">
      <c r="A6706" s="109">
        <v>6735</v>
      </c>
      <c r="B6706" s="120"/>
      <c r="D6706" s="55" t="e">
        <f>VLOOKUP(C6706,#REF!,2,FALSE)</f>
        <v>#REF!</v>
      </c>
      <c r="E6706" s="172" t="str">
        <f>IFERROR(VLOOKUP(C6706,[1]MASTER!C:F,4,FALSE),"")</f>
        <v/>
      </c>
      <c r="F6706" s="172" t="str">
        <f>IFERROR(VLOOKUP(C6706,[1]MASTER!C:F,3,FALSE),"")</f>
        <v/>
      </c>
      <c r="G6706" s="175" t="str">
        <f>IFERROR(LOOKUP(C6706,[1]MASTER!C:C,[1]MASTER!B:B),"")</f>
        <v/>
      </c>
      <c r="H6706" s="176" t="str">
        <f>IFERROR(VLOOKUP(C6706,[1]MASTER!C:G,5,FALSE),"")</f>
        <v/>
      </c>
    </row>
    <row r="6707" spans="1:8" ht="15.75">
      <c r="A6707" s="52">
        <v>6736</v>
      </c>
      <c r="B6707" s="233"/>
      <c r="D6707" s="55" t="e">
        <f>VLOOKUP(C6707,#REF!,2,FALSE)</f>
        <v>#REF!</v>
      </c>
      <c r="E6707" s="172" t="str">
        <f>IFERROR(VLOOKUP(C6707,[1]MASTER!C:F,4,FALSE),"")</f>
        <v/>
      </c>
      <c r="F6707" s="172" t="str">
        <f>IFERROR(VLOOKUP(C6707,[1]MASTER!C:F,3,FALSE),"")</f>
        <v/>
      </c>
      <c r="G6707" s="175" t="str">
        <f>IFERROR(LOOKUP(C6707,[1]MASTER!C:C,[1]MASTER!B:B),"")</f>
        <v/>
      </c>
      <c r="H6707" s="176" t="str">
        <f>IFERROR(VLOOKUP(C6707,[1]MASTER!C:G,5,FALSE),"")</f>
        <v/>
      </c>
    </row>
    <row r="6708" spans="1:8" ht="15.75">
      <c r="A6708" s="109">
        <v>6737</v>
      </c>
      <c r="B6708" s="120"/>
      <c r="D6708" s="55" t="e">
        <f>VLOOKUP(C6708,#REF!,2,FALSE)</f>
        <v>#REF!</v>
      </c>
      <c r="E6708" s="172" t="str">
        <f>IFERROR(VLOOKUP(C6708,[1]MASTER!C:F,4,FALSE),"")</f>
        <v/>
      </c>
      <c r="F6708" s="172" t="str">
        <f>IFERROR(VLOOKUP(C6708,[1]MASTER!C:F,3,FALSE),"")</f>
        <v/>
      </c>
      <c r="G6708" s="175" t="str">
        <f>IFERROR(LOOKUP(C6708,[1]MASTER!C:C,[1]MASTER!B:B),"")</f>
        <v/>
      </c>
      <c r="H6708" s="176" t="str">
        <f>IFERROR(VLOOKUP(C6708,[1]MASTER!C:G,5,FALSE),"")</f>
        <v/>
      </c>
    </row>
    <row r="6709" spans="1:8" ht="15.75">
      <c r="A6709" s="52">
        <v>6738</v>
      </c>
      <c r="B6709" s="233"/>
      <c r="D6709" s="55" t="e">
        <f>VLOOKUP(C6709,#REF!,2,FALSE)</f>
        <v>#REF!</v>
      </c>
      <c r="E6709" s="172" t="str">
        <f>IFERROR(VLOOKUP(C6709,[1]MASTER!C:F,4,FALSE),"")</f>
        <v/>
      </c>
      <c r="F6709" s="172" t="str">
        <f>IFERROR(VLOOKUP(C6709,[1]MASTER!C:F,3,FALSE),"")</f>
        <v/>
      </c>
      <c r="G6709" s="175" t="str">
        <f>IFERROR(LOOKUP(C6709,[1]MASTER!C:C,[1]MASTER!B:B),"")</f>
        <v/>
      </c>
      <c r="H6709" s="176" t="str">
        <f>IFERROR(VLOOKUP(C6709,[1]MASTER!C:G,5,FALSE),"")</f>
        <v/>
      </c>
    </row>
    <row r="6710" spans="1:8" ht="15.75">
      <c r="A6710" s="109">
        <v>6739</v>
      </c>
      <c r="B6710" s="120"/>
      <c r="D6710" s="55" t="e">
        <f>VLOOKUP(C6710,#REF!,2,FALSE)</f>
        <v>#REF!</v>
      </c>
      <c r="E6710" s="172" t="str">
        <f>IFERROR(VLOOKUP(C6710,[1]MASTER!C:F,4,FALSE),"")</f>
        <v/>
      </c>
      <c r="F6710" s="172" t="str">
        <f>IFERROR(VLOOKUP(C6710,[1]MASTER!C:F,3,FALSE),"")</f>
        <v/>
      </c>
      <c r="G6710" s="175" t="str">
        <f>IFERROR(LOOKUP(C6710,[1]MASTER!C:C,[1]MASTER!B:B),"")</f>
        <v/>
      </c>
      <c r="H6710" s="176" t="str">
        <f>IFERROR(VLOOKUP(C6710,[1]MASTER!C:G,5,FALSE),"")</f>
        <v/>
      </c>
    </row>
    <row r="6711" spans="1:8" ht="15.75">
      <c r="A6711" s="52">
        <v>6740</v>
      </c>
      <c r="B6711" s="233"/>
      <c r="D6711" s="55" t="e">
        <f>VLOOKUP(C6711,#REF!,2,FALSE)</f>
        <v>#REF!</v>
      </c>
      <c r="E6711" s="172" t="str">
        <f>IFERROR(VLOOKUP(C6711,[1]MASTER!C:F,4,FALSE),"")</f>
        <v/>
      </c>
      <c r="F6711" s="172" t="str">
        <f>IFERROR(VLOOKUP(C6711,[1]MASTER!C:F,3,FALSE),"")</f>
        <v/>
      </c>
      <c r="G6711" s="175" t="str">
        <f>IFERROR(LOOKUP(C6711,[1]MASTER!C:C,[1]MASTER!B:B),"")</f>
        <v/>
      </c>
      <c r="H6711" s="176" t="str">
        <f>IFERROR(VLOOKUP(C6711,[1]MASTER!C:G,5,FALSE),"")</f>
        <v/>
      </c>
    </row>
    <row r="6712" spans="1:8" ht="15.75">
      <c r="A6712" s="109">
        <v>6741</v>
      </c>
      <c r="B6712" s="120"/>
      <c r="D6712" s="55" t="e">
        <f>VLOOKUP(C6712,#REF!,2,FALSE)</f>
        <v>#REF!</v>
      </c>
      <c r="E6712" s="172" t="str">
        <f>IFERROR(VLOOKUP(C6712,[1]MASTER!C:F,4,FALSE),"")</f>
        <v/>
      </c>
      <c r="F6712" s="172" t="str">
        <f>IFERROR(VLOOKUP(C6712,[1]MASTER!C:F,3,FALSE),"")</f>
        <v/>
      </c>
      <c r="G6712" s="175" t="str">
        <f>IFERROR(LOOKUP(C6712,[1]MASTER!C:C,[1]MASTER!B:B),"")</f>
        <v/>
      </c>
      <c r="H6712" s="176" t="str">
        <f>IFERROR(VLOOKUP(C6712,[1]MASTER!C:G,5,FALSE),"")</f>
        <v/>
      </c>
    </row>
    <row r="6713" spans="1:8" ht="15.75">
      <c r="A6713" s="52">
        <v>6742</v>
      </c>
      <c r="B6713" s="233"/>
      <c r="D6713" s="55" t="e">
        <f>VLOOKUP(C6713,#REF!,2,FALSE)</f>
        <v>#REF!</v>
      </c>
      <c r="E6713" s="172" t="str">
        <f>IFERROR(VLOOKUP(C6713,[1]MASTER!C:F,4,FALSE),"")</f>
        <v/>
      </c>
      <c r="F6713" s="172" t="str">
        <f>IFERROR(VLOOKUP(C6713,[1]MASTER!C:F,3,FALSE),"")</f>
        <v/>
      </c>
      <c r="G6713" s="175" t="str">
        <f>IFERROR(LOOKUP(C6713,[1]MASTER!C:C,[1]MASTER!B:B),"")</f>
        <v/>
      </c>
      <c r="H6713" s="176" t="str">
        <f>IFERROR(VLOOKUP(C6713,[1]MASTER!C:G,5,FALSE),"")</f>
        <v/>
      </c>
    </row>
    <row r="6714" spans="1:8" ht="15.75">
      <c r="A6714" s="109">
        <v>6743</v>
      </c>
      <c r="B6714" s="120"/>
      <c r="D6714" s="55" t="e">
        <f>VLOOKUP(C6714,#REF!,2,FALSE)</f>
        <v>#REF!</v>
      </c>
      <c r="E6714" s="172" t="str">
        <f>IFERROR(VLOOKUP(C6714,[1]MASTER!C:F,4,FALSE),"")</f>
        <v/>
      </c>
      <c r="F6714" s="172" t="str">
        <f>IFERROR(VLOOKUP(C6714,[1]MASTER!C:F,3,FALSE),"")</f>
        <v/>
      </c>
      <c r="G6714" s="175" t="str">
        <f>IFERROR(LOOKUP(C6714,[1]MASTER!C:C,[1]MASTER!B:B),"")</f>
        <v/>
      </c>
      <c r="H6714" s="176" t="str">
        <f>IFERROR(VLOOKUP(C6714,[1]MASTER!C:G,5,FALSE),"")</f>
        <v/>
      </c>
    </row>
    <row r="6715" spans="1:8" ht="15.75">
      <c r="A6715" s="52">
        <v>6744</v>
      </c>
      <c r="B6715" s="233"/>
      <c r="D6715" s="55" t="e">
        <f>VLOOKUP(C6715,#REF!,2,FALSE)</f>
        <v>#REF!</v>
      </c>
      <c r="E6715" s="172" t="str">
        <f>IFERROR(VLOOKUP(C6715,[1]MASTER!C:F,4,FALSE),"")</f>
        <v/>
      </c>
      <c r="F6715" s="172" t="str">
        <f>IFERROR(VLOOKUP(C6715,[1]MASTER!C:F,3,FALSE),"")</f>
        <v/>
      </c>
      <c r="G6715" s="175" t="str">
        <f>IFERROR(LOOKUP(C6715,[1]MASTER!C:C,[1]MASTER!B:B),"")</f>
        <v/>
      </c>
      <c r="H6715" s="176" t="str">
        <f>IFERROR(VLOOKUP(C6715,[1]MASTER!C:G,5,FALSE),"")</f>
        <v/>
      </c>
    </row>
    <row r="6716" spans="1:8" ht="15.75">
      <c r="A6716" s="109">
        <v>6745</v>
      </c>
      <c r="B6716" s="120"/>
      <c r="D6716" s="55" t="e">
        <f>VLOOKUP(C6716,#REF!,2,FALSE)</f>
        <v>#REF!</v>
      </c>
      <c r="E6716" s="172" t="str">
        <f>IFERROR(VLOOKUP(C6716,[1]MASTER!C:F,4,FALSE),"")</f>
        <v/>
      </c>
      <c r="F6716" s="172" t="str">
        <f>IFERROR(VLOOKUP(C6716,[1]MASTER!C:F,3,FALSE),"")</f>
        <v/>
      </c>
      <c r="G6716" s="175" t="str">
        <f>IFERROR(LOOKUP(C6716,[1]MASTER!C:C,[1]MASTER!B:B),"")</f>
        <v/>
      </c>
      <c r="H6716" s="176" t="str">
        <f>IFERROR(VLOOKUP(C6716,[1]MASTER!C:G,5,FALSE),"")</f>
        <v/>
      </c>
    </row>
    <row r="6717" spans="1:8" ht="15.75">
      <c r="A6717" s="52">
        <v>6746</v>
      </c>
      <c r="B6717" s="233"/>
      <c r="D6717" s="55" t="e">
        <f>VLOOKUP(C6717,#REF!,2,FALSE)</f>
        <v>#REF!</v>
      </c>
      <c r="E6717" s="172" t="str">
        <f>IFERROR(VLOOKUP(C6717,[1]MASTER!C:F,4,FALSE),"")</f>
        <v/>
      </c>
      <c r="F6717" s="172" t="str">
        <f>IFERROR(VLOOKUP(C6717,[1]MASTER!C:F,3,FALSE),"")</f>
        <v/>
      </c>
      <c r="G6717" s="175" t="str">
        <f>IFERROR(LOOKUP(C6717,[1]MASTER!C:C,[1]MASTER!B:B),"")</f>
        <v/>
      </c>
      <c r="H6717" s="176" t="str">
        <f>IFERROR(VLOOKUP(C6717,[1]MASTER!C:G,5,FALSE),"")</f>
        <v/>
      </c>
    </row>
    <row r="6718" spans="1:8" ht="15.75">
      <c r="A6718" s="109">
        <v>6747</v>
      </c>
      <c r="B6718" s="120"/>
      <c r="D6718" s="55" t="e">
        <f>VLOOKUP(C6718,#REF!,2,FALSE)</f>
        <v>#REF!</v>
      </c>
      <c r="E6718" s="172" t="str">
        <f>IFERROR(VLOOKUP(C6718,[1]MASTER!C:F,4,FALSE),"")</f>
        <v/>
      </c>
      <c r="F6718" s="172" t="str">
        <f>IFERROR(VLOOKUP(C6718,[1]MASTER!C:F,3,FALSE),"")</f>
        <v/>
      </c>
      <c r="G6718" s="175" t="str">
        <f>IFERROR(LOOKUP(C6718,[1]MASTER!C:C,[1]MASTER!B:B),"")</f>
        <v/>
      </c>
      <c r="H6718" s="176" t="str">
        <f>IFERROR(VLOOKUP(C6718,[1]MASTER!C:G,5,FALSE),"")</f>
        <v/>
      </c>
    </row>
    <row r="6719" spans="1:8" ht="15.75">
      <c r="A6719" s="52">
        <v>6748</v>
      </c>
      <c r="B6719" s="233"/>
      <c r="D6719" s="55" t="e">
        <f>VLOOKUP(C6719,#REF!,2,FALSE)</f>
        <v>#REF!</v>
      </c>
      <c r="E6719" s="172" t="str">
        <f>IFERROR(VLOOKUP(C6719,[1]MASTER!C:F,4,FALSE),"")</f>
        <v/>
      </c>
      <c r="F6719" s="172" t="str">
        <f>IFERROR(VLOOKUP(C6719,[1]MASTER!C:F,3,FALSE),"")</f>
        <v/>
      </c>
      <c r="G6719" s="175" t="str">
        <f>IFERROR(LOOKUP(C6719,[1]MASTER!C:C,[1]MASTER!B:B),"")</f>
        <v/>
      </c>
      <c r="H6719" s="176" t="str">
        <f>IFERROR(VLOOKUP(C6719,[1]MASTER!C:G,5,FALSE),"")</f>
        <v/>
      </c>
    </row>
    <row r="6720" spans="1:8" ht="15.75">
      <c r="A6720" s="109">
        <v>6749</v>
      </c>
      <c r="B6720" s="120"/>
      <c r="D6720" s="55" t="e">
        <f>VLOOKUP(C6720,#REF!,2,FALSE)</f>
        <v>#REF!</v>
      </c>
      <c r="E6720" s="172" t="str">
        <f>IFERROR(VLOOKUP(C6720,[1]MASTER!C:F,4,FALSE),"")</f>
        <v/>
      </c>
      <c r="F6720" s="172" t="str">
        <f>IFERROR(VLOOKUP(C6720,[1]MASTER!C:F,3,FALSE),"")</f>
        <v/>
      </c>
      <c r="G6720" s="175" t="str">
        <f>IFERROR(LOOKUP(C6720,[1]MASTER!C:C,[1]MASTER!B:B),"")</f>
        <v/>
      </c>
      <c r="H6720" s="176" t="str">
        <f>IFERROR(VLOOKUP(C6720,[1]MASTER!C:G,5,FALSE),"")</f>
        <v/>
      </c>
    </row>
    <row r="6721" spans="1:8" ht="15.75">
      <c r="A6721" s="52">
        <v>6750</v>
      </c>
      <c r="B6721" s="233"/>
      <c r="D6721" s="55" t="e">
        <f>VLOOKUP(C6721,#REF!,2,FALSE)</f>
        <v>#REF!</v>
      </c>
      <c r="E6721" s="172" t="str">
        <f>IFERROR(VLOOKUP(C6721,[1]MASTER!C:F,4,FALSE),"")</f>
        <v/>
      </c>
      <c r="F6721" s="172" t="str">
        <f>IFERROR(VLOOKUP(C6721,[1]MASTER!C:F,3,FALSE),"")</f>
        <v/>
      </c>
      <c r="G6721" s="175" t="str">
        <f>IFERROR(LOOKUP(C6721,[1]MASTER!C:C,[1]MASTER!B:B),"")</f>
        <v/>
      </c>
      <c r="H6721" s="176" t="str">
        <f>IFERROR(VLOOKUP(C6721,[1]MASTER!C:G,5,FALSE),"")</f>
        <v/>
      </c>
    </row>
    <row r="6722" spans="1:8" ht="15.75">
      <c r="A6722" s="109">
        <v>6751</v>
      </c>
      <c r="B6722" s="120"/>
      <c r="D6722" s="55" t="e">
        <f>VLOOKUP(C6722,#REF!,2,FALSE)</f>
        <v>#REF!</v>
      </c>
      <c r="E6722" s="172" t="str">
        <f>IFERROR(VLOOKUP(C6722,[1]MASTER!C:F,4,FALSE),"")</f>
        <v/>
      </c>
      <c r="F6722" s="172" t="str">
        <f>IFERROR(VLOOKUP(C6722,[1]MASTER!C:F,3,FALSE),"")</f>
        <v/>
      </c>
      <c r="G6722" s="175" t="str">
        <f>IFERROR(LOOKUP(C6722,[1]MASTER!C:C,[1]MASTER!B:B),"")</f>
        <v/>
      </c>
      <c r="H6722" s="176" t="str">
        <f>IFERROR(VLOOKUP(C6722,[1]MASTER!C:G,5,FALSE),"")</f>
        <v/>
      </c>
    </row>
    <row r="6723" spans="1:8" ht="15.75">
      <c r="A6723" s="52">
        <v>6752</v>
      </c>
      <c r="B6723" s="233"/>
      <c r="D6723" s="55" t="e">
        <f>VLOOKUP(C6723,#REF!,2,FALSE)</f>
        <v>#REF!</v>
      </c>
      <c r="E6723" s="172" t="str">
        <f>IFERROR(VLOOKUP(C6723,[1]MASTER!C:F,4,FALSE),"")</f>
        <v/>
      </c>
      <c r="F6723" s="172" t="str">
        <f>IFERROR(VLOOKUP(C6723,[1]MASTER!C:F,3,FALSE),"")</f>
        <v/>
      </c>
      <c r="G6723" s="175" t="str">
        <f>IFERROR(LOOKUP(C6723,[1]MASTER!C:C,[1]MASTER!B:B),"")</f>
        <v/>
      </c>
      <c r="H6723" s="176" t="str">
        <f>IFERROR(VLOOKUP(C6723,[1]MASTER!C:G,5,FALSE),"")</f>
        <v/>
      </c>
    </row>
    <row r="6724" spans="1:8" ht="15.75">
      <c r="A6724" s="109">
        <v>6753</v>
      </c>
      <c r="B6724" s="120"/>
      <c r="D6724" s="55" t="e">
        <f>VLOOKUP(C6724,#REF!,2,FALSE)</f>
        <v>#REF!</v>
      </c>
      <c r="E6724" s="172" t="str">
        <f>IFERROR(VLOOKUP(C6724,[1]MASTER!C:F,4,FALSE),"")</f>
        <v/>
      </c>
      <c r="F6724" s="172" t="str">
        <f>IFERROR(VLOOKUP(C6724,[1]MASTER!C:F,3,FALSE),"")</f>
        <v/>
      </c>
      <c r="G6724" s="175" t="str">
        <f>IFERROR(LOOKUP(C6724,[1]MASTER!C:C,[1]MASTER!B:B),"")</f>
        <v/>
      </c>
      <c r="H6724" s="176" t="str">
        <f>IFERROR(VLOOKUP(C6724,[1]MASTER!C:G,5,FALSE),"")</f>
        <v/>
      </c>
    </row>
    <row r="6725" spans="1:8" ht="15.75">
      <c r="A6725" s="52">
        <v>6754</v>
      </c>
      <c r="B6725" s="233"/>
      <c r="D6725" s="55" t="e">
        <f>VLOOKUP(C6725,#REF!,2,FALSE)</f>
        <v>#REF!</v>
      </c>
      <c r="E6725" s="172" t="str">
        <f>IFERROR(VLOOKUP(C6725,[1]MASTER!C:F,4,FALSE),"")</f>
        <v/>
      </c>
      <c r="F6725" s="172" t="str">
        <f>IFERROR(VLOOKUP(C6725,[1]MASTER!C:F,3,FALSE),"")</f>
        <v/>
      </c>
      <c r="G6725" s="175" t="str">
        <f>IFERROR(LOOKUP(C6725,[1]MASTER!C:C,[1]MASTER!B:B),"")</f>
        <v/>
      </c>
      <c r="H6725" s="176" t="str">
        <f>IFERROR(VLOOKUP(C6725,[1]MASTER!C:G,5,FALSE),"")</f>
        <v/>
      </c>
    </row>
    <row r="6726" spans="1:8" ht="15.75">
      <c r="A6726" s="109">
        <v>6755</v>
      </c>
      <c r="B6726" s="120"/>
      <c r="D6726" s="55" t="e">
        <f>VLOOKUP(C6726,#REF!,2,FALSE)</f>
        <v>#REF!</v>
      </c>
      <c r="E6726" s="172" t="str">
        <f>IFERROR(VLOOKUP(C6726,[1]MASTER!C:F,4,FALSE),"")</f>
        <v/>
      </c>
      <c r="F6726" s="172" t="str">
        <f>IFERROR(VLOOKUP(C6726,[1]MASTER!C:F,3,FALSE),"")</f>
        <v/>
      </c>
      <c r="G6726" s="175" t="str">
        <f>IFERROR(LOOKUP(C6726,[1]MASTER!C:C,[1]MASTER!B:B),"")</f>
        <v/>
      </c>
      <c r="H6726" s="176" t="str">
        <f>IFERROR(VLOOKUP(C6726,[1]MASTER!C:G,5,FALSE),"")</f>
        <v/>
      </c>
    </row>
    <row r="6727" spans="1:8" ht="15.75">
      <c r="A6727" s="52">
        <v>6756</v>
      </c>
      <c r="B6727" s="233"/>
      <c r="D6727" s="55" t="e">
        <f>VLOOKUP(C6727,#REF!,2,FALSE)</f>
        <v>#REF!</v>
      </c>
      <c r="E6727" s="172" t="str">
        <f>IFERROR(VLOOKUP(C6727,[1]MASTER!C:F,4,FALSE),"")</f>
        <v/>
      </c>
      <c r="F6727" s="172" t="str">
        <f>IFERROR(VLOOKUP(C6727,[1]MASTER!C:F,3,FALSE),"")</f>
        <v/>
      </c>
      <c r="G6727" s="175" t="str">
        <f>IFERROR(LOOKUP(C6727,[1]MASTER!C:C,[1]MASTER!B:B),"")</f>
        <v/>
      </c>
      <c r="H6727" s="176" t="str">
        <f>IFERROR(VLOOKUP(C6727,[1]MASTER!C:G,5,FALSE),"")</f>
        <v/>
      </c>
    </row>
    <row r="6728" spans="1:8" ht="15.75">
      <c r="A6728" s="109">
        <v>6757</v>
      </c>
      <c r="B6728" s="120"/>
      <c r="D6728" s="55" t="e">
        <f>VLOOKUP(C6728,#REF!,2,FALSE)</f>
        <v>#REF!</v>
      </c>
      <c r="E6728" s="172" t="str">
        <f>IFERROR(VLOOKUP(C6728,[1]MASTER!C:F,4,FALSE),"")</f>
        <v/>
      </c>
      <c r="F6728" s="172" t="str">
        <f>IFERROR(VLOOKUP(C6728,[1]MASTER!C:F,3,FALSE),"")</f>
        <v/>
      </c>
      <c r="G6728" s="175" t="str">
        <f>IFERROR(LOOKUP(C6728,[1]MASTER!C:C,[1]MASTER!B:B),"")</f>
        <v/>
      </c>
      <c r="H6728" s="176" t="str">
        <f>IFERROR(VLOOKUP(C6728,[1]MASTER!C:G,5,FALSE),"")</f>
        <v/>
      </c>
    </row>
    <row r="6729" spans="1:8" ht="15.75">
      <c r="A6729" s="52">
        <v>6758</v>
      </c>
      <c r="B6729" s="233"/>
      <c r="D6729" s="55" t="e">
        <f>VLOOKUP(C6729,#REF!,2,FALSE)</f>
        <v>#REF!</v>
      </c>
      <c r="E6729" s="172" t="str">
        <f>IFERROR(VLOOKUP(C6729,[1]MASTER!C:F,4,FALSE),"")</f>
        <v/>
      </c>
      <c r="F6729" s="172" t="str">
        <f>IFERROR(VLOOKUP(C6729,[1]MASTER!C:F,3,FALSE),"")</f>
        <v/>
      </c>
      <c r="G6729" s="175" t="str">
        <f>IFERROR(LOOKUP(C6729,[1]MASTER!C:C,[1]MASTER!B:B),"")</f>
        <v/>
      </c>
      <c r="H6729" s="176" t="str">
        <f>IFERROR(VLOOKUP(C6729,[1]MASTER!C:G,5,FALSE),"")</f>
        <v/>
      </c>
    </row>
    <row r="6730" spans="1:8" ht="15.75">
      <c r="A6730" s="109">
        <v>6759</v>
      </c>
      <c r="B6730" s="120"/>
      <c r="D6730" s="55" t="e">
        <f>VLOOKUP(C6730,#REF!,2,FALSE)</f>
        <v>#REF!</v>
      </c>
      <c r="E6730" s="172" t="str">
        <f>IFERROR(VLOOKUP(C6730,[1]MASTER!C:F,4,FALSE),"")</f>
        <v/>
      </c>
      <c r="F6730" s="172" t="str">
        <f>IFERROR(VLOOKUP(C6730,[1]MASTER!C:F,3,FALSE),"")</f>
        <v/>
      </c>
      <c r="G6730" s="175" t="str">
        <f>IFERROR(LOOKUP(C6730,[1]MASTER!C:C,[1]MASTER!B:B),"")</f>
        <v/>
      </c>
      <c r="H6730" s="176" t="str">
        <f>IFERROR(VLOOKUP(C6730,[1]MASTER!C:G,5,FALSE),"")</f>
        <v/>
      </c>
    </row>
    <row r="6731" spans="1:8" ht="15.75">
      <c r="A6731" s="52">
        <v>6760</v>
      </c>
      <c r="B6731" s="233"/>
      <c r="D6731" s="55" t="e">
        <f>VLOOKUP(C6731,#REF!,2,FALSE)</f>
        <v>#REF!</v>
      </c>
      <c r="E6731" s="172" t="str">
        <f>IFERROR(VLOOKUP(C6731,[1]MASTER!C:F,4,FALSE),"")</f>
        <v/>
      </c>
      <c r="F6731" s="172" t="str">
        <f>IFERROR(VLOOKUP(C6731,[1]MASTER!C:F,3,FALSE),"")</f>
        <v/>
      </c>
      <c r="G6731" s="175" t="str">
        <f>IFERROR(LOOKUP(C6731,[1]MASTER!C:C,[1]MASTER!B:B),"")</f>
        <v/>
      </c>
      <c r="H6731" s="176" t="str">
        <f>IFERROR(VLOOKUP(C6731,[1]MASTER!C:G,5,FALSE),"")</f>
        <v/>
      </c>
    </row>
    <row r="6732" spans="1:8" ht="15.75">
      <c r="A6732" s="109">
        <v>6761</v>
      </c>
      <c r="B6732" s="120"/>
      <c r="D6732" s="55" t="e">
        <f>VLOOKUP(C6732,#REF!,2,FALSE)</f>
        <v>#REF!</v>
      </c>
      <c r="E6732" s="172" t="str">
        <f>IFERROR(VLOOKUP(C6732,[1]MASTER!C:F,4,FALSE),"")</f>
        <v/>
      </c>
      <c r="F6732" s="172" t="str">
        <f>IFERROR(VLOOKUP(C6732,[1]MASTER!C:F,3,FALSE),"")</f>
        <v/>
      </c>
      <c r="G6732" s="175" t="str">
        <f>IFERROR(LOOKUP(C6732,[1]MASTER!C:C,[1]MASTER!B:B),"")</f>
        <v/>
      </c>
      <c r="H6732" s="176" t="str">
        <f>IFERROR(VLOOKUP(C6732,[1]MASTER!C:G,5,FALSE),"")</f>
        <v/>
      </c>
    </row>
    <row r="6733" spans="1:8" ht="15.75">
      <c r="A6733" s="52">
        <v>6762</v>
      </c>
      <c r="B6733" s="233"/>
      <c r="D6733" s="55" t="e">
        <f>VLOOKUP(C6733,#REF!,2,FALSE)</f>
        <v>#REF!</v>
      </c>
      <c r="E6733" s="172" t="str">
        <f>IFERROR(VLOOKUP(C6733,[1]MASTER!C:F,4,FALSE),"")</f>
        <v/>
      </c>
      <c r="F6733" s="172" t="str">
        <f>IFERROR(VLOOKUP(C6733,[1]MASTER!C:F,3,FALSE),"")</f>
        <v/>
      </c>
      <c r="G6733" s="175" t="str">
        <f>IFERROR(LOOKUP(C6733,[1]MASTER!C:C,[1]MASTER!B:B),"")</f>
        <v/>
      </c>
      <c r="H6733" s="176" t="str">
        <f>IFERROR(VLOOKUP(C6733,[1]MASTER!C:G,5,FALSE),"")</f>
        <v/>
      </c>
    </row>
    <row r="6734" spans="1:8" ht="15.75">
      <c r="A6734" s="109">
        <v>6763</v>
      </c>
      <c r="B6734" s="120"/>
      <c r="D6734" s="55" t="e">
        <f>VLOOKUP(C6734,#REF!,2,FALSE)</f>
        <v>#REF!</v>
      </c>
      <c r="E6734" s="172" t="str">
        <f>IFERROR(VLOOKUP(C6734,[1]MASTER!C:F,4,FALSE),"")</f>
        <v/>
      </c>
      <c r="F6734" s="172" t="str">
        <f>IFERROR(VLOOKUP(C6734,[1]MASTER!C:F,3,FALSE),"")</f>
        <v/>
      </c>
      <c r="G6734" s="175" t="str">
        <f>IFERROR(LOOKUP(C6734,[1]MASTER!C:C,[1]MASTER!B:B),"")</f>
        <v/>
      </c>
      <c r="H6734" s="176" t="str">
        <f>IFERROR(VLOOKUP(C6734,[1]MASTER!C:G,5,FALSE),"")</f>
        <v/>
      </c>
    </row>
    <row r="6735" spans="1:8" ht="15.75">
      <c r="A6735" s="52">
        <v>6764</v>
      </c>
      <c r="B6735" s="233"/>
      <c r="D6735" s="55" t="e">
        <f>VLOOKUP(C6735,#REF!,2,FALSE)</f>
        <v>#REF!</v>
      </c>
      <c r="E6735" s="172" t="str">
        <f>IFERROR(VLOOKUP(C6735,[1]MASTER!C:F,4,FALSE),"")</f>
        <v/>
      </c>
      <c r="F6735" s="172" t="str">
        <f>IFERROR(VLOOKUP(C6735,[1]MASTER!C:F,3,FALSE),"")</f>
        <v/>
      </c>
      <c r="G6735" s="175" t="str">
        <f>IFERROR(LOOKUP(C6735,[1]MASTER!C:C,[1]MASTER!B:B),"")</f>
        <v/>
      </c>
      <c r="H6735" s="176" t="str">
        <f>IFERROR(VLOOKUP(C6735,[1]MASTER!C:G,5,FALSE),"")</f>
        <v/>
      </c>
    </row>
    <row r="6736" spans="1:8" ht="15.75">
      <c r="A6736" s="109">
        <v>6765</v>
      </c>
      <c r="B6736" s="120"/>
      <c r="D6736" s="55" t="e">
        <f>VLOOKUP(C6736,#REF!,2,FALSE)</f>
        <v>#REF!</v>
      </c>
      <c r="E6736" s="172" t="str">
        <f>IFERROR(VLOOKUP(C6736,[1]MASTER!C:F,4,FALSE),"")</f>
        <v/>
      </c>
      <c r="F6736" s="172" t="str">
        <f>IFERROR(VLOOKUP(C6736,[1]MASTER!C:F,3,FALSE),"")</f>
        <v/>
      </c>
      <c r="G6736" s="175" t="str">
        <f>IFERROR(LOOKUP(C6736,[1]MASTER!C:C,[1]MASTER!B:B),"")</f>
        <v/>
      </c>
      <c r="H6736" s="176" t="str">
        <f>IFERROR(VLOOKUP(C6736,[1]MASTER!C:G,5,FALSE),"")</f>
        <v/>
      </c>
    </row>
    <row r="6737" spans="1:8" ht="15.75">
      <c r="A6737" s="52">
        <v>6766</v>
      </c>
      <c r="B6737" s="233"/>
      <c r="D6737" s="55" t="e">
        <f>VLOOKUP(C6737,#REF!,2,FALSE)</f>
        <v>#REF!</v>
      </c>
      <c r="E6737" s="172" t="str">
        <f>IFERROR(VLOOKUP(C6737,[1]MASTER!C:F,4,FALSE),"")</f>
        <v/>
      </c>
      <c r="F6737" s="172" t="str">
        <f>IFERROR(VLOOKUP(C6737,[1]MASTER!C:F,3,FALSE),"")</f>
        <v/>
      </c>
      <c r="G6737" s="175" t="str">
        <f>IFERROR(LOOKUP(C6737,[1]MASTER!C:C,[1]MASTER!B:B),"")</f>
        <v/>
      </c>
      <c r="H6737" s="176" t="str">
        <f>IFERROR(VLOOKUP(C6737,[1]MASTER!C:G,5,FALSE),"")</f>
        <v/>
      </c>
    </row>
    <row r="6738" spans="1:8" ht="15.75">
      <c r="A6738" s="109">
        <v>6767</v>
      </c>
      <c r="B6738" s="120"/>
      <c r="D6738" s="55" t="e">
        <f>VLOOKUP(C6738,#REF!,2,FALSE)</f>
        <v>#REF!</v>
      </c>
      <c r="E6738" s="172" t="str">
        <f>IFERROR(VLOOKUP(C6738,[1]MASTER!C:F,4,FALSE),"")</f>
        <v/>
      </c>
      <c r="F6738" s="172" t="str">
        <f>IFERROR(VLOOKUP(C6738,[1]MASTER!C:F,3,FALSE),"")</f>
        <v/>
      </c>
      <c r="G6738" s="175" t="str">
        <f>IFERROR(LOOKUP(C6738,[1]MASTER!C:C,[1]MASTER!B:B),"")</f>
        <v/>
      </c>
      <c r="H6738" s="176" t="str">
        <f>IFERROR(VLOOKUP(C6738,[1]MASTER!C:G,5,FALSE),"")</f>
        <v/>
      </c>
    </row>
    <row r="6739" spans="1:8" ht="15.75">
      <c r="A6739" s="52">
        <v>6768</v>
      </c>
      <c r="B6739" s="233"/>
      <c r="D6739" s="55" t="e">
        <f>VLOOKUP(C6739,#REF!,2,FALSE)</f>
        <v>#REF!</v>
      </c>
      <c r="E6739" s="172" t="str">
        <f>IFERROR(VLOOKUP(C6739,[1]MASTER!C:F,4,FALSE),"")</f>
        <v/>
      </c>
      <c r="F6739" s="172" t="str">
        <f>IFERROR(VLOOKUP(C6739,[1]MASTER!C:F,3,FALSE),"")</f>
        <v/>
      </c>
      <c r="G6739" s="175" t="str">
        <f>IFERROR(LOOKUP(C6739,[1]MASTER!C:C,[1]MASTER!B:B),"")</f>
        <v/>
      </c>
      <c r="H6739" s="176" t="str">
        <f>IFERROR(VLOOKUP(C6739,[1]MASTER!C:G,5,FALSE),"")</f>
        <v/>
      </c>
    </row>
    <row r="6740" spans="1:8" ht="15.75">
      <c r="A6740" s="109">
        <v>6769</v>
      </c>
      <c r="B6740" s="120"/>
      <c r="D6740" s="55" t="e">
        <f>VLOOKUP(C6740,#REF!,2,FALSE)</f>
        <v>#REF!</v>
      </c>
      <c r="E6740" s="172" t="str">
        <f>IFERROR(VLOOKUP(C6740,[1]MASTER!C:F,4,FALSE),"")</f>
        <v/>
      </c>
      <c r="F6740" s="172" t="str">
        <f>IFERROR(VLOOKUP(C6740,[1]MASTER!C:F,3,FALSE),"")</f>
        <v/>
      </c>
      <c r="G6740" s="175" t="str">
        <f>IFERROR(LOOKUP(C6740,[1]MASTER!C:C,[1]MASTER!B:B),"")</f>
        <v/>
      </c>
      <c r="H6740" s="176" t="str">
        <f>IFERROR(VLOOKUP(C6740,[1]MASTER!C:G,5,FALSE),"")</f>
        <v/>
      </c>
    </row>
    <row r="6741" spans="1:8" ht="15.75">
      <c r="A6741" s="52">
        <v>6770</v>
      </c>
      <c r="B6741" s="233"/>
      <c r="D6741" s="55" t="e">
        <f>VLOOKUP(C6741,#REF!,2,FALSE)</f>
        <v>#REF!</v>
      </c>
      <c r="E6741" s="172" t="str">
        <f>IFERROR(VLOOKUP(C6741,[1]MASTER!C:F,4,FALSE),"")</f>
        <v/>
      </c>
      <c r="F6741" s="172" t="str">
        <f>IFERROR(VLOOKUP(C6741,[1]MASTER!C:F,3,FALSE),"")</f>
        <v/>
      </c>
      <c r="G6741" s="175" t="str">
        <f>IFERROR(LOOKUP(C6741,[1]MASTER!C:C,[1]MASTER!B:B),"")</f>
        <v/>
      </c>
      <c r="H6741" s="176" t="str">
        <f>IFERROR(VLOOKUP(C6741,[1]MASTER!C:G,5,FALSE),"")</f>
        <v/>
      </c>
    </row>
    <row r="6742" spans="1:8" ht="15.75">
      <c r="A6742" s="109">
        <v>6771</v>
      </c>
      <c r="B6742" s="120"/>
      <c r="D6742" s="55" t="e">
        <f>VLOOKUP(C6742,#REF!,2,FALSE)</f>
        <v>#REF!</v>
      </c>
      <c r="E6742" s="172" t="str">
        <f>IFERROR(VLOOKUP(C6742,[1]MASTER!C:F,4,FALSE),"")</f>
        <v/>
      </c>
      <c r="F6742" s="172" t="str">
        <f>IFERROR(VLOOKUP(C6742,[1]MASTER!C:F,3,FALSE),"")</f>
        <v/>
      </c>
      <c r="G6742" s="175" t="str">
        <f>IFERROR(LOOKUP(C6742,[1]MASTER!C:C,[1]MASTER!B:B),"")</f>
        <v/>
      </c>
      <c r="H6742" s="176" t="str">
        <f>IFERROR(VLOOKUP(C6742,[1]MASTER!C:G,5,FALSE),"")</f>
        <v/>
      </c>
    </row>
    <row r="6743" spans="1:8" ht="15.75">
      <c r="A6743" s="52">
        <v>6772</v>
      </c>
      <c r="B6743" s="233"/>
      <c r="D6743" s="55" t="e">
        <f>VLOOKUP(C6743,#REF!,2,FALSE)</f>
        <v>#REF!</v>
      </c>
      <c r="E6743" s="172" t="str">
        <f>IFERROR(VLOOKUP(C6743,[1]MASTER!C:F,4,FALSE),"")</f>
        <v/>
      </c>
      <c r="F6743" s="172" t="str">
        <f>IFERROR(VLOOKUP(C6743,[1]MASTER!C:F,3,FALSE),"")</f>
        <v/>
      </c>
      <c r="G6743" s="175" t="str">
        <f>IFERROR(LOOKUP(C6743,[1]MASTER!C:C,[1]MASTER!B:B),"")</f>
        <v/>
      </c>
      <c r="H6743" s="176" t="str">
        <f>IFERROR(VLOOKUP(C6743,[1]MASTER!C:G,5,FALSE),"")</f>
        <v/>
      </c>
    </row>
    <row r="6744" spans="1:8" ht="15.75">
      <c r="A6744" s="109">
        <v>6773</v>
      </c>
      <c r="B6744" s="120"/>
      <c r="D6744" s="55" t="e">
        <f>VLOOKUP(C6744,#REF!,2,FALSE)</f>
        <v>#REF!</v>
      </c>
      <c r="E6744" s="172" t="str">
        <f>IFERROR(VLOOKUP(C6744,[1]MASTER!C:F,4,FALSE),"")</f>
        <v/>
      </c>
      <c r="F6744" s="172" t="str">
        <f>IFERROR(VLOOKUP(C6744,[1]MASTER!C:F,3,FALSE),"")</f>
        <v/>
      </c>
      <c r="G6744" s="175" t="str">
        <f>IFERROR(LOOKUP(C6744,[1]MASTER!C:C,[1]MASTER!B:B),"")</f>
        <v/>
      </c>
      <c r="H6744" s="176" t="str">
        <f>IFERROR(VLOOKUP(C6744,[1]MASTER!C:G,5,FALSE),"")</f>
        <v/>
      </c>
    </row>
    <row r="6745" spans="1:8" ht="15.75">
      <c r="A6745" s="52">
        <v>6774</v>
      </c>
      <c r="B6745" s="233"/>
      <c r="D6745" s="55" t="e">
        <f>VLOOKUP(C6745,#REF!,2,FALSE)</f>
        <v>#REF!</v>
      </c>
      <c r="E6745" s="172" t="str">
        <f>IFERROR(VLOOKUP(C6745,[1]MASTER!C:F,4,FALSE),"")</f>
        <v/>
      </c>
      <c r="F6745" s="172" t="str">
        <f>IFERROR(VLOOKUP(C6745,[1]MASTER!C:F,3,FALSE),"")</f>
        <v/>
      </c>
      <c r="G6745" s="175" t="str">
        <f>IFERROR(LOOKUP(C6745,[1]MASTER!C:C,[1]MASTER!B:B),"")</f>
        <v/>
      </c>
      <c r="H6745" s="176" t="str">
        <f>IFERROR(VLOOKUP(C6745,[1]MASTER!C:G,5,FALSE),"")</f>
        <v/>
      </c>
    </row>
    <row r="6746" spans="1:8" ht="15.75">
      <c r="A6746" s="109">
        <v>6775</v>
      </c>
      <c r="B6746" s="120"/>
      <c r="D6746" s="55" t="e">
        <f>VLOOKUP(C6746,#REF!,2,FALSE)</f>
        <v>#REF!</v>
      </c>
      <c r="E6746" s="172" t="str">
        <f>IFERROR(VLOOKUP(C6746,[1]MASTER!C:F,4,FALSE),"")</f>
        <v/>
      </c>
      <c r="F6746" s="172" t="str">
        <f>IFERROR(VLOOKUP(C6746,[1]MASTER!C:F,3,FALSE),"")</f>
        <v/>
      </c>
      <c r="G6746" s="175" t="str">
        <f>IFERROR(LOOKUP(C6746,[1]MASTER!C:C,[1]MASTER!B:B),"")</f>
        <v/>
      </c>
      <c r="H6746" s="176" t="str">
        <f>IFERROR(VLOOKUP(C6746,[1]MASTER!C:G,5,FALSE),"")</f>
        <v/>
      </c>
    </row>
    <row r="6747" spans="1:8" ht="15.75">
      <c r="A6747" s="52">
        <v>6776</v>
      </c>
      <c r="B6747" s="233"/>
      <c r="D6747" s="55" t="e">
        <f>VLOOKUP(C6747,#REF!,2,FALSE)</f>
        <v>#REF!</v>
      </c>
      <c r="E6747" s="172" t="str">
        <f>IFERROR(VLOOKUP(C6747,[1]MASTER!C:F,4,FALSE),"")</f>
        <v/>
      </c>
      <c r="F6747" s="172" t="str">
        <f>IFERROR(VLOOKUP(C6747,[1]MASTER!C:F,3,FALSE),"")</f>
        <v/>
      </c>
      <c r="G6747" s="175" t="str">
        <f>IFERROR(LOOKUP(C6747,[1]MASTER!C:C,[1]MASTER!B:B),"")</f>
        <v/>
      </c>
      <c r="H6747" s="176" t="str">
        <f>IFERROR(VLOOKUP(C6747,[1]MASTER!C:G,5,FALSE),"")</f>
        <v/>
      </c>
    </row>
    <row r="6748" spans="1:8" ht="15.75">
      <c r="A6748" s="109">
        <v>6777</v>
      </c>
      <c r="B6748" s="120"/>
      <c r="D6748" s="55" t="e">
        <f>VLOOKUP(C6748,#REF!,2,FALSE)</f>
        <v>#REF!</v>
      </c>
      <c r="E6748" s="172" t="str">
        <f>IFERROR(VLOOKUP(C6748,[1]MASTER!C:F,4,FALSE),"")</f>
        <v/>
      </c>
      <c r="F6748" s="172" t="str">
        <f>IFERROR(VLOOKUP(C6748,[1]MASTER!C:F,3,FALSE),"")</f>
        <v/>
      </c>
      <c r="G6748" s="175" t="str">
        <f>IFERROR(LOOKUP(C6748,[1]MASTER!C:C,[1]MASTER!B:B),"")</f>
        <v/>
      </c>
      <c r="H6748" s="176" t="str">
        <f>IFERROR(VLOOKUP(C6748,[1]MASTER!C:G,5,FALSE),"")</f>
        <v/>
      </c>
    </row>
    <row r="6749" spans="1:8" ht="15.75">
      <c r="A6749" s="52">
        <v>6778</v>
      </c>
      <c r="B6749" s="233"/>
      <c r="D6749" s="55" t="e">
        <f>VLOOKUP(C6749,#REF!,2,FALSE)</f>
        <v>#REF!</v>
      </c>
      <c r="E6749" s="172" t="str">
        <f>IFERROR(VLOOKUP(C6749,[1]MASTER!C:F,4,FALSE),"")</f>
        <v/>
      </c>
      <c r="F6749" s="172" t="str">
        <f>IFERROR(VLOOKUP(C6749,[1]MASTER!C:F,3,FALSE),"")</f>
        <v/>
      </c>
      <c r="G6749" s="175" t="str">
        <f>IFERROR(LOOKUP(C6749,[1]MASTER!C:C,[1]MASTER!B:B),"")</f>
        <v/>
      </c>
      <c r="H6749" s="176" t="str">
        <f>IFERROR(VLOOKUP(C6749,[1]MASTER!C:G,5,FALSE),"")</f>
        <v/>
      </c>
    </row>
    <row r="6750" spans="1:8" ht="15.75">
      <c r="A6750" s="109">
        <v>6779</v>
      </c>
      <c r="B6750" s="120"/>
      <c r="D6750" s="55" t="e">
        <f>VLOOKUP(C6750,#REF!,2,FALSE)</f>
        <v>#REF!</v>
      </c>
      <c r="E6750" s="172" t="str">
        <f>IFERROR(VLOOKUP(C6750,[1]MASTER!C:F,4,FALSE),"")</f>
        <v/>
      </c>
      <c r="F6750" s="172" t="str">
        <f>IFERROR(VLOOKUP(C6750,[1]MASTER!C:F,3,FALSE),"")</f>
        <v/>
      </c>
      <c r="G6750" s="175" t="str">
        <f>IFERROR(LOOKUP(C6750,[1]MASTER!C:C,[1]MASTER!B:B),"")</f>
        <v/>
      </c>
      <c r="H6750" s="176" t="str">
        <f>IFERROR(VLOOKUP(C6750,[1]MASTER!C:G,5,FALSE),"")</f>
        <v/>
      </c>
    </row>
    <row r="6751" spans="1:8" ht="15.75">
      <c r="A6751" s="52">
        <v>6780</v>
      </c>
      <c r="B6751" s="233"/>
      <c r="D6751" s="55" t="e">
        <f>VLOOKUP(C6751,#REF!,2,FALSE)</f>
        <v>#REF!</v>
      </c>
      <c r="E6751" s="172" t="str">
        <f>IFERROR(VLOOKUP(C6751,[1]MASTER!C:F,4,FALSE),"")</f>
        <v/>
      </c>
      <c r="F6751" s="172" t="str">
        <f>IFERROR(VLOOKUP(C6751,[1]MASTER!C:F,3,FALSE),"")</f>
        <v/>
      </c>
      <c r="G6751" s="175" t="str">
        <f>IFERROR(LOOKUP(C6751,[1]MASTER!C:C,[1]MASTER!B:B),"")</f>
        <v/>
      </c>
      <c r="H6751" s="176" t="str">
        <f>IFERROR(VLOOKUP(C6751,[1]MASTER!C:G,5,FALSE),"")</f>
        <v/>
      </c>
    </row>
    <row r="6752" spans="1:8" ht="15.75">
      <c r="A6752" s="109">
        <v>6781</v>
      </c>
      <c r="B6752" s="120"/>
      <c r="D6752" s="55" t="e">
        <f>VLOOKUP(C6752,#REF!,2,FALSE)</f>
        <v>#REF!</v>
      </c>
      <c r="E6752" s="172" t="str">
        <f>IFERROR(VLOOKUP(C6752,[1]MASTER!C:F,4,FALSE),"")</f>
        <v/>
      </c>
      <c r="F6752" s="172" t="str">
        <f>IFERROR(VLOOKUP(C6752,[1]MASTER!C:F,3,FALSE),"")</f>
        <v/>
      </c>
      <c r="G6752" s="175" t="str">
        <f>IFERROR(LOOKUP(C6752,[1]MASTER!C:C,[1]MASTER!B:B),"")</f>
        <v/>
      </c>
      <c r="H6752" s="176" t="str">
        <f>IFERROR(VLOOKUP(C6752,[1]MASTER!C:G,5,FALSE),"")</f>
        <v/>
      </c>
    </row>
    <row r="6753" spans="1:8" ht="15.75">
      <c r="A6753" s="52">
        <v>6782</v>
      </c>
      <c r="B6753" s="233"/>
      <c r="D6753" s="55" t="e">
        <f>VLOOKUP(C6753,#REF!,2,FALSE)</f>
        <v>#REF!</v>
      </c>
      <c r="E6753" s="172" t="str">
        <f>IFERROR(VLOOKUP(C6753,[1]MASTER!C:F,4,FALSE),"")</f>
        <v/>
      </c>
      <c r="F6753" s="172" t="str">
        <f>IFERROR(VLOOKUP(C6753,[1]MASTER!C:F,3,FALSE),"")</f>
        <v/>
      </c>
      <c r="G6753" s="175" t="str">
        <f>IFERROR(LOOKUP(C6753,[1]MASTER!C:C,[1]MASTER!B:B),"")</f>
        <v/>
      </c>
      <c r="H6753" s="176" t="str">
        <f>IFERROR(VLOOKUP(C6753,[1]MASTER!C:G,5,FALSE),"")</f>
        <v/>
      </c>
    </row>
    <row r="6754" spans="1:8" ht="15.75">
      <c r="A6754" s="109">
        <v>6783</v>
      </c>
      <c r="B6754" s="120"/>
      <c r="D6754" s="55" t="e">
        <f>VLOOKUP(C6754,#REF!,2,FALSE)</f>
        <v>#REF!</v>
      </c>
      <c r="E6754" s="172" t="str">
        <f>IFERROR(VLOOKUP(C6754,[1]MASTER!C:F,4,FALSE),"")</f>
        <v/>
      </c>
      <c r="F6754" s="172" t="str">
        <f>IFERROR(VLOOKUP(C6754,[1]MASTER!C:F,3,FALSE),"")</f>
        <v/>
      </c>
      <c r="G6754" s="175" t="str">
        <f>IFERROR(LOOKUP(C6754,[1]MASTER!C:C,[1]MASTER!B:B),"")</f>
        <v/>
      </c>
      <c r="H6754" s="176" t="str">
        <f>IFERROR(VLOOKUP(C6754,[1]MASTER!C:G,5,FALSE),"")</f>
        <v/>
      </c>
    </row>
    <row r="6755" spans="1:8" ht="15.75">
      <c r="A6755" s="52">
        <v>6784</v>
      </c>
      <c r="B6755" s="233"/>
      <c r="D6755" s="55" t="e">
        <f>VLOOKUP(C6755,#REF!,2,FALSE)</f>
        <v>#REF!</v>
      </c>
      <c r="E6755" s="172" t="str">
        <f>IFERROR(VLOOKUP(C6755,[1]MASTER!C:F,4,FALSE),"")</f>
        <v/>
      </c>
      <c r="F6755" s="172" t="str">
        <f>IFERROR(VLOOKUP(C6755,[1]MASTER!C:F,3,FALSE),"")</f>
        <v/>
      </c>
      <c r="G6755" s="175" t="str">
        <f>IFERROR(LOOKUP(C6755,[1]MASTER!C:C,[1]MASTER!B:B),"")</f>
        <v/>
      </c>
      <c r="H6755" s="176" t="str">
        <f>IFERROR(VLOOKUP(C6755,[1]MASTER!C:G,5,FALSE),"")</f>
        <v/>
      </c>
    </row>
    <row r="6756" spans="1:8" ht="15.75">
      <c r="A6756" s="109">
        <v>6785</v>
      </c>
      <c r="B6756" s="120"/>
      <c r="D6756" s="55" t="e">
        <f>VLOOKUP(C6756,#REF!,2,FALSE)</f>
        <v>#REF!</v>
      </c>
      <c r="E6756" s="172" t="str">
        <f>IFERROR(VLOOKUP(C6756,[1]MASTER!C:F,4,FALSE),"")</f>
        <v/>
      </c>
      <c r="F6756" s="172" t="str">
        <f>IFERROR(VLOOKUP(C6756,[1]MASTER!C:F,3,FALSE),"")</f>
        <v/>
      </c>
      <c r="G6756" s="175" t="str">
        <f>IFERROR(LOOKUP(C6756,[1]MASTER!C:C,[1]MASTER!B:B),"")</f>
        <v/>
      </c>
      <c r="H6756" s="176" t="str">
        <f>IFERROR(VLOOKUP(C6756,[1]MASTER!C:G,5,FALSE),"")</f>
        <v/>
      </c>
    </row>
    <row r="6757" spans="1:8" ht="15.75">
      <c r="A6757" s="52">
        <v>6786</v>
      </c>
      <c r="B6757" s="233"/>
      <c r="D6757" s="55" t="e">
        <f>VLOOKUP(C6757,#REF!,2,FALSE)</f>
        <v>#REF!</v>
      </c>
      <c r="E6757" s="172" t="str">
        <f>IFERROR(VLOOKUP(C6757,[1]MASTER!C:F,4,FALSE),"")</f>
        <v/>
      </c>
      <c r="F6757" s="172" t="str">
        <f>IFERROR(VLOOKUP(C6757,[1]MASTER!C:F,3,FALSE),"")</f>
        <v/>
      </c>
      <c r="G6757" s="175" t="str">
        <f>IFERROR(LOOKUP(C6757,[1]MASTER!C:C,[1]MASTER!B:B),"")</f>
        <v/>
      </c>
      <c r="H6757" s="176" t="str">
        <f>IFERROR(VLOOKUP(C6757,[1]MASTER!C:G,5,FALSE),"")</f>
        <v/>
      </c>
    </row>
    <row r="6758" spans="1:8" ht="15.75">
      <c r="A6758" s="109">
        <v>6787</v>
      </c>
      <c r="B6758" s="120"/>
      <c r="D6758" s="55" t="e">
        <f>VLOOKUP(C6758,#REF!,2,FALSE)</f>
        <v>#REF!</v>
      </c>
      <c r="E6758" s="172" t="str">
        <f>IFERROR(VLOOKUP(C6758,[1]MASTER!C:F,4,FALSE),"")</f>
        <v/>
      </c>
      <c r="F6758" s="172" t="str">
        <f>IFERROR(VLOOKUP(C6758,[1]MASTER!C:F,3,FALSE),"")</f>
        <v/>
      </c>
      <c r="G6758" s="175" t="str">
        <f>IFERROR(LOOKUP(C6758,[1]MASTER!C:C,[1]MASTER!B:B),"")</f>
        <v/>
      </c>
      <c r="H6758" s="176" t="str">
        <f>IFERROR(VLOOKUP(C6758,[1]MASTER!C:G,5,FALSE),"")</f>
        <v/>
      </c>
    </row>
    <row r="6759" spans="1:8" ht="15.75">
      <c r="A6759" s="52">
        <v>6788</v>
      </c>
      <c r="B6759" s="233"/>
      <c r="D6759" s="55" t="e">
        <f>VLOOKUP(C6759,#REF!,2,FALSE)</f>
        <v>#REF!</v>
      </c>
      <c r="E6759" s="172" t="str">
        <f>IFERROR(VLOOKUP(C6759,[1]MASTER!C:F,4,FALSE),"")</f>
        <v/>
      </c>
      <c r="F6759" s="172" t="str">
        <f>IFERROR(VLOOKUP(C6759,[1]MASTER!C:F,3,FALSE),"")</f>
        <v/>
      </c>
      <c r="G6759" s="175" t="str">
        <f>IFERROR(LOOKUP(C6759,[1]MASTER!C:C,[1]MASTER!B:B),"")</f>
        <v/>
      </c>
      <c r="H6759" s="176" t="str">
        <f>IFERROR(VLOOKUP(C6759,[1]MASTER!C:G,5,FALSE),"")</f>
        <v/>
      </c>
    </row>
    <row r="6760" spans="1:8" ht="15.75">
      <c r="A6760" s="109">
        <v>6789</v>
      </c>
      <c r="B6760" s="120"/>
      <c r="D6760" s="55" t="e">
        <f>VLOOKUP(C6760,#REF!,2,FALSE)</f>
        <v>#REF!</v>
      </c>
      <c r="E6760" s="172" t="str">
        <f>IFERROR(VLOOKUP(C6760,[1]MASTER!C:F,4,FALSE),"")</f>
        <v/>
      </c>
      <c r="F6760" s="172" t="str">
        <f>IFERROR(VLOOKUP(C6760,[1]MASTER!C:F,3,FALSE),"")</f>
        <v/>
      </c>
      <c r="G6760" s="175" t="str">
        <f>IFERROR(LOOKUP(C6760,[1]MASTER!C:C,[1]MASTER!B:B),"")</f>
        <v/>
      </c>
      <c r="H6760" s="176" t="str">
        <f>IFERROR(VLOOKUP(C6760,[1]MASTER!C:G,5,FALSE),"")</f>
        <v/>
      </c>
    </row>
    <row r="6761" spans="1:8" ht="15.75">
      <c r="A6761" s="52">
        <v>6790</v>
      </c>
      <c r="B6761" s="233"/>
      <c r="D6761" s="55" t="e">
        <f>VLOOKUP(C6761,#REF!,2,FALSE)</f>
        <v>#REF!</v>
      </c>
      <c r="E6761" s="172" t="str">
        <f>IFERROR(VLOOKUP(C6761,[1]MASTER!C:F,4,FALSE),"")</f>
        <v/>
      </c>
      <c r="F6761" s="172" t="str">
        <f>IFERROR(VLOOKUP(C6761,[1]MASTER!C:F,3,FALSE),"")</f>
        <v/>
      </c>
      <c r="G6761" s="175" t="str">
        <f>IFERROR(LOOKUP(C6761,[1]MASTER!C:C,[1]MASTER!B:B),"")</f>
        <v/>
      </c>
      <c r="H6761" s="176" t="str">
        <f>IFERROR(VLOOKUP(C6761,[1]MASTER!C:G,5,FALSE),"")</f>
        <v/>
      </c>
    </row>
    <row r="6762" spans="1:8" ht="15.75">
      <c r="A6762" s="109">
        <v>6791</v>
      </c>
      <c r="B6762" s="120"/>
      <c r="D6762" s="55" t="e">
        <f>VLOOKUP(C6762,#REF!,2,FALSE)</f>
        <v>#REF!</v>
      </c>
      <c r="E6762" s="172" t="str">
        <f>IFERROR(VLOOKUP(C6762,[1]MASTER!C:F,4,FALSE),"")</f>
        <v/>
      </c>
      <c r="F6762" s="172" t="str">
        <f>IFERROR(VLOOKUP(C6762,[1]MASTER!C:F,3,FALSE),"")</f>
        <v/>
      </c>
      <c r="G6762" s="175" t="str">
        <f>IFERROR(LOOKUP(C6762,[1]MASTER!C:C,[1]MASTER!B:B),"")</f>
        <v/>
      </c>
      <c r="H6762" s="176" t="str">
        <f>IFERROR(VLOOKUP(C6762,[1]MASTER!C:G,5,FALSE),"")</f>
        <v/>
      </c>
    </row>
    <row r="6763" spans="1:8" ht="15.75">
      <c r="A6763" s="52">
        <v>6792</v>
      </c>
      <c r="B6763" s="233"/>
      <c r="D6763" s="55" t="e">
        <f>VLOOKUP(C6763,#REF!,2,FALSE)</f>
        <v>#REF!</v>
      </c>
      <c r="E6763" s="172" t="str">
        <f>IFERROR(VLOOKUP(C6763,[1]MASTER!C:F,4,FALSE),"")</f>
        <v/>
      </c>
      <c r="F6763" s="172" t="str">
        <f>IFERROR(VLOOKUP(C6763,[1]MASTER!C:F,3,FALSE),"")</f>
        <v/>
      </c>
      <c r="G6763" s="175" t="str">
        <f>IFERROR(LOOKUP(C6763,[1]MASTER!C:C,[1]MASTER!B:B),"")</f>
        <v/>
      </c>
      <c r="H6763" s="176" t="str">
        <f>IFERROR(VLOOKUP(C6763,[1]MASTER!C:G,5,FALSE),"")</f>
        <v/>
      </c>
    </row>
    <row r="6764" spans="1:8" ht="15.75">
      <c r="A6764" s="109">
        <v>6793</v>
      </c>
      <c r="B6764" s="120"/>
      <c r="D6764" s="55" t="e">
        <f>VLOOKUP(C6764,#REF!,2,FALSE)</f>
        <v>#REF!</v>
      </c>
      <c r="E6764" s="172" t="str">
        <f>IFERROR(VLOOKUP(C6764,[1]MASTER!C:F,4,FALSE),"")</f>
        <v/>
      </c>
      <c r="F6764" s="172" t="str">
        <f>IFERROR(VLOOKUP(C6764,[1]MASTER!C:F,3,FALSE),"")</f>
        <v/>
      </c>
      <c r="G6764" s="175" t="str">
        <f>IFERROR(LOOKUP(C6764,[1]MASTER!C:C,[1]MASTER!B:B),"")</f>
        <v/>
      </c>
      <c r="H6764" s="176" t="str">
        <f>IFERROR(VLOOKUP(C6764,[1]MASTER!C:G,5,FALSE),"")</f>
        <v/>
      </c>
    </row>
    <row r="6765" spans="1:8" ht="15.75">
      <c r="A6765" s="52">
        <v>6794</v>
      </c>
      <c r="B6765" s="233"/>
      <c r="D6765" s="55" t="e">
        <f>VLOOKUP(C6765,#REF!,2,FALSE)</f>
        <v>#REF!</v>
      </c>
      <c r="E6765" s="172" t="str">
        <f>IFERROR(VLOOKUP(C6765,[1]MASTER!C:F,4,FALSE),"")</f>
        <v/>
      </c>
      <c r="F6765" s="172" t="str">
        <f>IFERROR(VLOOKUP(C6765,[1]MASTER!C:F,3,FALSE),"")</f>
        <v/>
      </c>
      <c r="G6765" s="175" t="str">
        <f>IFERROR(LOOKUP(C6765,[1]MASTER!C:C,[1]MASTER!B:B),"")</f>
        <v/>
      </c>
      <c r="H6765" s="176" t="str">
        <f>IFERROR(VLOOKUP(C6765,[1]MASTER!C:G,5,FALSE),"")</f>
        <v/>
      </c>
    </row>
    <row r="6766" spans="1:8" ht="15.75">
      <c r="A6766" s="109">
        <v>6795</v>
      </c>
      <c r="B6766" s="120"/>
      <c r="D6766" s="55" t="e">
        <f>VLOOKUP(C6766,#REF!,2,FALSE)</f>
        <v>#REF!</v>
      </c>
      <c r="E6766" s="172" t="str">
        <f>IFERROR(VLOOKUP(C6766,[1]MASTER!C:F,4,FALSE),"")</f>
        <v/>
      </c>
      <c r="F6766" s="172" t="str">
        <f>IFERROR(VLOOKUP(C6766,[1]MASTER!C:F,3,FALSE),"")</f>
        <v/>
      </c>
      <c r="G6766" s="175" t="str">
        <f>IFERROR(LOOKUP(C6766,[1]MASTER!C:C,[1]MASTER!B:B),"")</f>
        <v/>
      </c>
      <c r="H6766" s="176" t="str">
        <f>IFERROR(VLOOKUP(C6766,[1]MASTER!C:G,5,FALSE),"")</f>
        <v/>
      </c>
    </row>
    <row r="6767" spans="1:8" ht="15.75">
      <c r="A6767" s="52">
        <v>6796</v>
      </c>
      <c r="B6767" s="233"/>
      <c r="D6767" s="55" t="e">
        <f>VLOOKUP(C6767,#REF!,2,FALSE)</f>
        <v>#REF!</v>
      </c>
      <c r="E6767" s="172" t="str">
        <f>IFERROR(VLOOKUP(C6767,[1]MASTER!C:F,4,FALSE),"")</f>
        <v/>
      </c>
      <c r="F6767" s="172" t="str">
        <f>IFERROR(VLOOKUP(C6767,[1]MASTER!C:F,3,FALSE),"")</f>
        <v/>
      </c>
      <c r="G6767" s="175" t="str">
        <f>IFERROR(LOOKUP(C6767,[1]MASTER!C:C,[1]MASTER!B:B),"")</f>
        <v/>
      </c>
      <c r="H6767" s="176" t="str">
        <f>IFERROR(VLOOKUP(C6767,[1]MASTER!C:G,5,FALSE),"")</f>
        <v/>
      </c>
    </row>
    <row r="6768" spans="1:8" ht="15.75">
      <c r="A6768" s="109">
        <v>6797</v>
      </c>
      <c r="B6768" s="120"/>
      <c r="D6768" s="55" t="e">
        <f>VLOOKUP(C6768,#REF!,2,FALSE)</f>
        <v>#REF!</v>
      </c>
      <c r="E6768" s="172" t="str">
        <f>IFERROR(VLOOKUP(C6768,[1]MASTER!C:F,4,FALSE),"")</f>
        <v/>
      </c>
      <c r="F6768" s="172" t="str">
        <f>IFERROR(VLOOKUP(C6768,[1]MASTER!C:F,3,FALSE),"")</f>
        <v/>
      </c>
      <c r="G6768" s="175" t="str">
        <f>IFERROR(LOOKUP(C6768,[1]MASTER!C:C,[1]MASTER!B:B),"")</f>
        <v/>
      </c>
      <c r="H6768" s="176" t="str">
        <f>IFERROR(VLOOKUP(C6768,[1]MASTER!C:G,5,FALSE),"")</f>
        <v/>
      </c>
    </row>
    <row r="6769" spans="1:8" ht="15.75">
      <c r="A6769" s="52">
        <v>6798</v>
      </c>
      <c r="B6769" s="233"/>
      <c r="D6769" s="55" t="e">
        <f>VLOOKUP(C6769,#REF!,2,FALSE)</f>
        <v>#REF!</v>
      </c>
      <c r="E6769" s="172" t="str">
        <f>IFERROR(VLOOKUP(C6769,[1]MASTER!C:F,4,FALSE),"")</f>
        <v/>
      </c>
      <c r="F6769" s="172" t="str">
        <f>IFERROR(VLOOKUP(C6769,[1]MASTER!C:F,3,FALSE),"")</f>
        <v/>
      </c>
      <c r="G6769" s="175" t="str">
        <f>IFERROR(LOOKUP(C6769,[1]MASTER!C:C,[1]MASTER!B:B),"")</f>
        <v/>
      </c>
      <c r="H6769" s="176" t="str">
        <f>IFERROR(VLOOKUP(C6769,[1]MASTER!C:G,5,FALSE),"")</f>
        <v/>
      </c>
    </row>
    <row r="6770" spans="1:8" ht="15.75">
      <c r="A6770" s="109">
        <v>6799</v>
      </c>
      <c r="B6770" s="120"/>
      <c r="D6770" s="55" t="e">
        <f>VLOOKUP(C6770,#REF!,2,FALSE)</f>
        <v>#REF!</v>
      </c>
      <c r="E6770" s="172" t="str">
        <f>IFERROR(VLOOKUP(C6770,[1]MASTER!C:F,4,FALSE),"")</f>
        <v/>
      </c>
      <c r="F6770" s="172" t="str">
        <f>IFERROR(VLOOKUP(C6770,[1]MASTER!C:F,3,FALSE),"")</f>
        <v/>
      </c>
      <c r="G6770" s="175" t="str">
        <f>IFERROR(LOOKUP(C6770,[1]MASTER!C:C,[1]MASTER!B:B),"")</f>
        <v/>
      </c>
      <c r="H6770" s="176" t="str">
        <f>IFERROR(VLOOKUP(C6770,[1]MASTER!C:G,5,FALSE),"")</f>
        <v/>
      </c>
    </row>
    <row r="6771" spans="1:8" ht="15.75">
      <c r="A6771" s="52">
        <v>6800</v>
      </c>
      <c r="B6771" s="233"/>
      <c r="D6771" s="55" t="e">
        <f>VLOOKUP(C6771,#REF!,2,FALSE)</f>
        <v>#REF!</v>
      </c>
      <c r="E6771" s="172" t="str">
        <f>IFERROR(VLOOKUP(C6771,[1]MASTER!C:F,4,FALSE),"")</f>
        <v/>
      </c>
      <c r="F6771" s="172" t="str">
        <f>IFERROR(VLOOKUP(C6771,[1]MASTER!C:F,3,FALSE),"")</f>
        <v/>
      </c>
      <c r="G6771" s="175" t="str">
        <f>IFERROR(LOOKUP(C6771,[1]MASTER!C:C,[1]MASTER!B:B),"")</f>
        <v/>
      </c>
      <c r="H6771" s="176" t="str">
        <f>IFERROR(VLOOKUP(C6771,[1]MASTER!C:G,5,FALSE),"")</f>
        <v/>
      </c>
    </row>
    <row r="6772" spans="1:8" ht="15.75">
      <c r="A6772" s="109">
        <v>6801</v>
      </c>
      <c r="B6772" s="120"/>
      <c r="D6772" s="55" t="e">
        <f>VLOOKUP(C6772,#REF!,2,FALSE)</f>
        <v>#REF!</v>
      </c>
      <c r="E6772" s="172" t="str">
        <f>IFERROR(VLOOKUP(C6772,[1]MASTER!C:F,4,FALSE),"")</f>
        <v/>
      </c>
      <c r="F6772" s="172" t="str">
        <f>IFERROR(VLOOKUP(C6772,[1]MASTER!C:F,3,FALSE),"")</f>
        <v/>
      </c>
      <c r="G6772" s="175" t="str">
        <f>IFERROR(LOOKUP(C6772,[1]MASTER!C:C,[1]MASTER!B:B),"")</f>
        <v/>
      </c>
      <c r="H6772" s="176" t="str">
        <f>IFERROR(VLOOKUP(C6772,[1]MASTER!C:G,5,FALSE),"")</f>
        <v/>
      </c>
    </row>
    <row r="6773" spans="1:8" ht="15.75">
      <c r="A6773" s="52">
        <v>6802</v>
      </c>
      <c r="B6773" s="233"/>
      <c r="D6773" s="55" t="e">
        <f>VLOOKUP(C6773,#REF!,2,FALSE)</f>
        <v>#REF!</v>
      </c>
      <c r="E6773" s="172" t="str">
        <f>IFERROR(VLOOKUP(C6773,[1]MASTER!C:F,4,FALSE),"")</f>
        <v/>
      </c>
      <c r="F6773" s="172" t="str">
        <f>IFERROR(VLOOKUP(C6773,[1]MASTER!C:F,3,FALSE),"")</f>
        <v/>
      </c>
      <c r="G6773" s="175" t="str">
        <f>IFERROR(LOOKUP(C6773,[1]MASTER!C:C,[1]MASTER!B:B),"")</f>
        <v/>
      </c>
      <c r="H6773" s="176" t="str">
        <f>IFERROR(VLOOKUP(C6773,[1]MASTER!C:G,5,FALSE),"")</f>
        <v/>
      </c>
    </row>
    <row r="6774" spans="1:8" ht="15.75">
      <c r="A6774" s="109">
        <v>6803</v>
      </c>
      <c r="B6774" s="120"/>
      <c r="D6774" s="55" t="e">
        <f>VLOOKUP(C6774,#REF!,2,FALSE)</f>
        <v>#REF!</v>
      </c>
      <c r="E6774" s="172" t="str">
        <f>IFERROR(VLOOKUP(C6774,[1]MASTER!C:F,4,FALSE),"")</f>
        <v/>
      </c>
      <c r="F6774" s="172" t="str">
        <f>IFERROR(VLOOKUP(C6774,[1]MASTER!C:F,3,FALSE),"")</f>
        <v/>
      </c>
      <c r="G6774" s="175" t="str">
        <f>IFERROR(LOOKUP(C6774,[1]MASTER!C:C,[1]MASTER!B:B),"")</f>
        <v/>
      </c>
      <c r="H6774" s="176" t="str">
        <f>IFERROR(VLOOKUP(C6774,[1]MASTER!C:G,5,FALSE),"")</f>
        <v/>
      </c>
    </row>
    <row r="6775" spans="1:8" ht="15.75">
      <c r="A6775" s="52">
        <v>6804</v>
      </c>
      <c r="B6775" s="233"/>
      <c r="D6775" s="55" t="e">
        <f>VLOOKUP(C6775,#REF!,2,FALSE)</f>
        <v>#REF!</v>
      </c>
      <c r="E6775" s="172" t="str">
        <f>IFERROR(VLOOKUP(C6775,[1]MASTER!C:F,4,FALSE),"")</f>
        <v/>
      </c>
      <c r="F6775" s="172" t="str">
        <f>IFERROR(VLOOKUP(C6775,[1]MASTER!C:F,3,FALSE),"")</f>
        <v/>
      </c>
      <c r="G6775" s="175" t="str">
        <f>IFERROR(LOOKUP(C6775,[1]MASTER!C:C,[1]MASTER!B:B),"")</f>
        <v/>
      </c>
      <c r="H6775" s="176" t="str">
        <f>IFERROR(VLOOKUP(C6775,[1]MASTER!C:G,5,FALSE),"")</f>
        <v/>
      </c>
    </row>
    <row r="6776" spans="1:8" ht="15.75">
      <c r="A6776" s="109">
        <v>6805</v>
      </c>
      <c r="B6776" s="120"/>
      <c r="D6776" s="55" t="e">
        <f>VLOOKUP(C6776,#REF!,2,FALSE)</f>
        <v>#REF!</v>
      </c>
      <c r="E6776" s="172" t="str">
        <f>IFERROR(VLOOKUP(C6776,[1]MASTER!C:F,4,FALSE),"")</f>
        <v/>
      </c>
      <c r="F6776" s="172" t="str">
        <f>IFERROR(VLOOKUP(C6776,[1]MASTER!C:F,3,FALSE),"")</f>
        <v/>
      </c>
      <c r="G6776" s="175" t="str">
        <f>IFERROR(LOOKUP(C6776,[1]MASTER!C:C,[1]MASTER!B:B),"")</f>
        <v/>
      </c>
      <c r="H6776" s="176" t="str">
        <f>IFERROR(VLOOKUP(C6776,[1]MASTER!C:G,5,FALSE),"")</f>
        <v/>
      </c>
    </row>
    <row r="6777" spans="1:8" ht="15.75">
      <c r="A6777" s="52">
        <v>6806</v>
      </c>
      <c r="B6777" s="233"/>
      <c r="D6777" s="55" t="e">
        <f>VLOOKUP(C6777,#REF!,2,FALSE)</f>
        <v>#REF!</v>
      </c>
      <c r="E6777" s="172" t="str">
        <f>IFERROR(VLOOKUP(C6777,[1]MASTER!C:F,4,FALSE),"")</f>
        <v/>
      </c>
      <c r="F6777" s="172" t="str">
        <f>IFERROR(VLOOKUP(C6777,[1]MASTER!C:F,3,FALSE),"")</f>
        <v/>
      </c>
      <c r="G6777" s="175" t="str">
        <f>IFERROR(LOOKUP(C6777,[1]MASTER!C:C,[1]MASTER!B:B),"")</f>
        <v/>
      </c>
      <c r="H6777" s="176" t="str">
        <f>IFERROR(VLOOKUP(C6777,[1]MASTER!C:G,5,FALSE),"")</f>
        <v/>
      </c>
    </row>
    <row r="6778" spans="1:8" ht="15.75">
      <c r="A6778" s="109">
        <v>6807</v>
      </c>
      <c r="B6778" s="120"/>
      <c r="D6778" s="55" t="e">
        <f>VLOOKUP(C6778,#REF!,2,FALSE)</f>
        <v>#REF!</v>
      </c>
      <c r="E6778" s="172" t="str">
        <f>IFERROR(VLOOKUP(C6778,[1]MASTER!C:F,4,FALSE),"")</f>
        <v/>
      </c>
      <c r="F6778" s="172" t="str">
        <f>IFERROR(VLOOKUP(C6778,[1]MASTER!C:F,3,FALSE),"")</f>
        <v/>
      </c>
      <c r="G6778" s="175" t="str">
        <f>IFERROR(LOOKUP(C6778,[1]MASTER!C:C,[1]MASTER!B:B),"")</f>
        <v/>
      </c>
      <c r="H6778" s="176" t="str">
        <f>IFERROR(VLOOKUP(C6778,[1]MASTER!C:G,5,FALSE),"")</f>
        <v/>
      </c>
    </row>
    <row r="6779" spans="1:8" ht="15.75">
      <c r="A6779" s="52">
        <v>6808</v>
      </c>
      <c r="B6779" s="233"/>
      <c r="D6779" s="55" t="e">
        <f>VLOOKUP(C6779,#REF!,2,FALSE)</f>
        <v>#REF!</v>
      </c>
      <c r="E6779" s="172" t="str">
        <f>IFERROR(VLOOKUP(C6779,[1]MASTER!C:F,4,FALSE),"")</f>
        <v/>
      </c>
      <c r="F6779" s="172" t="str">
        <f>IFERROR(VLOOKUP(C6779,[1]MASTER!C:F,3,FALSE),"")</f>
        <v/>
      </c>
      <c r="G6779" s="175" t="str">
        <f>IFERROR(LOOKUP(C6779,[1]MASTER!C:C,[1]MASTER!B:B),"")</f>
        <v/>
      </c>
      <c r="H6779" s="176" t="str">
        <f>IFERROR(VLOOKUP(C6779,[1]MASTER!C:G,5,FALSE),"")</f>
        <v/>
      </c>
    </row>
    <row r="6780" spans="1:8" ht="15.75">
      <c r="A6780" s="109">
        <v>6809</v>
      </c>
      <c r="B6780" s="120"/>
      <c r="D6780" s="55" t="e">
        <f>VLOOKUP(C6780,#REF!,2,FALSE)</f>
        <v>#REF!</v>
      </c>
      <c r="E6780" s="172" t="str">
        <f>IFERROR(VLOOKUP(C6780,[1]MASTER!C:F,4,FALSE),"")</f>
        <v/>
      </c>
      <c r="F6780" s="172" t="str">
        <f>IFERROR(VLOOKUP(C6780,[1]MASTER!C:F,3,FALSE),"")</f>
        <v/>
      </c>
      <c r="G6780" s="175" t="str">
        <f>IFERROR(LOOKUP(C6780,[1]MASTER!C:C,[1]MASTER!B:B),"")</f>
        <v/>
      </c>
      <c r="H6780" s="176" t="str">
        <f>IFERROR(VLOOKUP(C6780,[1]MASTER!C:G,5,FALSE),"")</f>
        <v/>
      </c>
    </row>
    <row r="6781" spans="1:8" ht="15.75">
      <c r="A6781" s="52">
        <v>6810</v>
      </c>
      <c r="B6781" s="233"/>
      <c r="D6781" s="55" t="e">
        <f>VLOOKUP(C6781,#REF!,2,FALSE)</f>
        <v>#REF!</v>
      </c>
      <c r="E6781" s="172" t="str">
        <f>IFERROR(VLOOKUP(C6781,[1]MASTER!C:F,4,FALSE),"")</f>
        <v/>
      </c>
      <c r="F6781" s="172" t="str">
        <f>IFERROR(VLOOKUP(C6781,[1]MASTER!C:F,3,FALSE),"")</f>
        <v/>
      </c>
      <c r="G6781" s="175" t="str">
        <f>IFERROR(LOOKUP(C6781,[1]MASTER!C:C,[1]MASTER!B:B),"")</f>
        <v/>
      </c>
      <c r="H6781" s="176" t="str">
        <f>IFERROR(VLOOKUP(C6781,[1]MASTER!C:G,5,FALSE),"")</f>
        <v/>
      </c>
    </row>
    <row r="6782" spans="1:8" ht="15.75">
      <c r="A6782" s="109">
        <v>6811</v>
      </c>
      <c r="B6782" s="120"/>
      <c r="D6782" s="55" t="e">
        <f>VLOOKUP(C6782,#REF!,2,FALSE)</f>
        <v>#REF!</v>
      </c>
      <c r="E6782" s="172" t="str">
        <f>IFERROR(VLOOKUP(C6782,[1]MASTER!C:F,4,FALSE),"")</f>
        <v/>
      </c>
      <c r="F6782" s="172" t="str">
        <f>IFERROR(VLOOKUP(C6782,[1]MASTER!C:F,3,FALSE),"")</f>
        <v/>
      </c>
      <c r="G6782" s="175" t="str">
        <f>IFERROR(LOOKUP(C6782,[1]MASTER!C:C,[1]MASTER!B:B),"")</f>
        <v/>
      </c>
      <c r="H6782" s="176" t="str">
        <f>IFERROR(VLOOKUP(C6782,[1]MASTER!C:G,5,FALSE),"")</f>
        <v/>
      </c>
    </row>
    <row r="6783" spans="1:8" ht="15.75">
      <c r="A6783" s="52">
        <v>6812</v>
      </c>
      <c r="B6783" s="233"/>
      <c r="D6783" s="55" t="e">
        <f>VLOOKUP(C6783,#REF!,2,FALSE)</f>
        <v>#REF!</v>
      </c>
      <c r="E6783" s="172" t="str">
        <f>IFERROR(VLOOKUP(C6783,[1]MASTER!C:F,4,FALSE),"")</f>
        <v/>
      </c>
      <c r="F6783" s="172" t="str">
        <f>IFERROR(VLOOKUP(C6783,[1]MASTER!C:F,3,FALSE),"")</f>
        <v/>
      </c>
      <c r="G6783" s="175" t="str">
        <f>IFERROR(LOOKUP(C6783,[1]MASTER!C:C,[1]MASTER!B:B),"")</f>
        <v/>
      </c>
      <c r="H6783" s="176" t="str">
        <f>IFERROR(VLOOKUP(C6783,[1]MASTER!C:G,5,FALSE),"")</f>
        <v/>
      </c>
    </row>
    <row r="6784" spans="1:8" ht="15.75">
      <c r="A6784" s="109">
        <v>6813</v>
      </c>
      <c r="B6784" s="120"/>
      <c r="D6784" s="55" t="e">
        <f>VLOOKUP(C6784,#REF!,2,FALSE)</f>
        <v>#REF!</v>
      </c>
      <c r="E6784" s="172" t="str">
        <f>IFERROR(VLOOKUP(C6784,[1]MASTER!C:F,4,FALSE),"")</f>
        <v/>
      </c>
      <c r="F6784" s="172" t="str">
        <f>IFERROR(VLOOKUP(C6784,[1]MASTER!C:F,3,FALSE),"")</f>
        <v/>
      </c>
      <c r="G6784" s="175" t="str">
        <f>IFERROR(LOOKUP(C6784,[1]MASTER!C:C,[1]MASTER!B:B),"")</f>
        <v/>
      </c>
      <c r="H6784" s="176" t="str">
        <f>IFERROR(VLOOKUP(C6784,[1]MASTER!C:G,5,FALSE),"")</f>
        <v/>
      </c>
    </row>
    <row r="6785" spans="1:8" ht="15.75">
      <c r="A6785" s="52">
        <v>6814</v>
      </c>
      <c r="B6785" s="233"/>
      <c r="D6785" s="55" t="e">
        <f>VLOOKUP(C6785,#REF!,2,FALSE)</f>
        <v>#REF!</v>
      </c>
      <c r="E6785" s="172" t="str">
        <f>IFERROR(VLOOKUP(C6785,[1]MASTER!C:F,4,FALSE),"")</f>
        <v/>
      </c>
      <c r="F6785" s="172" t="str">
        <f>IFERROR(VLOOKUP(C6785,[1]MASTER!C:F,3,FALSE),"")</f>
        <v/>
      </c>
      <c r="G6785" s="175" t="str">
        <f>IFERROR(LOOKUP(C6785,[1]MASTER!C:C,[1]MASTER!B:B),"")</f>
        <v/>
      </c>
      <c r="H6785" s="176" t="str">
        <f>IFERROR(VLOOKUP(C6785,[1]MASTER!C:G,5,FALSE),"")</f>
        <v/>
      </c>
    </row>
    <row r="6786" spans="1:8" ht="15.75">
      <c r="A6786" s="109">
        <v>6815</v>
      </c>
      <c r="B6786" s="120"/>
      <c r="D6786" s="55" t="e">
        <f>VLOOKUP(C6786,#REF!,2,FALSE)</f>
        <v>#REF!</v>
      </c>
      <c r="E6786" s="172" t="str">
        <f>IFERROR(VLOOKUP(C6786,[1]MASTER!C:F,4,FALSE),"")</f>
        <v/>
      </c>
      <c r="F6786" s="172" t="str">
        <f>IFERROR(VLOOKUP(C6786,[1]MASTER!C:F,3,FALSE),"")</f>
        <v/>
      </c>
      <c r="G6786" s="175" t="str">
        <f>IFERROR(LOOKUP(C6786,[1]MASTER!C:C,[1]MASTER!B:B),"")</f>
        <v/>
      </c>
      <c r="H6786" s="176" t="str">
        <f>IFERROR(VLOOKUP(C6786,[1]MASTER!C:G,5,FALSE),"")</f>
        <v/>
      </c>
    </row>
    <row r="6787" spans="1:8" ht="15.75">
      <c r="A6787" s="52">
        <v>6816</v>
      </c>
      <c r="B6787" s="233"/>
      <c r="D6787" s="55" t="e">
        <f>VLOOKUP(C6787,#REF!,2,FALSE)</f>
        <v>#REF!</v>
      </c>
      <c r="E6787" s="172" t="str">
        <f>IFERROR(VLOOKUP(C6787,[1]MASTER!C:F,4,FALSE),"")</f>
        <v/>
      </c>
      <c r="F6787" s="172" t="str">
        <f>IFERROR(VLOOKUP(C6787,[1]MASTER!C:F,3,FALSE),"")</f>
        <v/>
      </c>
      <c r="G6787" s="175" t="str">
        <f>IFERROR(LOOKUP(C6787,[1]MASTER!C:C,[1]MASTER!B:B),"")</f>
        <v/>
      </c>
      <c r="H6787" s="176" t="str">
        <f>IFERROR(VLOOKUP(C6787,[1]MASTER!C:G,5,FALSE),"")</f>
        <v/>
      </c>
    </row>
    <row r="6788" spans="1:8" ht="15.75">
      <c r="A6788" s="109">
        <v>6817</v>
      </c>
      <c r="B6788" s="120"/>
      <c r="D6788" s="55" t="e">
        <f>VLOOKUP(C6788,#REF!,2,FALSE)</f>
        <v>#REF!</v>
      </c>
      <c r="E6788" s="172" t="str">
        <f>IFERROR(VLOOKUP(C6788,[1]MASTER!C:F,4,FALSE),"")</f>
        <v/>
      </c>
      <c r="F6788" s="172" t="str">
        <f>IFERROR(VLOOKUP(C6788,[1]MASTER!C:F,3,FALSE),"")</f>
        <v/>
      </c>
      <c r="G6788" s="175" t="str">
        <f>IFERROR(LOOKUP(C6788,[1]MASTER!C:C,[1]MASTER!B:B),"")</f>
        <v/>
      </c>
      <c r="H6788" s="176" t="str">
        <f>IFERROR(VLOOKUP(C6788,[1]MASTER!C:G,5,FALSE),"")</f>
        <v/>
      </c>
    </row>
    <row r="6789" spans="1:8" ht="15.75">
      <c r="A6789" s="52">
        <v>6818</v>
      </c>
      <c r="B6789" s="233"/>
      <c r="D6789" s="55" t="e">
        <f>VLOOKUP(C6789,#REF!,2,FALSE)</f>
        <v>#REF!</v>
      </c>
      <c r="E6789" s="172" t="str">
        <f>IFERROR(VLOOKUP(C6789,[1]MASTER!C:F,4,FALSE),"")</f>
        <v/>
      </c>
      <c r="F6789" s="172" t="str">
        <f>IFERROR(VLOOKUP(C6789,[1]MASTER!C:F,3,FALSE),"")</f>
        <v/>
      </c>
      <c r="G6789" s="175" t="str">
        <f>IFERROR(LOOKUP(C6789,[1]MASTER!C:C,[1]MASTER!B:B),"")</f>
        <v/>
      </c>
      <c r="H6789" s="176" t="str">
        <f>IFERROR(VLOOKUP(C6789,[1]MASTER!C:G,5,FALSE),"")</f>
        <v/>
      </c>
    </row>
    <row r="6790" spans="1:8" ht="15.75">
      <c r="A6790" s="109">
        <v>6819</v>
      </c>
      <c r="B6790" s="120"/>
      <c r="D6790" s="55" t="e">
        <f>VLOOKUP(C6790,#REF!,2,FALSE)</f>
        <v>#REF!</v>
      </c>
      <c r="E6790" s="172" t="str">
        <f>IFERROR(VLOOKUP(C6790,[1]MASTER!C:F,4,FALSE),"")</f>
        <v/>
      </c>
      <c r="F6790" s="172" t="str">
        <f>IFERROR(VLOOKUP(C6790,[1]MASTER!C:F,3,FALSE),"")</f>
        <v/>
      </c>
      <c r="G6790" s="175" t="str">
        <f>IFERROR(LOOKUP(C6790,[1]MASTER!C:C,[1]MASTER!B:B),"")</f>
        <v/>
      </c>
      <c r="H6790" s="176" t="str">
        <f>IFERROR(VLOOKUP(C6790,[1]MASTER!C:G,5,FALSE),"")</f>
        <v/>
      </c>
    </row>
    <row r="6791" spans="1:8" ht="15.75">
      <c r="A6791" s="52">
        <v>6820</v>
      </c>
      <c r="B6791" s="233"/>
      <c r="D6791" s="55" t="e">
        <f>VLOOKUP(C6791,#REF!,2,FALSE)</f>
        <v>#REF!</v>
      </c>
      <c r="E6791" s="172" t="str">
        <f>IFERROR(VLOOKUP(C6791,[1]MASTER!C:F,4,FALSE),"")</f>
        <v/>
      </c>
      <c r="F6791" s="172" t="str">
        <f>IFERROR(VLOOKUP(C6791,[1]MASTER!C:F,3,FALSE),"")</f>
        <v/>
      </c>
      <c r="G6791" s="175" t="str">
        <f>IFERROR(LOOKUP(C6791,[1]MASTER!C:C,[1]MASTER!B:B),"")</f>
        <v/>
      </c>
      <c r="H6791" s="176" t="str">
        <f>IFERROR(VLOOKUP(C6791,[1]MASTER!C:G,5,FALSE),"")</f>
        <v/>
      </c>
    </row>
    <row r="6792" spans="1:8" ht="15.75">
      <c r="A6792" s="109">
        <v>6821</v>
      </c>
      <c r="B6792" s="120"/>
      <c r="D6792" s="55" t="e">
        <f>VLOOKUP(C6792,#REF!,2,FALSE)</f>
        <v>#REF!</v>
      </c>
      <c r="E6792" s="172" t="str">
        <f>IFERROR(VLOOKUP(C6792,[1]MASTER!C:F,4,FALSE),"")</f>
        <v/>
      </c>
      <c r="F6792" s="172" t="str">
        <f>IFERROR(VLOOKUP(C6792,[1]MASTER!C:F,3,FALSE),"")</f>
        <v/>
      </c>
      <c r="G6792" s="175" t="str">
        <f>IFERROR(LOOKUP(C6792,[1]MASTER!C:C,[1]MASTER!B:B),"")</f>
        <v/>
      </c>
      <c r="H6792" s="176" t="str">
        <f>IFERROR(VLOOKUP(C6792,[1]MASTER!C:G,5,FALSE),"")</f>
        <v/>
      </c>
    </row>
    <row r="6793" spans="1:8" ht="15.75">
      <c r="A6793" s="52">
        <v>6822</v>
      </c>
      <c r="B6793" s="233"/>
      <c r="D6793" s="55" t="e">
        <f>VLOOKUP(C6793,#REF!,2,FALSE)</f>
        <v>#REF!</v>
      </c>
      <c r="E6793" s="172" t="str">
        <f>IFERROR(VLOOKUP(C6793,[1]MASTER!C:F,4,FALSE),"")</f>
        <v/>
      </c>
      <c r="F6793" s="172" t="str">
        <f>IFERROR(VLOOKUP(C6793,[1]MASTER!C:F,3,FALSE),"")</f>
        <v/>
      </c>
      <c r="G6793" s="175" t="str">
        <f>IFERROR(LOOKUP(C6793,[1]MASTER!C:C,[1]MASTER!B:B),"")</f>
        <v/>
      </c>
      <c r="H6793" s="176" t="str">
        <f>IFERROR(VLOOKUP(C6793,[1]MASTER!C:G,5,FALSE),"")</f>
        <v/>
      </c>
    </row>
    <row r="6794" spans="1:8" ht="15.75">
      <c r="A6794" s="109">
        <v>6823</v>
      </c>
      <c r="B6794" s="120"/>
      <c r="D6794" s="55" t="e">
        <f>VLOOKUP(C6794,#REF!,2,FALSE)</f>
        <v>#REF!</v>
      </c>
      <c r="E6794" s="172" t="str">
        <f>IFERROR(VLOOKUP(C6794,[1]MASTER!C:F,4,FALSE),"")</f>
        <v/>
      </c>
      <c r="F6794" s="172" t="str">
        <f>IFERROR(VLOOKUP(C6794,[1]MASTER!C:F,3,FALSE),"")</f>
        <v/>
      </c>
      <c r="G6794" s="175" t="str">
        <f>IFERROR(LOOKUP(C6794,[1]MASTER!C:C,[1]MASTER!B:B),"")</f>
        <v/>
      </c>
      <c r="H6794" s="176" t="str">
        <f>IFERROR(VLOOKUP(C6794,[1]MASTER!C:G,5,FALSE),"")</f>
        <v/>
      </c>
    </row>
    <row r="6795" spans="1:8" ht="15.75">
      <c r="A6795" s="52">
        <v>6824</v>
      </c>
      <c r="B6795" s="233"/>
      <c r="D6795" s="55" t="e">
        <f>VLOOKUP(C6795,#REF!,2,FALSE)</f>
        <v>#REF!</v>
      </c>
      <c r="E6795" s="172" t="str">
        <f>IFERROR(VLOOKUP(C6795,[1]MASTER!C:F,4,FALSE),"")</f>
        <v/>
      </c>
      <c r="F6795" s="172" t="str">
        <f>IFERROR(VLOOKUP(C6795,[1]MASTER!C:F,3,FALSE),"")</f>
        <v/>
      </c>
      <c r="G6795" s="175" t="str">
        <f>IFERROR(LOOKUP(C6795,[1]MASTER!C:C,[1]MASTER!B:B),"")</f>
        <v/>
      </c>
      <c r="H6795" s="176" t="str">
        <f>IFERROR(VLOOKUP(C6795,[1]MASTER!C:G,5,FALSE),"")</f>
        <v/>
      </c>
    </row>
    <row r="6796" spans="1:8" ht="15.75">
      <c r="A6796" s="109">
        <v>6825</v>
      </c>
      <c r="B6796" s="120"/>
      <c r="D6796" s="55" t="e">
        <f>VLOOKUP(C6796,#REF!,2,FALSE)</f>
        <v>#REF!</v>
      </c>
      <c r="E6796" s="172" t="str">
        <f>IFERROR(VLOOKUP(C6796,[1]MASTER!C:F,4,FALSE),"")</f>
        <v/>
      </c>
      <c r="F6796" s="172" t="str">
        <f>IFERROR(VLOOKUP(C6796,[1]MASTER!C:F,3,FALSE),"")</f>
        <v/>
      </c>
      <c r="G6796" s="175" t="str">
        <f>IFERROR(LOOKUP(C6796,[1]MASTER!C:C,[1]MASTER!B:B),"")</f>
        <v/>
      </c>
      <c r="H6796" s="176" t="str">
        <f>IFERROR(VLOOKUP(C6796,[1]MASTER!C:G,5,FALSE),"")</f>
        <v/>
      </c>
    </row>
    <row r="6797" spans="1:8" ht="15.75">
      <c r="A6797" s="52">
        <v>6826</v>
      </c>
      <c r="B6797" s="233"/>
      <c r="D6797" s="55" t="e">
        <f>VLOOKUP(C6797,#REF!,2,FALSE)</f>
        <v>#REF!</v>
      </c>
      <c r="E6797" s="172" t="str">
        <f>IFERROR(VLOOKUP(C6797,[1]MASTER!C:F,4,FALSE),"")</f>
        <v/>
      </c>
      <c r="F6797" s="172" t="str">
        <f>IFERROR(VLOOKUP(C6797,[1]MASTER!C:F,3,FALSE),"")</f>
        <v/>
      </c>
      <c r="G6797" s="175" t="str">
        <f>IFERROR(LOOKUP(C6797,[1]MASTER!C:C,[1]MASTER!B:B),"")</f>
        <v/>
      </c>
      <c r="H6797" s="176" t="str">
        <f>IFERROR(VLOOKUP(C6797,[1]MASTER!C:G,5,FALSE),"")</f>
        <v/>
      </c>
    </row>
    <row r="6798" spans="1:8" ht="15.75">
      <c r="A6798" s="109">
        <v>6827</v>
      </c>
      <c r="B6798" s="120"/>
      <c r="D6798" s="55" t="e">
        <f>VLOOKUP(C6798,#REF!,2,FALSE)</f>
        <v>#REF!</v>
      </c>
      <c r="E6798" s="172" t="str">
        <f>IFERROR(VLOOKUP(C6798,[1]MASTER!C:F,4,FALSE),"")</f>
        <v/>
      </c>
      <c r="F6798" s="172" t="str">
        <f>IFERROR(VLOOKUP(C6798,[1]MASTER!C:F,3,FALSE),"")</f>
        <v/>
      </c>
      <c r="G6798" s="175" t="str">
        <f>IFERROR(LOOKUP(C6798,[1]MASTER!C:C,[1]MASTER!B:B),"")</f>
        <v/>
      </c>
      <c r="H6798" s="176" t="str">
        <f>IFERROR(VLOOKUP(C6798,[1]MASTER!C:G,5,FALSE),"")</f>
        <v/>
      </c>
    </row>
    <row r="6799" spans="1:8" ht="15.75">
      <c r="A6799" s="52">
        <v>6828</v>
      </c>
      <c r="B6799" s="233"/>
      <c r="D6799" s="55" t="e">
        <f>VLOOKUP(C6799,#REF!,2,FALSE)</f>
        <v>#REF!</v>
      </c>
      <c r="E6799" s="172" t="str">
        <f>IFERROR(VLOOKUP(C6799,[1]MASTER!C:F,4,FALSE),"")</f>
        <v/>
      </c>
      <c r="F6799" s="172" t="str">
        <f>IFERROR(VLOOKUP(C6799,[1]MASTER!C:F,3,FALSE),"")</f>
        <v/>
      </c>
      <c r="G6799" s="175" t="str">
        <f>IFERROR(LOOKUP(C6799,[1]MASTER!C:C,[1]MASTER!B:B),"")</f>
        <v/>
      </c>
      <c r="H6799" s="176" t="str">
        <f>IFERROR(VLOOKUP(C6799,[1]MASTER!C:G,5,FALSE),"")</f>
        <v/>
      </c>
    </row>
    <row r="6800" spans="1:8" ht="15.75">
      <c r="A6800" s="109">
        <v>6829</v>
      </c>
      <c r="B6800" s="120"/>
      <c r="D6800" s="55" t="e">
        <f>VLOOKUP(C6800,#REF!,2,FALSE)</f>
        <v>#REF!</v>
      </c>
      <c r="E6800" s="172" t="str">
        <f>IFERROR(VLOOKUP(C6800,[1]MASTER!C:F,4,FALSE),"")</f>
        <v/>
      </c>
      <c r="F6800" s="172" t="str">
        <f>IFERROR(VLOOKUP(C6800,[1]MASTER!C:F,3,FALSE),"")</f>
        <v/>
      </c>
      <c r="G6800" s="175" t="str">
        <f>IFERROR(LOOKUP(C6800,[1]MASTER!C:C,[1]MASTER!B:B),"")</f>
        <v/>
      </c>
      <c r="H6800" s="176" t="str">
        <f>IFERROR(VLOOKUP(C6800,[1]MASTER!C:G,5,FALSE),"")</f>
        <v/>
      </c>
    </row>
    <row r="6801" spans="1:8" ht="15.75">
      <c r="A6801" s="52">
        <v>6830</v>
      </c>
      <c r="B6801" s="233"/>
      <c r="D6801" s="55" t="e">
        <f>VLOOKUP(C6801,#REF!,2,FALSE)</f>
        <v>#REF!</v>
      </c>
      <c r="E6801" s="172" t="str">
        <f>IFERROR(VLOOKUP(C6801,[1]MASTER!C:F,4,FALSE),"")</f>
        <v/>
      </c>
      <c r="F6801" s="172" t="str">
        <f>IFERROR(VLOOKUP(C6801,[1]MASTER!C:F,3,FALSE),"")</f>
        <v/>
      </c>
      <c r="G6801" s="175" t="str">
        <f>IFERROR(LOOKUP(C6801,[1]MASTER!C:C,[1]MASTER!B:B),"")</f>
        <v/>
      </c>
      <c r="H6801" s="176" t="str">
        <f>IFERROR(VLOOKUP(C6801,[1]MASTER!C:G,5,FALSE),"")</f>
        <v/>
      </c>
    </row>
    <row r="6802" spans="1:8" ht="15.75">
      <c r="A6802" s="109">
        <v>6831</v>
      </c>
      <c r="B6802" s="120"/>
      <c r="D6802" s="55" t="e">
        <f>VLOOKUP(C6802,#REF!,2,FALSE)</f>
        <v>#REF!</v>
      </c>
      <c r="E6802" s="172" t="str">
        <f>IFERROR(VLOOKUP(C6802,[1]MASTER!C:F,4,FALSE),"")</f>
        <v/>
      </c>
      <c r="F6802" s="172" t="str">
        <f>IFERROR(VLOOKUP(C6802,[1]MASTER!C:F,3,FALSE),"")</f>
        <v/>
      </c>
      <c r="G6802" s="175" t="str">
        <f>IFERROR(LOOKUP(C6802,[1]MASTER!C:C,[1]MASTER!B:B),"")</f>
        <v/>
      </c>
      <c r="H6802" s="176" t="str">
        <f>IFERROR(VLOOKUP(C6802,[1]MASTER!C:G,5,FALSE),"")</f>
        <v/>
      </c>
    </row>
    <row r="6803" spans="1:8" ht="15.75">
      <c r="A6803" s="52">
        <v>6832</v>
      </c>
      <c r="B6803" s="233"/>
      <c r="D6803" s="55" t="e">
        <f>VLOOKUP(C6803,#REF!,2,FALSE)</f>
        <v>#REF!</v>
      </c>
      <c r="E6803" s="172" t="str">
        <f>IFERROR(VLOOKUP(C6803,[1]MASTER!C:F,4,FALSE),"")</f>
        <v/>
      </c>
      <c r="F6803" s="172" t="str">
        <f>IFERROR(VLOOKUP(C6803,[1]MASTER!C:F,3,FALSE),"")</f>
        <v/>
      </c>
      <c r="G6803" s="175" t="str">
        <f>IFERROR(LOOKUP(C6803,[1]MASTER!C:C,[1]MASTER!B:B),"")</f>
        <v/>
      </c>
      <c r="H6803" s="176" t="str">
        <f>IFERROR(VLOOKUP(C6803,[1]MASTER!C:G,5,FALSE),"")</f>
        <v/>
      </c>
    </row>
    <row r="6804" spans="1:8" ht="15.75">
      <c r="A6804" s="109">
        <v>6833</v>
      </c>
      <c r="B6804" s="120"/>
      <c r="D6804" s="55" t="e">
        <f>VLOOKUP(C6804,#REF!,2,FALSE)</f>
        <v>#REF!</v>
      </c>
      <c r="E6804" s="172" t="str">
        <f>IFERROR(VLOOKUP(C6804,[1]MASTER!C:F,4,FALSE),"")</f>
        <v/>
      </c>
      <c r="F6804" s="172" t="str">
        <f>IFERROR(VLOOKUP(C6804,[1]MASTER!C:F,3,FALSE),"")</f>
        <v/>
      </c>
      <c r="G6804" s="175" t="str">
        <f>IFERROR(LOOKUP(C6804,[1]MASTER!C:C,[1]MASTER!B:B),"")</f>
        <v/>
      </c>
      <c r="H6804" s="176" t="str">
        <f>IFERROR(VLOOKUP(C6804,[1]MASTER!C:G,5,FALSE),"")</f>
        <v/>
      </c>
    </row>
    <row r="6805" spans="1:8" ht="15.75">
      <c r="A6805" s="52">
        <v>6834</v>
      </c>
      <c r="B6805" s="233"/>
      <c r="D6805" s="55" t="e">
        <f>VLOOKUP(C6805,#REF!,2,FALSE)</f>
        <v>#REF!</v>
      </c>
      <c r="E6805" s="172" t="str">
        <f>IFERROR(VLOOKUP(C6805,[1]MASTER!C:F,4,FALSE),"")</f>
        <v/>
      </c>
      <c r="F6805" s="172" t="str">
        <f>IFERROR(VLOOKUP(C6805,[1]MASTER!C:F,3,FALSE),"")</f>
        <v/>
      </c>
      <c r="G6805" s="175" t="str">
        <f>IFERROR(LOOKUP(C6805,[1]MASTER!C:C,[1]MASTER!B:B),"")</f>
        <v/>
      </c>
      <c r="H6805" s="176" t="str">
        <f>IFERROR(VLOOKUP(C6805,[1]MASTER!C:G,5,FALSE),"")</f>
        <v/>
      </c>
    </row>
    <row r="6806" spans="1:8" ht="15.75">
      <c r="A6806" s="109">
        <v>6835</v>
      </c>
      <c r="B6806" s="120"/>
      <c r="D6806" s="55" t="e">
        <f>VLOOKUP(C6806,#REF!,2,FALSE)</f>
        <v>#REF!</v>
      </c>
      <c r="E6806" s="172" t="str">
        <f>IFERROR(VLOOKUP(C6806,[1]MASTER!C:F,4,FALSE),"")</f>
        <v/>
      </c>
      <c r="F6806" s="172" t="str">
        <f>IFERROR(VLOOKUP(C6806,[1]MASTER!C:F,3,FALSE),"")</f>
        <v/>
      </c>
      <c r="G6806" s="175" t="str">
        <f>IFERROR(LOOKUP(C6806,[1]MASTER!C:C,[1]MASTER!B:B),"")</f>
        <v/>
      </c>
      <c r="H6806" s="176" t="str">
        <f>IFERROR(VLOOKUP(C6806,[1]MASTER!C:G,5,FALSE),"")</f>
        <v/>
      </c>
    </row>
    <row r="6807" spans="1:8" ht="15.75">
      <c r="A6807" s="52">
        <v>6836</v>
      </c>
      <c r="B6807" s="233"/>
      <c r="D6807" s="55" t="e">
        <f>VLOOKUP(C6807,#REF!,2,FALSE)</f>
        <v>#REF!</v>
      </c>
      <c r="E6807" s="172" t="str">
        <f>IFERROR(VLOOKUP(C6807,[1]MASTER!C:F,4,FALSE),"")</f>
        <v/>
      </c>
      <c r="F6807" s="172" t="str">
        <f>IFERROR(VLOOKUP(C6807,[1]MASTER!C:F,3,FALSE),"")</f>
        <v/>
      </c>
      <c r="G6807" s="175" t="str">
        <f>IFERROR(LOOKUP(C6807,[1]MASTER!C:C,[1]MASTER!B:B),"")</f>
        <v/>
      </c>
      <c r="H6807" s="176" t="str">
        <f>IFERROR(VLOOKUP(C6807,[1]MASTER!C:G,5,FALSE),"")</f>
        <v/>
      </c>
    </row>
    <row r="6808" spans="1:8" ht="15.75">
      <c r="A6808" s="109">
        <v>6837</v>
      </c>
      <c r="B6808" s="120"/>
      <c r="D6808" s="55" t="e">
        <f>VLOOKUP(C6808,#REF!,2,FALSE)</f>
        <v>#REF!</v>
      </c>
      <c r="E6808" s="172" t="str">
        <f>IFERROR(VLOOKUP(C6808,[1]MASTER!C:F,4,FALSE),"")</f>
        <v/>
      </c>
      <c r="F6808" s="172" t="str">
        <f>IFERROR(VLOOKUP(C6808,[1]MASTER!C:F,3,FALSE),"")</f>
        <v/>
      </c>
      <c r="G6808" s="175" t="str">
        <f>IFERROR(LOOKUP(C6808,[1]MASTER!C:C,[1]MASTER!B:B),"")</f>
        <v/>
      </c>
      <c r="H6808" s="176" t="str">
        <f>IFERROR(VLOOKUP(C6808,[1]MASTER!C:G,5,FALSE),"")</f>
        <v/>
      </c>
    </row>
    <row r="6809" spans="1:8" ht="15.75">
      <c r="A6809" s="52">
        <v>6838</v>
      </c>
      <c r="B6809" s="233"/>
      <c r="D6809" s="55" t="e">
        <f>VLOOKUP(C6809,#REF!,2,FALSE)</f>
        <v>#REF!</v>
      </c>
      <c r="E6809" s="172" t="str">
        <f>IFERROR(VLOOKUP(C6809,[1]MASTER!C:F,4,FALSE),"")</f>
        <v/>
      </c>
      <c r="F6809" s="172" t="str">
        <f>IFERROR(VLOOKUP(C6809,[1]MASTER!C:F,3,FALSE),"")</f>
        <v/>
      </c>
      <c r="G6809" s="175" t="str">
        <f>IFERROR(LOOKUP(C6809,[1]MASTER!C:C,[1]MASTER!B:B),"")</f>
        <v/>
      </c>
      <c r="H6809" s="176" t="str">
        <f>IFERROR(VLOOKUP(C6809,[1]MASTER!C:G,5,FALSE),"")</f>
        <v/>
      </c>
    </row>
    <row r="6810" spans="1:8" ht="15.75">
      <c r="A6810" s="109">
        <v>6839</v>
      </c>
      <c r="B6810" s="120"/>
      <c r="D6810" s="55" t="e">
        <f>VLOOKUP(C6810,#REF!,2,FALSE)</f>
        <v>#REF!</v>
      </c>
      <c r="E6810" s="172" t="str">
        <f>IFERROR(VLOOKUP(C6810,[1]MASTER!C:F,4,FALSE),"")</f>
        <v/>
      </c>
      <c r="F6810" s="172" t="str">
        <f>IFERROR(VLOOKUP(C6810,[1]MASTER!C:F,3,FALSE),"")</f>
        <v/>
      </c>
      <c r="G6810" s="175" t="str">
        <f>IFERROR(LOOKUP(C6810,[1]MASTER!C:C,[1]MASTER!B:B),"")</f>
        <v/>
      </c>
      <c r="H6810" s="176" t="str">
        <f>IFERROR(VLOOKUP(C6810,[1]MASTER!C:G,5,FALSE),"")</f>
        <v/>
      </c>
    </row>
    <row r="6811" spans="1:8" ht="15.75">
      <c r="A6811" s="52">
        <v>6840</v>
      </c>
      <c r="B6811" s="233"/>
      <c r="D6811" s="55" t="e">
        <f>VLOOKUP(C6811,#REF!,2,FALSE)</f>
        <v>#REF!</v>
      </c>
      <c r="E6811" s="172" t="str">
        <f>IFERROR(VLOOKUP(C6811,[1]MASTER!C:F,4,FALSE),"")</f>
        <v/>
      </c>
      <c r="F6811" s="172" t="str">
        <f>IFERROR(VLOOKUP(C6811,[1]MASTER!C:F,3,FALSE),"")</f>
        <v/>
      </c>
      <c r="G6811" s="175" t="str">
        <f>IFERROR(LOOKUP(C6811,[1]MASTER!C:C,[1]MASTER!B:B),"")</f>
        <v/>
      </c>
      <c r="H6811" s="176" t="str">
        <f>IFERROR(VLOOKUP(C6811,[1]MASTER!C:G,5,FALSE),"")</f>
        <v/>
      </c>
    </row>
    <row r="6812" spans="1:8" ht="15.75">
      <c r="A6812" s="109">
        <v>6841</v>
      </c>
      <c r="B6812" s="120"/>
      <c r="D6812" s="55" t="e">
        <f>VLOOKUP(C6812,#REF!,2,FALSE)</f>
        <v>#REF!</v>
      </c>
      <c r="E6812" s="172" t="str">
        <f>IFERROR(VLOOKUP(C6812,[1]MASTER!C:F,4,FALSE),"")</f>
        <v/>
      </c>
      <c r="F6812" s="172" t="str">
        <f>IFERROR(VLOOKUP(C6812,[1]MASTER!C:F,3,FALSE),"")</f>
        <v/>
      </c>
      <c r="G6812" s="175" t="str">
        <f>IFERROR(LOOKUP(C6812,[1]MASTER!C:C,[1]MASTER!B:B),"")</f>
        <v/>
      </c>
      <c r="H6812" s="176" t="str">
        <f>IFERROR(VLOOKUP(C6812,[1]MASTER!C:G,5,FALSE),"")</f>
        <v/>
      </c>
    </row>
    <row r="6813" spans="1:8" ht="15.75">
      <c r="A6813" s="52">
        <v>6842</v>
      </c>
      <c r="B6813" s="233"/>
      <c r="D6813" s="55" t="e">
        <f>VLOOKUP(C6813,#REF!,2,FALSE)</f>
        <v>#REF!</v>
      </c>
      <c r="E6813" s="172" t="str">
        <f>IFERROR(VLOOKUP(C6813,[1]MASTER!C:F,4,FALSE),"")</f>
        <v/>
      </c>
      <c r="F6813" s="172" t="str">
        <f>IFERROR(VLOOKUP(C6813,[1]MASTER!C:F,3,FALSE),"")</f>
        <v/>
      </c>
      <c r="G6813" s="175" t="str">
        <f>IFERROR(LOOKUP(C6813,[1]MASTER!C:C,[1]MASTER!B:B),"")</f>
        <v/>
      </c>
      <c r="H6813" s="176" t="str">
        <f>IFERROR(VLOOKUP(C6813,[1]MASTER!C:G,5,FALSE),"")</f>
        <v/>
      </c>
    </row>
    <row r="6814" spans="1:8" ht="15.75">
      <c r="A6814" s="109">
        <v>6843</v>
      </c>
      <c r="B6814" s="120"/>
      <c r="D6814" s="55" t="e">
        <f>VLOOKUP(C6814,#REF!,2,FALSE)</f>
        <v>#REF!</v>
      </c>
      <c r="E6814" s="172" t="str">
        <f>IFERROR(VLOOKUP(C6814,[1]MASTER!C:F,4,FALSE),"")</f>
        <v/>
      </c>
      <c r="F6814" s="172" t="str">
        <f>IFERROR(VLOOKUP(C6814,[1]MASTER!C:F,3,FALSE),"")</f>
        <v/>
      </c>
      <c r="G6814" s="175" t="str">
        <f>IFERROR(LOOKUP(C6814,[1]MASTER!C:C,[1]MASTER!B:B),"")</f>
        <v/>
      </c>
      <c r="H6814" s="176" t="str">
        <f>IFERROR(VLOOKUP(C6814,[1]MASTER!C:G,5,FALSE),"")</f>
        <v/>
      </c>
    </row>
    <row r="6815" spans="1:8" ht="15.75">
      <c r="A6815" s="52">
        <v>6844</v>
      </c>
      <c r="B6815" s="233"/>
      <c r="D6815" s="55" t="e">
        <f>VLOOKUP(C6815,#REF!,2,FALSE)</f>
        <v>#REF!</v>
      </c>
      <c r="E6815" s="172" t="str">
        <f>IFERROR(VLOOKUP(C6815,[1]MASTER!C:F,4,FALSE),"")</f>
        <v/>
      </c>
      <c r="F6815" s="172" t="str">
        <f>IFERROR(VLOOKUP(C6815,[1]MASTER!C:F,3,FALSE),"")</f>
        <v/>
      </c>
      <c r="G6815" s="175" t="str">
        <f>IFERROR(LOOKUP(C6815,[1]MASTER!C:C,[1]MASTER!B:B),"")</f>
        <v/>
      </c>
      <c r="H6815" s="176" t="str">
        <f>IFERROR(VLOOKUP(C6815,[1]MASTER!C:G,5,FALSE),"")</f>
        <v/>
      </c>
    </row>
    <row r="6816" spans="1:8" ht="15.75">
      <c r="A6816" s="109">
        <v>6845</v>
      </c>
      <c r="B6816" s="120"/>
      <c r="D6816" s="55" t="e">
        <f>VLOOKUP(C6816,#REF!,2,FALSE)</f>
        <v>#REF!</v>
      </c>
      <c r="E6816" s="172" t="str">
        <f>IFERROR(VLOOKUP(C6816,[1]MASTER!C:F,4,FALSE),"")</f>
        <v/>
      </c>
      <c r="F6816" s="172" t="str">
        <f>IFERROR(VLOOKUP(C6816,[1]MASTER!C:F,3,FALSE),"")</f>
        <v/>
      </c>
      <c r="G6816" s="175" t="str">
        <f>IFERROR(LOOKUP(C6816,[1]MASTER!C:C,[1]MASTER!B:B),"")</f>
        <v/>
      </c>
      <c r="H6816" s="176" t="str">
        <f>IFERROR(VLOOKUP(C6816,[1]MASTER!C:G,5,FALSE),"")</f>
        <v/>
      </c>
    </row>
    <row r="6817" spans="1:8" ht="15.75">
      <c r="A6817" s="52">
        <v>6846</v>
      </c>
      <c r="B6817" s="233"/>
      <c r="D6817" s="55" t="e">
        <f>VLOOKUP(C6817,#REF!,2,FALSE)</f>
        <v>#REF!</v>
      </c>
      <c r="E6817" s="172" t="str">
        <f>IFERROR(VLOOKUP(C6817,[1]MASTER!C:F,4,FALSE),"")</f>
        <v/>
      </c>
      <c r="F6817" s="172" t="str">
        <f>IFERROR(VLOOKUP(C6817,[1]MASTER!C:F,3,FALSE),"")</f>
        <v/>
      </c>
      <c r="G6817" s="175" t="str">
        <f>IFERROR(LOOKUP(C6817,[1]MASTER!C:C,[1]MASTER!B:B),"")</f>
        <v/>
      </c>
      <c r="H6817" s="176" t="str">
        <f>IFERROR(VLOOKUP(C6817,[1]MASTER!C:G,5,FALSE),"")</f>
        <v/>
      </c>
    </row>
    <row r="6818" spans="1:8" ht="15.75">
      <c r="A6818" s="109">
        <v>6847</v>
      </c>
      <c r="B6818" s="120"/>
      <c r="D6818" s="55" t="e">
        <f>VLOOKUP(C6818,#REF!,2,FALSE)</f>
        <v>#REF!</v>
      </c>
      <c r="E6818" s="172" t="str">
        <f>IFERROR(VLOOKUP(C6818,[1]MASTER!C:F,4,FALSE),"")</f>
        <v/>
      </c>
      <c r="F6818" s="172" t="str">
        <f>IFERROR(VLOOKUP(C6818,[1]MASTER!C:F,3,FALSE),"")</f>
        <v/>
      </c>
      <c r="G6818" s="175" t="str">
        <f>IFERROR(LOOKUP(C6818,[1]MASTER!C:C,[1]MASTER!B:B),"")</f>
        <v/>
      </c>
      <c r="H6818" s="176" t="str">
        <f>IFERROR(VLOOKUP(C6818,[1]MASTER!C:G,5,FALSE),"")</f>
        <v/>
      </c>
    </row>
    <row r="6819" spans="1:8" ht="15.75">
      <c r="A6819" s="52">
        <v>6848</v>
      </c>
      <c r="B6819" s="233"/>
      <c r="D6819" s="55" t="e">
        <f>VLOOKUP(C6819,#REF!,2,FALSE)</f>
        <v>#REF!</v>
      </c>
      <c r="E6819" s="172" t="str">
        <f>IFERROR(VLOOKUP(C6819,[1]MASTER!C:F,4,FALSE),"")</f>
        <v/>
      </c>
      <c r="F6819" s="172" t="str">
        <f>IFERROR(VLOOKUP(C6819,[1]MASTER!C:F,3,FALSE),"")</f>
        <v/>
      </c>
      <c r="G6819" s="175" t="str">
        <f>IFERROR(LOOKUP(C6819,[1]MASTER!C:C,[1]MASTER!B:B),"")</f>
        <v/>
      </c>
      <c r="H6819" s="176" t="str">
        <f>IFERROR(VLOOKUP(C6819,[1]MASTER!C:G,5,FALSE),"")</f>
        <v/>
      </c>
    </row>
    <row r="6820" spans="1:8" ht="15.75">
      <c r="A6820" s="109">
        <v>6849</v>
      </c>
      <c r="B6820" s="120"/>
      <c r="D6820" s="55" t="e">
        <f>VLOOKUP(C6820,#REF!,2,FALSE)</f>
        <v>#REF!</v>
      </c>
      <c r="E6820" s="172" t="str">
        <f>IFERROR(VLOOKUP(C6820,[1]MASTER!C:F,4,FALSE),"")</f>
        <v/>
      </c>
      <c r="F6820" s="172" t="str">
        <f>IFERROR(VLOOKUP(C6820,[1]MASTER!C:F,3,FALSE),"")</f>
        <v/>
      </c>
      <c r="G6820" s="175" t="str">
        <f>IFERROR(LOOKUP(C6820,[1]MASTER!C:C,[1]MASTER!B:B),"")</f>
        <v/>
      </c>
      <c r="H6820" s="176" t="str">
        <f>IFERROR(VLOOKUP(C6820,[1]MASTER!C:G,5,FALSE),"")</f>
        <v/>
      </c>
    </row>
    <row r="6821" spans="1:8" ht="15.75">
      <c r="A6821" s="52">
        <v>6850</v>
      </c>
      <c r="B6821" s="233"/>
      <c r="D6821" s="55" t="e">
        <f>VLOOKUP(C6821,#REF!,2,FALSE)</f>
        <v>#REF!</v>
      </c>
      <c r="E6821" s="172" t="str">
        <f>IFERROR(VLOOKUP(C6821,[1]MASTER!C:F,4,FALSE),"")</f>
        <v/>
      </c>
      <c r="F6821" s="172" t="str">
        <f>IFERROR(VLOOKUP(C6821,[1]MASTER!C:F,3,FALSE),"")</f>
        <v/>
      </c>
      <c r="G6821" s="175" t="str">
        <f>IFERROR(LOOKUP(C6821,[1]MASTER!C:C,[1]MASTER!B:B),"")</f>
        <v/>
      </c>
      <c r="H6821" s="176" t="str">
        <f>IFERROR(VLOOKUP(C6821,[1]MASTER!C:G,5,FALSE),"")</f>
        <v/>
      </c>
    </row>
    <row r="6822" spans="1:8" ht="15.75">
      <c r="A6822" s="109">
        <v>6851</v>
      </c>
      <c r="B6822" s="120"/>
      <c r="D6822" s="55" t="e">
        <f>VLOOKUP(C6822,#REF!,2,FALSE)</f>
        <v>#REF!</v>
      </c>
      <c r="E6822" s="172" t="str">
        <f>IFERROR(VLOOKUP(C6822,[1]MASTER!C:F,4,FALSE),"")</f>
        <v/>
      </c>
      <c r="F6822" s="172" t="str">
        <f>IFERROR(VLOOKUP(C6822,[1]MASTER!C:F,3,FALSE),"")</f>
        <v/>
      </c>
      <c r="G6822" s="175" t="str">
        <f>IFERROR(LOOKUP(C6822,[1]MASTER!C:C,[1]MASTER!B:B),"")</f>
        <v/>
      </c>
      <c r="H6822" s="176" t="str">
        <f>IFERROR(VLOOKUP(C6822,[1]MASTER!C:G,5,FALSE),"")</f>
        <v/>
      </c>
    </row>
    <row r="6823" spans="1:8" ht="15.75">
      <c r="A6823" s="52">
        <v>6852</v>
      </c>
      <c r="B6823" s="233"/>
      <c r="D6823" s="55" t="e">
        <f>VLOOKUP(C6823,#REF!,2,FALSE)</f>
        <v>#REF!</v>
      </c>
      <c r="E6823" s="172" t="str">
        <f>IFERROR(VLOOKUP(C6823,[1]MASTER!C:F,4,FALSE),"")</f>
        <v/>
      </c>
      <c r="F6823" s="172" t="str">
        <f>IFERROR(VLOOKUP(C6823,[1]MASTER!C:F,3,FALSE),"")</f>
        <v/>
      </c>
      <c r="G6823" s="175" t="str">
        <f>IFERROR(LOOKUP(C6823,[1]MASTER!C:C,[1]MASTER!B:B),"")</f>
        <v/>
      </c>
      <c r="H6823" s="176" t="str">
        <f>IFERROR(VLOOKUP(C6823,[1]MASTER!C:G,5,FALSE),"")</f>
        <v/>
      </c>
    </row>
    <row r="6824" spans="1:8" ht="15.75">
      <c r="A6824" s="109">
        <v>6853</v>
      </c>
      <c r="B6824" s="120"/>
      <c r="D6824" s="55" t="e">
        <f>VLOOKUP(C6824,#REF!,2,FALSE)</f>
        <v>#REF!</v>
      </c>
      <c r="E6824" s="172" t="str">
        <f>IFERROR(VLOOKUP(C6824,[1]MASTER!C:F,4,FALSE),"")</f>
        <v/>
      </c>
      <c r="F6824" s="172" t="str">
        <f>IFERROR(VLOOKUP(C6824,[1]MASTER!C:F,3,FALSE),"")</f>
        <v/>
      </c>
      <c r="G6824" s="175" t="str">
        <f>IFERROR(LOOKUP(C6824,[1]MASTER!C:C,[1]MASTER!B:B),"")</f>
        <v/>
      </c>
      <c r="H6824" s="176" t="str">
        <f>IFERROR(VLOOKUP(C6824,[1]MASTER!C:G,5,FALSE),"")</f>
        <v/>
      </c>
    </row>
    <row r="6825" spans="1:8" ht="15.75">
      <c r="A6825" s="52">
        <v>6854</v>
      </c>
      <c r="B6825" s="233"/>
      <c r="D6825" s="55" t="e">
        <f>VLOOKUP(C6825,#REF!,2,FALSE)</f>
        <v>#REF!</v>
      </c>
      <c r="E6825" s="172" t="str">
        <f>IFERROR(VLOOKUP(C6825,[1]MASTER!C:F,4,FALSE),"")</f>
        <v/>
      </c>
      <c r="F6825" s="172" t="str">
        <f>IFERROR(VLOOKUP(C6825,[1]MASTER!C:F,3,FALSE),"")</f>
        <v/>
      </c>
      <c r="G6825" s="175" t="str">
        <f>IFERROR(LOOKUP(C6825,[1]MASTER!C:C,[1]MASTER!B:B),"")</f>
        <v/>
      </c>
      <c r="H6825" s="176" t="str">
        <f>IFERROR(VLOOKUP(C6825,[1]MASTER!C:G,5,FALSE),"")</f>
        <v/>
      </c>
    </row>
    <row r="6826" spans="1:8" ht="15.75">
      <c r="A6826" s="109">
        <v>6855</v>
      </c>
      <c r="B6826" s="120"/>
      <c r="D6826" s="55" t="e">
        <f>VLOOKUP(C6826,#REF!,2,FALSE)</f>
        <v>#REF!</v>
      </c>
      <c r="E6826" s="172" t="str">
        <f>IFERROR(VLOOKUP(C6826,[1]MASTER!C:F,4,FALSE),"")</f>
        <v/>
      </c>
      <c r="F6826" s="172" t="str">
        <f>IFERROR(VLOOKUP(C6826,[1]MASTER!C:F,3,FALSE),"")</f>
        <v/>
      </c>
      <c r="G6826" s="175" t="str">
        <f>IFERROR(LOOKUP(C6826,[1]MASTER!C:C,[1]MASTER!B:B),"")</f>
        <v/>
      </c>
      <c r="H6826" s="176" t="str">
        <f>IFERROR(VLOOKUP(C6826,[1]MASTER!C:G,5,FALSE),"")</f>
        <v/>
      </c>
    </row>
    <row r="6827" spans="1:8" ht="15.75">
      <c r="A6827" s="52">
        <v>6856</v>
      </c>
      <c r="B6827" s="233"/>
      <c r="D6827" s="55" t="e">
        <f>VLOOKUP(C6827,#REF!,2,FALSE)</f>
        <v>#REF!</v>
      </c>
      <c r="E6827" s="172" t="str">
        <f>IFERROR(VLOOKUP(C6827,[1]MASTER!C:F,4,FALSE),"")</f>
        <v/>
      </c>
      <c r="F6827" s="172" t="str">
        <f>IFERROR(VLOOKUP(C6827,[1]MASTER!C:F,3,FALSE),"")</f>
        <v/>
      </c>
      <c r="G6827" s="175" t="str">
        <f>IFERROR(LOOKUP(C6827,[1]MASTER!C:C,[1]MASTER!B:B),"")</f>
        <v/>
      </c>
      <c r="H6827" s="176" t="str">
        <f>IFERROR(VLOOKUP(C6827,[1]MASTER!C:G,5,FALSE),"")</f>
        <v/>
      </c>
    </row>
    <row r="6828" spans="1:8" ht="15.75">
      <c r="A6828" s="109">
        <v>6857</v>
      </c>
      <c r="B6828" s="120"/>
      <c r="D6828" s="55" t="e">
        <f>VLOOKUP(C6828,#REF!,2,FALSE)</f>
        <v>#REF!</v>
      </c>
      <c r="E6828" s="172" t="str">
        <f>IFERROR(VLOOKUP(C6828,[1]MASTER!C:F,4,FALSE),"")</f>
        <v/>
      </c>
      <c r="F6828" s="172" t="str">
        <f>IFERROR(VLOOKUP(C6828,[1]MASTER!C:F,3,FALSE),"")</f>
        <v/>
      </c>
      <c r="G6828" s="175" t="str">
        <f>IFERROR(LOOKUP(C6828,[1]MASTER!C:C,[1]MASTER!B:B),"")</f>
        <v/>
      </c>
      <c r="H6828" s="176" t="str">
        <f>IFERROR(VLOOKUP(C6828,[1]MASTER!C:G,5,FALSE),"")</f>
        <v/>
      </c>
    </row>
    <row r="6829" spans="1:8" ht="15.75">
      <c r="A6829" s="52">
        <v>6858</v>
      </c>
      <c r="B6829" s="233"/>
      <c r="D6829" s="55" t="e">
        <f>VLOOKUP(C6829,#REF!,2,FALSE)</f>
        <v>#REF!</v>
      </c>
      <c r="E6829" s="172" t="str">
        <f>IFERROR(VLOOKUP(C6829,[1]MASTER!C:F,4,FALSE),"")</f>
        <v/>
      </c>
      <c r="F6829" s="172" t="str">
        <f>IFERROR(VLOOKUP(C6829,[1]MASTER!C:F,3,FALSE),"")</f>
        <v/>
      </c>
      <c r="G6829" s="175" t="str">
        <f>IFERROR(LOOKUP(C6829,[1]MASTER!C:C,[1]MASTER!B:B),"")</f>
        <v/>
      </c>
      <c r="H6829" s="176" t="str">
        <f>IFERROR(VLOOKUP(C6829,[1]MASTER!C:G,5,FALSE),"")</f>
        <v/>
      </c>
    </row>
    <row r="6830" spans="1:8" ht="15.75">
      <c r="A6830" s="109">
        <v>6859</v>
      </c>
      <c r="B6830" s="120"/>
      <c r="D6830" s="55" t="e">
        <f>VLOOKUP(C6830,#REF!,2,FALSE)</f>
        <v>#REF!</v>
      </c>
      <c r="E6830" s="172" t="str">
        <f>IFERROR(VLOOKUP(C6830,[1]MASTER!C:F,4,FALSE),"")</f>
        <v/>
      </c>
      <c r="F6830" s="172" t="str">
        <f>IFERROR(VLOOKUP(C6830,[1]MASTER!C:F,3,FALSE),"")</f>
        <v/>
      </c>
      <c r="G6830" s="175" t="str">
        <f>IFERROR(LOOKUP(C6830,[1]MASTER!C:C,[1]MASTER!B:B),"")</f>
        <v/>
      </c>
      <c r="H6830" s="176" t="str">
        <f>IFERROR(VLOOKUP(C6830,[1]MASTER!C:G,5,FALSE),"")</f>
        <v/>
      </c>
    </row>
    <row r="6831" spans="1:8" ht="15.75">
      <c r="A6831" s="52">
        <v>6860</v>
      </c>
      <c r="B6831" s="233"/>
      <c r="D6831" s="55" t="e">
        <f>VLOOKUP(C6831,#REF!,2,FALSE)</f>
        <v>#REF!</v>
      </c>
      <c r="E6831" s="172" t="str">
        <f>IFERROR(VLOOKUP(C6831,[1]MASTER!C:F,4,FALSE),"")</f>
        <v/>
      </c>
      <c r="F6831" s="172" t="str">
        <f>IFERROR(VLOOKUP(C6831,[1]MASTER!C:F,3,FALSE),"")</f>
        <v/>
      </c>
      <c r="G6831" s="175" t="str">
        <f>IFERROR(LOOKUP(C6831,[1]MASTER!C:C,[1]MASTER!B:B),"")</f>
        <v/>
      </c>
      <c r="H6831" s="176" t="str">
        <f>IFERROR(VLOOKUP(C6831,[1]MASTER!C:G,5,FALSE),"")</f>
        <v/>
      </c>
    </row>
    <row r="6832" spans="1:8" ht="15.75">
      <c r="A6832" s="109">
        <v>6861</v>
      </c>
      <c r="B6832" s="120"/>
      <c r="D6832" s="55" t="e">
        <f>VLOOKUP(C6832,#REF!,2,FALSE)</f>
        <v>#REF!</v>
      </c>
      <c r="E6832" s="172" t="str">
        <f>IFERROR(VLOOKUP(C6832,[1]MASTER!C:F,4,FALSE),"")</f>
        <v/>
      </c>
      <c r="F6832" s="172" t="str">
        <f>IFERROR(VLOOKUP(C6832,[1]MASTER!C:F,3,FALSE),"")</f>
        <v/>
      </c>
      <c r="G6832" s="175" t="str">
        <f>IFERROR(LOOKUP(C6832,[1]MASTER!C:C,[1]MASTER!B:B),"")</f>
        <v/>
      </c>
      <c r="H6832" s="176" t="str">
        <f>IFERROR(VLOOKUP(C6832,[1]MASTER!C:G,5,FALSE),"")</f>
        <v/>
      </c>
    </row>
    <row r="6833" spans="1:8" ht="15.75">
      <c r="A6833" s="52">
        <v>6862</v>
      </c>
      <c r="B6833" s="233"/>
      <c r="D6833" s="55" t="e">
        <f>VLOOKUP(C6833,#REF!,2,FALSE)</f>
        <v>#REF!</v>
      </c>
      <c r="E6833" s="172" t="str">
        <f>IFERROR(VLOOKUP(C6833,[1]MASTER!C:F,4,FALSE),"")</f>
        <v/>
      </c>
      <c r="F6833" s="172" t="str">
        <f>IFERROR(VLOOKUP(C6833,[1]MASTER!C:F,3,FALSE),"")</f>
        <v/>
      </c>
      <c r="G6833" s="175" t="str">
        <f>IFERROR(LOOKUP(C6833,[1]MASTER!C:C,[1]MASTER!B:B),"")</f>
        <v/>
      </c>
      <c r="H6833" s="176" t="str">
        <f>IFERROR(VLOOKUP(C6833,[1]MASTER!C:G,5,FALSE),"")</f>
        <v/>
      </c>
    </row>
    <row r="6834" spans="1:8" ht="15.75">
      <c r="A6834" s="109">
        <v>6863</v>
      </c>
      <c r="B6834" s="120"/>
      <c r="D6834" s="55" t="e">
        <f>VLOOKUP(C6834,#REF!,2,FALSE)</f>
        <v>#REF!</v>
      </c>
      <c r="E6834" s="172" t="str">
        <f>IFERROR(VLOOKUP(C6834,[1]MASTER!C:F,4,FALSE),"")</f>
        <v/>
      </c>
      <c r="F6834" s="172" t="str">
        <f>IFERROR(VLOOKUP(C6834,[1]MASTER!C:F,3,FALSE),"")</f>
        <v/>
      </c>
      <c r="G6834" s="175" t="str">
        <f>IFERROR(LOOKUP(C6834,[1]MASTER!C:C,[1]MASTER!B:B),"")</f>
        <v/>
      </c>
      <c r="H6834" s="176" t="str">
        <f>IFERROR(VLOOKUP(C6834,[1]MASTER!C:G,5,FALSE),"")</f>
        <v/>
      </c>
    </row>
    <row r="6835" spans="1:8" ht="15.75">
      <c r="A6835" s="52">
        <v>6864</v>
      </c>
      <c r="B6835" s="233"/>
      <c r="D6835" s="55" t="e">
        <f>VLOOKUP(C6835,#REF!,2,FALSE)</f>
        <v>#REF!</v>
      </c>
      <c r="E6835" s="172" t="str">
        <f>IFERROR(VLOOKUP(C6835,[1]MASTER!C:F,4,FALSE),"")</f>
        <v/>
      </c>
      <c r="F6835" s="172" t="str">
        <f>IFERROR(VLOOKUP(C6835,[1]MASTER!C:F,3,FALSE),"")</f>
        <v/>
      </c>
      <c r="G6835" s="175" t="str">
        <f>IFERROR(LOOKUP(C6835,[1]MASTER!C:C,[1]MASTER!B:B),"")</f>
        <v/>
      </c>
      <c r="H6835" s="176" t="str">
        <f>IFERROR(VLOOKUP(C6835,[1]MASTER!C:G,5,FALSE),"")</f>
        <v/>
      </c>
    </row>
    <row r="6836" spans="1:8" ht="15.75">
      <c r="A6836" s="109">
        <v>6865</v>
      </c>
      <c r="B6836" s="120"/>
      <c r="D6836" s="55" t="e">
        <f>VLOOKUP(C6836,#REF!,2,FALSE)</f>
        <v>#REF!</v>
      </c>
      <c r="E6836" s="172" t="str">
        <f>IFERROR(VLOOKUP(C6836,[1]MASTER!C:F,4,FALSE),"")</f>
        <v/>
      </c>
      <c r="F6836" s="172" t="str">
        <f>IFERROR(VLOOKUP(C6836,[1]MASTER!C:F,3,FALSE),"")</f>
        <v/>
      </c>
      <c r="G6836" s="175" t="str">
        <f>IFERROR(LOOKUP(C6836,[1]MASTER!C:C,[1]MASTER!B:B),"")</f>
        <v/>
      </c>
      <c r="H6836" s="176" t="str">
        <f>IFERROR(VLOOKUP(C6836,[1]MASTER!C:G,5,FALSE),"")</f>
        <v/>
      </c>
    </row>
    <row r="6837" spans="1:8" ht="15.75">
      <c r="A6837" s="52">
        <v>6866</v>
      </c>
      <c r="B6837" s="233"/>
      <c r="D6837" s="55" t="e">
        <f>VLOOKUP(C6837,#REF!,2,FALSE)</f>
        <v>#REF!</v>
      </c>
      <c r="E6837" s="172" t="str">
        <f>IFERROR(VLOOKUP(C6837,[1]MASTER!C:F,4,FALSE),"")</f>
        <v/>
      </c>
      <c r="F6837" s="172" t="str">
        <f>IFERROR(VLOOKUP(C6837,[1]MASTER!C:F,3,FALSE),"")</f>
        <v/>
      </c>
      <c r="G6837" s="175" t="str">
        <f>IFERROR(LOOKUP(C6837,[1]MASTER!C:C,[1]MASTER!B:B),"")</f>
        <v/>
      </c>
      <c r="H6837" s="176" t="str">
        <f>IFERROR(VLOOKUP(C6837,[1]MASTER!C:G,5,FALSE),"")</f>
        <v/>
      </c>
    </row>
    <row r="6838" spans="1:8" ht="15.75">
      <c r="A6838" s="109">
        <v>6867</v>
      </c>
      <c r="B6838" s="120"/>
      <c r="D6838" s="55" t="e">
        <f>VLOOKUP(C6838,#REF!,2,FALSE)</f>
        <v>#REF!</v>
      </c>
      <c r="E6838" s="172" t="str">
        <f>IFERROR(VLOOKUP(C6838,[1]MASTER!C:F,4,FALSE),"")</f>
        <v/>
      </c>
      <c r="F6838" s="172" t="str">
        <f>IFERROR(VLOOKUP(C6838,[1]MASTER!C:F,3,FALSE),"")</f>
        <v/>
      </c>
      <c r="G6838" s="175" t="str">
        <f>IFERROR(LOOKUP(C6838,[1]MASTER!C:C,[1]MASTER!B:B),"")</f>
        <v/>
      </c>
      <c r="H6838" s="176" t="str">
        <f>IFERROR(VLOOKUP(C6838,[1]MASTER!C:G,5,FALSE),"")</f>
        <v/>
      </c>
    </row>
    <row r="6839" spans="1:8" ht="15.75">
      <c r="A6839" s="52">
        <v>6868</v>
      </c>
      <c r="B6839" s="233"/>
      <c r="D6839" s="55" t="e">
        <f>VLOOKUP(C6839,#REF!,2,FALSE)</f>
        <v>#REF!</v>
      </c>
      <c r="E6839" s="172" t="str">
        <f>IFERROR(VLOOKUP(C6839,[1]MASTER!C:F,4,FALSE),"")</f>
        <v/>
      </c>
      <c r="F6839" s="172" t="str">
        <f>IFERROR(VLOOKUP(C6839,[1]MASTER!C:F,3,FALSE),"")</f>
        <v/>
      </c>
      <c r="G6839" s="175" t="str">
        <f>IFERROR(LOOKUP(C6839,[1]MASTER!C:C,[1]MASTER!B:B),"")</f>
        <v/>
      </c>
      <c r="H6839" s="176" t="str">
        <f>IFERROR(VLOOKUP(C6839,[1]MASTER!C:G,5,FALSE),"")</f>
        <v/>
      </c>
    </row>
    <row r="6840" spans="1:8" ht="15.75">
      <c r="A6840" s="109">
        <v>6869</v>
      </c>
      <c r="B6840" s="120"/>
      <c r="D6840" s="55" t="e">
        <f>VLOOKUP(C6840,#REF!,2,FALSE)</f>
        <v>#REF!</v>
      </c>
      <c r="E6840" s="172" t="str">
        <f>IFERROR(VLOOKUP(C6840,[1]MASTER!C:F,4,FALSE),"")</f>
        <v/>
      </c>
      <c r="F6840" s="172" t="str">
        <f>IFERROR(VLOOKUP(C6840,[1]MASTER!C:F,3,FALSE),"")</f>
        <v/>
      </c>
      <c r="G6840" s="175" t="str">
        <f>IFERROR(LOOKUP(C6840,[1]MASTER!C:C,[1]MASTER!B:B),"")</f>
        <v/>
      </c>
      <c r="H6840" s="176" t="str">
        <f>IFERROR(VLOOKUP(C6840,[1]MASTER!C:G,5,FALSE),"")</f>
        <v/>
      </c>
    </row>
    <row r="6841" spans="1:8" ht="15.75">
      <c r="A6841" s="52">
        <v>6870</v>
      </c>
      <c r="B6841" s="233"/>
      <c r="D6841" s="55" t="e">
        <f>VLOOKUP(C6841,#REF!,2,FALSE)</f>
        <v>#REF!</v>
      </c>
      <c r="E6841" s="172" t="str">
        <f>IFERROR(VLOOKUP(C6841,[1]MASTER!C:F,4,FALSE),"")</f>
        <v/>
      </c>
      <c r="F6841" s="172" t="str">
        <f>IFERROR(VLOOKUP(C6841,[1]MASTER!C:F,3,FALSE),"")</f>
        <v/>
      </c>
      <c r="G6841" s="175" t="str">
        <f>IFERROR(LOOKUP(C6841,[1]MASTER!C:C,[1]MASTER!B:B),"")</f>
        <v/>
      </c>
      <c r="H6841" s="176" t="str">
        <f>IFERROR(VLOOKUP(C6841,[1]MASTER!C:G,5,FALSE),"")</f>
        <v/>
      </c>
    </row>
    <row r="6842" spans="1:8" ht="15.75">
      <c r="A6842" s="109">
        <v>6871</v>
      </c>
      <c r="B6842" s="120"/>
      <c r="D6842" s="55" t="e">
        <f>VLOOKUP(C6842,#REF!,2,FALSE)</f>
        <v>#REF!</v>
      </c>
      <c r="E6842" s="172" t="str">
        <f>IFERROR(VLOOKUP(C6842,[1]MASTER!C:F,4,FALSE),"")</f>
        <v/>
      </c>
      <c r="F6842" s="172" t="str">
        <f>IFERROR(VLOOKUP(C6842,[1]MASTER!C:F,3,FALSE),"")</f>
        <v/>
      </c>
      <c r="G6842" s="175" t="str">
        <f>IFERROR(LOOKUP(C6842,[1]MASTER!C:C,[1]MASTER!B:B),"")</f>
        <v/>
      </c>
      <c r="H6842" s="176" t="str">
        <f>IFERROR(VLOOKUP(C6842,[1]MASTER!C:G,5,FALSE),"")</f>
        <v/>
      </c>
    </row>
    <row r="6843" spans="1:8" ht="15.75">
      <c r="A6843" s="52">
        <v>6872</v>
      </c>
      <c r="B6843" s="233"/>
      <c r="D6843" s="55" t="e">
        <f>VLOOKUP(C6843,#REF!,2,FALSE)</f>
        <v>#REF!</v>
      </c>
      <c r="E6843" s="172" t="str">
        <f>IFERROR(VLOOKUP(C6843,[1]MASTER!C:F,4,FALSE),"")</f>
        <v/>
      </c>
      <c r="F6843" s="172" t="str">
        <f>IFERROR(VLOOKUP(C6843,[1]MASTER!C:F,3,FALSE),"")</f>
        <v/>
      </c>
      <c r="G6843" s="175" t="str">
        <f>IFERROR(LOOKUP(C6843,[1]MASTER!C:C,[1]MASTER!B:B),"")</f>
        <v/>
      </c>
      <c r="H6843" s="176" t="str">
        <f>IFERROR(VLOOKUP(C6843,[1]MASTER!C:G,5,FALSE),"")</f>
        <v/>
      </c>
    </row>
    <row r="6844" spans="1:8" ht="15.75">
      <c r="A6844" s="109">
        <v>6873</v>
      </c>
      <c r="B6844" s="120"/>
      <c r="D6844" s="55" t="e">
        <f>VLOOKUP(C6844,#REF!,2,FALSE)</f>
        <v>#REF!</v>
      </c>
      <c r="E6844" s="172" t="str">
        <f>IFERROR(VLOOKUP(C6844,[1]MASTER!C:F,4,FALSE),"")</f>
        <v/>
      </c>
      <c r="F6844" s="172" t="str">
        <f>IFERROR(VLOOKUP(C6844,[1]MASTER!C:F,3,FALSE),"")</f>
        <v/>
      </c>
      <c r="G6844" s="175" t="str">
        <f>IFERROR(LOOKUP(C6844,[1]MASTER!C:C,[1]MASTER!B:B),"")</f>
        <v/>
      </c>
      <c r="H6844" s="176" t="str">
        <f>IFERROR(VLOOKUP(C6844,[1]MASTER!C:G,5,FALSE),"")</f>
        <v/>
      </c>
    </row>
    <row r="6845" spans="1:8" ht="15.75">
      <c r="A6845" s="52">
        <v>6874</v>
      </c>
      <c r="B6845" s="233"/>
      <c r="D6845" s="55" t="e">
        <f>VLOOKUP(C6845,#REF!,2,FALSE)</f>
        <v>#REF!</v>
      </c>
      <c r="E6845" s="172" t="str">
        <f>IFERROR(VLOOKUP(C6845,[1]MASTER!C:F,4,FALSE),"")</f>
        <v/>
      </c>
      <c r="F6845" s="172" t="str">
        <f>IFERROR(VLOOKUP(C6845,[1]MASTER!C:F,3,FALSE),"")</f>
        <v/>
      </c>
      <c r="G6845" s="175" t="str">
        <f>IFERROR(LOOKUP(C6845,[1]MASTER!C:C,[1]MASTER!B:B),"")</f>
        <v/>
      </c>
      <c r="H6845" s="176" t="str">
        <f>IFERROR(VLOOKUP(C6845,[1]MASTER!C:G,5,FALSE),"")</f>
        <v/>
      </c>
    </row>
    <row r="6846" spans="1:8" ht="15.75">
      <c r="A6846" s="109">
        <v>6875</v>
      </c>
      <c r="B6846" s="120"/>
      <c r="D6846" s="55" t="e">
        <f>VLOOKUP(C6846,#REF!,2,FALSE)</f>
        <v>#REF!</v>
      </c>
      <c r="E6846" s="172" t="str">
        <f>IFERROR(VLOOKUP(C6846,[1]MASTER!C:F,4,FALSE),"")</f>
        <v/>
      </c>
      <c r="F6846" s="172" t="str">
        <f>IFERROR(VLOOKUP(C6846,[1]MASTER!C:F,3,FALSE),"")</f>
        <v/>
      </c>
      <c r="G6846" s="175" t="str">
        <f>IFERROR(LOOKUP(C6846,[1]MASTER!C:C,[1]MASTER!B:B),"")</f>
        <v/>
      </c>
      <c r="H6846" s="176" t="str">
        <f>IFERROR(VLOOKUP(C6846,[1]MASTER!C:G,5,FALSE),"")</f>
        <v/>
      </c>
    </row>
    <row r="6847" spans="1:8" ht="15.75">
      <c r="A6847" s="52">
        <v>6876</v>
      </c>
      <c r="B6847" s="233"/>
      <c r="D6847" s="55" t="e">
        <f>VLOOKUP(C6847,#REF!,2,FALSE)</f>
        <v>#REF!</v>
      </c>
      <c r="E6847" s="172" t="str">
        <f>IFERROR(VLOOKUP(C6847,[1]MASTER!C:F,4,FALSE),"")</f>
        <v/>
      </c>
      <c r="F6847" s="172" t="str">
        <f>IFERROR(VLOOKUP(C6847,[1]MASTER!C:F,3,FALSE),"")</f>
        <v/>
      </c>
      <c r="G6847" s="175" t="str">
        <f>IFERROR(LOOKUP(C6847,[1]MASTER!C:C,[1]MASTER!B:B),"")</f>
        <v/>
      </c>
      <c r="H6847" s="176" t="str">
        <f>IFERROR(VLOOKUP(C6847,[1]MASTER!C:G,5,FALSE),"")</f>
        <v/>
      </c>
    </row>
    <row r="6848" spans="1:8" ht="15.75">
      <c r="A6848" s="109">
        <v>6877</v>
      </c>
      <c r="B6848" s="120"/>
      <c r="D6848" s="55" t="e">
        <f>VLOOKUP(C6848,#REF!,2,FALSE)</f>
        <v>#REF!</v>
      </c>
      <c r="E6848" s="172" t="str">
        <f>IFERROR(VLOOKUP(C6848,[1]MASTER!C:F,4,FALSE),"")</f>
        <v/>
      </c>
      <c r="F6848" s="172" t="str">
        <f>IFERROR(VLOOKUP(C6848,[1]MASTER!C:F,3,FALSE),"")</f>
        <v/>
      </c>
      <c r="G6848" s="175" t="str">
        <f>IFERROR(LOOKUP(C6848,[1]MASTER!C:C,[1]MASTER!B:B),"")</f>
        <v/>
      </c>
      <c r="H6848" s="176" t="str">
        <f>IFERROR(VLOOKUP(C6848,[1]MASTER!C:G,5,FALSE),"")</f>
        <v/>
      </c>
    </row>
    <row r="6849" spans="1:8" ht="15.75">
      <c r="A6849" s="52">
        <v>6878</v>
      </c>
      <c r="B6849" s="233"/>
      <c r="D6849" s="55" t="e">
        <f>VLOOKUP(C6849,#REF!,2,FALSE)</f>
        <v>#REF!</v>
      </c>
      <c r="E6849" s="172" t="str">
        <f>IFERROR(VLOOKUP(C6849,[1]MASTER!C:F,4,FALSE),"")</f>
        <v/>
      </c>
      <c r="F6849" s="172" t="str">
        <f>IFERROR(VLOOKUP(C6849,[1]MASTER!C:F,3,FALSE),"")</f>
        <v/>
      </c>
      <c r="G6849" s="175" t="str">
        <f>IFERROR(LOOKUP(C6849,[1]MASTER!C:C,[1]MASTER!B:B),"")</f>
        <v/>
      </c>
      <c r="H6849" s="176" t="str">
        <f>IFERROR(VLOOKUP(C6849,[1]MASTER!C:G,5,FALSE),"")</f>
        <v/>
      </c>
    </row>
    <row r="6850" spans="1:8" ht="15.75">
      <c r="A6850" s="109">
        <v>6879</v>
      </c>
      <c r="B6850" s="120"/>
      <c r="D6850" s="55" t="e">
        <f>VLOOKUP(C6850,#REF!,2,FALSE)</f>
        <v>#REF!</v>
      </c>
      <c r="E6850" s="172" t="str">
        <f>IFERROR(VLOOKUP(C6850,[1]MASTER!C:F,4,FALSE),"")</f>
        <v/>
      </c>
      <c r="F6850" s="172" t="str">
        <f>IFERROR(VLOOKUP(C6850,[1]MASTER!C:F,3,FALSE),"")</f>
        <v/>
      </c>
      <c r="G6850" s="175" t="str">
        <f>IFERROR(LOOKUP(C6850,[1]MASTER!C:C,[1]MASTER!B:B),"")</f>
        <v/>
      </c>
      <c r="H6850" s="176" t="str">
        <f>IFERROR(VLOOKUP(C6850,[1]MASTER!C:G,5,FALSE),"")</f>
        <v/>
      </c>
    </row>
    <row r="6851" spans="1:8" ht="15.75">
      <c r="A6851" s="52">
        <v>6880</v>
      </c>
      <c r="B6851" s="233"/>
      <c r="D6851" s="55" t="e">
        <f>VLOOKUP(C6851,#REF!,2,FALSE)</f>
        <v>#REF!</v>
      </c>
      <c r="E6851" s="172" t="str">
        <f>IFERROR(VLOOKUP(C6851,[1]MASTER!C:F,4,FALSE),"")</f>
        <v/>
      </c>
      <c r="F6851" s="172" t="str">
        <f>IFERROR(VLOOKUP(C6851,[1]MASTER!C:F,3,FALSE),"")</f>
        <v/>
      </c>
      <c r="G6851" s="175" t="str">
        <f>IFERROR(LOOKUP(C6851,[1]MASTER!C:C,[1]MASTER!B:B),"")</f>
        <v/>
      </c>
      <c r="H6851" s="176" t="str">
        <f>IFERROR(VLOOKUP(C6851,[1]MASTER!C:G,5,FALSE),"")</f>
        <v/>
      </c>
    </row>
    <row r="6852" spans="1:8" ht="15.75">
      <c r="A6852" s="109">
        <v>6881</v>
      </c>
      <c r="B6852" s="120"/>
      <c r="D6852" s="55" t="e">
        <f>VLOOKUP(C6852,#REF!,2,FALSE)</f>
        <v>#REF!</v>
      </c>
      <c r="E6852" s="172" t="str">
        <f>IFERROR(VLOOKUP(C6852,[1]MASTER!C:F,4,FALSE),"")</f>
        <v/>
      </c>
      <c r="F6852" s="172" t="str">
        <f>IFERROR(VLOOKUP(C6852,[1]MASTER!C:F,3,FALSE),"")</f>
        <v/>
      </c>
      <c r="G6852" s="175" t="str">
        <f>IFERROR(LOOKUP(C6852,[1]MASTER!C:C,[1]MASTER!B:B),"")</f>
        <v/>
      </c>
      <c r="H6852" s="176" t="str">
        <f>IFERROR(VLOOKUP(C6852,[1]MASTER!C:G,5,FALSE),"")</f>
        <v/>
      </c>
    </row>
    <row r="6853" spans="1:8" ht="15.75">
      <c r="A6853" s="52">
        <v>6882</v>
      </c>
      <c r="B6853" s="233"/>
      <c r="D6853" s="55" t="e">
        <f>VLOOKUP(C6853,#REF!,2,FALSE)</f>
        <v>#REF!</v>
      </c>
      <c r="E6853" s="172" t="str">
        <f>IFERROR(VLOOKUP(C6853,[1]MASTER!C:F,4,FALSE),"")</f>
        <v/>
      </c>
      <c r="F6853" s="172" t="str">
        <f>IFERROR(VLOOKUP(C6853,[1]MASTER!C:F,3,FALSE),"")</f>
        <v/>
      </c>
      <c r="G6853" s="175" t="str">
        <f>IFERROR(LOOKUP(C6853,[1]MASTER!C:C,[1]MASTER!B:B),"")</f>
        <v/>
      </c>
      <c r="H6853" s="176" t="str">
        <f>IFERROR(VLOOKUP(C6853,[1]MASTER!C:G,5,FALSE),"")</f>
        <v/>
      </c>
    </row>
    <row r="6854" spans="1:8" ht="15.75">
      <c r="A6854" s="109">
        <v>6883</v>
      </c>
      <c r="B6854" s="120"/>
      <c r="D6854" s="55" t="e">
        <f>VLOOKUP(C6854,#REF!,2,FALSE)</f>
        <v>#REF!</v>
      </c>
      <c r="E6854" s="172" t="str">
        <f>IFERROR(VLOOKUP(C6854,[1]MASTER!C:F,4,FALSE),"")</f>
        <v/>
      </c>
      <c r="F6854" s="172" t="str">
        <f>IFERROR(VLOOKUP(C6854,[1]MASTER!C:F,3,FALSE),"")</f>
        <v/>
      </c>
      <c r="G6854" s="175" t="str">
        <f>IFERROR(LOOKUP(C6854,[1]MASTER!C:C,[1]MASTER!B:B),"")</f>
        <v/>
      </c>
      <c r="H6854" s="176" t="str">
        <f>IFERROR(VLOOKUP(C6854,[1]MASTER!C:G,5,FALSE),"")</f>
        <v/>
      </c>
    </row>
    <row r="6855" spans="1:8" ht="15.75">
      <c r="A6855" s="52">
        <v>6884</v>
      </c>
      <c r="B6855" s="233"/>
      <c r="D6855" s="55" t="e">
        <f>VLOOKUP(C6855,#REF!,2,FALSE)</f>
        <v>#REF!</v>
      </c>
      <c r="E6855" s="172" t="str">
        <f>IFERROR(VLOOKUP(C6855,[1]MASTER!C:F,4,FALSE),"")</f>
        <v/>
      </c>
      <c r="F6855" s="172" t="str">
        <f>IFERROR(VLOOKUP(C6855,[1]MASTER!C:F,3,FALSE),"")</f>
        <v/>
      </c>
      <c r="G6855" s="175" t="str">
        <f>IFERROR(LOOKUP(C6855,[1]MASTER!C:C,[1]MASTER!B:B),"")</f>
        <v/>
      </c>
      <c r="H6855" s="176" t="str">
        <f>IFERROR(VLOOKUP(C6855,[1]MASTER!C:G,5,FALSE),"")</f>
        <v/>
      </c>
    </row>
    <row r="6856" spans="1:8" ht="15.75">
      <c r="A6856" s="109">
        <v>6885</v>
      </c>
      <c r="B6856" s="120"/>
      <c r="D6856" s="55" t="e">
        <f>VLOOKUP(C6856,#REF!,2,FALSE)</f>
        <v>#REF!</v>
      </c>
      <c r="E6856" s="172" t="str">
        <f>IFERROR(VLOOKUP(C6856,[1]MASTER!C:F,4,FALSE),"")</f>
        <v/>
      </c>
      <c r="F6856" s="172" t="str">
        <f>IFERROR(VLOOKUP(C6856,[1]MASTER!C:F,3,FALSE),"")</f>
        <v/>
      </c>
      <c r="G6856" s="175" t="str">
        <f>IFERROR(LOOKUP(C6856,[1]MASTER!C:C,[1]MASTER!B:B),"")</f>
        <v/>
      </c>
      <c r="H6856" s="176" t="str">
        <f>IFERROR(VLOOKUP(C6856,[1]MASTER!C:G,5,FALSE),"")</f>
        <v/>
      </c>
    </row>
    <row r="6857" spans="1:8" ht="15.75">
      <c r="A6857" s="52">
        <v>6886</v>
      </c>
      <c r="B6857" s="233"/>
      <c r="D6857" s="55" t="e">
        <f>VLOOKUP(C6857,#REF!,2,FALSE)</f>
        <v>#REF!</v>
      </c>
      <c r="E6857" s="172" t="str">
        <f>IFERROR(VLOOKUP(C6857,[1]MASTER!C:F,4,FALSE),"")</f>
        <v/>
      </c>
      <c r="F6857" s="172" t="str">
        <f>IFERROR(VLOOKUP(C6857,[1]MASTER!C:F,3,FALSE),"")</f>
        <v/>
      </c>
      <c r="G6857" s="175" t="str">
        <f>IFERROR(LOOKUP(C6857,[1]MASTER!C:C,[1]MASTER!B:B),"")</f>
        <v/>
      </c>
      <c r="H6857" s="176" t="str">
        <f>IFERROR(VLOOKUP(C6857,[1]MASTER!C:G,5,FALSE),"")</f>
        <v/>
      </c>
    </row>
    <row r="6858" spans="1:8" ht="15.75">
      <c r="A6858" s="109">
        <v>6887</v>
      </c>
      <c r="B6858" s="120"/>
      <c r="D6858" s="55" t="e">
        <f>VLOOKUP(C6858,#REF!,2,FALSE)</f>
        <v>#REF!</v>
      </c>
      <c r="E6858" s="172" t="str">
        <f>IFERROR(VLOOKUP(C6858,[1]MASTER!C:F,4,FALSE),"")</f>
        <v/>
      </c>
      <c r="F6858" s="172" t="str">
        <f>IFERROR(VLOOKUP(C6858,[1]MASTER!C:F,3,FALSE),"")</f>
        <v/>
      </c>
      <c r="G6858" s="175" t="str">
        <f>IFERROR(LOOKUP(C6858,[1]MASTER!C:C,[1]MASTER!B:B),"")</f>
        <v/>
      </c>
      <c r="H6858" s="176" t="str">
        <f>IFERROR(VLOOKUP(C6858,[1]MASTER!C:G,5,FALSE),"")</f>
        <v/>
      </c>
    </row>
    <row r="6859" spans="1:8" ht="15.75">
      <c r="A6859" s="52">
        <v>6888</v>
      </c>
      <c r="B6859" s="233"/>
      <c r="D6859" s="55" t="e">
        <f>VLOOKUP(C6859,#REF!,2,FALSE)</f>
        <v>#REF!</v>
      </c>
      <c r="E6859" s="172" t="str">
        <f>IFERROR(VLOOKUP(C6859,[1]MASTER!C:F,4,FALSE),"")</f>
        <v/>
      </c>
      <c r="F6859" s="172" t="str">
        <f>IFERROR(VLOOKUP(C6859,[1]MASTER!C:F,3,FALSE),"")</f>
        <v/>
      </c>
      <c r="G6859" s="175" t="str">
        <f>IFERROR(LOOKUP(C6859,[1]MASTER!C:C,[1]MASTER!B:B),"")</f>
        <v/>
      </c>
      <c r="H6859" s="176" t="str">
        <f>IFERROR(VLOOKUP(C6859,[1]MASTER!C:G,5,FALSE),"")</f>
        <v/>
      </c>
    </row>
    <row r="6860" spans="1:8" ht="15.75">
      <c r="A6860" s="109">
        <v>6889</v>
      </c>
      <c r="B6860" s="120"/>
      <c r="D6860" s="55" t="e">
        <f>VLOOKUP(C6860,#REF!,2,FALSE)</f>
        <v>#REF!</v>
      </c>
      <c r="E6860" s="172" t="str">
        <f>IFERROR(VLOOKUP(C6860,[1]MASTER!C:F,4,FALSE),"")</f>
        <v/>
      </c>
      <c r="F6860" s="172" t="str">
        <f>IFERROR(VLOOKUP(C6860,[1]MASTER!C:F,3,FALSE),"")</f>
        <v/>
      </c>
      <c r="G6860" s="175" t="str">
        <f>IFERROR(LOOKUP(C6860,[1]MASTER!C:C,[1]MASTER!B:B),"")</f>
        <v/>
      </c>
      <c r="H6860" s="176" t="str">
        <f>IFERROR(VLOOKUP(C6860,[1]MASTER!C:G,5,FALSE),"")</f>
        <v/>
      </c>
    </row>
    <row r="6861" spans="1:8" ht="15.75">
      <c r="A6861" s="52">
        <v>6890</v>
      </c>
      <c r="B6861" s="233"/>
      <c r="D6861" s="55" t="e">
        <f>VLOOKUP(C6861,#REF!,2,FALSE)</f>
        <v>#REF!</v>
      </c>
      <c r="E6861" s="172" t="str">
        <f>IFERROR(VLOOKUP(C6861,[1]MASTER!C:F,4,FALSE),"")</f>
        <v/>
      </c>
      <c r="F6861" s="172" t="str">
        <f>IFERROR(VLOOKUP(C6861,[1]MASTER!C:F,3,FALSE),"")</f>
        <v/>
      </c>
      <c r="G6861" s="175" t="str">
        <f>IFERROR(LOOKUP(C6861,[1]MASTER!C:C,[1]MASTER!B:B),"")</f>
        <v/>
      </c>
      <c r="H6861" s="176" t="str">
        <f>IFERROR(VLOOKUP(C6861,[1]MASTER!C:G,5,FALSE),"")</f>
        <v/>
      </c>
    </row>
    <row r="6862" spans="1:8" ht="15.75">
      <c r="A6862" s="109">
        <v>6891</v>
      </c>
      <c r="B6862" s="120"/>
      <c r="D6862" s="55" t="e">
        <f>VLOOKUP(C6862,#REF!,2,FALSE)</f>
        <v>#REF!</v>
      </c>
      <c r="E6862" s="172" t="str">
        <f>IFERROR(VLOOKUP(C6862,[1]MASTER!C:F,4,FALSE),"")</f>
        <v/>
      </c>
      <c r="F6862" s="172" t="str">
        <f>IFERROR(VLOOKUP(C6862,[1]MASTER!C:F,3,FALSE),"")</f>
        <v/>
      </c>
      <c r="G6862" s="175" t="str">
        <f>IFERROR(LOOKUP(C6862,[1]MASTER!C:C,[1]MASTER!B:B),"")</f>
        <v/>
      </c>
      <c r="H6862" s="176" t="str">
        <f>IFERROR(VLOOKUP(C6862,[1]MASTER!C:G,5,FALSE),"")</f>
        <v/>
      </c>
    </row>
    <row r="6863" spans="1:8" ht="15.75">
      <c r="A6863" s="52">
        <v>6892</v>
      </c>
      <c r="B6863" s="233"/>
      <c r="D6863" s="55" t="e">
        <f>VLOOKUP(C6863,#REF!,2,FALSE)</f>
        <v>#REF!</v>
      </c>
      <c r="E6863" s="172" t="str">
        <f>IFERROR(VLOOKUP(C6863,[1]MASTER!C:F,4,FALSE),"")</f>
        <v/>
      </c>
      <c r="F6863" s="172" t="str">
        <f>IFERROR(VLOOKUP(C6863,[1]MASTER!C:F,3,FALSE),"")</f>
        <v/>
      </c>
      <c r="G6863" s="175" t="str">
        <f>IFERROR(LOOKUP(C6863,[1]MASTER!C:C,[1]MASTER!B:B),"")</f>
        <v/>
      </c>
      <c r="H6863" s="176" t="str">
        <f>IFERROR(VLOOKUP(C6863,[1]MASTER!C:G,5,FALSE),"")</f>
        <v/>
      </c>
    </row>
    <row r="6864" spans="1:8" ht="15.75">
      <c r="A6864" s="109">
        <v>6893</v>
      </c>
      <c r="B6864" s="120"/>
      <c r="D6864" s="55" t="e">
        <f>VLOOKUP(C6864,#REF!,2,FALSE)</f>
        <v>#REF!</v>
      </c>
      <c r="E6864" s="172" t="str">
        <f>IFERROR(VLOOKUP(C6864,[1]MASTER!C:F,4,FALSE),"")</f>
        <v/>
      </c>
      <c r="F6864" s="172" t="str">
        <f>IFERROR(VLOOKUP(C6864,[1]MASTER!C:F,3,FALSE),"")</f>
        <v/>
      </c>
      <c r="G6864" s="175" t="str">
        <f>IFERROR(LOOKUP(C6864,[1]MASTER!C:C,[1]MASTER!B:B),"")</f>
        <v/>
      </c>
      <c r="H6864" s="176" t="str">
        <f>IFERROR(VLOOKUP(C6864,[1]MASTER!C:G,5,FALSE),"")</f>
        <v/>
      </c>
    </row>
    <row r="6865" spans="1:8" ht="15.75">
      <c r="A6865" s="52">
        <v>6894</v>
      </c>
      <c r="B6865" s="233"/>
      <c r="D6865" s="55" t="e">
        <f>VLOOKUP(C6865,#REF!,2,FALSE)</f>
        <v>#REF!</v>
      </c>
      <c r="E6865" s="172" t="str">
        <f>IFERROR(VLOOKUP(C6865,[1]MASTER!C:F,4,FALSE),"")</f>
        <v/>
      </c>
      <c r="F6865" s="172" t="str">
        <f>IFERROR(VLOOKUP(C6865,[1]MASTER!C:F,3,FALSE),"")</f>
        <v/>
      </c>
      <c r="G6865" s="175" t="str">
        <f>IFERROR(LOOKUP(C6865,[1]MASTER!C:C,[1]MASTER!B:B),"")</f>
        <v/>
      </c>
      <c r="H6865" s="176" t="str">
        <f>IFERROR(VLOOKUP(C6865,[1]MASTER!C:G,5,FALSE),"")</f>
        <v/>
      </c>
    </row>
    <row r="6866" spans="1:8" ht="15.75">
      <c r="A6866" s="109">
        <v>6895</v>
      </c>
      <c r="B6866" s="120"/>
      <c r="D6866" s="55" t="e">
        <f>VLOOKUP(C6866,#REF!,2,FALSE)</f>
        <v>#REF!</v>
      </c>
      <c r="E6866" s="172" t="str">
        <f>IFERROR(VLOOKUP(C6866,[1]MASTER!C:F,4,FALSE),"")</f>
        <v/>
      </c>
      <c r="F6866" s="172" t="str">
        <f>IFERROR(VLOOKUP(C6866,[1]MASTER!C:F,3,FALSE),"")</f>
        <v/>
      </c>
      <c r="G6866" s="175" t="str">
        <f>IFERROR(LOOKUP(C6866,[1]MASTER!C:C,[1]MASTER!B:B),"")</f>
        <v/>
      </c>
      <c r="H6866" s="176" t="str">
        <f>IFERROR(VLOOKUP(C6866,[1]MASTER!C:G,5,FALSE),"")</f>
        <v/>
      </c>
    </row>
    <row r="6867" spans="1:8" ht="15.75">
      <c r="A6867" s="52">
        <v>6896</v>
      </c>
      <c r="B6867" s="233"/>
      <c r="D6867" s="55" t="e">
        <f>VLOOKUP(C6867,#REF!,2,FALSE)</f>
        <v>#REF!</v>
      </c>
      <c r="E6867" s="172" t="str">
        <f>IFERROR(VLOOKUP(C6867,[1]MASTER!C:F,4,FALSE),"")</f>
        <v/>
      </c>
      <c r="F6867" s="172" t="str">
        <f>IFERROR(VLOOKUP(C6867,[1]MASTER!C:F,3,FALSE),"")</f>
        <v/>
      </c>
      <c r="G6867" s="175" t="str">
        <f>IFERROR(LOOKUP(C6867,[1]MASTER!C:C,[1]MASTER!B:B),"")</f>
        <v/>
      </c>
      <c r="H6867" s="176" t="str">
        <f>IFERROR(VLOOKUP(C6867,[1]MASTER!C:G,5,FALSE),"")</f>
        <v/>
      </c>
    </row>
    <row r="6868" spans="1:8" ht="15.75">
      <c r="A6868" s="109">
        <v>6897</v>
      </c>
      <c r="B6868" s="120"/>
      <c r="D6868" s="55" t="e">
        <f>VLOOKUP(C6868,#REF!,2,FALSE)</f>
        <v>#REF!</v>
      </c>
      <c r="E6868" s="172" t="str">
        <f>IFERROR(VLOOKUP(C6868,[1]MASTER!C:F,4,FALSE),"")</f>
        <v/>
      </c>
      <c r="F6868" s="172" t="str">
        <f>IFERROR(VLOOKUP(C6868,[1]MASTER!C:F,3,FALSE),"")</f>
        <v/>
      </c>
      <c r="G6868" s="175" t="str">
        <f>IFERROR(LOOKUP(C6868,[1]MASTER!C:C,[1]MASTER!B:B),"")</f>
        <v/>
      </c>
      <c r="H6868" s="176" t="str">
        <f>IFERROR(VLOOKUP(C6868,[1]MASTER!C:G,5,FALSE),"")</f>
        <v/>
      </c>
    </row>
    <row r="6869" spans="1:8" ht="15.75">
      <c r="A6869" s="52">
        <v>6898</v>
      </c>
      <c r="B6869" s="233"/>
      <c r="D6869" s="55" t="e">
        <f>VLOOKUP(C6869,#REF!,2,FALSE)</f>
        <v>#REF!</v>
      </c>
      <c r="E6869" s="172" t="str">
        <f>IFERROR(VLOOKUP(C6869,[1]MASTER!C:F,4,FALSE),"")</f>
        <v/>
      </c>
      <c r="F6869" s="172" t="str">
        <f>IFERROR(VLOOKUP(C6869,[1]MASTER!C:F,3,FALSE),"")</f>
        <v/>
      </c>
      <c r="G6869" s="175" t="str">
        <f>IFERROR(LOOKUP(C6869,[1]MASTER!C:C,[1]MASTER!B:B),"")</f>
        <v/>
      </c>
      <c r="H6869" s="176" t="str">
        <f>IFERROR(VLOOKUP(C6869,[1]MASTER!C:G,5,FALSE),"")</f>
        <v/>
      </c>
    </row>
    <row r="6870" spans="1:8" ht="15.75">
      <c r="A6870" s="109">
        <v>6899</v>
      </c>
      <c r="B6870" s="120"/>
      <c r="D6870" s="55" t="e">
        <f>VLOOKUP(C6870,#REF!,2,FALSE)</f>
        <v>#REF!</v>
      </c>
      <c r="E6870" s="172" t="str">
        <f>IFERROR(VLOOKUP(C6870,[1]MASTER!C:F,4,FALSE),"")</f>
        <v/>
      </c>
      <c r="F6870" s="172" t="str">
        <f>IFERROR(VLOOKUP(C6870,[1]MASTER!C:F,3,FALSE),"")</f>
        <v/>
      </c>
      <c r="G6870" s="175" t="str">
        <f>IFERROR(LOOKUP(C6870,[1]MASTER!C:C,[1]MASTER!B:B),"")</f>
        <v/>
      </c>
      <c r="H6870" s="176" t="str">
        <f>IFERROR(VLOOKUP(C6870,[1]MASTER!C:G,5,FALSE),"")</f>
        <v/>
      </c>
    </row>
    <row r="6871" spans="1:8" ht="15.75">
      <c r="A6871" s="52">
        <v>6900</v>
      </c>
      <c r="B6871" s="233"/>
      <c r="D6871" s="55" t="e">
        <f>VLOOKUP(C6871,#REF!,2,FALSE)</f>
        <v>#REF!</v>
      </c>
      <c r="E6871" s="172" t="str">
        <f>IFERROR(VLOOKUP(C6871,[1]MASTER!C:F,4,FALSE),"")</f>
        <v/>
      </c>
      <c r="F6871" s="172" t="str">
        <f>IFERROR(VLOOKUP(C6871,[1]MASTER!C:F,3,FALSE),"")</f>
        <v/>
      </c>
      <c r="G6871" s="175" t="str">
        <f>IFERROR(LOOKUP(C6871,[1]MASTER!C:C,[1]MASTER!B:B),"")</f>
        <v/>
      </c>
      <c r="H6871" s="176" t="str">
        <f>IFERROR(VLOOKUP(C6871,[1]MASTER!C:G,5,FALSE),"")</f>
        <v/>
      </c>
    </row>
    <row r="6872" spans="1:8" ht="15.75">
      <c r="A6872" s="109">
        <v>6901</v>
      </c>
      <c r="B6872" s="120"/>
      <c r="D6872" s="55" t="e">
        <f>VLOOKUP(C6872,#REF!,2,FALSE)</f>
        <v>#REF!</v>
      </c>
      <c r="E6872" s="172" t="str">
        <f>IFERROR(VLOOKUP(C6872,[1]MASTER!C:F,4,FALSE),"")</f>
        <v/>
      </c>
      <c r="F6872" s="172" t="str">
        <f>IFERROR(VLOOKUP(C6872,[1]MASTER!C:F,3,FALSE),"")</f>
        <v/>
      </c>
      <c r="G6872" s="175" t="str">
        <f>IFERROR(LOOKUP(C6872,[1]MASTER!C:C,[1]MASTER!B:B),"")</f>
        <v/>
      </c>
      <c r="H6872" s="176" t="str">
        <f>IFERROR(VLOOKUP(C6872,[1]MASTER!C:G,5,FALSE),"")</f>
        <v/>
      </c>
    </row>
    <row r="6873" spans="1:8" ht="15.75">
      <c r="A6873" s="52">
        <v>6902</v>
      </c>
      <c r="B6873" s="233"/>
      <c r="D6873" s="55" t="e">
        <f>VLOOKUP(C6873,#REF!,2,FALSE)</f>
        <v>#REF!</v>
      </c>
      <c r="E6873" s="172" t="str">
        <f>IFERROR(VLOOKUP(C6873,[1]MASTER!C:F,4,FALSE),"")</f>
        <v/>
      </c>
      <c r="F6873" s="172" t="str">
        <f>IFERROR(VLOOKUP(C6873,[1]MASTER!C:F,3,FALSE),"")</f>
        <v/>
      </c>
      <c r="G6873" s="175" t="str">
        <f>IFERROR(LOOKUP(C6873,[1]MASTER!C:C,[1]MASTER!B:B),"")</f>
        <v/>
      </c>
      <c r="H6873" s="176" t="str">
        <f>IFERROR(VLOOKUP(C6873,[1]MASTER!C:G,5,FALSE),"")</f>
        <v/>
      </c>
    </row>
    <row r="6874" spans="1:8" ht="15.75">
      <c r="A6874" s="109">
        <v>6903</v>
      </c>
      <c r="B6874" s="120"/>
      <c r="D6874" s="55" t="e">
        <f>VLOOKUP(C6874,#REF!,2,FALSE)</f>
        <v>#REF!</v>
      </c>
      <c r="E6874" s="172" t="str">
        <f>IFERROR(VLOOKUP(C6874,[1]MASTER!C:F,4,FALSE),"")</f>
        <v/>
      </c>
      <c r="F6874" s="172" t="str">
        <f>IFERROR(VLOOKUP(C6874,[1]MASTER!C:F,3,FALSE),"")</f>
        <v/>
      </c>
      <c r="G6874" s="175" t="str">
        <f>IFERROR(LOOKUP(C6874,[1]MASTER!C:C,[1]MASTER!B:B),"")</f>
        <v/>
      </c>
      <c r="H6874" s="176" t="str">
        <f>IFERROR(VLOOKUP(C6874,[1]MASTER!C:G,5,FALSE),"")</f>
        <v/>
      </c>
    </row>
    <row r="6875" spans="1:8" ht="15.75">
      <c r="A6875" s="52">
        <v>6904</v>
      </c>
      <c r="B6875" s="233"/>
      <c r="D6875" s="55" t="e">
        <f>VLOOKUP(C6875,#REF!,2,FALSE)</f>
        <v>#REF!</v>
      </c>
      <c r="E6875" s="172" t="str">
        <f>IFERROR(VLOOKUP(C6875,[1]MASTER!C:F,4,FALSE),"")</f>
        <v/>
      </c>
      <c r="F6875" s="172" t="str">
        <f>IFERROR(VLOOKUP(C6875,[1]MASTER!C:F,3,FALSE),"")</f>
        <v/>
      </c>
      <c r="G6875" s="175" t="str">
        <f>IFERROR(LOOKUP(C6875,[1]MASTER!C:C,[1]MASTER!B:B),"")</f>
        <v/>
      </c>
      <c r="H6875" s="176" t="str">
        <f>IFERROR(VLOOKUP(C6875,[1]MASTER!C:G,5,FALSE),"")</f>
        <v/>
      </c>
    </row>
    <row r="6876" spans="1:8" ht="15.75">
      <c r="A6876" s="109">
        <v>6905</v>
      </c>
      <c r="B6876" s="120"/>
      <c r="D6876" s="55" t="e">
        <f>VLOOKUP(C6876,#REF!,2,FALSE)</f>
        <v>#REF!</v>
      </c>
      <c r="E6876" s="172" t="str">
        <f>IFERROR(VLOOKUP(C6876,[1]MASTER!C:F,4,FALSE),"")</f>
        <v/>
      </c>
      <c r="F6876" s="172" t="str">
        <f>IFERROR(VLOOKUP(C6876,[1]MASTER!C:F,3,FALSE),"")</f>
        <v/>
      </c>
      <c r="G6876" s="175" t="str">
        <f>IFERROR(LOOKUP(C6876,[1]MASTER!C:C,[1]MASTER!B:B),"")</f>
        <v/>
      </c>
      <c r="H6876" s="176" t="str">
        <f>IFERROR(VLOOKUP(C6876,[1]MASTER!C:G,5,FALSE),"")</f>
        <v/>
      </c>
    </row>
    <row r="6877" spans="1:8" ht="15.75">
      <c r="A6877" s="52">
        <v>6906</v>
      </c>
      <c r="B6877" s="233"/>
      <c r="D6877" s="55" t="e">
        <f>VLOOKUP(C6877,#REF!,2,FALSE)</f>
        <v>#REF!</v>
      </c>
      <c r="E6877" s="172" t="str">
        <f>IFERROR(VLOOKUP(C6877,[1]MASTER!C:F,4,FALSE),"")</f>
        <v/>
      </c>
      <c r="F6877" s="172" t="str">
        <f>IFERROR(VLOOKUP(C6877,[1]MASTER!C:F,3,FALSE),"")</f>
        <v/>
      </c>
      <c r="G6877" s="175" t="str">
        <f>IFERROR(LOOKUP(C6877,[1]MASTER!C:C,[1]MASTER!B:B),"")</f>
        <v/>
      </c>
      <c r="H6877" s="176" t="str">
        <f>IFERROR(VLOOKUP(C6877,[1]MASTER!C:G,5,FALSE),"")</f>
        <v/>
      </c>
    </row>
    <row r="6878" spans="1:8" ht="15.75">
      <c r="A6878" s="109">
        <v>6907</v>
      </c>
      <c r="B6878" s="120"/>
      <c r="D6878" s="55" t="e">
        <f>VLOOKUP(C6878,#REF!,2,FALSE)</f>
        <v>#REF!</v>
      </c>
      <c r="E6878" s="172" t="str">
        <f>IFERROR(VLOOKUP(C6878,[1]MASTER!C:F,4,FALSE),"")</f>
        <v/>
      </c>
      <c r="F6878" s="172" t="str">
        <f>IFERROR(VLOOKUP(C6878,[1]MASTER!C:F,3,FALSE),"")</f>
        <v/>
      </c>
      <c r="G6878" s="175" t="str">
        <f>IFERROR(LOOKUP(C6878,[1]MASTER!C:C,[1]MASTER!B:B),"")</f>
        <v/>
      </c>
      <c r="H6878" s="176" t="str">
        <f>IFERROR(VLOOKUP(C6878,[1]MASTER!C:G,5,FALSE),"")</f>
        <v/>
      </c>
    </row>
    <row r="6879" spans="1:8" ht="15.75">
      <c r="A6879" s="52">
        <v>6908</v>
      </c>
      <c r="B6879" s="233"/>
      <c r="D6879" s="55" t="e">
        <f>VLOOKUP(C6879,#REF!,2,FALSE)</f>
        <v>#REF!</v>
      </c>
      <c r="E6879" s="172" t="str">
        <f>IFERROR(VLOOKUP(C6879,[1]MASTER!C:F,4,FALSE),"")</f>
        <v/>
      </c>
      <c r="F6879" s="172" t="str">
        <f>IFERROR(VLOOKUP(C6879,[1]MASTER!C:F,3,FALSE),"")</f>
        <v/>
      </c>
      <c r="G6879" s="175" t="str">
        <f>IFERROR(LOOKUP(C6879,[1]MASTER!C:C,[1]MASTER!B:B),"")</f>
        <v/>
      </c>
      <c r="H6879" s="176" t="str">
        <f>IFERROR(VLOOKUP(C6879,[1]MASTER!C:G,5,FALSE),"")</f>
        <v/>
      </c>
    </row>
    <row r="6880" spans="1:8" ht="15.75">
      <c r="A6880" s="109">
        <v>6909</v>
      </c>
      <c r="B6880" s="120"/>
      <c r="D6880" s="55" t="e">
        <f>VLOOKUP(C6880,#REF!,2,FALSE)</f>
        <v>#REF!</v>
      </c>
      <c r="E6880" s="172" t="str">
        <f>IFERROR(VLOOKUP(C6880,[1]MASTER!C:F,4,FALSE),"")</f>
        <v/>
      </c>
      <c r="F6880" s="172" t="str">
        <f>IFERROR(VLOOKUP(C6880,[1]MASTER!C:F,3,FALSE),"")</f>
        <v/>
      </c>
      <c r="G6880" s="175" t="str">
        <f>IFERROR(LOOKUP(C6880,[1]MASTER!C:C,[1]MASTER!B:B),"")</f>
        <v/>
      </c>
      <c r="H6880" s="176" t="str">
        <f>IFERROR(VLOOKUP(C6880,[1]MASTER!C:G,5,FALSE),"")</f>
        <v/>
      </c>
    </row>
    <row r="6881" spans="1:8" ht="15.75">
      <c r="A6881" s="52">
        <v>6910</v>
      </c>
      <c r="B6881" s="233"/>
      <c r="D6881" s="55" t="e">
        <f>VLOOKUP(C6881,#REF!,2,FALSE)</f>
        <v>#REF!</v>
      </c>
      <c r="E6881" s="172" t="str">
        <f>IFERROR(VLOOKUP(C6881,[1]MASTER!C:F,4,FALSE),"")</f>
        <v/>
      </c>
      <c r="F6881" s="172" t="str">
        <f>IFERROR(VLOOKUP(C6881,[1]MASTER!C:F,3,FALSE),"")</f>
        <v/>
      </c>
      <c r="G6881" s="175" t="str">
        <f>IFERROR(LOOKUP(C6881,[1]MASTER!C:C,[1]MASTER!B:B),"")</f>
        <v/>
      </c>
      <c r="H6881" s="176" t="str">
        <f>IFERROR(VLOOKUP(C6881,[1]MASTER!C:G,5,FALSE),"")</f>
        <v/>
      </c>
    </row>
    <row r="6882" spans="1:8" ht="15.75">
      <c r="A6882" s="109">
        <v>6911</v>
      </c>
      <c r="B6882" s="120"/>
      <c r="D6882" s="55" t="e">
        <f>VLOOKUP(C6882,#REF!,2,FALSE)</f>
        <v>#REF!</v>
      </c>
      <c r="E6882" s="172" t="str">
        <f>IFERROR(VLOOKUP(C6882,[1]MASTER!C:F,4,FALSE),"")</f>
        <v/>
      </c>
      <c r="F6882" s="172" t="str">
        <f>IFERROR(VLOOKUP(C6882,[1]MASTER!C:F,3,FALSE),"")</f>
        <v/>
      </c>
      <c r="G6882" s="175" t="str">
        <f>IFERROR(LOOKUP(C6882,[1]MASTER!C:C,[1]MASTER!B:B),"")</f>
        <v/>
      </c>
      <c r="H6882" s="176" t="str">
        <f>IFERROR(VLOOKUP(C6882,[1]MASTER!C:G,5,FALSE),"")</f>
        <v/>
      </c>
    </row>
    <row r="6883" spans="1:8" ht="15.75">
      <c r="A6883" s="52">
        <v>6912</v>
      </c>
      <c r="B6883" s="233"/>
      <c r="D6883" s="55" t="e">
        <f>VLOOKUP(C6883,#REF!,2,FALSE)</f>
        <v>#REF!</v>
      </c>
      <c r="E6883" s="172" t="str">
        <f>IFERROR(VLOOKUP(C6883,[1]MASTER!C:F,4,FALSE),"")</f>
        <v/>
      </c>
      <c r="F6883" s="172" t="str">
        <f>IFERROR(VLOOKUP(C6883,[1]MASTER!C:F,3,FALSE),"")</f>
        <v/>
      </c>
      <c r="G6883" s="175" t="str">
        <f>IFERROR(LOOKUP(C6883,[1]MASTER!C:C,[1]MASTER!B:B),"")</f>
        <v/>
      </c>
      <c r="H6883" s="176" t="str">
        <f>IFERROR(VLOOKUP(C6883,[1]MASTER!C:G,5,FALSE),"")</f>
        <v/>
      </c>
    </row>
    <row r="6884" spans="1:8" ht="15.75">
      <c r="A6884" s="109">
        <v>6913</v>
      </c>
      <c r="B6884" s="120"/>
      <c r="D6884" s="55" t="e">
        <f>VLOOKUP(C6884,#REF!,2,FALSE)</f>
        <v>#REF!</v>
      </c>
      <c r="E6884" s="172" t="str">
        <f>IFERROR(VLOOKUP(C6884,[1]MASTER!C:F,4,FALSE),"")</f>
        <v/>
      </c>
      <c r="F6884" s="172" t="str">
        <f>IFERROR(VLOOKUP(C6884,[1]MASTER!C:F,3,FALSE),"")</f>
        <v/>
      </c>
      <c r="G6884" s="175" t="str">
        <f>IFERROR(LOOKUP(C6884,[1]MASTER!C:C,[1]MASTER!B:B),"")</f>
        <v/>
      </c>
      <c r="H6884" s="176" t="str">
        <f>IFERROR(VLOOKUP(C6884,[1]MASTER!C:G,5,FALSE),"")</f>
        <v/>
      </c>
    </row>
    <row r="6885" spans="1:8" ht="15.75">
      <c r="A6885" s="52">
        <v>6914</v>
      </c>
      <c r="B6885" s="233"/>
      <c r="D6885" s="55" t="e">
        <f>VLOOKUP(C6885,#REF!,2,FALSE)</f>
        <v>#REF!</v>
      </c>
      <c r="E6885" s="172" t="str">
        <f>IFERROR(VLOOKUP(C6885,[1]MASTER!C:F,4,FALSE),"")</f>
        <v/>
      </c>
      <c r="F6885" s="172" t="str">
        <f>IFERROR(VLOOKUP(C6885,[1]MASTER!C:F,3,FALSE),"")</f>
        <v/>
      </c>
      <c r="G6885" s="175" t="str">
        <f>IFERROR(LOOKUP(C6885,[1]MASTER!C:C,[1]MASTER!B:B),"")</f>
        <v/>
      </c>
      <c r="H6885" s="176" t="str">
        <f>IFERROR(VLOOKUP(C6885,[1]MASTER!C:G,5,FALSE),"")</f>
        <v/>
      </c>
    </row>
    <row r="6886" spans="1:8" ht="15.75">
      <c r="A6886" s="109">
        <v>6915</v>
      </c>
      <c r="B6886" s="120"/>
      <c r="D6886" s="55" t="e">
        <f>VLOOKUP(C6886,#REF!,2,FALSE)</f>
        <v>#REF!</v>
      </c>
      <c r="E6886" s="172" t="str">
        <f>IFERROR(VLOOKUP(C6886,[1]MASTER!C:F,4,FALSE),"")</f>
        <v/>
      </c>
      <c r="F6886" s="172" t="str">
        <f>IFERROR(VLOOKUP(C6886,[1]MASTER!C:F,3,FALSE),"")</f>
        <v/>
      </c>
      <c r="G6886" s="175" t="str">
        <f>IFERROR(LOOKUP(C6886,[1]MASTER!C:C,[1]MASTER!B:B),"")</f>
        <v/>
      </c>
      <c r="H6886" s="176" t="str">
        <f>IFERROR(VLOOKUP(C6886,[1]MASTER!C:G,5,FALSE),"")</f>
        <v/>
      </c>
    </row>
    <row r="6887" spans="1:8" ht="15.75">
      <c r="A6887" s="52">
        <v>6916</v>
      </c>
      <c r="B6887" s="233"/>
      <c r="D6887" s="55" t="e">
        <f>VLOOKUP(C6887,#REF!,2,FALSE)</f>
        <v>#REF!</v>
      </c>
      <c r="E6887" s="172" t="str">
        <f>IFERROR(VLOOKUP(C6887,[1]MASTER!C:F,4,FALSE),"")</f>
        <v/>
      </c>
      <c r="F6887" s="172" t="str">
        <f>IFERROR(VLOOKUP(C6887,[1]MASTER!C:F,3,FALSE),"")</f>
        <v/>
      </c>
      <c r="G6887" s="175" t="str">
        <f>IFERROR(LOOKUP(C6887,[1]MASTER!C:C,[1]MASTER!B:B),"")</f>
        <v/>
      </c>
      <c r="H6887" s="176" t="str">
        <f>IFERROR(VLOOKUP(C6887,[1]MASTER!C:G,5,FALSE),"")</f>
        <v/>
      </c>
    </row>
    <row r="6888" spans="1:8" ht="15.75">
      <c r="A6888" s="109">
        <v>6917</v>
      </c>
      <c r="B6888" s="120"/>
      <c r="D6888" s="55" t="e">
        <f>VLOOKUP(C6888,#REF!,2,FALSE)</f>
        <v>#REF!</v>
      </c>
      <c r="E6888" s="172" t="str">
        <f>IFERROR(VLOOKUP(C6888,[1]MASTER!C:F,4,FALSE),"")</f>
        <v/>
      </c>
      <c r="F6888" s="172" t="str">
        <f>IFERROR(VLOOKUP(C6888,[1]MASTER!C:F,3,FALSE),"")</f>
        <v/>
      </c>
      <c r="G6888" s="175" t="str">
        <f>IFERROR(LOOKUP(C6888,[1]MASTER!C:C,[1]MASTER!B:B),"")</f>
        <v/>
      </c>
      <c r="H6888" s="176" t="str">
        <f>IFERROR(VLOOKUP(C6888,[1]MASTER!C:G,5,FALSE),"")</f>
        <v/>
      </c>
    </row>
    <row r="6889" spans="1:8" ht="15.75">
      <c r="A6889" s="52">
        <v>6918</v>
      </c>
      <c r="B6889" s="233"/>
      <c r="D6889" s="55" t="e">
        <f>VLOOKUP(C6889,#REF!,2,FALSE)</f>
        <v>#REF!</v>
      </c>
      <c r="E6889" s="172" t="str">
        <f>IFERROR(VLOOKUP(C6889,[1]MASTER!C:F,4,FALSE),"")</f>
        <v/>
      </c>
      <c r="F6889" s="172" t="str">
        <f>IFERROR(VLOOKUP(C6889,[1]MASTER!C:F,3,FALSE),"")</f>
        <v/>
      </c>
      <c r="G6889" s="175" t="str">
        <f>IFERROR(LOOKUP(C6889,[1]MASTER!C:C,[1]MASTER!B:B),"")</f>
        <v/>
      </c>
      <c r="H6889" s="176" t="str">
        <f>IFERROR(VLOOKUP(C6889,[1]MASTER!C:G,5,FALSE),"")</f>
        <v/>
      </c>
    </row>
    <row r="6890" spans="1:8" ht="15.75">
      <c r="A6890" s="109">
        <v>6919</v>
      </c>
      <c r="B6890" s="120"/>
      <c r="D6890" s="55" t="e">
        <f>VLOOKUP(C6890,#REF!,2,FALSE)</f>
        <v>#REF!</v>
      </c>
      <c r="E6890" s="172" t="str">
        <f>IFERROR(VLOOKUP(C6890,[1]MASTER!C:F,4,FALSE),"")</f>
        <v/>
      </c>
      <c r="F6890" s="172" t="str">
        <f>IFERROR(VLOOKUP(C6890,[1]MASTER!C:F,3,FALSE),"")</f>
        <v/>
      </c>
      <c r="G6890" s="175" t="str">
        <f>IFERROR(LOOKUP(C6890,[1]MASTER!C:C,[1]MASTER!B:B),"")</f>
        <v/>
      </c>
      <c r="H6890" s="176" t="str">
        <f>IFERROR(VLOOKUP(C6890,[1]MASTER!C:G,5,FALSE),"")</f>
        <v/>
      </c>
    </row>
    <row r="6891" spans="1:8" ht="15.75">
      <c r="A6891" s="52">
        <v>6920</v>
      </c>
      <c r="B6891" s="233"/>
      <c r="D6891" s="55" t="e">
        <f>VLOOKUP(C6891,#REF!,2,FALSE)</f>
        <v>#REF!</v>
      </c>
      <c r="E6891" s="172" t="str">
        <f>IFERROR(VLOOKUP(C6891,[1]MASTER!C:F,4,FALSE),"")</f>
        <v/>
      </c>
      <c r="F6891" s="172" t="str">
        <f>IFERROR(VLOOKUP(C6891,[1]MASTER!C:F,3,FALSE),"")</f>
        <v/>
      </c>
      <c r="G6891" s="175" t="str">
        <f>IFERROR(LOOKUP(C6891,[1]MASTER!C:C,[1]MASTER!B:B),"")</f>
        <v/>
      </c>
      <c r="H6891" s="176" t="str">
        <f>IFERROR(VLOOKUP(C6891,[1]MASTER!C:G,5,FALSE),"")</f>
        <v/>
      </c>
    </row>
    <row r="6892" spans="1:8" ht="15.75">
      <c r="A6892" s="109">
        <v>6921</v>
      </c>
      <c r="B6892" s="120"/>
      <c r="D6892" s="55" t="e">
        <f>VLOOKUP(C6892,#REF!,2,FALSE)</f>
        <v>#REF!</v>
      </c>
      <c r="E6892" s="172" t="str">
        <f>IFERROR(VLOOKUP(C6892,[1]MASTER!C:F,4,FALSE),"")</f>
        <v/>
      </c>
      <c r="F6892" s="172" t="str">
        <f>IFERROR(VLOOKUP(C6892,[1]MASTER!C:F,3,FALSE),"")</f>
        <v/>
      </c>
      <c r="G6892" s="175" t="str">
        <f>IFERROR(LOOKUP(C6892,[1]MASTER!C:C,[1]MASTER!B:B),"")</f>
        <v/>
      </c>
      <c r="H6892" s="176" t="str">
        <f>IFERROR(VLOOKUP(C6892,[1]MASTER!C:G,5,FALSE),"")</f>
        <v/>
      </c>
    </row>
    <row r="6893" spans="1:8" ht="15.75">
      <c r="A6893" s="52">
        <v>6922</v>
      </c>
      <c r="B6893" s="233"/>
      <c r="D6893" s="55" t="e">
        <f>VLOOKUP(C6893,#REF!,2,FALSE)</f>
        <v>#REF!</v>
      </c>
      <c r="E6893" s="172" t="str">
        <f>IFERROR(VLOOKUP(C6893,[1]MASTER!C:F,4,FALSE),"")</f>
        <v/>
      </c>
      <c r="F6893" s="172" t="str">
        <f>IFERROR(VLOOKUP(C6893,[1]MASTER!C:F,3,FALSE),"")</f>
        <v/>
      </c>
      <c r="G6893" s="175" t="str">
        <f>IFERROR(LOOKUP(C6893,[1]MASTER!C:C,[1]MASTER!B:B),"")</f>
        <v/>
      </c>
      <c r="H6893" s="176" t="str">
        <f>IFERROR(VLOOKUP(C6893,[1]MASTER!C:G,5,FALSE),"")</f>
        <v/>
      </c>
    </row>
    <row r="6894" spans="1:8" ht="15.75">
      <c r="A6894" s="109">
        <v>6923</v>
      </c>
      <c r="B6894" s="120"/>
      <c r="D6894" s="55" t="e">
        <f>VLOOKUP(C6894,#REF!,2,FALSE)</f>
        <v>#REF!</v>
      </c>
      <c r="E6894" s="172" t="str">
        <f>IFERROR(VLOOKUP(C6894,[1]MASTER!C:F,4,FALSE),"")</f>
        <v/>
      </c>
      <c r="F6894" s="172" t="str">
        <f>IFERROR(VLOOKUP(C6894,[1]MASTER!C:F,3,FALSE),"")</f>
        <v/>
      </c>
      <c r="G6894" s="175" t="str">
        <f>IFERROR(LOOKUP(C6894,[1]MASTER!C:C,[1]MASTER!B:B),"")</f>
        <v/>
      </c>
      <c r="H6894" s="176" t="str">
        <f>IFERROR(VLOOKUP(C6894,[1]MASTER!C:G,5,FALSE),"")</f>
        <v/>
      </c>
    </row>
    <row r="6895" spans="1:8" ht="15.75">
      <c r="A6895" s="52">
        <v>6924</v>
      </c>
      <c r="B6895" s="233"/>
      <c r="D6895" s="55" t="e">
        <f>VLOOKUP(C6895,#REF!,2,FALSE)</f>
        <v>#REF!</v>
      </c>
      <c r="E6895" s="172" t="str">
        <f>IFERROR(VLOOKUP(C6895,[1]MASTER!C:F,4,FALSE),"")</f>
        <v/>
      </c>
      <c r="F6895" s="172" t="str">
        <f>IFERROR(VLOOKUP(C6895,[1]MASTER!C:F,3,FALSE),"")</f>
        <v/>
      </c>
      <c r="G6895" s="175" t="str">
        <f>IFERROR(LOOKUP(C6895,[1]MASTER!C:C,[1]MASTER!B:B),"")</f>
        <v/>
      </c>
      <c r="H6895" s="176" t="str">
        <f>IFERROR(VLOOKUP(C6895,[1]MASTER!C:G,5,FALSE),"")</f>
        <v/>
      </c>
    </row>
    <row r="6896" spans="1:8" ht="15.75">
      <c r="A6896" s="109">
        <v>6925</v>
      </c>
      <c r="B6896" s="120"/>
      <c r="D6896" s="55" t="e">
        <f>VLOOKUP(C6896,#REF!,2,FALSE)</f>
        <v>#REF!</v>
      </c>
      <c r="E6896" s="172" t="str">
        <f>IFERROR(VLOOKUP(C6896,[1]MASTER!C:F,4,FALSE),"")</f>
        <v/>
      </c>
      <c r="F6896" s="172" t="str">
        <f>IFERROR(VLOOKUP(C6896,[1]MASTER!C:F,3,FALSE),"")</f>
        <v/>
      </c>
      <c r="G6896" s="175" t="str">
        <f>IFERROR(LOOKUP(C6896,[1]MASTER!C:C,[1]MASTER!B:B),"")</f>
        <v/>
      </c>
      <c r="H6896" s="176" t="str">
        <f>IFERROR(VLOOKUP(C6896,[1]MASTER!C:G,5,FALSE),"")</f>
        <v/>
      </c>
    </row>
    <row r="6897" spans="1:8" ht="15.75">
      <c r="A6897" s="52">
        <v>6926</v>
      </c>
      <c r="B6897" s="233"/>
      <c r="D6897" s="55" t="e">
        <f>VLOOKUP(C6897,#REF!,2,FALSE)</f>
        <v>#REF!</v>
      </c>
      <c r="E6897" s="172" t="str">
        <f>IFERROR(VLOOKUP(C6897,[1]MASTER!C:F,4,FALSE),"")</f>
        <v/>
      </c>
      <c r="F6897" s="172" t="str">
        <f>IFERROR(VLOOKUP(C6897,[1]MASTER!C:F,3,FALSE),"")</f>
        <v/>
      </c>
      <c r="G6897" s="175" t="str">
        <f>IFERROR(LOOKUP(C6897,[1]MASTER!C:C,[1]MASTER!B:B),"")</f>
        <v/>
      </c>
      <c r="H6897" s="176" t="str">
        <f>IFERROR(VLOOKUP(C6897,[1]MASTER!C:G,5,FALSE),"")</f>
        <v/>
      </c>
    </row>
    <row r="6898" spans="1:8" ht="15.75">
      <c r="A6898" s="109">
        <v>6927</v>
      </c>
      <c r="B6898" s="120"/>
      <c r="D6898" s="55" t="e">
        <f>VLOOKUP(C6898,#REF!,2,FALSE)</f>
        <v>#REF!</v>
      </c>
      <c r="E6898" s="172" t="str">
        <f>IFERROR(VLOOKUP(C6898,[1]MASTER!C:F,4,FALSE),"")</f>
        <v/>
      </c>
      <c r="F6898" s="172" t="str">
        <f>IFERROR(VLOOKUP(C6898,[1]MASTER!C:F,3,FALSE),"")</f>
        <v/>
      </c>
      <c r="G6898" s="175" t="str">
        <f>IFERROR(LOOKUP(C6898,[1]MASTER!C:C,[1]MASTER!B:B),"")</f>
        <v/>
      </c>
      <c r="H6898" s="176" t="str">
        <f>IFERROR(VLOOKUP(C6898,[1]MASTER!C:G,5,FALSE),"")</f>
        <v/>
      </c>
    </row>
    <row r="6899" spans="1:8" ht="15.75">
      <c r="A6899" s="52">
        <v>6928</v>
      </c>
      <c r="B6899" s="233"/>
      <c r="D6899" s="55" t="e">
        <f>VLOOKUP(C6899,#REF!,2,FALSE)</f>
        <v>#REF!</v>
      </c>
      <c r="E6899" s="172" t="str">
        <f>IFERROR(VLOOKUP(C6899,[1]MASTER!C:F,4,FALSE),"")</f>
        <v/>
      </c>
      <c r="F6899" s="172" t="str">
        <f>IFERROR(VLOOKUP(C6899,[1]MASTER!C:F,3,FALSE),"")</f>
        <v/>
      </c>
      <c r="G6899" s="175" t="str">
        <f>IFERROR(LOOKUP(C6899,[1]MASTER!C:C,[1]MASTER!B:B),"")</f>
        <v/>
      </c>
      <c r="H6899" s="176" t="str">
        <f>IFERROR(VLOOKUP(C6899,[1]MASTER!C:G,5,FALSE),"")</f>
        <v/>
      </c>
    </row>
    <row r="6900" spans="1:8" ht="15.75">
      <c r="A6900" s="109">
        <v>6929</v>
      </c>
      <c r="B6900" s="120"/>
      <c r="D6900" s="55" t="e">
        <f>VLOOKUP(C6900,#REF!,2,FALSE)</f>
        <v>#REF!</v>
      </c>
      <c r="E6900" s="172" t="str">
        <f>IFERROR(VLOOKUP(C6900,[1]MASTER!C:F,4,FALSE),"")</f>
        <v/>
      </c>
      <c r="F6900" s="172" t="str">
        <f>IFERROR(VLOOKUP(C6900,[1]MASTER!C:F,3,FALSE),"")</f>
        <v/>
      </c>
      <c r="G6900" s="175" t="str">
        <f>IFERROR(LOOKUP(C6900,[1]MASTER!C:C,[1]MASTER!B:B),"")</f>
        <v/>
      </c>
      <c r="H6900" s="176" t="str">
        <f>IFERROR(VLOOKUP(C6900,[1]MASTER!C:G,5,FALSE),"")</f>
        <v/>
      </c>
    </row>
    <row r="6901" spans="1:8" ht="15.75">
      <c r="A6901" s="52">
        <v>6930</v>
      </c>
      <c r="B6901" s="233"/>
      <c r="D6901" s="55" t="e">
        <f>VLOOKUP(C6901,#REF!,2,FALSE)</f>
        <v>#REF!</v>
      </c>
      <c r="E6901" s="172" t="str">
        <f>IFERROR(VLOOKUP(C6901,[1]MASTER!C:F,4,FALSE),"")</f>
        <v/>
      </c>
      <c r="F6901" s="172" t="str">
        <f>IFERROR(VLOOKUP(C6901,[1]MASTER!C:F,3,FALSE),"")</f>
        <v/>
      </c>
      <c r="G6901" s="175" t="str">
        <f>IFERROR(LOOKUP(C6901,[1]MASTER!C:C,[1]MASTER!B:B),"")</f>
        <v/>
      </c>
      <c r="H6901" s="176" t="str">
        <f>IFERROR(VLOOKUP(C6901,[1]MASTER!C:G,5,FALSE),"")</f>
        <v/>
      </c>
    </row>
    <row r="6902" spans="1:8" ht="15.75">
      <c r="A6902" s="109">
        <v>6931</v>
      </c>
      <c r="B6902" s="120"/>
      <c r="D6902" s="55" t="e">
        <f>VLOOKUP(C6902,#REF!,2,FALSE)</f>
        <v>#REF!</v>
      </c>
      <c r="E6902" s="172" t="str">
        <f>IFERROR(VLOOKUP(C6902,[1]MASTER!C:F,4,FALSE),"")</f>
        <v/>
      </c>
      <c r="F6902" s="172" t="str">
        <f>IFERROR(VLOOKUP(C6902,[1]MASTER!C:F,3,FALSE),"")</f>
        <v/>
      </c>
      <c r="G6902" s="175" t="str">
        <f>IFERROR(LOOKUP(C6902,[1]MASTER!C:C,[1]MASTER!B:B),"")</f>
        <v/>
      </c>
      <c r="H6902" s="176" t="str">
        <f>IFERROR(VLOOKUP(C6902,[1]MASTER!C:G,5,FALSE),"")</f>
        <v/>
      </c>
    </row>
    <row r="6903" spans="1:8" ht="15.75">
      <c r="A6903" s="52">
        <v>6932</v>
      </c>
      <c r="B6903" s="233"/>
      <c r="D6903" s="55" t="e">
        <f>VLOOKUP(C6903,#REF!,2,FALSE)</f>
        <v>#REF!</v>
      </c>
      <c r="E6903" s="172" t="str">
        <f>IFERROR(VLOOKUP(C6903,[1]MASTER!C:F,4,FALSE),"")</f>
        <v/>
      </c>
      <c r="F6903" s="172" t="str">
        <f>IFERROR(VLOOKUP(C6903,[1]MASTER!C:F,3,FALSE),"")</f>
        <v/>
      </c>
      <c r="G6903" s="175" t="str">
        <f>IFERROR(LOOKUP(C6903,[1]MASTER!C:C,[1]MASTER!B:B),"")</f>
        <v/>
      </c>
      <c r="H6903" s="176" t="str">
        <f>IFERROR(VLOOKUP(C6903,[1]MASTER!C:G,5,FALSE),"")</f>
        <v/>
      </c>
    </row>
    <row r="6904" spans="1:8" ht="15.75">
      <c r="A6904" s="109">
        <v>6933</v>
      </c>
      <c r="B6904" s="120"/>
      <c r="D6904" s="55" t="e">
        <f>VLOOKUP(C6904,#REF!,2,FALSE)</f>
        <v>#REF!</v>
      </c>
      <c r="E6904" s="172" t="str">
        <f>IFERROR(VLOOKUP(C6904,[1]MASTER!C:F,4,FALSE),"")</f>
        <v/>
      </c>
      <c r="F6904" s="172" t="str">
        <f>IFERROR(VLOOKUP(C6904,[1]MASTER!C:F,3,FALSE),"")</f>
        <v/>
      </c>
      <c r="G6904" s="175" t="str">
        <f>IFERROR(LOOKUP(C6904,[1]MASTER!C:C,[1]MASTER!B:B),"")</f>
        <v/>
      </c>
      <c r="H6904" s="176" t="str">
        <f>IFERROR(VLOOKUP(C6904,[1]MASTER!C:G,5,FALSE),"")</f>
        <v/>
      </c>
    </row>
    <row r="6905" spans="1:8" ht="15.75">
      <c r="A6905" s="52">
        <v>6934</v>
      </c>
      <c r="B6905" s="233"/>
      <c r="D6905" s="55" t="e">
        <f>VLOOKUP(C6905,#REF!,2,FALSE)</f>
        <v>#REF!</v>
      </c>
      <c r="E6905" s="172" t="str">
        <f>IFERROR(VLOOKUP(C6905,[1]MASTER!C:F,4,FALSE),"")</f>
        <v/>
      </c>
      <c r="F6905" s="172" t="str">
        <f>IFERROR(VLOOKUP(C6905,[1]MASTER!C:F,3,FALSE),"")</f>
        <v/>
      </c>
      <c r="G6905" s="175" t="str">
        <f>IFERROR(LOOKUP(C6905,[1]MASTER!C:C,[1]MASTER!B:B),"")</f>
        <v/>
      </c>
      <c r="H6905" s="176" t="str">
        <f>IFERROR(VLOOKUP(C6905,[1]MASTER!C:G,5,FALSE),"")</f>
        <v/>
      </c>
    </row>
    <row r="6906" spans="1:8" ht="15.75">
      <c r="A6906" s="109">
        <v>6935</v>
      </c>
      <c r="B6906" s="120"/>
      <c r="D6906" s="55" t="e">
        <f>VLOOKUP(C6906,#REF!,2,FALSE)</f>
        <v>#REF!</v>
      </c>
      <c r="E6906" s="172" t="str">
        <f>IFERROR(VLOOKUP(C6906,[1]MASTER!C:F,4,FALSE),"")</f>
        <v/>
      </c>
      <c r="F6906" s="172" t="str">
        <f>IFERROR(VLOOKUP(C6906,[1]MASTER!C:F,3,FALSE),"")</f>
        <v/>
      </c>
      <c r="G6906" s="175" t="str">
        <f>IFERROR(LOOKUP(C6906,[1]MASTER!C:C,[1]MASTER!B:B),"")</f>
        <v/>
      </c>
      <c r="H6906" s="176" t="str">
        <f>IFERROR(VLOOKUP(C6906,[1]MASTER!C:G,5,FALSE),"")</f>
        <v/>
      </c>
    </row>
    <row r="6907" spans="1:8" ht="15.75">
      <c r="A6907" s="52">
        <v>6936</v>
      </c>
      <c r="B6907" s="233"/>
      <c r="D6907" s="55" t="e">
        <f>VLOOKUP(C6907,#REF!,2,FALSE)</f>
        <v>#REF!</v>
      </c>
      <c r="E6907" s="172" t="str">
        <f>IFERROR(VLOOKUP(C6907,[1]MASTER!C:F,4,FALSE),"")</f>
        <v/>
      </c>
      <c r="F6907" s="172" t="str">
        <f>IFERROR(VLOOKUP(C6907,[1]MASTER!C:F,3,FALSE),"")</f>
        <v/>
      </c>
      <c r="G6907" s="175" t="str">
        <f>IFERROR(LOOKUP(C6907,[1]MASTER!C:C,[1]MASTER!B:B),"")</f>
        <v/>
      </c>
      <c r="H6907" s="176" t="str">
        <f>IFERROR(VLOOKUP(C6907,[1]MASTER!C:G,5,FALSE),"")</f>
        <v/>
      </c>
    </row>
    <row r="6908" spans="1:8" ht="15.75">
      <c r="A6908" s="109">
        <v>6937</v>
      </c>
      <c r="B6908" s="120"/>
      <c r="D6908" s="55" t="e">
        <f>VLOOKUP(C6908,#REF!,2,FALSE)</f>
        <v>#REF!</v>
      </c>
      <c r="E6908" s="172" t="str">
        <f>IFERROR(VLOOKUP(C6908,[1]MASTER!C:F,4,FALSE),"")</f>
        <v/>
      </c>
      <c r="F6908" s="172" t="str">
        <f>IFERROR(VLOOKUP(C6908,[1]MASTER!C:F,3,FALSE),"")</f>
        <v/>
      </c>
      <c r="G6908" s="175" t="str">
        <f>IFERROR(LOOKUP(C6908,[1]MASTER!C:C,[1]MASTER!B:B),"")</f>
        <v/>
      </c>
      <c r="H6908" s="176" t="str">
        <f>IFERROR(VLOOKUP(C6908,[1]MASTER!C:G,5,FALSE),"")</f>
        <v/>
      </c>
    </row>
    <row r="6909" spans="1:8" ht="15.75">
      <c r="A6909" s="52">
        <v>6938</v>
      </c>
      <c r="B6909" s="233"/>
      <c r="D6909" s="55" t="e">
        <f>VLOOKUP(C6909,#REF!,2,FALSE)</f>
        <v>#REF!</v>
      </c>
      <c r="E6909" s="172" t="str">
        <f>IFERROR(VLOOKUP(C6909,[1]MASTER!C:F,4,FALSE),"")</f>
        <v/>
      </c>
      <c r="F6909" s="172" t="str">
        <f>IFERROR(VLOOKUP(C6909,[1]MASTER!C:F,3,FALSE),"")</f>
        <v/>
      </c>
      <c r="G6909" s="175" t="str">
        <f>IFERROR(LOOKUP(C6909,[1]MASTER!C:C,[1]MASTER!B:B),"")</f>
        <v/>
      </c>
      <c r="H6909" s="176" t="str">
        <f>IFERROR(VLOOKUP(C6909,[1]MASTER!C:G,5,FALSE),"")</f>
        <v/>
      </c>
    </row>
    <row r="6910" spans="1:8" ht="15.75">
      <c r="A6910" s="109">
        <v>6939</v>
      </c>
      <c r="B6910" s="120"/>
      <c r="D6910" s="55" t="e">
        <f>VLOOKUP(C6910,#REF!,2,FALSE)</f>
        <v>#REF!</v>
      </c>
      <c r="E6910" s="172" t="str">
        <f>IFERROR(VLOOKUP(C6910,[1]MASTER!C:F,4,FALSE),"")</f>
        <v/>
      </c>
      <c r="F6910" s="172" t="str">
        <f>IFERROR(VLOOKUP(C6910,[1]MASTER!C:F,3,FALSE),"")</f>
        <v/>
      </c>
      <c r="G6910" s="175" t="str">
        <f>IFERROR(LOOKUP(C6910,[1]MASTER!C:C,[1]MASTER!B:B),"")</f>
        <v/>
      </c>
      <c r="H6910" s="176" t="str">
        <f>IFERROR(VLOOKUP(C6910,[1]MASTER!C:G,5,FALSE),"")</f>
        <v/>
      </c>
    </row>
    <row r="6911" spans="1:8" ht="15.75">
      <c r="A6911" s="52">
        <v>6940</v>
      </c>
      <c r="B6911" s="233"/>
      <c r="D6911" s="55" t="e">
        <f>VLOOKUP(C6911,#REF!,2,FALSE)</f>
        <v>#REF!</v>
      </c>
      <c r="E6911" s="172" t="str">
        <f>IFERROR(VLOOKUP(C6911,[1]MASTER!C:F,4,FALSE),"")</f>
        <v/>
      </c>
      <c r="F6911" s="172" t="str">
        <f>IFERROR(VLOOKUP(C6911,[1]MASTER!C:F,3,FALSE),"")</f>
        <v/>
      </c>
      <c r="G6911" s="175" t="str">
        <f>IFERROR(LOOKUP(C6911,[1]MASTER!C:C,[1]MASTER!B:B),"")</f>
        <v/>
      </c>
      <c r="H6911" s="176" t="str">
        <f>IFERROR(VLOOKUP(C6911,[1]MASTER!C:G,5,FALSE),"")</f>
        <v/>
      </c>
    </row>
    <row r="6912" spans="1:8" ht="15.75">
      <c r="A6912" s="109">
        <v>6941</v>
      </c>
      <c r="B6912" s="120"/>
      <c r="D6912" s="55" t="e">
        <f>VLOOKUP(C6912,#REF!,2,FALSE)</f>
        <v>#REF!</v>
      </c>
      <c r="E6912" s="172" t="str">
        <f>IFERROR(VLOOKUP(C6912,[1]MASTER!C:F,4,FALSE),"")</f>
        <v/>
      </c>
      <c r="F6912" s="172" t="str">
        <f>IFERROR(VLOOKUP(C6912,[1]MASTER!C:F,3,FALSE),"")</f>
        <v/>
      </c>
      <c r="G6912" s="175" t="str">
        <f>IFERROR(LOOKUP(C6912,[1]MASTER!C:C,[1]MASTER!B:B),"")</f>
        <v/>
      </c>
      <c r="H6912" s="176" t="str">
        <f>IFERROR(VLOOKUP(C6912,[1]MASTER!C:G,5,FALSE),"")</f>
        <v/>
      </c>
    </row>
    <row r="6913" spans="1:8" ht="15.75">
      <c r="A6913" s="52">
        <v>6942</v>
      </c>
      <c r="B6913" s="233"/>
      <c r="D6913" s="55" t="e">
        <f>VLOOKUP(C6913,#REF!,2,FALSE)</f>
        <v>#REF!</v>
      </c>
      <c r="E6913" s="172" t="str">
        <f>IFERROR(VLOOKUP(C6913,[1]MASTER!C:F,4,FALSE),"")</f>
        <v/>
      </c>
      <c r="F6913" s="172" t="str">
        <f>IFERROR(VLOOKUP(C6913,[1]MASTER!C:F,3,FALSE),"")</f>
        <v/>
      </c>
      <c r="G6913" s="175" t="str">
        <f>IFERROR(LOOKUP(C6913,[1]MASTER!C:C,[1]MASTER!B:B),"")</f>
        <v/>
      </c>
      <c r="H6913" s="176" t="str">
        <f>IFERROR(VLOOKUP(C6913,[1]MASTER!C:G,5,FALSE),"")</f>
        <v/>
      </c>
    </row>
    <row r="6914" spans="1:8" ht="15.75">
      <c r="A6914" s="109">
        <v>6943</v>
      </c>
      <c r="B6914" s="120"/>
      <c r="D6914" s="55" t="e">
        <f>VLOOKUP(C6914,#REF!,2,FALSE)</f>
        <v>#REF!</v>
      </c>
      <c r="E6914" s="172" t="str">
        <f>IFERROR(VLOOKUP(C6914,[1]MASTER!C:F,4,FALSE),"")</f>
        <v/>
      </c>
      <c r="F6914" s="172" t="str">
        <f>IFERROR(VLOOKUP(C6914,[1]MASTER!C:F,3,FALSE),"")</f>
        <v/>
      </c>
      <c r="G6914" s="175" t="str">
        <f>IFERROR(LOOKUP(C6914,[1]MASTER!C:C,[1]MASTER!B:B),"")</f>
        <v/>
      </c>
      <c r="H6914" s="176" t="str">
        <f>IFERROR(VLOOKUP(C6914,[1]MASTER!C:G,5,FALSE),"")</f>
        <v/>
      </c>
    </row>
    <row r="6915" spans="1:8" ht="15.75">
      <c r="A6915" s="52">
        <v>6944</v>
      </c>
      <c r="B6915" s="233"/>
      <c r="D6915" s="55" t="e">
        <f>VLOOKUP(C6915,#REF!,2,FALSE)</f>
        <v>#REF!</v>
      </c>
      <c r="E6915" s="172" t="str">
        <f>IFERROR(VLOOKUP(C6915,[1]MASTER!C:F,4,FALSE),"")</f>
        <v/>
      </c>
      <c r="F6915" s="172" t="str">
        <f>IFERROR(VLOOKUP(C6915,[1]MASTER!C:F,3,FALSE),"")</f>
        <v/>
      </c>
      <c r="G6915" s="175" t="str">
        <f>IFERROR(LOOKUP(C6915,[1]MASTER!C:C,[1]MASTER!B:B),"")</f>
        <v/>
      </c>
      <c r="H6915" s="176" t="str">
        <f>IFERROR(VLOOKUP(C6915,[1]MASTER!C:G,5,FALSE),"")</f>
        <v/>
      </c>
    </row>
    <row r="6916" spans="1:8" ht="15.75">
      <c r="A6916" s="109">
        <v>6945</v>
      </c>
      <c r="B6916" s="120"/>
      <c r="D6916" s="55" t="e">
        <f>VLOOKUP(C6916,#REF!,2,FALSE)</f>
        <v>#REF!</v>
      </c>
      <c r="E6916" s="172" t="str">
        <f>IFERROR(VLOOKUP(C6916,[1]MASTER!C:F,4,FALSE),"")</f>
        <v/>
      </c>
      <c r="F6916" s="172" t="str">
        <f>IFERROR(VLOOKUP(C6916,[1]MASTER!C:F,3,FALSE),"")</f>
        <v/>
      </c>
      <c r="G6916" s="175" t="str">
        <f>IFERROR(LOOKUP(C6916,[1]MASTER!C:C,[1]MASTER!B:B),"")</f>
        <v/>
      </c>
      <c r="H6916" s="176" t="str">
        <f>IFERROR(VLOOKUP(C6916,[1]MASTER!C:G,5,FALSE),"")</f>
        <v/>
      </c>
    </row>
    <row r="6917" spans="1:8" ht="15.75">
      <c r="A6917" s="52">
        <v>6946</v>
      </c>
      <c r="B6917" s="233"/>
      <c r="D6917" s="55" t="e">
        <f>VLOOKUP(C6917,#REF!,2,FALSE)</f>
        <v>#REF!</v>
      </c>
      <c r="E6917" s="172" t="str">
        <f>IFERROR(VLOOKUP(C6917,[1]MASTER!C:F,4,FALSE),"")</f>
        <v/>
      </c>
      <c r="F6917" s="172" t="str">
        <f>IFERROR(VLOOKUP(C6917,[1]MASTER!C:F,3,FALSE),"")</f>
        <v/>
      </c>
      <c r="G6917" s="175" t="str">
        <f>IFERROR(LOOKUP(C6917,[1]MASTER!C:C,[1]MASTER!B:B),"")</f>
        <v/>
      </c>
      <c r="H6917" s="176" t="str">
        <f>IFERROR(VLOOKUP(C6917,[1]MASTER!C:G,5,FALSE),"")</f>
        <v/>
      </c>
    </row>
    <row r="6918" spans="1:8" ht="15.75">
      <c r="A6918" s="109">
        <v>6947</v>
      </c>
      <c r="B6918" s="120"/>
      <c r="D6918" s="55" t="e">
        <f>VLOOKUP(C6918,#REF!,2,FALSE)</f>
        <v>#REF!</v>
      </c>
      <c r="E6918" s="172" t="str">
        <f>IFERROR(VLOOKUP(C6918,[1]MASTER!C:F,4,FALSE),"")</f>
        <v/>
      </c>
      <c r="F6918" s="172" t="str">
        <f>IFERROR(VLOOKUP(C6918,[1]MASTER!C:F,3,FALSE),"")</f>
        <v/>
      </c>
      <c r="G6918" s="175" t="str">
        <f>IFERROR(LOOKUP(C6918,[1]MASTER!C:C,[1]MASTER!B:B),"")</f>
        <v/>
      </c>
      <c r="H6918" s="176" t="str">
        <f>IFERROR(VLOOKUP(C6918,[1]MASTER!C:G,5,FALSE),"")</f>
        <v/>
      </c>
    </row>
    <row r="6919" spans="1:8" ht="15.75">
      <c r="A6919" s="52">
        <v>6948</v>
      </c>
      <c r="B6919" s="233"/>
      <c r="D6919" s="55" t="e">
        <f>VLOOKUP(C6919,#REF!,2,FALSE)</f>
        <v>#REF!</v>
      </c>
      <c r="E6919" s="172" t="str">
        <f>IFERROR(VLOOKUP(C6919,[1]MASTER!C:F,4,FALSE),"")</f>
        <v/>
      </c>
      <c r="F6919" s="172" t="str">
        <f>IFERROR(VLOOKUP(C6919,[1]MASTER!C:F,3,FALSE),"")</f>
        <v/>
      </c>
      <c r="G6919" s="175" t="str">
        <f>IFERROR(LOOKUP(C6919,[1]MASTER!C:C,[1]MASTER!B:B),"")</f>
        <v/>
      </c>
      <c r="H6919" s="176" t="str">
        <f>IFERROR(VLOOKUP(C6919,[1]MASTER!C:G,5,FALSE),"")</f>
        <v/>
      </c>
    </row>
    <row r="6920" spans="1:8" ht="15.75">
      <c r="A6920" s="109">
        <v>6949</v>
      </c>
      <c r="B6920" s="120"/>
      <c r="D6920" s="55" t="e">
        <f>VLOOKUP(C6920,#REF!,2,FALSE)</f>
        <v>#REF!</v>
      </c>
      <c r="E6920" s="172" t="str">
        <f>IFERROR(VLOOKUP(C6920,[1]MASTER!C:F,4,FALSE),"")</f>
        <v/>
      </c>
      <c r="F6920" s="172" t="str">
        <f>IFERROR(VLOOKUP(C6920,[1]MASTER!C:F,3,FALSE),"")</f>
        <v/>
      </c>
      <c r="G6920" s="175" t="str">
        <f>IFERROR(LOOKUP(C6920,[1]MASTER!C:C,[1]MASTER!B:B),"")</f>
        <v/>
      </c>
      <c r="H6920" s="176" t="str">
        <f>IFERROR(VLOOKUP(C6920,[1]MASTER!C:G,5,FALSE),"")</f>
        <v/>
      </c>
    </row>
    <row r="6921" spans="1:8" ht="15.75">
      <c r="A6921" s="52">
        <v>6950</v>
      </c>
      <c r="B6921" s="233"/>
      <c r="D6921" s="55" t="e">
        <f>VLOOKUP(C6921,#REF!,2,FALSE)</f>
        <v>#REF!</v>
      </c>
      <c r="E6921" s="172" t="str">
        <f>IFERROR(VLOOKUP(C6921,[1]MASTER!C:F,4,FALSE),"")</f>
        <v/>
      </c>
      <c r="F6921" s="172" t="str">
        <f>IFERROR(VLOOKUP(C6921,[1]MASTER!C:F,3,FALSE),"")</f>
        <v/>
      </c>
      <c r="G6921" s="175" t="str">
        <f>IFERROR(LOOKUP(C6921,[1]MASTER!C:C,[1]MASTER!B:B),"")</f>
        <v/>
      </c>
      <c r="H6921" s="176" t="str">
        <f>IFERROR(VLOOKUP(C6921,[1]MASTER!C:G,5,FALSE),"")</f>
        <v/>
      </c>
    </row>
    <row r="6922" spans="1:8" ht="15.75">
      <c r="A6922" s="109">
        <v>6951</v>
      </c>
      <c r="B6922" s="120"/>
      <c r="D6922" s="55" t="e">
        <f>VLOOKUP(C6922,#REF!,2,FALSE)</f>
        <v>#REF!</v>
      </c>
      <c r="E6922" s="172" t="str">
        <f>IFERROR(VLOOKUP(C6922,[1]MASTER!C:F,4,FALSE),"")</f>
        <v/>
      </c>
      <c r="F6922" s="172" t="str">
        <f>IFERROR(VLOOKUP(C6922,[1]MASTER!C:F,3,FALSE),"")</f>
        <v/>
      </c>
      <c r="G6922" s="175" t="str">
        <f>IFERROR(LOOKUP(C6922,[1]MASTER!C:C,[1]MASTER!B:B),"")</f>
        <v/>
      </c>
      <c r="H6922" s="176" t="str">
        <f>IFERROR(VLOOKUP(C6922,[1]MASTER!C:G,5,FALSE),"")</f>
        <v/>
      </c>
    </row>
    <row r="6923" spans="1:8" ht="15.75">
      <c r="A6923" s="52">
        <v>6952</v>
      </c>
      <c r="B6923" s="233"/>
      <c r="D6923" s="55" t="e">
        <f>VLOOKUP(C6923,#REF!,2,FALSE)</f>
        <v>#REF!</v>
      </c>
      <c r="E6923" s="172" t="str">
        <f>IFERROR(VLOOKUP(C6923,[1]MASTER!C:F,4,FALSE),"")</f>
        <v/>
      </c>
      <c r="F6923" s="172" t="str">
        <f>IFERROR(VLOOKUP(C6923,[1]MASTER!C:F,3,FALSE),"")</f>
        <v/>
      </c>
      <c r="G6923" s="175" t="str">
        <f>IFERROR(LOOKUP(C6923,[1]MASTER!C:C,[1]MASTER!B:B),"")</f>
        <v/>
      </c>
      <c r="H6923" s="176" t="str">
        <f>IFERROR(VLOOKUP(C6923,[1]MASTER!C:G,5,FALSE),"")</f>
        <v/>
      </c>
    </row>
    <row r="6924" spans="1:8" ht="15.75">
      <c r="A6924" s="109">
        <v>6953</v>
      </c>
      <c r="B6924" s="120"/>
      <c r="D6924" s="55" t="e">
        <f>VLOOKUP(C6924,#REF!,2,FALSE)</f>
        <v>#REF!</v>
      </c>
      <c r="E6924" s="172" t="str">
        <f>IFERROR(VLOOKUP(C6924,[1]MASTER!C:F,4,FALSE),"")</f>
        <v/>
      </c>
      <c r="F6924" s="172" t="str">
        <f>IFERROR(VLOOKUP(C6924,[1]MASTER!C:F,3,FALSE),"")</f>
        <v/>
      </c>
      <c r="G6924" s="175" t="str">
        <f>IFERROR(LOOKUP(C6924,[1]MASTER!C:C,[1]MASTER!B:B),"")</f>
        <v/>
      </c>
      <c r="H6924" s="176" t="str">
        <f>IFERROR(VLOOKUP(C6924,[1]MASTER!C:G,5,FALSE),"")</f>
        <v/>
      </c>
    </row>
    <row r="6925" spans="1:8" ht="15.75">
      <c r="A6925" s="52">
        <v>6954</v>
      </c>
      <c r="B6925" s="233"/>
      <c r="D6925" s="55" t="e">
        <f>VLOOKUP(C6925,#REF!,2,FALSE)</f>
        <v>#REF!</v>
      </c>
      <c r="E6925" s="172" t="str">
        <f>IFERROR(VLOOKUP(C6925,[1]MASTER!C:F,4,FALSE),"")</f>
        <v/>
      </c>
      <c r="F6925" s="172" t="str">
        <f>IFERROR(VLOOKUP(C6925,[1]MASTER!C:F,3,FALSE),"")</f>
        <v/>
      </c>
      <c r="G6925" s="175" t="str">
        <f>IFERROR(LOOKUP(C6925,[1]MASTER!C:C,[1]MASTER!B:B),"")</f>
        <v/>
      </c>
      <c r="H6925" s="176" t="str">
        <f>IFERROR(VLOOKUP(C6925,[1]MASTER!C:G,5,FALSE),"")</f>
        <v/>
      </c>
    </row>
    <row r="6926" spans="1:8" ht="15.75">
      <c r="A6926" s="109">
        <v>6955</v>
      </c>
      <c r="B6926" s="120"/>
      <c r="D6926" s="55" t="e">
        <f>VLOOKUP(C6926,#REF!,2,FALSE)</f>
        <v>#REF!</v>
      </c>
      <c r="E6926" s="172" t="str">
        <f>IFERROR(VLOOKUP(C6926,[1]MASTER!C:F,4,FALSE),"")</f>
        <v/>
      </c>
      <c r="F6926" s="172" t="str">
        <f>IFERROR(VLOOKUP(C6926,[1]MASTER!C:F,3,FALSE),"")</f>
        <v/>
      </c>
      <c r="G6926" s="175" t="str">
        <f>IFERROR(LOOKUP(C6926,[1]MASTER!C:C,[1]MASTER!B:B),"")</f>
        <v/>
      </c>
      <c r="H6926" s="176" t="str">
        <f>IFERROR(VLOOKUP(C6926,[1]MASTER!C:G,5,FALSE),"")</f>
        <v/>
      </c>
    </row>
    <row r="6927" spans="1:8" ht="15.75">
      <c r="A6927" s="52">
        <v>6956</v>
      </c>
      <c r="B6927" s="233"/>
      <c r="D6927" s="55" t="e">
        <f>VLOOKUP(C6927,#REF!,2,FALSE)</f>
        <v>#REF!</v>
      </c>
      <c r="E6927" s="172" t="str">
        <f>IFERROR(VLOOKUP(C6927,[1]MASTER!C:F,4,FALSE),"")</f>
        <v/>
      </c>
      <c r="F6927" s="172" t="str">
        <f>IFERROR(VLOOKUP(C6927,[1]MASTER!C:F,3,FALSE),"")</f>
        <v/>
      </c>
      <c r="G6927" s="175" t="str">
        <f>IFERROR(LOOKUP(C6927,[1]MASTER!C:C,[1]MASTER!B:B),"")</f>
        <v/>
      </c>
      <c r="H6927" s="176" t="str">
        <f>IFERROR(VLOOKUP(C6927,[1]MASTER!C:G,5,FALSE),"")</f>
        <v/>
      </c>
    </row>
    <row r="6928" spans="1:8" ht="15.75">
      <c r="A6928" s="109">
        <v>6957</v>
      </c>
      <c r="B6928" s="120"/>
      <c r="D6928" s="55" t="e">
        <f>VLOOKUP(C6928,#REF!,2,FALSE)</f>
        <v>#REF!</v>
      </c>
      <c r="E6928" s="172" t="str">
        <f>IFERROR(VLOOKUP(C6928,[1]MASTER!C:F,4,FALSE),"")</f>
        <v/>
      </c>
      <c r="F6928" s="172" t="str">
        <f>IFERROR(VLOOKUP(C6928,[1]MASTER!C:F,3,FALSE),"")</f>
        <v/>
      </c>
      <c r="G6928" s="175" t="str">
        <f>IFERROR(LOOKUP(C6928,[1]MASTER!C:C,[1]MASTER!B:B),"")</f>
        <v/>
      </c>
      <c r="H6928" s="176" t="str">
        <f>IFERROR(VLOOKUP(C6928,[1]MASTER!C:G,5,FALSE),"")</f>
        <v/>
      </c>
    </row>
    <row r="6929" spans="1:8" ht="15.75">
      <c r="A6929" s="52">
        <v>6958</v>
      </c>
      <c r="B6929" s="233"/>
      <c r="D6929" s="55" t="e">
        <f>VLOOKUP(C6929,#REF!,2,FALSE)</f>
        <v>#REF!</v>
      </c>
      <c r="E6929" s="172" t="str">
        <f>IFERROR(VLOOKUP(C6929,[1]MASTER!C:F,4,FALSE),"")</f>
        <v/>
      </c>
      <c r="F6929" s="172" t="str">
        <f>IFERROR(VLOOKUP(C6929,[1]MASTER!C:F,3,FALSE),"")</f>
        <v/>
      </c>
      <c r="G6929" s="175" t="str">
        <f>IFERROR(LOOKUP(C6929,[1]MASTER!C:C,[1]MASTER!B:B),"")</f>
        <v/>
      </c>
      <c r="H6929" s="176" t="str">
        <f>IFERROR(VLOOKUP(C6929,[1]MASTER!C:G,5,FALSE),"")</f>
        <v/>
      </c>
    </row>
    <row r="6930" spans="1:8" ht="15.75">
      <c r="A6930" s="109">
        <v>6959</v>
      </c>
      <c r="B6930" s="120"/>
      <c r="D6930" s="55" t="e">
        <f>VLOOKUP(C6930,#REF!,2,FALSE)</f>
        <v>#REF!</v>
      </c>
      <c r="E6930" s="172" t="str">
        <f>IFERROR(VLOOKUP(C6930,[1]MASTER!C:F,4,FALSE),"")</f>
        <v/>
      </c>
      <c r="F6930" s="172" t="str">
        <f>IFERROR(VLOOKUP(C6930,[1]MASTER!C:F,3,FALSE),"")</f>
        <v/>
      </c>
      <c r="G6930" s="175" t="str">
        <f>IFERROR(LOOKUP(C6930,[1]MASTER!C:C,[1]MASTER!B:B),"")</f>
        <v/>
      </c>
      <c r="H6930" s="176" t="str">
        <f>IFERROR(VLOOKUP(C6930,[1]MASTER!C:G,5,FALSE),"")</f>
        <v/>
      </c>
    </row>
    <row r="6931" spans="1:8" ht="15.75">
      <c r="A6931" s="52">
        <v>6960</v>
      </c>
      <c r="B6931" s="233"/>
      <c r="D6931" s="55" t="e">
        <f>VLOOKUP(C6931,#REF!,2,FALSE)</f>
        <v>#REF!</v>
      </c>
      <c r="E6931" s="172" t="str">
        <f>IFERROR(VLOOKUP(C6931,[1]MASTER!C:F,4,FALSE),"")</f>
        <v/>
      </c>
      <c r="F6931" s="172" t="str">
        <f>IFERROR(VLOOKUP(C6931,[1]MASTER!C:F,3,FALSE),"")</f>
        <v/>
      </c>
      <c r="G6931" s="175" t="str">
        <f>IFERROR(LOOKUP(C6931,[1]MASTER!C:C,[1]MASTER!B:B),"")</f>
        <v/>
      </c>
      <c r="H6931" s="176" t="str">
        <f>IFERROR(VLOOKUP(C6931,[1]MASTER!C:G,5,FALSE),"")</f>
        <v/>
      </c>
    </row>
    <row r="6932" spans="1:8" ht="15.75">
      <c r="A6932" s="109">
        <v>6961</v>
      </c>
      <c r="B6932" s="120"/>
      <c r="D6932" s="55" t="e">
        <f>VLOOKUP(C6932,#REF!,2,FALSE)</f>
        <v>#REF!</v>
      </c>
      <c r="E6932" s="172" t="str">
        <f>IFERROR(VLOOKUP(C6932,[1]MASTER!C:F,4,FALSE),"")</f>
        <v/>
      </c>
      <c r="F6932" s="172" t="str">
        <f>IFERROR(VLOOKUP(C6932,[1]MASTER!C:F,3,FALSE),"")</f>
        <v/>
      </c>
      <c r="G6932" s="175" t="str">
        <f>IFERROR(LOOKUP(C6932,[1]MASTER!C:C,[1]MASTER!B:B),"")</f>
        <v/>
      </c>
      <c r="H6932" s="176" t="str">
        <f>IFERROR(VLOOKUP(C6932,[1]MASTER!C:G,5,FALSE),"")</f>
        <v/>
      </c>
    </row>
    <row r="6933" spans="1:8" ht="15.75">
      <c r="A6933" s="52">
        <v>6962</v>
      </c>
      <c r="B6933" s="233"/>
      <c r="D6933" s="55" t="e">
        <f>VLOOKUP(C6933,#REF!,2,FALSE)</f>
        <v>#REF!</v>
      </c>
      <c r="E6933" s="172" t="str">
        <f>IFERROR(VLOOKUP(C6933,[1]MASTER!C:F,4,FALSE),"")</f>
        <v/>
      </c>
      <c r="F6933" s="172" t="str">
        <f>IFERROR(VLOOKUP(C6933,[1]MASTER!C:F,3,FALSE),"")</f>
        <v/>
      </c>
      <c r="G6933" s="175" t="str">
        <f>IFERROR(LOOKUP(C6933,[1]MASTER!C:C,[1]MASTER!B:B),"")</f>
        <v/>
      </c>
      <c r="H6933" s="176" t="str">
        <f>IFERROR(VLOOKUP(C6933,[1]MASTER!C:G,5,FALSE),"")</f>
        <v/>
      </c>
    </row>
    <row r="6934" spans="1:8" ht="15.75">
      <c r="A6934" s="109">
        <v>6963</v>
      </c>
      <c r="B6934" s="120"/>
      <c r="D6934" s="55" t="e">
        <f>VLOOKUP(C6934,#REF!,2,FALSE)</f>
        <v>#REF!</v>
      </c>
      <c r="E6934" s="172" t="str">
        <f>IFERROR(VLOOKUP(C6934,[1]MASTER!C:F,4,FALSE),"")</f>
        <v/>
      </c>
      <c r="F6934" s="172" t="str">
        <f>IFERROR(VLOOKUP(C6934,[1]MASTER!C:F,3,FALSE),"")</f>
        <v/>
      </c>
      <c r="G6934" s="175" t="str">
        <f>IFERROR(LOOKUP(C6934,[1]MASTER!C:C,[1]MASTER!B:B),"")</f>
        <v/>
      </c>
      <c r="H6934" s="176" t="str">
        <f>IFERROR(VLOOKUP(C6934,[1]MASTER!C:G,5,FALSE),"")</f>
        <v/>
      </c>
    </row>
    <row r="6935" spans="1:8" ht="15.75">
      <c r="A6935" s="52">
        <v>6964</v>
      </c>
      <c r="B6935" s="233"/>
      <c r="D6935" s="55" t="e">
        <f>VLOOKUP(C6935,#REF!,2,FALSE)</f>
        <v>#REF!</v>
      </c>
      <c r="E6935" s="172" t="str">
        <f>IFERROR(VLOOKUP(C6935,[1]MASTER!C:F,4,FALSE),"")</f>
        <v/>
      </c>
      <c r="F6935" s="172" t="str">
        <f>IFERROR(VLOOKUP(C6935,[1]MASTER!C:F,3,FALSE),"")</f>
        <v/>
      </c>
      <c r="G6935" s="175" t="str">
        <f>IFERROR(LOOKUP(C6935,[1]MASTER!C:C,[1]MASTER!B:B),"")</f>
        <v/>
      </c>
      <c r="H6935" s="176" t="str">
        <f>IFERROR(VLOOKUP(C6935,[1]MASTER!C:G,5,FALSE),"")</f>
        <v/>
      </c>
    </row>
    <row r="6936" spans="1:8" ht="15.75">
      <c r="A6936" s="109">
        <v>6965</v>
      </c>
      <c r="B6936" s="120"/>
      <c r="D6936" s="55" t="e">
        <f>VLOOKUP(C6936,#REF!,2,FALSE)</f>
        <v>#REF!</v>
      </c>
      <c r="E6936" s="172" t="str">
        <f>IFERROR(VLOOKUP(C6936,[1]MASTER!C:F,4,FALSE),"")</f>
        <v/>
      </c>
      <c r="F6936" s="172" t="str">
        <f>IFERROR(VLOOKUP(C6936,[1]MASTER!C:F,3,FALSE),"")</f>
        <v/>
      </c>
      <c r="G6936" s="175" t="str">
        <f>IFERROR(LOOKUP(C6936,[1]MASTER!C:C,[1]MASTER!B:B),"")</f>
        <v/>
      </c>
      <c r="H6936" s="176" t="str">
        <f>IFERROR(VLOOKUP(C6936,[1]MASTER!C:G,5,FALSE),"")</f>
        <v/>
      </c>
    </row>
    <row r="6937" spans="1:8" ht="15.75">
      <c r="A6937" s="52">
        <v>6966</v>
      </c>
      <c r="B6937" s="233"/>
      <c r="D6937" s="55" t="e">
        <f>VLOOKUP(C6937,#REF!,2,FALSE)</f>
        <v>#REF!</v>
      </c>
      <c r="E6937" s="172" t="str">
        <f>IFERROR(VLOOKUP(C6937,[1]MASTER!C:F,4,FALSE),"")</f>
        <v/>
      </c>
      <c r="F6937" s="172" t="str">
        <f>IFERROR(VLOOKUP(C6937,[1]MASTER!C:F,3,FALSE),"")</f>
        <v/>
      </c>
      <c r="G6937" s="175" t="str">
        <f>IFERROR(LOOKUP(C6937,[1]MASTER!C:C,[1]MASTER!B:B),"")</f>
        <v/>
      </c>
      <c r="H6937" s="176" t="str">
        <f>IFERROR(VLOOKUP(C6937,[1]MASTER!C:G,5,FALSE),"")</f>
        <v/>
      </c>
    </row>
    <row r="6938" spans="1:8" ht="15.75">
      <c r="A6938" s="109">
        <v>6967</v>
      </c>
      <c r="B6938" s="120"/>
      <c r="D6938" s="55" t="e">
        <f>VLOOKUP(C6938,#REF!,2,FALSE)</f>
        <v>#REF!</v>
      </c>
      <c r="E6938" s="172" t="str">
        <f>IFERROR(VLOOKUP(C6938,[1]MASTER!C:F,4,FALSE),"")</f>
        <v/>
      </c>
      <c r="F6938" s="172" t="str">
        <f>IFERROR(VLOOKUP(C6938,[1]MASTER!C:F,3,FALSE),"")</f>
        <v/>
      </c>
      <c r="G6938" s="175" t="str">
        <f>IFERROR(LOOKUP(C6938,[1]MASTER!C:C,[1]MASTER!B:B),"")</f>
        <v/>
      </c>
      <c r="H6938" s="176" t="str">
        <f>IFERROR(VLOOKUP(C6938,[1]MASTER!C:G,5,FALSE),"")</f>
        <v/>
      </c>
    </row>
    <row r="6939" spans="1:8" ht="15.75">
      <c r="A6939" s="52">
        <v>6968</v>
      </c>
      <c r="B6939" s="233"/>
      <c r="D6939" s="55" t="e">
        <f>VLOOKUP(C6939,#REF!,2,FALSE)</f>
        <v>#REF!</v>
      </c>
      <c r="E6939" s="172" t="str">
        <f>IFERROR(VLOOKUP(C6939,[1]MASTER!C:F,4,FALSE),"")</f>
        <v/>
      </c>
      <c r="F6939" s="172" t="str">
        <f>IFERROR(VLOOKUP(C6939,[1]MASTER!C:F,3,FALSE),"")</f>
        <v/>
      </c>
      <c r="G6939" s="175" t="str">
        <f>IFERROR(LOOKUP(C6939,[1]MASTER!C:C,[1]MASTER!B:B),"")</f>
        <v/>
      </c>
      <c r="H6939" s="176" t="str">
        <f>IFERROR(VLOOKUP(C6939,[1]MASTER!C:G,5,FALSE),"")</f>
        <v/>
      </c>
    </row>
    <row r="6940" spans="1:8" ht="15.75">
      <c r="A6940" s="109">
        <v>6969</v>
      </c>
      <c r="B6940" s="120"/>
      <c r="D6940" s="55" t="e">
        <f>VLOOKUP(C6940,#REF!,2,FALSE)</f>
        <v>#REF!</v>
      </c>
      <c r="E6940" s="172" t="str">
        <f>IFERROR(VLOOKUP(C6940,[1]MASTER!C:F,4,FALSE),"")</f>
        <v/>
      </c>
      <c r="F6940" s="172" t="str">
        <f>IFERROR(VLOOKUP(C6940,[1]MASTER!C:F,3,FALSE),"")</f>
        <v/>
      </c>
      <c r="G6940" s="175" t="str">
        <f>IFERROR(LOOKUP(C6940,[1]MASTER!C:C,[1]MASTER!B:B),"")</f>
        <v/>
      </c>
      <c r="H6940" s="176" t="str">
        <f>IFERROR(VLOOKUP(C6940,[1]MASTER!C:G,5,FALSE),"")</f>
        <v/>
      </c>
    </row>
    <row r="6941" spans="1:8" ht="15.75">
      <c r="A6941" s="52">
        <v>6970</v>
      </c>
      <c r="B6941" s="233"/>
      <c r="D6941" s="55" t="e">
        <f>VLOOKUP(C6941,#REF!,2,FALSE)</f>
        <v>#REF!</v>
      </c>
      <c r="E6941" s="172" t="str">
        <f>IFERROR(VLOOKUP(C6941,[1]MASTER!C:F,4,FALSE),"")</f>
        <v/>
      </c>
      <c r="F6941" s="172" t="str">
        <f>IFERROR(VLOOKUP(C6941,[1]MASTER!C:F,3,FALSE),"")</f>
        <v/>
      </c>
      <c r="G6941" s="175" t="str">
        <f>IFERROR(LOOKUP(C6941,[1]MASTER!C:C,[1]MASTER!B:B),"")</f>
        <v/>
      </c>
      <c r="H6941" s="176" t="str">
        <f>IFERROR(VLOOKUP(C6941,[1]MASTER!C:G,5,FALSE),"")</f>
        <v/>
      </c>
    </row>
    <row r="6942" spans="1:8" ht="15.75">
      <c r="A6942" s="109">
        <v>6971</v>
      </c>
      <c r="B6942" s="120"/>
      <c r="D6942" s="55" t="e">
        <f>VLOOKUP(C6942,#REF!,2,FALSE)</f>
        <v>#REF!</v>
      </c>
      <c r="E6942" s="172" t="str">
        <f>IFERROR(VLOOKUP(C6942,[1]MASTER!C:F,4,FALSE),"")</f>
        <v/>
      </c>
      <c r="F6942" s="172" t="str">
        <f>IFERROR(VLOOKUP(C6942,[1]MASTER!C:F,3,FALSE),"")</f>
        <v/>
      </c>
      <c r="G6942" s="175" t="str">
        <f>IFERROR(LOOKUP(C6942,[1]MASTER!C:C,[1]MASTER!B:B),"")</f>
        <v/>
      </c>
      <c r="H6942" s="176" t="str">
        <f>IFERROR(VLOOKUP(C6942,[1]MASTER!C:G,5,FALSE),"")</f>
        <v/>
      </c>
    </row>
    <row r="6943" spans="1:8" ht="15.75">
      <c r="A6943" s="52">
        <v>6972</v>
      </c>
      <c r="B6943" s="233"/>
      <c r="D6943" s="55" t="e">
        <f>VLOOKUP(C6943,#REF!,2,FALSE)</f>
        <v>#REF!</v>
      </c>
      <c r="E6943" s="172" t="str">
        <f>IFERROR(VLOOKUP(C6943,[1]MASTER!C:F,4,FALSE),"")</f>
        <v/>
      </c>
      <c r="F6943" s="172" t="str">
        <f>IFERROR(VLOOKUP(C6943,[1]MASTER!C:F,3,FALSE),"")</f>
        <v/>
      </c>
      <c r="G6943" s="175" t="str">
        <f>IFERROR(LOOKUP(C6943,[1]MASTER!C:C,[1]MASTER!B:B),"")</f>
        <v/>
      </c>
      <c r="H6943" s="176" t="str">
        <f>IFERROR(VLOOKUP(C6943,[1]MASTER!C:G,5,FALSE),"")</f>
        <v/>
      </c>
    </row>
    <row r="6944" spans="1:8" ht="15.75">
      <c r="A6944" s="109">
        <v>6973</v>
      </c>
      <c r="B6944" s="120"/>
      <c r="D6944" s="55" t="e">
        <f>VLOOKUP(C6944,#REF!,2,FALSE)</f>
        <v>#REF!</v>
      </c>
      <c r="E6944" s="172" t="str">
        <f>IFERROR(VLOOKUP(C6944,[1]MASTER!C:F,4,FALSE),"")</f>
        <v/>
      </c>
      <c r="F6944" s="172" t="str">
        <f>IFERROR(VLOOKUP(C6944,[1]MASTER!C:F,3,FALSE),"")</f>
        <v/>
      </c>
      <c r="G6944" s="175" t="str">
        <f>IFERROR(LOOKUP(C6944,[1]MASTER!C:C,[1]MASTER!B:B),"")</f>
        <v/>
      </c>
      <c r="H6944" s="176" t="str">
        <f>IFERROR(VLOOKUP(C6944,[1]MASTER!C:G,5,FALSE),"")</f>
        <v/>
      </c>
    </row>
    <row r="6945" spans="1:8" ht="15.75">
      <c r="A6945" s="52">
        <v>6974</v>
      </c>
      <c r="B6945" s="233"/>
      <c r="D6945" s="55" t="e">
        <f>VLOOKUP(C6945,#REF!,2,FALSE)</f>
        <v>#REF!</v>
      </c>
      <c r="E6945" s="172" t="str">
        <f>IFERROR(VLOOKUP(C6945,[1]MASTER!C:F,4,FALSE),"")</f>
        <v/>
      </c>
      <c r="F6945" s="172" t="str">
        <f>IFERROR(VLOOKUP(C6945,[1]MASTER!C:F,3,FALSE),"")</f>
        <v/>
      </c>
      <c r="G6945" s="175" t="str">
        <f>IFERROR(LOOKUP(C6945,[1]MASTER!C:C,[1]MASTER!B:B),"")</f>
        <v/>
      </c>
      <c r="H6945" s="176" t="str">
        <f>IFERROR(VLOOKUP(C6945,[1]MASTER!C:G,5,FALSE),"")</f>
        <v/>
      </c>
    </row>
    <row r="6946" spans="1:8" ht="15.75">
      <c r="A6946" s="109">
        <v>6975</v>
      </c>
      <c r="B6946" s="120"/>
      <c r="D6946" s="55" t="e">
        <f>VLOOKUP(C6946,#REF!,2,FALSE)</f>
        <v>#REF!</v>
      </c>
      <c r="E6946" s="172" t="str">
        <f>IFERROR(VLOOKUP(C6946,[1]MASTER!C:F,4,FALSE),"")</f>
        <v/>
      </c>
      <c r="F6946" s="172" t="str">
        <f>IFERROR(VLOOKUP(C6946,[1]MASTER!C:F,3,FALSE),"")</f>
        <v/>
      </c>
      <c r="G6946" s="175" t="str">
        <f>IFERROR(LOOKUP(C6946,[1]MASTER!C:C,[1]MASTER!B:B),"")</f>
        <v/>
      </c>
      <c r="H6946" s="176" t="str">
        <f>IFERROR(VLOOKUP(C6946,[1]MASTER!C:G,5,FALSE),"")</f>
        <v/>
      </c>
    </row>
    <row r="6947" spans="1:8" ht="15.75">
      <c r="A6947" s="52">
        <v>6976</v>
      </c>
      <c r="B6947" s="233"/>
      <c r="D6947" s="55" t="e">
        <f>VLOOKUP(C6947,#REF!,2,FALSE)</f>
        <v>#REF!</v>
      </c>
      <c r="E6947" s="172" t="str">
        <f>IFERROR(VLOOKUP(C6947,[1]MASTER!C:F,4,FALSE),"")</f>
        <v/>
      </c>
      <c r="F6947" s="172" t="str">
        <f>IFERROR(VLOOKUP(C6947,[1]MASTER!C:F,3,FALSE),"")</f>
        <v/>
      </c>
      <c r="G6947" s="175" t="str">
        <f>IFERROR(LOOKUP(C6947,[1]MASTER!C:C,[1]MASTER!B:B),"")</f>
        <v/>
      </c>
      <c r="H6947" s="176" t="str">
        <f>IFERROR(VLOOKUP(C6947,[1]MASTER!C:G,5,FALSE),"")</f>
        <v/>
      </c>
    </row>
    <row r="6948" spans="1:8" ht="15.75">
      <c r="A6948" s="109">
        <v>6977</v>
      </c>
      <c r="B6948" s="120"/>
      <c r="D6948" s="55" t="e">
        <f>VLOOKUP(C6948,#REF!,2,FALSE)</f>
        <v>#REF!</v>
      </c>
      <c r="E6948" s="172" t="str">
        <f>IFERROR(VLOOKUP(C6948,[1]MASTER!C:F,4,FALSE),"")</f>
        <v/>
      </c>
      <c r="F6948" s="172" t="str">
        <f>IFERROR(VLOOKUP(C6948,[1]MASTER!C:F,3,FALSE),"")</f>
        <v/>
      </c>
      <c r="G6948" s="175" t="str">
        <f>IFERROR(LOOKUP(C6948,[1]MASTER!C:C,[1]MASTER!B:B),"")</f>
        <v/>
      </c>
      <c r="H6948" s="176" t="str">
        <f>IFERROR(VLOOKUP(C6948,[1]MASTER!C:G,5,FALSE),"")</f>
        <v/>
      </c>
    </row>
    <row r="6949" spans="1:8" ht="15.75">
      <c r="A6949" s="52">
        <v>6978</v>
      </c>
      <c r="B6949" s="233"/>
      <c r="D6949" s="55" t="e">
        <f>VLOOKUP(C6949,#REF!,2,FALSE)</f>
        <v>#REF!</v>
      </c>
      <c r="E6949" s="172" t="str">
        <f>IFERROR(VLOOKUP(C6949,[1]MASTER!C:F,4,FALSE),"")</f>
        <v/>
      </c>
      <c r="F6949" s="172" t="str">
        <f>IFERROR(VLOOKUP(C6949,[1]MASTER!C:F,3,FALSE),"")</f>
        <v/>
      </c>
      <c r="G6949" s="175" t="str">
        <f>IFERROR(LOOKUP(C6949,[1]MASTER!C:C,[1]MASTER!B:B),"")</f>
        <v/>
      </c>
      <c r="H6949" s="176" t="str">
        <f>IFERROR(VLOOKUP(C6949,[1]MASTER!C:G,5,FALSE),"")</f>
        <v/>
      </c>
    </row>
    <row r="6950" spans="1:8" ht="15.75">
      <c r="A6950" s="109">
        <v>6979</v>
      </c>
      <c r="B6950" s="120"/>
      <c r="D6950" s="55" t="e">
        <f>VLOOKUP(C6950,#REF!,2,FALSE)</f>
        <v>#REF!</v>
      </c>
      <c r="E6950" s="172" t="str">
        <f>IFERROR(VLOOKUP(C6950,[1]MASTER!C:F,4,FALSE),"")</f>
        <v/>
      </c>
      <c r="F6950" s="172" t="str">
        <f>IFERROR(VLOOKUP(C6950,[1]MASTER!C:F,3,FALSE),"")</f>
        <v/>
      </c>
      <c r="G6950" s="175" t="str">
        <f>IFERROR(LOOKUP(C6950,[1]MASTER!C:C,[1]MASTER!B:B),"")</f>
        <v/>
      </c>
      <c r="H6950" s="176" t="str">
        <f>IFERROR(VLOOKUP(C6950,[1]MASTER!C:G,5,FALSE),"")</f>
        <v/>
      </c>
    </row>
    <row r="6951" spans="1:8" ht="15.75">
      <c r="A6951" s="52">
        <v>6980</v>
      </c>
      <c r="B6951" s="233"/>
      <c r="D6951" s="55" t="e">
        <f>VLOOKUP(C6951,#REF!,2,FALSE)</f>
        <v>#REF!</v>
      </c>
      <c r="E6951" s="172" t="str">
        <f>IFERROR(VLOOKUP(C6951,[1]MASTER!C:F,4,FALSE),"")</f>
        <v/>
      </c>
      <c r="F6951" s="172" t="str">
        <f>IFERROR(VLOOKUP(C6951,[1]MASTER!C:F,3,FALSE),"")</f>
        <v/>
      </c>
      <c r="G6951" s="175" t="str">
        <f>IFERROR(LOOKUP(C6951,[1]MASTER!C:C,[1]MASTER!B:B),"")</f>
        <v/>
      </c>
      <c r="H6951" s="176" t="str">
        <f>IFERROR(VLOOKUP(C6951,[1]MASTER!C:G,5,FALSE),"")</f>
        <v/>
      </c>
    </row>
    <row r="6952" spans="1:8" ht="15.75">
      <c r="A6952" s="109">
        <v>6981</v>
      </c>
      <c r="B6952" s="120"/>
      <c r="D6952" s="55" t="e">
        <f>VLOOKUP(C6952,#REF!,2,FALSE)</f>
        <v>#REF!</v>
      </c>
      <c r="E6952" s="172" t="str">
        <f>IFERROR(VLOOKUP(C6952,[1]MASTER!C:F,4,FALSE),"")</f>
        <v/>
      </c>
      <c r="F6952" s="172" t="str">
        <f>IFERROR(VLOOKUP(C6952,[1]MASTER!C:F,3,FALSE),"")</f>
        <v/>
      </c>
      <c r="G6952" s="175" t="str">
        <f>IFERROR(LOOKUP(C6952,[1]MASTER!C:C,[1]MASTER!B:B),"")</f>
        <v/>
      </c>
      <c r="H6952" s="176" t="str">
        <f>IFERROR(VLOOKUP(C6952,[1]MASTER!C:G,5,FALSE),"")</f>
        <v/>
      </c>
    </row>
    <row r="6953" spans="1:8" ht="15.75">
      <c r="A6953" s="52">
        <v>6982</v>
      </c>
      <c r="B6953" s="233"/>
      <c r="D6953" s="55" t="e">
        <f>VLOOKUP(C6953,#REF!,2,FALSE)</f>
        <v>#REF!</v>
      </c>
      <c r="E6953" s="172" t="str">
        <f>IFERROR(VLOOKUP(C6953,[1]MASTER!C:F,4,FALSE),"")</f>
        <v/>
      </c>
      <c r="F6953" s="172" t="str">
        <f>IFERROR(VLOOKUP(C6953,[1]MASTER!C:F,3,FALSE),"")</f>
        <v/>
      </c>
      <c r="G6953" s="175" t="str">
        <f>IFERROR(LOOKUP(C6953,[1]MASTER!C:C,[1]MASTER!B:B),"")</f>
        <v/>
      </c>
      <c r="H6953" s="176" t="str">
        <f>IFERROR(VLOOKUP(C6953,[1]MASTER!C:G,5,FALSE),"")</f>
        <v/>
      </c>
    </row>
    <row r="6954" spans="1:8" ht="15.75">
      <c r="A6954" s="109">
        <v>6983</v>
      </c>
      <c r="B6954" s="120"/>
      <c r="D6954" s="55" t="e">
        <f>VLOOKUP(C6954,#REF!,2,FALSE)</f>
        <v>#REF!</v>
      </c>
      <c r="E6954" s="172" t="str">
        <f>IFERROR(VLOOKUP(C6954,[1]MASTER!C:F,4,FALSE),"")</f>
        <v/>
      </c>
      <c r="F6954" s="172" t="str">
        <f>IFERROR(VLOOKUP(C6954,[1]MASTER!C:F,3,FALSE),"")</f>
        <v/>
      </c>
      <c r="G6954" s="175" t="str">
        <f>IFERROR(LOOKUP(C6954,[1]MASTER!C:C,[1]MASTER!B:B),"")</f>
        <v/>
      </c>
      <c r="H6954" s="176" t="str">
        <f>IFERROR(VLOOKUP(C6954,[1]MASTER!C:G,5,FALSE),"")</f>
        <v/>
      </c>
    </row>
    <row r="6955" spans="1:8" ht="15.75">
      <c r="A6955" s="52">
        <v>6984</v>
      </c>
      <c r="B6955" s="233"/>
      <c r="D6955" s="55" t="e">
        <f>VLOOKUP(C6955,#REF!,2,FALSE)</f>
        <v>#REF!</v>
      </c>
      <c r="E6955" s="172" t="str">
        <f>IFERROR(VLOOKUP(C6955,[1]MASTER!C:F,4,FALSE),"")</f>
        <v/>
      </c>
      <c r="F6955" s="172" t="str">
        <f>IFERROR(VLOOKUP(C6955,[1]MASTER!C:F,3,FALSE),"")</f>
        <v/>
      </c>
      <c r="G6955" s="175" t="str">
        <f>IFERROR(LOOKUP(C6955,[1]MASTER!C:C,[1]MASTER!B:B),"")</f>
        <v/>
      </c>
      <c r="H6955" s="176" t="str">
        <f>IFERROR(VLOOKUP(C6955,[1]MASTER!C:G,5,FALSE),"")</f>
        <v/>
      </c>
    </row>
    <row r="6956" spans="1:8" ht="15.75">
      <c r="A6956" s="109">
        <v>6985</v>
      </c>
      <c r="B6956" s="120"/>
      <c r="D6956" s="55" t="e">
        <f>VLOOKUP(C6956,#REF!,2,FALSE)</f>
        <v>#REF!</v>
      </c>
      <c r="E6956" s="172" t="str">
        <f>IFERROR(VLOOKUP(C6956,[1]MASTER!C:F,4,FALSE),"")</f>
        <v/>
      </c>
      <c r="F6956" s="172" t="str">
        <f>IFERROR(VLOOKUP(C6956,[1]MASTER!C:F,3,FALSE),"")</f>
        <v/>
      </c>
      <c r="G6956" s="175" t="str">
        <f>IFERROR(LOOKUP(C6956,[1]MASTER!C:C,[1]MASTER!B:B),"")</f>
        <v/>
      </c>
      <c r="H6956" s="176" t="str">
        <f>IFERROR(VLOOKUP(C6956,[1]MASTER!C:G,5,FALSE),"")</f>
        <v/>
      </c>
    </row>
    <row r="6957" spans="1:8" ht="15.75">
      <c r="A6957" s="52">
        <v>6986</v>
      </c>
      <c r="B6957" s="233"/>
      <c r="D6957" s="55" t="e">
        <f>VLOOKUP(C6957,#REF!,2,FALSE)</f>
        <v>#REF!</v>
      </c>
      <c r="E6957" s="172" t="str">
        <f>IFERROR(VLOOKUP(C6957,[1]MASTER!C:F,4,FALSE),"")</f>
        <v/>
      </c>
      <c r="F6957" s="172" t="str">
        <f>IFERROR(VLOOKUP(C6957,[1]MASTER!C:F,3,FALSE),"")</f>
        <v/>
      </c>
      <c r="G6957" s="175" t="str">
        <f>IFERROR(LOOKUP(C6957,[1]MASTER!C:C,[1]MASTER!B:B),"")</f>
        <v/>
      </c>
      <c r="H6957" s="176" t="str">
        <f>IFERROR(VLOOKUP(C6957,[1]MASTER!C:G,5,FALSE),"")</f>
        <v/>
      </c>
    </row>
    <row r="6958" spans="1:8" ht="15.75">
      <c r="A6958" s="109">
        <v>6987</v>
      </c>
      <c r="B6958" s="120"/>
      <c r="D6958" s="55" t="e">
        <f>VLOOKUP(C6958,#REF!,2,FALSE)</f>
        <v>#REF!</v>
      </c>
      <c r="E6958" s="172" t="str">
        <f>IFERROR(VLOOKUP(C6958,[1]MASTER!C:F,4,FALSE),"")</f>
        <v/>
      </c>
      <c r="F6958" s="172" t="str">
        <f>IFERROR(VLOOKUP(C6958,[1]MASTER!C:F,3,FALSE),"")</f>
        <v/>
      </c>
      <c r="G6958" s="175" t="str">
        <f>IFERROR(LOOKUP(C6958,[1]MASTER!C:C,[1]MASTER!B:B),"")</f>
        <v/>
      </c>
      <c r="H6958" s="176" t="str">
        <f>IFERROR(VLOOKUP(C6958,[1]MASTER!C:G,5,FALSE),"")</f>
        <v/>
      </c>
    </row>
    <row r="6959" spans="1:8" ht="15.75">
      <c r="A6959" s="52">
        <v>6988</v>
      </c>
      <c r="B6959" s="233"/>
      <c r="D6959" s="55" t="e">
        <f>VLOOKUP(C6959,#REF!,2,FALSE)</f>
        <v>#REF!</v>
      </c>
      <c r="E6959" s="172" t="str">
        <f>IFERROR(VLOOKUP(C6959,[1]MASTER!C:F,4,FALSE),"")</f>
        <v/>
      </c>
      <c r="F6959" s="172" t="str">
        <f>IFERROR(VLOOKUP(C6959,[1]MASTER!C:F,3,FALSE),"")</f>
        <v/>
      </c>
      <c r="G6959" s="175" t="str">
        <f>IFERROR(LOOKUP(C6959,[1]MASTER!C:C,[1]MASTER!B:B),"")</f>
        <v/>
      </c>
      <c r="H6959" s="176" t="str">
        <f>IFERROR(VLOOKUP(C6959,[1]MASTER!C:G,5,FALSE),"")</f>
        <v/>
      </c>
    </row>
    <row r="6960" spans="1:8" ht="15.75">
      <c r="A6960" s="109">
        <v>6989</v>
      </c>
      <c r="B6960" s="120"/>
      <c r="D6960" s="55" t="e">
        <f>VLOOKUP(C6960,#REF!,2,FALSE)</f>
        <v>#REF!</v>
      </c>
      <c r="E6960" s="172" t="str">
        <f>IFERROR(VLOOKUP(C6960,[1]MASTER!C:F,4,FALSE),"")</f>
        <v/>
      </c>
      <c r="F6960" s="172" t="str">
        <f>IFERROR(VLOOKUP(C6960,[1]MASTER!C:F,3,FALSE),"")</f>
        <v/>
      </c>
      <c r="G6960" s="175" t="str">
        <f>IFERROR(LOOKUP(C6960,[1]MASTER!C:C,[1]MASTER!B:B),"")</f>
        <v/>
      </c>
      <c r="H6960" s="176" t="str">
        <f>IFERROR(VLOOKUP(C6960,[1]MASTER!C:G,5,FALSE),"")</f>
        <v/>
      </c>
    </row>
    <row r="6961" spans="1:8" ht="15.75">
      <c r="A6961" s="52">
        <v>6990</v>
      </c>
      <c r="B6961" s="233"/>
      <c r="D6961" s="55" t="e">
        <f>VLOOKUP(C6961,#REF!,2,FALSE)</f>
        <v>#REF!</v>
      </c>
      <c r="E6961" s="172" t="str">
        <f>IFERROR(VLOOKUP(C6961,[1]MASTER!C:F,4,FALSE),"")</f>
        <v/>
      </c>
      <c r="F6961" s="172" t="str">
        <f>IFERROR(VLOOKUP(C6961,[1]MASTER!C:F,3,FALSE),"")</f>
        <v/>
      </c>
      <c r="G6961" s="175" t="str">
        <f>IFERROR(LOOKUP(C6961,[1]MASTER!C:C,[1]MASTER!B:B),"")</f>
        <v/>
      </c>
      <c r="H6961" s="176" t="str">
        <f>IFERROR(VLOOKUP(C6961,[1]MASTER!C:G,5,FALSE),"")</f>
        <v/>
      </c>
    </row>
    <row r="6962" spans="1:8" ht="15.75">
      <c r="A6962" s="109">
        <v>6991</v>
      </c>
      <c r="B6962" s="120"/>
      <c r="D6962" s="55" t="e">
        <f>VLOOKUP(C6962,#REF!,2,FALSE)</f>
        <v>#REF!</v>
      </c>
      <c r="E6962" s="172" t="str">
        <f>IFERROR(VLOOKUP(C6962,[1]MASTER!C:F,4,FALSE),"")</f>
        <v/>
      </c>
      <c r="F6962" s="172" t="str">
        <f>IFERROR(VLOOKUP(C6962,[1]MASTER!C:F,3,FALSE),"")</f>
        <v/>
      </c>
      <c r="G6962" s="175" t="str">
        <f>IFERROR(LOOKUP(C6962,[1]MASTER!C:C,[1]MASTER!B:B),"")</f>
        <v/>
      </c>
      <c r="H6962" s="176" t="str">
        <f>IFERROR(VLOOKUP(C6962,[1]MASTER!C:G,5,FALSE),"")</f>
        <v/>
      </c>
    </row>
    <row r="6963" spans="1:8" ht="15.75">
      <c r="A6963" s="52">
        <v>6992</v>
      </c>
      <c r="B6963" s="233"/>
      <c r="D6963" s="55" t="e">
        <f>VLOOKUP(C6963,#REF!,2,FALSE)</f>
        <v>#REF!</v>
      </c>
      <c r="E6963" s="172" t="str">
        <f>IFERROR(VLOOKUP(C6963,[1]MASTER!C:F,4,FALSE),"")</f>
        <v/>
      </c>
      <c r="F6963" s="172" t="str">
        <f>IFERROR(VLOOKUP(C6963,[1]MASTER!C:F,3,FALSE),"")</f>
        <v/>
      </c>
      <c r="G6963" s="175" t="str">
        <f>IFERROR(LOOKUP(C6963,[1]MASTER!C:C,[1]MASTER!B:B),"")</f>
        <v/>
      </c>
      <c r="H6963" s="176" t="str">
        <f>IFERROR(VLOOKUP(C6963,[1]MASTER!C:G,5,FALSE),"")</f>
        <v/>
      </c>
    </row>
    <row r="6964" spans="1:8" ht="15.75">
      <c r="A6964" s="109">
        <v>6993</v>
      </c>
      <c r="B6964" s="120"/>
      <c r="D6964" s="55" t="e">
        <f>VLOOKUP(C6964,#REF!,2,FALSE)</f>
        <v>#REF!</v>
      </c>
      <c r="E6964" s="172" t="str">
        <f>IFERROR(VLOOKUP(C6964,[1]MASTER!C:F,4,FALSE),"")</f>
        <v/>
      </c>
      <c r="F6964" s="172" t="str">
        <f>IFERROR(VLOOKUP(C6964,[1]MASTER!C:F,3,FALSE),"")</f>
        <v/>
      </c>
      <c r="G6964" s="175" t="str">
        <f>IFERROR(LOOKUP(C6964,[1]MASTER!C:C,[1]MASTER!B:B),"")</f>
        <v/>
      </c>
      <c r="H6964" s="176" t="str">
        <f>IFERROR(VLOOKUP(C6964,[1]MASTER!C:G,5,FALSE),"")</f>
        <v/>
      </c>
    </row>
    <row r="6965" spans="1:8" ht="15.75">
      <c r="A6965" s="52">
        <v>6994</v>
      </c>
      <c r="B6965" s="233"/>
      <c r="D6965" s="55" t="e">
        <f>VLOOKUP(C6965,#REF!,2,FALSE)</f>
        <v>#REF!</v>
      </c>
      <c r="E6965" s="172" t="str">
        <f>IFERROR(VLOOKUP(C6965,[1]MASTER!C:F,4,FALSE),"")</f>
        <v/>
      </c>
      <c r="F6965" s="172" t="str">
        <f>IFERROR(VLOOKUP(C6965,[1]MASTER!C:F,3,FALSE),"")</f>
        <v/>
      </c>
      <c r="G6965" s="175" t="str">
        <f>IFERROR(LOOKUP(C6965,[1]MASTER!C:C,[1]MASTER!B:B),"")</f>
        <v/>
      </c>
      <c r="H6965" s="176" t="str">
        <f>IFERROR(VLOOKUP(C6965,[1]MASTER!C:G,5,FALSE),"")</f>
        <v/>
      </c>
    </row>
    <row r="6966" spans="1:8" ht="15.75">
      <c r="A6966" s="109">
        <v>6995</v>
      </c>
      <c r="B6966" s="120"/>
      <c r="D6966" s="55" t="e">
        <f>VLOOKUP(C6966,#REF!,2,FALSE)</f>
        <v>#REF!</v>
      </c>
      <c r="E6966" s="172" t="str">
        <f>IFERROR(VLOOKUP(C6966,[1]MASTER!C:F,4,FALSE),"")</f>
        <v/>
      </c>
      <c r="F6966" s="172" t="str">
        <f>IFERROR(VLOOKUP(C6966,[1]MASTER!C:F,3,FALSE),"")</f>
        <v/>
      </c>
      <c r="G6966" s="175" t="str">
        <f>IFERROR(LOOKUP(C6966,[1]MASTER!C:C,[1]MASTER!B:B),"")</f>
        <v/>
      </c>
      <c r="H6966" s="176" t="str">
        <f>IFERROR(VLOOKUP(C6966,[1]MASTER!C:G,5,FALSE),"")</f>
        <v/>
      </c>
    </row>
    <row r="6967" spans="1:8" ht="15.75">
      <c r="A6967" s="52">
        <v>6996</v>
      </c>
      <c r="B6967" s="233"/>
      <c r="D6967" s="55" t="e">
        <f>VLOOKUP(C6967,#REF!,2,FALSE)</f>
        <v>#REF!</v>
      </c>
      <c r="E6967" s="172" t="str">
        <f>IFERROR(VLOOKUP(C6967,[1]MASTER!C:F,4,FALSE),"")</f>
        <v/>
      </c>
      <c r="F6967" s="172" t="str">
        <f>IFERROR(VLOOKUP(C6967,[1]MASTER!C:F,3,FALSE),"")</f>
        <v/>
      </c>
      <c r="G6967" s="175" t="str">
        <f>IFERROR(LOOKUP(C6967,[1]MASTER!C:C,[1]MASTER!B:B),"")</f>
        <v/>
      </c>
      <c r="H6967" s="176" t="str">
        <f>IFERROR(VLOOKUP(C6967,[1]MASTER!C:G,5,FALSE),"")</f>
        <v/>
      </c>
    </row>
    <row r="6968" spans="1:8" ht="15.75">
      <c r="A6968" s="109">
        <v>6997</v>
      </c>
      <c r="B6968" s="120"/>
      <c r="D6968" s="55" t="e">
        <f>VLOOKUP(C6968,#REF!,2,FALSE)</f>
        <v>#REF!</v>
      </c>
      <c r="E6968" s="172" t="str">
        <f>IFERROR(VLOOKUP(C6968,[1]MASTER!C:F,4,FALSE),"")</f>
        <v/>
      </c>
      <c r="F6968" s="172" t="str">
        <f>IFERROR(VLOOKUP(C6968,[1]MASTER!C:F,3,FALSE),"")</f>
        <v/>
      </c>
      <c r="G6968" s="175" t="str">
        <f>IFERROR(LOOKUP(C6968,[1]MASTER!C:C,[1]MASTER!B:B),"")</f>
        <v/>
      </c>
      <c r="H6968" s="176" t="str">
        <f>IFERROR(VLOOKUP(C6968,[1]MASTER!C:G,5,FALSE),"")</f>
        <v/>
      </c>
    </row>
    <row r="6969" spans="1:8" ht="15.75">
      <c r="A6969" s="52">
        <v>6998</v>
      </c>
      <c r="B6969" s="233"/>
      <c r="D6969" s="55" t="e">
        <f>VLOOKUP(C6969,#REF!,2,FALSE)</f>
        <v>#REF!</v>
      </c>
      <c r="E6969" s="172" t="str">
        <f>IFERROR(VLOOKUP(C6969,[1]MASTER!C:F,4,FALSE),"")</f>
        <v/>
      </c>
      <c r="F6969" s="172" t="str">
        <f>IFERROR(VLOOKUP(C6969,[1]MASTER!C:F,3,FALSE),"")</f>
        <v/>
      </c>
      <c r="G6969" s="175" t="str">
        <f>IFERROR(LOOKUP(C6969,[1]MASTER!C:C,[1]MASTER!B:B),"")</f>
        <v/>
      </c>
      <c r="H6969" s="176" t="str">
        <f>IFERROR(VLOOKUP(C6969,[1]MASTER!C:G,5,FALSE),"")</f>
        <v/>
      </c>
    </row>
    <row r="6970" spans="1:8" ht="15.75">
      <c r="A6970" s="109">
        <v>6999</v>
      </c>
      <c r="B6970" s="120"/>
      <c r="D6970" s="55" t="e">
        <f>VLOOKUP(C6970,#REF!,2,FALSE)</f>
        <v>#REF!</v>
      </c>
      <c r="E6970" s="172" t="str">
        <f>IFERROR(VLOOKUP(C6970,[1]MASTER!C:F,4,FALSE),"")</f>
        <v/>
      </c>
      <c r="F6970" s="172" t="str">
        <f>IFERROR(VLOOKUP(C6970,[1]MASTER!C:F,3,FALSE),"")</f>
        <v/>
      </c>
      <c r="G6970" s="175" t="str">
        <f>IFERROR(LOOKUP(C6970,[1]MASTER!C:C,[1]MASTER!B:B),"")</f>
        <v/>
      </c>
      <c r="H6970" s="176" t="str">
        <f>IFERROR(VLOOKUP(C6970,[1]MASTER!C:G,5,FALSE),"")</f>
        <v/>
      </c>
    </row>
    <row r="6971" spans="1:8" ht="15.75">
      <c r="A6971" s="52">
        <v>7000</v>
      </c>
      <c r="B6971" s="233"/>
      <c r="D6971" s="55" t="e">
        <f>VLOOKUP(C6971,#REF!,2,FALSE)</f>
        <v>#REF!</v>
      </c>
      <c r="E6971" s="172" t="str">
        <f>IFERROR(VLOOKUP(C6971,[1]MASTER!C:F,4,FALSE),"")</f>
        <v/>
      </c>
      <c r="F6971" s="172" t="str">
        <f>IFERROR(VLOOKUP(C6971,[1]MASTER!C:F,3,FALSE),"")</f>
        <v/>
      </c>
      <c r="G6971" s="175" t="str">
        <f>IFERROR(LOOKUP(C6971,[1]MASTER!C:C,[1]MASTER!B:B),"")</f>
        <v/>
      </c>
      <c r="H6971" s="176" t="str">
        <f>IFERROR(VLOOKUP(C6971,[1]MASTER!C:G,5,FALSE),"")</f>
        <v/>
      </c>
    </row>
    <row r="6972" spans="1:8" ht="15.75">
      <c r="A6972" s="109">
        <v>7001</v>
      </c>
      <c r="B6972" s="120"/>
      <c r="D6972" s="55" t="e">
        <f>VLOOKUP(C6972,#REF!,2,FALSE)</f>
        <v>#REF!</v>
      </c>
      <c r="E6972" s="172" t="str">
        <f>IFERROR(VLOOKUP(C6972,[1]MASTER!C:F,4,FALSE),"")</f>
        <v/>
      </c>
      <c r="F6972" s="172" t="str">
        <f>IFERROR(VLOOKUP(C6972,[1]MASTER!C:F,3,FALSE),"")</f>
        <v/>
      </c>
      <c r="G6972" s="175" t="str">
        <f>IFERROR(LOOKUP(C6972,[1]MASTER!C:C,[1]MASTER!B:B),"")</f>
        <v/>
      </c>
      <c r="H6972" s="176" t="str">
        <f>IFERROR(VLOOKUP(C6972,[1]MASTER!C:G,5,FALSE),"")</f>
        <v/>
      </c>
    </row>
    <row r="6973" spans="1:8" ht="15.75">
      <c r="A6973" s="52">
        <v>7002</v>
      </c>
      <c r="B6973" s="233"/>
      <c r="D6973" s="55" t="e">
        <f>VLOOKUP(C6973,#REF!,2,FALSE)</f>
        <v>#REF!</v>
      </c>
      <c r="E6973" s="172" t="str">
        <f>IFERROR(VLOOKUP(C6973,[1]MASTER!C:F,4,FALSE),"")</f>
        <v/>
      </c>
      <c r="F6973" s="172" t="str">
        <f>IFERROR(VLOOKUP(C6973,[1]MASTER!C:F,3,FALSE),"")</f>
        <v/>
      </c>
      <c r="G6973" s="175" t="str">
        <f>IFERROR(LOOKUP(C6973,[1]MASTER!C:C,[1]MASTER!B:B),"")</f>
        <v/>
      </c>
      <c r="H6973" s="176" t="str">
        <f>IFERROR(VLOOKUP(C6973,[1]MASTER!C:G,5,FALSE),"")</f>
        <v/>
      </c>
    </row>
    <row r="6974" spans="1:8" ht="15.75">
      <c r="A6974" s="109">
        <v>7003</v>
      </c>
      <c r="B6974" s="120"/>
      <c r="D6974" s="55" t="e">
        <f>VLOOKUP(C6974,#REF!,2,FALSE)</f>
        <v>#REF!</v>
      </c>
      <c r="E6974" s="172" t="str">
        <f>IFERROR(VLOOKUP(C6974,[1]MASTER!C:F,4,FALSE),"")</f>
        <v/>
      </c>
      <c r="F6974" s="172" t="str">
        <f>IFERROR(VLOOKUP(C6974,[1]MASTER!C:F,3,FALSE),"")</f>
        <v/>
      </c>
      <c r="G6974" s="175" t="str">
        <f>IFERROR(LOOKUP(C6974,[1]MASTER!C:C,[1]MASTER!B:B),"")</f>
        <v/>
      </c>
      <c r="H6974" s="176" t="str">
        <f>IFERROR(VLOOKUP(C6974,[1]MASTER!C:G,5,FALSE),"")</f>
        <v/>
      </c>
    </row>
    <row r="6975" spans="1:8" ht="15.75">
      <c r="A6975" s="52">
        <v>7004</v>
      </c>
      <c r="B6975" s="233"/>
      <c r="D6975" s="55" t="e">
        <f>VLOOKUP(C6975,#REF!,2,FALSE)</f>
        <v>#REF!</v>
      </c>
      <c r="E6975" s="172" t="str">
        <f>IFERROR(VLOOKUP(C6975,[1]MASTER!C:F,4,FALSE),"")</f>
        <v/>
      </c>
      <c r="F6975" s="172" t="str">
        <f>IFERROR(VLOOKUP(C6975,[1]MASTER!C:F,3,FALSE),"")</f>
        <v/>
      </c>
      <c r="G6975" s="175" t="str">
        <f>IFERROR(LOOKUP(C6975,[1]MASTER!C:C,[1]MASTER!B:B),"")</f>
        <v/>
      </c>
      <c r="H6975" s="176" t="str">
        <f>IFERROR(VLOOKUP(C6975,[1]MASTER!C:G,5,FALSE),"")</f>
        <v/>
      </c>
    </row>
    <row r="6976" spans="1:8" ht="15.75">
      <c r="A6976" s="109">
        <v>7005</v>
      </c>
      <c r="B6976" s="120"/>
      <c r="D6976" s="55" t="e">
        <f>VLOOKUP(C6976,#REF!,2,FALSE)</f>
        <v>#REF!</v>
      </c>
      <c r="E6976" s="172" t="str">
        <f>IFERROR(VLOOKUP(C6976,[1]MASTER!C:F,4,FALSE),"")</f>
        <v/>
      </c>
      <c r="F6976" s="172" t="str">
        <f>IFERROR(VLOOKUP(C6976,[1]MASTER!C:F,3,FALSE),"")</f>
        <v/>
      </c>
      <c r="G6976" s="175" t="str">
        <f>IFERROR(LOOKUP(C6976,[1]MASTER!C:C,[1]MASTER!B:B),"")</f>
        <v/>
      </c>
      <c r="H6976" s="176" t="str">
        <f>IFERROR(VLOOKUP(C6976,[1]MASTER!C:G,5,FALSE),"")</f>
        <v/>
      </c>
    </row>
    <row r="6977" spans="1:8" ht="15.75">
      <c r="A6977" s="52">
        <v>7006</v>
      </c>
      <c r="B6977" s="233"/>
      <c r="D6977" s="55" t="e">
        <f>VLOOKUP(C6977,#REF!,2,FALSE)</f>
        <v>#REF!</v>
      </c>
      <c r="E6977" s="172" t="str">
        <f>IFERROR(VLOOKUP(C6977,[1]MASTER!C:F,4,FALSE),"")</f>
        <v/>
      </c>
      <c r="F6977" s="172" t="str">
        <f>IFERROR(VLOOKUP(C6977,[1]MASTER!C:F,3,FALSE),"")</f>
        <v/>
      </c>
      <c r="G6977" s="175" t="str">
        <f>IFERROR(LOOKUP(C6977,[1]MASTER!C:C,[1]MASTER!B:B),"")</f>
        <v/>
      </c>
      <c r="H6977" s="176" t="str">
        <f>IFERROR(VLOOKUP(C6977,[1]MASTER!C:G,5,FALSE),"")</f>
        <v/>
      </c>
    </row>
    <row r="6978" spans="1:8" ht="15.75">
      <c r="A6978" s="109">
        <v>7007</v>
      </c>
      <c r="B6978" s="120"/>
      <c r="D6978" s="55" t="e">
        <f>VLOOKUP(C6978,#REF!,2,FALSE)</f>
        <v>#REF!</v>
      </c>
      <c r="E6978" s="172" t="str">
        <f>IFERROR(VLOOKUP(C6978,[1]MASTER!C:F,4,FALSE),"")</f>
        <v/>
      </c>
      <c r="F6978" s="172" t="str">
        <f>IFERROR(VLOOKUP(C6978,[1]MASTER!C:F,3,FALSE),"")</f>
        <v/>
      </c>
      <c r="G6978" s="175" t="str">
        <f>IFERROR(LOOKUP(C6978,[1]MASTER!C:C,[1]MASTER!B:B),"")</f>
        <v/>
      </c>
      <c r="H6978" s="176" t="str">
        <f>IFERROR(VLOOKUP(C6978,[1]MASTER!C:G,5,FALSE),"")</f>
        <v/>
      </c>
    </row>
    <row r="6979" spans="1:8" ht="15.75">
      <c r="A6979" s="52">
        <v>7008</v>
      </c>
      <c r="B6979" s="233"/>
      <c r="D6979" s="55" t="e">
        <f>VLOOKUP(C6979,#REF!,2,FALSE)</f>
        <v>#REF!</v>
      </c>
      <c r="E6979" s="172" t="str">
        <f>IFERROR(VLOOKUP(C6979,[1]MASTER!C:F,4,FALSE),"")</f>
        <v/>
      </c>
      <c r="F6979" s="172" t="str">
        <f>IFERROR(VLOOKUP(C6979,[1]MASTER!C:F,3,FALSE),"")</f>
        <v/>
      </c>
      <c r="G6979" s="175" t="str">
        <f>IFERROR(LOOKUP(C6979,[1]MASTER!C:C,[1]MASTER!B:B),"")</f>
        <v/>
      </c>
      <c r="H6979" s="176" t="str">
        <f>IFERROR(VLOOKUP(C6979,[1]MASTER!C:G,5,FALSE),"")</f>
        <v/>
      </c>
    </row>
    <row r="6980" spans="1:8" ht="15.75">
      <c r="A6980" s="109">
        <v>7009</v>
      </c>
      <c r="B6980" s="120"/>
      <c r="D6980" s="55" t="e">
        <f>VLOOKUP(C6980,#REF!,2,FALSE)</f>
        <v>#REF!</v>
      </c>
      <c r="E6980" s="172" t="str">
        <f>IFERROR(VLOOKUP(C6980,[1]MASTER!C:F,4,FALSE),"")</f>
        <v/>
      </c>
      <c r="F6980" s="172" t="str">
        <f>IFERROR(VLOOKUP(C6980,[1]MASTER!C:F,3,FALSE),"")</f>
        <v/>
      </c>
      <c r="G6980" s="175" t="str">
        <f>IFERROR(LOOKUP(C6980,[1]MASTER!C:C,[1]MASTER!B:B),"")</f>
        <v/>
      </c>
      <c r="H6980" s="176" t="str">
        <f>IFERROR(VLOOKUP(C6980,[1]MASTER!C:G,5,FALSE),"")</f>
        <v/>
      </c>
    </row>
    <row r="6981" spans="1:8" ht="15.75">
      <c r="A6981" s="52">
        <v>7010</v>
      </c>
      <c r="B6981" s="233"/>
      <c r="D6981" s="55" t="e">
        <f>VLOOKUP(C6981,#REF!,2,FALSE)</f>
        <v>#REF!</v>
      </c>
      <c r="E6981" s="172" t="str">
        <f>IFERROR(VLOOKUP(C6981,[1]MASTER!C:F,4,FALSE),"")</f>
        <v/>
      </c>
      <c r="F6981" s="172" t="str">
        <f>IFERROR(VLOOKUP(C6981,[1]MASTER!C:F,3,FALSE),"")</f>
        <v/>
      </c>
      <c r="G6981" s="175" t="str">
        <f>IFERROR(LOOKUP(C6981,[1]MASTER!C:C,[1]MASTER!B:B),"")</f>
        <v/>
      </c>
      <c r="H6981" s="176" t="str">
        <f>IFERROR(VLOOKUP(C6981,[1]MASTER!C:G,5,FALSE),"")</f>
        <v/>
      </c>
    </row>
    <row r="6982" spans="1:8" ht="15.75">
      <c r="A6982" s="109">
        <v>7011</v>
      </c>
      <c r="B6982" s="120"/>
      <c r="D6982" s="55" t="e">
        <f>VLOOKUP(C6982,#REF!,2,FALSE)</f>
        <v>#REF!</v>
      </c>
      <c r="E6982" s="172" t="str">
        <f>IFERROR(VLOOKUP(C6982,[1]MASTER!C:F,4,FALSE),"")</f>
        <v/>
      </c>
      <c r="F6982" s="172" t="str">
        <f>IFERROR(VLOOKUP(C6982,[1]MASTER!C:F,3,FALSE),"")</f>
        <v/>
      </c>
      <c r="G6982" s="175" t="str">
        <f>IFERROR(LOOKUP(C6982,[1]MASTER!C:C,[1]MASTER!B:B),"")</f>
        <v/>
      </c>
      <c r="H6982" s="176" t="str">
        <f>IFERROR(VLOOKUP(C6982,[1]MASTER!C:G,5,FALSE),"")</f>
        <v/>
      </c>
    </row>
    <row r="6983" spans="1:8" ht="15.75">
      <c r="A6983" s="52">
        <v>7012</v>
      </c>
      <c r="B6983" s="233"/>
      <c r="D6983" s="55" t="e">
        <f>VLOOKUP(C6983,#REF!,2,FALSE)</f>
        <v>#REF!</v>
      </c>
      <c r="E6983" s="172" t="str">
        <f>IFERROR(VLOOKUP(C6983,[1]MASTER!C:F,4,FALSE),"")</f>
        <v/>
      </c>
      <c r="F6983" s="172" t="str">
        <f>IFERROR(VLOOKUP(C6983,[1]MASTER!C:F,3,FALSE),"")</f>
        <v/>
      </c>
      <c r="G6983" s="175" t="str">
        <f>IFERROR(LOOKUP(C6983,[1]MASTER!C:C,[1]MASTER!B:B),"")</f>
        <v/>
      </c>
      <c r="H6983" s="176" t="str">
        <f>IFERROR(VLOOKUP(C6983,[1]MASTER!C:G,5,FALSE),"")</f>
        <v/>
      </c>
    </row>
    <row r="6984" spans="1:8" ht="15.75">
      <c r="A6984" s="109">
        <v>7013</v>
      </c>
      <c r="B6984" s="120"/>
      <c r="D6984" s="55" t="e">
        <f>VLOOKUP(C6984,#REF!,2,FALSE)</f>
        <v>#REF!</v>
      </c>
      <c r="E6984" s="172" t="str">
        <f>IFERROR(VLOOKUP(C6984,[1]MASTER!C:F,4,FALSE),"")</f>
        <v/>
      </c>
      <c r="F6984" s="172" t="str">
        <f>IFERROR(VLOOKUP(C6984,[1]MASTER!C:F,3,FALSE),"")</f>
        <v/>
      </c>
      <c r="G6984" s="175" t="str">
        <f>IFERROR(LOOKUP(C6984,[1]MASTER!C:C,[1]MASTER!B:B),"")</f>
        <v/>
      </c>
      <c r="H6984" s="176" t="str">
        <f>IFERROR(VLOOKUP(C6984,[1]MASTER!C:G,5,FALSE),"")</f>
        <v/>
      </c>
    </row>
    <row r="6985" spans="1:8" ht="15.75">
      <c r="A6985" s="52">
        <v>7014</v>
      </c>
      <c r="B6985" s="233"/>
      <c r="D6985" s="55" t="e">
        <f>VLOOKUP(C6985,#REF!,2,FALSE)</f>
        <v>#REF!</v>
      </c>
      <c r="E6985" s="172" t="str">
        <f>IFERROR(VLOOKUP(C6985,[1]MASTER!C:F,4,FALSE),"")</f>
        <v/>
      </c>
      <c r="F6985" s="172" t="str">
        <f>IFERROR(VLOOKUP(C6985,[1]MASTER!C:F,3,FALSE),"")</f>
        <v/>
      </c>
      <c r="G6985" s="175" t="str">
        <f>IFERROR(LOOKUP(C6985,[1]MASTER!C:C,[1]MASTER!B:B),"")</f>
        <v/>
      </c>
      <c r="H6985" s="176" t="str">
        <f>IFERROR(VLOOKUP(C6985,[1]MASTER!C:G,5,FALSE),"")</f>
        <v/>
      </c>
    </row>
    <row r="6986" spans="1:8" ht="15.75">
      <c r="A6986" s="109">
        <v>7015</v>
      </c>
      <c r="B6986" s="120"/>
      <c r="D6986" s="55" t="e">
        <f>VLOOKUP(C6986,#REF!,2,FALSE)</f>
        <v>#REF!</v>
      </c>
      <c r="E6986" s="172" t="str">
        <f>IFERROR(VLOOKUP(C6986,[1]MASTER!C:F,4,FALSE),"")</f>
        <v/>
      </c>
      <c r="F6986" s="172" t="str">
        <f>IFERROR(VLOOKUP(C6986,[1]MASTER!C:F,3,FALSE),"")</f>
        <v/>
      </c>
      <c r="G6986" s="175" t="str">
        <f>IFERROR(LOOKUP(C6986,[1]MASTER!C:C,[1]MASTER!B:B),"")</f>
        <v/>
      </c>
      <c r="H6986" s="176" t="str">
        <f>IFERROR(VLOOKUP(C6986,[1]MASTER!C:G,5,FALSE),"")</f>
        <v/>
      </c>
    </row>
    <row r="6987" spans="1:8" ht="15.75">
      <c r="A6987" s="52">
        <v>7016</v>
      </c>
      <c r="B6987" s="233"/>
      <c r="D6987" s="55" t="e">
        <f>VLOOKUP(C6987,#REF!,2,FALSE)</f>
        <v>#REF!</v>
      </c>
      <c r="E6987" s="172" t="str">
        <f>IFERROR(VLOOKUP(C6987,[1]MASTER!C:F,4,FALSE),"")</f>
        <v/>
      </c>
      <c r="F6987" s="172" t="str">
        <f>IFERROR(VLOOKUP(C6987,[1]MASTER!C:F,3,FALSE),"")</f>
        <v/>
      </c>
      <c r="G6987" s="175" t="str">
        <f>IFERROR(LOOKUP(C6987,[1]MASTER!C:C,[1]MASTER!B:B),"")</f>
        <v/>
      </c>
      <c r="H6987" s="176" t="str">
        <f>IFERROR(VLOOKUP(C6987,[1]MASTER!C:G,5,FALSE),"")</f>
        <v/>
      </c>
    </row>
    <row r="6988" spans="1:8" ht="15.75">
      <c r="A6988" s="109">
        <v>7017</v>
      </c>
      <c r="B6988" s="120"/>
      <c r="D6988" s="55" t="e">
        <f>VLOOKUP(C6988,#REF!,2,FALSE)</f>
        <v>#REF!</v>
      </c>
      <c r="E6988" s="172" t="str">
        <f>IFERROR(VLOOKUP(C6988,[1]MASTER!C:F,4,FALSE),"")</f>
        <v/>
      </c>
      <c r="F6988" s="172" t="str">
        <f>IFERROR(VLOOKUP(C6988,[1]MASTER!C:F,3,FALSE),"")</f>
        <v/>
      </c>
      <c r="G6988" s="175" t="str">
        <f>IFERROR(LOOKUP(C6988,[1]MASTER!C:C,[1]MASTER!B:B),"")</f>
        <v/>
      </c>
      <c r="H6988" s="176" t="str">
        <f>IFERROR(VLOOKUP(C6988,[1]MASTER!C:G,5,FALSE),"")</f>
        <v/>
      </c>
    </row>
    <row r="6989" spans="1:8" ht="15.75">
      <c r="A6989" s="52">
        <v>7018</v>
      </c>
      <c r="B6989" s="233"/>
      <c r="D6989" s="55" t="e">
        <f>VLOOKUP(C6989,#REF!,2,FALSE)</f>
        <v>#REF!</v>
      </c>
      <c r="E6989" s="172" t="str">
        <f>IFERROR(VLOOKUP(C6989,[1]MASTER!C:F,4,FALSE),"")</f>
        <v/>
      </c>
      <c r="F6989" s="172" t="str">
        <f>IFERROR(VLOOKUP(C6989,[1]MASTER!C:F,3,FALSE),"")</f>
        <v/>
      </c>
      <c r="G6989" s="175" t="str">
        <f>IFERROR(LOOKUP(C6989,[1]MASTER!C:C,[1]MASTER!B:B),"")</f>
        <v/>
      </c>
      <c r="H6989" s="176" t="str">
        <f>IFERROR(VLOOKUP(C6989,[1]MASTER!C:G,5,FALSE),"")</f>
        <v/>
      </c>
    </row>
    <row r="6990" spans="1:8" ht="15.75">
      <c r="A6990" s="109">
        <v>7019</v>
      </c>
      <c r="B6990" s="120"/>
      <c r="D6990" s="55" t="e">
        <f>VLOOKUP(C6990,#REF!,2,FALSE)</f>
        <v>#REF!</v>
      </c>
      <c r="E6990" s="172" t="str">
        <f>IFERROR(VLOOKUP(C6990,[1]MASTER!C:F,4,FALSE),"")</f>
        <v/>
      </c>
      <c r="F6990" s="172" t="str">
        <f>IFERROR(VLOOKUP(C6990,[1]MASTER!C:F,3,FALSE),"")</f>
        <v/>
      </c>
      <c r="G6990" s="175" t="str">
        <f>IFERROR(LOOKUP(C6990,[1]MASTER!C:C,[1]MASTER!B:B),"")</f>
        <v/>
      </c>
      <c r="H6990" s="176" t="str">
        <f>IFERROR(VLOOKUP(C6990,[1]MASTER!C:G,5,FALSE),"")</f>
        <v/>
      </c>
    </row>
    <row r="6991" spans="1:8" ht="15.75">
      <c r="A6991" s="52">
        <v>7020</v>
      </c>
      <c r="B6991" s="233"/>
      <c r="D6991" s="55" t="e">
        <f>VLOOKUP(C6991,#REF!,2,FALSE)</f>
        <v>#REF!</v>
      </c>
      <c r="E6991" s="172" t="str">
        <f>IFERROR(VLOOKUP(C6991,[1]MASTER!C:F,4,FALSE),"")</f>
        <v/>
      </c>
      <c r="F6991" s="172" t="str">
        <f>IFERROR(VLOOKUP(C6991,[1]MASTER!C:F,3,FALSE),"")</f>
        <v/>
      </c>
      <c r="G6991" s="175" t="str">
        <f>IFERROR(LOOKUP(C6991,[1]MASTER!C:C,[1]MASTER!B:B),"")</f>
        <v/>
      </c>
      <c r="H6991" s="176" t="str">
        <f>IFERROR(VLOOKUP(C6991,[1]MASTER!C:G,5,FALSE),"")</f>
        <v/>
      </c>
    </row>
    <row r="6992" spans="1:8" ht="15.75">
      <c r="A6992" s="109">
        <v>7021</v>
      </c>
      <c r="B6992" s="120"/>
      <c r="D6992" s="55" t="e">
        <f>VLOOKUP(C6992,#REF!,2,FALSE)</f>
        <v>#REF!</v>
      </c>
      <c r="E6992" s="172" t="str">
        <f>IFERROR(VLOOKUP(C6992,[1]MASTER!C:F,4,FALSE),"")</f>
        <v/>
      </c>
      <c r="F6992" s="172" t="str">
        <f>IFERROR(VLOOKUP(C6992,[1]MASTER!C:F,3,FALSE),"")</f>
        <v/>
      </c>
      <c r="G6992" s="175" t="str">
        <f>IFERROR(LOOKUP(C6992,[1]MASTER!C:C,[1]MASTER!B:B),"")</f>
        <v/>
      </c>
      <c r="H6992" s="176" t="str">
        <f>IFERROR(VLOOKUP(C6992,[1]MASTER!C:G,5,FALSE),"")</f>
        <v/>
      </c>
    </row>
    <row r="6993" spans="1:8" ht="15.75">
      <c r="A6993" s="52">
        <v>7022</v>
      </c>
      <c r="B6993" s="233"/>
      <c r="D6993" s="55" t="e">
        <f>VLOOKUP(C6993,#REF!,2,FALSE)</f>
        <v>#REF!</v>
      </c>
      <c r="E6993" s="172" t="str">
        <f>IFERROR(VLOOKUP(C6993,[1]MASTER!C:F,4,FALSE),"")</f>
        <v/>
      </c>
      <c r="F6993" s="172" t="str">
        <f>IFERROR(VLOOKUP(C6993,[1]MASTER!C:F,3,FALSE),"")</f>
        <v/>
      </c>
      <c r="G6993" s="175" t="str">
        <f>IFERROR(LOOKUP(C6993,[1]MASTER!C:C,[1]MASTER!B:B),"")</f>
        <v/>
      </c>
      <c r="H6993" s="176" t="str">
        <f>IFERROR(VLOOKUP(C6993,[1]MASTER!C:G,5,FALSE),"")</f>
        <v/>
      </c>
    </row>
    <row r="6994" spans="1:8" ht="15.75">
      <c r="A6994" s="109">
        <v>7023</v>
      </c>
      <c r="B6994" s="120"/>
      <c r="D6994" s="55" t="e">
        <f>VLOOKUP(C6994,#REF!,2,FALSE)</f>
        <v>#REF!</v>
      </c>
      <c r="E6994" s="172" t="str">
        <f>IFERROR(VLOOKUP(C6994,[1]MASTER!C:F,4,FALSE),"")</f>
        <v/>
      </c>
      <c r="F6994" s="172" t="str">
        <f>IFERROR(VLOOKUP(C6994,[1]MASTER!C:F,3,FALSE),"")</f>
        <v/>
      </c>
      <c r="G6994" s="175" t="str">
        <f>IFERROR(LOOKUP(C6994,[1]MASTER!C:C,[1]MASTER!B:B),"")</f>
        <v/>
      </c>
      <c r="H6994" s="176" t="str">
        <f>IFERROR(VLOOKUP(C6994,[1]MASTER!C:G,5,FALSE),"")</f>
        <v/>
      </c>
    </row>
    <row r="6995" spans="1:8" ht="15.75">
      <c r="A6995" s="52">
        <v>7024</v>
      </c>
      <c r="B6995" s="233"/>
      <c r="D6995" s="55" t="e">
        <f>VLOOKUP(C6995,#REF!,2,FALSE)</f>
        <v>#REF!</v>
      </c>
      <c r="E6995" s="172" t="str">
        <f>IFERROR(VLOOKUP(C6995,[1]MASTER!C:F,4,FALSE),"")</f>
        <v/>
      </c>
      <c r="F6995" s="172" t="str">
        <f>IFERROR(VLOOKUP(C6995,[1]MASTER!C:F,3,FALSE),"")</f>
        <v/>
      </c>
      <c r="G6995" s="175" t="str">
        <f>IFERROR(LOOKUP(C6995,[1]MASTER!C:C,[1]MASTER!B:B),"")</f>
        <v/>
      </c>
      <c r="H6995" s="176" t="str">
        <f>IFERROR(VLOOKUP(C6995,[1]MASTER!C:G,5,FALSE),"")</f>
        <v/>
      </c>
    </row>
    <row r="6996" spans="1:8" ht="15.75">
      <c r="A6996" s="109">
        <v>7025</v>
      </c>
      <c r="B6996" s="120"/>
      <c r="D6996" s="55" t="e">
        <f>VLOOKUP(C6996,#REF!,2,FALSE)</f>
        <v>#REF!</v>
      </c>
      <c r="E6996" s="172" t="str">
        <f>IFERROR(VLOOKUP(C6996,[1]MASTER!C:F,4,FALSE),"")</f>
        <v/>
      </c>
      <c r="F6996" s="172" t="str">
        <f>IFERROR(VLOOKUP(C6996,[1]MASTER!C:F,3,FALSE),"")</f>
        <v/>
      </c>
      <c r="G6996" s="175" t="str">
        <f>IFERROR(LOOKUP(C6996,[1]MASTER!C:C,[1]MASTER!B:B),"")</f>
        <v/>
      </c>
      <c r="H6996" s="176" t="str">
        <f>IFERROR(VLOOKUP(C6996,[1]MASTER!C:G,5,FALSE),"")</f>
        <v/>
      </c>
    </row>
    <row r="6997" spans="1:8" ht="15.75">
      <c r="A6997" s="52">
        <v>7026</v>
      </c>
      <c r="B6997" s="233"/>
      <c r="D6997" s="55" t="e">
        <f>VLOOKUP(C6997,#REF!,2,FALSE)</f>
        <v>#REF!</v>
      </c>
      <c r="E6997" s="172" t="str">
        <f>IFERROR(VLOOKUP(C6997,[1]MASTER!C:F,4,FALSE),"")</f>
        <v/>
      </c>
      <c r="F6997" s="172" t="str">
        <f>IFERROR(VLOOKUP(C6997,[1]MASTER!C:F,3,FALSE),"")</f>
        <v/>
      </c>
      <c r="G6997" s="175" t="str">
        <f>IFERROR(LOOKUP(C6997,[1]MASTER!C:C,[1]MASTER!B:B),"")</f>
        <v/>
      </c>
      <c r="H6997" s="176" t="str">
        <f>IFERROR(VLOOKUP(C6997,[1]MASTER!C:G,5,FALSE),"")</f>
        <v/>
      </c>
    </row>
    <row r="6998" spans="1:8" ht="15.75">
      <c r="A6998" s="109">
        <v>7027</v>
      </c>
      <c r="B6998" s="120"/>
      <c r="D6998" s="55" t="e">
        <f>VLOOKUP(C6998,#REF!,2,FALSE)</f>
        <v>#REF!</v>
      </c>
      <c r="E6998" s="172" t="str">
        <f>IFERROR(VLOOKUP(C6998,[1]MASTER!C:F,4,FALSE),"")</f>
        <v/>
      </c>
      <c r="F6998" s="172" t="str">
        <f>IFERROR(VLOOKUP(C6998,[1]MASTER!C:F,3,FALSE),"")</f>
        <v/>
      </c>
      <c r="G6998" s="175" t="str">
        <f>IFERROR(LOOKUP(C6998,[1]MASTER!C:C,[1]MASTER!B:B),"")</f>
        <v/>
      </c>
      <c r="H6998" s="176" t="str">
        <f>IFERROR(VLOOKUP(C6998,[1]MASTER!C:G,5,FALSE),"")</f>
        <v/>
      </c>
    </row>
    <row r="6999" spans="1:8" ht="15.75">
      <c r="A6999" s="52">
        <v>7028</v>
      </c>
      <c r="B6999" s="233"/>
      <c r="D6999" s="55" t="e">
        <f>VLOOKUP(C6999,#REF!,2,FALSE)</f>
        <v>#REF!</v>
      </c>
      <c r="E6999" s="172" t="str">
        <f>IFERROR(VLOOKUP(C6999,[1]MASTER!C:F,4,FALSE),"")</f>
        <v/>
      </c>
      <c r="F6999" s="172" t="str">
        <f>IFERROR(VLOOKUP(C6999,[1]MASTER!C:F,3,FALSE),"")</f>
        <v/>
      </c>
      <c r="G6999" s="175" t="str">
        <f>IFERROR(LOOKUP(C6999,[1]MASTER!C:C,[1]MASTER!B:B),"")</f>
        <v/>
      </c>
      <c r="H6999" s="176" t="str">
        <f>IFERROR(VLOOKUP(C6999,[1]MASTER!C:G,5,FALSE),"")</f>
        <v/>
      </c>
    </row>
    <row r="7000" spans="1:8" ht="15.75">
      <c r="A7000" s="109">
        <v>7029</v>
      </c>
      <c r="B7000" s="120"/>
      <c r="D7000" s="55" t="e">
        <f>VLOOKUP(C7000,#REF!,2,FALSE)</f>
        <v>#REF!</v>
      </c>
      <c r="E7000" s="172" t="str">
        <f>IFERROR(VLOOKUP(C7000,[1]MASTER!C:F,4,FALSE),"")</f>
        <v/>
      </c>
      <c r="F7000" s="172" t="str">
        <f>IFERROR(VLOOKUP(C7000,[1]MASTER!C:F,3,FALSE),"")</f>
        <v/>
      </c>
      <c r="G7000" s="175" t="str">
        <f>IFERROR(LOOKUP(C7000,[1]MASTER!C:C,[1]MASTER!B:B),"")</f>
        <v/>
      </c>
      <c r="H7000" s="176" t="str">
        <f>IFERROR(VLOOKUP(C7000,[1]MASTER!C:G,5,FALSE),"")</f>
        <v/>
      </c>
    </row>
    <row r="7001" spans="1:8" ht="15.75">
      <c r="A7001" s="52">
        <v>7030</v>
      </c>
      <c r="B7001" s="233"/>
      <c r="D7001" s="55" t="e">
        <f>VLOOKUP(C7001,#REF!,2,FALSE)</f>
        <v>#REF!</v>
      </c>
      <c r="E7001" s="172" t="str">
        <f>IFERROR(VLOOKUP(C7001,[1]MASTER!C:F,4,FALSE),"")</f>
        <v/>
      </c>
      <c r="F7001" s="172" t="str">
        <f>IFERROR(VLOOKUP(C7001,[1]MASTER!C:F,3,FALSE),"")</f>
        <v/>
      </c>
      <c r="G7001" s="175" t="str">
        <f>IFERROR(LOOKUP(C7001,[1]MASTER!C:C,[1]MASTER!B:B),"")</f>
        <v/>
      </c>
      <c r="H7001" s="176" t="str">
        <f>IFERROR(VLOOKUP(C7001,[1]MASTER!C:G,5,FALSE),"")</f>
        <v/>
      </c>
    </row>
    <row r="7002" spans="1:8" ht="15.75">
      <c r="A7002" s="109">
        <v>7031</v>
      </c>
      <c r="B7002" s="120"/>
      <c r="D7002" s="55" t="e">
        <f>VLOOKUP(C7002,#REF!,2,FALSE)</f>
        <v>#REF!</v>
      </c>
      <c r="E7002" s="172" t="str">
        <f>IFERROR(VLOOKUP(C7002,[1]MASTER!C:F,4,FALSE),"")</f>
        <v/>
      </c>
      <c r="F7002" s="172" t="str">
        <f>IFERROR(VLOOKUP(C7002,[1]MASTER!C:F,3,FALSE),"")</f>
        <v/>
      </c>
      <c r="G7002" s="175" t="str">
        <f>IFERROR(LOOKUP(C7002,[1]MASTER!C:C,[1]MASTER!B:B),"")</f>
        <v/>
      </c>
      <c r="H7002" s="176" t="str">
        <f>IFERROR(VLOOKUP(C7002,[1]MASTER!C:G,5,FALSE),"")</f>
        <v/>
      </c>
    </row>
    <row r="7003" spans="1:8" ht="15.75">
      <c r="A7003" s="52">
        <v>7032</v>
      </c>
      <c r="B7003" s="233"/>
      <c r="D7003" s="55" t="e">
        <f>VLOOKUP(C7003,#REF!,2,FALSE)</f>
        <v>#REF!</v>
      </c>
      <c r="E7003" s="172" t="str">
        <f>IFERROR(VLOOKUP(C7003,[1]MASTER!C:F,4,FALSE),"")</f>
        <v/>
      </c>
      <c r="F7003" s="172" t="str">
        <f>IFERROR(VLOOKUP(C7003,[1]MASTER!C:F,3,FALSE),"")</f>
        <v/>
      </c>
      <c r="G7003" s="175" t="str">
        <f>IFERROR(LOOKUP(C7003,[1]MASTER!C:C,[1]MASTER!B:B),"")</f>
        <v/>
      </c>
      <c r="H7003" s="176" t="str">
        <f>IFERROR(VLOOKUP(C7003,[1]MASTER!C:G,5,FALSE),"")</f>
        <v/>
      </c>
    </row>
    <row r="7004" spans="1:8" ht="15.75">
      <c r="A7004" s="109">
        <v>7033</v>
      </c>
      <c r="B7004" s="120"/>
      <c r="D7004" s="55" t="e">
        <f>VLOOKUP(C7004,#REF!,2,FALSE)</f>
        <v>#REF!</v>
      </c>
      <c r="E7004" s="172" t="str">
        <f>IFERROR(VLOOKUP(C7004,[1]MASTER!C:F,4,FALSE),"")</f>
        <v/>
      </c>
      <c r="F7004" s="172" t="str">
        <f>IFERROR(VLOOKUP(C7004,[1]MASTER!C:F,3,FALSE),"")</f>
        <v/>
      </c>
      <c r="G7004" s="175" t="str">
        <f>IFERROR(LOOKUP(C7004,[1]MASTER!C:C,[1]MASTER!B:B),"")</f>
        <v/>
      </c>
      <c r="H7004" s="176" t="str">
        <f>IFERROR(VLOOKUP(C7004,[1]MASTER!C:G,5,FALSE),"")</f>
        <v/>
      </c>
    </row>
    <row r="7005" spans="1:8" ht="15.75">
      <c r="A7005" s="52">
        <v>7034</v>
      </c>
      <c r="B7005" s="233"/>
      <c r="D7005" s="55" t="e">
        <f>VLOOKUP(C7005,#REF!,2,FALSE)</f>
        <v>#REF!</v>
      </c>
      <c r="E7005" s="172" t="str">
        <f>IFERROR(VLOOKUP(C7005,[1]MASTER!C:F,4,FALSE),"")</f>
        <v/>
      </c>
      <c r="F7005" s="172" t="str">
        <f>IFERROR(VLOOKUP(C7005,[1]MASTER!C:F,3,FALSE),"")</f>
        <v/>
      </c>
      <c r="G7005" s="175" t="str">
        <f>IFERROR(LOOKUP(C7005,[1]MASTER!C:C,[1]MASTER!B:B),"")</f>
        <v/>
      </c>
      <c r="H7005" s="176" t="str">
        <f>IFERROR(VLOOKUP(C7005,[1]MASTER!C:G,5,FALSE),"")</f>
        <v/>
      </c>
    </row>
    <row r="7006" spans="1:8" ht="15.75">
      <c r="A7006" s="109">
        <v>7035</v>
      </c>
      <c r="B7006" s="120"/>
      <c r="D7006" s="55" t="e">
        <f>VLOOKUP(C7006,#REF!,2,FALSE)</f>
        <v>#REF!</v>
      </c>
      <c r="E7006" s="172" t="str">
        <f>IFERROR(VLOOKUP(C7006,[1]MASTER!C:F,4,FALSE),"")</f>
        <v/>
      </c>
      <c r="F7006" s="172" t="str">
        <f>IFERROR(VLOOKUP(C7006,[1]MASTER!C:F,3,FALSE),"")</f>
        <v/>
      </c>
      <c r="G7006" s="175" t="str">
        <f>IFERROR(LOOKUP(C7006,[1]MASTER!C:C,[1]MASTER!B:B),"")</f>
        <v/>
      </c>
      <c r="H7006" s="176" t="str">
        <f>IFERROR(VLOOKUP(C7006,[1]MASTER!C:G,5,FALSE),"")</f>
        <v/>
      </c>
    </row>
    <row r="7007" spans="1:8" ht="15.75">
      <c r="A7007" s="52">
        <v>7036</v>
      </c>
      <c r="B7007" s="233"/>
      <c r="D7007" s="55" t="e">
        <f>VLOOKUP(C7007,#REF!,2,FALSE)</f>
        <v>#REF!</v>
      </c>
      <c r="E7007" s="172" t="str">
        <f>IFERROR(VLOOKUP(C7007,[1]MASTER!C:F,4,FALSE),"")</f>
        <v/>
      </c>
      <c r="F7007" s="172" t="str">
        <f>IFERROR(VLOOKUP(C7007,[1]MASTER!C:F,3,FALSE),"")</f>
        <v/>
      </c>
      <c r="G7007" s="175" t="str">
        <f>IFERROR(LOOKUP(C7007,[1]MASTER!C:C,[1]MASTER!B:B),"")</f>
        <v/>
      </c>
      <c r="H7007" s="176" t="str">
        <f>IFERROR(VLOOKUP(C7007,[1]MASTER!C:G,5,FALSE),"")</f>
        <v/>
      </c>
    </row>
    <row r="7008" spans="1:8" ht="15.75">
      <c r="A7008" s="109">
        <v>7037</v>
      </c>
      <c r="B7008" s="120"/>
      <c r="D7008" s="55" t="e">
        <f>VLOOKUP(C7008,#REF!,2,FALSE)</f>
        <v>#REF!</v>
      </c>
      <c r="E7008" s="172" t="str">
        <f>IFERROR(VLOOKUP(C7008,[1]MASTER!C:F,4,FALSE),"")</f>
        <v/>
      </c>
      <c r="F7008" s="172" t="str">
        <f>IFERROR(VLOOKUP(C7008,[1]MASTER!C:F,3,FALSE),"")</f>
        <v/>
      </c>
      <c r="G7008" s="175" t="str">
        <f>IFERROR(LOOKUP(C7008,[1]MASTER!C:C,[1]MASTER!B:B),"")</f>
        <v/>
      </c>
      <c r="H7008" s="176" t="str">
        <f>IFERROR(VLOOKUP(C7008,[1]MASTER!C:G,5,FALSE),"")</f>
        <v/>
      </c>
    </row>
    <row r="7009" spans="1:8" ht="15.75">
      <c r="A7009" s="52">
        <v>7038</v>
      </c>
      <c r="B7009" s="233"/>
      <c r="D7009" s="55" t="e">
        <f>VLOOKUP(C7009,#REF!,2,FALSE)</f>
        <v>#REF!</v>
      </c>
      <c r="E7009" s="172" t="str">
        <f>IFERROR(VLOOKUP(C7009,[1]MASTER!C:F,4,FALSE),"")</f>
        <v/>
      </c>
      <c r="F7009" s="172" t="str">
        <f>IFERROR(VLOOKUP(C7009,[1]MASTER!C:F,3,FALSE),"")</f>
        <v/>
      </c>
      <c r="G7009" s="175" t="str">
        <f>IFERROR(LOOKUP(C7009,[1]MASTER!C:C,[1]MASTER!B:B),"")</f>
        <v/>
      </c>
      <c r="H7009" s="176" t="str">
        <f>IFERROR(VLOOKUP(C7009,[1]MASTER!C:G,5,FALSE),"")</f>
        <v/>
      </c>
    </row>
    <row r="7010" spans="1:8" ht="15.75">
      <c r="A7010" s="109">
        <v>7039</v>
      </c>
      <c r="B7010" s="120"/>
      <c r="D7010" s="55" t="e">
        <f>VLOOKUP(C7010,#REF!,2,FALSE)</f>
        <v>#REF!</v>
      </c>
      <c r="E7010" s="172" t="str">
        <f>IFERROR(VLOOKUP(C7010,[1]MASTER!C:F,4,FALSE),"")</f>
        <v/>
      </c>
      <c r="F7010" s="172" t="str">
        <f>IFERROR(VLOOKUP(C7010,[1]MASTER!C:F,3,FALSE),"")</f>
        <v/>
      </c>
      <c r="G7010" s="175" t="str">
        <f>IFERROR(LOOKUP(C7010,[1]MASTER!C:C,[1]MASTER!B:B),"")</f>
        <v/>
      </c>
      <c r="H7010" s="176" t="str">
        <f>IFERROR(VLOOKUP(C7010,[1]MASTER!C:G,5,FALSE),"")</f>
        <v/>
      </c>
    </row>
    <row r="7011" spans="1:8" ht="15.75">
      <c r="A7011" s="52">
        <v>7040</v>
      </c>
      <c r="B7011" s="233"/>
      <c r="D7011" s="55" t="e">
        <f>VLOOKUP(C7011,#REF!,2,FALSE)</f>
        <v>#REF!</v>
      </c>
      <c r="E7011" s="172" t="str">
        <f>IFERROR(VLOOKUP(C7011,[1]MASTER!C:F,4,FALSE),"")</f>
        <v/>
      </c>
      <c r="F7011" s="172" t="str">
        <f>IFERROR(VLOOKUP(C7011,[1]MASTER!C:F,3,FALSE),"")</f>
        <v/>
      </c>
      <c r="G7011" s="175" t="str">
        <f>IFERROR(LOOKUP(C7011,[1]MASTER!C:C,[1]MASTER!B:B),"")</f>
        <v/>
      </c>
      <c r="H7011" s="176" t="str">
        <f>IFERROR(VLOOKUP(C7011,[1]MASTER!C:G,5,FALSE),"")</f>
        <v/>
      </c>
    </row>
    <row r="7012" spans="1:8" ht="15.75">
      <c r="A7012" s="109">
        <v>7041</v>
      </c>
      <c r="B7012" s="120"/>
      <c r="D7012" s="55" t="e">
        <f>VLOOKUP(C7012,#REF!,2,FALSE)</f>
        <v>#REF!</v>
      </c>
      <c r="E7012" s="172" t="str">
        <f>IFERROR(VLOOKUP(C7012,[1]MASTER!C:F,4,FALSE),"")</f>
        <v/>
      </c>
      <c r="F7012" s="172" t="str">
        <f>IFERROR(VLOOKUP(C7012,[1]MASTER!C:F,3,FALSE),"")</f>
        <v/>
      </c>
      <c r="G7012" s="175" t="str">
        <f>IFERROR(LOOKUP(C7012,[1]MASTER!C:C,[1]MASTER!B:B),"")</f>
        <v/>
      </c>
      <c r="H7012" s="176" t="str">
        <f>IFERROR(VLOOKUP(C7012,[1]MASTER!C:G,5,FALSE),"")</f>
        <v/>
      </c>
    </row>
    <row r="7013" spans="1:8" ht="15.75">
      <c r="A7013" s="52">
        <v>7042</v>
      </c>
      <c r="B7013" s="233"/>
      <c r="D7013" s="55" t="e">
        <f>VLOOKUP(C7013,#REF!,2,FALSE)</f>
        <v>#REF!</v>
      </c>
      <c r="E7013" s="172" t="str">
        <f>IFERROR(VLOOKUP(C7013,[1]MASTER!C:F,4,FALSE),"")</f>
        <v/>
      </c>
      <c r="F7013" s="172" t="str">
        <f>IFERROR(VLOOKUP(C7013,[1]MASTER!C:F,3,FALSE),"")</f>
        <v/>
      </c>
      <c r="G7013" s="175" t="str">
        <f>IFERROR(LOOKUP(C7013,[1]MASTER!C:C,[1]MASTER!B:B),"")</f>
        <v/>
      </c>
      <c r="H7013" s="176" t="str">
        <f>IFERROR(VLOOKUP(C7013,[1]MASTER!C:G,5,FALSE),"")</f>
        <v/>
      </c>
    </row>
    <row r="7014" spans="1:8" ht="15.75">
      <c r="A7014" s="109">
        <v>7043</v>
      </c>
      <c r="B7014" s="120"/>
      <c r="D7014" s="55" t="e">
        <f>VLOOKUP(C7014,#REF!,2,FALSE)</f>
        <v>#REF!</v>
      </c>
      <c r="E7014" s="172" t="str">
        <f>IFERROR(VLOOKUP(C7014,[1]MASTER!C:F,4,FALSE),"")</f>
        <v/>
      </c>
      <c r="F7014" s="172" t="str">
        <f>IFERROR(VLOOKUP(C7014,[1]MASTER!C:F,3,FALSE),"")</f>
        <v/>
      </c>
      <c r="G7014" s="175" t="str">
        <f>IFERROR(LOOKUP(C7014,[1]MASTER!C:C,[1]MASTER!B:B),"")</f>
        <v/>
      </c>
      <c r="H7014" s="176" t="str">
        <f>IFERROR(VLOOKUP(C7014,[1]MASTER!C:G,5,FALSE),"")</f>
        <v/>
      </c>
    </row>
    <row r="7015" spans="1:8" ht="15.75">
      <c r="A7015" s="52">
        <v>7044</v>
      </c>
      <c r="B7015" s="233"/>
      <c r="D7015" s="55" t="e">
        <f>VLOOKUP(C7015,#REF!,2,FALSE)</f>
        <v>#REF!</v>
      </c>
      <c r="E7015" s="172" t="str">
        <f>IFERROR(VLOOKUP(C7015,[1]MASTER!C:F,4,FALSE),"")</f>
        <v/>
      </c>
      <c r="F7015" s="172" t="str">
        <f>IFERROR(VLOOKUP(C7015,[1]MASTER!C:F,3,FALSE),"")</f>
        <v/>
      </c>
      <c r="G7015" s="175" t="str">
        <f>IFERROR(LOOKUP(C7015,[1]MASTER!C:C,[1]MASTER!B:B),"")</f>
        <v/>
      </c>
      <c r="H7015" s="176" t="str">
        <f>IFERROR(VLOOKUP(C7015,[1]MASTER!C:G,5,FALSE),"")</f>
        <v/>
      </c>
    </row>
    <row r="7016" spans="1:8" ht="15.75">
      <c r="A7016" s="109">
        <v>7045</v>
      </c>
      <c r="B7016" s="120"/>
      <c r="D7016" s="55" t="e">
        <f>VLOOKUP(C7016,#REF!,2,FALSE)</f>
        <v>#REF!</v>
      </c>
      <c r="E7016" s="172" t="str">
        <f>IFERROR(VLOOKUP(C7016,[1]MASTER!C:F,4,FALSE),"")</f>
        <v/>
      </c>
      <c r="F7016" s="172" t="str">
        <f>IFERROR(VLOOKUP(C7016,[1]MASTER!C:F,3,FALSE),"")</f>
        <v/>
      </c>
      <c r="G7016" s="175" t="str">
        <f>IFERROR(LOOKUP(C7016,[1]MASTER!C:C,[1]MASTER!B:B),"")</f>
        <v/>
      </c>
      <c r="H7016" s="176" t="str">
        <f>IFERROR(VLOOKUP(C7016,[1]MASTER!C:G,5,FALSE),"")</f>
        <v/>
      </c>
    </row>
    <row r="7017" spans="1:8" ht="15.75">
      <c r="A7017" s="52">
        <v>7046</v>
      </c>
      <c r="B7017" s="233"/>
      <c r="D7017" s="55" t="e">
        <f>VLOOKUP(C7017,#REF!,2,FALSE)</f>
        <v>#REF!</v>
      </c>
      <c r="E7017" s="172" t="str">
        <f>IFERROR(VLOOKUP(C7017,[1]MASTER!C:F,4,FALSE),"")</f>
        <v/>
      </c>
      <c r="F7017" s="172" t="str">
        <f>IFERROR(VLOOKUP(C7017,[1]MASTER!C:F,3,FALSE),"")</f>
        <v/>
      </c>
      <c r="G7017" s="175" t="str">
        <f>IFERROR(LOOKUP(C7017,[1]MASTER!C:C,[1]MASTER!B:B),"")</f>
        <v/>
      </c>
      <c r="H7017" s="176" t="str">
        <f>IFERROR(VLOOKUP(C7017,[1]MASTER!C:G,5,FALSE),"")</f>
        <v/>
      </c>
    </row>
    <row r="7018" spans="1:8" ht="15.75">
      <c r="A7018" s="109">
        <v>7047</v>
      </c>
      <c r="B7018" s="120"/>
      <c r="D7018" s="55" t="e">
        <f>VLOOKUP(C7018,#REF!,2,FALSE)</f>
        <v>#REF!</v>
      </c>
      <c r="E7018" s="172" t="str">
        <f>IFERROR(VLOOKUP(C7018,[1]MASTER!C:F,4,FALSE),"")</f>
        <v/>
      </c>
      <c r="F7018" s="172" t="str">
        <f>IFERROR(VLOOKUP(C7018,[1]MASTER!C:F,3,FALSE),"")</f>
        <v/>
      </c>
      <c r="G7018" s="175" t="str">
        <f>IFERROR(LOOKUP(C7018,[1]MASTER!C:C,[1]MASTER!B:B),"")</f>
        <v/>
      </c>
      <c r="H7018" s="176" t="str">
        <f>IFERROR(VLOOKUP(C7018,[1]MASTER!C:G,5,FALSE),"")</f>
        <v/>
      </c>
    </row>
    <row r="7019" spans="1:8" ht="15.75">
      <c r="A7019" s="52">
        <v>7048</v>
      </c>
      <c r="B7019" s="233"/>
      <c r="D7019" s="55" t="e">
        <f>VLOOKUP(C7019,#REF!,2,FALSE)</f>
        <v>#REF!</v>
      </c>
      <c r="E7019" s="172" t="str">
        <f>IFERROR(VLOOKUP(C7019,[1]MASTER!C:F,4,FALSE),"")</f>
        <v/>
      </c>
      <c r="F7019" s="172" t="str">
        <f>IFERROR(VLOOKUP(C7019,[1]MASTER!C:F,3,FALSE),"")</f>
        <v/>
      </c>
      <c r="G7019" s="175" t="str">
        <f>IFERROR(LOOKUP(C7019,[1]MASTER!C:C,[1]MASTER!B:B),"")</f>
        <v/>
      </c>
      <c r="H7019" s="176" t="str">
        <f>IFERROR(VLOOKUP(C7019,[1]MASTER!C:G,5,FALSE),"")</f>
        <v/>
      </c>
    </row>
    <row r="7020" spans="1:8" ht="15.75">
      <c r="A7020" s="109">
        <v>7049</v>
      </c>
      <c r="B7020" s="120"/>
      <c r="D7020" s="55" t="e">
        <f>VLOOKUP(C7020,#REF!,2,FALSE)</f>
        <v>#REF!</v>
      </c>
      <c r="E7020" s="172" t="str">
        <f>IFERROR(VLOOKUP(C7020,[1]MASTER!C:F,4,FALSE),"")</f>
        <v/>
      </c>
      <c r="F7020" s="172" t="str">
        <f>IFERROR(VLOOKUP(C7020,[1]MASTER!C:F,3,FALSE),"")</f>
        <v/>
      </c>
      <c r="G7020" s="175" t="str">
        <f>IFERROR(LOOKUP(C7020,[1]MASTER!C:C,[1]MASTER!B:B),"")</f>
        <v/>
      </c>
      <c r="H7020" s="176" t="str">
        <f>IFERROR(VLOOKUP(C7020,[1]MASTER!C:G,5,FALSE),"")</f>
        <v/>
      </c>
    </row>
    <row r="7021" spans="1:8" ht="15.75">
      <c r="A7021" s="52">
        <v>7050</v>
      </c>
      <c r="B7021" s="233"/>
      <c r="D7021" s="55" t="e">
        <f>VLOOKUP(C7021,#REF!,2,FALSE)</f>
        <v>#REF!</v>
      </c>
      <c r="E7021" s="172" t="str">
        <f>IFERROR(VLOOKUP(C7021,[1]MASTER!C:F,4,FALSE),"")</f>
        <v/>
      </c>
      <c r="F7021" s="172" t="str">
        <f>IFERROR(VLOOKUP(C7021,[1]MASTER!C:F,3,FALSE),"")</f>
        <v/>
      </c>
      <c r="G7021" s="175" t="str">
        <f>IFERROR(LOOKUP(C7021,[1]MASTER!C:C,[1]MASTER!B:B),"")</f>
        <v/>
      </c>
      <c r="H7021" s="176" t="str">
        <f>IFERROR(VLOOKUP(C7021,[1]MASTER!C:G,5,FALSE),"")</f>
        <v/>
      </c>
    </row>
    <row r="7022" spans="1:8" ht="15.75">
      <c r="A7022" s="109">
        <v>7051</v>
      </c>
      <c r="B7022" s="120"/>
      <c r="D7022" s="55" t="e">
        <f>VLOOKUP(C7022,#REF!,2,FALSE)</f>
        <v>#REF!</v>
      </c>
      <c r="E7022" s="172" t="str">
        <f>IFERROR(VLOOKUP(C7022,[1]MASTER!C:F,4,FALSE),"")</f>
        <v/>
      </c>
      <c r="F7022" s="172" t="str">
        <f>IFERROR(VLOOKUP(C7022,[1]MASTER!C:F,3,FALSE),"")</f>
        <v/>
      </c>
      <c r="G7022" s="175" t="str">
        <f>IFERROR(LOOKUP(C7022,[1]MASTER!C:C,[1]MASTER!B:B),"")</f>
        <v/>
      </c>
      <c r="H7022" s="176" t="str">
        <f>IFERROR(VLOOKUP(C7022,[1]MASTER!C:G,5,FALSE),"")</f>
        <v/>
      </c>
    </row>
    <row r="7023" spans="1:8" ht="15.75">
      <c r="A7023" s="52">
        <v>7052</v>
      </c>
      <c r="B7023" s="233"/>
      <c r="D7023" s="55" t="e">
        <f>VLOOKUP(C7023,#REF!,2,FALSE)</f>
        <v>#REF!</v>
      </c>
      <c r="E7023" s="172" t="str">
        <f>IFERROR(VLOOKUP(C7023,[1]MASTER!C:F,4,FALSE),"")</f>
        <v/>
      </c>
      <c r="F7023" s="172" t="str">
        <f>IFERROR(VLOOKUP(C7023,[1]MASTER!C:F,3,FALSE),"")</f>
        <v/>
      </c>
      <c r="G7023" s="175" t="str">
        <f>IFERROR(LOOKUP(C7023,[1]MASTER!C:C,[1]MASTER!B:B),"")</f>
        <v/>
      </c>
      <c r="H7023" s="176" t="str">
        <f>IFERROR(VLOOKUP(C7023,[1]MASTER!C:G,5,FALSE),"")</f>
        <v/>
      </c>
    </row>
    <row r="7024" spans="1:8" ht="15.75">
      <c r="A7024" s="109">
        <v>7053</v>
      </c>
      <c r="B7024" s="120"/>
      <c r="D7024" s="55" t="e">
        <f>VLOOKUP(C7024,#REF!,2,FALSE)</f>
        <v>#REF!</v>
      </c>
      <c r="E7024" s="172" t="str">
        <f>IFERROR(VLOOKUP(C7024,[1]MASTER!C:F,4,FALSE),"")</f>
        <v/>
      </c>
      <c r="F7024" s="172" t="str">
        <f>IFERROR(VLOOKUP(C7024,[1]MASTER!C:F,3,FALSE),"")</f>
        <v/>
      </c>
      <c r="G7024" s="175" t="str">
        <f>IFERROR(LOOKUP(C7024,[1]MASTER!C:C,[1]MASTER!B:B),"")</f>
        <v/>
      </c>
      <c r="H7024" s="176" t="str">
        <f>IFERROR(VLOOKUP(C7024,[1]MASTER!C:G,5,FALSE),"")</f>
        <v/>
      </c>
    </row>
    <row r="7025" spans="1:8" ht="15.75">
      <c r="A7025" s="52">
        <v>7054</v>
      </c>
      <c r="B7025" s="233"/>
      <c r="D7025" s="55" t="e">
        <f>VLOOKUP(C7025,#REF!,2,FALSE)</f>
        <v>#REF!</v>
      </c>
      <c r="E7025" s="172" t="str">
        <f>IFERROR(VLOOKUP(C7025,[1]MASTER!C:F,4,FALSE),"")</f>
        <v/>
      </c>
      <c r="F7025" s="172" t="str">
        <f>IFERROR(VLOOKUP(C7025,[1]MASTER!C:F,3,FALSE),"")</f>
        <v/>
      </c>
      <c r="G7025" s="175" t="str">
        <f>IFERROR(LOOKUP(C7025,[1]MASTER!C:C,[1]MASTER!B:B),"")</f>
        <v/>
      </c>
      <c r="H7025" s="176" t="str">
        <f>IFERROR(VLOOKUP(C7025,[1]MASTER!C:G,5,FALSE),"")</f>
        <v/>
      </c>
    </row>
    <row r="7026" spans="1:8" ht="15.75">
      <c r="A7026" s="109">
        <v>7055</v>
      </c>
      <c r="B7026" s="120"/>
      <c r="D7026" s="55" t="e">
        <f>VLOOKUP(C7026,#REF!,2,FALSE)</f>
        <v>#REF!</v>
      </c>
      <c r="E7026" s="172" t="str">
        <f>IFERROR(VLOOKUP(C7026,[1]MASTER!C:F,4,FALSE),"")</f>
        <v/>
      </c>
      <c r="F7026" s="172" t="str">
        <f>IFERROR(VLOOKUP(C7026,[1]MASTER!C:F,3,FALSE),"")</f>
        <v/>
      </c>
      <c r="G7026" s="175" t="str">
        <f>IFERROR(LOOKUP(C7026,[1]MASTER!C:C,[1]MASTER!B:B),"")</f>
        <v/>
      </c>
      <c r="H7026" s="176" t="str">
        <f>IFERROR(VLOOKUP(C7026,[1]MASTER!C:G,5,FALSE),"")</f>
        <v/>
      </c>
    </row>
    <row r="7027" spans="1:8" ht="15.75">
      <c r="A7027" s="52">
        <v>7056</v>
      </c>
      <c r="B7027" s="233"/>
      <c r="D7027" s="55" t="e">
        <f>VLOOKUP(C7027,#REF!,2,FALSE)</f>
        <v>#REF!</v>
      </c>
      <c r="E7027" s="172" t="str">
        <f>IFERROR(VLOOKUP(C7027,[1]MASTER!C:F,4,FALSE),"")</f>
        <v/>
      </c>
      <c r="F7027" s="172" t="str">
        <f>IFERROR(VLOOKUP(C7027,[1]MASTER!C:F,3,FALSE),"")</f>
        <v/>
      </c>
      <c r="G7027" s="175" t="str">
        <f>IFERROR(LOOKUP(C7027,[1]MASTER!C:C,[1]MASTER!B:B),"")</f>
        <v/>
      </c>
      <c r="H7027" s="176" t="str">
        <f>IFERROR(VLOOKUP(C7027,[1]MASTER!C:G,5,FALSE),"")</f>
        <v/>
      </c>
    </row>
    <row r="7028" spans="1:8" ht="15.75">
      <c r="A7028" s="109">
        <v>7057</v>
      </c>
      <c r="B7028" s="120"/>
      <c r="D7028" s="55" t="e">
        <f>VLOOKUP(C7028,#REF!,2,FALSE)</f>
        <v>#REF!</v>
      </c>
      <c r="E7028" s="172" t="str">
        <f>IFERROR(VLOOKUP(C7028,[1]MASTER!C:F,4,FALSE),"")</f>
        <v/>
      </c>
      <c r="F7028" s="172" t="str">
        <f>IFERROR(VLOOKUP(C7028,[1]MASTER!C:F,3,FALSE),"")</f>
        <v/>
      </c>
      <c r="G7028" s="175" t="str">
        <f>IFERROR(LOOKUP(C7028,[1]MASTER!C:C,[1]MASTER!B:B),"")</f>
        <v/>
      </c>
      <c r="H7028" s="176" t="str">
        <f>IFERROR(VLOOKUP(C7028,[1]MASTER!C:G,5,FALSE),"")</f>
        <v/>
      </c>
    </row>
    <row r="7029" spans="1:8" ht="15.75">
      <c r="A7029" s="52">
        <v>7058</v>
      </c>
      <c r="B7029" s="233"/>
      <c r="D7029" s="55" t="e">
        <f>VLOOKUP(C7029,#REF!,2,FALSE)</f>
        <v>#REF!</v>
      </c>
      <c r="E7029" s="172" t="str">
        <f>IFERROR(VLOOKUP(C7029,[1]MASTER!C:F,4,FALSE),"")</f>
        <v/>
      </c>
      <c r="F7029" s="172" t="str">
        <f>IFERROR(VLOOKUP(C7029,[1]MASTER!C:F,3,FALSE),"")</f>
        <v/>
      </c>
      <c r="G7029" s="175" t="str">
        <f>IFERROR(LOOKUP(C7029,[1]MASTER!C:C,[1]MASTER!B:B),"")</f>
        <v/>
      </c>
      <c r="H7029" s="176" t="str">
        <f>IFERROR(VLOOKUP(C7029,[1]MASTER!C:G,5,FALSE),"")</f>
        <v/>
      </c>
    </row>
    <row r="7030" spans="1:8" ht="15.75">
      <c r="A7030" s="109">
        <v>7059</v>
      </c>
      <c r="B7030" s="120"/>
      <c r="D7030" s="55" t="e">
        <f>VLOOKUP(C7030,#REF!,2,FALSE)</f>
        <v>#REF!</v>
      </c>
      <c r="E7030" s="172" t="str">
        <f>IFERROR(VLOOKUP(C7030,[1]MASTER!C:F,4,FALSE),"")</f>
        <v/>
      </c>
      <c r="F7030" s="172" t="str">
        <f>IFERROR(VLOOKUP(C7030,[1]MASTER!C:F,3,FALSE),"")</f>
        <v/>
      </c>
      <c r="G7030" s="175" t="str">
        <f>IFERROR(LOOKUP(C7030,[1]MASTER!C:C,[1]MASTER!B:B),"")</f>
        <v/>
      </c>
      <c r="H7030" s="176" t="str">
        <f>IFERROR(VLOOKUP(C7030,[1]MASTER!C:G,5,FALSE),"")</f>
        <v/>
      </c>
    </row>
    <row r="7031" spans="1:8" ht="15.75">
      <c r="A7031" s="52">
        <v>7060</v>
      </c>
      <c r="B7031" s="233"/>
      <c r="D7031" s="55" t="e">
        <f>VLOOKUP(C7031,#REF!,2,FALSE)</f>
        <v>#REF!</v>
      </c>
      <c r="E7031" s="172" t="str">
        <f>IFERROR(VLOOKUP(C7031,[1]MASTER!C:F,4,FALSE),"")</f>
        <v/>
      </c>
      <c r="F7031" s="172" t="str">
        <f>IFERROR(VLOOKUP(C7031,[1]MASTER!C:F,3,FALSE),"")</f>
        <v/>
      </c>
      <c r="G7031" s="175" t="str">
        <f>IFERROR(LOOKUP(C7031,[1]MASTER!C:C,[1]MASTER!B:B),"")</f>
        <v/>
      </c>
      <c r="H7031" s="176" t="str">
        <f>IFERROR(VLOOKUP(C7031,[1]MASTER!C:G,5,FALSE),"")</f>
        <v/>
      </c>
    </row>
    <row r="7032" spans="1:8" ht="15.75">
      <c r="A7032" s="109">
        <v>7061</v>
      </c>
      <c r="B7032" s="120"/>
      <c r="D7032" s="55" t="e">
        <f>VLOOKUP(C7032,#REF!,2,FALSE)</f>
        <v>#REF!</v>
      </c>
      <c r="E7032" s="172" t="str">
        <f>IFERROR(VLOOKUP(C7032,[1]MASTER!C:F,4,FALSE),"")</f>
        <v/>
      </c>
      <c r="F7032" s="172" t="str">
        <f>IFERROR(VLOOKUP(C7032,[1]MASTER!C:F,3,FALSE),"")</f>
        <v/>
      </c>
      <c r="G7032" s="175" t="str">
        <f>IFERROR(LOOKUP(C7032,[1]MASTER!C:C,[1]MASTER!B:B),"")</f>
        <v/>
      </c>
      <c r="H7032" s="176" t="str">
        <f>IFERROR(VLOOKUP(C7032,[1]MASTER!C:G,5,FALSE),"")</f>
        <v/>
      </c>
    </row>
    <row r="7033" spans="1:8" ht="15.75">
      <c r="A7033" s="52">
        <v>7062</v>
      </c>
      <c r="B7033" s="233"/>
      <c r="D7033" s="55" t="e">
        <f>VLOOKUP(C7033,#REF!,2,FALSE)</f>
        <v>#REF!</v>
      </c>
      <c r="E7033" s="172" t="str">
        <f>IFERROR(VLOOKUP(C7033,[1]MASTER!C:F,4,FALSE),"")</f>
        <v/>
      </c>
      <c r="F7033" s="172" t="str">
        <f>IFERROR(VLOOKUP(C7033,[1]MASTER!C:F,3,FALSE),"")</f>
        <v/>
      </c>
      <c r="G7033" s="175" t="str">
        <f>IFERROR(LOOKUP(C7033,[1]MASTER!C:C,[1]MASTER!B:B),"")</f>
        <v/>
      </c>
      <c r="H7033" s="176" t="str">
        <f>IFERROR(VLOOKUP(C7033,[1]MASTER!C:G,5,FALSE),"")</f>
        <v/>
      </c>
    </row>
    <row r="7034" spans="1:8" ht="15.75">
      <c r="A7034" s="109">
        <v>7063</v>
      </c>
      <c r="B7034" s="120"/>
      <c r="D7034" s="55" t="e">
        <f>VLOOKUP(C7034,#REF!,2,FALSE)</f>
        <v>#REF!</v>
      </c>
      <c r="E7034" s="172" t="str">
        <f>IFERROR(VLOOKUP(C7034,[1]MASTER!C:F,4,FALSE),"")</f>
        <v/>
      </c>
      <c r="F7034" s="172" t="str">
        <f>IFERROR(VLOOKUP(C7034,[1]MASTER!C:F,3,FALSE),"")</f>
        <v/>
      </c>
      <c r="G7034" s="175" t="str">
        <f>IFERROR(LOOKUP(C7034,[1]MASTER!C:C,[1]MASTER!B:B),"")</f>
        <v/>
      </c>
      <c r="H7034" s="176" t="str">
        <f>IFERROR(VLOOKUP(C7034,[1]MASTER!C:G,5,FALSE),"")</f>
        <v/>
      </c>
    </row>
    <row r="7035" spans="1:8" ht="15.75">
      <c r="A7035" s="52">
        <v>7064</v>
      </c>
      <c r="B7035" s="233"/>
      <c r="D7035" s="55" t="e">
        <f>VLOOKUP(C7035,#REF!,2,FALSE)</f>
        <v>#REF!</v>
      </c>
      <c r="E7035" s="172" t="str">
        <f>IFERROR(VLOOKUP(C7035,[1]MASTER!C:F,4,FALSE),"")</f>
        <v/>
      </c>
      <c r="F7035" s="172" t="str">
        <f>IFERROR(VLOOKUP(C7035,[1]MASTER!C:F,3,FALSE),"")</f>
        <v/>
      </c>
      <c r="G7035" s="175" t="str">
        <f>IFERROR(LOOKUP(C7035,[1]MASTER!C:C,[1]MASTER!B:B),"")</f>
        <v/>
      </c>
      <c r="H7035" s="176" t="str">
        <f>IFERROR(VLOOKUP(C7035,[1]MASTER!C:G,5,FALSE),"")</f>
        <v/>
      </c>
    </row>
    <row r="7036" spans="1:8" ht="15.75">
      <c r="A7036" s="109">
        <v>7065</v>
      </c>
      <c r="B7036" s="120"/>
      <c r="D7036" s="55" t="e">
        <f>VLOOKUP(C7036,#REF!,2,FALSE)</f>
        <v>#REF!</v>
      </c>
      <c r="E7036" s="172" t="str">
        <f>IFERROR(VLOOKUP(C7036,[1]MASTER!C:F,4,FALSE),"")</f>
        <v/>
      </c>
      <c r="F7036" s="172" t="str">
        <f>IFERROR(VLOOKUP(C7036,[1]MASTER!C:F,3,FALSE),"")</f>
        <v/>
      </c>
      <c r="G7036" s="175" t="str">
        <f>IFERROR(LOOKUP(C7036,[1]MASTER!C:C,[1]MASTER!B:B),"")</f>
        <v/>
      </c>
      <c r="H7036" s="176" t="str">
        <f>IFERROR(VLOOKUP(C7036,[1]MASTER!C:G,5,FALSE),"")</f>
        <v/>
      </c>
    </row>
    <row r="7037" spans="1:8" ht="15.75">
      <c r="A7037" s="52">
        <v>7066</v>
      </c>
      <c r="B7037" s="233"/>
      <c r="D7037" s="55" t="e">
        <f>VLOOKUP(C7037,#REF!,2,FALSE)</f>
        <v>#REF!</v>
      </c>
      <c r="E7037" s="172" t="str">
        <f>IFERROR(VLOOKUP(C7037,[1]MASTER!C:F,4,FALSE),"")</f>
        <v/>
      </c>
      <c r="F7037" s="172" t="str">
        <f>IFERROR(VLOOKUP(C7037,[1]MASTER!C:F,3,FALSE),"")</f>
        <v/>
      </c>
      <c r="G7037" s="175" t="str">
        <f>IFERROR(LOOKUP(C7037,[1]MASTER!C:C,[1]MASTER!B:B),"")</f>
        <v/>
      </c>
      <c r="H7037" s="176" t="str">
        <f>IFERROR(VLOOKUP(C7037,[1]MASTER!C:G,5,FALSE),"")</f>
        <v/>
      </c>
    </row>
    <row r="7038" spans="1:8" ht="15.75">
      <c r="A7038" s="109">
        <v>7067</v>
      </c>
      <c r="B7038" s="120"/>
      <c r="D7038" s="55" t="e">
        <f>VLOOKUP(C7038,#REF!,2,FALSE)</f>
        <v>#REF!</v>
      </c>
      <c r="E7038" s="172" t="str">
        <f>IFERROR(VLOOKUP(C7038,[1]MASTER!C:F,4,FALSE),"")</f>
        <v/>
      </c>
      <c r="F7038" s="172" t="str">
        <f>IFERROR(VLOOKUP(C7038,[1]MASTER!C:F,3,FALSE),"")</f>
        <v/>
      </c>
      <c r="G7038" s="175" t="str">
        <f>IFERROR(LOOKUP(C7038,[1]MASTER!C:C,[1]MASTER!B:B),"")</f>
        <v/>
      </c>
      <c r="H7038" s="176" t="str">
        <f>IFERROR(VLOOKUP(C7038,[1]MASTER!C:G,5,FALSE),"")</f>
        <v/>
      </c>
    </row>
    <row r="7039" spans="1:8" ht="15.75">
      <c r="A7039" s="52">
        <v>7068</v>
      </c>
      <c r="B7039" s="233"/>
      <c r="D7039" s="55" t="e">
        <f>VLOOKUP(C7039,#REF!,2,FALSE)</f>
        <v>#REF!</v>
      </c>
      <c r="E7039" s="172" t="str">
        <f>IFERROR(VLOOKUP(C7039,[1]MASTER!C:F,4,FALSE),"")</f>
        <v/>
      </c>
      <c r="F7039" s="172" t="str">
        <f>IFERROR(VLOOKUP(C7039,[1]MASTER!C:F,3,FALSE),"")</f>
        <v/>
      </c>
      <c r="G7039" s="175" t="str">
        <f>IFERROR(LOOKUP(C7039,[1]MASTER!C:C,[1]MASTER!B:B),"")</f>
        <v/>
      </c>
      <c r="H7039" s="176" t="str">
        <f>IFERROR(VLOOKUP(C7039,[1]MASTER!C:G,5,FALSE),"")</f>
        <v/>
      </c>
    </row>
    <row r="7040" spans="1:8" ht="15.75">
      <c r="A7040" s="109">
        <v>7069</v>
      </c>
      <c r="B7040" s="120"/>
      <c r="D7040" s="55" t="e">
        <f>VLOOKUP(C7040,#REF!,2,FALSE)</f>
        <v>#REF!</v>
      </c>
      <c r="E7040" s="172" t="str">
        <f>IFERROR(VLOOKUP(C7040,[1]MASTER!C:F,4,FALSE),"")</f>
        <v/>
      </c>
      <c r="F7040" s="172" t="str">
        <f>IFERROR(VLOOKUP(C7040,[1]MASTER!C:F,3,FALSE),"")</f>
        <v/>
      </c>
      <c r="G7040" s="175" t="str">
        <f>IFERROR(LOOKUP(C7040,[1]MASTER!C:C,[1]MASTER!B:B),"")</f>
        <v/>
      </c>
      <c r="H7040" s="176" t="str">
        <f>IFERROR(VLOOKUP(C7040,[1]MASTER!C:G,5,FALSE),"")</f>
        <v/>
      </c>
    </row>
    <row r="7041" spans="1:8" ht="15.75">
      <c r="A7041" s="52">
        <v>7070</v>
      </c>
      <c r="B7041" s="233"/>
      <c r="D7041" s="55" t="e">
        <f>VLOOKUP(C7041,#REF!,2,FALSE)</f>
        <v>#REF!</v>
      </c>
      <c r="E7041" s="172" t="str">
        <f>IFERROR(VLOOKUP(C7041,[1]MASTER!C:F,4,FALSE),"")</f>
        <v/>
      </c>
      <c r="F7041" s="172" t="str">
        <f>IFERROR(VLOOKUP(C7041,[1]MASTER!C:F,3,FALSE),"")</f>
        <v/>
      </c>
      <c r="G7041" s="175" t="str">
        <f>IFERROR(LOOKUP(C7041,[1]MASTER!C:C,[1]MASTER!B:B),"")</f>
        <v/>
      </c>
      <c r="H7041" s="176" t="str">
        <f>IFERROR(VLOOKUP(C7041,[1]MASTER!C:G,5,FALSE),"")</f>
        <v/>
      </c>
    </row>
    <row r="7042" spans="1:8" ht="15.75">
      <c r="A7042" s="109">
        <v>7071</v>
      </c>
      <c r="B7042" s="120"/>
      <c r="D7042" s="55" t="e">
        <f>VLOOKUP(C7042,#REF!,2,FALSE)</f>
        <v>#REF!</v>
      </c>
      <c r="E7042" s="172" t="str">
        <f>IFERROR(VLOOKUP(C7042,[1]MASTER!C:F,4,FALSE),"")</f>
        <v/>
      </c>
      <c r="F7042" s="172" t="str">
        <f>IFERROR(VLOOKUP(C7042,[1]MASTER!C:F,3,FALSE),"")</f>
        <v/>
      </c>
      <c r="G7042" s="175" t="str">
        <f>IFERROR(LOOKUP(C7042,[1]MASTER!C:C,[1]MASTER!B:B),"")</f>
        <v/>
      </c>
      <c r="H7042" s="176" t="str">
        <f>IFERROR(VLOOKUP(C7042,[1]MASTER!C:G,5,FALSE),"")</f>
        <v/>
      </c>
    </row>
    <row r="7043" spans="1:8" ht="15.75">
      <c r="A7043" s="52">
        <v>7072</v>
      </c>
      <c r="B7043" s="233"/>
      <c r="D7043" s="55" t="e">
        <f>VLOOKUP(C7043,#REF!,2,FALSE)</f>
        <v>#REF!</v>
      </c>
      <c r="E7043" s="172" t="str">
        <f>IFERROR(VLOOKUP(C7043,[1]MASTER!C:F,4,FALSE),"")</f>
        <v/>
      </c>
      <c r="F7043" s="172" t="str">
        <f>IFERROR(VLOOKUP(C7043,[1]MASTER!C:F,3,FALSE),"")</f>
        <v/>
      </c>
      <c r="G7043" s="175" t="str">
        <f>IFERROR(LOOKUP(C7043,[1]MASTER!C:C,[1]MASTER!B:B),"")</f>
        <v/>
      </c>
      <c r="H7043" s="176" t="str">
        <f>IFERROR(VLOOKUP(C7043,[1]MASTER!C:G,5,FALSE),"")</f>
        <v/>
      </c>
    </row>
    <row r="7044" spans="1:8" ht="15.75">
      <c r="A7044" s="109">
        <v>7073</v>
      </c>
      <c r="B7044" s="120"/>
      <c r="D7044" s="55" t="e">
        <f>VLOOKUP(C7044,#REF!,2,FALSE)</f>
        <v>#REF!</v>
      </c>
      <c r="E7044" s="172" t="str">
        <f>IFERROR(VLOOKUP(C7044,[1]MASTER!C:F,4,FALSE),"")</f>
        <v/>
      </c>
      <c r="F7044" s="172" t="str">
        <f>IFERROR(VLOOKUP(C7044,[1]MASTER!C:F,3,FALSE),"")</f>
        <v/>
      </c>
      <c r="G7044" s="175" t="str">
        <f>IFERROR(LOOKUP(C7044,[1]MASTER!C:C,[1]MASTER!B:B),"")</f>
        <v/>
      </c>
      <c r="H7044" s="176" t="str">
        <f>IFERROR(VLOOKUP(C7044,[1]MASTER!C:G,5,FALSE),"")</f>
        <v/>
      </c>
    </row>
    <row r="7045" spans="1:8" ht="15.75">
      <c r="A7045" s="52">
        <v>7074</v>
      </c>
      <c r="B7045" s="233"/>
      <c r="D7045" s="55" t="e">
        <f>VLOOKUP(C7045,#REF!,2,FALSE)</f>
        <v>#REF!</v>
      </c>
      <c r="E7045" s="172" t="str">
        <f>IFERROR(VLOOKUP(C7045,[1]MASTER!C:F,4,FALSE),"")</f>
        <v/>
      </c>
      <c r="F7045" s="172" t="str">
        <f>IFERROR(VLOOKUP(C7045,[1]MASTER!C:F,3,FALSE),"")</f>
        <v/>
      </c>
      <c r="G7045" s="175" t="str">
        <f>IFERROR(LOOKUP(C7045,[1]MASTER!C:C,[1]MASTER!B:B),"")</f>
        <v/>
      </c>
      <c r="H7045" s="176" t="str">
        <f>IFERROR(VLOOKUP(C7045,[1]MASTER!C:G,5,FALSE),"")</f>
        <v/>
      </c>
    </row>
    <row r="7046" spans="1:8" ht="15.75">
      <c r="A7046" s="109">
        <v>7075</v>
      </c>
      <c r="B7046" s="120"/>
      <c r="D7046" s="55" t="e">
        <f>VLOOKUP(C7046,#REF!,2,FALSE)</f>
        <v>#REF!</v>
      </c>
      <c r="E7046" s="172" t="str">
        <f>IFERROR(VLOOKUP(C7046,[1]MASTER!C:F,4,FALSE),"")</f>
        <v/>
      </c>
      <c r="F7046" s="172" t="str">
        <f>IFERROR(VLOOKUP(C7046,[1]MASTER!C:F,3,FALSE),"")</f>
        <v/>
      </c>
      <c r="G7046" s="175" t="str">
        <f>IFERROR(LOOKUP(C7046,[1]MASTER!C:C,[1]MASTER!B:B),"")</f>
        <v/>
      </c>
      <c r="H7046" s="176" t="str">
        <f>IFERROR(VLOOKUP(C7046,[1]MASTER!C:G,5,FALSE),"")</f>
        <v/>
      </c>
    </row>
    <row r="7047" spans="1:8" ht="15.75">
      <c r="A7047" s="52">
        <v>7076</v>
      </c>
      <c r="B7047" s="233"/>
      <c r="D7047" s="55" t="e">
        <f>VLOOKUP(C7047,#REF!,2,FALSE)</f>
        <v>#REF!</v>
      </c>
      <c r="E7047" s="172" t="str">
        <f>IFERROR(VLOOKUP(C7047,[1]MASTER!C:F,4,FALSE),"")</f>
        <v/>
      </c>
      <c r="F7047" s="172" t="str">
        <f>IFERROR(VLOOKUP(C7047,[1]MASTER!C:F,3,FALSE),"")</f>
        <v/>
      </c>
      <c r="G7047" s="175" t="str">
        <f>IFERROR(LOOKUP(C7047,[1]MASTER!C:C,[1]MASTER!B:B),"")</f>
        <v/>
      </c>
      <c r="H7047" s="176" t="str">
        <f>IFERROR(VLOOKUP(C7047,[1]MASTER!C:G,5,FALSE),"")</f>
        <v/>
      </c>
    </row>
    <row r="7048" spans="1:8" ht="15.75">
      <c r="A7048" s="109">
        <v>7077</v>
      </c>
      <c r="B7048" s="120"/>
      <c r="D7048" s="55" t="e">
        <f>VLOOKUP(C7048,#REF!,2,FALSE)</f>
        <v>#REF!</v>
      </c>
      <c r="E7048" s="172" t="str">
        <f>IFERROR(VLOOKUP(C7048,[1]MASTER!C:F,4,FALSE),"")</f>
        <v/>
      </c>
      <c r="F7048" s="172" t="str">
        <f>IFERROR(VLOOKUP(C7048,[1]MASTER!C:F,3,FALSE),"")</f>
        <v/>
      </c>
      <c r="G7048" s="175" t="str">
        <f>IFERROR(LOOKUP(C7048,[1]MASTER!C:C,[1]MASTER!B:B),"")</f>
        <v/>
      </c>
      <c r="H7048" s="176" t="str">
        <f>IFERROR(VLOOKUP(C7048,[1]MASTER!C:G,5,FALSE),"")</f>
        <v/>
      </c>
    </row>
    <row r="7049" spans="1:8" ht="15.75">
      <c r="A7049" s="52">
        <v>7078</v>
      </c>
      <c r="B7049" s="233"/>
      <c r="D7049" s="55" t="e">
        <f>VLOOKUP(C7049,#REF!,2,FALSE)</f>
        <v>#REF!</v>
      </c>
      <c r="E7049" s="172" t="str">
        <f>IFERROR(VLOOKUP(C7049,[1]MASTER!C:F,4,FALSE),"")</f>
        <v/>
      </c>
      <c r="F7049" s="172" t="str">
        <f>IFERROR(VLOOKUP(C7049,[1]MASTER!C:F,3,FALSE),"")</f>
        <v/>
      </c>
      <c r="G7049" s="175" t="str">
        <f>IFERROR(LOOKUP(C7049,[1]MASTER!C:C,[1]MASTER!B:B),"")</f>
        <v/>
      </c>
      <c r="H7049" s="176" t="str">
        <f>IFERROR(VLOOKUP(C7049,[1]MASTER!C:G,5,FALSE),"")</f>
        <v/>
      </c>
    </row>
    <row r="7050" spans="1:8" ht="15.75">
      <c r="A7050" s="109">
        <v>7079</v>
      </c>
      <c r="B7050" s="120"/>
      <c r="D7050" s="55" t="e">
        <f>VLOOKUP(C7050,#REF!,2,FALSE)</f>
        <v>#REF!</v>
      </c>
      <c r="E7050" s="172" t="str">
        <f>IFERROR(VLOOKUP(C7050,[1]MASTER!C:F,4,FALSE),"")</f>
        <v/>
      </c>
      <c r="F7050" s="172" t="str">
        <f>IFERROR(VLOOKUP(C7050,[1]MASTER!C:F,3,FALSE),"")</f>
        <v/>
      </c>
      <c r="G7050" s="175" t="str">
        <f>IFERROR(LOOKUP(C7050,[1]MASTER!C:C,[1]MASTER!B:B),"")</f>
        <v/>
      </c>
      <c r="H7050" s="176" t="str">
        <f>IFERROR(VLOOKUP(C7050,[1]MASTER!C:G,5,FALSE),"")</f>
        <v/>
      </c>
    </row>
    <row r="7051" spans="1:8" ht="15.75">
      <c r="A7051" s="52">
        <v>7080</v>
      </c>
      <c r="B7051" s="233"/>
      <c r="D7051" s="55" t="e">
        <f>VLOOKUP(C7051,#REF!,2,FALSE)</f>
        <v>#REF!</v>
      </c>
      <c r="E7051" s="172" t="str">
        <f>IFERROR(VLOOKUP(C7051,[1]MASTER!C:F,4,FALSE),"")</f>
        <v/>
      </c>
      <c r="F7051" s="172" t="str">
        <f>IFERROR(VLOOKUP(C7051,[1]MASTER!C:F,3,FALSE),"")</f>
        <v/>
      </c>
      <c r="G7051" s="175" t="str">
        <f>IFERROR(LOOKUP(C7051,[1]MASTER!C:C,[1]MASTER!B:B),"")</f>
        <v/>
      </c>
      <c r="H7051" s="176" t="str">
        <f>IFERROR(VLOOKUP(C7051,[1]MASTER!C:G,5,FALSE),"")</f>
        <v/>
      </c>
    </row>
    <row r="7052" spans="1:8" ht="15.75">
      <c r="A7052" s="109">
        <v>7081</v>
      </c>
      <c r="B7052" s="120"/>
      <c r="D7052" s="55" t="e">
        <f>VLOOKUP(C7052,#REF!,2,FALSE)</f>
        <v>#REF!</v>
      </c>
      <c r="E7052" s="172" t="str">
        <f>IFERROR(VLOOKUP(C7052,[1]MASTER!C:F,4,FALSE),"")</f>
        <v/>
      </c>
      <c r="F7052" s="172" t="str">
        <f>IFERROR(VLOOKUP(C7052,[1]MASTER!C:F,3,FALSE),"")</f>
        <v/>
      </c>
      <c r="G7052" s="175" t="str">
        <f>IFERROR(LOOKUP(C7052,[1]MASTER!C:C,[1]MASTER!B:B),"")</f>
        <v/>
      </c>
      <c r="H7052" s="176" t="str">
        <f>IFERROR(VLOOKUP(C7052,[1]MASTER!C:G,5,FALSE),"")</f>
        <v/>
      </c>
    </row>
    <row r="7053" spans="1:8" ht="15.75">
      <c r="A7053" s="52">
        <v>7082</v>
      </c>
      <c r="B7053" s="233"/>
      <c r="D7053" s="55" t="e">
        <f>VLOOKUP(C7053,#REF!,2,FALSE)</f>
        <v>#REF!</v>
      </c>
      <c r="E7053" s="172" t="str">
        <f>IFERROR(VLOOKUP(C7053,[1]MASTER!C:F,4,FALSE),"")</f>
        <v/>
      </c>
      <c r="F7053" s="172" t="str">
        <f>IFERROR(VLOOKUP(C7053,[1]MASTER!C:F,3,FALSE),"")</f>
        <v/>
      </c>
      <c r="G7053" s="175" t="str">
        <f>IFERROR(LOOKUP(C7053,[1]MASTER!C:C,[1]MASTER!B:B),"")</f>
        <v/>
      </c>
      <c r="H7053" s="176" t="str">
        <f>IFERROR(VLOOKUP(C7053,[1]MASTER!C:G,5,FALSE),"")</f>
        <v/>
      </c>
    </row>
    <row r="7054" spans="1:8" ht="15.75">
      <c r="A7054" s="109">
        <v>7083</v>
      </c>
      <c r="B7054" s="120"/>
      <c r="D7054" s="55" t="e">
        <f>VLOOKUP(C7054,#REF!,2,FALSE)</f>
        <v>#REF!</v>
      </c>
      <c r="E7054" s="172" t="str">
        <f>IFERROR(VLOOKUP(C7054,[1]MASTER!C:F,4,FALSE),"")</f>
        <v/>
      </c>
      <c r="F7054" s="172" t="str">
        <f>IFERROR(VLOOKUP(C7054,[1]MASTER!C:F,3,FALSE),"")</f>
        <v/>
      </c>
      <c r="G7054" s="175" t="str">
        <f>IFERROR(LOOKUP(C7054,[1]MASTER!C:C,[1]MASTER!B:B),"")</f>
        <v/>
      </c>
      <c r="H7054" s="176" t="str">
        <f>IFERROR(VLOOKUP(C7054,[1]MASTER!C:G,5,FALSE),"")</f>
        <v/>
      </c>
    </row>
    <row r="7055" spans="1:8" ht="15.75">
      <c r="A7055" s="52">
        <v>7084</v>
      </c>
      <c r="B7055" s="233"/>
      <c r="D7055" s="55" t="e">
        <f>VLOOKUP(C7055,#REF!,2,FALSE)</f>
        <v>#REF!</v>
      </c>
      <c r="E7055" s="172" t="str">
        <f>IFERROR(VLOOKUP(C7055,[1]MASTER!C:F,4,FALSE),"")</f>
        <v/>
      </c>
      <c r="F7055" s="172" t="str">
        <f>IFERROR(VLOOKUP(C7055,[1]MASTER!C:F,3,FALSE),"")</f>
        <v/>
      </c>
      <c r="G7055" s="175" t="str">
        <f>IFERROR(LOOKUP(C7055,[1]MASTER!C:C,[1]MASTER!B:B),"")</f>
        <v/>
      </c>
      <c r="H7055" s="176" t="str">
        <f>IFERROR(VLOOKUP(C7055,[1]MASTER!C:G,5,FALSE),"")</f>
        <v/>
      </c>
    </row>
    <row r="7056" spans="1:8" ht="15.75">
      <c r="A7056" s="109">
        <v>7085</v>
      </c>
      <c r="B7056" s="120"/>
      <c r="D7056" s="55" t="e">
        <f>VLOOKUP(C7056,#REF!,2,FALSE)</f>
        <v>#REF!</v>
      </c>
      <c r="E7056" s="172" t="str">
        <f>IFERROR(VLOOKUP(C7056,[1]MASTER!C:F,4,FALSE),"")</f>
        <v/>
      </c>
      <c r="F7056" s="172" t="str">
        <f>IFERROR(VLOOKUP(C7056,[1]MASTER!C:F,3,FALSE),"")</f>
        <v/>
      </c>
      <c r="G7056" s="175" t="str">
        <f>IFERROR(LOOKUP(C7056,[1]MASTER!C:C,[1]MASTER!B:B),"")</f>
        <v/>
      </c>
      <c r="H7056" s="176" t="str">
        <f>IFERROR(VLOOKUP(C7056,[1]MASTER!C:G,5,FALSE),"")</f>
        <v/>
      </c>
    </row>
    <row r="7057" spans="1:8" ht="15.75">
      <c r="A7057" s="52">
        <v>7086</v>
      </c>
      <c r="B7057" s="233"/>
      <c r="D7057" s="55" t="e">
        <f>VLOOKUP(C7057,#REF!,2,FALSE)</f>
        <v>#REF!</v>
      </c>
      <c r="E7057" s="172" t="str">
        <f>IFERROR(VLOOKUP(C7057,[1]MASTER!C:F,4,FALSE),"")</f>
        <v/>
      </c>
      <c r="F7057" s="172" t="str">
        <f>IFERROR(VLOOKUP(C7057,[1]MASTER!C:F,3,FALSE),"")</f>
        <v/>
      </c>
      <c r="G7057" s="175" t="str">
        <f>IFERROR(LOOKUP(C7057,[1]MASTER!C:C,[1]MASTER!B:B),"")</f>
        <v/>
      </c>
      <c r="H7057" s="176" t="str">
        <f>IFERROR(VLOOKUP(C7057,[1]MASTER!C:G,5,FALSE),"")</f>
        <v/>
      </c>
    </row>
    <row r="7058" spans="1:8" ht="15.75">
      <c r="A7058" s="109">
        <v>7087</v>
      </c>
      <c r="B7058" s="120"/>
      <c r="D7058" s="55" t="e">
        <f>VLOOKUP(C7058,#REF!,2,FALSE)</f>
        <v>#REF!</v>
      </c>
      <c r="E7058" s="172" t="str">
        <f>IFERROR(VLOOKUP(C7058,[1]MASTER!C:F,4,FALSE),"")</f>
        <v/>
      </c>
      <c r="F7058" s="172" t="str">
        <f>IFERROR(VLOOKUP(C7058,[1]MASTER!C:F,3,FALSE),"")</f>
        <v/>
      </c>
      <c r="G7058" s="175" t="str">
        <f>IFERROR(LOOKUP(C7058,[1]MASTER!C:C,[1]MASTER!B:B),"")</f>
        <v/>
      </c>
      <c r="H7058" s="176" t="str">
        <f>IFERROR(VLOOKUP(C7058,[1]MASTER!C:G,5,FALSE),"")</f>
        <v/>
      </c>
    </row>
    <row r="7059" spans="1:8" ht="15.75">
      <c r="A7059" s="52">
        <v>7088</v>
      </c>
      <c r="B7059" s="233"/>
      <c r="D7059" s="55" t="e">
        <f>VLOOKUP(C7059,#REF!,2,FALSE)</f>
        <v>#REF!</v>
      </c>
      <c r="E7059" s="172" t="str">
        <f>IFERROR(VLOOKUP(C7059,[1]MASTER!C:F,4,FALSE),"")</f>
        <v/>
      </c>
      <c r="F7059" s="172" t="str">
        <f>IFERROR(VLOOKUP(C7059,[1]MASTER!C:F,3,FALSE),"")</f>
        <v/>
      </c>
      <c r="G7059" s="175" t="str">
        <f>IFERROR(LOOKUP(C7059,[1]MASTER!C:C,[1]MASTER!B:B),"")</f>
        <v/>
      </c>
      <c r="H7059" s="176" t="str">
        <f>IFERROR(VLOOKUP(C7059,[1]MASTER!C:G,5,FALSE),"")</f>
        <v/>
      </c>
    </row>
    <row r="7060" spans="1:8" ht="15.75">
      <c r="A7060" s="109">
        <v>7089</v>
      </c>
      <c r="B7060" s="120"/>
      <c r="D7060" s="55" t="e">
        <f>VLOOKUP(C7060,#REF!,2,FALSE)</f>
        <v>#REF!</v>
      </c>
      <c r="E7060" s="172" t="str">
        <f>IFERROR(VLOOKUP(C7060,[1]MASTER!C:F,4,FALSE),"")</f>
        <v/>
      </c>
      <c r="F7060" s="172" t="str">
        <f>IFERROR(VLOOKUP(C7060,[1]MASTER!C:F,3,FALSE),"")</f>
        <v/>
      </c>
      <c r="G7060" s="175" t="str">
        <f>IFERROR(LOOKUP(C7060,[1]MASTER!C:C,[1]MASTER!B:B),"")</f>
        <v/>
      </c>
      <c r="H7060" s="176" t="str">
        <f>IFERROR(VLOOKUP(C7060,[1]MASTER!C:G,5,FALSE),"")</f>
        <v/>
      </c>
    </row>
    <row r="7061" spans="1:8" ht="15.75">
      <c r="A7061" s="52">
        <v>7090</v>
      </c>
      <c r="B7061" s="233"/>
      <c r="D7061" s="55" t="e">
        <f>VLOOKUP(C7061,#REF!,2,FALSE)</f>
        <v>#REF!</v>
      </c>
      <c r="E7061" s="172" t="str">
        <f>IFERROR(VLOOKUP(C7061,[1]MASTER!C:F,4,FALSE),"")</f>
        <v/>
      </c>
      <c r="F7061" s="172" t="str">
        <f>IFERROR(VLOOKUP(C7061,[1]MASTER!C:F,3,FALSE),"")</f>
        <v/>
      </c>
      <c r="G7061" s="175" t="str">
        <f>IFERROR(LOOKUP(C7061,[1]MASTER!C:C,[1]MASTER!B:B),"")</f>
        <v/>
      </c>
      <c r="H7061" s="176" t="str">
        <f>IFERROR(VLOOKUP(C7061,[1]MASTER!C:G,5,FALSE),"")</f>
        <v/>
      </c>
    </row>
    <row r="7062" spans="1:8" ht="15.75">
      <c r="A7062" s="109">
        <v>7091</v>
      </c>
      <c r="B7062" s="120"/>
      <c r="D7062" s="55" t="e">
        <f>VLOOKUP(C7062,#REF!,2,FALSE)</f>
        <v>#REF!</v>
      </c>
      <c r="E7062" s="172" t="str">
        <f>IFERROR(VLOOKUP(C7062,[1]MASTER!C:F,4,FALSE),"")</f>
        <v/>
      </c>
      <c r="F7062" s="172" t="str">
        <f>IFERROR(VLOOKUP(C7062,[1]MASTER!C:F,3,FALSE),"")</f>
        <v/>
      </c>
      <c r="G7062" s="175" t="str">
        <f>IFERROR(LOOKUP(C7062,[1]MASTER!C:C,[1]MASTER!B:B),"")</f>
        <v/>
      </c>
      <c r="H7062" s="176" t="str">
        <f>IFERROR(VLOOKUP(C7062,[1]MASTER!C:G,5,FALSE),"")</f>
        <v/>
      </c>
    </row>
    <row r="7063" spans="1:8" ht="15.75">
      <c r="A7063" s="52">
        <v>7092</v>
      </c>
      <c r="B7063" s="233"/>
      <c r="D7063" s="55" t="e">
        <f>VLOOKUP(C7063,#REF!,2,FALSE)</f>
        <v>#REF!</v>
      </c>
      <c r="E7063" s="172" t="str">
        <f>IFERROR(VLOOKUP(C7063,[1]MASTER!C:F,4,FALSE),"")</f>
        <v/>
      </c>
      <c r="F7063" s="172" t="str">
        <f>IFERROR(VLOOKUP(C7063,[1]MASTER!C:F,3,FALSE),"")</f>
        <v/>
      </c>
      <c r="G7063" s="175" t="str">
        <f>IFERROR(LOOKUP(C7063,[1]MASTER!C:C,[1]MASTER!B:B),"")</f>
        <v/>
      </c>
      <c r="H7063" s="176" t="str">
        <f>IFERROR(VLOOKUP(C7063,[1]MASTER!C:G,5,FALSE),"")</f>
        <v/>
      </c>
    </row>
    <row r="7064" spans="1:8" ht="15.75">
      <c r="A7064" s="109">
        <v>7093</v>
      </c>
      <c r="B7064" s="120"/>
      <c r="D7064" s="55" t="e">
        <f>VLOOKUP(C7064,#REF!,2,FALSE)</f>
        <v>#REF!</v>
      </c>
      <c r="E7064" s="172" t="str">
        <f>IFERROR(VLOOKUP(C7064,[1]MASTER!C:F,4,FALSE),"")</f>
        <v/>
      </c>
      <c r="F7064" s="172" t="str">
        <f>IFERROR(VLOOKUP(C7064,[1]MASTER!C:F,3,FALSE),"")</f>
        <v/>
      </c>
      <c r="G7064" s="175" t="str">
        <f>IFERROR(LOOKUP(C7064,[1]MASTER!C:C,[1]MASTER!B:B),"")</f>
        <v/>
      </c>
      <c r="H7064" s="176" t="str">
        <f>IFERROR(VLOOKUP(C7064,[1]MASTER!C:G,5,FALSE),"")</f>
        <v/>
      </c>
    </row>
    <row r="7065" spans="1:8" ht="15.75">
      <c r="A7065" s="52">
        <v>7094</v>
      </c>
      <c r="B7065" s="233"/>
      <c r="D7065" s="55" t="e">
        <f>VLOOKUP(C7065,#REF!,2,FALSE)</f>
        <v>#REF!</v>
      </c>
      <c r="E7065" s="172" t="str">
        <f>IFERROR(VLOOKUP(C7065,[1]MASTER!C:F,4,FALSE),"")</f>
        <v/>
      </c>
      <c r="F7065" s="172" t="str">
        <f>IFERROR(VLOOKUP(C7065,[1]MASTER!C:F,3,FALSE),"")</f>
        <v/>
      </c>
      <c r="G7065" s="175" t="str">
        <f>IFERROR(LOOKUP(C7065,[1]MASTER!C:C,[1]MASTER!B:B),"")</f>
        <v/>
      </c>
      <c r="H7065" s="176" t="str">
        <f>IFERROR(VLOOKUP(C7065,[1]MASTER!C:G,5,FALSE),"")</f>
        <v/>
      </c>
    </row>
    <row r="7066" spans="1:8" ht="15.75">
      <c r="A7066" s="109">
        <v>7095</v>
      </c>
      <c r="B7066" s="120"/>
      <c r="D7066" s="55" t="e">
        <f>VLOOKUP(C7066,#REF!,2,FALSE)</f>
        <v>#REF!</v>
      </c>
      <c r="E7066" s="172" t="str">
        <f>IFERROR(VLOOKUP(C7066,[1]MASTER!C:F,4,FALSE),"")</f>
        <v/>
      </c>
      <c r="F7066" s="172" t="str">
        <f>IFERROR(VLOOKUP(C7066,[1]MASTER!C:F,3,FALSE),"")</f>
        <v/>
      </c>
      <c r="G7066" s="175" t="str">
        <f>IFERROR(LOOKUP(C7066,[1]MASTER!C:C,[1]MASTER!B:B),"")</f>
        <v/>
      </c>
      <c r="H7066" s="176" t="str">
        <f>IFERROR(VLOOKUP(C7066,[1]MASTER!C:G,5,FALSE),"")</f>
        <v/>
      </c>
    </row>
    <row r="7067" spans="1:8" ht="15.75">
      <c r="A7067" s="52">
        <v>7096</v>
      </c>
      <c r="B7067" s="233"/>
      <c r="D7067" s="55" t="e">
        <f>VLOOKUP(C7067,#REF!,2,FALSE)</f>
        <v>#REF!</v>
      </c>
      <c r="E7067" s="172" t="str">
        <f>IFERROR(VLOOKUP(C7067,[1]MASTER!C:F,4,FALSE),"")</f>
        <v/>
      </c>
      <c r="F7067" s="172" t="str">
        <f>IFERROR(VLOOKUP(C7067,[1]MASTER!C:F,3,FALSE),"")</f>
        <v/>
      </c>
      <c r="G7067" s="175" t="str">
        <f>IFERROR(LOOKUP(C7067,[1]MASTER!C:C,[1]MASTER!B:B),"")</f>
        <v/>
      </c>
      <c r="H7067" s="176" t="str">
        <f>IFERROR(VLOOKUP(C7067,[1]MASTER!C:G,5,FALSE),"")</f>
        <v/>
      </c>
    </row>
    <row r="7068" spans="1:8" ht="15.75">
      <c r="A7068" s="109">
        <v>7097</v>
      </c>
      <c r="B7068" s="120"/>
      <c r="D7068" s="55" t="e">
        <f>VLOOKUP(C7068,#REF!,2,FALSE)</f>
        <v>#REF!</v>
      </c>
      <c r="E7068" s="172" t="str">
        <f>IFERROR(VLOOKUP(C7068,[1]MASTER!C:F,4,FALSE),"")</f>
        <v/>
      </c>
      <c r="F7068" s="172" t="str">
        <f>IFERROR(VLOOKUP(C7068,[1]MASTER!C:F,3,FALSE),"")</f>
        <v/>
      </c>
      <c r="G7068" s="175" t="str">
        <f>IFERROR(LOOKUP(C7068,[1]MASTER!C:C,[1]MASTER!B:B),"")</f>
        <v/>
      </c>
      <c r="H7068" s="176" t="str">
        <f>IFERROR(VLOOKUP(C7068,[1]MASTER!C:G,5,FALSE),"")</f>
        <v/>
      </c>
    </row>
    <row r="7069" spans="1:8" ht="15.75">
      <c r="A7069" s="52">
        <v>7098</v>
      </c>
      <c r="B7069" s="233"/>
      <c r="D7069" s="55" t="e">
        <f>VLOOKUP(C7069,#REF!,2,FALSE)</f>
        <v>#REF!</v>
      </c>
      <c r="E7069" s="172" t="str">
        <f>IFERROR(VLOOKUP(C7069,[1]MASTER!C:F,4,FALSE),"")</f>
        <v/>
      </c>
      <c r="F7069" s="172" t="str">
        <f>IFERROR(VLOOKUP(C7069,[1]MASTER!C:F,3,FALSE),"")</f>
        <v/>
      </c>
      <c r="G7069" s="175" t="str">
        <f>IFERROR(LOOKUP(C7069,[1]MASTER!C:C,[1]MASTER!B:B),"")</f>
        <v/>
      </c>
      <c r="H7069" s="176" t="str">
        <f>IFERROR(VLOOKUP(C7069,[1]MASTER!C:G,5,FALSE),"")</f>
        <v/>
      </c>
    </row>
    <row r="7070" spans="1:8" ht="15.75">
      <c r="A7070" s="109">
        <v>7099</v>
      </c>
      <c r="B7070" s="120"/>
      <c r="D7070" s="55" t="e">
        <f>VLOOKUP(C7070,#REF!,2,FALSE)</f>
        <v>#REF!</v>
      </c>
      <c r="E7070" s="172" t="str">
        <f>IFERROR(VLOOKUP(C7070,[1]MASTER!C:F,4,FALSE),"")</f>
        <v/>
      </c>
      <c r="F7070" s="172" t="str">
        <f>IFERROR(VLOOKUP(C7070,[1]MASTER!C:F,3,FALSE),"")</f>
        <v/>
      </c>
      <c r="G7070" s="175" t="str">
        <f>IFERROR(LOOKUP(C7070,[1]MASTER!C:C,[1]MASTER!B:B),"")</f>
        <v/>
      </c>
      <c r="H7070" s="176" t="str">
        <f>IFERROR(VLOOKUP(C7070,[1]MASTER!C:G,5,FALSE),"")</f>
        <v/>
      </c>
    </row>
    <row r="7071" spans="1:8" ht="15.75">
      <c r="A7071" s="52">
        <v>7100</v>
      </c>
      <c r="B7071" s="233"/>
      <c r="D7071" s="55" t="e">
        <f>VLOOKUP(C7071,#REF!,2,FALSE)</f>
        <v>#REF!</v>
      </c>
      <c r="E7071" s="172" t="str">
        <f>IFERROR(VLOOKUP(C7071,[1]MASTER!C:F,4,FALSE),"")</f>
        <v/>
      </c>
      <c r="F7071" s="172" t="str">
        <f>IFERROR(VLOOKUP(C7071,[1]MASTER!C:F,3,FALSE),"")</f>
        <v/>
      </c>
      <c r="G7071" s="175" t="str">
        <f>IFERROR(LOOKUP(C7071,[1]MASTER!C:C,[1]MASTER!B:B),"")</f>
        <v/>
      </c>
      <c r="H7071" s="176" t="str">
        <f>IFERROR(VLOOKUP(C7071,[1]MASTER!C:G,5,FALSE),"")</f>
        <v/>
      </c>
    </row>
    <row r="7072" spans="1:8" ht="15.75">
      <c r="A7072" s="109">
        <v>7101</v>
      </c>
      <c r="B7072" s="120"/>
      <c r="D7072" s="55" t="e">
        <f>VLOOKUP(C7072,#REF!,2,FALSE)</f>
        <v>#REF!</v>
      </c>
      <c r="E7072" s="172" t="str">
        <f>IFERROR(VLOOKUP(C7072,[1]MASTER!C:F,4,FALSE),"")</f>
        <v/>
      </c>
      <c r="F7072" s="172" t="str">
        <f>IFERROR(VLOOKUP(C7072,[1]MASTER!C:F,3,FALSE),"")</f>
        <v/>
      </c>
      <c r="G7072" s="175" t="str">
        <f>IFERROR(LOOKUP(C7072,[1]MASTER!C:C,[1]MASTER!B:B),"")</f>
        <v/>
      </c>
      <c r="H7072" s="176" t="str">
        <f>IFERROR(VLOOKUP(C7072,[1]MASTER!C:G,5,FALSE),"")</f>
        <v/>
      </c>
    </row>
    <row r="7073" spans="1:8" ht="15.75">
      <c r="A7073" s="52">
        <v>7102</v>
      </c>
      <c r="B7073" s="233"/>
      <c r="D7073" s="55" t="e">
        <f>VLOOKUP(C7073,#REF!,2,FALSE)</f>
        <v>#REF!</v>
      </c>
      <c r="E7073" s="172" t="str">
        <f>IFERROR(VLOOKUP(C7073,[1]MASTER!C:F,4,FALSE),"")</f>
        <v/>
      </c>
      <c r="F7073" s="172" t="str">
        <f>IFERROR(VLOOKUP(C7073,[1]MASTER!C:F,3,FALSE),"")</f>
        <v/>
      </c>
      <c r="G7073" s="175" t="str">
        <f>IFERROR(LOOKUP(C7073,[1]MASTER!C:C,[1]MASTER!B:B),"")</f>
        <v/>
      </c>
      <c r="H7073" s="176" t="str">
        <f>IFERROR(VLOOKUP(C7073,[1]MASTER!C:G,5,FALSE),"")</f>
        <v/>
      </c>
    </row>
    <row r="7074" spans="1:8" ht="15.75">
      <c r="A7074" s="109">
        <v>7103</v>
      </c>
      <c r="B7074" s="120"/>
      <c r="D7074" s="55" t="e">
        <f>VLOOKUP(C7074,#REF!,2,FALSE)</f>
        <v>#REF!</v>
      </c>
      <c r="E7074" s="172" t="str">
        <f>IFERROR(VLOOKUP(C7074,[1]MASTER!C:F,4,FALSE),"")</f>
        <v/>
      </c>
      <c r="F7074" s="172" t="str">
        <f>IFERROR(VLOOKUP(C7074,[1]MASTER!C:F,3,FALSE),"")</f>
        <v/>
      </c>
      <c r="G7074" s="175" t="str">
        <f>IFERROR(LOOKUP(C7074,[1]MASTER!C:C,[1]MASTER!B:B),"")</f>
        <v/>
      </c>
      <c r="H7074" s="176" t="str">
        <f>IFERROR(VLOOKUP(C7074,[1]MASTER!C:G,5,FALSE),"")</f>
        <v/>
      </c>
    </row>
    <row r="7075" spans="1:8" ht="15.75">
      <c r="A7075" s="52">
        <v>7104</v>
      </c>
      <c r="B7075" s="233"/>
      <c r="D7075" s="55" t="e">
        <f>VLOOKUP(C7075,#REF!,2,FALSE)</f>
        <v>#REF!</v>
      </c>
      <c r="E7075" s="172" t="str">
        <f>IFERROR(VLOOKUP(C7075,[1]MASTER!C:F,4,FALSE),"")</f>
        <v/>
      </c>
      <c r="F7075" s="172" t="str">
        <f>IFERROR(VLOOKUP(C7075,[1]MASTER!C:F,3,FALSE),"")</f>
        <v/>
      </c>
      <c r="G7075" s="175" t="str">
        <f>IFERROR(LOOKUP(C7075,[1]MASTER!C:C,[1]MASTER!B:B),"")</f>
        <v/>
      </c>
      <c r="H7075" s="176" t="str">
        <f>IFERROR(VLOOKUP(C7075,[1]MASTER!C:G,5,FALSE),"")</f>
        <v/>
      </c>
    </row>
    <row r="7076" spans="1:8" ht="15.75">
      <c r="A7076" s="109">
        <v>7105</v>
      </c>
      <c r="B7076" s="120"/>
      <c r="D7076" s="55" t="e">
        <f>VLOOKUP(C7076,#REF!,2,FALSE)</f>
        <v>#REF!</v>
      </c>
      <c r="E7076" s="172" t="str">
        <f>IFERROR(VLOOKUP(C7076,[1]MASTER!C:F,4,FALSE),"")</f>
        <v/>
      </c>
      <c r="F7076" s="172" t="str">
        <f>IFERROR(VLOOKUP(C7076,[1]MASTER!C:F,3,FALSE),"")</f>
        <v/>
      </c>
      <c r="G7076" s="175" t="str">
        <f>IFERROR(LOOKUP(C7076,[1]MASTER!C:C,[1]MASTER!B:B),"")</f>
        <v/>
      </c>
      <c r="H7076" s="176" t="str">
        <f>IFERROR(VLOOKUP(C7076,[1]MASTER!C:G,5,FALSE),"")</f>
        <v/>
      </c>
    </row>
    <row r="7077" spans="1:8" ht="15.75">
      <c r="A7077" s="52">
        <v>7106</v>
      </c>
      <c r="B7077" s="233"/>
      <c r="D7077" s="55" t="e">
        <f>VLOOKUP(C7077,#REF!,2,FALSE)</f>
        <v>#REF!</v>
      </c>
      <c r="E7077" s="172" t="str">
        <f>IFERROR(VLOOKUP(C7077,[1]MASTER!C:F,4,FALSE),"")</f>
        <v/>
      </c>
      <c r="F7077" s="172" t="str">
        <f>IFERROR(VLOOKUP(C7077,[1]MASTER!C:F,3,FALSE),"")</f>
        <v/>
      </c>
      <c r="G7077" s="175" t="str">
        <f>IFERROR(LOOKUP(C7077,[1]MASTER!C:C,[1]MASTER!B:B),"")</f>
        <v/>
      </c>
      <c r="H7077" s="176" t="str">
        <f>IFERROR(VLOOKUP(C7077,[1]MASTER!C:G,5,FALSE),"")</f>
        <v/>
      </c>
    </row>
    <row r="7078" spans="1:8" ht="15.75">
      <c r="A7078" s="109">
        <v>7107</v>
      </c>
      <c r="B7078" s="120"/>
      <c r="D7078" s="55" t="e">
        <f>VLOOKUP(C7078,#REF!,2,FALSE)</f>
        <v>#REF!</v>
      </c>
      <c r="E7078" s="172" t="str">
        <f>IFERROR(VLOOKUP(C7078,[1]MASTER!C:F,4,FALSE),"")</f>
        <v/>
      </c>
      <c r="F7078" s="172" t="str">
        <f>IFERROR(VLOOKUP(C7078,[1]MASTER!C:F,3,FALSE),"")</f>
        <v/>
      </c>
      <c r="G7078" s="175" t="str">
        <f>IFERROR(LOOKUP(C7078,[1]MASTER!C:C,[1]MASTER!B:B),"")</f>
        <v/>
      </c>
      <c r="H7078" s="176" t="str">
        <f>IFERROR(VLOOKUP(C7078,[1]MASTER!C:G,5,FALSE),"")</f>
        <v/>
      </c>
    </row>
    <row r="7079" spans="1:8" ht="15.75">
      <c r="A7079" s="52">
        <v>7108</v>
      </c>
      <c r="B7079" s="233"/>
      <c r="D7079" s="55" t="e">
        <f>VLOOKUP(C7079,#REF!,2,FALSE)</f>
        <v>#REF!</v>
      </c>
      <c r="E7079" s="172" t="str">
        <f>IFERROR(VLOOKUP(C7079,[1]MASTER!C:F,4,FALSE),"")</f>
        <v/>
      </c>
      <c r="F7079" s="172" t="str">
        <f>IFERROR(VLOOKUP(C7079,[1]MASTER!C:F,3,FALSE),"")</f>
        <v/>
      </c>
      <c r="G7079" s="175" t="str">
        <f>IFERROR(LOOKUP(C7079,[1]MASTER!C:C,[1]MASTER!B:B),"")</f>
        <v/>
      </c>
      <c r="H7079" s="176" t="str">
        <f>IFERROR(VLOOKUP(C7079,[1]MASTER!C:G,5,FALSE),"")</f>
        <v/>
      </c>
    </row>
    <row r="7080" spans="1:8" ht="15.75">
      <c r="A7080" s="109">
        <v>7109</v>
      </c>
      <c r="B7080" s="120"/>
      <c r="D7080" s="55" t="e">
        <f>VLOOKUP(C7080,#REF!,2,FALSE)</f>
        <v>#REF!</v>
      </c>
      <c r="E7080" s="172" t="str">
        <f>IFERROR(VLOOKUP(C7080,[1]MASTER!C:F,4,FALSE),"")</f>
        <v/>
      </c>
      <c r="F7080" s="172" t="str">
        <f>IFERROR(VLOOKUP(C7080,[1]MASTER!C:F,3,FALSE),"")</f>
        <v/>
      </c>
      <c r="G7080" s="175" t="str">
        <f>IFERROR(LOOKUP(C7080,[1]MASTER!C:C,[1]MASTER!B:B),"")</f>
        <v/>
      </c>
      <c r="H7080" s="176" t="str">
        <f>IFERROR(VLOOKUP(C7080,[1]MASTER!C:G,5,FALSE),"")</f>
        <v/>
      </c>
    </row>
    <row r="7081" spans="1:8" ht="15.75">
      <c r="A7081" s="52">
        <v>7110</v>
      </c>
      <c r="B7081" s="233"/>
      <c r="D7081" s="55" t="e">
        <f>VLOOKUP(C7081,#REF!,2,FALSE)</f>
        <v>#REF!</v>
      </c>
      <c r="E7081" s="172" t="str">
        <f>IFERROR(VLOOKUP(C7081,[1]MASTER!C:F,4,FALSE),"")</f>
        <v/>
      </c>
      <c r="F7081" s="172" t="str">
        <f>IFERROR(VLOOKUP(C7081,[1]MASTER!C:F,3,FALSE),"")</f>
        <v/>
      </c>
      <c r="G7081" s="175" t="str">
        <f>IFERROR(LOOKUP(C7081,[1]MASTER!C:C,[1]MASTER!B:B),"")</f>
        <v/>
      </c>
      <c r="H7081" s="176" t="str">
        <f>IFERROR(VLOOKUP(C7081,[1]MASTER!C:G,5,FALSE),"")</f>
        <v/>
      </c>
    </row>
    <row r="7082" spans="1:8" ht="15.75">
      <c r="A7082" s="109">
        <v>7111</v>
      </c>
      <c r="B7082" s="120"/>
      <c r="D7082" s="55" t="e">
        <f>VLOOKUP(C7082,#REF!,2,FALSE)</f>
        <v>#REF!</v>
      </c>
      <c r="E7082" s="172" t="str">
        <f>IFERROR(VLOOKUP(C7082,[1]MASTER!C:F,4,FALSE),"")</f>
        <v/>
      </c>
      <c r="F7082" s="172" t="str">
        <f>IFERROR(VLOOKUP(C7082,[1]MASTER!C:F,3,FALSE),"")</f>
        <v/>
      </c>
      <c r="G7082" s="175" t="str">
        <f>IFERROR(LOOKUP(C7082,[1]MASTER!C:C,[1]MASTER!B:B),"")</f>
        <v/>
      </c>
      <c r="H7082" s="176" t="str">
        <f>IFERROR(VLOOKUP(C7082,[1]MASTER!C:G,5,FALSE),"")</f>
        <v/>
      </c>
    </row>
    <row r="7083" spans="1:8" ht="15.75">
      <c r="A7083" s="52">
        <v>7112</v>
      </c>
      <c r="B7083" s="233"/>
      <c r="D7083" s="55" t="e">
        <f>VLOOKUP(C7083,#REF!,2,FALSE)</f>
        <v>#REF!</v>
      </c>
      <c r="E7083" s="172" t="str">
        <f>IFERROR(VLOOKUP(C7083,[1]MASTER!C:F,4,FALSE),"")</f>
        <v/>
      </c>
      <c r="F7083" s="172" t="str">
        <f>IFERROR(VLOOKUP(C7083,[1]MASTER!C:F,3,FALSE),"")</f>
        <v/>
      </c>
      <c r="G7083" s="175" t="str">
        <f>IFERROR(LOOKUP(C7083,[1]MASTER!C:C,[1]MASTER!B:B),"")</f>
        <v/>
      </c>
      <c r="H7083" s="176" t="str">
        <f>IFERROR(VLOOKUP(C7083,[1]MASTER!C:G,5,FALSE),"")</f>
        <v/>
      </c>
    </row>
    <row r="7084" spans="1:8" ht="15.75">
      <c r="A7084" s="109">
        <v>7113</v>
      </c>
      <c r="B7084" s="120"/>
      <c r="D7084" s="55" t="e">
        <f>VLOOKUP(C7084,#REF!,2,FALSE)</f>
        <v>#REF!</v>
      </c>
      <c r="E7084" s="172" t="str">
        <f>IFERROR(VLOOKUP(C7084,[1]MASTER!C:F,4,FALSE),"")</f>
        <v/>
      </c>
      <c r="F7084" s="172" t="str">
        <f>IFERROR(VLOOKUP(C7084,[1]MASTER!C:F,3,FALSE),"")</f>
        <v/>
      </c>
      <c r="G7084" s="175" t="str">
        <f>IFERROR(LOOKUP(C7084,[1]MASTER!C:C,[1]MASTER!B:B),"")</f>
        <v/>
      </c>
      <c r="H7084" s="176" t="str">
        <f>IFERROR(VLOOKUP(C7084,[1]MASTER!C:G,5,FALSE),"")</f>
        <v/>
      </c>
    </row>
    <row r="7085" spans="1:8" ht="15.75">
      <c r="A7085" s="52">
        <v>7114</v>
      </c>
      <c r="B7085" s="233"/>
      <c r="D7085" s="55" t="e">
        <f>VLOOKUP(C7085,#REF!,2,FALSE)</f>
        <v>#REF!</v>
      </c>
      <c r="E7085" s="172" t="str">
        <f>IFERROR(VLOOKUP(C7085,[1]MASTER!C:F,4,FALSE),"")</f>
        <v/>
      </c>
      <c r="F7085" s="172" t="str">
        <f>IFERROR(VLOOKUP(C7085,[1]MASTER!C:F,3,FALSE),"")</f>
        <v/>
      </c>
      <c r="G7085" s="175" t="str">
        <f>IFERROR(LOOKUP(C7085,[1]MASTER!C:C,[1]MASTER!B:B),"")</f>
        <v/>
      </c>
      <c r="H7085" s="176" t="str">
        <f>IFERROR(VLOOKUP(C7085,[1]MASTER!C:G,5,FALSE),"")</f>
        <v/>
      </c>
    </row>
    <row r="7086" spans="1:8" ht="15.75">
      <c r="A7086" s="109">
        <v>7115</v>
      </c>
      <c r="B7086" s="120"/>
      <c r="D7086" s="55" t="e">
        <f>VLOOKUP(C7086,#REF!,2,FALSE)</f>
        <v>#REF!</v>
      </c>
      <c r="E7086" s="172" t="str">
        <f>IFERROR(VLOOKUP(C7086,[1]MASTER!C:F,4,FALSE),"")</f>
        <v/>
      </c>
      <c r="F7086" s="172" t="str">
        <f>IFERROR(VLOOKUP(C7086,[1]MASTER!C:F,3,FALSE),"")</f>
        <v/>
      </c>
      <c r="G7086" s="175" t="str">
        <f>IFERROR(LOOKUP(C7086,[1]MASTER!C:C,[1]MASTER!B:B),"")</f>
        <v/>
      </c>
      <c r="H7086" s="176" t="str">
        <f>IFERROR(VLOOKUP(C7086,[1]MASTER!C:G,5,FALSE),"")</f>
        <v/>
      </c>
    </row>
    <row r="7087" spans="1:8" ht="15.75">
      <c r="A7087" s="52">
        <v>7116</v>
      </c>
      <c r="B7087" s="233"/>
      <c r="D7087" s="55" t="e">
        <f>VLOOKUP(C7087,#REF!,2,FALSE)</f>
        <v>#REF!</v>
      </c>
      <c r="E7087" s="172" t="str">
        <f>IFERROR(VLOOKUP(C7087,[1]MASTER!C:F,4,FALSE),"")</f>
        <v/>
      </c>
      <c r="F7087" s="172" t="str">
        <f>IFERROR(VLOOKUP(C7087,[1]MASTER!C:F,3,FALSE),"")</f>
        <v/>
      </c>
      <c r="G7087" s="175" t="str">
        <f>IFERROR(LOOKUP(C7087,[1]MASTER!C:C,[1]MASTER!B:B),"")</f>
        <v/>
      </c>
      <c r="H7087" s="176" t="str">
        <f>IFERROR(VLOOKUP(C7087,[1]MASTER!C:G,5,FALSE),"")</f>
        <v/>
      </c>
    </row>
    <row r="7088" spans="1:8" ht="15.75">
      <c r="A7088" s="109">
        <v>7117</v>
      </c>
      <c r="B7088" s="120"/>
      <c r="D7088" s="55" t="e">
        <f>VLOOKUP(C7088,#REF!,2,FALSE)</f>
        <v>#REF!</v>
      </c>
      <c r="E7088" s="172" t="str">
        <f>IFERROR(VLOOKUP(C7088,[1]MASTER!C:F,4,FALSE),"")</f>
        <v/>
      </c>
      <c r="F7088" s="172" t="str">
        <f>IFERROR(VLOOKUP(C7088,[1]MASTER!C:F,3,FALSE),"")</f>
        <v/>
      </c>
      <c r="G7088" s="175" t="str">
        <f>IFERROR(LOOKUP(C7088,[1]MASTER!C:C,[1]MASTER!B:B),"")</f>
        <v/>
      </c>
      <c r="H7088" s="176" t="str">
        <f>IFERROR(VLOOKUP(C7088,[1]MASTER!C:G,5,FALSE),"")</f>
        <v/>
      </c>
    </row>
    <row r="7089" spans="1:8" ht="15.75">
      <c r="A7089" s="52">
        <v>7118</v>
      </c>
      <c r="B7089" s="233"/>
      <c r="D7089" s="55" t="e">
        <f>VLOOKUP(C7089,#REF!,2,FALSE)</f>
        <v>#REF!</v>
      </c>
      <c r="E7089" s="172" t="str">
        <f>IFERROR(VLOOKUP(C7089,[1]MASTER!C:F,4,FALSE),"")</f>
        <v/>
      </c>
      <c r="F7089" s="172" t="str">
        <f>IFERROR(VLOOKUP(C7089,[1]MASTER!C:F,3,FALSE),"")</f>
        <v/>
      </c>
      <c r="G7089" s="175" t="str">
        <f>IFERROR(LOOKUP(C7089,[1]MASTER!C:C,[1]MASTER!B:B),"")</f>
        <v/>
      </c>
      <c r="H7089" s="176" t="str">
        <f>IFERROR(VLOOKUP(C7089,[1]MASTER!C:G,5,FALSE),"")</f>
        <v/>
      </c>
    </row>
    <row r="7090" spans="1:8" ht="15.75">
      <c r="A7090" s="109">
        <v>7119</v>
      </c>
      <c r="B7090" s="120"/>
      <c r="D7090" s="55" t="e">
        <f>VLOOKUP(C7090,#REF!,2,FALSE)</f>
        <v>#REF!</v>
      </c>
      <c r="E7090" s="172" t="str">
        <f>IFERROR(VLOOKUP(C7090,[1]MASTER!C:F,4,FALSE),"")</f>
        <v/>
      </c>
      <c r="F7090" s="172" t="str">
        <f>IFERROR(VLOOKUP(C7090,[1]MASTER!C:F,3,FALSE),"")</f>
        <v/>
      </c>
      <c r="G7090" s="175" t="str">
        <f>IFERROR(LOOKUP(C7090,[1]MASTER!C:C,[1]MASTER!B:B),"")</f>
        <v/>
      </c>
      <c r="H7090" s="176" t="str">
        <f>IFERROR(VLOOKUP(C7090,[1]MASTER!C:G,5,FALSE),"")</f>
        <v/>
      </c>
    </row>
    <row r="7091" spans="1:8" ht="15.75">
      <c r="A7091" s="52">
        <v>7120</v>
      </c>
      <c r="B7091" s="233"/>
      <c r="D7091" s="55" t="e">
        <f>VLOOKUP(C7091,#REF!,2,FALSE)</f>
        <v>#REF!</v>
      </c>
      <c r="E7091" s="172" t="str">
        <f>IFERROR(VLOOKUP(C7091,[1]MASTER!C:F,4,FALSE),"")</f>
        <v/>
      </c>
      <c r="F7091" s="172" t="str">
        <f>IFERROR(VLOOKUP(C7091,[1]MASTER!C:F,3,FALSE),"")</f>
        <v/>
      </c>
      <c r="G7091" s="175" t="str">
        <f>IFERROR(LOOKUP(C7091,[1]MASTER!C:C,[1]MASTER!B:B),"")</f>
        <v/>
      </c>
      <c r="H7091" s="176" t="str">
        <f>IFERROR(VLOOKUP(C7091,[1]MASTER!C:G,5,FALSE),"")</f>
        <v/>
      </c>
    </row>
    <row r="7092" spans="1:8" ht="15.75">
      <c r="A7092" s="109">
        <v>7121</v>
      </c>
      <c r="B7092" s="120"/>
      <c r="D7092" s="55" t="e">
        <f>VLOOKUP(C7092,#REF!,2,FALSE)</f>
        <v>#REF!</v>
      </c>
      <c r="E7092" s="172" t="str">
        <f>IFERROR(VLOOKUP(C7092,[1]MASTER!C:F,4,FALSE),"")</f>
        <v/>
      </c>
      <c r="F7092" s="172" t="str">
        <f>IFERROR(VLOOKUP(C7092,[1]MASTER!C:F,3,FALSE),"")</f>
        <v/>
      </c>
      <c r="G7092" s="175" t="str">
        <f>IFERROR(LOOKUP(C7092,[1]MASTER!C:C,[1]MASTER!B:B),"")</f>
        <v/>
      </c>
      <c r="H7092" s="176" t="str">
        <f>IFERROR(VLOOKUP(C7092,[1]MASTER!C:G,5,FALSE),"")</f>
        <v/>
      </c>
    </row>
    <row r="7093" spans="1:8" ht="15.75">
      <c r="A7093" s="52">
        <v>7122</v>
      </c>
      <c r="B7093" s="233"/>
      <c r="D7093" s="55" t="e">
        <f>VLOOKUP(C7093,#REF!,2,FALSE)</f>
        <v>#REF!</v>
      </c>
      <c r="E7093" s="172" t="str">
        <f>IFERROR(VLOOKUP(C7093,[1]MASTER!C:F,4,FALSE),"")</f>
        <v/>
      </c>
      <c r="F7093" s="172" t="str">
        <f>IFERROR(VLOOKUP(C7093,[1]MASTER!C:F,3,FALSE),"")</f>
        <v/>
      </c>
      <c r="G7093" s="175" t="str">
        <f>IFERROR(LOOKUP(C7093,[1]MASTER!C:C,[1]MASTER!B:B),"")</f>
        <v/>
      </c>
      <c r="H7093" s="176" t="str">
        <f>IFERROR(VLOOKUP(C7093,[1]MASTER!C:G,5,FALSE),"")</f>
        <v/>
      </c>
    </row>
    <row r="7094" spans="1:8" ht="15.75">
      <c r="A7094" s="109">
        <v>7123</v>
      </c>
      <c r="B7094" s="120"/>
      <c r="D7094" s="55" t="e">
        <f>VLOOKUP(C7094,#REF!,2,FALSE)</f>
        <v>#REF!</v>
      </c>
      <c r="E7094" s="172" t="str">
        <f>IFERROR(VLOOKUP(C7094,[1]MASTER!C:F,4,FALSE),"")</f>
        <v/>
      </c>
      <c r="F7094" s="172" t="str">
        <f>IFERROR(VLOOKUP(C7094,[1]MASTER!C:F,3,FALSE),"")</f>
        <v/>
      </c>
      <c r="G7094" s="175" t="str">
        <f>IFERROR(LOOKUP(C7094,[1]MASTER!C:C,[1]MASTER!B:B),"")</f>
        <v/>
      </c>
      <c r="H7094" s="176" t="str">
        <f>IFERROR(VLOOKUP(C7094,[1]MASTER!C:G,5,FALSE),"")</f>
        <v/>
      </c>
    </row>
    <row r="7095" spans="1:8" ht="15.75">
      <c r="A7095" s="52">
        <v>7124</v>
      </c>
      <c r="B7095" s="233"/>
      <c r="D7095" s="55" t="e">
        <f>VLOOKUP(C7095,#REF!,2,FALSE)</f>
        <v>#REF!</v>
      </c>
      <c r="E7095" s="172" t="str">
        <f>IFERROR(VLOOKUP(C7095,[1]MASTER!C:F,4,FALSE),"")</f>
        <v/>
      </c>
      <c r="F7095" s="172" t="str">
        <f>IFERROR(VLOOKUP(C7095,[1]MASTER!C:F,3,FALSE),"")</f>
        <v/>
      </c>
      <c r="G7095" s="175" t="str">
        <f>IFERROR(LOOKUP(C7095,[1]MASTER!C:C,[1]MASTER!B:B),"")</f>
        <v/>
      </c>
      <c r="H7095" s="176" t="str">
        <f>IFERROR(VLOOKUP(C7095,[1]MASTER!C:G,5,FALSE),"")</f>
        <v/>
      </c>
    </row>
    <row r="7096" spans="1:8" ht="15.75">
      <c r="A7096" s="109">
        <v>7125</v>
      </c>
      <c r="B7096" s="120"/>
      <c r="D7096" s="55" t="e">
        <f>VLOOKUP(C7096,#REF!,2,FALSE)</f>
        <v>#REF!</v>
      </c>
      <c r="E7096" s="172" t="str">
        <f>IFERROR(VLOOKUP(C7096,[1]MASTER!C:F,4,FALSE),"")</f>
        <v/>
      </c>
      <c r="F7096" s="172" t="str">
        <f>IFERROR(VLOOKUP(C7096,[1]MASTER!C:F,3,FALSE),"")</f>
        <v/>
      </c>
      <c r="G7096" s="175" t="str">
        <f>IFERROR(LOOKUP(C7096,[1]MASTER!C:C,[1]MASTER!B:B),"")</f>
        <v/>
      </c>
      <c r="H7096" s="176" t="str">
        <f>IFERROR(VLOOKUP(C7096,[1]MASTER!C:G,5,FALSE),"")</f>
        <v/>
      </c>
    </row>
    <row r="7097" spans="1:8" ht="15.75">
      <c r="A7097" s="52">
        <v>7126</v>
      </c>
      <c r="B7097" s="233"/>
      <c r="D7097" s="55" t="e">
        <f>VLOOKUP(C7097,#REF!,2,FALSE)</f>
        <v>#REF!</v>
      </c>
      <c r="E7097" s="172" t="str">
        <f>IFERROR(VLOOKUP(C7097,[1]MASTER!C:F,4,FALSE),"")</f>
        <v/>
      </c>
      <c r="F7097" s="172" t="str">
        <f>IFERROR(VLOOKUP(C7097,[1]MASTER!C:F,3,FALSE),"")</f>
        <v/>
      </c>
      <c r="G7097" s="175" t="str">
        <f>IFERROR(LOOKUP(C7097,[1]MASTER!C:C,[1]MASTER!B:B),"")</f>
        <v/>
      </c>
      <c r="H7097" s="176" t="str">
        <f>IFERROR(VLOOKUP(C7097,[1]MASTER!C:G,5,FALSE),"")</f>
        <v/>
      </c>
    </row>
    <row r="7098" spans="1:8" ht="15.75">
      <c r="A7098" s="109">
        <v>7127</v>
      </c>
      <c r="B7098" s="120"/>
      <c r="D7098" s="55" t="e">
        <f>VLOOKUP(C7098,#REF!,2,FALSE)</f>
        <v>#REF!</v>
      </c>
      <c r="E7098" s="172" t="str">
        <f>IFERROR(VLOOKUP(C7098,[1]MASTER!C:F,4,FALSE),"")</f>
        <v/>
      </c>
      <c r="F7098" s="172" t="str">
        <f>IFERROR(VLOOKUP(C7098,[1]MASTER!C:F,3,FALSE),"")</f>
        <v/>
      </c>
      <c r="G7098" s="175" t="str">
        <f>IFERROR(LOOKUP(C7098,[1]MASTER!C:C,[1]MASTER!B:B),"")</f>
        <v/>
      </c>
      <c r="H7098" s="176" t="str">
        <f>IFERROR(VLOOKUP(C7098,[1]MASTER!C:G,5,FALSE),"")</f>
        <v/>
      </c>
    </row>
    <row r="7099" spans="1:8" ht="15.75">
      <c r="A7099" s="52">
        <v>7128</v>
      </c>
      <c r="B7099" s="233"/>
      <c r="D7099" s="55" t="e">
        <f>VLOOKUP(C7099,#REF!,2,FALSE)</f>
        <v>#REF!</v>
      </c>
      <c r="E7099" s="172" t="str">
        <f>IFERROR(VLOOKUP(C7099,[1]MASTER!C:F,4,FALSE),"")</f>
        <v/>
      </c>
      <c r="F7099" s="172" t="str">
        <f>IFERROR(VLOOKUP(C7099,[1]MASTER!C:F,3,FALSE),"")</f>
        <v/>
      </c>
      <c r="G7099" s="175" t="str">
        <f>IFERROR(LOOKUP(C7099,[1]MASTER!C:C,[1]MASTER!B:B),"")</f>
        <v/>
      </c>
      <c r="H7099" s="176" t="str">
        <f>IFERROR(VLOOKUP(C7099,[1]MASTER!C:G,5,FALSE),"")</f>
        <v/>
      </c>
    </row>
    <row r="7100" spans="1:8" ht="15.75">
      <c r="A7100" s="109">
        <v>7129</v>
      </c>
      <c r="B7100" s="120"/>
      <c r="D7100" s="55" t="e">
        <f>VLOOKUP(C7100,#REF!,2,FALSE)</f>
        <v>#REF!</v>
      </c>
      <c r="E7100" s="172" t="str">
        <f>IFERROR(VLOOKUP(C7100,[1]MASTER!C:F,4,FALSE),"")</f>
        <v/>
      </c>
      <c r="F7100" s="172" t="str">
        <f>IFERROR(VLOOKUP(C7100,[1]MASTER!C:F,3,FALSE),"")</f>
        <v/>
      </c>
      <c r="G7100" s="175" t="str">
        <f>IFERROR(LOOKUP(C7100,[1]MASTER!C:C,[1]MASTER!B:B),"")</f>
        <v/>
      </c>
      <c r="H7100" s="176" t="str">
        <f>IFERROR(VLOOKUP(C7100,[1]MASTER!C:G,5,FALSE),"")</f>
        <v/>
      </c>
    </row>
    <row r="7101" spans="1:8" ht="15.75">
      <c r="A7101" s="52">
        <v>7130</v>
      </c>
      <c r="B7101" s="233"/>
      <c r="D7101" s="55" t="e">
        <f>VLOOKUP(C7101,#REF!,2,FALSE)</f>
        <v>#REF!</v>
      </c>
      <c r="E7101" s="172" t="str">
        <f>IFERROR(VLOOKUP(C7101,[1]MASTER!C:F,4,FALSE),"")</f>
        <v/>
      </c>
      <c r="F7101" s="172" t="str">
        <f>IFERROR(VLOOKUP(C7101,[1]MASTER!C:F,3,FALSE),"")</f>
        <v/>
      </c>
      <c r="G7101" s="175" t="str">
        <f>IFERROR(LOOKUP(C7101,[1]MASTER!C:C,[1]MASTER!B:B),"")</f>
        <v/>
      </c>
      <c r="H7101" s="176" t="str">
        <f>IFERROR(VLOOKUP(C7101,[1]MASTER!C:G,5,FALSE),"")</f>
        <v/>
      </c>
    </row>
    <row r="7102" spans="1:8" ht="15.75">
      <c r="A7102" s="109">
        <v>7131</v>
      </c>
      <c r="B7102" s="120"/>
      <c r="D7102" s="55" t="e">
        <f>VLOOKUP(C7102,#REF!,2,FALSE)</f>
        <v>#REF!</v>
      </c>
      <c r="E7102" s="172" t="str">
        <f>IFERROR(VLOOKUP(C7102,[1]MASTER!C:F,4,FALSE),"")</f>
        <v/>
      </c>
      <c r="F7102" s="172" t="str">
        <f>IFERROR(VLOOKUP(C7102,[1]MASTER!C:F,3,FALSE),"")</f>
        <v/>
      </c>
      <c r="G7102" s="175" t="str">
        <f>IFERROR(LOOKUP(C7102,[1]MASTER!C:C,[1]MASTER!B:B),"")</f>
        <v/>
      </c>
      <c r="H7102" s="176" t="str">
        <f>IFERROR(VLOOKUP(C7102,[1]MASTER!C:G,5,FALSE),"")</f>
        <v/>
      </c>
    </row>
    <row r="7103" spans="1:8" ht="15.75">
      <c r="A7103" s="52">
        <v>7132</v>
      </c>
      <c r="B7103" s="233"/>
      <c r="D7103" s="55" t="e">
        <f>VLOOKUP(C7103,#REF!,2,FALSE)</f>
        <v>#REF!</v>
      </c>
      <c r="E7103" s="172" t="str">
        <f>IFERROR(VLOOKUP(C7103,[1]MASTER!C:F,4,FALSE),"")</f>
        <v/>
      </c>
      <c r="F7103" s="172" t="str">
        <f>IFERROR(VLOOKUP(C7103,[1]MASTER!C:F,3,FALSE),"")</f>
        <v/>
      </c>
      <c r="G7103" s="175" t="str">
        <f>IFERROR(LOOKUP(C7103,[1]MASTER!C:C,[1]MASTER!B:B),"")</f>
        <v/>
      </c>
      <c r="H7103" s="176" t="str">
        <f>IFERROR(VLOOKUP(C7103,[1]MASTER!C:G,5,FALSE),"")</f>
        <v/>
      </c>
    </row>
    <row r="7104" spans="1:8" ht="15.75">
      <c r="A7104" s="109">
        <v>7133</v>
      </c>
      <c r="B7104" s="120"/>
      <c r="D7104" s="55" t="e">
        <f>VLOOKUP(C7104,#REF!,2,FALSE)</f>
        <v>#REF!</v>
      </c>
      <c r="E7104" s="172" t="str">
        <f>IFERROR(VLOOKUP(C7104,[1]MASTER!C:F,4,FALSE),"")</f>
        <v/>
      </c>
      <c r="F7104" s="172" t="str">
        <f>IFERROR(VLOOKUP(C7104,[1]MASTER!C:F,3,FALSE),"")</f>
        <v/>
      </c>
      <c r="G7104" s="175" t="str">
        <f>IFERROR(LOOKUP(C7104,[1]MASTER!C:C,[1]MASTER!B:B),"")</f>
        <v/>
      </c>
      <c r="H7104" s="176" t="str">
        <f>IFERROR(VLOOKUP(C7104,[1]MASTER!C:G,5,FALSE),"")</f>
        <v/>
      </c>
    </row>
    <row r="7105" spans="1:8" ht="15.75">
      <c r="A7105" s="52">
        <v>7134</v>
      </c>
      <c r="B7105" s="233"/>
      <c r="D7105" s="55" t="e">
        <f>VLOOKUP(C7105,#REF!,2,FALSE)</f>
        <v>#REF!</v>
      </c>
      <c r="E7105" s="172" t="str">
        <f>IFERROR(VLOOKUP(C7105,[1]MASTER!C:F,4,FALSE),"")</f>
        <v/>
      </c>
      <c r="F7105" s="172" t="str">
        <f>IFERROR(VLOOKUP(C7105,[1]MASTER!C:F,3,FALSE),"")</f>
        <v/>
      </c>
      <c r="G7105" s="175" t="str">
        <f>IFERROR(LOOKUP(C7105,[1]MASTER!C:C,[1]MASTER!B:B),"")</f>
        <v/>
      </c>
      <c r="H7105" s="176" t="str">
        <f>IFERROR(VLOOKUP(C7105,[1]MASTER!C:G,5,FALSE),"")</f>
        <v/>
      </c>
    </row>
    <row r="7106" spans="1:8" ht="15.75">
      <c r="A7106" s="109">
        <v>7135</v>
      </c>
      <c r="B7106" s="120"/>
      <c r="D7106" s="55" t="e">
        <f>VLOOKUP(C7106,#REF!,2,FALSE)</f>
        <v>#REF!</v>
      </c>
      <c r="E7106" s="172" t="str">
        <f>IFERROR(VLOOKUP(C7106,[1]MASTER!C:F,4,FALSE),"")</f>
        <v/>
      </c>
      <c r="F7106" s="172" t="str">
        <f>IFERROR(VLOOKUP(C7106,[1]MASTER!C:F,3,FALSE),"")</f>
        <v/>
      </c>
      <c r="G7106" s="175" t="str">
        <f>IFERROR(LOOKUP(C7106,[1]MASTER!C:C,[1]MASTER!B:B),"")</f>
        <v/>
      </c>
      <c r="H7106" s="176" t="str">
        <f>IFERROR(VLOOKUP(C7106,[1]MASTER!C:G,5,FALSE),"")</f>
        <v/>
      </c>
    </row>
    <row r="7107" spans="1:8" ht="15.75">
      <c r="A7107" s="52">
        <v>7136</v>
      </c>
      <c r="B7107" s="233"/>
      <c r="D7107" s="55" t="e">
        <f>VLOOKUP(C7107,#REF!,2,FALSE)</f>
        <v>#REF!</v>
      </c>
      <c r="E7107" s="172" t="str">
        <f>IFERROR(VLOOKUP(C7107,[1]MASTER!C:F,4,FALSE),"")</f>
        <v/>
      </c>
      <c r="F7107" s="172" t="str">
        <f>IFERROR(VLOOKUP(C7107,[1]MASTER!C:F,3,FALSE),"")</f>
        <v/>
      </c>
      <c r="G7107" s="175" t="str">
        <f>IFERROR(LOOKUP(C7107,[1]MASTER!C:C,[1]MASTER!B:B),"")</f>
        <v/>
      </c>
      <c r="H7107" s="176" t="str">
        <f>IFERROR(VLOOKUP(C7107,[1]MASTER!C:G,5,FALSE),"")</f>
        <v/>
      </c>
    </row>
    <row r="7108" spans="1:8" ht="15.75">
      <c r="A7108" s="109">
        <v>7137</v>
      </c>
      <c r="B7108" s="120"/>
      <c r="D7108" s="55" t="e">
        <f>VLOOKUP(C7108,#REF!,2,FALSE)</f>
        <v>#REF!</v>
      </c>
      <c r="E7108" s="172" t="str">
        <f>IFERROR(VLOOKUP(C7108,[1]MASTER!C:F,4,FALSE),"")</f>
        <v/>
      </c>
      <c r="F7108" s="172" t="str">
        <f>IFERROR(VLOOKUP(C7108,[1]MASTER!C:F,3,FALSE),"")</f>
        <v/>
      </c>
      <c r="G7108" s="175" t="str">
        <f>IFERROR(LOOKUP(C7108,[1]MASTER!C:C,[1]MASTER!B:B),"")</f>
        <v/>
      </c>
      <c r="H7108" s="176" t="str">
        <f>IFERROR(VLOOKUP(C7108,[1]MASTER!C:G,5,FALSE),"")</f>
        <v/>
      </c>
    </row>
    <row r="7109" spans="1:8" ht="15.75">
      <c r="A7109" s="52">
        <v>7138</v>
      </c>
      <c r="B7109" s="233"/>
      <c r="D7109" s="55" t="e">
        <f>VLOOKUP(C7109,#REF!,2,FALSE)</f>
        <v>#REF!</v>
      </c>
      <c r="E7109" s="172" t="str">
        <f>IFERROR(VLOOKUP(C7109,[1]MASTER!C:F,4,FALSE),"")</f>
        <v/>
      </c>
      <c r="F7109" s="172" t="str">
        <f>IFERROR(VLOOKUP(C7109,[1]MASTER!C:F,3,FALSE),"")</f>
        <v/>
      </c>
      <c r="G7109" s="175" t="str">
        <f>IFERROR(LOOKUP(C7109,[1]MASTER!C:C,[1]MASTER!B:B),"")</f>
        <v/>
      </c>
      <c r="H7109" s="176" t="str">
        <f>IFERROR(VLOOKUP(C7109,[1]MASTER!C:G,5,FALSE),"")</f>
        <v/>
      </c>
    </row>
    <row r="7110" spans="1:8" ht="15.75">
      <c r="A7110" s="109">
        <v>7139</v>
      </c>
      <c r="B7110" s="120"/>
      <c r="D7110" s="55" t="e">
        <f>VLOOKUP(C7110,#REF!,2,FALSE)</f>
        <v>#REF!</v>
      </c>
      <c r="E7110" s="172" t="str">
        <f>IFERROR(VLOOKUP(C7110,[1]MASTER!C:F,4,FALSE),"")</f>
        <v/>
      </c>
      <c r="F7110" s="172" t="str">
        <f>IFERROR(VLOOKUP(C7110,[1]MASTER!C:F,3,FALSE),"")</f>
        <v/>
      </c>
      <c r="G7110" s="175" t="str">
        <f>IFERROR(LOOKUP(C7110,[1]MASTER!C:C,[1]MASTER!B:B),"")</f>
        <v/>
      </c>
      <c r="H7110" s="176" t="str">
        <f>IFERROR(VLOOKUP(C7110,[1]MASTER!C:G,5,FALSE),"")</f>
        <v/>
      </c>
    </row>
    <row r="7111" spans="1:8" ht="15.75">
      <c r="A7111" s="52">
        <v>7140</v>
      </c>
      <c r="B7111" s="233"/>
      <c r="D7111" s="55" t="e">
        <f>VLOOKUP(C7111,#REF!,2,FALSE)</f>
        <v>#REF!</v>
      </c>
      <c r="E7111" s="172" t="str">
        <f>IFERROR(VLOOKUP(C7111,[1]MASTER!C:F,4,FALSE),"")</f>
        <v/>
      </c>
      <c r="F7111" s="172" t="str">
        <f>IFERROR(VLOOKUP(C7111,[1]MASTER!C:F,3,FALSE),"")</f>
        <v/>
      </c>
      <c r="G7111" s="175" t="str">
        <f>IFERROR(LOOKUP(C7111,[1]MASTER!C:C,[1]MASTER!B:B),"")</f>
        <v/>
      </c>
      <c r="H7111" s="176" t="str">
        <f>IFERROR(VLOOKUP(C7111,[1]MASTER!C:G,5,FALSE),"")</f>
        <v/>
      </c>
    </row>
    <row r="7112" spans="1:8" ht="15.75">
      <c r="A7112" s="109">
        <v>7141</v>
      </c>
      <c r="B7112" s="120"/>
      <c r="D7112" s="55" t="e">
        <f>VLOOKUP(C7112,#REF!,2,FALSE)</f>
        <v>#REF!</v>
      </c>
      <c r="E7112" s="172" t="str">
        <f>IFERROR(VLOOKUP(C7112,[1]MASTER!C:F,4,FALSE),"")</f>
        <v/>
      </c>
      <c r="F7112" s="172" t="str">
        <f>IFERROR(VLOOKUP(C7112,[1]MASTER!C:F,3,FALSE),"")</f>
        <v/>
      </c>
      <c r="G7112" s="175" t="str">
        <f>IFERROR(LOOKUP(C7112,[1]MASTER!C:C,[1]MASTER!B:B),"")</f>
        <v/>
      </c>
      <c r="H7112" s="176" t="str">
        <f>IFERROR(VLOOKUP(C7112,[1]MASTER!C:G,5,FALSE),"")</f>
        <v/>
      </c>
    </row>
    <row r="7113" spans="1:8" ht="15.75">
      <c r="A7113" s="52">
        <v>7142</v>
      </c>
      <c r="B7113" s="233"/>
      <c r="D7113" s="55" t="e">
        <f>VLOOKUP(C7113,#REF!,2,FALSE)</f>
        <v>#REF!</v>
      </c>
      <c r="E7113" s="172" t="str">
        <f>IFERROR(VLOOKUP(C7113,[1]MASTER!C:F,4,FALSE),"")</f>
        <v/>
      </c>
      <c r="F7113" s="172" t="str">
        <f>IFERROR(VLOOKUP(C7113,[1]MASTER!C:F,3,FALSE),"")</f>
        <v/>
      </c>
      <c r="G7113" s="175" t="str">
        <f>IFERROR(LOOKUP(C7113,[1]MASTER!C:C,[1]MASTER!B:B),"")</f>
        <v/>
      </c>
      <c r="H7113" s="176" t="str">
        <f>IFERROR(VLOOKUP(C7113,[1]MASTER!C:G,5,FALSE),"")</f>
        <v/>
      </c>
    </row>
    <row r="7114" spans="1:8" ht="15.75">
      <c r="A7114" s="109">
        <v>7143</v>
      </c>
      <c r="B7114" s="120"/>
      <c r="D7114" s="55" t="e">
        <f>VLOOKUP(C7114,#REF!,2,FALSE)</f>
        <v>#REF!</v>
      </c>
      <c r="E7114" s="172" t="str">
        <f>IFERROR(VLOOKUP(C7114,[1]MASTER!C:F,4,FALSE),"")</f>
        <v/>
      </c>
      <c r="F7114" s="172" t="str">
        <f>IFERROR(VLOOKUP(C7114,[1]MASTER!C:F,3,FALSE),"")</f>
        <v/>
      </c>
      <c r="G7114" s="175" t="str">
        <f>IFERROR(LOOKUP(C7114,[1]MASTER!C:C,[1]MASTER!B:B),"")</f>
        <v/>
      </c>
      <c r="H7114" s="176" t="str">
        <f>IFERROR(VLOOKUP(C7114,[1]MASTER!C:G,5,FALSE),"")</f>
        <v/>
      </c>
    </row>
    <row r="7115" spans="1:8" ht="15.75">
      <c r="A7115" s="52">
        <v>7144</v>
      </c>
      <c r="B7115" s="233"/>
      <c r="D7115" s="55" t="e">
        <f>VLOOKUP(C7115,#REF!,2,FALSE)</f>
        <v>#REF!</v>
      </c>
      <c r="E7115" s="172" t="str">
        <f>IFERROR(VLOOKUP(C7115,[1]MASTER!C:F,4,FALSE),"")</f>
        <v/>
      </c>
      <c r="F7115" s="172" t="str">
        <f>IFERROR(VLOOKUP(C7115,[1]MASTER!C:F,3,FALSE),"")</f>
        <v/>
      </c>
      <c r="G7115" s="175" t="str">
        <f>IFERROR(LOOKUP(C7115,[1]MASTER!C:C,[1]MASTER!B:B),"")</f>
        <v/>
      </c>
      <c r="H7115" s="176" t="str">
        <f>IFERROR(VLOOKUP(C7115,[1]MASTER!C:G,5,FALSE),"")</f>
        <v/>
      </c>
    </row>
    <row r="7116" spans="1:8" ht="15.75">
      <c r="A7116" s="109">
        <v>7145</v>
      </c>
      <c r="B7116" s="120"/>
      <c r="D7116" s="55" t="e">
        <f>VLOOKUP(C7116,#REF!,2,FALSE)</f>
        <v>#REF!</v>
      </c>
      <c r="E7116" s="172" t="str">
        <f>IFERROR(VLOOKUP(C7116,[1]MASTER!C:F,4,FALSE),"")</f>
        <v/>
      </c>
      <c r="F7116" s="172" t="str">
        <f>IFERROR(VLOOKUP(C7116,[1]MASTER!C:F,3,FALSE),"")</f>
        <v/>
      </c>
      <c r="G7116" s="175" t="str">
        <f>IFERROR(LOOKUP(C7116,[1]MASTER!C:C,[1]MASTER!B:B),"")</f>
        <v/>
      </c>
      <c r="H7116" s="176" t="str">
        <f>IFERROR(VLOOKUP(C7116,[1]MASTER!C:G,5,FALSE),"")</f>
        <v/>
      </c>
    </row>
    <row r="7117" spans="1:8" ht="15.75">
      <c r="A7117" s="52">
        <v>7146</v>
      </c>
      <c r="B7117" s="233"/>
      <c r="D7117" s="55" t="e">
        <f>VLOOKUP(C7117,#REF!,2,FALSE)</f>
        <v>#REF!</v>
      </c>
      <c r="E7117" s="172" t="str">
        <f>IFERROR(VLOOKUP(C7117,[1]MASTER!C:F,4,FALSE),"")</f>
        <v/>
      </c>
      <c r="F7117" s="172" t="str">
        <f>IFERROR(VLOOKUP(C7117,[1]MASTER!C:F,3,FALSE),"")</f>
        <v/>
      </c>
      <c r="G7117" s="175" t="str">
        <f>IFERROR(LOOKUP(C7117,[1]MASTER!C:C,[1]MASTER!B:B),"")</f>
        <v/>
      </c>
      <c r="H7117" s="176" t="str">
        <f>IFERROR(VLOOKUP(C7117,[1]MASTER!C:G,5,FALSE),"")</f>
        <v/>
      </c>
    </row>
    <row r="7118" spans="1:8" ht="15.75">
      <c r="A7118" s="109">
        <v>7147</v>
      </c>
      <c r="B7118" s="120"/>
      <c r="D7118" s="55" t="e">
        <f>VLOOKUP(C7118,#REF!,2,FALSE)</f>
        <v>#REF!</v>
      </c>
      <c r="E7118" s="172" t="str">
        <f>IFERROR(VLOOKUP(C7118,[1]MASTER!C:F,4,FALSE),"")</f>
        <v/>
      </c>
      <c r="F7118" s="172" t="str">
        <f>IFERROR(VLOOKUP(C7118,[1]MASTER!C:F,3,FALSE),"")</f>
        <v/>
      </c>
      <c r="G7118" s="175" t="str">
        <f>IFERROR(LOOKUP(C7118,[1]MASTER!C:C,[1]MASTER!B:B),"")</f>
        <v/>
      </c>
      <c r="H7118" s="176" t="str">
        <f>IFERROR(VLOOKUP(C7118,[1]MASTER!C:G,5,FALSE),"")</f>
        <v/>
      </c>
    </row>
    <row r="7119" spans="1:8" ht="15.75">
      <c r="A7119" s="52">
        <v>7148</v>
      </c>
      <c r="B7119" s="233"/>
      <c r="D7119" s="55" t="e">
        <f>VLOOKUP(C7119,#REF!,2,FALSE)</f>
        <v>#REF!</v>
      </c>
      <c r="E7119" s="172" t="str">
        <f>IFERROR(VLOOKUP(C7119,[1]MASTER!C:F,4,FALSE),"")</f>
        <v/>
      </c>
      <c r="F7119" s="172" t="str">
        <f>IFERROR(VLOOKUP(C7119,[1]MASTER!C:F,3,FALSE),"")</f>
        <v/>
      </c>
      <c r="G7119" s="175" t="str">
        <f>IFERROR(LOOKUP(C7119,[1]MASTER!C:C,[1]MASTER!B:B),"")</f>
        <v/>
      </c>
      <c r="H7119" s="176" t="str">
        <f>IFERROR(VLOOKUP(C7119,[1]MASTER!C:G,5,FALSE),"")</f>
        <v/>
      </c>
    </row>
    <row r="7120" spans="1:8" ht="15.75">
      <c r="A7120" s="109">
        <v>7149</v>
      </c>
      <c r="B7120" s="120"/>
      <c r="D7120" s="55" t="e">
        <f>VLOOKUP(C7120,#REF!,2,FALSE)</f>
        <v>#REF!</v>
      </c>
      <c r="E7120" s="172" t="str">
        <f>IFERROR(VLOOKUP(C7120,[1]MASTER!C:F,4,FALSE),"")</f>
        <v/>
      </c>
      <c r="F7120" s="172" t="str">
        <f>IFERROR(VLOOKUP(C7120,[1]MASTER!C:F,3,FALSE),"")</f>
        <v/>
      </c>
      <c r="G7120" s="175" t="str">
        <f>IFERROR(LOOKUP(C7120,[1]MASTER!C:C,[1]MASTER!B:B),"")</f>
        <v/>
      </c>
      <c r="H7120" s="176" t="str">
        <f>IFERROR(VLOOKUP(C7120,[1]MASTER!C:G,5,FALSE),"")</f>
        <v/>
      </c>
    </row>
    <row r="7121" spans="1:8" ht="15.75">
      <c r="A7121" s="52">
        <v>7150</v>
      </c>
      <c r="B7121" s="233"/>
      <c r="D7121" s="55" t="e">
        <f>VLOOKUP(C7121,#REF!,2,FALSE)</f>
        <v>#REF!</v>
      </c>
      <c r="E7121" s="172" t="str">
        <f>IFERROR(VLOOKUP(C7121,[1]MASTER!C:F,4,FALSE),"")</f>
        <v/>
      </c>
      <c r="F7121" s="172" t="str">
        <f>IFERROR(VLOOKUP(C7121,[1]MASTER!C:F,3,FALSE),"")</f>
        <v/>
      </c>
      <c r="G7121" s="175" t="str">
        <f>IFERROR(LOOKUP(C7121,[1]MASTER!C:C,[1]MASTER!B:B),"")</f>
        <v/>
      </c>
      <c r="H7121" s="176" t="str">
        <f>IFERROR(VLOOKUP(C7121,[1]MASTER!C:G,5,FALSE),"")</f>
        <v/>
      </c>
    </row>
    <row r="7122" spans="1:8" ht="15.75">
      <c r="A7122" s="109">
        <v>7151</v>
      </c>
      <c r="B7122" s="120"/>
      <c r="D7122" s="55" t="e">
        <f>VLOOKUP(C7122,#REF!,2,FALSE)</f>
        <v>#REF!</v>
      </c>
      <c r="E7122" s="172" t="str">
        <f>IFERROR(VLOOKUP(C7122,[1]MASTER!C:F,4,FALSE),"")</f>
        <v/>
      </c>
      <c r="F7122" s="172" t="str">
        <f>IFERROR(VLOOKUP(C7122,[1]MASTER!C:F,3,FALSE),"")</f>
        <v/>
      </c>
      <c r="G7122" s="175" t="str">
        <f>IFERROR(LOOKUP(C7122,[1]MASTER!C:C,[1]MASTER!B:B),"")</f>
        <v/>
      </c>
      <c r="H7122" s="176" t="str">
        <f>IFERROR(VLOOKUP(C7122,[1]MASTER!C:G,5,FALSE),"")</f>
        <v/>
      </c>
    </row>
    <row r="7123" spans="1:8" ht="15.75">
      <c r="A7123" s="52">
        <v>7152</v>
      </c>
      <c r="B7123" s="233"/>
      <c r="D7123" s="55" t="e">
        <f>VLOOKUP(C7123,#REF!,2,FALSE)</f>
        <v>#REF!</v>
      </c>
      <c r="E7123" s="172" t="str">
        <f>IFERROR(VLOOKUP(C7123,[1]MASTER!C:F,4,FALSE),"")</f>
        <v/>
      </c>
      <c r="F7123" s="172" t="str">
        <f>IFERROR(VLOOKUP(C7123,[1]MASTER!C:F,3,FALSE),"")</f>
        <v/>
      </c>
      <c r="G7123" s="175" t="str">
        <f>IFERROR(LOOKUP(C7123,[1]MASTER!C:C,[1]MASTER!B:B),"")</f>
        <v/>
      </c>
      <c r="H7123" s="176" t="str">
        <f>IFERROR(VLOOKUP(C7123,[1]MASTER!C:G,5,FALSE),"")</f>
        <v/>
      </c>
    </row>
    <row r="7124" spans="1:8" ht="15.75">
      <c r="A7124" s="109">
        <v>7153</v>
      </c>
      <c r="B7124" s="120"/>
      <c r="D7124" s="55" t="e">
        <f>VLOOKUP(C7124,#REF!,2,FALSE)</f>
        <v>#REF!</v>
      </c>
      <c r="E7124" s="172" t="str">
        <f>IFERROR(VLOOKUP(C7124,[1]MASTER!C:F,4,FALSE),"")</f>
        <v/>
      </c>
      <c r="F7124" s="172" t="str">
        <f>IFERROR(VLOOKUP(C7124,[1]MASTER!C:F,3,FALSE),"")</f>
        <v/>
      </c>
      <c r="G7124" s="175" t="str">
        <f>IFERROR(LOOKUP(C7124,[1]MASTER!C:C,[1]MASTER!B:B),"")</f>
        <v/>
      </c>
      <c r="H7124" s="176" t="str">
        <f>IFERROR(VLOOKUP(C7124,[1]MASTER!C:G,5,FALSE),"")</f>
        <v/>
      </c>
    </row>
    <row r="7125" spans="1:8" ht="15.75">
      <c r="A7125" s="52">
        <v>7154</v>
      </c>
      <c r="B7125" s="233"/>
      <c r="D7125" s="55" t="e">
        <f>VLOOKUP(C7125,#REF!,2,FALSE)</f>
        <v>#REF!</v>
      </c>
      <c r="E7125" s="172" t="str">
        <f>IFERROR(VLOOKUP(C7125,[1]MASTER!C:F,4,FALSE),"")</f>
        <v/>
      </c>
      <c r="F7125" s="172" t="str">
        <f>IFERROR(VLOOKUP(C7125,[1]MASTER!C:F,3,FALSE),"")</f>
        <v/>
      </c>
      <c r="G7125" s="175" t="str">
        <f>IFERROR(LOOKUP(C7125,[1]MASTER!C:C,[1]MASTER!B:B),"")</f>
        <v/>
      </c>
      <c r="H7125" s="176" t="str">
        <f>IFERROR(VLOOKUP(C7125,[1]MASTER!C:G,5,FALSE),"")</f>
        <v/>
      </c>
    </row>
    <row r="7126" spans="1:8" ht="15.75">
      <c r="A7126" s="109">
        <v>7155</v>
      </c>
      <c r="B7126" s="120"/>
      <c r="D7126" s="55" t="e">
        <f>VLOOKUP(C7126,#REF!,2,FALSE)</f>
        <v>#REF!</v>
      </c>
      <c r="E7126" s="172" t="str">
        <f>IFERROR(VLOOKUP(C7126,[1]MASTER!C:F,4,FALSE),"")</f>
        <v/>
      </c>
      <c r="F7126" s="172" t="str">
        <f>IFERROR(VLOOKUP(C7126,[1]MASTER!C:F,3,FALSE),"")</f>
        <v/>
      </c>
      <c r="G7126" s="175" t="str">
        <f>IFERROR(LOOKUP(C7126,[1]MASTER!C:C,[1]MASTER!B:B),"")</f>
        <v/>
      </c>
      <c r="H7126" s="176" t="str">
        <f>IFERROR(VLOOKUP(C7126,[1]MASTER!C:G,5,FALSE),"")</f>
        <v/>
      </c>
    </row>
    <row r="7127" spans="1:8" ht="15.75">
      <c r="A7127" s="52">
        <v>7156</v>
      </c>
      <c r="B7127" s="233"/>
      <c r="D7127" s="55" t="e">
        <f>VLOOKUP(C7127,#REF!,2,FALSE)</f>
        <v>#REF!</v>
      </c>
      <c r="E7127" s="172" t="str">
        <f>IFERROR(VLOOKUP(C7127,[1]MASTER!C:F,4,FALSE),"")</f>
        <v/>
      </c>
      <c r="F7127" s="172" t="str">
        <f>IFERROR(VLOOKUP(C7127,[1]MASTER!C:F,3,FALSE),"")</f>
        <v/>
      </c>
      <c r="G7127" s="175" t="str">
        <f>IFERROR(LOOKUP(C7127,[1]MASTER!C:C,[1]MASTER!B:B),"")</f>
        <v/>
      </c>
      <c r="H7127" s="176" t="str">
        <f>IFERROR(VLOOKUP(C7127,[1]MASTER!C:G,5,FALSE),"")</f>
        <v/>
      </c>
    </row>
    <row r="7128" spans="1:8" ht="15.75">
      <c r="A7128" s="109">
        <v>7157</v>
      </c>
      <c r="B7128" s="120"/>
      <c r="D7128" s="55" t="e">
        <f>VLOOKUP(C7128,#REF!,2,FALSE)</f>
        <v>#REF!</v>
      </c>
      <c r="E7128" s="172" t="str">
        <f>IFERROR(VLOOKUP(C7128,[1]MASTER!C:F,4,FALSE),"")</f>
        <v/>
      </c>
      <c r="F7128" s="172" t="str">
        <f>IFERROR(VLOOKUP(C7128,[1]MASTER!C:F,3,FALSE),"")</f>
        <v/>
      </c>
      <c r="G7128" s="175" t="str">
        <f>IFERROR(LOOKUP(C7128,[1]MASTER!C:C,[1]MASTER!B:B),"")</f>
        <v/>
      </c>
      <c r="H7128" s="176" t="str">
        <f>IFERROR(VLOOKUP(C7128,[1]MASTER!C:G,5,FALSE),"")</f>
        <v/>
      </c>
    </row>
    <row r="7129" spans="1:8" ht="15.75">
      <c r="A7129" s="52">
        <v>7158</v>
      </c>
      <c r="B7129" s="233"/>
      <c r="D7129" s="55" t="e">
        <f>VLOOKUP(C7129,#REF!,2,FALSE)</f>
        <v>#REF!</v>
      </c>
      <c r="E7129" s="172" t="str">
        <f>IFERROR(VLOOKUP(C7129,[1]MASTER!C:F,4,FALSE),"")</f>
        <v/>
      </c>
      <c r="F7129" s="172" t="str">
        <f>IFERROR(VLOOKUP(C7129,[1]MASTER!C:F,3,FALSE),"")</f>
        <v/>
      </c>
      <c r="G7129" s="175" t="str">
        <f>IFERROR(LOOKUP(C7129,[1]MASTER!C:C,[1]MASTER!B:B),"")</f>
        <v/>
      </c>
      <c r="H7129" s="176" t="str">
        <f>IFERROR(VLOOKUP(C7129,[1]MASTER!C:G,5,FALSE),"")</f>
        <v/>
      </c>
    </row>
    <row r="7130" spans="1:8" ht="15.75">
      <c r="A7130" s="109">
        <v>7159</v>
      </c>
      <c r="B7130" s="120"/>
      <c r="D7130" s="55" t="e">
        <f>VLOOKUP(C7130,#REF!,2,FALSE)</f>
        <v>#REF!</v>
      </c>
      <c r="E7130" s="172" t="str">
        <f>IFERROR(VLOOKUP(C7130,[1]MASTER!C:F,4,FALSE),"")</f>
        <v/>
      </c>
      <c r="F7130" s="172" t="str">
        <f>IFERROR(VLOOKUP(C7130,[1]MASTER!C:F,3,FALSE),"")</f>
        <v/>
      </c>
      <c r="G7130" s="175" t="str">
        <f>IFERROR(LOOKUP(C7130,[1]MASTER!C:C,[1]MASTER!B:B),"")</f>
        <v/>
      </c>
      <c r="H7130" s="176" t="str">
        <f>IFERROR(VLOOKUP(C7130,[1]MASTER!C:G,5,FALSE),"")</f>
        <v/>
      </c>
    </row>
    <row r="7131" spans="1:8" ht="15.75">
      <c r="A7131" s="52">
        <v>7160</v>
      </c>
      <c r="B7131" s="233"/>
      <c r="D7131" s="55" t="e">
        <f>VLOOKUP(C7131,#REF!,2,FALSE)</f>
        <v>#REF!</v>
      </c>
      <c r="E7131" s="172" t="str">
        <f>IFERROR(VLOOKUP(C7131,[1]MASTER!C:F,4,FALSE),"")</f>
        <v/>
      </c>
      <c r="F7131" s="172" t="str">
        <f>IFERROR(VLOOKUP(C7131,[1]MASTER!C:F,3,FALSE),"")</f>
        <v/>
      </c>
      <c r="G7131" s="175" t="str">
        <f>IFERROR(LOOKUP(C7131,[1]MASTER!C:C,[1]MASTER!B:B),"")</f>
        <v/>
      </c>
      <c r="H7131" s="176" t="str">
        <f>IFERROR(VLOOKUP(C7131,[1]MASTER!C:G,5,FALSE),"")</f>
        <v/>
      </c>
    </row>
    <row r="7132" spans="1:8" ht="15.75">
      <c r="A7132" s="109">
        <v>7161</v>
      </c>
      <c r="B7132" s="120"/>
      <c r="D7132" s="55" t="e">
        <f>VLOOKUP(C7132,#REF!,2,FALSE)</f>
        <v>#REF!</v>
      </c>
      <c r="E7132" s="172" t="str">
        <f>IFERROR(VLOOKUP(C7132,[1]MASTER!C:F,4,FALSE),"")</f>
        <v/>
      </c>
      <c r="F7132" s="172" t="str">
        <f>IFERROR(VLOOKUP(C7132,[1]MASTER!C:F,3,FALSE),"")</f>
        <v/>
      </c>
      <c r="G7132" s="175" t="str">
        <f>IFERROR(LOOKUP(C7132,[1]MASTER!C:C,[1]MASTER!B:B),"")</f>
        <v/>
      </c>
      <c r="H7132" s="176" t="str">
        <f>IFERROR(VLOOKUP(C7132,[1]MASTER!C:G,5,FALSE),"")</f>
        <v/>
      </c>
    </row>
    <row r="7133" spans="1:8" ht="15.75">
      <c r="A7133" s="52">
        <v>7162</v>
      </c>
      <c r="B7133" s="233"/>
      <c r="D7133" s="55" t="e">
        <f>VLOOKUP(C7133,#REF!,2,FALSE)</f>
        <v>#REF!</v>
      </c>
      <c r="E7133" s="172" t="str">
        <f>IFERROR(VLOOKUP(C7133,[1]MASTER!C:F,4,FALSE),"")</f>
        <v/>
      </c>
      <c r="F7133" s="172" t="str">
        <f>IFERROR(VLOOKUP(C7133,[1]MASTER!C:F,3,FALSE),"")</f>
        <v/>
      </c>
      <c r="G7133" s="175" t="str">
        <f>IFERROR(LOOKUP(C7133,[1]MASTER!C:C,[1]MASTER!B:B),"")</f>
        <v/>
      </c>
      <c r="H7133" s="176" t="str">
        <f>IFERROR(VLOOKUP(C7133,[1]MASTER!C:G,5,FALSE),"")</f>
        <v/>
      </c>
    </row>
    <row r="7134" spans="1:8" ht="15.75">
      <c r="A7134" s="109">
        <v>7163</v>
      </c>
      <c r="B7134" s="120"/>
      <c r="D7134" s="55" t="e">
        <f>VLOOKUP(C7134,#REF!,2,FALSE)</f>
        <v>#REF!</v>
      </c>
      <c r="E7134" s="172" t="str">
        <f>IFERROR(VLOOKUP(C7134,[1]MASTER!C:F,4,FALSE),"")</f>
        <v/>
      </c>
      <c r="F7134" s="172" t="str">
        <f>IFERROR(VLOOKUP(C7134,[1]MASTER!C:F,3,FALSE),"")</f>
        <v/>
      </c>
      <c r="G7134" s="175" t="str">
        <f>IFERROR(LOOKUP(C7134,[1]MASTER!C:C,[1]MASTER!B:B),"")</f>
        <v/>
      </c>
      <c r="H7134" s="176" t="str">
        <f>IFERROR(VLOOKUP(C7134,[1]MASTER!C:G,5,FALSE),"")</f>
        <v/>
      </c>
    </row>
    <row r="7135" spans="1:8" ht="15.75">
      <c r="A7135" s="52">
        <v>7164</v>
      </c>
      <c r="B7135" s="233"/>
      <c r="D7135" s="55" t="e">
        <f>VLOOKUP(C7135,#REF!,2,FALSE)</f>
        <v>#REF!</v>
      </c>
      <c r="E7135" s="172" t="str">
        <f>IFERROR(VLOOKUP(C7135,[1]MASTER!C:F,4,FALSE),"")</f>
        <v/>
      </c>
      <c r="F7135" s="172" t="str">
        <f>IFERROR(VLOOKUP(C7135,[1]MASTER!C:F,3,FALSE),"")</f>
        <v/>
      </c>
      <c r="G7135" s="175" t="str">
        <f>IFERROR(LOOKUP(C7135,[1]MASTER!C:C,[1]MASTER!B:B),"")</f>
        <v/>
      </c>
      <c r="H7135" s="176" t="str">
        <f>IFERROR(VLOOKUP(C7135,[1]MASTER!C:G,5,FALSE),"")</f>
        <v/>
      </c>
    </row>
    <row r="7136" spans="1:8" ht="15.75">
      <c r="A7136" s="109">
        <v>7165</v>
      </c>
      <c r="B7136" s="120"/>
      <c r="D7136" s="55" t="e">
        <f>VLOOKUP(C7136,#REF!,2,FALSE)</f>
        <v>#REF!</v>
      </c>
      <c r="E7136" s="172" t="str">
        <f>IFERROR(VLOOKUP(C7136,[1]MASTER!C:F,4,FALSE),"")</f>
        <v/>
      </c>
      <c r="F7136" s="172" t="str">
        <f>IFERROR(VLOOKUP(C7136,[1]MASTER!C:F,3,FALSE),"")</f>
        <v/>
      </c>
      <c r="G7136" s="175" t="str">
        <f>IFERROR(LOOKUP(C7136,[1]MASTER!C:C,[1]MASTER!B:B),"")</f>
        <v/>
      </c>
      <c r="H7136" s="176" t="str">
        <f>IFERROR(VLOOKUP(C7136,[1]MASTER!C:G,5,FALSE),"")</f>
        <v/>
      </c>
    </row>
    <row r="7137" spans="1:8" ht="15.75">
      <c r="A7137" s="52">
        <v>7166</v>
      </c>
      <c r="B7137" s="233"/>
      <c r="D7137" s="55" t="e">
        <f>VLOOKUP(C7137,#REF!,2,FALSE)</f>
        <v>#REF!</v>
      </c>
      <c r="E7137" s="172" t="str">
        <f>IFERROR(VLOOKUP(C7137,[1]MASTER!C:F,4,FALSE),"")</f>
        <v/>
      </c>
      <c r="F7137" s="172" t="str">
        <f>IFERROR(VLOOKUP(C7137,[1]MASTER!C:F,3,FALSE),"")</f>
        <v/>
      </c>
      <c r="G7137" s="175" t="str">
        <f>IFERROR(LOOKUP(C7137,[1]MASTER!C:C,[1]MASTER!B:B),"")</f>
        <v/>
      </c>
      <c r="H7137" s="176" t="str">
        <f>IFERROR(VLOOKUP(C7137,[1]MASTER!C:G,5,FALSE),"")</f>
        <v/>
      </c>
    </row>
    <row r="7138" spans="1:8" ht="15.75">
      <c r="A7138" s="109">
        <v>7167</v>
      </c>
      <c r="B7138" s="120"/>
      <c r="D7138" s="55" t="e">
        <f>VLOOKUP(C7138,#REF!,2,FALSE)</f>
        <v>#REF!</v>
      </c>
      <c r="E7138" s="172" t="str">
        <f>IFERROR(VLOOKUP(C7138,[1]MASTER!C:F,4,FALSE),"")</f>
        <v/>
      </c>
      <c r="F7138" s="172" t="str">
        <f>IFERROR(VLOOKUP(C7138,[1]MASTER!C:F,3,FALSE),"")</f>
        <v/>
      </c>
      <c r="G7138" s="175" t="str">
        <f>IFERROR(LOOKUP(C7138,[1]MASTER!C:C,[1]MASTER!B:B),"")</f>
        <v/>
      </c>
      <c r="H7138" s="176" t="str">
        <f>IFERROR(VLOOKUP(C7138,[1]MASTER!C:G,5,FALSE),"")</f>
        <v/>
      </c>
    </row>
    <row r="7139" spans="1:8" ht="15.75">
      <c r="A7139" s="52">
        <v>7168</v>
      </c>
      <c r="B7139" s="233"/>
      <c r="D7139" s="55" t="e">
        <f>VLOOKUP(C7139,#REF!,2,FALSE)</f>
        <v>#REF!</v>
      </c>
      <c r="E7139" s="172" t="str">
        <f>IFERROR(VLOOKUP(C7139,[1]MASTER!C:F,4,FALSE),"")</f>
        <v/>
      </c>
      <c r="F7139" s="172" t="str">
        <f>IFERROR(VLOOKUP(C7139,[1]MASTER!C:F,3,FALSE),"")</f>
        <v/>
      </c>
      <c r="G7139" s="175" t="str">
        <f>IFERROR(LOOKUP(C7139,[1]MASTER!C:C,[1]MASTER!B:B),"")</f>
        <v/>
      </c>
      <c r="H7139" s="176" t="str">
        <f>IFERROR(VLOOKUP(C7139,[1]MASTER!C:G,5,FALSE),"")</f>
        <v/>
      </c>
    </row>
    <row r="7140" spans="1:8" ht="15.75">
      <c r="A7140" s="109">
        <v>7169</v>
      </c>
      <c r="B7140" s="120"/>
      <c r="D7140" s="55" t="e">
        <f>VLOOKUP(C7140,#REF!,2,FALSE)</f>
        <v>#REF!</v>
      </c>
      <c r="E7140" s="172" t="str">
        <f>IFERROR(VLOOKUP(C7140,[1]MASTER!C:F,4,FALSE),"")</f>
        <v/>
      </c>
      <c r="F7140" s="172" t="str">
        <f>IFERROR(VLOOKUP(C7140,[1]MASTER!C:F,3,FALSE),"")</f>
        <v/>
      </c>
      <c r="G7140" s="175" t="str">
        <f>IFERROR(LOOKUP(C7140,[1]MASTER!C:C,[1]MASTER!B:B),"")</f>
        <v/>
      </c>
      <c r="H7140" s="176" t="str">
        <f>IFERROR(VLOOKUP(C7140,[1]MASTER!C:G,5,FALSE),"")</f>
        <v/>
      </c>
    </row>
    <row r="7141" spans="1:8" ht="15.75">
      <c r="A7141" s="52">
        <v>7170</v>
      </c>
      <c r="B7141" s="233"/>
      <c r="D7141" s="55" t="e">
        <f>VLOOKUP(C7141,#REF!,2,FALSE)</f>
        <v>#REF!</v>
      </c>
      <c r="E7141" s="172" t="str">
        <f>IFERROR(VLOOKUP(C7141,[1]MASTER!C:F,4,FALSE),"")</f>
        <v/>
      </c>
      <c r="F7141" s="172" t="str">
        <f>IFERROR(VLOOKUP(C7141,[1]MASTER!C:F,3,FALSE),"")</f>
        <v/>
      </c>
      <c r="G7141" s="175" t="str">
        <f>IFERROR(LOOKUP(C7141,[1]MASTER!C:C,[1]MASTER!B:B),"")</f>
        <v/>
      </c>
      <c r="H7141" s="176" t="str">
        <f>IFERROR(VLOOKUP(C7141,[1]MASTER!C:G,5,FALSE),"")</f>
        <v/>
      </c>
    </row>
    <row r="7142" spans="1:8" ht="15.75">
      <c r="A7142" s="109">
        <v>7171</v>
      </c>
      <c r="B7142" s="120"/>
      <c r="D7142" s="55" t="e">
        <f>VLOOKUP(C7142,#REF!,2,FALSE)</f>
        <v>#REF!</v>
      </c>
      <c r="E7142" s="172" t="str">
        <f>IFERROR(VLOOKUP(C7142,[1]MASTER!C:F,4,FALSE),"")</f>
        <v/>
      </c>
      <c r="F7142" s="172" t="str">
        <f>IFERROR(VLOOKUP(C7142,[1]MASTER!C:F,3,FALSE),"")</f>
        <v/>
      </c>
      <c r="G7142" s="175" t="str">
        <f>IFERROR(LOOKUP(C7142,[1]MASTER!C:C,[1]MASTER!B:B),"")</f>
        <v/>
      </c>
      <c r="H7142" s="176" t="str">
        <f>IFERROR(VLOOKUP(C7142,[1]MASTER!C:G,5,FALSE),"")</f>
        <v/>
      </c>
    </row>
    <row r="7143" spans="1:8" ht="15.75">
      <c r="A7143" s="52">
        <v>7172</v>
      </c>
      <c r="B7143" s="233"/>
      <c r="D7143" s="55" t="e">
        <f>VLOOKUP(C7143,#REF!,2,FALSE)</f>
        <v>#REF!</v>
      </c>
      <c r="E7143" s="172" t="str">
        <f>IFERROR(VLOOKUP(C7143,[1]MASTER!C:F,4,FALSE),"")</f>
        <v/>
      </c>
      <c r="F7143" s="172" t="str">
        <f>IFERROR(VLOOKUP(C7143,[1]MASTER!C:F,3,FALSE),"")</f>
        <v/>
      </c>
      <c r="G7143" s="175" t="str">
        <f>IFERROR(LOOKUP(C7143,[1]MASTER!C:C,[1]MASTER!B:B),"")</f>
        <v/>
      </c>
      <c r="H7143" s="176" t="str">
        <f>IFERROR(VLOOKUP(C7143,[1]MASTER!C:G,5,FALSE),"")</f>
        <v/>
      </c>
    </row>
    <row r="7144" spans="1:8" ht="15.75">
      <c r="A7144" s="109">
        <v>7173</v>
      </c>
      <c r="B7144" s="120"/>
      <c r="D7144" s="55" t="e">
        <f>VLOOKUP(C7144,#REF!,2,FALSE)</f>
        <v>#REF!</v>
      </c>
      <c r="E7144" s="172" t="str">
        <f>IFERROR(VLOOKUP(C7144,[1]MASTER!C:F,4,FALSE),"")</f>
        <v/>
      </c>
      <c r="F7144" s="172" t="str">
        <f>IFERROR(VLOOKUP(C7144,[1]MASTER!C:F,3,FALSE),"")</f>
        <v/>
      </c>
      <c r="G7144" s="175" t="str">
        <f>IFERROR(LOOKUP(C7144,[1]MASTER!C:C,[1]MASTER!B:B),"")</f>
        <v/>
      </c>
      <c r="H7144" s="176" t="str">
        <f>IFERROR(VLOOKUP(C7144,[1]MASTER!C:G,5,FALSE),"")</f>
        <v/>
      </c>
    </row>
    <row r="7145" spans="1:8" ht="15.75">
      <c r="A7145" s="52">
        <v>7174</v>
      </c>
      <c r="B7145" s="233"/>
      <c r="D7145" s="55" t="e">
        <f>VLOOKUP(C7145,#REF!,2,FALSE)</f>
        <v>#REF!</v>
      </c>
      <c r="E7145" s="172" t="str">
        <f>IFERROR(VLOOKUP(C7145,[1]MASTER!C:F,4,FALSE),"")</f>
        <v/>
      </c>
      <c r="F7145" s="172" t="str">
        <f>IFERROR(VLOOKUP(C7145,[1]MASTER!C:F,3,FALSE),"")</f>
        <v/>
      </c>
      <c r="G7145" s="175" t="str">
        <f>IFERROR(LOOKUP(C7145,[1]MASTER!C:C,[1]MASTER!B:B),"")</f>
        <v/>
      </c>
      <c r="H7145" s="176" t="str">
        <f>IFERROR(VLOOKUP(C7145,[1]MASTER!C:G,5,FALSE),"")</f>
        <v/>
      </c>
    </row>
    <row r="7146" spans="1:8" ht="15.75">
      <c r="A7146" s="109">
        <v>7175</v>
      </c>
      <c r="B7146" s="120"/>
      <c r="D7146" s="55" t="e">
        <f>VLOOKUP(C7146,#REF!,2,FALSE)</f>
        <v>#REF!</v>
      </c>
      <c r="E7146" s="172" t="str">
        <f>IFERROR(VLOOKUP(C7146,[1]MASTER!C:F,4,FALSE),"")</f>
        <v/>
      </c>
      <c r="F7146" s="172" t="str">
        <f>IFERROR(VLOOKUP(C7146,[1]MASTER!C:F,3,FALSE),"")</f>
        <v/>
      </c>
      <c r="G7146" s="175" t="str">
        <f>IFERROR(LOOKUP(C7146,[1]MASTER!C:C,[1]MASTER!B:B),"")</f>
        <v/>
      </c>
      <c r="H7146" s="176" t="str">
        <f>IFERROR(VLOOKUP(C7146,[1]MASTER!C:G,5,FALSE),"")</f>
        <v/>
      </c>
    </row>
    <row r="7147" spans="1:8" ht="15.75">
      <c r="A7147" s="52">
        <v>7176</v>
      </c>
      <c r="B7147" s="233"/>
      <c r="D7147" s="55" t="e">
        <f>VLOOKUP(C7147,#REF!,2,FALSE)</f>
        <v>#REF!</v>
      </c>
      <c r="E7147" s="172" t="str">
        <f>IFERROR(VLOOKUP(C7147,[1]MASTER!C:F,4,FALSE),"")</f>
        <v/>
      </c>
      <c r="F7147" s="172" t="str">
        <f>IFERROR(VLOOKUP(C7147,[1]MASTER!C:F,3,FALSE),"")</f>
        <v/>
      </c>
      <c r="G7147" s="175" t="str">
        <f>IFERROR(LOOKUP(C7147,[1]MASTER!C:C,[1]MASTER!B:B),"")</f>
        <v/>
      </c>
      <c r="H7147" s="176" t="str">
        <f>IFERROR(VLOOKUP(C7147,[1]MASTER!C:G,5,FALSE),"")</f>
        <v/>
      </c>
    </row>
    <row r="7148" spans="1:8" ht="15.75">
      <c r="A7148" s="109">
        <v>7177</v>
      </c>
      <c r="B7148" s="120"/>
      <c r="D7148" s="55" t="e">
        <f>VLOOKUP(C7148,#REF!,2,FALSE)</f>
        <v>#REF!</v>
      </c>
      <c r="E7148" s="172" t="str">
        <f>IFERROR(VLOOKUP(C7148,[1]MASTER!C:F,4,FALSE),"")</f>
        <v/>
      </c>
      <c r="F7148" s="172" t="str">
        <f>IFERROR(VLOOKUP(C7148,[1]MASTER!C:F,3,FALSE),"")</f>
        <v/>
      </c>
      <c r="G7148" s="175" t="str">
        <f>IFERROR(LOOKUP(C7148,[1]MASTER!C:C,[1]MASTER!B:B),"")</f>
        <v/>
      </c>
      <c r="H7148" s="176" t="str">
        <f>IFERROR(VLOOKUP(C7148,[1]MASTER!C:G,5,FALSE),"")</f>
        <v/>
      </c>
    </row>
    <row r="7149" spans="1:8" ht="15.75">
      <c r="A7149" s="52">
        <v>7178</v>
      </c>
      <c r="B7149" s="233"/>
      <c r="D7149" s="55" t="e">
        <f>VLOOKUP(C7149,#REF!,2,FALSE)</f>
        <v>#REF!</v>
      </c>
      <c r="E7149" s="172" t="str">
        <f>IFERROR(VLOOKUP(C7149,[1]MASTER!C:F,4,FALSE),"")</f>
        <v/>
      </c>
      <c r="F7149" s="172" t="str">
        <f>IFERROR(VLOOKUP(C7149,[1]MASTER!C:F,3,FALSE),"")</f>
        <v/>
      </c>
      <c r="G7149" s="175" t="str">
        <f>IFERROR(LOOKUP(C7149,[1]MASTER!C:C,[1]MASTER!B:B),"")</f>
        <v/>
      </c>
      <c r="H7149" s="176" t="str">
        <f>IFERROR(VLOOKUP(C7149,[1]MASTER!C:G,5,FALSE),"")</f>
        <v/>
      </c>
    </row>
    <row r="7150" spans="1:8" ht="15.75">
      <c r="A7150" s="109">
        <v>7179</v>
      </c>
      <c r="B7150" s="120"/>
      <c r="D7150" s="55" t="e">
        <f>VLOOKUP(C7150,#REF!,2,FALSE)</f>
        <v>#REF!</v>
      </c>
      <c r="E7150" s="172" t="str">
        <f>IFERROR(VLOOKUP(C7150,[1]MASTER!C:F,4,FALSE),"")</f>
        <v/>
      </c>
      <c r="F7150" s="172" t="str">
        <f>IFERROR(VLOOKUP(C7150,[1]MASTER!C:F,3,FALSE),"")</f>
        <v/>
      </c>
      <c r="G7150" s="175" t="str">
        <f>IFERROR(LOOKUP(C7150,[1]MASTER!C:C,[1]MASTER!B:B),"")</f>
        <v/>
      </c>
      <c r="H7150" s="176" t="str">
        <f>IFERROR(VLOOKUP(C7150,[1]MASTER!C:G,5,FALSE),"")</f>
        <v/>
      </c>
    </row>
    <row r="7151" spans="1:8" ht="15.75">
      <c r="A7151" s="52">
        <v>7180</v>
      </c>
      <c r="B7151" s="233"/>
      <c r="D7151" s="55" t="e">
        <f>VLOOKUP(C7151,#REF!,2,FALSE)</f>
        <v>#REF!</v>
      </c>
      <c r="E7151" s="172" t="str">
        <f>IFERROR(VLOOKUP(C7151,[1]MASTER!C:F,4,FALSE),"")</f>
        <v/>
      </c>
      <c r="F7151" s="172" t="str">
        <f>IFERROR(VLOOKUP(C7151,[1]MASTER!C:F,3,FALSE),"")</f>
        <v/>
      </c>
      <c r="G7151" s="175" t="str">
        <f>IFERROR(LOOKUP(C7151,[1]MASTER!C:C,[1]MASTER!B:B),"")</f>
        <v/>
      </c>
      <c r="H7151" s="176" t="str">
        <f>IFERROR(VLOOKUP(C7151,[1]MASTER!C:G,5,FALSE),"")</f>
        <v/>
      </c>
    </row>
    <row r="7152" spans="1:8" ht="15.75">
      <c r="A7152" s="109">
        <v>7181</v>
      </c>
      <c r="B7152" s="120"/>
      <c r="D7152" s="55" t="e">
        <f>VLOOKUP(C7152,#REF!,2,FALSE)</f>
        <v>#REF!</v>
      </c>
      <c r="E7152" s="172" t="str">
        <f>IFERROR(VLOOKUP(C7152,[1]MASTER!C:F,4,FALSE),"")</f>
        <v/>
      </c>
      <c r="F7152" s="172" t="str">
        <f>IFERROR(VLOOKUP(C7152,[1]MASTER!C:F,3,FALSE),"")</f>
        <v/>
      </c>
      <c r="G7152" s="175" t="str">
        <f>IFERROR(LOOKUP(C7152,[1]MASTER!C:C,[1]MASTER!B:B),"")</f>
        <v/>
      </c>
      <c r="H7152" s="176" t="str">
        <f>IFERROR(VLOOKUP(C7152,[1]MASTER!C:G,5,FALSE),"")</f>
        <v/>
      </c>
    </row>
    <row r="7153" spans="1:8" ht="15.75">
      <c r="A7153" s="52">
        <v>7182</v>
      </c>
      <c r="B7153" s="233"/>
      <c r="D7153" s="55" t="e">
        <f>VLOOKUP(C7153,#REF!,2,FALSE)</f>
        <v>#REF!</v>
      </c>
      <c r="E7153" s="172" t="str">
        <f>IFERROR(VLOOKUP(C7153,[1]MASTER!C:F,4,FALSE),"")</f>
        <v/>
      </c>
      <c r="F7153" s="172" t="str">
        <f>IFERROR(VLOOKUP(C7153,[1]MASTER!C:F,3,FALSE),"")</f>
        <v/>
      </c>
      <c r="G7153" s="175" t="str">
        <f>IFERROR(LOOKUP(C7153,[1]MASTER!C:C,[1]MASTER!B:B),"")</f>
        <v/>
      </c>
      <c r="H7153" s="176" t="str">
        <f>IFERROR(VLOOKUP(C7153,[1]MASTER!C:G,5,FALSE),"")</f>
        <v/>
      </c>
    </row>
    <row r="7154" spans="1:8" ht="15.75">
      <c r="A7154" s="109">
        <v>7183</v>
      </c>
      <c r="B7154" s="120"/>
      <c r="D7154" s="55" t="e">
        <f>VLOOKUP(C7154,#REF!,2,FALSE)</f>
        <v>#REF!</v>
      </c>
      <c r="E7154" s="172" t="str">
        <f>IFERROR(VLOOKUP(C7154,[1]MASTER!C:F,4,FALSE),"")</f>
        <v/>
      </c>
      <c r="F7154" s="172" t="str">
        <f>IFERROR(VLOOKUP(C7154,[1]MASTER!C:F,3,FALSE),"")</f>
        <v/>
      </c>
      <c r="G7154" s="175" t="str">
        <f>IFERROR(LOOKUP(C7154,[1]MASTER!C:C,[1]MASTER!B:B),"")</f>
        <v/>
      </c>
      <c r="H7154" s="176" t="str">
        <f>IFERROR(VLOOKUP(C7154,[1]MASTER!C:G,5,FALSE),"")</f>
        <v/>
      </c>
    </row>
    <row r="7155" spans="1:8" ht="15.75">
      <c r="A7155" s="52">
        <v>7184</v>
      </c>
      <c r="B7155" s="233"/>
      <c r="D7155" s="55" t="e">
        <f>VLOOKUP(C7155,#REF!,2,FALSE)</f>
        <v>#REF!</v>
      </c>
      <c r="E7155" s="172" t="str">
        <f>IFERROR(VLOOKUP(C7155,[1]MASTER!C:F,4,FALSE),"")</f>
        <v/>
      </c>
      <c r="F7155" s="172" t="str">
        <f>IFERROR(VLOOKUP(C7155,[1]MASTER!C:F,3,FALSE),"")</f>
        <v/>
      </c>
      <c r="G7155" s="175" t="str">
        <f>IFERROR(LOOKUP(C7155,[1]MASTER!C:C,[1]MASTER!B:B),"")</f>
        <v/>
      </c>
      <c r="H7155" s="176" t="str">
        <f>IFERROR(VLOOKUP(C7155,[1]MASTER!C:G,5,FALSE),"")</f>
        <v/>
      </c>
    </row>
    <row r="7156" spans="1:8" ht="15.75">
      <c r="A7156" s="109">
        <v>7185</v>
      </c>
      <c r="B7156" s="120"/>
      <c r="D7156" s="55" t="e">
        <f>VLOOKUP(C7156,#REF!,2,FALSE)</f>
        <v>#REF!</v>
      </c>
      <c r="E7156" s="172" t="str">
        <f>IFERROR(VLOOKUP(C7156,[1]MASTER!C:F,4,FALSE),"")</f>
        <v/>
      </c>
      <c r="F7156" s="172" t="str">
        <f>IFERROR(VLOOKUP(C7156,[1]MASTER!C:F,3,FALSE),"")</f>
        <v/>
      </c>
      <c r="G7156" s="175" t="str">
        <f>IFERROR(LOOKUP(C7156,[1]MASTER!C:C,[1]MASTER!B:B),"")</f>
        <v/>
      </c>
      <c r="H7156" s="176" t="str">
        <f>IFERROR(VLOOKUP(C7156,[1]MASTER!C:G,5,FALSE),"")</f>
        <v/>
      </c>
    </row>
    <row r="7157" spans="1:8" ht="15.75">
      <c r="A7157" s="52">
        <v>7186</v>
      </c>
      <c r="B7157" s="233"/>
      <c r="D7157" s="55" t="e">
        <f>VLOOKUP(C7157,#REF!,2,FALSE)</f>
        <v>#REF!</v>
      </c>
      <c r="E7157" s="172" t="str">
        <f>IFERROR(VLOOKUP(C7157,[1]MASTER!C:F,4,FALSE),"")</f>
        <v/>
      </c>
      <c r="F7157" s="172" t="str">
        <f>IFERROR(VLOOKUP(C7157,[1]MASTER!C:F,3,FALSE),"")</f>
        <v/>
      </c>
      <c r="G7157" s="175" t="str">
        <f>IFERROR(LOOKUP(C7157,[1]MASTER!C:C,[1]MASTER!B:B),"")</f>
        <v/>
      </c>
      <c r="H7157" s="176" t="str">
        <f>IFERROR(VLOOKUP(C7157,[1]MASTER!C:G,5,FALSE),"")</f>
        <v/>
      </c>
    </row>
    <row r="7158" spans="1:8" ht="15.75">
      <c r="A7158" s="109">
        <v>7187</v>
      </c>
      <c r="B7158" s="120"/>
      <c r="D7158" s="55" t="e">
        <f>VLOOKUP(C7158,#REF!,2,FALSE)</f>
        <v>#REF!</v>
      </c>
      <c r="E7158" s="172" t="str">
        <f>IFERROR(VLOOKUP(C7158,[1]MASTER!C:F,4,FALSE),"")</f>
        <v/>
      </c>
      <c r="F7158" s="172" t="str">
        <f>IFERROR(VLOOKUP(C7158,[1]MASTER!C:F,3,FALSE),"")</f>
        <v/>
      </c>
      <c r="G7158" s="175" t="str">
        <f>IFERROR(LOOKUP(C7158,[1]MASTER!C:C,[1]MASTER!B:B),"")</f>
        <v/>
      </c>
      <c r="H7158" s="176" t="str">
        <f>IFERROR(VLOOKUP(C7158,[1]MASTER!C:G,5,FALSE),"")</f>
        <v/>
      </c>
    </row>
    <row r="7159" spans="1:8" ht="15.75">
      <c r="A7159" s="52">
        <v>7188</v>
      </c>
      <c r="B7159" s="233"/>
      <c r="D7159" s="55" t="e">
        <f>VLOOKUP(C7159,#REF!,2,FALSE)</f>
        <v>#REF!</v>
      </c>
      <c r="E7159" s="172" t="str">
        <f>IFERROR(VLOOKUP(C7159,[1]MASTER!C:F,4,FALSE),"")</f>
        <v/>
      </c>
      <c r="F7159" s="172" t="str">
        <f>IFERROR(VLOOKUP(C7159,[1]MASTER!C:F,3,FALSE),"")</f>
        <v/>
      </c>
      <c r="G7159" s="175" t="str">
        <f>IFERROR(LOOKUP(C7159,[1]MASTER!C:C,[1]MASTER!B:B),"")</f>
        <v/>
      </c>
      <c r="H7159" s="176" t="str">
        <f>IFERROR(VLOOKUP(C7159,[1]MASTER!C:G,5,FALSE),"")</f>
        <v/>
      </c>
    </row>
    <row r="7160" spans="1:8" ht="15.75">
      <c r="A7160" s="109">
        <v>7189</v>
      </c>
      <c r="B7160" s="120"/>
      <c r="D7160" s="55" t="e">
        <f>VLOOKUP(C7160,#REF!,2,FALSE)</f>
        <v>#REF!</v>
      </c>
      <c r="E7160" s="172" t="str">
        <f>IFERROR(VLOOKUP(C7160,[1]MASTER!C:F,4,FALSE),"")</f>
        <v/>
      </c>
      <c r="F7160" s="172" t="str">
        <f>IFERROR(VLOOKUP(C7160,[1]MASTER!C:F,3,FALSE),"")</f>
        <v/>
      </c>
      <c r="G7160" s="175" t="str">
        <f>IFERROR(LOOKUP(C7160,[1]MASTER!C:C,[1]MASTER!B:B),"")</f>
        <v/>
      </c>
      <c r="H7160" s="176" t="str">
        <f>IFERROR(VLOOKUP(C7160,[1]MASTER!C:G,5,FALSE),"")</f>
        <v/>
      </c>
    </row>
    <row r="7161" spans="1:8" ht="15.75">
      <c r="A7161" s="52">
        <v>7190</v>
      </c>
      <c r="B7161" s="233"/>
      <c r="D7161" s="55" t="e">
        <f>VLOOKUP(C7161,#REF!,2,FALSE)</f>
        <v>#REF!</v>
      </c>
      <c r="E7161" s="172" t="str">
        <f>IFERROR(VLOOKUP(C7161,[1]MASTER!C:F,4,FALSE),"")</f>
        <v/>
      </c>
      <c r="F7161" s="172" t="str">
        <f>IFERROR(VLOOKUP(C7161,[1]MASTER!C:F,3,FALSE),"")</f>
        <v/>
      </c>
      <c r="G7161" s="175" t="str">
        <f>IFERROR(LOOKUP(C7161,[1]MASTER!C:C,[1]MASTER!B:B),"")</f>
        <v/>
      </c>
      <c r="H7161" s="176" t="str">
        <f>IFERROR(VLOOKUP(C7161,[1]MASTER!C:G,5,FALSE),"")</f>
        <v/>
      </c>
    </row>
    <row r="7162" spans="1:8" ht="15.75">
      <c r="A7162" s="109">
        <v>7191</v>
      </c>
      <c r="B7162" s="120"/>
      <c r="D7162" s="55" t="e">
        <f>VLOOKUP(C7162,#REF!,2,FALSE)</f>
        <v>#REF!</v>
      </c>
      <c r="E7162" s="172" t="str">
        <f>IFERROR(VLOOKUP(C7162,[1]MASTER!C:F,4,FALSE),"")</f>
        <v/>
      </c>
      <c r="F7162" s="172" t="str">
        <f>IFERROR(VLOOKUP(C7162,[1]MASTER!C:F,3,FALSE),"")</f>
        <v/>
      </c>
      <c r="G7162" s="175" t="str">
        <f>IFERROR(LOOKUP(C7162,[1]MASTER!C:C,[1]MASTER!B:B),"")</f>
        <v/>
      </c>
      <c r="H7162" s="176" t="str">
        <f>IFERROR(VLOOKUP(C7162,[1]MASTER!C:G,5,FALSE),"")</f>
        <v/>
      </c>
    </row>
    <row r="7163" spans="1:8" ht="15.75">
      <c r="A7163" s="52">
        <v>7192</v>
      </c>
      <c r="B7163" s="233"/>
      <c r="D7163" s="55" t="e">
        <f>VLOOKUP(C7163,#REF!,2,FALSE)</f>
        <v>#REF!</v>
      </c>
      <c r="E7163" s="172" t="str">
        <f>IFERROR(VLOOKUP(C7163,[1]MASTER!C:F,4,FALSE),"")</f>
        <v/>
      </c>
      <c r="F7163" s="172" t="str">
        <f>IFERROR(VLOOKUP(C7163,[1]MASTER!C:F,3,FALSE),"")</f>
        <v/>
      </c>
      <c r="G7163" s="175" t="str">
        <f>IFERROR(LOOKUP(C7163,[1]MASTER!C:C,[1]MASTER!B:B),"")</f>
        <v/>
      </c>
      <c r="H7163" s="176" t="str">
        <f>IFERROR(VLOOKUP(C7163,[1]MASTER!C:G,5,FALSE),"")</f>
        <v/>
      </c>
    </row>
    <row r="7164" spans="1:8" ht="15.75">
      <c r="A7164" s="109">
        <v>7193</v>
      </c>
      <c r="B7164" s="120"/>
      <c r="D7164" s="55" t="e">
        <f>VLOOKUP(C7164,#REF!,2,FALSE)</f>
        <v>#REF!</v>
      </c>
      <c r="E7164" s="172" t="str">
        <f>IFERROR(VLOOKUP(C7164,[1]MASTER!C:F,4,FALSE),"")</f>
        <v/>
      </c>
      <c r="F7164" s="172" t="str">
        <f>IFERROR(VLOOKUP(C7164,[1]MASTER!C:F,3,FALSE),"")</f>
        <v/>
      </c>
      <c r="G7164" s="175" t="str">
        <f>IFERROR(LOOKUP(C7164,[1]MASTER!C:C,[1]MASTER!B:B),"")</f>
        <v/>
      </c>
      <c r="H7164" s="176" t="str">
        <f>IFERROR(VLOOKUP(C7164,[1]MASTER!C:G,5,FALSE),"")</f>
        <v/>
      </c>
    </row>
    <row r="7165" spans="1:8" ht="15.75">
      <c r="A7165" s="52">
        <v>7194</v>
      </c>
      <c r="B7165" s="233"/>
      <c r="D7165" s="55" t="e">
        <f>VLOOKUP(C7165,#REF!,2,FALSE)</f>
        <v>#REF!</v>
      </c>
      <c r="E7165" s="172" t="str">
        <f>IFERROR(VLOOKUP(C7165,[1]MASTER!C:F,4,FALSE),"")</f>
        <v/>
      </c>
      <c r="F7165" s="172" t="str">
        <f>IFERROR(VLOOKUP(C7165,[1]MASTER!C:F,3,FALSE),"")</f>
        <v/>
      </c>
      <c r="G7165" s="175" t="str">
        <f>IFERROR(LOOKUP(C7165,[1]MASTER!C:C,[1]MASTER!B:B),"")</f>
        <v/>
      </c>
      <c r="H7165" s="176" t="str">
        <f>IFERROR(VLOOKUP(C7165,[1]MASTER!C:G,5,FALSE),"")</f>
        <v/>
      </c>
    </row>
    <row r="7166" spans="1:8" ht="15.75">
      <c r="A7166" s="109">
        <v>7195</v>
      </c>
      <c r="B7166" s="120"/>
      <c r="D7166" s="55" t="e">
        <f>VLOOKUP(C7166,#REF!,2,FALSE)</f>
        <v>#REF!</v>
      </c>
      <c r="E7166" s="172" t="str">
        <f>IFERROR(VLOOKUP(C7166,[1]MASTER!C:F,4,FALSE),"")</f>
        <v/>
      </c>
      <c r="F7166" s="172" t="str">
        <f>IFERROR(VLOOKUP(C7166,[1]MASTER!C:F,3,FALSE),"")</f>
        <v/>
      </c>
      <c r="G7166" s="175" t="str">
        <f>IFERROR(LOOKUP(C7166,[1]MASTER!C:C,[1]MASTER!B:B),"")</f>
        <v/>
      </c>
      <c r="H7166" s="176" t="str">
        <f>IFERROR(VLOOKUP(C7166,[1]MASTER!C:G,5,FALSE),"")</f>
        <v/>
      </c>
    </row>
    <row r="7167" spans="1:8" ht="15.75">
      <c r="A7167" s="52">
        <v>7196</v>
      </c>
      <c r="B7167" s="233"/>
      <c r="D7167" s="55" t="e">
        <f>VLOOKUP(C7167,#REF!,2,FALSE)</f>
        <v>#REF!</v>
      </c>
      <c r="E7167" s="172" t="str">
        <f>IFERROR(VLOOKUP(C7167,[1]MASTER!C:F,4,FALSE),"")</f>
        <v/>
      </c>
      <c r="F7167" s="172" t="str">
        <f>IFERROR(VLOOKUP(C7167,[1]MASTER!C:F,3,FALSE),"")</f>
        <v/>
      </c>
      <c r="G7167" s="175" t="str">
        <f>IFERROR(LOOKUP(C7167,[1]MASTER!C:C,[1]MASTER!B:B),"")</f>
        <v/>
      </c>
      <c r="H7167" s="176" t="str">
        <f>IFERROR(VLOOKUP(C7167,[1]MASTER!C:G,5,FALSE),"")</f>
        <v/>
      </c>
    </row>
    <row r="7168" spans="1:8" ht="15.75">
      <c r="A7168" s="109">
        <v>7197</v>
      </c>
      <c r="B7168" s="120"/>
      <c r="D7168" s="55" t="e">
        <f>VLOOKUP(C7168,#REF!,2,FALSE)</f>
        <v>#REF!</v>
      </c>
      <c r="E7168" s="172" t="str">
        <f>IFERROR(VLOOKUP(C7168,[1]MASTER!C:F,4,FALSE),"")</f>
        <v/>
      </c>
      <c r="F7168" s="172" t="str">
        <f>IFERROR(VLOOKUP(C7168,[1]MASTER!C:F,3,FALSE),"")</f>
        <v/>
      </c>
      <c r="G7168" s="175" t="str">
        <f>IFERROR(LOOKUP(C7168,[1]MASTER!C:C,[1]MASTER!B:B),"")</f>
        <v/>
      </c>
      <c r="H7168" s="176" t="str">
        <f>IFERROR(VLOOKUP(C7168,[1]MASTER!C:G,5,FALSE),"")</f>
        <v/>
      </c>
    </row>
    <row r="7169" spans="1:8" ht="15.75">
      <c r="A7169" s="52">
        <v>7198</v>
      </c>
      <c r="B7169" s="233"/>
      <c r="D7169" s="55" t="e">
        <f>VLOOKUP(C7169,#REF!,2,FALSE)</f>
        <v>#REF!</v>
      </c>
      <c r="E7169" s="172" t="str">
        <f>IFERROR(VLOOKUP(C7169,[1]MASTER!C:F,4,FALSE),"")</f>
        <v/>
      </c>
      <c r="F7169" s="172" t="str">
        <f>IFERROR(VLOOKUP(C7169,[1]MASTER!C:F,3,FALSE),"")</f>
        <v/>
      </c>
      <c r="G7169" s="175" t="str">
        <f>IFERROR(LOOKUP(C7169,[1]MASTER!C:C,[1]MASTER!B:B),"")</f>
        <v/>
      </c>
      <c r="H7169" s="176" t="str">
        <f>IFERROR(VLOOKUP(C7169,[1]MASTER!C:G,5,FALSE),"")</f>
        <v/>
      </c>
    </row>
    <row r="7170" spans="1:8" ht="15.75">
      <c r="A7170" s="109">
        <v>7199</v>
      </c>
      <c r="B7170" s="120"/>
      <c r="D7170" s="55" t="e">
        <f>VLOOKUP(C7170,#REF!,2,FALSE)</f>
        <v>#REF!</v>
      </c>
      <c r="E7170" s="172" t="str">
        <f>IFERROR(VLOOKUP(C7170,[1]MASTER!C:F,4,FALSE),"")</f>
        <v/>
      </c>
      <c r="F7170" s="172" t="str">
        <f>IFERROR(VLOOKUP(C7170,[1]MASTER!C:F,3,FALSE),"")</f>
        <v/>
      </c>
      <c r="G7170" s="175" t="str">
        <f>IFERROR(LOOKUP(C7170,[1]MASTER!C:C,[1]MASTER!B:B),"")</f>
        <v/>
      </c>
      <c r="H7170" s="176" t="str">
        <f>IFERROR(VLOOKUP(C7170,[1]MASTER!C:G,5,FALSE),"")</f>
        <v/>
      </c>
    </row>
    <row r="7171" spans="1:8" ht="15.75">
      <c r="A7171" s="52">
        <v>7200</v>
      </c>
      <c r="B7171" s="233"/>
      <c r="D7171" s="55" t="e">
        <f>VLOOKUP(C7171,#REF!,2,FALSE)</f>
        <v>#REF!</v>
      </c>
      <c r="E7171" s="172" t="str">
        <f>IFERROR(VLOOKUP(C7171,[1]MASTER!C:F,4,FALSE),"")</f>
        <v/>
      </c>
      <c r="F7171" s="172" t="str">
        <f>IFERROR(VLOOKUP(C7171,[1]MASTER!C:F,3,FALSE),"")</f>
        <v/>
      </c>
      <c r="G7171" s="175" t="str">
        <f>IFERROR(LOOKUP(C7171,[1]MASTER!C:C,[1]MASTER!B:B),"")</f>
        <v/>
      </c>
      <c r="H7171" s="176" t="str">
        <f>IFERROR(VLOOKUP(C7171,[1]MASTER!C:G,5,FALSE),"")</f>
        <v/>
      </c>
    </row>
    <row r="7172" spans="1:8" ht="15.75">
      <c r="A7172" s="109">
        <v>7201</v>
      </c>
      <c r="B7172" s="120"/>
      <c r="D7172" s="55" t="e">
        <f>VLOOKUP(C7172,#REF!,2,FALSE)</f>
        <v>#REF!</v>
      </c>
      <c r="E7172" s="172" t="str">
        <f>IFERROR(VLOOKUP(C7172,[1]MASTER!C:F,4,FALSE),"")</f>
        <v/>
      </c>
      <c r="F7172" s="172" t="str">
        <f>IFERROR(VLOOKUP(C7172,[1]MASTER!C:F,3,FALSE),"")</f>
        <v/>
      </c>
      <c r="G7172" s="175" t="str">
        <f>IFERROR(LOOKUP(C7172,[1]MASTER!C:C,[1]MASTER!B:B),"")</f>
        <v/>
      </c>
      <c r="H7172" s="176" t="str">
        <f>IFERROR(VLOOKUP(C7172,[1]MASTER!C:G,5,FALSE),"")</f>
        <v/>
      </c>
    </row>
    <row r="7173" spans="1:8" ht="15.75">
      <c r="A7173" s="52">
        <v>7202</v>
      </c>
      <c r="B7173" s="233"/>
      <c r="D7173" s="55" t="e">
        <f>VLOOKUP(C7173,#REF!,2,FALSE)</f>
        <v>#REF!</v>
      </c>
      <c r="E7173" s="172" t="str">
        <f>IFERROR(VLOOKUP(C7173,[1]MASTER!C:F,4,FALSE),"")</f>
        <v/>
      </c>
      <c r="F7173" s="172" t="str">
        <f>IFERROR(VLOOKUP(C7173,[1]MASTER!C:F,3,FALSE),"")</f>
        <v/>
      </c>
      <c r="G7173" s="175" t="str">
        <f>IFERROR(LOOKUP(C7173,[1]MASTER!C:C,[1]MASTER!B:B),"")</f>
        <v/>
      </c>
      <c r="H7173" s="176" t="str">
        <f>IFERROR(VLOOKUP(C7173,[1]MASTER!C:G,5,FALSE),"")</f>
        <v/>
      </c>
    </row>
    <row r="7174" spans="1:8" ht="15.75">
      <c r="A7174" s="109">
        <v>7203</v>
      </c>
      <c r="B7174" s="120"/>
      <c r="D7174" s="55" t="e">
        <f>VLOOKUP(C7174,#REF!,2,FALSE)</f>
        <v>#REF!</v>
      </c>
      <c r="E7174" s="172" t="str">
        <f>IFERROR(VLOOKUP(C7174,[1]MASTER!C:F,4,FALSE),"")</f>
        <v/>
      </c>
      <c r="F7174" s="172" t="str">
        <f>IFERROR(VLOOKUP(C7174,[1]MASTER!C:F,3,FALSE),"")</f>
        <v/>
      </c>
      <c r="G7174" s="175" t="str">
        <f>IFERROR(LOOKUP(C7174,[1]MASTER!C:C,[1]MASTER!B:B),"")</f>
        <v/>
      </c>
      <c r="H7174" s="176" t="str">
        <f>IFERROR(VLOOKUP(C7174,[1]MASTER!C:G,5,FALSE),"")</f>
        <v/>
      </c>
    </row>
    <row r="7175" spans="1:8" ht="15.75">
      <c r="A7175" s="52">
        <v>7204</v>
      </c>
      <c r="B7175" s="233"/>
      <c r="D7175" s="55" t="e">
        <f>VLOOKUP(C7175,#REF!,2,FALSE)</f>
        <v>#REF!</v>
      </c>
      <c r="E7175" s="172" t="str">
        <f>IFERROR(VLOOKUP(C7175,[1]MASTER!C:F,4,FALSE),"")</f>
        <v/>
      </c>
      <c r="F7175" s="172" t="str">
        <f>IFERROR(VLOOKUP(C7175,[1]MASTER!C:F,3,FALSE),"")</f>
        <v/>
      </c>
      <c r="G7175" s="175" t="str">
        <f>IFERROR(LOOKUP(C7175,[1]MASTER!C:C,[1]MASTER!B:B),"")</f>
        <v/>
      </c>
      <c r="H7175" s="176" t="str">
        <f>IFERROR(VLOOKUP(C7175,[1]MASTER!C:G,5,FALSE),"")</f>
        <v/>
      </c>
    </row>
    <row r="7176" spans="1:8" ht="15.75">
      <c r="A7176" s="109">
        <v>7205</v>
      </c>
      <c r="B7176" s="120"/>
      <c r="D7176" s="55" t="e">
        <f>VLOOKUP(C7176,#REF!,2,FALSE)</f>
        <v>#REF!</v>
      </c>
      <c r="E7176" s="172" t="str">
        <f>IFERROR(VLOOKUP(C7176,[1]MASTER!C:F,4,FALSE),"")</f>
        <v/>
      </c>
      <c r="F7176" s="172" t="str">
        <f>IFERROR(VLOOKUP(C7176,[1]MASTER!C:F,3,FALSE),"")</f>
        <v/>
      </c>
      <c r="G7176" s="175" t="str">
        <f>IFERROR(LOOKUP(C7176,[1]MASTER!C:C,[1]MASTER!B:B),"")</f>
        <v/>
      </c>
      <c r="H7176" s="176" t="str">
        <f>IFERROR(VLOOKUP(C7176,[1]MASTER!C:G,5,FALSE),"")</f>
        <v/>
      </c>
    </row>
    <row r="7177" spans="1:8" ht="15.75">
      <c r="A7177" s="52">
        <v>7206</v>
      </c>
      <c r="B7177" s="233"/>
      <c r="D7177" s="55" t="e">
        <f>VLOOKUP(C7177,#REF!,2,FALSE)</f>
        <v>#REF!</v>
      </c>
      <c r="E7177" s="172" t="str">
        <f>IFERROR(VLOOKUP(C7177,[1]MASTER!C:F,4,FALSE),"")</f>
        <v/>
      </c>
      <c r="F7177" s="172" t="str">
        <f>IFERROR(VLOOKUP(C7177,[1]MASTER!C:F,3,FALSE),"")</f>
        <v/>
      </c>
      <c r="G7177" s="175" t="str">
        <f>IFERROR(LOOKUP(C7177,[1]MASTER!C:C,[1]MASTER!B:B),"")</f>
        <v/>
      </c>
      <c r="H7177" s="176" t="str">
        <f>IFERROR(VLOOKUP(C7177,[1]MASTER!C:G,5,FALSE),"")</f>
        <v/>
      </c>
    </row>
    <row r="7178" spans="1:8" ht="15.75">
      <c r="A7178" s="109">
        <v>7207</v>
      </c>
      <c r="B7178" s="120"/>
      <c r="D7178" s="55" t="e">
        <f>VLOOKUP(C7178,#REF!,2,FALSE)</f>
        <v>#REF!</v>
      </c>
      <c r="E7178" s="172" t="str">
        <f>IFERROR(VLOOKUP(C7178,[1]MASTER!C:F,4,FALSE),"")</f>
        <v/>
      </c>
      <c r="F7178" s="172" t="str">
        <f>IFERROR(VLOOKUP(C7178,[1]MASTER!C:F,3,FALSE),"")</f>
        <v/>
      </c>
      <c r="G7178" s="175" t="str">
        <f>IFERROR(LOOKUP(C7178,[1]MASTER!C:C,[1]MASTER!B:B),"")</f>
        <v/>
      </c>
      <c r="H7178" s="176" t="str">
        <f>IFERROR(VLOOKUP(C7178,[1]MASTER!C:G,5,FALSE),"")</f>
        <v/>
      </c>
    </row>
    <row r="7179" spans="1:8" ht="15.75">
      <c r="A7179" s="52">
        <v>7208</v>
      </c>
      <c r="B7179" s="233"/>
      <c r="D7179" s="55" t="e">
        <f>VLOOKUP(C7179,#REF!,2,FALSE)</f>
        <v>#REF!</v>
      </c>
      <c r="E7179" s="172" t="str">
        <f>IFERROR(VLOOKUP(C7179,[1]MASTER!C:F,4,FALSE),"")</f>
        <v/>
      </c>
      <c r="F7179" s="172" t="str">
        <f>IFERROR(VLOOKUP(C7179,[1]MASTER!C:F,3,FALSE),"")</f>
        <v/>
      </c>
      <c r="G7179" s="175" t="str">
        <f>IFERROR(LOOKUP(C7179,[1]MASTER!C:C,[1]MASTER!B:B),"")</f>
        <v/>
      </c>
      <c r="H7179" s="176" t="str">
        <f>IFERROR(VLOOKUP(C7179,[1]MASTER!C:G,5,FALSE),"")</f>
        <v/>
      </c>
    </row>
    <row r="7180" spans="1:8" ht="15.75">
      <c r="A7180" s="109">
        <v>7209</v>
      </c>
      <c r="B7180" s="120"/>
      <c r="D7180" s="55" t="e">
        <f>VLOOKUP(C7180,#REF!,2,FALSE)</f>
        <v>#REF!</v>
      </c>
      <c r="E7180" s="172" t="str">
        <f>IFERROR(VLOOKUP(C7180,[1]MASTER!C:F,4,FALSE),"")</f>
        <v/>
      </c>
      <c r="F7180" s="172" t="str">
        <f>IFERROR(VLOOKUP(C7180,[1]MASTER!C:F,3,FALSE),"")</f>
        <v/>
      </c>
      <c r="G7180" s="175" t="str">
        <f>IFERROR(LOOKUP(C7180,[1]MASTER!C:C,[1]MASTER!B:B),"")</f>
        <v/>
      </c>
      <c r="H7180" s="176" t="str">
        <f>IFERROR(VLOOKUP(C7180,[1]MASTER!C:G,5,FALSE),"")</f>
        <v/>
      </c>
    </row>
    <row r="7181" spans="1:8" ht="15.75">
      <c r="A7181" s="52">
        <v>7210</v>
      </c>
      <c r="B7181" s="233"/>
      <c r="D7181" s="55" t="e">
        <f>VLOOKUP(C7181,#REF!,2,FALSE)</f>
        <v>#REF!</v>
      </c>
      <c r="E7181" s="172" t="str">
        <f>IFERROR(VLOOKUP(C7181,[1]MASTER!C:F,4,FALSE),"")</f>
        <v/>
      </c>
      <c r="F7181" s="172" t="str">
        <f>IFERROR(VLOOKUP(C7181,[1]MASTER!C:F,3,FALSE),"")</f>
        <v/>
      </c>
      <c r="G7181" s="175" t="str">
        <f>IFERROR(LOOKUP(C7181,[1]MASTER!C:C,[1]MASTER!B:B),"")</f>
        <v/>
      </c>
      <c r="H7181" s="176" t="str">
        <f>IFERROR(VLOOKUP(C7181,[1]MASTER!C:G,5,FALSE),"")</f>
        <v/>
      </c>
    </row>
    <row r="7182" spans="1:8" ht="15.75">
      <c r="A7182" s="109">
        <v>7211</v>
      </c>
      <c r="B7182" s="120"/>
      <c r="D7182" s="55" t="e">
        <f>VLOOKUP(C7182,#REF!,2,FALSE)</f>
        <v>#REF!</v>
      </c>
      <c r="E7182" s="172" t="str">
        <f>IFERROR(VLOOKUP(C7182,[1]MASTER!C:F,4,FALSE),"")</f>
        <v/>
      </c>
      <c r="F7182" s="172" t="str">
        <f>IFERROR(VLOOKUP(C7182,[1]MASTER!C:F,3,FALSE),"")</f>
        <v/>
      </c>
      <c r="G7182" s="175" t="str">
        <f>IFERROR(LOOKUP(C7182,[1]MASTER!C:C,[1]MASTER!B:B),"")</f>
        <v/>
      </c>
      <c r="H7182" s="176" t="str">
        <f>IFERROR(VLOOKUP(C7182,[1]MASTER!C:G,5,FALSE),"")</f>
        <v/>
      </c>
    </row>
    <row r="7183" spans="1:8" ht="15.75">
      <c r="A7183" s="52">
        <v>7212</v>
      </c>
      <c r="B7183" s="233"/>
      <c r="D7183" s="55" t="e">
        <f>VLOOKUP(C7183,#REF!,2,FALSE)</f>
        <v>#REF!</v>
      </c>
      <c r="E7183" s="172" t="str">
        <f>IFERROR(VLOOKUP(C7183,[1]MASTER!C:F,4,FALSE),"")</f>
        <v/>
      </c>
      <c r="F7183" s="172" t="str">
        <f>IFERROR(VLOOKUP(C7183,[1]MASTER!C:F,3,FALSE),"")</f>
        <v/>
      </c>
      <c r="G7183" s="175" t="str">
        <f>IFERROR(LOOKUP(C7183,[1]MASTER!C:C,[1]MASTER!B:B),"")</f>
        <v/>
      </c>
      <c r="H7183" s="176" t="str">
        <f>IFERROR(VLOOKUP(C7183,[1]MASTER!C:G,5,FALSE),"")</f>
        <v/>
      </c>
    </row>
    <row r="7184" spans="1:8" ht="15.75">
      <c r="A7184" s="109">
        <v>7213</v>
      </c>
      <c r="B7184" s="120"/>
      <c r="D7184" s="55" t="e">
        <f>VLOOKUP(C7184,#REF!,2,FALSE)</f>
        <v>#REF!</v>
      </c>
      <c r="E7184" s="172" t="str">
        <f>IFERROR(VLOOKUP(C7184,[1]MASTER!C:F,4,FALSE),"")</f>
        <v/>
      </c>
      <c r="F7184" s="172" t="str">
        <f>IFERROR(VLOOKUP(C7184,[1]MASTER!C:F,3,FALSE),"")</f>
        <v/>
      </c>
      <c r="G7184" s="175" t="str">
        <f>IFERROR(LOOKUP(C7184,[1]MASTER!C:C,[1]MASTER!B:B),"")</f>
        <v/>
      </c>
      <c r="H7184" s="176" t="str">
        <f>IFERROR(VLOOKUP(C7184,[1]MASTER!C:G,5,FALSE),"")</f>
        <v/>
      </c>
    </row>
    <row r="7185" spans="1:8" ht="15.75">
      <c r="A7185" s="52">
        <v>7214</v>
      </c>
      <c r="B7185" s="233"/>
      <c r="D7185" s="55" t="e">
        <f>VLOOKUP(C7185,#REF!,2,FALSE)</f>
        <v>#REF!</v>
      </c>
      <c r="E7185" s="172" t="str">
        <f>IFERROR(VLOOKUP(C7185,[1]MASTER!C:F,4,FALSE),"")</f>
        <v/>
      </c>
      <c r="F7185" s="172" t="str">
        <f>IFERROR(VLOOKUP(C7185,[1]MASTER!C:F,3,FALSE),"")</f>
        <v/>
      </c>
      <c r="G7185" s="175" t="str">
        <f>IFERROR(LOOKUP(C7185,[1]MASTER!C:C,[1]MASTER!B:B),"")</f>
        <v/>
      </c>
      <c r="H7185" s="176" t="str">
        <f>IFERROR(VLOOKUP(C7185,[1]MASTER!C:G,5,FALSE),"")</f>
        <v/>
      </c>
    </row>
    <row r="7186" spans="1:8" ht="15.75">
      <c r="A7186" s="109">
        <v>7215</v>
      </c>
      <c r="B7186" s="120"/>
      <c r="D7186" s="55" t="e">
        <f>VLOOKUP(C7186,#REF!,2,FALSE)</f>
        <v>#REF!</v>
      </c>
      <c r="E7186" s="172" t="str">
        <f>IFERROR(VLOOKUP(C7186,[1]MASTER!C:F,4,FALSE),"")</f>
        <v/>
      </c>
      <c r="F7186" s="172" t="str">
        <f>IFERROR(VLOOKUP(C7186,[1]MASTER!C:F,3,FALSE),"")</f>
        <v/>
      </c>
      <c r="G7186" s="175" t="str">
        <f>IFERROR(LOOKUP(C7186,[1]MASTER!C:C,[1]MASTER!B:B),"")</f>
        <v/>
      </c>
      <c r="H7186" s="176" t="str">
        <f>IFERROR(VLOOKUP(C7186,[1]MASTER!C:G,5,FALSE),"")</f>
        <v/>
      </c>
    </row>
    <row r="7187" spans="1:8" ht="15.75">
      <c r="A7187" s="52">
        <v>7216</v>
      </c>
      <c r="B7187" s="233"/>
      <c r="D7187" s="55" t="e">
        <f>VLOOKUP(C7187,#REF!,2,FALSE)</f>
        <v>#REF!</v>
      </c>
      <c r="E7187" s="172" t="str">
        <f>IFERROR(VLOOKUP(C7187,[1]MASTER!C:F,4,FALSE),"")</f>
        <v/>
      </c>
      <c r="F7187" s="172" t="str">
        <f>IFERROR(VLOOKUP(C7187,[1]MASTER!C:F,3,FALSE),"")</f>
        <v/>
      </c>
      <c r="G7187" s="175" t="str">
        <f>IFERROR(LOOKUP(C7187,[1]MASTER!C:C,[1]MASTER!B:B),"")</f>
        <v/>
      </c>
      <c r="H7187" s="176" t="str">
        <f>IFERROR(VLOOKUP(C7187,[1]MASTER!C:G,5,FALSE),"")</f>
        <v/>
      </c>
    </row>
    <row r="7188" spans="1:8" ht="15.75">
      <c r="A7188" s="109">
        <v>7217</v>
      </c>
      <c r="B7188" s="120"/>
      <c r="D7188" s="55" t="e">
        <f>VLOOKUP(C7188,#REF!,2,FALSE)</f>
        <v>#REF!</v>
      </c>
      <c r="E7188" s="172" t="str">
        <f>IFERROR(VLOOKUP(C7188,[1]MASTER!C:F,4,FALSE),"")</f>
        <v/>
      </c>
      <c r="F7188" s="172" t="str">
        <f>IFERROR(VLOOKUP(C7188,[1]MASTER!C:F,3,FALSE),"")</f>
        <v/>
      </c>
      <c r="G7188" s="175" t="str">
        <f>IFERROR(LOOKUP(C7188,[1]MASTER!C:C,[1]MASTER!B:B),"")</f>
        <v/>
      </c>
      <c r="H7188" s="176" t="str">
        <f>IFERROR(VLOOKUP(C7188,[1]MASTER!C:G,5,FALSE),"")</f>
        <v/>
      </c>
    </row>
    <row r="7189" spans="1:8" ht="15.75">
      <c r="A7189" s="52">
        <v>7218</v>
      </c>
      <c r="B7189" s="233"/>
      <c r="D7189" s="55" t="e">
        <f>VLOOKUP(C7189,#REF!,2,FALSE)</f>
        <v>#REF!</v>
      </c>
      <c r="E7189" s="172" t="str">
        <f>IFERROR(VLOOKUP(C7189,[1]MASTER!C:F,4,FALSE),"")</f>
        <v/>
      </c>
      <c r="F7189" s="172" t="str">
        <f>IFERROR(VLOOKUP(C7189,[1]MASTER!C:F,3,FALSE),"")</f>
        <v/>
      </c>
      <c r="G7189" s="175" t="str">
        <f>IFERROR(LOOKUP(C7189,[1]MASTER!C:C,[1]MASTER!B:B),"")</f>
        <v/>
      </c>
      <c r="H7189" s="176" t="str">
        <f>IFERROR(VLOOKUP(C7189,[1]MASTER!C:G,5,FALSE),"")</f>
        <v/>
      </c>
    </row>
    <row r="7190" spans="1:8" ht="15.75">
      <c r="A7190" s="109">
        <v>7219</v>
      </c>
      <c r="B7190" s="120"/>
      <c r="D7190" s="55" t="e">
        <f>VLOOKUP(C7190,#REF!,2,FALSE)</f>
        <v>#REF!</v>
      </c>
      <c r="E7190" s="172" t="str">
        <f>IFERROR(VLOOKUP(C7190,[1]MASTER!C:F,4,FALSE),"")</f>
        <v/>
      </c>
      <c r="F7190" s="172" t="str">
        <f>IFERROR(VLOOKUP(C7190,[1]MASTER!C:F,3,FALSE),"")</f>
        <v/>
      </c>
      <c r="G7190" s="175" t="str">
        <f>IFERROR(LOOKUP(C7190,[1]MASTER!C:C,[1]MASTER!B:B),"")</f>
        <v/>
      </c>
      <c r="H7190" s="176" t="str">
        <f>IFERROR(VLOOKUP(C7190,[1]MASTER!C:G,5,FALSE),"")</f>
        <v/>
      </c>
    </row>
    <row r="7191" spans="1:8" ht="15.75">
      <c r="A7191" s="52">
        <v>7220</v>
      </c>
      <c r="B7191" s="233"/>
      <c r="D7191" s="55" t="e">
        <f>VLOOKUP(C7191,#REF!,2,FALSE)</f>
        <v>#REF!</v>
      </c>
      <c r="E7191" s="172" t="str">
        <f>IFERROR(VLOOKUP(C7191,[1]MASTER!C:F,4,FALSE),"")</f>
        <v/>
      </c>
      <c r="F7191" s="172" t="str">
        <f>IFERROR(VLOOKUP(C7191,[1]MASTER!C:F,3,FALSE),"")</f>
        <v/>
      </c>
      <c r="G7191" s="175" t="str">
        <f>IFERROR(LOOKUP(C7191,[1]MASTER!C:C,[1]MASTER!B:B),"")</f>
        <v/>
      </c>
      <c r="H7191" s="176" t="str">
        <f>IFERROR(VLOOKUP(C7191,[1]MASTER!C:G,5,FALSE),"")</f>
        <v/>
      </c>
    </row>
    <row r="7192" spans="1:8" ht="15.75">
      <c r="A7192" s="109">
        <v>7221</v>
      </c>
      <c r="B7192" s="120"/>
      <c r="D7192" s="55" t="e">
        <f>VLOOKUP(C7192,#REF!,2,FALSE)</f>
        <v>#REF!</v>
      </c>
      <c r="E7192" s="172" t="str">
        <f>IFERROR(VLOOKUP(C7192,[1]MASTER!C:F,4,FALSE),"")</f>
        <v/>
      </c>
      <c r="F7192" s="172" t="str">
        <f>IFERROR(VLOOKUP(C7192,[1]MASTER!C:F,3,FALSE),"")</f>
        <v/>
      </c>
      <c r="G7192" s="175" t="str">
        <f>IFERROR(LOOKUP(C7192,[1]MASTER!C:C,[1]MASTER!B:B),"")</f>
        <v/>
      </c>
      <c r="H7192" s="176" t="str">
        <f>IFERROR(VLOOKUP(C7192,[1]MASTER!C:G,5,FALSE),"")</f>
        <v/>
      </c>
    </row>
    <row r="7193" spans="1:8" ht="15.75">
      <c r="A7193" s="52">
        <v>7222</v>
      </c>
      <c r="B7193" s="233"/>
      <c r="D7193" s="55" t="e">
        <f>VLOOKUP(C7193,#REF!,2,FALSE)</f>
        <v>#REF!</v>
      </c>
      <c r="E7193" s="172" t="str">
        <f>IFERROR(VLOOKUP(C7193,[1]MASTER!C:F,4,FALSE),"")</f>
        <v/>
      </c>
      <c r="F7193" s="172" t="str">
        <f>IFERROR(VLOOKUP(C7193,[1]MASTER!C:F,3,FALSE),"")</f>
        <v/>
      </c>
      <c r="G7193" s="175" t="str">
        <f>IFERROR(LOOKUP(C7193,[1]MASTER!C:C,[1]MASTER!B:B),"")</f>
        <v/>
      </c>
      <c r="H7193" s="176" t="str">
        <f>IFERROR(VLOOKUP(C7193,[1]MASTER!C:G,5,FALSE),"")</f>
        <v/>
      </c>
    </row>
    <row r="7194" spans="1:8" ht="15.75">
      <c r="A7194" s="109">
        <v>7223</v>
      </c>
      <c r="B7194" s="120"/>
      <c r="D7194" s="55" t="e">
        <f>VLOOKUP(C7194,#REF!,2,FALSE)</f>
        <v>#REF!</v>
      </c>
      <c r="E7194" s="172" t="str">
        <f>IFERROR(VLOOKUP(C7194,[1]MASTER!C:F,4,FALSE),"")</f>
        <v/>
      </c>
      <c r="F7194" s="172" t="str">
        <f>IFERROR(VLOOKUP(C7194,[1]MASTER!C:F,3,FALSE),"")</f>
        <v/>
      </c>
      <c r="G7194" s="175" t="str">
        <f>IFERROR(LOOKUP(C7194,[1]MASTER!C:C,[1]MASTER!B:B),"")</f>
        <v/>
      </c>
      <c r="H7194" s="176" t="str">
        <f>IFERROR(VLOOKUP(C7194,[1]MASTER!C:G,5,FALSE),"")</f>
        <v/>
      </c>
    </row>
    <row r="7195" spans="1:8" ht="15.75">
      <c r="A7195" s="52">
        <v>7224</v>
      </c>
      <c r="B7195" s="233"/>
      <c r="D7195" s="55" t="e">
        <f>VLOOKUP(C7195,#REF!,2,FALSE)</f>
        <v>#REF!</v>
      </c>
      <c r="E7195" s="172" t="str">
        <f>IFERROR(VLOOKUP(C7195,[1]MASTER!C:F,4,FALSE),"")</f>
        <v/>
      </c>
      <c r="F7195" s="172" t="str">
        <f>IFERROR(VLOOKUP(C7195,[1]MASTER!C:F,3,FALSE),"")</f>
        <v/>
      </c>
      <c r="G7195" s="175" t="str">
        <f>IFERROR(LOOKUP(C7195,[1]MASTER!C:C,[1]MASTER!B:B),"")</f>
        <v/>
      </c>
      <c r="H7195" s="176" t="str">
        <f>IFERROR(VLOOKUP(C7195,[1]MASTER!C:G,5,FALSE),"")</f>
        <v/>
      </c>
    </row>
    <row r="7196" spans="1:8" ht="15.75">
      <c r="A7196" s="109">
        <v>7225</v>
      </c>
      <c r="B7196" s="120"/>
      <c r="D7196" s="55" t="e">
        <f>VLOOKUP(C7196,#REF!,2,FALSE)</f>
        <v>#REF!</v>
      </c>
      <c r="E7196" s="172" t="str">
        <f>IFERROR(VLOOKUP(C7196,[1]MASTER!C:F,4,FALSE),"")</f>
        <v/>
      </c>
      <c r="F7196" s="172" t="str">
        <f>IFERROR(VLOOKUP(C7196,[1]MASTER!C:F,3,FALSE),"")</f>
        <v/>
      </c>
      <c r="G7196" s="175" t="str">
        <f>IFERROR(LOOKUP(C7196,[1]MASTER!C:C,[1]MASTER!B:B),"")</f>
        <v/>
      </c>
      <c r="H7196" s="176" t="str">
        <f>IFERROR(VLOOKUP(C7196,[1]MASTER!C:G,5,FALSE),"")</f>
        <v/>
      </c>
    </row>
    <row r="7197" spans="1:8" ht="15.75">
      <c r="A7197" s="52">
        <v>7226</v>
      </c>
      <c r="B7197" s="233"/>
      <c r="D7197" s="55" t="e">
        <f>VLOOKUP(C7197,#REF!,2,FALSE)</f>
        <v>#REF!</v>
      </c>
      <c r="E7197" s="172" t="str">
        <f>IFERROR(VLOOKUP(C7197,[1]MASTER!C:F,4,FALSE),"")</f>
        <v/>
      </c>
      <c r="F7197" s="172" t="str">
        <f>IFERROR(VLOOKUP(C7197,[1]MASTER!C:F,3,FALSE),"")</f>
        <v/>
      </c>
      <c r="G7197" s="175" t="str">
        <f>IFERROR(LOOKUP(C7197,[1]MASTER!C:C,[1]MASTER!B:B),"")</f>
        <v/>
      </c>
      <c r="H7197" s="176" t="str">
        <f>IFERROR(VLOOKUP(C7197,[1]MASTER!C:G,5,FALSE),"")</f>
        <v/>
      </c>
    </row>
    <row r="7198" spans="1:8" ht="15.75">
      <c r="A7198" s="109">
        <v>7227</v>
      </c>
      <c r="B7198" s="120"/>
      <c r="D7198" s="55" t="e">
        <f>VLOOKUP(C7198,#REF!,2,FALSE)</f>
        <v>#REF!</v>
      </c>
      <c r="E7198" s="172" t="str">
        <f>IFERROR(VLOOKUP(C7198,[1]MASTER!C:F,4,FALSE),"")</f>
        <v/>
      </c>
      <c r="F7198" s="172" t="str">
        <f>IFERROR(VLOOKUP(C7198,[1]MASTER!C:F,3,FALSE),"")</f>
        <v/>
      </c>
      <c r="G7198" s="175" t="str">
        <f>IFERROR(LOOKUP(C7198,[1]MASTER!C:C,[1]MASTER!B:B),"")</f>
        <v/>
      </c>
      <c r="H7198" s="176" t="str">
        <f>IFERROR(VLOOKUP(C7198,[1]MASTER!C:G,5,FALSE),"")</f>
        <v/>
      </c>
    </row>
    <row r="7199" spans="1:8" ht="15.75">
      <c r="A7199" s="52">
        <v>7228</v>
      </c>
      <c r="B7199" s="233"/>
      <c r="D7199" s="55" t="e">
        <f>VLOOKUP(C7199,#REF!,2,FALSE)</f>
        <v>#REF!</v>
      </c>
      <c r="E7199" s="172" t="str">
        <f>IFERROR(VLOOKUP(C7199,[1]MASTER!C:F,4,FALSE),"")</f>
        <v/>
      </c>
      <c r="F7199" s="172" t="str">
        <f>IFERROR(VLOOKUP(C7199,[1]MASTER!C:F,3,FALSE),"")</f>
        <v/>
      </c>
      <c r="G7199" s="175" t="str">
        <f>IFERROR(LOOKUP(C7199,[1]MASTER!C:C,[1]MASTER!B:B),"")</f>
        <v/>
      </c>
      <c r="H7199" s="176" t="str">
        <f>IFERROR(VLOOKUP(C7199,[1]MASTER!C:G,5,FALSE),"")</f>
        <v/>
      </c>
    </row>
    <row r="7200" spans="1:8" ht="15.75">
      <c r="A7200" s="109">
        <v>7229</v>
      </c>
      <c r="B7200" s="120"/>
      <c r="D7200" s="55" t="e">
        <f>VLOOKUP(C7200,#REF!,2,FALSE)</f>
        <v>#REF!</v>
      </c>
      <c r="E7200" s="172" t="str">
        <f>IFERROR(VLOOKUP(C7200,[1]MASTER!C:F,4,FALSE),"")</f>
        <v/>
      </c>
      <c r="F7200" s="172" t="str">
        <f>IFERROR(VLOOKUP(C7200,[1]MASTER!C:F,3,FALSE),"")</f>
        <v/>
      </c>
      <c r="G7200" s="175" t="str">
        <f>IFERROR(LOOKUP(C7200,[1]MASTER!C:C,[1]MASTER!B:B),"")</f>
        <v/>
      </c>
      <c r="H7200" s="176" t="str">
        <f>IFERROR(VLOOKUP(C7200,[1]MASTER!C:G,5,FALSE),"")</f>
        <v/>
      </c>
    </row>
    <row r="7201" spans="1:8" ht="15.75">
      <c r="A7201" s="52">
        <v>7230</v>
      </c>
      <c r="B7201" s="233"/>
      <c r="D7201" s="55" t="e">
        <f>VLOOKUP(C7201,#REF!,2,FALSE)</f>
        <v>#REF!</v>
      </c>
      <c r="E7201" s="172" t="str">
        <f>IFERROR(VLOOKUP(C7201,[1]MASTER!C:F,4,FALSE),"")</f>
        <v/>
      </c>
      <c r="F7201" s="172" t="str">
        <f>IFERROR(VLOOKUP(C7201,[1]MASTER!C:F,3,FALSE),"")</f>
        <v/>
      </c>
      <c r="G7201" s="175" t="str">
        <f>IFERROR(LOOKUP(C7201,[1]MASTER!C:C,[1]MASTER!B:B),"")</f>
        <v/>
      </c>
      <c r="H7201" s="176" t="str">
        <f>IFERROR(VLOOKUP(C7201,[1]MASTER!C:G,5,FALSE),"")</f>
        <v/>
      </c>
    </row>
    <row r="7202" spans="1:8" ht="15.75">
      <c r="A7202" s="109">
        <v>7231</v>
      </c>
      <c r="B7202" s="120"/>
      <c r="D7202" s="55" t="e">
        <f>VLOOKUP(C7202,#REF!,2,FALSE)</f>
        <v>#REF!</v>
      </c>
      <c r="E7202" s="172" t="str">
        <f>IFERROR(VLOOKUP(C7202,[1]MASTER!C:F,4,FALSE),"")</f>
        <v/>
      </c>
      <c r="F7202" s="172" t="str">
        <f>IFERROR(VLOOKUP(C7202,[1]MASTER!C:F,3,FALSE),"")</f>
        <v/>
      </c>
      <c r="G7202" s="175" t="str">
        <f>IFERROR(LOOKUP(C7202,[1]MASTER!C:C,[1]MASTER!B:B),"")</f>
        <v/>
      </c>
      <c r="H7202" s="176" t="str">
        <f>IFERROR(VLOOKUP(C7202,[1]MASTER!C:G,5,FALSE),"")</f>
        <v/>
      </c>
    </row>
    <row r="7203" spans="1:8" ht="15.75">
      <c r="A7203" s="52">
        <v>7232</v>
      </c>
      <c r="B7203" s="233"/>
      <c r="D7203" s="55" t="e">
        <f>VLOOKUP(C7203,#REF!,2,FALSE)</f>
        <v>#REF!</v>
      </c>
      <c r="E7203" s="172" t="str">
        <f>IFERROR(VLOOKUP(C7203,[1]MASTER!C:F,4,FALSE),"")</f>
        <v/>
      </c>
      <c r="F7203" s="172" t="str">
        <f>IFERROR(VLOOKUP(C7203,[1]MASTER!C:F,3,FALSE),"")</f>
        <v/>
      </c>
      <c r="G7203" s="175" t="str">
        <f>IFERROR(LOOKUP(C7203,[1]MASTER!C:C,[1]MASTER!B:B),"")</f>
        <v/>
      </c>
      <c r="H7203" s="176" t="str">
        <f>IFERROR(VLOOKUP(C7203,[1]MASTER!C:G,5,FALSE),"")</f>
        <v/>
      </c>
    </row>
    <row r="7204" spans="1:8" ht="15.75">
      <c r="A7204" s="109">
        <v>7233</v>
      </c>
      <c r="B7204" s="120"/>
      <c r="D7204" s="55" t="e">
        <f>VLOOKUP(C7204,#REF!,2,FALSE)</f>
        <v>#REF!</v>
      </c>
      <c r="E7204" s="172" t="str">
        <f>IFERROR(VLOOKUP(C7204,[1]MASTER!C:F,4,FALSE),"")</f>
        <v/>
      </c>
      <c r="F7204" s="172" t="str">
        <f>IFERROR(VLOOKUP(C7204,[1]MASTER!C:F,3,FALSE),"")</f>
        <v/>
      </c>
      <c r="G7204" s="175" t="str">
        <f>IFERROR(LOOKUP(C7204,[1]MASTER!C:C,[1]MASTER!B:B),"")</f>
        <v/>
      </c>
      <c r="H7204" s="176" t="str">
        <f>IFERROR(VLOOKUP(C7204,[1]MASTER!C:G,5,FALSE),"")</f>
        <v/>
      </c>
    </row>
    <row r="7205" spans="1:8" ht="15.75">
      <c r="A7205" s="52">
        <v>7234</v>
      </c>
      <c r="B7205" s="233"/>
      <c r="D7205" s="55" t="e">
        <f>VLOOKUP(C7205,#REF!,2,FALSE)</f>
        <v>#REF!</v>
      </c>
      <c r="E7205" s="172" t="str">
        <f>IFERROR(VLOOKUP(C7205,[1]MASTER!C:F,4,FALSE),"")</f>
        <v/>
      </c>
      <c r="F7205" s="172" t="str">
        <f>IFERROR(VLOOKUP(C7205,[1]MASTER!C:F,3,FALSE),"")</f>
        <v/>
      </c>
      <c r="G7205" s="175" t="str">
        <f>IFERROR(LOOKUP(C7205,[1]MASTER!C:C,[1]MASTER!B:B),"")</f>
        <v/>
      </c>
      <c r="H7205" s="176" t="str">
        <f>IFERROR(VLOOKUP(C7205,[1]MASTER!C:G,5,FALSE),"")</f>
        <v/>
      </c>
    </row>
    <row r="7206" spans="1:8" ht="15.75">
      <c r="A7206" s="109">
        <v>7235</v>
      </c>
      <c r="B7206" s="120"/>
      <c r="D7206" s="55" t="e">
        <f>VLOOKUP(C7206,#REF!,2,FALSE)</f>
        <v>#REF!</v>
      </c>
      <c r="E7206" s="172" t="str">
        <f>IFERROR(VLOOKUP(C7206,[1]MASTER!C:F,4,FALSE),"")</f>
        <v/>
      </c>
      <c r="F7206" s="172" t="str">
        <f>IFERROR(VLOOKUP(C7206,[1]MASTER!C:F,3,FALSE),"")</f>
        <v/>
      </c>
      <c r="G7206" s="175" t="str">
        <f>IFERROR(LOOKUP(C7206,[1]MASTER!C:C,[1]MASTER!B:B),"")</f>
        <v/>
      </c>
      <c r="H7206" s="176" t="str">
        <f>IFERROR(VLOOKUP(C7206,[1]MASTER!C:G,5,FALSE),"")</f>
        <v/>
      </c>
    </row>
    <row r="7207" spans="1:8" ht="15.75">
      <c r="A7207" s="52">
        <v>7236</v>
      </c>
      <c r="B7207" s="233"/>
      <c r="D7207" s="55" t="e">
        <f>VLOOKUP(C7207,#REF!,2,FALSE)</f>
        <v>#REF!</v>
      </c>
      <c r="E7207" s="172" t="str">
        <f>IFERROR(VLOOKUP(C7207,[1]MASTER!C:F,4,FALSE),"")</f>
        <v/>
      </c>
      <c r="F7207" s="172" t="str">
        <f>IFERROR(VLOOKUP(C7207,[1]MASTER!C:F,3,FALSE),"")</f>
        <v/>
      </c>
      <c r="G7207" s="175" t="str">
        <f>IFERROR(LOOKUP(C7207,[1]MASTER!C:C,[1]MASTER!B:B),"")</f>
        <v/>
      </c>
      <c r="H7207" s="176" t="str">
        <f>IFERROR(VLOOKUP(C7207,[1]MASTER!C:G,5,FALSE),"")</f>
        <v/>
      </c>
    </row>
    <row r="7208" spans="1:8" ht="15.75">
      <c r="A7208" s="109">
        <v>7237</v>
      </c>
      <c r="B7208" s="120"/>
      <c r="D7208" s="55" t="e">
        <f>VLOOKUP(C7208,#REF!,2,FALSE)</f>
        <v>#REF!</v>
      </c>
      <c r="E7208" s="172" t="str">
        <f>IFERROR(VLOOKUP(C7208,[1]MASTER!C:F,4,FALSE),"")</f>
        <v/>
      </c>
      <c r="F7208" s="172" t="str">
        <f>IFERROR(VLOOKUP(C7208,[1]MASTER!C:F,3,FALSE),"")</f>
        <v/>
      </c>
      <c r="G7208" s="175" t="str">
        <f>IFERROR(LOOKUP(C7208,[1]MASTER!C:C,[1]MASTER!B:B),"")</f>
        <v/>
      </c>
      <c r="H7208" s="176" t="str">
        <f>IFERROR(VLOOKUP(C7208,[1]MASTER!C:G,5,FALSE),"")</f>
        <v/>
      </c>
    </row>
    <row r="7209" spans="1:8" ht="15.75">
      <c r="A7209" s="52">
        <v>7238</v>
      </c>
      <c r="B7209" s="233"/>
      <c r="D7209" s="55" t="e">
        <f>VLOOKUP(C7209,#REF!,2,FALSE)</f>
        <v>#REF!</v>
      </c>
      <c r="E7209" s="172" t="str">
        <f>IFERROR(VLOOKUP(C7209,[1]MASTER!C:F,4,FALSE),"")</f>
        <v/>
      </c>
      <c r="F7209" s="172" t="str">
        <f>IFERROR(VLOOKUP(C7209,[1]MASTER!C:F,3,FALSE),"")</f>
        <v/>
      </c>
      <c r="G7209" s="175" t="str">
        <f>IFERROR(LOOKUP(C7209,[1]MASTER!C:C,[1]MASTER!B:B),"")</f>
        <v/>
      </c>
      <c r="H7209" s="176" t="str">
        <f>IFERROR(VLOOKUP(C7209,[1]MASTER!C:G,5,FALSE),"")</f>
        <v/>
      </c>
    </row>
    <row r="7210" spans="1:8" ht="15.75">
      <c r="A7210" s="109">
        <v>7239</v>
      </c>
      <c r="B7210" s="120"/>
      <c r="D7210" s="55" t="e">
        <f>VLOOKUP(C7210,#REF!,2,FALSE)</f>
        <v>#REF!</v>
      </c>
      <c r="E7210" s="172" t="str">
        <f>IFERROR(VLOOKUP(C7210,[1]MASTER!C:F,4,FALSE),"")</f>
        <v/>
      </c>
      <c r="F7210" s="172" t="str">
        <f>IFERROR(VLOOKUP(C7210,[1]MASTER!C:F,3,FALSE),"")</f>
        <v/>
      </c>
      <c r="G7210" s="175" t="str">
        <f>IFERROR(LOOKUP(C7210,[1]MASTER!C:C,[1]MASTER!B:B),"")</f>
        <v/>
      </c>
      <c r="H7210" s="176" t="str">
        <f>IFERROR(VLOOKUP(C7210,[1]MASTER!C:G,5,FALSE),"")</f>
        <v/>
      </c>
    </row>
    <row r="7211" spans="1:8" ht="15.75">
      <c r="A7211" s="52">
        <v>7240</v>
      </c>
      <c r="B7211" s="233"/>
      <c r="D7211" s="55" t="e">
        <f>VLOOKUP(C7211,#REF!,2,FALSE)</f>
        <v>#REF!</v>
      </c>
      <c r="E7211" s="172" t="str">
        <f>IFERROR(VLOOKUP(C7211,[1]MASTER!C:F,4,FALSE),"")</f>
        <v/>
      </c>
      <c r="F7211" s="172" t="str">
        <f>IFERROR(VLOOKUP(C7211,[1]MASTER!C:F,3,FALSE),"")</f>
        <v/>
      </c>
      <c r="G7211" s="175" t="str">
        <f>IFERROR(LOOKUP(C7211,[1]MASTER!C:C,[1]MASTER!B:B),"")</f>
        <v/>
      </c>
      <c r="H7211" s="176" t="str">
        <f>IFERROR(VLOOKUP(C7211,[1]MASTER!C:G,5,FALSE),"")</f>
        <v/>
      </c>
    </row>
    <row r="7212" spans="1:8" ht="15.75">
      <c r="A7212" s="109">
        <v>7241</v>
      </c>
      <c r="B7212" s="120"/>
      <c r="D7212" s="55" t="e">
        <f>VLOOKUP(C7212,#REF!,2,FALSE)</f>
        <v>#REF!</v>
      </c>
      <c r="E7212" s="172" t="str">
        <f>IFERROR(VLOOKUP(C7212,[1]MASTER!C:F,4,FALSE),"")</f>
        <v/>
      </c>
      <c r="F7212" s="172" t="str">
        <f>IFERROR(VLOOKUP(C7212,[1]MASTER!C:F,3,FALSE),"")</f>
        <v/>
      </c>
      <c r="G7212" s="175" t="str">
        <f>IFERROR(LOOKUP(C7212,[1]MASTER!C:C,[1]MASTER!B:B),"")</f>
        <v/>
      </c>
      <c r="H7212" s="176" t="str">
        <f>IFERROR(VLOOKUP(C7212,[1]MASTER!C:G,5,FALSE),"")</f>
        <v/>
      </c>
    </row>
    <row r="7213" spans="1:8" ht="15.75">
      <c r="A7213" s="52">
        <v>7242</v>
      </c>
      <c r="B7213" s="233"/>
      <c r="D7213" s="55" t="e">
        <f>VLOOKUP(C7213,#REF!,2,FALSE)</f>
        <v>#REF!</v>
      </c>
      <c r="E7213" s="172" t="str">
        <f>IFERROR(VLOOKUP(C7213,[1]MASTER!C:F,4,FALSE),"")</f>
        <v/>
      </c>
      <c r="F7213" s="172" t="str">
        <f>IFERROR(VLOOKUP(C7213,[1]MASTER!C:F,3,FALSE),"")</f>
        <v/>
      </c>
      <c r="G7213" s="175" t="str">
        <f>IFERROR(LOOKUP(C7213,[1]MASTER!C:C,[1]MASTER!B:B),"")</f>
        <v/>
      </c>
      <c r="H7213" s="176" t="str">
        <f>IFERROR(VLOOKUP(C7213,[1]MASTER!C:G,5,FALSE),"")</f>
        <v/>
      </c>
    </row>
    <row r="7214" spans="1:8" ht="15.75">
      <c r="A7214" s="109">
        <v>7243</v>
      </c>
      <c r="B7214" s="120"/>
      <c r="D7214" s="55" t="e">
        <f>VLOOKUP(C7214,#REF!,2,FALSE)</f>
        <v>#REF!</v>
      </c>
      <c r="E7214" s="172" t="str">
        <f>IFERROR(VLOOKUP(C7214,[1]MASTER!C:F,4,FALSE),"")</f>
        <v/>
      </c>
      <c r="F7214" s="172" t="str">
        <f>IFERROR(VLOOKUP(C7214,[1]MASTER!C:F,3,FALSE),"")</f>
        <v/>
      </c>
      <c r="G7214" s="175" t="str">
        <f>IFERROR(LOOKUP(C7214,[1]MASTER!C:C,[1]MASTER!B:B),"")</f>
        <v/>
      </c>
      <c r="H7214" s="176" t="str">
        <f>IFERROR(VLOOKUP(C7214,[1]MASTER!C:G,5,FALSE),"")</f>
        <v/>
      </c>
    </row>
    <row r="7215" spans="1:8" ht="15.75">
      <c r="A7215" s="52">
        <v>7244</v>
      </c>
      <c r="B7215" s="233"/>
      <c r="D7215" s="55" t="e">
        <f>VLOOKUP(C7215,#REF!,2,FALSE)</f>
        <v>#REF!</v>
      </c>
      <c r="E7215" s="172" t="str">
        <f>IFERROR(VLOOKUP(C7215,[1]MASTER!C:F,4,FALSE),"")</f>
        <v/>
      </c>
      <c r="F7215" s="172" t="str">
        <f>IFERROR(VLOOKUP(C7215,[1]MASTER!C:F,3,FALSE),"")</f>
        <v/>
      </c>
      <c r="G7215" s="175" t="str">
        <f>IFERROR(LOOKUP(C7215,[1]MASTER!C:C,[1]MASTER!B:B),"")</f>
        <v/>
      </c>
      <c r="H7215" s="176" t="str">
        <f>IFERROR(VLOOKUP(C7215,[1]MASTER!C:G,5,FALSE),"")</f>
        <v/>
      </c>
    </row>
    <row r="7216" spans="1:8" ht="15.75">
      <c r="A7216" s="109">
        <v>7245</v>
      </c>
      <c r="B7216" s="120"/>
      <c r="D7216" s="55" t="e">
        <f>VLOOKUP(C7216,#REF!,2,FALSE)</f>
        <v>#REF!</v>
      </c>
      <c r="E7216" s="172" t="str">
        <f>IFERROR(VLOOKUP(C7216,[1]MASTER!C:F,4,FALSE),"")</f>
        <v/>
      </c>
      <c r="F7216" s="172" t="str">
        <f>IFERROR(VLOOKUP(C7216,[1]MASTER!C:F,3,FALSE),"")</f>
        <v/>
      </c>
      <c r="G7216" s="175" t="str">
        <f>IFERROR(LOOKUP(C7216,[1]MASTER!C:C,[1]MASTER!B:B),"")</f>
        <v/>
      </c>
      <c r="H7216" s="176" t="str">
        <f>IFERROR(VLOOKUP(C7216,[1]MASTER!C:G,5,FALSE),"")</f>
        <v/>
      </c>
    </row>
    <row r="7217" spans="1:8" ht="15.75">
      <c r="A7217" s="52">
        <v>7246</v>
      </c>
      <c r="B7217" s="233"/>
      <c r="D7217" s="55" t="e">
        <f>VLOOKUP(C7217,#REF!,2,FALSE)</f>
        <v>#REF!</v>
      </c>
      <c r="E7217" s="172" t="str">
        <f>IFERROR(VLOOKUP(C7217,[1]MASTER!C:F,4,FALSE),"")</f>
        <v/>
      </c>
      <c r="F7217" s="172" t="str">
        <f>IFERROR(VLOOKUP(C7217,[1]MASTER!C:F,3,FALSE),"")</f>
        <v/>
      </c>
      <c r="G7217" s="175" t="str">
        <f>IFERROR(LOOKUP(C7217,[1]MASTER!C:C,[1]MASTER!B:B),"")</f>
        <v/>
      </c>
      <c r="H7217" s="176" t="str">
        <f>IFERROR(VLOOKUP(C7217,[1]MASTER!C:G,5,FALSE),"")</f>
        <v/>
      </c>
    </row>
    <row r="7218" spans="1:8" ht="15.75">
      <c r="A7218" s="109">
        <v>7247</v>
      </c>
      <c r="B7218" s="120"/>
      <c r="D7218" s="55" t="e">
        <f>VLOOKUP(C7218,#REF!,2,FALSE)</f>
        <v>#REF!</v>
      </c>
      <c r="E7218" s="172" t="str">
        <f>IFERROR(VLOOKUP(C7218,[1]MASTER!C:F,4,FALSE),"")</f>
        <v/>
      </c>
      <c r="F7218" s="172" t="str">
        <f>IFERROR(VLOOKUP(C7218,[1]MASTER!C:F,3,FALSE),"")</f>
        <v/>
      </c>
      <c r="G7218" s="175" t="str">
        <f>IFERROR(LOOKUP(C7218,[1]MASTER!C:C,[1]MASTER!B:B),"")</f>
        <v/>
      </c>
      <c r="H7218" s="176" t="str">
        <f>IFERROR(VLOOKUP(C7218,[1]MASTER!C:G,5,FALSE),"")</f>
        <v/>
      </c>
    </row>
    <row r="7219" spans="1:8" ht="15.75">
      <c r="A7219" s="52">
        <v>7248</v>
      </c>
      <c r="B7219" s="233"/>
      <c r="D7219" s="55" t="e">
        <f>VLOOKUP(C7219,#REF!,2,FALSE)</f>
        <v>#REF!</v>
      </c>
      <c r="E7219" s="172" t="str">
        <f>IFERROR(VLOOKUP(C7219,[1]MASTER!C:F,4,FALSE),"")</f>
        <v/>
      </c>
      <c r="F7219" s="172" t="str">
        <f>IFERROR(VLOOKUP(C7219,[1]MASTER!C:F,3,FALSE),"")</f>
        <v/>
      </c>
      <c r="G7219" s="175" t="str">
        <f>IFERROR(LOOKUP(C7219,[1]MASTER!C:C,[1]MASTER!B:B),"")</f>
        <v/>
      </c>
      <c r="H7219" s="176" t="str">
        <f>IFERROR(VLOOKUP(C7219,[1]MASTER!C:G,5,FALSE),"")</f>
        <v/>
      </c>
    </row>
    <row r="7220" spans="1:8" ht="15.75">
      <c r="A7220" s="109">
        <v>7249</v>
      </c>
      <c r="B7220" s="120"/>
      <c r="D7220" s="55" t="e">
        <f>VLOOKUP(C7220,#REF!,2,FALSE)</f>
        <v>#REF!</v>
      </c>
      <c r="E7220" s="172" t="str">
        <f>IFERROR(VLOOKUP(C7220,[1]MASTER!C:F,4,FALSE),"")</f>
        <v/>
      </c>
      <c r="F7220" s="172" t="str">
        <f>IFERROR(VLOOKUP(C7220,[1]MASTER!C:F,3,FALSE),"")</f>
        <v/>
      </c>
      <c r="G7220" s="175" t="str">
        <f>IFERROR(LOOKUP(C7220,[1]MASTER!C:C,[1]MASTER!B:B),"")</f>
        <v/>
      </c>
      <c r="H7220" s="176" t="str">
        <f>IFERROR(VLOOKUP(C7220,[1]MASTER!C:G,5,FALSE),"")</f>
        <v/>
      </c>
    </row>
    <row r="7221" spans="1:8" ht="15.75">
      <c r="A7221" s="52">
        <v>7250</v>
      </c>
      <c r="B7221" s="233"/>
      <c r="D7221" s="55" t="e">
        <f>VLOOKUP(C7221,#REF!,2,FALSE)</f>
        <v>#REF!</v>
      </c>
      <c r="E7221" s="172" t="str">
        <f>IFERROR(VLOOKUP(C7221,[1]MASTER!C:F,4,FALSE),"")</f>
        <v/>
      </c>
      <c r="F7221" s="172" t="str">
        <f>IFERROR(VLOOKUP(C7221,[1]MASTER!C:F,3,FALSE),"")</f>
        <v/>
      </c>
      <c r="G7221" s="175" t="str">
        <f>IFERROR(LOOKUP(C7221,[1]MASTER!C:C,[1]MASTER!B:B),"")</f>
        <v/>
      </c>
      <c r="H7221" s="176" t="str">
        <f>IFERROR(VLOOKUP(C7221,[1]MASTER!C:G,5,FALSE),"")</f>
        <v/>
      </c>
    </row>
    <row r="7222" spans="1:8" ht="15.75">
      <c r="A7222" s="109">
        <v>7251</v>
      </c>
      <c r="B7222" s="120"/>
      <c r="D7222" s="55" t="e">
        <f>VLOOKUP(C7222,#REF!,2,FALSE)</f>
        <v>#REF!</v>
      </c>
      <c r="E7222" s="172" t="str">
        <f>IFERROR(VLOOKUP(C7222,[1]MASTER!C:F,4,FALSE),"")</f>
        <v/>
      </c>
      <c r="F7222" s="172" t="str">
        <f>IFERROR(VLOOKUP(C7222,[1]MASTER!C:F,3,FALSE),"")</f>
        <v/>
      </c>
      <c r="G7222" s="175" t="str">
        <f>IFERROR(LOOKUP(C7222,[1]MASTER!C:C,[1]MASTER!B:B),"")</f>
        <v/>
      </c>
      <c r="H7222" s="176" t="str">
        <f>IFERROR(VLOOKUP(C7222,[1]MASTER!C:G,5,FALSE),"")</f>
        <v/>
      </c>
    </row>
    <row r="7223" spans="1:8" ht="15.75">
      <c r="A7223" s="52">
        <v>7252</v>
      </c>
      <c r="B7223" s="233"/>
      <c r="D7223" s="55" t="e">
        <f>VLOOKUP(C7223,#REF!,2,FALSE)</f>
        <v>#REF!</v>
      </c>
      <c r="E7223" s="172" t="str">
        <f>IFERROR(VLOOKUP(C7223,[1]MASTER!C:F,4,FALSE),"")</f>
        <v/>
      </c>
      <c r="F7223" s="172" t="str">
        <f>IFERROR(VLOOKUP(C7223,[1]MASTER!C:F,3,FALSE),"")</f>
        <v/>
      </c>
      <c r="G7223" s="175" t="str">
        <f>IFERROR(LOOKUP(C7223,[1]MASTER!C:C,[1]MASTER!B:B),"")</f>
        <v/>
      </c>
      <c r="H7223" s="176" t="str">
        <f>IFERROR(VLOOKUP(C7223,[1]MASTER!C:G,5,FALSE),"")</f>
        <v/>
      </c>
    </row>
    <row r="7224" spans="1:8" ht="15.75">
      <c r="A7224" s="109">
        <v>7253</v>
      </c>
      <c r="B7224" s="120"/>
      <c r="D7224" s="55" t="e">
        <f>VLOOKUP(C7224,#REF!,2,FALSE)</f>
        <v>#REF!</v>
      </c>
      <c r="E7224" s="172" t="str">
        <f>IFERROR(VLOOKUP(C7224,[1]MASTER!C:F,4,FALSE),"")</f>
        <v/>
      </c>
      <c r="F7224" s="172" t="str">
        <f>IFERROR(VLOOKUP(C7224,[1]MASTER!C:F,3,FALSE),"")</f>
        <v/>
      </c>
      <c r="G7224" s="175" t="str">
        <f>IFERROR(LOOKUP(C7224,[1]MASTER!C:C,[1]MASTER!B:B),"")</f>
        <v/>
      </c>
      <c r="H7224" s="176" t="str">
        <f>IFERROR(VLOOKUP(C7224,[1]MASTER!C:G,5,FALSE),"")</f>
        <v/>
      </c>
    </row>
    <row r="7225" spans="1:8" ht="15.75">
      <c r="A7225" s="52">
        <v>7254</v>
      </c>
      <c r="B7225" s="233"/>
      <c r="D7225" s="55" t="e">
        <f>VLOOKUP(C7225,#REF!,2,FALSE)</f>
        <v>#REF!</v>
      </c>
      <c r="E7225" s="172" t="str">
        <f>IFERROR(VLOOKUP(C7225,[1]MASTER!C:F,4,FALSE),"")</f>
        <v/>
      </c>
      <c r="F7225" s="172" t="str">
        <f>IFERROR(VLOOKUP(C7225,[1]MASTER!C:F,3,FALSE),"")</f>
        <v/>
      </c>
      <c r="G7225" s="175" t="str">
        <f>IFERROR(LOOKUP(C7225,[1]MASTER!C:C,[1]MASTER!B:B),"")</f>
        <v/>
      </c>
      <c r="H7225" s="176" t="str">
        <f>IFERROR(VLOOKUP(C7225,[1]MASTER!C:G,5,FALSE),"")</f>
        <v/>
      </c>
    </row>
    <row r="7226" spans="1:8" ht="15.75">
      <c r="A7226" s="109">
        <v>7255</v>
      </c>
      <c r="B7226" s="120"/>
      <c r="D7226" s="55" t="e">
        <f>VLOOKUP(C7226,#REF!,2,FALSE)</f>
        <v>#REF!</v>
      </c>
      <c r="E7226" s="172" t="str">
        <f>IFERROR(VLOOKUP(C7226,[1]MASTER!C:F,4,FALSE),"")</f>
        <v/>
      </c>
      <c r="F7226" s="172" t="str">
        <f>IFERROR(VLOOKUP(C7226,[1]MASTER!C:F,3,FALSE),"")</f>
        <v/>
      </c>
      <c r="G7226" s="175" t="str">
        <f>IFERROR(LOOKUP(C7226,[1]MASTER!C:C,[1]MASTER!B:B),"")</f>
        <v/>
      </c>
      <c r="H7226" s="176" t="str">
        <f>IFERROR(VLOOKUP(C7226,[1]MASTER!C:G,5,FALSE),"")</f>
        <v/>
      </c>
    </row>
    <row r="7227" spans="1:8" ht="15.75">
      <c r="A7227" s="52">
        <v>7256</v>
      </c>
      <c r="B7227" s="233"/>
      <c r="D7227" s="55" t="e">
        <f>VLOOKUP(C7227,#REF!,2,FALSE)</f>
        <v>#REF!</v>
      </c>
      <c r="E7227" s="172" t="str">
        <f>IFERROR(VLOOKUP(C7227,[1]MASTER!C:F,4,FALSE),"")</f>
        <v/>
      </c>
      <c r="F7227" s="172" t="str">
        <f>IFERROR(VLOOKUP(C7227,[1]MASTER!C:F,3,FALSE),"")</f>
        <v/>
      </c>
      <c r="G7227" s="175" t="str">
        <f>IFERROR(LOOKUP(C7227,[1]MASTER!C:C,[1]MASTER!B:B),"")</f>
        <v/>
      </c>
      <c r="H7227" s="176" t="str">
        <f>IFERROR(VLOOKUP(C7227,[1]MASTER!C:G,5,FALSE),"")</f>
        <v/>
      </c>
    </row>
    <row r="7228" spans="1:8" ht="15.75">
      <c r="A7228" s="109">
        <v>7257</v>
      </c>
      <c r="B7228" s="120"/>
      <c r="D7228" s="55" t="e">
        <f>VLOOKUP(C7228,#REF!,2,FALSE)</f>
        <v>#REF!</v>
      </c>
      <c r="E7228" s="172" t="str">
        <f>IFERROR(VLOOKUP(C7228,[1]MASTER!C:F,4,FALSE),"")</f>
        <v/>
      </c>
      <c r="F7228" s="172" t="str">
        <f>IFERROR(VLOOKUP(C7228,[1]MASTER!C:F,3,FALSE),"")</f>
        <v/>
      </c>
      <c r="G7228" s="175" t="str">
        <f>IFERROR(LOOKUP(C7228,[1]MASTER!C:C,[1]MASTER!B:B),"")</f>
        <v/>
      </c>
      <c r="H7228" s="176" t="str">
        <f>IFERROR(VLOOKUP(C7228,[1]MASTER!C:G,5,FALSE),"")</f>
        <v/>
      </c>
    </row>
    <row r="7229" spans="1:8" ht="15.75">
      <c r="A7229" s="52">
        <v>7258</v>
      </c>
      <c r="B7229" s="233"/>
      <c r="D7229" s="55" t="e">
        <f>VLOOKUP(C7229,#REF!,2,FALSE)</f>
        <v>#REF!</v>
      </c>
      <c r="E7229" s="172" t="str">
        <f>IFERROR(VLOOKUP(C7229,[1]MASTER!C:F,4,FALSE),"")</f>
        <v/>
      </c>
      <c r="F7229" s="172" t="str">
        <f>IFERROR(VLOOKUP(C7229,[1]MASTER!C:F,3,FALSE),"")</f>
        <v/>
      </c>
      <c r="G7229" s="175" t="str">
        <f>IFERROR(LOOKUP(C7229,[1]MASTER!C:C,[1]MASTER!B:B),"")</f>
        <v/>
      </c>
      <c r="H7229" s="176" t="str">
        <f>IFERROR(VLOOKUP(C7229,[1]MASTER!C:G,5,FALSE),"")</f>
        <v/>
      </c>
    </row>
    <row r="7230" spans="1:8" ht="15.75">
      <c r="A7230" s="109">
        <v>7259</v>
      </c>
      <c r="B7230" s="120"/>
      <c r="D7230" s="55" t="e">
        <f>VLOOKUP(C7230,#REF!,2,FALSE)</f>
        <v>#REF!</v>
      </c>
      <c r="E7230" s="172" t="str">
        <f>IFERROR(VLOOKUP(C7230,[1]MASTER!C:F,4,FALSE),"")</f>
        <v/>
      </c>
      <c r="F7230" s="172" t="str">
        <f>IFERROR(VLOOKUP(C7230,[1]MASTER!C:F,3,FALSE),"")</f>
        <v/>
      </c>
      <c r="G7230" s="175" t="str">
        <f>IFERROR(LOOKUP(C7230,[1]MASTER!C:C,[1]MASTER!B:B),"")</f>
        <v/>
      </c>
      <c r="H7230" s="176" t="str">
        <f>IFERROR(VLOOKUP(C7230,[1]MASTER!C:G,5,FALSE),"")</f>
        <v/>
      </c>
    </row>
    <row r="7231" spans="1:8" ht="15.75">
      <c r="A7231" s="52">
        <v>7260</v>
      </c>
      <c r="B7231" s="233"/>
      <c r="D7231" s="55" t="e">
        <f>VLOOKUP(C7231,#REF!,2,FALSE)</f>
        <v>#REF!</v>
      </c>
      <c r="E7231" s="172" t="str">
        <f>IFERROR(VLOOKUP(C7231,[1]MASTER!C:F,4,FALSE),"")</f>
        <v/>
      </c>
      <c r="F7231" s="172" t="str">
        <f>IFERROR(VLOOKUP(C7231,[1]MASTER!C:F,3,FALSE),"")</f>
        <v/>
      </c>
      <c r="G7231" s="175" t="str">
        <f>IFERROR(LOOKUP(C7231,[1]MASTER!C:C,[1]MASTER!B:B),"")</f>
        <v/>
      </c>
      <c r="H7231" s="176" t="str">
        <f>IFERROR(VLOOKUP(C7231,[1]MASTER!C:G,5,FALSE),"")</f>
        <v/>
      </c>
    </row>
    <row r="7232" spans="1:8" ht="15.75">
      <c r="A7232" s="109">
        <v>7261</v>
      </c>
      <c r="B7232" s="120"/>
      <c r="D7232" s="55" t="e">
        <f>VLOOKUP(C7232,#REF!,2,FALSE)</f>
        <v>#REF!</v>
      </c>
      <c r="E7232" s="172" t="str">
        <f>IFERROR(VLOOKUP(C7232,[1]MASTER!C:F,4,FALSE),"")</f>
        <v/>
      </c>
      <c r="F7232" s="172" t="str">
        <f>IFERROR(VLOOKUP(C7232,[1]MASTER!C:F,3,FALSE),"")</f>
        <v/>
      </c>
      <c r="G7232" s="175" t="str">
        <f>IFERROR(LOOKUP(C7232,[1]MASTER!C:C,[1]MASTER!B:B),"")</f>
        <v/>
      </c>
      <c r="H7232" s="176" t="str">
        <f>IFERROR(VLOOKUP(C7232,[1]MASTER!C:G,5,FALSE),"")</f>
        <v/>
      </c>
    </row>
    <row r="7233" spans="1:8" ht="15.75">
      <c r="A7233" s="52">
        <v>7262</v>
      </c>
      <c r="B7233" s="233"/>
      <c r="D7233" s="55" t="e">
        <f>VLOOKUP(C7233,#REF!,2,FALSE)</f>
        <v>#REF!</v>
      </c>
      <c r="E7233" s="172" t="str">
        <f>IFERROR(VLOOKUP(C7233,[1]MASTER!C:F,4,FALSE),"")</f>
        <v/>
      </c>
      <c r="F7233" s="172" t="str">
        <f>IFERROR(VLOOKUP(C7233,[1]MASTER!C:F,3,FALSE),"")</f>
        <v/>
      </c>
      <c r="G7233" s="175" t="str">
        <f>IFERROR(LOOKUP(C7233,[1]MASTER!C:C,[1]MASTER!B:B),"")</f>
        <v/>
      </c>
      <c r="H7233" s="176" t="str">
        <f>IFERROR(VLOOKUP(C7233,[1]MASTER!C:G,5,FALSE),"")</f>
        <v/>
      </c>
    </row>
    <row r="7234" spans="1:8" ht="15.75">
      <c r="A7234" s="109">
        <v>7263</v>
      </c>
      <c r="B7234" s="120"/>
      <c r="D7234" s="55" t="e">
        <f>VLOOKUP(C7234,#REF!,2,FALSE)</f>
        <v>#REF!</v>
      </c>
      <c r="E7234" s="172" t="str">
        <f>IFERROR(VLOOKUP(C7234,[1]MASTER!C:F,4,FALSE),"")</f>
        <v/>
      </c>
      <c r="F7234" s="172" t="str">
        <f>IFERROR(VLOOKUP(C7234,[1]MASTER!C:F,3,FALSE),"")</f>
        <v/>
      </c>
      <c r="G7234" s="175" t="str">
        <f>IFERROR(LOOKUP(C7234,[1]MASTER!C:C,[1]MASTER!B:B),"")</f>
        <v/>
      </c>
      <c r="H7234" s="176" t="str">
        <f>IFERROR(VLOOKUP(C7234,[1]MASTER!C:G,5,FALSE),"")</f>
        <v/>
      </c>
    </row>
    <row r="7235" spans="1:8" ht="15.75">
      <c r="A7235" s="52">
        <v>7264</v>
      </c>
      <c r="B7235" s="233"/>
      <c r="D7235" s="55" t="e">
        <f>VLOOKUP(C7235,#REF!,2,FALSE)</f>
        <v>#REF!</v>
      </c>
      <c r="E7235" s="172" t="str">
        <f>IFERROR(VLOOKUP(C7235,[1]MASTER!C:F,4,FALSE),"")</f>
        <v/>
      </c>
      <c r="F7235" s="172" t="str">
        <f>IFERROR(VLOOKUP(C7235,[1]MASTER!C:F,3,FALSE),"")</f>
        <v/>
      </c>
      <c r="G7235" s="175" t="str">
        <f>IFERROR(LOOKUP(C7235,[1]MASTER!C:C,[1]MASTER!B:B),"")</f>
        <v/>
      </c>
      <c r="H7235" s="176" t="str">
        <f>IFERROR(VLOOKUP(C7235,[1]MASTER!C:G,5,FALSE),"")</f>
        <v/>
      </c>
    </row>
    <row r="7236" spans="1:8" ht="15.75">
      <c r="A7236" s="109">
        <v>7265</v>
      </c>
      <c r="B7236" s="120"/>
      <c r="D7236" s="55" t="e">
        <f>VLOOKUP(C7236,#REF!,2,FALSE)</f>
        <v>#REF!</v>
      </c>
      <c r="E7236" s="172" t="str">
        <f>IFERROR(VLOOKUP(C7236,[1]MASTER!C:F,4,FALSE),"")</f>
        <v/>
      </c>
      <c r="F7236" s="172" t="str">
        <f>IFERROR(VLOOKUP(C7236,[1]MASTER!C:F,3,FALSE),"")</f>
        <v/>
      </c>
      <c r="G7236" s="175" t="str">
        <f>IFERROR(LOOKUP(C7236,[1]MASTER!C:C,[1]MASTER!B:B),"")</f>
        <v/>
      </c>
      <c r="H7236" s="176" t="str">
        <f>IFERROR(VLOOKUP(C7236,[1]MASTER!C:G,5,FALSE),"")</f>
        <v/>
      </c>
    </row>
    <row r="7237" spans="1:8" ht="15.75">
      <c r="A7237" s="52">
        <v>7266</v>
      </c>
      <c r="B7237" s="233"/>
      <c r="D7237" s="55" t="e">
        <f>VLOOKUP(C7237,#REF!,2,FALSE)</f>
        <v>#REF!</v>
      </c>
      <c r="E7237" s="172" t="str">
        <f>IFERROR(VLOOKUP(C7237,[1]MASTER!C:F,4,FALSE),"")</f>
        <v/>
      </c>
      <c r="F7237" s="172" t="str">
        <f>IFERROR(VLOOKUP(C7237,[1]MASTER!C:F,3,FALSE),"")</f>
        <v/>
      </c>
      <c r="G7237" s="175" t="str">
        <f>IFERROR(LOOKUP(C7237,[1]MASTER!C:C,[1]MASTER!B:B),"")</f>
        <v/>
      </c>
      <c r="H7237" s="176" t="str">
        <f>IFERROR(VLOOKUP(C7237,[1]MASTER!C:G,5,FALSE),"")</f>
        <v/>
      </c>
    </row>
    <row r="7238" spans="1:8" ht="15.75">
      <c r="A7238" s="109">
        <v>7267</v>
      </c>
      <c r="B7238" s="120"/>
      <c r="D7238" s="55" t="e">
        <f>VLOOKUP(C7238,#REF!,2,FALSE)</f>
        <v>#REF!</v>
      </c>
      <c r="E7238" s="172" t="str">
        <f>IFERROR(VLOOKUP(C7238,[1]MASTER!C:F,4,FALSE),"")</f>
        <v/>
      </c>
      <c r="F7238" s="172" t="str">
        <f>IFERROR(VLOOKUP(C7238,[1]MASTER!C:F,3,FALSE),"")</f>
        <v/>
      </c>
      <c r="G7238" s="175" t="str">
        <f>IFERROR(LOOKUP(C7238,[1]MASTER!C:C,[1]MASTER!B:B),"")</f>
        <v/>
      </c>
      <c r="H7238" s="176" t="str">
        <f>IFERROR(VLOOKUP(C7238,[1]MASTER!C:G,5,FALSE),"")</f>
        <v/>
      </c>
    </row>
    <row r="7239" spans="1:8" ht="15.75">
      <c r="A7239" s="52">
        <v>7268</v>
      </c>
      <c r="B7239" s="233"/>
      <c r="D7239" s="55" t="e">
        <f>VLOOKUP(C7239,#REF!,2,FALSE)</f>
        <v>#REF!</v>
      </c>
      <c r="E7239" s="172" t="str">
        <f>IFERROR(VLOOKUP(C7239,[1]MASTER!C:F,4,FALSE),"")</f>
        <v/>
      </c>
      <c r="F7239" s="172" t="str">
        <f>IFERROR(VLOOKUP(C7239,[1]MASTER!C:F,3,FALSE),"")</f>
        <v/>
      </c>
      <c r="G7239" s="175" t="str">
        <f>IFERROR(LOOKUP(C7239,[1]MASTER!C:C,[1]MASTER!B:B),"")</f>
        <v/>
      </c>
      <c r="H7239" s="176" t="str">
        <f>IFERROR(VLOOKUP(C7239,[1]MASTER!C:G,5,FALSE),"")</f>
        <v/>
      </c>
    </row>
    <row r="7240" spans="1:8" ht="15.75">
      <c r="A7240" s="109">
        <v>7269</v>
      </c>
      <c r="B7240" s="120"/>
      <c r="D7240" s="55" t="e">
        <f>VLOOKUP(C7240,#REF!,2,FALSE)</f>
        <v>#REF!</v>
      </c>
      <c r="E7240" s="172" t="str">
        <f>IFERROR(VLOOKUP(C7240,[1]MASTER!C:F,4,FALSE),"")</f>
        <v/>
      </c>
      <c r="F7240" s="172" t="str">
        <f>IFERROR(VLOOKUP(C7240,[1]MASTER!C:F,3,FALSE),"")</f>
        <v/>
      </c>
      <c r="G7240" s="175" t="str">
        <f>IFERROR(LOOKUP(C7240,[1]MASTER!C:C,[1]MASTER!B:B),"")</f>
        <v/>
      </c>
      <c r="H7240" s="176" t="str">
        <f>IFERROR(VLOOKUP(C7240,[1]MASTER!C:G,5,FALSE),"")</f>
        <v/>
      </c>
    </row>
    <row r="7241" spans="1:8" ht="15.75">
      <c r="A7241" s="52">
        <v>7270</v>
      </c>
      <c r="B7241" s="233"/>
      <c r="D7241" s="55" t="e">
        <f>VLOOKUP(C7241,#REF!,2,FALSE)</f>
        <v>#REF!</v>
      </c>
      <c r="E7241" s="172" t="str">
        <f>IFERROR(VLOOKUP(C7241,[1]MASTER!C:F,4,FALSE),"")</f>
        <v/>
      </c>
      <c r="F7241" s="172" t="str">
        <f>IFERROR(VLOOKUP(C7241,[1]MASTER!C:F,3,FALSE),"")</f>
        <v/>
      </c>
      <c r="G7241" s="175" t="str">
        <f>IFERROR(LOOKUP(C7241,[1]MASTER!C:C,[1]MASTER!B:B),"")</f>
        <v/>
      </c>
      <c r="H7241" s="176" t="str">
        <f>IFERROR(VLOOKUP(C7241,[1]MASTER!C:G,5,FALSE),"")</f>
        <v/>
      </c>
    </row>
    <row r="7242" spans="1:8" ht="15.75">
      <c r="A7242" s="109">
        <v>7271</v>
      </c>
      <c r="B7242" s="120"/>
      <c r="D7242" s="55" t="e">
        <f>VLOOKUP(C7242,#REF!,2,FALSE)</f>
        <v>#REF!</v>
      </c>
      <c r="E7242" s="172" t="str">
        <f>IFERROR(VLOOKUP(C7242,[1]MASTER!C:F,4,FALSE),"")</f>
        <v/>
      </c>
      <c r="F7242" s="172" t="str">
        <f>IFERROR(VLOOKUP(C7242,[1]MASTER!C:F,3,FALSE),"")</f>
        <v/>
      </c>
      <c r="G7242" s="175" t="str">
        <f>IFERROR(LOOKUP(C7242,[1]MASTER!C:C,[1]MASTER!B:B),"")</f>
        <v/>
      </c>
      <c r="H7242" s="176" t="str">
        <f>IFERROR(VLOOKUP(C7242,[1]MASTER!C:G,5,FALSE),"")</f>
        <v/>
      </c>
    </row>
    <row r="7243" spans="1:8" ht="15.75">
      <c r="A7243" s="52">
        <v>7272</v>
      </c>
      <c r="B7243" s="233"/>
      <c r="D7243" s="55" t="e">
        <f>VLOOKUP(C7243,#REF!,2,FALSE)</f>
        <v>#REF!</v>
      </c>
      <c r="E7243" s="172" t="str">
        <f>IFERROR(VLOOKUP(C7243,[1]MASTER!C:F,4,FALSE),"")</f>
        <v/>
      </c>
      <c r="F7243" s="172" t="str">
        <f>IFERROR(VLOOKUP(C7243,[1]MASTER!C:F,3,FALSE),"")</f>
        <v/>
      </c>
      <c r="G7243" s="175" t="str">
        <f>IFERROR(LOOKUP(C7243,[1]MASTER!C:C,[1]MASTER!B:B),"")</f>
        <v/>
      </c>
      <c r="H7243" s="176" t="str">
        <f>IFERROR(VLOOKUP(C7243,[1]MASTER!C:G,5,FALSE),"")</f>
        <v/>
      </c>
    </row>
    <row r="7244" spans="1:8" ht="15.75">
      <c r="A7244" s="109">
        <v>7273</v>
      </c>
      <c r="B7244" s="120"/>
      <c r="D7244" s="55" t="e">
        <f>VLOOKUP(C7244,#REF!,2,FALSE)</f>
        <v>#REF!</v>
      </c>
      <c r="E7244" s="172" t="str">
        <f>IFERROR(VLOOKUP(C7244,[1]MASTER!C:F,4,FALSE),"")</f>
        <v/>
      </c>
      <c r="F7244" s="172" t="str">
        <f>IFERROR(VLOOKUP(C7244,[1]MASTER!C:F,3,FALSE),"")</f>
        <v/>
      </c>
      <c r="G7244" s="175" t="str">
        <f>IFERROR(LOOKUP(C7244,[1]MASTER!C:C,[1]MASTER!B:B),"")</f>
        <v/>
      </c>
      <c r="H7244" s="176" t="str">
        <f>IFERROR(VLOOKUP(C7244,[1]MASTER!C:G,5,FALSE),"")</f>
        <v/>
      </c>
    </row>
    <row r="7245" spans="1:8" ht="15.75">
      <c r="A7245" s="52">
        <v>7274</v>
      </c>
      <c r="B7245" s="233"/>
      <c r="D7245" s="55" t="e">
        <f>VLOOKUP(C7245,#REF!,2,FALSE)</f>
        <v>#REF!</v>
      </c>
      <c r="E7245" s="172" t="str">
        <f>IFERROR(VLOOKUP(C7245,[1]MASTER!C:F,4,FALSE),"")</f>
        <v/>
      </c>
      <c r="F7245" s="172" t="str">
        <f>IFERROR(VLOOKUP(C7245,[1]MASTER!C:F,3,FALSE),"")</f>
        <v/>
      </c>
      <c r="G7245" s="175" t="str">
        <f>IFERROR(LOOKUP(C7245,[1]MASTER!C:C,[1]MASTER!B:B),"")</f>
        <v/>
      </c>
      <c r="H7245" s="176" t="str">
        <f>IFERROR(VLOOKUP(C7245,[1]MASTER!C:G,5,FALSE),"")</f>
        <v/>
      </c>
    </row>
    <row r="7246" spans="1:8" ht="15.75">
      <c r="A7246" s="109">
        <v>7275</v>
      </c>
      <c r="B7246" s="120"/>
      <c r="D7246" s="55" t="e">
        <f>VLOOKUP(C7246,#REF!,2,FALSE)</f>
        <v>#REF!</v>
      </c>
      <c r="E7246" s="172" t="str">
        <f>IFERROR(VLOOKUP(C7246,[1]MASTER!C:F,4,FALSE),"")</f>
        <v/>
      </c>
      <c r="F7246" s="172" t="str">
        <f>IFERROR(VLOOKUP(C7246,[1]MASTER!C:F,3,FALSE),"")</f>
        <v/>
      </c>
      <c r="G7246" s="175" t="str">
        <f>IFERROR(LOOKUP(C7246,[1]MASTER!C:C,[1]MASTER!B:B),"")</f>
        <v/>
      </c>
      <c r="H7246" s="176" t="str">
        <f>IFERROR(VLOOKUP(C7246,[1]MASTER!C:G,5,FALSE),"")</f>
        <v/>
      </c>
    </row>
    <row r="7247" spans="1:8" ht="15.75">
      <c r="A7247" s="52">
        <v>7276</v>
      </c>
      <c r="B7247" s="233"/>
      <c r="D7247" s="55" t="e">
        <f>VLOOKUP(C7247,#REF!,2,FALSE)</f>
        <v>#REF!</v>
      </c>
      <c r="E7247" s="172" t="str">
        <f>IFERROR(VLOOKUP(C7247,[1]MASTER!C:F,4,FALSE),"")</f>
        <v/>
      </c>
      <c r="F7247" s="172" t="str">
        <f>IFERROR(VLOOKUP(C7247,[1]MASTER!C:F,3,FALSE),"")</f>
        <v/>
      </c>
      <c r="G7247" s="175" t="str">
        <f>IFERROR(LOOKUP(C7247,[1]MASTER!C:C,[1]MASTER!B:B),"")</f>
        <v/>
      </c>
      <c r="H7247" s="176" t="str">
        <f>IFERROR(VLOOKUP(C7247,[1]MASTER!C:G,5,FALSE),"")</f>
        <v/>
      </c>
    </row>
    <row r="7248" spans="1:8" ht="15.75">
      <c r="A7248" s="109">
        <v>7277</v>
      </c>
      <c r="B7248" s="120"/>
      <c r="D7248" s="55" t="e">
        <f>VLOOKUP(C7248,#REF!,2,FALSE)</f>
        <v>#REF!</v>
      </c>
      <c r="E7248" s="172" t="str">
        <f>IFERROR(VLOOKUP(C7248,[1]MASTER!C:F,4,FALSE),"")</f>
        <v/>
      </c>
      <c r="F7248" s="172" t="str">
        <f>IFERROR(VLOOKUP(C7248,[1]MASTER!C:F,3,FALSE),"")</f>
        <v/>
      </c>
      <c r="G7248" s="175" t="str">
        <f>IFERROR(LOOKUP(C7248,[1]MASTER!C:C,[1]MASTER!B:B),"")</f>
        <v/>
      </c>
      <c r="H7248" s="176" t="str">
        <f>IFERROR(VLOOKUP(C7248,[1]MASTER!C:G,5,FALSE),"")</f>
        <v/>
      </c>
    </row>
    <row r="7249" spans="1:8" ht="15.75">
      <c r="A7249" s="52">
        <v>7278</v>
      </c>
      <c r="B7249" s="233"/>
      <c r="D7249" s="55" t="e">
        <f>VLOOKUP(C7249,#REF!,2,FALSE)</f>
        <v>#REF!</v>
      </c>
      <c r="E7249" s="172" t="str">
        <f>IFERROR(VLOOKUP(C7249,[1]MASTER!C:F,4,FALSE),"")</f>
        <v/>
      </c>
      <c r="F7249" s="172" t="str">
        <f>IFERROR(VLOOKUP(C7249,[1]MASTER!C:F,3,FALSE),"")</f>
        <v/>
      </c>
      <c r="G7249" s="175" t="str">
        <f>IFERROR(LOOKUP(C7249,[1]MASTER!C:C,[1]MASTER!B:B),"")</f>
        <v/>
      </c>
      <c r="H7249" s="176" t="str">
        <f>IFERROR(VLOOKUP(C7249,[1]MASTER!C:G,5,FALSE),"")</f>
        <v/>
      </c>
    </row>
    <row r="7250" spans="1:8" ht="15.75">
      <c r="A7250" s="109">
        <v>7279</v>
      </c>
      <c r="B7250" s="120"/>
      <c r="D7250" s="55" t="e">
        <f>VLOOKUP(C7250,#REF!,2,FALSE)</f>
        <v>#REF!</v>
      </c>
      <c r="E7250" s="172" t="str">
        <f>IFERROR(VLOOKUP(C7250,[1]MASTER!C:F,4,FALSE),"")</f>
        <v/>
      </c>
      <c r="F7250" s="172" t="str">
        <f>IFERROR(VLOOKUP(C7250,[1]MASTER!C:F,3,FALSE),"")</f>
        <v/>
      </c>
      <c r="G7250" s="175" t="str">
        <f>IFERROR(LOOKUP(C7250,[1]MASTER!C:C,[1]MASTER!B:B),"")</f>
        <v/>
      </c>
      <c r="H7250" s="176" t="str">
        <f>IFERROR(VLOOKUP(C7250,[1]MASTER!C:G,5,FALSE),"")</f>
        <v/>
      </c>
    </row>
    <row r="7251" spans="1:8" ht="15.75">
      <c r="A7251" s="52">
        <v>7280</v>
      </c>
      <c r="B7251" s="233"/>
      <c r="D7251" s="55" t="e">
        <f>VLOOKUP(C7251,#REF!,2,FALSE)</f>
        <v>#REF!</v>
      </c>
      <c r="E7251" s="172" t="str">
        <f>IFERROR(VLOOKUP(C7251,[1]MASTER!C:F,4,FALSE),"")</f>
        <v/>
      </c>
      <c r="F7251" s="172" t="str">
        <f>IFERROR(VLOOKUP(C7251,[1]MASTER!C:F,3,FALSE),"")</f>
        <v/>
      </c>
      <c r="G7251" s="175" t="str">
        <f>IFERROR(LOOKUP(C7251,[1]MASTER!C:C,[1]MASTER!B:B),"")</f>
        <v/>
      </c>
      <c r="H7251" s="176" t="str">
        <f>IFERROR(VLOOKUP(C7251,[1]MASTER!C:G,5,FALSE),"")</f>
        <v/>
      </c>
    </row>
    <row r="7252" spans="1:8" ht="15.75">
      <c r="A7252" s="109">
        <v>7281</v>
      </c>
      <c r="B7252" s="120"/>
      <c r="D7252" s="55" t="e">
        <f>VLOOKUP(C7252,#REF!,2,FALSE)</f>
        <v>#REF!</v>
      </c>
      <c r="E7252" s="172" t="str">
        <f>IFERROR(VLOOKUP(C7252,[1]MASTER!C:F,4,FALSE),"")</f>
        <v/>
      </c>
      <c r="F7252" s="172" t="str">
        <f>IFERROR(VLOOKUP(C7252,[1]MASTER!C:F,3,FALSE),"")</f>
        <v/>
      </c>
      <c r="G7252" s="175" t="str">
        <f>IFERROR(LOOKUP(C7252,[1]MASTER!C:C,[1]MASTER!B:B),"")</f>
        <v/>
      </c>
      <c r="H7252" s="176" t="str">
        <f>IFERROR(VLOOKUP(C7252,[1]MASTER!C:G,5,FALSE),"")</f>
        <v/>
      </c>
    </row>
    <row r="7253" spans="1:8" ht="15.75">
      <c r="A7253" s="52">
        <v>7282</v>
      </c>
      <c r="B7253" s="233"/>
      <c r="D7253" s="55" t="e">
        <f>VLOOKUP(C7253,#REF!,2,FALSE)</f>
        <v>#REF!</v>
      </c>
      <c r="E7253" s="172" t="str">
        <f>IFERROR(VLOOKUP(C7253,[1]MASTER!C:F,4,FALSE),"")</f>
        <v/>
      </c>
      <c r="F7253" s="172" t="str">
        <f>IFERROR(VLOOKUP(C7253,[1]MASTER!C:F,3,FALSE),"")</f>
        <v/>
      </c>
      <c r="G7253" s="175" t="str">
        <f>IFERROR(LOOKUP(C7253,[1]MASTER!C:C,[1]MASTER!B:B),"")</f>
        <v/>
      </c>
      <c r="H7253" s="176" t="str">
        <f>IFERROR(VLOOKUP(C7253,[1]MASTER!C:G,5,FALSE),"")</f>
        <v/>
      </c>
    </row>
    <row r="7254" spans="1:8" ht="15.75">
      <c r="A7254" s="109">
        <v>7283</v>
      </c>
      <c r="B7254" s="120"/>
      <c r="D7254" s="55" t="e">
        <f>VLOOKUP(C7254,#REF!,2,FALSE)</f>
        <v>#REF!</v>
      </c>
      <c r="E7254" s="172" t="str">
        <f>IFERROR(VLOOKUP(C7254,[1]MASTER!C:F,4,FALSE),"")</f>
        <v/>
      </c>
      <c r="F7254" s="172" t="str">
        <f>IFERROR(VLOOKUP(C7254,[1]MASTER!C:F,3,FALSE),"")</f>
        <v/>
      </c>
      <c r="G7254" s="175" t="str">
        <f>IFERROR(LOOKUP(C7254,[1]MASTER!C:C,[1]MASTER!B:B),"")</f>
        <v/>
      </c>
      <c r="H7254" s="176" t="str">
        <f>IFERROR(VLOOKUP(C7254,[1]MASTER!C:G,5,FALSE),"")</f>
        <v/>
      </c>
    </row>
    <row r="7255" spans="1:8" ht="15.75">
      <c r="A7255" s="52">
        <v>7284</v>
      </c>
      <c r="B7255" s="233"/>
      <c r="D7255" s="55" t="e">
        <f>VLOOKUP(C7255,#REF!,2,FALSE)</f>
        <v>#REF!</v>
      </c>
      <c r="E7255" s="172" t="str">
        <f>IFERROR(VLOOKUP(C7255,[1]MASTER!C:F,4,FALSE),"")</f>
        <v/>
      </c>
      <c r="F7255" s="172" t="str">
        <f>IFERROR(VLOOKUP(C7255,[1]MASTER!C:F,3,FALSE),"")</f>
        <v/>
      </c>
      <c r="G7255" s="175" t="str">
        <f>IFERROR(LOOKUP(C7255,[1]MASTER!C:C,[1]MASTER!B:B),"")</f>
        <v/>
      </c>
      <c r="H7255" s="176" t="str">
        <f>IFERROR(VLOOKUP(C7255,[1]MASTER!C:G,5,FALSE),"")</f>
        <v/>
      </c>
    </row>
    <row r="7256" spans="1:8" ht="15.75">
      <c r="A7256" s="109">
        <v>7285</v>
      </c>
      <c r="B7256" s="120"/>
      <c r="D7256" s="55" t="e">
        <f>VLOOKUP(C7256,#REF!,2,FALSE)</f>
        <v>#REF!</v>
      </c>
      <c r="E7256" s="172" t="str">
        <f>IFERROR(VLOOKUP(C7256,[1]MASTER!C:F,4,FALSE),"")</f>
        <v/>
      </c>
      <c r="F7256" s="172" t="str">
        <f>IFERROR(VLOOKUP(C7256,[1]MASTER!C:F,3,FALSE),"")</f>
        <v/>
      </c>
      <c r="G7256" s="175" t="str">
        <f>IFERROR(LOOKUP(C7256,[1]MASTER!C:C,[1]MASTER!B:B),"")</f>
        <v/>
      </c>
      <c r="H7256" s="176" t="str">
        <f>IFERROR(VLOOKUP(C7256,[1]MASTER!C:G,5,FALSE),"")</f>
        <v/>
      </c>
    </row>
    <row r="7257" spans="1:8" ht="15.75">
      <c r="A7257" s="52">
        <v>7286</v>
      </c>
      <c r="B7257" s="233"/>
      <c r="D7257" s="55" t="e">
        <f>VLOOKUP(C7257,#REF!,2,FALSE)</f>
        <v>#REF!</v>
      </c>
      <c r="E7257" s="172" t="str">
        <f>IFERROR(VLOOKUP(C7257,[1]MASTER!C:F,4,FALSE),"")</f>
        <v/>
      </c>
      <c r="F7257" s="172" t="str">
        <f>IFERROR(VLOOKUP(C7257,[1]MASTER!C:F,3,FALSE),"")</f>
        <v/>
      </c>
      <c r="G7257" s="175" t="str">
        <f>IFERROR(LOOKUP(C7257,[1]MASTER!C:C,[1]MASTER!B:B),"")</f>
        <v/>
      </c>
      <c r="H7257" s="176" t="str">
        <f>IFERROR(VLOOKUP(C7257,[1]MASTER!C:G,5,FALSE),"")</f>
        <v/>
      </c>
    </row>
    <row r="7258" spans="1:8" ht="15.75">
      <c r="A7258" s="109">
        <v>7287</v>
      </c>
      <c r="B7258" s="120"/>
      <c r="D7258" s="55" t="e">
        <f>VLOOKUP(C7258,#REF!,2,FALSE)</f>
        <v>#REF!</v>
      </c>
      <c r="E7258" s="172" t="str">
        <f>IFERROR(VLOOKUP(C7258,[1]MASTER!C:F,4,FALSE),"")</f>
        <v/>
      </c>
      <c r="F7258" s="172" t="str">
        <f>IFERROR(VLOOKUP(C7258,[1]MASTER!C:F,3,FALSE),"")</f>
        <v/>
      </c>
      <c r="G7258" s="175" t="str">
        <f>IFERROR(LOOKUP(C7258,[1]MASTER!C:C,[1]MASTER!B:B),"")</f>
        <v/>
      </c>
      <c r="H7258" s="176" t="str">
        <f>IFERROR(VLOOKUP(C7258,[1]MASTER!C:G,5,FALSE),"")</f>
        <v/>
      </c>
    </row>
    <row r="7259" spans="1:8" ht="15.75">
      <c r="A7259" s="52">
        <v>7288</v>
      </c>
      <c r="B7259" s="233"/>
      <c r="D7259" s="55" t="e">
        <f>VLOOKUP(C7259,#REF!,2,FALSE)</f>
        <v>#REF!</v>
      </c>
      <c r="E7259" s="172" t="str">
        <f>IFERROR(VLOOKUP(C7259,[1]MASTER!C:F,4,FALSE),"")</f>
        <v/>
      </c>
      <c r="F7259" s="172" t="str">
        <f>IFERROR(VLOOKUP(C7259,[1]MASTER!C:F,3,FALSE),"")</f>
        <v/>
      </c>
      <c r="G7259" s="175" t="str">
        <f>IFERROR(LOOKUP(C7259,[1]MASTER!C:C,[1]MASTER!B:B),"")</f>
        <v/>
      </c>
      <c r="H7259" s="176" t="str">
        <f>IFERROR(VLOOKUP(C7259,[1]MASTER!C:G,5,FALSE),"")</f>
        <v/>
      </c>
    </row>
    <row r="7260" spans="1:8" ht="15.75">
      <c r="A7260" s="109">
        <v>7289</v>
      </c>
      <c r="B7260" s="120"/>
      <c r="D7260" s="55" t="e">
        <f>VLOOKUP(C7260,#REF!,2,FALSE)</f>
        <v>#REF!</v>
      </c>
      <c r="E7260" s="172" t="str">
        <f>IFERROR(VLOOKUP(C7260,[1]MASTER!C:F,4,FALSE),"")</f>
        <v/>
      </c>
      <c r="F7260" s="172" t="str">
        <f>IFERROR(VLOOKUP(C7260,[1]MASTER!C:F,3,FALSE),"")</f>
        <v/>
      </c>
      <c r="G7260" s="175" t="str">
        <f>IFERROR(LOOKUP(C7260,[1]MASTER!C:C,[1]MASTER!B:B),"")</f>
        <v/>
      </c>
      <c r="H7260" s="176" t="str">
        <f>IFERROR(VLOOKUP(C7260,[1]MASTER!C:G,5,FALSE),"")</f>
        <v/>
      </c>
    </row>
    <row r="7261" spans="1:8" ht="15.75">
      <c r="A7261" s="52">
        <v>7290</v>
      </c>
      <c r="B7261" s="233"/>
      <c r="D7261" s="55" t="e">
        <f>VLOOKUP(C7261,#REF!,2,FALSE)</f>
        <v>#REF!</v>
      </c>
      <c r="E7261" s="172" t="str">
        <f>IFERROR(VLOOKUP(C7261,[1]MASTER!C:F,4,FALSE),"")</f>
        <v/>
      </c>
      <c r="F7261" s="172" t="str">
        <f>IFERROR(VLOOKUP(C7261,[1]MASTER!C:F,3,FALSE),"")</f>
        <v/>
      </c>
      <c r="G7261" s="175" t="str">
        <f>IFERROR(LOOKUP(C7261,[1]MASTER!C:C,[1]MASTER!B:B),"")</f>
        <v/>
      </c>
      <c r="H7261" s="176" t="str">
        <f>IFERROR(VLOOKUP(C7261,[1]MASTER!C:G,5,FALSE),"")</f>
        <v/>
      </c>
    </row>
    <row r="7262" spans="1:8" ht="15.75">
      <c r="A7262" s="109">
        <v>7291</v>
      </c>
      <c r="B7262" s="120"/>
      <c r="D7262" s="55" t="e">
        <f>VLOOKUP(C7262,#REF!,2,FALSE)</f>
        <v>#REF!</v>
      </c>
      <c r="E7262" s="172" t="str">
        <f>IFERROR(VLOOKUP(C7262,[1]MASTER!C:F,4,FALSE),"")</f>
        <v/>
      </c>
      <c r="F7262" s="172" t="str">
        <f>IFERROR(VLOOKUP(C7262,[1]MASTER!C:F,3,FALSE),"")</f>
        <v/>
      </c>
      <c r="G7262" s="175" t="str">
        <f>IFERROR(LOOKUP(C7262,[1]MASTER!C:C,[1]MASTER!B:B),"")</f>
        <v/>
      </c>
      <c r="H7262" s="176" t="str">
        <f>IFERROR(VLOOKUP(C7262,[1]MASTER!C:G,5,FALSE),"")</f>
        <v/>
      </c>
    </row>
    <row r="7263" spans="1:8" ht="15.75">
      <c r="A7263" s="52">
        <v>7292</v>
      </c>
      <c r="B7263" s="233"/>
      <c r="D7263" s="55" t="e">
        <f>VLOOKUP(C7263,#REF!,2,FALSE)</f>
        <v>#REF!</v>
      </c>
      <c r="E7263" s="172" t="str">
        <f>IFERROR(VLOOKUP(C7263,[1]MASTER!C:F,4,FALSE),"")</f>
        <v/>
      </c>
      <c r="F7263" s="172" t="str">
        <f>IFERROR(VLOOKUP(C7263,[1]MASTER!C:F,3,FALSE),"")</f>
        <v/>
      </c>
      <c r="G7263" s="175" t="str">
        <f>IFERROR(LOOKUP(C7263,[1]MASTER!C:C,[1]MASTER!B:B),"")</f>
        <v/>
      </c>
      <c r="H7263" s="176" t="str">
        <f>IFERROR(VLOOKUP(C7263,[1]MASTER!C:G,5,FALSE),"")</f>
        <v/>
      </c>
    </row>
    <row r="7264" spans="1:8" ht="15.75">
      <c r="A7264" s="109">
        <v>7293</v>
      </c>
      <c r="B7264" s="120"/>
      <c r="D7264" s="55" t="e">
        <f>VLOOKUP(C7264,#REF!,2,FALSE)</f>
        <v>#REF!</v>
      </c>
      <c r="E7264" s="172" t="str">
        <f>IFERROR(VLOOKUP(C7264,[1]MASTER!C:F,4,FALSE),"")</f>
        <v/>
      </c>
      <c r="F7264" s="172" t="str">
        <f>IFERROR(VLOOKUP(C7264,[1]MASTER!C:F,3,FALSE),"")</f>
        <v/>
      </c>
      <c r="G7264" s="175" t="str">
        <f>IFERROR(LOOKUP(C7264,[1]MASTER!C:C,[1]MASTER!B:B),"")</f>
        <v/>
      </c>
      <c r="H7264" s="176" t="str">
        <f>IFERROR(VLOOKUP(C7264,[1]MASTER!C:G,5,FALSE),"")</f>
        <v/>
      </c>
    </row>
    <row r="7265" spans="1:8" ht="15.75">
      <c r="A7265" s="52">
        <v>7294</v>
      </c>
      <c r="B7265" s="233"/>
      <c r="D7265" s="55" t="e">
        <f>VLOOKUP(C7265,#REF!,2,FALSE)</f>
        <v>#REF!</v>
      </c>
      <c r="E7265" s="172" t="str">
        <f>IFERROR(VLOOKUP(C7265,[1]MASTER!C:F,4,FALSE),"")</f>
        <v/>
      </c>
      <c r="F7265" s="172" t="str">
        <f>IFERROR(VLOOKUP(C7265,[1]MASTER!C:F,3,FALSE),"")</f>
        <v/>
      </c>
      <c r="G7265" s="175" t="str">
        <f>IFERROR(LOOKUP(C7265,[1]MASTER!C:C,[1]MASTER!B:B),"")</f>
        <v/>
      </c>
      <c r="H7265" s="176" t="str">
        <f>IFERROR(VLOOKUP(C7265,[1]MASTER!C:G,5,FALSE),"")</f>
        <v/>
      </c>
    </row>
    <row r="7266" spans="1:8" ht="15.75">
      <c r="A7266" s="109">
        <v>7295</v>
      </c>
      <c r="B7266" s="120"/>
      <c r="D7266" s="55" t="e">
        <f>VLOOKUP(C7266,#REF!,2,FALSE)</f>
        <v>#REF!</v>
      </c>
      <c r="E7266" s="172" t="str">
        <f>IFERROR(VLOOKUP(C7266,[1]MASTER!C:F,4,FALSE),"")</f>
        <v/>
      </c>
      <c r="F7266" s="172" t="str">
        <f>IFERROR(VLOOKUP(C7266,[1]MASTER!C:F,3,FALSE),"")</f>
        <v/>
      </c>
      <c r="G7266" s="175" t="str">
        <f>IFERROR(LOOKUP(C7266,[1]MASTER!C:C,[1]MASTER!B:B),"")</f>
        <v/>
      </c>
      <c r="H7266" s="176" t="str">
        <f>IFERROR(VLOOKUP(C7266,[1]MASTER!C:G,5,FALSE),"")</f>
        <v/>
      </c>
    </row>
    <row r="7267" spans="1:8" ht="15.75">
      <c r="A7267" s="52">
        <v>7296</v>
      </c>
      <c r="B7267" s="233"/>
      <c r="D7267" s="55" t="e">
        <f>VLOOKUP(C7267,#REF!,2,FALSE)</f>
        <v>#REF!</v>
      </c>
      <c r="E7267" s="172" t="str">
        <f>IFERROR(VLOOKUP(C7267,[1]MASTER!C:F,4,FALSE),"")</f>
        <v/>
      </c>
      <c r="F7267" s="172" t="str">
        <f>IFERROR(VLOOKUP(C7267,[1]MASTER!C:F,3,FALSE),"")</f>
        <v/>
      </c>
      <c r="G7267" s="175" t="str">
        <f>IFERROR(LOOKUP(C7267,[1]MASTER!C:C,[1]MASTER!B:B),"")</f>
        <v/>
      </c>
      <c r="H7267" s="176" t="str">
        <f>IFERROR(VLOOKUP(C7267,[1]MASTER!C:G,5,FALSE),"")</f>
        <v/>
      </c>
    </row>
    <row r="7268" spans="1:8" ht="15.75">
      <c r="A7268" s="109">
        <v>7297</v>
      </c>
      <c r="B7268" s="120"/>
      <c r="D7268" s="55" t="e">
        <f>VLOOKUP(C7268,#REF!,2,FALSE)</f>
        <v>#REF!</v>
      </c>
      <c r="E7268" s="172" t="str">
        <f>IFERROR(VLOOKUP(C7268,[1]MASTER!C:F,4,FALSE),"")</f>
        <v/>
      </c>
      <c r="F7268" s="172" t="str">
        <f>IFERROR(VLOOKUP(C7268,[1]MASTER!C:F,3,FALSE),"")</f>
        <v/>
      </c>
      <c r="G7268" s="175" t="str">
        <f>IFERROR(LOOKUP(C7268,[1]MASTER!C:C,[1]MASTER!B:B),"")</f>
        <v/>
      </c>
      <c r="H7268" s="176" t="str">
        <f>IFERROR(VLOOKUP(C7268,[1]MASTER!C:G,5,FALSE),"")</f>
        <v/>
      </c>
    </row>
    <row r="7269" spans="1:8" ht="15.75">
      <c r="A7269" s="52">
        <v>7298</v>
      </c>
      <c r="B7269" s="233"/>
      <c r="D7269" s="55" t="e">
        <f>VLOOKUP(C7269,#REF!,2,FALSE)</f>
        <v>#REF!</v>
      </c>
      <c r="E7269" s="172" t="str">
        <f>IFERROR(VLOOKUP(C7269,[1]MASTER!C:F,4,FALSE),"")</f>
        <v/>
      </c>
      <c r="F7269" s="172" t="str">
        <f>IFERROR(VLOOKUP(C7269,[1]MASTER!C:F,3,FALSE),"")</f>
        <v/>
      </c>
      <c r="G7269" s="175" t="str">
        <f>IFERROR(LOOKUP(C7269,[1]MASTER!C:C,[1]MASTER!B:B),"")</f>
        <v/>
      </c>
      <c r="H7269" s="176" t="str">
        <f>IFERROR(VLOOKUP(C7269,[1]MASTER!C:G,5,FALSE),"")</f>
        <v/>
      </c>
    </row>
    <row r="7270" spans="1:8" ht="15.75">
      <c r="A7270" s="109">
        <v>7299</v>
      </c>
      <c r="B7270" s="120"/>
      <c r="D7270" s="55" t="e">
        <f>VLOOKUP(C7270,#REF!,2,FALSE)</f>
        <v>#REF!</v>
      </c>
      <c r="E7270" s="172" t="str">
        <f>IFERROR(VLOOKUP(C7270,[1]MASTER!C:F,4,FALSE),"")</f>
        <v/>
      </c>
      <c r="F7270" s="172" t="str">
        <f>IFERROR(VLOOKUP(C7270,[1]MASTER!C:F,3,FALSE),"")</f>
        <v/>
      </c>
      <c r="G7270" s="175" t="str">
        <f>IFERROR(LOOKUP(C7270,[1]MASTER!C:C,[1]MASTER!B:B),"")</f>
        <v/>
      </c>
      <c r="H7270" s="176" t="str">
        <f>IFERROR(VLOOKUP(C7270,[1]MASTER!C:G,5,FALSE),"")</f>
        <v/>
      </c>
    </row>
    <row r="7271" spans="1:8" ht="15.75">
      <c r="A7271" s="52">
        <v>7300</v>
      </c>
      <c r="B7271" s="233"/>
      <c r="D7271" s="55" t="e">
        <f>VLOOKUP(C7271,#REF!,2,FALSE)</f>
        <v>#REF!</v>
      </c>
      <c r="E7271" s="172" t="str">
        <f>IFERROR(VLOOKUP(C7271,[1]MASTER!C:F,4,FALSE),"")</f>
        <v/>
      </c>
      <c r="F7271" s="172" t="str">
        <f>IFERROR(VLOOKUP(C7271,[1]MASTER!C:F,3,FALSE),"")</f>
        <v/>
      </c>
      <c r="G7271" s="175" t="str">
        <f>IFERROR(LOOKUP(C7271,[1]MASTER!C:C,[1]MASTER!B:B),"")</f>
        <v/>
      </c>
      <c r="H7271" s="176" t="str">
        <f>IFERROR(VLOOKUP(C7271,[1]MASTER!C:G,5,FALSE),"")</f>
        <v/>
      </c>
    </row>
    <row r="7272" spans="1:8" ht="15.75">
      <c r="A7272" s="109">
        <v>7301</v>
      </c>
      <c r="B7272" s="120"/>
      <c r="D7272" s="55" t="e">
        <f>VLOOKUP(C7272,#REF!,2,FALSE)</f>
        <v>#REF!</v>
      </c>
      <c r="E7272" s="172" t="str">
        <f>IFERROR(VLOOKUP(C7272,[1]MASTER!C:F,4,FALSE),"")</f>
        <v/>
      </c>
      <c r="F7272" s="172" t="str">
        <f>IFERROR(VLOOKUP(C7272,[1]MASTER!C:F,3,FALSE),"")</f>
        <v/>
      </c>
      <c r="G7272" s="175" t="str">
        <f>IFERROR(LOOKUP(C7272,[1]MASTER!C:C,[1]MASTER!B:B),"")</f>
        <v/>
      </c>
      <c r="H7272" s="176" t="str">
        <f>IFERROR(VLOOKUP(C7272,[1]MASTER!C:G,5,FALSE),"")</f>
        <v/>
      </c>
    </row>
    <row r="7273" spans="1:8" ht="15.75">
      <c r="A7273" s="52">
        <v>7302</v>
      </c>
      <c r="B7273" s="233"/>
      <c r="D7273" s="55" t="e">
        <f>VLOOKUP(C7273,#REF!,2,FALSE)</f>
        <v>#REF!</v>
      </c>
      <c r="E7273" s="172" t="str">
        <f>IFERROR(VLOOKUP(C7273,[1]MASTER!C:F,4,FALSE),"")</f>
        <v/>
      </c>
      <c r="F7273" s="172" t="str">
        <f>IFERROR(VLOOKUP(C7273,[1]MASTER!C:F,3,FALSE),"")</f>
        <v/>
      </c>
      <c r="G7273" s="175" t="str">
        <f>IFERROR(LOOKUP(C7273,[1]MASTER!C:C,[1]MASTER!B:B),"")</f>
        <v/>
      </c>
      <c r="H7273" s="176" t="str">
        <f>IFERROR(VLOOKUP(C7273,[1]MASTER!C:G,5,FALSE),"")</f>
        <v/>
      </c>
    </row>
    <row r="7274" spans="1:8" ht="15.75">
      <c r="A7274" s="109">
        <v>7303</v>
      </c>
      <c r="B7274" s="120"/>
      <c r="D7274" s="55" t="e">
        <f>VLOOKUP(C7274,#REF!,2,FALSE)</f>
        <v>#REF!</v>
      </c>
      <c r="E7274" s="172" t="str">
        <f>IFERROR(VLOOKUP(C7274,[1]MASTER!C:F,4,FALSE),"")</f>
        <v/>
      </c>
      <c r="F7274" s="172" t="str">
        <f>IFERROR(VLOOKUP(C7274,[1]MASTER!C:F,3,FALSE),"")</f>
        <v/>
      </c>
      <c r="G7274" s="175" t="str">
        <f>IFERROR(LOOKUP(C7274,[1]MASTER!C:C,[1]MASTER!B:B),"")</f>
        <v/>
      </c>
      <c r="H7274" s="176" t="str">
        <f>IFERROR(VLOOKUP(C7274,[1]MASTER!C:G,5,FALSE),"")</f>
        <v/>
      </c>
    </row>
    <row r="7275" spans="1:8" ht="15.75">
      <c r="A7275" s="52">
        <v>7304</v>
      </c>
      <c r="B7275" s="233"/>
      <c r="D7275" s="55" t="e">
        <f>VLOOKUP(C7275,#REF!,2,FALSE)</f>
        <v>#REF!</v>
      </c>
      <c r="E7275" s="172" t="str">
        <f>IFERROR(VLOOKUP(C7275,[1]MASTER!C:F,4,FALSE),"")</f>
        <v/>
      </c>
      <c r="F7275" s="172" t="str">
        <f>IFERROR(VLOOKUP(C7275,[1]MASTER!C:F,3,FALSE),"")</f>
        <v/>
      </c>
      <c r="G7275" s="175" t="str">
        <f>IFERROR(LOOKUP(C7275,[1]MASTER!C:C,[1]MASTER!B:B),"")</f>
        <v/>
      </c>
      <c r="H7275" s="176" t="str">
        <f>IFERROR(VLOOKUP(C7275,[1]MASTER!C:G,5,FALSE),"")</f>
        <v/>
      </c>
    </row>
    <row r="7276" spans="1:8" ht="15.75">
      <c r="A7276" s="109">
        <v>7305</v>
      </c>
      <c r="B7276" s="120"/>
      <c r="D7276" s="55" t="e">
        <f>VLOOKUP(C7276,#REF!,2,FALSE)</f>
        <v>#REF!</v>
      </c>
      <c r="E7276" s="172" t="str">
        <f>IFERROR(VLOOKUP(C7276,[1]MASTER!C:F,4,FALSE),"")</f>
        <v/>
      </c>
      <c r="F7276" s="172" t="str">
        <f>IFERROR(VLOOKUP(C7276,[1]MASTER!C:F,3,FALSE),"")</f>
        <v/>
      </c>
      <c r="G7276" s="175" t="str">
        <f>IFERROR(LOOKUP(C7276,[1]MASTER!C:C,[1]MASTER!B:B),"")</f>
        <v/>
      </c>
      <c r="H7276" s="176" t="str">
        <f>IFERROR(VLOOKUP(C7276,[1]MASTER!C:G,5,FALSE),"")</f>
        <v/>
      </c>
    </row>
    <row r="7277" spans="1:8" ht="15.75">
      <c r="A7277" s="52">
        <v>7306</v>
      </c>
      <c r="B7277" s="233"/>
      <c r="D7277" s="55" t="e">
        <f>VLOOKUP(C7277,#REF!,2,FALSE)</f>
        <v>#REF!</v>
      </c>
      <c r="E7277" s="172" t="str">
        <f>IFERROR(VLOOKUP(C7277,[1]MASTER!C:F,4,FALSE),"")</f>
        <v/>
      </c>
      <c r="F7277" s="172" t="str">
        <f>IFERROR(VLOOKUP(C7277,[1]MASTER!C:F,3,FALSE),"")</f>
        <v/>
      </c>
      <c r="G7277" s="175" t="str">
        <f>IFERROR(LOOKUP(C7277,[1]MASTER!C:C,[1]MASTER!B:B),"")</f>
        <v/>
      </c>
      <c r="H7277" s="176" t="str">
        <f>IFERROR(VLOOKUP(C7277,[1]MASTER!C:G,5,FALSE),"")</f>
        <v/>
      </c>
    </row>
    <row r="7278" spans="1:8" ht="15.75">
      <c r="A7278" s="109">
        <v>7307</v>
      </c>
      <c r="B7278" s="120"/>
      <c r="D7278" s="55" t="e">
        <f>VLOOKUP(C7278,#REF!,2,FALSE)</f>
        <v>#REF!</v>
      </c>
      <c r="E7278" s="172" t="str">
        <f>IFERROR(VLOOKUP(C7278,[1]MASTER!C:F,4,FALSE),"")</f>
        <v/>
      </c>
      <c r="F7278" s="172" t="str">
        <f>IFERROR(VLOOKUP(C7278,[1]MASTER!C:F,3,FALSE),"")</f>
        <v/>
      </c>
      <c r="G7278" s="175" t="str">
        <f>IFERROR(LOOKUP(C7278,[1]MASTER!C:C,[1]MASTER!B:B),"")</f>
        <v/>
      </c>
      <c r="H7278" s="176" t="str">
        <f>IFERROR(VLOOKUP(C7278,[1]MASTER!C:G,5,FALSE),"")</f>
        <v/>
      </c>
    </row>
    <row r="7279" spans="1:8" ht="15.75">
      <c r="A7279" s="52">
        <v>7308</v>
      </c>
      <c r="B7279" s="233"/>
      <c r="D7279" s="55" t="e">
        <f>VLOOKUP(C7279,#REF!,2,FALSE)</f>
        <v>#REF!</v>
      </c>
      <c r="E7279" s="172" t="str">
        <f>IFERROR(VLOOKUP(C7279,[1]MASTER!C:F,4,FALSE),"")</f>
        <v/>
      </c>
      <c r="F7279" s="172" t="str">
        <f>IFERROR(VLOOKUP(C7279,[1]MASTER!C:F,3,FALSE),"")</f>
        <v/>
      </c>
      <c r="G7279" s="175" t="str">
        <f>IFERROR(LOOKUP(C7279,[1]MASTER!C:C,[1]MASTER!B:B),"")</f>
        <v/>
      </c>
      <c r="H7279" s="176" t="str">
        <f>IFERROR(VLOOKUP(C7279,[1]MASTER!C:G,5,FALSE),"")</f>
        <v/>
      </c>
    </row>
    <row r="7280" spans="1:8" ht="15.75">
      <c r="A7280" s="109">
        <v>7309</v>
      </c>
      <c r="B7280" s="120"/>
      <c r="D7280" s="55" t="e">
        <f>VLOOKUP(C7280,#REF!,2,FALSE)</f>
        <v>#REF!</v>
      </c>
      <c r="E7280" s="172" t="str">
        <f>IFERROR(VLOOKUP(C7280,[1]MASTER!C:F,4,FALSE),"")</f>
        <v/>
      </c>
      <c r="F7280" s="172" t="str">
        <f>IFERROR(VLOOKUP(C7280,[1]MASTER!C:F,3,FALSE),"")</f>
        <v/>
      </c>
      <c r="G7280" s="175" t="str">
        <f>IFERROR(LOOKUP(C7280,[1]MASTER!C:C,[1]MASTER!B:B),"")</f>
        <v/>
      </c>
      <c r="H7280" s="176" t="str">
        <f>IFERROR(VLOOKUP(C7280,[1]MASTER!C:G,5,FALSE),"")</f>
        <v/>
      </c>
    </row>
    <row r="7281" spans="1:8" ht="15.75">
      <c r="A7281" s="52">
        <v>7310</v>
      </c>
      <c r="B7281" s="233"/>
      <c r="D7281" s="55" t="e">
        <f>VLOOKUP(C7281,#REF!,2,FALSE)</f>
        <v>#REF!</v>
      </c>
      <c r="E7281" s="172" t="str">
        <f>IFERROR(VLOOKUP(C7281,[1]MASTER!C:F,4,FALSE),"")</f>
        <v/>
      </c>
      <c r="F7281" s="172" t="str">
        <f>IFERROR(VLOOKUP(C7281,[1]MASTER!C:F,3,FALSE),"")</f>
        <v/>
      </c>
      <c r="G7281" s="175" t="str">
        <f>IFERROR(LOOKUP(C7281,[1]MASTER!C:C,[1]MASTER!B:B),"")</f>
        <v/>
      </c>
      <c r="H7281" s="176" t="str">
        <f>IFERROR(VLOOKUP(C7281,[1]MASTER!C:G,5,FALSE),"")</f>
        <v/>
      </c>
    </row>
    <row r="7282" spans="1:8" ht="15.75">
      <c r="A7282" s="109">
        <v>7311</v>
      </c>
      <c r="B7282" s="120"/>
      <c r="D7282" s="55" t="e">
        <f>VLOOKUP(C7282,#REF!,2,FALSE)</f>
        <v>#REF!</v>
      </c>
      <c r="E7282" s="172" t="str">
        <f>IFERROR(VLOOKUP(C7282,[1]MASTER!C:F,4,FALSE),"")</f>
        <v/>
      </c>
      <c r="F7282" s="172" t="str">
        <f>IFERROR(VLOOKUP(C7282,[1]MASTER!C:F,3,FALSE),"")</f>
        <v/>
      </c>
      <c r="G7282" s="175" t="str">
        <f>IFERROR(LOOKUP(C7282,[1]MASTER!C:C,[1]MASTER!B:B),"")</f>
        <v/>
      </c>
      <c r="H7282" s="176" t="str">
        <f>IFERROR(VLOOKUP(C7282,[1]MASTER!C:G,5,FALSE),"")</f>
        <v/>
      </c>
    </row>
    <row r="7283" spans="1:8" ht="15.75">
      <c r="A7283" s="52">
        <v>7312</v>
      </c>
      <c r="B7283" s="233"/>
      <c r="D7283" s="55" t="e">
        <f>VLOOKUP(C7283,#REF!,2,FALSE)</f>
        <v>#REF!</v>
      </c>
      <c r="E7283" s="172" t="str">
        <f>IFERROR(VLOOKUP(C7283,[1]MASTER!C:F,4,FALSE),"")</f>
        <v/>
      </c>
      <c r="F7283" s="172" t="str">
        <f>IFERROR(VLOOKUP(C7283,[1]MASTER!C:F,3,FALSE),"")</f>
        <v/>
      </c>
      <c r="G7283" s="175" t="str">
        <f>IFERROR(LOOKUP(C7283,[1]MASTER!C:C,[1]MASTER!B:B),"")</f>
        <v/>
      </c>
      <c r="H7283" s="176" t="str">
        <f>IFERROR(VLOOKUP(C7283,[1]MASTER!C:G,5,FALSE),"")</f>
        <v/>
      </c>
    </row>
    <row r="7284" spans="1:8" ht="15.75">
      <c r="A7284" s="109">
        <v>7313</v>
      </c>
      <c r="B7284" s="120"/>
      <c r="D7284" s="55" t="e">
        <f>VLOOKUP(C7284,#REF!,2,FALSE)</f>
        <v>#REF!</v>
      </c>
      <c r="E7284" s="172" t="str">
        <f>IFERROR(VLOOKUP(C7284,[1]MASTER!C:F,4,FALSE),"")</f>
        <v/>
      </c>
      <c r="F7284" s="172" t="str">
        <f>IFERROR(VLOOKUP(C7284,[1]MASTER!C:F,3,FALSE),"")</f>
        <v/>
      </c>
      <c r="G7284" s="175" t="str">
        <f>IFERROR(LOOKUP(C7284,[1]MASTER!C:C,[1]MASTER!B:B),"")</f>
        <v/>
      </c>
      <c r="H7284" s="176" t="str">
        <f>IFERROR(VLOOKUP(C7284,[1]MASTER!C:G,5,FALSE),"")</f>
        <v/>
      </c>
    </row>
    <row r="7285" spans="1:8" ht="15.75">
      <c r="A7285" s="52">
        <v>7314</v>
      </c>
      <c r="B7285" s="233"/>
      <c r="D7285" s="55" t="e">
        <f>VLOOKUP(C7285,#REF!,2,FALSE)</f>
        <v>#REF!</v>
      </c>
      <c r="E7285" s="172" t="str">
        <f>IFERROR(VLOOKUP(C7285,[1]MASTER!C:F,4,FALSE),"")</f>
        <v/>
      </c>
      <c r="F7285" s="172" t="str">
        <f>IFERROR(VLOOKUP(C7285,[1]MASTER!C:F,3,FALSE),"")</f>
        <v/>
      </c>
      <c r="G7285" s="175" t="str">
        <f>IFERROR(LOOKUP(C7285,[1]MASTER!C:C,[1]MASTER!B:B),"")</f>
        <v/>
      </c>
      <c r="H7285" s="176" t="str">
        <f>IFERROR(VLOOKUP(C7285,[1]MASTER!C:G,5,FALSE),"")</f>
        <v/>
      </c>
    </row>
    <row r="7286" spans="1:8" ht="15.75">
      <c r="A7286" s="109">
        <v>7315</v>
      </c>
      <c r="B7286" s="120"/>
      <c r="D7286" s="55" t="e">
        <f>VLOOKUP(C7286,#REF!,2,FALSE)</f>
        <v>#REF!</v>
      </c>
      <c r="E7286" s="172" t="str">
        <f>IFERROR(VLOOKUP(C7286,[1]MASTER!C:F,4,FALSE),"")</f>
        <v/>
      </c>
      <c r="F7286" s="172" t="str">
        <f>IFERROR(VLOOKUP(C7286,[1]MASTER!C:F,3,FALSE),"")</f>
        <v/>
      </c>
      <c r="G7286" s="175" t="str">
        <f>IFERROR(LOOKUP(C7286,[1]MASTER!C:C,[1]MASTER!B:B),"")</f>
        <v/>
      </c>
      <c r="H7286" s="176" t="str">
        <f>IFERROR(VLOOKUP(C7286,[1]MASTER!C:G,5,FALSE),"")</f>
        <v/>
      </c>
    </row>
    <row r="7287" spans="1:8" ht="15.75">
      <c r="A7287" s="52">
        <v>7316</v>
      </c>
      <c r="B7287" s="233"/>
      <c r="D7287" s="55" t="e">
        <f>VLOOKUP(C7287,#REF!,2,FALSE)</f>
        <v>#REF!</v>
      </c>
      <c r="E7287" s="172" t="str">
        <f>IFERROR(VLOOKUP(C7287,[1]MASTER!C:F,4,FALSE),"")</f>
        <v/>
      </c>
      <c r="F7287" s="172" t="str">
        <f>IFERROR(VLOOKUP(C7287,[1]MASTER!C:F,3,FALSE),"")</f>
        <v/>
      </c>
      <c r="G7287" s="175" t="str">
        <f>IFERROR(LOOKUP(C7287,[1]MASTER!C:C,[1]MASTER!B:B),"")</f>
        <v/>
      </c>
      <c r="H7287" s="176" t="str">
        <f>IFERROR(VLOOKUP(C7287,[1]MASTER!C:G,5,FALSE),"")</f>
        <v/>
      </c>
    </row>
    <row r="7288" spans="1:8" ht="15.75">
      <c r="A7288" s="109">
        <v>7317</v>
      </c>
      <c r="B7288" s="120"/>
      <c r="D7288" s="55" t="e">
        <f>VLOOKUP(C7288,#REF!,2,FALSE)</f>
        <v>#REF!</v>
      </c>
      <c r="E7288" s="172" t="str">
        <f>IFERROR(VLOOKUP(C7288,[1]MASTER!C:F,4,FALSE),"")</f>
        <v/>
      </c>
      <c r="F7288" s="172" t="str">
        <f>IFERROR(VLOOKUP(C7288,[1]MASTER!C:F,3,FALSE),"")</f>
        <v/>
      </c>
      <c r="G7288" s="175" t="str">
        <f>IFERROR(LOOKUP(C7288,[1]MASTER!C:C,[1]MASTER!B:B),"")</f>
        <v/>
      </c>
      <c r="H7288" s="176" t="str">
        <f>IFERROR(VLOOKUP(C7288,[1]MASTER!C:G,5,FALSE),"")</f>
        <v/>
      </c>
    </row>
    <row r="7289" spans="1:8" ht="15.75">
      <c r="A7289" s="52">
        <v>7318</v>
      </c>
      <c r="B7289" s="233"/>
      <c r="D7289" s="55" t="e">
        <f>VLOOKUP(C7289,#REF!,2,FALSE)</f>
        <v>#REF!</v>
      </c>
      <c r="E7289" s="172" t="str">
        <f>IFERROR(VLOOKUP(C7289,[1]MASTER!C:F,4,FALSE),"")</f>
        <v/>
      </c>
      <c r="F7289" s="172" t="str">
        <f>IFERROR(VLOOKUP(C7289,[1]MASTER!C:F,3,FALSE),"")</f>
        <v/>
      </c>
      <c r="G7289" s="175" t="str">
        <f>IFERROR(LOOKUP(C7289,[1]MASTER!C:C,[1]MASTER!B:B),"")</f>
        <v/>
      </c>
      <c r="H7289" s="176" t="str">
        <f>IFERROR(VLOOKUP(C7289,[1]MASTER!C:G,5,FALSE),"")</f>
        <v/>
      </c>
    </row>
    <row r="7290" spans="1:8" ht="15.75">
      <c r="A7290" s="109">
        <v>7319</v>
      </c>
      <c r="B7290" s="120"/>
      <c r="D7290" s="55" t="e">
        <f>VLOOKUP(C7290,#REF!,2,FALSE)</f>
        <v>#REF!</v>
      </c>
      <c r="E7290" s="172" t="str">
        <f>IFERROR(VLOOKUP(C7290,[1]MASTER!C:F,4,FALSE),"")</f>
        <v/>
      </c>
      <c r="F7290" s="172" t="str">
        <f>IFERROR(VLOOKUP(C7290,[1]MASTER!C:F,3,FALSE),"")</f>
        <v/>
      </c>
      <c r="G7290" s="175" t="str">
        <f>IFERROR(LOOKUP(C7290,[1]MASTER!C:C,[1]MASTER!B:B),"")</f>
        <v/>
      </c>
      <c r="H7290" s="176" t="str">
        <f>IFERROR(VLOOKUP(C7290,[1]MASTER!C:G,5,FALSE),"")</f>
        <v/>
      </c>
    </row>
    <row r="7291" spans="1:8" ht="15.75">
      <c r="A7291" s="52">
        <v>7320</v>
      </c>
      <c r="B7291" s="233"/>
      <c r="D7291" s="55" t="e">
        <f>VLOOKUP(C7291,#REF!,2,FALSE)</f>
        <v>#REF!</v>
      </c>
      <c r="E7291" s="172" t="str">
        <f>IFERROR(VLOOKUP(C7291,[1]MASTER!C:F,4,FALSE),"")</f>
        <v/>
      </c>
      <c r="F7291" s="172" t="str">
        <f>IFERROR(VLOOKUP(C7291,[1]MASTER!C:F,3,FALSE),"")</f>
        <v/>
      </c>
      <c r="G7291" s="175" t="str">
        <f>IFERROR(LOOKUP(C7291,[1]MASTER!C:C,[1]MASTER!B:B),"")</f>
        <v/>
      </c>
      <c r="H7291" s="176" t="str">
        <f>IFERROR(VLOOKUP(C7291,[1]MASTER!C:G,5,FALSE),"")</f>
        <v/>
      </c>
    </row>
    <row r="7292" spans="1:8" ht="15.75">
      <c r="A7292" s="109">
        <v>7321</v>
      </c>
      <c r="B7292" s="120"/>
      <c r="D7292" s="55" t="e">
        <f>VLOOKUP(C7292,#REF!,2,FALSE)</f>
        <v>#REF!</v>
      </c>
      <c r="E7292" s="172" t="str">
        <f>IFERROR(VLOOKUP(C7292,[1]MASTER!C:F,4,FALSE),"")</f>
        <v/>
      </c>
      <c r="F7292" s="172" t="str">
        <f>IFERROR(VLOOKUP(C7292,[1]MASTER!C:F,3,FALSE),"")</f>
        <v/>
      </c>
      <c r="G7292" s="175" t="str">
        <f>IFERROR(LOOKUP(C7292,[1]MASTER!C:C,[1]MASTER!B:B),"")</f>
        <v/>
      </c>
      <c r="H7292" s="176" t="str">
        <f>IFERROR(VLOOKUP(C7292,[1]MASTER!C:G,5,FALSE),"")</f>
        <v/>
      </c>
    </row>
    <row r="7293" spans="1:8" ht="15.75">
      <c r="A7293" s="52">
        <v>7322</v>
      </c>
      <c r="B7293" s="233"/>
      <c r="D7293" s="55" t="e">
        <f>VLOOKUP(C7293,#REF!,2,FALSE)</f>
        <v>#REF!</v>
      </c>
      <c r="E7293" s="172" t="str">
        <f>IFERROR(VLOOKUP(C7293,[1]MASTER!C:F,4,FALSE),"")</f>
        <v/>
      </c>
      <c r="F7293" s="172" t="str">
        <f>IFERROR(VLOOKUP(C7293,[1]MASTER!C:F,3,FALSE),"")</f>
        <v/>
      </c>
      <c r="G7293" s="175" t="str">
        <f>IFERROR(LOOKUP(C7293,[1]MASTER!C:C,[1]MASTER!B:B),"")</f>
        <v/>
      </c>
      <c r="H7293" s="176" t="str">
        <f>IFERROR(VLOOKUP(C7293,[1]MASTER!C:G,5,FALSE),"")</f>
        <v/>
      </c>
    </row>
    <row r="7294" spans="1:8" ht="15.75">
      <c r="A7294" s="109">
        <v>7323</v>
      </c>
      <c r="B7294" s="120"/>
      <c r="D7294" s="55" t="e">
        <f>VLOOKUP(C7294,#REF!,2,FALSE)</f>
        <v>#REF!</v>
      </c>
      <c r="E7294" s="172" t="str">
        <f>IFERROR(VLOOKUP(C7294,[1]MASTER!C:F,4,FALSE),"")</f>
        <v/>
      </c>
      <c r="F7294" s="172" t="str">
        <f>IFERROR(VLOOKUP(C7294,[1]MASTER!C:F,3,FALSE),"")</f>
        <v/>
      </c>
      <c r="G7294" s="175" t="str">
        <f>IFERROR(LOOKUP(C7294,[1]MASTER!C:C,[1]MASTER!B:B),"")</f>
        <v/>
      </c>
      <c r="H7294" s="176" t="str">
        <f>IFERROR(VLOOKUP(C7294,[1]MASTER!C:G,5,FALSE),"")</f>
        <v/>
      </c>
    </row>
    <row r="7295" spans="1:8" ht="15.75">
      <c r="A7295" s="52">
        <v>7324</v>
      </c>
      <c r="B7295" s="233"/>
      <c r="D7295" s="55" t="e">
        <f>VLOOKUP(C7295,#REF!,2,FALSE)</f>
        <v>#REF!</v>
      </c>
      <c r="E7295" s="172" t="str">
        <f>IFERROR(VLOOKUP(C7295,[1]MASTER!C:F,4,FALSE),"")</f>
        <v/>
      </c>
      <c r="F7295" s="172" t="str">
        <f>IFERROR(VLOOKUP(C7295,[1]MASTER!C:F,3,FALSE),"")</f>
        <v/>
      </c>
      <c r="G7295" s="175" t="str">
        <f>IFERROR(LOOKUP(C7295,[1]MASTER!C:C,[1]MASTER!B:B),"")</f>
        <v/>
      </c>
      <c r="H7295" s="176" t="str">
        <f>IFERROR(VLOOKUP(C7295,[1]MASTER!C:G,5,FALSE),"")</f>
        <v/>
      </c>
    </row>
    <row r="7296" spans="1:8" ht="15.75">
      <c r="A7296" s="109">
        <v>7325</v>
      </c>
      <c r="B7296" s="120"/>
      <c r="D7296" s="55" t="e">
        <f>VLOOKUP(C7296,#REF!,2,FALSE)</f>
        <v>#REF!</v>
      </c>
      <c r="E7296" s="172" t="str">
        <f>IFERROR(VLOOKUP(C7296,[1]MASTER!C:F,4,FALSE),"")</f>
        <v/>
      </c>
      <c r="F7296" s="172" t="str">
        <f>IFERROR(VLOOKUP(C7296,[1]MASTER!C:F,3,FALSE),"")</f>
        <v/>
      </c>
      <c r="G7296" s="175" t="str">
        <f>IFERROR(LOOKUP(C7296,[1]MASTER!C:C,[1]MASTER!B:B),"")</f>
        <v/>
      </c>
      <c r="H7296" s="176" t="str">
        <f>IFERROR(VLOOKUP(C7296,[1]MASTER!C:G,5,FALSE),"")</f>
        <v/>
      </c>
    </row>
    <row r="7297" spans="1:8" ht="15.75">
      <c r="A7297" s="52">
        <v>7326</v>
      </c>
      <c r="B7297" s="233"/>
      <c r="D7297" s="55" t="e">
        <f>VLOOKUP(C7297,#REF!,2,FALSE)</f>
        <v>#REF!</v>
      </c>
      <c r="E7297" s="172" t="str">
        <f>IFERROR(VLOOKUP(C7297,[1]MASTER!C:F,4,FALSE),"")</f>
        <v/>
      </c>
      <c r="F7297" s="172" t="str">
        <f>IFERROR(VLOOKUP(C7297,[1]MASTER!C:F,3,FALSE),"")</f>
        <v/>
      </c>
      <c r="G7297" s="175" t="str">
        <f>IFERROR(LOOKUP(C7297,[1]MASTER!C:C,[1]MASTER!B:B),"")</f>
        <v/>
      </c>
      <c r="H7297" s="176" t="str">
        <f>IFERROR(VLOOKUP(C7297,[1]MASTER!C:G,5,FALSE),"")</f>
        <v/>
      </c>
    </row>
    <row r="7298" spans="1:8" ht="15.75">
      <c r="A7298" s="109">
        <v>7327</v>
      </c>
      <c r="B7298" s="120"/>
      <c r="D7298" s="55" t="e">
        <f>VLOOKUP(C7298,#REF!,2,FALSE)</f>
        <v>#REF!</v>
      </c>
      <c r="E7298" s="172" t="str">
        <f>IFERROR(VLOOKUP(C7298,[1]MASTER!C:F,4,FALSE),"")</f>
        <v/>
      </c>
      <c r="F7298" s="172" t="str">
        <f>IFERROR(VLOOKUP(C7298,[1]MASTER!C:F,3,FALSE),"")</f>
        <v/>
      </c>
      <c r="G7298" s="175" t="str">
        <f>IFERROR(LOOKUP(C7298,[1]MASTER!C:C,[1]MASTER!B:B),"")</f>
        <v/>
      </c>
      <c r="H7298" s="176" t="str">
        <f>IFERROR(VLOOKUP(C7298,[1]MASTER!C:G,5,FALSE),"")</f>
        <v/>
      </c>
    </row>
    <row r="7299" spans="1:8" ht="15.75">
      <c r="A7299" s="52">
        <v>7328</v>
      </c>
      <c r="B7299" s="233"/>
      <c r="D7299" s="55" t="e">
        <f>VLOOKUP(C7299,#REF!,2,FALSE)</f>
        <v>#REF!</v>
      </c>
      <c r="E7299" s="172" t="str">
        <f>IFERROR(VLOOKUP(C7299,[1]MASTER!C:F,4,FALSE),"")</f>
        <v/>
      </c>
      <c r="F7299" s="172" t="str">
        <f>IFERROR(VLOOKUP(C7299,[1]MASTER!C:F,3,FALSE),"")</f>
        <v/>
      </c>
      <c r="G7299" s="175" t="str">
        <f>IFERROR(LOOKUP(C7299,[1]MASTER!C:C,[1]MASTER!B:B),"")</f>
        <v/>
      </c>
      <c r="H7299" s="176" t="str">
        <f>IFERROR(VLOOKUP(C7299,[1]MASTER!C:G,5,FALSE),"")</f>
        <v/>
      </c>
    </row>
    <row r="7300" spans="1:8" ht="15.75">
      <c r="A7300" s="109">
        <v>7329</v>
      </c>
      <c r="B7300" s="120"/>
      <c r="D7300" s="55" t="e">
        <f>VLOOKUP(C7300,#REF!,2,FALSE)</f>
        <v>#REF!</v>
      </c>
      <c r="E7300" s="172" t="str">
        <f>IFERROR(VLOOKUP(C7300,[1]MASTER!C:F,4,FALSE),"")</f>
        <v/>
      </c>
      <c r="F7300" s="172" t="str">
        <f>IFERROR(VLOOKUP(C7300,[1]MASTER!C:F,3,FALSE),"")</f>
        <v/>
      </c>
      <c r="G7300" s="175" t="str">
        <f>IFERROR(LOOKUP(C7300,[1]MASTER!C:C,[1]MASTER!B:B),"")</f>
        <v/>
      </c>
      <c r="H7300" s="176" t="str">
        <f>IFERROR(VLOOKUP(C7300,[1]MASTER!C:G,5,FALSE),"")</f>
        <v/>
      </c>
    </row>
    <row r="7301" spans="1:8" ht="15.75">
      <c r="A7301" s="52">
        <v>7330</v>
      </c>
      <c r="B7301" s="233"/>
      <c r="D7301" s="55" t="e">
        <f>VLOOKUP(C7301,#REF!,2,FALSE)</f>
        <v>#REF!</v>
      </c>
      <c r="E7301" s="172" t="str">
        <f>IFERROR(VLOOKUP(C7301,[1]MASTER!C:F,4,FALSE),"")</f>
        <v/>
      </c>
      <c r="F7301" s="172" t="str">
        <f>IFERROR(VLOOKUP(C7301,[1]MASTER!C:F,3,FALSE),"")</f>
        <v/>
      </c>
      <c r="G7301" s="175" t="str">
        <f>IFERROR(LOOKUP(C7301,[1]MASTER!C:C,[1]MASTER!B:B),"")</f>
        <v/>
      </c>
      <c r="H7301" s="176" t="str">
        <f>IFERROR(VLOOKUP(C7301,[1]MASTER!C:G,5,FALSE),"")</f>
        <v/>
      </c>
    </row>
    <row r="7302" spans="1:8" ht="15.75">
      <c r="A7302" s="109">
        <v>7331</v>
      </c>
      <c r="B7302" s="120"/>
      <c r="D7302" s="55" t="e">
        <f>VLOOKUP(C7302,#REF!,2,FALSE)</f>
        <v>#REF!</v>
      </c>
      <c r="E7302" s="172" t="str">
        <f>IFERROR(VLOOKUP(C7302,[1]MASTER!C:F,4,FALSE),"")</f>
        <v/>
      </c>
      <c r="F7302" s="172" t="str">
        <f>IFERROR(VLOOKUP(C7302,[1]MASTER!C:F,3,FALSE),"")</f>
        <v/>
      </c>
      <c r="G7302" s="175" t="str">
        <f>IFERROR(LOOKUP(C7302,[1]MASTER!C:C,[1]MASTER!B:B),"")</f>
        <v/>
      </c>
      <c r="H7302" s="176" t="str">
        <f>IFERROR(VLOOKUP(C7302,[1]MASTER!C:G,5,FALSE),"")</f>
        <v/>
      </c>
    </row>
    <row r="7303" spans="1:8" ht="15.75">
      <c r="A7303" s="52">
        <v>7332</v>
      </c>
      <c r="B7303" s="233"/>
      <c r="D7303" s="55" t="e">
        <f>VLOOKUP(C7303,#REF!,2,FALSE)</f>
        <v>#REF!</v>
      </c>
      <c r="E7303" s="172" t="str">
        <f>IFERROR(VLOOKUP(C7303,[1]MASTER!C:F,4,FALSE),"")</f>
        <v/>
      </c>
      <c r="F7303" s="172" t="str">
        <f>IFERROR(VLOOKUP(C7303,[1]MASTER!C:F,3,FALSE),"")</f>
        <v/>
      </c>
      <c r="G7303" s="175" t="str">
        <f>IFERROR(LOOKUP(C7303,[1]MASTER!C:C,[1]MASTER!B:B),"")</f>
        <v/>
      </c>
      <c r="H7303" s="176" t="str">
        <f>IFERROR(VLOOKUP(C7303,[1]MASTER!C:G,5,FALSE),"")</f>
        <v/>
      </c>
    </row>
    <row r="7304" spans="1:8" ht="15.75">
      <c r="A7304" s="109">
        <v>7333</v>
      </c>
      <c r="B7304" s="120"/>
      <c r="D7304" s="55" t="e">
        <f>VLOOKUP(C7304,#REF!,2,FALSE)</f>
        <v>#REF!</v>
      </c>
      <c r="E7304" s="172" t="str">
        <f>IFERROR(VLOOKUP(C7304,[1]MASTER!C:F,4,FALSE),"")</f>
        <v/>
      </c>
      <c r="F7304" s="172" t="str">
        <f>IFERROR(VLOOKUP(C7304,[1]MASTER!C:F,3,FALSE),"")</f>
        <v/>
      </c>
      <c r="G7304" s="175" t="str">
        <f>IFERROR(LOOKUP(C7304,[1]MASTER!C:C,[1]MASTER!B:B),"")</f>
        <v/>
      </c>
      <c r="H7304" s="176" t="str">
        <f>IFERROR(VLOOKUP(C7304,[1]MASTER!C:G,5,FALSE),"")</f>
        <v/>
      </c>
    </row>
    <row r="7305" spans="1:8" ht="15.75">
      <c r="A7305" s="52">
        <v>7334</v>
      </c>
      <c r="B7305" s="233"/>
      <c r="D7305" s="55" t="e">
        <f>VLOOKUP(C7305,#REF!,2,FALSE)</f>
        <v>#REF!</v>
      </c>
      <c r="E7305" s="172" t="str">
        <f>IFERROR(VLOOKUP(C7305,[1]MASTER!C:F,4,FALSE),"")</f>
        <v/>
      </c>
      <c r="F7305" s="172" t="str">
        <f>IFERROR(VLOOKUP(C7305,[1]MASTER!C:F,3,FALSE),"")</f>
        <v/>
      </c>
      <c r="G7305" s="175" t="str">
        <f>IFERROR(LOOKUP(C7305,[1]MASTER!C:C,[1]MASTER!B:B),"")</f>
        <v/>
      </c>
      <c r="H7305" s="176" t="str">
        <f>IFERROR(VLOOKUP(C7305,[1]MASTER!C:G,5,FALSE),"")</f>
        <v/>
      </c>
    </row>
    <row r="7306" spans="1:8" ht="15.75">
      <c r="A7306" s="109">
        <v>7335</v>
      </c>
      <c r="B7306" s="120"/>
      <c r="D7306" s="55" t="e">
        <f>VLOOKUP(C7306,#REF!,2,FALSE)</f>
        <v>#REF!</v>
      </c>
      <c r="E7306" s="172" t="str">
        <f>IFERROR(VLOOKUP(C7306,[1]MASTER!C:F,4,FALSE),"")</f>
        <v/>
      </c>
      <c r="F7306" s="172" t="str">
        <f>IFERROR(VLOOKUP(C7306,[1]MASTER!C:F,3,FALSE),"")</f>
        <v/>
      </c>
      <c r="G7306" s="175" t="str">
        <f>IFERROR(LOOKUP(C7306,[1]MASTER!C:C,[1]MASTER!B:B),"")</f>
        <v/>
      </c>
      <c r="H7306" s="176" t="str">
        <f>IFERROR(VLOOKUP(C7306,[1]MASTER!C:G,5,FALSE),"")</f>
        <v/>
      </c>
    </row>
    <row r="7307" spans="1:8" ht="15.75">
      <c r="A7307" s="52">
        <v>7336</v>
      </c>
      <c r="B7307" s="233"/>
      <c r="D7307" s="55" t="e">
        <f>VLOOKUP(C7307,#REF!,2,FALSE)</f>
        <v>#REF!</v>
      </c>
      <c r="E7307" s="172" t="str">
        <f>IFERROR(VLOOKUP(C7307,[1]MASTER!C:F,4,FALSE),"")</f>
        <v/>
      </c>
      <c r="F7307" s="172" t="str">
        <f>IFERROR(VLOOKUP(C7307,[1]MASTER!C:F,3,FALSE),"")</f>
        <v/>
      </c>
      <c r="G7307" s="175" t="str">
        <f>IFERROR(LOOKUP(C7307,[1]MASTER!C:C,[1]MASTER!B:B),"")</f>
        <v/>
      </c>
      <c r="H7307" s="176" t="str">
        <f>IFERROR(VLOOKUP(C7307,[1]MASTER!C:G,5,FALSE),"")</f>
        <v/>
      </c>
    </row>
    <row r="7308" spans="1:8" ht="15.75">
      <c r="A7308" s="109">
        <v>7337</v>
      </c>
      <c r="B7308" s="120"/>
      <c r="D7308" s="55" t="e">
        <f>VLOOKUP(C7308,#REF!,2,FALSE)</f>
        <v>#REF!</v>
      </c>
      <c r="E7308" s="172" t="str">
        <f>IFERROR(VLOOKUP(C7308,[1]MASTER!C:F,4,FALSE),"")</f>
        <v/>
      </c>
      <c r="F7308" s="172" t="str">
        <f>IFERROR(VLOOKUP(C7308,[1]MASTER!C:F,3,FALSE),"")</f>
        <v/>
      </c>
      <c r="G7308" s="175" t="str">
        <f>IFERROR(LOOKUP(C7308,[1]MASTER!C:C,[1]MASTER!B:B),"")</f>
        <v/>
      </c>
      <c r="H7308" s="176" t="str">
        <f>IFERROR(VLOOKUP(C7308,[1]MASTER!C:G,5,FALSE),"")</f>
        <v/>
      </c>
    </row>
    <row r="7309" spans="1:8" ht="15.75">
      <c r="A7309" s="52">
        <v>7338</v>
      </c>
      <c r="B7309" s="233"/>
      <c r="D7309" s="55" t="e">
        <f>VLOOKUP(C7309,#REF!,2,FALSE)</f>
        <v>#REF!</v>
      </c>
      <c r="E7309" s="172" t="str">
        <f>IFERROR(VLOOKUP(C7309,[1]MASTER!C:F,4,FALSE),"")</f>
        <v/>
      </c>
      <c r="F7309" s="172" t="str">
        <f>IFERROR(VLOOKUP(C7309,[1]MASTER!C:F,3,FALSE),"")</f>
        <v/>
      </c>
      <c r="G7309" s="175" t="str">
        <f>IFERROR(LOOKUP(C7309,[1]MASTER!C:C,[1]MASTER!B:B),"")</f>
        <v/>
      </c>
      <c r="H7309" s="176" t="str">
        <f>IFERROR(VLOOKUP(C7309,[1]MASTER!C:G,5,FALSE),"")</f>
        <v/>
      </c>
    </row>
    <row r="7310" spans="1:8" ht="15.75">
      <c r="A7310" s="109">
        <v>7339</v>
      </c>
      <c r="B7310" s="120"/>
      <c r="D7310" s="55" t="e">
        <f>VLOOKUP(C7310,#REF!,2,FALSE)</f>
        <v>#REF!</v>
      </c>
      <c r="E7310" s="172" t="str">
        <f>IFERROR(VLOOKUP(C7310,[1]MASTER!C:F,4,FALSE),"")</f>
        <v/>
      </c>
      <c r="F7310" s="172" t="str">
        <f>IFERROR(VLOOKUP(C7310,[1]MASTER!C:F,3,FALSE),"")</f>
        <v/>
      </c>
      <c r="G7310" s="175" t="str">
        <f>IFERROR(LOOKUP(C7310,[1]MASTER!C:C,[1]MASTER!B:B),"")</f>
        <v/>
      </c>
      <c r="H7310" s="176" t="str">
        <f>IFERROR(VLOOKUP(C7310,[1]MASTER!C:G,5,FALSE),"")</f>
        <v/>
      </c>
    </row>
    <row r="7311" spans="1:8" ht="15.75">
      <c r="A7311" s="52">
        <v>7340</v>
      </c>
      <c r="B7311" s="233"/>
      <c r="D7311" s="55" t="e">
        <f>VLOOKUP(C7311,#REF!,2,FALSE)</f>
        <v>#REF!</v>
      </c>
      <c r="E7311" s="172" t="str">
        <f>IFERROR(VLOOKUP(C7311,[1]MASTER!C:F,4,FALSE),"")</f>
        <v/>
      </c>
      <c r="F7311" s="172" t="str">
        <f>IFERROR(VLOOKUP(C7311,[1]MASTER!C:F,3,FALSE),"")</f>
        <v/>
      </c>
      <c r="G7311" s="175" t="str">
        <f>IFERROR(LOOKUP(C7311,[1]MASTER!C:C,[1]MASTER!B:B),"")</f>
        <v/>
      </c>
      <c r="H7311" s="176" t="str">
        <f>IFERROR(VLOOKUP(C7311,[1]MASTER!C:G,5,FALSE),"")</f>
        <v/>
      </c>
    </row>
    <row r="7312" spans="1:8" ht="15.75">
      <c r="A7312" s="109">
        <v>7341</v>
      </c>
      <c r="B7312" s="120"/>
      <c r="D7312" s="55" t="e">
        <f>VLOOKUP(C7312,#REF!,2,FALSE)</f>
        <v>#REF!</v>
      </c>
      <c r="E7312" s="172" t="str">
        <f>IFERROR(VLOOKUP(C7312,[1]MASTER!C:F,4,FALSE),"")</f>
        <v/>
      </c>
      <c r="F7312" s="172" t="str">
        <f>IFERROR(VLOOKUP(C7312,[1]MASTER!C:F,3,FALSE),"")</f>
        <v/>
      </c>
      <c r="G7312" s="175" t="str">
        <f>IFERROR(LOOKUP(C7312,[1]MASTER!C:C,[1]MASTER!B:B),"")</f>
        <v/>
      </c>
      <c r="H7312" s="176" t="str">
        <f>IFERROR(VLOOKUP(C7312,[1]MASTER!C:G,5,FALSE),"")</f>
        <v/>
      </c>
    </row>
    <row r="7313" spans="1:8" ht="15.75">
      <c r="A7313" s="52">
        <v>7342</v>
      </c>
      <c r="B7313" s="233"/>
      <c r="D7313" s="55" t="e">
        <f>VLOOKUP(C7313,#REF!,2,FALSE)</f>
        <v>#REF!</v>
      </c>
      <c r="E7313" s="172" t="str">
        <f>IFERROR(VLOOKUP(C7313,[1]MASTER!C:F,4,FALSE),"")</f>
        <v/>
      </c>
      <c r="F7313" s="172" t="str">
        <f>IFERROR(VLOOKUP(C7313,[1]MASTER!C:F,3,FALSE),"")</f>
        <v/>
      </c>
      <c r="G7313" s="175" t="str">
        <f>IFERROR(LOOKUP(C7313,[1]MASTER!C:C,[1]MASTER!B:B),"")</f>
        <v/>
      </c>
      <c r="H7313" s="176" t="str">
        <f>IFERROR(VLOOKUP(C7313,[1]MASTER!C:G,5,FALSE),"")</f>
        <v/>
      </c>
    </row>
    <row r="7314" spans="1:8" ht="15.75">
      <c r="A7314" s="109">
        <v>7343</v>
      </c>
      <c r="B7314" s="120"/>
      <c r="D7314" s="55" t="e">
        <f>VLOOKUP(C7314,#REF!,2,FALSE)</f>
        <v>#REF!</v>
      </c>
      <c r="E7314" s="172" t="str">
        <f>IFERROR(VLOOKUP(C7314,[1]MASTER!C:F,4,FALSE),"")</f>
        <v/>
      </c>
      <c r="F7314" s="172" t="str">
        <f>IFERROR(VLOOKUP(C7314,[1]MASTER!C:F,3,FALSE),"")</f>
        <v/>
      </c>
      <c r="G7314" s="175" t="str">
        <f>IFERROR(LOOKUP(C7314,[1]MASTER!C:C,[1]MASTER!B:B),"")</f>
        <v/>
      </c>
      <c r="H7314" s="176" t="str">
        <f>IFERROR(VLOOKUP(C7314,[1]MASTER!C:G,5,FALSE),"")</f>
        <v/>
      </c>
    </row>
    <row r="7315" spans="1:8" ht="15.75">
      <c r="A7315" s="52">
        <v>7344</v>
      </c>
      <c r="B7315" s="233"/>
      <c r="D7315" s="55" t="e">
        <f>VLOOKUP(C7315,#REF!,2,FALSE)</f>
        <v>#REF!</v>
      </c>
      <c r="E7315" s="172" t="str">
        <f>IFERROR(VLOOKUP(C7315,[1]MASTER!C:F,4,FALSE),"")</f>
        <v/>
      </c>
      <c r="F7315" s="172" t="str">
        <f>IFERROR(VLOOKUP(C7315,[1]MASTER!C:F,3,FALSE),"")</f>
        <v/>
      </c>
      <c r="G7315" s="175" t="str">
        <f>IFERROR(LOOKUP(C7315,[1]MASTER!C:C,[1]MASTER!B:B),"")</f>
        <v/>
      </c>
      <c r="H7315" s="176" t="str">
        <f>IFERROR(VLOOKUP(C7315,[1]MASTER!C:G,5,FALSE),"")</f>
        <v/>
      </c>
    </row>
    <row r="7316" spans="1:8" ht="15.75">
      <c r="A7316" s="109">
        <v>7345</v>
      </c>
      <c r="B7316" s="120"/>
      <c r="D7316" s="55" t="e">
        <f>VLOOKUP(C7316,#REF!,2,FALSE)</f>
        <v>#REF!</v>
      </c>
      <c r="E7316" s="172" t="str">
        <f>IFERROR(VLOOKUP(C7316,[1]MASTER!C:F,4,FALSE),"")</f>
        <v/>
      </c>
      <c r="F7316" s="172" t="str">
        <f>IFERROR(VLOOKUP(C7316,[1]MASTER!C:F,3,FALSE),"")</f>
        <v/>
      </c>
      <c r="G7316" s="175" t="str">
        <f>IFERROR(LOOKUP(C7316,[1]MASTER!C:C,[1]MASTER!B:B),"")</f>
        <v/>
      </c>
      <c r="H7316" s="176" t="str">
        <f>IFERROR(VLOOKUP(C7316,[1]MASTER!C:G,5,FALSE),"")</f>
        <v/>
      </c>
    </row>
    <row r="7317" spans="1:8" ht="15.75">
      <c r="A7317" s="52">
        <v>7346</v>
      </c>
      <c r="B7317" s="233"/>
      <c r="D7317" s="55" t="e">
        <f>VLOOKUP(C7317,#REF!,2,FALSE)</f>
        <v>#REF!</v>
      </c>
      <c r="E7317" s="172" t="str">
        <f>IFERROR(VLOOKUP(C7317,[1]MASTER!C:F,4,FALSE),"")</f>
        <v/>
      </c>
      <c r="F7317" s="172" t="str">
        <f>IFERROR(VLOOKUP(C7317,[1]MASTER!C:F,3,FALSE),"")</f>
        <v/>
      </c>
      <c r="G7317" s="175" t="str">
        <f>IFERROR(LOOKUP(C7317,[1]MASTER!C:C,[1]MASTER!B:B),"")</f>
        <v/>
      </c>
      <c r="H7317" s="176" t="str">
        <f>IFERROR(VLOOKUP(C7317,[1]MASTER!C:G,5,FALSE),"")</f>
        <v/>
      </c>
    </row>
    <row r="7318" spans="1:8" ht="15.75">
      <c r="A7318" s="109">
        <v>7347</v>
      </c>
      <c r="B7318" s="120"/>
      <c r="D7318" s="55" t="e">
        <f>VLOOKUP(C7318,#REF!,2,FALSE)</f>
        <v>#REF!</v>
      </c>
      <c r="E7318" s="172" t="str">
        <f>IFERROR(VLOOKUP(C7318,[1]MASTER!C:F,4,FALSE),"")</f>
        <v/>
      </c>
      <c r="F7318" s="172" t="str">
        <f>IFERROR(VLOOKUP(C7318,[1]MASTER!C:F,3,FALSE),"")</f>
        <v/>
      </c>
      <c r="G7318" s="175" t="str">
        <f>IFERROR(LOOKUP(C7318,[1]MASTER!C:C,[1]MASTER!B:B),"")</f>
        <v/>
      </c>
      <c r="H7318" s="176" t="str">
        <f>IFERROR(VLOOKUP(C7318,[1]MASTER!C:G,5,FALSE),"")</f>
        <v/>
      </c>
    </row>
    <row r="7319" spans="1:8" ht="15.75">
      <c r="A7319" s="52">
        <v>7348</v>
      </c>
      <c r="B7319" s="233"/>
      <c r="D7319" s="55" t="e">
        <f>VLOOKUP(C7319,#REF!,2,FALSE)</f>
        <v>#REF!</v>
      </c>
      <c r="E7319" s="172" t="str">
        <f>IFERROR(VLOOKUP(C7319,[1]MASTER!C:F,4,FALSE),"")</f>
        <v/>
      </c>
      <c r="F7319" s="172" t="str">
        <f>IFERROR(VLOOKUP(C7319,[1]MASTER!C:F,3,FALSE),"")</f>
        <v/>
      </c>
      <c r="G7319" s="175" t="str">
        <f>IFERROR(LOOKUP(C7319,[1]MASTER!C:C,[1]MASTER!B:B),"")</f>
        <v/>
      </c>
      <c r="H7319" s="176" t="str">
        <f>IFERROR(VLOOKUP(C7319,[1]MASTER!C:G,5,FALSE),"")</f>
        <v/>
      </c>
    </row>
    <row r="7320" spans="1:8" ht="15.75">
      <c r="A7320" s="109">
        <v>7349</v>
      </c>
      <c r="B7320" s="120"/>
      <c r="D7320" s="55" t="e">
        <f>VLOOKUP(C7320,#REF!,2,FALSE)</f>
        <v>#REF!</v>
      </c>
      <c r="E7320" s="172" t="str">
        <f>IFERROR(VLOOKUP(C7320,[1]MASTER!C:F,4,FALSE),"")</f>
        <v/>
      </c>
      <c r="F7320" s="172" t="str">
        <f>IFERROR(VLOOKUP(C7320,[1]MASTER!C:F,3,FALSE),"")</f>
        <v/>
      </c>
      <c r="G7320" s="175" t="str">
        <f>IFERROR(LOOKUP(C7320,[1]MASTER!C:C,[1]MASTER!B:B),"")</f>
        <v/>
      </c>
      <c r="H7320" s="176" t="str">
        <f>IFERROR(VLOOKUP(C7320,[1]MASTER!C:G,5,FALSE),"")</f>
        <v/>
      </c>
    </row>
    <row r="7321" spans="1:8" ht="15.75">
      <c r="A7321" s="52">
        <v>7350</v>
      </c>
      <c r="B7321" s="233"/>
      <c r="D7321" s="55" t="e">
        <f>VLOOKUP(C7321,#REF!,2,FALSE)</f>
        <v>#REF!</v>
      </c>
      <c r="E7321" s="172" t="str">
        <f>IFERROR(VLOOKUP(C7321,[1]MASTER!C:F,4,FALSE),"")</f>
        <v/>
      </c>
      <c r="F7321" s="172" t="str">
        <f>IFERROR(VLOOKUP(C7321,[1]MASTER!C:F,3,FALSE),"")</f>
        <v/>
      </c>
      <c r="G7321" s="175" t="str">
        <f>IFERROR(LOOKUP(C7321,[1]MASTER!C:C,[1]MASTER!B:B),"")</f>
        <v/>
      </c>
      <c r="H7321" s="176" t="str">
        <f>IFERROR(VLOOKUP(C7321,[1]MASTER!C:G,5,FALSE),"")</f>
        <v/>
      </c>
    </row>
    <row r="7322" spans="1:8" ht="15.75">
      <c r="A7322" s="109">
        <v>7351</v>
      </c>
      <c r="B7322" s="120"/>
      <c r="D7322" s="55" t="e">
        <f>VLOOKUP(C7322,#REF!,2,FALSE)</f>
        <v>#REF!</v>
      </c>
      <c r="E7322" s="172" t="str">
        <f>IFERROR(VLOOKUP(C7322,[1]MASTER!C:F,4,FALSE),"")</f>
        <v/>
      </c>
      <c r="F7322" s="172" t="str">
        <f>IFERROR(VLOOKUP(C7322,[1]MASTER!C:F,3,FALSE),"")</f>
        <v/>
      </c>
      <c r="G7322" s="175" t="str">
        <f>IFERROR(LOOKUP(C7322,[1]MASTER!C:C,[1]MASTER!B:B),"")</f>
        <v/>
      </c>
      <c r="H7322" s="176" t="str">
        <f>IFERROR(VLOOKUP(C7322,[1]MASTER!C:G,5,FALSE),"")</f>
        <v/>
      </c>
    </row>
    <row r="7323" spans="1:8" ht="15.75">
      <c r="A7323" s="52">
        <v>7352</v>
      </c>
      <c r="B7323" s="233"/>
      <c r="D7323" s="55" t="e">
        <f>VLOOKUP(C7323,#REF!,2,FALSE)</f>
        <v>#REF!</v>
      </c>
      <c r="E7323" s="172" t="str">
        <f>IFERROR(VLOOKUP(C7323,[1]MASTER!C:F,4,FALSE),"")</f>
        <v/>
      </c>
      <c r="F7323" s="172" t="str">
        <f>IFERROR(VLOOKUP(C7323,[1]MASTER!C:F,3,FALSE),"")</f>
        <v/>
      </c>
      <c r="G7323" s="175" t="str">
        <f>IFERROR(LOOKUP(C7323,[1]MASTER!C:C,[1]MASTER!B:B),"")</f>
        <v/>
      </c>
      <c r="H7323" s="176" t="str">
        <f>IFERROR(VLOOKUP(C7323,[1]MASTER!C:G,5,FALSE),"")</f>
        <v/>
      </c>
    </row>
    <row r="7324" spans="1:8" ht="15.75">
      <c r="A7324" s="109">
        <v>7353</v>
      </c>
      <c r="B7324" s="120"/>
      <c r="D7324" s="55" t="e">
        <f>VLOOKUP(C7324,#REF!,2,FALSE)</f>
        <v>#REF!</v>
      </c>
      <c r="E7324" s="172" t="str">
        <f>IFERROR(VLOOKUP(C7324,[1]MASTER!C:F,4,FALSE),"")</f>
        <v/>
      </c>
      <c r="F7324" s="172" t="str">
        <f>IFERROR(VLOOKUP(C7324,[1]MASTER!C:F,3,FALSE),"")</f>
        <v/>
      </c>
      <c r="G7324" s="175" t="str">
        <f>IFERROR(LOOKUP(C7324,[1]MASTER!C:C,[1]MASTER!B:B),"")</f>
        <v/>
      </c>
      <c r="H7324" s="176" t="str">
        <f>IFERROR(VLOOKUP(C7324,[1]MASTER!C:G,5,FALSE),"")</f>
        <v/>
      </c>
    </row>
    <row r="7325" spans="1:8" ht="15.75">
      <c r="A7325" s="52">
        <v>7354</v>
      </c>
      <c r="B7325" s="233"/>
      <c r="D7325" s="55" t="e">
        <f>VLOOKUP(C7325,#REF!,2,FALSE)</f>
        <v>#REF!</v>
      </c>
      <c r="E7325" s="172" t="str">
        <f>IFERROR(VLOOKUP(C7325,[1]MASTER!C:F,4,FALSE),"")</f>
        <v/>
      </c>
      <c r="F7325" s="172" t="str">
        <f>IFERROR(VLOOKUP(C7325,[1]MASTER!C:F,3,FALSE),"")</f>
        <v/>
      </c>
      <c r="G7325" s="175" t="str">
        <f>IFERROR(LOOKUP(C7325,[1]MASTER!C:C,[1]MASTER!B:B),"")</f>
        <v/>
      </c>
      <c r="H7325" s="176" t="str">
        <f>IFERROR(VLOOKUP(C7325,[1]MASTER!C:G,5,FALSE),"")</f>
        <v/>
      </c>
    </row>
    <row r="7326" spans="1:8" ht="15.75">
      <c r="A7326" s="109">
        <v>7355</v>
      </c>
      <c r="B7326" s="120"/>
      <c r="D7326" s="55" t="e">
        <f>VLOOKUP(C7326,#REF!,2,FALSE)</f>
        <v>#REF!</v>
      </c>
      <c r="E7326" s="172" t="str">
        <f>IFERROR(VLOOKUP(C7326,[1]MASTER!C:F,4,FALSE),"")</f>
        <v/>
      </c>
      <c r="F7326" s="172" t="str">
        <f>IFERROR(VLOOKUP(C7326,[1]MASTER!C:F,3,FALSE),"")</f>
        <v/>
      </c>
      <c r="G7326" s="175" t="str">
        <f>IFERROR(LOOKUP(C7326,[1]MASTER!C:C,[1]MASTER!B:B),"")</f>
        <v/>
      </c>
      <c r="H7326" s="176" t="str">
        <f>IFERROR(VLOOKUP(C7326,[1]MASTER!C:G,5,FALSE),"")</f>
        <v/>
      </c>
    </row>
    <row r="7327" spans="1:8" ht="15.75">
      <c r="A7327" s="52">
        <v>7356</v>
      </c>
      <c r="B7327" s="233"/>
      <c r="D7327" s="55" t="e">
        <f>VLOOKUP(C7327,#REF!,2,FALSE)</f>
        <v>#REF!</v>
      </c>
      <c r="E7327" s="172" t="str">
        <f>IFERROR(VLOOKUP(C7327,[1]MASTER!C:F,4,FALSE),"")</f>
        <v/>
      </c>
      <c r="F7327" s="172" t="str">
        <f>IFERROR(VLOOKUP(C7327,[1]MASTER!C:F,3,FALSE),"")</f>
        <v/>
      </c>
      <c r="G7327" s="175" t="str">
        <f>IFERROR(LOOKUP(C7327,[1]MASTER!C:C,[1]MASTER!B:B),"")</f>
        <v/>
      </c>
      <c r="H7327" s="176" t="str">
        <f>IFERROR(VLOOKUP(C7327,[1]MASTER!C:G,5,FALSE),"")</f>
        <v/>
      </c>
    </row>
    <row r="7328" spans="1:8" ht="15.75">
      <c r="A7328" s="109">
        <v>7357</v>
      </c>
      <c r="B7328" s="120"/>
      <c r="D7328" s="55" t="e">
        <f>VLOOKUP(C7328,#REF!,2,FALSE)</f>
        <v>#REF!</v>
      </c>
      <c r="E7328" s="172" t="str">
        <f>IFERROR(VLOOKUP(C7328,[1]MASTER!C:F,4,FALSE),"")</f>
        <v/>
      </c>
      <c r="F7328" s="172" t="str">
        <f>IFERROR(VLOOKUP(C7328,[1]MASTER!C:F,3,FALSE),"")</f>
        <v/>
      </c>
      <c r="G7328" s="175" t="str">
        <f>IFERROR(LOOKUP(C7328,[1]MASTER!C:C,[1]MASTER!B:B),"")</f>
        <v/>
      </c>
      <c r="H7328" s="176" t="str">
        <f>IFERROR(VLOOKUP(C7328,[1]MASTER!C:G,5,FALSE),"")</f>
        <v/>
      </c>
    </row>
    <row r="7329" spans="1:8" ht="15.75">
      <c r="A7329" s="52">
        <v>7358</v>
      </c>
      <c r="B7329" s="233"/>
      <c r="D7329" s="55" t="e">
        <f>VLOOKUP(C7329,#REF!,2,FALSE)</f>
        <v>#REF!</v>
      </c>
      <c r="E7329" s="172" t="str">
        <f>IFERROR(VLOOKUP(C7329,[1]MASTER!C:F,4,FALSE),"")</f>
        <v/>
      </c>
      <c r="F7329" s="172" t="str">
        <f>IFERROR(VLOOKUP(C7329,[1]MASTER!C:F,3,FALSE),"")</f>
        <v/>
      </c>
      <c r="G7329" s="175" t="str">
        <f>IFERROR(LOOKUP(C7329,[1]MASTER!C:C,[1]MASTER!B:B),"")</f>
        <v/>
      </c>
      <c r="H7329" s="176" t="str">
        <f>IFERROR(VLOOKUP(C7329,[1]MASTER!C:G,5,FALSE),"")</f>
        <v/>
      </c>
    </row>
    <row r="7330" spans="1:8" ht="15.75">
      <c r="A7330" s="109">
        <v>7359</v>
      </c>
      <c r="B7330" s="120"/>
      <c r="D7330" s="55" t="e">
        <f>VLOOKUP(C7330,#REF!,2,FALSE)</f>
        <v>#REF!</v>
      </c>
      <c r="E7330" s="172" t="str">
        <f>IFERROR(VLOOKUP(C7330,[1]MASTER!C:F,4,FALSE),"")</f>
        <v/>
      </c>
      <c r="F7330" s="172" t="str">
        <f>IFERROR(VLOOKUP(C7330,[1]MASTER!C:F,3,FALSE),"")</f>
        <v/>
      </c>
      <c r="G7330" s="175" t="str">
        <f>IFERROR(LOOKUP(C7330,[1]MASTER!C:C,[1]MASTER!B:B),"")</f>
        <v/>
      </c>
      <c r="H7330" s="176" t="str">
        <f>IFERROR(VLOOKUP(C7330,[1]MASTER!C:G,5,FALSE),"")</f>
        <v/>
      </c>
    </row>
    <row r="7331" spans="1:8" ht="15.75">
      <c r="A7331" s="52">
        <v>7360</v>
      </c>
      <c r="B7331" s="233"/>
      <c r="D7331" s="55" t="e">
        <f>VLOOKUP(C7331,#REF!,2,FALSE)</f>
        <v>#REF!</v>
      </c>
      <c r="E7331" s="172" t="str">
        <f>IFERROR(VLOOKUP(C7331,[1]MASTER!C:F,4,FALSE),"")</f>
        <v/>
      </c>
      <c r="F7331" s="172" t="str">
        <f>IFERROR(VLOOKUP(C7331,[1]MASTER!C:F,3,FALSE),"")</f>
        <v/>
      </c>
      <c r="G7331" s="175" t="str">
        <f>IFERROR(LOOKUP(C7331,[1]MASTER!C:C,[1]MASTER!B:B),"")</f>
        <v/>
      </c>
      <c r="H7331" s="176" t="str">
        <f>IFERROR(VLOOKUP(C7331,[1]MASTER!C:G,5,FALSE),"")</f>
        <v/>
      </c>
    </row>
    <row r="7332" spans="1:8" ht="15.75">
      <c r="A7332" s="109">
        <v>7361</v>
      </c>
      <c r="B7332" s="120"/>
      <c r="D7332" s="55" t="e">
        <f>VLOOKUP(C7332,#REF!,2,FALSE)</f>
        <v>#REF!</v>
      </c>
      <c r="E7332" s="172" t="str">
        <f>IFERROR(VLOOKUP(C7332,[1]MASTER!C:F,4,FALSE),"")</f>
        <v/>
      </c>
      <c r="F7332" s="172" t="str">
        <f>IFERROR(VLOOKUP(C7332,[1]MASTER!C:F,3,FALSE),"")</f>
        <v/>
      </c>
      <c r="G7332" s="175" t="str">
        <f>IFERROR(LOOKUP(C7332,[1]MASTER!C:C,[1]MASTER!B:B),"")</f>
        <v/>
      </c>
      <c r="H7332" s="176" t="str">
        <f>IFERROR(VLOOKUP(C7332,[1]MASTER!C:G,5,FALSE),"")</f>
        <v/>
      </c>
    </row>
    <row r="7333" spans="1:8" ht="15.75">
      <c r="A7333" s="52">
        <v>7362</v>
      </c>
      <c r="B7333" s="233"/>
      <c r="D7333" s="55" t="e">
        <f>VLOOKUP(C7333,#REF!,2,FALSE)</f>
        <v>#REF!</v>
      </c>
      <c r="E7333" s="172" t="str">
        <f>IFERROR(VLOOKUP(C7333,[1]MASTER!C:F,4,FALSE),"")</f>
        <v/>
      </c>
      <c r="F7333" s="172" t="str">
        <f>IFERROR(VLOOKUP(C7333,[1]MASTER!C:F,3,FALSE),"")</f>
        <v/>
      </c>
      <c r="G7333" s="175" t="str">
        <f>IFERROR(LOOKUP(C7333,[1]MASTER!C:C,[1]MASTER!B:B),"")</f>
        <v/>
      </c>
      <c r="H7333" s="176" t="str">
        <f>IFERROR(VLOOKUP(C7333,[1]MASTER!C:G,5,FALSE),"")</f>
        <v/>
      </c>
    </row>
    <row r="7334" spans="1:8" ht="15.75">
      <c r="A7334" s="109">
        <v>7363</v>
      </c>
      <c r="B7334" s="120"/>
      <c r="D7334" s="55" t="e">
        <f>VLOOKUP(C7334,#REF!,2,FALSE)</f>
        <v>#REF!</v>
      </c>
      <c r="E7334" s="172" t="str">
        <f>IFERROR(VLOOKUP(C7334,[1]MASTER!C:F,4,FALSE),"")</f>
        <v/>
      </c>
      <c r="F7334" s="172" t="str">
        <f>IFERROR(VLOOKUP(C7334,[1]MASTER!C:F,3,FALSE),"")</f>
        <v/>
      </c>
      <c r="G7334" s="175" t="str">
        <f>IFERROR(LOOKUP(C7334,[1]MASTER!C:C,[1]MASTER!B:B),"")</f>
        <v/>
      </c>
      <c r="H7334" s="176" t="str">
        <f>IFERROR(VLOOKUP(C7334,[1]MASTER!C:G,5,FALSE),"")</f>
        <v/>
      </c>
    </row>
    <row r="7335" spans="1:8" ht="15.75">
      <c r="A7335" s="52">
        <v>7364</v>
      </c>
      <c r="B7335" s="233"/>
      <c r="D7335" s="55" t="e">
        <f>VLOOKUP(C7335,#REF!,2,FALSE)</f>
        <v>#REF!</v>
      </c>
      <c r="E7335" s="172" t="str">
        <f>IFERROR(VLOOKUP(C7335,[1]MASTER!C:F,4,FALSE),"")</f>
        <v/>
      </c>
      <c r="F7335" s="172" t="str">
        <f>IFERROR(VLOOKUP(C7335,[1]MASTER!C:F,3,FALSE),"")</f>
        <v/>
      </c>
      <c r="G7335" s="175" t="str">
        <f>IFERROR(LOOKUP(C7335,[1]MASTER!C:C,[1]MASTER!B:B),"")</f>
        <v/>
      </c>
      <c r="H7335" s="176" t="str">
        <f>IFERROR(VLOOKUP(C7335,[1]MASTER!C:G,5,FALSE),"")</f>
        <v/>
      </c>
    </row>
    <row r="7336" spans="1:8" ht="15.75">
      <c r="A7336" s="109">
        <v>7365</v>
      </c>
      <c r="B7336" s="120"/>
      <c r="D7336" s="55" t="e">
        <f>VLOOKUP(C7336,#REF!,2,FALSE)</f>
        <v>#REF!</v>
      </c>
      <c r="E7336" s="172" t="str">
        <f>IFERROR(VLOOKUP(C7336,[1]MASTER!C:F,4,FALSE),"")</f>
        <v/>
      </c>
      <c r="F7336" s="172" t="str">
        <f>IFERROR(VLOOKUP(C7336,[1]MASTER!C:F,3,FALSE),"")</f>
        <v/>
      </c>
      <c r="G7336" s="175" t="str">
        <f>IFERROR(LOOKUP(C7336,[1]MASTER!C:C,[1]MASTER!B:B),"")</f>
        <v/>
      </c>
      <c r="H7336" s="176" t="str">
        <f>IFERROR(VLOOKUP(C7336,[1]MASTER!C:G,5,FALSE),"")</f>
        <v/>
      </c>
    </row>
    <row r="7337" spans="1:8" ht="15.75">
      <c r="A7337" s="52">
        <v>7366</v>
      </c>
      <c r="B7337" s="233"/>
      <c r="D7337" s="55" t="e">
        <f>VLOOKUP(C7337,#REF!,2,FALSE)</f>
        <v>#REF!</v>
      </c>
      <c r="E7337" s="172" t="str">
        <f>IFERROR(VLOOKUP(C7337,[1]MASTER!C:F,4,FALSE),"")</f>
        <v/>
      </c>
      <c r="F7337" s="172" t="str">
        <f>IFERROR(VLOOKUP(C7337,[1]MASTER!C:F,3,FALSE),"")</f>
        <v/>
      </c>
      <c r="G7337" s="175" t="str">
        <f>IFERROR(LOOKUP(C7337,[1]MASTER!C:C,[1]MASTER!B:B),"")</f>
        <v/>
      </c>
      <c r="H7337" s="176" t="str">
        <f>IFERROR(VLOOKUP(C7337,[1]MASTER!C:G,5,FALSE),"")</f>
        <v/>
      </c>
    </row>
    <row r="7338" spans="1:8" ht="15.75">
      <c r="A7338" s="109">
        <v>7367</v>
      </c>
      <c r="B7338" s="120"/>
      <c r="D7338" s="55" t="e">
        <f>VLOOKUP(C7338,#REF!,2,FALSE)</f>
        <v>#REF!</v>
      </c>
      <c r="E7338" s="172" t="str">
        <f>IFERROR(VLOOKUP(C7338,[1]MASTER!C:F,4,FALSE),"")</f>
        <v/>
      </c>
      <c r="F7338" s="172" t="str">
        <f>IFERROR(VLOOKUP(C7338,[1]MASTER!C:F,3,FALSE),"")</f>
        <v/>
      </c>
      <c r="G7338" s="175" t="str">
        <f>IFERROR(LOOKUP(C7338,[1]MASTER!C:C,[1]MASTER!B:B),"")</f>
        <v/>
      </c>
      <c r="H7338" s="176" t="str">
        <f>IFERROR(VLOOKUP(C7338,[1]MASTER!C:G,5,FALSE),"")</f>
        <v/>
      </c>
    </row>
    <row r="7339" spans="1:8" ht="15.75">
      <c r="A7339" s="52">
        <v>7368</v>
      </c>
      <c r="B7339" s="233"/>
      <c r="D7339" s="55" t="e">
        <f>VLOOKUP(C7339,#REF!,2,FALSE)</f>
        <v>#REF!</v>
      </c>
      <c r="E7339" s="172" t="str">
        <f>IFERROR(VLOOKUP(C7339,[1]MASTER!C:F,4,FALSE),"")</f>
        <v/>
      </c>
      <c r="F7339" s="172" t="str">
        <f>IFERROR(VLOOKUP(C7339,[1]MASTER!C:F,3,FALSE),"")</f>
        <v/>
      </c>
      <c r="G7339" s="175" t="str">
        <f>IFERROR(LOOKUP(C7339,[1]MASTER!C:C,[1]MASTER!B:B),"")</f>
        <v/>
      </c>
      <c r="H7339" s="176" t="str">
        <f>IFERROR(VLOOKUP(C7339,[1]MASTER!C:G,5,FALSE),"")</f>
        <v/>
      </c>
    </row>
    <row r="7340" spans="1:8" ht="15.75">
      <c r="A7340" s="109">
        <v>7369</v>
      </c>
      <c r="B7340" s="120"/>
      <c r="D7340" s="55" t="e">
        <f>VLOOKUP(C7340,#REF!,2,FALSE)</f>
        <v>#REF!</v>
      </c>
      <c r="E7340" s="172" t="str">
        <f>IFERROR(VLOOKUP(C7340,[1]MASTER!C:F,4,FALSE),"")</f>
        <v/>
      </c>
      <c r="F7340" s="172" t="str">
        <f>IFERROR(VLOOKUP(C7340,[1]MASTER!C:F,3,FALSE),"")</f>
        <v/>
      </c>
      <c r="G7340" s="175" t="str">
        <f>IFERROR(LOOKUP(C7340,[1]MASTER!C:C,[1]MASTER!B:B),"")</f>
        <v/>
      </c>
      <c r="H7340" s="176" t="str">
        <f>IFERROR(VLOOKUP(C7340,[1]MASTER!C:G,5,FALSE),"")</f>
        <v/>
      </c>
    </row>
    <row r="7341" spans="1:8" ht="15.75">
      <c r="A7341" s="52">
        <v>7370</v>
      </c>
      <c r="B7341" s="233"/>
      <c r="D7341" s="55" t="e">
        <f>VLOOKUP(C7341,#REF!,2,FALSE)</f>
        <v>#REF!</v>
      </c>
      <c r="E7341" s="172" t="str">
        <f>IFERROR(VLOOKUP(C7341,[1]MASTER!C:F,4,FALSE),"")</f>
        <v/>
      </c>
      <c r="F7341" s="172" t="str">
        <f>IFERROR(VLOOKUP(C7341,[1]MASTER!C:F,3,FALSE),"")</f>
        <v/>
      </c>
      <c r="G7341" s="175" t="str">
        <f>IFERROR(LOOKUP(C7341,[1]MASTER!C:C,[1]MASTER!B:B),"")</f>
        <v/>
      </c>
      <c r="H7341" s="176" t="str">
        <f>IFERROR(VLOOKUP(C7341,[1]MASTER!C:G,5,FALSE),"")</f>
        <v/>
      </c>
    </row>
    <row r="7342" spans="1:8" ht="15.75">
      <c r="A7342" s="109">
        <v>7371</v>
      </c>
      <c r="B7342" s="120"/>
      <c r="D7342" s="55" t="e">
        <f>VLOOKUP(C7342,#REF!,2,FALSE)</f>
        <v>#REF!</v>
      </c>
      <c r="E7342" s="172" t="str">
        <f>IFERROR(VLOOKUP(C7342,[1]MASTER!C:F,4,FALSE),"")</f>
        <v/>
      </c>
      <c r="F7342" s="172" t="str">
        <f>IFERROR(VLOOKUP(C7342,[1]MASTER!C:F,3,FALSE),"")</f>
        <v/>
      </c>
      <c r="G7342" s="175" t="str">
        <f>IFERROR(LOOKUP(C7342,[1]MASTER!C:C,[1]MASTER!B:B),"")</f>
        <v/>
      </c>
      <c r="H7342" s="176" t="str">
        <f>IFERROR(VLOOKUP(C7342,[1]MASTER!C:G,5,FALSE),"")</f>
        <v/>
      </c>
    </row>
    <row r="7343" spans="1:8" ht="15.75">
      <c r="A7343" s="52">
        <v>7372</v>
      </c>
      <c r="B7343" s="233"/>
      <c r="D7343" s="55" t="e">
        <f>VLOOKUP(C7343,#REF!,2,FALSE)</f>
        <v>#REF!</v>
      </c>
      <c r="E7343" s="172" t="str">
        <f>IFERROR(VLOOKUP(C7343,[1]MASTER!C:F,4,FALSE),"")</f>
        <v/>
      </c>
      <c r="F7343" s="172" t="str">
        <f>IFERROR(VLOOKUP(C7343,[1]MASTER!C:F,3,FALSE),"")</f>
        <v/>
      </c>
      <c r="G7343" s="175" t="str">
        <f>IFERROR(LOOKUP(C7343,[1]MASTER!C:C,[1]MASTER!B:B),"")</f>
        <v/>
      </c>
      <c r="H7343" s="176" t="str">
        <f>IFERROR(VLOOKUP(C7343,[1]MASTER!C:G,5,FALSE),"")</f>
        <v/>
      </c>
    </row>
    <row r="7344" spans="1:8" ht="15.75">
      <c r="A7344" s="109">
        <v>7373</v>
      </c>
      <c r="B7344" s="120"/>
      <c r="D7344" s="55" t="e">
        <f>VLOOKUP(C7344,#REF!,2,FALSE)</f>
        <v>#REF!</v>
      </c>
      <c r="E7344" s="172" t="str">
        <f>IFERROR(VLOOKUP(C7344,[1]MASTER!C:F,4,FALSE),"")</f>
        <v/>
      </c>
      <c r="F7344" s="172" t="str">
        <f>IFERROR(VLOOKUP(C7344,[1]MASTER!C:F,3,FALSE),"")</f>
        <v/>
      </c>
      <c r="G7344" s="175" t="str">
        <f>IFERROR(LOOKUP(C7344,[1]MASTER!C:C,[1]MASTER!B:B),"")</f>
        <v/>
      </c>
      <c r="H7344" s="176" t="str">
        <f>IFERROR(VLOOKUP(C7344,[1]MASTER!C:G,5,FALSE),"")</f>
        <v/>
      </c>
    </row>
    <row r="7345" spans="1:8" ht="15.75">
      <c r="A7345" s="52">
        <v>7374</v>
      </c>
      <c r="B7345" s="233"/>
      <c r="D7345" s="55" t="e">
        <f>VLOOKUP(C7345,#REF!,2,FALSE)</f>
        <v>#REF!</v>
      </c>
      <c r="E7345" s="172" t="str">
        <f>IFERROR(VLOOKUP(C7345,[1]MASTER!C:F,4,FALSE),"")</f>
        <v/>
      </c>
      <c r="F7345" s="172" t="str">
        <f>IFERROR(VLOOKUP(C7345,[1]MASTER!C:F,3,FALSE),"")</f>
        <v/>
      </c>
      <c r="G7345" s="175" t="str">
        <f>IFERROR(LOOKUP(C7345,[1]MASTER!C:C,[1]MASTER!B:B),"")</f>
        <v/>
      </c>
      <c r="H7345" s="176" t="str">
        <f>IFERROR(VLOOKUP(C7345,[1]MASTER!C:G,5,FALSE),"")</f>
        <v/>
      </c>
    </row>
    <row r="7346" spans="1:8" ht="15.75">
      <c r="A7346" s="109">
        <v>7375</v>
      </c>
      <c r="B7346" s="120"/>
      <c r="D7346" s="55" t="e">
        <f>VLOOKUP(C7346,#REF!,2,FALSE)</f>
        <v>#REF!</v>
      </c>
      <c r="E7346" s="172" t="str">
        <f>IFERROR(VLOOKUP(C7346,[1]MASTER!C:F,4,FALSE),"")</f>
        <v/>
      </c>
      <c r="F7346" s="172" t="str">
        <f>IFERROR(VLOOKUP(C7346,[1]MASTER!C:F,3,FALSE),"")</f>
        <v/>
      </c>
      <c r="G7346" s="175" t="str">
        <f>IFERROR(LOOKUP(C7346,[1]MASTER!C:C,[1]MASTER!B:B),"")</f>
        <v/>
      </c>
      <c r="H7346" s="176" t="str">
        <f>IFERROR(VLOOKUP(C7346,[1]MASTER!C:G,5,FALSE),"")</f>
        <v/>
      </c>
    </row>
    <row r="7347" spans="1:8" ht="15.75">
      <c r="A7347" s="52">
        <v>7376</v>
      </c>
      <c r="B7347" s="233"/>
      <c r="D7347" s="55" t="e">
        <f>VLOOKUP(C7347,#REF!,2,FALSE)</f>
        <v>#REF!</v>
      </c>
      <c r="E7347" s="172" t="str">
        <f>IFERROR(VLOOKUP(C7347,[1]MASTER!C:F,4,FALSE),"")</f>
        <v/>
      </c>
      <c r="F7347" s="172" t="str">
        <f>IFERROR(VLOOKUP(C7347,[1]MASTER!C:F,3,FALSE),"")</f>
        <v/>
      </c>
      <c r="G7347" s="175" t="str">
        <f>IFERROR(LOOKUP(C7347,[1]MASTER!C:C,[1]MASTER!B:B),"")</f>
        <v/>
      </c>
      <c r="H7347" s="176" t="str">
        <f>IFERROR(VLOOKUP(C7347,[1]MASTER!C:G,5,FALSE),"")</f>
        <v/>
      </c>
    </row>
    <row r="7348" spans="1:8" ht="15.75">
      <c r="A7348" s="109">
        <v>7377</v>
      </c>
      <c r="B7348" s="120"/>
      <c r="D7348" s="55" t="e">
        <f>VLOOKUP(C7348,#REF!,2,FALSE)</f>
        <v>#REF!</v>
      </c>
      <c r="E7348" s="172" t="str">
        <f>IFERROR(VLOOKUP(C7348,[1]MASTER!C:F,4,FALSE),"")</f>
        <v/>
      </c>
      <c r="F7348" s="172" t="str">
        <f>IFERROR(VLOOKUP(C7348,[1]MASTER!C:F,3,FALSE),"")</f>
        <v/>
      </c>
      <c r="G7348" s="175" t="str">
        <f>IFERROR(LOOKUP(C7348,[1]MASTER!C:C,[1]MASTER!B:B),"")</f>
        <v/>
      </c>
      <c r="H7348" s="176" t="str">
        <f>IFERROR(VLOOKUP(C7348,[1]MASTER!C:G,5,FALSE),"")</f>
        <v/>
      </c>
    </row>
    <row r="7349" spans="1:8" ht="15.75">
      <c r="A7349" s="52">
        <v>7378</v>
      </c>
      <c r="B7349" s="233"/>
      <c r="D7349" s="55" t="e">
        <f>VLOOKUP(C7349,#REF!,2,FALSE)</f>
        <v>#REF!</v>
      </c>
      <c r="E7349" s="172" t="str">
        <f>IFERROR(VLOOKUP(C7349,[1]MASTER!C:F,4,FALSE),"")</f>
        <v/>
      </c>
      <c r="F7349" s="172" t="str">
        <f>IFERROR(VLOOKUP(C7349,[1]MASTER!C:F,3,FALSE),"")</f>
        <v/>
      </c>
      <c r="G7349" s="175" t="str">
        <f>IFERROR(LOOKUP(C7349,[1]MASTER!C:C,[1]MASTER!B:B),"")</f>
        <v/>
      </c>
      <c r="H7349" s="176" t="str">
        <f>IFERROR(VLOOKUP(C7349,[1]MASTER!C:G,5,FALSE),"")</f>
        <v/>
      </c>
    </row>
    <row r="7350" spans="1:8" ht="15.75">
      <c r="A7350" s="109">
        <v>7379</v>
      </c>
      <c r="B7350" s="120"/>
      <c r="D7350" s="55" t="e">
        <f>VLOOKUP(C7350,#REF!,2,FALSE)</f>
        <v>#REF!</v>
      </c>
      <c r="E7350" s="172" t="str">
        <f>IFERROR(VLOOKUP(C7350,[1]MASTER!C:F,4,FALSE),"")</f>
        <v/>
      </c>
      <c r="F7350" s="172" t="str">
        <f>IFERROR(VLOOKUP(C7350,[1]MASTER!C:F,3,FALSE),"")</f>
        <v/>
      </c>
      <c r="G7350" s="175" t="str">
        <f>IFERROR(LOOKUP(C7350,[1]MASTER!C:C,[1]MASTER!B:B),"")</f>
        <v/>
      </c>
      <c r="H7350" s="176" t="str">
        <f>IFERROR(VLOOKUP(C7350,[1]MASTER!C:G,5,FALSE),"")</f>
        <v/>
      </c>
    </row>
    <row r="7351" spans="1:8" ht="15.75">
      <c r="A7351" s="52">
        <v>7380</v>
      </c>
      <c r="B7351" s="233"/>
      <c r="D7351" s="55" t="e">
        <f>VLOOKUP(C7351,#REF!,2,FALSE)</f>
        <v>#REF!</v>
      </c>
      <c r="E7351" s="172" t="str">
        <f>IFERROR(VLOOKUP(C7351,[1]MASTER!C:F,4,FALSE),"")</f>
        <v/>
      </c>
      <c r="F7351" s="172" t="str">
        <f>IFERROR(VLOOKUP(C7351,[1]MASTER!C:F,3,FALSE),"")</f>
        <v/>
      </c>
      <c r="G7351" s="175" t="str">
        <f>IFERROR(LOOKUP(C7351,[1]MASTER!C:C,[1]MASTER!B:B),"")</f>
        <v/>
      </c>
      <c r="H7351" s="176" t="str">
        <f>IFERROR(VLOOKUP(C7351,[1]MASTER!C:G,5,FALSE),"")</f>
        <v/>
      </c>
    </row>
    <row r="7352" spans="1:8" ht="15.75">
      <c r="A7352" s="109">
        <v>7381</v>
      </c>
      <c r="B7352" s="120"/>
      <c r="D7352" s="55" t="e">
        <f>VLOOKUP(C7352,#REF!,2,FALSE)</f>
        <v>#REF!</v>
      </c>
      <c r="E7352" s="172" t="str">
        <f>IFERROR(VLOOKUP(C7352,[1]MASTER!C:F,4,FALSE),"")</f>
        <v/>
      </c>
      <c r="F7352" s="172" t="str">
        <f>IFERROR(VLOOKUP(C7352,[1]MASTER!C:F,3,FALSE),"")</f>
        <v/>
      </c>
      <c r="G7352" s="175" t="str">
        <f>IFERROR(LOOKUP(C7352,[1]MASTER!C:C,[1]MASTER!B:B),"")</f>
        <v/>
      </c>
      <c r="H7352" s="176" t="str">
        <f>IFERROR(VLOOKUP(C7352,[1]MASTER!C:G,5,FALSE),"")</f>
        <v/>
      </c>
    </row>
    <row r="7353" spans="1:8" ht="15.75">
      <c r="A7353" s="52">
        <v>7382</v>
      </c>
      <c r="B7353" s="233"/>
      <c r="D7353" s="55" t="e">
        <f>VLOOKUP(C7353,#REF!,2,FALSE)</f>
        <v>#REF!</v>
      </c>
      <c r="E7353" s="172" t="str">
        <f>IFERROR(VLOOKUP(C7353,[1]MASTER!C:F,4,FALSE),"")</f>
        <v/>
      </c>
      <c r="F7353" s="172" t="str">
        <f>IFERROR(VLOOKUP(C7353,[1]MASTER!C:F,3,FALSE),"")</f>
        <v/>
      </c>
      <c r="G7353" s="175" t="str">
        <f>IFERROR(LOOKUP(C7353,[1]MASTER!C:C,[1]MASTER!B:B),"")</f>
        <v/>
      </c>
      <c r="H7353" s="176" t="str">
        <f>IFERROR(VLOOKUP(C7353,[1]MASTER!C:G,5,FALSE),"")</f>
        <v/>
      </c>
    </row>
    <row r="7354" spans="1:8" ht="15.75">
      <c r="A7354" s="109">
        <v>7383</v>
      </c>
      <c r="B7354" s="120"/>
      <c r="D7354" s="55" t="e">
        <f>VLOOKUP(C7354,#REF!,2,FALSE)</f>
        <v>#REF!</v>
      </c>
      <c r="E7354" s="172" t="str">
        <f>IFERROR(VLOOKUP(C7354,[1]MASTER!C:F,4,FALSE),"")</f>
        <v/>
      </c>
      <c r="F7354" s="172" t="str">
        <f>IFERROR(VLOOKUP(C7354,[1]MASTER!C:F,3,FALSE),"")</f>
        <v/>
      </c>
      <c r="G7354" s="175" t="str">
        <f>IFERROR(LOOKUP(C7354,[1]MASTER!C:C,[1]MASTER!B:B),"")</f>
        <v/>
      </c>
      <c r="H7354" s="176" t="str">
        <f>IFERROR(VLOOKUP(C7354,[1]MASTER!C:G,5,FALSE),"")</f>
        <v/>
      </c>
    </row>
    <row r="7355" spans="1:8" ht="15.75">
      <c r="A7355" s="52">
        <v>7384</v>
      </c>
      <c r="B7355" s="233"/>
      <c r="D7355" s="55" t="e">
        <f>VLOOKUP(C7355,#REF!,2,FALSE)</f>
        <v>#REF!</v>
      </c>
      <c r="E7355" s="172" t="str">
        <f>IFERROR(VLOOKUP(C7355,[1]MASTER!C:F,4,FALSE),"")</f>
        <v/>
      </c>
      <c r="F7355" s="172" t="str">
        <f>IFERROR(VLOOKUP(C7355,[1]MASTER!C:F,3,FALSE),"")</f>
        <v/>
      </c>
      <c r="G7355" s="175" t="str">
        <f>IFERROR(LOOKUP(C7355,[1]MASTER!C:C,[1]MASTER!B:B),"")</f>
        <v/>
      </c>
      <c r="H7355" s="176" t="str">
        <f>IFERROR(VLOOKUP(C7355,[1]MASTER!C:G,5,FALSE),"")</f>
        <v/>
      </c>
    </row>
    <row r="7356" spans="1:8" ht="15.75">
      <c r="A7356" s="109">
        <v>7385</v>
      </c>
      <c r="B7356" s="120"/>
      <c r="D7356" s="55" t="e">
        <f>VLOOKUP(C7356,#REF!,2,FALSE)</f>
        <v>#REF!</v>
      </c>
      <c r="E7356" s="172" t="str">
        <f>IFERROR(VLOOKUP(C7356,[1]MASTER!C:F,4,FALSE),"")</f>
        <v/>
      </c>
      <c r="F7356" s="172" t="str">
        <f>IFERROR(VLOOKUP(C7356,[1]MASTER!C:F,3,FALSE),"")</f>
        <v/>
      </c>
      <c r="G7356" s="175" t="str">
        <f>IFERROR(LOOKUP(C7356,[1]MASTER!C:C,[1]MASTER!B:B),"")</f>
        <v/>
      </c>
      <c r="H7356" s="176" t="str">
        <f>IFERROR(VLOOKUP(C7356,[1]MASTER!C:G,5,FALSE),"")</f>
        <v/>
      </c>
    </row>
    <row r="7357" spans="1:8" ht="15.75">
      <c r="A7357" s="52">
        <v>7386</v>
      </c>
      <c r="B7357" s="233"/>
      <c r="D7357" s="55" t="e">
        <f>VLOOKUP(C7357,#REF!,2,FALSE)</f>
        <v>#REF!</v>
      </c>
      <c r="E7357" s="172" t="str">
        <f>IFERROR(VLOOKUP(C7357,[1]MASTER!C:F,4,FALSE),"")</f>
        <v/>
      </c>
      <c r="F7357" s="172" t="str">
        <f>IFERROR(VLOOKUP(C7357,[1]MASTER!C:F,3,FALSE),"")</f>
        <v/>
      </c>
      <c r="G7357" s="175" t="str">
        <f>IFERROR(LOOKUP(C7357,[1]MASTER!C:C,[1]MASTER!B:B),"")</f>
        <v/>
      </c>
      <c r="H7357" s="176" t="str">
        <f>IFERROR(VLOOKUP(C7357,[1]MASTER!C:G,5,FALSE),"")</f>
        <v/>
      </c>
    </row>
    <row r="7358" spans="1:8" ht="15.75">
      <c r="A7358" s="109">
        <v>7387</v>
      </c>
      <c r="B7358" s="120"/>
      <c r="D7358" s="55" t="e">
        <f>VLOOKUP(C7358,#REF!,2,FALSE)</f>
        <v>#REF!</v>
      </c>
      <c r="E7358" s="172" t="str">
        <f>IFERROR(VLOOKUP(C7358,[1]MASTER!C:F,4,FALSE),"")</f>
        <v/>
      </c>
      <c r="F7358" s="172" t="str">
        <f>IFERROR(VLOOKUP(C7358,[1]MASTER!C:F,3,FALSE),"")</f>
        <v/>
      </c>
      <c r="G7358" s="175" t="str">
        <f>IFERROR(LOOKUP(C7358,[1]MASTER!C:C,[1]MASTER!B:B),"")</f>
        <v/>
      </c>
      <c r="H7358" s="176" t="str">
        <f>IFERROR(VLOOKUP(C7358,[1]MASTER!C:G,5,FALSE),"")</f>
        <v/>
      </c>
    </row>
    <row r="7359" spans="1:8" ht="15.75">
      <c r="A7359" s="52">
        <v>7388</v>
      </c>
      <c r="B7359" s="233"/>
      <c r="D7359" s="55" t="e">
        <f>VLOOKUP(C7359,#REF!,2,FALSE)</f>
        <v>#REF!</v>
      </c>
      <c r="E7359" s="172" t="str">
        <f>IFERROR(VLOOKUP(C7359,[1]MASTER!C:F,4,FALSE),"")</f>
        <v/>
      </c>
      <c r="F7359" s="172" t="str">
        <f>IFERROR(VLOOKUP(C7359,[1]MASTER!C:F,3,FALSE),"")</f>
        <v/>
      </c>
      <c r="G7359" s="175" t="str">
        <f>IFERROR(LOOKUP(C7359,[1]MASTER!C:C,[1]MASTER!B:B),"")</f>
        <v/>
      </c>
      <c r="H7359" s="176" t="str">
        <f>IFERROR(VLOOKUP(C7359,[1]MASTER!C:G,5,FALSE),"")</f>
        <v/>
      </c>
    </row>
    <row r="7360" spans="1:8" ht="15.75">
      <c r="A7360" s="109">
        <v>7389</v>
      </c>
      <c r="B7360" s="120"/>
      <c r="D7360" s="55" t="e">
        <f>VLOOKUP(C7360,#REF!,2,FALSE)</f>
        <v>#REF!</v>
      </c>
      <c r="E7360" s="172" t="str">
        <f>IFERROR(VLOOKUP(C7360,[1]MASTER!C:F,4,FALSE),"")</f>
        <v/>
      </c>
      <c r="F7360" s="172" t="str">
        <f>IFERROR(VLOOKUP(C7360,[1]MASTER!C:F,3,FALSE),"")</f>
        <v/>
      </c>
      <c r="G7360" s="175" t="str">
        <f>IFERROR(LOOKUP(C7360,[1]MASTER!C:C,[1]MASTER!B:B),"")</f>
        <v/>
      </c>
      <c r="H7360" s="176" t="str">
        <f>IFERROR(VLOOKUP(C7360,[1]MASTER!C:G,5,FALSE),"")</f>
        <v/>
      </c>
    </row>
    <row r="7361" spans="1:8" ht="15.75">
      <c r="A7361" s="52">
        <v>7390</v>
      </c>
      <c r="B7361" s="233"/>
      <c r="D7361" s="55" t="e">
        <f>VLOOKUP(C7361,#REF!,2,FALSE)</f>
        <v>#REF!</v>
      </c>
      <c r="E7361" s="172" t="str">
        <f>IFERROR(VLOOKUP(C7361,[1]MASTER!C:F,4,FALSE),"")</f>
        <v/>
      </c>
      <c r="F7361" s="172" t="str">
        <f>IFERROR(VLOOKUP(C7361,[1]MASTER!C:F,3,FALSE),"")</f>
        <v/>
      </c>
      <c r="G7361" s="175" t="str">
        <f>IFERROR(LOOKUP(C7361,[1]MASTER!C:C,[1]MASTER!B:B),"")</f>
        <v/>
      </c>
      <c r="H7361" s="176" t="str">
        <f>IFERROR(VLOOKUP(C7361,[1]MASTER!C:G,5,FALSE),"")</f>
        <v/>
      </c>
    </row>
    <row r="7362" spans="1:8" ht="15.75">
      <c r="A7362" s="109">
        <v>7391</v>
      </c>
      <c r="B7362" s="120"/>
      <c r="D7362" s="55" t="e">
        <f>VLOOKUP(C7362,#REF!,2,FALSE)</f>
        <v>#REF!</v>
      </c>
      <c r="E7362" s="172" t="str">
        <f>IFERROR(VLOOKUP(C7362,[1]MASTER!C:F,4,FALSE),"")</f>
        <v/>
      </c>
      <c r="F7362" s="172" t="str">
        <f>IFERROR(VLOOKUP(C7362,[1]MASTER!C:F,3,FALSE),"")</f>
        <v/>
      </c>
      <c r="G7362" s="175" t="str">
        <f>IFERROR(LOOKUP(C7362,[1]MASTER!C:C,[1]MASTER!B:B),"")</f>
        <v/>
      </c>
      <c r="H7362" s="176" t="str">
        <f>IFERROR(VLOOKUP(C7362,[1]MASTER!C:G,5,FALSE),"")</f>
        <v/>
      </c>
    </row>
    <row r="7363" spans="1:8" ht="15.75">
      <c r="A7363" s="52">
        <v>7392</v>
      </c>
      <c r="B7363" s="233"/>
      <c r="D7363" s="55" t="e">
        <f>VLOOKUP(C7363,#REF!,2,FALSE)</f>
        <v>#REF!</v>
      </c>
      <c r="E7363" s="172" t="str">
        <f>IFERROR(VLOOKUP(C7363,[1]MASTER!C:F,4,FALSE),"")</f>
        <v/>
      </c>
      <c r="F7363" s="172" t="str">
        <f>IFERROR(VLOOKUP(C7363,[1]MASTER!C:F,3,FALSE),"")</f>
        <v/>
      </c>
      <c r="G7363" s="175" t="str">
        <f>IFERROR(LOOKUP(C7363,[1]MASTER!C:C,[1]MASTER!B:B),"")</f>
        <v/>
      </c>
      <c r="H7363" s="176" t="str">
        <f>IFERROR(VLOOKUP(C7363,[1]MASTER!C:G,5,FALSE),"")</f>
        <v/>
      </c>
    </row>
    <row r="7364" spans="1:8" ht="15.75">
      <c r="A7364" s="109">
        <v>7393</v>
      </c>
      <c r="B7364" s="120"/>
      <c r="D7364" s="55" t="e">
        <f>VLOOKUP(C7364,#REF!,2,FALSE)</f>
        <v>#REF!</v>
      </c>
      <c r="E7364" s="172" t="str">
        <f>IFERROR(VLOOKUP(C7364,[1]MASTER!C:F,4,FALSE),"")</f>
        <v/>
      </c>
      <c r="F7364" s="172" t="str">
        <f>IFERROR(VLOOKUP(C7364,[1]MASTER!C:F,3,FALSE),"")</f>
        <v/>
      </c>
      <c r="G7364" s="175" t="str">
        <f>IFERROR(LOOKUP(C7364,[1]MASTER!C:C,[1]MASTER!B:B),"")</f>
        <v/>
      </c>
      <c r="H7364" s="176" t="str">
        <f>IFERROR(VLOOKUP(C7364,[1]MASTER!C:G,5,FALSE),"")</f>
        <v/>
      </c>
    </row>
    <row r="7365" spans="1:8" ht="15.75">
      <c r="A7365" s="52">
        <v>7394</v>
      </c>
      <c r="B7365" s="233"/>
      <c r="D7365" s="55" t="e">
        <f>VLOOKUP(C7365,#REF!,2,FALSE)</f>
        <v>#REF!</v>
      </c>
      <c r="E7365" s="172" t="str">
        <f>IFERROR(VLOOKUP(C7365,[1]MASTER!C:F,4,FALSE),"")</f>
        <v/>
      </c>
      <c r="F7365" s="172" t="str">
        <f>IFERROR(VLOOKUP(C7365,[1]MASTER!C:F,3,FALSE),"")</f>
        <v/>
      </c>
      <c r="G7365" s="175" t="str">
        <f>IFERROR(LOOKUP(C7365,[1]MASTER!C:C,[1]MASTER!B:B),"")</f>
        <v/>
      </c>
      <c r="H7365" s="176" t="str">
        <f>IFERROR(VLOOKUP(C7365,[1]MASTER!C:G,5,FALSE),"")</f>
        <v/>
      </c>
    </row>
    <row r="7366" spans="1:8" ht="15.75">
      <c r="A7366" s="109">
        <v>7395</v>
      </c>
      <c r="B7366" s="120"/>
      <c r="D7366" s="55" t="e">
        <f>VLOOKUP(C7366,#REF!,2,FALSE)</f>
        <v>#REF!</v>
      </c>
      <c r="E7366" s="172" t="str">
        <f>IFERROR(VLOOKUP(C7366,[1]MASTER!C:F,4,FALSE),"")</f>
        <v/>
      </c>
      <c r="F7366" s="172" t="str">
        <f>IFERROR(VLOOKUP(C7366,[1]MASTER!C:F,3,FALSE),"")</f>
        <v/>
      </c>
      <c r="G7366" s="175" t="str">
        <f>IFERROR(LOOKUP(C7366,[1]MASTER!C:C,[1]MASTER!B:B),"")</f>
        <v/>
      </c>
      <c r="H7366" s="176" t="str">
        <f>IFERROR(VLOOKUP(C7366,[1]MASTER!C:G,5,FALSE),"")</f>
        <v/>
      </c>
    </row>
    <row r="7367" spans="1:8" ht="15.75">
      <c r="A7367" s="52">
        <v>7396</v>
      </c>
      <c r="B7367" s="233"/>
      <c r="D7367" s="55" t="e">
        <f>VLOOKUP(C7367,#REF!,2,FALSE)</f>
        <v>#REF!</v>
      </c>
      <c r="E7367" s="172" t="str">
        <f>IFERROR(VLOOKUP(C7367,[1]MASTER!C:F,4,FALSE),"")</f>
        <v/>
      </c>
      <c r="F7367" s="172" t="str">
        <f>IFERROR(VLOOKUP(C7367,[1]MASTER!C:F,3,FALSE),"")</f>
        <v/>
      </c>
      <c r="G7367" s="175" t="str">
        <f>IFERROR(LOOKUP(C7367,[1]MASTER!C:C,[1]MASTER!B:B),"")</f>
        <v/>
      </c>
      <c r="H7367" s="176" t="str">
        <f>IFERROR(VLOOKUP(C7367,[1]MASTER!C:G,5,FALSE),"")</f>
        <v/>
      </c>
    </row>
    <row r="7368" spans="1:8" ht="15.75">
      <c r="A7368" s="109">
        <v>7397</v>
      </c>
      <c r="B7368" s="120"/>
      <c r="D7368" s="55" t="e">
        <f>VLOOKUP(C7368,#REF!,2,FALSE)</f>
        <v>#REF!</v>
      </c>
      <c r="E7368" s="172" t="str">
        <f>IFERROR(VLOOKUP(C7368,[1]MASTER!C:F,4,FALSE),"")</f>
        <v/>
      </c>
      <c r="F7368" s="172" t="str">
        <f>IFERROR(VLOOKUP(C7368,[1]MASTER!C:F,3,FALSE),"")</f>
        <v/>
      </c>
      <c r="G7368" s="175" t="str">
        <f>IFERROR(LOOKUP(C7368,[1]MASTER!C:C,[1]MASTER!B:B),"")</f>
        <v/>
      </c>
      <c r="H7368" s="176" t="str">
        <f>IFERROR(VLOOKUP(C7368,[1]MASTER!C:G,5,FALSE),"")</f>
        <v/>
      </c>
    </row>
    <row r="7369" spans="1:8" ht="15.75">
      <c r="A7369" s="52">
        <v>7398</v>
      </c>
      <c r="B7369" s="233"/>
      <c r="D7369" s="55" t="e">
        <f>VLOOKUP(C7369,#REF!,2,FALSE)</f>
        <v>#REF!</v>
      </c>
      <c r="E7369" s="172" t="str">
        <f>IFERROR(VLOOKUP(C7369,[1]MASTER!C:F,4,FALSE),"")</f>
        <v/>
      </c>
      <c r="F7369" s="172" t="str">
        <f>IFERROR(VLOOKUP(C7369,[1]MASTER!C:F,3,FALSE),"")</f>
        <v/>
      </c>
      <c r="G7369" s="175" t="str">
        <f>IFERROR(LOOKUP(C7369,[1]MASTER!C:C,[1]MASTER!B:B),"")</f>
        <v/>
      </c>
      <c r="H7369" s="176" t="str">
        <f>IFERROR(VLOOKUP(C7369,[1]MASTER!C:G,5,FALSE),"")</f>
        <v/>
      </c>
    </row>
    <row r="7370" spans="1:8" ht="15.75">
      <c r="A7370" s="109">
        <v>7399</v>
      </c>
      <c r="B7370" s="120"/>
      <c r="D7370" s="55" t="e">
        <f>VLOOKUP(C7370,#REF!,2,FALSE)</f>
        <v>#REF!</v>
      </c>
      <c r="E7370" s="172" t="str">
        <f>IFERROR(VLOOKUP(C7370,[1]MASTER!C:F,4,FALSE),"")</f>
        <v/>
      </c>
      <c r="F7370" s="172" t="str">
        <f>IFERROR(VLOOKUP(C7370,[1]MASTER!C:F,3,FALSE),"")</f>
        <v/>
      </c>
      <c r="G7370" s="175" t="str">
        <f>IFERROR(LOOKUP(C7370,[1]MASTER!C:C,[1]MASTER!B:B),"")</f>
        <v/>
      </c>
      <c r="H7370" s="176" t="str">
        <f>IFERROR(VLOOKUP(C7370,[1]MASTER!C:G,5,FALSE),"")</f>
        <v/>
      </c>
    </row>
    <row r="7371" spans="1:8" ht="15.75">
      <c r="A7371" s="52">
        <v>7400</v>
      </c>
      <c r="B7371" s="233"/>
      <c r="D7371" s="55" t="e">
        <f>VLOOKUP(C7371,#REF!,2,FALSE)</f>
        <v>#REF!</v>
      </c>
      <c r="E7371" s="172" t="str">
        <f>IFERROR(VLOOKUP(C7371,[1]MASTER!C:F,4,FALSE),"")</f>
        <v/>
      </c>
      <c r="F7371" s="172" t="str">
        <f>IFERROR(VLOOKUP(C7371,[1]MASTER!C:F,3,FALSE),"")</f>
        <v/>
      </c>
      <c r="G7371" s="175" t="str">
        <f>IFERROR(LOOKUP(C7371,[1]MASTER!C:C,[1]MASTER!B:B),"")</f>
        <v/>
      </c>
      <c r="H7371" s="176" t="str">
        <f>IFERROR(VLOOKUP(C7371,[1]MASTER!C:G,5,FALSE),"")</f>
        <v/>
      </c>
    </row>
    <row r="7372" spans="1:8" ht="15.75">
      <c r="A7372" s="109">
        <v>7401</v>
      </c>
      <c r="B7372" s="120"/>
      <c r="D7372" s="55" t="e">
        <f>VLOOKUP(C7372,#REF!,2,FALSE)</f>
        <v>#REF!</v>
      </c>
      <c r="E7372" s="172" t="str">
        <f>IFERROR(VLOOKUP(C7372,[1]MASTER!C:F,4,FALSE),"")</f>
        <v/>
      </c>
      <c r="F7372" s="172" t="str">
        <f>IFERROR(VLOOKUP(C7372,[1]MASTER!C:F,3,FALSE),"")</f>
        <v/>
      </c>
      <c r="G7372" s="175" t="str">
        <f>IFERROR(LOOKUP(C7372,[1]MASTER!C:C,[1]MASTER!B:B),"")</f>
        <v/>
      </c>
      <c r="H7372" s="176" t="str">
        <f>IFERROR(VLOOKUP(C7372,[1]MASTER!C:G,5,FALSE),"")</f>
        <v/>
      </c>
    </row>
    <row r="7373" spans="1:8" ht="15.75">
      <c r="A7373" s="52">
        <v>7402</v>
      </c>
      <c r="B7373" s="233"/>
      <c r="D7373" s="55" t="e">
        <f>VLOOKUP(C7373,#REF!,2,FALSE)</f>
        <v>#REF!</v>
      </c>
      <c r="E7373" s="172" t="str">
        <f>IFERROR(VLOOKUP(C7373,[1]MASTER!C:F,4,FALSE),"")</f>
        <v/>
      </c>
      <c r="F7373" s="172" t="str">
        <f>IFERROR(VLOOKUP(C7373,[1]MASTER!C:F,3,FALSE),"")</f>
        <v/>
      </c>
      <c r="G7373" s="175" t="str">
        <f>IFERROR(LOOKUP(C7373,[1]MASTER!C:C,[1]MASTER!B:B),"")</f>
        <v/>
      </c>
      <c r="H7373" s="176" t="str">
        <f>IFERROR(VLOOKUP(C7373,[1]MASTER!C:G,5,FALSE),"")</f>
        <v/>
      </c>
    </row>
    <row r="7374" spans="1:8" ht="15.75">
      <c r="A7374" s="109">
        <v>7403</v>
      </c>
      <c r="B7374" s="120"/>
      <c r="D7374" s="55" t="e">
        <f>VLOOKUP(C7374,#REF!,2,FALSE)</f>
        <v>#REF!</v>
      </c>
      <c r="E7374" s="172" t="str">
        <f>IFERROR(VLOOKUP(C7374,[1]MASTER!C:F,4,FALSE),"")</f>
        <v/>
      </c>
      <c r="F7374" s="172" t="str">
        <f>IFERROR(VLOOKUP(C7374,[1]MASTER!C:F,3,FALSE),"")</f>
        <v/>
      </c>
      <c r="G7374" s="175" t="str">
        <f>IFERROR(LOOKUP(C7374,[1]MASTER!C:C,[1]MASTER!B:B),"")</f>
        <v/>
      </c>
      <c r="H7374" s="176" t="str">
        <f>IFERROR(VLOOKUP(C7374,[1]MASTER!C:G,5,FALSE),"")</f>
        <v/>
      </c>
    </row>
    <row r="7375" spans="1:8" ht="15.75">
      <c r="A7375" s="52">
        <v>7404</v>
      </c>
      <c r="B7375" s="233"/>
      <c r="D7375" s="55" t="e">
        <f>VLOOKUP(C7375,#REF!,2,FALSE)</f>
        <v>#REF!</v>
      </c>
      <c r="E7375" s="172" t="str">
        <f>IFERROR(VLOOKUP(C7375,[1]MASTER!C:F,4,FALSE),"")</f>
        <v/>
      </c>
      <c r="F7375" s="172" t="str">
        <f>IFERROR(VLOOKUP(C7375,[1]MASTER!C:F,3,FALSE),"")</f>
        <v/>
      </c>
      <c r="G7375" s="175" t="str">
        <f>IFERROR(LOOKUP(C7375,[1]MASTER!C:C,[1]MASTER!B:B),"")</f>
        <v/>
      </c>
      <c r="H7375" s="176" t="str">
        <f>IFERROR(VLOOKUP(C7375,[1]MASTER!C:G,5,FALSE),"")</f>
        <v/>
      </c>
    </row>
    <row r="7376" spans="1:8" ht="15.75">
      <c r="A7376" s="109">
        <v>7405</v>
      </c>
      <c r="B7376" s="120"/>
      <c r="D7376" s="55" t="e">
        <f>VLOOKUP(C7376,#REF!,2,FALSE)</f>
        <v>#REF!</v>
      </c>
      <c r="E7376" s="172" t="str">
        <f>IFERROR(VLOOKUP(C7376,[1]MASTER!C:F,4,FALSE),"")</f>
        <v/>
      </c>
      <c r="F7376" s="172" t="str">
        <f>IFERROR(VLOOKUP(C7376,[1]MASTER!C:F,3,FALSE),"")</f>
        <v/>
      </c>
      <c r="G7376" s="175" t="str">
        <f>IFERROR(LOOKUP(C7376,[1]MASTER!C:C,[1]MASTER!B:B),"")</f>
        <v/>
      </c>
      <c r="H7376" s="176" t="str">
        <f>IFERROR(VLOOKUP(C7376,[1]MASTER!C:G,5,FALSE),"")</f>
        <v/>
      </c>
    </row>
    <row r="7377" spans="1:8" ht="15.75">
      <c r="A7377" s="52">
        <v>7406</v>
      </c>
      <c r="B7377" s="233"/>
      <c r="D7377" s="55" t="e">
        <f>VLOOKUP(C7377,#REF!,2,FALSE)</f>
        <v>#REF!</v>
      </c>
      <c r="E7377" s="172" t="str">
        <f>IFERROR(VLOOKUP(C7377,[1]MASTER!C:F,4,FALSE),"")</f>
        <v/>
      </c>
      <c r="F7377" s="172" t="str">
        <f>IFERROR(VLOOKUP(C7377,[1]MASTER!C:F,3,FALSE),"")</f>
        <v/>
      </c>
      <c r="G7377" s="175" t="str">
        <f>IFERROR(LOOKUP(C7377,[1]MASTER!C:C,[1]MASTER!B:B),"")</f>
        <v/>
      </c>
      <c r="H7377" s="176" t="str">
        <f>IFERROR(VLOOKUP(C7377,[1]MASTER!C:G,5,FALSE),"")</f>
        <v/>
      </c>
    </row>
    <row r="7378" spans="1:8" ht="15.75">
      <c r="A7378" s="109">
        <v>7407</v>
      </c>
      <c r="B7378" s="120"/>
      <c r="D7378" s="55" t="e">
        <f>VLOOKUP(C7378,#REF!,2,FALSE)</f>
        <v>#REF!</v>
      </c>
      <c r="E7378" s="172" t="str">
        <f>IFERROR(VLOOKUP(C7378,[1]MASTER!C:F,4,FALSE),"")</f>
        <v/>
      </c>
      <c r="F7378" s="172" t="str">
        <f>IFERROR(VLOOKUP(C7378,[1]MASTER!C:F,3,FALSE),"")</f>
        <v/>
      </c>
      <c r="G7378" s="175" t="str">
        <f>IFERROR(LOOKUP(C7378,[1]MASTER!C:C,[1]MASTER!B:B),"")</f>
        <v/>
      </c>
      <c r="H7378" s="176" t="str">
        <f>IFERROR(VLOOKUP(C7378,[1]MASTER!C:G,5,FALSE),"")</f>
        <v/>
      </c>
    </row>
    <row r="7379" spans="1:8" ht="15.75">
      <c r="A7379" s="52">
        <v>7408</v>
      </c>
      <c r="B7379" s="233"/>
      <c r="D7379" s="55" t="e">
        <f>VLOOKUP(C7379,#REF!,2,FALSE)</f>
        <v>#REF!</v>
      </c>
      <c r="E7379" s="172" t="str">
        <f>IFERROR(VLOOKUP(C7379,[1]MASTER!C:F,4,FALSE),"")</f>
        <v/>
      </c>
      <c r="F7379" s="172" t="str">
        <f>IFERROR(VLOOKUP(C7379,[1]MASTER!C:F,3,FALSE),"")</f>
        <v/>
      </c>
      <c r="G7379" s="175" t="str">
        <f>IFERROR(LOOKUP(C7379,[1]MASTER!C:C,[1]MASTER!B:B),"")</f>
        <v/>
      </c>
      <c r="H7379" s="176" t="str">
        <f>IFERROR(VLOOKUP(C7379,[1]MASTER!C:G,5,FALSE),"")</f>
        <v/>
      </c>
    </row>
    <row r="7380" spans="1:8" ht="15.75">
      <c r="A7380" s="109">
        <v>7409</v>
      </c>
      <c r="B7380" s="120"/>
      <c r="D7380" s="55" t="e">
        <f>VLOOKUP(C7380,#REF!,2,FALSE)</f>
        <v>#REF!</v>
      </c>
      <c r="E7380" s="172" t="str">
        <f>IFERROR(VLOOKUP(C7380,[1]MASTER!C:F,4,FALSE),"")</f>
        <v/>
      </c>
      <c r="F7380" s="172" t="str">
        <f>IFERROR(VLOOKUP(C7380,[1]MASTER!C:F,3,FALSE),"")</f>
        <v/>
      </c>
      <c r="G7380" s="175" t="str">
        <f>IFERROR(LOOKUP(C7380,[1]MASTER!C:C,[1]MASTER!B:B),"")</f>
        <v/>
      </c>
      <c r="H7380" s="176" t="str">
        <f>IFERROR(VLOOKUP(C7380,[1]MASTER!C:G,5,FALSE),"")</f>
        <v/>
      </c>
    </row>
    <row r="7381" spans="1:8" ht="15.75">
      <c r="A7381" s="52">
        <v>7410</v>
      </c>
      <c r="B7381" s="233"/>
      <c r="D7381" s="55" t="e">
        <f>VLOOKUP(C7381,#REF!,2,FALSE)</f>
        <v>#REF!</v>
      </c>
      <c r="E7381" s="172" t="str">
        <f>IFERROR(VLOOKUP(C7381,[1]MASTER!C:F,4,FALSE),"")</f>
        <v/>
      </c>
      <c r="F7381" s="172" t="str">
        <f>IFERROR(VLOOKUP(C7381,[1]MASTER!C:F,3,FALSE),"")</f>
        <v/>
      </c>
      <c r="G7381" s="175" t="str">
        <f>IFERROR(LOOKUP(C7381,[1]MASTER!C:C,[1]MASTER!B:B),"")</f>
        <v/>
      </c>
      <c r="H7381" s="176" t="str">
        <f>IFERROR(VLOOKUP(C7381,[1]MASTER!C:G,5,FALSE),"")</f>
        <v/>
      </c>
    </row>
    <row r="7382" spans="1:8" ht="15.75">
      <c r="A7382" s="109">
        <v>7411</v>
      </c>
      <c r="B7382" s="120"/>
      <c r="D7382" s="55" t="e">
        <f>VLOOKUP(C7382,#REF!,2,FALSE)</f>
        <v>#REF!</v>
      </c>
      <c r="E7382" s="172" t="str">
        <f>IFERROR(VLOOKUP(C7382,[1]MASTER!C:F,4,FALSE),"")</f>
        <v/>
      </c>
      <c r="F7382" s="172" t="str">
        <f>IFERROR(VLOOKUP(C7382,[1]MASTER!C:F,3,FALSE),"")</f>
        <v/>
      </c>
      <c r="G7382" s="175" t="str">
        <f>IFERROR(LOOKUP(C7382,[1]MASTER!C:C,[1]MASTER!B:B),"")</f>
        <v/>
      </c>
      <c r="H7382" s="176" t="str">
        <f>IFERROR(VLOOKUP(C7382,[1]MASTER!C:G,5,FALSE),"")</f>
        <v/>
      </c>
    </row>
    <row r="7383" spans="1:8" ht="15.75">
      <c r="A7383" s="52">
        <v>7412</v>
      </c>
      <c r="B7383" s="233"/>
      <c r="D7383" s="55" t="e">
        <f>VLOOKUP(C7383,#REF!,2,FALSE)</f>
        <v>#REF!</v>
      </c>
      <c r="E7383" s="172" t="str">
        <f>IFERROR(VLOOKUP(C7383,[1]MASTER!C:F,4,FALSE),"")</f>
        <v/>
      </c>
      <c r="F7383" s="172" t="str">
        <f>IFERROR(VLOOKUP(C7383,[1]MASTER!C:F,3,FALSE),"")</f>
        <v/>
      </c>
      <c r="G7383" s="175" t="str">
        <f>IFERROR(LOOKUP(C7383,[1]MASTER!C:C,[1]MASTER!B:B),"")</f>
        <v/>
      </c>
      <c r="H7383" s="176" t="str">
        <f>IFERROR(VLOOKUP(C7383,[1]MASTER!C:G,5,FALSE),"")</f>
        <v/>
      </c>
    </row>
    <row r="7384" spans="1:8" ht="15.75">
      <c r="A7384" s="109">
        <v>7413</v>
      </c>
      <c r="B7384" s="120"/>
      <c r="D7384" s="55" t="e">
        <f>VLOOKUP(C7384,#REF!,2,FALSE)</f>
        <v>#REF!</v>
      </c>
      <c r="E7384" s="172" t="str">
        <f>IFERROR(VLOOKUP(C7384,[1]MASTER!C:F,4,FALSE),"")</f>
        <v/>
      </c>
      <c r="F7384" s="172" t="str">
        <f>IFERROR(VLOOKUP(C7384,[1]MASTER!C:F,3,FALSE),"")</f>
        <v/>
      </c>
      <c r="G7384" s="175" t="str">
        <f>IFERROR(LOOKUP(C7384,[1]MASTER!C:C,[1]MASTER!B:B),"")</f>
        <v/>
      </c>
      <c r="H7384" s="176" t="str">
        <f>IFERROR(VLOOKUP(C7384,[1]MASTER!C:G,5,FALSE),"")</f>
        <v/>
      </c>
    </row>
    <row r="7385" spans="1:8" ht="15.75">
      <c r="A7385" s="52">
        <v>7414</v>
      </c>
      <c r="B7385" s="233"/>
      <c r="D7385" s="55" t="e">
        <f>VLOOKUP(C7385,#REF!,2,FALSE)</f>
        <v>#REF!</v>
      </c>
      <c r="E7385" s="172" t="str">
        <f>IFERROR(VLOOKUP(C7385,[1]MASTER!C:F,4,FALSE),"")</f>
        <v/>
      </c>
      <c r="F7385" s="172" t="str">
        <f>IFERROR(VLOOKUP(C7385,[1]MASTER!C:F,3,FALSE),"")</f>
        <v/>
      </c>
      <c r="G7385" s="175" t="str">
        <f>IFERROR(LOOKUP(C7385,[1]MASTER!C:C,[1]MASTER!B:B),"")</f>
        <v/>
      </c>
      <c r="H7385" s="176" t="str">
        <f>IFERROR(VLOOKUP(C7385,[1]MASTER!C:G,5,FALSE),"")</f>
        <v/>
      </c>
    </row>
    <row r="7386" spans="1:8" ht="15.75">
      <c r="A7386" s="109">
        <v>7415</v>
      </c>
      <c r="B7386" s="120"/>
      <c r="D7386" s="55" t="e">
        <f>VLOOKUP(C7386,#REF!,2,FALSE)</f>
        <v>#REF!</v>
      </c>
      <c r="E7386" s="172" t="str">
        <f>IFERROR(VLOOKUP(C7386,[1]MASTER!C:F,4,FALSE),"")</f>
        <v/>
      </c>
      <c r="F7386" s="172" t="str">
        <f>IFERROR(VLOOKUP(C7386,[1]MASTER!C:F,3,FALSE),"")</f>
        <v/>
      </c>
      <c r="G7386" s="175" t="str">
        <f>IFERROR(LOOKUP(C7386,[1]MASTER!C:C,[1]MASTER!B:B),"")</f>
        <v/>
      </c>
      <c r="H7386" s="176" t="str">
        <f>IFERROR(VLOOKUP(C7386,[1]MASTER!C:G,5,FALSE),"")</f>
        <v/>
      </c>
    </row>
    <row r="7387" spans="1:8" ht="15.75">
      <c r="A7387" s="52">
        <v>7416</v>
      </c>
      <c r="B7387" s="233"/>
      <c r="D7387" s="55" t="e">
        <f>VLOOKUP(C7387,#REF!,2,FALSE)</f>
        <v>#REF!</v>
      </c>
      <c r="E7387" s="172" t="str">
        <f>IFERROR(VLOOKUP(C7387,[1]MASTER!C:F,4,FALSE),"")</f>
        <v/>
      </c>
      <c r="F7387" s="172" t="str">
        <f>IFERROR(VLOOKUP(C7387,[1]MASTER!C:F,3,FALSE),"")</f>
        <v/>
      </c>
      <c r="G7387" s="175" t="str">
        <f>IFERROR(LOOKUP(C7387,[1]MASTER!C:C,[1]MASTER!B:B),"")</f>
        <v/>
      </c>
      <c r="H7387" s="176" t="str">
        <f>IFERROR(VLOOKUP(C7387,[1]MASTER!C:G,5,FALSE),"")</f>
        <v/>
      </c>
    </row>
    <row r="7388" spans="1:8" ht="15.75">
      <c r="A7388" s="109">
        <v>7417</v>
      </c>
      <c r="B7388" s="120"/>
      <c r="D7388" s="55" t="e">
        <f>VLOOKUP(C7388,#REF!,2,FALSE)</f>
        <v>#REF!</v>
      </c>
      <c r="E7388" s="172" t="str">
        <f>IFERROR(VLOOKUP(C7388,[1]MASTER!C:F,4,FALSE),"")</f>
        <v/>
      </c>
      <c r="F7388" s="172" t="str">
        <f>IFERROR(VLOOKUP(C7388,[1]MASTER!C:F,3,FALSE),"")</f>
        <v/>
      </c>
      <c r="G7388" s="175" t="str">
        <f>IFERROR(LOOKUP(C7388,[1]MASTER!C:C,[1]MASTER!B:B),"")</f>
        <v/>
      </c>
      <c r="H7388" s="176" t="str">
        <f>IFERROR(VLOOKUP(C7388,[1]MASTER!C:G,5,FALSE),"")</f>
        <v/>
      </c>
    </row>
    <row r="7389" spans="1:8" ht="15.75">
      <c r="A7389" s="52">
        <v>7418</v>
      </c>
      <c r="B7389" s="233"/>
      <c r="D7389" s="55" t="e">
        <f>VLOOKUP(C7389,#REF!,2,FALSE)</f>
        <v>#REF!</v>
      </c>
      <c r="E7389" s="172" t="str">
        <f>IFERROR(VLOOKUP(C7389,[1]MASTER!C:F,4,FALSE),"")</f>
        <v/>
      </c>
      <c r="F7389" s="172" t="str">
        <f>IFERROR(VLOOKUP(C7389,[1]MASTER!C:F,3,FALSE),"")</f>
        <v/>
      </c>
      <c r="G7389" s="175" t="str">
        <f>IFERROR(LOOKUP(C7389,[1]MASTER!C:C,[1]MASTER!B:B),"")</f>
        <v/>
      </c>
      <c r="H7389" s="176" t="str">
        <f>IFERROR(VLOOKUP(C7389,[1]MASTER!C:G,5,FALSE),"")</f>
        <v/>
      </c>
    </row>
    <row r="7390" spans="1:8" ht="15.75">
      <c r="A7390" s="109">
        <v>7419</v>
      </c>
      <c r="B7390" s="120"/>
      <c r="D7390" s="55" t="e">
        <f>VLOOKUP(C7390,#REF!,2,FALSE)</f>
        <v>#REF!</v>
      </c>
      <c r="E7390" s="172" t="str">
        <f>IFERROR(VLOOKUP(C7390,[1]MASTER!C:F,4,FALSE),"")</f>
        <v/>
      </c>
      <c r="F7390" s="172" t="str">
        <f>IFERROR(VLOOKUP(C7390,[1]MASTER!C:F,3,FALSE),"")</f>
        <v/>
      </c>
      <c r="G7390" s="175" t="str">
        <f>IFERROR(LOOKUP(C7390,[1]MASTER!C:C,[1]MASTER!B:B),"")</f>
        <v/>
      </c>
      <c r="H7390" s="176" t="str">
        <f>IFERROR(VLOOKUP(C7390,[1]MASTER!C:G,5,FALSE),"")</f>
        <v/>
      </c>
    </row>
    <row r="7391" spans="1:8" ht="15.75">
      <c r="A7391" s="52">
        <v>7420</v>
      </c>
      <c r="B7391" s="233"/>
      <c r="D7391" s="55" t="e">
        <f>VLOOKUP(C7391,#REF!,2,FALSE)</f>
        <v>#REF!</v>
      </c>
      <c r="E7391" s="172" t="str">
        <f>IFERROR(VLOOKUP(C7391,[1]MASTER!C:F,4,FALSE),"")</f>
        <v/>
      </c>
      <c r="F7391" s="172" t="str">
        <f>IFERROR(VLOOKUP(C7391,[1]MASTER!C:F,3,FALSE),"")</f>
        <v/>
      </c>
      <c r="G7391" s="175" t="str">
        <f>IFERROR(LOOKUP(C7391,[1]MASTER!C:C,[1]MASTER!B:B),"")</f>
        <v/>
      </c>
      <c r="H7391" s="176" t="str">
        <f>IFERROR(VLOOKUP(C7391,[1]MASTER!C:G,5,FALSE),"")</f>
        <v/>
      </c>
    </row>
    <row r="7392" spans="1:8" ht="15.75">
      <c r="A7392" s="109">
        <v>7421</v>
      </c>
      <c r="B7392" s="120"/>
      <c r="D7392" s="55" t="e">
        <f>VLOOKUP(C7392,#REF!,2,FALSE)</f>
        <v>#REF!</v>
      </c>
      <c r="E7392" s="172" t="str">
        <f>IFERROR(VLOOKUP(C7392,[1]MASTER!C:F,4,FALSE),"")</f>
        <v/>
      </c>
      <c r="F7392" s="172" t="str">
        <f>IFERROR(VLOOKUP(C7392,[1]MASTER!C:F,3,FALSE),"")</f>
        <v/>
      </c>
      <c r="G7392" s="175" t="str">
        <f>IFERROR(LOOKUP(C7392,[1]MASTER!C:C,[1]MASTER!B:B),"")</f>
        <v/>
      </c>
      <c r="H7392" s="176" t="str">
        <f>IFERROR(VLOOKUP(C7392,[1]MASTER!C:G,5,FALSE),"")</f>
        <v/>
      </c>
    </row>
    <row r="7393" spans="1:8" ht="15.75">
      <c r="A7393" s="52">
        <v>7422</v>
      </c>
      <c r="B7393" s="233"/>
      <c r="D7393" s="55" t="e">
        <f>VLOOKUP(C7393,#REF!,2,FALSE)</f>
        <v>#REF!</v>
      </c>
      <c r="E7393" s="172" t="str">
        <f>IFERROR(VLOOKUP(C7393,[1]MASTER!C:F,4,FALSE),"")</f>
        <v/>
      </c>
      <c r="F7393" s="172" t="str">
        <f>IFERROR(VLOOKUP(C7393,[1]MASTER!C:F,3,FALSE),"")</f>
        <v/>
      </c>
      <c r="G7393" s="175" t="str">
        <f>IFERROR(LOOKUP(C7393,[1]MASTER!C:C,[1]MASTER!B:B),"")</f>
        <v/>
      </c>
      <c r="H7393" s="176" t="str">
        <f>IFERROR(VLOOKUP(C7393,[1]MASTER!C:G,5,FALSE),"")</f>
        <v/>
      </c>
    </row>
    <row r="7394" spans="1:8" ht="15.75">
      <c r="A7394" s="109">
        <v>7423</v>
      </c>
      <c r="B7394" s="120"/>
      <c r="D7394" s="55" t="e">
        <f>VLOOKUP(C7394,#REF!,2,FALSE)</f>
        <v>#REF!</v>
      </c>
      <c r="E7394" s="172" t="str">
        <f>IFERROR(VLOOKUP(C7394,[1]MASTER!C:F,4,FALSE),"")</f>
        <v/>
      </c>
      <c r="F7394" s="172" t="str">
        <f>IFERROR(VLOOKUP(C7394,[1]MASTER!C:F,3,FALSE),"")</f>
        <v/>
      </c>
      <c r="G7394" s="175" t="str">
        <f>IFERROR(LOOKUP(C7394,[1]MASTER!C:C,[1]MASTER!B:B),"")</f>
        <v/>
      </c>
      <c r="H7394" s="176" t="str">
        <f>IFERROR(VLOOKUP(C7394,[1]MASTER!C:G,5,FALSE),"")</f>
        <v/>
      </c>
    </row>
    <row r="7395" spans="1:8" ht="15.75">
      <c r="A7395" s="52">
        <v>7424</v>
      </c>
      <c r="B7395" s="233"/>
      <c r="D7395" s="55" t="e">
        <f>VLOOKUP(C7395,#REF!,2,FALSE)</f>
        <v>#REF!</v>
      </c>
      <c r="E7395" s="172" t="str">
        <f>IFERROR(VLOOKUP(C7395,[1]MASTER!C:F,4,FALSE),"")</f>
        <v/>
      </c>
      <c r="F7395" s="172" t="str">
        <f>IFERROR(VLOOKUP(C7395,[1]MASTER!C:F,3,FALSE),"")</f>
        <v/>
      </c>
      <c r="G7395" s="175" t="str">
        <f>IFERROR(LOOKUP(C7395,[1]MASTER!C:C,[1]MASTER!B:B),"")</f>
        <v/>
      </c>
      <c r="H7395" s="176" t="str">
        <f>IFERROR(VLOOKUP(C7395,[1]MASTER!C:G,5,FALSE),"")</f>
        <v/>
      </c>
    </row>
    <row r="7396" spans="1:8" ht="15.75">
      <c r="A7396" s="109">
        <v>7425</v>
      </c>
      <c r="B7396" s="120"/>
      <c r="D7396" s="55" t="e">
        <f>VLOOKUP(C7396,#REF!,2,FALSE)</f>
        <v>#REF!</v>
      </c>
      <c r="E7396" s="172" t="str">
        <f>IFERROR(VLOOKUP(C7396,[1]MASTER!C:F,4,FALSE),"")</f>
        <v/>
      </c>
      <c r="F7396" s="172" t="str">
        <f>IFERROR(VLOOKUP(C7396,[1]MASTER!C:F,3,FALSE),"")</f>
        <v/>
      </c>
      <c r="G7396" s="175" t="str">
        <f>IFERROR(LOOKUP(C7396,[1]MASTER!C:C,[1]MASTER!B:B),"")</f>
        <v/>
      </c>
      <c r="H7396" s="176" t="str">
        <f>IFERROR(VLOOKUP(C7396,[1]MASTER!C:G,5,FALSE),"")</f>
        <v/>
      </c>
    </row>
    <row r="7397" spans="1:8" ht="15.75">
      <c r="A7397" s="52">
        <v>7426</v>
      </c>
      <c r="B7397" s="233"/>
      <c r="D7397" s="55" t="e">
        <f>VLOOKUP(C7397,#REF!,2,FALSE)</f>
        <v>#REF!</v>
      </c>
      <c r="E7397" s="172" t="str">
        <f>IFERROR(VLOOKUP(C7397,[1]MASTER!C:F,4,FALSE),"")</f>
        <v/>
      </c>
      <c r="F7397" s="172" t="str">
        <f>IFERROR(VLOOKUP(C7397,[1]MASTER!C:F,3,FALSE),"")</f>
        <v/>
      </c>
      <c r="G7397" s="175" t="str">
        <f>IFERROR(LOOKUP(C7397,[1]MASTER!C:C,[1]MASTER!B:B),"")</f>
        <v/>
      </c>
      <c r="H7397" s="176" t="str">
        <f>IFERROR(VLOOKUP(C7397,[1]MASTER!C:G,5,FALSE),"")</f>
        <v/>
      </c>
    </row>
    <row r="7398" spans="1:8" ht="15.75">
      <c r="A7398" s="109">
        <v>7427</v>
      </c>
      <c r="B7398" s="120"/>
      <c r="D7398" s="55" t="e">
        <f>VLOOKUP(C7398,#REF!,2,FALSE)</f>
        <v>#REF!</v>
      </c>
      <c r="E7398" s="172" t="str">
        <f>IFERROR(VLOOKUP(C7398,[1]MASTER!C:F,4,FALSE),"")</f>
        <v/>
      </c>
      <c r="F7398" s="172" t="str">
        <f>IFERROR(VLOOKUP(C7398,[1]MASTER!C:F,3,FALSE),"")</f>
        <v/>
      </c>
      <c r="G7398" s="175" t="str">
        <f>IFERROR(LOOKUP(C7398,[1]MASTER!C:C,[1]MASTER!B:B),"")</f>
        <v/>
      </c>
      <c r="H7398" s="176" t="str">
        <f>IFERROR(VLOOKUP(C7398,[1]MASTER!C:G,5,FALSE),"")</f>
        <v/>
      </c>
    </row>
    <row r="7399" spans="1:8" ht="15.75">
      <c r="A7399" s="52">
        <v>7428</v>
      </c>
      <c r="B7399" s="233"/>
      <c r="D7399" s="55" t="e">
        <f>VLOOKUP(C7399,#REF!,2,FALSE)</f>
        <v>#REF!</v>
      </c>
      <c r="E7399" s="172" t="str">
        <f>IFERROR(VLOOKUP(C7399,[1]MASTER!C:F,4,FALSE),"")</f>
        <v/>
      </c>
      <c r="F7399" s="172" t="str">
        <f>IFERROR(VLOOKUP(C7399,[1]MASTER!C:F,3,FALSE),"")</f>
        <v/>
      </c>
      <c r="G7399" s="175" t="str">
        <f>IFERROR(LOOKUP(C7399,[1]MASTER!C:C,[1]MASTER!B:B),"")</f>
        <v/>
      </c>
      <c r="H7399" s="176" t="str">
        <f>IFERROR(VLOOKUP(C7399,[1]MASTER!C:G,5,FALSE),"")</f>
        <v/>
      </c>
    </row>
    <row r="7400" spans="1:8" ht="15.75">
      <c r="A7400" s="109">
        <v>7429</v>
      </c>
      <c r="B7400" s="120"/>
      <c r="D7400" s="55" t="e">
        <f>VLOOKUP(C7400,#REF!,2,FALSE)</f>
        <v>#REF!</v>
      </c>
      <c r="E7400" s="172" t="str">
        <f>IFERROR(VLOOKUP(C7400,[1]MASTER!C:F,4,FALSE),"")</f>
        <v/>
      </c>
      <c r="F7400" s="172" t="str">
        <f>IFERROR(VLOOKUP(C7400,[1]MASTER!C:F,3,FALSE),"")</f>
        <v/>
      </c>
      <c r="G7400" s="175" t="str">
        <f>IFERROR(LOOKUP(C7400,[1]MASTER!C:C,[1]MASTER!B:B),"")</f>
        <v/>
      </c>
      <c r="H7400" s="176" t="str">
        <f>IFERROR(VLOOKUP(C7400,[1]MASTER!C:G,5,FALSE),"")</f>
        <v/>
      </c>
    </row>
    <row r="7401" spans="1:8" ht="15.75">
      <c r="A7401" s="52">
        <v>7430</v>
      </c>
      <c r="B7401" s="233"/>
      <c r="D7401" s="55" t="e">
        <f>VLOOKUP(C7401,#REF!,2,FALSE)</f>
        <v>#REF!</v>
      </c>
      <c r="E7401" s="172" t="str">
        <f>IFERROR(VLOOKUP(C7401,[1]MASTER!C:F,4,FALSE),"")</f>
        <v/>
      </c>
      <c r="F7401" s="172" t="str">
        <f>IFERROR(VLOOKUP(C7401,[1]MASTER!C:F,3,FALSE),"")</f>
        <v/>
      </c>
      <c r="G7401" s="175" t="str">
        <f>IFERROR(LOOKUP(C7401,[1]MASTER!C:C,[1]MASTER!B:B),"")</f>
        <v/>
      </c>
      <c r="H7401" s="176" t="str">
        <f>IFERROR(VLOOKUP(C7401,[1]MASTER!C:G,5,FALSE),"")</f>
        <v/>
      </c>
    </row>
    <row r="7402" spans="1:8" ht="15.75">
      <c r="A7402" s="109">
        <v>7431</v>
      </c>
      <c r="B7402" s="120"/>
      <c r="D7402" s="55" t="e">
        <f>VLOOKUP(C7402,#REF!,2,FALSE)</f>
        <v>#REF!</v>
      </c>
      <c r="E7402" s="172" t="str">
        <f>IFERROR(VLOOKUP(C7402,[1]MASTER!C:F,4,FALSE),"")</f>
        <v/>
      </c>
      <c r="F7402" s="172" t="str">
        <f>IFERROR(VLOOKUP(C7402,[1]MASTER!C:F,3,FALSE),"")</f>
        <v/>
      </c>
      <c r="G7402" s="175" t="str">
        <f>IFERROR(LOOKUP(C7402,[1]MASTER!C:C,[1]MASTER!B:B),"")</f>
        <v/>
      </c>
      <c r="H7402" s="176" t="str">
        <f>IFERROR(VLOOKUP(C7402,[1]MASTER!C:G,5,FALSE),"")</f>
        <v/>
      </c>
    </row>
    <row r="7403" spans="1:8" ht="15.75">
      <c r="A7403" s="52">
        <v>7432</v>
      </c>
      <c r="B7403" s="233"/>
      <c r="D7403" s="55" t="e">
        <f>VLOOKUP(C7403,#REF!,2,FALSE)</f>
        <v>#REF!</v>
      </c>
      <c r="E7403" s="172" t="str">
        <f>IFERROR(VLOOKUP(C7403,[1]MASTER!C:F,4,FALSE),"")</f>
        <v/>
      </c>
      <c r="F7403" s="172" t="str">
        <f>IFERROR(VLOOKUP(C7403,[1]MASTER!C:F,3,FALSE),"")</f>
        <v/>
      </c>
      <c r="G7403" s="175" t="str">
        <f>IFERROR(LOOKUP(C7403,[1]MASTER!C:C,[1]MASTER!B:B),"")</f>
        <v/>
      </c>
      <c r="H7403" s="176" t="str">
        <f>IFERROR(VLOOKUP(C7403,[1]MASTER!C:G,5,FALSE),"")</f>
        <v/>
      </c>
    </row>
    <row r="7404" spans="1:8" ht="15.75">
      <c r="A7404" s="109">
        <v>7433</v>
      </c>
      <c r="B7404" s="120"/>
      <c r="D7404" s="55" t="e">
        <f>VLOOKUP(C7404,#REF!,2,FALSE)</f>
        <v>#REF!</v>
      </c>
      <c r="E7404" s="172" t="str">
        <f>IFERROR(VLOOKUP(C7404,[1]MASTER!C:F,4,FALSE),"")</f>
        <v/>
      </c>
      <c r="F7404" s="172" t="str">
        <f>IFERROR(VLOOKUP(C7404,[1]MASTER!C:F,3,FALSE),"")</f>
        <v/>
      </c>
      <c r="G7404" s="175" t="str">
        <f>IFERROR(LOOKUP(C7404,[1]MASTER!C:C,[1]MASTER!B:B),"")</f>
        <v/>
      </c>
      <c r="H7404" s="176" t="str">
        <f>IFERROR(VLOOKUP(C7404,[1]MASTER!C:G,5,FALSE),"")</f>
        <v/>
      </c>
    </row>
    <row r="7405" spans="1:8" ht="15.75">
      <c r="A7405" s="52">
        <v>7434</v>
      </c>
      <c r="B7405" s="233"/>
      <c r="D7405" s="55" t="e">
        <f>VLOOKUP(C7405,#REF!,2,FALSE)</f>
        <v>#REF!</v>
      </c>
      <c r="E7405" s="172" t="str">
        <f>IFERROR(VLOOKUP(C7405,[1]MASTER!C:F,4,FALSE),"")</f>
        <v/>
      </c>
      <c r="F7405" s="172" t="str">
        <f>IFERROR(VLOOKUP(C7405,[1]MASTER!C:F,3,FALSE),"")</f>
        <v/>
      </c>
      <c r="G7405" s="175" t="str">
        <f>IFERROR(LOOKUP(C7405,[1]MASTER!C:C,[1]MASTER!B:B),"")</f>
        <v/>
      </c>
      <c r="H7405" s="176" t="str">
        <f>IFERROR(VLOOKUP(C7405,[1]MASTER!C:G,5,FALSE),"")</f>
        <v/>
      </c>
    </row>
    <row r="7406" spans="1:8" ht="15.75">
      <c r="A7406" s="109">
        <v>7435</v>
      </c>
      <c r="B7406" s="120"/>
      <c r="D7406" s="55" t="e">
        <f>VLOOKUP(C7406,#REF!,2,FALSE)</f>
        <v>#REF!</v>
      </c>
      <c r="E7406" s="172" t="str">
        <f>IFERROR(VLOOKUP(C7406,[1]MASTER!C:F,4,FALSE),"")</f>
        <v/>
      </c>
      <c r="F7406" s="172" t="str">
        <f>IFERROR(VLOOKUP(C7406,[1]MASTER!C:F,3,FALSE),"")</f>
        <v/>
      </c>
      <c r="G7406" s="175" t="str">
        <f>IFERROR(LOOKUP(C7406,[1]MASTER!C:C,[1]MASTER!B:B),"")</f>
        <v/>
      </c>
      <c r="H7406" s="176" t="str">
        <f>IFERROR(VLOOKUP(C7406,[1]MASTER!C:G,5,FALSE),"")</f>
        <v/>
      </c>
    </row>
    <row r="7407" spans="1:8" ht="15.75">
      <c r="A7407" s="52">
        <v>7436</v>
      </c>
      <c r="B7407" s="233"/>
      <c r="D7407" s="55" t="e">
        <f>VLOOKUP(C7407,#REF!,2,FALSE)</f>
        <v>#REF!</v>
      </c>
      <c r="E7407" s="172" t="str">
        <f>IFERROR(VLOOKUP(C7407,[1]MASTER!C:F,4,FALSE),"")</f>
        <v/>
      </c>
      <c r="F7407" s="172" t="str">
        <f>IFERROR(VLOOKUP(C7407,[1]MASTER!C:F,3,FALSE),"")</f>
        <v/>
      </c>
      <c r="G7407" s="175" t="str">
        <f>IFERROR(LOOKUP(C7407,[1]MASTER!C:C,[1]MASTER!B:B),"")</f>
        <v/>
      </c>
      <c r="H7407" s="176" t="str">
        <f>IFERROR(VLOOKUP(C7407,[1]MASTER!C:G,5,FALSE),"")</f>
        <v/>
      </c>
    </row>
    <row r="7408" spans="1:8" ht="15.75">
      <c r="A7408" s="109">
        <v>7437</v>
      </c>
      <c r="B7408" s="120"/>
      <c r="D7408" s="55" t="e">
        <f>VLOOKUP(C7408,#REF!,2,FALSE)</f>
        <v>#REF!</v>
      </c>
      <c r="E7408" s="172" t="str">
        <f>IFERROR(VLOOKUP(C7408,[1]MASTER!C:F,4,FALSE),"")</f>
        <v/>
      </c>
      <c r="F7408" s="172" t="str">
        <f>IFERROR(VLOOKUP(C7408,[1]MASTER!C:F,3,FALSE),"")</f>
        <v/>
      </c>
      <c r="G7408" s="175" t="str">
        <f>IFERROR(LOOKUP(C7408,[1]MASTER!C:C,[1]MASTER!B:B),"")</f>
        <v/>
      </c>
      <c r="H7408" s="176" t="str">
        <f>IFERROR(VLOOKUP(C7408,[1]MASTER!C:G,5,FALSE),"")</f>
        <v/>
      </c>
    </row>
    <row r="7409" spans="1:8" ht="15.75">
      <c r="A7409" s="52">
        <v>7438</v>
      </c>
      <c r="B7409" s="233"/>
      <c r="D7409" s="55" t="e">
        <f>VLOOKUP(C7409,#REF!,2,FALSE)</f>
        <v>#REF!</v>
      </c>
      <c r="E7409" s="172" t="str">
        <f>IFERROR(VLOOKUP(C7409,[1]MASTER!C:F,4,FALSE),"")</f>
        <v/>
      </c>
      <c r="F7409" s="172" t="str">
        <f>IFERROR(VLOOKUP(C7409,[1]MASTER!C:F,3,FALSE),"")</f>
        <v/>
      </c>
      <c r="G7409" s="175" t="str">
        <f>IFERROR(LOOKUP(C7409,[1]MASTER!C:C,[1]MASTER!B:B),"")</f>
        <v/>
      </c>
      <c r="H7409" s="176" t="str">
        <f>IFERROR(VLOOKUP(C7409,[1]MASTER!C:G,5,FALSE),"")</f>
        <v/>
      </c>
    </row>
    <row r="7410" spans="1:8" ht="15.75">
      <c r="A7410" s="109">
        <v>7439</v>
      </c>
      <c r="B7410" s="120"/>
      <c r="D7410" s="55" t="e">
        <f>VLOOKUP(C7410,#REF!,2,FALSE)</f>
        <v>#REF!</v>
      </c>
      <c r="E7410" s="172" t="str">
        <f>IFERROR(VLOOKUP(C7410,[1]MASTER!C:F,4,FALSE),"")</f>
        <v/>
      </c>
      <c r="F7410" s="172" t="str">
        <f>IFERROR(VLOOKUP(C7410,[1]MASTER!C:F,3,FALSE),"")</f>
        <v/>
      </c>
      <c r="G7410" s="175" t="str">
        <f>IFERROR(LOOKUP(C7410,[1]MASTER!C:C,[1]MASTER!B:B),"")</f>
        <v/>
      </c>
      <c r="H7410" s="176" t="str">
        <f>IFERROR(VLOOKUP(C7410,[1]MASTER!C:G,5,FALSE),"")</f>
        <v/>
      </c>
    </row>
    <row r="7411" spans="1:8" ht="15.75">
      <c r="A7411" s="52">
        <v>7440</v>
      </c>
      <c r="B7411" s="233"/>
      <c r="D7411" s="55" t="e">
        <f>VLOOKUP(C7411,#REF!,2,FALSE)</f>
        <v>#REF!</v>
      </c>
      <c r="E7411" s="172" t="str">
        <f>IFERROR(VLOOKUP(C7411,[1]MASTER!C:F,4,FALSE),"")</f>
        <v/>
      </c>
      <c r="F7411" s="172" t="str">
        <f>IFERROR(VLOOKUP(C7411,[1]MASTER!C:F,3,FALSE),"")</f>
        <v/>
      </c>
      <c r="G7411" s="175" t="str">
        <f>IFERROR(LOOKUP(C7411,[1]MASTER!C:C,[1]MASTER!B:B),"")</f>
        <v/>
      </c>
      <c r="H7411" s="176" t="str">
        <f>IFERROR(VLOOKUP(C7411,[1]MASTER!C:G,5,FALSE),"")</f>
        <v/>
      </c>
    </row>
    <row r="7412" spans="1:8" ht="15.75">
      <c r="A7412" s="109">
        <v>7441</v>
      </c>
      <c r="B7412" s="120"/>
      <c r="D7412" s="55" t="e">
        <f>VLOOKUP(C7412,#REF!,2,FALSE)</f>
        <v>#REF!</v>
      </c>
      <c r="E7412" s="172" t="str">
        <f>IFERROR(VLOOKUP(C7412,[1]MASTER!C:F,4,FALSE),"")</f>
        <v/>
      </c>
      <c r="F7412" s="172" t="str">
        <f>IFERROR(VLOOKUP(C7412,[1]MASTER!C:F,3,FALSE),"")</f>
        <v/>
      </c>
      <c r="G7412" s="175" t="str">
        <f>IFERROR(LOOKUP(C7412,[1]MASTER!C:C,[1]MASTER!B:B),"")</f>
        <v/>
      </c>
      <c r="H7412" s="176" t="str">
        <f>IFERROR(VLOOKUP(C7412,[1]MASTER!C:G,5,FALSE),"")</f>
        <v/>
      </c>
    </row>
    <row r="7413" spans="1:8" ht="15.75">
      <c r="A7413" s="52">
        <v>7442</v>
      </c>
      <c r="B7413" s="233"/>
      <c r="D7413" s="55" t="e">
        <f>VLOOKUP(C7413,#REF!,2,FALSE)</f>
        <v>#REF!</v>
      </c>
      <c r="E7413" s="172" t="str">
        <f>IFERROR(VLOOKUP(C7413,[1]MASTER!C:F,4,FALSE),"")</f>
        <v/>
      </c>
      <c r="F7413" s="172" t="str">
        <f>IFERROR(VLOOKUP(C7413,[1]MASTER!C:F,3,FALSE),"")</f>
        <v/>
      </c>
      <c r="G7413" s="175" t="str">
        <f>IFERROR(LOOKUP(C7413,[1]MASTER!C:C,[1]MASTER!B:B),"")</f>
        <v/>
      </c>
      <c r="H7413" s="176" t="str">
        <f>IFERROR(VLOOKUP(C7413,[1]MASTER!C:G,5,FALSE),"")</f>
        <v/>
      </c>
    </row>
    <row r="7414" spans="1:8" ht="15.75">
      <c r="A7414" s="109">
        <v>7443</v>
      </c>
      <c r="B7414" s="120"/>
      <c r="D7414" s="55" t="e">
        <f>VLOOKUP(C7414,#REF!,2,FALSE)</f>
        <v>#REF!</v>
      </c>
      <c r="E7414" s="172" t="str">
        <f>IFERROR(VLOOKUP(C7414,[1]MASTER!C:F,4,FALSE),"")</f>
        <v/>
      </c>
      <c r="F7414" s="172" t="str">
        <f>IFERROR(VLOOKUP(C7414,[1]MASTER!C:F,3,FALSE),"")</f>
        <v/>
      </c>
      <c r="G7414" s="175" t="str">
        <f>IFERROR(LOOKUP(C7414,[1]MASTER!C:C,[1]MASTER!B:B),"")</f>
        <v/>
      </c>
      <c r="H7414" s="176" t="str">
        <f>IFERROR(VLOOKUP(C7414,[1]MASTER!C:G,5,FALSE),"")</f>
        <v/>
      </c>
    </row>
    <row r="7415" spans="1:8" ht="15.75">
      <c r="A7415" s="52">
        <v>7444</v>
      </c>
      <c r="B7415" s="233"/>
      <c r="D7415" s="55" t="e">
        <f>VLOOKUP(C7415,#REF!,2,FALSE)</f>
        <v>#REF!</v>
      </c>
      <c r="E7415" s="172" t="str">
        <f>IFERROR(VLOOKUP(C7415,[1]MASTER!C:F,4,FALSE),"")</f>
        <v/>
      </c>
      <c r="F7415" s="172" t="str">
        <f>IFERROR(VLOOKUP(C7415,[1]MASTER!C:F,3,FALSE),"")</f>
        <v/>
      </c>
      <c r="G7415" s="175" t="str">
        <f>IFERROR(LOOKUP(C7415,[1]MASTER!C:C,[1]MASTER!B:B),"")</f>
        <v/>
      </c>
      <c r="H7415" s="176" t="str">
        <f>IFERROR(VLOOKUP(C7415,[1]MASTER!C:G,5,FALSE),"")</f>
        <v/>
      </c>
    </row>
    <row r="7416" spans="1:8" ht="15.75">
      <c r="A7416" s="109">
        <v>7445</v>
      </c>
      <c r="B7416" s="120"/>
      <c r="D7416" s="55" t="e">
        <f>VLOOKUP(C7416,#REF!,2,FALSE)</f>
        <v>#REF!</v>
      </c>
      <c r="E7416" s="172" t="str">
        <f>IFERROR(VLOOKUP(C7416,[1]MASTER!C:F,4,FALSE),"")</f>
        <v/>
      </c>
      <c r="F7416" s="172" t="str">
        <f>IFERROR(VLOOKUP(C7416,[1]MASTER!C:F,3,FALSE),"")</f>
        <v/>
      </c>
      <c r="G7416" s="175" t="str">
        <f>IFERROR(LOOKUP(C7416,[1]MASTER!C:C,[1]MASTER!B:B),"")</f>
        <v/>
      </c>
      <c r="H7416" s="176" t="str">
        <f>IFERROR(VLOOKUP(C7416,[1]MASTER!C:G,5,FALSE),"")</f>
        <v/>
      </c>
    </row>
    <row r="7417" spans="1:8" ht="15.75">
      <c r="A7417" s="52">
        <v>7446</v>
      </c>
      <c r="B7417" s="233"/>
      <c r="D7417" s="55" t="e">
        <f>VLOOKUP(C7417,#REF!,2,FALSE)</f>
        <v>#REF!</v>
      </c>
      <c r="E7417" s="172" t="str">
        <f>IFERROR(VLOOKUP(C7417,[1]MASTER!C:F,4,FALSE),"")</f>
        <v/>
      </c>
      <c r="F7417" s="172" t="str">
        <f>IFERROR(VLOOKUP(C7417,[1]MASTER!C:F,3,FALSE),"")</f>
        <v/>
      </c>
      <c r="G7417" s="175" t="str">
        <f>IFERROR(LOOKUP(C7417,[1]MASTER!C:C,[1]MASTER!B:B),"")</f>
        <v/>
      </c>
      <c r="H7417" s="176" t="str">
        <f>IFERROR(VLOOKUP(C7417,[1]MASTER!C:G,5,FALSE),"")</f>
        <v/>
      </c>
    </row>
    <row r="7418" spans="1:8" ht="15.75">
      <c r="A7418" s="109">
        <v>7447</v>
      </c>
      <c r="B7418" s="120"/>
      <c r="D7418" s="55" t="e">
        <f>VLOOKUP(C7418,#REF!,2,FALSE)</f>
        <v>#REF!</v>
      </c>
      <c r="E7418" s="172" t="str">
        <f>IFERROR(VLOOKUP(C7418,[1]MASTER!C:F,4,FALSE),"")</f>
        <v/>
      </c>
      <c r="F7418" s="172" t="str">
        <f>IFERROR(VLOOKUP(C7418,[1]MASTER!C:F,3,FALSE),"")</f>
        <v/>
      </c>
      <c r="G7418" s="175" t="str">
        <f>IFERROR(LOOKUP(C7418,[1]MASTER!C:C,[1]MASTER!B:B),"")</f>
        <v/>
      </c>
      <c r="H7418" s="176" t="str">
        <f>IFERROR(VLOOKUP(C7418,[1]MASTER!C:G,5,FALSE),"")</f>
        <v/>
      </c>
    </row>
    <row r="7419" spans="1:8" ht="15.75">
      <c r="A7419" s="52">
        <v>7448</v>
      </c>
      <c r="B7419" s="233"/>
      <c r="D7419" s="55" t="e">
        <f>VLOOKUP(C7419,#REF!,2,FALSE)</f>
        <v>#REF!</v>
      </c>
      <c r="E7419" s="172" t="str">
        <f>IFERROR(VLOOKUP(C7419,[1]MASTER!C:F,4,FALSE),"")</f>
        <v/>
      </c>
      <c r="F7419" s="172" t="str">
        <f>IFERROR(VLOOKUP(C7419,[1]MASTER!C:F,3,FALSE),"")</f>
        <v/>
      </c>
      <c r="G7419" s="175" t="str">
        <f>IFERROR(LOOKUP(C7419,[1]MASTER!C:C,[1]MASTER!B:B),"")</f>
        <v/>
      </c>
      <c r="H7419" s="176" t="str">
        <f>IFERROR(VLOOKUP(C7419,[1]MASTER!C:G,5,FALSE),"")</f>
        <v/>
      </c>
    </row>
    <row r="7420" spans="1:8" ht="15.75">
      <c r="A7420" s="109">
        <v>7449</v>
      </c>
      <c r="B7420" s="120"/>
      <c r="D7420" s="55" t="e">
        <f>VLOOKUP(C7420,#REF!,2,FALSE)</f>
        <v>#REF!</v>
      </c>
      <c r="E7420" s="172" t="str">
        <f>IFERROR(VLOOKUP(C7420,[1]MASTER!C:F,4,FALSE),"")</f>
        <v/>
      </c>
      <c r="F7420" s="172" t="str">
        <f>IFERROR(VLOOKUP(C7420,[1]MASTER!C:F,3,FALSE),"")</f>
        <v/>
      </c>
      <c r="G7420" s="175" t="str">
        <f>IFERROR(LOOKUP(C7420,[1]MASTER!C:C,[1]MASTER!B:B),"")</f>
        <v/>
      </c>
      <c r="H7420" s="176" t="str">
        <f>IFERROR(VLOOKUP(C7420,[1]MASTER!C:G,5,FALSE),"")</f>
        <v/>
      </c>
    </row>
    <row r="7421" spans="1:8" ht="15.75">
      <c r="A7421" s="52">
        <v>7450</v>
      </c>
      <c r="B7421" s="233"/>
      <c r="D7421" s="55" t="e">
        <f>VLOOKUP(C7421,#REF!,2,FALSE)</f>
        <v>#REF!</v>
      </c>
      <c r="E7421" s="172" t="str">
        <f>IFERROR(VLOOKUP(C7421,[1]MASTER!C:F,4,FALSE),"")</f>
        <v/>
      </c>
      <c r="F7421" s="172" t="str">
        <f>IFERROR(VLOOKUP(C7421,[1]MASTER!C:F,3,FALSE),"")</f>
        <v/>
      </c>
      <c r="G7421" s="175" t="str">
        <f>IFERROR(LOOKUP(C7421,[1]MASTER!C:C,[1]MASTER!B:B),"")</f>
        <v/>
      </c>
      <c r="H7421" s="176" t="str">
        <f>IFERROR(VLOOKUP(C7421,[1]MASTER!C:G,5,FALSE),"")</f>
        <v/>
      </c>
    </row>
    <row r="7422" spans="1:8" ht="15.75">
      <c r="A7422" s="109">
        <v>7451</v>
      </c>
      <c r="B7422" s="120"/>
      <c r="D7422" s="55" t="e">
        <f>VLOOKUP(C7422,#REF!,2,FALSE)</f>
        <v>#REF!</v>
      </c>
      <c r="E7422" s="172" t="str">
        <f>IFERROR(VLOOKUP(C7422,[1]MASTER!C:F,4,FALSE),"")</f>
        <v/>
      </c>
      <c r="F7422" s="172" t="str">
        <f>IFERROR(VLOOKUP(C7422,[1]MASTER!C:F,3,FALSE),"")</f>
        <v/>
      </c>
      <c r="G7422" s="175" t="str">
        <f>IFERROR(LOOKUP(C7422,[1]MASTER!C:C,[1]MASTER!B:B),"")</f>
        <v/>
      </c>
      <c r="H7422" s="176" t="str">
        <f>IFERROR(VLOOKUP(C7422,[1]MASTER!C:G,5,FALSE),"")</f>
        <v/>
      </c>
    </row>
    <row r="7423" spans="1:8" ht="15.75">
      <c r="A7423" s="52">
        <v>7452</v>
      </c>
      <c r="B7423" s="233"/>
      <c r="D7423" s="55" t="e">
        <f>VLOOKUP(C7423,#REF!,2,FALSE)</f>
        <v>#REF!</v>
      </c>
      <c r="E7423" s="172" t="str">
        <f>IFERROR(VLOOKUP(C7423,[1]MASTER!C:F,4,FALSE),"")</f>
        <v/>
      </c>
      <c r="F7423" s="172" t="str">
        <f>IFERROR(VLOOKUP(C7423,[1]MASTER!C:F,3,FALSE),"")</f>
        <v/>
      </c>
      <c r="G7423" s="175" t="str">
        <f>IFERROR(LOOKUP(C7423,[1]MASTER!C:C,[1]MASTER!B:B),"")</f>
        <v/>
      </c>
      <c r="H7423" s="176" t="str">
        <f>IFERROR(VLOOKUP(C7423,[1]MASTER!C:G,5,FALSE),"")</f>
        <v/>
      </c>
    </row>
    <row r="7424" spans="1:8" ht="15.75">
      <c r="A7424" s="109">
        <v>7453</v>
      </c>
      <c r="B7424" s="120"/>
      <c r="D7424" s="55" t="e">
        <f>VLOOKUP(C7424,#REF!,2,FALSE)</f>
        <v>#REF!</v>
      </c>
      <c r="E7424" s="172" t="str">
        <f>IFERROR(VLOOKUP(C7424,[1]MASTER!C:F,4,FALSE),"")</f>
        <v/>
      </c>
      <c r="F7424" s="172" t="str">
        <f>IFERROR(VLOOKUP(C7424,[1]MASTER!C:F,3,FALSE),"")</f>
        <v/>
      </c>
      <c r="G7424" s="175" t="str">
        <f>IFERROR(LOOKUP(C7424,[1]MASTER!C:C,[1]MASTER!B:B),"")</f>
        <v/>
      </c>
      <c r="H7424" s="176" t="str">
        <f>IFERROR(VLOOKUP(C7424,[1]MASTER!C:G,5,FALSE),"")</f>
        <v/>
      </c>
    </row>
    <row r="7425" spans="1:8" ht="15.75">
      <c r="A7425" s="52">
        <v>7454</v>
      </c>
      <c r="B7425" s="233"/>
      <c r="D7425" s="55" t="e">
        <f>VLOOKUP(C7425,#REF!,2,FALSE)</f>
        <v>#REF!</v>
      </c>
      <c r="E7425" s="172" t="str">
        <f>IFERROR(VLOOKUP(C7425,[1]MASTER!C:F,4,FALSE),"")</f>
        <v/>
      </c>
      <c r="F7425" s="172" t="str">
        <f>IFERROR(VLOOKUP(C7425,[1]MASTER!C:F,3,FALSE),"")</f>
        <v/>
      </c>
      <c r="G7425" s="175" t="str">
        <f>IFERROR(LOOKUP(C7425,[1]MASTER!C:C,[1]MASTER!B:B),"")</f>
        <v/>
      </c>
      <c r="H7425" s="176" t="str">
        <f>IFERROR(VLOOKUP(C7425,[1]MASTER!C:G,5,FALSE),"")</f>
        <v/>
      </c>
    </row>
    <row r="7426" spans="1:8" ht="15.75">
      <c r="A7426" s="109">
        <v>7455</v>
      </c>
      <c r="B7426" s="120"/>
      <c r="D7426" s="55" t="e">
        <f>VLOOKUP(C7426,#REF!,2,FALSE)</f>
        <v>#REF!</v>
      </c>
      <c r="E7426" s="172" t="str">
        <f>IFERROR(VLOOKUP(C7426,[1]MASTER!C:F,4,FALSE),"")</f>
        <v/>
      </c>
      <c r="F7426" s="172" t="str">
        <f>IFERROR(VLOOKUP(C7426,[1]MASTER!C:F,3,FALSE),"")</f>
        <v/>
      </c>
      <c r="G7426" s="175" t="str">
        <f>IFERROR(LOOKUP(C7426,[1]MASTER!C:C,[1]MASTER!B:B),"")</f>
        <v/>
      </c>
      <c r="H7426" s="176" t="str">
        <f>IFERROR(VLOOKUP(C7426,[1]MASTER!C:G,5,FALSE),"")</f>
        <v/>
      </c>
    </row>
    <row r="7427" spans="1:8" ht="15.75">
      <c r="A7427" s="52">
        <v>7456</v>
      </c>
      <c r="B7427" s="233"/>
      <c r="D7427" s="55" t="e">
        <f>VLOOKUP(C7427,#REF!,2,FALSE)</f>
        <v>#REF!</v>
      </c>
      <c r="E7427" s="172" t="str">
        <f>IFERROR(VLOOKUP(C7427,[1]MASTER!C:F,4,FALSE),"")</f>
        <v/>
      </c>
      <c r="F7427" s="172" t="str">
        <f>IFERROR(VLOOKUP(C7427,[1]MASTER!C:F,3,FALSE),"")</f>
        <v/>
      </c>
      <c r="G7427" s="175" t="str">
        <f>IFERROR(LOOKUP(C7427,[1]MASTER!C:C,[1]MASTER!B:B),"")</f>
        <v/>
      </c>
      <c r="H7427" s="176" t="str">
        <f>IFERROR(VLOOKUP(C7427,[1]MASTER!C:G,5,FALSE),"")</f>
        <v/>
      </c>
    </row>
    <row r="7428" spans="1:8" ht="15.75">
      <c r="A7428" s="109">
        <v>7457</v>
      </c>
      <c r="B7428" s="120"/>
      <c r="D7428" s="55" t="e">
        <f>VLOOKUP(C7428,#REF!,2,FALSE)</f>
        <v>#REF!</v>
      </c>
      <c r="E7428" s="172" t="str">
        <f>IFERROR(VLOOKUP(C7428,[1]MASTER!C:F,4,FALSE),"")</f>
        <v/>
      </c>
      <c r="F7428" s="172" t="str">
        <f>IFERROR(VLOOKUP(C7428,[1]MASTER!C:F,3,FALSE),"")</f>
        <v/>
      </c>
      <c r="G7428" s="175" t="str">
        <f>IFERROR(LOOKUP(C7428,[1]MASTER!C:C,[1]MASTER!B:B),"")</f>
        <v/>
      </c>
      <c r="H7428" s="176" t="str">
        <f>IFERROR(VLOOKUP(C7428,[1]MASTER!C:G,5,FALSE),"")</f>
        <v/>
      </c>
    </row>
    <row r="7429" spans="1:8" ht="15.75">
      <c r="A7429" s="52">
        <v>7458</v>
      </c>
      <c r="B7429" s="233"/>
      <c r="D7429" s="55" t="e">
        <f>VLOOKUP(C7429,#REF!,2,FALSE)</f>
        <v>#REF!</v>
      </c>
      <c r="E7429" s="172" t="str">
        <f>IFERROR(VLOOKUP(C7429,[1]MASTER!C:F,4,FALSE),"")</f>
        <v/>
      </c>
      <c r="F7429" s="172" t="str">
        <f>IFERROR(VLOOKUP(C7429,[1]MASTER!C:F,3,FALSE),"")</f>
        <v/>
      </c>
      <c r="G7429" s="175" t="str">
        <f>IFERROR(LOOKUP(C7429,[1]MASTER!C:C,[1]MASTER!B:B),"")</f>
        <v/>
      </c>
      <c r="H7429" s="176" t="str">
        <f>IFERROR(VLOOKUP(C7429,[1]MASTER!C:G,5,FALSE),"")</f>
        <v/>
      </c>
    </row>
    <row r="7430" spans="1:8" ht="15.75">
      <c r="A7430" s="109">
        <v>7459</v>
      </c>
      <c r="B7430" s="120"/>
      <c r="D7430" s="55" t="e">
        <f>VLOOKUP(C7430,#REF!,2,FALSE)</f>
        <v>#REF!</v>
      </c>
      <c r="E7430" s="172" t="str">
        <f>IFERROR(VLOOKUP(C7430,[1]MASTER!C:F,4,FALSE),"")</f>
        <v/>
      </c>
      <c r="F7430" s="172" t="str">
        <f>IFERROR(VLOOKUP(C7430,[1]MASTER!C:F,3,FALSE),"")</f>
        <v/>
      </c>
      <c r="G7430" s="175" t="str">
        <f>IFERROR(LOOKUP(C7430,[1]MASTER!C:C,[1]MASTER!B:B),"")</f>
        <v/>
      </c>
      <c r="H7430" s="176" t="str">
        <f>IFERROR(VLOOKUP(C7430,[1]MASTER!C:G,5,FALSE),"")</f>
        <v/>
      </c>
    </row>
    <row r="7431" spans="1:8" ht="15.75">
      <c r="A7431" s="52">
        <v>7460</v>
      </c>
      <c r="B7431" s="233"/>
      <c r="D7431" s="55" t="e">
        <f>VLOOKUP(C7431,#REF!,2,FALSE)</f>
        <v>#REF!</v>
      </c>
      <c r="E7431" s="172" t="str">
        <f>IFERROR(VLOOKUP(C7431,[1]MASTER!C:F,4,FALSE),"")</f>
        <v/>
      </c>
      <c r="F7431" s="172" t="str">
        <f>IFERROR(VLOOKUP(C7431,[1]MASTER!C:F,3,FALSE),"")</f>
        <v/>
      </c>
      <c r="G7431" s="175" t="str">
        <f>IFERROR(LOOKUP(C7431,[1]MASTER!C:C,[1]MASTER!B:B),"")</f>
        <v/>
      </c>
      <c r="H7431" s="176" t="str">
        <f>IFERROR(VLOOKUP(C7431,[1]MASTER!C:G,5,FALSE),"")</f>
        <v/>
      </c>
    </row>
    <row r="7432" spans="1:8" ht="15.75">
      <c r="A7432" s="109">
        <v>7461</v>
      </c>
      <c r="B7432" s="120"/>
      <c r="D7432" s="55" t="e">
        <f>VLOOKUP(C7432,#REF!,2,FALSE)</f>
        <v>#REF!</v>
      </c>
      <c r="E7432" s="172" t="str">
        <f>IFERROR(VLOOKUP(C7432,[1]MASTER!C:F,4,FALSE),"")</f>
        <v/>
      </c>
      <c r="F7432" s="172" t="str">
        <f>IFERROR(VLOOKUP(C7432,[1]MASTER!C:F,3,FALSE),"")</f>
        <v/>
      </c>
      <c r="G7432" s="175" t="str">
        <f>IFERROR(LOOKUP(C7432,[1]MASTER!C:C,[1]MASTER!B:B),"")</f>
        <v/>
      </c>
      <c r="H7432" s="176" t="str">
        <f>IFERROR(VLOOKUP(C7432,[1]MASTER!C:G,5,FALSE),"")</f>
        <v/>
      </c>
    </row>
    <row r="7433" spans="1:8" ht="15.75">
      <c r="A7433" s="52">
        <v>7462</v>
      </c>
      <c r="B7433" s="233"/>
      <c r="D7433" s="55" t="e">
        <f>VLOOKUP(C7433,#REF!,2,FALSE)</f>
        <v>#REF!</v>
      </c>
      <c r="E7433" s="172" t="str">
        <f>IFERROR(VLOOKUP(C7433,[1]MASTER!C:F,4,FALSE),"")</f>
        <v/>
      </c>
      <c r="F7433" s="172" t="str">
        <f>IFERROR(VLOOKUP(C7433,[1]MASTER!C:F,3,FALSE),"")</f>
        <v/>
      </c>
      <c r="G7433" s="175" t="str">
        <f>IFERROR(LOOKUP(C7433,[1]MASTER!C:C,[1]MASTER!B:B),"")</f>
        <v/>
      </c>
      <c r="H7433" s="176" t="str">
        <f>IFERROR(VLOOKUP(C7433,[1]MASTER!C:G,5,FALSE),"")</f>
        <v/>
      </c>
    </row>
    <row r="7434" spans="1:8" ht="15.75">
      <c r="A7434" s="109">
        <v>7463</v>
      </c>
      <c r="B7434" s="120"/>
      <c r="D7434" s="55" t="e">
        <f>VLOOKUP(C7434,#REF!,2,FALSE)</f>
        <v>#REF!</v>
      </c>
      <c r="E7434" s="172" t="str">
        <f>IFERROR(VLOOKUP(C7434,[1]MASTER!C:F,4,FALSE),"")</f>
        <v/>
      </c>
      <c r="F7434" s="172" t="str">
        <f>IFERROR(VLOOKUP(C7434,[1]MASTER!C:F,3,FALSE),"")</f>
        <v/>
      </c>
      <c r="G7434" s="175" t="str">
        <f>IFERROR(LOOKUP(C7434,[1]MASTER!C:C,[1]MASTER!B:B),"")</f>
        <v/>
      </c>
      <c r="H7434" s="176" t="str">
        <f>IFERROR(VLOOKUP(C7434,[1]MASTER!C:G,5,FALSE),"")</f>
        <v/>
      </c>
    </row>
    <row r="7435" spans="1:8" ht="15.75">
      <c r="A7435" s="52">
        <v>7464</v>
      </c>
      <c r="B7435" s="233"/>
      <c r="D7435" s="55" t="e">
        <f>VLOOKUP(C7435,#REF!,2,FALSE)</f>
        <v>#REF!</v>
      </c>
      <c r="E7435" s="172" t="str">
        <f>IFERROR(VLOOKUP(C7435,[1]MASTER!C:F,4,FALSE),"")</f>
        <v/>
      </c>
      <c r="F7435" s="172" t="str">
        <f>IFERROR(VLOOKUP(C7435,[1]MASTER!C:F,3,FALSE),"")</f>
        <v/>
      </c>
      <c r="G7435" s="175" t="str">
        <f>IFERROR(LOOKUP(C7435,[1]MASTER!C:C,[1]MASTER!B:B),"")</f>
        <v/>
      </c>
      <c r="H7435" s="176" t="str">
        <f>IFERROR(VLOOKUP(C7435,[1]MASTER!C:G,5,FALSE),"")</f>
        <v/>
      </c>
    </row>
    <row r="7436" spans="1:8" ht="15.75">
      <c r="A7436" s="109">
        <v>7465</v>
      </c>
      <c r="B7436" s="120"/>
      <c r="D7436" s="55" t="e">
        <f>VLOOKUP(C7436,#REF!,2,FALSE)</f>
        <v>#REF!</v>
      </c>
      <c r="E7436" s="172" t="str">
        <f>IFERROR(VLOOKUP(C7436,[1]MASTER!C:F,4,FALSE),"")</f>
        <v/>
      </c>
      <c r="F7436" s="172" t="str">
        <f>IFERROR(VLOOKUP(C7436,[1]MASTER!C:F,3,FALSE),"")</f>
        <v/>
      </c>
      <c r="G7436" s="175" t="str">
        <f>IFERROR(LOOKUP(C7436,[1]MASTER!C:C,[1]MASTER!B:B),"")</f>
        <v/>
      </c>
      <c r="H7436" s="176" t="str">
        <f>IFERROR(VLOOKUP(C7436,[1]MASTER!C:G,5,FALSE),"")</f>
        <v/>
      </c>
    </row>
    <row r="7437" spans="1:8" ht="15.75">
      <c r="A7437" s="52">
        <v>7466</v>
      </c>
      <c r="B7437" s="233"/>
      <c r="D7437" s="55" t="e">
        <f>VLOOKUP(C7437,#REF!,2,FALSE)</f>
        <v>#REF!</v>
      </c>
      <c r="E7437" s="172" t="str">
        <f>IFERROR(VLOOKUP(C7437,[1]MASTER!C:F,4,FALSE),"")</f>
        <v/>
      </c>
      <c r="F7437" s="172" t="str">
        <f>IFERROR(VLOOKUP(C7437,[1]MASTER!C:F,3,FALSE),"")</f>
        <v/>
      </c>
      <c r="G7437" s="175" t="str">
        <f>IFERROR(LOOKUP(C7437,[1]MASTER!C:C,[1]MASTER!B:B),"")</f>
        <v/>
      </c>
      <c r="H7437" s="176" t="str">
        <f>IFERROR(VLOOKUP(C7437,[1]MASTER!C:G,5,FALSE),"")</f>
        <v/>
      </c>
    </row>
    <row r="7438" spans="1:8" ht="15.75">
      <c r="A7438" s="109">
        <v>7467</v>
      </c>
      <c r="B7438" s="120"/>
      <c r="D7438" s="55" t="e">
        <f>VLOOKUP(C7438,#REF!,2,FALSE)</f>
        <v>#REF!</v>
      </c>
      <c r="E7438" s="172" t="str">
        <f>IFERROR(VLOOKUP(C7438,[1]MASTER!C:F,4,FALSE),"")</f>
        <v/>
      </c>
      <c r="F7438" s="172" t="str">
        <f>IFERROR(VLOOKUP(C7438,[1]MASTER!C:F,3,FALSE),"")</f>
        <v/>
      </c>
      <c r="G7438" s="175" t="str">
        <f>IFERROR(LOOKUP(C7438,[1]MASTER!C:C,[1]MASTER!B:B),"")</f>
        <v/>
      </c>
      <c r="H7438" s="176" t="str">
        <f>IFERROR(VLOOKUP(C7438,[1]MASTER!C:G,5,FALSE),"")</f>
        <v/>
      </c>
    </row>
    <row r="7439" spans="1:8" ht="15.75">
      <c r="A7439" s="52">
        <v>7468</v>
      </c>
      <c r="B7439" s="233"/>
      <c r="D7439" s="55" t="e">
        <f>VLOOKUP(C7439,#REF!,2,FALSE)</f>
        <v>#REF!</v>
      </c>
      <c r="E7439" s="172" t="str">
        <f>IFERROR(VLOOKUP(C7439,[1]MASTER!C:F,4,FALSE),"")</f>
        <v/>
      </c>
      <c r="F7439" s="172" t="str">
        <f>IFERROR(VLOOKUP(C7439,[1]MASTER!C:F,3,FALSE),"")</f>
        <v/>
      </c>
      <c r="G7439" s="175" t="str">
        <f>IFERROR(LOOKUP(C7439,[1]MASTER!C:C,[1]MASTER!B:B),"")</f>
        <v/>
      </c>
      <c r="H7439" s="176" t="str">
        <f>IFERROR(VLOOKUP(C7439,[1]MASTER!C:G,5,FALSE),"")</f>
        <v/>
      </c>
    </row>
    <row r="7440" spans="1:8" ht="15.75">
      <c r="A7440" s="109">
        <v>7469</v>
      </c>
      <c r="B7440" s="120"/>
      <c r="D7440" s="55" t="e">
        <f>VLOOKUP(C7440,#REF!,2,FALSE)</f>
        <v>#REF!</v>
      </c>
      <c r="E7440" s="172" t="str">
        <f>IFERROR(VLOOKUP(C7440,[1]MASTER!C:F,4,FALSE),"")</f>
        <v/>
      </c>
      <c r="F7440" s="172" t="str">
        <f>IFERROR(VLOOKUP(C7440,[1]MASTER!C:F,3,FALSE),"")</f>
        <v/>
      </c>
      <c r="G7440" s="175" t="str">
        <f>IFERROR(LOOKUP(C7440,[1]MASTER!C:C,[1]MASTER!B:B),"")</f>
        <v/>
      </c>
      <c r="H7440" s="176" t="str">
        <f>IFERROR(VLOOKUP(C7440,[1]MASTER!C:G,5,FALSE),"")</f>
        <v/>
      </c>
    </row>
    <row r="7441" spans="1:8" ht="15.75">
      <c r="A7441" s="52">
        <v>7470</v>
      </c>
      <c r="B7441" s="233"/>
      <c r="D7441" s="55" t="e">
        <f>VLOOKUP(C7441,#REF!,2,FALSE)</f>
        <v>#REF!</v>
      </c>
      <c r="E7441" s="172" t="str">
        <f>IFERROR(VLOOKUP(C7441,[1]MASTER!C:F,4,FALSE),"")</f>
        <v/>
      </c>
      <c r="F7441" s="172" t="str">
        <f>IFERROR(VLOOKUP(C7441,[1]MASTER!C:F,3,FALSE),"")</f>
        <v/>
      </c>
      <c r="G7441" s="175" t="str">
        <f>IFERROR(LOOKUP(C7441,[1]MASTER!C:C,[1]MASTER!B:B),"")</f>
        <v/>
      </c>
      <c r="H7441" s="176" t="str">
        <f>IFERROR(VLOOKUP(C7441,[1]MASTER!C:G,5,FALSE),"")</f>
        <v/>
      </c>
    </row>
    <row r="7442" spans="1:8" ht="15.75">
      <c r="A7442" s="109">
        <v>7471</v>
      </c>
      <c r="B7442" s="120"/>
      <c r="D7442" s="55" t="e">
        <f>VLOOKUP(C7442,#REF!,2,FALSE)</f>
        <v>#REF!</v>
      </c>
      <c r="E7442" s="172" t="str">
        <f>IFERROR(VLOOKUP(C7442,[1]MASTER!C:F,4,FALSE),"")</f>
        <v/>
      </c>
      <c r="F7442" s="172" t="str">
        <f>IFERROR(VLOOKUP(C7442,[1]MASTER!C:F,3,FALSE),"")</f>
        <v/>
      </c>
      <c r="G7442" s="175" t="str">
        <f>IFERROR(LOOKUP(C7442,[1]MASTER!C:C,[1]MASTER!B:B),"")</f>
        <v/>
      </c>
      <c r="H7442" s="176" t="str">
        <f>IFERROR(VLOOKUP(C7442,[1]MASTER!C:G,5,FALSE),"")</f>
        <v/>
      </c>
    </row>
    <row r="7443" spans="1:8" ht="15.75">
      <c r="A7443" s="52">
        <v>7472</v>
      </c>
      <c r="B7443" s="233"/>
      <c r="D7443" s="55" t="e">
        <f>VLOOKUP(C7443,#REF!,2,FALSE)</f>
        <v>#REF!</v>
      </c>
      <c r="E7443" s="172" t="str">
        <f>IFERROR(VLOOKUP(C7443,[1]MASTER!C:F,4,FALSE),"")</f>
        <v/>
      </c>
      <c r="F7443" s="172" t="str">
        <f>IFERROR(VLOOKUP(C7443,[1]MASTER!C:F,3,FALSE),"")</f>
        <v/>
      </c>
      <c r="G7443" s="175" t="str">
        <f>IFERROR(LOOKUP(C7443,[1]MASTER!C:C,[1]MASTER!B:B),"")</f>
        <v/>
      </c>
      <c r="H7443" s="176" t="str">
        <f>IFERROR(VLOOKUP(C7443,[1]MASTER!C:G,5,FALSE),"")</f>
        <v/>
      </c>
    </row>
    <row r="7444" spans="1:8" ht="15.75">
      <c r="A7444" s="109">
        <v>7473</v>
      </c>
      <c r="B7444" s="120"/>
      <c r="D7444" s="55" t="e">
        <f>VLOOKUP(C7444,#REF!,2,FALSE)</f>
        <v>#REF!</v>
      </c>
      <c r="E7444" s="172" t="str">
        <f>IFERROR(VLOOKUP(C7444,[1]MASTER!C:F,4,FALSE),"")</f>
        <v/>
      </c>
      <c r="F7444" s="172" t="str">
        <f>IFERROR(VLOOKUP(C7444,[1]MASTER!C:F,3,FALSE),"")</f>
        <v/>
      </c>
      <c r="G7444" s="175" t="str">
        <f>IFERROR(LOOKUP(C7444,[1]MASTER!C:C,[1]MASTER!B:B),"")</f>
        <v/>
      </c>
      <c r="H7444" s="176" t="str">
        <f>IFERROR(VLOOKUP(C7444,[1]MASTER!C:G,5,FALSE),"")</f>
        <v/>
      </c>
    </row>
    <row r="7445" spans="1:8" ht="15.75">
      <c r="A7445" s="52">
        <v>7474</v>
      </c>
      <c r="B7445" s="233"/>
      <c r="D7445" s="55" t="e">
        <f>VLOOKUP(C7445,#REF!,2,FALSE)</f>
        <v>#REF!</v>
      </c>
      <c r="E7445" s="172" t="str">
        <f>IFERROR(VLOOKUP(C7445,[1]MASTER!C:F,4,FALSE),"")</f>
        <v/>
      </c>
      <c r="F7445" s="172" t="str">
        <f>IFERROR(VLOOKUP(C7445,[1]MASTER!C:F,3,FALSE),"")</f>
        <v/>
      </c>
      <c r="G7445" s="175" t="str">
        <f>IFERROR(LOOKUP(C7445,[1]MASTER!C:C,[1]MASTER!B:B),"")</f>
        <v/>
      </c>
      <c r="H7445" s="176" t="str">
        <f>IFERROR(VLOOKUP(C7445,[1]MASTER!C:G,5,FALSE),"")</f>
        <v/>
      </c>
    </row>
    <row r="7446" spans="1:8" ht="15.75">
      <c r="A7446" s="109">
        <v>7475</v>
      </c>
      <c r="B7446" s="120"/>
      <c r="D7446" s="55" t="e">
        <f>VLOOKUP(C7446,#REF!,2,FALSE)</f>
        <v>#REF!</v>
      </c>
      <c r="E7446" s="172" t="str">
        <f>IFERROR(VLOOKUP(C7446,[1]MASTER!C:F,4,FALSE),"")</f>
        <v/>
      </c>
      <c r="F7446" s="172" t="str">
        <f>IFERROR(VLOOKUP(C7446,[1]MASTER!C:F,3,FALSE),"")</f>
        <v/>
      </c>
      <c r="G7446" s="175" t="str">
        <f>IFERROR(LOOKUP(C7446,[1]MASTER!C:C,[1]MASTER!B:B),"")</f>
        <v/>
      </c>
      <c r="H7446" s="176" t="str">
        <f>IFERROR(VLOOKUP(C7446,[1]MASTER!C:G,5,FALSE),"")</f>
        <v/>
      </c>
    </row>
    <row r="7447" spans="1:8" ht="15.75">
      <c r="A7447" s="52">
        <v>7476</v>
      </c>
      <c r="B7447" s="233"/>
      <c r="D7447" s="55" t="e">
        <f>VLOOKUP(C7447,#REF!,2,FALSE)</f>
        <v>#REF!</v>
      </c>
      <c r="E7447" s="172" t="str">
        <f>IFERROR(VLOOKUP(C7447,[1]MASTER!C:F,4,FALSE),"")</f>
        <v/>
      </c>
      <c r="F7447" s="172" t="str">
        <f>IFERROR(VLOOKUP(C7447,[1]MASTER!C:F,3,FALSE),"")</f>
        <v/>
      </c>
      <c r="G7447" s="175" t="str">
        <f>IFERROR(LOOKUP(C7447,[1]MASTER!C:C,[1]MASTER!B:B),"")</f>
        <v/>
      </c>
      <c r="H7447" s="176" t="str">
        <f>IFERROR(VLOOKUP(C7447,[1]MASTER!C:G,5,FALSE),"")</f>
        <v/>
      </c>
    </row>
    <row r="7448" spans="1:8" ht="15.75">
      <c r="A7448" s="109">
        <v>7477</v>
      </c>
      <c r="B7448" s="120"/>
      <c r="D7448" s="55" t="e">
        <f>VLOOKUP(C7448,#REF!,2,FALSE)</f>
        <v>#REF!</v>
      </c>
      <c r="E7448" s="172" t="str">
        <f>IFERROR(VLOOKUP(C7448,[1]MASTER!C:F,4,FALSE),"")</f>
        <v/>
      </c>
      <c r="F7448" s="172" t="str">
        <f>IFERROR(VLOOKUP(C7448,[1]MASTER!C:F,3,FALSE),"")</f>
        <v/>
      </c>
      <c r="G7448" s="175" t="str">
        <f>IFERROR(LOOKUP(C7448,[1]MASTER!C:C,[1]MASTER!B:B),"")</f>
        <v/>
      </c>
      <c r="H7448" s="176" t="str">
        <f>IFERROR(VLOOKUP(C7448,[1]MASTER!C:G,5,FALSE),"")</f>
        <v/>
      </c>
    </row>
    <row r="7449" spans="1:8" ht="15.75">
      <c r="A7449" s="52">
        <v>7478</v>
      </c>
      <c r="B7449" s="233"/>
      <c r="D7449" s="55" t="e">
        <f>VLOOKUP(C7449,#REF!,2,FALSE)</f>
        <v>#REF!</v>
      </c>
      <c r="E7449" s="172" t="str">
        <f>IFERROR(VLOOKUP(C7449,[1]MASTER!C:F,4,FALSE),"")</f>
        <v/>
      </c>
      <c r="F7449" s="172" t="str">
        <f>IFERROR(VLOOKUP(C7449,[1]MASTER!C:F,3,FALSE),"")</f>
        <v/>
      </c>
      <c r="G7449" s="175" t="str">
        <f>IFERROR(LOOKUP(C7449,[1]MASTER!C:C,[1]MASTER!B:B),"")</f>
        <v/>
      </c>
      <c r="H7449" s="176" t="str">
        <f>IFERROR(VLOOKUP(C7449,[1]MASTER!C:G,5,FALSE),"")</f>
        <v/>
      </c>
    </row>
    <row r="7450" spans="1:8" ht="15.75">
      <c r="A7450" s="109">
        <v>7479</v>
      </c>
      <c r="B7450" s="120"/>
      <c r="D7450" s="55" t="e">
        <f>VLOOKUP(C7450,#REF!,2,FALSE)</f>
        <v>#REF!</v>
      </c>
      <c r="E7450" s="172" t="str">
        <f>IFERROR(VLOOKUP(C7450,[1]MASTER!C:F,4,FALSE),"")</f>
        <v/>
      </c>
      <c r="F7450" s="172" t="str">
        <f>IFERROR(VLOOKUP(C7450,[1]MASTER!C:F,3,FALSE),"")</f>
        <v/>
      </c>
      <c r="G7450" s="175" t="str">
        <f>IFERROR(LOOKUP(C7450,[1]MASTER!C:C,[1]MASTER!B:B),"")</f>
        <v/>
      </c>
      <c r="H7450" s="176" t="str">
        <f>IFERROR(VLOOKUP(C7450,[1]MASTER!C:G,5,FALSE),"")</f>
        <v/>
      </c>
    </row>
    <row r="7451" spans="1:8" ht="15.75">
      <c r="A7451" s="52">
        <v>7480</v>
      </c>
      <c r="B7451" s="233"/>
      <c r="D7451" s="55" t="e">
        <f>VLOOKUP(C7451,#REF!,2,FALSE)</f>
        <v>#REF!</v>
      </c>
      <c r="E7451" s="172" t="str">
        <f>IFERROR(VLOOKUP(C7451,[1]MASTER!C:F,4,FALSE),"")</f>
        <v/>
      </c>
      <c r="F7451" s="172" t="str">
        <f>IFERROR(VLOOKUP(C7451,[1]MASTER!C:F,3,FALSE),"")</f>
        <v/>
      </c>
      <c r="G7451" s="175" t="str">
        <f>IFERROR(LOOKUP(C7451,[1]MASTER!C:C,[1]MASTER!B:B),"")</f>
        <v/>
      </c>
      <c r="H7451" s="176" t="str">
        <f>IFERROR(VLOOKUP(C7451,[1]MASTER!C:G,5,FALSE),"")</f>
        <v/>
      </c>
    </row>
    <row r="7452" spans="1:8" ht="15.75">
      <c r="A7452" s="109">
        <v>7481</v>
      </c>
      <c r="B7452" s="120"/>
      <c r="D7452" s="55" t="e">
        <f>VLOOKUP(C7452,#REF!,2,FALSE)</f>
        <v>#REF!</v>
      </c>
      <c r="E7452" s="172" t="str">
        <f>IFERROR(VLOOKUP(C7452,[1]MASTER!C:F,4,FALSE),"")</f>
        <v/>
      </c>
      <c r="F7452" s="172" t="str">
        <f>IFERROR(VLOOKUP(C7452,[1]MASTER!C:F,3,FALSE),"")</f>
        <v/>
      </c>
      <c r="G7452" s="175" t="str">
        <f>IFERROR(LOOKUP(C7452,[1]MASTER!C:C,[1]MASTER!B:B),"")</f>
        <v/>
      </c>
      <c r="H7452" s="176" t="str">
        <f>IFERROR(VLOOKUP(C7452,[1]MASTER!C:G,5,FALSE),"")</f>
        <v/>
      </c>
    </row>
    <row r="7453" spans="1:8" ht="15.75">
      <c r="A7453" s="52">
        <v>7482</v>
      </c>
      <c r="B7453" s="233"/>
      <c r="D7453" s="55" t="e">
        <f>VLOOKUP(C7453,#REF!,2,FALSE)</f>
        <v>#REF!</v>
      </c>
      <c r="E7453" s="172" t="str">
        <f>IFERROR(VLOOKUP(C7453,[1]MASTER!C:F,4,FALSE),"")</f>
        <v/>
      </c>
      <c r="F7453" s="172" t="str">
        <f>IFERROR(VLOOKUP(C7453,[1]MASTER!C:F,3,FALSE),"")</f>
        <v/>
      </c>
      <c r="G7453" s="175" t="str">
        <f>IFERROR(LOOKUP(C7453,[1]MASTER!C:C,[1]MASTER!B:B),"")</f>
        <v/>
      </c>
      <c r="H7453" s="176" t="str">
        <f>IFERROR(VLOOKUP(C7453,[1]MASTER!C:G,5,FALSE),"")</f>
        <v/>
      </c>
    </row>
    <row r="7454" spans="1:8" ht="15.75">
      <c r="A7454" s="109">
        <v>7483</v>
      </c>
      <c r="B7454" s="120"/>
      <c r="D7454" s="55" t="e">
        <f>VLOOKUP(C7454,#REF!,2,FALSE)</f>
        <v>#REF!</v>
      </c>
      <c r="E7454" s="172" t="str">
        <f>IFERROR(VLOOKUP(C7454,[1]MASTER!C:F,4,FALSE),"")</f>
        <v/>
      </c>
      <c r="F7454" s="172" t="str">
        <f>IFERROR(VLOOKUP(C7454,[1]MASTER!C:F,3,FALSE),"")</f>
        <v/>
      </c>
      <c r="G7454" s="175" t="str">
        <f>IFERROR(LOOKUP(C7454,[1]MASTER!C:C,[1]MASTER!B:B),"")</f>
        <v/>
      </c>
      <c r="H7454" s="176" t="str">
        <f>IFERROR(VLOOKUP(C7454,[1]MASTER!C:G,5,FALSE),"")</f>
        <v/>
      </c>
    </row>
    <row r="7455" spans="1:8" ht="15.75">
      <c r="A7455" s="52">
        <v>7484</v>
      </c>
      <c r="B7455" s="233"/>
      <c r="D7455" s="55" t="e">
        <f>VLOOKUP(C7455,#REF!,2,FALSE)</f>
        <v>#REF!</v>
      </c>
      <c r="E7455" s="172" t="str">
        <f>IFERROR(VLOOKUP(C7455,[1]MASTER!C:F,4,FALSE),"")</f>
        <v/>
      </c>
      <c r="F7455" s="172" t="str">
        <f>IFERROR(VLOOKUP(C7455,[1]MASTER!C:F,3,FALSE),"")</f>
        <v/>
      </c>
      <c r="G7455" s="175" t="str">
        <f>IFERROR(LOOKUP(C7455,[1]MASTER!C:C,[1]MASTER!B:B),"")</f>
        <v/>
      </c>
      <c r="H7455" s="176" t="str">
        <f>IFERROR(VLOOKUP(C7455,[1]MASTER!C:G,5,FALSE),"")</f>
        <v/>
      </c>
    </row>
    <row r="7456" spans="1:8" ht="15.75">
      <c r="A7456" s="109">
        <v>7485</v>
      </c>
      <c r="B7456" s="120"/>
      <c r="D7456" s="55" t="e">
        <f>VLOOKUP(C7456,#REF!,2,FALSE)</f>
        <v>#REF!</v>
      </c>
      <c r="E7456" s="172" t="str">
        <f>IFERROR(VLOOKUP(C7456,[1]MASTER!C:F,4,FALSE),"")</f>
        <v/>
      </c>
      <c r="F7456" s="172" t="str">
        <f>IFERROR(VLOOKUP(C7456,[1]MASTER!C:F,3,FALSE),"")</f>
        <v/>
      </c>
      <c r="G7456" s="175" t="str">
        <f>IFERROR(LOOKUP(C7456,[1]MASTER!C:C,[1]MASTER!B:B),"")</f>
        <v/>
      </c>
      <c r="H7456" s="176" t="str">
        <f>IFERROR(VLOOKUP(C7456,[1]MASTER!C:G,5,FALSE),"")</f>
        <v/>
      </c>
    </row>
    <row r="7457" spans="1:8" ht="15.75">
      <c r="A7457" s="52">
        <v>7486</v>
      </c>
      <c r="B7457" s="233"/>
      <c r="D7457" s="55" t="e">
        <f>VLOOKUP(C7457,#REF!,2,FALSE)</f>
        <v>#REF!</v>
      </c>
      <c r="E7457" s="172" t="str">
        <f>IFERROR(VLOOKUP(C7457,[1]MASTER!C:F,4,FALSE),"")</f>
        <v/>
      </c>
      <c r="F7457" s="172" t="str">
        <f>IFERROR(VLOOKUP(C7457,[1]MASTER!C:F,3,FALSE),"")</f>
        <v/>
      </c>
      <c r="G7457" s="175" t="str">
        <f>IFERROR(LOOKUP(C7457,[1]MASTER!C:C,[1]MASTER!B:B),"")</f>
        <v/>
      </c>
      <c r="H7457" s="176" t="str">
        <f>IFERROR(VLOOKUP(C7457,[1]MASTER!C:G,5,FALSE),"")</f>
        <v/>
      </c>
    </row>
    <row r="7458" spans="1:8" ht="15.75">
      <c r="A7458" s="109">
        <v>7487</v>
      </c>
      <c r="B7458" s="120"/>
      <c r="D7458" s="55" t="e">
        <f>VLOOKUP(C7458,#REF!,2,FALSE)</f>
        <v>#REF!</v>
      </c>
      <c r="E7458" s="172" t="str">
        <f>IFERROR(VLOOKUP(C7458,[1]MASTER!C:F,4,FALSE),"")</f>
        <v/>
      </c>
      <c r="F7458" s="172" t="str">
        <f>IFERROR(VLOOKUP(C7458,[1]MASTER!C:F,3,FALSE),"")</f>
        <v/>
      </c>
      <c r="G7458" s="175" t="str">
        <f>IFERROR(LOOKUP(C7458,[1]MASTER!C:C,[1]MASTER!B:B),"")</f>
        <v/>
      </c>
      <c r="H7458" s="176" t="str">
        <f>IFERROR(VLOOKUP(C7458,[1]MASTER!C:G,5,FALSE),"")</f>
        <v/>
      </c>
    </row>
    <row r="7459" spans="1:8" ht="15.75">
      <c r="A7459" s="52">
        <v>7488</v>
      </c>
      <c r="B7459" s="233"/>
      <c r="D7459" s="55" t="e">
        <f>VLOOKUP(C7459,#REF!,2,FALSE)</f>
        <v>#REF!</v>
      </c>
      <c r="E7459" s="172" t="str">
        <f>IFERROR(VLOOKUP(C7459,[1]MASTER!C:F,4,FALSE),"")</f>
        <v/>
      </c>
      <c r="F7459" s="172" t="str">
        <f>IFERROR(VLOOKUP(C7459,[1]MASTER!C:F,3,FALSE),"")</f>
        <v/>
      </c>
      <c r="G7459" s="175" t="str">
        <f>IFERROR(LOOKUP(C7459,[1]MASTER!C:C,[1]MASTER!B:B),"")</f>
        <v/>
      </c>
      <c r="H7459" s="176" t="str">
        <f>IFERROR(VLOOKUP(C7459,[1]MASTER!C:G,5,FALSE),"")</f>
        <v/>
      </c>
    </row>
    <row r="7460" spans="1:8" ht="15.75">
      <c r="A7460" s="109">
        <v>7489</v>
      </c>
      <c r="B7460" s="120"/>
      <c r="D7460" s="55" t="e">
        <f>VLOOKUP(C7460,#REF!,2,FALSE)</f>
        <v>#REF!</v>
      </c>
      <c r="E7460" s="172" t="str">
        <f>IFERROR(VLOOKUP(C7460,[1]MASTER!C:F,4,FALSE),"")</f>
        <v/>
      </c>
      <c r="F7460" s="172" t="str">
        <f>IFERROR(VLOOKUP(C7460,[1]MASTER!C:F,3,FALSE),"")</f>
        <v/>
      </c>
      <c r="G7460" s="175" t="str">
        <f>IFERROR(LOOKUP(C7460,[1]MASTER!C:C,[1]MASTER!B:B),"")</f>
        <v/>
      </c>
      <c r="H7460" s="176" t="str">
        <f>IFERROR(VLOOKUP(C7460,[1]MASTER!C:G,5,FALSE),"")</f>
        <v/>
      </c>
    </row>
    <row r="7461" spans="1:8" ht="15.75">
      <c r="A7461" s="52">
        <v>7490</v>
      </c>
      <c r="B7461" s="233"/>
      <c r="D7461" s="55" t="e">
        <f>VLOOKUP(C7461,#REF!,2,FALSE)</f>
        <v>#REF!</v>
      </c>
      <c r="E7461" s="172" t="str">
        <f>IFERROR(VLOOKUP(C7461,[1]MASTER!C:F,4,FALSE),"")</f>
        <v/>
      </c>
      <c r="F7461" s="172" t="str">
        <f>IFERROR(VLOOKUP(C7461,[1]MASTER!C:F,3,FALSE),"")</f>
        <v/>
      </c>
      <c r="G7461" s="175" t="str">
        <f>IFERROR(LOOKUP(C7461,[1]MASTER!C:C,[1]MASTER!B:B),"")</f>
        <v/>
      </c>
      <c r="H7461" s="176" t="str">
        <f>IFERROR(VLOOKUP(C7461,[1]MASTER!C:G,5,FALSE),"")</f>
        <v/>
      </c>
    </row>
    <row r="7462" spans="1:8" ht="15.75">
      <c r="A7462" s="109">
        <v>7491</v>
      </c>
      <c r="B7462" s="120"/>
      <c r="D7462" s="55" t="e">
        <f>VLOOKUP(C7462,#REF!,2,FALSE)</f>
        <v>#REF!</v>
      </c>
      <c r="E7462" s="172" t="str">
        <f>IFERROR(VLOOKUP(C7462,[1]MASTER!C:F,4,FALSE),"")</f>
        <v/>
      </c>
      <c r="F7462" s="172" t="str">
        <f>IFERROR(VLOOKUP(C7462,[1]MASTER!C:F,3,FALSE),"")</f>
        <v/>
      </c>
      <c r="G7462" s="175" t="str">
        <f>IFERROR(LOOKUP(C7462,[1]MASTER!C:C,[1]MASTER!B:B),"")</f>
        <v/>
      </c>
      <c r="H7462" s="176" t="str">
        <f>IFERROR(VLOOKUP(C7462,[1]MASTER!C:G,5,FALSE),"")</f>
        <v/>
      </c>
    </row>
    <row r="7463" spans="1:8" ht="15.75">
      <c r="A7463" s="52">
        <v>7492</v>
      </c>
      <c r="B7463" s="233"/>
      <c r="D7463" s="55" t="e">
        <f>VLOOKUP(C7463,#REF!,2,FALSE)</f>
        <v>#REF!</v>
      </c>
      <c r="E7463" s="172" t="str">
        <f>IFERROR(VLOOKUP(C7463,[1]MASTER!C:F,4,FALSE),"")</f>
        <v/>
      </c>
      <c r="F7463" s="172" t="str">
        <f>IFERROR(VLOOKUP(C7463,[1]MASTER!C:F,3,FALSE),"")</f>
        <v/>
      </c>
      <c r="G7463" s="175" t="str">
        <f>IFERROR(LOOKUP(C7463,[1]MASTER!C:C,[1]MASTER!B:B),"")</f>
        <v/>
      </c>
      <c r="H7463" s="176" t="str">
        <f>IFERROR(VLOOKUP(C7463,[1]MASTER!C:G,5,FALSE),"")</f>
        <v/>
      </c>
    </row>
    <row r="7464" spans="1:8" ht="15.75">
      <c r="A7464" s="109">
        <v>7493</v>
      </c>
      <c r="B7464" s="120"/>
      <c r="D7464" s="55" t="e">
        <f>VLOOKUP(C7464,#REF!,2,FALSE)</f>
        <v>#REF!</v>
      </c>
      <c r="E7464" s="172" t="str">
        <f>IFERROR(VLOOKUP(C7464,[1]MASTER!C:F,4,FALSE),"")</f>
        <v/>
      </c>
      <c r="F7464" s="172" t="str">
        <f>IFERROR(VLOOKUP(C7464,[1]MASTER!C:F,3,FALSE),"")</f>
        <v/>
      </c>
      <c r="G7464" s="175" t="str">
        <f>IFERROR(LOOKUP(C7464,[1]MASTER!C:C,[1]MASTER!B:B),"")</f>
        <v/>
      </c>
      <c r="H7464" s="176" t="str">
        <f>IFERROR(VLOOKUP(C7464,[1]MASTER!C:G,5,FALSE),"")</f>
        <v/>
      </c>
    </row>
    <row r="7465" spans="1:8" ht="15.75">
      <c r="A7465" s="52">
        <v>7494</v>
      </c>
      <c r="B7465" s="233"/>
      <c r="D7465" s="55" t="e">
        <f>VLOOKUP(C7465,#REF!,2,FALSE)</f>
        <v>#REF!</v>
      </c>
      <c r="E7465" s="172" t="str">
        <f>IFERROR(VLOOKUP(C7465,[1]MASTER!C:F,4,FALSE),"")</f>
        <v/>
      </c>
      <c r="F7465" s="172" t="str">
        <f>IFERROR(VLOOKUP(C7465,[1]MASTER!C:F,3,FALSE),"")</f>
        <v/>
      </c>
      <c r="G7465" s="175" t="str">
        <f>IFERROR(LOOKUP(C7465,[1]MASTER!C:C,[1]MASTER!B:B),"")</f>
        <v/>
      </c>
      <c r="H7465" s="176" t="str">
        <f>IFERROR(VLOOKUP(C7465,[1]MASTER!C:G,5,FALSE),"")</f>
        <v/>
      </c>
    </row>
    <row r="7466" spans="1:8" ht="15.75">
      <c r="A7466" s="109">
        <v>7495</v>
      </c>
      <c r="B7466" s="120"/>
      <c r="D7466" s="55" t="e">
        <f>VLOOKUP(C7466,#REF!,2,FALSE)</f>
        <v>#REF!</v>
      </c>
      <c r="E7466" s="172" t="str">
        <f>IFERROR(VLOOKUP(C7466,[1]MASTER!C:F,4,FALSE),"")</f>
        <v/>
      </c>
      <c r="F7466" s="172" t="str">
        <f>IFERROR(VLOOKUP(C7466,[1]MASTER!C:F,3,FALSE),"")</f>
        <v/>
      </c>
      <c r="G7466" s="175" t="str">
        <f>IFERROR(LOOKUP(C7466,[1]MASTER!C:C,[1]MASTER!B:B),"")</f>
        <v/>
      </c>
      <c r="H7466" s="176" t="str">
        <f>IFERROR(VLOOKUP(C7466,[1]MASTER!C:G,5,FALSE),"")</f>
        <v/>
      </c>
    </row>
    <row r="7467" spans="1:8" ht="15.75">
      <c r="A7467" s="52">
        <v>7496</v>
      </c>
      <c r="B7467" s="233"/>
      <c r="D7467" s="55" t="e">
        <f>VLOOKUP(C7467,#REF!,2,FALSE)</f>
        <v>#REF!</v>
      </c>
      <c r="E7467" s="172" t="str">
        <f>IFERROR(VLOOKUP(C7467,[1]MASTER!C:F,4,FALSE),"")</f>
        <v/>
      </c>
      <c r="F7467" s="172" t="str">
        <f>IFERROR(VLOOKUP(C7467,[1]MASTER!C:F,3,FALSE),"")</f>
        <v/>
      </c>
      <c r="G7467" s="175" t="str">
        <f>IFERROR(LOOKUP(C7467,[1]MASTER!C:C,[1]MASTER!B:B),"")</f>
        <v/>
      </c>
      <c r="H7467" s="176" t="str">
        <f>IFERROR(VLOOKUP(C7467,[1]MASTER!C:G,5,FALSE),"")</f>
        <v/>
      </c>
    </row>
    <row r="7468" spans="1:8" ht="15.75">
      <c r="A7468" s="109">
        <v>7497</v>
      </c>
      <c r="B7468" s="120"/>
      <c r="D7468" s="55" t="e">
        <f>VLOOKUP(C7468,#REF!,2,FALSE)</f>
        <v>#REF!</v>
      </c>
      <c r="E7468" s="172" t="str">
        <f>IFERROR(VLOOKUP(C7468,[1]MASTER!C:F,4,FALSE),"")</f>
        <v/>
      </c>
      <c r="F7468" s="172" t="str">
        <f>IFERROR(VLOOKUP(C7468,[1]MASTER!C:F,3,FALSE),"")</f>
        <v/>
      </c>
      <c r="G7468" s="175" t="str">
        <f>IFERROR(LOOKUP(C7468,[1]MASTER!C:C,[1]MASTER!B:B),"")</f>
        <v/>
      </c>
      <c r="H7468" s="176" t="str">
        <f>IFERROR(VLOOKUP(C7468,[1]MASTER!C:G,5,FALSE),"")</f>
        <v/>
      </c>
    </row>
    <row r="7469" spans="1:8" ht="15.75">
      <c r="A7469" s="52">
        <v>7498</v>
      </c>
      <c r="B7469" s="233"/>
      <c r="D7469" s="55" t="e">
        <f>VLOOKUP(C7469,#REF!,2,FALSE)</f>
        <v>#REF!</v>
      </c>
      <c r="E7469" s="172" t="str">
        <f>IFERROR(VLOOKUP(C7469,[1]MASTER!C:F,4,FALSE),"")</f>
        <v/>
      </c>
      <c r="F7469" s="172" t="str">
        <f>IFERROR(VLOOKUP(C7469,[1]MASTER!C:F,3,FALSE),"")</f>
        <v/>
      </c>
      <c r="G7469" s="175" t="str">
        <f>IFERROR(LOOKUP(C7469,[1]MASTER!C:C,[1]MASTER!B:B),"")</f>
        <v/>
      </c>
      <c r="H7469" s="176" t="str">
        <f>IFERROR(VLOOKUP(C7469,[1]MASTER!C:G,5,FALSE),"")</f>
        <v/>
      </c>
    </row>
    <row r="7470" spans="1:8" ht="15.75">
      <c r="A7470" s="109">
        <v>7499</v>
      </c>
      <c r="B7470" s="120"/>
      <c r="D7470" s="55" t="e">
        <f>VLOOKUP(C7470,#REF!,2,FALSE)</f>
        <v>#REF!</v>
      </c>
      <c r="E7470" s="172" t="str">
        <f>IFERROR(VLOOKUP(C7470,[1]MASTER!C:F,4,FALSE),"")</f>
        <v/>
      </c>
      <c r="F7470" s="172" t="str">
        <f>IFERROR(VLOOKUP(C7470,[1]MASTER!C:F,3,FALSE),"")</f>
        <v/>
      </c>
      <c r="G7470" s="175" t="str">
        <f>IFERROR(LOOKUP(C7470,[1]MASTER!C:C,[1]MASTER!B:B),"")</f>
        <v/>
      </c>
      <c r="H7470" s="176" t="str">
        <f>IFERROR(VLOOKUP(C7470,[1]MASTER!C:G,5,FALSE),"")</f>
        <v/>
      </c>
    </row>
    <row r="7471" spans="1:8" ht="15.75">
      <c r="A7471" s="52">
        <v>7500</v>
      </c>
      <c r="B7471" s="233"/>
      <c r="D7471" s="55" t="e">
        <f>VLOOKUP(C7471,#REF!,2,FALSE)</f>
        <v>#REF!</v>
      </c>
      <c r="E7471" s="172" t="str">
        <f>IFERROR(VLOOKUP(C7471,[1]MASTER!C:F,4,FALSE),"")</f>
        <v/>
      </c>
      <c r="F7471" s="172" t="str">
        <f>IFERROR(VLOOKUP(C7471,[1]MASTER!C:F,3,FALSE),"")</f>
        <v/>
      </c>
      <c r="G7471" s="175" t="str">
        <f>IFERROR(LOOKUP(C7471,[1]MASTER!C:C,[1]MASTER!B:B),"")</f>
        <v/>
      </c>
      <c r="H7471" s="176" t="str">
        <f>IFERROR(VLOOKUP(C7471,[1]MASTER!C:G,5,FALSE),"")</f>
        <v/>
      </c>
    </row>
    <row r="7472" spans="1:8" ht="15.75">
      <c r="A7472" s="109">
        <v>7501</v>
      </c>
      <c r="B7472" s="120"/>
      <c r="D7472" s="55" t="e">
        <f>VLOOKUP(C7472,#REF!,2,FALSE)</f>
        <v>#REF!</v>
      </c>
      <c r="E7472" s="172" t="str">
        <f>IFERROR(VLOOKUP(C7472,[1]MASTER!C:F,4,FALSE),"")</f>
        <v/>
      </c>
      <c r="F7472" s="172" t="str">
        <f>IFERROR(VLOOKUP(C7472,[1]MASTER!C:F,3,FALSE),"")</f>
        <v/>
      </c>
      <c r="G7472" s="175" t="str">
        <f>IFERROR(LOOKUP(C7472,[1]MASTER!C:C,[1]MASTER!B:B),"")</f>
        <v/>
      </c>
      <c r="H7472" s="176" t="str">
        <f>IFERROR(VLOOKUP(C7472,[1]MASTER!C:G,5,FALSE),"")</f>
        <v/>
      </c>
    </row>
    <row r="7473" spans="1:8" ht="15.75">
      <c r="A7473" s="52">
        <v>7502</v>
      </c>
      <c r="B7473" s="233"/>
      <c r="D7473" s="55" t="e">
        <f>VLOOKUP(C7473,#REF!,2,FALSE)</f>
        <v>#REF!</v>
      </c>
      <c r="E7473" s="172" t="str">
        <f>IFERROR(VLOOKUP(C7473,[1]MASTER!C:F,4,FALSE),"")</f>
        <v/>
      </c>
      <c r="F7473" s="172" t="str">
        <f>IFERROR(VLOOKUP(C7473,[1]MASTER!C:F,3,FALSE),"")</f>
        <v/>
      </c>
      <c r="G7473" s="175" t="str">
        <f>IFERROR(LOOKUP(C7473,[1]MASTER!C:C,[1]MASTER!B:B),"")</f>
        <v/>
      </c>
      <c r="H7473" s="176" t="str">
        <f>IFERROR(VLOOKUP(C7473,[1]MASTER!C:G,5,FALSE),"")</f>
        <v/>
      </c>
    </row>
    <row r="7474" spans="1:8" ht="15.75">
      <c r="A7474" s="109">
        <v>7503</v>
      </c>
      <c r="B7474" s="120"/>
      <c r="D7474" s="55" t="e">
        <f>VLOOKUP(C7474,#REF!,2,FALSE)</f>
        <v>#REF!</v>
      </c>
      <c r="E7474" s="172" t="str">
        <f>IFERROR(VLOOKUP(C7474,[1]MASTER!C:F,4,FALSE),"")</f>
        <v/>
      </c>
      <c r="F7474" s="172" t="str">
        <f>IFERROR(VLOOKUP(C7474,[1]MASTER!C:F,3,FALSE),"")</f>
        <v/>
      </c>
      <c r="G7474" s="175" t="str">
        <f>IFERROR(LOOKUP(C7474,[1]MASTER!C:C,[1]MASTER!B:B),"")</f>
        <v/>
      </c>
      <c r="H7474" s="176" t="str">
        <f>IFERROR(VLOOKUP(C7474,[1]MASTER!C:G,5,FALSE),"")</f>
        <v/>
      </c>
    </row>
    <row r="7475" spans="1:8" ht="15.75">
      <c r="A7475" s="52">
        <v>7504</v>
      </c>
      <c r="B7475" s="233"/>
      <c r="D7475" s="55" t="e">
        <f>VLOOKUP(C7475,#REF!,2,FALSE)</f>
        <v>#REF!</v>
      </c>
      <c r="E7475" s="172" t="str">
        <f>IFERROR(VLOOKUP(C7475,[1]MASTER!C:F,4,FALSE),"")</f>
        <v/>
      </c>
      <c r="F7475" s="172" t="str">
        <f>IFERROR(VLOOKUP(C7475,[1]MASTER!C:F,3,FALSE),"")</f>
        <v/>
      </c>
      <c r="G7475" s="175" t="str">
        <f>IFERROR(LOOKUP(C7475,[1]MASTER!C:C,[1]MASTER!B:B),"")</f>
        <v/>
      </c>
      <c r="H7475" s="176" t="str">
        <f>IFERROR(VLOOKUP(C7475,[1]MASTER!C:G,5,FALSE),"")</f>
        <v/>
      </c>
    </row>
    <row r="7476" spans="1:8" ht="15.75">
      <c r="A7476" s="109">
        <v>7505</v>
      </c>
      <c r="B7476" s="120"/>
      <c r="D7476" s="55" t="e">
        <f>VLOOKUP(C7476,#REF!,2,FALSE)</f>
        <v>#REF!</v>
      </c>
      <c r="E7476" s="172" t="str">
        <f>IFERROR(VLOOKUP(C7476,[1]MASTER!C:F,4,FALSE),"")</f>
        <v/>
      </c>
      <c r="F7476" s="172" t="str">
        <f>IFERROR(VLOOKUP(C7476,[1]MASTER!C:F,3,FALSE),"")</f>
        <v/>
      </c>
      <c r="G7476" s="175" t="str">
        <f>IFERROR(LOOKUP(C7476,[1]MASTER!C:C,[1]MASTER!B:B),"")</f>
        <v/>
      </c>
      <c r="H7476" s="176" t="str">
        <f>IFERROR(VLOOKUP(C7476,[1]MASTER!C:G,5,FALSE),"")</f>
        <v/>
      </c>
    </row>
    <row r="7477" spans="1:8" ht="15.75">
      <c r="A7477" s="52">
        <v>7506</v>
      </c>
      <c r="B7477" s="233"/>
      <c r="D7477" s="55" t="e">
        <f>VLOOKUP(C7477,#REF!,2,FALSE)</f>
        <v>#REF!</v>
      </c>
      <c r="E7477" s="172" t="str">
        <f>IFERROR(VLOOKUP(C7477,[1]MASTER!C:F,4,FALSE),"")</f>
        <v/>
      </c>
      <c r="F7477" s="172" t="str">
        <f>IFERROR(VLOOKUP(C7477,[1]MASTER!C:F,3,FALSE),"")</f>
        <v/>
      </c>
      <c r="G7477" s="175" t="str">
        <f>IFERROR(LOOKUP(C7477,[1]MASTER!C:C,[1]MASTER!B:B),"")</f>
        <v/>
      </c>
      <c r="H7477" s="176" t="str">
        <f>IFERROR(VLOOKUP(C7477,[1]MASTER!C:G,5,FALSE),"")</f>
        <v/>
      </c>
    </row>
    <row r="7478" spans="1:8" ht="15.75">
      <c r="A7478" s="109">
        <v>7507</v>
      </c>
      <c r="B7478" s="120"/>
      <c r="D7478" s="55" t="e">
        <f>VLOOKUP(C7478,#REF!,2,FALSE)</f>
        <v>#REF!</v>
      </c>
      <c r="E7478" s="172" t="str">
        <f>IFERROR(VLOOKUP(C7478,[1]MASTER!C:F,4,FALSE),"")</f>
        <v/>
      </c>
      <c r="F7478" s="172" t="str">
        <f>IFERROR(VLOOKUP(C7478,[1]MASTER!C:F,3,FALSE),"")</f>
        <v/>
      </c>
      <c r="G7478" s="175" t="str">
        <f>IFERROR(LOOKUP(C7478,[1]MASTER!C:C,[1]MASTER!B:B),"")</f>
        <v/>
      </c>
      <c r="H7478" s="176" t="str">
        <f>IFERROR(VLOOKUP(C7478,[1]MASTER!C:G,5,FALSE),"")</f>
        <v/>
      </c>
    </row>
    <row r="7479" spans="1:8" ht="15.75">
      <c r="A7479" s="52">
        <v>7508</v>
      </c>
      <c r="B7479" s="233"/>
      <c r="D7479" s="55" t="e">
        <f>VLOOKUP(C7479,#REF!,2,FALSE)</f>
        <v>#REF!</v>
      </c>
      <c r="E7479" s="172" t="str">
        <f>IFERROR(VLOOKUP(C7479,[1]MASTER!C:F,4,FALSE),"")</f>
        <v/>
      </c>
      <c r="F7479" s="172" t="str">
        <f>IFERROR(VLOOKUP(C7479,[1]MASTER!C:F,3,FALSE),"")</f>
        <v/>
      </c>
      <c r="G7479" s="175" t="str">
        <f>IFERROR(LOOKUP(C7479,[1]MASTER!C:C,[1]MASTER!B:B),"")</f>
        <v/>
      </c>
      <c r="H7479" s="176" t="str">
        <f>IFERROR(VLOOKUP(C7479,[1]MASTER!C:G,5,FALSE),"")</f>
        <v/>
      </c>
    </row>
    <row r="7480" spans="1:8" ht="15.75">
      <c r="A7480" s="109">
        <v>7509</v>
      </c>
      <c r="B7480" s="120"/>
      <c r="D7480" s="55" t="e">
        <f>VLOOKUP(C7480,#REF!,2,FALSE)</f>
        <v>#REF!</v>
      </c>
      <c r="E7480" s="172" t="str">
        <f>IFERROR(VLOOKUP(C7480,[1]MASTER!C:F,4,FALSE),"")</f>
        <v/>
      </c>
      <c r="F7480" s="172" t="str">
        <f>IFERROR(VLOOKUP(C7480,[1]MASTER!C:F,3,FALSE),"")</f>
        <v/>
      </c>
      <c r="G7480" s="175" t="str">
        <f>IFERROR(LOOKUP(C7480,[1]MASTER!C:C,[1]MASTER!B:B),"")</f>
        <v/>
      </c>
      <c r="H7480" s="176" t="str">
        <f>IFERROR(VLOOKUP(C7480,[1]MASTER!C:G,5,FALSE),"")</f>
        <v/>
      </c>
    </row>
    <row r="7481" spans="1:8" ht="15.75">
      <c r="A7481" s="52">
        <v>7510</v>
      </c>
      <c r="B7481" s="233"/>
      <c r="D7481" s="55" t="e">
        <f>VLOOKUP(C7481,#REF!,2,FALSE)</f>
        <v>#REF!</v>
      </c>
      <c r="E7481" s="172" t="str">
        <f>IFERROR(VLOOKUP(C7481,[1]MASTER!C:F,4,FALSE),"")</f>
        <v/>
      </c>
      <c r="F7481" s="172" t="str">
        <f>IFERROR(VLOOKUP(C7481,[1]MASTER!C:F,3,FALSE),"")</f>
        <v/>
      </c>
      <c r="G7481" s="175" t="str">
        <f>IFERROR(LOOKUP(C7481,[1]MASTER!C:C,[1]MASTER!B:B),"")</f>
        <v/>
      </c>
      <c r="H7481" s="176" t="str">
        <f>IFERROR(VLOOKUP(C7481,[1]MASTER!C:G,5,FALSE),"")</f>
        <v/>
      </c>
    </row>
    <row r="7482" spans="1:8" ht="15.75">
      <c r="A7482" s="109">
        <v>7511</v>
      </c>
      <c r="B7482" s="120"/>
      <c r="D7482" s="55" t="e">
        <f>VLOOKUP(C7482,#REF!,2,FALSE)</f>
        <v>#REF!</v>
      </c>
      <c r="E7482" s="172" t="str">
        <f>IFERROR(VLOOKUP(C7482,[1]MASTER!C:F,4,FALSE),"")</f>
        <v/>
      </c>
      <c r="F7482" s="172" t="str">
        <f>IFERROR(VLOOKUP(C7482,[1]MASTER!C:F,3,FALSE),"")</f>
        <v/>
      </c>
      <c r="G7482" s="175" t="str">
        <f>IFERROR(LOOKUP(C7482,[1]MASTER!C:C,[1]MASTER!B:B),"")</f>
        <v/>
      </c>
      <c r="H7482" s="176" t="str">
        <f>IFERROR(VLOOKUP(C7482,[1]MASTER!C:G,5,FALSE),"")</f>
        <v/>
      </c>
    </row>
    <row r="7483" spans="1:8" ht="15.75">
      <c r="A7483" s="52">
        <v>7512</v>
      </c>
      <c r="B7483" s="233"/>
      <c r="D7483" s="55" t="e">
        <f>VLOOKUP(C7483,#REF!,2,FALSE)</f>
        <v>#REF!</v>
      </c>
      <c r="E7483" s="172" t="str">
        <f>IFERROR(VLOOKUP(C7483,[1]MASTER!C:F,4,FALSE),"")</f>
        <v/>
      </c>
      <c r="F7483" s="172" t="str">
        <f>IFERROR(VLOOKUP(C7483,[1]MASTER!C:F,3,FALSE),"")</f>
        <v/>
      </c>
      <c r="G7483" s="175" t="str">
        <f>IFERROR(LOOKUP(C7483,[1]MASTER!C:C,[1]MASTER!B:B),"")</f>
        <v/>
      </c>
      <c r="H7483" s="176" t="str">
        <f>IFERROR(VLOOKUP(C7483,[1]MASTER!C:G,5,FALSE),"")</f>
        <v/>
      </c>
    </row>
    <row r="7484" spans="1:8" ht="15.75">
      <c r="A7484" s="109">
        <v>7513</v>
      </c>
      <c r="B7484" s="120"/>
      <c r="D7484" s="55" t="e">
        <f>VLOOKUP(C7484,#REF!,2,FALSE)</f>
        <v>#REF!</v>
      </c>
      <c r="E7484" s="172" t="str">
        <f>IFERROR(VLOOKUP(C7484,[1]MASTER!C:F,4,FALSE),"")</f>
        <v/>
      </c>
      <c r="F7484" s="172" t="str">
        <f>IFERROR(VLOOKUP(C7484,[1]MASTER!C:F,3,FALSE),"")</f>
        <v/>
      </c>
      <c r="G7484" s="175" t="str">
        <f>IFERROR(LOOKUP(C7484,[1]MASTER!C:C,[1]MASTER!B:B),"")</f>
        <v/>
      </c>
      <c r="H7484" s="176" t="str">
        <f>IFERROR(VLOOKUP(C7484,[1]MASTER!C:G,5,FALSE),"")</f>
        <v/>
      </c>
    </row>
    <row r="7485" spans="1:8" ht="15.75">
      <c r="A7485" s="52">
        <v>7514</v>
      </c>
      <c r="B7485" s="233"/>
      <c r="D7485" s="55" t="e">
        <f>VLOOKUP(C7485,#REF!,2,FALSE)</f>
        <v>#REF!</v>
      </c>
      <c r="E7485" s="172" t="str">
        <f>IFERROR(VLOOKUP(C7485,[1]MASTER!C:F,4,FALSE),"")</f>
        <v/>
      </c>
      <c r="F7485" s="172" t="str">
        <f>IFERROR(VLOOKUP(C7485,[1]MASTER!C:F,3,FALSE),"")</f>
        <v/>
      </c>
      <c r="G7485" s="175" t="str">
        <f>IFERROR(LOOKUP(C7485,[1]MASTER!C:C,[1]MASTER!B:B),"")</f>
        <v/>
      </c>
      <c r="H7485" s="176" t="str">
        <f>IFERROR(VLOOKUP(C7485,[1]MASTER!C:G,5,FALSE),"")</f>
        <v/>
      </c>
    </row>
    <row r="7486" spans="1:8" ht="15.75">
      <c r="A7486" s="109">
        <v>7515</v>
      </c>
      <c r="B7486" s="120"/>
      <c r="D7486" s="55" t="e">
        <f>VLOOKUP(C7486,#REF!,2,FALSE)</f>
        <v>#REF!</v>
      </c>
      <c r="E7486" s="172" t="str">
        <f>IFERROR(VLOOKUP(C7486,[1]MASTER!C:F,4,FALSE),"")</f>
        <v/>
      </c>
      <c r="F7486" s="172" t="str">
        <f>IFERROR(VLOOKUP(C7486,[1]MASTER!C:F,3,FALSE),"")</f>
        <v/>
      </c>
      <c r="G7486" s="175" t="str">
        <f>IFERROR(LOOKUP(C7486,[1]MASTER!C:C,[1]MASTER!B:B),"")</f>
        <v/>
      </c>
      <c r="H7486" s="176" t="str">
        <f>IFERROR(VLOOKUP(C7486,[1]MASTER!C:G,5,FALSE),"")</f>
        <v/>
      </c>
    </row>
    <row r="7487" spans="1:8" ht="15.75">
      <c r="A7487" s="52">
        <v>7516</v>
      </c>
      <c r="B7487" s="233"/>
      <c r="D7487" s="55" t="e">
        <f>VLOOKUP(C7487,#REF!,2,FALSE)</f>
        <v>#REF!</v>
      </c>
      <c r="E7487" s="172" t="str">
        <f>IFERROR(VLOOKUP(C7487,[1]MASTER!C:F,4,FALSE),"")</f>
        <v/>
      </c>
      <c r="F7487" s="172" t="str">
        <f>IFERROR(VLOOKUP(C7487,[1]MASTER!C:F,3,FALSE),"")</f>
        <v/>
      </c>
      <c r="G7487" s="175" t="str">
        <f>IFERROR(LOOKUP(C7487,[1]MASTER!C:C,[1]MASTER!B:B),"")</f>
        <v/>
      </c>
      <c r="H7487" s="176" t="str">
        <f>IFERROR(VLOOKUP(C7487,[1]MASTER!C:G,5,FALSE),"")</f>
        <v/>
      </c>
    </row>
    <row r="7488" spans="1:8" ht="15.75">
      <c r="A7488" s="109">
        <v>7517</v>
      </c>
      <c r="B7488" s="120"/>
      <c r="D7488" s="55" t="e">
        <f>VLOOKUP(C7488,#REF!,2,FALSE)</f>
        <v>#REF!</v>
      </c>
      <c r="E7488" s="172" t="str">
        <f>IFERROR(VLOOKUP(C7488,[1]MASTER!C:F,4,FALSE),"")</f>
        <v/>
      </c>
      <c r="F7488" s="172" t="str">
        <f>IFERROR(VLOOKUP(C7488,[1]MASTER!C:F,3,FALSE),"")</f>
        <v/>
      </c>
      <c r="G7488" s="175" t="str">
        <f>IFERROR(LOOKUP(C7488,[1]MASTER!C:C,[1]MASTER!B:B),"")</f>
        <v/>
      </c>
      <c r="H7488" s="176" t="str">
        <f>IFERROR(VLOOKUP(C7488,[1]MASTER!C:G,5,FALSE),"")</f>
        <v/>
      </c>
    </row>
    <row r="7489" spans="1:8" ht="15.75">
      <c r="A7489" s="52">
        <v>7518</v>
      </c>
      <c r="B7489" s="233"/>
      <c r="D7489" s="55" t="e">
        <f>VLOOKUP(C7489,#REF!,2,FALSE)</f>
        <v>#REF!</v>
      </c>
      <c r="E7489" s="172" t="str">
        <f>IFERROR(VLOOKUP(C7489,[1]MASTER!C:F,4,FALSE),"")</f>
        <v/>
      </c>
      <c r="F7489" s="172" t="str">
        <f>IFERROR(VLOOKUP(C7489,[1]MASTER!C:F,3,FALSE),"")</f>
        <v/>
      </c>
      <c r="G7489" s="175" t="str">
        <f>IFERROR(LOOKUP(C7489,[1]MASTER!C:C,[1]MASTER!B:B),"")</f>
        <v/>
      </c>
      <c r="H7489" s="176" t="str">
        <f>IFERROR(VLOOKUP(C7489,[1]MASTER!C:G,5,FALSE),"")</f>
        <v/>
      </c>
    </row>
    <row r="7490" spans="1:8" ht="15.75">
      <c r="A7490" s="109">
        <v>7519</v>
      </c>
      <c r="B7490" s="120"/>
      <c r="D7490" s="55" t="e">
        <f>VLOOKUP(C7490,#REF!,2,FALSE)</f>
        <v>#REF!</v>
      </c>
      <c r="E7490" s="172" t="str">
        <f>IFERROR(VLOOKUP(C7490,[1]MASTER!C:F,4,FALSE),"")</f>
        <v/>
      </c>
      <c r="F7490" s="172" t="str">
        <f>IFERROR(VLOOKUP(C7490,[1]MASTER!C:F,3,FALSE),"")</f>
        <v/>
      </c>
      <c r="G7490" s="175" t="str">
        <f>IFERROR(LOOKUP(C7490,[1]MASTER!C:C,[1]MASTER!B:B),"")</f>
        <v/>
      </c>
      <c r="H7490" s="176" t="str">
        <f>IFERROR(VLOOKUP(C7490,[1]MASTER!C:G,5,FALSE),"")</f>
        <v/>
      </c>
    </row>
    <row r="7491" spans="1:8" ht="15.75">
      <c r="A7491" s="52">
        <v>7520</v>
      </c>
      <c r="B7491" s="233"/>
      <c r="D7491" s="55" t="e">
        <f>VLOOKUP(C7491,#REF!,2,FALSE)</f>
        <v>#REF!</v>
      </c>
      <c r="E7491" s="172" t="str">
        <f>IFERROR(VLOOKUP(C7491,[1]MASTER!C:F,4,FALSE),"")</f>
        <v/>
      </c>
      <c r="F7491" s="172" t="str">
        <f>IFERROR(VLOOKUP(C7491,[1]MASTER!C:F,3,FALSE),"")</f>
        <v/>
      </c>
      <c r="G7491" s="175" t="str">
        <f>IFERROR(LOOKUP(C7491,[1]MASTER!C:C,[1]MASTER!B:B),"")</f>
        <v/>
      </c>
      <c r="H7491" s="176" t="str">
        <f>IFERROR(VLOOKUP(C7491,[1]MASTER!C:G,5,FALSE),"")</f>
        <v/>
      </c>
    </row>
    <row r="7492" spans="1:8" ht="15.75">
      <c r="A7492" s="109">
        <v>7521</v>
      </c>
      <c r="B7492" s="120"/>
      <c r="D7492" s="55" t="e">
        <f>VLOOKUP(C7492,#REF!,2,FALSE)</f>
        <v>#REF!</v>
      </c>
      <c r="E7492" s="172" t="str">
        <f>IFERROR(VLOOKUP(C7492,[1]MASTER!C:F,4,FALSE),"")</f>
        <v/>
      </c>
      <c r="F7492" s="172" t="str">
        <f>IFERROR(VLOOKUP(C7492,[1]MASTER!C:F,3,FALSE),"")</f>
        <v/>
      </c>
      <c r="G7492" s="175" t="str">
        <f>IFERROR(LOOKUP(C7492,[1]MASTER!C:C,[1]MASTER!B:B),"")</f>
        <v/>
      </c>
      <c r="H7492" s="176" t="str">
        <f>IFERROR(VLOOKUP(C7492,[1]MASTER!C:G,5,FALSE),"")</f>
        <v/>
      </c>
    </row>
    <row r="7493" spans="1:8" ht="15.75">
      <c r="A7493" s="52">
        <v>7522</v>
      </c>
      <c r="B7493" s="233"/>
      <c r="D7493" s="55" t="e">
        <f>VLOOKUP(C7493,#REF!,2,FALSE)</f>
        <v>#REF!</v>
      </c>
      <c r="E7493" s="172" t="str">
        <f>IFERROR(VLOOKUP(C7493,[1]MASTER!C:F,4,FALSE),"")</f>
        <v/>
      </c>
      <c r="F7493" s="172" t="str">
        <f>IFERROR(VLOOKUP(C7493,[1]MASTER!C:F,3,FALSE),"")</f>
        <v/>
      </c>
      <c r="G7493" s="175" t="str">
        <f>IFERROR(LOOKUP(C7493,[1]MASTER!C:C,[1]MASTER!B:B),"")</f>
        <v/>
      </c>
      <c r="H7493" s="176" t="str">
        <f>IFERROR(VLOOKUP(C7493,[1]MASTER!C:G,5,FALSE),"")</f>
        <v/>
      </c>
    </row>
    <row r="7494" spans="1:8" ht="15.75">
      <c r="A7494" s="109">
        <v>7523</v>
      </c>
      <c r="B7494" s="120"/>
      <c r="D7494" s="55" t="e">
        <f>VLOOKUP(C7494,#REF!,2,FALSE)</f>
        <v>#REF!</v>
      </c>
      <c r="E7494" s="172" t="str">
        <f>IFERROR(VLOOKUP(C7494,[1]MASTER!C:F,4,FALSE),"")</f>
        <v/>
      </c>
      <c r="F7494" s="172" t="str">
        <f>IFERROR(VLOOKUP(C7494,[1]MASTER!C:F,3,FALSE),"")</f>
        <v/>
      </c>
      <c r="G7494" s="175" t="str">
        <f>IFERROR(LOOKUP(C7494,[1]MASTER!C:C,[1]MASTER!B:B),"")</f>
        <v/>
      </c>
      <c r="H7494" s="176" t="str">
        <f>IFERROR(VLOOKUP(C7494,[1]MASTER!C:G,5,FALSE),"")</f>
        <v/>
      </c>
    </row>
    <row r="7495" spans="1:8" ht="15.75">
      <c r="A7495" s="52">
        <v>7524</v>
      </c>
      <c r="B7495" s="233"/>
      <c r="D7495" s="55" t="e">
        <f>VLOOKUP(C7495,#REF!,2,FALSE)</f>
        <v>#REF!</v>
      </c>
      <c r="E7495" s="172" t="str">
        <f>IFERROR(VLOOKUP(C7495,[1]MASTER!C:F,4,FALSE),"")</f>
        <v/>
      </c>
      <c r="F7495" s="172" t="str">
        <f>IFERROR(VLOOKUP(C7495,[1]MASTER!C:F,3,FALSE),"")</f>
        <v/>
      </c>
      <c r="G7495" s="175" t="str">
        <f>IFERROR(LOOKUP(C7495,[1]MASTER!C:C,[1]MASTER!B:B),"")</f>
        <v/>
      </c>
      <c r="H7495" s="176" t="str">
        <f>IFERROR(VLOOKUP(C7495,[1]MASTER!C:G,5,FALSE),"")</f>
        <v/>
      </c>
    </row>
    <row r="7496" spans="1:8" ht="15.75">
      <c r="A7496" s="109">
        <v>7525</v>
      </c>
      <c r="B7496" s="120"/>
      <c r="D7496" s="55" t="e">
        <f>VLOOKUP(C7496,#REF!,2,FALSE)</f>
        <v>#REF!</v>
      </c>
      <c r="E7496" s="172" t="str">
        <f>IFERROR(VLOOKUP(C7496,[1]MASTER!C:F,4,FALSE),"")</f>
        <v/>
      </c>
      <c r="F7496" s="172" t="str">
        <f>IFERROR(VLOOKUP(C7496,[1]MASTER!C:F,3,FALSE),"")</f>
        <v/>
      </c>
      <c r="G7496" s="175" t="str">
        <f>IFERROR(LOOKUP(C7496,[1]MASTER!C:C,[1]MASTER!B:B),"")</f>
        <v/>
      </c>
      <c r="H7496" s="176" t="str">
        <f>IFERROR(VLOOKUP(C7496,[1]MASTER!C:G,5,FALSE),"")</f>
        <v/>
      </c>
    </row>
    <row r="7497" spans="1:8" ht="15.75">
      <c r="A7497" s="52">
        <v>7526</v>
      </c>
      <c r="B7497" s="233"/>
      <c r="D7497" s="55" t="e">
        <f>VLOOKUP(C7497,#REF!,2,FALSE)</f>
        <v>#REF!</v>
      </c>
      <c r="E7497" s="172" t="str">
        <f>IFERROR(VLOOKUP(C7497,[1]MASTER!C:F,4,FALSE),"")</f>
        <v/>
      </c>
      <c r="F7497" s="172" t="str">
        <f>IFERROR(VLOOKUP(C7497,[1]MASTER!C:F,3,FALSE),"")</f>
        <v/>
      </c>
      <c r="G7497" s="175" t="str">
        <f>IFERROR(LOOKUP(C7497,[1]MASTER!C:C,[1]MASTER!B:B),"")</f>
        <v/>
      </c>
      <c r="H7497" s="176" t="str">
        <f>IFERROR(VLOOKUP(C7497,[1]MASTER!C:G,5,FALSE),"")</f>
        <v/>
      </c>
    </row>
    <row r="7498" spans="1:8" ht="15.75">
      <c r="A7498" s="109">
        <v>7527</v>
      </c>
      <c r="B7498" s="120"/>
      <c r="D7498" s="55" t="e">
        <f>VLOOKUP(C7498,#REF!,2,FALSE)</f>
        <v>#REF!</v>
      </c>
      <c r="E7498" s="172" t="str">
        <f>IFERROR(VLOOKUP(C7498,[1]MASTER!C:F,4,FALSE),"")</f>
        <v/>
      </c>
      <c r="F7498" s="172" t="str">
        <f>IFERROR(VLOOKUP(C7498,[1]MASTER!C:F,3,FALSE),"")</f>
        <v/>
      </c>
      <c r="G7498" s="175" t="str">
        <f>IFERROR(LOOKUP(C7498,[1]MASTER!C:C,[1]MASTER!B:B),"")</f>
        <v/>
      </c>
      <c r="H7498" s="176" t="str">
        <f>IFERROR(VLOOKUP(C7498,[1]MASTER!C:G,5,FALSE),"")</f>
        <v/>
      </c>
    </row>
    <row r="7499" spans="1:8" ht="15.75">
      <c r="A7499" s="52">
        <v>7528</v>
      </c>
      <c r="B7499" s="233"/>
      <c r="D7499" s="55" t="e">
        <f>VLOOKUP(C7499,#REF!,2,FALSE)</f>
        <v>#REF!</v>
      </c>
      <c r="E7499" s="172" t="str">
        <f>IFERROR(VLOOKUP(C7499,[1]MASTER!C:F,4,FALSE),"")</f>
        <v/>
      </c>
      <c r="F7499" s="172" t="str">
        <f>IFERROR(VLOOKUP(C7499,[1]MASTER!C:F,3,FALSE),"")</f>
        <v/>
      </c>
      <c r="G7499" s="175" t="str">
        <f>IFERROR(LOOKUP(C7499,[1]MASTER!C:C,[1]MASTER!B:B),"")</f>
        <v/>
      </c>
      <c r="H7499" s="176" t="str">
        <f>IFERROR(VLOOKUP(C7499,[1]MASTER!C:G,5,FALSE),"")</f>
        <v/>
      </c>
    </row>
    <row r="7500" spans="1:8" ht="15.75">
      <c r="A7500" s="109">
        <v>7529</v>
      </c>
      <c r="B7500" s="120"/>
      <c r="D7500" s="55" t="e">
        <f>VLOOKUP(C7500,#REF!,2,FALSE)</f>
        <v>#REF!</v>
      </c>
      <c r="E7500" s="172" t="str">
        <f>IFERROR(VLOOKUP(C7500,[1]MASTER!C:F,4,FALSE),"")</f>
        <v/>
      </c>
      <c r="F7500" s="172" t="str">
        <f>IFERROR(VLOOKUP(C7500,[1]MASTER!C:F,3,FALSE),"")</f>
        <v/>
      </c>
      <c r="G7500" s="175" t="str">
        <f>IFERROR(LOOKUP(C7500,[1]MASTER!C:C,[1]MASTER!B:B),"")</f>
        <v/>
      </c>
      <c r="H7500" s="176" t="str">
        <f>IFERROR(VLOOKUP(C7500,[1]MASTER!C:G,5,FALSE),"")</f>
        <v/>
      </c>
    </row>
    <row r="7501" spans="1:8" ht="15.75">
      <c r="A7501" s="52">
        <v>7530</v>
      </c>
      <c r="B7501" s="233"/>
      <c r="D7501" s="55" t="e">
        <f>VLOOKUP(C7501,#REF!,2,FALSE)</f>
        <v>#REF!</v>
      </c>
      <c r="E7501" s="172" t="str">
        <f>IFERROR(VLOOKUP(C7501,[1]MASTER!C:F,4,FALSE),"")</f>
        <v/>
      </c>
      <c r="F7501" s="172" t="str">
        <f>IFERROR(VLOOKUP(C7501,[1]MASTER!C:F,3,FALSE),"")</f>
        <v/>
      </c>
      <c r="G7501" s="175" t="str">
        <f>IFERROR(LOOKUP(C7501,[1]MASTER!C:C,[1]MASTER!B:B),"")</f>
        <v/>
      </c>
      <c r="H7501" s="176" t="str">
        <f>IFERROR(VLOOKUP(C7501,[1]MASTER!C:G,5,FALSE),"")</f>
        <v/>
      </c>
    </row>
    <row r="7502" spans="1:8" ht="15.75">
      <c r="A7502" s="109">
        <v>7531</v>
      </c>
      <c r="B7502" s="120"/>
      <c r="D7502" s="55" t="e">
        <f>VLOOKUP(C7502,#REF!,2,FALSE)</f>
        <v>#REF!</v>
      </c>
      <c r="E7502" s="172" t="str">
        <f>IFERROR(VLOOKUP(C7502,[1]MASTER!C:F,4,FALSE),"")</f>
        <v/>
      </c>
      <c r="F7502" s="172" t="str">
        <f>IFERROR(VLOOKUP(C7502,[1]MASTER!C:F,3,FALSE),"")</f>
        <v/>
      </c>
      <c r="G7502" s="175" t="str">
        <f>IFERROR(LOOKUP(C7502,[1]MASTER!C:C,[1]MASTER!B:B),"")</f>
        <v/>
      </c>
      <c r="H7502" s="176" t="str">
        <f>IFERROR(VLOOKUP(C7502,[1]MASTER!C:G,5,FALSE),"")</f>
        <v/>
      </c>
    </row>
    <row r="7503" spans="1:8" ht="15.75">
      <c r="A7503" s="52">
        <v>7532</v>
      </c>
      <c r="B7503" s="233"/>
      <c r="D7503" s="55" t="e">
        <f>VLOOKUP(C7503,#REF!,2,FALSE)</f>
        <v>#REF!</v>
      </c>
      <c r="E7503" s="172" t="str">
        <f>IFERROR(VLOOKUP(C7503,[1]MASTER!C:F,4,FALSE),"")</f>
        <v/>
      </c>
      <c r="F7503" s="172" t="str">
        <f>IFERROR(VLOOKUP(C7503,[1]MASTER!C:F,3,FALSE),"")</f>
        <v/>
      </c>
      <c r="G7503" s="175" t="str">
        <f>IFERROR(LOOKUP(C7503,[1]MASTER!C:C,[1]MASTER!B:B),"")</f>
        <v/>
      </c>
      <c r="H7503" s="176" t="str">
        <f>IFERROR(VLOOKUP(C7503,[1]MASTER!C:G,5,FALSE),"")</f>
        <v/>
      </c>
    </row>
    <row r="7504" spans="1:8" ht="15.75">
      <c r="A7504" s="109">
        <v>7533</v>
      </c>
      <c r="B7504" s="120"/>
      <c r="D7504" s="55" t="e">
        <f>VLOOKUP(C7504,#REF!,2,FALSE)</f>
        <v>#REF!</v>
      </c>
      <c r="E7504" s="172" t="str">
        <f>IFERROR(VLOOKUP(C7504,[1]MASTER!C:F,4,FALSE),"")</f>
        <v/>
      </c>
      <c r="F7504" s="172" t="str">
        <f>IFERROR(VLOOKUP(C7504,[1]MASTER!C:F,3,FALSE),"")</f>
        <v/>
      </c>
      <c r="G7504" s="175" t="str">
        <f>IFERROR(LOOKUP(C7504,[1]MASTER!C:C,[1]MASTER!B:B),"")</f>
        <v/>
      </c>
      <c r="H7504" s="176" t="str">
        <f>IFERROR(VLOOKUP(C7504,[1]MASTER!C:G,5,FALSE),"")</f>
        <v/>
      </c>
    </row>
    <row r="7505" spans="1:8" ht="15.75">
      <c r="A7505" s="52">
        <v>7534</v>
      </c>
      <c r="B7505" s="233"/>
      <c r="D7505" s="55" t="e">
        <f>VLOOKUP(C7505,#REF!,2,FALSE)</f>
        <v>#REF!</v>
      </c>
      <c r="E7505" s="172" t="str">
        <f>IFERROR(VLOOKUP(C7505,[1]MASTER!C:F,4,FALSE),"")</f>
        <v/>
      </c>
      <c r="F7505" s="172" t="str">
        <f>IFERROR(VLOOKUP(C7505,[1]MASTER!C:F,3,FALSE),"")</f>
        <v/>
      </c>
      <c r="G7505" s="175" t="str">
        <f>IFERROR(LOOKUP(C7505,[1]MASTER!C:C,[1]MASTER!B:B),"")</f>
        <v/>
      </c>
      <c r="H7505" s="176" t="str">
        <f>IFERROR(VLOOKUP(C7505,[1]MASTER!C:G,5,FALSE),"")</f>
        <v/>
      </c>
    </row>
    <row r="7506" spans="1:8" ht="15.75">
      <c r="A7506" s="109">
        <v>7535</v>
      </c>
      <c r="B7506" s="120"/>
      <c r="D7506" s="55" t="e">
        <f>VLOOKUP(C7506,#REF!,2,FALSE)</f>
        <v>#REF!</v>
      </c>
      <c r="E7506" s="172" t="str">
        <f>IFERROR(VLOOKUP(C7506,[1]MASTER!C:F,4,FALSE),"")</f>
        <v/>
      </c>
      <c r="F7506" s="172" t="str">
        <f>IFERROR(VLOOKUP(C7506,[1]MASTER!C:F,3,FALSE),"")</f>
        <v/>
      </c>
      <c r="G7506" s="175" t="str">
        <f>IFERROR(LOOKUP(C7506,[1]MASTER!C:C,[1]MASTER!B:B),"")</f>
        <v/>
      </c>
      <c r="H7506" s="176" t="str">
        <f>IFERROR(VLOOKUP(C7506,[1]MASTER!C:G,5,FALSE),"")</f>
        <v/>
      </c>
    </row>
    <row r="7507" spans="1:8" ht="15.75">
      <c r="A7507" s="52">
        <v>7536</v>
      </c>
      <c r="B7507" s="233"/>
      <c r="D7507" s="55" t="e">
        <f>VLOOKUP(C7507,#REF!,2,FALSE)</f>
        <v>#REF!</v>
      </c>
      <c r="E7507" s="172" t="str">
        <f>IFERROR(VLOOKUP(C7507,[1]MASTER!C:F,4,FALSE),"")</f>
        <v/>
      </c>
      <c r="F7507" s="172" t="str">
        <f>IFERROR(VLOOKUP(C7507,[1]MASTER!C:F,3,FALSE),"")</f>
        <v/>
      </c>
      <c r="G7507" s="175" t="str">
        <f>IFERROR(LOOKUP(C7507,[1]MASTER!C:C,[1]MASTER!B:B),"")</f>
        <v/>
      </c>
      <c r="H7507" s="176" t="str">
        <f>IFERROR(VLOOKUP(C7507,[1]MASTER!C:G,5,FALSE),"")</f>
        <v/>
      </c>
    </row>
    <row r="7508" spans="1:8" ht="15.75">
      <c r="A7508" s="109">
        <v>7537</v>
      </c>
      <c r="B7508" s="120"/>
      <c r="D7508" s="55" t="e">
        <f>VLOOKUP(C7508,#REF!,2,FALSE)</f>
        <v>#REF!</v>
      </c>
      <c r="E7508" s="172" t="str">
        <f>IFERROR(VLOOKUP(C7508,[1]MASTER!C:F,4,FALSE),"")</f>
        <v/>
      </c>
      <c r="F7508" s="172" t="str">
        <f>IFERROR(VLOOKUP(C7508,[1]MASTER!C:F,3,FALSE),"")</f>
        <v/>
      </c>
      <c r="G7508" s="175" t="str">
        <f>IFERROR(LOOKUP(C7508,[1]MASTER!C:C,[1]MASTER!B:B),"")</f>
        <v/>
      </c>
      <c r="H7508" s="176" t="str">
        <f>IFERROR(VLOOKUP(C7508,[1]MASTER!C:G,5,FALSE),"")</f>
        <v/>
      </c>
    </row>
    <row r="7509" spans="1:8" ht="15.75">
      <c r="A7509" s="52">
        <v>7538</v>
      </c>
      <c r="B7509" s="233"/>
      <c r="D7509" s="55" t="e">
        <f>VLOOKUP(C7509,#REF!,2,FALSE)</f>
        <v>#REF!</v>
      </c>
      <c r="E7509" s="172" t="str">
        <f>IFERROR(VLOOKUP(C7509,[1]MASTER!C:F,4,FALSE),"")</f>
        <v/>
      </c>
      <c r="F7509" s="172" t="str">
        <f>IFERROR(VLOOKUP(C7509,[1]MASTER!C:F,3,FALSE),"")</f>
        <v/>
      </c>
      <c r="G7509" s="175" t="str">
        <f>IFERROR(LOOKUP(C7509,[1]MASTER!C:C,[1]MASTER!B:B),"")</f>
        <v/>
      </c>
      <c r="H7509" s="176" t="str">
        <f>IFERROR(VLOOKUP(C7509,[1]MASTER!C:G,5,FALSE),"")</f>
        <v/>
      </c>
    </row>
    <row r="7510" spans="1:8" ht="15.75">
      <c r="A7510" s="109">
        <v>7539</v>
      </c>
      <c r="B7510" s="120"/>
      <c r="D7510" s="55" t="e">
        <f>VLOOKUP(C7510,#REF!,2,FALSE)</f>
        <v>#REF!</v>
      </c>
      <c r="E7510" s="172" t="str">
        <f>IFERROR(VLOOKUP(C7510,[1]MASTER!C:F,4,FALSE),"")</f>
        <v/>
      </c>
      <c r="F7510" s="172" t="str">
        <f>IFERROR(VLOOKUP(C7510,[1]MASTER!C:F,3,FALSE),"")</f>
        <v/>
      </c>
      <c r="G7510" s="175" t="str">
        <f>IFERROR(LOOKUP(C7510,[1]MASTER!C:C,[1]MASTER!B:B),"")</f>
        <v/>
      </c>
      <c r="H7510" s="176" t="str">
        <f>IFERROR(VLOOKUP(C7510,[1]MASTER!C:G,5,FALSE),"")</f>
        <v/>
      </c>
    </row>
    <row r="7511" spans="1:8" ht="15.75">
      <c r="A7511" s="52">
        <v>7540</v>
      </c>
      <c r="B7511" s="233"/>
      <c r="D7511" s="55" t="e">
        <f>VLOOKUP(C7511,#REF!,2,FALSE)</f>
        <v>#REF!</v>
      </c>
      <c r="E7511" s="172" t="str">
        <f>IFERROR(VLOOKUP(C7511,[1]MASTER!C:F,4,FALSE),"")</f>
        <v/>
      </c>
      <c r="F7511" s="172" t="str">
        <f>IFERROR(VLOOKUP(C7511,[1]MASTER!C:F,3,FALSE),"")</f>
        <v/>
      </c>
      <c r="G7511" s="175" t="str">
        <f>IFERROR(LOOKUP(C7511,[1]MASTER!C:C,[1]MASTER!B:B),"")</f>
        <v/>
      </c>
      <c r="H7511" s="176" t="str">
        <f>IFERROR(VLOOKUP(C7511,[1]MASTER!C:G,5,FALSE),"")</f>
        <v/>
      </c>
    </row>
    <row r="7512" spans="1:8" ht="15.75">
      <c r="A7512" s="109">
        <v>7541</v>
      </c>
      <c r="B7512" s="120"/>
      <c r="D7512" s="55" t="e">
        <f>VLOOKUP(C7512,#REF!,2,FALSE)</f>
        <v>#REF!</v>
      </c>
      <c r="E7512" s="172" t="str">
        <f>IFERROR(VLOOKUP(C7512,[1]MASTER!C:F,4,FALSE),"")</f>
        <v/>
      </c>
      <c r="F7512" s="172" t="str">
        <f>IFERROR(VLOOKUP(C7512,[1]MASTER!C:F,3,FALSE),"")</f>
        <v/>
      </c>
      <c r="G7512" s="175" t="str">
        <f>IFERROR(LOOKUP(C7512,[1]MASTER!C:C,[1]MASTER!B:B),"")</f>
        <v/>
      </c>
      <c r="H7512" s="176" t="str">
        <f>IFERROR(VLOOKUP(C7512,[1]MASTER!C:G,5,FALSE),"")</f>
        <v/>
      </c>
    </row>
    <row r="7513" spans="1:8" ht="15.75">
      <c r="A7513" s="52">
        <v>7542</v>
      </c>
      <c r="B7513" s="233"/>
      <c r="D7513" s="55" t="e">
        <f>VLOOKUP(C7513,#REF!,2,FALSE)</f>
        <v>#REF!</v>
      </c>
      <c r="E7513" s="172" t="str">
        <f>IFERROR(VLOOKUP(C7513,[1]MASTER!C:F,4,FALSE),"")</f>
        <v/>
      </c>
      <c r="F7513" s="172" t="str">
        <f>IFERROR(VLOOKUP(C7513,[1]MASTER!C:F,3,FALSE),"")</f>
        <v/>
      </c>
      <c r="G7513" s="175" t="str">
        <f>IFERROR(LOOKUP(C7513,[1]MASTER!C:C,[1]MASTER!B:B),"")</f>
        <v/>
      </c>
      <c r="H7513" s="176" t="str">
        <f>IFERROR(VLOOKUP(C7513,[1]MASTER!C:G,5,FALSE),"")</f>
        <v/>
      </c>
    </row>
    <row r="7514" spans="1:8" ht="15.75">
      <c r="A7514" s="109">
        <v>7543</v>
      </c>
      <c r="B7514" s="120"/>
      <c r="D7514" s="55" t="e">
        <f>VLOOKUP(C7514,#REF!,2,FALSE)</f>
        <v>#REF!</v>
      </c>
      <c r="E7514" s="172" t="str">
        <f>IFERROR(VLOOKUP(C7514,[1]MASTER!C:F,4,FALSE),"")</f>
        <v/>
      </c>
      <c r="F7514" s="172" t="str">
        <f>IFERROR(VLOOKUP(C7514,[1]MASTER!C:F,3,FALSE),"")</f>
        <v/>
      </c>
      <c r="G7514" s="175" t="str">
        <f>IFERROR(LOOKUP(C7514,[1]MASTER!C:C,[1]MASTER!B:B),"")</f>
        <v/>
      </c>
      <c r="H7514" s="176" t="str">
        <f>IFERROR(VLOOKUP(C7514,[1]MASTER!C:G,5,FALSE),"")</f>
        <v/>
      </c>
    </row>
    <row r="7515" spans="1:8" ht="15.75">
      <c r="A7515" s="52">
        <v>7544</v>
      </c>
      <c r="B7515" s="233"/>
      <c r="D7515" s="55" t="e">
        <f>VLOOKUP(C7515,#REF!,2,FALSE)</f>
        <v>#REF!</v>
      </c>
      <c r="E7515" s="172" t="str">
        <f>IFERROR(VLOOKUP(C7515,[1]MASTER!C:F,4,FALSE),"")</f>
        <v/>
      </c>
      <c r="F7515" s="172" t="str">
        <f>IFERROR(VLOOKUP(C7515,[1]MASTER!C:F,3,FALSE),"")</f>
        <v/>
      </c>
      <c r="G7515" s="175" t="str">
        <f>IFERROR(LOOKUP(C7515,[1]MASTER!C:C,[1]MASTER!B:B),"")</f>
        <v/>
      </c>
      <c r="H7515" s="176" t="str">
        <f>IFERROR(VLOOKUP(C7515,[1]MASTER!C:G,5,FALSE),"")</f>
        <v/>
      </c>
    </row>
    <row r="7516" spans="1:8" ht="15.75">
      <c r="A7516" s="109">
        <v>7545</v>
      </c>
      <c r="B7516" s="120"/>
      <c r="D7516" s="55" t="e">
        <f>VLOOKUP(C7516,#REF!,2,FALSE)</f>
        <v>#REF!</v>
      </c>
      <c r="E7516" s="172" t="str">
        <f>IFERROR(VLOOKUP(C7516,[1]MASTER!C:F,4,FALSE),"")</f>
        <v/>
      </c>
      <c r="F7516" s="172" t="str">
        <f>IFERROR(VLOOKUP(C7516,[1]MASTER!C:F,3,FALSE),"")</f>
        <v/>
      </c>
      <c r="G7516" s="175" t="str">
        <f>IFERROR(LOOKUP(C7516,[1]MASTER!C:C,[1]MASTER!B:B),"")</f>
        <v/>
      </c>
      <c r="H7516" s="176" t="str">
        <f>IFERROR(VLOOKUP(C7516,[1]MASTER!C:G,5,FALSE),"")</f>
        <v/>
      </c>
    </row>
    <row r="7517" spans="1:8" ht="15.75">
      <c r="A7517" s="52">
        <v>7546</v>
      </c>
      <c r="B7517" s="233"/>
      <c r="D7517" s="55" t="e">
        <f>VLOOKUP(C7517,#REF!,2,FALSE)</f>
        <v>#REF!</v>
      </c>
      <c r="E7517" s="172" t="str">
        <f>IFERROR(VLOOKUP(C7517,[1]MASTER!C:F,4,FALSE),"")</f>
        <v/>
      </c>
      <c r="F7517" s="172" t="str">
        <f>IFERROR(VLOOKUP(C7517,[1]MASTER!C:F,3,FALSE),"")</f>
        <v/>
      </c>
      <c r="G7517" s="175" t="str">
        <f>IFERROR(LOOKUP(C7517,[1]MASTER!C:C,[1]MASTER!B:B),"")</f>
        <v/>
      </c>
      <c r="H7517" s="176" t="str">
        <f>IFERROR(VLOOKUP(C7517,[1]MASTER!C:G,5,FALSE),"")</f>
        <v/>
      </c>
    </row>
    <row r="7518" spans="1:8" ht="15.75">
      <c r="A7518" s="109">
        <v>7547</v>
      </c>
      <c r="B7518" s="120"/>
      <c r="D7518" s="55" t="e">
        <f>VLOOKUP(C7518,#REF!,2,FALSE)</f>
        <v>#REF!</v>
      </c>
      <c r="E7518" s="172" t="str">
        <f>IFERROR(VLOOKUP(C7518,[1]MASTER!C:F,4,FALSE),"")</f>
        <v/>
      </c>
      <c r="F7518" s="172" t="str">
        <f>IFERROR(VLOOKUP(C7518,[1]MASTER!C:F,3,FALSE),"")</f>
        <v/>
      </c>
      <c r="G7518" s="175" t="str">
        <f>IFERROR(LOOKUP(C7518,[1]MASTER!C:C,[1]MASTER!B:B),"")</f>
        <v/>
      </c>
      <c r="H7518" s="176" t="str">
        <f>IFERROR(VLOOKUP(C7518,[1]MASTER!C:G,5,FALSE),"")</f>
        <v/>
      </c>
    </row>
    <row r="7519" spans="1:8" ht="15.75">
      <c r="A7519" s="52">
        <v>7548</v>
      </c>
      <c r="B7519" s="233"/>
      <c r="D7519" s="55" t="e">
        <f>VLOOKUP(C7519,#REF!,2,FALSE)</f>
        <v>#REF!</v>
      </c>
      <c r="E7519" s="172" t="str">
        <f>IFERROR(VLOOKUP(C7519,[1]MASTER!C:F,4,FALSE),"")</f>
        <v/>
      </c>
      <c r="F7519" s="172" t="str">
        <f>IFERROR(VLOOKUP(C7519,[1]MASTER!C:F,3,FALSE),"")</f>
        <v/>
      </c>
      <c r="G7519" s="175" t="str">
        <f>IFERROR(LOOKUP(C7519,[1]MASTER!C:C,[1]MASTER!B:B),"")</f>
        <v/>
      </c>
      <c r="H7519" s="176" t="str">
        <f>IFERROR(VLOOKUP(C7519,[1]MASTER!C:G,5,FALSE),"")</f>
        <v/>
      </c>
    </row>
    <row r="7520" spans="1:8" ht="15.75">
      <c r="A7520" s="109">
        <v>7549</v>
      </c>
      <c r="B7520" s="120"/>
      <c r="D7520" s="55" t="e">
        <f>VLOOKUP(C7520,#REF!,2,FALSE)</f>
        <v>#REF!</v>
      </c>
      <c r="E7520" s="172" t="str">
        <f>IFERROR(VLOOKUP(C7520,[1]MASTER!C:F,4,FALSE),"")</f>
        <v/>
      </c>
      <c r="F7520" s="172" t="str">
        <f>IFERROR(VLOOKUP(C7520,[1]MASTER!C:F,3,FALSE),"")</f>
        <v/>
      </c>
      <c r="G7520" s="175" t="str">
        <f>IFERROR(LOOKUP(C7520,[1]MASTER!C:C,[1]MASTER!B:B),"")</f>
        <v/>
      </c>
      <c r="H7520" s="176" t="str">
        <f>IFERROR(VLOOKUP(C7520,[1]MASTER!C:G,5,FALSE),"")</f>
        <v/>
      </c>
    </row>
    <row r="7521" spans="1:8" ht="15.75">
      <c r="A7521" s="52">
        <v>7550</v>
      </c>
      <c r="B7521" s="233"/>
      <c r="D7521" s="55" t="e">
        <f>VLOOKUP(C7521,#REF!,2,FALSE)</f>
        <v>#REF!</v>
      </c>
      <c r="E7521" s="172" t="str">
        <f>IFERROR(VLOOKUP(C7521,[1]MASTER!C:F,4,FALSE),"")</f>
        <v/>
      </c>
      <c r="F7521" s="172" t="str">
        <f>IFERROR(VLOOKUP(C7521,[1]MASTER!C:F,3,FALSE),"")</f>
        <v/>
      </c>
      <c r="G7521" s="175" t="str">
        <f>IFERROR(LOOKUP(C7521,[1]MASTER!C:C,[1]MASTER!B:B),"")</f>
        <v/>
      </c>
      <c r="H7521" s="176" t="str">
        <f>IFERROR(VLOOKUP(C7521,[1]MASTER!C:G,5,FALSE),"")</f>
        <v/>
      </c>
    </row>
    <row r="7522" spans="1:8" ht="15.75">
      <c r="A7522" s="109">
        <v>7551</v>
      </c>
      <c r="B7522" s="120"/>
      <c r="D7522" s="55" t="e">
        <f>VLOOKUP(C7522,#REF!,2,FALSE)</f>
        <v>#REF!</v>
      </c>
      <c r="E7522" s="172" t="str">
        <f>IFERROR(VLOOKUP(C7522,[1]MASTER!C:F,4,FALSE),"")</f>
        <v/>
      </c>
      <c r="F7522" s="172" t="str">
        <f>IFERROR(VLOOKUP(C7522,[1]MASTER!C:F,3,FALSE),"")</f>
        <v/>
      </c>
      <c r="G7522" s="175" t="str">
        <f>IFERROR(LOOKUP(C7522,[1]MASTER!C:C,[1]MASTER!B:B),"")</f>
        <v/>
      </c>
      <c r="H7522" s="176" t="str">
        <f>IFERROR(VLOOKUP(C7522,[1]MASTER!C:G,5,FALSE),"")</f>
        <v/>
      </c>
    </row>
    <row r="7523" spans="1:8" ht="15.75">
      <c r="A7523" s="52">
        <v>7552</v>
      </c>
      <c r="B7523" s="233"/>
      <c r="D7523" s="55" t="e">
        <f>VLOOKUP(C7523,#REF!,2,FALSE)</f>
        <v>#REF!</v>
      </c>
      <c r="E7523" s="172" t="str">
        <f>IFERROR(VLOOKUP(C7523,[1]MASTER!C:F,4,FALSE),"")</f>
        <v/>
      </c>
      <c r="F7523" s="172" t="str">
        <f>IFERROR(VLOOKUP(C7523,[1]MASTER!C:F,3,FALSE),"")</f>
        <v/>
      </c>
      <c r="G7523" s="175" t="str">
        <f>IFERROR(LOOKUP(C7523,[1]MASTER!C:C,[1]MASTER!B:B),"")</f>
        <v/>
      </c>
      <c r="H7523" s="176" t="str">
        <f>IFERROR(VLOOKUP(C7523,[1]MASTER!C:G,5,FALSE),"")</f>
        <v/>
      </c>
    </row>
    <row r="7524" spans="1:8" ht="15.75">
      <c r="A7524" s="109">
        <v>7553</v>
      </c>
      <c r="B7524" s="120"/>
      <c r="D7524" s="55" t="e">
        <f>VLOOKUP(C7524,#REF!,2,FALSE)</f>
        <v>#REF!</v>
      </c>
      <c r="E7524" s="172" t="str">
        <f>IFERROR(VLOOKUP(C7524,[1]MASTER!C:F,4,FALSE),"")</f>
        <v/>
      </c>
      <c r="F7524" s="172" t="str">
        <f>IFERROR(VLOOKUP(C7524,[1]MASTER!C:F,3,FALSE),"")</f>
        <v/>
      </c>
      <c r="G7524" s="175" t="str">
        <f>IFERROR(LOOKUP(C7524,[1]MASTER!C:C,[1]MASTER!B:B),"")</f>
        <v/>
      </c>
      <c r="H7524" s="176" t="str">
        <f>IFERROR(VLOOKUP(C7524,[1]MASTER!C:G,5,FALSE),"")</f>
        <v/>
      </c>
    </row>
    <row r="7525" spans="1:8" ht="15.75">
      <c r="A7525" s="52">
        <v>7554</v>
      </c>
      <c r="B7525" s="233"/>
      <c r="D7525" s="55" t="e">
        <f>VLOOKUP(C7525,#REF!,2,FALSE)</f>
        <v>#REF!</v>
      </c>
      <c r="E7525" s="172" t="str">
        <f>IFERROR(VLOOKUP(C7525,[1]MASTER!C:F,4,FALSE),"")</f>
        <v/>
      </c>
      <c r="F7525" s="172" t="str">
        <f>IFERROR(VLOOKUP(C7525,[1]MASTER!C:F,3,FALSE),"")</f>
        <v/>
      </c>
      <c r="G7525" s="175" t="str">
        <f>IFERROR(LOOKUP(C7525,[1]MASTER!C:C,[1]MASTER!B:B),"")</f>
        <v/>
      </c>
      <c r="H7525" s="176" t="str">
        <f>IFERROR(VLOOKUP(C7525,[1]MASTER!C:G,5,FALSE),"")</f>
        <v/>
      </c>
    </row>
    <row r="7526" spans="1:8" ht="15.75">
      <c r="A7526" s="109">
        <v>7555</v>
      </c>
      <c r="B7526" s="120"/>
      <c r="D7526" s="55" t="e">
        <f>VLOOKUP(C7526,#REF!,2,FALSE)</f>
        <v>#REF!</v>
      </c>
      <c r="E7526" s="172" t="str">
        <f>IFERROR(VLOOKUP(C7526,[1]MASTER!C:F,4,FALSE),"")</f>
        <v/>
      </c>
      <c r="F7526" s="172" t="str">
        <f>IFERROR(VLOOKUP(C7526,[1]MASTER!C:F,3,FALSE),"")</f>
        <v/>
      </c>
      <c r="G7526" s="175" t="str">
        <f>IFERROR(LOOKUP(C7526,[1]MASTER!C:C,[1]MASTER!B:B),"")</f>
        <v/>
      </c>
      <c r="H7526" s="176" t="str">
        <f>IFERROR(VLOOKUP(C7526,[1]MASTER!C:G,5,FALSE),"")</f>
        <v/>
      </c>
    </row>
    <row r="7527" spans="1:8" ht="15.75">
      <c r="A7527" s="52">
        <v>7556</v>
      </c>
      <c r="B7527" s="233"/>
      <c r="D7527" s="55" t="e">
        <f>VLOOKUP(C7527,#REF!,2,FALSE)</f>
        <v>#REF!</v>
      </c>
      <c r="E7527" s="172" t="str">
        <f>IFERROR(VLOOKUP(C7527,[1]MASTER!C:F,4,FALSE),"")</f>
        <v/>
      </c>
      <c r="F7527" s="172" t="str">
        <f>IFERROR(VLOOKUP(C7527,[1]MASTER!C:F,3,FALSE),"")</f>
        <v/>
      </c>
      <c r="G7527" s="175" t="str">
        <f>IFERROR(LOOKUP(C7527,[1]MASTER!C:C,[1]MASTER!B:B),"")</f>
        <v/>
      </c>
      <c r="H7527" s="176" t="str">
        <f>IFERROR(VLOOKUP(C7527,[1]MASTER!C:G,5,FALSE),"")</f>
        <v/>
      </c>
    </row>
    <row r="7528" spans="1:8" ht="15.75">
      <c r="A7528" s="109">
        <v>7557</v>
      </c>
      <c r="B7528" s="120"/>
      <c r="D7528" s="55" t="e">
        <f>VLOOKUP(C7528,#REF!,2,FALSE)</f>
        <v>#REF!</v>
      </c>
      <c r="E7528" s="172" t="str">
        <f>IFERROR(VLOOKUP(C7528,[1]MASTER!C:F,4,FALSE),"")</f>
        <v/>
      </c>
      <c r="F7528" s="172" t="str">
        <f>IFERROR(VLOOKUP(C7528,[1]MASTER!C:F,3,FALSE),"")</f>
        <v/>
      </c>
      <c r="G7528" s="175" t="str">
        <f>IFERROR(LOOKUP(C7528,[1]MASTER!C:C,[1]MASTER!B:B),"")</f>
        <v/>
      </c>
      <c r="H7528" s="176" t="str">
        <f>IFERROR(VLOOKUP(C7528,[1]MASTER!C:G,5,FALSE),"")</f>
        <v/>
      </c>
    </row>
    <row r="7529" spans="1:8" ht="15.75">
      <c r="A7529" s="52">
        <v>7558</v>
      </c>
      <c r="B7529" s="233"/>
      <c r="D7529" s="55" t="e">
        <f>VLOOKUP(C7529,#REF!,2,FALSE)</f>
        <v>#REF!</v>
      </c>
      <c r="E7529" s="172" t="str">
        <f>IFERROR(VLOOKUP(C7529,[1]MASTER!C:F,4,FALSE),"")</f>
        <v/>
      </c>
      <c r="F7529" s="172" t="str">
        <f>IFERROR(VLOOKUP(C7529,[1]MASTER!C:F,3,FALSE),"")</f>
        <v/>
      </c>
      <c r="G7529" s="175" t="str">
        <f>IFERROR(LOOKUP(C7529,[1]MASTER!C:C,[1]MASTER!B:B),"")</f>
        <v/>
      </c>
      <c r="H7529" s="176" t="str">
        <f>IFERROR(VLOOKUP(C7529,[1]MASTER!C:G,5,FALSE),"")</f>
        <v/>
      </c>
    </row>
    <row r="7530" spans="1:8" ht="15.75">
      <c r="A7530" s="109">
        <v>7559</v>
      </c>
      <c r="B7530" s="120"/>
      <c r="D7530" s="55" t="e">
        <f>VLOOKUP(C7530,#REF!,2,FALSE)</f>
        <v>#REF!</v>
      </c>
      <c r="E7530" s="172" t="str">
        <f>IFERROR(VLOOKUP(C7530,[1]MASTER!C:F,4,FALSE),"")</f>
        <v/>
      </c>
      <c r="F7530" s="172" t="str">
        <f>IFERROR(VLOOKUP(C7530,[1]MASTER!C:F,3,FALSE),"")</f>
        <v/>
      </c>
      <c r="G7530" s="175" t="str">
        <f>IFERROR(LOOKUP(C7530,[1]MASTER!C:C,[1]MASTER!B:B),"")</f>
        <v/>
      </c>
      <c r="H7530" s="176" t="str">
        <f>IFERROR(VLOOKUP(C7530,[1]MASTER!C:G,5,FALSE),"")</f>
        <v/>
      </c>
    </row>
    <row r="7531" spans="1:8" ht="15.75">
      <c r="A7531" s="52">
        <v>7560</v>
      </c>
      <c r="B7531" s="233"/>
      <c r="D7531" s="55" t="e">
        <f>VLOOKUP(C7531,#REF!,2,FALSE)</f>
        <v>#REF!</v>
      </c>
      <c r="E7531" s="172" t="str">
        <f>IFERROR(VLOOKUP(C7531,[1]MASTER!C:F,4,FALSE),"")</f>
        <v/>
      </c>
      <c r="F7531" s="172" t="str">
        <f>IFERROR(VLOOKUP(C7531,[1]MASTER!C:F,3,FALSE),"")</f>
        <v/>
      </c>
      <c r="G7531" s="175" t="str">
        <f>IFERROR(LOOKUP(C7531,[1]MASTER!C:C,[1]MASTER!B:B),"")</f>
        <v/>
      </c>
      <c r="H7531" s="176" t="str">
        <f>IFERROR(VLOOKUP(C7531,[1]MASTER!C:G,5,FALSE),"")</f>
        <v/>
      </c>
    </row>
    <row r="7532" spans="1:8" ht="15.75">
      <c r="A7532" s="109">
        <v>7561</v>
      </c>
      <c r="B7532" s="120"/>
      <c r="D7532" s="55" t="e">
        <f>VLOOKUP(C7532,#REF!,2,FALSE)</f>
        <v>#REF!</v>
      </c>
      <c r="E7532" s="172" t="str">
        <f>IFERROR(VLOOKUP(C7532,[1]MASTER!C:F,4,FALSE),"")</f>
        <v/>
      </c>
      <c r="F7532" s="172" t="str">
        <f>IFERROR(VLOOKUP(C7532,[1]MASTER!C:F,3,FALSE),"")</f>
        <v/>
      </c>
      <c r="G7532" s="175" t="str">
        <f>IFERROR(LOOKUP(C7532,[1]MASTER!C:C,[1]MASTER!B:B),"")</f>
        <v/>
      </c>
      <c r="H7532" s="176" t="str">
        <f>IFERROR(VLOOKUP(C7532,[1]MASTER!C:G,5,FALSE),"")</f>
        <v/>
      </c>
    </row>
    <row r="7533" spans="1:8" ht="15.75">
      <c r="A7533" s="52">
        <v>7562</v>
      </c>
      <c r="B7533" s="233"/>
      <c r="D7533" s="55" t="e">
        <f>VLOOKUP(C7533,#REF!,2,FALSE)</f>
        <v>#REF!</v>
      </c>
      <c r="E7533" s="172" t="str">
        <f>IFERROR(VLOOKUP(C7533,[1]MASTER!C:F,4,FALSE),"")</f>
        <v/>
      </c>
      <c r="F7533" s="172" t="str">
        <f>IFERROR(VLOOKUP(C7533,[1]MASTER!C:F,3,FALSE),"")</f>
        <v/>
      </c>
      <c r="G7533" s="175" t="str">
        <f>IFERROR(LOOKUP(C7533,[1]MASTER!C:C,[1]MASTER!B:B),"")</f>
        <v/>
      </c>
      <c r="H7533" s="176" t="str">
        <f>IFERROR(VLOOKUP(C7533,[1]MASTER!C:G,5,FALSE),"")</f>
        <v/>
      </c>
    </row>
    <row r="7534" spans="1:8" ht="15.75">
      <c r="A7534" s="109">
        <v>7563</v>
      </c>
      <c r="B7534" s="120"/>
      <c r="D7534" s="55" t="e">
        <f>VLOOKUP(C7534,#REF!,2,FALSE)</f>
        <v>#REF!</v>
      </c>
      <c r="E7534" s="172" t="str">
        <f>IFERROR(VLOOKUP(C7534,[1]MASTER!C:F,4,FALSE),"")</f>
        <v/>
      </c>
      <c r="F7534" s="172" t="str">
        <f>IFERROR(VLOOKUP(C7534,[1]MASTER!C:F,3,FALSE),"")</f>
        <v/>
      </c>
      <c r="G7534" s="175" t="str">
        <f>IFERROR(LOOKUP(C7534,[1]MASTER!C:C,[1]MASTER!B:B),"")</f>
        <v/>
      </c>
      <c r="H7534" s="176" t="str">
        <f>IFERROR(VLOOKUP(C7534,[1]MASTER!C:G,5,FALSE),"")</f>
        <v/>
      </c>
    </row>
    <row r="7535" spans="1:8" ht="15.75">
      <c r="A7535" s="52">
        <v>7564</v>
      </c>
      <c r="B7535" s="233"/>
      <c r="D7535" s="55" t="e">
        <f>VLOOKUP(C7535,#REF!,2,FALSE)</f>
        <v>#REF!</v>
      </c>
      <c r="E7535" s="172" t="str">
        <f>IFERROR(VLOOKUP(C7535,[1]MASTER!C:F,4,FALSE),"")</f>
        <v/>
      </c>
      <c r="F7535" s="172" t="str">
        <f>IFERROR(VLOOKUP(C7535,[1]MASTER!C:F,3,FALSE),"")</f>
        <v/>
      </c>
      <c r="G7535" s="175" t="str">
        <f>IFERROR(LOOKUP(C7535,[1]MASTER!C:C,[1]MASTER!B:B),"")</f>
        <v/>
      </c>
      <c r="H7535" s="176" t="str">
        <f>IFERROR(VLOOKUP(C7535,[1]MASTER!C:G,5,FALSE),"")</f>
        <v/>
      </c>
    </row>
    <row r="7536" spans="1:8" ht="15.75">
      <c r="A7536" s="109">
        <v>7565</v>
      </c>
      <c r="B7536" s="120"/>
      <c r="D7536" s="55" t="e">
        <f>VLOOKUP(C7536,#REF!,2,FALSE)</f>
        <v>#REF!</v>
      </c>
      <c r="E7536" s="172" t="str">
        <f>IFERROR(VLOOKUP(C7536,[1]MASTER!C:F,4,FALSE),"")</f>
        <v/>
      </c>
      <c r="F7536" s="172" t="str">
        <f>IFERROR(VLOOKUP(C7536,[1]MASTER!C:F,3,FALSE),"")</f>
        <v/>
      </c>
      <c r="G7536" s="175" t="str">
        <f>IFERROR(LOOKUP(C7536,[1]MASTER!C:C,[1]MASTER!B:B),"")</f>
        <v/>
      </c>
      <c r="H7536" s="176" t="str">
        <f>IFERROR(VLOOKUP(C7536,[1]MASTER!C:G,5,FALSE),"")</f>
        <v/>
      </c>
    </row>
    <row r="7537" spans="1:8" ht="15.75">
      <c r="A7537" s="52">
        <v>7566</v>
      </c>
      <c r="B7537" s="233"/>
      <c r="D7537" s="55" t="e">
        <f>VLOOKUP(C7537,#REF!,2,FALSE)</f>
        <v>#REF!</v>
      </c>
      <c r="E7537" s="172" t="str">
        <f>IFERROR(VLOOKUP(C7537,[1]MASTER!C:F,4,FALSE),"")</f>
        <v/>
      </c>
      <c r="F7537" s="172" t="str">
        <f>IFERROR(VLOOKUP(C7537,[1]MASTER!C:F,3,FALSE),"")</f>
        <v/>
      </c>
      <c r="G7537" s="175" t="str">
        <f>IFERROR(LOOKUP(C7537,[1]MASTER!C:C,[1]MASTER!B:B),"")</f>
        <v/>
      </c>
      <c r="H7537" s="176" t="str">
        <f>IFERROR(VLOOKUP(C7537,[1]MASTER!C:G,5,FALSE),"")</f>
        <v/>
      </c>
    </row>
    <row r="7538" spans="1:8" ht="15.75">
      <c r="A7538" s="109">
        <v>7567</v>
      </c>
      <c r="B7538" s="120"/>
      <c r="D7538" s="55" t="e">
        <f>VLOOKUP(C7538,#REF!,2,FALSE)</f>
        <v>#REF!</v>
      </c>
      <c r="E7538" s="172" t="str">
        <f>IFERROR(VLOOKUP(C7538,[1]MASTER!C:F,4,FALSE),"")</f>
        <v/>
      </c>
      <c r="F7538" s="172" t="str">
        <f>IFERROR(VLOOKUP(C7538,[1]MASTER!C:F,3,FALSE),"")</f>
        <v/>
      </c>
      <c r="G7538" s="175" t="str">
        <f>IFERROR(LOOKUP(C7538,[1]MASTER!C:C,[1]MASTER!B:B),"")</f>
        <v/>
      </c>
      <c r="H7538" s="176" t="str">
        <f>IFERROR(VLOOKUP(C7538,[1]MASTER!C:G,5,FALSE),"")</f>
        <v/>
      </c>
    </row>
    <row r="7539" spans="1:8" ht="15.75">
      <c r="A7539" s="52">
        <v>7568</v>
      </c>
      <c r="B7539" s="233"/>
      <c r="D7539" s="55" t="e">
        <f>VLOOKUP(C7539,#REF!,2,FALSE)</f>
        <v>#REF!</v>
      </c>
      <c r="E7539" s="172" t="str">
        <f>IFERROR(VLOOKUP(C7539,[1]MASTER!C:F,4,FALSE),"")</f>
        <v/>
      </c>
      <c r="F7539" s="172" t="str">
        <f>IFERROR(VLOOKUP(C7539,[1]MASTER!C:F,3,FALSE),"")</f>
        <v/>
      </c>
      <c r="G7539" s="175" t="str">
        <f>IFERROR(LOOKUP(C7539,[1]MASTER!C:C,[1]MASTER!B:B),"")</f>
        <v/>
      </c>
      <c r="H7539" s="176" t="str">
        <f>IFERROR(VLOOKUP(C7539,[1]MASTER!C:G,5,FALSE),"")</f>
        <v/>
      </c>
    </row>
    <row r="7540" spans="1:8" ht="15.75">
      <c r="A7540" s="109">
        <v>7569</v>
      </c>
      <c r="B7540" s="120"/>
      <c r="D7540" s="55" t="e">
        <f>VLOOKUP(C7540,#REF!,2,FALSE)</f>
        <v>#REF!</v>
      </c>
      <c r="E7540" s="172" t="str">
        <f>IFERROR(VLOOKUP(C7540,[1]MASTER!C:F,4,FALSE),"")</f>
        <v/>
      </c>
      <c r="F7540" s="172" t="str">
        <f>IFERROR(VLOOKUP(C7540,[1]MASTER!C:F,3,FALSE),"")</f>
        <v/>
      </c>
      <c r="G7540" s="175" t="str">
        <f>IFERROR(LOOKUP(C7540,[1]MASTER!C:C,[1]MASTER!B:B),"")</f>
        <v/>
      </c>
      <c r="H7540" s="176" t="str">
        <f>IFERROR(VLOOKUP(C7540,[1]MASTER!C:G,5,FALSE),"")</f>
        <v/>
      </c>
    </row>
    <row r="7541" spans="1:8" ht="15.75">
      <c r="A7541" s="52">
        <v>7570</v>
      </c>
      <c r="B7541" s="233"/>
      <c r="D7541" s="55" t="e">
        <f>VLOOKUP(C7541,#REF!,2,FALSE)</f>
        <v>#REF!</v>
      </c>
      <c r="E7541" s="172" t="str">
        <f>IFERROR(VLOOKUP(C7541,[1]MASTER!C:F,4,FALSE),"")</f>
        <v/>
      </c>
      <c r="F7541" s="172" t="str">
        <f>IFERROR(VLOOKUP(C7541,[1]MASTER!C:F,3,FALSE),"")</f>
        <v/>
      </c>
      <c r="G7541" s="175" t="str">
        <f>IFERROR(LOOKUP(C7541,[1]MASTER!C:C,[1]MASTER!B:B),"")</f>
        <v/>
      </c>
      <c r="H7541" s="176" t="str">
        <f>IFERROR(VLOOKUP(C7541,[1]MASTER!C:G,5,FALSE),"")</f>
        <v/>
      </c>
    </row>
    <row r="7542" spans="1:8" ht="15.75">
      <c r="A7542" s="109">
        <v>7571</v>
      </c>
      <c r="B7542" s="120"/>
      <c r="D7542" s="55" t="e">
        <f>VLOOKUP(C7542,#REF!,2,FALSE)</f>
        <v>#REF!</v>
      </c>
      <c r="E7542" s="172" t="str">
        <f>IFERROR(VLOOKUP(C7542,[1]MASTER!C:F,4,FALSE),"")</f>
        <v/>
      </c>
      <c r="F7542" s="172" t="str">
        <f>IFERROR(VLOOKUP(C7542,[1]MASTER!C:F,3,FALSE),"")</f>
        <v/>
      </c>
      <c r="G7542" s="175" t="str">
        <f>IFERROR(LOOKUP(C7542,[1]MASTER!C:C,[1]MASTER!B:B),"")</f>
        <v/>
      </c>
      <c r="H7542" s="176" t="str">
        <f>IFERROR(VLOOKUP(C7542,[1]MASTER!C:G,5,FALSE),"")</f>
        <v/>
      </c>
    </row>
    <row r="7543" spans="1:8" ht="15.75">
      <c r="A7543" s="52">
        <v>7572</v>
      </c>
      <c r="B7543" s="233"/>
      <c r="D7543" s="55" t="e">
        <f>VLOOKUP(C7543,#REF!,2,FALSE)</f>
        <v>#REF!</v>
      </c>
      <c r="E7543" s="172" t="str">
        <f>IFERROR(VLOOKUP(C7543,[1]MASTER!C:F,4,FALSE),"")</f>
        <v/>
      </c>
      <c r="F7543" s="172" t="str">
        <f>IFERROR(VLOOKUP(C7543,[1]MASTER!C:F,3,FALSE),"")</f>
        <v/>
      </c>
      <c r="G7543" s="175" t="str">
        <f>IFERROR(LOOKUP(C7543,[1]MASTER!C:C,[1]MASTER!B:B),"")</f>
        <v/>
      </c>
      <c r="H7543" s="176" t="str">
        <f>IFERROR(VLOOKUP(C7543,[1]MASTER!C:G,5,FALSE),"")</f>
        <v/>
      </c>
    </row>
    <row r="7544" spans="1:8" ht="15.75">
      <c r="A7544" s="109">
        <v>7573</v>
      </c>
      <c r="B7544" s="120"/>
      <c r="D7544" s="55" t="e">
        <f>VLOOKUP(C7544,#REF!,2,FALSE)</f>
        <v>#REF!</v>
      </c>
      <c r="E7544" s="172" t="str">
        <f>IFERROR(VLOOKUP(C7544,[1]MASTER!C:F,4,FALSE),"")</f>
        <v/>
      </c>
      <c r="F7544" s="172" t="str">
        <f>IFERROR(VLOOKUP(C7544,[1]MASTER!C:F,3,FALSE),"")</f>
        <v/>
      </c>
      <c r="G7544" s="175" t="str">
        <f>IFERROR(LOOKUP(C7544,[1]MASTER!C:C,[1]MASTER!B:B),"")</f>
        <v/>
      </c>
      <c r="H7544" s="176" t="str">
        <f>IFERROR(VLOOKUP(C7544,[1]MASTER!C:G,5,FALSE),"")</f>
        <v/>
      </c>
    </row>
    <row r="7545" spans="1:8" ht="15.75">
      <c r="A7545" s="52">
        <v>7574</v>
      </c>
      <c r="B7545" s="233"/>
      <c r="D7545" s="55" t="e">
        <f>VLOOKUP(C7545,#REF!,2,FALSE)</f>
        <v>#REF!</v>
      </c>
      <c r="E7545" s="172" t="str">
        <f>IFERROR(VLOOKUP(C7545,[1]MASTER!C:F,4,FALSE),"")</f>
        <v/>
      </c>
      <c r="F7545" s="172" t="str">
        <f>IFERROR(VLOOKUP(C7545,[1]MASTER!C:F,3,FALSE),"")</f>
        <v/>
      </c>
      <c r="G7545" s="175" t="str">
        <f>IFERROR(LOOKUP(C7545,[1]MASTER!C:C,[1]MASTER!B:B),"")</f>
        <v/>
      </c>
      <c r="H7545" s="176" t="str">
        <f>IFERROR(VLOOKUP(C7545,[1]MASTER!C:G,5,FALSE),"")</f>
        <v/>
      </c>
    </row>
    <row r="7546" spans="1:8" ht="15.75">
      <c r="A7546" s="109">
        <v>7575</v>
      </c>
      <c r="B7546" s="120"/>
      <c r="D7546" s="55" t="e">
        <f>VLOOKUP(C7546,#REF!,2,FALSE)</f>
        <v>#REF!</v>
      </c>
      <c r="E7546" s="172" t="str">
        <f>IFERROR(VLOOKUP(C7546,[1]MASTER!C:F,4,FALSE),"")</f>
        <v/>
      </c>
      <c r="F7546" s="172" t="str">
        <f>IFERROR(VLOOKUP(C7546,[1]MASTER!C:F,3,FALSE),"")</f>
        <v/>
      </c>
      <c r="G7546" s="175" t="str">
        <f>IFERROR(LOOKUP(C7546,[1]MASTER!C:C,[1]MASTER!B:B),"")</f>
        <v/>
      </c>
      <c r="H7546" s="176" t="str">
        <f>IFERROR(VLOOKUP(C7546,[1]MASTER!C:G,5,FALSE),"")</f>
        <v/>
      </c>
    </row>
    <row r="7547" spans="1:8" ht="15.75">
      <c r="A7547" s="52">
        <v>7576</v>
      </c>
      <c r="B7547" s="233"/>
      <c r="D7547" s="55" t="e">
        <f>VLOOKUP(C7547,#REF!,2,FALSE)</f>
        <v>#REF!</v>
      </c>
      <c r="E7547" s="172" t="str">
        <f>IFERROR(VLOOKUP(C7547,[1]MASTER!C:F,4,FALSE),"")</f>
        <v/>
      </c>
      <c r="F7547" s="172" t="str">
        <f>IFERROR(VLOOKUP(C7547,[1]MASTER!C:F,3,FALSE),"")</f>
        <v/>
      </c>
      <c r="G7547" s="175" t="str">
        <f>IFERROR(LOOKUP(C7547,[1]MASTER!C:C,[1]MASTER!B:B),"")</f>
        <v/>
      </c>
      <c r="H7547" s="176" t="str">
        <f>IFERROR(VLOOKUP(C7547,[1]MASTER!C:G,5,FALSE),"")</f>
        <v/>
      </c>
    </row>
    <row r="7548" spans="1:8" ht="15.75">
      <c r="A7548" s="109">
        <v>7577</v>
      </c>
      <c r="B7548" s="120"/>
      <c r="D7548" s="55" t="e">
        <f>VLOOKUP(C7548,#REF!,2,FALSE)</f>
        <v>#REF!</v>
      </c>
      <c r="E7548" s="172" t="str">
        <f>IFERROR(VLOOKUP(C7548,[1]MASTER!C:F,4,FALSE),"")</f>
        <v/>
      </c>
      <c r="F7548" s="172" t="str">
        <f>IFERROR(VLOOKUP(C7548,[1]MASTER!C:F,3,FALSE),"")</f>
        <v/>
      </c>
      <c r="G7548" s="175" t="str">
        <f>IFERROR(LOOKUP(C7548,[1]MASTER!C:C,[1]MASTER!B:B),"")</f>
        <v/>
      </c>
      <c r="H7548" s="176" t="str">
        <f>IFERROR(VLOOKUP(C7548,[1]MASTER!C:G,5,FALSE),"")</f>
        <v/>
      </c>
    </row>
    <row r="7549" spans="1:8" ht="15.75">
      <c r="A7549" s="52">
        <v>7578</v>
      </c>
      <c r="B7549" s="233"/>
      <c r="D7549" s="55" t="e">
        <f>VLOOKUP(C7549,#REF!,2,FALSE)</f>
        <v>#REF!</v>
      </c>
      <c r="E7549" s="172" t="str">
        <f>IFERROR(VLOOKUP(C7549,[1]MASTER!C:F,4,FALSE),"")</f>
        <v/>
      </c>
      <c r="F7549" s="172" t="str">
        <f>IFERROR(VLOOKUP(C7549,[1]MASTER!C:F,3,FALSE),"")</f>
        <v/>
      </c>
      <c r="G7549" s="175" t="str">
        <f>IFERROR(LOOKUP(C7549,[1]MASTER!C:C,[1]MASTER!B:B),"")</f>
        <v/>
      </c>
      <c r="H7549" s="176" t="str">
        <f>IFERROR(VLOOKUP(C7549,[1]MASTER!C:G,5,FALSE),"")</f>
        <v/>
      </c>
    </row>
    <row r="7550" spans="1:8" ht="15.75">
      <c r="A7550" s="109">
        <v>7579</v>
      </c>
      <c r="B7550" s="120"/>
      <c r="D7550" s="55" t="e">
        <f>VLOOKUP(C7550,#REF!,2,FALSE)</f>
        <v>#REF!</v>
      </c>
      <c r="E7550" s="172" t="str">
        <f>IFERROR(VLOOKUP(C7550,[1]MASTER!C:F,4,FALSE),"")</f>
        <v/>
      </c>
      <c r="F7550" s="172" t="str">
        <f>IFERROR(VLOOKUP(C7550,[1]MASTER!C:F,3,FALSE),"")</f>
        <v/>
      </c>
      <c r="G7550" s="175" t="str">
        <f>IFERROR(LOOKUP(C7550,[1]MASTER!C:C,[1]MASTER!B:B),"")</f>
        <v/>
      </c>
      <c r="H7550" s="176" t="str">
        <f>IFERROR(VLOOKUP(C7550,[1]MASTER!C:G,5,FALSE),"")</f>
        <v/>
      </c>
    </row>
    <row r="7551" spans="1:8" ht="15.75">
      <c r="A7551" s="52">
        <v>7580</v>
      </c>
      <c r="B7551" s="233"/>
      <c r="D7551" s="55" t="e">
        <f>VLOOKUP(C7551,#REF!,2,FALSE)</f>
        <v>#REF!</v>
      </c>
      <c r="E7551" s="172" t="str">
        <f>IFERROR(VLOOKUP(C7551,[1]MASTER!C:F,4,FALSE),"")</f>
        <v/>
      </c>
      <c r="F7551" s="172" t="str">
        <f>IFERROR(VLOOKUP(C7551,[1]MASTER!C:F,3,FALSE),"")</f>
        <v/>
      </c>
      <c r="G7551" s="175" t="str">
        <f>IFERROR(LOOKUP(C7551,[1]MASTER!C:C,[1]MASTER!B:B),"")</f>
        <v/>
      </c>
      <c r="H7551" s="176" t="str">
        <f>IFERROR(VLOOKUP(C7551,[1]MASTER!C:G,5,FALSE),"")</f>
        <v/>
      </c>
    </row>
    <row r="7552" spans="1:8" ht="15.75">
      <c r="A7552" s="109">
        <v>7581</v>
      </c>
      <c r="B7552" s="120"/>
      <c r="D7552" s="55" t="e">
        <f>VLOOKUP(C7552,#REF!,2,FALSE)</f>
        <v>#REF!</v>
      </c>
      <c r="E7552" s="172" t="str">
        <f>IFERROR(VLOOKUP(C7552,[1]MASTER!C:F,4,FALSE),"")</f>
        <v/>
      </c>
      <c r="F7552" s="172" t="str">
        <f>IFERROR(VLOOKUP(C7552,[1]MASTER!C:F,3,FALSE),"")</f>
        <v/>
      </c>
      <c r="G7552" s="175" t="str">
        <f>IFERROR(LOOKUP(C7552,[1]MASTER!C:C,[1]MASTER!B:B),"")</f>
        <v/>
      </c>
      <c r="H7552" s="176" t="str">
        <f>IFERROR(VLOOKUP(C7552,[1]MASTER!C:G,5,FALSE),"")</f>
        <v/>
      </c>
    </row>
    <row r="7553" spans="1:8" ht="15.75">
      <c r="A7553" s="52">
        <v>7582</v>
      </c>
      <c r="B7553" s="233"/>
      <c r="D7553" s="55" t="e">
        <f>VLOOKUP(C7553,#REF!,2,FALSE)</f>
        <v>#REF!</v>
      </c>
      <c r="E7553" s="172" t="str">
        <f>IFERROR(VLOOKUP(C7553,[1]MASTER!C:F,4,FALSE),"")</f>
        <v/>
      </c>
      <c r="F7553" s="172" t="str">
        <f>IFERROR(VLOOKUP(C7553,[1]MASTER!C:F,3,FALSE),"")</f>
        <v/>
      </c>
      <c r="G7553" s="175" t="str">
        <f>IFERROR(LOOKUP(C7553,[1]MASTER!C:C,[1]MASTER!B:B),"")</f>
        <v/>
      </c>
      <c r="H7553" s="176" t="str">
        <f>IFERROR(VLOOKUP(C7553,[1]MASTER!C:G,5,FALSE),"")</f>
        <v/>
      </c>
    </row>
    <row r="7554" spans="1:8" ht="15.75">
      <c r="A7554" s="109">
        <v>7583</v>
      </c>
      <c r="B7554" s="120"/>
      <c r="D7554" s="55" t="e">
        <f>VLOOKUP(C7554,#REF!,2,FALSE)</f>
        <v>#REF!</v>
      </c>
      <c r="E7554" s="172" t="str">
        <f>IFERROR(VLOOKUP(C7554,[1]MASTER!C:F,4,FALSE),"")</f>
        <v/>
      </c>
      <c r="F7554" s="172" t="str">
        <f>IFERROR(VLOOKUP(C7554,[1]MASTER!C:F,3,FALSE),"")</f>
        <v/>
      </c>
      <c r="G7554" s="175" t="str">
        <f>IFERROR(LOOKUP(C7554,[1]MASTER!C:C,[1]MASTER!B:B),"")</f>
        <v/>
      </c>
      <c r="H7554" s="176" t="str">
        <f>IFERROR(VLOOKUP(C7554,[1]MASTER!C:G,5,FALSE),"")</f>
        <v/>
      </c>
    </row>
    <row r="7555" spans="1:8" ht="15.75">
      <c r="A7555" s="52">
        <v>7584</v>
      </c>
      <c r="B7555" s="233"/>
      <c r="D7555" s="55" t="e">
        <f>VLOOKUP(C7555,#REF!,2,FALSE)</f>
        <v>#REF!</v>
      </c>
      <c r="E7555" s="172" t="str">
        <f>IFERROR(VLOOKUP(C7555,[1]MASTER!C:F,4,FALSE),"")</f>
        <v/>
      </c>
      <c r="F7555" s="172" t="str">
        <f>IFERROR(VLOOKUP(C7555,[1]MASTER!C:F,3,FALSE),"")</f>
        <v/>
      </c>
      <c r="G7555" s="175" t="str">
        <f>IFERROR(LOOKUP(C7555,[1]MASTER!C:C,[1]MASTER!B:B),"")</f>
        <v/>
      </c>
      <c r="H7555" s="176" t="str">
        <f>IFERROR(VLOOKUP(C7555,[1]MASTER!C:G,5,FALSE),"")</f>
        <v/>
      </c>
    </row>
    <row r="7556" spans="1:8" ht="15.75">
      <c r="A7556" s="109">
        <v>7585</v>
      </c>
      <c r="B7556" s="120"/>
      <c r="D7556" s="55" t="e">
        <f>VLOOKUP(C7556,#REF!,2,FALSE)</f>
        <v>#REF!</v>
      </c>
      <c r="E7556" s="172" t="str">
        <f>IFERROR(VLOOKUP(C7556,[1]MASTER!C:F,4,FALSE),"")</f>
        <v/>
      </c>
      <c r="F7556" s="172" t="str">
        <f>IFERROR(VLOOKUP(C7556,[1]MASTER!C:F,3,FALSE),"")</f>
        <v/>
      </c>
      <c r="G7556" s="175" t="str">
        <f>IFERROR(LOOKUP(C7556,[1]MASTER!C:C,[1]MASTER!B:B),"")</f>
        <v/>
      </c>
      <c r="H7556" s="176" t="str">
        <f>IFERROR(VLOOKUP(C7556,[1]MASTER!C:G,5,FALSE),"")</f>
        <v/>
      </c>
    </row>
    <row r="7557" spans="1:8" ht="15.75">
      <c r="A7557" s="52">
        <v>7586</v>
      </c>
      <c r="B7557" s="233"/>
      <c r="D7557" s="55" t="e">
        <f>VLOOKUP(C7557,#REF!,2,FALSE)</f>
        <v>#REF!</v>
      </c>
      <c r="E7557" s="172" t="str">
        <f>IFERROR(VLOOKUP(C7557,[1]MASTER!C:F,4,FALSE),"")</f>
        <v/>
      </c>
      <c r="F7557" s="172" t="str">
        <f>IFERROR(VLOOKUP(C7557,[1]MASTER!C:F,3,FALSE),"")</f>
        <v/>
      </c>
      <c r="G7557" s="175" t="str">
        <f>IFERROR(LOOKUP(C7557,[1]MASTER!C:C,[1]MASTER!B:B),"")</f>
        <v/>
      </c>
      <c r="H7557" s="176" t="str">
        <f>IFERROR(VLOOKUP(C7557,[1]MASTER!C:G,5,FALSE),"")</f>
        <v/>
      </c>
    </row>
    <row r="7558" spans="1:8" ht="15.75">
      <c r="A7558" s="109">
        <v>7587</v>
      </c>
      <c r="B7558" s="120"/>
      <c r="D7558" s="55" t="e">
        <f>VLOOKUP(C7558,#REF!,2,FALSE)</f>
        <v>#REF!</v>
      </c>
      <c r="E7558" s="172" t="str">
        <f>IFERROR(VLOOKUP(C7558,[1]MASTER!C:F,4,FALSE),"")</f>
        <v/>
      </c>
      <c r="F7558" s="172" t="str">
        <f>IFERROR(VLOOKUP(C7558,[1]MASTER!C:F,3,FALSE),"")</f>
        <v/>
      </c>
      <c r="G7558" s="175" t="str">
        <f>IFERROR(LOOKUP(C7558,[1]MASTER!C:C,[1]MASTER!B:B),"")</f>
        <v/>
      </c>
      <c r="H7558" s="176" t="str">
        <f>IFERROR(VLOOKUP(C7558,[1]MASTER!C:G,5,FALSE),"")</f>
        <v/>
      </c>
    </row>
    <row r="7559" spans="1:8" ht="15.75">
      <c r="A7559" s="52">
        <v>7588</v>
      </c>
      <c r="B7559" s="233"/>
      <c r="D7559" s="55" t="e">
        <f>VLOOKUP(C7559,#REF!,2,FALSE)</f>
        <v>#REF!</v>
      </c>
      <c r="E7559" s="172" t="str">
        <f>IFERROR(VLOOKUP(C7559,[1]MASTER!C:F,4,FALSE),"")</f>
        <v/>
      </c>
      <c r="F7559" s="172" t="str">
        <f>IFERROR(VLOOKUP(C7559,[1]MASTER!C:F,3,FALSE),"")</f>
        <v/>
      </c>
      <c r="G7559" s="175" t="str">
        <f>IFERROR(LOOKUP(C7559,[1]MASTER!C:C,[1]MASTER!B:B),"")</f>
        <v/>
      </c>
      <c r="H7559" s="176" t="str">
        <f>IFERROR(VLOOKUP(C7559,[1]MASTER!C:G,5,FALSE),"")</f>
        <v/>
      </c>
    </row>
    <row r="7560" spans="1:8" ht="15.75">
      <c r="A7560" s="109">
        <v>7589</v>
      </c>
      <c r="B7560" s="120"/>
      <c r="D7560" s="55" t="e">
        <f>VLOOKUP(C7560,#REF!,2,FALSE)</f>
        <v>#REF!</v>
      </c>
      <c r="E7560" s="172" t="str">
        <f>IFERROR(VLOOKUP(C7560,[1]MASTER!C:F,4,FALSE),"")</f>
        <v/>
      </c>
      <c r="F7560" s="172" t="str">
        <f>IFERROR(VLOOKUP(C7560,[1]MASTER!C:F,3,FALSE),"")</f>
        <v/>
      </c>
      <c r="G7560" s="175" t="str">
        <f>IFERROR(LOOKUP(C7560,[1]MASTER!C:C,[1]MASTER!B:B),"")</f>
        <v/>
      </c>
      <c r="H7560" s="176" t="str">
        <f>IFERROR(VLOOKUP(C7560,[1]MASTER!C:G,5,FALSE),"")</f>
        <v/>
      </c>
    </row>
    <row r="7561" spans="1:8" ht="15.75">
      <c r="A7561" s="52">
        <v>7590</v>
      </c>
      <c r="B7561" s="233"/>
      <c r="D7561" s="55" t="e">
        <f>VLOOKUP(C7561,#REF!,2,FALSE)</f>
        <v>#REF!</v>
      </c>
      <c r="E7561" s="172" t="str">
        <f>IFERROR(VLOOKUP(C7561,[1]MASTER!C:F,4,FALSE),"")</f>
        <v/>
      </c>
      <c r="F7561" s="172" t="str">
        <f>IFERROR(VLOOKUP(C7561,[1]MASTER!C:F,3,FALSE),"")</f>
        <v/>
      </c>
      <c r="G7561" s="175" t="str">
        <f>IFERROR(LOOKUP(C7561,[1]MASTER!C:C,[1]MASTER!B:B),"")</f>
        <v/>
      </c>
      <c r="H7561" s="176" t="str">
        <f>IFERROR(VLOOKUP(C7561,[1]MASTER!C:G,5,FALSE),"")</f>
        <v/>
      </c>
    </row>
    <row r="7562" spans="1:8" ht="15.75">
      <c r="A7562" s="109">
        <v>7591</v>
      </c>
      <c r="B7562" s="120"/>
      <c r="D7562" s="55" t="e">
        <f>VLOOKUP(C7562,#REF!,2,FALSE)</f>
        <v>#REF!</v>
      </c>
      <c r="E7562" s="172" t="str">
        <f>IFERROR(VLOOKUP(C7562,[1]MASTER!C:F,4,FALSE),"")</f>
        <v/>
      </c>
      <c r="F7562" s="172" t="str">
        <f>IFERROR(VLOOKUP(C7562,[1]MASTER!C:F,3,FALSE),"")</f>
        <v/>
      </c>
      <c r="G7562" s="175" t="str">
        <f>IFERROR(LOOKUP(C7562,[1]MASTER!C:C,[1]MASTER!B:B),"")</f>
        <v/>
      </c>
      <c r="H7562" s="176" t="str">
        <f>IFERROR(VLOOKUP(C7562,[1]MASTER!C:G,5,FALSE),"")</f>
        <v/>
      </c>
    </row>
    <row r="7563" spans="1:8" ht="15.75">
      <c r="A7563" s="52">
        <v>7592</v>
      </c>
      <c r="B7563" s="233"/>
      <c r="D7563" s="55" t="e">
        <f>VLOOKUP(C7563,#REF!,2,FALSE)</f>
        <v>#REF!</v>
      </c>
      <c r="E7563" s="172" t="str">
        <f>IFERROR(VLOOKUP(C7563,[1]MASTER!C:F,4,FALSE),"")</f>
        <v/>
      </c>
      <c r="F7563" s="172" t="str">
        <f>IFERROR(VLOOKUP(C7563,[1]MASTER!C:F,3,FALSE),"")</f>
        <v/>
      </c>
      <c r="G7563" s="175" t="str">
        <f>IFERROR(LOOKUP(C7563,[1]MASTER!C:C,[1]MASTER!B:B),"")</f>
        <v/>
      </c>
      <c r="H7563" s="176" t="str">
        <f>IFERROR(VLOOKUP(C7563,[1]MASTER!C:G,5,FALSE),"")</f>
        <v/>
      </c>
    </row>
    <row r="7564" spans="1:8" ht="15.75">
      <c r="A7564" s="109">
        <v>7593</v>
      </c>
      <c r="B7564" s="120"/>
      <c r="D7564" s="55" t="e">
        <f>VLOOKUP(C7564,#REF!,2,FALSE)</f>
        <v>#REF!</v>
      </c>
      <c r="E7564" s="172" t="str">
        <f>IFERROR(VLOOKUP(C7564,[1]MASTER!C:F,4,FALSE),"")</f>
        <v/>
      </c>
      <c r="F7564" s="172" t="str">
        <f>IFERROR(VLOOKUP(C7564,[1]MASTER!C:F,3,FALSE),"")</f>
        <v/>
      </c>
      <c r="G7564" s="175" t="str">
        <f>IFERROR(LOOKUP(C7564,[1]MASTER!C:C,[1]MASTER!B:B),"")</f>
        <v/>
      </c>
      <c r="H7564" s="176" t="str">
        <f>IFERROR(VLOOKUP(C7564,[1]MASTER!C:G,5,FALSE),"")</f>
        <v/>
      </c>
    </row>
    <row r="7565" spans="1:8" ht="15.75">
      <c r="A7565" s="52">
        <v>7594</v>
      </c>
      <c r="B7565" s="233"/>
      <c r="D7565" s="55" t="e">
        <f>VLOOKUP(C7565,#REF!,2,FALSE)</f>
        <v>#REF!</v>
      </c>
      <c r="E7565" s="172" t="str">
        <f>IFERROR(VLOOKUP(C7565,[1]MASTER!C:F,4,FALSE),"")</f>
        <v/>
      </c>
      <c r="F7565" s="172" t="str">
        <f>IFERROR(VLOOKUP(C7565,[1]MASTER!C:F,3,FALSE),"")</f>
        <v/>
      </c>
      <c r="G7565" s="175" t="str">
        <f>IFERROR(LOOKUP(C7565,[1]MASTER!C:C,[1]MASTER!B:B),"")</f>
        <v/>
      </c>
      <c r="H7565" s="176" t="str">
        <f>IFERROR(VLOOKUP(C7565,[1]MASTER!C:G,5,FALSE),"")</f>
        <v/>
      </c>
    </row>
    <row r="7566" spans="1:8" ht="15.75">
      <c r="A7566" s="109">
        <v>7595</v>
      </c>
      <c r="B7566" s="120"/>
      <c r="D7566" s="55" t="e">
        <f>VLOOKUP(C7566,#REF!,2,FALSE)</f>
        <v>#REF!</v>
      </c>
      <c r="E7566" s="172" t="str">
        <f>IFERROR(VLOOKUP(C7566,[1]MASTER!C:F,4,FALSE),"")</f>
        <v/>
      </c>
      <c r="F7566" s="172" t="str">
        <f>IFERROR(VLOOKUP(C7566,[1]MASTER!C:F,3,FALSE),"")</f>
        <v/>
      </c>
      <c r="G7566" s="175" t="str">
        <f>IFERROR(LOOKUP(C7566,[1]MASTER!C:C,[1]MASTER!B:B),"")</f>
        <v/>
      </c>
      <c r="H7566" s="176" t="str">
        <f>IFERROR(VLOOKUP(C7566,[1]MASTER!C:G,5,FALSE),"")</f>
        <v/>
      </c>
    </row>
    <row r="7567" spans="1:8" ht="15.75">
      <c r="A7567" s="52">
        <v>7596</v>
      </c>
      <c r="B7567" s="233"/>
      <c r="D7567" s="55" t="e">
        <f>VLOOKUP(C7567,#REF!,2,FALSE)</f>
        <v>#REF!</v>
      </c>
      <c r="E7567" s="172" t="str">
        <f>IFERROR(VLOOKUP(C7567,[1]MASTER!C:F,4,FALSE),"")</f>
        <v/>
      </c>
      <c r="F7567" s="172" t="str">
        <f>IFERROR(VLOOKUP(C7567,[1]MASTER!C:F,3,FALSE),"")</f>
        <v/>
      </c>
      <c r="G7567" s="175" t="str">
        <f>IFERROR(LOOKUP(C7567,[1]MASTER!C:C,[1]MASTER!B:B),"")</f>
        <v/>
      </c>
      <c r="H7567" s="176" t="str">
        <f>IFERROR(VLOOKUP(C7567,[1]MASTER!C:G,5,FALSE),"")</f>
        <v/>
      </c>
    </row>
    <row r="7568" spans="1:8" ht="15.75">
      <c r="A7568" s="109">
        <v>7597</v>
      </c>
      <c r="B7568" s="120"/>
      <c r="D7568" s="55" t="e">
        <f>VLOOKUP(C7568,#REF!,2,FALSE)</f>
        <v>#REF!</v>
      </c>
      <c r="E7568" s="172" t="str">
        <f>IFERROR(VLOOKUP(C7568,[1]MASTER!C:F,4,FALSE),"")</f>
        <v/>
      </c>
      <c r="F7568" s="172" t="str">
        <f>IFERROR(VLOOKUP(C7568,[1]MASTER!C:F,3,FALSE),"")</f>
        <v/>
      </c>
      <c r="G7568" s="175" t="str">
        <f>IFERROR(LOOKUP(C7568,[1]MASTER!C:C,[1]MASTER!B:B),"")</f>
        <v/>
      </c>
      <c r="H7568" s="176" t="str">
        <f>IFERROR(VLOOKUP(C7568,[1]MASTER!C:G,5,FALSE),"")</f>
        <v/>
      </c>
    </row>
    <row r="7569" spans="1:8" ht="15.75">
      <c r="A7569" s="52">
        <v>7598</v>
      </c>
      <c r="B7569" s="233"/>
      <c r="D7569" s="55" t="e">
        <f>VLOOKUP(C7569,#REF!,2,FALSE)</f>
        <v>#REF!</v>
      </c>
      <c r="E7569" s="172" t="str">
        <f>IFERROR(VLOOKUP(C7569,[1]MASTER!C:F,4,FALSE),"")</f>
        <v/>
      </c>
      <c r="F7569" s="172" t="str">
        <f>IFERROR(VLOOKUP(C7569,[1]MASTER!C:F,3,FALSE),"")</f>
        <v/>
      </c>
      <c r="G7569" s="175" t="str">
        <f>IFERROR(LOOKUP(C7569,[1]MASTER!C:C,[1]MASTER!B:B),"")</f>
        <v/>
      </c>
      <c r="H7569" s="176" t="str">
        <f>IFERROR(VLOOKUP(C7569,[1]MASTER!C:G,5,FALSE),"")</f>
        <v/>
      </c>
    </row>
    <row r="7570" spans="1:8" ht="15.75">
      <c r="A7570" s="109">
        <v>7599</v>
      </c>
      <c r="B7570" s="120"/>
      <c r="D7570" s="55" t="e">
        <f>VLOOKUP(C7570,#REF!,2,FALSE)</f>
        <v>#REF!</v>
      </c>
      <c r="E7570" s="172" t="str">
        <f>IFERROR(VLOOKUP(C7570,[1]MASTER!C:F,4,FALSE),"")</f>
        <v/>
      </c>
      <c r="F7570" s="172" t="str">
        <f>IFERROR(VLOOKUP(C7570,[1]MASTER!C:F,3,FALSE),"")</f>
        <v/>
      </c>
      <c r="G7570" s="175" t="str">
        <f>IFERROR(LOOKUP(C7570,[1]MASTER!C:C,[1]MASTER!B:B),"")</f>
        <v/>
      </c>
      <c r="H7570" s="176" t="str">
        <f>IFERROR(VLOOKUP(C7570,[1]MASTER!C:G,5,FALSE),"")</f>
        <v/>
      </c>
    </row>
    <row r="7571" spans="1:8" ht="15.75">
      <c r="A7571" s="52">
        <v>7600</v>
      </c>
      <c r="B7571" s="233"/>
      <c r="D7571" s="55" t="e">
        <f>VLOOKUP(C7571,#REF!,2,FALSE)</f>
        <v>#REF!</v>
      </c>
      <c r="E7571" s="172" t="str">
        <f>IFERROR(VLOOKUP(C7571,[1]MASTER!C:F,4,FALSE),"")</f>
        <v/>
      </c>
      <c r="F7571" s="172" t="str">
        <f>IFERROR(VLOOKUP(C7571,[1]MASTER!C:F,3,FALSE),"")</f>
        <v/>
      </c>
      <c r="G7571" s="175" t="str">
        <f>IFERROR(LOOKUP(C7571,[1]MASTER!C:C,[1]MASTER!B:B),"")</f>
        <v/>
      </c>
      <c r="H7571" s="176" t="str">
        <f>IFERROR(VLOOKUP(C7571,[1]MASTER!C:G,5,FALSE),"")</f>
        <v/>
      </c>
    </row>
    <row r="7572" spans="1:8" ht="15.75">
      <c r="A7572" s="109">
        <v>7601</v>
      </c>
      <c r="B7572" s="120"/>
      <c r="D7572" s="55" t="e">
        <f>VLOOKUP(C7572,#REF!,2,FALSE)</f>
        <v>#REF!</v>
      </c>
      <c r="E7572" s="172" t="str">
        <f>IFERROR(VLOOKUP(C7572,[1]MASTER!C:F,4,FALSE),"")</f>
        <v/>
      </c>
      <c r="F7572" s="172" t="str">
        <f>IFERROR(VLOOKUP(C7572,[1]MASTER!C:F,3,FALSE),"")</f>
        <v/>
      </c>
      <c r="G7572" s="175" t="str">
        <f>IFERROR(LOOKUP(C7572,[1]MASTER!C:C,[1]MASTER!B:B),"")</f>
        <v/>
      </c>
      <c r="H7572" s="176" t="str">
        <f>IFERROR(VLOOKUP(C7572,[1]MASTER!C:G,5,FALSE),"")</f>
        <v/>
      </c>
    </row>
    <row r="7573" spans="1:8" ht="15.75">
      <c r="A7573" s="52">
        <v>7602</v>
      </c>
      <c r="B7573" s="233"/>
      <c r="D7573" s="55" t="e">
        <f>VLOOKUP(C7573,#REF!,2,FALSE)</f>
        <v>#REF!</v>
      </c>
      <c r="E7573" s="172" t="str">
        <f>IFERROR(VLOOKUP(C7573,[1]MASTER!C:F,4,FALSE),"")</f>
        <v/>
      </c>
      <c r="F7573" s="172" t="str">
        <f>IFERROR(VLOOKUP(C7573,[1]MASTER!C:F,3,FALSE),"")</f>
        <v/>
      </c>
      <c r="G7573" s="175" t="str">
        <f>IFERROR(LOOKUP(C7573,[1]MASTER!C:C,[1]MASTER!B:B),"")</f>
        <v/>
      </c>
      <c r="H7573" s="176" t="str">
        <f>IFERROR(VLOOKUP(C7573,[1]MASTER!C:G,5,FALSE),"")</f>
        <v/>
      </c>
    </row>
    <row r="7574" spans="1:8" ht="15.75">
      <c r="A7574" s="109">
        <v>7603</v>
      </c>
      <c r="B7574" s="120"/>
      <c r="D7574" s="55" t="e">
        <f>VLOOKUP(C7574,#REF!,2,FALSE)</f>
        <v>#REF!</v>
      </c>
      <c r="E7574" s="172" t="str">
        <f>IFERROR(VLOOKUP(C7574,[1]MASTER!C:F,4,FALSE),"")</f>
        <v/>
      </c>
      <c r="F7574" s="172" t="str">
        <f>IFERROR(VLOOKUP(C7574,[1]MASTER!C:F,3,FALSE),"")</f>
        <v/>
      </c>
      <c r="G7574" s="175" t="str">
        <f>IFERROR(LOOKUP(C7574,[1]MASTER!C:C,[1]MASTER!B:B),"")</f>
        <v/>
      </c>
      <c r="H7574" s="176" t="str">
        <f>IFERROR(VLOOKUP(C7574,[1]MASTER!C:G,5,FALSE),"")</f>
        <v/>
      </c>
    </row>
    <row r="7575" spans="1:8" ht="15.75">
      <c r="A7575" s="52">
        <v>7604</v>
      </c>
      <c r="B7575" s="233"/>
      <c r="D7575" s="55" t="e">
        <f>VLOOKUP(C7575,#REF!,2,FALSE)</f>
        <v>#REF!</v>
      </c>
      <c r="E7575" s="172" t="str">
        <f>IFERROR(VLOOKUP(C7575,[1]MASTER!C:F,4,FALSE),"")</f>
        <v/>
      </c>
      <c r="F7575" s="172" t="str">
        <f>IFERROR(VLOOKUP(C7575,[1]MASTER!C:F,3,FALSE),"")</f>
        <v/>
      </c>
      <c r="G7575" s="175" t="str">
        <f>IFERROR(LOOKUP(C7575,[1]MASTER!C:C,[1]MASTER!B:B),"")</f>
        <v/>
      </c>
      <c r="H7575" s="176" t="str">
        <f>IFERROR(VLOOKUP(C7575,[1]MASTER!C:G,5,FALSE),"")</f>
        <v/>
      </c>
    </row>
    <row r="7576" spans="1:8" ht="15.75">
      <c r="A7576" s="109">
        <v>7605</v>
      </c>
      <c r="B7576" s="120"/>
      <c r="D7576" s="55" t="e">
        <f>VLOOKUP(C7576,#REF!,2,FALSE)</f>
        <v>#REF!</v>
      </c>
      <c r="E7576" s="172" t="str">
        <f>IFERROR(VLOOKUP(C7576,[1]MASTER!C:F,4,FALSE),"")</f>
        <v/>
      </c>
      <c r="F7576" s="172" t="str">
        <f>IFERROR(VLOOKUP(C7576,[1]MASTER!C:F,3,FALSE),"")</f>
        <v/>
      </c>
      <c r="G7576" s="175" t="str">
        <f>IFERROR(LOOKUP(C7576,[1]MASTER!C:C,[1]MASTER!B:B),"")</f>
        <v/>
      </c>
      <c r="H7576" s="176" t="str">
        <f>IFERROR(VLOOKUP(C7576,[1]MASTER!C:G,5,FALSE),"")</f>
        <v/>
      </c>
    </row>
    <row r="7577" spans="1:8" ht="15.75">
      <c r="A7577" s="52">
        <v>7606</v>
      </c>
      <c r="B7577" s="233"/>
      <c r="D7577" s="55" t="e">
        <f>VLOOKUP(C7577,#REF!,2,FALSE)</f>
        <v>#REF!</v>
      </c>
      <c r="E7577" s="172" t="str">
        <f>IFERROR(VLOOKUP(C7577,[1]MASTER!C:F,4,FALSE),"")</f>
        <v/>
      </c>
      <c r="F7577" s="172" t="str">
        <f>IFERROR(VLOOKUP(C7577,[1]MASTER!C:F,3,FALSE),"")</f>
        <v/>
      </c>
      <c r="G7577" s="175" t="str">
        <f>IFERROR(LOOKUP(C7577,[1]MASTER!C:C,[1]MASTER!B:B),"")</f>
        <v/>
      </c>
      <c r="H7577" s="176" t="str">
        <f>IFERROR(VLOOKUP(C7577,[1]MASTER!C:G,5,FALSE),"")</f>
        <v/>
      </c>
    </row>
    <row r="7578" spans="1:8" ht="15.75">
      <c r="A7578" s="109">
        <v>7607</v>
      </c>
      <c r="B7578" s="120"/>
      <c r="D7578" s="55" t="e">
        <f>VLOOKUP(C7578,#REF!,2,FALSE)</f>
        <v>#REF!</v>
      </c>
      <c r="E7578" s="172" t="str">
        <f>IFERROR(VLOOKUP(C7578,[1]MASTER!C:F,4,FALSE),"")</f>
        <v/>
      </c>
      <c r="F7578" s="172" t="str">
        <f>IFERROR(VLOOKUP(C7578,[1]MASTER!C:F,3,FALSE),"")</f>
        <v/>
      </c>
      <c r="G7578" s="175" t="str">
        <f>IFERROR(LOOKUP(C7578,[1]MASTER!C:C,[1]MASTER!B:B),"")</f>
        <v/>
      </c>
      <c r="H7578" s="176" t="str">
        <f>IFERROR(VLOOKUP(C7578,[1]MASTER!C:G,5,FALSE),"")</f>
        <v/>
      </c>
    </row>
    <row r="7579" spans="1:8" ht="15.75">
      <c r="A7579" s="52">
        <v>7608</v>
      </c>
      <c r="B7579" s="233"/>
      <c r="D7579" s="55" t="e">
        <f>VLOOKUP(C7579,#REF!,2,FALSE)</f>
        <v>#REF!</v>
      </c>
      <c r="E7579" s="172" t="str">
        <f>IFERROR(VLOOKUP(C7579,[1]MASTER!C:F,4,FALSE),"")</f>
        <v/>
      </c>
      <c r="F7579" s="172" t="str">
        <f>IFERROR(VLOOKUP(C7579,[1]MASTER!C:F,3,FALSE),"")</f>
        <v/>
      </c>
      <c r="G7579" s="175" t="str">
        <f>IFERROR(LOOKUP(C7579,[1]MASTER!C:C,[1]MASTER!B:B),"")</f>
        <v/>
      </c>
      <c r="H7579" s="176" t="str">
        <f>IFERROR(VLOOKUP(C7579,[1]MASTER!C:G,5,FALSE),"")</f>
        <v/>
      </c>
    </row>
    <row r="7580" spans="1:8" ht="15.75">
      <c r="A7580" s="109">
        <v>7609</v>
      </c>
      <c r="B7580" s="120"/>
      <c r="D7580" s="55" t="e">
        <f>VLOOKUP(C7580,#REF!,2,FALSE)</f>
        <v>#REF!</v>
      </c>
      <c r="E7580" s="172" t="str">
        <f>IFERROR(VLOOKUP(C7580,[1]MASTER!C:F,4,FALSE),"")</f>
        <v/>
      </c>
      <c r="F7580" s="172" t="str">
        <f>IFERROR(VLOOKUP(C7580,[1]MASTER!C:F,3,FALSE),"")</f>
        <v/>
      </c>
      <c r="G7580" s="175" t="str">
        <f>IFERROR(LOOKUP(C7580,[1]MASTER!C:C,[1]MASTER!B:B),"")</f>
        <v/>
      </c>
      <c r="H7580" s="176" t="str">
        <f>IFERROR(VLOOKUP(C7580,[1]MASTER!C:G,5,FALSE),"")</f>
        <v/>
      </c>
    </row>
    <row r="7581" spans="1:8" ht="15.75">
      <c r="A7581" s="52">
        <v>7610</v>
      </c>
      <c r="B7581" s="233"/>
      <c r="D7581" s="55" t="e">
        <f>VLOOKUP(C7581,#REF!,2,FALSE)</f>
        <v>#REF!</v>
      </c>
      <c r="E7581" s="172" t="str">
        <f>IFERROR(VLOOKUP(C7581,[1]MASTER!C:F,4,FALSE),"")</f>
        <v/>
      </c>
      <c r="F7581" s="172" t="str">
        <f>IFERROR(VLOOKUP(C7581,[1]MASTER!C:F,3,FALSE),"")</f>
        <v/>
      </c>
      <c r="G7581" s="175" t="str">
        <f>IFERROR(LOOKUP(C7581,[1]MASTER!C:C,[1]MASTER!B:B),"")</f>
        <v/>
      </c>
      <c r="H7581" s="176" t="str">
        <f>IFERROR(VLOOKUP(C7581,[1]MASTER!C:G,5,FALSE),"")</f>
        <v/>
      </c>
    </row>
    <row r="7582" spans="1:8" ht="15.75">
      <c r="A7582" s="109">
        <v>7611</v>
      </c>
      <c r="B7582" s="120"/>
      <c r="D7582" s="55" t="e">
        <f>VLOOKUP(C7582,#REF!,2,FALSE)</f>
        <v>#REF!</v>
      </c>
      <c r="E7582" s="172" t="str">
        <f>IFERROR(VLOOKUP(C7582,[1]MASTER!C:F,4,FALSE),"")</f>
        <v/>
      </c>
      <c r="F7582" s="172" t="str">
        <f>IFERROR(VLOOKUP(C7582,[1]MASTER!C:F,3,FALSE),"")</f>
        <v/>
      </c>
      <c r="G7582" s="175" t="str">
        <f>IFERROR(LOOKUP(C7582,[1]MASTER!C:C,[1]MASTER!B:B),"")</f>
        <v/>
      </c>
      <c r="H7582" s="176" t="str">
        <f>IFERROR(VLOOKUP(C7582,[1]MASTER!C:G,5,FALSE),"")</f>
        <v/>
      </c>
    </row>
    <row r="7583" spans="1:8" ht="15.75">
      <c r="A7583" s="52">
        <v>7612</v>
      </c>
      <c r="B7583" s="233"/>
      <c r="D7583" s="55" t="e">
        <f>VLOOKUP(C7583,#REF!,2,FALSE)</f>
        <v>#REF!</v>
      </c>
      <c r="E7583" s="172" t="str">
        <f>IFERROR(VLOOKUP(C7583,[1]MASTER!C:F,4,FALSE),"")</f>
        <v/>
      </c>
      <c r="F7583" s="172" t="str">
        <f>IFERROR(VLOOKUP(C7583,[1]MASTER!C:F,3,FALSE),"")</f>
        <v/>
      </c>
      <c r="G7583" s="175" t="str">
        <f>IFERROR(LOOKUP(C7583,[1]MASTER!C:C,[1]MASTER!B:B),"")</f>
        <v/>
      </c>
      <c r="H7583" s="176" t="str">
        <f>IFERROR(VLOOKUP(C7583,[1]MASTER!C:G,5,FALSE),"")</f>
        <v/>
      </c>
    </row>
    <row r="7584" spans="1:8" ht="15.75">
      <c r="A7584" s="109">
        <v>7613</v>
      </c>
      <c r="B7584" s="120"/>
      <c r="D7584" s="55" t="e">
        <f>VLOOKUP(C7584,#REF!,2,FALSE)</f>
        <v>#REF!</v>
      </c>
      <c r="E7584" s="172" t="str">
        <f>IFERROR(VLOOKUP(C7584,[1]MASTER!C:F,4,FALSE),"")</f>
        <v/>
      </c>
      <c r="F7584" s="172" t="str">
        <f>IFERROR(VLOOKUP(C7584,[1]MASTER!C:F,3,FALSE),"")</f>
        <v/>
      </c>
      <c r="G7584" s="175" t="str">
        <f>IFERROR(LOOKUP(C7584,[1]MASTER!C:C,[1]MASTER!B:B),"")</f>
        <v/>
      </c>
      <c r="H7584" s="176" t="str">
        <f>IFERROR(VLOOKUP(C7584,[1]MASTER!C:G,5,FALSE),"")</f>
        <v/>
      </c>
    </row>
    <row r="7585" spans="1:8" ht="15.75">
      <c r="A7585" s="52">
        <v>7614</v>
      </c>
      <c r="B7585" s="233"/>
      <c r="D7585" s="55" t="e">
        <f>VLOOKUP(C7585,#REF!,2,FALSE)</f>
        <v>#REF!</v>
      </c>
      <c r="E7585" s="172" t="str">
        <f>IFERROR(VLOOKUP(C7585,[1]MASTER!C:F,4,FALSE),"")</f>
        <v/>
      </c>
      <c r="F7585" s="172" t="str">
        <f>IFERROR(VLOOKUP(C7585,[1]MASTER!C:F,3,FALSE),"")</f>
        <v/>
      </c>
      <c r="G7585" s="175" t="str">
        <f>IFERROR(LOOKUP(C7585,[1]MASTER!C:C,[1]MASTER!B:B),"")</f>
        <v/>
      </c>
      <c r="H7585" s="176" t="str">
        <f>IFERROR(VLOOKUP(C7585,[1]MASTER!C:G,5,FALSE),"")</f>
        <v/>
      </c>
    </row>
    <row r="7586" spans="1:8" ht="15.75">
      <c r="A7586" s="109">
        <v>7615</v>
      </c>
      <c r="B7586" s="120"/>
      <c r="D7586" s="55" t="e">
        <f>VLOOKUP(C7586,#REF!,2,FALSE)</f>
        <v>#REF!</v>
      </c>
      <c r="E7586" s="172" t="str">
        <f>IFERROR(VLOOKUP(C7586,[1]MASTER!C:F,4,FALSE),"")</f>
        <v/>
      </c>
      <c r="F7586" s="172" t="str">
        <f>IFERROR(VLOOKUP(C7586,[1]MASTER!C:F,3,FALSE),"")</f>
        <v/>
      </c>
      <c r="G7586" s="175" t="str">
        <f>IFERROR(LOOKUP(C7586,[1]MASTER!C:C,[1]MASTER!B:B),"")</f>
        <v/>
      </c>
      <c r="H7586" s="176" t="str">
        <f>IFERROR(VLOOKUP(C7586,[1]MASTER!C:G,5,FALSE),"")</f>
        <v/>
      </c>
    </row>
    <row r="7587" spans="1:8" ht="15.75">
      <c r="A7587" s="52">
        <v>7616</v>
      </c>
      <c r="B7587" s="233"/>
      <c r="D7587" s="55" t="e">
        <f>VLOOKUP(C7587,#REF!,2,FALSE)</f>
        <v>#REF!</v>
      </c>
      <c r="E7587" s="172" t="str">
        <f>IFERROR(VLOOKUP(C7587,[1]MASTER!C:F,4,FALSE),"")</f>
        <v/>
      </c>
      <c r="F7587" s="172" t="str">
        <f>IFERROR(VLOOKUP(C7587,[1]MASTER!C:F,3,FALSE),"")</f>
        <v/>
      </c>
      <c r="G7587" s="175" t="str">
        <f>IFERROR(LOOKUP(C7587,[1]MASTER!C:C,[1]MASTER!B:B),"")</f>
        <v/>
      </c>
      <c r="H7587" s="176" t="str">
        <f>IFERROR(VLOOKUP(C7587,[1]MASTER!C:G,5,FALSE),"")</f>
        <v/>
      </c>
    </row>
    <row r="7588" spans="1:8" ht="15.75">
      <c r="A7588" s="109">
        <v>7617</v>
      </c>
      <c r="B7588" s="120"/>
      <c r="D7588" s="55" t="e">
        <f>VLOOKUP(C7588,#REF!,2,FALSE)</f>
        <v>#REF!</v>
      </c>
      <c r="E7588" s="172" t="str">
        <f>IFERROR(VLOOKUP(C7588,[1]MASTER!C:F,4,FALSE),"")</f>
        <v/>
      </c>
      <c r="F7588" s="172" t="str">
        <f>IFERROR(VLOOKUP(C7588,[1]MASTER!C:F,3,FALSE),"")</f>
        <v/>
      </c>
      <c r="G7588" s="175" t="str">
        <f>IFERROR(LOOKUP(C7588,[1]MASTER!C:C,[1]MASTER!B:B),"")</f>
        <v/>
      </c>
      <c r="H7588" s="176" t="str">
        <f>IFERROR(VLOOKUP(C7588,[1]MASTER!C:G,5,FALSE),"")</f>
        <v/>
      </c>
    </row>
    <row r="7589" spans="1:8" ht="15.75">
      <c r="A7589" s="52">
        <v>7618</v>
      </c>
      <c r="B7589" s="233"/>
      <c r="D7589" s="55" t="e">
        <f>VLOOKUP(C7589,#REF!,2,FALSE)</f>
        <v>#REF!</v>
      </c>
      <c r="E7589" s="172" t="str">
        <f>IFERROR(VLOOKUP(C7589,[1]MASTER!C:F,4,FALSE),"")</f>
        <v/>
      </c>
      <c r="F7589" s="172" t="str">
        <f>IFERROR(VLOOKUP(C7589,[1]MASTER!C:F,3,FALSE),"")</f>
        <v/>
      </c>
      <c r="G7589" s="175" t="str">
        <f>IFERROR(LOOKUP(C7589,[1]MASTER!C:C,[1]MASTER!B:B),"")</f>
        <v/>
      </c>
      <c r="H7589" s="176" t="str">
        <f>IFERROR(VLOOKUP(C7589,[1]MASTER!C:G,5,FALSE),"")</f>
        <v/>
      </c>
    </row>
    <row r="7590" spans="1:8" ht="15.75">
      <c r="A7590" s="109">
        <v>7619</v>
      </c>
      <c r="B7590" s="120"/>
      <c r="D7590" s="55" t="e">
        <f>VLOOKUP(C7590,#REF!,2,FALSE)</f>
        <v>#REF!</v>
      </c>
      <c r="E7590" s="172" t="str">
        <f>IFERROR(VLOOKUP(C7590,[1]MASTER!C:F,4,FALSE),"")</f>
        <v/>
      </c>
      <c r="F7590" s="172" t="str">
        <f>IFERROR(VLOOKUP(C7590,[1]MASTER!C:F,3,FALSE),"")</f>
        <v/>
      </c>
      <c r="G7590" s="175" t="str">
        <f>IFERROR(LOOKUP(C7590,[1]MASTER!C:C,[1]MASTER!B:B),"")</f>
        <v/>
      </c>
      <c r="H7590" s="176" t="str">
        <f>IFERROR(VLOOKUP(C7590,[1]MASTER!C:G,5,FALSE),"")</f>
        <v/>
      </c>
    </row>
    <row r="7591" spans="1:8" ht="15.75">
      <c r="A7591" s="52">
        <v>7620</v>
      </c>
      <c r="B7591" s="233"/>
      <c r="D7591" s="55" t="e">
        <f>VLOOKUP(C7591,#REF!,2,FALSE)</f>
        <v>#REF!</v>
      </c>
      <c r="E7591" s="172" t="str">
        <f>IFERROR(VLOOKUP(C7591,[1]MASTER!C:F,4,FALSE),"")</f>
        <v/>
      </c>
      <c r="F7591" s="172" t="str">
        <f>IFERROR(VLOOKUP(C7591,[1]MASTER!C:F,3,FALSE),"")</f>
        <v/>
      </c>
      <c r="G7591" s="175" t="str">
        <f>IFERROR(LOOKUP(C7591,[1]MASTER!C:C,[1]MASTER!B:B),"")</f>
        <v/>
      </c>
      <c r="H7591" s="176" t="str">
        <f>IFERROR(VLOOKUP(C7591,[1]MASTER!C:G,5,FALSE),"")</f>
        <v/>
      </c>
    </row>
    <row r="7592" spans="1:8" ht="15.75">
      <c r="A7592" s="109">
        <v>7621</v>
      </c>
      <c r="B7592" s="120"/>
      <c r="D7592" s="55" t="e">
        <f>VLOOKUP(C7592,#REF!,2,FALSE)</f>
        <v>#REF!</v>
      </c>
      <c r="E7592" s="172" t="str">
        <f>IFERROR(VLOOKUP(C7592,[1]MASTER!C:F,4,FALSE),"")</f>
        <v/>
      </c>
      <c r="F7592" s="172" t="str">
        <f>IFERROR(VLOOKUP(C7592,[1]MASTER!C:F,3,FALSE),"")</f>
        <v/>
      </c>
      <c r="G7592" s="175" t="str">
        <f>IFERROR(LOOKUP(C7592,[1]MASTER!C:C,[1]MASTER!B:B),"")</f>
        <v/>
      </c>
      <c r="H7592" s="176" t="str">
        <f>IFERROR(VLOOKUP(C7592,[1]MASTER!C:G,5,FALSE),"")</f>
        <v/>
      </c>
    </row>
    <row r="7593" spans="1:8" ht="15.75">
      <c r="A7593" s="52">
        <v>7622</v>
      </c>
      <c r="B7593" s="233"/>
      <c r="D7593" s="55" t="e">
        <f>VLOOKUP(C7593,#REF!,2,FALSE)</f>
        <v>#REF!</v>
      </c>
      <c r="E7593" s="172" t="str">
        <f>IFERROR(VLOOKUP(C7593,[1]MASTER!C:F,4,FALSE),"")</f>
        <v/>
      </c>
      <c r="F7593" s="172" t="str">
        <f>IFERROR(VLOOKUP(C7593,[1]MASTER!C:F,3,FALSE),"")</f>
        <v/>
      </c>
      <c r="G7593" s="175" t="str">
        <f>IFERROR(LOOKUP(C7593,[1]MASTER!C:C,[1]MASTER!B:B),"")</f>
        <v/>
      </c>
      <c r="H7593" s="176" t="str">
        <f>IFERROR(VLOOKUP(C7593,[1]MASTER!C:G,5,FALSE),"")</f>
        <v/>
      </c>
    </row>
    <row r="7594" spans="1:8" ht="15.75">
      <c r="A7594" s="109">
        <v>7623</v>
      </c>
      <c r="B7594" s="120"/>
      <c r="D7594" s="55" t="e">
        <f>VLOOKUP(C7594,#REF!,2,FALSE)</f>
        <v>#REF!</v>
      </c>
      <c r="E7594" s="172" t="str">
        <f>IFERROR(VLOOKUP(C7594,[1]MASTER!C:F,4,FALSE),"")</f>
        <v/>
      </c>
      <c r="F7594" s="172" t="str">
        <f>IFERROR(VLOOKUP(C7594,[1]MASTER!C:F,3,FALSE),"")</f>
        <v/>
      </c>
      <c r="G7594" s="175" t="str">
        <f>IFERROR(LOOKUP(C7594,[1]MASTER!C:C,[1]MASTER!B:B),"")</f>
        <v/>
      </c>
      <c r="H7594" s="176" t="str">
        <f>IFERROR(VLOOKUP(C7594,[1]MASTER!C:G,5,FALSE),"")</f>
        <v/>
      </c>
    </row>
    <row r="7595" spans="1:8" ht="15.75">
      <c r="A7595" s="52">
        <v>7624</v>
      </c>
      <c r="B7595" s="233"/>
      <c r="D7595" s="55" t="e">
        <f>VLOOKUP(C7595,#REF!,2,FALSE)</f>
        <v>#REF!</v>
      </c>
      <c r="E7595" s="172" t="str">
        <f>IFERROR(VLOOKUP(C7595,[1]MASTER!C:F,4,FALSE),"")</f>
        <v/>
      </c>
      <c r="F7595" s="172" t="str">
        <f>IFERROR(VLOOKUP(C7595,[1]MASTER!C:F,3,FALSE),"")</f>
        <v/>
      </c>
      <c r="G7595" s="175" t="str">
        <f>IFERROR(LOOKUP(C7595,[1]MASTER!C:C,[1]MASTER!B:B),"")</f>
        <v/>
      </c>
      <c r="H7595" s="176" t="str">
        <f>IFERROR(VLOOKUP(C7595,[1]MASTER!C:G,5,FALSE),"")</f>
        <v/>
      </c>
    </row>
    <row r="7596" spans="1:8" ht="15.75">
      <c r="A7596" s="109">
        <v>7625</v>
      </c>
      <c r="B7596" s="120"/>
      <c r="D7596" s="55" t="e">
        <f>VLOOKUP(C7596,#REF!,2,FALSE)</f>
        <v>#REF!</v>
      </c>
      <c r="E7596" s="172" t="str">
        <f>IFERROR(VLOOKUP(C7596,[1]MASTER!C:F,4,FALSE),"")</f>
        <v/>
      </c>
      <c r="F7596" s="172" t="str">
        <f>IFERROR(VLOOKUP(C7596,[1]MASTER!C:F,3,FALSE),"")</f>
        <v/>
      </c>
      <c r="G7596" s="175" t="str">
        <f>IFERROR(LOOKUP(C7596,[1]MASTER!C:C,[1]MASTER!B:B),"")</f>
        <v/>
      </c>
      <c r="H7596" s="176" t="str">
        <f>IFERROR(VLOOKUP(C7596,[1]MASTER!C:G,5,FALSE),"")</f>
        <v/>
      </c>
    </row>
    <row r="7597" spans="1:8" ht="15.75">
      <c r="A7597" s="52">
        <v>7626</v>
      </c>
      <c r="B7597" s="233"/>
      <c r="D7597" s="55" t="e">
        <f>VLOOKUP(C7597,#REF!,2,FALSE)</f>
        <v>#REF!</v>
      </c>
      <c r="E7597" s="172" t="str">
        <f>IFERROR(VLOOKUP(C7597,[1]MASTER!C:F,4,FALSE),"")</f>
        <v/>
      </c>
      <c r="F7597" s="172" t="str">
        <f>IFERROR(VLOOKUP(C7597,[1]MASTER!C:F,3,FALSE),"")</f>
        <v/>
      </c>
      <c r="G7597" s="175" t="str">
        <f>IFERROR(LOOKUP(C7597,[1]MASTER!C:C,[1]MASTER!B:B),"")</f>
        <v/>
      </c>
      <c r="H7597" s="176" t="str">
        <f>IFERROR(VLOOKUP(C7597,[1]MASTER!C:G,5,FALSE),"")</f>
        <v/>
      </c>
    </row>
    <row r="7598" spans="1:8" ht="15.75">
      <c r="A7598" s="109">
        <v>7627</v>
      </c>
      <c r="B7598" s="120"/>
      <c r="D7598" s="55" t="e">
        <f>VLOOKUP(C7598,#REF!,2,FALSE)</f>
        <v>#REF!</v>
      </c>
      <c r="E7598" s="172" t="str">
        <f>IFERROR(VLOOKUP(C7598,[1]MASTER!C:F,4,FALSE),"")</f>
        <v/>
      </c>
      <c r="F7598" s="172" t="str">
        <f>IFERROR(VLOOKUP(C7598,[1]MASTER!C:F,3,FALSE),"")</f>
        <v/>
      </c>
      <c r="G7598" s="175" t="str">
        <f>IFERROR(LOOKUP(C7598,[1]MASTER!C:C,[1]MASTER!B:B),"")</f>
        <v/>
      </c>
      <c r="H7598" s="176" t="str">
        <f>IFERROR(VLOOKUP(C7598,[1]MASTER!C:G,5,FALSE),"")</f>
        <v/>
      </c>
    </row>
    <row r="7599" spans="1:8" ht="15.75">
      <c r="A7599" s="52">
        <v>7628</v>
      </c>
      <c r="B7599" s="233"/>
      <c r="D7599" s="55" t="e">
        <f>VLOOKUP(C7599,#REF!,2,FALSE)</f>
        <v>#REF!</v>
      </c>
      <c r="E7599" s="172" t="str">
        <f>IFERROR(VLOOKUP(C7599,[1]MASTER!C:F,4,FALSE),"")</f>
        <v/>
      </c>
      <c r="F7599" s="172" t="str">
        <f>IFERROR(VLOOKUP(C7599,[1]MASTER!C:F,3,FALSE),"")</f>
        <v/>
      </c>
      <c r="G7599" s="175" t="str">
        <f>IFERROR(LOOKUP(C7599,[1]MASTER!C:C,[1]MASTER!B:B),"")</f>
        <v/>
      </c>
      <c r="H7599" s="176" t="str">
        <f>IFERROR(VLOOKUP(C7599,[1]MASTER!C:G,5,FALSE),"")</f>
        <v/>
      </c>
    </row>
    <row r="7600" spans="1:8" ht="15.75">
      <c r="A7600" s="109">
        <v>7629</v>
      </c>
      <c r="B7600" s="120"/>
      <c r="D7600" s="55" t="e">
        <f>VLOOKUP(C7600,#REF!,2,FALSE)</f>
        <v>#REF!</v>
      </c>
      <c r="E7600" s="172" t="str">
        <f>IFERROR(VLOOKUP(C7600,[1]MASTER!C:F,4,FALSE),"")</f>
        <v/>
      </c>
      <c r="F7600" s="172" t="str">
        <f>IFERROR(VLOOKUP(C7600,[1]MASTER!C:F,3,FALSE),"")</f>
        <v/>
      </c>
      <c r="G7600" s="175" t="str">
        <f>IFERROR(LOOKUP(C7600,[1]MASTER!C:C,[1]MASTER!B:B),"")</f>
        <v/>
      </c>
      <c r="H7600" s="176" t="str">
        <f>IFERROR(VLOOKUP(C7600,[1]MASTER!C:G,5,FALSE),"")</f>
        <v/>
      </c>
    </row>
    <row r="7601" spans="1:8" ht="15.75">
      <c r="A7601" s="52">
        <v>7630</v>
      </c>
      <c r="B7601" s="233"/>
      <c r="D7601" s="55" t="e">
        <f>VLOOKUP(C7601,#REF!,2,FALSE)</f>
        <v>#REF!</v>
      </c>
      <c r="E7601" s="172" t="str">
        <f>IFERROR(VLOOKUP(C7601,[1]MASTER!C:F,4,FALSE),"")</f>
        <v/>
      </c>
      <c r="F7601" s="172" t="str">
        <f>IFERROR(VLOOKUP(C7601,[1]MASTER!C:F,3,FALSE),"")</f>
        <v/>
      </c>
      <c r="G7601" s="175" t="str">
        <f>IFERROR(LOOKUP(C7601,[1]MASTER!C:C,[1]MASTER!B:B),"")</f>
        <v/>
      </c>
      <c r="H7601" s="176" t="str">
        <f>IFERROR(VLOOKUP(C7601,[1]MASTER!C:G,5,FALSE),"")</f>
        <v/>
      </c>
    </row>
    <row r="7602" spans="1:8" ht="15.75">
      <c r="A7602" s="109">
        <v>7631</v>
      </c>
      <c r="B7602" s="120"/>
      <c r="D7602" s="55" t="e">
        <f>VLOOKUP(C7602,#REF!,2,FALSE)</f>
        <v>#REF!</v>
      </c>
      <c r="E7602" s="172" t="str">
        <f>IFERROR(VLOOKUP(C7602,[1]MASTER!C:F,4,FALSE),"")</f>
        <v/>
      </c>
      <c r="F7602" s="172" t="str">
        <f>IFERROR(VLOOKUP(C7602,[1]MASTER!C:F,3,FALSE),"")</f>
        <v/>
      </c>
      <c r="G7602" s="175" t="str">
        <f>IFERROR(LOOKUP(C7602,[1]MASTER!C:C,[1]MASTER!B:B),"")</f>
        <v/>
      </c>
      <c r="H7602" s="176" t="str">
        <f>IFERROR(VLOOKUP(C7602,[1]MASTER!C:G,5,FALSE),"")</f>
        <v/>
      </c>
    </row>
    <row r="7603" spans="1:8" ht="15.75">
      <c r="A7603" s="52">
        <v>7632</v>
      </c>
      <c r="B7603" s="233"/>
      <c r="D7603" s="55" t="e">
        <f>VLOOKUP(C7603,#REF!,2,FALSE)</f>
        <v>#REF!</v>
      </c>
      <c r="E7603" s="172" t="str">
        <f>IFERROR(VLOOKUP(C7603,[1]MASTER!C:F,4,FALSE),"")</f>
        <v/>
      </c>
      <c r="F7603" s="172" t="str">
        <f>IFERROR(VLOOKUP(C7603,[1]MASTER!C:F,3,FALSE),"")</f>
        <v/>
      </c>
      <c r="G7603" s="175" t="str">
        <f>IFERROR(LOOKUP(C7603,[1]MASTER!C:C,[1]MASTER!B:B),"")</f>
        <v/>
      </c>
      <c r="H7603" s="176" t="str">
        <f>IFERROR(VLOOKUP(C7603,[1]MASTER!C:G,5,FALSE),"")</f>
        <v/>
      </c>
    </row>
    <row r="7604" spans="1:8" ht="15.75">
      <c r="A7604" s="109">
        <v>7633</v>
      </c>
      <c r="B7604" s="120"/>
      <c r="D7604" s="55" t="e">
        <f>VLOOKUP(C7604,#REF!,2,FALSE)</f>
        <v>#REF!</v>
      </c>
      <c r="E7604" s="172" t="str">
        <f>IFERROR(VLOOKUP(C7604,[1]MASTER!C:F,4,FALSE),"")</f>
        <v/>
      </c>
      <c r="F7604" s="172" t="str">
        <f>IFERROR(VLOOKUP(C7604,[1]MASTER!C:F,3,FALSE),"")</f>
        <v/>
      </c>
      <c r="G7604" s="175" t="str">
        <f>IFERROR(LOOKUP(C7604,[1]MASTER!C:C,[1]MASTER!B:B),"")</f>
        <v/>
      </c>
      <c r="H7604" s="176" t="str">
        <f>IFERROR(VLOOKUP(C7604,[1]MASTER!C:G,5,FALSE),"")</f>
        <v/>
      </c>
    </row>
    <row r="7605" spans="1:8" ht="15.75">
      <c r="A7605" s="52">
        <v>7634</v>
      </c>
      <c r="B7605" s="233"/>
      <c r="D7605" s="55" t="e">
        <f>VLOOKUP(C7605,#REF!,2,FALSE)</f>
        <v>#REF!</v>
      </c>
      <c r="E7605" s="172" t="str">
        <f>IFERROR(VLOOKUP(C7605,[1]MASTER!C:F,4,FALSE),"")</f>
        <v/>
      </c>
      <c r="F7605" s="172" t="str">
        <f>IFERROR(VLOOKUP(C7605,[1]MASTER!C:F,3,FALSE),"")</f>
        <v/>
      </c>
      <c r="G7605" s="175" t="str">
        <f>IFERROR(LOOKUP(C7605,[1]MASTER!C:C,[1]MASTER!B:B),"")</f>
        <v/>
      </c>
      <c r="H7605" s="176" t="str">
        <f>IFERROR(VLOOKUP(C7605,[1]MASTER!C:G,5,FALSE),"")</f>
        <v/>
      </c>
    </row>
    <row r="7606" spans="1:8" ht="15.75">
      <c r="A7606" s="109">
        <v>7635</v>
      </c>
      <c r="B7606" s="120"/>
      <c r="D7606" s="55" t="e">
        <f>VLOOKUP(C7606,#REF!,2,FALSE)</f>
        <v>#REF!</v>
      </c>
      <c r="E7606" s="172" t="str">
        <f>IFERROR(VLOOKUP(C7606,[1]MASTER!C:F,4,FALSE),"")</f>
        <v/>
      </c>
      <c r="F7606" s="172" t="str">
        <f>IFERROR(VLOOKUP(C7606,[1]MASTER!C:F,3,FALSE),"")</f>
        <v/>
      </c>
      <c r="G7606" s="175" t="str">
        <f>IFERROR(LOOKUP(C7606,[1]MASTER!C:C,[1]MASTER!B:B),"")</f>
        <v/>
      </c>
      <c r="H7606" s="176" t="str">
        <f>IFERROR(VLOOKUP(C7606,[1]MASTER!C:G,5,FALSE),"")</f>
        <v/>
      </c>
    </row>
    <row r="7607" spans="1:8" ht="15.75">
      <c r="A7607" s="52">
        <v>7636</v>
      </c>
      <c r="B7607" s="233"/>
      <c r="D7607" s="55" t="e">
        <f>VLOOKUP(C7607,#REF!,2,FALSE)</f>
        <v>#REF!</v>
      </c>
      <c r="E7607" s="172" t="str">
        <f>IFERROR(VLOOKUP(C7607,[1]MASTER!C:F,4,FALSE),"")</f>
        <v/>
      </c>
      <c r="F7607" s="172" t="str">
        <f>IFERROR(VLOOKUP(C7607,[1]MASTER!C:F,3,FALSE),"")</f>
        <v/>
      </c>
      <c r="G7607" s="175" t="str">
        <f>IFERROR(LOOKUP(C7607,[1]MASTER!C:C,[1]MASTER!B:B),"")</f>
        <v/>
      </c>
      <c r="H7607" s="176" t="str">
        <f>IFERROR(VLOOKUP(C7607,[1]MASTER!C:G,5,FALSE),"")</f>
        <v/>
      </c>
    </row>
    <row r="7608" spans="1:8" ht="15.75">
      <c r="A7608" s="109">
        <v>7637</v>
      </c>
      <c r="B7608" s="120"/>
      <c r="D7608" s="55" t="e">
        <f>VLOOKUP(C7608,#REF!,2,FALSE)</f>
        <v>#REF!</v>
      </c>
      <c r="E7608" s="172" t="str">
        <f>IFERROR(VLOOKUP(C7608,[1]MASTER!C:F,4,FALSE),"")</f>
        <v/>
      </c>
      <c r="F7608" s="172" t="str">
        <f>IFERROR(VLOOKUP(C7608,[1]MASTER!C:F,3,FALSE),"")</f>
        <v/>
      </c>
      <c r="G7608" s="175" t="str">
        <f>IFERROR(LOOKUP(C7608,[1]MASTER!C:C,[1]MASTER!B:B),"")</f>
        <v/>
      </c>
      <c r="H7608" s="176" t="str">
        <f>IFERROR(VLOOKUP(C7608,[1]MASTER!C:G,5,FALSE),"")</f>
        <v/>
      </c>
    </row>
    <row r="7609" spans="1:8" ht="15.75">
      <c r="A7609" s="52">
        <v>7638</v>
      </c>
      <c r="B7609" s="233"/>
      <c r="D7609" s="55" t="e">
        <f>VLOOKUP(C7609,#REF!,2,FALSE)</f>
        <v>#REF!</v>
      </c>
      <c r="E7609" s="172" t="str">
        <f>IFERROR(VLOOKUP(C7609,[1]MASTER!C:F,4,FALSE),"")</f>
        <v/>
      </c>
      <c r="F7609" s="172" t="str">
        <f>IFERROR(VLOOKUP(C7609,[1]MASTER!C:F,3,FALSE),"")</f>
        <v/>
      </c>
      <c r="G7609" s="175" t="str">
        <f>IFERROR(LOOKUP(C7609,[1]MASTER!C:C,[1]MASTER!B:B),"")</f>
        <v/>
      </c>
      <c r="H7609" s="176" t="str">
        <f>IFERROR(VLOOKUP(C7609,[1]MASTER!C:G,5,FALSE),"")</f>
        <v/>
      </c>
    </row>
    <row r="7610" spans="1:8" ht="15.75">
      <c r="A7610" s="109">
        <v>7639</v>
      </c>
      <c r="B7610" s="120"/>
      <c r="D7610" s="55" t="e">
        <f>VLOOKUP(C7610,#REF!,2,FALSE)</f>
        <v>#REF!</v>
      </c>
      <c r="E7610" s="172" t="str">
        <f>IFERROR(VLOOKUP(C7610,[1]MASTER!C:F,4,FALSE),"")</f>
        <v/>
      </c>
      <c r="F7610" s="172" t="str">
        <f>IFERROR(VLOOKUP(C7610,[1]MASTER!C:F,3,FALSE),"")</f>
        <v/>
      </c>
      <c r="G7610" s="175" t="str">
        <f>IFERROR(LOOKUP(C7610,[1]MASTER!C:C,[1]MASTER!B:B),"")</f>
        <v/>
      </c>
      <c r="H7610" s="176" t="str">
        <f>IFERROR(VLOOKUP(C7610,[1]MASTER!C:G,5,FALSE),"")</f>
        <v/>
      </c>
    </row>
    <row r="7611" spans="1:8" ht="15.75">
      <c r="A7611" s="52">
        <v>7640</v>
      </c>
      <c r="B7611" s="233"/>
      <c r="D7611" s="55" t="e">
        <f>VLOOKUP(C7611,#REF!,2,FALSE)</f>
        <v>#REF!</v>
      </c>
      <c r="E7611" s="172" t="str">
        <f>IFERROR(VLOOKUP(C7611,[1]MASTER!C:F,4,FALSE),"")</f>
        <v/>
      </c>
      <c r="F7611" s="172" t="str">
        <f>IFERROR(VLOOKUP(C7611,[1]MASTER!C:F,3,FALSE),"")</f>
        <v/>
      </c>
      <c r="G7611" s="175" t="str">
        <f>IFERROR(LOOKUP(C7611,[1]MASTER!C:C,[1]MASTER!B:B),"")</f>
        <v/>
      </c>
      <c r="H7611" s="176" t="str">
        <f>IFERROR(VLOOKUP(C7611,[1]MASTER!C:G,5,FALSE),"")</f>
        <v/>
      </c>
    </row>
    <row r="7612" spans="1:8" ht="15.75">
      <c r="A7612" s="109">
        <v>7641</v>
      </c>
      <c r="B7612" s="120"/>
      <c r="D7612" s="55" t="e">
        <f>VLOOKUP(C7612,#REF!,2,FALSE)</f>
        <v>#REF!</v>
      </c>
      <c r="E7612" s="172" t="str">
        <f>IFERROR(VLOOKUP(C7612,[1]MASTER!C:F,4,FALSE),"")</f>
        <v/>
      </c>
      <c r="F7612" s="172" t="str">
        <f>IFERROR(VLOOKUP(C7612,[1]MASTER!C:F,3,FALSE),"")</f>
        <v/>
      </c>
      <c r="G7612" s="175" t="str">
        <f>IFERROR(LOOKUP(C7612,[1]MASTER!C:C,[1]MASTER!B:B),"")</f>
        <v/>
      </c>
      <c r="H7612" s="176" t="str">
        <f>IFERROR(VLOOKUP(C7612,[1]MASTER!C:G,5,FALSE),"")</f>
        <v/>
      </c>
    </row>
    <row r="7613" spans="1:8" ht="15.75">
      <c r="A7613" s="52">
        <v>7642</v>
      </c>
      <c r="B7613" s="233"/>
      <c r="D7613" s="55" t="e">
        <f>VLOOKUP(C7613,#REF!,2,FALSE)</f>
        <v>#REF!</v>
      </c>
      <c r="E7613" s="172" t="str">
        <f>IFERROR(VLOOKUP(C7613,[1]MASTER!C:F,4,FALSE),"")</f>
        <v/>
      </c>
      <c r="F7613" s="172" t="str">
        <f>IFERROR(VLOOKUP(C7613,[1]MASTER!C:F,3,FALSE),"")</f>
        <v/>
      </c>
      <c r="G7613" s="175" t="str">
        <f>IFERROR(LOOKUP(C7613,[1]MASTER!C:C,[1]MASTER!B:B),"")</f>
        <v/>
      </c>
      <c r="H7613" s="176" t="str">
        <f>IFERROR(VLOOKUP(C7613,[1]MASTER!C:G,5,FALSE),"")</f>
        <v/>
      </c>
    </row>
    <row r="7614" spans="1:8" ht="15.75">
      <c r="A7614" s="109">
        <v>7643</v>
      </c>
      <c r="B7614" s="120"/>
      <c r="D7614" s="55" t="e">
        <f>VLOOKUP(C7614,#REF!,2,FALSE)</f>
        <v>#REF!</v>
      </c>
      <c r="E7614" s="172" t="str">
        <f>IFERROR(VLOOKUP(C7614,[1]MASTER!C:F,4,FALSE),"")</f>
        <v/>
      </c>
      <c r="F7614" s="172" t="str">
        <f>IFERROR(VLOOKUP(C7614,[1]MASTER!C:F,3,FALSE),"")</f>
        <v/>
      </c>
      <c r="G7614" s="175" t="str">
        <f>IFERROR(LOOKUP(C7614,[1]MASTER!C:C,[1]MASTER!B:B),"")</f>
        <v/>
      </c>
      <c r="H7614" s="176" t="str">
        <f>IFERROR(VLOOKUP(C7614,[1]MASTER!C:G,5,FALSE),"")</f>
        <v/>
      </c>
    </row>
    <row r="7615" spans="1:8" ht="15.75">
      <c r="A7615" s="52">
        <v>7644</v>
      </c>
      <c r="B7615" s="233"/>
      <c r="D7615" s="55" t="e">
        <f>VLOOKUP(C7615,#REF!,2,FALSE)</f>
        <v>#REF!</v>
      </c>
      <c r="E7615" s="172" t="str">
        <f>IFERROR(VLOOKUP(C7615,[1]MASTER!C:F,4,FALSE),"")</f>
        <v/>
      </c>
      <c r="F7615" s="172" t="str">
        <f>IFERROR(VLOOKUP(C7615,[1]MASTER!C:F,3,FALSE),"")</f>
        <v/>
      </c>
      <c r="G7615" s="175" t="str">
        <f>IFERROR(LOOKUP(C7615,[1]MASTER!C:C,[1]MASTER!B:B),"")</f>
        <v/>
      </c>
      <c r="H7615" s="176" t="str">
        <f>IFERROR(VLOOKUP(C7615,[1]MASTER!C:G,5,FALSE),"")</f>
        <v/>
      </c>
    </row>
    <row r="7616" spans="1:8" ht="15.75">
      <c r="A7616" s="109">
        <v>7645</v>
      </c>
      <c r="B7616" s="120"/>
      <c r="D7616" s="55" t="e">
        <f>VLOOKUP(C7616,#REF!,2,FALSE)</f>
        <v>#REF!</v>
      </c>
      <c r="E7616" s="172" t="str">
        <f>IFERROR(VLOOKUP(C7616,[1]MASTER!C:F,4,FALSE),"")</f>
        <v/>
      </c>
      <c r="F7616" s="172" t="str">
        <f>IFERROR(VLOOKUP(C7616,[1]MASTER!C:F,3,FALSE),"")</f>
        <v/>
      </c>
      <c r="G7616" s="175" t="str">
        <f>IFERROR(LOOKUP(C7616,[1]MASTER!C:C,[1]MASTER!B:B),"")</f>
        <v/>
      </c>
      <c r="H7616" s="176" t="str">
        <f>IFERROR(VLOOKUP(C7616,[1]MASTER!C:G,5,FALSE),"")</f>
        <v/>
      </c>
    </row>
    <row r="7617" spans="1:8" ht="15.75">
      <c r="A7617" s="52">
        <v>7646</v>
      </c>
      <c r="B7617" s="233"/>
      <c r="D7617" s="55" t="e">
        <f>VLOOKUP(C7617,#REF!,2,FALSE)</f>
        <v>#REF!</v>
      </c>
      <c r="E7617" s="172" t="str">
        <f>IFERROR(VLOOKUP(C7617,[1]MASTER!C:F,4,FALSE),"")</f>
        <v/>
      </c>
      <c r="F7617" s="172" t="str">
        <f>IFERROR(VLOOKUP(C7617,[1]MASTER!C:F,3,FALSE),"")</f>
        <v/>
      </c>
      <c r="G7617" s="175" t="str">
        <f>IFERROR(LOOKUP(C7617,[1]MASTER!C:C,[1]MASTER!B:B),"")</f>
        <v/>
      </c>
      <c r="H7617" s="176" t="str">
        <f>IFERROR(VLOOKUP(C7617,[1]MASTER!C:G,5,FALSE),"")</f>
        <v/>
      </c>
    </row>
    <row r="7618" spans="1:8" ht="15.75">
      <c r="A7618" s="109">
        <v>7647</v>
      </c>
      <c r="B7618" s="120"/>
      <c r="D7618" s="55" t="e">
        <f>VLOOKUP(C7618,#REF!,2,FALSE)</f>
        <v>#REF!</v>
      </c>
      <c r="E7618" s="172" t="str">
        <f>IFERROR(VLOOKUP(C7618,[1]MASTER!C:F,4,FALSE),"")</f>
        <v/>
      </c>
      <c r="F7618" s="172" t="str">
        <f>IFERROR(VLOOKUP(C7618,[1]MASTER!C:F,3,FALSE),"")</f>
        <v/>
      </c>
      <c r="G7618" s="175" t="str">
        <f>IFERROR(LOOKUP(C7618,[1]MASTER!C:C,[1]MASTER!B:B),"")</f>
        <v/>
      </c>
      <c r="H7618" s="176" t="str">
        <f>IFERROR(VLOOKUP(C7618,[1]MASTER!C:G,5,FALSE),"")</f>
        <v/>
      </c>
    </row>
    <row r="7619" spans="1:8" ht="15.75">
      <c r="A7619" s="52">
        <v>7648</v>
      </c>
      <c r="B7619" s="233"/>
      <c r="D7619" s="55" t="e">
        <f>VLOOKUP(C7619,#REF!,2,FALSE)</f>
        <v>#REF!</v>
      </c>
      <c r="E7619" s="172" t="str">
        <f>IFERROR(VLOOKUP(C7619,[1]MASTER!C:F,4,FALSE),"")</f>
        <v/>
      </c>
      <c r="F7619" s="172" t="str">
        <f>IFERROR(VLOOKUP(C7619,[1]MASTER!C:F,3,FALSE),"")</f>
        <v/>
      </c>
      <c r="G7619" s="175" t="str">
        <f>IFERROR(LOOKUP(C7619,[1]MASTER!C:C,[1]MASTER!B:B),"")</f>
        <v/>
      </c>
      <c r="H7619" s="176" t="str">
        <f>IFERROR(VLOOKUP(C7619,[1]MASTER!C:G,5,FALSE),"")</f>
        <v/>
      </c>
    </row>
    <row r="7620" spans="1:8" ht="15.75">
      <c r="A7620" s="109">
        <v>7649</v>
      </c>
      <c r="B7620" s="120"/>
      <c r="D7620" s="55" t="e">
        <f>VLOOKUP(C7620,#REF!,2,FALSE)</f>
        <v>#REF!</v>
      </c>
      <c r="E7620" s="172" t="str">
        <f>IFERROR(VLOOKUP(C7620,[1]MASTER!C:F,4,FALSE),"")</f>
        <v/>
      </c>
      <c r="F7620" s="172" t="str">
        <f>IFERROR(VLOOKUP(C7620,[1]MASTER!C:F,3,FALSE),"")</f>
        <v/>
      </c>
      <c r="G7620" s="175" t="str">
        <f>IFERROR(LOOKUP(C7620,[1]MASTER!C:C,[1]MASTER!B:B),"")</f>
        <v/>
      </c>
      <c r="H7620" s="176" t="str">
        <f>IFERROR(VLOOKUP(C7620,[1]MASTER!C:G,5,FALSE),"")</f>
        <v/>
      </c>
    </row>
    <row r="7621" spans="1:8" ht="15.75">
      <c r="A7621" s="52">
        <v>7650</v>
      </c>
      <c r="B7621" s="233"/>
      <c r="D7621" s="55" t="e">
        <f>VLOOKUP(C7621,#REF!,2,FALSE)</f>
        <v>#REF!</v>
      </c>
      <c r="E7621" s="172" t="str">
        <f>IFERROR(VLOOKUP(C7621,[1]MASTER!C:F,4,FALSE),"")</f>
        <v/>
      </c>
      <c r="F7621" s="172" t="str">
        <f>IFERROR(VLOOKUP(C7621,[1]MASTER!C:F,3,FALSE),"")</f>
        <v/>
      </c>
      <c r="G7621" s="175" t="str">
        <f>IFERROR(LOOKUP(C7621,[1]MASTER!C:C,[1]MASTER!B:B),"")</f>
        <v/>
      </c>
      <c r="H7621" s="176" t="str">
        <f>IFERROR(VLOOKUP(C7621,[1]MASTER!C:G,5,FALSE),"")</f>
        <v/>
      </c>
    </row>
    <row r="7622" spans="1:8" ht="15.75">
      <c r="A7622" s="109">
        <v>7651</v>
      </c>
      <c r="B7622" s="120"/>
      <c r="D7622" s="55" t="e">
        <f>VLOOKUP(C7622,#REF!,2,FALSE)</f>
        <v>#REF!</v>
      </c>
      <c r="E7622" s="172" t="str">
        <f>IFERROR(VLOOKUP(C7622,[1]MASTER!C:F,4,FALSE),"")</f>
        <v/>
      </c>
      <c r="F7622" s="172" t="str">
        <f>IFERROR(VLOOKUP(C7622,[1]MASTER!C:F,3,FALSE),"")</f>
        <v/>
      </c>
      <c r="G7622" s="175" t="str">
        <f>IFERROR(LOOKUP(C7622,[1]MASTER!C:C,[1]MASTER!B:B),"")</f>
        <v/>
      </c>
      <c r="H7622" s="176" t="str">
        <f>IFERROR(VLOOKUP(C7622,[1]MASTER!C:G,5,FALSE),"")</f>
        <v/>
      </c>
    </row>
    <row r="7623" spans="1:8" ht="15.75">
      <c r="A7623" s="52">
        <v>7652</v>
      </c>
      <c r="B7623" s="233"/>
      <c r="D7623" s="55" t="e">
        <f>VLOOKUP(C7623,#REF!,2,FALSE)</f>
        <v>#REF!</v>
      </c>
      <c r="E7623" s="172" t="str">
        <f>IFERROR(VLOOKUP(C7623,[1]MASTER!C:F,4,FALSE),"")</f>
        <v/>
      </c>
      <c r="F7623" s="172" t="str">
        <f>IFERROR(VLOOKUP(C7623,[1]MASTER!C:F,3,FALSE),"")</f>
        <v/>
      </c>
      <c r="G7623" s="175" t="str">
        <f>IFERROR(LOOKUP(C7623,[1]MASTER!C:C,[1]MASTER!B:B),"")</f>
        <v/>
      </c>
      <c r="H7623" s="176" t="str">
        <f>IFERROR(VLOOKUP(C7623,[1]MASTER!C:G,5,FALSE),"")</f>
        <v/>
      </c>
    </row>
    <row r="7624" spans="1:8" ht="15.75">
      <c r="A7624" s="109">
        <v>7653</v>
      </c>
      <c r="B7624" s="120"/>
      <c r="D7624" s="55" t="e">
        <f>VLOOKUP(C7624,#REF!,2,FALSE)</f>
        <v>#REF!</v>
      </c>
      <c r="E7624" s="172" t="str">
        <f>IFERROR(VLOOKUP(C7624,[1]MASTER!C:F,4,FALSE),"")</f>
        <v/>
      </c>
      <c r="F7624" s="172" t="str">
        <f>IFERROR(VLOOKUP(C7624,[1]MASTER!C:F,3,FALSE),"")</f>
        <v/>
      </c>
      <c r="G7624" s="175" t="str">
        <f>IFERROR(LOOKUP(C7624,[1]MASTER!C:C,[1]MASTER!B:B),"")</f>
        <v/>
      </c>
      <c r="H7624" s="176" t="str">
        <f>IFERROR(VLOOKUP(C7624,[1]MASTER!C:G,5,FALSE),"")</f>
        <v/>
      </c>
    </row>
    <row r="7625" spans="1:8" ht="15.75">
      <c r="A7625" s="52">
        <v>7654</v>
      </c>
      <c r="B7625" s="233"/>
      <c r="D7625" s="55" t="e">
        <f>VLOOKUP(C7625,#REF!,2,FALSE)</f>
        <v>#REF!</v>
      </c>
      <c r="E7625" s="172" t="str">
        <f>IFERROR(VLOOKUP(C7625,[1]MASTER!C:F,4,FALSE),"")</f>
        <v/>
      </c>
      <c r="F7625" s="172" t="str">
        <f>IFERROR(VLOOKUP(C7625,[1]MASTER!C:F,3,FALSE),"")</f>
        <v/>
      </c>
      <c r="G7625" s="175" t="str">
        <f>IFERROR(LOOKUP(C7625,[1]MASTER!C:C,[1]MASTER!B:B),"")</f>
        <v/>
      </c>
      <c r="H7625" s="176" t="str">
        <f>IFERROR(VLOOKUP(C7625,[1]MASTER!C:G,5,FALSE),"")</f>
        <v/>
      </c>
    </row>
    <row r="7626" spans="1:8" ht="15.75">
      <c r="A7626" s="109">
        <v>7655</v>
      </c>
      <c r="B7626" s="120"/>
      <c r="D7626" s="55" t="e">
        <f>VLOOKUP(C7626,#REF!,2,FALSE)</f>
        <v>#REF!</v>
      </c>
      <c r="E7626" s="172" t="str">
        <f>IFERROR(VLOOKUP(C7626,[1]MASTER!C:F,4,FALSE),"")</f>
        <v/>
      </c>
      <c r="F7626" s="172" t="str">
        <f>IFERROR(VLOOKUP(C7626,[1]MASTER!C:F,3,FALSE),"")</f>
        <v/>
      </c>
      <c r="G7626" s="175" t="str">
        <f>IFERROR(LOOKUP(C7626,[1]MASTER!C:C,[1]MASTER!B:B),"")</f>
        <v/>
      </c>
      <c r="H7626" s="176" t="str">
        <f>IFERROR(VLOOKUP(C7626,[1]MASTER!C:G,5,FALSE),"")</f>
        <v/>
      </c>
    </row>
    <row r="7627" spans="1:8" ht="15.75">
      <c r="A7627" s="52">
        <v>7656</v>
      </c>
      <c r="B7627" s="233"/>
      <c r="D7627" s="55" t="e">
        <f>VLOOKUP(C7627,#REF!,2,FALSE)</f>
        <v>#REF!</v>
      </c>
      <c r="E7627" s="172" t="str">
        <f>IFERROR(VLOOKUP(C7627,[1]MASTER!C:F,4,FALSE),"")</f>
        <v/>
      </c>
      <c r="F7627" s="172" t="str">
        <f>IFERROR(VLOOKUP(C7627,[1]MASTER!C:F,3,FALSE),"")</f>
        <v/>
      </c>
      <c r="G7627" s="175" t="str">
        <f>IFERROR(LOOKUP(C7627,[1]MASTER!C:C,[1]MASTER!B:B),"")</f>
        <v/>
      </c>
      <c r="H7627" s="176" t="str">
        <f>IFERROR(VLOOKUP(C7627,[1]MASTER!C:G,5,FALSE),"")</f>
        <v/>
      </c>
    </row>
    <row r="7628" spans="1:8" ht="15.75">
      <c r="A7628" s="109">
        <v>7657</v>
      </c>
      <c r="B7628" s="120"/>
      <c r="D7628" s="55" t="e">
        <f>VLOOKUP(C7628,#REF!,2,FALSE)</f>
        <v>#REF!</v>
      </c>
      <c r="E7628" s="172" t="str">
        <f>IFERROR(VLOOKUP(C7628,[1]MASTER!C:F,4,FALSE),"")</f>
        <v/>
      </c>
      <c r="F7628" s="172" t="str">
        <f>IFERROR(VLOOKUP(C7628,[1]MASTER!C:F,3,FALSE),"")</f>
        <v/>
      </c>
      <c r="G7628" s="175" t="str">
        <f>IFERROR(LOOKUP(C7628,[1]MASTER!C:C,[1]MASTER!B:B),"")</f>
        <v/>
      </c>
      <c r="H7628" s="176" t="str">
        <f>IFERROR(VLOOKUP(C7628,[1]MASTER!C:G,5,FALSE),"")</f>
        <v/>
      </c>
    </row>
    <row r="7629" spans="1:8" ht="15.75">
      <c r="A7629" s="52">
        <v>7658</v>
      </c>
      <c r="B7629" s="233"/>
      <c r="D7629" s="55" t="e">
        <f>VLOOKUP(C7629,#REF!,2,FALSE)</f>
        <v>#REF!</v>
      </c>
      <c r="E7629" s="172" t="str">
        <f>IFERROR(VLOOKUP(C7629,[1]MASTER!C:F,4,FALSE),"")</f>
        <v/>
      </c>
      <c r="F7629" s="172" t="str">
        <f>IFERROR(VLOOKUP(C7629,[1]MASTER!C:F,3,FALSE),"")</f>
        <v/>
      </c>
      <c r="G7629" s="175" t="str">
        <f>IFERROR(LOOKUP(C7629,[1]MASTER!C:C,[1]MASTER!B:B),"")</f>
        <v/>
      </c>
      <c r="H7629" s="176" t="str">
        <f>IFERROR(VLOOKUP(C7629,[1]MASTER!C:G,5,FALSE),"")</f>
        <v/>
      </c>
    </row>
    <row r="7630" spans="1:8" ht="15.75">
      <c r="A7630" s="109">
        <v>7659</v>
      </c>
      <c r="B7630" s="120"/>
      <c r="D7630" s="55" t="e">
        <f>VLOOKUP(C7630,#REF!,2,FALSE)</f>
        <v>#REF!</v>
      </c>
      <c r="E7630" s="172" t="str">
        <f>IFERROR(VLOOKUP(C7630,[1]MASTER!C:F,4,FALSE),"")</f>
        <v/>
      </c>
      <c r="F7630" s="172" t="str">
        <f>IFERROR(VLOOKUP(C7630,[1]MASTER!C:F,3,FALSE),"")</f>
        <v/>
      </c>
      <c r="G7630" s="175" t="str">
        <f>IFERROR(LOOKUP(C7630,[1]MASTER!C:C,[1]MASTER!B:B),"")</f>
        <v/>
      </c>
      <c r="H7630" s="176" t="str">
        <f>IFERROR(VLOOKUP(C7630,[1]MASTER!C:G,5,FALSE),"")</f>
        <v/>
      </c>
    </row>
    <row r="7631" spans="1:8" ht="15.75">
      <c r="A7631" s="52">
        <v>7660</v>
      </c>
      <c r="B7631" s="233"/>
      <c r="D7631" s="55" t="e">
        <f>VLOOKUP(C7631,#REF!,2,FALSE)</f>
        <v>#REF!</v>
      </c>
      <c r="E7631" s="172" t="str">
        <f>IFERROR(VLOOKUP(C7631,[1]MASTER!C:F,4,FALSE),"")</f>
        <v/>
      </c>
      <c r="F7631" s="172" t="str">
        <f>IFERROR(VLOOKUP(C7631,[1]MASTER!C:F,3,FALSE),"")</f>
        <v/>
      </c>
      <c r="G7631" s="175" t="str">
        <f>IFERROR(LOOKUP(C7631,[1]MASTER!C:C,[1]MASTER!B:B),"")</f>
        <v/>
      </c>
      <c r="H7631" s="176" t="str">
        <f>IFERROR(VLOOKUP(C7631,[1]MASTER!C:G,5,FALSE),"")</f>
        <v/>
      </c>
    </row>
    <row r="7632" spans="1:8" ht="15.75">
      <c r="A7632" s="109">
        <v>7661</v>
      </c>
      <c r="B7632" s="120"/>
      <c r="D7632" s="55" t="e">
        <f>VLOOKUP(C7632,#REF!,2,FALSE)</f>
        <v>#REF!</v>
      </c>
      <c r="E7632" s="172" t="str">
        <f>IFERROR(VLOOKUP(C7632,[1]MASTER!C:F,4,FALSE),"")</f>
        <v/>
      </c>
      <c r="F7632" s="172" t="str">
        <f>IFERROR(VLOOKUP(C7632,[1]MASTER!C:F,3,FALSE),"")</f>
        <v/>
      </c>
      <c r="G7632" s="175" t="str">
        <f>IFERROR(LOOKUP(C7632,[1]MASTER!C:C,[1]MASTER!B:B),"")</f>
        <v/>
      </c>
      <c r="H7632" s="176" t="str">
        <f>IFERROR(VLOOKUP(C7632,[1]MASTER!C:G,5,FALSE),"")</f>
        <v/>
      </c>
    </row>
    <row r="7633" spans="1:8" ht="15.75">
      <c r="A7633" s="52">
        <v>7662</v>
      </c>
      <c r="B7633" s="233"/>
      <c r="D7633" s="55" t="e">
        <f>VLOOKUP(C7633,#REF!,2,FALSE)</f>
        <v>#REF!</v>
      </c>
      <c r="E7633" s="172" t="str">
        <f>IFERROR(VLOOKUP(C7633,[1]MASTER!C:F,4,FALSE),"")</f>
        <v/>
      </c>
      <c r="F7633" s="172" t="str">
        <f>IFERROR(VLOOKUP(C7633,[1]MASTER!C:F,3,FALSE),"")</f>
        <v/>
      </c>
      <c r="G7633" s="175" t="str">
        <f>IFERROR(LOOKUP(C7633,[1]MASTER!C:C,[1]MASTER!B:B),"")</f>
        <v/>
      </c>
      <c r="H7633" s="176" t="str">
        <f>IFERROR(VLOOKUP(C7633,[1]MASTER!C:G,5,FALSE),"")</f>
        <v/>
      </c>
    </row>
    <row r="7634" spans="1:8" ht="15.75">
      <c r="A7634" s="109">
        <v>7663</v>
      </c>
      <c r="B7634" s="120"/>
      <c r="D7634" s="55" t="e">
        <f>VLOOKUP(C7634,#REF!,2,FALSE)</f>
        <v>#REF!</v>
      </c>
      <c r="E7634" s="172" t="str">
        <f>IFERROR(VLOOKUP(C7634,[1]MASTER!C:F,4,FALSE),"")</f>
        <v/>
      </c>
      <c r="F7634" s="172" t="str">
        <f>IFERROR(VLOOKUP(C7634,[1]MASTER!C:F,3,FALSE),"")</f>
        <v/>
      </c>
      <c r="G7634" s="175" t="str">
        <f>IFERROR(LOOKUP(C7634,[1]MASTER!C:C,[1]MASTER!B:B),"")</f>
        <v/>
      </c>
      <c r="H7634" s="176" t="str">
        <f>IFERROR(VLOOKUP(C7634,[1]MASTER!C:G,5,FALSE),"")</f>
        <v/>
      </c>
    </row>
    <row r="7635" spans="1:8" ht="15.75">
      <c r="A7635" s="52">
        <v>7664</v>
      </c>
      <c r="B7635" s="233"/>
      <c r="D7635" s="55" t="e">
        <f>VLOOKUP(C7635,#REF!,2,FALSE)</f>
        <v>#REF!</v>
      </c>
      <c r="E7635" s="172" t="str">
        <f>IFERROR(VLOOKUP(C7635,[1]MASTER!C:F,4,FALSE),"")</f>
        <v/>
      </c>
      <c r="F7635" s="172" t="str">
        <f>IFERROR(VLOOKUP(C7635,[1]MASTER!C:F,3,FALSE),"")</f>
        <v/>
      </c>
      <c r="G7635" s="175" t="str">
        <f>IFERROR(LOOKUP(C7635,[1]MASTER!C:C,[1]MASTER!B:B),"")</f>
        <v/>
      </c>
      <c r="H7635" s="176" t="str">
        <f>IFERROR(VLOOKUP(C7635,[1]MASTER!C:G,5,FALSE),"")</f>
        <v/>
      </c>
    </row>
    <row r="7636" spans="1:8" ht="15.75">
      <c r="A7636" s="109">
        <v>7665</v>
      </c>
      <c r="B7636" s="120"/>
      <c r="D7636" s="55" t="e">
        <f>VLOOKUP(C7636,#REF!,2,FALSE)</f>
        <v>#REF!</v>
      </c>
      <c r="E7636" s="172" t="str">
        <f>IFERROR(VLOOKUP(C7636,[1]MASTER!C:F,4,FALSE),"")</f>
        <v/>
      </c>
      <c r="F7636" s="172" t="str">
        <f>IFERROR(VLOOKUP(C7636,[1]MASTER!C:F,3,FALSE),"")</f>
        <v/>
      </c>
      <c r="G7636" s="175" t="str">
        <f>IFERROR(LOOKUP(C7636,[1]MASTER!C:C,[1]MASTER!B:B),"")</f>
        <v/>
      </c>
      <c r="H7636" s="176" t="str">
        <f>IFERROR(VLOOKUP(C7636,[1]MASTER!C:G,5,FALSE),"")</f>
        <v/>
      </c>
    </row>
    <row r="7637" spans="1:8" ht="15.75">
      <c r="A7637" s="52">
        <v>7666</v>
      </c>
      <c r="B7637" s="233"/>
      <c r="D7637" s="55" t="e">
        <f>VLOOKUP(C7637,#REF!,2,FALSE)</f>
        <v>#REF!</v>
      </c>
      <c r="E7637" s="172" t="str">
        <f>IFERROR(VLOOKUP(C7637,[1]MASTER!C:F,4,FALSE),"")</f>
        <v/>
      </c>
      <c r="F7637" s="172" t="str">
        <f>IFERROR(VLOOKUP(C7637,[1]MASTER!C:F,3,FALSE),"")</f>
        <v/>
      </c>
      <c r="G7637" s="175" t="str">
        <f>IFERROR(LOOKUP(C7637,[1]MASTER!C:C,[1]MASTER!B:B),"")</f>
        <v/>
      </c>
      <c r="H7637" s="176" t="str">
        <f>IFERROR(VLOOKUP(C7637,[1]MASTER!C:G,5,FALSE),"")</f>
        <v/>
      </c>
    </row>
    <row r="7638" spans="1:8" ht="15.75">
      <c r="A7638" s="109">
        <v>7667</v>
      </c>
      <c r="B7638" s="120"/>
      <c r="D7638" s="55" t="e">
        <f>VLOOKUP(C7638,#REF!,2,FALSE)</f>
        <v>#REF!</v>
      </c>
      <c r="E7638" s="172" t="str">
        <f>IFERROR(VLOOKUP(C7638,[1]MASTER!C:F,4,FALSE),"")</f>
        <v/>
      </c>
      <c r="F7638" s="172" t="str">
        <f>IFERROR(VLOOKUP(C7638,[1]MASTER!C:F,3,FALSE),"")</f>
        <v/>
      </c>
      <c r="G7638" s="175" t="str">
        <f>IFERROR(LOOKUP(C7638,[1]MASTER!C:C,[1]MASTER!B:B),"")</f>
        <v/>
      </c>
      <c r="H7638" s="176" t="str">
        <f>IFERROR(VLOOKUP(C7638,[1]MASTER!C:G,5,FALSE),"")</f>
        <v/>
      </c>
    </row>
    <row r="7639" spans="1:8" ht="15.75">
      <c r="A7639" s="52">
        <v>7668</v>
      </c>
      <c r="B7639" s="233"/>
      <c r="D7639" s="55" t="e">
        <f>VLOOKUP(C7639,#REF!,2,FALSE)</f>
        <v>#REF!</v>
      </c>
      <c r="E7639" s="172" t="str">
        <f>IFERROR(VLOOKUP(C7639,[1]MASTER!C:F,4,FALSE),"")</f>
        <v/>
      </c>
      <c r="F7639" s="172" t="str">
        <f>IFERROR(VLOOKUP(C7639,[1]MASTER!C:F,3,FALSE),"")</f>
        <v/>
      </c>
      <c r="G7639" s="175" t="str">
        <f>IFERROR(LOOKUP(C7639,[1]MASTER!C:C,[1]MASTER!B:B),"")</f>
        <v/>
      </c>
      <c r="H7639" s="176" t="str">
        <f>IFERROR(VLOOKUP(C7639,[1]MASTER!C:G,5,FALSE),"")</f>
        <v/>
      </c>
    </row>
    <row r="7640" spans="1:8" ht="15.75">
      <c r="A7640" s="109">
        <v>7669</v>
      </c>
      <c r="B7640" s="120"/>
      <c r="D7640" s="55" t="e">
        <f>VLOOKUP(C7640,#REF!,2,FALSE)</f>
        <v>#REF!</v>
      </c>
      <c r="E7640" s="172" t="str">
        <f>IFERROR(VLOOKUP(C7640,[1]MASTER!C:F,4,FALSE),"")</f>
        <v/>
      </c>
      <c r="F7640" s="172" t="str">
        <f>IFERROR(VLOOKUP(C7640,[1]MASTER!C:F,3,FALSE),"")</f>
        <v/>
      </c>
      <c r="G7640" s="175" t="str">
        <f>IFERROR(LOOKUP(C7640,[1]MASTER!C:C,[1]MASTER!B:B),"")</f>
        <v/>
      </c>
      <c r="H7640" s="176" t="str">
        <f>IFERROR(VLOOKUP(C7640,[1]MASTER!C:G,5,FALSE),"")</f>
        <v/>
      </c>
    </row>
    <row r="7641" spans="1:8" ht="15.75">
      <c r="A7641" s="52">
        <v>7670</v>
      </c>
      <c r="B7641" s="233"/>
      <c r="D7641" s="55" t="e">
        <f>VLOOKUP(C7641,#REF!,2,FALSE)</f>
        <v>#REF!</v>
      </c>
      <c r="E7641" s="172" t="str">
        <f>IFERROR(VLOOKUP(C7641,[1]MASTER!C:F,4,FALSE),"")</f>
        <v/>
      </c>
      <c r="F7641" s="172" t="str">
        <f>IFERROR(VLOOKUP(C7641,[1]MASTER!C:F,3,FALSE),"")</f>
        <v/>
      </c>
      <c r="G7641" s="175" t="str">
        <f>IFERROR(LOOKUP(C7641,[1]MASTER!C:C,[1]MASTER!B:B),"")</f>
        <v/>
      </c>
      <c r="H7641" s="176" t="str">
        <f>IFERROR(VLOOKUP(C7641,[1]MASTER!C:G,5,FALSE),"")</f>
        <v/>
      </c>
    </row>
    <row r="7642" spans="1:8" ht="15.75">
      <c r="A7642" s="109">
        <v>7671</v>
      </c>
      <c r="B7642" s="120"/>
      <c r="D7642" s="55" t="e">
        <f>VLOOKUP(C7642,#REF!,2,FALSE)</f>
        <v>#REF!</v>
      </c>
      <c r="E7642" s="172" t="str">
        <f>IFERROR(VLOOKUP(C7642,[1]MASTER!C:F,4,FALSE),"")</f>
        <v/>
      </c>
      <c r="F7642" s="172" t="str">
        <f>IFERROR(VLOOKUP(C7642,[1]MASTER!C:F,3,FALSE),"")</f>
        <v/>
      </c>
      <c r="G7642" s="175" t="str">
        <f>IFERROR(LOOKUP(C7642,[1]MASTER!C:C,[1]MASTER!B:B),"")</f>
        <v/>
      </c>
      <c r="H7642" s="176" t="str">
        <f>IFERROR(VLOOKUP(C7642,[1]MASTER!C:G,5,FALSE),"")</f>
        <v/>
      </c>
    </row>
    <row r="7643" spans="1:8" ht="15.75">
      <c r="A7643" s="52">
        <v>7672</v>
      </c>
      <c r="B7643" s="233"/>
      <c r="D7643" s="55" t="e">
        <f>VLOOKUP(C7643,#REF!,2,FALSE)</f>
        <v>#REF!</v>
      </c>
      <c r="E7643" s="172" t="str">
        <f>IFERROR(VLOOKUP(C7643,[1]MASTER!C:F,4,FALSE),"")</f>
        <v/>
      </c>
      <c r="F7643" s="172" t="str">
        <f>IFERROR(VLOOKUP(C7643,[1]MASTER!C:F,3,FALSE),"")</f>
        <v/>
      </c>
      <c r="G7643" s="175" t="str">
        <f>IFERROR(LOOKUP(C7643,[1]MASTER!C:C,[1]MASTER!B:B),"")</f>
        <v/>
      </c>
      <c r="H7643" s="176" t="str">
        <f>IFERROR(VLOOKUP(C7643,[1]MASTER!C:G,5,FALSE),"")</f>
        <v/>
      </c>
    </row>
    <row r="7644" spans="1:8" ht="15.75">
      <c r="A7644" s="109">
        <v>7673</v>
      </c>
      <c r="B7644" s="120"/>
      <c r="D7644" s="55" t="e">
        <f>VLOOKUP(C7644,#REF!,2,FALSE)</f>
        <v>#REF!</v>
      </c>
      <c r="E7644" s="172" t="str">
        <f>IFERROR(VLOOKUP(C7644,[1]MASTER!C:F,4,FALSE),"")</f>
        <v/>
      </c>
      <c r="F7644" s="172" t="str">
        <f>IFERROR(VLOOKUP(C7644,[1]MASTER!C:F,3,FALSE),"")</f>
        <v/>
      </c>
      <c r="G7644" s="175" t="str">
        <f>IFERROR(LOOKUP(C7644,[1]MASTER!C:C,[1]MASTER!B:B),"")</f>
        <v/>
      </c>
      <c r="H7644" s="176" t="str">
        <f>IFERROR(VLOOKUP(C7644,[1]MASTER!C:G,5,FALSE),"")</f>
        <v/>
      </c>
    </row>
    <row r="7645" spans="1:8" ht="15.75">
      <c r="A7645" s="52">
        <v>7674</v>
      </c>
      <c r="B7645" s="233"/>
      <c r="D7645" s="55" t="e">
        <f>VLOOKUP(C7645,#REF!,2,FALSE)</f>
        <v>#REF!</v>
      </c>
      <c r="E7645" s="172" t="str">
        <f>IFERROR(VLOOKUP(C7645,[1]MASTER!C:F,4,FALSE),"")</f>
        <v/>
      </c>
      <c r="F7645" s="172" t="str">
        <f>IFERROR(VLOOKUP(C7645,[1]MASTER!C:F,3,FALSE),"")</f>
        <v/>
      </c>
      <c r="G7645" s="175" t="str">
        <f>IFERROR(LOOKUP(C7645,[1]MASTER!C:C,[1]MASTER!B:B),"")</f>
        <v/>
      </c>
      <c r="H7645" s="176" t="str">
        <f>IFERROR(VLOOKUP(C7645,[1]MASTER!C:G,5,FALSE),"")</f>
        <v/>
      </c>
    </row>
    <row r="7646" spans="1:8" ht="15.75">
      <c r="A7646" s="109">
        <v>7675</v>
      </c>
      <c r="B7646" s="120"/>
      <c r="D7646" s="55" t="e">
        <f>VLOOKUP(C7646,#REF!,2,FALSE)</f>
        <v>#REF!</v>
      </c>
      <c r="E7646" s="172" t="str">
        <f>IFERROR(VLOOKUP(C7646,[1]MASTER!C:F,4,FALSE),"")</f>
        <v/>
      </c>
      <c r="F7646" s="172" t="str">
        <f>IFERROR(VLOOKUP(C7646,[1]MASTER!C:F,3,FALSE),"")</f>
        <v/>
      </c>
      <c r="G7646" s="175" t="str">
        <f>IFERROR(LOOKUP(C7646,[1]MASTER!C:C,[1]MASTER!B:B),"")</f>
        <v/>
      </c>
      <c r="H7646" s="176" t="str">
        <f>IFERROR(VLOOKUP(C7646,[1]MASTER!C:G,5,FALSE),"")</f>
        <v/>
      </c>
    </row>
    <row r="7647" spans="1:8" ht="15.75">
      <c r="A7647" s="52">
        <v>7676</v>
      </c>
      <c r="B7647" s="233"/>
      <c r="D7647" s="55" t="e">
        <f>VLOOKUP(C7647,#REF!,2,FALSE)</f>
        <v>#REF!</v>
      </c>
      <c r="E7647" s="172" t="str">
        <f>IFERROR(VLOOKUP(C7647,[1]MASTER!C:F,4,FALSE),"")</f>
        <v/>
      </c>
      <c r="F7647" s="172" t="str">
        <f>IFERROR(VLOOKUP(C7647,[1]MASTER!C:F,3,FALSE),"")</f>
        <v/>
      </c>
      <c r="G7647" s="175" t="str">
        <f>IFERROR(LOOKUP(C7647,[1]MASTER!C:C,[1]MASTER!B:B),"")</f>
        <v/>
      </c>
      <c r="H7647" s="176" t="str">
        <f>IFERROR(VLOOKUP(C7647,[1]MASTER!C:G,5,FALSE),"")</f>
        <v/>
      </c>
    </row>
    <row r="7648" spans="1:8" ht="15.75">
      <c r="A7648" s="109">
        <v>7677</v>
      </c>
      <c r="B7648" s="120"/>
      <c r="D7648" s="55" t="e">
        <f>VLOOKUP(C7648,#REF!,2,FALSE)</f>
        <v>#REF!</v>
      </c>
      <c r="E7648" s="172" t="str">
        <f>IFERROR(VLOOKUP(C7648,[1]MASTER!C:F,4,FALSE),"")</f>
        <v/>
      </c>
      <c r="F7648" s="172" t="str">
        <f>IFERROR(VLOOKUP(C7648,[1]MASTER!C:F,3,FALSE),"")</f>
        <v/>
      </c>
      <c r="G7648" s="175" t="str">
        <f>IFERROR(LOOKUP(C7648,[1]MASTER!C:C,[1]MASTER!B:B),"")</f>
        <v/>
      </c>
      <c r="H7648" s="176" t="str">
        <f>IFERROR(VLOOKUP(C7648,[1]MASTER!C:G,5,FALSE),"")</f>
        <v/>
      </c>
    </row>
    <row r="7649" spans="1:8" ht="15.75">
      <c r="A7649" s="52">
        <v>7678</v>
      </c>
      <c r="B7649" s="233"/>
      <c r="D7649" s="55" t="e">
        <f>VLOOKUP(C7649,#REF!,2,FALSE)</f>
        <v>#REF!</v>
      </c>
      <c r="E7649" s="172" t="str">
        <f>IFERROR(VLOOKUP(C7649,[1]MASTER!C:F,4,FALSE),"")</f>
        <v/>
      </c>
      <c r="F7649" s="172" t="str">
        <f>IFERROR(VLOOKUP(C7649,[1]MASTER!C:F,3,FALSE),"")</f>
        <v/>
      </c>
      <c r="G7649" s="175" t="str">
        <f>IFERROR(LOOKUP(C7649,[1]MASTER!C:C,[1]MASTER!B:B),"")</f>
        <v/>
      </c>
      <c r="H7649" s="176" t="str">
        <f>IFERROR(VLOOKUP(C7649,[1]MASTER!C:G,5,FALSE),"")</f>
        <v/>
      </c>
    </row>
    <row r="7650" spans="1:8" ht="15.75">
      <c r="A7650" s="109">
        <v>7679</v>
      </c>
      <c r="B7650" s="120"/>
      <c r="D7650" s="55" t="e">
        <f>VLOOKUP(C7650,#REF!,2,FALSE)</f>
        <v>#REF!</v>
      </c>
      <c r="E7650" s="172" t="str">
        <f>IFERROR(VLOOKUP(C7650,[1]MASTER!C:F,4,FALSE),"")</f>
        <v/>
      </c>
      <c r="F7650" s="172" t="str">
        <f>IFERROR(VLOOKUP(C7650,[1]MASTER!C:F,3,FALSE),"")</f>
        <v/>
      </c>
      <c r="G7650" s="175" t="str">
        <f>IFERROR(LOOKUP(C7650,[1]MASTER!C:C,[1]MASTER!B:B),"")</f>
        <v/>
      </c>
      <c r="H7650" s="176" t="str">
        <f>IFERROR(VLOOKUP(C7650,[1]MASTER!C:G,5,FALSE),"")</f>
        <v/>
      </c>
    </row>
    <row r="7651" spans="1:8" ht="15.75">
      <c r="A7651" s="52">
        <v>7680</v>
      </c>
      <c r="B7651" s="233"/>
      <c r="D7651" s="55" t="e">
        <f>VLOOKUP(C7651,#REF!,2,FALSE)</f>
        <v>#REF!</v>
      </c>
      <c r="E7651" s="172" t="str">
        <f>IFERROR(VLOOKUP(C7651,[1]MASTER!C:F,4,FALSE),"")</f>
        <v/>
      </c>
      <c r="F7651" s="172" t="str">
        <f>IFERROR(VLOOKUP(C7651,[1]MASTER!C:F,3,FALSE),"")</f>
        <v/>
      </c>
      <c r="G7651" s="175" t="str">
        <f>IFERROR(LOOKUP(C7651,[1]MASTER!C:C,[1]MASTER!B:B),"")</f>
        <v/>
      </c>
      <c r="H7651" s="176" t="str">
        <f>IFERROR(VLOOKUP(C7651,[1]MASTER!C:G,5,FALSE),"")</f>
        <v/>
      </c>
    </row>
    <row r="7652" spans="1:8" ht="15.75">
      <c r="A7652" s="109">
        <v>7681</v>
      </c>
      <c r="B7652" s="120"/>
      <c r="D7652" s="55" t="e">
        <f>VLOOKUP(C7652,#REF!,2,FALSE)</f>
        <v>#REF!</v>
      </c>
      <c r="E7652" s="172" t="str">
        <f>IFERROR(VLOOKUP(C7652,[1]MASTER!C:F,4,FALSE),"")</f>
        <v/>
      </c>
      <c r="F7652" s="172" t="str">
        <f>IFERROR(VLOOKUP(C7652,[1]MASTER!C:F,3,FALSE),"")</f>
        <v/>
      </c>
      <c r="G7652" s="175" t="str">
        <f>IFERROR(LOOKUP(C7652,[1]MASTER!C:C,[1]MASTER!B:B),"")</f>
        <v/>
      </c>
      <c r="H7652" s="176" t="str">
        <f>IFERROR(VLOOKUP(C7652,[1]MASTER!C:G,5,FALSE),"")</f>
        <v/>
      </c>
    </row>
    <row r="7653" spans="1:8" ht="15.75">
      <c r="A7653" s="52">
        <v>7682</v>
      </c>
      <c r="B7653" s="233"/>
      <c r="D7653" s="55" t="e">
        <f>VLOOKUP(C7653,#REF!,2,FALSE)</f>
        <v>#REF!</v>
      </c>
      <c r="E7653" s="172" t="str">
        <f>IFERROR(VLOOKUP(C7653,[1]MASTER!C:F,4,FALSE),"")</f>
        <v/>
      </c>
      <c r="F7653" s="172" t="str">
        <f>IFERROR(VLOOKUP(C7653,[1]MASTER!C:F,3,FALSE),"")</f>
        <v/>
      </c>
      <c r="G7653" s="175" t="str">
        <f>IFERROR(LOOKUP(C7653,[1]MASTER!C:C,[1]MASTER!B:B),"")</f>
        <v/>
      </c>
      <c r="H7653" s="176" t="str">
        <f>IFERROR(VLOOKUP(C7653,[1]MASTER!C:G,5,FALSE),"")</f>
        <v/>
      </c>
    </row>
    <row r="7654" spans="1:8" ht="15.75">
      <c r="A7654" s="109">
        <v>7683</v>
      </c>
      <c r="B7654" s="120"/>
      <c r="D7654" s="55" t="e">
        <f>VLOOKUP(C7654,#REF!,2,FALSE)</f>
        <v>#REF!</v>
      </c>
      <c r="E7654" s="172" t="str">
        <f>IFERROR(VLOOKUP(C7654,[1]MASTER!C:F,4,FALSE),"")</f>
        <v/>
      </c>
      <c r="F7654" s="172" t="str">
        <f>IFERROR(VLOOKUP(C7654,[1]MASTER!C:F,3,FALSE),"")</f>
        <v/>
      </c>
      <c r="G7654" s="175" t="str">
        <f>IFERROR(LOOKUP(C7654,[1]MASTER!C:C,[1]MASTER!B:B),"")</f>
        <v/>
      </c>
      <c r="H7654" s="176" t="str">
        <f>IFERROR(VLOOKUP(C7654,[1]MASTER!C:G,5,FALSE),"")</f>
        <v/>
      </c>
    </row>
    <row r="7655" spans="1:8" ht="15.75">
      <c r="A7655" s="52">
        <v>7684</v>
      </c>
      <c r="B7655" s="233"/>
      <c r="D7655" s="55" t="e">
        <f>VLOOKUP(C7655,#REF!,2,FALSE)</f>
        <v>#REF!</v>
      </c>
      <c r="E7655" s="172" t="str">
        <f>IFERROR(VLOOKUP(C7655,[1]MASTER!C:F,4,FALSE),"")</f>
        <v/>
      </c>
      <c r="F7655" s="172" t="str">
        <f>IFERROR(VLOOKUP(C7655,[1]MASTER!C:F,3,FALSE),"")</f>
        <v/>
      </c>
      <c r="G7655" s="175" t="str">
        <f>IFERROR(LOOKUP(C7655,[1]MASTER!C:C,[1]MASTER!B:B),"")</f>
        <v/>
      </c>
      <c r="H7655" s="176" t="str">
        <f>IFERROR(VLOOKUP(C7655,[1]MASTER!C:G,5,FALSE),"")</f>
        <v/>
      </c>
    </row>
    <row r="7656" spans="1:8" ht="15.75">
      <c r="A7656" s="109">
        <v>7685</v>
      </c>
      <c r="B7656" s="120"/>
      <c r="D7656" s="55" t="e">
        <f>VLOOKUP(C7656,#REF!,2,FALSE)</f>
        <v>#REF!</v>
      </c>
      <c r="E7656" s="172" t="str">
        <f>IFERROR(VLOOKUP(C7656,[1]MASTER!C:F,4,FALSE),"")</f>
        <v/>
      </c>
      <c r="F7656" s="172" t="str">
        <f>IFERROR(VLOOKUP(C7656,[1]MASTER!C:F,3,FALSE),"")</f>
        <v/>
      </c>
      <c r="G7656" s="175" t="str">
        <f>IFERROR(LOOKUP(C7656,[1]MASTER!C:C,[1]MASTER!B:B),"")</f>
        <v/>
      </c>
      <c r="H7656" s="176" t="str">
        <f>IFERROR(VLOOKUP(C7656,[1]MASTER!C:G,5,FALSE),"")</f>
        <v/>
      </c>
    </row>
    <row r="7657" spans="1:8" ht="15.75">
      <c r="A7657" s="52">
        <v>7686</v>
      </c>
      <c r="B7657" s="233"/>
      <c r="D7657" s="55" t="e">
        <f>VLOOKUP(C7657,#REF!,2,FALSE)</f>
        <v>#REF!</v>
      </c>
      <c r="E7657" s="172" t="str">
        <f>IFERROR(VLOOKUP(C7657,[1]MASTER!C:F,4,FALSE),"")</f>
        <v/>
      </c>
      <c r="F7657" s="172" t="str">
        <f>IFERROR(VLOOKUP(C7657,[1]MASTER!C:F,3,FALSE),"")</f>
        <v/>
      </c>
      <c r="G7657" s="175" t="str">
        <f>IFERROR(LOOKUP(C7657,[1]MASTER!C:C,[1]MASTER!B:B),"")</f>
        <v/>
      </c>
      <c r="H7657" s="176" t="str">
        <f>IFERROR(VLOOKUP(C7657,[1]MASTER!C:G,5,FALSE),"")</f>
        <v/>
      </c>
    </row>
    <row r="7658" spans="1:8" ht="15.75">
      <c r="A7658" s="109">
        <v>7687</v>
      </c>
      <c r="B7658" s="120"/>
      <c r="D7658" s="55" t="e">
        <f>VLOOKUP(C7658,#REF!,2,FALSE)</f>
        <v>#REF!</v>
      </c>
      <c r="E7658" s="172" t="str">
        <f>IFERROR(VLOOKUP(C7658,[1]MASTER!C:F,4,FALSE),"")</f>
        <v/>
      </c>
      <c r="F7658" s="172" t="str">
        <f>IFERROR(VLOOKUP(C7658,[1]MASTER!C:F,3,FALSE),"")</f>
        <v/>
      </c>
      <c r="G7658" s="175" t="str">
        <f>IFERROR(LOOKUP(C7658,[1]MASTER!C:C,[1]MASTER!B:B),"")</f>
        <v/>
      </c>
      <c r="H7658" s="176" t="str">
        <f>IFERROR(VLOOKUP(C7658,[1]MASTER!C:G,5,FALSE),"")</f>
        <v/>
      </c>
    </row>
    <row r="7659" spans="1:8" ht="15.75">
      <c r="A7659" s="52">
        <v>7688</v>
      </c>
      <c r="B7659" s="233"/>
      <c r="D7659" s="55" t="e">
        <f>VLOOKUP(C7659,#REF!,2,FALSE)</f>
        <v>#REF!</v>
      </c>
      <c r="E7659" s="172" t="str">
        <f>IFERROR(VLOOKUP(C7659,[1]MASTER!C:F,4,FALSE),"")</f>
        <v/>
      </c>
      <c r="F7659" s="172" t="str">
        <f>IFERROR(VLOOKUP(C7659,[1]MASTER!C:F,3,FALSE),"")</f>
        <v/>
      </c>
      <c r="G7659" s="175" t="str">
        <f>IFERROR(LOOKUP(C7659,[1]MASTER!C:C,[1]MASTER!B:B),"")</f>
        <v/>
      </c>
      <c r="H7659" s="176" t="str">
        <f>IFERROR(VLOOKUP(C7659,[1]MASTER!C:G,5,FALSE),"")</f>
        <v/>
      </c>
    </row>
    <row r="7660" spans="1:8" ht="15.75">
      <c r="A7660" s="109">
        <v>7689</v>
      </c>
      <c r="B7660" s="120"/>
      <c r="D7660" s="55" t="e">
        <f>VLOOKUP(C7660,#REF!,2,FALSE)</f>
        <v>#REF!</v>
      </c>
      <c r="E7660" s="172" t="str">
        <f>IFERROR(VLOOKUP(C7660,[1]MASTER!C:F,4,FALSE),"")</f>
        <v/>
      </c>
      <c r="F7660" s="172" t="str">
        <f>IFERROR(VLOOKUP(C7660,[1]MASTER!C:F,3,FALSE),"")</f>
        <v/>
      </c>
      <c r="G7660" s="175" t="str">
        <f>IFERROR(LOOKUP(C7660,[1]MASTER!C:C,[1]MASTER!B:B),"")</f>
        <v/>
      </c>
      <c r="H7660" s="176" t="str">
        <f>IFERROR(VLOOKUP(C7660,[1]MASTER!C:G,5,FALSE),"")</f>
        <v/>
      </c>
    </row>
    <row r="7661" spans="1:8" ht="15.75">
      <c r="A7661" s="52">
        <v>7690</v>
      </c>
      <c r="B7661" s="233"/>
      <c r="D7661" s="55" t="e">
        <f>VLOOKUP(C7661,#REF!,2,FALSE)</f>
        <v>#REF!</v>
      </c>
      <c r="E7661" s="172" t="str">
        <f>IFERROR(VLOOKUP(C7661,[1]MASTER!C:F,4,FALSE),"")</f>
        <v/>
      </c>
      <c r="F7661" s="172" t="str">
        <f>IFERROR(VLOOKUP(C7661,[1]MASTER!C:F,3,FALSE),"")</f>
        <v/>
      </c>
      <c r="G7661" s="175" t="str">
        <f>IFERROR(LOOKUP(C7661,[1]MASTER!C:C,[1]MASTER!B:B),"")</f>
        <v/>
      </c>
      <c r="H7661" s="176" t="str">
        <f>IFERROR(VLOOKUP(C7661,[1]MASTER!C:G,5,FALSE),"")</f>
        <v/>
      </c>
    </row>
    <row r="7662" spans="1:8" ht="15.75">
      <c r="A7662" s="109">
        <v>7691</v>
      </c>
      <c r="B7662" s="120"/>
      <c r="D7662" s="55" t="e">
        <f>VLOOKUP(C7662,#REF!,2,FALSE)</f>
        <v>#REF!</v>
      </c>
      <c r="E7662" s="172" t="str">
        <f>IFERROR(VLOOKUP(C7662,[1]MASTER!C:F,4,FALSE),"")</f>
        <v/>
      </c>
      <c r="F7662" s="172" t="str">
        <f>IFERROR(VLOOKUP(C7662,[1]MASTER!C:F,3,FALSE),"")</f>
        <v/>
      </c>
      <c r="G7662" s="175" t="str">
        <f>IFERROR(LOOKUP(C7662,[1]MASTER!C:C,[1]MASTER!B:B),"")</f>
        <v/>
      </c>
      <c r="H7662" s="176" t="str">
        <f>IFERROR(VLOOKUP(C7662,[1]MASTER!C:G,5,FALSE),"")</f>
        <v/>
      </c>
    </row>
    <row r="7663" spans="1:8" ht="15.75">
      <c r="A7663" s="52">
        <v>7692</v>
      </c>
      <c r="B7663" s="233"/>
      <c r="D7663" s="55" t="e">
        <f>VLOOKUP(C7663,#REF!,2,FALSE)</f>
        <v>#REF!</v>
      </c>
      <c r="E7663" s="172" t="str">
        <f>IFERROR(VLOOKUP(C7663,[1]MASTER!C:F,4,FALSE),"")</f>
        <v/>
      </c>
      <c r="F7663" s="172" t="str">
        <f>IFERROR(VLOOKUP(C7663,[1]MASTER!C:F,3,FALSE),"")</f>
        <v/>
      </c>
      <c r="G7663" s="175" t="str">
        <f>IFERROR(LOOKUP(C7663,[1]MASTER!C:C,[1]MASTER!B:B),"")</f>
        <v/>
      </c>
      <c r="H7663" s="176" t="str">
        <f>IFERROR(VLOOKUP(C7663,[1]MASTER!C:G,5,FALSE),"")</f>
        <v/>
      </c>
    </row>
    <row r="7664" spans="1:8" ht="15.75">
      <c r="A7664" s="109">
        <v>7693</v>
      </c>
      <c r="B7664" s="120"/>
      <c r="D7664" s="55" t="e">
        <f>VLOOKUP(C7664,#REF!,2,FALSE)</f>
        <v>#REF!</v>
      </c>
      <c r="E7664" s="172" t="str">
        <f>IFERROR(VLOOKUP(C7664,[1]MASTER!C:F,4,FALSE),"")</f>
        <v/>
      </c>
      <c r="F7664" s="172" t="str">
        <f>IFERROR(VLOOKUP(C7664,[1]MASTER!C:F,3,FALSE),"")</f>
        <v/>
      </c>
      <c r="G7664" s="175" t="str">
        <f>IFERROR(LOOKUP(C7664,[1]MASTER!C:C,[1]MASTER!B:B),"")</f>
        <v/>
      </c>
      <c r="H7664" s="176" t="str">
        <f>IFERROR(VLOOKUP(C7664,[1]MASTER!C:G,5,FALSE),"")</f>
        <v/>
      </c>
    </row>
    <row r="7665" spans="1:8" ht="15.75">
      <c r="A7665" s="52">
        <v>7694</v>
      </c>
      <c r="B7665" s="233"/>
      <c r="D7665" s="55" t="e">
        <f>VLOOKUP(C7665,#REF!,2,FALSE)</f>
        <v>#REF!</v>
      </c>
      <c r="E7665" s="172" t="str">
        <f>IFERROR(VLOOKUP(C7665,[1]MASTER!C:F,4,FALSE),"")</f>
        <v/>
      </c>
      <c r="F7665" s="172" t="str">
        <f>IFERROR(VLOOKUP(C7665,[1]MASTER!C:F,3,FALSE),"")</f>
        <v/>
      </c>
      <c r="G7665" s="175" t="str">
        <f>IFERROR(LOOKUP(C7665,[1]MASTER!C:C,[1]MASTER!B:B),"")</f>
        <v/>
      </c>
      <c r="H7665" s="176" t="str">
        <f>IFERROR(VLOOKUP(C7665,[1]MASTER!C:G,5,FALSE),"")</f>
        <v/>
      </c>
    </row>
    <row r="7666" spans="1:8" ht="15.75">
      <c r="A7666" s="109">
        <v>7695</v>
      </c>
      <c r="B7666" s="120"/>
      <c r="D7666" s="55" t="e">
        <f>VLOOKUP(C7666,#REF!,2,FALSE)</f>
        <v>#REF!</v>
      </c>
      <c r="E7666" s="172" t="str">
        <f>IFERROR(VLOOKUP(C7666,[1]MASTER!C:F,4,FALSE),"")</f>
        <v/>
      </c>
      <c r="F7666" s="172" t="str">
        <f>IFERROR(VLOOKUP(C7666,[1]MASTER!C:F,3,FALSE),"")</f>
        <v/>
      </c>
      <c r="G7666" s="175" t="str">
        <f>IFERROR(LOOKUP(C7666,[1]MASTER!C:C,[1]MASTER!B:B),"")</f>
        <v/>
      </c>
      <c r="H7666" s="176" t="str">
        <f>IFERROR(VLOOKUP(C7666,[1]MASTER!C:G,5,FALSE),"")</f>
        <v/>
      </c>
    </row>
    <row r="7667" spans="1:8" ht="15.75">
      <c r="A7667" s="52">
        <v>7696</v>
      </c>
      <c r="B7667" s="233"/>
      <c r="D7667" s="55" t="e">
        <f>VLOOKUP(C7667,#REF!,2,FALSE)</f>
        <v>#REF!</v>
      </c>
      <c r="E7667" s="172" t="str">
        <f>IFERROR(VLOOKUP(C7667,[1]MASTER!C:F,4,FALSE),"")</f>
        <v/>
      </c>
      <c r="F7667" s="172" t="str">
        <f>IFERROR(VLOOKUP(C7667,[1]MASTER!C:F,3,FALSE),"")</f>
        <v/>
      </c>
      <c r="G7667" s="175" t="str">
        <f>IFERROR(LOOKUP(C7667,[1]MASTER!C:C,[1]MASTER!B:B),"")</f>
        <v/>
      </c>
      <c r="H7667" s="176" t="str">
        <f>IFERROR(VLOOKUP(C7667,[1]MASTER!C:G,5,FALSE),"")</f>
        <v/>
      </c>
    </row>
    <row r="7668" spans="1:8" ht="15.75">
      <c r="A7668" s="109">
        <v>7697</v>
      </c>
      <c r="B7668" s="120"/>
      <c r="D7668" s="55" t="e">
        <f>VLOOKUP(C7668,#REF!,2,FALSE)</f>
        <v>#REF!</v>
      </c>
      <c r="E7668" s="172" t="str">
        <f>IFERROR(VLOOKUP(C7668,[1]MASTER!C:F,4,FALSE),"")</f>
        <v/>
      </c>
      <c r="F7668" s="172" t="str">
        <f>IFERROR(VLOOKUP(C7668,[1]MASTER!C:F,3,FALSE),"")</f>
        <v/>
      </c>
      <c r="G7668" s="175" t="str">
        <f>IFERROR(LOOKUP(C7668,[1]MASTER!C:C,[1]MASTER!B:B),"")</f>
        <v/>
      </c>
      <c r="H7668" s="176" t="str">
        <f>IFERROR(VLOOKUP(C7668,[1]MASTER!C:G,5,FALSE),"")</f>
        <v/>
      </c>
    </row>
    <row r="7669" spans="1:8" ht="15.75">
      <c r="A7669" s="52">
        <v>7698</v>
      </c>
      <c r="B7669" s="233"/>
      <c r="D7669" s="55" t="e">
        <f>VLOOKUP(C7669,#REF!,2,FALSE)</f>
        <v>#REF!</v>
      </c>
      <c r="E7669" s="172" t="str">
        <f>IFERROR(VLOOKUP(C7669,[1]MASTER!C:F,4,FALSE),"")</f>
        <v/>
      </c>
      <c r="F7669" s="172" t="str">
        <f>IFERROR(VLOOKUP(C7669,[1]MASTER!C:F,3,FALSE),"")</f>
        <v/>
      </c>
      <c r="G7669" s="175" t="str">
        <f>IFERROR(LOOKUP(C7669,[1]MASTER!C:C,[1]MASTER!B:B),"")</f>
        <v/>
      </c>
      <c r="H7669" s="176" t="str">
        <f>IFERROR(VLOOKUP(C7669,[1]MASTER!C:G,5,FALSE),"")</f>
        <v/>
      </c>
    </row>
    <row r="7670" spans="1:8" ht="15.75">
      <c r="A7670" s="109">
        <v>7699</v>
      </c>
      <c r="B7670" s="120"/>
      <c r="D7670" s="55" t="e">
        <f>VLOOKUP(C7670,#REF!,2,FALSE)</f>
        <v>#REF!</v>
      </c>
      <c r="E7670" s="172" t="str">
        <f>IFERROR(VLOOKUP(C7670,[1]MASTER!C:F,4,FALSE),"")</f>
        <v/>
      </c>
      <c r="F7670" s="172" t="str">
        <f>IFERROR(VLOOKUP(C7670,[1]MASTER!C:F,3,FALSE),"")</f>
        <v/>
      </c>
      <c r="G7670" s="175" t="str">
        <f>IFERROR(LOOKUP(C7670,[1]MASTER!C:C,[1]MASTER!B:B),"")</f>
        <v/>
      </c>
      <c r="H7670" s="176" t="str">
        <f>IFERROR(VLOOKUP(C7670,[1]MASTER!C:G,5,FALSE),"")</f>
        <v/>
      </c>
    </row>
    <row r="7671" spans="1:8" ht="15.75">
      <c r="A7671" s="52">
        <v>7700</v>
      </c>
      <c r="B7671" s="233"/>
      <c r="D7671" s="55" t="e">
        <f>VLOOKUP(C7671,#REF!,2,FALSE)</f>
        <v>#REF!</v>
      </c>
      <c r="E7671" s="172" t="str">
        <f>IFERROR(VLOOKUP(C7671,[1]MASTER!C:F,4,FALSE),"")</f>
        <v/>
      </c>
      <c r="F7671" s="172" t="str">
        <f>IFERROR(VLOOKUP(C7671,[1]MASTER!C:F,3,FALSE),"")</f>
        <v/>
      </c>
      <c r="G7671" s="175" t="str">
        <f>IFERROR(LOOKUP(C7671,[1]MASTER!C:C,[1]MASTER!B:B),"")</f>
        <v/>
      </c>
      <c r="H7671" s="176" t="str">
        <f>IFERROR(VLOOKUP(C7671,[1]MASTER!C:G,5,FALSE),"")</f>
        <v/>
      </c>
    </row>
    <row r="7672" spans="1:8" ht="15.75">
      <c r="A7672" s="109">
        <v>7701</v>
      </c>
      <c r="B7672" s="120"/>
      <c r="D7672" s="55" t="e">
        <f>VLOOKUP(C7672,#REF!,2,FALSE)</f>
        <v>#REF!</v>
      </c>
      <c r="E7672" s="172" t="str">
        <f>IFERROR(VLOOKUP(C7672,[1]MASTER!C:F,4,FALSE),"")</f>
        <v/>
      </c>
      <c r="F7672" s="172" t="str">
        <f>IFERROR(VLOOKUP(C7672,[1]MASTER!C:F,3,FALSE),"")</f>
        <v/>
      </c>
      <c r="G7672" s="175" t="str">
        <f>IFERROR(LOOKUP(C7672,[1]MASTER!C:C,[1]MASTER!B:B),"")</f>
        <v/>
      </c>
      <c r="H7672" s="176" t="str">
        <f>IFERROR(VLOOKUP(C7672,[1]MASTER!C:G,5,FALSE),"")</f>
        <v/>
      </c>
    </row>
    <row r="7673" spans="1:8" ht="15.75">
      <c r="A7673" s="52">
        <v>7702</v>
      </c>
      <c r="B7673" s="233"/>
      <c r="D7673" s="55" t="e">
        <f>VLOOKUP(C7673,#REF!,2,FALSE)</f>
        <v>#REF!</v>
      </c>
      <c r="E7673" s="172" t="str">
        <f>IFERROR(VLOOKUP(C7673,[1]MASTER!C:F,4,FALSE),"")</f>
        <v/>
      </c>
      <c r="F7673" s="172" t="str">
        <f>IFERROR(VLOOKUP(C7673,[1]MASTER!C:F,3,FALSE),"")</f>
        <v/>
      </c>
      <c r="G7673" s="175" t="str">
        <f>IFERROR(LOOKUP(C7673,[1]MASTER!C:C,[1]MASTER!B:B),"")</f>
        <v/>
      </c>
      <c r="H7673" s="176" t="str">
        <f>IFERROR(VLOOKUP(C7673,[1]MASTER!C:G,5,FALSE),"")</f>
        <v/>
      </c>
    </row>
    <row r="7674" spans="1:8" ht="15.75">
      <c r="A7674" s="109">
        <v>7703</v>
      </c>
      <c r="B7674" s="120"/>
      <c r="D7674" s="55" t="e">
        <f>VLOOKUP(C7674,#REF!,2,FALSE)</f>
        <v>#REF!</v>
      </c>
      <c r="E7674" s="172" t="str">
        <f>IFERROR(VLOOKUP(C7674,[1]MASTER!C:F,4,FALSE),"")</f>
        <v/>
      </c>
      <c r="F7674" s="172" t="str">
        <f>IFERROR(VLOOKUP(C7674,[1]MASTER!C:F,3,FALSE),"")</f>
        <v/>
      </c>
      <c r="G7674" s="175" t="str">
        <f>IFERROR(LOOKUP(C7674,[1]MASTER!C:C,[1]MASTER!B:B),"")</f>
        <v/>
      </c>
      <c r="H7674" s="176" t="str">
        <f>IFERROR(VLOOKUP(C7674,[1]MASTER!C:G,5,FALSE),"")</f>
        <v/>
      </c>
    </row>
    <row r="7675" spans="1:8" ht="15.75">
      <c r="A7675" s="52">
        <v>7704</v>
      </c>
      <c r="B7675" s="233"/>
      <c r="D7675" s="55" t="e">
        <f>VLOOKUP(C7675,#REF!,2,FALSE)</f>
        <v>#REF!</v>
      </c>
      <c r="E7675" s="172" t="str">
        <f>IFERROR(VLOOKUP(C7675,[1]MASTER!C:F,4,FALSE),"")</f>
        <v/>
      </c>
      <c r="F7675" s="172" t="str">
        <f>IFERROR(VLOOKUP(C7675,[1]MASTER!C:F,3,FALSE),"")</f>
        <v/>
      </c>
      <c r="G7675" s="175" t="str">
        <f>IFERROR(LOOKUP(C7675,[1]MASTER!C:C,[1]MASTER!B:B),"")</f>
        <v/>
      </c>
      <c r="H7675" s="176" t="str">
        <f>IFERROR(VLOOKUP(C7675,[1]MASTER!C:G,5,FALSE),"")</f>
        <v/>
      </c>
    </row>
    <row r="7676" spans="1:8" ht="15.75">
      <c r="A7676" s="109">
        <v>7705</v>
      </c>
      <c r="B7676" s="120"/>
      <c r="D7676" s="55" t="e">
        <f>VLOOKUP(C7676,#REF!,2,FALSE)</f>
        <v>#REF!</v>
      </c>
      <c r="E7676" s="172" t="str">
        <f>IFERROR(VLOOKUP(C7676,[1]MASTER!C:F,4,FALSE),"")</f>
        <v/>
      </c>
      <c r="F7676" s="172" t="str">
        <f>IFERROR(VLOOKUP(C7676,[1]MASTER!C:F,3,FALSE),"")</f>
        <v/>
      </c>
      <c r="G7676" s="175" t="str">
        <f>IFERROR(LOOKUP(C7676,[1]MASTER!C:C,[1]MASTER!B:B),"")</f>
        <v/>
      </c>
      <c r="H7676" s="176" t="str">
        <f>IFERROR(VLOOKUP(C7676,[1]MASTER!C:G,5,FALSE),"")</f>
        <v/>
      </c>
    </row>
    <row r="7677" spans="1:8" ht="15.75">
      <c r="A7677" s="52">
        <v>7706</v>
      </c>
      <c r="B7677" s="233"/>
      <c r="D7677" s="55" t="e">
        <f>VLOOKUP(C7677,#REF!,2,FALSE)</f>
        <v>#REF!</v>
      </c>
      <c r="E7677" s="172" t="str">
        <f>IFERROR(VLOOKUP(C7677,[1]MASTER!C:F,4,FALSE),"")</f>
        <v/>
      </c>
      <c r="F7677" s="172" t="str">
        <f>IFERROR(VLOOKUP(C7677,[1]MASTER!C:F,3,FALSE),"")</f>
        <v/>
      </c>
      <c r="G7677" s="175" t="str">
        <f>IFERROR(LOOKUP(C7677,[1]MASTER!C:C,[1]MASTER!B:B),"")</f>
        <v/>
      </c>
      <c r="H7677" s="176" t="str">
        <f>IFERROR(VLOOKUP(C7677,[1]MASTER!C:G,5,FALSE),"")</f>
        <v/>
      </c>
    </row>
    <row r="7678" spans="1:8" ht="15.75">
      <c r="A7678" s="109">
        <v>7707</v>
      </c>
      <c r="B7678" s="120"/>
      <c r="D7678" s="55" t="e">
        <f>VLOOKUP(C7678,#REF!,2,FALSE)</f>
        <v>#REF!</v>
      </c>
      <c r="E7678" s="172" t="str">
        <f>IFERROR(VLOOKUP(C7678,[1]MASTER!C:F,4,FALSE),"")</f>
        <v/>
      </c>
      <c r="F7678" s="172" t="str">
        <f>IFERROR(VLOOKUP(C7678,[1]MASTER!C:F,3,FALSE),"")</f>
        <v/>
      </c>
      <c r="G7678" s="175" t="str">
        <f>IFERROR(LOOKUP(C7678,[1]MASTER!C:C,[1]MASTER!B:B),"")</f>
        <v/>
      </c>
      <c r="H7678" s="176" t="str">
        <f>IFERROR(VLOOKUP(C7678,[1]MASTER!C:G,5,FALSE),"")</f>
        <v/>
      </c>
    </row>
    <row r="7679" spans="1:8" ht="15.75">
      <c r="A7679" s="52">
        <v>7708</v>
      </c>
      <c r="B7679" s="233"/>
      <c r="D7679" s="55" t="e">
        <f>VLOOKUP(C7679,#REF!,2,FALSE)</f>
        <v>#REF!</v>
      </c>
      <c r="E7679" s="172" t="str">
        <f>IFERROR(VLOOKUP(C7679,[1]MASTER!C:F,4,FALSE),"")</f>
        <v/>
      </c>
      <c r="F7679" s="172" t="str">
        <f>IFERROR(VLOOKUP(C7679,[1]MASTER!C:F,3,FALSE),"")</f>
        <v/>
      </c>
      <c r="G7679" s="175" t="str">
        <f>IFERROR(LOOKUP(C7679,[1]MASTER!C:C,[1]MASTER!B:B),"")</f>
        <v/>
      </c>
      <c r="H7679" s="176" t="str">
        <f>IFERROR(VLOOKUP(C7679,[1]MASTER!C:G,5,FALSE),"")</f>
        <v/>
      </c>
    </row>
    <row r="7680" spans="1:8" ht="15.75">
      <c r="A7680" s="109">
        <v>7709</v>
      </c>
      <c r="B7680" s="120"/>
      <c r="D7680" s="55" t="e">
        <f>VLOOKUP(C7680,#REF!,2,FALSE)</f>
        <v>#REF!</v>
      </c>
      <c r="E7680" s="172" t="str">
        <f>IFERROR(VLOOKUP(C7680,[1]MASTER!C:F,4,FALSE),"")</f>
        <v/>
      </c>
      <c r="F7680" s="172" t="str">
        <f>IFERROR(VLOOKUP(C7680,[1]MASTER!C:F,3,FALSE),"")</f>
        <v/>
      </c>
      <c r="G7680" s="175" t="str">
        <f>IFERROR(LOOKUP(C7680,[1]MASTER!C:C,[1]MASTER!B:B),"")</f>
        <v/>
      </c>
      <c r="H7680" s="176" t="str">
        <f>IFERROR(VLOOKUP(C7680,[1]MASTER!C:G,5,FALSE),"")</f>
        <v/>
      </c>
    </row>
    <row r="7681" spans="1:8" ht="15.75">
      <c r="A7681" s="52">
        <v>7710</v>
      </c>
      <c r="B7681" s="233"/>
      <c r="D7681" s="55" t="e">
        <f>VLOOKUP(C7681,#REF!,2,FALSE)</f>
        <v>#REF!</v>
      </c>
      <c r="E7681" s="172" t="str">
        <f>IFERROR(VLOOKUP(C7681,[1]MASTER!C:F,4,FALSE),"")</f>
        <v/>
      </c>
      <c r="F7681" s="172" t="str">
        <f>IFERROR(VLOOKUP(C7681,[1]MASTER!C:F,3,FALSE),"")</f>
        <v/>
      </c>
      <c r="G7681" s="175" t="str">
        <f>IFERROR(LOOKUP(C7681,[1]MASTER!C:C,[1]MASTER!B:B),"")</f>
        <v/>
      </c>
      <c r="H7681" s="176" t="str">
        <f>IFERROR(VLOOKUP(C7681,[1]MASTER!C:G,5,FALSE),"")</f>
        <v/>
      </c>
    </row>
    <row r="7682" spans="1:8" ht="15.75">
      <c r="A7682" s="109">
        <v>7711</v>
      </c>
      <c r="B7682" s="120"/>
      <c r="D7682" s="55" t="e">
        <f>VLOOKUP(C7682,#REF!,2,FALSE)</f>
        <v>#REF!</v>
      </c>
      <c r="E7682" s="172" t="str">
        <f>IFERROR(VLOOKUP(C7682,[1]MASTER!C:F,4,FALSE),"")</f>
        <v/>
      </c>
      <c r="F7682" s="172" t="str">
        <f>IFERROR(VLOOKUP(C7682,[1]MASTER!C:F,3,FALSE),"")</f>
        <v/>
      </c>
      <c r="G7682" s="175" t="str">
        <f>IFERROR(LOOKUP(C7682,[1]MASTER!C:C,[1]MASTER!B:B),"")</f>
        <v/>
      </c>
      <c r="H7682" s="176" t="str">
        <f>IFERROR(VLOOKUP(C7682,[1]MASTER!C:G,5,FALSE),"")</f>
        <v/>
      </c>
    </row>
    <row r="7683" spans="1:8" ht="15.75">
      <c r="A7683" s="52">
        <v>7712</v>
      </c>
      <c r="B7683" s="233"/>
      <c r="D7683" s="55" t="e">
        <f>VLOOKUP(C7683,#REF!,2,FALSE)</f>
        <v>#REF!</v>
      </c>
      <c r="E7683" s="172" t="str">
        <f>IFERROR(VLOOKUP(C7683,[1]MASTER!C:F,4,FALSE),"")</f>
        <v/>
      </c>
      <c r="F7683" s="172" t="str">
        <f>IFERROR(VLOOKUP(C7683,[1]MASTER!C:F,3,FALSE),"")</f>
        <v/>
      </c>
      <c r="G7683" s="175" t="str">
        <f>IFERROR(LOOKUP(C7683,[1]MASTER!C:C,[1]MASTER!B:B),"")</f>
        <v/>
      </c>
      <c r="H7683" s="176" t="str">
        <f>IFERROR(VLOOKUP(C7683,[1]MASTER!C:G,5,FALSE),"")</f>
        <v/>
      </c>
    </row>
    <row r="7684" spans="1:8" ht="15.75">
      <c r="A7684" s="109">
        <v>7713</v>
      </c>
      <c r="B7684" s="120"/>
      <c r="D7684" s="55" t="e">
        <f>VLOOKUP(C7684,#REF!,2,FALSE)</f>
        <v>#REF!</v>
      </c>
      <c r="E7684" s="172" t="str">
        <f>IFERROR(VLOOKUP(C7684,[1]MASTER!C:F,4,FALSE),"")</f>
        <v/>
      </c>
      <c r="F7684" s="172" t="str">
        <f>IFERROR(VLOOKUP(C7684,[1]MASTER!C:F,3,FALSE),"")</f>
        <v/>
      </c>
      <c r="G7684" s="175" t="str">
        <f>IFERROR(LOOKUP(C7684,[1]MASTER!C:C,[1]MASTER!B:B),"")</f>
        <v/>
      </c>
      <c r="H7684" s="176" t="str">
        <f>IFERROR(VLOOKUP(C7684,[1]MASTER!C:G,5,FALSE),"")</f>
        <v/>
      </c>
    </row>
    <row r="7685" spans="1:8" ht="15.75">
      <c r="A7685" s="52">
        <v>7714</v>
      </c>
      <c r="B7685" s="233"/>
      <c r="D7685" s="55" t="e">
        <f>VLOOKUP(C7685,#REF!,2,FALSE)</f>
        <v>#REF!</v>
      </c>
      <c r="E7685" s="172" t="str">
        <f>IFERROR(VLOOKUP(C7685,[1]MASTER!C:F,4,FALSE),"")</f>
        <v/>
      </c>
      <c r="F7685" s="172" t="str">
        <f>IFERROR(VLOOKUP(C7685,[1]MASTER!C:F,3,FALSE),"")</f>
        <v/>
      </c>
      <c r="G7685" s="175" t="str">
        <f>IFERROR(LOOKUP(C7685,[1]MASTER!C:C,[1]MASTER!B:B),"")</f>
        <v/>
      </c>
      <c r="H7685" s="176" t="str">
        <f>IFERROR(VLOOKUP(C7685,[1]MASTER!C:G,5,FALSE),"")</f>
        <v/>
      </c>
    </row>
    <row r="7686" spans="1:8" ht="15.75">
      <c r="A7686" s="109">
        <v>7715</v>
      </c>
      <c r="B7686" s="120"/>
      <c r="D7686" s="55" t="e">
        <f>VLOOKUP(C7686,#REF!,2,FALSE)</f>
        <v>#REF!</v>
      </c>
      <c r="E7686" s="172" t="str">
        <f>IFERROR(VLOOKUP(C7686,[1]MASTER!C:F,4,FALSE),"")</f>
        <v/>
      </c>
      <c r="F7686" s="172" t="str">
        <f>IFERROR(VLOOKUP(C7686,[1]MASTER!C:F,3,FALSE),"")</f>
        <v/>
      </c>
      <c r="G7686" s="175" t="str">
        <f>IFERROR(LOOKUP(C7686,[1]MASTER!C:C,[1]MASTER!B:B),"")</f>
        <v/>
      </c>
      <c r="H7686" s="176" t="str">
        <f>IFERROR(VLOOKUP(C7686,[1]MASTER!C:G,5,FALSE),"")</f>
        <v/>
      </c>
    </row>
    <row r="7687" spans="1:8" ht="15.75">
      <c r="A7687" s="52">
        <v>7716</v>
      </c>
      <c r="B7687" s="233"/>
      <c r="D7687" s="55" t="e">
        <f>VLOOKUP(C7687,#REF!,2,FALSE)</f>
        <v>#REF!</v>
      </c>
      <c r="E7687" s="172" t="str">
        <f>IFERROR(VLOOKUP(C7687,[1]MASTER!C:F,4,FALSE),"")</f>
        <v/>
      </c>
      <c r="F7687" s="172" t="str">
        <f>IFERROR(VLOOKUP(C7687,[1]MASTER!C:F,3,FALSE),"")</f>
        <v/>
      </c>
      <c r="G7687" s="175" t="str">
        <f>IFERROR(LOOKUP(C7687,[1]MASTER!C:C,[1]MASTER!B:B),"")</f>
        <v/>
      </c>
      <c r="H7687" s="176" t="str">
        <f>IFERROR(VLOOKUP(C7687,[1]MASTER!C:G,5,FALSE),"")</f>
        <v/>
      </c>
    </row>
    <row r="7688" spans="1:8" ht="15.75">
      <c r="A7688" s="109">
        <v>7717</v>
      </c>
      <c r="B7688" s="120"/>
      <c r="D7688" s="55" t="e">
        <f>VLOOKUP(C7688,#REF!,2,FALSE)</f>
        <v>#REF!</v>
      </c>
      <c r="E7688" s="172" t="str">
        <f>IFERROR(VLOOKUP(C7688,[1]MASTER!C:F,4,FALSE),"")</f>
        <v/>
      </c>
      <c r="F7688" s="172" t="str">
        <f>IFERROR(VLOOKUP(C7688,[1]MASTER!C:F,3,FALSE),"")</f>
        <v/>
      </c>
      <c r="G7688" s="175" t="str">
        <f>IFERROR(LOOKUP(C7688,[1]MASTER!C:C,[1]MASTER!B:B),"")</f>
        <v/>
      </c>
      <c r="H7688" s="176" t="str">
        <f>IFERROR(VLOOKUP(C7688,[1]MASTER!C:G,5,FALSE),"")</f>
        <v/>
      </c>
    </row>
    <row r="7689" spans="1:8" ht="15.75">
      <c r="A7689" s="52">
        <v>7718</v>
      </c>
      <c r="B7689" s="233"/>
      <c r="D7689" s="55" t="e">
        <f>VLOOKUP(C7689,#REF!,2,FALSE)</f>
        <v>#REF!</v>
      </c>
      <c r="E7689" s="172" t="str">
        <f>IFERROR(VLOOKUP(C7689,[1]MASTER!C:F,4,FALSE),"")</f>
        <v/>
      </c>
      <c r="F7689" s="172" t="str">
        <f>IFERROR(VLOOKUP(C7689,[1]MASTER!C:F,3,FALSE),"")</f>
        <v/>
      </c>
      <c r="G7689" s="175" t="str">
        <f>IFERROR(LOOKUP(C7689,[1]MASTER!C:C,[1]MASTER!B:B),"")</f>
        <v/>
      </c>
      <c r="H7689" s="176" t="str">
        <f>IFERROR(VLOOKUP(C7689,[1]MASTER!C:G,5,FALSE),"")</f>
        <v/>
      </c>
    </row>
    <row r="7690" spans="1:8" ht="15.75">
      <c r="A7690" s="109">
        <v>7719</v>
      </c>
      <c r="B7690" s="120"/>
      <c r="D7690" s="55" t="e">
        <f>VLOOKUP(C7690,#REF!,2,FALSE)</f>
        <v>#REF!</v>
      </c>
      <c r="E7690" s="172" t="str">
        <f>IFERROR(VLOOKUP(C7690,[1]MASTER!C:F,4,FALSE),"")</f>
        <v/>
      </c>
      <c r="F7690" s="172" t="str">
        <f>IFERROR(VLOOKUP(C7690,[1]MASTER!C:F,3,FALSE),"")</f>
        <v/>
      </c>
      <c r="G7690" s="175" t="str">
        <f>IFERROR(LOOKUP(C7690,[1]MASTER!C:C,[1]MASTER!B:B),"")</f>
        <v/>
      </c>
      <c r="H7690" s="176" t="str">
        <f>IFERROR(VLOOKUP(C7690,[1]MASTER!C:G,5,FALSE),"")</f>
        <v/>
      </c>
    </row>
    <row r="7691" spans="1:8" ht="15.75">
      <c r="A7691" s="52">
        <v>7720</v>
      </c>
      <c r="B7691" s="233"/>
      <c r="D7691" s="55" t="e">
        <f>VLOOKUP(C7691,#REF!,2,FALSE)</f>
        <v>#REF!</v>
      </c>
      <c r="E7691" s="172" t="str">
        <f>IFERROR(VLOOKUP(C7691,[1]MASTER!C:F,4,FALSE),"")</f>
        <v/>
      </c>
      <c r="F7691" s="172" t="str">
        <f>IFERROR(VLOOKUP(C7691,[1]MASTER!C:F,3,FALSE),"")</f>
        <v/>
      </c>
      <c r="G7691" s="175" t="str">
        <f>IFERROR(LOOKUP(C7691,[1]MASTER!C:C,[1]MASTER!B:B),"")</f>
        <v/>
      </c>
      <c r="H7691" s="176" t="str">
        <f>IFERROR(VLOOKUP(C7691,[1]MASTER!C:G,5,FALSE),"")</f>
        <v/>
      </c>
    </row>
    <row r="7692" spans="1:8" ht="15.75">
      <c r="A7692" s="109">
        <v>7721</v>
      </c>
      <c r="B7692" s="120"/>
      <c r="D7692" s="55" t="e">
        <f>VLOOKUP(C7692,#REF!,2,FALSE)</f>
        <v>#REF!</v>
      </c>
      <c r="E7692" s="172" t="str">
        <f>IFERROR(VLOOKUP(C7692,[1]MASTER!C:F,4,FALSE),"")</f>
        <v/>
      </c>
      <c r="F7692" s="172" t="str">
        <f>IFERROR(VLOOKUP(C7692,[1]MASTER!C:F,3,FALSE),"")</f>
        <v/>
      </c>
      <c r="G7692" s="175" t="str">
        <f>IFERROR(LOOKUP(C7692,[1]MASTER!C:C,[1]MASTER!B:B),"")</f>
        <v/>
      </c>
      <c r="H7692" s="176" t="str">
        <f>IFERROR(VLOOKUP(C7692,[1]MASTER!C:G,5,FALSE),"")</f>
        <v/>
      </c>
    </row>
    <row r="7693" spans="1:8" ht="15.75">
      <c r="A7693" s="52">
        <v>7722</v>
      </c>
      <c r="B7693" s="233"/>
      <c r="D7693" s="55" t="e">
        <f>VLOOKUP(C7693,#REF!,2,FALSE)</f>
        <v>#REF!</v>
      </c>
      <c r="E7693" s="172" t="str">
        <f>IFERROR(VLOOKUP(C7693,[1]MASTER!C:F,4,FALSE),"")</f>
        <v/>
      </c>
      <c r="F7693" s="172" t="str">
        <f>IFERROR(VLOOKUP(C7693,[1]MASTER!C:F,3,FALSE),"")</f>
        <v/>
      </c>
      <c r="G7693" s="175" t="str">
        <f>IFERROR(LOOKUP(C7693,[1]MASTER!C:C,[1]MASTER!B:B),"")</f>
        <v/>
      </c>
      <c r="H7693" s="176" t="str">
        <f>IFERROR(VLOOKUP(C7693,[1]MASTER!C:G,5,FALSE),"")</f>
        <v/>
      </c>
    </row>
    <row r="7694" spans="1:8" ht="15.75">
      <c r="A7694" s="109">
        <v>7723</v>
      </c>
      <c r="B7694" s="120"/>
      <c r="D7694" s="55" t="e">
        <f>VLOOKUP(C7694,#REF!,2,FALSE)</f>
        <v>#REF!</v>
      </c>
      <c r="E7694" s="172" t="str">
        <f>IFERROR(VLOOKUP(C7694,[1]MASTER!C:F,4,FALSE),"")</f>
        <v/>
      </c>
      <c r="F7694" s="172" t="str">
        <f>IFERROR(VLOOKUP(C7694,[1]MASTER!C:F,3,FALSE),"")</f>
        <v/>
      </c>
      <c r="G7694" s="175" t="str">
        <f>IFERROR(LOOKUP(C7694,[1]MASTER!C:C,[1]MASTER!B:B),"")</f>
        <v/>
      </c>
      <c r="H7694" s="176" t="str">
        <f>IFERROR(VLOOKUP(C7694,[1]MASTER!C:G,5,FALSE),"")</f>
        <v/>
      </c>
    </row>
    <row r="7695" spans="1:8" ht="15.75">
      <c r="A7695" s="52">
        <v>7724</v>
      </c>
      <c r="B7695" s="233"/>
      <c r="D7695" s="55" t="e">
        <f>VLOOKUP(C7695,#REF!,2,FALSE)</f>
        <v>#REF!</v>
      </c>
      <c r="E7695" s="172" t="str">
        <f>IFERROR(VLOOKUP(C7695,[1]MASTER!C:F,4,FALSE),"")</f>
        <v/>
      </c>
      <c r="F7695" s="172" t="str">
        <f>IFERROR(VLOOKUP(C7695,[1]MASTER!C:F,3,FALSE),"")</f>
        <v/>
      </c>
      <c r="G7695" s="175" t="str">
        <f>IFERROR(LOOKUP(C7695,[1]MASTER!C:C,[1]MASTER!B:B),"")</f>
        <v/>
      </c>
      <c r="H7695" s="176" t="str">
        <f>IFERROR(VLOOKUP(C7695,[1]MASTER!C:G,5,FALSE),"")</f>
        <v/>
      </c>
    </row>
    <row r="7696" spans="1:8" ht="15.75">
      <c r="A7696" s="109">
        <v>7725</v>
      </c>
      <c r="B7696" s="120"/>
      <c r="D7696" s="55" t="e">
        <f>VLOOKUP(C7696,#REF!,2,FALSE)</f>
        <v>#REF!</v>
      </c>
      <c r="E7696" s="172" t="str">
        <f>IFERROR(VLOOKUP(C7696,[1]MASTER!C:F,4,FALSE),"")</f>
        <v/>
      </c>
      <c r="F7696" s="172" t="str">
        <f>IFERROR(VLOOKUP(C7696,[1]MASTER!C:F,3,FALSE),"")</f>
        <v/>
      </c>
      <c r="G7696" s="175" t="str">
        <f>IFERROR(LOOKUP(C7696,[1]MASTER!C:C,[1]MASTER!B:B),"")</f>
        <v/>
      </c>
      <c r="H7696" s="176" t="str">
        <f>IFERROR(VLOOKUP(C7696,[1]MASTER!C:G,5,FALSE),"")</f>
        <v/>
      </c>
    </row>
    <row r="7697" spans="1:8" ht="15.75">
      <c r="A7697" s="52">
        <v>7726</v>
      </c>
      <c r="B7697" s="233"/>
      <c r="D7697" s="55" t="e">
        <f>VLOOKUP(C7697,#REF!,2,FALSE)</f>
        <v>#REF!</v>
      </c>
      <c r="E7697" s="172" t="str">
        <f>IFERROR(VLOOKUP(C7697,[1]MASTER!C:F,4,FALSE),"")</f>
        <v/>
      </c>
      <c r="F7697" s="172" t="str">
        <f>IFERROR(VLOOKUP(C7697,[1]MASTER!C:F,3,FALSE),"")</f>
        <v/>
      </c>
      <c r="G7697" s="175" t="str">
        <f>IFERROR(LOOKUP(C7697,[1]MASTER!C:C,[1]MASTER!B:B),"")</f>
        <v/>
      </c>
      <c r="H7697" s="176" t="str">
        <f>IFERROR(VLOOKUP(C7697,[1]MASTER!C:G,5,FALSE),"")</f>
        <v/>
      </c>
    </row>
    <row r="7698" spans="1:8" ht="15.75">
      <c r="A7698" s="109">
        <v>7727</v>
      </c>
      <c r="B7698" s="120"/>
      <c r="D7698" s="55" t="e">
        <f>VLOOKUP(C7698,#REF!,2,FALSE)</f>
        <v>#REF!</v>
      </c>
      <c r="E7698" s="172" t="str">
        <f>IFERROR(VLOOKUP(C7698,[1]MASTER!C:F,4,FALSE),"")</f>
        <v/>
      </c>
      <c r="F7698" s="172" t="str">
        <f>IFERROR(VLOOKUP(C7698,[1]MASTER!C:F,3,FALSE),"")</f>
        <v/>
      </c>
      <c r="G7698" s="175" t="str">
        <f>IFERROR(LOOKUP(C7698,[1]MASTER!C:C,[1]MASTER!B:B),"")</f>
        <v/>
      </c>
      <c r="H7698" s="176" t="str">
        <f>IFERROR(VLOOKUP(C7698,[1]MASTER!C:G,5,FALSE),"")</f>
        <v/>
      </c>
    </row>
    <row r="7699" spans="1:8" ht="15.75">
      <c r="A7699" s="52">
        <v>7728</v>
      </c>
      <c r="B7699" s="233"/>
      <c r="D7699" s="55" t="e">
        <f>VLOOKUP(C7699,#REF!,2,FALSE)</f>
        <v>#REF!</v>
      </c>
      <c r="E7699" s="172" t="str">
        <f>IFERROR(VLOOKUP(C7699,[1]MASTER!C:F,4,FALSE),"")</f>
        <v/>
      </c>
      <c r="F7699" s="172" t="str">
        <f>IFERROR(VLOOKUP(C7699,[1]MASTER!C:F,3,FALSE),"")</f>
        <v/>
      </c>
      <c r="G7699" s="175" t="str">
        <f>IFERROR(LOOKUP(C7699,[1]MASTER!C:C,[1]MASTER!B:B),"")</f>
        <v/>
      </c>
      <c r="H7699" s="176" t="str">
        <f>IFERROR(VLOOKUP(C7699,[1]MASTER!C:G,5,FALSE),"")</f>
        <v/>
      </c>
    </row>
    <row r="7700" spans="1:8" ht="15.75">
      <c r="A7700" s="109">
        <v>7729</v>
      </c>
      <c r="B7700" s="120"/>
      <c r="D7700" s="55" t="e">
        <f>VLOOKUP(C7700,#REF!,2,FALSE)</f>
        <v>#REF!</v>
      </c>
      <c r="E7700" s="172" t="str">
        <f>IFERROR(VLOOKUP(C7700,[1]MASTER!C:F,4,FALSE),"")</f>
        <v/>
      </c>
      <c r="F7700" s="172" t="str">
        <f>IFERROR(VLOOKUP(C7700,[1]MASTER!C:F,3,FALSE),"")</f>
        <v/>
      </c>
      <c r="G7700" s="175" t="str">
        <f>IFERROR(LOOKUP(C7700,[1]MASTER!C:C,[1]MASTER!B:B),"")</f>
        <v/>
      </c>
      <c r="H7700" s="176" t="str">
        <f>IFERROR(VLOOKUP(C7700,[1]MASTER!C:G,5,FALSE),"")</f>
        <v/>
      </c>
    </row>
    <row r="7701" spans="1:8" ht="15.75">
      <c r="A7701" s="52">
        <v>7730</v>
      </c>
      <c r="B7701" s="233"/>
      <c r="D7701" s="55" t="e">
        <f>VLOOKUP(C7701,#REF!,2,FALSE)</f>
        <v>#REF!</v>
      </c>
      <c r="E7701" s="172" t="str">
        <f>IFERROR(VLOOKUP(C7701,[1]MASTER!C:F,4,FALSE),"")</f>
        <v/>
      </c>
      <c r="F7701" s="172" t="str">
        <f>IFERROR(VLOOKUP(C7701,[1]MASTER!C:F,3,FALSE),"")</f>
        <v/>
      </c>
      <c r="G7701" s="175" t="str">
        <f>IFERROR(LOOKUP(C7701,[1]MASTER!C:C,[1]MASTER!B:B),"")</f>
        <v/>
      </c>
      <c r="H7701" s="176" t="str">
        <f>IFERROR(VLOOKUP(C7701,[1]MASTER!C:G,5,FALSE),"")</f>
        <v/>
      </c>
    </row>
    <row r="7702" spans="1:8" ht="15.75">
      <c r="A7702" s="109">
        <v>7731</v>
      </c>
      <c r="B7702" s="120"/>
      <c r="D7702" s="55" t="e">
        <f>VLOOKUP(C7702,#REF!,2,FALSE)</f>
        <v>#REF!</v>
      </c>
      <c r="E7702" s="172" t="str">
        <f>IFERROR(VLOOKUP(C7702,[1]MASTER!C:F,4,FALSE),"")</f>
        <v/>
      </c>
      <c r="F7702" s="172" t="str">
        <f>IFERROR(VLOOKUP(C7702,[1]MASTER!C:F,3,FALSE),"")</f>
        <v/>
      </c>
      <c r="G7702" s="175" t="str">
        <f>IFERROR(LOOKUP(C7702,[1]MASTER!C:C,[1]MASTER!B:B),"")</f>
        <v/>
      </c>
      <c r="H7702" s="176" t="str">
        <f>IFERROR(VLOOKUP(C7702,[1]MASTER!C:G,5,FALSE),"")</f>
        <v/>
      </c>
    </row>
    <row r="7703" spans="1:8" ht="15.75">
      <c r="A7703" s="52">
        <v>7732</v>
      </c>
      <c r="B7703" s="233"/>
      <c r="D7703" s="55" t="e">
        <f>VLOOKUP(C7703,#REF!,2,FALSE)</f>
        <v>#REF!</v>
      </c>
      <c r="E7703" s="172" t="str">
        <f>IFERROR(VLOOKUP(C7703,[1]MASTER!C:F,4,FALSE),"")</f>
        <v/>
      </c>
      <c r="F7703" s="172" t="str">
        <f>IFERROR(VLOOKUP(C7703,[1]MASTER!C:F,3,FALSE),"")</f>
        <v/>
      </c>
      <c r="G7703" s="175" t="str">
        <f>IFERROR(LOOKUP(C7703,[1]MASTER!C:C,[1]MASTER!B:B),"")</f>
        <v/>
      </c>
      <c r="H7703" s="176" t="str">
        <f>IFERROR(VLOOKUP(C7703,[1]MASTER!C:G,5,FALSE),"")</f>
        <v/>
      </c>
    </row>
    <row r="7704" spans="1:8" ht="15.75">
      <c r="A7704" s="109">
        <v>7733</v>
      </c>
      <c r="B7704" s="120"/>
      <c r="D7704" s="55" t="e">
        <f>VLOOKUP(C7704,#REF!,2,FALSE)</f>
        <v>#REF!</v>
      </c>
      <c r="E7704" s="172" t="str">
        <f>IFERROR(VLOOKUP(C7704,[1]MASTER!C:F,4,FALSE),"")</f>
        <v/>
      </c>
      <c r="F7704" s="172" t="str">
        <f>IFERROR(VLOOKUP(C7704,[1]MASTER!C:F,3,FALSE),"")</f>
        <v/>
      </c>
      <c r="G7704" s="175" t="str">
        <f>IFERROR(LOOKUP(C7704,[1]MASTER!C:C,[1]MASTER!B:B),"")</f>
        <v/>
      </c>
      <c r="H7704" s="176" t="str">
        <f>IFERROR(VLOOKUP(C7704,[1]MASTER!C:G,5,FALSE),"")</f>
        <v/>
      </c>
    </row>
    <row r="7705" spans="1:8" ht="15.75">
      <c r="A7705" s="52">
        <v>7734</v>
      </c>
      <c r="B7705" s="233"/>
      <c r="D7705" s="55" t="e">
        <f>VLOOKUP(C7705,#REF!,2,FALSE)</f>
        <v>#REF!</v>
      </c>
      <c r="E7705" s="172" t="str">
        <f>IFERROR(VLOOKUP(C7705,[1]MASTER!C:F,4,FALSE),"")</f>
        <v/>
      </c>
      <c r="F7705" s="172" t="str">
        <f>IFERROR(VLOOKUP(C7705,[1]MASTER!C:F,3,FALSE),"")</f>
        <v/>
      </c>
      <c r="G7705" s="175" t="str">
        <f>IFERROR(LOOKUP(C7705,[1]MASTER!C:C,[1]MASTER!B:B),"")</f>
        <v/>
      </c>
      <c r="H7705" s="176" t="str">
        <f>IFERROR(VLOOKUP(C7705,[1]MASTER!C:G,5,FALSE),"")</f>
        <v/>
      </c>
    </row>
    <row r="7706" spans="1:8" ht="15.75">
      <c r="A7706" s="109">
        <v>7735</v>
      </c>
      <c r="B7706" s="120"/>
      <c r="D7706" s="55" t="e">
        <f>VLOOKUP(C7706,#REF!,2,FALSE)</f>
        <v>#REF!</v>
      </c>
      <c r="E7706" s="172" t="str">
        <f>IFERROR(VLOOKUP(C7706,[1]MASTER!C:F,4,FALSE),"")</f>
        <v/>
      </c>
      <c r="F7706" s="172" t="str">
        <f>IFERROR(VLOOKUP(C7706,[1]MASTER!C:F,3,FALSE),"")</f>
        <v/>
      </c>
      <c r="G7706" s="175" t="str">
        <f>IFERROR(LOOKUP(C7706,[1]MASTER!C:C,[1]MASTER!B:B),"")</f>
        <v/>
      </c>
      <c r="H7706" s="176" t="str">
        <f>IFERROR(VLOOKUP(C7706,[1]MASTER!C:G,5,FALSE),"")</f>
        <v/>
      </c>
    </row>
    <row r="7707" spans="1:8" ht="15.75">
      <c r="A7707" s="52">
        <v>7736</v>
      </c>
      <c r="B7707" s="233"/>
      <c r="D7707" s="55" t="e">
        <f>VLOOKUP(C7707,#REF!,2,FALSE)</f>
        <v>#REF!</v>
      </c>
      <c r="E7707" s="172" t="str">
        <f>IFERROR(VLOOKUP(C7707,[1]MASTER!C:F,4,FALSE),"")</f>
        <v/>
      </c>
      <c r="F7707" s="172" t="str">
        <f>IFERROR(VLOOKUP(C7707,[1]MASTER!C:F,3,FALSE),"")</f>
        <v/>
      </c>
      <c r="G7707" s="175" t="str">
        <f>IFERROR(LOOKUP(C7707,[1]MASTER!C:C,[1]MASTER!B:B),"")</f>
        <v/>
      </c>
      <c r="H7707" s="176" t="str">
        <f>IFERROR(VLOOKUP(C7707,[1]MASTER!C:G,5,FALSE),"")</f>
        <v/>
      </c>
    </row>
    <row r="7708" spans="1:8" ht="15.75">
      <c r="A7708" s="109">
        <v>7737</v>
      </c>
      <c r="B7708" s="120"/>
      <c r="D7708" s="55" t="e">
        <f>VLOOKUP(C7708,#REF!,2,FALSE)</f>
        <v>#REF!</v>
      </c>
      <c r="E7708" s="172" t="str">
        <f>IFERROR(VLOOKUP(C7708,[1]MASTER!C:F,4,FALSE),"")</f>
        <v/>
      </c>
      <c r="F7708" s="172" t="str">
        <f>IFERROR(VLOOKUP(C7708,[1]MASTER!C:F,3,FALSE),"")</f>
        <v/>
      </c>
      <c r="G7708" s="175" t="str">
        <f>IFERROR(LOOKUP(C7708,[1]MASTER!C:C,[1]MASTER!B:B),"")</f>
        <v/>
      </c>
      <c r="H7708" s="176" t="str">
        <f>IFERROR(VLOOKUP(C7708,[1]MASTER!C:G,5,FALSE),"")</f>
        <v/>
      </c>
    </row>
    <row r="7709" spans="1:8" ht="15.75">
      <c r="A7709" s="52">
        <v>7738</v>
      </c>
      <c r="B7709" s="233"/>
      <c r="D7709" s="55" t="e">
        <f>VLOOKUP(C7709,#REF!,2,FALSE)</f>
        <v>#REF!</v>
      </c>
      <c r="E7709" s="172" t="str">
        <f>IFERROR(VLOOKUP(C7709,[1]MASTER!C:F,4,FALSE),"")</f>
        <v/>
      </c>
      <c r="F7709" s="172" t="str">
        <f>IFERROR(VLOOKUP(C7709,[1]MASTER!C:F,3,FALSE),"")</f>
        <v/>
      </c>
      <c r="G7709" s="175" t="str">
        <f>IFERROR(LOOKUP(C7709,[1]MASTER!C:C,[1]MASTER!B:B),"")</f>
        <v/>
      </c>
      <c r="H7709" s="176" t="str">
        <f>IFERROR(VLOOKUP(C7709,[1]MASTER!C:G,5,FALSE),"")</f>
        <v/>
      </c>
    </row>
    <row r="7710" spans="1:8" ht="15.75">
      <c r="A7710" s="109">
        <v>7739</v>
      </c>
      <c r="B7710" s="120"/>
      <c r="D7710" s="55" t="e">
        <f>VLOOKUP(C7710,#REF!,2,FALSE)</f>
        <v>#REF!</v>
      </c>
      <c r="E7710" s="172" t="str">
        <f>IFERROR(VLOOKUP(C7710,[1]MASTER!C:F,4,FALSE),"")</f>
        <v/>
      </c>
      <c r="F7710" s="172" t="str">
        <f>IFERROR(VLOOKUP(C7710,[1]MASTER!C:F,3,FALSE),"")</f>
        <v/>
      </c>
      <c r="G7710" s="175" t="str">
        <f>IFERROR(LOOKUP(C7710,[1]MASTER!C:C,[1]MASTER!B:B),"")</f>
        <v/>
      </c>
      <c r="H7710" s="176" t="str">
        <f>IFERROR(VLOOKUP(C7710,[1]MASTER!C:G,5,FALSE),"")</f>
        <v/>
      </c>
    </row>
    <row r="7711" spans="1:8" ht="15.75">
      <c r="A7711" s="52">
        <v>7740</v>
      </c>
      <c r="B7711" s="233"/>
      <c r="D7711" s="55" t="e">
        <f>VLOOKUP(C7711,#REF!,2,FALSE)</f>
        <v>#REF!</v>
      </c>
      <c r="E7711" s="172" t="str">
        <f>IFERROR(VLOOKUP(C7711,[1]MASTER!C:F,4,FALSE),"")</f>
        <v/>
      </c>
      <c r="F7711" s="172" t="str">
        <f>IFERROR(VLOOKUP(C7711,[1]MASTER!C:F,3,FALSE),"")</f>
        <v/>
      </c>
      <c r="G7711" s="175" t="str">
        <f>IFERROR(LOOKUP(C7711,[1]MASTER!C:C,[1]MASTER!B:B),"")</f>
        <v/>
      </c>
      <c r="H7711" s="176" t="str">
        <f>IFERROR(VLOOKUP(C7711,[1]MASTER!C:G,5,FALSE),"")</f>
        <v/>
      </c>
    </row>
    <row r="7712" spans="1:8" ht="15.75">
      <c r="A7712" s="109">
        <v>7741</v>
      </c>
      <c r="B7712" s="120"/>
      <c r="D7712" s="55" t="e">
        <f>VLOOKUP(C7712,#REF!,2,FALSE)</f>
        <v>#REF!</v>
      </c>
      <c r="E7712" s="172" t="str">
        <f>IFERROR(VLOOKUP(C7712,[1]MASTER!C:F,4,FALSE),"")</f>
        <v/>
      </c>
      <c r="F7712" s="172" t="str">
        <f>IFERROR(VLOOKUP(C7712,[1]MASTER!C:F,3,FALSE),"")</f>
        <v/>
      </c>
      <c r="G7712" s="175" t="str">
        <f>IFERROR(LOOKUP(C7712,[1]MASTER!C:C,[1]MASTER!B:B),"")</f>
        <v/>
      </c>
      <c r="H7712" s="176" t="str">
        <f>IFERROR(VLOOKUP(C7712,[1]MASTER!C:G,5,FALSE),"")</f>
        <v/>
      </c>
    </row>
    <row r="7713" spans="1:8" ht="15.75">
      <c r="A7713" s="52">
        <v>7742</v>
      </c>
      <c r="B7713" s="233"/>
      <c r="D7713" s="55" t="e">
        <f>VLOOKUP(C7713,#REF!,2,FALSE)</f>
        <v>#REF!</v>
      </c>
      <c r="E7713" s="172" t="str">
        <f>IFERROR(VLOOKUP(C7713,[1]MASTER!C:F,4,FALSE),"")</f>
        <v/>
      </c>
      <c r="F7713" s="172" t="str">
        <f>IFERROR(VLOOKUP(C7713,[1]MASTER!C:F,3,FALSE),"")</f>
        <v/>
      </c>
      <c r="G7713" s="175" t="str">
        <f>IFERROR(LOOKUP(C7713,[1]MASTER!C:C,[1]MASTER!B:B),"")</f>
        <v/>
      </c>
      <c r="H7713" s="176" t="str">
        <f>IFERROR(VLOOKUP(C7713,[1]MASTER!C:G,5,FALSE),"")</f>
        <v/>
      </c>
    </row>
    <row r="7714" spans="1:8" ht="15.75">
      <c r="A7714" s="109">
        <v>7743</v>
      </c>
      <c r="B7714" s="120"/>
      <c r="D7714" s="55" t="e">
        <f>VLOOKUP(C7714,#REF!,2,FALSE)</f>
        <v>#REF!</v>
      </c>
      <c r="E7714" s="172" t="str">
        <f>IFERROR(VLOOKUP(C7714,[1]MASTER!C:F,4,FALSE),"")</f>
        <v/>
      </c>
      <c r="F7714" s="172" t="str">
        <f>IFERROR(VLOOKUP(C7714,[1]MASTER!C:F,3,FALSE),"")</f>
        <v/>
      </c>
      <c r="G7714" s="175" t="str">
        <f>IFERROR(LOOKUP(C7714,[1]MASTER!C:C,[1]MASTER!B:B),"")</f>
        <v/>
      </c>
      <c r="H7714" s="176" t="str">
        <f>IFERROR(VLOOKUP(C7714,[1]MASTER!C:G,5,FALSE),"")</f>
        <v/>
      </c>
    </row>
    <row r="7715" spans="1:8" ht="15.75">
      <c r="A7715" s="52">
        <v>7744</v>
      </c>
      <c r="B7715" s="233"/>
      <c r="D7715" s="55" t="e">
        <f>VLOOKUP(C7715,#REF!,2,FALSE)</f>
        <v>#REF!</v>
      </c>
      <c r="E7715" s="172" t="str">
        <f>IFERROR(VLOOKUP(C7715,[1]MASTER!C:F,4,FALSE),"")</f>
        <v/>
      </c>
      <c r="F7715" s="172" t="str">
        <f>IFERROR(VLOOKUP(C7715,[1]MASTER!C:F,3,FALSE),"")</f>
        <v/>
      </c>
      <c r="G7715" s="175" t="str">
        <f>IFERROR(LOOKUP(C7715,[1]MASTER!C:C,[1]MASTER!B:B),"")</f>
        <v/>
      </c>
      <c r="H7715" s="176" t="str">
        <f>IFERROR(VLOOKUP(C7715,[1]MASTER!C:G,5,FALSE),"")</f>
        <v/>
      </c>
    </row>
    <row r="7716" spans="1:8" ht="15.75">
      <c r="A7716" s="109">
        <v>7745</v>
      </c>
      <c r="B7716" s="120"/>
      <c r="D7716" s="55" t="e">
        <f>VLOOKUP(C7716,#REF!,2,FALSE)</f>
        <v>#REF!</v>
      </c>
      <c r="E7716" s="172" t="str">
        <f>IFERROR(VLOOKUP(C7716,[1]MASTER!C:F,4,FALSE),"")</f>
        <v/>
      </c>
      <c r="F7716" s="172" t="str">
        <f>IFERROR(VLOOKUP(C7716,[1]MASTER!C:F,3,FALSE),"")</f>
        <v/>
      </c>
      <c r="G7716" s="175" t="str">
        <f>IFERROR(LOOKUP(C7716,[1]MASTER!C:C,[1]MASTER!B:B),"")</f>
        <v/>
      </c>
      <c r="H7716" s="176" t="str">
        <f>IFERROR(VLOOKUP(C7716,[1]MASTER!C:G,5,FALSE),"")</f>
        <v/>
      </c>
    </row>
    <row r="7717" spans="1:8" ht="15.75">
      <c r="A7717" s="52">
        <v>7746</v>
      </c>
      <c r="B7717" s="233"/>
      <c r="D7717" s="55" t="e">
        <f>VLOOKUP(C7717,#REF!,2,FALSE)</f>
        <v>#REF!</v>
      </c>
      <c r="E7717" s="172" t="str">
        <f>IFERROR(VLOOKUP(C7717,[1]MASTER!C:F,4,FALSE),"")</f>
        <v/>
      </c>
      <c r="F7717" s="172" t="str">
        <f>IFERROR(VLOOKUP(C7717,[1]MASTER!C:F,3,FALSE),"")</f>
        <v/>
      </c>
      <c r="G7717" s="175" t="str">
        <f>IFERROR(LOOKUP(C7717,[1]MASTER!C:C,[1]MASTER!B:B),"")</f>
        <v/>
      </c>
      <c r="H7717" s="176" t="str">
        <f>IFERROR(VLOOKUP(C7717,[1]MASTER!C:G,5,FALSE),"")</f>
        <v/>
      </c>
    </row>
    <row r="7718" spans="1:8" ht="15.75">
      <c r="A7718" s="109">
        <v>7747</v>
      </c>
      <c r="B7718" s="120"/>
      <c r="D7718" s="55" t="e">
        <f>VLOOKUP(C7718,#REF!,2,FALSE)</f>
        <v>#REF!</v>
      </c>
      <c r="E7718" s="172" t="str">
        <f>IFERROR(VLOOKUP(C7718,[1]MASTER!C:F,4,FALSE),"")</f>
        <v/>
      </c>
      <c r="F7718" s="172" t="str">
        <f>IFERROR(VLOOKUP(C7718,[1]MASTER!C:F,3,FALSE),"")</f>
        <v/>
      </c>
      <c r="G7718" s="175" t="str">
        <f>IFERROR(LOOKUP(C7718,[1]MASTER!C:C,[1]MASTER!B:B),"")</f>
        <v/>
      </c>
      <c r="H7718" s="176" t="str">
        <f>IFERROR(VLOOKUP(C7718,[1]MASTER!C:G,5,FALSE),"")</f>
        <v/>
      </c>
    </row>
    <row r="7719" spans="1:8" ht="15.75">
      <c r="A7719" s="52">
        <v>7748</v>
      </c>
      <c r="B7719" s="233"/>
      <c r="D7719" s="55" t="e">
        <f>VLOOKUP(C7719,#REF!,2,FALSE)</f>
        <v>#REF!</v>
      </c>
      <c r="E7719" s="172" t="str">
        <f>IFERROR(VLOOKUP(C7719,[1]MASTER!C:F,4,FALSE),"")</f>
        <v/>
      </c>
      <c r="F7719" s="172" t="str">
        <f>IFERROR(VLOOKUP(C7719,[1]MASTER!C:F,3,FALSE),"")</f>
        <v/>
      </c>
      <c r="G7719" s="175" t="str">
        <f>IFERROR(LOOKUP(C7719,[1]MASTER!C:C,[1]MASTER!B:B),"")</f>
        <v/>
      </c>
      <c r="H7719" s="176" t="str">
        <f>IFERROR(VLOOKUP(C7719,[1]MASTER!C:G,5,FALSE),"")</f>
        <v/>
      </c>
    </row>
    <row r="7720" spans="1:8" ht="15.75">
      <c r="A7720" s="109">
        <v>7749</v>
      </c>
      <c r="B7720" s="120"/>
      <c r="D7720" s="55" t="e">
        <f>VLOOKUP(C7720,#REF!,2,FALSE)</f>
        <v>#REF!</v>
      </c>
      <c r="E7720" s="172" t="str">
        <f>IFERROR(VLOOKUP(C7720,[1]MASTER!C:F,4,FALSE),"")</f>
        <v/>
      </c>
      <c r="F7720" s="172" t="str">
        <f>IFERROR(VLOOKUP(C7720,[1]MASTER!C:F,3,FALSE),"")</f>
        <v/>
      </c>
      <c r="G7720" s="175" t="str">
        <f>IFERROR(LOOKUP(C7720,[1]MASTER!C:C,[1]MASTER!B:B),"")</f>
        <v/>
      </c>
      <c r="H7720" s="176" t="str">
        <f>IFERROR(VLOOKUP(C7720,[1]MASTER!C:G,5,FALSE),"")</f>
        <v/>
      </c>
    </row>
    <row r="7721" spans="1:8" ht="15.75">
      <c r="A7721" s="52">
        <v>7750</v>
      </c>
      <c r="B7721" s="233"/>
      <c r="D7721" s="55" t="e">
        <f>VLOOKUP(C7721,#REF!,2,FALSE)</f>
        <v>#REF!</v>
      </c>
      <c r="E7721" s="172" t="str">
        <f>IFERROR(VLOOKUP(C7721,[1]MASTER!C:F,4,FALSE),"")</f>
        <v/>
      </c>
      <c r="F7721" s="172" t="str">
        <f>IFERROR(VLOOKUP(C7721,[1]MASTER!C:F,3,FALSE),"")</f>
        <v/>
      </c>
      <c r="G7721" s="175" t="str">
        <f>IFERROR(LOOKUP(C7721,[1]MASTER!C:C,[1]MASTER!B:B),"")</f>
        <v/>
      </c>
      <c r="H7721" s="176" t="str">
        <f>IFERROR(VLOOKUP(C7721,[1]MASTER!C:G,5,FALSE),"")</f>
        <v/>
      </c>
    </row>
    <row r="7722" spans="1:8" ht="15.75">
      <c r="A7722" s="109">
        <v>7751</v>
      </c>
      <c r="B7722" s="120"/>
      <c r="D7722" s="55" t="e">
        <f>VLOOKUP(C7722,#REF!,2,FALSE)</f>
        <v>#REF!</v>
      </c>
      <c r="E7722" s="172" t="str">
        <f>IFERROR(VLOOKUP(C7722,[1]MASTER!C:F,4,FALSE),"")</f>
        <v/>
      </c>
      <c r="F7722" s="172" t="str">
        <f>IFERROR(VLOOKUP(C7722,[1]MASTER!C:F,3,FALSE),"")</f>
        <v/>
      </c>
      <c r="G7722" s="175" t="str">
        <f>IFERROR(LOOKUP(C7722,[1]MASTER!C:C,[1]MASTER!B:B),"")</f>
        <v/>
      </c>
      <c r="H7722" s="176" t="str">
        <f>IFERROR(VLOOKUP(C7722,[1]MASTER!C:G,5,FALSE),"")</f>
        <v/>
      </c>
    </row>
    <row r="7723" spans="1:8" ht="15.75">
      <c r="A7723" s="52">
        <v>7752</v>
      </c>
      <c r="B7723" s="233"/>
      <c r="D7723" s="55" t="e">
        <f>VLOOKUP(C7723,#REF!,2,FALSE)</f>
        <v>#REF!</v>
      </c>
      <c r="E7723" s="172" t="str">
        <f>IFERROR(VLOOKUP(C7723,[1]MASTER!C:F,4,FALSE),"")</f>
        <v/>
      </c>
      <c r="F7723" s="172" t="str">
        <f>IFERROR(VLOOKUP(C7723,[1]MASTER!C:F,3,FALSE),"")</f>
        <v/>
      </c>
      <c r="G7723" s="175" t="str">
        <f>IFERROR(LOOKUP(C7723,[1]MASTER!C:C,[1]MASTER!B:B),"")</f>
        <v/>
      </c>
      <c r="H7723" s="176" t="str">
        <f>IFERROR(VLOOKUP(C7723,[1]MASTER!C:G,5,FALSE),"")</f>
        <v/>
      </c>
    </row>
    <row r="7724" spans="1:8" ht="15.75">
      <c r="A7724" s="109">
        <v>7753</v>
      </c>
      <c r="B7724" s="120"/>
      <c r="D7724" s="55" t="e">
        <f>VLOOKUP(C7724,#REF!,2,FALSE)</f>
        <v>#REF!</v>
      </c>
      <c r="E7724" s="172" t="str">
        <f>IFERROR(VLOOKUP(C7724,[1]MASTER!C:F,4,FALSE),"")</f>
        <v/>
      </c>
      <c r="F7724" s="172" t="str">
        <f>IFERROR(VLOOKUP(C7724,[1]MASTER!C:F,3,FALSE),"")</f>
        <v/>
      </c>
      <c r="G7724" s="175" t="str">
        <f>IFERROR(LOOKUP(C7724,[1]MASTER!C:C,[1]MASTER!B:B),"")</f>
        <v/>
      </c>
      <c r="H7724" s="176" t="str">
        <f>IFERROR(VLOOKUP(C7724,[1]MASTER!C:G,5,FALSE),"")</f>
        <v/>
      </c>
    </row>
    <row r="7725" spans="1:8" ht="15.75">
      <c r="A7725" s="52">
        <v>7754</v>
      </c>
      <c r="B7725" s="233"/>
      <c r="D7725" s="55" t="e">
        <f>VLOOKUP(C7725,#REF!,2,FALSE)</f>
        <v>#REF!</v>
      </c>
      <c r="E7725" s="172" t="str">
        <f>IFERROR(VLOOKUP(C7725,[1]MASTER!C:F,4,FALSE),"")</f>
        <v/>
      </c>
      <c r="F7725" s="172" t="str">
        <f>IFERROR(VLOOKUP(C7725,[1]MASTER!C:F,3,FALSE),"")</f>
        <v/>
      </c>
      <c r="G7725" s="175" t="str">
        <f>IFERROR(LOOKUP(C7725,[1]MASTER!C:C,[1]MASTER!B:B),"")</f>
        <v/>
      </c>
      <c r="H7725" s="176" t="str">
        <f>IFERROR(VLOOKUP(C7725,[1]MASTER!C:G,5,FALSE),"")</f>
        <v/>
      </c>
    </row>
    <row r="7726" spans="1:8" ht="15.75">
      <c r="A7726" s="109">
        <v>7755</v>
      </c>
      <c r="B7726" s="120"/>
      <c r="D7726" s="55" t="e">
        <f>VLOOKUP(C7726,#REF!,2,FALSE)</f>
        <v>#REF!</v>
      </c>
      <c r="E7726" s="172" t="str">
        <f>IFERROR(VLOOKUP(C7726,[1]MASTER!C:F,4,FALSE),"")</f>
        <v/>
      </c>
      <c r="F7726" s="172" t="str">
        <f>IFERROR(VLOOKUP(C7726,[1]MASTER!C:F,3,FALSE),"")</f>
        <v/>
      </c>
      <c r="G7726" s="175" t="str">
        <f>IFERROR(LOOKUP(C7726,[1]MASTER!C:C,[1]MASTER!B:B),"")</f>
        <v/>
      </c>
      <c r="H7726" s="176" t="str">
        <f>IFERROR(VLOOKUP(C7726,[1]MASTER!C:G,5,FALSE),"")</f>
        <v/>
      </c>
    </row>
    <row r="7727" spans="1:8" ht="15.75">
      <c r="A7727" s="52">
        <v>7756</v>
      </c>
      <c r="B7727" s="233"/>
      <c r="D7727" s="55" t="e">
        <f>VLOOKUP(C7727,#REF!,2,FALSE)</f>
        <v>#REF!</v>
      </c>
      <c r="E7727" s="172" t="str">
        <f>IFERROR(VLOOKUP(C7727,[1]MASTER!C:F,4,FALSE),"")</f>
        <v/>
      </c>
      <c r="F7727" s="172" t="str">
        <f>IFERROR(VLOOKUP(C7727,[1]MASTER!C:F,3,FALSE),"")</f>
        <v/>
      </c>
      <c r="G7727" s="175" t="str">
        <f>IFERROR(LOOKUP(C7727,[1]MASTER!C:C,[1]MASTER!B:B),"")</f>
        <v/>
      </c>
      <c r="H7727" s="176" t="str">
        <f>IFERROR(VLOOKUP(C7727,[1]MASTER!C:G,5,FALSE),"")</f>
        <v/>
      </c>
    </row>
    <row r="7728" spans="1:8" ht="15.75">
      <c r="A7728" s="109">
        <v>7757</v>
      </c>
      <c r="B7728" s="120"/>
      <c r="D7728" s="55" t="e">
        <f>VLOOKUP(C7728,#REF!,2,FALSE)</f>
        <v>#REF!</v>
      </c>
      <c r="E7728" s="172" t="str">
        <f>IFERROR(VLOOKUP(C7728,[1]MASTER!C:F,4,FALSE),"")</f>
        <v/>
      </c>
      <c r="F7728" s="172" t="str">
        <f>IFERROR(VLOOKUP(C7728,[1]MASTER!C:F,3,FALSE),"")</f>
        <v/>
      </c>
      <c r="G7728" s="175" t="str">
        <f>IFERROR(LOOKUP(C7728,[1]MASTER!C:C,[1]MASTER!B:B),"")</f>
        <v/>
      </c>
      <c r="H7728" s="176" t="str">
        <f>IFERROR(VLOOKUP(C7728,[1]MASTER!C:G,5,FALSE),"")</f>
        <v/>
      </c>
    </row>
    <row r="7729" spans="1:8" ht="15.75">
      <c r="A7729" s="52">
        <v>7758</v>
      </c>
      <c r="B7729" s="233"/>
      <c r="D7729" s="55" t="e">
        <f>VLOOKUP(C7729,#REF!,2,FALSE)</f>
        <v>#REF!</v>
      </c>
      <c r="E7729" s="172" t="str">
        <f>IFERROR(VLOOKUP(C7729,[1]MASTER!C:F,4,FALSE),"")</f>
        <v/>
      </c>
      <c r="F7729" s="172" t="str">
        <f>IFERROR(VLOOKUP(C7729,[1]MASTER!C:F,3,FALSE),"")</f>
        <v/>
      </c>
      <c r="G7729" s="175" t="str">
        <f>IFERROR(LOOKUP(C7729,[1]MASTER!C:C,[1]MASTER!B:B),"")</f>
        <v/>
      </c>
      <c r="H7729" s="176" t="str">
        <f>IFERROR(VLOOKUP(C7729,[1]MASTER!C:G,5,FALSE),"")</f>
        <v/>
      </c>
    </row>
    <row r="7730" spans="1:8" ht="15.75">
      <c r="A7730" s="109">
        <v>7759</v>
      </c>
      <c r="B7730" s="120"/>
      <c r="D7730" s="55" t="e">
        <f>VLOOKUP(C7730,#REF!,2,FALSE)</f>
        <v>#REF!</v>
      </c>
      <c r="E7730" s="172" t="str">
        <f>IFERROR(VLOOKUP(C7730,[1]MASTER!C:F,4,FALSE),"")</f>
        <v/>
      </c>
      <c r="F7730" s="172" t="str">
        <f>IFERROR(VLOOKUP(C7730,[1]MASTER!C:F,3,FALSE),"")</f>
        <v/>
      </c>
      <c r="G7730" s="175" t="str">
        <f>IFERROR(LOOKUP(C7730,[1]MASTER!C:C,[1]MASTER!B:B),"")</f>
        <v/>
      </c>
      <c r="H7730" s="176" t="str">
        <f>IFERROR(VLOOKUP(C7730,[1]MASTER!C:G,5,FALSE),"")</f>
        <v/>
      </c>
    </row>
    <row r="7731" spans="1:8" ht="15.75">
      <c r="A7731" s="52">
        <v>7760</v>
      </c>
      <c r="B7731" s="233"/>
      <c r="D7731" s="55" t="e">
        <f>VLOOKUP(C7731,#REF!,2,FALSE)</f>
        <v>#REF!</v>
      </c>
      <c r="E7731" s="172" t="str">
        <f>IFERROR(VLOOKUP(C7731,[1]MASTER!C:F,4,FALSE),"")</f>
        <v/>
      </c>
      <c r="F7731" s="172" t="str">
        <f>IFERROR(VLOOKUP(C7731,[1]MASTER!C:F,3,FALSE),"")</f>
        <v/>
      </c>
      <c r="G7731" s="175" t="str">
        <f>IFERROR(LOOKUP(C7731,[1]MASTER!C:C,[1]MASTER!B:B),"")</f>
        <v/>
      </c>
      <c r="H7731" s="176" t="str">
        <f>IFERROR(VLOOKUP(C7731,[1]MASTER!C:G,5,FALSE),"")</f>
        <v/>
      </c>
    </row>
    <row r="7732" spans="1:8" ht="15.75">
      <c r="A7732" s="109">
        <v>7761</v>
      </c>
      <c r="B7732" s="120"/>
      <c r="D7732" s="55" t="e">
        <f>VLOOKUP(C7732,#REF!,2,FALSE)</f>
        <v>#REF!</v>
      </c>
      <c r="E7732" s="172" t="str">
        <f>IFERROR(VLOOKUP(C7732,[1]MASTER!C:F,4,FALSE),"")</f>
        <v/>
      </c>
      <c r="F7732" s="172" t="str">
        <f>IFERROR(VLOOKUP(C7732,[1]MASTER!C:F,3,FALSE),"")</f>
        <v/>
      </c>
      <c r="G7732" s="175" t="str">
        <f>IFERROR(LOOKUP(C7732,[1]MASTER!C:C,[1]MASTER!B:B),"")</f>
        <v/>
      </c>
      <c r="H7732" s="176" t="str">
        <f>IFERROR(VLOOKUP(C7732,[1]MASTER!C:G,5,FALSE),"")</f>
        <v/>
      </c>
    </row>
    <row r="7733" spans="1:8" ht="15.75">
      <c r="A7733" s="52">
        <v>7762</v>
      </c>
      <c r="B7733" s="233"/>
      <c r="D7733" s="55" t="e">
        <f>VLOOKUP(C7733,#REF!,2,FALSE)</f>
        <v>#REF!</v>
      </c>
      <c r="E7733" s="172" t="str">
        <f>IFERROR(VLOOKUP(C7733,[1]MASTER!C:F,4,FALSE),"")</f>
        <v/>
      </c>
      <c r="F7733" s="172" t="str">
        <f>IFERROR(VLOOKUP(C7733,[1]MASTER!C:F,3,FALSE),"")</f>
        <v/>
      </c>
      <c r="G7733" s="175" t="str">
        <f>IFERROR(LOOKUP(C7733,[1]MASTER!C:C,[1]MASTER!B:B),"")</f>
        <v/>
      </c>
      <c r="H7733" s="176" t="str">
        <f>IFERROR(VLOOKUP(C7733,[1]MASTER!C:G,5,FALSE),"")</f>
        <v/>
      </c>
    </row>
    <row r="7734" spans="1:8" ht="15.75">
      <c r="A7734" s="109">
        <v>7763</v>
      </c>
      <c r="B7734" s="120"/>
      <c r="D7734" s="55" t="e">
        <f>VLOOKUP(C7734,#REF!,2,FALSE)</f>
        <v>#REF!</v>
      </c>
      <c r="E7734" s="172" t="str">
        <f>IFERROR(VLOOKUP(C7734,[1]MASTER!C:F,4,FALSE),"")</f>
        <v/>
      </c>
      <c r="F7734" s="172" t="str">
        <f>IFERROR(VLOOKUP(C7734,[1]MASTER!C:F,3,FALSE),"")</f>
        <v/>
      </c>
      <c r="G7734" s="175" t="str">
        <f>IFERROR(LOOKUP(C7734,[1]MASTER!C:C,[1]MASTER!B:B),"")</f>
        <v/>
      </c>
      <c r="H7734" s="176" t="str">
        <f>IFERROR(VLOOKUP(C7734,[1]MASTER!C:G,5,FALSE),"")</f>
        <v/>
      </c>
    </row>
    <row r="7735" spans="1:8" ht="15.75">
      <c r="A7735" s="52">
        <v>7764</v>
      </c>
      <c r="B7735" s="233"/>
      <c r="D7735" s="55" t="e">
        <f>VLOOKUP(C7735,#REF!,2,FALSE)</f>
        <v>#REF!</v>
      </c>
      <c r="E7735" s="172" t="str">
        <f>IFERROR(VLOOKUP(C7735,[1]MASTER!C:F,4,FALSE),"")</f>
        <v/>
      </c>
      <c r="F7735" s="172" t="str">
        <f>IFERROR(VLOOKUP(C7735,[1]MASTER!C:F,3,FALSE),"")</f>
        <v/>
      </c>
      <c r="G7735" s="175" t="str">
        <f>IFERROR(LOOKUP(C7735,[1]MASTER!C:C,[1]MASTER!B:B),"")</f>
        <v/>
      </c>
      <c r="H7735" s="176" t="str">
        <f>IFERROR(VLOOKUP(C7735,[1]MASTER!C:G,5,FALSE),"")</f>
        <v/>
      </c>
    </row>
    <row r="7736" spans="1:8" ht="15.75">
      <c r="A7736" s="109">
        <v>7765</v>
      </c>
      <c r="B7736" s="120"/>
      <c r="D7736" s="55" t="e">
        <f>VLOOKUP(C7736,#REF!,2,FALSE)</f>
        <v>#REF!</v>
      </c>
      <c r="E7736" s="172" t="str">
        <f>IFERROR(VLOOKUP(C7736,[1]MASTER!C:F,4,FALSE),"")</f>
        <v/>
      </c>
      <c r="F7736" s="172" t="str">
        <f>IFERROR(VLOOKUP(C7736,[1]MASTER!C:F,3,FALSE),"")</f>
        <v/>
      </c>
      <c r="G7736" s="175" t="str">
        <f>IFERROR(LOOKUP(C7736,[1]MASTER!C:C,[1]MASTER!B:B),"")</f>
        <v/>
      </c>
      <c r="H7736" s="176" t="str">
        <f>IFERROR(VLOOKUP(C7736,[1]MASTER!C:G,5,FALSE),"")</f>
        <v/>
      </c>
    </row>
    <row r="7737" spans="1:8" ht="15.75">
      <c r="A7737" s="52">
        <v>7766</v>
      </c>
      <c r="B7737" s="233"/>
      <c r="D7737" s="55" t="e">
        <f>VLOOKUP(C7737,#REF!,2,FALSE)</f>
        <v>#REF!</v>
      </c>
      <c r="E7737" s="172" t="str">
        <f>IFERROR(VLOOKUP(C7737,[1]MASTER!C:F,4,FALSE),"")</f>
        <v/>
      </c>
      <c r="F7737" s="172" t="str">
        <f>IFERROR(VLOOKUP(C7737,[1]MASTER!C:F,3,FALSE),"")</f>
        <v/>
      </c>
      <c r="G7737" s="175" t="str">
        <f>IFERROR(LOOKUP(C7737,[1]MASTER!C:C,[1]MASTER!B:B),"")</f>
        <v/>
      </c>
      <c r="H7737" s="176" t="str">
        <f>IFERROR(VLOOKUP(C7737,[1]MASTER!C:G,5,FALSE),"")</f>
        <v/>
      </c>
    </row>
    <row r="7738" spans="1:8" ht="15.75">
      <c r="A7738" s="109">
        <v>7767</v>
      </c>
      <c r="B7738" s="120"/>
      <c r="D7738" s="55" t="e">
        <f>VLOOKUP(C7738,#REF!,2,FALSE)</f>
        <v>#REF!</v>
      </c>
      <c r="E7738" s="172" t="str">
        <f>IFERROR(VLOOKUP(C7738,[1]MASTER!C:F,4,FALSE),"")</f>
        <v/>
      </c>
      <c r="F7738" s="172" t="str">
        <f>IFERROR(VLOOKUP(C7738,[1]MASTER!C:F,3,FALSE),"")</f>
        <v/>
      </c>
      <c r="G7738" s="175" t="str">
        <f>IFERROR(LOOKUP(C7738,[1]MASTER!C:C,[1]MASTER!B:B),"")</f>
        <v/>
      </c>
      <c r="H7738" s="176" t="str">
        <f>IFERROR(VLOOKUP(C7738,[1]MASTER!C:G,5,FALSE),"")</f>
        <v/>
      </c>
    </row>
    <row r="7739" spans="1:8" ht="15.75">
      <c r="A7739" s="52">
        <v>7768</v>
      </c>
      <c r="B7739" s="233"/>
      <c r="D7739" s="55" t="e">
        <f>VLOOKUP(C7739,#REF!,2,FALSE)</f>
        <v>#REF!</v>
      </c>
      <c r="E7739" s="172" t="str">
        <f>IFERROR(VLOOKUP(C7739,[1]MASTER!C:F,4,FALSE),"")</f>
        <v/>
      </c>
      <c r="F7739" s="172" t="str">
        <f>IFERROR(VLOOKUP(C7739,[1]MASTER!C:F,3,FALSE),"")</f>
        <v/>
      </c>
      <c r="G7739" s="175" t="str">
        <f>IFERROR(LOOKUP(C7739,[1]MASTER!C:C,[1]MASTER!B:B),"")</f>
        <v/>
      </c>
      <c r="H7739" s="176" t="str">
        <f>IFERROR(VLOOKUP(C7739,[1]MASTER!C:G,5,FALSE),"")</f>
        <v/>
      </c>
    </row>
    <row r="7740" spans="1:8" ht="15.75">
      <c r="A7740" s="109">
        <v>7769</v>
      </c>
      <c r="B7740" s="120"/>
      <c r="D7740" s="55" t="e">
        <f>VLOOKUP(C7740,#REF!,2,FALSE)</f>
        <v>#REF!</v>
      </c>
      <c r="E7740" s="172" t="str">
        <f>IFERROR(VLOOKUP(C7740,[1]MASTER!C:F,4,FALSE),"")</f>
        <v/>
      </c>
      <c r="F7740" s="172" t="str">
        <f>IFERROR(VLOOKUP(C7740,[1]MASTER!C:F,3,FALSE),"")</f>
        <v/>
      </c>
      <c r="G7740" s="175" t="str">
        <f>IFERROR(LOOKUP(C7740,[1]MASTER!C:C,[1]MASTER!B:B),"")</f>
        <v/>
      </c>
      <c r="H7740" s="176" t="str">
        <f>IFERROR(VLOOKUP(C7740,[1]MASTER!C:G,5,FALSE),"")</f>
        <v/>
      </c>
    </row>
    <row r="7741" spans="1:8" ht="15.75">
      <c r="A7741" s="52">
        <v>7770</v>
      </c>
      <c r="B7741" s="233"/>
      <c r="D7741" s="55" t="e">
        <f>VLOOKUP(C7741,#REF!,2,FALSE)</f>
        <v>#REF!</v>
      </c>
      <c r="E7741" s="172" t="str">
        <f>IFERROR(VLOOKUP(C7741,[1]MASTER!C:F,4,FALSE),"")</f>
        <v/>
      </c>
      <c r="F7741" s="172" t="str">
        <f>IFERROR(VLOOKUP(C7741,[1]MASTER!C:F,3,FALSE),"")</f>
        <v/>
      </c>
      <c r="G7741" s="175" t="str">
        <f>IFERROR(LOOKUP(C7741,[1]MASTER!C:C,[1]MASTER!B:B),"")</f>
        <v/>
      </c>
      <c r="H7741" s="176" t="str">
        <f>IFERROR(VLOOKUP(C7741,[1]MASTER!C:G,5,FALSE),"")</f>
        <v/>
      </c>
    </row>
    <row r="7742" spans="1:8" ht="15.75">
      <c r="A7742" s="109">
        <v>7771</v>
      </c>
      <c r="B7742" s="120"/>
      <c r="D7742" s="55" t="e">
        <f>VLOOKUP(C7742,#REF!,2,FALSE)</f>
        <v>#REF!</v>
      </c>
      <c r="E7742" s="172" t="str">
        <f>IFERROR(VLOOKUP(C7742,[1]MASTER!C:F,4,FALSE),"")</f>
        <v/>
      </c>
      <c r="F7742" s="172" t="str">
        <f>IFERROR(VLOOKUP(C7742,[1]MASTER!C:F,3,FALSE),"")</f>
        <v/>
      </c>
      <c r="G7742" s="175" t="str">
        <f>IFERROR(LOOKUP(C7742,[1]MASTER!C:C,[1]MASTER!B:B),"")</f>
        <v/>
      </c>
      <c r="H7742" s="176" t="str">
        <f>IFERROR(VLOOKUP(C7742,[1]MASTER!C:G,5,FALSE),"")</f>
        <v/>
      </c>
    </row>
    <row r="7743" spans="1:8" ht="15.75">
      <c r="A7743" s="52">
        <v>7772</v>
      </c>
      <c r="B7743" s="233"/>
      <c r="D7743" s="55" t="e">
        <f>VLOOKUP(C7743,#REF!,2,FALSE)</f>
        <v>#REF!</v>
      </c>
      <c r="E7743" s="172" t="str">
        <f>IFERROR(VLOOKUP(C7743,[1]MASTER!C:F,4,FALSE),"")</f>
        <v/>
      </c>
      <c r="F7743" s="172" t="str">
        <f>IFERROR(VLOOKUP(C7743,[1]MASTER!C:F,3,FALSE),"")</f>
        <v/>
      </c>
      <c r="G7743" s="175" t="str">
        <f>IFERROR(LOOKUP(C7743,[1]MASTER!C:C,[1]MASTER!B:B),"")</f>
        <v/>
      </c>
      <c r="H7743" s="176" t="str">
        <f>IFERROR(VLOOKUP(C7743,[1]MASTER!C:G,5,FALSE),"")</f>
        <v/>
      </c>
    </row>
    <row r="7744" spans="1:8" ht="15.75">
      <c r="A7744" s="109">
        <v>7773</v>
      </c>
      <c r="B7744" s="120"/>
      <c r="D7744" s="55" t="e">
        <f>VLOOKUP(C7744,#REF!,2,FALSE)</f>
        <v>#REF!</v>
      </c>
      <c r="E7744" s="172" t="str">
        <f>IFERROR(VLOOKUP(C7744,[1]MASTER!C:F,4,FALSE),"")</f>
        <v/>
      </c>
      <c r="F7744" s="172" t="str">
        <f>IFERROR(VLOOKUP(C7744,[1]MASTER!C:F,3,FALSE),"")</f>
        <v/>
      </c>
      <c r="G7744" s="175" t="str">
        <f>IFERROR(LOOKUP(C7744,[1]MASTER!C:C,[1]MASTER!B:B),"")</f>
        <v/>
      </c>
      <c r="H7744" s="176" t="str">
        <f>IFERROR(VLOOKUP(C7744,[1]MASTER!C:G,5,FALSE),"")</f>
        <v/>
      </c>
    </row>
    <row r="7745" spans="1:8" ht="15.75">
      <c r="A7745" s="52">
        <v>7774</v>
      </c>
      <c r="B7745" s="233"/>
      <c r="D7745" s="55" t="e">
        <f>VLOOKUP(C7745,#REF!,2,FALSE)</f>
        <v>#REF!</v>
      </c>
      <c r="E7745" s="172" t="str">
        <f>IFERROR(VLOOKUP(C7745,[1]MASTER!C:F,4,FALSE),"")</f>
        <v/>
      </c>
      <c r="F7745" s="172" t="str">
        <f>IFERROR(VLOOKUP(C7745,[1]MASTER!C:F,3,FALSE),"")</f>
        <v/>
      </c>
      <c r="G7745" s="175" t="str">
        <f>IFERROR(LOOKUP(C7745,[1]MASTER!C:C,[1]MASTER!B:B),"")</f>
        <v/>
      </c>
      <c r="H7745" s="176" t="str">
        <f>IFERROR(VLOOKUP(C7745,[1]MASTER!C:G,5,FALSE),"")</f>
        <v/>
      </c>
    </row>
    <row r="7746" spans="1:8" ht="15.75">
      <c r="A7746" s="109">
        <v>7775</v>
      </c>
      <c r="B7746" s="120"/>
      <c r="D7746" s="55" t="e">
        <f>VLOOKUP(C7746,#REF!,2,FALSE)</f>
        <v>#REF!</v>
      </c>
      <c r="E7746" s="172" t="str">
        <f>IFERROR(VLOOKUP(C7746,[1]MASTER!C:F,4,FALSE),"")</f>
        <v/>
      </c>
      <c r="F7746" s="172" t="str">
        <f>IFERROR(VLOOKUP(C7746,[1]MASTER!C:F,3,FALSE),"")</f>
        <v/>
      </c>
      <c r="G7746" s="175" t="str">
        <f>IFERROR(LOOKUP(C7746,[1]MASTER!C:C,[1]MASTER!B:B),"")</f>
        <v/>
      </c>
      <c r="H7746" s="176" t="str">
        <f>IFERROR(VLOOKUP(C7746,[1]MASTER!C:G,5,FALSE),"")</f>
        <v/>
      </c>
    </row>
    <row r="7747" spans="1:8" ht="15.75">
      <c r="A7747" s="52">
        <v>7776</v>
      </c>
      <c r="B7747" s="233"/>
      <c r="D7747" s="55" t="e">
        <f>VLOOKUP(C7747,#REF!,2,FALSE)</f>
        <v>#REF!</v>
      </c>
      <c r="E7747" s="172" t="str">
        <f>IFERROR(VLOOKUP(C7747,[1]MASTER!C:F,4,FALSE),"")</f>
        <v/>
      </c>
      <c r="F7747" s="172" t="str">
        <f>IFERROR(VLOOKUP(C7747,[1]MASTER!C:F,3,FALSE),"")</f>
        <v/>
      </c>
      <c r="G7747" s="175" t="str">
        <f>IFERROR(LOOKUP(C7747,[1]MASTER!C:C,[1]MASTER!B:B),"")</f>
        <v/>
      </c>
      <c r="H7747" s="176" t="str">
        <f>IFERROR(VLOOKUP(C7747,[1]MASTER!C:G,5,FALSE),"")</f>
        <v/>
      </c>
    </row>
    <row r="7748" spans="1:8" ht="15.75">
      <c r="A7748" s="109">
        <v>7777</v>
      </c>
      <c r="B7748" s="120"/>
      <c r="D7748" s="55" t="e">
        <f>VLOOKUP(C7748,#REF!,2,FALSE)</f>
        <v>#REF!</v>
      </c>
      <c r="E7748" s="172" t="str">
        <f>IFERROR(VLOOKUP(C7748,[1]MASTER!C:F,4,FALSE),"")</f>
        <v/>
      </c>
      <c r="F7748" s="172" t="str">
        <f>IFERROR(VLOOKUP(C7748,[1]MASTER!C:F,3,FALSE),"")</f>
        <v/>
      </c>
      <c r="G7748" s="175" t="str">
        <f>IFERROR(LOOKUP(C7748,[1]MASTER!C:C,[1]MASTER!B:B),"")</f>
        <v/>
      </c>
      <c r="H7748" s="176" t="str">
        <f>IFERROR(VLOOKUP(C7748,[1]MASTER!C:G,5,FALSE),"")</f>
        <v/>
      </c>
    </row>
    <row r="7749" spans="1:8" ht="15.75">
      <c r="A7749" s="52">
        <v>7778</v>
      </c>
      <c r="B7749" s="233"/>
      <c r="D7749" s="55" t="e">
        <f>VLOOKUP(C7749,#REF!,2,FALSE)</f>
        <v>#REF!</v>
      </c>
      <c r="E7749" s="172" t="str">
        <f>IFERROR(VLOOKUP(C7749,[1]MASTER!C:F,4,FALSE),"")</f>
        <v/>
      </c>
      <c r="F7749" s="172" t="str">
        <f>IFERROR(VLOOKUP(C7749,[1]MASTER!C:F,3,FALSE),"")</f>
        <v/>
      </c>
      <c r="G7749" s="175" t="str">
        <f>IFERROR(LOOKUP(C7749,[1]MASTER!C:C,[1]MASTER!B:B),"")</f>
        <v/>
      </c>
      <c r="H7749" s="176" t="str">
        <f>IFERROR(VLOOKUP(C7749,[1]MASTER!C:G,5,FALSE),"")</f>
        <v/>
      </c>
    </row>
    <row r="7750" spans="1:8" ht="15.75">
      <c r="A7750" s="109">
        <v>7779</v>
      </c>
      <c r="B7750" s="120"/>
      <c r="D7750" s="55" t="e">
        <f>VLOOKUP(C7750,#REF!,2,FALSE)</f>
        <v>#REF!</v>
      </c>
      <c r="E7750" s="172" t="str">
        <f>IFERROR(VLOOKUP(C7750,[1]MASTER!C:F,4,FALSE),"")</f>
        <v/>
      </c>
      <c r="F7750" s="172" t="str">
        <f>IFERROR(VLOOKUP(C7750,[1]MASTER!C:F,3,FALSE),"")</f>
        <v/>
      </c>
      <c r="G7750" s="175" t="str">
        <f>IFERROR(LOOKUP(C7750,[1]MASTER!C:C,[1]MASTER!B:B),"")</f>
        <v/>
      </c>
      <c r="H7750" s="176" t="str">
        <f>IFERROR(VLOOKUP(C7750,[1]MASTER!C:G,5,FALSE),"")</f>
        <v/>
      </c>
    </row>
    <row r="7751" spans="1:8" ht="15.75">
      <c r="A7751" s="52">
        <v>7780</v>
      </c>
      <c r="B7751" s="233"/>
      <c r="D7751" s="55" t="e">
        <f>VLOOKUP(C7751,#REF!,2,FALSE)</f>
        <v>#REF!</v>
      </c>
      <c r="E7751" s="172" t="str">
        <f>IFERROR(VLOOKUP(C7751,[1]MASTER!C:F,4,FALSE),"")</f>
        <v/>
      </c>
      <c r="F7751" s="172" t="str">
        <f>IFERROR(VLOOKUP(C7751,[1]MASTER!C:F,3,FALSE),"")</f>
        <v/>
      </c>
      <c r="G7751" s="175" t="str">
        <f>IFERROR(LOOKUP(C7751,[1]MASTER!C:C,[1]MASTER!B:B),"")</f>
        <v/>
      </c>
      <c r="H7751" s="176" t="str">
        <f>IFERROR(VLOOKUP(C7751,[1]MASTER!C:G,5,FALSE),"")</f>
        <v/>
      </c>
    </row>
    <row r="7752" spans="1:8" ht="15.75">
      <c r="A7752" s="109">
        <v>7781</v>
      </c>
      <c r="B7752" s="120"/>
      <c r="D7752" s="55" t="e">
        <f>VLOOKUP(C7752,#REF!,2,FALSE)</f>
        <v>#REF!</v>
      </c>
      <c r="E7752" s="172" t="str">
        <f>IFERROR(VLOOKUP(C7752,[1]MASTER!C:F,4,FALSE),"")</f>
        <v/>
      </c>
      <c r="F7752" s="172" t="str">
        <f>IFERROR(VLOOKUP(C7752,[1]MASTER!C:F,3,FALSE),"")</f>
        <v/>
      </c>
      <c r="G7752" s="175" t="str">
        <f>IFERROR(LOOKUP(C7752,[1]MASTER!C:C,[1]MASTER!B:B),"")</f>
        <v/>
      </c>
      <c r="H7752" s="176" t="str">
        <f>IFERROR(VLOOKUP(C7752,[1]MASTER!C:G,5,FALSE),"")</f>
        <v/>
      </c>
    </row>
    <row r="7753" spans="1:8" ht="15.75">
      <c r="A7753" s="52">
        <v>7782</v>
      </c>
      <c r="B7753" s="233"/>
      <c r="D7753" s="55" t="e">
        <f>VLOOKUP(C7753,#REF!,2,FALSE)</f>
        <v>#REF!</v>
      </c>
      <c r="E7753" s="172" t="str">
        <f>IFERROR(VLOOKUP(C7753,[1]MASTER!C:F,4,FALSE),"")</f>
        <v/>
      </c>
      <c r="F7753" s="172" t="str">
        <f>IFERROR(VLOOKUP(C7753,[1]MASTER!C:F,3,FALSE),"")</f>
        <v/>
      </c>
      <c r="G7753" s="175" t="str">
        <f>IFERROR(LOOKUP(C7753,[1]MASTER!C:C,[1]MASTER!B:B),"")</f>
        <v/>
      </c>
      <c r="H7753" s="176" t="str">
        <f>IFERROR(VLOOKUP(C7753,[1]MASTER!C:G,5,FALSE),"")</f>
        <v/>
      </c>
    </row>
    <row r="7754" spans="1:8" ht="15.75">
      <c r="A7754" s="109">
        <v>7783</v>
      </c>
      <c r="B7754" s="120"/>
      <c r="D7754" s="55" t="e">
        <f>VLOOKUP(C7754,#REF!,2,FALSE)</f>
        <v>#REF!</v>
      </c>
      <c r="E7754" s="172" t="str">
        <f>IFERROR(VLOOKUP(C7754,[1]MASTER!C:F,4,FALSE),"")</f>
        <v/>
      </c>
      <c r="F7754" s="172" t="str">
        <f>IFERROR(VLOOKUP(C7754,[1]MASTER!C:F,3,FALSE),"")</f>
        <v/>
      </c>
      <c r="G7754" s="175" t="str">
        <f>IFERROR(LOOKUP(C7754,[1]MASTER!C:C,[1]MASTER!B:B),"")</f>
        <v/>
      </c>
      <c r="H7754" s="176" t="str">
        <f>IFERROR(VLOOKUP(C7754,[1]MASTER!C:G,5,FALSE),"")</f>
        <v/>
      </c>
    </row>
    <row r="7755" spans="1:8" ht="15.75">
      <c r="A7755" s="52">
        <v>7784</v>
      </c>
      <c r="B7755" s="233"/>
      <c r="D7755" s="55" t="e">
        <f>VLOOKUP(C7755,#REF!,2,FALSE)</f>
        <v>#REF!</v>
      </c>
      <c r="E7755" s="172" t="str">
        <f>IFERROR(VLOOKUP(C7755,[1]MASTER!C:F,4,FALSE),"")</f>
        <v/>
      </c>
      <c r="F7755" s="172" t="str">
        <f>IFERROR(VLOOKUP(C7755,[1]MASTER!C:F,3,FALSE),"")</f>
        <v/>
      </c>
      <c r="G7755" s="175" t="str">
        <f>IFERROR(LOOKUP(C7755,[1]MASTER!C:C,[1]MASTER!B:B),"")</f>
        <v/>
      </c>
      <c r="H7755" s="176" t="str">
        <f>IFERROR(VLOOKUP(C7755,[1]MASTER!C:G,5,FALSE),"")</f>
        <v/>
      </c>
    </row>
    <row r="7756" spans="1:8" ht="15.75">
      <c r="A7756" s="109">
        <v>7785</v>
      </c>
      <c r="B7756" s="120"/>
      <c r="D7756" s="55" t="e">
        <f>VLOOKUP(C7756,#REF!,2,FALSE)</f>
        <v>#REF!</v>
      </c>
      <c r="E7756" s="172" t="str">
        <f>IFERROR(VLOOKUP(C7756,[1]MASTER!C:F,4,FALSE),"")</f>
        <v/>
      </c>
      <c r="F7756" s="172" t="str">
        <f>IFERROR(VLOOKUP(C7756,[1]MASTER!C:F,3,FALSE),"")</f>
        <v/>
      </c>
      <c r="G7756" s="175" t="str">
        <f>IFERROR(LOOKUP(C7756,[1]MASTER!C:C,[1]MASTER!B:B),"")</f>
        <v/>
      </c>
      <c r="H7756" s="176" t="str">
        <f>IFERROR(VLOOKUP(C7756,[1]MASTER!C:G,5,FALSE),"")</f>
        <v/>
      </c>
    </row>
    <row r="7757" spans="1:8" ht="15.75">
      <c r="A7757" s="52">
        <v>7786</v>
      </c>
      <c r="B7757" s="233"/>
      <c r="D7757" s="55" t="e">
        <f>VLOOKUP(C7757,#REF!,2,FALSE)</f>
        <v>#REF!</v>
      </c>
      <c r="E7757" s="172" t="str">
        <f>IFERROR(VLOOKUP(C7757,[1]MASTER!C:F,4,FALSE),"")</f>
        <v/>
      </c>
      <c r="F7757" s="172" t="str">
        <f>IFERROR(VLOOKUP(C7757,[1]MASTER!C:F,3,FALSE),"")</f>
        <v/>
      </c>
      <c r="G7757" s="175" t="str">
        <f>IFERROR(LOOKUP(C7757,[1]MASTER!C:C,[1]MASTER!B:B),"")</f>
        <v/>
      </c>
      <c r="H7757" s="176" t="str">
        <f>IFERROR(VLOOKUP(C7757,[1]MASTER!C:G,5,FALSE),"")</f>
        <v/>
      </c>
    </row>
    <row r="7758" spans="1:8" ht="15.75">
      <c r="A7758" s="109">
        <v>7787</v>
      </c>
      <c r="B7758" s="120"/>
      <c r="D7758" s="55" t="e">
        <f>VLOOKUP(C7758,#REF!,2,FALSE)</f>
        <v>#REF!</v>
      </c>
      <c r="E7758" s="172" t="str">
        <f>IFERROR(VLOOKUP(C7758,[1]MASTER!C:F,4,FALSE),"")</f>
        <v/>
      </c>
      <c r="F7758" s="172" t="str">
        <f>IFERROR(VLOOKUP(C7758,[1]MASTER!C:F,3,FALSE),"")</f>
        <v/>
      </c>
      <c r="G7758" s="175" t="str">
        <f>IFERROR(LOOKUP(C7758,[1]MASTER!C:C,[1]MASTER!B:B),"")</f>
        <v/>
      </c>
      <c r="H7758" s="176" t="str">
        <f>IFERROR(VLOOKUP(C7758,[1]MASTER!C:G,5,FALSE),"")</f>
        <v/>
      </c>
    </row>
    <row r="7759" spans="1:8" ht="15.75">
      <c r="A7759" s="52">
        <v>7788</v>
      </c>
      <c r="B7759" s="233"/>
      <c r="D7759" s="55" t="e">
        <f>VLOOKUP(C7759,#REF!,2,FALSE)</f>
        <v>#REF!</v>
      </c>
      <c r="E7759" s="172" t="str">
        <f>IFERROR(VLOOKUP(C7759,[1]MASTER!C:F,4,FALSE),"")</f>
        <v/>
      </c>
      <c r="F7759" s="172" t="str">
        <f>IFERROR(VLOOKUP(C7759,[1]MASTER!C:F,3,FALSE),"")</f>
        <v/>
      </c>
      <c r="G7759" s="175" t="str">
        <f>IFERROR(LOOKUP(C7759,[1]MASTER!C:C,[1]MASTER!B:B),"")</f>
        <v/>
      </c>
      <c r="H7759" s="176" t="str">
        <f>IFERROR(VLOOKUP(C7759,[1]MASTER!C:G,5,FALSE),"")</f>
        <v/>
      </c>
    </row>
    <row r="7760" spans="1:8" ht="15.75">
      <c r="A7760" s="109">
        <v>7789</v>
      </c>
      <c r="B7760" s="120"/>
      <c r="D7760" s="55" t="e">
        <f>VLOOKUP(C7760,#REF!,2,FALSE)</f>
        <v>#REF!</v>
      </c>
      <c r="E7760" s="172" t="str">
        <f>IFERROR(VLOOKUP(C7760,[1]MASTER!C:F,4,FALSE),"")</f>
        <v/>
      </c>
      <c r="F7760" s="172" t="str">
        <f>IFERROR(VLOOKUP(C7760,[1]MASTER!C:F,3,FALSE),"")</f>
        <v/>
      </c>
      <c r="G7760" s="175" t="str">
        <f>IFERROR(LOOKUP(C7760,[1]MASTER!C:C,[1]MASTER!B:B),"")</f>
        <v/>
      </c>
      <c r="H7760" s="176" t="str">
        <f>IFERROR(VLOOKUP(C7760,[1]MASTER!C:G,5,FALSE),"")</f>
        <v/>
      </c>
    </row>
    <row r="7761" spans="1:8" ht="15.75">
      <c r="A7761" s="52">
        <v>7790</v>
      </c>
      <c r="B7761" s="233"/>
      <c r="D7761" s="55" t="e">
        <f>VLOOKUP(C7761,#REF!,2,FALSE)</f>
        <v>#REF!</v>
      </c>
      <c r="E7761" s="172" t="str">
        <f>IFERROR(VLOOKUP(C7761,[1]MASTER!C:F,4,FALSE),"")</f>
        <v/>
      </c>
      <c r="F7761" s="172" t="str">
        <f>IFERROR(VLOOKUP(C7761,[1]MASTER!C:F,3,FALSE),"")</f>
        <v/>
      </c>
      <c r="G7761" s="175" t="str">
        <f>IFERROR(LOOKUP(C7761,[1]MASTER!C:C,[1]MASTER!B:B),"")</f>
        <v/>
      </c>
      <c r="H7761" s="176" t="str">
        <f>IFERROR(VLOOKUP(C7761,[1]MASTER!C:G,5,FALSE),"")</f>
        <v/>
      </c>
    </row>
    <row r="7762" spans="1:8" ht="15.75">
      <c r="A7762" s="109">
        <v>7791</v>
      </c>
      <c r="B7762" s="120"/>
      <c r="D7762" s="55" t="e">
        <f>VLOOKUP(C7762,#REF!,2,FALSE)</f>
        <v>#REF!</v>
      </c>
      <c r="E7762" s="172" t="str">
        <f>IFERROR(VLOOKUP(C7762,[1]MASTER!C:F,4,FALSE),"")</f>
        <v/>
      </c>
      <c r="F7762" s="172" t="str">
        <f>IFERROR(VLOOKUP(C7762,[1]MASTER!C:F,3,FALSE),"")</f>
        <v/>
      </c>
      <c r="G7762" s="175" t="str">
        <f>IFERROR(LOOKUP(C7762,[1]MASTER!C:C,[1]MASTER!B:B),"")</f>
        <v/>
      </c>
      <c r="H7762" s="176" t="str">
        <f>IFERROR(VLOOKUP(C7762,[1]MASTER!C:G,5,FALSE),"")</f>
        <v/>
      </c>
    </row>
    <row r="7763" spans="1:8" ht="15.75">
      <c r="A7763" s="52">
        <v>7792</v>
      </c>
      <c r="B7763" s="233"/>
      <c r="D7763" s="55" t="e">
        <f>VLOOKUP(C7763,#REF!,2,FALSE)</f>
        <v>#REF!</v>
      </c>
      <c r="E7763" s="172" t="str">
        <f>IFERROR(VLOOKUP(C7763,[1]MASTER!C:F,4,FALSE),"")</f>
        <v/>
      </c>
      <c r="F7763" s="172" t="str">
        <f>IFERROR(VLOOKUP(C7763,[1]MASTER!C:F,3,FALSE),"")</f>
        <v/>
      </c>
      <c r="G7763" s="175" t="str">
        <f>IFERROR(LOOKUP(C7763,[1]MASTER!C:C,[1]MASTER!B:B),"")</f>
        <v/>
      </c>
      <c r="H7763" s="176" t="str">
        <f>IFERROR(VLOOKUP(C7763,[1]MASTER!C:G,5,FALSE),"")</f>
        <v/>
      </c>
    </row>
    <row r="7764" spans="1:8" ht="15.75">
      <c r="A7764" s="109">
        <v>7793</v>
      </c>
      <c r="B7764" s="120"/>
      <c r="D7764" s="55" t="e">
        <f>VLOOKUP(C7764,#REF!,2,FALSE)</f>
        <v>#REF!</v>
      </c>
      <c r="E7764" s="172" t="str">
        <f>IFERROR(VLOOKUP(C7764,[1]MASTER!C:F,4,FALSE),"")</f>
        <v/>
      </c>
      <c r="F7764" s="172" t="str">
        <f>IFERROR(VLOOKUP(C7764,[1]MASTER!C:F,3,FALSE),"")</f>
        <v/>
      </c>
      <c r="G7764" s="175" t="str">
        <f>IFERROR(LOOKUP(C7764,[1]MASTER!C:C,[1]MASTER!B:B),"")</f>
        <v/>
      </c>
      <c r="H7764" s="176" t="str">
        <f>IFERROR(VLOOKUP(C7764,[1]MASTER!C:G,5,FALSE),"")</f>
        <v/>
      </c>
    </row>
    <row r="7765" spans="1:8" ht="15.75">
      <c r="A7765" s="52">
        <v>7794</v>
      </c>
      <c r="B7765" s="233"/>
      <c r="D7765" s="55" t="e">
        <f>VLOOKUP(C7765,#REF!,2,FALSE)</f>
        <v>#REF!</v>
      </c>
      <c r="E7765" s="172" t="str">
        <f>IFERROR(VLOOKUP(C7765,[1]MASTER!C:F,4,FALSE),"")</f>
        <v/>
      </c>
      <c r="F7765" s="172" t="str">
        <f>IFERROR(VLOOKUP(C7765,[1]MASTER!C:F,3,FALSE),"")</f>
        <v/>
      </c>
      <c r="G7765" s="175" t="str">
        <f>IFERROR(LOOKUP(C7765,[1]MASTER!C:C,[1]MASTER!B:B),"")</f>
        <v/>
      </c>
      <c r="H7765" s="176" t="str">
        <f>IFERROR(VLOOKUP(C7765,[1]MASTER!C:G,5,FALSE),"")</f>
        <v/>
      </c>
    </row>
    <row r="7766" spans="1:8" ht="15.75">
      <c r="A7766" s="109">
        <v>7795</v>
      </c>
      <c r="B7766" s="120"/>
      <c r="D7766" s="55" t="e">
        <f>VLOOKUP(C7766,#REF!,2,FALSE)</f>
        <v>#REF!</v>
      </c>
      <c r="E7766" s="172" t="str">
        <f>IFERROR(VLOOKUP(C7766,[1]MASTER!C:F,4,FALSE),"")</f>
        <v/>
      </c>
      <c r="F7766" s="172" t="str">
        <f>IFERROR(VLOOKUP(C7766,[1]MASTER!C:F,3,FALSE),"")</f>
        <v/>
      </c>
      <c r="G7766" s="175" t="str">
        <f>IFERROR(LOOKUP(C7766,[1]MASTER!C:C,[1]MASTER!B:B),"")</f>
        <v/>
      </c>
      <c r="H7766" s="176" t="str">
        <f>IFERROR(VLOOKUP(C7766,[1]MASTER!C:G,5,FALSE),"")</f>
        <v/>
      </c>
    </row>
    <row r="7767" spans="1:8" ht="15.75">
      <c r="A7767" s="52">
        <v>7796</v>
      </c>
      <c r="B7767" s="233"/>
      <c r="D7767" s="55" t="e">
        <f>VLOOKUP(C7767,#REF!,2,FALSE)</f>
        <v>#REF!</v>
      </c>
      <c r="E7767" s="172" t="str">
        <f>IFERROR(VLOOKUP(C7767,[1]MASTER!C:F,4,FALSE),"")</f>
        <v/>
      </c>
      <c r="F7767" s="172" t="str">
        <f>IFERROR(VLOOKUP(C7767,[1]MASTER!C:F,3,FALSE),"")</f>
        <v/>
      </c>
      <c r="G7767" s="175" t="str">
        <f>IFERROR(LOOKUP(C7767,[1]MASTER!C:C,[1]MASTER!B:B),"")</f>
        <v/>
      </c>
      <c r="H7767" s="176" t="str">
        <f>IFERROR(VLOOKUP(C7767,[1]MASTER!C:G,5,FALSE),"")</f>
        <v/>
      </c>
    </row>
    <row r="7768" spans="1:8" ht="15.75">
      <c r="A7768" s="109">
        <v>7797</v>
      </c>
      <c r="B7768" s="120"/>
      <c r="D7768" s="55" t="e">
        <f>VLOOKUP(C7768,#REF!,2,FALSE)</f>
        <v>#REF!</v>
      </c>
      <c r="E7768" s="172" t="str">
        <f>IFERROR(VLOOKUP(C7768,[1]MASTER!C:F,4,FALSE),"")</f>
        <v/>
      </c>
      <c r="F7768" s="172" t="str">
        <f>IFERROR(VLOOKUP(C7768,[1]MASTER!C:F,3,FALSE),"")</f>
        <v/>
      </c>
      <c r="G7768" s="175" t="str">
        <f>IFERROR(LOOKUP(C7768,[1]MASTER!C:C,[1]MASTER!B:B),"")</f>
        <v/>
      </c>
      <c r="H7768" s="176" t="str">
        <f>IFERROR(VLOOKUP(C7768,[1]MASTER!C:G,5,FALSE),"")</f>
        <v/>
      </c>
    </row>
    <row r="7769" spans="1:8" ht="15.75">
      <c r="A7769" s="52">
        <v>7798</v>
      </c>
      <c r="B7769" s="233"/>
      <c r="D7769" s="55" t="e">
        <f>VLOOKUP(C7769,#REF!,2,FALSE)</f>
        <v>#REF!</v>
      </c>
      <c r="E7769" s="172" t="str">
        <f>IFERROR(VLOOKUP(C7769,[1]MASTER!C:F,4,FALSE),"")</f>
        <v/>
      </c>
      <c r="F7769" s="172" t="str">
        <f>IFERROR(VLOOKUP(C7769,[1]MASTER!C:F,3,FALSE),"")</f>
        <v/>
      </c>
      <c r="G7769" s="175" t="str">
        <f>IFERROR(LOOKUP(C7769,[1]MASTER!C:C,[1]MASTER!B:B),"")</f>
        <v/>
      </c>
      <c r="H7769" s="176" t="str">
        <f>IFERROR(VLOOKUP(C7769,[1]MASTER!C:G,5,FALSE),"")</f>
        <v/>
      </c>
    </row>
    <row r="7770" spans="1:8" ht="15.75">
      <c r="A7770" s="109">
        <v>7799</v>
      </c>
      <c r="B7770" s="120"/>
      <c r="D7770" s="55" t="e">
        <f>VLOOKUP(C7770,#REF!,2,FALSE)</f>
        <v>#REF!</v>
      </c>
      <c r="E7770" s="172" t="str">
        <f>IFERROR(VLOOKUP(C7770,[1]MASTER!C:F,4,FALSE),"")</f>
        <v/>
      </c>
      <c r="F7770" s="172" t="str">
        <f>IFERROR(VLOOKUP(C7770,[1]MASTER!C:F,3,FALSE),"")</f>
        <v/>
      </c>
      <c r="G7770" s="175" t="str">
        <f>IFERROR(LOOKUP(C7770,[1]MASTER!C:C,[1]MASTER!B:B),"")</f>
        <v/>
      </c>
      <c r="H7770" s="176" t="str">
        <f>IFERROR(VLOOKUP(C7770,[1]MASTER!C:G,5,FALSE),"")</f>
        <v/>
      </c>
    </row>
    <row r="7771" spans="1:8" ht="15.75">
      <c r="A7771" s="52">
        <v>7800</v>
      </c>
      <c r="B7771" s="233"/>
      <c r="D7771" s="55" t="e">
        <f>VLOOKUP(C7771,#REF!,2,FALSE)</f>
        <v>#REF!</v>
      </c>
      <c r="E7771" s="172" t="str">
        <f>IFERROR(VLOOKUP(C7771,[1]MASTER!C:F,4,FALSE),"")</f>
        <v/>
      </c>
      <c r="F7771" s="172" t="str">
        <f>IFERROR(VLOOKUP(C7771,[1]MASTER!C:F,3,FALSE),"")</f>
        <v/>
      </c>
      <c r="G7771" s="175" t="str">
        <f>IFERROR(LOOKUP(C7771,[1]MASTER!C:C,[1]MASTER!B:B),"")</f>
        <v/>
      </c>
      <c r="H7771" s="176" t="str">
        <f>IFERROR(VLOOKUP(C7771,[1]MASTER!C:G,5,FALSE),"")</f>
        <v/>
      </c>
    </row>
    <row r="7772" spans="1:8" ht="15.75">
      <c r="A7772" s="109">
        <v>7801</v>
      </c>
      <c r="B7772" s="120"/>
      <c r="D7772" s="55" t="e">
        <f>VLOOKUP(C7772,#REF!,2,FALSE)</f>
        <v>#REF!</v>
      </c>
      <c r="E7772" s="172" t="str">
        <f>IFERROR(VLOOKUP(C7772,[1]MASTER!C:F,4,FALSE),"")</f>
        <v/>
      </c>
      <c r="F7772" s="172" t="str">
        <f>IFERROR(VLOOKUP(C7772,[1]MASTER!C:F,3,FALSE),"")</f>
        <v/>
      </c>
      <c r="G7772" s="175" t="str">
        <f>IFERROR(LOOKUP(C7772,[1]MASTER!C:C,[1]MASTER!B:B),"")</f>
        <v/>
      </c>
      <c r="H7772" s="176" t="str">
        <f>IFERROR(VLOOKUP(C7772,[1]MASTER!C:G,5,FALSE),"")</f>
        <v/>
      </c>
    </row>
    <row r="7773" spans="1:8" ht="15.75">
      <c r="A7773" s="52">
        <v>7802</v>
      </c>
      <c r="B7773" s="233"/>
      <c r="D7773" s="55" t="e">
        <f>VLOOKUP(C7773,#REF!,2,FALSE)</f>
        <v>#REF!</v>
      </c>
      <c r="E7773" s="172" t="str">
        <f>IFERROR(VLOOKUP(C7773,[1]MASTER!C:F,4,FALSE),"")</f>
        <v/>
      </c>
      <c r="F7773" s="172" t="str">
        <f>IFERROR(VLOOKUP(C7773,[1]MASTER!C:F,3,FALSE),"")</f>
        <v/>
      </c>
      <c r="G7773" s="175" t="str">
        <f>IFERROR(LOOKUP(C7773,[1]MASTER!C:C,[1]MASTER!B:B),"")</f>
        <v/>
      </c>
      <c r="H7773" s="176" t="str">
        <f>IFERROR(VLOOKUP(C7773,[1]MASTER!C:G,5,FALSE),"")</f>
        <v/>
      </c>
    </row>
    <row r="7774" spans="1:8" ht="15.75">
      <c r="A7774" s="109">
        <v>7803</v>
      </c>
      <c r="B7774" s="120"/>
      <c r="D7774" s="55" t="e">
        <f>VLOOKUP(C7774,#REF!,2,FALSE)</f>
        <v>#REF!</v>
      </c>
      <c r="E7774" s="172" t="str">
        <f>IFERROR(VLOOKUP(C7774,[1]MASTER!C:F,4,FALSE),"")</f>
        <v/>
      </c>
      <c r="F7774" s="172" t="str">
        <f>IFERROR(VLOOKUP(C7774,[1]MASTER!C:F,3,FALSE),"")</f>
        <v/>
      </c>
      <c r="G7774" s="175" t="str">
        <f>IFERROR(LOOKUP(C7774,[1]MASTER!C:C,[1]MASTER!B:B),"")</f>
        <v/>
      </c>
      <c r="H7774" s="176" t="str">
        <f>IFERROR(VLOOKUP(C7774,[1]MASTER!C:G,5,FALSE),"")</f>
        <v/>
      </c>
    </row>
    <row r="7775" spans="1:8" ht="15.75">
      <c r="A7775" s="52">
        <v>7804</v>
      </c>
      <c r="B7775" s="233"/>
      <c r="D7775" s="55" t="e">
        <f>VLOOKUP(C7775,#REF!,2,FALSE)</f>
        <v>#REF!</v>
      </c>
      <c r="E7775" s="172" t="str">
        <f>IFERROR(VLOOKUP(C7775,[1]MASTER!C:F,4,FALSE),"")</f>
        <v/>
      </c>
      <c r="F7775" s="172" t="str">
        <f>IFERROR(VLOOKUP(C7775,[1]MASTER!C:F,3,FALSE),"")</f>
        <v/>
      </c>
      <c r="G7775" s="175" t="str">
        <f>IFERROR(LOOKUP(C7775,[1]MASTER!C:C,[1]MASTER!B:B),"")</f>
        <v/>
      </c>
      <c r="H7775" s="176" t="str">
        <f>IFERROR(VLOOKUP(C7775,[1]MASTER!C:G,5,FALSE),"")</f>
        <v/>
      </c>
    </row>
    <row r="7776" spans="1:8" ht="15.75">
      <c r="A7776" s="109">
        <v>7805</v>
      </c>
      <c r="B7776" s="120"/>
      <c r="D7776" s="55" t="e">
        <f>VLOOKUP(C7776,#REF!,2,FALSE)</f>
        <v>#REF!</v>
      </c>
      <c r="E7776" s="172" t="str">
        <f>IFERROR(VLOOKUP(C7776,[1]MASTER!C:F,4,FALSE),"")</f>
        <v/>
      </c>
      <c r="F7776" s="172" t="str">
        <f>IFERROR(VLOOKUP(C7776,[1]MASTER!C:F,3,FALSE),"")</f>
        <v/>
      </c>
      <c r="G7776" s="175" t="str">
        <f>IFERROR(LOOKUP(C7776,[1]MASTER!C:C,[1]MASTER!B:B),"")</f>
        <v/>
      </c>
      <c r="H7776" s="176" t="str">
        <f>IFERROR(VLOOKUP(C7776,[1]MASTER!C:G,5,FALSE),"")</f>
        <v/>
      </c>
    </row>
    <row r="7777" spans="1:8" ht="15.75">
      <c r="A7777" s="52">
        <v>7806</v>
      </c>
      <c r="B7777" s="233"/>
      <c r="D7777" s="55" t="e">
        <f>VLOOKUP(C7777,#REF!,2,FALSE)</f>
        <v>#REF!</v>
      </c>
      <c r="E7777" s="172" t="str">
        <f>IFERROR(VLOOKUP(C7777,[1]MASTER!C:F,4,FALSE),"")</f>
        <v/>
      </c>
      <c r="F7777" s="172" t="str">
        <f>IFERROR(VLOOKUP(C7777,[1]MASTER!C:F,3,FALSE),"")</f>
        <v/>
      </c>
      <c r="G7777" s="175" t="str">
        <f>IFERROR(LOOKUP(C7777,[1]MASTER!C:C,[1]MASTER!B:B),"")</f>
        <v/>
      </c>
      <c r="H7777" s="176" t="str">
        <f>IFERROR(VLOOKUP(C7777,[1]MASTER!C:G,5,FALSE),"")</f>
        <v/>
      </c>
    </row>
    <row r="7778" spans="1:8" ht="15.75">
      <c r="A7778" s="109">
        <v>7807</v>
      </c>
      <c r="B7778" s="120"/>
      <c r="D7778" s="55" t="e">
        <f>VLOOKUP(C7778,#REF!,2,FALSE)</f>
        <v>#REF!</v>
      </c>
      <c r="E7778" s="172" t="str">
        <f>IFERROR(VLOOKUP(C7778,[1]MASTER!C:F,4,FALSE),"")</f>
        <v/>
      </c>
      <c r="F7778" s="172" t="str">
        <f>IFERROR(VLOOKUP(C7778,[1]MASTER!C:F,3,FALSE),"")</f>
        <v/>
      </c>
      <c r="G7778" s="175" t="str">
        <f>IFERROR(LOOKUP(C7778,[1]MASTER!C:C,[1]MASTER!B:B),"")</f>
        <v/>
      </c>
      <c r="H7778" s="176" t="str">
        <f>IFERROR(VLOOKUP(C7778,[1]MASTER!C:G,5,FALSE),"")</f>
        <v/>
      </c>
    </row>
    <row r="7779" spans="1:8" ht="15.75">
      <c r="A7779" s="52">
        <v>7808</v>
      </c>
      <c r="B7779" s="233"/>
      <c r="D7779" s="55" t="e">
        <f>VLOOKUP(C7779,#REF!,2,FALSE)</f>
        <v>#REF!</v>
      </c>
      <c r="E7779" s="172" t="str">
        <f>IFERROR(VLOOKUP(C7779,[1]MASTER!C:F,4,FALSE),"")</f>
        <v/>
      </c>
      <c r="F7779" s="172" t="str">
        <f>IFERROR(VLOOKUP(C7779,[1]MASTER!C:F,3,FALSE),"")</f>
        <v/>
      </c>
      <c r="G7779" s="175" t="str">
        <f>IFERROR(LOOKUP(C7779,[1]MASTER!C:C,[1]MASTER!B:B),"")</f>
        <v/>
      </c>
      <c r="H7779" s="176" t="str">
        <f>IFERROR(VLOOKUP(C7779,[1]MASTER!C:G,5,FALSE),"")</f>
        <v/>
      </c>
    </row>
    <row r="7780" spans="1:8" ht="15.75">
      <c r="A7780" s="109">
        <v>7809</v>
      </c>
      <c r="B7780" s="120"/>
      <c r="D7780" s="55" t="e">
        <f>VLOOKUP(C7780,#REF!,2,FALSE)</f>
        <v>#REF!</v>
      </c>
      <c r="E7780" s="172" t="str">
        <f>IFERROR(VLOOKUP(C7780,[1]MASTER!C:F,4,FALSE),"")</f>
        <v/>
      </c>
      <c r="F7780" s="172" t="str">
        <f>IFERROR(VLOOKUP(C7780,[1]MASTER!C:F,3,FALSE),"")</f>
        <v/>
      </c>
      <c r="G7780" s="175" t="str">
        <f>IFERROR(LOOKUP(C7780,[1]MASTER!C:C,[1]MASTER!B:B),"")</f>
        <v/>
      </c>
      <c r="H7780" s="176" t="str">
        <f>IFERROR(VLOOKUP(C7780,[1]MASTER!C:G,5,FALSE),"")</f>
        <v/>
      </c>
    </row>
    <row r="7781" spans="1:8" ht="15.75">
      <c r="A7781" s="52">
        <v>7810</v>
      </c>
      <c r="B7781" s="233"/>
      <c r="D7781" s="55" t="e">
        <f>VLOOKUP(C7781,#REF!,2,FALSE)</f>
        <v>#REF!</v>
      </c>
      <c r="E7781" s="172" t="str">
        <f>IFERROR(VLOOKUP(C7781,[1]MASTER!C:F,4,FALSE),"")</f>
        <v/>
      </c>
      <c r="F7781" s="172" t="str">
        <f>IFERROR(VLOOKUP(C7781,[1]MASTER!C:F,3,FALSE),"")</f>
        <v/>
      </c>
      <c r="G7781" s="175" t="str">
        <f>IFERROR(LOOKUP(C7781,[1]MASTER!C:C,[1]MASTER!B:B),"")</f>
        <v/>
      </c>
      <c r="H7781" s="176" t="str">
        <f>IFERROR(VLOOKUP(C7781,[1]MASTER!C:G,5,FALSE),"")</f>
        <v/>
      </c>
    </row>
    <row r="7782" spans="1:8" ht="15.75">
      <c r="A7782" s="109">
        <v>7811</v>
      </c>
      <c r="B7782" s="120"/>
      <c r="D7782" s="55" t="e">
        <f>VLOOKUP(C7782,#REF!,2,FALSE)</f>
        <v>#REF!</v>
      </c>
      <c r="E7782" s="172" t="str">
        <f>IFERROR(VLOOKUP(C7782,[1]MASTER!C:F,4,FALSE),"")</f>
        <v/>
      </c>
      <c r="F7782" s="172" t="str">
        <f>IFERROR(VLOOKUP(C7782,[1]MASTER!C:F,3,FALSE),"")</f>
        <v/>
      </c>
      <c r="G7782" s="175" t="str">
        <f>IFERROR(LOOKUP(C7782,[1]MASTER!C:C,[1]MASTER!B:B),"")</f>
        <v/>
      </c>
      <c r="H7782" s="176" t="str">
        <f>IFERROR(VLOOKUP(C7782,[1]MASTER!C:G,5,FALSE),"")</f>
        <v/>
      </c>
    </row>
    <row r="7783" spans="1:8" ht="15.75">
      <c r="A7783" s="52">
        <v>7812</v>
      </c>
      <c r="B7783" s="233"/>
      <c r="D7783" s="55" t="e">
        <f>VLOOKUP(C7783,#REF!,2,FALSE)</f>
        <v>#REF!</v>
      </c>
      <c r="E7783" s="172" t="str">
        <f>IFERROR(VLOOKUP(C7783,[1]MASTER!C:F,4,FALSE),"")</f>
        <v/>
      </c>
      <c r="F7783" s="172" t="str">
        <f>IFERROR(VLOOKUP(C7783,[1]MASTER!C:F,3,FALSE),"")</f>
        <v/>
      </c>
      <c r="G7783" s="175" t="str">
        <f>IFERROR(LOOKUP(C7783,[1]MASTER!C:C,[1]MASTER!B:B),"")</f>
        <v/>
      </c>
      <c r="H7783" s="176" t="str">
        <f>IFERROR(VLOOKUP(C7783,[1]MASTER!C:G,5,FALSE),"")</f>
        <v/>
      </c>
    </row>
    <row r="7784" spans="1:8" ht="15.75">
      <c r="A7784" s="109">
        <v>7813</v>
      </c>
      <c r="B7784" s="120"/>
      <c r="D7784" s="55" t="e">
        <f>VLOOKUP(C7784,#REF!,2,FALSE)</f>
        <v>#REF!</v>
      </c>
      <c r="E7784" s="172" t="str">
        <f>IFERROR(VLOOKUP(C7784,[1]MASTER!C:F,4,FALSE),"")</f>
        <v/>
      </c>
      <c r="F7784" s="172" t="str">
        <f>IFERROR(VLOOKUP(C7784,[1]MASTER!C:F,3,FALSE),"")</f>
        <v/>
      </c>
      <c r="G7784" s="175" t="str">
        <f>IFERROR(LOOKUP(C7784,[1]MASTER!C:C,[1]MASTER!B:B),"")</f>
        <v/>
      </c>
      <c r="H7784" s="176" t="str">
        <f>IFERROR(VLOOKUP(C7784,[1]MASTER!C:G,5,FALSE),"")</f>
        <v/>
      </c>
    </row>
    <row r="7785" spans="1:8" ht="15.75">
      <c r="A7785" s="52">
        <v>7814</v>
      </c>
      <c r="B7785" s="233"/>
      <c r="D7785" s="55" t="e">
        <f>VLOOKUP(C7785,#REF!,2,FALSE)</f>
        <v>#REF!</v>
      </c>
      <c r="E7785" s="172" t="str">
        <f>IFERROR(VLOOKUP(C7785,[1]MASTER!C:F,4,FALSE),"")</f>
        <v/>
      </c>
      <c r="F7785" s="172" t="str">
        <f>IFERROR(VLOOKUP(C7785,[1]MASTER!C:F,3,FALSE),"")</f>
        <v/>
      </c>
      <c r="G7785" s="175" t="str">
        <f>IFERROR(LOOKUP(C7785,[1]MASTER!C:C,[1]MASTER!B:B),"")</f>
        <v/>
      </c>
      <c r="H7785" s="176" t="str">
        <f>IFERROR(VLOOKUP(C7785,[1]MASTER!C:G,5,FALSE),"")</f>
        <v/>
      </c>
    </row>
    <row r="7786" spans="1:8" ht="15.75">
      <c r="A7786" s="109">
        <v>7815</v>
      </c>
      <c r="B7786" s="120"/>
      <c r="D7786" s="55" t="e">
        <f>VLOOKUP(C7786,#REF!,2,FALSE)</f>
        <v>#REF!</v>
      </c>
      <c r="E7786" s="172" t="str">
        <f>IFERROR(VLOOKUP(C7786,[1]MASTER!C:F,4,FALSE),"")</f>
        <v/>
      </c>
      <c r="F7786" s="172" t="str">
        <f>IFERROR(VLOOKUP(C7786,[1]MASTER!C:F,3,FALSE),"")</f>
        <v/>
      </c>
      <c r="G7786" s="175" t="str">
        <f>IFERROR(LOOKUP(C7786,[1]MASTER!C:C,[1]MASTER!B:B),"")</f>
        <v/>
      </c>
      <c r="H7786" s="176" t="str">
        <f>IFERROR(VLOOKUP(C7786,[1]MASTER!C:G,5,FALSE),"")</f>
        <v/>
      </c>
    </row>
    <row r="7787" spans="1:8" ht="15.75">
      <c r="A7787" s="52">
        <v>7816</v>
      </c>
      <c r="B7787" s="233"/>
      <c r="D7787" s="55" t="e">
        <f>VLOOKUP(C7787,#REF!,2,FALSE)</f>
        <v>#REF!</v>
      </c>
      <c r="E7787" s="172" t="str">
        <f>IFERROR(VLOOKUP(C7787,[1]MASTER!C:F,4,FALSE),"")</f>
        <v/>
      </c>
      <c r="F7787" s="172" t="str">
        <f>IFERROR(VLOOKUP(C7787,[1]MASTER!C:F,3,FALSE),"")</f>
        <v/>
      </c>
      <c r="G7787" s="175" t="str">
        <f>IFERROR(LOOKUP(C7787,[1]MASTER!C:C,[1]MASTER!B:B),"")</f>
        <v/>
      </c>
      <c r="H7787" s="176" t="str">
        <f>IFERROR(VLOOKUP(C7787,[1]MASTER!C:G,5,FALSE),"")</f>
        <v/>
      </c>
    </row>
    <row r="7788" spans="1:8" ht="15.75">
      <c r="A7788" s="109">
        <v>7817</v>
      </c>
      <c r="B7788" s="120"/>
      <c r="D7788" s="55" t="e">
        <f>VLOOKUP(C7788,#REF!,2,FALSE)</f>
        <v>#REF!</v>
      </c>
      <c r="E7788" s="172" t="str">
        <f>IFERROR(VLOOKUP(C7788,[1]MASTER!C:F,4,FALSE),"")</f>
        <v/>
      </c>
      <c r="F7788" s="172" t="str">
        <f>IFERROR(VLOOKUP(C7788,[1]MASTER!C:F,3,FALSE),"")</f>
        <v/>
      </c>
      <c r="G7788" s="175" t="str">
        <f>IFERROR(LOOKUP(C7788,[1]MASTER!C:C,[1]MASTER!B:B),"")</f>
        <v/>
      </c>
      <c r="H7788" s="176" t="str">
        <f>IFERROR(VLOOKUP(C7788,[1]MASTER!C:G,5,FALSE),"")</f>
        <v/>
      </c>
    </row>
    <row r="7789" spans="1:8" ht="15.75">
      <c r="A7789" s="52">
        <v>7818</v>
      </c>
      <c r="B7789" s="233"/>
      <c r="D7789" s="55" t="e">
        <f>VLOOKUP(C7789,#REF!,2,FALSE)</f>
        <v>#REF!</v>
      </c>
      <c r="E7789" s="172" t="str">
        <f>IFERROR(VLOOKUP(C7789,[1]MASTER!C:F,4,FALSE),"")</f>
        <v/>
      </c>
      <c r="F7789" s="172" t="str">
        <f>IFERROR(VLOOKUP(C7789,[1]MASTER!C:F,3,FALSE),"")</f>
        <v/>
      </c>
      <c r="G7789" s="175" t="str">
        <f>IFERROR(LOOKUP(C7789,[1]MASTER!C:C,[1]MASTER!B:B),"")</f>
        <v/>
      </c>
      <c r="H7789" s="176" t="str">
        <f>IFERROR(VLOOKUP(C7789,[1]MASTER!C:G,5,FALSE),"")</f>
        <v/>
      </c>
    </row>
    <row r="7790" spans="1:8" ht="15.75">
      <c r="A7790" s="109">
        <v>7819</v>
      </c>
      <c r="B7790" s="120"/>
      <c r="D7790" s="55" t="e">
        <f>VLOOKUP(C7790,#REF!,2,FALSE)</f>
        <v>#REF!</v>
      </c>
      <c r="E7790" s="172" t="str">
        <f>IFERROR(VLOOKUP(C7790,[1]MASTER!C:F,4,FALSE),"")</f>
        <v/>
      </c>
      <c r="F7790" s="172" t="str">
        <f>IFERROR(VLOOKUP(C7790,[1]MASTER!C:F,3,FALSE),"")</f>
        <v/>
      </c>
      <c r="G7790" s="175" t="str">
        <f>IFERROR(LOOKUP(C7790,[1]MASTER!C:C,[1]MASTER!B:B),"")</f>
        <v/>
      </c>
      <c r="H7790" s="176" t="str">
        <f>IFERROR(VLOOKUP(C7790,[1]MASTER!C:G,5,FALSE),"")</f>
        <v/>
      </c>
    </row>
    <row r="7791" spans="1:8" ht="15.75">
      <c r="A7791" s="52">
        <v>7820</v>
      </c>
      <c r="B7791" s="233"/>
      <c r="D7791" s="55" t="e">
        <f>VLOOKUP(C7791,#REF!,2,FALSE)</f>
        <v>#REF!</v>
      </c>
      <c r="E7791" s="172" t="str">
        <f>IFERROR(VLOOKUP(C7791,[1]MASTER!C:F,4,FALSE),"")</f>
        <v/>
      </c>
      <c r="F7791" s="172" t="str">
        <f>IFERROR(VLOOKUP(C7791,[1]MASTER!C:F,3,FALSE),"")</f>
        <v/>
      </c>
      <c r="G7791" s="175" t="str">
        <f>IFERROR(LOOKUP(C7791,[1]MASTER!C:C,[1]MASTER!B:B),"")</f>
        <v/>
      </c>
      <c r="H7791" s="176" t="str">
        <f>IFERROR(VLOOKUP(C7791,[1]MASTER!C:G,5,FALSE),"")</f>
        <v/>
      </c>
    </row>
    <row r="7792" spans="1:8" ht="15.75">
      <c r="A7792" s="109">
        <v>7821</v>
      </c>
      <c r="B7792" s="120"/>
      <c r="D7792" s="55" t="e">
        <f>VLOOKUP(C7792,#REF!,2,FALSE)</f>
        <v>#REF!</v>
      </c>
      <c r="E7792" s="172" t="str">
        <f>IFERROR(VLOOKUP(C7792,[1]MASTER!C:F,4,FALSE),"")</f>
        <v/>
      </c>
      <c r="F7792" s="172" t="str">
        <f>IFERROR(VLOOKUP(C7792,[1]MASTER!C:F,3,FALSE),"")</f>
        <v/>
      </c>
      <c r="G7792" s="175" t="str">
        <f>IFERROR(LOOKUP(C7792,[1]MASTER!C:C,[1]MASTER!B:B),"")</f>
        <v/>
      </c>
      <c r="H7792" s="176" t="str">
        <f>IFERROR(VLOOKUP(C7792,[1]MASTER!C:G,5,FALSE),"")</f>
        <v/>
      </c>
    </row>
    <row r="7793" spans="1:8" ht="15.75">
      <c r="A7793" s="52">
        <v>7822</v>
      </c>
      <c r="B7793" s="233"/>
      <c r="D7793" s="55" t="e">
        <f>VLOOKUP(C7793,#REF!,2,FALSE)</f>
        <v>#REF!</v>
      </c>
      <c r="E7793" s="172" t="str">
        <f>IFERROR(VLOOKUP(C7793,[1]MASTER!C:F,4,FALSE),"")</f>
        <v/>
      </c>
      <c r="F7793" s="172" t="str">
        <f>IFERROR(VLOOKUP(C7793,[1]MASTER!C:F,3,FALSE),"")</f>
        <v/>
      </c>
      <c r="G7793" s="175" t="str">
        <f>IFERROR(LOOKUP(C7793,[1]MASTER!C:C,[1]MASTER!B:B),"")</f>
        <v/>
      </c>
      <c r="H7793" s="176" t="str">
        <f>IFERROR(VLOOKUP(C7793,[1]MASTER!C:G,5,FALSE),"")</f>
        <v/>
      </c>
    </row>
    <row r="7794" spans="1:8" ht="15.75">
      <c r="A7794" s="109">
        <v>7823</v>
      </c>
      <c r="B7794" s="120"/>
      <c r="D7794" s="55" t="e">
        <f>VLOOKUP(C7794,#REF!,2,FALSE)</f>
        <v>#REF!</v>
      </c>
      <c r="E7794" s="172" t="str">
        <f>IFERROR(VLOOKUP(C7794,[1]MASTER!C:F,4,FALSE),"")</f>
        <v/>
      </c>
      <c r="F7794" s="172" t="str">
        <f>IFERROR(VLOOKUP(C7794,[1]MASTER!C:F,3,FALSE),"")</f>
        <v/>
      </c>
      <c r="G7794" s="175" t="str">
        <f>IFERROR(LOOKUP(C7794,[1]MASTER!C:C,[1]MASTER!B:B),"")</f>
        <v/>
      </c>
      <c r="H7794" s="176" t="str">
        <f>IFERROR(VLOOKUP(C7794,[1]MASTER!C:G,5,FALSE),"")</f>
        <v/>
      </c>
    </row>
    <row r="7795" spans="1:8" ht="15.75">
      <c r="A7795" s="52">
        <v>7824</v>
      </c>
      <c r="B7795" s="233"/>
      <c r="D7795" s="55" t="e">
        <f>VLOOKUP(C7795,#REF!,2,FALSE)</f>
        <v>#REF!</v>
      </c>
      <c r="E7795" s="172" t="str">
        <f>IFERROR(VLOOKUP(C7795,[1]MASTER!C:F,4,FALSE),"")</f>
        <v/>
      </c>
      <c r="F7795" s="172" t="str">
        <f>IFERROR(VLOOKUP(C7795,[1]MASTER!C:F,3,FALSE),"")</f>
        <v/>
      </c>
      <c r="G7795" s="175" t="str">
        <f>IFERROR(LOOKUP(C7795,[1]MASTER!C:C,[1]MASTER!B:B),"")</f>
        <v/>
      </c>
      <c r="H7795" s="176" t="str">
        <f>IFERROR(VLOOKUP(C7795,[1]MASTER!C:G,5,FALSE),"")</f>
        <v/>
      </c>
    </row>
    <row r="7796" spans="1:8" ht="15.75">
      <c r="A7796" s="109">
        <v>7825</v>
      </c>
      <c r="B7796" s="120"/>
      <c r="D7796" s="55" t="e">
        <f>VLOOKUP(C7796,#REF!,2,FALSE)</f>
        <v>#REF!</v>
      </c>
      <c r="E7796" s="172" t="str">
        <f>IFERROR(VLOOKUP(C7796,[1]MASTER!C:F,4,FALSE),"")</f>
        <v/>
      </c>
      <c r="F7796" s="172" t="str">
        <f>IFERROR(VLOOKUP(C7796,[1]MASTER!C:F,3,FALSE),"")</f>
        <v/>
      </c>
      <c r="G7796" s="175" t="str">
        <f>IFERROR(LOOKUP(C7796,[1]MASTER!C:C,[1]MASTER!B:B),"")</f>
        <v/>
      </c>
      <c r="H7796" s="176" t="str">
        <f>IFERROR(VLOOKUP(C7796,[1]MASTER!C:G,5,FALSE),"")</f>
        <v/>
      </c>
    </row>
    <row r="7797" spans="1:8" ht="15.75">
      <c r="A7797" s="52">
        <v>7826</v>
      </c>
      <c r="B7797" s="233"/>
      <c r="D7797" s="55" t="e">
        <f>VLOOKUP(C7797,#REF!,2,FALSE)</f>
        <v>#REF!</v>
      </c>
      <c r="E7797" s="172" t="str">
        <f>IFERROR(VLOOKUP(C7797,[1]MASTER!C:F,4,FALSE),"")</f>
        <v/>
      </c>
      <c r="F7797" s="172" t="str">
        <f>IFERROR(VLOOKUP(C7797,[1]MASTER!C:F,3,FALSE),"")</f>
        <v/>
      </c>
      <c r="G7797" s="175" t="str">
        <f>IFERROR(LOOKUP(C7797,[1]MASTER!C:C,[1]MASTER!B:B),"")</f>
        <v/>
      </c>
      <c r="H7797" s="176" t="str">
        <f>IFERROR(VLOOKUP(C7797,[1]MASTER!C:G,5,FALSE),"")</f>
        <v/>
      </c>
    </row>
    <row r="7798" spans="1:8" ht="15.75">
      <c r="A7798" s="109">
        <v>7827</v>
      </c>
      <c r="B7798" s="120"/>
      <c r="D7798" s="55" t="e">
        <f>VLOOKUP(C7798,#REF!,2,FALSE)</f>
        <v>#REF!</v>
      </c>
      <c r="E7798" s="172" t="str">
        <f>IFERROR(VLOOKUP(C7798,[1]MASTER!C:F,4,FALSE),"")</f>
        <v/>
      </c>
      <c r="F7798" s="172" t="str">
        <f>IFERROR(VLOOKUP(C7798,[1]MASTER!C:F,3,FALSE),"")</f>
        <v/>
      </c>
      <c r="G7798" s="175" t="str">
        <f>IFERROR(LOOKUP(C7798,[1]MASTER!C:C,[1]MASTER!B:B),"")</f>
        <v/>
      </c>
      <c r="H7798" s="176" t="str">
        <f>IFERROR(VLOOKUP(C7798,[1]MASTER!C:G,5,FALSE),"")</f>
        <v/>
      </c>
    </row>
    <row r="7799" spans="1:8" ht="15.75">
      <c r="A7799" s="52">
        <v>7828</v>
      </c>
      <c r="B7799" s="233"/>
      <c r="D7799" s="55" t="e">
        <f>VLOOKUP(C7799,#REF!,2,FALSE)</f>
        <v>#REF!</v>
      </c>
      <c r="E7799" s="172" t="str">
        <f>IFERROR(VLOOKUP(C7799,[1]MASTER!C:F,4,FALSE),"")</f>
        <v/>
      </c>
      <c r="F7799" s="172" t="str">
        <f>IFERROR(VLOOKUP(C7799,[1]MASTER!C:F,3,FALSE),"")</f>
        <v/>
      </c>
      <c r="G7799" s="175" t="str">
        <f>IFERROR(LOOKUP(C7799,[1]MASTER!C:C,[1]MASTER!B:B),"")</f>
        <v/>
      </c>
      <c r="H7799" s="176" t="str">
        <f>IFERROR(VLOOKUP(C7799,[1]MASTER!C:G,5,FALSE),"")</f>
        <v/>
      </c>
    </row>
    <row r="7800" spans="1:8" ht="15.75">
      <c r="A7800" s="109">
        <v>7829</v>
      </c>
      <c r="B7800" s="120"/>
      <c r="D7800" s="55" t="e">
        <f>VLOOKUP(C7800,#REF!,2,FALSE)</f>
        <v>#REF!</v>
      </c>
      <c r="E7800" s="172" t="str">
        <f>IFERROR(VLOOKUP(C7800,[1]MASTER!C:F,4,FALSE),"")</f>
        <v/>
      </c>
      <c r="F7800" s="172" t="str">
        <f>IFERROR(VLOOKUP(C7800,[1]MASTER!C:F,3,FALSE),"")</f>
        <v/>
      </c>
      <c r="G7800" s="175" t="str">
        <f>IFERROR(LOOKUP(C7800,[1]MASTER!C:C,[1]MASTER!B:B),"")</f>
        <v/>
      </c>
      <c r="H7800" s="176" t="str">
        <f>IFERROR(VLOOKUP(C7800,[1]MASTER!C:G,5,FALSE),"")</f>
        <v/>
      </c>
    </row>
    <row r="7801" spans="1:8" ht="15.75">
      <c r="A7801" s="52">
        <v>7830</v>
      </c>
      <c r="B7801" s="233"/>
      <c r="D7801" s="55" t="e">
        <f>VLOOKUP(C7801,#REF!,2,FALSE)</f>
        <v>#REF!</v>
      </c>
      <c r="E7801" s="172" t="str">
        <f>IFERROR(VLOOKUP(C7801,[1]MASTER!C:F,4,FALSE),"")</f>
        <v/>
      </c>
      <c r="F7801" s="172" t="str">
        <f>IFERROR(VLOOKUP(C7801,[1]MASTER!C:F,3,FALSE),"")</f>
        <v/>
      </c>
      <c r="G7801" s="175" t="str">
        <f>IFERROR(LOOKUP(C7801,[1]MASTER!C:C,[1]MASTER!B:B),"")</f>
        <v/>
      </c>
      <c r="H7801" s="176" t="str">
        <f>IFERROR(VLOOKUP(C7801,[1]MASTER!C:G,5,FALSE),"")</f>
        <v/>
      </c>
    </row>
    <row r="7802" spans="1:8" ht="15.75">
      <c r="A7802" s="109">
        <v>7831</v>
      </c>
      <c r="B7802" s="120"/>
      <c r="D7802" s="55" t="e">
        <f>VLOOKUP(C7802,#REF!,2,FALSE)</f>
        <v>#REF!</v>
      </c>
      <c r="E7802" s="172" t="str">
        <f>IFERROR(VLOOKUP(C7802,[1]MASTER!C:F,4,FALSE),"")</f>
        <v/>
      </c>
      <c r="F7802" s="172" t="str">
        <f>IFERROR(VLOOKUP(C7802,[1]MASTER!C:F,3,FALSE),"")</f>
        <v/>
      </c>
      <c r="G7802" s="175" t="str">
        <f>IFERROR(LOOKUP(C7802,[1]MASTER!C:C,[1]MASTER!B:B),"")</f>
        <v/>
      </c>
      <c r="H7802" s="176" t="str">
        <f>IFERROR(VLOOKUP(C7802,[1]MASTER!C:G,5,FALSE),"")</f>
        <v/>
      </c>
    </row>
    <row r="7803" spans="1:8" ht="15.75">
      <c r="A7803" s="52">
        <v>7832</v>
      </c>
      <c r="B7803" s="233"/>
      <c r="D7803" s="55" t="e">
        <f>VLOOKUP(C7803,#REF!,2,FALSE)</f>
        <v>#REF!</v>
      </c>
      <c r="E7803" s="172" t="str">
        <f>IFERROR(VLOOKUP(C7803,[1]MASTER!C:F,4,FALSE),"")</f>
        <v/>
      </c>
      <c r="F7803" s="172" t="str">
        <f>IFERROR(VLOOKUP(C7803,[1]MASTER!C:F,3,FALSE),"")</f>
        <v/>
      </c>
      <c r="G7803" s="175" t="str">
        <f>IFERROR(LOOKUP(C7803,[1]MASTER!C:C,[1]MASTER!B:B),"")</f>
        <v/>
      </c>
      <c r="H7803" s="176" t="str">
        <f>IFERROR(VLOOKUP(C7803,[1]MASTER!C:G,5,FALSE),"")</f>
        <v/>
      </c>
    </row>
    <row r="7804" spans="1:8" ht="15.75">
      <c r="A7804" s="109">
        <v>7833</v>
      </c>
      <c r="B7804" s="120"/>
      <c r="D7804" s="55" t="e">
        <f>VLOOKUP(C7804,#REF!,2,FALSE)</f>
        <v>#REF!</v>
      </c>
      <c r="E7804" s="172" t="str">
        <f>IFERROR(VLOOKUP(C7804,[1]MASTER!C:F,4,FALSE),"")</f>
        <v/>
      </c>
      <c r="F7804" s="172" t="str">
        <f>IFERROR(VLOOKUP(C7804,[1]MASTER!C:F,3,FALSE),"")</f>
        <v/>
      </c>
      <c r="G7804" s="175" t="str">
        <f>IFERROR(LOOKUP(C7804,[1]MASTER!C:C,[1]MASTER!B:B),"")</f>
        <v/>
      </c>
      <c r="H7804" s="176" t="str">
        <f>IFERROR(VLOOKUP(C7804,[1]MASTER!C:G,5,FALSE),"")</f>
        <v/>
      </c>
    </row>
    <row r="7805" spans="1:8" ht="15.75">
      <c r="A7805" s="52">
        <v>7834</v>
      </c>
      <c r="B7805" s="233"/>
      <c r="D7805" s="55" t="e">
        <f>VLOOKUP(C7805,#REF!,2,FALSE)</f>
        <v>#REF!</v>
      </c>
      <c r="E7805" s="172" t="str">
        <f>IFERROR(VLOOKUP(C7805,[1]MASTER!C:F,4,FALSE),"")</f>
        <v/>
      </c>
      <c r="F7805" s="172" t="str">
        <f>IFERROR(VLOOKUP(C7805,[1]MASTER!C:F,3,FALSE),"")</f>
        <v/>
      </c>
      <c r="G7805" s="175" t="str">
        <f>IFERROR(LOOKUP(C7805,[1]MASTER!C:C,[1]MASTER!B:B),"")</f>
        <v/>
      </c>
      <c r="H7805" s="176" t="str">
        <f>IFERROR(VLOOKUP(C7805,[1]MASTER!C:G,5,FALSE),"")</f>
        <v/>
      </c>
    </row>
    <row r="7806" spans="1:8" ht="15.75">
      <c r="A7806" s="109">
        <v>7835</v>
      </c>
      <c r="B7806" s="120"/>
      <c r="D7806" s="55" t="e">
        <f>VLOOKUP(C7806,#REF!,2,FALSE)</f>
        <v>#REF!</v>
      </c>
      <c r="E7806" s="172" t="str">
        <f>IFERROR(VLOOKUP(C7806,[1]MASTER!C:F,4,FALSE),"")</f>
        <v/>
      </c>
      <c r="F7806" s="172" t="str">
        <f>IFERROR(VLOOKUP(C7806,[1]MASTER!C:F,3,FALSE),"")</f>
        <v/>
      </c>
      <c r="G7806" s="175" t="str">
        <f>IFERROR(LOOKUP(C7806,[1]MASTER!C:C,[1]MASTER!B:B),"")</f>
        <v/>
      </c>
      <c r="H7806" s="176" t="str">
        <f>IFERROR(VLOOKUP(C7806,[1]MASTER!C:G,5,FALSE),"")</f>
        <v/>
      </c>
    </row>
    <row r="7807" spans="1:8" ht="15.75">
      <c r="A7807" s="52">
        <v>7836</v>
      </c>
      <c r="B7807" s="233"/>
      <c r="D7807" s="55" t="e">
        <f>VLOOKUP(C7807,#REF!,2,FALSE)</f>
        <v>#REF!</v>
      </c>
      <c r="E7807" s="172" t="str">
        <f>IFERROR(VLOOKUP(C7807,[1]MASTER!C:F,4,FALSE),"")</f>
        <v/>
      </c>
      <c r="F7807" s="172" t="str">
        <f>IFERROR(VLOOKUP(C7807,[1]MASTER!C:F,3,FALSE),"")</f>
        <v/>
      </c>
      <c r="G7807" s="175" t="str">
        <f>IFERROR(LOOKUP(C7807,[1]MASTER!C:C,[1]MASTER!B:B),"")</f>
        <v/>
      </c>
      <c r="H7807" s="176" t="str">
        <f>IFERROR(VLOOKUP(C7807,[1]MASTER!C:G,5,FALSE),"")</f>
        <v/>
      </c>
    </row>
    <row r="7808" spans="1:8" ht="15.75">
      <c r="A7808" s="109">
        <v>7837</v>
      </c>
      <c r="B7808" s="120"/>
      <c r="D7808" s="55" t="e">
        <f>VLOOKUP(C7808,#REF!,2,FALSE)</f>
        <v>#REF!</v>
      </c>
      <c r="E7808" s="172" t="str">
        <f>IFERROR(VLOOKUP(C7808,[1]MASTER!C:F,4,FALSE),"")</f>
        <v/>
      </c>
      <c r="F7808" s="172" t="str">
        <f>IFERROR(VLOOKUP(C7808,[1]MASTER!C:F,3,FALSE),"")</f>
        <v/>
      </c>
      <c r="G7808" s="175" t="str">
        <f>IFERROR(LOOKUP(C7808,[1]MASTER!C:C,[1]MASTER!B:B),"")</f>
        <v/>
      </c>
      <c r="H7808" s="176" t="str">
        <f>IFERROR(VLOOKUP(C7808,[1]MASTER!C:G,5,FALSE),"")</f>
        <v/>
      </c>
    </row>
    <row r="7809" spans="1:8" ht="15.75">
      <c r="A7809" s="52">
        <v>7838</v>
      </c>
      <c r="B7809" s="233"/>
      <c r="D7809" s="55" t="e">
        <f>VLOOKUP(C7809,#REF!,2,FALSE)</f>
        <v>#REF!</v>
      </c>
      <c r="E7809" s="172" t="str">
        <f>IFERROR(VLOOKUP(C7809,[1]MASTER!C:F,4,FALSE),"")</f>
        <v/>
      </c>
      <c r="F7809" s="172" t="str">
        <f>IFERROR(VLOOKUP(C7809,[1]MASTER!C:F,3,FALSE),"")</f>
        <v/>
      </c>
      <c r="G7809" s="175" t="str">
        <f>IFERROR(LOOKUP(C7809,[1]MASTER!C:C,[1]MASTER!B:B),"")</f>
        <v/>
      </c>
      <c r="H7809" s="176" t="str">
        <f>IFERROR(VLOOKUP(C7809,[1]MASTER!C:G,5,FALSE),"")</f>
        <v/>
      </c>
    </row>
    <row r="7810" spans="1:8" ht="15.75">
      <c r="A7810" s="109">
        <v>7839</v>
      </c>
      <c r="B7810" s="120"/>
      <c r="D7810" s="55" t="e">
        <f>VLOOKUP(C7810,#REF!,2,FALSE)</f>
        <v>#REF!</v>
      </c>
      <c r="E7810" s="172" t="str">
        <f>IFERROR(VLOOKUP(C7810,[1]MASTER!C:F,4,FALSE),"")</f>
        <v/>
      </c>
      <c r="F7810" s="172" t="str">
        <f>IFERROR(VLOOKUP(C7810,[1]MASTER!C:F,3,FALSE),"")</f>
        <v/>
      </c>
      <c r="G7810" s="175" t="str">
        <f>IFERROR(LOOKUP(C7810,[1]MASTER!C:C,[1]MASTER!B:B),"")</f>
        <v/>
      </c>
      <c r="H7810" s="176" t="str">
        <f>IFERROR(VLOOKUP(C7810,[1]MASTER!C:G,5,FALSE),"")</f>
        <v/>
      </c>
    </row>
    <row r="7811" spans="1:8" ht="15.75">
      <c r="A7811" s="52">
        <v>7840</v>
      </c>
      <c r="B7811" s="233"/>
      <c r="D7811" s="55" t="e">
        <f>VLOOKUP(C7811,#REF!,2,FALSE)</f>
        <v>#REF!</v>
      </c>
      <c r="E7811" s="172" t="str">
        <f>IFERROR(VLOOKUP(C7811,[1]MASTER!C:F,4,FALSE),"")</f>
        <v/>
      </c>
      <c r="F7811" s="172" t="str">
        <f>IFERROR(VLOOKUP(C7811,[1]MASTER!C:F,3,FALSE),"")</f>
        <v/>
      </c>
      <c r="G7811" s="175" t="str">
        <f>IFERROR(LOOKUP(C7811,[1]MASTER!C:C,[1]MASTER!B:B),"")</f>
        <v/>
      </c>
      <c r="H7811" s="176" t="str">
        <f>IFERROR(VLOOKUP(C7811,[1]MASTER!C:G,5,FALSE),"")</f>
        <v/>
      </c>
    </row>
    <row r="7812" spans="1:8" ht="15.75">
      <c r="A7812" s="109">
        <v>7841</v>
      </c>
      <c r="B7812" s="120"/>
      <c r="D7812" s="55" t="e">
        <f>VLOOKUP(C7812,#REF!,2,FALSE)</f>
        <v>#REF!</v>
      </c>
      <c r="E7812" s="172" t="str">
        <f>IFERROR(VLOOKUP(C7812,[1]MASTER!C:F,4,FALSE),"")</f>
        <v/>
      </c>
      <c r="F7812" s="172" t="str">
        <f>IFERROR(VLOOKUP(C7812,[1]MASTER!C:F,3,FALSE),"")</f>
        <v/>
      </c>
      <c r="G7812" s="175" t="str">
        <f>IFERROR(LOOKUP(C7812,[1]MASTER!C:C,[1]MASTER!B:B),"")</f>
        <v/>
      </c>
      <c r="H7812" s="176" t="str">
        <f>IFERROR(VLOOKUP(C7812,[1]MASTER!C:G,5,FALSE),"")</f>
        <v/>
      </c>
    </row>
    <row r="7813" spans="1:8" ht="15.75">
      <c r="A7813" s="52">
        <v>7842</v>
      </c>
      <c r="B7813" s="233"/>
      <c r="D7813" s="55" t="e">
        <f>VLOOKUP(C7813,#REF!,2,FALSE)</f>
        <v>#REF!</v>
      </c>
      <c r="E7813" s="172" t="str">
        <f>IFERROR(VLOOKUP(C7813,[1]MASTER!C:F,4,FALSE),"")</f>
        <v/>
      </c>
      <c r="F7813" s="172" t="str">
        <f>IFERROR(VLOOKUP(C7813,[1]MASTER!C:F,3,FALSE),"")</f>
        <v/>
      </c>
      <c r="G7813" s="175" t="str">
        <f>IFERROR(LOOKUP(C7813,[1]MASTER!C:C,[1]MASTER!B:B),"")</f>
        <v/>
      </c>
      <c r="H7813" s="176" t="str">
        <f>IFERROR(VLOOKUP(C7813,[1]MASTER!C:G,5,FALSE),"")</f>
        <v/>
      </c>
    </row>
    <row r="7814" spans="1:8" ht="15.75">
      <c r="A7814" s="109">
        <v>7843</v>
      </c>
      <c r="B7814" s="120"/>
      <c r="D7814" s="55" t="e">
        <f>VLOOKUP(C7814,#REF!,2,FALSE)</f>
        <v>#REF!</v>
      </c>
      <c r="E7814" s="172" t="str">
        <f>IFERROR(VLOOKUP(C7814,[1]MASTER!C:F,4,FALSE),"")</f>
        <v/>
      </c>
      <c r="F7814" s="172" t="str">
        <f>IFERROR(VLOOKUP(C7814,[1]MASTER!C:F,3,FALSE),"")</f>
        <v/>
      </c>
      <c r="G7814" s="175" t="str">
        <f>IFERROR(LOOKUP(C7814,[1]MASTER!C:C,[1]MASTER!B:B),"")</f>
        <v/>
      </c>
      <c r="H7814" s="176" t="str">
        <f>IFERROR(VLOOKUP(C7814,[1]MASTER!C:G,5,FALSE),"")</f>
        <v/>
      </c>
    </row>
    <row r="7815" spans="1:8" ht="15.75">
      <c r="A7815" s="52">
        <v>7844</v>
      </c>
      <c r="B7815" s="233"/>
      <c r="D7815" s="55" t="e">
        <f>VLOOKUP(C7815,#REF!,2,FALSE)</f>
        <v>#REF!</v>
      </c>
      <c r="E7815" s="172" t="str">
        <f>IFERROR(VLOOKUP(C7815,[1]MASTER!C:F,4,FALSE),"")</f>
        <v/>
      </c>
      <c r="F7815" s="172" t="str">
        <f>IFERROR(VLOOKUP(C7815,[1]MASTER!C:F,3,FALSE),"")</f>
        <v/>
      </c>
      <c r="G7815" s="175" t="str">
        <f>IFERROR(LOOKUP(C7815,[1]MASTER!C:C,[1]MASTER!B:B),"")</f>
        <v/>
      </c>
      <c r="H7815" s="176" t="str">
        <f>IFERROR(VLOOKUP(C7815,[1]MASTER!C:G,5,FALSE),"")</f>
        <v/>
      </c>
    </row>
    <row r="7816" spans="1:8" ht="15.75">
      <c r="A7816" s="109">
        <v>7845</v>
      </c>
      <c r="B7816" s="120"/>
      <c r="D7816" s="55" t="e">
        <f>VLOOKUP(C7816,#REF!,2,FALSE)</f>
        <v>#REF!</v>
      </c>
      <c r="E7816" s="172" t="str">
        <f>IFERROR(VLOOKUP(C7816,[1]MASTER!C:F,4,FALSE),"")</f>
        <v/>
      </c>
      <c r="F7816" s="172" t="str">
        <f>IFERROR(VLOOKUP(C7816,[1]MASTER!C:F,3,FALSE),"")</f>
        <v/>
      </c>
      <c r="G7816" s="175" t="str">
        <f>IFERROR(LOOKUP(C7816,[1]MASTER!C:C,[1]MASTER!B:B),"")</f>
        <v/>
      </c>
      <c r="H7816" s="176" t="str">
        <f>IFERROR(VLOOKUP(C7816,[1]MASTER!C:G,5,FALSE),"")</f>
        <v/>
      </c>
    </row>
    <row r="7817" spans="1:8" ht="15.75">
      <c r="A7817" s="52">
        <v>7846</v>
      </c>
      <c r="B7817" s="233"/>
      <c r="D7817" s="55" t="e">
        <f>VLOOKUP(C7817,#REF!,2,FALSE)</f>
        <v>#REF!</v>
      </c>
      <c r="E7817" s="172" t="str">
        <f>IFERROR(VLOOKUP(C7817,[1]MASTER!C:F,4,FALSE),"")</f>
        <v/>
      </c>
      <c r="F7817" s="172" t="str">
        <f>IFERROR(VLOOKUP(C7817,[1]MASTER!C:F,3,FALSE),"")</f>
        <v/>
      </c>
      <c r="G7817" s="175" t="str">
        <f>IFERROR(LOOKUP(C7817,[1]MASTER!C:C,[1]MASTER!B:B),"")</f>
        <v/>
      </c>
      <c r="H7817" s="176" t="str">
        <f>IFERROR(VLOOKUP(C7817,[1]MASTER!C:G,5,FALSE),"")</f>
        <v/>
      </c>
    </row>
    <row r="7818" spans="1:8" ht="15.75">
      <c r="A7818" s="109">
        <v>7847</v>
      </c>
      <c r="B7818" s="120"/>
      <c r="D7818" s="55" t="e">
        <f>VLOOKUP(C7818,#REF!,2,FALSE)</f>
        <v>#REF!</v>
      </c>
      <c r="E7818" s="172" t="str">
        <f>IFERROR(VLOOKUP(C7818,[1]MASTER!C:F,4,FALSE),"")</f>
        <v/>
      </c>
      <c r="F7818" s="172" t="str">
        <f>IFERROR(VLOOKUP(C7818,[1]MASTER!C:F,3,FALSE),"")</f>
        <v/>
      </c>
      <c r="G7818" s="175" t="str">
        <f>IFERROR(LOOKUP(C7818,[1]MASTER!C:C,[1]MASTER!B:B),"")</f>
        <v/>
      </c>
      <c r="H7818" s="176" t="str">
        <f>IFERROR(VLOOKUP(C7818,[1]MASTER!C:G,5,FALSE),"")</f>
        <v/>
      </c>
    </row>
    <row r="7819" spans="1:8" ht="15.75">
      <c r="A7819" s="52">
        <v>7848</v>
      </c>
      <c r="B7819" s="233"/>
      <c r="D7819" s="55" t="e">
        <f>VLOOKUP(C7819,#REF!,2,FALSE)</f>
        <v>#REF!</v>
      </c>
      <c r="E7819" s="172" t="str">
        <f>IFERROR(VLOOKUP(C7819,[1]MASTER!C:F,4,FALSE),"")</f>
        <v/>
      </c>
      <c r="F7819" s="172" t="str">
        <f>IFERROR(VLOOKUP(C7819,[1]MASTER!C:F,3,FALSE),"")</f>
        <v/>
      </c>
      <c r="G7819" s="175" t="str">
        <f>IFERROR(LOOKUP(C7819,[1]MASTER!C:C,[1]MASTER!B:B),"")</f>
        <v/>
      </c>
      <c r="H7819" s="176" t="str">
        <f>IFERROR(VLOOKUP(C7819,[1]MASTER!C:G,5,FALSE),"")</f>
        <v/>
      </c>
    </row>
    <row r="7820" spans="1:8" ht="15.75">
      <c r="A7820" s="109">
        <v>7849</v>
      </c>
      <c r="B7820" s="120"/>
      <c r="D7820" s="55" t="e">
        <f>VLOOKUP(C7820,#REF!,2,FALSE)</f>
        <v>#REF!</v>
      </c>
      <c r="E7820" s="172" t="str">
        <f>IFERROR(VLOOKUP(C7820,[1]MASTER!C:F,4,FALSE),"")</f>
        <v/>
      </c>
      <c r="F7820" s="172" t="str">
        <f>IFERROR(VLOOKUP(C7820,[1]MASTER!C:F,3,FALSE),"")</f>
        <v/>
      </c>
      <c r="G7820" s="175" t="str">
        <f>IFERROR(LOOKUP(C7820,[1]MASTER!C:C,[1]MASTER!B:B),"")</f>
        <v/>
      </c>
      <c r="H7820" s="176" t="str">
        <f>IFERROR(VLOOKUP(C7820,[1]MASTER!C:G,5,FALSE),"")</f>
        <v/>
      </c>
    </row>
    <row r="7821" spans="1:8" ht="15.75">
      <c r="A7821" s="52">
        <v>7850</v>
      </c>
      <c r="B7821" s="233"/>
      <c r="D7821" s="55" t="e">
        <f>VLOOKUP(C7821,#REF!,2,FALSE)</f>
        <v>#REF!</v>
      </c>
      <c r="E7821" s="172" t="str">
        <f>IFERROR(VLOOKUP(C7821,[1]MASTER!C:F,4,FALSE),"")</f>
        <v/>
      </c>
      <c r="F7821" s="172" t="str">
        <f>IFERROR(VLOOKUP(C7821,[1]MASTER!C:F,3,FALSE),"")</f>
        <v/>
      </c>
      <c r="G7821" s="175" t="str">
        <f>IFERROR(LOOKUP(C7821,[1]MASTER!C:C,[1]MASTER!B:B),"")</f>
        <v/>
      </c>
      <c r="H7821" s="176" t="str">
        <f>IFERROR(VLOOKUP(C7821,[1]MASTER!C:G,5,FALSE),"")</f>
        <v/>
      </c>
    </row>
    <row r="7822" spans="1:8" ht="15.75">
      <c r="A7822" s="109">
        <v>7851</v>
      </c>
      <c r="B7822" s="120"/>
      <c r="D7822" s="55" t="e">
        <f>VLOOKUP(C7822,#REF!,2,FALSE)</f>
        <v>#REF!</v>
      </c>
      <c r="E7822" s="172" t="str">
        <f>IFERROR(VLOOKUP(C7822,[1]MASTER!C:F,4,FALSE),"")</f>
        <v/>
      </c>
      <c r="F7822" s="172" t="str">
        <f>IFERROR(VLOOKUP(C7822,[1]MASTER!C:F,3,FALSE),"")</f>
        <v/>
      </c>
      <c r="G7822" s="175" t="str">
        <f>IFERROR(LOOKUP(C7822,[1]MASTER!C:C,[1]MASTER!B:B),"")</f>
        <v/>
      </c>
      <c r="H7822" s="176" t="str">
        <f>IFERROR(VLOOKUP(C7822,[1]MASTER!C:G,5,FALSE),"")</f>
        <v/>
      </c>
    </row>
    <row r="7823" spans="1:8" ht="15.75">
      <c r="A7823" s="52">
        <v>7852</v>
      </c>
      <c r="B7823" s="233"/>
      <c r="D7823" s="55" t="e">
        <f>VLOOKUP(C7823,#REF!,2,FALSE)</f>
        <v>#REF!</v>
      </c>
      <c r="E7823" s="172" t="str">
        <f>IFERROR(VLOOKUP(C7823,[1]MASTER!C:F,4,FALSE),"")</f>
        <v/>
      </c>
      <c r="F7823" s="172" t="str">
        <f>IFERROR(VLOOKUP(C7823,[1]MASTER!C:F,3,FALSE),"")</f>
        <v/>
      </c>
      <c r="G7823" s="175" t="str">
        <f>IFERROR(LOOKUP(C7823,[1]MASTER!C:C,[1]MASTER!B:B),"")</f>
        <v/>
      </c>
      <c r="H7823" s="176" t="str">
        <f>IFERROR(VLOOKUP(C7823,[1]MASTER!C:G,5,FALSE),"")</f>
        <v/>
      </c>
    </row>
    <row r="7824" spans="1:8" ht="15.75">
      <c r="A7824" s="109">
        <v>7853</v>
      </c>
      <c r="B7824" s="120"/>
      <c r="D7824" s="55" t="e">
        <f>VLOOKUP(C7824,#REF!,2,FALSE)</f>
        <v>#REF!</v>
      </c>
      <c r="E7824" s="172" t="str">
        <f>IFERROR(VLOOKUP(C7824,[1]MASTER!C:F,4,FALSE),"")</f>
        <v/>
      </c>
      <c r="F7824" s="172" t="str">
        <f>IFERROR(VLOOKUP(C7824,[1]MASTER!C:F,3,FALSE),"")</f>
        <v/>
      </c>
      <c r="G7824" s="175" t="str">
        <f>IFERROR(LOOKUP(C7824,[1]MASTER!C:C,[1]MASTER!B:B),"")</f>
        <v/>
      </c>
      <c r="H7824" s="176" t="str">
        <f>IFERROR(VLOOKUP(C7824,[1]MASTER!C:G,5,FALSE),"")</f>
        <v/>
      </c>
    </row>
    <row r="7825" spans="1:8" ht="15.75">
      <c r="A7825" s="52">
        <v>7854</v>
      </c>
      <c r="B7825" s="233"/>
      <c r="D7825" s="55" t="e">
        <f>VLOOKUP(C7825,#REF!,2,FALSE)</f>
        <v>#REF!</v>
      </c>
      <c r="E7825" s="172" t="str">
        <f>IFERROR(VLOOKUP(C7825,[1]MASTER!C:F,4,FALSE),"")</f>
        <v/>
      </c>
      <c r="F7825" s="172" t="str">
        <f>IFERROR(VLOOKUP(C7825,[1]MASTER!C:F,3,FALSE),"")</f>
        <v/>
      </c>
      <c r="G7825" s="175" t="str">
        <f>IFERROR(LOOKUP(C7825,[1]MASTER!C:C,[1]MASTER!B:B),"")</f>
        <v/>
      </c>
      <c r="H7825" s="176" t="str">
        <f>IFERROR(VLOOKUP(C7825,[1]MASTER!C:G,5,FALSE),"")</f>
        <v/>
      </c>
    </row>
    <row r="7826" spans="1:8" ht="15.75">
      <c r="A7826" s="109">
        <v>7855</v>
      </c>
      <c r="B7826" s="120"/>
      <c r="D7826" s="55" t="e">
        <f>VLOOKUP(C7826,#REF!,2,FALSE)</f>
        <v>#REF!</v>
      </c>
      <c r="E7826" s="172" t="str">
        <f>IFERROR(VLOOKUP(C7826,[1]MASTER!C:F,4,FALSE),"")</f>
        <v/>
      </c>
      <c r="F7826" s="172" t="str">
        <f>IFERROR(VLOOKUP(C7826,[1]MASTER!C:F,3,FALSE),"")</f>
        <v/>
      </c>
      <c r="G7826" s="175" t="str">
        <f>IFERROR(LOOKUP(C7826,[1]MASTER!C:C,[1]MASTER!B:B),"")</f>
        <v/>
      </c>
      <c r="H7826" s="176" t="str">
        <f>IFERROR(VLOOKUP(C7826,[1]MASTER!C:G,5,FALSE),"")</f>
        <v/>
      </c>
    </row>
    <row r="7827" spans="1:8" ht="15.75">
      <c r="A7827" s="52">
        <v>7856</v>
      </c>
      <c r="B7827" s="233"/>
      <c r="D7827" s="55" t="e">
        <f>VLOOKUP(C7827,#REF!,2,FALSE)</f>
        <v>#REF!</v>
      </c>
      <c r="E7827" s="172" t="str">
        <f>IFERROR(VLOOKUP(C7827,[1]MASTER!C:F,4,FALSE),"")</f>
        <v/>
      </c>
      <c r="F7827" s="172" t="str">
        <f>IFERROR(VLOOKUP(C7827,[1]MASTER!C:F,3,FALSE),"")</f>
        <v/>
      </c>
      <c r="G7827" s="175" t="str">
        <f>IFERROR(LOOKUP(C7827,[1]MASTER!C:C,[1]MASTER!B:B),"")</f>
        <v/>
      </c>
      <c r="H7827" s="176" t="str">
        <f>IFERROR(VLOOKUP(C7827,[1]MASTER!C:G,5,FALSE),"")</f>
        <v/>
      </c>
    </row>
    <row r="7828" spans="1:8" ht="15.75">
      <c r="A7828" s="109">
        <v>7857</v>
      </c>
      <c r="B7828" s="120"/>
      <c r="D7828" s="55" t="e">
        <f>VLOOKUP(C7828,#REF!,2,FALSE)</f>
        <v>#REF!</v>
      </c>
      <c r="E7828" s="172" t="str">
        <f>IFERROR(VLOOKUP(C7828,[1]MASTER!C:F,4,FALSE),"")</f>
        <v/>
      </c>
      <c r="F7828" s="172" t="str">
        <f>IFERROR(VLOOKUP(C7828,[1]MASTER!C:F,3,FALSE),"")</f>
        <v/>
      </c>
      <c r="G7828" s="175" t="str">
        <f>IFERROR(LOOKUP(C7828,[1]MASTER!C:C,[1]MASTER!B:B),"")</f>
        <v/>
      </c>
      <c r="H7828" s="176" t="str">
        <f>IFERROR(VLOOKUP(C7828,[1]MASTER!C:G,5,FALSE),"")</f>
        <v/>
      </c>
    </row>
    <row r="7829" spans="1:8" ht="15.75">
      <c r="A7829" s="52">
        <v>7858</v>
      </c>
      <c r="B7829" s="233"/>
      <c r="D7829" s="55" t="e">
        <f>VLOOKUP(C7829,#REF!,2,FALSE)</f>
        <v>#REF!</v>
      </c>
      <c r="E7829" s="172" t="str">
        <f>IFERROR(VLOOKUP(C7829,[1]MASTER!C:F,4,FALSE),"")</f>
        <v/>
      </c>
      <c r="F7829" s="172" t="str">
        <f>IFERROR(VLOOKUP(C7829,[1]MASTER!C:F,3,FALSE),"")</f>
        <v/>
      </c>
      <c r="G7829" s="175" t="str">
        <f>IFERROR(LOOKUP(C7829,[1]MASTER!C:C,[1]MASTER!B:B),"")</f>
        <v/>
      </c>
      <c r="H7829" s="176" t="str">
        <f>IFERROR(VLOOKUP(C7829,[1]MASTER!C:G,5,FALSE),"")</f>
        <v/>
      </c>
    </row>
    <row r="7830" spans="1:8" ht="15.75">
      <c r="A7830" s="109">
        <v>7859</v>
      </c>
      <c r="B7830" s="120"/>
      <c r="D7830" s="55" t="e">
        <f>VLOOKUP(C7830,#REF!,2,FALSE)</f>
        <v>#REF!</v>
      </c>
      <c r="E7830" s="172" t="str">
        <f>IFERROR(VLOOKUP(C7830,[1]MASTER!C:F,4,FALSE),"")</f>
        <v/>
      </c>
      <c r="F7830" s="172" t="str">
        <f>IFERROR(VLOOKUP(C7830,[1]MASTER!C:F,3,FALSE),"")</f>
        <v/>
      </c>
      <c r="G7830" s="175" t="str">
        <f>IFERROR(LOOKUP(C7830,[1]MASTER!C:C,[1]MASTER!B:B),"")</f>
        <v/>
      </c>
      <c r="H7830" s="176" t="str">
        <f>IFERROR(VLOOKUP(C7830,[1]MASTER!C:G,5,FALSE),"")</f>
        <v/>
      </c>
    </row>
    <row r="7831" spans="1:8" ht="15.75">
      <c r="A7831" s="52">
        <v>7860</v>
      </c>
      <c r="B7831" s="233"/>
      <c r="D7831" s="55" t="e">
        <f>VLOOKUP(C7831,#REF!,2,FALSE)</f>
        <v>#REF!</v>
      </c>
      <c r="E7831" s="172" t="str">
        <f>IFERROR(VLOOKUP(C7831,[1]MASTER!C:F,4,FALSE),"")</f>
        <v/>
      </c>
      <c r="F7831" s="172" t="str">
        <f>IFERROR(VLOOKUP(C7831,[1]MASTER!C:F,3,FALSE),"")</f>
        <v/>
      </c>
      <c r="G7831" s="175" t="str">
        <f>IFERROR(LOOKUP(C7831,[1]MASTER!C:C,[1]MASTER!B:B),"")</f>
        <v/>
      </c>
      <c r="H7831" s="176" t="str">
        <f>IFERROR(VLOOKUP(C7831,[1]MASTER!C:G,5,FALSE),"")</f>
        <v/>
      </c>
    </row>
    <row r="7832" spans="1:8" ht="15.75">
      <c r="A7832" s="109">
        <v>7861</v>
      </c>
      <c r="B7832" s="120"/>
      <c r="D7832" s="55" t="e">
        <f>VLOOKUP(C7832,#REF!,2,FALSE)</f>
        <v>#REF!</v>
      </c>
      <c r="E7832" s="172" t="str">
        <f>IFERROR(VLOOKUP(C7832,[1]MASTER!C:F,4,FALSE),"")</f>
        <v/>
      </c>
      <c r="F7832" s="172" t="str">
        <f>IFERROR(VLOOKUP(C7832,[1]MASTER!C:F,3,FALSE),"")</f>
        <v/>
      </c>
      <c r="G7832" s="175" t="str">
        <f>IFERROR(LOOKUP(C7832,[1]MASTER!C:C,[1]MASTER!B:B),"")</f>
        <v/>
      </c>
      <c r="H7832" s="176" t="str">
        <f>IFERROR(VLOOKUP(C7832,[1]MASTER!C:G,5,FALSE),"")</f>
        <v/>
      </c>
    </row>
    <row r="7833" spans="1:8" ht="15.75">
      <c r="A7833" s="52">
        <v>7862</v>
      </c>
      <c r="B7833" s="233"/>
      <c r="D7833" s="55" t="e">
        <f>VLOOKUP(C7833,#REF!,2,FALSE)</f>
        <v>#REF!</v>
      </c>
      <c r="E7833" s="172" t="str">
        <f>IFERROR(VLOOKUP(C7833,[1]MASTER!C:F,4,FALSE),"")</f>
        <v/>
      </c>
      <c r="F7833" s="172" t="str">
        <f>IFERROR(VLOOKUP(C7833,[1]MASTER!C:F,3,FALSE),"")</f>
        <v/>
      </c>
      <c r="G7833" s="175" t="str">
        <f>IFERROR(LOOKUP(C7833,[1]MASTER!C:C,[1]MASTER!B:B),"")</f>
        <v/>
      </c>
      <c r="H7833" s="176" t="str">
        <f>IFERROR(VLOOKUP(C7833,[1]MASTER!C:G,5,FALSE),"")</f>
        <v/>
      </c>
    </row>
    <row r="7834" spans="1:8" ht="15.75">
      <c r="A7834" s="109">
        <v>7863</v>
      </c>
      <c r="B7834" s="120"/>
      <c r="D7834" s="55" t="e">
        <f>VLOOKUP(C7834,#REF!,2,FALSE)</f>
        <v>#REF!</v>
      </c>
      <c r="E7834" s="172" t="str">
        <f>IFERROR(VLOOKUP(C7834,[1]MASTER!C:F,4,FALSE),"")</f>
        <v/>
      </c>
      <c r="F7834" s="172" t="str">
        <f>IFERROR(VLOOKUP(C7834,[1]MASTER!C:F,3,FALSE),"")</f>
        <v/>
      </c>
      <c r="G7834" s="175" t="str">
        <f>IFERROR(LOOKUP(C7834,[1]MASTER!C:C,[1]MASTER!B:B),"")</f>
        <v/>
      </c>
      <c r="H7834" s="176" t="str">
        <f>IFERROR(VLOOKUP(C7834,[1]MASTER!C:G,5,FALSE),"")</f>
        <v/>
      </c>
    </row>
    <row r="7835" spans="1:8" ht="15.75">
      <c r="A7835" s="52">
        <v>7864</v>
      </c>
      <c r="B7835" s="233"/>
      <c r="D7835" s="55" t="e">
        <f>VLOOKUP(C7835,#REF!,2,FALSE)</f>
        <v>#REF!</v>
      </c>
      <c r="E7835" s="172" t="str">
        <f>IFERROR(VLOOKUP(C7835,[1]MASTER!C:F,4,FALSE),"")</f>
        <v/>
      </c>
      <c r="F7835" s="172" t="str">
        <f>IFERROR(VLOOKUP(C7835,[1]MASTER!C:F,3,FALSE),"")</f>
        <v/>
      </c>
      <c r="G7835" s="175" t="str">
        <f>IFERROR(LOOKUP(C7835,[1]MASTER!C:C,[1]MASTER!B:B),"")</f>
        <v/>
      </c>
      <c r="H7835" s="176" t="str">
        <f>IFERROR(VLOOKUP(C7835,[1]MASTER!C:G,5,FALSE),"")</f>
        <v/>
      </c>
    </row>
    <row r="7836" spans="1:8" ht="15.75">
      <c r="A7836" s="109">
        <v>7865</v>
      </c>
      <c r="B7836" s="120"/>
      <c r="D7836" s="55" t="e">
        <f>VLOOKUP(C7836,#REF!,2,FALSE)</f>
        <v>#REF!</v>
      </c>
      <c r="E7836" s="172" t="str">
        <f>IFERROR(VLOOKUP(C7836,[1]MASTER!C:F,4,FALSE),"")</f>
        <v/>
      </c>
      <c r="F7836" s="172" t="str">
        <f>IFERROR(VLOOKUP(C7836,[1]MASTER!C:F,3,FALSE),"")</f>
        <v/>
      </c>
      <c r="G7836" s="175" t="str">
        <f>IFERROR(LOOKUP(C7836,[1]MASTER!C:C,[1]MASTER!B:B),"")</f>
        <v/>
      </c>
      <c r="H7836" s="176" t="str">
        <f>IFERROR(VLOOKUP(C7836,[1]MASTER!C:G,5,FALSE),"")</f>
        <v/>
      </c>
    </row>
    <row r="7837" spans="1:8" ht="15.75">
      <c r="A7837" s="52">
        <v>7866</v>
      </c>
      <c r="B7837" s="233"/>
      <c r="D7837" s="55" t="e">
        <f>VLOOKUP(C7837,#REF!,2,FALSE)</f>
        <v>#REF!</v>
      </c>
      <c r="E7837" s="172" t="str">
        <f>IFERROR(VLOOKUP(C7837,[1]MASTER!C:F,4,FALSE),"")</f>
        <v/>
      </c>
      <c r="F7837" s="172" t="str">
        <f>IFERROR(VLOOKUP(C7837,[1]MASTER!C:F,3,FALSE),"")</f>
        <v/>
      </c>
      <c r="G7837" s="175" t="str">
        <f>IFERROR(LOOKUP(C7837,[1]MASTER!C:C,[1]MASTER!B:B),"")</f>
        <v/>
      </c>
      <c r="H7837" s="176" t="str">
        <f>IFERROR(VLOOKUP(C7837,[1]MASTER!C:G,5,FALSE),"")</f>
        <v/>
      </c>
    </row>
    <row r="7838" spans="1:8" ht="15.75">
      <c r="A7838" s="109">
        <v>7867</v>
      </c>
      <c r="B7838" s="120"/>
      <c r="D7838" s="55" t="e">
        <f>VLOOKUP(C7838,#REF!,2,FALSE)</f>
        <v>#REF!</v>
      </c>
      <c r="E7838" s="172" t="str">
        <f>IFERROR(VLOOKUP(C7838,[1]MASTER!C:F,4,FALSE),"")</f>
        <v/>
      </c>
      <c r="F7838" s="172" t="str">
        <f>IFERROR(VLOOKUP(C7838,[1]MASTER!C:F,3,FALSE),"")</f>
        <v/>
      </c>
      <c r="G7838" s="175" t="str">
        <f>IFERROR(LOOKUP(C7838,[1]MASTER!C:C,[1]MASTER!B:B),"")</f>
        <v/>
      </c>
      <c r="H7838" s="176" t="str">
        <f>IFERROR(VLOOKUP(C7838,[1]MASTER!C:G,5,FALSE),"")</f>
        <v/>
      </c>
    </row>
    <row r="7839" spans="1:8" ht="15.75">
      <c r="A7839" s="52">
        <v>7868</v>
      </c>
      <c r="B7839" s="233"/>
      <c r="D7839" s="55" t="e">
        <f>VLOOKUP(C7839,#REF!,2,FALSE)</f>
        <v>#REF!</v>
      </c>
      <c r="E7839" s="172" t="str">
        <f>IFERROR(VLOOKUP(C7839,[1]MASTER!C:F,4,FALSE),"")</f>
        <v/>
      </c>
      <c r="F7839" s="172" t="str">
        <f>IFERROR(VLOOKUP(C7839,[1]MASTER!C:F,3,FALSE),"")</f>
        <v/>
      </c>
      <c r="G7839" s="175" t="str">
        <f>IFERROR(LOOKUP(C7839,[1]MASTER!C:C,[1]MASTER!B:B),"")</f>
        <v/>
      </c>
      <c r="H7839" s="176" t="str">
        <f>IFERROR(VLOOKUP(C7839,[1]MASTER!C:G,5,FALSE),"")</f>
        <v/>
      </c>
    </row>
    <row r="7840" spans="1:8" ht="15.75">
      <c r="A7840" s="109">
        <v>7869</v>
      </c>
      <c r="B7840" s="120"/>
      <c r="D7840" s="55" t="e">
        <f>VLOOKUP(C7840,#REF!,2,FALSE)</f>
        <v>#REF!</v>
      </c>
      <c r="E7840" s="172" t="str">
        <f>IFERROR(VLOOKUP(C7840,[1]MASTER!C:F,4,FALSE),"")</f>
        <v/>
      </c>
      <c r="F7840" s="172" t="str">
        <f>IFERROR(VLOOKUP(C7840,[1]MASTER!C:F,3,FALSE),"")</f>
        <v/>
      </c>
      <c r="G7840" s="175" t="str">
        <f>IFERROR(LOOKUP(C7840,[1]MASTER!C:C,[1]MASTER!B:B),"")</f>
        <v/>
      </c>
      <c r="H7840" s="176" t="str">
        <f>IFERROR(VLOOKUP(C7840,[1]MASTER!C:G,5,FALSE),"")</f>
        <v/>
      </c>
    </row>
    <row r="7841" spans="1:8" ht="15.75">
      <c r="A7841" s="52">
        <v>7870</v>
      </c>
      <c r="B7841" s="233"/>
      <c r="D7841" s="55" t="e">
        <f>VLOOKUP(C7841,#REF!,2,FALSE)</f>
        <v>#REF!</v>
      </c>
      <c r="E7841" s="172" t="str">
        <f>IFERROR(VLOOKUP(C7841,[1]MASTER!C:F,4,FALSE),"")</f>
        <v/>
      </c>
      <c r="F7841" s="172" t="str">
        <f>IFERROR(VLOOKUP(C7841,[1]MASTER!C:F,3,FALSE),"")</f>
        <v/>
      </c>
      <c r="G7841" s="175" t="str">
        <f>IFERROR(LOOKUP(C7841,[1]MASTER!C:C,[1]MASTER!B:B),"")</f>
        <v/>
      </c>
      <c r="H7841" s="176" t="str">
        <f>IFERROR(VLOOKUP(C7841,[1]MASTER!C:G,5,FALSE),"")</f>
        <v/>
      </c>
    </row>
    <row r="7842" spans="1:8" ht="15.75">
      <c r="A7842" s="109">
        <v>7871</v>
      </c>
      <c r="B7842" s="120"/>
      <c r="D7842" s="55" t="e">
        <f>VLOOKUP(C7842,#REF!,2,FALSE)</f>
        <v>#REF!</v>
      </c>
      <c r="E7842" s="172" t="str">
        <f>IFERROR(VLOOKUP(C7842,[1]MASTER!C:F,4,FALSE),"")</f>
        <v/>
      </c>
      <c r="F7842" s="172" t="str">
        <f>IFERROR(VLOOKUP(C7842,[1]MASTER!C:F,3,FALSE),"")</f>
        <v/>
      </c>
      <c r="G7842" s="175" t="str">
        <f>IFERROR(LOOKUP(C7842,[1]MASTER!C:C,[1]MASTER!B:B),"")</f>
        <v/>
      </c>
      <c r="H7842" s="176" t="str">
        <f>IFERROR(VLOOKUP(C7842,[1]MASTER!C:G,5,FALSE),"")</f>
        <v/>
      </c>
    </row>
    <row r="7843" spans="1:8" ht="15.75">
      <c r="A7843" s="52">
        <v>7872</v>
      </c>
      <c r="B7843" s="233"/>
      <c r="D7843" s="55" t="e">
        <f>VLOOKUP(C7843,#REF!,2,FALSE)</f>
        <v>#REF!</v>
      </c>
      <c r="E7843" s="172" t="str">
        <f>IFERROR(VLOOKUP(C7843,[1]MASTER!C:F,4,FALSE),"")</f>
        <v/>
      </c>
      <c r="F7843" s="172" t="str">
        <f>IFERROR(VLOOKUP(C7843,[1]MASTER!C:F,3,FALSE),"")</f>
        <v/>
      </c>
      <c r="G7843" s="175" t="str">
        <f>IFERROR(LOOKUP(C7843,[1]MASTER!C:C,[1]MASTER!B:B),"")</f>
        <v/>
      </c>
      <c r="H7843" s="176" t="str">
        <f>IFERROR(VLOOKUP(C7843,[1]MASTER!C:G,5,FALSE),"")</f>
        <v/>
      </c>
    </row>
    <row r="7844" spans="1:8" ht="15.75">
      <c r="A7844" s="109">
        <v>7873</v>
      </c>
      <c r="B7844" s="120"/>
      <c r="D7844" s="55" t="e">
        <f>VLOOKUP(C7844,#REF!,2,FALSE)</f>
        <v>#REF!</v>
      </c>
      <c r="E7844" s="172" t="str">
        <f>IFERROR(VLOOKUP(C7844,[1]MASTER!C:F,4,FALSE),"")</f>
        <v/>
      </c>
      <c r="F7844" s="172" t="str">
        <f>IFERROR(VLOOKUP(C7844,[1]MASTER!C:F,3,FALSE),"")</f>
        <v/>
      </c>
      <c r="G7844" s="175" t="str">
        <f>IFERROR(LOOKUP(C7844,[1]MASTER!C:C,[1]MASTER!B:B),"")</f>
        <v/>
      </c>
      <c r="H7844" s="176" t="str">
        <f>IFERROR(VLOOKUP(C7844,[1]MASTER!C:G,5,FALSE),"")</f>
        <v/>
      </c>
    </row>
    <row r="7845" spans="1:8" ht="15.75">
      <c r="A7845" s="52">
        <v>7874</v>
      </c>
      <c r="B7845" s="233"/>
      <c r="D7845" s="55" t="e">
        <f>VLOOKUP(C7845,#REF!,2,FALSE)</f>
        <v>#REF!</v>
      </c>
      <c r="E7845" s="172" t="str">
        <f>IFERROR(VLOOKUP(C7845,[1]MASTER!C:F,4,FALSE),"")</f>
        <v/>
      </c>
      <c r="F7845" s="172" t="str">
        <f>IFERROR(VLOOKUP(C7845,[1]MASTER!C:F,3,FALSE),"")</f>
        <v/>
      </c>
      <c r="G7845" s="175" t="str">
        <f>IFERROR(LOOKUP(C7845,[1]MASTER!C:C,[1]MASTER!B:B),"")</f>
        <v/>
      </c>
      <c r="H7845" s="176" t="str">
        <f>IFERROR(VLOOKUP(C7845,[1]MASTER!C:G,5,FALSE),"")</f>
        <v/>
      </c>
    </row>
    <row r="7846" spans="1:8" ht="15.75">
      <c r="A7846" s="109">
        <v>7875</v>
      </c>
      <c r="B7846" s="120"/>
      <c r="D7846" s="55" t="e">
        <f>VLOOKUP(C7846,#REF!,2,FALSE)</f>
        <v>#REF!</v>
      </c>
      <c r="E7846" s="172" t="str">
        <f>IFERROR(VLOOKUP(C7846,[1]MASTER!C:F,4,FALSE),"")</f>
        <v/>
      </c>
      <c r="F7846" s="172" t="str">
        <f>IFERROR(VLOOKUP(C7846,[1]MASTER!C:F,3,FALSE),"")</f>
        <v/>
      </c>
      <c r="G7846" s="175" t="str">
        <f>IFERROR(LOOKUP(C7846,[1]MASTER!C:C,[1]MASTER!B:B),"")</f>
        <v/>
      </c>
      <c r="H7846" s="176" t="str">
        <f>IFERROR(VLOOKUP(C7846,[1]MASTER!C:G,5,FALSE),"")</f>
        <v/>
      </c>
    </row>
    <row r="7847" spans="1:8" ht="15.75">
      <c r="A7847" s="52">
        <v>7876</v>
      </c>
      <c r="B7847" s="233"/>
      <c r="D7847" s="55" t="e">
        <f>VLOOKUP(C7847,#REF!,2,FALSE)</f>
        <v>#REF!</v>
      </c>
      <c r="E7847" s="172" t="str">
        <f>IFERROR(VLOOKUP(C7847,[1]MASTER!C:F,4,FALSE),"")</f>
        <v/>
      </c>
      <c r="F7847" s="172" t="str">
        <f>IFERROR(VLOOKUP(C7847,[1]MASTER!C:F,3,FALSE),"")</f>
        <v/>
      </c>
      <c r="G7847" s="175" t="str">
        <f>IFERROR(LOOKUP(C7847,[1]MASTER!C:C,[1]MASTER!B:B),"")</f>
        <v/>
      </c>
      <c r="H7847" s="176" t="str">
        <f>IFERROR(VLOOKUP(C7847,[1]MASTER!C:G,5,FALSE),"")</f>
        <v/>
      </c>
    </row>
    <row r="7848" spans="1:8" ht="15.75">
      <c r="A7848" s="109">
        <v>7877</v>
      </c>
      <c r="B7848" s="120"/>
      <c r="D7848" s="55" t="e">
        <f>VLOOKUP(C7848,#REF!,2,FALSE)</f>
        <v>#REF!</v>
      </c>
      <c r="E7848" s="172" t="str">
        <f>IFERROR(VLOOKUP(C7848,[1]MASTER!C:F,4,FALSE),"")</f>
        <v/>
      </c>
      <c r="F7848" s="172" t="str">
        <f>IFERROR(VLOOKUP(C7848,[1]MASTER!C:F,3,FALSE),"")</f>
        <v/>
      </c>
      <c r="G7848" s="175" t="str">
        <f>IFERROR(LOOKUP(C7848,[1]MASTER!C:C,[1]MASTER!B:B),"")</f>
        <v/>
      </c>
      <c r="H7848" s="176" t="str">
        <f>IFERROR(VLOOKUP(C7848,[1]MASTER!C:G,5,FALSE),"")</f>
        <v/>
      </c>
    </row>
    <row r="7849" spans="1:8" ht="15.75">
      <c r="A7849" s="52">
        <v>7878</v>
      </c>
      <c r="B7849" s="233"/>
      <c r="D7849" s="55" t="e">
        <f>VLOOKUP(C7849,#REF!,2,FALSE)</f>
        <v>#REF!</v>
      </c>
      <c r="E7849" s="172" t="str">
        <f>IFERROR(VLOOKUP(C7849,[1]MASTER!C:F,4,FALSE),"")</f>
        <v/>
      </c>
      <c r="F7849" s="172" t="str">
        <f>IFERROR(VLOOKUP(C7849,[1]MASTER!C:F,3,FALSE),"")</f>
        <v/>
      </c>
      <c r="G7849" s="175" t="str">
        <f>IFERROR(LOOKUP(C7849,[1]MASTER!C:C,[1]MASTER!B:B),"")</f>
        <v/>
      </c>
      <c r="H7849" s="176" t="str">
        <f>IFERROR(VLOOKUP(C7849,[1]MASTER!C:G,5,FALSE),"")</f>
        <v/>
      </c>
    </row>
    <row r="7850" spans="1:8" ht="15.75">
      <c r="A7850" s="109">
        <v>7879</v>
      </c>
      <c r="B7850" s="120"/>
      <c r="D7850" s="55" t="e">
        <f>VLOOKUP(C7850,#REF!,2,FALSE)</f>
        <v>#REF!</v>
      </c>
      <c r="E7850" s="172" t="str">
        <f>IFERROR(VLOOKUP(C7850,[1]MASTER!C:F,4,FALSE),"")</f>
        <v/>
      </c>
      <c r="F7850" s="172" t="str">
        <f>IFERROR(VLOOKUP(C7850,[1]MASTER!C:F,3,FALSE),"")</f>
        <v/>
      </c>
      <c r="G7850" s="175" t="str">
        <f>IFERROR(LOOKUP(C7850,[1]MASTER!C:C,[1]MASTER!B:B),"")</f>
        <v/>
      </c>
      <c r="H7850" s="176" t="str">
        <f>IFERROR(VLOOKUP(C7850,[1]MASTER!C:G,5,FALSE),"")</f>
        <v/>
      </c>
    </row>
    <row r="7851" spans="1:8" ht="15.75">
      <c r="A7851" s="52">
        <v>7880</v>
      </c>
      <c r="B7851" s="233"/>
      <c r="D7851" s="55" t="e">
        <f>VLOOKUP(C7851,#REF!,2,FALSE)</f>
        <v>#REF!</v>
      </c>
      <c r="E7851" s="172" t="str">
        <f>IFERROR(VLOOKUP(C7851,[1]MASTER!C:F,4,FALSE),"")</f>
        <v/>
      </c>
      <c r="F7851" s="172" t="str">
        <f>IFERROR(VLOOKUP(C7851,[1]MASTER!C:F,3,FALSE),"")</f>
        <v/>
      </c>
      <c r="G7851" s="175" t="str">
        <f>IFERROR(LOOKUP(C7851,[1]MASTER!C:C,[1]MASTER!B:B),"")</f>
        <v/>
      </c>
      <c r="H7851" s="176" t="str">
        <f>IFERROR(VLOOKUP(C7851,[1]MASTER!C:G,5,FALSE),"")</f>
        <v/>
      </c>
    </row>
    <row r="7852" spans="1:8" ht="15.75">
      <c r="A7852" s="109">
        <v>7881</v>
      </c>
      <c r="B7852" s="120"/>
      <c r="D7852" s="55" t="e">
        <f>VLOOKUP(C7852,#REF!,2,FALSE)</f>
        <v>#REF!</v>
      </c>
      <c r="E7852" s="172" t="str">
        <f>IFERROR(VLOOKUP(C7852,[1]MASTER!C:F,4,FALSE),"")</f>
        <v/>
      </c>
      <c r="F7852" s="172" t="str">
        <f>IFERROR(VLOOKUP(C7852,[1]MASTER!C:F,3,FALSE),"")</f>
        <v/>
      </c>
      <c r="G7852" s="175" t="str">
        <f>IFERROR(LOOKUP(C7852,[1]MASTER!C:C,[1]MASTER!B:B),"")</f>
        <v/>
      </c>
      <c r="H7852" s="176" t="str">
        <f>IFERROR(VLOOKUP(C7852,[1]MASTER!C:G,5,FALSE),"")</f>
        <v/>
      </c>
    </row>
    <row r="7853" spans="1:8" ht="15.75">
      <c r="A7853" s="52">
        <v>7882</v>
      </c>
      <c r="B7853" s="233"/>
      <c r="D7853" s="55" t="e">
        <f>VLOOKUP(C7853,#REF!,2,FALSE)</f>
        <v>#REF!</v>
      </c>
      <c r="E7853" s="172" t="str">
        <f>IFERROR(VLOOKUP(C7853,[1]MASTER!C:F,4,FALSE),"")</f>
        <v/>
      </c>
      <c r="F7853" s="172" t="str">
        <f>IFERROR(VLOOKUP(C7853,[1]MASTER!C:F,3,FALSE),"")</f>
        <v/>
      </c>
      <c r="G7853" s="175" t="str">
        <f>IFERROR(LOOKUP(C7853,[1]MASTER!C:C,[1]MASTER!B:B),"")</f>
        <v/>
      </c>
      <c r="H7853" s="176" t="str">
        <f>IFERROR(VLOOKUP(C7853,[1]MASTER!C:G,5,FALSE),"")</f>
        <v/>
      </c>
    </row>
    <row r="7854" spans="1:8" ht="15.75">
      <c r="A7854" s="109">
        <v>7883</v>
      </c>
      <c r="B7854" s="120"/>
      <c r="D7854" s="55" t="e">
        <f>VLOOKUP(C7854,#REF!,2,FALSE)</f>
        <v>#REF!</v>
      </c>
      <c r="E7854" s="172" t="str">
        <f>IFERROR(VLOOKUP(C7854,[1]MASTER!C:F,4,FALSE),"")</f>
        <v/>
      </c>
      <c r="F7854" s="172" t="str">
        <f>IFERROR(VLOOKUP(C7854,[1]MASTER!C:F,3,FALSE),"")</f>
        <v/>
      </c>
      <c r="G7854" s="175" t="str">
        <f>IFERROR(LOOKUP(C7854,[1]MASTER!C:C,[1]MASTER!B:B),"")</f>
        <v/>
      </c>
      <c r="H7854" s="176" t="str">
        <f>IFERROR(VLOOKUP(C7854,[1]MASTER!C:G,5,FALSE),"")</f>
        <v/>
      </c>
    </row>
    <row r="7855" spans="1:8" ht="15.75">
      <c r="A7855" s="52">
        <v>7884</v>
      </c>
      <c r="B7855" s="233"/>
      <c r="D7855" s="55" t="e">
        <f>VLOOKUP(C7855,#REF!,2,FALSE)</f>
        <v>#REF!</v>
      </c>
      <c r="E7855" s="172" t="str">
        <f>IFERROR(VLOOKUP(C7855,[1]MASTER!C:F,4,FALSE),"")</f>
        <v/>
      </c>
      <c r="F7855" s="172" t="str">
        <f>IFERROR(VLOOKUP(C7855,[1]MASTER!C:F,3,FALSE),"")</f>
        <v/>
      </c>
      <c r="G7855" s="175" t="str">
        <f>IFERROR(LOOKUP(C7855,[1]MASTER!C:C,[1]MASTER!B:B),"")</f>
        <v/>
      </c>
      <c r="H7855" s="176" t="str">
        <f>IFERROR(VLOOKUP(C7855,[1]MASTER!C:G,5,FALSE),"")</f>
        <v/>
      </c>
    </row>
    <row r="7856" spans="1:8" ht="15.75">
      <c r="A7856" s="109">
        <v>7885</v>
      </c>
      <c r="B7856" s="120"/>
      <c r="D7856" s="55" t="e">
        <f>VLOOKUP(C7856,#REF!,2,FALSE)</f>
        <v>#REF!</v>
      </c>
      <c r="E7856" s="172" t="str">
        <f>IFERROR(VLOOKUP(C7856,[1]MASTER!C:F,4,FALSE),"")</f>
        <v/>
      </c>
      <c r="F7856" s="172" t="str">
        <f>IFERROR(VLOOKUP(C7856,[1]MASTER!C:F,3,FALSE),"")</f>
        <v/>
      </c>
      <c r="G7856" s="175" t="str">
        <f>IFERROR(LOOKUP(C7856,[1]MASTER!C:C,[1]MASTER!B:B),"")</f>
        <v/>
      </c>
      <c r="H7856" s="176" t="str">
        <f>IFERROR(VLOOKUP(C7856,[1]MASTER!C:G,5,FALSE),"")</f>
        <v/>
      </c>
    </row>
    <row r="7857" spans="1:8" ht="15.75">
      <c r="A7857" s="52">
        <v>7886</v>
      </c>
      <c r="B7857" s="233"/>
      <c r="D7857" s="55" t="e">
        <f>VLOOKUP(C7857,#REF!,2,FALSE)</f>
        <v>#REF!</v>
      </c>
      <c r="E7857" s="172" t="str">
        <f>IFERROR(VLOOKUP(C7857,[1]MASTER!C:F,4,FALSE),"")</f>
        <v/>
      </c>
      <c r="F7857" s="172" t="str">
        <f>IFERROR(VLOOKUP(C7857,[1]MASTER!C:F,3,FALSE),"")</f>
        <v/>
      </c>
      <c r="G7857" s="175" t="str">
        <f>IFERROR(LOOKUP(C7857,[1]MASTER!C:C,[1]MASTER!B:B),"")</f>
        <v/>
      </c>
      <c r="H7857" s="176" t="str">
        <f>IFERROR(VLOOKUP(C7857,[1]MASTER!C:G,5,FALSE),"")</f>
        <v/>
      </c>
    </row>
    <row r="7858" spans="1:8" ht="15.75">
      <c r="A7858" s="109">
        <v>7887</v>
      </c>
      <c r="B7858" s="120"/>
      <c r="D7858" s="55" t="e">
        <f>VLOOKUP(C7858,#REF!,2,FALSE)</f>
        <v>#REF!</v>
      </c>
      <c r="E7858" s="172" t="str">
        <f>IFERROR(VLOOKUP(C7858,[1]MASTER!C:F,4,FALSE),"")</f>
        <v/>
      </c>
      <c r="F7858" s="172" t="str">
        <f>IFERROR(VLOOKUP(C7858,[1]MASTER!C:F,3,FALSE),"")</f>
        <v/>
      </c>
      <c r="G7858" s="175" t="str">
        <f>IFERROR(LOOKUP(C7858,[1]MASTER!C:C,[1]MASTER!B:B),"")</f>
        <v/>
      </c>
      <c r="H7858" s="176" t="str">
        <f>IFERROR(VLOOKUP(C7858,[1]MASTER!C:G,5,FALSE),"")</f>
        <v/>
      </c>
    </row>
    <row r="7859" spans="1:8" ht="15.75">
      <c r="A7859" s="52">
        <v>7888</v>
      </c>
      <c r="B7859" s="233"/>
      <c r="D7859" s="55" t="e">
        <f>VLOOKUP(C7859,#REF!,2,FALSE)</f>
        <v>#REF!</v>
      </c>
      <c r="E7859" s="172" t="str">
        <f>IFERROR(VLOOKUP(C7859,[1]MASTER!C:F,4,FALSE),"")</f>
        <v/>
      </c>
      <c r="F7859" s="172" t="str">
        <f>IFERROR(VLOOKUP(C7859,[1]MASTER!C:F,3,FALSE),"")</f>
        <v/>
      </c>
      <c r="G7859" s="175" t="str">
        <f>IFERROR(LOOKUP(C7859,[1]MASTER!C:C,[1]MASTER!B:B),"")</f>
        <v/>
      </c>
      <c r="H7859" s="176" t="str">
        <f>IFERROR(VLOOKUP(C7859,[1]MASTER!C:G,5,FALSE),"")</f>
        <v/>
      </c>
    </row>
    <row r="7860" spans="1:8" ht="15.75">
      <c r="A7860" s="109">
        <v>7889</v>
      </c>
      <c r="B7860" s="120"/>
      <c r="D7860" s="55" t="e">
        <f>VLOOKUP(C7860,#REF!,2,FALSE)</f>
        <v>#REF!</v>
      </c>
      <c r="E7860" s="172" t="str">
        <f>IFERROR(VLOOKUP(C7860,[1]MASTER!C:F,4,FALSE),"")</f>
        <v/>
      </c>
      <c r="F7860" s="172" t="str">
        <f>IFERROR(VLOOKUP(C7860,[1]MASTER!C:F,3,FALSE),"")</f>
        <v/>
      </c>
      <c r="G7860" s="175" t="str">
        <f>IFERROR(LOOKUP(C7860,[1]MASTER!C:C,[1]MASTER!B:B),"")</f>
        <v/>
      </c>
      <c r="H7860" s="176" t="str">
        <f>IFERROR(VLOOKUP(C7860,[1]MASTER!C:G,5,FALSE),"")</f>
        <v/>
      </c>
    </row>
    <row r="7861" spans="1:8" ht="15.75">
      <c r="A7861" s="52">
        <v>7890</v>
      </c>
      <c r="B7861" s="233"/>
      <c r="D7861" s="55" t="e">
        <f>VLOOKUP(C7861,#REF!,2,FALSE)</f>
        <v>#REF!</v>
      </c>
      <c r="E7861" s="172" t="str">
        <f>IFERROR(VLOOKUP(C7861,[1]MASTER!C:F,4,FALSE),"")</f>
        <v/>
      </c>
      <c r="F7861" s="172" t="str">
        <f>IFERROR(VLOOKUP(C7861,[1]MASTER!C:F,3,FALSE),"")</f>
        <v/>
      </c>
      <c r="G7861" s="175" t="str">
        <f>IFERROR(LOOKUP(C7861,[1]MASTER!C:C,[1]MASTER!B:B),"")</f>
        <v/>
      </c>
      <c r="H7861" s="176" t="str">
        <f>IFERROR(VLOOKUP(C7861,[1]MASTER!C:G,5,FALSE),"")</f>
        <v/>
      </c>
    </row>
    <row r="7862" spans="1:8" ht="15.75">
      <c r="A7862" s="109">
        <v>7891</v>
      </c>
      <c r="B7862" s="120"/>
      <c r="D7862" s="55" t="e">
        <f>VLOOKUP(C7862,#REF!,2,FALSE)</f>
        <v>#REF!</v>
      </c>
      <c r="E7862" s="172" t="str">
        <f>IFERROR(VLOOKUP(C7862,[1]MASTER!C:F,4,FALSE),"")</f>
        <v/>
      </c>
      <c r="F7862" s="172" t="str">
        <f>IFERROR(VLOOKUP(C7862,[1]MASTER!C:F,3,FALSE),"")</f>
        <v/>
      </c>
      <c r="G7862" s="175" t="str">
        <f>IFERROR(LOOKUP(C7862,[1]MASTER!C:C,[1]MASTER!B:B),"")</f>
        <v/>
      </c>
      <c r="H7862" s="176" t="str">
        <f>IFERROR(VLOOKUP(C7862,[1]MASTER!C:G,5,FALSE),"")</f>
        <v/>
      </c>
    </row>
    <row r="7863" spans="1:8" ht="15.75">
      <c r="A7863" s="52">
        <v>7892</v>
      </c>
      <c r="B7863" s="233"/>
      <c r="D7863" s="55" t="e">
        <f>VLOOKUP(C7863,#REF!,2,FALSE)</f>
        <v>#REF!</v>
      </c>
      <c r="E7863" s="172" t="str">
        <f>IFERROR(VLOOKUP(C7863,[1]MASTER!C:F,4,FALSE),"")</f>
        <v/>
      </c>
      <c r="F7863" s="172" t="str">
        <f>IFERROR(VLOOKUP(C7863,[1]MASTER!C:F,3,FALSE),"")</f>
        <v/>
      </c>
      <c r="G7863" s="175" t="str">
        <f>IFERROR(LOOKUP(C7863,[1]MASTER!C:C,[1]MASTER!B:B),"")</f>
        <v/>
      </c>
      <c r="H7863" s="176" t="str">
        <f>IFERROR(VLOOKUP(C7863,[1]MASTER!C:G,5,FALSE),"")</f>
        <v/>
      </c>
    </row>
    <row r="7864" spans="1:8" ht="15.75">
      <c r="A7864" s="109">
        <v>7893</v>
      </c>
      <c r="B7864" s="120"/>
      <c r="D7864" s="55" t="e">
        <f>VLOOKUP(C7864,#REF!,2,FALSE)</f>
        <v>#REF!</v>
      </c>
      <c r="E7864" s="172" t="str">
        <f>IFERROR(VLOOKUP(C7864,[1]MASTER!C:F,4,FALSE),"")</f>
        <v/>
      </c>
      <c r="F7864" s="172" t="str">
        <f>IFERROR(VLOOKUP(C7864,[1]MASTER!C:F,3,FALSE),"")</f>
        <v/>
      </c>
      <c r="G7864" s="175" t="str">
        <f>IFERROR(LOOKUP(C7864,[1]MASTER!C:C,[1]MASTER!B:B),"")</f>
        <v/>
      </c>
      <c r="H7864" s="176" t="str">
        <f>IFERROR(VLOOKUP(C7864,[1]MASTER!C:G,5,FALSE),"")</f>
        <v/>
      </c>
    </row>
    <row r="7865" spans="1:8" ht="15.75">
      <c r="A7865" s="52">
        <v>7894</v>
      </c>
      <c r="B7865" s="233"/>
      <c r="D7865" s="55" t="e">
        <f>VLOOKUP(C7865,#REF!,2,FALSE)</f>
        <v>#REF!</v>
      </c>
      <c r="E7865" s="172" t="str">
        <f>IFERROR(VLOOKUP(C7865,[1]MASTER!C:F,4,FALSE),"")</f>
        <v/>
      </c>
      <c r="F7865" s="172" t="str">
        <f>IFERROR(VLOOKUP(C7865,[1]MASTER!C:F,3,FALSE),"")</f>
        <v/>
      </c>
      <c r="G7865" s="175" t="str">
        <f>IFERROR(LOOKUP(C7865,[1]MASTER!C:C,[1]MASTER!B:B),"")</f>
        <v/>
      </c>
      <c r="H7865" s="176" t="str">
        <f>IFERROR(VLOOKUP(C7865,[1]MASTER!C:G,5,FALSE),"")</f>
        <v/>
      </c>
    </row>
    <row r="7866" spans="1:8" ht="15.75">
      <c r="A7866" s="109">
        <v>7895</v>
      </c>
      <c r="B7866" s="120"/>
      <c r="D7866" s="55" t="e">
        <f>VLOOKUP(C7866,#REF!,2,FALSE)</f>
        <v>#REF!</v>
      </c>
      <c r="E7866" s="172" t="str">
        <f>IFERROR(VLOOKUP(C7866,[1]MASTER!C:F,4,FALSE),"")</f>
        <v/>
      </c>
      <c r="F7866" s="172" t="str">
        <f>IFERROR(VLOOKUP(C7866,[1]MASTER!C:F,3,FALSE),"")</f>
        <v/>
      </c>
      <c r="G7866" s="175" t="str">
        <f>IFERROR(LOOKUP(C7866,[1]MASTER!C:C,[1]MASTER!B:B),"")</f>
        <v/>
      </c>
      <c r="H7866" s="176" t="str">
        <f>IFERROR(VLOOKUP(C7866,[1]MASTER!C:G,5,FALSE),"")</f>
        <v/>
      </c>
    </row>
    <row r="7867" spans="1:8" ht="15.75">
      <c r="A7867" s="52">
        <v>7896</v>
      </c>
      <c r="B7867" s="233"/>
      <c r="D7867" s="55" t="e">
        <f>VLOOKUP(C7867,#REF!,2,FALSE)</f>
        <v>#REF!</v>
      </c>
      <c r="E7867" s="172" t="str">
        <f>IFERROR(VLOOKUP(C7867,[1]MASTER!C:F,4,FALSE),"")</f>
        <v/>
      </c>
      <c r="F7867" s="172" t="str">
        <f>IFERROR(VLOOKUP(C7867,[1]MASTER!C:F,3,FALSE),"")</f>
        <v/>
      </c>
      <c r="G7867" s="175" t="str">
        <f>IFERROR(LOOKUP(C7867,[1]MASTER!C:C,[1]MASTER!B:B),"")</f>
        <v/>
      </c>
      <c r="H7867" s="176" t="str">
        <f>IFERROR(VLOOKUP(C7867,[1]MASTER!C:G,5,FALSE),"")</f>
        <v/>
      </c>
    </row>
    <row r="7868" spans="1:8" ht="15.75">
      <c r="A7868" s="109">
        <v>7897</v>
      </c>
      <c r="B7868" s="120"/>
      <c r="D7868" s="55" t="e">
        <f>VLOOKUP(C7868,#REF!,2,FALSE)</f>
        <v>#REF!</v>
      </c>
      <c r="E7868" s="172" t="str">
        <f>IFERROR(VLOOKUP(C7868,[1]MASTER!C:F,4,FALSE),"")</f>
        <v/>
      </c>
      <c r="F7868" s="172" t="str">
        <f>IFERROR(VLOOKUP(C7868,[1]MASTER!C:F,3,FALSE),"")</f>
        <v/>
      </c>
      <c r="G7868" s="175" t="str">
        <f>IFERROR(LOOKUP(C7868,[1]MASTER!C:C,[1]MASTER!B:B),"")</f>
        <v/>
      </c>
      <c r="H7868" s="176" t="str">
        <f>IFERROR(VLOOKUP(C7868,[1]MASTER!C:G,5,FALSE),"")</f>
        <v/>
      </c>
    </row>
    <row r="7869" spans="1:8" ht="15.75">
      <c r="A7869" s="52">
        <v>7898</v>
      </c>
      <c r="B7869" s="233"/>
      <c r="D7869" s="55" t="e">
        <f>VLOOKUP(C7869,#REF!,2,FALSE)</f>
        <v>#REF!</v>
      </c>
      <c r="E7869" s="172" t="str">
        <f>IFERROR(VLOOKUP(C7869,[1]MASTER!C:F,4,FALSE),"")</f>
        <v/>
      </c>
      <c r="F7869" s="172" t="str">
        <f>IFERROR(VLOOKUP(C7869,[1]MASTER!C:F,3,FALSE),"")</f>
        <v/>
      </c>
      <c r="G7869" s="175" t="str">
        <f>IFERROR(LOOKUP(C7869,[1]MASTER!C:C,[1]MASTER!B:B),"")</f>
        <v/>
      </c>
      <c r="H7869" s="176" t="str">
        <f>IFERROR(VLOOKUP(C7869,[1]MASTER!C:G,5,FALSE),"")</f>
        <v/>
      </c>
    </row>
    <row r="7870" spans="1:8" ht="15.75">
      <c r="A7870" s="109">
        <v>7899</v>
      </c>
      <c r="B7870" s="120"/>
      <c r="D7870" s="55" t="e">
        <f>VLOOKUP(C7870,#REF!,2,FALSE)</f>
        <v>#REF!</v>
      </c>
      <c r="E7870" s="172" t="str">
        <f>IFERROR(VLOOKUP(C7870,[1]MASTER!C:F,4,FALSE),"")</f>
        <v/>
      </c>
      <c r="F7870" s="172" t="str">
        <f>IFERROR(VLOOKUP(C7870,[1]MASTER!C:F,3,FALSE),"")</f>
        <v/>
      </c>
      <c r="G7870" s="175" t="str">
        <f>IFERROR(LOOKUP(C7870,[1]MASTER!C:C,[1]MASTER!B:B),"")</f>
        <v/>
      </c>
      <c r="H7870" s="176" t="str">
        <f>IFERROR(VLOOKUP(C7870,[1]MASTER!C:G,5,FALSE),"")</f>
        <v/>
      </c>
    </row>
    <row r="7871" spans="1:8" ht="15.75">
      <c r="A7871" s="52">
        <v>7900</v>
      </c>
      <c r="B7871" s="233"/>
      <c r="D7871" s="55" t="e">
        <f>VLOOKUP(C7871,#REF!,2,FALSE)</f>
        <v>#REF!</v>
      </c>
      <c r="E7871" s="172" t="str">
        <f>IFERROR(VLOOKUP(C7871,[1]MASTER!C:F,4,FALSE),"")</f>
        <v/>
      </c>
      <c r="F7871" s="172" t="str">
        <f>IFERROR(VLOOKUP(C7871,[1]MASTER!C:F,3,FALSE),"")</f>
        <v/>
      </c>
      <c r="G7871" s="175" t="str">
        <f>IFERROR(LOOKUP(C7871,[1]MASTER!C:C,[1]MASTER!B:B),"")</f>
        <v/>
      </c>
      <c r="H7871" s="176" t="str">
        <f>IFERROR(VLOOKUP(C7871,[1]MASTER!C:G,5,FALSE),"")</f>
        <v/>
      </c>
    </row>
    <row r="7872" spans="1:8" ht="15.75">
      <c r="A7872" s="109">
        <v>7901</v>
      </c>
      <c r="B7872" s="120"/>
      <c r="D7872" s="55" t="e">
        <f>VLOOKUP(C7872,#REF!,2,FALSE)</f>
        <v>#REF!</v>
      </c>
      <c r="E7872" s="172" t="str">
        <f>IFERROR(VLOOKUP(C7872,[1]MASTER!C:F,4,FALSE),"")</f>
        <v/>
      </c>
      <c r="F7872" s="172" t="str">
        <f>IFERROR(VLOOKUP(C7872,[1]MASTER!C:F,3,FALSE),"")</f>
        <v/>
      </c>
      <c r="G7872" s="175" t="str">
        <f>IFERROR(LOOKUP(C7872,[1]MASTER!C:C,[1]MASTER!B:B),"")</f>
        <v/>
      </c>
      <c r="H7872" s="176" t="str">
        <f>IFERROR(VLOOKUP(C7872,[1]MASTER!C:G,5,FALSE),"")</f>
        <v/>
      </c>
    </row>
    <row r="7873" spans="1:8" ht="15.75">
      <c r="A7873" s="52">
        <v>7902</v>
      </c>
      <c r="B7873" s="233"/>
      <c r="D7873" s="55" t="e">
        <f>VLOOKUP(C7873,#REF!,2,FALSE)</f>
        <v>#REF!</v>
      </c>
      <c r="E7873" s="172" t="str">
        <f>IFERROR(VLOOKUP(C7873,[1]MASTER!C:F,4,FALSE),"")</f>
        <v/>
      </c>
      <c r="F7873" s="172" t="str">
        <f>IFERROR(VLOOKUP(C7873,[1]MASTER!C:F,3,FALSE),"")</f>
        <v/>
      </c>
      <c r="G7873" s="175" t="str">
        <f>IFERROR(LOOKUP(C7873,[1]MASTER!C:C,[1]MASTER!B:B),"")</f>
        <v/>
      </c>
      <c r="H7873" s="176" t="str">
        <f>IFERROR(VLOOKUP(C7873,[1]MASTER!C:G,5,FALSE),"")</f>
        <v/>
      </c>
    </row>
    <row r="7874" spans="1:8" ht="15.75">
      <c r="A7874" s="109">
        <v>7903</v>
      </c>
      <c r="B7874" s="120"/>
      <c r="D7874" s="55" t="e">
        <f>VLOOKUP(C7874,#REF!,2,FALSE)</f>
        <v>#REF!</v>
      </c>
      <c r="E7874" s="172" t="str">
        <f>IFERROR(VLOOKUP(C7874,[1]MASTER!C:F,4,FALSE),"")</f>
        <v/>
      </c>
      <c r="F7874" s="172" t="str">
        <f>IFERROR(VLOOKUP(C7874,[1]MASTER!C:F,3,FALSE),"")</f>
        <v/>
      </c>
      <c r="G7874" s="175" t="str">
        <f>IFERROR(LOOKUP(C7874,[1]MASTER!C:C,[1]MASTER!B:B),"")</f>
        <v/>
      </c>
      <c r="H7874" s="176" t="str">
        <f>IFERROR(VLOOKUP(C7874,[1]MASTER!C:G,5,FALSE),"")</f>
        <v/>
      </c>
    </row>
    <row r="7875" spans="1:8" ht="15.75">
      <c r="A7875" s="52">
        <v>7904</v>
      </c>
      <c r="B7875" s="233"/>
      <c r="D7875" s="55" t="e">
        <f>VLOOKUP(C7875,#REF!,2,FALSE)</f>
        <v>#REF!</v>
      </c>
      <c r="E7875" s="172" t="str">
        <f>IFERROR(VLOOKUP(C7875,[1]MASTER!C:F,4,FALSE),"")</f>
        <v/>
      </c>
      <c r="F7875" s="172" t="str">
        <f>IFERROR(VLOOKUP(C7875,[1]MASTER!C:F,3,FALSE),"")</f>
        <v/>
      </c>
      <c r="G7875" s="175" t="str">
        <f>IFERROR(LOOKUP(C7875,[1]MASTER!C:C,[1]MASTER!B:B),"")</f>
        <v/>
      </c>
      <c r="H7875" s="176" t="str">
        <f>IFERROR(VLOOKUP(C7875,[1]MASTER!C:G,5,FALSE),"")</f>
        <v/>
      </c>
    </row>
    <row r="7876" spans="1:8" ht="15.75">
      <c r="A7876" s="109">
        <v>7905</v>
      </c>
      <c r="B7876" s="120"/>
      <c r="D7876" s="55" t="e">
        <f>VLOOKUP(C7876,#REF!,2,FALSE)</f>
        <v>#REF!</v>
      </c>
      <c r="E7876" s="172" t="str">
        <f>IFERROR(VLOOKUP(C7876,[1]MASTER!C:F,4,FALSE),"")</f>
        <v/>
      </c>
      <c r="F7876" s="172" t="str">
        <f>IFERROR(VLOOKUP(C7876,[1]MASTER!C:F,3,FALSE),"")</f>
        <v/>
      </c>
      <c r="G7876" s="175" t="str">
        <f>IFERROR(LOOKUP(C7876,[1]MASTER!C:C,[1]MASTER!B:B),"")</f>
        <v/>
      </c>
      <c r="H7876" s="176" t="str">
        <f>IFERROR(VLOOKUP(C7876,[1]MASTER!C:G,5,FALSE),"")</f>
        <v/>
      </c>
    </row>
    <row r="7877" spans="1:8" ht="15.75">
      <c r="A7877" s="52">
        <v>7906</v>
      </c>
      <c r="B7877" s="233"/>
      <c r="D7877" s="55" t="e">
        <f>VLOOKUP(C7877,#REF!,2,FALSE)</f>
        <v>#REF!</v>
      </c>
      <c r="E7877" s="172" t="str">
        <f>IFERROR(VLOOKUP(C7877,[1]MASTER!C:F,4,FALSE),"")</f>
        <v/>
      </c>
      <c r="F7877" s="172" t="str">
        <f>IFERROR(VLOOKUP(C7877,[1]MASTER!C:F,3,FALSE),"")</f>
        <v/>
      </c>
      <c r="G7877" s="175" t="str">
        <f>IFERROR(LOOKUP(C7877,[1]MASTER!C:C,[1]MASTER!B:B),"")</f>
        <v/>
      </c>
      <c r="H7877" s="176" t="str">
        <f>IFERROR(VLOOKUP(C7877,[1]MASTER!C:G,5,FALSE),"")</f>
        <v/>
      </c>
    </row>
    <row r="7878" spans="1:8" ht="15.75">
      <c r="A7878" s="109">
        <v>7907</v>
      </c>
      <c r="B7878" s="120"/>
      <c r="D7878" s="55" t="e">
        <f>VLOOKUP(C7878,#REF!,2,FALSE)</f>
        <v>#REF!</v>
      </c>
      <c r="E7878" s="172" t="str">
        <f>IFERROR(VLOOKUP(C7878,[1]MASTER!C:F,4,FALSE),"")</f>
        <v/>
      </c>
      <c r="F7878" s="172" t="str">
        <f>IFERROR(VLOOKUP(C7878,[1]MASTER!C:F,3,FALSE),"")</f>
        <v/>
      </c>
      <c r="G7878" s="175" t="str">
        <f>IFERROR(LOOKUP(C7878,[1]MASTER!C:C,[1]MASTER!B:B),"")</f>
        <v/>
      </c>
      <c r="H7878" s="176" t="str">
        <f>IFERROR(VLOOKUP(C7878,[1]MASTER!C:G,5,FALSE),"")</f>
        <v/>
      </c>
    </row>
    <row r="7879" spans="1:8" ht="15.75">
      <c r="A7879" s="52">
        <v>7908</v>
      </c>
      <c r="B7879" s="233"/>
      <c r="D7879" s="55" t="e">
        <f>VLOOKUP(C7879,#REF!,2,FALSE)</f>
        <v>#REF!</v>
      </c>
      <c r="E7879" s="172" t="str">
        <f>IFERROR(VLOOKUP(C7879,[1]MASTER!C:F,4,FALSE),"")</f>
        <v/>
      </c>
      <c r="F7879" s="172" t="str">
        <f>IFERROR(VLOOKUP(C7879,[1]MASTER!C:F,3,FALSE),"")</f>
        <v/>
      </c>
      <c r="G7879" s="175" t="str">
        <f>IFERROR(LOOKUP(C7879,[1]MASTER!C:C,[1]MASTER!B:B),"")</f>
        <v/>
      </c>
      <c r="H7879" s="176" t="str">
        <f>IFERROR(VLOOKUP(C7879,[1]MASTER!C:G,5,FALSE),"")</f>
        <v/>
      </c>
    </row>
    <row r="7880" spans="1:8" ht="15.75">
      <c r="A7880" s="109">
        <v>7909</v>
      </c>
      <c r="B7880" s="120"/>
      <c r="D7880" s="55" t="e">
        <f>VLOOKUP(C7880,#REF!,2,FALSE)</f>
        <v>#REF!</v>
      </c>
      <c r="E7880" s="172" t="str">
        <f>IFERROR(VLOOKUP(C7880,[1]MASTER!C:F,4,FALSE),"")</f>
        <v/>
      </c>
      <c r="F7880" s="172" t="str">
        <f>IFERROR(VLOOKUP(C7880,[1]MASTER!C:F,3,FALSE),"")</f>
        <v/>
      </c>
      <c r="G7880" s="175" t="str">
        <f>IFERROR(LOOKUP(C7880,[1]MASTER!C:C,[1]MASTER!B:B),"")</f>
        <v/>
      </c>
      <c r="H7880" s="176" t="str">
        <f>IFERROR(VLOOKUP(C7880,[1]MASTER!C:G,5,FALSE),"")</f>
        <v/>
      </c>
    </row>
    <row r="7881" spans="1:8" ht="15.75">
      <c r="A7881" s="52">
        <v>7910</v>
      </c>
      <c r="B7881" s="233"/>
      <c r="D7881" s="55" t="e">
        <f>VLOOKUP(C7881,#REF!,2,FALSE)</f>
        <v>#REF!</v>
      </c>
      <c r="E7881" s="172" t="str">
        <f>IFERROR(VLOOKUP(C7881,[1]MASTER!C:F,4,FALSE),"")</f>
        <v/>
      </c>
      <c r="F7881" s="172" t="str">
        <f>IFERROR(VLOOKUP(C7881,[1]MASTER!C:F,3,FALSE),"")</f>
        <v/>
      </c>
      <c r="G7881" s="175" t="str">
        <f>IFERROR(LOOKUP(C7881,[1]MASTER!C:C,[1]MASTER!B:B),"")</f>
        <v/>
      </c>
      <c r="H7881" s="176" t="str">
        <f>IFERROR(VLOOKUP(C7881,[1]MASTER!C:G,5,FALSE),"")</f>
        <v/>
      </c>
    </row>
    <row r="7882" spans="1:8" ht="15.75">
      <c r="A7882" s="109">
        <v>7911</v>
      </c>
      <c r="B7882" s="120"/>
      <c r="D7882" s="55" t="e">
        <f>VLOOKUP(C7882,#REF!,2,FALSE)</f>
        <v>#REF!</v>
      </c>
      <c r="E7882" s="172" t="str">
        <f>IFERROR(VLOOKUP(C7882,[1]MASTER!C:F,4,FALSE),"")</f>
        <v/>
      </c>
      <c r="F7882" s="172" t="str">
        <f>IFERROR(VLOOKUP(C7882,[1]MASTER!C:F,3,FALSE),"")</f>
        <v/>
      </c>
      <c r="G7882" s="175" t="str">
        <f>IFERROR(LOOKUP(C7882,[1]MASTER!C:C,[1]MASTER!B:B),"")</f>
        <v/>
      </c>
      <c r="H7882" s="176" t="str">
        <f>IFERROR(VLOOKUP(C7882,[1]MASTER!C:G,5,FALSE),"")</f>
        <v/>
      </c>
    </row>
    <row r="7883" spans="1:8" ht="15.75">
      <c r="A7883" s="52">
        <v>7912</v>
      </c>
      <c r="B7883" s="233"/>
      <c r="D7883" s="55" t="e">
        <f>VLOOKUP(C7883,#REF!,2,FALSE)</f>
        <v>#REF!</v>
      </c>
      <c r="E7883" s="172" t="str">
        <f>IFERROR(VLOOKUP(C7883,[1]MASTER!C:F,4,FALSE),"")</f>
        <v/>
      </c>
      <c r="F7883" s="172" t="str">
        <f>IFERROR(VLOOKUP(C7883,[1]MASTER!C:F,3,FALSE),"")</f>
        <v/>
      </c>
      <c r="G7883" s="175" t="str">
        <f>IFERROR(LOOKUP(C7883,[1]MASTER!C:C,[1]MASTER!B:B),"")</f>
        <v/>
      </c>
      <c r="H7883" s="176" t="str">
        <f>IFERROR(VLOOKUP(C7883,[1]MASTER!C:G,5,FALSE),"")</f>
        <v/>
      </c>
    </row>
    <row r="7884" spans="1:8" ht="15.75">
      <c r="A7884" s="109">
        <v>7913</v>
      </c>
      <c r="B7884" s="120"/>
      <c r="D7884" s="55" t="e">
        <f>VLOOKUP(C7884,#REF!,2,FALSE)</f>
        <v>#REF!</v>
      </c>
      <c r="E7884" s="172" t="str">
        <f>IFERROR(VLOOKUP(C7884,[1]MASTER!C:F,4,FALSE),"")</f>
        <v/>
      </c>
      <c r="F7884" s="172" t="str">
        <f>IFERROR(VLOOKUP(C7884,[1]MASTER!C:F,3,FALSE),"")</f>
        <v/>
      </c>
      <c r="G7884" s="175" t="str">
        <f>IFERROR(LOOKUP(C7884,[1]MASTER!C:C,[1]MASTER!B:B),"")</f>
        <v/>
      </c>
      <c r="H7884" s="176" t="str">
        <f>IFERROR(VLOOKUP(C7884,[1]MASTER!C:G,5,FALSE),"")</f>
        <v/>
      </c>
    </row>
    <row r="7885" spans="1:8" ht="15.75">
      <c r="A7885" s="52">
        <v>7914</v>
      </c>
      <c r="B7885" s="233"/>
      <c r="D7885" s="55" t="e">
        <f>VLOOKUP(C7885,#REF!,2,FALSE)</f>
        <v>#REF!</v>
      </c>
      <c r="E7885" s="172" t="str">
        <f>IFERROR(VLOOKUP(C7885,[1]MASTER!C:F,4,FALSE),"")</f>
        <v/>
      </c>
      <c r="F7885" s="172" t="str">
        <f>IFERROR(VLOOKUP(C7885,[1]MASTER!C:F,3,FALSE),"")</f>
        <v/>
      </c>
      <c r="G7885" s="175" t="str">
        <f>IFERROR(LOOKUP(C7885,[1]MASTER!C:C,[1]MASTER!B:B),"")</f>
        <v/>
      </c>
      <c r="H7885" s="176" t="str">
        <f>IFERROR(VLOOKUP(C7885,[1]MASTER!C:G,5,FALSE),"")</f>
        <v/>
      </c>
    </row>
    <row r="7886" spans="1:8" ht="15.75">
      <c r="A7886" s="109">
        <v>7915</v>
      </c>
      <c r="B7886" s="120"/>
      <c r="D7886" s="55" t="e">
        <f>VLOOKUP(C7886,#REF!,2,FALSE)</f>
        <v>#REF!</v>
      </c>
      <c r="E7886" s="172" t="str">
        <f>IFERROR(VLOOKUP(C7886,[1]MASTER!C:F,4,FALSE),"")</f>
        <v/>
      </c>
      <c r="F7886" s="172" t="str">
        <f>IFERROR(VLOOKUP(C7886,[1]MASTER!C:F,3,FALSE),"")</f>
        <v/>
      </c>
      <c r="G7886" s="175" t="str">
        <f>IFERROR(LOOKUP(C7886,[1]MASTER!C:C,[1]MASTER!B:B),"")</f>
        <v/>
      </c>
      <c r="H7886" s="176" t="str">
        <f>IFERROR(VLOOKUP(C7886,[1]MASTER!C:G,5,FALSE),"")</f>
        <v/>
      </c>
    </row>
    <row r="7887" spans="1:8" ht="15.75">
      <c r="A7887" s="52">
        <v>7916</v>
      </c>
      <c r="B7887" s="233"/>
      <c r="D7887" s="55" t="e">
        <f>VLOOKUP(C7887,#REF!,2,FALSE)</f>
        <v>#REF!</v>
      </c>
      <c r="E7887" s="172" t="str">
        <f>IFERROR(VLOOKUP(C7887,[1]MASTER!C:F,4,FALSE),"")</f>
        <v/>
      </c>
      <c r="F7887" s="172" t="str">
        <f>IFERROR(VLOOKUP(C7887,[1]MASTER!C:F,3,FALSE),"")</f>
        <v/>
      </c>
      <c r="G7887" s="175" t="str">
        <f>IFERROR(LOOKUP(C7887,[1]MASTER!C:C,[1]MASTER!B:B),"")</f>
        <v/>
      </c>
      <c r="H7887" s="176" t="str">
        <f>IFERROR(VLOOKUP(C7887,[1]MASTER!C:G,5,FALSE),"")</f>
        <v/>
      </c>
    </row>
    <row r="7888" spans="1:8" ht="15.75">
      <c r="A7888" s="109">
        <v>7917</v>
      </c>
      <c r="B7888" s="120"/>
      <c r="D7888" s="55" t="e">
        <f>VLOOKUP(C7888,#REF!,2,FALSE)</f>
        <v>#REF!</v>
      </c>
      <c r="E7888" s="172" t="str">
        <f>IFERROR(VLOOKUP(C7888,[1]MASTER!C:F,4,FALSE),"")</f>
        <v/>
      </c>
      <c r="F7888" s="172" t="str">
        <f>IFERROR(VLOOKUP(C7888,[1]MASTER!C:F,3,FALSE),"")</f>
        <v/>
      </c>
      <c r="G7888" s="175" t="str">
        <f>IFERROR(LOOKUP(C7888,[1]MASTER!C:C,[1]MASTER!B:B),"")</f>
        <v/>
      </c>
      <c r="H7888" s="176" t="str">
        <f>IFERROR(VLOOKUP(C7888,[1]MASTER!C:G,5,FALSE),"")</f>
        <v/>
      </c>
    </row>
    <row r="7889" spans="1:8" ht="15.75">
      <c r="A7889" s="52">
        <v>7918</v>
      </c>
      <c r="B7889" s="233"/>
      <c r="D7889" s="55" t="e">
        <f>VLOOKUP(C7889,#REF!,2,FALSE)</f>
        <v>#REF!</v>
      </c>
      <c r="E7889" s="172" t="str">
        <f>IFERROR(VLOOKUP(C7889,[1]MASTER!C:F,4,FALSE),"")</f>
        <v/>
      </c>
      <c r="F7889" s="172" t="str">
        <f>IFERROR(VLOOKUP(C7889,[1]MASTER!C:F,3,FALSE),"")</f>
        <v/>
      </c>
      <c r="G7889" s="175" t="str">
        <f>IFERROR(LOOKUP(C7889,[1]MASTER!C:C,[1]MASTER!B:B),"")</f>
        <v/>
      </c>
      <c r="H7889" s="176" t="str">
        <f>IFERROR(VLOOKUP(C7889,[1]MASTER!C:G,5,FALSE),"")</f>
        <v/>
      </c>
    </row>
    <row r="7890" spans="1:8" ht="15.75">
      <c r="A7890" s="109">
        <v>7919</v>
      </c>
      <c r="B7890" s="120"/>
      <c r="D7890" s="55" t="e">
        <f>VLOOKUP(C7890,#REF!,2,FALSE)</f>
        <v>#REF!</v>
      </c>
      <c r="E7890" s="172" t="str">
        <f>IFERROR(VLOOKUP(C7890,[1]MASTER!C:F,4,FALSE),"")</f>
        <v/>
      </c>
      <c r="F7890" s="172" t="str">
        <f>IFERROR(VLOOKUP(C7890,[1]MASTER!C:F,3,FALSE),"")</f>
        <v/>
      </c>
      <c r="G7890" s="175" t="str">
        <f>IFERROR(LOOKUP(C7890,[1]MASTER!C:C,[1]MASTER!B:B),"")</f>
        <v/>
      </c>
      <c r="H7890" s="176" t="str">
        <f>IFERROR(VLOOKUP(C7890,[1]MASTER!C:G,5,FALSE),"")</f>
        <v/>
      </c>
    </row>
    <row r="7891" spans="1:8" ht="15.75">
      <c r="A7891" s="52">
        <v>7920</v>
      </c>
      <c r="B7891" s="233"/>
      <c r="D7891" s="55" t="e">
        <f>VLOOKUP(C7891,#REF!,2,FALSE)</f>
        <v>#REF!</v>
      </c>
      <c r="E7891" s="172" t="str">
        <f>IFERROR(VLOOKUP(C7891,[1]MASTER!C:F,4,FALSE),"")</f>
        <v/>
      </c>
      <c r="F7891" s="172" t="str">
        <f>IFERROR(VLOOKUP(C7891,[1]MASTER!C:F,3,FALSE),"")</f>
        <v/>
      </c>
      <c r="G7891" s="175" t="str">
        <f>IFERROR(LOOKUP(C7891,[1]MASTER!C:C,[1]MASTER!B:B),"")</f>
        <v/>
      </c>
      <c r="H7891" s="176" t="str">
        <f>IFERROR(VLOOKUP(C7891,[1]MASTER!C:G,5,FALSE),"")</f>
        <v/>
      </c>
    </row>
    <row r="7892" spans="1:8" ht="15.75">
      <c r="A7892" s="109">
        <v>7921</v>
      </c>
      <c r="B7892" s="120"/>
      <c r="D7892" s="55" t="e">
        <f>VLOOKUP(C7892,#REF!,2,FALSE)</f>
        <v>#REF!</v>
      </c>
      <c r="E7892" s="172" t="str">
        <f>IFERROR(VLOOKUP(C7892,[1]MASTER!C:F,4,FALSE),"")</f>
        <v/>
      </c>
      <c r="F7892" s="172" t="str">
        <f>IFERROR(VLOOKUP(C7892,[1]MASTER!C:F,3,FALSE),"")</f>
        <v/>
      </c>
      <c r="G7892" s="175" t="str">
        <f>IFERROR(LOOKUP(C7892,[1]MASTER!C:C,[1]MASTER!B:B),"")</f>
        <v/>
      </c>
      <c r="H7892" s="176" t="str">
        <f>IFERROR(VLOOKUP(C7892,[1]MASTER!C:G,5,FALSE),"")</f>
        <v/>
      </c>
    </row>
    <row r="7893" spans="1:8" ht="15.75">
      <c r="A7893" s="52">
        <v>7922</v>
      </c>
      <c r="B7893" s="233"/>
      <c r="D7893" s="55" t="e">
        <f>VLOOKUP(C7893,#REF!,2,FALSE)</f>
        <v>#REF!</v>
      </c>
      <c r="E7893" s="172" t="str">
        <f>IFERROR(VLOOKUP(C7893,[1]MASTER!C:F,4,FALSE),"")</f>
        <v/>
      </c>
      <c r="F7893" s="172" t="str">
        <f>IFERROR(VLOOKUP(C7893,[1]MASTER!C:F,3,FALSE),"")</f>
        <v/>
      </c>
      <c r="G7893" s="175" t="str">
        <f>IFERROR(LOOKUP(C7893,[1]MASTER!C:C,[1]MASTER!B:B),"")</f>
        <v/>
      </c>
      <c r="H7893" s="176" t="str">
        <f>IFERROR(VLOOKUP(C7893,[1]MASTER!C:G,5,FALSE),"")</f>
        <v/>
      </c>
    </row>
    <row r="7894" spans="1:8" ht="15.75">
      <c r="A7894" s="109">
        <v>7923</v>
      </c>
      <c r="B7894" s="120"/>
      <c r="D7894" s="55" t="e">
        <f>VLOOKUP(C7894,#REF!,2,FALSE)</f>
        <v>#REF!</v>
      </c>
      <c r="E7894" s="172" t="str">
        <f>IFERROR(VLOOKUP(C7894,[1]MASTER!C:F,4,FALSE),"")</f>
        <v/>
      </c>
      <c r="F7894" s="172" t="str">
        <f>IFERROR(VLOOKUP(C7894,[1]MASTER!C:F,3,FALSE),"")</f>
        <v/>
      </c>
      <c r="G7894" s="175" t="str">
        <f>IFERROR(LOOKUP(C7894,[1]MASTER!C:C,[1]MASTER!B:B),"")</f>
        <v/>
      </c>
      <c r="H7894" s="176" t="str">
        <f>IFERROR(VLOOKUP(C7894,[1]MASTER!C:G,5,FALSE),"")</f>
        <v/>
      </c>
    </row>
    <row r="7895" spans="1:8" ht="15.75">
      <c r="A7895" s="52">
        <v>7924</v>
      </c>
      <c r="B7895" s="233"/>
      <c r="D7895" s="55" t="e">
        <f>VLOOKUP(C7895,#REF!,2,FALSE)</f>
        <v>#REF!</v>
      </c>
      <c r="E7895" s="172" t="str">
        <f>IFERROR(VLOOKUP(C7895,[1]MASTER!C:F,4,FALSE),"")</f>
        <v/>
      </c>
      <c r="F7895" s="172" t="str">
        <f>IFERROR(VLOOKUP(C7895,[1]MASTER!C:F,3,FALSE),"")</f>
        <v/>
      </c>
      <c r="G7895" s="175" t="str">
        <f>IFERROR(LOOKUP(C7895,[1]MASTER!C:C,[1]MASTER!B:B),"")</f>
        <v/>
      </c>
      <c r="H7895" s="176" t="str">
        <f>IFERROR(VLOOKUP(C7895,[1]MASTER!C:G,5,FALSE),"")</f>
        <v/>
      </c>
    </row>
    <row r="7896" spans="1:8" ht="15.75">
      <c r="A7896" s="109">
        <v>7925</v>
      </c>
      <c r="B7896" s="120"/>
      <c r="D7896" s="55" t="e">
        <f>VLOOKUP(C7896,#REF!,2,FALSE)</f>
        <v>#REF!</v>
      </c>
      <c r="E7896" s="172" t="str">
        <f>IFERROR(VLOOKUP(C7896,[1]MASTER!C:F,4,FALSE),"")</f>
        <v/>
      </c>
      <c r="F7896" s="172" t="str">
        <f>IFERROR(VLOOKUP(C7896,[1]MASTER!C:F,3,FALSE),"")</f>
        <v/>
      </c>
      <c r="G7896" s="175" t="str">
        <f>IFERROR(LOOKUP(C7896,[1]MASTER!C:C,[1]MASTER!B:B),"")</f>
        <v/>
      </c>
      <c r="H7896" s="176" t="str">
        <f>IFERROR(VLOOKUP(C7896,[1]MASTER!C:G,5,FALSE),"")</f>
        <v/>
      </c>
    </row>
    <row r="7897" spans="1:8" ht="15.75">
      <c r="A7897" s="52">
        <v>7926</v>
      </c>
      <c r="B7897" s="233"/>
      <c r="D7897" s="55" t="e">
        <f>VLOOKUP(C7897,#REF!,2,FALSE)</f>
        <v>#REF!</v>
      </c>
      <c r="E7897" s="172" t="str">
        <f>IFERROR(VLOOKUP(C7897,[1]MASTER!C:F,4,FALSE),"")</f>
        <v/>
      </c>
      <c r="F7897" s="172" t="str">
        <f>IFERROR(VLOOKUP(C7897,[1]MASTER!C:F,3,FALSE),"")</f>
        <v/>
      </c>
      <c r="G7897" s="175" t="str">
        <f>IFERROR(LOOKUP(C7897,[1]MASTER!C:C,[1]MASTER!B:B),"")</f>
        <v/>
      </c>
      <c r="H7897" s="176" t="str">
        <f>IFERROR(VLOOKUP(C7897,[1]MASTER!C:G,5,FALSE),"")</f>
        <v/>
      </c>
    </row>
    <row r="7898" spans="1:8" ht="15.75">
      <c r="A7898" s="109">
        <v>7927</v>
      </c>
      <c r="B7898" s="120"/>
      <c r="D7898" s="55" t="e">
        <f>VLOOKUP(C7898,#REF!,2,FALSE)</f>
        <v>#REF!</v>
      </c>
      <c r="E7898" s="172" t="str">
        <f>IFERROR(VLOOKUP(C7898,[1]MASTER!C:F,4,FALSE),"")</f>
        <v/>
      </c>
      <c r="F7898" s="172" t="str">
        <f>IFERROR(VLOOKUP(C7898,[1]MASTER!C:F,3,FALSE),"")</f>
        <v/>
      </c>
      <c r="G7898" s="175" t="str">
        <f>IFERROR(LOOKUP(C7898,[1]MASTER!C:C,[1]MASTER!B:B),"")</f>
        <v/>
      </c>
      <c r="H7898" s="176" t="str">
        <f>IFERROR(VLOOKUP(C7898,[1]MASTER!C:G,5,FALSE),"")</f>
        <v/>
      </c>
    </row>
    <row r="7899" spans="1:8" ht="15.75">
      <c r="A7899" s="52">
        <v>7928</v>
      </c>
      <c r="B7899" s="233"/>
      <c r="D7899" s="55" t="e">
        <f>VLOOKUP(C7899,#REF!,2,FALSE)</f>
        <v>#REF!</v>
      </c>
      <c r="E7899" s="172" t="str">
        <f>IFERROR(VLOOKUP(C7899,[1]MASTER!C:F,4,FALSE),"")</f>
        <v/>
      </c>
      <c r="F7899" s="172" t="str">
        <f>IFERROR(VLOOKUP(C7899,[1]MASTER!C:F,3,FALSE),"")</f>
        <v/>
      </c>
      <c r="G7899" s="175" t="str">
        <f>IFERROR(LOOKUP(C7899,[1]MASTER!C:C,[1]MASTER!B:B),"")</f>
        <v/>
      </c>
      <c r="H7899" s="176" t="str">
        <f>IFERROR(VLOOKUP(C7899,[1]MASTER!C:G,5,FALSE),"")</f>
        <v/>
      </c>
    </row>
    <row r="7900" spans="1:8" ht="15.75">
      <c r="A7900" s="109">
        <v>7929</v>
      </c>
      <c r="B7900" s="120"/>
      <c r="D7900" s="55" t="e">
        <f>VLOOKUP(C7900,#REF!,2,FALSE)</f>
        <v>#REF!</v>
      </c>
      <c r="E7900" s="172" t="str">
        <f>IFERROR(VLOOKUP(C7900,[1]MASTER!C:F,4,FALSE),"")</f>
        <v/>
      </c>
      <c r="F7900" s="172" t="str">
        <f>IFERROR(VLOOKUP(C7900,[1]MASTER!C:F,3,FALSE),"")</f>
        <v/>
      </c>
      <c r="G7900" s="175" t="str">
        <f>IFERROR(LOOKUP(C7900,[1]MASTER!C:C,[1]MASTER!B:B),"")</f>
        <v/>
      </c>
      <c r="H7900" s="176" t="str">
        <f>IFERROR(VLOOKUP(C7900,[1]MASTER!C:G,5,FALSE),"")</f>
        <v/>
      </c>
    </row>
    <row r="7901" spans="1:8" ht="15.75">
      <c r="A7901" s="52">
        <v>7930</v>
      </c>
      <c r="B7901" s="233"/>
      <c r="D7901" s="55" t="e">
        <f>VLOOKUP(C7901,#REF!,2,FALSE)</f>
        <v>#REF!</v>
      </c>
      <c r="E7901" s="172" t="str">
        <f>IFERROR(VLOOKUP(C7901,[1]MASTER!C:F,4,FALSE),"")</f>
        <v/>
      </c>
      <c r="F7901" s="172" t="str">
        <f>IFERROR(VLOOKUP(C7901,[1]MASTER!C:F,3,FALSE),"")</f>
        <v/>
      </c>
      <c r="G7901" s="175" t="str">
        <f>IFERROR(LOOKUP(C7901,[1]MASTER!C:C,[1]MASTER!B:B),"")</f>
        <v/>
      </c>
      <c r="H7901" s="176" t="str">
        <f>IFERROR(VLOOKUP(C7901,[1]MASTER!C:G,5,FALSE),"")</f>
        <v/>
      </c>
    </row>
    <row r="7902" spans="1:8" ht="15.75">
      <c r="A7902" s="109">
        <v>7931</v>
      </c>
      <c r="B7902" s="120"/>
      <c r="D7902" s="55" t="e">
        <f>VLOOKUP(C7902,#REF!,2,FALSE)</f>
        <v>#REF!</v>
      </c>
      <c r="E7902" s="172" t="str">
        <f>IFERROR(VLOOKUP(C7902,[1]MASTER!C:F,4,FALSE),"")</f>
        <v/>
      </c>
      <c r="F7902" s="172" t="str">
        <f>IFERROR(VLOOKUP(C7902,[1]MASTER!C:F,3,FALSE),"")</f>
        <v/>
      </c>
      <c r="G7902" s="175" t="str">
        <f>IFERROR(LOOKUP(C7902,[1]MASTER!C:C,[1]MASTER!B:B),"")</f>
        <v/>
      </c>
      <c r="H7902" s="176" t="str">
        <f>IFERROR(VLOOKUP(C7902,[1]MASTER!C:G,5,FALSE),"")</f>
        <v/>
      </c>
    </row>
    <row r="7903" spans="1:8" ht="15.75">
      <c r="A7903" s="52">
        <v>7932</v>
      </c>
      <c r="B7903" s="233"/>
      <c r="D7903" s="55" t="e">
        <f>VLOOKUP(C7903,#REF!,2,FALSE)</f>
        <v>#REF!</v>
      </c>
      <c r="E7903" s="172" t="str">
        <f>IFERROR(VLOOKUP(C7903,[1]MASTER!C:F,4,FALSE),"")</f>
        <v/>
      </c>
      <c r="F7903" s="172" t="str">
        <f>IFERROR(VLOOKUP(C7903,[1]MASTER!C:F,3,FALSE),"")</f>
        <v/>
      </c>
      <c r="G7903" s="175" t="str">
        <f>IFERROR(LOOKUP(C7903,[1]MASTER!C:C,[1]MASTER!B:B),"")</f>
        <v/>
      </c>
      <c r="H7903" s="176" t="str">
        <f>IFERROR(VLOOKUP(C7903,[1]MASTER!C:G,5,FALSE),"")</f>
        <v/>
      </c>
    </row>
    <row r="7904" spans="1:8" ht="15.75">
      <c r="A7904" s="109">
        <v>7933</v>
      </c>
      <c r="B7904" s="120"/>
      <c r="D7904" s="55" t="e">
        <f>VLOOKUP(C7904,#REF!,2,FALSE)</f>
        <v>#REF!</v>
      </c>
      <c r="E7904" s="172" t="str">
        <f>IFERROR(VLOOKUP(C7904,[1]MASTER!C:F,4,FALSE),"")</f>
        <v/>
      </c>
      <c r="F7904" s="172" t="str">
        <f>IFERROR(VLOOKUP(C7904,[1]MASTER!C:F,3,FALSE),"")</f>
        <v/>
      </c>
      <c r="G7904" s="175" t="str">
        <f>IFERROR(LOOKUP(C7904,[1]MASTER!C:C,[1]MASTER!B:B),"")</f>
        <v/>
      </c>
      <c r="H7904" s="176" t="str">
        <f>IFERROR(VLOOKUP(C7904,[1]MASTER!C:G,5,FALSE),"")</f>
        <v/>
      </c>
    </row>
    <row r="7905" spans="1:8" ht="15.75">
      <c r="A7905" s="52">
        <v>7934</v>
      </c>
      <c r="B7905" s="233"/>
      <c r="D7905" s="55" t="e">
        <f>VLOOKUP(C7905,#REF!,2,FALSE)</f>
        <v>#REF!</v>
      </c>
      <c r="E7905" s="172" t="str">
        <f>IFERROR(VLOOKUP(C7905,[1]MASTER!C:F,4,FALSE),"")</f>
        <v/>
      </c>
      <c r="F7905" s="172" t="str">
        <f>IFERROR(VLOOKUP(C7905,[1]MASTER!C:F,3,FALSE),"")</f>
        <v/>
      </c>
      <c r="G7905" s="175" t="str">
        <f>IFERROR(LOOKUP(C7905,[1]MASTER!C:C,[1]MASTER!B:B),"")</f>
        <v/>
      </c>
      <c r="H7905" s="176" t="str">
        <f>IFERROR(VLOOKUP(C7905,[1]MASTER!C:G,5,FALSE),"")</f>
        <v/>
      </c>
    </row>
    <row r="7906" spans="1:8" ht="15.75">
      <c r="A7906" s="109">
        <v>7935</v>
      </c>
      <c r="B7906" s="120"/>
      <c r="D7906" s="55" t="e">
        <f>VLOOKUP(C7906,#REF!,2,FALSE)</f>
        <v>#REF!</v>
      </c>
      <c r="E7906" s="172" t="str">
        <f>IFERROR(VLOOKUP(C7906,[1]MASTER!C:F,4,FALSE),"")</f>
        <v/>
      </c>
      <c r="F7906" s="172" t="str">
        <f>IFERROR(VLOOKUP(C7906,[1]MASTER!C:F,3,FALSE),"")</f>
        <v/>
      </c>
      <c r="G7906" s="175" t="str">
        <f>IFERROR(LOOKUP(C7906,[1]MASTER!C:C,[1]MASTER!B:B),"")</f>
        <v/>
      </c>
      <c r="H7906" s="176" t="str">
        <f>IFERROR(VLOOKUP(C7906,[1]MASTER!C:G,5,FALSE),"")</f>
        <v/>
      </c>
    </row>
    <row r="7907" spans="1:8" ht="15.75">
      <c r="A7907" s="52">
        <v>7936</v>
      </c>
      <c r="B7907" s="233"/>
      <c r="D7907" s="55" t="e">
        <f>VLOOKUP(C7907,#REF!,2,FALSE)</f>
        <v>#REF!</v>
      </c>
      <c r="E7907" s="172" t="str">
        <f>IFERROR(VLOOKUP(C7907,[1]MASTER!C:F,4,FALSE),"")</f>
        <v/>
      </c>
      <c r="F7907" s="172" t="str">
        <f>IFERROR(VLOOKUP(C7907,[1]MASTER!C:F,3,FALSE),"")</f>
        <v/>
      </c>
      <c r="G7907" s="175" t="str">
        <f>IFERROR(LOOKUP(C7907,[1]MASTER!C:C,[1]MASTER!B:B),"")</f>
        <v/>
      </c>
      <c r="H7907" s="176" t="str">
        <f>IFERROR(VLOOKUP(C7907,[1]MASTER!C:G,5,FALSE),"")</f>
        <v/>
      </c>
    </row>
    <row r="7908" spans="1:8" ht="15.75">
      <c r="A7908" s="109">
        <v>7937</v>
      </c>
      <c r="B7908" s="120"/>
      <c r="D7908" s="55" t="e">
        <f>VLOOKUP(C7908,#REF!,2,FALSE)</f>
        <v>#REF!</v>
      </c>
      <c r="E7908" s="172" t="str">
        <f>IFERROR(VLOOKUP(C7908,[1]MASTER!C:F,4,FALSE),"")</f>
        <v/>
      </c>
      <c r="F7908" s="172" t="str">
        <f>IFERROR(VLOOKUP(C7908,[1]MASTER!C:F,3,FALSE),"")</f>
        <v/>
      </c>
      <c r="G7908" s="175" t="str">
        <f>IFERROR(LOOKUP(C7908,[1]MASTER!C:C,[1]MASTER!B:B),"")</f>
        <v/>
      </c>
      <c r="H7908" s="176" t="str">
        <f>IFERROR(VLOOKUP(C7908,[1]MASTER!C:G,5,FALSE),"")</f>
        <v/>
      </c>
    </row>
    <row r="7909" spans="1:8" ht="15.75">
      <c r="A7909" s="52">
        <v>7938</v>
      </c>
      <c r="B7909" s="233"/>
      <c r="D7909" s="55" t="e">
        <f>VLOOKUP(C7909,#REF!,2,FALSE)</f>
        <v>#REF!</v>
      </c>
      <c r="E7909" s="172" t="str">
        <f>IFERROR(VLOOKUP(C7909,[1]MASTER!C:F,4,FALSE),"")</f>
        <v/>
      </c>
      <c r="F7909" s="172" t="str">
        <f>IFERROR(VLOOKUP(C7909,[1]MASTER!C:F,3,FALSE),"")</f>
        <v/>
      </c>
      <c r="G7909" s="175" t="str">
        <f>IFERROR(LOOKUP(C7909,[1]MASTER!C:C,[1]MASTER!B:B),"")</f>
        <v/>
      </c>
      <c r="H7909" s="176" t="str">
        <f>IFERROR(VLOOKUP(C7909,[1]MASTER!C:G,5,FALSE),"")</f>
        <v/>
      </c>
    </row>
    <row r="7910" spans="1:8" ht="15.75">
      <c r="A7910" s="109">
        <v>7939</v>
      </c>
      <c r="B7910" s="120"/>
      <c r="D7910" s="55" t="e">
        <f>VLOOKUP(C7910,#REF!,2,FALSE)</f>
        <v>#REF!</v>
      </c>
      <c r="E7910" s="172" t="str">
        <f>IFERROR(VLOOKUP(C7910,[1]MASTER!C:F,4,FALSE),"")</f>
        <v/>
      </c>
      <c r="F7910" s="172" t="str">
        <f>IFERROR(VLOOKUP(C7910,[1]MASTER!C:F,3,FALSE),"")</f>
        <v/>
      </c>
      <c r="G7910" s="175" t="str">
        <f>IFERROR(LOOKUP(C7910,[1]MASTER!C:C,[1]MASTER!B:B),"")</f>
        <v/>
      </c>
      <c r="H7910" s="176" t="str">
        <f>IFERROR(VLOOKUP(C7910,[1]MASTER!C:G,5,FALSE),"")</f>
        <v/>
      </c>
    </row>
    <row r="7911" spans="1:8" ht="15.75">
      <c r="A7911" s="52">
        <v>7940</v>
      </c>
      <c r="B7911" s="233"/>
      <c r="D7911" s="55" t="e">
        <f>VLOOKUP(C7911,#REF!,2,FALSE)</f>
        <v>#REF!</v>
      </c>
      <c r="E7911" s="172" t="str">
        <f>IFERROR(VLOOKUP(C7911,[1]MASTER!C:F,4,FALSE),"")</f>
        <v/>
      </c>
      <c r="F7911" s="172" t="str">
        <f>IFERROR(VLOOKUP(C7911,[1]MASTER!C:F,3,FALSE),"")</f>
        <v/>
      </c>
      <c r="G7911" s="175" t="str">
        <f>IFERROR(LOOKUP(C7911,[1]MASTER!C:C,[1]MASTER!B:B),"")</f>
        <v/>
      </c>
      <c r="H7911" s="176" t="str">
        <f>IFERROR(VLOOKUP(C7911,[1]MASTER!C:G,5,FALSE),"")</f>
        <v/>
      </c>
    </row>
    <row r="7912" spans="1:8" ht="15.75">
      <c r="A7912" s="109">
        <v>7941</v>
      </c>
      <c r="B7912" s="120"/>
      <c r="D7912" s="55" t="e">
        <f>VLOOKUP(C7912,#REF!,2,FALSE)</f>
        <v>#REF!</v>
      </c>
      <c r="E7912" s="172" t="str">
        <f>IFERROR(VLOOKUP(C7912,[1]MASTER!C:F,4,FALSE),"")</f>
        <v/>
      </c>
      <c r="F7912" s="172" t="str">
        <f>IFERROR(VLOOKUP(C7912,[1]MASTER!C:F,3,FALSE),"")</f>
        <v/>
      </c>
      <c r="G7912" s="175" t="str">
        <f>IFERROR(LOOKUP(C7912,[1]MASTER!C:C,[1]MASTER!B:B),"")</f>
        <v/>
      </c>
      <c r="H7912" s="176" t="str">
        <f>IFERROR(VLOOKUP(C7912,[1]MASTER!C:G,5,FALSE),"")</f>
        <v/>
      </c>
    </row>
    <row r="7913" spans="1:8" ht="15.75">
      <c r="A7913" s="52">
        <v>7942</v>
      </c>
      <c r="B7913" s="233"/>
      <c r="D7913" s="55" t="e">
        <f>VLOOKUP(C7913,#REF!,2,FALSE)</f>
        <v>#REF!</v>
      </c>
      <c r="E7913" s="172" t="str">
        <f>IFERROR(VLOOKUP(C7913,[1]MASTER!C:F,4,FALSE),"")</f>
        <v/>
      </c>
      <c r="F7913" s="172" t="str">
        <f>IFERROR(VLOOKUP(C7913,[1]MASTER!C:F,3,FALSE),"")</f>
        <v/>
      </c>
      <c r="G7913" s="175" t="str">
        <f>IFERROR(LOOKUP(C7913,[1]MASTER!C:C,[1]MASTER!B:B),"")</f>
        <v/>
      </c>
      <c r="H7913" s="176" t="str">
        <f>IFERROR(VLOOKUP(C7913,[1]MASTER!C:G,5,FALSE),"")</f>
        <v/>
      </c>
    </row>
    <row r="7914" spans="1:8" ht="15.75">
      <c r="A7914" s="109">
        <v>7943</v>
      </c>
      <c r="B7914" s="120"/>
      <c r="D7914" s="55" t="e">
        <f>VLOOKUP(C7914,#REF!,2,FALSE)</f>
        <v>#REF!</v>
      </c>
      <c r="E7914" s="172" t="str">
        <f>IFERROR(VLOOKUP(C7914,[1]MASTER!C:F,4,FALSE),"")</f>
        <v/>
      </c>
      <c r="F7914" s="172" t="str">
        <f>IFERROR(VLOOKUP(C7914,[1]MASTER!C:F,3,FALSE),"")</f>
        <v/>
      </c>
      <c r="G7914" s="175" t="str">
        <f>IFERROR(LOOKUP(C7914,[1]MASTER!C:C,[1]MASTER!B:B),"")</f>
        <v/>
      </c>
      <c r="H7914" s="176" t="str">
        <f>IFERROR(VLOOKUP(C7914,[1]MASTER!C:G,5,FALSE),"")</f>
        <v/>
      </c>
    </row>
    <row r="7915" spans="1:8" ht="15.75">
      <c r="A7915" s="52">
        <v>7944</v>
      </c>
      <c r="B7915" s="233"/>
      <c r="D7915" s="55" t="e">
        <f>VLOOKUP(C7915,#REF!,2,FALSE)</f>
        <v>#REF!</v>
      </c>
      <c r="E7915" s="172" t="str">
        <f>IFERROR(VLOOKUP(C7915,[1]MASTER!C:F,4,FALSE),"")</f>
        <v/>
      </c>
      <c r="F7915" s="172" t="str">
        <f>IFERROR(VLOOKUP(C7915,[1]MASTER!C:F,3,FALSE),"")</f>
        <v/>
      </c>
      <c r="G7915" s="175" t="str">
        <f>IFERROR(LOOKUP(C7915,[1]MASTER!C:C,[1]MASTER!B:B),"")</f>
        <v/>
      </c>
      <c r="H7915" s="176" t="str">
        <f>IFERROR(VLOOKUP(C7915,[1]MASTER!C:G,5,FALSE),"")</f>
        <v/>
      </c>
    </row>
    <row r="7916" spans="1:8" ht="15.75">
      <c r="A7916" s="109">
        <v>7945</v>
      </c>
      <c r="B7916" s="120"/>
      <c r="D7916" s="55" t="e">
        <f>VLOOKUP(C7916,#REF!,2,FALSE)</f>
        <v>#REF!</v>
      </c>
      <c r="E7916" s="172" t="str">
        <f>IFERROR(VLOOKUP(C7916,[1]MASTER!C:F,4,FALSE),"")</f>
        <v/>
      </c>
      <c r="F7916" s="172" t="str">
        <f>IFERROR(VLOOKUP(C7916,[1]MASTER!C:F,3,FALSE),"")</f>
        <v/>
      </c>
      <c r="G7916" s="175" t="str">
        <f>IFERROR(LOOKUP(C7916,[1]MASTER!C:C,[1]MASTER!B:B),"")</f>
        <v/>
      </c>
      <c r="H7916" s="176" t="str">
        <f>IFERROR(VLOOKUP(C7916,[1]MASTER!C:G,5,FALSE),"")</f>
        <v/>
      </c>
    </row>
    <row r="7917" spans="1:8" ht="15.75">
      <c r="A7917" s="52">
        <v>7946</v>
      </c>
      <c r="B7917" s="233"/>
      <c r="D7917" s="55" t="e">
        <f>VLOOKUP(C7917,#REF!,2,FALSE)</f>
        <v>#REF!</v>
      </c>
      <c r="E7917" s="172" t="str">
        <f>IFERROR(VLOOKUP(C7917,[1]MASTER!C:F,4,FALSE),"")</f>
        <v/>
      </c>
      <c r="F7917" s="172" t="str">
        <f>IFERROR(VLOOKUP(C7917,[1]MASTER!C:F,3,FALSE),"")</f>
        <v/>
      </c>
      <c r="G7917" s="175" t="str">
        <f>IFERROR(LOOKUP(C7917,[1]MASTER!C:C,[1]MASTER!B:B),"")</f>
        <v/>
      </c>
      <c r="H7917" s="176" t="str">
        <f>IFERROR(VLOOKUP(C7917,[1]MASTER!C:G,5,FALSE),"")</f>
        <v/>
      </c>
    </row>
    <row r="7918" spans="1:8" ht="15.75">
      <c r="A7918" s="109">
        <v>7947</v>
      </c>
      <c r="B7918" s="120"/>
      <c r="D7918" s="55" t="e">
        <f>VLOOKUP(C7918,#REF!,2,FALSE)</f>
        <v>#REF!</v>
      </c>
      <c r="E7918" s="172" t="str">
        <f>IFERROR(VLOOKUP(C7918,[1]MASTER!C:F,4,FALSE),"")</f>
        <v/>
      </c>
      <c r="F7918" s="172" t="str">
        <f>IFERROR(VLOOKUP(C7918,[1]MASTER!C:F,3,FALSE),"")</f>
        <v/>
      </c>
      <c r="G7918" s="175" t="str">
        <f>IFERROR(LOOKUP(C7918,[1]MASTER!C:C,[1]MASTER!B:B),"")</f>
        <v/>
      </c>
      <c r="H7918" s="176" t="str">
        <f>IFERROR(VLOOKUP(C7918,[1]MASTER!C:G,5,FALSE),"")</f>
        <v/>
      </c>
    </row>
    <row r="7919" spans="1:8" ht="15.75">
      <c r="A7919" s="52">
        <v>7948</v>
      </c>
      <c r="B7919" s="233"/>
      <c r="D7919" s="55" t="e">
        <f>VLOOKUP(C7919,#REF!,2,FALSE)</f>
        <v>#REF!</v>
      </c>
      <c r="E7919" s="172" t="str">
        <f>IFERROR(VLOOKUP(C7919,[1]MASTER!C:F,4,FALSE),"")</f>
        <v/>
      </c>
      <c r="F7919" s="172" t="str">
        <f>IFERROR(VLOOKUP(C7919,[1]MASTER!C:F,3,FALSE),"")</f>
        <v/>
      </c>
      <c r="G7919" s="175" t="str">
        <f>IFERROR(LOOKUP(C7919,[1]MASTER!C:C,[1]MASTER!B:B),"")</f>
        <v/>
      </c>
      <c r="H7919" s="176" t="str">
        <f>IFERROR(VLOOKUP(C7919,[1]MASTER!C:G,5,FALSE),"")</f>
        <v/>
      </c>
    </row>
    <row r="7920" spans="1:8" ht="15.75">
      <c r="A7920" s="109">
        <v>7949</v>
      </c>
      <c r="B7920" s="120"/>
      <c r="D7920" s="55" t="e">
        <f>VLOOKUP(C7920,#REF!,2,FALSE)</f>
        <v>#REF!</v>
      </c>
      <c r="E7920" s="172" t="str">
        <f>IFERROR(VLOOKUP(C7920,[1]MASTER!C:F,4,FALSE),"")</f>
        <v/>
      </c>
      <c r="F7920" s="172" t="str">
        <f>IFERROR(VLOOKUP(C7920,[1]MASTER!C:F,3,FALSE),"")</f>
        <v/>
      </c>
      <c r="G7920" s="175" t="str">
        <f>IFERROR(LOOKUP(C7920,[1]MASTER!C:C,[1]MASTER!B:B),"")</f>
        <v/>
      </c>
      <c r="H7920" s="176" t="str">
        <f>IFERROR(VLOOKUP(C7920,[1]MASTER!C:G,5,FALSE),"")</f>
        <v/>
      </c>
    </row>
    <row r="7921" spans="1:8" ht="15.75">
      <c r="A7921" s="52">
        <v>7950</v>
      </c>
      <c r="B7921" s="233"/>
      <c r="D7921" s="55" t="e">
        <f>VLOOKUP(C7921,#REF!,2,FALSE)</f>
        <v>#REF!</v>
      </c>
      <c r="E7921" s="172" t="str">
        <f>IFERROR(VLOOKUP(C7921,[1]MASTER!C:F,4,FALSE),"")</f>
        <v/>
      </c>
      <c r="F7921" s="172" t="str">
        <f>IFERROR(VLOOKUP(C7921,[1]MASTER!C:F,3,FALSE),"")</f>
        <v/>
      </c>
      <c r="G7921" s="175" t="str">
        <f>IFERROR(LOOKUP(C7921,[1]MASTER!C:C,[1]MASTER!B:B),"")</f>
        <v/>
      </c>
      <c r="H7921" s="176" t="str">
        <f>IFERROR(VLOOKUP(C7921,[1]MASTER!C:G,5,FALSE),"")</f>
        <v/>
      </c>
    </row>
    <row r="7922" spans="1:8" ht="15.75">
      <c r="A7922" s="109">
        <v>7951</v>
      </c>
      <c r="B7922" s="120"/>
      <c r="D7922" s="55" t="e">
        <f>VLOOKUP(C7922,#REF!,2,FALSE)</f>
        <v>#REF!</v>
      </c>
      <c r="E7922" s="172" t="str">
        <f>IFERROR(VLOOKUP(C7922,[1]MASTER!C:F,4,FALSE),"")</f>
        <v/>
      </c>
      <c r="F7922" s="172" t="str">
        <f>IFERROR(VLOOKUP(C7922,[1]MASTER!C:F,3,FALSE),"")</f>
        <v/>
      </c>
      <c r="G7922" s="175" t="str">
        <f>IFERROR(LOOKUP(C7922,[1]MASTER!C:C,[1]MASTER!B:B),"")</f>
        <v/>
      </c>
      <c r="H7922" s="176" t="str">
        <f>IFERROR(VLOOKUP(C7922,[1]MASTER!C:G,5,FALSE),"")</f>
        <v/>
      </c>
    </row>
    <row r="7923" spans="1:8" ht="15.75">
      <c r="A7923" s="52">
        <v>7952</v>
      </c>
      <c r="B7923" s="233"/>
      <c r="D7923" s="55" t="e">
        <f>VLOOKUP(C7923,#REF!,2,FALSE)</f>
        <v>#REF!</v>
      </c>
      <c r="E7923" s="172" t="str">
        <f>IFERROR(VLOOKUP(C7923,[1]MASTER!C:F,4,FALSE),"")</f>
        <v/>
      </c>
      <c r="F7923" s="172" t="str">
        <f>IFERROR(VLOOKUP(C7923,[1]MASTER!C:F,3,FALSE),"")</f>
        <v/>
      </c>
      <c r="G7923" s="175" t="str">
        <f>IFERROR(LOOKUP(C7923,[1]MASTER!C:C,[1]MASTER!B:B),"")</f>
        <v/>
      </c>
      <c r="H7923" s="176" t="str">
        <f>IFERROR(VLOOKUP(C7923,[1]MASTER!C:G,5,FALSE),"")</f>
        <v/>
      </c>
    </row>
    <row r="7924" spans="1:8" ht="15.75">
      <c r="A7924" s="109">
        <v>7953</v>
      </c>
      <c r="B7924" s="120"/>
      <c r="D7924" s="55" t="e">
        <f>VLOOKUP(C7924,#REF!,2,FALSE)</f>
        <v>#REF!</v>
      </c>
      <c r="E7924" s="172" t="str">
        <f>IFERROR(VLOOKUP(C7924,[1]MASTER!C:F,4,FALSE),"")</f>
        <v/>
      </c>
      <c r="F7924" s="172" t="str">
        <f>IFERROR(VLOOKUP(C7924,[1]MASTER!C:F,3,FALSE),"")</f>
        <v/>
      </c>
      <c r="G7924" s="175" t="str">
        <f>IFERROR(LOOKUP(C7924,[1]MASTER!C:C,[1]MASTER!B:B),"")</f>
        <v/>
      </c>
      <c r="H7924" s="176" t="str">
        <f>IFERROR(VLOOKUP(C7924,[1]MASTER!C:G,5,FALSE),"")</f>
        <v/>
      </c>
    </row>
    <row r="7925" spans="1:8" ht="15.75">
      <c r="A7925" s="52">
        <v>7954</v>
      </c>
      <c r="B7925" s="233"/>
      <c r="D7925" s="55" t="e">
        <f>VLOOKUP(C7925,#REF!,2,FALSE)</f>
        <v>#REF!</v>
      </c>
      <c r="E7925" s="172" t="str">
        <f>IFERROR(VLOOKUP(C7925,[1]MASTER!C:F,4,FALSE),"")</f>
        <v/>
      </c>
      <c r="F7925" s="172" t="str">
        <f>IFERROR(VLOOKUP(C7925,[1]MASTER!C:F,3,FALSE),"")</f>
        <v/>
      </c>
      <c r="G7925" s="175" t="str">
        <f>IFERROR(LOOKUP(C7925,[1]MASTER!C:C,[1]MASTER!B:B),"")</f>
        <v/>
      </c>
      <c r="H7925" s="176" t="str">
        <f>IFERROR(VLOOKUP(C7925,[1]MASTER!C:G,5,FALSE),"")</f>
        <v/>
      </c>
    </row>
    <row r="7926" spans="1:8" ht="15.75">
      <c r="A7926" s="109">
        <v>7955</v>
      </c>
      <c r="B7926" s="120"/>
      <c r="D7926" s="55" t="e">
        <f>VLOOKUP(C7926,#REF!,2,FALSE)</f>
        <v>#REF!</v>
      </c>
      <c r="E7926" s="172" t="str">
        <f>IFERROR(VLOOKUP(C7926,[1]MASTER!C:F,4,FALSE),"")</f>
        <v/>
      </c>
      <c r="F7926" s="172" t="str">
        <f>IFERROR(VLOOKUP(C7926,[1]MASTER!C:F,3,FALSE),"")</f>
        <v/>
      </c>
      <c r="G7926" s="175" t="str">
        <f>IFERROR(LOOKUP(C7926,[1]MASTER!C:C,[1]MASTER!B:B),"")</f>
        <v/>
      </c>
      <c r="H7926" s="176" t="str">
        <f>IFERROR(VLOOKUP(C7926,[1]MASTER!C:G,5,FALSE),"")</f>
        <v/>
      </c>
    </row>
    <row r="7927" spans="1:8" ht="15.75">
      <c r="A7927" s="52">
        <v>7956</v>
      </c>
      <c r="B7927" s="233"/>
      <c r="D7927" s="55" t="e">
        <f>VLOOKUP(C7927,#REF!,2,FALSE)</f>
        <v>#REF!</v>
      </c>
      <c r="E7927" s="172" t="str">
        <f>IFERROR(VLOOKUP(C7927,[1]MASTER!C:F,4,FALSE),"")</f>
        <v/>
      </c>
      <c r="F7927" s="172" t="str">
        <f>IFERROR(VLOOKUP(C7927,[1]MASTER!C:F,3,FALSE),"")</f>
        <v/>
      </c>
      <c r="G7927" s="175" t="str">
        <f>IFERROR(LOOKUP(C7927,[1]MASTER!C:C,[1]MASTER!B:B),"")</f>
        <v/>
      </c>
      <c r="H7927" s="176" t="str">
        <f>IFERROR(VLOOKUP(C7927,[1]MASTER!C:G,5,FALSE),"")</f>
        <v/>
      </c>
    </row>
    <row r="7928" spans="1:8" ht="15.75">
      <c r="A7928" s="109">
        <v>7957</v>
      </c>
      <c r="B7928" s="120"/>
      <c r="D7928" s="55" t="e">
        <f>VLOOKUP(C7928,#REF!,2,FALSE)</f>
        <v>#REF!</v>
      </c>
      <c r="E7928" s="172" t="str">
        <f>IFERROR(VLOOKUP(C7928,[1]MASTER!C:F,4,FALSE),"")</f>
        <v/>
      </c>
      <c r="F7928" s="172" t="str">
        <f>IFERROR(VLOOKUP(C7928,[1]MASTER!C:F,3,FALSE),"")</f>
        <v/>
      </c>
      <c r="G7928" s="175" t="str">
        <f>IFERROR(LOOKUP(C7928,[1]MASTER!C:C,[1]MASTER!B:B),"")</f>
        <v/>
      </c>
      <c r="H7928" s="176" t="str">
        <f>IFERROR(VLOOKUP(C7928,[1]MASTER!C:G,5,FALSE),"")</f>
        <v/>
      </c>
    </row>
    <row r="7929" spans="1:8" ht="15.75">
      <c r="A7929" s="52">
        <v>7958</v>
      </c>
      <c r="B7929" s="233"/>
      <c r="D7929" s="55" t="e">
        <f>VLOOKUP(C7929,#REF!,2,FALSE)</f>
        <v>#REF!</v>
      </c>
      <c r="E7929" s="172" t="str">
        <f>IFERROR(VLOOKUP(C7929,[1]MASTER!C:F,4,FALSE),"")</f>
        <v/>
      </c>
      <c r="F7929" s="172" t="str">
        <f>IFERROR(VLOOKUP(C7929,[1]MASTER!C:F,3,FALSE),"")</f>
        <v/>
      </c>
      <c r="G7929" s="175" t="str">
        <f>IFERROR(LOOKUP(C7929,[1]MASTER!C:C,[1]MASTER!B:B),"")</f>
        <v/>
      </c>
      <c r="H7929" s="176" t="str">
        <f>IFERROR(VLOOKUP(C7929,[1]MASTER!C:G,5,FALSE),"")</f>
        <v/>
      </c>
    </row>
    <row r="7930" spans="1:8" ht="15.75">
      <c r="A7930" s="109">
        <v>7959</v>
      </c>
      <c r="B7930" s="120"/>
      <c r="D7930" s="55" t="e">
        <f>VLOOKUP(C7930,#REF!,2,FALSE)</f>
        <v>#REF!</v>
      </c>
      <c r="E7930" s="172" t="str">
        <f>IFERROR(VLOOKUP(C7930,[1]MASTER!C:F,4,FALSE),"")</f>
        <v/>
      </c>
      <c r="F7930" s="172" t="str">
        <f>IFERROR(VLOOKUP(C7930,[1]MASTER!C:F,3,FALSE),"")</f>
        <v/>
      </c>
      <c r="G7930" s="175" t="str">
        <f>IFERROR(LOOKUP(C7930,[1]MASTER!C:C,[1]MASTER!B:B),"")</f>
        <v/>
      </c>
      <c r="H7930" s="176" t="str">
        <f>IFERROR(VLOOKUP(C7930,[1]MASTER!C:G,5,FALSE),"")</f>
        <v/>
      </c>
    </row>
    <row r="7931" spans="1:8" ht="15.75">
      <c r="A7931" s="52">
        <v>7960</v>
      </c>
      <c r="B7931" s="233"/>
      <c r="D7931" s="55" t="e">
        <f>VLOOKUP(C7931,#REF!,2,FALSE)</f>
        <v>#REF!</v>
      </c>
      <c r="E7931" s="172" t="str">
        <f>IFERROR(VLOOKUP(C7931,[1]MASTER!C:F,4,FALSE),"")</f>
        <v/>
      </c>
      <c r="F7931" s="172" t="str">
        <f>IFERROR(VLOOKUP(C7931,[1]MASTER!C:F,3,FALSE),"")</f>
        <v/>
      </c>
      <c r="G7931" s="175" t="str">
        <f>IFERROR(LOOKUP(C7931,[1]MASTER!C:C,[1]MASTER!B:B),"")</f>
        <v/>
      </c>
      <c r="H7931" s="176" t="str">
        <f>IFERROR(VLOOKUP(C7931,[1]MASTER!C:G,5,FALSE),"")</f>
        <v/>
      </c>
    </row>
    <row r="7932" spans="1:8" ht="15.75">
      <c r="A7932" s="109">
        <v>7961</v>
      </c>
      <c r="B7932" s="120"/>
      <c r="D7932" s="55" t="e">
        <f>VLOOKUP(C7932,#REF!,2,FALSE)</f>
        <v>#REF!</v>
      </c>
      <c r="E7932" s="172" t="str">
        <f>IFERROR(VLOOKUP(C7932,[1]MASTER!C:F,4,FALSE),"")</f>
        <v/>
      </c>
      <c r="F7932" s="172" t="str">
        <f>IFERROR(VLOOKUP(C7932,[1]MASTER!C:F,3,FALSE),"")</f>
        <v/>
      </c>
      <c r="G7932" s="175" t="str">
        <f>IFERROR(LOOKUP(C7932,[1]MASTER!C:C,[1]MASTER!B:B),"")</f>
        <v/>
      </c>
      <c r="H7932" s="176" t="str">
        <f>IFERROR(VLOOKUP(C7932,[1]MASTER!C:G,5,FALSE),"")</f>
        <v/>
      </c>
    </row>
    <row r="7933" spans="1:8" ht="15.75">
      <c r="A7933" s="52">
        <v>7962</v>
      </c>
      <c r="B7933" s="233"/>
      <c r="D7933" s="55" t="e">
        <f>VLOOKUP(C7933,#REF!,2,FALSE)</f>
        <v>#REF!</v>
      </c>
      <c r="E7933" s="172" t="str">
        <f>IFERROR(VLOOKUP(C7933,[1]MASTER!C:F,4,FALSE),"")</f>
        <v/>
      </c>
      <c r="F7933" s="172" t="str">
        <f>IFERROR(VLOOKUP(C7933,[1]MASTER!C:F,3,FALSE),"")</f>
        <v/>
      </c>
      <c r="G7933" s="175" t="str">
        <f>IFERROR(LOOKUP(C7933,[1]MASTER!C:C,[1]MASTER!B:B),"")</f>
        <v/>
      </c>
      <c r="H7933" s="176" t="str">
        <f>IFERROR(VLOOKUP(C7933,[1]MASTER!C:G,5,FALSE),"")</f>
        <v/>
      </c>
    </row>
    <row r="7934" spans="1:8" ht="15.75">
      <c r="A7934" s="109">
        <v>7963</v>
      </c>
      <c r="B7934" s="120"/>
      <c r="D7934" s="55" t="e">
        <f>VLOOKUP(C7934,#REF!,2,FALSE)</f>
        <v>#REF!</v>
      </c>
      <c r="E7934" s="172" t="str">
        <f>IFERROR(VLOOKUP(C7934,[1]MASTER!C:F,4,FALSE),"")</f>
        <v/>
      </c>
      <c r="F7934" s="172" t="str">
        <f>IFERROR(VLOOKUP(C7934,[1]MASTER!C:F,3,FALSE),"")</f>
        <v/>
      </c>
      <c r="G7934" s="175" t="str">
        <f>IFERROR(LOOKUP(C7934,[1]MASTER!C:C,[1]MASTER!B:B),"")</f>
        <v/>
      </c>
      <c r="H7934" s="176" t="str">
        <f>IFERROR(VLOOKUP(C7934,[1]MASTER!C:G,5,FALSE),"")</f>
        <v/>
      </c>
    </row>
    <row r="7935" spans="1:8" ht="15.75">
      <c r="A7935" s="52">
        <v>7964</v>
      </c>
      <c r="B7935" s="233"/>
      <c r="D7935" s="55" t="e">
        <f>VLOOKUP(C7935,#REF!,2,FALSE)</f>
        <v>#REF!</v>
      </c>
      <c r="E7935" s="172" t="str">
        <f>IFERROR(VLOOKUP(C7935,[1]MASTER!C:F,4,FALSE),"")</f>
        <v/>
      </c>
      <c r="F7935" s="172" t="str">
        <f>IFERROR(VLOOKUP(C7935,[1]MASTER!C:F,3,FALSE),"")</f>
        <v/>
      </c>
      <c r="G7935" s="175" t="str">
        <f>IFERROR(LOOKUP(C7935,[1]MASTER!C:C,[1]MASTER!B:B),"")</f>
        <v/>
      </c>
      <c r="H7935" s="176" t="str">
        <f>IFERROR(VLOOKUP(C7935,[1]MASTER!C:G,5,FALSE),"")</f>
        <v/>
      </c>
    </row>
    <row r="7936" spans="1:8" ht="15.75">
      <c r="A7936" s="109">
        <v>7965</v>
      </c>
      <c r="B7936" s="120"/>
      <c r="D7936" s="55" t="e">
        <f>VLOOKUP(C7936,#REF!,2,FALSE)</f>
        <v>#REF!</v>
      </c>
      <c r="E7936" s="172" t="str">
        <f>IFERROR(VLOOKUP(C7936,[1]MASTER!C:F,4,FALSE),"")</f>
        <v/>
      </c>
      <c r="F7936" s="172" t="str">
        <f>IFERROR(VLOOKUP(C7936,[1]MASTER!C:F,3,FALSE),"")</f>
        <v/>
      </c>
      <c r="G7936" s="175" t="str">
        <f>IFERROR(LOOKUP(C7936,[1]MASTER!C:C,[1]MASTER!B:B),"")</f>
        <v/>
      </c>
      <c r="H7936" s="176" t="str">
        <f>IFERROR(VLOOKUP(C7936,[1]MASTER!C:G,5,FALSE),"")</f>
        <v/>
      </c>
    </row>
    <row r="7937" spans="1:8" ht="15.75">
      <c r="A7937" s="52">
        <v>7966</v>
      </c>
      <c r="B7937" s="233"/>
      <c r="D7937" s="55" t="e">
        <f>VLOOKUP(C7937,#REF!,2,FALSE)</f>
        <v>#REF!</v>
      </c>
      <c r="E7937" s="172" t="str">
        <f>IFERROR(VLOOKUP(C7937,[1]MASTER!C:F,4,FALSE),"")</f>
        <v/>
      </c>
      <c r="F7937" s="172" t="str">
        <f>IFERROR(VLOOKUP(C7937,[1]MASTER!C:F,3,FALSE),"")</f>
        <v/>
      </c>
      <c r="G7937" s="175" t="str">
        <f>IFERROR(LOOKUP(C7937,[1]MASTER!C:C,[1]MASTER!B:B),"")</f>
        <v/>
      </c>
      <c r="H7937" s="176" t="str">
        <f>IFERROR(VLOOKUP(C7937,[1]MASTER!C:G,5,FALSE),"")</f>
        <v/>
      </c>
    </row>
    <row r="7938" spans="1:8" ht="15.75">
      <c r="A7938" s="109">
        <v>7967</v>
      </c>
      <c r="B7938" s="120"/>
      <c r="D7938" s="55" t="e">
        <f>VLOOKUP(C7938,#REF!,2,FALSE)</f>
        <v>#REF!</v>
      </c>
      <c r="E7938" s="172" t="str">
        <f>IFERROR(VLOOKUP(C7938,[1]MASTER!C:F,4,FALSE),"")</f>
        <v/>
      </c>
      <c r="F7938" s="172" t="str">
        <f>IFERROR(VLOOKUP(C7938,[1]MASTER!C:F,3,FALSE),"")</f>
        <v/>
      </c>
      <c r="G7938" s="175" t="str">
        <f>IFERROR(LOOKUP(C7938,[1]MASTER!C:C,[1]MASTER!B:B),"")</f>
        <v/>
      </c>
      <c r="H7938" s="176" t="str">
        <f>IFERROR(VLOOKUP(C7938,[1]MASTER!C:G,5,FALSE),"")</f>
        <v/>
      </c>
    </row>
    <row r="7939" spans="1:8" ht="15.75">
      <c r="A7939" s="52">
        <v>7968</v>
      </c>
      <c r="B7939" s="233"/>
      <c r="D7939" s="55" t="e">
        <f>VLOOKUP(C7939,#REF!,2,FALSE)</f>
        <v>#REF!</v>
      </c>
      <c r="E7939" s="172" t="str">
        <f>IFERROR(VLOOKUP(C7939,[1]MASTER!C:F,4,FALSE),"")</f>
        <v/>
      </c>
      <c r="F7939" s="172" t="str">
        <f>IFERROR(VLOOKUP(C7939,[1]MASTER!C:F,3,FALSE),"")</f>
        <v/>
      </c>
      <c r="G7939" s="175" t="str">
        <f>IFERROR(LOOKUP(C7939,[1]MASTER!C:C,[1]MASTER!B:B),"")</f>
        <v/>
      </c>
      <c r="H7939" s="176" t="str">
        <f>IFERROR(VLOOKUP(C7939,[1]MASTER!C:G,5,FALSE),"")</f>
        <v/>
      </c>
    </row>
    <row r="7940" spans="1:8" ht="15.75">
      <c r="A7940" s="109">
        <v>7969</v>
      </c>
      <c r="B7940" s="120"/>
      <c r="D7940" s="55" t="e">
        <f>VLOOKUP(C7940,#REF!,2,FALSE)</f>
        <v>#REF!</v>
      </c>
      <c r="E7940" s="172" t="str">
        <f>IFERROR(VLOOKUP(C7940,[1]MASTER!C:F,4,FALSE),"")</f>
        <v/>
      </c>
      <c r="F7940" s="172" t="str">
        <f>IFERROR(VLOOKUP(C7940,[1]MASTER!C:F,3,FALSE),"")</f>
        <v/>
      </c>
      <c r="G7940" s="175" t="str">
        <f>IFERROR(LOOKUP(C7940,[1]MASTER!C:C,[1]MASTER!B:B),"")</f>
        <v/>
      </c>
      <c r="H7940" s="176" t="str">
        <f>IFERROR(VLOOKUP(C7940,[1]MASTER!C:G,5,FALSE),"")</f>
        <v/>
      </c>
    </row>
    <row r="7941" spans="1:8" ht="15.75">
      <c r="A7941" s="52">
        <v>7970</v>
      </c>
      <c r="B7941" s="233"/>
      <c r="D7941" s="55" t="e">
        <f>VLOOKUP(C7941,#REF!,2,FALSE)</f>
        <v>#REF!</v>
      </c>
      <c r="E7941" s="172" t="str">
        <f>IFERROR(VLOOKUP(C7941,[1]MASTER!C:F,4,FALSE),"")</f>
        <v/>
      </c>
      <c r="F7941" s="172" t="str">
        <f>IFERROR(VLOOKUP(C7941,[1]MASTER!C:F,3,FALSE),"")</f>
        <v/>
      </c>
      <c r="G7941" s="175" t="str">
        <f>IFERROR(LOOKUP(C7941,[1]MASTER!C:C,[1]MASTER!B:B),"")</f>
        <v/>
      </c>
      <c r="H7941" s="176" t="str">
        <f>IFERROR(VLOOKUP(C7941,[1]MASTER!C:G,5,FALSE),"")</f>
        <v/>
      </c>
    </row>
    <row r="7942" spans="1:8" ht="15.75">
      <c r="A7942" s="109">
        <v>7971</v>
      </c>
      <c r="B7942" s="120"/>
      <c r="D7942" s="55" t="e">
        <f>VLOOKUP(C7942,#REF!,2,FALSE)</f>
        <v>#REF!</v>
      </c>
      <c r="E7942" s="172" t="str">
        <f>IFERROR(VLOOKUP(C7942,[1]MASTER!C:F,4,FALSE),"")</f>
        <v/>
      </c>
      <c r="F7942" s="172" t="str">
        <f>IFERROR(VLOOKUP(C7942,[1]MASTER!C:F,3,FALSE),"")</f>
        <v/>
      </c>
      <c r="G7942" s="175" t="str">
        <f>IFERROR(LOOKUP(C7942,[1]MASTER!C:C,[1]MASTER!B:B),"")</f>
        <v/>
      </c>
      <c r="H7942" s="176" t="str">
        <f>IFERROR(VLOOKUP(C7942,[1]MASTER!C:G,5,FALSE),"")</f>
        <v/>
      </c>
    </row>
    <row r="7943" spans="1:8" ht="15.75">
      <c r="A7943" s="52">
        <v>7972</v>
      </c>
      <c r="B7943" s="233"/>
      <c r="D7943" s="55" t="e">
        <f>VLOOKUP(C7943,#REF!,2,FALSE)</f>
        <v>#REF!</v>
      </c>
      <c r="E7943" s="172" t="str">
        <f>IFERROR(VLOOKUP(C7943,[1]MASTER!C:F,4,FALSE),"")</f>
        <v/>
      </c>
      <c r="F7943" s="172" t="str">
        <f>IFERROR(VLOOKUP(C7943,[1]MASTER!C:F,3,FALSE),"")</f>
        <v/>
      </c>
      <c r="G7943" s="175" t="str">
        <f>IFERROR(LOOKUP(C7943,[1]MASTER!C:C,[1]MASTER!B:B),"")</f>
        <v/>
      </c>
      <c r="H7943" s="176" t="str">
        <f>IFERROR(VLOOKUP(C7943,[1]MASTER!C:G,5,FALSE),"")</f>
        <v/>
      </c>
    </row>
    <row r="7944" spans="1:8" ht="15.75">
      <c r="A7944" s="109">
        <v>7973</v>
      </c>
      <c r="B7944" s="120"/>
      <c r="D7944" s="55" t="e">
        <f>VLOOKUP(C7944,#REF!,2,FALSE)</f>
        <v>#REF!</v>
      </c>
      <c r="E7944" s="172" t="str">
        <f>IFERROR(VLOOKUP(C7944,[1]MASTER!C:F,4,FALSE),"")</f>
        <v/>
      </c>
      <c r="F7944" s="172" t="str">
        <f>IFERROR(VLOOKUP(C7944,[1]MASTER!C:F,3,FALSE),"")</f>
        <v/>
      </c>
      <c r="G7944" s="175" t="str">
        <f>IFERROR(LOOKUP(C7944,[1]MASTER!C:C,[1]MASTER!B:B),"")</f>
        <v/>
      </c>
      <c r="H7944" s="176" t="str">
        <f>IFERROR(VLOOKUP(C7944,[1]MASTER!C:G,5,FALSE),"")</f>
        <v/>
      </c>
    </row>
    <row r="7945" spans="1:8" ht="15.75">
      <c r="A7945" s="52">
        <v>7974</v>
      </c>
      <c r="B7945" s="233"/>
      <c r="D7945" s="55" t="e">
        <f>VLOOKUP(C7945,#REF!,2,FALSE)</f>
        <v>#REF!</v>
      </c>
      <c r="E7945" s="172" t="str">
        <f>IFERROR(VLOOKUP(C7945,[1]MASTER!C:F,4,FALSE),"")</f>
        <v/>
      </c>
      <c r="F7945" s="172" t="str">
        <f>IFERROR(VLOOKUP(C7945,[1]MASTER!C:F,3,FALSE),"")</f>
        <v/>
      </c>
      <c r="G7945" s="175" t="str">
        <f>IFERROR(LOOKUP(C7945,[1]MASTER!C:C,[1]MASTER!B:B),"")</f>
        <v/>
      </c>
      <c r="H7945" s="176" t="str">
        <f>IFERROR(VLOOKUP(C7945,[1]MASTER!C:G,5,FALSE),"")</f>
        <v/>
      </c>
    </row>
    <row r="7946" spans="1:8" ht="15.75">
      <c r="A7946" s="109">
        <v>7975</v>
      </c>
      <c r="B7946" s="120"/>
      <c r="D7946" s="55" t="e">
        <f>VLOOKUP(C7946,#REF!,2,FALSE)</f>
        <v>#REF!</v>
      </c>
      <c r="E7946" s="172" t="str">
        <f>IFERROR(VLOOKUP(C7946,[1]MASTER!C:F,4,FALSE),"")</f>
        <v/>
      </c>
      <c r="F7946" s="172" t="str">
        <f>IFERROR(VLOOKUP(C7946,[1]MASTER!C:F,3,FALSE),"")</f>
        <v/>
      </c>
      <c r="G7946" s="175" t="str">
        <f>IFERROR(LOOKUP(C7946,[1]MASTER!C:C,[1]MASTER!B:B),"")</f>
        <v/>
      </c>
      <c r="H7946" s="176" t="str">
        <f>IFERROR(VLOOKUP(C7946,[1]MASTER!C:G,5,FALSE),"")</f>
        <v/>
      </c>
    </row>
    <row r="7947" spans="1:8" ht="15.75">
      <c r="A7947" s="52">
        <v>7976</v>
      </c>
      <c r="B7947" s="233"/>
      <c r="D7947" s="55" t="e">
        <f>VLOOKUP(C7947,#REF!,2,FALSE)</f>
        <v>#REF!</v>
      </c>
      <c r="E7947" s="172" t="str">
        <f>IFERROR(VLOOKUP(C7947,[1]MASTER!C:F,4,FALSE),"")</f>
        <v/>
      </c>
      <c r="F7947" s="172" t="str">
        <f>IFERROR(VLOOKUP(C7947,[1]MASTER!C:F,3,FALSE),"")</f>
        <v/>
      </c>
      <c r="G7947" s="175" t="str">
        <f>IFERROR(LOOKUP(C7947,[1]MASTER!C:C,[1]MASTER!B:B),"")</f>
        <v/>
      </c>
      <c r="H7947" s="176" t="str">
        <f>IFERROR(VLOOKUP(C7947,[1]MASTER!C:G,5,FALSE),"")</f>
        <v/>
      </c>
    </row>
    <row r="7948" spans="1:8" ht="15.75">
      <c r="A7948" s="109">
        <v>7977</v>
      </c>
      <c r="B7948" s="120"/>
      <c r="D7948" s="55" t="e">
        <f>VLOOKUP(C7948,#REF!,2,FALSE)</f>
        <v>#REF!</v>
      </c>
      <c r="E7948" s="172" t="str">
        <f>IFERROR(VLOOKUP(C7948,[1]MASTER!C:F,4,FALSE),"")</f>
        <v/>
      </c>
      <c r="F7948" s="172" t="str">
        <f>IFERROR(VLOOKUP(C7948,[1]MASTER!C:F,3,FALSE),"")</f>
        <v/>
      </c>
      <c r="G7948" s="175" t="str">
        <f>IFERROR(LOOKUP(C7948,[1]MASTER!C:C,[1]MASTER!B:B),"")</f>
        <v/>
      </c>
      <c r="H7948" s="176" t="str">
        <f>IFERROR(VLOOKUP(C7948,[1]MASTER!C:G,5,FALSE),"")</f>
        <v/>
      </c>
    </row>
    <row r="7949" spans="1:8" ht="15.75">
      <c r="A7949" s="52">
        <v>7978</v>
      </c>
      <c r="B7949" s="233"/>
      <c r="D7949" s="55" t="e">
        <f>VLOOKUP(C7949,#REF!,2,FALSE)</f>
        <v>#REF!</v>
      </c>
      <c r="E7949" s="172" t="str">
        <f>IFERROR(VLOOKUP(C7949,[1]MASTER!C:F,4,FALSE),"")</f>
        <v/>
      </c>
      <c r="F7949" s="172" t="str">
        <f>IFERROR(VLOOKUP(C7949,[1]MASTER!C:F,3,FALSE),"")</f>
        <v/>
      </c>
      <c r="G7949" s="175" t="str">
        <f>IFERROR(LOOKUP(C7949,[1]MASTER!C:C,[1]MASTER!B:B),"")</f>
        <v/>
      </c>
      <c r="H7949" s="176" t="str">
        <f>IFERROR(VLOOKUP(C7949,[1]MASTER!C:G,5,FALSE),"")</f>
        <v/>
      </c>
    </row>
    <row r="7950" spans="1:8" ht="15.75">
      <c r="A7950" s="109">
        <v>7979</v>
      </c>
      <c r="B7950" s="120"/>
      <c r="D7950" s="55" t="e">
        <f>VLOOKUP(C7950,#REF!,2,FALSE)</f>
        <v>#REF!</v>
      </c>
      <c r="E7950" s="172" t="str">
        <f>IFERROR(VLOOKUP(C7950,[1]MASTER!C:F,4,FALSE),"")</f>
        <v/>
      </c>
      <c r="F7950" s="172" t="str">
        <f>IFERROR(VLOOKUP(C7950,[1]MASTER!C:F,3,FALSE),"")</f>
        <v/>
      </c>
      <c r="G7950" s="175" t="str">
        <f>IFERROR(LOOKUP(C7950,[1]MASTER!C:C,[1]MASTER!B:B),"")</f>
        <v/>
      </c>
      <c r="H7950" s="176" t="str">
        <f>IFERROR(VLOOKUP(C7950,[1]MASTER!C:G,5,FALSE),"")</f>
        <v/>
      </c>
    </row>
    <row r="7951" spans="1:8" ht="15.75">
      <c r="A7951" s="52">
        <v>7980</v>
      </c>
      <c r="B7951" s="233"/>
      <c r="D7951" s="55" t="e">
        <f>VLOOKUP(C7951,#REF!,2,FALSE)</f>
        <v>#REF!</v>
      </c>
      <c r="E7951" s="172" t="str">
        <f>IFERROR(VLOOKUP(C7951,[1]MASTER!C:F,4,FALSE),"")</f>
        <v/>
      </c>
      <c r="F7951" s="172" t="str">
        <f>IFERROR(VLOOKUP(C7951,[1]MASTER!C:F,3,FALSE),"")</f>
        <v/>
      </c>
      <c r="G7951" s="175" t="str">
        <f>IFERROR(LOOKUP(C7951,[1]MASTER!C:C,[1]MASTER!B:B),"")</f>
        <v/>
      </c>
      <c r="H7951" s="176" t="str">
        <f>IFERROR(VLOOKUP(C7951,[1]MASTER!C:G,5,FALSE),"")</f>
        <v/>
      </c>
    </row>
    <row r="7952" spans="1:8" ht="15.75">
      <c r="A7952" s="109">
        <v>7981</v>
      </c>
      <c r="B7952" s="120"/>
      <c r="D7952" s="55" t="e">
        <f>VLOOKUP(C7952,#REF!,2,FALSE)</f>
        <v>#REF!</v>
      </c>
      <c r="E7952" s="172" t="str">
        <f>IFERROR(VLOOKUP(C7952,[1]MASTER!C:F,4,FALSE),"")</f>
        <v/>
      </c>
      <c r="F7952" s="172" t="str">
        <f>IFERROR(VLOOKUP(C7952,[1]MASTER!C:F,3,FALSE),"")</f>
        <v/>
      </c>
      <c r="G7952" s="175" t="str">
        <f>IFERROR(LOOKUP(C7952,[1]MASTER!C:C,[1]MASTER!B:B),"")</f>
        <v/>
      </c>
      <c r="H7952" s="176" t="str">
        <f>IFERROR(VLOOKUP(C7952,[1]MASTER!C:G,5,FALSE),"")</f>
        <v/>
      </c>
    </row>
    <row r="7953" spans="1:8" ht="15.75">
      <c r="A7953" s="52">
        <v>7982</v>
      </c>
      <c r="B7953" s="233"/>
      <c r="D7953" s="55" t="e">
        <f>VLOOKUP(C7953,#REF!,2,FALSE)</f>
        <v>#REF!</v>
      </c>
      <c r="E7953" s="172" t="str">
        <f>IFERROR(VLOOKUP(C7953,[1]MASTER!C:F,4,FALSE),"")</f>
        <v/>
      </c>
      <c r="F7953" s="172" t="str">
        <f>IFERROR(VLOOKUP(C7953,[1]MASTER!C:F,3,FALSE),"")</f>
        <v/>
      </c>
      <c r="G7953" s="175" t="str">
        <f>IFERROR(LOOKUP(C7953,[1]MASTER!C:C,[1]MASTER!B:B),"")</f>
        <v/>
      </c>
      <c r="H7953" s="176" t="str">
        <f>IFERROR(VLOOKUP(C7953,[1]MASTER!C:G,5,FALSE),"")</f>
        <v/>
      </c>
    </row>
    <row r="7954" spans="1:8" ht="15.75">
      <c r="A7954" s="109">
        <v>7983</v>
      </c>
      <c r="B7954" s="120"/>
      <c r="D7954" s="55" t="e">
        <f>VLOOKUP(C7954,#REF!,2,FALSE)</f>
        <v>#REF!</v>
      </c>
      <c r="E7954" s="172" t="str">
        <f>IFERROR(VLOOKUP(C7954,[1]MASTER!C:F,4,FALSE),"")</f>
        <v/>
      </c>
      <c r="F7954" s="172" t="str">
        <f>IFERROR(VLOOKUP(C7954,[1]MASTER!C:F,3,FALSE),"")</f>
        <v/>
      </c>
      <c r="G7954" s="175" t="str">
        <f>IFERROR(LOOKUP(C7954,[1]MASTER!C:C,[1]MASTER!B:B),"")</f>
        <v/>
      </c>
      <c r="H7954" s="176" t="str">
        <f>IFERROR(VLOOKUP(C7954,[1]MASTER!C:G,5,FALSE),"")</f>
        <v/>
      </c>
    </row>
    <row r="7955" spans="1:8" ht="15.75">
      <c r="A7955" s="52">
        <v>7984</v>
      </c>
      <c r="B7955" s="233"/>
      <c r="D7955" s="55" t="e">
        <f>VLOOKUP(C7955,#REF!,2,FALSE)</f>
        <v>#REF!</v>
      </c>
      <c r="E7955" s="172" t="str">
        <f>IFERROR(VLOOKUP(C7955,[1]MASTER!C:F,4,FALSE),"")</f>
        <v/>
      </c>
      <c r="F7955" s="172" t="str">
        <f>IFERROR(VLOOKUP(C7955,[1]MASTER!C:F,3,FALSE),"")</f>
        <v/>
      </c>
      <c r="G7955" s="175" t="str">
        <f>IFERROR(LOOKUP(C7955,[1]MASTER!C:C,[1]MASTER!B:B),"")</f>
        <v/>
      </c>
      <c r="H7955" s="176" t="str">
        <f>IFERROR(VLOOKUP(C7955,[1]MASTER!C:G,5,FALSE),"")</f>
        <v/>
      </c>
    </row>
    <row r="7956" spans="1:8" ht="15.75">
      <c r="A7956" s="109">
        <v>7985</v>
      </c>
      <c r="B7956" s="120"/>
      <c r="D7956" s="55" t="e">
        <f>VLOOKUP(C7956,#REF!,2,FALSE)</f>
        <v>#REF!</v>
      </c>
      <c r="E7956" s="172" t="str">
        <f>IFERROR(VLOOKUP(C7956,[1]MASTER!C:F,4,FALSE),"")</f>
        <v/>
      </c>
      <c r="F7956" s="172" t="str">
        <f>IFERROR(VLOOKUP(C7956,[1]MASTER!C:F,3,FALSE),"")</f>
        <v/>
      </c>
      <c r="G7956" s="175" t="str">
        <f>IFERROR(LOOKUP(C7956,[1]MASTER!C:C,[1]MASTER!B:B),"")</f>
        <v/>
      </c>
      <c r="H7956" s="176" t="str">
        <f>IFERROR(VLOOKUP(C7956,[1]MASTER!C:G,5,FALSE),"")</f>
        <v/>
      </c>
    </row>
    <row r="7957" spans="1:8" ht="15.75">
      <c r="A7957" s="52">
        <v>7986</v>
      </c>
      <c r="B7957" s="233"/>
      <c r="D7957" s="55" t="e">
        <f>VLOOKUP(C7957,#REF!,2,FALSE)</f>
        <v>#REF!</v>
      </c>
      <c r="E7957" s="172" t="str">
        <f>IFERROR(VLOOKUP(C7957,[1]MASTER!C:F,4,FALSE),"")</f>
        <v/>
      </c>
      <c r="F7957" s="172" t="str">
        <f>IFERROR(VLOOKUP(C7957,[1]MASTER!C:F,3,FALSE),"")</f>
        <v/>
      </c>
      <c r="G7957" s="175" t="str">
        <f>IFERROR(LOOKUP(C7957,[1]MASTER!C:C,[1]MASTER!B:B),"")</f>
        <v/>
      </c>
      <c r="H7957" s="176" t="str">
        <f>IFERROR(VLOOKUP(C7957,[1]MASTER!C:G,5,FALSE),"")</f>
        <v/>
      </c>
    </row>
    <row r="7958" spans="1:8" ht="15.75">
      <c r="A7958" s="109">
        <v>7987</v>
      </c>
      <c r="B7958" s="120"/>
      <c r="D7958" s="55" t="e">
        <f>VLOOKUP(C7958,#REF!,2,FALSE)</f>
        <v>#REF!</v>
      </c>
      <c r="E7958" s="172" t="str">
        <f>IFERROR(VLOOKUP(C7958,[1]MASTER!C:F,4,FALSE),"")</f>
        <v/>
      </c>
      <c r="F7958" s="172" t="str">
        <f>IFERROR(VLOOKUP(C7958,[1]MASTER!C:F,3,FALSE),"")</f>
        <v/>
      </c>
      <c r="G7958" s="175" t="str">
        <f>IFERROR(LOOKUP(C7958,[1]MASTER!C:C,[1]MASTER!B:B),"")</f>
        <v/>
      </c>
      <c r="H7958" s="176" t="str">
        <f>IFERROR(VLOOKUP(C7958,[1]MASTER!C:G,5,FALSE),"")</f>
        <v/>
      </c>
    </row>
    <row r="7959" spans="1:8" ht="15.75">
      <c r="A7959" s="52">
        <v>7988</v>
      </c>
      <c r="B7959" s="233"/>
      <c r="D7959" s="55" t="e">
        <f>VLOOKUP(C7959,#REF!,2,FALSE)</f>
        <v>#REF!</v>
      </c>
      <c r="E7959" s="172" t="str">
        <f>IFERROR(VLOOKUP(C7959,[1]MASTER!C:F,4,FALSE),"")</f>
        <v/>
      </c>
      <c r="F7959" s="172" t="str">
        <f>IFERROR(VLOOKUP(C7959,[1]MASTER!C:F,3,FALSE),"")</f>
        <v/>
      </c>
      <c r="G7959" s="175" t="str">
        <f>IFERROR(LOOKUP(C7959,[1]MASTER!C:C,[1]MASTER!B:B),"")</f>
        <v/>
      </c>
      <c r="H7959" s="176" t="str">
        <f>IFERROR(VLOOKUP(C7959,[1]MASTER!C:G,5,FALSE),"")</f>
        <v/>
      </c>
    </row>
    <row r="7960" spans="1:8" ht="15.75">
      <c r="A7960" s="109">
        <v>7989</v>
      </c>
      <c r="B7960" s="120"/>
      <c r="D7960" s="55" t="e">
        <f>VLOOKUP(C7960,#REF!,2,FALSE)</f>
        <v>#REF!</v>
      </c>
      <c r="E7960" s="172" t="str">
        <f>IFERROR(VLOOKUP(C7960,[1]MASTER!C:F,4,FALSE),"")</f>
        <v/>
      </c>
      <c r="F7960" s="172" t="str">
        <f>IFERROR(VLOOKUP(C7960,[1]MASTER!C:F,3,FALSE),"")</f>
        <v/>
      </c>
      <c r="G7960" s="175" t="str">
        <f>IFERROR(LOOKUP(C7960,[1]MASTER!C:C,[1]MASTER!B:B),"")</f>
        <v/>
      </c>
      <c r="H7960" s="176" t="str">
        <f>IFERROR(VLOOKUP(C7960,[1]MASTER!C:G,5,FALSE),"")</f>
        <v/>
      </c>
    </row>
    <row r="7961" spans="1:8" ht="15.75">
      <c r="A7961" s="52">
        <v>7990</v>
      </c>
      <c r="B7961" s="233"/>
      <c r="D7961" s="55" t="e">
        <f>VLOOKUP(C7961,#REF!,2,FALSE)</f>
        <v>#REF!</v>
      </c>
      <c r="E7961" s="172" t="str">
        <f>IFERROR(VLOOKUP(C7961,[1]MASTER!C:F,4,FALSE),"")</f>
        <v/>
      </c>
      <c r="F7961" s="172" t="str">
        <f>IFERROR(VLOOKUP(C7961,[1]MASTER!C:F,3,FALSE),"")</f>
        <v/>
      </c>
      <c r="G7961" s="175" t="str">
        <f>IFERROR(LOOKUP(C7961,[1]MASTER!C:C,[1]MASTER!B:B),"")</f>
        <v/>
      </c>
      <c r="H7961" s="176" t="str">
        <f>IFERROR(VLOOKUP(C7961,[1]MASTER!C:G,5,FALSE),"")</f>
        <v/>
      </c>
    </row>
    <row r="7962" spans="1:8" ht="15.75">
      <c r="A7962" s="109">
        <v>7991</v>
      </c>
      <c r="B7962" s="120"/>
      <c r="D7962" s="55" t="e">
        <f>VLOOKUP(C7962,#REF!,2,FALSE)</f>
        <v>#REF!</v>
      </c>
      <c r="E7962" s="172" t="str">
        <f>IFERROR(VLOOKUP(C7962,[1]MASTER!C:F,4,FALSE),"")</f>
        <v/>
      </c>
      <c r="F7962" s="172" t="str">
        <f>IFERROR(VLOOKUP(C7962,[1]MASTER!C:F,3,FALSE),"")</f>
        <v/>
      </c>
      <c r="G7962" s="175" t="str">
        <f>IFERROR(LOOKUP(C7962,[1]MASTER!C:C,[1]MASTER!B:B),"")</f>
        <v/>
      </c>
      <c r="H7962" s="176" t="str">
        <f>IFERROR(VLOOKUP(C7962,[1]MASTER!C:G,5,FALSE),"")</f>
        <v/>
      </c>
    </row>
    <row r="7963" spans="1:8" ht="15.75">
      <c r="A7963" s="52">
        <v>7992</v>
      </c>
      <c r="B7963" s="233"/>
      <c r="D7963" s="55" t="e">
        <f>VLOOKUP(C7963,#REF!,2,FALSE)</f>
        <v>#REF!</v>
      </c>
      <c r="E7963" s="172" t="str">
        <f>IFERROR(VLOOKUP(C7963,[1]MASTER!C:F,4,FALSE),"")</f>
        <v/>
      </c>
      <c r="F7963" s="172" t="str">
        <f>IFERROR(VLOOKUP(C7963,[1]MASTER!C:F,3,FALSE),"")</f>
        <v/>
      </c>
      <c r="G7963" s="175" t="str">
        <f>IFERROR(LOOKUP(C7963,[1]MASTER!C:C,[1]MASTER!B:B),"")</f>
        <v/>
      </c>
      <c r="H7963" s="176" t="str">
        <f>IFERROR(VLOOKUP(C7963,[1]MASTER!C:G,5,FALSE),"")</f>
        <v/>
      </c>
    </row>
    <row r="7964" spans="1:8" ht="15.75">
      <c r="A7964" s="109">
        <v>7993</v>
      </c>
      <c r="B7964" s="120"/>
      <c r="D7964" s="55" t="e">
        <f>VLOOKUP(C7964,#REF!,2,FALSE)</f>
        <v>#REF!</v>
      </c>
      <c r="E7964" s="172" t="str">
        <f>IFERROR(VLOOKUP(C7964,[1]MASTER!C:F,4,FALSE),"")</f>
        <v/>
      </c>
      <c r="F7964" s="172" t="str">
        <f>IFERROR(VLOOKUP(C7964,[1]MASTER!C:F,3,FALSE),"")</f>
        <v/>
      </c>
      <c r="G7964" s="175" t="str">
        <f>IFERROR(LOOKUP(C7964,[1]MASTER!C:C,[1]MASTER!B:B),"")</f>
        <v/>
      </c>
      <c r="H7964" s="176" t="str">
        <f>IFERROR(VLOOKUP(C7964,[1]MASTER!C:G,5,FALSE),"")</f>
        <v/>
      </c>
    </row>
    <row r="7965" spans="1:8" ht="15.75">
      <c r="A7965" s="52">
        <v>7994</v>
      </c>
      <c r="B7965" s="233"/>
      <c r="D7965" s="55" t="e">
        <f>VLOOKUP(C7965,#REF!,2,FALSE)</f>
        <v>#REF!</v>
      </c>
      <c r="E7965" s="172" t="str">
        <f>IFERROR(VLOOKUP(C7965,[1]MASTER!C:F,4,FALSE),"")</f>
        <v/>
      </c>
      <c r="F7965" s="172" t="str">
        <f>IFERROR(VLOOKUP(C7965,[1]MASTER!C:F,3,FALSE),"")</f>
        <v/>
      </c>
      <c r="G7965" s="175" t="str">
        <f>IFERROR(LOOKUP(C7965,[1]MASTER!C:C,[1]MASTER!B:B),"")</f>
        <v/>
      </c>
      <c r="H7965" s="176" t="str">
        <f>IFERROR(VLOOKUP(C7965,[1]MASTER!C:G,5,FALSE),"")</f>
        <v/>
      </c>
    </row>
    <row r="7966" spans="1:8" ht="15.75">
      <c r="A7966" s="109">
        <v>7995</v>
      </c>
      <c r="B7966" s="120"/>
      <c r="D7966" s="55" t="e">
        <f>VLOOKUP(C7966,#REF!,2,FALSE)</f>
        <v>#REF!</v>
      </c>
      <c r="E7966" s="172" t="str">
        <f>IFERROR(VLOOKUP(C7966,[1]MASTER!C:F,4,FALSE),"")</f>
        <v/>
      </c>
      <c r="F7966" s="172" t="str">
        <f>IFERROR(VLOOKUP(C7966,[1]MASTER!C:F,3,FALSE),"")</f>
        <v/>
      </c>
      <c r="G7966" s="175" t="str">
        <f>IFERROR(LOOKUP(C7966,[1]MASTER!C:C,[1]MASTER!B:B),"")</f>
        <v/>
      </c>
      <c r="H7966" s="176" t="str">
        <f>IFERROR(VLOOKUP(C7966,[1]MASTER!C:G,5,FALSE),"")</f>
        <v/>
      </c>
    </row>
    <row r="7967" spans="1:8" ht="15.75">
      <c r="A7967" s="52">
        <v>7996</v>
      </c>
      <c r="B7967" s="233"/>
      <c r="D7967" s="55" t="e">
        <f>VLOOKUP(C7967,#REF!,2,FALSE)</f>
        <v>#REF!</v>
      </c>
      <c r="E7967" s="172" t="str">
        <f>IFERROR(VLOOKUP(C7967,[1]MASTER!C:F,4,FALSE),"")</f>
        <v/>
      </c>
      <c r="F7967" s="172" t="str">
        <f>IFERROR(VLOOKUP(C7967,[1]MASTER!C:F,3,FALSE),"")</f>
        <v/>
      </c>
      <c r="G7967" s="175" t="str">
        <f>IFERROR(LOOKUP(C7967,[1]MASTER!C:C,[1]MASTER!B:B),"")</f>
        <v/>
      </c>
      <c r="H7967" s="176" t="str">
        <f>IFERROR(VLOOKUP(C7967,[1]MASTER!C:G,5,FALSE),"")</f>
        <v/>
      </c>
    </row>
    <row r="7968" spans="1:8" ht="15.75">
      <c r="A7968" s="109">
        <v>7997</v>
      </c>
      <c r="B7968" s="120"/>
      <c r="D7968" s="55" t="e">
        <f>VLOOKUP(C7968,#REF!,2,FALSE)</f>
        <v>#REF!</v>
      </c>
      <c r="E7968" s="172" t="str">
        <f>IFERROR(VLOOKUP(C7968,[1]MASTER!C:F,4,FALSE),"")</f>
        <v/>
      </c>
      <c r="F7968" s="172" t="str">
        <f>IFERROR(VLOOKUP(C7968,[1]MASTER!C:F,3,FALSE),"")</f>
        <v/>
      </c>
      <c r="G7968" s="175" t="str">
        <f>IFERROR(LOOKUP(C7968,[1]MASTER!C:C,[1]MASTER!B:B),"")</f>
        <v/>
      </c>
      <c r="H7968" s="176" t="str">
        <f>IFERROR(VLOOKUP(C7968,[1]MASTER!C:G,5,FALSE),"")</f>
        <v/>
      </c>
    </row>
    <row r="7969" spans="1:8" ht="15.75">
      <c r="A7969" s="52">
        <v>7998</v>
      </c>
      <c r="B7969" s="233"/>
      <c r="D7969" s="55" t="e">
        <f>VLOOKUP(C7969,#REF!,2,FALSE)</f>
        <v>#REF!</v>
      </c>
      <c r="E7969" s="172" t="str">
        <f>IFERROR(VLOOKUP(C7969,[1]MASTER!C:F,4,FALSE),"")</f>
        <v/>
      </c>
      <c r="F7969" s="172" t="str">
        <f>IFERROR(VLOOKUP(C7969,[1]MASTER!C:F,3,FALSE),"")</f>
        <v/>
      </c>
      <c r="G7969" s="175" t="str">
        <f>IFERROR(LOOKUP(C7969,[1]MASTER!C:C,[1]MASTER!B:B),"")</f>
        <v/>
      </c>
      <c r="H7969" s="176" t="str">
        <f>IFERROR(VLOOKUP(C7969,[1]MASTER!C:G,5,FALSE),"")</f>
        <v/>
      </c>
    </row>
    <row r="7970" spans="1:8" ht="15.75">
      <c r="A7970" s="109">
        <v>7999</v>
      </c>
      <c r="B7970" s="120"/>
      <c r="D7970" s="55" t="e">
        <f>VLOOKUP(C7970,#REF!,2,FALSE)</f>
        <v>#REF!</v>
      </c>
      <c r="E7970" s="172" t="str">
        <f>IFERROR(VLOOKUP(C7970,[1]MASTER!C:F,4,FALSE),"")</f>
        <v/>
      </c>
      <c r="F7970" s="172" t="str">
        <f>IFERROR(VLOOKUP(C7970,[1]MASTER!C:F,3,FALSE),"")</f>
        <v/>
      </c>
      <c r="G7970" s="175" t="str">
        <f>IFERROR(LOOKUP(C7970,[1]MASTER!C:C,[1]MASTER!B:B),"")</f>
        <v/>
      </c>
      <c r="H7970" s="176" t="str">
        <f>IFERROR(VLOOKUP(C7970,[1]MASTER!C:G,5,FALSE),"")</f>
        <v/>
      </c>
    </row>
    <row r="7971" spans="1:8" ht="15.75">
      <c r="A7971" s="52">
        <v>8000</v>
      </c>
      <c r="B7971" s="233"/>
      <c r="D7971" s="55" t="e">
        <f>VLOOKUP(C7971,#REF!,2,FALSE)</f>
        <v>#REF!</v>
      </c>
      <c r="E7971" s="172" t="str">
        <f>IFERROR(VLOOKUP(C7971,[1]MASTER!C:F,4,FALSE),"")</f>
        <v/>
      </c>
      <c r="F7971" s="172" t="str">
        <f>IFERROR(VLOOKUP(C7971,[1]MASTER!C:F,3,FALSE),"")</f>
        <v/>
      </c>
      <c r="G7971" s="175" t="str">
        <f>IFERROR(LOOKUP(C7971,[1]MASTER!C:C,[1]MASTER!B:B),"")</f>
        <v/>
      </c>
      <c r="H7971" s="176" t="str">
        <f>IFERROR(VLOOKUP(C7971,[1]MASTER!C:G,5,FALSE),"")</f>
        <v/>
      </c>
    </row>
    <row r="7972" spans="1:8" ht="15.75">
      <c r="A7972" s="109">
        <v>8001</v>
      </c>
      <c r="B7972" s="120"/>
      <c r="D7972" s="55" t="e">
        <f>VLOOKUP(C7972,#REF!,2,FALSE)</f>
        <v>#REF!</v>
      </c>
      <c r="E7972" s="172" t="str">
        <f>IFERROR(VLOOKUP(C7972,[1]MASTER!C:F,4,FALSE),"")</f>
        <v/>
      </c>
      <c r="F7972" s="172" t="str">
        <f>IFERROR(VLOOKUP(C7972,[1]MASTER!C:F,3,FALSE),"")</f>
        <v/>
      </c>
      <c r="G7972" s="175" t="str">
        <f>IFERROR(LOOKUP(C7972,[1]MASTER!C:C,[1]MASTER!B:B),"")</f>
        <v/>
      </c>
      <c r="H7972" s="176" t="str">
        <f>IFERROR(VLOOKUP(C7972,[1]MASTER!C:G,5,FALSE),"")</f>
        <v/>
      </c>
    </row>
    <row r="7973" spans="1:8" ht="15.75">
      <c r="A7973" s="52">
        <v>8002</v>
      </c>
      <c r="B7973" s="233"/>
      <c r="D7973" s="55" t="e">
        <f>VLOOKUP(C7973,#REF!,2,FALSE)</f>
        <v>#REF!</v>
      </c>
      <c r="E7973" s="172" t="str">
        <f>IFERROR(VLOOKUP(C7973,[1]MASTER!C:F,4,FALSE),"")</f>
        <v/>
      </c>
      <c r="F7973" s="172" t="str">
        <f>IFERROR(VLOOKUP(C7973,[1]MASTER!C:F,3,FALSE),"")</f>
        <v/>
      </c>
      <c r="G7973" s="175" t="str">
        <f>IFERROR(LOOKUP(C7973,[1]MASTER!C:C,[1]MASTER!B:B),"")</f>
        <v/>
      </c>
      <c r="H7973" s="176" t="str">
        <f>IFERROR(VLOOKUP(C7973,[1]MASTER!C:G,5,FALSE),"")</f>
        <v/>
      </c>
    </row>
    <row r="7974" spans="1:8" ht="15.75">
      <c r="A7974" s="109">
        <v>8003</v>
      </c>
      <c r="B7974" s="120"/>
      <c r="D7974" s="55" t="e">
        <f>VLOOKUP(C7974,#REF!,2,FALSE)</f>
        <v>#REF!</v>
      </c>
      <c r="E7974" s="172" t="str">
        <f>IFERROR(VLOOKUP(C7974,[1]MASTER!C:F,4,FALSE),"")</f>
        <v/>
      </c>
      <c r="F7974" s="172" t="str">
        <f>IFERROR(VLOOKUP(C7974,[1]MASTER!C:F,3,FALSE),"")</f>
        <v/>
      </c>
      <c r="G7974" s="175" t="str">
        <f>IFERROR(LOOKUP(C7974,[1]MASTER!C:C,[1]MASTER!B:B),"")</f>
        <v/>
      </c>
      <c r="H7974" s="176" t="str">
        <f>IFERROR(VLOOKUP(C7974,[1]MASTER!C:G,5,FALSE),"")</f>
        <v/>
      </c>
    </row>
    <row r="7975" spans="1:8" ht="15.75">
      <c r="A7975" s="52">
        <v>8004</v>
      </c>
      <c r="B7975" s="233"/>
      <c r="D7975" s="55" t="e">
        <f>VLOOKUP(C7975,#REF!,2,FALSE)</f>
        <v>#REF!</v>
      </c>
      <c r="E7975" s="172" t="str">
        <f>IFERROR(VLOOKUP(C7975,[1]MASTER!C:F,4,FALSE),"")</f>
        <v/>
      </c>
      <c r="F7975" s="172" t="str">
        <f>IFERROR(VLOOKUP(C7975,[1]MASTER!C:F,3,FALSE),"")</f>
        <v/>
      </c>
      <c r="G7975" s="175" t="str">
        <f>IFERROR(LOOKUP(C7975,[1]MASTER!C:C,[1]MASTER!B:B),"")</f>
        <v/>
      </c>
      <c r="H7975" s="176" t="str">
        <f>IFERROR(VLOOKUP(C7975,[1]MASTER!C:G,5,FALSE),"")</f>
        <v/>
      </c>
    </row>
    <row r="7976" spans="1:8" ht="15.75">
      <c r="A7976" s="109">
        <v>8005</v>
      </c>
      <c r="B7976" s="120"/>
      <c r="D7976" s="55" t="e">
        <f>VLOOKUP(C7976,#REF!,2,FALSE)</f>
        <v>#REF!</v>
      </c>
      <c r="E7976" s="172" t="str">
        <f>IFERROR(VLOOKUP(C7976,[1]MASTER!C:F,4,FALSE),"")</f>
        <v/>
      </c>
      <c r="F7976" s="172" t="str">
        <f>IFERROR(VLOOKUP(C7976,[1]MASTER!C:F,3,FALSE),"")</f>
        <v/>
      </c>
      <c r="G7976" s="175" t="str">
        <f>IFERROR(LOOKUP(C7976,[1]MASTER!C:C,[1]MASTER!B:B),"")</f>
        <v/>
      </c>
      <c r="H7976" s="176" t="str">
        <f>IFERROR(VLOOKUP(C7976,[1]MASTER!C:G,5,FALSE),"")</f>
        <v/>
      </c>
    </row>
    <row r="7977" spans="1:8" ht="15.75">
      <c r="A7977" s="52">
        <v>8006</v>
      </c>
      <c r="B7977" s="233"/>
      <c r="D7977" s="55" t="e">
        <f>VLOOKUP(C7977,#REF!,2,FALSE)</f>
        <v>#REF!</v>
      </c>
      <c r="E7977" s="172" t="str">
        <f>IFERROR(VLOOKUP(C7977,[1]MASTER!C:F,4,FALSE),"")</f>
        <v/>
      </c>
      <c r="F7977" s="172" t="str">
        <f>IFERROR(VLOOKUP(C7977,[1]MASTER!C:F,3,FALSE),"")</f>
        <v/>
      </c>
      <c r="G7977" s="175" t="str">
        <f>IFERROR(LOOKUP(C7977,[1]MASTER!C:C,[1]MASTER!B:B),"")</f>
        <v/>
      </c>
      <c r="H7977" s="176" t="str">
        <f>IFERROR(VLOOKUP(C7977,[1]MASTER!C:G,5,FALSE),"")</f>
        <v/>
      </c>
    </row>
    <row r="7978" spans="1:8" ht="15.75">
      <c r="A7978" s="109">
        <v>8007</v>
      </c>
      <c r="B7978" s="120"/>
      <c r="D7978" s="55" t="e">
        <f>VLOOKUP(C7978,#REF!,2,FALSE)</f>
        <v>#REF!</v>
      </c>
      <c r="E7978" s="172" t="str">
        <f>IFERROR(VLOOKUP(C7978,[1]MASTER!C:F,4,FALSE),"")</f>
        <v/>
      </c>
      <c r="F7978" s="172" t="str">
        <f>IFERROR(VLOOKUP(C7978,[1]MASTER!C:F,3,FALSE),"")</f>
        <v/>
      </c>
      <c r="G7978" s="175" t="str">
        <f>IFERROR(LOOKUP(C7978,[1]MASTER!C:C,[1]MASTER!B:B),"")</f>
        <v/>
      </c>
      <c r="H7978" s="176" t="str">
        <f>IFERROR(VLOOKUP(C7978,[1]MASTER!C:G,5,FALSE),"")</f>
        <v/>
      </c>
    </row>
    <row r="7979" spans="1:8" ht="15.75">
      <c r="A7979" s="52">
        <v>8008</v>
      </c>
      <c r="B7979" s="233"/>
      <c r="D7979" s="55" t="e">
        <f>VLOOKUP(C7979,#REF!,2,FALSE)</f>
        <v>#REF!</v>
      </c>
      <c r="E7979" s="172" t="str">
        <f>IFERROR(VLOOKUP(C7979,[1]MASTER!C:F,4,FALSE),"")</f>
        <v/>
      </c>
      <c r="F7979" s="172" t="str">
        <f>IFERROR(VLOOKUP(C7979,[1]MASTER!C:F,3,FALSE),"")</f>
        <v/>
      </c>
      <c r="G7979" s="175" t="str">
        <f>IFERROR(LOOKUP(C7979,[1]MASTER!C:C,[1]MASTER!B:B),"")</f>
        <v/>
      </c>
      <c r="H7979" s="176" t="str">
        <f>IFERROR(VLOOKUP(C7979,[1]MASTER!C:G,5,FALSE),"")</f>
        <v/>
      </c>
    </row>
    <row r="7980" spans="1:8" ht="15.75">
      <c r="A7980" s="109">
        <v>8009</v>
      </c>
      <c r="B7980" s="120"/>
      <c r="D7980" s="55" t="e">
        <f>VLOOKUP(C7980,#REF!,2,FALSE)</f>
        <v>#REF!</v>
      </c>
      <c r="E7980" s="172" t="str">
        <f>IFERROR(VLOOKUP(C7980,[1]MASTER!C:F,4,FALSE),"")</f>
        <v/>
      </c>
      <c r="F7980" s="172" t="str">
        <f>IFERROR(VLOOKUP(C7980,[1]MASTER!C:F,3,FALSE),"")</f>
        <v/>
      </c>
      <c r="G7980" s="175" t="str">
        <f>IFERROR(LOOKUP(C7980,[1]MASTER!C:C,[1]MASTER!B:B),"")</f>
        <v/>
      </c>
      <c r="H7980" s="176" t="str">
        <f>IFERROR(VLOOKUP(C7980,[1]MASTER!C:G,5,FALSE),"")</f>
        <v/>
      </c>
    </row>
    <row r="7981" spans="1:8" ht="15.75">
      <c r="A7981" s="52">
        <v>8010</v>
      </c>
      <c r="B7981" s="233"/>
      <c r="D7981" s="55" t="e">
        <f>VLOOKUP(C7981,#REF!,2,FALSE)</f>
        <v>#REF!</v>
      </c>
      <c r="E7981" s="172" t="str">
        <f>IFERROR(VLOOKUP(C7981,[1]MASTER!C:F,4,FALSE),"")</f>
        <v/>
      </c>
      <c r="F7981" s="172" t="str">
        <f>IFERROR(VLOOKUP(C7981,[1]MASTER!C:F,3,FALSE),"")</f>
        <v/>
      </c>
      <c r="G7981" s="175" t="str">
        <f>IFERROR(LOOKUP(C7981,[1]MASTER!C:C,[1]MASTER!B:B),"")</f>
        <v/>
      </c>
      <c r="H7981" s="176" t="str">
        <f>IFERROR(VLOOKUP(C7981,[1]MASTER!C:G,5,FALSE),"")</f>
        <v/>
      </c>
    </row>
    <row r="7982" spans="1:8" ht="15.75">
      <c r="A7982" s="109">
        <v>8011</v>
      </c>
      <c r="B7982" s="120"/>
      <c r="D7982" s="55" t="e">
        <f>VLOOKUP(C7982,#REF!,2,FALSE)</f>
        <v>#REF!</v>
      </c>
      <c r="E7982" s="172" t="str">
        <f>IFERROR(VLOOKUP(C7982,[1]MASTER!C:F,4,FALSE),"")</f>
        <v/>
      </c>
      <c r="F7982" s="172" t="str">
        <f>IFERROR(VLOOKUP(C7982,[1]MASTER!C:F,3,FALSE),"")</f>
        <v/>
      </c>
      <c r="G7982" s="175" t="str">
        <f>IFERROR(LOOKUP(C7982,[1]MASTER!C:C,[1]MASTER!B:B),"")</f>
        <v/>
      </c>
      <c r="H7982" s="176" t="str">
        <f>IFERROR(VLOOKUP(C7982,[1]MASTER!C:G,5,FALSE),"")</f>
        <v/>
      </c>
    </row>
    <row r="7983" spans="1:8" ht="15.75">
      <c r="A7983" s="52">
        <v>8012</v>
      </c>
      <c r="B7983" s="233"/>
      <c r="D7983" s="55" t="e">
        <f>VLOOKUP(C7983,#REF!,2,FALSE)</f>
        <v>#REF!</v>
      </c>
      <c r="E7983" s="172" t="str">
        <f>IFERROR(VLOOKUP(C7983,[1]MASTER!C:F,4,FALSE),"")</f>
        <v/>
      </c>
      <c r="F7983" s="172" t="str">
        <f>IFERROR(VLOOKUP(C7983,[1]MASTER!C:F,3,FALSE),"")</f>
        <v/>
      </c>
      <c r="G7983" s="175" t="str">
        <f>IFERROR(LOOKUP(C7983,[1]MASTER!C:C,[1]MASTER!B:B),"")</f>
        <v/>
      </c>
      <c r="H7983" s="176" t="str">
        <f>IFERROR(VLOOKUP(C7983,[1]MASTER!C:G,5,FALSE),"")</f>
        <v/>
      </c>
    </row>
    <row r="7984" spans="1:8" ht="15.75">
      <c r="A7984" s="109">
        <v>8013</v>
      </c>
      <c r="B7984" s="120"/>
      <c r="D7984" s="55" t="e">
        <f>VLOOKUP(C7984,#REF!,2,FALSE)</f>
        <v>#REF!</v>
      </c>
      <c r="E7984" s="172" t="str">
        <f>IFERROR(VLOOKUP(C7984,[1]MASTER!C:F,4,FALSE),"")</f>
        <v/>
      </c>
      <c r="F7984" s="172" t="str">
        <f>IFERROR(VLOOKUP(C7984,[1]MASTER!C:F,3,FALSE),"")</f>
        <v/>
      </c>
      <c r="G7984" s="175" t="str">
        <f>IFERROR(LOOKUP(C7984,[1]MASTER!C:C,[1]MASTER!B:B),"")</f>
        <v/>
      </c>
      <c r="H7984" s="176" t="str">
        <f>IFERROR(VLOOKUP(C7984,[1]MASTER!C:G,5,FALSE),"")</f>
        <v/>
      </c>
    </row>
    <row r="7985" spans="1:8" ht="15.75">
      <c r="A7985" s="52">
        <v>8014</v>
      </c>
      <c r="B7985" s="233"/>
      <c r="D7985" s="55" t="e">
        <f>VLOOKUP(C7985,#REF!,2,FALSE)</f>
        <v>#REF!</v>
      </c>
      <c r="E7985" s="172" t="str">
        <f>IFERROR(VLOOKUP(C7985,[1]MASTER!C:F,4,FALSE),"")</f>
        <v/>
      </c>
      <c r="F7985" s="172" t="str">
        <f>IFERROR(VLOOKUP(C7985,[1]MASTER!C:F,3,FALSE),"")</f>
        <v/>
      </c>
      <c r="G7985" s="175" t="str">
        <f>IFERROR(LOOKUP(C7985,[1]MASTER!C:C,[1]MASTER!B:B),"")</f>
        <v/>
      </c>
      <c r="H7985" s="176" t="str">
        <f>IFERROR(VLOOKUP(C7985,[1]MASTER!C:G,5,FALSE),"")</f>
        <v/>
      </c>
    </row>
    <row r="7986" spans="1:8" ht="15.75">
      <c r="A7986" s="109">
        <v>8015</v>
      </c>
      <c r="B7986" s="120"/>
      <c r="D7986" s="55" t="e">
        <f>VLOOKUP(C7986,#REF!,2,FALSE)</f>
        <v>#REF!</v>
      </c>
      <c r="E7986" s="172" t="str">
        <f>IFERROR(VLOOKUP(C7986,[1]MASTER!C:F,4,FALSE),"")</f>
        <v/>
      </c>
      <c r="F7986" s="172" t="str">
        <f>IFERROR(VLOOKUP(C7986,[1]MASTER!C:F,3,FALSE),"")</f>
        <v/>
      </c>
      <c r="G7986" s="175" t="str">
        <f>IFERROR(LOOKUP(C7986,[1]MASTER!C:C,[1]MASTER!B:B),"")</f>
        <v/>
      </c>
      <c r="H7986" s="176" t="str">
        <f>IFERROR(VLOOKUP(C7986,[1]MASTER!C:G,5,FALSE),"")</f>
        <v/>
      </c>
    </row>
    <row r="7987" spans="1:8" ht="15.75">
      <c r="A7987" s="52">
        <v>8016</v>
      </c>
      <c r="B7987" s="233"/>
      <c r="D7987" s="55" t="e">
        <f>VLOOKUP(C7987,#REF!,2,FALSE)</f>
        <v>#REF!</v>
      </c>
      <c r="E7987" s="172" t="str">
        <f>IFERROR(VLOOKUP(C7987,[1]MASTER!C:F,4,FALSE),"")</f>
        <v/>
      </c>
      <c r="F7987" s="172" t="str">
        <f>IFERROR(VLOOKUP(C7987,[1]MASTER!C:F,3,FALSE),"")</f>
        <v/>
      </c>
      <c r="G7987" s="175" t="str">
        <f>IFERROR(LOOKUP(C7987,[1]MASTER!C:C,[1]MASTER!B:B),"")</f>
        <v/>
      </c>
      <c r="H7987" s="176" t="str">
        <f>IFERROR(VLOOKUP(C7987,[1]MASTER!C:G,5,FALSE),"")</f>
        <v/>
      </c>
    </row>
    <row r="7988" spans="1:8" ht="15.75">
      <c r="A7988" s="109">
        <v>8017</v>
      </c>
      <c r="B7988" s="120"/>
      <c r="D7988" s="55" t="e">
        <f>VLOOKUP(C7988,#REF!,2,FALSE)</f>
        <v>#REF!</v>
      </c>
      <c r="E7988" s="172" t="str">
        <f>IFERROR(VLOOKUP(C7988,[1]MASTER!C:F,4,FALSE),"")</f>
        <v/>
      </c>
      <c r="F7988" s="172" t="str">
        <f>IFERROR(VLOOKUP(C7988,[1]MASTER!C:F,3,FALSE),"")</f>
        <v/>
      </c>
      <c r="G7988" s="175" t="str">
        <f>IFERROR(LOOKUP(C7988,[1]MASTER!C:C,[1]MASTER!B:B),"")</f>
        <v/>
      </c>
      <c r="H7988" s="176" t="str">
        <f>IFERROR(VLOOKUP(C7988,[1]MASTER!C:G,5,FALSE),"")</f>
        <v/>
      </c>
    </row>
    <row r="7989" spans="1:8" ht="15.75">
      <c r="A7989" s="52">
        <v>8018</v>
      </c>
      <c r="B7989" s="233"/>
      <c r="D7989" s="55" t="e">
        <f>VLOOKUP(C7989,#REF!,2,FALSE)</f>
        <v>#REF!</v>
      </c>
      <c r="E7989" s="172" t="str">
        <f>IFERROR(VLOOKUP(C7989,[1]MASTER!C:F,4,FALSE),"")</f>
        <v/>
      </c>
      <c r="F7989" s="172" t="str">
        <f>IFERROR(VLOOKUP(C7989,[1]MASTER!C:F,3,FALSE),"")</f>
        <v/>
      </c>
      <c r="G7989" s="175" t="str">
        <f>IFERROR(LOOKUP(C7989,[1]MASTER!C:C,[1]MASTER!B:B),"")</f>
        <v/>
      </c>
      <c r="H7989" s="176" t="str">
        <f>IFERROR(VLOOKUP(C7989,[1]MASTER!C:G,5,FALSE),"")</f>
        <v/>
      </c>
    </row>
    <row r="7990" spans="1:8" ht="15.75">
      <c r="A7990" s="109">
        <v>8019</v>
      </c>
      <c r="B7990" s="120"/>
      <c r="D7990" s="55" t="e">
        <f>VLOOKUP(C7990,#REF!,2,FALSE)</f>
        <v>#REF!</v>
      </c>
      <c r="E7990" s="172" t="str">
        <f>IFERROR(VLOOKUP(C7990,[1]MASTER!C:F,4,FALSE),"")</f>
        <v/>
      </c>
      <c r="F7990" s="172" t="str">
        <f>IFERROR(VLOOKUP(C7990,[1]MASTER!C:F,3,FALSE),"")</f>
        <v/>
      </c>
      <c r="G7990" s="175" t="str">
        <f>IFERROR(LOOKUP(C7990,[1]MASTER!C:C,[1]MASTER!B:B),"")</f>
        <v/>
      </c>
      <c r="H7990" s="176" t="str">
        <f>IFERROR(VLOOKUP(C7990,[1]MASTER!C:G,5,FALSE),"")</f>
        <v/>
      </c>
    </row>
    <row r="7991" spans="1:8" ht="15.75">
      <c r="A7991" s="52">
        <v>8020</v>
      </c>
      <c r="B7991" s="233"/>
      <c r="D7991" s="55" t="e">
        <f>VLOOKUP(C7991,#REF!,2,FALSE)</f>
        <v>#REF!</v>
      </c>
      <c r="E7991" s="172" t="str">
        <f>IFERROR(VLOOKUP(C7991,[1]MASTER!C:F,4,FALSE),"")</f>
        <v/>
      </c>
      <c r="F7991" s="172" t="str">
        <f>IFERROR(VLOOKUP(C7991,[1]MASTER!C:F,3,FALSE),"")</f>
        <v/>
      </c>
      <c r="G7991" s="175" t="str">
        <f>IFERROR(LOOKUP(C7991,[1]MASTER!C:C,[1]MASTER!B:B),"")</f>
        <v/>
      </c>
      <c r="H7991" s="176" t="str">
        <f>IFERROR(VLOOKUP(C7991,[1]MASTER!C:G,5,FALSE),"")</f>
        <v/>
      </c>
    </row>
    <row r="7992" spans="1:8" ht="15.75">
      <c r="A7992" s="109">
        <v>8021</v>
      </c>
      <c r="B7992" s="120"/>
      <c r="D7992" s="55" t="e">
        <f>VLOOKUP(C7992,#REF!,2,FALSE)</f>
        <v>#REF!</v>
      </c>
      <c r="E7992" s="172" t="str">
        <f>IFERROR(VLOOKUP(C7992,[1]MASTER!C:F,4,FALSE),"")</f>
        <v/>
      </c>
      <c r="F7992" s="172" t="str">
        <f>IFERROR(VLOOKUP(C7992,[1]MASTER!C:F,3,FALSE),"")</f>
        <v/>
      </c>
      <c r="G7992" s="175" t="str">
        <f>IFERROR(LOOKUP(C7992,[1]MASTER!C:C,[1]MASTER!B:B),"")</f>
        <v/>
      </c>
      <c r="H7992" s="176" t="str">
        <f>IFERROR(VLOOKUP(C7992,[1]MASTER!C:G,5,FALSE),"")</f>
        <v/>
      </c>
    </row>
    <row r="7993" spans="1:8" ht="15.75">
      <c r="A7993" s="52">
        <v>8022</v>
      </c>
      <c r="B7993" s="233"/>
      <c r="D7993" s="55" t="e">
        <f>VLOOKUP(C7993,#REF!,2,FALSE)</f>
        <v>#REF!</v>
      </c>
      <c r="E7993" s="172" t="str">
        <f>IFERROR(VLOOKUP(C7993,[1]MASTER!C:F,4,FALSE),"")</f>
        <v/>
      </c>
      <c r="F7993" s="172" t="str">
        <f>IFERROR(VLOOKUP(C7993,[1]MASTER!C:F,3,FALSE),"")</f>
        <v/>
      </c>
      <c r="G7993" s="175" t="str">
        <f>IFERROR(LOOKUP(C7993,[1]MASTER!C:C,[1]MASTER!B:B),"")</f>
        <v/>
      </c>
      <c r="H7993" s="176" t="str">
        <f>IFERROR(VLOOKUP(C7993,[1]MASTER!C:G,5,FALSE),"")</f>
        <v/>
      </c>
    </row>
    <row r="7994" spans="1:8" ht="15.75">
      <c r="A7994" s="109">
        <v>8023</v>
      </c>
      <c r="B7994" s="120"/>
      <c r="D7994" s="55" t="e">
        <f>VLOOKUP(C7994,#REF!,2,FALSE)</f>
        <v>#REF!</v>
      </c>
      <c r="E7994" s="172" t="str">
        <f>IFERROR(VLOOKUP(C7994,[1]MASTER!C:F,4,FALSE),"")</f>
        <v/>
      </c>
      <c r="F7994" s="172" t="str">
        <f>IFERROR(VLOOKUP(C7994,[1]MASTER!C:F,3,FALSE),"")</f>
        <v/>
      </c>
      <c r="G7994" s="175" t="str">
        <f>IFERROR(LOOKUP(C7994,[1]MASTER!C:C,[1]MASTER!B:B),"")</f>
        <v/>
      </c>
      <c r="H7994" s="176" t="str">
        <f>IFERROR(VLOOKUP(C7994,[1]MASTER!C:G,5,FALSE),"")</f>
        <v/>
      </c>
    </row>
    <row r="7995" spans="1:8" ht="15.75">
      <c r="A7995" s="52">
        <v>8024</v>
      </c>
      <c r="B7995" s="233"/>
      <c r="D7995" s="55" t="e">
        <f>VLOOKUP(C7995,#REF!,2,FALSE)</f>
        <v>#REF!</v>
      </c>
      <c r="E7995" s="172" t="str">
        <f>IFERROR(VLOOKUP(C7995,[1]MASTER!C:F,4,FALSE),"")</f>
        <v/>
      </c>
      <c r="F7995" s="172" t="str">
        <f>IFERROR(VLOOKUP(C7995,[1]MASTER!C:F,3,FALSE),"")</f>
        <v/>
      </c>
      <c r="G7995" s="175" t="str">
        <f>IFERROR(LOOKUP(C7995,[1]MASTER!C:C,[1]MASTER!B:B),"")</f>
        <v/>
      </c>
      <c r="H7995" s="176" t="str">
        <f>IFERROR(VLOOKUP(C7995,[1]MASTER!C:G,5,FALSE),"")</f>
        <v/>
      </c>
    </row>
    <row r="7996" spans="1:8" ht="15.75">
      <c r="A7996" s="109">
        <v>8025</v>
      </c>
      <c r="B7996" s="120"/>
      <c r="D7996" s="55" t="e">
        <f>VLOOKUP(C7996,#REF!,2,FALSE)</f>
        <v>#REF!</v>
      </c>
      <c r="E7996" s="172" t="str">
        <f>IFERROR(VLOOKUP(C7996,[1]MASTER!C:F,4,FALSE),"")</f>
        <v/>
      </c>
      <c r="F7996" s="172" t="str">
        <f>IFERROR(VLOOKUP(C7996,[1]MASTER!C:F,3,FALSE),"")</f>
        <v/>
      </c>
      <c r="G7996" s="175" t="str">
        <f>IFERROR(LOOKUP(C7996,[1]MASTER!C:C,[1]MASTER!B:B),"")</f>
        <v/>
      </c>
      <c r="H7996" s="176" t="str">
        <f>IFERROR(VLOOKUP(C7996,[1]MASTER!C:G,5,FALSE),"")</f>
        <v/>
      </c>
    </row>
    <row r="7997" spans="1:8" ht="15.75">
      <c r="A7997" s="52">
        <v>8026</v>
      </c>
      <c r="B7997" s="233"/>
      <c r="D7997" s="55" t="e">
        <f>VLOOKUP(C7997,#REF!,2,FALSE)</f>
        <v>#REF!</v>
      </c>
      <c r="E7997" s="172" t="str">
        <f>IFERROR(VLOOKUP(C7997,[1]MASTER!C:F,4,FALSE),"")</f>
        <v/>
      </c>
      <c r="F7997" s="172" t="str">
        <f>IFERROR(VLOOKUP(C7997,[1]MASTER!C:F,3,FALSE),"")</f>
        <v/>
      </c>
      <c r="G7997" s="175" t="str">
        <f>IFERROR(LOOKUP(C7997,[1]MASTER!C:C,[1]MASTER!B:B),"")</f>
        <v/>
      </c>
      <c r="H7997" s="176" t="str">
        <f>IFERROR(VLOOKUP(C7997,[1]MASTER!C:G,5,FALSE),"")</f>
        <v/>
      </c>
    </row>
    <row r="7998" spans="1:8" ht="15.75">
      <c r="A7998" s="109">
        <v>8027</v>
      </c>
      <c r="B7998" s="120"/>
      <c r="D7998" s="55" t="e">
        <f>VLOOKUP(C7998,#REF!,2,FALSE)</f>
        <v>#REF!</v>
      </c>
      <c r="E7998" s="172" t="str">
        <f>IFERROR(VLOOKUP(C7998,[1]MASTER!C:F,4,FALSE),"")</f>
        <v/>
      </c>
      <c r="F7998" s="172" t="str">
        <f>IFERROR(VLOOKUP(C7998,[1]MASTER!C:F,3,FALSE),"")</f>
        <v/>
      </c>
      <c r="G7998" s="175" t="str">
        <f>IFERROR(LOOKUP(C7998,[1]MASTER!C:C,[1]MASTER!B:B),"")</f>
        <v/>
      </c>
      <c r="H7998" s="176" t="str">
        <f>IFERROR(VLOOKUP(C7998,[1]MASTER!C:G,5,FALSE),"")</f>
        <v/>
      </c>
    </row>
    <row r="7999" spans="1:8" ht="15.75">
      <c r="A7999" s="52">
        <v>8028</v>
      </c>
      <c r="B7999" s="233"/>
      <c r="D7999" s="55" t="e">
        <f>VLOOKUP(C7999,#REF!,2,FALSE)</f>
        <v>#REF!</v>
      </c>
      <c r="E7999" s="172" t="str">
        <f>IFERROR(VLOOKUP(C7999,[1]MASTER!C:F,4,FALSE),"")</f>
        <v/>
      </c>
      <c r="F7999" s="172" t="str">
        <f>IFERROR(VLOOKUP(C7999,[1]MASTER!C:F,3,FALSE),"")</f>
        <v/>
      </c>
      <c r="G7999" s="175" t="str">
        <f>IFERROR(LOOKUP(C7999,[1]MASTER!C:C,[1]MASTER!B:B),"")</f>
        <v/>
      </c>
      <c r="H7999" s="176" t="str">
        <f>IFERROR(VLOOKUP(C7999,[1]MASTER!C:G,5,FALSE),"")</f>
        <v/>
      </c>
    </row>
    <row r="8000" spans="1:8" ht="15.75">
      <c r="A8000" s="109">
        <v>8029</v>
      </c>
      <c r="B8000" s="120"/>
      <c r="D8000" s="55" t="e">
        <f>VLOOKUP(C8000,#REF!,2,FALSE)</f>
        <v>#REF!</v>
      </c>
      <c r="E8000" s="172" t="str">
        <f>IFERROR(VLOOKUP(C8000,[1]MASTER!C:F,4,FALSE),"")</f>
        <v/>
      </c>
      <c r="F8000" s="172" t="str">
        <f>IFERROR(VLOOKUP(C8000,[1]MASTER!C:F,3,FALSE),"")</f>
        <v/>
      </c>
      <c r="G8000" s="175" t="str">
        <f>IFERROR(LOOKUP(C8000,[1]MASTER!C:C,[1]MASTER!B:B),"")</f>
        <v/>
      </c>
      <c r="H8000" s="176" t="str">
        <f>IFERROR(VLOOKUP(C8000,[1]MASTER!C:G,5,FALSE),"")</f>
        <v/>
      </c>
    </row>
    <row r="8001" spans="1:8" ht="15.75">
      <c r="A8001" s="52">
        <v>8030</v>
      </c>
      <c r="B8001" s="233"/>
      <c r="D8001" s="55" t="e">
        <f>VLOOKUP(C8001,#REF!,2,FALSE)</f>
        <v>#REF!</v>
      </c>
      <c r="E8001" s="172" t="str">
        <f>IFERROR(VLOOKUP(C8001,[1]MASTER!C:F,4,FALSE),"")</f>
        <v/>
      </c>
      <c r="F8001" s="172" t="str">
        <f>IFERROR(VLOOKUP(C8001,[1]MASTER!C:F,3,FALSE),"")</f>
        <v/>
      </c>
      <c r="G8001" s="175" t="str">
        <f>IFERROR(LOOKUP(C8001,[1]MASTER!C:C,[1]MASTER!B:B),"")</f>
        <v/>
      </c>
      <c r="H8001" s="176" t="str">
        <f>IFERROR(VLOOKUP(C8001,[1]MASTER!C:G,5,FALSE),"")</f>
        <v/>
      </c>
    </row>
    <row r="8002" spans="1:8" ht="15.75">
      <c r="A8002" s="109">
        <v>8031</v>
      </c>
      <c r="B8002" s="120"/>
      <c r="D8002" s="55" t="e">
        <f>VLOOKUP(C8002,#REF!,2,FALSE)</f>
        <v>#REF!</v>
      </c>
      <c r="E8002" s="172" t="str">
        <f>IFERROR(VLOOKUP(C8002,[1]MASTER!C:F,4,FALSE),"")</f>
        <v/>
      </c>
      <c r="F8002" s="172" t="str">
        <f>IFERROR(VLOOKUP(C8002,[1]MASTER!C:F,3,FALSE),"")</f>
        <v/>
      </c>
      <c r="G8002" s="175" t="str">
        <f>IFERROR(LOOKUP(C8002,[1]MASTER!C:C,[1]MASTER!B:B),"")</f>
        <v/>
      </c>
      <c r="H8002" s="176" t="str">
        <f>IFERROR(VLOOKUP(C8002,[1]MASTER!C:G,5,FALSE),"")</f>
        <v/>
      </c>
    </row>
    <row r="8003" spans="1:8" ht="15.75">
      <c r="A8003" s="52">
        <v>8032</v>
      </c>
      <c r="B8003" s="233"/>
      <c r="D8003" s="55" t="e">
        <f>VLOOKUP(C8003,#REF!,2,FALSE)</f>
        <v>#REF!</v>
      </c>
      <c r="E8003" s="172" t="str">
        <f>IFERROR(VLOOKUP(C8003,[1]MASTER!C:F,4,FALSE),"")</f>
        <v/>
      </c>
      <c r="F8003" s="172" t="str">
        <f>IFERROR(VLOOKUP(C8003,[1]MASTER!C:F,3,FALSE),"")</f>
        <v/>
      </c>
      <c r="G8003" s="175" t="str">
        <f>IFERROR(LOOKUP(C8003,[1]MASTER!C:C,[1]MASTER!B:B),"")</f>
        <v/>
      </c>
      <c r="H8003" s="176" t="str">
        <f>IFERROR(VLOOKUP(C8003,[1]MASTER!C:G,5,FALSE),"")</f>
        <v/>
      </c>
    </row>
    <row r="8004" spans="1:8" ht="15.75">
      <c r="A8004" s="109">
        <v>8033</v>
      </c>
      <c r="B8004" s="120"/>
      <c r="D8004" s="55" t="e">
        <f>VLOOKUP(C8004,#REF!,2,FALSE)</f>
        <v>#REF!</v>
      </c>
      <c r="E8004" s="172" t="str">
        <f>IFERROR(VLOOKUP(C8004,[1]MASTER!C:F,4,FALSE),"")</f>
        <v/>
      </c>
      <c r="F8004" s="172" t="str">
        <f>IFERROR(VLOOKUP(C8004,[1]MASTER!C:F,3,FALSE),"")</f>
        <v/>
      </c>
      <c r="G8004" s="175" t="str">
        <f>IFERROR(LOOKUP(C8004,[1]MASTER!C:C,[1]MASTER!B:B),"")</f>
        <v/>
      </c>
      <c r="H8004" s="176" t="str">
        <f>IFERROR(VLOOKUP(C8004,[1]MASTER!C:G,5,FALSE),"")</f>
        <v/>
      </c>
    </row>
    <row r="8005" spans="1:8" ht="15.75">
      <c r="A8005" s="52">
        <v>8034</v>
      </c>
      <c r="B8005" s="233"/>
      <c r="D8005" s="55" t="e">
        <f>VLOOKUP(C8005,#REF!,2,FALSE)</f>
        <v>#REF!</v>
      </c>
      <c r="E8005" s="172" t="str">
        <f>IFERROR(VLOOKUP(C8005,[1]MASTER!C:F,4,FALSE),"")</f>
        <v/>
      </c>
      <c r="F8005" s="172" t="str">
        <f>IFERROR(VLOOKUP(C8005,[1]MASTER!C:F,3,FALSE),"")</f>
        <v/>
      </c>
      <c r="G8005" s="175" t="str">
        <f>IFERROR(LOOKUP(C8005,[1]MASTER!C:C,[1]MASTER!B:B),"")</f>
        <v/>
      </c>
      <c r="H8005" s="176" t="str">
        <f>IFERROR(VLOOKUP(C8005,[1]MASTER!C:G,5,FALSE),"")</f>
        <v/>
      </c>
    </row>
    <row r="8006" spans="1:8" ht="15.75">
      <c r="A8006" s="109">
        <v>8035</v>
      </c>
      <c r="B8006" s="120"/>
      <c r="D8006" s="55" t="e">
        <f>VLOOKUP(C8006,#REF!,2,FALSE)</f>
        <v>#REF!</v>
      </c>
      <c r="E8006" s="172" t="str">
        <f>IFERROR(VLOOKUP(C8006,[1]MASTER!C:F,4,FALSE),"")</f>
        <v/>
      </c>
      <c r="F8006" s="172" t="str">
        <f>IFERROR(VLOOKUP(C8006,[1]MASTER!C:F,3,FALSE),"")</f>
        <v/>
      </c>
      <c r="G8006" s="175" t="str">
        <f>IFERROR(LOOKUP(C8006,[1]MASTER!C:C,[1]MASTER!B:B),"")</f>
        <v/>
      </c>
      <c r="H8006" s="176" t="str">
        <f>IFERROR(VLOOKUP(C8006,[1]MASTER!C:G,5,FALSE),"")</f>
        <v/>
      </c>
    </row>
    <row r="8007" spans="1:8" ht="15.75">
      <c r="A8007" s="52">
        <v>8036</v>
      </c>
      <c r="B8007" s="233"/>
      <c r="D8007" s="55" t="e">
        <f>VLOOKUP(C8007,#REF!,2,FALSE)</f>
        <v>#REF!</v>
      </c>
      <c r="E8007" s="172" t="str">
        <f>IFERROR(VLOOKUP(C8007,[1]MASTER!C:F,4,FALSE),"")</f>
        <v/>
      </c>
      <c r="F8007" s="172" t="str">
        <f>IFERROR(VLOOKUP(C8007,[1]MASTER!C:F,3,FALSE),"")</f>
        <v/>
      </c>
      <c r="G8007" s="175" t="str">
        <f>IFERROR(LOOKUP(C8007,[1]MASTER!C:C,[1]MASTER!B:B),"")</f>
        <v/>
      </c>
      <c r="H8007" s="176" t="str">
        <f>IFERROR(VLOOKUP(C8007,[1]MASTER!C:G,5,FALSE),"")</f>
        <v/>
      </c>
    </row>
    <row r="8008" spans="1:8" ht="15.75">
      <c r="A8008" s="109">
        <v>8037</v>
      </c>
      <c r="B8008" s="120"/>
      <c r="D8008" s="55" t="e">
        <f>VLOOKUP(C8008,#REF!,2,FALSE)</f>
        <v>#REF!</v>
      </c>
      <c r="E8008" s="172" t="str">
        <f>IFERROR(VLOOKUP(C8008,[1]MASTER!C:F,4,FALSE),"")</f>
        <v/>
      </c>
      <c r="F8008" s="172" t="str">
        <f>IFERROR(VLOOKUP(C8008,[1]MASTER!C:F,3,FALSE),"")</f>
        <v/>
      </c>
      <c r="G8008" s="175" t="str">
        <f>IFERROR(LOOKUP(C8008,[1]MASTER!C:C,[1]MASTER!B:B),"")</f>
        <v/>
      </c>
      <c r="H8008" s="176" t="str">
        <f>IFERROR(VLOOKUP(C8008,[1]MASTER!C:G,5,FALSE),"")</f>
        <v/>
      </c>
    </row>
    <row r="8009" spans="1:8" ht="15.75">
      <c r="A8009" s="52">
        <v>8038</v>
      </c>
      <c r="B8009" s="233"/>
      <c r="D8009" s="55" t="e">
        <f>VLOOKUP(C8009,#REF!,2,FALSE)</f>
        <v>#REF!</v>
      </c>
      <c r="E8009" s="172" t="str">
        <f>IFERROR(VLOOKUP(C8009,[1]MASTER!C:F,4,FALSE),"")</f>
        <v/>
      </c>
      <c r="F8009" s="172" t="str">
        <f>IFERROR(VLOOKUP(C8009,[1]MASTER!C:F,3,FALSE),"")</f>
        <v/>
      </c>
      <c r="G8009" s="175" t="str">
        <f>IFERROR(LOOKUP(C8009,[1]MASTER!C:C,[1]MASTER!B:B),"")</f>
        <v/>
      </c>
      <c r="H8009" s="176" t="str">
        <f>IFERROR(VLOOKUP(C8009,[1]MASTER!C:G,5,FALSE),"")</f>
        <v/>
      </c>
    </row>
    <row r="8010" spans="1:8" ht="15.75">
      <c r="A8010" s="109">
        <v>8039</v>
      </c>
      <c r="B8010" s="120"/>
      <c r="D8010" s="55" t="e">
        <f>VLOOKUP(C8010,#REF!,2,FALSE)</f>
        <v>#REF!</v>
      </c>
      <c r="E8010" s="172" t="str">
        <f>IFERROR(VLOOKUP(C8010,[1]MASTER!C:F,4,FALSE),"")</f>
        <v/>
      </c>
      <c r="F8010" s="172" t="str">
        <f>IFERROR(VLOOKUP(C8010,[1]MASTER!C:F,3,FALSE),"")</f>
        <v/>
      </c>
      <c r="G8010" s="175" t="str">
        <f>IFERROR(LOOKUP(C8010,[1]MASTER!C:C,[1]MASTER!B:B),"")</f>
        <v/>
      </c>
      <c r="H8010" s="176" t="str">
        <f>IFERROR(VLOOKUP(C8010,[1]MASTER!C:G,5,FALSE),"")</f>
        <v/>
      </c>
    </row>
    <row r="8011" spans="1:8" ht="15.75">
      <c r="A8011" s="52">
        <v>8040</v>
      </c>
      <c r="B8011" s="233"/>
      <c r="D8011" s="55" t="e">
        <f>VLOOKUP(C8011,#REF!,2,FALSE)</f>
        <v>#REF!</v>
      </c>
      <c r="E8011" s="172" t="str">
        <f>IFERROR(VLOOKUP(C8011,[1]MASTER!C:F,4,FALSE),"")</f>
        <v/>
      </c>
      <c r="F8011" s="172" t="str">
        <f>IFERROR(VLOOKUP(C8011,[1]MASTER!C:F,3,FALSE),"")</f>
        <v/>
      </c>
      <c r="G8011" s="175" t="str">
        <f>IFERROR(LOOKUP(C8011,[1]MASTER!C:C,[1]MASTER!B:B),"")</f>
        <v/>
      </c>
      <c r="H8011" s="176" t="str">
        <f>IFERROR(VLOOKUP(C8011,[1]MASTER!C:G,5,FALSE),"")</f>
        <v/>
      </c>
    </row>
    <row r="8012" spans="1:8" ht="15.75">
      <c r="A8012" s="109">
        <v>8041</v>
      </c>
      <c r="B8012" s="120"/>
      <c r="D8012" s="55" t="e">
        <f>VLOOKUP(C8012,#REF!,2,FALSE)</f>
        <v>#REF!</v>
      </c>
      <c r="E8012" s="172" t="str">
        <f>IFERROR(VLOOKUP(C8012,[1]MASTER!C:F,4,FALSE),"")</f>
        <v/>
      </c>
      <c r="F8012" s="172" t="str">
        <f>IFERROR(VLOOKUP(C8012,[1]MASTER!C:F,3,FALSE),"")</f>
        <v/>
      </c>
      <c r="G8012" s="175" t="str">
        <f>IFERROR(LOOKUP(C8012,[1]MASTER!C:C,[1]MASTER!B:B),"")</f>
        <v/>
      </c>
      <c r="H8012" s="176" t="str">
        <f>IFERROR(VLOOKUP(C8012,[1]MASTER!C:G,5,FALSE),"")</f>
        <v/>
      </c>
    </row>
    <row r="8013" spans="1:8" ht="15.75">
      <c r="A8013" s="52">
        <v>8042</v>
      </c>
      <c r="B8013" s="233"/>
      <c r="D8013" s="55" t="e">
        <f>VLOOKUP(C8013,#REF!,2,FALSE)</f>
        <v>#REF!</v>
      </c>
      <c r="E8013" s="172" t="str">
        <f>IFERROR(VLOOKUP(C8013,[1]MASTER!C:F,4,FALSE),"")</f>
        <v/>
      </c>
      <c r="F8013" s="172" t="str">
        <f>IFERROR(VLOOKUP(C8013,[1]MASTER!C:F,3,FALSE),"")</f>
        <v/>
      </c>
      <c r="G8013" s="175" t="str">
        <f>IFERROR(LOOKUP(C8013,[1]MASTER!C:C,[1]MASTER!B:B),"")</f>
        <v/>
      </c>
      <c r="H8013" s="176" t="str">
        <f>IFERROR(VLOOKUP(C8013,[1]MASTER!C:G,5,FALSE),"")</f>
        <v/>
      </c>
    </row>
    <row r="8014" spans="1:8" ht="15.75">
      <c r="A8014" s="109">
        <v>8043</v>
      </c>
      <c r="B8014" s="120"/>
      <c r="D8014" s="55" t="e">
        <f>VLOOKUP(C8014,#REF!,2,FALSE)</f>
        <v>#REF!</v>
      </c>
      <c r="E8014" s="172" t="str">
        <f>IFERROR(VLOOKUP(C8014,[1]MASTER!C:F,4,FALSE),"")</f>
        <v/>
      </c>
      <c r="F8014" s="172" t="str">
        <f>IFERROR(VLOOKUP(C8014,[1]MASTER!C:F,3,FALSE),"")</f>
        <v/>
      </c>
      <c r="G8014" s="175" t="str">
        <f>IFERROR(LOOKUP(C8014,[1]MASTER!C:C,[1]MASTER!B:B),"")</f>
        <v/>
      </c>
      <c r="H8014" s="176" t="str">
        <f>IFERROR(VLOOKUP(C8014,[1]MASTER!C:G,5,FALSE),"")</f>
        <v/>
      </c>
    </row>
    <row r="8015" spans="1:8" ht="15.75">
      <c r="A8015" s="52">
        <v>8044</v>
      </c>
      <c r="B8015" s="233"/>
      <c r="D8015" s="55" t="e">
        <f>VLOOKUP(C8015,#REF!,2,FALSE)</f>
        <v>#REF!</v>
      </c>
      <c r="E8015" s="172" t="str">
        <f>IFERROR(VLOOKUP(C8015,[1]MASTER!C:F,4,FALSE),"")</f>
        <v/>
      </c>
      <c r="F8015" s="172" t="str">
        <f>IFERROR(VLOOKUP(C8015,[1]MASTER!C:F,3,FALSE),"")</f>
        <v/>
      </c>
      <c r="G8015" s="175" t="str">
        <f>IFERROR(LOOKUP(C8015,[1]MASTER!C:C,[1]MASTER!B:B),"")</f>
        <v/>
      </c>
      <c r="H8015" s="176" t="str">
        <f>IFERROR(VLOOKUP(C8015,[1]MASTER!C:G,5,FALSE),"")</f>
        <v/>
      </c>
    </row>
    <row r="8016" spans="1:8" ht="15.75">
      <c r="A8016" s="109">
        <v>8045</v>
      </c>
      <c r="B8016" s="120"/>
      <c r="D8016" s="55" t="e">
        <f>VLOOKUP(C8016,#REF!,2,FALSE)</f>
        <v>#REF!</v>
      </c>
      <c r="E8016" s="172" t="str">
        <f>IFERROR(VLOOKUP(C8016,[1]MASTER!C:F,4,FALSE),"")</f>
        <v/>
      </c>
      <c r="F8016" s="172" t="str">
        <f>IFERROR(VLOOKUP(C8016,[1]MASTER!C:F,3,FALSE),"")</f>
        <v/>
      </c>
      <c r="G8016" s="175" t="str">
        <f>IFERROR(LOOKUP(C8016,[1]MASTER!C:C,[1]MASTER!B:B),"")</f>
        <v/>
      </c>
      <c r="H8016" s="176" t="str">
        <f>IFERROR(VLOOKUP(C8016,[1]MASTER!C:G,5,FALSE),"")</f>
        <v/>
      </c>
    </row>
    <row r="8017" spans="1:8" ht="15.75">
      <c r="A8017" s="52">
        <v>8046</v>
      </c>
      <c r="B8017" s="233"/>
      <c r="D8017" s="55" t="e">
        <f>VLOOKUP(C8017,#REF!,2,FALSE)</f>
        <v>#REF!</v>
      </c>
      <c r="E8017" s="172" t="str">
        <f>IFERROR(VLOOKUP(C8017,[1]MASTER!C:F,4,FALSE),"")</f>
        <v/>
      </c>
      <c r="F8017" s="172" t="str">
        <f>IFERROR(VLOOKUP(C8017,[1]MASTER!C:F,3,FALSE),"")</f>
        <v/>
      </c>
      <c r="G8017" s="175" t="str">
        <f>IFERROR(LOOKUP(C8017,[1]MASTER!C:C,[1]MASTER!B:B),"")</f>
        <v/>
      </c>
      <c r="H8017" s="176" t="str">
        <f>IFERROR(VLOOKUP(C8017,[1]MASTER!C:G,5,FALSE),"")</f>
        <v/>
      </c>
    </row>
    <row r="8018" spans="1:8" ht="15.75">
      <c r="A8018" s="109">
        <v>8047</v>
      </c>
      <c r="B8018" s="120"/>
      <c r="D8018" s="55" t="e">
        <f>VLOOKUP(C8018,#REF!,2,FALSE)</f>
        <v>#REF!</v>
      </c>
      <c r="E8018" s="172" t="str">
        <f>IFERROR(VLOOKUP(C8018,[1]MASTER!C:F,4,FALSE),"")</f>
        <v/>
      </c>
      <c r="F8018" s="172" t="str">
        <f>IFERROR(VLOOKUP(C8018,[1]MASTER!C:F,3,FALSE),"")</f>
        <v/>
      </c>
      <c r="G8018" s="175" t="str">
        <f>IFERROR(LOOKUP(C8018,[1]MASTER!C:C,[1]MASTER!B:B),"")</f>
        <v/>
      </c>
      <c r="H8018" s="176" t="str">
        <f>IFERROR(VLOOKUP(C8018,[1]MASTER!C:G,5,FALSE),"")</f>
        <v/>
      </c>
    </row>
    <row r="8019" spans="1:8" ht="15.75">
      <c r="A8019" s="52">
        <v>8048</v>
      </c>
      <c r="B8019" s="233"/>
      <c r="D8019" s="55" t="e">
        <f>VLOOKUP(C8019,#REF!,2,FALSE)</f>
        <v>#REF!</v>
      </c>
      <c r="E8019" s="172" t="str">
        <f>IFERROR(VLOOKUP(C8019,[1]MASTER!C:F,4,FALSE),"")</f>
        <v/>
      </c>
      <c r="F8019" s="172" t="str">
        <f>IFERROR(VLOOKUP(C8019,[1]MASTER!C:F,3,FALSE),"")</f>
        <v/>
      </c>
      <c r="G8019" s="175" t="str">
        <f>IFERROR(LOOKUP(C8019,[1]MASTER!C:C,[1]MASTER!B:B),"")</f>
        <v/>
      </c>
      <c r="H8019" s="176" t="str">
        <f>IFERROR(VLOOKUP(C8019,[1]MASTER!C:G,5,FALSE),"")</f>
        <v/>
      </c>
    </row>
    <row r="8020" spans="1:8" ht="15.75">
      <c r="A8020" s="109">
        <v>8049</v>
      </c>
      <c r="B8020" s="120"/>
      <c r="D8020" s="55" t="e">
        <f>VLOOKUP(C8020,#REF!,2,FALSE)</f>
        <v>#REF!</v>
      </c>
      <c r="E8020" s="172" t="str">
        <f>IFERROR(VLOOKUP(C8020,[1]MASTER!C:F,4,FALSE),"")</f>
        <v/>
      </c>
      <c r="F8020" s="172" t="str">
        <f>IFERROR(VLOOKUP(C8020,[1]MASTER!C:F,3,FALSE),"")</f>
        <v/>
      </c>
      <c r="G8020" s="175" t="str">
        <f>IFERROR(LOOKUP(C8020,[1]MASTER!C:C,[1]MASTER!B:B),"")</f>
        <v/>
      </c>
      <c r="H8020" s="176" t="str">
        <f>IFERROR(VLOOKUP(C8020,[1]MASTER!C:G,5,FALSE),"")</f>
        <v/>
      </c>
    </row>
    <row r="8021" spans="1:8" ht="15.75">
      <c r="A8021" s="52">
        <v>8050</v>
      </c>
      <c r="B8021" s="233"/>
      <c r="D8021" s="55" t="e">
        <f>VLOOKUP(C8021,#REF!,2,FALSE)</f>
        <v>#REF!</v>
      </c>
      <c r="E8021" s="172" t="str">
        <f>IFERROR(VLOOKUP(C8021,[1]MASTER!C:F,4,FALSE),"")</f>
        <v/>
      </c>
      <c r="F8021" s="172" t="str">
        <f>IFERROR(VLOOKUP(C8021,[1]MASTER!C:F,3,FALSE),"")</f>
        <v/>
      </c>
      <c r="G8021" s="175" t="str">
        <f>IFERROR(LOOKUP(C8021,[1]MASTER!C:C,[1]MASTER!B:B),"")</f>
        <v/>
      </c>
      <c r="H8021" s="176" t="str">
        <f>IFERROR(VLOOKUP(C8021,[1]MASTER!C:G,5,FALSE),"")</f>
        <v/>
      </c>
    </row>
    <row r="8022" spans="1:8" ht="15.75">
      <c r="A8022" s="109">
        <v>8051</v>
      </c>
      <c r="B8022" s="120"/>
      <c r="D8022" s="55" t="e">
        <f>VLOOKUP(C8022,#REF!,2,FALSE)</f>
        <v>#REF!</v>
      </c>
      <c r="E8022" s="172" t="str">
        <f>IFERROR(VLOOKUP(C8022,[1]MASTER!C:F,4,FALSE),"")</f>
        <v/>
      </c>
      <c r="F8022" s="172" t="str">
        <f>IFERROR(VLOOKUP(C8022,[1]MASTER!C:F,3,FALSE),"")</f>
        <v/>
      </c>
      <c r="G8022" s="175" t="str">
        <f>IFERROR(LOOKUP(C8022,[1]MASTER!C:C,[1]MASTER!B:B),"")</f>
        <v/>
      </c>
      <c r="H8022" s="176" t="str">
        <f>IFERROR(VLOOKUP(C8022,[1]MASTER!C:G,5,FALSE),"")</f>
        <v/>
      </c>
    </row>
    <row r="8023" spans="1:8" ht="15.75">
      <c r="A8023" s="52">
        <v>8052</v>
      </c>
      <c r="B8023" s="233"/>
      <c r="D8023" s="55" t="e">
        <f>VLOOKUP(C8023,#REF!,2,FALSE)</f>
        <v>#REF!</v>
      </c>
      <c r="E8023" s="172" t="str">
        <f>IFERROR(VLOOKUP(C8023,[1]MASTER!C:F,4,FALSE),"")</f>
        <v/>
      </c>
      <c r="F8023" s="172" t="str">
        <f>IFERROR(VLOOKUP(C8023,[1]MASTER!C:F,3,FALSE),"")</f>
        <v/>
      </c>
      <c r="G8023" s="175" t="str">
        <f>IFERROR(LOOKUP(C8023,[1]MASTER!C:C,[1]MASTER!B:B),"")</f>
        <v/>
      </c>
      <c r="H8023" s="176" t="str">
        <f>IFERROR(VLOOKUP(C8023,[1]MASTER!C:G,5,FALSE),"")</f>
        <v/>
      </c>
    </row>
    <row r="8024" spans="1:8" ht="15.75">
      <c r="A8024" s="109">
        <v>8053</v>
      </c>
      <c r="B8024" s="120"/>
      <c r="D8024" s="55" t="e">
        <f>VLOOKUP(C8024,#REF!,2,FALSE)</f>
        <v>#REF!</v>
      </c>
      <c r="E8024" s="172" t="str">
        <f>IFERROR(VLOOKUP(C8024,[1]MASTER!C:F,4,FALSE),"")</f>
        <v/>
      </c>
      <c r="F8024" s="172" t="str">
        <f>IFERROR(VLOOKUP(C8024,[1]MASTER!C:F,3,FALSE),"")</f>
        <v/>
      </c>
      <c r="G8024" s="175" t="str">
        <f>IFERROR(LOOKUP(C8024,[1]MASTER!C:C,[1]MASTER!B:B),"")</f>
        <v/>
      </c>
      <c r="H8024" s="176" t="str">
        <f>IFERROR(VLOOKUP(C8024,[1]MASTER!C:G,5,FALSE),"")</f>
        <v/>
      </c>
    </row>
    <row r="8025" spans="1:8" ht="15.75">
      <c r="A8025" s="52">
        <v>8054</v>
      </c>
      <c r="B8025" s="233"/>
      <c r="D8025" s="55" t="e">
        <f>VLOOKUP(C8025,#REF!,2,FALSE)</f>
        <v>#REF!</v>
      </c>
      <c r="E8025" s="172" t="str">
        <f>IFERROR(VLOOKUP(C8025,[1]MASTER!C:F,4,FALSE),"")</f>
        <v/>
      </c>
      <c r="F8025" s="172" t="str">
        <f>IFERROR(VLOOKUP(C8025,[1]MASTER!C:F,3,FALSE),"")</f>
        <v/>
      </c>
      <c r="G8025" s="175" t="str">
        <f>IFERROR(LOOKUP(C8025,[1]MASTER!C:C,[1]MASTER!B:B),"")</f>
        <v/>
      </c>
      <c r="H8025" s="176" t="str">
        <f>IFERROR(VLOOKUP(C8025,[1]MASTER!C:G,5,FALSE),"")</f>
        <v/>
      </c>
    </row>
    <row r="8026" spans="1:8" ht="15.75">
      <c r="A8026" s="109">
        <v>8055</v>
      </c>
      <c r="B8026" s="120"/>
      <c r="D8026" s="55" t="e">
        <f>VLOOKUP(C8026,#REF!,2,FALSE)</f>
        <v>#REF!</v>
      </c>
      <c r="E8026" s="172" t="str">
        <f>IFERROR(VLOOKUP(C8026,[1]MASTER!C:F,4,FALSE),"")</f>
        <v/>
      </c>
      <c r="F8026" s="172" t="str">
        <f>IFERROR(VLOOKUP(C8026,[1]MASTER!C:F,3,FALSE),"")</f>
        <v/>
      </c>
      <c r="G8026" s="175" t="str">
        <f>IFERROR(LOOKUP(C8026,[1]MASTER!C:C,[1]MASTER!B:B),"")</f>
        <v/>
      </c>
      <c r="H8026" s="176" t="str">
        <f>IFERROR(VLOOKUP(C8026,[1]MASTER!C:G,5,FALSE),"")</f>
        <v/>
      </c>
    </row>
    <row r="8027" spans="1:8" ht="15.75">
      <c r="A8027" s="52">
        <v>8056</v>
      </c>
      <c r="B8027" s="233"/>
      <c r="D8027" s="55" t="e">
        <f>VLOOKUP(C8027,#REF!,2,FALSE)</f>
        <v>#REF!</v>
      </c>
      <c r="E8027" s="172" t="str">
        <f>IFERROR(VLOOKUP(C8027,[1]MASTER!C:F,4,FALSE),"")</f>
        <v/>
      </c>
      <c r="F8027" s="172" t="str">
        <f>IFERROR(VLOOKUP(C8027,[1]MASTER!C:F,3,FALSE),"")</f>
        <v/>
      </c>
      <c r="G8027" s="175" t="str">
        <f>IFERROR(LOOKUP(C8027,[1]MASTER!C:C,[1]MASTER!B:B),"")</f>
        <v/>
      </c>
      <c r="H8027" s="176" t="str">
        <f>IFERROR(VLOOKUP(C8027,[1]MASTER!C:G,5,FALSE),"")</f>
        <v/>
      </c>
    </row>
    <row r="8028" spans="1:8" ht="15.75">
      <c r="A8028" s="109">
        <v>8057</v>
      </c>
      <c r="B8028" s="120"/>
      <c r="D8028" s="55" t="e">
        <f>VLOOKUP(C8028,#REF!,2,FALSE)</f>
        <v>#REF!</v>
      </c>
      <c r="E8028" s="172" t="str">
        <f>IFERROR(VLOOKUP(C8028,[1]MASTER!C:F,4,FALSE),"")</f>
        <v/>
      </c>
      <c r="F8028" s="172" t="str">
        <f>IFERROR(VLOOKUP(C8028,[1]MASTER!C:F,3,FALSE),"")</f>
        <v/>
      </c>
      <c r="G8028" s="175" t="str">
        <f>IFERROR(LOOKUP(C8028,[1]MASTER!C:C,[1]MASTER!B:B),"")</f>
        <v/>
      </c>
      <c r="H8028" s="176" t="str">
        <f>IFERROR(VLOOKUP(C8028,[1]MASTER!C:G,5,FALSE),"")</f>
        <v/>
      </c>
    </row>
    <row r="8029" spans="1:8" ht="15.75">
      <c r="A8029" s="52">
        <v>8058</v>
      </c>
      <c r="B8029" s="233"/>
      <c r="D8029" s="55" t="e">
        <f>VLOOKUP(C8029,#REF!,2,FALSE)</f>
        <v>#REF!</v>
      </c>
      <c r="E8029" s="172" t="str">
        <f>IFERROR(VLOOKUP(C8029,[1]MASTER!C:F,4,FALSE),"")</f>
        <v/>
      </c>
      <c r="F8029" s="172" t="str">
        <f>IFERROR(VLOOKUP(C8029,[1]MASTER!C:F,3,FALSE),"")</f>
        <v/>
      </c>
      <c r="G8029" s="175" t="str">
        <f>IFERROR(LOOKUP(C8029,[1]MASTER!C:C,[1]MASTER!B:B),"")</f>
        <v/>
      </c>
      <c r="H8029" s="176" t="str">
        <f>IFERROR(VLOOKUP(C8029,[1]MASTER!C:G,5,FALSE),"")</f>
        <v/>
      </c>
    </row>
    <row r="8030" spans="1:8" ht="15.75">
      <c r="A8030" s="109">
        <v>8059</v>
      </c>
      <c r="B8030" s="120"/>
      <c r="D8030" s="55" t="e">
        <f>VLOOKUP(C8030,#REF!,2,FALSE)</f>
        <v>#REF!</v>
      </c>
      <c r="E8030" s="172" t="str">
        <f>IFERROR(VLOOKUP(C8030,[1]MASTER!C:F,4,FALSE),"")</f>
        <v/>
      </c>
      <c r="F8030" s="172" t="str">
        <f>IFERROR(VLOOKUP(C8030,[1]MASTER!C:F,3,FALSE),"")</f>
        <v/>
      </c>
      <c r="G8030" s="175" t="str">
        <f>IFERROR(LOOKUP(C8030,[1]MASTER!C:C,[1]MASTER!B:B),"")</f>
        <v/>
      </c>
      <c r="H8030" s="176" t="str">
        <f>IFERROR(VLOOKUP(C8030,[1]MASTER!C:G,5,FALSE),"")</f>
        <v/>
      </c>
    </row>
    <row r="8031" spans="1:8" ht="15.75">
      <c r="A8031" s="52">
        <v>8060</v>
      </c>
      <c r="B8031" s="233"/>
      <c r="D8031" s="55" t="e">
        <f>VLOOKUP(C8031,#REF!,2,FALSE)</f>
        <v>#REF!</v>
      </c>
      <c r="E8031" s="172" t="str">
        <f>IFERROR(VLOOKUP(C8031,[1]MASTER!C:F,4,FALSE),"")</f>
        <v/>
      </c>
      <c r="F8031" s="172" t="str">
        <f>IFERROR(VLOOKUP(C8031,[1]MASTER!C:F,3,FALSE),"")</f>
        <v/>
      </c>
      <c r="G8031" s="175" t="str">
        <f>IFERROR(LOOKUP(C8031,[1]MASTER!C:C,[1]MASTER!B:B),"")</f>
        <v/>
      </c>
      <c r="H8031" s="176" t="str">
        <f>IFERROR(VLOOKUP(C8031,[1]MASTER!C:G,5,FALSE),"")</f>
        <v/>
      </c>
    </row>
    <row r="8032" spans="1:8" ht="15.75">
      <c r="A8032" s="109">
        <v>8061</v>
      </c>
      <c r="B8032" s="120"/>
      <c r="D8032" s="55" t="e">
        <f>VLOOKUP(C8032,#REF!,2,FALSE)</f>
        <v>#REF!</v>
      </c>
      <c r="E8032" s="172" t="str">
        <f>IFERROR(VLOOKUP(C8032,[1]MASTER!C:F,4,FALSE),"")</f>
        <v/>
      </c>
      <c r="F8032" s="172" t="str">
        <f>IFERROR(VLOOKUP(C8032,[1]MASTER!C:F,3,FALSE),"")</f>
        <v/>
      </c>
      <c r="G8032" s="175" t="str">
        <f>IFERROR(LOOKUP(C8032,[1]MASTER!C:C,[1]MASTER!B:B),"")</f>
        <v/>
      </c>
      <c r="H8032" s="176" t="str">
        <f>IFERROR(VLOOKUP(C8032,[1]MASTER!C:G,5,FALSE),"")</f>
        <v/>
      </c>
    </row>
    <row r="8033" spans="1:8" ht="15.75">
      <c r="A8033" s="52">
        <v>8062</v>
      </c>
      <c r="B8033" s="233"/>
      <c r="D8033" s="55" t="e">
        <f>VLOOKUP(C8033,#REF!,2,FALSE)</f>
        <v>#REF!</v>
      </c>
      <c r="E8033" s="172" t="str">
        <f>IFERROR(VLOOKUP(C8033,[1]MASTER!C:F,4,FALSE),"")</f>
        <v/>
      </c>
      <c r="F8033" s="172" t="str">
        <f>IFERROR(VLOOKUP(C8033,[1]MASTER!C:F,3,FALSE),"")</f>
        <v/>
      </c>
      <c r="G8033" s="175" t="str">
        <f>IFERROR(LOOKUP(C8033,[1]MASTER!C:C,[1]MASTER!B:B),"")</f>
        <v/>
      </c>
      <c r="H8033" s="176" t="str">
        <f>IFERROR(VLOOKUP(C8033,[1]MASTER!C:G,5,FALSE),"")</f>
        <v/>
      </c>
    </row>
    <row r="8034" spans="1:8" ht="15.75">
      <c r="A8034" s="109">
        <v>8063</v>
      </c>
      <c r="B8034" s="120"/>
      <c r="D8034" s="55" t="e">
        <f>VLOOKUP(C8034,#REF!,2,FALSE)</f>
        <v>#REF!</v>
      </c>
      <c r="E8034" s="172" t="str">
        <f>IFERROR(VLOOKUP(C8034,[1]MASTER!C:F,4,FALSE),"")</f>
        <v/>
      </c>
      <c r="F8034" s="172" t="str">
        <f>IFERROR(VLOOKUP(C8034,[1]MASTER!C:F,3,FALSE),"")</f>
        <v/>
      </c>
      <c r="G8034" s="175" t="str">
        <f>IFERROR(LOOKUP(C8034,[1]MASTER!C:C,[1]MASTER!B:B),"")</f>
        <v/>
      </c>
      <c r="H8034" s="176" t="str">
        <f>IFERROR(VLOOKUP(C8034,[1]MASTER!C:G,5,FALSE),"")</f>
        <v/>
      </c>
    </row>
    <row r="8035" spans="1:8" ht="15.75">
      <c r="A8035" s="52">
        <v>8064</v>
      </c>
      <c r="B8035" s="233"/>
      <c r="D8035" s="55" t="e">
        <f>VLOOKUP(C8035,#REF!,2,FALSE)</f>
        <v>#REF!</v>
      </c>
      <c r="E8035" s="172" t="str">
        <f>IFERROR(VLOOKUP(C8035,[1]MASTER!C:F,4,FALSE),"")</f>
        <v/>
      </c>
      <c r="F8035" s="172" t="str">
        <f>IFERROR(VLOOKUP(C8035,[1]MASTER!C:F,3,FALSE),"")</f>
        <v/>
      </c>
      <c r="G8035" s="175" t="str">
        <f>IFERROR(LOOKUP(C8035,[1]MASTER!C:C,[1]MASTER!B:B),"")</f>
        <v/>
      </c>
      <c r="H8035" s="176" t="str">
        <f>IFERROR(VLOOKUP(C8035,[1]MASTER!C:G,5,FALSE),"")</f>
        <v/>
      </c>
    </row>
    <row r="8036" spans="1:8" ht="15.75">
      <c r="A8036" s="109">
        <v>8065</v>
      </c>
      <c r="B8036" s="120"/>
      <c r="D8036" s="55" t="e">
        <f>VLOOKUP(C8036,#REF!,2,FALSE)</f>
        <v>#REF!</v>
      </c>
      <c r="E8036" s="172" t="str">
        <f>IFERROR(VLOOKUP(C8036,[1]MASTER!C:F,4,FALSE),"")</f>
        <v/>
      </c>
      <c r="F8036" s="172" t="str">
        <f>IFERROR(VLOOKUP(C8036,[1]MASTER!C:F,3,FALSE),"")</f>
        <v/>
      </c>
      <c r="G8036" s="175" t="str">
        <f>IFERROR(LOOKUP(C8036,[1]MASTER!C:C,[1]MASTER!B:B),"")</f>
        <v/>
      </c>
      <c r="H8036" s="176" t="str">
        <f>IFERROR(VLOOKUP(C8036,[1]MASTER!C:G,5,FALSE),"")</f>
        <v/>
      </c>
    </row>
    <row r="8037" spans="1:8" ht="15.75">
      <c r="A8037" s="52">
        <v>8066</v>
      </c>
      <c r="B8037" s="233"/>
      <c r="D8037" s="55" t="e">
        <f>VLOOKUP(C8037,#REF!,2,FALSE)</f>
        <v>#REF!</v>
      </c>
      <c r="E8037" s="172" t="str">
        <f>IFERROR(VLOOKUP(C8037,[1]MASTER!C:F,4,FALSE),"")</f>
        <v/>
      </c>
      <c r="F8037" s="172" t="str">
        <f>IFERROR(VLOOKUP(C8037,[1]MASTER!C:F,3,FALSE),"")</f>
        <v/>
      </c>
      <c r="G8037" s="175" t="str">
        <f>IFERROR(LOOKUP(C8037,[1]MASTER!C:C,[1]MASTER!B:B),"")</f>
        <v/>
      </c>
      <c r="H8037" s="176" t="str">
        <f>IFERROR(VLOOKUP(C8037,[1]MASTER!C:G,5,FALSE),"")</f>
        <v/>
      </c>
    </row>
    <row r="8038" spans="1:8" ht="15.75">
      <c r="A8038" s="109">
        <v>8067</v>
      </c>
      <c r="B8038" s="120"/>
      <c r="D8038" s="55" t="e">
        <f>VLOOKUP(C8038,#REF!,2,FALSE)</f>
        <v>#REF!</v>
      </c>
      <c r="E8038" s="172" t="str">
        <f>IFERROR(VLOOKUP(C8038,[1]MASTER!C:F,4,FALSE),"")</f>
        <v/>
      </c>
      <c r="F8038" s="172" t="str">
        <f>IFERROR(VLOOKUP(C8038,[1]MASTER!C:F,3,FALSE),"")</f>
        <v/>
      </c>
      <c r="G8038" s="175" t="str">
        <f>IFERROR(LOOKUP(C8038,[1]MASTER!C:C,[1]MASTER!B:B),"")</f>
        <v/>
      </c>
      <c r="H8038" s="176" t="str">
        <f>IFERROR(VLOOKUP(C8038,[1]MASTER!C:G,5,FALSE),"")</f>
        <v/>
      </c>
    </row>
    <row r="8039" spans="1:8" ht="15.75">
      <c r="A8039" s="52">
        <v>8068</v>
      </c>
      <c r="B8039" s="233"/>
      <c r="D8039" s="55" t="e">
        <f>VLOOKUP(C8039,#REF!,2,FALSE)</f>
        <v>#REF!</v>
      </c>
      <c r="E8039" s="172" t="str">
        <f>IFERROR(VLOOKUP(C8039,[1]MASTER!C:F,4,FALSE),"")</f>
        <v/>
      </c>
      <c r="F8039" s="172" t="str">
        <f>IFERROR(VLOOKUP(C8039,[1]MASTER!C:F,3,FALSE),"")</f>
        <v/>
      </c>
      <c r="G8039" s="175" t="str">
        <f>IFERROR(LOOKUP(C8039,[1]MASTER!C:C,[1]MASTER!B:B),"")</f>
        <v/>
      </c>
      <c r="H8039" s="176" t="str">
        <f>IFERROR(VLOOKUP(C8039,[1]MASTER!C:G,5,FALSE),"")</f>
        <v/>
      </c>
    </row>
    <row r="8040" spans="1:8" ht="15.75">
      <c r="A8040" s="109">
        <v>8069</v>
      </c>
      <c r="B8040" s="120"/>
      <c r="D8040" s="55" t="e">
        <f>VLOOKUP(C8040,#REF!,2,FALSE)</f>
        <v>#REF!</v>
      </c>
      <c r="E8040" s="172" t="str">
        <f>IFERROR(VLOOKUP(C8040,[1]MASTER!C:F,4,FALSE),"")</f>
        <v/>
      </c>
      <c r="F8040" s="172" t="str">
        <f>IFERROR(VLOOKUP(C8040,[1]MASTER!C:F,3,FALSE),"")</f>
        <v/>
      </c>
      <c r="G8040" s="175" t="str">
        <f>IFERROR(LOOKUP(C8040,[1]MASTER!C:C,[1]MASTER!B:B),"")</f>
        <v/>
      </c>
      <c r="H8040" s="176" t="str">
        <f>IFERROR(VLOOKUP(C8040,[1]MASTER!C:G,5,FALSE),"")</f>
        <v/>
      </c>
    </row>
    <row r="8041" spans="1:8" ht="15.75">
      <c r="A8041" s="52">
        <v>8070</v>
      </c>
      <c r="B8041" s="233"/>
      <c r="D8041" s="55" t="e">
        <f>VLOOKUP(C8041,#REF!,2,FALSE)</f>
        <v>#REF!</v>
      </c>
      <c r="E8041" s="172" t="str">
        <f>IFERROR(VLOOKUP(C8041,[1]MASTER!C:F,4,FALSE),"")</f>
        <v/>
      </c>
      <c r="F8041" s="172" t="str">
        <f>IFERROR(VLOOKUP(C8041,[1]MASTER!C:F,3,FALSE),"")</f>
        <v/>
      </c>
      <c r="G8041" s="175" t="str">
        <f>IFERROR(LOOKUP(C8041,[1]MASTER!C:C,[1]MASTER!B:B),"")</f>
        <v/>
      </c>
      <c r="H8041" s="176" t="str">
        <f>IFERROR(VLOOKUP(C8041,[1]MASTER!C:G,5,FALSE),"")</f>
        <v/>
      </c>
    </row>
    <row r="8042" spans="1:8" ht="15.75">
      <c r="A8042" s="109">
        <v>8071</v>
      </c>
      <c r="B8042" s="120"/>
      <c r="D8042" s="55" t="e">
        <f>VLOOKUP(C8042,#REF!,2,FALSE)</f>
        <v>#REF!</v>
      </c>
      <c r="E8042" s="172" t="str">
        <f>IFERROR(VLOOKUP(C8042,[1]MASTER!C:F,4,FALSE),"")</f>
        <v/>
      </c>
      <c r="F8042" s="172" t="str">
        <f>IFERROR(VLOOKUP(C8042,[1]MASTER!C:F,3,FALSE),"")</f>
        <v/>
      </c>
      <c r="G8042" s="175" t="str">
        <f>IFERROR(LOOKUP(C8042,[1]MASTER!C:C,[1]MASTER!B:B),"")</f>
        <v/>
      </c>
      <c r="H8042" s="176" t="str">
        <f>IFERROR(VLOOKUP(C8042,[1]MASTER!C:G,5,FALSE),"")</f>
        <v/>
      </c>
    </row>
    <row r="8043" spans="1:8" ht="15.75">
      <c r="A8043" s="52">
        <v>8072</v>
      </c>
      <c r="B8043" s="233"/>
      <c r="D8043" s="55" t="e">
        <f>VLOOKUP(C8043,#REF!,2,FALSE)</f>
        <v>#REF!</v>
      </c>
      <c r="E8043" s="172" t="str">
        <f>IFERROR(VLOOKUP(C8043,[1]MASTER!C:F,4,FALSE),"")</f>
        <v/>
      </c>
      <c r="F8043" s="172" t="str">
        <f>IFERROR(VLOOKUP(C8043,[1]MASTER!C:F,3,FALSE),"")</f>
        <v/>
      </c>
      <c r="G8043" s="175" t="str">
        <f>IFERROR(LOOKUP(C8043,[1]MASTER!C:C,[1]MASTER!B:B),"")</f>
        <v/>
      </c>
      <c r="H8043" s="176" t="str">
        <f>IFERROR(VLOOKUP(C8043,[1]MASTER!C:G,5,FALSE),"")</f>
        <v/>
      </c>
    </row>
    <row r="8044" spans="1:8" ht="15.75">
      <c r="A8044" s="109">
        <v>8073</v>
      </c>
      <c r="B8044" s="120"/>
      <c r="D8044" s="55" t="e">
        <f>VLOOKUP(C8044,#REF!,2,FALSE)</f>
        <v>#REF!</v>
      </c>
      <c r="E8044" s="172" t="str">
        <f>IFERROR(VLOOKUP(C8044,[1]MASTER!C:F,4,FALSE),"")</f>
        <v/>
      </c>
      <c r="F8044" s="172" t="str">
        <f>IFERROR(VLOOKUP(C8044,[1]MASTER!C:F,3,FALSE),"")</f>
        <v/>
      </c>
      <c r="G8044" s="175" t="str">
        <f>IFERROR(LOOKUP(C8044,[1]MASTER!C:C,[1]MASTER!B:B),"")</f>
        <v/>
      </c>
      <c r="H8044" s="176" t="str">
        <f>IFERROR(VLOOKUP(C8044,[1]MASTER!C:G,5,FALSE),"")</f>
        <v/>
      </c>
    </row>
    <row r="8045" spans="1:8" ht="15.75">
      <c r="A8045" s="52">
        <v>8074</v>
      </c>
      <c r="B8045" s="233"/>
      <c r="D8045" s="55" t="e">
        <f>VLOOKUP(C8045,#REF!,2,FALSE)</f>
        <v>#REF!</v>
      </c>
      <c r="E8045" s="172" t="str">
        <f>IFERROR(VLOOKUP(C8045,[1]MASTER!C:F,4,FALSE),"")</f>
        <v/>
      </c>
      <c r="F8045" s="172" t="str">
        <f>IFERROR(VLOOKUP(C8045,[1]MASTER!C:F,3,FALSE),"")</f>
        <v/>
      </c>
      <c r="G8045" s="175" t="str">
        <f>IFERROR(LOOKUP(C8045,[1]MASTER!C:C,[1]MASTER!B:B),"")</f>
        <v/>
      </c>
      <c r="H8045" s="176" t="str">
        <f>IFERROR(VLOOKUP(C8045,[1]MASTER!C:G,5,FALSE),"")</f>
        <v/>
      </c>
    </row>
    <row r="8046" spans="1:8" ht="15.75">
      <c r="A8046" s="109">
        <v>8075</v>
      </c>
      <c r="B8046" s="120"/>
      <c r="D8046" s="55" t="e">
        <f>VLOOKUP(C8046,#REF!,2,FALSE)</f>
        <v>#REF!</v>
      </c>
      <c r="E8046" s="172" t="str">
        <f>IFERROR(VLOOKUP(C8046,[1]MASTER!C:F,4,FALSE),"")</f>
        <v/>
      </c>
      <c r="F8046" s="172" t="str">
        <f>IFERROR(VLOOKUP(C8046,[1]MASTER!C:F,3,FALSE),"")</f>
        <v/>
      </c>
      <c r="G8046" s="175" t="str">
        <f>IFERROR(LOOKUP(C8046,[1]MASTER!C:C,[1]MASTER!B:B),"")</f>
        <v/>
      </c>
      <c r="H8046" s="176" t="str">
        <f>IFERROR(VLOOKUP(C8046,[1]MASTER!C:G,5,FALSE),"")</f>
        <v/>
      </c>
    </row>
    <row r="8047" spans="1:8" ht="15.75">
      <c r="A8047" s="52">
        <v>8076</v>
      </c>
      <c r="B8047" s="233"/>
      <c r="D8047" s="55" t="e">
        <f>VLOOKUP(C8047,#REF!,2,FALSE)</f>
        <v>#REF!</v>
      </c>
      <c r="E8047" s="172" t="str">
        <f>IFERROR(VLOOKUP(C8047,[1]MASTER!C:F,4,FALSE),"")</f>
        <v/>
      </c>
      <c r="F8047" s="172" t="str">
        <f>IFERROR(VLOOKUP(C8047,[1]MASTER!C:F,3,FALSE),"")</f>
        <v/>
      </c>
      <c r="G8047" s="175" t="str">
        <f>IFERROR(LOOKUP(C8047,[1]MASTER!C:C,[1]MASTER!B:B),"")</f>
        <v/>
      </c>
      <c r="H8047" s="176" t="str">
        <f>IFERROR(VLOOKUP(C8047,[1]MASTER!C:G,5,FALSE),"")</f>
        <v/>
      </c>
    </row>
    <row r="8048" spans="1:8" ht="15.75">
      <c r="A8048" s="109">
        <v>8077</v>
      </c>
      <c r="B8048" s="120"/>
      <c r="D8048" s="55" t="e">
        <f>VLOOKUP(C8048,#REF!,2,FALSE)</f>
        <v>#REF!</v>
      </c>
      <c r="E8048" s="172" t="str">
        <f>IFERROR(VLOOKUP(C8048,[1]MASTER!C:F,4,FALSE),"")</f>
        <v/>
      </c>
      <c r="F8048" s="172" t="str">
        <f>IFERROR(VLOOKUP(C8048,[1]MASTER!C:F,3,FALSE),"")</f>
        <v/>
      </c>
      <c r="G8048" s="175" t="str">
        <f>IFERROR(LOOKUP(C8048,[1]MASTER!C:C,[1]MASTER!B:B),"")</f>
        <v/>
      </c>
      <c r="H8048" s="176" t="str">
        <f>IFERROR(VLOOKUP(C8048,[1]MASTER!C:G,5,FALSE),"")</f>
        <v/>
      </c>
    </row>
    <row r="8049" spans="1:8" ht="15.75">
      <c r="A8049" s="52">
        <v>8078</v>
      </c>
      <c r="B8049" s="233"/>
      <c r="D8049" s="55" t="e">
        <f>VLOOKUP(C8049,#REF!,2,FALSE)</f>
        <v>#REF!</v>
      </c>
      <c r="E8049" s="172" t="str">
        <f>IFERROR(VLOOKUP(C8049,[1]MASTER!C:F,4,FALSE),"")</f>
        <v/>
      </c>
      <c r="F8049" s="172" t="str">
        <f>IFERROR(VLOOKUP(C8049,[1]MASTER!C:F,3,FALSE),"")</f>
        <v/>
      </c>
      <c r="G8049" s="175" t="str">
        <f>IFERROR(LOOKUP(C8049,[1]MASTER!C:C,[1]MASTER!B:B),"")</f>
        <v/>
      </c>
      <c r="H8049" s="176" t="str">
        <f>IFERROR(VLOOKUP(C8049,[1]MASTER!C:G,5,FALSE),"")</f>
        <v/>
      </c>
    </row>
    <row r="8050" spans="1:8" ht="15.75">
      <c r="A8050" s="109">
        <v>8079</v>
      </c>
      <c r="B8050" s="120"/>
      <c r="D8050" s="55" t="e">
        <f>VLOOKUP(C8050,#REF!,2,FALSE)</f>
        <v>#REF!</v>
      </c>
      <c r="E8050" s="172" t="str">
        <f>IFERROR(VLOOKUP(C8050,[1]MASTER!C:F,4,FALSE),"")</f>
        <v/>
      </c>
      <c r="F8050" s="172" t="str">
        <f>IFERROR(VLOOKUP(C8050,[1]MASTER!C:F,3,FALSE),"")</f>
        <v/>
      </c>
      <c r="G8050" s="175" t="str">
        <f>IFERROR(LOOKUP(C8050,[1]MASTER!C:C,[1]MASTER!B:B),"")</f>
        <v/>
      </c>
      <c r="H8050" s="176" t="str">
        <f>IFERROR(VLOOKUP(C8050,[1]MASTER!C:G,5,FALSE),"")</f>
        <v/>
      </c>
    </row>
    <row r="8051" spans="1:8" ht="15.75">
      <c r="A8051" s="52">
        <v>8080</v>
      </c>
      <c r="B8051" s="233"/>
      <c r="D8051" s="55" t="e">
        <f>VLOOKUP(C8051,#REF!,2,FALSE)</f>
        <v>#REF!</v>
      </c>
      <c r="E8051" s="172" t="str">
        <f>IFERROR(VLOOKUP(C8051,[1]MASTER!C:F,4,FALSE),"")</f>
        <v/>
      </c>
      <c r="F8051" s="172" t="str">
        <f>IFERROR(VLOOKUP(C8051,[1]MASTER!C:F,3,FALSE),"")</f>
        <v/>
      </c>
      <c r="G8051" s="175" t="str">
        <f>IFERROR(LOOKUP(C8051,[1]MASTER!C:C,[1]MASTER!B:B),"")</f>
        <v/>
      </c>
      <c r="H8051" s="176" t="str">
        <f>IFERROR(VLOOKUP(C8051,[1]MASTER!C:G,5,FALSE),"")</f>
        <v/>
      </c>
    </row>
    <row r="8052" spans="1:8" ht="15.75">
      <c r="A8052" s="109">
        <v>8081</v>
      </c>
      <c r="B8052" s="120"/>
      <c r="D8052" s="55" t="e">
        <f>VLOOKUP(C8052,#REF!,2,FALSE)</f>
        <v>#REF!</v>
      </c>
      <c r="E8052" s="172" t="str">
        <f>IFERROR(VLOOKUP(C8052,[1]MASTER!C:F,4,FALSE),"")</f>
        <v/>
      </c>
      <c r="F8052" s="172" t="str">
        <f>IFERROR(VLOOKUP(C8052,[1]MASTER!C:F,3,FALSE),"")</f>
        <v/>
      </c>
      <c r="G8052" s="175" t="str">
        <f>IFERROR(LOOKUP(C8052,[1]MASTER!C:C,[1]MASTER!B:B),"")</f>
        <v/>
      </c>
      <c r="H8052" s="176" t="str">
        <f>IFERROR(VLOOKUP(C8052,[1]MASTER!C:G,5,FALSE),"")</f>
        <v/>
      </c>
    </row>
    <row r="8053" spans="1:8" ht="15.75">
      <c r="A8053" s="52">
        <v>8082</v>
      </c>
      <c r="B8053" s="233"/>
      <c r="D8053" s="55" t="e">
        <f>VLOOKUP(C8053,#REF!,2,FALSE)</f>
        <v>#REF!</v>
      </c>
      <c r="E8053" s="172" t="str">
        <f>IFERROR(VLOOKUP(C8053,[1]MASTER!C:F,4,FALSE),"")</f>
        <v/>
      </c>
      <c r="F8053" s="172" t="str">
        <f>IFERROR(VLOOKUP(C8053,[1]MASTER!C:F,3,FALSE),"")</f>
        <v/>
      </c>
      <c r="G8053" s="175" t="str">
        <f>IFERROR(LOOKUP(C8053,[1]MASTER!C:C,[1]MASTER!B:B),"")</f>
        <v/>
      </c>
      <c r="H8053" s="176" t="str">
        <f>IFERROR(VLOOKUP(C8053,[1]MASTER!C:G,5,FALSE),"")</f>
        <v/>
      </c>
    </row>
    <row r="8054" spans="1:8" ht="15.75">
      <c r="A8054" s="109">
        <v>8083</v>
      </c>
      <c r="B8054" s="120"/>
      <c r="D8054" s="55" t="e">
        <f>VLOOKUP(C8054,#REF!,2,FALSE)</f>
        <v>#REF!</v>
      </c>
      <c r="E8054" s="172" t="str">
        <f>IFERROR(VLOOKUP(C8054,[1]MASTER!C:F,4,FALSE),"")</f>
        <v/>
      </c>
      <c r="F8054" s="172" t="str">
        <f>IFERROR(VLOOKUP(C8054,[1]MASTER!C:F,3,FALSE),"")</f>
        <v/>
      </c>
      <c r="G8054" s="175" t="str">
        <f>IFERROR(LOOKUP(C8054,[1]MASTER!C:C,[1]MASTER!B:B),"")</f>
        <v/>
      </c>
      <c r="H8054" s="176" t="str">
        <f>IFERROR(VLOOKUP(C8054,[1]MASTER!C:G,5,FALSE),"")</f>
        <v/>
      </c>
    </row>
    <row r="8055" spans="1:8" ht="15.75">
      <c r="A8055" s="52">
        <v>8084</v>
      </c>
      <c r="B8055" s="233"/>
      <c r="D8055" s="55" t="e">
        <f>VLOOKUP(C8055,#REF!,2,FALSE)</f>
        <v>#REF!</v>
      </c>
      <c r="E8055" s="172" t="str">
        <f>IFERROR(VLOOKUP(C8055,[1]MASTER!C:F,4,FALSE),"")</f>
        <v/>
      </c>
      <c r="F8055" s="172" t="str">
        <f>IFERROR(VLOOKUP(C8055,[1]MASTER!C:F,3,FALSE),"")</f>
        <v/>
      </c>
      <c r="G8055" s="175" t="str">
        <f>IFERROR(LOOKUP(C8055,[1]MASTER!C:C,[1]MASTER!B:B),"")</f>
        <v/>
      </c>
      <c r="H8055" s="176" t="str">
        <f>IFERROR(VLOOKUP(C8055,[1]MASTER!C:G,5,FALSE),"")</f>
        <v/>
      </c>
    </row>
    <row r="8056" spans="1:8" ht="15.75">
      <c r="A8056" s="109">
        <v>8085</v>
      </c>
      <c r="B8056" s="120"/>
      <c r="D8056" s="55" t="e">
        <f>VLOOKUP(C8056,#REF!,2,FALSE)</f>
        <v>#REF!</v>
      </c>
      <c r="E8056" s="172" t="str">
        <f>IFERROR(VLOOKUP(C8056,[1]MASTER!C:F,4,FALSE),"")</f>
        <v/>
      </c>
      <c r="F8056" s="172" t="str">
        <f>IFERROR(VLOOKUP(C8056,[1]MASTER!C:F,3,FALSE),"")</f>
        <v/>
      </c>
      <c r="G8056" s="175" t="str">
        <f>IFERROR(LOOKUP(C8056,[1]MASTER!C:C,[1]MASTER!B:B),"")</f>
        <v/>
      </c>
      <c r="H8056" s="176" t="str">
        <f>IFERROR(VLOOKUP(C8056,[1]MASTER!C:G,5,FALSE),"")</f>
        <v/>
      </c>
    </row>
    <row r="8057" spans="1:8" ht="15.75">
      <c r="A8057" s="52">
        <v>8086</v>
      </c>
      <c r="B8057" s="233"/>
      <c r="D8057" s="55" t="e">
        <f>VLOOKUP(C8057,#REF!,2,FALSE)</f>
        <v>#REF!</v>
      </c>
      <c r="E8057" s="172" t="str">
        <f>IFERROR(VLOOKUP(C8057,[1]MASTER!C:F,4,FALSE),"")</f>
        <v/>
      </c>
      <c r="F8057" s="172" t="str">
        <f>IFERROR(VLOOKUP(C8057,[1]MASTER!C:F,3,FALSE),"")</f>
        <v/>
      </c>
      <c r="G8057" s="175" t="str">
        <f>IFERROR(LOOKUP(C8057,[1]MASTER!C:C,[1]MASTER!B:B),"")</f>
        <v/>
      </c>
      <c r="H8057" s="176" t="str">
        <f>IFERROR(VLOOKUP(C8057,[1]MASTER!C:G,5,FALSE),"")</f>
        <v/>
      </c>
    </row>
    <row r="8058" spans="1:8" ht="15.75">
      <c r="A8058" s="109">
        <v>8087</v>
      </c>
      <c r="B8058" s="120"/>
      <c r="D8058" s="55" t="e">
        <f>VLOOKUP(C8058,#REF!,2,FALSE)</f>
        <v>#REF!</v>
      </c>
      <c r="E8058" s="172" t="str">
        <f>IFERROR(VLOOKUP(C8058,[1]MASTER!C:F,4,FALSE),"")</f>
        <v/>
      </c>
      <c r="F8058" s="172" t="str">
        <f>IFERROR(VLOOKUP(C8058,[1]MASTER!C:F,3,FALSE),"")</f>
        <v/>
      </c>
      <c r="G8058" s="175" t="str">
        <f>IFERROR(LOOKUP(C8058,[1]MASTER!C:C,[1]MASTER!B:B),"")</f>
        <v/>
      </c>
      <c r="H8058" s="176" t="str">
        <f>IFERROR(VLOOKUP(C8058,[1]MASTER!C:G,5,FALSE),"")</f>
        <v/>
      </c>
    </row>
    <row r="8059" spans="1:8" ht="15.75">
      <c r="A8059" s="52">
        <v>8088</v>
      </c>
      <c r="B8059" s="233"/>
      <c r="D8059" s="55" t="e">
        <f>VLOOKUP(C8059,#REF!,2,FALSE)</f>
        <v>#REF!</v>
      </c>
      <c r="E8059" s="172" t="str">
        <f>IFERROR(VLOOKUP(C8059,[1]MASTER!C:F,4,FALSE),"")</f>
        <v/>
      </c>
      <c r="F8059" s="172" t="str">
        <f>IFERROR(VLOOKUP(C8059,[1]MASTER!C:F,3,FALSE),"")</f>
        <v/>
      </c>
      <c r="G8059" s="175" t="str">
        <f>IFERROR(LOOKUP(C8059,[1]MASTER!C:C,[1]MASTER!B:B),"")</f>
        <v/>
      </c>
      <c r="H8059" s="176" t="str">
        <f>IFERROR(VLOOKUP(C8059,[1]MASTER!C:G,5,FALSE),"")</f>
        <v/>
      </c>
    </row>
    <row r="8060" spans="1:8" ht="15.75">
      <c r="A8060" s="109">
        <v>8089</v>
      </c>
      <c r="B8060" s="120"/>
      <c r="D8060" s="55" t="e">
        <f>VLOOKUP(C8060,#REF!,2,FALSE)</f>
        <v>#REF!</v>
      </c>
      <c r="E8060" s="172" t="str">
        <f>IFERROR(VLOOKUP(C8060,[1]MASTER!C:F,4,FALSE),"")</f>
        <v/>
      </c>
      <c r="F8060" s="172" t="str">
        <f>IFERROR(VLOOKUP(C8060,[1]MASTER!C:F,3,FALSE),"")</f>
        <v/>
      </c>
      <c r="G8060" s="175" t="str">
        <f>IFERROR(LOOKUP(C8060,[1]MASTER!C:C,[1]MASTER!B:B),"")</f>
        <v/>
      </c>
      <c r="H8060" s="176" t="str">
        <f>IFERROR(VLOOKUP(C8060,[1]MASTER!C:G,5,FALSE),"")</f>
        <v/>
      </c>
    </row>
    <row r="8061" spans="1:8" ht="15.75">
      <c r="A8061" s="52">
        <v>8090</v>
      </c>
      <c r="B8061" s="233"/>
      <c r="D8061" s="55" t="e">
        <f>VLOOKUP(C8061,#REF!,2,FALSE)</f>
        <v>#REF!</v>
      </c>
      <c r="E8061" s="172" t="str">
        <f>IFERROR(VLOOKUP(C8061,[1]MASTER!C:F,4,FALSE),"")</f>
        <v/>
      </c>
      <c r="F8061" s="172" t="str">
        <f>IFERROR(VLOOKUP(C8061,[1]MASTER!C:F,3,FALSE),"")</f>
        <v/>
      </c>
      <c r="G8061" s="175" t="str">
        <f>IFERROR(LOOKUP(C8061,[1]MASTER!C:C,[1]MASTER!B:B),"")</f>
        <v/>
      </c>
      <c r="H8061" s="176" t="str">
        <f>IFERROR(VLOOKUP(C8061,[1]MASTER!C:G,5,FALSE),"")</f>
        <v/>
      </c>
    </row>
    <row r="8062" spans="1:8" ht="15.75">
      <c r="A8062" s="109">
        <v>8091</v>
      </c>
      <c r="B8062" s="120"/>
      <c r="D8062" s="55" t="e">
        <f>VLOOKUP(C8062,#REF!,2,FALSE)</f>
        <v>#REF!</v>
      </c>
      <c r="E8062" s="172" t="str">
        <f>IFERROR(VLOOKUP(C8062,[1]MASTER!C:F,4,FALSE),"")</f>
        <v/>
      </c>
      <c r="F8062" s="172" t="str">
        <f>IFERROR(VLOOKUP(C8062,[1]MASTER!C:F,3,FALSE),"")</f>
        <v/>
      </c>
      <c r="G8062" s="175" t="str">
        <f>IFERROR(LOOKUP(C8062,[1]MASTER!C:C,[1]MASTER!B:B),"")</f>
        <v/>
      </c>
      <c r="H8062" s="176" t="str">
        <f>IFERROR(VLOOKUP(C8062,[1]MASTER!C:G,5,FALSE),"")</f>
        <v/>
      </c>
    </row>
    <row r="8063" spans="1:8" ht="15.75">
      <c r="A8063" s="52">
        <v>8092</v>
      </c>
      <c r="B8063" s="233"/>
      <c r="D8063" s="55" t="e">
        <f>VLOOKUP(C8063,#REF!,2,FALSE)</f>
        <v>#REF!</v>
      </c>
      <c r="E8063" s="172" t="str">
        <f>IFERROR(VLOOKUP(C8063,[1]MASTER!C:F,4,FALSE),"")</f>
        <v/>
      </c>
      <c r="F8063" s="172" t="str">
        <f>IFERROR(VLOOKUP(C8063,[1]MASTER!C:F,3,FALSE),"")</f>
        <v/>
      </c>
      <c r="G8063" s="175" t="str">
        <f>IFERROR(LOOKUP(C8063,[1]MASTER!C:C,[1]MASTER!B:B),"")</f>
        <v/>
      </c>
      <c r="H8063" s="176" t="str">
        <f>IFERROR(VLOOKUP(C8063,[1]MASTER!C:G,5,FALSE),"")</f>
        <v/>
      </c>
    </row>
    <row r="8064" spans="1:8" ht="15.75">
      <c r="A8064" s="109">
        <v>8093</v>
      </c>
      <c r="B8064" s="120"/>
      <c r="D8064" s="55" t="e">
        <f>VLOOKUP(C8064,#REF!,2,FALSE)</f>
        <v>#REF!</v>
      </c>
      <c r="E8064" s="172" t="str">
        <f>IFERROR(VLOOKUP(C8064,[1]MASTER!C:F,4,FALSE),"")</f>
        <v/>
      </c>
      <c r="F8064" s="172" t="str">
        <f>IFERROR(VLOOKUP(C8064,[1]MASTER!C:F,3,FALSE),"")</f>
        <v/>
      </c>
      <c r="G8064" s="175" t="str">
        <f>IFERROR(LOOKUP(C8064,[1]MASTER!C:C,[1]MASTER!B:B),"")</f>
        <v/>
      </c>
      <c r="H8064" s="176" t="str">
        <f>IFERROR(VLOOKUP(C8064,[1]MASTER!C:G,5,FALSE),"")</f>
        <v/>
      </c>
    </row>
    <row r="8065" spans="1:8" ht="15.75">
      <c r="A8065" s="52">
        <v>8094</v>
      </c>
      <c r="B8065" s="233"/>
      <c r="D8065" s="55" t="e">
        <f>VLOOKUP(C8065,#REF!,2,FALSE)</f>
        <v>#REF!</v>
      </c>
      <c r="E8065" s="172" t="str">
        <f>IFERROR(VLOOKUP(C8065,[1]MASTER!C:F,4,FALSE),"")</f>
        <v/>
      </c>
      <c r="F8065" s="172" t="str">
        <f>IFERROR(VLOOKUP(C8065,[1]MASTER!C:F,3,FALSE),"")</f>
        <v/>
      </c>
      <c r="G8065" s="175" t="str">
        <f>IFERROR(LOOKUP(C8065,[1]MASTER!C:C,[1]MASTER!B:B),"")</f>
        <v/>
      </c>
      <c r="H8065" s="176" t="str">
        <f>IFERROR(VLOOKUP(C8065,[1]MASTER!C:G,5,FALSE),"")</f>
        <v/>
      </c>
    </row>
    <row r="8066" spans="1:8" ht="15.75">
      <c r="A8066" s="109">
        <v>8095</v>
      </c>
      <c r="B8066" s="120"/>
      <c r="D8066" s="55" t="e">
        <f>VLOOKUP(C8066,#REF!,2,FALSE)</f>
        <v>#REF!</v>
      </c>
      <c r="E8066" s="172" t="str">
        <f>IFERROR(VLOOKUP(C8066,[1]MASTER!C:F,4,FALSE),"")</f>
        <v/>
      </c>
      <c r="F8066" s="172" t="str">
        <f>IFERROR(VLOOKUP(C8066,[1]MASTER!C:F,3,FALSE),"")</f>
        <v/>
      </c>
      <c r="G8066" s="175" t="str">
        <f>IFERROR(LOOKUP(C8066,[1]MASTER!C:C,[1]MASTER!B:B),"")</f>
        <v/>
      </c>
      <c r="H8066" s="176" t="str">
        <f>IFERROR(VLOOKUP(C8066,[1]MASTER!C:G,5,FALSE),"")</f>
        <v/>
      </c>
    </row>
    <row r="8067" spans="1:8" ht="15.75">
      <c r="A8067" s="52">
        <v>8096</v>
      </c>
      <c r="B8067" s="233"/>
      <c r="D8067" s="55" t="e">
        <f>VLOOKUP(C8067,#REF!,2,FALSE)</f>
        <v>#REF!</v>
      </c>
      <c r="E8067" s="172" t="str">
        <f>IFERROR(VLOOKUP(C8067,[1]MASTER!C:F,4,FALSE),"")</f>
        <v/>
      </c>
      <c r="F8067" s="172" t="str">
        <f>IFERROR(VLOOKUP(C8067,[1]MASTER!C:F,3,FALSE),"")</f>
        <v/>
      </c>
      <c r="G8067" s="175" t="str">
        <f>IFERROR(LOOKUP(C8067,[1]MASTER!C:C,[1]MASTER!B:B),"")</f>
        <v/>
      </c>
      <c r="H8067" s="176" t="str">
        <f>IFERROR(VLOOKUP(C8067,[1]MASTER!C:G,5,FALSE),"")</f>
        <v/>
      </c>
    </row>
    <row r="8068" spans="1:8" ht="15.75">
      <c r="A8068" s="109">
        <v>8097</v>
      </c>
      <c r="B8068" s="120"/>
      <c r="D8068" s="55" t="e">
        <f>VLOOKUP(C8068,#REF!,2,FALSE)</f>
        <v>#REF!</v>
      </c>
      <c r="E8068" s="172" t="str">
        <f>IFERROR(VLOOKUP(C8068,[1]MASTER!C:F,4,FALSE),"")</f>
        <v/>
      </c>
      <c r="F8068" s="172" t="str">
        <f>IFERROR(VLOOKUP(C8068,[1]MASTER!C:F,3,FALSE),"")</f>
        <v/>
      </c>
      <c r="G8068" s="175" t="str">
        <f>IFERROR(LOOKUP(C8068,[1]MASTER!C:C,[1]MASTER!B:B),"")</f>
        <v/>
      </c>
      <c r="H8068" s="176" t="str">
        <f>IFERROR(VLOOKUP(C8068,[1]MASTER!C:G,5,FALSE),"")</f>
        <v/>
      </c>
    </row>
    <row r="8069" spans="1:8" ht="15.75">
      <c r="A8069" s="52">
        <v>8098</v>
      </c>
      <c r="B8069" s="233"/>
      <c r="D8069" s="55" t="e">
        <f>VLOOKUP(C8069,#REF!,2,FALSE)</f>
        <v>#REF!</v>
      </c>
      <c r="E8069" s="172" t="str">
        <f>IFERROR(VLOOKUP(C8069,[1]MASTER!C:F,4,FALSE),"")</f>
        <v/>
      </c>
      <c r="F8069" s="172" t="str">
        <f>IFERROR(VLOOKUP(C8069,[1]MASTER!C:F,3,FALSE),"")</f>
        <v/>
      </c>
      <c r="G8069" s="175" t="str">
        <f>IFERROR(LOOKUP(C8069,[1]MASTER!C:C,[1]MASTER!B:B),"")</f>
        <v/>
      </c>
      <c r="H8069" s="176" t="str">
        <f>IFERROR(VLOOKUP(C8069,[1]MASTER!C:G,5,FALSE),"")</f>
        <v/>
      </c>
    </row>
    <row r="8070" spans="1:8" ht="15.75">
      <c r="A8070" s="109">
        <v>8099</v>
      </c>
      <c r="B8070" s="120"/>
      <c r="D8070" s="55" t="e">
        <f>VLOOKUP(C8070,#REF!,2,FALSE)</f>
        <v>#REF!</v>
      </c>
      <c r="E8070" s="172" t="str">
        <f>IFERROR(VLOOKUP(C8070,[1]MASTER!C:F,4,FALSE),"")</f>
        <v/>
      </c>
      <c r="F8070" s="172" t="str">
        <f>IFERROR(VLOOKUP(C8070,[1]MASTER!C:F,3,FALSE),"")</f>
        <v/>
      </c>
      <c r="G8070" s="175" t="str">
        <f>IFERROR(LOOKUP(C8070,[1]MASTER!C:C,[1]MASTER!B:B),"")</f>
        <v/>
      </c>
      <c r="H8070" s="176" t="str">
        <f>IFERROR(VLOOKUP(C8070,[1]MASTER!C:G,5,FALSE),"")</f>
        <v/>
      </c>
    </row>
    <row r="8071" spans="1:8" ht="15.75">
      <c r="A8071" s="52">
        <v>8100</v>
      </c>
      <c r="B8071" s="233"/>
      <c r="D8071" s="55" t="e">
        <f>VLOOKUP(C8071,#REF!,2,FALSE)</f>
        <v>#REF!</v>
      </c>
      <c r="E8071" s="172" t="str">
        <f>IFERROR(VLOOKUP(C8071,[1]MASTER!C:F,4,FALSE),"")</f>
        <v/>
      </c>
      <c r="F8071" s="172" t="str">
        <f>IFERROR(VLOOKUP(C8071,[1]MASTER!C:F,3,FALSE),"")</f>
        <v/>
      </c>
      <c r="G8071" s="175" t="str">
        <f>IFERROR(LOOKUP(C8071,[1]MASTER!C:C,[1]MASTER!B:B),"")</f>
        <v/>
      </c>
      <c r="H8071" s="176" t="str">
        <f>IFERROR(VLOOKUP(C8071,[1]MASTER!C:G,5,FALSE),"")</f>
        <v/>
      </c>
    </row>
    <row r="8072" spans="1:8" ht="15.75">
      <c r="A8072" s="109">
        <v>8101</v>
      </c>
      <c r="B8072" s="120"/>
      <c r="D8072" s="55" t="e">
        <f>VLOOKUP(C8072,#REF!,2,FALSE)</f>
        <v>#REF!</v>
      </c>
      <c r="E8072" s="172" t="str">
        <f>IFERROR(VLOOKUP(C8072,[1]MASTER!C:F,4,FALSE),"")</f>
        <v/>
      </c>
      <c r="F8072" s="172" t="str">
        <f>IFERROR(VLOOKUP(C8072,[1]MASTER!C:F,3,FALSE),"")</f>
        <v/>
      </c>
      <c r="G8072" s="175" t="str">
        <f>IFERROR(LOOKUP(C8072,[1]MASTER!C:C,[1]MASTER!B:B),"")</f>
        <v/>
      </c>
      <c r="H8072" s="176" t="str">
        <f>IFERROR(VLOOKUP(C8072,[1]MASTER!C:G,5,FALSE),"")</f>
        <v/>
      </c>
    </row>
    <row r="8073" spans="1:8" ht="15.75">
      <c r="A8073" s="52">
        <v>8102</v>
      </c>
      <c r="B8073" s="233"/>
      <c r="D8073" s="55" t="e">
        <f>VLOOKUP(C8073,#REF!,2,FALSE)</f>
        <v>#REF!</v>
      </c>
      <c r="E8073" s="172" t="str">
        <f>IFERROR(VLOOKUP(C8073,[1]MASTER!C:F,4,FALSE),"")</f>
        <v/>
      </c>
      <c r="F8073" s="172" t="str">
        <f>IFERROR(VLOOKUP(C8073,[1]MASTER!C:F,3,FALSE),"")</f>
        <v/>
      </c>
      <c r="G8073" s="175" t="str">
        <f>IFERROR(LOOKUP(C8073,[1]MASTER!C:C,[1]MASTER!B:B),"")</f>
        <v/>
      </c>
      <c r="H8073" s="176" t="str">
        <f>IFERROR(VLOOKUP(C8073,[1]MASTER!C:G,5,FALSE),"")</f>
        <v/>
      </c>
    </row>
    <row r="8074" spans="1:8" ht="15.75">
      <c r="A8074" s="109">
        <v>8103</v>
      </c>
      <c r="B8074" s="120"/>
      <c r="D8074" s="55" t="e">
        <f>VLOOKUP(C8074,#REF!,2,FALSE)</f>
        <v>#REF!</v>
      </c>
      <c r="E8074" s="172" t="str">
        <f>IFERROR(VLOOKUP(C8074,[1]MASTER!C:F,4,FALSE),"")</f>
        <v/>
      </c>
      <c r="F8074" s="172" t="str">
        <f>IFERROR(VLOOKUP(C8074,[1]MASTER!C:F,3,FALSE),"")</f>
        <v/>
      </c>
      <c r="G8074" s="175" t="str">
        <f>IFERROR(LOOKUP(C8074,[1]MASTER!C:C,[1]MASTER!B:B),"")</f>
        <v/>
      </c>
      <c r="H8074" s="176" t="str">
        <f>IFERROR(VLOOKUP(C8074,[1]MASTER!C:G,5,FALSE),"")</f>
        <v/>
      </c>
    </row>
    <row r="8075" spans="1:8" ht="15.75">
      <c r="A8075" s="52">
        <v>8104</v>
      </c>
      <c r="B8075" s="233"/>
      <c r="D8075" s="55" t="e">
        <f>VLOOKUP(C8075,#REF!,2,FALSE)</f>
        <v>#REF!</v>
      </c>
      <c r="E8075" s="172" t="str">
        <f>IFERROR(VLOOKUP(C8075,[1]MASTER!C:F,4,FALSE),"")</f>
        <v/>
      </c>
      <c r="F8075" s="172" t="str">
        <f>IFERROR(VLOOKUP(C8075,[1]MASTER!C:F,3,FALSE),"")</f>
        <v/>
      </c>
      <c r="G8075" s="175" t="str">
        <f>IFERROR(LOOKUP(C8075,[1]MASTER!C:C,[1]MASTER!B:B),"")</f>
        <v/>
      </c>
      <c r="H8075" s="176" t="str">
        <f>IFERROR(VLOOKUP(C8075,[1]MASTER!C:G,5,FALSE),"")</f>
        <v/>
      </c>
    </row>
    <row r="8076" spans="1:8" ht="15.75">
      <c r="A8076" s="109">
        <v>8105</v>
      </c>
      <c r="B8076" s="120"/>
      <c r="D8076" s="55" t="e">
        <f>VLOOKUP(C8076,#REF!,2,FALSE)</f>
        <v>#REF!</v>
      </c>
      <c r="E8076" s="172" t="str">
        <f>IFERROR(VLOOKUP(C8076,[1]MASTER!C:F,4,FALSE),"")</f>
        <v/>
      </c>
      <c r="F8076" s="172" t="str">
        <f>IFERROR(VLOOKUP(C8076,[1]MASTER!C:F,3,FALSE),"")</f>
        <v/>
      </c>
      <c r="G8076" s="175" t="str">
        <f>IFERROR(LOOKUP(C8076,[1]MASTER!C:C,[1]MASTER!B:B),"")</f>
        <v/>
      </c>
      <c r="H8076" s="176" t="str">
        <f>IFERROR(VLOOKUP(C8076,[1]MASTER!C:G,5,FALSE),"")</f>
        <v/>
      </c>
    </row>
    <row r="8077" spans="1:8" ht="15.75">
      <c r="A8077" s="52">
        <v>8106</v>
      </c>
      <c r="B8077" s="233"/>
      <c r="D8077" s="55" t="e">
        <f>VLOOKUP(C8077,#REF!,2,FALSE)</f>
        <v>#REF!</v>
      </c>
      <c r="E8077" s="172" t="str">
        <f>IFERROR(VLOOKUP(C8077,[1]MASTER!C:F,4,FALSE),"")</f>
        <v/>
      </c>
      <c r="F8077" s="172" t="str">
        <f>IFERROR(VLOOKUP(C8077,[1]MASTER!C:F,3,FALSE),"")</f>
        <v/>
      </c>
      <c r="G8077" s="175" t="str">
        <f>IFERROR(LOOKUP(C8077,[1]MASTER!C:C,[1]MASTER!B:B),"")</f>
        <v/>
      </c>
      <c r="H8077" s="176" t="str">
        <f>IFERROR(VLOOKUP(C8077,[1]MASTER!C:G,5,FALSE),"")</f>
        <v/>
      </c>
    </row>
    <row r="8078" spans="1:8" ht="15.75">
      <c r="A8078" s="109">
        <v>8107</v>
      </c>
      <c r="B8078" s="120"/>
      <c r="D8078" s="55" t="e">
        <f>VLOOKUP(C8078,#REF!,2,FALSE)</f>
        <v>#REF!</v>
      </c>
      <c r="E8078" s="172" t="str">
        <f>IFERROR(VLOOKUP(C8078,[1]MASTER!C:F,4,FALSE),"")</f>
        <v/>
      </c>
      <c r="F8078" s="172" t="str">
        <f>IFERROR(VLOOKUP(C8078,[1]MASTER!C:F,3,FALSE),"")</f>
        <v/>
      </c>
      <c r="G8078" s="175" t="str">
        <f>IFERROR(LOOKUP(C8078,[1]MASTER!C:C,[1]MASTER!B:B),"")</f>
        <v/>
      </c>
      <c r="H8078" s="176" t="str">
        <f>IFERROR(VLOOKUP(C8078,[1]MASTER!C:G,5,FALSE),"")</f>
        <v/>
      </c>
    </row>
    <row r="8079" spans="1:8" ht="15.75">
      <c r="A8079" s="52">
        <v>8108</v>
      </c>
      <c r="B8079" s="233"/>
      <c r="D8079" s="55" t="e">
        <f>VLOOKUP(C8079,#REF!,2,FALSE)</f>
        <v>#REF!</v>
      </c>
      <c r="E8079" s="172" t="str">
        <f>IFERROR(VLOOKUP(C8079,[1]MASTER!C:F,4,FALSE),"")</f>
        <v/>
      </c>
      <c r="F8079" s="172" t="str">
        <f>IFERROR(VLOOKUP(C8079,[1]MASTER!C:F,3,FALSE),"")</f>
        <v/>
      </c>
      <c r="G8079" s="175" t="str">
        <f>IFERROR(LOOKUP(C8079,[1]MASTER!C:C,[1]MASTER!B:B),"")</f>
        <v/>
      </c>
      <c r="H8079" s="176" t="str">
        <f>IFERROR(VLOOKUP(C8079,[1]MASTER!C:G,5,FALSE),"")</f>
        <v/>
      </c>
    </row>
    <row r="8080" spans="1:8" ht="15.75">
      <c r="A8080" s="109">
        <v>8109</v>
      </c>
      <c r="B8080" s="120"/>
      <c r="D8080" s="55" t="e">
        <f>VLOOKUP(C8080,#REF!,2,FALSE)</f>
        <v>#REF!</v>
      </c>
      <c r="E8080" s="172" t="str">
        <f>IFERROR(VLOOKUP(C8080,[1]MASTER!C:F,4,FALSE),"")</f>
        <v/>
      </c>
      <c r="F8080" s="172" t="str">
        <f>IFERROR(VLOOKUP(C8080,[1]MASTER!C:F,3,FALSE),"")</f>
        <v/>
      </c>
      <c r="G8080" s="175" t="str">
        <f>IFERROR(LOOKUP(C8080,[1]MASTER!C:C,[1]MASTER!B:B),"")</f>
        <v/>
      </c>
      <c r="H8080" s="176" t="str">
        <f>IFERROR(VLOOKUP(C8080,[1]MASTER!C:G,5,FALSE),"")</f>
        <v/>
      </c>
    </row>
    <row r="8081" spans="1:8" ht="15.75">
      <c r="A8081" s="52">
        <v>8110</v>
      </c>
      <c r="B8081" s="233"/>
      <c r="D8081" s="55" t="e">
        <f>VLOOKUP(C8081,#REF!,2,FALSE)</f>
        <v>#REF!</v>
      </c>
      <c r="E8081" s="172" t="str">
        <f>IFERROR(VLOOKUP(C8081,[1]MASTER!C:F,4,FALSE),"")</f>
        <v/>
      </c>
      <c r="F8081" s="172" t="str">
        <f>IFERROR(VLOOKUP(C8081,[1]MASTER!C:F,3,FALSE),"")</f>
        <v/>
      </c>
      <c r="G8081" s="175" t="str">
        <f>IFERROR(LOOKUP(C8081,[1]MASTER!C:C,[1]MASTER!B:B),"")</f>
        <v/>
      </c>
      <c r="H8081" s="176" t="str">
        <f>IFERROR(VLOOKUP(C8081,[1]MASTER!C:G,5,FALSE),"")</f>
        <v/>
      </c>
    </row>
    <row r="8082" spans="1:8" ht="15.75">
      <c r="A8082" s="109">
        <v>8111</v>
      </c>
      <c r="B8082" s="120"/>
      <c r="D8082" s="55" t="e">
        <f>VLOOKUP(C8082,#REF!,2,FALSE)</f>
        <v>#REF!</v>
      </c>
      <c r="E8082" s="172" t="str">
        <f>IFERROR(VLOOKUP(C8082,[1]MASTER!C:F,4,FALSE),"")</f>
        <v/>
      </c>
      <c r="F8082" s="172" t="str">
        <f>IFERROR(VLOOKUP(C8082,[1]MASTER!C:F,3,FALSE),"")</f>
        <v/>
      </c>
      <c r="G8082" s="175" t="str">
        <f>IFERROR(LOOKUP(C8082,[1]MASTER!C:C,[1]MASTER!B:B),"")</f>
        <v/>
      </c>
      <c r="H8082" s="176" t="str">
        <f>IFERROR(VLOOKUP(C8082,[1]MASTER!C:G,5,FALSE),"")</f>
        <v/>
      </c>
    </row>
    <row r="8083" spans="1:8" ht="15.75">
      <c r="A8083" s="52">
        <v>8112</v>
      </c>
      <c r="B8083" s="233"/>
      <c r="D8083" s="55" t="e">
        <f>VLOOKUP(C8083,#REF!,2,FALSE)</f>
        <v>#REF!</v>
      </c>
      <c r="E8083" s="172" t="str">
        <f>IFERROR(VLOOKUP(C8083,[1]MASTER!C:F,4,FALSE),"")</f>
        <v/>
      </c>
      <c r="F8083" s="172" t="str">
        <f>IFERROR(VLOOKUP(C8083,[1]MASTER!C:F,3,FALSE),"")</f>
        <v/>
      </c>
      <c r="G8083" s="175" t="str">
        <f>IFERROR(LOOKUP(C8083,[1]MASTER!C:C,[1]MASTER!B:B),"")</f>
        <v/>
      </c>
      <c r="H8083" s="176" t="str">
        <f>IFERROR(VLOOKUP(C8083,[1]MASTER!C:G,5,FALSE),"")</f>
        <v/>
      </c>
    </row>
    <row r="8084" spans="1:8" ht="15.75">
      <c r="A8084" s="109">
        <v>8113</v>
      </c>
      <c r="B8084" s="120"/>
      <c r="D8084" s="55" t="e">
        <f>VLOOKUP(C8084,#REF!,2,FALSE)</f>
        <v>#REF!</v>
      </c>
      <c r="E8084" s="172" t="str">
        <f>IFERROR(VLOOKUP(C8084,[1]MASTER!C:F,4,FALSE),"")</f>
        <v/>
      </c>
      <c r="F8084" s="172" t="str">
        <f>IFERROR(VLOOKUP(C8084,[1]MASTER!C:F,3,FALSE),"")</f>
        <v/>
      </c>
      <c r="G8084" s="175" t="str">
        <f>IFERROR(LOOKUP(C8084,[1]MASTER!C:C,[1]MASTER!B:B),"")</f>
        <v/>
      </c>
      <c r="H8084" s="176" t="str">
        <f>IFERROR(VLOOKUP(C8084,[1]MASTER!C:G,5,FALSE),"")</f>
        <v/>
      </c>
    </row>
    <row r="8085" spans="1:8" ht="15.75">
      <c r="A8085" s="52">
        <v>8114</v>
      </c>
      <c r="B8085" s="233"/>
      <c r="D8085" s="55" t="e">
        <f>VLOOKUP(C8085,#REF!,2,FALSE)</f>
        <v>#REF!</v>
      </c>
      <c r="E8085" s="172" t="str">
        <f>IFERROR(VLOOKUP(C8085,[1]MASTER!C:F,4,FALSE),"")</f>
        <v/>
      </c>
      <c r="F8085" s="172" t="str">
        <f>IFERROR(VLOOKUP(C8085,[1]MASTER!C:F,3,FALSE),"")</f>
        <v/>
      </c>
      <c r="G8085" s="175" t="str">
        <f>IFERROR(LOOKUP(C8085,[1]MASTER!C:C,[1]MASTER!B:B),"")</f>
        <v/>
      </c>
      <c r="H8085" s="176" t="str">
        <f>IFERROR(VLOOKUP(C8085,[1]MASTER!C:G,5,FALSE),"")</f>
        <v/>
      </c>
    </row>
    <row r="8086" spans="1:8" ht="15.75">
      <c r="A8086" s="109">
        <v>8115</v>
      </c>
      <c r="B8086" s="120"/>
      <c r="D8086" s="55" t="e">
        <f>VLOOKUP(C8086,#REF!,2,FALSE)</f>
        <v>#REF!</v>
      </c>
      <c r="E8086" s="172" t="str">
        <f>IFERROR(VLOOKUP(C8086,[1]MASTER!C:F,4,FALSE),"")</f>
        <v/>
      </c>
      <c r="F8086" s="172" t="str">
        <f>IFERROR(VLOOKUP(C8086,[1]MASTER!C:F,3,FALSE),"")</f>
        <v/>
      </c>
      <c r="G8086" s="175" t="str">
        <f>IFERROR(LOOKUP(C8086,[1]MASTER!C:C,[1]MASTER!B:B),"")</f>
        <v/>
      </c>
      <c r="H8086" s="176" t="str">
        <f>IFERROR(VLOOKUP(C8086,[1]MASTER!C:G,5,FALSE),"")</f>
        <v/>
      </c>
    </row>
    <row r="8087" spans="1:8" ht="15.75">
      <c r="A8087" s="52">
        <v>8116</v>
      </c>
      <c r="B8087" s="233"/>
      <c r="D8087" s="55" t="e">
        <f>VLOOKUP(C8087,#REF!,2,FALSE)</f>
        <v>#REF!</v>
      </c>
      <c r="E8087" s="172" t="str">
        <f>IFERROR(VLOOKUP(C8087,[1]MASTER!C:F,4,FALSE),"")</f>
        <v/>
      </c>
      <c r="F8087" s="172" t="str">
        <f>IFERROR(VLOOKUP(C8087,[1]MASTER!C:F,3,FALSE),"")</f>
        <v/>
      </c>
      <c r="G8087" s="175" t="str">
        <f>IFERROR(LOOKUP(C8087,[1]MASTER!C:C,[1]MASTER!B:B),"")</f>
        <v/>
      </c>
      <c r="H8087" s="176" t="str">
        <f>IFERROR(VLOOKUP(C8087,[1]MASTER!C:G,5,FALSE),"")</f>
        <v/>
      </c>
    </row>
    <row r="8088" spans="1:8" ht="15.75">
      <c r="A8088" s="109">
        <v>8117</v>
      </c>
      <c r="B8088" s="120"/>
      <c r="D8088" s="55" t="e">
        <f>VLOOKUP(C8088,#REF!,2,FALSE)</f>
        <v>#REF!</v>
      </c>
      <c r="E8088" s="172" t="str">
        <f>IFERROR(VLOOKUP(C8088,[1]MASTER!C:F,4,FALSE),"")</f>
        <v/>
      </c>
      <c r="F8088" s="172" t="str">
        <f>IFERROR(VLOOKUP(C8088,[1]MASTER!C:F,3,FALSE),"")</f>
        <v/>
      </c>
      <c r="G8088" s="175" t="str">
        <f>IFERROR(LOOKUP(C8088,[1]MASTER!C:C,[1]MASTER!B:B),"")</f>
        <v/>
      </c>
      <c r="H8088" s="176" t="str">
        <f>IFERROR(VLOOKUP(C8088,[1]MASTER!C:G,5,FALSE),"")</f>
        <v/>
      </c>
    </row>
    <row r="8089" spans="1:8" ht="15.75">
      <c r="A8089" s="52">
        <v>8118</v>
      </c>
      <c r="B8089" s="233"/>
      <c r="D8089" s="55" t="e">
        <f>VLOOKUP(C8089,#REF!,2,FALSE)</f>
        <v>#REF!</v>
      </c>
      <c r="E8089" s="172" t="str">
        <f>IFERROR(VLOOKUP(C8089,[1]MASTER!C:F,4,FALSE),"")</f>
        <v/>
      </c>
      <c r="F8089" s="172" t="str">
        <f>IFERROR(VLOOKUP(C8089,[1]MASTER!C:F,3,FALSE),"")</f>
        <v/>
      </c>
      <c r="G8089" s="175" t="str">
        <f>IFERROR(LOOKUP(C8089,[1]MASTER!C:C,[1]MASTER!B:B),"")</f>
        <v/>
      </c>
      <c r="H8089" s="176" t="str">
        <f>IFERROR(VLOOKUP(C8089,[1]MASTER!C:G,5,FALSE),"")</f>
        <v/>
      </c>
    </row>
    <row r="8090" spans="1:8" ht="15.75">
      <c r="A8090" s="109">
        <v>8119</v>
      </c>
      <c r="B8090" s="120"/>
      <c r="D8090" s="55" t="e">
        <f>VLOOKUP(C8090,#REF!,2,FALSE)</f>
        <v>#REF!</v>
      </c>
      <c r="E8090" s="172" t="str">
        <f>IFERROR(VLOOKUP(C8090,[1]MASTER!C:F,4,FALSE),"")</f>
        <v/>
      </c>
      <c r="F8090" s="172" t="str">
        <f>IFERROR(VLOOKUP(C8090,[1]MASTER!C:F,3,FALSE),"")</f>
        <v/>
      </c>
      <c r="G8090" s="175" t="str">
        <f>IFERROR(LOOKUP(C8090,[1]MASTER!C:C,[1]MASTER!B:B),"")</f>
        <v/>
      </c>
      <c r="H8090" s="176" t="str">
        <f>IFERROR(VLOOKUP(C8090,[1]MASTER!C:G,5,FALSE),"")</f>
        <v/>
      </c>
    </row>
    <row r="8091" spans="1:8" ht="15.75">
      <c r="A8091" s="52">
        <v>8120</v>
      </c>
      <c r="B8091" s="233"/>
      <c r="D8091" s="55" t="e">
        <f>VLOOKUP(C8091,#REF!,2,FALSE)</f>
        <v>#REF!</v>
      </c>
      <c r="E8091" s="172" t="str">
        <f>IFERROR(VLOOKUP(C8091,[1]MASTER!C:F,4,FALSE),"")</f>
        <v/>
      </c>
      <c r="F8091" s="172" t="str">
        <f>IFERROR(VLOOKUP(C8091,[1]MASTER!C:F,3,FALSE),"")</f>
        <v/>
      </c>
      <c r="G8091" s="175" t="str">
        <f>IFERROR(LOOKUP(C8091,[1]MASTER!C:C,[1]MASTER!B:B),"")</f>
        <v/>
      </c>
      <c r="H8091" s="176" t="str">
        <f>IFERROR(VLOOKUP(C8091,[1]MASTER!C:G,5,FALSE),"")</f>
        <v/>
      </c>
    </row>
    <row r="8092" spans="1:8" ht="15.75">
      <c r="A8092" s="109">
        <v>8121</v>
      </c>
      <c r="B8092" s="120"/>
      <c r="D8092" s="55" t="e">
        <f>VLOOKUP(C8092,#REF!,2,FALSE)</f>
        <v>#REF!</v>
      </c>
      <c r="E8092" s="172" t="str">
        <f>IFERROR(VLOOKUP(C8092,[1]MASTER!C:F,4,FALSE),"")</f>
        <v/>
      </c>
      <c r="F8092" s="172" t="str">
        <f>IFERROR(VLOOKUP(C8092,[1]MASTER!C:F,3,FALSE),"")</f>
        <v/>
      </c>
      <c r="G8092" s="175" t="str">
        <f>IFERROR(LOOKUP(C8092,[1]MASTER!C:C,[1]MASTER!B:B),"")</f>
        <v/>
      </c>
      <c r="H8092" s="176" t="str">
        <f>IFERROR(VLOOKUP(C8092,[1]MASTER!C:G,5,FALSE),"")</f>
        <v/>
      </c>
    </row>
    <row r="8093" spans="1:8" ht="15.75">
      <c r="A8093" s="52">
        <v>8122</v>
      </c>
      <c r="B8093" s="233"/>
      <c r="D8093" s="55" t="e">
        <f>VLOOKUP(C8093,#REF!,2,FALSE)</f>
        <v>#REF!</v>
      </c>
      <c r="E8093" s="172" t="str">
        <f>IFERROR(VLOOKUP(C8093,[1]MASTER!C:F,4,FALSE),"")</f>
        <v/>
      </c>
      <c r="F8093" s="172" t="str">
        <f>IFERROR(VLOOKUP(C8093,[1]MASTER!C:F,3,FALSE),"")</f>
        <v/>
      </c>
      <c r="G8093" s="175" t="str">
        <f>IFERROR(LOOKUP(C8093,[1]MASTER!C:C,[1]MASTER!B:B),"")</f>
        <v/>
      </c>
      <c r="H8093" s="176" t="str">
        <f>IFERROR(VLOOKUP(C8093,[1]MASTER!C:G,5,FALSE),"")</f>
        <v/>
      </c>
    </row>
    <row r="8094" spans="1:8" ht="15.75">
      <c r="A8094" s="109">
        <v>8123</v>
      </c>
      <c r="B8094" s="120"/>
      <c r="D8094" s="55" t="e">
        <f>VLOOKUP(C8094,#REF!,2,FALSE)</f>
        <v>#REF!</v>
      </c>
      <c r="E8094" s="172" t="str">
        <f>IFERROR(VLOOKUP(C8094,[1]MASTER!C:F,4,FALSE),"")</f>
        <v/>
      </c>
      <c r="F8094" s="172" t="str">
        <f>IFERROR(VLOOKUP(C8094,[1]MASTER!C:F,3,FALSE),"")</f>
        <v/>
      </c>
      <c r="G8094" s="175" t="str">
        <f>IFERROR(LOOKUP(C8094,[1]MASTER!C:C,[1]MASTER!B:B),"")</f>
        <v/>
      </c>
      <c r="H8094" s="176" t="str">
        <f>IFERROR(VLOOKUP(C8094,[1]MASTER!C:G,5,FALSE),"")</f>
        <v/>
      </c>
    </row>
    <row r="8095" spans="1:8" ht="15.75">
      <c r="A8095" s="52">
        <v>8124</v>
      </c>
      <c r="B8095" s="233"/>
      <c r="D8095" s="55" t="e">
        <f>VLOOKUP(C8095,#REF!,2,FALSE)</f>
        <v>#REF!</v>
      </c>
      <c r="E8095" s="172" t="str">
        <f>IFERROR(VLOOKUP(C8095,[1]MASTER!C:F,4,FALSE),"")</f>
        <v/>
      </c>
      <c r="F8095" s="172" t="str">
        <f>IFERROR(VLOOKUP(C8095,[1]MASTER!C:F,3,FALSE),"")</f>
        <v/>
      </c>
      <c r="G8095" s="175" t="str">
        <f>IFERROR(LOOKUP(C8095,[1]MASTER!C:C,[1]MASTER!B:B),"")</f>
        <v/>
      </c>
      <c r="H8095" s="176" t="str">
        <f>IFERROR(VLOOKUP(C8095,[1]MASTER!C:G,5,FALSE),"")</f>
        <v/>
      </c>
    </row>
    <row r="8096" spans="1:8" ht="15.75">
      <c r="A8096" s="109">
        <v>8125</v>
      </c>
      <c r="B8096" s="120"/>
      <c r="D8096" s="55" t="e">
        <f>VLOOKUP(C8096,#REF!,2,FALSE)</f>
        <v>#REF!</v>
      </c>
      <c r="E8096" s="172" t="str">
        <f>IFERROR(VLOOKUP(C8096,[1]MASTER!C:F,4,FALSE),"")</f>
        <v/>
      </c>
      <c r="F8096" s="172" t="str">
        <f>IFERROR(VLOOKUP(C8096,[1]MASTER!C:F,3,FALSE),"")</f>
        <v/>
      </c>
      <c r="G8096" s="175" t="str">
        <f>IFERROR(LOOKUP(C8096,[1]MASTER!C:C,[1]MASTER!B:B),"")</f>
        <v/>
      </c>
      <c r="H8096" s="176" t="str">
        <f>IFERROR(VLOOKUP(C8096,[1]MASTER!C:G,5,FALSE),"")</f>
        <v/>
      </c>
    </row>
    <row r="8097" spans="1:8" ht="15.75">
      <c r="A8097" s="52">
        <v>8126</v>
      </c>
      <c r="B8097" s="233"/>
      <c r="D8097" s="55" t="e">
        <f>VLOOKUP(C8097,#REF!,2,FALSE)</f>
        <v>#REF!</v>
      </c>
      <c r="E8097" s="172" t="str">
        <f>IFERROR(VLOOKUP(C8097,[1]MASTER!C:F,4,FALSE),"")</f>
        <v/>
      </c>
      <c r="F8097" s="172" t="str">
        <f>IFERROR(VLOOKUP(C8097,[1]MASTER!C:F,3,FALSE),"")</f>
        <v/>
      </c>
      <c r="G8097" s="175" t="str">
        <f>IFERROR(LOOKUP(C8097,[1]MASTER!C:C,[1]MASTER!B:B),"")</f>
        <v/>
      </c>
      <c r="H8097" s="176" t="str">
        <f>IFERROR(VLOOKUP(C8097,[1]MASTER!C:G,5,FALSE),"")</f>
        <v/>
      </c>
    </row>
    <row r="8098" spans="1:8" ht="15.75">
      <c r="A8098" s="109">
        <v>8127</v>
      </c>
      <c r="B8098" s="120"/>
      <c r="D8098" s="55" t="e">
        <f>VLOOKUP(C8098,#REF!,2,FALSE)</f>
        <v>#REF!</v>
      </c>
      <c r="E8098" s="172" t="str">
        <f>IFERROR(VLOOKUP(C8098,[1]MASTER!C:F,4,FALSE),"")</f>
        <v/>
      </c>
      <c r="F8098" s="172" t="str">
        <f>IFERROR(VLOOKUP(C8098,[1]MASTER!C:F,3,FALSE),"")</f>
        <v/>
      </c>
      <c r="G8098" s="175" t="str">
        <f>IFERROR(LOOKUP(C8098,[1]MASTER!C:C,[1]MASTER!B:B),"")</f>
        <v/>
      </c>
      <c r="H8098" s="176" t="str">
        <f>IFERROR(VLOOKUP(C8098,[1]MASTER!C:G,5,FALSE),"")</f>
        <v/>
      </c>
    </row>
    <row r="8099" spans="1:8" ht="15.75">
      <c r="A8099" s="52">
        <v>8128</v>
      </c>
      <c r="B8099" s="233"/>
      <c r="D8099" s="55" t="e">
        <f>VLOOKUP(C8099,#REF!,2,FALSE)</f>
        <v>#REF!</v>
      </c>
      <c r="E8099" s="172" t="str">
        <f>IFERROR(VLOOKUP(C8099,[1]MASTER!C:F,4,FALSE),"")</f>
        <v/>
      </c>
      <c r="F8099" s="172" t="str">
        <f>IFERROR(VLOOKUP(C8099,[1]MASTER!C:F,3,FALSE),"")</f>
        <v/>
      </c>
      <c r="G8099" s="175" t="str">
        <f>IFERROR(LOOKUP(C8099,[1]MASTER!C:C,[1]MASTER!B:B),"")</f>
        <v/>
      </c>
      <c r="H8099" s="176" t="str">
        <f>IFERROR(VLOOKUP(C8099,[1]MASTER!C:G,5,FALSE),"")</f>
        <v/>
      </c>
    </row>
    <row r="8100" spans="1:8" ht="15.75">
      <c r="A8100" s="109">
        <v>8129</v>
      </c>
      <c r="B8100" s="120"/>
      <c r="D8100" s="55" t="e">
        <f>VLOOKUP(C8100,#REF!,2,FALSE)</f>
        <v>#REF!</v>
      </c>
      <c r="E8100" s="172" t="str">
        <f>IFERROR(VLOOKUP(C8100,[1]MASTER!C:F,4,FALSE),"")</f>
        <v/>
      </c>
      <c r="F8100" s="172" t="str">
        <f>IFERROR(VLOOKUP(C8100,[1]MASTER!C:F,3,FALSE),"")</f>
        <v/>
      </c>
      <c r="G8100" s="175" t="str">
        <f>IFERROR(LOOKUP(C8100,[1]MASTER!C:C,[1]MASTER!B:B),"")</f>
        <v/>
      </c>
      <c r="H8100" s="176" t="str">
        <f>IFERROR(VLOOKUP(C8100,[1]MASTER!C:G,5,FALSE),"")</f>
        <v/>
      </c>
    </row>
    <row r="8101" spans="1:8" ht="15.75">
      <c r="A8101" s="52">
        <v>8130</v>
      </c>
      <c r="B8101" s="233"/>
      <c r="D8101" s="55" t="e">
        <f>VLOOKUP(C8101,#REF!,2,FALSE)</f>
        <v>#REF!</v>
      </c>
      <c r="E8101" s="172" t="str">
        <f>IFERROR(VLOOKUP(C8101,[1]MASTER!C:F,4,FALSE),"")</f>
        <v/>
      </c>
      <c r="F8101" s="172" t="str">
        <f>IFERROR(VLOOKUP(C8101,[1]MASTER!C:F,3,FALSE),"")</f>
        <v/>
      </c>
      <c r="G8101" s="175" t="str">
        <f>IFERROR(LOOKUP(C8101,[1]MASTER!C:C,[1]MASTER!B:B),"")</f>
        <v/>
      </c>
      <c r="H8101" s="176" t="str">
        <f>IFERROR(VLOOKUP(C8101,[1]MASTER!C:G,5,FALSE),"")</f>
        <v/>
      </c>
    </row>
    <row r="8102" spans="1:8" ht="15.75">
      <c r="A8102" s="109">
        <v>8131</v>
      </c>
      <c r="B8102" s="120"/>
      <c r="D8102" s="55" t="e">
        <f>VLOOKUP(C8102,#REF!,2,FALSE)</f>
        <v>#REF!</v>
      </c>
      <c r="E8102" s="172" t="str">
        <f>IFERROR(VLOOKUP(C8102,[1]MASTER!C:F,4,FALSE),"")</f>
        <v/>
      </c>
      <c r="F8102" s="172" t="str">
        <f>IFERROR(VLOOKUP(C8102,[1]MASTER!C:F,3,FALSE),"")</f>
        <v/>
      </c>
      <c r="G8102" s="175" t="str">
        <f>IFERROR(LOOKUP(C8102,[1]MASTER!C:C,[1]MASTER!B:B),"")</f>
        <v/>
      </c>
      <c r="H8102" s="176" t="str">
        <f>IFERROR(VLOOKUP(C8102,[1]MASTER!C:G,5,FALSE),"")</f>
        <v/>
      </c>
    </row>
    <row r="8103" spans="1:8" ht="15.75">
      <c r="A8103" s="52">
        <v>8132</v>
      </c>
      <c r="B8103" s="233"/>
      <c r="D8103" s="55" t="e">
        <f>VLOOKUP(C8103,#REF!,2,FALSE)</f>
        <v>#REF!</v>
      </c>
      <c r="E8103" s="172" t="str">
        <f>IFERROR(VLOOKUP(C8103,[1]MASTER!C:F,4,FALSE),"")</f>
        <v/>
      </c>
      <c r="F8103" s="172" t="str">
        <f>IFERROR(VLOOKUP(C8103,[1]MASTER!C:F,3,FALSE),"")</f>
        <v/>
      </c>
      <c r="G8103" s="175" t="str">
        <f>IFERROR(LOOKUP(C8103,[1]MASTER!C:C,[1]MASTER!B:B),"")</f>
        <v/>
      </c>
      <c r="H8103" s="176" t="str">
        <f>IFERROR(VLOOKUP(C8103,[1]MASTER!C:G,5,FALSE),"")</f>
        <v/>
      </c>
    </row>
    <row r="8104" spans="1:8" ht="15.75">
      <c r="A8104" s="109">
        <v>8133</v>
      </c>
      <c r="B8104" s="120"/>
      <c r="D8104" s="55" t="e">
        <f>VLOOKUP(C8104,#REF!,2,FALSE)</f>
        <v>#REF!</v>
      </c>
      <c r="E8104" s="172" t="str">
        <f>IFERROR(VLOOKUP(C8104,[1]MASTER!C:F,4,FALSE),"")</f>
        <v/>
      </c>
      <c r="F8104" s="172" t="str">
        <f>IFERROR(VLOOKUP(C8104,[1]MASTER!C:F,3,FALSE),"")</f>
        <v/>
      </c>
      <c r="G8104" s="175" t="str">
        <f>IFERROR(LOOKUP(C8104,[1]MASTER!C:C,[1]MASTER!B:B),"")</f>
        <v/>
      </c>
      <c r="H8104" s="176" t="str">
        <f>IFERROR(VLOOKUP(C8104,[1]MASTER!C:G,5,FALSE),"")</f>
        <v/>
      </c>
    </row>
    <row r="8105" spans="1:8" ht="15.75">
      <c r="A8105" s="52">
        <v>8134</v>
      </c>
      <c r="B8105" s="233"/>
      <c r="D8105" s="55" t="e">
        <f>VLOOKUP(C8105,#REF!,2,FALSE)</f>
        <v>#REF!</v>
      </c>
      <c r="E8105" s="172" t="str">
        <f>IFERROR(VLOOKUP(C8105,[1]MASTER!C:F,4,FALSE),"")</f>
        <v/>
      </c>
      <c r="F8105" s="172" t="str">
        <f>IFERROR(VLOOKUP(C8105,[1]MASTER!C:F,3,FALSE),"")</f>
        <v/>
      </c>
      <c r="G8105" s="175" t="str">
        <f>IFERROR(LOOKUP(C8105,[1]MASTER!C:C,[1]MASTER!B:B),"")</f>
        <v/>
      </c>
      <c r="H8105" s="176" t="str">
        <f>IFERROR(VLOOKUP(C8105,[1]MASTER!C:G,5,FALSE),"")</f>
        <v/>
      </c>
    </row>
    <row r="8106" spans="1:8" ht="15.75">
      <c r="A8106" s="109">
        <v>8135</v>
      </c>
      <c r="B8106" s="120"/>
      <c r="D8106" s="55" t="e">
        <f>VLOOKUP(C8106,#REF!,2,FALSE)</f>
        <v>#REF!</v>
      </c>
      <c r="E8106" s="172" t="str">
        <f>IFERROR(VLOOKUP(C8106,[1]MASTER!C:F,4,FALSE),"")</f>
        <v/>
      </c>
      <c r="F8106" s="172" t="str">
        <f>IFERROR(VLOOKUP(C8106,[1]MASTER!C:F,3,FALSE),"")</f>
        <v/>
      </c>
      <c r="G8106" s="175" t="str">
        <f>IFERROR(LOOKUP(C8106,[1]MASTER!C:C,[1]MASTER!B:B),"")</f>
        <v/>
      </c>
      <c r="H8106" s="176" t="str">
        <f>IFERROR(VLOOKUP(C8106,[1]MASTER!C:G,5,FALSE),"")</f>
        <v/>
      </c>
    </row>
    <row r="8107" spans="1:8" ht="15.75">
      <c r="A8107" s="52">
        <v>8136</v>
      </c>
      <c r="B8107" s="233"/>
      <c r="D8107" s="55" t="e">
        <f>VLOOKUP(C8107,#REF!,2,FALSE)</f>
        <v>#REF!</v>
      </c>
      <c r="E8107" s="172" t="str">
        <f>IFERROR(VLOOKUP(C8107,[1]MASTER!C:F,4,FALSE),"")</f>
        <v/>
      </c>
      <c r="F8107" s="172" t="str">
        <f>IFERROR(VLOOKUP(C8107,[1]MASTER!C:F,3,FALSE),"")</f>
        <v/>
      </c>
      <c r="G8107" s="175" t="str">
        <f>IFERROR(LOOKUP(C8107,[1]MASTER!C:C,[1]MASTER!B:B),"")</f>
        <v/>
      </c>
      <c r="H8107" s="176" t="str">
        <f>IFERROR(VLOOKUP(C8107,[1]MASTER!C:G,5,FALSE),"")</f>
        <v/>
      </c>
    </row>
    <row r="8108" spans="1:8" ht="15.75">
      <c r="A8108" s="109">
        <v>8137</v>
      </c>
      <c r="B8108" s="120"/>
      <c r="D8108" s="55" t="e">
        <f>VLOOKUP(C8108,#REF!,2,FALSE)</f>
        <v>#REF!</v>
      </c>
      <c r="E8108" s="172" t="str">
        <f>IFERROR(VLOOKUP(C8108,[1]MASTER!C:F,4,FALSE),"")</f>
        <v/>
      </c>
      <c r="F8108" s="172" t="str">
        <f>IFERROR(VLOOKUP(C8108,[1]MASTER!C:F,3,FALSE),"")</f>
        <v/>
      </c>
      <c r="G8108" s="175" t="str">
        <f>IFERROR(LOOKUP(C8108,[1]MASTER!C:C,[1]MASTER!B:B),"")</f>
        <v/>
      </c>
      <c r="H8108" s="176" t="str">
        <f>IFERROR(VLOOKUP(C8108,[1]MASTER!C:G,5,FALSE),"")</f>
        <v/>
      </c>
    </row>
    <row r="8109" spans="1:8" ht="15.75">
      <c r="A8109" s="52">
        <v>8138</v>
      </c>
      <c r="B8109" s="233"/>
      <c r="D8109" s="55" t="e">
        <f>VLOOKUP(C8109,#REF!,2,FALSE)</f>
        <v>#REF!</v>
      </c>
      <c r="E8109" s="172" t="str">
        <f>IFERROR(VLOOKUP(C8109,[1]MASTER!C:F,4,FALSE),"")</f>
        <v/>
      </c>
      <c r="F8109" s="172" t="str">
        <f>IFERROR(VLOOKUP(C8109,[1]MASTER!C:F,3,FALSE),"")</f>
        <v/>
      </c>
      <c r="G8109" s="175" t="str">
        <f>IFERROR(LOOKUP(C8109,[1]MASTER!C:C,[1]MASTER!B:B),"")</f>
        <v/>
      </c>
      <c r="H8109" s="176" t="str">
        <f>IFERROR(VLOOKUP(C8109,[1]MASTER!C:G,5,FALSE),"")</f>
        <v/>
      </c>
    </row>
    <row r="8110" spans="1:8" ht="15.75">
      <c r="A8110" s="109">
        <v>8139</v>
      </c>
      <c r="B8110" s="120"/>
      <c r="D8110" s="55" t="e">
        <f>VLOOKUP(C8110,#REF!,2,FALSE)</f>
        <v>#REF!</v>
      </c>
      <c r="E8110" s="172" t="str">
        <f>IFERROR(VLOOKUP(C8110,[1]MASTER!C:F,4,FALSE),"")</f>
        <v/>
      </c>
      <c r="F8110" s="172" t="str">
        <f>IFERROR(VLOOKUP(C8110,[1]MASTER!C:F,3,FALSE),"")</f>
        <v/>
      </c>
      <c r="G8110" s="175" t="str">
        <f>IFERROR(LOOKUP(C8110,[1]MASTER!C:C,[1]MASTER!B:B),"")</f>
        <v/>
      </c>
      <c r="H8110" s="176" t="str">
        <f>IFERROR(VLOOKUP(C8110,[1]MASTER!C:G,5,FALSE),"")</f>
        <v/>
      </c>
    </row>
    <row r="8111" spans="1:8" ht="15.75">
      <c r="A8111" s="52">
        <v>8140</v>
      </c>
      <c r="B8111" s="233"/>
      <c r="D8111" s="55" t="e">
        <f>VLOOKUP(C8111,#REF!,2,FALSE)</f>
        <v>#REF!</v>
      </c>
      <c r="E8111" s="172" t="str">
        <f>IFERROR(VLOOKUP(C8111,[1]MASTER!C:F,4,FALSE),"")</f>
        <v/>
      </c>
      <c r="F8111" s="172" t="str">
        <f>IFERROR(VLOOKUP(C8111,[1]MASTER!C:F,3,FALSE),"")</f>
        <v/>
      </c>
      <c r="G8111" s="175" t="str">
        <f>IFERROR(LOOKUP(C8111,[1]MASTER!C:C,[1]MASTER!B:B),"")</f>
        <v/>
      </c>
      <c r="H8111" s="176" t="str">
        <f>IFERROR(VLOOKUP(C8111,[1]MASTER!C:G,5,FALSE),"")</f>
        <v/>
      </c>
    </row>
    <row r="8112" spans="1:8" ht="15.75">
      <c r="A8112" s="109">
        <v>8141</v>
      </c>
      <c r="B8112" s="120"/>
      <c r="D8112" s="55" t="e">
        <f>VLOOKUP(C8112,#REF!,2,FALSE)</f>
        <v>#REF!</v>
      </c>
      <c r="E8112" s="172" t="str">
        <f>IFERROR(VLOOKUP(C8112,[1]MASTER!C:F,4,FALSE),"")</f>
        <v/>
      </c>
      <c r="F8112" s="172" t="str">
        <f>IFERROR(VLOOKUP(C8112,[1]MASTER!C:F,3,FALSE),"")</f>
        <v/>
      </c>
      <c r="G8112" s="175" t="str">
        <f>IFERROR(LOOKUP(C8112,[1]MASTER!C:C,[1]MASTER!B:B),"")</f>
        <v/>
      </c>
      <c r="H8112" s="176" t="str">
        <f>IFERROR(VLOOKUP(C8112,[1]MASTER!C:G,5,FALSE),"")</f>
        <v/>
      </c>
    </row>
    <row r="8113" spans="1:8" ht="15.75">
      <c r="A8113" s="52">
        <v>8142</v>
      </c>
      <c r="B8113" s="233"/>
      <c r="D8113" s="55" t="e">
        <f>VLOOKUP(C8113,#REF!,2,FALSE)</f>
        <v>#REF!</v>
      </c>
      <c r="E8113" s="172" t="str">
        <f>IFERROR(VLOOKUP(C8113,[1]MASTER!C:F,4,FALSE),"")</f>
        <v/>
      </c>
      <c r="F8113" s="172" t="str">
        <f>IFERROR(VLOOKUP(C8113,[1]MASTER!C:F,3,FALSE),"")</f>
        <v/>
      </c>
      <c r="G8113" s="175" t="str">
        <f>IFERROR(LOOKUP(C8113,[1]MASTER!C:C,[1]MASTER!B:B),"")</f>
        <v/>
      </c>
      <c r="H8113" s="176" t="str">
        <f>IFERROR(VLOOKUP(C8113,[1]MASTER!C:G,5,FALSE),"")</f>
        <v/>
      </c>
    </row>
    <row r="8114" spans="1:8" ht="15.75">
      <c r="A8114" s="109">
        <v>8143</v>
      </c>
      <c r="B8114" s="120"/>
      <c r="D8114" s="55" t="e">
        <f>VLOOKUP(C8114,#REF!,2,FALSE)</f>
        <v>#REF!</v>
      </c>
      <c r="E8114" s="172" t="str">
        <f>IFERROR(VLOOKUP(C8114,[1]MASTER!C:F,4,FALSE),"")</f>
        <v/>
      </c>
      <c r="F8114" s="172" t="str">
        <f>IFERROR(VLOOKUP(C8114,[1]MASTER!C:F,3,FALSE),"")</f>
        <v/>
      </c>
      <c r="G8114" s="175" t="str">
        <f>IFERROR(LOOKUP(C8114,[1]MASTER!C:C,[1]MASTER!B:B),"")</f>
        <v/>
      </c>
      <c r="H8114" s="176" t="str">
        <f>IFERROR(VLOOKUP(C8114,[1]MASTER!C:G,5,FALSE),"")</f>
        <v/>
      </c>
    </row>
    <row r="8115" spans="1:8" ht="15.75">
      <c r="A8115" s="52">
        <v>8144</v>
      </c>
      <c r="B8115" s="233"/>
      <c r="D8115" s="55" t="e">
        <f>VLOOKUP(C8115,#REF!,2,FALSE)</f>
        <v>#REF!</v>
      </c>
      <c r="E8115" s="172" t="str">
        <f>IFERROR(VLOOKUP(C8115,[1]MASTER!C:F,4,FALSE),"")</f>
        <v/>
      </c>
      <c r="F8115" s="172" t="str">
        <f>IFERROR(VLOOKUP(C8115,[1]MASTER!C:F,3,FALSE),"")</f>
        <v/>
      </c>
      <c r="G8115" s="175" t="str">
        <f>IFERROR(LOOKUP(C8115,[1]MASTER!C:C,[1]MASTER!B:B),"")</f>
        <v/>
      </c>
      <c r="H8115" s="176" t="str">
        <f>IFERROR(VLOOKUP(C8115,[1]MASTER!C:G,5,FALSE),"")</f>
        <v/>
      </c>
    </row>
    <row r="8116" spans="1:8" ht="15.75">
      <c r="A8116" s="109">
        <v>8145</v>
      </c>
      <c r="B8116" s="120"/>
      <c r="D8116" s="55" t="e">
        <f>VLOOKUP(C8116,#REF!,2,FALSE)</f>
        <v>#REF!</v>
      </c>
      <c r="E8116" s="172" t="str">
        <f>IFERROR(VLOOKUP(C8116,[1]MASTER!C:F,4,FALSE),"")</f>
        <v/>
      </c>
      <c r="F8116" s="172" t="str">
        <f>IFERROR(VLOOKUP(C8116,[1]MASTER!C:F,3,FALSE),"")</f>
        <v/>
      </c>
      <c r="G8116" s="175" t="str">
        <f>IFERROR(LOOKUP(C8116,[1]MASTER!C:C,[1]MASTER!B:B),"")</f>
        <v/>
      </c>
      <c r="H8116" s="176" t="str">
        <f>IFERROR(VLOOKUP(C8116,[1]MASTER!C:G,5,FALSE),"")</f>
        <v/>
      </c>
    </row>
    <row r="8117" spans="1:8" ht="15.75">
      <c r="A8117" s="52">
        <v>8146</v>
      </c>
      <c r="B8117" s="233"/>
      <c r="D8117" s="55" t="e">
        <f>VLOOKUP(C8117,#REF!,2,FALSE)</f>
        <v>#REF!</v>
      </c>
      <c r="E8117" s="172" t="str">
        <f>IFERROR(VLOOKUP(C8117,[1]MASTER!C:F,4,FALSE),"")</f>
        <v/>
      </c>
      <c r="F8117" s="172" t="str">
        <f>IFERROR(VLOOKUP(C8117,[1]MASTER!C:F,3,FALSE),"")</f>
        <v/>
      </c>
      <c r="G8117" s="175" t="str">
        <f>IFERROR(LOOKUP(C8117,[1]MASTER!C:C,[1]MASTER!B:B),"")</f>
        <v/>
      </c>
      <c r="H8117" s="176" t="str">
        <f>IFERROR(VLOOKUP(C8117,[1]MASTER!C:G,5,FALSE),"")</f>
        <v/>
      </c>
    </row>
    <row r="8118" spans="1:8" ht="15.75">
      <c r="A8118" s="109">
        <v>8147</v>
      </c>
      <c r="B8118" s="120"/>
      <c r="D8118" s="55" t="e">
        <f>VLOOKUP(C8118,#REF!,2,FALSE)</f>
        <v>#REF!</v>
      </c>
      <c r="E8118" s="172" t="str">
        <f>IFERROR(VLOOKUP(C8118,[1]MASTER!C:F,4,FALSE),"")</f>
        <v/>
      </c>
      <c r="F8118" s="172" t="str">
        <f>IFERROR(VLOOKUP(C8118,[1]MASTER!C:F,3,FALSE),"")</f>
        <v/>
      </c>
      <c r="G8118" s="175" t="str">
        <f>IFERROR(LOOKUP(C8118,[1]MASTER!C:C,[1]MASTER!B:B),"")</f>
        <v/>
      </c>
      <c r="H8118" s="176" t="str">
        <f>IFERROR(VLOOKUP(C8118,[1]MASTER!C:G,5,FALSE),"")</f>
        <v/>
      </c>
    </row>
    <row r="8119" spans="1:8" ht="15.75">
      <c r="A8119" s="52">
        <v>8148</v>
      </c>
      <c r="B8119" s="233"/>
      <c r="D8119" s="55" t="e">
        <f>VLOOKUP(C8119,#REF!,2,FALSE)</f>
        <v>#REF!</v>
      </c>
      <c r="E8119" s="172" t="str">
        <f>IFERROR(VLOOKUP(C8119,[1]MASTER!C:F,4,FALSE),"")</f>
        <v/>
      </c>
      <c r="F8119" s="172" t="str">
        <f>IFERROR(VLOOKUP(C8119,[1]MASTER!C:F,3,FALSE),"")</f>
        <v/>
      </c>
      <c r="G8119" s="175" t="str">
        <f>IFERROR(LOOKUP(C8119,[1]MASTER!C:C,[1]MASTER!B:B),"")</f>
        <v/>
      </c>
      <c r="H8119" s="176" t="str">
        <f>IFERROR(VLOOKUP(C8119,[1]MASTER!C:G,5,FALSE),"")</f>
        <v/>
      </c>
    </row>
    <row r="8120" spans="1:8" ht="15.75">
      <c r="A8120" s="109">
        <v>8149</v>
      </c>
      <c r="B8120" s="120"/>
      <c r="D8120" s="55" t="e">
        <f>VLOOKUP(C8120,#REF!,2,FALSE)</f>
        <v>#REF!</v>
      </c>
      <c r="E8120" s="172" t="str">
        <f>IFERROR(VLOOKUP(C8120,[1]MASTER!C:F,4,FALSE),"")</f>
        <v/>
      </c>
      <c r="F8120" s="172" t="str">
        <f>IFERROR(VLOOKUP(C8120,[1]MASTER!C:F,3,FALSE),"")</f>
        <v/>
      </c>
      <c r="G8120" s="175" t="str">
        <f>IFERROR(LOOKUP(C8120,[1]MASTER!C:C,[1]MASTER!B:B),"")</f>
        <v/>
      </c>
      <c r="H8120" s="176" t="str">
        <f>IFERROR(VLOOKUP(C8120,[1]MASTER!C:G,5,FALSE),"")</f>
        <v/>
      </c>
    </row>
    <row r="8121" spans="1:8" ht="15.75">
      <c r="A8121" s="52">
        <v>8150</v>
      </c>
      <c r="B8121" s="233"/>
      <c r="D8121" s="55" t="e">
        <f>VLOOKUP(C8121,#REF!,2,FALSE)</f>
        <v>#REF!</v>
      </c>
      <c r="E8121" s="172" t="str">
        <f>IFERROR(VLOOKUP(C8121,[1]MASTER!C:F,4,FALSE),"")</f>
        <v/>
      </c>
      <c r="F8121" s="172" t="str">
        <f>IFERROR(VLOOKUP(C8121,[1]MASTER!C:F,3,FALSE),"")</f>
        <v/>
      </c>
      <c r="G8121" s="175" t="str">
        <f>IFERROR(LOOKUP(C8121,[1]MASTER!C:C,[1]MASTER!B:B),"")</f>
        <v/>
      </c>
      <c r="H8121" s="176" t="str">
        <f>IFERROR(VLOOKUP(C8121,[1]MASTER!C:G,5,FALSE),"")</f>
        <v/>
      </c>
    </row>
    <row r="8122" spans="1:8" ht="15.75">
      <c r="A8122" s="109">
        <v>8151</v>
      </c>
      <c r="B8122" s="120"/>
      <c r="D8122" s="55" t="e">
        <f>VLOOKUP(C8122,#REF!,2,FALSE)</f>
        <v>#REF!</v>
      </c>
      <c r="E8122" s="172" t="str">
        <f>IFERROR(VLOOKUP(C8122,[1]MASTER!C:F,4,FALSE),"")</f>
        <v/>
      </c>
      <c r="F8122" s="172" t="str">
        <f>IFERROR(VLOOKUP(C8122,[1]MASTER!C:F,3,FALSE),"")</f>
        <v/>
      </c>
      <c r="G8122" s="175" t="str">
        <f>IFERROR(LOOKUP(C8122,[1]MASTER!C:C,[1]MASTER!B:B),"")</f>
        <v/>
      </c>
      <c r="H8122" s="176" t="str">
        <f>IFERROR(VLOOKUP(C8122,[1]MASTER!C:G,5,FALSE),"")</f>
        <v/>
      </c>
    </row>
    <row r="8123" spans="1:8" ht="15.75">
      <c r="A8123" s="52">
        <v>8152</v>
      </c>
      <c r="B8123" s="233"/>
      <c r="D8123" s="55" t="e">
        <f>VLOOKUP(C8123,#REF!,2,FALSE)</f>
        <v>#REF!</v>
      </c>
      <c r="E8123" s="172" t="str">
        <f>IFERROR(VLOOKUP(C8123,[1]MASTER!C:F,4,FALSE),"")</f>
        <v/>
      </c>
      <c r="F8123" s="172" t="str">
        <f>IFERROR(VLOOKUP(C8123,[1]MASTER!C:F,3,FALSE),"")</f>
        <v/>
      </c>
      <c r="G8123" s="175" t="str">
        <f>IFERROR(LOOKUP(C8123,[1]MASTER!C:C,[1]MASTER!B:B),"")</f>
        <v/>
      </c>
      <c r="H8123" s="176" t="str">
        <f>IFERROR(VLOOKUP(C8123,[1]MASTER!C:G,5,FALSE),"")</f>
        <v/>
      </c>
    </row>
    <row r="8124" spans="1:8" ht="15.75">
      <c r="A8124" s="109">
        <v>8153</v>
      </c>
      <c r="B8124" s="120"/>
      <c r="D8124" s="55" t="e">
        <f>VLOOKUP(C8124,#REF!,2,FALSE)</f>
        <v>#REF!</v>
      </c>
      <c r="E8124" s="172" t="str">
        <f>IFERROR(VLOOKUP(C8124,[1]MASTER!C:F,4,FALSE),"")</f>
        <v/>
      </c>
      <c r="F8124" s="172" t="str">
        <f>IFERROR(VLOOKUP(C8124,[1]MASTER!C:F,3,FALSE),"")</f>
        <v/>
      </c>
      <c r="G8124" s="175" t="str">
        <f>IFERROR(LOOKUP(C8124,[1]MASTER!C:C,[1]MASTER!B:B),"")</f>
        <v/>
      </c>
      <c r="H8124" s="176" t="str">
        <f>IFERROR(VLOOKUP(C8124,[1]MASTER!C:G,5,FALSE),"")</f>
        <v/>
      </c>
    </row>
    <row r="8125" spans="1:8" ht="15.75">
      <c r="A8125" s="52">
        <v>8154</v>
      </c>
      <c r="B8125" s="233"/>
      <c r="D8125" s="55" t="e">
        <f>VLOOKUP(C8125,#REF!,2,FALSE)</f>
        <v>#REF!</v>
      </c>
      <c r="E8125" s="172" t="str">
        <f>IFERROR(VLOOKUP(C8125,[1]MASTER!C:F,4,FALSE),"")</f>
        <v/>
      </c>
      <c r="F8125" s="172" t="str">
        <f>IFERROR(VLOOKUP(C8125,[1]MASTER!C:F,3,FALSE),"")</f>
        <v/>
      </c>
      <c r="G8125" s="175" t="str">
        <f>IFERROR(LOOKUP(C8125,[1]MASTER!C:C,[1]MASTER!B:B),"")</f>
        <v/>
      </c>
      <c r="H8125" s="176" t="str">
        <f>IFERROR(VLOOKUP(C8125,[1]MASTER!C:G,5,FALSE),"")</f>
        <v/>
      </c>
    </row>
    <row r="8126" spans="1:8" ht="15.75">
      <c r="A8126" s="109">
        <v>8155</v>
      </c>
      <c r="B8126" s="120"/>
      <c r="D8126" s="55" t="e">
        <f>VLOOKUP(C8126,#REF!,2,FALSE)</f>
        <v>#REF!</v>
      </c>
      <c r="E8126" s="172" t="str">
        <f>IFERROR(VLOOKUP(C8126,[1]MASTER!C:F,4,FALSE),"")</f>
        <v/>
      </c>
      <c r="F8126" s="172" t="str">
        <f>IFERROR(VLOOKUP(C8126,[1]MASTER!C:F,3,FALSE),"")</f>
        <v/>
      </c>
      <c r="G8126" s="175" t="str">
        <f>IFERROR(LOOKUP(C8126,[1]MASTER!C:C,[1]MASTER!B:B),"")</f>
        <v/>
      </c>
      <c r="H8126" s="176" t="str">
        <f>IFERROR(VLOOKUP(C8126,[1]MASTER!C:G,5,FALSE),"")</f>
        <v/>
      </c>
    </row>
    <row r="8127" spans="1:8" ht="15.75">
      <c r="A8127" s="52">
        <v>8156</v>
      </c>
      <c r="B8127" s="233"/>
      <c r="D8127" s="55" t="e">
        <f>VLOOKUP(C8127,#REF!,2,FALSE)</f>
        <v>#REF!</v>
      </c>
      <c r="E8127" s="172" t="str">
        <f>IFERROR(VLOOKUP(C8127,[1]MASTER!C:F,4,FALSE),"")</f>
        <v/>
      </c>
      <c r="F8127" s="172" t="str">
        <f>IFERROR(VLOOKUP(C8127,[1]MASTER!C:F,3,FALSE),"")</f>
        <v/>
      </c>
      <c r="G8127" s="175" t="str">
        <f>IFERROR(LOOKUP(C8127,[1]MASTER!C:C,[1]MASTER!B:B),"")</f>
        <v/>
      </c>
      <c r="H8127" s="176" t="str">
        <f>IFERROR(VLOOKUP(C8127,[1]MASTER!C:G,5,FALSE),"")</f>
        <v/>
      </c>
    </row>
    <row r="8128" spans="1:8" ht="15.75">
      <c r="A8128" s="109">
        <v>8157</v>
      </c>
      <c r="B8128" s="120"/>
      <c r="D8128" s="55" t="e">
        <f>VLOOKUP(C8128,#REF!,2,FALSE)</f>
        <v>#REF!</v>
      </c>
      <c r="E8128" s="172" t="str">
        <f>IFERROR(VLOOKUP(C8128,[1]MASTER!C:F,4,FALSE),"")</f>
        <v/>
      </c>
      <c r="F8128" s="172" t="str">
        <f>IFERROR(VLOOKUP(C8128,[1]MASTER!C:F,3,FALSE),"")</f>
        <v/>
      </c>
      <c r="G8128" s="175" t="str">
        <f>IFERROR(LOOKUP(C8128,[1]MASTER!C:C,[1]MASTER!B:B),"")</f>
        <v/>
      </c>
      <c r="H8128" s="176" t="str">
        <f>IFERROR(VLOOKUP(C8128,[1]MASTER!C:G,5,FALSE),"")</f>
        <v/>
      </c>
    </row>
    <row r="8129" spans="1:8" ht="15.75">
      <c r="A8129" s="52">
        <v>8158</v>
      </c>
      <c r="B8129" s="233"/>
      <c r="D8129" s="55" t="e">
        <f>VLOOKUP(C8129,#REF!,2,FALSE)</f>
        <v>#REF!</v>
      </c>
      <c r="E8129" s="172" t="str">
        <f>IFERROR(VLOOKUP(C8129,[1]MASTER!C:F,4,FALSE),"")</f>
        <v/>
      </c>
      <c r="F8129" s="172" t="str">
        <f>IFERROR(VLOOKUP(C8129,[1]MASTER!C:F,3,FALSE),"")</f>
        <v/>
      </c>
      <c r="G8129" s="175" t="str">
        <f>IFERROR(LOOKUP(C8129,[1]MASTER!C:C,[1]MASTER!B:B),"")</f>
        <v/>
      </c>
      <c r="H8129" s="176" t="str">
        <f>IFERROR(VLOOKUP(C8129,[1]MASTER!C:G,5,FALSE),"")</f>
        <v/>
      </c>
    </row>
    <row r="8130" spans="1:8" ht="15.75">
      <c r="A8130" s="109">
        <v>8159</v>
      </c>
      <c r="B8130" s="120"/>
      <c r="D8130" s="55" t="e">
        <f>VLOOKUP(C8130,#REF!,2,FALSE)</f>
        <v>#REF!</v>
      </c>
      <c r="E8130" s="172" t="str">
        <f>IFERROR(VLOOKUP(C8130,[1]MASTER!C:F,4,FALSE),"")</f>
        <v/>
      </c>
      <c r="F8130" s="172" t="str">
        <f>IFERROR(VLOOKUP(C8130,[1]MASTER!C:F,3,FALSE),"")</f>
        <v/>
      </c>
      <c r="G8130" s="175" t="str">
        <f>IFERROR(LOOKUP(C8130,[1]MASTER!C:C,[1]MASTER!B:B),"")</f>
        <v/>
      </c>
      <c r="H8130" s="176" t="str">
        <f>IFERROR(VLOOKUP(C8130,[1]MASTER!C:G,5,FALSE),"")</f>
        <v/>
      </c>
    </row>
    <row r="8131" spans="1:8" ht="15.75">
      <c r="A8131" s="52">
        <v>8160</v>
      </c>
      <c r="B8131" s="233"/>
      <c r="D8131" s="55" t="e">
        <f>VLOOKUP(C8131,#REF!,2,FALSE)</f>
        <v>#REF!</v>
      </c>
      <c r="E8131" s="172" t="str">
        <f>IFERROR(VLOOKUP(C8131,[1]MASTER!C:F,4,FALSE),"")</f>
        <v/>
      </c>
      <c r="F8131" s="172" t="str">
        <f>IFERROR(VLOOKUP(C8131,[1]MASTER!C:F,3,FALSE),"")</f>
        <v/>
      </c>
      <c r="G8131" s="175" t="str">
        <f>IFERROR(LOOKUP(C8131,[1]MASTER!C:C,[1]MASTER!B:B),"")</f>
        <v/>
      </c>
      <c r="H8131" s="176" t="str">
        <f>IFERROR(VLOOKUP(C8131,[1]MASTER!C:G,5,FALSE),"")</f>
        <v/>
      </c>
    </row>
    <row r="8132" spans="1:8" ht="15.75">
      <c r="A8132" s="109">
        <v>8161</v>
      </c>
      <c r="B8132" s="120"/>
      <c r="D8132" s="55" t="e">
        <f>VLOOKUP(C8132,#REF!,2,FALSE)</f>
        <v>#REF!</v>
      </c>
      <c r="E8132" s="172" t="str">
        <f>IFERROR(VLOOKUP(C8132,[1]MASTER!C:F,4,FALSE),"")</f>
        <v/>
      </c>
      <c r="F8132" s="172" t="str">
        <f>IFERROR(VLOOKUP(C8132,[1]MASTER!C:F,3,FALSE),"")</f>
        <v/>
      </c>
      <c r="G8132" s="175" t="str">
        <f>IFERROR(LOOKUP(C8132,[1]MASTER!C:C,[1]MASTER!B:B),"")</f>
        <v/>
      </c>
      <c r="H8132" s="176" t="str">
        <f>IFERROR(VLOOKUP(C8132,[1]MASTER!C:G,5,FALSE),"")</f>
        <v/>
      </c>
    </row>
    <row r="8133" spans="1:8" ht="15.75">
      <c r="A8133" s="52">
        <v>8162</v>
      </c>
      <c r="B8133" s="233"/>
      <c r="D8133" s="55" t="e">
        <f>VLOOKUP(C8133,#REF!,2,FALSE)</f>
        <v>#REF!</v>
      </c>
      <c r="E8133" s="172" t="str">
        <f>IFERROR(VLOOKUP(C8133,[1]MASTER!C:F,4,FALSE),"")</f>
        <v/>
      </c>
      <c r="F8133" s="172" t="str">
        <f>IFERROR(VLOOKUP(C8133,[1]MASTER!C:F,3,FALSE),"")</f>
        <v/>
      </c>
      <c r="G8133" s="175" t="str">
        <f>IFERROR(LOOKUP(C8133,[1]MASTER!C:C,[1]MASTER!B:B),"")</f>
        <v/>
      </c>
      <c r="H8133" s="176" t="str">
        <f>IFERROR(VLOOKUP(C8133,[1]MASTER!C:G,5,FALSE),"")</f>
        <v/>
      </c>
    </row>
    <row r="8134" spans="1:8" ht="15.75">
      <c r="A8134" s="109">
        <v>8163</v>
      </c>
      <c r="B8134" s="120"/>
      <c r="D8134" s="55" t="e">
        <f>VLOOKUP(C8134,#REF!,2,FALSE)</f>
        <v>#REF!</v>
      </c>
      <c r="E8134" s="172" t="str">
        <f>IFERROR(VLOOKUP(C8134,[1]MASTER!C:F,4,FALSE),"")</f>
        <v/>
      </c>
      <c r="F8134" s="172" t="str">
        <f>IFERROR(VLOOKUP(C8134,[1]MASTER!C:F,3,FALSE),"")</f>
        <v/>
      </c>
      <c r="G8134" s="175" t="str">
        <f>IFERROR(LOOKUP(C8134,[1]MASTER!C:C,[1]MASTER!B:B),"")</f>
        <v/>
      </c>
      <c r="H8134" s="176" t="str">
        <f>IFERROR(VLOOKUP(C8134,[1]MASTER!C:G,5,FALSE),"")</f>
        <v/>
      </c>
    </row>
    <row r="8135" spans="1:8" ht="15.75">
      <c r="A8135" s="52">
        <v>8164</v>
      </c>
      <c r="B8135" s="233"/>
      <c r="D8135" s="55" t="e">
        <f>VLOOKUP(C8135,#REF!,2,FALSE)</f>
        <v>#REF!</v>
      </c>
      <c r="E8135" s="172" t="str">
        <f>IFERROR(VLOOKUP(C8135,[1]MASTER!C:F,4,FALSE),"")</f>
        <v/>
      </c>
      <c r="F8135" s="172" t="str">
        <f>IFERROR(VLOOKUP(C8135,[1]MASTER!C:F,3,FALSE),"")</f>
        <v/>
      </c>
      <c r="G8135" s="175" t="str">
        <f>IFERROR(LOOKUP(C8135,[1]MASTER!C:C,[1]MASTER!B:B),"")</f>
        <v/>
      </c>
      <c r="H8135" s="176" t="str">
        <f>IFERROR(VLOOKUP(C8135,[1]MASTER!C:G,5,FALSE),"")</f>
        <v/>
      </c>
    </row>
    <row r="8136" spans="1:8" ht="15.75">
      <c r="A8136" s="109">
        <v>8165</v>
      </c>
      <c r="B8136" s="120"/>
      <c r="D8136" s="55" t="e">
        <f>VLOOKUP(C8136,#REF!,2,FALSE)</f>
        <v>#REF!</v>
      </c>
      <c r="E8136" s="172" t="str">
        <f>IFERROR(VLOOKUP(C8136,[1]MASTER!C:F,4,FALSE),"")</f>
        <v/>
      </c>
      <c r="F8136" s="172" t="str">
        <f>IFERROR(VLOOKUP(C8136,[1]MASTER!C:F,3,FALSE),"")</f>
        <v/>
      </c>
      <c r="G8136" s="175" t="str">
        <f>IFERROR(LOOKUP(C8136,[1]MASTER!C:C,[1]MASTER!B:B),"")</f>
        <v/>
      </c>
      <c r="H8136" s="176" t="str">
        <f>IFERROR(VLOOKUP(C8136,[1]MASTER!C:G,5,FALSE),"")</f>
        <v/>
      </c>
    </row>
    <row r="8137" spans="1:8" ht="15.75">
      <c r="A8137" s="52">
        <v>8166</v>
      </c>
      <c r="B8137" s="233"/>
      <c r="D8137" s="55" t="e">
        <f>VLOOKUP(C8137,#REF!,2,FALSE)</f>
        <v>#REF!</v>
      </c>
      <c r="E8137" s="172" t="str">
        <f>IFERROR(VLOOKUP(C8137,[1]MASTER!C:F,4,FALSE),"")</f>
        <v/>
      </c>
      <c r="F8137" s="172" t="str">
        <f>IFERROR(VLOOKUP(C8137,[1]MASTER!C:F,3,FALSE),"")</f>
        <v/>
      </c>
      <c r="G8137" s="175" t="str">
        <f>IFERROR(LOOKUP(C8137,[1]MASTER!C:C,[1]MASTER!B:B),"")</f>
        <v/>
      </c>
      <c r="H8137" s="176" t="str">
        <f>IFERROR(VLOOKUP(C8137,[1]MASTER!C:G,5,FALSE),"")</f>
        <v/>
      </c>
    </row>
    <row r="8138" spans="1:8" ht="15.75">
      <c r="A8138" s="109">
        <v>8167</v>
      </c>
      <c r="B8138" s="120"/>
      <c r="D8138" s="55" t="e">
        <f>VLOOKUP(C8138,#REF!,2,FALSE)</f>
        <v>#REF!</v>
      </c>
      <c r="E8138" s="172" t="str">
        <f>IFERROR(VLOOKUP(C8138,[1]MASTER!C:F,4,FALSE),"")</f>
        <v/>
      </c>
      <c r="F8138" s="172" t="str">
        <f>IFERROR(VLOOKUP(C8138,[1]MASTER!C:F,3,FALSE),"")</f>
        <v/>
      </c>
      <c r="G8138" s="175" t="str">
        <f>IFERROR(LOOKUP(C8138,[1]MASTER!C:C,[1]MASTER!B:B),"")</f>
        <v/>
      </c>
      <c r="H8138" s="176" t="str">
        <f>IFERROR(VLOOKUP(C8138,[1]MASTER!C:G,5,FALSE),"")</f>
        <v/>
      </c>
    </row>
    <row r="8139" spans="1:8" ht="15.75">
      <c r="A8139" s="52">
        <v>8168</v>
      </c>
      <c r="B8139" s="233"/>
      <c r="D8139" s="55" t="e">
        <f>VLOOKUP(C8139,#REF!,2,FALSE)</f>
        <v>#REF!</v>
      </c>
      <c r="E8139" s="172" t="str">
        <f>IFERROR(VLOOKUP(C8139,[1]MASTER!C:F,4,FALSE),"")</f>
        <v/>
      </c>
      <c r="F8139" s="172" t="str">
        <f>IFERROR(VLOOKUP(C8139,[1]MASTER!C:F,3,FALSE),"")</f>
        <v/>
      </c>
      <c r="G8139" s="175" t="str">
        <f>IFERROR(LOOKUP(C8139,[1]MASTER!C:C,[1]MASTER!B:B),"")</f>
        <v/>
      </c>
      <c r="H8139" s="176" t="str">
        <f>IFERROR(VLOOKUP(C8139,[1]MASTER!C:G,5,FALSE),"")</f>
        <v/>
      </c>
    </row>
    <row r="8140" spans="1:8" ht="15.75">
      <c r="A8140" s="109">
        <v>8169</v>
      </c>
      <c r="B8140" s="120"/>
      <c r="D8140" s="55" t="e">
        <f>VLOOKUP(C8140,#REF!,2,FALSE)</f>
        <v>#REF!</v>
      </c>
      <c r="E8140" s="172" t="str">
        <f>IFERROR(VLOOKUP(C8140,[1]MASTER!C:F,4,FALSE),"")</f>
        <v/>
      </c>
      <c r="F8140" s="172" t="str">
        <f>IFERROR(VLOOKUP(C8140,[1]MASTER!C:F,3,FALSE),"")</f>
        <v/>
      </c>
      <c r="G8140" s="175" t="str">
        <f>IFERROR(LOOKUP(C8140,[1]MASTER!C:C,[1]MASTER!B:B),"")</f>
        <v/>
      </c>
      <c r="H8140" s="176" t="str">
        <f>IFERROR(VLOOKUP(C8140,[1]MASTER!C:G,5,FALSE),"")</f>
        <v/>
      </c>
    </row>
    <row r="8141" spans="1:8" ht="15.75">
      <c r="A8141" s="52">
        <v>8170</v>
      </c>
      <c r="B8141" s="233"/>
      <c r="D8141" s="55" t="e">
        <f>VLOOKUP(C8141,#REF!,2,FALSE)</f>
        <v>#REF!</v>
      </c>
      <c r="E8141" s="172" t="str">
        <f>IFERROR(VLOOKUP(C8141,[1]MASTER!C:F,4,FALSE),"")</f>
        <v/>
      </c>
      <c r="F8141" s="172" t="str">
        <f>IFERROR(VLOOKUP(C8141,[1]MASTER!C:F,3,FALSE),"")</f>
        <v/>
      </c>
      <c r="G8141" s="175" t="str">
        <f>IFERROR(LOOKUP(C8141,[1]MASTER!C:C,[1]MASTER!B:B),"")</f>
        <v/>
      </c>
      <c r="H8141" s="176" t="str">
        <f>IFERROR(VLOOKUP(C8141,[1]MASTER!C:G,5,FALSE),"")</f>
        <v/>
      </c>
    </row>
    <row r="8142" spans="1:8" ht="15.75">
      <c r="A8142" s="109">
        <v>8171</v>
      </c>
      <c r="B8142" s="120"/>
      <c r="D8142" s="55" t="e">
        <f>VLOOKUP(C8142,#REF!,2,FALSE)</f>
        <v>#REF!</v>
      </c>
      <c r="E8142" s="172" t="str">
        <f>IFERROR(VLOOKUP(C8142,[1]MASTER!C:F,4,FALSE),"")</f>
        <v/>
      </c>
      <c r="F8142" s="172" t="str">
        <f>IFERROR(VLOOKUP(C8142,[1]MASTER!C:F,3,FALSE),"")</f>
        <v/>
      </c>
      <c r="G8142" s="175" t="str">
        <f>IFERROR(LOOKUP(C8142,[1]MASTER!C:C,[1]MASTER!B:B),"")</f>
        <v/>
      </c>
      <c r="H8142" s="176" t="str">
        <f>IFERROR(VLOOKUP(C8142,[1]MASTER!C:G,5,FALSE),"")</f>
        <v/>
      </c>
    </row>
    <row r="8143" spans="1:8" ht="15.75">
      <c r="A8143" s="52">
        <v>8172</v>
      </c>
      <c r="B8143" s="233"/>
      <c r="D8143" s="55" t="e">
        <f>VLOOKUP(C8143,#REF!,2,FALSE)</f>
        <v>#REF!</v>
      </c>
      <c r="E8143" s="172" t="str">
        <f>IFERROR(VLOOKUP(C8143,[1]MASTER!C:F,4,FALSE),"")</f>
        <v/>
      </c>
      <c r="F8143" s="172" t="str">
        <f>IFERROR(VLOOKUP(C8143,[1]MASTER!C:F,3,FALSE),"")</f>
        <v/>
      </c>
      <c r="G8143" s="175" t="str">
        <f>IFERROR(LOOKUP(C8143,[1]MASTER!C:C,[1]MASTER!B:B),"")</f>
        <v/>
      </c>
      <c r="H8143" s="176" t="str">
        <f>IFERROR(VLOOKUP(C8143,[1]MASTER!C:G,5,FALSE),"")</f>
        <v/>
      </c>
    </row>
    <row r="8144" spans="1:8" ht="15.75">
      <c r="A8144" s="109">
        <v>8173</v>
      </c>
      <c r="B8144" s="120"/>
      <c r="D8144" s="55" t="e">
        <f>VLOOKUP(C8144,#REF!,2,FALSE)</f>
        <v>#REF!</v>
      </c>
      <c r="E8144" s="172" t="str">
        <f>IFERROR(VLOOKUP(C8144,[1]MASTER!C:F,4,FALSE),"")</f>
        <v/>
      </c>
      <c r="F8144" s="172" t="str">
        <f>IFERROR(VLOOKUP(C8144,[1]MASTER!C:F,3,FALSE),"")</f>
        <v/>
      </c>
      <c r="G8144" s="175" t="str">
        <f>IFERROR(LOOKUP(C8144,[1]MASTER!C:C,[1]MASTER!B:B),"")</f>
        <v/>
      </c>
      <c r="H8144" s="176" t="str">
        <f>IFERROR(VLOOKUP(C8144,[1]MASTER!C:G,5,FALSE),"")</f>
        <v/>
      </c>
    </row>
    <row r="8145" spans="1:8" ht="15.75">
      <c r="A8145" s="52">
        <v>8174</v>
      </c>
      <c r="B8145" s="233"/>
      <c r="D8145" s="55" t="e">
        <f>VLOOKUP(C8145,#REF!,2,FALSE)</f>
        <v>#REF!</v>
      </c>
      <c r="E8145" s="172" t="str">
        <f>IFERROR(VLOOKUP(C8145,[1]MASTER!C:F,4,FALSE),"")</f>
        <v/>
      </c>
      <c r="F8145" s="172" t="str">
        <f>IFERROR(VLOOKUP(C8145,[1]MASTER!C:F,3,FALSE),"")</f>
        <v/>
      </c>
      <c r="G8145" s="175" t="str">
        <f>IFERROR(LOOKUP(C8145,[1]MASTER!C:C,[1]MASTER!B:B),"")</f>
        <v/>
      </c>
      <c r="H8145" s="176" t="str">
        <f>IFERROR(VLOOKUP(C8145,[1]MASTER!C:G,5,FALSE),"")</f>
        <v/>
      </c>
    </row>
    <row r="8146" spans="1:8" ht="15.75">
      <c r="A8146" s="109">
        <v>8175</v>
      </c>
      <c r="B8146" s="120"/>
      <c r="D8146" s="55" t="e">
        <f>VLOOKUP(C8146,#REF!,2,FALSE)</f>
        <v>#REF!</v>
      </c>
      <c r="E8146" s="172" t="str">
        <f>IFERROR(VLOOKUP(C8146,[1]MASTER!C:F,4,FALSE),"")</f>
        <v/>
      </c>
      <c r="F8146" s="172" t="str">
        <f>IFERROR(VLOOKUP(C8146,[1]MASTER!C:F,3,FALSE),"")</f>
        <v/>
      </c>
      <c r="G8146" s="175" t="str">
        <f>IFERROR(LOOKUP(C8146,[1]MASTER!C:C,[1]MASTER!B:B),"")</f>
        <v/>
      </c>
      <c r="H8146" s="176" t="str">
        <f>IFERROR(VLOOKUP(C8146,[1]MASTER!C:G,5,FALSE),"")</f>
        <v/>
      </c>
    </row>
    <row r="8147" spans="1:8" ht="15.75">
      <c r="A8147" s="52">
        <v>8176</v>
      </c>
      <c r="B8147" s="233"/>
      <c r="D8147" s="55" t="e">
        <f>VLOOKUP(C8147,#REF!,2,FALSE)</f>
        <v>#REF!</v>
      </c>
      <c r="E8147" s="172" t="str">
        <f>IFERROR(VLOOKUP(C8147,[1]MASTER!C:F,4,FALSE),"")</f>
        <v/>
      </c>
      <c r="F8147" s="172" t="str">
        <f>IFERROR(VLOOKUP(C8147,[1]MASTER!C:F,3,FALSE),"")</f>
        <v/>
      </c>
      <c r="G8147" s="175" t="str">
        <f>IFERROR(LOOKUP(C8147,[1]MASTER!C:C,[1]MASTER!B:B),"")</f>
        <v/>
      </c>
      <c r="H8147" s="176" t="str">
        <f>IFERROR(VLOOKUP(C8147,[1]MASTER!C:G,5,FALSE),"")</f>
        <v/>
      </c>
    </row>
    <row r="8148" spans="1:8" ht="15.75">
      <c r="A8148" s="109">
        <v>8177</v>
      </c>
      <c r="B8148" s="120"/>
      <c r="D8148" s="55" t="e">
        <f>VLOOKUP(C8148,#REF!,2,FALSE)</f>
        <v>#REF!</v>
      </c>
      <c r="E8148" s="172" t="str">
        <f>IFERROR(VLOOKUP(C8148,[1]MASTER!C:F,4,FALSE),"")</f>
        <v/>
      </c>
      <c r="F8148" s="172" t="str">
        <f>IFERROR(VLOOKUP(C8148,[1]MASTER!C:F,3,FALSE),"")</f>
        <v/>
      </c>
      <c r="G8148" s="175" t="str">
        <f>IFERROR(LOOKUP(C8148,[1]MASTER!C:C,[1]MASTER!B:B),"")</f>
        <v/>
      </c>
      <c r="H8148" s="176" t="str">
        <f>IFERROR(VLOOKUP(C8148,[1]MASTER!C:G,5,FALSE),"")</f>
        <v/>
      </c>
    </row>
    <row r="8149" spans="1:8" ht="15.75">
      <c r="A8149" s="52">
        <v>8178</v>
      </c>
      <c r="B8149" s="233"/>
      <c r="D8149" s="55" t="e">
        <f>VLOOKUP(C8149,#REF!,2,FALSE)</f>
        <v>#REF!</v>
      </c>
      <c r="E8149" s="172" t="str">
        <f>IFERROR(VLOOKUP(C8149,[1]MASTER!C:F,4,FALSE),"")</f>
        <v/>
      </c>
      <c r="F8149" s="172" t="str">
        <f>IFERROR(VLOOKUP(C8149,[1]MASTER!C:F,3,FALSE),"")</f>
        <v/>
      </c>
      <c r="G8149" s="175" t="str">
        <f>IFERROR(LOOKUP(C8149,[1]MASTER!C:C,[1]MASTER!B:B),"")</f>
        <v/>
      </c>
      <c r="H8149" s="176" t="str">
        <f>IFERROR(VLOOKUP(C8149,[1]MASTER!C:G,5,FALSE),"")</f>
        <v/>
      </c>
    </row>
    <row r="8150" spans="1:8" ht="15.75">
      <c r="A8150" s="109">
        <v>8179</v>
      </c>
      <c r="B8150" s="120"/>
      <c r="D8150" s="55" t="e">
        <f>VLOOKUP(C8150,#REF!,2,FALSE)</f>
        <v>#REF!</v>
      </c>
      <c r="E8150" s="172" t="str">
        <f>IFERROR(VLOOKUP(C8150,[1]MASTER!C:F,4,FALSE),"")</f>
        <v/>
      </c>
      <c r="F8150" s="172" t="str">
        <f>IFERROR(VLOOKUP(C8150,[1]MASTER!C:F,3,FALSE),"")</f>
        <v/>
      </c>
      <c r="G8150" s="175" t="str">
        <f>IFERROR(LOOKUP(C8150,[1]MASTER!C:C,[1]MASTER!B:B),"")</f>
        <v/>
      </c>
      <c r="H8150" s="176" t="str">
        <f>IFERROR(VLOOKUP(C8150,[1]MASTER!C:G,5,FALSE),"")</f>
        <v/>
      </c>
    </row>
    <row r="8151" spans="1:8" ht="15.75">
      <c r="A8151" s="52">
        <v>8180</v>
      </c>
      <c r="B8151" s="233"/>
      <c r="D8151" s="55" t="e">
        <f>VLOOKUP(C8151,#REF!,2,FALSE)</f>
        <v>#REF!</v>
      </c>
      <c r="E8151" s="172" t="str">
        <f>IFERROR(VLOOKUP(C8151,[1]MASTER!C:F,4,FALSE),"")</f>
        <v/>
      </c>
      <c r="F8151" s="172" t="str">
        <f>IFERROR(VLOOKUP(C8151,[1]MASTER!C:F,3,FALSE),"")</f>
        <v/>
      </c>
      <c r="G8151" s="175" t="str">
        <f>IFERROR(LOOKUP(C8151,[1]MASTER!C:C,[1]MASTER!B:B),"")</f>
        <v/>
      </c>
      <c r="H8151" s="176" t="str">
        <f>IFERROR(VLOOKUP(C8151,[1]MASTER!C:G,5,FALSE),"")</f>
        <v/>
      </c>
    </row>
    <row r="8152" spans="1:8" ht="15.75">
      <c r="A8152" s="109">
        <v>8181</v>
      </c>
      <c r="B8152" s="120"/>
      <c r="D8152" s="55" t="e">
        <f>VLOOKUP(C8152,#REF!,2,FALSE)</f>
        <v>#REF!</v>
      </c>
      <c r="E8152" s="172" t="str">
        <f>IFERROR(VLOOKUP(C8152,[1]MASTER!C:F,4,FALSE),"")</f>
        <v/>
      </c>
      <c r="F8152" s="172" t="str">
        <f>IFERROR(VLOOKUP(C8152,[1]MASTER!C:F,3,FALSE),"")</f>
        <v/>
      </c>
      <c r="G8152" s="175" t="str">
        <f>IFERROR(LOOKUP(C8152,[1]MASTER!C:C,[1]MASTER!B:B),"")</f>
        <v/>
      </c>
      <c r="H8152" s="176" t="str">
        <f>IFERROR(VLOOKUP(C8152,[1]MASTER!C:G,5,FALSE),"")</f>
        <v/>
      </c>
    </row>
    <row r="8153" spans="1:8" ht="15.75">
      <c r="A8153" s="52">
        <v>8182</v>
      </c>
      <c r="B8153" s="233"/>
      <c r="D8153" s="55" t="e">
        <f>VLOOKUP(C8153,#REF!,2,FALSE)</f>
        <v>#REF!</v>
      </c>
      <c r="E8153" s="172" t="str">
        <f>IFERROR(VLOOKUP(C8153,[1]MASTER!C:F,4,FALSE),"")</f>
        <v/>
      </c>
      <c r="F8153" s="172" t="str">
        <f>IFERROR(VLOOKUP(C8153,[1]MASTER!C:F,3,FALSE),"")</f>
        <v/>
      </c>
      <c r="G8153" s="175" t="str">
        <f>IFERROR(LOOKUP(C8153,[1]MASTER!C:C,[1]MASTER!B:B),"")</f>
        <v/>
      </c>
      <c r="H8153" s="176" t="str">
        <f>IFERROR(VLOOKUP(C8153,[1]MASTER!C:G,5,FALSE),"")</f>
        <v/>
      </c>
    </row>
    <row r="8154" spans="1:8" ht="15.75">
      <c r="A8154" s="109">
        <v>8183</v>
      </c>
      <c r="B8154" s="120"/>
      <c r="D8154" s="55" t="e">
        <f>VLOOKUP(C8154,#REF!,2,FALSE)</f>
        <v>#REF!</v>
      </c>
      <c r="E8154" s="172" t="str">
        <f>IFERROR(VLOOKUP(C8154,[1]MASTER!C:F,4,FALSE),"")</f>
        <v/>
      </c>
      <c r="F8154" s="172" t="str">
        <f>IFERROR(VLOOKUP(C8154,[1]MASTER!C:F,3,FALSE),"")</f>
        <v/>
      </c>
      <c r="G8154" s="175" t="str">
        <f>IFERROR(LOOKUP(C8154,[1]MASTER!C:C,[1]MASTER!B:B),"")</f>
        <v/>
      </c>
      <c r="H8154" s="176" t="str">
        <f>IFERROR(VLOOKUP(C8154,[1]MASTER!C:G,5,FALSE),"")</f>
        <v/>
      </c>
    </row>
    <row r="8155" spans="1:8" ht="15.75">
      <c r="A8155" s="52">
        <v>8184</v>
      </c>
      <c r="B8155" s="233"/>
      <c r="D8155" s="55" t="e">
        <f>VLOOKUP(C8155,#REF!,2,FALSE)</f>
        <v>#REF!</v>
      </c>
      <c r="E8155" s="172" t="str">
        <f>IFERROR(VLOOKUP(C8155,[1]MASTER!C:F,4,FALSE),"")</f>
        <v/>
      </c>
      <c r="F8155" s="172" t="str">
        <f>IFERROR(VLOOKUP(C8155,[1]MASTER!C:F,3,FALSE),"")</f>
        <v/>
      </c>
      <c r="G8155" s="175" t="str">
        <f>IFERROR(LOOKUP(C8155,[1]MASTER!C:C,[1]MASTER!B:B),"")</f>
        <v/>
      </c>
      <c r="H8155" s="176" t="str">
        <f>IFERROR(VLOOKUP(C8155,[1]MASTER!C:G,5,FALSE),"")</f>
        <v/>
      </c>
    </row>
    <row r="8156" spans="1:8" ht="15.75">
      <c r="A8156" s="109">
        <v>8185</v>
      </c>
      <c r="B8156" s="120"/>
      <c r="D8156" s="55" t="e">
        <f>VLOOKUP(C8156,#REF!,2,FALSE)</f>
        <v>#REF!</v>
      </c>
      <c r="E8156" s="172" t="str">
        <f>IFERROR(VLOOKUP(C8156,[1]MASTER!C:F,4,FALSE),"")</f>
        <v/>
      </c>
      <c r="F8156" s="172" t="str">
        <f>IFERROR(VLOOKUP(C8156,[1]MASTER!C:F,3,FALSE),"")</f>
        <v/>
      </c>
      <c r="G8156" s="175" t="str">
        <f>IFERROR(LOOKUP(C8156,[1]MASTER!C:C,[1]MASTER!B:B),"")</f>
        <v/>
      </c>
      <c r="H8156" s="176" t="str">
        <f>IFERROR(VLOOKUP(C8156,[1]MASTER!C:G,5,FALSE),"")</f>
        <v/>
      </c>
    </row>
    <row r="8157" spans="1:8" ht="15.75">
      <c r="A8157" s="52">
        <v>8186</v>
      </c>
      <c r="B8157" s="233"/>
      <c r="D8157" s="55" t="e">
        <f>VLOOKUP(C8157,#REF!,2,FALSE)</f>
        <v>#REF!</v>
      </c>
      <c r="E8157" s="172" t="str">
        <f>IFERROR(VLOOKUP(C8157,[1]MASTER!C:F,4,FALSE),"")</f>
        <v/>
      </c>
      <c r="F8157" s="172" t="str">
        <f>IFERROR(VLOOKUP(C8157,[1]MASTER!C:F,3,FALSE),"")</f>
        <v/>
      </c>
      <c r="G8157" s="175" t="str">
        <f>IFERROR(LOOKUP(C8157,[1]MASTER!C:C,[1]MASTER!B:B),"")</f>
        <v/>
      </c>
      <c r="H8157" s="176" t="str">
        <f>IFERROR(VLOOKUP(C8157,[1]MASTER!C:G,5,FALSE),"")</f>
        <v/>
      </c>
    </row>
    <row r="8158" spans="1:8" ht="15.75">
      <c r="A8158" s="109">
        <v>8187</v>
      </c>
      <c r="B8158" s="120"/>
      <c r="D8158" s="55" t="e">
        <f>VLOOKUP(C8158,#REF!,2,FALSE)</f>
        <v>#REF!</v>
      </c>
      <c r="E8158" s="172" t="str">
        <f>IFERROR(VLOOKUP(C8158,[1]MASTER!C:F,4,FALSE),"")</f>
        <v/>
      </c>
      <c r="F8158" s="172" t="str">
        <f>IFERROR(VLOOKUP(C8158,[1]MASTER!C:F,3,FALSE),"")</f>
        <v/>
      </c>
      <c r="G8158" s="175" t="str">
        <f>IFERROR(LOOKUP(C8158,[1]MASTER!C:C,[1]MASTER!B:B),"")</f>
        <v/>
      </c>
      <c r="H8158" s="176" t="str">
        <f>IFERROR(VLOOKUP(C8158,[1]MASTER!C:G,5,FALSE),"")</f>
        <v/>
      </c>
    </row>
    <row r="8159" spans="1:8" ht="15.75">
      <c r="A8159" s="52">
        <v>8188</v>
      </c>
      <c r="B8159" s="233"/>
      <c r="D8159" s="55" t="e">
        <f>VLOOKUP(C8159,#REF!,2,FALSE)</f>
        <v>#REF!</v>
      </c>
      <c r="E8159" s="172" t="str">
        <f>IFERROR(VLOOKUP(C8159,[1]MASTER!C:F,4,FALSE),"")</f>
        <v/>
      </c>
      <c r="F8159" s="172" t="str">
        <f>IFERROR(VLOOKUP(C8159,[1]MASTER!C:F,3,FALSE),"")</f>
        <v/>
      </c>
      <c r="G8159" s="175" t="str">
        <f>IFERROR(LOOKUP(C8159,[1]MASTER!C:C,[1]MASTER!B:B),"")</f>
        <v/>
      </c>
      <c r="H8159" s="176" t="str">
        <f>IFERROR(VLOOKUP(C8159,[1]MASTER!C:G,5,FALSE),"")</f>
        <v/>
      </c>
    </row>
    <row r="8160" spans="1:8" ht="15.75">
      <c r="A8160" s="109">
        <v>8189</v>
      </c>
      <c r="B8160" s="120"/>
      <c r="D8160" s="55" t="e">
        <f>VLOOKUP(C8160,#REF!,2,FALSE)</f>
        <v>#REF!</v>
      </c>
      <c r="E8160" s="172" t="str">
        <f>IFERROR(VLOOKUP(C8160,[1]MASTER!C:F,4,FALSE),"")</f>
        <v/>
      </c>
      <c r="F8160" s="172" t="str">
        <f>IFERROR(VLOOKUP(C8160,[1]MASTER!C:F,3,FALSE),"")</f>
        <v/>
      </c>
      <c r="G8160" s="175" t="str">
        <f>IFERROR(LOOKUP(C8160,[1]MASTER!C:C,[1]MASTER!B:B),"")</f>
        <v/>
      </c>
      <c r="H8160" s="176" t="str">
        <f>IFERROR(VLOOKUP(C8160,[1]MASTER!C:G,5,FALSE),"")</f>
        <v/>
      </c>
    </row>
    <row r="8161" spans="1:8" ht="15.75">
      <c r="A8161" s="52">
        <v>8190</v>
      </c>
      <c r="B8161" s="233"/>
      <c r="D8161" s="55" t="e">
        <f>VLOOKUP(C8161,#REF!,2,FALSE)</f>
        <v>#REF!</v>
      </c>
      <c r="E8161" s="172" t="str">
        <f>IFERROR(VLOOKUP(C8161,[1]MASTER!C:F,4,FALSE),"")</f>
        <v/>
      </c>
      <c r="F8161" s="172" t="str">
        <f>IFERROR(VLOOKUP(C8161,[1]MASTER!C:F,3,FALSE),"")</f>
        <v/>
      </c>
      <c r="G8161" s="175" t="str">
        <f>IFERROR(LOOKUP(C8161,[1]MASTER!C:C,[1]MASTER!B:B),"")</f>
        <v/>
      </c>
      <c r="H8161" s="176" t="str">
        <f>IFERROR(VLOOKUP(C8161,[1]MASTER!C:G,5,FALSE),"")</f>
        <v/>
      </c>
    </row>
    <row r="8162" spans="1:8" ht="15.75">
      <c r="A8162" s="109">
        <v>8191</v>
      </c>
      <c r="B8162" s="120"/>
      <c r="D8162" s="55" t="e">
        <f>VLOOKUP(C8162,#REF!,2,FALSE)</f>
        <v>#REF!</v>
      </c>
      <c r="E8162" s="172" t="str">
        <f>IFERROR(VLOOKUP(C8162,[1]MASTER!C:F,4,FALSE),"")</f>
        <v/>
      </c>
      <c r="F8162" s="172" t="str">
        <f>IFERROR(VLOOKUP(C8162,[1]MASTER!C:F,3,FALSE),"")</f>
        <v/>
      </c>
      <c r="G8162" s="175" t="str">
        <f>IFERROR(LOOKUP(C8162,[1]MASTER!C:C,[1]MASTER!B:B),"")</f>
        <v/>
      </c>
      <c r="H8162" s="176" t="str">
        <f>IFERROR(VLOOKUP(C8162,[1]MASTER!C:G,5,FALSE),"")</f>
        <v/>
      </c>
    </row>
    <row r="8163" spans="1:8" ht="15.75">
      <c r="A8163" s="52">
        <v>8192</v>
      </c>
      <c r="B8163" s="233"/>
      <c r="D8163" s="55" t="e">
        <f>VLOOKUP(C8163,#REF!,2,FALSE)</f>
        <v>#REF!</v>
      </c>
      <c r="E8163" s="172" t="str">
        <f>IFERROR(VLOOKUP(C8163,[1]MASTER!C:F,4,FALSE),"")</f>
        <v/>
      </c>
      <c r="F8163" s="172" t="str">
        <f>IFERROR(VLOOKUP(C8163,[1]MASTER!C:F,3,FALSE),"")</f>
        <v/>
      </c>
      <c r="G8163" s="175" t="str">
        <f>IFERROR(LOOKUP(C8163,[1]MASTER!C:C,[1]MASTER!B:B),"")</f>
        <v/>
      </c>
      <c r="H8163" s="176" t="str">
        <f>IFERROR(VLOOKUP(C8163,[1]MASTER!C:G,5,FALSE),"")</f>
        <v/>
      </c>
    </row>
    <row r="8164" spans="1:8" ht="15.75">
      <c r="A8164" s="109">
        <v>8193</v>
      </c>
      <c r="B8164" s="120"/>
      <c r="D8164" s="55" t="e">
        <f>VLOOKUP(C8164,#REF!,2,FALSE)</f>
        <v>#REF!</v>
      </c>
      <c r="E8164" s="172" t="str">
        <f>IFERROR(VLOOKUP(C8164,[1]MASTER!C:F,4,FALSE),"")</f>
        <v/>
      </c>
      <c r="F8164" s="172" t="str">
        <f>IFERROR(VLOOKUP(C8164,[1]MASTER!C:F,3,FALSE),"")</f>
        <v/>
      </c>
      <c r="G8164" s="175" t="str">
        <f>IFERROR(LOOKUP(C8164,[1]MASTER!C:C,[1]MASTER!B:B),"")</f>
        <v/>
      </c>
      <c r="H8164" s="176" t="str">
        <f>IFERROR(VLOOKUP(C8164,[1]MASTER!C:G,5,FALSE),"")</f>
        <v/>
      </c>
    </row>
    <row r="8165" spans="1:8" ht="15.75">
      <c r="A8165" s="52">
        <v>8194</v>
      </c>
      <c r="B8165" s="233"/>
      <c r="D8165" s="55" t="e">
        <f>VLOOKUP(C8165,#REF!,2,FALSE)</f>
        <v>#REF!</v>
      </c>
      <c r="E8165" s="172" t="str">
        <f>IFERROR(VLOOKUP(C8165,[1]MASTER!C:F,4,FALSE),"")</f>
        <v/>
      </c>
      <c r="F8165" s="172" t="str">
        <f>IFERROR(VLOOKUP(C8165,[1]MASTER!C:F,3,FALSE),"")</f>
        <v/>
      </c>
      <c r="G8165" s="175" t="str">
        <f>IFERROR(LOOKUP(C8165,[1]MASTER!C:C,[1]MASTER!B:B),"")</f>
        <v/>
      </c>
      <c r="H8165" s="176" t="str">
        <f>IFERROR(VLOOKUP(C8165,[1]MASTER!C:G,5,FALSE),"")</f>
        <v/>
      </c>
    </row>
    <row r="8166" spans="1:8" ht="15.75">
      <c r="A8166" s="109">
        <v>8195</v>
      </c>
      <c r="B8166" s="120"/>
      <c r="D8166" s="55" t="e">
        <f>VLOOKUP(C8166,#REF!,2,FALSE)</f>
        <v>#REF!</v>
      </c>
      <c r="E8166" s="172" t="str">
        <f>IFERROR(VLOOKUP(C8166,[1]MASTER!C:F,4,FALSE),"")</f>
        <v/>
      </c>
      <c r="F8166" s="172" t="str">
        <f>IFERROR(VLOOKUP(C8166,[1]MASTER!C:F,3,FALSE),"")</f>
        <v/>
      </c>
      <c r="G8166" s="175" t="str">
        <f>IFERROR(LOOKUP(C8166,[1]MASTER!C:C,[1]MASTER!B:B),"")</f>
        <v/>
      </c>
      <c r="H8166" s="176" t="str">
        <f>IFERROR(VLOOKUP(C8166,[1]MASTER!C:G,5,FALSE),"")</f>
        <v/>
      </c>
    </row>
    <row r="8167" spans="1:8" ht="15.75">
      <c r="A8167" s="52">
        <v>8196</v>
      </c>
      <c r="B8167" s="233"/>
      <c r="D8167" s="55" t="e">
        <f>VLOOKUP(C8167,#REF!,2,FALSE)</f>
        <v>#REF!</v>
      </c>
      <c r="E8167" s="172" t="str">
        <f>IFERROR(VLOOKUP(C8167,[1]MASTER!C:F,4,FALSE),"")</f>
        <v/>
      </c>
      <c r="F8167" s="172" t="str">
        <f>IFERROR(VLOOKUP(C8167,[1]MASTER!C:F,3,FALSE),"")</f>
        <v/>
      </c>
      <c r="G8167" s="175" t="str">
        <f>IFERROR(LOOKUP(C8167,[1]MASTER!C:C,[1]MASTER!B:B),"")</f>
        <v/>
      </c>
      <c r="H8167" s="176" t="str">
        <f>IFERROR(VLOOKUP(C8167,[1]MASTER!C:G,5,FALSE),"")</f>
        <v/>
      </c>
    </row>
    <row r="8168" spans="1:8" ht="15.75">
      <c r="A8168" s="109">
        <v>8197</v>
      </c>
      <c r="B8168" s="120"/>
      <c r="D8168" s="55" t="e">
        <f>VLOOKUP(C8168,#REF!,2,FALSE)</f>
        <v>#REF!</v>
      </c>
      <c r="E8168" s="172" t="str">
        <f>IFERROR(VLOOKUP(C8168,[1]MASTER!C:F,4,FALSE),"")</f>
        <v/>
      </c>
      <c r="F8168" s="172" t="str">
        <f>IFERROR(VLOOKUP(C8168,[1]MASTER!C:F,3,FALSE),"")</f>
        <v/>
      </c>
      <c r="G8168" s="175" t="str">
        <f>IFERROR(LOOKUP(C8168,[1]MASTER!C:C,[1]MASTER!B:B),"")</f>
        <v/>
      </c>
      <c r="H8168" s="176" t="str">
        <f>IFERROR(VLOOKUP(C8168,[1]MASTER!C:G,5,FALSE),"")</f>
        <v/>
      </c>
    </row>
    <row r="8169" spans="1:8" ht="15.75">
      <c r="A8169" s="52">
        <v>8198</v>
      </c>
      <c r="B8169" s="233"/>
      <c r="D8169" s="55" t="e">
        <f>VLOOKUP(C8169,#REF!,2,FALSE)</f>
        <v>#REF!</v>
      </c>
      <c r="E8169" s="172" t="str">
        <f>IFERROR(VLOOKUP(C8169,[1]MASTER!C:F,4,FALSE),"")</f>
        <v/>
      </c>
      <c r="F8169" s="172" t="str">
        <f>IFERROR(VLOOKUP(C8169,[1]MASTER!C:F,3,FALSE),"")</f>
        <v/>
      </c>
      <c r="G8169" s="175" t="str">
        <f>IFERROR(LOOKUP(C8169,[1]MASTER!C:C,[1]MASTER!B:B),"")</f>
        <v/>
      </c>
      <c r="H8169" s="176" t="str">
        <f>IFERROR(VLOOKUP(C8169,[1]MASTER!C:G,5,FALSE),"")</f>
        <v/>
      </c>
    </row>
    <row r="8170" spans="1:8" ht="15.75">
      <c r="A8170" s="109">
        <v>8199</v>
      </c>
      <c r="B8170" s="120"/>
      <c r="D8170" s="55" t="e">
        <f>VLOOKUP(C8170,#REF!,2,FALSE)</f>
        <v>#REF!</v>
      </c>
      <c r="E8170" s="172" t="str">
        <f>IFERROR(VLOOKUP(C8170,[1]MASTER!C:F,4,FALSE),"")</f>
        <v/>
      </c>
      <c r="F8170" s="172" t="str">
        <f>IFERROR(VLOOKUP(C8170,[1]MASTER!C:F,3,FALSE),"")</f>
        <v/>
      </c>
      <c r="G8170" s="175" t="str">
        <f>IFERROR(LOOKUP(C8170,[1]MASTER!C:C,[1]MASTER!B:B),"")</f>
        <v/>
      </c>
      <c r="H8170" s="176" t="str">
        <f>IFERROR(VLOOKUP(C8170,[1]MASTER!C:G,5,FALSE),"")</f>
        <v/>
      </c>
    </row>
    <row r="8171" spans="1:8" ht="15.75">
      <c r="A8171" s="52">
        <v>8200</v>
      </c>
      <c r="B8171" s="233"/>
      <c r="D8171" s="55" t="e">
        <f>VLOOKUP(C8171,#REF!,2,FALSE)</f>
        <v>#REF!</v>
      </c>
      <c r="E8171" s="172" t="str">
        <f>IFERROR(VLOOKUP(C8171,[1]MASTER!C:F,4,FALSE),"")</f>
        <v/>
      </c>
      <c r="F8171" s="172" t="str">
        <f>IFERROR(VLOOKUP(C8171,[1]MASTER!C:F,3,FALSE),"")</f>
        <v/>
      </c>
      <c r="G8171" s="175" t="str">
        <f>IFERROR(LOOKUP(C8171,[1]MASTER!C:C,[1]MASTER!B:B),"")</f>
        <v/>
      </c>
      <c r="H8171" s="176" t="str">
        <f>IFERROR(VLOOKUP(C8171,[1]MASTER!C:G,5,FALSE),"")</f>
        <v/>
      </c>
    </row>
    <row r="8172" spans="1:8" ht="15.75">
      <c r="A8172" s="109">
        <v>8201</v>
      </c>
      <c r="B8172" s="120"/>
      <c r="D8172" s="55" t="e">
        <f>VLOOKUP(C8172,#REF!,2,FALSE)</f>
        <v>#REF!</v>
      </c>
      <c r="E8172" s="172" t="str">
        <f>IFERROR(VLOOKUP(C8172,[1]MASTER!C:F,4,FALSE),"")</f>
        <v/>
      </c>
      <c r="F8172" s="172" t="str">
        <f>IFERROR(VLOOKUP(C8172,[1]MASTER!C:F,3,FALSE),"")</f>
        <v/>
      </c>
      <c r="G8172" s="175" t="str">
        <f>IFERROR(LOOKUP(C8172,[1]MASTER!C:C,[1]MASTER!B:B),"")</f>
        <v/>
      </c>
      <c r="H8172" s="176" t="str">
        <f>IFERROR(VLOOKUP(C8172,[1]MASTER!C:G,5,FALSE),"")</f>
        <v/>
      </c>
    </row>
    <row r="8173" spans="1:8" ht="15.75">
      <c r="A8173" s="52">
        <v>8202</v>
      </c>
      <c r="B8173" s="233"/>
      <c r="D8173" s="55" t="e">
        <f>VLOOKUP(C8173,#REF!,2,FALSE)</f>
        <v>#REF!</v>
      </c>
      <c r="E8173" s="172" t="str">
        <f>IFERROR(VLOOKUP(C8173,[1]MASTER!C:F,4,FALSE),"")</f>
        <v/>
      </c>
      <c r="F8173" s="172" t="str">
        <f>IFERROR(VLOOKUP(C8173,[1]MASTER!C:F,3,FALSE),"")</f>
        <v/>
      </c>
      <c r="G8173" s="175" t="str">
        <f>IFERROR(LOOKUP(C8173,[1]MASTER!C:C,[1]MASTER!B:B),"")</f>
        <v/>
      </c>
      <c r="H8173" s="176" t="str">
        <f>IFERROR(VLOOKUP(C8173,[1]MASTER!C:G,5,FALSE),"")</f>
        <v/>
      </c>
    </row>
    <row r="8174" spans="1:8" ht="15.75">
      <c r="A8174" s="109">
        <v>8203</v>
      </c>
      <c r="B8174" s="120"/>
      <c r="D8174" s="55" t="e">
        <f>VLOOKUP(C8174,#REF!,2,FALSE)</f>
        <v>#REF!</v>
      </c>
      <c r="E8174" s="172" t="str">
        <f>IFERROR(VLOOKUP(C8174,[1]MASTER!C:F,4,FALSE),"")</f>
        <v/>
      </c>
      <c r="F8174" s="172" t="str">
        <f>IFERROR(VLOOKUP(C8174,[1]MASTER!C:F,3,FALSE),"")</f>
        <v/>
      </c>
      <c r="G8174" s="175" t="str">
        <f>IFERROR(LOOKUP(C8174,[1]MASTER!C:C,[1]MASTER!B:B),"")</f>
        <v/>
      </c>
      <c r="H8174" s="176" t="str">
        <f>IFERROR(VLOOKUP(C8174,[1]MASTER!C:G,5,FALSE),"")</f>
        <v/>
      </c>
    </row>
    <row r="8175" spans="1:8" ht="15.75">
      <c r="A8175" s="52">
        <v>8204</v>
      </c>
      <c r="B8175" s="233"/>
      <c r="D8175" s="55" t="e">
        <f>VLOOKUP(C8175,#REF!,2,FALSE)</f>
        <v>#REF!</v>
      </c>
      <c r="E8175" s="172" t="str">
        <f>IFERROR(VLOOKUP(C8175,[1]MASTER!C:F,4,FALSE),"")</f>
        <v/>
      </c>
      <c r="F8175" s="172" t="str">
        <f>IFERROR(VLOOKUP(C8175,[1]MASTER!C:F,3,FALSE),"")</f>
        <v/>
      </c>
      <c r="G8175" s="175" t="str">
        <f>IFERROR(LOOKUP(C8175,[1]MASTER!C:C,[1]MASTER!B:B),"")</f>
        <v/>
      </c>
      <c r="H8175" s="176" t="str">
        <f>IFERROR(VLOOKUP(C8175,[1]MASTER!C:G,5,FALSE),"")</f>
        <v/>
      </c>
    </row>
    <row r="8176" spans="1:8" ht="15.75">
      <c r="A8176" s="109">
        <v>8205</v>
      </c>
      <c r="B8176" s="120"/>
      <c r="D8176" s="55" t="e">
        <f>VLOOKUP(C8176,#REF!,2,FALSE)</f>
        <v>#REF!</v>
      </c>
      <c r="E8176" s="172" t="str">
        <f>IFERROR(VLOOKUP(C8176,[1]MASTER!C:F,4,FALSE),"")</f>
        <v/>
      </c>
      <c r="F8176" s="172" t="str">
        <f>IFERROR(VLOOKUP(C8176,[1]MASTER!C:F,3,FALSE),"")</f>
        <v/>
      </c>
      <c r="G8176" s="175" t="str">
        <f>IFERROR(LOOKUP(C8176,[1]MASTER!C:C,[1]MASTER!B:B),"")</f>
        <v/>
      </c>
      <c r="H8176" s="176" t="str">
        <f>IFERROR(VLOOKUP(C8176,[1]MASTER!C:G,5,FALSE),"")</f>
        <v/>
      </c>
    </row>
    <row r="8177" spans="1:8" ht="15.75">
      <c r="A8177" s="52">
        <v>8206</v>
      </c>
      <c r="B8177" s="233"/>
      <c r="D8177" s="55" t="e">
        <f>VLOOKUP(C8177,#REF!,2,FALSE)</f>
        <v>#REF!</v>
      </c>
      <c r="E8177" s="172" t="str">
        <f>IFERROR(VLOOKUP(C8177,[1]MASTER!C:F,4,FALSE),"")</f>
        <v/>
      </c>
      <c r="F8177" s="172" t="str">
        <f>IFERROR(VLOOKUP(C8177,[1]MASTER!C:F,3,FALSE),"")</f>
        <v/>
      </c>
      <c r="G8177" s="175" t="str">
        <f>IFERROR(LOOKUP(C8177,[1]MASTER!C:C,[1]MASTER!B:B),"")</f>
        <v/>
      </c>
      <c r="H8177" s="176" t="str">
        <f>IFERROR(VLOOKUP(C8177,[1]MASTER!C:G,5,FALSE),"")</f>
        <v/>
      </c>
    </row>
    <row r="8178" spans="1:8" ht="15.75">
      <c r="A8178" s="109">
        <v>8207</v>
      </c>
      <c r="B8178" s="120"/>
      <c r="D8178" s="55" t="e">
        <f>VLOOKUP(C8178,#REF!,2,FALSE)</f>
        <v>#REF!</v>
      </c>
      <c r="E8178" s="172" t="str">
        <f>IFERROR(VLOOKUP(C8178,[1]MASTER!C:F,4,FALSE),"")</f>
        <v/>
      </c>
      <c r="F8178" s="172" t="str">
        <f>IFERROR(VLOOKUP(C8178,[1]MASTER!C:F,3,FALSE),"")</f>
        <v/>
      </c>
      <c r="G8178" s="175" t="str">
        <f>IFERROR(LOOKUP(C8178,[1]MASTER!C:C,[1]MASTER!B:B),"")</f>
        <v/>
      </c>
      <c r="H8178" s="176" t="str">
        <f>IFERROR(VLOOKUP(C8178,[1]MASTER!C:G,5,FALSE),"")</f>
        <v/>
      </c>
    </row>
    <row r="8179" spans="1:8" ht="15.75">
      <c r="A8179" s="52">
        <v>8208</v>
      </c>
      <c r="B8179" s="233"/>
      <c r="D8179" s="55" t="e">
        <f>VLOOKUP(C8179,#REF!,2,FALSE)</f>
        <v>#REF!</v>
      </c>
      <c r="E8179" s="172" t="str">
        <f>IFERROR(VLOOKUP(C8179,[1]MASTER!C:F,4,FALSE),"")</f>
        <v/>
      </c>
      <c r="F8179" s="172" t="str">
        <f>IFERROR(VLOOKUP(C8179,[1]MASTER!C:F,3,FALSE),"")</f>
        <v/>
      </c>
      <c r="G8179" s="175" t="str">
        <f>IFERROR(LOOKUP(C8179,[1]MASTER!C:C,[1]MASTER!B:B),"")</f>
        <v/>
      </c>
      <c r="H8179" s="176" t="str">
        <f>IFERROR(VLOOKUP(C8179,[1]MASTER!C:G,5,FALSE),"")</f>
        <v/>
      </c>
    </row>
    <row r="8180" spans="1:8" ht="15.75">
      <c r="A8180" s="109">
        <v>8209</v>
      </c>
      <c r="B8180" s="120"/>
      <c r="D8180" s="55" t="e">
        <f>VLOOKUP(C8180,#REF!,2,FALSE)</f>
        <v>#REF!</v>
      </c>
      <c r="E8180" s="172" t="str">
        <f>IFERROR(VLOOKUP(C8180,[1]MASTER!C:F,4,FALSE),"")</f>
        <v/>
      </c>
      <c r="F8180" s="172" t="str">
        <f>IFERROR(VLOOKUP(C8180,[1]MASTER!C:F,3,FALSE),"")</f>
        <v/>
      </c>
      <c r="G8180" s="175" t="str">
        <f>IFERROR(LOOKUP(C8180,[1]MASTER!C:C,[1]MASTER!B:B),"")</f>
        <v/>
      </c>
      <c r="H8180" s="176" t="str">
        <f>IFERROR(VLOOKUP(C8180,[1]MASTER!C:G,5,FALSE),"")</f>
        <v/>
      </c>
    </row>
    <row r="8181" spans="1:8" ht="15.75">
      <c r="A8181" s="52">
        <v>8210</v>
      </c>
      <c r="B8181" s="233"/>
      <c r="D8181" s="55" t="e">
        <f>VLOOKUP(C8181,#REF!,2,FALSE)</f>
        <v>#REF!</v>
      </c>
      <c r="E8181" s="172" t="str">
        <f>IFERROR(VLOOKUP(C8181,[1]MASTER!C:F,4,FALSE),"")</f>
        <v/>
      </c>
      <c r="F8181" s="172" t="str">
        <f>IFERROR(VLOOKUP(C8181,[1]MASTER!C:F,3,FALSE),"")</f>
        <v/>
      </c>
      <c r="G8181" s="175" t="str">
        <f>IFERROR(LOOKUP(C8181,[1]MASTER!C:C,[1]MASTER!B:B),"")</f>
        <v/>
      </c>
      <c r="H8181" s="176" t="str">
        <f>IFERROR(VLOOKUP(C8181,[1]MASTER!C:G,5,FALSE),"")</f>
        <v/>
      </c>
    </row>
    <row r="8182" spans="1:8" ht="15.75">
      <c r="A8182" s="109">
        <v>8211</v>
      </c>
      <c r="B8182" s="120"/>
      <c r="D8182" s="55" t="e">
        <f>VLOOKUP(C8182,#REF!,2,FALSE)</f>
        <v>#REF!</v>
      </c>
      <c r="E8182" s="172" t="str">
        <f>IFERROR(VLOOKUP(C8182,[1]MASTER!C:F,4,FALSE),"")</f>
        <v/>
      </c>
      <c r="F8182" s="172" t="str">
        <f>IFERROR(VLOOKUP(C8182,[1]MASTER!C:F,3,FALSE),"")</f>
        <v/>
      </c>
      <c r="G8182" s="175" t="str">
        <f>IFERROR(LOOKUP(C8182,[1]MASTER!C:C,[1]MASTER!B:B),"")</f>
        <v/>
      </c>
      <c r="H8182" s="176" t="str">
        <f>IFERROR(VLOOKUP(C8182,[1]MASTER!C:G,5,FALSE),"")</f>
        <v/>
      </c>
    </row>
    <row r="8183" spans="1:8" ht="15.75">
      <c r="A8183" s="52">
        <v>8212</v>
      </c>
      <c r="B8183" s="233"/>
      <c r="D8183" s="55" t="e">
        <f>VLOOKUP(C8183,#REF!,2,FALSE)</f>
        <v>#REF!</v>
      </c>
      <c r="E8183" s="172" t="str">
        <f>IFERROR(VLOOKUP(C8183,[1]MASTER!C:F,4,FALSE),"")</f>
        <v/>
      </c>
      <c r="F8183" s="172" t="str">
        <f>IFERROR(VLOOKUP(C8183,[1]MASTER!C:F,3,FALSE),"")</f>
        <v/>
      </c>
      <c r="G8183" s="175" t="str">
        <f>IFERROR(LOOKUP(C8183,[1]MASTER!C:C,[1]MASTER!B:B),"")</f>
        <v/>
      </c>
      <c r="H8183" s="176" t="str">
        <f>IFERROR(VLOOKUP(C8183,[1]MASTER!C:G,5,FALSE),"")</f>
        <v/>
      </c>
    </row>
    <row r="8184" spans="1:8" ht="15.75">
      <c r="A8184" s="109">
        <v>8213</v>
      </c>
      <c r="B8184" s="120"/>
      <c r="D8184" s="55" t="e">
        <f>VLOOKUP(C8184,#REF!,2,FALSE)</f>
        <v>#REF!</v>
      </c>
      <c r="E8184" s="172" t="str">
        <f>IFERROR(VLOOKUP(C8184,[1]MASTER!C:F,4,FALSE),"")</f>
        <v/>
      </c>
      <c r="F8184" s="172" t="str">
        <f>IFERROR(VLOOKUP(C8184,[1]MASTER!C:F,3,FALSE),"")</f>
        <v/>
      </c>
      <c r="G8184" s="175" t="str">
        <f>IFERROR(LOOKUP(C8184,[1]MASTER!C:C,[1]MASTER!B:B),"")</f>
        <v/>
      </c>
      <c r="H8184" s="176" t="str">
        <f>IFERROR(VLOOKUP(C8184,[1]MASTER!C:G,5,FALSE),"")</f>
        <v/>
      </c>
    </row>
    <row r="8185" spans="1:8" ht="15.75">
      <c r="A8185" s="52">
        <v>8214</v>
      </c>
      <c r="B8185" s="233"/>
      <c r="D8185" s="55" t="e">
        <f>VLOOKUP(C8185,#REF!,2,FALSE)</f>
        <v>#REF!</v>
      </c>
      <c r="E8185" s="172" t="str">
        <f>IFERROR(VLOOKUP(C8185,[1]MASTER!C:F,4,FALSE),"")</f>
        <v/>
      </c>
      <c r="F8185" s="172" t="str">
        <f>IFERROR(VLOOKUP(C8185,[1]MASTER!C:F,3,FALSE),"")</f>
        <v/>
      </c>
      <c r="G8185" s="175" t="str">
        <f>IFERROR(LOOKUP(C8185,[1]MASTER!C:C,[1]MASTER!B:B),"")</f>
        <v/>
      </c>
      <c r="H8185" s="176" t="str">
        <f>IFERROR(VLOOKUP(C8185,[1]MASTER!C:G,5,FALSE),"")</f>
        <v/>
      </c>
    </row>
    <row r="8186" spans="1:8" ht="15.75">
      <c r="A8186" s="109">
        <v>8215</v>
      </c>
      <c r="B8186" s="120"/>
      <c r="D8186" s="55" t="e">
        <f>VLOOKUP(C8186,#REF!,2,FALSE)</f>
        <v>#REF!</v>
      </c>
      <c r="E8186" s="172" t="str">
        <f>IFERROR(VLOOKUP(C8186,[1]MASTER!C:F,4,FALSE),"")</f>
        <v/>
      </c>
      <c r="F8186" s="172" t="str">
        <f>IFERROR(VLOOKUP(C8186,[1]MASTER!C:F,3,FALSE),"")</f>
        <v/>
      </c>
      <c r="G8186" s="175" t="str">
        <f>IFERROR(LOOKUP(C8186,[1]MASTER!C:C,[1]MASTER!B:B),"")</f>
        <v/>
      </c>
      <c r="H8186" s="176" t="str">
        <f>IFERROR(VLOOKUP(C8186,[1]MASTER!C:G,5,FALSE),"")</f>
        <v/>
      </c>
    </row>
    <row r="8187" spans="1:8" ht="15.75">
      <c r="A8187" s="52">
        <v>8216</v>
      </c>
      <c r="B8187" s="233"/>
      <c r="D8187" s="55" t="e">
        <f>VLOOKUP(C8187,#REF!,2,FALSE)</f>
        <v>#REF!</v>
      </c>
      <c r="E8187" s="172" t="str">
        <f>IFERROR(VLOOKUP(C8187,[1]MASTER!C:F,4,FALSE),"")</f>
        <v/>
      </c>
      <c r="F8187" s="172" t="str">
        <f>IFERROR(VLOOKUP(C8187,[1]MASTER!C:F,3,FALSE),"")</f>
        <v/>
      </c>
      <c r="G8187" s="175" t="str">
        <f>IFERROR(LOOKUP(C8187,[1]MASTER!C:C,[1]MASTER!B:B),"")</f>
        <v/>
      </c>
      <c r="H8187" s="176" t="str">
        <f>IFERROR(VLOOKUP(C8187,[1]MASTER!C:G,5,FALSE),"")</f>
        <v/>
      </c>
    </row>
    <row r="8188" spans="1:8" ht="15.75">
      <c r="A8188" s="109">
        <v>8217</v>
      </c>
      <c r="B8188" s="120"/>
      <c r="D8188" s="55" t="e">
        <f>VLOOKUP(C8188,#REF!,2,FALSE)</f>
        <v>#REF!</v>
      </c>
      <c r="E8188" s="172" t="str">
        <f>IFERROR(VLOOKUP(C8188,[1]MASTER!C:F,4,FALSE),"")</f>
        <v/>
      </c>
      <c r="F8188" s="172" t="str">
        <f>IFERROR(VLOOKUP(C8188,[1]MASTER!C:F,3,FALSE),"")</f>
        <v/>
      </c>
      <c r="G8188" s="175" t="str">
        <f>IFERROR(LOOKUP(C8188,[1]MASTER!C:C,[1]MASTER!B:B),"")</f>
        <v/>
      </c>
      <c r="H8188" s="176" t="str">
        <f>IFERROR(VLOOKUP(C8188,[1]MASTER!C:G,5,FALSE),"")</f>
        <v/>
      </c>
    </row>
    <row r="8189" spans="1:8" ht="15.75">
      <c r="A8189" s="52">
        <v>8218</v>
      </c>
      <c r="B8189" s="233"/>
      <c r="D8189" s="55" t="e">
        <f>VLOOKUP(C8189,#REF!,2,FALSE)</f>
        <v>#REF!</v>
      </c>
      <c r="E8189" s="172" t="str">
        <f>IFERROR(VLOOKUP(C8189,[1]MASTER!C:F,4,FALSE),"")</f>
        <v/>
      </c>
      <c r="F8189" s="172" t="str">
        <f>IFERROR(VLOOKUP(C8189,[1]MASTER!C:F,3,FALSE),"")</f>
        <v/>
      </c>
      <c r="G8189" s="175" t="str">
        <f>IFERROR(LOOKUP(C8189,[1]MASTER!C:C,[1]MASTER!B:B),"")</f>
        <v/>
      </c>
      <c r="H8189" s="176" t="str">
        <f>IFERROR(VLOOKUP(C8189,[1]MASTER!C:G,5,FALSE),"")</f>
        <v/>
      </c>
    </row>
    <row r="8190" spans="1:8" ht="15.75">
      <c r="A8190" s="109">
        <v>8219</v>
      </c>
      <c r="B8190" s="120"/>
      <c r="D8190" s="55" t="e">
        <f>VLOOKUP(C8190,#REF!,2,FALSE)</f>
        <v>#REF!</v>
      </c>
      <c r="E8190" s="172" t="str">
        <f>IFERROR(VLOOKUP(C8190,[1]MASTER!C:F,4,FALSE),"")</f>
        <v/>
      </c>
      <c r="F8190" s="172" t="str">
        <f>IFERROR(VLOOKUP(C8190,[1]MASTER!C:F,3,FALSE),"")</f>
        <v/>
      </c>
      <c r="G8190" s="175" t="str">
        <f>IFERROR(LOOKUP(C8190,[1]MASTER!C:C,[1]MASTER!B:B),"")</f>
        <v/>
      </c>
      <c r="H8190" s="176" t="str">
        <f>IFERROR(VLOOKUP(C8190,[1]MASTER!C:G,5,FALSE),"")</f>
        <v/>
      </c>
    </row>
    <row r="8191" spans="1:8" ht="15.75">
      <c r="A8191" s="52">
        <v>8220</v>
      </c>
      <c r="B8191" s="233"/>
      <c r="D8191" s="55" t="e">
        <f>VLOOKUP(C8191,#REF!,2,FALSE)</f>
        <v>#REF!</v>
      </c>
      <c r="E8191" s="172" t="str">
        <f>IFERROR(VLOOKUP(C8191,[1]MASTER!C:F,4,FALSE),"")</f>
        <v/>
      </c>
      <c r="F8191" s="172" t="str">
        <f>IFERROR(VLOOKUP(C8191,[1]MASTER!C:F,3,FALSE),"")</f>
        <v/>
      </c>
      <c r="G8191" s="175" t="str">
        <f>IFERROR(LOOKUP(C8191,[1]MASTER!C:C,[1]MASTER!B:B),"")</f>
        <v/>
      </c>
      <c r="H8191" s="176" t="str">
        <f>IFERROR(VLOOKUP(C8191,[1]MASTER!C:G,5,FALSE),"")</f>
        <v/>
      </c>
    </row>
    <row r="8192" spans="1:8" ht="15.75">
      <c r="A8192" s="109">
        <v>8221</v>
      </c>
      <c r="B8192" s="120"/>
      <c r="D8192" s="55" t="e">
        <f>VLOOKUP(C8192,#REF!,2,FALSE)</f>
        <v>#REF!</v>
      </c>
      <c r="E8192" s="172" t="str">
        <f>IFERROR(VLOOKUP(C8192,[1]MASTER!C:F,4,FALSE),"")</f>
        <v/>
      </c>
      <c r="F8192" s="172" t="str">
        <f>IFERROR(VLOOKUP(C8192,[1]MASTER!C:F,3,FALSE),"")</f>
        <v/>
      </c>
      <c r="G8192" s="175" t="str">
        <f>IFERROR(LOOKUP(C8192,[1]MASTER!C:C,[1]MASTER!B:B),"")</f>
        <v/>
      </c>
      <c r="H8192" s="176" t="str">
        <f>IFERROR(VLOOKUP(C8192,[1]MASTER!C:G,5,FALSE),"")</f>
        <v/>
      </c>
    </row>
    <row r="8193" spans="1:8" ht="15.75">
      <c r="A8193" s="52">
        <v>8222</v>
      </c>
      <c r="B8193" s="233"/>
      <c r="D8193" s="55" t="e">
        <f>VLOOKUP(C8193,#REF!,2,FALSE)</f>
        <v>#REF!</v>
      </c>
      <c r="E8193" s="172" t="str">
        <f>IFERROR(VLOOKUP(C8193,[1]MASTER!C:F,4,FALSE),"")</f>
        <v/>
      </c>
      <c r="F8193" s="172" t="str">
        <f>IFERROR(VLOOKUP(C8193,[1]MASTER!C:F,3,FALSE),"")</f>
        <v/>
      </c>
      <c r="G8193" s="175" t="str">
        <f>IFERROR(LOOKUP(C8193,[1]MASTER!C:C,[1]MASTER!B:B),"")</f>
        <v/>
      </c>
      <c r="H8193" s="176" t="str">
        <f>IFERROR(VLOOKUP(C8193,[1]MASTER!C:G,5,FALSE),"")</f>
        <v/>
      </c>
    </row>
    <row r="8194" spans="1:8" ht="15.75">
      <c r="A8194" s="109">
        <v>8223</v>
      </c>
      <c r="B8194" s="120"/>
      <c r="D8194" s="55" t="e">
        <f>VLOOKUP(C8194,#REF!,2,FALSE)</f>
        <v>#REF!</v>
      </c>
      <c r="E8194" s="172" t="str">
        <f>IFERROR(VLOOKUP(C8194,[1]MASTER!C:F,4,FALSE),"")</f>
        <v/>
      </c>
      <c r="F8194" s="172" t="str">
        <f>IFERROR(VLOOKUP(C8194,[1]MASTER!C:F,3,FALSE),"")</f>
        <v/>
      </c>
      <c r="G8194" s="175" t="str">
        <f>IFERROR(LOOKUP(C8194,[1]MASTER!C:C,[1]MASTER!B:B),"")</f>
        <v/>
      </c>
      <c r="H8194" s="176" t="str">
        <f>IFERROR(VLOOKUP(C8194,[1]MASTER!C:G,5,FALSE),"")</f>
        <v/>
      </c>
    </row>
    <row r="8195" spans="1:8" ht="15.75">
      <c r="A8195" s="52">
        <v>8224</v>
      </c>
      <c r="B8195" s="233"/>
      <c r="D8195" s="55" t="e">
        <f>VLOOKUP(C8195,#REF!,2,FALSE)</f>
        <v>#REF!</v>
      </c>
      <c r="E8195" s="172" t="str">
        <f>IFERROR(VLOOKUP(C8195,[1]MASTER!C:F,4,FALSE),"")</f>
        <v/>
      </c>
      <c r="F8195" s="172" t="str">
        <f>IFERROR(VLOOKUP(C8195,[1]MASTER!C:F,3,FALSE),"")</f>
        <v/>
      </c>
      <c r="G8195" s="175" t="str">
        <f>IFERROR(LOOKUP(C8195,[1]MASTER!C:C,[1]MASTER!B:B),"")</f>
        <v/>
      </c>
      <c r="H8195" s="176" t="str">
        <f>IFERROR(VLOOKUP(C8195,[1]MASTER!C:G,5,FALSE),"")</f>
        <v/>
      </c>
    </row>
    <row r="8196" spans="1:8" ht="15.75">
      <c r="A8196" s="109">
        <v>8225</v>
      </c>
      <c r="B8196" s="120"/>
      <c r="D8196" s="55" t="e">
        <f>VLOOKUP(C8196,#REF!,2,FALSE)</f>
        <v>#REF!</v>
      </c>
      <c r="E8196" s="172" t="str">
        <f>IFERROR(VLOOKUP(C8196,[1]MASTER!C:F,4,FALSE),"")</f>
        <v/>
      </c>
      <c r="F8196" s="172" t="str">
        <f>IFERROR(VLOOKUP(C8196,[1]MASTER!C:F,3,FALSE),"")</f>
        <v/>
      </c>
      <c r="G8196" s="175" t="str">
        <f>IFERROR(LOOKUP(C8196,[1]MASTER!C:C,[1]MASTER!B:B),"")</f>
        <v/>
      </c>
      <c r="H8196" s="176" t="str">
        <f>IFERROR(VLOOKUP(C8196,[1]MASTER!C:G,5,FALSE),"")</f>
        <v/>
      </c>
    </row>
    <row r="8197" spans="1:8" ht="15.75">
      <c r="A8197" s="52">
        <v>8226</v>
      </c>
      <c r="B8197" s="233"/>
      <c r="D8197" s="55" t="e">
        <f>VLOOKUP(C8197,#REF!,2,FALSE)</f>
        <v>#REF!</v>
      </c>
      <c r="E8197" s="172" t="str">
        <f>IFERROR(VLOOKUP(C8197,[1]MASTER!C:F,4,FALSE),"")</f>
        <v/>
      </c>
      <c r="F8197" s="172" t="str">
        <f>IFERROR(VLOOKUP(C8197,[1]MASTER!C:F,3,FALSE),"")</f>
        <v/>
      </c>
      <c r="G8197" s="175" t="str">
        <f>IFERROR(LOOKUP(C8197,[1]MASTER!C:C,[1]MASTER!B:B),"")</f>
        <v/>
      </c>
      <c r="H8197" s="176" t="str">
        <f>IFERROR(VLOOKUP(C8197,[1]MASTER!C:G,5,FALSE),"")</f>
        <v/>
      </c>
    </row>
    <row r="8198" spans="1:8" ht="15.75">
      <c r="A8198" s="109">
        <v>8227</v>
      </c>
      <c r="B8198" s="120"/>
      <c r="D8198" s="55" t="e">
        <f>VLOOKUP(C8198,#REF!,2,FALSE)</f>
        <v>#REF!</v>
      </c>
      <c r="E8198" s="172" t="str">
        <f>IFERROR(VLOOKUP(C8198,[1]MASTER!C:F,4,FALSE),"")</f>
        <v/>
      </c>
      <c r="F8198" s="172" t="str">
        <f>IFERROR(VLOOKUP(C8198,[1]MASTER!C:F,3,FALSE),"")</f>
        <v/>
      </c>
      <c r="G8198" s="175" t="str">
        <f>IFERROR(LOOKUP(C8198,[1]MASTER!C:C,[1]MASTER!B:B),"")</f>
        <v/>
      </c>
      <c r="H8198" s="176" t="str">
        <f>IFERROR(VLOOKUP(C8198,[1]MASTER!C:G,5,FALSE),"")</f>
        <v/>
      </c>
    </row>
    <row r="8199" spans="1:8" ht="15.75">
      <c r="A8199" s="52">
        <v>8228</v>
      </c>
      <c r="B8199" s="233"/>
      <c r="D8199" s="55" t="e">
        <f>VLOOKUP(C8199,#REF!,2,FALSE)</f>
        <v>#REF!</v>
      </c>
      <c r="E8199" s="172" t="str">
        <f>IFERROR(VLOOKUP(C8199,[1]MASTER!C:F,4,FALSE),"")</f>
        <v/>
      </c>
      <c r="F8199" s="172" t="str">
        <f>IFERROR(VLOOKUP(C8199,[1]MASTER!C:F,3,FALSE),"")</f>
        <v/>
      </c>
      <c r="G8199" s="175" t="str">
        <f>IFERROR(LOOKUP(C8199,[1]MASTER!C:C,[1]MASTER!B:B),"")</f>
        <v/>
      </c>
      <c r="H8199" s="176" t="str">
        <f>IFERROR(VLOOKUP(C8199,[1]MASTER!C:G,5,FALSE),"")</f>
        <v/>
      </c>
    </row>
    <row r="8200" spans="1:8" ht="15.75">
      <c r="A8200" s="109">
        <v>8229</v>
      </c>
      <c r="B8200" s="120"/>
      <c r="D8200" s="55" t="e">
        <f>VLOOKUP(C8200,#REF!,2,FALSE)</f>
        <v>#REF!</v>
      </c>
      <c r="E8200" s="172" t="str">
        <f>IFERROR(VLOOKUP(C8200,[1]MASTER!C:F,4,FALSE),"")</f>
        <v/>
      </c>
      <c r="F8200" s="172" t="str">
        <f>IFERROR(VLOOKUP(C8200,[1]MASTER!C:F,3,FALSE),"")</f>
        <v/>
      </c>
      <c r="G8200" s="175" t="str">
        <f>IFERROR(LOOKUP(C8200,[1]MASTER!C:C,[1]MASTER!B:B),"")</f>
        <v/>
      </c>
      <c r="H8200" s="176" t="str">
        <f>IFERROR(VLOOKUP(C8200,[1]MASTER!C:G,5,FALSE),"")</f>
        <v/>
      </c>
    </row>
    <row r="8201" spans="1:8" ht="15.75">
      <c r="A8201" s="52">
        <v>8230</v>
      </c>
      <c r="B8201" s="233"/>
      <c r="D8201" s="55" t="e">
        <f>VLOOKUP(C8201,#REF!,2,FALSE)</f>
        <v>#REF!</v>
      </c>
      <c r="E8201" s="172" t="str">
        <f>IFERROR(VLOOKUP(C8201,[1]MASTER!C:F,4,FALSE),"")</f>
        <v/>
      </c>
      <c r="F8201" s="172" t="str">
        <f>IFERROR(VLOOKUP(C8201,[1]MASTER!C:F,3,FALSE),"")</f>
        <v/>
      </c>
      <c r="G8201" s="175" t="str">
        <f>IFERROR(LOOKUP(C8201,[1]MASTER!C:C,[1]MASTER!B:B),"")</f>
        <v/>
      </c>
      <c r="H8201" s="176" t="str">
        <f>IFERROR(VLOOKUP(C8201,[1]MASTER!C:G,5,FALSE),"")</f>
        <v/>
      </c>
    </row>
    <row r="8202" spans="1:8" ht="15.75">
      <c r="A8202" s="109">
        <v>8231</v>
      </c>
      <c r="B8202" s="120"/>
      <c r="D8202" s="55" t="e">
        <f>VLOOKUP(C8202,#REF!,2,FALSE)</f>
        <v>#REF!</v>
      </c>
      <c r="E8202" s="172" t="str">
        <f>IFERROR(VLOOKUP(C8202,[1]MASTER!C:F,4,FALSE),"")</f>
        <v/>
      </c>
      <c r="F8202" s="172" t="str">
        <f>IFERROR(VLOOKUP(C8202,[1]MASTER!C:F,3,FALSE),"")</f>
        <v/>
      </c>
      <c r="G8202" s="175" t="str">
        <f>IFERROR(LOOKUP(C8202,[1]MASTER!C:C,[1]MASTER!B:B),"")</f>
        <v/>
      </c>
      <c r="H8202" s="176" t="str">
        <f>IFERROR(VLOOKUP(C8202,[1]MASTER!C:G,5,FALSE),"")</f>
        <v/>
      </c>
    </row>
    <row r="8203" spans="1:8" ht="15.75">
      <c r="A8203" s="52">
        <v>8232</v>
      </c>
      <c r="B8203" s="233"/>
      <c r="D8203" s="55" t="e">
        <f>VLOOKUP(C8203,#REF!,2,FALSE)</f>
        <v>#REF!</v>
      </c>
      <c r="E8203" s="172" t="str">
        <f>IFERROR(VLOOKUP(C8203,[1]MASTER!C:F,4,FALSE),"")</f>
        <v/>
      </c>
      <c r="F8203" s="172" t="str">
        <f>IFERROR(VLOOKUP(C8203,[1]MASTER!C:F,3,FALSE),"")</f>
        <v/>
      </c>
      <c r="G8203" s="175" t="str">
        <f>IFERROR(LOOKUP(C8203,[1]MASTER!C:C,[1]MASTER!B:B),"")</f>
        <v/>
      </c>
      <c r="H8203" s="176" t="str">
        <f>IFERROR(VLOOKUP(C8203,[1]MASTER!C:G,5,FALSE),"")</f>
        <v/>
      </c>
    </row>
    <row r="8204" spans="1:8" ht="15.75">
      <c r="A8204" s="109">
        <v>8233</v>
      </c>
      <c r="B8204" s="120"/>
      <c r="D8204" s="55" t="e">
        <f>VLOOKUP(C8204,#REF!,2,FALSE)</f>
        <v>#REF!</v>
      </c>
      <c r="E8204" s="172" t="str">
        <f>IFERROR(VLOOKUP(C8204,[1]MASTER!C:F,4,FALSE),"")</f>
        <v/>
      </c>
      <c r="F8204" s="172" t="str">
        <f>IFERROR(VLOOKUP(C8204,[1]MASTER!C:F,3,FALSE),"")</f>
        <v/>
      </c>
      <c r="G8204" s="175" t="str">
        <f>IFERROR(LOOKUP(C8204,[1]MASTER!C:C,[1]MASTER!B:B),"")</f>
        <v/>
      </c>
      <c r="H8204" s="176" t="str">
        <f>IFERROR(VLOOKUP(C8204,[1]MASTER!C:G,5,FALSE),"")</f>
        <v/>
      </c>
    </row>
    <row r="8205" spans="1:8" ht="15.75">
      <c r="A8205" s="52">
        <v>8234</v>
      </c>
      <c r="B8205" s="233"/>
      <c r="D8205" s="55" t="e">
        <f>VLOOKUP(C8205,#REF!,2,FALSE)</f>
        <v>#REF!</v>
      </c>
      <c r="E8205" s="172" t="str">
        <f>IFERROR(VLOOKUP(C8205,[1]MASTER!C:F,4,FALSE),"")</f>
        <v/>
      </c>
      <c r="F8205" s="172" t="str">
        <f>IFERROR(VLOOKUP(C8205,[1]MASTER!C:F,3,FALSE),"")</f>
        <v/>
      </c>
      <c r="G8205" s="175" t="str">
        <f>IFERROR(LOOKUP(C8205,[1]MASTER!C:C,[1]MASTER!B:B),"")</f>
        <v/>
      </c>
      <c r="H8205" s="176" t="str">
        <f>IFERROR(VLOOKUP(C8205,[1]MASTER!C:G,5,FALSE),"")</f>
        <v/>
      </c>
    </row>
    <row r="8206" spans="1:8" ht="15.75">
      <c r="A8206" s="109">
        <v>8235</v>
      </c>
      <c r="B8206" s="120"/>
      <c r="D8206" s="55" t="e">
        <f>VLOOKUP(C8206,#REF!,2,FALSE)</f>
        <v>#REF!</v>
      </c>
      <c r="E8206" s="172" t="str">
        <f>IFERROR(VLOOKUP(C8206,[1]MASTER!C:F,4,FALSE),"")</f>
        <v/>
      </c>
      <c r="F8206" s="172" t="str">
        <f>IFERROR(VLOOKUP(C8206,[1]MASTER!C:F,3,FALSE),"")</f>
        <v/>
      </c>
      <c r="G8206" s="175" t="str">
        <f>IFERROR(LOOKUP(C8206,[1]MASTER!C:C,[1]MASTER!B:B),"")</f>
        <v/>
      </c>
      <c r="H8206" s="176" t="str">
        <f>IFERROR(VLOOKUP(C8206,[1]MASTER!C:G,5,FALSE),"")</f>
        <v/>
      </c>
    </row>
    <row r="8207" spans="1:8" ht="15.75">
      <c r="A8207" s="52">
        <v>8236</v>
      </c>
      <c r="B8207" s="233"/>
      <c r="D8207" s="55" t="e">
        <f>VLOOKUP(C8207,#REF!,2,FALSE)</f>
        <v>#REF!</v>
      </c>
      <c r="E8207" s="172" t="str">
        <f>IFERROR(VLOOKUP(C8207,[1]MASTER!C:F,4,FALSE),"")</f>
        <v/>
      </c>
      <c r="F8207" s="172" t="str">
        <f>IFERROR(VLOOKUP(C8207,[1]MASTER!C:F,3,FALSE),"")</f>
        <v/>
      </c>
      <c r="G8207" s="175" t="str">
        <f>IFERROR(LOOKUP(C8207,[1]MASTER!C:C,[1]MASTER!B:B),"")</f>
        <v/>
      </c>
      <c r="H8207" s="176" t="str">
        <f>IFERROR(VLOOKUP(C8207,[1]MASTER!C:G,5,FALSE),"")</f>
        <v/>
      </c>
    </row>
    <row r="8208" spans="1:8" ht="15.75">
      <c r="A8208" s="109">
        <v>8237</v>
      </c>
      <c r="B8208" s="120"/>
      <c r="D8208" s="55" t="e">
        <f>VLOOKUP(C8208,#REF!,2,FALSE)</f>
        <v>#REF!</v>
      </c>
      <c r="E8208" s="172" t="str">
        <f>IFERROR(VLOOKUP(C8208,[1]MASTER!C:F,4,FALSE),"")</f>
        <v/>
      </c>
      <c r="F8208" s="172" t="str">
        <f>IFERROR(VLOOKUP(C8208,[1]MASTER!C:F,3,FALSE),"")</f>
        <v/>
      </c>
      <c r="G8208" s="175" t="str">
        <f>IFERROR(LOOKUP(C8208,[1]MASTER!C:C,[1]MASTER!B:B),"")</f>
        <v/>
      </c>
      <c r="H8208" s="176" t="str">
        <f>IFERROR(VLOOKUP(C8208,[1]MASTER!C:G,5,FALSE),"")</f>
        <v/>
      </c>
    </row>
    <row r="8209" spans="1:8" ht="15.75">
      <c r="A8209" s="52">
        <v>8238</v>
      </c>
      <c r="B8209" s="233"/>
      <c r="D8209" s="55" t="e">
        <f>VLOOKUP(C8209,#REF!,2,FALSE)</f>
        <v>#REF!</v>
      </c>
      <c r="E8209" s="172" t="str">
        <f>IFERROR(VLOOKUP(C8209,[1]MASTER!C:F,4,FALSE),"")</f>
        <v/>
      </c>
      <c r="F8209" s="172" t="str">
        <f>IFERROR(VLOOKUP(C8209,[1]MASTER!C:F,3,FALSE),"")</f>
        <v/>
      </c>
      <c r="G8209" s="175" t="str">
        <f>IFERROR(LOOKUP(C8209,[1]MASTER!C:C,[1]MASTER!B:B),"")</f>
        <v/>
      </c>
      <c r="H8209" s="176" t="str">
        <f>IFERROR(VLOOKUP(C8209,[1]MASTER!C:G,5,FALSE),"")</f>
        <v/>
      </c>
    </row>
    <row r="8210" spans="1:8" ht="15.75">
      <c r="A8210" s="109">
        <v>8239</v>
      </c>
      <c r="B8210" s="120"/>
      <c r="D8210" s="55" t="e">
        <f>VLOOKUP(C8210,#REF!,2,FALSE)</f>
        <v>#REF!</v>
      </c>
      <c r="E8210" s="172" t="str">
        <f>IFERROR(VLOOKUP(C8210,[1]MASTER!C:F,4,FALSE),"")</f>
        <v/>
      </c>
      <c r="F8210" s="172" t="str">
        <f>IFERROR(VLOOKUP(C8210,[1]MASTER!C:F,3,FALSE),"")</f>
        <v/>
      </c>
      <c r="G8210" s="175" t="str">
        <f>IFERROR(LOOKUP(C8210,[1]MASTER!C:C,[1]MASTER!B:B),"")</f>
        <v/>
      </c>
      <c r="H8210" s="176" t="str">
        <f>IFERROR(VLOOKUP(C8210,[1]MASTER!C:G,5,FALSE),"")</f>
        <v/>
      </c>
    </row>
    <row r="8211" spans="1:8" ht="15.75">
      <c r="A8211" s="52">
        <v>8240</v>
      </c>
      <c r="B8211" s="233"/>
      <c r="D8211" s="55" t="e">
        <f>VLOOKUP(C8211,#REF!,2,FALSE)</f>
        <v>#REF!</v>
      </c>
      <c r="E8211" s="172" t="str">
        <f>IFERROR(VLOOKUP(C8211,[1]MASTER!C:F,4,FALSE),"")</f>
        <v/>
      </c>
      <c r="F8211" s="172" t="str">
        <f>IFERROR(VLOOKUP(C8211,[1]MASTER!C:F,3,FALSE),"")</f>
        <v/>
      </c>
      <c r="G8211" s="175" t="str">
        <f>IFERROR(LOOKUP(C8211,[1]MASTER!C:C,[1]MASTER!B:B),"")</f>
        <v/>
      </c>
      <c r="H8211" s="176" t="str">
        <f>IFERROR(VLOOKUP(C8211,[1]MASTER!C:G,5,FALSE),"")</f>
        <v/>
      </c>
    </row>
    <row r="8212" spans="1:8" ht="15.75">
      <c r="A8212" s="109">
        <v>8241</v>
      </c>
      <c r="B8212" s="120"/>
      <c r="D8212" s="55" t="e">
        <f>VLOOKUP(C8212,#REF!,2,FALSE)</f>
        <v>#REF!</v>
      </c>
      <c r="E8212" s="172" t="str">
        <f>IFERROR(VLOOKUP(C8212,[1]MASTER!C:F,4,FALSE),"")</f>
        <v/>
      </c>
      <c r="F8212" s="172" t="str">
        <f>IFERROR(VLOOKUP(C8212,[1]MASTER!C:F,3,FALSE),"")</f>
        <v/>
      </c>
      <c r="G8212" s="175" t="str">
        <f>IFERROR(LOOKUP(C8212,[1]MASTER!C:C,[1]MASTER!B:B),"")</f>
        <v/>
      </c>
      <c r="H8212" s="176" t="str">
        <f>IFERROR(VLOOKUP(C8212,[1]MASTER!C:G,5,FALSE),"")</f>
        <v/>
      </c>
    </row>
    <row r="8213" spans="1:8" ht="15.75">
      <c r="A8213" s="52">
        <v>8242</v>
      </c>
      <c r="B8213" s="233"/>
      <c r="D8213" s="55" t="e">
        <f>VLOOKUP(C8213,#REF!,2,FALSE)</f>
        <v>#REF!</v>
      </c>
      <c r="E8213" s="172" t="str">
        <f>IFERROR(VLOOKUP(C8213,[1]MASTER!C:F,4,FALSE),"")</f>
        <v/>
      </c>
      <c r="F8213" s="172" t="str">
        <f>IFERROR(VLOOKUP(C8213,[1]MASTER!C:F,3,FALSE),"")</f>
        <v/>
      </c>
      <c r="G8213" s="175" t="str">
        <f>IFERROR(LOOKUP(C8213,[1]MASTER!C:C,[1]MASTER!B:B),"")</f>
        <v/>
      </c>
      <c r="H8213" s="176" t="str">
        <f>IFERROR(VLOOKUP(C8213,[1]MASTER!C:G,5,FALSE),"")</f>
        <v/>
      </c>
    </row>
    <row r="8214" spans="1:8" ht="15.75">
      <c r="A8214" s="109">
        <v>8243</v>
      </c>
      <c r="B8214" s="120"/>
      <c r="D8214" s="55" t="e">
        <f>VLOOKUP(C8214,#REF!,2,FALSE)</f>
        <v>#REF!</v>
      </c>
      <c r="E8214" s="172" t="str">
        <f>IFERROR(VLOOKUP(C8214,[1]MASTER!C:F,4,FALSE),"")</f>
        <v/>
      </c>
      <c r="F8214" s="172" t="str">
        <f>IFERROR(VLOOKUP(C8214,[1]MASTER!C:F,3,FALSE),"")</f>
        <v/>
      </c>
      <c r="G8214" s="175" t="str">
        <f>IFERROR(LOOKUP(C8214,[1]MASTER!C:C,[1]MASTER!B:B),"")</f>
        <v/>
      </c>
      <c r="H8214" s="176" t="str">
        <f>IFERROR(VLOOKUP(C8214,[1]MASTER!C:G,5,FALSE),"")</f>
        <v/>
      </c>
    </row>
    <row r="8215" spans="1:8" ht="15.75">
      <c r="A8215" s="52">
        <v>8244</v>
      </c>
      <c r="B8215" s="233"/>
      <c r="D8215" s="55" t="e">
        <f>VLOOKUP(C8215,#REF!,2,FALSE)</f>
        <v>#REF!</v>
      </c>
      <c r="E8215" s="172" t="str">
        <f>IFERROR(VLOOKUP(C8215,[1]MASTER!C:F,4,FALSE),"")</f>
        <v/>
      </c>
      <c r="F8215" s="172" t="str">
        <f>IFERROR(VLOOKUP(C8215,[1]MASTER!C:F,3,FALSE),"")</f>
        <v/>
      </c>
      <c r="G8215" s="175" t="str">
        <f>IFERROR(LOOKUP(C8215,[1]MASTER!C:C,[1]MASTER!B:B),"")</f>
        <v/>
      </c>
      <c r="H8215" s="176" t="str">
        <f>IFERROR(VLOOKUP(C8215,[1]MASTER!C:G,5,FALSE),"")</f>
        <v/>
      </c>
    </row>
    <row r="8216" spans="1:8" ht="15.75">
      <c r="A8216" s="109">
        <v>8245</v>
      </c>
      <c r="B8216" s="120"/>
      <c r="D8216" s="55" t="e">
        <f>VLOOKUP(C8216,#REF!,2,FALSE)</f>
        <v>#REF!</v>
      </c>
      <c r="E8216" s="172" t="str">
        <f>IFERROR(VLOOKUP(C8216,[1]MASTER!C:F,4,FALSE),"")</f>
        <v/>
      </c>
      <c r="F8216" s="172" t="str">
        <f>IFERROR(VLOOKUP(C8216,[1]MASTER!C:F,3,FALSE),"")</f>
        <v/>
      </c>
      <c r="G8216" s="175" t="str">
        <f>IFERROR(LOOKUP(C8216,[1]MASTER!C:C,[1]MASTER!B:B),"")</f>
        <v/>
      </c>
      <c r="H8216" s="176" t="str">
        <f>IFERROR(VLOOKUP(C8216,[1]MASTER!C:G,5,FALSE),"")</f>
        <v/>
      </c>
    </row>
    <row r="8217" spans="1:8" ht="15.75">
      <c r="A8217" s="52">
        <v>8246</v>
      </c>
      <c r="B8217" s="233"/>
      <c r="D8217" s="55" t="e">
        <f>VLOOKUP(C8217,#REF!,2,FALSE)</f>
        <v>#REF!</v>
      </c>
      <c r="E8217" s="172" t="str">
        <f>IFERROR(VLOOKUP(C8217,[1]MASTER!C:F,4,FALSE),"")</f>
        <v/>
      </c>
      <c r="F8217" s="172" t="str">
        <f>IFERROR(VLOOKUP(C8217,[1]MASTER!C:F,3,FALSE),"")</f>
        <v/>
      </c>
      <c r="G8217" s="175" t="str">
        <f>IFERROR(LOOKUP(C8217,[1]MASTER!C:C,[1]MASTER!B:B),"")</f>
        <v/>
      </c>
      <c r="H8217" s="176" t="str">
        <f>IFERROR(VLOOKUP(C8217,[1]MASTER!C:G,5,FALSE),"")</f>
        <v/>
      </c>
    </row>
    <row r="8218" spans="1:8" ht="15.75">
      <c r="A8218" s="109">
        <v>8247</v>
      </c>
      <c r="B8218" s="120"/>
      <c r="D8218" s="55" t="e">
        <f>VLOOKUP(C8218,#REF!,2,FALSE)</f>
        <v>#REF!</v>
      </c>
      <c r="E8218" s="172" t="str">
        <f>IFERROR(VLOOKUP(C8218,[1]MASTER!C:F,4,FALSE),"")</f>
        <v/>
      </c>
      <c r="F8218" s="172" t="str">
        <f>IFERROR(VLOOKUP(C8218,[1]MASTER!C:F,3,FALSE),"")</f>
        <v/>
      </c>
      <c r="G8218" s="175" t="str">
        <f>IFERROR(LOOKUP(C8218,[1]MASTER!C:C,[1]MASTER!B:B),"")</f>
        <v/>
      </c>
      <c r="H8218" s="176" t="str">
        <f>IFERROR(VLOOKUP(C8218,[1]MASTER!C:G,5,FALSE),"")</f>
        <v/>
      </c>
    </row>
    <row r="8219" spans="1:8" ht="15.75">
      <c r="A8219" s="52">
        <v>8248</v>
      </c>
      <c r="B8219" s="233"/>
      <c r="D8219" s="55" t="e">
        <f>VLOOKUP(C8219,#REF!,2,FALSE)</f>
        <v>#REF!</v>
      </c>
      <c r="E8219" s="172" t="str">
        <f>IFERROR(VLOOKUP(C8219,[1]MASTER!C:F,4,FALSE),"")</f>
        <v/>
      </c>
      <c r="F8219" s="172" t="str">
        <f>IFERROR(VLOOKUP(C8219,[1]MASTER!C:F,3,FALSE),"")</f>
        <v/>
      </c>
      <c r="G8219" s="175" t="str">
        <f>IFERROR(LOOKUP(C8219,[1]MASTER!C:C,[1]MASTER!B:B),"")</f>
        <v/>
      </c>
      <c r="H8219" s="176" t="str">
        <f>IFERROR(VLOOKUP(C8219,[1]MASTER!C:G,5,FALSE),"")</f>
        <v/>
      </c>
    </row>
    <row r="8220" spans="1:8" ht="15.75">
      <c r="A8220" s="109">
        <v>8249</v>
      </c>
      <c r="B8220" s="120"/>
      <c r="D8220" s="55" t="e">
        <f>VLOOKUP(C8220,#REF!,2,FALSE)</f>
        <v>#REF!</v>
      </c>
      <c r="E8220" s="172" t="str">
        <f>IFERROR(VLOOKUP(C8220,[1]MASTER!C:F,4,FALSE),"")</f>
        <v/>
      </c>
      <c r="F8220" s="172" t="str">
        <f>IFERROR(VLOOKUP(C8220,[1]MASTER!C:F,3,FALSE),"")</f>
        <v/>
      </c>
      <c r="G8220" s="175" t="str">
        <f>IFERROR(LOOKUP(C8220,[1]MASTER!C:C,[1]MASTER!B:B),"")</f>
        <v/>
      </c>
      <c r="H8220" s="176" t="str">
        <f>IFERROR(VLOOKUP(C8220,[1]MASTER!C:G,5,FALSE),"")</f>
        <v/>
      </c>
    </row>
    <row r="8221" spans="1:8" ht="15.75">
      <c r="A8221" s="52">
        <v>8250</v>
      </c>
      <c r="B8221" s="233"/>
      <c r="D8221" s="55" t="e">
        <f>VLOOKUP(C8221,#REF!,2,FALSE)</f>
        <v>#REF!</v>
      </c>
      <c r="E8221" s="172" t="str">
        <f>IFERROR(VLOOKUP(C8221,[1]MASTER!C:F,4,FALSE),"")</f>
        <v/>
      </c>
      <c r="F8221" s="172" t="str">
        <f>IFERROR(VLOOKUP(C8221,[1]MASTER!C:F,3,FALSE),"")</f>
        <v/>
      </c>
      <c r="G8221" s="175" t="str">
        <f>IFERROR(LOOKUP(C8221,[1]MASTER!C:C,[1]MASTER!B:B),"")</f>
        <v/>
      </c>
      <c r="H8221" s="176" t="str">
        <f>IFERROR(VLOOKUP(C8221,[1]MASTER!C:G,5,FALSE),"")</f>
        <v/>
      </c>
    </row>
    <row r="8222" spans="1:8" ht="15.75">
      <c r="A8222" s="109">
        <v>8251</v>
      </c>
      <c r="B8222" s="120"/>
      <c r="D8222" s="55" t="e">
        <f>VLOOKUP(C8222,#REF!,2,FALSE)</f>
        <v>#REF!</v>
      </c>
      <c r="E8222" s="172" t="str">
        <f>IFERROR(VLOOKUP(C8222,[1]MASTER!C:F,4,FALSE),"")</f>
        <v/>
      </c>
      <c r="F8222" s="172" t="str">
        <f>IFERROR(VLOOKUP(C8222,[1]MASTER!C:F,3,FALSE),"")</f>
        <v/>
      </c>
      <c r="G8222" s="175" t="str">
        <f>IFERROR(LOOKUP(C8222,[1]MASTER!C:C,[1]MASTER!B:B),"")</f>
        <v/>
      </c>
      <c r="H8222" s="176" t="str">
        <f>IFERROR(VLOOKUP(C8222,[1]MASTER!C:G,5,FALSE),"")</f>
        <v/>
      </c>
    </row>
    <row r="8223" spans="1:8" ht="15.75">
      <c r="A8223" s="52">
        <v>8252</v>
      </c>
      <c r="B8223" s="233"/>
      <c r="D8223" s="55" t="e">
        <f>VLOOKUP(C8223,#REF!,2,FALSE)</f>
        <v>#REF!</v>
      </c>
      <c r="E8223" s="172" t="str">
        <f>IFERROR(VLOOKUP(C8223,[1]MASTER!C:F,4,FALSE),"")</f>
        <v/>
      </c>
      <c r="F8223" s="172" t="str">
        <f>IFERROR(VLOOKUP(C8223,[1]MASTER!C:F,3,FALSE),"")</f>
        <v/>
      </c>
      <c r="G8223" s="175" t="str">
        <f>IFERROR(LOOKUP(C8223,[1]MASTER!C:C,[1]MASTER!B:B),"")</f>
        <v/>
      </c>
      <c r="H8223" s="176" t="str">
        <f>IFERROR(VLOOKUP(C8223,[1]MASTER!C:G,5,FALSE),"")</f>
        <v/>
      </c>
    </row>
    <row r="8224" spans="1:8" ht="15.75">
      <c r="A8224" s="109">
        <v>8253</v>
      </c>
      <c r="B8224" s="120"/>
      <c r="D8224" s="55" t="e">
        <f>VLOOKUP(C8224,#REF!,2,FALSE)</f>
        <v>#REF!</v>
      </c>
      <c r="E8224" s="172" t="str">
        <f>IFERROR(VLOOKUP(C8224,[1]MASTER!C:F,4,FALSE),"")</f>
        <v/>
      </c>
      <c r="F8224" s="172" t="str">
        <f>IFERROR(VLOOKUP(C8224,[1]MASTER!C:F,3,FALSE),"")</f>
        <v/>
      </c>
      <c r="G8224" s="175" t="str">
        <f>IFERROR(LOOKUP(C8224,[1]MASTER!C:C,[1]MASTER!B:B),"")</f>
        <v/>
      </c>
      <c r="H8224" s="176" t="str">
        <f>IFERROR(VLOOKUP(C8224,[1]MASTER!C:G,5,FALSE),"")</f>
        <v/>
      </c>
    </row>
    <row r="8225" spans="1:8" ht="15.75">
      <c r="A8225" s="52">
        <v>8254</v>
      </c>
      <c r="B8225" s="233"/>
      <c r="D8225" s="55" t="e">
        <f>VLOOKUP(C8225,#REF!,2,FALSE)</f>
        <v>#REF!</v>
      </c>
      <c r="E8225" s="172" t="str">
        <f>IFERROR(VLOOKUP(C8225,[1]MASTER!C:F,4,FALSE),"")</f>
        <v/>
      </c>
      <c r="F8225" s="172" t="str">
        <f>IFERROR(VLOOKUP(C8225,[1]MASTER!C:F,3,FALSE),"")</f>
        <v/>
      </c>
      <c r="G8225" s="175" t="str">
        <f>IFERROR(LOOKUP(C8225,[1]MASTER!C:C,[1]MASTER!B:B),"")</f>
        <v/>
      </c>
      <c r="H8225" s="176" t="str">
        <f>IFERROR(VLOOKUP(C8225,[1]MASTER!C:G,5,FALSE),"")</f>
        <v/>
      </c>
    </row>
    <row r="8226" spans="1:8" ht="15.75">
      <c r="A8226" s="109">
        <v>8255</v>
      </c>
      <c r="B8226" s="120"/>
      <c r="D8226" s="55" t="e">
        <f>VLOOKUP(C8226,#REF!,2,FALSE)</f>
        <v>#REF!</v>
      </c>
      <c r="E8226" s="172" t="str">
        <f>IFERROR(VLOOKUP(C8226,[1]MASTER!C:F,4,FALSE),"")</f>
        <v/>
      </c>
      <c r="F8226" s="172" t="str">
        <f>IFERROR(VLOOKUP(C8226,[1]MASTER!C:F,3,FALSE),"")</f>
        <v/>
      </c>
      <c r="G8226" s="175" t="str">
        <f>IFERROR(LOOKUP(C8226,[1]MASTER!C:C,[1]MASTER!B:B),"")</f>
        <v/>
      </c>
      <c r="H8226" s="176" t="str">
        <f>IFERROR(VLOOKUP(C8226,[1]MASTER!C:G,5,FALSE),"")</f>
        <v/>
      </c>
    </row>
    <row r="8227" spans="1:8" ht="15.75">
      <c r="A8227" s="52">
        <v>8256</v>
      </c>
      <c r="B8227" s="233"/>
      <c r="D8227" s="55" t="e">
        <f>VLOOKUP(C8227,#REF!,2,FALSE)</f>
        <v>#REF!</v>
      </c>
      <c r="E8227" s="172" t="str">
        <f>IFERROR(VLOOKUP(C8227,[1]MASTER!C:F,4,FALSE),"")</f>
        <v/>
      </c>
      <c r="F8227" s="172" t="str">
        <f>IFERROR(VLOOKUP(C8227,[1]MASTER!C:F,3,FALSE),"")</f>
        <v/>
      </c>
      <c r="G8227" s="175" t="str">
        <f>IFERROR(LOOKUP(C8227,[1]MASTER!C:C,[1]MASTER!B:B),"")</f>
        <v/>
      </c>
      <c r="H8227" s="176" t="str">
        <f>IFERROR(VLOOKUP(C8227,[1]MASTER!C:G,5,FALSE),"")</f>
        <v/>
      </c>
    </row>
    <row r="8228" spans="1:8" ht="15.75">
      <c r="A8228" s="109">
        <v>8257</v>
      </c>
      <c r="B8228" s="120"/>
      <c r="D8228" s="55" t="e">
        <f>VLOOKUP(C8228,#REF!,2,FALSE)</f>
        <v>#REF!</v>
      </c>
      <c r="E8228" s="172" t="str">
        <f>IFERROR(VLOOKUP(C8228,[1]MASTER!C:F,4,FALSE),"")</f>
        <v/>
      </c>
      <c r="F8228" s="172" t="str">
        <f>IFERROR(VLOOKUP(C8228,[1]MASTER!C:F,3,FALSE),"")</f>
        <v/>
      </c>
      <c r="G8228" s="175" t="str">
        <f>IFERROR(LOOKUP(C8228,[1]MASTER!C:C,[1]MASTER!B:B),"")</f>
        <v/>
      </c>
      <c r="H8228" s="176" t="str">
        <f>IFERROR(VLOOKUP(C8228,[1]MASTER!C:G,5,FALSE),"")</f>
        <v/>
      </c>
    </row>
    <row r="8229" spans="1:8" ht="15.75">
      <c r="A8229" s="52">
        <v>8258</v>
      </c>
      <c r="B8229" s="233"/>
      <c r="D8229" s="55" t="e">
        <f>VLOOKUP(C8229,#REF!,2,FALSE)</f>
        <v>#REF!</v>
      </c>
      <c r="E8229" s="172" t="str">
        <f>IFERROR(VLOOKUP(C8229,[1]MASTER!C:F,4,FALSE),"")</f>
        <v/>
      </c>
      <c r="F8229" s="172" t="str">
        <f>IFERROR(VLOOKUP(C8229,[1]MASTER!C:F,3,FALSE),"")</f>
        <v/>
      </c>
      <c r="G8229" s="175" t="str">
        <f>IFERROR(LOOKUP(C8229,[1]MASTER!C:C,[1]MASTER!B:B),"")</f>
        <v/>
      </c>
      <c r="H8229" s="176" t="str">
        <f>IFERROR(VLOOKUP(C8229,[1]MASTER!C:G,5,FALSE),"")</f>
        <v/>
      </c>
    </row>
    <row r="8230" spans="1:8" ht="15.75">
      <c r="A8230" s="109">
        <v>8259</v>
      </c>
      <c r="B8230" s="120"/>
      <c r="D8230" s="55" t="e">
        <f>VLOOKUP(C8230,#REF!,2,FALSE)</f>
        <v>#REF!</v>
      </c>
      <c r="E8230" s="172" t="str">
        <f>IFERROR(VLOOKUP(C8230,[1]MASTER!C:F,4,FALSE),"")</f>
        <v/>
      </c>
      <c r="F8230" s="172" t="str">
        <f>IFERROR(VLOOKUP(C8230,[1]MASTER!C:F,3,FALSE),"")</f>
        <v/>
      </c>
      <c r="G8230" s="175" t="str">
        <f>IFERROR(LOOKUP(C8230,[1]MASTER!C:C,[1]MASTER!B:B),"")</f>
        <v/>
      </c>
      <c r="H8230" s="176" t="str">
        <f>IFERROR(VLOOKUP(C8230,[1]MASTER!C:G,5,FALSE),"")</f>
        <v/>
      </c>
    </row>
    <row r="8231" spans="1:8" ht="15.75">
      <c r="A8231" s="52">
        <v>8260</v>
      </c>
      <c r="B8231" s="233"/>
      <c r="D8231" s="55" t="e">
        <f>VLOOKUP(C8231,#REF!,2,FALSE)</f>
        <v>#REF!</v>
      </c>
      <c r="E8231" s="172" t="str">
        <f>IFERROR(VLOOKUP(C8231,[1]MASTER!C:F,4,FALSE),"")</f>
        <v/>
      </c>
      <c r="F8231" s="172" t="str">
        <f>IFERROR(VLOOKUP(C8231,[1]MASTER!C:F,3,FALSE),"")</f>
        <v/>
      </c>
      <c r="G8231" s="175" t="str">
        <f>IFERROR(LOOKUP(C8231,[1]MASTER!C:C,[1]MASTER!B:B),"")</f>
        <v/>
      </c>
      <c r="H8231" s="176" t="str">
        <f>IFERROR(VLOOKUP(C8231,[1]MASTER!C:G,5,FALSE),"")</f>
        <v/>
      </c>
    </row>
    <row r="8232" spans="1:8" ht="15.75">
      <c r="A8232" s="109">
        <v>8261</v>
      </c>
      <c r="B8232" s="120"/>
      <c r="D8232" s="55" t="e">
        <f>VLOOKUP(C8232,#REF!,2,FALSE)</f>
        <v>#REF!</v>
      </c>
      <c r="E8232" s="172" t="str">
        <f>IFERROR(VLOOKUP(C8232,[1]MASTER!C:F,4,FALSE),"")</f>
        <v/>
      </c>
      <c r="F8232" s="172" t="str">
        <f>IFERROR(VLOOKUP(C8232,[1]MASTER!C:F,3,FALSE),"")</f>
        <v/>
      </c>
      <c r="G8232" s="175" t="str">
        <f>IFERROR(LOOKUP(C8232,[1]MASTER!C:C,[1]MASTER!B:B),"")</f>
        <v/>
      </c>
      <c r="H8232" s="176" t="str">
        <f>IFERROR(VLOOKUP(C8232,[1]MASTER!C:G,5,FALSE),"")</f>
        <v/>
      </c>
    </row>
    <row r="8233" spans="1:8" ht="15.75">
      <c r="A8233" s="52">
        <v>8262</v>
      </c>
      <c r="B8233" s="233"/>
      <c r="D8233" s="55" t="e">
        <f>VLOOKUP(C8233,#REF!,2,FALSE)</f>
        <v>#REF!</v>
      </c>
      <c r="E8233" s="172" t="str">
        <f>IFERROR(VLOOKUP(C8233,[1]MASTER!C:F,4,FALSE),"")</f>
        <v/>
      </c>
      <c r="F8233" s="172" t="str">
        <f>IFERROR(VLOOKUP(C8233,[1]MASTER!C:F,3,FALSE),"")</f>
        <v/>
      </c>
      <c r="G8233" s="175" t="str">
        <f>IFERROR(LOOKUP(C8233,[1]MASTER!C:C,[1]MASTER!B:B),"")</f>
        <v/>
      </c>
      <c r="H8233" s="176" t="str">
        <f>IFERROR(VLOOKUP(C8233,[1]MASTER!C:G,5,FALSE),"")</f>
        <v/>
      </c>
    </row>
    <row r="8234" spans="1:8" ht="15.75">
      <c r="A8234" s="109">
        <v>8263</v>
      </c>
      <c r="B8234" s="120"/>
      <c r="D8234" s="55" t="e">
        <f>VLOOKUP(C8234,#REF!,2,FALSE)</f>
        <v>#REF!</v>
      </c>
      <c r="E8234" s="172" t="str">
        <f>IFERROR(VLOOKUP(C8234,[1]MASTER!C:F,4,FALSE),"")</f>
        <v/>
      </c>
      <c r="F8234" s="172" t="str">
        <f>IFERROR(VLOOKUP(C8234,[1]MASTER!C:F,3,FALSE),"")</f>
        <v/>
      </c>
      <c r="G8234" s="175" t="str">
        <f>IFERROR(LOOKUP(C8234,[1]MASTER!C:C,[1]MASTER!B:B),"")</f>
        <v/>
      </c>
      <c r="H8234" s="176" t="str">
        <f>IFERROR(VLOOKUP(C8234,[1]MASTER!C:G,5,FALSE),"")</f>
        <v/>
      </c>
    </row>
    <row r="8235" spans="1:8" ht="15.75">
      <c r="A8235" s="52">
        <v>8264</v>
      </c>
      <c r="B8235" s="233"/>
      <c r="D8235" s="55" t="e">
        <f>VLOOKUP(C8235,#REF!,2,FALSE)</f>
        <v>#REF!</v>
      </c>
      <c r="E8235" s="172" t="str">
        <f>IFERROR(VLOOKUP(C8235,[1]MASTER!C:F,4,FALSE),"")</f>
        <v/>
      </c>
      <c r="F8235" s="172" t="str">
        <f>IFERROR(VLOOKUP(C8235,[1]MASTER!C:F,3,FALSE),"")</f>
        <v/>
      </c>
      <c r="G8235" s="175" t="str">
        <f>IFERROR(LOOKUP(C8235,[1]MASTER!C:C,[1]MASTER!B:B),"")</f>
        <v/>
      </c>
      <c r="H8235" s="176" t="str">
        <f>IFERROR(VLOOKUP(C8235,[1]MASTER!C:G,5,FALSE),"")</f>
        <v/>
      </c>
    </row>
    <row r="8236" spans="1:8" ht="15.75">
      <c r="A8236" s="109">
        <v>8265</v>
      </c>
      <c r="B8236" s="120"/>
      <c r="D8236" s="55" t="e">
        <f>VLOOKUP(C8236,#REF!,2,FALSE)</f>
        <v>#REF!</v>
      </c>
      <c r="E8236" s="172" t="str">
        <f>IFERROR(VLOOKUP(C8236,[1]MASTER!C:F,4,FALSE),"")</f>
        <v/>
      </c>
      <c r="F8236" s="172" t="str">
        <f>IFERROR(VLOOKUP(C8236,[1]MASTER!C:F,3,FALSE),"")</f>
        <v/>
      </c>
      <c r="G8236" s="175" t="str">
        <f>IFERROR(LOOKUP(C8236,[1]MASTER!C:C,[1]MASTER!B:B),"")</f>
        <v/>
      </c>
      <c r="H8236" s="176" t="str">
        <f>IFERROR(VLOOKUP(C8236,[1]MASTER!C:G,5,FALSE),"")</f>
        <v/>
      </c>
    </row>
    <row r="8237" spans="1:8" ht="15.75">
      <c r="A8237" s="52">
        <v>8266</v>
      </c>
      <c r="B8237" s="233"/>
      <c r="D8237" s="55" t="e">
        <f>VLOOKUP(C8237,#REF!,2,FALSE)</f>
        <v>#REF!</v>
      </c>
      <c r="E8237" s="172" t="str">
        <f>IFERROR(VLOOKUP(C8237,[1]MASTER!C:F,4,FALSE),"")</f>
        <v/>
      </c>
      <c r="F8237" s="172" t="str">
        <f>IFERROR(VLOOKUP(C8237,[1]MASTER!C:F,3,FALSE),"")</f>
        <v/>
      </c>
      <c r="G8237" s="175" t="str">
        <f>IFERROR(LOOKUP(C8237,[1]MASTER!C:C,[1]MASTER!B:B),"")</f>
        <v/>
      </c>
      <c r="H8237" s="176" t="str">
        <f>IFERROR(VLOOKUP(C8237,[1]MASTER!C:G,5,FALSE),"")</f>
        <v/>
      </c>
    </row>
    <row r="8238" spans="1:8" ht="15.75">
      <c r="A8238" s="109">
        <v>8267</v>
      </c>
      <c r="B8238" s="120"/>
      <c r="D8238" s="55" t="e">
        <f>VLOOKUP(C8238,#REF!,2,FALSE)</f>
        <v>#REF!</v>
      </c>
      <c r="E8238" s="172" t="str">
        <f>IFERROR(VLOOKUP(C8238,[1]MASTER!C:F,4,FALSE),"")</f>
        <v/>
      </c>
      <c r="F8238" s="172" t="str">
        <f>IFERROR(VLOOKUP(C8238,[1]MASTER!C:F,3,FALSE),"")</f>
        <v/>
      </c>
      <c r="G8238" s="175" t="str">
        <f>IFERROR(LOOKUP(C8238,[1]MASTER!C:C,[1]MASTER!B:B),"")</f>
        <v/>
      </c>
      <c r="H8238" s="176" t="str">
        <f>IFERROR(VLOOKUP(C8238,[1]MASTER!C:G,5,FALSE),"")</f>
        <v/>
      </c>
    </row>
    <row r="8239" spans="1:8" ht="15.75">
      <c r="A8239" s="52">
        <v>8268</v>
      </c>
      <c r="B8239" s="233"/>
      <c r="D8239" s="55" t="e">
        <f>VLOOKUP(C8239,#REF!,2,FALSE)</f>
        <v>#REF!</v>
      </c>
      <c r="E8239" s="172" t="str">
        <f>IFERROR(VLOOKUP(C8239,[1]MASTER!C:F,4,FALSE),"")</f>
        <v/>
      </c>
      <c r="F8239" s="172" t="str">
        <f>IFERROR(VLOOKUP(C8239,[1]MASTER!C:F,3,FALSE),"")</f>
        <v/>
      </c>
      <c r="G8239" s="175" t="str">
        <f>IFERROR(LOOKUP(C8239,[1]MASTER!C:C,[1]MASTER!B:B),"")</f>
        <v/>
      </c>
      <c r="H8239" s="176" t="str">
        <f>IFERROR(VLOOKUP(C8239,[1]MASTER!C:G,5,FALSE),"")</f>
        <v/>
      </c>
    </row>
    <row r="8240" spans="1:8" ht="15.75">
      <c r="A8240" s="109">
        <v>8269</v>
      </c>
      <c r="B8240" s="120"/>
      <c r="D8240" s="55" t="e">
        <f>VLOOKUP(C8240,#REF!,2,FALSE)</f>
        <v>#REF!</v>
      </c>
      <c r="E8240" s="172" t="str">
        <f>IFERROR(VLOOKUP(C8240,[1]MASTER!C:F,4,FALSE),"")</f>
        <v/>
      </c>
      <c r="F8240" s="172" t="str">
        <f>IFERROR(VLOOKUP(C8240,[1]MASTER!C:F,3,FALSE),"")</f>
        <v/>
      </c>
      <c r="G8240" s="175" t="str">
        <f>IFERROR(LOOKUP(C8240,[1]MASTER!C:C,[1]MASTER!B:B),"")</f>
        <v/>
      </c>
      <c r="H8240" s="176" t="str">
        <f>IFERROR(VLOOKUP(C8240,[1]MASTER!C:G,5,FALSE),"")</f>
        <v/>
      </c>
    </row>
    <row r="8241" spans="1:8" ht="15.75">
      <c r="A8241" s="52">
        <v>8270</v>
      </c>
      <c r="B8241" s="233"/>
      <c r="D8241" s="55" t="e">
        <f>VLOOKUP(C8241,#REF!,2,FALSE)</f>
        <v>#REF!</v>
      </c>
      <c r="E8241" s="172" t="str">
        <f>IFERROR(VLOOKUP(C8241,[1]MASTER!C:F,4,FALSE),"")</f>
        <v/>
      </c>
      <c r="F8241" s="172" t="str">
        <f>IFERROR(VLOOKUP(C8241,[1]MASTER!C:F,3,FALSE),"")</f>
        <v/>
      </c>
      <c r="G8241" s="175" t="str">
        <f>IFERROR(LOOKUP(C8241,[1]MASTER!C:C,[1]MASTER!B:B),"")</f>
        <v/>
      </c>
      <c r="H8241" s="176" t="str">
        <f>IFERROR(VLOOKUP(C8241,[1]MASTER!C:G,5,FALSE),"")</f>
        <v/>
      </c>
    </row>
    <row r="8242" spans="1:8" ht="15.75">
      <c r="A8242" s="109">
        <v>8271</v>
      </c>
      <c r="B8242" s="120"/>
      <c r="D8242" s="55" t="e">
        <f>VLOOKUP(C8242,#REF!,2,FALSE)</f>
        <v>#REF!</v>
      </c>
      <c r="E8242" s="172" t="str">
        <f>IFERROR(VLOOKUP(C8242,[1]MASTER!C:F,4,FALSE),"")</f>
        <v/>
      </c>
      <c r="F8242" s="172" t="str">
        <f>IFERROR(VLOOKUP(C8242,[1]MASTER!C:F,3,FALSE),"")</f>
        <v/>
      </c>
      <c r="G8242" s="175" t="str">
        <f>IFERROR(LOOKUP(C8242,[1]MASTER!C:C,[1]MASTER!B:B),"")</f>
        <v/>
      </c>
      <c r="H8242" s="176" t="str">
        <f>IFERROR(VLOOKUP(C8242,[1]MASTER!C:G,5,FALSE),"")</f>
        <v/>
      </c>
    </row>
    <row r="8243" spans="1:8" ht="15.75">
      <c r="A8243" s="52">
        <v>8272</v>
      </c>
      <c r="B8243" s="233"/>
      <c r="D8243" s="55" t="e">
        <f>VLOOKUP(C8243,#REF!,2,FALSE)</f>
        <v>#REF!</v>
      </c>
      <c r="E8243" s="172" t="str">
        <f>IFERROR(VLOOKUP(C8243,[1]MASTER!C:F,4,FALSE),"")</f>
        <v/>
      </c>
      <c r="F8243" s="172" t="str">
        <f>IFERROR(VLOOKUP(C8243,[1]MASTER!C:F,3,FALSE),"")</f>
        <v/>
      </c>
      <c r="G8243" s="175" t="str">
        <f>IFERROR(LOOKUP(C8243,[1]MASTER!C:C,[1]MASTER!B:B),"")</f>
        <v/>
      </c>
      <c r="H8243" s="176" t="str">
        <f>IFERROR(VLOOKUP(C8243,[1]MASTER!C:G,5,FALSE),"")</f>
        <v/>
      </c>
    </row>
    <row r="8244" spans="1:8" ht="15.75">
      <c r="A8244" s="109">
        <v>8273</v>
      </c>
      <c r="B8244" s="120"/>
      <c r="D8244" s="55" t="e">
        <f>VLOOKUP(C8244,#REF!,2,FALSE)</f>
        <v>#REF!</v>
      </c>
      <c r="E8244" s="172" t="str">
        <f>IFERROR(VLOOKUP(C8244,[1]MASTER!C:F,4,FALSE),"")</f>
        <v/>
      </c>
      <c r="F8244" s="172" t="str">
        <f>IFERROR(VLOOKUP(C8244,[1]MASTER!C:F,3,FALSE),"")</f>
        <v/>
      </c>
      <c r="G8244" s="175" t="str">
        <f>IFERROR(LOOKUP(C8244,[1]MASTER!C:C,[1]MASTER!B:B),"")</f>
        <v/>
      </c>
      <c r="H8244" s="176" t="str">
        <f>IFERROR(VLOOKUP(C8244,[1]MASTER!C:G,5,FALSE),"")</f>
        <v/>
      </c>
    </row>
    <row r="8245" spans="1:8" ht="15.75">
      <c r="A8245" s="52">
        <v>8274</v>
      </c>
      <c r="B8245" s="233"/>
      <c r="D8245" s="55" t="e">
        <f>VLOOKUP(C8245,#REF!,2,FALSE)</f>
        <v>#REF!</v>
      </c>
      <c r="E8245" s="172" t="str">
        <f>IFERROR(VLOOKUP(C8245,[1]MASTER!C:F,4,FALSE),"")</f>
        <v/>
      </c>
      <c r="F8245" s="172" t="str">
        <f>IFERROR(VLOOKUP(C8245,[1]MASTER!C:F,3,FALSE),"")</f>
        <v/>
      </c>
      <c r="G8245" s="175" t="str">
        <f>IFERROR(LOOKUP(C8245,[1]MASTER!C:C,[1]MASTER!B:B),"")</f>
        <v/>
      </c>
      <c r="H8245" s="176" t="str">
        <f>IFERROR(VLOOKUP(C8245,[1]MASTER!C:G,5,FALSE),"")</f>
        <v/>
      </c>
    </row>
    <row r="8246" spans="1:8" ht="15.75">
      <c r="A8246" s="109">
        <v>8275</v>
      </c>
      <c r="B8246" s="120"/>
      <c r="D8246" s="55" t="e">
        <f>VLOOKUP(C8246,#REF!,2,FALSE)</f>
        <v>#REF!</v>
      </c>
      <c r="E8246" s="172" t="str">
        <f>IFERROR(VLOOKUP(C8246,[1]MASTER!C:F,4,FALSE),"")</f>
        <v/>
      </c>
      <c r="F8246" s="172" t="str">
        <f>IFERROR(VLOOKUP(C8246,[1]MASTER!C:F,3,FALSE),"")</f>
        <v/>
      </c>
      <c r="G8246" s="175" t="str">
        <f>IFERROR(LOOKUP(C8246,[1]MASTER!C:C,[1]MASTER!B:B),"")</f>
        <v/>
      </c>
      <c r="H8246" s="176" t="str">
        <f>IFERROR(VLOOKUP(C8246,[1]MASTER!C:G,5,FALSE),"")</f>
        <v/>
      </c>
    </row>
    <row r="8247" spans="1:8" ht="15.75">
      <c r="A8247" s="52">
        <v>8276</v>
      </c>
      <c r="B8247" s="233"/>
      <c r="D8247" s="55" t="e">
        <f>VLOOKUP(C8247,#REF!,2,FALSE)</f>
        <v>#REF!</v>
      </c>
      <c r="E8247" s="172" t="str">
        <f>IFERROR(VLOOKUP(C8247,[1]MASTER!C:F,4,FALSE),"")</f>
        <v/>
      </c>
      <c r="F8247" s="172" t="str">
        <f>IFERROR(VLOOKUP(C8247,[1]MASTER!C:F,3,FALSE),"")</f>
        <v/>
      </c>
      <c r="G8247" s="175" t="str">
        <f>IFERROR(LOOKUP(C8247,[1]MASTER!C:C,[1]MASTER!B:B),"")</f>
        <v/>
      </c>
      <c r="H8247" s="176" t="str">
        <f>IFERROR(VLOOKUP(C8247,[1]MASTER!C:G,5,FALSE),"")</f>
        <v/>
      </c>
    </row>
    <row r="8248" spans="1:8" ht="15.75">
      <c r="A8248" s="109">
        <v>8277</v>
      </c>
      <c r="B8248" s="120"/>
      <c r="D8248" s="55" t="e">
        <f>VLOOKUP(C8248,#REF!,2,FALSE)</f>
        <v>#REF!</v>
      </c>
      <c r="E8248" s="172" t="str">
        <f>IFERROR(VLOOKUP(C8248,[1]MASTER!C:F,4,FALSE),"")</f>
        <v/>
      </c>
      <c r="F8248" s="172" t="str">
        <f>IFERROR(VLOOKUP(C8248,[1]MASTER!C:F,3,FALSE),"")</f>
        <v/>
      </c>
      <c r="G8248" s="175" t="str">
        <f>IFERROR(LOOKUP(C8248,[1]MASTER!C:C,[1]MASTER!B:B),"")</f>
        <v/>
      </c>
      <c r="H8248" s="176" t="str">
        <f>IFERROR(VLOOKUP(C8248,[1]MASTER!C:G,5,FALSE),"")</f>
        <v/>
      </c>
    </row>
    <row r="8249" spans="1:8" ht="15.75">
      <c r="A8249" s="52">
        <v>8278</v>
      </c>
      <c r="B8249" s="233"/>
      <c r="D8249" s="55" t="e">
        <f>VLOOKUP(C8249,#REF!,2,FALSE)</f>
        <v>#REF!</v>
      </c>
      <c r="E8249" s="172" t="str">
        <f>IFERROR(VLOOKUP(C8249,[1]MASTER!C:F,4,FALSE),"")</f>
        <v/>
      </c>
      <c r="F8249" s="172" t="str">
        <f>IFERROR(VLOOKUP(C8249,[1]MASTER!C:F,3,FALSE),"")</f>
        <v/>
      </c>
      <c r="G8249" s="175" t="str">
        <f>IFERROR(LOOKUP(C8249,[1]MASTER!C:C,[1]MASTER!B:B),"")</f>
        <v/>
      </c>
      <c r="H8249" s="176" t="str">
        <f>IFERROR(VLOOKUP(C8249,[1]MASTER!C:G,5,FALSE),"")</f>
        <v/>
      </c>
    </row>
    <row r="8250" spans="1:8" ht="15.75">
      <c r="A8250" s="109">
        <v>8279</v>
      </c>
      <c r="B8250" s="120"/>
      <c r="D8250" s="55" t="e">
        <f>VLOOKUP(C8250,#REF!,2,FALSE)</f>
        <v>#REF!</v>
      </c>
      <c r="E8250" s="172" t="str">
        <f>IFERROR(VLOOKUP(C8250,[1]MASTER!C:F,4,FALSE),"")</f>
        <v/>
      </c>
      <c r="F8250" s="172" t="str">
        <f>IFERROR(VLOOKUP(C8250,[1]MASTER!C:F,3,FALSE),"")</f>
        <v/>
      </c>
      <c r="G8250" s="175" t="str">
        <f>IFERROR(LOOKUP(C8250,[1]MASTER!C:C,[1]MASTER!B:B),"")</f>
        <v/>
      </c>
      <c r="H8250" s="176" t="str">
        <f>IFERROR(VLOOKUP(C8250,[1]MASTER!C:G,5,FALSE),"")</f>
        <v/>
      </c>
    </row>
    <row r="8251" spans="1:8" ht="15.75">
      <c r="A8251" s="52">
        <v>8280</v>
      </c>
      <c r="B8251" s="233"/>
      <c r="D8251" s="55" t="e">
        <f>VLOOKUP(C8251,#REF!,2,FALSE)</f>
        <v>#REF!</v>
      </c>
      <c r="E8251" s="172" t="str">
        <f>IFERROR(VLOOKUP(C8251,[1]MASTER!C:F,4,FALSE),"")</f>
        <v/>
      </c>
      <c r="F8251" s="172" t="str">
        <f>IFERROR(VLOOKUP(C8251,[1]MASTER!C:F,3,FALSE),"")</f>
        <v/>
      </c>
      <c r="G8251" s="175" t="str">
        <f>IFERROR(LOOKUP(C8251,[1]MASTER!C:C,[1]MASTER!B:B),"")</f>
        <v/>
      </c>
      <c r="H8251" s="176" t="str">
        <f>IFERROR(VLOOKUP(C8251,[1]MASTER!C:G,5,FALSE),"")</f>
        <v/>
      </c>
    </row>
    <row r="8252" spans="1:8" ht="15.75">
      <c r="A8252" s="109">
        <v>8281</v>
      </c>
      <c r="B8252" s="120"/>
      <c r="D8252" s="55" t="e">
        <f>VLOOKUP(C8252,#REF!,2,FALSE)</f>
        <v>#REF!</v>
      </c>
      <c r="E8252" s="172" t="str">
        <f>IFERROR(VLOOKUP(C8252,[1]MASTER!C:F,4,FALSE),"")</f>
        <v/>
      </c>
      <c r="F8252" s="172" t="str">
        <f>IFERROR(VLOOKUP(C8252,[1]MASTER!C:F,3,FALSE),"")</f>
        <v/>
      </c>
      <c r="G8252" s="175" t="str">
        <f>IFERROR(LOOKUP(C8252,[1]MASTER!C:C,[1]MASTER!B:B),"")</f>
        <v/>
      </c>
      <c r="H8252" s="176" t="str">
        <f>IFERROR(VLOOKUP(C8252,[1]MASTER!C:G,5,FALSE),"")</f>
        <v/>
      </c>
    </row>
    <row r="8253" spans="1:8" ht="15.75">
      <c r="A8253" s="52">
        <v>8282</v>
      </c>
      <c r="B8253" s="233"/>
      <c r="D8253" s="55" t="e">
        <f>VLOOKUP(C8253,#REF!,2,FALSE)</f>
        <v>#REF!</v>
      </c>
      <c r="E8253" s="172" t="str">
        <f>IFERROR(VLOOKUP(C8253,[1]MASTER!C:F,4,FALSE),"")</f>
        <v/>
      </c>
      <c r="F8253" s="172" t="str">
        <f>IFERROR(VLOOKUP(C8253,[1]MASTER!C:F,3,FALSE),"")</f>
        <v/>
      </c>
      <c r="G8253" s="175" t="str">
        <f>IFERROR(LOOKUP(C8253,[1]MASTER!C:C,[1]MASTER!B:B),"")</f>
        <v/>
      </c>
      <c r="H8253" s="176" t="str">
        <f>IFERROR(VLOOKUP(C8253,[1]MASTER!C:G,5,FALSE),"")</f>
        <v/>
      </c>
    </row>
    <row r="8254" spans="1:8" ht="15.75">
      <c r="A8254" s="109">
        <v>8283</v>
      </c>
      <c r="B8254" s="120"/>
      <c r="D8254" s="55" t="e">
        <f>VLOOKUP(C8254,#REF!,2,FALSE)</f>
        <v>#REF!</v>
      </c>
      <c r="E8254" s="172" t="str">
        <f>IFERROR(VLOOKUP(C8254,[1]MASTER!C:F,4,FALSE),"")</f>
        <v/>
      </c>
      <c r="F8254" s="172" t="str">
        <f>IFERROR(VLOOKUP(C8254,[1]MASTER!C:F,3,FALSE),"")</f>
        <v/>
      </c>
      <c r="G8254" s="175" t="str">
        <f>IFERROR(LOOKUP(C8254,[1]MASTER!C:C,[1]MASTER!B:B),"")</f>
        <v/>
      </c>
      <c r="H8254" s="176" t="str">
        <f>IFERROR(VLOOKUP(C8254,[1]MASTER!C:G,5,FALSE),"")</f>
        <v/>
      </c>
    </row>
    <row r="8255" spans="1:8" ht="15.75">
      <c r="A8255" s="52">
        <v>8284</v>
      </c>
      <c r="B8255" s="233"/>
      <c r="D8255" s="55" t="e">
        <f>VLOOKUP(C8255,#REF!,2,FALSE)</f>
        <v>#REF!</v>
      </c>
      <c r="E8255" s="172" t="str">
        <f>IFERROR(VLOOKUP(C8255,[1]MASTER!C:F,4,FALSE),"")</f>
        <v/>
      </c>
      <c r="F8255" s="172" t="str">
        <f>IFERROR(VLOOKUP(C8255,[1]MASTER!C:F,3,FALSE),"")</f>
        <v/>
      </c>
      <c r="G8255" s="175" t="str">
        <f>IFERROR(LOOKUP(C8255,[1]MASTER!C:C,[1]MASTER!B:B),"")</f>
        <v/>
      </c>
      <c r="H8255" s="176" t="str">
        <f>IFERROR(VLOOKUP(C8255,[1]MASTER!C:G,5,FALSE),"")</f>
        <v/>
      </c>
    </row>
    <row r="8256" spans="1:8" ht="15.75">
      <c r="A8256" s="109">
        <v>8285</v>
      </c>
      <c r="B8256" s="120"/>
      <c r="D8256" s="55" t="e">
        <f>VLOOKUP(C8256,#REF!,2,FALSE)</f>
        <v>#REF!</v>
      </c>
      <c r="E8256" s="172" t="str">
        <f>IFERROR(VLOOKUP(C8256,[1]MASTER!C:F,4,FALSE),"")</f>
        <v/>
      </c>
      <c r="F8256" s="172" t="str">
        <f>IFERROR(VLOOKUP(C8256,[1]MASTER!C:F,3,FALSE),"")</f>
        <v/>
      </c>
      <c r="G8256" s="175" t="str">
        <f>IFERROR(LOOKUP(C8256,[1]MASTER!C:C,[1]MASTER!B:B),"")</f>
        <v/>
      </c>
      <c r="H8256" s="176" t="str">
        <f>IFERROR(VLOOKUP(C8256,[1]MASTER!C:G,5,FALSE),"")</f>
        <v/>
      </c>
    </row>
    <row r="8257" spans="1:8" ht="15.75">
      <c r="A8257" s="52">
        <v>8286</v>
      </c>
      <c r="B8257" s="233"/>
      <c r="D8257" s="55" t="e">
        <f>VLOOKUP(C8257,#REF!,2,FALSE)</f>
        <v>#REF!</v>
      </c>
      <c r="E8257" s="172" t="str">
        <f>IFERROR(VLOOKUP(C8257,[1]MASTER!C:F,4,FALSE),"")</f>
        <v/>
      </c>
      <c r="F8257" s="172" t="str">
        <f>IFERROR(VLOOKUP(C8257,[1]MASTER!C:F,3,FALSE),"")</f>
        <v/>
      </c>
      <c r="G8257" s="175" t="str">
        <f>IFERROR(LOOKUP(C8257,[1]MASTER!C:C,[1]MASTER!B:B),"")</f>
        <v/>
      </c>
      <c r="H8257" s="176" t="str">
        <f>IFERROR(VLOOKUP(C8257,[1]MASTER!C:G,5,FALSE),"")</f>
        <v/>
      </c>
    </row>
    <row r="8258" spans="1:8" ht="15.75">
      <c r="A8258" s="109">
        <v>8287</v>
      </c>
      <c r="B8258" s="120"/>
      <c r="D8258" s="55" t="e">
        <f>VLOOKUP(C8258,#REF!,2,FALSE)</f>
        <v>#REF!</v>
      </c>
      <c r="E8258" s="172" t="str">
        <f>IFERROR(VLOOKUP(C8258,[1]MASTER!C:F,4,FALSE),"")</f>
        <v/>
      </c>
      <c r="F8258" s="172" t="str">
        <f>IFERROR(VLOOKUP(C8258,[1]MASTER!C:F,3,FALSE),"")</f>
        <v/>
      </c>
      <c r="G8258" s="175" t="str">
        <f>IFERROR(LOOKUP(C8258,[1]MASTER!C:C,[1]MASTER!B:B),"")</f>
        <v/>
      </c>
      <c r="H8258" s="176" t="str">
        <f>IFERROR(VLOOKUP(C8258,[1]MASTER!C:G,5,FALSE),"")</f>
        <v/>
      </c>
    </row>
    <row r="8259" spans="1:8" ht="15.75">
      <c r="A8259" s="52">
        <v>8288</v>
      </c>
      <c r="B8259" s="233"/>
      <c r="D8259" s="55" t="e">
        <f>VLOOKUP(C8259,#REF!,2,FALSE)</f>
        <v>#REF!</v>
      </c>
      <c r="E8259" s="172" t="str">
        <f>IFERROR(VLOOKUP(C8259,[1]MASTER!C:F,4,FALSE),"")</f>
        <v/>
      </c>
      <c r="F8259" s="172" t="str">
        <f>IFERROR(VLOOKUP(C8259,[1]MASTER!C:F,3,FALSE),"")</f>
        <v/>
      </c>
      <c r="G8259" s="175" t="str">
        <f>IFERROR(LOOKUP(C8259,[1]MASTER!C:C,[1]MASTER!B:B),"")</f>
        <v/>
      </c>
      <c r="H8259" s="176" t="str">
        <f>IFERROR(VLOOKUP(C8259,[1]MASTER!C:G,5,FALSE),"")</f>
        <v/>
      </c>
    </row>
    <row r="8260" spans="1:8" ht="15.75">
      <c r="A8260" s="109">
        <v>8289</v>
      </c>
      <c r="B8260" s="120"/>
      <c r="D8260" s="55" t="e">
        <f>VLOOKUP(C8260,#REF!,2,FALSE)</f>
        <v>#REF!</v>
      </c>
      <c r="E8260" s="172" t="str">
        <f>IFERROR(VLOOKUP(C8260,[1]MASTER!C:F,4,FALSE),"")</f>
        <v/>
      </c>
      <c r="F8260" s="172" t="str">
        <f>IFERROR(VLOOKUP(C8260,[1]MASTER!C:F,3,FALSE),"")</f>
        <v/>
      </c>
      <c r="G8260" s="175" t="str">
        <f>IFERROR(LOOKUP(C8260,[1]MASTER!C:C,[1]MASTER!B:B),"")</f>
        <v/>
      </c>
      <c r="H8260" s="176" t="str">
        <f>IFERROR(VLOOKUP(C8260,[1]MASTER!C:G,5,FALSE),"")</f>
        <v/>
      </c>
    </row>
    <row r="8261" spans="1:8" ht="15.75">
      <c r="A8261" s="52">
        <v>8290</v>
      </c>
      <c r="B8261" s="233"/>
      <c r="D8261" s="55" t="e">
        <f>VLOOKUP(C8261,#REF!,2,FALSE)</f>
        <v>#REF!</v>
      </c>
      <c r="E8261" s="172" t="str">
        <f>IFERROR(VLOOKUP(C8261,[1]MASTER!C:F,4,FALSE),"")</f>
        <v/>
      </c>
      <c r="F8261" s="172" t="str">
        <f>IFERROR(VLOOKUP(C8261,[1]MASTER!C:F,3,FALSE),"")</f>
        <v/>
      </c>
      <c r="G8261" s="175" t="str">
        <f>IFERROR(LOOKUP(C8261,[1]MASTER!C:C,[1]MASTER!B:B),"")</f>
        <v/>
      </c>
      <c r="H8261" s="176" t="str">
        <f>IFERROR(VLOOKUP(C8261,[1]MASTER!C:G,5,FALSE),"")</f>
        <v/>
      </c>
    </row>
    <row r="8262" spans="1:8" ht="15.75">
      <c r="A8262" s="109">
        <v>8291</v>
      </c>
      <c r="B8262" s="120"/>
      <c r="D8262" s="55" t="e">
        <f>VLOOKUP(C8262,#REF!,2,FALSE)</f>
        <v>#REF!</v>
      </c>
      <c r="E8262" s="172" t="str">
        <f>IFERROR(VLOOKUP(C8262,[1]MASTER!C:F,4,FALSE),"")</f>
        <v/>
      </c>
      <c r="F8262" s="172" t="str">
        <f>IFERROR(VLOOKUP(C8262,[1]MASTER!C:F,3,FALSE),"")</f>
        <v/>
      </c>
      <c r="G8262" s="175" t="str">
        <f>IFERROR(LOOKUP(C8262,[1]MASTER!C:C,[1]MASTER!B:B),"")</f>
        <v/>
      </c>
      <c r="H8262" s="176" t="str">
        <f>IFERROR(VLOOKUP(C8262,[1]MASTER!C:G,5,FALSE),"")</f>
        <v/>
      </c>
    </row>
    <row r="8263" spans="1:8" ht="15.75">
      <c r="A8263" s="52">
        <v>8292</v>
      </c>
      <c r="B8263" s="233"/>
      <c r="D8263" s="55" t="e">
        <f>VLOOKUP(C8263,#REF!,2,FALSE)</f>
        <v>#REF!</v>
      </c>
      <c r="E8263" s="172" t="str">
        <f>IFERROR(VLOOKUP(C8263,[1]MASTER!C:F,4,FALSE),"")</f>
        <v/>
      </c>
      <c r="F8263" s="172" t="str">
        <f>IFERROR(VLOOKUP(C8263,[1]MASTER!C:F,3,FALSE),"")</f>
        <v/>
      </c>
      <c r="G8263" s="175" t="str">
        <f>IFERROR(LOOKUP(C8263,[1]MASTER!C:C,[1]MASTER!B:B),"")</f>
        <v/>
      </c>
      <c r="H8263" s="176" t="str">
        <f>IFERROR(VLOOKUP(C8263,[1]MASTER!C:G,5,FALSE),"")</f>
        <v/>
      </c>
    </row>
    <row r="8264" spans="1:8" ht="15.75">
      <c r="A8264" s="109">
        <v>8293</v>
      </c>
      <c r="B8264" s="120"/>
      <c r="D8264" s="55" t="e">
        <f>VLOOKUP(C8264,#REF!,2,FALSE)</f>
        <v>#REF!</v>
      </c>
      <c r="E8264" s="172" t="str">
        <f>IFERROR(VLOOKUP(C8264,[1]MASTER!C:F,4,FALSE),"")</f>
        <v/>
      </c>
      <c r="F8264" s="172" t="str">
        <f>IFERROR(VLOOKUP(C8264,[1]MASTER!C:F,3,FALSE),"")</f>
        <v/>
      </c>
      <c r="G8264" s="175" t="str">
        <f>IFERROR(LOOKUP(C8264,[1]MASTER!C:C,[1]MASTER!B:B),"")</f>
        <v/>
      </c>
      <c r="H8264" s="176" t="str">
        <f>IFERROR(VLOOKUP(C8264,[1]MASTER!C:G,5,FALSE),"")</f>
        <v/>
      </c>
    </row>
    <row r="8265" spans="1:8" ht="15.75">
      <c r="A8265" s="52">
        <v>8294</v>
      </c>
      <c r="B8265" s="233"/>
      <c r="D8265" s="55" t="e">
        <f>VLOOKUP(C8265,#REF!,2,FALSE)</f>
        <v>#REF!</v>
      </c>
      <c r="E8265" s="172" t="str">
        <f>IFERROR(VLOOKUP(C8265,[1]MASTER!C:F,4,FALSE),"")</f>
        <v/>
      </c>
      <c r="F8265" s="172" t="str">
        <f>IFERROR(VLOOKUP(C8265,[1]MASTER!C:F,3,FALSE),"")</f>
        <v/>
      </c>
      <c r="G8265" s="175" t="str">
        <f>IFERROR(LOOKUP(C8265,[1]MASTER!C:C,[1]MASTER!B:B),"")</f>
        <v/>
      </c>
      <c r="H8265" s="176" t="str">
        <f>IFERROR(VLOOKUP(C8265,[1]MASTER!C:G,5,FALSE),"")</f>
        <v/>
      </c>
    </row>
    <row r="8266" spans="1:8" ht="15.75">
      <c r="A8266" s="109">
        <v>8295</v>
      </c>
      <c r="B8266" s="120"/>
      <c r="D8266" s="55" t="e">
        <f>VLOOKUP(C8266,#REF!,2,FALSE)</f>
        <v>#REF!</v>
      </c>
      <c r="E8266" s="172" t="str">
        <f>IFERROR(VLOOKUP(C8266,[1]MASTER!C:F,4,FALSE),"")</f>
        <v/>
      </c>
      <c r="F8266" s="172" t="str">
        <f>IFERROR(VLOOKUP(C8266,[1]MASTER!C:F,3,FALSE),"")</f>
        <v/>
      </c>
      <c r="G8266" s="175" t="str">
        <f>IFERROR(LOOKUP(C8266,[1]MASTER!C:C,[1]MASTER!B:B),"")</f>
        <v/>
      </c>
      <c r="H8266" s="176" t="str">
        <f>IFERROR(VLOOKUP(C8266,[1]MASTER!C:G,5,FALSE),"")</f>
        <v/>
      </c>
    </row>
    <row r="8267" spans="1:8" ht="15.75">
      <c r="A8267" s="52">
        <v>8296</v>
      </c>
      <c r="B8267" s="233"/>
      <c r="D8267" s="55" t="e">
        <f>VLOOKUP(C8267,#REF!,2,FALSE)</f>
        <v>#REF!</v>
      </c>
      <c r="E8267" s="172" t="str">
        <f>IFERROR(VLOOKUP(C8267,[1]MASTER!C:F,4,FALSE),"")</f>
        <v/>
      </c>
      <c r="F8267" s="172" t="str">
        <f>IFERROR(VLOOKUP(C8267,[1]MASTER!C:F,3,FALSE),"")</f>
        <v/>
      </c>
      <c r="G8267" s="175" t="str">
        <f>IFERROR(LOOKUP(C8267,[1]MASTER!C:C,[1]MASTER!B:B),"")</f>
        <v/>
      </c>
      <c r="H8267" s="176" t="str">
        <f>IFERROR(VLOOKUP(C8267,[1]MASTER!C:G,5,FALSE),"")</f>
        <v/>
      </c>
    </row>
    <row r="8268" spans="1:8" ht="15.75">
      <c r="A8268" s="109">
        <v>8297</v>
      </c>
      <c r="B8268" s="120"/>
      <c r="D8268" s="55" t="e">
        <f>VLOOKUP(C8268,#REF!,2,FALSE)</f>
        <v>#REF!</v>
      </c>
      <c r="E8268" s="172" t="str">
        <f>IFERROR(VLOOKUP(C8268,[1]MASTER!C:F,4,FALSE),"")</f>
        <v/>
      </c>
      <c r="F8268" s="172" t="str">
        <f>IFERROR(VLOOKUP(C8268,[1]MASTER!C:F,3,FALSE),"")</f>
        <v/>
      </c>
      <c r="G8268" s="175" t="str">
        <f>IFERROR(LOOKUP(C8268,[1]MASTER!C:C,[1]MASTER!B:B),"")</f>
        <v/>
      </c>
      <c r="H8268" s="176" t="str">
        <f>IFERROR(VLOOKUP(C8268,[1]MASTER!C:G,5,FALSE),"")</f>
        <v/>
      </c>
    </row>
    <row r="8269" spans="1:8" ht="15.75">
      <c r="A8269" s="52">
        <v>8298</v>
      </c>
      <c r="B8269" s="233"/>
      <c r="D8269" s="55" t="e">
        <f>VLOOKUP(C8269,#REF!,2,FALSE)</f>
        <v>#REF!</v>
      </c>
      <c r="E8269" s="172" t="str">
        <f>IFERROR(VLOOKUP(C8269,[1]MASTER!C:F,4,FALSE),"")</f>
        <v/>
      </c>
      <c r="F8269" s="172" t="str">
        <f>IFERROR(VLOOKUP(C8269,[1]MASTER!C:F,3,FALSE),"")</f>
        <v/>
      </c>
      <c r="G8269" s="175" t="str">
        <f>IFERROR(LOOKUP(C8269,[1]MASTER!C:C,[1]MASTER!B:B),"")</f>
        <v/>
      </c>
      <c r="H8269" s="176" t="str">
        <f>IFERROR(VLOOKUP(C8269,[1]MASTER!C:G,5,FALSE),"")</f>
        <v/>
      </c>
    </row>
    <row r="8270" spans="1:8" ht="15.75">
      <c r="A8270" s="109">
        <v>8299</v>
      </c>
      <c r="B8270" s="120"/>
      <c r="D8270" s="55" t="e">
        <f>VLOOKUP(C8270,#REF!,2,FALSE)</f>
        <v>#REF!</v>
      </c>
      <c r="E8270" s="172" t="str">
        <f>IFERROR(VLOOKUP(C8270,[1]MASTER!C:F,4,FALSE),"")</f>
        <v/>
      </c>
      <c r="F8270" s="172" t="str">
        <f>IFERROR(VLOOKUP(C8270,[1]MASTER!C:F,3,FALSE),"")</f>
        <v/>
      </c>
      <c r="G8270" s="175" t="str">
        <f>IFERROR(LOOKUP(C8270,[1]MASTER!C:C,[1]MASTER!B:B),"")</f>
        <v/>
      </c>
      <c r="H8270" s="176" t="str">
        <f>IFERROR(VLOOKUP(C8270,[1]MASTER!C:G,5,FALSE),"")</f>
        <v/>
      </c>
    </row>
    <row r="8271" spans="1:8" ht="15.75">
      <c r="A8271" s="52">
        <v>8300</v>
      </c>
      <c r="B8271" s="233"/>
      <c r="D8271" s="55" t="e">
        <f>VLOOKUP(C8271,#REF!,2,FALSE)</f>
        <v>#REF!</v>
      </c>
      <c r="E8271" s="172" t="str">
        <f>IFERROR(VLOOKUP(C8271,[1]MASTER!C:F,4,FALSE),"")</f>
        <v/>
      </c>
      <c r="F8271" s="172" t="str">
        <f>IFERROR(VLOOKUP(C8271,[1]MASTER!C:F,3,FALSE),"")</f>
        <v/>
      </c>
      <c r="G8271" s="175" t="str">
        <f>IFERROR(LOOKUP(C8271,[1]MASTER!C:C,[1]MASTER!B:B),"")</f>
        <v/>
      </c>
      <c r="H8271" s="176" t="str">
        <f>IFERROR(VLOOKUP(C8271,[1]MASTER!C:G,5,FALSE),"")</f>
        <v/>
      </c>
    </row>
    <row r="8272" spans="1:8" ht="15.75">
      <c r="A8272" s="109">
        <v>8301</v>
      </c>
      <c r="B8272" s="120"/>
      <c r="D8272" s="55" t="e">
        <f>VLOOKUP(C8272,#REF!,2,FALSE)</f>
        <v>#REF!</v>
      </c>
      <c r="E8272" s="172" t="str">
        <f>IFERROR(VLOOKUP(C8272,[1]MASTER!C:F,4,FALSE),"")</f>
        <v/>
      </c>
      <c r="F8272" s="172" t="str">
        <f>IFERROR(VLOOKUP(C8272,[1]MASTER!C:F,3,FALSE),"")</f>
        <v/>
      </c>
      <c r="G8272" s="175" t="str">
        <f>IFERROR(LOOKUP(C8272,[1]MASTER!C:C,[1]MASTER!B:B),"")</f>
        <v/>
      </c>
      <c r="H8272" s="176" t="str">
        <f>IFERROR(VLOOKUP(C8272,[1]MASTER!C:G,5,FALSE),"")</f>
        <v/>
      </c>
    </row>
    <row r="8273" spans="1:8" ht="15.75">
      <c r="A8273" s="52">
        <v>8302</v>
      </c>
      <c r="B8273" s="233"/>
      <c r="D8273" s="55" t="e">
        <f>VLOOKUP(C8273,#REF!,2,FALSE)</f>
        <v>#REF!</v>
      </c>
      <c r="E8273" s="172" t="str">
        <f>IFERROR(VLOOKUP(C8273,[1]MASTER!C:F,4,FALSE),"")</f>
        <v/>
      </c>
      <c r="F8273" s="172" t="str">
        <f>IFERROR(VLOOKUP(C8273,[1]MASTER!C:F,3,FALSE),"")</f>
        <v/>
      </c>
      <c r="G8273" s="175" t="str">
        <f>IFERROR(LOOKUP(C8273,[1]MASTER!C:C,[1]MASTER!B:B),"")</f>
        <v/>
      </c>
      <c r="H8273" s="176" t="str">
        <f>IFERROR(VLOOKUP(C8273,[1]MASTER!C:G,5,FALSE),"")</f>
        <v/>
      </c>
    </row>
    <row r="8274" spans="1:8" ht="15.75">
      <c r="A8274" s="109">
        <v>8303</v>
      </c>
      <c r="B8274" s="120"/>
      <c r="D8274" s="55" t="e">
        <f>VLOOKUP(C8274,#REF!,2,FALSE)</f>
        <v>#REF!</v>
      </c>
      <c r="E8274" s="172" t="str">
        <f>IFERROR(VLOOKUP(C8274,[1]MASTER!C:F,4,FALSE),"")</f>
        <v/>
      </c>
      <c r="F8274" s="172" t="str">
        <f>IFERROR(VLOOKUP(C8274,[1]MASTER!C:F,3,FALSE),"")</f>
        <v/>
      </c>
      <c r="G8274" s="175" t="str">
        <f>IFERROR(LOOKUP(C8274,[1]MASTER!C:C,[1]MASTER!B:B),"")</f>
        <v/>
      </c>
      <c r="H8274" s="176" t="str">
        <f>IFERROR(VLOOKUP(C8274,[1]MASTER!C:G,5,FALSE),"")</f>
        <v/>
      </c>
    </row>
    <row r="8275" spans="1:8" ht="15.75">
      <c r="A8275" s="52">
        <v>8304</v>
      </c>
      <c r="B8275" s="233"/>
      <c r="D8275" s="55" t="e">
        <f>VLOOKUP(C8275,#REF!,2,FALSE)</f>
        <v>#REF!</v>
      </c>
      <c r="E8275" s="172" t="str">
        <f>IFERROR(VLOOKUP(C8275,[1]MASTER!C:F,4,FALSE),"")</f>
        <v/>
      </c>
      <c r="F8275" s="172" t="str">
        <f>IFERROR(VLOOKUP(C8275,[1]MASTER!C:F,3,FALSE),"")</f>
        <v/>
      </c>
      <c r="G8275" s="175" t="str">
        <f>IFERROR(LOOKUP(C8275,[1]MASTER!C:C,[1]MASTER!B:B),"")</f>
        <v/>
      </c>
      <c r="H8275" s="176" t="str">
        <f>IFERROR(VLOOKUP(C8275,[1]MASTER!C:G,5,FALSE),"")</f>
        <v/>
      </c>
    </row>
    <row r="8276" spans="1:8" ht="15.75">
      <c r="A8276" s="109">
        <v>8305</v>
      </c>
      <c r="B8276" s="120"/>
      <c r="D8276" s="55" t="e">
        <f>VLOOKUP(C8276,#REF!,2,FALSE)</f>
        <v>#REF!</v>
      </c>
      <c r="E8276" s="172" t="str">
        <f>IFERROR(VLOOKUP(C8276,[1]MASTER!C:F,4,FALSE),"")</f>
        <v/>
      </c>
      <c r="F8276" s="172" t="str">
        <f>IFERROR(VLOOKUP(C8276,[1]MASTER!C:F,3,FALSE),"")</f>
        <v/>
      </c>
      <c r="G8276" s="175" t="str">
        <f>IFERROR(LOOKUP(C8276,[1]MASTER!C:C,[1]MASTER!B:B),"")</f>
        <v/>
      </c>
      <c r="H8276" s="176" t="str">
        <f>IFERROR(VLOOKUP(C8276,[1]MASTER!C:G,5,FALSE),"")</f>
        <v/>
      </c>
    </row>
    <row r="8277" spans="1:8" ht="15.75">
      <c r="A8277" s="52">
        <v>8306</v>
      </c>
      <c r="B8277" s="233"/>
      <c r="D8277" s="55" t="e">
        <f>VLOOKUP(C8277,#REF!,2,FALSE)</f>
        <v>#REF!</v>
      </c>
      <c r="E8277" s="172" t="str">
        <f>IFERROR(VLOOKUP(C8277,[1]MASTER!C:F,4,FALSE),"")</f>
        <v/>
      </c>
      <c r="F8277" s="172" t="str">
        <f>IFERROR(VLOOKUP(C8277,[1]MASTER!C:F,3,FALSE),"")</f>
        <v/>
      </c>
      <c r="G8277" s="175" t="str">
        <f>IFERROR(LOOKUP(C8277,[1]MASTER!C:C,[1]MASTER!B:B),"")</f>
        <v/>
      </c>
      <c r="H8277" s="176" t="str">
        <f>IFERROR(VLOOKUP(C8277,[1]MASTER!C:G,5,FALSE),"")</f>
        <v/>
      </c>
    </row>
    <row r="8278" spans="1:8" ht="15.75">
      <c r="A8278" s="109">
        <v>8307</v>
      </c>
      <c r="B8278" s="120"/>
      <c r="D8278" s="55" t="e">
        <f>VLOOKUP(C8278,#REF!,2,FALSE)</f>
        <v>#REF!</v>
      </c>
      <c r="E8278" s="172" t="str">
        <f>IFERROR(VLOOKUP(C8278,[1]MASTER!C:F,4,FALSE),"")</f>
        <v/>
      </c>
      <c r="F8278" s="172" t="str">
        <f>IFERROR(VLOOKUP(C8278,[1]MASTER!C:F,3,FALSE),"")</f>
        <v/>
      </c>
      <c r="G8278" s="175" t="str">
        <f>IFERROR(LOOKUP(C8278,[1]MASTER!C:C,[1]MASTER!B:B),"")</f>
        <v/>
      </c>
      <c r="H8278" s="176" t="str">
        <f>IFERROR(VLOOKUP(C8278,[1]MASTER!C:G,5,FALSE),"")</f>
        <v/>
      </c>
    </row>
    <row r="8279" spans="1:8" ht="15.75">
      <c r="A8279" s="52">
        <v>8308</v>
      </c>
      <c r="B8279" s="233"/>
      <c r="D8279" s="55" t="e">
        <f>VLOOKUP(C8279,#REF!,2,FALSE)</f>
        <v>#REF!</v>
      </c>
      <c r="E8279" s="172" t="str">
        <f>IFERROR(VLOOKUP(C8279,[1]MASTER!C:F,4,FALSE),"")</f>
        <v/>
      </c>
      <c r="F8279" s="172" t="str">
        <f>IFERROR(VLOOKUP(C8279,[1]MASTER!C:F,3,FALSE),"")</f>
        <v/>
      </c>
      <c r="G8279" s="175" t="str">
        <f>IFERROR(LOOKUP(C8279,[1]MASTER!C:C,[1]MASTER!B:B),"")</f>
        <v/>
      </c>
      <c r="H8279" s="176" t="str">
        <f>IFERROR(VLOOKUP(C8279,[1]MASTER!C:G,5,FALSE),"")</f>
        <v/>
      </c>
    </row>
    <row r="8280" spans="1:8" ht="15.75">
      <c r="A8280" s="109">
        <v>8309</v>
      </c>
      <c r="B8280" s="120"/>
      <c r="D8280" s="55" t="e">
        <f>VLOOKUP(C8280,#REF!,2,FALSE)</f>
        <v>#REF!</v>
      </c>
      <c r="E8280" s="172" t="str">
        <f>IFERROR(VLOOKUP(C8280,[1]MASTER!C:F,4,FALSE),"")</f>
        <v/>
      </c>
      <c r="F8280" s="172" t="str">
        <f>IFERROR(VLOOKUP(C8280,[1]MASTER!C:F,3,FALSE),"")</f>
        <v/>
      </c>
      <c r="G8280" s="175" t="str">
        <f>IFERROR(LOOKUP(C8280,[1]MASTER!C:C,[1]MASTER!B:B),"")</f>
        <v/>
      </c>
      <c r="H8280" s="176" t="str">
        <f>IFERROR(VLOOKUP(C8280,[1]MASTER!C:G,5,FALSE),"")</f>
        <v/>
      </c>
    </row>
    <row r="8281" spans="1:8" ht="15.75">
      <c r="A8281" s="52">
        <v>8310</v>
      </c>
      <c r="B8281" s="233"/>
      <c r="D8281" s="55" t="e">
        <f>VLOOKUP(C8281,#REF!,2,FALSE)</f>
        <v>#REF!</v>
      </c>
      <c r="E8281" s="172" t="str">
        <f>IFERROR(VLOOKUP(C8281,[1]MASTER!C:F,4,FALSE),"")</f>
        <v/>
      </c>
      <c r="F8281" s="172" t="str">
        <f>IFERROR(VLOOKUP(C8281,[1]MASTER!C:F,3,FALSE),"")</f>
        <v/>
      </c>
      <c r="G8281" s="175" t="str">
        <f>IFERROR(LOOKUP(C8281,[1]MASTER!C:C,[1]MASTER!B:B),"")</f>
        <v/>
      </c>
      <c r="H8281" s="176" t="str">
        <f>IFERROR(VLOOKUP(C8281,[1]MASTER!C:G,5,FALSE),"")</f>
        <v/>
      </c>
    </row>
    <row r="8282" spans="1:8" ht="15.75">
      <c r="A8282" s="109">
        <v>8311</v>
      </c>
      <c r="B8282" s="120"/>
      <c r="D8282" s="55" t="e">
        <f>VLOOKUP(C8282,#REF!,2,FALSE)</f>
        <v>#REF!</v>
      </c>
      <c r="E8282" s="172" t="str">
        <f>IFERROR(VLOOKUP(C8282,[1]MASTER!C:F,4,FALSE),"")</f>
        <v/>
      </c>
      <c r="F8282" s="172" t="str">
        <f>IFERROR(VLOOKUP(C8282,[1]MASTER!C:F,3,FALSE),"")</f>
        <v/>
      </c>
      <c r="G8282" s="175" t="str">
        <f>IFERROR(LOOKUP(C8282,[1]MASTER!C:C,[1]MASTER!B:B),"")</f>
        <v/>
      </c>
      <c r="H8282" s="176" t="str">
        <f>IFERROR(VLOOKUP(C8282,[1]MASTER!C:G,5,FALSE),"")</f>
        <v/>
      </c>
    </row>
    <row r="8283" spans="1:8" ht="15.75">
      <c r="A8283" s="52">
        <v>8312</v>
      </c>
      <c r="B8283" s="233"/>
      <c r="D8283" s="55" t="e">
        <f>VLOOKUP(C8283,#REF!,2,FALSE)</f>
        <v>#REF!</v>
      </c>
      <c r="E8283" s="172" t="str">
        <f>IFERROR(VLOOKUP(C8283,[1]MASTER!C:F,4,FALSE),"")</f>
        <v/>
      </c>
      <c r="F8283" s="172" t="str">
        <f>IFERROR(VLOOKUP(C8283,[1]MASTER!C:F,3,FALSE),"")</f>
        <v/>
      </c>
      <c r="G8283" s="175" t="str">
        <f>IFERROR(LOOKUP(C8283,[1]MASTER!C:C,[1]MASTER!B:B),"")</f>
        <v/>
      </c>
      <c r="H8283" s="176" t="str">
        <f>IFERROR(VLOOKUP(C8283,[1]MASTER!C:G,5,FALSE),"")</f>
        <v/>
      </c>
    </row>
    <row r="8284" spans="1:8" ht="15.75">
      <c r="A8284" s="109">
        <v>8313</v>
      </c>
      <c r="B8284" s="120"/>
      <c r="D8284" s="55" t="e">
        <f>VLOOKUP(C8284,#REF!,2,FALSE)</f>
        <v>#REF!</v>
      </c>
      <c r="E8284" s="172" t="str">
        <f>IFERROR(VLOOKUP(C8284,[1]MASTER!C:F,4,FALSE),"")</f>
        <v/>
      </c>
      <c r="F8284" s="172" t="str">
        <f>IFERROR(VLOOKUP(C8284,[1]MASTER!C:F,3,FALSE),"")</f>
        <v/>
      </c>
      <c r="G8284" s="175" t="str">
        <f>IFERROR(LOOKUP(C8284,[1]MASTER!C:C,[1]MASTER!B:B),"")</f>
        <v/>
      </c>
      <c r="H8284" s="176" t="str">
        <f>IFERROR(VLOOKUP(C8284,[1]MASTER!C:G,5,FALSE),"")</f>
        <v/>
      </c>
    </row>
    <row r="8285" spans="1:8" ht="15.75">
      <c r="A8285" s="52">
        <v>8314</v>
      </c>
      <c r="B8285" s="233"/>
      <c r="D8285" s="55" t="e">
        <f>VLOOKUP(C8285,#REF!,2,FALSE)</f>
        <v>#REF!</v>
      </c>
      <c r="E8285" s="172" t="str">
        <f>IFERROR(VLOOKUP(C8285,[1]MASTER!C:F,4,FALSE),"")</f>
        <v/>
      </c>
      <c r="F8285" s="172" t="str">
        <f>IFERROR(VLOOKUP(C8285,[1]MASTER!C:F,3,FALSE),"")</f>
        <v/>
      </c>
      <c r="G8285" s="175" t="str">
        <f>IFERROR(LOOKUP(C8285,[1]MASTER!C:C,[1]MASTER!B:B),"")</f>
        <v/>
      </c>
      <c r="H8285" s="176" t="str">
        <f>IFERROR(VLOOKUP(C8285,[1]MASTER!C:G,5,FALSE),"")</f>
        <v/>
      </c>
    </row>
    <row r="8286" spans="1:8" ht="15.75">
      <c r="A8286" s="109">
        <v>8315</v>
      </c>
      <c r="B8286" s="120"/>
      <c r="D8286" s="55" t="e">
        <f>VLOOKUP(C8286,#REF!,2,FALSE)</f>
        <v>#REF!</v>
      </c>
      <c r="E8286" s="172" t="str">
        <f>IFERROR(VLOOKUP(C8286,[1]MASTER!C:F,4,FALSE),"")</f>
        <v/>
      </c>
      <c r="F8286" s="172" t="str">
        <f>IFERROR(VLOOKUP(C8286,[1]MASTER!C:F,3,FALSE),"")</f>
        <v/>
      </c>
      <c r="G8286" s="175" t="str">
        <f>IFERROR(LOOKUP(C8286,[1]MASTER!C:C,[1]MASTER!B:B),"")</f>
        <v/>
      </c>
      <c r="H8286" s="176" t="str">
        <f>IFERROR(VLOOKUP(C8286,[1]MASTER!C:G,5,FALSE),"")</f>
        <v/>
      </c>
    </row>
    <row r="8287" spans="1:8" ht="15.75">
      <c r="A8287" s="52">
        <v>8316</v>
      </c>
      <c r="B8287" s="233"/>
      <c r="D8287" s="55" t="e">
        <f>VLOOKUP(C8287,#REF!,2,FALSE)</f>
        <v>#REF!</v>
      </c>
      <c r="E8287" s="172" t="str">
        <f>IFERROR(VLOOKUP(C8287,[1]MASTER!C:F,4,FALSE),"")</f>
        <v/>
      </c>
      <c r="F8287" s="172" t="str">
        <f>IFERROR(VLOOKUP(C8287,[1]MASTER!C:F,3,FALSE),"")</f>
        <v/>
      </c>
      <c r="G8287" s="175" t="str">
        <f>IFERROR(LOOKUP(C8287,[1]MASTER!C:C,[1]MASTER!B:B),"")</f>
        <v/>
      </c>
      <c r="H8287" s="176" t="str">
        <f>IFERROR(VLOOKUP(C8287,[1]MASTER!C:G,5,FALSE),"")</f>
        <v/>
      </c>
    </row>
    <row r="8288" spans="1:8" ht="15.75">
      <c r="A8288" s="109">
        <v>8317</v>
      </c>
      <c r="B8288" s="120"/>
      <c r="D8288" s="55" t="e">
        <f>VLOOKUP(C8288,#REF!,2,FALSE)</f>
        <v>#REF!</v>
      </c>
      <c r="E8288" s="172" t="str">
        <f>IFERROR(VLOOKUP(C8288,[1]MASTER!C:F,4,FALSE),"")</f>
        <v/>
      </c>
      <c r="F8288" s="172" t="str">
        <f>IFERROR(VLOOKUP(C8288,[1]MASTER!C:F,3,FALSE),"")</f>
        <v/>
      </c>
      <c r="G8288" s="175" t="str">
        <f>IFERROR(LOOKUP(C8288,[1]MASTER!C:C,[1]MASTER!B:B),"")</f>
        <v/>
      </c>
      <c r="H8288" s="176" t="str">
        <f>IFERROR(VLOOKUP(C8288,[1]MASTER!C:G,5,FALSE),"")</f>
        <v/>
      </c>
    </row>
    <row r="8289" spans="1:8" ht="15.75">
      <c r="A8289" s="52">
        <v>8318</v>
      </c>
      <c r="B8289" s="233"/>
      <c r="D8289" s="55" t="e">
        <f>VLOOKUP(C8289,#REF!,2,FALSE)</f>
        <v>#REF!</v>
      </c>
      <c r="E8289" s="172" t="str">
        <f>IFERROR(VLOOKUP(C8289,[1]MASTER!C:F,4,FALSE),"")</f>
        <v/>
      </c>
      <c r="F8289" s="172" t="str">
        <f>IFERROR(VLOOKUP(C8289,[1]MASTER!C:F,3,FALSE),"")</f>
        <v/>
      </c>
      <c r="G8289" s="175" t="str">
        <f>IFERROR(LOOKUP(C8289,[1]MASTER!C:C,[1]MASTER!B:B),"")</f>
        <v/>
      </c>
      <c r="H8289" s="176" t="str">
        <f>IFERROR(VLOOKUP(C8289,[1]MASTER!C:G,5,FALSE),"")</f>
        <v/>
      </c>
    </row>
    <row r="8290" spans="1:8" ht="15.75">
      <c r="A8290" s="109">
        <v>8319</v>
      </c>
      <c r="B8290" s="120"/>
      <c r="D8290" s="55" t="e">
        <f>VLOOKUP(C8290,#REF!,2,FALSE)</f>
        <v>#REF!</v>
      </c>
      <c r="E8290" s="172" t="str">
        <f>IFERROR(VLOOKUP(C8290,[1]MASTER!C:F,4,FALSE),"")</f>
        <v/>
      </c>
      <c r="F8290" s="172" t="str">
        <f>IFERROR(VLOOKUP(C8290,[1]MASTER!C:F,3,FALSE),"")</f>
        <v/>
      </c>
      <c r="G8290" s="175" t="str">
        <f>IFERROR(LOOKUP(C8290,[1]MASTER!C:C,[1]MASTER!B:B),"")</f>
        <v/>
      </c>
      <c r="H8290" s="176" t="str">
        <f>IFERROR(VLOOKUP(C8290,[1]MASTER!C:G,5,FALSE),"")</f>
        <v/>
      </c>
    </row>
    <row r="8291" spans="1:8" ht="15.75">
      <c r="A8291" s="52">
        <v>8320</v>
      </c>
      <c r="B8291" s="233"/>
      <c r="D8291" s="55" t="e">
        <f>VLOOKUP(C8291,#REF!,2,FALSE)</f>
        <v>#REF!</v>
      </c>
      <c r="E8291" s="172" t="str">
        <f>IFERROR(VLOOKUP(C8291,[1]MASTER!C:F,4,FALSE),"")</f>
        <v/>
      </c>
      <c r="F8291" s="172" t="str">
        <f>IFERROR(VLOOKUP(C8291,[1]MASTER!C:F,3,FALSE),"")</f>
        <v/>
      </c>
      <c r="G8291" s="175" t="str">
        <f>IFERROR(LOOKUP(C8291,[1]MASTER!C:C,[1]MASTER!B:B),"")</f>
        <v/>
      </c>
      <c r="H8291" s="176" t="str">
        <f>IFERROR(VLOOKUP(C8291,[1]MASTER!C:G,5,FALSE),"")</f>
        <v/>
      </c>
    </row>
    <row r="8292" spans="1:8" ht="15.75">
      <c r="A8292" s="109">
        <v>8321</v>
      </c>
      <c r="B8292" s="120"/>
      <c r="D8292" s="55" t="e">
        <f>VLOOKUP(C8292,#REF!,2,FALSE)</f>
        <v>#REF!</v>
      </c>
      <c r="E8292" s="172" t="str">
        <f>IFERROR(VLOOKUP(C8292,[1]MASTER!C:F,4,FALSE),"")</f>
        <v/>
      </c>
      <c r="F8292" s="172" t="str">
        <f>IFERROR(VLOOKUP(C8292,[1]MASTER!C:F,3,FALSE),"")</f>
        <v/>
      </c>
      <c r="G8292" s="175" t="str">
        <f>IFERROR(LOOKUP(C8292,[1]MASTER!C:C,[1]MASTER!B:B),"")</f>
        <v/>
      </c>
      <c r="H8292" s="176" t="str">
        <f>IFERROR(VLOOKUP(C8292,[1]MASTER!C:G,5,FALSE),"")</f>
        <v/>
      </c>
    </row>
    <row r="8293" spans="1:8" ht="15.75">
      <c r="A8293" s="52">
        <v>8322</v>
      </c>
      <c r="B8293" s="233"/>
      <c r="D8293" s="55" t="e">
        <f>VLOOKUP(C8293,#REF!,2,FALSE)</f>
        <v>#REF!</v>
      </c>
      <c r="E8293" s="172" t="str">
        <f>IFERROR(VLOOKUP(C8293,[1]MASTER!C:F,4,FALSE),"")</f>
        <v/>
      </c>
      <c r="F8293" s="172" t="str">
        <f>IFERROR(VLOOKUP(C8293,[1]MASTER!C:F,3,FALSE),"")</f>
        <v/>
      </c>
      <c r="G8293" s="175" t="str">
        <f>IFERROR(LOOKUP(C8293,[1]MASTER!C:C,[1]MASTER!B:B),"")</f>
        <v/>
      </c>
      <c r="H8293" s="176" t="str">
        <f>IFERROR(VLOOKUP(C8293,[1]MASTER!C:G,5,FALSE),"")</f>
        <v/>
      </c>
    </row>
    <row r="8294" spans="1:8" ht="15.75">
      <c r="A8294" s="109">
        <v>8323</v>
      </c>
      <c r="B8294" s="120"/>
      <c r="D8294" s="55" t="e">
        <f>VLOOKUP(C8294,#REF!,2,FALSE)</f>
        <v>#REF!</v>
      </c>
      <c r="E8294" s="172" t="str">
        <f>IFERROR(VLOOKUP(C8294,[1]MASTER!C:F,4,FALSE),"")</f>
        <v/>
      </c>
      <c r="F8294" s="172" t="str">
        <f>IFERROR(VLOOKUP(C8294,[1]MASTER!C:F,3,FALSE),"")</f>
        <v/>
      </c>
      <c r="G8294" s="175" t="str">
        <f>IFERROR(LOOKUP(C8294,[1]MASTER!C:C,[1]MASTER!B:B),"")</f>
        <v/>
      </c>
      <c r="H8294" s="176" t="str">
        <f>IFERROR(VLOOKUP(C8294,[1]MASTER!C:G,5,FALSE),"")</f>
        <v/>
      </c>
    </row>
    <row r="8295" spans="1:8" ht="15.75">
      <c r="A8295" s="52">
        <v>8324</v>
      </c>
      <c r="B8295" s="233"/>
      <c r="D8295" s="55" t="e">
        <f>VLOOKUP(C8295,#REF!,2,FALSE)</f>
        <v>#REF!</v>
      </c>
      <c r="E8295" s="172" t="str">
        <f>IFERROR(VLOOKUP(C8295,[1]MASTER!C:F,4,FALSE),"")</f>
        <v/>
      </c>
      <c r="F8295" s="172" t="str">
        <f>IFERROR(VLOOKUP(C8295,[1]MASTER!C:F,3,FALSE),"")</f>
        <v/>
      </c>
      <c r="G8295" s="175" t="str">
        <f>IFERROR(LOOKUP(C8295,[1]MASTER!C:C,[1]MASTER!B:B),"")</f>
        <v/>
      </c>
      <c r="H8295" s="176" t="str">
        <f>IFERROR(VLOOKUP(C8295,[1]MASTER!C:G,5,FALSE),"")</f>
        <v/>
      </c>
    </row>
    <row r="8296" spans="1:8" ht="15.75">
      <c r="A8296" s="109">
        <v>8325</v>
      </c>
      <c r="B8296" s="120"/>
      <c r="D8296" s="55" t="e">
        <f>VLOOKUP(C8296,#REF!,2,FALSE)</f>
        <v>#REF!</v>
      </c>
      <c r="E8296" s="172" t="str">
        <f>IFERROR(VLOOKUP(C8296,[1]MASTER!C:F,4,FALSE),"")</f>
        <v/>
      </c>
      <c r="F8296" s="172" t="str">
        <f>IFERROR(VLOOKUP(C8296,[1]MASTER!C:F,3,FALSE),"")</f>
        <v/>
      </c>
      <c r="G8296" s="175" t="str">
        <f>IFERROR(LOOKUP(C8296,[1]MASTER!C:C,[1]MASTER!B:B),"")</f>
        <v/>
      </c>
      <c r="H8296" s="176" t="str">
        <f>IFERROR(VLOOKUP(C8296,[1]MASTER!C:G,5,FALSE),"")</f>
        <v/>
      </c>
    </row>
    <row r="8297" spans="1:8" ht="15.75">
      <c r="A8297" s="52">
        <v>8326</v>
      </c>
      <c r="B8297" s="233"/>
      <c r="D8297" s="55" t="e">
        <f>VLOOKUP(C8297,#REF!,2,FALSE)</f>
        <v>#REF!</v>
      </c>
      <c r="E8297" s="172" t="str">
        <f>IFERROR(VLOOKUP(C8297,[1]MASTER!C:F,4,FALSE),"")</f>
        <v/>
      </c>
      <c r="F8297" s="172" t="str">
        <f>IFERROR(VLOOKUP(C8297,[1]MASTER!C:F,3,FALSE),"")</f>
        <v/>
      </c>
      <c r="G8297" s="175" t="str">
        <f>IFERROR(LOOKUP(C8297,[1]MASTER!C:C,[1]MASTER!B:B),"")</f>
        <v/>
      </c>
      <c r="H8297" s="176" t="str">
        <f>IFERROR(VLOOKUP(C8297,[1]MASTER!C:G,5,FALSE),"")</f>
        <v/>
      </c>
    </row>
    <row r="8298" spans="1:8" ht="15.75">
      <c r="A8298" s="109">
        <v>8327</v>
      </c>
      <c r="B8298" s="120"/>
      <c r="D8298" s="55" t="e">
        <f>VLOOKUP(C8298,#REF!,2,FALSE)</f>
        <v>#REF!</v>
      </c>
      <c r="E8298" s="172" t="str">
        <f>IFERROR(VLOOKUP(C8298,[1]MASTER!C:F,4,FALSE),"")</f>
        <v/>
      </c>
      <c r="F8298" s="172" t="str">
        <f>IFERROR(VLOOKUP(C8298,[1]MASTER!C:F,3,FALSE),"")</f>
        <v/>
      </c>
      <c r="G8298" s="175" t="str">
        <f>IFERROR(LOOKUP(C8298,[1]MASTER!C:C,[1]MASTER!B:B),"")</f>
        <v/>
      </c>
      <c r="H8298" s="176" t="str">
        <f>IFERROR(VLOOKUP(C8298,[1]MASTER!C:G,5,FALSE),"")</f>
        <v/>
      </c>
    </row>
    <row r="8299" spans="1:8" ht="15.75">
      <c r="A8299" s="52">
        <v>8328</v>
      </c>
      <c r="B8299" s="233"/>
      <c r="D8299" s="55" t="e">
        <f>VLOOKUP(C8299,#REF!,2,FALSE)</f>
        <v>#REF!</v>
      </c>
      <c r="E8299" s="172" t="str">
        <f>IFERROR(VLOOKUP(C8299,[1]MASTER!C:F,4,FALSE),"")</f>
        <v/>
      </c>
      <c r="F8299" s="172" t="str">
        <f>IFERROR(VLOOKUP(C8299,[1]MASTER!C:F,3,FALSE),"")</f>
        <v/>
      </c>
      <c r="G8299" s="175" t="str">
        <f>IFERROR(LOOKUP(C8299,[1]MASTER!C:C,[1]MASTER!B:B),"")</f>
        <v/>
      </c>
      <c r="H8299" s="176" t="str">
        <f>IFERROR(VLOOKUP(C8299,[1]MASTER!C:G,5,FALSE),"")</f>
        <v/>
      </c>
    </row>
    <row r="8300" spans="1:8" ht="15.75">
      <c r="A8300" s="109">
        <v>8329</v>
      </c>
      <c r="B8300" s="120"/>
      <c r="D8300" s="55" t="e">
        <f>VLOOKUP(C8300,#REF!,2,FALSE)</f>
        <v>#REF!</v>
      </c>
      <c r="E8300" s="172" t="str">
        <f>IFERROR(VLOOKUP(C8300,[1]MASTER!C:F,4,FALSE),"")</f>
        <v/>
      </c>
      <c r="F8300" s="172" t="str">
        <f>IFERROR(VLOOKUP(C8300,[1]MASTER!C:F,3,FALSE),"")</f>
        <v/>
      </c>
      <c r="G8300" s="175" t="str">
        <f>IFERROR(LOOKUP(C8300,[1]MASTER!C:C,[1]MASTER!B:B),"")</f>
        <v/>
      </c>
      <c r="H8300" s="176" t="str">
        <f>IFERROR(VLOOKUP(C8300,[1]MASTER!C:G,5,FALSE),"")</f>
        <v/>
      </c>
    </row>
    <row r="8301" spans="1:8" ht="15.75">
      <c r="A8301" s="52">
        <v>8330</v>
      </c>
      <c r="B8301" s="233"/>
      <c r="D8301" s="55" t="e">
        <f>VLOOKUP(C8301,#REF!,2,FALSE)</f>
        <v>#REF!</v>
      </c>
      <c r="E8301" s="172" t="str">
        <f>IFERROR(VLOOKUP(C8301,[1]MASTER!C:F,4,FALSE),"")</f>
        <v/>
      </c>
      <c r="F8301" s="172" t="str">
        <f>IFERROR(VLOOKUP(C8301,[1]MASTER!C:F,3,FALSE),"")</f>
        <v/>
      </c>
      <c r="G8301" s="175" t="str">
        <f>IFERROR(LOOKUP(C8301,[1]MASTER!C:C,[1]MASTER!B:B),"")</f>
        <v/>
      </c>
      <c r="H8301" s="176" t="str">
        <f>IFERROR(VLOOKUP(C8301,[1]MASTER!C:G,5,FALSE),"")</f>
        <v/>
      </c>
    </row>
    <row r="8302" spans="1:8" ht="15.75">
      <c r="A8302" s="109">
        <v>8331</v>
      </c>
      <c r="B8302" s="120"/>
      <c r="D8302" s="55" t="e">
        <f>VLOOKUP(C8302,#REF!,2,FALSE)</f>
        <v>#REF!</v>
      </c>
      <c r="E8302" s="172" t="str">
        <f>IFERROR(VLOOKUP(C8302,[1]MASTER!C:F,4,FALSE),"")</f>
        <v/>
      </c>
      <c r="F8302" s="172" t="str">
        <f>IFERROR(VLOOKUP(C8302,[1]MASTER!C:F,3,FALSE),"")</f>
        <v/>
      </c>
      <c r="G8302" s="175" t="str">
        <f>IFERROR(LOOKUP(C8302,[1]MASTER!C:C,[1]MASTER!B:B),"")</f>
        <v/>
      </c>
      <c r="H8302" s="176" t="str">
        <f>IFERROR(VLOOKUP(C8302,[1]MASTER!C:G,5,FALSE),"")</f>
        <v/>
      </c>
    </row>
    <row r="8303" spans="1:8" ht="15.75">
      <c r="A8303" s="52">
        <v>8332</v>
      </c>
      <c r="B8303" s="233"/>
      <c r="D8303" s="55" t="e">
        <f>VLOOKUP(C8303,#REF!,2,FALSE)</f>
        <v>#REF!</v>
      </c>
      <c r="E8303" s="172" t="str">
        <f>IFERROR(VLOOKUP(C8303,[1]MASTER!C:F,4,FALSE),"")</f>
        <v/>
      </c>
      <c r="F8303" s="172" t="str">
        <f>IFERROR(VLOOKUP(C8303,[1]MASTER!C:F,3,FALSE),"")</f>
        <v/>
      </c>
      <c r="G8303" s="175" t="str">
        <f>IFERROR(LOOKUP(C8303,[1]MASTER!C:C,[1]MASTER!B:B),"")</f>
        <v/>
      </c>
      <c r="H8303" s="176" t="str">
        <f>IFERROR(VLOOKUP(C8303,[1]MASTER!C:G,5,FALSE),"")</f>
        <v/>
      </c>
    </row>
    <row r="8304" spans="1:8" ht="15.75">
      <c r="A8304" s="109">
        <v>8333</v>
      </c>
      <c r="B8304" s="120"/>
      <c r="D8304" s="55" t="e">
        <f>VLOOKUP(C8304,#REF!,2,FALSE)</f>
        <v>#REF!</v>
      </c>
      <c r="E8304" s="172" t="str">
        <f>IFERROR(VLOOKUP(C8304,[1]MASTER!C:F,4,FALSE),"")</f>
        <v/>
      </c>
      <c r="F8304" s="172" t="str">
        <f>IFERROR(VLOOKUP(C8304,[1]MASTER!C:F,3,FALSE),"")</f>
        <v/>
      </c>
      <c r="G8304" s="175" t="str">
        <f>IFERROR(LOOKUP(C8304,[1]MASTER!C:C,[1]MASTER!B:B),"")</f>
        <v/>
      </c>
      <c r="H8304" s="176" t="str">
        <f>IFERROR(VLOOKUP(C8304,[1]MASTER!C:G,5,FALSE),"")</f>
        <v/>
      </c>
    </row>
    <row r="8305" spans="1:8" ht="15.75">
      <c r="A8305" s="52">
        <v>8334</v>
      </c>
      <c r="B8305" s="233"/>
      <c r="D8305" s="55" t="e">
        <f>VLOOKUP(C8305,#REF!,2,FALSE)</f>
        <v>#REF!</v>
      </c>
      <c r="E8305" s="172" t="str">
        <f>IFERROR(VLOOKUP(C8305,[1]MASTER!C:F,4,FALSE),"")</f>
        <v/>
      </c>
      <c r="F8305" s="172" t="str">
        <f>IFERROR(VLOOKUP(C8305,[1]MASTER!C:F,3,FALSE),"")</f>
        <v/>
      </c>
      <c r="G8305" s="175" t="str">
        <f>IFERROR(LOOKUP(C8305,[1]MASTER!C:C,[1]MASTER!B:B),"")</f>
        <v/>
      </c>
      <c r="H8305" s="176" t="str">
        <f>IFERROR(VLOOKUP(C8305,[1]MASTER!C:G,5,FALSE),"")</f>
        <v/>
      </c>
    </row>
    <row r="8306" spans="1:8" ht="15.75">
      <c r="A8306" s="109">
        <v>8335</v>
      </c>
      <c r="B8306" s="120"/>
      <c r="D8306" s="55" t="e">
        <f>VLOOKUP(C8306,#REF!,2,FALSE)</f>
        <v>#REF!</v>
      </c>
      <c r="E8306" s="172" t="str">
        <f>IFERROR(VLOOKUP(C8306,[1]MASTER!C:F,4,FALSE),"")</f>
        <v/>
      </c>
      <c r="F8306" s="172" t="str">
        <f>IFERROR(VLOOKUP(C8306,[1]MASTER!C:F,3,FALSE),"")</f>
        <v/>
      </c>
      <c r="G8306" s="175" t="str">
        <f>IFERROR(LOOKUP(C8306,[1]MASTER!C:C,[1]MASTER!B:B),"")</f>
        <v/>
      </c>
      <c r="H8306" s="176" t="str">
        <f>IFERROR(VLOOKUP(C8306,[1]MASTER!C:G,5,FALSE),"")</f>
        <v/>
      </c>
    </row>
    <row r="8307" spans="1:8" ht="15.75">
      <c r="A8307" s="52">
        <v>8336</v>
      </c>
      <c r="B8307" s="233"/>
      <c r="D8307" s="55" t="e">
        <f>VLOOKUP(C8307,#REF!,2,FALSE)</f>
        <v>#REF!</v>
      </c>
      <c r="E8307" s="172" t="str">
        <f>IFERROR(VLOOKUP(C8307,[1]MASTER!C:F,4,FALSE),"")</f>
        <v/>
      </c>
      <c r="F8307" s="172" t="str">
        <f>IFERROR(VLOOKUP(C8307,[1]MASTER!C:F,3,FALSE),"")</f>
        <v/>
      </c>
      <c r="G8307" s="175" t="str">
        <f>IFERROR(LOOKUP(C8307,[1]MASTER!C:C,[1]MASTER!B:B),"")</f>
        <v/>
      </c>
      <c r="H8307" s="176" t="str">
        <f>IFERROR(VLOOKUP(C8307,[1]MASTER!C:G,5,FALSE),"")</f>
        <v/>
      </c>
    </row>
    <row r="8308" spans="1:8" ht="15.75">
      <c r="A8308" s="109">
        <v>8337</v>
      </c>
      <c r="B8308" s="120"/>
      <c r="D8308" s="55" t="e">
        <f>VLOOKUP(C8308,#REF!,2,FALSE)</f>
        <v>#REF!</v>
      </c>
      <c r="E8308" s="172" t="str">
        <f>IFERROR(VLOOKUP(C8308,[1]MASTER!C:F,4,FALSE),"")</f>
        <v/>
      </c>
      <c r="F8308" s="172" t="str">
        <f>IFERROR(VLOOKUP(C8308,[1]MASTER!C:F,3,FALSE),"")</f>
        <v/>
      </c>
      <c r="G8308" s="175" t="str">
        <f>IFERROR(LOOKUP(C8308,[1]MASTER!C:C,[1]MASTER!B:B),"")</f>
        <v/>
      </c>
      <c r="H8308" s="176" t="str">
        <f>IFERROR(VLOOKUP(C8308,[1]MASTER!C:G,5,FALSE),"")</f>
        <v/>
      </c>
    </row>
    <row r="8309" spans="1:8" ht="15.75">
      <c r="A8309" s="52">
        <v>8338</v>
      </c>
      <c r="B8309" s="233"/>
      <c r="D8309" s="55" t="e">
        <f>VLOOKUP(C8309,#REF!,2,FALSE)</f>
        <v>#REF!</v>
      </c>
      <c r="E8309" s="172" t="str">
        <f>IFERROR(VLOOKUP(C8309,[1]MASTER!C:F,4,FALSE),"")</f>
        <v/>
      </c>
      <c r="F8309" s="172" t="str">
        <f>IFERROR(VLOOKUP(C8309,[1]MASTER!C:F,3,FALSE),"")</f>
        <v/>
      </c>
      <c r="G8309" s="175" t="str">
        <f>IFERROR(LOOKUP(C8309,[1]MASTER!C:C,[1]MASTER!B:B),"")</f>
        <v/>
      </c>
      <c r="H8309" s="176" t="str">
        <f>IFERROR(VLOOKUP(C8309,[1]MASTER!C:G,5,FALSE),"")</f>
        <v/>
      </c>
    </row>
    <row r="8310" spans="1:8" ht="15.75">
      <c r="A8310" s="109">
        <v>8339</v>
      </c>
      <c r="B8310" s="120"/>
      <c r="D8310" s="55" t="e">
        <f>VLOOKUP(C8310,#REF!,2,FALSE)</f>
        <v>#REF!</v>
      </c>
      <c r="E8310" s="172" t="str">
        <f>IFERROR(VLOOKUP(C8310,[1]MASTER!C:F,4,FALSE),"")</f>
        <v/>
      </c>
      <c r="F8310" s="172" t="str">
        <f>IFERROR(VLOOKUP(C8310,[1]MASTER!C:F,3,FALSE),"")</f>
        <v/>
      </c>
      <c r="G8310" s="175" t="str">
        <f>IFERROR(LOOKUP(C8310,[1]MASTER!C:C,[1]MASTER!B:B),"")</f>
        <v/>
      </c>
      <c r="H8310" s="176" t="str">
        <f>IFERROR(VLOOKUP(C8310,[1]MASTER!C:G,5,FALSE),"")</f>
        <v/>
      </c>
    </row>
    <row r="8311" spans="1:8" ht="15.75">
      <c r="A8311" s="52">
        <v>8340</v>
      </c>
      <c r="B8311" s="233"/>
      <c r="D8311" s="55" t="e">
        <f>VLOOKUP(C8311,#REF!,2,FALSE)</f>
        <v>#REF!</v>
      </c>
      <c r="E8311" s="172" t="str">
        <f>IFERROR(VLOOKUP(C8311,[1]MASTER!C:F,4,FALSE),"")</f>
        <v/>
      </c>
      <c r="F8311" s="172" t="str">
        <f>IFERROR(VLOOKUP(C8311,[1]MASTER!C:F,3,FALSE),"")</f>
        <v/>
      </c>
      <c r="G8311" s="175" t="str">
        <f>IFERROR(LOOKUP(C8311,[1]MASTER!C:C,[1]MASTER!B:B),"")</f>
        <v/>
      </c>
      <c r="H8311" s="176" t="str">
        <f>IFERROR(VLOOKUP(C8311,[1]MASTER!C:G,5,FALSE),"")</f>
        <v/>
      </c>
    </row>
    <row r="8312" spans="1:8" ht="15.75">
      <c r="A8312" s="109">
        <v>8341</v>
      </c>
      <c r="B8312" s="120"/>
      <c r="D8312" s="55" t="e">
        <f>VLOOKUP(C8312,#REF!,2,FALSE)</f>
        <v>#REF!</v>
      </c>
      <c r="E8312" s="172" t="str">
        <f>IFERROR(VLOOKUP(C8312,[1]MASTER!C:F,4,FALSE),"")</f>
        <v/>
      </c>
      <c r="F8312" s="172" t="str">
        <f>IFERROR(VLOOKUP(C8312,[1]MASTER!C:F,3,FALSE),"")</f>
        <v/>
      </c>
      <c r="G8312" s="175" t="str">
        <f>IFERROR(LOOKUP(C8312,[1]MASTER!C:C,[1]MASTER!B:B),"")</f>
        <v/>
      </c>
      <c r="H8312" s="176" t="str">
        <f>IFERROR(VLOOKUP(C8312,[1]MASTER!C:G,5,FALSE),"")</f>
        <v/>
      </c>
    </row>
    <row r="8313" spans="1:8" ht="15.75">
      <c r="A8313" s="52">
        <v>8342</v>
      </c>
      <c r="B8313" s="233"/>
      <c r="D8313" s="55" t="e">
        <f>VLOOKUP(C8313,#REF!,2,FALSE)</f>
        <v>#REF!</v>
      </c>
      <c r="E8313" s="172" t="str">
        <f>IFERROR(VLOOKUP(C8313,[1]MASTER!C:F,4,FALSE),"")</f>
        <v/>
      </c>
      <c r="F8313" s="172" t="str">
        <f>IFERROR(VLOOKUP(C8313,[1]MASTER!C:F,3,FALSE),"")</f>
        <v/>
      </c>
      <c r="G8313" s="175" t="str">
        <f>IFERROR(LOOKUP(C8313,[1]MASTER!C:C,[1]MASTER!B:B),"")</f>
        <v/>
      </c>
      <c r="H8313" s="176" t="str">
        <f>IFERROR(VLOOKUP(C8313,[1]MASTER!C:G,5,FALSE),"")</f>
        <v/>
      </c>
    </row>
    <row r="8314" spans="1:8" ht="15.75">
      <c r="A8314" s="109">
        <v>8343</v>
      </c>
      <c r="B8314" s="120"/>
      <c r="D8314" s="55" t="e">
        <f>VLOOKUP(C8314,#REF!,2,FALSE)</f>
        <v>#REF!</v>
      </c>
      <c r="E8314" s="172" t="str">
        <f>IFERROR(VLOOKUP(C8314,[1]MASTER!C:F,4,FALSE),"")</f>
        <v/>
      </c>
      <c r="F8314" s="172" t="str">
        <f>IFERROR(VLOOKUP(C8314,[1]MASTER!C:F,3,FALSE),"")</f>
        <v/>
      </c>
      <c r="G8314" s="175" t="str">
        <f>IFERROR(LOOKUP(C8314,[1]MASTER!C:C,[1]MASTER!B:B),"")</f>
        <v/>
      </c>
      <c r="H8314" s="176" t="str">
        <f>IFERROR(VLOOKUP(C8314,[1]MASTER!C:G,5,FALSE),"")</f>
        <v/>
      </c>
    </row>
    <row r="8315" spans="1:8" ht="15.75">
      <c r="A8315" s="52">
        <v>8344</v>
      </c>
      <c r="B8315" s="233"/>
      <c r="D8315" s="55" t="e">
        <f>VLOOKUP(C8315,#REF!,2,FALSE)</f>
        <v>#REF!</v>
      </c>
      <c r="E8315" s="172" t="str">
        <f>IFERROR(VLOOKUP(C8315,[1]MASTER!C:F,4,FALSE),"")</f>
        <v/>
      </c>
      <c r="F8315" s="172" t="str">
        <f>IFERROR(VLOOKUP(C8315,[1]MASTER!C:F,3,FALSE),"")</f>
        <v/>
      </c>
      <c r="G8315" s="175" t="str">
        <f>IFERROR(LOOKUP(C8315,[1]MASTER!C:C,[1]MASTER!B:B),"")</f>
        <v/>
      </c>
      <c r="H8315" s="176" t="str">
        <f>IFERROR(VLOOKUP(C8315,[1]MASTER!C:G,5,FALSE),"")</f>
        <v/>
      </c>
    </row>
    <row r="8316" spans="1:8" ht="15.75">
      <c r="A8316" s="109">
        <v>8345</v>
      </c>
      <c r="B8316" s="120"/>
      <c r="D8316" s="55" t="e">
        <f>VLOOKUP(C8316,#REF!,2,FALSE)</f>
        <v>#REF!</v>
      </c>
      <c r="E8316" s="172" t="str">
        <f>IFERROR(VLOOKUP(C8316,[1]MASTER!C:F,4,FALSE),"")</f>
        <v/>
      </c>
      <c r="F8316" s="172" t="str">
        <f>IFERROR(VLOOKUP(C8316,[1]MASTER!C:F,3,FALSE),"")</f>
        <v/>
      </c>
      <c r="G8316" s="175" t="str">
        <f>IFERROR(LOOKUP(C8316,[1]MASTER!C:C,[1]MASTER!B:B),"")</f>
        <v/>
      </c>
      <c r="H8316" s="176" t="str">
        <f>IFERROR(VLOOKUP(C8316,[1]MASTER!C:G,5,FALSE),"")</f>
        <v/>
      </c>
    </row>
    <row r="8317" spans="1:8" ht="15.75">
      <c r="A8317" s="52">
        <v>8346</v>
      </c>
      <c r="B8317" s="233"/>
      <c r="D8317" s="55" t="e">
        <f>VLOOKUP(C8317,#REF!,2,FALSE)</f>
        <v>#REF!</v>
      </c>
      <c r="E8317" s="172" t="str">
        <f>IFERROR(VLOOKUP(C8317,[1]MASTER!C:F,4,FALSE),"")</f>
        <v/>
      </c>
      <c r="F8317" s="172" t="str">
        <f>IFERROR(VLOOKUP(C8317,[1]MASTER!C:F,3,FALSE),"")</f>
        <v/>
      </c>
      <c r="G8317" s="175" t="str">
        <f>IFERROR(LOOKUP(C8317,[1]MASTER!C:C,[1]MASTER!B:B),"")</f>
        <v/>
      </c>
      <c r="H8317" s="176" t="str">
        <f>IFERROR(VLOOKUP(C8317,[1]MASTER!C:G,5,FALSE),"")</f>
        <v/>
      </c>
    </row>
    <row r="8318" spans="1:8" ht="15.75">
      <c r="A8318" s="109">
        <v>8347</v>
      </c>
      <c r="B8318" s="120"/>
      <c r="D8318" s="55" t="e">
        <f>VLOOKUP(C8318,#REF!,2,FALSE)</f>
        <v>#REF!</v>
      </c>
      <c r="E8318" s="172" t="str">
        <f>IFERROR(VLOOKUP(C8318,[1]MASTER!C:F,4,FALSE),"")</f>
        <v/>
      </c>
      <c r="F8318" s="172" t="str">
        <f>IFERROR(VLOOKUP(C8318,[1]MASTER!C:F,3,FALSE),"")</f>
        <v/>
      </c>
      <c r="G8318" s="175" t="str">
        <f>IFERROR(LOOKUP(C8318,[1]MASTER!C:C,[1]MASTER!B:B),"")</f>
        <v/>
      </c>
      <c r="H8318" s="176" t="str">
        <f>IFERROR(VLOOKUP(C8318,[1]MASTER!C:G,5,FALSE),"")</f>
        <v/>
      </c>
    </row>
    <row r="8319" spans="1:8" ht="15.75">
      <c r="A8319" s="52">
        <v>8348</v>
      </c>
      <c r="B8319" s="233"/>
      <c r="D8319" s="55" t="e">
        <f>VLOOKUP(C8319,#REF!,2,FALSE)</f>
        <v>#REF!</v>
      </c>
      <c r="E8319" s="172" t="str">
        <f>IFERROR(VLOOKUP(C8319,[1]MASTER!C:F,4,FALSE),"")</f>
        <v/>
      </c>
      <c r="F8319" s="172" t="str">
        <f>IFERROR(VLOOKUP(C8319,[1]MASTER!C:F,3,FALSE),"")</f>
        <v/>
      </c>
      <c r="G8319" s="175" t="str">
        <f>IFERROR(LOOKUP(C8319,[1]MASTER!C:C,[1]MASTER!B:B),"")</f>
        <v/>
      </c>
      <c r="H8319" s="176" t="str">
        <f>IFERROR(VLOOKUP(C8319,[1]MASTER!C:G,5,FALSE),"")</f>
        <v/>
      </c>
    </row>
    <row r="8320" spans="1:8" ht="15.75">
      <c r="A8320" s="109">
        <v>8349</v>
      </c>
      <c r="B8320" s="120"/>
      <c r="D8320" s="55" t="e">
        <f>VLOOKUP(C8320,#REF!,2,FALSE)</f>
        <v>#REF!</v>
      </c>
      <c r="E8320" s="172" t="str">
        <f>IFERROR(VLOOKUP(C8320,[1]MASTER!C:F,4,FALSE),"")</f>
        <v/>
      </c>
      <c r="F8320" s="172" t="str">
        <f>IFERROR(VLOOKUP(C8320,[1]MASTER!C:F,3,FALSE),"")</f>
        <v/>
      </c>
      <c r="G8320" s="175" t="str">
        <f>IFERROR(LOOKUP(C8320,[1]MASTER!C:C,[1]MASTER!B:B),"")</f>
        <v/>
      </c>
      <c r="H8320" s="176" t="str">
        <f>IFERROR(VLOOKUP(C8320,[1]MASTER!C:G,5,FALSE),"")</f>
        <v/>
      </c>
    </row>
    <row r="8321" spans="1:8" ht="15.75">
      <c r="A8321" s="52">
        <v>8350</v>
      </c>
      <c r="B8321" s="233"/>
      <c r="D8321" s="55" t="e">
        <f>VLOOKUP(C8321,#REF!,2,FALSE)</f>
        <v>#REF!</v>
      </c>
      <c r="E8321" s="172" t="str">
        <f>IFERROR(VLOOKUP(C8321,[1]MASTER!C:F,4,FALSE),"")</f>
        <v/>
      </c>
      <c r="F8321" s="172" t="str">
        <f>IFERROR(VLOOKUP(C8321,[1]MASTER!C:F,3,FALSE),"")</f>
        <v/>
      </c>
      <c r="G8321" s="175" t="str">
        <f>IFERROR(LOOKUP(C8321,[1]MASTER!C:C,[1]MASTER!B:B),"")</f>
        <v/>
      </c>
      <c r="H8321" s="176" t="str">
        <f>IFERROR(VLOOKUP(C8321,[1]MASTER!C:G,5,FALSE),"")</f>
        <v/>
      </c>
    </row>
    <row r="8322" spans="1:8" ht="15.75">
      <c r="A8322" s="109">
        <v>8351</v>
      </c>
      <c r="B8322" s="120"/>
      <c r="D8322" s="55" t="e">
        <f>VLOOKUP(C8322,#REF!,2,FALSE)</f>
        <v>#REF!</v>
      </c>
      <c r="E8322" s="172" t="str">
        <f>IFERROR(VLOOKUP(C8322,[1]MASTER!C:F,4,FALSE),"")</f>
        <v/>
      </c>
      <c r="F8322" s="172" t="str">
        <f>IFERROR(VLOOKUP(C8322,[1]MASTER!C:F,3,FALSE),"")</f>
        <v/>
      </c>
      <c r="G8322" s="175" t="str">
        <f>IFERROR(LOOKUP(C8322,[1]MASTER!C:C,[1]MASTER!B:B),"")</f>
        <v/>
      </c>
      <c r="H8322" s="176" t="str">
        <f>IFERROR(VLOOKUP(C8322,[1]MASTER!C:G,5,FALSE),"")</f>
        <v/>
      </c>
    </row>
    <row r="8323" spans="1:8" ht="15.75">
      <c r="A8323" s="52">
        <v>8352</v>
      </c>
      <c r="B8323" s="233"/>
      <c r="D8323" s="55" t="e">
        <f>VLOOKUP(C8323,#REF!,2,FALSE)</f>
        <v>#REF!</v>
      </c>
      <c r="E8323" s="172" t="str">
        <f>IFERROR(VLOOKUP(C8323,[1]MASTER!C:F,4,FALSE),"")</f>
        <v/>
      </c>
      <c r="F8323" s="172" t="str">
        <f>IFERROR(VLOOKUP(C8323,[1]MASTER!C:F,3,FALSE),"")</f>
        <v/>
      </c>
      <c r="G8323" s="175" t="str">
        <f>IFERROR(LOOKUP(C8323,[1]MASTER!C:C,[1]MASTER!B:B),"")</f>
        <v/>
      </c>
      <c r="H8323" s="176" t="str">
        <f>IFERROR(VLOOKUP(C8323,[1]MASTER!C:G,5,FALSE),"")</f>
        <v/>
      </c>
    </row>
    <row r="8324" spans="1:8" ht="15.75">
      <c r="A8324" s="109">
        <v>8353</v>
      </c>
      <c r="B8324" s="120"/>
      <c r="D8324" s="55" t="e">
        <f>VLOOKUP(C8324,#REF!,2,FALSE)</f>
        <v>#REF!</v>
      </c>
      <c r="E8324" s="172" t="str">
        <f>IFERROR(VLOOKUP(C8324,[1]MASTER!C:F,4,FALSE),"")</f>
        <v/>
      </c>
      <c r="F8324" s="172" t="str">
        <f>IFERROR(VLOOKUP(C8324,[1]MASTER!C:F,3,FALSE),"")</f>
        <v/>
      </c>
      <c r="G8324" s="175" t="str">
        <f>IFERROR(LOOKUP(C8324,[1]MASTER!C:C,[1]MASTER!B:B),"")</f>
        <v/>
      </c>
      <c r="H8324" s="176" t="str">
        <f>IFERROR(VLOOKUP(C8324,[1]MASTER!C:G,5,FALSE),"")</f>
        <v/>
      </c>
    </row>
    <row r="8325" spans="1:8" ht="15.75">
      <c r="A8325" s="52">
        <v>8354</v>
      </c>
      <c r="B8325" s="233"/>
      <c r="D8325" s="55" t="e">
        <f>VLOOKUP(C8325,#REF!,2,FALSE)</f>
        <v>#REF!</v>
      </c>
      <c r="E8325" s="172" t="str">
        <f>IFERROR(VLOOKUP(C8325,[1]MASTER!C:F,4,FALSE),"")</f>
        <v/>
      </c>
      <c r="F8325" s="172" t="str">
        <f>IFERROR(VLOOKUP(C8325,[1]MASTER!C:F,3,FALSE),"")</f>
        <v/>
      </c>
      <c r="G8325" s="175" t="str">
        <f>IFERROR(LOOKUP(C8325,[1]MASTER!C:C,[1]MASTER!B:B),"")</f>
        <v/>
      </c>
      <c r="H8325" s="176" t="str">
        <f>IFERROR(VLOOKUP(C8325,[1]MASTER!C:G,5,FALSE),"")</f>
        <v/>
      </c>
    </row>
    <row r="8326" spans="1:8" ht="15.75">
      <c r="A8326" s="109">
        <v>8355</v>
      </c>
      <c r="B8326" s="120"/>
      <c r="D8326" s="55" t="e">
        <f>VLOOKUP(C8326,#REF!,2,FALSE)</f>
        <v>#REF!</v>
      </c>
      <c r="E8326" s="172" t="str">
        <f>IFERROR(VLOOKUP(C8326,[1]MASTER!C:F,4,FALSE),"")</f>
        <v/>
      </c>
      <c r="F8326" s="172" t="str">
        <f>IFERROR(VLOOKUP(C8326,[1]MASTER!C:F,3,FALSE),"")</f>
        <v/>
      </c>
      <c r="G8326" s="175" t="str">
        <f>IFERROR(LOOKUP(C8326,[1]MASTER!C:C,[1]MASTER!B:B),"")</f>
        <v/>
      </c>
      <c r="H8326" s="176" t="str">
        <f>IFERROR(VLOOKUP(C8326,[1]MASTER!C:G,5,FALSE),"")</f>
        <v/>
      </c>
    </row>
    <row r="8327" spans="1:8" ht="15.75">
      <c r="A8327" s="52">
        <v>8356</v>
      </c>
      <c r="B8327" s="233"/>
      <c r="D8327" s="55" t="e">
        <f>VLOOKUP(C8327,#REF!,2,FALSE)</f>
        <v>#REF!</v>
      </c>
      <c r="E8327" s="172" t="str">
        <f>IFERROR(VLOOKUP(C8327,[1]MASTER!C:F,4,FALSE),"")</f>
        <v/>
      </c>
      <c r="F8327" s="172" t="str">
        <f>IFERROR(VLOOKUP(C8327,[1]MASTER!C:F,3,FALSE),"")</f>
        <v/>
      </c>
      <c r="G8327" s="175" t="str">
        <f>IFERROR(LOOKUP(C8327,[1]MASTER!C:C,[1]MASTER!B:B),"")</f>
        <v/>
      </c>
      <c r="H8327" s="176" t="str">
        <f>IFERROR(VLOOKUP(C8327,[1]MASTER!C:G,5,FALSE),"")</f>
        <v/>
      </c>
    </row>
    <row r="8328" spans="1:8" ht="15.75">
      <c r="A8328" s="109">
        <v>8357</v>
      </c>
      <c r="B8328" s="120"/>
      <c r="D8328" s="55" t="e">
        <f>VLOOKUP(C8328,#REF!,2,FALSE)</f>
        <v>#REF!</v>
      </c>
      <c r="E8328" s="172" t="str">
        <f>IFERROR(VLOOKUP(C8328,[1]MASTER!C:F,4,FALSE),"")</f>
        <v/>
      </c>
      <c r="F8328" s="172" t="str">
        <f>IFERROR(VLOOKUP(C8328,[1]MASTER!C:F,3,FALSE),"")</f>
        <v/>
      </c>
      <c r="G8328" s="175" t="str">
        <f>IFERROR(LOOKUP(C8328,[1]MASTER!C:C,[1]MASTER!B:B),"")</f>
        <v/>
      </c>
      <c r="H8328" s="176" t="str">
        <f>IFERROR(VLOOKUP(C8328,[1]MASTER!C:G,5,FALSE),"")</f>
        <v/>
      </c>
    </row>
    <row r="8329" spans="1:8" ht="15.75">
      <c r="A8329" s="52">
        <v>8358</v>
      </c>
      <c r="B8329" s="233"/>
      <c r="D8329" s="55" t="e">
        <f>VLOOKUP(C8329,#REF!,2,FALSE)</f>
        <v>#REF!</v>
      </c>
      <c r="E8329" s="172" t="str">
        <f>IFERROR(VLOOKUP(C8329,[1]MASTER!C:F,4,FALSE),"")</f>
        <v/>
      </c>
      <c r="F8329" s="172" t="str">
        <f>IFERROR(VLOOKUP(C8329,[1]MASTER!C:F,3,FALSE),"")</f>
        <v/>
      </c>
      <c r="G8329" s="175" t="str">
        <f>IFERROR(LOOKUP(C8329,[1]MASTER!C:C,[1]MASTER!B:B),"")</f>
        <v/>
      </c>
      <c r="H8329" s="176" t="str">
        <f>IFERROR(VLOOKUP(C8329,[1]MASTER!C:G,5,FALSE),"")</f>
        <v/>
      </c>
    </row>
    <row r="8330" spans="1:8" ht="15.75">
      <c r="A8330" s="109">
        <v>8359</v>
      </c>
      <c r="B8330" s="120"/>
      <c r="D8330" s="55" t="e">
        <f>VLOOKUP(C8330,#REF!,2,FALSE)</f>
        <v>#REF!</v>
      </c>
      <c r="E8330" s="172" t="str">
        <f>IFERROR(VLOOKUP(C8330,[1]MASTER!C:F,4,FALSE),"")</f>
        <v/>
      </c>
      <c r="F8330" s="172" t="str">
        <f>IFERROR(VLOOKUP(C8330,[1]MASTER!C:F,3,FALSE),"")</f>
        <v/>
      </c>
      <c r="G8330" s="175" t="str">
        <f>IFERROR(LOOKUP(C8330,[1]MASTER!C:C,[1]MASTER!B:B),"")</f>
        <v/>
      </c>
      <c r="H8330" s="176" t="str">
        <f>IFERROR(VLOOKUP(C8330,[1]MASTER!C:G,5,FALSE),"")</f>
        <v/>
      </c>
    </row>
    <row r="8331" spans="1:8" ht="15.75">
      <c r="A8331" s="52">
        <v>8360</v>
      </c>
      <c r="B8331" s="233"/>
      <c r="D8331" s="55" t="e">
        <f>VLOOKUP(C8331,#REF!,2,FALSE)</f>
        <v>#REF!</v>
      </c>
      <c r="E8331" s="172" t="str">
        <f>IFERROR(VLOOKUP(C8331,[1]MASTER!C:F,4,FALSE),"")</f>
        <v/>
      </c>
      <c r="F8331" s="172" t="str">
        <f>IFERROR(VLOOKUP(C8331,[1]MASTER!C:F,3,FALSE),"")</f>
        <v/>
      </c>
      <c r="G8331" s="175" t="str">
        <f>IFERROR(LOOKUP(C8331,[1]MASTER!C:C,[1]MASTER!B:B),"")</f>
        <v/>
      </c>
      <c r="H8331" s="176" t="str">
        <f>IFERROR(VLOOKUP(C8331,[1]MASTER!C:G,5,FALSE),"")</f>
        <v/>
      </c>
    </row>
    <row r="8332" spans="1:8" ht="15.75">
      <c r="A8332" s="109">
        <v>8361</v>
      </c>
      <c r="B8332" s="120"/>
      <c r="D8332" s="55" t="e">
        <f>VLOOKUP(C8332,#REF!,2,FALSE)</f>
        <v>#REF!</v>
      </c>
      <c r="E8332" s="172" t="str">
        <f>IFERROR(VLOOKUP(C8332,[1]MASTER!C:F,4,FALSE),"")</f>
        <v/>
      </c>
      <c r="F8332" s="172" t="str">
        <f>IFERROR(VLOOKUP(C8332,[1]MASTER!C:F,3,FALSE),"")</f>
        <v/>
      </c>
      <c r="G8332" s="175" t="str">
        <f>IFERROR(LOOKUP(C8332,[1]MASTER!C:C,[1]MASTER!B:B),"")</f>
        <v/>
      </c>
      <c r="H8332" s="176" t="str">
        <f>IFERROR(VLOOKUP(C8332,[1]MASTER!C:G,5,FALSE),"")</f>
        <v/>
      </c>
    </row>
    <row r="8333" spans="1:8" ht="15.75">
      <c r="A8333" s="52">
        <v>8362</v>
      </c>
      <c r="B8333" s="233"/>
      <c r="D8333" s="55" t="e">
        <f>VLOOKUP(C8333,#REF!,2,FALSE)</f>
        <v>#REF!</v>
      </c>
      <c r="E8333" s="172" t="str">
        <f>IFERROR(VLOOKUP(C8333,[1]MASTER!C:F,4,FALSE),"")</f>
        <v/>
      </c>
      <c r="F8333" s="172" t="str">
        <f>IFERROR(VLOOKUP(C8333,[1]MASTER!C:F,3,FALSE),"")</f>
        <v/>
      </c>
      <c r="G8333" s="175" t="str">
        <f>IFERROR(LOOKUP(C8333,[1]MASTER!C:C,[1]MASTER!B:B),"")</f>
        <v/>
      </c>
      <c r="H8333" s="176" t="str">
        <f>IFERROR(VLOOKUP(C8333,[1]MASTER!C:G,5,FALSE),"")</f>
        <v/>
      </c>
    </row>
    <row r="8334" spans="1:8" ht="15.75">
      <c r="A8334" s="109">
        <v>8363</v>
      </c>
      <c r="B8334" s="120"/>
      <c r="D8334" s="55" t="e">
        <f>VLOOKUP(C8334,#REF!,2,FALSE)</f>
        <v>#REF!</v>
      </c>
      <c r="E8334" s="172" t="str">
        <f>IFERROR(VLOOKUP(C8334,[1]MASTER!C:F,4,FALSE),"")</f>
        <v/>
      </c>
      <c r="F8334" s="172" t="str">
        <f>IFERROR(VLOOKUP(C8334,[1]MASTER!C:F,3,FALSE),"")</f>
        <v/>
      </c>
      <c r="G8334" s="175" t="str">
        <f>IFERROR(LOOKUP(C8334,[1]MASTER!C:C,[1]MASTER!B:B),"")</f>
        <v/>
      </c>
      <c r="H8334" s="176" t="str">
        <f>IFERROR(VLOOKUP(C8334,[1]MASTER!C:G,5,FALSE),"")</f>
        <v/>
      </c>
    </row>
    <row r="8335" spans="1:8" ht="15.75">
      <c r="A8335" s="52">
        <v>8364</v>
      </c>
      <c r="B8335" s="233"/>
      <c r="D8335" s="55" t="e">
        <f>VLOOKUP(C8335,#REF!,2,FALSE)</f>
        <v>#REF!</v>
      </c>
      <c r="E8335" s="172" t="str">
        <f>IFERROR(VLOOKUP(C8335,[1]MASTER!C:F,4,FALSE),"")</f>
        <v/>
      </c>
      <c r="F8335" s="172" t="str">
        <f>IFERROR(VLOOKUP(C8335,[1]MASTER!C:F,3,FALSE),"")</f>
        <v/>
      </c>
      <c r="G8335" s="175" t="str">
        <f>IFERROR(LOOKUP(C8335,[1]MASTER!C:C,[1]MASTER!B:B),"")</f>
        <v/>
      </c>
      <c r="H8335" s="176" t="str">
        <f>IFERROR(VLOOKUP(C8335,[1]MASTER!C:G,5,FALSE),"")</f>
        <v/>
      </c>
    </row>
    <row r="8336" spans="1:8" ht="15.75">
      <c r="A8336" s="109">
        <v>8365</v>
      </c>
      <c r="B8336" s="120"/>
      <c r="D8336" s="55" t="e">
        <f>VLOOKUP(C8336,#REF!,2,FALSE)</f>
        <v>#REF!</v>
      </c>
      <c r="E8336" s="172" t="str">
        <f>IFERROR(VLOOKUP(C8336,[1]MASTER!C:F,4,FALSE),"")</f>
        <v/>
      </c>
      <c r="F8336" s="172" t="str">
        <f>IFERROR(VLOOKUP(C8336,[1]MASTER!C:F,3,FALSE),"")</f>
        <v/>
      </c>
      <c r="G8336" s="175" t="str">
        <f>IFERROR(LOOKUP(C8336,[1]MASTER!C:C,[1]MASTER!B:B),"")</f>
        <v/>
      </c>
      <c r="H8336" s="176" t="str">
        <f>IFERROR(VLOOKUP(C8336,[1]MASTER!C:G,5,FALSE),"")</f>
        <v/>
      </c>
    </row>
    <row r="8337" spans="1:8" ht="15.75">
      <c r="A8337" s="52">
        <v>8366</v>
      </c>
      <c r="B8337" s="233"/>
      <c r="D8337" s="55" t="e">
        <f>VLOOKUP(C8337,#REF!,2,FALSE)</f>
        <v>#REF!</v>
      </c>
      <c r="E8337" s="172" t="str">
        <f>IFERROR(VLOOKUP(C8337,[1]MASTER!C:F,4,FALSE),"")</f>
        <v/>
      </c>
      <c r="F8337" s="172" t="str">
        <f>IFERROR(VLOOKUP(C8337,[1]MASTER!C:F,3,FALSE),"")</f>
        <v/>
      </c>
      <c r="G8337" s="175" t="str">
        <f>IFERROR(LOOKUP(C8337,[1]MASTER!C:C,[1]MASTER!B:B),"")</f>
        <v/>
      </c>
      <c r="H8337" s="176" t="str">
        <f>IFERROR(VLOOKUP(C8337,[1]MASTER!C:G,5,FALSE),"")</f>
        <v/>
      </c>
    </row>
    <row r="8338" spans="1:8" ht="15.75">
      <c r="A8338" s="109">
        <v>8367</v>
      </c>
      <c r="B8338" s="120"/>
      <c r="D8338" s="55" t="e">
        <f>VLOOKUP(C8338,#REF!,2,FALSE)</f>
        <v>#REF!</v>
      </c>
      <c r="E8338" s="172" t="str">
        <f>IFERROR(VLOOKUP(C8338,[1]MASTER!C:F,4,FALSE),"")</f>
        <v/>
      </c>
      <c r="F8338" s="172" t="str">
        <f>IFERROR(VLOOKUP(C8338,[1]MASTER!C:F,3,FALSE),"")</f>
        <v/>
      </c>
      <c r="G8338" s="175" t="str">
        <f>IFERROR(LOOKUP(C8338,[1]MASTER!C:C,[1]MASTER!B:B),"")</f>
        <v/>
      </c>
      <c r="H8338" s="176" t="str">
        <f>IFERROR(VLOOKUP(C8338,[1]MASTER!C:G,5,FALSE),"")</f>
        <v/>
      </c>
    </row>
    <row r="8339" spans="1:8" ht="15.75">
      <c r="A8339" s="52">
        <v>8368</v>
      </c>
      <c r="B8339" s="233"/>
      <c r="D8339" s="55" t="e">
        <f>VLOOKUP(C8339,#REF!,2,FALSE)</f>
        <v>#REF!</v>
      </c>
      <c r="E8339" s="172" t="str">
        <f>IFERROR(VLOOKUP(C8339,[1]MASTER!C:F,4,FALSE),"")</f>
        <v/>
      </c>
      <c r="F8339" s="172" t="str">
        <f>IFERROR(VLOOKUP(C8339,[1]MASTER!C:F,3,FALSE),"")</f>
        <v/>
      </c>
      <c r="G8339" s="175" t="str">
        <f>IFERROR(LOOKUP(C8339,[1]MASTER!C:C,[1]MASTER!B:B),"")</f>
        <v/>
      </c>
      <c r="H8339" s="176" t="str">
        <f>IFERROR(VLOOKUP(C8339,[1]MASTER!C:G,5,FALSE),"")</f>
        <v/>
      </c>
    </row>
    <row r="8340" spans="1:8" ht="15.75">
      <c r="A8340" s="109">
        <v>8369</v>
      </c>
      <c r="B8340" s="120"/>
      <c r="D8340" s="55" t="e">
        <f>VLOOKUP(C8340,#REF!,2,FALSE)</f>
        <v>#REF!</v>
      </c>
      <c r="E8340" s="172" t="str">
        <f>IFERROR(VLOOKUP(C8340,[1]MASTER!C:F,4,FALSE),"")</f>
        <v/>
      </c>
      <c r="F8340" s="172" t="str">
        <f>IFERROR(VLOOKUP(C8340,[1]MASTER!C:F,3,FALSE),"")</f>
        <v/>
      </c>
      <c r="G8340" s="175" t="str">
        <f>IFERROR(LOOKUP(C8340,[1]MASTER!C:C,[1]MASTER!B:B),"")</f>
        <v/>
      </c>
      <c r="H8340" s="176" t="str">
        <f>IFERROR(VLOOKUP(C8340,[1]MASTER!C:G,5,FALSE),"")</f>
        <v/>
      </c>
    </row>
    <row r="8341" spans="1:8" ht="15.75">
      <c r="A8341" s="52">
        <v>8370</v>
      </c>
      <c r="B8341" s="233"/>
      <c r="D8341" s="55" t="e">
        <f>VLOOKUP(C8341,#REF!,2,FALSE)</f>
        <v>#REF!</v>
      </c>
      <c r="E8341" s="172" t="str">
        <f>IFERROR(VLOOKUP(C8341,[1]MASTER!C:F,4,FALSE),"")</f>
        <v/>
      </c>
      <c r="F8341" s="172" t="str">
        <f>IFERROR(VLOOKUP(C8341,[1]MASTER!C:F,3,FALSE),"")</f>
        <v/>
      </c>
      <c r="G8341" s="175" t="str">
        <f>IFERROR(LOOKUP(C8341,[1]MASTER!C:C,[1]MASTER!B:B),"")</f>
        <v/>
      </c>
      <c r="H8341" s="176" t="str">
        <f>IFERROR(VLOOKUP(C8341,[1]MASTER!C:G,5,FALSE),"")</f>
        <v/>
      </c>
    </row>
    <row r="8342" spans="1:8" ht="15.75">
      <c r="A8342" s="109">
        <v>8371</v>
      </c>
      <c r="B8342" s="120"/>
      <c r="D8342" s="55" t="e">
        <f>VLOOKUP(C8342,#REF!,2,FALSE)</f>
        <v>#REF!</v>
      </c>
      <c r="E8342" s="172" t="str">
        <f>IFERROR(VLOOKUP(C8342,[1]MASTER!C:F,4,FALSE),"")</f>
        <v/>
      </c>
      <c r="F8342" s="172" t="str">
        <f>IFERROR(VLOOKUP(C8342,[1]MASTER!C:F,3,FALSE),"")</f>
        <v/>
      </c>
      <c r="G8342" s="175" t="str">
        <f>IFERROR(LOOKUP(C8342,[1]MASTER!C:C,[1]MASTER!B:B),"")</f>
        <v/>
      </c>
      <c r="H8342" s="176" t="str">
        <f>IFERROR(VLOOKUP(C8342,[1]MASTER!C:G,5,FALSE),"")</f>
        <v/>
      </c>
    </row>
    <row r="8343" spans="1:8" ht="15.75">
      <c r="A8343" s="52">
        <v>8372</v>
      </c>
      <c r="B8343" s="233"/>
      <c r="D8343" s="55" t="e">
        <f>VLOOKUP(C8343,#REF!,2,FALSE)</f>
        <v>#REF!</v>
      </c>
      <c r="E8343" s="172" t="str">
        <f>IFERROR(VLOOKUP(C8343,[1]MASTER!C:F,4,FALSE),"")</f>
        <v/>
      </c>
      <c r="F8343" s="172" t="str">
        <f>IFERROR(VLOOKUP(C8343,[1]MASTER!C:F,3,FALSE),"")</f>
        <v/>
      </c>
      <c r="G8343" s="175" t="str">
        <f>IFERROR(LOOKUP(C8343,[1]MASTER!C:C,[1]MASTER!B:B),"")</f>
        <v/>
      </c>
      <c r="H8343" s="176" t="str">
        <f>IFERROR(VLOOKUP(C8343,[1]MASTER!C:G,5,FALSE),"")</f>
        <v/>
      </c>
    </row>
    <row r="8344" spans="1:8" ht="15.75">
      <c r="A8344" s="109">
        <v>8373</v>
      </c>
      <c r="B8344" s="120"/>
      <c r="D8344" s="55" t="e">
        <f>VLOOKUP(C8344,#REF!,2,FALSE)</f>
        <v>#REF!</v>
      </c>
      <c r="E8344" s="172" t="str">
        <f>IFERROR(VLOOKUP(C8344,[1]MASTER!C:F,4,FALSE),"")</f>
        <v/>
      </c>
      <c r="F8344" s="172" t="str">
        <f>IFERROR(VLOOKUP(C8344,[1]MASTER!C:F,3,FALSE),"")</f>
        <v/>
      </c>
      <c r="G8344" s="175" t="str">
        <f>IFERROR(LOOKUP(C8344,[1]MASTER!C:C,[1]MASTER!B:B),"")</f>
        <v/>
      </c>
      <c r="H8344" s="176" t="str">
        <f>IFERROR(VLOOKUP(C8344,[1]MASTER!C:G,5,FALSE),"")</f>
        <v/>
      </c>
    </row>
    <row r="8345" spans="1:8" ht="15.75">
      <c r="A8345" s="52">
        <v>8374</v>
      </c>
      <c r="B8345" s="233"/>
      <c r="D8345" s="55" t="e">
        <f>VLOOKUP(C8345,#REF!,2,FALSE)</f>
        <v>#REF!</v>
      </c>
      <c r="E8345" s="172" t="str">
        <f>IFERROR(VLOOKUP(C8345,[1]MASTER!C:F,4,FALSE),"")</f>
        <v/>
      </c>
      <c r="F8345" s="172" t="str">
        <f>IFERROR(VLOOKUP(C8345,[1]MASTER!C:F,3,FALSE),"")</f>
        <v/>
      </c>
      <c r="G8345" s="175" t="str">
        <f>IFERROR(LOOKUP(C8345,[1]MASTER!C:C,[1]MASTER!B:B),"")</f>
        <v/>
      </c>
      <c r="H8345" s="176" t="str">
        <f>IFERROR(VLOOKUP(C8345,[1]MASTER!C:G,5,FALSE),"")</f>
        <v/>
      </c>
    </row>
    <row r="8346" spans="1:8" ht="15.75">
      <c r="A8346" s="109">
        <v>8375</v>
      </c>
      <c r="B8346" s="120"/>
      <c r="D8346" s="55" t="e">
        <f>VLOOKUP(C8346,#REF!,2,FALSE)</f>
        <v>#REF!</v>
      </c>
      <c r="E8346" s="172" t="str">
        <f>IFERROR(VLOOKUP(C8346,[1]MASTER!C:F,4,FALSE),"")</f>
        <v/>
      </c>
      <c r="F8346" s="172" t="str">
        <f>IFERROR(VLOOKUP(C8346,[1]MASTER!C:F,3,FALSE),"")</f>
        <v/>
      </c>
      <c r="G8346" s="175" t="str">
        <f>IFERROR(LOOKUP(C8346,[1]MASTER!C:C,[1]MASTER!B:B),"")</f>
        <v/>
      </c>
      <c r="H8346" s="176" t="str">
        <f>IFERROR(VLOOKUP(C8346,[1]MASTER!C:G,5,FALSE),"")</f>
        <v/>
      </c>
    </row>
    <row r="8347" spans="1:8" ht="15.75">
      <c r="A8347" s="52">
        <v>8376</v>
      </c>
      <c r="B8347" s="233"/>
      <c r="D8347" s="55" t="e">
        <f>VLOOKUP(C8347,#REF!,2,FALSE)</f>
        <v>#REF!</v>
      </c>
      <c r="E8347" s="172" t="str">
        <f>IFERROR(VLOOKUP(C8347,[1]MASTER!C:F,4,FALSE),"")</f>
        <v/>
      </c>
      <c r="F8347" s="172" t="str">
        <f>IFERROR(VLOOKUP(C8347,[1]MASTER!C:F,3,FALSE),"")</f>
        <v/>
      </c>
      <c r="G8347" s="175" t="str">
        <f>IFERROR(LOOKUP(C8347,[1]MASTER!C:C,[1]MASTER!B:B),"")</f>
        <v/>
      </c>
      <c r="H8347" s="176" t="str">
        <f>IFERROR(VLOOKUP(C8347,[1]MASTER!C:G,5,FALSE),"")</f>
        <v/>
      </c>
    </row>
    <row r="8348" spans="1:8" ht="15.75">
      <c r="A8348" s="109">
        <v>8377</v>
      </c>
      <c r="B8348" s="120"/>
      <c r="D8348" s="55" t="e">
        <f>VLOOKUP(C8348,#REF!,2,FALSE)</f>
        <v>#REF!</v>
      </c>
      <c r="E8348" s="172" t="str">
        <f>IFERROR(VLOOKUP(C8348,[1]MASTER!C:F,4,FALSE),"")</f>
        <v/>
      </c>
      <c r="F8348" s="172" t="str">
        <f>IFERROR(VLOOKUP(C8348,[1]MASTER!C:F,3,FALSE),"")</f>
        <v/>
      </c>
      <c r="G8348" s="175" t="str">
        <f>IFERROR(LOOKUP(C8348,[1]MASTER!C:C,[1]MASTER!B:B),"")</f>
        <v/>
      </c>
      <c r="H8348" s="176" t="str">
        <f>IFERROR(VLOOKUP(C8348,[1]MASTER!C:G,5,FALSE),"")</f>
        <v/>
      </c>
    </row>
    <row r="8349" spans="1:8" ht="15.75">
      <c r="A8349" s="52">
        <v>8378</v>
      </c>
      <c r="B8349" s="233"/>
      <c r="D8349" s="55" t="e">
        <f>VLOOKUP(C8349,#REF!,2,FALSE)</f>
        <v>#REF!</v>
      </c>
      <c r="E8349" s="172" t="str">
        <f>IFERROR(VLOOKUP(C8349,[1]MASTER!C:F,4,FALSE),"")</f>
        <v/>
      </c>
      <c r="F8349" s="172" t="str">
        <f>IFERROR(VLOOKUP(C8349,[1]MASTER!C:F,3,FALSE),"")</f>
        <v/>
      </c>
      <c r="G8349" s="175" t="str">
        <f>IFERROR(LOOKUP(C8349,[1]MASTER!C:C,[1]MASTER!B:B),"")</f>
        <v/>
      </c>
      <c r="H8349" s="176" t="str">
        <f>IFERROR(VLOOKUP(C8349,[1]MASTER!C:G,5,FALSE),"")</f>
        <v/>
      </c>
    </row>
    <row r="8350" spans="1:8" ht="15.75">
      <c r="A8350" s="109">
        <v>8379</v>
      </c>
      <c r="B8350" s="120"/>
      <c r="D8350" s="55" t="e">
        <f>VLOOKUP(C8350,#REF!,2,FALSE)</f>
        <v>#REF!</v>
      </c>
      <c r="E8350" s="172" t="str">
        <f>IFERROR(VLOOKUP(C8350,[1]MASTER!C:F,4,FALSE),"")</f>
        <v/>
      </c>
      <c r="F8350" s="172" t="str">
        <f>IFERROR(VLOOKUP(C8350,[1]MASTER!C:F,3,FALSE),"")</f>
        <v/>
      </c>
      <c r="G8350" s="175" t="str">
        <f>IFERROR(LOOKUP(C8350,[1]MASTER!C:C,[1]MASTER!B:B),"")</f>
        <v/>
      </c>
      <c r="H8350" s="176" t="str">
        <f>IFERROR(VLOOKUP(C8350,[1]MASTER!C:G,5,FALSE),"")</f>
        <v/>
      </c>
    </row>
    <row r="8351" spans="1:8" ht="15.75">
      <c r="A8351" s="52">
        <v>8380</v>
      </c>
      <c r="B8351" s="233"/>
      <c r="D8351" s="55" t="e">
        <f>VLOOKUP(C8351,#REF!,2,FALSE)</f>
        <v>#REF!</v>
      </c>
      <c r="E8351" s="172" t="str">
        <f>IFERROR(VLOOKUP(C8351,[1]MASTER!C:F,4,FALSE),"")</f>
        <v/>
      </c>
      <c r="F8351" s="172" t="str">
        <f>IFERROR(VLOOKUP(C8351,[1]MASTER!C:F,3,FALSE),"")</f>
        <v/>
      </c>
      <c r="G8351" s="175" t="str">
        <f>IFERROR(LOOKUP(C8351,[1]MASTER!C:C,[1]MASTER!B:B),"")</f>
        <v/>
      </c>
      <c r="H8351" s="176" t="str">
        <f>IFERROR(VLOOKUP(C8351,[1]MASTER!C:G,5,FALSE),"")</f>
        <v/>
      </c>
    </row>
    <row r="8352" spans="1:8" ht="15.75">
      <c r="A8352" s="109">
        <v>8381</v>
      </c>
      <c r="B8352" s="120"/>
      <c r="D8352" s="55" t="e">
        <f>VLOOKUP(C8352,#REF!,2,FALSE)</f>
        <v>#REF!</v>
      </c>
      <c r="E8352" s="172" t="str">
        <f>IFERROR(VLOOKUP(C8352,[1]MASTER!C:F,4,FALSE),"")</f>
        <v/>
      </c>
      <c r="F8352" s="172" t="str">
        <f>IFERROR(VLOOKUP(C8352,[1]MASTER!C:F,3,FALSE),"")</f>
        <v/>
      </c>
      <c r="G8352" s="175" t="str">
        <f>IFERROR(LOOKUP(C8352,[1]MASTER!C:C,[1]MASTER!B:B),"")</f>
        <v/>
      </c>
      <c r="H8352" s="176" t="str">
        <f>IFERROR(VLOOKUP(C8352,[1]MASTER!C:G,5,FALSE),"")</f>
        <v/>
      </c>
    </row>
    <row r="8353" spans="1:8" ht="15.75">
      <c r="A8353" s="52">
        <v>8382</v>
      </c>
      <c r="B8353" s="233"/>
      <c r="D8353" s="55" t="e">
        <f>VLOOKUP(C8353,#REF!,2,FALSE)</f>
        <v>#REF!</v>
      </c>
      <c r="E8353" s="172" t="str">
        <f>IFERROR(VLOOKUP(C8353,[1]MASTER!C:F,4,FALSE),"")</f>
        <v/>
      </c>
      <c r="F8353" s="172" t="str">
        <f>IFERROR(VLOOKUP(C8353,[1]MASTER!C:F,3,FALSE),"")</f>
        <v/>
      </c>
      <c r="G8353" s="175" t="str">
        <f>IFERROR(LOOKUP(C8353,[1]MASTER!C:C,[1]MASTER!B:B),"")</f>
        <v/>
      </c>
      <c r="H8353" s="176" t="str">
        <f>IFERROR(VLOOKUP(C8353,[1]MASTER!C:G,5,FALSE),"")</f>
        <v/>
      </c>
    </row>
    <row r="8354" spans="1:8" ht="15.75">
      <c r="A8354" s="109">
        <v>8383</v>
      </c>
      <c r="B8354" s="120"/>
      <c r="D8354" s="55" t="e">
        <f>VLOOKUP(C8354,#REF!,2,FALSE)</f>
        <v>#REF!</v>
      </c>
      <c r="E8354" s="172" t="str">
        <f>IFERROR(VLOOKUP(C8354,[1]MASTER!C:F,4,FALSE),"")</f>
        <v/>
      </c>
      <c r="F8354" s="172" t="str">
        <f>IFERROR(VLOOKUP(C8354,[1]MASTER!C:F,3,FALSE),"")</f>
        <v/>
      </c>
      <c r="G8354" s="175" t="str">
        <f>IFERROR(LOOKUP(C8354,[1]MASTER!C:C,[1]MASTER!B:B),"")</f>
        <v/>
      </c>
      <c r="H8354" s="176" t="str">
        <f>IFERROR(VLOOKUP(C8354,[1]MASTER!C:G,5,FALSE),"")</f>
        <v/>
      </c>
    </row>
    <row r="8355" spans="1:8" ht="15.75">
      <c r="A8355" s="52">
        <v>8384</v>
      </c>
      <c r="B8355" s="233"/>
      <c r="D8355" s="55" t="e">
        <f>VLOOKUP(C8355,#REF!,2,FALSE)</f>
        <v>#REF!</v>
      </c>
      <c r="E8355" s="172" t="str">
        <f>IFERROR(VLOOKUP(C8355,[1]MASTER!C:F,4,FALSE),"")</f>
        <v/>
      </c>
      <c r="F8355" s="172" t="str">
        <f>IFERROR(VLOOKUP(C8355,[1]MASTER!C:F,3,FALSE),"")</f>
        <v/>
      </c>
      <c r="G8355" s="175" t="str">
        <f>IFERROR(LOOKUP(C8355,[1]MASTER!C:C,[1]MASTER!B:B),"")</f>
        <v/>
      </c>
      <c r="H8355" s="176" t="str">
        <f>IFERROR(VLOOKUP(C8355,[1]MASTER!C:G,5,FALSE),"")</f>
        <v/>
      </c>
    </row>
    <row r="8356" spans="1:8" ht="15.75">
      <c r="A8356" s="109">
        <v>8385</v>
      </c>
      <c r="B8356" s="120"/>
      <c r="D8356" s="55" t="e">
        <f>VLOOKUP(C8356,#REF!,2,FALSE)</f>
        <v>#REF!</v>
      </c>
      <c r="E8356" s="172" t="str">
        <f>IFERROR(VLOOKUP(C8356,[1]MASTER!C:F,4,FALSE),"")</f>
        <v/>
      </c>
      <c r="F8356" s="172" t="str">
        <f>IFERROR(VLOOKUP(C8356,[1]MASTER!C:F,3,FALSE),"")</f>
        <v/>
      </c>
      <c r="G8356" s="175" t="str">
        <f>IFERROR(LOOKUP(C8356,[1]MASTER!C:C,[1]MASTER!B:B),"")</f>
        <v/>
      </c>
      <c r="H8356" s="176" t="str">
        <f>IFERROR(VLOOKUP(C8356,[1]MASTER!C:G,5,FALSE),"")</f>
        <v/>
      </c>
    </row>
    <row r="8357" spans="1:8" ht="15.75">
      <c r="A8357" s="52">
        <v>8386</v>
      </c>
      <c r="B8357" s="233"/>
      <c r="D8357" s="55" t="e">
        <f>VLOOKUP(C8357,#REF!,2,FALSE)</f>
        <v>#REF!</v>
      </c>
      <c r="E8357" s="172" t="str">
        <f>IFERROR(VLOOKUP(C8357,[1]MASTER!C:F,4,FALSE),"")</f>
        <v/>
      </c>
      <c r="F8357" s="172" t="str">
        <f>IFERROR(VLOOKUP(C8357,[1]MASTER!C:F,3,FALSE),"")</f>
        <v/>
      </c>
      <c r="G8357" s="175" t="str">
        <f>IFERROR(LOOKUP(C8357,[1]MASTER!C:C,[1]MASTER!B:B),"")</f>
        <v/>
      </c>
      <c r="H8357" s="176" t="str">
        <f>IFERROR(VLOOKUP(C8357,[1]MASTER!C:G,5,FALSE),"")</f>
        <v/>
      </c>
    </row>
    <row r="8358" spans="1:8" ht="15.75">
      <c r="A8358" s="109">
        <v>8387</v>
      </c>
      <c r="B8358" s="120"/>
      <c r="D8358" s="55" t="e">
        <f>VLOOKUP(C8358,#REF!,2,FALSE)</f>
        <v>#REF!</v>
      </c>
      <c r="E8358" s="172" t="str">
        <f>IFERROR(VLOOKUP(C8358,[1]MASTER!C:F,4,FALSE),"")</f>
        <v/>
      </c>
      <c r="F8358" s="172" t="str">
        <f>IFERROR(VLOOKUP(C8358,[1]MASTER!C:F,3,FALSE),"")</f>
        <v/>
      </c>
      <c r="G8358" s="175" t="str">
        <f>IFERROR(LOOKUP(C8358,[1]MASTER!C:C,[1]MASTER!B:B),"")</f>
        <v/>
      </c>
      <c r="H8358" s="176" t="str">
        <f>IFERROR(VLOOKUP(C8358,[1]MASTER!C:G,5,FALSE),"")</f>
        <v/>
      </c>
    </row>
    <row r="8359" spans="1:8" ht="15.75">
      <c r="A8359" s="52">
        <v>8388</v>
      </c>
      <c r="B8359" s="233"/>
      <c r="D8359" s="55" t="e">
        <f>VLOOKUP(C8359,#REF!,2,FALSE)</f>
        <v>#REF!</v>
      </c>
      <c r="E8359" s="172" t="str">
        <f>IFERROR(VLOOKUP(C8359,[1]MASTER!C:F,4,FALSE),"")</f>
        <v/>
      </c>
      <c r="F8359" s="172" t="str">
        <f>IFERROR(VLOOKUP(C8359,[1]MASTER!C:F,3,FALSE),"")</f>
        <v/>
      </c>
      <c r="G8359" s="175" t="str">
        <f>IFERROR(LOOKUP(C8359,[1]MASTER!C:C,[1]MASTER!B:B),"")</f>
        <v/>
      </c>
      <c r="H8359" s="176" t="str">
        <f>IFERROR(VLOOKUP(C8359,[1]MASTER!C:G,5,FALSE),"")</f>
        <v/>
      </c>
    </row>
    <row r="8360" spans="1:8" ht="15.75">
      <c r="A8360" s="109">
        <v>8389</v>
      </c>
      <c r="B8360" s="120"/>
      <c r="D8360" s="55" t="e">
        <f>VLOOKUP(C8360,#REF!,2,FALSE)</f>
        <v>#REF!</v>
      </c>
      <c r="E8360" s="172" t="str">
        <f>IFERROR(VLOOKUP(C8360,[1]MASTER!C:F,4,FALSE),"")</f>
        <v/>
      </c>
      <c r="F8360" s="172" t="str">
        <f>IFERROR(VLOOKUP(C8360,[1]MASTER!C:F,3,FALSE),"")</f>
        <v/>
      </c>
      <c r="G8360" s="175" t="str">
        <f>IFERROR(LOOKUP(C8360,[1]MASTER!C:C,[1]MASTER!B:B),"")</f>
        <v/>
      </c>
      <c r="H8360" s="176" t="str">
        <f>IFERROR(VLOOKUP(C8360,[1]MASTER!C:G,5,FALSE),"")</f>
        <v/>
      </c>
    </row>
    <row r="8361" spans="1:8" ht="15.75">
      <c r="A8361" s="52">
        <v>8390</v>
      </c>
      <c r="B8361" s="233"/>
      <c r="D8361" s="55" t="e">
        <f>VLOOKUP(C8361,#REF!,2,FALSE)</f>
        <v>#REF!</v>
      </c>
      <c r="E8361" s="172" t="str">
        <f>IFERROR(VLOOKUP(C8361,[1]MASTER!C:F,4,FALSE),"")</f>
        <v/>
      </c>
      <c r="F8361" s="172" t="str">
        <f>IFERROR(VLOOKUP(C8361,[1]MASTER!C:F,3,FALSE),"")</f>
        <v/>
      </c>
      <c r="G8361" s="175" t="str">
        <f>IFERROR(LOOKUP(C8361,[1]MASTER!C:C,[1]MASTER!B:B),"")</f>
        <v/>
      </c>
      <c r="H8361" s="176" t="str">
        <f>IFERROR(VLOOKUP(C8361,[1]MASTER!C:G,5,FALSE),"")</f>
        <v/>
      </c>
    </row>
    <row r="8362" spans="1:8" ht="15.75">
      <c r="A8362" s="109">
        <v>8391</v>
      </c>
      <c r="B8362" s="120"/>
      <c r="D8362" s="55" t="e">
        <f>VLOOKUP(C8362,#REF!,2,FALSE)</f>
        <v>#REF!</v>
      </c>
      <c r="E8362" s="172" t="str">
        <f>IFERROR(VLOOKUP(C8362,[1]MASTER!C:F,4,FALSE),"")</f>
        <v/>
      </c>
      <c r="F8362" s="172" t="str">
        <f>IFERROR(VLOOKUP(C8362,[1]MASTER!C:F,3,FALSE),"")</f>
        <v/>
      </c>
      <c r="G8362" s="175" t="str">
        <f>IFERROR(LOOKUP(C8362,[1]MASTER!C:C,[1]MASTER!B:B),"")</f>
        <v/>
      </c>
      <c r="H8362" s="176" t="str">
        <f>IFERROR(VLOOKUP(C8362,[1]MASTER!C:G,5,FALSE),"")</f>
        <v/>
      </c>
    </row>
    <row r="8363" spans="1:8" ht="15.75">
      <c r="A8363" s="52">
        <v>8392</v>
      </c>
      <c r="B8363" s="233"/>
      <c r="D8363" s="55" t="e">
        <f>VLOOKUP(C8363,#REF!,2,FALSE)</f>
        <v>#REF!</v>
      </c>
      <c r="E8363" s="172" t="str">
        <f>IFERROR(VLOOKUP(C8363,[1]MASTER!C:F,4,FALSE),"")</f>
        <v/>
      </c>
      <c r="F8363" s="172" t="str">
        <f>IFERROR(VLOOKUP(C8363,[1]MASTER!C:F,3,FALSE),"")</f>
        <v/>
      </c>
      <c r="G8363" s="175" t="str">
        <f>IFERROR(LOOKUP(C8363,[1]MASTER!C:C,[1]MASTER!B:B),"")</f>
        <v/>
      </c>
      <c r="H8363" s="176" t="str">
        <f>IFERROR(VLOOKUP(C8363,[1]MASTER!C:G,5,FALSE),"")</f>
        <v/>
      </c>
    </row>
    <row r="8364" spans="1:8" ht="15.75">
      <c r="A8364" s="109">
        <v>8393</v>
      </c>
      <c r="B8364" s="120"/>
      <c r="D8364" s="55" t="e">
        <f>VLOOKUP(C8364,#REF!,2,FALSE)</f>
        <v>#REF!</v>
      </c>
      <c r="E8364" s="172" t="str">
        <f>IFERROR(VLOOKUP(C8364,[1]MASTER!C:F,4,FALSE),"")</f>
        <v/>
      </c>
      <c r="F8364" s="172" t="str">
        <f>IFERROR(VLOOKUP(C8364,[1]MASTER!C:F,3,FALSE),"")</f>
        <v/>
      </c>
      <c r="G8364" s="175" t="str">
        <f>IFERROR(LOOKUP(C8364,[1]MASTER!C:C,[1]MASTER!B:B),"")</f>
        <v/>
      </c>
      <c r="H8364" s="176" t="str">
        <f>IFERROR(VLOOKUP(C8364,[1]MASTER!C:G,5,FALSE),"")</f>
        <v/>
      </c>
    </row>
    <row r="8365" spans="1:8" ht="15.75">
      <c r="A8365" s="52">
        <v>8394</v>
      </c>
      <c r="B8365" s="233"/>
      <c r="D8365" s="55" t="e">
        <f>VLOOKUP(C8365,#REF!,2,FALSE)</f>
        <v>#REF!</v>
      </c>
      <c r="E8365" s="172" t="str">
        <f>IFERROR(VLOOKUP(C8365,[1]MASTER!C:F,4,FALSE),"")</f>
        <v/>
      </c>
      <c r="F8365" s="172" t="str">
        <f>IFERROR(VLOOKUP(C8365,[1]MASTER!C:F,3,FALSE),"")</f>
        <v/>
      </c>
      <c r="G8365" s="175" t="str">
        <f>IFERROR(LOOKUP(C8365,[1]MASTER!C:C,[1]MASTER!B:B),"")</f>
        <v/>
      </c>
      <c r="H8365" s="176" t="str">
        <f>IFERROR(VLOOKUP(C8365,[1]MASTER!C:G,5,FALSE),"")</f>
        <v/>
      </c>
    </row>
    <row r="8366" spans="1:8" ht="15.75">
      <c r="A8366" s="109">
        <v>8395</v>
      </c>
      <c r="B8366" s="120"/>
      <c r="D8366" s="55" t="e">
        <f>VLOOKUP(C8366,#REF!,2,FALSE)</f>
        <v>#REF!</v>
      </c>
      <c r="E8366" s="172" t="str">
        <f>IFERROR(VLOOKUP(C8366,[1]MASTER!C:F,4,FALSE),"")</f>
        <v/>
      </c>
      <c r="F8366" s="172" t="str">
        <f>IFERROR(VLOOKUP(C8366,[1]MASTER!C:F,3,FALSE),"")</f>
        <v/>
      </c>
      <c r="G8366" s="175" t="str">
        <f>IFERROR(LOOKUP(C8366,[1]MASTER!C:C,[1]MASTER!B:B),"")</f>
        <v/>
      </c>
      <c r="H8366" s="176" t="str">
        <f>IFERROR(VLOOKUP(C8366,[1]MASTER!C:G,5,FALSE),"")</f>
        <v/>
      </c>
    </row>
    <row r="8367" spans="1:8" ht="15.75">
      <c r="A8367" s="52">
        <v>8396</v>
      </c>
      <c r="B8367" s="233"/>
      <c r="D8367" s="55" t="e">
        <f>VLOOKUP(C8367,#REF!,2,FALSE)</f>
        <v>#REF!</v>
      </c>
      <c r="E8367" s="172" t="str">
        <f>IFERROR(VLOOKUP(C8367,[1]MASTER!C:F,4,FALSE),"")</f>
        <v/>
      </c>
      <c r="F8367" s="172" t="str">
        <f>IFERROR(VLOOKUP(C8367,[1]MASTER!C:F,3,FALSE),"")</f>
        <v/>
      </c>
      <c r="G8367" s="175" t="str">
        <f>IFERROR(LOOKUP(C8367,[1]MASTER!C:C,[1]MASTER!B:B),"")</f>
        <v/>
      </c>
      <c r="H8367" s="176" t="str">
        <f>IFERROR(VLOOKUP(C8367,[1]MASTER!C:G,5,FALSE),"")</f>
        <v/>
      </c>
    </row>
    <row r="8368" spans="1:8" ht="15.75">
      <c r="A8368" s="109">
        <v>8397</v>
      </c>
      <c r="B8368" s="120"/>
      <c r="D8368" s="55" t="e">
        <f>VLOOKUP(C8368,#REF!,2,FALSE)</f>
        <v>#REF!</v>
      </c>
      <c r="E8368" s="172" t="str">
        <f>IFERROR(VLOOKUP(C8368,[1]MASTER!C:F,4,FALSE),"")</f>
        <v/>
      </c>
      <c r="F8368" s="172" t="str">
        <f>IFERROR(VLOOKUP(C8368,[1]MASTER!C:F,3,FALSE),"")</f>
        <v/>
      </c>
      <c r="G8368" s="175" t="str">
        <f>IFERROR(LOOKUP(C8368,[1]MASTER!C:C,[1]MASTER!B:B),"")</f>
        <v/>
      </c>
      <c r="H8368" s="176" t="str">
        <f>IFERROR(VLOOKUP(C8368,[1]MASTER!C:G,5,FALSE),"")</f>
        <v/>
      </c>
    </row>
    <row r="8369" spans="1:8" ht="15.75">
      <c r="A8369" s="52">
        <v>8398</v>
      </c>
      <c r="B8369" s="233"/>
      <c r="D8369" s="55" t="e">
        <f>VLOOKUP(C8369,#REF!,2,FALSE)</f>
        <v>#REF!</v>
      </c>
      <c r="E8369" s="172" t="str">
        <f>IFERROR(VLOOKUP(C8369,[1]MASTER!C:F,4,FALSE),"")</f>
        <v/>
      </c>
      <c r="F8369" s="172" t="str">
        <f>IFERROR(VLOOKUP(C8369,[1]MASTER!C:F,3,FALSE),"")</f>
        <v/>
      </c>
      <c r="G8369" s="175" t="str">
        <f>IFERROR(LOOKUP(C8369,[1]MASTER!C:C,[1]MASTER!B:B),"")</f>
        <v/>
      </c>
      <c r="H8369" s="176" t="str">
        <f>IFERROR(VLOOKUP(C8369,[1]MASTER!C:G,5,FALSE),"")</f>
        <v/>
      </c>
    </row>
    <row r="8370" spans="1:8" ht="15.75">
      <c r="A8370" s="109">
        <v>8399</v>
      </c>
      <c r="B8370" s="120"/>
      <c r="D8370" s="55" t="e">
        <f>VLOOKUP(C8370,#REF!,2,FALSE)</f>
        <v>#REF!</v>
      </c>
      <c r="E8370" s="172" t="str">
        <f>IFERROR(VLOOKUP(C8370,[1]MASTER!C:F,4,FALSE),"")</f>
        <v/>
      </c>
      <c r="F8370" s="172" t="str">
        <f>IFERROR(VLOOKUP(C8370,[1]MASTER!C:F,3,FALSE),"")</f>
        <v/>
      </c>
      <c r="G8370" s="175" t="str">
        <f>IFERROR(LOOKUP(C8370,[1]MASTER!C:C,[1]MASTER!B:B),"")</f>
        <v/>
      </c>
      <c r="H8370" s="176" t="str">
        <f>IFERROR(VLOOKUP(C8370,[1]MASTER!C:G,5,FALSE),"")</f>
        <v/>
      </c>
    </row>
    <row r="8371" spans="1:8" ht="15.75">
      <c r="A8371" s="52">
        <v>8400</v>
      </c>
      <c r="B8371" s="233"/>
      <c r="D8371" s="55" t="e">
        <f>VLOOKUP(C8371,#REF!,2,FALSE)</f>
        <v>#REF!</v>
      </c>
      <c r="E8371" s="172" t="str">
        <f>IFERROR(VLOOKUP(C8371,[1]MASTER!C:F,4,FALSE),"")</f>
        <v/>
      </c>
      <c r="F8371" s="172" t="str">
        <f>IFERROR(VLOOKUP(C8371,[1]MASTER!C:F,3,FALSE),"")</f>
        <v/>
      </c>
      <c r="G8371" s="175" t="str">
        <f>IFERROR(LOOKUP(C8371,[1]MASTER!C:C,[1]MASTER!B:B),"")</f>
        <v/>
      </c>
      <c r="H8371" s="176" t="str">
        <f>IFERROR(VLOOKUP(C8371,[1]MASTER!C:G,5,FALSE),"")</f>
        <v/>
      </c>
    </row>
    <row r="8372" spans="1:8" ht="15.75">
      <c r="A8372" s="109">
        <v>8401</v>
      </c>
      <c r="B8372" s="120"/>
      <c r="D8372" s="55" t="e">
        <f>VLOOKUP(C8372,#REF!,2,FALSE)</f>
        <v>#REF!</v>
      </c>
      <c r="E8372" s="172" t="str">
        <f>IFERROR(VLOOKUP(C8372,[1]MASTER!C:F,4,FALSE),"")</f>
        <v/>
      </c>
      <c r="F8372" s="172" t="str">
        <f>IFERROR(VLOOKUP(C8372,[1]MASTER!C:F,3,FALSE),"")</f>
        <v/>
      </c>
      <c r="G8372" s="175" t="str">
        <f>IFERROR(LOOKUP(C8372,[1]MASTER!C:C,[1]MASTER!B:B),"")</f>
        <v/>
      </c>
      <c r="H8372" s="176" t="str">
        <f>IFERROR(VLOOKUP(C8372,[1]MASTER!C:G,5,FALSE),"")</f>
        <v/>
      </c>
    </row>
    <row r="8373" spans="1:8" ht="15.75">
      <c r="A8373" s="52">
        <v>8402</v>
      </c>
      <c r="B8373" s="233"/>
      <c r="D8373" s="55" t="e">
        <f>VLOOKUP(C8373,#REF!,2,FALSE)</f>
        <v>#REF!</v>
      </c>
      <c r="E8373" s="172" t="str">
        <f>IFERROR(VLOOKUP(C8373,[1]MASTER!C:F,4,FALSE),"")</f>
        <v/>
      </c>
      <c r="F8373" s="172" t="str">
        <f>IFERROR(VLOOKUP(C8373,[1]MASTER!C:F,3,FALSE),"")</f>
        <v/>
      </c>
      <c r="G8373" s="175" t="str">
        <f>IFERROR(LOOKUP(C8373,[1]MASTER!C:C,[1]MASTER!B:B),"")</f>
        <v/>
      </c>
      <c r="H8373" s="176" t="str">
        <f>IFERROR(VLOOKUP(C8373,[1]MASTER!C:G,5,FALSE),"")</f>
        <v/>
      </c>
    </row>
    <row r="8374" spans="1:8" ht="15.75">
      <c r="A8374" s="109">
        <v>8403</v>
      </c>
      <c r="B8374" s="120"/>
      <c r="D8374" s="55" t="e">
        <f>VLOOKUP(C8374,#REF!,2,FALSE)</f>
        <v>#REF!</v>
      </c>
      <c r="E8374" s="172" t="str">
        <f>IFERROR(VLOOKUP(C8374,[1]MASTER!C:F,4,FALSE),"")</f>
        <v/>
      </c>
      <c r="F8374" s="172" t="str">
        <f>IFERROR(VLOOKUP(C8374,[1]MASTER!C:F,3,FALSE),"")</f>
        <v/>
      </c>
      <c r="G8374" s="175" t="str">
        <f>IFERROR(LOOKUP(C8374,[1]MASTER!C:C,[1]MASTER!B:B),"")</f>
        <v/>
      </c>
      <c r="H8374" s="176" t="str">
        <f>IFERROR(VLOOKUP(C8374,[1]MASTER!C:G,5,FALSE),"")</f>
        <v/>
      </c>
    </row>
    <row r="8375" spans="1:8" ht="15.75">
      <c r="A8375" s="52">
        <v>8404</v>
      </c>
      <c r="B8375" s="233"/>
      <c r="D8375" s="55" t="e">
        <f>VLOOKUP(C8375,#REF!,2,FALSE)</f>
        <v>#REF!</v>
      </c>
      <c r="E8375" s="172" t="str">
        <f>IFERROR(VLOOKUP(C8375,[1]MASTER!C:F,4,FALSE),"")</f>
        <v/>
      </c>
      <c r="F8375" s="172" t="str">
        <f>IFERROR(VLOOKUP(C8375,[1]MASTER!C:F,3,FALSE),"")</f>
        <v/>
      </c>
      <c r="G8375" s="175" t="str">
        <f>IFERROR(LOOKUP(C8375,[1]MASTER!C:C,[1]MASTER!B:B),"")</f>
        <v/>
      </c>
      <c r="H8375" s="176" t="str">
        <f>IFERROR(VLOOKUP(C8375,[1]MASTER!C:G,5,FALSE),"")</f>
        <v/>
      </c>
    </row>
    <row r="8376" spans="1:8" ht="15.75">
      <c r="A8376" s="109">
        <v>8405</v>
      </c>
      <c r="B8376" s="120"/>
      <c r="D8376" s="55" t="e">
        <f>VLOOKUP(C8376,#REF!,2,FALSE)</f>
        <v>#REF!</v>
      </c>
      <c r="E8376" s="172" t="str">
        <f>IFERROR(VLOOKUP(C8376,[1]MASTER!C:F,4,FALSE),"")</f>
        <v/>
      </c>
      <c r="F8376" s="172" t="str">
        <f>IFERROR(VLOOKUP(C8376,[1]MASTER!C:F,3,FALSE),"")</f>
        <v/>
      </c>
      <c r="G8376" s="175" t="str">
        <f>IFERROR(LOOKUP(C8376,[1]MASTER!C:C,[1]MASTER!B:B),"")</f>
        <v/>
      </c>
      <c r="H8376" s="176" t="str">
        <f>IFERROR(VLOOKUP(C8376,[1]MASTER!C:G,5,FALSE),"")</f>
        <v/>
      </c>
    </row>
    <row r="8377" spans="1:8" ht="15.75">
      <c r="A8377" s="52">
        <v>8406</v>
      </c>
      <c r="B8377" s="233"/>
      <c r="D8377" s="55" t="e">
        <f>VLOOKUP(C8377,#REF!,2,FALSE)</f>
        <v>#REF!</v>
      </c>
      <c r="E8377" s="172" t="str">
        <f>IFERROR(VLOOKUP(C8377,[1]MASTER!C:F,4,FALSE),"")</f>
        <v/>
      </c>
      <c r="F8377" s="172" t="str">
        <f>IFERROR(VLOOKUP(C8377,[1]MASTER!C:F,3,FALSE),"")</f>
        <v/>
      </c>
      <c r="G8377" s="175" t="str">
        <f>IFERROR(LOOKUP(C8377,[1]MASTER!C:C,[1]MASTER!B:B),"")</f>
        <v/>
      </c>
      <c r="H8377" s="176" t="str">
        <f>IFERROR(VLOOKUP(C8377,[1]MASTER!C:G,5,FALSE),"")</f>
        <v/>
      </c>
    </row>
    <row r="8378" spans="1:8" ht="15.75">
      <c r="A8378" s="109">
        <v>8407</v>
      </c>
      <c r="B8378" s="120"/>
      <c r="D8378" s="55" t="e">
        <f>VLOOKUP(C8378,#REF!,2,FALSE)</f>
        <v>#REF!</v>
      </c>
      <c r="E8378" s="172" t="str">
        <f>IFERROR(VLOOKUP(C8378,[1]MASTER!C:F,4,FALSE),"")</f>
        <v/>
      </c>
      <c r="F8378" s="172" t="str">
        <f>IFERROR(VLOOKUP(C8378,[1]MASTER!C:F,3,FALSE),"")</f>
        <v/>
      </c>
      <c r="G8378" s="175" t="str">
        <f>IFERROR(LOOKUP(C8378,[1]MASTER!C:C,[1]MASTER!B:B),"")</f>
        <v/>
      </c>
      <c r="H8378" s="176" t="str">
        <f>IFERROR(VLOOKUP(C8378,[1]MASTER!C:G,5,FALSE),"")</f>
        <v/>
      </c>
    </row>
    <row r="8379" spans="1:8" ht="15.75">
      <c r="A8379" s="52">
        <v>8408</v>
      </c>
      <c r="B8379" s="233"/>
      <c r="D8379" s="55" t="e">
        <f>VLOOKUP(C8379,#REF!,2,FALSE)</f>
        <v>#REF!</v>
      </c>
      <c r="E8379" s="172" t="str">
        <f>IFERROR(VLOOKUP(C8379,[1]MASTER!C:F,4,FALSE),"")</f>
        <v/>
      </c>
      <c r="F8379" s="172" t="str">
        <f>IFERROR(VLOOKUP(C8379,[1]MASTER!C:F,3,FALSE),"")</f>
        <v/>
      </c>
      <c r="G8379" s="175" t="str">
        <f>IFERROR(LOOKUP(C8379,[1]MASTER!C:C,[1]MASTER!B:B),"")</f>
        <v/>
      </c>
      <c r="H8379" s="176" t="str">
        <f>IFERROR(VLOOKUP(C8379,[1]MASTER!C:G,5,FALSE),"")</f>
        <v/>
      </c>
    </row>
    <row r="8380" spans="1:8" ht="15.75">
      <c r="A8380" s="109">
        <v>8409</v>
      </c>
      <c r="B8380" s="120"/>
      <c r="D8380" s="55" t="e">
        <f>VLOOKUP(C8380,#REF!,2,FALSE)</f>
        <v>#REF!</v>
      </c>
      <c r="E8380" s="172" t="str">
        <f>IFERROR(VLOOKUP(C8380,[1]MASTER!C:F,4,FALSE),"")</f>
        <v/>
      </c>
      <c r="F8380" s="172" t="str">
        <f>IFERROR(VLOOKUP(C8380,[1]MASTER!C:F,3,FALSE),"")</f>
        <v/>
      </c>
      <c r="G8380" s="175" t="str">
        <f>IFERROR(LOOKUP(C8380,[1]MASTER!C:C,[1]MASTER!B:B),"")</f>
        <v/>
      </c>
      <c r="H8380" s="176" t="str">
        <f>IFERROR(VLOOKUP(C8380,[1]MASTER!C:G,5,FALSE),"")</f>
        <v/>
      </c>
    </row>
    <row r="8381" spans="1:8" ht="15.75">
      <c r="A8381" s="52">
        <v>8410</v>
      </c>
      <c r="B8381" s="233"/>
      <c r="D8381" s="55" t="e">
        <f>VLOOKUP(C8381,#REF!,2,FALSE)</f>
        <v>#REF!</v>
      </c>
      <c r="E8381" s="172" t="str">
        <f>IFERROR(VLOOKUP(C8381,[1]MASTER!C:F,4,FALSE),"")</f>
        <v/>
      </c>
      <c r="F8381" s="172" t="str">
        <f>IFERROR(VLOOKUP(C8381,[1]MASTER!C:F,3,FALSE),"")</f>
        <v/>
      </c>
      <c r="G8381" s="175" t="str">
        <f>IFERROR(LOOKUP(C8381,[1]MASTER!C:C,[1]MASTER!B:B),"")</f>
        <v/>
      </c>
      <c r="H8381" s="176" t="str">
        <f>IFERROR(VLOOKUP(C8381,[1]MASTER!C:G,5,FALSE),"")</f>
        <v/>
      </c>
    </row>
    <row r="8382" spans="1:8" ht="15.75">
      <c r="A8382" s="109">
        <v>8411</v>
      </c>
      <c r="B8382" s="120"/>
      <c r="D8382" s="55" t="e">
        <f>VLOOKUP(C8382,#REF!,2,FALSE)</f>
        <v>#REF!</v>
      </c>
      <c r="E8382" s="172" t="str">
        <f>IFERROR(VLOOKUP(C8382,[1]MASTER!C:F,4,FALSE),"")</f>
        <v/>
      </c>
      <c r="F8382" s="172" t="str">
        <f>IFERROR(VLOOKUP(C8382,[1]MASTER!C:F,3,FALSE),"")</f>
        <v/>
      </c>
      <c r="G8382" s="175" t="str">
        <f>IFERROR(LOOKUP(C8382,[1]MASTER!C:C,[1]MASTER!B:B),"")</f>
        <v/>
      </c>
      <c r="H8382" s="176" t="str">
        <f>IFERROR(VLOOKUP(C8382,[1]MASTER!C:G,5,FALSE),"")</f>
        <v/>
      </c>
    </row>
    <row r="8383" spans="1:8" ht="15.75">
      <c r="A8383" s="52">
        <v>8412</v>
      </c>
      <c r="B8383" s="233"/>
      <c r="D8383" s="55" t="e">
        <f>VLOOKUP(C8383,#REF!,2,FALSE)</f>
        <v>#REF!</v>
      </c>
      <c r="E8383" s="172" t="str">
        <f>IFERROR(VLOOKUP(C8383,[1]MASTER!C:F,4,FALSE),"")</f>
        <v/>
      </c>
      <c r="F8383" s="172" t="str">
        <f>IFERROR(VLOOKUP(C8383,[1]MASTER!C:F,3,FALSE),"")</f>
        <v/>
      </c>
      <c r="G8383" s="175" t="str">
        <f>IFERROR(LOOKUP(C8383,[1]MASTER!C:C,[1]MASTER!B:B),"")</f>
        <v/>
      </c>
      <c r="H8383" s="176" t="str">
        <f>IFERROR(VLOOKUP(C8383,[1]MASTER!C:G,5,FALSE),"")</f>
        <v/>
      </c>
    </row>
    <row r="8384" spans="1:8" ht="15.75">
      <c r="A8384" s="109">
        <v>8413</v>
      </c>
      <c r="B8384" s="120"/>
      <c r="D8384" s="55" t="e">
        <f>VLOOKUP(C8384,#REF!,2,FALSE)</f>
        <v>#REF!</v>
      </c>
      <c r="E8384" s="172" t="str">
        <f>IFERROR(VLOOKUP(C8384,[1]MASTER!C:F,4,FALSE),"")</f>
        <v/>
      </c>
      <c r="F8384" s="172" t="str">
        <f>IFERROR(VLOOKUP(C8384,[1]MASTER!C:F,3,FALSE),"")</f>
        <v/>
      </c>
      <c r="G8384" s="175" t="str">
        <f>IFERROR(LOOKUP(C8384,[1]MASTER!C:C,[1]MASTER!B:B),"")</f>
        <v/>
      </c>
      <c r="H8384" s="176" t="str">
        <f>IFERROR(VLOOKUP(C8384,[1]MASTER!C:G,5,FALSE),"")</f>
        <v/>
      </c>
    </row>
    <row r="8385" spans="1:8" ht="15.75">
      <c r="A8385" s="52">
        <v>8414</v>
      </c>
      <c r="B8385" s="233"/>
      <c r="D8385" s="55" t="e">
        <f>VLOOKUP(C8385,#REF!,2,FALSE)</f>
        <v>#REF!</v>
      </c>
      <c r="E8385" s="172" t="str">
        <f>IFERROR(VLOOKUP(C8385,[1]MASTER!C:F,4,FALSE),"")</f>
        <v/>
      </c>
      <c r="F8385" s="172" t="str">
        <f>IFERROR(VLOOKUP(C8385,[1]MASTER!C:F,3,FALSE),"")</f>
        <v/>
      </c>
      <c r="G8385" s="175" t="str">
        <f>IFERROR(LOOKUP(C8385,[1]MASTER!C:C,[1]MASTER!B:B),"")</f>
        <v/>
      </c>
      <c r="H8385" s="176" t="str">
        <f>IFERROR(VLOOKUP(C8385,[1]MASTER!C:G,5,FALSE),"")</f>
        <v/>
      </c>
    </row>
    <row r="8386" spans="1:8" ht="15.75">
      <c r="A8386" s="109">
        <v>8415</v>
      </c>
      <c r="B8386" s="120"/>
      <c r="D8386" s="55" t="e">
        <f>VLOOKUP(C8386,#REF!,2,FALSE)</f>
        <v>#REF!</v>
      </c>
      <c r="E8386" s="172" t="str">
        <f>IFERROR(VLOOKUP(C8386,[1]MASTER!C:F,4,FALSE),"")</f>
        <v/>
      </c>
      <c r="F8386" s="172" t="str">
        <f>IFERROR(VLOOKUP(C8386,[1]MASTER!C:F,3,FALSE),"")</f>
        <v/>
      </c>
      <c r="G8386" s="175" t="str">
        <f>IFERROR(LOOKUP(C8386,[1]MASTER!C:C,[1]MASTER!B:B),"")</f>
        <v/>
      </c>
      <c r="H8386" s="176" t="str">
        <f>IFERROR(VLOOKUP(C8386,[1]MASTER!C:G,5,FALSE),"")</f>
        <v/>
      </c>
    </row>
    <row r="8387" spans="1:8" ht="15.75">
      <c r="A8387" s="52">
        <v>8416</v>
      </c>
      <c r="B8387" s="233"/>
      <c r="D8387" s="55" t="e">
        <f>VLOOKUP(C8387,#REF!,2,FALSE)</f>
        <v>#REF!</v>
      </c>
      <c r="E8387" s="172" t="str">
        <f>IFERROR(VLOOKUP(C8387,[1]MASTER!C:F,4,FALSE),"")</f>
        <v/>
      </c>
      <c r="F8387" s="172" t="str">
        <f>IFERROR(VLOOKUP(C8387,[1]MASTER!C:F,3,FALSE),"")</f>
        <v/>
      </c>
      <c r="G8387" s="175" t="str">
        <f>IFERROR(LOOKUP(C8387,[1]MASTER!C:C,[1]MASTER!B:B),"")</f>
        <v/>
      </c>
      <c r="H8387" s="176" t="str">
        <f>IFERROR(VLOOKUP(C8387,[1]MASTER!C:G,5,FALSE),"")</f>
        <v/>
      </c>
    </row>
    <row r="8388" spans="1:8" ht="15.75">
      <c r="A8388" s="109">
        <v>8417</v>
      </c>
      <c r="B8388" s="120"/>
      <c r="D8388" s="55" t="e">
        <f>VLOOKUP(C8388,#REF!,2,FALSE)</f>
        <v>#REF!</v>
      </c>
      <c r="E8388" s="172" t="str">
        <f>IFERROR(VLOOKUP(C8388,[1]MASTER!C:F,4,FALSE),"")</f>
        <v/>
      </c>
      <c r="F8388" s="172" t="str">
        <f>IFERROR(VLOOKUP(C8388,[1]MASTER!C:F,3,FALSE),"")</f>
        <v/>
      </c>
      <c r="G8388" s="175" t="str">
        <f>IFERROR(LOOKUP(C8388,[1]MASTER!C:C,[1]MASTER!B:B),"")</f>
        <v/>
      </c>
      <c r="H8388" s="176" t="str">
        <f>IFERROR(VLOOKUP(C8388,[1]MASTER!C:G,5,FALSE),"")</f>
        <v/>
      </c>
    </row>
    <row r="8389" spans="1:8" ht="15.75">
      <c r="A8389" s="52">
        <v>8418</v>
      </c>
      <c r="B8389" s="233"/>
      <c r="D8389" s="55" t="e">
        <f>VLOOKUP(C8389,#REF!,2,FALSE)</f>
        <v>#REF!</v>
      </c>
      <c r="E8389" s="172" t="str">
        <f>IFERROR(VLOOKUP(C8389,[1]MASTER!C:F,4,FALSE),"")</f>
        <v/>
      </c>
      <c r="F8389" s="172" t="str">
        <f>IFERROR(VLOOKUP(C8389,[1]MASTER!C:F,3,FALSE),"")</f>
        <v/>
      </c>
      <c r="G8389" s="175" t="str">
        <f>IFERROR(LOOKUP(C8389,[1]MASTER!C:C,[1]MASTER!B:B),"")</f>
        <v/>
      </c>
      <c r="H8389" s="176" t="str">
        <f>IFERROR(VLOOKUP(C8389,[1]MASTER!C:G,5,FALSE),"")</f>
        <v/>
      </c>
    </row>
    <row r="8390" spans="1:8" ht="15.75">
      <c r="A8390" s="109">
        <v>8419</v>
      </c>
      <c r="B8390" s="120"/>
      <c r="D8390" s="55" t="e">
        <f>VLOOKUP(C8390,#REF!,2,FALSE)</f>
        <v>#REF!</v>
      </c>
      <c r="E8390" s="172" t="str">
        <f>IFERROR(VLOOKUP(C8390,[1]MASTER!C:F,4,FALSE),"")</f>
        <v/>
      </c>
      <c r="F8390" s="172" t="str">
        <f>IFERROR(VLOOKUP(C8390,[1]MASTER!C:F,3,FALSE),"")</f>
        <v/>
      </c>
      <c r="G8390" s="175" t="str">
        <f>IFERROR(LOOKUP(C8390,[1]MASTER!C:C,[1]MASTER!B:B),"")</f>
        <v/>
      </c>
      <c r="H8390" s="176" t="str">
        <f>IFERROR(VLOOKUP(C8390,[1]MASTER!C:G,5,FALSE),"")</f>
        <v/>
      </c>
    </row>
    <row r="8391" spans="1:8" ht="15.75">
      <c r="A8391" s="52">
        <v>8420</v>
      </c>
      <c r="B8391" s="233"/>
      <c r="D8391" s="55" t="e">
        <f>VLOOKUP(C8391,#REF!,2,FALSE)</f>
        <v>#REF!</v>
      </c>
      <c r="E8391" s="172" t="str">
        <f>IFERROR(VLOOKUP(C8391,[1]MASTER!C:F,4,FALSE),"")</f>
        <v/>
      </c>
      <c r="F8391" s="172" t="str">
        <f>IFERROR(VLOOKUP(C8391,[1]MASTER!C:F,3,FALSE),"")</f>
        <v/>
      </c>
      <c r="G8391" s="175" t="str">
        <f>IFERROR(LOOKUP(C8391,[1]MASTER!C:C,[1]MASTER!B:B),"")</f>
        <v/>
      </c>
      <c r="H8391" s="176" t="str">
        <f>IFERROR(VLOOKUP(C8391,[1]MASTER!C:G,5,FALSE),"")</f>
        <v/>
      </c>
    </row>
    <row r="8392" spans="1:8" ht="15.75">
      <c r="A8392" s="109">
        <v>8421</v>
      </c>
      <c r="B8392" s="120"/>
      <c r="D8392" s="55" t="e">
        <f>VLOOKUP(C8392,#REF!,2,FALSE)</f>
        <v>#REF!</v>
      </c>
      <c r="E8392" s="172" t="str">
        <f>IFERROR(VLOOKUP(C8392,[1]MASTER!C:F,4,FALSE),"")</f>
        <v/>
      </c>
      <c r="F8392" s="172" t="str">
        <f>IFERROR(VLOOKUP(C8392,[1]MASTER!C:F,3,FALSE),"")</f>
        <v/>
      </c>
      <c r="G8392" s="175" t="str">
        <f>IFERROR(LOOKUP(C8392,[1]MASTER!C:C,[1]MASTER!B:B),"")</f>
        <v/>
      </c>
      <c r="H8392" s="176" t="str">
        <f>IFERROR(VLOOKUP(C8392,[1]MASTER!C:G,5,FALSE),"")</f>
        <v/>
      </c>
    </row>
    <row r="8393" spans="1:8" ht="15.75">
      <c r="A8393" s="52">
        <v>8422</v>
      </c>
      <c r="B8393" s="233"/>
      <c r="D8393" s="55" t="e">
        <f>VLOOKUP(C8393,#REF!,2,FALSE)</f>
        <v>#REF!</v>
      </c>
      <c r="E8393" s="172" t="str">
        <f>IFERROR(VLOOKUP(C8393,[1]MASTER!C:F,4,FALSE),"")</f>
        <v/>
      </c>
      <c r="F8393" s="172" t="str">
        <f>IFERROR(VLOOKUP(C8393,[1]MASTER!C:F,3,FALSE),"")</f>
        <v/>
      </c>
      <c r="G8393" s="175" t="str">
        <f>IFERROR(LOOKUP(C8393,[1]MASTER!C:C,[1]MASTER!B:B),"")</f>
        <v/>
      </c>
      <c r="H8393" s="176" t="str">
        <f>IFERROR(VLOOKUP(C8393,[1]MASTER!C:G,5,FALSE),"")</f>
        <v/>
      </c>
    </row>
    <row r="8394" spans="1:8" ht="15.75">
      <c r="A8394" s="109">
        <v>8423</v>
      </c>
      <c r="B8394" s="120"/>
      <c r="D8394" s="55" t="e">
        <f>VLOOKUP(C8394,#REF!,2,FALSE)</f>
        <v>#REF!</v>
      </c>
      <c r="E8394" s="172" t="str">
        <f>IFERROR(VLOOKUP(C8394,[1]MASTER!C:F,4,FALSE),"")</f>
        <v/>
      </c>
      <c r="F8394" s="172" t="str">
        <f>IFERROR(VLOOKUP(C8394,[1]MASTER!C:F,3,FALSE),"")</f>
        <v/>
      </c>
      <c r="G8394" s="175" t="str">
        <f>IFERROR(LOOKUP(C8394,[1]MASTER!C:C,[1]MASTER!B:B),"")</f>
        <v/>
      </c>
      <c r="H8394" s="176" t="str">
        <f>IFERROR(VLOOKUP(C8394,[1]MASTER!C:G,5,FALSE),"")</f>
        <v/>
      </c>
    </row>
    <row r="8395" spans="1:8" ht="15.75">
      <c r="A8395" s="52">
        <v>8424</v>
      </c>
      <c r="B8395" s="233"/>
      <c r="D8395" s="55" t="e">
        <f>VLOOKUP(C8395,#REF!,2,FALSE)</f>
        <v>#REF!</v>
      </c>
      <c r="E8395" s="172" t="str">
        <f>IFERROR(VLOOKUP(C8395,[1]MASTER!C:F,4,FALSE),"")</f>
        <v/>
      </c>
      <c r="F8395" s="172" t="str">
        <f>IFERROR(VLOOKUP(C8395,[1]MASTER!C:F,3,FALSE),"")</f>
        <v/>
      </c>
      <c r="G8395" s="175" t="str">
        <f>IFERROR(LOOKUP(C8395,[1]MASTER!C:C,[1]MASTER!B:B),"")</f>
        <v/>
      </c>
      <c r="H8395" s="176" t="str">
        <f>IFERROR(VLOOKUP(C8395,[1]MASTER!C:G,5,FALSE),"")</f>
        <v/>
      </c>
    </row>
    <row r="8396" spans="1:8" ht="15.75">
      <c r="A8396" s="109">
        <v>8425</v>
      </c>
      <c r="B8396" s="120"/>
      <c r="D8396" s="55" t="e">
        <f>VLOOKUP(C8396,#REF!,2,FALSE)</f>
        <v>#REF!</v>
      </c>
      <c r="E8396" s="172" t="str">
        <f>IFERROR(VLOOKUP(C8396,[1]MASTER!C:F,4,FALSE),"")</f>
        <v/>
      </c>
      <c r="F8396" s="172" t="str">
        <f>IFERROR(VLOOKUP(C8396,[1]MASTER!C:F,3,FALSE),"")</f>
        <v/>
      </c>
      <c r="G8396" s="175" t="str">
        <f>IFERROR(LOOKUP(C8396,[1]MASTER!C:C,[1]MASTER!B:B),"")</f>
        <v/>
      </c>
      <c r="H8396" s="176" t="str">
        <f>IFERROR(VLOOKUP(C8396,[1]MASTER!C:G,5,FALSE),"")</f>
        <v/>
      </c>
    </row>
    <row r="8397" spans="1:8" ht="15.75">
      <c r="A8397" s="52">
        <v>8426</v>
      </c>
      <c r="B8397" s="233"/>
      <c r="D8397" s="55" t="e">
        <f>VLOOKUP(C8397,#REF!,2,FALSE)</f>
        <v>#REF!</v>
      </c>
      <c r="E8397" s="172" t="str">
        <f>IFERROR(VLOOKUP(C8397,[1]MASTER!C:F,4,FALSE),"")</f>
        <v/>
      </c>
      <c r="F8397" s="172" t="str">
        <f>IFERROR(VLOOKUP(C8397,[1]MASTER!C:F,3,FALSE),"")</f>
        <v/>
      </c>
      <c r="G8397" s="175" t="str">
        <f>IFERROR(LOOKUP(C8397,[1]MASTER!C:C,[1]MASTER!B:B),"")</f>
        <v/>
      </c>
      <c r="H8397" s="176" t="str">
        <f>IFERROR(VLOOKUP(C8397,[1]MASTER!C:G,5,FALSE),"")</f>
        <v/>
      </c>
    </row>
    <row r="8398" spans="1:8" ht="15.75">
      <c r="A8398" s="109">
        <v>8427</v>
      </c>
      <c r="B8398" s="120"/>
      <c r="D8398" s="55" t="e">
        <f>VLOOKUP(C8398,#REF!,2,FALSE)</f>
        <v>#REF!</v>
      </c>
      <c r="E8398" s="172" t="str">
        <f>IFERROR(VLOOKUP(C8398,[1]MASTER!C:F,4,FALSE),"")</f>
        <v/>
      </c>
      <c r="F8398" s="172" t="str">
        <f>IFERROR(VLOOKUP(C8398,[1]MASTER!C:F,3,FALSE),"")</f>
        <v/>
      </c>
      <c r="G8398" s="175" t="str">
        <f>IFERROR(LOOKUP(C8398,[1]MASTER!C:C,[1]MASTER!B:B),"")</f>
        <v/>
      </c>
      <c r="H8398" s="176" t="str">
        <f>IFERROR(VLOOKUP(C8398,[1]MASTER!C:G,5,FALSE),"")</f>
        <v/>
      </c>
    </row>
    <row r="8399" spans="1:8" ht="15.75">
      <c r="A8399" s="52">
        <v>8428</v>
      </c>
      <c r="B8399" s="233"/>
      <c r="D8399" s="55" t="e">
        <f>VLOOKUP(C8399,#REF!,2,FALSE)</f>
        <v>#REF!</v>
      </c>
      <c r="E8399" s="172" t="str">
        <f>IFERROR(VLOOKUP(C8399,[1]MASTER!C:F,4,FALSE),"")</f>
        <v/>
      </c>
      <c r="F8399" s="172" t="str">
        <f>IFERROR(VLOOKUP(C8399,[1]MASTER!C:F,3,FALSE),"")</f>
        <v/>
      </c>
      <c r="G8399" s="175" t="str">
        <f>IFERROR(LOOKUP(C8399,[1]MASTER!C:C,[1]MASTER!B:B),"")</f>
        <v/>
      </c>
      <c r="H8399" s="176" t="str">
        <f>IFERROR(VLOOKUP(C8399,[1]MASTER!C:G,5,FALSE),"")</f>
        <v/>
      </c>
    </row>
    <row r="8400" spans="1:8" ht="15.75">
      <c r="A8400" s="109">
        <v>8429</v>
      </c>
      <c r="B8400" s="120"/>
      <c r="D8400" s="55" t="e">
        <f>VLOOKUP(C8400,#REF!,2,FALSE)</f>
        <v>#REF!</v>
      </c>
      <c r="E8400" s="172" t="str">
        <f>IFERROR(VLOOKUP(C8400,[1]MASTER!C:F,4,FALSE),"")</f>
        <v/>
      </c>
      <c r="F8400" s="172" t="str">
        <f>IFERROR(VLOOKUP(C8400,[1]MASTER!C:F,3,FALSE),"")</f>
        <v/>
      </c>
      <c r="G8400" s="175" t="str">
        <f>IFERROR(LOOKUP(C8400,[1]MASTER!C:C,[1]MASTER!B:B),"")</f>
        <v/>
      </c>
      <c r="H8400" s="176" t="str">
        <f>IFERROR(VLOOKUP(C8400,[1]MASTER!C:G,5,FALSE),"")</f>
        <v/>
      </c>
    </row>
    <row r="8401" spans="1:8" ht="15.75">
      <c r="A8401" s="52">
        <v>8430</v>
      </c>
      <c r="B8401" s="233"/>
      <c r="D8401" s="55" t="e">
        <f>VLOOKUP(C8401,#REF!,2,FALSE)</f>
        <v>#REF!</v>
      </c>
      <c r="E8401" s="172" t="str">
        <f>IFERROR(VLOOKUP(C8401,[1]MASTER!C:F,4,FALSE),"")</f>
        <v/>
      </c>
      <c r="F8401" s="172" t="str">
        <f>IFERROR(VLOOKUP(C8401,[1]MASTER!C:F,3,FALSE),"")</f>
        <v/>
      </c>
      <c r="G8401" s="175" t="str">
        <f>IFERROR(LOOKUP(C8401,[1]MASTER!C:C,[1]MASTER!B:B),"")</f>
        <v/>
      </c>
      <c r="H8401" s="176" t="str">
        <f>IFERROR(VLOOKUP(C8401,[1]MASTER!C:G,5,FALSE),"")</f>
        <v/>
      </c>
    </row>
    <row r="8402" spans="1:8" ht="15.75">
      <c r="A8402" s="109">
        <v>8431</v>
      </c>
      <c r="B8402" s="120"/>
      <c r="D8402" s="55" t="e">
        <f>VLOOKUP(C8402,#REF!,2,FALSE)</f>
        <v>#REF!</v>
      </c>
      <c r="E8402" s="172" t="str">
        <f>IFERROR(VLOOKUP(C8402,[1]MASTER!C:F,4,FALSE),"")</f>
        <v/>
      </c>
      <c r="F8402" s="172" t="str">
        <f>IFERROR(VLOOKUP(C8402,[1]MASTER!C:F,3,FALSE),"")</f>
        <v/>
      </c>
      <c r="G8402" s="175" t="str">
        <f>IFERROR(LOOKUP(C8402,[1]MASTER!C:C,[1]MASTER!B:B),"")</f>
        <v/>
      </c>
      <c r="H8402" s="176" t="str">
        <f>IFERROR(VLOOKUP(C8402,[1]MASTER!C:G,5,FALSE),"")</f>
        <v/>
      </c>
    </row>
    <row r="8403" spans="1:8" ht="15.75">
      <c r="A8403" s="52">
        <v>8432</v>
      </c>
      <c r="B8403" s="233"/>
      <c r="D8403" s="55" t="e">
        <f>VLOOKUP(C8403,#REF!,2,FALSE)</f>
        <v>#REF!</v>
      </c>
      <c r="E8403" s="172" t="str">
        <f>IFERROR(VLOOKUP(C8403,[1]MASTER!C:F,4,FALSE),"")</f>
        <v/>
      </c>
      <c r="F8403" s="172" t="str">
        <f>IFERROR(VLOOKUP(C8403,[1]MASTER!C:F,3,FALSE),"")</f>
        <v/>
      </c>
      <c r="G8403" s="175" t="str">
        <f>IFERROR(LOOKUP(C8403,[1]MASTER!C:C,[1]MASTER!B:B),"")</f>
        <v/>
      </c>
      <c r="H8403" s="176" t="str">
        <f>IFERROR(VLOOKUP(C8403,[1]MASTER!C:G,5,FALSE),"")</f>
        <v/>
      </c>
    </row>
    <row r="8404" spans="1:8" ht="15.75">
      <c r="A8404" s="109">
        <v>8433</v>
      </c>
      <c r="B8404" s="120"/>
      <c r="D8404" s="55" t="e">
        <f>VLOOKUP(C8404,#REF!,2,FALSE)</f>
        <v>#REF!</v>
      </c>
      <c r="E8404" s="172" t="str">
        <f>IFERROR(VLOOKUP(C8404,[1]MASTER!C:F,4,FALSE),"")</f>
        <v/>
      </c>
      <c r="F8404" s="172" t="str">
        <f>IFERROR(VLOOKUP(C8404,[1]MASTER!C:F,3,FALSE),"")</f>
        <v/>
      </c>
      <c r="G8404" s="175" t="str">
        <f>IFERROR(LOOKUP(C8404,[1]MASTER!C:C,[1]MASTER!B:B),"")</f>
        <v/>
      </c>
      <c r="H8404" s="176" t="str">
        <f>IFERROR(VLOOKUP(C8404,[1]MASTER!C:G,5,FALSE),"")</f>
        <v/>
      </c>
    </row>
    <row r="8405" spans="1:8" ht="15.75">
      <c r="A8405" s="52">
        <v>8434</v>
      </c>
      <c r="B8405" s="233"/>
      <c r="D8405" s="55" t="e">
        <f>VLOOKUP(C8405,#REF!,2,FALSE)</f>
        <v>#REF!</v>
      </c>
      <c r="E8405" s="172" t="str">
        <f>IFERROR(VLOOKUP(C8405,[1]MASTER!C:F,4,FALSE),"")</f>
        <v/>
      </c>
      <c r="F8405" s="172" t="str">
        <f>IFERROR(VLOOKUP(C8405,[1]MASTER!C:F,3,FALSE),"")</f>
        <v/>
      </c>
      <c r="G8405" s="175" t="str">
        <f>IFERROR(LOOKUP(C8405,[1]MASTER!C:C,[1]MASTER!B:B),"")</f>
        <v/>
      </c>
      <c r="H8405" s="176" t="str">
        <f>IFERROR(VLOOKUP(C8405,[1]MASTER!C:G,5,FALSE),"")</f>
        <v/>
      </c>
    </row>
    <row r="8406" spans="1:8" ht="15.75">
      <c r="A8406" s="109">
        <v>8435</v>
      </c>
      <c r="B8406" s="120"/>
      <c r="D8406" s="55" t="e">
        <f>VLOOKUP(C8406,#REF!,2,FALSE)</f>
        <v>#REF!</v>
      </c>
      <c r="E8406" s="172" t="str">
        <f>IFERROR(VLOOKUP(C8406,[1]MASTER!C:F,4,FALSE),"")</f>
        <v/>
      </c>
      <c r="F8406" s="172" t="str">
        <f>IFERROR(VLOOKUP(C8406,[1]MASTER!C:F,3,FALSE),"")</f>
        <v/>
      </c>
      <c r="G8406" s="175" t="str">
        <f>IFERROR(LOOKUP(C8406,[1]MASTER!C:C,[1]MASTER!B:B),"")</f>
        <v/>
      </c>
      <c r="H8406" s="176" t="str">
        <f>IFERROR(VLOOKUP(C8406,[1]MASTER!C:G,5,FALSE),"")</f>
        <v/>
      </c>
    </row>
    <row r="8407" spans="1:8" ht="15.75">
      <c r="A8407" s="52">
        <v>8436</v>
      </c>
      <c r="B8407" s="233"/>
      <c r="D8407" s="55" t="e">
        <f>VLOOKUP(C8407,#REF!,2,FALSE)</f>
        <v>#REF!</v>
      </c>
      <c r="E8407" s="172" t="str">
        <f>IFERROR(VLOOKUP(C8407,[1]MASTER!C:F,4,FALSE),"")</f>
        <v/>
      </c>
      <c r="F8407" s="172" t="str">
        <f>IFERROR(VLOOKUP(C8407,[1]MASTER!C:F,3,FALSE),"")</f>
        <v/>
      </c>
      <c r="G8407" s="175" t="str">
        <f>IFERROR(LOOKUP(C8407,[1]MASTER!C:C,[1]MASTER!B:B),"")</f>
        <v/>
      </c>
      <c r="H8407" s="176" t="str">
        <f>IFERROR(VLOOKUP(C8407,[1]MASTER!C:G,5,FALSE),"")</f>
        <v/>
      </c>
    </row>
    <row r="8408" spans="1:8" ht="15.75">
      <c r="A8408" s="109">
        <v>8437</v>
      </c>
      <c r="B8408" s="120"/>
      <c r="D8408" s="55" t="e">
        <f>VLOOKUP(C8408,#REF!,2,FALSE)</f>
        <v>#REF!</v>
      </c>
      <c r="E8408" s="172" t="str">
        <f>IFERROR(VLOOKUP(C8408,[1]MASTER!C:F,4,FALSE),"")</f>
        <v/>
      </c>
      <c r="F8408" s="172" t="str">
        <f>IFERROR(VLOOKUP(C8408,[1]MASTER!C:F,3,FALSE),"")</f>
        <v/>
      </c>
      <c r="G8408" s="175" t="str">
        <f>IFERROR(LOOKUP(C8408,[1]MASTER!C:C,[1]MASTER!B:B),"")</f>
        <v/>
      </c>
      <c r="H8408" s="176" t="str">
        <f>IFERROR(VLOOKUP(C8408,[1]MASTER!C:G,5,FALSE),"")</f>
        <v/>
      </c>
    </row>
    <row r="8409" spans="1:8" ht="15.75">
      <c r="A8409" s="52">
        <v>8438</v>
      </c>
      <c r="B8409" s="233"/>
      <c r="D8409" s="55" t="e">
        <f>VLOOKUP(C8409,#REF!,2,FALSE)</f>
        <v>#REF!</v>
      </c>
      <c r="E8409" s="172" t="str">
        <f>IFERROR(VLOOKUP(C8409,[1]MASTER!C:F,4,FALSE),"")</f>
        <v/>
      </c>
      <c r="F8409" s="172" t="str">
        <f>IFERROR(VLOOKUP(C8409,[1]MASTER!C:F,3,FALSE),"")</f>
        <v/>
      </c>
      <c r="G8409" s="175" t="str">
        <f>IFERROR(LOOKUP(C8409,[1]MASTER!C:C,[1]MASTER!B:B),"")</f>
        <v/>
      </c>
      <c r="H8409" s="176" t="str">
        <f>IFERROR(VLOOKUP(C8409,[1]MASTER!C:G,5,FALSE),"")</f>
        <v/>
      </c>
    </row>
    <row r="8410" spans="1:8" ht="15.75">
      <c r="A8410" s="109">
        <v>8439</v>
      </c>
      <c r="B8410" s="120"/>
      <c r="D8410" s="55" t="e">
        <f>VLOOKUP(C8410,#REF!,2,FALSE)</f>
        <v>#REF!</v>
      </c>
      <c r="E8410" s="172" t="str">
        <f>IFERROR(VLOOKUP(C8410,[1]MASTER!C:F,4,FALSE),"")</f>
        <v/>
      </c>
      <c r="F8410" s="172" t="str">
        <f>IFERROR(VLOOKUP(C8410,[1]MASTER!C:F,3,FALSE),"")</f>
        <v/>
      </c>
      <c r="G8410" s="175" t="str">
        <f>IFERROR(LOOKUP(C8410,[1]MASTER!C:C,[1]MASTER!B:B),"")</f>
        <v/>
      </c>
      <c r="H8410" s="176" t="str">
        <f>IFERROR(VLOOKUP(C8410,[1]MASTER!C:G,5,FALSE),"")</f>
        <v/>
      </c>
    </row>
    <row r="8411" spans="1:8" ht="15.75">
      <c r="A8411" s="52">
        <v>8440</v>
      </c>
      <c r="B8411" s="233"/>
      <c r="D8411" s="55" t="e">
        <f>VLOOKUP(C8411,#REF!,2,FALSE)</f>
        <v>#REF!</v>
      </c>
      <c r="E8411" s="172" t="str">
        <f>IFERROR(VLOOKUP(C8411,[1]MASTER!C:F,4,FALSE),"")</f>
        <v/>
      </c>
      <c r="F8411" s="172" t="str">
        <f>IFERROR(VLOOKUP(C8411,[1]MASTER!C:F,3,FALSE),"")</f>
        <v/>
      </c>
      <c r="G8411" s="175" t="str">
        <f>IFERROR(LOOKUP(C8411,[1]MASTER!C:C,[1]MASTER!B:B),"")</f>
        <v/>
      </c>
      <c r="H8411" s="176" t="str">
        <f>IFERROR(VLOOKUP(C8411,[1]MASTER!C:G,5,FALSE),"")</f>
        <v/>
      </c>
    </row>
    <row r="8412" spans="1:8" ht="15.75">
      <c r="A8412" s="109">
        <v>8441</v>
      </c>
      <c r="B8412" s="120"/>
      <c r="D8412" s="55" t="e">
        <f>VLOOKUP(C8412,#REF!,2,FALSE)</f>
        <v>#REF!</v>
      </c>
      <c r="E8412" s="172" t="str">
        <f>IFERROR(VLOOKUP(C8412,[1]MASTER!C:F,4,FALSE),"")</f>
        <v/>
      </c>
      <c r="F8412" s="172" t="str">
        <f>IFERROR(VLOOKUP(C8412,[1]MASTER!C:F,3,FALSE),"")</f>
        <v/>
      </c>
      <c r="G8412" s="175" t="str">
        <f>IFERROR(LOOKUP(C8412,[1]MASTER!C:C,[1]MASTER!B:B),"")</f>
        <v/>
      </c>
      <c r="H8412" s="176" t="str">
        <f>IFERROR(VLOOKUP(C8412,[1]MASTER!C:G,5,FALSE),"")</f>
        <v/>
      </c>
    </row>
    <row r="8413" spans="1:8" ht="15.75">
      <c r="A8413" s="52">
        <v>8442</v>
      </c>
      <c r="B8413" s="233"/>
      <c r="D8413" s="55" t="e">
        <f>VLOOKUP(C8413,#REF!,2,FALSE)</f>
        <v>#REF!</v>
      </c>
      <c r="E8413" s="172" t="str">
        <f>IFERROR(VLOOKUP(C8413,[1]MASTER!C:F,4,FALSE),"")</f>
        <v/>
      </c>
      <c r="F8413" s="172" t="str">
        <f>IFERROR(VLOOKUP(C8413,[1]MASTER!C:F,3,FALSE),"")</f>
        <v/>
      </c>
      <c r="G8413" s="175" t="str">
        <f>IFERROR(LOOKUP(C8413,[1]MASTER!C:C,[1]MASTER!B:B),"")</f>
        <v/>
      </c>
      <c r="H8413" s="176" t="str">
        <f>IFERROR(VLOOKUP(C8413,[1]MASTER!C:G,5,FALSE),"")</f>
        <v/>
      </c>
    </row>
    <row r="8414" spans="1:8" ht="15.75">
      <c r="A8414" s="109">
        <v>8443</v>
      </c>
      <c r="B8414" s="120"/>
      <c r="D8414" s="55" t="e">
        <f>VLOOKUP(C8414,#REF!,2,FALSE)</f>
        <v>#REF!</v>
      </c>
      <c r="E8414" s="172" t="str">
        <f>IFERROR(VLOOKUP(C8414,[1]MASTER!C:F,4,FALSE),"")</f>
        <v/>
      </c>
      <c r="F8414" s="172" t="str">
        <f>IFERROR(VLOOKUP(C8414,[1]MASTER!C:F,3,FALSE),"")</f>
        <v/>
      </c>
      <c r="G8414" s="175" t="str">
        <f>IFERROR(LOOKUP(C8414,[1]MASTER!C:C,[1]MASTER!B:B),"")</f>
        <v/>
      </c>
      <c r="H8414" s="176" t="str">
        <f>IFERROR(VLOOKUP(C8414,[1]MASTER!C:G,5,FALSE),"")</f>
        <v/>
      </c>
    </row>
    <row r="8415" spans="1:8" ht="15.75">
      <c r="A8415" s="52">
        <v>8444</v>
      </c>
      <c r="B8415" s="233"/>
      <c r="D8415" s="55" t="e">
        <f>VLOOKUP(C8415,#REF!,2,FALSE)</f>
        <v>#REF!</v>
      </c>
      <c r="E8415" s="172" t="str">
        <f>IFERROR(VLOOKUP(C8415,[1]MASTER!C:F,4,FALSE),"")</f>
        <v/>
      </c>
      <c r="F8415" s="172" t="str">
        <f>IFERROR(VLOOKUP(C8415,[1]MASTER!C:F,3,FALSE),"")</f>
        <v/>
      </c>
      <c r="G8415" s="175" t="str">
        <f>IFERROR(LOOKUP(C8415,[1]MASTER!C:C,[1]MASTER!B:B),"")</f>
        <v/>
      </c>
      <c r="H8415" s="176" t="str">
        <f>IFERROR(VLOOKUP(C8415,[1]MASTER!C:G,5,FALSE),"")</f>
        <v/>
      </c>
    </row>
    <row r="8416" spans="1:8" ht="15.75">
      <c r="A8416" s="109">
        <v>8445</v>
      </c>
      <c r="B8416" s="120"/>
      <c r="D8416" s="55" t="e">
        <f>VLOOKUP(C8416,#REF!,2,FALSE)</f>
        <v>#REF!</v>
      </c>
      <c r="E8416" s="172" t="str">
        <f>IFERROR(VLOOKUP(C8416,[1]MASTER!C:F,4,FALSE),"")</f>
        <v/>
      </c>
      <c r="F8416" s="172" t="str">
        <f>IFERROR(VLOOKUP(C8416,[1]MASTER!C:F,3,FALSE),"")</f>
        <v/>
      </c>
      <c r="G8416" s="175" t="str">
        <f>IFERROR(LOOKUP(C8416,[1]MASTER!C:C,[1]MASTER!B:B),"")</f>
        <v/>
      </c>
      <c r="H8416" s="176" t="str">
        <f>IFERROR(VLOOKUP(C8416,[1]MASTER!C:G,5,FALSE),"")</f>
        <v/>
      </c>
    </row>
    <row r="8417" spans="1:8" ht="15.75">
      <c r="A8417" s="52">
        <v>8446</v>
      </c>
      <c r="B8417" s="233"/>
      <c r="D8417" s="55" t="e">
        <f>VLOOKUP(C8417,#REF!,2,FALSE)</f>
        <v>#REF!</v>
      </c>
      <c r="E8417" s="172" t="str">
        <f>IFERROR(VLOOKUP(C8417,[1]MASTER!C:F,4,FALSE),"")</f>
        <v/>
      </c>
      <c r="F8417" s="172" t="str">
        <f>IFERROR(VLOOKUP(C8417,[1]MASTER!C:F,3,FALSE),"")</f>
        <v/>
      </c>
      <c r="G8417" s="175" t="str">
        <f>IFERROR(LOOKUP(C8417,[1]MASTER!C:C,[1]MASTER!B:B),"")</f>
        <v/>
      </c>
      <c r="H8417" s="176" t="str">
        <f>IFERROR(VLOOKUP(C8417,[1]MASTER!C:G,5,FALSE),"")</f>
        <v/>
      </c>
    </row>
    <row r="8418" spans="1:8" ht="15.75">
      <c r="A8418" s="109">
        <v>8447</v>
      </c>
      <c r="B8418" s="120"/>
      <c r="D8418" s="55" t="e">
        <f>VLOOKUP(C8418,#REF!,2,FALSE)</f>
        <v>#REF!</v>
      </c>
      <c r="E8418" s="172" t="str">
        <f>IFERROR(VLOOKUP(C8418,[1]MASTER!C:F,4,FALSE),"")</f>
        <v/>
      </c>
      <c r="F8418" s="172" t="str">
        <f>IFERROR(VLOOKUP(C8418,[1]MASTER!C:F,3,FALSE),"")</f>
        <v/>
      </c>
      <c r="G8418" s="175" t="str">
        <f>IFERROR(LOOKUP(C8418,[1]MASTER!C:C,[1]MASTER!B:B),"")</f>
        <v/>
      </c>
      <c r="H8418" s="176" t="str">
        <f>IFERROR(VLOOKUP(C8418,[1]MASTER!C:G,5,FALSE),"")</f>
        <v/>
      </c>
    </row>
    <row r="8419" spans="1:8" ht="15.75">
      <c r="A8419" s="52">
        <v>8448</v>
      </c>
      <c r="B8419" s="233"/>
      <c r="D8419" s="55" t="e">
        <f>VLOOKUP(C8419,#REF!,2,FALSE)</f>
        <v>#REF!</v>
      </c>
      <c r="E8419" s="172" t="str">
        <f>IFERROR(VLOOKUP(C8419,[1]MASTER!C:F,4,FALSE),"")</f>
        <v/>
      </c>
      <c r="F8419" s="172" t="str">
        <f>IFERROR(VLOOKUP(C8419,[1]MASTER!C:F,3,FALSE),"")</f>
        <v/>
      </c>
      <c r="G8419" s="175" t="str">
        <f>IFERROR(LOOKUP(C8419,[1]MASTER!C:C,[1]MASTER!B:B),"")</f>
        <v/>
      </c>
      <c r="H8419" s="176" t="str">
        <f>IFERROR(VLOOKUP(C8419,[1]MASTER!C:G,5,FALSE),"")</f>
        <v/>
      </c>
    </row>
    <row r="8420" spans="1:8" ht="15.75">
      <c r="A8420" s="109">
        <v>8449</v>
      </c>
      <c r="B8420" s="120"/>
      <c r="D8420" s="55" t="e">
        <f>VLOOKUP(C8420,#REF!,2,FALSE)</f>
        <v>#REF!</v>
      </c>
      <c r="E8420" s="172" t="str">
        <f>IFERROR(VLOOKUP(C8420,[1]MASTER!C:F,4,FALSE),"")</f>
        <v/>
      </c>
      <c r="F8420" s="172" t="str">
        <f>IFERROR(VLOOKUP(C8420,[1]MASTER!C:F,3,FALSE),"")</f>
        <v/>
      </c>
      <c r="G8420" s="175" t="str">
        <f>IFERROR(LOOKUP(C8420,[1]MASTER!C:C,[1]MASTER!B:B),"")</f>
        <v/>
      </c>
      <c r="H8420" s="176" t="str">
        <f>IFERROR(VLOOKUP(C8420,[1]MASTER!C:G,5,FALSE),"")</f>
        <v/>
      </c>
    </row>
    <row r="8421" spans="1:8" ht="15.75">
      <c r="A8421" s="52">
        <v>8450</v>
      </c>
      <c r="B8421" s="233"/>
      <c r="D8421" s="55" t="e">
        <f>VLOOKUP(C8421,#REF!,2,FALSE)</f>
        <v>#REF!</v>
      </c>
      <c r="E8421" s="172" t="str">
        <f>IFERROR(VLOOKUP(C8421,[1]MASTER!C:F,4,FALSE),"")</f>
        <v/>
      </c>
      <c r="F8421" s="172" t="str">
        <f>IFERROR(VLOOKUP(C8421,[1]MASTER!C:F,3,FALSE),"")</f>
        <v/>
      </c>
      <c r="G8421" s="175" t="str">
        <f>IFERROR(LOOKUP(C8421,[1]MASTER!C:C,[1]MASTER!B:B),"")</f>
        <v/>
      </c>
      <c r="H8421" s="176" t="str">
        <f>IFERROR(VLOOKUP(C8421,[1]MASTER!C:G,5,FALSE),"")</f>
        <v/>
      </c>
    </row>
    <row r="8422" spans="1:8" ht="15.75">
      <c r="A8422" s="109">
        <v>8451</v>
      </c>
      <c r="B8422" s="120"/>
      <c r="D8422" s="55" t="e">
        <f>VLOOKUP(C8422,#REF!,2,FALSE)</f>
        <v>#REF!</v>
      </c>
      <c r="E8422" s="172" t="str">
        <f>IFERROR(VLOOKUP(C8422,[1]MASTER!C:F,4,FALSE),"")</f>
        <v/>
      </c>
      <c r="F8422" s="172" t="str">
        <f>IFERROR(VLOOKUP(C8422,[1]MASTER!C:F,3,FALSE),"")</f>
        <v/>
      </c>
      <c r="G8422" s="175" t="str">
        <f>IFERROR(LOOKUP(C8422,[1]MASTER!C:C,[1]MASTER!B:B),"")</f>
        <v/>
      </c>
      <c r="H8422" s="176" t="str">
        <f>IFERROR(VLOOKUP(C8422,[1]MASTER!C:G,5,FALSE),"")</f>
        <v/>
      </c>
    </row>
    <row r="8423" spans="1:8" ht="15.75">
      <c r="A8423" s="52">
        <v>8452</v>
      </c>
      <c r="B8423" s="233"/>
      <c r="D8423" s="55" t="e">
        <f>VLOOKUP(C8423,#REF!,2,FALSE)</f>
        <v>#REF!</v>
      </c>
      <c r="E8423" s="172" t="str">
        <f>IFERROR(VLOOKUP(C8423,[1]MASTER!C:F,4,FALSE),"")</f>
        <v/>
      </c>
      <c r="F8423" s="172" t="str">
        <f>IFERROR(VLOOKUP(C8423,[1]MASTER!C:F,3,FALSE),"")</f>
        <v/>
      </c>
      <c r="G8423" s="175" t="str">
        <f>IFERROR(LOOKUP(C8423,[1]MASTER!C:C,[1]MASTER!B:B),"")</f>
        <v/>
      </c>
      <c r="H8423" s="176" t="str">
        <f>IFERROR(VLOOKUP(C8423,[1]MASTER!C:G,5,FALSE),"")</f>
        <v/>
      </c>
    </row>
    <row r="8424" spans="1:8" ht="15.75">
      <c r="A8424" s="109">
        <v>8453</v>
      </c>
      <c r="B8424" s="120"/>
      <c r="D8424" s="55" t="e">
        <f>VLOOKUP(C8424,#REF!,2,FALSE)</f>
        <v>#REF!</v>
      </c>
      <c r="E8424" s="172" t="str">
        <f>IFERROR(VLOOKUP(C8424,[1]MASTER!C:F,4,FALSE),"")</f>
        <v/>
      </c>
      <c r="F8424" s="172" t="str">
        <f>IFERROR(VLOOKUP(C8424,[1]MASTER!C:F,3,FALSE),"")</f>
        <v/>
      </c>
      <c r="G8424" s="175" t="str">
        <f>IFERROR(LOOKUP(C8424,[1]MASTER!C:C,[1]MASTER!B:B),"")</f>
        <v/>
      </c>
      <c r="H8424" s="176" t="str">
        <f>IFERROR(VLOOKUP(C8424,[1]MASTER!C:G,5,FALSE),"")</f>
        <v/>
      </c>
    </row>
    <row r="8425" spans="1:8" ht="15.75">
      <c r="A8425" s="52">
        <v>8454</v>
      </c>
      <c r="B8425" s="233"/>
      <c r="D8425" s="55" t="e">
        <f>VLOOKUP(C8425,#REF!,2,FALSE)</f>
        <v>#REF!</v>
      </c>
      <c r="E8425" s="172" t="str">
        <f>IFERROR(VLOOKUP(C8425,[1]MASTER!C:F,4,FALSE),"")</f>
        <v/>
      </c>
      <c r="F8425" s="172" t="str">
        <f>IFERROR(VLOOKUP(C8425,[1]MASTER!C:F,3,FALSE),"")</f>
        <v/>
      </c>
      <c r="G8425" s="175" t="str">
        <f>IFERROR(LOOKUP(C8425,[1]MASTER!C:C,[1]MASTER!B:B),"")</f>
        <v/>
      </c>
      <c r="H8425" s="176" t="str">
        <f>IFERROR(VLOOKUP(C8425,[1]MASTER!C:G,5,FALSE),"")</f>
        <v/>
      </c>
    </row>
    <row r="8426" spans="1:8" ht="15.75">
      <c r="A8426" s="109">
        <v>8455</v>
      </c>
      <c r="B8426" s="120"/>
      <c r="D8426" s="55" t="e">
        <f>VLOOKUP(C8426,#REF!,2,FALSE)</f>
        <v>#REF!</v>
      </c>
      <c r="E8426" s="172" t="str">
        <f>IFERROR(VLOOKUP(C8426,[1]MASTER!C:F,4,FALSE),"")</f>
        <v/>
      </c>
      <c r="F8426" s="172" t="str">
        <f>IFERROR(VLOOKUP(C8426,[1]MASTER!C:F,3,FALSE),"")</f>
        <v/>
      </c>
      <c r="G8426" s="175" t="str">
        <f>IFERROR(LOOKUP(C8426,[1]MASTER!C:C,[1]MASTER!B:B),"")</f>
        <v/>
      </c>
      <c r="H8426" s="176" t="str">
        <f>IFERROR(VLOOKUP(C8426,[1]MASTER!C:G,5,FALSE),"")</f>
        <v/>
      </c>
    </row>
    <row r="8427" spans="1:8" ht="15.75">
      <c r="A8427" s="52">
        <v>8456</v>
      </c>
      <c r="B8427" s="233"/>
      <c r="D8427" s="55" t="e">
        <f>VLOOKUP(C8427,#REF!,2,FALSE)</f>
        <v>#REF!</v>
      </c>
      <c r="E8427" s="172" t="str">
        <f>IFERROR(VLOOKUP(C8427,[1]MASTER!C:F,4,FALSE),"")</f>
        <v/>
      </c>
      <c r="F8427" s="172" t="str">
        <f>IFERROR(VLOOKUP(C8427,[1]MASTER!C:F,3,FALSE),"")</f>
        <v/>
      </c>
      <c r="G8427" s="175" t="str">
        <f>IFERROR(LOOKUP(C8427,[1]MASTER!C:C,[1]MASTER!B:B),"")</f>
        <v/>
      </c>
      <c r="H8427" s="176" t="str">
        <f>IFERROR(VLOOKUP(C8427,[1]MASTER!C:G,5,FALSE),"")</f>
        <v/>
      </c>
    </row>
    <row r="8428" spans="1:8" ht="15.75">
      <c r="A8428" s="109">
        <v>8457</v>
      </c>
      <c r="B8428" s="120"/>
      <c r="D8428" s="55" t="e">
        <f>VLOOKUP(C8428,#REF!,2,FALSE)</f>
        <v>#REF!</v>
      </c>
      <c r="E8428" s="172" t="str">
        <f>IFERROR(VLOOKUP(C8428,[1]MASTER!C:F,4,FALSE),"")</f>
        <v/>
      </c>
      <c r="F8428" s="172" t="str">
        <f>IFERROR(VLOOKUP(C8428,[1]MASTER!C:F,3,FALSE),"")</f>
        <v/>
      </c>
      <c r="G8428" s="175" t="str">
        <f>IFERROR(LOOKUP(C8428,[1]MASTER!C:C,[1]MASTER!B:B),"")</f>
        <v/>
      </c>
      <c r="H8428" s="176" t="str">
        <f>IFERROR(VLOOKUP(C8428,[1]MASTER!C:G,5,FALSE),"")</f>
        <v/>
      </c>
    </row>
    <row r="8429" spans="1:8" ht="15.75">
      <c r="A8429" s="52">
        <v>8458</v>
      </c>
      <c r="B8429" s="233"/>
      <c r="D8429" s="55" t="e">
        <f>VLOOKUP(C8429,#REF!,2,FALSE)</f>
        <v>#REF!</v>
      </c>
      <c r="E8429" s="172" t="str">
        <f>IFERROR(VLOOKUP(C8429,[1]MASTER!C:F,4,FALSE),"")</f>
        <v/>
      </c>
      <c r="F8429" s="172" t="str">
        <f>IFERROR(VLOOKUP(C8429,[1]MASTER!C:F,3,FALSE),"")</f>
        <v/>
      </c>
      <c r="G8429" s="175" t="str">
        <f>IFERROR(LOOKUP(C8429,[1]MASTER!C:C,[1]MASTER!B:B),"")</f>
        <v/>
      </c>
      <c r="H8429" s="176" t="str">
        <f>IFERROR(VLOOKUP(C8429,[1]MASTER!C:G,5,FALSE),"")</f>
        <v/>
      </c>
    </row>
    <row r="8430" spans="1:8" ht="15.75">
      <c r="A8430" s="109">
        <v>8459</v>
      </c>
      <c r="B8430" s="120"/>
      <c r="D8430" s="55" t="e">
        <f>VLOOKUP(C8430,#REF!,2,FALSE)</f>
        <v>#REF!</v>
      </c>
      <c r="E8430" s="172" t="str">
        <f>IFERROR(VLOOKUP(C8430,[1]MASTER!C:F,4,FALSE),"")</f>
        <v/>
      </c>
      <c r="F8430" s="172" t="str">
        <f>IFERROR(VLOOKUP(C8430,[1]MASTER!C:F,3,FALSE),"")</f>
        <v/>
      </c>
      <c r="G8430" s="175" t="str">
        <f>IFERROR(LOOKUP(C8430,[1]MASTER!C:C,[1]MASTER!B:B),"")</f>
        <v/>
      </c>
      <c r="H8430" s="176" t="str">
        <f>IFERROR(VLOOKUP(C8430,[1]MASTER!C:G,5,FALSE),"")</f>
        <v/>
      </c>
    </row>
    <row r="8431" spans="1:8" ht="15.75">
      <c r="A8431" s="52">
        <v>8460</v>
      </c>
      <c r="B8431" s="233"/>
      <c r="D8431" s="55" t="e">
        <f>VLOOKUP(C8431,#REF!,2,FALSE)</f>
        <v>#REF!</v>
      </c>
      <c r="E8431" s="172" t="str">
        <f>IFERROR(VLOOKUP(C8431,[1]MASTER!C:F,4,FALSE),"")</f>
        <v/>
      </c>
      <c r="F8431" s="172" t="str">
        <f>IFERROR(VLOOKUP(C8431,[1]MASTER!C:F,3,FALSE),"")</f>
        <v/>
      </c>
      <c r="G8431" s="175" t="str">
        <f>IFERROR(LOOKUP(C8431,[1]MASTER!C:C,[1]MASTER!B:B),"")</f>
        <v/>
      </c>
      <c r="H8431" s="176" t="str">
        <f>IFERROR(VLOOKUP(C8431,[1]MASTER!C:G,5,FALSE),"")</f>
        <v/>
      </c>
    </row>
    <row r="8432" spans="1:8" ht="15.75">
      <c r="A8432" s="109">
        <v>8461</v>
      </c>
      <c r="B8432" s="120"/>
      <c r="D8432" s="55" t="e">
        <f>VLOOKUP(C8432,#REF!,2,FALSE)</f>
        <v>#REF!</v>
      </c>
      <c r="E8432" s="172" t="str">
        <f>IFERROR(VLOOKUP(C8432,[1]MASTER!C:F,4,FALSE),"")</f>
        <v/>
      </c>
      <c r="F8432" s="172" t="str">
        <f>IFERROR(VLOOKUP(C8432,[1]MASTER!C:F,3,FALSE),"")</f>
        <v/>
      </c>
      <c r="G8432" s="175" t="str">
        <f>IFERROR(LOOKUP(C8432,[1]MASTER!C:C,[1]MASTER!B:B),"")</f>
        <v/>
      </c>
      <c r="H8432" s="176" t="str">
        <f>IFERROR(VLOOKUP(C8432,[1]MASTER!C:G,5,FALSE),"")</f>
        <v/>
      </c>
    </row>
    <row r="8433" spans="1:8" ht="15.75">
      <c r="A8433" s="52">
        <v>8462</v>
      </c>
      <c r="B8433" s="233"/>
      <c r="D8433" s="55" t="e">
        <f>VLOOKUP(C8433,#REF!,2,FALSE)</f>
        <v>#REF!</v>
      </c>
      <c r="E8433" s="172" t="str">
        <f>IFERROR(VLOOKUP(C8433,[1]MASTER!C:F,4,FALSE),"")</f>
        <v/>
      </c>
      <c r="F8433" s="172" t="str">
        <f>IFERROR(VLOOKUP(C8433,[1]MASTER!C:F,3,FALSE),"")</f>
        <v/>
      </c>
      <c r="G8433" s="175" t="str">
        <f>IFERROR(LOOKUP(C8433,[1]MASTER!C:C,[1]MASTER!B:B),"")</f>
        <v/>
      </c>
      <c r="H8433" s="176" t="str">
        <f>IFERROR(VLOOKUP(C8433,[1]MASTER!C:G,5,FALSE),"")</f>
        <v/>
      </c>
    </row>
    <row r="8434" spans="1:8" ht="15.75">
      <c r="A8434" s="109">
        <v>8463</v>
      </c>
      <c r="B8434" s="120"/>
      <c r="D8434" s="55" t="e">
        <f>VLOOKUP(C8434,#REF!,2,FALSE)</f>
        <v>#REF!</v>
      </c>
      <c r="E8434" s="172" t="str">
        <f>IFERROR(VLOOKUP(C8434,[1]MASTER!C:F,4,FALSE),"")</f>
        <v/>
      </c>
      <c r="F8434" s="172" t="str">
        <f>IFERROR(VLOOKUP(C8434,[1]MASTER!C:F,3,FALSE),"")</f>
        <v/>
      </c>
      <c r="G8434" s="175" t="str">
        <f>IFERROR(LOOKUP(C8434,[1]MASTER!C:C,[1]MASTER!B:B),"")</f>
        <v/>
      </c>
      <c r="H8434" s="176" t="str">
        <f>IFERROR(VLOOKUP(C8434,[1]MASTER!C:G,5,FALSE),"")</f>
        <v/>
      </c>
    </row>
    <row r="8435" spans="1:8" ht="15.75">
      <c r="A8435" s="52">
        <v>8464</v>
      </c>
      <c r="B8435" s="233"/>
      <c r="D8435" s="55" t="e">
        <f>VLOOKUP(C8435,#REF!,2,FALSE)</f>
        <v>#REF!</v>
      </c>
      <c r="E8435" s="172" t="str">
        <f>IFERROR(VLOOKUP(C8435,[1]MASTER!C:F,4,FALSE),"")</f>
        <v/>
      </c>
      <c r="F8435" s="172" t="str">
        <f>IFERROR(VLOOKUP(C8435,[1]MASTER!C:F,3,FALSE),"")</f>
        <v/>
      </c>
      <c r="G8435" s="175" t="str">
        <f>IFERROR(LOOKUP(C8435,[1]MASTER!C:C,[1]MASTER!B:B),"")</f>
        <v/>
      </c>
      <c r="H8435" s="176" t="str">
        <f>IFERROR(VLOOKUP(C8435,[1]MASTER!C:G,5,FALSE),"")</f>
        <v/>
      </c>
    </row>
    <row r="8436" spans="1:8" ht="15.75">
      <c r="A8436" s="109">
        <v>8465</v>
      </c>
      <c r="B8436" s="120"/>
      <c r="D8436" s="55" t="e">
        <f>VLOOKUP(C8436,#REF!,2,FALSE)</f>
        <v>#REF!</v>
      </c>
      <c r="E8436" s="172" t="str">
        <f>IFERROR(VLOOKUP(C8436,[1]MASTER!C:F,4,FALSE),"")</f>
        <v/>
      </c>
      <c r="F8436" s="172" t="str">
        <f>IFERROR(VLOOKUP(C8436,[1]MASTER!C:F,3,FALSE),"")</f>
        <v/>
      </c>
      <c r="G8436" s="175" t="str">
        <f>IFERROR(LOOKUP(C8436,[1]MASTER!C:C,[1]MASTER!B:B),"")</f>
        <v/>
      </c>
      <c r="H8436" s="176" t="str">
        <f>IFERROR(VLOOKUP(C8436,[1]MASTER!C:G,5,FALSE),"")</f>
        <v/>
      </c>
    </row>
    <row r="8437" spans="1:8" ht="15.75">
      <c r="A8437" s="52">
        <v>8466</v>
      </c>
      <c r="B8437" s="233"/>
      <c r="D8437" s="55" t="e">
        <f>VLOOKUP(C8437,#REF!,2,FALSE)</f>
        <v>#REF!</v>
      </c>
      <c r="E8437" s="172" t="str">
        <f>IFERROR(VLOOKUP(C8437,[1]MASTER!C:F,4,FALSE),"")</f>
        <v/>
      </c>
      <c r="F8437" s="172" t="str">
        <f>IFERROR(VLOOKUP(C8437,[1]MASTER!C:F,3,FALSE),"")</f>
        <v/>
      </c>
      <c r="G8437" s="175" t="str">
        <f>IFERROR(LOOKUP(C8437,[1]MASTER!C:C,[1]MASTER!B:B),"")</f>
        <v/>
      </c>
      <c r="H8437" s="176" t="str">
        <f>IFERROR(VLOOKUP(C8437,[1]MASTER!C:G,5,FALSE),"")</f>
        <v/>
      </c>
    </row>
    <row r="8438" spans="1:8" ht="15.75">
      <c r="A8438" s="109">
        <v>8467</v>
      </c>
      <c r="B8438" s="120"/>
      <c r="D8438" s="55" t="e">
        <f>VLOOKUP(C8438,#REF!,2,FALSE)</f>
        <v>#REF!</v>
      </c>
      <c r="E8438" s="172" t="str">
        <f>IFERROR(VLOOKUP(C8438,[1]MASTER!C:F,4,FALSE),"")</f>
        <v/>
      </c>
      <c r="F8438" s="172" t="str">
        <f>IFERROR(VLOOKUP(C8438,[1]MASTER!C:F,3,FALSE),"")</f>
        <v/>
      </c>
      <c r="G8438" s="175" t="str">
        <f>IFERROR(LOOKUP(C8438,[1]MASTER!C:C,[1]MASTER!B:B),"")</f>
        <v/>
      </c>
      <c r="H8438" s="176" t="str">
        <f>IFERROR(VLOOKUP(C8438,[1]MASTER!C:G,5,FALSE),"")</f>
        <v/>
      </c>
    </row>
    <row r="8439" spans="1:8" ht="15.75">
      <c r="A8439" s="52">
        <v>8468</v>
      </c>
      <c r="B8439" s="233"/>
      <c r="D8439" s="55" t="e">
        <f>VLOOKUP(C8439,#REF!,2,FALSE)</f>
        <v>#REF!</v>
      </c>
      <c r="E8439" s="172" t="str">
        <f>IFERROR(VLOOKUP(C8439,[1]MASTER!C:F,4,FALSE),"")</f>
        <v/>
      </c>
      <c r="F8439" s="172" t="str">
        <f>IFERROR(VLOOKUP(C8439,[1]MASTER!C:F,3,FALSE),"")</f>
        <v/>
      </c>
      <c r="G8439" s="175" t="str">
        <f>IFERROR(LOOKUP(C8439,[1]MASTER!C:C,[1]MASTER!B:B),"")</f>
        <v/>
      </c>
      <c r="H8439" s="176" t="str">
        <f>IFERROR(VLOOKUP(C8439,[1]MASTER!C:G,5,FALSE),"")</f>
        <v/>
      </c>
    </row>
    <row r="8440" spans="1:8" ht="15.75">
      <c r="A8440" s="109">
        <v>8469</v>
      </c>
      <c r="B8440" s="120"/>
      <c r="D8440" s="55" t="e">
        <f>VLOOKUP(C8440,#REF!,2,FALSE)</f>
        <v>#REF!</v>
      </c>
      <c r="E8440" s="172" t="str">
        <f>IFERROR(VLOOKUP(C8440,[1]MASTER!C:F,4,FALSE),"")</f>
        <v/>
      </c>
      <c r="F8440" s="172" t="str">
        <f>IFERROR(VLOOKUP(C8440,[1]MASTER!C:F,3,FALSE),"")</f>
        <v/>
      </c>
      <c r="G8440" s="175" t="str">
        <f>IFERROR(LOOKUP(C8440,[1]MASTER!C:C,[1]MASTER!B:B),"")</f>
        <v/>
      </c>
      <c r="H8440" s="176" t="str">
        <f>IFERROR(VLOOKUP(C8440,[1]MASTER!C:G,5,FALSE),"")</f>
        <v/>
      </c>
    </row>
    <row r="8441" spans="1:8" ht="15.75">
      <c r="A8441" s="52">
        <v>8470</v>
      </c>
      <c r="B8441" s="233"/>
      <c r="D8441" s="55" t="e">
        <f>VLOOKUP(C8441,#REF!,2,FALSE)</f>
        <v>#REF!</v>
      </c>
      <c r="E8441" s="172" t="str">
        <f>IFERROR(VLOOKUP(C8441,[1]MASTER!C:F,4,FALSE),"")</f>
        <v/>
      </c>
      <c r="F8441" s="172" t="str">
        <f>IFERROR(VLOOKUP(C8441,[1]MASTER!C:F,3,FALSE),"")</f>
        <v/>
      </c>
      <c r="G8441" s="175" t="str">
        <f>IFERROR(LOOKUP(C8441,[1]MASTER!C:C,[1]MASTER!B:B),"")</f>
        <v/>
      </c>
      <c r="H8441" s="176" t="str">
        <f>IFERROR(VLOOKUP(C8441,[1]MASTER!C:G,5,FALSE),"")</f>
        <v/>
      </c>
    </row>
    <row r="8442" spans="1:8" ht="15.75">
      <c r="A8442" s="109">
        <v>8471</v>
      </c>
      <c r="B8442" s="120"/>
      <c r="D8442" s="55" t="e">
        <f>VLOOKUP(C8442,#REF!,2,FALSE)</f>
        <v>#REF!</v>
      </c>
      <c r="E8442" s="172" t="str">
        <f>IFERROR(VLOOKUP(C8442,[1]MASTER!C:F,4,FALSE),"")</f>
        <v/>
      </c>
      <c r="F8442" s="172" t="str">
        <f>IFERROR(VLOOKUP(C8442,[1]MASTER!C:F,3,FALSE),"")</f>
        <v/>
      </c>
      <c r="G8442" s="175" t="str">
        <f>IFERROR(LOOKUP(C8442,[1]MASTER!C:C,[1]MASTER!B:B),"")</f>
        <v/>
      </c>
      <c r="H8442" s="176" t="str">
        <f>IFERROR(VLOOKUP(C8442,[1]MASTER!C:G,5,FALSE),"")</f>
        <v/>
      </c>
    </row>
    <row r="8443" spans="1:8" ht="15.75">
      <c r="A8443" s="52">
        <v>8472</v>
      </c>
      <c r="B8443" s="233"/>
      <c r="D8443" s="55" t="e">
        <f>VLOOKUP(C8443,#REF!,2,FALSE)</f>
        <v>#REF!</v>
      </c>
      <c r="E8443" s="172" t="str">
        <f>IFERROR(VLOOKUP(C8443,[1]MASTER!C:F,4,FALSE),"")</f>
        <v/>
      </c>
      <c r="F8443" s="172" t="str">
        <f>IFERROR(VLOOKUP(C8443,[1]MASTER!C:F,3,FALSE),"")</f>
        <v/>
      </c>
      <c r="G8443" s="175" t="str">
        <f>IFERROR(LOOKUP(C8443,[1]MASTER!C:C,[1]MASTER!B:B),"")</f>
        <v/>
      </c>
      <c r="H8443" s="176" t="str">
        <f>IFERROR(VLOOKUP(C8443,[1]MASTER!C:G,5,FALSE),"")</f>
        <v/>
      </c>
    </row>
    <row r="8444" spans="1:8" ht="15.75">
      <c r="A8444" s="109">
        <v>8473</v>
      </c>
      <c r="B8444" s="120"/>
      <c r="D8444" s="55" t="e">
        <f>VLOOKUP(C8444,#REF!,2,FALSE)</f>
        <v>#REF!</v>
      </c>
      <c r="E8444" s="172" t="str">
        <f>IFERROR(VLOOKUP(C8444,[1]MASTER!C:F,4,FALSE),"")</f>
        <v/>
      </c>
      <c r="F8444" s="172" t="str">
        <f>IFERROR(VLOOKUP(C8444,[1]MASTER!C:F,3,FALSE),"")</f>
        <v/>
      </c>
      <c r="G8444" s="175" t="str">
        <f>IFERROR(LOOKUP(C8444,[1]MASTER!C:C,[1]MASTER!B:B),"")</f>
        <v/>
      </c>
      <c r="H8444" s="176" t="str">
        <f>IFERROR(VLOOKUP(C8444,[1]MASTER!C:G,5,FALSE),"")</f>
        <v/>
      </c>
    </row>
    <row r="8445" spans="1:8" ht="15.75">
      <c r="A8445" s="52">
        <v>8474</v>
      </c>
      <c r="B8445" s="233"/>
      <c r="D8445" s="55" t="e">
        <f>VLOOKUP(C8445,#REF!,2,FALSE)</f>
        <v>#REF!</v>
      </c>
      <c r="E8445" s="172" t="str">
        <f>IFERROR(VLOOKUP(C8445,[1]MASTER!C:F,4,FALSE),"")</f>
        <v/>
      </c>
      <c r="F8445" s="172" t="str">
        <f>IFERROR(VLOOKUP(C8445,[1]MASTER!C:F,3,FALSE),"")</f>
        <v/>
      </c>
      <c r="G8445" s="175" t="str">
        <f>IFERROR(LOOKUP(C8445,[1]MASTER!C:C,[1]MASTER!B:B),"")</f>
        <v/>
      </c>
      <c r="H8445" s="176" t="str">
        <f>IFERROR(VLOOKUP(C8445,[1]MASTER!C:G,5,FALSE),"")</f>
        <v/>
      </c>
    </row>
    <row r="8446" spans="1:8" ht="15.75">
      <c r="A8446" s="109">
        <v>8475</v>
      </c>
      <c r="B8446" s="120"/>
      <c r="D8446" s="55" t="e">
        <f>VLOOKUP(C8446,#REF!,2,FALSE)</f>
        <v>#REF!</v>
      </c>
      <c r="E8446" s="172" t="str">
        <f>IFERROR(VLOOKUP(C8446,[1]MASTER!C:F,4,FALSE),"")</f>
        <v/>
      </c>
      <c r="F8446" s="172" t="str">
        <f>IFERROR(VLOOKUP(C8446,[1]MASTER!C:F,3,FALSE),"")</f>
        <v/>
      </c>
      <c r="G8446" s="175" t="str">
        <f>IFERROR(LOOKUP(C8446,[1]MASTER!C:C,[1]MASTER!B:B),"")</f>
        <v/>
      </c>
      <c r="H8446" s="176" t="str">
        <f>IFERROR(VLOOKUP(C8446,[1]MASTER!C:G,5,FALSE),"")</f>
        <v/>
      </c>
    </row>
    <row r="8447" spans="1:8" ht="15.75">
      <c r="A8447" s="52">
        <v>8476</v>
      </c>
      <c r="B8447" s="233"/>
      <c r="D8447" s="55" t="e">
        <f>VLOOKUP(C8447,#REF!,2,FALSE)</f>
        <v>#REF!</v>
      </c>
      <c r="E8447" s="172" t="str">
        <f>IFERROR(VLOOKUP(C8447,[1]MASTER!C:F,4,FALSE),"")</f>
        <v/>
      </c>
      <c r="F8447" s="172" t="str">
        <f>IFERROR(VLOOKUP(C8447,[1]MASTER!C:F,3,FALSE),"")</f>
        <v/>
      </c>
      <c r="G8447" s="175" t="str">
        <f>IFERROR(LOOKUP(C8447,[1]MASTER!C:C,[1]MASTER!B:B),"")</f>
        <v/>
      </c>
      <c r="H8447" s="176" t="str">
        <f>IFERROR(VLOOKUP(C8447,[1]MASTER!C:G,5,FALSE),"")</f>
        <v/>
      </c>
    </row>
    <row r="8448" spans="1:8" ht="15.75">
      <c r="A8448" s="109">
        <v>8477</v>
      </c>
      <c r="B8448" s="120"/>
      <c r="D8448" s="55" t="e">
        <f>VLOOKUP(C8448,#REF!,2,FALSE)</f>
        <v>#REF!</v>
      </c>
      <c r="E8448" s="172" t="str">
        <f>IFERROR(VLOOKUP(C8448,[1]MASTER!C:F,4,FALSE),"")</f>
        <v/>
      </c>
      <c r="F8448" s="172" t="str">
        <f>IFERROR(VLOOKUP(C8448,[1]MASTER!C:F,3,FALSE),"")</f>
        <v/>
      </c>
      <c r="G8448" s="175" t="str">
        <f>IFERROR(LOOKUP(C8448,[1]MASTER!C:C,[1]MASTER!B:B),"")</f>
        <v/>
      </c>
      <c r="H8448" s="176" t="str">
        <f>IFERROR(VLOOKUP(C8448,[1]MASTER!C:G,5,FALSE),"")</f>
        <v/>
      </c>
    </row>
    <row r="8449" spans="1:8" ht="15.75">
      <c r="A8449" s="52">
        <v>8478</v>
      </c>
      <c r="B8449" s="233"/>
      <c r="D8449" s="55" t="e">
        <f>VLOOKUP(C8449,#REF!,2,FALSE)</f>
        <v>#REF!</v>
      </c>
      <c r="E8449" s="172" t="str">
        <f>IFERROR(VLOOKUP(C8449,[1]MASTER!C:F,4,FALSE),"")</f>
        <v/>
      </c>
      <c r="F8449" s="172" t="str">
        <f>IFERROR(VLOOKUP(C8449,[1]MASTER!C:F,3,FALSE),"")</f>
        <v/>
      </c>
      <c r="G8449" s="175" t="str">
        <f>IFERROR(LOOKUP(C8449,[1]MASTER!C:C,[1]MASTER!B:B),"")</f>
        <v/>
      </c>
      <c r="H8449" s="176" t="str">
        <f>IFERROR(VLOOKUP(C8449,[1]MASTER!C:G,5,FALSE),"")</f>
        <v/>
      </c>
    </row>
    <row r="8450" spans="1:8" ht="15.75">
      <c r="A8450" s="109">
        <v>8479</v>
      </c>
      <c r="B8450" s="120"/>
      <c r="D8450" s="55" t="e">
        <f>VLOOKUP(C8450,#REF!,2,FALSE)</f>
        <v>#REF!</v>
      </c>
      <c r="E8450" s="172" t="str">
        <f>IFERROR(VLOOKUP(C8450,[1]MASTER!C:F,4,FALSE),"")</f>
        <v/>
      </c>
      <c r="F8450" s="172" t="str">
        <f>IFERROR(VLOOKUP(C8450,[1]MASTER!C:F,3,FALSE),"")</f>
        <v/>
      </c>
      <c r="G8450" s="175" t="str">
        <f>IFERROR(LOOKUP(C8450,[1]MASTER!C:C,[1]MASTER!B:B),"")</f>
        <v/>
      </c>
      <c r="H8450" s="176" t="str">
        <f>IFERROR(VLOOKUP(C8450,[1]MASTER!C:G,5,FALSE),"")</f>
        <v/>
      </c>
    </row>
    <row r="8451" spans="1:8" ht="15.75">
      <c r="A8451" s="52">
        <v>8480</v>
      </c>
      <c r="B8451" s="233"/>
      <c r="D8451" s="55" t="e">
        <f>VLOOKUP(C8451,#REF!,2,FALSE)</f>
        <v>#REF!</v>
      </c>
      <c r="E8451" s="172" t="str">
        <f>IFERROR(VLOOKUP(C8451,[1]MASTER!C:F,4,FALSE),"")</f>
        <v/>
      </c>
      <c r="F8451" s="172" t="str">
        <f>IFERROR(VLOOKUP(C8451,[1]MASTER!C:F,3,FALSE),"")</f>
        <v/>
      </c>
      <c r="G8451" s="175" t="str">
        <f>IFERROR(LOOKUP(C8451,[1]MASTER!C:C,[1]MASTER!B:B),"")</f>
        <v/>
      </c>
      <c r="H8451" s="176" t="str">
        <f>IFERROR(VLOOKUP(C8451,[1]MASTER!C:G,5,FALSE),"")</f>
        <v/>
      </c>
    </row>
    <row r="8452" spans="1:8" ht="15.75">
      <c r="A8452" s="109">
        <v>8481</v>
      </c>
      <c r="B8452" s="120"/>
      <c r="D8452" s="55" t="e">
        <f>VLOOKUP(C8452,#REF!,2,FALSE)</f>
        <v>#REF!</v>
      </c>
      <c r="E8452" s="172" t="str">
        <f>IFERROR(VLOOKUP(C8452,[1]MASTER!C:F,4,FALSE),"")</f>
        <v/>
      </c>
      <c r="F8452" s="172" t="str">
        <f>IFERROR(VLOOKUP(C8452,[1]MASTER!C:F,3,FALSE),"")</f>
        <v/>
      </c>
      <c r="G8452" s="175" t="str">
        <f>IFERROR(LOOKUP(C8452,[1]MASTER!C:C,[1]MASTER!B:B),"")</f>
        <v/>
      </c>
      <c r="H8452" s="176" t="str">
        <f>IFERROR(VLOOKUP(C8452,[1]MASTER!C:G,5,FALSE),"")</f>
        <v/>
      </c>
    </row>
    <row r="8453" spans="1:8" ht="15.75">
      <c r="A8453" s="52">
        <v>8482</v>
      </c>
      <c r="B8453" s="233"/>
      <c r="D8453" s="55" t="e">
        <f>VLOOKUP(C8453,#REF!,2,FALSE)</f>
        <v>#REF!</v>
      </c>
      <c r="E8453" s="172" t="str">
        <f>IFERROR(VLOOKUP(C8453,[1]MASTER!C:F,4,FALSE),"")</f>
        <v/>
      </c>
      <c r="F8453" s="172" t="str">
        <f>IFERROR(VLOOKUP(C8453,[1]MASTER!C:F,3,FALSE),"")</f>
        <v/>
      </c>
      <c r="G8453" s="175" t="str">
        <f>IFERROR(LOOKUP(C8453,[1]MASTER!C:C,[1]MASTER!B:B),"")</f>
        <v/>
      </c>
      <c r="H8453" s="176" t="str">
        <f>IFERROR(VLOOKUP(C8453,[1]MASTER!C:G,5,FALSE),"")</f>
        <v/>
      </c>
    </row>
    <row r="8454" spans="1:8" ht="15.75">
      <c r="A8454" s="109">
        <v>8483</v>
      </c>
      <c r="B8454" s="120"/>
      <c r="D8454" s="55" t="e">
        <f>VLOOKUP(C8454,#REF!,2,FALSE)</f>
        <v>#REF!</v>
      </c>
      <c r="E8454" s="172" t="str">
        <f>IFERROR(VLOOKUP(C8454,[1]MASTER!C:F,4,FALSE),"")</f>
        <v/>
      </c>
      <c r="F8454" s="172" t="str">
        <f>IFERROR(VLOOKUP(C8454,[1]MASTER!C:F,3,FALSE),"")</f>
        <v/>
      </c>
      <c r="G8454" s="175" t="str">
        <f>IFERROR(LOOKUP(C8454,[1]MASTER!C:C,[1]MASTER!B:B),"")</f>
        <v/>
      </c>
      <c r="H8454" s="176" t="str">
        <f>IFERROR(VLOOKUP(C8454,[1]MASTER!C:G,5,FALSE),"")</f>
        <v/>
      </c>
    </row>
    <row r="8455" spans="1:8" ht="15.75">
      <c r="A8455" s="52">
        <v>8484</v>
      </c>
      <c r="B8455" s="233"/>
      <c r="D8455" s="55" t="e">
        <f>VLOOKUP(C8455,#REF!,2,FALSE)</f>
        <v>#REF!</v>
      </c>
      <c r="E8455" s="172" t="str">
        <f>IFERROR(VLOOKUP(C8455,[1]MASTER!C:F,4,FALSE),"")</f>
        <v/>
      </c>
      <c r="F8455" s="172" t="str">
        <f>IFERROR(VLOOKUP(C8455,[1]MASTER!C:F,3,FALSE),"")</f>
        <v/>
      </c>
      <c r="G8455" s="175" t="str">
        <f>IFERROR(LOOKUP(C8455,[1]MASTER!C:C,[1]MASTER!B:B),"")</f>
        <v/>
      </c>
      <c r="H8455" s="176" t="str">
        <f>IFERROR(VLOOKUP(C8455,[1]MASTER!C:G,5,FALSE),"")</f>
        <v/>
      </c>
    </row>
    <row r="8456" spans="1:8" ht="15.75">
      <c r="A8456" s="109">
        <v>8485</v>
      </c>
      <c r="B8456" s="120"/>
      <c r="D8456" s="55" t="e">
        <f>VLOOKUP(C8456,#REF!,2,FALSE)</f>
        <v>#REF!</v>
      </c>
      <c r="E8456" s="172" t="str">
        <f>IFERROR(VLOOKUP(C8456,[1]MASTER!C:F,4,FALSE),"")</f>
        <v/>
      </c>
      <c r="F8456" s="172" t="str">
        <f>IFERROR(VLOOKUP(C8456,[1]MASTER!C:F,3,FALSE),"")</f>
        <v/>
      </c>
      <c r="G8456" s="175" t="str">
        <f>IFERROR(LOOKUP(C8456,[1]MASTER!C:C,[1]MASTER!B:B),"")</f>
        <v/>
      </c>
      <c r="H8456" s="176" t="str">
        <f>IFERROR(VLOOKUP(C8456,[1]MASTER!C:G,5,FALSE),"")</f>
        <v/>
      </c>
    </row>
    <row r="8457" spans="1:8" ht="15.75">
      <c r="A8457" s="52">
        <v>8486</v>
      </c>
      <c r="B8457" s="233"/>
      <c r="D8457" s="55" t="e">
        <f>VLOOKUP(C8457,#REF!,2,FALSE)</f>
        <v>#REF!</v>
      </c>
      <c r="E8457" s="172" t="str">
        <f>IFERROR(VLOOKUP(C8457,[1]MASTER!C:F,4,FALSE),"")</f>
        <v/>
      </c>
      <c r="F8457" s="172" t="str">
        <f>IFERROR(VLOOKUP(C8457,[1]MASTER!C:F,3,FALSE),"")</f>
        <v/>
      </c>
      <c r="G8457" s="175" t="str">
        <f>IFERROR(LOOKUP(C8457,[1]MASTER!C:C,[1]MASTER!B:B),"")</f>
        <v/>
      </c>
      <c r="H8457" s="176" t="str">
        <f>IFERROR(VLOOKUP(C8457,[1]MASTER!C:G,5,FALSE),"")</f>
        <v/>
      </c>
    </row>
    <row r="8458" spans="1:8" ht="15.75">
      <c r="A8458" s="109">
        <v>8487</v>
      </c>
      <c r="B8458" s="120"/>
      <c r="D8458" s="55" t="e">
        <f>VLOOKUP(C8458,#REF!,2,FALSE)</f>
        <v>#REF!</v>
      </c>
      <c r="E8458" s="172" t="str">
        <f>IFERROR(VLOOKUP(C8458,[1]MASTER!C:F,4,FALSE),"")</f>
        <v/>
      </c>
      <c r="F8458" s="172" t="str">
        <f>IFERROR(VLOOKUP(C8458,[1]MASTER!C:F,3,FALSE),"")</f>
        <v/>
      </c>
      <c r="G8458" s="175" t="str">
        <f>IFERROR(LOOKUP(C8458,[1]MASTER!C:C,[1]MASTER!B:B),"")</f>
        <v/>
      </c>
      <c r="H8458" s="176" t="str">
        <f>IFERROR(VLOOKUP(C8458,[1]MASTER!C:G,5,FALSE),"")</f>
        <v/>
      </c>
    </row>
    <row r="8459" spans="1:8" ht="15.75">
      <c r="A8459" s="52">
        <v>8488</v>
      </c>
      <c r="B8459" s="233"/>
      <c r="D8459" s="55" t="e">
        <f>VLOOKUP(C8459,#REF!,2,FALSE)</f>
        <v>#REF!</v>
      </c>
      <c r="E8459" s="172" t="str">
        <f>IFERROR(VLOOKUP(C8459,[1]MASTER!C:F,4,FALSE),"")</f>
        <v/>
      </c>
      <c r="F8459" s="172" t="str">
        <f>IFERROR(VLOOKUP(C8459,[1]MASTER!C:F,3,FALSE),"")</f>
        <v/>
      </c>
      <c r="G8459" s="175" t="str">
        <f>IFERROR(LOOKUP(C8459,[1]MASTER!C:C,[1]MASTER!B:B),"")</f>
        <v/>
      </c>
      <c r="H8459" s="176" t="str">
        <f>IFERROR(VLOOKUP(C8459,[1]MASTER!C:G,5,FALSE),"")</f>
        <v/>
      </c>
    </row>
    <row r="8460" spans="1:8" ht="15.75">
      <c r="A8460" s="109">
        <v>8489</v>
      </c>
      <c r="B8460" s="120"/>
      <c r="D8460" s="55" t="e">
        <f>VLOOKUP(C8460,#REF!,2,FALSE)</f>
        <v>#REF!</v>
      </c>
      <c r="E8460" s="172" t="str">
        <f>IFERROR(VLOOKUP(C8460,[1]MASTER!C:F,4,FALSE),"")</f>
        <v/>
      </c>
      <c r="F8460" s="172" t="str">
        <f>IFERROR(VLOOKUP(C8460,[1]MASTER!C:F,3,FALSE),"")</f>
        <v/>
      </c>
      <c r="G8460" s="175" t="str">
        <f>IFERROR(LOOKUP(C8460,[1]MASTER!C:C,[1]MASTER!B:B),"")</f>
        <v/>
      </c>
      <c r="H8460" s="176" t="str">
        <f>IFERROR(VLOOKUP(C8460,[1]MASTER!C:G,5,FALSE),"")</f>
        <v/>
      </c>
    </row>
    <row r="8461" spans="1:8" ht="15.75">
      <c r="A8461" s="52">
        <v>8490</v>
      </c>
      <c r="B8461" s="233"/>
      <c r="D8461" s="55" t="e">
        <f>VLOOKUP(C8461,#REF!,2,FALSE)</f>
        <v>#REF!</v>
      </c>
      <c r="E8461" s="172" t="str">
        <f>IFERROR(VLOOKUP(C8461,[1]MASTER!C:F,4,FALSE),"")</f>
        <v/>
      </c>
      <c r="F8461" s="172" t="str">
        <f>IFERROR(VLOOKUP(C8461,[1]MASTER!C:F,3,FALSE),"")</f>
        <v/>
      </c>
      <c r="G8461" s="175" t="str">
        <f>IFERROR(LOOKUP(C8461,[1]MASTER!C:C,[1]MASTER!B:B),"")</f>
        <v/>
      </c>
      <c r="H8461" s="176" t="str">
        <f>IFERROR(VLOOKUP(C8461,[1]MASTER!C:G,5,FALSE),"")</f>
        <v/>
      </c>
    </row>
    <row r="8462" spans="1:8" ht="15.75">
      <c r="A8462" s="109">
        <v>8491</v>
      </c>
      <c r="B8462" s="120"/>
      <c r="D8462" s="55" t="e">
        <f>VLOOKUP(C8462,#REF!,2,FALSE)</f>
        <v>#REF!</v>
      </c>
      <c r="E8462" s="172" t="str">
        <f>IFERROR(VLOOKUP(C8462,[1]MASTER!C:F,4,FALSE),"")</f>
        <v/>
      </c>
      <c r="F8462" s="172" t="str">
        <f>IFERROR(VLOOKUP(C8462,[1]MASTER!C:F,3,FALSE),"")</f>
        <v/>
      </c>
      <c r="G8462" s="175" t="str">
        <f>IFERROR(LOOKUP(C8462,[1]MASTER!C:C,[1]MASTER!B:B),"")</f>
        <v/>
      </c>
      <c r="H8462" s="176" t="str">
        <f>IFERROR(VLOOKUP(C8462,[1]MASTER!C:G,5,FALSE),"")</f>
        <v/>
      </c>
    </row>
    <row r="8463" spans="1:8" ht="15.75">
      <c r="A8463" s="52">
        <v>8492</v>
      </c>
      <c r="B8463" s="233"/>
      <c r="D8463" s="55" t="e">
        <f>VLOOKUP(C8463,#REF!,2,FALSE)</f>
        <v>#REF!</v>
      </c>
      <c r="E8463" s="172" t="str">
        <f>IFERROR(VLOOKUP(C8463,[1]MASTER!C:F,4,FALSE),"")</f>
        <v/>
      </c>
      <c r="F8463" s="172" t="str">
        <f>IFERROR(VLOOKUP(C8463,[1]MASTER!C:F,3,FALSE),"")</f>
        <v/>
      </c>
      <c r="G8463" s="175" t="str">
        <f>IFERROR(LOOKUP(C8463,[1]MASTER!C:C,[1]MASTER!B:B),"")</f>
        <v/>
      </c>
      <c r="H8463" s="176" t="str">
        <f>IFERROR(VLOOKUP(C8463,[1]MASTER!C:G,5,FALSE),"")</f>
        <v/>
      </c>
    </row>
    <row r="8464" spans="1:8" ht="15.75">
      <c r="A8464" s="109">
        <v>8493</v>
      </c>
      <c r="B8464" s="120"/>
      <c r="D8464" s="55" t="e">
        <f>VLOOKUP(C8464,#REF!,2,FALSE)</f>
        <v>#REF!</v>
      </c>
      <c r="E8464" s="172" t="str">
        <f>IFERROR(VLOOKUP(C8464,[1]MASTER!C:F,4,FALSE),"")</f>
        <v/>
      </c>
      <c r="F8464" s="172" t="str">
        <f>IFERROR(VLOOKUP(C8464,[1]MASTER!C:F,3,FALSE),"")</f>
        <v/>
      </c>
      <c r="G8464" s="175" t="str">
        <f>IFERROR(LOOKUP(C8464,[1]MASTER!C:C,[1]MASTER!B:B),"")</f>
        <v/>
      </c>
      <c r="H8464" s="176" t="str">
        <f>IFERROR(VLOOKUP(C8464,[1]MASTER!C:G,5,FALSE),"")</f>
        <v/>
      </c>
    </row>
    <row r="8465" spans="1:8" ht="15.75">
      <c r="A8465" s="52">
        <v>8494</v>
      </c>
      <c r="B8465" s="233"/>
      <c r="D8465" s="55" t="e">
        <f>VLOOKUP(C8465,#REF!,2,FALSE)</f>
        <v>#REF!</v>
      </c>
      <c r="E8465" s="172" t="str">
        <f>IFERROR(VLOOKUP(C8465,[1]MASTER!C:F,4,FALSE),"")</f>
        <v/>
      </c>
      <c r="F8465" s="172" t="str">
        <f>IFERROR(VLOOKUP(C8465,[1]MASTER!C:F,3,FALSE),"")</f>
        <v/>
      </c>
      <c r="G8465" s="175" t="str">
        <f>IFERROR(LOOKUP(C8465,[1]MASTER!C:C,[1]MASTER!B:B),"")</f>
        <v/>
      </c>
      <c r="H8465" s="176" t="str">
        <f>IFERROR(VLOOKUP(C8465,[1]MASTER!C:G,5,FALSE),"")</f>
        <v/>
      </c>
    </row>
    <row r="8466" spans="1:8" ht="15.75">
      <c r="A8466" s="109">
        <v>8495</v>
      </c>
      <c r="B8466" s="120"/>
      <c r="D8466" s="55" t="e">
        <f>VLOOKUP(C8466,#REF!,2,FALSE)</f>
        <v>#REF!</v>
      </c>
      <c r="E8466" s="172" t="str">
        <f>IFERROR(VLOOKUP(C8466,[1]MASTER!C:F,4,FALSE),"")</f>
        <v/>
      </c>
      <c r="F8466" s="172" t="str">
        <f>IFERROR(VLOOKUP(C8466,[1]MASTER!C:F,3,FALSE),"")</f>
        <v/>
      </c>
      <c r="G8466" s="175" t="str">
        <f>IFERROR(LOOKUP(C8466,[1]MASTER!C:C,[1]MASTER!B:B),"")</f>
        <v/>
      </c>
      <c r="H8466" s="176" t="str">
        <f>IFERROR(VLOOKUP(C8466,[1]MASTER!C:G,5,FALSE),"")</f>
        <v/>
      </c>
    </row>
    <row r="8467" spans="1:8" ht="15.75">
      <c r="A8467" s="52">
        <v>8496</v>
      </c>
      <c r="B8467" s="233"/>
      <c r="D8467" s="55" t="e">
        <f>VLOOKUP(C8467,#REF!,2,FALSE)</f>
        <v>#REF!</v>
      </c>
      <c r="E8467" s="172" t="str">
        <f>IFERROR(VLOOKUP(C8467,[1]MASTER!C:F,4,FALSE),"")</f>
        <v/>
      </c>
      <c r="F8467" s="172" t="str">
        <f>IFERROR(VLOOKUP(C8467,[1]MASTER!C:F,3,FALSE),"")</f>
        <v/>
      </c>
      <c r="G8467" s="175" t="str">
        <f>IFERROR(LOOKUP(C8467,[1]MASTER!C:C,[1]MASTER!B:B),"")</f>
        <v/>
      </c>
      <c r="H8467" s="176" t="str">
        <f>IFERROR(VLOOKUP(C8467,[1]MASTER!C:G,5,FALSE),"")</f>
        <v/>
      </c>
    </row>
    <row r="8468" spans="1:8" ht="15.75">
      <c r="A8468" s="109">
        <v>8497</v>
      </c>
      <c r="B8468" s="120"/>
      <c r="D8468" s="55" t="e">
        <f>VLOOKUP(C8468,#REF!,2,FALSE)</f>
        <v>#REF!</v>
      </c>
      <c r="E8468" s="172" t="str">
        <f>IFERROR(VLOOKUP(C8468,[1]MASTER!C:F,4,FALSE),"")</f>
        <v/>
      </c>
      <c r="F8468" s="172" t="str">
        <f>IFERROR(VLOOKUP(C8468,[1]MASTER!C:F,3,FALSE),"")</f>
        <v/>
      </c>
      <c r="G8468" s="175" t="str">
        <f>IFERROR(LOOKUP(C8468,[1]MASTER!C:C,[1]MASTER!B:B),"")</f>
        <v/>
      </c>
      <c r="H8468" s="176" t="str">
        <f>IFERROR(VLOOKUP(C8468,[1]MASTER!C:G,5,FALSE),"")</f>
        <v/>
      </c>
    </row>
    <row r="8469" spans="1:8" ht="15.75">
      <c r="A8469" s="52">
        <v>8498</v>
      </c>
      <c r="B8469" s="233"/>
      <c r="D8469" s="55" t="e">
        <f>VLOOKUP(C8469,#REF!,2,FALSE)</f>
        <v>#REF!</v>
      </c>
      <c r="E8469" s="172" t="str">
        <f>IFERROR(VLOOKUP(C8469,[1]MASTER!C:F,4,FALSE),"")</f>
        <v/>
      </c>
      <c r="F8469" s="172" t="str">
        <f>IFERROR(VLOOKUP(C8469,[1]MASTER!C:F,3,FALSE),"")</f>
        <v/>
      </c>
      <c r="G8469" s="175" t="str">
        <f>IFERROR(LOOKUP(C8469,[1]MASTER!C:C,[1]MASTER!B:B),"")</f>
        <v/>
      </c>
      <c r="H8469" s="176" t="str">
        <f>IFERROR(VLOOKUP(C8469,[1]MASTER!C:G,5,FALSE),"")</f>
        <v/>
      </c>
    </row>
    <row r="8470" spans="1:8" ht="15.75">
      <c r="A8470" s="109">
        <v>8499</v>
      </c>
      <c r="B8470" s="120"/>
      <c r="D8470" s="55" t="e">
        <f>VLOOKUP(C8470,#REF!,2,FALSE)</f>
        <v>#REF!</v>
      </c>
      <c r="E8470" s="172" t="str">
        <f>IFERROR(VLOOKUP(C8470,[1]MASTER!C:F,4,FALSE),"")</f>
        <v/>
      </c>
      <c r="F8470" s="172" t="str">
        <f>IFERROR(VLOOKUP(C8470,[1]MASTER!C:F,3,FALSE),"")</f>
        <v/>
      </c>
      <c r="G8470" s="175" t="str">
        <f>IFERROR(LOOKUP(C8470,[1]MASTER!C:C,[1]MASTER!B:B),"")</f>
        <v/>
      </c>
      <c r="H8470" s="176" t="str">
        <f>IFERROR(VLOOKUP(C8470,[1]MASTER!C:G,5,FALSE),"")</f>
        <v/>
      </c>
    </row>
    <row r="8471" spans="1:8" ht="15.75">
      <c r="A8471" s="52">
        <v>8500</v>
      </c>
      <c r="B8471" s="233"/>
      <c r="D8471" s="55" t="e">
        <f>VLOOKUP(C8471,#REF!,2,FALSE)</f>
        <v>#REF!</v>
      </c>
      <c r="E8471" s="172" t="str">
        <f>IFERROR(VLOOKUP(C8471,[1]MASTER!C:F,4,FALSE),"")</f>
        <v/>
      </c>
      <c r="F8471" s="172" t="str">
        <f>IFERROR(VLOOKUP(C8471,[1]MASTER!C:F,3,FALSE),"")</f>
        <v/>
      </c>
      <c r="G8471" s="175" t="str">
        <f>IFERROR(LOOKUP(C8471,[1]MASTER!C:C,[1]MASTER!B:B),"")</f>
        <v/>
      </c>
      <c r="H8471" s="176" t="str">
        <f>IFERROR(VLOOKUP(C8471,[1]MASTER!C:G,5,FALSE),"")</f>
        <v/>
      </c>
    </row>
    <row r="8472" spans="1:8" ht="15.75">
      <c r="A8472" s="109">
        <v>8501</v>
      </c>
      <c r="B8472" s="120"/>
      <c r="D8472" s="55" t="e">
        <f>VLOOKUP(C8472,#REF!,2,FALSE)</f>
        <v>#REF!</v>
      </c>
      <c r="E8472" s="172" t="str">
        <f>IFERROR(VLOOKUP(C8472,[1]MASTER!C:F,4,FALSE),"")</f>
        <v/>
      </c>
      <c r="F8472" s="172" t="str">
        <f>IFERROR(VLOOKUP(C8472,[1]MASTER!C:F,3,FALSE),"")</f>
        <v/>
      </c>
      <c r="G8472" s="175" t="str">
        <f>IFERROR(LOOKUP(C8472,[1]MASTER!C:C,[1]MASTER!B:B),"")</f>
        <v/>
      </c>
      <c r="H8472" s="176" t="str">
        <f>IFERROR(VLOOKUP(C8472,[1]MASTER!C:G,5,FALSE),"")</f>
        <v/>
      </c>
    </row>
    <row r="8473" spans="1:8" ht="15.75">
      <c r="A8473" s="52">
        <v>8502</v>
      </c>
      <c r="B8473" s="233"/>
      <c r="D8473" s="55" t="e">
        <f>VLOOKUP(C8473,#REF!,2,FALSE)</f>
        <v>#REF!</v>
      </c>
      <c r="E8473" s="172" t="str">
        <f>IFERROR(VLOOKUP(C8473,[1]MASTER!C:F,4,FALSE),"")</f>
        <v/>
      </c>
      <c r="F8473" s="172" t="str">
        <f>IFERROR(VLOOKUP(C8473,[1]MASTER!C:F,3,FALSE),"")</f>
        <v/>
      </c>
      <c r="G8473" s="175" t="str">
        <f>IFERROR(LOOKUP(C8473,[1]MASTER!C:C,[1]MASTER!B:B),"")</f>
        <v/>
      </c>
      <c r="H8473" s="176" t="str">
        <f>IFERROR(VLOOKUP(C8473,[1]MASTER!C:G,5,FALSE),"")</f>
        <v/>
      </c>
    </row>
    <row r="8474" spans="1:8" ht="15.75">
      <c r="A8474" s="109">
        <v>8503</v>
      </c>
      <c r="B8474" s="120"/>
      <c r="D8474" s="55" t="e">
        <f>VLOOKUP(C8474,#REF!,2,FALSE)</f>
        <v>#REF!</v>
      </c>
      <c r="E8474" s="172" t="str">
        <f>IFERROR(VLOOKUP(C8474,[1]MASTER!C:F,4,FALSE),"")</f>
        <v/>
      </c>
      <c r="F8474" s="172" t="str">
        <f>IFERROR(VLOOKUP(C8474,[1]MASTER!C:F,3,FALSE),"")</f>
        <v/>
      </c>
      <c r="G8474" s="175" t="str">
        <f>IFERROR(LOOKUP(C8474,[1]MASTER!C:C,[1]MASTER!B:B),"")</f>
        <v/>
      </c>
      <c r="H8474" s="176" t="str">
        <f>IFERROR(VLOOKUP(C8474,[1]MASTER!C:G,5,FALSE),"")</f>
        <v/>
      </c>
    </row>
    <row r="8475" spans="1:8" ht="15.75">
      <c r="A8475" s="52">
        <v>8504</v>
      </c>
      <c r="B8475" s="233"/>
      <c r="D8475" s="55" t="e">
        <f>VLOOKUP(C8475,#REF!,2,FALSE)</f>
        <v>#REF!</v>
      </c>
      <c r="E8475" s="172" t="str">
        <f>IFERROR(VLOOKUP(C8475,[1]MASTER!C:F,4,FALSE),"")</f>
        <v/>
      </c>
      <c r="F8475" s="172" t="str">
        <f>IFERROR(VLOOKUP(C8475,[1]MASTER!C:F,3,FALSE),"")</f>
        <v/>
      </c>
      <c r="G8475" s="175" t="str">
        <f>IFERROR(LOOKUP(C8475,[1]MASTER!C:C,[1]MASTER!B:B),"")</f>
        <v/>
      </c>
      <c r="H8475" s="176" t="str">
        <f>IFERROR(VLOOKUP(C8475,[1]MASTER!C:G,5,FALSE),"")</f>
        <v/>
      </c>
    </row>
    <row r="8476" spans="1:8" ht="15.75">
      <c r="A8476" s="109">
        <v>8505</v>
      </c>
      <c r="B8476" s="120"/>
      <c r="D8476" s="55" t="e">
        <f>VLOOKUP(C8476,#REF!,2,FALSE)</f>
        <v>#REF!</v>
      </c>
      <c r="E8476" s="172" t="str">
        <f>IFERROR(VLOOKUP(C8476,[1]MASTER!C:F,4,FALSE),"")</f>
        <v/>
      </c>
      <c r="F8476" s="172" t="str">
        <f>IFERROR(VLOOKUP(C8476,[1]MASTER!C:F,3,FALSE),"")</f>
        <v/>
      </c>
      <c r="G8476" s="175" t="str">
        <f>IFERROR(LOOKUP(C8476,[1]MASTER!C:C,[1]MASTER!B:B),"")</f>
        <v/>
      </c>
      <c r="H8476" s="176" t="str">
        <f>IFERROR(VLOOKUP(C8476,[1]MASTER!C:G,5,FALSE),"")</f>
        <v/>
      </c>
    </row>
    <row r="8477" spans="1:8" ht="15.75">
      <c r="A8477" s="52">
        <v>8506</v>
      </c>
      <c r="B8477" s="233"/>
      <c r="D8477" s="55" t="e">
        <f>VLOOKUP(C8477,#REF!,2,FALSE)</f>
        <v>#REF!</v>
      </c>
      <c r="E8477" s="172" t="str">
        <f>IFERROR(VLOOKUP(C8477,[1]MASTER!C:F,4,FALSE),"")</f>
        <v/>
      </c>
      <c r="F8477" s="172" t="str">
        <f>IFERROR(VLOOKUP(C8477,[1]MASTER!C:F,3,FALSE),"")</f>
        <v/>
      </c>
      <c r="G8477" s="175" t="str">
        <f>IFERROR(LOOKUP(C8477,[1]MASTER!C:C,[1]MASTER!B:B),"")</f>
        <v/>
      </c>
      <c r="H8477" s="176" t="str">
        <f>IFERROR(VLOOKUP(C8477,[1]MASTER!C:G,5,FALSE),"")</f>
        <v/>
      </c>
    </row>
    <row r="8478" spans="1:8" ht="15.75">
      <c r="A8478" s="109">
        <v>8507</v>
      </c>
      <c r="B8478" s="120"/>
      <c r="D8478" s="55" t="e">
        <f>VLOOKUP(C8478,#REF!,2,FALSE)</f>
        <v>#REF!</v>
      </c>
      <c r="E8478" s="172" t="str">
        <f>IFERROR(VLOOKUP(C8478,[1]MASTER!C:F,4,FALSE),"")</f>
        <v/>
      </c>
      <c r="F8478" s="172" t="str">
        <f>IFERROR(VLOOKUP(C8478,[1]MASTER!C:F,3,FALSE),"")</f>
        <v/>
      </c>
      <c r="G8478" s="175" t="str">
        <f>IFERROR(LOOKUP(C8478,[1]MASTER!C:C,[1]MASTER!B:B),"")</f>
        <v/>
      </c>
      <c r="H8478" s="176" t="str">
        <f>IFERROR(VLOOKUP(C8478,[1]MASTER!C:G,5,FALSE),"")</f>
        <v/>
      </c>
    </row>
    <row r="8479" spans="1:8" ht="15.75">
      <c r="A8479" s="52">
        <v>8508</v>
      </c>
      <c r="B8479" s="233"/>
      <c r="D8479" s="55" t="e">
        <f>VLOOKUP(C8479,#REF!,2,FALSE)</f>
        <v>#REF!</v>
      </c>
      <c r="E8479" s="172" t="str">
        <f>IFERROR(VLOOKUP(C8479,[1]MASTER!C:F,4,FALSE),"")</f>
        <v/>
      </c>
      <c r="F8479" s="172" t="str">
        <f>IFERROR(VLOOKUP(C8479,[1]MASTER!C:F,3,FALSE),"")</f>
        <v/>
      </c>
      <c r="G8479" s="175" t="str">
        <f>IFERROR(LOOKUP(C8479,[1]MASTER!C:C,[1]MASTER!B:B),"")</f>
        <v/>
      </c>
      <c r="H8479" s="176" t="str">
        <f>IFERROR(VLOOKUP(C8479,[1]MASTER!C:G,5,FALSE),"")</f>
        <v/>
      </c>
    </row>
    <row r="8480" spans="1:8" ht="15.75">
      <c r="A8480" s="109">
        <v>8509</v>
      </c>
      <c r="B8480" s="120"/>
      <c r="D8480" s="55" t="e">
        <f>VLOOKUP(C8480,#REF!,2,FALSE)</f>
        <v>#REF!</v>
      </c>
      <c r="E8480" s="172" t="str">
        <f>IFERROR(VLOOKUP(C8480,[1]MASTER!C:F,4,FALSE),"")</f>
        <v/>
      </c>
      <c r="F8480" s="172" t="str">
        <f>IFERROR(VLOOKUP(C8480,[1]MASTER!C:F,3,FALSE),"")</f>
        <v/>
      </c>
      <c r="G8480" s="175" t="str">
        <f>IFERROR(LOOKUP(C8480,[1]MASTER!C:C,[1]MASTER!B:B),"")</f>
        <v/>
      </c>
      <c r="H8480" s="176" t="str">
        <f>IFERROR(VLOOKUP(C8480,[1]MASTER!C:G,5,FALSE),"")</f>
        <v/>
      </c>
    </row>
    <row r="8481" spans="1:8" ht="15.75">
      <c r="A8481" s="52">
        <v>8510</v>
      </c>
      <c r="B8481" s="233"/>
      <c r="D8481" s="55" t="e">
        <f>VLOOKUP(C8481,#REF!,2,FALSE)</f>
        <v>#REF!</v>
      </c>
      <c r="E8481" s="172" t="str">
        <f>IFERROR(VLOOKUP(C8481,[1]MASTER!C:F,4,FALSE),"")</f>
        <v/>
      </c>
      <c r="F8481" s="172" t="str">
        <f>IFERROR(VLOOKUP(C8481,[1]MASTER!C:F,3,FALSE),"")</f>
        <v/>
      </c>
      <c r="G8481" s="175" t="str">
        <f>IFERROR(LOOKUP(C8481,[1]MASTER!C:C,[1]MASTER!B:B),"")</f>
        <v/>
      </c>
      <c r="H8481" s="176" t="str">
        <f>IFERROR(VLOOKUP(C8481,[1]MASTER!C:G,5,FALSE),"")</f>
        <v/>
      </c>
    </row>
    <row r="8482" spans="1:8" ht="15.75">
      <c r="A8482" s="109">
        <v>8511</v>
      </c>
      <c r="B8482" s="120"/>
      <c r="D8482" s="55" t="e">
        <f>VLOOKUP(C8482,#REF!,2,FALSE)</f>
        <v>#REF!</v>
      </c>
      <c r="E8482" s="172" t="str">
        <f>IFERROR(VLOOKUP(C8482,[1]MASTER!C:F,4,FALSE),"")</f>
        <v/>
      </c>
      <c r="F8482" s="172" t="str">
        <f>IFERROR(VLOOKUP(C8482,[1]MASTER!C:F,3,FALSE),"")</f>
        <v/>
      </c>
      <c r="G8482" s="175" t="str">
        <f>IFERROR(LOOKUP(C8482,[1]MASTER!C:C,[1]MASTER!B:B),"")</f>
        <v/>
      </c>
      <c r="H8482" s="176" t="str">
        <f>IFERROR(VLOOKUP(C8482,[1]MASTER!C:G,5,FALSE),"")</f>
        <v/>
      </c>
    </row>
    <row r="8483" spans="1:8" ht="15.75">
      <c r="A8483" s="52">
        <v>8512</v>
      </c>
      <c r="B8483" s="233"/>
      <c r="D8483" s="55" t="e">
        <f>VLOOKUP(C8483,#REF!,2,FALSE)</f>
        <v>#REF!</v>
      </c>
      <c r="E8483" s="172" t="str">
        <f>IFERROR(VLOOKUP(C8483,[1]MASTER!C:F,4,FALSE),"")</f>
        <v/>
      </c>
      <c r="F8483" s="172" t="str">
        <f>IFERROR(VLOOKUP(C8483,[1]MASTER!C:F,3,FALSE),"")</f>
        <v/>
      </c>
      <c r="G8483" s="175" t="str">
        <f>IFERROR(LOOKUP(C8483,[1]MASTER!C:C,[1]MASTER!B:B),"")</f>
        <v/>
      </c>
      <c r="H8483" s="176" t="str">
        <f>IFERROR(VLOOKUP(C8483,[1]MASTER!C:G,5,FALSE),"")</f>
        <v/>
      </c>
    </row>
    <row r="8484" spans="1:8" ht="15.75">
      <c r="A8484" s="109">
        <v>8513</v>
      </c>
      <c r="B8484" s="120"/>
      <c r="D8484" s="55" t="e">
        <f>VLOOKUP(C8484,#REF!,2,FALSE)</f>
        <v>#REF!</v>
      </c>
      <c r="E8484" s="172" t="str">
        <f>IFERROR(VLOOKUP(C8484,[1]MASTER!C:F,4,FALSE),"")</f>
        <v/>
      </c>
      <c r="F8484" s="172" t="str">
        <f>IFERROR(VLOOKUP(C8484,[1]MASTER!C:F,3,FALSE),"")</f>
        <v/>
      </c>
      <c r="G8484" s="175" t="str">
        <f>IFERROR(LOOKUP(C8484,[1]MASTER!C:C,[1]MASTER!B:B),"")</f>
        <v/>
      </c>
      <c r="H8484" s="176" t="str">
        <f>IFERROR(VLOOKUP(C8484,[1]MASTER!C:G,5,FALSE),"")</f>
        <v/>
      </c>
    </row>
    <row r="8485" spans="1:8" ht="15.75">
      <c r="A8485" s="52">
        <v>8514</v>
      </c>
      <c r="B8485" s="233"/>
      <c r="D8485" s="55" t="e">
        <f>VLOOKUP(C8485,#REF!,2,FALSE)</f>
        <v>#REF!</v>
      </c>
      <c r="E8485" s="172" t="str">
        <f>IFERROR(VLOOKUP(C8485,[1]MASTER!C:F,4,FALSE),"")</f>
        <v/>
      </c>
      <c r="F8485" s="172" t="str">
        <f>IFERROR(VLOOKUP(C8485,[1]MASTER!C:F,3,FALSE),"")</f>
        <v/>
      </c>
      <c r="G8485" s="175" t="str">
        <f>IFERROR(LOOKUP(C8485,[1]MASTER!C:C,[1]MASTER!B:B),"")</f>
        <v/>
      </c>
      <c r="H8485" s="176" t="str">
        <f>IFERROR(VLOOKUP(C8485,[1]MASTER!C:G,5,FALSE),"")</f>
        <v/>
      </c>
    </row>
    <row r="8486" spans="1:8" ht="15.75">
      <c r="A8486" s="109">
        <v>8515</v>
      </c>
      <c r="B8486" s="120"/>
      <c r="D8486" s="55" t="e">
        <f>VLOOKUP(C8486,#REF!,2,FALSE)</f>
        <v>#REF!</v>
      </c>
      <c r="E8486" s="172" t="str">
        <f>IFERROR(VLOOKUP(C8486,[1]MASTER!C:F,4,FALSE),"")</f>
        <v/>
      </c>
      <c r="F8486" s="172" t="str">
        <f>IFERROR(VLOOKUP(C8486,[1]MASTER!C:F,3,FALSE),"")</f>
        <v/>
      </c>
      <c r="G8486" s="175" t="str">
        <f>IFERROR(LOOKUP(C8486,[1]MASTER!C:C,[1]MASTER!B:B),"")</f>
        <v/>
      </c>
      <c r="H8486" s="176" t="str">
        <f>IFERROR(VLOOKUP(C8486,[1]MASTER!C:G,5,FALSE),"")</f>
        <v/>
      </c>
    </row>
    <row r="8487" spans="1:8" ht="15.75">
      <c r="A8487" s="52">
        <v>8516</v>
      </c>
      <c r="B8487" s="233"/>
      <c r="D8487" s="55" t="e">
        <f>VLOOKUP(C8487,#REF!,2,FALSE)</f>
        <v>#REF!</v>
      </c>
      <c r="E8487" s="172" t="str">
        <f>IFERROR(VLOOKUP(C8487,[1]MASTER!C:F,4,FALSE),"")</f>
        <v/>
      </c>
      <c r="F8487" s="172" t="str">
        <f>IFERROR(VLOOKUP(C8487,[1]MASTER!C:F,3,FALSE),"")</f>
        <v/>
      </c>
      <c r="G8487" s="175" t="str">
        <f>IFERROR(LOOKUP(C8487,[1]MASTER!C:C,[1]MASTER!B:B),"")</f>
        <v/>
      </c>
      <c r="H8487" s="176" t="str">
        <f>IFERROR(VLOOKUP(C8487,[1]MASTER!C:G,5,FALSE),"")</f>
        <v/>
      </c>
    </row>
    <row r="8488" spans="1:8" ht="15.75">
      <c r="A8488" s="109">
        <v>8517</v>
      </c>
      <c r="B8488" s="120"/>
      <c r="D8488" s="55" t="e">
        <f>VLOOKUP(C8488,#REF!,2,FALSE)</f>
        <v>#REF!</v>
      </c>
      <c r="E8488" s="172" t="str">
        <f>IFERROR(VLOOKUP(C8488,[1]MASTER!C:F,4,FALSE),"")</f>
        <v/>
      </c>
      <c r="F8488" s="172" t="str">
        <f>IFERROR(VLOOKUP(C8488,[1]MASTER!C:F,3,FALSE),"")</f>
        <v/>
      </c>
      <c r="G8488" s="175" t="str">
        <f>IFERROR(LOOKUP(C8488,[1]MASTER!C:C,[1]MASTER!B:B),"")</f>
        <v/>
      </c>
      <c r="H8488" s="176" t="str">
        <f>IFERROR(VLOOKUP(C8488,[1]MASTER!C:G,5,FALSE),"")</f>
        <v/>
      </c>
    </row>
    <row r="8489" spans="1:8" ht="15.75">
      <c r="A8489" s="52">
        <v>8518</v>
      </c>
      <c r="B8489" s="233"/>
      <c r="D8489" s="55" t="e">
        <f>VLOOKUP(C8489,#REF!,2,FALSE)</f>
        <v>#REF!</v>
      </c>
      <c r="E8489" s="172" t="str">
        <f>IFERROR(VLOOKUP(C8489,[1]MASTER!C:F,4,FALSE),"")</f>
        <v/>
      </c>
      <c r="F8489" s="172" t="str">
        <f>IFERROR(VLOOKUP(C8489,[1]MASTER!C:F,3,FALSE),"")</f>
        <v/>
      </c>
      <c r="G8489" s="175" t="str">
        <f>IFERROR(LOOKUP(C8489,[1]MASTER!C:C,[1]MASTER!B:B),"")</f>
        <v/>
      </c>
      <c r="H8489" s="176" t="str">
        <f>IFERROR(VLOOKUP(C8489,[1]MASTER!C:G,5,FALSE),"")</f>
        <v/>
      </c>
    </row>
    <row r="8490" spans="1:8" ht="15.75">
      <c r="A8490" s="109">
        <v>8519</v>
      </c>
      <c r="B8490" s="120"/>
      <c r="D8490" s="55" t="e">
        <f>VLOOKUP(C8490,#REF!,2,FALSE)</f>
        <v>#REF!</v>
      </c>
      <c r="E8490" s="172" t="str">
        <f>IFERROR(VLOOKUP(C8490,[1]MASTER!C:F,4,FALSE),"")</f>
        <v/>
      </c>
      <c r="F8490" s="172" t="str">
        <f>IFERROR(VLOOKUP(C8490,[1]MASTER!C:F,3,FALSE),"")</f>
        <v/>
      </c>
      <c r="G8490" s="175" t="str">
        <f>IFERROR(LOOKUP(C8490,[1]MASTER!C:C,[1]MASTER!B:B),"")</f>
        <v/>
      </c>
      <c r="H8490" s="176" t="str">
        <f>IFERROR(VLOOKUP(C8490,[1]MASTER!C:G,5,FALSE),"")</f>
        <v/>
      </c>
    </row>
    <row r="8491" spans="1:8" ht="15.75">
      <c r="A8491" s="52">
        <v>8520</v>
      </c>
      <c r="B8491" s="233"/>
      <c r="D8491" s="55" t="e">
        <f>VLOOKUP(C8491,#REF!,2,FALSE)</f>
        <v>#REF!</v>
      </c>
      <c r="E8491" s="172" t="str">
        <f>IFERROR(VLOOKUP(C8491,[1]MASTER!C:F,4,FALSE),"")</f>
        <v/>
      </c>
      <c r="F8491" s="172" t="str">
        <f>IFERROR(VLOOKUP(C8491,[1]MASTER!C:F,3,FALSE),"")</f>
        <v/>
      </c>
      <c r="G8491" s="175" t="str">
        <f>IFERROR(LOOKUP(C8491,[1]MASTER!C:C,[1]MASTER!B:B),"")</f>
        <v/>
      </c>
      <c r="H8491" s="176" t="str">
        <f>IFERROR(VLOOKUP(C8491,[1]MASTER!C:G,5,FALSE),"")</f>
        <v/>
      </c>
    </row>
    <row r="8492" spans="1:8" ht="15.75">
      <c r="A8492" s="109">
        <v>8521</v>
      </c>
      <c r="B8492" s="120"/>
      <c r="D8492" s="55" t="e">
        <f>VLOOKUP(C8492,#REF!,2,FALSE)</f>
        <v>#REF!</v>
      </c>
      <c r="E8492" s="172" t="str">
        <f>IFERROR(VLOOKUP(C8492,[1]MASTER!C:F,4,FALSE),"")</f>
        <v/>
      </c>
      <c r="F8492" s="172" t="str">
        <f>IFERROR(VLOOKUP(C8492,[1]MASTER!C:F,3,FALSE),"")</f>
        <v/>
      </c>
      <c r="G8492" s="175" t="str">
        <f>IFERROR(LOOKUP(C8492,[1]MASTER!C:C,[1]MASTER!B:B),"")</f>
        <v/>
      </c>
      <c r="H8492" s="176" t="str">
        <f>IFERROR(VLOOKUP(C8492,[1]MASTER!C:G,5,FALSE),"")</f>
        <v/>
      </c>
    </row>
    <row r="8493" spans="1:8" ht="15.75">
      <c r="A8493" s="52">
        <v>8522</v>
      </c>
      <c r="B8493" s="233"/>
      <c r="D8493" s="55" t="e">
        <f>VLOOKUP(C8493,#REF!,2,FALSE)</f>
        <v>#REF!</v>
      </c>
      <c r="E8493" s="172" t="str">
        <f>IFERROR(VLOOKUP(C8493,[1]MASTER!C:F,4,FALSE),"")</f>
        <v/>
      </c>
      <c r="F8493" s="172" t="str">
        <f>IFERROR(VLOOKUP(C8493,[1]MASTER!C:F,3,FALSE),"")</f>
        <v/>
      </c>
      <c r="G8493" s="175" t="str">
        <f>IFERROR(LOOKUP(C8493,[1]MASTER!C:C,[1]MASTER!B:B),"")</f>
        <v/>
      </c>
      <c r="H8493" s="176" t="str">
        <f>IFERROR(VLOOKUP(C8493,[1]MASTER!C:G,5,FALSE),"")</f>
        <v/>
      </c>
    </row>
    <row r="8494" spans="1:8" ht="15.75">
      <c r="A8494" s="109">
        <v>8523</v>
      </c>
      <c r="B8494" s="120"/>
      <c r="D8494" s="55" t="e">
        <f>VLOOKUP(C8494,#REF!,2,FALSE)</f>
        <v>#REF!</v>
      </c>
      <c r="E8494" s="172" t="str">
        <f>IFERROR(VLOOKUP(C8494,[1]MASTER!C:F,4,FALSE),"")</f>
        <v/>
      </c>
      <c r="F8494" s="172" t="str">
        <f>IFERROR(VLOOKUP(C8494,[1]MASTER!C:F,3,FALSE),"")</f>
        <v/>
      </c>
      <c r="G8494" s="175" t="str">
        <f>IFERROR(LOOKUP(C8494,[1]MASTER!C:C,[1]MASTER!B:B),"")</f>
        <v/>
      </c>
      <c r="H8494" s="176" t="str">
        <f>IFERROR(VLOOKUP(C8494,[1]MASTER!C:G,5,FALSE),"")</f>
        <v/>
      </c>
    </row>
    <row r="8495" spans="1:8" ht="15.75">
      <c r="A8495" s="52">
        <v>8524</v>
      </c>
      <c r="B8495" s="233"/>
      <c r="D8495" s="55" t="e">
        <f>VLOOKUP(C8495,#REF!,2,FALSE)</f>
        <v>#REF!</v>
      </c>
      <c r="E8495" s="172" t="str">
        <f>IFERROR(VLOOKUP(C8495,[1]MASTER!C:F,4,FALSE),"")</f>
        <v/>
      </c>
      <c r="F8495" s="172" t="str">
        <f>IFERROR(VLOOKUP(C8495,[1]MASTER!C:F,3,FALSE),"")</f>
        <v/>
      </c>
      <c r="G8495" s="175" t="str">
        <f>IFERROR(LOOKUP(C8495,[1]MASTER!C:C,[1]MASTER!B:B),"")</f>
        <v/>
      </c>
      <c r="H8495" s="176" t="str">
        <f>IFERROR(VLOOKUP(C8495,[1]MASTER!C:G,5,FALSE),"")</f>
        <v/>
      </c>
    </row>
    <row r="8496" spans="1:8" ht="15.75">
      <c r="A8496" s="109">
        <v>8525</v>
      </c>
      <c r="B8496" s="120"/>
      <c r="D8496" s="55" t="e">
        <f>VLOOKUP(C8496,#REF!,2,FALSE)</f>
        <v>#REF!</v>
      </c>
      <c r="E8496" s="172" t="str">
        <f>IFERROR(VLOOKUP(C8496,[1]MASTER!C:F,4,FALSE),"")</f>
        <v/>
      </c>
      <c r="F8496" s="172" t="str">
        <f>IFERROR(VLOOKUP(C8496,[1]MASTER!C:F,3,FALSE),"")</f>
        <v/>
      </c>
      <c r="G8496" s="175" t="str">
        <f>IFERROR(LOOKUP(C8496,[1]MASTER!C:C,[1]MASTER!B:B),"")</f>
        <v/>
      </c>
      <c r="H8496" s="176" t="str">
        <f>IFERROR(VLOOKUP(C8496,[1]MASTER!C:G,5,FALSE),"")</f>
        <v/>
      </c>
    </row>
    <row r="8497" spans="1:8" ht="15.75">
      <c r="A8497" s="52">
        <v>8526</v>
      </c>
      <c r="B8497" s="233"/>
      <c r="D8497" s="55" t="e">
        <f>VLOOKUP(C8497,#REF!,2,FALSE)</f>
        <v>#REF!</v>
      </c>
      <c r="E8497" s="172" t="str">
        <f>IFERROR(VLOOKUP(C8497,[1]MASTER!C:F,4,FALSE),"")</f>
        <v/>
      </c>
      <c r="F8497" s="172" t="str">
        <f>IFERROR(VLOOKUP(C8497,[1]MASTER!C:F,3,FALSE),"")</f>
        <v/>
      </c>
      <c r="G8497" s="175" t="str">
        <f>IFERROR(LOOKUP(C8497,[1]MASTER!C:C,[1]MASTER!B:B),"")</f>
        <v/>
      </c>
      <c r="H8497" s="176" t="str">
        <f>IFERROR(VLOOKUP(C8497,[1]MASTER!C:G,5,FALSE),"")</f>
        <v/>
      </c>
    </row>
    <row r="8498" spans="1:8" ht="15.75">
      <c r="A8498" s="109">
        <v>8527</v>
      </c>
      <c r="B8498" s="120"/>
      <c r="D8498" s="55" t="e">
        <f>VLOOKUP(C8498,#REF!,2,FALSE)</f>
        <v>#REF!</v>
      </c>
      <c r="E8498" s="172" t="str">
        <f>IFERROR(VLOOKUP(C8498,[1]MASTER!C:F,4,FALSE),"")</f>
        <v/>
      </c>
      <c r="F8498" s="172" t="str">
        <f>IFERROR(VLOOKUP(C8498,[1]MASTER!C:F,3,FALSE),"")</f>
        <v/>
      </c>
      <c r="G8498" s="175" t="str">
        <f>IFERROR(LOOKUP(C8498,[1]MASTER!C:C,[1]MASTER!B:B),"")</f>
        <v/>
      </c>
      <c r="H8498" s="176" t="str">
        <f>IFERROR(VLOOKUP(C8498,[1]MASTER!C:G,5,FALSE),"")</f>
        <v/>
      </c>
    </row>
    <row r="8499" spans="1:8" ht="15.75">
      <c r="A8499" s="52">
        <v>8528</v>
      </c>
      <c r="B8499" s="233"/>
      <c r="D8499" s="55" t="e">
        <f>VLOOKUP(C8499,#REF!,2,FALSE)</f>
        <v>#REF!</v>
      </c>
      <c r="E8499" s="172" t="str">
        <f>IFERROR(VLOOKUP(C8499,[1]MASTER!C:F,4,FALSE),"")</f>
        <v/>
      </c>
      <c r="F8499" s="172" t="str">
        <f>IFERROR(VLOOKUP(C8499,[1]MASTER!C:F,3,FALSE),"")</f>
        <v/>
      </c>
      <c r="G8499" s="175" t="str">
        <f>IFERROR(LOOKUP(C8499,[1]MASTER!C:C,[1]MASTER!B:B),"")</f>
        <v/>
      </c>
      <c r="H8499" s="176" t="str">
        <f>IFERROR(VLOOKUP(C8499,[1]MASTER!C:G,5,FALSE),"")</f>
        <v/>
      </c>
    </row>
    <row r="8500" spans="1:8" ht="15.75">
      <c r="A8500" s="109">
        <v>8529</v>
      </c>
      <c r="B8500" s="120"/>
      <c r="D8500" s="55" t="e">
        <f>VLOOKUP(C8500,#REF!,2,FALSE)</f>
        <v>#REF!</v>
      </c>
      <c r="E8500" s="172" t="str">
        <f>IFERROR(VLOOKUP(C8500,[1]MASTER!C:F,4,FALSE),"")</f>
        <v/>
      </c>
      <c r="F8500" s="172" t="str">
        <f>IFERROR(VLOOKUP(C8500,[1]MASTER!C:F,3,FALSE),"")</f>
        <v/>
      </c>
      <c r="G8500" s="175" t="str">
        <f>IFERROR(LOOKUP(C8500,[1]MASTER!C:C,[1]MASTER!B:B),"")</f>
        <v/>
      </c>
      <c r="H8500" s="176" t="str">
        <f>IFERROR(VLOOKUP(C8500,[1]MASTER!C:G,5,FALSE),"")</f>
        <v/>
      </c>
    </row>
    <row r="8501" spans="1:8" ht="15.75">
      <c r="A8501" s="52">
        <v>8530</v>
      </c>
      <c r="B8501" s="233"/>
      <c r="D8501" s="55" t="e">
        <f>VLOOKUP(C8501,#REF!,2,FALSE)</f>
        <v>#REF!</v>
      </c>
      <c r="E8501" s="172" t="str">
        <f>IFERROR(VLOOKUP(C8501,[1]MASTER!C:F,4,FALSE),"")</f>
        <v/>
      </c>
      <c r="F8501" s="172" t="str">
        <f>IFERROR(VLOOKUP(C8501,[1]MASTER!C:F,3,FALSE),"")</f>
        <v/>
      </c>
      <c r="G8501" s="175" t="str">
        <f>IFERROR(LOOKUP(C8501,[1]MASTER!C:C,[1]MASTER!B:B),"")</f>
        <v/>
      </c>
      <c r="H8501" s="176" t="str">
        <f>IFERROR(VLOOKUP(C8501,[1]MASTER!C:G,5,FALSE),"")</f>
        <v/>
      </c>
    </row>
    <row r="8502" spans="1:8" ht="15.75">
      <c r="A8502" s="109">
        <v>8531</v>
      </c>
      <c r="B8502" s="120"/>
      <c r="D8502" s="55" t="e">
        <f>VLOOKUP(C8502,#REF!,2,FALSE)</f>
        <v>#REF!</v>
      </c>
      <c r="E8502" s="172" t="str">
        <f>IFERROR(VLOOKUP(C8502,[1]MASTER!C:F,4,FALSE),"")</f>
        <v/>
      </c>
      <c r="F8502" s="172" t="str">
        <f>IFERROR(VLOOKUP(C8502,[1]MASTER!C:F,3,FALSE),"")</f>
        <v/>
      </c>
      <c r="G8502" s="175" t="str">
        <f>IFERROR(LOOKUP(C8502,[1]MASTER!C:C,[1]MASTER!B:B),"")</f>
        <v/>
      </c>
      <c r="H8502" s="176" t="str">
        <f>IFERROR(VLOOKUP(C8502,[1]MASTER!C:G,5,FALSE),"")</f>
        <v/>
      </c>
    </row>
    <row r="8503" spans="1:8" ht="15.75">
      <c r="A8503" s="52">
        <v>8532</v>
      </c>
      <c r="B8503" s="233"/>
      <c r="D8503" s="55" t="e">
        <f>VLOOKUP(C8503,#REF!,2,FALSE)</f>
        <v>#REF!</v>
      </c>
      <c r="E8503" s="172" t="str">
        <f>IFERROR(VLOOKUP(C8503,[1]MASTER!C:F,4,FALSE),"")</f>
        <v/>
      </c>
      <c r="F8503" s="172" t="str">
        <f>IFERROR(VLOOKUP(C8503,[1]MASTER!C:F,3,FALSE),"")</f>
        <v/>
      </c>
      <c r="G8503" s="175" t="str">
        <f>IFERROR(LOOKUP(C8503,[1]MASTER!C:C,[1]MASTER!B:B),"")</f>
        <v/>
      </c>
      <c r="H8503" s="176" t="str">
        <f>IFERROR(VLOOKUP(C8503,[1]MASTER!C:G,5,FALSE),"")</f>
        <v/>
      </c>
    </row>
    <row r="8504" spans="1:8" ht="15.75">
      <c r="A8504" s="109">
        <v>8533</v>
      </c>
      <c r="B8504" s="120"/>
      <c r="D8504" s="55" t="e">
        <f>VLOOKUP(C8504,#REF!,2,FALSE)</f>
        <v>#REF!</v>
      </c>
      <c r="E8504" s="172" t="str">
        <f>IFERROR(VLOOKUP(C8504,[1]MASTER!C:F,4,FALSE),"")</f>
        <v/>
      </c>
      <c r="F8504" s="172" t="str">
        <f>IFERROR(VLOOKUP(C8504,[1]MASTER!C:F,3,FALSE),"")</f>
        <v/>
      </c>
      <c r="G8504" s="175" t="str">
        <f>IFERROR(LOOKUP(C8504,[1]MASTER!C:C,[1]MASTER!B:B),"")</f>
        <v/>
      </c>
      <c r="H8504" s="176" t="str">
        <f>IFERROR(VLOOKUP(C8504,[1]MASTER!C:G,5,FALSE),"")</f>
        <v/>
      </c>
    </row>
    <row r="8505" spans="1:8" ht="15.75">
      <c r="A8505" s="52">
        <v>8534</v>
      </c>
      <c r="B8505" s="233"/>
      <c r="D8505" s="55" t="e">
        <f>VLOOKUP(C8505,#REF!,2,FALSE)</f>
        <v>#REF!</v>
      </c>
      <c r="E8505" s="172" t="str">
        <f>IFERROR(VLOOKUP(C8505,[1]MASTER!C:F,4,FALSE),"")</f>
        <v/>
      </c>
      <c r="F8505" s="172" t="str">
        <f>IFERROR(VLOOKUP(C8505,[1]MASTER!C:F,3,FALSE),"")</f>
        <v/>
      </c>
      <c r="G8505" s="175" t="str">
        <f>IFERROR(LOOKUP(C8505,[1]MASTER!C:C,[1]MASTER!B:B),"")</f>
        <v/>
      </c>
      <c r="H8505" s="176" t="str">
        <f>IFERROR(VLOOKUP(C8505,[1]MASTER!C:G,5,FALSE),"")</f>
        <v/>
      </c>
    </row>
    <row r="8506" spans="1:8" ht="15.75">
      <c r="A8506" s="109">
        <v>8535</v>
      </c>
      <c r="B8506" s="120"/>
      <c r="D8506" s="55" t="e">
        <f>VLOOKUP(C8506,#REF!,2,FALSE)</f>
        <v>#REF!</v>
      </c>
      <c r="E8506" s="172" t="str">
        <f>IFERROR(VLOOKUP(C8506,[1]MASTER!C:F,4,FALSE),"")</f>
        <v/>
      </c>
      <c r="F8506" s="172" t="str">
        <f>IFERROR(VLOOKUP(C8506,[1]MASTER!C:F,3,FALSE),"")</f>
        <v/>
      </c>
      <c r="G8506" s="175" t="str">
        <f>IFERROR(LOOKUP(C8506,[1]MASTER!C:C,[1]MASTER!B:B),"")</f>
        <v/>
      </c>
      <c r="H8506" s="176" t="str">
        <f>IFERROR(VLOOKUP(C8506,[1]MASTER!C:G,5,FALSE),"")</f>
        <v/>
      </c>
    </row>
    <row r="8507" spans="1:8" ht="15.75">
      <c r="A8507" s="52">
        <v>8536</v>
      </c>
      <c r="B8507" s="233"/>
      <c r="D8507" s="55" t="e">
        <f>VLOOKUP(C8507,#REF!,2,FALSE)</f>
        <v>#REF!</v>
      </c>
      <c r="E8507" s="172" t="str">
        <f>IFERROR(VLOOKUP(C8507,[1]MASTER!C:F,4,FALSE),"")</f>
        <v/>
      </c>
      <c r="F8507" s="172" t="str">
        <f>IFERROR(VLOOKUP(C8507,[1]MASTER!C:F,3,FALSE),"")</f>
        <v/>
      </c>
      <c r="G8507" s="175" t="str">
        <f>IFERROR(LOOKUP(C8507,[1]MASTER!C:C,[1]MASTER!B:B),"")</f>
        <v/>
      </c>
      <c r="H8507" s="176" t="str">
        <f>IFERROR(VLOOKUP(C8507,[1]MASTER!C:G,5,FALSE),"")</f>
        <v/>
      </c>
    </row>
    <row r="8508" spans="1:8" ht="15.75">
      <c r="A8508" s="109">
        <v>8537</v>
      </c>
      <c r="B8508" s="120"/>
      <c r="D8508" s="55" t="e">
        <f>VLOOKUP(C8508,#REF!,2,FALSE)</f>
        <v>#REF!</v>
      </c>
      <c r="E8508" s="172" t="str">
        <f>IFERROR(VLOOKUP(C8508,[1]MASTER!C:F,4,FALSE),"")</f>
        <v/>
      </c>
      <c r="F8508" s="172" t="str">
        <f>IFERROR(VLOOKUP(C8508,[1]MASTER!C:F,3,FALSE),"")</f>
        <v/>
      </c>
      <c r="G8508" s="175" t="str">
        <f>IFERROR(LOOKUP(C8508,[1]MASTER!C:C,[1]MASTER!B:B),"")</f>
        <v/>
      </c>
      <c r="H8508" s="176" t="str">
        <f>IFERROR(VLOOKUP(C8508,[1]MASTER!C:G,5,FALSE),"")</f>
        <v/>
      </c>
    </row>
    <row r="8509" spans="1:8" ht="15.75">
      <c r="A8509" s="52">
        <v>8538</v>
      </c>
      <c r="B8509" s="233"/>
      <c r="D8509" s="55" t="e">
        <f>VLOOKUP(C8509,#REF!,2,FALSE)</f>
        <v>#REF!</v>
      </c>
      <c r="E8509" s="172" t="str">
        <f>IFERROR(VLOOKUP(C8509,[1]MASTER!C:F,4,FALSE),"")</f>
        <v/>
      </c>
      <c r="F8509" s="172" t="str">
        <f>IFERROR(VLOOKUP(C8509,[1]MASTER!C:F,3,FALSE),"")</f>
        <v/>
      </c>
      <c r="G8509" s="175" t="str">
        <f>IFERROR(LOOKUP(C8509,[1]MASTER!C:C,[1]MASTER!B:B),"")</f>
        <v/>
      </c>
      <c r="H8509" s="176" t="str">
        <f>IFERROR(VLOOKUP(C8509,[1]MASTER!C:G,5,FALSE),"")</f>
        <v/>
      </c>
    </row>
    <row r="8510" spans="1:8" ht="15.75">
      <c r="A8510" s="109">
        <v>8539</v>
      </c>
      <c r="B8510" s="120"/>
      <c r="D8510" s="55" t="e">
        <f>VLOOKUP(C8510,#REF!,2,FALSE)</f>
        <v>#REF!</v>
      </c>
      <c r="E8510" s="172" t="str">
        <f>IFERROR(VLOOKUP(C8510,[1]MASTER!C:F,4,FALSE),"")</f>
        <v/>
      </c>
      <c r="F8510" s="172" t="str">
        <f>IFERROR(VLOOKUP(C8510,[1]MASTER!C:F,3,FALSE),"")</f>
        <v/>
      </c>
      <c r="G8510" s="175" t="str">
        <f>IFERROR(LOOKUP(C8510,[1]MASTER!C:C,[1]MASTER!B:B),"")</f>
        <v/>
      </c>
      <c r="H8510" s="176" t="str">
        <f>IFERROR(VLOOKUP(C8510,[1]MASTER!C:G,5,FALSE),"")</f>
        <v/>
      </c>
    </row>
    <row r="8511" spans="1:8" ht="15.75">
      <c r="A8511" s="52">
        <v>8540</v>
      </c>
      <c r="B8511" s="233"/>
      <c r="D8511" s="55" t="e">
        <f>VLOOKUP(C8511,#REF!,2,FALSE)</f>
        <v>#REF!</v>
      </c>
      <c r="E8511" s="172" t="str">
        <f>IFERROR(VLOOKUP(C8511,[1]MASTER!C:F,4,FALSE),"")</f>
        <v/>
      </c>
      <c r="F8511" s="172" t="str">
        <f>IFERROR(VLOOKUP(C8511,[1]MASTER!C:F,3,FALSE),"")</f>
        <v/>
      </c>
      <c r="G8511" s="175" t="str">
        <f>IFERROR(LOOKUP(C8511,[1]MASTER!C:C,[1]MASTER!B:B),"")</f>
        <v/>
      </c>
      <c r="H8511" s="176" t="str">
        <f>IFERROR(VLOOKUP(C8511,[1]MASTER!C:G,5,FALSE),"")</f>
        <v/>
      </c>
    </row>
    <row r="8512" spans="1:8" ht="15.75">
      <c r="A8512" s="109">
        <v>8541</v>
      </c>
      <c r="B8512" s="120"/>
      <c r="D8512" s="55" t="e">
        <f>VLOOKUP(C8512,#REF!,2,FALSE)</f>
        <v>#REF!</v>
      </c>
      <c r="E8512" s="172" t="str">
        <f>IFERROR(VLOOKUP(C8512,[1]MASTER!C:F,4,FALSE),"")</f>
        <v/>
      </c>
      <c r="F8512" s="172" t="str">
        <f>IFERROR(VLOOKUP(C8512,[1]MASTER!C:F,3,FALSE),"")</f>
        <v/>
      </c>
      <c r="G8512" s="175" t="str">
        <f>IFERROR(LOOKUP(C8512,[1]MASTER!C:C,[1]MASTER!B:B),"")</f>
        <v/>
      </c>
      <c r="H8512" s="176" t="str">
        <f>IFERROR(VLOOKUP(C8512,[1]MASTER!C:G,5,FALSE),"")</f>
        <v/>
      </c>
    </row>
    <row r="8513" spans="1:8" ht="15.75">
      <c r="A8513" s="52">
        <v>8542</v>
      </c>
      <c r="B8513" s="233"/>
      <c r="D8513" s="55" t="e">
        <f>VLOOKUP(C8513,#REF!,2,FALSE)</f>
        <v>#REF!</v>
      </c>
      <c r="E8513" s="172" t="str">
        <f>IFERROR(VLOOKUP(C8513,[1]MASTER!C:F,4,FALSE),"")</f>
        <v/>
      </c>
      <c r="F8513" s="172" t="str">
        <f>IFERROR(VLOOKUP(C8513,[1]MASTER!C:F,3,FALSE),"")</f>
        <v/>
      </c>
      <c r="G8513" s="175" t="str">
        <f>IFERROR(LOOKUP(C8513,[1]MASTER!C:C,[1]MASTER!B:B),"")</f>
        <v/>
      </c>
      <c r="H8513" s="176" t="str">
        <f>IFERROR(VLOOKUP(C8513,[1]MASTER!C:G,5,FALSE),"")</f>
        <v/>
      </c>
    </row>
    <row r="8514" spans="1:8" ht="15.75">
      <c r="A8514" s="109">
        <v>8543</v>
      </c>
      <c r="B8514" s="120"/>
      <c r="D8514" s="55" t="e">
        <f>VLOOKUP(C8514,#REF!,2,FALSE)</f>
        <v>#REF!</v>
      </c>
      <c r="E8514" s="172" t="str">
        <f>IFERROR(VLOOKUP(C8514,[1]MASTER!C:F,4,FALSE),"")</f>
        <v/>
      </c>
      <c r="F8514" s="172" t="str">
        <f>IFERROR(VLOOKUP(C8514,[1]MASTER!C:F,3,FALSE),"")</f>
        <v/>
      </c>
      <c r="G8514" s="175" t="str">
        <f>IFERROR(LOOKUP(C8514,[1]MASTER!C:C,[1]MASTER!B:B),"")</f>
        <v/>
      </c>
      <c r="H8514" s="176" t="str">
        <f>IFERROR(VLOOKUP(C8514,[1]MASTER!C:G,5,FALSE),"")</f>
        <v/>
      </c>
    </row>
    <row r="8515" spans="1:8" ht="15.75">
      <c r="A8515" s="52">
        <v>8544</v>
      </c>
      <c r="B8515" s="233"/>
      <c r="D8515" s="55" t="e">
        <f>VLOOKUP(C8515,#REF!,2,FALSE)</f>
        <v>#REF!</v>
      </c>
      <c r="E8515" s="172" t="str">
        <f>IFERROR(VLOOKUP(C8515,[1]MASTER!C:F,4,FALSE),"")</f>
        <v/>
      </c>
      <c r="F8515" s="172" t="str">
        <f>IFERROR(VLOOKUP(C8515,[1]MASTER!C:F,3,FALSE),"")</f>
        <v/>
      </c>
      <c r="G8515" s="175" t="str">
        <f>IFERROR(LOOKUP(C8515,[1]MASTER!C:C,[1]MASTER!B:B),"")</f>
        <v/>
      </c>
      <c r="H8515" s="176" t="str">
        <f>IFERROR(VLOOKUP(C8515,[1]MASTER!C:G,5,FALSE),"")</f>
        <v/>
      </c>
    </row>
    <row r="8516" spans="1:8" ht="15.75">
      <c r="A8516" s="109">
        <v>8545</v>
      </c>
      <c r="B8516" s="120"/>
      <c r="D8516" s="55" t="e">
        <f>VLOOKUP(C8516,#REF!,2,FALSE)</f>
        <v>#REF!</v>
      </c>
      <c r="E8516" s="172" t="str">
        <f>IFERROR(VLOOKUP(C8516,[1]MASTER!C:F,4,FALSE),"")</f>
        <v/>
      </c>
      <c r="F8516" s="172" t="str">
        <f>IFERROR(VLOOKUP(C8516,[1]MASTER!C:F,3,FALSE),"")</f>
        <v/>
      </c>
      <c r="G8516" s="175" t="str">
        <f>IFERROR(LOOKUP(C8516,[1]MASTER!C:C,[1]MASTER!B:B),"")</f>
        <v/>
      </c>
      <c r="H8516" s="176" t="str">
        <f>IFERROR(VLOOKUP(C8516,[1]MASTER!C:G,5,FALSE),"")</f>
        <v/>
      </c>
    </row>
    <row r="8517" spans="1:8" ht="15.75">
      <c r="A8517" s="52">
        <v>8546</v>
      </c>
      <c r="B8517" s="233"/>
      <c r="D8517" s="55" t="e">
        <f>VLOOKUP(C8517,#REF!,2,FALSE)</f>
        <v>#REF!</v>
      </c>
      <c r="E8517" s="172" t="str">
        <f>IFERROR(VLOOKUP(C8517,[1]MASTER!C:F,4,FALSE),"")</f>
        <v/>
      </c>
      <c r="F8517" s="172" t="str">
        <f>IFERROR(VLOOKUP(C8517,[1]MASTER!C:F,3,FALSE),"")</f>
        <v/>
      </c>
      <c r="G8517" s="175" t="str">
        <f>IFERROR(LOOKUP(C8517,[1]MASTER!C:C,[1]MASTER!B:B),"")</f>
        <v/>
      </c>
      <c r="H8517" s="176" t="str">
        <f>IFERROR(VLOOKUP(C8517,[1]MASTER!C:G,5,FALSE),"")</f>
        <v/>
      </c>
    </row>
    <row r="8518" spans="1:8" ht="15.75">
      <c r="A8518" s="109">
        <v>8547</v>
      </c>
      <c r="B8518" s="120"/>
      <c r="D8518" s="55" t="e">
        <f>VLOOKUP(C8518,#REF!,2,FALSE)</f>
        <v>#REF!</v>
      </c>
      <c r="E8518" s="172" t="str">
        <f>IFERROR(VLOOKUP(C8518,[1]MASTER!C:F,4,FALSE),"")</f>
        <v/>
      </c>
      <c r="F8518" s="172" t="str">
        <f>IFERROR(VLOOKUP(C8518,[1]MASTER!C:F,3,FALSE),"")</f>
        <v/>
      </c>
      <c r="G8518" s="175" t="str">
        <f>IFERROR(LOOKUP(C8518,[1]MASTER!C:C,[1]MASTER!B:B),"")</f>
        <v/>
      </c>
      <c r="H8518" s="176" t="str">
        <f>IFERROR(VLOOKUP(C8518,[1]MASTER!C:G,5,FALSE),"")</f>
        <v/>
      </c>
    </row>
    <row r="8519" spans="1:8" ht="15.75">
      <c r="A8519" s="52">
        <v>8548</v>
      </c>
      <c r="B8519" s="233"/>
      <c r="D8519" s="55" t="e">
        <f>VLOOKUP(C8519,#REF!,2,FALSE)</f>
        <v>#REF!</v>
      </c>
      <c r="E8519" s="172" t="str">
        <f>IFERROR(VLOOKUP(C8519,[1]MASTER!C:F,4,FALSE),"")</f>
        <v/>
      </c>
      <c r="F8519" s="172" t="str">
        <f>IFERROR(VLOOKUP(C8519,[1]MASTER!C:F,3,FALSE),"")</f>
        <v/>
      </c>
      <c r="G8519" s="175" t="str">
        <f>IFERROR(LOOKUP(C8519,[1]MASTER!C:C,[1]MASTER!B:B),"")</f>
        <v/>
      </c>
      <c r="H8519" s="176" t="str">
        <f>IFERROR(VLOOKUP(C8519,[1]MASTER!C:G,5,FALSE),"")</f>
        <v/>
      </c>
    </row>
    <row r="8520" spans="1:8" ht="15.75">
      <c r="A8520" s="109">
        <v>8549</v>
      </c>
      <c r="B8520" s="120"/>
      <c r="D8520" s="55" t="e">
        <f>VLOOKUP(C8520,#REF!,2,FALSE)</f>
        <v>#REF!</v>
      </c>
      <c r="E8520" s="172" t="str">
        <f>IFERROR(VLOOKUP(C8520,[1]MASTER!C:F,4,FALSE),"")</f>
        <v/>
      </c>
      <c r="F8520" s="172" t="str">
        <f>IFERROR(VLOOKUP(C8520,[1]MASTER!C:F,3,FALSE),"")</f>
        <v/>
      </c>
      <c r="G8520" s="175" t="str">
        <f>IFERROR(LOOKUP(C8520,[1]MASTER!C:C,[1]MASTER!B:B),"")</f>
        <v/>
      </c>
      <c r="H8520" s="176" t="str">
        <f>IFERROR(VLOOKUP(C8520,[1]MASTER!C:G,5,FALSE),"")</f>
        <v/>
      </c>
    </row>
    <row r="8521" spans="1:8" ht="15.75">
      <c r="A8521" s="52">
        <v>8550</v>
      </c>
      <c r="B8521" s="233"/>
      <c r="D8521" s="55" t="e">
        <f>VLOOKUP(C8521,#REF!,2,FALSE)</f>
        <v>#REF!</v>
      </c>
      <c r="E8521" s="172" t="str">
        <f>IFERROR(VLOOKUP(C8521,[1]MASTER!C:F,4,FALSE),"")</f>
        <v/>
      </c>
      <c r="F8521" s="172" t="str">
        <f>IFERROR(VLOOKUP(C8521,[1]MASTER!C:F,3,FALSE),"")</f>
        <v/>
      </c>
      <c r="G8521" s="175" t="str">
        <f>IFERROR(LOOKUP(C8521,[1]MASTER!C:C,[1]MASTER!B:B),"")</f>
        <v/>
      </c>
      <c r="H8521" s="176" t="str">
        <f>IFERROR(VLOOKUP(C8521,[1]MASTER!C:G,5,FALSE),"")</f>
        <v/>
      </c>
    </row>
    <row r="8522" spans="1:8" ht="15.75">
      <c r="A8522" s="109">
        <v>8551</v>
      </c>
      <c r="B8522" s="120"/>
      <c r="D8522" s="55" t="e">
        <f>VLOOKUP(C8522,#REF!,2,FALSE)</f>
        <v>#REF!</v>
      </c>
      <c r="E8522" s="172" t="str">
        <f>IFERROR(VLOOKUP(C8522,[1]MASTER!C:F,4,FALSE),"")</f>
        <v/>
      </c>
      <c r="F8522" s="172" t="str">
        <f>IFERROR(VLOOKUP(C8522,[1]MASTER!C:F,3,FALSE),"")</f>
        <v/>
      </c>
      <c r="G8522" s="175" t="str">
        <f>IFERROR(LOOKUP(C8522,[1]MASTER!C:C,[1]MASTER!B:B),"")</f>
        <v/>
      </c>
      <c r="H8522" s="176" t="str">
        <f>IFERROR(VLOOKUP(C8522,[1]MASTER!C:G,5,FALSE),"")</f>
        <v/>
      </c>
    </row>
    <row r="8523" spans="1:8" ht="15.75">
      <c r="A8523" s="52">
        <v>8552</v>
      </c>
      <c r="B8523" s="233"/>
      <c r="D8523" s="55" t="e">
        <f>VLOOKUP(C8523,#REF!,2,FALSE)</f>
        <v>#REF!</v>
      </c>
      <c r="E8523" s="172" t="str">
        <f>IFERROR(VLOOKUP(C8523,[1]MASTER!C:F,4,FALSE),"")</f>
        <v/>
      </c>
      <c r="F8523" s="172" t="str">
        <f>IFERROR(VLOOKUP(C8523,[1]MASTER!C:F,3,FALSE),"")</f>
        <v/>
      </c>
      <c r="G8523" s="175" t="str">
        <f>IFERROR(LOOKUP(C8523,[1]MASTER!C:C,[1]MASTER!B:B),"")</f>
        <v/>
      </c>
      <c r="H8523" s="176" t="str">
        <f>IFERROR(VLOOKUP(C8523,[1]MASTER!C:G,5,FALSE),"")</f>
        <v/>
      </c>
    </row>
    <row r="8524" spans="1:8" ht="15.75">
      <c r="A8524" s="109">
        <v>8553</v>
      </c>
      <c r="B8524" s="120"/>
      <c r="D8524" s="55" t="e">
        <f>VLOOKUP(C8524,#REF!,2,FALSE)</f>
        <v>#REF!</v>
      </c>
      <c r="E8524" s="172" t="str">
        <f>IFERROR(VLOOKUP(C8524,[1]MASTER!C:F,4,FALSE),"")</f>
        <v/>
      </c>
      <c r="F8524" s="172" t="str">
        <f>IFERROR(VLOOKUP(C8524,[1]MASTER!C:F,3,FALSE),"")</f>
        <v/>
      </c>
      <c r="G8524" s="175" t="str">
        <f>IFERROR(LOOKUP(C8524,[1]MASTER!C:C,[1]MASTER!B:B),"")</f>
        <v/>
      </c>
      <c r="H8524" s="176" t="str">
        <f>IFERROR(VLOOKUP(C8524,[1]MASTER!C:G,5,FALSE),"")</f>
        <v/>
      </c>
    </row>
    <row r="8525" spans="1:8" ht="15.75">
      <c r="A8525" s="52">
        <v>8554</v>
      </c>
      <c r="B8525" s="233"/>
      <c r="D8525" s="55" t="e">
        <f>VLOOKUP(C8525,#REF!,2,FALSE)</f>
        <v>#REF!</v>
      </c>
      <c r="E8525" s="172" t="str">
        <f>IFERROR(VLOOKUP(C8525,[1]MASTER!C:F,4,FALSE),"")</f>
        <v/>
      </c>
      <c r="F8525" s="172" t="str">
        <f>IFERROR(VLOOKUP(C8525,[1]MASTER!C:F,3,FALSE),"")</f>
        <v/>
      </c>
      <c r="G8525" s="175" t="str">
        <f>IFERROR(LOOKUP(C8525,[1]MASTER!C:C,[1]MASTER!B:B),"")</f>
        <v/>
      </c>
      <c r="H8525" s="176" t="str">
        <f>IFERROR(VLOOKUP(C8525,[1]MASTER!C:G,5,FALSE),"")</f>
        <v/>
      </c>
    </row>
    <row r="8526" spans="1:8" ht="15.75">
      <c r="A8526" s="109">
        <v>8555</v>
      </c>
      <c r="B8526" s="120"/>
      <c r="D8526" s="55" t="e">
        <f>VLOOKUP(C8526,#REF!,2,FALSE)</f>
        <v>#REF!</v>
      </c>
      <c r="E8526" s="172" t="str">
        <f>IFERROR(VLOOKUP(C8526,[1]MASTER!C:F,4,FALSE),"")</f>
        <v/>
      </c>
      <c r="F8526" s="172" t="str">
        <f>IFERROR(VLOOKUP(C8526,[1]MASTER!C:F,3,FALSE),"")</f>
        <v/>
      </c>
      <c r="G8526" s="175" t="str">
        <f>IFERROR(LOOKUP(C8526,[1]MASTER!C:C,[1]MASTER!B:B),"")</f>
        <v/>
      </c>
      <c r="H8526" s="176" t="str">
        <f>IFERROR(VLOOKUP(C8526,[1]MASTER!C:G,5,FALSE),"")</f>
        <v/>
      </c>
    </row>
    <row r="8527" spans="1:8" ht="15.75">
      <c r="A8527" s="52">
        <v>8556</v>
      </c>
      <c r="B8527" s="233"/>
      <c r="D8527" s="55" t="e">
        <f>VLOOKUP(C8527,#REF!,2,FALSE)</f>
        <v>#REF!</v>
      </c>
      <c r="E8527" s="172" t="str">
        <f>IFERROR(VLOOKUP(C8527,[1]MASTER!C:F,4,FALSE),"")</f>
        <v/>
      </c>
      <c r="F8527" s="172" t="str">
        <f>IFERROR(VLOOKUP(C8527,[1]MASTER!C:F,3,FALSE),"")</f>
        <v/>
      </c>
      <c r="G8527" s="175" t="str">
        <f>IFERROR(LOOKUP(C8527,[1]MASTER!C:C,[1]MASTER!B:B),"")</f>
        <v/>
      </c>
      <c r="H8527" s="176" t="str">
        <f>IFERROR(VLOOKUP(C8527,[1]MASTER!C:G,5,FALSE),"")</f>
        <v/>
      </c>
    </row>
    <row r="8528" spans="1:8" ht="15.75">
      <c r="A8528" s="109">
        <v>8557</v>
      </c>
      <c r="B8528" s="120"/>
      <c r="D8528" s="55" t="e">
        <f>VLOOKUP(C8528,#REF!,2,FALSE)</f>
        <v>#REF!</v>
      </c>
      <c r="E8528" s="172" t="str">
        <f>IFERROR(VLOOKUP(C8528,[1]MASTER!C:F,4,FALSE),"")</f>
        <v/>
      </c>
      <c r="F8528" s="172" t="str">
        <f>IFERROR(VLOOKUP(C8528,[1]MASTER!C:F,3,FALSE),"")</f>
        <v/>
      </c>
      <c r="G8528" s="175" t="str">
        <f>IFERROR(LOOKUP(C8528,[1]MASTER!C:C,[1]MASTER!B:B),"")</f>
        <v/>
      </c>
      <c r="H8528" s="176" t="str">
        <f>IFERROR(VLOOKUP(C8528,[1]MASTER!C:G,5,FALSE),"")</f>
        <v/>
      </c>
    </row>
    <row r="8529" spans="1:8" ht="15.75">
      <c r="A8529" s="52">
        <v>8558</v>
      </c>
      <c r="B8529" s="233"/>
      <c r="D8529" s="55" t="e">
        <f>VLOOKUP(C8529,#REF!,2,FALSE)</f>
        <v>#REF!</v>
      </c>
      <c r="E8529" s="172" t="str">
        <f>IFERROR(VLOOKUP(C8529,[1]MASTER!C:F,4,FALSE),"")</f>
        <v/>
      </c>
      <c r="F8529" s="172" t="str">
        <f>IFERROR(VLOOKUP(C8529,[1]MASTER!C:F,3,FALSE),"")</f>
        <v/>
      </c>
      <c r="G8529" s="175" t="str">
        <f>IFERROR(LOOKUP(C8529,[1]MASTER!C:C,[1]MASTER!B:B),"")</f>
        <v/>
      </c>
      <c r="H8529" s="176" t="str">
        <f>IFERROR(VLOOKUP(C8529,[1]MASTER!C:G,5,FALSE),"")</f>
        <v/>
      </c>
    </row>
    <row r="8530" spans="1:8" ht="15.75">
      <c r="A8530" s="109">
        <v>8559</v>
      </c>
      <c r="B8530" s="120"/>
      <c r="D8530" s="55" t="e">
        <f>VLOOKUP(C8530,#REF!,2,FALSE)</f>
        <v>#REF!</v>
      </c>
      <c r="E8530" s="172" t="str">
        <f>IFERROR(VLOOKUP(C8530,[1]MASTER!C:F,4,FALSE),"")</f>
        <v/>
      </c>
      <c r="F8530" s="172" t="str">
        <f>IFERROR(VLOOKUP(C8530,[1]MASTER!C:F,3,FALSE),"")</f>
        <v/>
      </c>
      <c r="G8530" s="175" t="str">
        <f>IFERROR(LOOKUP(C8530,[1]MASTER!C:C,[1]MASTER!B:B),"")</f>
        <v/>
      </c>
      <c r="H8530" s="176" t="str">
        <f>IFERROR(VLOOKUP(C8530,[1]MASTER!C:G,5,FALSE),"")</f>
        <v/>
      </c>
    </row>
    <row r="8531" spans="1:8" ht="15.75">
      <c r="A8531" s="52">
        <v>8560</v>
      </c>
      <c r="B8531" s="233"/>
      <c r="D8531" s="55" t="e">
        <f>VLOOKUP(C8531,#REF!,2,FALSE)</f>
        <v>#REF!</v>
      </c>
      <c r="E8531" s="172" t="str">
        <f>IFERROR(VLOOKUP(C8531,[1]MASTER!C:F,4,FALSE),"")</f>
        <v/>
      </c>
      <c r="F8531" s="172" t="str">
        <f>IFERROR(VLOOKUP(C8531,[1]MASTER!C:F,3,FALSE),"")</f>
        <v/>
      </c>
      <c r="G8531" s="175" t="str">
        <f>IFERROR(LOOKUP(C8531,[1]MASTER!C:C,[1]MASTER!B:B),"")</f>
        <v/>
      </c>
      <c r="H8531" s="176" t="str">
        <f>IFERROR(VLOOKUP(C8531,[1]MASTER!C:G,5,FALSE),"")</f>
        <v/>
      </c>
    </row>
    <row r="8532" spans="1:8" ht="15.75">
      <c r="A8532" s="109">
        <v>8561</v>
      </c>
      <c r="B8532" s="120"/>
      <c r="D8532" s="55" t="e">
        <f>VLOOKUP(C8532,#REF!,2,FALSE)</f>
        <v>#REF!</v>
      </c>
      <c r="E8532" s="172" t="str">
        <f>IFERROR(VLOOKUP(C8532,[1]MASTER!C:F,4,FALSE),"")</f>
        <v/>
      </c>
      <c r="F8532" s="172" t="str">
        <f>IFERROR(VLOOKUP(C8532,[1]MASTER!C:F,3,FALSE),"")</f>
        <v/>
      </c>
      <c r="G8532" s="175" t="str">
        <f>IFERROR(LOOKUP(C8532,[1]MASTER!C:C,[1]MASTER!B:B),"")</f>
        <v/>
      </c>
      <c r="H8532" s="176" t="str">
        <f>IFERROR(VLOOKUP(C8532,[1]MASTER!C:G,5,FALSE),"")</f>
        <v/>
      </c>
    </row>
    <row r="8533" spans="1:8" ht="15.75">
      <c r="A8533" s="52">
        <v>8562</v>
      </c>
      <c r="B8533" s="233"/>
      <c r="D8533" s="55" t="e">
        <f>VLOOKUP(C8533,#REF!,2,FALSE)</f>
        <v>#REF!</v>
      </c>
      <c r="E8533" s="172" t="str">
        <f>IFERROR(VLOOKUP(C8533,[1]MASTER!C:F,4,FALSE),"")</f>
        <v/>
      </c>
      <c r="F8533" s="172" t="str">
        <f>IFERROR(VLOOKUP(C8533,[1]MASTER!C:F,3,FALSE),"")</f>
        <v/>
      </c>
      <c r="G8533" s="175" t="str">
        <f>IFERROR(LOOKUP(C8533,[1]MASTER!C:C,[1]MASTER!B:B),"")</f>
        <v/>
      </c>
      <c r="H8533" s="176" t="str">
        <f>IFERROR(VLOOKUP(C8533,[1]MASTER!C:G,5,FALSE),"")</f>
        <v/>
      </c>
    </row>
    <row r="8534" spans="1:8" ht="15.75">
      <c r="A8534" s="109">
        <v>8563</v>
      </c>
      <c r="B8534" s="120"/>
      <c r="D8534" s="55" t="e">
        <f>VLOOKUP(C8534,#REF!,2,FALSE)</f>
        <v>#REF!</v>
      </c>
      <c r="E8534" s="172" t="str">
        <f>IFERROR(VLOOKUP(C8534,[1]MASTER!C:F,4,FALSE),"")</f>
        <v/>
      </c>
      <c r="F8534" s="172" t="str">
        <f>IFERROR(VLOOKUP(C8534,[1]MASTER!C:F,3,FALSE),"")</f>
        <v/>
      </c>
      <c r="G8534" s="175" t="str">
        <f>IFERROR(LOOKUP(C8534,[1]MASTER!C:C,[1]MASTER!B:B),"")</f>
        <v/>
      </c>
      <c r="H8534" s="176" t="str">
        <f>IFERROR(VLOOKUP(C8534,[1]MASTER!C:G,5,FALSE),"")</f>
        <v/>
      </c>
    </row>
    <row r="8535" spans="1:8" ht="15.75">
      <c r="A8535" s="52">
        <v>8564</v>
      </c>
      <c r="B8535" s="233"/>
      <c r="D8535" s="55" t="e">
        <f>VLOOKUP(C8535,#REF!,2,FALSE)</f>
        <v>#REF!</v>
      </c>
      <c r="E8535" s="172" t="str">
        <f>IFERROR(VLOOKUP(C8535,[1]MASTER!C:F,4,FALSE),"")</f>
        <v/>
      </c>
      <c r="F8535" s="172" t="str">
        <f>IFERROR(VLOOKUP(C8535,[1]MASTER!C:F,3,FALSE),"")</f>
        <v/>
      </c>
      <c r="G8535" s="175" t="str">
        <f>IFERROR(LOOKUP(C8535,[1]MASTER!C:C,[1]MASTER!B:B),"")</f>
        <v/>
      </c>
      <c r="H8535" s="176" t="str">
        <f>IFERROR(VLOOKUP(C8535,[1]MASTER!C:G,5,FALSE),"")</f>
        <v/>
      </c>
    </row>
    <row r="8536" spans="1:8" ht="15.75">
      <c r="A8536" s="109">
        <v>8565</v>
      </c>
      <c r="B8536" s="120"/>
      <c r="D8536" s="55" t="e">
        <f>VLOOKUP(C8536,#REF!,2,FALSE)</f>
        <v>#REF!</v>
      </c>
      <c r="E8536" s="172" t="str">
        <f>IFERROR(VLOOKUP(C8536,[1]MASTER!C:F,4,FALSE),"")</f>
        <v/>
      </c>
      <c r="F8536" s="172" t="str">
        <f>IFERROR(VLOOKUP(C8536,[1]MASTER!C:F,3,FALSE),"")</f>
        <v/>
      </c>
      <c r="G8536" s="175" t="str">
        <f>IFERROR(LOOKUP(C8536,[1]MASTER!C:C,[1]MASTER!B:B),"")</f>
        <v/>
      </c>
      <c r="H8536" s="176" t="str">
        <f>IFERROR(VLOOKUP(C8536,[1]MASTER!C:G,5,FALSE),"")</f>
        <v/>
      </c>
    </row>
    <row r="8537" spans="1:8" ht="15.75">
      <c r="A8537" s="52">
        <v>8566</v>
      </c>
      <c r="B8537" s="233"/>
      <c r="D8537" s="55" t="e">
        <f>VLOOKUP(C8537,#REF!,2,FALSE)</f>
        <v>#REF!</v>
      </c>
      <c r="E8537" s="172" t="str">
        <f>IFERROR(VLOOKUP(C8537,[1]MASTER!C:F,4,FALSE),"")</f>
        <v/>
      </c>
      <c r="F8537" s="172" t="str">
        <f>IFERROR(VLOOKUP(C8537,[1]MASTER!C:F,3,FALSE),"")</f>
        <v/>
      </c>
      <c r="G8537" s="175" t="str">
        <f>IFERROR(LOOKUP(C8537,[1]MASTER!C:C,[1]MASTER!B:B),"")</f>
        <v/>
      </c>
      <c r="H8537" s="176" t="str">
        <f>IFERROR(VLOOKUP(C8537,[1]MASTER!C:G,5,FALSE),"")</f>
        <v/>
      </c>
    </row>
    <row r="8538" spans="1:8" ht="15.75">
      <c r="A8538" s="109">
        <v>8567</v>
      </c>
      <c r="B8538" s="120"/>
      <c r="D8538" s="55" t="e">
        <f>VLOOKUP(C8538,#REF!,2,FALSE)</f>
        <v>#REF!</v>
      </c>
      <c r="E8538" s="172" t="str">
        <f>IFERROR(VLOOKUP(C8538,[1]MASTER!C:F,4,FALSE),"")</f>
        <v/>
      </c>
      <c r="F8538" s="172" t="str">
        <f>IFERROR(VLOOKUP(C8538,[1]MASTER!C:F,3,FALSE),"")</f>
        <v/>
      </c>
      <c r="G8538" s="175" t="str">
        <f>IFERROR(LOOKUP(C8538,[1]MASTER!C:C,[1]MASTER!B:B),"")</f>
        <v/>
      </c>
      <c r="H8538" s="176" t="str">
        <f>IFERROR(VLOOKUP(C8538,[1]MASTER!C:G,5,FALSE),"")</f>
        <v/>
      </c>
    </row>
    <row r="8539" spans="1:8" ht="15.75">
      <c r="A8539" s="52">
        <v>8568</v>
      </c>
      <c r="B8539" s="233"/>
      <c r="D8539" s="55" t="e">
        <f>VLOOKUP(C8539,#REF!,2,FALSE)</f>
        <v>#REF!</v>
      </c>
      <c r="E8539" s="172" t="str">
        <f>IFERROR(VLOOKUP(C8539,[1]MASTER!C:F,4,FALSE),"")</f>
        <v/>
      </c>
      <c r="F8539" s="172" t="str">
        <f>IFERROR(VLOOKUP(C8539,[1]MASTER!C:F,3,FALSE),"")</f>
        <v/>
      </c>
      <c r="G8539" s="175" t="str">
        <f>IFERROR(LOOKUP(C8539,[1]MASTER!C:C,[1]MASTER!B:B),"")</f>
        <v/>
      </c>
      <c r="H8539" s="176" t="str">
        <f>IFERROR(VLOOKUP(C8539,[1]MASTER!C:G,5,FALSE),"")</f>
        <v/>
      </c>
    </row>
    <row r="8540" spans="1:8" ht="15.75">
      <c r="A8540" s="109">
        <v>8569</v>
      </c>
      <c r="B8540" s="120"/>
      <c r="D8540" s="55" t="e">
        <f>VLOOKUP(C8540,#REF!,2,FALSE)</f>
        <v>#REF!</v>
      </c>
      <c r="E8540" s="172" t="str">
        <f>IFERROR(VLOOKUP(C8540,[1]MASTER!C:F,4,FALSE),"")</f>
        <v/>
      </c>
      <c r="F8540" s="172" t="str">
        <f>IFERROR(VLOOKUP(C8540,[1]MASTER!C:F,3,FALSE),"")</f>
        <v/>
      </c>
      <c r="G8540" s="175" t="str">
        <f>IFERROR(LOOKUP(C8540,[1]MASTER!C:C,[1]MASTER!B:B),"")</f>
        <v/>
      </c>
      <c r="H8540" s="176" t="str">
        <f>IFERROR(VLOOKUP(C8540,[1]MASTER!C:G,5,FALSE),"")</f>
        <v/>
      </c>
    </row>
    <row r="8541" spans="1:8" ht="15.75">
      <c r="A8541" s="52">
        <v>8570</v>
      </c>
      <c r="B8541" s="233"/>
      <c r="D8541" s="55" t="e">
        <f>VLOOKUP(C8541,#REF!,2,FALSE)</f>
        <v>#REF!</v>
      </c>
      <c r="E8541" s="172" t="str">
        <f>IFERROR(VLOOKUP(C8541,[1]MASTER!C:F,4,FALSE),"")</f>
        <v/>
      </c>
      <c r="F8541" s="172" t="str">
        <f>IFERROR(VLOOKUP(C8541,[1]MASTER!C:F,3,FALSE),"")</f>
        <v/>
      </c>
      <c r="G8541" s="175" t="str">
        <f>IFERROR(LOOKUP(C8541,[1]MASTER!C:C,[1]MASTER!B:B),"")</f>
        <v/>
      </c>
      <c r="H8541" s="176" t="str">
        <f>IFERROR(VLOOKUP(C8541,[1]MASTER!C:G,5,FALSE),"")</f>
        <v/>
      </c>
    </row>
    <row r="8542" spans="1:8" ht="15.75">
      <c r="A8542" s="109">
        <v>8571</v>
      </c>
      <c r="B8542" s="120"/>
      <c r="D8542" s="55" t="e">
        <f>VLOOKUP(C8542,#REF!,2,FALSE)</f>
        <v>#REF!</v>
      </c>
      <c r="E8542" s="172" t="str">
        <f>IFERROR(VLOOKUP(C8542,[1]MASTER!C:F,4,FALSE),"")</f>
        <v/>
      </c>
      <c r="F8542" s="172" t="str">
        <f>IFERROR(VLOOKUP(C8542,[1]MASTER!C:F,3,FALSE),"")</f>
        <v/>
      </c>
      <c r="G8542" s="175" t="str">
        <f>IFERROR(LOOKUP(C8542,[1]MASTER!C:C,[1]MASTER!B:B),"")</f>
        <v/>
      </c>
      <c r="H8542" s="176" t="str">
        <f>IFERROR(VLOOKUP(C8542,[1]MASTER!C:G,5,FALSE),"")</f>
        <v/>
      </c>
    </row>
    <row r="8543" spans="1:8" ht="15.75">
      <c r="A8543" s="52">
        <v>8572</v>
      </c>
      <c r="B8543" s="233"/>
      <c r="D8543" s="55" t="e">
        <f>VLOOKUP(C8543,#REF!,2,FALSE)</f>
        <v>#REF!</v>
      </c>
      <c r="E8543" s="172" t="str">
        <f>IFERROR(VLOOKUP(C8543,[1]MASTER!C:F,4,FALSE),"")</f>
        <v/>
      </c>
      <c r="F8543" s="172" t="str">
        <f>IFERROR(VLOOKUP(C8543,[1]MASTER!C:F,3,FALSE),"")</f>
        <v/>
      </c>
      <c r="G8543" s="175" t="str">
        <f>IFERROR(LOOKUP(C8543,[1]MASTER!C:C,[1]MASTER!B:B),"")</f>
        <v/>
      </c>
      <c r="H8543" s="176" t="str">
        <f>IFERROR(VLOOKUP(C8543,[1]MASTER!C:G,5,FALSE),"")</f>
        <v/>
      </c>
    </row>
    <row r="8544" spans="1:8" ht="15.75">
      <c r="A8544" s="109">
        <v>8573</v>
      </c>
      <c r="B8544" s="120"/>
      <c r="D8544" s="55" t="e">
        <f>VLOOKUP(C8544,#REF!,2,FALSE)</f>
        <v>#REF!</v>
      </c>
      <c r="E8544" s="172" t="str">
        <f>IFERROR(VLOOKUP(C8544,[1]MASTER!C:F,4,FALSE),"")</f>
        <v/>
      </c>
      <c r="F8544" s="172" t="str">
        <f>IFERROR(VLOOKUP(C8544,[1]MASTER!C:F,3,FALSE),"")</f>
        <v/>
      </c>
      <c r="G8544" s="175" t="str">
        <f>IFERROR(LOOKUP(C8544,[1]MASTER!C:C,[1]MASTER!B:B),"")</f>
        <v/>
      </c>
      <c r="H8544" s="176" t="str">
        <f>IFERROR(VLOOKUP(C8544,[1]MASTER!C:G,5,FALSE),"")</f>
        <v/>
      </c>
    </row>
    <row r="8545" spans="1:8" ht="15.75">
      <c r="A8545" s="52">
        <v>8574</v>
      </c>
      <c r="B8545" s="233"/>
      <c r="D8545" s="55" t="e">
        <f>VLOOKUP(C8545,#REF!,2,FALSE)</f>
        <v>#REF!</v>
      </c>
      <c r="E8545" s="172" t="str">
        <f>IFERROR(VLOOKUP(C8545,[1]MASTER!C:F,4,FALSE),"")</f>
        <v/>
      </c>
      <c r="F8545" s="172" t="str">
        <f>IFERROR(VLOOKUP(C8545,[1]MASTER!C:F,3,FALSE),"")</f>
        <v/>
      </c>
      <c r="G8545" s="175" t="str">
        <f>IFERROR(LOOKUP(C8545,[1]MASTER!C:C,[1]MASTER!B:B),"")</f>
        <v/>
      </c>
      <c r="H8545" s="176" t="str">
        <f>IFERROR(VLOOKUP(C8545,[1]MASTER!C:G,5,FALSE),"")</f>
        <v/>
      </c>
    </row>
    <row r="8546" spans="1:8" ht="15.75">
      <c r="A8546" s="109">
        <v>8575</v>
      </c>
      <c r="B8546" s="120"/>
      <c r="D8546" s="55" t="e">
        <f>VLOOKUP(C8546,#REF!,2,FALSE)</f>
        <v>#REF!</v>
      </c>
      <c r="E8546" s="172" t="str">
        <f>IFERROR(VLOOKUP(C8546,[1]MASTER!C:F,4,FALSE),"")</f>
        <v/>
      </c>
      <c r="F8546" s="172" t="str">
        <f>IFERROR(VLOOKUP(C8546,[1]MASTER!C:F,3,FALSE),"")</f>
        <v/>
      </c>
      <c r="G8546" s="175" t="str">
        <f>IFERROR(LOOKUP(C8546,[1]MASTER!C:C,[1]MASTER!B:B),"")</f>
        <v/>
      </c>
      <c r="H8546" s="176" t="str">
        <f>IFERROR(VLOOKUP(C8546,[1]MASTER!C:G,5,FALSE),"")</f>
        <v/>
      </c>
    </row>
    <row r="8547" spans="1:8" ht="15.75">
      <c r="A8547" s="52">
        <v>8576</v>
      </c>
      <c r="B8547" s="233"/>
      <c r="D8547" s="55" t="e">
        <f>VLOOKUP(C8547,#REF!,2,FALSE)</f>
        <v>#REF!</v>
      </c>
      <c r="E8547" s="172" t="str">
        <f>IFERROR(VLOOKUP(C8547,[1]MASTER!C:F,4,FALSE),"")</f>
        <v/>
      </c>
      <c r="F8547" s="172" t="str">
        <f>IFERROR(VLOOKUP(C8547,[1]MASTER!C:F,3,FALSE),"")</f>
        <v/>
      </c>
      <c r="G8547" s="175" t="str">
        <f>IFERROR(LOOKUP(C8547,[1]MASTER!C:C,[1]MASTER!B:B),"")</f>
        <v/>
      </c>
      <c r="H8547" s="176" t="str">
        <f>IFERROR(VLOOKUP(C8547,[1]MASTER!C:G,5,FALSE),"")</f>
        <v/>
      </c>
    </row>
    <row r="8548" spans="1:8" ht="15.75">
      <c r="A8548" s="109">
        <v>8577</v>
      </c>
      <c r="B8548" s="120"/>
      <c r="D8548" s="55" t="e">
        <f>VLOOKUP(C8548,#REF!,2,FALSE)</f>
        <v>#REF!</v>
      </c>
      <c r="E8548" s="172" t="str">
        <f>IFERROR(VLOOKUP(C8548,[1]MASTER!C:F,4,FALSE),"")</f>
        <v/>
      </c>
      <c r="F8548" s="172" t="str">
        <f>IFERROR(VLOOKUP(C8548,[1]MASTER!C:F,3,FALSE),"")</f>
        <v/>
      </c>
      <c r="G8548" s="175" t="str">
        <f>IFERROR(LOOKUP(C8548,[1]MASTER!C:C,[1]MASTER!B:B),"")</f>
        <v/>
      </c>
      <c r="H8548" s="176" t="str">
        <f>IFERROR(VLOOKUP(C8548,[1]MASTER!C:G,5,FALSE),"")</f>
        <v/>
      </c>
    </row>
    <row r="8549" spans="1:8" ht="15.75">
      <c r="A8549" s="52">
        <v>8578</v>
      </c>
      <c r="B8549" s="233"/>
      <c r="D8549" s="55" t="e">
        <f>VLOOKUP(C8549,#REF!,2,FALSE)</f>
        <v>#REF!</v>
      </c>
      <c r="E8549" s="172" t="str">
        <f>IFERROR(VLOOKUP(C8549,[1]MASTER!C:F,4,FALSE),"")</f>
        <v/>
      </c>
      <c r="F8549" s="172" t="str">
        <f>IFERROR(VLOOKUP(C8549,[1]MASTER!C:F,3,FALSE),"")</f>
        <v/>
      </c>
      <c r="G8549" s="175" t="str">
        <f>IFERROR(LOOKUP(C8549,[1]MASTER!C:C,[1]MASTER!B:B),"")</f>
        <v/>
      </c>
      <c r="H8549" s="176" t="str">
        <f>IFERROR(VLOOKUP(C8549,[1]MASTER!C:G,5,FALSE),"")</f>
        <v/>
      </c>
    </row>
    <row r="8550" spans="1:8" ht="15.75">
      <c r="A8550" s="109">
        <v>8579</v>
      </c>
      <c r="B8550" s="120"/>
      <c r="D8550" s="55" t="e">
        <f>VLOOKUP(C8550,#REF!,2,FALSE)</f>
        <v>#REF!</v>
      </c>
      <c r="E8550" s="172" t="str">
        <f>IFERROR(VLOOKUP(C8550,[1]MASTER!C:F,4,FALSE),"")</f>
        <v/>
      </c>
      <c r="F8550" s="172" t="str">
        <f>IFERROR(VLOOKUP(C8550,[1]MASTER!C:F,3,FALSE),"")</f>
        <v/>
      </c>
      <c r="G8550" s="175" t="str">
        <f>IFERROR(LOOKUP(C8550,[1]MASTER!C:C,[1]MASTER!B:B),"")</f>
        <v/>
      </c>
      <c r="H8550" s="176" t="str">
        <f>IFERROR(VLOOKUP(C8550,[1]MASTER!C:G,5,FALSE),"")</f>
        <v/>
      </c>
    </row>
    <row r="8551" spans="1:8" ht="15.75">
      <c r="A8551" s="52">
        <v>8580</v>
      </c>
      <c r="B8551" s="233"/>
      <c r="D8551" s="55" t="e">
        <f>VLOOKUP(C8551,#REF!,2,FALSE)</f>
        <v>#REF!</v>
      </c>
      <c r="E8551" s="172" t="str">
        <f>IFERROR(VLOOKUP(C8551,[1]MASTER!C:F,4,FALSE),"")</f>
        <v/>
      </c>
      <c r="F8551" s="172" t="str">
        <f>IFERROR(VLOOKUP(C8551,[1]MASTER!C:F,3,FALSE),"")</f>
        <v/>
      </c>
      <c r="G8551" s="175" t="str">
        <f>IFERROR(LOOKUP(C8551,[1]MASTER!C:C,[1]MASTER!B:B),"")</f>
        <v/>
      </c>
      <c r="H8551" s="176" t="str">
        <f>IFERROR(VLOOKUP(C8551,[1]MASTER!C:G,5,FALSE),"")</f>
        <v/>
      </c>
    </row>
    <row r="8552" spans="1:8" ht="15.75">
      <c r="A8552" s="109">
        <v>8581</v>
      </c>
      <c r="B8552" s="120"/>
      <c r="D8552" s="55" t="e">
        <f>VLOOKUP(C8552,#REF!,2,FALSE)</f>
        <v>#REF!</v>
      </c>
      <c r="E8552" s="172" t="str">
        <f>IFERROR(VLOOKUP(C8552,[1]MASTER!C:F,4,FALSE),"")</f>
        <v/>
      </c>
      <c r="F8552" s="172" t="str">
        <f>IFERROR(VLOOKUP(C8552,[1]MASTER!C:F,3,FALSE),"")</f>
        <v/>
      </c>
      <c r="G8552" s="175" t="str">
        <f>IFERROR(LOOKUP(C8552,[1]MASTER!C:C,[1]MASTER!B:B),"")</f>
        <v/>
      </c>
      <c r="H8552" s="176" t="str">
        <f>IFERROR(VLOOKUP(C8552,[1]MASTER!C:G,5,FALSE),"")</f>
        <v/>
      </c>
    </row>
    <row r="8553" spans="1:8" ht="15.75">
      <c r="A8553" s="52">
        <v>8582</v>
      </c>
      <c r="B8553" s="233"/>
      <c r="D8553" s="55" t="e">
        <f>VLOOKUP(C8553,#REF!,2,FALSE)</f>
        <v>#REF!</v>
      </c>
      <c r="E8553" s="172" t="str">
        <f>IFERROR(VLOOKUP(C8553,[1]MASTER!C:F,4,FALSE),"")</f>
        <v/>
      </c>
      <c r="F8553" s="172" t="str">
        <f>IFERROR(VLOOKUP(C8553,[1]MASTER!C:F,3,FALSE),"")</f>
        <v/>
      </c>
      <c r="G8553" s="175" t="str">
        <f>IFERROR(LOOKUP(C8553,[1]MASTER!C:C,[1]MASTER!B:B),"")</f>
        <v/>
      </c>
      <c r="H8553" s="176" t="str">
        <f>IFERROR(VLOOKUP(C8553,[1]MASTER!C:G,5,FALSE),"")</f>
        <v/>
      </c>
    </row>
    <row r="8554" spans="1:8" ht="15.75">
      <c r="A8554" s="109">
        <v>8583</v>
      </c>
      <c r="B8554" s="120"/>
      <c r="D8554" s="55" t="e">
        <f>VLOOKUP(C8554,#REF!,2,FALSE)</f>
        <v>#REF!</v>
      </c>
      <c r="E8554" s="172" t="str">
        <f>IFERROR(VLOOKUP(C8554,[1]MASTER!C:F,4,FALSE),"")</f>
        <v/>
      </c>
      <c r="F8554" s="172" t="str">
        <f>IFERROR(VLOOKUP(C8554,[1]MASTER!C:F,3,FALSE),"")</f>
        <v/>
      </c>
      <c r="G8554" s="175" t="str">
        <f>IFERROR(LOOKUP(C8554,[1]MASTER!C:C,[1]MASTER!B:B),"")</f>
        <v/>
      </c>
      <c r="H8554" s="176" t="str">
        <f>IFERROR(VLOOKUP(C8554,[1]MASTER!C:G,5,FALSE),"")</f>
        <v/>
      </c>
    </row>
    <row r="8555" spans="1:8" ht="15.75">
      <c r="A8555" s="52">
        <v>8584</v>
      </c>
      <c r="B8555" s="233"/>
      <c r="D8555" s="55" t="e">
        <f>VLOOKUP(C8555,#REF!,2,FALSE)</f>
        <v>#REF!</v>
      </c>
      <c r="E8555" s="172" t="str">
        <f>IFERROR(VLOOKUP(C8555,[1]MASTER!C:F,4,FALSE),"")</f>
        <v/>
      </c>
      <c r="F8555" s="172" t="str">
        <f>IFERROR(VLOOKUP(C8555,[1]MASTER!C:F,3,FALSE),"")</f>
        <v/>
      </c>
      <c r="G8555" s="175" t="str">
        <f>IFERROR(LOOKUP(C8555,[1]MASTER!C:C,[1]MASTER!B:B),"")</f>
        <v/>
      </c>
      <c r="H8555" s="176" t="str">
        <f>IFERROR(VLOOKUP(C8555,[1]MASTER!C:G,5,FALSE),"")</f>
        <v/>
      </c>
    </row>
    <row r="8556" spans="1:8" ht="15.75">
      <c r="A8556" s="109">
        <v>8585</v>
      </c>
      <c r="B8556" s="120"/>
      <c r="D8556" s="55" t="e">
        <f>VLOOKUP(C8556,#REF!,2,FALSE)</f>
        <v>#REF!</v>
      </c>
      <c r="E8556" s="172" t="str">
        <f>IFERROR(VLOOKUP(C8556,[1]MASTER!C:F,4,FALSE),"")</f>
        <v/>
      </c>
      <c r="F8556" s="172" t="str">
        <f>IFERROR(VLOOKUP(C8556,[1]MASTER!C:F,3,FALSE),"")</f>
        <v/>
      </c>
      <c r="G8556" s="175" t="str">
        <f>IFERROR(LOOKUP(C8556,[1]MASTER!C:C,[1]MASTER!B:B),"")</f>
        <v/>
      </c>
      <c r="H8556" s="176" t="str">
        <f>IFERROR(VLOOKUP(C8556,[1]MASTER!C:G,5,FALSE),"")</f>
        <v/>
      </c>
    </row>
    <row r="8557" spans="1:8" ht="15.75">
      <c r="A8557" s="52">
        <v>8586</v>
      </c>
      <c r="B8557" s="233"/>
      <c r="D8557" s="55" t="e">
        <f>VLOOKUP(C8557,#REF!,2,FALSE)</f>
        <v>#REF!</v>
      </c>
      <c r="E8557" s="172" t="str">
        <f>IFERROR(VLOOKUP(C8557,[1]MASTER!C:F,4,FALSE),"")</f>
        <v/>
      </c>
      <c r="F8557" s="172" t="str">
        <f>IFERROR(VLOOKUP(C8557,[1]MASTER!C:F,3,FALSE),"")</f>
        <v/>
      </c>
      <c r="G8557" s="175" t="str">
        <f>IFERROR(LOOKUP(C8557,[1]MASTER!C:C,[1]MASTER!B:B),"")</f>
        <v/>
      </c>
      <c r="H8557" s="176" t="str">
        <f>IFERROR(VLOOKUP(C8557,[1]MASTER!C:G,5,FALSE),"")</f>
        <v/>
      </c>
    </row>
    <row r="8558" spans="1:8" ht="15.75">
      <c r="A8558" s="109">
        <v>8587</v>
      </c>
      <c r="B8558" s="120"/>
      <c r="D8558" s="55" t="e">
        <f>VLOOKUP(C8558,#REF!,2,FALSE)</f>
        <v>#REF!</v>
      </c>
      <c r="E8558" s="172" t="str">
        <f>IFERROR(VLOOKUP(C8558,[1]MASTER!C:F,4,FALSE),"")</f>
        <v/>
      </c>
      <c r="F8558" s="172" t="str">
        <f>IFERROR(VLOOKUP(C8558,[1]MASTER!C:F,3,FALSE),"")</f>
        <v/>
      </c>
      <c r="G8558" s="175" t="str">
        <f>IFERROR(LOOKUP(C8558,[1]MASTER!C:C,[1]MASTER!B:B),"")</f>
        <v/>
      </c>
      <c r="H8558" s="176" t="str">
        <f>IFERROR(VLOOKUP(C8558,[1]MASTER!C:G,5,FALSE),"")</f>
        <v/>
      </c>
    </row>
    <row r="8559" spans="1:8" ht="15.75">
      <c r="A8559" s="52">
        <v>8588</v>
      </c>
      <c r="B8559" s="233"/>
      <c r="D8559" s="55" t="e">
        <f>VLOOKUP(C8559,#REF!,2,FALSE)</f>
        <v>#REF!</v>
      </c>
      <c r="E8559" s="172" t="str">
        <f>IFERROR(VLOOKUP(C8559,[1]MASTER!C:F,4,FALSE),"")</f>
        <v/>
      </c>
      <c r="F8559" s="172" t="str">
        <f>IFERROR(VLOOKUP(C8559,[1]MASTER!C:F,3,FALSE),"")</f>
        <v/>
      </c>
      <c r="G8559" s="175" t="str">
        <f>IFERROR(LOOKUP(C8559,[1]MASTER!C:C,[1]MASTER!B:B),"")</f>
        <v/>
      </c>
      <c r="H8559" s="176" t="str">
        <f>IFERROR(VLOOKUP(C8559,[1]MASTER!C:G,5,FALSE),"")</f>
        <v/>
      </c>
    </row>
    <row r="8560" spans="1:8" ht="15.75">
      <c r="A8560" s="109">
        <v>8589</v>
      </c>
      <c r="B8560" s="120"/>
      <c r="D8560" s="55" t="e">
        <f>VLOOKUP(C8560,#REF!,2,FALSE)</f>
        <v>#REF!</v>
      </c>
      <c r="E8560" s="172" t="str">
        <f>IFERROR(VLOOKUP(C8560,[1]MASTER!C:F,4,FALSE),"")</f>
        <v/>
      </c>
      <c r="F8560" s="172" t="str">
        <f>IFERROR(VLOOKUP(C8560,[1]MASTER!C:F,3,FALSE),"")</f>
        <v/>
      </c>
      <c r="G8560" s="175" t="str">
        <f>IFERROR(LOOKUP(C8560,[1]MASTER!C:C,[1]MASTER!B:B),"")</f>
        <v/>
      </c>
      <c r="H8560" s="176" t="str">
        <f>IFERROR(VLOOKUP(C8560,[1]MASTER!C:G,5,FALSE),"")</f>
        <v/>
      </c>
    </row>
    <row r="8561" spans="1:8" ht="15.75">
      <c r="A8561" s="52">
        <v>8590</v>
      </c>
      <c r="B8561" s="233"/>
      <c r="D8561" s="55" t="e">
        <f>VLOOKUP(C8561,#REF!,2,FALSE)</f>
        <v>#REF!</v>
      </c>
      <c r="E8561" s="172" t="str">
        <f>IFERROR(VLOOKUP(C8561,[1]MASTER!C:F,4,FALSE),"")</f>
        <v/>
      </c>
      <c r="F8561" s="172" t="str">
        <f>IFERROR(VLOOKUP(C8561,[1]MASTER!C:F,3,FALSE),"")</f>
        <v/>
      </c>
      <c r="G8561" s="175" t="str">
        <f>IFERROR(LOOKUP(C8561,[1]MASTER!C:C,[1]MASTER!B:B),"")</f>
        <v/>
      </c>
      <c r="H8561" s="176" t="str">
        <f>IFERROR(VLOOKUP(C8561,[1]MASTER!C:G,5,FALSE),"")</f>
        <v/>
      </c>
    </row>
    <row r="8562" spans="1:8" ht="15.75">
      <c r="A8562" s="109">
        <v>8591</v>
      </c>
      <c r="B8562" s="120"/>
      <c r="D8562" s="55" t="e">
        <f>VLOOKUP(C8562,#REF!,2,FALSE)</f>
        <v>#REF!</v>
      </c>
      <c r="E8562" s="172" t="str">
        <f>IFERROR(VLOOKUP(C8562,[1]MASTER!C:F,4,FALSE),"")</f>
        <v/>
      </c>
      <c r="F8562" s="172" t="str">
        <f>IFERROR(VLOOKUP(C8562,[1]MASTER!C:F,3,FALSE),"")</f>
        <v/>
      </c>
      <c r="G8562" s="175" t="str">
        <f>IFERROR(LOOKUP(C8562,[1]MASTER!C:C,[1]MASTER!B:B),"")</f>
        <v/>
      </c>
      <c r="H8562" s="176" t="str">
        <f>IFERROR(VLOOKUP(C8562,[1]MASTER!C:G,5,FALSE),"")</f>
        <v/>
      </c>
    </row>
    <row r="8563" spans="1:8" ht="15.75">
      <c r="A8563" s="52">
        <v>8592</v>
      </c>
      <c r="B8563" s="233"/>
      <c r="D8563" s="55" t="e">
        <f>VLOOKUP(C8563,#REF!,2,FALSE)</f>
        <v>#REF!</v>
      </c>
      <c r="E8563" s="172" t="str">
        <f>IFERROR(VLOOKUP(C8563,[1]MASTER!C:F,4,FALSE),"")</f>
        <v/>
      </c>
      <c r="F8563" s="172" t="str">
        <f>IFERROR(VLOOKUP(C8563,[1]MASTER!C:F,3,FALSE),"")</f>
        <v/>
      </c>
      <c r="G8563" s="175" t="str">
        <f>IFERROR(LOOKUP(C8563,[1]MASTER!C:C,[1]MASTER!B:B),"")</f>
        <v/>
      </c>
      <c r="H8563" s="176" t="str">
        <f>IFERROR(VLOOKUP(C8563,[1]MASTER!C:G,5,FALSE),"")</f>
        <v/>
      </c>
    </row>
    <row r="8564" spans="1:8" ht="15.75">
      <c r="A8564" s="109">
        <v>8593</v>
      </c>
      <c r="B8564" s="120"/>
      <c r="D8564" s="55" t="e">
        <f>VLOOKUP(C8564,#REF!,2,FALSE)</f>
        <v>#REF!</v>
      </c>
      <c r="E8564" s="172" t="str">
        <f>IFERROR(VLOOKUP(C8564,[1]MASTER!C:F,4,FALSE),"")</f>
        <v/>
      </c>
      <c r="F8564" s="172" t="str">
        <f>IFERROR(VLOOKUP(C8564,[1]MASTER!C:F,3,FALSE),"")</f>
        <v/>
      </c>
      <c r="G8564" s="175" t="str">
        <f>IFERROR(LOOKUP(C8564,[1]MASTER!C:C,[1]MASTER!B:B),"")</f>
        <v/>
      </c>
      <c r="H8564" s="176" t="str">
        <f>IFERROR(VLOOKUP(C8564,[1]MASTER!C:G,5,FALSE),"")</f>
        <v/>
      </c>
    </row>
    <row r="8565" spans="1:8" ht="15.75">
      <c r="A8565" s="52">
        <v>8594</v>
      </c>
      <c r="B8565" s="233"/>
      <c r="D8565" s="55" t="e">
        <f>VLOOKUP(C8565,#REF!,2,FALSE)</f>
        <v>#REF!</v>
      </c>
      <c r="E8565" s="172" t="str">
        <f>IFERROR(VLOOKUP(C8565,[1]MASTER!C:F,4,FALSE),"")</f>
        <v/>
      </c>
      <c r="F8565" s="172" t="str">
        <f>IFERROR(VLOOKUP(C8565,[1]MASTER!C:F,3,FALSE),"")</f>
        <v/>
      </c>
      <c r="G8565" s="175" t="str">
        <f>IFERROR(LOOKUP(C8565,[1]MASTER!C:C,[1]MASTER!B:B),"")</f>
        <v/>
      </c>
      <c r="H8565" s="176" t="str">
        <f>IFERROR(VLOOKUP(C8565,[1]MASTER!C:G,5,FALSE),"")</f>
        <v/>
      </c>
    </row>
    <row r="8566" spans="1:8" ht="15.75">
      <c r="A8566" s="109">
        <v>8595</v>
      </c>
      <c r="B8566" s="120"/>
      <c r="D8566" s="55" t="e">
        <f>VLOOKUP(C8566,#REF!,2,FALSE)</f>
        <v>#REF!</v>
      </c>
      <c r="E8566" s="172" t="str">
        <f>IFERROR(VLOOKUP(C8566,[1]MASTER!C:F,4,FALSE),"")</f>
        <v/>
      </c>
      <c r="F8566" s="172" t="str">
        <f>IFERROR(VLOOKUP(C8566,[1]MASTER!C:F,3,FALSE),"")</f>
        <v/>
      </c>
      <c r="G8566" s="175" t="str">
        <f>IFERROR(LOOKUP(C8566,[1]MASTER!C:C,[1]MASTER!B:B),"")</f>
        <v/>
      </c>
      <c r="H8566" s="176" t="str">
        <f>IFERROR(VLOOKUP(C8566,[1]MASTER!C:G,5,FALSE),"")</f>
        <v/>
      </c>
    </row>
    <row r="8567" spans="1:8" ht="15.75">
      <c r="A8567" s="52">
        <v>8596</v>
      </c>
      <c r="B8567" s="233"/>
      <c r="D8567" s="55" t="e">
        <f>VLOOKUP(C8567,#REF!,2,FALSE)</f>
        <v>#REF!</v>
      </c>
      <c r="E8567" s="172" t="str">
        <f>IFERROR(VLOOKUP(C8567,[1]MASTER!C:F,4,FALSE),"")</f>
        <v/>
      </c>
      <c r="F8567" s="172" t="str">
        <f>IFERROR(VLOOKUP(C8567,[1]MASTER!C:F,3,FALSE),"")</f>
        <v/>
      </c>
      <c r="G8567" s="175" t="str">
        <f>IFERROR(LOOKUP(C8567,[1]MASTER!C:C,[1]MASTER!B:B),"")</f>
        <v/>
      </c>
      <c r="H8567" s="176" t="str">
        <f>IFERROR(VLOOKUP(C8567,[1]MASTER!C:G,5,FALSE),"")</f>
        <v/>
      </c>
    </row>
    <row r="8568" spans="1:8" ht="15.75">
      <c r="A8568" s="109">
        <v>8597</v>
      </c>
      <c r="B8568" s="120"/>
      <c r="D8568" s="55" t="e">
        <f>VLOOKUP(C8568,#REF!,2,FALSE)</f>
        <v>#REF!</v>
      </c>
      <c r="E8568" s="172" t="str">
        <f>IFERROR(VLOOKUP(C8568,[1]MASTER!C:F,4,FALSE),"")</f>
        <v/>
      </c>
      <c r="F8568" s="172" t="str">
        <f>IFERROR(VLOOKUP(C8568,[1]MASTER!C:F,3,FALSE),"")</f>
        <v/>
      </c>
      <c r="G8568" s="175" t="str">
        <f>IFERROR(LOOKUP(C8568,[1]MASTER!C:C,[1]MASTER!B:B),"")</f>
        <v/>
      </c>
      <c r="H8568" s="176" t="str">
        <f>IFERROR(VLOOKUP(C8568,[1]MASTER!C:G,5,FALSE),"")</f>
        <v/>
      </c>
    </row>
    <row r="8569" spans="1:8" ht="15.75">
      <c r="A8569" s="52">
        <v>8598</v>
      </c>
      <c r="B8569" s="233"/>
      <c r="D8569" s="55" t="e">
        <f>VLOOKUP(C8569,#REF!,2,FALSE)</f>
        <v>#REF!</v>
      </c>
      <c r="E8569" s="172" t="str">
        <f>IFERROR(VLOOKUP(C8569,[1]MASTER!C:F,4,FALSE),"")</f>
        <v/>
      </c>
      <c r="F8569" s="172" t="str">
        <f>IFERROR(VLOOKUP(C8569,[1]MASTER!C:F,3,FALSE),"")</f>
        <v/>
      </c>
      <c r="G8569" s="175" t="str">
        <f>IFERROR(LOOKUP(C8569,[1]MASTER!C:C,[1]MASTER!B:B),"")</f>
        <v/>
      </c>
      <c r="H8569" s="176" t="str">
        <f>IFERROR(VLOOKUP(C8569,[1]MASTER!C:G,5,FALSE),"")</f>
        <v/>
      </c>
    </row>
    <row r="8570" spans="1:8" ht="15.75">
      <c r="A8570" s="109">
        <v>8599</v>
      </c>
      <c r="B8570" s="120"/>
      <c r="D8570" s="55" t="e">
        <f>VLOOKUP(C8570,#REF!,2,FALSE)</f>
        <v>#REF!</v>
      </c>
      <c r="E8570" s="172" t="str">
        <f>IFERROR(VLOOKUP(C8570,[1]MASTER!C:F,4,FALSE),"")</f>
        <v/>
      </c>
      <c r="F8570" s="172" t="str">
        <f>IFERROR(VLOOKUP(C8570,[1]MASTER!C:F,3,FALSE),"")</f>
        <v/>
      </c>
      <c r="G8570" s="175" t="str">
        <f>IFERROR(LOOKUP(C8570,[1]MASTER!C:C,[1]MASTER!B:B),"")</f>
        <v/>
      </c>
      <c r="H8570" s="176" t="str">
        <f>IFERROR(VLOOKUP(C8570,[1]MASTER!C:G,5,FALSE),"")</f>
        <v/>
      </c>
    </row>
    <row r="8571" spans="1:8" ht="15.75">
      <c r="A8571" s="52">
        <v>8600</v>
      </c>
      <c r="B8571" s="233"/>
      <c r="D8571" s="55" t="e">
        <f>VLOOKUP(C8571,#REF!,2,FALSE)</f>
        <v>#REF!</v>
      </c>
      <c r="E8571" s="172" t="str">
        <f>IFERROR(VLOOKUP(C8571,[1]MASTER!C:F,4,FALSE),"")</f>
        <v/>
      </c>
      <c r="F8571" s="172" t="str">
        <f>IFERROR(VLOOKUP(C8571,[1]MASTER!C:F,3,FALSE),"")</f>
        <v/>
      </c>
      <c r="G8571" s="175" t="str">
        <f>IFERROR(LOOKUP(C8571,[1]MASTER!C:C,[1]MASTER!B:B),"")</f>
        <v/>
      </c>
      <c r="H8571" s="176" t="str">
        <f>IFERROR(VLOOKUP(C8571,[1]MASTER!C:G,5,FALSE),"")</f>
        <v/>
      </c>
    </row>
    <row r="8572" spans="1:8" ht="15.75">
      <c r="A8572" s="109">
        <v>8601</v>
      </c>
      <c r="B8572" s="120"/>
      <c r="D8572" s="55" t="e">
        <f>VLOOKUP(C8572,#REF!,2,FALSE)</f>
        <v>#REF!</v>
      </c>
      <c r="E8572" s="172" t="str">
        <f>IFERROR(VLOOKUP(C8572,[1]MASTER!C:F,4,FALSE),"")</f>
        <v/>
      </c>
      <c r="F8572" s="172" t="str">
        <f>IFERROR(VLOOKUP(C8572,[1]MASTER!C:F,3,FALSE),"")</f>
        <v/>
      </c>
      <c r="G8572" s="175" t="str">
        <f>IFERROR(LOOKUP(C8572,[1]MASTER!C:C,[1]MASTER!B:B),"")</f>
        <v/>
      </c>
      <c r="H8572" s="176" t="str">
        <f>IFERROR(VLOOKUP(C8572,[1]MASTER!C:G,5,FALSE),"")</f>
        <v/>
      </c>
    </row>
    <row r="8573" spans="1:8" ht="15.75">
      <c r="A8573" s="52">
        <v>8602</v>
      </c>
      <c r="B8573" s="233"/>
      <c r="D8573" s="55" t="e">
        <f>VLOOKUP(C8573,#REF!,2,FALSE)</f>
        <v>#REF!</v>
      </c>
      <c r="E8573" s="172" t="str">
        <f>IFERROR(VLOOKUP(C8573,[1]MASTER!C:F,4,FALSE),"")</f>
        <v/>
      </c>
      <c r="F8573" s="172" t="str">
        <f>IFERROR(VLOOKUP(C8573,[1]MASTER!C:F,3,FALSE),"")</f>
        <v/>
      </c>
      <c r="G8573" s="175" t="str">
        <f>IFERROR(LOOKUP(C8573,[1]MASTER!C:C,[1]MASTER!B:B),"")</f>
        <v/>
      </c>
      <c r="H8573" s="176" t="str">
        <f>IFERROR(VLOOKUP(C8573,[1]MASTER!C:G,5,FALSE),"")</f>
        <v/>
      </c>
    </row>
    <row r="8574" spans="1:8" ht="15.75">
      <c r="A8574" s="109">
        <v>8603</v>
      </c>
      <c r="B8574" s="120"/>
      <c r="D8574" s="55" t="e">
        <f>VLOOKUP(C8574,#REF!,2,FALSE)</f>
        <v>#REF!</v>
      </c>
      <c r="E8574" s="172" t="str">
        <f>IFERROR(VLOOKUP(C8574,[1]MASTER!C:F,4,FALSE),"")</f>
        <v/>
      </c>
      <c r="F8574" s="172" t="str">
        <f>IFERROR(VLOOKUP(C8574,[1]MASTER!C:F,3,FALSE),"")</f>
        <v/>
      </c>
      <c r="G8574" s="175" t="str">
        <f>IFERROR(LOOKUP(C8574,[1]MASTER!C:C,[1]MASTER!B:B),"")</f>
        <v/>
      </c>
      <c r="H8574" s="176" t="str">
        <f>IFERROR(VLOOKUP(C8574,[1]MASTER!C:G,5,FALSE),"")</f>
        <v/>
      </c>
    </row>
    <row r="8575" spans="1:8" ht="15.75">
      <c r="A8575" s="52">
        <v>8604</v>
      </c>
      <c r="B8575" s="233"/>
      <c r="D8575" s="55" t="e">
        <f>VLOOKUP(C8575,#REF!,2,FALSE)</f>
        <v>#REF!</v>
      </c>
      <c r="E8575" s="172" t="str">
        <f>IFERROR(VLOOKUP(C8575,[1]MASTER!C:F,4,FALSE),"")</f>
        <v/>
      </c>
      <c r="F8575" s="172" t="str">
        <f>IFERROR(VLOOKUP(C8575,[1]MASTER!C:F,3,FALSE),"")</f>
        <v/>
      </c>
      <c r="G8575" s="175" t="str">
        <f>IFERROR(LOOKUP(C8575,[1]MASTER!C:C,[1]MASTER!B:B),"")</f>
        <v/>
      </c>
      <c r="H8575" s="176" t="str">
        <f>IFERROR(VLOOKUP(C8575,[1]MASTER!C:G,5,FALSE),"")</f>
        <v/>
      </c>
    </row>
    <row r="8576" spans="1:8" ht="15.75">
      <c r="A8576" s="109">
        <v>8605</v>
      </c>
      <c r="B8576" s="120"/>
      <c r="D8576" s="55" t="e">
        <f>VLOOKUP(C8576,#REF!,2,FALSE)</f>
        <v>#REF!</v>
      </c>
      <c r="E8576" s="172" t="str">
        <f>IFERROR(VLOOKUP(C8576,[1]MASTER!C:F,4,FALSE),"")</f>
        <v/>
      </c>
      <c r="F8576" s="172" t="str">
        <f>IFERROR(VLOOKUP(C8576,[1]MASTER!C:F,3,FALSE),"")</f>
        <v/>
      </c>
      <c r="G8576" s="175" t="str">
        <f>IFERROR(LOOKUP(C8576,[1]MASTER!C:C,[1]MASTER!B:B),"")</f>
        <v/>
      </c>
      <c r="H8576" s="176" t="str">
        <f>IFERROR(VLOOKUP(C8576,[1]MASTER!C:G,5,FALSE),"")</f>
        <v/>
      </c>
    </row>
    <row r="8577" spans="1:8" ht="15.75">
      <c r="A8577" s="52">
        <v>8606</v>
      </c>
      <c r="B8577" s="233"/>
      <c r="D8577" s="55" t="e">
        <f>VLOOKUP(C8577,#REF!,2,FALSE)</f>
        <v>#REF!</v>
      </c>
      <c r="E8577" s="172" t="str">
        <f>IFERROR(VLOOKUP(C8577,[1]MASTER!C:F,4,FALSE),"")</f>
        <v/>
      </c>
      <c r="F8577" s="172" t="str">
        <f>IFERROR(VLOOKUP(C8577,[1]MASTER!C:F,3,FALSE),"")</f>
        <v/>
      </c>
      <c r="G8577" s="175" t="str">
        <f>IFERROR(LOOKUP(C8577,[1]MASTER!C:C,[1]MASTER!B:B),"")</f>
        <v/>
      </c>
      <c r="H8577" s="176" t="str">
        <f>IFERROR(VLOOKUP(C8577,[1]MASTER!C:G,5,FALSE),"")</f>
        <v/>
      </c>
    </row>
    <row r="8578" spans="1:8" ht="15.75">
      <c r="A8578" s="109">
        <v>8607</v>
      </c>
      <c r="B8578" s="120"/>
      <c r="D8578" s="55" t="e">
        <f>VLOOKUP(C8578,#REF!,2,FALSE)</f>
        <v>#REF!</v>
      </c>
      <c r="E8578" s="172" t="str">
        <f>IFERROR(VLOOKUP(C8578,[1]MASTER!C:F,4,FALSE),"")</f>
        <v/>
      </c>
      <c r="F8578" s="172" t="str">
        <f>IFERROR(VLOOKUP(C8578,[1]MASTER!C:F,3,FALSE),"")</f>
        <v/>
      </c>
      <c r="G8578" s="175" t="str">
        <f>IFERROR(LOOKUP(C8578,[1]MASTER!C:C,[1]MASTER!B:B),"")</f>
        <v/>
      </c>
      <c r="H8578" s="176" t="str">
        <f>IFERROR(VLOOKUP(C8578,[1]MASTER!C:G,5,FALSE),"")</f>
        <v/>
      </c>
    </row>
    <row r="8579" spans="1:8" ht="15.75">
      <c r="A8579" s="52">
        <v>8608</v>
      </c>
      <c r="B8579" s="233"/>
      <c r="D8579" s="55" t="e">
        <f>VLOOKUP(C8579,#REF!,2,FALSE)</f>
        <v>#REF!</v>
      </c>
      <c r="E8579" s="172" t="str">
        <f>IFERROR(VLOOKUP(C8579,[1]MASTER!C:F,4,FALSE),"")</f>
        <v/>
      </c>
      <c r="F8579" s="172" t="str">
        <f>IFERROR(VLOOKUP(C8579,[1]MASTER!C:F,3,FALSE),"")</f>
        <v/>
      </c>
      <c r="G8579" s="175" t="str">
        <f>IFERROR(LOOKUP(C8579,[1]MASTER!C:C,[1]MASTER!B:B),"")</f>
        <v/>
      </c>
      <c r="H8579" s="176" t="str">
        <f>IFERROR(VLOOKUP(C8579,[1]MASTER!C:G,5,FALSE),"")</f>
        <v/>
      </c>
    </row>
    <row r="8580" spans="1:8" ht="15.75">
      <c r="A8580" s="109">
        <v>8609</v>
      </c>
      <c r="B8580" s="120"/>
      <c r="D8580" s="55" t="e">
        <f>VLOOKUP(C8580,#REF!,2,FALSE)</f>
        <v>#REF!</v>
      </c>
      <c r="E8580" s="172" t="str">
        <f>IFERROR(VLOOKUP(C8580,[1]MASTER!C:F,4,FALSE),"")</f>
        <v/>
      </c>
      <c r="F8580" s="172" t="str">
        <f>IFERROR(VLOOKUP(C8580,[1]MASTER!C:F,3,FALSE),"")</f>
        <v/>
      </c>
      <c r="G8580" s="175" t="str">
        <f>IFERROR(LOOKUP(C8580,[1]MASTER!C:C,[1]MASTER!B:B),"")</f>
        <v/>
      </c>
      <c r="H8580" s="176" t="str">
        <f>IFERROR(VLOOKUP(C8580,[1]MASTER!C:G,5,FALSE),"")</f>
        <v/>
      </c>
    </row>
    <row r="8581" spans="1:8" ht="15.75">
      <c r="A8581" s="52">
        <v>8610</v>
      </c>
      <c r="B8581" s="233"/>
      <c r="D8581" s="55" t="e">
        <f>VLOOKUP(C8581,#REF!,2,FALSE)</f>
        <v>#REF!</v>
      </c>
      <c r="E8581" s="172" t="str">
        <f>IFERROR(VLOOKUP(C8581,[1]MASTER!C:F,4,FALSE),"")</f>
        <v/>
      </c>
      <c r="F8581" s="172" t="str">
        <f>IFERROR(VLOOKUP(C8581,[1]MASTER!C:F,3,FALSE),"")</f>
        <v/>
      </c>
      <c r="G8581" s="175" t="str">
        <f>IFERROR(LOOKUP(C8581,[1]MASTER!C:C,[1]MASTER!B:B),"")</f>
        <v/>
      </c>
      <c r="H8581" s="176" t="str">
        <f>IFERROR(VLOOKUP(C8581,[1]MASTER!C:G,5,FALSE),"")</f>
        <v/>
      </c>
    </row>
    <row r="8582" spans="1:8" ht="15.75">
      <c r="A8582" s="109">
        <v>8611</v>
      </c>
      <c r="B8582" s="120"/>
      <c r="D8582" s="55" t="e">
        <f>VLOOKUP(C8582,#REF!,2,FALSE)</f>
        <v>#REF!</v>
      </c>
      <c r="E8582" s="172" t="str">
        <f>IFERROR(VLOOKUP(C8582,[1]MASTER!C:F,4,FALSE),"")</f>
        <v/>
      </c>
      <c r="F8582" s="172" t="str">
        <f>IFERROR(VLOOKUP(C8582,[1]MASTER!C:F,3,FALSE),"")</f>
        <v/>
      </c>
      <c r="G8582" s="175" t="str">
        <f>IFERROR(LOOKUP(C8582,[1]MASTER!C:C,[1]MASTER!B:B),"")</f>
        <v/>
      </c>
      <c r="H8582" s="176" t="str">
        <f>IFERROR(VLOOKUP(C8582,[1]MASTER!C:G,5,FALSE),"")</f>
        <v/>
      </c>
    </row>
    <row r="8583" spans="1:8" ht="15.75">
      <c r="A8583" s="52">
        <v>8612</v>
      </c>
      <c r="B8583" s="233"/>
      <c r="D8583" s="55" t="e">
        <f>VLOOKUP(C8583,#REF!,2,FALSE)</f>
        <v>#REF!</v>
      </c>
      <c r="E8583" s="172" t="str">
        <f>IFERROR(VLOOKUP(C8583,[1]MASTER!C:F,4,FALSE),"")</f>
        <v/>
      </c>
      <c r="F8583" s="172" t="str">
        <f>IFERROR(VLOOKUP(C8583,[1]MASTER!C:F,3,FALSE),"")</f>
        <v/>
      </c>
      <c r="G8583" s="175" t="str">
        <f>IFERROR(LOOKUP(C8583,[1]MASTER!C:C,[1]MASTER!B:B),"")</f>
        <v/>
      </c>
      <c r="H8583" s="176" t="str">
        <f>IFERROR(VLOOKUP(C8583,[1]MASTER!C:G,5,FALSE),"")</f>
        <v/>
      </c>
    </row>
    <row r="8584" spans="1:8" ht="15.75">
      <c r="A8584" s="109">
        <v>8613</v>
      </c>
      <c r="B8584" s="120"/>
      <c r="D8584" s="55" t="e">
        <f>VLOOKUP(C8584,#REF!,2,FALSE)</f>
        <v>#REF!</v>
      </c>
      <c r="E8584" s="172" t="str">
        <f>IFERROR(VLOOKUP(C8584,[1]MASTER!C:F,4,FALSE),"")</f>
        <v/>
      </c>
      <c r="F8584" s="172" t="str">
        <f>IFERROR(VLOOKUP(C8584,[1]MASTER!C:F,3,FALSE),"")</f>
        <v/>
      </c>
      <c r="G8584" s="175" t="str">
        <f>IFERROR(LOOKUP(C8584,[1]MASTER!C:C,[1]MASTER!B:B),"")</f>
        <v/>
      </c>
      <c r="H8584" s="176" t="str">
        <f>IFERROR(VLOOKUP(C8584,[1]MASTER!C:G,5,FALSE),"")</f>
        <v/>
      </c>
    </row>
    <row r="8585" spans="1:8" ht="15.75">
      <c r="A8585" s="52">
        <v>8614</v>
      </c>
      <c r="B8585" s="233"/>
      <c r="D8585" s="55" t="e">
        <f>VLOOKUP(C8585,#REF!,2,FALSE)</f>
        <v>#REF!</v>
      </c>
      <c r="E8585" s="172" t="str">
        <f>IFERROR(VLOOKUP(C8585,[1]MASTER!C:F,4,FALSE),"")</f>
        <v/>
      </c>
      <c r="F8585" s="172" t="str">
        <f>IFERROR(VLOOKUP(C8585,[1]MASTER!C:F,3,FALSE),"")</f>
        <v/>
      </c>
      <c r="G8585" s="175" t="str">
        <f>IFERROR(LOOKUP(C8585,[1]MASTER!C:C,[1]MASTER!B:B),"")</f>
        <v/>
      </c>
      <c r="H8585" s="176" t="str">
        <f>IFERROR(VLOOKUP(C8585,[1]MASTER!C:G,5,FALSE),"")</f>
        <v/>
      </c>
    </row>
    <row r="8586" spans="1:8" ht="15.75">
      <c r="A8586" s="109">
        <v>8615</v>
      </c>
      <c r="B8586" s="120"/>
      <c r="D8586" s="55" t="e">
        <f>VLOOKUP(C8586,#REF!,2,FALSE)</f>
        <v>#REF!</v>
      </c>
      <c r="E8586" s="172" t="str">
        <f>IFERROR(VLOOKUP(C8586,[1]MASTER!C:F,4,FALSE),"")</f>
        <v/>
      </c>
      <c r="F8586" s="172" t="str">
        <f>IFERROR(VLOOKUP(C8586,[1]MASTER!C:F,3,FALSE),"")</f>
        <v/>
      </c>
      <c r="G8586" s="175" t="str">
        <f>IFERROR(LOOKUP(C8586,[1]MASTER!C:C,[1]MASTER!B:B),"")</f>
        <v/>
      </c>
      <c r="H8586" s="176" t="str">
        <f>IFERROR(VLOOKUP(C8586,[1]MASTER!C:G,5,FALSE),"")</f>
        <v/>
      </c>
    </row>
    <row r="8587" spans="1:8" ht="15.75">
      <c r="A8587" s="52">
        <v>8616</v>
      </c>
      <c r="B8587" s="233"/>
      <c r="D8587" s="55" t="e">
        <f>VLOOKUP(C8587,#REF!,2,FALSE)</f>
        <v>#REF!</v>
      </c>
      <c r="E8587" s="172" t="str">
        <f>IFERROR(VLOOKUP(C8587,[1]MASTER!C:F,4,FALSE),"")</f>
        <v/>
      </c>
      <c r="F8587" s="172" t="str">
        <f>IFERROR(VLOOKUP(C8587,[1]MASTER!C:F,3,FALSE),"")</f>
        <v/>
      </c>
      <c r="G8587" s="175" t="str">
        <f>IFERROR(LOOKUP(C8587,[1]MASTER!C:C,[1]MASTER!B:B),"")</f>
        <v/>
      </c>
      <c r="H8587" s="176" t="str">
        <f>IFERROR(VLOOKUP(C8587,[1]MASTER!C:G,5,FALSE),"")</f>
        <v/>
      </c>
    </row>
    <row r="8588" spans="1:8" ht="15.75">
      <c r="A8588" s="109">
        <v>8617</v>
      </c>
      <c r="B8588" s="120"/>
      <c r="D8588" s="55" t="e">
        <f>VLOOKUP(C8588,#REF!,2,FALSE)</f>
        <v>#REF!</v>
      </c>
      <c r="E8588" s="172" t="str">
        <f>IFERROR(VLOOKUP(C8588,[1]MASTER!C:F,4,FALSE),"")</f>
        <v/>
      </c>
      <c r="F8588" s="172" t="str">
        <f>IFERROR(VLOOKUP(C8588,[1]MASTER!C:F,3,FALSE),"")</f>
        <v/>
      </c>
      <c r="G8588" s="175" t="str">
        <f>IFERROR(LOOKUP(C8588,[1]MASTER!C:C,[1]MASTER!B:B),"")</f>
        <v/>
      </c>
      <c r="H8588" s="176" t="str">
        <f>IFERROR(VLOOKUP(C8588,[1]MASTER!C:G,5,FALSE),"")</f>
        <v/>
      </c>
    </row>
    <row r="8589" spans="1:8" ht="15.75">
      <c r="A8589" s="52">
        <v>8618</v>
      </c>
      <c r="B8589" s="233"/>
      <c r="D8589" s="55" t="e">
        <f>VLOOKUP(C8589,#REF!,2,FALSE)</f>
        <v>#REF!</v>
      </c>
      <c r="E8589" s="172" t="str">
        <f>IFERROR(VLOOKUP(C8589,[1]MASTER!C:F,4,FALSE),"")</f>
        <v/>
      </c>
      <c r="F8589" s="172" t="str">
        <f>IFERROR(VLOOKUP(C8589,[1]MASTER!C:F,3,FALSE),"")</f>
        <v/>
      </c>
      <c r="G8589" s="175" t="str">
        <f>IFERROR(LOOKUP(C8589,[1]MASTER!C:C,[1]MASTER!B:B),"")</f>
        <v/>
      </c>
      <c r="H8589" s="176" t="str">
        <f>IFERROR(VLOOKUP(C8589,[1]MASTER!C:G,5,FALSE),"")</f>
        <v/>
      </c>
    </row>
    <row r="8590" spans="1:8" ht="15.75">
      <c r="A8590" s="109">
        <v>8619</v>
      </c>
      <c r="B8590" s="120"/>
      <c r="D8590" s="55" t="e">
        <f>VLOOKUP(C8590,#REF!,2,FALSE)</f>
        <v>#REF!</v>
      </c>
      <c r="E8590" s="172" t="str">
        <f>IFERROR(VLOOKUP(C8590,[1]MASTER!C:F,4,FALSE),"")</f>
        <v/>
      </c>
      <c r="F8590" s="172" t="str">
        <f>IFERROR(VLOOKUP(C8590,[1]MASTER!C:F,3,FALSE),"")</f>
        <v/>
      </c>
      <c r="G8590" s="175" t="str">
        <f>IFERROR(LOOKUP(C8590,[1]MASTER!C:C,[1]MASTER!B:B),"")</f>
        <v/>
      </c>
      <c r="H8590" s="176" t="str">
        <f>IFERROR(VLOOKUP(C8590,[1]MASTER!C:G,5,FALSE),"")</f>
        <v/>
      </c>
    </row>
    <row r="8591" spans="1:8" ht="15.75">
      <c r="A8591" s="52">
        <v>8620</v>
      </c>
      <c r="B8591" s="233"/>
      <c r="D8591" s="55" t="e">
        <f>VLOOKUP(C8591,#REF!,2,FALSE)</f>
        <v>#REF!</v>
      </c>
      <c r="E8591" s="172" t="str">
        <f>IFERROR(VLOOKUP(C8591,[1]MASTER!C:F,4,FALSE),"")</f>
        <v/>
      </c>
      <c r="F8591" s="172" t="str">
        <f>IFERROR(VLOOKUP(C8591,[1]MASTER!C:F,3,FALSE),"")</f>
        <v/>
      </c>
      <c r="G8591" s="175" t="str">
        <f>IFERROR(LOOKUP(C8591,[1]MASTER!C:C,[1]MASTER!B:B),"")</f>
        <v/>
      </c>
      <c r="H8591" s="176" t="str">
        <f>IFERROR(VLOOKUP(C8591,[1]MASTER!C:G,5,FALSE),"")</f>
        <v/>
      </c>
    </row>
    <row r="8592" spans="1:8" ht="15.75">
      <c r="A8592" s="109">
        <v>8621</v>
      </c>
      <c r="B8592" s="120"/>
      <c r="D8592" s="55" t="e">
        <f>VLOOKUP(C8592,#REF!,2,FALSE)</f>
        <v>#REF!</v>
      </c>
      <c r="E8592" s="172" t="str">
        <f>IFERROR(VLOOKUP(C8592,[1]MASTER!C:F,4,FALSE),"")</f>
        <v/>
      </c>
      <c r="F8592" s="172" t="str">
        <f>IFERROR(VLOOKUP(C8592,[1]MASTER!C:F,3,FALSE),"")</f>
        <v/>
      </c>
      <c r="G8592" s="175" t="str">
        <f>IFERROR(LOOKUP(C8592,[1]MASTER!C:C,[1]MASTER!B:B),"")</f>
        <v/>
      </c>
      <c r="H8592" s="176" t="str">
        <f>IFERROR(VLOOKUP(C8592,[1]MASTER!C:G,5,FALSE),"")</f>
        <v/>
      </c>
    </row>
    <row r="8593" spans="1:8" ht="15.75">
      <c r="A8593" s="52">
        <v>8622</v>
      </c>
      <c r="B8593" s="233"/>
      <c r="D8593" s="55" t="e">
        <f>VLOOKUP(C8593,#REF!,2,FALSE)</f>
        <v>#REF!</v>
      </c>
      <c r="E8593" s="172" t="str">
        <f>IFERROR(VLOOKUP(C8593,[1]MASTER!C:F,4,FALSE),"")</f>
        <v/>
      </c>
      <c r="F8593" s="172" t="str">
        <f>IFERROR(VLOOKUP(C8593,[1]MASTER!C:F,3,FALSE),"")</f>
        <v/>
      </c>
      <c r="G8593" s="175" t="str">
        <f>IFERROR(LOOKUP(C8593,[1]MASTER!C:C,[1]MASTER!B:B),"")</f>
        <v/>
      </c>
      <c r="H8593" s="176" t="str">
        <f>IFERROR(VLOOKUP(C8593,[1]MASTER!C:G,5,FALSE),"")</f>
        <v/>
      </c>
    </row>
    <row r="8594" spans="1:8" ht="15.75">
      <c r="A8594" s="109">
        <v>8623</v>
      </c>
      <c r="B8594" s="120"/>
      <c r="D8594" s="55" t="e">
        <f>VLOOKUP(C8594,#REF!,2,FALSE)</f>
        <v>#REF!</v>
      </c>
      <c r="E8594" s="172" t="str">
        <f>IFERROR(VLOOKUP(C8594,[1]MASTER!C:F,4,FALSE),"")</f>
        <v/>
      </c>
      <c r="F8594" s="172" t="str">
        <f>IFERROR(VLOOKUP(C8594,[1]MASTER!C:F,3,FALSE),"")</f>
        <v/>
      </c>
      <c r="G8594" s="175" t="str">
        <f>IFERROR(LOOKUP(C8594,[1]MASTER!C:C,[1]MASTER!B:B),"")</f>
        <v/>
      </c>
      <c r="H8594" s="176" t="str">
        <f>IFERROR(VLOOKUP(C8594,[1]MASTER!C:G,5,FALSE),"")</f>
        <v/>
      </c>
    </row>
    <row r="8595" spans="1:8" ht="15.75">
      <c r="A8595" s="52">
        <v>8624</v>
      </c>
      <c r="B8595" s="233"/>
      <c r="D8595" s="55" t="e">
        <f>VLOOKUP(C8595,#REF!,2,FALSE)</f>
        <v>#REF!</v>
      </c>
      <c r="E8595" s="172" t="str">
        <f>IFERROR(VLOOKUP(C8595,[1]MASTER!C:F,4,FALSE),"")</f>
        <v/>
      </c>
      <c r="F8595" s="172" t="str">
        <f>IFERROR(VLOOKUP(C8595,[1]MASTER!C:F,3,FALSE),"")</f>
        <v/>
      </c>
      <c r="G8595" s="175" t="str">
        <f>IFERROR(LOOKUP(C8595,[1]MASTER!C:C,[1]MASTER!B:B),"")</f>
        <v/>
      </c>
      <c r="H8595" s="176" t="str">
        <f>IFERROR(VLOOKUP(C8595,[1]MASTER!C:G,5,FALSE),"")</f>
        <v/>
      </c>
    </row>
    <row r="8596" spans="1:8" ht="15.75">
      <c r="A8596" s="109">
        <v>8625</v>
      </c>
      <c r="B8596" s="120"/>
      <c r="D8596" s="55" t="e">
        <f>VLOOKUP(C8596,#REF!,2,FALSE)</f>
        <v>#REF!</v>
      </c>
      <c r="E8596" s="172" t="str">
        <f>IFERROR(VLOOKUP(C8596,[1]MASTER!C:F,4,FALSE),"")</f>
        <v/>
      </c>
      <c r="F8596" s="172" t="str">
        <f>IFERROR(VLOOKUP(C8596,[1]MASTER!C:F,3,FALSE),"")</f>
        <v/>
      </c>
      <c r="G8596" s="175" t="str">
        <f>IFERROR(LOOKUP(C8596,[1]MASTER!C:C,[1]MASTER!B:B),"")</f>
        <v/>
      </c>
      <c r="H8596" s="176" t="str">
        <f>IFERROR(VLOOKUP(C8596,[1]MASTER!C:G,5,FALSE),"")</f>
        <v/>
      </c>
    </row>
    <row r="8597" spans="1:8" ht="15.75">
      <c r="A8597" s="52">
        <v>8626</v>
      </c>
      <c r="B8597" s="233"/>
      <c r="D8597" s="55" t="e">
        <f>VLOOKUP(C8597,#REF!,2,FALSE)</f>
        <v>#REF!</v>
      </c>
      <c r="E8597" s="172" t="str">
        <f>IFERROR(VLOOKUP(C8597,[1]MASTER!C:F,4,FALSE),"")</f>
        <v/>
      </c>
      <c r="F8597" s="172" t="str">
        <f>IFERROR(VLOOKUP(C8597,[1]MASTER!C:F,3,FALSE),"")</f>
        <v/>
      </c>
      <c r="G8597" s="175" t="str">
        <f>IFERROR(LOOKUP(C8597,[1]MASTER!C:C,[1]MASTER!B:B),"")</f>
        <v/>
      </c>
      <c r="H8597" s="176" t="str">
        <f>IFERROR(VLOOKUP(C8597,[1]MASTER!C:G,5,FALSE),"")</f>
        <v/>
      </c>
    </row>
    <row r="8598" spans="1:8" ht="15.75">
      <c r="A8598" s="109">
        <v>8627</v>
      </c>
      <c r="B8598" s="120"/>
      <c r="D8598" s="55" t="e">
        <f>VLOOKUP(C8598,#REF!,2,FALSE)</f>
        <v>#REF!</v>
      </c>
      <c r="E8598" s="172" t="str">
        <f>IFERROR(VLOOKUP(C8598,[1]MASTER!C:F,4,FALSE),"")</f>
        <v/>
      </c>
      <c r="F8598" s="172" t="str">
        <f>IFERROR(VLOOKUP(C8598,[1]MASTER!C:F,3,FALSE),"")</f>
        <v/>
      </c>
      <c r="G8598" s="175" t="str">
        <f>IFERROR(LOOKUP(C8598,[1]MASTER!C:C,[1]MASTER!B:B),"")</f>
        <v/>
      </c>
      <c r="H8598" s="176" t="str">
        <f>IFERROR(VLOOKUP(C8598,[1]MASTER!C:G,5,FALSE),"")</f>
        <v/>
      </c>
    </row>
    <row r="8599" spans="1:8" ht="15.75">
      <c r="A8599" s="52">
        <v>8628</v>
      </c>
      <c r="B8599" s="233"/>
      <c r="D8599" s="55" t="e">
        <f>VLOOKUP(C8599,#REF!,2,FALSE)</f>
        <v>#REF!</v>
      </c>
      <c r="E8599" s="172" t="str">
        <f>IFERROR(VLOOKUP(C8599,[1]MASTER!C:F,4,FALSE),"")</f>
        <v/>
      </c>
      <c r="F8599" s="172" t="str">
        <f>IFERROR(VLOOKUP(C8599,[1]MASTER!C:F,3,FALSE),"")</f>
        <v/>
      </c>
      <c r="G8599" s="175" t="str">
        <f>IFERROR(LOOKUP(C8599,[1]MASTER!C:C,[1]MASTER!B:B),"")</f>
        <v/>
      </c>
      <c r="H8599" s="176" t="str">
        <f>IFERROR(VLOOKUP(C8599,[1]MASTER!C:G,5,FALSE),"")</f>
        <v/>
      </c>
    </row>
    <row r="8600" spans="1:8" ht="15.75">
      <c r="A8600" s="109">
        <v>8629</v>
      </c>
      <c r="B8600" s="120"/>
      <c r="D8600" s="55" t="e">
        <f>VLOOKUP(C8600,#REF!,2,FALSE)</f>
        <v>#REF!</v>
      </c>
      <c r="E8600" s="172" t="str">
        <f>IFERROR(VLOOKUP(C8600,[1]MASTER!C:F,4,FALSE),"")</f>
        <v/>
      </c>
      <c r="F8600" s="172" t="str">
        <f>IFERROR(VLOOKUP(C8600,[1]MASTER!C:F,3,FALSE),"")</f>
        <v/>
      </c>
      <c r="G8600" s="175" t="str">
        <f>IFERROR(LOOKUP(C8600,[1]MASTER!C:C,[1]MASTER!B:B),"")</f>
        <v/>
      </c>
      <c r="H8600" s="176" t="str">
        <f>IFERROR(VLOOKUP(C8600,[1]MASTER!C:G,5,FALSE),"")</f>
        <v/>
      </c>
    </row>
    <row r="8601" spans="1:8" ht="15.75">
      <c r="A8601" s="52">
        <v>8630</v>
      </c>
      <c r="B8601" s="233"/>
      <c r="D8601" s="55" t="e">
        <f>VLOOKUP(C8601,#REF!,2,FALSE)</f>
        <v>#REF!</v>
      </c>
      <c r="E8601" s="172" t="str">
        <f>IFERROR(VLOOKUP(C8601,[1]MASTER!C:F,4,FALSE),"")</f>
        <v/>
      </c>
      <c r="F8601" s="172" t="str">
        <f>IFERROR(VLOOKUP(C8601,[1]MASTER!C:F,3,FALSE),"")</f>
        <v/>
      </c>
      <c r="G8601" s="175" t="str">
        <f>IFERROR(LOOKUP(C8601,[1]MASTER!C:C,[1]MASTER!B:B),"")</f>
        <v/>
      </c>
      <c r="H8601" s="176" t="str">
        <f>IFERROR(VLOOKUP(C8601,[1]MASTER!C:G,5,FALSE),"")</f>
        <v/>
      </c>
    </row>
    <row r="8602" spans="1:8" ht="15.75">
      <c r="A8602" s="109">
        <v>8631</v>
      </c>
      <c r="B8602" s="120"/>
      <c r="D8602" s="55" t="e">
        <f>VLOOKUP(C8602,#REF!,2,FALSE)</f>
        <v>#REF!</v>
      </c>
      <c r="E8602" s="172" t="str">
        <f>IFERROR(VLOOKUP(C8602,[1]MASTER!C:F,4,FALSE),"")</f>
        <v/>
      </c>
      <c r="F8602" s="172" t="str">
        <f>IFERROR(VLOOKUP(C8602,[1]MASTER!C:F,3,FALSE),"")</f>
        <v/>
      </c>
      <c r="G8602" s="175" t="str">
        <f>IFERROR(LOOKUP(C8602,[1]MASTER!C:C,[1]MASTER!B:B),"")</f>
        <v/>
      </c>
      <c r="H8602" s="176" t="str">
        <f>IFERROR(VLOOKUP(C8602,[1]MASTER!C:G,5,FALSE),"")</f>
        <v/>
      </c>
    </row>
    <row r="8603" spans="1:8" ht="15.75">
      <c r="A8603" s="52">
        <v>8632</v>
      </c>
      <c r="B8603" s="233"/>
      <c r="D8603" s="55" t="e">
        <f>VLOOKUP(C8603,#REF!,2,FALSE)</f>
        <v>#REF!</v>
      </c>
      <c r="E8603" s="172" t="str">
        <f>IFERROR(VLOOKUP(C8603,[1]MASTER!C:F,4,FALSE),"")</f>
        <v/>
      </c>
      <c r="F8603" s="172" t="str">
        <f>IFERROR(VLOOKUP(C8603,[1]MASTER!C:F,3,FALSE),"")</f>
        <v/>
      </c>
      <c r="G8603" s="175" t="str">
        <f>IFERROR(LOOKUP(C8603,[1]MASTER!C:C,[1]MASTER!B:B),"")</f>
        <v/>
      </c>
      <c r="H8603" s="176" t="str">
        <f>IFERROR(VLOOKUP(C8603,[1]MASTER!C:G,5,FALSE),"")</f>
        <v/>
      </c>
    </row>
    <row r="8604" spans="1:8" ht="15.75">
      <c r="A8604" s="109">
        <v>8633</v>
      </c>
      <c r="B8604" s="120"/>
      <c r="D8604" s="55" t="e">
        <f>VLOOKUP(C8604,#REF!,2,FALSE)</f>
        <v>#REF!</v>
      </c>
      <c r="E8604" s="172" t="str">
        <f>IFERROR(VLOOKUP(C8604,[1]MASTER!C:F,4,FALSE),"")</f>
        <v/>
      </c>
      <c r="F8604" s="172" t="str">
        <f>IFERROR(VLOOKUP(C8604,[1]MASTER!C:F,3,FALSE),"")</f>
        <v/>
      </c>
      <c r="G8604" s="175" t="str">
        <f>IFERROR(LOOKUP(C8604,[1]MASTER!C:C,[1]MASTER!B:B),"")</f>
        <v/>
      </c>
      <c r="H8604" s="176" t="str">
        <f>IFERROR(VLOOKUP(C8604,[1]MASTER!C:G,5,FALSE),"")</f>
        <v/>
      </c>
    </row>
    <row r="8605" spans="1:8" ht="15.75">
      <c r="A8605" s="52">
        <v>8634</v>
      </c>
      <c r="B8605" s="233"/>
      <c r="D8605" s="55" t="e">
        <f>VLOOKUP(C8605,#REF!,2,FALSE)</f>
        <v>#REF!</v>
      </c>
      <c r="E8605" s="172" t="str">
        <f>IFERROR(VLOOKUP(C8605,[1]MASTER!C:F,4,FALSE),"")</f>
        <v/>
      </c>
      <c r="F8605" s="172" t="str">
        <f>IFERROR(VLOOKUP(C8605,[1]MASTER!C:F,3,FALSE),"")</f>
        <v/>
      </c>
      <c r="G8605" s="175" t="str">
        <f>IFERROR(LOOKUP(C8605,[1]MASTER!C:C,[1]MASTER!B:B),"")</f>
        <v/>
      </c>
      <c r="H8605" s="176" t="str">
        <f>IFERROR(VLOOKUP(C8605,[1]MASTER!C:G,5,FALSE),"")</f>
        <v/>
      </c>
    </row>
    <row r="8606" spans="1:8" ht="15.75">
      <c r="A8606" s="109">
        <v>8635</v>
      </c>
      <c r="B8606" s="120"/>
      <c r="D8606" s="55" t="e">
        <f>VLOOKUP(C8606,#REF!,2,FALSE)</f>
        <v>#REF!</v>
      </c>
      <c r="E8606" s="172" t="str">
        <f>IFERROR(VLOOKUP(C8606,[1]MASTER!C:F,4,FALSE),"")</f>
        <v/>
      </c>
      <c r="F8606" s="172" t="str">
        <f>IFERROR(VLOOKUP(C8606,[1]MASTER!C:F,3,FALSE),"")</f>
        <v/>
      </c>
      <c r="G8606" s="175" t="str">
        <f>IFERROR(LOOKUP(C8606,[1]MASTER!C:C,[1]MASTER!B:B),"")</f>
        <v/>
      </c>
      <c r="H8606" s="176" t="str">
        <f>IFERROR(VLOOKUP(C8606,[1]MASTER!C:G,5,FALSE),"")</f>
        <v/>
      </c>
    </row>
    <row r="8607" spans="1:8" ht="15.75">
      <c r="A8607" s="52">
        <v>8636</v>
      </c>
      <c r="B8607" s="233"/>
      <c r="D8607" s="55" t="e">
        <f>VLOOKUP(C8607,#REF!,2,FALSE)</f>
        <v>#REF!</v>
      </c>
      <c r="E8607" s="172" t="str">
        <f>IFERROR(VLOOKUP(C8607,[1]MASTER!C:F,4,FALSE),"")</f>
        <v/>
      </c>
      <c r="F8607" s="172" t="str">
        <f>IFERROR(VLOOKUP(C8607,[1]MASTER!C:F,3,FALSE),"")</f>
        <v/>
      </c>
      <c r="G8607" s="175" t="str">
        <f>IFERROR(LOOKUP(C8607,[1]MASTER!C:C,[1]MASTER!B:B),"")</f>
        <v/>
      </c>
      <c r="H8607" s="176" t="str">
        <f>IFERROR(VLOOKUP(C8607,[1]MASTER!C:G,5,FALSE),"")</f>
        <v/>
      </c>
    </row>
    <row r="8608" spans="1:8" ht="15.75">
      <c r="A8608" s="109">
        <v>8637</v>
      </c>
      <c r="B8608" s="120"/>
      <c r="D8608" s="55" t="e">
        <f>VLOOKUP(C8608,#REF!,2,FALSE)</f>
        <v>#REF!</v>
      </c>
      <c r="E8608" s="172" t="str">
        <f>IFERROR(VLOOKUP(C8608,[1]MASTER!C:F,4,FALSE),"")</f>
        <v/>
      </c>
      <c r="F8608" s="172" t="str">
        <f>IFERROR(VLOOKUP(C8608,[1]MASTER!C:F,3,FALSE),"")</f>
        <v/>
      </c>
      <c r="G8608" s="175" t="str">
        <f>IFERROR(LOOKUP(C8608,[1]MASTER!C:C,[1]MASTER!B:B),"")</f>
        <v/>
      </c>
      <c r="H8608" s="176" t="str">
        <f>IFERROR(VLOOKUP(C8608,[1]MASTER!C:G,5,FALSE),"")</f>
        <v/>
      </c>
    </row>
    <row r="8609" spans="1:8" ht="15.75">
      <c r="A8609" s="52">
        <v>8638</v>
      </c>
      <c r="B8609" s="233"/>
      <c r="D8609" s="55" t="e">
        <f>VLOOKUP(C8609,#REF!,2,FALSE)</f>
        <v>#REF!</v>
      </c>
      <c r="E8609" s="172" t="str">
        <f>IFERROR(VLOOKUP(C8609,[1]MASTER!C:F,4,FALSE),"")</f>
        <v/>
      </c>
      <c r="F8609" s="172" t="str">
        <f>IFERROR(VLOOKUP(C8609,[1]MASTER!C:F,3,FALSE),"")</f>
        <v/>
      </c>
      <c r="G8609" s="175" t="str">
        <f>IFERROR(LOOKUP(C8609,[1]MASTER!C:C,[1]MASTER!B:B),"")</f>
        <v/>
      </c>
      <c r="H8609" s="176" t="str">
        <f>IFERROR(VLOOKUP(C8609,[1]MASTER!C:G,5,FALSE),"")</f>
        <v/>
      </c>
    </row>
    <row r="8610" spans="1:8" ht="15.75">
      <c r="A8610" s="109">
        <v>8639</v>
      </c>
      <c r="B8610" s="120"/>
      <c r="D8610" s="55" t="e">
        <f>VLOOKUP(C8610,#REF!,2,FALSE)</f>
        <v>#REF!</v>
      </c>
      <c r="E8610" s="172" t="str">
        <f>IFERROR(VLOOKUP(C8610,[1]MASTER!C:F,4,FALSE),"")</f>
        <v/>
      </c>
      <c r="F8610" s="172" t="str">
        <f>IFERROR(VLOOKUP(C8610,[1]MASTER!C:F,3,FALSE),"")</f>
        <v/>
      </c>
      <c r="G8610" s="175" t="str">
        <f>IFERROR(LOOKUP(C8610,[1]MASTER!C:C,[1]MASTER!B:B),"")</f>
        <v/>
      </c>
      <c r="H8610" s="176" t="str">
        <f>IFERROR(VLOOKUP(C8610,[1]MASTER!C:G,5,FALSE),"")</f>
        <v/>
      </c>
    </row>
    <row r="8611" spans="1:8" ht="15.75">
      <c r="A8611" s="52">
        <v>8640</v>
      </c>
      <c r="B8611" s="233"/>
      <c r="D8611" s="55" t="e">
        <f>VLOOKUP(C8611,#REF!,2,FALSE)</f>
        <v>#REF!</v>
      </c>
      <c r="E8611" s="172" t="str">
        <f>IFERROR(VLOOKUP(C8611,[1]MASTER!C:F,4,FALSE),"")</f>
        <v/>
      </c>
      <c r="F8611" s="172" t="str">
        <f>IFERROR(VLOOKUP(C8611,[1]MASTER!C:F,3,FALSE),"")</f>
        <v/>
      </c>
      <c r="G8611" s="175" t="str">
        <f>IFERROR(LOOKUP(C8611,[1]MASTER!C:C,[1]MASTER!B:B),"")</f>
        <v/>
      </c>
      <c r="H8611" s="176" t="str">
        <f>IFERROR(VLOOKUP(C8611,[1]MASTER!C:G,5,FALSE),"")</f>
        <v/>
      </c>
    </row>
    <row r="8612" spans="1:8" ht="15.75">
      <c r="A8612" s="109">
        <v>8641</v>
      </c>
      <c r="B8612" s="120"/>
      <c r="D8612" s="55" t="e">
        <f>VLOOKUP(C8612,#REF!,2,FALSE)</f>
        <v>#REF!</v>
      </c>
      <c r="E8612" s="172" t="str">
        <f>IFERROR(VLOOKUP(C8612,[1]MASTER!C:F,4,FALSE),"")</f>
        <v/>
      </c>
      <c r="F8612" s="172" t="str">
        <f>IFERROR(VLOOKUP(C8612,[1]MASTER!C:F,3,FALSE),"")</f>
        <v/>
      </c>
      <c r="G8612" s="175" t="str">
        <f>IFERROR(LOOKUP(C8612,[1]MASTER!C:C,[1]MASTER!B:B),"")</f>
        <v/>
      </c>
      <c r="H8612" s="176" t="str">
        <f>IFERROR(VLOOKUP(C8612,[1]MASTER!C:G,5,FALSE),"")</f>
        <v/>
      </c>
    </row>
    <row r="8613" spans="1:8" ht="15.75">
      <c r="A8613" s="52">
        <v>8642</v>
      </c>
      <c r="B8613" s="233"/>
      <c r="D8613" s="55" t="e">
        <f>VLOOKUP(C8613,#REF!,2,FALSE)</f>
        <v>#REF!</v>
      </c>
      <c r="E8613" s="172" t="str">
        <f>IFERROR(VLOOKUP(C8613,[1]MASTER!C:F,4,FALSE),"")</f>
        <v/>
      </c>
      <c r="F8613" s="172" t="str">
        <f>IFERROR(VLOOKUP(C8613,[1]MASTER!C:F,3,FALSE),"")</f>
        <v/>
      </c>
      <c r="G8613" s="175" t="str">
        <f>IFERROR(LOOKUP(C8613,[1]MASTER!C:C,[1]MASTER!B:B),"")</f>
        <v/>
      </c>
      <c r="H8613" s="176" t="str">
        <f>IFERROR(VLOOKUP(C8613,[1]MASTER!C:G,5,FALSE),"")</f>
        <v/>
      </c>
    </row>
    <row r="8614" spans="1:8" ht="15.75">
      <c r="A8614" s="109">
        <v>8643</v>
      </c>
      <c r="B8614" s="120"/>
      <c r="D8614" s="55" t="e">
        <f>VLOOKUP(C8614,#REF!,2,FALSE)</f>
        <v>#REF!</v>
      </c>
      <c r="E8614" s="172" t="str">
        <f>IFERROR(VLOOKUP(C8614,[1]MASTER!C:F,4,FALSE),"")</f>
        <v/>
      </c>
      <c r="F8614" s="172" t="str">
        <f>IFERROR(VLOOKUP(C8614,[1]MASTER!C:F,3,FALSE),"")</f>
        <v/>
      </c>
      <c r="G8614" s="175" t="str">
        <f>IFERROR(LOOKUP(C8614,[1]MASTER!C:C,[1]MASTER!B:B),"")</f>
        <v/>
      </c>
      <c r="H8614" s="176" t="str">
        <f>IFERROR(VLOOKUP(C8614,[1]MASTER!C:G,5,FALSE),"")</f>
        <v/>
      </c>
    </row>
    <row r="8615" spans="1:8" ht="15.75">
      <c r="A8615" s="52">
        <v>8644</v>
      </c>
      <c r="B8615" s="233"/>
      <c r="D8615" s="55" t="e">
        <f>VLOOKUP(C8615,#REF!,2,FALSE)</f>
        <v>#REF!</v>
      </c>
      <c r="E8615" s="172" t="str">
        <f>IFERROR(VLOOKUP(C8615,[1]MASTER!C:F,4,FALSE),"")</f>
        <v/>
      </c>
      <c r="F8615" s="172" t="str">
        <f>IFERROR(VLOOKUP(C8615,[1]MASTER!C:F,3,FALSE),"")</f>
        <v/>
      </c>
      <c r="G8615" s="175" t="str">
        <f>IFERROR(LOOKUP(C8615,[1]MASTER!C:C,[1]MASTER!B:B),"")</f>
        <v/>
      </c>
      <c r="H8615" s="176" t="str">
        <f>IFERROR(VLOOKUP(C8615,[1]MASTER!C:G,5,FALSE),"")</f>
        <v/>
      </c>
    </row>
    <row r="8616" spans="1:8" ht="15.75">
      <c r="A8616" s="109">
        <v>8645</v>
      </c>
      <c r="B8616" s="120"/>
      <c r="D8616" s="55" t="e">
        <f>VLOOKUP(C8616,#REF!,2,FALSE)</f>
        <v>#REF!</v>
      </c>
      <c r="E8616" s="172" t="str">
        <f>IFERROR(VLOOKUP(C8616,[1]MASTER!C:F,4,FALSE),"")</f>
        <v/>
      </c>
      <c r="F8616" s="172" t="str">
        <f>IFERROR(VLOOKUP(C8616,[1]MASTER!C:F,3,FALSE),"")</f>
        <v/>
      </c>
      <c r="G8616" s="175" t="str">
        <f>IFERROR(LOOKUP(C8616,[1]MASTER!C:C,[1]MASTER!B:B),"")</f>
        <v/>
      </c>
      <c r="H8616" s="176" t="str">
        <f>IFERROR(VLOOKUP(C8616,[1]MASTER!C:G,5,FALSE),"")</f>
        <v/>
      </c>
    </row>
    <row r="8617" spans="1:8" ht="15.75">
      <c r="A8617" s="52">
        <v>8646</v>
      </c>
      <c r="B8617" s="233"/>
      <c r="D8617" s="55" t="e">
        <f>VLOOKUP(C8617,#REF!,2,FALSE)</f>
        <v>#REF!</v>
      </c>
      <c r="E8617" s="172" t="str">
        <f>IFERROR(VLOOKUP(C8617,[1]MASTER!C:F,4,FALSE),"")</f>
        <v/>
      </c>
      <c r="F8617" s="172" t="str">
        <f>IFERROR(VLOOKUP(C8617,[1]MASTER!C:F,3,FALSE),"")</f>
        <v/>
      </c>
      <c r="G8617" s="175" t="str">
        <f>IFERROR(LOOKUP(C8617,[1]MASTER!C:C,[1]MASTER!B:B),"")</f>
        <v/>
      </c>
      <c r="H8617" s="176" t="str">
        <f>IFERROR(VLOOKUP(C8617,[1]MASTER!C:G,5,FALSE),"")</f>
        <v/>
      </c>
    </row>
    <row r="8618" spans="1:8" ht="15.75">
      <c r="A8618" s="109">
        <v>8647</v>
      </c>
      <c r="B8618" s="120"/>
      <c r="D8618" s="55" t="e">
        <f>VLOOKUP(C8618,#REF!,2,FALSE)</f>
        <v>#REF!</v>
      </c>
      <c r="E8618" s="172" t="str">
        <f>IFERROR(VLOOKUP(C8618,[1]MASTER!C:F,4,FALSE),"")</f>
        <v/>
      </c>
      <c r="F8618" s="172" t="str">
        <f>IFERROR(VLOOKUP(C8618,[1]MASTER!C:F,3,FALSE),"")</f>
        <v/>
      </c>
      <c r="G8618" s="175" t="str">
        <f>IFERROR(LOOKUP(C8618,[1]MASTER!C:C,[1]MASTER!B:B),"")</f>
        <v/>
      </c>
      <c r="H8618" s="176" t="str">
        <f>IFERROR(VLOOKUP(C8618,[1]MASTER!C:G,5,FALSE),"")</f>
        <v/>
      </c>
    </row>
    <row r="8619" spans="1:8" ht="15.75">
      <c r="A8619" s="52">
        <v>8648</v>
      </c>
      <c r="B8619" s="233"/>
      <c r="D8619" s="55" t="e">
        <f>VLOOKUP(C8619,#REF!,2,FALSE)</f>
        <v>#REF!</v>
      </c>
      <c r="E8619" s="172" t="str">
        <f>IFERROR(VLOOKUP(C8619,[1]MASTER!C:F,4,FALSE),"")</f>
        <v/>
      </c>
      <c r="F8619" s="172" t="str">
        <f>IFERROR(VLOOKUP(C8619,[1]MASTER!C:F,3,FALSE),"")</f>
        <v/>
      </c>
      <c r="G8619" s="175" t="str">
        <f>IFERROR(LOOKUP(C8619,[1]MASTER!C:C,[1]MASTER!B:B),"")</f>
        <v/>
      </c>
      <c r="H8619" s="176" t="str">
        <f>IFERROR(VLOOKUP(C8619,[1]MASTER!C:G,5,FALSE),"")</f>
        <v/>
      </c>
    </row>
    <row r="8620" spans="1:8" ht="15.75">
      <c r="A8620" s="109">
        <v>8649</v>
      </c>
      <c r="B8620" s="120"/>
      <c r="D8620" s="55" t="e">
        <f>VLOOKUP(C8620,#REF!,2,FALSE)</f>
        <v>#REF!</v>
      </c>
      <c r="E8620" s="172" t="str">
        <f>IFERROR(VLOOKUP(C8620,[1]MASTER!C:F,4,FALSE),"")</f>
        <v/>
      </c>
      <c r="F8620" s="172" t="str">
        <f>IFERROR(VLOOKUP(C8620,[1]MASTER!C:F,3,FALSE),"")</f>
        <v/>
      </c>
      <c r="G8620" s="175" t="str">
        <f>IFERROR(LOOKUP(C8620,[1]MASTER!C:C,[1]MASTER!B:B),"")</f>
        <v/>
      </c>
      <c r="H8620" s="176" t="str">
        <f>IFERROR(VLOOKUP(C8620,[1]MASTER!C:G,5,FALSE),"")</f>
        <v/>
      </c>
    </row>
    <row r="8621" spans="1:8" ht="15.75">
      <c r="A8621" s="52">
        <v>8650</v>
      </c>
      <c r="B8621" s="233"/>
      <c r="D8621" s="55" t="e">
        <f>VLOOKUP(C8621,#REF!,2,FALSE)</f>
        <v>#REF!</v>
      </c>
      <c r="E8621" s="172" t="str">
        <f>IFERROR(VLOOKUP(C8621,[1]MASTER!C:F,4,FALSE),"")</f>
        <v/>
      </c>
      <c r="F8621" s="172" t="str">
        <f>IFERROR(VLOOKUP(C8621,[1]MASTER!C:F,3,FALSE),"")</f>
        <v/>
      </c>
      <c r="G8621" s="175" t="str">
        <f>IFERROR(LOOKUP(C8621,[1]MASTER!C:C,[1]MASTER!B:B),"")</f>
        <v/>
      </c>
      <c r="H8621" s="176" t="str">
        <f>IFERROR(VLOOKUP(C8621,[1]MASTER!C:G,5,FALSE),"")</f>
        <v/>
      </c>
    </row>
    <row r="8622" spans="1:8" ht="15.75">
      <c r="A8622" s="109">
        <v>8651</v>
      </c>
      <c r="B8622" s="120"/>
      <c r="D8622" s="55" t="e">
        <f>VLOOKUP(C8622,#REF!,2,FALSE)</f>
        <v>#REF!</v>
      </c>
      <c r="E8622" s="172" t="str">
        <f>IFERROR(VLOOKUP(C8622,[1]MASTER!C:F,4,FALSE),"")</f>
        <v/>
      </c>
      <c r="F8622" s="172" t="str">
        <f>IFERROR(VLOOKUP(C8622,[1]MASTER!C:F,3,FALSE),"")</f>
        <v/>
      </c>
      <c r="G8622" s="175" t="str">
        <f>IFERROR(LOOKUP(C8622,[1]MASTER!C:C,[1]MASTER!B:B),"")</f>
        <v/>
      </c>
      <c r="H8622" s="176" t="str">
        <f>IFERROR(VLOOKUP(C8622,[1]MASTER!C:G,5,FALSE),"")</f>
        <v/>
      </c>
    </row>
    <row r="8623" spans="1:8" ht="15.75">
      <c r="A8623" s="52">
        <v>8652</v>
      </c>
      <c r="B8623" s="233"/>
      <c r="D8623" s="55" t="e">
        <f>VLOOKUP(C8623,#REF!,2,FALSE)</f>
        <v>#REF!</v>
      </c>
      <c r="E8623" s="172" t="str">
        <f>IFERROR(VLOOKUP(C8623,[1]MASTER!C:F,4,FALSE),"")</f>
        <v/>
      </c>
      <c r="F8623" s="172" t="str">
        <f>IFERROR(VLOOKUP(C8623,[1]MASTER!C:F,3,FALSE),"")</f>
        <v/>
      </c>
      <c r="G8623" s="175" t="str">
        <f>IFERROR(LOOKUP(C8623,[1]MASTER!C:C,[1]MASTER!B:B),"")</f>
        <v/>
      </c>
      <c r="H8623" s="176" t="str">
        <f>IFERROR(VLOOKUP(C8623,[1]MASTER!C:G,5,FALSE),"")</f>
        <v/>
      </c>
    </row>
    <row r="8624" spans="1:8" ht="15.75">
      <c r="A8624" s="109">
        <v>8653</v>
      </c>
      <c r="B8624" s="120"/>
      <c r="D8624" s="55" t="e">
        <f>VLOOKUP(C8624,#REF!,2,FALSE)</f>
        <v>#REF!</v>
      </c>
      <c r="E8624" s="172" t="str">
        <f>IFERROR(VLOOKUP(C8624,[1]MASTER!C:F,4,FALSE),"")</f>
        <v/>
      </c>
      <c r="F8624" s="172" t="str">
        <f>IFERROR(VLOOKUP(C8624,[1]MASTER!C:F,3,FALSE),"")</f>
        <v/>
      </c>
      <c r="G8624" s="175" t="str">
        <f>IFERROR(LOOKUP(C8624,[1]MASTER!C:C,[1]MASTER!B:B),"")</f>
        <v/>
      </c>
      <c r="H8624" s="176" t="str">
        <f>IFERROR(VLOOKUP(C8624,[1]MASTER!C:G,5,FALSE),"")</f>
        <v/>
      </c>
    </row>
    <row r="8625" spans="1:8" ht="15.75">
      <c r="A8625" s="52">
        <v>8654</v>
      </c>
      <c r="B8625" s="233"/>
      <c r="D8625" s="55" t="e">
        <f>VLOOKUP(C8625,#REF!,2,FALSE)</f>
        <v>#REF!</v>
      </c>
      <c r="E8625" s="172" t="str">
        <f>IFERROR(VLOOKUP(C8625,[1]MASTER!C:F,4,FALSE),"")</f>
        <v/>
      </c>
      <c r="F8625" s="172" t="str">
        <f>IFERROR(VLOOKUP(C8625,[1]MASTER!C:F,3,FALSE),"")</f>
        <v/>
      </c>
      <c r="G8625" s="175" t="str">
        <f>IFERROR(LOOKUP(C8625,[1]MASTER!C:C,[1]MASTER!B:B),"")</f>
        <v/>
      </c>
      <c r="H8625" s="176" t="str">
        <f>IFERROR(VLOOKUP(C8625,[1]MASTER!C:G,5,FALSE),"")</f>
        <v/>
      </c>
    </row>
    <row r="8626" spans="1:8" ht="15.75">
      <c r="A8626" s="109">
        <v>8655</v>
      </c>
      <c r="B8626" s="120"/>
      <c r="D8626" s="55" t="e">
        <f>VLOOKUP(C8626,#REF!,2,FALSE)</f>
        <v>#REF!</v>
      </c>
      <c r="E8626" s="172" t="str">
        <f>IFERROR(VLOOKUP(C8626,[1]MASTER!C:F,4,FALSE),"")</f>
        <v/>
      </c>
      <c r="F8626" s="172" t="str">
        <f>IFERROR(VLOOKUP(C8626,[1]MASTER!C:F,3,FALSE),"")</f>
        <v/>
      </c>
      <c r="G8626" s="175" t="str">
        <f>IFERROR(LOOKUP(C8626,[1]MASTER!C:C,[1]MASTER!B:B),"")</f>
        <v/>
      </c>
      <c r="H8626" s="176" t="str">
        <f>IFERROR(VLOOKUP(C8626,[1]MASTER!C:G,5,FALSE),"")</f>
        <v/>
      </c>
    </row>
    <row r="8627" spans="1:8" ht="15.75">
      <c r="A8627" s="52">
        <v>8656</v>
      </c>
      <c r="B8627" s="233"/>
      <c r="D8627" s="55" t="e">
        <f>VLOOKUP(C8627,#REF!,2,FALSE)</f>
        <v>#REF!</v>
      </c>
      <c r="E8627" s="172" t="str">
        <f>IFERROR(VLOOKUP(C8627,[1]MASTER!C:F,4,FALSE),"")</f>
        <v/>
      </c>
      <c r="F8627" s="172" t="str">
        <f>IFERROR(VLOOKUP(C8627,[1]MASTER!C:F,3,FALSE),"")</f>
        <v/>
      </c>
      <c r="G8627" s="175" t="str">
        <f>IFERROR(LOOKUP(C8627,[1]MASTER!C:C,[1]MASTER!B:B),"")</f>
        <v/>
      </c>
      <c r="H8627" s="176" t="str">
        <f>IFERROR(VLOOKUP(C8627,[1]MASTER!C:G,5,FALSE),"")</f>
        <v/>
      </c>
    </row>
    <row r="8628" spans="1:8" ht="15.75">
      <c r="A8628" s="109">
        <v>8657</v>
      </c>
      <c r="B8628" s="120"/>
      <c r="D8628" s="55" t="e">
        <f>VLOOKUP(C8628,#REF!,2,FALSE)</f>
        <v>#REF!</v>
      </c>
      <c r="E8628" s="172" t="str">
        <f>IFERROR(VLOOKUP(C8628,[1]MASTER!C:F,4,FALSE),"")</f>
        <v/>
      </c>
      <c r="F8628" s="172" t="str">
        <f>IFERROR(VLOOKUP(C8628,[1]MASTER!C:F,3,FALSE),"")</f>
        <v/>
      </c>
      <c r="G8628" s="175" t="str">
        <f>IFERROR(LOOKUP(C8628,[1]MASTER!C:C,[1]MASTER!B:B),"")</f>
        <v/>
      </c>
      <c r="H8628" s="176" t="str">
        <f>IFERROR(VLOOKUP(C8628,[1]MASTER!C:G,5,FALSE),"")</f>
        <v/>
      </c>
    </row>
    <row r="8629" spans="1:8" ht="15.75">
      <c r="A8629" s="52">
        <v>8658</v>
      </c>
      <c r="B8629" s="233"/>
      <c r="D8629" s="55" t="e">
        <f>VLOOKUP(C8629,#REF!,2,FALSE)</f>
        <v>#REF!</v>
      </c>
      <c r="E8629" s="172" t="str">
        <f>IFERROR(VLOOKUP(C8629,[1]MASTER!C:F,4,FALSE),"")</f>
        <v/>
      </c>
      <c r="F8629" s="172" t="str">
        <f>IFERROR(VLOOKUP(C8629,[1]MASTER!C:F,3,FALSE),"")</f>
        <v/>
      </c>
      <c r="G8629" s="175" t="str">
        <f>IFERROR(LOOKUP(C8629,[1]MASTER!C:C,[1]MASTER!B:B),"")</f>
        <v/>
      </c>
      <c r="H8629" s="176" t="str">
        <f>IFERROR(VLOOKUP(C8629,[1]MASTER!C:G,5,FALSE),"")</f>
        <v/>
      </c>
    </row>
    <row r="8630" spans="1:8" ht="15.75">
      <c r="A8630" s="109">
        <v>8659</v>
      </c>
      <c r="B8630" s="120"/>
      <c r="D8630" s="55" t="e">
        <f>VLOOKUP(C8630,#REF!,2,FALSE)</f>
        <v>#REF!</v>
      </c>
      <c r="E8630" s="172" t="str">
        <f>IFERROR(VLOOKUP(C8630,[1]MASTER!C:F,4,FALSE),"")</f>
        <v/>
      </c>
      <c r="F8630" s="172" t="str">
        <f>IFERROR(VLOOKUP(C8630,[1]MASTER!C:F,3,FALSE),"")</f>
        <v/>
      </c>
      <c r="G8630" s="175" t="str">
        <f>IFERROR(LOOKUP(C8630,[1]MASTER!C:C,[1]MASTER!B:B),"")</f>
        <v/>
      </c>
      <c r="H8630" s="176" t="str">
        <f>IFERROR(VLOOKUP(C8630,[1]MASTER!C:G,5,FALSE),"")</f>
        <v/>
      </c>
    </row>
    <row r="8631" spans="1:8" ht="15.75">
      <c r="A8631" s="52">
        <v>8660</v>
      </c>
      <c r="B8631" s="233"/>
      <c r="D8631" s="55" t="e">
        <f>VLOOKUP(C8631,#REF!,2,FALSE)</f>
        <v>#REF!</v>
      </c>
      <c r="E8631" s="172" t="str">
        <f>IFERROR(VLOOKUP(C8631,[1]MASTER!C:F,4,FALSE),"")</f>
        <v/>
      </c>
      <c r="F8631" s="172" t="str">
        <f>IFERROR(VLOOKUP(C8631,[1]MASTER!C:F,3,FALSE),"")</f>
        <v/>
      </c>
      <c r="G8631" s="175" t="str">
        <f>IFERROR(LOOKUP(C8631,[1]MASTER!C:C,[1]MASTER!B:B),"")</f>
        <v/>
      </c>
      <c r="H8631" s="176" t="str">
        <f>IFERROR(VLOOKUP(C8631,[1]MASTER!C:G,5,FALSE),"")</f>
        <v/>
      </c>
    </row>
    <row r="8632" spans="1:8" ht="15.75">
      <c r="A8632" s="109">
        <v>8661</v>
      </c>
      <c r="B8632" s="120"/>
      <c r="D8632" s="55" t="e">
        <f>VLOOKUP(C8632,#REF!,2,FALSE)</f>
        <v>#REF!</v>
      </c>
      <c r="E8632" s="172" t="str">
        <f>IFERROR(VLOOKUP(C8632,[1]MASTER!C:F,4,FALSE),"")</f>
        <v/>
      </c>
      <c r="F8632" s="172" t="str">
        <f>IFERROR(VLOOKUP(C8632,[1]MASTER!C:F,3,FALSE),"")</f>
        <v/>
      </c>
      <c r="G8632" s="175" t="str">
        <f>IFERROR(LOOKUP(C8632,[1]MASTER!C:C,[1]MASTER!B:B),"")</f>
        <v/>
      </c>
      <c r="H8632" s="176" t="str">
        <f>IFERROR(VLOOKUP(C8632,[1]MASTER!C:G,5,FALSE),"")</f>
        <v/>
      </c>
    </row>
    <row r="8633" spans="1:8" ht="15.75">
      <c r="A8633" s="52">
        <v>8662</v>
      </c>
      <c r="B8633" s="233"/>
      <c r="D8633" s="55" t="e">
        <f>VLOOKUP(C8633,#REF!,2,FALSE)</f>
        <v>#REF!</v>
      </c>
      <c r="E8633" s="172" t="str">
        <f>IFERROR(VLOOKUP(C8633,[1]MASTER!C:F,4,FALSE),"")</f>
        <v/>
      </c>
      <c r="F8633" s="172" t="str">
        <f>IFERROR(VLOOKUP(C8633,[1]MASTER!C:F,3,FALSE),"")</f>
        <v/>
      </c>
      <c r="G8633" s="175" t="str">
        <f>IFERROR(LOOKUP(C8633,[1]MASTER!C:C,[1]MASTER!B:B),"")</f>
        <v/>
      </c>
      <c r="H8633" s="176" t="str">
        <f>IFERROR(VLOOKUP(C8633,[1]MASTER!C:G,5,FALSE),"")</f>
        <v/>
      </c>
    </row>
    <row r="8634" spans="1:8" ht="15.75">
      <c r="A8634" s="109">
        <v>8663</v>
      </c>
      <c r="B8634" s="120"/>
      <c r="D8634" s="55" t="e">
        <f>VLOOKUP(C8634,#REF!,2,FALSE)</f>
        <v>#REF!</v>
      </c>
      <c r="E8634" s="172" t="str">
        <f>IFERROR(VLOOKUP(C8634,[1]MASTER!C:F,4,FALSE),"")</f>
        <v/>
      </c>
      <c r="F8634" s="172" t="str">
        <f>IFERROR(VLOOKUP(C8634,[1]MASTER!C:F,3,FALSE),"")</f>
        <v/>
      </c>
      <c r="G8634" s="175" t="str">
        <f>IFERROR(LOOKUP(C8634,[1]MASTER!C:C,[1]MASTER!B:B),"")</f>
        <v/>
      </c>
      <c r="H8634" s="176" t="str">
        <f>IFERROR(VLOOKUP(C8634,[1]MASTER!C:G,5,FALSE),"")</f>
        <v/>
      </c>
    </row>
    <row r="8635" spans="1:8" ht="15.75">
      <c r="A8635" s="52">
        <v>8664</v>
      </c>
      <c r="B8635" s="233"/>
      <c r="D8635" s="55" t="e">
        <f>VLOOKUP(C8635,#REF!,2,FALSE)</f>
        <v>#REF!</v>
      </c>
      <c r="E8635" s="172" t="str">
        <f>IFERROR(VLOOKUP(C8635,[1]MASTER!C:F,4,FALSE),"")</f>
        <v/>
      </c>
      <c r="F8635" s="172" t="str">
        <f>IFERROR(VLOOKUP(C8635,[1]MASTER!C:F,3,FALSE),"")</f>
        <v/>
      </c>
      <c r="G8635" s="175" t="str">
        <f>IFERROR(LOOKUP(C8635,[1]MASTER!C:C,[1]MASTER!B:B),"")</f>
        <v/>
      </c>
      <c r="H8635" s="176" t="str">
        <f>IFERROR(VLOOKUP(C8635,[1]MASTER!C:G,5,FALSE),"")</f>
        <v/>
      </c>
    </row>
    <row r="8636" spans="1:8" ht="15.75">
      <c r="A8636" s="109">
        <v>8665</v>
      </c>
      <c r="B8636" s="120"/>
      <c r="D8636" s="55" t="e">
        <f>VLOOKUP(C8636,#REF!,2,FALSE)</f>
        <v>#REF!</v>
      </c>
      <c r="E8636" s="172" t="str">
        <f>IFERROR(VLOOKUP(C8636,[1]MASTER!C:F,4,FALSE),"")</f>
        <v/>
      </c>
      <c r="F8636" s="172" t="str">
        <f>IFERROR(VLOOKUP(C8636,[1]MASTER!C:F,3,FALSE),"")</f>
        <v/>
      </c>
      <c r="G8636" s="175" t="str">
        <f>IFERROR(LOOKUP(C8636,[1]MASTER!C:C,[1]MASTER!B:B),"")</f>
        <v/>
      </c>
      <c r="H8636" s="176" t="str">
        <f>IFERROR(VLOOKUP(C8636,[1]MASTER!C:G,5,FALSE),"")</f>
        <v/>
      </c>
    </row>
    <row r="8637" spans="1:8" ht="15.75">
      <c r="A8637" s="52">
        <v>8666</v>
      </c>
      <c r="B8637" s="233"/>
      <c r="D8637" s="55" t="e">
        <f>VLOOKUP(C8637,#REF!,2,FALSE)</f>
        <v>#REF!</v>
      </c>
      <c r="E8637" s="172" t="str">
        <f>IFERROR(VLOOKUP(C8637,[1]MASTER!C:F,4,FALSE),"")</f>
        <v/>
      </c>
      <c r="F8637" s="172" t="str">
        <f>IFERROR(VLOOKUP(C8637,[1]MASTER!C:F,3,FALSE),"")</f>
        <v/>
      </c>
      <c r="G8637" s="175" t="str">
        <f>IFERROR(LOOKUP(C8637,[1]MASTER!C:C,[1]MASTER!B:B),"")</f>
        <v/>
      </c>
      <c r="H8637" s="176" t="str">
        <f>IFERROR(VLOOKUP(C8637,[1]MASTER!C:G,5,FALSE),"")</f>
        <v/>
      </c>
    </row>
    <row r="8638" spans="1:8" ht="15.75">
      <c r="A8638" s="109">
        <v>8667</v>
      </c>
      <c r="B8638" s="120"/>
      <c r="D8638" s="55" t="e">
        <f>VLOOKUP(C8638,#REF!,2,FALSE)</f>
        <v>#REF!</v>
      </c>
      <c r="E8638" s="172" t="str">
        <f>IFERROR(VLOOKUP(C8638,[1]MASTER!C:F,4,FALSE),"")</f>
        <v/>
      </c>
      <c r="F8638" s="172" t="str">
        <f>IFERROR(VLOOKUP(C8638,[1]MASTER!C:F,3,FALSE),"")</f>
        <v/>
      </c>
      <c r="G8638" s="175" t="str">
        <f>IFERROR(LOOKUP(C8638,[1]MASTER!C:C,[1]MASTER!B:B),"")</f>
        <v/>
      </c>
      <c r="H8638" s="176" t="str">
        <f>IFERROR(VLOOKUP(C8638,[1]MASTER!C:G,5,FALSE),"")</f>
        <v/>
      </c>
    </row>
    <row r="8639" spans="1:8" ht="15.75">
      <c r="A8639" s="52">
        <v>8668</v>
      </c>
      <c r="B8639" s="233"/>
      <c r="D8639" s="55" t="e">
        <f>VLOOKUP(C8639,#REF!,2,FALSE)</f>
        <v>#REF!</v>
      </c>
      <c r="E8639" s="172" t="str">
        <f>IFERROR(VLOOKUP(C8639,[1]MASTER!C:F,4,FALSE),"")</f>
        <v/>
      </c>
      <c r="F8639" s="172" t="str">
        <f>IFERROR(VLOOKUP(C8639,[1]MASTER!C:F,3,FALSE),"")</f>
        <v/>
      </c>
      <c r="G8639" s="175" t="str">
        <f>IFERROR(LOOKUP(C8639,[1]MASTER!C:C,[1]MASTER!B:B),"")</f>
        <v/>
      </c>
      <c r="H8639" s="176" t="str">
        <f>IFERROR(VLOOKUP(C8639,[1]MASTER!C:G,5,FALSE),"")</f>
        <v/>
      </c>
    </row>
    <row r="8640" spans="1:8" ht="15.75">
      <c r="A8640" s="109">
        <v>8669</v>
      </c>
      <c r="B8640" s="120"/>
      <c r="D8640" s="55" t="e">
        <f>VLOOKUP(C8640,#REF!,2,FALSE)</f>
        <v>#REF!</v>
      </c>
      <c r="E8640" s="172" t="str">
        <f>IFERROR(VLOOKUP(C8640,[1]MASTER!C:F,4,FALSE),"")</f>
        <v/>
      </c>
      <c r="F8640" s="172" t="str">
        <f>IFERROR(VLOOKUP(C8640,[1]MASTER!C:F,3,FALSE),"")</f>
        <v/>
      </c>
      <c r="G8640" s="175" t="str">
        <f>IFERROR(LOOKUP(C8640,[1]MASTER!C:C,[1]MASTER!B:B),"")</f>
        <v/>
      </c>
      <c r="H8640" s="176" t="str">
        <f>IFERROR(VLOOKUP(C8640,[1]MASTER!C:G,5,FALSE),"")</f>
        <v/>
      </c>
    </row>
    <row r="8641" spans="1:8" ht="15.75">
      <c r="A8641" s="52">
        <v>8670</v>
      </c>
      <c r="B8641" s="233"/>
      <c r="D8641" s="55" t="e">
        <f>VLOOKUP(C8641,#REF!,2,FALSE)</f>
        <v>#REF!</v>
      </c>
      <c r="E8641" s="172" t="str">
        <f>IFERROR(VLOOKUP(C8641,[1]MASTER!C:F,4,FALSE),"")</f>
        <v/>
      </c>
      <c r="F8641" s="172" t="str">
        <f>IFERROR(VLOOKUP(C8641,[1]MASTER!C:F,3,FALSE),"")</f>
        <v/>
      </c>
      <c r="G8641" s="175" t="str">
        <f>IFERROR(LOOKUP(C8641,[1]MASTER!C:C,[1]MASTER!B:B),"")</f>
        <v/>
      </c>
      <c r="H8641" s="176" t="str">
        <f>IFERROR(VLOOKUP(C8641,[1]MASTER!C:G,5,FALSE),"")</f>
        <v/>
      </c>
    </row>
    <row r="8642" spans="1:8" ht="15.75">
      <c r="A8642" s="109">
        <v>8671</v>
      </c>
      <c r="B8642" s="120"/>
      <c r="D8642" s="55" t="e">
        <f>VLOOKUP(C8642,#REF!,2,FALSE)</f>
        <v>#REF!</v>
      </c>
      <c r="E8642" s="172" t="str">
        <f>IFERROR(VLOOKUP(C8642,[1]MASTER!C:F,4,FALSE),"")</f>
        <v/>
      </c>
      <c r="F8642" s="172" t="str">
        <f>IFERROR(VLOOKUP(C8642,[1]MASTER!C:F,3,FALSE),"")</f>
        <v/>
      </c>
      <c r="G8642" s="175" t="str">
        <f>IFERROR(LOOKUP(C8642,[1]MASTER!C:C,[1]MASTER!B:B),"")</f>
        <v/>
      </c>
      <c r="H8642" s="176" t="str">
        <f>IFERROR(VLOOKUP(C8642,[1]MASTER!C:G,5,FALSE),"")</f>
        <v/>
      </c>
    </row>
    <row r="8643" spans="1:8" ht="15.75">
      <c r="A8643" s="52">
        <v>8672</v>
      </c>
      <c r="B8643" s="233"/>
      <c r="D8643" s="55" t="e">
        <f>VLOOKUP(C8643,#REF!,2,FALSE)</f>
        <v>#REF!</v>
      </c>
      <c r="E8643" s="172" t="str">
        <f>IFERROR(VLOOKUP(C8643,[1]MASTER!C:F,4,FALSE),"")</f>
        <v/>
      </c>
      <c r="F8643" s="172" t="str">
        <f>IFERROR(VLOOKUP(C8643,[1]MASTER!C:F,3,FALSE),"")</f>
        <v/>
      </c>
      <c r="G8643" s="175" t="str">
        <f>IFERROR(LOOKUP(C8643,[1]MASTER!C:C,[1]MASTER!B:B),"")</f>
        <v/>
      </c>
      <c r="H8643" s="176" t="str">
        <f>IFERROR(VLOOKUP(C8643,[1]MASTER!C:G,5,FALSE),"")</f>
        <v/>
      </c>
    </row>
    <row r="8644" spans="1:8" ht="15.75">
      <c r="A8644" s="109">
        <v>8673</v>
      </c>
      <c r="B8644" s="120"/>
      <c r="D8644" s="55" t="e">
        <f>VLOOKUP(C8644,#REF!,2,FALSE)</f>
        <v>#REF!</v>
      </c>
      <c r="E8644" s="172" t="str">
        <f>IFERROR(VLOOKUP(C8644,[1]MASTER!C:F,4,FALSE),"")</f>
        <v/>
      </c>
      <c r="F8644" s="172" t="str">
        <f>IFERROR(VLOOKUP(C8644,[1]MASTER!C:F,3,FALSE),"")</f>
        <v/>
      </c>
      <c r="G8644" s="175" t="str">
        <f>IFERROR(LOOKUP(C8644,[1]MASTER!C:C,[1]MASTER!B:B),"")</f>
        <v/>
      </c>
      <c r="H8644" s="176" t="str">
        <f>IFERROR(VLOOKUP(C8644,[1]MASTER!C:G,5,FALSE),"")</f>
        <v/>
      </c>
    </row>
    <row r="8645" spans="1:8" ht="15.75">
      <c r="A8645" s="52">
        <v>8674</v>
      </c>
      <c r="B8645" s="233"/>
      <c r="D8645" s="55" t="e">
        <f>VLOOKUP(C8645,#REF!,2,FALSE)</f>
        <v>#REF!</v>
      </c>
      <c r="E8645" s="172" t="str">
        <f>IFERROR(VLOOKUP(C8645,[1]MASTER!C:F,4,FALSE),"")</f>
        <v/>
      </c>
      <c r="F8645" s="172" t="str">
        <f>IFERROR(VLOOKUP(C8645,[1]MASTER!C:F,3,FALSE),"")</f>
        <v/>
      </c>
      <c r="G8645" s="175" t="str">
        <f>IFERROR(LOOKUP(C8645,[1]MASTER!C:C,[1]MASTER!B:B),"")</f>
        <v/>
      </c>
      <c r="H8645" s="176" t="str">
        <f>IFERROR(VLOOKUP(C8645,[1]MASTER!C:G,5,FALSE),"")</f>
        <v/>
      </c>
    </row>
    <row r="8646" spans="1:8" ht="15.75">
      <c r="A8646" s="109">
        <v>8675</v>
      </c>
      <c r="B8646" s="120"/>
      <c r="D8646" s="55" t="e">
        <f>VLOOKUP(C8646,#REF!,2,FALSE)</f>
        <v>#REF!</v>
      </c>
      <c r="E8646" s="172" t="str">
        <f>IFERROR(VLOOKUP(C8646,[1]MASTER!C:F,4,FALSE),"")</f>
        <v/>
      </c>
      <c r="F8646" s="172" t="str">
        <f>IFERROR(VLOOKUP(C8646,[1]MASTER!C:F,3,FALSE),"")</f>
        <v/>
      </c>
      <c r="G8646" s="175" t="str">
        <f>IFERROR(LOOKUP(C8646,[1]MASTER!C:C,[1]MASTER!B:B),"")</f>
        <v/>
      </c>
      <c r="H8646" s="176" t="str">
        <f>IFERROR(VLOOKUP(C8646,[1]MASTER!C:G,5,FALSE),"")</f>
        <v/>
      </c>
    </row>
    <row r="8647" spans="1:8" ht="15.75">
      <c r="A8647" s="52">
        <v>8676</v>
      </c>
      <c r="B8647" s="233"/>
      <c r="D8647" s="55" t="e">
        <f>VLOOKUP(C8647,#REF!,2,FALSE)</f>
        <v>#REF!</v>
      </c>
      <c r="E8647" s="172" t="str">
        <f>IFERROR(VLOOKUP(C8647,[1]MASTER!C:F,4,FALSE),"")</f>
        <v/>
      </c>
      <c r="F8647" s="172" t="str">
        <f>IFERROR(VLOOKUP(C8647,[1]MASTER!C:F,3,FALSE),"")</f>
        <v/>
      </c>
      <c r="G8647" s="175" t="str">
        <f>IFERROR(LOOKUP(C8647,[1]MASTER!C:C,[1]MASTER!B:B),"")</f>
        <v/>
      </c>
      <c r="H8647" s="176" t="str">
        <f>IFERROR(VLOOKUP(C8647,[1]MASTER!C:G,5,FALSE),"")</f>
        <v/>
      </c>
    </row>
    <row r="8648" spans="1:8" ht="15.75">
      <c r="A8648" s="109">
        <v>8677</v>
      </c>
      <c r="B8648" s="120"/>
      <c r="D8648" s="55" t="e">
        <f>VLOOKUP(C8648,#REF!,2,FALSE)</f>
        <v>#REF!</v>
      </c>
      <c r="E8648" s="172" t="str">
        <f>IFERROR(VLOOKUP(C8648,[1]MASTER!C:F,4,FALSE),"")</f>
        <v/>
      </c>
      <c r="F8648" s="172" t="str">
        <f>IFERROR(VLOOKUP(C8648,[1]MASTER!C:F,3,FALSE),"")</f>
        <v/>
      </c>
      <c r="G8648" s="175" t="str">
        <f>IFERROR(LOOKUP(C8648,[1]MASTER!C:C,[1]MASTER!B:B),"")</f>
        <v/>
      </c>
      <c r="H8648" s="176" t="str">
        <f>IFERROR(VLOOKUP(C8648,[1]MASTER!C:G,5,FALSE),"")</f>
        <v/>
      </c>
    </row>
    <row r="8649" spans="1:8" ht="15.75">
      <c r="A8649" s="52">
        <v>8678</v>
      </c>
      <c r="B8649" s="233"/>
      <c r="D8649" s="55" t="e">
        <f>VLOOKUP(C8649,#REF!,2,FALSE)</f>
        <v>#REF!</v>
      </c>
      <c r="E8649" s="172" t="str">
        <f>IFERROR(VLOOKUP(C8649,[1]MASTER!C:F,4,FALSE),"")</f>
        <v/>
      </c>
      <c r="F8649" s="172" t="str">
        <f>IFERROR(VLOOKUP(C8649,[1]MASTER!C:F,3,FALSE),"")</f>
        <v/>
      </c>
      <c r="G8649" s="175" t="str">
        <f>IFERROR(LOOKUP(C8649,[1]MASTER!C:C,[1]MASTER!B:B),"")</f>
        <v/>
      </c>
      <c r="H8649" s="176" t="str">
        <f>IFERROR(VLOOKUP(C8649,[1]MASTER!C:G,5,FALSE),"")</f>
        <v/>
      </c>
    </row>
    <row r="8650" spans="1:8" ht="15.75">
      <c r="A8650" s="109">
        <v>8679</v>
      </c>
      <c r="B8650" s="120"/>
      <c r="D8650" s="55" t="e">
        <f>VLOOKUP(C8650,#REF!,2,FALSE)</f>
        <v>#REF!</v>
      </c>
      <c r="E8650" s="172" t="str">
        <f>IFERROR(VLOOKUP(C8650,[1]MASTER!C:F,4,FALSE),"")</f>
        <v/>
      </c>
      <c r="F8650" s="172" t="str">
        <f>IFERROR(VLOOKUP(C8650,[1]MASTER!C:F,3,FALSE),"")</f>
        <v/>
      </c>
      <c r="G8650" s="175" t="str">
        <f>IFERROR(LOOKUP(C8650,[1]MASTER!C:C,[1]MASTER!B:B),"")</f>
        <v/>
      </c>
      <c r="H8650" s="176" t="str">
        <f>IFERROR(VLOOKUP(C8650,[1]MASTER!C:G,5,FALSE),"")</f>
        <v/>
      </c>
    </row>
    <row r="8651" spans="1:8" ht="15.75">
      <c r="A8651" s="52">
        <v>8680</v>
      </c>
      <c r="B8651" s="233"/>
      <c r="D8651" s="55" t="e">
        <f>VLOOKUP(C8651,#REF!,2,FALSE)</f>
        <v>#REF!</v>
      </c>
      <c r="E8651" s="172" t="str">
        <f>IFERROR(VLOOKUP(C8651,[1]MASTER!C:F,4,FALSE),"")</f>
        <v/>
      </c>
      <c r="F8651" s="172" t="str">
        <f>IFERROR(VLOOKUP(C8651,[1]MASTER!C:F,3,FALSE),"")</f>
        <v/>
      </c>
      <c r="G8651" s="175" t="str">
        <f>IFERROR(LOOKUP(C8651,[1]MASTER!C:C,[1]MASTER!B:B),"")</f>
        <v/>
      </c>
      <c r="H8651" s="176" t="str">
        <f>IFERROR(VLOOKUP(C8651,[1]MASTER!C:G,5,FALSE),"")</f>
        <v/>
      </c>
    </row>
    <row r="8652" spans="1:8" ht="15.75">
      <c r="A8652" s="109">
        <v>8681</v>
      </c>
      <c r="B8652" s="120"/>
      <c r="D8652" s="55" t="e">
        <f>VLOOKUP(C8652,#REF!,2,FALSE)</f>
        <v>#REF!</v>
      </c>
      <c r="E8652" s="172" t="str">
        <f>IFERROR(VLOOKUP(C8652,[1]MASTER!C:F,4,FALSE),"")</f>
        <v/>
      </c>
      <c r="F8652" s="172" t="str">
        <f>IFERROR(VLOOKUP(C8652,[1]MASTER!C:F,3,FALSE),"")</f>
        <v/>
      </c>
      <c r="G8652" s="175" t="str">
        <f>IFERROR(LOOKUP(C8652,[1]MASTER!C:C,[1]MASTER!B:B),"")</f>
        <v/>
      </c>
      <c r="H8652" s="176" t="str">
        <f>IFERROR(VLOOKUP(C8652,[1]MASTER!C:G,5,FALSE),"")</f>
        <v/>
      </c>
    </row>
    <row r="8653" spans="1:8" ht="15.75">
      <c r="A8653" s="52">
        <v>8682</v>
      </c>
      <c r="B8653" s="233"/>
      <c r="D8653" s="55" t="e">
        <f>VLOOKUP(C8653,#REF!,2,FALSE)</f>
        <v>#REF!</v>
      </c>
      <c r="E8653" s="172" t="str">
        <f>IFERROR(VLOOKUP(C8653,[1]MASTER!C:F,4,FALSE),"")</f>
        <v/>
      </c>
      <c r="F8653" s="172" t="str">
        <f>IFERROR(VLOOKUP(C8653,[1]MASTER!C:F,3,FALSE),"")</f>
        <v/>
      </c>
      <c r="G8653" s="175" t="str">
        <f>IFERROR(LOOKUP(C8653,[1]MASTER!C:C,[1]MASTER!B:B),"")</f>
        <v/>
      </c>
      <c r="H8653" s="176" t="str">
        <f>IFERROR(VLOOKUP(C8653,[1]MASTER!C:G,5,FALSE),"")</f>
        <v/>
      </c>
    </row>
    <row r="8654" spans="1:8" ht="15.75">
      <c r="A8654" s="109">
        <v>8683</v>
      </c>
      <c r="B8654" s="120"/>
      <c r="D8654" s="55" t="e">
        <f>VLOOKUP(C8654,#REF!,2,FALSE)</f>
        <v>#REF!</v>
      </c>
      <c r="E8654" s="172" t="str">
        <f>IFERROR(VLOOKUP(C8654,[1]MASTER!C:F,4,FALSE),"")</f>
        <v/>
      </c>
      <c r="F8654" s="172" t="str">
        <f>IFERROR(VLOOKUP(C8654,[1]MASTER!C:F,3,FALSE),"")</f>
        <v/>
      </c>
      <c r="G8654" s="175" t="str">
        <f>IFERROR(LOOKUP(C8654,[1]MASTER!C:C,[1]MASTER!B:B),"")</f>
        <v/>
      </c>
      <c r="H8654" s="176" t="str">
        <f>IFERROR(VLOOKUP(C8654,[1]MASTER!C:G,5,FALSE),"")</f>
        <v/>
      </c>
    </row>
    <row r="8655" spans="1:8" ht="15.75">
      <c r="A8655" s="52">
        <v>8684</v>
      </c>
      <c r="B8655" s="233"/>
      <c r="D8655" s="55" t="e">
        <f>VLOOKUP(C8655,#REF!,2,FALSE)</f>
        <v>#REF!</v>
      </c>
      <c r="E8655" s="172" t="str">
        <f>IFERROR(VLOOKUP(C8655,[1]MASTER!C:F,4,FALSE),"")</f>
        <v/>
      </c>
      <c r="F8655" s="172" t="str">
        <f>IFERROR(VLOOKUP(C8655,[1]MASTER!C:F,3,FALSE),"")</f>
        <v/>
      </c>
      <c r="G8655" s="175" t="str">
        <f>IFERROR(LOOKUP(C8655,[1]MASTER!C:C,[1]MASTER!B:B),"")</f>
        <v/>
      </c>
      <c r="H8655" s="176" t="str">
        <f>IFERROR(VLOOKUP(C8655,[1]MASTER!C:G,5,FALSE),"")</f>
        <v/>
      </c>
    </row>
    <row r="8656" spans="1:8" ht="15.75">
      <c r="A8656" s="109">
        <v>8685</v>
      </c>
      <c r="B8656" s="120"/>
      <c r="D8656" s="55" t="e">
        <f>VLOOKUP(C8656,#REF!,2,FALSE)</f>
        <v>#REF!</v>
      </c>
      <c r="E8656" s="172" t="str">
        <f>IFERROR(VLOOKUP(C8656,[1]MASTER!C:F,4,FALSE),"")</f>
        <v/>
      </c>
      <c r="F8656" s="172" t="str">
        <f>IFERROR(VLOOKUP(C8656,[1]MASTER!C:F,3,FALSE),"")</f>
        <v/>
      </c>
      <c r="G8656" s="175" t="str">
        <f>IFERROR(LOOKUP(C8656,[1]MASTER!C:C,[1]MASTER!B:B),"")</f>
        <v/>
      </c>
      <c r="H8656" s="176" t="str">
        <f>IFERROR(VLOOKUP(C8656,[1]MASTER!C:G,5,FALSE),"")</f>
        <v/>
      </c>
    </row>
    <row r="8657" spans="1:8" ht="15.75">
      <c r="A8657" s="52">
        <v>8686</v>
      </c>
      <c r="B8657" s="233"/>
      <c r="D8657" s="55" t="e">
        <f>VLOOKUP(C8657,#REF!,2,FALSE)</f>
        <v>#REF!</v>
      </c>
      <c r="E8657" s="172" t="str">
        <f>IFERROR(VLOOKUP(C8657,[1]MASTER!C:F,4,FALSE),"")</f>
        <v/>
      </c>
      <c r="F8657" s="172" t="str">
        <f>IFERROR(VLOOKUP(C8657,[1]MASTER!C:F,3,FALSE),"")</f>
        <v/>
      </c>
      <c r="G8657" s="175" t="str">
        <f>IFERROR(LOOKUP(C8657,[1]MASTER!C:C,[1]MASTER!B:B),"")</f>
        <v/>
      </c>
      <c r="H8657" s="176" t="str">
        <f>IFERROR(VLOOKUP(C8657,[1]MASTER!C:G,5,FALSE),"")</f>
        <v/>
      </c>
    </row>
    <row r="8658" spans="1:8" ht="15.75">
      <c r="A8658" s="109">
        <v>8687</v>
      </c>
      <c r="B8658" s="120"/>
      <c r="D8658" s="55" t="e">
        <f>VLOOKUP(C8658,#REF!,2,FALSE)</f>
        <v>#REF!</v>
      </c>
      <c r="E8658" s="172" t="str">
        <f>IFERROR(VLOOKUP(C8658,[1]MASTER!C:F,4,FALSE),"")</f>
        <v/>
      </c>
      <c r="F8658" s="172" t="str">
        <f>IFERROR(VLOOKUP(C8658,[1]MASTER!C:F,3,FALSE),"")</f>
        <v/>
      </c>
      <c r="G8658" s="175" t="str">
        <f>IFERROR(LOOKUP(C8658,[1]MASTER!C:C,[1]MASTER!B:B),"")</f>
        <v/>
      </c>
      <c r="H8658" s="176" t="str">
        <f>IFERROR(VLOOKUP(C8658,[1]MASTER!C:G,5,FALSE),"")</f>
        <v/>
      </c>
    </row>
    <row r="8659" spans="1:8" ht="15.75">
      <c r="A8659" s="52">
        <v>8688</v>
      </c>
      <c r="B8659" s="233"/>
      <c r="D8659" s="55" t="e">
        <f>VLOOKUP(C8659,#REF!,2,FALSE)</f>
        <v>#REF!</v>
      </c>
      <c r="E8659" s="172" t="str">
        <f>IFERROR(VLOOKUP(C8659,[1]MASTER!C:F,4,FALSE),"")</f>
        <v/>
      </c>
      <c r="F8659" s="172" t="str">
        <f>IFERROR(VLOOKUP(C8659,[1]MASTER!C:F,3,FALSE),"")</f>
        <v/>
      </c>
      <c r="G8659" s="175" t="str">
        <f>IFERROR(LOOKUP(C8659,[1]MASTER!C:C,[1]MASTER!B:B),"")</f>
        <v/>
      </c>
      <c r="H8659" s="176" t="str">
        <f>IFERROR(VLOOKUP(C8659,[1]MASTER!C:G,5,FALSE),"")</f>
        <v/>
      </c>
    </row>
    <row r="8660" spans="1:8" ht="15.75">
      <c r="A8660" s="109">
        <v>8689</v>
      </c>
      <c r="B8660" s="120"/>
      <c r="D8660" s="55" t="e">
        <f>VLOOKUP(C8660,#REF!,2,FALSE)</f>
        <v>#REF!</v>
      </c>
      <c r="E8660" s="172" t="str">
        <f>IFERROR(VLOOKUP(C8660,[1]MASTER!C:F,4,FALSE),"")</f>
        <v/>
      </c>
      <c r="F8660" s="172" t="str">
        <f>IFERROR(VLOOKUP(C8660,[1]MASTER!C:F,3,FALSE),"")</f>
        <v/>
      </c>
      <c r="G8660" s="175" t="str">
        <f>IFERROR(LOOKUP(C8660,[1]MASTER!C:C,[1]MASTER!B:B),"")</f>
        <v/>
      </c>
      <c r="H8660" s="176" t="str">
        <f>IFERROR(VLOOKUP(C8660,[1]MASTER!C:G,5,FALSE),"")</f>
        <v/>
      </c>
    </row>
    <row r="8661" spans="1:8" ht="15.75">
      <c r="A8661" s="52">
        <v>8690</v>
      </c>
      <c r="B8661" s="233"/>
      <c r="D8661" s="55" t="e">
        <f>VLOOKUP(C8661,#REF!,2,FALSE)</f>
        <v>#REF!</v>
      </c>
      <c r="E8661" s="172" t="str">
        <f>IFERROR(VLOOKUP(C8661,[1]MASTER!C:F,4,FALSE),"")</f>
        <v/>
      </c>
      <c r="F8661" s="172" t="str">
        <f>IFERROR(VLOOKUP(C8661,[1]MASTER!C:F,3,FALSE),"")</f>
        <v/>
      </c>
      <c r="G8661" s="175" t="str">
        <f>IFERROR(LOOKUP(C8661,[1]MASTER!C:C,[1]MASTER!B:B),"")</f>
        <v/>
      </c>
      <c r="H8661" s="176" t="str">
        <f>IFERROR(VLOOKUP(C8661,[1]MASTER!C:G,5,FALSE),"")</f>
        <v/>
      </c>
    </row>
    <row r="8662" spans="1:8" ht="15.75">
      <c r="A8662" s="109">
        <v>8691</v>
      </c>
      <c r="B8662" s="120"/>
      <c r="D8662" s="55" t="e">
        <f>VLOOKUP(C8662,#REF!,2,FALSE)</f>
        <v>#REF!</v>
      </c>
      <c r="E8662" s="172" t="str">
        <f>IFERROR(VLOOKUP(C8662,[1]MASTER!C:F,4,FALSE),"")</f>
        <v/>
      </c>
      <c r="F8662" s="172" t="str">
        <f>IFERROR(VLOOKUP(C8662,[1]MASTER!C:F,3,FALSE),"")</f>
        <v/>
      </c>
      <c r="G8662" s="175" t="str">
        <f>IFERROR(LOOKUP(C8662,[1]MASTER!C:C,[1]MASTER!B:B),"")</f>
        <v/>
      </c>
      <c r="H8662" s="176" t="str">
        <f>IFERROR(VLOOKUP(C8662,[1]MASTER!C:G,5,FALSE),"")</f>
        <v/>
      </c>
    </row>
    <row r="8663" spans="1:8" ht="15.75">
      <c r="A8663" s="52">
        <v>8692</v>
      </c>
      <c r="B8663" s="233"/>
      <c r="D8663" s="55" t="e">
        <f>VLOOKUP(C8663,#REF!,2,FALSE)</f>
        <v>#REF!</v>
      </c>
      <c r="E8663" s="172" t="str">
        <f>IFERROR(VLOOKUP(C8663,[1]MASTER!C:F,4,FALSE),"")</f>
        <v/>
      </c>
      <c r="F8663" s="172" t="str">
        <f>IFERROR(VLOOKUP(C8663,[1]MASTER!C:F,3,FALSE),"")</f>
        <v/>
      </c>
      <c r="G8663" s="175" t="str">
        <f>IFERROR(LOOKUP(C8663,[1]MASTER!C:C,[1]MASTER!B:B),"")</f>
        <v/>
      </c>
      <c r="H8663" s="176" t="str">
        <f>IFERROR(VLOOKUP(C8663,[1]MASTER!C:G,5,FALSE),"")</f>
        <v/>
      </c>
    </row>
    <row r="8664" spans="1:8" ht="15.75">
      <c r="A8664" s="109">
        <v>8693</v>
      </c>
      <c r="B8664" s="120"/>
      <c r="D8664" s="55" t="e">
        <f>VLOOKUP(C8664,#REF!,2,FALSE)</f>
        <v>#REF!</v>
      </c>
      <c r="E8664" s="172" t="str">
        <f>IFERROR(VLOOKUP(C8664,[1]MASTER!C:F,4,FALSE),"")</f>
        <v/>
      </c>
      <c r="F8664" s="172" t="str">
        <f>IFERROR(VLOOKUP(C8664,[1]MASTER!C:F,3,FALSE),"")</f>
        <v/>
      </c>
      <c r="G8664" s="175" t="str">
        <f>IFERROR(LOOKUP(C8664,[1]MASTER!C:C,[1]MASTER!B:B),"")</f>
        <v/>
      </c>
      <c r="H8664" s="176" t="str">
        <f>IFERROR(VLOOKUP(C8664,[1]MASTER!C:G,5,FALSE),"")</f>
        <v/>
      </c>
    </row>
    <row r="8665" spans="1:8" ht="15.75">
      <c r="A8665" s="52">
        <v>8694</v>
      </c>
      <c r="B8665" s="233"/>
      <c r="D8665" s="55" t="e">
        <f>VLOOKUP(C8665,#REF!,2,FALSE)</f>
        <v>#REF!</v>
      </c>
      <c r="E8665" s="172" t="str">
        <f>IFERROR(VLOOKUP(C8665,[1]MASTER!C:F,4,FALSE),"")</f>
        <v/>
      </c>
      <c r="F8665" s="172" t="str">
        <f>IFERROR(VLOOKUP(C8665,[1]MASTER!C:F,3,FALSE),"")</f>
        <v/>
      </c>
      <c r="G8665" s="175" t="str">
        <f>IFERROR(LOOKUP(C8665,[1]MASTER!C:C,[1]MASTER!B:B),"")</f>
        <v/>
      </c>
      <c r="H8665" s="176" t="str">
        <f>IFERROR(VLOOKUP(C8665,[1]MASTER!C:G,5,FALSE),"")</f>
        <v/>
      </c>
    </row>
    <row r="8666" spans="1:8" ht="15.75">
      <c r="A8666" s="109">
        <v>8695</v>
      </c>
      <c r="B8666" s="120"/>
      <c r="D8666" s="55" t="e">
        <f>VLOOKUP(C8666,#REF!,2,FALSE)</f>
        <v>#REF!</v>
      </c>
      <c r="E8666" s="172" t="str">
        <f>IFERROR(VLOOKUP(C8666,[1]MASTER!C:F,4,FALSE),"")</f>
        <v/>
      </c>
      <c r="F8666" s="172" t="str">
        <f>IFERROR(VLOOKUP(C8666,[1]MASTER!C:F,3,FALSE),"")</f>
        <v/>
      </c>
      <c r="G8666" s="175" t="str">
        <f>IFERROR(LOOKUP(C8666,[1]MASTER!C:C,[1]MASTER!B:B),"")</f>
        <v/>
      </c>
      <c r="H8666" s="176" t="str">
        <f>IFERROR(VLOOKUP(C8666,[1]MASTER!C:G,5,FALSE),"")</f>
        <v/>
      </c>
    </row>
    <row r="8667" spans="1:8" ht="15.75">
      <c r="A8667" s="52">
        <v>8696</v>
      </c>
      <c r="B8667" s="233"/>
      <c r="D8667" s="55" t="e">
        <f>VLOOKUP(C8667,#REF!,2,FALSE)</f>
        <v>#REF!</v>
      </c>
      <c r="E8667" s="172" t="str">
        <f>IFERROR(VLOOKUP(C8667,[1]MASTER!C:F,4,FALSE),"")</f>
        <v/>
      </c>
      <c r="F8667" s="172" t="str">
        <f>IFERROR(VLOOKUP(C8667,[1]MASTER!C:F,3,FALSE),"")</f>
        <v/>
      </c>
      <c r="G8667" s="175" t="str">
        <f>IFERROR(LOOKUP(C8667,[1]MASTER!C:C,[1]MASTER!B:B),"")</f>
        <v/>
      </c>
      <c r="H8667" s="176" t="str">
        <f>IFERROR(VLOOKUP(C8667,[1]MASTER!C:G,5,FALSE),"")</f>
        <v/>
      </c>
    </row>
    <row r="8668" spans="1:8" ht="15.75">
      <c r="A8668" s="109">
        <v>8697</v>
      </c>
      <c r="B8668" s="120"/>
      <c r="D8668" s="55" t="e">
        <f>VLOOKUP(C8668,#REF!,2,FALSE)</f>
        <v>#REF!</v>
      </c>
      <c r="E8668" s="172" t="str">
        <f>IFERROR(VLOOKUP(C8668,[1]MASTER!C:F,4,FALSE),"")</f>
        <v/>
      </c>
      <c r="F8668" s="172" t="str">
        <f>IFERROR(VLOOKUP(C8668,[1]MASTER!C:F,3,FALSE),"")</f>
        <v/>
      </c>
      <c r="G8668" s="175" t="str">
        <f>IFERROR(LOOKUP(C8668,[1]MASTER!C:C,[1]MASTER!B:B),"")</f>
        <v/>
      </c>
      <c r="H8668" s="176" t="str">
        <f>IFERROR(VLOOKUP(C8668,[1]MASTER!C:G,5,FALSE),"")</f>
        <v/>
      </c>
    </row>
    <row r="8669" spans="1:8" ht="15.75">
      <c r="A8669" s="52">
        <v>8698</v>
      </c>
      <c r="B8669" s="233"/>
      <c r="D8669" s="55" t="e">
        <f>VLOOKUP(C8669,#REF!,2,FALSE)</f>
        <v>#REF!</v>
      </c>
      <c r="E8669" s="172" t="str">
        <f>IFERROR(VLOOKUP(C8669,[1]MASTER!C:F,4,FALSE),"")</f>
        <v/>
      </c>
      <c r="F8669" s="172" t="str">
        <f>IFERROR(VLOOKUP(C8669,[1]MASTER!C:F,3,FALSE),"")</f>
        <v/>
      </c>
      <c r="G8669" s="175" t="str">
        <f>IFERROR(LOOKUP(C8669,[1]MASTER!C:C,[1]MASTER!B:B),"")</f>
        <v/>
      </c>
      <c r="H8669" s="176" t="str">
        <f>IFERROR(VLOOKUP(C8669,[1]MASTER!C:G,5,FALSE),"")</f>
        <v/>
      </c>
    </row>
    <row r="8670" spans="1:8" ht="15.75">
      <c r="A8670" s="109">
        <v>8699</v>
      </c>
      <c r="B8670" s="120"/>
      <c r="D8670" s="55" t="e">
        <f>VLOOKUP(C8670,#REF!,2,FALSE)</f>
        <v>#REF!</v>
      </c>
      <c r="E8670" s="172" t="str">
        <f>IFERROR(VLOOKUP(C8670,[1]MASTER!C:F,4,FALSE),"")</f>
        <v/>
      </c>
      <c r="F8670" s="172" t="str">
        <f>IFERROR(VLOOKUP(C8670,[1]MASTER!C:F,3,FALSE),"")</f>
        <v/>
      </c>
      <c r="G8670" s="175" t="str">
        <f>IFERROR(LOOKUP(C8670,[1]MASTER!C:C,[1]MASTER!B:B),"")</f>
        <v/>
      </c>
      <c r="H8670" s="176" t="str">
        <f>IFERROR(VLOOKUP(C8670,[1]MASTER!C:G,5,FALSE),"")</f>
        <v/>
      </c>
    </row>
    <row r="8671" spans="1:8" ht="15.75">
      <c r="A8671" s="52">
        <v>8700</v>
      </c>
      <c r="B8671" s="233"/>
      <c r="D8671" s="55" t="e">
        <f>VLOOKUP(C8671,#REF!,2,FALSE)</f>
        <v>#REF!</v>
      </c>
      <c r="E8671" s="172" t="str">
        <f>IFERROR(VLOOKUP(C8671,[1]MASTER!C:F,4,FALSE),"")</f>
        <v/>
      </c>
      <c r="F8671" s="172" t="str">
        <f>IFERROR(VLOOKUP(C8671,[1]MASTER!C:F,3,FALSE),"")</f>
        <v/>
      </c>
      <c r="G8671" s="175" t="str">
        <f>IFERROR(LOOKUP(C8671,[1]MASTER!C:C,[1]MASTER!B:B),"")</f>
        <v/>
      </c>
      <c r="H8671" s="176" t="str">
        <f>IFERROR(VLOOKUP(C8671,[1]MASTER!C:G,5,FALSE),"")</f>
        <v/>
      </c>
    </row>
    <row r="8672" spans="1:8" ht="15.75">
      <c r="A8672" s="109">
        <v>8701</v>
      </c>
      <c r="B8672" s="120"/>
      <c r="D8672" s="55" t="e">
        <f>VLOOKUP(C8672,#REF!,2,FALSE)</f>
        <v>#REF!</v>
      </c>
      <c r="E8672" s="172" t="str">
        <f>IFERROR(VLOOKUP(C8672,[1]MASTER!C:F,4,FALSE),"")</f>
        <v/>
      </c>
      <c r="F8672" s="172" t="str">
        <f>IFERROR(VLOOKUP(C8672,[1]MASTER!C:F,3,FALSE),"")</f>
        <v/>
      </c>
      <c r="G8672" s="175" t="str">
        <f>IFERROR(LOOKUP(C8672,[1]MASTER!C:C,[1]MASTER!B:B),"")</f>
        <v/>
      </c>
      <c r="H8672" s="176" t="str">
        <f>IFERROR(VLOOKUP(C8672,[1]MASTER!C:G,5,FALSE),"")</f>
        <v/>
      </c>
    </row>
    <row r="8673" spans="1:8" ht="15.75">
      <c r="A8673" s="52">
        <v>8702</v>
      </c>
      <c r="B8673" s="233"/>
      <c r="D8673" s="55" t="e">
        <f>VLOOKUP(C8673,#REF!,2,FALSE)</f>
        <v>#REF!</v>
      </c>
      <c r="E8673" s="172" t="str">
        <f>IFERROR(VLOOKUP(C8673,[1]MASTER!C:F,4,FALSE),"")</f>
        <v/>
      </c>
      <c r="F8673" s="172" t="str">
        <f>IFERROR(VLOOKUP(C8673,[1]MASTER!C:F,3,FALSE),"")</f>
        <v/>
      </c>
      <c r="G8673" s="175" t="str">
        <f>IFERROR(LOOKUP(C8673,[1]MASTER!C:C,[1]MASTER!B:B),"")</f>
        <v/>
      </c>
      <c r="H8673" s="176" t="str">
        <f>IFERROR(VLOOKUP(C8673,[1]MASTER!C:G,5,FALSE),"")</f>
        <v/>
      </c>
    </row>
    <row r="8674" spans="1:8" ht="15.75">
      <c r="A8674" s="109">
        <v>8703</v>
      </c>
      <c r="B8674" s="120"/>
      <c r="D8674" s="55" t="e">
        <f>VLOOKUP(C8674,#REF!,2,FALSE)</f>
        <v>#REF!</v>
      </c>
      <c r="E8674" s="172" t="str">
        <f>IFERROR(VLOOKUP(C8674,[1]MASTER!C:F,4,FALSE),"")</f>
        <v/>
      </c>
      <c r="F8674" s="172" t="str">
        <f>IFERROR(VLOOKUP(C8674,[1]MASTER!C:F,3,FALSE),"")</f>
        <v/>
      </c>
      <c r="G8674" s="175" t="str">
        <f>IFERROR(LOOKUP(C8674,[1]MASTER!C:C,[1]MASTER!B:B),"")</f>
        <v/>
      </c>
      <c r="H8674" s="176" t="str">
        <f>IFERROR(VLOOKUP(C8674,[1]MASTER!C:G,5,FALSE),"")</f>
        <v/>
      </c>
    </row>
    <row r="8675" spans="1:8" ht="15.75">
      <c r="A8675" s="52">
        <v>8704</v>
      </c>
      <c r="B8675" s="233"/>
      <c r="D8675" s="55" t="e">
        <f>VLOOKUP(C8675,#REF!,2,FALSE)</f>
        <v>#REF!</v>
      </c>
      <c r="E8675" s="172" t="str">
        <f>IFERROR(VLOOKUP(C8675,[1]MASTER!C:F,4,FALSE),"")</f>
        <v/>
      </c>
      <c r="F8675" s="172" t="str">
        <f>IFERROR(VLOOKUP(C8675,[1]MASTER!C:F,3,FALSE),"")</f>
        <v/>
      </c>
      <c r="G8675" s="175" t="str">
        <f>IFERROR(LOOKUP(C8675,[1]MASTER!C:C,[1]MASTER!B:B),"")</f>
        <v/>
      </c>
      <c r="H8675" s="176" t="str">
        <f>IFERROR(VLOOKUP(C8675,[1]MASTER!C:G,5,FALSE),"")</f>
        <v/>
      </c>
    </row>
    <row r="8676" spans="1:8" ht="15.75">
      <c r="A8676" s="109">
        <v>8705</v>
      </c>
      <c r="B8676" s="120"/>
      <c r="D8676" s="55" t="e">
        <f>VLOOKUP(C8676,#REF!,2,FALSE)</f>
        <v>#REF!</v>
      </c>
      <c r="E8676" s="172" t="str">
        <f>IFERROR(VLOOKUP(C8676,[1]MASTER!C:F,4,FALSE),"")</f>
        <v/>
      </c>
      <c r="F8676" s="172" t="str">
        <f>IFERROR(VLOOKUP(C8676,[1]MASTER!C:F,3,FALSE),"")</f>
        <v/>
      </c>
      <c r="G8676" s="175" t="str">
        <f>IFERROR(LOOKUP(C8676,[1]MASTER!C:C,[1]MASTER!B:B),"")</f>
        <v/>
      </c>
      <c r="H8676" s="176" t="str">
        <f>IFERROR(VLOOKUP(C8676,[1]MASTER!C:G,5,FALSE),"")</f>
        <v/>
      </c>
    </row>
    <row r="8677" spans="1:8" ht="15.75">
      <c r="A8677" s="52">
        <v>8706</v>
      </c>
      <c r="B8677" s="233"/>
      <c r="D8677" s="55" t="e">
        <f>VLOOKUP(C8677,#REF!,2,FALSE)</f>
        <v>#REF!</v>
      </c>
      <c r="E8677" s="172" t="str">
        <f>IFERROR(VLOOKUP(C8677,[1]MASTER!C:F,4,FALSE),"")</f>
        <v/>
      </c>
      <c r="F8677" s="172" t="str">
        <f>IFERROR(VLOOKUP(C8677,[1]MASTER!C:F,3,FALSE),"")</f>
        <v/>
      </c>
      <c r="G8677" s="175" t="str">
        <f>IFERROR(LOOKUP(C8677,[1]MASTER!C:C,[1]MASTER!B:B),"")</f>
        <v/>
      </c>
      <c r="H8677" s="176" t="str">
        <f>IFERROR(VLOOKUP(C8677,[1]MASTER!C:G,5,FALSE),"")</f>
        <v/>
      </c>
    </row>
    <row r="8678" spans="1:8" ht="15.75">
      <c r="A8678" s="109">
        <v>8707</v>
      </c>
      <c r="B8678" s="120"/>
      <c r="D8678" s="55" t="e">
        <f>VLOOKUP(C8678,#REF!,2,FALSE)</f>
        <v>#REF!</v>
      </c>
      <c r="E8678" s="172" t="str">
        <f>IFERROR(VLOOKUP(C8678,[1]MASTER!C:F,4,FALSE),"")</f>
        <v/>
      </c>
      <c r="F8678" s="172" t="str">
        <f>IFERROR(VLOOKUP(C8678,[1]MASTER!C:F,3,FALSE),"")</f>
        <v/>
      </c>
      <c r="G8678" s="175" t="str">
        <f>IFERROR(LOOKUP(C8678,[1]MASTER!C:C,[1]MASTER!B:B),"")</f>
        <v/>
      </c>
      <c r="H8678" s="176" t="str">
        <f>IFERROR(VLOOKUP(C8678,[1]MASTER!C:G,5,FALSE),"")</f>
        <v/>
      </c>
    </row>
    <row r="8679" spans="1:8" ht="15.75">
      <c r="A8679" s="52">
        <v>8708</v>
      </c>
      <c r="B8679" s="233"/>
      <c r="D8679" s="55" t="e">
        <f>VLOOKUP(C8679,#REF!,2,FALSE)</f>
        <v>#REF!</v>
      </c>
      <c r="E8679" s="172" t="str">
        <f>IFERROR(VLOOKUP(C8679,[1]MASTER!C:F,4,FALSE),"")</f>
        <v/>
      </c>
      <c r="F8679" s="172" t="str">
        <f>IFERROR(VLOOKUP(C8679,[1]MASTER!C:F,3,FALSE),"")</f>
        <v/>
      </c>
      <c r="G8679" s="175" t="str">
        <f>IFERROR(LOOKUP(C8679,[1]MASTER!C:C,[1]MASTER!B:B),"")</f>
        <v/>
      </c>
      <c r="H8679" s="176" t="str">
        <f>IFERROR(VLOOKUP(C8679,[1]MASTER!C:G,5,FALSE),"")</f>
        <v/>
      </c>
    </row>
    <row r="8680" spans="1:8" ht="15.75">
      <c r="A8680" s="109">
        <v>8709</v>
      </c>
      <c r="B8680" s="120"/>
      <c r="D8680" s="55" t="e">
        <f>VLOOKUP(C8680,#REF!,2,FALSE)</f>
        <v>#REF!</v>
      </c>
      <c r="E8680" s="172" t="str">
        <f>IFERROR(VLOOKUP(C8680,[1]MASTER!C:F,4,FALSE),"")</f>
        <v/>
      </c>
      <c r="F8680" s="172" t="str">
        <f>IFERROR(VLOOKUP(C8680,[1]MASTER!C:F,3,FALSE),"")</f>
        <v/>
      </c>
      <c r="G8680" s="175" t="str">
        <f>IFERROR(LOOKUP(C8680,[1]MASTER!C:C,[1]MASTER!B:B),"")</f>
        <v/>
      </c>
      <c r="H8680" s="176" t="str">
        <f>IFERROR(VLOOKUP(C8680,[1]MASTER!C:G,5,FALSE),"")</f>
        <v/>
      </c>
    </row>
    <row r="8681" spans="1:8" ht="15.75">
      <c r="A8681" s="52">
        <v>8710</v>
      </c>
      <c r="B8681" s="233"/>
      <c r="D8681" s="55" t="e">
        <f>VLOOKUP(C8681,#REF!,2,FALSE)</f>
        <v>#REF!</v>
      </c>
      <c r="E8681" s="172" t="str">
        <f>IFERROR(VLOOKUP(C8681,[1]MASTER!C:F,4,FALSE),"")</f>
        <v/>
      </c>
      <c r="F8681" s="172" t="str">
        <f>IFERROR(VLOOKUP(C8681,[1]MASTER!C:F,3,FALSE),"")</f>
        <v/>
      </c>
      <c r="G8681" s="175" t="str">
        <f>IFERROR(LOOKUP(C8681,[1]MASTER!C:C,[1]MASTER!B:B),"")</f>
        <v/>
      </c>
      <c r="H8681" s="176" t="str">
        <f>IFERROR(VLOOKUP(C8681,[1]MASTER!C:G,5,FALSE),"")</f>
        <v/>
      </c>
    </row>
    <row r="8682" spans="1:8" ht="15.75">
      <c r="A8682" s="109">
        <v>8711</v>
      </c>
      <c r="B8682" s="120"/>
      <c r="D8682" s="55" t="e">
        <f>VLOOKUP(C8682,#REF!,2,FALSE)</f>
        <v>#REF!</v>
      </c>
      <c r="E8682" s="172" t="str">
        <f>IFERROR(VLOOKUP(C8682,[1]MASTER!C:F,4,FALSE),"")</f>
        <v/>
      </c>
      <c r="F8682" s="172" t="str">
        <f>IFERROR(VLOOKUP(C8682,[1]MASTER!C:F,3,FALSE),"")</f>
        <v/>
      </c>
      <c r="G8682" s="175" t="str">
        <f>IFERROR(LOOKUP(C8682,[1]MASTER!C:C,[1]MASTER!B:B),"")</f>
        <v/>
      </c>
      <c r="H8682" s="176" t="str">
        <f>IFERROR(VLOOKUP(C8682,[1]MASTER!C:G,5,FALSE),"")</f>
        <v/>
      </c>
    </row>
    <row r="8683" spans="1:8" ht="15.75">
      <c r="A8683" s="52">
        <v>8712</v>
      </c>
      <c r="B8683" s="233"/>
      <c r="D8683" s="55" t="e">
        <f>VLOOKUP(C8683,#REF!,2,FALSE)</f>
        <v>#REF!</v>
      </c>
      <c r="E8683" s="172" t="str">
        <f>IFERROR(VLOOKUP(C8683,[1]MASTER!C:F,4,FALSE),"")</f>
        <v/>
      </c>
      <c r="F8683" s="172" t="str">
        <f>IFERROR(VLOOKUP(C8683,[1]MASTER!C:F,3,FALSE),"")</f>
        <v/>
      </c>
      <c r="G8683" s="175" t="str">
        <f>IFERROR(LOOKUP(C8683,[1]MASTER!C:C,[1]MASTER!B:B),"")</f>
        <v/>
      </c>
      <c r="H8683" s="176" t="str">
        <f>IFERROR(VLOOKUP(C8683,[1]MASTER!C:G,5,FALSE),"")</f>
        <v/>
      </c>
    </row>
    <row r="8684" spans="1:8" ht="15.75">
      <c r="A8684" s="109">
        <v>8713</v>
      </c>
      <c r="B8684" s="120"/>
      <c r="D8684" s="55" t="e">
        <f>VLOOKUP(C8684,#REF!,2,FALSE)</f>
        <v>#REF!</v>
      </c>
      <c r="E8684" s="172" t="str">
        <f>IFERROR(VLOOKUP(C8684,[1]MASTER!C:F,4,FALSE),"")</f>
        <v/>
      </c>
      <c r="F8684" s="172" t="str">
        <f>IFERROR(VLOOKUP(C8684,[1]MASTER!C:F,3,FALSE),"")</f>
        <v/>
      </c>
      <c r="G8684" s="175" t="str">
        <f>IFERROR(LOOKUP(C8684,[1]MASTER!C:C,[1]MASTER!B:B),"")</f>
        <v/>
      </c>
      <c r="H8684" s="176" t="str">
        <f>IFERROR(VLOOKUP(C8684,[1]MASTER!C:G,5,FALSE),"")</f>
        <v/>
      </c>
    </row>
    <row r="8685" spans="1:8" ht="15.75">
      <c r="A8685" s="52">
        <v>8714</v>
      </c>
      <c r="B8685" s="233"/>
      <c r="D8685" s="55" t="e">
        <f>VLOOKUP(C8685,#REF!,2,FALSE)</f>
        <v>#REF!</v>
      </c>
      <c r="E8685" s="172" t="str">
        <f>IFERROR(VLOOKUP(C8685,[1]MASTER!C:F,4,FALSE),"")</f>
        <v/>
      </c>
      <c r="F8685" s="172" t="str">
        <f>IFERROR(VLOOKUP(C8685,[1]MASTER!C:F,3,FALSE),"")</f>
        <v/>
      </c>
      <c r="G8685" s="175" t="str">
        <f>IFERROR(LOOKUP(C8685,[1]MASTER!C:C,[1]MASTER!B:B),"")</f>
        <v/>
      </c>
      <c r="H8685" s="176" t="str">
        <f>IFERROR(VLOOKUP(C8685,[1]MASTER!C:G,5,FALSE),"")</f>
        <v/>
      </c>
    </row>
    <row r="8686" spans="1:8" ht="15.75">
      <c r="A8686" s="109">
        <v>8715</v>
      </c>
      <c r="B8686" s="120"/>
      <c r="D8686" s="55" t="e">
        <f>VLOOKUP(C8686,#REF!,2,FALSE)</f>
        <v>#REF!</v>
      </c>
      <c r="E8686" s="172" t="str">
        <f>IFERROR(VLOOKUP(C8686,[1]MASTER!C:F,4,FALSE),"")</f>
        <v/>
      </c>
      <c r="F8686" s="172" t="str">
        <f>IFERROR(VLOOKUP(C8686,[1]MASTER!C:F,3,FALSE),"")</f>
        <v/>
      </c>
      <c r="G8686" s="175" t="str">
        <f>IFERROR(LOOKUP(C8686,[1]MASTER!C:C,[1]MASTER!B:B),"")</f>
        <v/>
      </c>
      <c r="H8686" s="176" t="str">
        <f>IFERROR(VLOOKUP(C8686,[1]MASTER!C:G,5,FALSE),"")</f>
        <v/>
      </c>
    </row>
    <row r="8687" spans="1:8" ht="15.75">
      <c r="A8687" s="52">
        <v>8716</v>
      </c>
      <c r="B8687" s="233"/>
      <c r="D8687" s="55" t="e">
        <f>VLOOKUP(C8687,#REF!,2,FALSE)</f>
        <v>#REF!</v>
      </c>
      <c r="E8687" s="172" t="str">
        <f>IFERROR(VLOOKUP(C8687,[1]MASTER!C:F,4,FALSE),"")</f>
        <v/>
      </c>
      <c r="F8687" s="172" t="str">
        <f>IFERROR(VLOOKUP(C8687,[1]MASTER!C:F,3,FALSE),"")</f>
        <v/>
      </c>
      <c r="G8687" s="175" t="str">
        <f>IFERROR(LOOKUP(C8687,[1]MASTER!C:C,[1]MASTER!B:B),"")</f>
        <v/>
      </c>
      <c r="H8687" s="176" t="str">
        <f>IFERROR(VLOOKUP(C8687,[1]MASTER!C:G,5,FALSE),"")</f>
        <v/>
      </c>
    </row>
    <row r="8688" spans="1:8" ht="15.75">
      <c r="A8688" s="109">
        <v>8717</v>
      </c>
      <c r="B8688" s="120"/>
      <c r="D8688" s="55" t="e">
        <f>VLOOKUP(C8688,#REF!,2,FALSE)</f>
        <v>#REF!</v>
      </c>
      <c r="E8688" s="172" t="str">
        <f>IFERROR(VLOOKUP(C8688,[1]MASTER!C:F,4,FALSE),"")</f>
        <v/>
      </c>
      <c r="F8688" s="172" t="str">
        <f>IFERROR(VLOOKUP(C8688,[1]MASTER!C:F,3,FALSE),"")</f>
        <v/>
      </c>
      <c r="G8688" s="175" t="str">
        <f>IFERROR(LOOKUP(C8688,[1]MASTER!C:C,[1]MASTER!B:B),"")</f>
        <v/>
      </c>
      <c r="H8688" s="176" t="str">
        <f>IFERROR(VLOOKUP(C8688,[1]MASTER!C:G,5,FALSE),"")</f>
        <v/>
      </c>
    </row>
    <row r="8689" spans="1:8" ht="15.75">
      <c r="A8689" s="52">
        <v>8718</v>
      </c>
      <c r="B8689" s="233"/>
      <c r="D8689" s="55" t="e">
        <f>VLOOKUP(C8689,#REF!,2,FALSE)</f>
        <v>#REF!</v>
      </c>
      <c r="E8689" s="172" t="str">
        <f>IFERROR(VLOOKUP(C8689,[1]MASTER!C:F,4,FALSE),"")</f>
        <v/>
      </c>
      <c r="F8689" s="172" t="str">
        <f>IFERROR(VLOOKUP(C8689,[1]MASTER!C:F,3,FALSE),"")</f>
        <v/>
      </c>
      <c r="G8689" s="175" t="str">
        <f>IFERROR(LOOKUP(C8689,[1]MASTER!C:C,[1]MASTER!B:B),"")</f>
        <v/>
      </c>
      <c r="H8689" s="176" t="str">
        <f>IFERROR(VLOOKUP(C8689,[1]MASTER!C:G,5,FALSE),"")</f>
        <v/>
      </c>
    </row>
    <row r="8690" spans="1:8" ht="15.75">
      <c r="A8690" s="109">
        <v>8719</v>
      </c>
      <c r="B8690" s="120"/>
      <c r="D8690" s="55" t="e">
        <f>VLOOKUP(C8690,#REF!,2,FALSE)</f>
        <v>#REF!</v>
      </c>
      <c r="E8690" s="172" t="str">
        <f>IFERROR(VLOOKUP(C8690,[1]MASTER!C:F,4,FALSE),"")</f>
        <v/>
      </c>
      <c r="F8690" s="172" t="str">
        <f>IFERROR(VLOOKUP(C8690,[1]MASTER!C:F,3,FALSE),"")</f>
        <v/>
      </c>
      <c r="G8690" s="175" t="str">
        <f>IFERROR(LOOKUP(C8690,[1]MASTER!C:C,[1]MASTER!B:B),"")</f>
        <v/>
      </c>
      <c r="H8690" s="176" t="str">
        <f>IFERROR(VLOOKUP(C8690,[1]MASTER!C:G,5,FALSE),"")</f>
        <v/>
      </c>
    </row>
    <row r="8691" spans="1:8" ht="15.75">
      <c r="A8691" s="52">
        <v>8720</v>
      </c>
      <c r="B8691" s="233"/>
      <c r="D8691" s="55" t="e">
        <f>VLOOKUP(C8691,#REF!,2,FALSE)</f>
        <v>#REF!</v>
      </c>
      <c r="E8691" s="172" t="str">
        <f>IFERROR(VLOOKUP(C8691,[1]MASTER!C:F,4,FALSE),"")</f>
        <v/>
      </c>
      <c r="F8691" s="172" t="str">
        <f>IFERROR(VLOOKUP(C8691,[1]MASTER!C:F,3,FALSE),"")</f>
        <v/>
      </c>
      <c r="G8691" s="175" t="str">
        <f>IFERROR(LOOKUP(C8691,[1]MASTER!C:C,[1]MASTER!B:B),"")</f>
        <v/>
      </c>
      <c r="H8691" s="176" t="str">
        <f>IFERROR(VLOOKUP(C8691,[1]MASTER!C:G,5,FALSE),"")</f>
        <v/>
      </c>
    </row>
    <row r="8692" spans="1:8" ht="15.75">
      <c r="A8692" s="109">
        <v>8721</v>
      </c>
      <c r="B8692" s="120"/>
      <c r="D8692" s="55" t="e">
        <f>VLOOKUP(C8692,#REF!,2,FALSE)</f>
        <v>#REF!</v>
      </c>
      <c r="E8692" s="172" t="str">
        <f>IFERROR(VLOOKUP(C8692,[1]MASTER!C:F,4,FALSE),"")</f>
        <v/>
      </c>
      <c r="F8692" s="172" t="str">
        <f>IFERROR(VLOOKUP(C8692,[1]MASTER!C:F,3,FALSE),"")</f>
        <v/>
      </c>
      <c r="G8692" s="175" t="str">
        <f>IFERROR(LOOKUP(C8692,[1]MASTER!C:C,[1]MASTER!B:B),"")</f>
        <v/>
      </c>
      <c r="H8692" s="176" t="str">
        <f>IFERROR(VLOOKUP(C8692,[1]MASTER!C:G,5,FALSE),"")</f>
        <v/>
      </c>
    </row>
    <row r="8693" spans="1:8" ht="15.75">
      <c r="A8693" s="52">
        <v>8722</v>
      </c>
      <c r="B8693" s="233"/>
      <c r="D8693" s="55" t="e">
        <f>VLOOKUP(C8693,#REF!,2,FALSE)</f>
        <v>#REF!</v>
      </c>
      <c r="E8693" s="172" t="str">
        <f>IFERROR(VLOOKUP(C8693,[1]MASTER!C:F,4,FALSE),"")</f>
        <v/>
      </c>
      <c r="F8693" s="172" t="str">
        <f>IFERROR(VLOOKUP(C8693,[1]MASTER!C:F,3,FALSE),"")</f>
        <v/>
      </c>
      <c r="G8693" s="175" t="str">
        <f>IFERROR(LOOKUP(C8693,[1]MASTER!C:C,[1]MASTER!B:B),"")</f>
        <v/>
      </c>
      <c r="H8693" s="176" t="str">
        <f>IFERROR(VLOOKUP(C8693,[1]MASTER!C:G,5,FALSE),"")</f>
        <v/>
      </c>
    </row>
    <row r="8694" spans="1:8" ht="15.75">
      <c r="A8694" s="109">
        <v>8723</v>
      </c>
      <c r="B8694" s="120"/>
      <c r="D8694" s="55" t="e">
        <f>VLOOKUP(C8694,#REF!,2,FALSE)</f>
        <v>#REF!</v>
      </c>
      <c r="E8694" s="172" t="str">
        <f>IFERROR(VLOOKUP(C8694,[1]MASTER!C:F,4,FALSE),"")</f>
        <v/>
      </c>
      <c r="F8694" s="172" t="str">
        <f>IFERROR(VLOOKUP(C8694,[1]MASTER!C:F,3,FALSE),"")</f>
        <v/>
      </c>
      <c r="G8694" s="175" t="str">
        <f>IFERROR(LOOKUP(C8694,[1]MASTER!C:C,[1]MASTER!B:B),"")</f>
        <v/>
      </c>
      <c r="H8694" s="176" t="str">
        <f>IFERROR(VLOOKUP(C8694,[1]MASTER!C:G,5,FALSE),"")</f>
        <v/>
      </c>
    </row>
    <row r="8695" spans="1:8" ht="15.75">
      <c r="A8695" s="52">
        <v>8724</v>
      </c>
      <c r="B8695" s="233"/>
      <c r="D8695" s="55" t="e">
        <f>VLOOKUP(C8695,#REF!,2,FALSE)</f>
        <v>#REF!</v>
      </c>
      <c r="E8695" s="172" t="str">
        <f>IFERROR(VLOOKUP(C8695,[1]MASTER!C:F,4,FALSE),"")</f>
        <v/>
      </c>
      <c r="F8695" s="172" t="str">
        <f>IFERROR(VLOOKUP(C8695,[1]MASTER!C:F,3,FALSE),"")</f>
        <v/>
      </c>
      <c r="G8695" s="175" t="str">
        <f>IFERROR(LOOKUP(C8695,[1]MASTER!C:C,[1]MASTER!B:B),"")</f>
        <v/>
      </c>
      <c r="H8695" s="176" t="str">
        <f>IFERROR(VLOOKUP(C8695,[1]MASTER!C:G,5,FALSE),"")</f>
        <v/>
      </c>
    </row>
    <row r="8696" spans="1:8" ht="15.75">
      <c r="A8696" s="109">
        <v>8725</v>
      </c>
      <c r="B8696" s="120"/>
      <c r="D8696" s="55" t="e">
        <f>VLOOKUP(C8696,#REF!,2,FALSE)</f>
        <v>#REF!</v>
      </c>
      <c r="E8696" s="172" t="str">
        <f>IFERROR(VLOOKUP(C8696,[1]MASTER!C:F,4,FALSE),"")</f>
        <v/>
      </c>
      <c r="F8696" s="172" t="str">
        <f>IFERROR(VLOOKUP(C8696,[1]MASTER!C:F,3,FALSE),"")</f>
        <v/>
      </c>
      <c r="G8696" s="175" t="str">
        <f>IFERROR(LOOKUP(C8696,[1]MASTER!C:C,[1]MASTER!B:B),"")</f>
        <v/>
      </c>
      <c r="H8696" s="176" t="str">
        <f>IFERROR(VLOOKUP(C8696,[1]MASTER!C:G,5,FALSE),"")</f>
        <v/>
      </c>
    </row>
    <row r="8697" spans="1:8" ht="15.75">
      <c r="A8697" s="52">
        <v>8726</v>
      </c>
      <c r="B8697" s="233"/>
      <c r="D8697" s="55" t="e">
        <f>VLOOKUP(C8697,#REF!,2,FALSE)</f>
        <v>#REF!</v>
      </c>
      <c r="E8697" s="172" t="str">
        <f>IFERROR(VLOOKUP(C8697,[1]MASTER!C:F,4,FALSE),"")</f>
        <v/>
      </c>
      <c r="F8697" s="172" t="str">
        <f>IFERROR(VLOOKUP(C8697,[1]MASTER!C:F,3,FALSE),"")</f>
        <v/>
      </c>
      <c r="G8697" s="175" t="str">
        <f>IFERROR(LOOKUP(C8697,[1]MASTER!C:C,[1]MASTER!B:B),"")</f>
        <v/>
      </c>
      <c r="H8697" s="176" t="str">
        <f>IFERROR(VLOOKUP(C8697,[1]MASTER!C:G,5,FALSE),"")</f>
        <v/>
      </c>
    </row>
    <row r="8698" spans="1:8" ht="15.75">
      <c r="A8698" s="109">
        <v>8727</v>
      </c>
      <c r="B8698" s="120"/>
      <c r="D8698" s="55" t="e">
        <f>VLOOKUP(C8698,#REF!,2,FALSE)</f>
        <v>#REF!</v>
      </c>
      <c r="E8698" s="172" t="str">
        <f>IFERROR(VLOOKUP(C8698,[1]MASTER!C:F,4,FALSE),"")</f>
        <v/>
      </c>
      <c r="F8698" s="172" t="str">
        <f>IFERROR(VLOOKUP(C8698,[1]MASTER!C:F,3,FALSE),"")</f>
        <v/>
      </c>
      <c r="G8698" s="175" t="str">
        <f>IFERROR(LOOKUP(C8698,[1]MASTER!C:C,[1]MASTER!B:B),"")</f>
        <v/>
      </c>
      <c r="H8698" s="176" t="str">
        <f>IFERROR(VLOOKUP(C8698,[1]MASTER!C:G,5,FALSE),"")</f>
        <v/>
      </c>
    </row>
    <row r="8699" spans="1:8" ht="15.75">
      <c r="A8699" s="52">
        <v>8728</v>
      </c>
      <c r="B8699" s="233"/>
      <c r="D8699" s="55" t="e">
        <f>VLOOKUP(C8699,#REF!,2,FALSE)</f>
        <v>#REF!</v>
      </c>
      <c r="E8699" s="172" t="str">
        <f>IFERROR(VLOOKUP(C8699,[1]MASTER!C:F,4,FALSE),"")</f>
        <v/>
      </c>
      <c r="F8699" s="172" t="str">
        <f>IFERROR(VLOOKUP(C8699,[1]MASTER!C:F,3,FALSE),"")</f>
        <v/>
      </c>
      <c r="G8699" s="175" t="str">
        <f>IFERROR(LOOKUP(C8699,[1]MASTER!C:C,[1]MASTER!B:B),"")</f>
        <v/>
      </c>
      <c r="H8699" s="176" t="str">
        <f>IFERROR(VLOOKUP(C8699,[1]MASTER!C:G,5,FALSE),"")</f>
        <v/>
      </c>
    </row>
    <row r="8700" spans="1:8" ht="15.75">
      <c r="A8700" s="109">
        <v>8729</v>
      </c>
      <c r="B8700" s="120"/>
      <c r="D8700" s="55" t="e">
        <f>VLOOKUP(C8700,#REF!,2,FALSE)</f>
        <v>#REF!</v>
      </c>
      <c r="E8700" s="172" t="str">
        <f>IFERROR(VLOOKUP(C8700,[1]MASTER!C:F,4,FALSE),"")</f>
        <v/>
      </c>
      <c r="F8700" s="172" t="str">
        <f>IFERROR(VLOOKUP(C8700,[1]MASTER!C:F,3,FALSE),"")</f>
        <v/>
      </c>
      <c r="G8700" s="175" t="str">
        <f>IFERROR(LOOKUP(C8700,[1]MASTER!C:C,[1]MASTER!B:B),"")</f>
        <v/>
      </c>
      <c r="H8700" s="176" t="str">
        <f>IFERROR(VLOOKUP(C8700,[1]MASTER!C:G,5,FALSE),"")</f>
        <v/>
      </c>
    </row>
    <row r="8701" spans="1:8" ht="15.75">
      <c r="A8701" s="52">
        <v>8730</v>
      </c>
      <c r="B8701" s="233"/>
      <c r="D8701" s="55" t="e">
        <f>VLOOKUP(C8701,#REF!,2,FALSE)</f>
        <v>#REF!</v>
      </c>
      <c r="E8701" s="172" t="str">
        <f>IFERROR(VLOOKUP(C8701,[1]MASTER!C:F,4,FALSE),"")</f>
        <v/>
      </c>
      <c r="F8701" s="172" t="str">
        <f>IFERROR(VLOOKUP(C8701,[1]MASTER!C:F,3,FALSE),"")</f>
        <v/>
      </c>
      <c r="G8701" s="175" t="str">
        <f>IFERROR(LOOKUP(C8701,[1]MASTER!C:C,[1]MASTER!B:B),"")</f>
        <v/>
      </c>
      <c r="H8701" s="176" t="str">
        <f>IFERROR(VLOOKUP(C8701,[1]MASTER!C:G,5,FALSE),"")</f>
        <v/>
      </c>
    </row>
    <row r="8702" spans="1:8" ht="15.75">
      <c r="A8702" s="109">
        <v>8731</v>
      </c>
      <c r="B8702" s="120"/>
      <c r="D8702" s="55" t="e">
        <f>VLOOKUP(C8702,#REF!,2,FALSE)</f>
        <v>#REF!</v>
      </c>
      <c r="E8702" s="172" t="str">
        <f>IFERROR(VLOOKUP(C8702,[1]MASTER!C:F,4,FALSE),"")</f>
        <v/>
      </c>
      <c r="F8702" s="172" t="str">
        <f>IFERROR(VLOOKUP(C8702,[1]MASTER!C:F,3,FALSE),"")</f>
        <v/>
      </c>
      <c r="G8702" s="175" t="str">
        <f>IFERROR(LOOKUP(C8702,[1]MASTER!C:C,[1]MASTER!B:B),"")</f>
        <v/>
      </c>
      <c r="H8702" s="176" t="str">
        <f>IFERROR(VLOOKUP(C8702,[1]MASTER!C:G,5,FALSE),"")</f>
        <v/>
      </c>
    </row>
    <row r="8703" spans="1:8" ht="15.75">
      <c r="A8703" s="52">
        <v>8732</v>
      </c>
      <c r="B8703" s="233"/>
      <c r="D8703" s="55" t="e">
        <f>VLOOKUP(C8703,#REF!,2,FALSE)</f>
        <v>#REF!</v>
      </c>
      <c r="E8703" s="172" t="str">
        <f>IFERROR(VLOOKUP(C8703,[1]MASTER!C:F,4,FALSE),"")</f>
        <v/>
      </c>
      <c r="F8703" s="172" t="str">
        <f>IFERROR(VLOOKUP(C8703,[1]MASTER!C:F,3,FALSE),"")</f>
        <v/>
      </c>
      <c r="G8703" s="175" t="str">
        <f>IFERROR(LOOKUP(C8703,[1]MASTER!C:C,[1]MASTER!B:B),"")</f>
        <v/>
      </c>
      <c r="H8703" s="176" t="str">
        <f>IFERROR(VLOOKUP(C8703,[1]MASTER!C:G,5,FALSE),"")</f>
        <v/>
      </c>
    </row>
    <row r="8704" spans="1:8" ht="15.75">
      <c r="A8704" s="109">
        <v>8733</v>
      </c>
      <c r="B8704" s="120"/>
      <c r="D8704" s="55" t="e">
        <f>VLOOKUP(C8704,#REF!,2,FALSE)</f>
        <v>#REF!</v>
      </c>
      <c r="E8704" s="172" t="str">
        <f>IFERROR(VLOOKUP(C8704,[1]MASTER!C:F,4,FALSE),"")</f>
        <v/>
      </c>
      <c r="F8704" s="172" t="str">
        <f>IFERROR(VLOOKUP(C8704,[1]MASTER!C:F,3,FALSE),"")</f>
        <v/>
      </c>
      <c r="G8704" s="175" t="str">
        <f>IFERROR(LOOKUP(C8704,[1]MASTER!C:C,[1]MASTER!B:B),"")</f>
        <v/>
      </c>
      <c r="H8704" s="176" t="str">
        <f>IFERROR(VLOOKUP(C8704,[1]MASTER!C:G,5,FALSE),"")</f>
        <v/>
      </c>
    </row>
    <row r="8705" spans="1:8" ht="15.75">
      <c r="A8705" s="52">
        <v>8734</v>
      </c>
      <c r="B8705" s="233"/>
      <c r="D8705" s="55" t="e">
        <f>VLOOKUP(C8705,#REF!,2,FALSE)</f>
        <v>#REF!</v>
      </c>
      <c r="E8705" s="172" t="str">
        <f>IFERROR(VLOOKUP(C8705,[1]MASTER!C:F,4,FALSE),"")</f>
        <v/>
      </c>
      <c r="F8705" s="172" t="str">
        <f>IFERROR(VLOOKUP(C8705,[1]MASTER!C:F,3,FALSE),"")</f>
        <v/>
      </c>
      <c r="G8705" s="175" t="str">
        <f>IFERROR(LOOKUP(C8705,[1]MASTER!C:C,[1]MASTER!B:B),"")</f>
        <v/>
      </c>
      <c r="H8705" s="176" t="str">
        <f>IFERROR(VLOOKUP(C8705,[1]MASTER!C:G,5,FALSE),"")</f>
        <v/>
      </c>
    </row>
    <row r="8706" spans="1:8" ht="15.75">
      <c r="A8706" s="109">
        <v>8735</v>
      </c>
      <c r="B8706" s="120"/>
      <c r="D8706" s="55" t="e">
        <f>VLOOKUP(C8706,#REF!,2,FALSE)</f>
        <v>#REF!</v>
      </c>
      <c r="E8706" s="172" t="str">
        <f>IFERROR(VLOOKUP(C8706,[1]MASTER!C:F,4,FALSE),"")</f>
        <v/>
      </c>
      <c r="F8706" s="172" t="str">
        <f>IFERROR(VLOOKUP(C8706,[1]MASTER!C:F,3,FALSE),"")</f>
        <v/>
      </c>
      <c r="G8706" s="175" t="str">
        <f>IFERROR(LOOKUP(C8706,[1]MASTER!C:C,[1]MASTER!B:B),"")</f>
        <v/>
      </c>
      <c r="H8706" s="176" t="str">
        <f>IFERROR(VLOOKUP(C8706,[1]MASTER!C:G,5,FALSE),"")</f>
        <v/>
      </c>
    </row>
    <row r="8707" spans="1:8" ht="15.75">
      <c r="A8707" s="52">
        <v>8736</v>
      </c>
      <c r="B8707" s="233"/>
      <c r="D8707" s="55" t="e">
        <f>VLOOKUP(C8707,#REF!,2,FALSE)</f>
        <v>#REF!</v>
      </c>
      <c r="E8707" s="172" t="str">
        <f>IFERROR(VLOOKUP(C8707,[1]MASTER!C:F,4,FALSE),"")</f>
        <v/>
      </c>
      <c r="F8707" s="172" t="str">
        <f>IFERROR(VLOOKUP(C8707,[1]MASTER!C:F,3,FALSE),"")</f>
        <v/>
      </c>
      <c r="G8707" s="175" t="str">
        <f>IFERROR(LOOKUP(C8707,[1]MASTER!C:C,[1]MASTER!B:B),"")</f>
        <v/>
      </c>
      <c r="H8707" s="176" t="str">
        <f>IFERROR(VLOOKUP(C8707,[1]MASTER!C:G,5,FALSE),"")</f>
        <v/>
      </c>
    </row>
    <row r="8708" spans="1:8" ht="15.75">
      <c r="A8708" s="109">
        <v>8737</v>
      </c>
      <c r="B8708" s="120"/>
      <c r="D8708" s="55" t="e">
        <f>VLOOKUP(C8708,#REF!,2,FALSE)</f>
        <v>#REF!</v>
      </c>
      <c r="E8708" s="172" t="str">
        <f>IFERROR(VLOOKUP(C8708,[1]MASTER!C:F,4,FALSE),"")</f>
        <v/>
      </c>
      <c r="F8708" s="172" t="str">
        <f>IFERROR(VLOOKUP(C8708,[1]MASTER!C:F,3,FALSE),"")</f>
        <v/>
      </c>
      <c r="G8708" s="175" t="str">
        <f>IFERROR(LOOKUP(C8708,[1]MASTER!C:C,[1]MASTER!B:B),"")</f>
        <v/>
      </c>
      <c r="H8708" s="176" t="str">
        <f>IFERROR(VLOOKUP(C8708,[1]MASTER!C:G,5,FALSE),"")</f>
        <v/>
      </c>
    </row>
    <row r="8709" spans="1:8" ht="15.75">
      <c r="A8709" s="52">
        <v>8738</v>
      </c>
      <c r="B8709" s="233"/>
      <c r="D8709" s="55" t="e">
        <f>VLOOKUP(C8709,#REF!,2,FALSE)</f>
        <v>#REF!</v>
      </c>
      <c r="E8709" s="172" t="str">
        <f>IFERROR(VLOOKUP(C8709,[1]MASTER!C:F,4,FALSE),"")</f>
        <v/>
      </c>
      <c r="F8709" s="172" t="str">
        <f>IFERROR(VLOOKUP(C8709,[1]MASTER!C:F,3,FALSE),"")</f>
        <v/>
      </c>
      <c r="G8709" s="175" t="str">
        <f>IFERROR(LOOKUP(C8709,[1]MASTER!C:C,[1]MASTER!B:B),"")</f>
        <v/>
      </c>
      <c r="H8709" s="176" t="str">
        <f>IFERROR(VLOOKUP(C8709,[1]MASTER!C:G,5,FALSE),"")</f>
        <v/>
      </c>
    </row>
    <row r="8710" spans="1:8" ht="15.75">
      <c r="A8710" s="109">
        <v>8739</v>
      </c>
      <c r="B8710" s="120"/>
      <c r="D8710" s="55" t="e">
        <f>VLOOKUP(C8710,#REF!,2,FALSE)</f>
        <v>#REF!</v>
      </c>
      <c r="E8710" s="172" t="str">
        <f>IFERROR(VLOOKUP(C8710,[1]MASTER!C:F,4,FALSE),"")</f>
        <v/>
      </c>
      <c r="F8710" s="172" t="str">
        <f>IFERROR(VLOOKUP(C8710,[1]MASTER!C:F,3,FALSE),"")</f>
        <v/>
      </c>
      <c r="G8710" s="175" t="str">
        <f>IFERROR(LOOKUP(C8710,[1]MASTER!C:C,[1]MASTER!B:B),"")</f>
        <v/>
      </c>
      <c r="H8710" s="176" t="str">
        <f>IFERROR(VLOOKUP(C8710,[1]MASTER!C:G,5,FALSE),"")</f>
        <v/>
      </c>
    </row>
    <row r="8711" spans="1:8" ht="15.75">
      <c r="A8711" s="52">
        <v>8740</v>
      </c>
      <c r="B8711" s="233"/>
      <c r="D8711" s="55" t="e">
        <f>VLOOKUP(C8711,#REF!,2,FALSE)</f>
        <v>#REF!</v>
      </c>
      <c r="E8711" s="172" t="str">
        <f>IFERROR(VLOOKUP(C8711,[1]MASTER!C:F,4,FALSE),"")</f>
        <v/>
      </c>
      <c r="F8711" s="172" t="str">
        <f>IFERROR(VLOOKUP(C8711,[1]MASTER!C:F,3,FALSE),"")</f>
        <v/>
      </c>
      <c r="G8711" s="175" t="str">
        <f>IFERROR(LOOKUP(C8711,[1]MASTER!C:C,[1]MASTER!B:B),"")</f>
        <v/>
      </c>
      <c r="H8711" s="176" t="str">
        <f>IFERROR(VLOOKUP(C8711,[1]MASTER!C:G,5,FALSE),"")</f>
        <v/>
      </c>
    </row>
    <row r="8712" spans="1:8" ht="15.75">
      <c r="A8712" s="109">
        <v>8741</v>
      </c>
      <c r="B8712" s="120"/>
      <c r="D8712" s="55" t="e">
        <f>VLOOKUP(C8712,#REF!,2,FALSE)</f>
        <v>#REF!</v>
      </c>
      <c r="E8712" s="172" t="str">
        <f>IFERROR(VLOOKUP(C8712,[1]MASTER!C:F,4,FALSE),"")</f>
        <v/>
      </c>
      <c r="F8712" s="172" t="str">
        <f>IFERROR(VLOOKUP(C8712,[1]MASTER!C:F,3,FALSE),"")</f>
        <v/>
      </c>
      <c r="G8712" s="175" t="str">
        <f>IFERROR(LOOKUP(C8712,[1]MASTER!C:C,[1]MASTER!B:B),"")</f>
        <v/>
      </c>
      <c r="H8712" s="176" t="str">
        <f>IFERROR(VLOOKUP(C8712,[1]MASTER!C:G,5,FALSE),"")</f>
        <v/>
      </c>
    </row>
    <row r="8713" spans="1:8" ht="15.75">
      <c r="A8713" s="52">
        <v>8742</v>
      </c>
      <c r="B8713" s="233"/>
      <c r="D8713" s="55" t="e">
        <f>VLOOKUP(C8713,#REF!,2,FALSE)</f>
        <v>#REF!</v>
      </c>
      <c r="E8713" s="172" t="str">
        <f>IFERROR(VLOOKUP(C8713,[1]MASTER!C:F,4,FALSE),"")</f>
        <v/>
      </c>
      <c r="F8713" s="172" t="str">
        <f>IFERROR(VLOOKUP(C8713,[1]MASTER!C:F,3,FALSE),"")</f>
        <v/>
      </c>
      <c r="G8713" s="175" t="str">
        <f>IFERROR(LOOKUP(C8713,[1]MASTER!C:C,[1]MASTER!B:B),"")</f>
        <v/>
      </c>
      <c r="H8713" s="176" t="str">
        <f>IFERROR(VLOOKUP(C8713,[1]MASTER!C:G,5,FALSE),"")</f>
        <v/>
      </c>
    </row>
    <row r="8714" spans="1:8" ht="15.75">
      <c r="A8714" s="109">
        <v>8743</v>
      </c>
      <c r="B8714" s="120"/>
      <c r="D8714" s="55" t="e">
        <f>VLOOKUP(C8714,#REF!,2,FALSE)</f>
        <v>#REF!</v>
      </c>
      <c r="E8714" s="172" t="str">
        <f>IFERROR(VLOOKUP(C8714,[1]MASTER!C:F,4,FALSE),"")</f>
        <v/>
      </c>
      <c r="F8714" s="172" t="str">
        <f>IFERROR(VLOOKUP(C8714,[1]MASTER!C:F,3,FALSE),"")</f>
        <v/>
      </c>
      <c r="G8714" s="175" t="str">
        <f>IFERROR(LOOKUP(C8714,[1]MASTER!C:C,[1]MASTER!B:B),"")</f>
        <v/>
      </c>
      <c r="H8714" s="176" t="str">
        <f>IFERROR(VLOOKUP(C8714,[1]MASTER!C:G,5,FALSE),"")</f>
        <v/>
      </c>
    </row>
    <row r="8715" spans="1:8" ht="15.75">
      <c r="A8715" s="52">
        <v>8744</v>
      </c>
      <c r="B8715" s="233"/>
      <c r="D8715" s="55" t="e">
        <f>VLOOKUP(C8715,#REF!,2,FALSE)</f>
        <v>#REF!</v>
      </c>
      <c r="E8715" s="172" t="str">
        <f>IFERROR(VLOOKUP(C8715,[1]MASTER!C:F,4,FALSE),"")</f>
        <v/>
      </c>
      <c r="F8715" s="172" t="str">
        <f>IFERROR(VLOOKUP(C8715,[1]MASTER!C:F,3,FALSE),"")</f>
        <v/>
      </c>
      <c r="G8715" s="175" t="str">
        <f>IFERROR(LOOKUP(C8715,[1]MASTER!C:C,[1]MASTER!B:B),"")</f>
        <v/>
      </c>
      <c r="H8715" s="176" t="str">
        <f>IFERROR(VLOOKUP(C8715,[1]MASTER!C:G,5,FALSE),"")</f>
        <v/>
      </c>
    </row>
    <row r="8716" spans="1:8" ht="15.75">
      <c r="A8716" s="109">
        <v>8745</v>
      </c>
      <c r="B8716" s="120"/>
      <c r="D8716" s="55" t="e">
        <f>VLOOKUP(C8716,#REF!,2,FALSE)</f>
        <v>#REF!</v>
      </c>
      <c r="E8716" s="172" t="str">
        <f>IFERROR(VLOOKUP(C8716,[1]MASTER!C:F,4,FALSE),"")</f>
        <v/>
      </c>
      <c r="F8716" s="172" t="str">
        <f>IFERROR(VLOOKUP(C8716,[1]MASTER!C:F,3,FALSE),"")</f>
        <v/>
      </c>
      <c r="G8716" s="175" t="str">
        <f>IFERROR(LOOKUP(C8716,[1]MASTER!C:C,[1]MASTER!B:B),"")</f>
        <v/>
      </c>
      <c r="H8716" s="176" t="str">
        <f>IFERROR(VLOOKUP(C8716,[1]MASTER!C:G,5,FALSE),"")</f>
        <v/>
      </c>
    </row>
    <row r="8717" spans="1:8" ht="15.75">
      <c r="A8717" s="52">
        <v>8746</v>
      </c>
      <c r="B8717" s="233"/>
      <c r="D8717" s="55" t="e">
        <f>VLOOKUP(C8717,#REF!,2,FALSE)</f>
        <v>#REF!</v>
      </c>
      <c r="E8717" s="172" t="str">
        <f>IFERROR(VLOOKUP(C8717,[1]MASTER!C:F,4,FALSE),"")</f>
        <v/>
      </c>
      <c r="F8717" s="172" t="str">
        <f>IFERROR(VLOOKUP(C8717,[1]MASTER!C:F,3,FALSE),"")</f>
        <v/>
      </c>
      <c r="G8717" s="175" t="str">
        <f>IFERROR(LOOKUP(C8717,[1]MASTER!C:C,[1]MASTER!B:B),"")</f>
        <v/>
      </c>
      <c r="H8717" s="176" t="str">
        <f>IFERROR(VLOOKUP(C8717,[1]MASTER!C:G,5,FALSE),"")</f>
        <v/>
      </c>
    </row>
    <row r="8718" spans="1:8" ht="15.75">
      <c r="A8718" s="109">
        <v>8747</v>
      </c>
      <c r="B8718" s="120"/>
      <c r="D8718" s="55" t="e">
        <f>VLOOKUP(C8718,#REF!,2,FALSE)</f>
        <v>#REF!</v>
      </c>
      <c r="E8718" s="172" t="str">
        <f>IFERROR(VLOOKUP(C8718,[1]MASTER!C:F,4,FALSE),"")</f>
        <v/>
      </c>
      <c r="F8718" s="172" t="str">
        <f>IFERROR(VLOOKUP(C8718,[1]MASTER!C:F,3,FALSE),"")</f>
        <v/>
      </c>
      <c r="G8718" s="175" t="str">
        <f>IFERROR(LOOKUP(C8718,[1]MASTER!C:C,[1]MASTER!B:B),"")</f>
        <v/>
      </c>
      <c r="H8718" s="176" t="str">
        <f>IFERROR(VLOOKUP(C8718,[1]MASTER!C:G,5,FALSE),"")</f>
        <v/>
      </c>
    </row>
    <row r="8719" spans="1:8" ht="15.75">
      <c r="A8719" s="52">
        <v>8748</v>
      </c>
      <c r="B8719" s="233"/>
      <c r="D8719" s="55" t="e">
        <f>VLOOKUP(C8719,#REF!,2,FALSE)</f>
        <v>#REF!</v>
      </c>
      <c r="E8719" s="172" t="str">
        <f>IFERROR(VLOOKUP(C8719,[1]MASTER!C:F,4,FALSE),"")</f>
        <v/>
      </c>
      <c r="F8719" s="172" t="str">
        <f>IFERROR(VLOOKUP(C8719,[1]MASTER!C:F,3,FALSE),"")</f>
        <v/>
      </c>
      <c r="G8719" s="175" t="str">
        <f>IFERROR(LOOKUP(C8719,[1]MASTER!C:C,[1]MASTER!B:B),"")</f>
        <v/>
      </c>
      <c r="H8719" s="176" t="str">
        <f>IFERROR(VLOOKUP(C8719,[1]MASTER!C:G,5,FALSE),"")</f>
        <v/>
      </c>
    </row>
    <row r="8720" spans="1:8" ht="15.75">
      <c r="A8720" s="109">
        <v>8749</v>
      </c>
      <c r="B8720" s="120"/>
      <c r="D8720" s="55" t="e">
        <f>VLOOKUP(C8720,#REF!,2,FALSE)</f>
        <v>#REF!</v>
      </c>
      <c r="E8720" s="172" t="str">
        <f>IFERROR(VLOOKUP(C8720,[1]MASTER!C:F,4,FALSE),"")</f>
        <v/>
      </c>
      <c r="F8720" s="172" t="str">
        <f>IFERROR(VLOOKUP(C8720,[1]MASTER!C:F,3,FALSE),"")</f>
        <v/>
      </c>
      <c r="G8720" s="175" t="str">
        <f>IFERROR(LOOKUP(C8720,[1]MASTER!C:C,[1]MASTER!B:B),"")</f>
        <v/>
      </c>
      <c r="H8720" s="176" t="str">
        <f>IFERROR(VLOOKUP(C8720,[1]MASTER!C:G,5,FALSE),"")</f>
        <v/>
      </c>
    </row>
    <row r="8721" spans="1:8" ht="15.75">
      <c r="A8721" s="52">
        <v>8750</v>
      </c>
      <c r="B8721" s="233"/>
      <c r="D8721" s="55" t="e">
        <f>VLOOKUP(C8721,#REF!,2,FALSE)</f>
        <v>#REF!</v>
      </c>
      <c r="E8721" s="172" t="str">
        <f>IFERROR(VLOOKUP(C8721,[1]MASTER!C:F,4,FALSE),"")</f>
        <v/>
      </c>
      <c r="F8721" s="172" t="str">
        <f>IFERROR(VLOOKUP(C8721,[1]MASTER!C:F,3,FALSE),"")</f>
        <v/>
      </c>
      <c r="G8721" s="175" t="str">
        <f>IFERROR(LOOKUP(C8721,[1]MASTER!C:C,[1]MASTER!B:B),"")</f>
        <v/>
      </c>
      <c r="H8721" s="176" t="str">
        <f>IFERROR(VLOOKUP(C8721,[1]MASTER!C:G,5,FALSE),"")</f>
        <v/>
      </c>
    </row>
    <row r="8722" spans="1:8" ht="15.75">
      <c r="A8722" s="109">
        <v>8751</v>
      </c>
      <c r="B8722" s="120"/>
      <c r="D8722" s="55" t="e">
        <f>VLOOKUP(C8722,#REF!,2,FALSE)</f>
        <v>#REF!</v>
      </c>
      <c r="E8722" s="172" t="str">
        <f>IFERROR(VLOOKUP(C8722,[1]MASTER!C:F,4,FALSE),"")</f>
        <v/>
      </c>
      <c r="F8722" s="172" t="str">
        <f>IFERROR(VLOOKUP(C8722,[1]MASTER!C:F,3,FALSE),"")</f>
        <v/>
      </c>
      <c r="G8722" s="175" t="str">
        <f>IFERROR(LOOKUP(C8722,[1]MASTER!C:C,[1]MASTER!B:B),"")</f>
        <v/>
      </c>
      <c r="H8722" s="176" t="str">
        <f>IFERROR(VLOOKUP(C8722,[1]MASTER!C:G,5,FALSE),"")</f>
        <v/>
      </c>
    </row>
    <row r="8723" spans="1:8" ht="15.75">
      <c r="A8723" s="52">
        <v>8752</v>
      </c>
      <c r="B8723" s="233"/>
      <c r="D8723" s="55" t="e">
        <f>VLOOKUP(C8723,#REF!,2,FALSE)</f>
        <v>#REF!</v>
      </c>
      <c r="E8723" s="172" t="str">
        <f>IFERROR(VLOOKUP(C8723,[1]MASTER!C:F,4,FALSE),"")</f>
        <v/>
      </c>
      <c r="F8723" s="172" t="str">
        <f>IFERROR(VLOOKUP(C8723,[1]MASTER!C:F,3,FALSE),"")</f>
        <v/>
      </c>
      <c r="G8723" s="175" t="str">
        <f>IFERROR(LOOKUP(C8723,[1]MASTER!C:C,[1]MASTER!B:B),"")</f>
        <v/>
      </c>
      <c r="H8723" s="176" t="str">
        <f>IFERROR(VLOOKUP(C8723,[1]MASTER!C:G,5,FALSE),"")</f>
        <v/>
      </c>
    </row>
    <row r="8724" spans="1:8" ht="15.75">
      <c r="A8724" s="109">
        <v>8753</v>
      </c>
      <c r="B8724" s="120"/>
      <c r="D8724" s="55" t="e">
        <f>VLOOKUP(C8724,#REF!,2,FALSE)</f>
        <v>#REF!</v>
      </c>
      <c r="E8724" s="172" t="str">
        <f>IFERROR(VLOOKUP(C8724,[1]MASTER!C:F,4,FALSE),"")</f>
        <v/>
      </c>
      <c r="F8724" s="172" t="str">
        <f>IFERROR(VLOOKUP(C8724,[1]MASTER!C:F,3,FALSE),"")</f>
        <v/>
      </c>
      <c r="G8724" s="175" t="str">
        <f>IFERROR(LOOKUP(C8724,[1]MASTER!C:C,[1]MASTER!B:B),"")</f>
        <v/>
      </c>
      <c r="H8724" s="176" t="str">
        <f>IFERROR(VLOOKUP(C8724,[1]MASTER!C:G,5,FALSE),"")</f>
        <v/>
      </c>
    </row>
    <row r="8725" spans="1:8" ht="15.75">
      <c r="A8725" s="52">
        <v>8754</v>
      </c>
      <c r="B8725" s="233"/>
      <c r="D8725" s="55" t="e">
        <f>VLOOKUP(C8725,#REF!,2,FALSE)</f>
        <v>#REF!</v>
      </c>
      <c r="E8725" s="172" t="str">
        <f>IFERROR(VLOOKUP(C8725,[1]MASTER!C:F,4,FALSE),"")</f>
        <v/>
      </c>
      <c r="F8725" s="172" t="str">
        <f>IFERROR(VLOOKUP(C8725,[1]MASTER!C:F,3,FALSE),"")</f>
        <v/>
      </c>
      <c r="G8725" s="175" t="str">
        <f>IFERROR(LOOKUP(C8725,[1]MASTER!C:C,[1]MASTER!B:B),"")</f>
        <v/>
      </c>
      <c r="H8725" s="176" t="str">
        <f>IFERROR(VLOOKUP(C8725,[1]MASTER!C:G,5,FALSE),"")</f>
        <v/>
      </c>
    </row>
    <row r="8726" spans="1:8" ht="15.75">
      <c r="A8726" s="109">
        <v>8755</v>
      </c>
      <c r="B8726" s="120"/>
      <c r="D8726" s="55" t="e">
        <f>VLOOKUP(C8726,#REF!,2,FALSE)</f>
        <v>#REF!</v>
      </c>
      <c r="E8726" s="172" t="str">
        <f>IFERROR(VLOOKUP(C8726,[1]MASTER!C:F,4,FALSE),"")</f>
        <v/>
      </c>
      <c r="F8726" s="172" t="str">
        <f>IFERROR(VLOOKUP(C8726,[1]MASTER!C:F,3,FALSE),"")</f>
        <v/>
      </c>
      <c r="G8726" s="175" t="str">
        <f>IFERROR(LOOKUP(C8726,[1]MASTER!C:C,[1]MASTER!B:B),"")</f>
        <v/>
      </c>
      <c r="H8726" s="176" t="str">
        <f>IFERROR(VLOOKUP(C8726,[1]MASTER!C:G,5,FALSE),"")</f>
        <v/>
      </c>
    </row>
    <row r="8727" spans="1:8" ht="15.75">
      <c r="A8727" s="52">
        <v>8756</v>
      </c>
      <c r="B8727" s="233"/>
      <c r="D8727" s="55" t="e">
        <f>VLOOKUP(C8727,#REF!,2,FALSE)</f>
        <v>#REF!</v>
      </c>
      <c r="E8727" s="172" t="str">
        <f>IFERROR(VLOOKUP(C8727,[1]MASTER!C:F,4,FALSE),"")</f>
        <v/>
      </c>
      <c r="F8727" s="172" t="str">
        <f>IFERROR(VLOOKUP(C8727,[1]MASTER!C:F,3,FALSE),"")</f>
        <v/>
      </c>
      <c r="G8727" s="175" t="str">
        <f>IFERROR(LOOKUP(C8727,[1]MASTER!C:C,[1]MASTER!B:B),"")</f>
        <v/>
      </c>
      <c r="H8727" s="176" t="str">
        <f>IFERROR(VLOOKUP(C8727,[1]MASTER!C:G,5,FALSE),"")</f>
        <v/>
      </c>
    </row>
    <row r="8728" spans="1:8" ht="15.75">
      <c r="A8728" s="109">
        <v>8757</v>
      </c>
      <c r="B8728" s="120"/>
      <c r="D8728" s="55" t="e">
        <f>VLOOKUP(C8728,#REF!,2,FALSE)</f>
        <v>#REF!</v>
      </c>
      <c r="E8728" s="172" t="str">
        <f>IFERROR(VLOOKUP(C8728,[1]MASTER!C:F,4,FALSE),"")</f>
        <v/>
      </c>
      <c r="F8728" s="172" t="str">
        <f>IFERROR(VLOOKUP(C8728,[1]MASTER!C:F,3,FALSE),"")</f>
        <v/>
      </c>
      <c r="G8728" s="175" t="str">
        <f>IFERROR(LOOKUP(C8728,[1]MASTER!C:C,[1]MASTER!B:B),"")</f>
        <v/>
      </c>
      <c r="H8728" s="176" t="str">
        <f>IFERROR(VLOOKUP(C8728,[1]MASTER!C:G,5,FALSE),"")</f>
        <v/>
      </c>
    </row>
    <row r="8729" spans="1:8" ht="15.75">
      <c r="A8729" s="52">
        <v>8758</v>
      </c>
      <c r="B8729" s="233"/>
      <c r="D8729" s="55" t="e">
        <f>VLOOKUP(C8729,#REF!,2,FALSE)</f>
        <v>#REF!</v>
      </c>
      <c r="E8729" s="172" t="str">
        <f>IFERROR(VLOOKUP(C8729,[1]MASTER!C:F,4,FALSE),"")</f>
        <v/>
      </c>
      <c r="F8729" s="172" t="str">
        <f>IFERROR(VLOOKUP(C8729,[1]MASTER!C:F,3,FALSE),"")</f>
        <v/>
      </c>
      <c r="G8729" s="175" t="str">
        <f>IFERROR(LOOKUP(C8729,[1]MASTER!C:C,[1]MASTER!B:B),"")</f>
        <v/>
      </c>
      <c r="H8729" s="176" t="str">
        <f>IFERROR(VLOOKUP(C8729,[1]MASTER!C:G,5,FALSE),"")</f>
        <v/>
      </c>
    </row>
    <row r="8730" spans="1:8" ht="15.75">
      <c r="A8730" s="109">
        <v>8759</v>
      </c>
      <c r="B8730" s="120"/>
      <c r="D8730" s="55" t="e">
        <f>VLOOKUP(C8730,#REF!,2,FALSE)</f>
        <v>#REF!</v>
      </c>
      <c r="E8730" s="172" t="str">
        <f>IFERROR(VLOOKUP(C8730,[1]MASTER!C:F,4,FALSE),"")</f>
        <v/>
      </c>
      <c r="F8730" s="172" t="str">
        <f>IFERROR(VLOOKUP(C8730,[1]MASTER!C:F,3,FALSE),"")</f>
        <v/>
      </c>
      <c r="G8730" s="175" t="str">
        <f>IFERROR(LOOKUP(C8730,[1]MASTER!C:C,[1]MASTER!B:B),"")</f>
        <v/>
      </c>
      <c r="H8730" s="176" t="str">
        <f>IFERROR(VLOOKUP(C8730,[1]MASTER!C:G,5,FALSE),"")</f>
        <v/>
      </c>
    </row>
    <row r="8731" spans="1:8" ht="15.75">
      <c r="A8731" s="52">
        <v>8760</v>
      </c>
      <c r="B8731" s="233"/>
      <c r="D8731" s="55" t="e">
        <f>VLOOKUP(C8731,#REF!,2,FALSE)</f>
        <v>#REF!</v>
      </c>
      <c r="E8731" s="172" t="str">
        <f>IFERROR(VLOOKUP(C8731,[1]MASTER!C:F,4,FALSE),"")</f>
        <v/>
      </c>
      <c r="F8731" s="172" t="str">
        <f>IFERROR(VLOOKUP(C8731,[1]MASTER!C:F,3,FALSE),"")</f>
        <v/>
      </c>
      <c r="G8731" s="175" t="str">
        <f>IFERROR(LOOKUP(C8731,[1]MASTER!C:C,[1]MASTER!B:B),"")</f>
        <v/>
      </c>
      <c r="H8731" s="176" t="str">
        <f>IFERROR(VLOOKUP(C8731,[1]MASTER!C:G,5,FALSE),"")</f>
        <v/>
      </c>
    </row>
    <row r="8732" spans="1:8" ht="15.75">
      <c r="A8732" s="109">
        <v>8761</v>
      </c>
      <c r="B8732" s="120"/>
      <c r="D8732" s="55" t="e">
        <f>VLOOKUP(C8732,#REF!,2,FALSE)</f>
        <v>#REF!</v>
      </c>
      <c r="E8732" s="172" t="str">
        <f>IFERROR(VLOOKUP(C8732,[1]MASTER!C:F,4,FALSE),"")</f>
        <v/>
      </c>
      <c r="F8732" s="172" t="str">
        <f>IFERROR(VLOOKUP(C8732,[1]MASTER!C:F,3,FALSE),"")</f>
        <v/>
      </c>
      <c r="G8732" s="175" t="str">
        <f>IFERROR(LOOKUP(C8732,[1]MASTER!C:C,[1]MASTER!B:B),"")</f>
        <v/>
      </c>
      <c r="H8732" s="176" t="str">
        <f>IFERROR(VLOOKUP(C8732,[1]MASTER!C:G,5,FALSE),"")</f>
        <v/>
      </c>
    </row>
    <row r="8733" spans="1:8" ht="15.75">
      <c r="A8733" s="52">
        <v>8762</v>
      </c>
      <c r="B8733" s="233"/>
      <c r="D8733" s="55" t="e">
        <f>VLOOKUP(C8733,#REF!,2,FALSE)</f>
        <v>#REF!</v>
      </c>
      <c r="E8733" s="172" t="str">
        <f>IFERROR(VLOOKUP(C8733,[1]MASTER!C:F,4,FALSE),"")</f>
        <v/>
      </c>
      <c r="F8733" s="172" t="str">
        <f>IFERROR(VLOOKUP(C8733,[1]MASTER!C:F,3,FALSE),"")</f>
        <v/>
      </c>
      <c r="G8733" s="175" t="str">
        <f>IFERROR(LOOKUP(C8733,[1]MASTER!C:C,[1]MASTER!B:B),"")</f>
        <v/>
      </c>
      <c r="H8733" s="176" t="str">
        <f>IFERROR(VLOOKUP(C8733,[1]MASTER!C:G,5,FALSE),"")</f>
        <v/>
      </c>
    </row>
    <row r="8734" spans="1:8" ht="15.75">
      <c r="A8734" s="109">
        <v>8763</v>
      </c>
      <c r="B8734" s="120"/>
      <c r="D8734" s="55" t="e">
        <f>VLOOKUP(C8734,#REF!,2,FALSE)</f>
        <v>#REF!</v>
      </c>
      <c r="E8734" s="172" t="str">
        <f>IFERROR(VLOOKUP(C8734,[1]MASTER!C:F,4,FALSE),"")</f>
        <v/>
      </c>
      <c r="F8734" s="172" t="str">
        <f>IFERROR(VLOOKUP(C8734,[1]MASTER!C:F,3,FALSE),"")</f>
        <v/>
      </c>
      <c r="G8734" s="175" t="str">
        <f>IFERROR(LOOKUP(C8734,[1]MASTER!C:C,[1]MASTER!B:B),"")</f>
        <v/>
      </c>
      <c r="H8734" s="176" t="str">
        <f>IFERROR(VLOOKUP(C8734,[1]MASTER!C:G,5,FALSE),"")</f>
        <v/>
      </c>
    </row>
    <row r="8735" spans="1:8" ht="15.75">
      <c r="A8735" s="52">
        <v>8764</v>
      </c>
      <c r="B8735" s="233"/>
      <c r="D8735" s="55" t="e">
        <f>VLOOKUP(C8735,#REF!,2,FALSE)</f>
        <v>#REF!</v>
      </c>
      <c r="E8735" s="172" t="str">
        <f>IFERROR(VLOOKUP(C8735,[1]MASTER!C:F,4,FALSE),"")</f>
        <v/>
      </c>
      <c r="F8735" s="172" t="str">
        <f>IFERROR(VLOOKUP(C8735,[1]MASTER!C:F,3,FALSE),"")</f>
        <v/>
      </c>
      <c r="G8735" s="175" t="str">
        <f>IFERROR(LOOKUP(C8735,[1]MASTER!C:C,[1]MASTER!B:B),"")</f>
        <v/>
      </c>
      <c r="H8735" s="176" t="str">
        <f>IFERROR(VLOOKUP(C8735,[1]MASTER!C:G,5,FALSE),"")</f>
        <v/>
      </c>
    </row>
    <row r="8736" spans="1:8" ht="15.75">
      <c r="A8736" s="109">
        <v>8765</v>
      </c>
      <c r="B8736" s="120"/>
      <c r="D8736" s="55" t="e">
        <f>VLOOKUP(C8736,#REF!,2,FALSE)</f>
        <v>#REF!</v>
      </c>
      <c r="E8736" s="172" t="str">
        <f>IFERROR(VLOOKUP(C8736,[1]MASTER!C:F,4,FALSE),"")</f>
        <v/>
      </c>
      <c r="F8736" s="172" t="str">
        <f>IFERROR(VLOOKUP(C8736,[1]MASTER!C:F,3,FALSE),"")</f>
        <v/>
      </c>
      <c r="G8736" s="175" t="str">
        <f>IFERROR(LOOKUP(C8736,[1]MASTER!C:C,[1]MASTER!B:B),"")</f>
        <v/>
      </c>
      <c r="H8736" s="176" t="str">
        <f>IFERROR(VLOOKUP(C8736,[1]MASTER!C:G,5,FALSE),"")</f>
        <v/>
      </c>
    </row>
    <row r="8737" spans="1:8" ht="15.75">
      <c r="A8737" s="52">
        <v>8766</v>
      </c>
      <c r="B8737" s="233"/>
      <c r="D8737" s="55" t="e">
        <f>VLOOKUP(C8737,#REF!,2,FALSE)</f>
        <v>#REF!</v>
      </c>
      <c r="E8737" s="172" t="str">
        <f>IFERROR(VLOOKUP(C8737,[1]MASTER!C:F,4,FALSE),"")</f>
        <v/>
      </c>
      <c r="F8737" s="172" t="str">
        <f>IFERROR(VLOOKUP(C8737,[1]MASTER!C:F,3,FALSE),"")</f>
        <v/>
      </c>
      <c r="G8737" s="175" t="str">
        <f>IFERROR(LOOKUP(C8737,[1]MASTER!C:C,[1]MASTER!B:B),"")</f>
        <v/>
      </c>
      <c r="H8737" s="176" t="str">
        <f>IFERROR(VLOOKUP(C8737,[1]MASTER!C:G,5,FALSE),"")</f>
        <v/>
      </c>
    </row>
    <row r="8738" spans="1:8" ht="15.75">
      <c r="A8738" s="109">
        <v>8767</v>
      </c>
      <c r="B8738" s="120"/>
      <c r="D8738" s="55" t="e">
        <f>VLOOKUP(C8738,#REF!,2,FALSE)</f>
        <v>#REF!</v>
      </c>
      <c r="E8738" s="172" t="str">
        <f>IFERROR(VLOOKUP(C8738,[1]MASTER!C:F,4,FALSE),"")</f>
        <v/>
      </c>
      <c r="F8738" s="172" t="str">
        <f>IFERROR(VLOOKUP(C8738,[1]MASTER!C:F,3,FALSE),"")</f>
        <v/>
      </c>
      <c r="G8738" s="175" t="str">
        <f>IFERROR(LOOKUP(C8738,[1]MASTER!C:C,[1]MASTER!B:B),"")</f>
        <v/>
      </c>
      <c r="H8738" s="176" t="str">
        <f>IFERROR(VLOOKUP(C8738,[1]MASTER!C:G,5,FALSE),"")</f>
        <v/>
      </c>
    </row>
    <row r="8739" spans="1:8" ht="15.75">
      <c r="A8739" s="52">
        <v>8768</v>
      </c>
      <c r="B8739" s="233"/>
      <c r="D8739" s="55" t="e">
        <f>VLOOKUP(C8739,#REF!,2,FALSE)</f>
        <v>#REF!</v>
      </c>
      <c r="E8739" s="172" t="str">
        <f>IFERROR(VLOOKUP(C8739,[1]MASTER!C:F,4,FALSE),"")</f>
        <v/>
      </c>
      <c r="F8739" s="172" t="str">
        <f>IFERROR(VLOOKUP(C8739,[1]MASTER!C:F,3,FALSE),"")</f>
        <v/>
      </c>
      <c r="G8739" s="175" t="str">
        <f>IFERROR(LOOKUP(C8739,[1]MASTER!C:C,[1]MASTER!B:B),"")</f>
        <v/>
      </c>
      <c r="H8739" s="176" t="str">
        <f>IFERROR(VLOOKUP(C8739,[1]MASTER!C:G,5,FALSE),"")</f>
        <v/>
      </c>
    </row>
    <row r="8740" spans="1:8" ht="15.75">
      <c r="A8740" s="109">
        <v>8769</v>
      </c>
      <c r="B8740" s="120"/>
      <c r="D8740" s="55" t="e">
        <f>VLOOKUP(C8740,#REF!,2,FALSE)</f>
        <v>#REF!</v>
      </c>
      <c r="E8740" s="172" t="str">
        <f>IFERROR(VLOOKUP(C8740,[1]MASTER!C:F,4,FALSE),"")</f>
        <v/>
      </c>
      <c r="F8740" s="172" t="str">
        <f>IFERROR(VLOOKUP(C8740,[1]MASTER!C:F,3,FALSE),"")</f>
        <v/>
      </c>
      <c r="G8740" s="175" t="str">
        <f>IFERROR(LOOKUP(C8740,[1]MASTER!C:C,[1]MASTER!B:B),"")</f>
        <v/>
      </c>
      <c r="H8740" s="176" t="str">
        <f>IFERROR(VLOOKUP(C8740,[1]MASTER!C:G,5,FALSE),"")</f>
        <v/>
      </c>
    </row>
    <row r="8741" spans="1:8" ht="15.75">
      <c r="A8741" s="52">
        <v>8770</v>
      </c>
      <c r="B8741" s="233"/>
      <c r="D8741" s="55" t="e">
        <f>VLOOKUP(C8741,#REF!,2,FALSE)</f>
        <v>#REF!</v>
      </c>
      <c r="E8741" s="172" t="str">
        <f>IFERROR(VLOOKUP(C8741,[1]MASTER!C:F,4,FALSE),"")</f>
        <v/>
      </c>
      <c r="F8741" s="172" t="str">
        <f>IFERROR(VLOOKUP(C8741,[1]MASTER!C:F,3,FALSE),"")</f>
        <v/>
      </c>
      <c r="G8741" s="175" t="str">
        <f>IFERROR(LOOKUP(C8741,[1]MASTER!C:C,[1]MASTER!B:B),"")</f>
        <v/>
      </c>
      <c r="H8741" s="176" t="str">
        <f>IFERROR(VLOOKUP(C8741,[1]MASTER!C:G,5,FALSE),"")</f>
        <v/>
      </c>
    </row>
    <row r="8742" spans="1:8" ht="15.75">
      <c r="A8742" s="109">
        <v>8771</v>
      </c>
      <c r="B8742" s="120"/>
      <c r="D8742" s="55" t="e">
        <f>VLOOKUP(C8742,#REF!,2,FALSE)</f>
        <v>#REF!</v>
      </c>
      <c r="E8742" s="172" t="str">
        <f>IFERROR(VLOOKUP(C8742,[1]MASTER!C:F,4,FALSE),"")</f>
        <v/>
      </c>
      <c r="F8742" s="172" t="str">
        <f>IFERROR(VLOOKUP(C8742,[1]MASTER!C:F,3,FALSE),"")</f>
        <v/>
      </c>
      <c r="G8742" s="175" t="str">
        <f>IFERROR(LOOKUP(C8742,[1]MASTER!C:C,[1]MASTER!B:B),"")</f>
        <v/>
      </c>
      <c r="H8742" s="176" t="str">
        <f>IFERROR(VLOOKUP(C8742,[1]MASTER!C:G,5,FALSE),"")</f>
        <v/>
      </c>
    </row>
    <row r="8743" spans="1:8" ht="15.75">
      <c r="A8743" s="52">
        <v>8772</v>
      </c>
      <c r="B8743" s="233"/>
      <c r="D8743" s="55" t="e">
        <f>VLOOKUP(C8743,#REF!,2,FALSE)</f>
        <v>#REF!</v>
      </c>
      <c r="E8743" s="172" t="str">
        <f>IFERROR(VLOOKUP(C8743,[1]MASTER!C:F,4,FALSE),"")</f>
        <v/>
      </c>
      <c r="F8743" s="172" t="str">
        <f>IFERROR(VLOOKUP(C8743,[1]MASTER!C:F,3,FALSE),"")</f>
        <v/>
      </c>
      <c r="G8743" s="175" t="str">
        <f>IFERROR(LOOKUP(C8743,[1]MASTER!C:C,[1]MASTER!B:B),"")</f>
        <v/>
      </c>
      <c r="H8743" s="176" t="str">
        <f>IFERROR(VLOOKUP(C8743,[1]MASTER!C:G,5,FALSE),"")</f>
        <v/>
      </c>
    </row>
    <row r="8744" spans="1:8" ht="15.75">
      <c r="A8744" s="109">
        <v>8773</v>
      </c>
      <c r="B8744" s="120"/>
      <c r="D8744" s="55" t="e">
        <f>VLOOKUP(C8744,#REF!,2,FALSE)</f>
        <v>#REF!</v>
      </c>
      <c r="E8744" s="172" t="str">
        <f>IFERROR(VLOOKUP(C8744,[1]MASTER!C:F,4,FALSE),"")</f>
        <v/>
      </c>
      <c r="F8744" s="172" t="str">
        <f>IFERROR(VLOOKUP(C8744,[1]MASTER!C:F,3,FALSE),"")</f>
        <v/>
      </c>
      <c r="G8744" s="175" t="str">
        <f>IFERROR(LOOKUP(C8744,[1]MASTER!C:C,[1]MASTER!B:B),"")</f>
        <v/>
      </c>
      <c r="H8744" s="176" t="str">
        <f>IFERROR(VLOOKUP(C8744,[1]MASTER!C:G,5,FALSE),"")</f>
        <v/>
      </c>
    </row>
    <row r="8745" spans="1:8" ht="15.75">
      <c r="A8745" s="52">
        <v>8774</v>
      </c>
      <c r="B8745" s="233"/>
      <c r="D8745" s="55" t="e">
        <f>VLOOKUP(C8745,#REF!,2,FALSE)</f>
        <v>#REF!</v>
      </c>
      <c r="E8745" s="172" t="str">
        <f>IFERROR(VLOOKUP(C8745,[1]MASTER!C:F,4,FALSE),"")</f>
        <v/>
      </c>
      <c r="F8745" s="172" t="str">
        <f>IFERROR(VLOOKUP(C8745,[1]MASTER!C:F,3,FALSE),"")</f>
        <v/>
      </c>
      <c r="G8745" s="175" t="str">
        <f>IFERROR(LOOKUP(C8745,[1]MASTER!C:C,[1]MASTER!B:B),"")</f>
        <v/>
      </c>
      <c r="H8745" s="176" t="str">
        <f>IFERROR(VLOOKUP(C8745,[1]MASTER!C:G,5,FALSE),"")</f>
        <v/>
      </c>
    </row>
    <row r="8746" spans="1:8" ht="15.75">
      <c r="A8746" s="109">
        <v>8775</v>
      </c>
      <c r="B8746" s="120"/>
      <c r="D8746" s="55" t="e">
        <f>VLOOKUP(C8746,#REF!,2,FALSE)</f>
        <v>#REF!</v>
      </c>
      <c r="E8746" s="172" t="str">
        <f>IFERROR(VLOOKUP(C8746,[1]MASTER!C:F,4,FALSE),"")</f>
        <v/>
      </c>
      <c r="F8746" s="172" t="str">
        <f>IFERROR(VLOOKUP(C8746,[1]MASTER!C:F,3,FALSE),"")</f>
        <v/>
      </c>
      <c r="G8746" s="175" t="str">
        <f>IFERROR(LOOKUP(C8746,[1]MASTER!C:C,[1]MASTER!B:B),"")</f>
        <v/>
      </c>
      <c r="H8746" s="176" t="str">
        <f>IFERROR(VLOOKUP(C8746,[1]MASTER!C:G,5,FALSE),"")</f>
        <v/>
      </c>
    </row>
    <row r="8747" spans="1:8" ht="15.75">
      <c r="A8747" s="52">
        <v>8776</v>
      </c>
      <c r="B8747" s="233"/>
      <c r="D8747" s="55" t="e">
        <f>VLOOKUP(C8747,#REF!,2,FALSE)</f>
        <v>#REF!</v>
      </c>
      <c r="E8747" s="172" t="str">
        <f>IFERROR(VLOOKUP(C8747,[1]MASTER!C:F,4,FALSE),"")</f>
        <v/>
      </c>
      <c r="F8747" s="172" t="str">
        <f>IFERROR(VLOOKUP(C8747,[1]MASTER!C:F,3,FALSE),"")</f>
        <v/>
      </c>
      <c r="G8747" s="175" t="str">
        <f>IFERROR(LOOKUP(C8747,[1]MASTER!C:C,[1]MASTER!B:B),"")</f>
        <v/>
      </c>
      <c r="H8747" s="176" t="str">
        <f>IFERROR(VLOOKUP(C8747,[1]MASTER!C:G,5,FALSE),"")</f>
        <v/>
      </c>
    </row>
    <row r="8748" spans="1:8" ht="15.75">
      <c r="A8748" s="109">
        <v>8777</v>
      </c>
      <c r="B8748" s="120"/>
      <c r="D8748" s="55" t="e">
        <f>VLOOKUP(C8748,#REF!,2,FALSE)</f>
        <v>#REF!</v>
      </c>
      <c r="E8748" s="172" t="str">
        <f>IFERROR(VLOOKUP(C8748,[1]MASTER!C:F,4,FALSE),"")</f>
        <v/>
      </c>
      <c r="F8748" s="172" t="str">
        <f>IFERROR(VLOOKUP(C8748,[1]MASTER!C:F,3,FALSE),"")</f>
        <v/>
      </c>
      <c r="G8748" s="175" t="str">
        <f>IFERROR(LOOKUP(C8748,[1]MASTER!C:C,[1]MASTER!B:B),"")</f>
        <v/>
      </c>
      <c r="H8748" s="176" t="str">
        <f>IFERROR(VLOOKUP(C8748,[1]MASTER!C:G,5,FALSE),"")</f>
        <v/>
      </c>
    </row>
    <row r="8749" spans="1:8" ht="15.75">
      <c r="A8749" s="52">
        <v>8778</v>
      </c>
      <c r="B8749" s="233"/>
      <c r="D8749" s="55" t="e">
        <f>VLOOKUP(C8749,#REF!,2,FALSE)</f>
        <v>#REF!</v>
      </c>
      <c r="E8749" s="172" t="str">
        <f>IFERROR(VLOOKUP(C8749,[1]MASTER!C:F,4,FALSE),"")</f>
        <v/>
      </c>
      <c r="F8749" s="172" t="str">
        <f>IFERROR(VLOOKUP(C8749,[1]MASTER!C:F,3,FALSE),"")</f>
        <v/>
      </c>
      <c r="G8749" s="175" t="str">
        <f>IFERROR(LOOKUP(C8749,[1]MASTER!C:C,[1]MASTER!B:B),"")</f>
        <v/>
      </c>
      <c r="H8749" s="176" t="str">
        <f>IFERROR(VLOOKUP(C8749,[1]MASTER!C:G,5,FALSE),"")</f>
        <v/>
      </c>
    </row>
    <row r="8750" spans="1:8" ht="15.75">
      <c r="A8750" s="109">
        <v>8779</v>
      </c>
      <c r="B8750" s="120"/>
      <c r="D8750" s="55" t="e">
        <f>VLOOKUP(C8750,#REF!,2,FALSE)</f>
        <v>#REF!</v>
      </c>
      <c r="E8750" s="172" t="str">
        <f>IFERROR(VLOOKUP(C8750,[1]MASTER!C:F,4,FALSE),"")</f>
        <v/>
      </c>
      <c r="F8750" s="172" t="str">
        <f>IFERROR(VLOOKUP(C8750,[1]MASTER!C:F,3,FALSE),"")</f>
        <v/>
      </c>
      <c r="G8750" s="175" t="str">
        <f>IFERROR(LOOKUP(C8750,[1]MASTER!C:C,[1]MASTER!B:B),"")</f>
        <v/>
      </c>
      <c r="H8750" s="176" t="str">
        <f>IFERROR(VLOOKUP(C8750,[1]MASTER!C:G,5,FALSE),"")</f>
        <v/>
      </c>
    </row>
    <row r="8751" spans="1:8" ht="15.75">
      <c r="A8751" s="52">
        <v>8780</v>
      </c>
      <c r="B8751" s="233"/>
      <c r="D8751" s="55" t="e">
        <f>VLOOKUP(C8751,#REF!,2,FALSE)</f>
        <v>#REF!</v>
      </c>
      <c r="E8751" s="172" t="str">
        <f>IFERROR(VLOOKUP(C8751,[1]MASTER!C:F,4,FALSE),"")</f>
        <v/>
      </c>
      <c r="F8751" s="172" t="str">
        <f>IFERROR(VLOOKUP(C8751,[1]MASTER!C:F,3,FALSE),"")</f>
        <v/>
      </c>
      <c r="G8751" s="175" t="str">
        <f>IFERROR(LOOKUP(C8751,[1]MASTER!C:C,[1]MASTER!B:B),"")</f>
        <v/>
      </c>
      <c r="H8751" s="176" t="str">
        <f>IFERROR(VLOOKUP(C8751,[1]MASTER!C:G,5,FALSE),"")</f>
        <v/>
      </c>
    </row>
    <row r="8752" spans="1:8" ht="15.75">
      <c r="A8752" s="109">
        <v>8781</v>
      </c>
      <c r="B8752" s="120"/>
      <c r="D8752" s="55" t="e">
        <f>VLOOKUP(C8752,#REF!,2,FALSE)</f>
        <v>#REF!</v>
      </c>
      <c r="E8752" s="172" t="str">
        <f>IFERROR(VLOOKUP(C8752,[1]MASTER!C:F,4,FALSE),"")</f>
        <v/>
      </c>
      <c r="F8752" s="172" t="str">
        <f>IFERROR(VLOOKUP(C8752,[1]MASTER!C:F,3,FALSE),"")</f>
        <v/>
      </c>
      <c r="G8752" s="175" t="str">
        <f>IFERROR(LOOKUP(C8752,[1]MASTER!C:C,[1]MASTER!B:B),"")</f>
        <v/>
      </c>
      <c r="H8752" s="176" t="str">
        <f>IFERROR(VLOOKUP(C8752,[1]MASTER!C:G,5,FALSE),"")</f>
        <v/>
      </c>
    </row>
    <row r="8753" spans="1:8" ht="15.75">
      <c r="A8753" s="52">
        <v>8782</v>
      </c>
      <c r="B8753" s="233"/>
      <c r="D8753" s="55" t="e">
        <f>VLOOKUP(C8753,#REF!,2,FALSE)</f>
        <v>#REF!</v>
      </c>
      <c r="E8753" s="172" t="str">
        <f>IFERROR(VLOOKUP(C8753,[1]MASTER!C:F,4,FALSE),"")</f>
        <v/>
      </c>
      <c r="F8753" s="172" t="str">
        <f>IFERROR(VLOOKUP(C8753,[1]MASTER!C:F,3,FALSE),"")</f>
        <v/>
      </c>
      <c r="G8753" s="175" t="str">
        <f>IFERROR(LOOKUP(C8753,[1]MASTER!C:C,[1]MASTER!B:B),"")</f>
        <v/>
      </c>
      <c r="H8753" s="176" t="str">
        <f>IFERROR(VLOOKUP(C8753,[1]MASTER!C:G,5,FALSE),"")</f>
        <v/>
      </c>
    </row>
    <row r="8754" spans="1:8" ht="15.75">
      <c r="A8754" s="109">
        <v>8783</v>
      </c>
      <c r="B8754" s="120"/>
      <c r="D8754" s="55" t="e">
        <f>VLOOKUP(C8754,#REF!,2,FALSE)</f>
        <v>#REF!</v>
      </c>
      <c r="E8754" s="172" t="str">
        <f>IFERROR(VLOOKUP(C8754,[1]MASTER!C:F,4,FALSE),"")</f>
        <v/>
      </c>
      <c r="F8754" s="172" t="str">
        <f>IFERROR(VLOOKUP(C8754,[1]MASTER!C:F,3,FALSE),"")</f>
        <v/>
      </c>
      <c r="G8754" s="175" t="str">
        <f>IFERROR(LOOKUP(C8754,[1]MASTER!C:C,[1]MASTER!B:B),"")</f>
        <v/>
      </c>
      <c r="H8754" s="176" t="str">
        <f>IFERROR(VLOOKUP(C8754,[1]MASTER!C:G,5,FALSE),"")</f>
        <v/>
      </c>
    </row>
    <row r="8755" spans="1:8" ht="15.75">
      <c r="A8755" s="52">
        <v>8784</v>
      </c>
      <c r="B8755" s="233"/>
      <c r="D8755" s="55" t="e">
        <f>VLOOKUP(C8755,#REF!,2,FALSE)</f>
        <v>#REF!</v>
      </c>
      <c r="E8755" s="172" t="str">
        <f>IFERROR(VLOOKUP(C8755,[1]MASTER!C:F,4,FALSE),"")</f>
        <v/>
      </c>
      <c r="F8755" s="172" t="str">
        <f>IFERROR(VLOOKUP(C8755,[1]MASTER!C:F,3,FALSE),"")</f>
        <v/>
      </c>
      <c r="G8755" s="175" t="str">
        <f>IFERROR(LOOKUP(C8755,[1]MASTER!C:C,[1]MASTER!B:B),"")</f>
        <v/>
      </c>
      <c r="H8755" s="176" t="str">
        <f>IFERROR(VLOOKUP(C8755,[1]MASTER!C:G,5,FALSE),"")</f>
        <v/>
      </c>
    </row>
    <row r="8756" spans="1:8" ht="15.75">
      <c r="A8756" s="109">
        <v>8785</v>
      </c>
      <c r="B8756" s="120"/>
      <c r="D8756" s="55" t="e">
        <f>VLOOKUP(C8756,#REF!,2,FALSE)</f>
        <v>#REF!</v>
      </c>
      <c r="E8756" s="172" t="str">
        <f>IFERROR(VLOOKUP(C8756,[1]MASTER!C:F,4,FALSE),"")</f>
        <v/>
      </c>
      <c r="F8756" s="172" t="str">
        <f>IFERROR(VLOOKUP(C8756,[1]MASTER!C:F,3,FALSE),"")</f>
        <v/>
      </c>
      <c r="G8756" s="175" t="str">
        <f>IFERROR(LOOKUP(C8756,[1]MASTER!C:C,[1]MASTER!B:B),"")</f>
        <v/>
      </c>
      <c r="H8756" s="176" t="str">
        <f>IFERROR(VLOOKUP(C8756,[1]MASTER!C:G,5,FALSE),"")</f>
        <v/>
      </c>
    </row>
    <row r="8757" spans="1:8" ht="15.75">
      <c r="A8757" s="52">
        <v>8786</v>
      </c>
      <c r="B8757" s="233"/>
      <c r="D8757" s="55" t="e">
        <f>VLOOKUP(C8757,#REF!,2,FALSE)</f>
        <v>#REF!</v>
      </c>
      <c r="E8757" s="172" t="str">
        <f>IFERROR(VLOOKUP(C8757,[1]MASTER!C:F,4,FALSE),"")</f>
        <v/>
      </c>
      <c r="F8757" s="172" t="str">
        <f>IFERROR(VLOOKUP(C8757,[1]MASTER!C:F,3,FALSE),"")</f>
        <v/>
      </c>
      <c r="G8757" s="175" t="str">
        <f>IFERROR(LOOKUP(C8757,[1]MASTER!C:C,[1]MASTER!B:B),"")</f>
        <v/>
      </c>
      <c r="H8757" s="176" t="str">
        <f>IFERROR(VLOOKUP(C8757,[1]MASTER!C:G,5,FALSE),"")</f>
        <v/>
      </c>
    </row>
    <row r="8758" spans="1:8" ht="15.75">
      <c r="A8758" s="109">
        <v>8787</v>
      </c>
      <c r="B8758" s="120"/>
      <c r="D8758" s="55" t="e">
        <f>VLOOKUP(C8758,#REF!,2,FALSE)</f>
        <v>#REF!</v>
      </c>
      <c r="E8758" s="172" t="str">
        <f>IFERROR(VLOOKUP(C8758,[1]MASTER!C:F,4,FALSE),"")</f>
        <v/>
      </c>
      <c r="F8758" s="172" t="str">
        <f>IFERROR(VLOOKUP(C8758,[1]MASTER!C:F,3,FALSE),"")</f>
        <v/>
      </c>
      <c r="G8758" s="175" t="str">
        <f>IFERROR(LOOKUP(C8758,[1]MASTER!C:C,[1]MASTER!B:B),"")</f>
        <v/>
      </c>
      <c r="H8758" s="176" t="str">
        <f>IFERROR(VLOOKUP(C8758,[1]MASTER!C:G,5,FALSE),"")</f>
        <v/>
      </c>
    </row>
    <row r="8759" spans="1:8" ht="15.75">
      <c r="A8759" s="52">
        <v>8788</v>
      </c>
      <c r="B8759" s="233"/>
      <c r="D8759" s="55" t="e">
        <f>VLOOKUP(C8759,#REF!,2,FALSE)</f>
        <v>#REF!</v>
      </c>
      <c r="E8759" s="172" t="str">
        <f>IFERROR(VLOOKUP(C8759,[1]MASTER!C:F,4,FALSE),"")</f>
        <v/>
      </c>
      <c r="F8759" s="172" t="str">
        <f>IFERROR(VLOOKUP(C8759,[1]MASTER!C:F,3,FALSE),"")</f>
        <v/>
      </c>
      <c r="G8759" s="175" t="str">
        <f>IFERROR(LOOKUP(C8759,[1]MASTER!C:C,[1]MASTER!B:B),"")</f>
        <v/>
      </c>
      <c r="H8759" s="176" t="str">
        <f>IFERROR(VLOOKUP(C8759,[1]MASTER!C:G,5,FALSE),"")</f>
        <v/>
      </c>
    </row>
    <row r="8760" spans="1:8" ht="15.75">
      <c r="A8760" s="109">
        <v>8789</v>
      </c>
      <c r="B8760" s="120"/>
      <c r="D8760" s="55" t="e">
        <f>VLOOKUP(C8760,#REF!,2,FALSE)</f>
        <v>#REF!</v>
      </c>
      <c r="E8760" s="172" t="str">
        <f>IFERROR(VLOOKUP(C8760,[1]MASTER!C:F,4,FALSE),"")</f>
        <v/>
      </c>
      <c r="F8760" s="172" t="str">
        <f>IFERROR(VLOOKUP(C8760,[1]MASTER!C:F,3,FALSE),"")</f>
        <v/>
      </c>
      <c r="G8760" s="175" t="str">
        <f>IFERROR(LOOKUP(C8760,[1]MASTER!C:C,[1]MASTER!B:B),"")</f>
        <v/>
      </c>
      <c r="H8760" s="176" t="str">
        <f>IFERROR(VLOOKUP(C8760,[1]MASTER!C:G,5,FALSE),"")</f>
        <v/>
      </c>
    </row>
    <row r="8761" spans="1:8" ht="15.75">
      <c r="A8761" s="52">
        <v>8790</v>
      </c>
      <c r="B8761" s="233"/>
      <c r="D8761" s="55" t="e">
        <f>VLOOKUP(C8761,#REF!,2,FALSE)</f>
        <v>#REF!</v>
      </c>
      <c r="E8761" s="172" t="str">
        <f>IFERROR(VLOOKUP(C8761,[1]MASTER!C:F,4,FALSE),"")</f>
        <v/>
      </c>
      <c r="F8761" s="172" t="str">
        <f>IFERROR(VLOOKUP(C8761,[1]MASTER!C:F,3,FALSE),"")</f>
        <v/>
      </c>
      <c r="G8761" s="175" t="str">
        <f>IFERROR(LOOKUP(C8761,[1]MASTER!C:C,[1]MASTER!B:B),"")</f>
        <v/>
      </c>
      <c r="H8761" s="176" t="str">
        <f>IFERROR(VLOOKUP(C8761,[1]MASTER!C:G,5,FALSE),"")</f>
        <v/>
      </c>
    </row>
    <row r="8762" spans="1:8" ht="15.75">
      <c r="A8762" s="109">
        <v>8791</v>
      </c>
      <c r="B8762" s="120"/>
      <c r="D8762" s="55" t="e">
        <f>VLOOKUP(C8762,#REF!,2,FALSE)</f>
        <v>#REF!</v>
      </c>
      <c r="E8762" s="172" t="str">
        <f>IFERROR(VLOOKUP(C8762,[1]MASTER!C:F,4,FALSE),"")</f>
        <v/>
      </c>
      <c r="F8762" s="172" t="str">
        <f>IFERROR(VLOOKUP(C8762,[1]MASTER!C:F,3,FALSE),"")</f>
        <v/>
      </c>
      <c r="G8762" s="175" t="str">
        <f>IFERROR(LOOKUP(C8762,[1]MASTER!C:C,[1]MASTER!B:B),"")</f>
        <v/>
      </c>
      <c r="H8762" s="176" t="str">
        <f>IFERROR(VLOOKUP(C8762,[1]MASTER!C:G,5,FALSE),"")</f>
        <v/>
      </c>
    </row>
    <row r="8763" spans="1:8" ht="15.75">
      <c r="A8763" s="52">
        <v>8792</v>
      </c>
      <c r="B8763" s="233"/>
      <c r="D8763" s="55" t="e">
        <f>VLOOKUP(C8763,#REF!,2,FALSE)</f>
        <v>#REF!</v>
      </c>
      <c r="E8763" s="172" t="str">
        <f>IFERROR(VLOOKUP(C8763,[1]MASTER!C:F,4,FALSE),"")</f>
        <v/>
      </c>
      <c r="F8763" s="172" t="str">
        <f>IFERROR(VLOOKUP(C8763,[1]MASTER!C:F,3,FALSE),"")</f>
        <v/>
      </c>
      <c r="G8763" s="175" t="str">
        <f>IFERROR(LOOKUP(C8763,[1]MASTER!C:C,[1]MASTER!B:B),"")</f>
        <v/>
      </c>
      <c r="H8763" s="176" t="str">
        <f>IFERROR(VLOOKUP(C8763,[1]MASTER!C:G,5,FALSE),"")</f>
        <v/>
      </c>
    </row>
    <row r="8764" spans="1:8" ht="15.75">
      <c r="A8764" s="109">
        <v>8793</v>
      </c>
      <c r="B8764" s="120"/>
      <c r="D8764" s="55" t="e">
        <f>VLOOKUP(C8764,#REF!,2,FALSE)</f>
        <v>#REF!</v>
      </c>
      <c r="E8764" s="172" t="str">
        <f>IFERROR(VLOOKUP(C8764,[1]MASTER!C:F,4,FALSE),"")</f>
        <v/>
      </c>
      <c r="F8764" s="172" t="str">
        <f>IFERROR(VLOOKUP(C8764,[1]MASTER!C:F,3,FALSE),"")</f>
        <v/>
      </c>
      <c r="G8764" s="175" t="str">
        <f>IFERROR(LOOKUP(C8764,[1]MASTER!C:C,[1]MASTER!B:B),"")</f>
        <v/>
      </c>
      <c r="H8764" s="176" t="str">
        <f>IFERROR(VLOOKUP(C8764,[1]MASTER!C:G,5,FALSE),"")</f>
        <v/>
      </c>
    </row>
    <row r="8765" spans="1:8" ht="15.75">
      <c r="A8765" s="52">
        <v>8794</v>
      </c>
      <c r="B8765" s="233"/>
      <c r="D8765" s="55" t="e">
        <f>VLOOKUP(C8765,#REF!,2,FALSE)</f>
        <v>#REF!</v>
      </c>
      <c r="E8765" s="172" t="str">
        <f>IFERROR(VLOOKUP(C8765,[1]MASTER!C:F,4,FALSE),"")</f>
        <v/>
      </c>
      <c r="F8765" s="172" t="str">
        <f>IFERROR(VLOOKUP(C8765,[1]MASTER!C:F,3,FALSE),"")</f>
        <v/>
      </c>
      <c r="G8765" s="175" t="str">
        <f>IFERROR(LOOKUP(C8765,[1]MASTER!C:C,[1]MASTER!B:B),"")</f>
        <v/>
      </c>
      <c r="H8765" s="176" t="str">
        <f>IFERROR(VLOOKUP(C8765,[1]MASTER!C:G,5,FALSE),"")</f>
        <v/>
      </c>
    </row>
    <row r="8766" spans="1:8" ht="15.75">
      <c r="A8766" s="109">
        <v>8795</v>
      </c>
      <c r="B8766" s="120"/>
      <c r="D8766" s="55" t="e">
        <f>VLOOKUP(C8766,#REF!,2,FALSE)</f>
        <v>#REF!</v>
      </c>
      <c r="E8766" s="172" t="str">
        <f>IFERROR(VLOOKUP(C8766,[1]MASTER!C:F,4,FALSE),"")</f>
        <v/>
      </c>
      <c r="F8766" s="172" t="str">
        <f>IFERROR(VLOOKUP(C8766,[1]MASTER!C:F,3,FALSE),"")</f>
        <v/>
      </c>
      <c r="G8766" s="175" t="str">
        <f>IFERROR(LOOKUP(C8766,[1]MASTER!C:C,[1]MASTER!B:B),"")</f>
        <v/>
      </c>
      <c r="H8766" s="176" t="str">
        <f>IFERROR(VLOOKUP(C8766,[1]MASTER!C:G,5,FALSE),"")</f>
        <v/>
      </c>
    </row>
    <row r="8767" spans="1:8" ht="15.75">
      <c r="A8767" s="52">
        <v>8796</v>
      </c>
      <c r="B8767" s="233"/>
      <c r="D8767" s="55" t="e">
        <f>VLOOKUP(C8767,#REF!,2,FALSE)</f>
        <v>#REF!</v>
      </c>
      <c r="E8767" s="172" t="str">
        <f>IFERROR(VLOOKUP(C8767,[1]MASTER!C:F,4,FALSE),"")</f>
        <v/>
      </c>
      <c r="F8767" s="172" t="str">
        <f>IFERROR(VLOOKUP(C8767,[1]MASTER!C:F,3,FALSE),"")</f>
        <v/>
      </c>
      <c r="G8767" s="175" t="str">
        <f>IFERROR(LOOKUP(C8767,[1]MASTER!C:C,[1]MASTER!B:B),"")</f>
        <v/>
      </c>
      <c r="H8767" s="176" t="str">
        <f>IFERROR(VLOOKUP(C8767,[1]MASTER!C:G,5,FALSE),"")</f>
        <v/>
      </c>
    </row>
    <row r="8768" spans="1:8" ht="15.75">
      <c r="A8768" s="109">
        <v>8797</v>
      </c>
      <c r="B8768" s="120"/>
      <c r="D8768" s="55" t="e">
        <f>VLOOKUP(C8768,#REF!,2,FALSE)</f>
        <v>#REF!</v>
      </c>
      <c r="E8768" s="172" t="str">
        <f>IFERROR(VLOOKUP(C8768,[1]MASTER!C:F,4,FALSE),"")</f>
        <v/>
      </c>
      <c r="F8768" s="172" t="str">
        <f>IFERROR(VLOOKUP(C8768,[1]MASTER!C:F,3,FALSE),"")</f>
        <v/>
      </c>
      <c r="G8768" s="175" t="str">
        <f>IFERROR(LOOKUP(C8768,[1]MASTER!C:C,[1]MASTER!B:B),"")</f>
        <v/>
      </c>
      <c r="H8768" s="176" t="str">
        <f>IFERROR(VLOOKUP(C8768,[1]MASTER!C:G,5,FALSE),"")</f>
        <v/>
      </c>
    </row>
    <row r="8769" spans="1:8" ht="15.75">
      <c r="A8769" s="52">
        <v>8798</v>
      </c>
      <c r="B8769" s="233"/>
      <c r="D8769" s="55" t="e">
        <f>VLOOKUP(C8769,#REF!,2,FALSE)</f>
        <v>#REF!</v>
      </c>
      <c r="E8769" s="172" t="str">
        <f>IFERROR(VLOOKUP(C8769,[1]MASTER!C:F,4,FALSE),"")</f>
        <v/>
      </c>
      <c r="F8769" s="172" t="str">
        <f>IFERROR(VLOOKUP(C8769,[1]MASTER!C:F,3,FALSE),"")</f>
        <v/>
      </c>
      <c r="G8769" s="175" t="str">
        <f>IFERROR(LOOKUP(C8769,[1]MASTER!C:C,[1]MASTER!B:B),"")</f>
        <v/>
      </c>
      <c r="H8769" s="176" t="str">
        <f>IFERROR(VLOOKUP(C8769,[1]MASTER!C:G,5,FALSE),"")</f>
        <v/>
      </c>
    </row>
    <row r="8770" spans="1:8" ht="15.75">
      <c r="A8770" s="109">
        <v>8799</v>
      </c>
      <c r="B8770" s="120"/>
      <c r="D8770" s="55" t="e">
        <f>VLOOKUP(C8770,#REF!,2,FALSE)</f>
        <v>#REF!</v>
      </c>
      <c r="E8770" s="172" t="str">
        <f>IFERROR(VLOOKUP(C8770,[1]MASTER!C:F,4,FALSE),"")</f>
        <v/>
      </c>
      <c r="F8770" s="172" t="str">
        <f>IFERROR(VLOOKUP(C8770,[1]MASTER!C:F,3,FALSE),"")</f>
        <v/>
      </c>
      <c r="G8770" s="175" t="str">
        <f>IFERROR(LOOKUP(C8770,[1]MASTER!C:C,[1]MASTER!B:B),"")</f>
        <v/>
      </c>
      <c r="H8770" s="176" t="str">
        <f>IFERROR(VLOOKUP(C8770,[1]MASTER!C:G,5,FALSE),"")</f>
        <v/>
      </c>
    </row>
    <row r="8771" spans="1:8" ht="15.75">
      <c r="A8771" s="52">
        <v>8800</v>
      </c>
      <c r="B8771" s="233"/>
      <c r="D8771" s="55" t="e">
        <f>VLOOKUP(C8771,#REF!,2,FALSE)</f>
        <v>#REF!</v>
      </c>
      <c r="E8771" s="172" t="str">
        <f>IFERROR(VLOOKUP(C8771,[1]MASTER!C:F,4,FALSE),"")</f>
        <v/>
      </c>
      <c r="F8771" s="172" t="str">
        <f>IFERROR(VLOOKUP(C8771,[1]MASTER!C:F,3,FALSE),"")</f>
        <v/>
      </c>
      <c r="G8771" s="175" t="str">
        <f>IFERROR(LOOKUP(C8771,[1]MASTER!C:C,[1]MASTER!B:B),"")</f>
        <v/>
      </c>
      <c r="H8771" s="176" t="str">
        <f>IFERROR(VLOOKUP(C8771,[1]MASTER!C:G,5,FALSE),"")</f>
        <v/>
      </c>
    </row>
    <row r="8772" spans="1:8" ht="15.75">
      <c r="A8772" s="109">
        <v>8801</v>
      </c>
      <c r="B8772" s="120"/>
      <c r="D8772" s="55" t="e">
        <f>VLOOKUP(C8772,#REF!,2,FALSE)</f>
        <v>#REF!</v>
      </c>
      <c r="E8772" s="172" t="str">
        <f>IFERROR(VLOOKUP(C8772,[1]MASTER!C:F,4,FALSE),"")</f>
        <v/>
      </c>
      <c r="F8772" s="172" t="str">
        <f>IFERROR(VLOOKUP(C8772,[1]MASTER!C:F,3,FALSE),"")</f>
        <v/>
      </c>
      <c r="G8772" s="175" t="str">
        <f>IFERROR(LOOKUP(C8772,[1]MASTER!C:C,[1]MASTER!B:B),"")</f>
        <v/>
      </c>
      <c r="H8772" s="176" t="str">
        <f>IFERROR(VLOOKUP(C8772,[1]MASTER!C:G,5,FALSE),"")</f>
        <v/>
      </c>
    </row>
    <row r="8773" spans="1:8" ht="15.75">
      <c r="A8773" s="52">
        <v>8802</v>
      </c>
      <c r="B8773" s="233"/>
      <c r="D8773" s="55" t="e">
        <f>VLOOKUP(C8773,#REF!,2,FALSE)</f>
        <v>#REF!</v>
      </c>
      <c r="E8773" s="172" t="str">
        <f>IFERROR(VLOOKUP(C8773,[1]MASTER!C:F,4,FALSE),"")</f>
        <v/>
      </c>
      <c r="F8773" s="172" t="str">
        <f>IFERROR(VLOOKUP(C8773,[1]MASTER!C:F,3,FALSE),"")</f>
        <v/>
      </c>
      <c r="G8773" s="175" t="str">
        <f>IFERROR(LOOKUP(C8773,[1]MASTER!C:C,[1]MASTER!B:B),"")</f>
        <v/>
      </c>
      <c r="H8773" s="176" t="str">
        <f>IFERROR(VLOOKUP(C8773,[1]MASTER!C:G,5,FALSE),"")</f>
        <v/>
      </c>
    </row>
    <row r="8774" spans="1:8" ht="15.75">
      <c r="A8774" s="109">
        <v>8803</v>
      </c>
      <c r="B8774" s="120"/>
      <c r="D8774" s="55" t="e">
        <f>VLOOKUP(C8774,#REF!,2,FALSE)</f>
        <v>#REF!</v>
      </c>
      <c r="E8774" s="172" t="str">
        <f>IFERROR(VLOOKUP(C8774,[1]MASTER!C:F,4,FALSE),"")</f>
        <v/>
      </c>
      <c r="F8774" s="172" t="str">
        <f>IFERROR(VLOOKUP(C8774,[1]MASTER!C:F,3,FALSE),"")</f>
        <v/>
      </c>
      <c r="G8774" s="175" t="str">
        <f>IFERROR(LOOKUP(C8774,[1]MASTER!C:C,[1]MASTER!B:B),"")</f>
        <v/>
      </c>
      <c r="H8774" s="176" t="str">
        <f>IFERROR(VLOOKUP(C8774,[1]MASTER!C:G,5,FALSE),"")</f>
        <v/>
      </c>
    </row>
    <row r="8775" spans="1:8" ht="15.75">
      <c r="A8775" s="52">
        <v>8804</v>
      </c>
      <c r="B8775" s="233"/>
      <c r="D8775" s="55" t="e">
        <f>VLOOKUP(C8775,#REF!,2,FALSE)</f>
        <v>#REF!</v>
      </c>
      <c r="E8775" s="172" t="str">
        <f>IFERROR(VLOOKUP(C8775,[1]MASTER!C:F,4,FALSE),"")</f>
        <v/>
      </c>
      <c r="F8775" s="172" t="str">
        <f>IFERROR(VLOOKUP(C8775,[1]MASTER!C:F,3,FALSE),"")</f>
        <v/>
      </c>
      <c r="G8775" s="175" t="str">
        <f>IFERROR(LOOKUP(C8775,[1]MASTER!C:C,[1]MASTER!B:B),"")</f>
        <v/>
      </c>
      <c r="H8775" s="176" t="str">
        <f>IFERROR(VLOOKUP(C8775,[1]MASTER!C:G,5,FALSE),"")</f>
        <v/>
      </c>
    </row>
    <row r="8776" spans="1:8" ht="15.75">
      <c r="A8776" s="109">
        <v>8805</v>
      </c>
      <c r="B8776" s="120"/>
      <c r="D8776" s="55" t="e">
        <f>VLOOKUP(C8776,#REF!,2,FALSE)</f>
        <v>#REF!</v>
      </c>
      <c r="E8776" s="172" t="str">
        <f>IFERROR(VLOOKUP(C8776,[1]MASTER!C:F,4,FALSE),"")</f>
        <v/>
      </c>
      <c r="F8776" s="172" t="str">
        <f>IFERROR(VLOOKUP(C8776,[1]MASTER!C:F,3,FALSE),"")</f>
        <v/>
      </c>
      <c r="G8776" s="175" t="str">
        <f>IFERROR(LOOKUP(C8776,[1]MASTER!C:C,[1]MASTER!B:B),"")</f>
        <v/>
      </c>
      <c r="H8776" s="176" t="str">
        <f>IFERROR(VLOOKUP(C8776,[1]MASTER!C:G,5,FALSE),"")</f>
        <v/>
      </c>
    </row>
    <row r="8777" spans="1:8" ht="15.75">
      <c r="A8777" s="52">
        <v>8806</v>
      </c>
      <c r="B8777" s="233"/>
      <c r="D8777" s="55" t="e">
        <f>VLOOKUP(C8777,#REF!,2,FALSE)</f>
        <v>#REF!</v>
      </c>
      <c r="E8777" s="172" t="str">
        <f>IFERROR(VLOOKUP(C8777,[1]MASTER!C:F,4,FALSE),"")</f>
        <v/>
      </c>
      <c r="F8777" s="172" t="str">
        <f>IFERROR(VLOOKUP(C8777,[1]MASTER!C:F,3,FALSE),"")</f>
        <v/>
      </c>
      <c r="G8777" s="175" t="str">
        <f>IFERROR(LOOKUP(C8777,[1]MASTER!C:C,[1]MASTER!B:B),"")</f>
        <v/>
      </c>
      <c r="H8777" s="176" t="str">
        <f>IFERROR(VLOOKUP(C8777,[1]MASTER!C:G,5,FALSE),"")</f>
        <v/>
      </c>
    </row>
    <row r="8778" spans="1:8" ht="15.75">
      <c r="A8778" s="109">
        <v>8807</v>
      </c>
      <c r="B8778" s="120"/>
      <c r="D8778" s="55" t="e">
        <f>VLOOKUP(C8778,#REF!,2,FALSE)</f>
        <v>#REF!</v>
      </c>
      <c r="E8778" s="172" t="str">
        <f>IFERROR(VLOOKUP(C8778,[1]MASTER!C:F,4,FALSE),"")</f>
        <v/>
      </c>
      <c r="F8778" s="172" t="str">
        <f>IFERROR(VLOOKUP(C8778,[1]MASTER!C:F,3,FALSE),"")</f>
        <v/>
      </c>
      <c r="G8778" s="175" t="str">
        <f>IFERROR(LOOKUP(C8778,[1]MASTER!C:C,[1]MASTER!B:B),"")</f>
        <v/>
      </c>
      <c r="H8778" s="176" t="str">
        <f>IFERROR(VLOOKUP(C8778,[1]MASTER!C:G,5,FALSE),"")</f>
        <v/>
      </c>
    </row>
    <row r="8779" spans="1:8" ht="15.75">
      <c r="A8779" s="52">
        <v>8808</v>
      </c>
      <c r="B8779" s="233"/>
      <c r="D8779" s="55" t="e">
        <f>VLOOKUP(C8779,#REF!,2,FALSE)</f>
        <v>#REF!</v>
      </c>
      <c r="E8779" s="172" t="str">
        <f>IFERROR(VLOOKUP(C8779,[1]MASTER!C:F,4,FALSE),"")</f>
        <v/>
      </c>
      <c r="F8779" s="172" t="str">
        <f>IFERROR(VLOOKUP(C8779,[1]MASTER!C:F,3,FALSE),"")</f>
        <v/>
      </c>
      <c r="G8779" s="175" t="str">
        <f>IFERROR(LOOKUP(C8779,[1]MASTER!C:C,[1]MASTER!B:B),"")</f>
        <v/>
      </c>
      <c r="H8779" s="176" t="str">
        <f>IFERROR(VLOOKUP(C8779,[1]MASTER!C:G,5,FALSE),"")</f>
        <v/>
      </c>
    </row>
    <row r="8780" spans="1:8" ht="15.75">
      <c r="A8780" s="109">
        <v>8809</v>
      </c>
      <c r="B8780" s="120"/>
      <c r="D8780" s="55" t="e">
        <f>VLOOKUP(C8780,#REF!,2,FALSE)</f>
        <v>#REF!</v>
      </c>
      <c r="E8780" s="172" t="str">
        <f>IFERROR(VLOOKUP(C8780,[1]MASTER!C:F,4,FALSE),"")</f>
        <v/>
      </c>
      <c r="F8780" s="172" t="str">
        <f>IFERROR(VLOOKUP(C8780,[1]MASTER!C:F,3,FALSE),"")</f>
        <v/>
      </c>
      <c r="G8780" s="175" t="str">
        <f>IFERROR(LOOKUP(C8780,[1]MASTER!C:C,[1]MASTER!B:B),"")</f>
        <v/>
      </c>
      <c r="H8780" s="176" t="str">
        <f>IFERROR(VLOOKUP(C8780,[1]MASTER!C:G,5,FALSE),"")</f>
        <v/>
      </c>
    </row>
    <row r="8781" spans="1:8" ht="15.75">
      <c r="A8781" s="52">
        <v>8810</v>
      </c>
      <c r="B8781" s="233"/>
      <c r="D8781" s="55" t="e">
        <f>VLOOKUP(C8781,#REF!,2,FALSE)</f>
        <v>#REF!</v>
      </c>
      <c r="E8781" s="172" t="str">
        <f>IFERROR(VLOOKUP(C8781,[1]MASTER!C:F,4,FALSE),"")</f>
        <v/>
      </c>
      <c r="F8781" s="172" t="str">
        <f>IFERROR(VLOOKUP(C8781,[1]MASTER!C:F,3,FALSE),"")</f>
        <v/>
      </c>
      <c r="G8781" s="175" t="str">
        <f>IFERROR(LOOKUP(C8781,[1]MASTER!C:C,[1]MASTER!B:B),"")</f>
        <v/>
      </c>
      <c r="H8781" s="176" t="str">
        <f>IFERROR(VLOOKUP(C8781,[1]MASTER!C:G,5,FALSE),"")</f>
        <v/>
      </c>
    </row>
    <row r="8782" spans="1:8" ht="15.75">
      <c r="A8782" s="109">
        <v>8811</v>
      </c>
      <c r="B8782" s="120"/>
      <c r="D8782" s="55" t="e">
        <f>VLOOKUP(C8782,#REF!,2,FALSE)</f>
        <v>#REF!</v>
      </c>
      <c r="E8782" s="172" t="str">
        <f>IFERROR(VLOOKUP(C8782,[1]MASTER!C:F,4,FALSE),"")</f>
        <v/>
      </c>
      <c r="F8782" s="172" t="str">
        <f>IFERROR(VLOOKUP(C8782,[1]MASTER!C:F,3,FALSE),"")</f>
        <v/>
      </c>
      <c r="G8782" s="175" t="str">
        <f>IFERROR(LOOKUP(C8782,[1]MASTER!C:C,[1]MASTER!B:B),"")</f>
        <v/>
      </c>
      <c r="H8782" s="176" t="str">
        <f>IFERROR(VLOOKUP(C8782,[1]MASTER!C:G,5,FALSE),"")</f>
        <v/>
      </c>
    </row>
    <row r="8783" spans="1:8" ht="15.75">
      <c r="A8783" s="52">
        <v>8812</v>
      </c>
      <c r="B8783" s="233"/>
      <c r="D8783" s="55" t="e">
        <f>VLOOKUP(C8783,#REF!,2,FALSE)</f>
        <v>#REF!</v>
      </c>
      <c r="E8783" s="172" t="str">
        <f>IFERROR(VLOOKUP(C8783,[1]MASTER!C:F,4,FALSE),"")</f>
        <v/>
      </c>
      <c r="F8783" s="172" t="str">
        <f>IFERROR(VLOOKUP(C8783,[1]MASTER!C:F,3,FALSE),"")</f>
        <v/>
      </c>
      <c r="G8783" s="175" t="str">
        <f>IFERROR(LOOKUP(C8783,[1]MASTER!C:C,[1]MASTER!B:B),"")</f>
        <v/>
      </c>
      <c r="H8783" s="176" t="str">
        <f>IFERROR(VLOOKUP(C8783,[1]MASTER!C:G,5,FALSE),"")</f>
        <v/>
      </c>
    </row>
    <row r="8784" spans="1:8" ht="15.75">
      <c r="A8784" s="109">
        <v>8813</v>
      </c>
      <c r="B8784" s="120"/>
      <c r="D8784" s="55" t="e">
        <f>VLOOKUP(C8784,#REF!,2,FALSE)</f>
        <v>#REF!</v>
      </c>
      <c r="E8784" s="172" t="str">
        <f>IFERROR(VLOOKUP(C8784,[1]MASTER!C:F,4,FALSE),"")</f>
        <v/>
      </c>
      <c r="F8784" s="172" t="str">
        <f>IFERROR(VLOOKUP(C8784,[1]MASTER!C:F,3,FALSE),"")</f>
        <v/>
      </c>
      <c r="G8784" s="175" t="str">
        <f>IFERROR(LOOKUP(C8784,[1]MASTER!C:C,[1]MASTER!B:B),"")</f>
        <v/>
      </c>
      <c r="H8784" s="176" t="str">
        <f>IFERROR(VLOOKUP(C8784,[1]MASTER!C:G,5,FALSE),"")</f>
        <v/>
      </c>
    </row>
    <row r="8785" spans="1:8" ht="15.75">
      <c r="A8785" s="52">
        <v>8814</v>
      </c>
      <c r="B8785" s="233"/>
      <c r="D8785" s="55" t="e">
        <f>VLOOKUP(C8785,#REF!,2,FALSE)</f>
        <v>#REF!</v>
      </c>
      <c r="E8785" s="172" t="str">
        <f>IFERROR(VLOOKUP(C8785,[1]MASTER!C:F,4,FALSE),"")</f>
        <v/>
      </c>
      <c r="F8785" s="172" t="str">
        <f>IFERROR(VLOOKUP(C8785,[1]MASTER!C:F,3,FALSE),"")</f>
        <v/>
      </c>
      <c r="G8785" s="175" t="str">
        <f>IFERROR(LOOKUP(C8785,[1]MASTER!C:C,[1]MASTER!B:B),"")</f>
        <v/>
      </c>
      <c r="H8785" s="176" t="str">
        <f>IFERROR(VLOOKUP(C8785,[1]MASTER!C:G,5,FALSE),"")</f>
        <v/>
      </c>
    </row>
    <row r="8786" spans="1:8" ht="15.75">
      <c r="A8786" s="109">
        <v>8815</v>
      </c>
      <c r="B8786" s="120"/>
      <c r="D8786" s="55" t="e">
        <f>VLOOKUP(C8786,#REF!,2,FALSE)</f>
        <v>#REF!</v>
      </c>
      <c r="E8786" s="172" t="str">
        <f>IFERROR(VLOOKUP(C8786,[1]MASTER!C:F,4,FALSE),"")</f>
        <v/>
      </c>
      <c r="F8786" s="172" t="str">
        <f>IFERROR(VLOOKUP(C8786,[1]MASTER!C:F,3,FALSE),"")</f>
        <v/>
      </c>
      <c r="G8786" s="175" t="str">
        <f>IFERROR(LOOKUP(C8786,[1]MASTER!C:C,[1]MASTER!B:B),"")</f>
        <v/>
      </c>
      <c r="H8786" s="176" t="str">
        <f>IFERROR(VLOOKUP(C8786,[1]MASTER!C:G,5,FALSE),"")</f>
        <v/>
      </c>
    </row>
    <row r="8787" spans="1:8" ht="15.75">
      <c r="A8787" s="52">
        <v>8816</v>
      </c>
      <c r="B8787" s="233"/>
      <c r="D8787" s="55" t="e">
        <f>VLOOKUP(C8787,#REF!,2,FALSE)</f>
        <v>#REF!</v>
      </c>
      <c r="E8787" s="172" t="str">
        <f>IFERROR(VLOOKUP(C8787,[1]MASTER!C:F,4,FALSE),"")</f>
        <v/>
      </c>
      <c r="F8787" s="172" t="str">
        <f>IFERROR(VLOOKUP(C8787,[1]MASTER!C:F,3,FALSE),"")</f>
        <v/>
      </c>
      <c r="G8787" s="175" t="str">
        <f>IFERROR(LOOKUP(C8787,[1]MASTER!C:C,[1]MASTER!B:B),"")</f>
        <v/>
      </c>
      <c r="H8787" s="176" t="str">
        <f>IFERROR(VLOOKUP(C8787,[1]MASTER!C:G,5,FALSE),"")</f>
        <v/>
      </c>
    </row>
    <row r="8788" spans="1:8" ht="15.75">
      <c r="A8788" s="109">
        <v>8817</v>
      </c>
      <c r="B8788" s="120"/>
      <c r="D8788" s="55" t="e">
        <f>VLOOKUP(C8788,#REF!,2,FALSE)</f>
        <v>#REF!</v>
      </c>
      <c r="E8788" s="172" t="str">
        <f>IFERROR(VLOOKUP(C8788,[1]MASTER!C:F,4,FALSE),"")</f>
        <v/>
      </c>
      <c r="F8788" s="172" t="str">
        <f>IFERROR(VLOOKUP(C8788,[1]MASTER!C:F,3,FALSE),"")</f>
        <v/>
      </c>
      <c r="G8788" s="175" t="str">
        <f>IFERROR(LOOKUP(C8788,[1]MASTER!C:C,[1]MASTER!B:B),"")</f>
        <v/>
      </c>
      <c r="H8788" s="176" t="str">
        <f>IFERROR(VLOOKUP(C8788,[1]MASTER!C:G,5,FALSE),"")</f>
        <v/>
      </c>
    </row>
    <row r="8789" spans="1:8" ht="15.75">
      <c r="A8789" s="52">
        <v>8818</v>
      </c>
      <c r="B8789" s="233"/>
      <c r="D8789" s="55" t="e">
        <f>VLOOKUP(C8789,#REF!,2,FALSE)</f>
        <v>#REF!</v>
      </c>
      <c r="E8789" s="172" t="str">
        <f>IFERROR(VLOOKUP(C8789,[1]MASTER!C:F,4,FALSE),"")</f>
        <v/>
      </c>
      <c r="F8789" s="172" t="str">
        <f>IFERROR(VLOOKUP(C8789,[1]MASTER!C:F,3,FALSE),"")</f>
        <v/>
      </c>
      <c r="G8789" s="175" t="str">
        <f>IFERROR(LOOKUP(C8789,[1]MASTER!C:C,[1]MASTER!B:B),"")</f>
        <v/>
      </c>
      <c r="H8789" s="176" t="str">
        <f>IFERROR(VLOOKUP(C8789,[1]MASTER!C:G,5,FALSE),"")</f>
        <v/>
      </c>
    </row>
    <row r="8790" spans="1:8" ht="15.75">
      <c r="A8790" s="109">
        <v>8819</v>
      </c>
      <c r="B8790" s="120"/>
      <c r="D8790" s="55" t="e">
        <f>VLOOKUP(C8790,#REF!,2,FALSE)</f>
        <v>#REF!</v>
      </c>
      <c r="E8790" s="172" t="str">
        <f>IFERROR(VLOOKUP(C8790,[1]MASTER!C:F,4,FALSE),"")</f>
        <v/>
      </c>
      <c r="F8790" s="172" t="str">
        <f>IFERROR(VLOOKUP(C8790,[1]MASTER!C:F,3,FALSE),"")</f>
        <v/>
      </c>
      <c r="G8790" s="175" t="str">
        <f>IFERROR(LOOKUP(C8790,[1]MASTER!C:C,[1]MASTER!B:B),"")</f>
        <v/>
      </c>
      <c r="H8790" s="176" t="str">
        <f>IFERROR(VLOOKUP(C8790,[1]MASTER!C:G,5,FALSE),"")</f>
        <v/>
      </c>
    </row>
    <row r="8791" spans="1:8" ht="15.75">
      <c r="A8791" s="52">
        <v>8820</v>
      </c>
      <c r="B8791" s="233"/>
      <c r="D8791" s="55" t="e">
        <f>VLOOKUP(C8791,#REF!,2,FALSE)</f>
        <v>#REF!</v>
      </c>
      <c r="E8791" s="172" t="str">
        <f>IFERROR(VLOOKUP(C8791,[1]MASTER!C:F,4,FALSE),"")</f>
        <v/>
      </c>
      <c r="F8791" s="172" t="str">
        <f>IFERROR(VLOOKUP(C8791,[1]MASTER!C:F,3,FALSE),"")</f>
        <v/>
      </c>
      <c r="G8791" s="175" t="str">
        <f>IFERROR(LOOKUP(C8791,[1]MASTER!C:C,[1]MASTER!B:B),"")</f>
        <v/>
      </c>
      <c r="H8791" s="176" t="str">
        <f>IFERROR(VLOOKUP(C8791,[1]MASTER!C:G,5,FALSE),"")</f>
        <v/>
      </c>
    </row>
    <row r="8792" spans="1:8" ht="15.75">
      <c r="A8792" s="109">
        <v>8821</v>
      </c>
      <c r="B8792" s="120"/>
      <c r="D8792" s="55" t="e">
        <f>VLOOKUP(C8792,#REF!,2,FALSE)</f>
        <v>#REF!</v>
      </c>
      <c r="E8792" s="172" t="str">
        <f>IFERROR(VLOOKUP(C8792,[1]MASTER!C:F,4,FALSE),"")</f>
        <v/>
      </c>
      <c r="F8792" s="172" t="str">
        <f>IFERROR(VLOOKUP(C8792,[1]MASTER!C:F,3,FALSE),"")</f>
        <v/>
      </c>
      <c r="G8792" s="175" t="str">
        <f>IFERROR(LOOKUP(C8792,[1]MASTER!C:C,[1]MASTER!B:B),"")</f>
        <v/>
      </c>
      <c r="H8792" s="176" t="str">
        <f>IFERROR(VLOOKUP(C8792,[1]MASTER!C:G,5,FALSE),"")</f>
        <v/>
      </c>
    </row>
    <row r="8793" spans="1:8" ht="15.75">
      <c r="A8793" s="52">
        <v>8822</v>
      </c>
      <c r="B8793" s="233"/>
      <c r="D8793" s="55" t="e">
        <f>VLOOKUP(C8793,#REF!,2,FALSE)</f>
        <v>#REF!</v>
      </c>
      <c r="E8793" s="172" t="str">
        <f>IFERROR(VLOOKUP(C8793,[1]MASTER!C:F,4,FALSE),"")</f>
        <v/>
      </c>
      <c r="F8793" s="172" t="str">
        <f>IFERROR(VLOOKUP(C8793,[1]MASTER!C:F,3,FALSE),"")</f>
        <v/>
      </c>
      <c r="G8793" s="175" t="str">
        <f>IFERROR(LOOKUP(C8793,[1]MASTER!C:C,[1]MASTER!B:B),"")</f>
        <v/>
      </c>
      <c r="H8793" s="176" t="str">
        <f>IFERROR(VLOOKUP(C8793,[1]MASTER!C:G,5,FALSE),"")</f>
        <v/>
      </c>
    </row>
    <row r="8794" spans="1:8" ht="15.75">
      <c r="A8794" s="109">
        <v>8823</v>
      </c>
      <c r="B8794" s="120"/>
      <c r="D8794" s="55" t="e">
        <f>VLOOKUP(C8794,#REF!,2,FALSE)</f>
        <v>#REF!</v>
      </c>
      <c r="E8794" s="172" t="str">
        <f>IFERROR(VLOOKUP(C8794,[1]MASTER!C:F,4,FALSE),"")</f>
        <v/>
      </c>
      <c r="F8794" s="172" t="str">
        <f>IFERROR(VLOOKUP(C8794,[1]MASTER!C:F,3,FALSE),"")</f>
        <v/>
      </c>
      <c r="G8794" s="175" t="str">
        <f>IFERROR(LOOKUP(C8794,[1]MASTER!C:C,[1]MASTER!B:B),"")</f>
        <v/>
      </c>
      <c r="H8794" s="176" t="str">
        <f>IFERROR(VLOOKUP(C8794,[1]MASTER!C:G,5,FALSE),"")</f>
        <v/>
      </c>
    </row>
    <row r="8795" spans="1:8" ht="15.75">
      <c r="A8795" s="52">
        <v>8824</v>
      </c>
      <c r="B8795" s="233"/>
      <c r="D8795" s="55" t="e">
        <f>VLOOKUP(C8795,#REF!,2,FALSE)</f>
        <v>#REF!</v>
      </c>
      <c r="E8795" s="172" t="str">
        <f>IFERROR(VLOOKUP(C8795,[1]MASTER!C:F,4,FALSE),"")</f>
        <v/>
      </c>
      <c r="F8795" s="172" t="str">
        <f>IFERROR(VLOOKUP(C8795,[1]MASTER!C:F,3,FALSE),"")</f>
        <v/>
      </c>
      <c r="G8795" s="175" t="str">
        <f>IFERROR(LOOKUP(C8795,[1]MASTER!C:C,[1]MASTER!B:B),"")</f>
        <v/>
      </c>
      <c r="H8795" s="176" t="str">
        <f>IFERROR(VLOOKUP(C8795,[1]MASTER!C:G,5,FALSE),"")</f>
        <v/>
      </c>
    </row>
    <row r="8796" spans="1:8" ht="15.75">
      <c r="A8796" s="109">
        <v>8825</v>
      </c>
      <c r="B8796" s="120"/>
      <c r="D8796" s="55" t="e">
        <f>VLOOKUP(C8796,#REF!,2,FALSE)</f>
        <v>#REF!</v>
      </c>
      <c r="E8796" s="172" t="str">
        <f>IFERROR(VLOOKUP(C8796,[1]MASTER!C:F,4,FALSE),"")</f>
        <v/>
      </c>
      <c r="F8796" s="172" t="str">
        <f>IFERROR(VLOOKUP(C8796,[1]MASTER!C:F,3,FALSE),"")</f>
        <v/>
      </c>
      <c r="G8796" s="175" t="str">
        <f>IFERROR(LOOKUP(C8796,[1]MASTER!C:C,[1]MASTER!B:B),"")</f>
        <v/>
      </c>
      <c r="H8796" s="176" t="str">
        <f>IFERROR(VLOOKUP(C8796,[1]MASTER!C:G,5,FALSE),"")</f>
        <v/>
      </c>
    </row>
    <row r="8797" spans="1:8" ht="15.75">
      <c r="A8797" s="52">
        <v>8826</v>
      </c>
      <c r="B8797" s="233"/>
      <c r="D8797" s="55" t="e">
        <f>VLOOKUP(C8797,#REF!,2,FALSE)</f>
        <v>#REF!</v>
      </c>
      <c r="E8797" s="172" t="str">
        <f>IFERROR(VLOOKUP(C8797,[1]MASTER!C:F,4,FALSE),"")</f>
        <v/>
      </c>
      <c r="F8797" s="172" t="str">
        <f>IFERROR(VLOOKUP(C8797,[1]MASTER!C:F,3,FALSE),"")</f>
        <v/>
      </c>
      <c r="G8797" s="175" t="str">
        <f>IFERROR(LOOKUP(C8797,[1]MASTER!C:C,[1]MASTER!B:B),"")</f>
        <v/>
      </c>
      <c r="H8797" s="176" t="str">
        <f>IFERROR(VLOOKUP(C8797,[1]MASTER!C:G,5,FALSE),"")</f>
        <v/>
      </c>
    </row>
    <row r="8798" spans="1:8" ht="15.75">
      <c r="A8798" s="109">
        <v>8827</v>
      </c>
      <c r="B8798" s="120"/>
      <c r="D8798" s="55" t="e">
        <f>VLOOKUP(C8798,#REF!,2,FALSE)</f>
        <v>#REF!</v>
      </c>
      <c r="E8798" s="172" t="str">
        <f>IFERROR(VLOOKUP(C8798,[1]MASTER!C:F,4,FALSE),"")</f>
        <v/>
      </c>
      <c r="F8798" s="172" t="str">
        <f>IFERROR(VLOOKUP(C8798,[1]MASTER!C:F,3,FALSE),"")</f>
        <v/>
      </c>
      <c r="G8798" s="175" t="str">
        <f>IFERROR(LOOKUP(C8798,[1]MASTER!C:C,[1]MASTER!B:B),"")</f>
        <v/>
      </c>
      <c r="H8798" s="176" t="str">
        <f>IFERROR(VLOOKUP(C8798,[1]MASTER!C:G,5,FALSE),"")</f>
        <v/>
      </c>
    </row>
    <row r="8799" spans="1:8" ht="15.75">
      <c r="A8799" s="52">
        <v>8828</v>
      </c>
      <c r="B8799" s="233"/>
      <c r="D8799" s="55" t="e">
        <f>VLOOKUP(C8799,#REF!,2,FALSE)</f>
        <v>#REF!</v>
      </c>
      <c r="E8799" s="172" t="str">
        <f>IFERROR(VLOOKUP(C8799,[1]MASTER!C:F,4,FALSE),"")</f>
        <v/>
      </c>
      <c r="F8799" s="172" t="str">
        <f>IFERROR(VLOOKUP(C8799,[1]MASTER!C:F,3,FALSE),"")</f>
        <v/>
      </c>
      <c r="G8799" s="175" t="str">
        <f>IFERROR(LOOKUP(C8799,[1]MASTER!C:C,[1]MASTER!B:B),"")</f>
        <v/>
      </c>
      <c r="H8799" s="176" t="str">
        <f>IFERROR(VLOOKUP(C8799,[1]MASTER!C:G,5,FALSE),"")</f>
        <v/>
      </c>
    </row>
    <row r="8800" spans="1:8" ht="15.75">
      <c r="A8800" s="109">
        <v>8829</v>
      </c>
      <c r="B8800" s="120"/>
      <c r="D8800" s="55" t="e">
        <f>VLOOKUP(C8800,#REF!,2,FALSE)</f>
        <v>#REF!</v>
      </c>
      <c r="E8800" s="172" t="str">
        <f>IFERROR(VLOOKUP(C8800,[1]MASTER!C:F,4,FALSE),"")</f>
        <v/>
      </c>
      <c r="F8800" s="172" t="str">
        <f>IFERROR(VLOOKUP(C8800,[1]MASTER!C:F,3,FALSE),"")</f>
        <v/>
      </c>
      <c r="G8800" s="175" t="str">
        <f>IFERROR(LOOKUP(C8800,[1]MASTER!C:C,[1]MASTER!B:B),"")</f>
        <v/>
      </c>
      <c r="H8800" s="176" t="str">
        <f>IFERROR(VLOOKUP(C8800,[1]MASTER!C:G,5,FALSE),"")</f>
        <v/>
      </c>
    </row>
    <row r="8801" spans="1:8" ht="15.75">
      <c r="A8801" s="52">
        <v>8830</v>
      </c>
      <c r="B8801" s="233"/>
      <c r="D8801" s="55" t="e">
        <f>VLOOKUP(C8801,#REF!,2,FALSE)</f>
        <v>#REF!</v>
      </c>
      <c r="E8801" s="172" t="str">
        <f>IFERROR(VLOOKUP(C8801,[1]MASTER!C:F,4,FALSE),"")</f>
        <v/>
      </c>
      <c r="F8801" s="172" t="str">
        <f>IFERROR(VLOOKUP(C8801,[1]MASTER!C:F,3,FALSE),"")</f>
        <v/>
      </c>
      <c r="G8801" s="175" t="str">
        <f>IFERROR(LOOKUP(C8801,[1]MASTER!C:C,[1]MASTER!B:B),"")</f>
        <v/>
      </c>
      <c r="H8801" s="176" t="str">
        <f>IFERROR(VLOOKUP(C8801,[1]MASTER!C:G,5,FALSE),"")</f>
        <v/>
      </c>
    </row>
    <row r="8802" spans="1:8" ht="15.75">
      <c r="A8802" s="109">
        <v>8831</v>
      </c>
      <c r="B8802" s="120"/>
      <c r="D8802" s="55" t="e">
        <f>VLOOKUP(C8802,#REF!,2,FALSE)</f>
        <v>#REF!</v>
      </c>
      <c r="E8802" s="172" t="str">
        <f>IFERROR(VLOOKUP(C8802,[1]MASTER!C:F,4,FALSE),"")</f>
        <v/>
      </c>
      <c r="F8802" s="172" t="str">
        <f>IFERROR(VLOOKUP(C8802,[1]MASTER!C:F,3,FALSE),"")</f>
        <v/>
      </c>
      <c r="G8802" s="175" t="str">
        <f>IFERROR(LOOKUP(C8802,[1]MASTER!C:C,[1]MASTER!B:B),"")</f>
        <v/>
      </c>
      <c r="H8802" s="176" t="str">
        <f>IFERROR(VLOOKUP(C8802,[1]MASTER!C:G,5,FALSE),"")</f>
        <v/>
      </c>
    </row>
    <row r="8803" spans="1:8" ht="15.75">
      <c r="A8803" s="52">
        <v>8832</v>
      </c>
      <c r="B8803" s="233"/>
      <c r="D8803" s="55" t="e">
        <f>VLOOKUP(C8803,#REF!,2,FALSE)</f>
        <v>#REF!</v>
      </c>
      <c r="E8803" s="172" t="str">
        <f>IFERROR(VLOOKUP(C8803,[1]MASTER!C:F,4,FALSE),"")</f>
        <v/>
      </c>
      <c r="F8803" s="172" t="str">
        <f>IFERROR(VLOOKUP(C8803,[1]MASTER!C:F,3,FALSE),"")</f>
        <v/>
      </c>
      <c r="G8803" s="175" t="str">
        <f>IFERROR(LOOKUP(C8803,[1]MASTER!C:C,[1]MASTER!B:B),"")</f>
        <v/>
      </c>
      <c r="H8803" s="176" t="str">
        <f>IFERROR(VLOOKUP(C8803,[1]MASTER!C:G,5,FALSE),"")</f>
        <v/>
      </c>
    </row>
    <row r="8804" spans="1:8" ht="15.75">
      <c r="A8804" s="109">
        <v>8833</v>
      </c>
      <c r="B8804" s="120"/>
      <c r="D8804" s="55" t="e">
        <f>VLOOKUP(C8804,#REF!,2,FALSE)</f>
        <v>#REF!</v>
      </c>
      <c r="E8804" s="172" t="str">
        <f>IFERROR(VLOOKUP(C8804,[1]MASTER!C:F,4,FALSE),"")</f>
        <v/>
      </c>
      <c r="F8804" s="172" t="str">
        <f>IFERROR(VLOOKUP(C8804,[1]MASTER!C:F,3,FALSE),"")</f>
        <v/>
      </c>
      <c r="G8804" s="175" t="str">
        <f>IFERROR(LOOKUP(C8804,[1]MASTER!C:C,[1]MASTER!B:B),"")</f>
        <v/>
      </c>
      <c r="H8804" s="176" t="str">
        <f>IFERROR(VLOOKUP(C8804,[1]MASTER!C:G,5,FALSE),"")</f>
        <v/>
      </c>
    </row>
    <row r="8805" spans="1:8" ht="15.75">
      <c r="A8805" s="52">
        <v>8834</v>
      </c>
      <c r="B8805" s="233"/>
      <c r="D8805" s="55" t="e">
        <f>VLOOKUP(C8805,#REF!,2,FALSE)</f>
        <v>#REF!</v>
      </c>
      <c r="E8805" s="172" t="str">
        <f>IFERROR(VLOOKUP(C8805,[1]MASTER!C:F,4,FALSE),"")</f>
        <v/>
      </c>
      <c r="F8805" s="172" t="str">
        <f>IFERROR(VLOOKUP(C8805,[1]MASTER!C:F,3,FALSE),"")</f>
        <v/>
      </c>
      <c r="G8805" s="175" t="str">
        <f>IFERROR(LOOKUP(C8805,[1]MASTER!C:C,[1]MASTER!B:B),"")</f>
        <v/>
      </c>
      <c r="H8805" s="176" t="str">
        <f>IFERROR(VLOOKUP(C8805,[1]MASTER!C:G,5,FALSE),"")</f>
        <v/>
      </c>
    </row>
    <row r="8806" spans="1:8" ht="15.75">
      <c r="A8806" s="109">
        <v>8835</v>
      </c>
      <c r="B8806" s="120"/>
      <c r="D8806" s="55" t="e">
        <f>VLOOKUP(C8806,#REF!,2,FALSE)</f>
        <v>#REF!</v>
      </c>
      <c r="E8806" s="172" t="str">
        <f>IFERROR(VLOOKUP(C8806,[1]MASTER!C:F,4,FALSE),"")</f>
        <v/>
      </c>
      <c r="F8806" s="172" t="str">
        <f>IFERROR(VLOOKUP(C8806,[1]MASTER!C:F,3,FALSE),"")</f>
        <v/>
      </c>
      <c r="G8806" s="175" t="str">
        <f>IFERROR(LOOKUP(C8806,[1]MASTER!C:C,[1]MASTER!B:B),"")</f>
        <v/>
      </c>
      <c r="H8806" s="176" t="str">
        <f>IFERROR(VLOOKUP(C8806,[1]MASTER!C:G,5,FALSE),"")</f>
        <v/>
      </c>
    </row>
    <row r="8807" spans="1:8" ht="15.75">
      <c r="A8807" s="52">
        <v>8836</v>
      </c>
      <c r="B8807" s="233"/>
      <c r="D8807" s="55" t="e">
        <f>VLOOKUP(C8807,#REF!,2,FALSE)</f>
        <v>#REF!</v>
      </c>
      <c r="E8807" s="172" t="str">
        <f>IFERROR(VLOOKUP(C8807,[1]MASTER!C:F,4,FALSE),"")</f>
        <v/>
      </c>
      <c r="F8807" s="172" t="str">
        <f>IFERROR(VLOOKUP(C8807,[1]MASTER!C:F,3,FALSE),"")</f>
        <v/>
      </c>
      <c r="G8807" s="175" t="str">
        <f>IFERROR(LOOKUP(C8807,[1]MASTER!C:C,[1]MASTER!B:B),"")</f>
        <v/>
      </c>
      <c r="H8807" s="176" t="str">
        <f>IFERROR(VLOOKUP(C8807,[1]MASTER!C:G,5,FALSE),"")</f>
        <v/>
      </c>
    </row>
    <row r="8808" spans="1:8" ht="15.75">
      <c r="A8808" s="109">
        <v>8837</v>
      </c>
      <c r="B8808" s="120"/>
      <c r="D8808" s="55" t="e">
        <f>VLOOKUP(C8808,#REF!,2,FALSE)</f>
        <v>#REF!</v>
      </c>
      <c r="E8808" s="172" t="str">
        <f>IFERROR(VLOOKUP(C8808,[1]MASTER!C:F,4,FALSE),"")</f>
        <v/>
      </c>
      <c r="F8808" s="172" t="str">
        <f>IFERROR(VLOOKUP(C8808,[1]MASTER!C:F,3,FALSE),"")</f>
        <v/>
      </c>
      <c r="G8808" s="175" t="str">
        <f>IFERROR(LOOKUP(C8808,[1]MASTER!C:C,[1]MASTER!B:B),"")</f>
        <v/>
      </c>
      <c r="H8808" s="176" t="str">
        <f>IFERROR(VLOOKUP(C8808,[1]MASTER!C:G,5,FALSE),"")</f>
        <v/>
      </c>
    </row>
    <row r="8809" spans="1:8" ht="15.75">
      <c r="A8809" s="52">
        <v>8838</v>
      </c>
      <c r="B8809" s="233"/>
      <c r="D8809" s="55" t="e">
        <f>VLOOKUP(C8809,#REF!,2,FALSE)</f>
        <v>#REF!</v>
      </c>
      <c r="E8809" s="172" t="str">
        <f>IFERROR(VLOOKUP(C8809,[1]MASTER!C:F,4,FALSE),"")</f>
        <v/>
      </c>
      <c r="F8809" s="172" t="str">
        <f>IFERROR(VLOOKUP(C8809,[1]MASTER!C:F,3,FALSE),"")</f>
        <v/>
      </c>
      <c r="G8809" s="175" t="str">
        <f>IFERROR(LOOKUP(C8809,[1]MASTER!C:C,[1]MASTER!B:B),"")</f>
        <v/>
      </c>
      <c r="H8809" s="176" t="str">
        <f>IFERROR(VLOOKUP(C8809,[1]MASTER!C:G,5,FALSE),"")</f>
        <v/>
      </c>
    </row>
    <row r="8810" spans="1:8" ht="15.75">
      <c r="A8810" s="109">
        <v>8839</v>
      </c>
      <c r="B8810" s="120"/>
      <c r="D8810" s="55" t="e">
        <f>VLOOKUP(C8810,#REF!,2,FALSE)</f>
        <v>#REF!</v>
      </c>
      <c r="E8810" s="172" t="str">
        <f>IFERROR(VLOOKUP(C8810,[1]MASTER!C:F,4,FALSE),"")</f>
        <v/>
      </c>
      <c r="F8810" s="172" t="str">
        <f>IFERROR(VLOOKUP(C8810,[1]MASTER!C:F,3,FALSE),"")</f>
        <v/>
      </c>
      <c r="G8810" s="175" t="str">
        <f>IFERROR(LOOKUP(C8810,[1]MASTER!C:C,[1]MASTER!B:B),"")</f>
        <v/>
      </c>
      <c r="H8810" s="176" t="str">
        <f>IFERROR(VLOOKUP(C8810,[1]MASTER!C:G,5,FALSE),"")</f>
        <v/>
      </c>
    </row>
    <row r="8811" spans="1:8" ht="15.75">
      <c r="A8811" s="52">
        <v>8840</v>
      </c>
      <c r="B8811" s="233"/>
      <c r="D8811" s="55" t="e">
        <f>VLOOKUP(C8811,#REF!,2,FALSE)</f>
        <v>#REF!</v>
      </c>
      <c r="E8811" s="172" t="str">
        <f>IFERROR(VLOOKUP(C8811,[1]MASTER!C:F,4,FALSE),"")</f>
        <v/>
      </c>
      <c r="F8811" s="172" t="str">
        <f>IFERROR(VLOOKUP(C8811,[1]MASTER!C:F,3,FALSE),"")</f>
        <v/>
      </c>
      <c r="G8811" s="175" t="str">
        <f>IFERROR(LOOKUP(C8811,[1]MASTER!C:C,[1]MASTER!B:B),"")</f>
        <v/>
      </c>
      <c r="H8811" s="176" t="str">
        <f>IFERROR(VLOOKUP(C8811,[1]MASTER!C:G,5,FALSE),"")</f>
        <v/>
      </c>
    </row>
    <row r="8812" spans="1:8" ht="15.75">
      <c r="A8812" s="109">
        <v>8841</v>
      </c>
      <c r="B8812" s="120"/>
      <c r="D8812" s="55" t="e">
        <f>VLOOKUP(C8812,#REF!,2,FALSE)</f>
        <v>#REF!</v>
      </c>
      <c r="E8812" s="172" t="str">
        <f>IFERROR(VLOOKUP(C8812,[1]MASTER!C:F,4,FALSE),"")</f>
        <v/>
      </c>
      <c r="F8812" s="172" t="str">
        <f>IFERROR(VLOOKUP(C8812,[1]MASTER!C:F,3,FALSE),"")</f>
        <v/>
      </c>
      <c r="G8812" s="175" t="str">
        <f>IFERROR(LOOKUP(C8812,[1]MASTER!C:C,[1]MASTER!B:B),"")</f>
        <v/>
      </c>
      <c r="H8812" s="176" t="str">
        <f>IFERROR(VLOOKUP(C8812,[1]MASTER!C:G,5,FALSE),"")</f>
        <v/>
      </c>
    </row>
    <row r="8813" spans="1:8" ht="15.75">
      <c r="A8813" s="52">
        <v>8842</v>
      </c>
      <c r="B8813" s="233"/>
      <c r="D8813" s="55" t="e">
        <f>VLOOKUP(C8813,#REF!,2,FALSE)</f>
        <v>#REF!</v>
      </c>
      <c r="E8813" s="172" t="str">
        <f>IFERROR(VLOOKUP(C8813,[1]MASTER!C:F,4,FALSE),"")</f>
        <v/>
      </c>
      <c r="F8813" s="172" t="str">
        <f>IFERROR(VLOOKUP(C8813,[1]MASTER!C:F,3,FALSE),"")</f>
        <v/>
      </c>
      <c r="G8813" s="175" t="str">
        <f>IFERROR(LOOKUP(C8813,[1]MASTER!C:C,[1]MASTER!B:B),"")</f>
        <v/>
      </c>
      <c r="H8813" s="176" t="str">
        <f>IFERROR(VLOOKUP(C8813,[1]MASTER!C:G,5,FALSE),"")</f>
        <v/>
      </c>
    </row>
    <row r="8814" spans="1:8" ht="15.75">
      <c r="A8814" s="109">
        <v>8843</v>
      </c>
      <c r="B8814" s="120"/>
      <c r="D8814" s="55" t="e">
        <f>VLOOKUP(C8814,#REF!,2,FALSE)</f>
        <v>#REF!</v>
      </c>
      <c r="E8814" s="172" t="str">
        <f>IFERROR(VLOOKUP(C8814,[1]MASTER!C:F,4,FALSE),"")</f>
        <v/>
      </c>
      <c r="F8814" s="172" t="str">
        <f>IFERROR(VLOOKUP(C8814,[1]MASTER!C:F,3,FALSE),"")</f>
        <v/>
      </c>
      <c r="G8814" s="175" t="str">
        <f>IFERROR(LOOKUP(C8814,[1]MASTER!C:C,[1]MASTER!B:B),"")</f>
        <v/>
      </c>
      <c r="H8814" s="176" t="str">
        <f>IFERROR(VLOOKUP(C8814,[1]MASTER!C:G,5,FALSE),"")</f>
        <v/>
      </c>
    </row>
    <row r="8815" spans="1:8" ht="15.75">
      <c r="A8815" s="52">
        <v>8844</v>
      </c>
      <c r="B8815" s="233"/>
      <c r="D8815" s="55" t="e">
        <f>VLOOKUP(C8815,#REF!,2,FALSE)</f>
        <v>#REF!</v>
      </c>
      <c r="E8815" s="172" t="str">
        <f>IFERROR(VLOOKUP(C8815,[1]MASTER!C:F,4,FALSE),"")</f>
        <v/>
      </c>
      <c r="F8815" s="172" t="str">
        <f>IFERROR(VLOOKUP(C8815,[1]MASTER!C:F,3,FALSE),"")</f>
        <v/>
      </c>
      <c r="G8815" s="175" t="str">
        <f>IFERROR(LOOKUP(C8815,[1]MASTER!C:C,[1]MASTER!B:B),"")</f>
        <v/>
      </c>
      <c r="H8815" s="176" t="str">
        <f>IFERROR(VLOOKUP(C8815,[1]MASTER!C:G,5,FALSE),"")</f>
        <v/>
      </c>
    </row>
    <row r="8816" spans="1:8" ht="15.75">
      <c r="A8816" s="109">
        <v>8845</v>
      </c>
      <c r="B8816" s="120"/>
      <c r="D8816" s="55" t="e">
        <f>VLOOKUP(C8816,#REF!,2,FALSE)</f>
        <v>#REF!</v>
      </c>
      <c r="E8816" s="172" t="str">
        <f>IFERROR(VLOOKUP(C8816,[1]MASTER!C:F,4,FALSE),"")</f>
        <v/>
      </c>
      <c r="F8816" s="172" t="str">
        <f>IFERROR(VLOOKUP(C8816,[1]MASTER!C:F,3,FALSE),"")</f>
        <v/>
      </c>
      <c r="G8816" s="175" t="str">
        <f>IFERROR(LOOKUP(C8816,[1]MASTER!C:C,[1]MASTER!B:B),"")</f>
        <v/>
      </c>
      <c r="H8816" s="176" t="str">
        <f>IFERROR(VLOOKUP(C8816,[1]MASTER!C:G,5,FALSE),"")</f>
        <v/>
      </c>
    </row>
    <row r="8817" spans="1:8" ht="15.75">
      <c r="A8817" s="52">
        <v>8846</v>
      </c>
      <c r="B8817" s="233"/>
      <c r="D8817" s="55" t="e">
        <f>VLOOKUP(C8817,#REF!,2,FALSE)</f>
        <v>#REF!</v>
      </c>
      <c r="E8817" s="172" t="str">
        <f>IFERROR(VLOOKUP(C8817,[1]MASTER!C:F,4,FALSE),"")</f>
        <v/>
      </c>
      <c r="F8817" s="172" t="str">
        <f>IFERROR(VLOOKUP(C8817,[1]MASTER!C:F,3,FALSE),"")</f>
        <v/>
      </c>
      <c r="G8817" s="175" t="str">
        <f>IFERROR(LOOKUP(C8817,[1]MASTER!C:C,[1]MASTER!B:B),"")</f>
        <v/>
      </c>
      <c r="H8817" s="176" t="str">
        <f>IFERROR(VLOOKUP(C8817,[1]MASTER!C:G,5,FALSE),"")</f>
        <v/>
      </c>
    </row>
    <row r="8818" spans="1:8" ht="15.75">
      <c r="A8818" s="109">
        <v>8847</v>
      </c>
      <c r="B8818" s="120"/>
      <c r="D8818" s="55" t="e">
        <f>VLOOKUP(C8818,#REF!,2,FALSE)</f>
        <v>#REF!</v>
      </c>
      <c r="E8818" s="172" t="str">
        <f>IFERROR(VLOOKUP(C8818,[1]MASTER!C:F,4,FALSE),"")</f>
        <v/>
      </c>
      <c r="F8818" s="172" t="str">
        <f>IFERROR(VLOOKUP(C8818,[1]MASTER!C:F,3,FALSE),"")</f>
        <v/>
      </c>
      <c r="G8818" s="175" t="str">
        <f>IFERROR(LOOKUP(C8818,[1]MASTER!C:C,[1]MASTER!B:B),"")</f>
        <v/>
      </c>
      <c r="H8818" s="176" t="str">
        <f>IFERROR(VLOOKUP(C8818,[1]MASTER!C:G,5,FALSE),"")</f>
        <v/>
      </c>
    </row>
    <row r="8819" spans="1:8" ht="15.75">
      <c r="A8819" s="52">
        <v>8848</v>
      </c>
      <c r="B8819" s="233"/>
      <c r="D8819" s="55" t="e">
        <f>VLOOKUP(C8819,#REF!,2,FALSE)</f>
        <v>#REF!</v>
      </c>
      <c r="E8819" s="172" t="str">
        <f>IFERROR(VLOOKUP(C8819,[1]MASTER!C:F,4,FALSE),"")</f>
        <v/>
      </c>
      <c r="F8819" s="172" t="str">
        <f>IFERROR(VLOOKUP(C8819,[1]MASTER!C:F,3,FALSE),"")</f>
        <v/>
      </c>
      <c r="G8819" s="175" t="str">
        <f>IFERROR(LOOKUP(C8819,[1]MASTER!C:C,[1]MASTER!B:B),"")</f>
        <v/>
      </c>
      <c r="H8819" s="176" t="str">
        <f>IFERROR(VLOOKUP(C8819,[1]MASTER!C:G,5,FALSE),"")</f>
        <v/>
      </c>
    </row>
    <row r="8820" spans="1:8" ht="15.75">
      <c r="A8820" s="109">
        <v>8849</v>
      </c>
      <c r="B8820" s="120"/>
      <c r="D8820" s="55" t="e">
        <f>VLOOKUP(C8820,#REF!,2,FALSE)</f>
        <v>#REF!</v>
      </c>
      <c r="E8820" s="172" t="str">
        <f>IFERROR(VLOOKUP(C8820,[1]MASTER!C:F,4,FALSE),"")</f>
        <v/>
      </c>
      <c r="F8820" s="172" t="str">
        <f>IFERROR(VLOOKUP(C8820,[1]MASTER!C:F,3,FALSE),"")</f>
        <v/>
      </c>
      <c r="G8820" s="175" t="str">
        <f>IFERROR(LOOKUP(C8820,[1]MASTER!C:C,[1]MASTER!B:B),"")</f>
        <v/>
      </c>
      <c r="H8820" s="176" t="str">
        <f>IFERROR(VLOOKUP(C8820,[1]MASTER!C:G,5,FALSE),"")</f>
        <v/>
      </c>
    </row>
    <row r="8821" spans="1:8" ht="15.75">
      <c r="A8821" s="52">
        <v>8850</v>
      </c>
      <c r="B8821" s="233"/>
      <c r="D8821" s="55" t="e">
        <f>VLOOKUP(C8821,#REF!,2,FALSE)</f>
        <v>#REF!</v>
      </c>
      <c r="E8821" s="172" t="str">
        <f>IFERROR(VLOOKUP(C8821,[1]MASTER!C:F,4,FALSE),"")</f>
        <v/>
      </c>
      <c r="F8821" s="172" t="str">
        <f>IFERROR(VLOOKUP(C8821,[1]MASTER!C:F,3,FALSE),"")</f>
        <v/>
      </c>
      <c r="G8821" s="175" t="str">
        <f>IFERROR(LOOKUP(C8821,[1]MASTER!C:C,[1]MASTER!B:B),"")</f>
        <v/>
      </c>
      <c r="H8821" s="176" t="str">
        <f>IFERROR(VLOOKUP(C8821,[1]MASTER!C:G,5,FALSE),"")</f>
        <v/>
      </c>
    </row>
    <row r="8822" spans="1:8" ht="15.75">
      <c r="A8822" s="109">
        <v>8851</v>
      </c>
      <c r="B8822" s="120"/>
      <c r="D8822" s="55" t="e">
        <f>VLOOKUP(C8822,#REF!,2,FALSE)</f>
        <v>#REF!</v>
      </c>
      <c r="E8822" s="172" t="str">
        <f>IFERROR(VLOOKUP(C8822,[1]MASTER!C:F,4,FALSE),"")</f>
        <v/>
      </c>
      <c r="F8822" s="172" t="str">
        <f>IFERROR(VLOOKUP(C8822,[1]MASTER!C:F,3,FALSE),"")</f>
        <v/>
      </c>
      <c r="G8822" s="175" t="str">
        <f>IFERROR(LOOKUP(C8822,[1]MASTER!C:C,[1]MASTER!B:B),"")</f>
        <v/>
      </c>
      <c r="H8822" s="176" t="str">
        <f>IFERROR(VLOOKUP(C8822,[1]MASTER!C:G,5,FALSE),"")</f>
        <v/>
      </c>
    </row>
    <row r="8823" spans="1:8" ht="15.75">
      <c r="A8823" s="52">
        <v>8852</v>
      </c>
      <c r="B8823" s="233"/>
      <c r="D8823" s="55" t="e">
        <f>VLOOKUP(C8823,#REF!,2,FALSE)</f>
        <v>#REF!</v>
      </c>
      <c r="E8823" s="172" t="str">
        <f>IFERROR(VLOOKUP(C8823,[1]MASTER!C:F,4,FALSE),"")</f>
        <v/>
      </c>
      <c r="F8823" s="172" t="str">
        <f>IFERROR(VLOOKUP(C8823,[1]MASTER!C:F,3,FALSE),"")</f>
        <v/>
      </c>
      <c r="G8823" s="175" t="str">
        <f>IFERROR(LOOKUP(C8823,[1]MASTER!C:C,[1]MASTER!B:B),"")</f>
        <v/>
      </c>
      <c r="H8823" s="176" t="str">
        <f>IFERROR(VLOOKUP(C8823,[1]MASTER!C:G,5,FALSE),"")</f>
        <v/>
      </c>
    </row>
    <row r="8824" spans="1:8" ht="15.75">
      <c r="A8824" s="109">
        <v>8853</v>
      </c>
      <c r="B8824" s="120"/>
      <c r="D8824" s="55" t="e">
        <f>VLOOKUP(C8824,#REF!,2,FALSE)</f>
        <v>#REF!</v>
      </c>
      <c r="E8824" s="172" t="str">
        <f>IFERROR(VLOOKUP(C8824,[1]MASTER!C:F,4,FALSE),"")</f>
        <v/>
      </c>
      <c r="F8824" s="172" t="str">
        <f>IFERROR(VLOOKUP(C8824,[1]MASTER!C:F,3,FALSE),"")</f>
        <v/>
      </c>
      <c r="G8824" s="175" t="str">
        <f>IFERROR(LOOKUP(C8824,[1]MASTER!C:C,[1]MASTER!B:B),"")</f>
        <v/>
      </c>
      <c r="H8824" s="176" t="str">
        <f>IFERROR(VLOOKUP(C8824,[1]MASTER!C:G,5,FALSE),"")</f>
        <v/>
      </c>
    </row>
    <row r="8825" spans="1:8" ht="15.75">
      <c r="A8825" s="52">
        <v>8854</v>
      </c>
      <c r="B8825" s="233"/>
      <c r="D8825" s="55" t="e">
        <f>VLOOKUP(C8825,#REF!,2,FALSE)</f>
        <v>#REF!</v>
      </c>
      <c r="E8825" s="172" t="str">
        <f>IFERROR(VLOOKUP(C8825,[1]MASTER!C:F,4,FALSE),"")</f>
        <v/>
      </c>
      <c r="F8825" s="172" t="str">
        <f>IFERROR(VLOOKUP(C8825,[1]MASTER!C:F,3,FALSE),"")</f>
        <v/>
      </c>
      <c r="G8825" s="175" t="str">
        <f>IFERROR(LOOKUP(C8825,[1]MASTER!C:C,[1]MASTER!B:B),"")</f>
        <v/>
      </c>
      <c r="H8825" s="176" t="str">
        <f>IFERROR(VLOOKUP(C8825,[1]MASTER!C:G,5,FALSE),"")</f>
        <v/>
      </c>
    </row>
    <row r="8826" spans="1:8" ht="15.75">
      <c r="A8826" s="109">
        <v>8855</v>
      </c>
      <c r="B8826" s="120"/>
      <c r="D8826" s="55" t="e">
        <f>VLOOKUP(C8826,#REF!,2,FALSE)</f>
        <v>#REF!</v>
      </c>
      <c r="E8826" s="172" t="str">
        <f>IFERROR(VLOOKUP(C8826,[1]MASTER!C:F,4,FALSE),"")</f>
        <v/>
      </c>
      <c r="F8826" s="172" t="str">
        <f>IFERROR(VLOOKUP(C8826,[1]MASTER!C:F,3,FALSE),"")</f>
        <v/>
      </c>
      <c r="G8826" s="175" t="str">
        <f>IFERROR(LOOKUP(C8826,[1]MASTER!C:C,[1]MASTER!B:B),"")</f>
        <v/>
      </c>
      <c r="H8826" s="176" t="str">
        <f>IFERROR(VLOOKUP(C8826,[1]MASTER!C:G,5,FALSE),"")</f>
        <v/>
      </c>
    </row>
    <row r="8827" spans="1:8" ht="15.75">
      <c r="A8827" s="52">
        <v>8856</v>
      </c>
      <c r="B8827" s="233"/>
      <c r="D8827" s="55" t="e">
        <f>VLOOKUP(C8827,#REF!,2,FALSE)</f>
        <v>#REF!</v>
      </c>
      <c r="E8827" s="172" t="str">
        <f>IFERROR(VLOOKUP(C8827,[1]MASTER!C:F,4,FALSE),"")</f>
        <v/>
      </c>
      <c r="F8827" s="172" t="str">
        <f>IFERROR(VLOOKUP(C8827,[1]MASTER!C:F,3,FALSE),"")</f>
        <v/>
      </c>
      <c r="G8827" s="175" t="str">
        <f>IFERROR(LOOKUP(C8827,[1]MASTER!C:C,[1]MASTER!B:B),"")</f>
        <v/>
      </c>
      <c r="H8827" s="176" t="str">
        <f>IFERROR(VLOOKUP(C8827,[1]MASTER!C:G,5,FALSE),"")</f>
        <v/>
      </c>
    </row>
    <row r="8828" spans="1:8" ht="15.75">
      <c r="A8828" s="109">
        <v>8857</v>
      </c>
      <c r="B8828" s="120"/>
      <c r="D8828" s="55" t="e">
        <f>VLOOKUP(C8828,#REF!,2,FALSE)</f>
        <v>#REF!</v>
      </c>
      <c r="E8828" s="172" t="str">
        <f>IFERROR(VLOOKUP(C8828,[1]MASTER!C:F,4,FALSE),"")</f>
        <v/>
      </c>
      <c r="F8828" s="172" t="str">
        <f>IFERROR(VLOOKUP(C8828,[1]MASTER!C:F,3,FALSE),"")</f>
        <v/>
      </c>
      <c r="G8828" s="175" t="str">
        <f>IFERROR(LOOKUP(C8828,[1]MASTER!C:C,[1]MASTER!B:B),"")</f>
        <v/>
      </c>
      <c r="H8828" s="176" t="str">
        <f>IFERROR(VLOOKUP(C8828,[1]MASTER!C:G,5,FALSE),"")</f>
        <v/>
      </c>
    </row>
    <row r="8829" spans="1:8" ht="15.75">
      <c r="A8829" s="52">
        <v>8858</v>
      </c>
      <c r="B8829" s="233"/>
      <c r="D8829" s="55" t="e">
        <f>VLOOKUP(C8829,#REF!,2,FALSE)</f>
        <v>#REF!</v>
      </c>
      <c r="E8829" s="172" t="str">
        <f>IFERROR(VLOOKUP(C8829,[1]MASTER!C:F,4,FALSE),"")</f>
        <v/>
      </c>
      <c r="F8829" s="172" t="str">
        <f>IFERROR(VLOOKUP(C8829,[1]MASTER!C:F,3,FALSE),"")</f>
        <v/>
      </c>
      <c r="G8829" s="175" t="str">
        <f>IFERROR(LOOKUP(C8829,[1]MASTER!C:C,[1]MASTER!B:B),"")</f>
        <v/>
      </c>
      <c r="H8829" s="176" t="str">
        <f>IFERROR(VLOOKUP(C8829,[1]MASTER!C:G,5,FALSE),"")</f>
        <v/>
      </c>
    </row>
    <row r="8830" spans="1:8" ht="15.75">
      <c r="A8830" s="109">
        <v>8859</v>
      </c>
      <c r="B8830" s="120"/>
      <c r="D8830" s="55" t="e">
        <f>VLOOKUP(C8830,#REF!,2,FALSE)</f>
        <v>#REF!</v>
      </c>
      <c r="E8830" s="172" t="str">
        <f>IFERROR(VLOOKUP(C8830,[1]MASTER!C:F,4,FALSE),"")</f>
        <v/>
      </c>
      <c r="F8830" s="172" t="str">
        <f>IFERROR(VLOOKUP(C8830,[1]MASTER!C:F,3,FALSE),"")</f>
        <v/>
      </c>
      <c r="G8830" s="175" t="str">
        <f>IFERROR(LOOKUP(C8830,[1]MASTER!C:C,[1]MASTER!B:B),"")</f>
        <v/>
      </c>
      <c r="H8830" s="176" t="str">
        <f>IFERROR(VLOOKUP(C8830,[1]MASTER!C:G,5,FALSE),"")</f>
        <v/>
      </c>
    </row>
    <row r="8831" spans="1:8" ht="15.75">
      <c r="A8831" s="52">
        <v>8860</v>
      </c>
      <c r="B8831" s="233"/>
      <c r="D8831" s="55" t="e">
        <f>VLOOKUP(C8831,#REF!,2,FALSE)</f>
        <v>#REF!</v>
      </c>
      <c r="E8831" s="172" t="str">
        <f>IFERROR(VLOOKUP(C8831,[1]MASTER!C:F,4,FALSE),"")</f>
        <v/>
      </c>
      <c r="F8831" s="172" t="str">
        <f>IFERROR(VLOOKUP(C8831,[1]MASTER!C:F,3,FALSE),"")</f>
        <v/>
      </c>
      <c r="G8831" s="175" t="str">
        <f>IFERROR(LOOKUP(C8831,[1]MASTER!C:C,[1]MASTER!B:B),"")</f>
        <v/>
      </c>
      <c r="H8831" s="176" t="str">
        <f>IFERROR(VLOOKUP(C8831,[1]MASTER!C:G,5,FALSE),"")</f>
        <v/>
      </c>
    </row>
    <row r="8832" spans="1:8" ht="15.75">
      <c r="A8832" s="109">
        <v>8861</v>
      </c>
      <c r="B8832" s="120"/>
      <c r="D8832" s="55" t="e">
        <f>VLOOKUP(C8832,#REF!,2,FALSE)</f>
        <v>#REF!</v>
      </c>
      <c r="E8832" s="172" t="str">
        <f>IFERROR(VLOOKUP(C8832,[1]MASTER!C:F,4,FALSE),"")</f>
        <v/>
      </c>
      <c r="F8832" s="172" t="str">
        <f>IFERROR(VLOOKUP(C8832,[1]MASTER!C:F,3,FALSE),"")</f>
        <v/>
      </c>
      <c r="G8832" s="175" t="str">
        <f>IFERROR(LOOKUP(C8832,[1]MASTER!C:C,[1]MASTER!B:B),"")</f>
        <v/>
      </c>
      <c r="H8832" s="176" t="str">
        <f>IFERROR(VLOOKUP(C8832,[1]MASTER!C:G,5,FALSE),"")</f>
        <v/>
      </c>
    </row>
    <row r="8833" spans="1:8" ht="15.75">
      <c r="A8833" s="52">
        <v>8862</v>
      </c>
      <c r="B8833" s="233"/>
      <c r="D8833" s="55" t="e">
        <f>VLOOKUP(C8833,#REF!,2,FALSE)</f>
        <v>#REF!</v>
      </c>
      <c r="E8833" s="172" t="str">
        <f>IFERROR(VLOOKUP(C8833,[1]MASTER!C:F,4,FALSE),"")</f>
        <v/>
      </c>
      <c r="F8833" s="172" t="str">
        <f>IFERROR(VLOOKUP(C8833,[1]MASTER!C:F,3,FALSE),"")</f>
        <v/>
      </c>
      <c r="G8833" s="175" t="str">
        <f>IFERROR(LOOKUP(C8833,[1]MASTER!C:C,[1]MASTER!B:B),"")</f>
        <v/>
      </c>
      <c r="H8833" s="176" t="str">
        <f>IFERROR(VLOOKUP(C8833,[1]MASTER!C:G,5,FALSE),"")</f>
        <v/>
      </c>
    </row>
    <row r="8834" spans="1:8" ht="15.75">
      <c r="A8834" s="109">
        <v>8863</v>
      </c>
      <c r="B8834" s="120"/>
      <c r="D8834" s="55" t="e">
        <f>VLOOKUP(C8834,#REF!,2,FALSE)</f>
        <v>#REF!</v>
      </c>
      <c r="E8834" s="172" t="str">
        <f>IFERROR(VLOOKUP(C8834,[1]MASTER!C:F,4,FALSE),"")</f>
        <v/>
      </c>
      <c r="F8834" s="172" t="str">
        <f>IFERROR(VLOOKUP(C8834,[1]MASTER!C:F,3,FALSE),"")</f>
        <v/>
      </c>
      <c r="G8834" s="175" t="str">
        <f>IFERROR(LOOKUP(C8834,[1]MASTER!C:C,[1]MASTER!B:B),"")</f>
        <v/>
      </c>
      <c r="H8834" s="176" t="str">
        <f>IFERROR(VLOOKUP(C8834,[1]MASTER!C:G,5,FALSE),"")</f>
        <v/>
      </c>
    </row>
    <row r="8835" spans="1:8" ht="15.75">
      <c r="A8835" s="52">
        <v>8864</v>
      </c>
      <c r="B8835" s="233"/>
      <c r="D8835" s="55" t="e">
        <f>VLOOKUP(C8835,#REF!,2,FALSE)</f>
        <v>#REF!</v>
      </c>
      <c r="E8835" s="172" t="str">
        <f>IFERROR(VLOOKUP(C8835,[1]MASTER!C:F,4,FALSE),"")</f>
        <v/>
      </c>
      <c r="F8835" s="172" t="str">
        <f>IFERROR(VLOOKUP(C8835,[1]MASTER!C:F,3,FALSE),"")</f>
        <v/>
      </c>
      <c r="G8835" s="175" t="str">
        <f>IFERROR(LOOKUP(C8835,[1]MASTER!C:C,[1]MASTER!B:B),"")</f>
        <v/>
      </c>
      <c r="H8835" s="176" t="str">
        <f>IFERROR(VLOOKUP(C8835,[1]MASTER!C:G,5,FALSE),"")</f>
        <v/>
      </c>
    </row>
    <row r="8836" spans="1:8" ht="15.75">
      <c r="A8836" s="109">
        <v>8865</v>
      </c>
      <c r="B8836" s="120"/>
      <c r="D8836" s="55" t="e">
        <f>VLOOKUP(C8836,#REF!,2,FALSE)</f>
        <v>#REF!</v>
      </c>
      <c r="E8836" s="172" t="str">
        <f>IFERROR(VLOOKUP(C8836,[1]MASTER!C:F,4,FALSE),"")</f>
        <v/>
      </c>
      <c r="F8836" s="172" t="str">
        <f>IFERROR(VLOOKUP(C8836,[1]MASTER!C:F,3,FALSE),"")</f>
        <v/>
      </c>
      <c r="G8836" s="175" t="str">
        <f>IFERROR(LOOKUP(C8836,[1]MASTER!C:C,[1]MASTER!B:B),"")</f>
        <v/>
      </c>
      <c r="H8836" s="176" t="str">
        <f>IFERROR(VLOOKUP(C8836,[1]MASTER!C:G,5,FALSE),"")</f>
        <v/>
      </c>
    </row>
    <row r="8837" spans="1:8" ht="15.75">
      <c r="A8837" s="52">
        <v>8866</v>
      </c>
      <c r="B8837" s="233"/>
      <c r="D8837" s="55" t="e">
        <f>VLOOKUP(C8837,#REF!,2,FALSE)</f>
        <v>#REF!</v>
      </c>
      <c r="E8837" s="172" t="str">
        <f>IFERROR(VLOOKUP(C8837,[1]MASTER!C:F,4,FALSE),"")</f>
        <v/>
      </c>
      <c r="F8837" s="172" t="str">
        <f>IFERROR(VLOOKUP(C8837,[1]MASTER!C:F,3,FALSE),"")</f>
        <v/>
      </c>
      <c r="G8837" s="175" t="str">
        <f>IFERROR(LOOKUP(C8837,[1]MASTER!C:C,[1]MASTER!B:B),"")</f>
        <v/>
      </c>
      <c r="H8837" s="176" t="str">
        <f>IFERROR(VLOOKUP(C8837,[1]MASTER!C:G,5,FALSE),"")</f>
        <v/>
      </c>
    </row>
    <row r="8838" spans="1:8" ht="15.75">
      <c r="A8838" s="109">
        <v>8867</v>
      </c>
      <c r="B8838" s="120"/>
      <c r="D8838" s="55" t="e">
        <f>VLOOKUP(C8838,#REF!,2,FALSE)</f>
        <v>#REF!</v>
      </c>
      <c r="E8838" s="172" t="str">
        <f>IFERROR(VLOOKUP(C8838,[1]MASTER!C:F,4,FALSE),"")</f>
        <v/>
      </c>
      <c r="F8838" s="172" t="str">
        <f>IFERROR(VLOOKUP(C8838,[1]MASTER!C:F,3,FALSE),"")</f>
        <v/>
      </c>
      <c r="G8838" s="175" t="str">
        <f>IFERROR(LOOKUP(C8838,[1]MASTER!C:C,[1]MASTER!B:B),"")</f>
        <v/>
      </c>
      <c r="H8838" s="176" t="str">
        <f>IFERROR(VLOOKUP(C8838,[1]MASTER!C:G,5,FALSE),"")</f>
        <v/>
      </c>
    </row>
    <row r="8839" spans="1:8" ht="15.75">
      <c r="A8839" s="52">
        <v>8868</v>
      </c>
      <c r="B8839" s="233"/>
      <c r="D8839" s="55" t="e">
        <f>VLOOKUP(C8839,#REF!,2,FALSE)</f>
        <v>#REF!</v>
      </c>
      <c r="E8839" s="172" t="str">
        <f>IFERROR(VLOOKUP(C8839,[1]MASTER!C:F,4,FALSE),"")</f>
        <v/>
      </c>
      <c r="F8839" s="172" t="str">
        <f>IFERROR(VLOOKUP(C8839,[1]MASTER!C:F,3,FALSE),"")</f>
        <v/>
      </c>
      <c r="G8839" s="175" t="str">
        <f>IFERROR(LOOKUP(C8839,[1]MASTER!C:C,[1]MASTER!B:B),"")</f>
        <v/>
      </c>
      <c r="H8839" s="176" t="str">
        <f>IFERROR(VLOOKUP(C8839,[1]MASTER!C:G,5,FALSE),"")</f>
        <v/>
      </c>
    </row>
    <row r="8840" spans="1:8" ht="15.75">
      <c r="A8840" s="109">
        <v>8869</v>
      </c>
      <c r="B8840" s="120"/>
      <c r="D8840" s="55" t="e">
        <f>VLOOKUP(C8840,#REF!,2,FALSE)</f>
        <v>#REF!</v>
      </c>
      <c r="E8840" s="172" t="str">
        <f>IFERROR(VLOOKUP(C8840,[1]MASTER!C:F,4,FALSE),"")</f>
        <v/>
      </c>
      <c r="F8840" s="172" t="str">
        <f>IFERROR(VLOOKUP(C8840,[1]MASTER!C:F,3,FALSE),"")</f>
        <v/>
      </c>
      <c r="G8840" s="175" t="str">
        <f>IFERROR(LOOKUP(C8840,[1]MASTER!C:C,[1]MASTER!B:B),"")</f>
        <v/>
      </c>
      <c r="H8840" s="176" t="str">
        <f>IFERROR(VLOOKUP(C8840,[1]MASTER!C:G,5,FALSE),"")</f>
        <v/>
      </c>
    </row>
    <row r="8841" spans="1:8" ht="15.75">
      <c r="A8841" s="52">
        <v>8870</v>
      </c>
      <c r="B8841" s="233"/>
      <c r="D8841" s="55" t="e">
        <f>VLOOKUP(C8841,#REF!,2,FALSE)</f>
        <v>#REF!</v>
      </c>
      <c r="E8841" s="172" t="str">
        <f>IFERROR(VLOOKUP(C8841,[1]MASTER!C:F,4,FALSE),"")</f>
        <v/>
      </c>
      <c r="F8841" s="172" t="str">
        <f>IFERROR(VLOOKUP(C8841,[1]MASTER!C:F,3,FALSE),"")</f>
        <v/>
      </c>
      <c r="G8841" s="175" t="str">
        <f>IFERROR(LOOKUP(C8841,[1]MASTER!C:C,[1]MASTER!B:B),"")</f>
        <v/>
      </c>
      <c r="H8841" s="176" t="str">
        <f>IFERROR(VLOOKUP(C8841,[1]MASTER!C:G,5,FALSE),"")</f>
        <v/>
      </c>
    </row>
    <row r="8842" spans="1:8" ht="15.75">
      <c r="A8842" s="109">
        <v>8871</v>
      </c>
      <c r="B8842" s="120"/>
      <c r="D8842" s="55" t="e">
        <f>VLOOKUP(C8842,#REF!,2,FALSE)</f>
        <v>#REF!</v>
      </c>
      <c r="E8842" s="172" t="str">
        <f>IFERROR(VLOOKUP(C8842,[1]MASTER!C:F,4,FALSE),"")</f>
        <v/>
      </c>
      <c r="F8842" s="172" t="str">
        <f>IFERROR(VLOOKUP(C8842,[1]MASTER!C:F,3,FALSE),"")</f>
        <v/>
      </c>
      <c r="G8842" s="175" t="str">
        <f>IFERROR(LOOKUP(C8842,[1]MASTER!C:C,[1]MASTER!B:B),"")</f>
        <v/>
      </c>
      <c r="H8842" s="176" t="str">
        <f>IFERROR(VLOOKUP(C8842,[1]MASTER!C:G,5,FALSE),"")</f>
        <v/>
      </c>
    </row>
    <row r="8843" spans="1:8" ht="15.75">
      <c r="A8843" s="52">
        <v>8872</v>
      </c>
      <c r="B8843" s="233"/>
      <c r="D8843" s="55" t="e">
        <f>VLOOKUP(C8843,#REF!,2,FALSE)</f>
        <v>#REF!</v>
      </c>
      <c r="E8843" s="172" t="str">
        <f>IFERROR(VLOOKUP(C8843,[1]MASTER!C:F,4,FALSE),"")</f>
        <v/>
      </c>
      <c r="F8843" s="172" t="str">
        <f>IFERROR(VLOOKUP(C8843,[1]MASTER!C:F,3,FALSE),"")</f>
        <v/>
      </c>
      <c r="G8843" s="175" t="str">
        <f>IFERROR(LOOKUP(C8843,[1]MASTER!C:C,[1]MASTER!B:B),"")</f>
        <v/>
      </c>
      <c r="H8843" s="176" t="str">
        <f>IFERROR(VLOOKUP(C8843,[1]MASTER!C:G,5,FALSE),"")</f>
        <v/>
      </c>
    </row>
    <row r="8844" spans="1:8" ht="15.75">
      <c r="A8844" s="109">
        <v>8873</v>
      </c>
      <c r="B8844" s="120"/>
      <c r="D8844" s="55" t="e">
        <f>VLOOKUP(C8844,#REF!,2,FALSE)</f>
        <v>#REF!</v>
      </c>
      <c r="E8844" s="172" t="str">
        <f>IFERROR(VLOOKUP(C8844,[1]MASTER!C:F,4,FALSE),"")</f>
        <v/>
      </c>
      <c r="F8844" s="172" t="str">
        <f>IFERROR(VLOOKUP(C8844,[1]MASTER!C:F,3,FALSE),"")</f>
        <v/>
      </c>
      <c r="G8844" s="175" t="str">
        <f>IFERROR(LOOKUP(C8844,[1]MASTER!C:C,[1]MASTER!B:B),"")</f>
        <v/>
      </c>
      <c r="H8844" s="176" t="str">
        <f>IFERROR(VLOOKUP(C8844,[1]MASTER!C:G,5,FALSE),"")</f>
        <v/>
      </c>
    </row>
    <row r="8845" spans="1:8" ht="15.75">
      <c r="A8845" s="52">
        <v>8874</v>
      </c>
      <c r="B8845" s="233"/>
      <c r="D8845" s="55" t="e">
        <f>VLOOKUP(C8845,#REF!,2,FALSE)</f>
        <v>#REF!</v>
      </c>
      <c r="E8845" s="172" t="str">
        <f>IFERROR(VLOOKUP(C8845,[1]MASTER!C:F,4,FALSE),"")</f>
        <v/>
      </c>
      <c r="F8845" s="172" t="str">
        <f>IFERROR(VLOOKUP(C8845,[1]MASTER!C:F,3,FALSE),"")</f>
        <v/>
      </c>
      <c r="G8845" s="175" t="str">
        <f>IFERROR(LOOKUP(C8845,[1]MASTER!C:C,[1]MASTER!B:B),"")</f>
        <v/>
      </c>
      <c r="H8845" s="176" t="str">
        <f>IFERROR(VLOOKUP(C8845,[1]MASTER!C:G,5,FALSE),"")</f>
        <v/>
      </c>
    </row>
    <row r="8846" spans="1:8" ht="15.75">
      <c r="A8846" s="109">
        <v>8875</v>
      </c>
      <c r="B8846" s="120"/>
      <c r="D8846" s="55" t="e">
        <f>VLOOKUP(C8846,#REF!,2,FALSE)</f>
        <v>#REF!</v>
      </c>
      <c r="E8846" s="172" t="str">
        <f>IFERROR(VLOOKUP(C8846,[1]MASTER!C:F,4,FALSE),"")</f>
        <v/>
      </c>
      <c r="F8846" s="172" t="str">
        <f>IFERROR(VLOOKUP(C8846,[1]MASTER!C:F,3,FALSE),"")</f>
        <v/>
      </c>
      <c r="G8846" s="175" t="str">
        <f>IFERROR(LOOKUP(C8846,[1]MASTER!C:C,[1]MASTER!B:B),"")</f>
        <v/>
      </c>
      <c r="H8846" s="176" t="str">
        <f>IFERROR(VLOOKUP(C8846,[1]MASTER!C:G,5,FALSE),"")</f>
        <v/>
      </c>
    </row>
    <row r="8847" spans="1:8" ht="15.75">
      <c r="A8847" s="52">
        <v>8876</v>
      </c>
      <c r="B8847" s="233"/>
      <c r="D8847" s="55" t="e">
        <f>VLOOKUP(C8847,#REF!,2,FALSE)</f>
        <v>#REF!</v>
      </c>
      <c r="E8847" s="172" t="str">
        <f>IFERROR(VLOOKUP(C8847,[1]MASTER!C:F,4,FALSE),"")</f>
        <v/>
      </c>
      <c r="F8847" s="172" t="str">
        <f>IFERROR(VLOOKUP(C8847,[1]MASTER!C:F,3,FALSE),"")</f>
        <v/>
      </c>
      <c r="G8847" s="175" t="str">
        <f>IFERROR(LOOKUP(C8847,[1]MASTER!C:C,[1]MASTER!B:B),"")</f>
        <v/>
      </c>
      <c r="H8847" s="176" t="str">
        <f>IFERROR(VLOOKUP(C8847,[1]MASTER!C:G,5,FALSE),"")</f>
        <v/>
      </c>
    </row>
    <row r="8848" spans="1:8" ht="15.75">
      <c r="A8848" s="109">
        <v>8877</v>
      </c>
      <c r="B8848" s="120"/>
      <c r="D8848" s="55" t="e">
        <f>VLOOKUP(C8848,#REF!,2,FALSE)</f>
        <v>#REF!</v>
      </c>
      <c r="E8848" s="172" t="str">
        <f>IFERROR(VLOOKUP(C8848,[1]MASTER!C:F,4,FALSE),"")</f>
        <v/>
      </c>
      <c r="F8848" s="172" t="str">
        <f>IFERROR(VLOOKUP(C8848,[1]MASTER!C:F,3,FALSE),"")</f>
        <v/>
      </c>
      <c r="G8848" s="175" t="str">
        <f>IFERROR(LOOKUP(C8848,[1]MASTER!C:C,[1]MASTER!B:B),"")</f>
        <v/>
      </c>
      <c r="H8848" s="176" t="str">
        <f>IFERROR(VLOOKUP(C8848,[1]MASTER!C:G,5,FALSE),"")</f>
        <v/>
      </c>
    </row>
    <row r="8849" spans="1:8" ht="15.75">
      <c r="A8849" s="52">
        <v>8878</v>
      </c>
      <c r="B8849" s="233"/>
      <c r="D8849" s="55" t="e">
        <f>VLOOKUP(C8849,#REF!,2,FALSE)</f>
        <v>#REF!</v>
      </c>
      <c r="E8849" s="172" t="str">
        <f>IFERROR(VLOOKUP(C8849,[1]MASTER!C:F,4,FALSE),"")</f>
        <v/>
      </c>
      <c r="F8849" s="172" t="str">
        <f>IFERROR(VLOOKUP(C8849,[1]MASTER!C:F,3,FALSE),"")</f>
        <v/>
      </c>
      <c r="G8849" s="175" t="str">
        <f>IFERROR(LOOKUP(C8849,[1]MASTER!C:C,[1]MASTER!B:B),"")</f>
        <v/>
      </c>
      <c r="H8849" s="176" t="str">
        <f>IFERROR(VLOOKUP(C8849,[1]MASTER!C:G,5,FALSE),"")</f>
        <v/>
      </c>
    </row>
    <row r="8850" spans="1:8" ht="15.75">
      <c r="A8850" s="109">
        <v>8879</v>
      </c>
      <c r="B8850" s="120"/>
      <c r="D8850" s="55" t="e">
        <f>VLOOKUP(C8850,#REF!,2,FALSE)</f>
        <v>#REF!</v>
      </c>
      <c r="E8850" s="172" t="str">
        <f>IFERROR(VLOOKUP(C8850,[1]MASTER!C:F,4,FALSE),"")</f>
        <v/>
      </c>
      <c r="F8850" s="172" t="str">
        <f>IFERROR(VLOOKUP(C8850,[1]MASTER!C:F,3,FALSE),"")</f>
        <v/>
      </c>
      <c r="G8850" s="175" t="str">
        <f>IFERROR(LOOKUP(C8850,[1]MASTER!C:C,[1]MASTER!B:B),"")</f>
        <v/>
      </c>
      <c r="H8850" s="176" t="str">
        <f>IFERROR(VLOOKUP(C8850,[1]MASTER!C:G,5,FALSE),"")</f>
        <v/>
      </c>
    </row>
    <row r="8851" spans="1:8" ht="15.75">
      <c r="A8851" s="52">
        <v>8880</v>
      </c>
      <c r="B8851" s="233"/>
      <c r="D8851" s="55" t="e">
        <f>VLOOKUP(C8851,#REF!,2,FALSE)</f>
        <v>#REF!</v>
      </c>
      <c r="E8851" s="172" t="str">
        <f>IFERROR(VLOOKUP(C8851,[1]MASTER!C:F,4,FALSE),"")</f>
        <v/>
      </c>
      <c r="F8851" s="172" t="str">
        <f>IFERROR(VLOOKUP(C8851,[1]MASTER!C:F,3,FALSE),"")</f>
        <v/>
      </c>
      <c r="G8851" s="175" t="str">
        <f>IFERROR(LOOKUP(C8851,[1]MASTER!C:C,[1]MASTER!B:B),"")</f>
        <v/>
      </c>
      <c r="H8851" s="176" t="str">
        <f>IFERROR(VLOOKUP(C8851,[1]MASTER!C:G,5,FALSE),"")</f>
        <v/>
      </c>
    </row>
    <row r="8852" spans="1:8" ht="15.75">
      <c r="A8852" s="109">
        <v>8881</v>
      </c>
      <c r="B8852" s="120"/>
      <c r="D8852" s="55" t="e">
        <f>VLOOKUP(C8852,#REF!,2,FALSE)</f>
        <v>#REF!</v>
      </c>
      <c r="E8852" s="172" t="str">
        <f>IFERROR(VLOOKUP(C8852,[1]MASTER!C:F,4,FALSE),"")</f>
        <v/>
      </c>
      <c r="F8852" s="172" t="str">
        <f>IFERROR(VLOOKUP(C8852,[1]MASTER!C:F,3,FALSE),"")</f>
        <v/>
      </c>
      <c r="G8852" s="175" t="str">
        <f>IFERROR(LOOKUP(C8852,[1]MASTER!C:C,[1]MASTER!B:B),"")</f>
        <v/>
      </c>
      <c r="H8852" s="176" t="str">
        <f>IFERROR(VLOOKUP(C8852,[1]MASTER!C:G,5,FALSE),"")</f>
        <v/>
      </c>
    </row>
    <row r="8853" spans="1:8" ht="15.75">
      <c r="A8853" s="52">
        <v>8882</v>
      </c>
      <c r="B8853" s="233"/>
      <c r="D8853" s="55" t="e">
        <f>VLOOKUP(C8853,#REF!,2,FALSE)</f>
        <v>#REF!</v>
      </c>
      <c r="E8853" s="172" t="str">
        <f>IFERROR(VLOOKUP(C8853,[1]MASTER!C:F,4,FALSE),"")</f>
        <v/>
      </c>
      <c r="F8853" s="172" t="str">
        <f>IFERROR(VLOOKUP(C8853,[1]MASTER!C:F,3,FALSE),"")</f>
        <v/>
      </c>
      <c r="G8853" s="175" t="str">
        <f>IFERROR(LOOKUP(C8853,[1]MASTER!C:C,[1]MASTER!B:B),"")</f>
        <v/>
      </c>
      <c r="H8853" s="176" t="str">
        <f>IFERROR(VLOOKUP(C8853,[1]MASTER!C:G,5,FALSE),"")</f>
        <v/>
      </c>
    </row>
    <row r="8854" spans="1:8" ht="15.75">
      <c r="A8854" s="109">
        <v>8883</v>
      </c>
      <c r="B8854" s="120"/>
      <c r="D8854" s="55" t="e">
        <f>VLOOKUP(C8854,#REF!,2,FALSE)</f>
        <v>#REF!</v>
      </c>
      <c r="E8854" s="172" t="str">
        <f>IFERROR(VLOOKUP(C8854,[1]MASTER!C:F,4,FALSE),"")</f>
        <v/>
      </c>
      <c r="F8854" s="172" t="str">
        <f>IFERROR(VLOOKUP(C8854,[1]MASTER!C:F,3,FALSE),"")</f>
        <v/>
      </c>
      <c r="G8854" s="175" t="str">
        <f>IFERROR(LOOKUP(C8854,[1]MASTER!C:C,[1]MASTER!B:B),"")</f>
        <v/>
      </c>
      <c r="H8854" s="176" t="str">
        <f>IFERROR(VLOOKUP(C8854,[1]MASTER!C:G,5,FALSE),"")</f>
        <v/>
      </c>
    </row>
    <row r="8855" spans="1:8" ht="15.75">
      <c r="A8855" s="52">
        <v>8884</v>
      </c>
      <c r="B8855" s="233"/>
      <c r="D8855" s="55" t="e">
        <f>VLOOKUP(C8855,#REF!,2,FALSE)</f>
        <v>#REF!</v>
      </c>
      <c r="E8855" s="172" t="str">
        <f>IFERROR(VLOOKUP(C8855,[1]MASTER!C:F,4,FALSE),"")</f>
        <v/>
      </c>
      <c r="F8855" s="172" t="str">
        <f>IFERROR(VLOOKUP(C8855,[1]MASTER!C:F,3,FALSE),"")</f>
        <v/>
      </c>
      <c r="G8855" s="175" t="str">
        <f>IFERROR(LOOKUP(C8855,[1]MASTER!C:C,[1]MASTER!B:B),"")</f>
        <v/>
      </c>
      <c r="H8855" s="176" t="str">
        <f>IFERROR(VLOOKUP(C8855,[1]MASTER!C:G,5,FALSE),"")</f>
        <v/>
      </c>
    </row>
    <row r="8856" spans="1:8" ht="15.75">
      <c r="A8856" s="109">
        <v>8885</v>
      </c>
      <c r="B8856" s="120"/>
      <c r="D8856" s="55" t="e">
        <f>VLOOKUP(C8856,#REF!,2,FALSE)</f>
        <v>#REF!</v>
      </c>
      <c r="E8856" s="172" t="str">
        <f>IFERROR(VLOOKUP(C8856,[1]MASTER!C:F,4,FALSE),"")</f>
        <v/>
      </c>
      <c r="F8856" s="172" t="str">
        <f>IFERROR(VLOOKUP(C8856,[1]MASTER!C:F,3,FALSE),"")</f>
        <v/>
      </c>
      <c r="G8856" s="175" t="str">
        <f>IFERROR(LOOKUP(C8856,[1]MASTER!C:C,[1]MASTER!B:B),"")</f>
        <v/>
      </c>
      <c r="H8856" s="176" t="str">
        <f>IFERROR(VLOOKUP(C8856,[1]MASTER!C:G,5,FALSE),"")</f>
        <v/>
      </c>
    </row>
    <row r="8857" spans="1:8" ht="15.75">
      <c r="A8857" s="52">
        <v>8886</v>
      </c>
      <c r="B8857" s="233"/>
      <c r="D8857" s="55" t="e">
        <f>VLOOKUP(C8857,#REF!,2,FALSE)</f>
        <v>#REF!</v>
      </c>
      <c r="E8857" s="172" t="str">
        <f>IFERROR(VLOOKUP(C8857,[1]MASTER!C:F,4,FALSE),"")</f>
        <v/>
      </c>
      <c r="F8857" s="172" t="str">
        <f>IFERROR(VLOOKUP(C8857,[1]MASTER!C:F,3,FALSE),"")</f>
        <v/>
      </c>
      <c r="G8857" s="175" t="str">
        <f>IFERROR(LOOKUP(C8857,[1]MASTER!C:C,[1]MASTER!B:B),"")</f>
        <v/>
      </c>
      <c r="H8857" s="176" t="str">
        <f>IFERROR(VLOOKUP(C8857,[1]MASTER!C:G,5,FALSE),"")</f>
        <v/>
      </c>
    </row>
    <row r="8858" spans="1:8" ht="15.75">
      <c r="A8858" s="109">
        <v>8887</v>
      </c>
      <c r="B8858" s="120"/>
      <c r="D8858" s="55" t="e">
        <f>VLOOKUP(C8858,#REF!,2,FALSE)</f>
        <v>#REF!</v>
      </c>
      <c r="E8858" s="172" t="str">
        <f>IFERROR(VLOOKUP(C8858,[1]MASTER!C:F,4,FALSE),"")</f>
        <v/>
      </c>
      <c r="F8858" s="172" t="str">
        <f>IFERROR(VLOOKUP(C8858,[1]MASTER!C:F,3,FALSE),"")</f>
        <v/>
      </c>
      <c r="G8858" s="175" t="str">
        <f>IFERROR(LOOKUP(C8858,[1]MASTER!C:C,[1]MASTER!B:B),"")</f>
        <v/>
      </c>
      <c r="H8858" s="176" t="str">
        <f>IFERROR(VLOOKUP(C8858,[1]MASTER!C:G,5,FALSE),"")</f>
        <v/>
      </c>
    </row>
    <row r="8859" spans="1:8" ht="15.75">
      <c r="A8859" s="52">
        <v>8888</v>
      </c>
      <c r="B8859" s="233"/>
      <c r="D8859" s="55" t="e">
        <f>VLOOKUP(C8859,#REF!,2,FALSE)</f>
        <v>#REF!</v>
      </c>
      <c r="E8859" s="172" t="str">
        <f>IFERROR(VLOOKUP(C8859,[1]MASTER!C:F,4,FALSE),"")</f>
        <v/>
      </c>
      <c r="F8859" s="172" t="str">
        <f>IFERROR(VLOOKUP(C8859,[1]MASTER!C:F,3,FALSE),"")</f>
        <v/>
      </c>
      <c r="G8859" s="175" t="str">
        <f>IFERROR(LOOKUP(C8859,[1]MASTER!C:C,[1]MASTER!B:B),"")</f>
        <v/>
      </c>
      <c r="H8859" s="176" t="str">
        <f>IFERROR(VLOOKUP(C8859,[1]MASTER!C:G,5,FALSE),"")</f>
        <v/>
      </c>
    </row>
    <row r="8860" spans="1:8" ht="15.75">
      <c r="A8860" s="109">
        <v>8889</v>
      </c>
      <c r="B8860" s="120"/>
      <c r="D8860" s="55" t="e">
        <f>VLOOKUP(C8860,#REF!,2,FALSE)</f>
        <v>#REF!</v>
      </c>
      <c r="E8860" s="172" t="str">
        <f>IFERROR(VLOOKUP(C8860,[1]MASTER!C:F,4,FALSE),"")</f>
        <v/>
      </c>
      <c r="F8860" s="172" t="str">
        <f>IFERROR(VLOOKUP(C8860,[1]MASTER!C:F,3,FALSE),"")</f>
        <v/>
      </c>
      <c r="G8860" s="175" t="str">
        <f>IFERROR(LOOKUP(C8860,[1]MASTER!C:C,[1]MASTER!B:B),"")</f>
        <v/>
      </c>
      <c r="H8860" s="176" t="str">
        <f>IFERROR(VLOOKUP(C8860,[1]MASTER!C:G,5,FALSE),"")</f>
        <v/>
      </c>
    </row>
    <row r="8861" spans="1:8" ht="15.75">
      <c r="A8861" s="52">
        <v>8890</v>
      </c>
      <c r="B8861" s="233"/>
      <c r="D8861" s="55" t="e">
        <f>VLOOKUP(C8861,#REF!,2,FALSE)</f>
        <v>#REF!</v>
      </c>
      <c r="E8861" s="172" t="str">
        <f>IFERROR(VLOOKUP(C8861,[1]MASTER!C:F,4,FALSE),"")</f>
        <v/>
      </c>
      <c r="F8861" s="172" t="str">
        <f>IFERROR(VLOOKUP(C8861,[1]MASTER!C:F,3,FALSE),"")</f>
        <v/>
      </c>
      <c r="G8861" s="175" t="str">
        <f>IFERROR(LOOKUP(C8861,[1]MASTER!C:C,[1]MASTER!B:B),"")</f>
        <v/>
      </c>
      <c r="H8861" s="176" t="str">
        <f>IFERROR(VLOOKUP(C8861,[1]MASTER!C:G,5,FALSE),"")</f>
        <v/>
      </c>
    </row>
    <row r="8862" spans="1:8" ht="15.75">
      <c r="A8862" s="109">
        <v>8891</v>
      </c>
      <c r="B8862" s="120"/>
      <c r="D8862" s="55" t="e">
        <f>VLOOKUP(C8862,#REF!,2,FALSE)</f>
        <v>#REF!</v>
      </c>
      <c r="E8862" s="172" t="str">
        <f>IFERROR(VLOOKUP(C8862,[1]MASTER!C:F,4,FALSE),"")</f>
        <v/>
      </c>
      <c r="F8862" s="172" t="str">
        <f>IFERROR(VLOOKUP(C8862,[1]MASTER!C:F,3,FALSE),"")</f>
        <v/>
      </c>
      <c r="G8862" s="175" t="str">
        <f>IFERROR(LOOKUP(C8862,[1]MASTER!C:C,[1]MASTER!B:B),"")</f>
        <v/>
      </c>
      <c r="H8862" s="176" t="str">
        <f>IFERROR(VLOOKUP(C8862,[1]MASTER!C:G,5,FALSE),"")</f>
        <v/>
      </c>
    </row>
    <row r="8863" spans="1:8" ht="15.75">
      <c r="A8863" s="52">
        <v>8892</v>
      </c>
      <c r="B8863" s="233"/>
      <c r="D8863" s="55" t="e">
        <f>VLOOKUP(C8863,#REF!,2,FALSE)</f>
        <v>#REF!</v>
      </c>
      <c r="E8863" s="172" t="str">
        <f>IFERROR(VLOOKUP(C8863,[1]MASTER!C:F,4,FALSE),"")</f>
        <v/>
      </c>
      <c r="F8863" s="172" t="str">
        <f>IFERROR(VLOOKUP(C8863,[1]MASTER!C:F,3,FALSE),"")</f>
        <v/>
      </c>
      <c r="G8863" s="175" t="str">
        <f>IFERROR(LOOKUP(C8863,[1]MASTER!C:C,[1]MASTER!B:B),"")</f>
        <v/>
      </c>
      <c r="H8863" s="176" t="str">
        <f>IFERROR(VLOOKUP(C8863,[1]MASTER!C:G,5,FALSE),"")</f>
        <v/>
      </c>
    </row>
    <row r="8864" spans="1:8" ht="15.75">
      <c r="A8864" s="109">
        <v>8893</v>
      </c>
      <c r="B8864" s="120"/>
      <c r="D8864" s="55" t="e">
        <f>VLOOKUP(C8864,#REF!,2,FALSE)</f>
        <v>#REF!</v>
      </c>
      <c r="E8864" s="172" t="str">
        <f>IFERROR(VLOOKUP(C8864,[1]MASTER!C:F,4,FALSE),"")</f>
        <v/>
      </c>
      <c r="F8864" s="172" t="str">
        <f>IFERROR(VLOOKUP(C8864,[1]MASTER!C:F,3,FALSE),"")</f>
        <v/>
      </c>
      <c r="G8864" s="175" t="str">
        <f>IFERROR(LOOKUP(C8864,[1]MASTER!C:C,[1]MASTER!B:B),"")</f>
        <v/>
      </c>
      <c r="H8864" s="176" t="str">
        <f>IFERROR(VLOOKUP(C8864,[1]MASTER!C:G,5,FALSE),"")</f>
        <v/>
      </c>
    </row>
    <row r="8865" spans="1:8" ht="15.75">
      <c r="A8865" s="52">
        <v>8894</v>
      </c>
      <c r="B8865" s="233"/>
      <c r="D8865" s="55" t="e">
        <f>VLOOKUP(C8865,#REF!,2,FALSE)</f>
        <v>#REF!</v>
      </c>
      <c r="E8865" s="172" t="str">
        <f>IFERROR(VLOOKUP(C8865,[1]MASTER!C:F,4,FALSE),"")</f>
        <v/>
      </c>
      <c r="F8865" s="172" t="str">
        <f>IFERROR(VLOOKUP(C8865,[1]MASTER!C:F,3,FALSE),"")</f>
        <v/>
      </c>
      <c r="G8865" s="175" t="str">
        <f>IFERROR(LOOKUP(C8865,[1]MASTER!C:C,[1]MASTER!B:B),"")</f>
        <v/>
      </c>
      <c r="H8865" s="176" t="str">
        <f>IFERROR(VLOOKUP(C8865,[1]MASTER!C:G,5,FALSE),"")</f>
        <v/>
      </c>
    </row>
    <row r="8866" spans="1:8" ht="15.75">
      <c r="A8866" s="109">
        <v>8895</v>
      </c>
      <c r="B8866" s="120"/>
      <c r="D8866" s="55" t="e">
        <f>VLOOKUP(C8866,#REF!,2,FALSE)</f>
        <v>#REF!</v>
      </c>
      <c r="E8866" s="172" t="str">
        <f>IFERROR(VLOOKUP(C8866,[1]MASTER!C:F,4,FALSE),"")</f>
        <v/>
      </c>
      <c r="F8866" s="172" t="str">
        <f>IFERROR(VLOOKUP(C8866,[1]MASTER!C:F,3,FALSE),"")</f>
        <v/>
      </c>
      <c r="G8866" s="175" t="str">
        <f>IFERROR(LOOKUP(C8866,[1]MASTER!C:C,[1]MASTER!B:B),"")</f>
        <v/>
      </c>
      <c r="H8866" s="176" t="str">
        <f>IFERROR(VLOOKUP(C8866,[1]MASTER!C:G,5,FALSE),"")</f>
        <v/>
      </c>
    </row>
    <row r="8867" spans="1:8" ht="15.75">
      <c r="A8867" s="52">
        <v>8896</v>
      </c>
      <c r="B8867" s="233"/>
      <c r="D8867" s="55" t="e">
        <f>VLOOKUP(C8867,#REF!,2,FALSE)</f>
        <v>#REF!</v>
      </c>
      <c r="E8867" s="172" t="str">
        <f>IFERROR(VLOOKUP(C8867,[1]MASTER!C:F,4,FALSE),"")</f>
        <v/>
      </c>
      <c r="F8867" s="172" t="str">
        <f>IFERROR(VLOOKUP(C8867,[1]MASTER!C:F,3,FALSE),"")</f>
        <v/>
      </c>
      <c r="G8867" s="175" t="str">
        <f>IFERROR(LOOKUP(C8867,[1]MASTER!C:C,[1]MASTER!B:B),"")</f>
        <v/>
      </c>
      <c r="H8867" s="176" t="str">
        <f>IFERROR(VLOOKUP(C8867,[1]MASTER!C:G,5,FALSE),"")</f>
        <v/>
      </c>
    </row>
    <row r="8868" spans="1:8" ht="15.75">
      <c r="A8868" s="109">
        <v>8897</v>
      </c>
      <c r="B8868" s="120"/>
      <c r="D8868" s="55" t="e">
        <f>VLOOKUP(C8868,#REF!,2,FALSE)</f>
        <v>#REF!</v>
      </c>
      <c r="E8868" s="172" t="str">
        <f>IFERROR(VLOOKUP(C8868,[1]MASTER!C:F,4,FALSE),"")</f>
        <v/>
      </c>
      <c r="F8868" s="172" t="str">
        <f>IFERROR(VLOOKUP(C8868,[1]MASTER!C:F,3,FALSE),"")</f>
        <v/>
      </c>
      <c r="G8868" s="175" t="str">
        <f>IFERROR(LOOKUP(C8868,[1]MASTER!C:C,[1]MASTER!B:B),"")</f>
        <v/>
      </c>
      <c r="H8868" s="176" t="str">
        <f>IFERROR(VLOOKUP(C8868,[1]MASTER!C:G,5,FALSE),"")</f>
        <v/>
      </c>
    </row>
    <row r="8869" spans="1:8" ht="15.75">
      <c r="A8869" s="52">
        <v>8898</v>
      </c>
      <c r="B8869" s="233"/>
      <c r="D8869" s="55" t="e">
        <f>VLOOKUP(C8869,#REF!,2,FALSE)</f>
        <v>#REF!</v>
      </c>
      <c r="E8869" s="172" t="str">
        <f>IFERROR(VLOOKUP(C8869,[1]MASTER!C:F,4,FALSE),"")</f>
        <v/>
      </c>
      <c r="F8869" s="172" t="str">
        <f>IFERROR(VLOOKUP(C8869,[1]MASTER!C:F,3,FALSE),"")</f>
        <v/>
      </c>
      <c r="G8869" s="175" t="str">
        <f>IFERROR(LOOKUP(C8869,[1]MASTER!C:C,[1]MASTER!B:B),"")</f>
        <v/>
      </c>
      <c r="H8869" s="176" t="str">
        <f>IFERROR(VLOOKUP(C8869,[1]MASTER!C:G,5,FALSE),"")</f>
        <v/>
      </c>
    </row>
    <row r="8870" spans="1:8" ht="15.75">
      <c r="A8870" s="109">
        <v>8899</v>
      </c>
      <c r="B8870" s="120"/>
      <c r="D8870" s="55" t="e">
        <f>VLOOKUP(C8870,#REF!,2,FALSE)</f>
        <v>#REF!</v>
      </c>
      <c r="E8870" s="172" t="str">
        <f>IFERROR(VLOOKUP(C8870,[1]MASTER!C:F,4,FALSE),"")</f>
        <v/>
      </c>
      <c r="F8870" s="172" t="str">
        <f>IFERROR(VLOOKUP(C8870,[1]MASTER!C:F,3,FALSE),"")</f>
        <v/>
      </c>
      <c r="G8870" s="175" t="str">
        <f>IFERROR(LOOKUP(C8870,[1]MASTER!C:C,[1]MASTER!B:B),"")</f>
        <v/>
      </c>
      <c r="H8870" s="176" t="str">
        <f>IFERROR(VLOOKUP(C8870,[1]MASTER!C:G,5,FALSE),"")</f>
        <v/>
      </c>
    </row>
    <row r="8871" spans="1:8" ht="15.75">
      <c r="A8871" s="52">
        <v>8900</v>
      </c>
      <c r="B8871" s="233"/>
      <c r="D8871" s="55" t="e">
        <f>VLOOKUP(C8871,#REF!,2,FALSE)</f>
        <v>#REF!</v>
      </c>
      <c r="E8871" s="172" t="str">
        <f>IFERROR(VLOOKUP(C8871,[1]MASTER!C:F,4,FALSE),"")</f>
        <v/>
      </c>
      <c r="F8871" s="172" t="str">
        <f>IFERROR(VLOOKUP(C8871,[1]MASTER!C:F,3,FALSE),"")</f>
        <v/>
      </c>
      <c r="G8871" s="175" t="str">
        <f>IFERROR(LOOKUP(C8871,[1]MASTER!C:C,[1]MASTER!B:B),"")</f>
        <v/>
      </c>
      <c r="H8871" s="176" t="str">
        <f>IFERROR(VLOOKUP(C8871,[1]MASTER!C:G,5,FALSE),"")</f>
        <v/>
      </c>
    </row>
    <row r="8872" spans="1:8" ht="15.75">
      <c r="A8872" s="109">
        <v>8901</v>
      </c>
      <c r="B8872" s="120"/>
      <c r="D8872" s="55" t="e">
        <f>VLOOKUP(C8872,#REF!,2,FALSE)</f>
        <v>#REF!</v>
      </c>
      <c r="E8872" s="172" t="str">
        <f>IFERROR(VLOOKUP(C8872,[1]MASTER!C:F,4,FALSE),"")</f>
        <v/>
      </c>
      <c r="F8872" s="172" t="str">
        <f>IFERROR(VLOOKUP(C8872,[1]MASTER!C:F,3,FALSE),"")</f>
        <v/>
      </c>
      <c r="G8872" s="175" t="str">
        <f>IFERROR(LOOKUP(C8872,[1]MASTER!C:C,[1]MASTER!B:B),"")</f>
        <v/>
      </c>
      <c r="H8872" s="176" t="str">
        <f>IFERROR(VLOOKUP(C8872,[1]MASTER!C:G,5,FALSE),"")</f>
        <v/>
      </c>
    </row>
    <row r="8873" spans="1:8" ht="15.75">
      <c r="A8873" s="52">
        <v>8902</v>
      </c>
      <c r="B8873" s="233"/>
      <c r="D8873" s="55" t="e">
        <f>VLOOKUP(C8873,#REF!,2,FALSE)</f>
        <v>#REF!</v>
      </c>
      <c r="E8873" s="172" t="str">
        <f>IFERROR(VLOOKUP(C8873,[1]MASTER!C:F,4,FALSE),"")</f>
        <v/>
      </c>
      <c r="F8873" s="172" t="str">
        <f>IFERROR(VLOOKUP(C8873,[1]MASTER!C:F,3,FALSE),"")</f>
        <v/>
      </c>
      <c r="G8873" s="175" t="str">
        <f>IFERROR(LOOKUP(C8873,[1]MASTER!C:C,[1]MASTER!B:B),"")</f>
        <v/>
      </c>
      <c r="H8873" s="176" t="str">
        <f>IFERROR(VLOOKUP(C8873,[1]MASTER!C:G,5,FALSE),"")</f>
        <v/>
      </c>
    </row>
    <row r="8874" spans="1:8" ht="15.75">
      <c r="A8874" s="109">
        <v>8903</v>
      </c>
      <c r="B8874" s="120"/>
      <c r="D8874" s="55" t="e">
        <f>VLOOKUP(C8874,#REF!,2,FALSE)</f>
        <v>#REF!</v>
      </c>
      <c r="E8874" s="172" t="str">
        <f>IFERROR(VLOOKUP(C8874,[1]MASTER!C:F,4,FALSE),"")</f>
        <v/>
      </c>
      <c r="F8874" s="172" t="str">
        <f>IFERROR(VLOOKUP(C8874,[1]MASTER!C:F,3,FALSE),"")</f>
        <v/>
      </c>
      <c r="G8874" s="175" t="str">
        <f>IFERROR(LOOKUP(C8874,[1]MASTER!C:C,[1]MASTER!B:B),"")</f>
        <v/>
      </c>
      <c r="H8874" s="176" t="str">
        <f>IFERROR(VLOOKUP(C8874,[1]MASTER!C:G,5,FALSE),"")</f>
        <v/>
      </c>
    </row>
    <row r="8875" spans="1:8" ht="15.75">
      <c r="A8875" s="52">
        <v>8904</v>
      </c>
      <c r="B8875" s="233"/>
      <c r="D8875" s="55" t="e">
        <f>VLOOKUP(C8875,#REF!,2,FALSE)</f>
        <v>#REF!</v>
      </c>
      <c r="E8875" s="172" t="str">
        <f>IFERROR(VLOOKUP(C8875,[1]MASTER!C:F,4,FALSE),"")</f>
        <v/>
      </c>
      <c r="F8875" s="172" t="str">
        <f>IFERROR(VLOOKUP(C8875,[1]MASTER!C:F,3,FALSE),"")</f>
        <v/>
      </c>
      <c r="G8875" s="175" t="str">
        <f>IFERROR(LOOKUP(C8875,[1]MASTER!C:C,[1]MASTER!B:B),"")</f>
        <v/>
      </c>
      <c r="H8875" s="176" t="str">
        <f>IFERROR(VLOOKUP(C8875,[1]MASTER!C:G,5,FALSE),"")</f>
        <v/>
      </c>
    </row>
    <row r="8876" spans="1:8" ht="15.75">
      <c r="A8876" s="109">
        <v>8905</v>
      </c>
      <c r="B8876" s="120"/>
      <c r="D8876" s="55" t="e">
        <f>VLOOKUP(C8876,#REF!,2,FALSE)</f>
        <v>#REF!</v>
      </c>
      <c r="E8876" s="172" t="str">
        <f>IFERROR(VLOOKUP(C8876,[1]MASTER!C:F,4,FALSE),"")</f>
        <v/>
      </c>
      <c r="F8876" s="172" t="str">
        <f>IFERROR(VLOOKUP(C8876,[1]MASTER!C:F,3,FALSE),"")</f>
        <v/>
      </c>
      <c r="G8876" s="175" t="str">
        <f>IFERROR(LOOKUP(C8876,[1]MASTER!C:C,[1]MASTER!B:B),"")</f>
        <v/>
      </c>
      <c r="H8876" s="176" t="str">
        <f>IFERROR(VLOOKUP(C8876,[1]MASTER!C:G,5,FALSE),"")</f>
        <v/>
      </c>
    </row>
    <row r="8877" spans="1:8" ht="15.75">
      <c r="A8877" s="52">
        <v>8906</v>
      </c>
      <c r="B8877" s="233"/>
      <c r="D8877" s="55" t="e">
        <f>VLOOKUP(C8877,#REF!,2,FALSE)</f>
        <v>#REF!</v>
      </c>
      <c r="E8877" s="172" t="str">
        <f>IFERROR(VLOOKUP(C8877,[1]MASTER!C:F,4,FALSE),"")</f>
        <v/>
      </c>
      <c r="F8877" s="172" t="str">
        <f>IFERROR(VLOOKUP(C8877,[1]MASTER!C:F,3,FALSE),"")</f>
        <v/>
      </c>
      <c r="G8877" s="175" t="str">
        <f>IFERROR(LOOKUP(C8877,[1]MASTER!C:C,[1]MASTER!B:B),"")</f>
        <v/>
      </c>
      <c r="H8877" s="176" t="str">
        <f>IFERROR(VLOOKUP(C8877,[1]MASTER!C:G,5,FALSE),"")</f>
        <v/>
      </c>
    </row>
    <row r="8878" spans="1:8" ht="15.75">
      <c r="A8878" s="109">
        <v>8907</v>
      </c>
      <c r="B8878" s="120"/>
      <c r="D8878" s="55" t="e">
        <f>VLOOKUP(C8878,#REF!,2,FALSE)</f>
        <v>#REF!</v>
      </c>
      <c r="E8878" s="172" t="str">
        <f>IFERROR(VLOOKUP(C8878,[1]MASTER!C:F,4,FALSE),"")</f>
        <v/>
      </c>
      <c r="F8878" s="172" t="str">
        <f>IFERROR(VLOOKUP(C8878,[1]MASTER!C:F,3,FALSE),"")</f>
        <v/>
      </c>
      <c r="G8878" s="175" t="str">
        <f>IFERROR(LOOKUP(C8878,[1]MASTER!C:C,[1]MASTER!B:B),"")</f>
        <v/>
      </c>
      <c r="H8878" s="176" t="str">
        <f>IFERROR(VLOOKUP(C8878,[1]MASTER!C:G,5,FALSE),"")</f>
        <v/>
      </c>
    </row>
    <row r="8879" spans="1:8" ht="15.75">
      <c r="A8879" s="52">
        <v>8908</v>
      </c>
      <c r="B8879" s="233"/>
      <c r="D8879" s="55" t="e">
        <f>VLOOKUP(C8879,#REF!,2,FALSE)</f>
        <v>#REF!</v>
      </c>
      <c r="E8879" s="172" t="str">
        <f>IFERROR(VLOOKUP(C8879,[1]MASTER!C:F,4,FALSE),"")</f>
        <v/>
      </c>
      <c r="F8879" s="172" t="str">
        <f>IFERROR(VLOOKUP(C8879,[1]MASTER!C:F,3,FALSE),"")</f>
        <v/>
      </c>
      <c r="G8879" s="175" t="str">
        <f>IFERROR(LOOKUP(C8879,[1]MASTER!C:C,[1]MASTER!B:B),"")</f>
        <v/>
      </c>
      <c r="H8879" s="176" t="str">
        <f>IFERROR(VLOOKUP(C8879,[1]MASTER!C:G,5,FALSE),"")</f>
        <v/>
      </c>
    </row>
    <row r="8880" spans="1:8" ht="15.75">
      <c r="A8880" s="109">
        <v>8909</v>
      </c>
      <c r="B8880" s="120"/>
      <c r="D8880" s="55" t="e">
        <f>VLOOKUP(C8880,#REF!,2,FALSE)</f>
        <v>#REF!</v>
      </c>
      <c r="E8880" s="172" t="str">
        <f>IFERROR(VLOOKUP(C8880,[1]MASTER!C:F,4,FALSE),"")</f>
        <v/>
      </c>
      <c r="F8880" s="172" t="str">
        <f>IFERROR(VLOOKUP(C8880,[1]MASTER!C:F,3,FALSE),"")</f>
        <v/>
      </c>
      <c r="G8880" s="175" t="str">
        <f>IFERROR(LOOKUP(C8880,[1]MASTER!C:C,[1]MASTER!B:B),"")</f>
        <v/>
      </c>
      <c r="H8880" s="176" t="str">
        <f>IFERROR(VLOOKUP(C8880,[1]MASTER!C:G,5,FALSE),"")</f>
        <v/>
      </c>
    </row>
    <row r="8881" spans="1:8" ht="15.75">
      <c r="A8881" s="52">
        <v>8910</v>
      </c>
      <c r="B8881" s="233"/>
      <c r="D8881" s="55" t="e">
        <f>VLOOKUP(C8881,#REF!,2,FALSE)</f>
        <v>#REF!</v>
      </c>
      <c r="E8881" s="172" t="str">
        <f>IFERROR(VLOOKUP(C8881,[1]MASTER!C:F,4,FALSE),"")</f>
        <v/>
      </c>
      <c r="F8881" s="172" t="str">
        <f>IFERROR(VLOOKUP(C8881,[1]MASTER!C:F,3,FALSE),"")</f>
        <v/>
      </c>
      <c r="G8881" s="175" t="str">
        <f>IFERROR(LOOKUP(C8881,[1]MASTER!C:C,[1]MASTER!B:B),"")</f>
        <v/>
      </c>
      <c r="H8881" s="176" t="str">
        <f>IFERROR(VLOOKUP(C8881,[1]MASTER!C:G,5,FALSE),"")</f>
        <v/>
      </c>
    </row>
    <row r="8882" spans="1:8" ht="15.75">
      <c r="A8882" s="109">
        <v>8911</v>
      </c>
      <c r="B8882" s="120"/>
      <c r="D8882" s="55" t="e">
        <f>VLOOKUP(C8882,#REF!,2,FALSE)</f>
        <v>#REF!</v>
      </c>
      <c r="E8882" s="172" t="str">
        <f>IFERROR(VLOOKUP(C8882,[1]MASTER!C:F,4,FALSE),"")</f>
        <v/>
      </c>
      <c r="F8882" s="172" t="str">
        <f>IFERROR(VLOOKUP(C8882,[1]MASTER!C:F,3,FALSE),"")</f>
        <v/>
      </c>
      <c r="G8882" s="175" t="str">
        <f>IFERROR(LOOKUP(C8882,[1]MASTER!C:C,[1]MASTER!B:B),"")</f>
        <v/>
      </c>
      <c r="H8882" s="176" t="str">
        <f>IFERROR(VLOOKUP(C8882,[1]MASTER!C:G,5,FALSE),"")</f>
        <v/>
      </c>
    </row>
    <row r="8883" spans="1:8" ht="15.75">
      <c r="A8883" s="52">
        <v>8912</v>
      </c>
      <c r="B8883" s="233"/>
      <c r="D8883" s="55" t="e">
        <f>VLOOKUP(C8883,#REF!,2,FALSE)</f>
        <v>#REF!</v>
      </c>
      <c r="E8883" s="172" t="str">
        <f>IFERROR(VLOOKUP(C8883,[1]MASTER!C:F,4,FALSE),"")</f>
        <v/>
      </c>
      <c r="F8883" s="172" t="str">
        <f>IFERROR(VLOOKUP(C8883,[1]MASTER!C:F,3,FALSE),"")</f>
        <v/>
      </c>
      <c r="G8883" s="175" t="str">
        <f>IFERROR(LOOKUP(C8883,[1]MASTER!C:C,[1]MASTER!B:B),"")</f>
        <v/>
      </c>
      <c r="H8883" s="176" t="str">
        <f>IFERROR(VLOOKUP(C8883,[1]MASTER!C:G,5,FALSE),"")</f>
        <v/>
      </c>
    </row>
    <row r="8884" spans="1:8" ht="15.75">
      <c r="A8884" s="109">
        <v>8913</v>
      </c>
      <c r="B8884" s="120"/>
      <c r="D8884" s="55" t="e">
        <f>VLOOKUP(C8884,#REF!,2,FALSE)</f>
        <v>#REF!</v>
      </c>
      <c r="E8884" s="172" t="str">
        <f>IFERROR(VLOOKUP(C8884,[1]MASTER!C:F,4,FALSE),"")</f>
        <v/>
      </c>
      <c r="F8884" s="172" t="str">
        <f>IFERROR(VLOOKUP(C8884,[1]MASTER!C:F,3,FALSE),"")</f>
        <v/>
      </c>
      <c r="G8884" s="175" t="str">
        <f>IFERROR(LOOKUP(C8884,[1]MASTER!C:C,[1]MASTER!B:B),"")</f>
        <v/>
      </c>
      <c r="H8884" s="176" t="str">
        <f>IFERROR(VLOOKUP(C8884,[1]MASTER!C:G,5,FALSE),"")</f>
        <v/>
      </c>
    </row>
    <row r="8885" spans="1:8" ht="15.75">
      <c r="A8885" s="52">
        <v>8914</v>
      </c>
      <c r="B8885" s="233"/>
      <c r="D8885" s="55" t="e">
        <f>VLOOKUP(C8885,#REF!,2,FALSE)</f>
        <v>#REF!</v>
      </c>
      <c r="E8885" s="172" t="str">
        <f>IFERROR(VLOOKUP(C8885,[1]MASTER!C:F,4,FALSE),"")</f>
        <v/>
      </c>
      <c r="F8885" s="172" t="str">
        <f>IFERROR(VLOOKUP(C8885,[1]MASTER!C:F,3,FALSE),"")</f>
        <v/>
      </c>
      <c r="G8885" s="175" t="str">
        <f>IFERROR(LOOKUP(C8885,[1]MASTER!C:C,[1]MASTER!B:B),"")</f>
        <v/>
      </c>
      <c r="H8885" s="176" t="str">
        <f>IFERROR(VLOOKUP(C8885,[1]MASTER!C:G,5,FALSE),"")</f>
        <v/>
      </c>
    </row>
    <row r="8886" spans="1:8" ht="15.75">
      <c r="A8886" s="109">
        <v>8915</v>
      </c>
      <c r="B8886" s="120"/>
      <c r="D8886" s="55" t="e">
        <f>VLOOKUP(C8886,#REF!,2,FALSE)</f>
        <v>#REF!</v>
      </c>
      <c r="E8886" s="172" t="str">
        <f>IFERROR(VLOOKUP(C8886,[1]MASTER!C:F,4,FALSE),"")</f>
        <v/>
      </c>
      <c r="F8886" s="172" t="str">
        <f>IFERROR(VLOOKUP(C8886,[1]MASTER!C:F,3,FALSE),"")</f>
        <v/>
      </c>
      <c r="G8886" s="175" t="str">
        <f>IFERROR(LOOKUP(C8886,[1]MASTER!C:C,[1]MASTER!B:B),"")</f>
        <v/>
      </c>
      <c r="H8886" s="176" t="str">
        <f>IFERROR(VLOOKUP(C8886,[1]MASTER!C:G,5,FALSE),"")</f>
        <v/>
      </c>
    </row>
    <row r="8887" spans="1:8" ht="15.75">
      <c r="A8887" s="52">
        <v>8916</v>
      </c>
      <c r="B8887" s="233"/>
      <c r="D8887" s="55" t="e">
        <f>VLOOKUP(C8887,#REF!,2,FALSE)</f>
        <v>#REF!</v>
      </c>
      <c r="E8887" s="172" t="str">
        <f>IFERROR(VLOOKUP(C8887,[1]MASTER!C:F,4,FALSE),"")</f>
        <v/>
      </c>
      <c r="F8887" s="172" t="str">
        <f>IFERROR(VLOOKUP(C8887,[1]MASTER!C:F,3,FALSE),"")</f>
        <v/>
      </c>
      <c r="G8887" s="175" t="str">
        <f>IFERROR(LOOKUP(C8887,[1]MASTER!C:C,[1]MASTER!B:B),"")</f>
        <v/>
      </c>
      <c r="H8887" s="176" t="str">
        <f>IFERROR(VLOOKUP(C8887,[1]MASTER!C:G,5,FALSE),"")</f>
        <v/>
      </c>
    </row>
    <row r="8888" spans="1:8" ht="15.75">
      <c r="A8888" s="109">
        <v>8917</v>
      </c>
      <c r="B8888" s="120"/>
      <c r="D8888" s="55" t="e">
        <f>VLOOKUP(C8888,#REF!,2,FALSE)</f>
        <v>#REF!</v>
      </c>
      <c r="E8888" s="172" t="str">
        <f>IFERROR(VLOOKUP(C8888,[1]MASTER!C:F,4,FALSE),"")</f>
        <v/>
      </c>
      <c r="F8888" s="172" t="str">
        <f>IFERROR(VLOOKUP(C8888,[1]MASTER!C:F,3,FALSE),"")</f>
        <v/>
      </c>
      <c r="G8888" s="175" t="str">
        <f>IFERROR(LOOKUP(C8888,[1]MASTER!C:C,[1]MASTER!B:B),"")</f>
        <v/>
      </c>
      <c r="H8888" s="176" t="str">
        <f>IFERROR(VLOOKUP(C8888,[1]MASTER!C:G,5,FALSE),"")</f>
        <v/>
      </c>
    </row>
    <row r="8889" spans="1:8" ht="15.75">
      <c r="A8889" s="52">
        <v>8918</v>
      </c>
      <c r="B8889" s="233"/>
      <c r="D8889" s="55" t="e">
        <f>VLOOKUP(C8889,#REF!,2,FALSE)</f>
        <v>#REF!</v>
      </c>
      <c r="E8889" s="172" t="str">
        <f>IFERROR(VLOOKUP(C8889,[1]MASTER!C:F,4,FALSE),"")</f>
        <v/>
      </c>
      <c r="F8889" s="172" t="str">
        <f>IFERROR(VLOOKUP(C8889,[1]MASTER!C:F,3,FALSE),"")</f>
        <v/>
      </c>
      <c r="G8889" s="175" t="str">
        <f>IFERROR(LOOKUP(C8889,[1]MASTER!C:C,[1]MASTER!B:B),"")</f>
        <v/>
      </c>
      <c r="H8889" s="176" t="str">
        <f>IFERROR(VLOOKUP(C8889,[1]MASTER!C:G,5,FALSE),"")</f>
        <v/>
      </c>
    </row>
    <row r="8890" spans="1:8" ht="15.75">
      <c r="A8890" s="109">
        <v>8919</v>
      </c>
      <c r="B8890" s="120"/>
      <c r="D8890" s="55" t="e">
        <f>VLOOKUP(C8890,#REF!,2,FALSE)</f>
        <v>#REF!</v>
      </c>
      <c r="E8890" s="172" t="str">
        <f>IFERROR(VLOOKUP(C8890,[1]MASTER!C:F,4,FALSE),"")</f>
        <v/>
      </c>
      <c r="F8890" s="172" t="str">
        <f>IFERROR(VLOOKUP(C8890,[1]MASTER!C:F,3,FALSE),"")</f>
        <v/>
      </c>
      <c r="G8890" s="175" t="str">
        <f>IFERROR(LOOKUP(C8890,[1]MASTER!C:C,[1]MASTER!B:B),"")</f>
        <v/>
      </c>
      <c r="H8890" s="176" t="str">
        <f>IFERROR(VLOOKUP(C8890,[1]MASTER!C:G,5,FALSE),"")</f>
        <v/>
      </c>
    </row>
    <row r="8891" spans="1:8" ht="15.75">
      <c r="A8891" s="52">
        <v>8920</v>
      </c>
      <c r="B8891" s="233"/>
      <c r="D8891" s="55" t="e">
        <f>VLOOKUP(C8891,#REF!,2,FALSE)</f>
        <v>#REF!</v>
      </c>
      <c r="E8891" s="172" t="str">
        <f>IFERROR(VLOOKUP(C8891,[1]MASTER!C:F,4,FALSE),"")</f>
        <v/>
      </c>
      <c r="F8891" s="172" t="str">
        <f>IFERROR(VLOOKUP(C8891,[1]MASTER!C:F,3,FALSE),"")</f>
        <v/>
      </c>
      <c r="G8891" s="175" t="str">
        <f>IFERROR(LOOKUP(C8891,[1]MASTER!C:C,[1]MASTER!B:B),"")</f>
        <v/>
      </c>
      <c r="H8891" s="176" t="str">
        <f>IFERROR(VLOOKUP(C8891,[1]MASTER!C:G,5,FALSE),"")</f>
        <v/>
      </c>
    </row>
    <row r="8892" spans="1:8" ht="15.75">
      <c r="A8892" s="109">
        <v>8921</v>
      </c>
      <c r="B8892" s="120"/>
      <c r="D8892" s="55" t="e">
        <f>VLOOKUP(C8892,#REF!,2,FALSE)</f>
        <v>#REF!</v>
      </c>
      <c r="E8892" s="172" t="str">
        <f>IFERROR(VLOOKUP(C8892,[1]MASTER!C:F,4,FALSE),"")</f>
        <v/>
      </c>
      <c r="F8892" s="172" t="str">
        <f>IFERROR(VLOOKUP(C8892,[1]MASTER!C:F,3,FALSE),"")</f>
        <v/>
      </c>
      <c r="G8892" s="175" t="str">
        <f>IFERROR(LOOKUP(C8892,[1]MASTER!C:C,[1]MASTER!B:B),"")</f>
        <v/>
      </c>
      <c r="H8892" s="176" t="str">
        <f>IFERROR(VLOOKUP(C8892,[1]MASTER!C:G,5,FALSE),"")</f>
        <v/>
      </c>
    </row>
    <row r="8893" spans="1:8" ht="15.75">
      <c r="A8893" s="52">
        <v>8922</v>
      </c>
      <c r="B8893" s="233"/>
      <c r="D8893" s="55" t="e">
        <f>VLOOKUP(C8893,#REF!,2,FALSE)</f>
        <v>#REF!</v>
      </c>
      <c r="E8893" s="172" t="str">
        <f>IFERROR(VLOOKUP(C8893,[1]MASTER!C:F,4,FALSE),"")</f>
        <v/>
      </c>
      <c r="F8893" s="172" t="str">
        <f>IFERROR(VLOOKUP(C8893,[1]MASTER!C:F,3,FALSE),"")</f>
        <v/>
      </c>
      <c r="G8893" s="175" t="str">
        <f>IFERROR(LOOKUP(C8893,[1]MASTER!C:C,[1]MASTER!B:B),"")</f>
        <v/>
      </c>
      <c r="H8893" s="176" t="str">
        <f>IFERROR(VLOOKUP(C8893,[1]MASTER!C:G,5,FALSE),"")</f>
        <v/>
      </c>
    </row>
    <row r="8894" spans="1:8" ht="15.75">
      <c r="A8894" s="109">
        <v>8923</v>
      </c>
      <c r="B8894" s="120"/>
      <c r="D8894" s="55" t="e">
        <f>VLOOKUP(C8894,#REF!,2,FALSE)</f>
        <v>#REF!</v>
      </c>
      <c r="E8894" s="172" t="str">
        <f>IFERROR(VLOOKUP(C8894,[1]MASTER!C:F,4,FALSE),"")</f>
        <v/>
      </c>
      <c r="F8894" s="172" t="str">
        <f>IFERROR(VLOOKUP(C8894,[1]MASTER!C:F,3,FALSE),"")</f>
        <v/>
      </c>
      <c r="G8894" s="175" t="str">
        <f>IFERROR(LOOKUP(C8894,[1]MASTER!C:C,[1]MASTER!B:B),"")</f>
        <v/>
      </c>
      <c r="H8894" s="176" t="str">
        <f>IFERROR(VLOOKUP(C8894,[1]MASTER!C:G,5,FALSE),"")</f>
        <v/>
      </c>
    </row>
    <row r="8895" spans="1:8" ht="15.75">
      <c r="A8895" s="52">
        <v>8924</v>
      </c>
      <c r="B8895" s="233"/>
      <c r="D8895" s="55" t="e">
        <f>VLOOKUP(C8895,#REF!,2,FALSE)</f>
        <v>#REF!</v>
      </c>
      <c r="E8895" s="172" t="str">
        <f>IFERROR(VLOOKUP(C8895,[1]MASTER!C:F,4,FALSE),"")</f>
        <v/>
      </c>
      <c r="F8895" s="172" t="str">
        <f>IFERROR(VLOOKUP(C8895,[1]MASTER!C:F,3,FALSE),"")</f>
        <v/>
      </c>
      <c r="G8895" s="175" t="str">
        <f>IFERROR(LOOKUP(C8895,[1]MASTER!C:C,[1]MASTER!B:B),"")</f>
        <v/>
      </c>
      <c r="H8895" s="176" t="str">
        <f>IFERROR(VLOOKUP(C8895,[1]MASTER!C:G,5,FALSE),"")</f>
        <v/>
      </c>
    </row>
    <row r="8896" spans="1:8" ht="15.75">
      <c r="A8896" s="109">
        <v>8925</v>
      </c>
      <c r="B8896" s="120"/>
      <c r="D8896" s="55" t="e">
        <f>VLOOKUP(C8896,#REF!,2,FALSE)</f>
        <v>#REF!</v>
      </c>
      <c r="E8896" s="172" t="str">
        <f>IFERROR(VLOOKUP(C8896,[1]MASTER!C:F,4,FALSE),"")</f>
        <v/>
      </c>
      <c r="F8896" s="172" t="str">
        <f>IFERROR(VLOOKUP(C8896,[1]MASTER!C:F,3,FALSE),"")</f>
        <v/>
      </c>
      <c r="G8896" s="175" t="str">
        <f>IFERROR(LOOKUP(C8896,[1]MASTER!C:C,[1]MASTER!B:B),"")</f>
        <v/>
      </c>
      <c r="H8896" s="176" t="str">
        <f>IFERROR(VLOOKUP(C8896,[1]MASTER!C:G,5,FALSE),"")</f>
        <v/>
      </c>
    </row>
    <row r="8897" spans="1:8" ht="15.75">
      <c r="A8897" s="52">
        <v>8926</v>
      </c>
      <c r="B8897" s="233"/>
      <c r="D8897" s="55" t="e">
        <f>VLOOKUP(C8897,#REF!,2,FALSE)</f>
        <v>#REF!</v>
      </c>
      <c r="E8897" s="172" t="str">
        <f>IFERROR(VLOOKUP(C8897,[1]MASTER!C:F,4,FALSE),"")</f>
        <v/>
      </c>
      <c r="F8897" s="172" t="str">
        <f>IFERROR(VLOOKUP(C8897,[1]MASTER!C:F,3,FALSE),"")</f>
        <v/>
      </c>
      <c r="G8897" s="175" t="str">
        <f>IFERROR(LOOKUP(C8897,[1]MASTER!C:C,[1]MASTER!B:B),"")</f>
        <v/>
      </c>
      <c r="H8897" s="176" t="str">
        <f>IFERROR(VLOOKUP(C8897,[1]MASTER!C:G,5,FALSE),"")</f>
        <v/>
      </c>
    </row>
    <row r="8898" spans="1:8" ht="15.75">
      <c r="A8898" s="109">
        <v>8927</v>
      </c>
      <c r="B8898" s="120"/>
      <c r="D8898" s="55" t="e">
        <f>VLOOKUP(C8898,#REF!,2,FALSE)</f>
        <v>#REF!</v>
      </c>
      <c r="E8898" s="172" t="str">
        <f>IFERROR(VLOOKUP(C8898,[1]MASTER!C:F,4,FALSE),"")</f>
        <v/>
      </c>
      <c r="F8898" s="172" t="str">
        <f>IFERROR(VLOOKUP(C8898,[1]MASTER!C:F,3,FALSE),"")</f>
        <v/>
      </c>
      <c r="G8898" s="175" t="str">
        <f>IFERROR(LOOKUP(C8898,[1]MASTER!C:C,[1]MASTER!B:B),"")</f>
        <v/>
      </c>
      <c r="H8898" s="176" t="str">
        <f>IFERROR(VLOOKUP(C8898,[1]MASTER!C:G,5,FALSE),"")</f>
        <v/>
      </c>
    </row>
    <row r="8899" spans="1:8" ht="15.75">
      <c r="A8899" s="52">
        <v>8928</v>
      </c>
      <c r="B8899" s="233"/>
      <c r="D8899" s="55" t="e">
        <f>VLOOKUP(C8899,#REF!,2,FALSE)</f>
        <v>#REF!</v>
      </c>
      <c r="E8899" s="172" t="str">
        <f>IFERROR(VLOOKUP(C8899,[1]MASTER!C:F,4,FALSE),"")</f>
        <v/>
      </c>
      <c r="F8899" s="172" t="str">
        <f>IFERROR(VLOOKUP(C8899,[1]MASTER!C:F,3,FALSE),"")</f>
        <v/>
      </c>
      <c r="G8899" s="175" t="str">
        <f>IFERROR(LOOKUP(C8899,[1]MASTER!C:C,[1]MASTER!B:B),"")</f>
        <v/>
      </c>
      <c r="H8899" s="176" t="str">
        <f>IFERROR(VLOOKUP(C8899,[1]MASTER!C:G,5,FALSE),"")</f>
        <v/>
      </c>
    </row>
    <row r="8900" spans="1:8" ht="15.75">
      <c r="A8900" s="109">
        <v>8929</v>
      </c>
      <c r="B8900" s="120"/>
      <c r="D8900" s="55" t="e">
        <f>VLOOKUP(C8900,#REF!,2,FALSE)</f>
        <v>#REF!</v>
      </c>
      <c r="E8900" s="172" t="str">
        <f>IFERROR(VLOOKUP(C8900,[1]MASTER!C:F,4,FALSE),"")</f>
        <v/>
      </c>
      <c r="F8900" s="172" t="str">
        <f>IFERROR(VLOOKUP(C8900,[1]MASTER!C:F,3,FALSE),"")</f>
        <v/>
      </c>
      <c r="G8900" s="175" t="str">
        <f>IFERROR(LOOKUP(C8900,[1]MASTER!C:C,[1]MASTER!B:B),"")</f>
        <v/>
      </c>
      <c r="H8900" s="176" t="str">
        <f>IFERROR(VLOOKUP(C8900,[1]MASTER!C:G,5,FALSE),"")</f>
        <v/>
      </c>
    </row>
    <row r="8901" spans="1:8" ht="15.75">
      <c r="A8901" s="52">
        <v>8930</v>
      </c>
      <c r="B8901" s="233"/>
      <c r="D8901" s="55" t="e">
        <f>VLOOKUP(C8901,#REF!,2,FALSE)</f>
        <v>#REF!</v>
      </c>
      <c r="E8901" s="172" t="str">
        <f>IFERROR(VLOOKUP(C8901,[1]MASTER!C:F,4,FALSE),"")</f>
        <v/>
      </c>
      <c r="F8901" s="172" t="str">
        <f>IFERROR(VLOOKUP(C8901,[1]MASTER!C:F,3,FALSE),"")</f>
        <v/>
      </c>
      <c r="G8901" s="175" t="str">
        <f>IFERROR(LOOKUP(C8901,[1]MASTER!C:C,[1]MASTER!B:B),"")</f>
        <v/>
      </c>
      <c r="H8901" s="176" t="str">
        <f>IFERROR(VLOOKUP(C8901,[1]MASTER!C:G,5,FALSE),"")</f>
        <v/>
      </c>
    </row>
    <row r="8902" spans="1:8" ht="15.75">
      <c r="A8902" s="109">
        <v>8931</v>
      </c>
      <c r="B8902" s="120"/>
      <c r="D8902" s="55" t="e">
        <f>VLOOKUP(C8902,#REF!,2,FALSE)</f>
        <v>#REF!</v>
      </c>
      <c r="E8902" s="172" t="str">
        <f>IFERROR(VLOOKUP(C8902,[1]MASTER!C:F,4,FALSE),"")</f>
        <v/>
      </c>
      <c r="F8902" s="172" t="str">
        <f>IFERROR(VLOOKUP(C8902,[1]MASTER!C:F,3,FALSE),"")</f>
        <v/>
      </c>
      <c r="G8902" s="175" t="str">
        <f>IFERROR(LOOKUP(C8902,[1]MASTER!C:C,[1]MASTER!B:B),"")</f>
        <v/>
      </c>
      <c r="H8902" s="176" t="str">
        <f>IFERROR(VLOOKUP(C8902,[1]MASTER!C:G,5,FALSE),"")</f>
        <v/>
      </c>
    </row>
    <row r="8903" spans="1:8" ht="15.75">
      <c r="A8903" s="52">
        <v>8932</v>
      </c>
      <c r="B8903" s="233"/>
      <c r="D8903" s="55" t="e">
        <f>VLOOKUP(C8903,#REF!,2,FALSE)</f>
        <v>#REF!</v>
      </c>
      <c r="E8903" s="172" t="str">
        <f>IFERROR(VLOOKUP(C8903,[1]MASTER!C:F,4,FALSE),"")</f>
        <v/>
      </c>
      <c r="F8903" s="172" t="str">
        <f>IFERROR(VLOOKUP(C8903,[1]MASTER!C:F,3,FALSE),"")</f>
        <v/>
      </c>
      <c r="G8903" s="175" t="str">
        <f>IFERROR(LOOKUP(C8903,[1]MASTER!C:C,[1]MASTER!B:B),"")</f>
        <v/>
      </c>
      <c r="H8903" s="176" t="str">
        <f>IFERROR(VLOOKUP(C8903,[1]MASTER!C:G,5,FALSE),"")</f>
        <v/>
      </c>
    </row>
    <row r="8904" spans="1:8" ht="15.75">
      <c r="A8904" s="109">
        <v>8933</v>
      </c>
      <c r="B8904" s="120"/>
      <c r="D8904" s="55" t="e">
        <f>VLOOKUP(C8904,#REF!,2,FALSE)</f>
        <v>#REF!</v>
      </c>
      <c r="E8904" s="172" t="str">
        <f>IFERROR(VLOOKUP(C8904,[1]MASTER!C:F,4,FALSE),"")</f>
        <v/>
      </c>
      <c r="F8904" s="172" t="str">
        <f>IFERROR(VLOOKUP(C8904,[1]MASTER!C:F,3,FALSE),"")</f>
        <v/>
      </c>
      <c r="G8904" s="175" t="str">
        <f>IFERROR(LOOKUP(C8904,[1]MASTER!C:C,[1]MASTER!B:B),"")</f>
        <v/>
      </c>
      <c r="H8904" s="176" t="str">
        <f>IFERROR(VLOOKUP(C8904,[1]MASTER!C:G,5,FALSE),"")</f>
        <v/>
      </c>
    </row>
    <row r="8905" spans="1:8" ht="15.75">
      <c r="A8905" s="52">
        <v>8934</v>
      </c>
      <c r="B8905" s="233"/>
      <c r="D8905" s="55" t="e">
        <f>VLOOKUP(C8905,#REF!,2,FALSE)</f>
        <v>#REF!</v>
      </c>
      <c r="E8905" s="172" t="str">
        <f>IFERROR(VLOOKUP(C8905,[1]MASTER!C:F,4,FALSE),"")</f>
        <v/>
      </c>
      <c r="F8905" s="172" t="str">
        <f>IFERROR(VLOOKUP(C8905,[1]MASTER!C:F,3,FALSE),"")</f>
        <v/>
      </c>
      <c r="G8905" s="175" t="str">
        <f>IFERROR(LOOKUP(C8905,[1]MASTER!C:C,[1]MASTER!B:B),"")</f>
        <v/>
      </c>
      <c r="H8905" s="176" t="str">
        <f>IFERROR(VLOOKUP(C8905,[1]MASTER!C:G,5,FALSE),"")</f>
        <v/>
      </c>
    </row>
    <row r="8906" spans="1:8" ht="15.75">
      <c r="A8906" s="109">
        <v>8935</v>
      </c>
      <c r="B8906" s="120"/>
      <c r="D8906" s="55" t="e">
        <f>VLOOKUP(C8906,#REF!,2,FALSE)</f>
        <v>#REF!</v>
      </c>
      <c r="E8906" s="172" t="str">
        <f>IFERROR(VLOOKUP(C8906,[1]MASTER!C:F,4,FALSE),"")</f>
        <v/>
      </c>
      <c r="F8906" s="172" t="str">
        <f>IFERROR(VLOOKUP(C8906,[1]MASTER!C:F,3,FALSE),"")</f>
        <v/>
      </c>
      <c r="G8906" s="175" t="str">
        <f>IFERROR(LOOKUP(C8906,[1]MASTER!C:C,[1]MASTER!B:B),"")</f>
        <v/>
      </c>
      <c r="H8906" s="176" t="str">
        <f>IFERROR(VLOOKUP(C8906,[1]MASTER!C:G,5,FALSE),"")</f>
        <v/>
      </c>
    </row>
    <row r="8907" spans="1:8" ht="15.75">
      <c r="A8907" s="52">
        <v>8936</v>
      </c>
      <c r="B8907" s="233"/>
      <c r="D8907" s="55" t="e">
        <f>VLOOKUP(C8907,#REF!,2,FALSE)</f>
        <v>#REF!</v>
      </c>
      <c r="E8907" s="172" t="str">
        <f>IFERROR(VLOOKUP(C8907,[1]MASTER!C:F,4,FALSE),"")</f>
        <v/>
      </c>
      <c r="F8907" s="172" t="str">
        <f>IFERROR(VLOOKUP(C8907,[1]MASTER!C:F,3,FALSE),"")</f>
        <v/>
      </c>
      <c r="G8907" s="175" t="str">
        <f>IFERROR(LOOKUP(C8907,[1]MASTER!C:C,[1]MASTER!B:B),"")</f>
        <v/>
      </c>
      <c r="H8907" s="176" t="str">
        <f>IFERROR(VLOOKUP(C8907,[1]MASTER!C:G,5,FALSE),"")</f>
        <v/>
      </c>
    </row>
    <row r="8908" spans="1:8" ht="15.75">
      <c r="A8908" s="109">
        <v>8937</v>
      </c>
      <c r="B8908" s="120"/>
      <c r="D8908" s="55" t="e">
        <f>VLOOKUP(C8908,#REF!,2,FALSE)</f>
        <v>#REF!</v>
      </c>
      <c r="E8908" s="172" t="str">
        <f>IFERROR(VLOOKUP(C8908,[1]MASTER!C:F,4,FALSE),"")</f>
        <v/>
      </c>
      <c r="F8908" s="172" t="str">
        <f>IFERROR(VLOOKUP(C8908,[1]MASTER!C:F,3,FALSE),"")</f>
        <v/>
      </c>
      <c r="G8908" s="175" t="str">
        <f>IFERROR(LOOKUP(C8908,[1]MASTER!C:C,[1]MASTER!B:B),"")</f>
        <v/>
      </c>
      <c r="H8908" s="176" t="str">
        <f>IFERROR(VLOOKUP(C8908,[1]MASTER!C:G,5,FALSE),"")</f>
        <v/>
      </c>
    </row>
    <row r="8909" spans="1:8" ht="15.75">
      <c r="A8909" s="52">
        <v>8938</v>
      </c>
      <c r="B8909" s="233"/>
      <c r="D8909" s="55" t="e">
        <f>VLOOKUP(C8909,#REF!,2,FALSE)</f>
        <v>#REF!</v>
      </c>
      <c r="E8909" s="172" t="str">
        <f>IFERROR(VLOOKUP(C8909,[1]MASTER!C:F,4,FALSE),"")</f>
        <v/>
      </c>
      <c r="F8909" s="172" t="str">
        <f>IFERROR(VLOOKUP(C8909,[1]MASTER!C:F,3,FALSE),"")</f>
        <v/>
      </c>
      <c r="G8909" s="175" t="str">
        <f>IFERROR(LOOKUP(C8909,[1]MASTER!C:C,[1]MASTER!B:B),"")</f>
        <v/>
      </c>
      <c r="H8909" s="176" t="str">
        <f>IFERROR(VLOOKUP(C8909,[1]MASTER!C:G,5,FALSE),"")</f>
        <v/>
      </c>
    </row>
    <row r="8910" spans="1:8" ht="15.75">
      <c r="A8910" s="109">
        <v>8939</v>
      </c>
      <c r="B8910" s="120"/>
      <c r="D8910" s="55" t="e">
        <f>VLOOKUP(C8910,#REF!,2,FALSE)</f>
        <v>#REF!</v>
      </c>
      <c r="E8910" s="172" t="str">
        <f>IFERROR(VLOOKUP(C8910,[1]MASTER!C:F,4,FALSE),"")</f>
        <v/>
      </c>
      <c r="F8910" s="172" t="str">
        <f>IFERROR(VLOOKUP(C8910,[1]MASTER!C:F,3,FALSE),"")</f>
        <v/>
      </c>
      <c r="G8910" s="175" t="str">
        <f>IFERROR(LOOKUP(C8910,[1]MASTER!C:C,[1]MASTER!B:B),"")</f>
        <v/>
      </c>
      <c r="H8910" s="176" t="str">
        <f>IFERROR(VLOOKUP(C8910,[1]MASTER!C:G,5,FALSE),"")</f>
        <v/>
      </c>
    </row>
    <row r="8911" spans="1:8" ht="15.75">
      <c r="A8911" s="52">
        <v>8940</v>
      </c>
      <c r="B8911" s="233"/>
      <c r="D8911" s="55" t="e">
        <f>VLOOKUP(C8911,#REF!,2,FALSE)</f>
        <v>#REF!</v>
      </c>
      <c r="E8911" s="172" t="str">
        <f>IFERROR(VLOOKUP(C8911,[1]MASTER!C:F,4,FALSE),"")</f>
        <v/>
      </c>
      <c r="F8911" s="172" t="str">
        <f>IFERROR(VLOOKUP(C8911,[1]MASTER!C:F,3,FALSE),"")</f>
        <v/>
      </c>
      <c r="G8911" s="175" t="str">
        <f>IFERROR(LOOKUP(C8911,[1]MASTER!C:C,[1]MASTER!B:B),"")</f>
        <v/>
      </c>
      <c r="H8911" s="176" t="str">
        <f>IFERROR(VLOOKUP(C8911,[1]MASTER!C:G,5,FALSE),"")</f>
        <v/>
      </c>
    </row>
    <row r="8912" spans="1:8" ht="15.75">
      <c r="A8912" s="109">
        <v>8941</v>
      </c>
      <c r="B8912" s="120"/>
      <c r="D8912" s="55" t="e">
        <f>VLOOKUP(C8912,#REF!,2,FALSE)</f>
        <v>#REF!</v>
      </c>
      <c r="E8912" s="172" t="str">
        <f>IFERROR(VLOOKUP(C8912,[1]MASTER!C:F,4,FALSE),"")</f>
        <v/>
      </c>
      <c r="F8912" s="172" t="str">
        <f>IFERROR(VLOOKUP(C8912,[1]MASTER!C:F,3,FALSE),"")</f>
        <v/>
      </c>
      <c r="G8912" s="175" t="str">
        <f>IFERROR(LOOKUP(C8912,[1]MASTER!C:C,[1]MASTER!B:B),"")</f>
        <v/>
      </c>
      <c r="H8912" s="176" t="str">
        <f>IFERROR(VLOOKUP(C8912,[1]MASTER!C:G,5,FALSE),"")</f>
        <v/>
      </c>
    </row>
    <row r="8913" spans="1:8" ht="15.75">
      <c r="A8913" s="52">
        <v>8942</v>
      </c>
      <c r="B8913" s="233"/>
      <c r="D8913" s="55" t="e">
        <f>VLOOKUP(C8913,#REF!,2,FALSE)</f>
        <v>#REF!</v>
      </c>
      <c r="E8913" s="172" t="str">
        <f>IFERROR(VLOOKUP(C8913,[1]MASTER!C:F,4,FALSE),"")</f>
        <v/>
      </c>
      <c r="F8913" s="172" t="str">
        <f>IFERROR(VLOOKUP(C8913,[1]MASTER!C:F,3,FALSE),"")</f>
        <v/>
      </c>
      <c r="G8913" s="175" t="str">
        <f>IFERROR(LOOKUP(C8913,[1]MASTER!C:C,[1]MASTER!B:B),"")</f>
        <v/>
      </c>
      <c r="H8913" s="176" t="str">
        <f>IFERROR(VLOOKUP(C8913,[1]MASTER!C:G,5,FALSE),"")</f>
        <v/>
      </c>
    </row>
    <row r="8914" spans="1:8" ht="15.75">
      <c r="A8914" s="109">
        <v>8943</v>
      </c>
      <c r="B8914" s="120"/>
      <c r="D8914" s="55" t="e">
        <f>VLOOKUP(C8914,#REF!,2,FALSE)</f>
        <v>#REF!</v>
      </c>
      <c r="E8914" s="172" t="str">
        <f>IFERROR(VLOOKUP(C8914,[1]MASTER!C:F,4,FALSE),"")</f>
        <v/>
      </c>
      <c r="F8914" s="172" t="str">
        <f>IFERROR(VLOOKUP(C8914,[1]MASTER!C:F,3,FALSE),"")</f>
        <v/>
      </c>
      <c r="G8914" s="175" t="str">
        <f>IFERROR(LOOKUP(C8914,[1]MASTER!C:C,[1]MASTER!B:B),"")</f>
        <v/>
      </c>
      <c r="H8914" s="176" t="str">
        <f>IFERROR(VLOOKUP(C8914,[1]MASTER!C:G,5,FALSE),"")</f>
        <v/>
      </c>
    </row>
    <row r="8915" spans="1:8" ht="15.75">
      <c r="A8915" s="52">
        <v>8944</v>
      </c>
      <c r="B8915" s="233"/>
      <c r="D8915" s="55" t="e">
        <f>VLOOKUP(C8915,#REF!,2,FALSE)</f>
        <v>#REF!</v>
      </c>
      <c r="E8915" s="172" t="str">
        <f>IFERROR(VLOOKUP(C8915,[1]MASTER!C:F,4,FALSE),"")</f>
        <v/>
      </c>
      <c r="F8915" s="172" t="str">
        <f>IFERROR(VLOOKUP(C8915,[1]MASTER!C:F,3,FALSE),"")</f>
        <v/>
      </c>
      <c r="G8915" s="175" t="str">
        <f>IFERROR(LOOKUP(C8915,[1]MASTER!C:C,[1]MASTER!B:B),"")</f>
        <v/>
      </c>
      <c r="H8915" s="176" t="str">
        <f>IFERROR(VLOOKUP(C8915,[1]MASTER!C:G,5,FALSE),"")</f>
        <v/>
      </c>
    </row>
    <row r="8916" spans="1:8" ht="15.75">
      <c r="A8916" s="109">
        <v>8945</v>
      </c>
      <c r="B8916" s="120"/>
      <c r="D8916" s="55" t="e">
        <f>VLOOKUP(C8916,#REF!,2,FALSE)</f>
        <v>#REF!</v>
      </c>
      <c r="E8916" s="172" t="str">
        <f>IFERROR(VLOOKUP(C8916,[1]MASTER!C:F,4,FALSE),"")</f>
        <v/>
      </c>
      <c r="F8916" s="172" t="str">
        <f>IFERROR(VLOOKUP(C8916,[1]MASTER!C:F,3,FALSE),"")</f>
        <v/>
      </c>
      <c r="G8916" s="175" t="str">
        <f>IFERROR(LOOKUP(C8916,[1]MASTER!C:C,[1]MASTER!B:B),"")</f>
        <v/>
      </c>
      <c r="H8916" s="176" t="str">
        <f>IFERROR(VLOOKUP(C8916,[1]MASTER!C:G,5,FALSE),"")</f>
        <v/>
      </c>
    </row>
    <row r="8917" spans="1:8" ht="15.75">
      <c r="A8917" s="52">
        <v>8946</v>
      </c>
      <c r="B8917" s="233"/>
      <c r="D8917" s="55" t="e">
        <f>VLOOKUP(C8917,#REF!,2,FALSE)</f>
        <v>#REF!</v>
      </c>
      <c r="E8917" s="172" t="str">
        <f>IFERROR(VLOOKUP(C8917,[1]MASTER!C:F,4,FALSE),"")</f>
        <v/>
      </c>
      <c r="F8917" s="172" t="str">
        <f>IFERROR(VLOOKUP(C8917,[1]MASTER!C:F,3,FALSE),"")</f>
        <v/>
      </c>
      <c r="G8917" s="175" t="str">
        <f>IFERROR(LOOKUP(C8917,[1]MASTER!C:C,[1]MASTER!B:B),"")</f>
        <v/>
      </c>
      <c r="H8917" s="176" t="str">
        <f>IFERROR(VLOOKUP(C8917,[1]MASTER!C:G,5,FALSE),"")</f>
        <v/>
      </c>
    </row>
    <row r="8918" spans="1:8" ht="15.75">
      <c r="A8918" s="109">
        <v>8947</v>
      </c>
      <c r="B8918" s="120"/>
      <c r="D8918" s="55" t="e">
        <f>VLOOKUP(C8918,#REF!,2,FALSE)</f>
        <v>#REF!</v>
      </c>
      <c r="E8918" s="172" t="str">
        <f>IFERROR(VLOOKUP(C8918,[1]MASTER!C:F,4,FALSE),"")</f>
        <v/>
      </c>
      <c r="F8918" s="172" t="str">
        <f>IFERROR(VLOOKUP(C8918,[1]MASTER!C:F,3,FALSE),"")</f>
        <v/>
      </c>
      <c r="G8918" s="175" t="str">
        <f>IFERROR(LOOKUP(C8918,[1]MASTER!C:C,[1]MASTER!B:B),"")</f>
        <v/>
      </c>
      <c r="H8918" s="176" t="str">
        <f>IFERROR(VLOOKUP(C8918,[1]MASTER!C:G,5,FALSE),"")</f>
        <v/>
      </c>
    </row>
    <row r="8919" spans="1:8" ht="15.75">
      <c r="A8919" s="52">
        <v>8948</v>
      </c>
      <c r="B8919" s="233"/>
      <c r="D8919" s="55" t="e">
        <f>VLOOKUP(C8919,#REF!,2,FALSE)</f>
        <v>#REF!</v>
      </c>
      <c r="E8919" s="172" t="str">
        <f>IFERROR(VLOOKUP(C8919,[1]MASTER!C:F,4,FALSE),"")</f>
        <v/>
      </c>
      <c r="F8919" s="172" t="str">
        <f>IFERROR(VLOOKUP(C8919,[1]MASTER!C:F,3,FALSE),"")</f>
        <v/>
      </c>
      <c r="G8919" s="175" t="str">
        <f>IFERROR(LOOKUP(C8919,[1]MASTER!C:C,[1]MASTER!B:B),"")</f>
        <v/>
      </c>
      <c r="H8919" s="176" t="str">
        <f>IFERROR(VLOOKUP(C8919,[1]MASTER!C:G,5,FALSE),"")</f>
        <v/>
      </c>
    </row>
    <row r="8920" spans="1:8" ht="15.75">
      <c r="A8920" s="109">
        <v>8949</v>
      </c>
      <c r="B8920" s="120"/>
      <c r="D8920" s="55" t="e">
        <f>VLOOKUP(C8920,#REF!,2,FALSE)</f>
        <v>#REF!</v>
      </c>
      <c r="E8920" s="172" t="str">
        <f>IFERROR(VLOOKUP(C8920,[1]MASTER!C:F,4,FALSE),"")</f>
        <v/>
      </c>
      <c r="F8920" s="172" t="str">
        <f>IFERROR(VLOOKUP(C8920,[1]MASTER!C:F,3,FALSE),"")</f>
        <v/>
      </c>
      <c r="G8920" s="175" t="str">
        <f>IFERROR(LOOKUP(C8920,[1]MASTER!C:C,[1]MASTER!B:B),"")</f>
        <v/>
      </c>
      <c r="H8920" s="176" t="str">
        <f>IFERROR(VLOOKUP(C8920,[1]MASTER!C:G,5,FALSE),"")</f>
        <v/>
      </c>
    </row>
    <row r="8921" spans="1:8" ht="15.75">
      <c r="A8921" s="52">
        <v>8950</v>
      </c>
      <c r="B8921" s="233"/>
      <c r="D8921" s="55" t="e">
        <f>VLOOKUP(C8921,#REF!,2,FALSE)</f>
        <v>#REF!</v>
      </c>
      <c r="E8921" s="172" t="str">
        <f>IFERROR(VLOOKUP(C8921,[1]MASTER!C:F,4,FALSE),"")</f>
        <v/>
      </c>
      <c r="F8921" s="172" t="str">
        <f>IFERROR(VLOOKUP(C8921,[1]MASTER!C:F,3,FALSE),"")</f>
        <v/>
      </c>
      <c r="G8921" s="175" t="str">
        <f>IFERROR(LOOKUP(C8921,[1]MASTER!C:C,[1]MASTER!B:B),"")</f>
        <v/>
      </c>
      <c r="H8921" s="176" t="str">
        <f>IFERROR(VLOOKUP(C8921,[1]MASTER!C:G,5,FALSE),"")</f>
        <v/>
      </c>
    </row>
    <row r="8922" spans="1:8" ht="15.75">
      <c r="A8922" s="109">
        <v>8951</v>
      </c>
      <c r="B8922" s="120"/>
      <c r="D8922" s="55" t="e">
        <f>VLOOKUP(C8922,#REF!,2,FALSE)</f>
        <v>#REF!</v>
      </c>
      <c r="E8922" s="172" t="str">
        <f>IFERROR(VLOOKUP(C8922,[1]MASTER!C:F,4,FALSE),"")</f>
        <v/>
      </c>
      <c r="F8922" s="172" t="str">
        <f>IFERROR(VLOOKUP(C8922,[1]MASTER!C:F,3,FALSE),"")</f>
        <v/>
      </c>
      <c r="G8922" s="175" t="str">
        <f>IFERROR(LOOKUP(C8922,[1]MASTER!C:C,[1]MASTER!B:B),"")</f>
        <v/>
      </c>
      <c r="H8922" s="176" t="str">
        <f>IFERROR(VLOOKUP(C8922,[1]MASTER!C:G,5,FALSE),"")</f>
        <v/>
      </c>
    </row>
    <row r="8923" spans="1:8" ht="15.75">
      <c r="A8923" s="52">
        <v>8952</v>
      </c>
      <c r="B8923" s="233"/>
      <c r="D8923" s="55" t="e">
        <f>VLOOKUP(C8923,#REF!,2,FALSE)</f>
        <v>#REF!</v>
      </c>
      <c r="E8923" s="172" t="str">
        <f>IFERROR(VLOOKUP(C8923,[1]MASTER!C:F,4,FALSE),"")</f>
        <v/>
      </c>
      <c r="F8923" s="172" t="str">
        <f>IFERROR(VLOOKUP(C8923,[1]MASTER!C:F,3,FALSE),"")</f>
        <v/>
      </c>
      <c r="G8923" s="175" t="str">
        <f>IFERROR(LOOKUP(C8923,[1]MASTER!C:C,[1]MASTER!B:B),"")</f>
        <v/>
      </c>
      <c r="H8923" s="176" t="str">
        <f>IFERROR(VLOOKUP(C8923,[1]MASTER!C:G,5,FALSE),"")</f>
        <v/>
      </c>
    </row>
    <row r="8924" spans="1:8" ht="15.75">
      <c r="A8924" s="109">
        <v>8953</v>
      </c>
      <c r="B8924" s="120"/>
      <c r="D8924" s="55" t="e">
        <f>VLOOKUP(C8924,#REF!,2,FALSE)</f>
        <v>#REF!</v>
      </c>
      <c r="E8924" s="172" t="str">
        <f>IFERROR(VLOOKUP(C8924,[1]MASTER!C:F,4,FALSE),"")</f>
        <v/>
      </c>
      <c r="F8924" s="172" t="str">
        <f>IFERROR(VLOOKUP(C8924,[1]MASTER!C:F,3,FALSE),"")</f>
        <v/>
      </c>
      <c r="G8924" s="175" t="str">
        <f>IFERROR(LOOKUP(C8924,[1]MASTER!C:C,[1]MASTER!B:B),"")</f>
        <v/>
      </c>
      <c r="H8924" s="176" t="str">
        <f>IFERROR(VLOOKUP(C8924,[1]MASTER!C:G,5,FALSE),"")</f>
        <v/>
      </c>
    </row>
    <row r="8925" spans="1:8" ht="15.75">
      <c r="A8925" s="52">
        <v>8954</v>
      </c>
      <c r="B8925" s="233"/>
      <c r="D8925" s="55" t="e">
        <f>VLOOKUP(C8925,#REF!,2,FALSE)</f>
        <v>#REF!</v>
      </c>
      <c r="E8925" s="172" t="str">
        <f>IFERROR(VLOOKUP(C8925,[1]MASTER!C:F,4,FALSE),"")</f>
        <v/>
      </c>
      <c r="F8925" s="172" t="str">
        <f>IFERROR(VLOOKUP(C8925,[1]MASTER!C:F,3,FALSE),"")</f>
        <v/>
      </c>
      <c r="G8925" s="175" t="str">
        <f>IFERROR(LOOKUP(C8925,[1]MASTER!C:C,[1]MASTER!B:B),"")</f>
        <v/>
      </c>
      <c r="H8925" s="176" t="str">
        <f>IFERROR(VLOOKUP(C8925,[1]MASTER!C:G,5,FALSE),"")</f>
        <v/>
      </c>
    </row>
    <row r="8926" spans="1:8" ht="15.75">
      <c r="A8926" s="109">
        <v>8955</v>
      </c>
      <c r="B8926" s="120"/>
      <c r="D8926" s="55" t="e">
        <f>VLOOKUP(C8926,#REF!,2,FALSE)</f>
        <v>#REF!</v>
      </c>
      <c r="E8926" s="172" t="str">
        <f>IFERROR(VLOOKUP(C8926,[1]MASTER!C:F,4,FALSE),"")</f>
        <v/>
      </c>
      <c r="F8926" s="172" t="str">
        <f>IFERROR(VLOOKUP(C8926,[1]MASTER!C:F,3,FALSE),"")</f>
        <v/>
      </c>
      <c r="G8926" s="175" t="str">
        <f>IFERROR(LOOKUP(C8926,[1]MASTER!C:C,[1]MASTER!B:B),"")</f>
        <v/>
      </c>
      <c r="H8926" s="176" t="str">
        <f>IFERROR(VLOOKUP(C8926,[1]MASTER!C:G,5,FALSE),"")</f>
        <v/>
      </c>
    </row>
    <row r="8927" spans="1:8" ht="15.75">
      <c r="A8927" s="52">
        <v>8956</v>
      </c>
      <c r="B8927" s="233"/>
      <c r="D8927" s="55" t="e">
        <f>VLOOKUP(C8927,#REF!,2,FALSE)</f>
        <v>#REF!</v>
      </c>
      <c r="E8927" s="172" t="str">
        <f>IFERROR(VLOOKUP(C8927,[1]MASTER!C:F,4,FALSE),"")</f>
        <v/>
      </c>
      <c r="F8927" s="172" t="str">
        <f>IFERROR(VLOOKUP(C8927,[1]MASTER!C:F,3,FALSE),"")</f>
        <v/>
      </c>
      <c r="G8927" s="175" t="str">
        <f>IFERROR(LOOKUP(C8927,[1]MASTER!C:C,[1]MASTER!B:B),"")</f>
        <v/>
      </c>
      <c r="H8927" s="176" t="str">
        <f>IFERROR(VLOOKUP(C8927,[1]MASTER!C:G,5,FALSE),"")</f>
        <v/>
      </c>
    </row>
    <row r="8928" spans="1:8" ht="15.75">
      <c r="A8928" s="109">
        <v>8957</v>
      </c>
      <c r="B8928" s="120"/>
      <c r="D8928" s="55" t="e">
        <f>VLOOKUP(C8928,#REF!,2,FALSE)</f>
        <v>#REF!</v>
      </c>
      <c r="E8928" s="172" t="str">
        <f>IFERROR(VLOOKUP(C8928,[1]MASTER!C:F,4,FALSE),"")</f>
        <v/>
      </c>
      <c r="F8928" s="172" t="str">
        <f>IFERROR(VLOOKUP(C8928,[1]MASTER!C:F,3,FALSE),"")</f>
        <v/>
      </c>
      <c r="G8928" s="175" t="str">
        <f>IFERROR(LOOKUP(C8928,[1]MASTER!C:C,[1]MASTER!B:B),"")</f>
        <v/>
      </c>
      <c r="H8928" s="176" t="str">
        <f>IFERROR(VLOOKUP(C8928,[1]MASTER!C:G,5,FALSE),"")</f>
        <v/>
      </c>
    </row>
    <row r="8929" spans="1:8" ht="15.75">
      <c r="A8929" s="52">
        <v>8958</v>
      </c>
      <c r="B8929" s="233"/>
      <c r="D8929" s="55" t="e">
        <f>VLOOKUP(C8929,#REF!,2,FALSE)</f>
        <v>#REF!</v>
      </c>
      <c r="E8929" s="172" t="str">
        <f>IFERROR(VLOOKUP(C8929,[1]MASTER!C:F,4,FALSE),"")</f>
        <v/>
      </c>
      <c r="F8929" s="172" t="str">
        <f>IFERROR(VLOOKUP(C8929,[1]MASTER!C:F,3,FALSE),"")</f>
        <v/>
      </c>
      <c r="G8929" s="175" t="str">
        <f>IFERROR(LOOKUP(C8929,[1]MASTER!C:C,[1]MASTER!B:B),"")</f>
        <v/>
      </c>
      <c r="H8929" s="176" t="str">
        <f>IFERROR(VLOOKUP(C8929,[1]MASTER!C:G,5,FALSE),"")</f>
        <v/>
      </c>
    </row>
    <row r="8930" spans="1:8" ht="15.75">
      <c r="A8930" s="109">
        <v>8959</v>
      </c>
      <c r="B8930" s="120"/>
      <c r="D8930" s="55" t="e">
        <f>VLOOKUP(C8930,#REF!,2,FALSE)</f>
        <v>#REF!</v>
      </c>
      <c r="E8930" s="172" t="str">
        <f>IFERROR(VLOOKUP(C8930,[1]MASTER!C:F,4,FALSE),"")</f>
        <v/>
      </c>
      <c r="F8930" s="172" t="str">
        <f>IFERROR(VLOOKUP(C8930,[1]MASTER!C:F,3,FALSE),"")</f>
        <v/>
      </c>
      <c r="G8930" s="175" t="str">
        <f>IFERROR(LOOKUP(C8930,[1]MASTER!C:C,[1]MASTER!B:B),"")</f>
        <v/>
      </c>
      <c r="H8930" s="176" t="str">
        <f>IFERROR(VLOOKUP(C8930,[1]MASTER!C:G,5,FALSE),"")</f>
        <v/>
      </c>
    </row>
    <row r="8931" spans="1:8" ht="15.75">
      <c r="A8931" s="52">
        <v>8960</v>
      </c>
      <c r="B8931" s="233"/>
      <c r="D8931" s="55" t="e">
        <f>VLOOKUP(C8931,#REF!,2,FALSE)</f>
        <v>#REF!</v>
      </c>
      <c r="E8931" s="172" t="str">
        <f>IFERROR(VLOOKUP(C8931,[1]MASTER!C:F,4,FALSE),"")</f>
        <v/>
      </c>
      <c r="F8931" s="172" t="str">
        <f>IFERROR(VLOOKUP(C8931,[1]MASTER!C:F,3,FALSE),"")</f>
        <v/>
      </c>
      <c r="G8931" s="175" t="str">
        <f>IFERROR(LOOKUP(C8931,[1]MASTER!C:C,[1]MASTER!B:B),"")</f>
        <v/>
      </c>
      <c r="H8931" s="176" t="str">
        <f>IFERROR(VLOOKUP(C8931,[1]MASTER!C:G,5,FALSE),"")</f>
        <v/>
      </c>
    </row>
    <row r="8932" spans="1:8" ht="15.75">
      <c r="A8932" s="109">
        <v>8961</v>
      </c>
      <c r="B8932" s="120"/>
      <c r="D8932" s="55" t="e">
        <f>VLOOKUP(C8932,#REF!,2,FALSE)</f>
        <v>#REF!</v>
      </c>
      <c r="E8932" s="172" t="str">
        <f>IFERROR(VLOOKUP(C8932,[1]MASTER!C:F,4,FALSE),"")</f>
        <v/>
      </c>
      <c r="F8932" s="172" t="str">
        <f>IFERROR(VLOOKUP(C8932,[1]MASTER!C:F,3,FALSE),"")</f>
        <v/>
      </c>
      <c r="G8932" s="175" t="str">
        <f>IFERROR(LOOKUP(C8932,[1]MASTER!C:C,[1]MASTER!B:B),"")</f>
        <v/>
      </c>
      <c r="H8932" s="176" t="str">
        <f>IFERROR(VLOOKUP(C8932,[1]MASTER!C:G,5,FALSE),"")</f>
        <v/>
      </c>
    </row>
    <row r="8933" spans="1:8" ht="15.75">
      <c r="A8933" s="52">
        <v>8962</v>
      </c>
      <c r="B8933" s="233"/>
      <c r="D8933" s="55" t="e">
        <f>VLOOKUP(C8933,#REF!,2,FALSE)</f>
        <v>#REF!</v>
      </c>
      <c r="E8933" s="172" t="str">
        <f>IFERROR(VLOOKUP(C8933,[1]MASTER!C:F,4,FALSE),"")</f>
        <v/>
      </c>
      <c r="F8933" s="172" t="str">
        <f>IFERROR(VLOOKUP(C8933,[1]MASTER!C:F,3,FALSE),"")</f>
        <v/>
      </c>
      <c r="G8933" s="175" t="str">
        <f>IFERROR(LOOKUP(C8933,[1]MASTER!C:C,[1]MASTER!B:B),"")</f>
        <v/>
      </c>
      <c r="H8933" s="176" t="str">
        <f>IFERROR(VLOOKUP(C8933,[1]MASTER!C:G,5,FALSE),"")</f>
        <v/>
      </c>
    </row>
    <row r="8934" spans="1:8" ht="15.75">
      <c r="A8934" s="109">
        <v>8963</v>
      </c>
      <c r="B8934" s="120"/>
      <c r="D8934" s="55" t="e">
        <f>VLOOKUP(C8934,#REF!,2,FALSE)</f>
        <v>#REF!</v>
      </c>
      <c r="E8934" s="172" t="str">
        <f>IFERROR(VLOOKUP(C8934,[1]MASTER!C:F,4,FALSE),"")</f>
        <v/>
      </c>
      <c r="F8934" s="172" t="str">
        <f>IFERROR(VLOOKUP(C8934,[1]MASTER!C:F,3,FALSE),"")</f>
        <v/>
      </c>
      <c r="G8934" s="175" t="str">
        <f>IFERROR(LOOKUP(C8934,[1]MASTER!C:C,[1]MASTER!B:B),"")</f>
        <v/>
      </c>
      <c r="H8934" s="176" t="str">
        <f>IFERROR(VLOOKUP(C8934,[1]MASTER!C:G,5,FALSE),"")</f>
        <v/>
      </c>
    </row>
    <row r="8935" spans="1:8" ht="15.75">
      <c r="A8935" s="52">
        <v>8964</v>
      </c>
      <c r="B8935" s="233"/>
      <c r="D8935" s="55" t="e">
        <f>VLOOKUP(C8935,#REF!,2,FALSE)</f>
        <v>#REF!</v>
      </c>
      <c r="E8935" s="172" t="str">
        <f>IFERROR(VLOOKUP(C8935,[1]MASTER!C:F,4,FALSE),"")</f>
        <v/>
      </c>
      <c r="F8935" s="172" t="str">
        <f>IFERROR(VLOOKUP(C8935,[1]MASTER!C:F,3,FALSE),"")</f>
        <v/>
      </c>
      <c r="G8935" s="175" t="str">
        <f>IFERROR(LOOKUP(C8935,[1]MASTER!C:C,[1]MASTER!B:B),"")</f>
        <v/>
      </c>
      <c r="H8935" s="176" t="str">
        <f>IFERROR(VLOOKUP(C8935,[1]MASTER!C:G,5,FALSE),"")</f>
        <v/>
      </c>
    </row>
    <row r="8936" spans="1:8" ht="15.75">
      <c r="A8936" s="109">
        <v>8965</v>
      </c>
      <c r="B8936" s="120"/>
      <c r="D8936" s="55" t="e">
        <f>VLOOKUP(C8936,#REF!,2,FALSE)</f>
        <v>#REF!</v>
      </c>
      <c r="E8936" s="172" t="str">
        <f>IFERROR(VLOOKUP(C8936,[1]MASTER!C:F,4,FALSE),"")</f>
        <v/>
      </c>
      <c r="F8936" s="172" t="str">
        <f>IFERROR(VLOOKUP(C8936,[1]MASTER!C:F,3,FALSE),"")</f>
        <v/>
      </c>
      <c r="G8936" s="175" t="str">
        <f>IFERROR(LOOKUP(C8936,[1]MASTER!C:C,[1]MASTER!B:B),"")</f>
        <v/>
      </c>
      <c r="H8936" s="176" t="str">
        <f>IFERROR(VLOOKUP(C8936,[1]MASTER!C:G,5,FALSE),"")</f>
        <v/>
      </c>
    </row>
    <row r="8937" spans="1:8" ht="15.75">
      <c r="A8937" s="52">
        <v>8966</v>
      </c>
      <c r="B8937" s="233"/>
      <c r="D8937" s="55" t="e">
        <f>VLOOKUP(C8937,#REF!,2,FALSE)</f>
        <v>#REF!</v>
      </c>
      <c r="E8937" s="172" t="str">
        <f>IFERROR(VLOOKUP(C8937,[1]MASTER!C:F,4,FALSE),"")</f>
        <v/>
      </c>
      <c r="F8937" s="172" t="str">
        <f>IFERROR(VLOOKUP(C8937,[1]MASTER!C:F,3,FALSE),"")</f>
        <v/>
      </c>
      <c r="G8937" s="175" t="str">
        <f>IFERROR(LOOKUP(C8937,[1]MASTER!C:C,[1]MASTER!B:B),"")</f>
        <v/>
      </c>
      <c r="H8937" s="176" t="str">
        <f>IFERROR(VLOOKUP(C8937,[1]MASTER!C:G,5,FALSE),"")</f>
        <v/>
      </c>
    </row>
    <row r="8938" spans="1:8" ht="15.75">
      <c r="A8938" s="109">
        <v>8967</v>
      </c>
      <c r="B8938" s="120"/>
      <c r="D8938" s="55" t="e">
        <f>VLOOKUP(C8938,#REF!,2,FALSE)</f>
        <v>#REF!</v>
      </c>
      <c r="E8938" s="172" t="str">
        <f>IFERROR(VLOOKUP(C8938,[1]MASTER!C:F,4,FALSE),"")</f>
        <v/>
      </c>
      <c r="F8938" s="172" t="str">
        <f>IFERROR(VLOOKUP(C8938,[1]MASTER!C:F,3,FALSE),"")</f>
        <v/>
      </c>
      <c r="G8938" s="175" t="str">
        <f>IFERROR(LOOKUP(C8938,[1]MASTER!C:C,[1]MASTER!B:B),"")</f>
        <v/>
      </c>
      <c r="H8938" s="176" t="str">
        <f>IFERROR(VLOOKUP(C8938,[1]MASTER!C:G,5,FALSE),"")</f>
        <v/>
      </c>
    </row>
    <row r="8939" spans="1:8" ht="15.75">
      <c r="A8939" s="52">
        <v>8968</v>
      </c>
      <c r="B8939" s="233"/>
      <c r="D8939" s="55" t="e">
        <f>VLOOKUP(C8939,#REF!,2,FALSE)</f>
        <v>#REF!</v>
      </c>
      <c r="E8939" s="172" t="str">
        <f>IFERROR(VLOOKUP(C8939,[1]MASTER!C:F,4,FALSE),"")</f>
        <v/>
      </c>
      <c r="F8939" s="172" t="str">
        <f>IFERROR(VLOOKUP(C8939,[1]MASTER!C:F,3,FALSE),"")</f>
        <v/>
      </c>
      <c r="G8939" s="175" t="str">
        <f>IFERROR(LOOKUP(C8939,[1]MASTER!C:C,[1]MASTER!B:B),"")</f>
        <v/>
      </c>
      <c r="H8939" s="176" t="str">
        <f>IFERROR(VLOOKUP(C8939,[1]MASTER!C:G,5,FALSE),"")</f>
        <v/>
      </c>
    </row>
    <row r="8940" spans="1:8" ht="15.75">
      <c r="A8940" s="109">
        <v>8969</v>
      </c>
      <c r="B8940" s="120"/>
      <c r="D8940" s="55" t="e">
        <f>VLOOKUP(C8940,#REF!,2,FALSE)</f>
        <v>#REF!</v>
      </c>
      <c r="E8940" s="172" t="str">
        <f>IFERROR(VLOOKUP(C8940,[1]MASTER!C:F,4,FALSE),"")</f>
        <v/>
      </c>
      <c r="F8940" s="172" t="str">
        <f>IFERROR(VLOOKUP(C8940,[1]MASTER!C:F,3,FALSE),"")</f>
        <v/>
      </c>
      <c r="G8940" s="175" t="str">
        <f>IFERROR(LOOKUP(C8940,[1]MASTER!C:C,[1]MASTER!B:B),"")</f>
        <v/>
      </c>
      <c r="H8940" s="176" t="str">
        <f>IFERROR(VLOOKUP(C8940,[1]MASTER!C:G,5,FALSE),"")</f>
        <v/>
      </c>
    </row>
    <row r="8941" spans="1:8" ht="15.75">
      <c r="A8941" s="52">
        <v>8970</v>
      </c>
      <c r="B8941" s="233"/>
      <c r="D8941" s="55" t="e">
        <f>VLOOKUP(C8941,#REF!,2,FALSE)</f>
        <v>#REF!</v>
      </c>
      <c r="E8941" s="172" t="str">
        <f>IFERROR(VLOOKUP(C8941,[1]MASTER!C:F,4,FALSE),"")</f>
        <v/>
      </c>
      <c r="F8941" s="172" t="str">
        <f>IFERROR(VLOOKUP(C8941,[1]MASTER!C:F,3,FALSE),"")</f>
        <v/>
      </c>
      <c r="G8941" s="175" t="str">
        <f>IFERROR(LOOKUP(C8941,[1]MASTER!C:C,[1]MASTER!B:B),"")</f>
        <v/>
      </c>
      <c r="H8941" s="176" t="str">
        <f>IFERROR(VLOOKUP(C8941,[1]MASTER!C:G,5,FALSE),"")</f>
        <v/>
      </c>
    </row>
    <row r="8942" spans="1:8" ht="15.75">
      <c r="A8942" s="109">
        <v>8971</v>
      </c>
      <c r="B8942" s="120"/>
      <c r="D8942" s="55" t="e">
        <f>VLOOKUP(C8942,#REF!,2,FALSE)</f>
        <v>#REF!</v>
      </c>
      <c r="E8942" s="172" t="str">
        <f>IFERROR(VLOOKUP(C8942,[1]MASTER!C:F,4,FALSE),"")</f>
        <v/>
      </c>
      <c r="F8942" s="172" t="str">
        <f>IFERROR(VLOOKUP(C8942,[1]MASTER!C:F,3,FALSE),"")</f>
        <v/>
      </c>
      <c r="G8942" s="175" t="str">
        <f>IFERROR(LOOKUP(C8942,[1]MASTER!C:C,[1]MASTER!B:B),"")</f>
        <v/>
      </c>
      <c r="H8942" s="176" t="str">
        <f>IFERROR(VLOOKUP(C8942,[1]MASTER!C:G,5,FALSE),"")</f>
        <v/>
      </c>
    </row>
    <row r="8943" spans="1:8" ht="15.75">
      <c r="A8943" s="52">
        <v>8972</v>
      </c>
      <c r="B8943" s="233"/>
      <c r="D8943" s="55" t="e">
        <f>VLOOKUP(C8943,#REF!,2,FALSE)</f>
        <v>#REF!</v>
      </c>
      <c r="E8943" s="172" t="str">
        <f>IFERROR(VLOOKUP(C8943,[1]MASTER!C:F,4,FALSE),"")</f>
        <v/>
      </c>
      <c r="F8943" s="172" t="str">
        <f>IFERROR(VLOOKUP(C8943,[1]MASTER!C:F,3,FALSE),"")</f>
        <v/>
      </c>
      <c r="G8943" s="175" t="str">
        <f>IFERROR(LOOKUP(C8943,[1]MASTER!C:C,[1]MASTER!B:B),"")</f>
        <v/>
      </c>
      <c r="H8943" s="176" t="str">
        <f>IFERROR(VLOOKUP(C8943,[1]MASTER!C:G,5,FALSE),"")</f>
        <v/>
      </c>
    </row>
    <row r="8944" spans="1:8" ht="15.75">
      <c r="A8944" s="109">
        <v>8973</v>
      </c>
      <c r="B8944" s="120"/>
      <c r="D8944" s="55" t="e">
        <f>VLOOKUP(C8944,#REF!,2,FALSE)</f>
        <v>#REF!</v>
      </c>
      <c r="E8944" s="172" t="str">
        <f>IFERROR(VLOOKUP(C8944,[1]MASTER!C:F,4,FALSE),"")</f>
        <v/>
      </c>
      <c r="F8944" s="172" t="str">
        <f>IFERROR(VLOOKUP(C8944,[1]MASTER!C:F,3,FALSE),"")</f>
        <v/>
      </c>
      <c r="G8944" s="175" t="str">
        <f>IFERROR(LOOKUP(C8944,[1]MASTER!C:C,[1]MASTER!B:B),"")</f>
        <v/>
      </c>
      <c r="H8944" s="176" t="str">
        <f>IFERROR(VLOOKUP(C8944,[1]MASTER!C:G,5,FALSE),"")</f>
        <v/>
      </c>
    </row>
    <row r="8945" spans="1:8" ht="15.75">
      <c r="A8945" s="52">
        <v>8974</v>
      </c>
      <c r="B8945" s="233"/>
      <c r="D8945" s="55" t="e">
        <f>VLOOKUP(C8945,#REF!,2,FALSE)</f>
        <v>#REF!</v>
      </c>
      <c r="E8945" s="172" t="str">
        <f>IFERROR(VLOOKUP(C8945,[1]MASTER!C:F,4,FALSE),"")</f>
        <v/>
      </c>
      <c r="F8945" s="172" t="str">
        <f>IFERROR(VLOOKUP(C8945,[1]MASTER!C:F,3,FALSE),"")</f>
        <v/>
      </c>
      <c r="G8945" s="175" t="str">
        <f>IFERROR(LOOKUP(C8945,[1]MASTER!C:C,[1]MASTER!B:B),"")</f>
        <v/>
      </c>
      <c r="H8945" s="176" t="str">
        <f>IFERROR(VLOOKUP(C8945,[1]MASTER!C:G,5,FALSE),"")</f>
        <v/>
      </c>
    </row>
    <row r="8946" spans="1:8" ht="15.75">
      <c r="A8946" s="109">
        <v>8975</v>
      </c>
      <c r="B8946" s="120"/>
      <c r="D8946" s="55" t="e">
        <f>VLOOKUP(C8946,#REF!,2,FALSE)</f>
        <v>#REF!</v>
      </c>
      <c r="E8946" s="172" t="str">
        <f>IFERROR(VLOOKUP(C8946,[1]MASTER!C:F,4,FALSE),"")</f>
        <v/>
      </c>
      <c r="F8946" s="172" t="str">
        <f>IFERROR(VLOOKUP(C8946,[1]MASTER!C:F,3,FALSE),"")</f>
        <v/>
      </c>
      <c r="G8946" s="175" t="str">
        <f>IFERROR(LOOKUP(C8946,[1]MASTER!C:C,[1]MASTER!B:B),"")</f>
        <v/>
      </c>
      <c r="H8946" s="176" t="str">
        <f>IFERROR(VLOOKUP(C8946,[1]MASTER!C:G,5,FALSE),"")</f>
        <v/>
      </c>
    </row>
    <row r="8947" spans="1:8" ht="15.75">
      <c r="A8947" s="52">
        <v>8976</v>
      </c>
      <c r="B8947" s="233"/>
      <c r="D8947" s="55" t="e">
        <f>VLOOKUP(C8947,#REF!,2,FALSE)</f>
        <v>#REF!</v>
      </c>
      <c r="E8947" s="172" t="str">
        <f>IFERROR(VLOOKUP(C8947,[1]MASTER!C:F,4,FALSE),"")</f>
        <v/>
      </c>
      <c r="F8947" s="172" t="str">
        <f>IFERROR(VLOOKUP(C8947,[1]MASTER!C:F,3,FALSE),"")</f>
        <v/>
      </c>
      <c r="G8947" s="175" t="str">
        <f>IFERROR(LOOKUP(C8947,[1]MASTER!C:C,[1]MASTER!B:B),"")</f>
        <v/>
      </c>
      <c r="H8947" s="176" t="str">
        <f>IFERROR(VLOOKUP(C8947,[1]MASTER!C:G,5,FALSE),"")</f>
        <v/>
      </c>
    </row>
    <row r="8948" spans="1:8" ht="15.75">
      <c r="A8948" s="109">
        <v>8977</v>
      </c>
      <c r="B8948" s="120"/>
      <c r="D8948" s="55" t="e">
        <f>VLOOKUP(C8948,#REF!,2,FALSE)</f>
        <v>#REF!</v>
      </c>
      <c r="E8948" s="172" t="str">
        <f>IFERROR(VLOOKUP(C8948,[1]MASTER!C:F,4,FALSE),"")</f>
        <v/>
      </c>
      <c r="F8948" s="172" t="str">
        <f>IFERROR(VLOOKUP(C8948,[1]MASTER!C:F,3,FALSE),"")</f>
        <v/>
      </c>
      <c r="G8948" s="175" t="str">
        <f>IFERROR(LOOKUP(C8948,[1]MASTER!C:C,[1]MASTER!B:B),"")</f>
        <v/>
      </c>
      <c r="H8948" s="176" t="str">
        <f>IFERROR(VLOOKUP(C8948,[1]MASTER!C:G,5,FALSE),"")</f>
        <v/>
      </c>
    </row>
    <row r="8949" spans="1:8" ht="15.75">
      <c r="A8949" s="52">
        <v>8978</v>
      </c>
      <c r="B8949" s="233"/>
      <c r="D8949" s="55" t="e">
        <f>VLOOKUP(C8949,#REF!,2,FALSE)</f>
        <v>#REF!</v>
      </c>
      <c r="E8949" s="172" t="str">
        <f>IFERROR(VLOOKUP(C8949,[1]MASTER!C:F,4,FALSE),"")</f>
        <v/>
      </c>
      <c r="F8949" s="172" t="str">
        <f>IFERROR(VLOOKUP(C8949,[1]MASTER!C:F,3,FALSE),"")</f>
        <v/>
      </c>
      <c r="G8949" s="175" t="str">
        <f>IFERROR(LOOKUP(C8949,[1]MASTER!C:C,[1]MASTER!B:B),"")</f>
        <v/>
      </c>
      <c r="H8949" s="176" t="str">
        <f>IFERROR(VLOOKUP(C8949,[1]MASTER!C:G,5,FALSE),"")</f>
        <v/>
      </c>
    </row>
    <row r="8950" spans="1:8" ht="15.75">
      <c r="A8950" s="109">
        <v>8979</v>
      </c>
      <c r="B8950" s="120"/>
      <c r="D8950" s="55" t="e">
        <f>VLOOKUP(C8950,#REF!,2,FALSE)</f>
        <v>#REF!</v>
      </c>
      <c r="E8950" s="172" t="str">
        <f>IFERROR(VLOOKUP(C8950,[1]MASTER!C:F,4,FALSE),"")</f>
        <v/>
      </c>
      <c r="F8950" s="172" t="str">
        <f>IFERROR(VLOOKUP(C8950,[1]MASTER!C:F,3,FALSE),"")</f>
        <v/>
      </c>
      <c r="G8950" s="175" t="str">
        <f>IFERROR(LOOKUP(C8950,[1]MASTER!C:C,[1]MASTER!B:B),"")</f>
        <v/>
      </c>
      <c r="H8950" s="176" t="str">
        <f>IFERROR(VLOOKUP(C8950,[1]MASTER!C:G,5,FALSE),"")</f>
        <v/>
      </c>
    </row>
    <row r="8951" spans="1:8" ht="15.75">
      <c r="A8951" s="52">
        <v>8980</v>
      </c>
      <c r="B8951" s="233"/>
      <c r="D8951" s="55" t="e">
        <f>VLOOKUP(C8951,#REF!,2,FALSE)</f>
        <v>#REF!</v>
      </c>
      <c r="E8951" s="172" t="str">
        <f>IFERROR(VLOOKUP(C8951,[1]MASTER!C:F,4,FALSE),"")</f>
        <v/>
      </c>
      <c r="F8951" s="172" t="str">
        <f>IFERROR(VLOOKUP(C8951,[1]MASTER!C:F,3,FALSE),"")</f>
        <v/>
      </c>
      <c r="G8951" s="175" t="str">
        <f>IFERROR(LOOKUP(C8951,[1]MASTER!C:C,[1]MASTER!B:B),"")</f>
        <v/>
      </c>
      <c r="H8951" s="176" t="str">
        <f>IFERROR(VLOOKUP(C8951,[1]MASTER!C:G,5,FALSE),"")</f>
        <v/>
      </c>
    </row>
    <row r="8952" spans="1:8" ht="15.75">
      <c r="A8952" s="109">
        <v>8981</v>
      </c>
      <c r="B8952" s="120"/>
      <c r="D8952" s="55" t="e">
        <f>VLOOKUP(C8952,#REF!,2,FALSE)</f>
        <v>#REF!</v>
      </c>
      <c r="E8952" s="172" t="str">
        <f>IFERROR(VLOOKUP(C8952,[1]MASTER!C:F,4,FALSE),"")</f>
        <v/>
      </c>
      <c r="F8952" s="172" t="str">
        <f>IFERROR(VLOOKUP(C8952,[1]MASTER!C:F,3,FALSE),"")</f>
        <v/>
      </c>
      <c r="G8952" s="175" t="str">
        <f>IFERROR(LOOKUP(C8952,[1]MASTER!C:C,[1]MASTER!B:B),"")</f>
        <v/>
      </c>
      <c r="H8952" s="176" t="str">
        <f>IFERROR(VLOOKUP(C8952,[1]MASTER!C:G,5,FALSE),"")</f>
        <v/>
      </c>
    </row>
    <row r="8953" spans="1:8" ht="15.75">
      <c r="A8953" s="52">
        <v>8982</v>
      </c>
      <c r="B8953" s="233"/>
      <c r="D8953" s="55" t="e">
        <f>VLOOKUP(C8953,#REF!,2,FALSE)</f>
        <v>#REF!</v>
      </c>
      <c r="E8953" s="172" t="str">
        <f>IFERROR(VLOOKUP(C8953,[1]MASTER!C:F,4,FALSE),"")</f>
        <v/>
      </c>
      <c r="F8953" s="172" t="str">
        <f>IFERROR(VLOOKUP(C8953,[1]MASTER!C:F,3,FALSE),"")</f>
        <v/>
      </c>
      <c r="G8953" s="175" t="str">
        <f>IFERROR(LOOKUP(C8953,[1]MASTER!C:C,[1]MASTER!B:B),"")</f>
        <v/>
      </c>
      <c r="H8953" s="176" t="str">
        <f>IFERROR(VLOOKUP(C8953,[1]MASTER!C:G,5,FALSE),"")</f>
        <v/>
      </c>
    </row>
    <row r="8954" spans="1:8" ht="15.75">
      <c r="A8954" s="109">
        <v>8983</v>
      </c>
      <c r="B8954" s="120"/>
      <c r="D8954" s="55" t="e">
        <f>VLOOKUP(C8954,#REF!,2,FALSE)</f>
        <v>#REF!</v>
      </c>
      <c r="E8954" s="172" t="str">
        <f>IFERROR(VLOOKUP(C8954,[1]MASTER!C:F,4,FALSE),"")</f>
        <v/>
      </c>
      <c r="F8954" s="172" t="str">
        <f>IFERROR(VLOOKUP(C8954,[1]MASTER!C:F,3,FALSE),"")</f>
        <v/>
      </c>
      <c r="G8954" s="175" t="str">
        <f>IFERROR(LOOKUP(C8954,[1]MASTER!C:C,[1]MASTER!B:B),"")</f>
        <v/>
      </c>
      <c r="H8954" s="176" t="str">
        <f>IFERROR(VLOOKUP(C8954,[1]MASTER!C:G,5,FALSE),"")</f>
        <v/>
      </c>
    </row>
    <row r="8955" spans="1:8" ht="15.75">
      <c r="A8955" s="52">
        <v>8984</v>
      </c>
      <c r="B8955" s="233"/>
      <c r="D8955" s="55" t="e">
        <f>VLOOKUP(C8955,#REF!,2,FALSE)</f>
        <v>#REF!</v>
      </c>
      <c r="E8955" s="172" t="str">
        <f>IFERROR(VLOOKUP(C8955,[1]MASTER!C:F,4,FALSE),"")</f>
        <v/>
      </c>
      <c r="F8955" s="172" t="str">
        <f>IFERROR(VLOOKUP(C8955,[1]MASTER!C:F,3,FALSE),"")</f>
        <v/>
      </c>
      <c r="G8955" s="175" t="str">
        <f>IFERROR(LOOKUP(C8955,[1]MASTER!C:C,[1]MASTER!B:B),"")</f>
        <v/>
      </c>
      <c r="H8955" s="176" t="str">
        <f>IFERROR(VLOOKUP(C8955,[1]MASTER!C:G,5,FALSE),"")</f>
        <v/>
      </c>
    </row>
    <row r="8956" spans="1:8" ht="15.75">
      <c r="A8956" s="109">
        <v>8985</v>
      </c>
      <c r="B8956" s="120"/>
      <c r="D8956" s="55" t="e">
        <f>VLOOKUP(C8956,#REF!,2,FALSE)</f>
        <v>#REF!</v>
      </c>
      <c r="E8956" s="172" t="str">
        <f>IFERROR(VLOOKUP(C8956,[1]MASTER!C:F,4,FALSE),"")</f>
        <v/>
      </c>
      <c r="F8956" s="172" t="str">
        <f>IFERROR(VLOOKUP(C8956,[1]MASTER!C:F,3,FALSE),"")</f>
        <v/>
      </c>
      <c r="G8956" s="175" t="str">
        <f>IFERROR(LOOKUP(C8956,[1]MASTER!C:C,[1]MASTER!B:B),"")</f>
        <v/>
      </c>
      <c r="H8956" s="176" t="str">
        <f>IFERROR(VLOOKUP(C8956,[1]MASTER!C:G,5,FALSE),"")</f>
        <v/>
      </c>
    </row>
    <row r="8957" spans="1:8" ht="15.75">
      <c r="A8957" s="52">
        <v>8986</v>
      </c>
      <c r="B8957" s="233"/>
      <c r="D8957" s="55" t="e">
        <f>VLOOKUP(C8957,#REF!,2,FALSE)</f>
        <v>#REF!</v>
      </c>
      <c r="E8957" s="172" t="str">
        <f>IFERROR(VLOOKUP(C8957,[1]MASTER!C:F,4,FALSE),"")</f>
        <v/>
      </c>
      <c r="F8957" s="172" t="str">
        <f>IFERROR(VLOOKUP(C8957,[1]MASTER!C:F,3,FALSE),"")</f>
        <v/>
      </c>
      <c r="G8957" s="175" t="str">
        <f>IFERROR(LOOKUP(C8957,[1]MASTER!C:C,[1]MASTER!B:B),"")</f>
        <v/>
      </c>
      <c r="H8957" s="176" t="str">
        <f>IFERROR(VLOOKUP(C8957,[1]MASTER!C:G,5,FALSE),"")</f>
        <v/>
      </c>
    </row>
    <row r="8958" spans="1:8" ht="15.75">
      <c r="A8958" s="109">
        <v>8987</v>
      </c>
      <c r="B8958" s="120"/>
      <c r="D8958" s="55" t="e">
        <f>VLOOKUP(C8958,#REF!,2,FALSE)</f>
        <v>#REF!</v>
      </c>
      <c r="E8958" s="172" t="str">
        <f>IFERROR(VLOOKUP(C8958,[1]MASTER!C:F,4,FALSE),"")</f>
        <v/>
      </c>
      <c r="F8958" s="172" t="str">
        <f>IFERROR(VLOOKUP(C8958,[1]MASTER!C:F,3,FALSE),"")</f>
        <v/>
      </c>
      <c r="G8958" s="175" t="str">
        <f>IFERROR(LOOKUP(C8958,[1]MASTER!C:C,[1]MASTER!B:B),"")</f>
        <v/>
      </c>
      <c r="H8958" s="176" t="str">
        <f>IFERROR(VLOOKUP(C8958,[1]MASTER!C:G,5,FALSE),"")</f>
        <v/>
      </c>
    </row>
    <row r="8959" spans="1:8" ht="15.75">
      <c r="A8959" s="52">
        <v>8988</v>
      </c>
      <c r="B8959" s="233"/>
      <c r="D8959" s="55" t="e">
        <f>VLOOKUP(C8959,#REF!,2,FALSE)</f>
        <v>#REF!</v>
      </c>
      <c r="E8959" s="172" t="str">
        <f>IFERROR(VLOOKUP(C8959,[1]MASTER!C:F,4,FALSE),"")</f>
        <v/>
      </c>
      <c r="F8959" s="172" t="str">
        <f>IFERROR(VLOOKUP(C8959,[1]MASTER!C:F,3,FALSE),"")</f>
        <v/>
      </c>
      <c r="G8959" s="175" t="str">
        <f>IFERROR(LOOKUP(C8959,[1]MASTER!C:C,[1]MASTER!B:B),"")</f>
        <v/>
      </c>
      <c r="H8959" s="176" t="str">
        <f>IFERROR(VLOOKUP(C8959,[1]MASTER!C:G,5,FALSE),"")</f>
        <v/>
      </c>
    </row>
    <row r="8960" spans="1:8" ht="15.75">
      <c r="A8960" s="109">
        <v>8989</v>
      </c>
      <c r="B8960" s="120"/>
      <c r="D8960" s="55" t="e">
        <f>VLOOKUP(C8960,#REF!,2,FALSE)</f>
        <v>#REF!</v>
      </c>
      <c r="E8960" s="172" t="str">
        <f>IFERROR(VLOOKUP(C8960,[1]MASTER!C:F,4,FALSE),"")</f>
        <v/>
      </c>
      <c r="F8960" s="172" t="str">
        <f>IFERROR(VLOOKUP(C8960,[1]MASTER!C:F,3,FALSE),"")</f>
        <v/>
      </c>
      <c r="G8960" s="175" t="str">
        <f>IFERROR(LOOKUP(C8960,[1]MASTER!C:C,[1]MASTER!B:B),"")</f>
        <v/>
      </c>
      <c r="H8960" s="176" t="str">
        <f>IFERROR(VLOOKUP(C8960,[1]MASTER!C:G,5,FALSE),"")</f>
        <v/>
      </c>
    </row>
    <row r="8961" spans="1:8" ht="15.75">
      <c r="A8961" s="52">
        <v>8990</v>
      </c>
      <c r="B8961" s="233"/>
      <c r="D8961" s="55" t="e">
        <f>VLOOKUP(C8961,#REF!,2,FALSE)</f>
        <v>#REF!</v>
      </c>
      <c r="E8961" s="172" t="str">
        <f>IFERROR(VLOOKUP(C8961,[1]MASTER!C:F,4,FALSE),"")</f>
        <v/>
      </c>
      <c r="F8961" s="172" t="str">
        <f>IFERROR(VLOOKUP(C8961,[1]MASTER!C:F,3,FALSE),"")</f>
        <v/>
      </c>
      <c r="G8961" s="175" t="str">
        <f>IFERROR(LOOKUP(C8961,[1]MASTER!C:C,[1]MASTER!B:B),"")</f>
        <v/>
      </c>
      <c r="H8961" s="176" t="str">
        <f>IFERROR(VLOOKUP(C8961,[1]MASTER!C:G,5,FALSE),"")</f>
        <v/>
      </c>
    </row>
    <row r="8962" spans="1:8" ht="15.75">
      <c r="A8962" s="109">
        <v>8991</v>
      </c>
      <c r="B8962" s="120"/>
      <c r="D8962" s="55" t="e">
        <f>VLOOKUP(C8962,#REF!,2,FALSE)</f>
        <v>#REF!</v>
      </c>
      <c r="E8962" s="172" t="str">
        <f>IFERROR(VLOOKUP(C8962,[1]MASTER!C:F,4,FALSE),"")</f>
        <v/>
      </c>
      <c r="F8962" s="172" t="str">
        <f>IFERROR(VLOOKUP(C8962,[1]MASTER!C:F,3,FALSE),"")</f>
        <v/>
      </c>
      <c r="G8962" s="175" t="str">
        <f>IFERROR(LOOKUP(C8962,[1]MASTER!C:C,[1]MASTER!B:B),"")</f>
        <v/>
      </c>
      <c r="H8962" s="176" t="str">
        <f>IFERROR(VLOOKUP(C8962,[1]MASTER!C:G,5,FALSE),"")</f>
        <v/>
      </c>
    </row>
    <row r="8963" spans="1:8" ht="15.75">
      <c r="A8963" s="52">
        <v>8992</v>
      </c>
      <c r="B8963" s="233"/>
      <c r="D8963" s="55" t="e">
        <f>VLOOKUP(C8963,#REF!,2,FALSE)</f>
        <v>#REF!</v>
      </c>
      <c r="E8963" s="172" t="str">
        <f>IFERROR(VLOOKUP(C8963,[1]MASTER!C:F,4,FALSE),"")</f>
        <v/>
      </c>
      <c r="F8963" s="172" t="str">
        <f>IFERROR(VLOOKUP(C8963,[1]MASTER!C:F,3,FALSE),"")</f>
        <v/>
      </c>
      <c r="G8963" s="175" t="str">
        <f>IFERROR(LOOKUP(C8963,[1]MASTER!C:C,[1]MASTER!B:B),"")</f>
        <v/>
      </c>
      <c r="H8963" s="176" t="str">
        <f>IFERROR(VLOOKUP(C8963,[1]MASTER!C:G,5,FALSE),"")</f>
        <v/>
      </c>
    </row>
    <row r="8964" spans="1:8" ht="15.75">
      <c r="A8964" s="109">
        <v>8993</v>
      </c>
      <c r="B8964" s="120"/>
      <c r="D8964" s="55" t="e">
        <f>VLOOKUP(C8964,#REF!,2,FALSE)</f>
        <v>#REF!</v>
      </c>
      <c r="E8964" s="172" t="str">
        <f>IFERROR(VLOOKUP(C8964,[1]MASTER!C:F,4,FALSE),"")</f>
        <v/>
      </c>
      <c r="F8964" s="172" t="str">
        <f>IFERROR(VLOOKUP(C8964,[1]MASTER!C:F,3,FALSE),"")</f>
        <v/>
      </c>
      <c r="G8964" s="175" t="str">
        <f>IFERROR(LOOKUP(C8964,[1]MASTER!C:C,[1]MASTER!B:B),"")</f>
        <v/>
      </c>
      <c r="H8964" s="176" t="str">
        <f>IFERROR(VLOOKUP(C8964,[1]MASTER!C:G,5,FALSE),"")</f>
        <v/>
      </c>
    </row>
    <row r="8965" spans="1:8" ht="15.75">
      <c r="A8965" s="52">
        <v>8994</v>
      </c>
      <c r="B8965" s="233"/>
      <c r="D8965" s="55" t="e">
        <f>VLOOKUP(C8965,#REF!,2,FALSE)</f>
        <v>#REF!</v>
      </c>
      <c r="E8965" s="172" t="str">
        <f>IFERROR(VLOOKUP(C8965,[1]MASTER!C:F,4,FALSE),"")</f>
        <v/>
      </c>
      <c r="F8965" s="172" t="str">
        <f>IFERROR(VLOOKUP(C8965,[1]MASTER!C:F,3,FALSE),"")</f>
        <v/>
      </c>
      <c r="G8965" s="175" t="str">
        <f>IFERROR(LOOKUP(C8965,[1]MASTER!C:C,[1]MASTER!B:B),"")</f>
        <v/>
      </c>
      <c r="H8965" s="176" t="str">
        <f>IFERROR(VLOOKUP(C8965,[1]MASTER!C:G,5,FALSE),"")</f>
        <v/>
      </c>
    </row>
    <row r="8966" spans="1:8" ht="15.75">
      <c r="A8966" s="109">
        <v>8995</v>
      </c>
      <c r="B8966" s="120"/>
      <c r="D8966" s="55" t="e">
        <f>VLOOKUP(C8966,#REF!,2,FALSE)</f>
        <v>#REF!</v>
      </c>
      <c r="E8966" s="172" t="str">
        <f>IFERROR(VLOOKUP(C8966,[1]MASTER!C:F,4,FALSE),"")</f>
        <v/>
      </c>
      <c r="F8966" s="172" t="str">
        <f>IFERROR(VLOOKUP(C8966,[1]MASTER!C:F,3,FALSE),"")</f>
        <v/>
      </c>
      <c r="G8966" s="175" t="str">
        <f>IFERROR(LOOKUP(C8966,[1]MASTER!C:C,[1]MASTER!B:B),"")</f>
        <v/>
      </c>
      <c r="H8966" s="176" t="str">
        <f>IFERROR(VLOOKUP(C8966,[1]MASTER!C:G,5,FALSE),"")</f>
        <v/>
      </c>
    </row>
    <row r="8967" spans="1:8" ht="15.75">
      <c r="A8967" s="52">
        <v>8996</v>
      </c>
      <c r="B8967" s="233"/>
      <c r="D8967" s="55" t="e">
        <f>VLOOKUP(C8967,#REF!,2,FALSE)</f>
        <v>#REF!</v>
      </c>
      <c r="E8967" s="172" t="str">
        <f>IFERROR(VLOOKUP(C8967,[1]MASTER!C:F,4,FALSE),"")</f>
        <v/>
      </c>
      <c r="F8967" s="172" t="str">
        <f>IFERROR(VLOOKUP(C8967,[1]MASTER!C:F,3,FALSE),"")</f>
        <v/>
      </c>
      <c r="G8967" s="175" t="str">
        <f>IFERROR(LOOKUP(C8967,[1]MASTER!C:C,[1]MASTER!B:B),"")</f>
        <v/>
      </c>
      <c r="H8967" s="176" t="str">
        <f>IFERROR(VLOOKUP(C8967,[1]MASTER!C:G,5,FALSE),"")</f>
        <v/>
      </c>
    </row>
    <row r="8968" spans="1:8" ht="15.75">
      <c r="A8968" s="109">
        <v>8997</v>
      </c>
      <c r="B8968" s="120"/>
      <c r="D8968" s="55" t="e">
        <f>VLOOKUP(C8968,#REF!,2,FALSE)</f>
        <v>#REF!</v>
      </c>
      <c r="E8968" s="172" t="str">
        <f>IFERROR(VLOOKUP(C8968,[1]MASTER!C:F,4,FALSE),"")</f>
        <v/>
      </c>
      <c r="F8968" s="172" t="str">
        <f>IFERROR(VLOOKUP(C8968,[1]MASTER!C:F,3,FALSE),"")</f>
        <v/>
      </c>
      <c r="G8968" s="175" t="str">
        <f>IFERROR(LOOKUP(C8968,[1]MASTER!C:C,[1]MASTER!B:B),"")</f>
        <v/>
      </c>
      <c r="H8968" s="176" t="str">
        <f>IFERROR(VLOOKUP(C8968,[1]MASTER!C:G,5,FALSE),"")</f>
        <v/>
      </c>
    </row>
    <row r="8969" spans="1:8" ht="15.75">
      <c r="A8969" s="52">
        <v>8998</v>
      </c>
      <c r="B8969" s="233"/>
      <c r="D8969" s="55" t="e">
        <f>VLOOKUP(C8969,#REF!,2,FALSE)</f>
        <v>#REF!</v>
      </c>
      <c r="E8969" s="172" t="str">
        <f>IFERROR(VLOOKUP(C8969,[1]MASTER!C:F,4,FALSE),"")</f>
        <v/>
      </c>
      <c r="F8969" s="172" t="str">
        <f>IFERROR(VLOOKUP(C8969,[1]MASTER!C:F,3,FALSE),"")</f>
        <v/>
      </c>
      <c r="G8969" s="175" t="str">
        <f>IFERROR(LOOKUP(C8969,[1]MASTER!C:C,[1]MASTER!B:B),"")</f>
        <v/>
      </c>
      <c r="H8969" s="176" t="str">
        <f>IFERROR(VLOOKUP(C8969,[1]MASTER!C:G,5,FALSE),"")</f>
        <v/>
      </c>
    </row>
    <row r="8970" spans="1:8" ht="15.75">
      <c r="A8970" s="109">
        <v>8999</v>
      </c>
      <c r="B8970" s="120"/>
      <c r="D8970" s="55" t="e">
        <f>VLOOKUP(C8970,#REF!,2,FALSE)</f>
        <v>#REF!</v>
      </c>
      <c r="E8970" s="172" t="str">
        <f>IFERROR(VLOOKUP(C8970,[1]MASTER!C:F,4,FALSE),"")</f>
        <v/>
      </c>
      <c r="F8970" s="172" t="str">
        <f>IFERROR(VLOOKUP(C8970,[1]MASTER!C:F,3,FALSE),"")</f>
        <v/>
      </c>
      <c r="G8970" s="175" t="str">
        <f>IFERROR(LOOKUP(C8970,[1]MASTER!C:C,[1]MASTER!B:B),"")</f>
        <v/>
      </c>
      <c r="H8970" s="176" t="str">
        <f>IFERROR(VLOOKUP(C8970,[1]MASTER!C:G,5,FALSE),"")</f>
        <v/>
      </c>
    </row>
    <row r="8971" spans="1:8" ht="15.75">
      <c r="A8971" s="52">
        <v>9000</v>
      </c>
      <c r="B8971" s="233"/>
      <c r="D8971" s="55" t="e">
        <f>VLOOKUP(C8971,#REF!,2,FALSE)</f>
        <v>#REF!</v>
      </c>
      <c r="E8971" s="172" t="str">
        <f>IFERROR(VLOOKUP(C8971,[1]MASTER!C:F,4,FALSE),"")</f>
        <v/>
      </c>
      <c r="F8971" s="172" t="str">
        <f>IFERROR(VLOOKUP(C8971,[1]MASTER!C:F,3,FALSE),"")</f>
        <v/>
      </c>
      <c r="G8971" s="175" t="str">
        <f>IFERROR(LOOKUP(C8971,[1]MASTER!C:C,[1]MASTER!B:B),"")</f>
        <v/>
      </c>
      <c r="H8971" s="176" t="str">
        <f>IFERROR(VLOOKUP(C8971,[1]MASTER!C:G,5,FALSE),"")</f>
        <v/>
      </c>
    </row>
    <row r="8972" spans="1:8" ht="15.75">
      <c r="A8972" s="109">
        <v>9001</v>
      </c>
      <c r="B8972" s="120"/>
      <c r="D8972" s="55" t="e">
        <f>VLOOKUP(C8972,#REF!,2,FALSE)</f>
        <v>#REF!</v>
      </c>
      <c r="E8972" s="172" t="str">
        <f>IFERROR(VLOOKUP(C8972,[1]MASTER!C:F,4,FALSE),"")</f>
        <v/>
      </c>
      <c r="F8972" s="172" t="str">
        <f>IFERROR(VLOOKUP(C8972,[1]MASTER!C:F,3,FALSE),"")</f>
        <v/>
      </c>
      <c r="G8972" s="175" t="str">
        <f>IFERROR(LOOKUP(C8972,[1]MASTER!C:C,[1]MASTER!B:B),"")</f>
        <v/>
      </c>
      <c r="H8972" s="176" t="str">
        <f>IFERROR(VLOOKUP(C8972,[1]MASTER!C:G,5,FALSE),"")</f>
        <v/>
      </c>
    </row>
    <row r="8973" spans="1:8" ht="15.75">
      <c r="A8973" s="52">
        <v>9002</v>
      </c>
      <c r="B8973" s="233"/>
      <c r="D8973" s="55" t="e">
        <f>VLOOKUP(C8973,#REF!,2,FALSE)</f>
        <v>#REF!</v>
      </c>
      <c r="E8973" s="172" t="str">
        <f>IFERROR(VLOOKUP(C8973,[1]MASTER!C:F,4,FALSE),"")</f>
        <v/>
      </c>
      <c r="F8973" s="172" t="str">
        <f>IFERROR(VLOOKUP(C8973,[1]MASTER!C:F,3,FALSE),"")</f>
        <v/>
      </c>
      <c r="G8973" s="175" t="str">
        <f>IFERROR(LOOKUP(C8973,[1]MASTER!C:C,[1]MASTER!B:B),"")</f>
        <v/>
      </c>
      <c r="H8973" s="176" t="str">
        <f>IFERROR(VLOOKUP(C8973,[1]MASTER!C:G,5,FALSE),"")</f>
        <v/>
      </c>
    </row>
    <row r="8974" spans="1:8" ht="15.75">
      <c r="A8974" s="109">
        <v>9003</v>
      </c>
      <c r="B8974" s="120"/>
      <c r="D8974" s="55" t="e">
        <f>VLOOKUP(C8974,#REF!,2,FALSE)</f>
        <v>#REF!</v>
      </c>
      <c r="E8974" s="172" t="str">
        <f>IFERROR(VLOOKUP(C8974,[1]MASTER!C:F,4,FALSE),"")</f>
        <v/>
      </c>
      <c r="F8974" s="172" t="str">
        <f>IFERROR(VLOOKUP(C8974,[1]MASTER!C:F,3,FALSE),"")</f>
        <v/>
      </c>
      <c r="G8974" s="175" t="str">
        <f>IFERROR(LOOKUP(C8974,[1]MASTER!C:C,[1]MASTER!B:B),"")</f>
        <v/>
      </c>
      <c r="H8974" s="176" t="str">
        <f>IFERROR(VLOOKUP(C8974,[1]MASTER!C:G,5,FALSE),"")</f>
        <v/>
      </c>
    </row>
    <row r="8975" spans="1:8" ht="15.75">
      <c r="A8975" s="52">
        <v>9004</v>
      </c>
      <c r="B8975" s="233"/>
      <c r="D8975" s="55" t="e">
        <f>VLOOKUP(C8975,#REF!,2,FALSE)</f>
        <v>#REF!</v>
      </c>
      <c r="E8975" s="172" t="str">
        <f>IFERROR(VLOOKUP(C8975,[1]MASTER!C:F,4,FALSE),"")</f>
        <v/>
      </c>
      <c r="F8975" s="172" t="str">
        <f>IFERROR(VLOOKUP(C8975,[1]MASTER!C:F,3,FALSE),"")</f>
        <v/>
      </c>
      <c r="G8975" s="175" t="str">
        <f>IFERROR(LOOKUP(C8975,[1]MASTER!C:C,[1]MASTER!B:B),"")</f>
        <v/>
      </c>
      <c r="H8975" s="176" t="str">
        <f>IFERROR(VLOOKUP(C8975,[1]MASTER!C:G,5,FALSE),"")</f>
        <v/>
      </c>
    </row>
    <row r="8976" spans="1:8" ht="15.75">
      <c r="A8976" s="109">
        <v>9005</v>
      </c>
      <c r="B8976" s="120"/>
      <c r="D8976" s="55" t="e">
        <f>VLOOKUP(C8976,#REF!,2,FALSE)</f>
        <v>#REF!</v>
      </c>
      <c r="E8976" s="172" t="str">
        <f>IFERROR(VLOOKUP(C8976,[1]MASTER!C:F,4,FALSE),"")</f>
        <v/>
      </c>
      <c r="F8976" s="172" t="str">
        <f>IFERROR(VLOOKUP(C8976,[1]MASTER!C:F,3,FALSE),"")</f>
        <v/>
      </c>
      <c r="G8976" s="175" t="str">
        <f>IFERROR(LOOKUP(C8976,[1]MASTER!C:C,[1]MASTER!B:B),"")</f>
        <v/>
      </c>
      <c r="H8976" s="176" t="str">
        <f>IFERROR(VLOOKUP(C8976,[1]MASTER!C:G,5,FALSE),"")</f>
        <v/>
      </c>
    </row>
    <row r="8977" spans="1:8" ht="15.75">
      <c r="A8977" s="52">
        <v>9006</v>
      </c>
      <c r="B8977" s="233"/>
      <c r="D8977" s="55" t="e">
        <f>VLOOKUP(C8977,#REF!,2,FALSE)</f>
        <v>#REF!</v>
      </c>
      <c r="E8977" s="172" t="str">
        <f>IFERROR(VLOOKUP(C8977,[1]MASTER!C:F,4,FALSE),"")</f>
        <v/>
      </c>
      <c r="F8977" s="172" t="str">
        <f>IFERROR(VLOOKUP(C8977,[1]MASTER!C:F,3,FALSE),"")</f>
        <v/>
      </c>
      <c r="G8977" s="175" t="str">
        <f>IFERROR(LOOKUP(C8977,[1]MASTER!C:C,[1]MASTER!B:B),"")</f>
        <v/>
      </c>
      <c r="H8977" s="176" t="str">
        <f>IFERROR(VLOOKUP(C8977,[1]MASTER!C:G,5,FALSE),"")</f>
        <v/>
      </c>
    </row>
    <row r="8978" spans="1:8" ht="15.75">
      <c r="A8978" s="109">
        <v>9007</v>
      </c>
      <c r="B8978" s="120"/>
      <c r="D8978" s="55" t="e">
        <f>VLOOKUP(C8978,#REF!,2,FALSE)</f>
        <v>#REF!</v>
      </c>
      <c r="E8978" s="172" t="str">
        <f>IFERROR(VLOOKUP(C8978,[1]MASTER!C:F,4,FALSE),"")</f>
        <v/>
      </c>
      <c r="F8978" s="172" t="str">
        <f>IFERROR(VLOOKUP(C8978,[1]MASTER!C:F,3,FALSE),"")</f>
        <v/>
      </c>
      <c r="G8978" s="175" t="str">
        <f>IFERROR(LOOKUP(C8978,[1]MASTER!C:C,[1]MASTER!B:B),"")</f>
        <v/>
      </c>
      <c r="H8978" s="176" t="str">
        <f>IFERROR(VLOOKUP(C8978,[1]MASTER!C:G,5,FALSE),"")</f>
        <v/>
      </c>
    </row>
    <row r="8979" spans="1:8" ht="15.75">
      <c r="A8979" s="52">
        <v>9008</v>
      </c>
      <c r="B8979" s="233"/>
      <c r="D8979" s="55" t="e">
        <f>VLOOKUP(C8979,#REF!,2,FALSE)</f>
        <v>#REF!</v>
      </c>
      <c r="E8979" s="172" t="str">
        <f>IFERROR(VLOOKUP(C8979,[1]MASTER!C:F,4,FALSE),"")</f>
        <v/>
      </c>
      <c r="F8979" s="172" t="str">
        <f>IFERROR(VLOOKUP(C8979,[1]MASTER!C:F,3,FALSE),"")</f>
        <v/>
      </c>
      <c r="G8979" s="175" t="str">
        <f>IFERROR(LOOKUP(C8979,[1]MASTER!C:C,[1]MASTER!B:B),"")</f>
        <v/>
      </c>
      <c r="H8979" s="176" t="str">
        <f>IFERROR(VLOOKUP(C8979,[1]MASTER!C:G,5,FALSE),"")</f>
        <v/>
      </c>
    </row>
    <row r="8980" spans="1:8" ht="15.75">
      <c r="A8980" s="109">
        <v>9009</v>
      </c>
      <c r="B8980" s="120"/>
      <c r="D8980" s="55" t="e">
        <f>VLOOKUP(C8980,#REF!,2,FALSE)</f>
        <v>#REF!</v>
      </c>
      <c r="E8980" s="172" t="str">
        <f>IFERROR(VLOOKUP(C8980,[1]MASTER!C:F,4,FALSE),"")</f>
        <v/>
      </c>
      <c r="F8980" s="172" t="str">
        <f>IFERROR(VLOOKUP(C8980,[1]MASTER!C:F,3,FALSE),"")</f>
        <v/>
      </c>
      <c r="G8980" s="175" t="str">
        <f>IFERROR(LOOKUP(C8980,[1]MASTER!C:C,[1]MASTER!B:B),"")</f>
        <v/>
      </c>
      <c r="H8980" s="176" t="str">
        <f>IFERROR(VLOOKUP(C8980,[1]MASTER!C:G,5,FALSE),"")</f>
        <v/>
      </c>
    </row>
    <row r="8981" spans="1:8" ht="15.75">
      <c r="A8981" s="52">
        <v>9010</v>
      </c>
      <c r="B8981" s="233"/>
      <c r="D8981" s="55" t="e">
        <f>VLOOKUP(C8981,#REF!,2,FALSE)</f>
        <v>#REF!</v>
      </c>
      <c r="E8981" s="172" t="str">
        <f>IFERROR(VLOOKUP(C8981,[1]MASTER!C:F,4,FALSE),"")</f>
        <v/>
      </c>
      <c r="F8981" s="172" t="str">
        <f>IFERROR(VLOOKUP(C8981,[1]MASTER!C:F,3,FALSE),"")</f>
        <v/>
      </c>
      <c r="G8981" s="175" t="str">
        <f>IFERROR(LOOKUP(C8981,[1]MASTER!C:C,[1]MASTER!B:B),"")</f>
        <v/>
      </c>
      <c r="H8981" s="176" t="str">
        <f>IFERROR(VLOOKUP(C8981,[1]MASTER!C:G,5,FALSE),"")</f>
        <v/>
      </c>
    </row>
    <row r="8982" spans="1:8" ht="15.75">
      <c r="A8982" s="109">
        <v>9011</v>
      </c>
      <c r="B8982" s="120"/>
      <c r="D8982" s="55" t="e">
        <f>VLOOKUP(C8982,#REF!,2,FALSE)</f>
        <v>#REF!</v>
      </c>
      <c r="E8982" s="172" t="str">
        <f>IFERROR(VLOOKUP(C8982,[1]MASTER!C:F,4,FALSE),"")</f>
        <v/>
      </c>
      <c r="F8982" s="172" t="str">
        <f>IFERROR(VLOOKUP(C8982,[1]MASTER!C:F,3,FALSE),"")</f>
        <v/>
      </c>
      <c r="G8982" s="175" t="str">
        <f>IFERROR(LOOKUP(C8982,[1]MASTER!C:C,[1]MASTER!B:B),"")</f>
        <v/>
      </c>
      <c r="H8982" s="176" t="str">
        <f>IFERROR(VLOOKUP(C8982,[1]MASTER!C:G,5,FALSE),"")</f>
        <v/>
      </c>
    </row>
    <row r="8983" spans="1:8" ht="15.75">
      <c r="A8983" s="52">
        <v>9012</v>
      </c>
      <c r="B8983" s="233"/>
      <c r="D8983" s="55" t="e">
        <f>VLOOKUP(C8983,#REF!,2,FALSE)</f>
        <v>#REF!</v>
      </c>
      <c r="E8983" s="172" t="str">
        <f>IFERROR(VLOOKUP(C8983,[1]MASTER!C:F,4,FALSE),"")</f>
        <v/>
      </c>
      <c r="F8983" s="172" t="str">
        <f>IFERROR(VLOOKUP(C8983,[1]MASTER!C:F,3,FALSE),"")</f>
        <v/>
      </c>
      <c r="G8983" s="175" t="str">
        <f>IFERROR(LOOKUP(C8983,[1]MASTER!C:C,[1]MASTER!B:B),"")</f>
        <v/>
      </c>
      <c r="H8983" s="176" t="str">
        <f>IFERROR(VLOOKUP(C8983,[1]MASTER!C:G,5,FALSE),"")</f>
        <v/>
      </c>
    </row>
    <row r="8984" spans="1:8" ht="15.75">
      <c r="A8984" s="109">
        <v>9013</v>
      </c>
      <c r="B8984" s="120"/>
      <c r="D8984" s="55" t="e">
        <f>VLOOKUP(C8984,#REF!,2,FALSE)</f>
        <v>#REF!</v>
      </c>
      <c r="E8984" s="172" t="str">
        <f>IFERROR(VLOOKUP(C8984,[1]MASTER!C:F,4,FALSE),"")</f>
        <v/>
      </c>
      <c r="F8984" s="172" t="str">
        <f>IFERROR(VLOOKUP(C8984,[1]MASTER!C:F,3,FALSE),"")</f>
        <v/>
      </c>
      <c r="G8984" s="175" t="str">
        <f>IFERROR(LOOKUP(C8984,[1]MASTER!C:C,[1]MASTER!B:B),"")</f>
        <v/>
      </c>
      <c r="H8984" s="176" t="str">
        <f>IFERROR(VLOOKUP(C8984,[1]MASTER!C:G,5,FALSE),"")</f>
        <v/>
      </c>
    </row>
    <row r="8985" spans="1:8" ht="15.75">
      <c r="A8985" s="52">
        <v>9014</v>
      </c>
      <c r="B8985" s="233"/>
      <c r="D8985" s="55" t="e">
        <f>VLOOKUP(C8985,#REF!,2,FALSE)</f>
        <v>#REF!</v>
      </c>
      <c r="E8985" s="172" t="str">
        <f>IFERROR(VLOOKUP(C8985,[1]MASTER!C:F,4,FALSE),"")</f>
        <v/>
      </c>
      <c r="F8985" s="172" t="str">
        <f>IFERROR(VLOOKUP(C8985,[1]MASTER!C:F,3,FALSE),"")</f>
        <v/>
      </c>
      <c r="G8985" s="175" t="str">
        <f>IFERROR(LOOKUP(C8985,[1]MASTER!C:C,[1]MASTER!B:B),"")</f>
        <v/>
      </c>
      <c r="H8985" s="176" t="str">
        <f>IFERROR(VLOOKUP(C8985,[1]MASTER!C:G,5,FALSE),"")</f>
        <v/>
      </c>
    </row>
    <row r="8986" spans="1:8" ht="15.75">
      <c r="A8986" s="109">
        <v>9015</v>
      </c>
      <c r="B8986" s="120"/>
      <c r="D8986" s="55" t="e">
        <f>VLOOKUP(C8986,#REF!,2,FALSE)</f>
        <v>#REF!</v>
      </c>
      <c r="E8986" s="172" t="str">
        <f>IFERROR(VLOOKUP(C8986,[1]MASTER!C:F,4,FALSE),"")</f>
        <v/>
      </c>
      <c r="F8986" s="172" t="str">
        <f>IFERROR(VLOOKUP(C8986,[1]MASTER!C:F,3,FALSE),"")</f>
        <v/>
      </c>
      <c r="G8986" s="175" t="str">
        <f>IFERROR(LOOKUP(C8986,[1]MASTER!C:C,[1]MASTER!B:B),"")</f>
        <v/>
      </c>
      <c r="H8986" s="176" t="str">
        <f>IFERROR(VLOOKUP(C8986,[1]MASTER!C:G,5,FALSE),"")</f>
        <v/>
      </c>
    </row>
    <row r="8987" spans="1:8" ht="15.75">
      <c r="A8987" s="52">
        <v>9016</v>
      </c>
      <c r="B8987" s="233"/>
      <c r="D8987" s="55" t="e">
        <f>VLOOKUP(C8987,#REF!,2,FALSE)</f>
        <v>#REF!</v>
      </c>
      <c r="E8987" s="172" t="str">
        <f>IFERROR(VLOOKUP(C8987,[1]MASTER!C:F,4,FALSE),"")</f>
        <v/>
      </c>
      <c r="F8987" s="172" t="str">
        <f>IFERROR(VLOOKUP(C8987,[1]MASTER!C:F,3,FALSE),"")</f>
        <v/>
      </c>
      <c r="G8987" s="175" t="str">
        <f>IFERROR(LOOKUP(C8987,[1]MASTER!C:C,[1]MASTER!B:B),"")</f>
        <v/>
      </c>
      <c r="H8987" s="176" t="str">
        <f>IFERROR(VLOOKUP(C8987,[1]MASTER!C:G,5,FALSE),"")</f>
        <v/>
      </c>
    </row>
    <row r="8988" spans="1:8" ht="15.75">
      <c r="A8988" s="109">
        <v>9017</v>
      </c>
      <c r="B8988" s="120"/>
      <c r="D8988" s="55" t="e">
        <f>VLOOKUP(C8988,#REF!,2,FALSE)</f>
        <v>#REF!</v>
      </c>
      <c r="E8988" s="172" t="str">
        <f>IFERROR(VLOOKUP(C8988,[1]MASTER!C:F,4,FALSE),"")</f>
        <v/>
      </c>
      <c r="F8988" s="172" t="str">
        <f>IFERROR(VLOOKUP(C8988,[1]MASTER!C:F,3,FALSE),"")</f>
        <v/>
      </c>
      <c r="G8988" s="175" t="str">
        <f>IFERROR(LOOKUP(C8988,[1]MASTER!C:C,[1]MASTER!B:B),"")</f>
        <v/>
      </c>
      <c r="H8988" s="176" t="str">
        <f>IFERROR(VLOOKUP(C8988,[1]MASTER!C:G,5,FALSE),"")</f>
        <v/>
      </c>
    </row>
    <row r="8989" spans="1:8" ht="15.75">
      <c r="A8989" s="52">
        <v>9018</v>
      </c>
      <c r="B8989" s="233"/>
      <c r="D8989" s="55" t="e">
        <f>VLOOKUP(C8989,#REF!,2,FALSE)</f>
        <v>#REF!</v>
      </c>
      <c r="E8989" s="172" t="str">
        <f>IFERROR(VLOOKUP(C8989,[1]MASTER!C:F,4,FALSE),"")</f>
        <v/>
      </c>
      <c r="F8989" s="172" t="str">
        <f>IFERROR(VLOOKUP(C8989,[1]MASTER!C:F,3,FALSE),"")</f>
        <v/>
      </c>
      <c r="G8989" s="175" t="str">
        <f>IFERROR(LOOKUP(C8989,[1]MASTER!C:C,[1]MASTER!B:B),"")</f>
        <v/>
      </c>
      <c r="H8989" s="176" t="str">
        <f>IFERROR(VLOOKUP(C8989,[1]MASTER!C:G,5,FALSE),"")</f>
        <v/>
      </c>
    </row>
    <row r="8990" spans="1:8" ht="15.75">
      <c r="A8990" s="109">
        <v>9019</v>
      </c>
      <c r="B8990" s="120"/>
      <c r="D8990" s="55" t="e">
        <f>VLOOKUP(C8990,#REF!,2,FALSE)</f>
        <v>#REF!</v>
      </c>
      <c r="E8990" s="172" t="str">
        <f>IFERROR(VLOOKUP(C8990,[1]MASTER!C:F,4,FALSE),"")</f>
        <v/>
      </c>
      <c r="F8990" s="172" t="str">
        <f>IFERROR(VLOOKUP(C8990,[1]MASTER!C:F,3,FALSE),"")</f>
        <v/>
      </c>
      <c r="G8990" s="175" t="str">
        <f>IFERROR(LOOKUP(C8990,[1]MASTER!C:C,[1]MASTER!B:B),"")</f>
        <v/>
      </c>
      <c r="H8990" s="176" t="str">
        <f>IFERROR(VLOOKUP(C8990,[1]MASTER!C:G,5,FALSE),"")</f>
        <v/>
      </c>
    </row>
    <row r="8991" spans="1:8" ht="15.75">
      <c r="A8991" s="52">
        <v>9020</v>
      </c>
      <c r="B8991" s="233"/>
      <c r="D8991" s="55" t="e">
        <f>VLOOKUP(C8991,#REF!,2,FALSE)</f>
        <v>#REF!</v>
      </c>
      <c r="E8991" s="172" t="str">
        <f>IFERROR(VLOOKUP(C8991,[1]MASTER!C:F,4,FALSE),"")</f>
        <v/>
      </c>
      <c r="F8991" s="172" t="str">
        <f>IFERROR(VLOOKUP(C8991,[1]MASTER!C:F,3,FALSE),"")</f>
        <v/>
      </c>
      <c r="G8991" s="175" t="str">
        <f>IFERROR(LOOKUP(C8991,[1]MASTER!C:C,[1]MASTER!B:B),"")</f>
        <v/>
      </c>
      <c r="H8991" s="176" t="str">
        <f>IFERROR(VLOOKUP(C8991,[1]MASTER!C:G,5,FALSE),"")</f>
        <v/>
      </c>
    </row>
    <row r="8992" spans="1:8" ht="15.75">
      <c r="A8992" s="109">
        <v>9021</v>
      </c>
      <c r="B8992" s="120"/>
      <c r="D8992" s="55" t="e">
        <f>VLOOKUP(C8992,#REF!,2,FALSE)</f>
        <v>#REF!</v>
      </c>
      <c r="E8992" s="172" t="str">
        <f>IFERROR(VLOOKUP(C8992,[1]MASTER!C:F,4,FALSE),"")</f>
        <v/>
      </c>
      <c r="F8992" s="172" t="str">
        <f>IFERROR(VLOOKUP(C8992,[1]MASTER!C:F,3,FALSE),"")</f>
        <v/>
      </c>
      <c r="G8992" s="175" t="str">
        <f>IFERROR(LOOKUP(C8992,[1]MASTER!C:C,[1]MASTER!B:B),"")</f>
        <v/>
      </c>
      <c r="H8992" s="176" t="str">
        <f>IFERROR(VLOOKUP(C8992,[1]MASTER!C:G,5,FALSE),"")</f>
        <v/>
      </c>
    </row>
    <row r="8993" spans="1:8" ht="15.75">
      <c r="A8993" s="52">
        <v>9022</v>
      </c>
      <c r="B8993" s="233"/>
      <c r="D8993" s="55" t="e">
        <f>VLOOKUP(C8993,#REF!,2,FALSE)</f>
        <v>#REF!</v>
      </c>
      <c r="E8993" s="172" t="str">
        <f>IFERROR(VLOOKUP(C8993,[1]MASTER!C:F,4,FALSE),"")</f>
        <v/>
      </c>
      <c r="F8993" s="172" t="str">
        <f>IFERROR(VLOOKUP(C8993,[1]MASTER!C:F,3,FALSE),"")</f>
        <v/>
      </c>
      <c r="G8993" s="175" t="str">
        <f>IFERROR(LOOKUP(C8993,[1]MASTER!C:C,[1]MASTER!B:B),"")</f>
        <v/>
      </c>
      <c r="H8993" s="176" t="str">
        <f>IFERROR(VLOOKUP(C8993,[1]MASTER!C:G,5,FALSE),"")</f>
        <v/>
      </c>
    </row>
    <row r="8994" spans="1:8" ht="15.75">
      <c r="A8994" s="109">
        <v>9023</v>
      </c>
      <c r="B8994" s="120"/>
      <c r="D8994" s="55" t="e">
        <f>VLOOKUP(C8994,#REF!,2,FALSE)</f>
        <v>#REF!</v>
      </c>
      <c r="E8994" s="172" t="str">
        <f>IFERROR(VLOOKUP(C8994,[1]MASTER!C:F,4,FALSE),"")</f>
        <v/>
      </c>
      <c r="F8994" s="172" t="str">
        <f>IFERROR(VLOOKUP(C8994,[1]MASTER!C:F,3,FALSE),"")</f>
        <v/>
      </c>
      <c r="G8994" s="175" t="str">
        <f>IFERROR(LOOKUP(C8994,[1]MASTER!C:C,[1]MASTER!B:B),"")</f>
        <v/>
      </c>
      <c r="H8994" s="176" t="str">
        <f>IFERROR(VLOOKUP(C8994,[1]MASTER!C:G,5,FALSE),"")</f>
        <v/>
      </c>
    </row>
    <row r="8995" spans="1:8" ht="15.75">
      <c r="A8995" s="52">
        <v>9024</v>
      </c>
      <c r="B8995" s="233"/>
      <c r="D8995" s="55" t="e">
        <f>VLOOKUP(C8995,#REF!,2,FALSE)</f>
        <v>#REF!</v>
      </c>
      <c r="E8995" s="172" t="str">
        <f>IFERROR(VLOOKUP(C8995,[1]MASTER!C:F,4,FALSE),"")</f>
        <v/>
      </c>
      <c r="F8995" s="172" t="str">
        <f>IFERROR(VLOOKUP(C8995,[1]MASTER!C:F,3,FALSE),"")</f>
        <v/>
      </c>
      <c r="G8995" s="175" t="str">
        <f>IFERROR(LOOKUP(C8995,[1]MASTER!C:C,[1]MASTER!B:B),"")</f>
        <v/>
      </c>
      <c r="H8995" s="176" t="str">
        <f>IFERROR(VLOOKUP(C8995,[1]MASTER!C:G,5,FALSE),"")</f>
        <v/>
      </c>
    </row>
    <row r="8996" spans="1:8" ht="15.75">
      <c r="A8996" s="109">
        <v>9025</v>
      </c>
      <c r="B8996" s="120"/>
      <c r="D8996" s="55" t="e">
        <f>VLOOKUP(C8996,#REF!,2,FALSE)</f>
        <v>#REF!</v>
      </c>
      <c r="E8996" s="172" t="str">
        <f>IFERROR(VLOOKUP(C8996,[1]MASTER!C:F,4,FALSE),"")</f>
        <v/>
      </c>
      <c r="F8996" s="172" t="str">
        <f>IFERROR(VLOOKUP(C8996,[1]MASTER!C:F,3,FALSE),"")</f>
        <v/>
      </c>
      <c r="G8996" s="175" t="str">
        <f>IFERROR(LOOKUP(C8996,[1]MASTER!C:C,[1]MASTER!B:B),"")</f>
        <v/>
      </c>
      <c r="H8996" s="176" t="str">
        <f>IFERROR(VLOOKUP(C8996,[1]MASTER!C:G,5,FALSE),"")</f>
        <v/>
      </c>
    </row>
    <row r="8997" spans="1:8" ht="15.75">
      <c r="A8997" s="52">
        <v>9026</v>
      </c>
      <c r="B8997" s="233"/>
      <c r="D8997" s="55" t="e">
        <f>VLOOKUP(C8997,#REF!,2,FALSE)</f>
        <v>#REF!</v>
      </c>
      <c r="E8997" s="172" t="str">
        <f>IFERROR(VLOOKUP(C8997,[1]MASTER!C:F,4,FALSE),"")</f>
        <v/>
      </c>
      <c r="F8997" s="172" t="str">
        <f>IFERROR(VLOOKUP(C8997,[1]MASTER!C:F,3,FALSE),"")</f>
        <v/>
      </c>
      <c r="G8997" s="175" t="str">
        <f>IFERROR(LOOKUP(C8997,[1]MASTER!C:C,[1]MASTER!B:B),"")</f>
        <v/>
      </c>
      <c r="H8997" s="176" t="str">
        <f>IFERROR(VLOOKUP(C8997,[1]MASTER!C:G,5,FALSE),"")</f>
        <v/>
      </c>
    </row>
    <row r="8998" spans="1:8" ht="15.75">
      <c r="A8998" s="109">
        <v>9027</v>
      </c>
      <c r="B8998" s="120"/>
      <c r="D8998" s="55" t="e">
        <f>VLOOKUP(C8998,#REF!,2,FALSE)</f>
        <v>#REF!</v>
      </c>
      <c r="E8998" s="172" t="str">
        <f>IFERROR(VLOOKUP(C8998,[1]MASTER!C:F,4,FALSE),"")</f>
        <v/>
      </c>
      <c r="F8998" s="172" t="str">
        <f>IFERROR(VLOOKUP(C8998,[1]MASTER!C:F,3,FALSE),"")</f>
        <v/>
      </c>
      <c r="G8998" s="175" t="str">
        <f>IFERROR(LOOKUP(C8998,[1]MASTER!C:C,[1]MASTER!B:B),"")</f>
        <v/>
      </c>
      <c r="H8998" s="176" t="str">
        <f>IFERROR(VLOOKUP(C8998,[1]MASTER!C:G,5,FALSE),"")</f>
        <v/>
      </c>
    </row>
    <row r="8999" spans="1:8" ht="15.75">
      <c r="A8999" s="52">
        <v>9028</v>
      </c>
      <c r="B8999" s="233"/>
      <c r="D8999" s="55" t="e">
        <f>VLOOKUP(C8999,#REF!,2,FALSE)</f>
        <v>#REF!</v>
      </c>
      <c r="E8999" s="172" t="str">
        <f>IFERROR(VLOOKUP(C8999,[1]MASTER!C:F,4,FALSE),"")</f>
        <v/>
      </c>
      <c r="F8999" s="172" t="str">
        <f>IFERROR(VLOOKUP(C8999,[1]MASTER!C:F,3,FALSE),"")</f>
        <v/>
      </c>
      <c r="G8999" s="175" t="str">
        <f>IFERROR(LOOKUP(C8999,[1]MASTER!C:C,[1]MASTER!B:B),"")</f>
        <v/>
      </c>
      <c r="H8999" s="176" t="str">
        <f>IFERROR(VLOOKUP(C8999,[1]MASTER!C:G,5,FALSE),"")</f>
        <v/>
      </c>
    </row>
    <row r="9000" spans="1:8" ht="15.75">
      <c r="A9000" s="109">
        <v>9029</v>
      </c>
      <c r="B9000" s="120"/>
      <c r="D9000" s="55" t="e">
        <f>VLOOKUP(C9000,#REF!,2,FALSE)</f>
        <v>#REF!</v>
      </c>
      <c r="E9000" s="172" t="str">
        <f>IFERROR(VLOOKUP(C9000,[1]MASTER!C:F,4,FALSE),"")</f>
        <v/>
      </c>
      <c r="F9000" s="172" t="str">
        <f>IFERROR(VLOOKUP(C9000,[1]MASTER!C:F,3,FALSE),"")</f>
        <v/>
      </c>
      <c r="G9000" s="175" t="str">
        <f>IFERROR(LOOKUP(C9000,[1]MASTER!C:C,[1]MASTER!B:B),"")</f>
        <v/>
      </c>
      <c r="H9000" s="176" t="str">
        <f>IFERROR(VLOOKUP(C9000,[1]MASTER!C:G,5,FALSE),"")</f>
        <v/>
      </c>
    </row>
    <row r="9001" spans="1:8" ht="15.75">
      <c r="A9001" s="52">
        <v>9030</v>
      </c>
      <c r="B9001" s="233"/>
      <c r="D9001" s="55" t="e">
        <f>VLOOKUP(C9001,#REF!,2,FALSE)</f>
        <v>#REF!</v>
      </c>
      <c r="E9001" s="172" t="str">
        <f>IFERROR(VLOOKUP(C9001,[1]MASTER!C:F,4,FALSE),"")</f>
        <v/>
      </c>
      <c r="F9001" s="172" t="str">
        <f>IFERROR(VLOOKUP(C9001,[1]MASTER!C:F,3,FALSE),"")</f>
        <v/>
      </c>
      <c r="G9001" s="175" t="str">
        <f>IFERROR(LOOKUP(C9001,[1]MASTER!C:C,[1]MASTER!B:B),"")</f>
        <v/>
      </c>
      <c r="H9001" s="176" t="str">
        <f>IFERROR(VLOOKUP(C9001,[1]MASTER!C:G,5,FALSE),"")</f>
        <v/>
      </c>
    </row>
    <row r="9002" spans="1:8" ht="15.75">
      <c r="A9002" s="109">
        <v>9031</v>
      </c>
      <c r="B9002" s="120"/>
      <c r="D9002" s="55" t="e">
        <f>VLOOKUP(C9002,#REF!,2,FALSE)</f>
        <v>#REF!</v>
      </c>
      <c r="E9002" s="172" t="str">
        <f>IFERROR(VLOOKUP(C9002,[1]MASTER!C:F,4,FALSE),"")</f>
        <v/>
      </c>
      <c r="F9002" s="172" t="str">
        <f>IFERROR(VLOOKUP(C9002,[1]MASTER!C:F,3,FALSE),"")</f>
        <v/>
      </c>
      <c r="G9002" s="175" t="str">
        <f>IFERROR(LOOKUP(C9002,[1]MASTER!C:C,[1]MASTER!B:B),"")</f>
        <v/>
      </c>
      <c r="H9002" s="176" t="str">
        <f>IFERROR(VLOOKUP(C9002,[1]MASTER!C:G,5,FALSE),"")</f>
        <v/>
      </c>
    </row>
    <row r="9003" spans="1:8" ht="15.75">
      <c r="A9003" s="52">
        <v>9032</v>
      </c>
      <c r="B9003" s="233"/>
      <c r="D9003" s="55" t="e">
        <f>VLOOKUP(C9003,#REF!,2,FALSE)</f>
        <v>#REF!</v>
      </c>
      <c r="E9003" s="172" t="str">
        <f>IFERROR(VLOOKUP(C9003,[1]MASTER!C:F,4,FALSE),"")</f>
        <v/>
      </c>
      <c r="F9003" s="172" t="str">
        <f>IFERROR(VLOOKUP(C9003,[1]MASTER!C:F,3,FALSE),"")</f>
        <v/>
      </c>
      <c r="G9003" s="175" t="str">
        <f>IFERROR(LOOKUP(C9003,[1]MASTER!C:C,[1]MASTER!B:B),"")</f>
        <v/>
      </c>
      <c r="H9003" s="176" t="str">
        <f>IFERROR(VLOOKUP(C9003,[1]MASTER!C:G,5,FALSE),"")</f>
        <v/>
      </c>
    </row>
    <row r="9004" spans="1:8" ht="15.75">
      <c r="A9004" s="109">
        <v>9033</v>
      </c>
      <c r="B9004" s="120"/>
      <c r="D9004" s="55" t="e">
        <f>VLOOKUP(C9004,#REF!,2,FALSE)</f>
        <v>#REF!</v>
      </c>
      <c r="E9004" s="172" t="str">
        <f>IFERROR(VLOOKUP(C9004,[1]MASTER!C:F,4,FALSE),"")</f>
        <v/>
      </c>
      <c r="F9004" s="172" t="str">
        <f>IFERROR(VLOOKUP(C9004,[1]MASTER!C:F,3,FALSE),"")</f>
        <v/>
      </c>
      <c r="G9004" s="175" t="str">
        <f>IFERROR(LOOKUP(C9004,[1]MASTER!C:C,[1]MASTER!B:B),"")</f>
        <v/>
      </c>
      <c r="H9004" s="176" t="str">
        <f>IFERROR(VLOOKUP(C9004,[1]MASTER!C:G,5,FALSE),"")</f>
        <v/>
      </c>
    </row>
    <row r="9005" spans="1:8" ht="15.75">
      <c r="A9005" s="52">
        <v>9034</v>
      </c>
      <c r="B9005" s="233"/>
      <c r="D9005" s="55" t="e">
        <f>VLOOKUP(C9005,#REF!,2,FALSE)</f>
        <v>#REF!</v>
      </c>
      <c r="E9005" s="172" t="str">
        <f>IFERROR(VLOOKUP(C9005,[1]MASTER!C:F,4,FALSE),"")</f>
        <v/>
      </c>
      <c r="F9005" s="172" t="str">
        <f>IFERROR(VLOOKUP(C9005,[1]MASTER!C:F,3,FALSE),"")</f>
        <v/>
      </c>
      <c r="G9005" s="175" t="str">
        <f>IFERROR(LOOKUP(C9005,[1]MASTER!C:C,[1]MASTER!B:B),"")</f>
        <v/>
      </c>
      <c r="H9005" s="176" t="str">
        <f>IFERROR(VLOOKUP(C9005,[1]MASTER!C:G,5,FALSE),"")</f>
        <v/>
      </c>
    </row>
    <row r="9006" spans="1:8" ht="15.75">
      <c r="A9006" s="109">
        <v>9035</v>
      </c>
      <c r="B9006" s="120"/>
      <c r="D9006" s="55" t="e">
        <f>VLOOKUP(C9006,#REF!,2,FALSE)</f>
        <v>#REF!</v>
      </c>
      <c r="E9006" s="172" t="str">
        <f>IFERROR(VLOOKUP(C9006,[1]MASTER!C:F,4,FALSE),"")</f>
        <v/>
      </c>
      <c r="F9006" s="172" t="str">
        <f>IFERROR(VLOOKUP(C9006,[1]MASTER!C:F,3,FALSE),"")</f>
        <v/>
      </c>
      <c r="G9006" s="175" t="str">
        <f>IFERROR(LOOKUP(C9006,[1]MASTER!C:C,[1]MASTER!B:B),"")</f>
        <v/>
      </c>
      <c r="H9006" s="176" t="str">
        <f>IFERROR(VLOOKUP(C9006,[1]MASTER!C:G,5,FALSE),"")</f>
        <v/>
      </c>
    </row>
    <row r="9007" spans="1:8" ht="15.75">
      <c r="A9007" s="52">
        <v>9036</v>
      </c>
      <c r="B9007" s="233"/>
      <c r="D9007" s="55" t="e">
        <f>VLOOKUP(C9007,#REF!,2,FALSE)</f>
        <v>#REF!</v>
      </c>
      <c r="E9007" s="172" t="str">
        <f>IFERROR(VLOOKUP(C9007,[1]MASTER!C:F,4,FALSE),"")</f>
        <v/>
      </c>
      <c r="F9007" s="172" t="str">
        <f>IFERROR(VLOOKUP(C9007,[1]MASTER!C:F,3,FALSE),"")</f>
        <v/>
      </c>
      <c r="G9007" s="175" t="str">
        <f>IFERROR(LOOKUP(C9007,[1]MASTER!C:C,[1]MASTER!B:B),"")</f>
        <v/>
      </c>
      <c r="H9007" s="176" t="str">
        <f>IFERROR(VLOOKUP(C9007,[1]MASTER!C:G,5,FALSE),"")</f>
        <v/>
      </c>
    </row>
    <row r="9008" spans="1:8" ht="15.75">
      <c r="A9008" s="109">
        <v>9037</v>
      </c>
      <c r="B9008" s="120"/>
      <c r="D9008" s="55" t="e">
        <f>VLOOKUP(C9008,#REF!,2,FALSE)</f>
        <v>#REF!</v>
      </c>
      <c r="E9008" s="172" t="str">
        <f>IFERROR(VLOOKUP(C9008,[1]MASTER!C:F,4,FALSE),"")</f>
        <v/>
      </c>
      <c r="F9008" s="172" t="str">
        <f>IFERROR(VLOOKUP(C9008,[1]MASTER!C:F,3,FALSE),"")</f>
        <v/>
      </c>
      <c r="G9008" s="175" t="str">
        <f>IFERROR(LOOKUP(C9008,[1]MASTER!C:C,[1]MASTER!B:B),"")</f>
        <v/>
      </c>
      <c r="H9008" s="176" t="str">
        <f>IFERROR(VLOOKUP(C9008,[1]MASTER!C:G,5,FALSE),"")</f>
        <v/>
      </c>
    </row>
    <row r="9009" spans="1:8" ht="15.75">
      <c r="A9009" s="52">
        <v>9038</v>
      </c>
      <c r="B9009" s="233"/>
      <c r="D9009" s="55" t="e">
        <f>VLOOKUP(C9009,#REF!,2,FALSE)</f>
        <v>#REF!</v>
      </c>
      <c r="E9009" s="172" t="str">
        <f>IFERROR(VLOOKUP(C9009,[1]MASTER!C:F,4,FALSE),"")</f>
        <v/>
      </c>
      <c r="F9009" s="172" t="str">
        <f>IFERROR(VLOOKUP(C9009,[1]MASTER!C:F,3,FALSE),"")</f>
        <v/>
      </c>
      <c r="G9009" s="175" t="str">
        <f>IFERROR(LOOKUP(C9009,[1]MASTER!C:C,[1]MASTER!B:B),"")</f>
        <v/>
      </c>
      <c r="H9009" s="176" t="str">
        <f>IFERROR(VLOOKUP(C9009,[1]MASTER!C:G,5,FALSE),"")</f>
        <v/>
      </c>
    </row>
    <row r="9010" spans="1:8" ht="15.75">
      <c r="A9010" s="109">
        <v>9039</v>
      </c>
      <c r="B9010" s="120"/>
      <c r="D9010" s="55" t="e">
        <f>VLOOKUP(C9010,#REF!,2,FALSE)</f>
        <v>#REF!</v>
      </c>
      <c r="E9010" s="172" t="str">
        <f>IFERROR(VLOOKUP(C9010,[1]MASTER!C:F,4,FALSE),"")</f>
        <v/>
      </c>
      <c r="F9010" s="172" t="str">
        <f>IFERROR(VLOOKUP(C9010,[1]MASTER!C:F,3,FALSE),"")</f>
        <v/>
      </c>
      <c r="G9010" s="175" t="str">
        <f>IFERROR(LOOKUP(C9010,[1]MASTER!C:C,[1]MASTER!B:B),"")</f>
        <v/>
      </c>
      <c r="H9010" s="176" t="str">
        <f>IFERROR(VLOOKUP(C9010,[1]MASTER!C:G,5,FALSE),"")</f>
        <v/>
      </c>
    </row>
    <row r="9011" spans="1:8" ht="15.75">
      <c r="A9011" s="52">
        <v>9040</v>
      </c>
      <c r="B9011" s="233"/>
      <c r="D9011" s="55" t="e">
        <f>VLOOKUP(C9011,#REF!,2,FALSE)</f>
        <v>#REF!</v>
      </c>
      <c r="E9011" s="172" t="str">
        <f>IFERROR(VLOOKUP(C9011,[1]MASTER!C:F,4,FALSE),"")</f>
        <v/>
      </c>
      <c r="F9011" s="172" t="str">
        <f>IFERROR(VLOOKUP(C9011,[1]MASTER!C:F,3,FALSE),"")</f>
        <v/>
      </c>
      <c r="G9011" s="175" t="str">
        <f>IFERROR(LOOKUP(C9011,[1]MASTER!C:C,[1]MASTER!B:B),"")</f>
        <v/>
      </c>
      <c r="H9011" s="176" t="str">
        <f>IFERROR(VLOOKUP(C9011,[1]MASTER!C:G,5,FALSE),"")</f>
        <v/>
      </c>
    </row>
    <row r="9012" spans="1:8" ht="15.75">
      <c r="A9012" s="109">
        <v>9041</v>
      </c>
      <c r="B9012" s="120"/>
      <c r="D9012" s="55" t="e">
        <f>VLOOKUP(C9012,#REF!,2,FALSE)</f>
        <v>#REF!</v>
      </c>
      <c r="E9012" s="172" t="str">
        <f>IFERROR(VLOOKUP(C9012,[1]MASTER!C:F,4,FALSE),"")</f>
        <v/>
      </c>
      <c r="F9012" s="172" t="str">
        <f>IFERROR(VLOOKUP(C9012,[1]MASTER!C:F,3,FALSE),"")</f>
        <v/>
      </c>
      <c r="G9012" s="175" t="str">
        <f>IFERROR(LOOKUP(C9012,[1]MASTER!C:C,[1]MASTER!B:B),"")</f>
        <v/>
      </c>
      <c r="H9012" s="176" t="str">
        <f>IFERROR(VLOOKUP(C9012,[1]MASTER!C:G,5,FALSE),"")</f>
        <v/>
      </c>
    </row>
    <row r="9013" spans="1:8" ht="15.75">
      <c r="A9013" s="52">
        <v>9042</v>
      </c>
      <c r="B9013" s="233"/>
      <c r="D9013" s="55" t="e">
        <f>VLOOKUP(C9013,#REF!,2,FALSE)</f>
        <v>#REF!</v>
      </c>
      <c r="E9013" s="172" t="str">
        <f>IFERROR(VLOOKUP(C9013,[1]MASTER!C:F,4,FALSE),"")</f>
        <v/>
      </c>
      <c r="F9013" s="172" t="str">
        <f>IFERROR(VLOOKUP(C9013,[1]MASTER!C:F,3,FALSE),"")</f>
        <v/>
      </c>
      <c r="G9013" s="175" t="str">
        <f>IFERROR(LOOKUP(C9013,[1]MASTER!C:C,[1]MASTER!B:B),"")</f>
        <v/>
      </c>
      <c r="H9013" s="176" t="str">
        <f>IFERROR(VLOOKUP(C9013,[1]MASTER!C:G,5,FALSE),"")</f>
        <v/>
      </c>
    </row>
    <row r="9014" spans="1:8" ht="15.75">
      <c r="A9014" s="109">
        <v>9043</v>
      </c>
      <c r="B9014" s="120"/>
      <c r="D9014" s="55" t="e">
        <f>VLOOKUP(C9014,#REF!,2,FALSE)</f>
        <v>#REF!</v>
      </c>
      <c r="E9014" s="172" t="str">
        <f>IFERROR(VLOOKUP(C9014,[1]MASTER!C:F,4,FALSE),"")</f>
        <v/>
      </c>
      <c r="F9014" s="172" t="str">
        <f>IFERROR(VLOOKUP(C9014,[1]MASTER!C:F,3,FALSE),"")</f>
        <v/>
      </c>
      <c r="G9014" s="175" t="str">
        <f>IFERROR(LOOKUP(C9014,[1]MASTER!C:C,[1]MASTER!B:B),"")</f>
        <v/>
      </c>
      <c r="H9014" s="176" t="str">
        <f>IFERROR(VLOOKUP(C9014,[1]MASTER!C:G,5,FALSE),"")</f>
        <v/>
      </c>
    </row>
    <row r="9015" spans="1:8" ht="15.75">
      <c r="A9015" s="52">
        <v>9044</v>
      </c>
      <c r="B9015" s="233"/>
      <c r="D9015" s="55" t="e">
        <f>VLOOKUP(C9015,#REF!,2,FALSE)</f>
        <v>#REF!</v>
      </c>
      <c r="E9015" s="172" t="str">
        <f>IFERROR(VLOOKUP(C9015,[1]MASTER!C:F,4,FALSE),"")</f>
        <v/>
      </c>
      <c r="F9015" s="172" t="str">
        <f>IFERROR(VLOOKUP(C9015,[1]MASTER!C:F,3,FALSE),"")</f>
        <v/>
      </c>
      <c r="G9015" s="175" t="str">
        <f>IFERROR(LOOKUP(C9015,[1]MASTER!C:C,[1]MASTER!B:B),"")</f>
        <v/>
      </c>
      <c r="H9015" s="176" t="str">
        <f>IFERROR(VLOOKUP(C9015,[1]MASTER!C:G,5,FALSE),"")</f>
        <v/>
      </c>
    </row>
    <row r="9016" spans="1:8" ht="15.75">
      <c r="A9016" s="109">
        <v>9045</v>
      </c>
      <c r="B9016" s="120"/>
      <c r="D9016" s="55" t="e">
        <f>VLOOKUP(C9016,#REF!,2,FALSE)</f>
        <v>#REF!</v>
      </c>
      <c r="E9016" s="172" t="str">
        <f>IFERROR(VLOOKUP(C9016,[1]MASTER!C:F,4,FALSE),"")</f>
        <v/>
      </c>
      <c r="F9016" s="172" t="str">
        <f>IFERROR(VLOOKUP(C9016,[1]MASTER!C:F,3,FALSE),"")</f>
        <v/>
      </c>
      <c r="G9016" s="175" t="str">
        <f>IFERROR(LOOKUP(C9016,[1]MASTER!C:C,[1]MASTER!B:B),"")</f>
        <v/>
      </c>
      <c r="H9016" s="176" t="str">
        <f>IFERROR(VLOOKUP(C9016,[1]MASTER!C:G,5,FALSE),"")</f>
        <v/>
      </c>
    </row>
    <row r="9017" spans="1:8" ht="15.75">
      <c r="A9017" s="52">
        <v>9046</v>
      </c>
      <c r="B9017" s="233"/>
      <c r="D9017" s="55" t="e">
        <f>VLOOKUP(C9017,#REF!,2,FALSE)</f>
        <v>#REF!</v>
      </c>
      <c r="E9017" s="172" t="str">
        <f>IFERROR(VLOOKUP(C9017,[1]MASTER!C:F,4,FALSE),"")</f>
        <v/>
      </c>
      <c r="F9017" s="172" t="str">
        <f>IFERROR(VLOOKUP(C9017,[1]MASTER!C:F,3,FALSE),"")</f>
        <v/>
      </c>
      <c r="G9017" s="175" t="str">
        <f>IFERROR(LOOKUP(C9017,[1]MASTER!C:C,[1]MASTER!B:B),"")</f>
        <v/>
      </c>
      <c r="H9017" s="176" t="str">
        <f>IFERROR(VLOOKUP(C9017,[1]MASTER!C:G,5,FALSE),"")</f>
        <v/>
      </c>
    </row>
    <row r="9018" spans="1:8" ht="15.75">
      <c r="A9018" s="109">
        <v>9047</v>
      </c>
      <c r="B9018" s="120"/>
      <c r="D9018" s="55" t="e">
        <f>VLOOKUP(C9018,#REF!,2,FALSE)</f>
        <v>#REF!</v>
      </c>
      <c r="E9018" s="172" t="str">
        <f>IFERROR(VLOOKUP(C9018,[1]MASTER!C:F,4,FALSE),"")</f>
        <v/>
      </c>
      <c r="F9018" s="172" t="str">
        <f>IFERROR(VLOOKUP(C9018,[1]MASTER!C:F,3,FALSE),"")</f>
        <v/>
      </c>
      <c r="G9018" s="175" t="str">
        <f>IFERROR(LOOKUP(C9018,[1]MASTER!C:C,[1]MASTER!B:B),"")</f>
        <v/>
      </c>
      <c r="H9018" s="176" t="str">
        <f>IFERROR(VLOOKUP(C9018,[1]MASTER!C:G,5,FALSE),"")</f>
        <v/>
      </c>
    </row>
    <row r="9019" spans="1:8" ht="15.75">
      <c r="A9019" s="52">
        <v>9048</v>
      </c>
      <c r="B9019" s="233"/>
      <c r="D9019" s="55" t="e">
        <f>VLOOKUP(C9019,#REF!,2,FALSE)</f>
        <v>#REF!</v>
      </c>
      <c r="E9019" s="172" t="str">
        <f>IFERROR(VLOOKUP(C9019,[1]MASTER!C:F,4,FALSE),"")</f>
        <v/>
      </c>
      <c r="F9019" s="172" t="str">
        <f>IFERROR(VLOOKUP(C9019,[1]MASTER!C:F,3,FALSE),"")</f>
        <v/>
      </c>
      <c r="G9019" s="175" t="str">
        <f>IFERROR(LOOKUP(C9019,[1]MASTER!C:C,[1]MASTER!B:B),"")</f>
        <v/>
      </c>
      <c r="H9019" s="176" t="str">
        <f>IFERROR(VLOOKUP(C9019,[1]MASTER!C:G,5,FALSE),"")</f>
        <v/>
      </c>
    </row>
    <row r="9020" spans="1:8" ht="15.75">
      <c r="A9020" s="109">
        <v>9049</v>
      </c>
      <c r="B9020" s="120"/>
      <c r="D9020" s="55" t="e">
        <f>VLOOKUP(C9020,#REF!,2,FALSE)</f>
        <v>#REF!</v>
      </c>
      <c r="E9020" s="172" t="str">
        <f>IFERROR(VLOOKUP(C9020,[1]MASTER!C:F,4,FALSE),"")</f>
        <v/>
      </c>
      <c r="F9020" s="172" t="str">
        <f>IFERROR(VLOOKUP(C9020,[1]MASTER!C:F,3,FALSE),"")</f>
        <v/>
      </c>
      <c r="G9020" s="175" t="str">
        <f>IFERROR(LOOKUP(C9020,[1]MASTER!C:C,[1]MASTER!B:B),"")</f>
        <v/>
      </c>
      <c r="H9020" s="176" t="str">
        <f>IFERROR(VLOOKUP(C9020,[1]MASTER!C:G,5,FALSE),"")</f>
        <v/>
      </c>
    </row>
    <row r="9021" spans="1:8" ht="15.75">
      <c r="A9021" s="52">
        <v>9050</v>
      </c>
      <c r="B9021" s="233"/>
      <c r="D9021" s="55" t="e">
        <f>VLOOKUP(C9021,#REF!,2,FALSE)</f>
        <v>#REF!</v>
      </c>
      <c r="E9021" s="172" t="str">
        <f>IFERROR(VLOOKUP(C9021,[1]MASTER!C:F,4,FALSE),"")</f>
        <v/>
      </c>
      <c r="F9021" s="172" t="str">
        <f>IFERROR(VLOOKUP(C9021,[1]MASTER!C:F,3,FALSE),"")</f>
        <v/>
      </c>
      <c r="G9021" s="175" t="str">
        <f>IFERROR(LOOKUP(C9021,[1]MASTER!C:C,[1]MASTER!B:B),"")</f>
        <v/>
      </c>
      <c r="H9021" s="176" t="str">
        <f>IFERROR(VLOOKUP(C9021,[1]MASTER!C:G,5,FALSE),"")</f>
        <v/>
      </c>
    </row>
    <row r="9022" spans="1:8" ht="15.75">
      <c r="A9022" s="109">
        <v>9051</v>
      </c>
      <c r="B9022" s="120"/>
      <c r="D9022" s="55" t="e">
        <f>VLOOKUP(C9022,#REF!,2,FALSE)</f>
        <v>#REF!</v>
      </c>
      <c r="E9022" s="172" t="str">
        <f>IFERROR(VLOOKUP(C9022,[1]MASTER!C:F,4,FALSE),"")</f>
        <v/>
      </c>
      <c r="F9022" s="172" t="str">
        <f>IFERROR(VLOOKUP(C9022,[1]MASTER!C:F,3,FALSE),"")</f>
        <v/>
      </c>
      <c r="G9022" s="175" t="str">
        <f>IFERROR(LOOKUP(C9022,[1]MASTER!C:C,[1]MASTER!B:B),"")</f>
        <v/>
      </c>
      <c r="H9022" s="176" t="str">
        <f>IFERROR(VLOOKUP(C9022,[1]MASTER!C:G,5,FALSE),"")</f>
        <v/>
      </c>
    </row>
    <row r="9023" spans="1:8" ht="15.75">
      <c r="A9023" s="52">
        <v>9052</v>
      </c>
      <c r="B9023" s="233"/>
      <c r="D9023" s="55" t="e">
        <f>VLOOKUP(C9023,#REF!,2,FALSE)</f>
        <v>#REF!</v>
      </c>
      <c r="E9023" s="172" t="str">
        <f>IFERROR(VLOOKUP(C9023,[1]MASTER!C:F,4,FALSE),"")</f>
        <v/>
      </c>
      <c r="F9023" s="172" t="str">
        <f>IFERROR(VLOOKUP(C9023,[1]MASTER!C:F,3,FALSE),"")</f>
        <v/>
      </c>
      <c r="G9023" s="175" t="str">
        <f>IFERROR(LOOKUP(C9023,[1]MASTER!C:C,[1]MASTER!B:B),"")</f>
        <v/>
      </c>
      <c r="H9023" s="176" t="str">
        <f>IFERROR(VLOOKUP(C9023,[1]MASTER!C:G,5,FALSE),"")</f>
        <v/>
      </c>
    </row>
    <row r="9024" spans="1:8" ht="15.75">
      <c r="A9024" s="109">
        <v>9053</v>
      </c>
      <c r="B9024" s="120"/>
      <c r="D9024" s="55" t="e">
        <f>VLOOKUP(C9024,#REF!,2,FALSE)</f>
        <v>#REF!</v>
      </c>
      <c r="E9024" s="172" t="str">
        <f>IFERROR(VLOOKUP(C9024,[1]MASTER!C:F,4,FALSE),"")</f>
        <v/>
      </c>
      <c r="F9024" s="172" t="str">
        <f>IFERROR(VLOOKUP(C9024,[1]MASTER!C:F,3,FALSE),"")</f>
        <v/>
      </c>
      <c r="G9024" s="175" t="str">
        <f>IFERROR(LOOKUP(C9024,[1]MASTER!C:C,[1]MASTER!B:B),"")</f>
        <v/>
      </c>
      <c r="H9024" s="176" t="str">
        <f>IFERROR(VLOOKUP(C9024,[1]MASTER!C:G,5,FALSE),"")</f>
        <v/>
      </c>
    </row>
    <row r="9025" spans="1:8" ht="15.75">
      <c r="A9025" s="52">
        <v>9054</v>
      </c>
      <c r="B9025" s="233"/>
      <c r="D9025" s="55" t="e">
        <f>VLOOKUP(C9025,#REF!,2,FALSE)</f>
        <v>#REF!</v>
      </c>
      <c r="E9025" s="172" t="str">
        <f>IFERROR(VLOOKUP(C9025,[1]MASTER!C:F,4,FALSE),"")</f>
        <v/>
      </c>
      <c r="F9025" s="172" t="str">
        <f>IFERROR(VLOOKUP(C9025,[1]MASTER!C:F,3,FALSE),"")</f>
        <v/>
      </c>
      <c r="G9025" s="175" t="str">
        <f>IFERROR(LOOKUP(C9025,[1]MASTER!C:C,[1]MASTER!B:B),"")</f>
        <v/>
      </c>
      <c r="H9025" s="176" t="str">
        <f>IFERROR(VLOOKUP(C9025,[1]MASTER!C:G,5,FALSE),"")</f>
        <v/>
      </c>
    </row>
    <row r="9026" spans="1:8" ht="15.75">
      <c r="A9026" s="109">
        <v>9055</v>
      </c>
      <c r="B9026" s="120"/>
      <c r="D9026" s="55" t="e">
        <f>VLOOKUP(C9026,#REF!,2,FALSE)</f>
        <v>#REF!</v>
      </c>
      <c r="E9026" s="172" t="str">
        <f>IFERROR(VLOOKUP(C9026,[1]MASTER!C:F,4,FALSE),"")</f>
        <v/>
      </c>
      <c r="F9026" s="172" t="str">
        <f>IFERROR(VLOOKUP(C9026,[1]MASTER!C:F,3,FALSE),"")</f>
        <v/>
      </c>
      <c r="G9026" s="175" t="str">
        <f>IFERROR(LOOKUP(C9026,[1]MASTER!C:C,[1]MASTER!B:B),"")</f>
        <v/>
      </c>
      <c r="H9026" s="176" t="str">
        <f>IFERROR(VLOOKUP(C9026,[1]MASTER!C:G,5,FALSE),"")</f>
        <v/>
      </c>
    </row>
    <row r="9027" spans="1:8" ht="15.75">
      <c r="A9027" s="52">
        <v>9056</v>
      </c>
      <c r="B9027" s="233"/>
      <c r="D9027" s="55" t="e">
        <f>VLOOKUP(C9027,#REF!,2,FALSE)</f>
        <v>#REF!</v>
      </c>
      <c r="E9027" s="172" t="str">
        <f>IFERROR(VLOOKUP(C9027,[1]MASTER!C:F,4,FALSE),"")</f>
        <v/>
      </c>
      <c r="F9027" s="172" t="str">
        <f>IFERROR(VLOOKUP(C9027,[1]MASTER!C:F,3,FALSE),"")</f>
        <v/>
      </c>
      <c r="G9027" s="175" t="str">
        <f>IFERROR(LOOKUP(C9027,[1]MASTER!C:C,[1]MASTER!B:B),"")</f>
        <v/>
      </c>
      <c r="H9027" s="176" t="str">
        <f>IFERROR(VLOOKUP(C9027,[1]MASTER!C:G,5,FALSE),"")</f>
        <v/>
      </c>
    </row>
    <row r="9028" spans="1:8" ht="15.75">
      <c r="A9028" s="109">
        <v>9057</v>
      </c>
      <c r="B9028" s="120"/>
      <c r="D9028" s="55" t="e">
        <f>VLOOKUP(C9028,#REF!,2,FALSE)</f>
        <v>#REF!</v>
      </c>
      <c r="E9028" s="172" t="str">
        <f>IFERROR(VLOOKUP(C9028,[1]MASTER!C:F,4,FALSE),"")</f>
        <v/>
      </c>
      <c r="F9028" s="172" t="str">
        <f>IFERROR(VLOOKUP(C9028,[1]MASTER!C:F,3,FALSE),"")</f>
        <v/>
      </c>
      <c r="G9028" s="175" t="str">
        <f>IFERROR(LOOKUP(C9028,[1]MASTER!C:C,[1]MASTER!B:B),"")</f>
        <v/>
      </c>
      <c r="H9028" s="176" t="str">
        <f>IFERROR(VLOOKUP(C9028,[1]MASTER!C:G,5,FALSE),"")</f>
        <v/>
      </c>
    </row>
    <row r="9029" spans="1:8" ht="15.75">
      <c r="A9029" s="52">
        <v>9058</v>
      </c>
      <c r="B9029" s="233"/>
      <c r="D9029" s="55" t="e">
        <f>VLOOKUP(C9029,#REF!,2,FALSE)</f>
        <v>#REF!</v>
      </c>
      <c r="E9029" s="172" t="str">
        <f>IFERROR(VLOOKUP(C9029,[1]MASTER!C:F,4,FALSE),"")</f>
        <v/>
      </c>
      <c r="F9029" s="172" t="str">
        <f>IFERROR(VLOOKUP(C9029,[1]MASTER!C:F,3,FALSE),"")</f>
        <v/>
      </c>
      <c r="G9029" s="175" t="str">
        <f>IFERROR(LOOKUP(C9029,[1]MASTER!C:C,[1]MASTER!B:B),"")</f>
        <v/>
      </c>
      <c r="H9029" s="176" t="str">
        <f>IFERROR(VLOOKUP(C9029,[1]MASTER!C:G,5,FALSE),"")</f>
        <v/>
      </c>
    </row>
    <row r="9030" spans="1:8" ht="15.75">
      <c r="A9030" s="109">
        <v>9059</v>
      </c>
      <c r="B9030" s="120"/>
      <c r="D9030" s="55" t="e">
        <f>VLOOKUP(C9030,#REF!,2,FALSE)</f>
        <v>#REF!</v>
      </c>
      <c r="E9030" s="172" t="str">
        <f>IFERROR(VLOOKUP(C9030,[1]MASTER!C:F,4,FALSE),"")</f>
        <v/>
      </c>
      <c r="F9030" s="172" t="str">
        <f>IFERROR(VLOOKUP(C9030,[1]MASTER!C:F,3,FALSE),"")</f>
        <v/>
      </c>
      <c r="G9030" s="175" t="str">
        <f>IFERROR(LOOKUP(C9030,[1]MASTER!C:C,[1]MASTER!B:B),"")</f>
        <v/>
      </c>
      <c r="H9030" s="176" t="str">
        <f>IFERROR(VLOOKUP(C9030,[1]MASTER!C:G,5,FALSE),"")</f>
        <v/>
      </c>
    </row>
    <row r="9031" spans="1:8" ht="15.75">
      <c r="A9031" s="52">
        <v>9060</v>
      </c>
      <c r="B9031" s="233"/>
      <c r="D9031" s="55" t="e">
        <f>VLOOKUP(C9031,#REF!,2,FALSE)</f>
        <v>#REF!</v>
      </c>
      <c r="E9031" s="172" t="str">
        <f>IFERROR(VLOOKUP(C9031,[1]MASTER!C:F,4,FALSE),"")</f>
        <v/>
      </c>
      <c r="F9031" s="172" t="str">
        <f>IFERROR(VLOOKUP(C9031,[1]MASTER!C:F,3,FALSE),"")</f>
        <v/>
      </c>
      <c r="G9031" s="175" t="str">
        <f>IFERROR(LOOKUP(C9031,[1]MASTER!C:C,[1]MASTER!B:B),"")</f>
        <v/>
      </c>
      <c r="H9031" s="176" t="str">
        <f>IFERROR(VLOOKUP(C9031,[1]MASTER!C:G,5,FALSE),"")</f>
        <v/>
      </c>
    </row>
    <row r="9032" spans="1:8" ht="15.75">
      <c r="A9032" s="109">
        <v>9061</v>
      </c>
      <c r="B9032" s="120"/>
      <c r="D9032" s="55" t="e">
        <f>VLOOKUP(C9032,#REF!,2,FALSE)</f>
        <v>#REF!</v>
      </c>
      <c r="E9032" s="172" t="str">
        <f>IFERROR(VLOOKUP(C9032,[1]MASTER!C:F,4,FALSE),"")</f>
        <v/>
      </c>
      <c r="F9032" s="172" t="str">
        <f>IFERROR(VLOOKUP(C9032,[1]MASTER!C:F,3,FALSE),"")</f>
        <v/>
      </c>
      <c r="G9032" s="175" t="str">
        <f>IFERROR(LOOKUP(C9032,[1]MASTER!C:C,[1]MASTER!B:B),"")</f>
        <v/>
      </c>
      <c r="H9032" s="176" t="str">
        <f>IFERROR(VLOOKUP(C9032,[1]MASTER!C:G,5,FALSE),"")</f>
        <v/>
      </c>
    </row>
    <row r="9033" spans="1:8" ht="15.75">
      <c r="A9033" s="52">
        <v>9062</v>
      </c>
      <c r="B9033" s="233"/>
      <c r="D9033" s="55" t="e">
        <f>VLOOKUP(C9033,#REF!,2,FALSE)</f>
        <v>#REF!</v>
      </c>
      <c r="E9033" s="172" t="str">
        <f>IFERROR(VLOOKUP(C9033,[1]MASTER!C:F,4,FALSE),"")</f>
        <v/>
      </c>
      <c r="F9033" s="172" t="str">
        <f>IFERROR(VLOOKUP(C9033,[1]MASTER!C:F,3,FALSE),"")</f>
        <v/>
      </c>
      <c r="G9033" s="175" t="str">
        <f>IFERROR(LOOKUP(C9033,[1]MASTER!C:C,[1]MASTER!B:B),"")</f>
        <v/>
      </c>
      <c r="H9033" s="176" t="str">
        <f>IFERROR(VLOOKUP(C9033,[1]MASTER!C:G,5,FALSE),"")</f>
        <v/>
      </c>
    </row>
    <row r="9034" spans="1:8" ht="15.75">
      <c r="A9034" s="109">
        <v>9063</v>
      </c>
      <c r="B9034" s="120"/>
      <c r="D9034" s="55" t="e">
        <f>VLOOKUP(C9034,#REF!,2,FALSE)</f>
        <v>#REF!</v>
      </c>
      <c r="E9034" s="172" t="str">
        <f>IFERROR(VLOOKUP(C9034,[1]MASTER!C:F,4,FALSE),"")</f>
        <v/>
      </c>
      <c r="F9034" s="172" t="str">
        <f>IFERROR(VLOOKUP(C9034,[1]MASTER!C:F,3,FALSE),"")</f>
        <v/>
      </c>
      <c r="G9034" s="175" t="str">
        <f>IFERROR(LOOKUP(C9034,[1]MASTER!C:C,[1]MASTER!B:B),"")</f>
        <v/>
      </c>
      <c r="H9034" s="176" t="str">
        <f>IFERROR(VLOOKUP(C9034,[1]MASTER!C:G,5,FALSE),"")</f>
        <v/>
      </c>
    </row>
    <row r="9035" spans="1:8" ht="15.75">
      <c r="A9035" s="52">
        <v>9064</v>
      </c>
      <c r="B9035" s="233"/>
      <c r="D9035" s="55" t="e">
        <f>VLOOKUP(C9035,#REF!,2,FALSE)</f>
        <v>#REF!</v>
      </c>
      <c r="E9035" s="172" t="str">
        <f>IFERROR(VLOOKUP(C9035,[1]MASTER!C:F,4,FALSE),"")</f>
        <v/>
      </c>
      <c r="F9035" s="172" t="str">
        <f>IFERROR(VLOOKUP(C9035,[1]MASTER!C:F,3,FALSE),"")</f>
        <v/>
      </c>
      <c r="G9035" s="175" t="str">
        <f>IFERROR(LOOKUP(C9035,[1]MASTER!C:C,[1]MASTER!B:B),"")</f>
        <v/>
      </c>
      <c r="H9035" s="176" t="str">
        <f>IFERROR(VLOOKUP(C9035,[1]MASTER!C:G,5,FALSE),"")</f>
        <v/>
      </c>
    </row>
    <row r="9036" spans="1:8" ht="15.75">
      <c r="A9036" s="109">
        <v>9065</v>
      </c>
      <c r="B9036" s="120"/>
      <c r="D9036" s="55" t="e">
        <f>VLOOKUP(C9036,#REF!,2,FALSE)</f>
        <v>#REF!</v>
      </c>
      <c r="E9036" s="172" t="str">
        <f>IFERROR(VLOOKUP(C9036,[1]MASTER!C:F,4,FALSE),"")</f>
        <v/>
      </c>
      <c r="F9036" s="172" t="str">
        <f>IFERROR(VLOOKUP(C9036,[1]MASTER!C:F,3,FALSE),"")</f>
        <v/>
      </c>
      <c r="G9036" s="175" t="str">
        <f>IFERROR(LOOKUP(C9036,[1]MASTER!C:C,[1]MASTER!B:B),"")</f>
        <v/>
      </c>
      <c r="H9036" s="176" t="str">
        <f>IFERROR(VLOOKUP(C9036,[1]MASTER!C:G,5,FALSE),"")</f>
        <v/>
      </c>
    </row>
    <row r="9037" spans="1:8" ht="15.75">
      <c r="A9037" s="52">
        <v>9066</v>
      </c>
      <c r="B9037" s="233"/>
      <c r="D9037" s="55" t="e">
        <f>VLOOKUP(C9037,#REF!,2,FALSE)</f>
        <v>#REF!</v>
      </c>
      <c r="E9037" s="172" t="str">
        <f>IFERROR(VLOOKUP(C9037,[1]MASTER!C:F,4,FALSE),"")</f>
        <v/>
      </c>
      <c r="F9037" s="172" t="str">
        <f>IFERROR(VLOOKUP(C9037,[1]MASTER!C:F,3,FALSE),"")</f>
        <v/>
      </c>
      <c r="G9037" s="175" t="str">
        <f>IFERROR(LOOKUP(C9037,[1]MASTER!C:C,[1]MASTER!B:B),"")</f>
        <v/>
      </c>
      <c r="H9037" s="176" t="str">
        <f>IFERROR(VLOOKUP(C9037,[1]MASTER!C:G,5,FALSE),"")</f>
        <v/>
      </c>
    </row>
    <row r="9038" spans="1:8" ht="15.75">
      <c r="A9038" s="109">
        <v>9067</v>
      </c>
      <c r="B9038" s="120"/>
      <c r="D9038" s="55" t="e">
        <f>VLOOKUP(C9038,#REF!,2,FALSE)</f>
        <v>#REF!</v>
      </c>
      <c r="E9038" s="172" t="str">
        <f>IFERROR(VLOOKUP(C9038,[1]MASTER!C:F,4,FALSE),"")</f>
        <v/>
      </c>
      <c r="F9038" s="172" t="str">
        <f>IFERROR(VLOOKUP(C9038,[1]MASTER!C:F,3,FALSE),"")</f>
        <v/>
      </c>
      <c r="G9038" s="175" t="str">
        <f>IFERROR(LOOKUP(C9038,[1]MASTER!C:C,[1]MASTER!B:B),"")</f>
        <v/>
      </c>
      <c r="H9038" s="176" t="str">
        <f>IFERROR(VLOOKUP(C9038,[1]MASTER!C:G,5,FALSE),"")</f>
        <v/>
      </c>
    </row>
    <row r="9039" spans="1:8" ht="15.75">
      <c r="A9039" s="52">
        <v>9068</v>
      </c>
      <c r="B9039" s="233"/>
      <c r="D9039" s="55" t="e">
        <f>VLOOKUP(C9039,#REF!,2,FALSE)</f>
        <v>#REF!</v>
      </c>
      <c r="E9039" s="172" t="str">
        <f>IFERROR(VLOOKUP(C9039,[1]MASTER!C:F,4,FALSE),"")</f>
        <v/>
      </c>
      <c r="F9039" s="172" t="str">
        <f>IFERROR(VLOOKUP(C9039,[1]MASTER!C:F,3,FALSE),"")</f>
        <v/>
      </c>
      <c r="G9039" s="175" t="str">
        <f>IFERROR(LOOKUP(C9039,[1]MASTER!C:C,[1]MASTER!B:B),"")</f>
        <v/>
      </c>
      <c r="H9039" s="176" t="str">
        <f>IFERROR(VLOOKUP(C9039,[1]MASTER!C:G,5,FALSE),"")</f>
        <v/>
      </c>
    </row>
    <row r="9040" spans="1:8" ht="15.75">
      <c r="A9040" s="109">
        <v>9069</v>
      </c>
      <c r="B9040" s="120"/>
      <c r="D9040" s="55" t="e">
        <f>VLOOKUP(C9040,#REF!,2,FALSE)</f>
        <v>#REF!</v>
      </c>
      <c r="E9040" s="172" t="str">
        <f>IFERROR(VLOOKUP(C9040,[1]MASTER!C:F,4,FALSE),"")</f>
        <v/>
      </c>
      <c r="F9040" s="172" t="str">
        <f>IFERROR(VLOOKUP(C9040,[1]MASTER!C:F,3,FALSE),"")</f>
        <v/>
      </c>
      <c r="G9040" s="175" t="str">
        <f>IFERROR(LOOKUP(C9040,[1]MASTER!C:C,[1]MASTER!B:B),"")</f>
        <v/>
      </c>
      <c r="H9040" s="176" t="str">
        <f>IFERROR(VLOOKUP(C9040,[1]MASTER!C:G,5,FALSE),"")</f>
        <v/>
      </c>
    </row>
    <row r="9041" spans="1:8" ht="15.75">
      <c r="A9041" s="52">
        <v>9070</v>
      </c>
      <c r="B9041" s="233"/>
      <c r="D9041" s="55" t="e">
        <f>VLOOKUP(C9041,#REF!,2,FALSE)</f>
        <v>#REF!</v>
      </c>
      <c r="E9041" s="172" t="str">
        <f>IFERROR(VLOOKUP(C9041,[1]MASTER!C:F,4,FALSE),"")</f>
        <v/>
      </c>
      <c r="F9041" s="172" t="str">
        <f>IFERROR(VLOOKUP(C9041,[1]MASTER!C:F,3,FALSE),"")</f>
        <v/>
      </c>
      <c r="G9041" s="175" t="str">
        <f>IFERROR(LOOKUP(C9041,[1]MASTER!C:C,[1]MASTER!B:B),"")</f>
        <v/>
      </c>
      <c r="H9041" s="176" t="str">
        <f>IFERROR(VLOOKUP(C9041,[1]MASTER!C:G,5,FALSE),"")</f>
        <v/>
      </c>
    </row>
    <row r="9042" spans="1:8" ht="15.75">
      <c r="A9042" s="109">
        <v>9071</v>
      </c>
      <c r="B9042" s="120"/>
      <c r="D9042" s="55" t="e">
        <f>VLOOKUP(C9042,#REF!,2,FALSE)</f>
        <v>#REF!</v>
      </c>
      <c r="E9042" s="172" t="str">
        <f>IFERROR(VLOOKUP(C9042,[1]MASTER!C:F,4,FALSE),"")</f>
        <v/>
      </c>
      <c r="F9042" s="172" t="str">
        <f>IFERROR(VLOOKUP(C9042,[1]MASTER!C:F,3,FALSE),"")</f>
        <v/>
      </c>
      <c r="G9042" s="175" t="str">
        <f>IFERROR(LOOKUP(C9042,[1]MASTER!C:C,[1]MASTER!B:B),"")</f>
        <v/>
      </c>
      <c r="H9042" s="176" t="str">
        <f>IFERROR(VLOOKUP(C9042,[1]MASTER!C:G,5,FALSE),"")</f>
        <v/>
      </c>
    </row>
    <row r="9043" spans="1:8" ht="15.75">
      <c r="A9043" s="52">
        <v>9072</v>
      </c>
      <c r="B9043" s="233"/>
      <c r="D9043" s="55" t="e">
        <f>VLOOKUP(C9043,#REF!,2,FALSE)</f>
        <v>#REF!</v>
      </c>
      <c r="E9043" s="172" t="str">
        <f>IFERROR(VLOOKUP(C9043,[1]MASTER!C:F,4,FALSE),"")</f>
        <v/>
      </c>
      <c r="F9043" s="172" t="str">
        <f>IFERROR(VLOOKUP(C9043,[1]MASTER!C:F,3,FALSE),"")</f>
        <v/>
      </c>
      <c r="G9043" s="175" t="str">
        <f>IFERROR(LOOKUP(C9043,[1]MASTER!C:C,[1]MASTER!B:B),"")</f>
        <v/>
      </c>
      <c r="H9043" s="176" t="str">
        <f>IFERROR(VLOOKUP(C9043,[1]MASTER!C:G,5,FALSE),"")</f>
        <v/>
      </c>
    </row>
    <row r="9044" spans="1:8" ht="15.75">
      <c r="A9044" s="109">
        <v>9073</v>
      </c>
      <c r="B9044" s="120"/>
      <c r="D9044" s="55" t="e">
        <f>VLOOKUP(C9044,#REF!,2,FALSE)</f>
        <v>#REF!</v>
      </c>
      <c r="E9044" s="172" t="str">
        <f>IFERROR(VLOOKUP(C9044,[1]MASTER!C:F,4,FALSE),"")</f>
        <v/>
      </c>
      <c r="F9044" s="172" t="str">
        <f>IFERROR(VLOOKUP(C9044,[1]MASTER!C:F,3,FALSE),"")</f>
        <v/>
      </c>
      <c r="G9044" s="175" t="str">
        <f>IFERROR(LOOKUP(C9044,[1]MASTER!C:C,[1]MASTER!B:B),"")</f>
        <v/>
      </c>
      <c r="H9044" s="176" t="str">
        <f>IFERROR(VLOOKUP(C9044,[1]MASTER!C:G,5,FALSE),"")</f>
        <v/>
      </c>
    </row>
    <row r="9045" spans="1:8" ht="15.75">
      <c r="A9045" s="52">
        <v>9074</v>
      </c>
      <c r="B9045" s="233"/>
      <c r="D9045" s="55" t="e">
        <f>VLOOKUP(C9045,#REF!,2,FALSE)</f>
        <v>#REF!</v>
      </c>
      <c r="E9045" s="172" t="str">
        <f>IFERROR(VLOOKUP(C9045,[1]MASTER!C:F,4,FALSE),"")</f>
        <v/>
      </c>
      <c r="F9045" s="172" t="str">
        <f>IFERROR(VLOOKUP(C9045,[1]MASTER!C:F,3,FALSE),"")</f>
        <v/>
      </c>
      <c r="G9045" s="175" t="str">
        <f>IFERROR(LOOKUP(C9045,[1]MASTER!C:C,[1]MASTER!B:B),"")</f>
        <v/>
      </c>
      <c r="H9045" s="176" t="str">
        <f>IFERROR(VLOOKUP(C9045,[1]MASTER!C:G,5,FALSE),"")</f>
        <v/>
      </c>
    </row>
    <row r="9046" spans="1:8" ht="15.75">
      <c r="A9046" s="109">
        <v>9075</v>
      </c>
      <c r="B9046" s="120"/>
      <c r="D9046" s="55" t="e">
        <f>VLOOKUP(C9046,#REF!,2,FALSE)</f>
        <v>#REF!</v>
      </c>
      <c r="E9046" s="172" t="str">
        <f>IFERROR(VLOOKUP(C9046,[1]MASTER!C:F,4,FALSE),"")</f>
        <v/>
      </c>
      <c r="F9046" s="172" t="str">
        <f>IFERROR(VLOOKUP(C9046,[1]MASTER!C:F,3,FALSE),"")</f>
        <v/>
      </c>
      <c r="G9046" s="175" t="str">
        <f>IFERROR(LOOKUP(C9046,[1]MASTER!C:C,[1]MASTER!B:B),"")</f>
        <v/>
      </c>
      <c r="H9046" s="176" t="str">
        <f>IFERROR(VLOOKUP(C9046,[1]MASTER!C:G,5,FALSE),"")</f>
        <v/>
      </c>
    </row>
    <row r="9047" spans="1:8" ht="15.75">
      <c r="A9047" s="52">
        <v>9076</v>
      </c>
      <c r="B9047" s="233"/>
      <c r="D9047" s="55" t="e">
        <f>VLOOKUP(C9047,#REF!,2,FALSE)</f>
        <v>#REF!</v>
      </c>
      <c r="E9047" s="172" t="str">
        <f>IFERROR(VLOOKUP(C9047,[1]MASTER!C:F,4,FALSE),"")</f>
        <v/>
      </c>
      <c r="F9047" s="172" t="str">
        <f>IFERROR(VLOOKUP(C9047,[1]MASTER!C:F,3,FALSE),"")</f>
        <v/>
      </c>
      <c r="G9047" s="175" t="str">
        <f>IFERROR(LOOKUP(C9047,[1]MASTER!C:C,[1]MASTER!B:B),"")</f>
        <v/>
      </c>
      <c r="H9047" s="176" t="str">
        <f>IFERROR(VLOOKUP(C9047,[1]MASTER!C:G,5,FALSE),"")</f>
        <v/>
      </c>
    </row>
    <row r="9048" spans="1:8" ht="15.75">
      <c r="A9048" s="109">
        <v>9077</v>
      </c>
      <c r="B9048" s="120"/>
      <c r="D9048" s="55" t="e">
        <f>VLOOKUP(C9048,#REF!,2,FALSE)</f>
        <v>#REF!</v>
      </c>
      <c r="E9048" s="172" t="str">
        <f>IFERROR(VLOOKUP(C9048,[1]MASTER!C:F,4,FALSE),"")</f>
        <v/>
      </c>
      <c r="F9048" s="172" t="str">
        <f>IFERROR(VLOOKUP(C9048,[1]MASTER!C:F,3,FALSE),"")</f>
        <v/>
      </c>
      <c r="G9048" s="175" t="str">
        <f>IFERROR(LOOKUP(C9048,[1]MASTER!C:C,[1]MASTER!B:B),"")</f>
        <v/>
      </c>
      <c r="H9048" s="176" t="str">
        <f>IFERROR(VLOOKUP(C9048,[1]MASTER!C:G,5,FALSE),"")</f>
        <v/>
      </c>
    </row>
    <row r="9049" spans="1:8" ht="15.75">
      <c r="A9049" s="52">
        <v>9078</v>
      </c>
      <c r="B9049" s="233"/>
      <c r="D9049" s="55" t="e">
        <f>VLOOKUP(C9049,#REF!,2,FALSE)</f>
        <v>#REF!</v>
      </c>
      <c r="E9049" s="172" t="str">
        <f>IFERROR(VLOOKUP(C9049,[1]MASTER!C:F,4,FALSE),"")</f>
        <v/>
      </c>
      <c r="F9049" s="172" t="str">
        <f>IFERROR(VLOOKUP(C9049,[1]MASTER!C:F,3,FALSE),"")</f>
        <v/>
      </c>
      <c r="G9049" s="175" t="str">
        <f>IFERROR(LOOKUP(C9049,[1]MASTER!C:C,[1]MASTER!B:B),"")</f>
        <v/>
      </c>
      <c r="H9049" s="176" t="str">
        <f>IFERROR(VLOOKUP(C9049,[1]MASTER!C:G,5,FALSE),"")</f>
        <v/>
      </c>
    </row>
    <row r="9050" spans="1:8" ht="15.75">
      <c r="A9050" s="109">
        <v>9079</v>
      </c>
      <c r="B9050" s="120"/>
      <c r="D9050" s="55" t="e">
        <f>VLOOKUP(C9050,#REF!,2,FALSE)</f>
        <v>#REF!</v>
      </c>
      <c r="E9050" s="172" t="str">
        <f>IFERROR(VLOOKUP(C9050,[1]MASTER!C:F,4,FALSE),"")</f>
        <v/>
      </c>
      <c r="F9050" s="172" t="str">
        <f>IFERROR(VLOOKUP(C9050,[1]MASTER!C:F,3,FALSE),"")</f>
        <v/>
      </c>
      <c r="G9050" s="175" t="str">
        <f>IFERROR(LOOKUP(C9050,[1]MASTER!C:C,[1]MASTER!B:B),"")</f>
        <v/>
      </c>
      <c r="H9050" s="176" t="str">
        <f>IFERROR(VLOOKUP(C9050,[1]MASTER!C:G,5,FALSE),"")</f>
        <v/>
      </c>
    </row>
    <row r="9051" spans="1:8" ht="15.75">
      <c r="A9051" s="52">
        <v>9080</v>
      </c>
      <c r="B9051" s="233"/>
      <c r="D9051" s="55" t="e">
        <f>VLOOKUP(C9051,#REF!,2,FALSE)</f>
        <v>#REF!</v>
      </c>
      <c r="E9051" s="172" t="str">
        <f>IFERROR(VLOOKUP(C9051,[1]MASTER!C:F,4,FALSE),"")</f>
        <v/>
      </c>
      <c r="F9051" s="172" t="str">
        <f>IFERROR(VLOOKUP(C9051,[1]MASTER!C:F,3,FALSE),"")</f>
        <v/>
      </c>
      <c r="G9051" s="175" t="str">
        <f>IFERROR(LOOKUP(C9051,[1]MASTER!C:C,[1]MASTER!B:B),"")</f>
        <v/>
      </c>
      <c r="H9051" s="176" t="str">
        <f>IFERROR(VLOOKUP(C9051,[1]MASTER!C:G,5,FALSE),"")</f>
        <v/>
      </c>
    </row>
    <row r="9052" spans="1:8" ht="15.75">
      <c r="A9052" s="109">
        <v>9081</v>
      </c>
      <c r="B9052" s="120"/>
      <c r="D9052" s="55" t="e">
        <f>VLOOKUP(C9052,#REF!,2,FALSE)</f>
        <v>#REF!</v>
      </c>
      <c r="E9052" s="172" t="str">
        <f>IFERROR(VLOOKUP(C9052,[1]MASTER!C:F,4,FALSE),"")</f>
        <v/>
      </c>
      <c r="F9052" s="172" t="str">
        <f>IFERROR(VLOOKUP(C9052,[1]MASTER!C:F,3,FALSE),"")</f>
        <v/>
      </c>
      <c r="G9052" s="175" t="str">
        <f>IFERROR(LOOKUP(C9052,[1]MASTER!C:C,[1]MASTER!B:B),"")</f>
        <v/>
      </c>
      <c r="H9052" s="176" t="str">
        <f>IFERROR(VLOOKUP(C9052,[1]MASTER!C:G,5,FALSE),"")</f>
        <v/>
      </c>
    </row>
    <row r="9053" spans="1:8" ht="15.75">
      <c r="A9053" s="52">
        <v>9082</v>
      </c>
      <c r="B9053" s="233"/>
      <c r="D9053" s="55" t="e">
        <f>VLOOKUP(C9053,#REF!,2,FALSE)</f>
        <v>#REF!</v>
      </c>
      <c r="E9053" s="172" t="str">
        <f>IFERROR(VLOOKUP(C9053,[1]MASTER!C:F,4,FALSE),"")</f>
        <v/>
      </c>
      <c r="F9053" s="172" t="str">
        <f>IFERROR(VLOOKUP(C9053,[1]MASTER!C:F,3,FALSE),"")</f>
        <v/>
      </c>
      <c r="G9053" s="175" t="str">
        <f>IFERROR(LOOKUP(C9053,[1]MASTER!C:C,[1]MASTER!B:B),"")</f>
        <v/>
      </c>
      <c r="H9053" s="176" t="str">
        <f>IFERROR(VLOOKUP(C9053,[1]MASTER!C:G,5,FALSE),"")</f>
        <v/>
      </c>
    </row>
    <row r="9054" spans="1:8" ht="15.75">
      <c r="A9054" s="109">
        <v>9083</v>
      </c>
      <c r="B9054" s="120"/>
      <c r="D9054" s="55" t="e">
        <f>VLOOKUP(C9054,#REF!,2,FALSE)</f>
        <v>#REF!</v>
      </c>
      <c r="E9054" s="172" t="str">
        <f>IFERROR(VLOOKUP(C9054,[1]MASTER!C:F,4,FALSE),"")</f>
        <v/>
      </c>
      <c r="F9054" s="172" t="str">
        <f>IFERROR(VLOOKUP(C9054,[1]MASTER!C:F,3,FALSE),"")</f>
        <v/>
      </c>
      <c r="G9054" s="175" t="str">
        <f>IFERROR(LOOKUP(C9054,[1]MASTER!C:C,[1]MASTER!B:B),"")</f>
        <v/>
      </c>
      <c r="H9054" s="176" t="str">
        <f>IFERROR(VLOOKUP(C9054,[1]MASTER!C:G,5,FALSE),"")</f>
        <v/>
      </c>
    </row>
    <row r="9055" spans="1:8" ht="15.75">
      <c r="A9055" s="52">
        <v>9084</v>
      </c>
      <c r="B9055" s="233"/>
      <c r="D9055" s="55" t="e">
        <f>VLOOKUP(C9055,#REF!,2,FALSE)</f>
        <v>#REF!</v>
      </c>
      <c r="E9055" s="172" t="str">
        <f>IFERROR(VLOOKUP(C9055,[1]MASTER!C:F,4,FALSE),"")</f>
        <v/>
      </c>
      <c r="F9055" s="172" t="str">
        <f>IFERROR(VLOOKUP(C9055,[1]MASTER!C:F,3,FALSE),"")</f>
        <v/>
      </c>
      <c r="G9055" s="175" t="str">
        <f>IFERROR(LOOKUP(C9055,[1]MASTER!C:C,[1]MASTER!B:B),"")</f>
        <v/>
      </c>
      <c r="H9055" s="176" t="str">
        <f>IFERROR(VLOOKUP(C9055,[1]MASTER!C:G,5,FALSE),"")</f>
        <v/>
      </c>
    </row>
    <row r="9056" spans="1:8" ht="15.75">
      <c r="A9056" s="109">
        <v>9085</v>
      </c>
      <c r="B9056" s="120"/>
      <c r="D9056" s="55" t="e">
        <f>VLOOKUP(C9056,#REF!,2,FALSE)</f>
        <v>#REF!</v>
      </c>
      <c r="E9056" s="172" t="str">
        <f>IFERROR(VLOOKUP(C9056,[1]MASTER!C:F,4,FALSE),"")</f>
        <v/>
      </c>
      <c r="F9056" s="172" t="str">
        <f>IFERROR(VLOOKUP(C9056,[1]MASTER!C:F,3,FALSE),"")</f>
        <v/>
      </c>
      <c r="G9056" s="175" t="str">
        <f>IFERROR(LOOKUP(C9056,[1]MASTER!C:C,[1]MASTER!B:B),"")</f>
        <v/>
      </c>
      <c r="H9056" s="176" t="str">
        <f>IFERROR(VLOOKUP(C9056,[1]MASTER!C:G,5,FALSE),"")</f>
        <v/>
      </c>
    </row>
    <row r="9057" spans="1:8" ht="15.75">
      <c r="A9057" s="52">
        <v>9086</v>
      </c>
      <c r="B9057" s="233"/>
      <c r="D9057" s="55" t="e">
        <f>VLOOKUP(C9057,#REF!,2,FALSE)</f>
        <v>#REF!</v>
      </c>
      <c r="E9057" s="172" t="str">
        <f>IFERROR(VLOOKUP(C9057,[1]MASTER!C:F,4,FALSE),"")</f>
        <v/>
      </c>
      <c r="F9057" s="172" t="str">
        <f>IFERROR(VLOOKUP(C9057,[1]MASTER!C:F,3,FALSE),"")</f>
        <v/>
      </c>
      <c r="G9057" s="175" t="str">
        <f>IFERROR(LOOKUP(C9057,[1]MASTER!C:C,[1]MASTER!B:B),"")</f>
        <v/>
      </c>
      <c r="H9057" s="176" t="str">
        <f>IFERROR(VLOOKUP(C9057,[1]MASTER!C:G,5,FALSE),"")</f>
        <v/>
      </c>
    </row>
    <row r="9058" spans="1:8" ht="15.75">
      <c r="A9058" s="109">
        <v>9087</v>
      </c>
      <c r="B9058" s="120"/>
      <c r="D9058" s="55" t="e">
        <f>VLOOKUP(C9058,#REF!,2,FALSE)</f>
        <v>#REF!</v>
      </c>
      <c r="E9058" s="172" t="str">
        <f>IFERROR(VLOOKUP(C9058,[1]MASTER!C:F,4,FALSE),"")</f>
        <v/>
      </c>
      <c r="F9058" s="172" t="str">
        <f>IFERROR(VLOOKUP(C9058,[1]MASTER!C:F,3,FALSE),"")</f>
        <v/>
      </c>
      <c r="G9058" s="175" t="str">
        <f>IFERROR(LOOKUP(C9058,[1]MASTER!C:C,[1]MASTER!B:B),"")</f>
        <v/>
      </c>
      <c r="H9058" s="176" t="str">
        <f>IFERROR(VLOOKUP(C9058,[1]MASTER!C:G,5,FALSE),"")</f>
        <v/>
      </c>
    </row>
    <row r="9059" spans="1:8" ht="15.75">
      <c r="A9059" s="52">
        <v>9088</v>
      </c>
      <c r="B9059" s="233"/>
      <c r="D9059" s="55" t="e">
        <f>VLOOKUP(C9059,#REF!,2,FALSE)</f>
        <v>#REF!</v>
      </c>
      <c r="E9059" s="172" t="str">
        <f>IFERROR(VLOOKUP(C9059,[1]MASTER!C:F,4,FALSE),"")</f>
        <v/>
      </c>
      <c r="F9059" s="172" t="str">
        <f>IFERROR(VLOOKUP(C9059,[1]MASTER!C:F,3,FALSE),"")</f>
        <v/>
      </c>
      <c r="G9059" s="175" t="str">
        <f>IFERROR(LOOKUP(C9059,[1]MASTER!C:C,[1]MASTER!B:B),"")</f>
        <v/>
      </c>
      <c r="H9059" s="176" t="str">
        <f>IFERROR(VLOOKUP(C9059,[1]MASTER!C:G,5,FALSE),"")</f>
        <v/>
      </c>
    </row>
    <row r="9060" spans="1:8" ht="15.75">
      <c r="A9060" s="109">
        <v>9089</v>
      </c>
      <c r="B9060" s="120"/>
      <c r="D9060" s="55" t="e">
        <f>VLOOKUP(C9060,#REF!,2,FALSE)</f>
        <v>#REF!</v>
      </c>
      <c r="E9060" s="172" t="str">
        <f>IFERROR(VLOOKUP(C9060,[1]MASTER!C:F,4,FALSE),"")</f>
        <v/>
      </c>
      <c r="F9060" s="172" t="str">
        <f>IFERROR(VLOOKUP(C9060,[1]MASTER!C:F,3,FALSE),"")</f>
        <v/>
      </c>
      <c r="G9060" s="175" t="str">
        <f>IFERROR(LOOKUP(C9060,[1]MASTER!C:C,[1]MASTER!B:B),"")</f>
        <v/>
      </c>
      <c r="H9060" s="176" t="str">
        <f>IFERROR(VLOOKUP(C9060,[1]MASTER!C:G,5,FALSE),"")</f>
        <v/>
      </c>
    </row>
    <row r="9061" spans="1:8" ht="15.75">
      <c r="A9061" s="52">
        <v>9090</v>
      </c>
      <c r="B9061" s="233"/>
      <c r="D9061" s="55" t="e">
        <f>VLOOKUP(C9061,#REF!,2,FALSE)</f>
        <v>#REF!</v>
      </c>
      <c r="E9061" s="172" t="str">
        <f>IFERROR(VLOOKUP(C9061,[1]MASTER!C:F,4,FALSE),"")</f>
        <v/>
      </c>
      <c r="F9061" s="172" t="str">
        <f>IFERROR(VLOOKUP(C9061,[1]MASTER!C:F,3,FALSE),"")</f>
        <v/>
      </c>
      <c r="G9061" s="175" t="str">
        <f>IFERROR(LOOKUP(C9061,[1]MASTER!C:C,[1]MASTER!B:B),"")</f>
        <v/>
      </c>
      <c r="H9061" s="176" t="str">
        <f>IFERROR(VLOOKUP(C9061,[1]MASTER!C:G,5,FALSE),"")</f>
        <v/>
      </c>
    </row>
    <row r="9062" spans="1:8" ht="15.75">
      <c r="A9062" s="109">
        <v>9091</v>
      </c>
      <c r="B9062" s="120"/>
      <c r="D9062" s="55" t="e">
        <f>VLOOKUP(C9062,#REF!,2,FALSE)</f>
        <v>#REF!</v>
      </c>
      <c r="E9062" s="172" t="str">
        <f>IFERROR(VLOOKUP(C9062,[1]MASTER!C:F,4,FALSE),"")</f>
        <v/>
      </c>
      <c r="F9062" s="172" t="str">
        <f>IFERROR(VLOOKUP(C9062,[1]MASTER!C:F,3,FALSE),"")</f>
        <v/>
      </c>
      <c r="G9062" s="175" t="str">
        <f>IFERROR(LOOKUP(C9062,[1]MASTER!C:C,[1]MASTER!B:B),"")</f>
        <v/>
      </c>
      <c r="H9062" s="176" t="str">
        <f>IFERROR(VLOOKUP(C9062,[1]MASTER!C:G,5,FALSE),"")</f>
        <v/>
      </c>
    </row>
    <row r="9063" spans="1:8" ht="15.75">
      <c r="A9063" s="52">
        <v>9092</v>
      </c>
      <c r="B9063" s="233"/>
      <c r="D9063" s="55" t="e">
        <f>VLOOKUP(C9063,#REF!,2,FALSE)</f>
        <v>#REF!</v>
      </c>
      <c r="E9063" s="172" t="str">
        <f>IFERROR(VLOOKUP(C9063,[1]MASTER!C:F,4,FALSE),"")</f>
        <v/>
      </c>
      <c r="F9063" s="172" t="str">
        <f>IFERROR(VLOOKUP(C9063,[1]MASTER!C:F,3,FALSE),"")</f>
        <v/>
      </c>
      <c r="G9063" s="175" t="str">
        <f>IFERROR(LOOKUP(C9063,[1]MASTER!C:C,[1]MASTER!B:B),"")</f>
        <v/>
      </c>
      <c r="H9063" s="176" t="str">
        <f>IFERROR(VLOOKUP(C9063,[1]MASTER!C:G,5,FALSE),"")</f>
        <v/>
      </c>
    </row>
    <row r="9064" spans="1:8" ht="15.75">
      <c r="A9064" s="109">
        <v>9093</v>
      </c>
      <c r="B9064" s="120"/>
      <c r="D9064" s="55" t="e">
        <f>VLOOKUP(C9064,#REF!,2,FALSE)</f>
        <v>#REF!</v>
      </c>
      <c r="E9064" s="172" t="str">
        <f>IFERROR(VLOOKUP(C9064,[1]MASTER!C:F,4,FALSE),"")</f>
        <v/>
      </c>
      <c r="F9064" s="172" t="str">
        <f>IFERROR(VLOOKUP(C9064,[1]MASTER!C:F,3,FALSE),"")</f>
        <v/>
      </c>
      <c r="G9064" s="175" t="str">
        <f>IFERROR(LOOKUP(C9064,[1]MASTER!C:C,[1]MASTER!B:B),"")</f>
        <v/>
      </c>
      <c r="H9064" s="176" t="str">
        <f>IFERROR(VLOOKUP(C9064,[1]MASTER!C:G,5,FALSE),"")</f>
        <v/>
      </c>
    </row>
    <row r="9065" spans="1:8" ht="15.75">
      <c r="A9065" s="52">
        <v>9094</v>
      </c>
      <c r="B9065" s="233"/>
      <c r="D9065" s="55" t="e">
        <f>VLOOKUP(C9065,#REF!,2,FALSE)</f>
        <v>#REF!</v>
      </c>
      <c r="E9065" s="172" t="str">
        <f>IFERROR(VLOOKUP(C9065,[1]MASTER!C:F,4,FALSE),"")</f>
        <v/>
      </c>
      <c r="F9065" s="172" t="str">
        <f>IFERROR(VLOOKUP(C9065,[1]MASTER!C:F,3,FALSE),"")</f>
        <v/>
      </c>
      <c r="G9065" s="175" t="str">
        <f>IFERROR(LOOKUP(C9065,[1]MASTER!C:C,[1]MASTER!B:B),"")</f>
        <v/>
      </c>
      <c r="H9065" s="176" t="str">
        <f>IFERROR(VLOOKUP(C9065,[1]MASTER!C:G,5,FALSE),"")</f>
        <v/>
      </c>
    </row>
    <row r="9066" spans="1:8" ht="15.75">
      <c r="A9066" s="109">
        <v>9095</v>
      </c>
      <c r="B9066" s="120"/>
      <c r="D9066" s="55" t="e">
        <f>VLOOKUP(C9066,#REF!,2,FALSE)</f>
        <v>#REF!</v>
      </c>
      <c r="E9066" s="172" t="str">
        <f>IFERROR(VLOOKUP(C9066,[1]MASTER!C:F,4,FALSE),"")</f>
        <v/>
      </c>
      <c r="F9066" s="172" t="str">
        <f>IFERROR(VLOOKUP(C9066,[1]MASTER!C:F,3,FALSE),"")</f>
        <v/>
      </c>
      <c r="G9066" s="175" t="str">
        <f>IFERROR(LOOKUP(C9066,[1]MASTER!C:C,[1]MASTER!B:B),"")</f>
        <v/>
      </c>
      <c r="H9066" s="176" t="str">
        <f>IFERROR(VLOOKUP(C9066,[1]MASTER!C:G,5,FALSE),"")</f>
        <v/>
      </c>
    </row>
    <row r="9067" spans="1:8" ht="15.75">
      <c r="A9067" s="52">
        <v>9096</v>
      </c>
      <c r="B9067" s="233"/>
      <c r="D9067" s="55" t="e">
        <f>VLOOKUP(C9067,#REF!,2,FALSE)</f>
        <v>#REF!</v>
      </c>
      <c r="E9067" s="172" t="str">
        <f>IFERROR(VLOOKUP(C9067,[1]MASTER!C:F,4,FALSE),"")</f>
        <v/>
      </c>
      <c r="F9067" s="172" t="str">
        <f>IFERROR(VLOOKUP(C9067,[1]MASTER!C:F,3,FALSE),"")</f>
        <v/>
      </c>
      <c r="G9067" s="175" t="str">
        <f>IFERROR(LOOKUP(C9067,[1]MASTER!C:C,[1]MASTER!B:B),"")</f>
        <v/>
      </c>
      <c r="H9067" s="176" t="str">
        <f>IFERROR(VLOOKUP(C9067,[1]MASTER!C:G,5,FALSE),"")</f>
        <v/>
      </c>
    </row>
    <row r="9068" spans="1:8" ht="15.75">
      <c r="A9068" s="109">
        <v>9097</v>
      </c>
      <c r="B9068" s="120"/>
      <c r="D9068" s="55" t="e">
        <f>VLOOKUP(C9068,#REF!,2,FALSE)</f>
        <v>#REF!</v>
      </c>
      <c r="E9068" s="172" t="str">
        <f>IFERROR(VLOOKUP(C9068,[1]MASTER!C:F,4,FALSE),"")</f>
        <v/>
      </c>
      <c r="F9068" s="172" t="str">
        <f>IFERROR(VLOOKUP(C9068,[1]MASTER!C:F,3,FALSE),"")</f>
        <v/>
      </c>
      <c r="G9068" s="175" t="str">
        <f>IFERROR(LOOKUP(C9068,[1]MASTER!C:C,[1]MASTER!B:B),"")</f>
        <v/>
      </c>
      <c r="H9068" s="176" t="str">
        <f>IFERROR(VLOOKUP(C9068,[1]MASTER!C:G,5,FALSE),"")</f>
        <v/>
      </c>
    </row>
    <row r="9069" spans="1:8" ht="15.75">
      <c r="A9069" s="52">
        <v>9098</v>
      </c>
      <c r="B9069" s="233"/>
      <c r="D9069" s="55" t="e">
        <f>VLOOKUP(C9069,#REF!,2,FALSE)</f>
        <v>#REF!</v>
      </c>
      <c r="E9069" s="172" t="str">
        <f>IFERROR(VLOOKUP(C9069,[1]MASTER!C:F,4,FALSE),"")</f>
        <v/>
      </c>
      <c r="F9069" s="172" t="str">
        <f>IFERROR(VLOOKUP(C9069,[1]MASTER!C:F,3,FALSE),"")</f>
        <v/>
      </c>
      <c r="G9069" s="175" t="str">
        <f>IFERROR(LOOKUP(C9069,[1]MASTER!C:C,[1]MASTER!B:B),"")</f>
        <v/>
      </c>
      <c r="H9069" s="176" t="str">
        <f>IFERROR(VLOOKUP(C9069,[1]MASTER!C:G,5,FALSE),"")</f>
        <v/>
      </c>
    </row>
    <row r="9070" spans="1:8" ht="15.75">
      <c r="A9070" s="109">
        <v>9099</v>
      </c>
      <c r="B9070" s="120"/>
      <c r="D9070" s="55" t="e">
        <f>VLOOKUP(C9070,#REF!,2,FALSE)</f>
        <v>#REF!</v>
      </c>
      <c r="E9070" s="172" t="str">
        <f>IFERROR(VLOOKUP(C9070,[1]MASTER!C:F,4,FALSE),"")</f>
        <v/>
      </c>
      <c r="F9070" s="172" t="str">
        <f>IFERROR(VLOOKUP(C9070,[1]MASTER!C:F,3,FALSE),"")</f>
        <v/>
      </c>
      <c r="G9070" s="175" t="str">
        <f>IFERROR(LOOKUP(C9070,[1]MASTER!C:C,[1]MASTER!B:B),"")</f>
        <v/>
      </c>
      <c r="H9070" s="176" t="str">
        <f>IFERROR(VLOOKUP(C9070,[1]MASTER!C:G,5,FALSE),"")</f>
        <v/>
      </c>
    </row>
    <row r="9071" spans="1:8" ht="15.75">
      <c r="A9071" s="52">
        <v>9100</v>
      </c>
      <c r="B9071" s="233"/>
      <c r="D9071" s="55" t="e">
        <f>VLOOKUP(C9071,#REF!,2,FALSE)</f>
        <v>#REF!</v>
      </c>
      <c r="E9071" s="172" t="str">
        <f>IFERROR(VLOOKUP(C9071,[1]MASTER!C:F,4,FALSE),"")</f>
        <v/>
      </c>
      <c r="F9071" s="172" t="str">
        <f>IFERROR(VLOOKUP(C9071,[1]MASTER!C:F,3,FALSE),"")</f>
        <v/>
      </c>
      <c r="G9071" s="175" t="str">
        <f>IFERROR(LOOKUP(C9071,[1]MASTER!C:C,[1]MASTER!B:B),"")</f>
        <v/>
      </c>
      <c r="H9071" s="176" t="str">
        <f>IFERROR(VLOOKUP(C9071,[1]MASTER!C:G,5,FALSE),"")</f>
        <v/>
      </c>
    </row>
    <row r="9072" spans="1:8" ht="15.75">
      <c r="A9072" s="109">
        <v>9101</v>
      </c>
      <c r="B9072" s="120"/>
      <c r="D9072" s="55" t="e">
        <f>VLOOKUP(C9072,#REF!,2,FALSE)</f>
        <v>#REF!</v>
      </c>
      <c r="E9072" s="172" t="str">
        <f>IFERROR(VLOOKUP(C9072,[1]MASTER!C:F,4,FALSE),"")</f>
        <v/>
      </c>
      <c r="F9072" s="172" t="str">
        <f>IFERROR(VLOOKUP(C9072,[1]MASTER!C:F,3,FALSE),"")</f>
        <v/>
      </c>
      <c r="G9072" s="175" t="str">
        <f>IFERROR(LOOKUP(C9072,[1]MASTER!C:C,[1]MASTER!B:B),"")</f>
        <v/>
      </c>
      <c r="H9072" s="176" t="str">
        <f>IFERROR(VLOOKUP(C9072,[1]MASTER!C:G,5,FALSE),"")</f>
        <v/>
      </c>
    </row>
    <row r="9073" spans="1:8" ht="15.75">
      <c r="A9073" s="52">
        <v>9102</v>
      </c>
      <c r="B9073" s="233"/>
      <c r="D9073" s="55" t="e">
        <f>VLOOKUP(C9073,#REF!,2,FALSE)</f>
        <v>#REF!</v>
      </c>
      <c r="E9073" s="172" t="str">
        <f>IFERROR(VLOOKUP(C9073,[1]MASTER!C:F,4,FALSE),"")</f>
        <v/>
      </c>
      <c r="F9073" s="172" t="str">
        <f>IFERROR(VLOOKUP(C9073,[1]MASTER!C:F,3,FALSE),"")</f>
        <v/>
      </c>
      <c r="G9073" s="175" t="str">
        <f>IFERROR(LOOKUP(C9073,[1]MASTER!C:C,[1]MASTER!B:B),"")</f>
        <v/>
      </c>
      <c r="H9073" s="176" t="str">
        <f>IFERROR(VLOOKUP(C9073,[1]MASTER!C:G,5,FALSE),"")</f>
        <v/>
      </c>
    </row>
    <row r="9074" spans="1:8" ht="15.75">
      <c r="A9074" s="109">
        <v>9103</v>
      </c>
      <c r="B9074" s="120"/>
      <c r="D9074" s="55" t="e">
        <f>VLOOKUP(C9074,#REF!,2,FALSE)</f>
        <v>#REF!</v>
      </c>
      <c r="E9074" s="172" t="str">
        <f>IFERROR(VLOOKUP(C9074,[1]MASTER!C:F,4,FALSE),"")</f>
        <v/>
      </c>
      <c r="F9074" s="172" t="str">
        <f>IFERROR(VLOOKUP(C9074,[1]MASTER!C:F,3,FALSE),"")</f>
        <v/>
      </c>
      <c r="G9074" s="175" t="str">
        <f>IFERROR(LOOKUP(C9074,[1]MASTER!C:C,[1]MASTER!B:B),"")</f>
        <v/>
      </c>
      <c r="H9074" s="176" t="str">
        <f>IFERROR(VLOOKUP(C9074,[1]MASTER!C:G,5,FALSE),"")</f>
        <v/>
      </c>
    </row>
    <row r="9075" spans="1:8" ht="15.75">
      <c r="A9075" s="52">
        <v>9104</v>
      </c>
      <c r="B9075" s="233"/>
      <c r="D9075" s="55" t="e">
        <f>VLOOKUP(C9075,#REF!,2,FALSE)</f>
        <v>#REF!</v>
      </c>
      <c r="E9075" s="172" t="str">
        <f>IFERROR(VLOOKUP(C9075,[1]MASTER!C:F,4,FALSE),"")</f>
        <v/>
      </c>
      <c r="F9075" s="172" t="str">
        <f>IFERROR(VLOOKUP(C9075,[1]MASTER!C:F,3,FALSE),"")</f>
        <v/>
      </c>
      <c r="G9075" s="175" t="str">
        <f>IFERROR(LOOKUP(C9075,[1]MASTER!C:C,[1]MASTER!B:B),"")</f>
        <v/>
      </c>
      <c r="H9075" s="176" t="str">
        <f>IFERROR(VLOOKUP(C9075,[1]MASTER!C:G,5,FALSE),"")</f>
        <v/>
      </c>
    </row>
    <row r="9076" spans="1:8" ht="15.75">
      <c r="A9076" s="109">
        <v>9105</v>
      </c>
      <c r="B9076" s="120"/>
      <c r="D9076" s="55" t="e">
        <f>VLOOKUP(C9076,#REF!,2,FALSE)</f>
        <v>#REF!</v>
      </c>
      <c r="E9076" s="172" t="str">
        <f>IFERROR(VLOOKUP(C9076,[1]MASTER!C:F,4,FALSE),"")</f>
        <v/>
      </c>
      <c r="F9076" s="172" t="str">
        <f>IFERROR(VLOOKUP(C9076,[1]MASTER!C:F,3,FALSE),"")</f>
        <v/>
      </c>
      <c r="G9076" s="175" t="str">
        <f>IFERROR(LOOKUP(C9076,[1]MASTER!C:C,[1]MASTER!B:B),"")</f>
        <v/>
      </c>
      <c r="H9076" s="176" t="str">
        <f>IFERROR(VLOOKUP(C9076,[1]MASTER!C:G,5,FALSE),"")</f>
        <v/>
      </c>
    </row>
    <row r="9077" spans="1:8" ht="15.75">
      <c r="A9077" s="52">
        <v>9106</v>
      </c>
      <c r="B9077" s="233"/>
      <c r="D9077" s="55" t="e">
        <f>VLOOKUP(C9077,#REF!,2,FALSE)</f>
        <v>#REF!</v>
      </c>
      <c r="E9077" s="172" t="str">
        <f>IFERROR(VLOOKUP(C9077,[1]MASTER!C:F,4,FALSE),"")</f>
        <v/>
      </c>
      <c r="F9077" s="172" t="str">
        <f>IFERROR(VLOOKUP(C9077,[1]MASTER!C:F,3,FALSE),"")</f>
        <v/>
      </c>
      <c r="G9077" s="175" t="str">
        <f>IFERROR(LOOKUP(C9077,[1]MASTER!C:C,[1]MASTER!B:B),"")</f>
        <v/>
      </c>
      <c r="H9077" s="176" t="str">
        <f>IFERROR(VLOOKUP(C9077,[1]MASTER!C:G,5,FALSE),"")</f>
        <v/>
      </c>
    </row>
    <row r="9078" spans="1:8" ht="15.75">
      <c r="A9078" s="109">
        <v>9107</v>
      </c>
      <c r="B9078" s="120"/>
      <c r="D9078" s="55" t="e">
        <f>VLOOKUP(C9078,#REF!,2,FALSE)</f>
        <v>#REF!</v>
      </c>
      <c r="E9078" s="172" t="str">
        <f>IFERROR(VLOOKUP(C9078,[1]MASTER!C:F,4,FALSE),"")</f>
        <v/>
      </c>
      <c r="F9078" s="172" t="str">
        <f>IFERROR(VLOOKUP(C9078,[1]MASTER!C:F,3,FALSE),"")</f>
        <v/>
      </c>
      <c r="G9078" s="175" t="str">
        <f>IFERROR(LOOKUP(C9078,[1]MASTER!C:C,[1]MASTER!B:B),"")</f>
        <v/>
      </c>
      <c r="H9078" s="176" t="str">
        <f>IFERROR(VLOOKUP(C9078,[1]MASTER!C:G,5,FALSE),"")</f>
        <v/>
      </c>
    </row>
    <row r="9079" spans="1:8" ht="15.75">
      <c r="A9079" s="52">
        <v>9108</v>
      </c>
      <c r="B9079" s="233"/>
      <c r="D9079" s="55" t="e">
        <f>VLOOKUP(C9079,#REF!,2,FALSE)</f>
        <v>#REF!</v>
      </c>
      <c r="E9079" s="172" t="str">
        <f>IFERROR(VLOOKUP(C9079,[1]MASTER!C:F,4,FALSE),"")</f>
        <v/>
      </c>
      <c r="F9079" s="172" t="str">
        <f>IFERROR(VLOOKUP(C9079,[1]MASTER!C:F,3,FALSE),"")</f>
        <v/>
      </c>
      <c r="G9079" s="175" t="str">
        <f>IFERROR(LOOKUP(C9079,[1]MASTER!C:C,[1]MASTER!B:B),"")</f>
        <v/>
      </c>
      <c r="H9079" s="176" t="str">
        <f>IFERROR(VLOOKUP(C9079,[1]MASTER!C:G,5,FALSE),"")</f>
        <v/>
      </c>
    </row>
    <row r="9080" spans="1:8" ht="15.75">
      <c r="A9080" s="109">
        <v>9109</v>
      </c>
      <c r="B9080" s="120"/>
      <c r="D9080" s="55" t="e">
        <f>VLOOKUP(C9080,#REF!,2,FALSE)</f>
        <v>#REF!</v>
      </c>
      <c r="E9080" s="172" t="str">
        <f>IFERROR(VLOOKUP(C9080,[1]MASTER!C:F,4,FALSE),"")</f>
        <v/>
      </c>
      <c r="F9080" s="172" t="str">
        <f>IFERROR(VLOOKUP(C9080,[1]MASTER!C:F,3,FALSE),"")</f>
        <v/>
      </c>
      <c r="G9080" s="175" t="str">
        <f>IFERROR(LOOKUP(C9080,[1]MASTER!C:C,[1]MASTER!B:B),"")</f>
        <v/>
      </c>
      <c r="H9080" s="176" t="str">
        <f>IFERROR(VLOOKUP(C9080,[1]MASTER!C:G,5,FALSE),"")</f>
        <v/>
      </c>
    </row>
    <row r="9081" spans="1:8" ht="15.75">
      <c r="A9081" s="52">
        <v>9110</v>
      </c>
      <c r="B9081" s="233"/>
      <c r="D9081" s="55" t="e">
        <f>VLOOKUP(C9081,#REF!,2,FALSE)</f>
        <v>#REF!</v>
      </c>
      <c r="E9081" s="172" t="str">
        <f>IFERROR(VLOOKUP(C9081,[1]MASTER!C:F,4,FALSE),"")</f>
        <v/>
      </c>
      <c r="F9081" s="172" t="str">
        <f>IFERROR(VLOOKUP(C9081,[1]MASTER!C:F,3,FALSE),"")</f>
        <v/>
      </c>
      <c r="G9081" s="175" t="str">
        <f>IFERROR(LOOKUP(C9081,[1]MASTER!C:C,[1]MASTER!B:B),"")</f>
        <v/>
      </c>
      <c r="H9081" s="176" t="str">
        <f>IFERROR(VLOOKUP(C9081,[1]MASTER!C:G,5,FALSE),"")</f>
        <v/>
      </c>
    </row>
    <row r="9082" spans="1:8" ht="15.75">
      <c r="A9082" s="109">
        <v>9111</v>
      </c>
      <c r="B9082" s="120"/>
      <c r="D9082" s="55" t="e">
        <f>VLOOKUP(C9082,#REF!,2,FALSE)</f>
        <v>#REF!</v>
      </c>
      <c r="E9082" s="172" t="str">
        <f>IFERROR(VLOOKUP(C9082,[1]MASTER!C:F,4,FALSE),"")</f>
        <v/>
      </c>
      <c r="F9082" s="172" t="str">
        <f>IFERROR(VLOOKUP(C9082,[1]MASTER!C:F,3,FALSE),"")</f>
        <v/>
      </c>
      <c r="G9082" s="175" t="str">
        <f>IFERROR(LOOKUP(C9082,[1]MASTER!C:C,[1]MASTER!B:B),"")</f>
        <v/>
      </c>
      <c r="H9082" s="176" t="str">
        <f>IFERROR(VLOOKUP(C9082,[1]MASTER!C:G,5,FALSE),"")</f>
        <v/>
      </c>
    </row>
    <row r="9083" spans="1:8" ht="15.75">
      <c r="A9083" s="52">
        <v>9112</v>
      </c>
      <c r="B9083" s="233"/>
      <c r="D9083" s="55" t="e">
        <f>VLOOKUP(C9083,#REF!,2,FALSE)</f>
        <v>#REF!</v>
      </c>
      <c r="E9083" s="172" t="str">
        <f>IFERROR(VLOOKUP(C9083,[1]MASTER!C:F,4,FALSE),"")</f>
        <v/>
      </c>
      <c r="F9083" s="172" t="str">
        <f>IFERROR(VLOOKUP(C9083,[1]MASTER!C:F,3,FALSE),"")</f>
        <v/>
      </c>
      <c r="G9083" s="175" t="str">
        <f>IFERROR(LOOKUP(C9083,[1]MASTER!C:C,[1]MASTER!B:B),"")</f>
        <v/>
      </c>
      <c r="H9083" s="176" t="str">
        <f>IFERROR(VLOOKUP(C9083,[1]MASTER!C:G,5,FALSE),"")</f>
        <v/>
      </c>
    </row>
    <row r="9084" spans="1:8" ht="15.75">
      <c r="A9084" s="109">
        <v>9113</v>
      </c>
      <c r="B9084" s="120"/>
      <c r="D9084" s="55" t="e">
        <f>VLOOKUP(C9084,#REF!,2,FALSE)</f>
        <v>#REF!</v>
      </c>
      <c r="E9084" s="172" t="str">
        <f>IFERROR(VLOOKUP(C9084,[1]MASTER!C:F,4,FALSE),"")</f>
        <v/>
      </c>
      <c r="F9084" s="172" t="str">
        <f>IFERROR(VLOOKUP(C9084,[1]MASTER!C:F,3,FALSE),"")</f>
        <v/>
      </c>
      <c r="G9084" s="175" t="str">
        <f>IFERROR(LOOKUP(C9084,[1]MASTER!C:C,[1]MASTER!B:B),"")</f>
        <v/>
      </c>
      <c r="H9084" s="176" t="str">
        <f>IFERROR(VLOOKUP(C9084,[1]MASTER!C:G,5,FALSE),"")</f>
        <v/>
      </c>
    </row>
    <row r="9085" spans="1:8" ht="15.75">
      <c r="A9085" s="52">
        <v>9114</v>
      </c>
      <c r="B9085" s="233"/>
      <c r="D9085" s="55" t="e">
        <f>VLOOKUP(C9085,#REF!,2,FALSE)</f>
        <v>#REF!</v>
      </c>
      <c r="E9085" s="172" t="str">
        <f>IFERROR(VLOOKUP(C9085,[1]MASTER!C:F,4,FALSE),"")</f>
        <v/>
      </c>
      <c r="F9085" s="172" t="str">
        <f>IFERROR(VLOOKUP(C9085,[1]MASTER!C:F,3,FALSE),"")</f>
        <v/>
      </c>
      <c r="G9085" s="175" t="str">
        <f>IFERROR(LOOKUP(C9085,[1]MASTER!C:C,[1]MASTER!B:B),"")</f>
        <v/>
      </c>
      <c r="H9085" s="176" t="str">
        <f>IFERROR(VLOOKUP(C9085,[1]MASTER!C:G,5,FALSE),"")</f>
        <v/>
      </c>
    </row>
    <row r="9086" spans="1:8" ht="15.75">
      <c r="A9086" s="109">
        <v>9115</v>
      </c>
      <c r="B9086" s="120"/>
      <c r="D9086" s="55" t="e">
        <f>VLOOKUP(C9086,#REF!,2,FALSE)</f>
        <v>#REF!</v>
      </c>
      <c r="E9086" s="172" t="str">
        <f>IFERROR(VLOOKUP(C9086,[1]MASTER!C:F,4,FALSE),"")</f>
        <v/>
      </c>
      <c r="F9086" s="172" t="str">
        <f>IFERROR(VLOOKUP(C9086,[1]MASTER!C:F,3,FALSE),"")</f>
        <v/>
      </c>
      <c r="G9086" s="175" t="str">
        <f>IFERROR(LOOKUP(C9086,[1]MASTER!C:C,[1]MASTER!B:B),"")</f>
        <v/>
      </c>
      <c r="H9086" s="176" t="str">
        <f>IFERROR(VLOOKUP(C9086,[1]MASTER!C:G,5,FALSE),"")</f>
        <v/>
      </c>
    </row>
    <row r="9087" spans="1:8" ht="15.75">
      <c r="A9087" s="52">
        <v>9116</v>
      </c>
      <c r="B9087" s="233"/>
      <c r="D9087" s="55" t="e">
        <f>VLOOKUP(C9087,#REF!,2,FALSE)</f>
        <v>#REF!</v>
      </c>
      <c r="E9087" s="172" t="str">
        <f>IFERROR(VLOOKUP(C9087,[1]MASTER!C:F,4,FALSE),"")</f>
        <v/>
      </c>
      <c r="F9087" s="172" t="str">
        <f>IFERROR(VLOOKUP(C9087,[1]MASTER!C:F,3,FALSE),"")</f>
        <v/>
      </c>
      <c r="G9087" s="175" t="str">
        <f>IFERROR(LOOKUP(C9087,[1]MASTER!C:C,[1]MASTER!B:B),"")</f>
        <v/>
      </c>
      <c r="H9087" s="176" t="str">
        <f>IFERROR(VLOOKUP(C9087,[1]MASTER!C:G,5,FALSE),"")</f>
        <v/>
      </c>
    </row>
    <row r="9088" spans="1:8" ht="15.75">
      <c r="A9088" s="109">
        <v>9117</v>
      </c>
      <c r="B9088" s="120"/>
      <c r="D9088" s="55" t="e">
        <f>VLOOKUP(C9088,#REF!,2,FALSE)</f>
        <v>#REF!</v>
      </c>
      <c r="E9088" s="172" t="str">
        <f>IFERROR(VLOOKUP(C9088,[1]MASTER!C:F,4,FALSE),"")</f>
        <v/>
      </c>
      <c r="F9088" s="172" t="str">
        <f>IFERROR(VLOOKUP(C9088,[1]MASTER!C:F,3,FALSE),"")</f>
        <v/>
      </c>
      <c r="G9088" s="175" t="str">
        <f>IFERROR(LOOKUP(C9088,[1]MASTER!C:C,[1]MASTER!B:B),"")</f>
        <v/>
      </c>
      <c r="H9088" s="176" t="str">
        <f>IFERROR(VLOOKUP(C9088,[1]MASTER!C:G,5,FALSE),"")</f>
        <v/>
      </c>
    </row>
    <row r="9089" spans="1:8" ht="15.75">
      <c r="A9089" s="52">
        <v>9118</v>
      </c>
      <c r="B9089" s="233"/>
      <c r="D9089" s="55" t="e">
        <f>VLOOKUP(C9089,#REF!,2,FALSE)</f>
        <v>#REF!</v>
      </c>
      <c r="E9089" s="172" t="str">
        <f>IFERROR(VLOOKUP(C9089,[1]MASTER!C:F,4,FALSE),"")</f>
        <v/>
      </c>
      <c r="F9089" s="172" t="str">
        <f>IFERROR(VLOOKUP(C9089,[1]MASTER!C:F,3,FALSE),"")</f>
        <v/>
      </c>
      <c r="G9089" s="175" t="str">
        <f>IFERROR(LOOKUP(C9089,[1]MASTER!C:C,[1]MASTER!B:B),"")</f>
        <v/>
      </c>
      <c r="H9089" s="176" t="str">
        <f>IFERROR(VLOOKUP(C9089,[1]MASTER!C:G,5,FALSE),"")</f>
        <v/>
      </c>
    </row>
    <row r="9090" spans="1:8" ht="15.75">
      <c r="A9090" s="109">
        <v>9119</v>
      </c>
      <c r="B9090" s="120"/>
      <c r="D9090" s="55" t="e">
        <f>VLOOKUP(C9090,#REF!,2,FALSE)</f>
        <v>#REF!</v>
      </c>
      <c r="E9090" s="172" t="str">
        <f>IFERROR(VLOOKUP(C9090,[1]MASTER!C:F,4,FALSE),"")</f>
        <v/>
      </c>
      <c r="F9090" s="172" t="str">
        <f>IFERROR(VLOOKUP(C9090,[1]MASTER!C:F,3,FALSE),"")</f>
        <v/>
      </c>
      <c r="G9090" s="175" t="str">
        <f>IFERROR(LOOKUP(C9090,[1]MASTER!C:C,[1]MASTER!B:B),"")</f>
        <v/>
      </c>
      <c r="H9090" s="176" t="str">
        <f>IFERROR(VLOOKUP(C9090,[1]MASTER!C:G,5,FALSE),"")</f>
        <v/>
      </c>
    </row>
    <row r="9091" spans="1:8" ht="15.75">
      <c r="A9091" s="52">
        <v>9120</v>
      </c>
      <c r="B9091" s="233"/>
      <c r="D9091" s="55" t="e">
        <f>VLOOKUP(C9091,#REF!,2,FALSE)</f>
        <v>#REF!</v>
      </c>
      <c r="E9091" s="172" t="str">
        <f>IFERROR(VLOOKUP(C9091,[1]MASTER!C:F,4,FALSE),"")</f>
        <v/>
      </c>
      <c r="F9091" s="172" t="str">
        <f>IFERROR(VLOOKUP(C9091,[1]MASTER!C:F,3,FALSE),"")</f>
        <v/>
      </c>
      <c r="G9091" s="175" t="str">
        <f>IFERROR(LOOKUP(C9091,[1]MASTER!C:C,[1]MASTER!B:B),"")</f>
        <v/>
      </c>
      <c r="H9091" s="176" t="str">
        <f>IFERROR(VLOOKUP(C9091,[1]MASTER!C:G,5,FALSE),"")</f>
        <v/>
      </c>
    </row>
    <row r="9092" spans="1:8" ht="15.75">
      <c r="A9092" s="109">
        <v>9121</v>
      </c>
      <c r="B9092" s="120"/>
      <c r="D9092" s="55" t="e">
        <f>VLOOKUP(C9092,#REF!,2,FALSE)</f>
        <v>#REF!</v>
      </c>
      <c r="E9092" s="172" t="str">
        <f>IFERROR(VLOOKUP(C9092,[1]MASTER!C:F,4,FALSE),"")</f>
        <v/>
      </c>
      <c r="F9092" s="172" t="str">
        <f>IFERROR(VLOOKUP(C9092,[1]MASTER!C:F,3,FALSE),"")</f>
        <v/>
      </c>
      <c r="G9092" s="175" t="str">
        <f>IFERROR(LOOKUP(C9092,[1]MASTER!C:C,[1]MASTER!B:B),"")</f>
        <v/>
      </c>
      <c r="H9092" s="176" t="str">
        <f>IFERROR(VLOOKUP(C9092,[1]MASTER!C:G,5,FALSE),"")</f>
        <v/>
      </c>
    </row>
    <row r="9093" spans="1:8" ht="15.75">
      <c r="A9093" s="52">
        <v>9122</v>
      </c>
      <c r="B9093" s="233"/>
      <c r="D9093" s="55" t="e">
        <f>VLOOKUP(C9093,#REF!,2,FALSE)</f>
        <v>#REF!</v>
      </c>
      <c r="E9093" s="172" t="str">
        <f>IFERROR(VLOOKUP(C9093,[1]MASTER!C:F,4,FALSE),"")</f>
        <v/>
      </c>
      <c r="F9093" s="172" t="str">
        <f>IFERROR(VLOOKUP(C9093,[1]MASTER!C:F,3,FALSE),"")</f>
        <v/>
      </c>
      <c r="G9093" s="175" t="str">
        <f>IFERROR(LOOKUP(C9093,[1]MASTER!C:C,[1]MASTER!B:B),"")</f>
        <v/>
      </c>
      <c r="H9093" s="176" t="str">
        <f>IFERROR(VLOOKUP(C9093,[1]MASTER!C:G,5,FALSE),"")</f>
        <v/>
      </c>
    </row>
    <row r="9094" spans="1:8" ht="15.75">
      <c r="A9094" s="109">
        <v>9123</v>
      </c>
      <c r="B9094" s="120"/>
      <c r="D9094" s="55" t="e">
        <f>VLOOKUP(C9094,#REF!,2,FALSE)</f>
        <v>#REF!</v>
      </c>
      <c r="E9094" s="172" t="str">
        <f>IFERROR(VLOOKUP(C9094,[1]MASTER!C:F,4,FALSE),"")</f>
        <v/>
      </c>
      <c r="F9094" s="172" t="str">
        <f>IFERROR(VLOOKUP(C9094,[1]MASTER!C:F,3,FALSE),"")</f>
        <v/>
      </c>
      <c r="G9094" s="175" t="str">
        <f>IFERROR(LOOKUP(C9094,[1]MASTER!C:C,[1]MASTER!B:B),"")</f>
        <v/>
      </c>
      <c r="H9094" s="176" t="str">
        <f>IFERROR(VLOOKUP(C9094,[1]MASTER!C:G,5,FALSE),"")</f>
        <v/>
      </c>
    </row>
    <row r="9095" spans="1:8" ht="15.75">
      <c r="A9095" s="52">
        <v>9124</v>
      </c>
      <c r="B9095" s="233"/>
      <c r="D9095" s="55" t="e">
        <f>VLOOKUP(C9095,#REF!,2,FALSE)</f>
        <v>#REF!</v>
      </c>
      <c r="E9095" s="172" t="str">
        <f>IFERROR(VLOOKUP(C9095,[1]MASTER!C:F,4,FALSE),"")</f>
        <v/>
      </c>
      <c r="F9095" s="172" t="str">
        <f>IFERROR(VLOOKUP(C9095,[1]MASTER!C:F,3,FALSE),"")</f>
        <v/>
      </c>
      <c r="G9095" s="175" t="str">
        <f>IFERROR(LOOKUP(C9095,[1]MASTER!C:C,[1]MASTER!B:B),"")</f>
        <v/>
      </c>
      <c r="H9095" s="176" t="str">
        <f>IFERROR(VLOOKUP(C9095,[1]MASTER!C:G,5,FALSE),"")</f>
        <v/>
      </c>
    </row>
    <row r="9096" spans="1:8" ht="15.75">
      <c r="A9096" s="109">
        <v>9125</v>
      </c>
      <c r="B9096" s="120"/>
      <c r="D9096" s="55" t="e">
        <f>VLOOKUP(C9096,#REF!,2,FALSE)</f>
        <v>#REF!</v>
      </c>
      <c r="E9096" s="172" t="str">
        <f>IFERROR(VLOOKUP(C9096,[1]MASTER!C:F,4,FALSE),"")</f>
        <v/>
      </c>
      <c r="F9096" s="172" t="str">
        <f>IFERROR(VLOOKUP(C9096,[1]MASTER!C:F,3,FALSE),"")</f>
        <v/>
      </c>
      <c r="G9096" s="175" t="str">
        <f>IFERROR(LOOKUP(C9096,[1]MASTER!C:C,[1]MASTER!B:B),"")</f>
        <v/>
      </c>
      <c r="H9096" s="176" t="str">
        <f>IFERROR(VLOOKUP(C9096,[1]MASTER!C:G,5,FALSE),"")</f>
        <v/>
      </c>
    </row>
    <row r="9097" spans="1:8" ht="15.75">
      <c r="A9097" s="52">
        <v>9126</v>
      </c>
      <c r="B9097" s="233"/>
      <c r="D9097" s="55" t="e">
        <f>VLOOKUP(C9097,#REF!,2,FALSE)</f>
        <v>#REF!</v>
      </c>
      <c r="E9097" s="172" t="str">
        <f>IFERROR(VLOOKUP(C9097,[1]MASTER!C:F,4,FALSE),"")</f>
        <v/>
      </c>
      <c r="F9097" s="172" t="str">
        <f>IFERROR(VLOOKUP(C9097,[1]MASTER!C:F,3,FALSE),"")</f>
        <v/>
      </c>
      <c r="G9097" s="175" t="str">
        <f>IFERROR(LOOKUP(C9097,[1]MASTER!C:C,[1]MASTER!B:B),"")</f>
        <v/>
      </c>
      <c r="H9097" s="176" t="str">
        <f>IFERROR(VLOOKUP(C9097,[1]MASTER!C:G,5,FALSE),"")</f>
        <v/>
      </c>
    </row>
    <row r="9098" spans="1:8" ht="15.75">
      <c r="A9098" s="109">
        <v>9127</v>
      </c>
      <c r="B9098" s="120"/>
      <c r="D9098" s="55" t="e">
        <f>VLOOKUP(C9098,#REF!,2,FALSE)</f>
        <v>#REF!</v>
      </c>
      <c r="E9098" s="172" t="str">
        <f>IFERROR(VLOOKUP(C9098,[1]MASTER!C:F,4,FALSE),"")</f>
        <v/>
      </c>
      <c r="F9098" s="172" t="str">
        <f>IFERROR(VLOOKUP(C9098,[1]MASTER!C:F,3,FALSE),"")</f>
        <v/>
      </c>
      <c r="G9098" s="175" t="str">
        <f>IFERROR(LOOKUP(C9098,[1]MASTER!C:C,[1]MASTER!B:B),"")</f>
        <v/>
      </c>
      <c r="H9098" s="176" t="str">
        <f>IFERROR(VLOOKUP(C9098,[1]MASTER!C:G,5,FALSE),"")</f>
        <v/>
      </c>
    </row>
    <row r="9099" spans="1:8" ht="15.75">
      <c r="A9099" s="52">
        <v>9128</v>
      </c>
      <c r="B9099" s="233"/>
      <c r="D9099" s="55" t="e">
        <f>VLOOKUP(C9099,#REF!,2,FALSE)</f>
        <v>#REF!</v>
      </c>
      <c r="E9099" s="172" t="str">
        <f>IFERROR(VLOOKUP(C9099,[1]MASTER!C:F,4,FALSE),"")</f>
        <v/>
      </c>
      <c r="F9099" s="172" t="str">
        <f>IFERROR(VLOOKUP(C9099,[1]MASTER!C:F,3,FALSE),"")</f>
        <v/>
      </c>
      <c r="G9099" s="175" t="str">
        <f>IFERROR(LOOKUP(C9099,[1]MASTER!C:C,[1]MASTER!B:B),"")</f>
        <v/>
      </c>
      <c r="H9099" s="176" t="str">
        <f>IFERROR(VLOOKUP(C9099,[1]MASTER!C:G,5,FALSE),"")</f>
        <v/>
      </c>
    </row>
    <row r="9100" spans="1:8" ht="15.75">
      <c r="A9100" s="109">
        <v>9129</v>
      </c>
      <c r="B9100" s="120"/>
      <c r="D9100" s="55" t="e">
        <f>VLOOKUP(C9100,#REF!,2,FALSE)</f>
        <v>#REF!</v>
      </c>
      <c r="E9100" s="172" t="str">
        <f>IFERROR(VLOOKUP(C9100,[1]MASTER!C:F,4,FALSE),"")</f>
        <v/>
      </c>
      <c r="F9100" s="172" t="str">
        <f>IFERROR(VLOOKUP(C9100,[1]MASTER!C:F,3,FALSE),"")</f>
        <v/>
      </c>
      <c r="G9100" s="175" t="str">
        <f>IFERROR(LOOKUP(C9100,[1]MASTER!C:C,[1]MASTER!B:B),"")</f>
        <v/>
      </c>
      <c r="H9100" s="176" t="str">
        <f>IFERROR(VLOOKUP(C9100,[1]MASTER!C:G,5,FALSE),"")</f>
        <v/>
      </c>
    </row>
    <row r="9101" spans="1:8" ht="15.75">
      <c r="A9101" s="52">
        <v>9130</v>
      </c>
      <c r="B9101" s="233"/>
      <c r="D9101" s="55" t="e">
        <f>VLOOKUP(C9101,#REF!,2,FALSE)</f>
        <v>#REF!</v>
      </c>
      <c r="E9101" s="172" t="str">
        <f>IFERROR(VLOOKUP(C9101,[1]MASTER!C:F,4,FALSE),"")</f>
        <v/>
      </c>
      <c r="F9101" s="172" t="str">
        <f>IFERROR(VLOOKUP(C9101,[1]MASTER!C:F,3,FALSE),"")</f>
        <v/>
      </c>
      <c r="G9101" s="175" t="str">
        <f>IFERROR(LOOKUP(C9101,[1]MASTER!C:C,[1]MASTER!B:B),"")</f>
        <v/>
      </c>
      <c r="H9101" s="176" t="str">
        <f>IFERROR(VLOOKUP(C9101,[1]MASTER!C:G,5,FALSE),"")</f>
        <v/>
      </c>
    </row>
    <row r="9102" spans="1:8" ht="15.75">
      <c r="A9102" s="109">
        <v>9131</v>
      </c>
      <c r="B9102" s="120"/>
      <c r="D9102" s="55" t="e">
        <f>VLOOKUP(C9102,#REF!,2,FALSE)</f>
        <v>#REF!</v>
      </c>
      <c r="E9102" s="172" t="str">
        <f>IFERROR(VLOOKUP(C9102,[1]MASTER!C:F,4,FALSE),"")</f>
        <v/>
      </c>
      <c r="F9102" s="172" t="str">
        <f>IFERROR(VLOOKUP(C9102,[1]MASTER!C:F,3,FALSE),"")</f>
        <v/>
      </c>
      <c r="G9102" s="175" t="str">
        <f>IFERROR(LOOKUP(C9102,[1]MASTER!C:C,[1]MASTER!B:B),"")</f>
        <v/>
      </c>
      <c r="H9102" s="176" t="str">
        <f>IFERROR(VLOOKUP(C9102,[1]MASTER!C:G,5,FALSE),"")</f>
        <v/>
      </c>
    </row>
    <row r="9103" spans="1:8" ht="15.75">
      <c r="A9103" s="52">
        <v>9132</v>
      </c>
      <c r="B9103" s="233"/>
      <c r="D9103" s="55" t="e">
        <f>VLOOKUP(C9103,#REF!,2,FALSE)</f>
        <v>#REF!</v>
      </c>
      <c r="E9103" s="172" t="str">
        <f>IFERROR(VLOOKUP(C9103,[1]MASTER!C:F,4,FALSE),"")</f>
        <v/>
      </c>
      <c r="F9103" s="172" t="str">
        <f>IFERROR(VLOOKUP(C9103,[1]MASTER!C:F,3,FALSE),"")</f>
        <v/>
      </c>
      <c r="G9103" s="175" t="str">
        <f>IFERROR(LOOKUP(C9103,[1]MASTER!C:C,[1]MASTER!B:B),"")</f>
        <v/>
      </c>
      <c r="H9103" s="176" t="str">
        <f>IFERROR(VLOOKUP(C9103,[1]MASTER!C:G,5,FALSE),"")</f>
        <v/>
      </c>
    </row>
    <row r="9104" spans="1:8" ht="15.75">
      <c r="A9104" s="109">
        <v>9133</v>
      </c>
      <c r="B9104" s="120"/>
      <c r="D9104" s="55" t="e">
        <f>VLOOKUP(C9104,#REF!,2,FALSE)</f>
        <v>#REF!</v>
      </c>
      <c r="E9104" s="172" t="str">
        <f>IFERROR(VLOOKUP(C9104,[1]MASTER!C:F,4,FALSE),"")</f>
        <v/>
      </c>
      <c r="F9104" s="172" t="str">
        <f>IFERROR(VLOOKUP(C9104,[1]MASTER!C:F,3,FALSE),"")</f>
        <v/>
      </c>
      <c r="G9104" s="175" t="str">
        <f>IFERROR(LOOKUP(C9104,[1]MASTER!C:C,[1]MASTER!B:B),"")</f>
        <v/>
      </c>
      <c r="H9104" s="176" t="str">
        <f>IFERROR(VLOOKUP(C9104,[1]MASTER!C:G,5,FALSE),"")</f>
        <v/>
      </c>
    </row>
    <row r="9105" spans="1:8" ht="15.75">
      <c r="A9105" s="52">
        <v>9134</v>
      </c>
      <c r="B9105" s="233"/>
      <c r="D9105" s="55" t="e">
        <f>VLOOKUP(C9105,#REF!,2,FALSE)</f>
        <v>#REF!</v>
      </c>
      <c r="E9105" s="172" t="str">
        <f>IFERROR(VLOOKUP(C9105,[1]MASTER!C:F,4,FALSE),"")</f>
        <v/>
      </c>
      <c r="F9105" s="172" t="str">
        <f>IFERROR(VLOOKUP(C9105,[1]MASTER!C:F,3,FALSE),"")</f>
        <v/>
      </c>
      <c r="G9105" s="175" t="str">
        <f>IFERROR(LOOKUP(C9105,[1]MASTER!C:C,[1]MASTER!B:B),"")</f>
        <v/>
      </c>
      <c r="H9105" s="176" t="str">
        <f>IFERROR(VLOOKUP(C9105,[1]MASTER!C:G,5,FALSE),"")</f>
        <v/>
      </c>
    </row>
    <row r="9106" spans="1:8" ht="15.75">
      <c r="A9106" s="109">
        <v>9135</v>
      </c>
      <c r="B9106" s="120"/>
      <c r="D9106" s="55" t="e">
        <f>VLOOKUP(C9106,#REF!,2,FALSE)</f>
        <v>#REF!</v>
      </c>
      <c r="E9106" s="172" t="str">
        <f>IFERROR(VLOOKUP(C9106,[1]MASTER!C:F,4,FALSE),"")</f>
        <v/>
      </c>
      <c r="F9106" s="172" t="str">
        <f>IFERROR(VLOOKUP(C9106,[1]MASTER!C:F,3,FALSE),"")</f>
        <v/>
      </c>
      <c r="G9106" s="175" t="str">
        <f>IFERROR(LOOKUP(C9106,[1]MASTER!C:C,[1]MASTER!B:B),"")</f>
        <v/>
      </c>
      <c r="H9106" s="176" t="str">
        <f>IFERROR(VLOOKUP(C9106,[1]MASTER!C:G,5,FALSE),"")</f>
        <v/>
      </c>
    </row>
    <row r="9107" spans="1:8" ht="15.75">
      <c r="A9107" s="52">
        <v>9136</v>
      </c>
      <c r="B9107" s="233"/>
      <c r="D9107" s="55" t="e">
        <f>VLOOKUP(C9107,#REF!,2,FALSE)</f>
        <v>#REF!</v>
      </c>
      <c r="E9107" s="172" t="str">
        <f>IFERROR(VLOOKUP(C9107,[1]MASTER!C:F,4,FALSE),"")</f>
        <v/>
      </c>
      <c r="F9107" s="172" t="str">
        <f>IFERROR(VLOOKUP(C9107,[1]MASTER!C:F,3,FALSE),"")</f>
        <v/>
      </c>
      <c r="G9107" s="175" t="str">
        <f>IFERROR(LOOKUP(C9107,[1]MASTER!C:C,[1]MASTER!B:B),"")</f>
        <v/>
      </c>
      <c r="H9107" s="176" t="str">
        <f>IFERROR(VLOOKUP(C9107,[1]MASTER!C:G,5,FALSE),"")</f>
        <v/>
      </c>
    </row>
    <row r="9108" spans="1:8" ht="15.75">
      <c r="A9108" s="109">
        <v>9137</v>
      </c>
      <c r="B9108" s="120"/>
      <c r="D9108" s="55" t="e">
        <f>VLOOKUP(C9108,#REF!,2,FALSE)</f>
        <v>#REF!</v>
      </c>
      <c r="E9108" s="172" t="str">
        <f>IFERROR(VLOOKUP(C9108,[1]MASTER!C:F,4,FALSE),"")</f>
        <v/>
      </c>
      <c r="F9108" s="172" t="str">
        <f>IFERROR(VLOOKUP(C9108,[1]MASTER!C:F,3,FALSE),"")</f>
        <v/>
      </c>
      <c r="G9108" s="175" t="str">
        <f>IFERROR(LOOKUP(C9108,[1]MASTER!C:C,[1]MASTER!B:B),"")</f>
        <v/>
      </c>
      <c r="H9108" s="176" t="str">
        <f>IFERROR(VLOOKUP(C9108,[1]MASTER!C:G,5,FALSE),"")</f>
        <v/>
      </c>
    </row>
    <row r="9109" spans="1:8" ht="15.75">
      <c r="A9109" s="52">
        <v>9138</v>
      </c>
      <c r="B9109" s="233"/>
      <c r="D9109" s="55" t="e">
        <f>VLOOKUP(C9109,#REF!,2,FALSE)</f>
        <v>#REF!</v>
      </c>
      <c r="E9109" s="172" t="str">
        <f>IFERROR(VLOOKUP(C9109,[1]MASTER!C:F,4,FALSE),"")</f>
        <v/>
      </c>
      <c r="F9109" s="172" t="str">
        <f>IFERROR(VLOOKUP(C9109,[1]MASTER!C:F,3,FALSE),"")</f>
        <v/>
      </c>
      <c r="G9109" s="175" t="str">
        <f>IFERROR(LOOKUP(C9109,[1]MASTER!C:C,[1]MASTER!B:B),"")</f>
        <v/>
      </c>
      <c r="H9109" s="176" t="str">
        <f>IFERROR(VLOOKUP(C9109,[1]MASTER!C:G,5,FALSE),"")</f>
        <v/>
      </c>
    </row>
    <row r="9110" spans="1:8" ht="15.75">
      <c r="A9110" s="109">
        <v>9139</v>
      </c>
      <c r="B9110" s="120"/>
      <c r="D9110" s="55" t="e">
        <f>VLOOKUP(C9110,#REF!,2,FALSE)</f>
        <v>#REF!</v>
      </c>
      <c r="E9110" s="172" t="str">
        <f>IFERROR(VLOOKUP(C9110,[1]MASTER!C:F,4,FALSE),"")</f>
        <v/>
      </c>
      <c r="F9110" s="172" t="str">
        <f>IFERROR(VLOOKUP(C9110,[1]MASTER!C:F,3,FALSE),"")</f>
        <v/>
      </c>
      <c r="G9110" s="175" t="str">
        <f>IFERROR(LOOKUP(C9110,[1]MASTER!C:C,[1]MASTER!B:B),"")</f>
        <v/>
      </c>
      <c r="H9110" s="176" t="str">
        <f>IFERROR(VLOOKUP(C9110,[1]MASTER!C:G,5,FALSE),"")</f>
        <v/>
      </c>
    </row>
    <row r="9111" spans="1:8" ht="15.75">
      <c r="A9111" s="52">
        <v>9140</v>
      </c>
      <c r="B9111" s="233"/>
      <c r="D9111" s="55" t="e">
        <f>VLOOKUP(C9111,#REF!,2,FALSE)</f>
        <v>#REF!</v>
      </c>
      <c r="E9111" s="172" t="str">
        <f>IFERROR(VLOOKUP(C9111,[1]MASTER!C:F,4,FALSE),"")</f>
        <v/>
      </c>
      <c r="F9111" s="172" t="str">
        <f>IFERROR(VLOOKUP(C9111,[1]MASTER!C:F,3,FALSE),"")</f>
        <v/>
      </c>
      <c r="G9111" s="175" t="str">
        <f>IFERROR(LOOKUP(C9111,[1]MASTER!C:C,[1]MASTER!B:B),"")</f>
        <v/>
      </c>
      <c r="H9111" s="176" t="str">
        <f>IFERROR(VLOOKUP(C9111,[1]MASTER!C:G,5,FALSE),"")</f>
        <v/>
      </c>
    </row>
    <row r="9112" spans="1:8" ht="15.75">
      <c r="A9112" s="109">
        <v>9141</v>
      </c>
      <c r="B9112" s="120"/>
      <c r="D9112" s="55" t="e">
        <f>VLOOKUP(C9112,#REF!,2,FALSE)</f>
        <v>#REF!</v>
      </c>
      <c r="E9112" s="172" t="str">
        <f>IFERROR(VLOOKUP(C9112,[1]MASTER!C:F,4,FALSE),"")</f>
        <v/>
      </c>
      <c r="F9112" s="172" t="str">
        <f>IFERROR(VLOOKUP(C9112,[1]MASTER!C:F,3,FALSE),"")</f>
        <v/>
      </c>
      <c r="G9112" s="175" t="str">
        <f>IFERROR(LOOKUP(C9112,[1]MASTER!C:C,[1]MASTER!B:B),"")</f>
        <v/>
      </c>
      <c r="H9112" s="176" t="str">
        <f>IFERROR(VLOOKUP(C9112,[1]MASTER!C:G,5,FALSE),"")</f>
        <v/>
      </c>
    </row>
    <row r="9113" spans="1:8" ht="15.75">
      <c r="A9113" s="52">
        <v>9142</v>
      </c>
      <c r="B9113" s="233"/>
      <c r="D9113" s="55" t="e">
        <f>VLOOKUP(C9113,#REF!,2,FALSE)</f>
        <v>#REF!</v>
      </c>
      <c r="E9113" s="172" t="str">
        <f>IFERROR(VLOOKUP(C9113,[1]MASTER!C:F,4,FALSE),"")</f>
        <v/>
      </c>
      <c r="F9113" s="172" t="str">
        <f>IFERROR(VLOOKUP(C9113,[1]MASTER!C:F,3,FALSE),"")</f>
        <v/>
      </c>
      <c r="G9113" s="175" t="str">
        <f>IFERROR(LOOKUP(C9113,[1]MASTER!C:C,[1]MASTER!B:B),"")</f>
        <v/>
      </c>
      <c r="H9113" s="176" t="str">
        <f>IFERROR(VLOOKUP(C9113,[1]MASTER!C:G,5,FALSE),"")</f>
        <v/>
      </c>
    </row>
    <row r="9114" spans="1:8" ht="15.75">
      <c r="A9114" s="109">
        <v>9143</v>
      </c>
      <c r="B9114" s="120"/>
      <c r="D9114" s="55" t="e">
        <f>VLOOKUP(C9114,#REF!,2,FALSE)</f>
        <v>#REF!</v>
      </c>
      <c r="E9114" s="172" t="str">
        <f>IFERROR(VLOOKUP(C9114,[1]MASTER!C:F,4,FALSE),"")</f>
        <v/>
      </c>
      <c r="F9114" s="172" t="str">
        <f>IFERROR(VLOOKUP(C9114,[1]MASTER!C:F,3,FALSE),"")</f>
        <v/>
      </c>
      <c r="G9114" s="175" t="str">
        <f>IFERROR(LOOKUP(C9114,[1]MASTER!C:C,[1]MASTER!B:B),"")</f>
        <v/>
      </c>
      <c r="H9114" s="176" t="str">
        <f>IFERROR(VLOOKUP(C9114,[1]MASTER!C:G,5,FALSE),"")</f>
        <v/>
      </c>
    </row>
    <row r="9115" spans="1:8" ht="15.75">
      <c r="A9115" s="52">
        <v>9144</v>
      </c>
      <c r="B9115" s="233"/>
      <c r="D9115" s="55" t="e">
        <f>VLOOKUP(C9115,#REF!,2,FALSE)</f>
        <v>#REF!</v>
      </c>
      <c r="E9115" s="172" t="str">
        <f>IFERROR(VLOOKUP(C9115,[1]MASTER!C:F,4,FALSE),"")</f>
        <v/>
      </c>
      <c r="F9115" s="172" t="str">
        <f>IFERROR(VLOOKUP(C9115,[1]MASTER!C:F,3,FALSE),"")</f>
        <v/>
      </c>
      <c r="G9115" s="175" t="str">
        <f>IFERROR(LOOKUP(C9115,[1]MASTER!C:C,[1]MASTER!B:B),"")</f>
        <v/>
      </c>
      <c r="H9115" s="176" t="str">
        <f>IFERROR(VLOOKUP(C9115,[1]MASTER!C:G,5,FALSE),"")</f>
        <v/>
      </c>
    </row>
    <row r="9116" spans="1:8" ht="15.75">
      <c r="A9116" s="109">
        <v>9145</v>
      </c>
      <c r="B9116" s="120"/>
      <c r="D9116" s="55" t="e">
        <f>VLOOKUP(C9116,#REF!,2,FALSE)</f>
        <v>#REF!</v>
      </c>
      <c r="E9116" s="172" t="str">
        <f>IFERROR(VLOOKUP(C9116,[1]MASTER!C:F,4,FALSE),"")</f>
        <v/>
      </c>
      <c r="F9116" s="172" t="str">
        <f>IFERROR(VLOOKUP(C9116,[1]MASTER!C:F,3,FALSE),"")</f>
        <v/>
      </c>
      <c r="G9116" s="175" t="str">
        <f>IFERROR(LOOKUP(C9116,[1]MASTER!C:C,[1]MASTER!B:B),"")</f>
        <v/>
      </c>
      <c r="H9116" s="176" t="str">
        <f>IFERROR(VLOOKUP(C9116,[1]MASTER!C:G,5,FALSE),"")</f>
        <v/>
      </c>
    </row>
    <row r="9117" spans="1:8" ht="15.75">
      <c r="A9117" s="52">
        <v>9146</v>
      </c>
      <c r="B9117" s="233"/>
      <c r="D9117" s="55" t="e">
        <f>VLOOKUP(C9117,#REF!,2,FALSE)</f>
        <v>#REF!</v>
      </c>
      <c r="E9117" s="172" t="str">
        <f>IFERROR(VLOOKUP(C9117,[1]MASTER!C:F,4,FALSE),"")</f>
        <v/>
      </c>
      <c r="F9117" s="172" t="str">
        <f>IFERROR(VLOOKUP(C9117,[1]MASTER!C:F,3,FALSE),"")</f>
        <v/>
      </c>
      <c r="G9117" s="175" t="str">
        <f>IFERROR(LOOKUP(C9117,[1]MASTER!C:C,[1]MASTER!B:B),"")</f>
        <v/>
      </c>
      <c r="H9117" s="176" t="str">
        <f>IFERROR(VLOOKUP(C9117,[1]MASTER!C:G,5,FALSE),"")</f>
        <v/>
      </c>
    </row>
    <row r="9118" spans="1:8" ht="15.75">
      <c r="A9118" s="109">
        <v>9147</v>
      </c>
      <c r="B9118" s="120"/>
      <c r="D9118" s="55" t="e">
        <f>VLOOKUP(C9118,#REF!,2,FALSE)</f>
        <v>#REF!</v>
      </c>
      <c r="E9118" s="172" t="str">
        <f>IFERROR(VLOOKUP(C9118,[1]MASTER!C:F,4,FALSE),"")</f>
        <v/>
      </c>
      <c r="F9118" s="172" t="str">
        <f>IFERROR(VLOOKUP(C9118,[1]MASTER!C:F,3,FALSE),"")</f>
        <v/>
      </c>
      <c r="G9118" s="175" t="str">
        <f>IFERROR(LOOKUP(C9118,[1]MASTER!C:C,[1]MASTER!B:B),"")</f>
        <v/>
      </c>
      <c r="H9118" s="176" t="str">
        <f>IFERROR(VLOOKUP(C9118,[1]MASTER!C:G,5,FALSE),"")</f>
        <v/>
      </c>
    </row>
    <row r="9119" spans="1:8" ht="15.75">
      <c r="A9119" s="52">
        <v>9148</v>
      </c>
      <c r="B9119" s="233"/>
      <c r="D9119" s="55" t="e">
        <f>VLOOKUP(C9119,#REF!,2,FALSE)</f>
        <v>#REF!</v>
      </c>
      <c r="E9119" s="172" t="str">
        <f>IFERROR(VLOOKUP(C9119,[1]MASTER!C:F,4,FALSE),"")</f>
        <v/>
      </c>
      <c r="F9119" s="172" t="str">
        <f>IFERROR(VLOOKUP(C9119,[1]MASTER!C:F,3,FALSE),"")</f>
        <v/>
      </c>
      <c r="G9119" s="175" t="str">
        <f>IFERROR(LOOKUP(C9119,[1]MASTER!C:C,[1]MASTER!B:B),"")</f>
        <v/>
      </c>
      <c r="H9119" s="176" t="str">
        <f>IFERROR(VLOOKUP(C9119,[1]MASTER!C:G,5,FALSE),"")</f>
        <v/>
      </c>
    </row>
    <row r="9120" spans="1:8" ht="15.75">
      <c r="A9120" s="109">
        <v>9149</v>
      </c>
      <c r="B9120" s="120"/>
      <c r="D9120" s="55" t="e">
        <f>VLOOKUP(C9120,#REF!,2,FALSE)</f>
        <v>#REF!</v>
      </c>
      <c r="E9120" s="172" t="str">
        <f>IFERROR(VLOOKUP(C9120,[1]MASTER!C:F,4,FALSE),"")</f>
        <v/>
      </c>
      <c r="F9120" s="172" t="str">
        <f>IFERROR(VLOOKUP(C9120,[1]MASTER!C:F,3,FALSE),"")</f>
        <v/>
      </c>
      <c r="G9120" s="175" t="str">
        <f>IFERROR(LOOKUP(C9120,[1]MASTER!C:C,[1]MASTER!B:B),"")</f>
        <v/>
      </c>
      <c r="H9120" s="176" t="str">
        <f>IFERROR(VLOOKUP(C9120,[1]MASTER!C:G,5,FALSE),"")</f>
        <v/>
      </c>
    </row>
    <row r="9121" spans="1:8" ht="15.75">
      <c r="A9121" s="52">
        <v>9150</v>
      </c>
      <c r="B9121" s="233"/>
      <c r="D9121" s="55" t="e">
        <f>VLOOKUP(C9121,#REF!,2,FALSE)</f>
        <v>#REF!</v>
      </c>
      <c r="E9121" s="172" t="str">
        <f>IFERROR(VLOOKUP(C9121,[1]MASTER!C:F,4,FALSE),"")</f>
        <v/>
      </c>
      <c r="F9121" s="172" t="str">
        <f>IFERROR(VLOOKUP(C9121,[1]MASTER!C:F,3,FALSE),"")</f>
        <v/>
      </c>
      <c r="G9121" s="175" t="str">
        <f>IFERROR(LOOKUP(C9121,[1]MASTER!C:C,[1]MASTER!B:B),"")</f>
        <v/>
      </c>
      <c r="H9121" s="176" t="str">
        <f>IFERROR(VLOOKUP(C9121,[1]MASTER!C:G,5,FALSE),"")</f>
        <v/>
      </c>
    </row>
    <row r="9122" spans="1:8" ht="15.75">
      <c r="A9122" s="109">
        <v>9151</v>
      </c>
      <c r="B9122" s="120"/>
      <c r="D9122" s="55" t="e">
        <f>VLOOKUP(C9122,#REF!,2,FALSE)</f>
        <v>#REF!</v>
      </c>
      <c r="E9122" s="172" t="str">
        <f>IFERROR(VLOOKUP(C9122,[1]MASTER!C:F,4,FALSE),"")</f>
        <v/>
      </c>
      <c r="F9122" s="172" t="str">
        <f>IFERROR(VLOOKUP(C9122,[1]MASTER!C:F,3,FALSE),"")</f>
        <v/>
      </c>
      <c r="G9122" s="175" t="str">
        <f>IFERROR(LOOKUP(C9122,[1]MASTER!C:C,[1]MASTER!B:B),"")</f>
        <v/>
      </c>
      <c r="H9122" s="176" t="str">
        <f>IFERROR(VLOOKUP(C9122,[1]MASTER!C:G,5,FALSE),"")</f>
        <v/>
      </c>
    </row>
    <row r="9123" spans="1:8" ht="15.75">
      <c r="A9123" s="52">
        <v>9152</v>
      </c>
      <c r="B9123" s="233"/>
      <c r="D9123" s="55" t="e">
        <f>VLOOKUP(C9123,#REF!,2,FALSE)</f>
        <v>#REF!</v>
      </c>
      <c r="E9123" s="172" t="str">
        <f>IFERROR(VLOOKUP(C9123,[1]MASTER!C:F,4,FALSE),"")</f>
        <v/>
      </c>
      <c r="F9123" s="172" t="str">
        <f>IFERROR(VLOOKUP(C9123,[1]MASTER!C:F,3,FALSE),"")</f>
        <v/>
      </c>
      <c r="G9123" s="175" t="str">
        <f>IFERROR(LOOKUP(C9123,[1]MASTER!C:C,[1]MASTER!B:B),"")</f>
        <v/>
      </c>
      <c r="H9123" s="176" t="str">
        <f>IFERROR(VLOOKUP(C9123,[1]MASTER!C:G,5,FALSE),"")</f>
        <v/>
      </c>
    </row>
    <row r="9124" spans="1:8" ht="15.75">
      <c r="A9124" s="109">
        <v>9153</v>
      </c>
      <c r="B9124" s="120"/>
      <c r="D9124" s="55" t="e">
        <f>VLOOKUP(C9124,#REF!,2,FALSE)</f>
        <v>#REF!</v>
      </c>
      <c r="E9124" s="172" t="str">
        <f>IFERROR(VLOOKUP(C9124,[1]MASTER!C:F,4,FALSE),"")</f>
        <v/>
      </c>
      <c r="F9124" s="172" t="str">
        <f>IFERROR(VLOOKUP(C9124,[1]MASTER!C:F,3,FALSE),"")</f>
        <v/>
      </c>
      <c r="G9124" s="175" t="str">
        <f>IFERROR(LOOKUP(C9124,[1]MASTER!C:C,[1]MASTER!B:B),"")</f>
        <v/>
      </c>
      <c r="H9124" s="176" t="str">
        <f>IFERROR(VLOOKUP(C9124,[1]MASTER!C:G,5,FALSE),"")</f>
        <v/>
      </c>
    </row>
    <row r="9125" spans="1:8" ht="15.75">
      <c r="A9125" s="52">
        <v>9154</v>
      </c>
      <c r="B9125" s="233"/>
      <c r="D9125" s="55" t="e">
        <f>VLOOKUP(C9125,#REF!,2,FALSE)</f>
        <v>#REF!</v>
      </c>
      <c r="E9125" s="172" t="str">
        <f>IFERROR(VLOOKUP(C9125,[1]MASTER!C:F,4,FALSE),"")</f>
        <v/>
      </c>
      <c r="F9125" s="172" t="str">
        <f>IFERROR(VLOOKUP(C9125,[1]MASTER!C:F,3,FALSE),"")</f>
        <v/>
      </c>
      <c r="G9125" s="175" t="str">
        <f>IFERROR(LOOKUP(C9125,[1]MASTER!C:C,[1]MASTER!B:B),"")</f>
        <v/>
      </c>
      <c r="H9125" s="176" t="str">
        <f>IFERROR(VLOOKUP(C9125,[1]MASTER!C:G,5,FALSE),"")</f>
        <v/>
      </c>
    </row>
    <row r="9126" spans="1:8" ht="15.75">
      <c r="A9126" s="109">
        <v>9155</v>
      </c>
      <c r="B9126" s="120"/>
      <c r="D9126" s="55" t="e">
        <f>VLOOKUP(C9126,#REF!,2,FALSE)</f>
        <v>#REF!</v>
      </c>
      <c r="E9126" s="172" t="str">
        <f>IFERROR(VLOOKUP(C9126,[1]MASTER!C:F,4,FALSE),"")</f>
        <v/>
      </c>
      <c r="F9126" s="172" t="str">
        <f>IFERROR(VLOOKUP(C9126,[1]MASTER!C:F,3,FALSE),"")</f>
        <v/>
      </c>
      <c r="G9126" s="175" t="str">
        <f>IFERROR(LOOKUP(C9126,[1]MASTER!C:C,[1]MASTER!B:B),"")</f>
        <v/>
      </c>
      <c r="H9126" s="176" t="str">
        <f>IFERROR(VLOOKUP(C9126,[1]MASTER!C:G,5,FALSE),"")</f>
        <v/>
      </c>
    </row>
    <row r="9127" spans="1:8" ht="15.75">
      <c r="A9127" s="52">
        <v>9156</v>
      </c>
      <c r="B9127" s="233"/>
      <c r="D9127" s="55" t="e">
        <f>VLOOKUP(C9127,#REF!,2,FALSE)</f>
        <v>#REF!</v>
      </c>
      <c r="E9127" s="172" t="str">
        <f>IFERROR(VLOOKUP(C9127,[1]MASTER!C:F,4,FALSE),"")</f>
        <v/>
      </c>
      <c r="F9127" s="172" t="str">
        <f>IFERROR(VLOOKUP(C9127,[1]MASTER!C:F,3,FALSE),"")</f>
        <v/>
      </c>
      <c r="G9127" s="175" t="str">
        <f>IFERROR(LOOKUP(C9127,[1]MASTER!C:C,[1]MASTER!B:B),"")</f>
        <v/>
      </c>
      <c r="H9127" s="176" t="str">
        <f>IFERROR(VLOOKUP(C9127,[1]MASTER!C:G,5,FALSE),"")</f>
        <v/>
      </c>
    </row>
    <row r="9128" spans="1:8" ht="15.75">
      <c r="A9128" s="109">
        <v>9157</v>
      </c>
      <c r="B9128" s="120"/>
      <c r="D9128" s="55" t="e">
        <f>VLOOKUP(C9128,#REF!,2,FALSE)</f>
        <v>#REF!</v>
      </c>
      <c r="E9128" s="172" t="str">
        <f>IFERROR(VLOOKUP(C9128,[1]MASTER!C:F,4,FALSE),"")</f>
        <v/>
      </c>
      <c r="F9128" s="172" t="str">
        <f>IFERROR(VLOOKUP(C9128,[1]MASTER!C:F,3,FALSE),"")</f>
        <v/>
      </c>
      <c r="G9128" s="175" t="str">
        <f>IFERROR(LOOKUP(C9128,[1]MASTER!C:C,[1]MASTER!B:B),"")</f>
        <v/>
      </c>
      <c r="H9128" s="176" t="str">
        <f>IFERROR(VLOOKUP(C9128,[1]MASTER!C:G,5,FALSE),"")</f>
        <v/>
      </c>
    </row>
    <row r="9129" spans="1:8" ht="15.75">
      <c r="A9129" s="52">
        <v>9158</v>
      </c>
      <c r="B9129" s="233"/>
      <c r="D9129" s="55" t="e">
        <f>VLOOKUP(C9129,#REF!,2,FALSE)</f>
        <v>#REF!</v>
      </c>
      <c r="E9129" s="172" t="str">
        <f>IFERROR(VLOOKUP(C9129,[1]MASTER!C:F,4,FALSE),"")</f>
        <v/>
      </c>
      <c r="F9129" s="172" t="str">
        <f>IFERROR(VLOOKUP(C9129,[1]MASTER!C:F,3,FALSE),"")</f>
        <v/>
      </c>
      <c r="G9129" s="175" t="str">
        <f>IFERROR(LOOKUP(C9129,[1]MASTER!C:C,[1]MASTER!B:B),"")</f>
        <v/>
      </c>
      <c r="H9129" s="176" t="str">
        <f>IFERROR(VLOOKUP(C9129,[1]MASTER!C:G,5,FALSE),"")</f>
        <v/>
      </c>
    </row>
    <row r="9130" spans="1:8" ht="15.75">
      <c r="A9130" s="109">
        <v>9159</v>
      </c>
      <c r="B9130" s="120"/>
      <c r="D9130" s="55" t="e">
        <f>VLOOKUP(C9130,#REF!,2,FALSE)</f>
        <v>#REF!</v>
      </c>
      <c r="E9130" s="172" t="str">
        <f>IFERROR(VLOOKUP(C9130,[1]MASTER!C:F,4,FALSE),"")</f>
        <v/>
      </c>
      <c r="F9130" s="172" t="str">
        <f>IFERROR(VLOOKUP(C9130,[1]MASTER!C:F,3,FALSE),"")</f>
        <v/>
      </c>
      <c r="G9130" s="175" t="str">
        <f>IFERROR(LOOKUP(C9130,[1]MASTER!C:C,[1]MASTER!B:B),"")</f>
        <v/>
      </c>
      <c r="H9130" s="176" t="str">
        <f>IFERROR(VLOOKUP(C9130,[1]MASTER!C:G,5,FALSE),"")</f>
        <v/>
      </c>
    </row>
    <row r="9131" spans="1:8" ht="15.75">
      <c r="A9131" s="52">
        <v>9160</v>
      </c>
      <c r="B9131" s="233"/>
      <c r="D9131" s="55" t="e">
        <f>VLOOKUP(C9131,#REF!,2,FALSE)</f>
        <v>#REF!</v>
      </c>
      <c r="E9131" s="172" t="str">
        <f>IFERROR(VLOOKUP(C9131,[1]MASTER!C:F,4,FALSE),"")</f>
        <v/>
      </c>
      <c r="F9131" s="172" t="str">
        <f>IFERROR(VLOOKUP(C9131,[1]MASTER!C:F,3,FALSE),"")</f>
        <v/>
      </c>
      <c r="G9131" s="175" t="str">
        <f>IFERROR(LOOKUP(C9131,[1]MASTER!C:C,[1]MASTER!B:B),"")</f>
        <v/>
      </c>
      <c r="H9131" s="176" t="str">
        <f>IFERROR(VLOOKUP(C9131,[1]MASTER!C:G,5,FALSE),"")</f>
        <v/>
      </c>
    </row>
    <row r="9132" spans="1:8" ht="15.75">
      <c r="A9132" s="109">
        <v>9161</v>
      </c>
      <c r="B9132" s="120"/>
      <c r="D9132" s="55" t="e">
        <f>VLOOKUP(C9132,#REF!,2,FALSE)</f>
        <v>#REF!</v>
      </c>
      <c r="E9132" s="172" t="str">
        <f>IFERROR(VLOOKUP(C9132,[1]MASTER!C:F,4,FALSE),"")</f>
        <v/>
      </c>
      <c r="F9132" s="172" t="str">
        <f>IFERROR(VLOOKUP(C9132,[1]MASTER!C:F,3,FALSE),"")</f>
        <v/>
      </c>
      <c r="G9132" s="175" t="str">
        <f>IFERROR(LOOKUP(C9132,[1]MASTER!C:C,[1]MASTER!B:B),"")</f>
        <v/>
      </c>
      <c r="H9132" s="176" t="str">
        <f>IFERROR(VLOOKUP(C9132,[1]MASTER!C:G,5,FALSE),"")</f>
        <v/>
      </c>
    </row>
    <row r="9133" spans="1:8" ht="15.75">
      <c r="A9133" s="52">
        <v>9162</v>
      </c>
      <c r="B9133" s="233"/>
      <c r="D9133" s="55" t="e">
        <f>VLOOKUP(C9133,#REF!,2,FALSE)</f>
        <v>#REF!</v>
      </c>
      <c r="E9133" s="172" t="str">
        <f>IFERROR(VLOOKUP(C9133,[1]MASTER!C:F,4,FALSE),"")</f>
        <v/>
      </c>
      <c r="F9133" s="172" t="str">
        <f>IFERROR(VLOOKUP(C9133,[1]MASTER!C:F,3,FALSE),"")</f>
        <v/>
      </c>
      <c r="G9133" s="175" t="str">
        <f>IFERROR(LOOKUP(C9133,[1]MASTER!C:C,[1]MASTER!B:B),"")</f>
        <v/>
      </c>
      <c r="H9133" s="176" t="str">
        <f>IFERROR(VLOOKUP(C9133,[1]MASTER!C:G,5,FALSE),"")</f>
        <v/>
      </c>
    </row>
    <row r="9134" spans="1:8" ht="15.75">
      <c r="A9134" s="109">
        <v>9163</v>
      </c>
      <c r="B9134" s="120"/>
      <c r="D9134" s="55" t="e">
        <f>VLOOKUP(C9134,#REF!,2,FALSE)</f>
        <v>#REF!</v>
      </c>
      <c r="E9134" s="172" t="str">
        <f>IFERROR(VLOOKUP(C9134,[1]MASTER!C:F,4,FALSE),"")</f>
        <v/>
      </c>
      <c r="F9134" s="172" t="str">
        <f>IFERROR(VLOOKUP(C9134,[1]MASTER!C:F,3,FALSE),"")</f>
        <v/>
      </c>
      <c r="G9134" s="175" t="str">
        <f>IFERROR(LOOKUP(C9134,[1]MASTER!C:C,[1]MASTER!B:B),"")</f>
        <v/>
      </c>
      <c r="H9134" s="176" t="str">
        <f>IFERROR(VLOOKUP(C9134,[1]MASTER!C:G,5,FALSE),"")</f>
        <v/>
      </c>
    </row>
    <row r="9135" spans="1:8" ht="15.75">
      <c r="A9135" s="52">
        <v>9164</v>
      </c>
      <c r="B9135" s="233"/>
      <c r="D9135" s="55" t="e">
        <f>VLOOKUP(C9135,#REF!,2,FALSE)</f>
        <v>#REF!</v>
      </c>
      <c r="E9135" s="172" t="str">
        <f>IFERROR(VLOOKUP(C9135,[1]MASTER!C:F,4,FALSE),"")</f>
        <v/>
      </c>
      <c r="F9135" s="172" t="str">
        <f>IFERROR(VLOOKUP(C9135,[1]MASTER!C:F,3,FALSE),"")</f>
        <v/>
      </c>
      <c r="G9135" s="175" t="str">
        <f>IFERROR(LOOKUP(C9135,[1]MASTER!C:C,[1]MASTER!B:B),"")</f>
        <v/>
      </c>
      <c r="H9135" s="176" t="str">
        <f>IFERROR(VLOOKUP(C9135,[1]MASTER!C:G,5,FALSE),"")</f>
        <v/>
      </c>
    </row>
    <row r="9136" spans="1:8" ht="15.75">
      <c r="A9136" s="109">
        <v>9165</v>
      </c>
      <c r="B9136" s="120"/>
      <c r="D9136" s="55" t="e">
        <f>VLOOKUP(C9136,#REF!,2,FALSE)</f>
        <v>#REF!</v>
      </c>
      <c r="E9136" s="172" t="str">
        <f>IFERROR(VLOOKUP(C9136,[1]MASTER!C:F,4,FALSE),"")</f>
        <v/>
      </c>
      <c r="F9136" s="172" t="str">
        <f>IFERROR(VLOOKUP(C9136,[1]MASTER!C:F,3,FALSE),"")</f>
        <v/>
      </c>
      <c r="G9136" s="175" t="str">
        <f>IFERROR(LOOKUP(C9136,[1]MASTER!C:C,[1]MASTER!B:B),"")</f>
        <v/>
      </c>
      <c r="H9136" s="176" t="str">
        <f>IFERROR(VLOOKUP(C9136,[1]MASTER!C:G,5,FALSE),"")</f>
        <v/>
      </c>
    </row>
    <row r="9137" spans="1:8" ht="15.75">
      <c r="A9137" s="52">
        <v>9166</v>
      </c>
      <c r="B9137" s="233"/>
      <c r="D9137" s="55" t="e">
        <f>VLOOKUP(C9137,#REF!,2,FALSE)</f>
        <v>#REF!</v>
      </c>
      <c r="E9137" s="172" t="str">
        <f>IFERROR(VLOOKUP(C9137,[1]MASTER!C:F,4,FALSE),"")</f>
        <v/>
      </c>
      <c r="F9137" s="172" t="str">
        <f>IFERROR(VLOOKUP(C9137,[1]MASTER!C:F,3,FALSE),"")</f>
        <v/>
      </c>
      <c r="G9137" s="175" t="str">
        <f>IFERROR(LOOKUP(C9137,[1]MASTER!C:C,[1]MASTER!B:B),"")</f>
        <v/>
      </c>
      <c r="H9137" s="176" t="str">
        <f>IFERROR(VLOOKUP(C9137,[1]MASTER!C:G,5,FALSE),"")</f>
        <v/>
      </c>
    </row>
    <row r="9138" spans="1:8" ht="15.75">
      <c r="A9138" s="109">
        <v>9167</v>
      </c>
      <c r="B9138" s="120"/>
      <c r="D9138" s="55" t="e">
        <f>VLOOKUP(C9138,#REF!,2,FALSE)</f>
        <v>#REF!</v>
      </c>
      <c r="E9138" s="172" t="str">
        <f>IFERROR(VLOOKUP(C9138,[1]MASTER!C:F,4,FALSE),"")</f>
        <v/>
      </c>
      <c r="F9138" s="172" t="str">
        <f>IFERROR(VLOOKUP(C9138,[1]MASTER!C:F,3,FALSE),"")</f>
        <v/>
      </c>
      <c r="G9138" s="175" t="str">
        <f>IFERROR(LOOKUP(C9138,[1]MASTER!C:C,[1]MASTER!B:B),"")</f>
        <v/>
      </c>
      <c r="H9138" s="176" t="str">
        <f>IFERROR(VLOOKUP(C9138,[1]MASTER!C:G,5,FALSE),"")</f>
        <v/>
      </c>
    </row>
    <row r="9139" spans="1:8" ht="15.75">
      <c r="A9139" s="52">
        <v>9168</v>
      </c>
      <c r="B9139" s="233"/>
      <c r="D9139" s="55" t="e">
        <f>VLOOKUP(C9139,#REF!,2,FALSE)</f>
        <v>#REF!</v>
      </c>
      <c r="E9139" s="172" t="str">
        <f>IFERROR(VLOOKUP(C9139,[1]MASTER!C:F,4,FALSE),"")</f>
        <v/>
      </c>
      <c r="F9139" s="172" t="str">
        <f>IFERROR(VLOOKUP(C9139,[1]MASTER!C:F,3,FALSE),"")</f>
        <v/>
      </c>
      <c r="G9139" s="175" t="str">
        <f>IFERROR(LOOKUP(C9139,[1]MASTER!C:C,[1]MASTER!B:B),"")</f>
        <v/>
      </c>
      <c r="H9139" s="176" t="str">
        <f>IFERROR(VLOOKUP(C9139,[1]MASTER!C:G,5,FALSE),"")</f>
        <v/>
      </c>
    </row>
    <row r="9140" spans="1:8" ht="15.75">
      <c r="A9140" s="109">
        <v>9169</v>
      </c>
      <c r="B9140" s="120"/>
      <c r="D9140" s="55" t="e">
        <f>VLOOKUP(C9140,#REF!,2,FALSE)</f>
        <v>#REF!</v>
      </c>
      <c r="E9140" s="172" t="str">
        <f>IFERROR(VLOOKUP(C9140,[1]MASTER!C:F,4,FALSE),"")</f>
        <v/>
      </c>
      <c r="F9140" s="172" t="str">
        <f>IFERROR(VLOOKUP(C9140,[1]MASTER!C:F,3,FALSE),"")</f>
        <v/>
      </c>
      <c r="G9140" s="175" t="str">
        <f>IFERROR(LOOKUP(C9140,[1]MASTER!C:C,[1]MASTER!B:B),"")</f>
        <v/>
      </c>
      <c r="H9140" s="176" t="str">
        <f>IFERROR(VLOOKUP(C9140,[1]MASTER!C:G,5,FALSE),"")</f>
        <v/>
      </c>
    </row>
    <row r="9141" spans="1:8" ht="15.75">
      <c r="A9141" s="52">
        <v>9170</v>
      </c>
      <c r="B9141" s="233"/>
      <c r="D9141" s="55" t="e">
        <f>VLOOKUP(C9141,#REF!,2,FALSE)</f>
        <v>#REF!</v>
      </c>
      <c r="E9141" s="172" t="str">
        <f>IFERROR(VLOOKUP(C9141,[1]MASTER!C:F,4,FALSE),"")</f>
        <v/>
      </c>
      <c r="F9141" s="172" t="str">
        <f>IFERROR(VLOOKUP(C9141,[1]MASTER!C:F,3,FALSE),"")</f>
        <v/>
      </c>
      <c r="G9141" s="175" t="str">
        <f>IFERROR(LOOKUP(C9141,[1]MASTER!C:C,[1]MASTER!B:B),"")</f>
        <v/>
      </c>
      <c r="H9141" s="176" t="str">
        <f>IFERROR(VLOOKUP(C9141,[1]MASTER!C:G,5,FALSE),"")</f>
        <v/>
      </c>
    </row>
    <row r="9142" spans="1:8" ht="15.75">
      <c r="A9142" s="109">
        <v>9171</v>
      </c>
      <c r="B9142" s="120"/>
      <c r="D9142" s="55" t="e">
        <f>VLOOKUP(C9142,#REF!,2,FALSE)</f>
        <v>#REF!</v>
      </c>
      <c r="E9142" s="172" t="str">
        <f>IFERROR(VLOOKUP(C9142,[1]MASTER!C:F,4,FALSE),"")</f>
        <v/>
      </c>
      <c r="F9142" s="172" t="str">
        <f>IFERROR(VLOOKUP(C9142,[1]MASTER!C:F,3,FALSE),"")</f>
        <v/>
      </c>
      <c r="G9142" s="175" t="str">
        <f>IFERROR(LOOKUP(C9142,[1]MASTER!C:C,[1]MASTER!B:B),"")</f>
        <v/>
      </c>
      <c r="H9142" s="176" t="str">
        <f>IFERROR(VLOOKUP(C9142,[1]MASTER!C:G,5,FALSE),"")</f>
        <v/>
      </c>
    </row>
    <row r="9143" spans="1:8" ht="15.75">
      <c r="A9143" s="52">
        <v>9172</v>
      </c>
      <c r="B9143" s="233"/>
      <c r="D9143" s="55" t="e">
        <f>VLOOKUP(C9143,#REF!,2,FALSE)</f>
        <v>#REF!</v>
      </c>
      <c r="E9143" s="172" t="str">
        <f>IFERROR(VLOOKUP(C9143,[1]MASTER!C:F,4,FALSE),"")</f>
        <v/>
      </c>
      <c r="F9143" s="172" t="str">
        <f>IFERROR(VLOOKUP(C9143,[1]MASTER!C:F,3,FALSE),"")</f>
        <v/>
      </c>
      <c r="G9143" s="175" t="str">
        <f>IFERROR(LOOKUP(C9143,[1]MASTER!C:C,[1]MASTER!B:B),"")</f>
        <v/>
      </c>
      <c r="H9143" s="176" t="str">
        <f>IFERROR(VLOOKUP(C9143,[1]MASTER!C:G,5,FALSE),"")</f>
        <v/>
      </c>
    </row>
    <row r="9144" spans="1:8" ht="15.75">
      <c r="A9144" s="109">
        <v>9173</v>
      </c>
      <c r="B9144" s="120"/>
      <c r="D9144" s="55" t="e">
        <f>VLOOKUP(C9144,#REF!,2,FALSE)</f>
        <v>#REF!</v>
      </c>
      <c r="E9144" s="172" t="str">
        <f>IFERROR(VLOOKUP(C9144,[1]MASTER!C:F,4,FALSE),"")</f>
        <v/>
      </c>
      <c r="F9144" s="172" t="str">
        <f>IFERROR(VLOOKUP(C9144,[1]MASTER!C:F,3,FALSE),"")</f>
        <v/>
      </c>
      <c r="G9144" s="175" t="str">
        <f>IFERROR(LOOKUP(C9144,[1]MASTER!C:C,[1]MASTER!B:B),"")</f>
        <v/>
      </c>
      <c r="H9144" s="176" t="str">
        <f>IFERROR(VLOOKUP(C9144,[1]MASTER!C:G,5,FALSE),"")</f>
        <v/>
      </c>
    </row>
    <row r="9145" spans="1:8" ht="15.75">
      <c r="A9145" s="52">
        <v>9174</v>
      </c>
      <c r="B9145" s="233"/>
      <c r="D9145" s="55" t="e">
        <f>VLOOKUP(C9145,#REF!,2,FALSE)</f>
        <v>#REF!</v>
      </c>
      <c r="E9145" s="172" t="str">
        <f>IFERROR(VLOOKUP(C9145,[1]MASTER!C:F,4,FALSE),"")</f>
        <v/>
      </c>
      <c r="F9145" s="172" t="str">
        <f>IFERROR(VLOOKUP(C9145,[1]MASTER!C:F,3,FALSE),"")</f>
        <v/>
      </c>
      <c r="G9145" s="175" t="str">
        <f>IFERROR(LOOKUP(C9145,[1]MASTER!C:C,[1]MASTER!B:B),"")</f>
        <v/>
      </c>
      <c r="H9145" s="176" t="str">
        <f>IFERROR(VLOOKUP(C9145,[1]MASTER!C:G,5,FALSE),"")</f>
        <v/>
      </c>
    </row>
    <row r="9146" spans="1:8" ht="15.75">
      <c r="A9146" s="109">
        <v>9175</v>
      </c>
      <c r="B9146" s="120"/>
      <c r="D9146" s="55" t="e">
        <f>VLOOKUP(C9146,#REF!,2,FALSE)</f>
        <v>#REF!</v>
      </c>
      <c r="E9146" s="172" t="str">
        <f>IFERROR(VLOOKUP(C9146,[1]MASTER!C:F,4,FALSE),"")</f>
        <v/>
      </c>
      <c r="F9146" s="172" t="str">
        <f>IFERROR(VLOOKUP(C9146,[1]MASTER!C:F,3,FALSE),"")</f>
        <v/>
      </c>
      <c r="G9146" s="175" t="str">
        <f>IFERROR(LOOKUP(C9146,[1]MASTER!C:C,[1]MASTER!B:B),"")</f>
        <v/>
      </c>
      <c r="H9146" s="176" t="str">
        <f>IFERROR(VLOOKUP(C9146,[1]MASTER!C:G,5,FALSE),"")</f>
        <v/>
      </c>
    </row>
    <row r="9147" spans="1:8" ht="15.75">
      <c r="A9147" s="52">
        <v>9176</v>
      </c>
      <c r="B9147" s="233"/>
      <c r="D9147" s="55" t="e">
        <f>VLOOKUP(C9147,#REF!,2,FALSE)</f>
        <v>#REF!</v>
      </c>
      <c r="E9147" s="172" t="str">
        <f>IFERROR(VLOOKUP(C9147,[1]MASTER!C:F,4,FALSE),"")</f>
        <v/>
      </c>
      <c r="F9147" s="172" t="str">
        <f>IFERROR(VLOOKUP(C9147,[1]MASTER!C:F,3,FALSE),"")</f>
        <v/>
      </c>
      <c r="G9147" s="175" t="str">
        <f>IFERROR(LOOKUP(C9147,[1]MASTER!C:C,[1]MASTER!B:B),"")</f>
        <v/>
      </c>
      <c r="H9147" s="176" t="str">
        <f>IFERROR(VLOOKUP(C9147,[1]MASTER!C:G,5,FALSE),"")</f>
        <v/>
      </c>
    </row>
    <row r="9148" spans="1:8" ht="15.75">
      <c r="A9148" s="109">
        <v>9177</v>
      </c>
      <c r="B9148" s="120"/>
      <c r="D9148" s="55" t="e">
        <f>VLOOKUP(C9148,#REF!,2,FALSE)</f>
        <v>#REF!</v>
      </c>
      <c r="E9148" s="172" t="str">
        <f>IFERROR(VLOOKUP(C9148,[1]MASTER!C:F,4,FALSE),"")</f>
        <v/>
      </c>
      <c r="F9148" s="172" t="str">
        <f>IFERROR(VLOOKUP(C9148,[1]MASTER!C:F,3,FALSE),"")</f>
        <v/>
      </c>
      <c r="G9148" s="175" t="str">
        <f>IFERROR(LOOKUP(C9148,[1]MASTER!C:C,[1]MASTER!B:B),"")</f>
        <v/>
      </c>
      <c r="H9148" s="176" t="str">
        <f>IFERROR(VLOOKUP(C9148,[1]MASTER!C:G,5,FALSE),"")</f>
        <v/>
      </c>
    </row>
    <row r="9149" spans="1:8" ht="15.75">
      <c r="A9149" s="52">
        <v>9178</v>
      </c>
      <c r="B9149" s="233"/>
      <c r="D9149" s="55" t="e">
        <f>VLOOKUP(C9149,#REF!,2,FALSE)</f>
        <v>#REF!</v>
      </c>
      <c r="E9149" s="172" t="str">
        <f>IFERROR(VLOOKUP(C9149,[1]MASTER!C:F,4,FALSE),"")</f>
        <v/>
      </c>
      <c r="F9149" s="172" t="str">
        <f>IFERROR(VLOOKUP(C9149,[1]MASTER!C:F,3,FALSE),"")</f>
        <v/>
      </c>
      <c r="G9149" s="175" t="str">
        <f>IFERROR(LOOKUP(C9149,[1]MASTER!C:C,[1]MASTER!B:B),"")</f>
        <v/>
      </c>
      <c r="H9149" s="176" t="str">
        <f>IFERROR(VLOOKUP(C9149,[1]MASTER!C:G,5,FALSE),"")</f>
        <v/>
      </c>
    </row>
    <row r="9150" spans="1:8" ht="15.75">
      <c r="A9150" s="109">
        <v>9179</v>
      </c>
      <c r="B9150" s="120"/>
      <c r="D9150" s="55" t="e">
        <f>VLOOKUP(C9150,#REF!,2,FALSE)</f>
        <v>#REF!</v>
      </c>
      <c r="E9150" s="172" t="str">
        <f>IFERROR(VLOOKUP(C9150,[1]MASTER!C:F,4,FALSE),"")</f>
        <v/>
      </c>
      <c r="F9150" s="172" t="str">
        <f>IFERROR(VLOOKUP(C9150,[1]MASTER!C:F,3,FALSE),"")</f>
        <v/>
      </c>
      <c r="G9150" s="175" t="str">
        <f>IFERROR(LOOKUP(C9150,[1]MASTER!C:C,[1]MASTER!B:B),"")</f>
        <v/>
      </c>
      <c r="H9150" s="176" t="str">
        <f>IFERROR(VLOOKUP(C9150,[1]MASTER!C:G,5,FALSE),"")</f>
        <v/>
      </c>
    </row>
    <row r="9151" spans="1:8" ht="15.75">
      <c r="A9151" s="52">
        <v>9180</v>
      </c>
      <c r="B9151" s="233"/>
      <c r="D9151" s="55" t="e">
        <f>VLOOKUP(C9151,#REF!,2,FALSE)</f>
        <v>#REF!</v>
      </c>
      <c r="E9151" s="172" t="str">
        <f>IFERROR(VLOOKUP(C9151,[1]MASTER!C:F,4,FALSE),"")</f>
        <v/>
      </c>
      <c r="F9151" s="172" t="str">
        <f>IFERROR(VLOOKUP(C9151,[1]MASTER!C:F,3,FALSE),"")</f>
        <v/>
      </c>
      <c r="G9151" s="175" t="str">
        <f>IFERROR(LOOKUP(C9151,[1]MASTER!C:C,[1]MASTER!B:B),"")</f>
        <v/>
      </c>
      <c r="H9151" s="176" t="str">
        <f>IFERROR(VLOOKUP(C9151,[1]MASTER!C:G,5,FALSE),"")</f>
        <v/>
      </c>
    </row>
    <row r="9152" spans="1:8" ht="15.75">
      <c r="A9152" s="109">
        <v>9181</v>
      </c>
      <c r="B9152" s="120"/>
      <c r="D9152" s="55" t="e">
        <f>VLOOKUP(C9152,#REF!,2,FALSE)</f>
        <v>#REF!</v>
      </c>
      <c r="E9152" s="172" t="str">
        <f>IFERROR(VLOOKUP(C9152,[1]MASTER!C:F,4,FALSE),"")</f>
        <v/>
      </c>
      <c r="F9152" s="172" t="str">
        <f>IFERROR(VLOOKUP(C9152,[1]MASTER!C:F,3,FALSE),"")</f>
        <v/>
      </c>
      <c r="G9152" s="175" t="str">
        <f>IFERROR(LOOKUP(C9152,[1]MASTER!C:C,[1]MASTER!B:B),"")</f>
        <v/>
      </c>
      <c r="H9152" s="176" t="str">
        <f>IFERROR(VLOOKUP(C9152,[1]MASTER!C:G,5,FALSE),"")</f>
        <v/>
      </c>
    </row>
    <row r="9153" spans="1:8" ht="15.75">
      <c r="A9153" s="52">
        <v>9182</v>
      </c>
      <c r="B9153" s="233"/>
      <c r="D9153" s="55" t="e">
        <f>VLOOKUP(C9153,#REF!,2,FALSE)</f>
        <v>#REF!</v>
      </c>
      <c r="E9153" s="172" t="str">
        <f>IFERROR(VLOOKUP(C9153,[1]MASTER!C:F,4,FALSE),"")</f>
        <v/>
      </c>
      <c r="F9153" s="172" t="str">
        <f>IFERROR(VLOOKUP(C9153,[1]MASTER!C:F,3,FALSE),"")</f>
        <v/>
      </c>
      <c r="G9153" s="175" t="str">
        <f>IFERROR(LOOKUP(C9153,[1]MASTER!C:C,[1]MASTER!B:B),"")</f>
        <v/>
      </c>
      <c r="H9153" s="176" t="str">
        <f>IFERROR(VLOOKUP(C9153,[1]MASTER!C:G,5,FALSE),"")</f>
        <v/>
      </c>
    </row>
    <row r="9154" spans="1:8" ht="15.75">
      <c r="A9154" s="109">
        <v>9183</v>
      </c>
      <c r="B9154" s="120"/>
      <c r="D9154" s="55" t="e">
        <f>VLOOKUP(C9154,#REF!,2,FALSE)</f>
        <v>#REF!</v>
      </c>
      <c r="E9154" s="172" t="str">
        <f>IFERROR(VLOOKUP(C9154,[1]MASTER!C:F,4,FALSE),"")</f>
        <v/>
      </c>
      <c r="F9154" s="172" t="str">
        <f>IFERROR(VLOOKUP(C9154,[1]MASTER!C:F,3,FALSE),"")</f>
        <v/>
      </c>
      <c r="G9154" s="175" t="str">
        <f>IFERROR(LOOKUP(C9154,[1]MASTER!C:C,[1]MASTER!B:B),"")</f>
        <v/>
      </c>
      <c r="H9154" s="176" t="str">
        <f>IFERROR(VLOOKUP(C9154,[1]MASTER!C:G,5,FALSE),"")</f>
        <v/>
      </c>
    </row>
    <row r="9155" spans="1:8" ht="15.75">
      <c r="A9155" s="52">
        <v>9184</v>
      </c>
      <c r="B9155" s="233"/>
      <c r="D9155" s="55" t="e">
        <f>VLOOKUP(C9155,#REF!,2,FALSE)</f>
        <v>#REF!</v>
      </c>
      <c r="E9155" s="172" t="str">
        <f>IFERROR(VLOOKUP(C9155,[1]MASTER!C:F,4,FALSE),"")</f>
        <v/>
      </c>
      <c r="F9155" s="172" t="str">
        <f>IFERROR(VLOOKUP(C9155,[1]MASTER!C:F,3,FALSE),"")</f>
        <v/>
      </c>
      <c r="G9155" s="175" t="str">
        <f>IFERROR(LOOKUP(C9155,[1]MASTER!C:C,[1]MASTER!B:B),"")</f>
        <v/>
      </c>
      <c r="H9155" s="176" t="str">
        <f>IFERROR(VLOOKUP(C9155,[1]MASTER!C:G,5,FALSE),"")</f>
        <v/>
      </c>
    </row>
    <row r="9156" spans="1:8" ht="15.75">
      <c r="A9156" s="109">
        <v>9185</v>
      </c>
      <c r="B9156" s="120"/>
      <c r="D9156" s="55" t="e">
        <f>VLOOKUP(C9156,#REF!,2,FALSE)</f>
        <v>#REF!</v>
      </c>
      <c r="E9156" s="172" t="str">
        <f>IFERROR(VLOOKUP(C9156,[1]MASTER!C:F,4,FALSE),"")</f>
        <v/>
      </c>
      <c r="F9156" s="172" t="str">
        <f>IFERROR(VLOOKUP(C9156,[1]MASTER!C:F,3,FALSE),"")</f>
        <v/>
      </c>
      <c r="G9156" s="175" t="str">
        <f>IFERROR(LOOKUP(C9156,[1]MASTER!C:C,[1]MASTER!B:B),"")</f>
        <v/>
      </c>
      <c r="H9156" s="176" t="str">
        <f>IFERROR(VLOOKUP(C9156,[1]MASTER!C:G,5,FALSE),"")</f>
        <v/>
      </c>
    </row>
    <row r="9157" spans="1:8" ht="15.75">
      <c r="A9157" s="52">
        <v>9186</v>
      </c>
      <c r="B9157" s="233"/>
      <c r="D9157" s="55" t="e">
        <f>VLOOKUP(C9157,#REF!,2,FALSE)</f>
        <v>#REF!</v>
      </c>
      <c r="E9157" s="172" t="str">
        <f>IFERROR(VLOOKUP(C9157,[1]MASTER!C:F,4,FALSE),"")</f>
        <v/>
      </c>
      <c r="F9157" s="172" t="str">
        <f>IFERROR(VLOOKUP(C9157,[1]MASTER!C:F,3,FALSE),"")</f>
        <v/>
      </c>
      <c r="G9157" s="175" t="str">
        <f>IFERROR(LOOKUP(C9157,[1]MASTER!C:C,[1]MASTER!B:B),"")</f>
        <v/>
      </c>
      <c r="H9157" s="176" t="str">
        <f>IFERROR(VLOOKUP(C9157,[1]MASTER!C:G,5,FALSE),"")</f>
        <v/>
      </c>
    </row>
    <row r="9158" spans="1:8" ht="15.75">
      <c r="A9158" s="109">
        <v>9187</v>
      </c>
      <c r="B9158" s="120"/>
      <c r="D9158" s="55" t="e">
        <f>VLOOKUP(C9158,#REF!,2,FALSE)</f>
        <v>#REF!</v>
      </c>
      <c r="E9158" s="172" t="str">
        <f>IFERROR(VLOOKUP(C9158,[1]MASTER!C:F,4,FALSE),"")</f>
        <v/>
      </c>
      <c r="F9158" s="172" t="str">
        <f>IFERROR(VLOOKUP(C9158,[1]MASTER!C:F,3,FALSE),"")</f>
        <v/>
      </c>
      <c r="G9158" s="175" t="str">
        <f>IFERROR(LOOKUP(C9158,[1]MASTER!C:C,[1]MASTER!B:B),"")</f>
        <v/>
      </c>
      <c r="H9158" s="176" t="str">
        <f>IFERROR(VLOOKUP(C9158,[1]MASTER!C:G,5,FALSE),"")</f>
        <v/>
      </c>
    </row>
    <row r="9159" spans="1:8" ht="15.75">
      <c r="A9159" s="52">
        <v>9188</v>
      </c>
      <c r="B9159" s="233"/>
      <c r="D9159" s="55" t="e">
        <f>VLOOKUP(C9159,#REF!,2,FALSE)</f>
        <v>#REF!</v>
      </c>
      <c r="E9159" s="172" t="str">
        <f>IFERROR(VLOOKUP(C9159,[1]MASTER!C:F,4,FALSE),"")</f>
        <v/>
      </c>
      <c r="F9159" s="172" t="str">
        <f>IFERROR(VLOOKUP(C9159,[1]MASTER!C:F,3,FALSE),"")</f>
        <v/>
      </c>
      <c r="G9159" s="175" t="str">
        <f>IFERROR(LOOKUP(C9159,[1]MASTER!C:C,[1]MASTER!B:B),"")</f>
        <v/>
      </c>
      <c r="H9159" s="176" t="str">
        <f>IFERROR(VLOOKUP(C9159,[1]MASTER!C:G,5,FALSE),"")</f>
        <v/>
      </c>
    </row>
    <row r="9160" spans="1:8" ht="15.75">
      <c r="A9160" s="109">
        <v>9189</v>
      </c>
      <c r="B9160" s="120"/>
      <c r="D9160" s="55" t="e">
        <f>VLOOKUP(C9160,#REF!,2,FALSE)</f>
        <v>#REF!</v>
      </c>
      <c r="E9160" s="172" t="str">
        <f>IFERROR(VLOOKUP(C9160,[1]MASTER!C:F,4,FALSE),"")</f>
        <v/>
      </c>
      <c r="F9160" s="172" t="str">
        <f>IFERROR(VLOOKUP(C9160,[1]MASTER!C:F,3,FALSE),"")</f>
        <v/>
      </c>
      <c r="G9160" s="175" t="str">
        <f>IFERROR(LOOKUP(C9160,[1]MASTER!C:C,[1]MASTER!B:B),"")</f>
        <v/>
      </c>
      <c r="H9160" s="176" t="str">
        <f>IFERROR(VLOOKUP(C9160,[1]MASTER!C:G,5,FALSE),"")</f>
        <v/>
      </c>
    </row>
    <row r="9161" spans="1:8" ht="15.75">
      <c r="A9161" s="52">
        <v>9190</v>
      </c>
      <c r="B9161" s="233"/>
      <c r="D9161" s="55" t="e">
        <f>VLOOKUP(C9161,#REF!,2,FALSE)</f>
        <v>#REF!</v>
      </c>
      <c r="E9161" s="172" t="str">
        <f>IFERROR(VLOOKUP(C9161,[1]MASTER!C:F,4,FALSE),"")</f>
        <v/>
      </c>
      <c r="F9161" s="172" t="str">
        <f>IFERROR(VLOOKUP(C9161,[1]MASTER!C:F,3,FALSE),"")</f>
        <v/>
      </c>
      <c r="G9161" s="175" t="str">
        <f>IFERROR(LOOKUP(C9161,[1]MASTER!C:C,[1]MASTER!B:B),"")</f>
        <v/>
      </c>
      <c r="H9161" s="176" t="str">
        <f>IFERROR(VLOOKUP(C9161,[1]MASTER!C:G,5,FALSE),"")</f>
        <v/>
      </c>
    </row>
    <row r="9162" spans="1:8" ht="15.75">
      <c r="A9162" s="109">
        <v>9191</v>
      </c>
      <c r="B9162" s="120"/>
      <c r="D9162" s="55" t="e">
        <f>VLOOKUP(C9162,#REF!,2,FALSE)</f>
        <v>#REF!</v>
      </c>
      <c r="E9162" s="172" t="str">
        <f>IFERROR(VLOOKUP(C9162,[1]MASTER!C:F,4,FALSE),"")</f>
        <v/>
      </c>
      <c r="F9162" s="172" t="str">
        <f>IFERROR(VLOOKUP(C9162,[1]MASTER!C:F,3,FALSE),"")</f>
        <v/>
      </c>
      <c r="G9162" s="175" t="str">
        <f>IFERROR(LOOKUP(C9162,[1]MASTER!C:C,[1]MASTER!B:B),"")</f>
        <v/>
      </c>
      <c r="H9162" s="176" t="str">
        <f>IFERROR(VLOOKUP(C9162,[1]MASTER!C:G,5,FALSE),"")</f>
        <v/>
      </c>
    </row>
    <row r="9163" spans="1:8" ht="15.75">
      <c r="A9163" s="52">
        <v>9192</v>
      </c>
      <c r="B9163" s="233"/>
      <c r="D9163" s="55" t="e">
        <f>VLOOKUP(C9163,#REF!,2,FALSE)</f>
        <v>#REF!</v>
      </c>
      <c r="E9163" s="172" t="str">
        <f>IFERROR(VLOOKUP(C9163,[1]MASTER!C:F,4,FALSE),"")</f>
        <v/>
      </c>
      <c r="F9163" s="172" t="str">
        <f>IFERROR(VLOOKUP(C9163,[1]MASTER!C:F,3,FALSE),"")</f>
        <v/>
      </c>
      <c r="G9163" s="175" t="str">
        <f>IFERROR(LOOKUP(C9163,[1]MASTER!C:C,[1]MASTER!B:B),"")</f>
        <v/>
      </c>
      <c r="H9163" s="176" t="str">
        <f>IFERROR(VLOOKUP(C9163,[1]MASTER!C:G,5,FALSE),"")</f>
        <v/>
      </c>
    </row>
    <row r="9164" spans="1:8" ht="15.75">
      <c r="A9164" s="109">
        <v>9193</v>
      </c>
      <c r="B9164" s="120"/>
      <c r="D9164" s="55" t="e">
        <f>VLOOKUP(C9164,#REF!,2,FALSE)</f>
        <v>#REF!</v>
      </c>
      <c r="E9164" s="172" t="str">
        <f>IFERROR(VLOOKUP(C9164,[1]MASTER!C:F,4,FALSE),"")</f>
        <v/>
      </c>
      <c r="F9164" s="172" t="str">
        <f>IFERROR(VLOOKUP(C9164,[1]MASTER!C:F,3,FALSE),"")</f>
        <v/>
      </c>
      <c r="G9164" s="175" t="str">
        <f>IFERROR(LOOKUP(C9164,[1]MASTER!C:C,[1]MASTER!B:B),"")</f>
        <v/>
      </c>
      <c r="H9164" s="176" t="str">
        <f>IFERROR(VLOOKUP(C9164,[1]MASTER!C:G,5,FALSE),"")</f>
        <v/>
      </c>
    </row>
    <row r="9165" spans="1:8" ht="15.75">
      <c r="A9165" s="52">
        <v>9194</v>
      </c>
      <c r="B9165" s="233"/>
      <c r="D9165" s="55" t="e">
        <f>VLOOKUP(C9165,#REF!,2,FALSE)</f>
        <v>#REF!</v>
      </c>
      <c r="E9165" s="172" t="str">
        <f>IFERROR(VLOOKUP(C9165,[1]MASTER!C:F,4,FALSE),"")</f>
        <v/>
      </c>
      <c r="F9165" s="172" t="str">
        <f>IFERROR(VLOOKUP(C9165,[1]MASTER!C:F,3,FALSE),"")</f>
        <v/>
      </c>
      <c r="G9165" s="175" t="str">
        <f>IFERROR(LOOKUP(C9165,[1]MASTER!C:C,[1]MASTER!B:B),"")</f>
        <v/>
      </c>
      <c r="H9165" s="176" t="str">
        <f>IFERROR(VLOOKUP(C9165,[1]MASTER!C:G,5,FALSE),"")</f>
        <v/>
      </c>
    </row>
    <row r="9166" spans="1:8" ht="15.75">
      <c r="A9166" s="109">
        <v>9195</v>
      </c>
      <c r="B9166" s="120"/>
      <c r="D9166" s="55" t="e">
        <f>VLOOKUP(C9166,#REF!,2,FALSE)</f>
        <v>#REF!</v>
      </c>
      <c r="E9166" s="172" t="str">
        <f>IFERROR(VLOOKUP(C9166,[1]MASTER!C:F,4,FALSE),"")</f>
        <v/>
      </c>
      <c r="F9166" s="172" t="str">
        <f>IFERROR(VLOOKUP(C9166,[1]MASTER!C:F,3,FALSE),"")</f>
        <v/>
      </c>
      <c r="G9166" s="175" t="str">
        <f>IFERROR(LOOKUP(C9166,[1]MASTER!C:C,[1]MASTER!B:B),"")</f>
        <v/>
      </c>
      <c r="H9166" s="176" t="str">
        <f>IFERROR(VLOOKUP(C9166,[1]MASTER!C:G,5,FALSE),"")</f>
        <v/>
      </c>
    </row>
    <row r="9167" spans="1:8" ht="15.75">
      <c r="A9167" s="52">
        <v>9196</v>
      </c>
      <c r="B9167" s="233"/>
      <c r="D9167" s="55" t="e">
        <f>VLOOKUP(C9167,#REF!,2,FALSE)</f>
        <v>#REF!</v>
      </c>
      <c r="E9167" s="172" t="str">
        <f>IFERROR(VLOOKUP(C9167,[1]MASTER!C:F,4,FALSE),"")</f>
        <v/>
      </c>
      <c r="F9167" s="172" t="str">
        <f>IFERROR(VLOOKUP(C9167,[1]MASTER!C:F,3,FALSE),"")</f>
        <v/>
      </c>
      <c r="G9167" s="175" t="str">
        <f>IFERROR(LOOKUP(C9167,[1]MASTER!C:C,[1]MASTER!B:B),"")</f>
        <v/>
      </c>
      <c r="H9167" s="176" t="str">
        <f>IFERROR(VLOOKUP(C9167,[1]MASTER!C:G,5,FALSE),"")</f>
        <v/>
      </c>
    </row>
    <row r="9168" spans="1:8" ht="15.75">
      <c r="A9168" s="109">
        <v>9197</v>
      </c>
      <c r="B9168" s="120"/>
      <c r="D9168" s="55" t="e">
        <f>VLOOKUP(C9168,#REF!,2,FALSE)</f>
        <v>#REF!</v>
      </c>
      <c r="E9168" s="172" t="str">
        <f>IFERROR(VLOOKUP(C9168,[1]MASTER!C:F,4,FALSE),"")</f>
        <v/>
      </c>
      <c r="F9168" s="172" t="str">
        <f>IFERROR(VLOOKUP(C9168,[1]MASTER!C:F,3,FALSE),"")</f>
        <v/>
      </c>
      <c r="G9168" s="175" t="str">
        <f>IFERROR(LOOKUP(C9168,[1]MASTER!C:C,[1]MASTER!B:B),"")</f>
        <v/>
      </c>
      <c r="H9168" s="176" t="str">
        <f>IFERROR(VLOOKUP(C9168,[1]MASTER!C:G,5,FALSE),"")</f>
        <v/>
      </c>
    </row>
    <row r="9169" spans="1:8" ht="15.75">
      <c r="A9169" s="52">
        <v>9198</v>
      </c>
      <c r="B9169" s="233"/>
      <c r="D9169" s="55" t="e">
        <f>VLOOKUP(C9169,#REF!,2,FALSE)</f>
        <v>#REF!</v>
      </c>
      <c r="E9169" s="172" t="str">
        <f>IFERROR(VLOOKUP(C9169,[1]MASTER!C:F,4,FALSE),"")</f>
        <v/>
      </c>
      <c r="F9169" s="172" t="str">
        <f>IFERROR(VLOOKUP(C9169,[1]MASTER!C:F,3,FALSE),"")</f>
        <v/>
      </c>
      <c r="G9169" s="175" t="str">
        <f>IFERROR(LOOKUP(C9169,[1]MASTER!C:C,[1]MASTER!B:B),"")</f>
        <v/>
      </c>
      <c r="H9169" s="176" t="str">
        <f>IFERROR(VLOOKUP(C9169,[1]MASTER!C:G,5,FALSE),"")</f>
        <v/>
      </c>
    </row>
    <row r="9170" spans="1:8" ht="15.75">
      <c r="A9170" s="109">
        <v>9199</v>
      </c>
      <c r="B9170" s="120"/>
      <c r="D9170" s="55" t="e">
        <f>VLOOKUP(C9170,#REF!,2,FALSE)</f>
        <v>#REF!</v>
      </c>
      <c r="E9170" s="172" t="str">
        <f>IFERROR(VLOOKUP(C9170,[1]MASTER!C:F,4,FALSE),"")</f>
        <v/>
      </c>
      <c r="F9170" s="172" t="str">
        <f>IFERROR(VLOOKUP(C9170,[1]MASTER!C:F,3,FALSE),"")</f>
        <v/>
      </c>
      <c r="G9170" s="175" t="str">
        <f>IFERROR(LOOKUP(C9170,[1]MASTER!C:C,[1]MASTER!B:B),"")</f>
        <v/>
      </c>
      <c r="H9170" s="176" t="str">
        <f>IFERROR(VLOOKUP(C9170,[1]MASTER!C:G,5,FALSE),"")</f>
        <v/>
      </c>
    </row>
    <row r="9171" spans="1:8" ht="15.75">
      <c r="A9171" s="52">
        <v>9200</v>
      </c>
      <c r="B9171" s="233"/>
      <c r="D9171" s="55" t="e">
        <f>VLOOKUP(C9171,#REF!,2,FALSE)</f>
        <v>#REF!</v>
      </c>
      <c r="E9171" s="172" t="str">
        <f>IFERROR(VLOOKUP(C9171,[1]MASTER!C:F,4,FALSE),"")</f>
        <v/>
      </c>
      <c r="F9171" s="172" t="str">
        <f>IFERROR(VLOOKUP(C9171,[1]MASTER!C:F,3,FALSE),"")</f>
        <v/>
      </c>
      <c r="G9171" s="175" t="str">
        <f>IFERROR(LOOKUP(C9171,[1]MASTER!C:C,[1]MASTER!B:B),"")</f>
        <v/>
      </c>
      <c r="H9171" s="176" t="str">
        <f>IFERROR(VLOOKUP(C9171,[1]MASTER!C:G,5,FALSE),"")</f>
        <v/>
      </c>
    </row>
    <row r="9172" spans="1:8" ht="15.75">
      <c r="A9172" s="109">
        <v>9201</v>
      </c>
      <c r="B9172" s="120"/>
      <c r="D9172" s="55" t="e">
        <f>VLOOKUP(C9172,#REF!,2,FALSE)</f>
        <v>#REF!</v>
      </c>
      <c r="E9172" s="172" t="str">
        <f>IFERROR(VLOOKUP(C9172,[1]MASTER!C:F,4,FALSE),"")</f>
        <v/>
      </c>
      <c r="F9172" s="172" t="str">
        <f>IFERROR(VLOOKUP(C9172,[1]MASTER!C:F,3,FALSE),"")</f>
        <v/>
      </c>
      <c r="G9172" s="175" t="str">
        <f>IFERROR(LOOKUP(C9172,[1]MASTER!C:C,[1]MASTER!B:B),"")</f>
        <v/>
      </c>
      <c r="H9172" s="176" t="str">
        <f>IFERROR(VLOOKUP(C9172,[1]MASTER!C:G,5,FALSE),"")</f>
        <v/>
      </c>
    </row>
    <row r="9173" spans="1:8" ht="15.75">
      <c r="A9173" s="52">
        <v>9202</v>
      </c>
      <c r="B9173" s="233"/>
      <c r="D9173" s="55" t="e">
        <f>VLOOKUP(C9173,#REF!,2,FALSE)</f>
        <v>#REF!</v>
      </c>
      <c r="E9173" s="172" t="str">
        <f>IFERROR(VLOOKUP(C9173,[1]MASTER!C:F,4,FALSE),"")</f>
        <v/>
      </c>
      <c r="F9173" s="172" t="str">
        <f>IFERROR(VLOOKUP(C9173,[1]MASTER!C:F,3,FALSE),"")</f>
        <v/>
      </c>
      <c r="G9173" s="175" t="str">
        <f>IFERROR(LOOKUP(C9173,[1]MASTER!C:C,[1]MASTER!B:B),"")</f>
        <v/>
      </c>
      <c r="H9173" s="176" t="str">
        <f>IFERROR(VLOOKUP(C9173,[1]MASTER!C:G,5,FALSE),"")</f>
        <v/>
      </c>
    </row>
    <row r="9174" spans="1:8" ht="15.75">
      <c r="A9174" s="109">
        <v>9203</v>
      </c>
      <c r="B9174" s="120"/>
      <c r="D9174" s="55" t="e">
        <f>VLOOKUP(C9174,#REF!,2,FALSE)</f>
        <v>#REF!</v>
      </c>
      <c r="E9174" s="172" t="str">
        <f>IFERROR(VLOOKUP(C9174,[1]MASTER!C:F,4,FALSE),"")</f>
        <v/>
      </c>
      <c r="F9174" s="172" t="str">
        <f>IFERROR(VLOOKUP(C9174,[1]MASTER!C:F,3,FALSE),"")</f>
        <v/>
      </c>
      <c r="G9174" s="175" t="str">
        <f>IFERROR(LOOKUP(C9174,[1]MASTER!C:C,[1]MASTER!B:B),"")</f>
        <v/>
      </c>
      <c r="H9174" s="176" t="str">
        <f>IFERROR(VLOOKUP(C9174,[1]MASTER!C:G,5,FALSE),"")</f>
        <v/>
      </c>
    </row>
    <row r="9175" spans="1:8" ht="15.75">
      <c r="A9175" s="52">
        <v>9204</v>
      </c>
      <c r="B9175" s="233"/>
      <c r="D9175" s="55" t="e">
        <f>VLOOKUP(C9175,#REF!,2,FALSE)</f>
        <v>#REF!</v>
      </c>
      <c r="E9175" s="172" t="str">
        <f>IFERROR(VLOOKUP(C9175,[1]MASTER!C:F,4,FALSE),"")</f>
        <v/>
      </c>
      <c r="F9175" s="172" t="str">
        <f>IFERROR(VLOOKUP(C9175,[1]MASTER!C:F,3,FALSE),"")</f>
        <v/>
      </c>
      <c r="G9175" s="175" t="str">
        <f>IFERROR(LOOKUP(C9175,[1]MASTER!C:C,[1]MASTER!B:B),"")</f>
        <v/>
      </c>
      <c r="H9175" s="176" t="str">
        <f>IFERROR(VLOOKUP(C9175,[1]MASTER!C:G,5,FALSE),"")</f>
        <v/>
      </c>
    </row>
    <row r="9176" spans="1:8" ht="15.75">
      <c r="A9176" s="109">
        <v>9205</v>
      </c>
      <c r="B9176" s="120"/>
      <c r="D9176" s="55" t="e">
        <f>VLOOKUP(C9176,#REF!,2,FALSE)</f>
        <v>#REF!</v>
      </c>
      <c r="E9176" s="172" t="str">
        <f>IFERROR(VLOOKUP(C9176,[1]MASTER!C:F,4,FALSE),"")</f>
        <v/>
      </c>
      <c r="F9176" s="172" t="str">
        <f>IFERROR(VLOOKUP(C9176,[1]MASTER!C:F,3,FALSE),"")</f>
        <v/>
      </c>
      <c r="G9176" s="175" t="str">
        <f>IFERROR(LOOKUP(C9176,[1]MASTER!C:C,[1]MASTER!B:B),"")</f>
        <v/>
      </c>
      <c r="H9176" s="176" t="str">
        <f>IFERROR(VLOOKUP(C9176,[1]MASTER!C:G,5,FALSE),"")</f>
        <v/>
      </c>
    </row>
    <row r="9177" spans="1:8" ht="15.75">
      <c r="A9177" s="52">
        <v>9206</v>
      </c>
      <c r="B9177" s="233"/>
      <c r="D9177" s="55" t="e">
        <f>VLOOKUP(C9177,#REF!,2,FALSE)</f>
        <v>#REF!</v>
      </c>
      <c r="E9177" s="172" t="str">
        <f>IFERROR(VLOOKUP(C9177,[1]MASTER!C:F,4,FALSE),"")</f>
        <v/>
      </c>
      <c r="F9177" s="172" t="str">
        <f>IFERROR(VLOOKUP(C9177,[1]MASTER!C:F,3,FALSE),"")</f>
        <v/>
      </c>
      <c r="G9177" s="175" t="str">
        <f>IFERROR(LOOKUP(C9177,[1]MASTER!C:C,[1]MASTER!B:B),"")</f>
        <v/>
      </c>
      <c r="H9177" s="176" t="str">
        <f>IFERROR(VLOOKUP(C9177,[1]MASTER!C:G,5,FALSE),"")</f>
        <v/>
      </c>
    </row>
    <row r="9178" spans="1:8" ht="15.75">
      <c r="A9178" s="109">
        <v>9207</v>
      </c>
      <c r="B9178" s="120"/>
      <c r="D9178" s="55" t="e">
        <f>VLOOKUP(C9178,#REF!,2,FALSE)</f>
        <v>#REF!</v>
      </c>
      <c r="E9178" s="172" t="str">
        <f>IFERROR(VLOOKUP(C9178,[1]MASTER!C:F,4,FALSE),"")</f>
        <v/>
      </c>
      <c r="F9178" s="172" t="str">
        <f>IFERROR(VLOOKUP(C9178,[1]MASTER!C:F,3,FALSE),"")</f>
        <v/>
      </c>
      <c r="G9178" s="175" t="str">
        <f>IFERROR(LOOKUP(C9178,[1]MASTER!C:C,[1]MASTER!B:B),"")</f>
        <v/>
      </c>
      <c r="H9178" s="176" t="str">
        <f>IFERROR(VLOOKUP(C9178,[1]MASTER!C:G,5,FALSE),"")</f>
        <v/>
      </c>
    </row>
    <row r="9179" spans="1:8" ht="15.75">
      <c r="A9179" s="52">
        <v>9208</v>
      </c>
      <c r="B9179" s="233"/>
      <c r="D9179" s="55" t="e">
        <f>VLOOKUP(C9179,#REF!,2,FALSE)</f>
        <v>#REF!</v>
      </c>
      <c r="E9179" s="172" t="str">
        <f>IFERROR(VLOOKUP(C9179,[1]MASTER!C:F,4,FALSE),"")</f>
        <v/>
      </c>
      <c r="F9179" s="172" t="str">
        <f>IFERROR(VLOOKUP(C9179,[1]MASTER!C:F,3,FALSE),"")</f>
        <v/>
      </c>
      <c r="G9179" s="175" t="str">
        <f>IFERROR(LOOKUP(C9179,[1]MASTER!C:C,[1]MASTER!B:B),"")</f>
        <v/>
      </c>
      <c r="H9179" s="176" t="str">
        <f>IFERROR(VLOOKUP(C9179,[1]MASTER!C:G,5,FALSE),"")</f>
        <v/>
      </c>
    </row>
    <row r="9180" spans="1:8" ht="15.75">
      <c r="A9180" s="109">
        <v>9209</v>
      </c>
      <c r="B9180" s="120"/>
      <c r="D9180" s="55" t="e">
        <f>VLOOKUP(C9180,#REF!,2,FALSE)</f>
        <v>#REF!</v>
      </c>
      <c r="E9180" s="172" t="str">
        <f>IFERROR(VLOOKUP(C9180,[1]MASTER!C:F,4,FALSE),"")</f>
        <v/>
      </c>
      <c r="F9180" s="172" t="str">
        <f>IFERROR(VLOOKUP(C9180,[1]MASTER!C:F,3,FALSE),"")</f>
        <v/>
      </c>
      <c r="G9180" s="175" t="str">
        <f>IFERROR(LOOKUP(C9180,[1]MASTER!C:C,[1]MASTER!B:B),"")</f>
        <v/>
      </c>
      <c r="H9180" s="176" t="str">
        <f>IFERROR(VLOOKUP(C9180,[1]MASTER!C:G,5,FALSE),"")</f>
        <v/>
      </c>
    </row>
    <row r="9181" spans="1:8" ht="15.75">
      <c r="A9181" s="52">
        <v>9210</v>
      </c>
      <c r="B9181" s="233"/>
      <c r="D9181" s="55" t="e">
        <f>VLOOKUP(C9181,#REF!,2,FALSE)</f>
        <v>#REF!</v>
      </c>
      <c r="E9181" s="172" t="str">
        <f>IFERROR(VLOOKUP(C9181,[1]MASTER!C:F,4,FALSE),"")</f>
        <v/>
      </c>
      <c r="F9181" s="172" t="str">
        <f>IFERROR(VLOOKUP(C9181,[1]MASTER!C:F,3,FALSE),"")</f>
        <v/>
      </c>
      <c r="G9181" s="175" t="str">
        <f>IFERROR(LOOKUP(C9181,[1]MASTER!C:C,[1]MASTER!B:B),"")</f>
        <v/>
      </c>
      <c r="H9181" s="176" t="str">
        <f>IFERROR(VLOOKUP(C9181,[1]MASTER!C:G,5,FALSE),"")</f>
        <v/>
      </c>
    </row>
    <row r="9182" spans="1:8" ht="15.75">
      <c r="A9182" s="109">
        <v>9211</v>
      </c>
      <c r="B9182" s="120"/>
      <c r="D9182" s="55" t="e">
        <f>VLOOKUP(C9182,#REF!,2,FALSE)</f>
        <v>#REF!</v>
      </c>
      <c r="E9182" s="172" t="str">
        <f>IFERROR(VLOOKUP(C9182,[1]MASTER!C:F,4,FALSE),"")</f>
        <v/>
      </c>
      <c r="F9182" s="172" t="str">
        <f>IFERROR(VLOOKUP(C9182,[1]MASTER!C:F,3,FALSE),"")</f>
        <v/>
      </c>
      <c r="G9182" s="175" t="str">
        <f>IFERROR(LOOKUP(C9182,[1]MASTER!C:C,[1]MASTER!B:B),"")</f>
        <v/>
      </c>
      <c r="H9182" s="176" t="str">
        <f>IFERROR(VLOOKUP(C9182,[1]MASTER!C:G,5,FALSE),"")</f>
        <v/>
      </c>
    </row>
    <row r="9183" spans="1:8" ht="15.75">
      <c r="A9183" s="52">
        <v>9212</v>
      </c>
      <c r="B9183" s="233"/>
      <c r="D9183" s="55" t="e">
        <f>VLOOKUP(C9183,#REF!,2,FALSE)</f>
        <v>#REF!</v>
      </c>
      <c r="E9183" s="172" t="str">
        <f>IFERROR(VLOOKUP(C9183,[1]MASTER!C:F,4,FALSE),"")</f>
        <v/>
      </c>
      <c r="F9183" s="172" t="str">
        <f>IFERROR(VLOOKUP(C9183,[1]MASTER!C:F,3,FALSE),"")</f>
        <v/>
      </c>
      <c r="G9183" s="175" t="str">
        <f>IFERROR(LOOKUP(C9183,[1]MASTER!C:C,[1]MASTER!B:B),"")</f>
        <v/>
      </c>
      <c r="H9183" s="176" t="str">
        <f>IFERROR(VLOOKUP(C9183,[1]MASTER!C:G,5,FALSE),"")</f>
        <v/>
      </c>
    </row>
    <row r="9184" spans="1:8" ht="15.75">
      <c r="A9184" s="109">
        <v>9213</v>
      </c>
      <c r="B9184" s="120"/>
      <c r="D9184" s="55" t="e">
        <f>VLOOKUP(C9184,#REF!,2,FALSE)</f>
        <v>#REF!</v>
      </c>
      <c r="E9184" s="172" t="str">
        <f>IFERROR(VLOOKUP(C9184,[1]MASTER!C:F,4,FALSE),"")</f>
        <v/>
      </c>
      <c r="F9184" s="172" t="str">
        <f>IFERROR(VLOOKUP(C9184,[1]MASTER!C:F,3,FALSE),"")</f>
        <v/>
      </c>
      <c r="G9184" s="175" t="str">
        <f>IFERROR(LOOKUP(C9184,[1]MASTER!C:C,[1]MASTER!B:B),"")</f>
        <v/>
      </c>
      <c r="H9184" s="176" t="str">
        <f>IFERROR(VLOOKUP(C9184,[1]MASTER!C:G,5,FALSE),"")</f>
        <v/>
      </c>
    </row>
    <row r="9185" spans="1:8" ht="15.75">
      <c r="A9185" s="52">
        <v>9214</v>
      </c>
      <c r="B9185" s="233"/>
      <c r="D9185" s="55" t="e">
        <f>VLOOKUP(C9185,#REF!,2,FALSE)</f>
        <v>#REF!</v>
      </c>
      <c r="E9185" s="172" t="str">
        <f>IFERROR(VLOOKUP(C9185,[1]MASTER!C:F,4,FALSE),"")</f>
        <v/>
      </c>
      <c r="F9185" s="172" t="str">
        <f>IFERROR(VLOOKUP(C9185,[1]MASTER!C:F,3,FALSE),"")</f>
        <v/>
      </c>
      <c r="G9185" s="175" t="str">
        <f>IFERROR(LOOKUP(C9185,[1]MASTER!C:C,[1]MASTER!B:B),"")</f>
        <v/>
      </c>
      <c r="H9185" s="176" t="str">
        <f>IFERROR(VLOOKUP(C9185,[1]MASTER!C:G,5,FALSE),"")</f>
        <v/>
      </c>
    </row>
    <row r="9186" spans="1:8" ht="15.75">
      <c r="A9186" s="109">
        <v>9215</v>
      </c>
      <c r="B9186" s="120"/>
      <c r="D9186" s="55" t="e">
        <f>VLOOKUP(C9186,#REF!,2,FALSE)</f>
        <v>#REF!</v>
      </c>
      <c r="E9186" s="172" t="str">
        <f>IFERROR(VLOOKUP(C9186,[1]MASTER!C:F,4,FALSE),"")</f>
        <v/>
      </c>
      <c r="F9186" s="172" t="str">
        <f>IFERROR(VLOOKUP(C9186,[1]MASTER!C:F,3,FALSE),"")</f>
        <v/>
      </c>
      <c r="G9186" s="175" t="str">
        <f>IFERROR(LOOKUP(C9186,[1]MASTER!C:C,[1]MASTER!B:B),"")</f>
        <v/>
      </c>
      <c r="H9186" s="176" t="str">
        <f>IFERROR(VLOOKUP(C9186,[1]MASTER!C:G,5,FALSE),"")</f>
        <v/>
      </c>
    </row>
    <row r="9187" spans="1:8" ht="15.75">
      <c r="A9187" s="52">
        <v>9216</v>
      </c>
      <c r="B9187" s="233"/>
      <c r="D9187" s="55" t="e">
        <f>VLOOKUP(C9187,#REF!,2,FALSE)</f>
        <v>#REF!</v>
      </c>
      <c r="E9187" s="172" t="str">
        <f>IFERROR(VLOOKUP(C9187,[1]MASTER!C:F,4,FALSE),"")</f>
        <v/>
      </c>
      <c r="F9187" s="172" t="str">
        <f>IFERROR(VLOOKUP(C9187,[1]MASTER!C:F,3,FALSE),"")</f>
        <v/>
      </c>
      <c r="G9187" s="175" t="str">
        <f>IFERROR(LOOKUP(C9187,[1]MASTER!C:C,[1]MASTER!B:B),"")</f>
        <v/>
      </c>
      <c r="H9187" s="176" t="str">
        <f>IFERROR(VLOOKUP(C9187,[1]MASTER!C:G,5,FALSE),"")</f>
        <v/>
      </c>
    </row>
    <row r="9188" spans="1:8" ht="15.75">
      <c r="A9188" s="109">
        <v>9217</v>
      </c>
      <c r="B9188" s="120"/>
      <c r="D9188" s="55" t="e">
        <f>VLOOKUP(C9188,#REF!,2,FALSE)</f>
        <v>#REF!</v>
      </c>
      <c r="E9188" s="172" t="str">
        <f>IFERROR(VLOOKUP(C9188,[1]MASTER!C:F,4,FALSE),"")</f>
        <v/>
      </c>
      <c r="F9188" s="172" t="str">
        <f>IFERROR(VLOOKUP(C9188,[1]MASTER!C:F,3,FALSE),"")</f>
        <v/>
      </c>
      <c r="G9188" s="175" t="str">
        <f>IFERROR(LOOKUP(C9188,[1]MASTER!C:C,[1]MASTER!B:B),"")</f>
        <v/>
      </c>
      <c r="H9188" s="176" t="str">
        <f>IFERROR(VLOOKUP(C9188,[1]MASTER!C:G,5,FALSE),"")</f>
        <v/>
      </c>
    </row>
    <row r="9189" spans="1:8" ht="15.75">
      <c r="A9189" s="52">
        <v>9218</v>
      </c>
      <c r="B9189" s="233"/>
      <c r="D9189" s="55" t="e">
        <f>VLOOKUP(C9189,#REF!,2,FALSE)</f>
        <v>#REF!</v>
      </c>
      <c r="E9189" s="172" t="str">
        <f>IFERROR(VLOOKUP(C9189,[1]MASTER!C:F,4,FALSE),"")</f>
        <v/>
      </c>
      <c r="F9189" s="172" t="str">
        <f>IFERROR(VLOOKUP(C9189,[1]MASTER!C:F,3,FALSE),"")</f>
        <v/>
      </c>
      <c r="G9189" s="175" t="str">
        <f>IFERROR(LOOKUP(C9189,[1]MASTER!C:C,[1]MASTER!B:B),"")</f>
        <v/>
      </c>
      <c r="H9189" s="176" t="str">
        <f>IFERROR(VLOOKUP(C9189,[1]MASTER!C:G,5,FALSE),"")</f>
        <v/>
      </c>
    </row>
    <row r="9190" spans="1:8" ht="15.75">
      <c r="A9190" s="109">
        <v>9219</v>
      </c>
      <c r="B9190" s="120"/>
      <c r="D9190" s="55" t="e">
        <f>VLOOKUP(C9190,#REF!,2,FALSE)</f>
        <v>#REF!</v>
      </c>
      <c r="E9190" s="172" t="str">
        <f>IFERROR(VLOOKUP(C9190,[1]MASTER!C:F,4,FALSE),"")</f>
        <v/>
      </c>
      <c r="F9190" s="172" t="str">
        <f>IFERROR(VLOOKUP(C9190,[1]MASTER!C:F,3,FALSE),"")</f>
        <v/>
      </c>
      <c r="G9190" s="175" t="str">
        <f>IFERROR(LOOKUP(C9190,[1]MASTER!C:C,[1]MASTER!B:B),"")</f>
        <v/>
      </c>
      <c r="H9190" s="176" t="str">
        <f>IFERROR(VLOOKUP(C9190,[1]MASTER!C:G,5,FALSE),"")</f>
        <v/>
      </c>
    </row>
    <row r="9191" spans="1:8" ht="15.75">
      <c r="A9191" s="52">
        <v>9220</v>
      </c>
      <c r="B9191" s="233"/>
      <c r="D9191" s="55" t="e">
        <f>VLOOKUP(C9191,#REF!,2,FALSE)</f>
        <v>#REF!</v>
      </c>
      <c r="E9191" s="172" t="str">
        <f>IFERROR(VLOOKUP(C9191,[1]MASTER!C:F,4,FALSE),"")</f>
        <v/>
      </c>
      <c r="F9191" s="172" t="str">
        <f>IFERROR(VLOOKUP(C9191,[1]MASTER!C:F,3,FALSE),"")</f>
        <v/>
      </c>
      <c r="G9191" s="175" t="str">
        <f>IFERROR(LOOKUP(C9191,[1]MASTER!C:C,[1]MASTER!B:B),"")</f>
        <v/>
      </c>
      <c r="H9191" s="176" t="str">
        <f>IFERROR(VLOOKUP(C9191,[1]MASTER!C:G,5,FALSE),"")</f>
        <v/>
      </c>
    </row>
    <row r="9192" spans="1:8" ht="15.75">
      <c r="A9192" s="109">
        <v>9221</v>
      </c>
      <c r="B9192" s="120"/>
      <c r="D9192" s="55" t="e">
        <f>VLOOKUP(C9192,#REF!,2,FALSE)</f>
        <v>#REF!</v>
      </c>
      <c r="E9192" s="172" t="str">
        <f>IFERROR(VLOOKUP(C9192,[1]MASTER!C:F,4,FALSE),"")</f>
        <v/>
      </c>
      <c r="F9192" s="172" t="str">
        <f>IFERROR(VLOOKUP(C9192,[1]MASTER!C:F,3,FALSE),"")</f>
        <v/>
      </c>
      <c r="G9192" s="175" t="str">
        <f>IFERROR(LOOKUP(C9192,[1]MASTER!C:C,[1]MASTER!B:B),"")</f>
        <v/>
      </c>
      <c r="H9192" s="176" t="str">
        <f>IFERROR(VLOOKUP(C9192,[1]MASTER!C:G,5,FALSE),"")</f>
        <v/>
      </c>
    </row>
    <row r="9193" spans="1:8" ht="15.75">
      <c r="A9193" s="52">
        <v>9222</v>
      </c>
      <c r="B9193" s="233"/>
      <c r="D9193" s="55" t="e">
        <f>VLOOKUP(C9193,#REF!,2,FALSE)</f>
        <v>#REF!</v>
      </c>
      <c r="E9193" s="172" t="str">
        <f>IFERROR(VLOOKUP(C9193,[1]MASTER!C:F,4,FALSE),"")</f>
        <v/>
      </c>
      <c r="F9193" s="172" t="str">
        <f>IFERROR(VLOOKUP(C9193,[1]MASTER!C:F,3,FALSE),"")</f>
        <v/>
      </c>
      <c r="G9193" s="175" t="str">
        <f>IFERROR(LOOKUP(C9193,[1]MASTER!C:C,[1]MASTER!B:B),"")</f>
        <v/>
      </c>
      <c r="H9193" s="176" t="str">
        <f>IFERROR(VLOOKUP(C9193,[1]MASTER!C:G,5,FALSE),"")</f>
        <v/>
      </c>
    </row>
    <row r="9194" spans="1:8" ht="15.75">
      <c r="A9194" s="109">
        <v>9223</v>
      </c>
      <c r="B9194" s="120"/>
      <c r="D9194" s="55" t="e">
        <f>VLOOKUP(C9194,#REF!,2,FALSE)</f>
        <v>#REF!</v>
      </c>
      <c r="E9194" s="172" t="str">
        <f>IFERROR(VLOOKUP(C9194,[1]MASTER!C:F,4,FALSE),"")</f>
        <v/>
      </c>
      <c r="F9194" s="172" t="str">
        <f>IFERROR(VLOOKUP(C9194,[1]MASTER!C:F,3,FALSE),"")</f>
        <v/>
      </c>
      <c r="G9194" s="175" t="str">
        <f>IFERROR(LOOKUP(C9194,[1]MASTER!C:C,[1]MASTER!B:B),"")</f>
        <v/>
      </c>
      <c r="H9194" s="176" t="str">
        <f>IFERROR(VLOOKUP(C9194,[1]MASTER!C:G,5,FALSE),"")</f>
        <v/>
      </c>
    </row>
    <row r="9195" spans="1:8" ht="15.75">
      <c r="A9195" s="52">
        <v>9224</v>
      </c>
      <c r="B9195" s="233"/>
      <c r="D9195" s="55" t="e">
        <f>VLOOKUP(C9195,#REF!,2,FALSE)</f>
        <v>#REF!</v>
      </c>
      <c r="E9195" s="172" t="str">
        <f>IFERROR(VLOOKUP(C9195,[1]MASTER!C:F,4,FALSE),"")</f>
        <v/>
      </c>
      <c r="F9195" s="172" t="str">
        <f>IFERROR(VLOOKUP(C9195,[1]MASTER!C:F,3,FALSE),"")</f>
        <v/>
      </c>
      <c r="G9195" s="175" t="str">
        <f>IFERROR(LOOKUP(C9195,[1]MASTER!C:C,[1]MASTER!B:B),"")</f>
        <v/>
      </c>
      <c r="H9195" s="176" t="str">
        <f>IFERROR(VLOOKUP(C9195,[1]MASTER!C:G,5,FALSE),"")</f>
        <v/>
      </c>
    </row>
    <row r="9196" spans="1:8" ht="15.75">
      <c r="A9196" s="109">
        <v>9225</v>
      </c>
      <c r="B9196" s="120"/>
      <c r="D9196" s="55" t="e">
        <f>VLOOKUP(C9196,#REF!,2,FALSE)</f>
        <v>#REF!</v>
      </c>
      <c r="E9196" s="172" t="str">
        <f>IFERROR(VLOOKUP(C9196,[1]MASTER!C:F,4,FALSE),"")</f>
        <v/>
      </c>
      <c r="F9196" s="172" t="str">
        <f>IFERROR(VLOOKUP(C9196,[1]MASTER!C:F,3,FALSE),"")</f>
        <v/>
      </c>
      <c r="G9196" s="175" t="str">
        <f>IFERROR(LOOKUP(C9196,[1]MASTER!C:C,[1]MASTER!B:B),"")</f>
        <v/>
      </c>
      <c r="H9196" s="176" t="str">
        <f>IFERROR(VLOOKUP(C9196,[1]MASTER!C:G,5,FALSE),"")</f>
        <v/>
      </c>
    </row>
    <row r="9197" spans="1:8" ht="15.75">
      <c r="A9197" s="52">
        <v>9226</v>
      </c>
      <c r="B9197" s="233"/>
      <c r="D9197" s="55" t="e">
        <f>VLOOKUP(C9197,#REF!,2,FALSE)</f>
        <v>#REF!</v>
      </c>
      <c r="E9197" s="172" t="str">
        <f>IFERROR(VLOOKUP(C9197,[1]MASTER!C:F,4,FALSE),"")</f>
        <v/>
      </c>
      <c r="F9197" s="172" t="str">
        <f>IFERROR(VLOOKUP(C9197,[1]MASTER!C:F,3,FALSE),"")</f>
        <v/>
      </c>
      <c r="G9197" s="175" t="str">
        <f>IFERROR(LOOKUP(C9197,[1]MASTER!C:C,[1]MASTER!B:B),"")</f>
        <v/>
      </c>
      <c r="H9197" s="176" t="str">
        <f>IFERROR(VLOOKUP(C9197,[1]MASTER!C:G,5,FALSE),"")</f>
        <v/>
      </c>
    </row>
    <row r="9198" spans="1:8" ht="15.75">
      <c r="A9198" s="109">
        <v>9227</v>
      </c>
      <c r="B9198" s="120"/>
      <c r="D9198" s="55" t="e">
        <f>VLOOKUP(C9198,#REF!,2,FALSE)</f>
        <v>#REF!</v>
      </c>
      <c r="E9198" s="172" t="str">
        <f>IFERROR(VLOOKUP(C9198,[1]MASTER!C:F,4,FALSE),"")</f>
        <v/>
      </c>
      <c r="F9198" s="172" t="str">
        <f>IFERROR(VLOOKUP(C9198,[1]MASTER!C:F,3,FALSE),"")</f>
        <v/>
      </c>
      <c r="G9198" s="175" t="str">
        <f>IFERROR(LOOKUP(C9198,[1]MASTER!C:C,[1]MASTER!B:B),"")</f>
        <v/>
      </c>
      <c r="H9198" s="176" t="str">
        <f>IFERROR(VLOOKUP(C9198,[1]MASTER!C:G,5,FALSE),"")</f>
        <v/>
      </c>
    </row>
    <row r="9199" spans="1:8" ht="15.75">
      <c r="A9199" s="52">
        <v>9228</v>
      </c>
      <c r="B9199" s="233"/>
      <c r="D9199" s="55" t="e">
        <f>VLOOKUP(C9199,#REF!,2,FALSE)</f>
        <v>#REF!</v>
      </c>
      <c r="E9199" s="172" t="str">
        <f>IFERROR(VLOOKUP(C9199,[1]MASTER!C:F,4,FALSE),"")</f>
        <v/>
      </c>
      <c r="F9199" s="172" t="str">
        <f>IFERROR(VLOOKUP(C9199,[1]MASTER!C:F,3,FALSE),"")</f>
        <v/>
      </c>
      <c r="G9199" s="175" t="str">
        <f>IFERROR(LOOKUP(C9199,[1]MASTER!C:C,[1]MASTER!B:B),"")</f>
        <v/>
      </c>
      <c r="H9199" s="176" t="str">
        <f>IFERROR(VLOOKUP(C9199,[1]MASTER!C:G,5,FALSE),"")</f>
        <v/>
      </c>
    </row>
    <row r="9200" spans="1:8" ht="15.75">
      <c r="A9200" s="109">
        <v>9229</v>
      </c>
      <c r="B9200" s="120"/>
      <c r="D9200" s="55" t="e">
        <f>VLOOKUP(C9200,#REF!,2,FALSE)</f>
        <v>#REF!</v>
      </c>
      <c r="E9200" s="172" t="str">
        <f>IFERROR(VLOOKUP(C9200,[1]MASTER!C:F,4,FALSE),"")</f>
        <v/>
      </c>
      <c r="F9200" s="172" t="str">
        <f>IFERROR(VLOOKUP(C9200,[1]MASTER!C:F,3,FALSE),"")</f>
        <v/>
      </c>
      <c r="G9200" s="175" t="str">
        <f>IFERROR(LOOKUP(C9200,[1]MASTER!C:C,[1]MASTER!B:B),"")</f>
        <v/>
      </c>
      <c r="H9200" s="176" t="str">
        <f>IFERROR(VLOOKUP(C9200,[1]MASTER!C:G,5,FALSE),"")</f>
        <v/>
      </c>
    </row>
    <row r="9201" spans="1:8" ht="15.75">
      <c r="A9201" s="52">
        <v>9230</v>
      </c>
      <c r="B9201" s="233"/>
      <c r="D9201" s="55" t="e">
        <f>VLOOKUP(C9201,#REF!,2,FALSE)</f>
        <v>#REF!</v>
      </c>
      <c r="E9201" s="172" t="str">
        <f>IFERROR(VLOOKUP(C9201,[1]MASTER!C:F,4,FALSE),"")</f>
        <v/>
      </c>
      <c r="F9201" s="172" t="str">
        <f>IFERROR(VLOOKUP(C9201,[1]MASTER!C:F,3,FALSE),"")</f>
        <v/>
      </c>
      <c r="G9201" s="175" t="str">
        <f>IFERROR(LOOKUP(C9201,[1]MASTER!C:C,[1]MASTER!B:B),"")</f>
        <v/>
      </c>
      <c r="H9201" s="176" t="str">
        <f>IFERROR(VLOOKUP(C9201,[1]MASTER!C:G,5,FALSE),"")</f>
        <v/>
      </c>
    </row>
    <row r="9202" spans="1:8" ht="15.75">
      <c r="A9202" s="109">
        <v>9231</v>
      </c>
      <c r="B9202" s="120"/>
      <c r="D9202" s="55" t="e">
        <f>VLOOKUP(C9202,#REF!,2,FALSE)</f>
        <v>#REF!</v>
      </c>
      <c r="E9202" s="172" t="str">
        <f>IFERROR(VLOOKUP(C9202,[1]MASTER!C:F,4,FALSE),"")</f>
        <v/>
      </c>
      <c r="F9202" s="172" t="str">
        <f>IFERROR(VLOOKUP(C9202,[1]MASTER!C:F,3,FALSE),"")</f>
        <v/>
      </c>
      <c r="G9202" s="175" t="str">
        <f>IFERROR(LOOKUP(C9202,[1]MASTER!C:C,[1]MASTER!B:B),"")</f>
        <v/>
      </c>
      <c r="H9202" s="176" t="str">
        <f>IFERROR(VLOOKUP(C9202,[1]MASTER!C:G,5,FALSE),"")</f>
        <v/>
      </c>
    </row>
    <row r="9203" spans="1:8" ht="15.75">
      <c r="A9203" s="52">
        <v>9232</v>
      </c>
      <c r="B9203" s="233"/>
      <c r="D9203" s="55" t="e">
        <f>VLOOKUP(C9203,#REF!,2,FALSE)</f>
        <v>#REF!</v>
      </c>
      <c r="E9203" s="172" t="str">
        <f>IFERROR(VLOOKUP(C9203,[1]MASTER!C:F,4,FALSE),"")</f>
        <v/>
      </c>
      <c r="F9203" s="172" t="str">
        <f>IFERROR(VLOOKUP(C9203,[1]MASTER!C:F,3,FALSE),"")</f>
        <v/>
      </c>
      <c r="G9203" s="175" t="str">
        <f>IFERROR(LOOKUP(C9203,[1]MASTER!C:C,[1]MASTER!B:B),"")</f>
        <v/>
      </c>
      <c r="H9203" s="176" t="str">
        <f>IFERROR(VLOOKUP(C9203,[1]MASTER!C:G,5,FALSE),"")</f>
        <v/>
      </c>
    </row>
    <row r="9204" spans="1:8" ht="15.75">
      <c r="A9204" s="109">
        <v>9233</v>
      </c>
      <c r="B9204" s="120"/>
      <c r="D9204" s="55" t="e">
        <f>VLOOKUP(C9204,#REF!,2,FALSE)</f>
        <v>#REF!</v>
      </c>
      <c r="E9204" s="172" t="str">
        <f>IFERROR(VLOOKUP(C9204,[1]MASTER!C:F,4,FALSE),"")</f>
        <v/>
      </c>
      <c r="F9204" s="172" t="str">
        <f>IFERROR(VLOOKUP(C9204,[1]MASTER!C:F,3,FALSE),"")</f>
        <v/>
      </c>
      <c r="G9204" s="175" t="str">
        <f>IFERROR(LOOKUP(C9204,[1]MASTER!C:C,[1]MASTER!B:B),"")</f>
        <v/>
      </c>
      <c r="H9204" s="176" t="str">
        <f>IFERROR(VLOOKUP(C9204,[1]MASTER!C:G,5,FALSE),"")</f>
        <v/>
      </c>
    </row>
    <row r="9205" spans="1:8" ht="15.75">
      <c r="A9205" s="52">
        <v>9234</v>
      </c>
      <c r="B9205" s="233"/>
      <c r="D9205" s="55" t="e">
        <f>VLOOKUP(C9205,#REF!,2,FALSE)</f>
        <v>#REF!</v>
      </c>
      <c r="E9205" s="172" t="str">
        <f>IFERROR(VLOOKUP(C9205,[1]MASTER!C:F,4,FALSE),"")</f>
        <v/>
      </c>
      <c r="F9205" s="172" t="str">
        <f>IFERROR(VLOOKUP(C9205,[1]MASTER!C:F,3,FALSE),"")</f>
        <v/>
      </c>
      <c r="G9205" s="175" t="str">
        <f>IFERROR(LOOKUP(C9205,[1]MASTER!C:C,[1]MASTER!B:B),"")</f>
        <v/>
      </c>
      <c r="H9205" s="176" t="str">
        <f>IFERROR(VLOOKUP(C9205,[1]MASTER!C:G,5,FALSE),"")</f>
        <v/>
      </c>
    </row>
    <row r="9206" spans="1:8" ht="15.75">
      <c r="A9206" s="109">
        <v>9235</v>
      </c>
      <c r="B9206" s="120"/>
      <c r="D9206" s="55" t="e">
        <f>VLOOKUP(C9206,#REF!,2,FALSE)</f>
        <v>#REF!</v>
      </c>
      <c r="E9206" s="172" t="str">
        <f>IFERROR(VLOOKUP(C9206,[1]MASTER!C:F,4,FALSE),"")</f>
        <v/>
      </c>
      <c r="F9206" s="172" t="str">
        <f>IFERROR(VLOOKUP(C9206,[1]MASTER!C:F,3,FALSE),"")</f>
        <v/>
      </c>
      <c r="G9206" s="175" t="str">
        <f>IFERROR(LOOKUP(C9206,[1]MASTER!C:C,[1]MASTER!B:B),"")</f>
        <v/>
      </c>
      <c r="H9206" s="176" t="str">
        <f>IFERROR(VLOOKUP(C9206,[1]MASTER!C:G,5,FALSE),"")</f>
        <v/>
      </c>
    </row>
    <row r="9207" spans="1:8" ht="15.75">
      <c r="A9207" s="52">
        <v>9236</v>
      </c>
      <c r="B9207" s="233"/>
      <c r="D9207" s="55" t="e">
        <f>VLOOKUP(C9207,#REF!,2,FALSE)</f>
        <v>#REF!</v>
      </c>
      <c r="E9207" s="172" t="str">
        <f>IFERROR(VLOOKUP(C9207,[1]MASTER!C:F,4,FALSE),"")</f>
        <v/>
      </c>
      <c r="F9207" s="172" t="str">
        <f>IFERROR(VLOOKUP(C9207,[1]MASTER!C:F,3,FALSE),"")</f>
        <v/>
      </c>
      <c r="G9207" s="175" t="str">
        <f>IFERROR(LOOKUP(C9207,[1]MASTER!C:C,[1]MASTER!B:B),"")</f>
        <v/>
      </c>
      <c r="H9207" s="176" t="str">
        <f>IFERROR(VLOOKUP(C9207,[1]MASTER!C:G,5,FALSE),"")</f>
        <v/>
      </c>
    </row>
    <row r="9208" spans="1:8" ht="15.75">
      <c r="A9208" s="109">
        <v>9237</v>
      </c>
      <c r="B9208" s="120"/>
      <c r="D9208" s="55" t="e">
        <f>VLOOKUP(C9208,#REF!,2,FALSE)</f>
        <v>#REF!</v>
      </c>
      <c r="E9208" s="172" t="str">
        <f>IFERROR(VLOOKUP(C9208,[1]MASTER!C:F,4,FALSE),"")</f>
        <v/>
      </c>
      <c r="F9208" s="172" t="str">
        <f>IFERROR(VLOOKUP(C9208,[1]MASTER!C:F,3,FALSE),"")</f>
        <v/>
      </c>
      <c r="G9208" s="175" t="str">
        <f>IFERROR(LOOKUP(C9208,[1]MASTER!C:C,[1]MASTER!B:B),"")</f>
        <v/>
      </c>
      <c r="H9208" s="176" t="str">
        <f>IFERROR(VLOOKUP(C9208,[1]MASTER!C:G,5,FALSE),"")</f>
        <v/>
      </c>
    </row>
    <row r="9209" spans="1:8" ht="15.75">
      <c r="A9209" s="52">
        <v>9238</v>
      </c>
      <c r="B9209" s="233"/>
      <c r="D9209" s="55" t="e">
        <f>VLOOKUP(C9209,#REF!,2,FALSE)</f>
        <v>#REF!</v>
      </c>
      <c r="E9209" s="172" t="str">
        <f>IFERROR(VLOOKUP(C9209,[1]MASTER!C:F,4,FALSE),"")</f>
        <v/>
      </c>
      <c r="F9209" s="172" t="str">
        <f>IFERROR(VLOOKUP(C9209,[1]MASTER!C:F,3,FALSE),"")</f>
        <v/>
      </c>
      <c r="G9209" s="175" t="str">
        <f>IFERROR(LOOKUP(C9209,[1]MASTER!C:C,[1]MASTER!B:B),"")</f>
        <v/>
      </c>
      <c r="H9209" s="176" t="str">
        <f>IFERROR(VLOOKUP(C9209,[1]MASTER!C:G,5,FALSE),"")</f>
        <v/>
      </c>
    </row>
    <row r="9210" spans="1:8" ht="15.75">
      <c r="A9210" s="109">
        <v>9239</v>
      </c>
      <c r="B9210" s="120"/>
      <c r="D9210" s="55" t="e">
        <f>VLOOKUP(C9210,#REF!,2,FALSE)</f>
        <v>#REF!</v>
      </c>
      <c r="E9210" s="172" t="str">
        <f>IFERROR(VLOOKUP(C9210,[1]MASTER!C:F,4,FALSE),"")</f>
        <v/>
      </c>
      <c r="F9210" s="172" t="str">
        <f>IFERROR(VLOOKUP(C9210,[1]MASTER!C:F,3,FALSE),"")</f>
        <v/>
      </c>
      <c r="G9210" s="175" t="str">
        <f>IFERROR(LOOKUP(C9210,[1]MASTER!C:C,[1]MASTER!B:B),"")</f>
        <v/>
      </c>
      <c r="H9210" s="176" t="str">
        <f>IFERROR(VLOOKUP(C9210,[1]MASTER!C:G,5,FALSE),"")</f>
        <v/>
      </c>
    </row>
    <row r="9211" spans="1:8" ht="15.75">
      <c r="A9211" s="52">
        <v>9240</v>
      </c>
      <c r="B9211" s="233"/>
      <c r="D9211" s="55" t="e">
        <f>VLOOKUP(C9211,#REF!,2,FALSE)</f>
        <v>#REF!</v>
      </c>
      <c r="E9211" s="172" t="str">
        <f>IFERROR(VLOOKUP(C9211,[1]MASTER!C:F,4,FALSE),"")</f>
        <v/>
      </c>
      <c r="F9211" s="172" t="str">
        <f>IFERROR(VLOOKUP(C9211,[1]MASTER!C:F,3,FALSE),"")</f>
        <v/>
      </c>
      <c r="G9211" s="175" t="str">
        <f>IFERROR(LOOKUP(C9211,[1]MASTER!C:C,[1]MASTER!B:B),"")</f>
        <v/>
      </c>
      <c r="H9211" s="176" t="str">
        <f>IFERROR(VLOOKUP(C9211,[1]MASTER!C:G,5,FALSE),"")</f>
        <v/>
      </c>
    </row>
    <row r="9212" spans="1:8" ht="15.75">
      <c r="A9212" s="109">
        <v>9241</v>
      </c>
      <c r="B9212" s="120"/>
      <c r="D9212" s="55" t="e">
        <f>VLOOKUP(C9212,#REF!,2,FALSE)</f>
        <v>#REF!</v>
      </c>
      <c r="E9212" s="172" t="str">
        <f>IFERROR(VLOOKUP(C9212,[1]MASTER!C:F,4,FALSE),"")</f>
        <v/>
      </c>
      <c r="F9212" s="172" t="str">
        <f>IFERROR(VLOOKUP(C9212,[1]MASTER!C:F,3,FALSE),"")</f>
        <v/>
      </c>
      <c r="G9212" s="175" t="str">
        <f>IFERROR(LOOKUP(C9212,[1]MASTER!C:C,[1]MASTER!B:B),"")</f>
        <v/>
      </c>
      <c r="H9212" s="176" t="str">
        <f>IFERROR(VLOOKUP(C9212,[1]MASTER!C:G,5,FALSE),"")</f>
        <v/>
      </c>
    </row>
    <row r="9213" spans="1:8" ht="15.75">
      <c r="A9213" s="52">
        <v>9242</v>
      </c>
      <c r="B9213" s="233"/>
      <c r="D9213" s="55" t="e">
        <f>VLOOKUP(C9213,#REF!,2,FALSE)</f>
        <v>#REF!</v>
      </c>
      <c r="E9213" s="172" t="str">
        <f>IFERROR(VLOOKUP(C9213,[1]MASTER!C:F,4,FALSE),"")</f>
        <v/>
      </c>
      <c r="F9213" s="172" t="str">
        <f>IFERROR(VLOOKUP(C9213,[1]MASTER!C:F,3,FALSE),"")</f>
        <v/>
      </c>
      <c r="G9213" s="175" t="str">
        <f>IFERROR(LOOKUP(C9213,[1]MASTER!C:C,[1]MASTER!B:B),"")</f>
        <v/>
      </c>
      <c r="H9213" s="176" t="str">
        <f>IFERROR(VLOOKUP(C9213,[1]MASTER!C:G,5,FALSE),"")</f>
        <v/>
      </c>
    </row>
    <row r="9214" spans="1:8" ht="15.75">
      <c r="A9214" s="109">
        <v>9243</v>
      </c>
      <c r="B9214" s="120"/>
      <c r="D9214" s="55" t="e">
        <f>VLOOKUP(C9214,#REF!,2,FALSE)</f>
        <v>#REF!</v>
      </c>
      <c r="E9214" s="172" t="str">
        <f>IFERROR(VLOOKUP(C9214,[1]MASTER!C:F,4,FALSE),"")</f>
        <v/>
      </c>
      <c r="F9214" s="172" t="str">
        <f>IFERROR(VLOOKUP(C9214,[1]MASTER!C:F,3,FALSE),"")</f>
        <v/>
      </c>
      <c r="G9214" s="175" t="str">
        <f>IFERROR(LOOKUP(C9214,[1]MASTER!C:C,[1]MASTER!B:B),"")</f>
        <v/>
      </c>
      <c r="H9214" s="176" t="str">
        <f>IFERROR(VLOOKUP(C9214,[1]MASTER!C:G,5,FALSE),"")</f>
        <v/>
      </c>
    </row>
    <row r="9215" spans="1:8" ht="15.75">
      <c r="A9215" s="52">
        <v>9244</v>
      </c>
      <c r="B9215" s="233"/>
      <c r="D9215" s="55" t="e">
        <f>VLOOKUP(C9215,#REF!,2,FALSE)</f>
        <v>#REF!</v>
      </c>
      <c r="E9215" s="172" t="str">
        <f>IFERROR(VLOOKUP(C9215,[1]MASTER!C:F,4,FALSE),"")</f>
        <v/>
      </c>
      <c r="F9215" s="172" t="str">
        <f>IFERROR(VLOOKUP(C9215,[1]MASTER!C:F,3,FALSE),"")</f>
        <v/>
      </c>
      <c r="G9215" s="175" t="str">
        <f>IFERROR(LOOKUP(C9215,[1]MASTER!C:C,[1]MASTER!B:B),"")</f>
        <v/>
      </c>
      <c r="H9215" s="176" t="str">
        <f>IFERROR(VLOOKUP(C9215,[1]MASTER!C:G,5,FALSE),"")</f>
        <v/>
      </c>
    </row>
    <row r="9216" spans="1:8" ht="15.75">
      <c r="A9216" s="109">
        <v>9245</v>
      </c>
      <c r="B9216" s="120"/>
      <c r="D9216" s="55" t="e">
        <f>VLOOKUP(C9216,#REF!,2,FALSE)</f>
        <v>#REF!</v>
      </c>
      <c r="E9216" s="172" t="str">
        <f>IFERROR(VLOOKUP(C9216,[1]MASTER!C:F,4,FALSE),"")</f>
        <v/>
      </c>
      <c r="F9216" s="172" t="str">
        <f>IFERROR(VLOOKUP(C9216,[1]MASTER!C:F,3,FALSE),"")</f>
        <v/>
      </c>
      <c r="G9216" s="175" t="str">
        <f>IFERROR(LOOKUP(C9216,[1]MASTER!C:C,[1]MASTER!B:B),"")</f>
        <v/>
      </c>
      <c r="H9216" s="176" t="str">
        <f>IFERROR(VLOOKUP(C9216,[1]MASTER!C:G,5,FALSE),"")</f>
        <v/>
      </c>
    </row>
    <row r="9217" spans="1:8" ht="15.75">
      <c r="A9217" s="52">
        <v>9246</v>
      </c>
      <c r="B9217" s="233"/>
      <c r="D9217" s="55" t="e">
        <f>VLOOKUP(C9217,#REF!,2,FALSE)</f>
        <v>#REF!</v>
      </c>
      <c r="E9217" s="172" t="str">
        <f>IFERROR(VLOOKUP(C9217,[1]MASTER!C:F,4,FALSE),"")</f>
        <v/>
      </c>
      <c r="F9217" s="172" t="str">
        <f>IFERROR(VLOOKUP(C9217,[1]MASTER!C:F,3,FALSE),"")</f>
        <v/>
      </c>
      <c r="G9217" s="175" t="str">
        <f>IFERROR(LOOKUP(C9217,[1]MASTER!C:C,[1]MASTER!B:B),"")</f>
        <v/>
      </c>
      <c r="H9217" s="176" t="str">
        <f>IFERROR(VLOOKUP(C9217,[1]MASTER!C:G,5,FALSE),"")</f>
        <v/>
      </c>
    </row>
    <row r="9218" spans="1:8" ht="15.75">
      <c r="A9218" s="109">
        <v>9247</v>
      </c>
      <c r="B9218" s="120"/>
      <c r="D9218" s="55" t="e">
        <f>VLOOKUP(C9218,#REF!,2,FALSE)</f>
        <v>#REF!</v>
      </c>
      <c r="E9218" s="172" t="str">
        <f>IFERROR(VLOOKUP(C9218,[1]MASTER!C:F,4,FALSE),"")</f>
        <v/>
      </c>
      <c r="F9218" s="172" t="str">
        <f>IFERROR(VLOOKUP(C9218,[1]MASTER!C:F,3,FALSE),"")</f>
        <v/>
      </c>
      <c r="G9218" s="175" t="str">
        <f>IFERROR(LOOKUP(C9218,[1]MASTER!C:C,[1]MASTER!B:B),"")</f>
        <v/>
      </c>
      <c r="H9218" s="176" t="str">
        <f>IFERROR(VLOOKUP(C9218,[1]MASTER!C:G,5,FALSE),"")</f>
        <v/>
      </c>
    </row>
    <row r="9219" spans="1:8" ht="15.75">
      <c r="A9219" s="52">
        <v>9248</v>
      </c>
      <c r="B9219" s="233"/>
      <c r="D9219" s="55" t="e">
        <f>VLOOKUP(C9219,#REF!,2,FALSE)</f>
        <v>#REF!</v>
      </c>
      <c r="E9219" s="172" t="str">
        <f>IFERROR(VLOOKUP(C9219,[1]MASTER!C:F,4,FALSE),"")</f>
        <v/>
      </c>
      <c r="F9219" s="172" t="str">
        <f>IFERROR(VLOOKUP(C9219,[1]MASTER!C:F,3,FALSE),"")</f>
        <v/>
      </c>
      <c r="G9219" s="175" t="str">
        <f>IFERROR(LOOKUP(C9219,[1]MASTER!C:C,[1]MASTER!B:B),"")</f>
        <v/>
      </c>
      <c r="H9219" s="176" t="str">
        <f>IFERROR(VLOOKUP(C9219,[1]MASTER!C:G,5,FALSE),"")</f>
        <v/>
      </c>
    </row>
    <row r="9220" spans="1:8" ht="15.75">
      <c r="A9220" s="109">
        <v>9249</v>
      </c>
      <c r="B9220" s="120"/>
      <c r="D9220" s="55" t="e">
        <f>VLOOKUP(C9220,#REF!,2,FALSE)</f>
        <v>#REF!</v>
      </c>
      <c r="E9220" s="172" t="str">
        <f>IFERROR(VLOOKUP(C9220,[1]MASTER!C:F,4,FALSE),"")</f>
        <v/>
      </c>
      <c r="F9220" s="172" t="str">
        <f>IFERROR(VLOOKUP(C9220,[1]MASTER!C:F,3,FALSE),"")</f>
        <v/>
      </c>
      <c r="G9220" s="175" t="str">
        <f>IFERROR(LOOKUP(C9220,[1]MASTER!C:C,[1]MASTER!B:B),"")</f>
        <v/>
      </c>
      <c r="H9220" s="176" t="str">
        <f>IFERROR(VLOOKUP(C9220,[1]MASTER!C:G,5,FALSE),"")</f>
        <v/>
      </c>
    </row>
    <row r="9221" spans="1:8" ht="15.75">
      <c r="A9221" s="52">
        <v>9250</v>
      </c>
      <c r="B9221" s="233"/>
      <c r="D9221" s="55" t="e">
        <f>VLOOKUP(C9221,#REF!,2,FALSE)</f>
        <v>#REF!</v>
      </c>
      <c r="E9221" s="172" t="str">
        <f>IFERROR(VLOOKUP(C9221,[1]MASTER!C:F,4,FALSE),"")</f>
        <v/>
      </c>
      <c r="F9221" s="172" t="str">
        <f>IFERROR(VLOOKUP(C9221,[1]MASTER!C:F,3,FALSE),"")</f>
        <v/>
      </c>
      <c r="G9221" s="175" t="str">
        <f>IFERROR(LOOKUP(C9221,[1]MASTER!C:C,[1]MASTER!B:B),"")</f>
        <v/>
      </c>
      <c r="H9221" s="176" t="str">
        <f>IFERROR(VLOOKUP(C9221,[1]MASTER!C:G,5,FALSE),"")</f>
        <v/>
      </c>
    </row>
    <row r="9222" spans="1:8" ht="15.75">
      <c r="A9222" s="109">
        <v>9251</v>
      </c>
      <c r="B9222" s="120"/>
      <c r="D9222" s="55" t="e">
        <f>VLOOKUP(C9222,#REF!,2,FALSE)</f>
        <v>#REF!</v>
      </c>
      <c r="E9222" s="172" t="str">
        <f>IFERROR(VLOOKUP(C9222,[1]MASTER!C:F,4,FALSE),"")</f>
        <v/>
      </c>
      <c r="F9222" s="172" t="str">
        <f>IFERROR(VLOOKUP(C9222,[1]MASTER!C:F,3,FALSE),"")</f>
        <v/>
      </c>
      <c r="G9222" s="175" t="str">
        <f>IFERROR(LOOKUP(C9222,[1]MASTER!C:C,[1]MASTER!B:B),"")</f>
        <v/>
      </c>
      <c r="H9222" s="176" t="str">
        <f>IFERROR(VLOOKUP(C9222,[1]MASTER!C:G,5,FALSE),"")</f>
        <v/>
      </c>
    </row>
    <row r="9223" spans="1:8" ht="15.75">
      <c r="A9223" s="52">
        <v>9252</v>
      </c>
      <c r="B9223" s="233"/>
      <c r="D9223" s="55" t="e">
        <f>VLOOKUP(C9223,#REF!,2,FALSE)</f>
        <v>#REF!</v>
      </c>
      <c r="E9223" s="172" t="str">
        <f>IFERROR(VLOOKUP(C9223,[1]MASTER!C:F,4,FALSE),"")</f>
        <v/>
      </c>
      <c r="F9223" s="172" t="str">
        <f>IFERROR(VLOOKUP(C9223,[1]MASTER!C:F,3,FALSE),"")</f>
        <v/>
      </c>
      <c r="G9223" s="175" t="str">
        <f>IFERROR(LOOKUP(C9223,[1]MASTER!C:C,[1]MASTER!B:B),"")</f>
        <v/>
      </c>
      <c r="H9223" s="176" t="str">
        <f>IFERROR(VLOOKUP(C9223,[1]MASTER!C:G,5,FALSE),"")</f>
        <v/>
      </c>
    </row>
    <row r="9224" spans="1:8" ht="15.75">
      <c r="A9224" s="109">
        <v>9253</v>
      </c>
      <c r="B9224" s="120"/>
      <c r="D9224" s="55" t="e">
        <f>VLOOKUP(C9224,#REF!,2,FALSE)</f>
        <v>#REF!</v>
      </c>
      <c r="E9224" s="172" t="str">
        <f>IFERROR(VLOOKUP(C9224,[1]MASTER!C:F,4,FALSE),"")</f>
        <v/>
      </c>
      <c r="F9224" s="172" t="str">
        <f>IFERROR(VLOOKUP(C9224,[1]MASTER!C:F,3,FALSE),"")</f>
        <v/>
      </c>
      <c r="G9224" s="175" t="str">
        <f>IFERROR(LOOKUP(C9224,[1]MASTER!C:C,[1]MASTER!B:B),"")</f>
        <v/>
      </c>
      <c r="H9224" s="176" t="str">
        <f>IFERROR(VLOOKUP(C9224,[1]MASTER!C:G,5,FALSE),"")</f>
        <v/>
      </c>
    </row>
    <row r="9225" spans="1:8" ht="15.75">
      <c r="A9225" s="52">
        <v>9254</v>
      </c>
      <c r="B9225" s="233"/>
      <c r="D9225" s="55" t="e">
        <f>VLOOKUP(C9225,#REF!,2,FALSE)</f>
        <v>#REF!</v>
      </c>
      <c r="E9225" s="172" t="str">
        <f>IFERROR(VLOOKUP(C9225,[1]MASTER!C:F,4,FALSE),"")</f>
        <v/>
      </c>
      <c r="F9225" s="172" t="str">
        <f>IFERROR(VLOOKUP(C9225,[1]MASTER!C:F,3,FALSE),"")</f>
        <v/>
      </c>
      <c r="G9225" s="175" t="str">
        <f>IFERROR(LOOKUP(C9225,[1]MASTER!C:C,[1]MASTER!B:B),"")</f>
        <v/>
      </c>
      <c r="H9225" s="176" t="str">
        <f>IFERROR(VLOOKUP(C9225,[1]MASTER!C:G,5,FALSE),"")</f>
        <v/>
      </c>
    </row>
    <row r="9226" spans="1:8" ht="15.75">
      <c r="A9226" s="109">
        <v>9255</v>
      </c>
      <c r="B9226" s="120"/>
      <c r="D9226" s="55" t="e">
        <f>VLOOKUP(C9226,#REF!,2,FALSE)</f>
        <v>#REF!</v>
      </c>
      <c r="E9226" s="172" t="str">
        <f>IFERROR(VLOOKUP(C9226,[1]MASTER!C:F,4,FALSE),"")</f>
        <v/>
      </c>
      <c r="F9226" s="172" t="str">
        <f>IFERROR(VLOOKUP(C9226,[1]MASTER!C:F,3,FALSE),"")</f>
        <v/>
      </c>
      <c r="G9226" s="175" t="str">
        <f>IFERROR(LOOKUP(C9226,[1]MASTER!C:C,[1]MASTER!B:B),"")</f>
        <v/>
      </c>
      <c r="H9226" s="176" t="str">
        <f>IFERROR(VLOOKUP(C9226,[1]MASTER!C:G,5,FALSE),"")</f>
        <v/>
      </c>
    </row>
    <row r="9227" spans="1:8" ht="15.75">
      <c r="A9227" s="52">
        <v>9256</v>
      </c>
      <c r="B9227" s="233"/>
      <c r="D9227" s="55" t="e">
        <f>VLOOKUP(C9227,#REF!,2,FALSE)</f>
        <v>#REF!</v>
      </c>
      <c r="E9227" s="172" t="str">
        <f>IFERROR(VLOOKUP(C9227,[1]MASTER!C:F,4,FALSE),"")</f>
        <v/>
      </c>
      <c r="F9227" s="172" t="str">
        <f>IFERROR(VLOOKUP(C9227,[1]MASTER!C:F,3,FALSE),"")</f>
        <v/>
      </c>
      <c r="G9227" s="175" t="str">
        <f>IFERROR(LOOKUP(C9227,[1]MASTER!C:C,[1]MASTER!B:B),"")</f>
        <v/>
      </c>
      <c r="H9227" s="176" t="str">
        <f>IFERROR(VLOOKUP(C9227,[1]MASTER!C:G,5,FALSE),"")</f>
        <v/>
      </c>
    </row>
    <row r="9228" spans="1:8" ht="15.75">
      <c r="A9228" s="109">
        <v>9257</v>
      </c>
      <c r="B9228" s="120"/>
      <c r="D9228" s="55" t="e">
        <f>VLOOKUP(C9228,#REF!,2,FALSE)</f>
        <v>#REF!</v>
      </c>
      <c r="E9228" s="172" t="str">
        <f>IFERROR(VLOOKUP(C9228,[1]MASTER!C:F,4,FALSE),"")</f>
        <v/>
      </c>
      <c r="F9228" s="172" t="str">
        <f>IFERROR(VLOOKUP(C9228,[1]MASTER!C:F,3,FALSE),"")</f>
        <v/>
      </c>
      <c r="G9228" s="175" t="str">
        <f>IFERROR(LOOKUP(C9228,[1]MASTER!C:C,[1]MASTER!B:B),"")</f>
        <v/>
      </c>
      <c r="H9228" s="176" t="str">
        <f>IFERROR(VLOOKUP(C9228,[1]MASTER!C:G,5,FALSE),"")</f>
        <v/>
      </c>
    </row>
    <row r="9229" spans="1:8" ht="15.75">
      <c r="A9229" s="52">
        <v>9258</v>
      </c>
      <c r="B9229" s="233"/>
      <c r="D9229" s="55" t="e">
        <f>VLOOKUP(C9229,#REF!,2,FALSE)</f>
        <v>#REF!</v>
      </c>
      <c r="E9229" s="172" t="str">
        <f>IFERROR(VLOOKUP(C9229,[1]MASTER!C:F,4,FALSE),"")</f>
        <v/>
      </c>
      <c r="F9229" s="172" t="str">
        <f>IFERROR(VLOOKUP(C9229,[1]MASTER!C:F,3,FALSE),"")</f>
        <v/>
      </c>
      <c r="G9229" s="175" t="str">
        <f>IFERROR(LOOKUP(C9229,[1]MASTER!C:C,[1]MASTER!B:B),"")</f>
        <v/>
      </c>
      <c r="H9229" s="176" t="str">
        <f>IFERROR(VLOOKUP(C9229,[1]MASTER!C:G,5,FALSE),"")</f>
        <v/>
      </c>
    </row>
    <row r="9230" spans="1:8" ht="15.75">
      <c r="A9230" s="109">
        <v>9259</v>
      </c>
      <c r="B9230" s="120"/>
      <c r="D9230" s="55" t="e">
        <f>VLOOKUP(C9230,#REF!,2,FALSE)</f>
        <v>#REF!</v>
      </c>
      <c r="E9230" s="172" t="str">
        <f>IFERROR(VLOOKUP(C9230,[1]MASTER!C:F,4,FALSE),"")</f>
        <v/>
      </c>
      <c r="F9230" s="172" t="str">
        <f>IFERROR(VLOOKUP(C9230,[1]MASTER!C:F,3,FALSE),"")</f>
        <v/>
      </c>
      <c r="G9230" s="175" t="str">
        <f>IFERROR(LOOKUP(C9230,[1]MASTER!C:C,[1]MASTER!B:B),"")</f>
        <v/>
      </c>
      <c r="H9230" s="176" t="str">
        <f>IFERROR(VLOOKUP(C9230,[1]MASTER!C:G,5,FALSE),"")</f>
        <v/>
      </c>
    </row>
    <row r="9231" spans="1:8" ht="15.75">
      <c r="A9231" s="52">
        <v>9260</v>
      </c>
      <c r="B9231" s="233"/>
      <c r="D9231" s="55" t="e">
        <f>VLOOKUP(C9231,#REF!,2,FALSE)</f>
        <v>#REF!</v>
      </c>
      <c r="E9231" s="172" t="str">
        <f>IFERROR(VLOOKUP(C9231,[1]MASTER!C:F,4,FALSE),"")</f>
        <v/>
      </c>
      <c r="F9231" s="172" t="str">
        <f>IFERROR(VLOOKUP(C9231,[1]MASTER!C:F,3,FALSE),"")</f>
        <v/>
      </c>
      <c r="G9231" s="175" t="str">
        <f>IFERROR(LOOKUP(C9231,[1]MASTER!C:C,[1]MASTER!B:B),"")</f>
        <v/>
      </c>
      <c r="H9231" s="176" t="str">
        <f>IFERROR(VLOOKUP(C9231,[1]MASTER!C:G,5,FALSE),"")</f>
        <v/>
      </c>
    </row>
    <row r="9232" spans="1:8" ht="15.75">
      <c r="A9232" s="109">
        <v>9261</v>
      </c>
      <c r="B9232" s="120"/>
      <c r="D9232" s="55" t="e">
        <f>VLOOKUP(C9232,#REF!,2,FALSE)</f>
        <v>#REF!</v>
      </c>
      <c r="E9232" s="172" t="str">
        <f>IFERROR(VLOOKUP(C9232,[1]MASTER!C:F,4,FALSE),"")</f>
        <v/>
      </c>
      <c r="F9232" s="172" t="str">
        <f>IFERROR(VLOOKUP(C9232,[1]MASTER!C:F,3,FALSE),"")</f>
        <v/>
      </c>
      <c r="G9232" s="175" t="str">
        <f>IFERROR(LOOKUP(C9232,[1]MASTER!C:C,[1]MASTER!B:B),"")</f>
        <v/>
      </c>
      <c r="H9232" s="176" t="str">
        <f>IFERROR(VLOOKUP(C9232,[1]MASTER!C:G,5,FALSE),"")</f>
        <v/>
      </c>
    </row>
    <row r="9233" spans="1:8" ht="15.75">
      <c r="A9233" s="52">
        <v>9262</v>
      </c>
      <c r="B9233" s="233"/>
      <c r="D9233" s="55" t="e">
        <f>VLOOKUP(C9233,#REF!,2,FALSE)</f>
        <v>#REF!</v>
      </c>
      <c r="E9233" s="172" t="str">
        <f>IFERROR(VLOOKUP(C9233,[1]MASTER!C:F,4,FALSE),"")</f>
        <v/>
      </c>
      <c r="F9233" s="172" t="str">
        <f>IFERROR(VLOOKUP(C9233,[1]MASTER!C:F,3,FALSE),"")</f>
        <v/>
      </c>
      <c r="G9233" s="175" t="str">
        <f>IFERROR(LOOKUP(C9233,[1]MASTER!C:C,[1]MASTER!B:B),"")</f>
        <v/>
      </c>
      <c r="H9233" s="176" t="str">
        <f>IFERROR(VLOOKUP(C9233,[1]MASTER!C:G,5,FALSE),"")</f>
        <v/>
      </c>
    </row>
    <row r="9234" spans="1:8" ht="15.75">
      <c r="A9234" s="109">
        <v>9263</v>
      </c>
      <c r="B9234" s="120"/>
      <c r="D9234" s="55" t="e">
        <f>VLOOKUP(C9234,#REF!,2,FALSE)</f>
        <v>#REF!</v>
      </c>
      <c r="E9234" s="172" t="str">
        <f>IFERROR(VLOOKUP(C9234,[1]MASTER!C:F,4,FALSE),"")</f>
        <v/>
      </c>
      <c r="F9234" s="172" t="str">
        <f>IFERROR(VLOOKUP(C9234,[1]MASTER!C:F,3,FALSE),"")</f>
        <v/>
      </c>
      <c r="G9234" s="175" t="str">
        <f>IFERROR(LOOKUP(C9234,[1]MASTER!C:C,[1]MASTER!B:B),"")</f>
        <v/>
      </c>
      <c r="H9234" s="176" t="str">
        <f>IFERROR(VLOOKUP(C9234,[1]MASTER!C:G,5,FALSE),"")</f>
        <v/>
      </c>
    </row>
    <row r="9235" spans="1:8" ht="15.75">
      <c r="A9235" s="52">
        <v>9264</v>
      </c>
      <c r="B9235" s="233"/>
      <c r="D9235" s="55" t="e">
        <f>VLOOKUP(C9235,#REF!,2,FALSE)</f>
        <v>#REF!</v>
      </c>
      <c r="E9235" s="172" t="str">
        <f>IFERROR(VLOOKUP(C9235,[1]MASTER!C:F,4,FALSE),"")</f>
        <v/>
      </c>
      <c r="F9235" s="172" t="str">
        <f>IFERROR(VLOOKUP(C9235,[1]MASTER!C:F,3,FALSE),"")</f>
        <v/>
      </c>
      <c r="G9235" s="175" t="str">
        <f>IFERROR(LOOKUP(C9235,[1]MASTER!C:C,[1]MASTER!B:B),"")</f>
        <v/>
      </c>
      <c r="H9235" s="176" t="str">
        <f>IFERROR(VLOOKUP(C9235,[1]MASTER!C:G,5,FALSE),"")</f>
        <v/>
      </c>
    </row>
    <row r="9236" spans="1:8" ht="15.75">
      <c r="A9236" s="109">
        <v>9265</v>
      </c>
      <c r="B9236" s="120"/>
      <c r="D9236" s="55" t="e">
        <f>VLOOKUP(C9236,#REF!,2,FALSE)</f>
        <v>#REF!</v>
      </c>
      <c r="E9236" s="172" t="str">
        <f>IFERROR(VLOOKUP(C9236,[1]MASTER!C:F,4,FALSE),"")</f>
        <v/>
      </c>
      <c r="F9236" s="172" t="str">
        <f>IFERROR(VLOOKUP(C9236,[1]MASTER!C:F,3,FALSE),"")</f>
        <v/>
      </c>
      <c r="G9236" s="175" t="str">
        <f>IFERROR(LOOKUP(C9236,[1]MASTER!C:C,[1]MASTER!B:B),"")</f>
        <v/>
      </c>
      <c r="H9236" s="176" t="str">
        <f>IFERROR(VLOOKUP(C9236,[1]MASTER!C:G,5,FALSE),"")</f>
        <v/>
      </c>
    </row>
    <row r="9237" spans="1:8" ht="15.75">
      <c r="A9237" s="52">
        <v>9266</v>
      </c>
      <c r="B9237" s="233"/>
      <c r="D9237" s="55" t="e">
        <f>VLOOKUP(C9237,#REF!,2,FALSE)</f>
        <v>#REF!</v>
      </c>
      <c r="E9237" s="172" t="str">
        <f>IFERROR(VLOOKUP(C9237,[1]MASTER!C:F,4,FALSE),"")</f>
        <v/>
      </c>
      <c r="F9237" s="172" t="str">
        <f>IFERROR(VLOOKUP(C9237,[1]MASTER!C:F,3,FALSE),"")</f>
        <v/>
      </c>
      <c r="G9237" s="175" t="str">
        <f>IFERROR(LOOKUP(C9237,[1]MASTER!C:C,[1]MASTER!B:B),"")</f>
        <v/>
      </c>
      <c r="H9237" s="176" t="str">
        <f>IFERROR(VLOOKUP(C9237,[1]MASTER!C:G,5,FALSE),"")</f>
        <v/>
      </c>
    </row>
    <row r="9238" spans="1:8" ht="15.75">
      <c r="A9238" s="109">
        <v>9267</v>
      </c>
      <c r="B9238" s="120"/>
      <c r="D9238" s="55" t="e">
        <f>VLOOKUP(C9238,#REF!,2,FALSE)</f>
        <v>#REF!</v>
      </c>
      <c r="E9238" s="172" t="str">
        <f>IFERROR(VLOOKUP(C9238,[1]MASTER!C:F,4,FALSE),"")</f>
        <v/>
      </c>
      <c r="F9238" s="172" t="str">
        <f>IFERROR(VLOOKUP(C9238,[1]MASTER!C:F,3,FALSE),"")</f>
        <v/>
      </c>
      <c r="G9238" s="175" t="str">
        <f>IFERROR(LOOKUP(C9238,[1]MASTER!C:C,[1]MASTER!B:B),"")</f>
        <v/>
      </c>
      <c r="H9238" s="176" t="str">
        <f>IFERROR(VLOOKUP(C9238,[1]MASTER!C:G,5,FALSE),"")</f>
        <v/>
      </c>
    </row>
    <row r="9239" spans="1:8" ht="15.75">
      <c r="A9239" s="52">
        <v>9268</v>
      </c>
      <c r="B9239" s="233"/>
      <c r="D9239" s="55" t="e">
        <f>VLOOKUP(C9239,#REF!,2,FALSE)</f>
        <v>#REF!</v>
      </c>
      <c r="E9239" s="172" t="str">
        <f>IFERROR(VLOOKUP(C9239,[1]MASTER!C:F,4,FALSE),"")</f>
        <v/>
      </c>
      <c r="F9239" s="172" t="str">
        <f>IFERROR(VLOOKUP(C9239,[1]MASTER!C:F,3,FALSE),"")</f>
        <v/>
      </c>
      <c r="G9239" s="175" t="str">
        <f>IFERROR(LOOKUP(C9239,[1]MASTER!C:C,[1]MASTER!B:B),"")</f>
        <v/>
      </c>
      <c r="H9239" s="176" t="str">
        <f>IFERROR(VLOOKUP(C9239,[1]MASTER!C:G,5,FALSE),"")</f>
        <v/>
      </c>
    </row>
    <row r="9240" spans="1:8" ht="15.75">
      <c r="A9240" s="109">
        <v>9269</v>
      </c>
      <c r="B9240" s="120"/>
      <c r="D9240" s="55" t="e">
        <f>VLOOKUP(C9240,#REF!,2,FALSE)</f>
        <v>#REF!</v>
      </c>
      <c r="E9240" s="172" t="str">
        <f>IFERROR(VLOOKUP(C9240,[1]MASTER!C:F,4,FALSE),"")</f>
        <v/>
      </c>
      <c r="F9240" s="172" t="str">
        <f>IFERROR(VLOOKUP(C9240,[1]MASTER!C:F,3,FALSE),"")</f>
        <v/>
      </c>
      <c r="G9240" s="175" t="str">
        <f>IFERROR(LOOKUP(C9240,[1]MASTER!C:C,[1]MASTER!B:B),"")</f>
        <v/>
      </c>
      <c r="H9240" s="176" t="str">
        <f>IFERROR(VLOOKUP(C9240,[1]MASTER!C:G,5,FALSE),"")</f>
        <v/>
      </c>
    </row>
    <row r="9241" spans="1:8" ht="15.75">
      <c r="A9241" s="52">
        <v>9270</v>
      </c>
      <c r="B9241" s="233"/>
      <c r="D9241" s="55" t="e">
        <f>VLOOKUP(C9241,#REF!,2,FALSE)</f>
        <v>#REF!</v>
      </c>
      <c r="E9241" s="172" t="str">
        <f>IFERROR(VLOOKUP(C9241,[1]MASTER!C:F,4,FALSE),"")</f>
        <v/>
      </c>
      <c r="F9241" s="172" t="str">
        <f>IFERROR(VLOOKUP(C9241,[1]MASTER!C:F,3,FALSE),"")</f>
        <v/>
      </c>
      <c r="G9241" s="175" t="str">
        <f>IFERROR(LOOKUP(C9241,[1]MASTER!C:C,[1]MASTER!B:B),"")</f>
        <v/>
      </c>
      <c r="H9241" s="176" t="str">
        <f>IFERROR(VLOOKUP(C9241,[1]MASTER!C:G,5,FALSE),"")</f>
        <v/>
      </c>
    </row>
    <row r="9242" spans="1:8" ht="15.75">
      <c r="A9242" s="109">
        <v>9271</v>
      </c>
      <c r="B9242" s="120"/>
      <c r="D9242" s="55" t="e">
        <f>VLOOKUP(C9242,#REF!,2,FALSE)</f>
        <v>#REF!</v>
      </c>
      <c r="E9242" s="172" t="str">
        <f>IFERROR(VLOOKUP(C9242,[1]MASTER!C:F,4,FALSE),"")</f>
        <v/>
      </c>
      <c r="F9242" s="172" t="str">
        <f>IFERROR(VLOOKUP(C9242,[1]MASTER!C:F,3,FALSE),"")</f>
        <v/>
      </c>
      <c r="G9242" s="175" t="str">
        <f>IFERROR(LOOKUP(C9242,[1]MASTER!C:C,[1]MASTER!B:B),"")</f>
        <v/>
      </c>
      <c r="H9242" s="176" t="str">
        <f>IFERROR(VLOOKUP(C9242,[1]MASTER!C:G,5,FALSE),"")</f>
        <v/>
      </c>
    </row>
    <row r="9243" spans="1:8" ht="15.75">
      <c r="A9243" s="52">
        <v>9272</v>
      </c>
      <c r="B9243" s="233"/>
      <c r="D9243" s="55" t="e">
        <f>VLOOKUP(C9243,#REF!,2,FALSE)</f>
        <v>#REF!</v>
      </c>
      <c r="E9243" s="172" t="str">
        <f>IFERROR(VLOOKUP(C9243,[1]MASTER!C:F,4,FALSE),"")</f>
        <v/>
      </c>
      <c r="F9243" s="172" t="str">
        <f>IFERROR(VLOOKUP(C9243,[1]MASTER!C:F,3,FALSE),"")</f>
        <v/>
      </c>
      <c r="G9243" s="175" t="str">
        <f>IFERROR(LOOKUP(C9243,[1]MASTER!C:C,[1]MASTER!B:B),"")</f>
        <v/>
      </c>
      <c r="H9243" s="176" t="str">
        <f>IFERROR(VLOOKUP(C9243,[1]MASTER!C:G,5,FALSE),"")</f>
        <v/>
      </c>
    </row>
    <row r="9244" spans="1:8" ht="15.75">
      <c r="A9244" s="109">
        <v>9273</v>
      </c>
      <c r="B9244" s="120"/>
      <c r="D9244" s="55" t="e">
        <f>VLOOKUP(C9244,#REF!,2,FALSE)</f>
        <v>#REF!</v>
      </c>
      <c r="E9244" s="172" t="str">
        <f>IFERROR(VLOOKUP(C9244,[1]MASTER!C:F,4,FALSE),"")</f>
        <v/>
      </c>
      <c r="F9244" s="172" t="str">
        <f>IFERROR(VLOOKUP(C9244,[1]MASTER!C:F,3,FALSE),"")</f>
        <v/>
      </c>
      <c r="G9244" s="175" t="str">
        <f>IFERROR(LOOKUP(C9244,[1]MASTER!C:C,[1]MASTER!B:B),"")</f>
        <v/>
      </c>
      <c r="H9244" s="176" t="str">
        <f>IFERROR(VLOOKUP(C9244,[1]MASTER!C:G,5,FALSE),"")</f>
        <v/>
      </c>
    </row>
    <row r="9245" spans="1:8" ht="15.75">
      <c r="A9245" s="52">
        <v>9274</v>
      </c>
      <c r="B9245" s="233"/>
      <c r="D9245" s="55" t="e">
        <f>VLOOKUP(C9245,#REF!,2,FALSE)</f>
        <v>#REF!</v>
      </c>
      <c r="E9245" s="172" t="str">
        <f>IFERROR(VLOOKUP(C9245,[1]MASTER!C:F,4,FALSE),"")</f>
        <v/>
      </c>
      <c r="F9245" s="172" t="str">
        <f>IFERROR(VLOOKUP(C9245,[1]MASTER!C:F,3,FALSE),"")</f>
        <v/>
      </c>
      <c r="G9245" s="175" t="str">
        <f>IFERROR(LOOKUP(C9245,[1]MASTER!C:C,[1]MASTER!B:B),"")</f>
        <v/>
      </c>
      <c r="H9245" s="176" t="str">
        <f>IFERROR(VLOOKUP(C9245,[1]MASTER!C:G,5,FALSE),"")</f>
        <v/>
      </c>
    </row>
    <row r="9246" spans="1:8" ht="15.75">
      <c r="A9246" s="109">
        <v>9275</v>
      </c>
      <c r="B9246" s="120"/>
      <c r="D9246" s="55" t="e">
        <f>VLOOKUP(C9246,#REF!,2,FALSE)</f>
        <v>#REF!</v>
      </c>
      <c r="E9246" s="172" t="str">
        <f>IFERROR(VLOOKUP(C9246,[1]MASTER!C:F,4,FALSE),"")</f>
        <v/>
      </c>
      <c r="F9246" s="172" t="str">
        <f>IFERROR(VLOOKUP(C9246,[1]MASTER!C:F,3,FALSE),"")</f>
        <v/>
      </c>
      <c r="G9246" s="175" t="str">
        <f>IFERROR(LOOKUP(C9246,[1]MASTER!C:C,[1]MASTER!B:B),"")</f>
        <v/>
      </c>
      <c r="H9246" s="176" t="str">
        <f>IFERROR(VLOOKUP(C9246,[1]MASTER!C:G,5,FALSE),"")</f>
        <v/>
      </c>
    </row>
    <row r="9247" spans="1:8" ht="15.75">
      <c r="A9247" s="52">
        <v>9276</v>
      </c>
      <c r="B9247" s="233"/>
      <c r="D9247" s="55" t="e">
        <f>VLOOKUP(C9247,#REF!,2,FALSE)</f>
        <v>#REF!</v>
      </c>
      <c r="E9247" s="172" t="str">
        <f>IFERROR(VLOOKUP(C9247,[1]MASTER!C:F,4,FALSE),"")</f>
        <v/>
      </c>
      <c r="F9247" s="172" t="str">
        <f>IFERROR(VLOOKUP(C9247,[1]MASTER!C:F,3,FALSE),"")</f>
        <v/>
      </c>
      <c r="G9247" s="175" t="str">
        <f>IFERROR(LOOKUP(C9247,[1]MASTER!C:C,[1]MASTER!B:B),"")</f>
        <v/>
      </c>
      <c r="H9247" s="176" t="str">
        <f>IFERROR(VLOOKUP(C9247,[1]MASTER!C:G,5,FALSE),"")</f>
        <v/>
      </c>
    </row>
    <row r="9248" spans="1:8" ht="15.75">
      <c r="A9248" s="109">
        <v>9277</v>
      </c>
      <c r="B9248" s="120"/>
      <c r="D9248" s="55" t="e">
        <f>VLOOKUP(C9248,#REF!,2,FALSE)</f>
        <v>#REF!</v>
      </c>
      <c r="E9248" s="172" t="str">
        <f>IFERROR(VLOOKUP(C9248,[1]MASTER!C:F,4,FALSE),"")</f>
        <v/>
      </c>
      <c r="F9248" s="172" t="str">
        <f>IFERROR(VLOOKUP(C9248,[1]MASTER!C:F,3,FALSE),"")</f>
        <v/>
      </c>
      <c r="G9248" s="175" t="str">
        <f>IFERROR(LOOKUP(C9248,[1]MASTER!C:C,[1]MASTER!B:B),"")</f>
        <v/>
      </c>
      <c r="H9248" s="176" t="str">
        <f>IFERROR(VLOOKUP(C9248,[1]MASTER!C:G,5,FALSE),"")</f>
        <v/>
      </c>
    </row>
    <row r="9249" spans="1:8" ht="15.75">
      <c r="A9249" s="52">
        <v>9278</v>
      </c>
      <c r="B9249" s="233"/>
      <c r="D9249" s="55" t="e">
        <f>VLOOKUP(C9249,#REF!,2,FALSE)</f>
        <v>#REF!</v>
      </c>
      <c r="E9249" s="172" t="str">
        <f>IFERROR(VLOOKUP(C9249,[1]MASTER!C:F,4,FALSE),"")</f>
        <v/>
      </c>
      <c r="F9249" s="172" t="str">
        <f>IFERROR(VLOOKUP(C9249,[1]MASTER!C:F,3,FALSE),"")</f>
        <v/>
      </c>
      <c r="G9249" s="175" t="str">
        <f>IFERROR(LOOKUP(C9249,[1]MASTER!C:C,[1]MASTER!B:B),"")</f>
        <v/>
      </c>
      <c r="H9249" s="176" t="str">
        <f>IFERROR(VLOOKUP(C9249,[1]MASTER!C:G,5,FALSE),"")</f>
        <v/>
      </c>
    </row>
    <row r="9250" spans="1:8" ht="15.75">
      <c r="A9250" s="109">
        <v>9279</v>
      </c>
      <c r="B9250" s="120"/>
      <c r="D9250" s="55" t="e">
        <f>VLOOKUP(C9250,#REF!,2,FALSE)</f>
        <v>#REF!</v>
      </c>
      <c r="E9250" s="172" t="str">
        <f>IFERROR(VLOOKUP(C9250,[1]MASTER!C:F,4,FALSE),"")</f>
        <v/>
      </c>
      <c r="F9250" s="172" t="str">
        <f>IFERROR(VLOOKUP(C9250,[1]MASTER!C:F,3,FALSE),"")</f>
        <v/>
      </c>
      <c r="G9250" s="175" t="str">
        <f>IFERROR(LOOKUP(C9250,[1]MASTER!C:C,[1]MASTER!B:B),"")</f>
        <v/>
      </c>
      <c r="H9250" s="176" t="str">
        <f>IFERROR(VLOOKUP(C9250,[1]MASTER!C:G,5,FALSE),"")</f>
        <v/>
      </c>
    </row>
    <row r="9251" spans="1:8" ht="15.75">
      <c r="A9251" s="52">
        <v>9280</v>
      </c>
      <c r="B9251" s="233"/>
      <c r="D9251" s="55" t="e">
        <f>VLOOKUP(C9251,#REF!,2,FALSE)</f>
        <v>#REF!</v>
      </c>
      <c r="E9251" s="172" t="str">
        <f>IFERROR(VLOOKUP(C9251,[1]MASTER!C:F,4,FALSE),"")</f>
        <v/>
      </c>
      <c r="F9251" s="172" t="str">
        <f>IFERROR(VLOOKUP(C9251,[1]MASTER!C:F,3,FALSE),"")</f>
        <v/>
      </c>
      <c r="G9251" s="175" t="str">
        <f>IFERROR(LOOKUP(C9251,[1]MASTER!C:C,[1]MASTER!B:B),"")</f>
        <v/>
      </c>
      <c r="H9251" s="176" t="str">
        <f>IFERROR(VLOOKUP(C9251,[1]MASTER!C:G,5,FALSE),"")</f>
        <v/>
      </c>
    </row>
    <row r="9252" spans="1:8" ht="15.75">
      <c r="A9252" s="109">
        <v>9281</v>
      </c>
      <c r="B9252" s="120"/>
      <c r="D9252" s="55" t="e">
        <f>VLOOKUP(C9252,#REF!,2,FALSE)</f>
        <v>#REF!</v>
      </c>
      <c r="E9252" s="172" t="str">
        <f>IFERROR(VLOOKUP(C9252,[1]MASTER!C:F,4,FALSE),"")</f>
        <v/>
      </c>
      <c r="F9252" s="172" t="str">
        <f>IFERROR(VLOOKUP(C9252,[1]MASTER!C:F,3,FALSE),"")</f>
        <v/>
      </c>
      <c r="G9252" s="175" t="str">
        <f>IFERROR(LOOKUP(C9252,[1]MASTER!C:C,[1]MASTER!B:B),"")</f>
        <v/>
      </c>
      <c r="H9252" s="176" t="str">
        <f>IFERROR(VLOOKUP(C9252,[1]MASTER!C:G,5,FALSE),"")</f>
        <v/>
      </c>
    </row>
    <row r="9253" spans="1:8" ht="15.75">
      <c r="A9253" s="52">
        <v>9282</v>
      </c>
      <c r="B9253" s="233"/>
      <c r="D9253" s="55" t="e">
        <f>VLOOKUP(C9253,#REF!,2,FALSE)</f>
        <v>#REF!</v>
      </c>
      <c r="E9253" s="172" t="str">
        <f>IFERROR(VLOOKUP(C9253,[1]MASTER!C:F,4,FALSE),"")</f>
        <v/>
      </c>
      <c r="F9253" s="172" t="str">
        <f>IFERROR(VLOOKUP(C9253,[1]MASTER!C:F,3,FALSE),"")</f>
        <v/>
      </c>
      <c r="G9253" s="175" t="str">
        <f>IFERROR(LOOKUP(C9253,[1]MASTER!C:C,[1]MASTER!B:B),"")</f>
        <v/>
      </c>
      <c r="H9253" s="176" t="str">
        <f>IFERROR(VLOOKUP(C9253,[1]MASTER!C:G,5,FALSE),"")</f>
        <v/>
      </c>
    </row>
    <row r="9254" spans="1:8" ht="15.75">
      <c r="A9254" s="109">
        <v>9283</v>
      </c>
      <c r="B9254" s="120"/>
      <c r="D9254" s="55" t="e">
        <f>VLOOKUP(C9254,#REF!,2,FALSE)</f>
        <v>#REF!</v>
      </c>
      <c r="E9254" s="172" t="str">
        <f>IFERROR(VLOOKUP(C9254,[1]MASTER!C:F,4,FALSE),"")</f>
        <v/>
      </c>
      <c r="F9254" s="172" t="str">
        <f>IFERROR(VLOOKUP(C9254,[1]MASTER!C:F,3,FALSE),"")</f>
        <v/>
      </c>
      <c r="G9254" s="175" t="str">
        <f>IFERROR(LOOKUP(C9254,[1]MASTER!C:C,[1]MASTER!B:B),"")</f>
        <v/>
      </c>
      <c r="H9254" s="176" t="str">
        <f>IFERROR(VLOOKUP(C9254,[1]MASTER!C:G,5,FALSE),"")</f>
        <v/>
      </c>
    </row>
    <row r="9255" spans="1:8" ht="15.75">
      <c r="A9255" s="52">
        <v>9284</v>
      </c>
      <c r="B9255" s="233"/>
      <c r="D9255" s="55" t="e">
        <f>VLOOKUP(C9255,#REF!,2,FALSE)</f>
        <v>#REF!</v>
      </c>
      <c r="E9255" s="172" t="str">
        <f>IFERROR(VLOOKUP(C9255,[1]MASTER!C:F,4,FALSE),"")</f>
        <v/>
      </c>
      <c r="F9255" s="172" t="str">
        <f>IFERROR(VLOOKUP(C9255,[1]MASTER!C:F,3,FALSE),"")</f>
        <v/>
      </c>
      <c r="G9255" s="175" t="str">
        <f>IFERROR(LOOKUP(C9255,[1]MASTER!C:C,[1]MASTER!B:B),"")</f>
        <v/>
      </c>
      <c r="H9255" s="176" t="str">
        <f>IFERROR(VLOOKUP(C9255,[1]MASTER!C:G,5,FALSE),"")</f>
        <v/>
      </c>
    </row>
    <row r="9256" spans="1:8" ht="15.75">
      <c r="A9256" s="109">
        <v>9285</v>
      </c>
      <c r="B9256" s="120"/>
      <c r="D9256" s="55" t="e">
        <f>VLOOKUP(C9256,#REF!,2,FALSE)</f>
        <v>#REF!</v>
      </c>
      <c r="E9256" s="172" t="str">
        <f>IFERROR(VLOOKUP(C9256,[1]MASTER!C:F,4,FALSE),"")</f>
        <v/>
      </c>
      <c r="F9256" s="172" t="str">
        <f>IFERROR(VLOOKUP(C9256,[1]MASTER!C:F,3,FALSE),"")</f>
        <v/>
      </c>
      <c r="G9256" s="175" t="str">
        <f>IFERROR(LOOKUP(C9256,[1]MASTER!C:C,[1]MASTER!B:B),"")</f>
        <v/>
      </c>
      <c r="H9256" s="176" t="str">
        <f>IFERROR(VLOOKUP(C9256,[1]MASTER!C:G,5,FALSE),"")</f>
        <v/>
      </c>
    </row>
    <row r="9257" spans="1:8" ht="15.75">
      <c r="A9257" s="52">
        <v>9286</v>
      </c>
      <c r="B9257" s="233"/>
      <c r="D9257" s="55" t="e">
        <f>VLOOKUP(C9257,#REF!,2,FALSE)</f>
        <v>#REF!</v>
      </c>
      <c r="E9257" s="172" t="str">
        <f>IFERROR(VLOOKUP(C9257,[1]MASTER!C:F,4,FALSE),"")</f>
        <v/>
      </c>
      <c r="F9257" s="172" t="str">
        <f>IFERROR(VLOOKUP(C9257,[1]MASTER!C:F,3,FALSE),"")</f>
        <v/>
      </c>
      <c r="G9257" s="175" t="str">
        <f>IFERROR(LOOKUP(C9257,[1]MASTER!C:C,[1]MASTER!B:B),"")</f>
        <v/>
      </c>
      <c r="H9257" s="176" t="str">
        <f>IFERROR(VLOOKUP(C9257,[1]MASTER!C:G,5,FALSE),"")</f>
        <v/>
      </c>
    </row>
    <row r="9258" spans="1:8" ht="15.75">
      <c r="A9258" s="109">
        <v>9287</v>
      </c>
      <c r="B9258" s="120"/>
      <c r="D9258" s="55" t="e">
        <f>VLOOKUP(C9258,#REF!,2,FALSE)</f>
        <v>#REF!</v>
      </c>
      <c r="E9258" s="172" t="str">
        <f>IFERROR(VLOOKUP(C9258,[1]MASTER!C:F,4,FALSE),"")</f>
        <v/>
      </c>
      <c r="F9258" s="172" t="str">
        <f>IFERROR(VLOOKUP(C9258,[1]MASTER!C:F,3,FALSE),"")</f>
        <v/>
      </c>
      <c r="G9258" s="175" t="str">
        <f>IFERROR(LOOKUP(C9258,[1]MASTER!C:C,[1]MASTER!B:B),"")</f>
        <v/>
      </c>
      <c r="H9258" s="176" t="str">
        <f>IFERROR(VLOOKUP(C9258,[1]MASTER!C:G,5,FALSE),"")</f>
        <v/>
      </c>
    </row>
    <row r="9259" spans="1:8" ht="15.75">
      <c r="A9259" s="52">
        <v>9288</v>
      </c>
      <c r="B9259" s="233"/>
      <c r="D9259" s="55" t="e">
        <f>VLOOKUP(C9259,#REF!,2,FALSE)</f>
        <v>#REF!</v>
      </c>
      <c r="E9259" s="172" t="str">
        <f>IFERROR(VLOOKUP(C9259,[1]MASTER!C:F,4,FALSE),"")</f>
        <v/>
      </c>
      <c r="F9259" s="172" t="str">
        <f>IFERROR(VLOOKUP(C9259,[1]MASTER!C:F,3,FALSE),"")</f>
        <v/>
      </c>
      <c r="G9259" s="175" t="str">
        <f>IFERROR(LOOKUP(C9259,[1]MASTER!C:C,[1]MASTER!B:B),"")</f>
        <v/>
      </c>
      <c r="H9259" s="176" t="str">
        <f>IFERROR(VLOOKUP(C9259,[1]MASTER!C:G,5,FALSE),"")</f>
        <v/>
      </c>
    </row>
    <row r="9260" spans="1:8" ht="15.75">
      <c r="A9260" s="109">
        <v>9289</v>
      </c>
      <c r="B9260" s="120"/>
      <c r="D9260" s="55" t="e">
        <f>VLOOKUP(C9260,#REF!,2,FALSE)</f>
        <v>#REF!</v>
      </c>
      <c r="E9260" s="172" t="str">
        <f>IFERROR(VLOOKUP(C9260,[1]MASTER!C:F,4,FALSE),"")</f>
        <v/>
      </c>
      <c r="F9260" s="172" t="str">
        <f>IFERROR(VLOOKUP(C9260,[1]MASTER!C:F,3,FALSE),"")</f>
        <v/>
      </c>
      <c r="G9260" s="175" t="str">
        <f>IFERROR(LOOKUP(C9260,[1]MASTER!C:C,[1]MASTER!B:B),"")</f>
        <v/>
      </c>
      <c r="H9260" s="176" t="str">
        <f>IFERROR(VLOOKUP(C9260,[1]MASTER!C:G,5,FALSE),"")</f>
        <v/>
      </c>
    </row>
    <row r="9261" spans="1:8" ht="15.75">
      <c r="A9261" s="52">
        <v>9290</v>
      </c>
      <c r="B9261" s="233"/>
      <c r="D9261" s="55" t="e">
        <f>VLOOKUP(C9261,#REF!,2,FALSE)</f>
        <v>#REF!</v>
      </c>
      <c r="E9261" s="172" t="str">
        <f>IFERROR(VLOOKUP(C9261,[1]MASTER!C:F,4,FALSE),"")</f>
        <v/>
      </c>
      <c r="F9261" s="172" t="str">
        <f>IFERROR(VLOOKUP(C9261,[1]MASTER!C:F,3,FALSE),"")</f>
        <v/>
      </c>
      <c r="G9261" s="175" t="str">
        <f>IFERROR(LOOKUP(C9261,[1]MASTER!C:C,[1]MASTER!B:B),"")</f>
        <v/>
      </c>
      <c r="H9261" s="176" t="str">
        <f>IFERROR(VLOOKUP(C9261,[1]MASTER!C:G,5,FALSE),"")</f>
        <v/>
      </c>
    </row>
    <row r="9262" spans="1:8" ht="15.75">
      <c r="A9262" s="109">
        <v>9291</v>
      </c>
      <c r="B9262" s="120"/>
      <c r="D9262" s="55" t="e">
        <f>VLOOKUP(C9262,#REF!,2,FALSE)</f>
        <v>#REF!</v>
      </c>
      <c r="E9262" s="172" t="str">
        <f>IFERROR(VLOOKUP(C9262,[1]MASTER!C:F,4,FALSE),"")</f>
        <v/>
      </c>
      <c r="F9262" s="172" t="str">
        <f>IFERROR(VLOOKUP(C9262,[1]MASTER!C:F,3,FALSE),"")</f>
        <v/>
      </c>
      <c r="G9262" s="175" t="str">
        <f>IFERROR(LOOKUP(C9262,[1]MASTER!C:C,[1]MASTER!B:B),"")</f>
        <v/>
      </c>
      <c r="H9262" s="176" t="str">
        <f>IFERROR(VLOOKUP(C9262,[1]MASTER!C:G,5,FALSE),"")</f>
        <v/>
      </c>
    </row>
    <row r="9263" spans="1:8" ht="15.75">
      <c r="A9263" s="52">
        <v>9292</v>
      </c>
      <c r="B9263" s="233"/>
      <c r="D9263" s="55" t="e">
        <f>VLOOKUP(C9263,#REF!,2,FALSE)</f>
        <v>#REF!</v>
      </c>
      <c r="E9263" s="172" t="str">
        <f>IFERROR(VLOOKUP(C9263,[1]MASTER!C:F,4,FALSE),"")</f>
        <v/>
      </c>
      <c r="F9263" s="172" t="str">
        <f>IFERROR(VLOOKUP(C9263,[1]MASTER!C:F,3,FALSE),"")</f>
        <v/>
      </c>
      <c r="G9263" s="175" t="str">
        <f>IFERROR(LOOKUP(C9263,[1]MASTER!C:C,[1]MASTER!B:B),"")</f>
        <v/>
      </c>
      <c r="H9263" s="176" t="str">
        <f>IFERROR(VLOOKUP(C9263,[1]MASTER!C:G,5,FALSE),"")</f>
        <v/>
      </c>
    </row>
    <row r="9264" spans="1:8" ht="15.75">
      <c r="A9264" s="109">
        <v>9293</v>
      </c>
      <c r="B9264" s="120"/>
      <c r="D9264" s="55" t="e">
        <f>VLOOKUP(C9264,#REF!,2,FALSE)</f>
        <v>#REF!</v>
      </c>
      <c r="E9264" s="172" t="str">
        <f>IFERROR(VLOOKUP(C9264,[1]MASTER!C:F,4,FALSE),"")</f>
        <v/>
      </c>
      <c r="F9264" s="172" t="str">
        <f>IFERROR(VLOOKUP(C9264,[1]MASTER!C:F,3,FALSE),"")</f>
        <v/>
      </c>
      <c r="G9264" s="175" t="str">
        <f>IFERROR(LOOKUP(C9264,[1]MASTER!C:C,[1]MASTER!B:B),"")</f>
        <v/>
      </c>
      <c r="H9264" s="176" t="str">
        <f>IFERROR(VLOOKUP(C9264,[1]MASTER!C:G,5,FALSE),"")</f>
        <v/>
      </c>
    </row>
    <row r="9265" spans="1:8" ht="15.75">
      <c r="A9265" s="52">
        <v>9294</v>
      </c>
      <c r="B9265" s="233"/>
      <c r="D9265" s="55" t="e">
        <f>VLOOKUP(C9265,#REF!,2,FALSE)</f>
        <v>#REF!</v>
      </c>
      <c r="E9265" s="172" t="str">
        <f>IFERROR(VLOOKUP(C9265,[1]MASTER!C:F,4,FALSE),"")</f>
        <v/>
      </c>
      <c r="F9265" s="172" t="str">
        <f>IFERROR(VLOOKUP(C9265,[1]MASTER!C:F,3,FALSE),"")</f>
        <v/>
      </c>
      <c r="G9265" s="175" t="str">
        <f>IFERROR(LOOKUP(C9265,[1]MASTER!C:C,[1]MASTER!B:B),"")</f>
        <v/>
      </c>
      <c r="H9265" s="176" t="str">
        <f>IFERROR(VLOOKUP(C9265,[1]MASTER!C:G,5,FALSE),"")</f>
        <v/>
      </c>
    </row>
    <row r="9266" spans="1:8" ht="15.75">
      <c r="A9266" s="109">
        <v>9295</v>
      </c>
      <c r="B9266" s="120"/>
      <c r="D9266" s="55" t="e">
        <f>VLOOKUP(C9266,#REF!,2,FALSE)</f>
        <v>#REF!</v>
      </c>
      <c r="E9266" s="172" t="str">
        <f>IFERROR(VLOOKUP(C9266,[1]MASTER!C:F,4,FALSE),"")</f>
        <v/>
      </c>
      <c r="F9266" s="172" t="str">
        <f>IFERROR(VLOOKUP(C9266,[1]MASTER!C:F,3,FALSE),"")</f>
        <v/>
      </c>
      <c r="G9266" s="175" t="str">
        <f>IFERROR(LOOKUP(C9266,[1]MASTER!C:C,[1]MASTER!B:B),"")</f>
        <v/>
      </c>
      <c r="H9266" s="176" t="str">
        <f>IFERROR(VLOOKUP(C9266,[1]MASTER!C:G,5,FALSE),"")</f>
        <v/>
      </c>
    </row>
    <row r="9267" spans="1:8" ht="15.75">
      <c r="A9267" s="52">
        <v>9296</v>
      </c>
      <c r="B9267" s="233"/>
      <c r="D9267" s="55" t="e">
        <f>VLOOKUP(C9267,#REF!,2,FALSE)</f>
        <v>#REF!</v>
      </c>
      <c r="E9267" s="172" t="str">
        <f>IFERROR(VLOOKUP(C9267,[1]MASTER!C:F,4,FALSE),"")</f>
        <v/>
      </c>
      <c r="F9267" s="172" t="str">
        <f>IFERROR(VLOOKUP(C9267,[1]MASTER!C:F,3,FALSE),"")</f>
        <v/>
      </c>
      <c r="G9267" s="175" t="str">
        <f>IFERROR(LOOKUP(C9267,[1]MASTER!C:C,[1]MASTER!B:B),"")</f>
        <v/>
      </c>
      <c r="H9267" s="176" t="str">
        <f>IFERROR(VLOOKUP(C9267,[1]MASTER!C:G,5,FALSE),"")</f>
        <v/>
      </c>
    </row>
    <row r="9268" spans="1:8" ht="15.75">
      <c r="A9268" s="109">
        <v>9297</v>
      </c>
      <c r="B9268" s="120"/>
      <c r="D9268" s="55" t="e">
        <f>VLOOKUP(C9268,#REF!,2,FALSE)</f>
        <v>#REF!</v>
      </c>
      <c r="E9268" s="172" t="str">
        <f>IFERROR(VLOOKUP(C9268,[1]MASTER!C:F,4,FALSE),"")</f>
        <v/>
      </c>
      <c r="F9268" s="172" t="str">
        <f>IFERROR(VLOOKUP(C9268,[1]MASTER!C:F,3,FALSE),"")</f>
        <v/>
      </c>
      <c r="G9268" s="175" t="str">
        <f>IFERROR(LOOKUP(C9268,[1]MASTER!C:C,[1]MASTER!B:B),"")</f>
        <v/>
      </c>
      <c r="H9268" s="176" t="str">
        <f>IFERROR(VLOOKUP(C9268,[1]MASTER!C:G,5,FALSE),"")</f>
        <v/>
      </c>
    </row>
    <row r="9269" spans="1:8" ht="15.75">
      <c r="A9269" s="52">
        <v>9298</v>
      </c>
      <c r="B9269" s="233"/>
      <c r="D9269" s="55" t="e">
        <f>VLOOKUP(C9269,#REF!,2,FALSE)</f>
        <v>#REF!</v>
      </c>
      <c r="E9269" s="172" t="str">
        <f>IFERROR(VLOOKUP(C9269,[1]MASTER!C:F,4,FALSE),"")</f>
        <v/>
      </c>
      <c r="F9269" s="172" t="str">
        <f>IFERROR(VLOOKUP(C9269,[1]MASTER!C:F,3,FALSE),"")</f>
        <v/>
      </c>
      <c r="G9269" s="175" t="str">
        <f>IFERROR(LOOKUP(C9269,[1]MASTER!C:C,[1]MASTER!B:B),"")</f>
        <v/>
      </c>
      <c r="H9269" s="176" t="str">
        <f>IFERROR(VLOOKUP(C9269,[1]MASTER!C:G,5,FALSE),"")</f>
        <v/>
      </c>
    </row>
    <row r="9270" spans="1:8" ht="15.75">
      <c r="A9270" s="109">
        <v>9299</v>
      </c>
      <c r="B9270" s="120"/>
      <c r="D9270" s="55" t="e">
        <f>VLOOKUP(C9270,#REF!,2,FALSE)</f>
        <v>#REF!</v>
      </c>
      <c r="E9270" s="172" t="str">
        <f>IFERROR(VLOOKUP(C9270,[1]MASTER!C:F,4,FALSE),"")</f>
        <v/>
      </c>
      <c r="F9270" s="172" t="str">
        <f>IFERROR(VLOOKUP(C9270,[1]MASTER!C:F,3,FALSE),"")</f>
        <v/>
      </c>
      <c r="G9270" s="175" t="str">
        <f>IFERROR(LOOKUP(C9270,[1]MASTER!C:C,[1]MASTER!B:B),"")</f>
        <v/>
      </c>
      <c r="H9270" s="176" t="str">
        <f>IFERROR(VLOOKUP(C9270,[1]MASTER!C:G,5,FALSE),"")</f>
        <v/>
      </c>
    </row>
    <row r="9271" spans="1:8" ht="15.75">
      <c r="A9271" s="52">
        <v>9300</v>
      </c>
      <c r="B9271" s="233"/>
      <c r="D9271" s="55" t="e">
        <f>VLOOKUP(C9271,#REF!,2,FALSE)</f>
        <v>#REF!</v>
      </c>
      <c r="E9271" s="172" t="str">
        <f>IFERROR(VLOOKUP(C9271,[1]MASTER!C:F,4,FALSE),"")</f>
        <v/>
      </c>
      <c r="F9271" s="172" t="str">
        <f>IFERROR(VLOOKUP(C9271,[1]MASTER!C:F,3,FALSE),"")</f>
        <v/>
      </c>
      <c r="G9271" s="175" t="str">
        <f>IFERROR(LOOKUP(C9271,[1]MASTER!C:C,[1]MASTER!B:B),"")</f>
        <v/>
      </c>
      <c r="H9271" s="176" t="str">
        <f>IFERROR(VLOOKUP(C9271,[1]MASTER!C:G,5,FALSE),"")</f>
        <v/>
      </c>
    </row>
    <row r="9272" spans="1:8" ht="15.75">
      <c r="A9272" s="109">
        <v>9301</v>
      </c>
      <c r="B9272" s="120"/>
      <c r="D9272" s="55" t="e">
        <f>VLOOKUP(C9272,#REF!,2,FALSE)</f>
        <v>#REF!</v>
      </c>
      <c r="E9272" s="172" t="str">
        <f>IFERROR(VLOOKUP(C9272,[1]MASTER!C:F,4,FALSE),"")</f>
        <v/>
      </c>
      <c r="F9272" s="172" t="str">
        <f>IFERROR(VLOOKUP(C9272,[1]MASTER!C:F,3,FALSE),"")</f>
        <v/>
      </c>
      <c r="G9272" s="175" t="str">
        <f>IFERROR(LOOKUP(C9272,[1]MASTER!C:C,[1]MASTER!B:B),"")</f>
        <v/>
      </c>
      <c r="H9272" s="176" t="str">
        <f>IFERROR(VLOOKUP(C9272,[1]MASTER!C:G,5,FALSE),"")</f>
        <v/>
      </c>
    </row>
    <row r="9273" spans="1:8" ht="15.75">
      <c r="A9273" s="52">
        <v>9302</v>
      </c>
      <c r="B9273" s="233"/>
      <c r="D9273" s="55" t="e">
        <f>VLOOKUP(C9273,#REF!,2,FALSE)</f>
        <v>#REF!</v>
      </c>
      <c r="E9273" s="172" t="str">
        <f>IFERROR(VLOOKUP(C9273,[1]MASTER!C:F,4,FALSE),"")</f>
        <v/>
      </c>
      <c r="F9273" s="172" t="str">
        <f>IFERROR(VLOOKUP(C9273,[1]MASTER!C:F,3,FALSE),"")</f>
        <v/>
      </c>
      <c r="G9273" s="175" t="str">
        <f>IFERROR(LOOKUP(C9273,[1]MASTER!C:C,[1]MASTER!B:B),"")</f>
        <v/>
      </c>
      <c r="H9273" s="176" t="str">
        <f>IFERROR(VLOOKUP(C9273,[1]MASTER!C:G,5,FALSE),"")</f>
        <v/>
      </c>
    </row>
    <row r="9274" spans="1:8" ht="15.75">
      <c r="A9274" s="109">
        <v>9303</v>
      </c>
      <c r="B9274" s="120"/>
      <c r="D9274" s="55" t="e">
        <f>VLOOKUP(C9274,#REF!,2,FALSE)</f>
        <v>#REF!</v>
      </c>
      <c r="E9274" s="172" t="str">
        <f>IFERROR(VLOOKUP(C9274,[1]MASTER!C:F,4,FALSE),"")</f>
        <v/>
      </c>
      <c r="F9274" s="172" t="str">
        <f>IFERROR(VLOOKUP(C9274,[1]MASTER!C:F,3,FALSE),"")</f>
        <v/>
      </c>
      <c r="G9274" s="175" t="str">
        <f>IFERROR(LOOKUP(C9274,[1]MASTER!C:C,[1]MASTER!B:B),"")</f>
        <v/>
      </c>
      <c r="H9274" s="176" t="str">
        <f>IFERROR(VLOOKUP(C9274,[1]MASTER!C:G,5,FALSE),"")</f>
        <v/>
      </c>
    </row>
    <row r="9275" spans="1:8" ht="15.75">
      <c r="A9275" s="52">
        <v>9304</v>
      </c>
      <c r="B9275" s="233"/>
      <c r="D9275" s="55" t="e">
        <f>VLOOKUP(C9275,#REF!,2,FALSE)</f>
        <v>#REF!</v>
      </c>
      <c r="E9275" s="172" t="str">
        <f>IFERROR(VLOOKUP(C9275,[1]MASTER!C:F,4,FALSE),"")</f>
        <v/>
      </c>
      <c r="F9275" s="172" t="str">
        <f>IFERROR(VLOOKUP(C9275,[1]MASTER!C:F,3,FALSE),"")</f>
        <v/>
      </c>
      <c r="G9275" s="175" t="str">
        <f>IFERROR(LOOKUP(C9275,[1]MASTER!C:C,[1]MASTER!B:B),"")</f>
        <v/>
      </c>
      <c r="H9275" s="176" t="str">
        <f>IFERROR(VLOOKUP(C9275,[1]MASTER!C:G,5,FALSE),"")</f>
        <v/>
      </c>
    </row>
    <row r="9276" spans="1:8" ht="15.75">
      <c r="A9276" s="109">
        <v>9305</v>
      </c>
      <c r="B9276" s="120"/>
      <c r="D9276" s="55" t="e">
        <f>VLOOKUP(C9276,#REF!,2,FALSE)</f>
        <v>#REF!</v>
      </c>
      <c r="E9276" s="172" t="str">
        <f>IFERROR(VLOOKUP(C9276,[1]MASTER!C:F,4,FALSE),"")</f>
        <v/>
      </c>
      <c r="F9276" s="172" t="str">
        <f>IFERROR(VLOOKUP(C9276,[1]MASTER!C:F,3,FALSE),"")</f>
        <v/>
      </c>
      <c r="G9276" s="175" t="str">
        <f>IFERROR(LOOKUP(C9276,[1]MASTER!C:C,[1]MASTER!B:B),"")</f>
        <v/>
      </c>
      <c r="H9276" s="176" t="str">
        <f>IFERROR(VLOOKUP(C9276,[1]MASTER!C:G,5,FALSE),"")</f>
        <v/>
      </c>
    </row>
    <row r="9277" spans="1:8" ht="15.75">
      <c r="A9277" s="52">
        <v>9306</v>
      </c>
      <c r="B9277" s="233"/>
      <c r="D9277" s="55" t="e">
        <f>VLOOKUP(C9277,#REF!,2,FALSE)</f>
        <v>#REF!</v>
      </c>
      <c r="E9277" s="172" t="str">
        <f>IFERROR(VLOOKUP(C9277,[1]MASTER!C:F,4,FALSE),"")</f>
        <v/>
      </c>
      <c r="F9277" s="172" t="str">
        <f>IFERROR(VLOOKUP(C9277,[1]MASTER!C:F,3,FALSE),"")</f>
        <v/>
      </c>
      <c r="G9277" s="175" t="str">
        <f>IFERROR(LOOKUP(C9277,[1]MASTER!C:C,[1]MASTER!B:B),"")</f>
        <v/>
      </c>
      <c r="H9277" s="176" t="str">
        <f>IFERROR(VLOOKUP(C9277,[1]MASTER!C:G,5,FALSE),"")</f>
        <v/>
      </c>
    </row>
    <row r="9278" spans="1:8" ht="15.75">
      <c r="A9278" s="109">
        <v>9307</v>
      </c>
      <c r="B9278" s="120"/>
      <c r="D9278" s="55" t="e">
        <f>VLOOKUP(C9278,#REF!,2,FALSE)</f>
        <v>#REF!</v>
      </c>
      <c r="E9278" s="172" t="str">
        <f>IFERROR(VLOOKUP(C9278,[1]MASTER!C:F,4,FALSE),"")</f>
        <v/>
      </c>
      <c r="F9278" s="172" t="str">
        <f>IFERROR(VLOOKUP(C9278,[1]MASTER!C:F,3,FALSE),"")</f>
        <v/>
      </c>
      <c r="G9278" s="175" t="str">
        <f>IFERROR(LOOKUP(C9278,[1]MASTER!C:C,[1]MASTER!B:B),"")</f>
        <v/>
      </c>
      <c r="H9278" s="176" t="str">
        <f>IFERROR(VLOOKUP(C9278,[1]MASTER!C:G,5,FALSE),"")</f>
        <v/>
      </c>
    </row>
    <row r="9279" spans="1:8" ht="15.75">
      <c r="A9279" s="52">
        <v>9308</v>
      </c>
      <c r="B9279" s="233"/>
      <c r="D9279" s="55" t="e">
        <f>VLOOKUP(C9279,#REF!,2,FALSE)</f>
        <v>#REF!</v>
      </c>
      <c r="E9279" s="172" t="str">
        <f>IFERROR(VLOOKUP(C9279,[1]MASTER!C:F,4,FALSE),"")</f>
        <v/>
      </c>
      <c r="F9279" s="172" t="str">
        <f>IFERROR(VLOOKUP(C9279,[1]MASTER!C:F,3,FALSE),"")</f>
        <v/>
      </c>
      <c r="G9279" s="175" t="str">
        <f>IFERROR(LOOKUP(C9279,[1]MASTER!C:C,[1]MASTER!B:B),"")</f>
        <v/>
      </c>
      <c r="H9279" s="176" t="str">
        <f>IFERROR(VLOOKUP(C9279,[1]MASTER!C:G,5,FALSE),"")</f>
        <v/>
      </c>
    </row>
    <row r="9280" spans="1:8" ht="15.75">
      <c r="A9280" s="109">
        <v>9309</v>
      </c>
      <c r="B9280" s="120"/>
      <c r="D9280" s="55" t="e">
        <f>VLOOKUP(C9280,#REF!,2,FALSE)</f>
        <v>#REF!</v>
      </c>
      <c r="E9280" s="172" t="str">
        <f>IFERROR(VLOOKUP(C9280,[1]MASTER!C:F,4,FALSE),"")</f>
        <v/>
      </c>
      <c r="F9280" s="172" t="str">
        <f>IFERROR(VLOOKUP(C9280,[1]MASTER!C:F,3,FALSE),"")</f>
        <v/>
      </c>
      <c r="G9280" s="175" t="str">
        <f>IFERROR(LOOKUP(C9280,[1]MASTER!C:C,[1]MASTER!B:B),"")</f>
        <v/>
      </c>
      <c r="H9280" s="176" t="str">
        <f>IFERROR(VLOOKUP(C9280,[1]MASTER!C:G,5,FALSE),"")</f>
        <v/>
      </c>
    </row>
    <row r="9281" spans="1:8" ht="15.75">
      <c r="A9281" s="52">
        <v>9310</v>
      </c>
      <c r="B9281" s="233"/>
      <c r="D9281" s="55" t="e">
        <f>VLOOKUP(C9281,#REF!,2,FALSE)</f>
        <v>#REF!</v>
      </c>
      <c r="E9281" s="172" t="str">
        <f>IFERROR(VLOOKUP(C9281,[1]MASTER!C:F,4,FALSE),"")</f>
        <v/>
      </c>
      <c r="F9281" s="172" t="str">
        <f>IFERROR(VLOOKUP(C9281,[1]MASTER!C:F,3,FALSE),"")</f>
        <v/>
      </c>
      <c r="G9281" s="175" t="str">
        <f>IFERROR(LOOKUP(C9281,[1]MASTER!C:C,[1]MASTER!B:B),"")</f>
        <v/>
      </c>
      <c r="H9281" s="176" t="str">
        <f>IFERROR(VLOOKUP(C9281,[1]MASTER!C:G,5,FALSE),"")</f>
        <v/>
      </c>
    </row>
    <row r="9282" spans="1:8" ht="15.75">
      <c r="A9282" s="109">
        <v>9311</v>
      </c>
      <c r="B9282" s="120"/>
      <c r="D9282" s="55" t="e">
        <f>VLOOKUP(C9282,#REF!,2,FALSE)</f>
        <v>#REF!</v>
      </c>
      <c r="E9282" s="172" t="str">
        <f>IFERROR(VLOOKUP(C9282,[1]MASTER!C:F,4,FALSE),"")</f>
        <v/>
      </c>
      <c r="F9282" s="172" t="str">
        <f>IFERROR(VLOOKUP(C9282,[1]MASTER!C:F,3,FALSE),"")</f>
        <v/>
      </c>
      <c r="G9282" s="175" t="str">
        <f>IFERROR(LOOKUP(C9282,[1]MASTER!C:C,[1]MASTER!B:B),"")</f>
        <v/>
      </c>
      <c r="H9282" s="176" t="str">
        <f>IFERROR(VLOOKUP(C9282,[1]MASTER!C:G,5,FALSE),"")</f>
        <v/>
      </c>
    </row>
    <row r="9283" spans="1:8" ht="15.75">
      <c r="A9283" s="52">
        <v>9312</v>
      </c>
      <c r="B9283" s="233"/>
      <c r="D9283" s="55" t="e">
        <f>VLOOKUP(C9283,#REF!,2,FALSE)</f>
        <v>#REF!</v>
      </c>
      <c r="E9283" s="172" t="str">
        <f>IFERROR(VLOOKUP(C9283,[1]MASTER!C:F,4,FALSE),"")</f>
        <v/>
      </c>
      <c r="F9283" s="172" t="str">
        <f>IFERROR(VLOOKUP(C9283,[1]MASTER!C:F,3,FALSE),"")</f>
        <v/>
      </c>
      <c r="G9283" s="175" t="str">
        <f>IFERROR(LOOKUP(C9283,[1]MASTER!C:C,[1]MASTER!B:B),"")</f>
        <v/>
      </c>
      <c r="H9283" s="176" t="str">
        <f>IFERROR(VLOOKUP(C9283,[1]MASTER!C:G,5,FALSE),"")</f>
        <v/>
      </c>
    </row>
    <row r="9284" spans="1:8" ht="15.75">
      <c r="A9284" s="109">
        <v>9313</v>
      </c>
      <c r="B9284" s="120"/>
      <c r="D9284" s="55" t="e">
        <f>VLOOKUP(C9284,#REF!,2,FALSE)</f>
        <v>#REF!</v>
      </c>
      <c r="E9284" s="172" t="str">
        <f>IFERROR(VLOOKUP(C9284,[1]MASTER!C:F,4,FALSE),"")</f>
        <v/>
      </c>
      <c r="F9284" s="172" t="str">
        <f>IFERROR(VLOOKUP(C9284,[1]MASTER!C:F,3,FALSE),"")</f>
        <v/>
      </c>
      <c r="G9284" s="175" t="str">
        <f>IFERROR(LOOKUP(C9284,[1]MASTER!C:C,[1]MASTER!B:B),"")</f>
        <v/>
      </c>
      <c r="H9284" s="176" t="str">
        <f>IFERROR(VLOOKUP(C9284,[1]MASTER!C:G,5,FALSE),"")</f>
        <v/>
      </c>
    </row>
    <row r="9285" spans="1:8" ht="15.75">
      <c r="A9285" s="52">
        <v>9314</v>
      </c>
      <c r="B9285" s="233"/>
      <c r="D9285" s="55" t="e">
        <f>VLOOKUP(C9285,#REF!,2,FALSE)</f>
        <v>#REF!</v>
      </c>
      <c r="E9285" s="172" t="str">
        <f>IFERROR(VLOOKUP(C9285,[1]MASTER!C:F,4,FALSE),"")</f>
        <v/>
      </c>
      <c r="F9285" s="172" t="str">
        <f>IFERROR(VLOOKUP(C9285,[1]MASTER!C:F,3,FALSE),"")</f>
        <v/>
      </c>
      <c r="G9285" s="175" t="str">
        <f>IFERROR(LOOKUP(C9285,[1]MASTER!C:C,[1]MASTER!B:B),"")</f>
        <v/>
      </c>
      <c r="H9285" s="176" t="str">
        <f>IFERROR(VLOOKUP(C9285,[1]MASTER!C:G,5,FALSE),"")</f>
        <v/>
      </c>
    </row>
    <row r="9286" spans="1:8" ht="15.75">
      <c r="A9286" s="109">
        <v>9315</v>
      </c>
      <c r="B9286" s="120"/>
      <c r="D9286" s="55" t="e">
        <f>VLOOKUP(C9286,#REF!,2,FALSE)</f>
        <v>#REF!</v>
      </c>
      <c r="E9286" s="172" t="str">
        <f>IFERROR(VLOOKUP(C9286,[1]MASTER!C:F,4,FALSE),"")</f>
        <v/>
      </c>
      <c r="F9286" s="172" t="str">
        <f>IFERROR(VLOOKUP(C9286,[1]MASTER!C:F,3,FALSE),"")</f>
        <v/>
      </c>
      <c r="G9286" s="175" t="str">
        <f>IFERROR(LOOKUP(C9286,[1]MASTER!C:C,[1]MASTER!B:B),"")</f>
        <v/>
      </c>
      <c r="H9286" s="176" t="str">
        <f>IFERROR(VLOOKUP(C9286,[1]MASTER!C:G,5,FALSE),"")</f>
        <v/>
      </c>
    </row>
    <row r="9287" spans="1:8" ht="15.75">
      <c r="A9287" s="52">
        <v>9316</v>
      </c>
      <c r="B9287" s="233"/>
      <c r="D9287" s="55" t="e">
        <f>VLOOKUP(C9287,#REF!,2,FALSE)</f>
        <v>#REF!</v>
      </c>
      <c r="E9287" s="172" t="str">
        <f>IFERROR(VLOOKUP(C9287,[1]MASTER!C:F,4,FALSE),"")</f>
        <v/>
      </c>
      <c r="F9287" s="172" t="str">
        <f>IFERROR(VLOOKUP(C9287,[1]MASTER!C:F,3,FALSE),"")</f>
        <v/>
      </c>
      <c r="G9287" s="175" t="str">
        <f>IFERROR(LOOKUP(C9287,[1]MASTER!C:C,[1]MASTER!B:B),"")</f>
        <v/>
      </c>
      <c r="H9287" s="176" t="str">
        <f>IFERROR(VLOOKUP(C9287,[1]MASTER!C:G,5,FALSE),"")</f>
        <v/>
      </c>
    </row>
    <row r="9288" spans="1:8" ht="15.75">
      <c r="A9288" s="109">
        <v>9317</v>
      </c>
      <c r="B9288" s="120"/>
      <c r="D9288" s="55" t="e">
        <f>VLOOKUP(C9288,#REF!,2,FALSE)</f>
        <v>#REF!</v>
      </c>
      <c r="E9288" s="172" t="str">
        <f>IFERROR(VLOOKUP(C9288,[1]MASTER!C:F,4,FALSE),"")</f>
        <v/>
      </c>
      <c r="F9288" s="172" t="str">
        <f>IFERROR(VLOOKUP(C9288,[1]MASTER!C:F,3,FALSE),"")</f>
        <v/>
      </c>
      <c r="G9288" s="175" t="str">
        <f>IFERROR(LOOKUP(C9288,[1]MASTER!C:C,[1]MASTER!B:B),"")</f>
        <v/>
      </c>
      <c r="H9288" s="176" t="str">
        <f>IFERROR(VLOOKUP(C9288,[1]MASTER!C:G,5,FALSE),"")</f>
        <v/>
      </c>
    </row>
    <row r="9289" spans="1:8" ht="15.75">
      <c r="A9289" s="52">
        <v>9318</v>
      </c>
      <c r="B9289" s="233"/>
      <c r="D9289" s="55" t="e">
        <f>VLOOKUP(C9289,#REF!,2,FALSE)</f>
        <v>#REF!</v>
      </c>
      <c r="E9289" s="172" t="str">
        <f>IFERROR(VLOOKUP(C9289,[1]MASTER!C:F,4,FALSE),"")</f>
        <v/>
      </c>
      <c r="F9289" s="172" t="str">
        <f>IFERROR(VLOOKUP(C9289,[1]MASTER!C:F,3,FALSE),"")</f>
        <v/>
      </c>
      <c r="G9289" s="175" t="str">
        <f>IFERROR(LOOKUP(C9289,[1]MASTER!C:C,[1]MASTER!B:B),"")</f>
        <v/>
      </c>
      <c r="H9289" s="176" t="str">
        <f>IFERROR(VLOOKUP(C9289,[1]MASTER!C:G,5,FALSE),"")</f>
        <v/>
      </c>
    </row>
    <row r="9290" spans="1:8" ht="15.75">
      <c r="A9290" s="109">
        <v>9319</v>
      </c>
      <c r="B9290" s="120"/>
      <c r="D9290" s="55" t="e">
        <f>VLOOKUP(C9290,#REF!,2,FALSE)</f>
        <v>#REF!</v>
      </c>
      <c r="E9290" s="172" t="str">
        <f>IFERROR(VLOOKUP(C9290,[1]MASTER!C:F,4,FALSE),"")</f>
        <v/>
      </c>
      <c r="F9290" s="172" t="str">
        <f>IFERROR(VLOOKUP(C9290,[1]MASTER!C:F,3,FALSE),"")</f>
        <v/>
      </c>
      <c r="G9290" s="175" t="str">
        <f>IFERROR(LOOKUP(C9290,[1]MASTER!C:C,[1]MASTER!B:B),"")</f>
        <v/>
      </c>
      <c r="H9290" s="176" t="str">
        <f>IFERROR(VLOOKUP(C9290,[1]MASTER!C:G,5,FALSE),"")</f>
        <v/>
      </c>
    </row>
    <row r="9291" spans="1:8" ht="15.75">
      <c r="A9291" s="52">
        <v>9320</v>
      </c>
      <c r="B9291" s="233"/>
      <c r="D9291" s="55" t="e">
        <f>VLOOKUP(C9291,#REF!,2,FALSE)</f>
        <v>#REF!</v>
      </c>
      <c r="E9291" s="172" t="str">
        <f>IFERROR(VLOOKUP(C9291,[1]MASTER!C:F,4,FALSE),"")</f>
        <v/>
      </c>
      <c r="F9291" s="172" t="str">
        <f>IFERROR(VLOOKUP(C9291,[1]MASTER!C:F,3,FALSE),"")</f>
        <v/>
      </c>
      <c r="G9291" s="175" t="str">
        <f>IFERROR(LOOKUP(C9291,[1]MASTER!C:C,[1]MASTER!B:B),"")</f>
        <v/>
      </c>
      <c r="H9291" s="176" t="str">
        <f>IFERROR(VLOOKUP(C9291,[1]MASTER!C:G,5,FALSE),"")</f>
        <v/>
      </c>
    </row>
    <row r="9292" spans="1:8" ht="15.75">
      <c r="A9292" s="109">
        <v>9321</v>
      </c>
      <c r="B9292" s="120"/>
      <c r="D9292" s="55" t="e">
        <f>VLOOKUP(C9292,#REF!,2,FALSE)</f>
        <v>#REF!</v>
      </c>
      <c r="E9292" s="172" t="str">
        <f>IFERROR(VLOOKUP(C9292,[1]MASTER!C:F,4,FALSE),"")</f>
        <v/>
      </c>
      <c r="F9292" s="172" t="str">
        <f>IFERROR(VLOOKUP(C9292,[1]MASTER!C:F,3,FALSE),"")</f>
        <v/>
      </c>
      <c r="G9292" s="175" t="str">
        <f>IFERROR(LOOKUP(C9292,[1]MASTER!C:C,[1]MASTER!B:B),"")</f>
        <v/>
      </c>
      <c r="H9292" s="176" t="str">
        <f>IFERROR(VLOOKUP(C9292,[1]MASTER!C:G,5,FALSE),"")</f>
        <v/>
      </c>
    </row>
    <row r="9293" spans="1:8" ht="15.75">
      <c r="A9293" s="52">
        <v>9322</v>
      </c>
      <c r="B9293" s="233"/>
      <c r="D9293" s="55" t="e">
        <f>VLOOKUP(C9293,#REF!,2,FALSE)</f>
        <v>#REF!</v>
      </c>
      <c r="E9293" s="172" t="str">
        <f>IFERROR(VLOOKUP(C9293,[1]MASTER!C:F,4,FALSE),"")</f>
        <v/>
      </c>
      <c r="F9293" s="172" t="str">
        <f>IFERROR(VLOOKUP(C9293,[1]MASTER!C:F,3,FALSE),"")</f>
        <v/>
      </c>
      <c r="G9293" s="175" t="str">
        <f>IFERROR(LOOKUP(C9293,[1]MASTER!C:C,[1]MASTER!B:B),"")</f>
        <v/>
      </c>
      <c r="H9293" s="176" t="str">
        <f>IFERROR(VLOOKUP(C9293,[1]MASTER!C:G,5,FALSE),"")</f>
        <v/>
      </c>
    </row>
    <row r="9294" spans="1:8" ht="15.75">
      <c r="A9294" s="109">
        <v>9323</v>
      </c>
      <c r="B9294" s="120"/>
      <c r="D9294" s="55" t="e">
        <f>VLOOKUP(C9294,#REF!,2,FALSE)</f>
        <v>#REF!</v>
      </c>
      <c r="E9294" s="172" t="str">
        <f>IFERROR(VLOOKUP(C9294,[1]MASTER!C:F,4,FALSE),"")</f>
        <v/>
      </c>
      <c r="F9294" s="172" t="str">
        <f>IFERROR(VLOOKUP(C9294,[1]MASTER!C:F,3,FALSE),"")</f>
        <v/>
      </c>
      <c r="G9294" s="175" t="str">
        <f>IFERROR(LOOKUP(C9294,[1]MASTER!C:C,[1]MASTER!B:B),"")</f>
        <v/>
      </c>
      <c r="H9294" s="176" t="str">
        <f>IFERROR(VLOOKUP(C9294,[1]MASTER!C:G,5,FALSE),"")</f>
        <v/>
      </c>
    </row>
    <row r="9295" spans="1:8" ht="15.75">
      <c r="A9295" s="52">
        <v>9324</v>
      </c>
      <c r="B9295" s="233"/>
      <c r="D9295" s="55" t="e">
        <f>VLOOKUP(C9295,#REF!,2,FALSE)</f>
        <v>#REF!</v>
      </c>
      <c r="E9295" s="172" t="str">
        <f>IFERROR(VLOOKUP(C9295,[1]MASTER!C:F,4,FALSE),"")</f>
        <v/>
      </c>
      <c r="F9295" s="172" t="str">
        <f>IFERROR(VLOOKUP(C9295,[1]MASTER!C:F,3,FALSE),"")</f>
        <v/>
      </c>
      <c r="G9295" s="175" t="str">
        <f>IFERROR(LOOKUP(C9295,[1]MASTER!C:C,[1]MASTER!B:B),"")</f>
        <v/>
      </c>
      <c r="H9295" s="176" t="str">
        <f>IFERROR(VLOOKUP(C9295,[1]MASTER!C:G,5,FALSE),"")</f>
        <v/>
      </c>
    </row>
    <row r="9296" spans="1:8" ht="15.75">
      <c r="A9296" s="109">
        <v>9325</v>
      </c>
      <c r="B9296" s="120"/>
      <c r="D9296" s="55" t="e">
        <f>VLOOKUP(C9296,#REF!,2,FALSE)</f>
        <v>#REF!</v>
      </c>
      <c r="E9296" s="172" t="str">
        <f>IFERROR(VLOOKUP(C9296,[1]MASTER!C:F,4,FALSE),"")</f>
        <v/>
      </c>
      <c r="F9296" s="172" t="str">
        <f>IFERROR(VLOOKUP(C9296,[1]MASTER!C:F,3,FALSE),"")</f>
        <v/>
      </c>
      <c r="G9296" s="175" t="str">
        <f>IFERROR(LOOKUP(C9296,[1]MASTER!C:C,[1]MASTER!B:B),"")</f>
        <v/>
      </c>
      <c r="H9296" s="176" t="str">
        <f>IFERROR(VLOOKUP(C9296,[1]MASTER!C:G,5,FALSE),"")</f>
        <v/>
      </c>
    </row>
    <row r="9297" spans="1:8" ht="15.75">
      <c r="A9297" s="52">
        <v>9326</v>
      </c>
      <c r="B9297" s="233"/>
      <c r="D9297" s="55" t="e">
        <f>VLOOKUP(C9297,#REF!,2,FALSE)</f>
        <v>#REF!</v>
      </c>
      <c r="E9297" s="172" t="str">
        <f>IFERROR(VLOOKUP(C9297,[1]MASTER!C:F,4,FALSE),"")</f>
        <v/>
      </c>
      <c r="F9297" s="172" t="str">
        <f>IFERROR(VLOOKUP(C9297,[1]MASTER!C:F,3,FALSE),"")</f>
        <v/>
      </c>
      <c r="G9297" s="175" t="str">
        <f>IFERROR(LOOKUP(C9297,[1]MASTER!C:C,[1]MASTER!B:B),"")</f>
        <v/>
      </c>
      <c r="H9297" s="176" t="str">
        <f>IFERROR(VLOOKUP(C9297,[1]MASTER!C:G,5,FALSE),"")</f>
        <v/>
      </c>
    </row>
    <row r="9298" spans="1:8" ht="15.75">
      <c r="A9298" s="109">
        <v>9327</v>
      </c>
      <c r="B9298" s="120"/>
      <c r="D9298" s="55" t="e">
        <f>VLOOKUP(C9298,#REF!,2,FALSE)</f>
        <v>#REF!</v>
      </c>
      <c r="E9298" s="172" t="str">
        <f>IFERROR(VLOOKUP(C9298,[1]MASTER!C:F,4,FALSE),"")</f>
        <v/>
      </c>
      <c r="F9298" s="172" t="str">
        <f>IFERROR(VLOOKUP(C9298,[1]MASTER!C:F,3,FALSE),"")</f>
        <v/>
      </c>
      <c r="G9298" s="175" t="str">
        <f>IFERROR(LOOKUP(C9298,[1]MASTER!C:C,[1]MASTER!B:B),"")</f>
        <v/>
      </c>
      <c r="H9298" s="176" t="str">
        <f>IFERROR(VLOOKUP(C9298,[1]MASTER!C:G,5,FALSE),"")</f>
        <v/>
      </c>
    </row>
    <row r="9299" spans="1:8" ht="15.75">
      <c r="A9299" s="52">
        <v>9328</v>
      </c>
      <c r="B9299" s="233"/>
      <c r="D9299" s="55" t="e">
        <f>VLOOKUP(C9299,#REF!,2,FALSE)</f>
        <v>#REF!</v>
      </c>
      <c r="E9299" s="172" t="str">
        <f>IFERROR(VLOOKUP(C9299,[1]MASTER!C:F,4,FALSE),"")</f>
        <v/>
      </c>
      <c r="F9299" s="172" t="str">
        <f>IFERROR(VLOOKUP(C9299,[1]MASTER!C:F,3,FALSE),"")</f>
        <v/>
      </c>
      <c r="G9299" s="175" t="str">
        <f>IFERROR(LOOKUP(C9299,[1]MASTER!C:C,[1]MASTER!B:B),"")</f>
        <v/>
      </c>
      <c r="H9299" s="176" t="str">
        <f>IFERROR(VLOOKUP(C9299,[1]MASTER!C:G,5,FALSE),"")</f>
        <v/>
      </c>
    </row>
    <row r="9300" spans="1:8" ht="15.75">
      <c r="A9300" s="109">
        <v>9329</v>
      </c>
      <c r="B9300" s="120"/>
      <c r="D9300" s="55" t="e">
        <f>VLOOKUP(C9300,#REF!,2,FALSE)</f>
        <v>#REF!</v>
      </c>
      <c r="E9300" s="172" t="str">
        <f>IFERROR(VLOOKUP(C9300,[1]MASTER!C:F,4,FALSE),"")</f>
        <v/>
      </c>
      <c r="F9300" s="172" t="str">
        <f>IFERROR(VLOOKUP(C9300,[1]MASTER!C:F,3,FALSE),"")</f>
        <v/>
      </c>
      <c r="G9300" s="175" t="str">
        <f>IFERROR(LOOKUP(C9300,[1]MASTER!C:C,[1]MASTER!B:B),"")</f>
        <v/>
      </c>
      <c r="H9300" s="176" t="str">
        <f>IFERROR(VLOOKUP(C9300,[1]MASTER!C:G,5,FALSE),"")</f>
        <v/>
      </c>
    </row>
    <row r="9301" spans="1:8" ht="15.75">
      <c r="A9301" s="52">
        <v>9330</v>
      </c>
      <c r="B9301" s="233"/>
      <c r="D9301" s="55" t="e">
        <f>VLOOKUP(C9301,#REF!,2,FALSE)</f>
        <v>#REF!</v>
      </c>
      <c r="E9301" s="172" t="str">
        <f>IFERROR(VLOOKUP(C9301,[1]MASTER!C:F,4,FALSE),"")</f>
        <v/>
      </c>
      <c r="F9301" s="172" t="str">
        <f>IFERROR(VLOOKUP(C9301,[1]MASTER!C:F,3,FALSE),"")</f>
        <v/>
      </c>
      <c r="G9301" s="175" t="str">
        <f>IFERROR(LOOKUP(C9301,[1]MASTER!C:C,[1]MASTER!B:B),"")</f>
        <v/>
      </c>
      <c r="H9301" s="176" t="str">
        <f>IFERROR(VLOOKUP(C9301,[1]MASTER!C:G,5,FALSE),"")</f>
        <v/>
      </c>
    </row>
    <row r="9302" spans="1:8" ht="15.75">
      <c r="A9302" s="109">
        <v>9331</v>
      </c>
      <c r="B9302" s="120"/>
      <c r="D9302" s="55" t="e">
        <f>VLOOKUP(C9302,#REF!,2,FALSE)</f>
        <v>#REF!</v>
      </c>
      <c r="E9302" s="172" t="str">
        <f>IFERROR(VLOOKUP(C9302,[1]MASTER!C:F,4,FALSE),"")</f>
        <v/>
      </c>
      <c r="F9302" s="172" t="str">
        <f>IFERROR(VLOOKUP(C9302,[1]MASTER!C:F,3,FALSE),"")</f>
        <v/>
      </c>
      <c r="G9302" s="175" t="str">
        <f>IFERROR(LOOKUP(C9302,[1]MASTER!C:C,[1]MASTER!B:B),"")</f>
        <v/>
      </c>
      <c r="H9302" s="176" t="str">
        <f>IFERROR(VLOOKUP(C9302,[1]MASTER!C:G,5,FALSE),"")</f>
        <v/>
      </c>
    </row>
    <row r="9303" spans="1:8" ht="15.75">
      <c r="A9303" s="52">
        <v>9332</v>
      </c>
      <c r="B9303" s="233"/>
      <c r="D9303" s="55" t="e">
        <f>VLOOKUP(C9303,#REF!,2,FALSE)</f>
        <v>#REF!</v>
      </c>
      <c r="E9303" s="172" t="str">
        <f>IFERROR(VLOOKUP(C9303,[1]MASTER!C:F,4,FALSE),"")</f>
        <v/>
      </c>
      <c r="F9303" s="172" t="str">
        <f>IFERROR(VLOOKUP(C9303,[1]MASTER!C:F,3,FALSE),"")</f>
        <v/>
      </c>
      <c r="G9303" s="175" t="str">
        <f>IFERROR(LOOKUP(C9303,[1]MASTER!C:C,[1]MASTER!B:B),"")</f>
        <v/>
      </c>
      <c r="H9303" s="176" t="str">
        <f>IFERROR(VLOOKUP(C9303,[1]MASTER!C:G,5,FALSE),"")</f>
        <v/>
      </c>
    </row>
    <row r="9304" spans="1:8" ht="15.75">
      <c r="A9304" s="109">
        <v>9333</v>
      </c>
      <c r="B9304" s="120"/>
      <c r="D9304" s="55" t="e">
        <f>VLOOKUP(C9304,#REF!,2,FALSE)</f>
        <v>#REF!</v>
      </c>
      <c r="E9304" s="172" t="str">
        <f>IFERROR(VLOOKUP(C9304,[1]MASTER!C:F,4,FALSE),"")</f>
        <v/>
      </c>
      <c r="F9304" s="172" t="str">
        <f>IFERROR(VLOOKUP(C9304,[1]MASTER!C:F,3,FALSE),"")</f>
        <v/>
      </c>
      <c r="G9304" s="175" t="str">
        <f>IFERROR(LOOKUP(C9304,[1]MASTER!C:C,[1]MASTER!B:B),"")</f>
        <v/>
      </c>
      <c r="H9304" s="176" t="str">
        <f>IFERROR(VLOOKUP(C9304,[1]MASTER!C:G,5,FALSE),"")</f>
        <v/>
      </c>
    </row>
    <row r="9305" spans="1:8" ht="15.75">
      <c r="A9305" s="52">
        <v>9334</v>
      </c>
      <c r="B9305" s="233"/>
      <c r="D9305" s="55" t="e">
        <f>VLOOKUP(C9305,#REF!,2,FALSE)</f>
        <v>#REF!</v>
      </c>
      <c r="E9305" s="172" t="str">
        <f>IFERROR(VLOOKUP(C9305,[1]MASTER!C:F,4,FALSE),"")</f>
        <v/>
      </c>
      <c r="F9305" s="172" t="str">
        <f>IFERROR(VLOOKUP(C9305,[1]MASTER!C:F,3,FALSE),"")</f>
        <v/>
      </c>
      <c r="G9305" s="175" t="str">
        <f>IFERROR(LOOKUP(C9305,[1]MASTER!C:C,[1]MASTER!B:B),"")</f>
        <v/>
      </c>
      <c r="H9305" s="176" t="str">
        <f>IFERROR(VLOOKUP(C9305,[1]MASTER!C:G,5,FALSE),"")</f>
        <v/>
      </c>
    </row>
    <row r="9306" spans="1:8" ht="15.75">
      <c r="A9306" s="109">
        <v>9335</v>
      </c>
      <c r="B9306" s="120"/>
      <c r="D9306" s="55" t="e">
        <f>VLOOKUP(C9306,#REF!,2,FALSE)</f>
        <v>#REF!</v>
      </c>
      <c r="E9306" s="172" t="str">
        <f>IFERROR(VLOOKUP(C9306,[1]MASTER!C:F,4,FALSE),"")</f>
        <v/>
      </c>
      <c r="F9306" s="172" t="str">
        <f>IFERROR(VLOOKUP(C9306,[1]MASTER!C:F,3,FALSE),"")</f>
        <v/>
      </c>
      <c r="G9306" s="175" t="str">
        <f>IFERROR(LOOKUP(C9306,[1]MASTER!C:C,[1]MASTER!B:B),"")</f>
        <v/>
      </c>
      <c r="H9306" s="176" t="str">
        <f>IFERROR(VLOOKUP(C9306,[1]MASTER!C:G,5,FALSE),"")</f>
        <v/>
      </c>
    </row>
    <row r="9307" spans="1:8" ht="15.75">
      <c r="A9307" s="52">
        <v>9336</v>
      </c>
      <c r="B9307" s="233"/>
      <c r="D9307" s="55" t="e">
        <f>VLOOKUP(C9307,#REF!,2,FALSE)</f>
        <v>#REF!</v>
      </c>
      <c r="E9307" s="172" t="str">
        <f>IFERROR(VLOOKUP(C9307,[1]MASTER!C:F,4,FALSE),"")</f>
        <v/>
      </c>
      <c r="F9307" s="172" t="str">
        <f>IFERROR(VLOOKUP(C9307,[1]MASTER!C:F,3,FALSE),"")</f>
        <v/>
      </c>
      <c r="G9307" s="175" t="str">
        <f>IFERROR(LOOKUP(C9307,[1]MASTER!C:C,[1]MASTER!B:B),"")</f>
        <v/>
      </c>
      <c r="H9307" s="176" t="str">
        <f>IFERROR(VLOOKUP(C9307,[1]MASTER!C:G,5,FALSE),"")</f>
        <v/>
      </c>
    </row>
    <row r="9308" spans="1:8" ht="15.75">
      <c r="A9308" s="109">
        <v>9337</v>
      </c>
      <c r="B9308" s="120"/>
      <c r="D9308" s="55" t="e">
        <f>VLOOKUP(C9308,#REF!,2,FALSE)</f>
        <v>#REF!</v>
      </c>
      <c r="E9308" s="172" t="str">
        <f>IFERROR(VLOOKUP(C9308,[1]MASTER!C:F,4,FALSE),"")</f>
        <v/>
      </c>
      <c r="F9308" s="172" t="str">
        <f>IFERROR(VLOOKUP(C9308,[1]MASTER!C:F,3,FALSE),"")</f>
        <v/>
      </c>
      <c r="G9308" s="175" t="str">
        <f>IFERROR(LOOKUP(C9308,[1]MASTER!C:C,[1]MASTER!B:B),"")</f>
        <v/>
      </c>
      <c r="H9308" s="176" t="str">
        <f>IFERROR(VLOOKUP(C9308,[1]MASTER!C:G,5,FALSE),"")</f>
        <v/>
      </c>
    </row>
    <row r="9309" spans="1:8" ht="15.75">
      <c r="A9309" s="52">
        <v>9338</v>
      </c>
      <c r="B9309" s="233"/>
      <c r="D9309" s="55" t="e">
        <f>VLOOKUP(C9309,#REF!,2,FALSE)</f>
        <v>#REF!</v>
      </c>
      <c r="E9309" s="172" t="str">
        <f>IFERROR(VLOOKUP(C9309,[1]MASTER!C:F,4,FALSE),"")</f>
        <v/>
      </c>
      <c r="F9309" s="172" t="str">
        <f>IFERROR(VLOOKUP(C9309,[1]MASTER!C:F,3,FALSE),"")</f>
        <v/>
      </c>
      <c r="G9309" s="175" t="str">
        <f>IFERROR(LOOKUP(C9309,[1]MASTER!C:C,[1]MASTER!B:B),"")</f>
        <v/>
      </c>
      <c r="H9309" s="176" t="str">
        <f>IFERROR(VLOOKUP(C9309,[1]MASTER!C:G,5,FALSE),"")</f>
        <v/>
      </c>
    </row>
    <row r="9310" spans="1:8" ht="15.75">
      <c r="A9310" s="109">
        <v>9339</v>
      </c>
      <c r="B9310" s="120"/>
      <c r="D9310" s="55" t="e">
        <f>VLOOKUP(C9310,#REF!,2,FALSE)</f>
        <v>#REF!</v>
      </c>
      <c r="E9310" s="172" t="str">
        <f>IFERROR(VLOOKUP(C9310,[1]MASTER!C:F,4,FALSE),"")</f>
        <v/>
      </c>
      <c r="F9310" s="172" t="str">
        <f>IFERROR(VLOOKUP(C9310,[1]MASTER!C:F,3,FALSE),"")</f>
        <v/>
      </c>
      <c r="G9310" s="175" t="str">
        <f>IFERROR(LOOKUP(C9310,[1]MASTER!C:C,[1]MASTER!B:B),"")</f>
        <v/>
      </c>
      <c r="H9310" s="176" t="str">
        <f>IFERROR(VLOOKUP(C9310,[1]MASTER!C:G,5,FALSE),"")</f>
        <v/>
      </c>
    </row>
    <row r="9311" spans="1:8" ht="15.75">
      <c r="A9311" s="52">
        <v>9340</v>
      </c>
      <c r="B9311" s="233"/>
      <c r="D9311" s="55" t="e">
        <f>VLOOKUP(C9311,#REF!,2,FALSE)</f>
        <v>#REF!</v>
      </c>
      <c r="E9311" s="172" t="str">
        <f>IFERROR(VLOOKUP(C9311,[1]MASTER!C:F,4,FALSE),"")</f>
        <v/>
      </c>
      <c r="F9311" s="172" t="str">
        <f>IFERROR(VLOOKUP(C9311,[1]MASTER!C:F,3,FALSE),"")</f>
        <v/>
      </c>
      <c r="G9311" s="175" t="str">
        <f>IFERROR(LOOKUP(C9311,[1]MASTER!C:C,[1]MASTER!B:B),"")</f>
        <v/>
      </c>
      <c r="H9311" s="176" t="str">
        <f>IFERROR(VLOOKUP(C9311,[1]MASTER!C:G,5,FALSE),"")</f>
        <v/>
      </c>
    </row>
    <row r="9312" spans="1:8" ht="15.75">
      <c r="A9312" s="109">
        <v>9341</v>
      </c>
      <c r="B9312" s="120"/>
      <c r="D9312" s="55" t="e">
        <f>VLOOKUP(C9312,#REF!,2,FALSE)</f>
        <v>#REF!</v>
      </c>
      <c r="E9312" s="172" t="str">
        <f>IFERROR(VLOOKUP(C9312,[1]MASTER!C:F,4,FALSE),"")</f>
        <v/>
      </c>
      <c r="F9312" s="172" t="str">
        <f>IFERROR(VLOOKUP(C9312,[1]MASTER!C:F,3,FALSE),"")</f>
        <v/>
      </c>
      <c r="G9312" s="175" t="str">
        <f>IFERROR(LOOKUP(C9312,[1]MASTER!C:C,[1]MASTER!B:B),"")</f>
        <v/>
      </c>
      <c r="H9312" s="176" t="str">
        <f>IFERROR(VLOOKUP(C9312,[1]MASTER!C:G,5,FALSE),"")</f>
        <v/>
      </c>
    </row>
    <row r="9313" spans="1:8" ht="15.75">
      <c r="A9313" s="52">
        <v>9342</v>
      </c>
      <c r="B9313" s="233"/>
      <c r="D9313" s="55" t="e">
        <f>VLOOKUP(C9313,#REF!,2,FALSE)</f>
        <v>#REF!</v>
      </c>
      <c r="E9313" s="172" t="str">
        <f>IFERROR(VLOOKUP(C9313,[1]MASTER!C:F,4,FALSE),"")</f>
        <v/>
      </c>
      <c r="F9313" s="172" t="str">
        <f>IFERROR(VLOOKUP(C9313,[1]MASTER!C:F,3,FALSE),"")</f>
        <v/>
      </c>
      <c r="G9313" s="175" t="str">
        <f>IFERROR(LOOKUP(C9313,[1]MASTER!C:C,[1]MASTER!B:B),"")</f>
        <v/>
      </c>
      <c r="H9313" s="176" t="str">
        <f>IFERROR(VLOOKUP(C9313,[1]MASTER!C:G,5,FALSE),"")</f>
        <v/>
      </c>
    </row>
    <row r="9314" spans="1:8" ht="15.75">
      <c r="A9314" s="109">
        <v>9343</v>
      </c>
      <c r="B9314" s="120"/>
      <c r="D9314" s="55" t="e">
        <f>VLOOKUP(C9314,#REF!,2,FALSE)</f>
        <v>#REF!</v>
      </c>
      <c r="E9314" s="172" t="str">
        <f>IFERROR(VLOOKUP(C9314,[1]MASTER!C:F,4,FALSE),"")</f>
        <v/>
      </c>
      <c r="F9314" s="172" t="str">
        <f>IFERROR(VLOOKUP(C9314,[1]MASTER!C:F,3,FALSE),"")</f>
        <v/>
      </c>
      <c r="G9314" s="175" t="str">
        <f>IFERROR(LOOKUP(C9314,[1]MASTER!C:C,[1]MASTER!B:B),"")</f>
        <v/>
      </c>
      <c r="H9314" s="176" t="str">
        <f>IFERROR(VLOOKUP(C9314,[1]MASTER!C:G,5,FALSE),"")</f>
        <v/>
      </c>
    </row>
    <row r="9315" spans="1:8" ht="15.75">
      <c r="A9315" s="52">
        <v>9344</v>
      </c>
      <c r="B9315" s="233"/>
      <c r="D9315" s="55" t="e">
        <f>VLOOKUP(C9315,#REF!,2,FALSE)</f>
        <v>#REF!</v>
      </c>
      <c r="E9315" s="172" t="str">
        <f>IFERROR(VLOOKUP(C9315,[1]MASTER!C:F,4,FALSE),"")</f>
        <v/>
      </c>
      <c r="F9315" s="172" t="str">
        <f>IFERROR(VLOOKUP(C9315,[1]MASTER!C:F,3,FALSE),"")</f>
        <v/>
      </c>
      <c r="G9315" s="175" t="str">
        <f>IFERROR(LOOKUP(C9315,[1]MASTER!C:C,[1]MASTER!B:B),"")</f>
        <v/>
      </c>
      <c r="H9315" s="176" t="str">
        <f>IFERROR(VLOOKUP(C9315,[1]MASTER!C:G,5,FALSE),"")</f>
        <v/>
      </c>
    </row>
    <row r="9316" spans="1:8" ht="15.75">
      <c r="A9316" s="109">
        <v>9345</v>
      </c>
      <c r="B9316" s="120"/>
      <c r="D9316" s="55" t="e">
        <f>VLOOKUP(C9316,#REF!,2,FALSE)</f>
        <v>#REF!</v>
      </c>
      <c r="E9316" s="172" t="str">
        <f>IFERROR(VLOOKUP(C9316,[1]MASTER!C:F,4,FALSE),"")</f>
        <v/>
      </c>
      <c r="F9316" s="172" t="str">
        <f>IFERROR(VLOOKUP(C9316,[1]MASTER!C:F,3,FALSE),"")</f>
        <v/>
      </c>
      <c r="G9316" s="175" t="str">
        <f>IFERROR(LOOKUP(C9316,[1]MASTER!C:C,[1]MASTER!B:B),"")</f>
        <v/>
      </c>
      <c r="H9316" s="176" t="str">
        <f>IFERROR(VLOOKUP(C9316,[1]MASTER!C:G,5,FALSE),"")</f>
        <v/>
      </c>
    </row>
    <row r="9317" spans="1:8" ht="15.75">
      <c r="A9317" s="52">
        <v>9346</v>
      </c>
      <c r="B9317" s="233"/>
      <c r="D9317" s="55" t="e">
        <f>VLOOKUP(C9317,#REF!,2,FALSE)</f>
        <v>#REF!</v>
      </c>
      <c r="E9317" s="172" t="str">
        <f>IFERROR(VLOOKUP(C9317,[1]MASTER!C:F,4,FALSE),"")</f>
        <v/>
      </c>
      <c r="F9317" s="172" t="str">
        <f>IFERROR(VLOOKUP(C9317,[1]MASTER!C:F,3,FALSE),"")</f>
        <v/>
      </c>
      <c r="G9317" s="175" t="str">
        <f>IFERROR(LOOKUP(C9317,[1]MASTER!C:C,[1]MASTER!B:B),"")</f>
        <v/>
      </c>
      <c r="H9317" s="176" t="str">
        <f>IFERROR(VLOOKUP(C9317,[1]MASTER!C:G,5,FALSE),"")</f>
        <v/>
      </c>
    </row>
    <row r="9318" spans="1:8" ht="15.75">
      <c r="A9318" s="109">
        <v>9347</v>
      </c>
      <c r="B9318" s="120"/>
      <c r="D9318" s="55" t="e">
        <f>VLOOKUP(C9318,#REF!,2,FALSE)</f>
        <v>#REF!</v>
      </c>
      <c r="E9318" s="172" t="str">
        <f>IFERROR(VLOOKUP(C9318,[1]MASTER!C:F,4,FALSE),"")</f>
        <v/>
      </c>
      <c r="F9318" s="172" t="str">
        <f>IFERROR(VLOOKUP(C9318,[1]MASTER!C:F,3,FALSE),"")</f>
        <v/>
      </c>
      <c r="G9318" s="175" t="str">
        <f>IFERROR(LOOKUP(C9318,[1]MASTER!C:C,[1]MASTER!B:B),"")</f>
        <v/>
      </c>
      <c r="H9318" s="176" t="str">
        <f>IFERROR(VLOOKUP(C9318,[1]MASTER!C:G,5,FALSE),"")</f>
        <v/>
      </c>
    </row>
    <row r="9319" spans="1:8" ht="15.75">
      <c r="A9319" s="52">
        <v>9348</v>
      </c>
      <c r="B9319" s="233"/>
      <c r="D9319" s="55" t="e">
        <f>VLOOKUP(C9319,#REF!,2,FALSE)</f>
        <v>#REF!</v>
      </c>
      <c r="E9319" s="172" t="str">
        <f>IFERROR(VLOOKUP(C9319,[1]MASTER!C:F,4,FALSE),"")</f>
        <v/>
      </c>
      <c r="F9319" s="172" t="str">
        <f>IFERROR(VLOOKUP(C9319,[1]MASTER!C:F,3,FALSE),"")</f>
        <v/>
      </c>
      <c r="G9319" s="175" t="str">
        <f>IFERROR(LOOKUP(C9319,[1]MASTER!C:C,[1]MASTER!B:B),"")</f>
        <v/>
      </c>
      <c r="H9319" s="176" t="str">
        <f>IFERROR(VLOOKUP(C9319,[1]MASTER!C:G,5,FALSE),"")</f>
        <v/>
      </c>
    </row>
    <row r="9320" spans="1:8" ht="15.75">
      <c r="A9320" s="109">
        <v>9349</v>
      </c>
      <c r="B9320" s="120"/>
      <c r="D9320" s="55" t="e">
        <f>VLOOKUP(C9320,#REF!,2,FALSE)</f>
        <v>#REF!</v>
      </c>
      <c r="E9320" s="172" t="str">
        <f>IFERROR(VLOOKUP(C9320,[1]MASTER!C:F,4,FALSE),"")</f>
        <v/>
      </c>
      <c r="F9320" s="172" t="str">
        <f>IFERROR(VLOOKUP(C9320,[1]MASTER!C:F,3,FALSE),"")</f>
        <v/>
      </c>
      <c r="G9320" s="175" t="str">
        <f>IFERROR(LOOKUP(C9320,[1]MASTER!C:C,[1]MASTER!B:B),"")</f>
        <v/>
      </c>
      <c r="H9320" s="176" t="str">
        <f>IFERROR(VLOOKUP(C9320,[1]MASTER!C:G,5,FALSE),"")</f>
        <v/>
      </c>
    </row>
    <row r="9321" spans="1:8" ht="15.75">
      <c r="A9321" s="52">
        <v>9350</v>
      </c>
      <c r="B9321" s="233"/>
      <c r="D9321" s="55" t="e">
        <f>VLOOKUP(C9321,#REF!,2,FALSE)</f>
        <v>#REF!</v>
      </c>
      <c r="E9321" s="172" t="str">
        <f>IFERROR(VLOOKUP(C9321,[1]MASTER!C:F,4,FALSE),"")</f>
        <v/>
      </c>
      <c r="F9321" s="172" t="str">
        <f>IFERROR(VLOOKUP(C9321,[1]MASTER!C:F,3,FALSE),"")</f>
        <v/>
      </c>
      <c r="G9321" s="175" t="str">
        <f>IFERROR(LOOKUP(C9321,[1]MASTER!C:C,[1]MASTER!B:B),"")</f>
        <v/>
      </c>
      <c r="H9321" s="176" t="str">
        <f>IFERROR(VLOOKUP(C9321,[1]MASTER!C:G,5,FALSE),"")</f>
        <v/>
      </c>
    </row>
    <row r="9322" spans="1:8" ht="15.75">
      <c r="A9322" s="109">
        <v>9351</v>
      </c>
      <c r="B9322" s="120"/>
      <c r="D9322" s="55" t="e">
        <f>VLOOKUP(C9322,#REF!,2,FALSE)</f>
        <v>#REF!</v>
      </c>
      <c r="E9322" s="172" t="str">
        <f>IFERROR(VLOOKUP(C9322,[1]MASTER!C:F,4,FALSE),"")</f>
        <v/>
      </c>
      <c r="F9322" s="172" t="str">
        <f>IFERROR(VLOOKUP(C9322,[1]MASTER!C:F,3,FALSE),"")</f>
        <v/>
      </c>
      <c r="G9322" s="175" t="str">
        <f>IFERROR(LOOKUP(C9322,[1]MASTER!C:C,[1]MASTER!B:B),"")</f>
        <v/>
      </c>
      <c r="H9322" s="176" t="str">
        <f>IFERROR(VLOOKUP(C9322,[1]MASTER!C:G,5,FALSE),"")</f>
        <v/>
      </c>
    </row>
    <row r="9323" spans="1:8" ht="15.75">
      <c r="A9323" s="52">
        <v>9352</v>
      </c>
      <c r="B9323" s="233"/>
      <c r="D9323" s="55" t="e">
        <f>VLOOKUP(C9323,#REF!,2,FALSE)</f>
        <v>#REF!</v>
      </c>
      <c r="E9323" s="172" t="str">
        <f>IFERROR(VLOOKUP(C9323,[1]MASTER!C:F,4,FALSE),"")</f>
        <v/>
      </c>
      <c r="F9323" s="172" t="str">
        <f>IFERROR(VLOOKUP(C9323,[1]MASTER!C:F,3,FALSE),"")</f>
        <v/>
      </c>
      <c r="G9323" s="175" t="str">
        <f>IFERROR(LOOKUP(C9323,[1]MASTER!C:C,[1]MASTER!B:B),"")</f>
        <v/>
      </c>
      <c r="H9323" s="176" t="str">
        <f>IFERROR(VLOOKUP(C9323,[1]MASTER!C:G,5,FALSE),"")</f>
        <v/>
      </c>
    </row>
    <row r="9324" spans="1:8" ht="15.75">
      <c r="A9324" s="109">
        <v>9353</v>
      </c>
      <c r="B9324" s="120"/>
      <c r="D9324" s="55" t="e">
        <f>VLOOKUP(C9324,#REF!,2,FALSE)</f>
        <v>#REF!</v>
      </c>
      <c r="E9324" s="172" t="str">
        <f>IFERROR(VLOOKUP(C9324,[1]MASTER!C:F,4,FALSE),"")</f>
        <v/>
      </c>
      <c r="F9324" s="172" t="str">
        <f>IFERROR(VLOOKUP(C9324,[1]MASTER!C:F,3,FALSE),"")</f>
        <v/>
      </c>
      <c r="G9324" s="175" t="str">
        <f>IFERROR(LOOKUP(C9324,[1]MASTER!C:C,[1]MASTER!B:B),"")</f>
        <v/>
      </c>
      <c r="H9324" s="176" t="str">
        <f>IFERROR(VLOOKUP(C9324,[1]MASTER!C:G,5,FALSE),"")</f>
        <v/>
      </c>
    </row>
    <row r="9325" spans="1:8" ht="15.75">
      <c r="A9325" s="52">
        <v>9354</v>
      </c>
      <c r="B9325" s="233"/>
      <c r="D9325" s="55" t="e">
        <f>VLOOKUP(C9325,#REF!,2,FALSE)</f>
        <v>#REF!</v>
      </c>
      <c r="E9325" s="172" t="str">
        <f>IFERROR(VLOOKUP(C9325,[1]MASTER!C:F,4,FALSE),"")</f>
        <v/>
      </c>
      <c r="F9325" s="172" t="str">
        <f>IFERROR(VLOOKUP(C9325,[1]MASTER!C:F,3,FALSE),"")</f>
        <v/>
      </c>
      <c r="G9325" s="175" t="str">
        <f>IFERROR(LOOKUP(C9325,[1]MASTER!C:C,[1]MASTER!B:B),"")</f>
        <v/>
      </c>
      <c r="H9325" s="176" t="str">
        <f>IFERROR(VLOOKUP(C9325,[1]MASTER!C:G,5,FALSE),"")</f>
        <v/>
      </c>
    </row>
    <row r="9326" spans="1:8" ht="15.75">
      <c r="A9326" s="109">
        <v>9355</v>
      </c>
      <c r="B9326" s="120"/>
      <c r="D9326" s="55" t="e">
        <f>VLOOKUP(C9326,#REF!,2,FALSE)</f>
        <v>#REF!</v>
      </c>
      <c r="E9326" s="172" t="str">
        <f>IFERROR(VLOOKUP(C9326,[1]MASTER!C:F,4,FALSE),"")</f>
        <v/>
      </c>
      <c r="F9326" s="172" t="str">
        <f>IFERROR(VLOOKUP(C9326,[1]MASTER!C:F,3,FALSE),"")</f>
        <v/>
      </c>
      <c r="G9326" s="175" t="str">
        <f>IFERROR(LOOKUP(C9326,[1]MASTER!C:C,[1]MASTER!B:B),"")</f>
        <v/>
      </c>
      <c r="H9326" s="176" t="str">
        <f>IFERROR(VLOOKUP(C9326,[1]MASTER!C:G,5,FALSE),"")</f>
        <v/>
      </c>
    </row>
    <row r="9327" spans="1:8" ht="15.75">
      <c r="A9327" s="52">
        <v>9356</v>
      </c>
      <c r="B9327" s="233"/>
      <c r="D9327" s="55" t="e">
        <f>VLOOKUP(C9327,#REF!,2,FALSE)</f>
        <v>#REF!</v>
      </c>
      <c r="E9327" s="172" t="str">
        <f>IFERROR(VLOOKUP(C9327,[1]MASTER!C:F,4,FALSE),"")</f>
        <v/>
      </c>
      <c r="F9327" s="172" t="str">
        <f>IFERROR(VLOOKUP(C9327,[1]MASTER!C:F,3,FALSE),"")</f>
        <v/>
      </c>
      <c r="G9327" s="175" t="str">
        <f>IFERROR(LOOKUP(C9327,[1]MASTER!C:C,[1]MASTER!B:B),"")</f>
        <v/>
      </c>
      <c r="H9327" s="176" t="str">
        <f>IFERROR(VLOOKUP(C9327,[1]MASTER!C:G,5,FALSE),"")</f>
        <v/>
      </c>
    </row>
    <row r="9328" spans="1:8" ht="15.75">
      <c r="A9328" s="109">
        <v>9357</v>
      </c>
      <c r="B9328" s="120"/>
      <c r="D9328" s="55" t="e">
        <f>VLOOKUP(C9328,#REF!,2,FALSE)</f>
        <v>#REF!</v>
      </c>
      <c r="E9328" s="172" t="str">
        <f>IFERROR(VLOOKUP(C9328,[1]MASTER!C:F,4,FALSE),"")</f>
        <v/>
      </c>
      <c r="F9328" s="172" t="str">
        <f>IFERROR(VLOOKUP(C9328,[1]MASTER!C:F,3,FALSE),"")</f>
        <v/>
      </c>
      <c r="G9328" s="175" t="str">
        <f>IFERROR(LOOKUP(C9328,[1]MASTER!C:C,[1]MASTER!B:B),"")</f>
        <v/>
      </c>
      <c r="H9328" s="176" t="str">
        <f>IFERROR(VLOOKUP(C9328,[1]MASTER!C:G,5,FALSE),"")</f>
        <v/>
      </c>
    </row>
    <row r="9329" spans="1:8" ht="15.75">
      <c r="A9329" s="52">
        <v>9358</v>
      </c>
      <c r="B9329" s="233"/>
      <c r="D9329" s="55" t="e">
        <f>VLOOKUP(C9329,#REF!,2,FALSE)</f>
        <v>#REF!</v>
      </c>
      <c r="E9329" s="172" t="str">
        <f>IFERROR(VLOOKUP(C9329,[1]MASTER!C:F,4,FALSE),"")</f>
        <v/>
      </c>
      <c r="F9329" s="172" t="str">
        <f>IFERROR(VLOOKUP(C9329,[1]MASTER!C:F,3,FALSE),"")</f>
        <v/>
      </c>
      <c r="G9329" s="175" t="str">
        <f>IFERROR(LOOKUP(C9329,[1]MASTER!C:C,[1]MASTER!B:B),"")</f>
        <v/>
      </c>
      <c r="H9329" s="176" t="str">
        <f>IFERROR(VLOOKUP(C9329,[1]MASTER!C:G,5,FALSE),"")</f>
        <v/>
      </c>
    </row>
    <row r="9330" spans="1:8" ht="15.75">
      <c r="A9330" s="109">
        <v>9359</v>
      </c>
      <c r="B9330" s="120"/>
      <c r="D9330" s="55" t="e">
        <f>VLOOKUP(C9330,#REF!,2,FALSE)</f>
        <v>#REF!</v>
      </c>
      <c r="E9330" s="172" t="str">
        <f>IFERROR(VLOOKUP(C9330,[1]MASTER!C:F,4,FALSE),"")</f>
        <v/>
      </c>
      <c r="F9330" s="172" t="str">
        <f>IFERROR(VLOOKUP(C9330,[1]MASTER!C:F,3,FALSE),"")</f>
        <v/>
      </c>
      <c r="G9330" s="175" t="str">
        <f>IFERROR(LOOKUP(C9330,[1]MASTER!C:C,[1]MASTER!B:B),"")</f>
        <v/>
      </c>
      <c r="H9330" s="176" t="str">
        <f>IFERROR(VLOOKUP(C9330,[1]MASTER!C:G,5,FALSE),"")</f>
        <v/>
      </c>
    </row>
    <row r="9331" spans="1:8" ht="15.75">
      <c r="A9331" s="52">
        <v>9360</v>
      </c>
      <c r="B9331" s="233"/>
      <c r="D9331" s="55" t="e">
        <f>VLOOKUP(C9331,#REF!,2,FALSE)</f>
        <v>#REF!</v>
      </c>
      <c r="E9331" s="172" t="str">
        <f>IFERROR(VLOOKUP(C9331,[1]MASTER!C:F,4,FALSE),"")</f>
        <v/>
      </c>
      <c r="F9331" s="172" t="str">
        <f>IFERROR(VLOOKUP(C9331,[1]MASTER!C:F,3,FALSE),"")</f>
        <v/>
      </c>
      <c r="G9331" s="175" t="str">
        <f>IFERROR(LOOKUP(C9331,[1]MASTER!C:C,[1]MASTER!B:B),"")</f>
        <v/>
      </c>
      <c r="H9331" s="176" t="str">
        <f>IFERROR(VLOOKUP(C9331,[1]MASTER!C:G,5,FALSE),"")</f>
        <v/>
      </c>
    </row>
    <row r="9332" spans="1:8" ht="15.75">
      <c r="A9332" s="109">
        <v>9361</v>
      </c>
      <c r="B9332" s="120"/>
      <c r="D9332" s="55" t="e">
        <f>VLOOKUP(C9332,#REF!,2,FALSE)</f>
        <v>#REF!</v>
      </c>
      <c r="E9332" s="172" t="str">
        <f>IFERROR(VLOOKUP(C9332,[1]MASTER!C:F,4,FALSE),"")</f>
        <v/>
      </c>
      <c r="F9332" s="172" t="str">
        <f>IFERROR(VLOOKUP(C9332,[1]MASTER!C:F,3,FALSE),"")</f>
        <v/>
      </c>
      <c r="G9332" s="175" t="str">
        <f>IFERROR(LOOKUP(C9332,[1]MASTER!C:C,[1]MASTER!B:B),"")</f>
        <v/>
      </c>
      <c r="H9332" s="176" t="str">
        <f>IFERROR(VLOOKUP(C9332,[1]MASTER!C:G,5,FALSE),"")</f>
        <v/>
      </c>
    </row>
    <row r="9333" spans="1:8" ht="15.75">
      <c r="A9333" s="52">
        <v>9362</v>
      </c>
      <c r="B9333" s="233"/>
      <c r="D9333" s="55" t="e">
        <f>VLOOKUP(C9333,#REF!,2,FALSE)</f>
        <v>#REF!</v>
      </c>
      <c r="E9333" s="172" t="str">
        <f>IFERROR(VLOOKUP(C9333,[1]MASTER!C:F,4,FALSE),"")</f>
        <v/>
      </c>
      <c r="F9333" s="172" t="str">
        <f>IFERROR(VLOOKUP(C9333,[1]MASTER!C:F,3,FALSE),"")</f>
        <v/>
      </c>
      <c r="G9333" s="175" t="str">
        <f>IFERROR(LOOKUP(C9333,[1]MASTER!C:C,[1]MASTER!B:B),"")</f>
        <v/>
      </c>
      <c r="H9333" s="176" t="str">
        <f>IFERROR(VLOOKUP(C9333,[1]MASTER!C:G,5,FALSE),"")</f>
        <v/>
      </c>
    </row>
    <row r="9334" spans="1:8" ht="15.75">
      <c r="A9334" s="109">
        <v>9363</v>
      </c>
      <c r="B9334" s="120"/>
      <c r="D9334" s="55" t="e">
        <f>VLOOKUP(C9334,#REF!,2,FALSE)</f>
        <v>#REF!</v>
      </c>
      <c r="E9334" s="172" t="str">
        <f>IFERROR(VLOOKUP(C9334,[1]MASTER!C:F,4,FALSE),"")</f>
        <v/>
      </c>
      <c r="F9334" s="172" t="str">
        <f>IFERROR(VLOOKUP(C9334,[1]MASTER!C:F,3,FALSE),"")</f>
        <v/>
      </c>
      <c r="G9334" s="175" t="str">
        <f>IFERROR(LOOKUP(C9334,[1]MASTER!C:C,[1]MASTER!B:B),"")</f>
        <v/>
      </c>
      <c r="H9334" s="176" t="str">
        <f>IFERROR(VLOOKUP(C9334,[1]MASTER!C:G,5,FALSE),"")</f>
        <v/>
      </c>
    </row>
    <row r="9335" spans="1:8" ht="15.75">
      <c r="A9335" s="52">
        <v>9364</v>
      </c>
      <c r="B9335" s="233"/>
      <c r="D9335" s="55" t="e">
        <f>VLOOKUP(C9335,#REF!,2,FALSE)</f>
        <v>#REF!</v>
      </c>
      <c r="E9335" s="172" t="str">
        <f>IFERROR(VLOOKUP(C9335,[1]MASTER!C:F,4,FALSE),"")</f>
        <v/>
      </c>
      <c r="F9335" s="172" t="str">
        <f>IFERROR(VLOOKUP(C9335,[1]MASTER!C:F,3,FALSE),"")</f>
        <v/>
      </c>
      <c r="G9335" s="175" t="str">
        <f>IFERROR(LOOKUP(C9335,[1]MASTER!C:C,[1]MASTER!B:B),"")</f>
        <v/>
      </c>
      <c r="H9335" s="176" t="str">
        <f>IFERROR(VLOOKUP(C9335,[1]MASTER!C:G,5,FALSE),"")</f>
        <v/>
      </c>
    </row>
    <row r="9336" spans="1:8" ht="15.75">
      <c r="A9336" s="109">
        <v>9365</v>
      </c>
      <c r="B9336" s="120"/>
      <c r="D9336" s="55" t="e">
        <f>VLOOKUP(C9336,#REF!,2,FALSE)</f>
        <v>#REF!</v>
      </c>
      <c r="E9336" s="172" t="str">
        <f>IFERROR(VLOOKUP(C9336,[1]MASTER!C:F,4,FALSE),"")</f>
        <v/>
      </c>
      <c r="F9336" s="172" t="str">
        <f>IFERROR(VLOOKUP(C9336,[1]MASTER!C:F,3,FALSE),"")</f>
        <v/>
      </c>
      <c r="G9336" s="175" t="str">
        <f>IFERROR(LOOKUP(C9336,[1]MASTER!C:C,[1]MASTER!B:B),"")</f>
        <v/>
      </c>
      <c r="H9336" s="176" t="str">
        <f>IFERROR(VLOOKUP(C9336,[1]MASTER!C:G,5,FALSE),"")</f>
        <v/>
      </c>
    </row>
    <row r="9337" spans="1:8" ht="15.75">
      <c r="A9337" s="52">
        <v>9366</v>
      </c>
      <c r="B9337" s="233"/>
      <c r="D9337" s="55" t="e">
        <f>VLOOKUP(C9337,#REF!,2,FALSE)</f>
        <v>#REF!</v>
      </c>
      <c r="E9337" s="172" t="str">
        <f>IFERROR(VLOOKUP(C9337,[1]MASTER!C:F,4,FALSE),"")</f>
        <v/>
      </c>
      <c r="F9337" s="172" t="str">
        <f>IFERROR(VLOOKUP(C9337,[1]MASTER!C:F,3,FALSE),"")</f>
        <v/>
      </c>
      <c r="G9337" s="175" t="str">
        <f>IFERROR(LOOKUP(C9337,[1]MASTER!C:C,[1]MASTER!B:B),"")</f>
        <v/>
      </c>
      <c r="H9337" s="176" t="str">
        <f>IFERROR(VLOOKUP(C9337,[1]MASTER!C:G,5,FALSE),"")</f>
        <v/>
      </c>
    </row>
    <row r="9338" spans="1:8" ht="15.75">
      <c r="A9338" s="109">
        <v>9367</v>
      </c>
      <c r="B9338" s="120"/>
      <c r="D9338" s="55" t="e">
        <f>VLOOKUP(C9338,#REF!,2,FALSE)</f>
        <v>#REF!</v>
      </c>
      <c r="E9338" s="172" t="str">
        <f>IFERROR(VLOOKUP(C9338,[1]MASTER!C:F,4,FALSE),"")</f>
        <v/>
      </c>
      <c r="F9338" s="172" t="str">
        <f>IFERROR(VLOOKUP(C9338,[1]MASTER!C:F,3,FALSE),"")</f>
        <v/>
      </c>
      <c r="G9338" s="175" t="str">
        <f>IFERROR(LOOKUP(C9338,[1]MASTER!C:C,[1]MASTER!B:B),"")</f>
        <v/>
      </c>
      <c r="H9338" s="176" t="str">
        <f>IFERROR(VLOOKUP(C9338,[1]MASTER!C:G,5,FALSE),"")</f>
        <v/>
      </c>
    </row>
    <row r="9339" spans="1:8" ht="15.75">
      <c r="A9339" s="52">
        <v>9368</v>
      </c>
      <c r="B9339" s="233"/>
      <c r="D9339" s="55" t="e">
        <f>VLOOKUP(C9339,#REF!,2,FALSE)</f>
        <v>#REF!</v>
      </c>
      <c r="E9339" s="172" t="str">
        <f>IFERROR(VLOOKUP(C9339,[1]MASTER!C:F,4,FALSE),"")</f>
        <v/>
      </c>
      <c r="F9339" s="172" t="str">
        <f>IFERROR(VLOOKUP(C9339,[1]MASTER!C:F,3,FALSE),"")</f>
        <v/>
      </c>
      <c r="G9339" s="175" t="str">
        <f>IFERROR(LOOKUP(C9339,[1]MASTER!C:C,[1]MASTER!B:B),"")</f>
        <v/>
      </c>
      <c r="H9339" s="176" t="str">
        <f>IFERROR(VLOOKUP(C9339,[1]MASTER!C:G,5,FALSE),"")</f>
        <v/>
      </c>
    </row>
    <row r="9340" spans="1:8" ht="15.75">
      <c r="A9340" s="109">
        <v>9369</v>
      </c>
      <c r="B9340" s="120"/>
      <c r="D9340" s="55" t="e">
        <f>VLOOKUP(C9340,#REF!,2,FALSE)</f>
        <v>#REF!</v>
      </c>
      <c r="E9340" s="172" t="str">
        <f>IFERROR(VLOOKUP(C9340,[1]MASTER!C:F,4,FALSE),"")</f>
        <v/>
      </c>
      <c r="F9340" s="172" t="str">
        <f>IFERROR(VLOOKUP(C9340,[1]MASTER!C:F,3,FALSE),"")</f>
        <v/>
      </c>
      <c r="G9340" s="175" t="str">
        <f>IFERROR(LOOKUP(C9340,[1]MASTER!C:C,[1]MASTER!B:B),"")</f>
        <v/>
      </c>
      <c r="H9340" s="176" t="str">
        <f>IFERROR(VLOOKUP(C9340,[1]MASTER!C:G,5,FALSE),"")</f>
        <v/>
      </c>
    </row>
    <row r="9341" spans="1:8" ht="15.75">
      <c r="A9341" s="52">
        <v>9370</v>
      </c>
      <c r="B9341" s="233"/>
      <c r="D9341" s="55" t="e">
        <f>VLOOKUP(C9341,#REF!,2,FALSE)</f>
        <v>#REF!</v>
      </c>
      <c r="E9341" s="172" t="str">
        <f>IFERROR(VLOOKUP(C9341,[1]MASTER!C:F,4,FALSE),"")</f>
        <v/>
      </c>
      <c r="F9341" s="172" t="str">
        <f>IFERROR(VLOOKUP(C9341,[1]MASTER!C:F,3,FALSE),"")</f>
        <v/>
      </c>
      <c r="G9341" s="175" t="str">
        <f>IFERROR(LOOKUP(C9341,[1]MASTER!C:C,[1]MASTER!B:B),"")</f>
        <v/>
      </c>
      <c r="H9341" s="176" t="str">
        <f>IFERROR(VLOOKUP(C9341,[1]MASTER!C:G,5,FALSE),"")</f>
        <v/>
      </c>
    </row>
    <row r="9342" spans="1:8" ht="15.75">
      <c r="A9342" s="109">
        <v>9371</v>
      </c>
      <c r="B9342" s="120"/>
      <c r="D9342" s="55" t="e">
        <f>VLOOKUP(C9342,#REF!,2,FALSE)</f>
        <v>#REF!</v>
      </c>
      <c r="E9342" s="172" t="str">
        <f>IFERROR(VLOOKUP(C9342,[1]MASTER!C:F,4,FALSE),"")</f>
        <v/>
      </c>
      <c r="F9342" s="172" t="str">
        <f>IFERROR(VLOOKUP(C9342,[1]MASTER!C:F,3,FALSE),"")</f>
        <v/>
      </c>
      <c r="G9342" s="175" t="str">
        <f>IFERROR(LOOKUP(C9342,[1]MASTER!C:C,[1]MASTER!B:B),"")</f>
        <v/>
      </c>
      <c r="H9342" s="176" t="str">
        <f>IFERROR(VLOOKUP(C9342,[1]MASTER!C:G,5,FALSE),"")</f>
        <v/>
      </c>
    </row>
    <row r="9343" spans="1:8" ht="15.75">
      <c r="A9343" s="52">
        <v>9372</v>
      </c>
      <c r="B9343" s="233"/>
      <c r="D9343" s="55" t="e">
        <f>VLOOKUP(C9343,#REF!,2,FALSE)</f>
        <v>#REF!</v>
      </c>
      <c r="E9343" s="172" t="str">
        <f>IFERROR(VLOOKUP(C9343,[1]MASTER!C:F,4,FALSE),"")</f>
        <v/>
      </c>
      <c r="F9343" s="172" t="str">
        <f>IFERROR(VLOOKUP(C9343,[1]MASTER!C:F,3,FALSE),"")</f>
        <v/>
      </c>
      <c r="G9343" s="175" t="str">
        <f>IFERROR(LOOKUP(C9343,[1]MASTER!C:C,[1]MASTER!B:B),"")</f>
        <v/>
      </c>
      <c r="H9343" s="176" t="str">
        <f>IFERROR(VLOOKUP(C9343,[1]MASTER!C:G,5,FALSE),"")</f>
        <v/>
      </c>
    </row>
    <row r="9344" spans="1:8" ht="15.75">
      <c r="A9344" s="109">
        <v>9373</v>
      </c>
      <c r="B9344" s="120"/>
      <c r="D9344" s="55" t="e">
        <f>VLOOKUP(C9344,#REF!,2,FALSE)</f>
        <v>#REF!</v>
      </c>
      <c r="E9344" s="172" t="str">
        <f>IFERROR(VLOOKUP(C9344,[1]MASTER!C:F,4,FALSE),"")</f>
        <v/>
      </c>
      <c r="F9344" s="172" t="str">
        <f>IFERROR(VLOOKUP(C9344,[1]MASTER!C:F,3,FALSE),"")</f>
        <v/>
      </c>
      <c r="G9344" s="175" t="str">
        <f>IFERROR(LOOKUP(C9344,[1]MASTER!C:C,[1]MASTER!B:B),"")</f>
        <v/>
      </c>
      <c r="H9344" s="176" t="str">
        <f>IFERROR(VLOOKUP(C9344,[1]MASTER!C:G,5,FALSE),"")</f>
        <v/>
      </c>
    </row>
    <row r="9345" spans="1:8" ht="15.75">
      <c r="A9345" s="52">
        <v>9374</v>
      </c>
      <c r="B9345" s="233"/>
      <c r="D9345" s="55" t="e">
        <f>VLOOKUP(C9345,#REF!,2,FALSE)</f>
        <v>#REF!</v>
      </c>
      <c r="E9345" s="172" t="str">
        <f>IFERROR(VLOOKUP(C9345,[1]MASTER!C:F,4,FALSE),"")</f>
        <v/>
      </c>
      <c r="F9345" s="172" t="str">
        <f>IFERROR(VLOOKUP(C9345,[1]MASTER!C:F,3,FALSE),"")</f>
        <v/>
      </c>
      <c r="G9345" s="175" t="str">
        <f>IFERROR(LOOKUP(C9345,[1]MASTER!C:C,[1]MASTER!B:B),"")</f>
        <v/>
      </c>
      <c r="H9345" s="176" t="str">
        <f>IFERROR(VLOOKUP(C9345,[1]MASTER!C:G,5,FALSE),"")</f>
        <v/>
      </c>
    </row>
    <row r="9346" spans="1:8" ht="15.75">
      <c r="A9346" s="109">
        <v>9375</v>
      </c>
      <c r="B9346" s="120"/>
      <c r="D9346" s="55" t="e">
        <f>VLOOKUP(C9346,#REF!,2,FALSE)</f>
        <v>#REF!</v>
      </c>
      <c r="E9346" s="172" t="str">
        <f>IFERROR(VLOOKUP(C9346,[1]MASTER!C:F,4,FALSE),"")</f>
        <v/>
      </c>
      <c r="F9346" s="172" t="str">
        <f>IFERROR(VLOOKUP(C9346,[1]MASTER!C:F,3,FALSE),"")</f>
        <v/>
      </c>
      <c r="G9346" s="175" t="str">
        <f>IFERROR(LOOKUP(C9346,[1]MASTER!C:C,[1]MASTER!B:B),"")</f>
        <v/>
      </c>
      <c r="H9346" s="176" t="str">
        <f>IFERROR(VLOOKUP(C9346,[1]MASTER!C:G,5,FALSE),"")</f>
        <v/>
      </c>
    </row>
    <row r="9347" spans="1:8" ht="15.75">
      <c r="A9347" s="52">
        <v>9376</v>
      </c>
      <c r="B9347" s="233"/>
      <c r="D9347" s="55" t="e">
        <f>VLOOKUP(C9347,#REF!,2,FALSE)</f>
        <v>#REF!</v>
      </c>
      <c r="E9347" s="172" t="str">
        <f>IFERROR(VLOOKUP(C9347,[1]MASTER!C:F,4,FALSE),"")</f>
        <v/>
      </c>
      <c r="F9347" s="172" t="str">
        <f>IFERROR(VLOOKUP(C9347,[1]MASTER!C:F,3,FALSE),"")</f>
        <v/>
      </c>
      <c r="G9347" s="175" t="str">
        <f>IFERROR(LOOKUP(C9347,[1]MASTER!C:C,[1]MASTER!B:B),"")</f>
        <v/>
      </c>
      <c r="H9347" s="176" t="str">
        <f>IFERROR(VLOOKUP(C9347,[1]MASTER!C:G,5,FALSE),"")</f>
        <v/>
      </c>
    </row>
    <row r="9348" spans="1:8" ht="15.75">
      <c r="A9348" s="109">
        <v>9377</v>
      </c>
      <c r="B9348" s="120"/>
      <c r="D9348" s="55" t="e">
        <f>VLOOKUP(C9348,#REF!,2,FALSE)</f>
        <v>#REF!</v>
      </c>
      <c r="E9348" s="172" t="str">
        <f>IFERROR(VLOOKUP(C9348,[1]MASTER!C:F,4,FALSE),"")</f>
        <v/>
      </c>
      <c r="F9348" s="172" t="str">
        <f>IFERROR(VLOOKUP(C9348,[1]MASTER!C:F,3,FALSE),"")</f>
        <v/>
      </c>
      <c r="G9348" s="175" t="str">
        <f>IFERROR(LOOKUP(C9348,[1]MASTER!C:C,[1]MASTER!B:B),"")</f>
        <v/>
      </c>
      <c r="H9348" s="176" t="str">
        <f>IFERROR(VLOOKUP(C9348,[1]MASTER!C:G,5,FALSE),"")</f>
        <v/>
      </c>
    </row>
    <row r="9349" spans="1:8" ht="15.75">
      <c r="A9349" s="52">
        <v>9378</v>
      </c>
      <c r="B9349" s="233"/>
      <c r="D9349" s="55" t="e">
        <f>VLOOKUP(C9349,#REF!,2,FALSE)</f>
        <v>#REF!</v>
      </c>
      <c r="E9349" s="172" t="str">
        <f>IFERROR(VLOOKUP(C9349,[1]MASTER!C:F,4,FALSE),"")</f>
        <v/>
      </c>
      <c r="F9349" s="172" t="str">
        <f>IFERROR(VLOOKUP(C9349,[1]MASTER!C:F,3,FALSE),"")</f>
        <v/>
      </c>
      <c r="G9349" s="175" t="str">
        <f>IFERROR(LOOKUP(C9349,[1]MASTER!C:C,[1]MASTER!B:B),"")</f>
        <v/>
      </c>
      <c r="H9349" s="176" t="str">
        <f>IFERROR(VLOOKUP(C9349,[1]MASTER!C:G,5,FALSE),"")</f>
        <v/>
      </c>
    </row>
    <row r="9350" spans="1:8" ht="15.75">
      <c r="A9350" s="109">
        <v>9379</v>
      </c>
      <c r="B9350" s="120"/>
      <c r="D9350" s="55" t="e">
        <f>VLOOKUP(C9350,#REF!,2,FALSE)</f>
        <v>#REF!</v>
      </c>
      <c r="E9350" s="172" t="str">
        <f>IFERROR(VLOOKUP(C9350,[1]MASTER!C:F,4,FALSE),"")</f>
        <v/>
      </c>
      <c r="F9350" s="172" t="str">
        <f>IFERROR(VLOOKUP(C9350,[1]MASTER!C:F,3,FALSE),"")</f>
        <v/>
      </c>
      <c r="G9350" s="175" t="str">
        <f>IFERROR(LOOKUP(C9350,[1]MASTER!C:C,[1]MASTER!B:B),"")</f>
        <v/>
      </c>
      <c r="H9350" s="176" t="str">
        <f>IFERROR(VLOOKUP(C9350,[1]MASTER!C:G,5,FALSE),"")</f>
        <v/>
      </c>
    </row>
    <row r="9351" spans="1:8" ht="15.75">
      <c r="A9351" s="52">
        <v>9380</v>
      </c>
      <c r="B9351" s="233"/>
      <c r="D9351" s="55" t="e">
        <f>VLOOKUP(C9351,#REF!,2,FALSE)</f>
        <v>#REF!</v>
      </c>
      <c r="E9351" s="172" t="str">
        <f>IFERROR(VLOOKUP(C9351,[1]MASTER!C:F,4,FALSE),"")</f>
        <v/>
      </c>
      <c r="F9351" s="172" t="str">
        <f>IFERROR(VLOOKUP(C9351,[1]MASTER!C:F,3,FALSE),"")</f>
        <v/>
      </c>
      <c r="G9351" s="175" t="str">
        <f>IFERROR(LOOKUP(C9351,[1]MASTER!C:C,[1]MASTER!B:B),"")</f>
        <v/>
      </c>
      <c r="H9351" s="176" t="str">
        <f>IFERROR(VLOOKUP(C9351,[1]MASTER!C:G,5,FALSE),"")</f>
        <v/>
      </c>
    </row>
    <row r="9352" spans="1:8" ht="15.75">
      <c r="A9352" s="109">
        <v>9381</v>
      </c>
      <c r="B9352" s="120"/>
      <c r="D9352" s="55" t="e">
        <f>VLOOKUP(C9352,#REF!,2,FALSE)</f>
        <v>#REF!</v>
      </c>
      <c r="E9352" s="172" t="str">
        <f>IFERROR(VLOOKUP(C9352,[1]MASTER!C:F,4,FALSE),"")</f>
        <v/>
      </c>
      <c r="F9352" s="172" t="str">
        <f>IFERROR(VLOOKUP(C9352,[1]MASTER!C:F,3,FALSE),"")</f>
        <v/>
      </c>
      <c r="G9352" s="175" t="str">
        <f>IFERROR(LOOKUP(C9352,[1]MASTER!C:C,[1]MASTER!B:B),"")</f>
        <v/>
      </c>
      <c r="H9352" s="176" t="str">
        <f>IFERROR(VLOOKUP(C9352,[1]MASTER!C:G,5,FALSE),"")</f>
        <v/>
      </c>
    </row>
    <row r="9353" spans="1:8" ht="15.75">
      <c r="A9353" s="52">
        <v>9382</v>
      </c>
      <c r="B9353" s="233"/>
      <c r="D9353" s="55" t="e">
        <f>VLOOKUP(C9353,#REF!,2,FALSE)</f>
        <v>#REF!</v>
      </c>
      <c r="E9353" s="172" t="str">
        <f>IFERROR(VLOOKUP(C9353,[1]MASTER!C:F,4,FALSE),"")</f>
        <v/>
      </c>
      <c r="F9353" s="172" t="str">
        <f>IFERROR(VLOOKUP(C9353,[1]MASTER!C:F,3,FALSE),"")</f>
        <v/>
      </c>
      <c r="G9353" s="175" t="str">
        <f>IFERROR(LOOKUP(C9353,[1]MASTER!C:C,[1]MASTER!B:B),"")</f>
        <v/>
      </c>
      <c r="H9353" s="176" t="str">
        <f>IFERROR(VLOOKUP(C9353,[1]MASTER!C:G,5,FALSE),"")</f>
        <v/>
      </c>
    </row>
    <row r="9354" spans="1:8" ht="15.75">
      <c r="A9354" s="109">
        <v>9383</v>
      </c>
      <c r="B9354" s="120"/>
      <c r="D9354" s="55" t="e">
        <f>VLOOKUP(C9354,#REF!,2,FALSE)</f>
        <v>#REF!</v>
      </c>
      <c r="E9354" s="172" t="str">
        <f>IFERROR(VLOOKUP(C9354,[1]MASTER!C:F,4,FALSE),"")</f>
        <v/>
      </c>
      <c r="F9354" s="172" t="str">
        <f>IFERROR(VLOOKUP(C9354,[1]MASTER!C:F,3,FALSE),"")</f>
        <v/>
      </c>
      <c r="G9354" s="175" t="str">
        <f>IFERROR(LOOKUP(C9354,[1]MASTER!C:C,[1]MASTER!B:B),"")</f>
        <v/>
      </c>
      <c r="H9354" s="176" t="str">
        <f>IFERROR(VLOOKUP(C9354,[1]MASTER!C:G,5,FALSE),"")</f>
        <v/>
      </c>
    </row>
    <row r="9355" spans="1:8" ht="15.75">
      <c r="A9355" s="52">
        <v>9384</v>
      </c>
      <c r="B9355" s="233"/>
      <c r="D9355" s="55" t="e">
        <f>VLOOKUP(C9355,#REF!,2,FALSE)</f>
        <v>#REF!</v>
      </c>
      <c r="E9355" s="172" t="str">
        <f>IFERROR(VLOOKUP(C9355,[1]MASTER!C:F,4,FALSE),"")</f>
        <v/>
      </c>
      <c r="F9355" s="172" t="str">
        <f>IFERROR(VLOOKUP(C9355,[1]MASTER!C:F,3,FALSE),"")</f>
        <v/>
      </c>
      <c r="G9355" s="175" t="str">
        <f>IFERROR(LOOKUP(C9355,[1]MASTER!C:C,[1]MASTER!B:B),"")</f>
        <v/>
      </c>
      <c r="H9355" s="176" t="str">
        <f>IFERROR(VLOOKUP(C9355,[1]MASTER!C:G,5,FALSE),"")</f>
        <v/>
      </c>
    </row>
    <row r="9356" spans="1:8" ht="15.75">
      <c r="A9356" s="109">
        <v>9385</v>
      </c>
      <c r="B9356" s="120"/>
      <c r="D9356" s="55" t="e">
        <f>VLOOKUP(C9356,#REF!,2,FALSE)</f>
        <v>#REF!</v>
      </c>
      <c r="E9356" s="172" t="str">
        <f>IFERROR(VLOOKUP(C9356,[1]MASTER!C:F,4,FALSE),"")</f>
        <v/>
      </c>
      <c r="F9356" s="172" t="str">
        <f>IFERROR(VLOOKUP(C9356,[1]MASTER!C:F,3,FALSE),"")</f>
        <v/>
      </c>
      <c r="G9356" s="175" t="str">
        <f>IFERROR(LOOKUP(C9356,[1]MASTER!C:C,[1]MASTER!B:B),"")</f>
        <v/>
      </c>
      <c r="H9356" s="176" t="str">
        <f>IFERROR(VLOOKUP(C9356,[1]MASTER!C:G,5,FALSE),"")</f>
        <v/>
      </c>
    </row>
    <row r="9357" spans="1:8" ht="15.75">
      <c r="A9357" s="52">
        <v>9386</v>
      </c>
      <c r="B9357" s="233"/>
      <c r="D9357" s="55" t="e">
        <f>VLOOKUP(C9357,#REF!,2,FALSE)</f>
        <v>#REF!</v>
      </c>
      <c r="E9357" s="172" t="str">
        <f>IFERROR(VLOOKUP(C9357,[1]MASTER!C:F,4,FALSE),"")</f>
        <v/>
      </c>
      <c r="F9357" s="172" t="str">
        <f>IFERROR(VLOOKUP(C9357,[1]MASTER!C:F,3,FALSE),"")</f>
        <v/>
      </c>
      <c r="G9357" s="175" t="str">
        <f>IFERROR(LOOKUP(C9357,[1]MASTER!C:C,[1]MASTER!B:B),"")</f>
        <v/>
      </c>
      <c r="H9357" s="176" t="str">
        <f>IFERROR(VLOOKUP(C9357,[1]MASTER!C:G,5,FALSE),"")</f>
        <v/>
      </c>
    </row>
    <row r="9358" spans="1:8" ht="15.75">
      <c r="A9358" s="109">
        <v>9387</v>
      </c>
      <c r="B9358" s="120"/>
      <c r="D9358" s="55" t="e">
        <f>VLOOKUP(C9358,#REF!,2,FALSE)</f>
        <v>#REF!</v>
      </c>
      <c r="E9358" s="172" t="str">
        <f>IFERROR(VLOOKUP(C9358,[1]MASTER!C:F,4,FALSE),"")</f>
        <v/>
      </c>
      <c r="F9358" s="172" t="str">
        <f>IFERROR(VLOOKUP(C9358,[1]MASTER!C:F,3,FALSE),"")</f>
        <v/>
      </c>
      <c r="G9358" s="175" t="str">
        <f>IFERROR(LOOKUP(C9358,[1]MASTER!C:C,[1]MASTER!B:B),"")</f>
        <v/>
      </c>
      <c r="H9358" s="176" t="str">
        <f>IFERROR(VLOOKUP(C9358,[1]MASTER!C:G,5,FALSE),"")</f>
        <v/>
      </c>
    </row>
    <row r="9359" spans="1:8" ht="15.75">
      <c r="A9359" s="52">
        <v>9388</v>
      </c>
      <c r="B9359" s="233"/>
      <c r="D9359" s="55" t="e">
        <f>VLOOKUP(C9359,#REF!,2,FALSE)</f>
        <v>#REF!</v>
      </c>
      <c r="E9359" s="172" t="str">
        <f>IFERROR(VLOOKUP(C9359,[1]MASTER!C:F,4,FALSE),"")</f>
        <v/>
      </c>
      <c r="F9359" s="172" t="str">
        <f>IFERROR(VLOOKUP(C9359,[1]MASTER!C:F,3,FALSE),"")</f>
        <v/>
      </c>
      <c r="G9359" s="175" t="str">
        <f>IFERROR(LOOKUP(C9359,[1]MASTER!C:C,[1]MASTER!B:B),"")</f>
        <v/>
      </c>
      <c r="H9359" s="176" t="str">
        <f>IFERROR(VLOOKUP(C9359,[1]MASTER!C:G,5,FALSE),"")</f>
        <v/>
      </c>
    </row>
    <row r="9360" spans="1:8" ht="15.75">
      <c r="A9360" s="109">
        <v>9389</v>
      </c>
      <c r="B9360" s="120"/>
      <c r="D9360" s="55" t="e">
        <f>VLOOKUP(C9360,#REF!,2,FALSE)</f>
        <v>#REF!</v>
      </c>
      <c r="E9360" s="172" t="str">
        <f>IFERROR(VLOOKUP(C9360,[1]MASTER!C:F,4,FALSE),"")</f>
        <v/>
      </c>
      <c r="F9360" s="172" t="str">
        <f>IFERROR(VLOOKUP(C9360,[1]MASTER!C:F,3,FALSE),"")</f>
        <v/>
      </c>
      <c r="G9360" s="175" t="str">
        <f>IFERROR(LOOKUP(C9360,[1]MASTER!C:C,[1]MASTER!B:B),"")</f>
        <v/>
      </c>
      <c r="H9360" s="176" t="str">
        <f>IFERROR(VLOOKUP(C9360,[1]MASTER!C:G,5,FALSE),"")</f>
        <v/>
      </c>
    </row>
    <row r="9361" spans="1:8" ht="15.75">
      <c r="A9361" s="52">
        <v>9390</v>
      </c>
      <c r="B9361" s="233"/>
      <c r="D9361" s="55" t="e">
        <f>VLOOKUP(C9361,#REF!,2,FALSE)</f>
        <v>#REF!</v>
      </c>
      <c r="E9361" s="172" t="str">
        <f>IFERROR(VLOOKUP(C9361,[1]MASTER!C:F,4,FALSE),"")</f>
        <v/>
      </c>
      <c r="F9361" s="172" t="str">
        <f>IFERROR(VLOOKUP(C9361,[1]MASTER!C:F,3,FALSE),"")</f>
        <v/>
      </c>
      <c r="G9361" s="175" t="str">
        <f>IFERROR(LOOKUP(C9361,[1]MASTER!C:C,[1]MASTER!B:B),"")</f>
        <v/>
      </c>
      <c r="H9361" s="176" t="str">
        <f>IFERROR(VLOOKUP(C9361,[1]MASTER!C:G,5,FALSE),"")</f>
        <v/>
      </c>
    </row>
    <row r="9362" spans="1:8" ht="15.75">
      <c r="A9362" s="109">
        <v>9391</v>
      </c>
      <c r="B9362" s="120"/>
      <c r="D9362" s="55" t="e">
        <f>VLOOKUP(C9362,#REF!,2,FALSE)</f>
        <v>#REF!</v>
      </c>
      <c r="E9362" s="172" t="str">
        <f>IFERROR(VLOOKUP(C9362,[1]MASTER!C:F,4,FALSE),"")</f>
        <v/>
      </c>
      <c r="F9362" s="172" t="str">
        <f>IFERROR(VLOOKUP(C9362,[1]MASTER!C:F,3,FALSE),"")</f>
        <v/>
      </c>
      <c r="G9362" s="175" t="str">
        <f>IFERROR(LOOKUP(C9362,[1]MASTER!C:C,[1]MASTER!B:B),"")</f>
        <v/>
      </c>
      <c r="H9362" s="176" t="str">
        <f>IFERROR(VLOOKUP(C9362,[1]MASTER!C:G,5,FALSE),"")</f>
        <v/>
      </c>
    </row>
    <row r="9363" spans="1:8" ht="15.75">
      <c r="A9363" s="52">
        <v>9392</v>
      </c>
      <c r="B9363" s="233"/>
      <c r="D9363" s="55" t="e">
        <f>VLOOKUP(C9363,#REF!,2,FALSE)</f>
        <v>#REF!</v>
      </c>
      <c r="E9363" s="172" t="str">
        <f>IFERROR(VLOOKUP(C9363,[1]MASTER!C:F,4,FALSE),"")</f>
        <v/>
      </c>
      <c r="F9363" s="172" t="str">
        <f>IFERROR(VLOOKUP(C9363,[1]MASTER!C:F,3,FALSE),"")</f>
        <v/>
      </c>
      <c r="G9363" s="175" t="str">
        <f>IFERROR(LOOKUP(C9363,[1]MASTER!C:C,[1]MASTER!B:B),"")</f>
        <v/>
      </c>
      <c r="H9363" s="176" t="str">
        <f>IFERROR(VLOOKUP(C9363,[1]MASTER!C:G,5,FALSE),"")</f>
        <v/>
      </c>
    </row>
    <row r="9364" spans="1:8" ht="15.75">
      <c r="A9364" s="109">
        <v>9393</v>
      </c>
      <c r="B9364" s="120"/>
      <c r="D9364" s="55" t="e">
        <f>VLOOKUP(C9364,#REF!,2,FALSE)</f>
        <v>#REF!</v>
      </c>
      <c r="E9364" s="172" t="str">
        <f>IFERROR(VLOOKUP(C9364,[1]MASTER!C:F,4,FALSE),"")</f>
        <v/>
      </c>
      <c r="F9364" s="172" t="str">
        <f>IFERROR(VLOOKUP(C9364,[1]MASTER!C:F,3,FALSE),"")</f>
        <v/>
      </c>
      <c r="G9364" s="175" t="str">
        <f>IFERROR(LOOKUP(C9364,[1]MASTER!C:C,[1]MASTER!B:B),"")</f>
        <v/>
      </c>
      <c r="H9364" s="176" t="str">
        <f>IFERROR(VLOOKUP(C9364,[1]MASTER!C:G,5,FALSE),"")</f>
        <v/>
      </c>
    </row>
    <row r="9365" spans="1:8" ht="15.75">
      <c r="A9365" s="52">
        <v>9394</v>
      </c>
      <c r="B9365" s="233"/>
      <c r="D9365" s="55" t="e">
        <f>VLOOKUP(C9365,#REF!,2,FALSE)</f>
        <v>#REF!</v>
      </c>
      <c r="E9365" s="172" t="str">
        <f>IFERROR(VLOOKUP(C9365,[1]MASTER!C:F,4,FALSE),"")</f>
        <v/>
      </c>
      <c r="F9365" s="172" t="str">
        <f>IFERROR(VLOOKUP(C9365,[1]MASTER!C:F,3,FALSE),"")</f>
        <v/>
      </c>
      <c r="G9365" s="175" t="str">
        <f>IFERROR(LOOKUP(C9365,[1]MASTER!C:C,[1]MASTER!B:B),"")</f>
        <v/>
      </c>
      <c r="H9365" s="176" t="str">
        <f>IFERROR(VLOOKUP(C9365,[1]MASTER!C:G,5,FALSE),"")</f>
        <v/>
      </c>
    </row>
    <row r="9366" spans="1:8" ht="15.75">
      <c r="A9366" s="109">
        <v>9395</v>
      </c>
      <c r="B9366" s="120"/>
      <c r="D9366" s="55" t="e">
        <f>VLOOKUP(C9366,#REF!,2,FALSE)</f>
        <v>#REF!</v>
      </c>
      <c r="E9366" s="172" t="str">
        <f>IFERROR(VLOOKUP(C9366,[1]MASTER!C:F,4,FALSE),"")</f>
        <v/>
      </c>
      <c r="F9366" s="172" t="str">
        <f>IFERROR(VLOOKUP(C9366,[1]MASTER!C:F,3,FALSE),"")</f>
        <v/>
      </c>
      <c r="G9366" s="175" t="str">
        <f>IFERROR(LOOKUP(C9366,[1]MASTER!C:C,[1]MASTER!B:B),"")</f>
        <v/>
      </c>
      <c r="H9366" s="176" t="str">
        <f>IFERROR(VLOOKUP(C9366,[1]MASTER!C:G,5,FALSE),"")</f>
        <v/>
      </c>
    </row>
    <row r="9367" spans="1:8" ht="15.75">
      <c r="A9367" s="52">
        <v>9396</v>
      </c>
      <c r="B9367" s="233"/>
      <c r="D9367" s="55" t="e">
        <f>VLOOKUP(C9367,#REF!,2,FALSE)</f>
        <v>#REF!</v>
      </c>
      <c r="E9367" s="172" t="str">
        <f>IFERROR(VLOOKUP(C9367,[1]MASTER!C:F,4,FALSE),"")</f>
        <v/>
      </c>
      <c r="F9367" s="172" t="str">
        <f>IFERROR(VLOOKUP(C9367,[1]MASTER!C:F,3,FALSE),"")</f>
        <v/>
      </c>
      <c r="G9367" s="175" t="str">
        <f>IFERROR(LOOKUP(C9367,[1]MASTER!C:C,[1]MASTER!B:B),"")</f>
        <v/>
      </c>
      <c r="H9367" s="176" t="str">
        <f>IFERROR(VLOOKUP(C9367,[1]MASTER!C:G,5,FALSE),"")</f>
        <v/>
      </c>
    </row>
    <row r="9368" spans="1:8" ht="15.75">
      <c r="A9368" s="109">
        <v>9397</v>
      </c>
      <c r="B9368" s="120"/>
      <c r="D9368" s="55" t="e">
        <f>VLOOKUP(C9368,#REF!,2,FALSE)</f>
        <v>#REF!</v>
      </c>
      <c r="E9368" s="172" t="str">
        <f>IFERROR(VLOOKUP(C9368,[1]MASTER!C:F,4,FALSE),"")</f>
        <v/>
      </c>
      <c r="F9368" s="172" t="str">
        <f>IFERROR(VLOOKUP(C9368,[1]MASTER!C:F,3,FALSE),"")</f>
        <v/>
      </c>
      <c r="G9368" s="175" t="str">
        <f>IFERROR(LOOKUP(C9368,[1]MASTER!C:C,[1]MASTER!B:B),"")</f>
        <v/>
      </c>
      <c r="H9368" s="176" t="str">
        <f>IFERROR(VLOOKUP(C9368,[1]MASTER!C:G,5,FALSE),"")</f>
        <v/>
      </c>
    </row>
    <row r="9369" spans="1:8" ht="15.75">
      <c r="A9369" s="52">
        <v>9398</v>
      </c>
      <c r="B9369" s="233"/>
      <c r="D9369" s="55" t="e">
        <f>VLOOKUP(C9369,#REF!,2,FALSE)</f>
        <v>#REF!</v>
      </c>
      <c r="E9369" s="172" t="str">
        <f>IFERROR(VLOOKUP(C9369,[1]MASTER!C:F,4,FALSE),"")</f>
        <v/>
      </c>
      <c r="F9369" s="172" t="str">
        <f>IFERROR(VLOOKUP(C9369,[1]MASTER!C:F,3,FALSE),"")</f>
        <v/>
      </c>
      <c r="G9369" s="175" t="str">
        <f>IFERROR(LOOKUP(C9369,[1]MASTER!C:C,[1]MASTER!B:B),"")</f>
        <v/>
      </c>
      <c r="H9369" s="176" t="str">
        <f>IFERROR(VLOOKUP(C9369,[1]MASTER!C:G,5,FALSE),"")</f>
        <v/>
      </c>
    </row>
    <row r="9370" spans="1:8" ht="15.75">
      <c r="A9370" s="109">
        <v>9399</v>
      </c>
      <c r="B9370" s="120"/>
      <c r="D9370" s="55" t="e">
        <f>VLOOKUP(C9370,#REF!,2,FALSE)</f>
        <v>#REF!</v>
      </c>
      <c r="E9370" s="172" t="str">
        <f>IFERROR(VLOOKUP(C9370,[1]MASTER!C:F,4,FALSE),"")</f>
        <v/>
      </c>
      <c r="F9370" s="172" t="str">
        <f>IFERROR(VLOOKUP(C9370,[1]MASTER!C:F,3,FALSE),"")</f>
        <v/>
      </c>
      <c r="G9370" s="175" t="str">
        <f>IFERROR(LOOKUP(C9370,[1]MASTER!C:C,[1]MASTER!B:B),"")</f>
        <v/>
      </c>
      <c r="H9370" s="176" t="str">
        <f>IFERROR(VLOOKUP(C9370,[1]MASTER!C:G,5,FALSE),"")</f>
        <v/>
      </c>
    </row>
    <row r="9371" spans="1:8" ht="15.75">
      <c r="A9371" s="52">
        <v>9400</v>
      </c>
      <c r="B9371" s="233"/>
      <c r="D9371" s="55" t="e">
        <f>VLOOKUP(C9371,#REF!,2,FALSE)</f>
        <v>#REF!</v>
      </c>
      <c r="E9371" s="172" t="str">
        <f>IFERROR(VLOOKUP(C9371,[1]MASTER!C:F,4,FALSE),"")</f>
        <v/>
      </c>
      <c r="F9371" s="172" t="str">
        <f>IFERROR(VLOOKUP(C9371,[1]MASTER!C:F,3,FALSE),"")</f>
        <v/>
      </c>
      <c r="G9371" s="175" t="str">
        <f>IFERROR(LOOKUP(C9371,[1]MASTER!C:C,[1]MASTER!B:B),"")</f>
        <v/>
      </c>
      <c r="H9371" s="176" t="str">
        <f>IFERROR(VLOOKUP(C9371,[1]MASTER!C:G,5,FALSE),"")</f>
        <v/>
      </c>
    </row>
    <row r="9372" spans="1:8" ht="15.75">
      <c r="A9372" s="109">
        <v>9401</v>
      </c>
      <c r="B9372" s="120"/>
      <c r="D9372" s="55" t="e">
        <f>VLOOKUP(C9372,#REF!,2,FALSE)</f>
        <v>#REF!</v>
      </c>
      <c r="E9372" s="172" t="str">
        <f>IFERROR(VLOOKUP(C9372,[1]MASTER!C:F,4,FALSE),"")</f>
        <v/>
      </c>
      <c r="F9372" s="172" t="str">
        <f>IFERROR(VLOOKUP(C9372,[1]MASTER!C:F,3,FALSE),"")</f>
        <v/>
      </c>
      <c r="G9372" s="175" t="str">
        <f>IFERROR(LOOKUP(C9372,[1]MASTER!C:C,[1]MASTER!B:B),"")</f>
        <v/>
      </c>
      <c r="H9372" s="176" t="str">
        <f>IFERROR(VLOOKUP(C9372,[1]MASTER!C:G,5,FALSE),"")</f>
        <v/>
      </c>
    </row>
    <row r="9373" spans="1:8" ht="15.75">
      <c r="A9373" s="52">
        <v>9402</v>
      </c>
      <c r="B9373" s="233"/>
      <c r="D9373" s="55" t="e">
        <f>VLOOKUP(C9373,#REF!,2,FALSE)</f>
        <v>#REF!</v>
      </c>
      <c r="E9373" s="172" t="str">
        <f>IFERROR(VLOOKUP(C9373,[1]MASTER!C:F,4,FALSE),"")</f>
        <v/>
      </c>
      <c r="F9373" s="172" t="str">
        <f>IFERROR(VLOOKUP(C9373,[1]MASTER!C:F,3,FALSE),"")</f>
        <v/>
      </c>
      <c r="G9373" s="175" t="str">
        <f>IFERROR(LOOKUP(C9373,[1]MASTER!C:C,[1]MASTER!B:B),"")</f>
        <v/>
      </c>
      <c r="H9373" s="176" t="str">
        <f>IFERROR(VLOOKUP(C9373,[1]MASTER!C:G,5,FALSE),"")</f>
        <v/>
      </c>
    </row>
    <row r="9374" spans="1:8" ht="15.75">
      <c r="A9374" s="109">
        <v>9403</v>
      </c>
      <c r="B9374" s="120"/>
      <c r="D9374" s="55" t="e">
        <f>VLOOKUP(C9374,#REF!,2,FALSE)</f>
        <v>#REF!</v>
      </c>
      <c r="E9374" s="172" t="str">
        <f>IFERROR(VLOOKUP(C9374,[1]MASTER!C:F,4,FALSE),"")</f>
        <v/>
      </c>
      <c r="F9374" s="172" t="str">
        <f>IFERROR(VLOOKUP(C9374,[1]MASTER!C:F,3,FALSE),"")</f>
        <v/>
      </c>
      <c r="G9374" s="175" t="str">
        <f>IFERROR(LOOKUP(C9374,[1]MASTER!C:C,[1]MASTER!B:B),"")</f>
        <v/>
      </c>
      <c r="H9374" s="176" t="str">
        <f>IFERROR(VLOOKUP(C9374,[1]MASTER!C:G,5,FALSE),"")</f>
        <v/>
      </c>
    </row>
    <row r="9375" spans="1:8" ht="15.75">
      <c r="A9375" s="52">
        <v>9404</v>
      </c>
      <c r="B9375" s="233"/>
      <c r="D9375" s="55" t="e">
        <f>VLOOKUP(C9375,#REF!,2,FALSE)</f>
        <v>#REF!</v>
      </c>
      <c r="E9375" s="172" t="str">
        <f>IFERROR(VLOOKUP(C9375,[1]MASTER!C:F,4,FALSE),"")</f>
        <v/>
      </c>
      <c r="F9375" s="172" t="str">
        <f>IFERROR(VLOOKUP(C9375,[1]MASTER!C:F,3,FALSE),"")</f>
        <v/>
      </c>
      <c r="G9375" s="175" t="str">
        <f>IFERROR(LOOKUP(C9375,[1]MASTER!C:C,[1]MASTER!B:B),"")</f>
        <v/>
      </c>
      <c r="H9375" s="176" t="str">
        <f>IFERROR(VLOOKUP(C9375,[1]MASTER!C:G,5,FALSE),"")</f>
        <v/>
      </c>
    </row>
    <row r="9376" spans="1:8" ht="15.75">
      <c r="A9376" s="109">
        <v>9405</v>
      </c>
      <c r="B9376" s="120"/>
      <c r="D9376" s="55" t="e">
        <f>VLOOKUP(C9376,#REF!,2,FALSE)</f>
        <v>#REF!</v>
      </c>
      <c r="E9376" s="172" t="str">
        <f>IFERROR(VLOOKUP(C9376,[1]MASTER!C:F,4,FALSE),"")</f>
        <v/>
      </c>
      <c r="F9376" s="172" t="str">
        <f>IFERROR(VLOOKUP(C9376,[1]MASTER!C:F,3,FALSE),"")</f>
        <v/>
      </c>
      <c r="G9376" s="175" t="str">
        <f>IFERROR(LOOKUP(C9376,[1]MASTER!C:C,[1]MASTER!B:B),"")</f>
        <v/>
      </c>
      <c r="H9376" s="176" t="str">
        <f>IFERROR(VLOOKUP(C9376,[1]MASTER!C:G,5,FALSE),"")</f>
        <v/>
      </c>
    </row>
    <row r="9377" spans="1:8" ht="15.75">
      <c r="A9377" s="52">
        <v>9406</v>
      </c>
      <c r="B9377" s="233"/>
      <c r="D9377" s="55" t="e">
        <f>VLOOKUP(C9377,#REF!,2,FALSE)</f>
        <v>#REF!</v>
      </c>
      <c r="E9377" s="172" t="str">
        <f>IFERROR(VLOOKUP(C9377,[1]MASTER!C:F,4,FALSE),"")</f>
        <v/>
      </c>
      <c r="F9377" s="172" t="str">
        <f>IFERROR(VLOOKUP(C9377,[1]MASTER!C:F,3,FALSE),"")</f>
        <v/>
      </c>
      <c r="G9377" s="175" t="str">
        <f>IFERROR(LOOKUP(C9377,[1]MASTER!C:C,[1]MASTER!B:B),"")</f>
        <v/>
      </c>
      <c r="H9377" s="176" t="str">
        <f>IFERROR(VLOOKUP(C9377,[1]MASTER!C:G,5,FALSE),"")</f>
        <v/>
      </c>
    </row>
    <row r="9378" spans="1:8" ht="15.75">
      <c r="A9378" s="109">
        <v>9407</v>
      </c>
      <c r="B9378" s="120"/>
      <c r="D9378" s="55" t="e">
        <f>VLOOKUP(C9378,#REF!,2,FALSE)</f>
        <v>#REF!</v>
      </c>
      <c r="E9378" s="172" t="str">
        <f>IFERROR(VLOOKUP(C9378,[1]MASTER!C:F,4,FALSE),"")</f>
        <v/>
      </c>
      <c r="F9378" s="172" t="str">
        <f>IFERROR(VLOOKUP(C9378,[1]MASTER!C:F,3,FALSE),"")</f>
        <v/>
      </c>
      <c r="G9378" s="175" t="str">
        <f>IFERROR(LOOKUP(C9378,[1]MASTER!C:C,[1]MASTER!B:B),"")</f>
        <v/>
      </c>
      <c r="H9378" s="176" t="str">
        <f>IFERROR(VLOOKUP(C9378,[1]MASTER!C:G,5,FALSE),"")</f>
        <v/>
      </c>
    </row>
    <row r="9379" spans="1:8" ht="15.75">
      <c r="A9379" s="52">
        <v>9408</v>
      </c>
      <c r="B9379" s="233"/>
      <c r="D9379" s="55" t="e">
        <f>VLOOKUP(C9379,#REF!,2,FALSE)</f>
        <v>#REF!</v>
      </c>
      <c r="E9379" s="172" t="str">
        <f>IFERROR(VLOOKUP(C9379,[1]MASTER!C:F,4,FALSE),"")</f>
        <v/>
      </c>
      <c r="F9379" s="172" t="str">
        <f>IFERROR(VLOOKUP(C9379,[1]MASTER!C:F,3,FALSE),"")</f>
        <v/>
      </c>
      <c r="G9379" s="175" t="str">
        <f>IFERROR(LOOKUP(C9379,[1]MASTER!C:C,[1]MASTER!B:B),"")</f>
        <v/>
      </c>
      <c r="H9379" s="176" t="str">
        <f>IFERROR(VLOOKUP(C9379,[1]MASTER!C:G,5,FALSE),"")</f>
        <v/>
      </c>
    </row>
    <row r="9380" spans="1:8" ht="15.75">
      <c r="A9380" s="109">
        <v>9409</v>
      </c>
      <c r="B9380" s="120"/>
      <c r="D9380" s="55" t="e">
        <f>VLOOKUP(C9380,#REF!,2,FALSE)</f>
        <v>#REF!</v>
      </c>
      <c r="E9380" s="172" t="str">
        <f>IFERROR(VLOOKUP(C9380,[1]MASTER!C:F,4,FALSE),"")</f>
        <v/>
      </c>
      <c r="F9380" s="172" t="str">
        <f>IFERROR(VLOOKUP(C9380,[1]MASTER!C:F,3,FALSE),"")</f>
        <v/>
      </c>
      <c r="G9380" s="175" t="str">
        <f>IFERROR(LOOKUP(C9380,[1]MASTER!C:C,[1]MASTER!B:B),"")</f>
        <v/>
      </c>
      <c r="H9380" s="176" t="str">
        <f>IFERROR(VLOOKUP(C9380,[1]MASTER!C:G,5,FALSE),"")</f>
        <v/>
      </c>
    </row>
    <row r="9381" spans="1:8" ht="15.75">
      <c r="A9381" s="52">
        <v>9410</v>
      </c>
      <c r="B9381" s="233"/>
      <c r="D9381" s="55" t="e">
        <f>VLOOKUP(C9381,#REF!,2,FALSE)</f>
        <v>#REF!</v>
      </c>
      <c r="E9381" s="172" t="str">
        <f>IFERROR(VLOOKUP(C9381,[1]MASTER!C:F,4,FALSE),"")</f>
        <v/>
      </c>
      <c r="F9381" s="172" t="str">
        <f>IFERROR(VLOOKUP(C9381,[1]MASTER!C:F,3,FALSE),"")</f>
        <v/>
      </c>
      <c r="G9381" s="175" t="str">
        <f>IFERROR(LOOKUP(C9381,[1]MASTER!C:C,[1]MASTER!B:B),"")</f>
        <v/>
      </c>
      <c r="H9381" s="176" t="str">
        <f>IFERROR(VLOOKUP(C9381,[1]MASTER!C:G,5,FALSE),"")</f>
        <v/>
      </c>
    </row>
    <row r="9382" spans="1:8" ht="15.75">
      <c r="A9382" s="109">
        <v>9411</v>
      </c>
      <c r="B9382" s="120"/>
      <c r="D9382" s="55" t="e">
        <f>VLOOKUP(C9382,#REF!,2,FALSE)</f>
        <v>#REF!</v>
      </c>
      <c r="E9382" s="172" t="str">
        <f>IFERROR(VLOOKUP(C9382,[1]MASTER!C:F,4,FALSE),"")</f>
        <v/>
      </c>
      <c r="F9382" s="172" t="str">
        <f>IFERROR(VLOOKUP(C9382,[1]MASTER!C:F,3,FALSE),"")</f>
        <v/>
      </c>
      <c r="G9382" s="175" t="str">
        <f>IFERROR(LOOKUP(C9382,[1]MASTER!C:C,[1]MASTER!B:B),"")</f>
        <v/>
      </c>
      <c r="H9382" s="176" t="str">
        <f>IFERROR(VLOOKUP(C9382,[1]MASTER!C:G,5,FALSE),"")</f>
        <v/>
      </c>
    </row>
    <row r="9383" spans="1:8" ht="15.75">
      <c r="A9383" s="52">
        <v>9412</v>
      </c>
      <c r="B9383" s="233"/>
      <c r="D9383" s="55" t="e">
        <f>VLOOKUP(C9383,#REF!,2,FALSE)</f>
        <v>#REF!</v>
      </c>
      <c r="E9383" s="172" t="str">
        <f>IFERROR(VLOOKUP(C9383,[1]MASTER!C:F,4,FALSE),"")</f>
        <v/>
      </c>
      <c r="F9383" s="172" t="str">
        <f>IFERROR(VLOOKUP(C9383,[1]MASTER!C:F,3,FALSE),"")</f>
        <v/>
      </c>
      <c r="G9383" s="175" t="str">
        <f>IFERROR(LOOKUP(C9383,[1]MASTER!C:C,[1]MASTER!B:B),"")</f>
        <v/>
      </c>
      <c r="H9383" s="176" t="str">
        <f>IFERROR(VLOOKUP(C9383,[1]MASTER!C:G,5,FALSE),"")</f>
        <v/>
      </c>
    </row>
    <row r="9384" spans="1:8" ht="15.75">
      <c r="A9384" s="109">
        <v>9413</v>
      </c>
      <c r="B9384" s="120"/>
      <c r="D9384" s="55" t="e">
        <f>VLOOKUP(C9384,#REF!,2,FALSE)</f>
        <v>#REF!</v>
      </c>
      <c r="E9384" s="172" t="str">
        <f>IFERROR(VLOOKUP(C9384,[1]MASTER!C:F,4,FALSE),"")</f>
        <v/>
      </c>
      <c r="F9384" s="172" t="str">
        <f>IFERROR(VLOOKUP(C9384,[1]MASTER!C:F,3,FALSE),"")</f>
        <v/>
      </c>
      <c r="G9384" s="175" t="str">
        <f>IFERROR(LOOKUP(C9384,[1]MASTER!C:C,[1]MASTER!B:B),"")</f>
        <v/>
      </c>
      <c r="H9384" s="176" t="str">
        <f>IFERROR(VLOOKUP(C9384,[1]MASTER!C:G,5,FALSE),"")</f>
        <v/>
      </c>
    </row>
    <row r="9385" spans="1:8" ht="15.75">
      <c r="A9385" s="52">
        <v>9414</v>
      </c>
      <c r="B9385" s="233"/>
      <c r="D9385" s="55" t="e">
        <f>VLOOKUP(C9385,#REF!,2,FALSE)</f>
        <v>#REF!</v>
      </c>
      <c r="E9385" s="172" t="str">
        <f>IFERROR(VLOOKUP(C9385,[1]MASTER!C:F,4,FALSE),"")</f>
        <v/>
      </c>
      <c r="F9385" s="172" t="str">
        <f>IFERROR(VLOOKUP(C9385,[1]MASTER!C:F,3,FALSE),"")</f>
        <v/>
      </c>
      <c r="G9385" s="175" t="str">
        <f>IFERROR(LOOKUP(C9385,[1]MASTER!C:C,[1]MASTER!B:B),"")</f>
        <v/>
      </c>
      <c r="H9385" s="176" t="str">
        <f>IFERROR(VLOOKUP(C9385,[1]MASTER!C:G,5,FALSE),"")</f>
        <v/>
      </c>
    </row>
    <row r="9386" spans="1:8" ht="15.75">
      <c r="A9386" s="109">
        <v>9415</v>
      </c>
      <c r="B9386" s="120"/>
      <c r="D9386" s="55" t="e">
        <f>VLOOKUP(C9386,#REF!,2,FALSE)</f>
        <v>#REF!</v>
      </c>
      <c r="E9386" s="172" t="str">
        <f>IFERROR(VLOOKUP(C9386,[1]MASTER!C:F,4,FALSE),"")</f>
        <v/>
      </c>
      <c r="F9386" s="172" t="str">
        <f>IFERROR(VLOOKUP(C9386,[1]MASTER!C:F,3,FALSE),"")</f>
        <v/>
      </c>
      <c r="G9386" s="175" t="str">
        <f>IFERROR(LOOKUP(C9386,[1]MASTER!C:C,[1]MASTER!B:B),"")</f>
        <v/>
      </c>
      <c r="H9386" s="176" t="str">
        <f>IFERROR(VLOOKUP(C9386,[1]MASTER!C:G,5,FALSE),"")</f>
        <v/>
      </c>
    </row>
    <row r="9387" spans="1:8" ht="15.75">
      <c r="A9387" s="52">
        <v>9416</v>
      </c>
      <c r="B9387" s="233"/>
      <c r="D9387" s="55" t="e">
        <f>VLOOKUP(C9387,#REF!,2,FALSE)</f>
        <v>#REF!</v>
      </c>
      <c r="E9387" s="172" t="str">
        <f>IFERROR(VLOOKUP(C9387,[1]MASTER!C:F,4,FALSE),"")</f>
        <v/>
      </c>
      <c r="F9387" s="172" t="str">
        <f>IFERROR(VLOOKUP(C9387,[1]MASTER!C:F,3,FALSE),"")</f>
        <v/>
      </c>
      <c r="G9387" s="175" t="str">
        <f>IFERROR(LOOKUP(C9387,[1]MASTER!C:C,[1]MASTER!B:B),"")</f>
        <v/>
      </c>
      <c r="H9387" s="176" t="str">
        <f>IFERROR(VLOOKUP(C9387,[1]MASTER!C:G,5,FALSE),"")</f>
        <v/>
      </c>
    </row>
    <row r="9388" spans="1:8" ht="15.75">
      <c r="A9388" s="109">
        <v>9417</v>
      </c>
      <c r="B9388" s="120"/>
      <c r="D9388" s="55" t="e">
        <f>VLOOKUP(C9388,#REF!,2,FALSE)</f>
        <v>#REF!</v>
      </c>
      <c r="E9388" s="172" t="str">
        <f>IFERROR(VLOOKUP(C9388,[1]MASTER!C:F,4,FALSE),"")</f>
        <v/>
      </c>
      <c r="F9388" s="172" t="str">
        <f>IFERROR(VLOOKUP(C9388,[1]MASTER!C:F,3,FALSE),"")</f>
        <v/>
      </c>
      <c r="G9388" s="175" t="str">
        <f>IFERROR(LOOKUP(C9388,[1]MASTER!C:C,[1]MASTER!B:B),"")</f>
        <v/>
      </c>
      <c r="H9388" s="176" t="str">
        <f>IFERROR(VLOOKUP(C9388,[1]MASTER!C:G,5,FALSE),"")</f>
        <v/>
      </c>
    </row>
    <row r="9389" spans="1:8" ht="15.75">
      <c r="A9389" s="52">
        <v>9418</v>
      </c>
      <c r="B9389" s="233"/>
      <c r="D9389" s="55" t="e">
        <f>VLOOKUP(C9389,#REF!,2,FALSE)</f>
        <v>#REF!</v>
      </c>
      <c r="E9389" s="172" t="str">
        <f>IFERROR(VLOOKUP(C9389,[1]MASTER!C:F,4,FALSE),"")</f>
        <v/>
      </c>
      <c r="F9389" s="172" t="str">
        <f>IFERROR(VLOOKUP(C9389,[1]MASTER!C:F,3,FALSE),"")</f>
        <v/>
      </c>
      <c r="G9389" s="175" t="str">
        <f>IFERROR(LOOKUP(C9389,[1]MASTER!C:C,[1]MASTER!B:B),"")</f>
        <v/>
      </c>
      <c r="H9389" s="176" t="str">
        <f>IFERROR(VLOOKUP(C9389,[1]MASTER!C:G,5,FALSE),"")</f>
        <v/>
      </c>
    </row>
    <row r="9390" spans="1:8" ht="15.75">
      <c r="A9390" s="109">
        <v>9419</v>
      </c>
      <c r="B9390" s="120"/>
      <c r="D9390" s="55" t="e">
        <f>VLOOKUP(C9390,#REF!,2,FALSE)</f>
        <v>#REF!</v>
      </c>
      <c r="E9390" s="172" t="str">
        <f>IFERROR(VLOOKUP(C9390,[1]MASTER!C:F,4,FALSE),"")</f>
        <v/>
      </c>
      <c r="F9390" s="172" t="str">
        <f>IFERROR(VLOOKUP(C9390,[1]MASTER!C:F,3,FALSE),"")</f>
        <v/>
      </c>
      <c r="G9390" s="175" t="str">
        <f>IFERROR(LOOKUP(C9390,[1]MASTER!C:C,[1]MASTER!B:B),"")</f>
        <v/>
      </c>
      <c r="H9390" s="176" t="str">
        <f>IFERROR(VLOOKUP(C9390,[1]MASTER!C:G,5,FALSE),"")</f>
        <v/>
      </c>
    </row>
    <row r="9391" spans="1:8" ht="15.75">
      <c r="A9391" s="52">
        <v>9420</v>
      </c>
      <c r="B9391" s="233"/>
      <c r="D9391" s="55" t="e">
        <f>VLOOKUP(C9391,#REF!,2,FALSE)</f>
        <v>#REF!</v>
      </c>
      <c r="E9391" s="172" t="str">
        <f>IFERROR(VLOOKUP(C9391,[1]MASTER!C:F,4,FALSE),"")</f>
        <v/>
      </c>
      <c r="F9391" s="172" t="str">
        <f>IFERROR(VLOOKUP(C9391,[1]MASTER!C:F,3,FALSE),"")</f>
        <v/>
      </c>
      <c r="G9391" s="175" t="str">
        <f>IFERROR(LOOKUP(C9391,[1]MASTER!C:C,[1]MASTER!B:B),"")</f>
        <v/>
      </c>
      <c r="H9391" s="176" t="str">
        <f>IFERROR(VLOOKUP(C9391,[1]MASTER!C:G,5,FALSE),"")</f>
        <v/>
      </c>
    </row>
    <row r="9392" spans="1:8" ht="15.75">
      <c r="A9392" s="109">
        <v>9421</v>
      </c>
      <c r="B9392" s="120"/>
      <c r="D9392" s="55" t="e">
        <f>VLOOKUP(C9392,#REF!,2,FALSE)</f>
        <v>#REF!</v>
      </c>
      <c r="E9392" s="172" t="str">
        <f>IFERROR(VLOOKUP(C9392,[1]MASTER!C:F,4,FALSE),"")</f>
        <v/>
      </c>
      <c r="F9392" s="172" t="str">
        <f>IFERROR(VLOOKUP(C9392,[1]MASTER!C:F,3,FALSE),"")</f>
        <v/>
      </c>
      <c r="G9392" s="175" t="str">
        <f>IFERROR(LOOKUP(C9392,[1]MASTER!C:C,[1]MASTER!B:B),"")</f>
        <v/>
      </c>
      <c r="H9392" s="176" t="str">
        <f>IFERROR(VLOOKUP(C9392,[1]MASTER!C:G,5,FALSE),"")</f>
        <v/>
      </c>
    </row>
    <row r="9393" spans="1:8" ht="15.75">
      <c r="A9393" s="52">
        <v>9422</v>
      </c>
      <c r="B9393" s="233"/>
      <c r="D9393" s="55" t="e">
        <f>VLOOKUP(C9393,#REF!,2,FALSE)</f>
        <v>#REF!</v>
      </c>
      <c r="E9393" s="172" t="str">
        <f>IFERROR(VLOOKUP(C9393,[1]MASTER!C:F,4,FALSE),"")</f>
        <v/>
      </c>
      <c r="F9393" s="172" t="str">
        <f>IFERROR(VLOOKUP(C9393,[1]MASTER!C:F,3,FALSE),"")</f>
        <v/>
      </c>
      <c r="G9393" s="175" t="str">
        <f>IFERROR(LOOKUP(C9393,[1]MASTER!C:C,[1]MASTER!B:B),"")</f>
        <v/>
      </c>
      <c r="H9393" s="176" t="str">
        <f>IFERROR(VLOOKUP(C9393,[1]MASTER!C:G,5,FALSE),"")</f>
        <v/>
      </c>
    </row>
    <row r="9394" spans="1:8" ht="15.75">
      <c r="A9394" s="109">
        <v>9423</v>
      </c>
      <c r="B9394" s="120"/>
      <c r="D9394" s="55" t="e">
        <f>VLOOKUP(C9394,#REF!,2,FALSE)</f>
        <v>#REF!</v>
      </c>
      <c r="E9394" s="172" t="str">
        <f>IFERROR(VLOOKUP(C9394,[1]MASTER!C:F,4,FALSE),"")</f>
        <v/>
      </c>
      <c r="F9394" s="172" t="str">
        <f>IFERROR(VLOOKUP(C9394,[1]MASTER!C:F,3,FALSE),"")</f>
        <v/>
      </c>
      <c r="G9394" s="175" t="str">
        <f>IFERROR(LOOKUP(C9394,[1]MASTER!C:C,[1]MASTER!B:B),"")</f>
        <v/>
      </c>
      <c r="H9394" s="176" t="str">
        <f>IFERROR(VLOOKUP(C9394,[1]MASTER!C:G,5,FALSE),"")</f>
        <v/>
      </c>
    </row>
    <row r="9395" spans="1:8" ht="15.75">
      <c r="A9395" s="52">
        <v>9424</v>
      </c>
      <c r="B9395" s="233"/>
      <c r="D9395" s="55" t="e">
        <f>VLOOKUP(C9395,#REF!,2,FALSE)</f>
        <v>#REF!</v>
      </c>
      <c r="E9395" s="172" t="str">
        <f>IFERROR(VLOOKUP(C9395,[1]MASTER!C:F,4,FALSE),"")</f>
        <v/>
      </c>
      <c r="F9395" s="172" t="str">
        <f>IFERROR(VLOOKUP(C9395,[1]MASTER!C:F,3,FALSE),"")</f>
        <v/>
      </c>
      <c r="G9395" s="175" t="str">
        <f>IFERROR(LOOKUP(C9395,[1]MASTER!C:C,[1]MASTER!B:B),"")</f>
        <v/>
      </c>
      <c r="H9395" s="176" t="str">
        <f>IFERROR(VLOOKUP(C9395,[1]MASTER!C:G,5,FALSE),"")</f>
        <v/>
      </c>
    </row>
    <row r="9396" spans="1:8" ht="15.75">
      <c r="A9396" s="109">
        <v>9425</v>
      </c>
      <c r="B9396" s="120"/>
      <c r="D9396" s="55" t="e">
        <f>VLOOKUP(C9396,#REF!,2,FALSE)</f>
        <v>#REF!</v>
      </c>
      <c r="E9396" s="172" t="str">
        <f>IFERROR(VLOOKUP(C9396,[1]MASTER!C:F,4,FALSE),"")</f>
        <v/>
      </c>
      <c r="F9396" s="172" t="str">
        <f>IFERROR(VLOOKUP(C9396,[1]MASTER!C:F,3,FALSE),"")</f>
        <v/>
      </c>
      <c r="G9396" s="175" t="str">
        <f>IFERROR(LOOKUP(C9396,[1]MASTER!C:C,[1]MASTER!B:B),"")</f>
        <v/>
      </c>
      <c r="H9396" s="176" t="str">
        <f>IFERROR(VLOOKUP(C9396,[1]MASTER!C:G,5,FALSE),"")</f>
        <v/>
      </c>
    </row>
    <row r="9397" spans="1:8" ht="15.75">
      <c r="A9397" s="52">
        <v>9426</v>
      </c>
      <c r="B9397" s="233"/>
      <c r="D9397" s="55" t="e">
        <f>VLOOKUP(C9397,#REF!,2,FALSE)</f>
        <v>#REF!</v>
      </c>
      <c r="E9397" s="172" t="str">
        <f>IFERROR(VLOOKUP(C9397,[1]MASTER!C:F,4,FALSE),"")</f>
        <v/>
      </c>
      <c r="F9397" s="172" t="str">
        <f>IFERROR(VLOOKUP(C9397,[1]MASTER!C:F,3,FALSE),"")</f>
        <v/>
      </c>
      <c r="G9397" s="175" t="str">
        <f>IFERROR(LOOKUP(C9397,[1]MASTER!C:C,[1]MASTER!B:B),"")</f>
        <v/>
      </c>
      <c r="H9397" s="176" t="str">
        <f>IFERROR(VLOOKUP(C9397,[1]MASTER!C:G,5,FALSE),"")</f>
        <v/>
      </c>
    </row>
    <row r="9398" spans="1:8" ht="15.75">
      <c r="A9398" s="109">
        <v>9427</v>
      </c>
      <c r="B9398" s="120"/>
      <c r="D9398" s="55" t="e">
        <f>VLOOKUP(C9398,#REF!,2,FALSE)</f>
        <v>#REF!</v>
      </c>
      <c r="E9398" s="172" t="str">
        <f>IFERROR(VLOOKUP(C9398,[1]MASTER!C:F,4,FALSE),"")</f>
        <v/>
      </c>
      <c r="F9398" s="172" t="str">
        <f>IFERROR(VLOOKUP(C9398,[1]MASTER!C:F,3,FALSE),"")</f>
        <v/>
      </c>
      <c r="G9398" s="175" t="str">
        <f>IFERROR(LOOKUP(C9398,[1]MASTER!C:C,[1]MASTER!B:B),"")</f>
        <v/>
      </c>
      <c r="H9398" s="176" t="str">
        <f>IFERROR(VLOOKUP(C9398,[1]MASTER!C:G,5,FALSE),"")</f>
        <v/>
      </c>
    </row>
    <row r="9399" spans="1:8" ht="15.75">
      <c r="A9399" s="52">
        <v>9428</v>
      </c>
      <c r="B9399" s="233"/>
      <c r="D9399" s="55" t="e">
        <f>VLOOKUP(C9399,#REF!,2,FALSE)</f>
        <v>#REF!</v>
      </c>
      <c r="E9399" s="172" t="str">
        <f>IFERROR(VLOOKUP(C9399,[1]MASTER!C:F,4,FALSE),"")</f>
        <v/>
      </c>
      <c r="F9399" s="172" t="str">
        <f>IFERROR(VLOOKUP(C9399,[1]MASTER!C:F,3,FALSE),"")</f>
        <v/>
      </c>
      <c r="G9399" s="175" t="str">
        <f>IFERROR(LOOKUP(C9399,[1]MASTER!C:C,[1]MASTER!B:B),"")</f>
        <v/>
      </c>
      <c r="H9399" s="176" t="str">
        <f>IFERROR(VLOOKUP(C9399,[1]MASTER!C:G,5,FALSE),"")</f>
        <v/>
      </c>
    </row>
    <row r="9400" spans="1:8" ht="15.75">
      <c r="A9400" s="109">
        <v>9429</v>
      </c>
      <c r="B9400" s="120"/>
      <c r="D9400" s="55" t="e">
        <f>VLOOKUP(C9400,#REF!,2,FALSE)</f>
        <v>#REF!</v>
      </c>
      <c r="E9400" s="172" t="str">
        <f>IFERROR(VLOOKUP(C9400,[1]MASTER!C:F,4,FALSE),"")</f>
        <v/>
      </c>
      <c r="F9400" s="172" t="str">
        <f>IFERROR(VLOOKUP(C9400,[1]MASTER!C:F,3,FALSE),"")</f>
        <v/>
      </c>
      <c r="G9400" s="175" t="str">
        <f>IFERROR(LOOKUP(C9400,[1]MASTER!C:C,[1]MASTER!B:B),"")</f>
        <v/>
      </c>
      <c r="H9400" s="176" t="str">
        <f>IFERROR(VLOOKUP(C9400,[1]MASTER!C:G,5,FALSE),"")</f>
        <v/>
      </c>
    </row>
    <row r="9401" spans="1:8" ht="15.75">
      <c r="A9401" s="52">
        <v>9430</v>
      </c>
      <c r="B9401" s="233"/>
      <c r="D9401" s="55" t="e">
        <f>VLOOKUP(C9401,#REF!,2,FALSE)</f>
        <v>#REF!</v>
      </c>
      <c r="E9401" s="172" t="str">
        <f>IFERROR(VLOOKUP(C9401,[1]MASTER!C:F,4,FALSE),"")</f>
        <v/>
      </c>
      <c r="F9401" s="172" t="str">
        <f>IFERROR(VLOOKUP(C9401,[1]MASTER!C:F,3,FALSE),"")</f>
        <v/>
      </c>
      <c r="G9401" s="175" t="str">
        <f>IFERROR(LOOKUP(C9401,[1]MASTER!C:C,[1]MASTER!B:B),"")</f>
        <v/>
      </c>
      <c r="H9401" s="176" t="str">
        <f>IFERROR(VLOOKUP(C9401,[1]MASTER!C:G,5,FALSE),"")</f>
        <v/>
      </c>
    </row>
    <row r="9402" spans="1:8" ht="15.75">
      <c r="A9402" s="109">
        <v>9431</v>
      </c>
      <c r="B9402" s="120"/>
      <c r="D9402" s="55" t="e">
        <f>VLOOKUP(C9402,#REF!,2,FALSE)</f>
        <v>#REF!</v>
      </c>
      <c r="E9402" s="172" t="str">
        <f>IFERROR(VLOOKUP(C9402,[1]MASTER!C:F,4,FALSE),"")</f>
        <v/>
      </c>
      <c r="F9402" s="172" t="str">
        <f>IFERROR(VLOOKUP(C9402,[1]MASTER!C:F,3,FALSE),"")</f>
        <v/>
      </c>
      <c r="G9402" s="175" t="str">
        <f>IFERROR(LOOKUP(C9402,[1]MASTER!C:C,[1]MASTER!B:B),"")</f>
        <v/>
      </c>
      <c r="H9402" s="176" t="str">
        <f>IFERROR(VLOOKUP(C9402,[1]MASTER!C:G,5,FALSE),"")</f>
        <v/>
      </c>
    </row>
    <row r="9403" spans="1:8" ht="15.75">
      <c r="A9403" s="52">
        <v>9432</v>
      </c>
      <c r="B9403" s="233"/>
      <c r="D9403" s="55" t="e">
        <f>VLOOKUP(C9403,#REF!,2,FALSE)</f>
        <v>#REF!</v>
      </c>
      <c r="E9403" s="172" t="str">
        <f>IFERROR(VLOOKUP(C9403,[1]MASTER!C:F,4,FALSE),"")</f>
        <v/>
      </c>
      <c r="F9403" s="172" t="str">
        <f>IFERROR(VLOOKUP(C9403,[1]MASTER!C:F,3,FALSE),"")</f>
        <v/>
      </c>
      <c r="G9403" s="175" t="str">
        <f>IFERROR(LOOKUP(C9403,[1]MASTER!C:C,[1]MASTER!B:B),"")</f>
        <v/>
      </c>
      <c r="H9403" s="176" t="str">
        <f>IFERROR(VLOOKUP(C9403,[1]MASTER!C:G,5,FALSE),"")</f>
        <v/>
      </c>
    </row>
    <row r="9404" spans="1:8" ht="15.75">
      <c r="A9404" s="109">
        <v>9433</v>
      </c>
      <c r="B9404" s="120"/>
      <c r="D9404" s="55" t="e">
        <f>VLOOKUP(C9404,#REF!,2,FALSE)</f>
        <v>#REF!</v>
      </c>
      <c r="E9404" s="172" t="str">
        <f>IFERROR(VLOOKUP(C9404,[1]MASTER!C:F,4,FALSE),"")</f>
        <v/>
      </c>
      <c r="F9404" s="172" t="str">
        <f>IFERROR(VLOOKUP(C9404,[1]MASTER!C:F,3,FALSE),"")</f>
        <v/>
      </c>
      <c r="G9404" s="175" t="str">
        <f>IFERROR(LOOKUP(C9404,[1]MASTER!C:C,[1]MASTER!B:B),"")</f>
        <v/>
      </c>
      <c r="H9404" s="176" t="str">
        <f>IFERROR(VLOOKUP(C9404,[1]MASTER!C:G,5,FALSE),"")</f>
        <v/>
      </c>
    </row>
    <row r="9405" spans="1:8" ht="15.75">
      <c r="A9405" s="52">
        <v>9434</v>
      </c>
      <c r="B9405" s="233"/>
      <c r="D9405" s="55" t="e">
        <f>VLOOKUP(C9405,#REF!,2,FALSE)</f>
        <v>#REF!</v>
      </c>
      <c r="E9405" s="172" t="str">
        <f>IFERROR(VLOOKUP(C9405,[1]MASTER!C:F,4,FALSE),"")</f>
        <v/>
      </c>
      <c r="F9405" s="172" t="str">
        <f>IFERROR(VLOOKUP(C9405,[1]MASTER!C:F,3,FALSE),"")</f>
        <v/>
      </c>
      <c r="G9405" s="175" t="str">
        <f>IFERROR(LOOKUP(C9405,[1]MASTER!C:C,[1]MASTER!B:B),"")</f>
        <v/>
      </c>
      <c r="H9405" s="176" t="str">
        <f>IFERROR(VLOOKUP(C9405,[1]MASTER!C:G,5,FALSE),"")</f>
        <v/>
      </c>
    </row>
    <row r="9406" spans="1:8" ht="15.75">
      <c r="A9406" s="109">
        <v>9435</v>
      </c>
      <c r="B9406" s="120"/>
      <c r="D9406" s="55" t="e">
        <f>VLOOKUP(C9406,#REF!,2,FALSE)</f>
        <v>#REF!</v>
      </c>
      <c r="E9406" s="172" t="str">
        <f>IFERROR(VLOOKUP(C9406,[1]MASTER!C:F,4,FALSE),"")</f>
        <v/>
      </c>
      <c r="F9406" s="172" t="str">
        <f>IFERROR(VLOOKUP(C9406,[1]MASTER!C:F,3,FALSE),"")</f>
        <v/>
      </c>
      <c r="G9406" s="175" t="str">
        <f>IFERROR(LOOKUP(C9406,[1]MASTER!C:C,[1]MASTER!B:B),"")</f>
        <v/>
      </c>
      <c r="H9406" s="176" t="str">
        <f>IFERROR(VLOOKUP(C9406,[1]MASTER!C:G,5,FALSE),"")</f>
        <v/>
      </c>
    </row>
    <row r="9407" spans="1:8" ht="15.75">
      <c r="A9407" s="52">
        <v>9436</v>
      </c>
      <c r="B9407" s="233"/>
      <c r="D9407" s="55" t="e">
        <f>VLOOKUP(C9407,#REF!,2,FALSE)</f>
        <v>#REF!</v>
      </c>
      <c r="E9407" s="172" t="str">
        <f>IFERROR(VLOOKUP(C9407,[1]MASTER!C:F,4,FALSE),"")</f>
        <v/>
      </c>
      <c r="F9407" s="172" t="str">
        <f>IFERROR(VLOOKUP(C9407,[1]MASTER!C:F,3,FALSE),"")</f>
        <v/>
      </c>
      <c r="G9407" s="175" t="str">
        <f>IFERROR(LOOKUP(C9407,[1]MASTER!C:C,[1]MASTER!B:B),"")</f>
        <v/>
      </c>
      <c r="H9407" s="176" t="str">
        <f>IFERROR(VLOOKUP(C9407,[1]MASTER!C:G,5,FALSE),"")</f>
        <v/>
      </c>
    </row>
    <row r="9408" spans="1:8" ht="15.75">
      <c r="A9408" s="109">
        <v>9437</v>
      </c>
      <c r="B9408" s="120"/>
      <c r="D9408" s="55" t="e">
        <f>VLOOKUP(C9408,#REF!,2,FALSE)</f>
        <v>#REF!</v>
      </c>
      <c r="E9408" s="172" t="str">
        <f>IFERROR(VLOOKUP(C9408,[1]MASTER!C:F,4,FALSE),"")</f>
        <v/>
      </c>
      <c r="F9408" s="172" t="str">
        <f>IFERROR(VLOOKUP(C9408,[1]MASTER!C:F,3,FALSE),"")</f>
        <v/>
      </c>
      <c r="G9408" s="175" t="str">
        <f>IFERROR(LOOKUP(C9408,[1]MASTER!C:C,[1]MASTER!B:B),"")</f>
        <v/>
      </c>
      <c r="H9408" s="176" t="str">
        <f>IFERROR(VLOOKUP(C9408,[1]MASTER!C:G,5,FALSE),"")</f>
        <v/>
      </c>
    </row>
    <row r="9409" spans="1:8" ht="15.75">
      <c r="A9409" s="52">
        <v>9438</v>
      </c>
      <c r="B9409" s="233"/>
      <c r="D9409" s="55" t="e">
        <f>VLOOKUP(C9409,#REF!,2,FALSE)</f>
        <v>#REF!</v>
      </c>
      <c r="E9409" s="172" t="str">
        <f>IFERROR(VLOOKUP(C9409,[1]MASTER!C:F,4,FALSE),"")</f>
        <v/>
      </c>
      <c r="F9409" s="172" t="str">
        <f>IFERROR(VLOOKUP(C9409,[1]MASTER!C:F,3,FALSE),"")</f>
        <v/>
      </c>
      <c r="G9409" s="175" t="str">
        <f>IFERROR(LOOKUP(C9409,[1]MASTER!C:C,[1]MASTER!B:B),"")</f>
        <v/>
      </c>
      <c r="H9409" s="176" t="str">
        <f>IFERROR(VLOOKUP(C9409,[1]MASTER!C:G,5,FALSE),"")</f>
        <v/>
      </c>
    </row>
    <row r="9410" spans="1:8" ht="15.75">
      <c r="A9410" s="109">
        <v>9439</v>
      </c>
      <c r="B9410" s="120"/>
      <c r="D9410" s="55" t="e">
        <f>VLOOKUP(C9410,#REF!,2,FALSE)</f>
        <v>#REF!</v>
      </c>
      <c r="E9410" s="172" t="str">
        <f>IFERROR(VLOOKUP(C9410,[1]MASTER!C:F,4,FALSE),"")</f>
        <v/>
      </c>
      <c r="F9410" s="172" t="str">
        <f>IFERROR(VLOOKUP(C9410,[1]MASTER!C:F,3,FALSE),"")</f>
        <v/>
      </c>
      <c r="G9410" s="175" t="str">
        <f>IFERROR(LOOKUP(C9410,[1]MASTER!C:C,[1]MASTER!B:B),"")</f>
        <v/>
      </c>
      <c r="H9410" s="176" t="str">
        <f>IFERROR(VLOOKUP(C9410,[1]MASTER!C:G,5,FALSE),"")</f>
        <v/>
      </c>
    </row>
    <row r="9411" spans="1:8" ht="15.75">
      <c r="A9411" s="52">
        <v>9440</v>
      </c>
      <c r="B9411" s="233"/>
      <c r="D9411" s="55" t="e">
        <f>VLOOKUP(C9411,#REF!,2,FALSE)</f>
        <v>#REF!</v>
      </c>
      <c r="E9411" s="172" t="str">
        <f>IFERROR(VLOOKUP(C9411,[1]MASTER!C:F,4,FALSE),"")</f>
        <v/>
      </c>
      <c r="F9411" s="172" t="str">
        <f>IFERROR(VLOOKUP(C9411,[1]MASTER!C:F,3,FALSE),"")</f>
        <v/>
      </c>
      <c r="G9411" s="175" t="str">
        <f>IFERROR(LOOKUP(C9411,[1]MASTER!C:C,[1]MASTER!B:B),"")</f>
        <v/>
      </c>
      <c r="H9411" s="176" t="str">
        <f>IFERROR(VLOOKUP(C9411,[1]MASTER!C:G,5,FALSE),"")</f>
        <v/>
      </c>
    </row>
    <row r="9412" spans="1:8" ht="15.75">
      <c r="A9412" s="109">
        <v>9441</v>
      </c>
      <c r="B9412" s="120"/>
      <c r="D9412" s="55" t="e">
        <f>VLOOKUP(C9412,#REF!,2,FALSE)</f>
        <v>#REF!</v>
      </c>
      <c r="E9412" s="172" t="str">
        <f>IFERROR(VLOOKUP(C9412,[1]MASTER!C:F,4,FALSE),"")</f>
        <v/>
      </c>
      <c r="F9412" s="172" t="str">
        <f>IFERROR(VLOOKUP(C9412,[1]MASTER!C:F,3,FALSE),"")</f>
        <v/>
      </c>
      <c r="G9412" s="175" t="str">
        <f>IFERROR(LOOKUP(C9412,[1]MASTER!C:C,[1]MASTER!B:B),"")</f>
        <v/>
      </c>
      <c r="H9412" s="176" t="str">
        <f>IFERROR(VLOOKUP(C9412,[1]MASTER!C:G,5,FALSE),"")</f>
        <v/>
      </c>
    </row>
    <row r="9413" spans="1:8" ht="15.75">
      <c r="A9413" s="52">
        <v>9442</v>
      </c>
      <c r="B9413" s="233"/>
      <c r="D9413" s="55" t="e">
        <f>VLOOKUP(C9413,#REF!,2,FALSE)</f>
        <v>#REF!</v>
      </c>
      <c r="E9413" s="172" t="str">
        <f>IFERROR(VLOOKUP(C9413,[1]MASTER!C:F,4,FALSE),"")</f>
        <v/>
      </c>
      <c r="F9413" s="172" t="str">
        <f>IFERROR(VLOOKUP(C9413,[1]MASTER!C:F,3,FALSE),"")</f>
        <v/>
      </c>
      <c r="G9413" s="175" t="str">
        <f>IFERROR(LOOKUP(C9413,[1]MASTER!C:C,[1]MASTER!B:B),"")</f>
        <v/>
      </c>
      <c r="H9413" s="176" t="str">
        <f>IFERROR(VLOOKUP(C9413,[1]MASTER!C:G,5,FALSE),"")</f>
        <v/>
      </c>
    </row>
    <row r="9414" spans="1:8" ht="15.75">
      <c r="A9414" s="109">
        <v>9443</v>
      </c>
      <c r="B9414" s="120"/>
      <c r="D9414" s="55" t="e">
        <f>VLOOKUP(C9414,#REF!,2,FALSE)</f>
        <v>#REF!</v>
      </c>
      <c r="E9414" s="172" t="str">
        <f>IFERROR(VLOOKUP(C9414,[1]MASTER!C:F,4,FALSE),"")</f>
        <v/>
      </c>
      <c r="F9414" s="172" t="str">
        <f>IFERROR(VLOOKUP(C9414,[1]MASTER!C:F,3,FALSE),"")</f>
        <v/>
      </c>
      <c r="G9414" s="175" t="str">
        <f>IFERROR(LOOKUP(C9414,[1]MASTER!C:C,[1]MASTER!B:B),"")</f>
        <v/>
      </c>
      <c r="H9414" s="176" t="str">
        <f>IFERROR(VLOOKUP(C9414,[1]MASTER!C:G,5,FALSE),"")</f>
        <v/>
      </c>
    </row>
    <row r="9415" spans="1:8" ht="15.75">
      <c r="A9415" s="52">
        <v>9444</v>
      </c>
      <c r="B9415" s="233"/>
      <c r="D9415" s="55" t="e">
        <f>VLOOKUP(C9415,#REF!,2,FALSE)</f>
        <v>#REF!</v>
      </c>
      <c r="E9415" s="172" t="str">
        <f>IFERROR(VLOOKUP(C9415,[1]MASTER!C:F,4,FALSE),"")</f>
        <v/>
      </c>
      <c r="F9415" s="172" t="str">
        <f>IFERROR(VLOOKUP(C9415,[1]MASTER!C:F,3,FALSE),"")</f>
        <v/>
      </c>
      <c r="G9415" s="175" t="str">
        <f>IFERROR(LOOKUP(C9415,[1]MASTER!C:C,[1]MASTER!B:B),"")</f>
        <v/>
      </c>
      <c r="H9415" s="176" t="str">
        <f>IFERROR(VLOOKUP(C9415,[1]MASTER!C:G,5,FALSE),"")</f>
        <v/>
      </c>
    </row>
    <row r="9416" spans="1:8" ht="15.75">
      <c r="A9416" s="109">
        <v>9445</v>
      </c>
      <c r="B9416" s="120"/>
      <c r="D9416" s="55" t="e">
        <f>VLOOKUP(C9416,#REF!,2,FALSE)</f>
        <v>#REF!</v>
      </c>
      <c r="E9416" s="172" t="str">
        <f>IFERROR(VLOOKUP(C9416,[1]MASTER!C:F,4,FALSE),"")</f>
        <v/>
      </c>
      <c r="F9416" s="172" t="str">
        <f>IFERROR(VLOOKUP(C9416,[1]MASTER!C:F,3,FALSE),"")</f>
        <v/>
      </c>
      <c r="G9416" s="175" t="str">
        <f>IFERROR(LOOKUP(C9416,[1]MASTER!C:C,[1]MASTER!B:B),"")</f>
        <v/>
      </c>
      <c r="H9416" s="176" t="str">
        <f>IFERROR(VLOOKUP(C9416,[1]MASTER!C:G,5,FALSE),"")</f>
        <v/>
      </c>
    </row>
    <row r="9417" spans="1:8" ht="15.75">
      <c r="A9417" s="52">
        <v>9446</v>
      </c>
      <c r="B9417" s="233"/>
      <c r="D9417" s="55" t="e">
        <f>VLOOKUP(C9417,#REF!,2,FALSE)</f>
        <v>#REF!</v>
      </c>
      <c r="E9417" s="172" t="str">
        <f>IFERROR(VLOOKUP(C9417,[1]MASTER!C:F,4,FALSE),"")</f>
        <v/>
      </c>
      <c r="F9417" s="172" t="str">
        <f>IFERROR(VLOOKUP(C9417,[1]MASTER!C:F,3,FALSE),"")</f>
        <v/>
      </c>
      <c r="G9417" s="175" t="str">
        <f>IFERROR(LOOKUP(C9417,[1]MASTER!C:C,[1]MASTER!B:B),"")</f>
        <v/>
      </c>
      <c r="H9417" s="176" t="str">
        <f>IFERROR(VLOOKUP(C9417,[1]MASTER!C:G,5,FALSE),"")</f>
        <v/>
      </c>
    </row>
    <row r="9418" spans="1:8" ht="15.75">
      <c r="A9418" s="109">
        <v>9447</v>
      </c>
      <c r="B9418" s="120"/>
      <c r="D9418" s="55" t="e">
        <f>VLOOKUP(C9418,#REF!,2,FALSE)</f>
        <v>#REF!</v>
      </c>
      <c r="E9418" s="172" t="str">
        <f>IFERROR(VLOOKUP(C9418,[1]MASTER!C:F,4,FALSE),"")</f>
        <v/>
      </c>
      <c r="F9418" s="172" t="str">
        <f>IFERROR(VLOOKUP(C9418,[1]MASTER!C:F,3,FALSE),"")</f>
        <v/>
      </c>
      <c r="G9418" s="175" t="str">
        <f>IFERROR(LOOKUP(C9418,[1]MASTER!C:C,[1]MASTER!B:B),"")</f>
        <v/>
      </c>
      <c r="H9418" s="176" t="str">
        <f>IFERROR(VLOOKUP(C9418,[1]MASTER!C:G,5,FALSE),"")</f>
        <v/>
      </c>
    </row>
    <row r="9419" spans="1:8" ht="15.75">
      <c r="A9419" s="52">
        <v>9448</v>
      </c>
      <c r="B9419" s="233"/>
      <c r="D9419" s="55" t="e">
        <f>VLOOKUP(C9419,#REF!,2,FALSE)</f>
        <v>#REF!</v>
      </c>
      <c r="E9419" s="172" t="str">
        <f>IFERROR(VLOOKUP(C9419,[1]MASTER!C:F,4,FALSE),"")</f>
        <v/>
      </c>
      <c r="F9419" s="172" t="str">
        <f>IFERROR(VLOOKUP(C9419,[1]MASTER!C:F,3,FALSE),"")</f>
        <v/>
      </c>
      <c r="G9419" s="175" t="str">
        <f>IFERROR(LOOKUP(C9419,[1]MASTER!C:C,[1]MASTER!B:B),"")</f>
        <v/>
      </c>
      <c r="H9419" s="176" t="str">
        <f>IFERROR(VLOOKUP(C9419,[1]MASTER!C:G,5,FALSE),"")</f>
        <v/>
      </c>
    </row>
    <row r="9420" spans="1:8" ht="15.75">
      <c r="A9420" s="109">
        <v>9449</v>
      </c>
      <c r="B9420" s="120"/>
      <c r="D9420" s="55" t="e">
        <f>VLOOKUP(C9420,#REF!,2,FALSE)</f>
        <v>#REF!</v>
      </c>
      <c r="E9420" s="172" t="str">
        <f>IFERROR(VLOOKUP(C9420,[1]MASTER!C:F,4,FALSE),"")</f>
        <v/>
      </c>
      <c r="F9420" s="172" t="str">
        <f>IFERROR(VLOOKUP(C9420,[1]MASTER!C:F,3,FALSE),"")</f>
        <v/>
      </c>
      <c r="G9420" s="175" t="str">
        <f>IFERROR(LOOKUP(C9420,[1]MASTER!C:C,[1]MASTER!B:B),"")</f>
        <v/>
      </c>
      <c r="H9420" s="176" t="str">
        <f>IFERROR(VLOOKUP(C9420,[1]MASTER!C:G,5,FALSE),"")</f>
        <v/>
      </c>
    </row>
    <row r="9421" spans="1:8" ht="15.75">
      <c r="A9421" s="52">
        <v>9450</v>
      </c>
      <c r="B9421" s="233"/>
      <c r="D9421" s="55" t="e">
        <f>VLOOKUP(C9421,#REF!,2,FALSE)</f>
        <v>#REF!</v>
      </c>
      <c r="E9421" s="172" t="str">
        <f>IFERROR(VLOOKUP(C9421,[1]MASTER!C:F,4,FALSE),"")</f>
        <v/>
      </c>
      <c r="F9421" s="172" t="str">
        <f>IFERROR(VLOOKUP(C9421,[1]MASTER!C:F,3,FALSE),"")</f>
        <v/>
      </c>
      <c r="G9421" s="175" t="str">
        <f>IFERROR(LOOKUP(C9421,[1]MASTER!C:C,[1]MASTER!B:B),"")</f>
        <v/>
      </c>
      <c r="H9421" s="176" t="str">
        <f>IFERROR(VLOOKUP(C9421,[1]MASTER!C:G,5,FALSE),"")</f>
        <v/>
      </c>
    </row>
    <row r="9422" spans="1:8" ht="15.75">
      <c r="A9422" s="109">
        <v>9451</v>
      </c>
      <c r="B9422" s="120"/>
      <c r="D9422" s="55" t="e">
        <f>VLOOKUP(C9422,#REF!,2,FALSE)</f>
        <v>#REF!</v>
      </c>
      <c r="E9422" s="172" t="str">
        <f>IFERROR(VLOOKUP(C9422,[1]MASTER!C:F,4,FALSE),"")</f>
        <v/>
      </c>
      <c r="F9422" s="172" t="str">
        <f>IFERROR(VLOOKUP(C9422,[1]MASTER!C:F,3,FALSE),"")</f>
        <v/>
      </c>
      <c r="G9422" s="175" t="str">
        <f>IFERROR(LOOKUP(C9422,[1]MASTER!C:C,[1]MASTER!B:B),"")</f>
        <v/>
      </c>
      <c r="H9422" s="176" t="str">
        <f>IFERROR(VLOOKUP(C9422,[1]MASTER!C:G,5,FALSE),"")</f>
        <v/>
      </c>
    </row>
    <row r="9423" spans="1:8" ht="15.75">
      <c r="A9423" s="52">
        <v>9452</v>
      </c>
      <c r="B9423" s="233"/>
      <c r="D9423" s="55" t="e">
        <f>VLOOKUP(C9423,#REF!,2,FALSE)</f>
        <v>#REF!</v>
      </c>
      <c r="E9423" s="172" t="str">
        <f>IFERROR(VLOOKUP(C9423,[1]MASTER!C:F,4,FALSE),"")</f>
        <v/>
      </c>
      <c r="F9423" s="172" t="str">
        <f>IFERROR(VLOOKUP(C9423,[1]MASTER!C:F,3,FALSE),"")</f>
        <v/>
      </c>
      <c r="G9423" s="175" t="str">
        <f>IFERROR(LOOKUP(C9423,[1]MASTER!C:C,[1]MASTER!B:B),"")</f>
        <v/>
      </c>
      <c r="H9423" s="176" t="str">
        <f>IFERROR(VLOOKUP(C9423,[1]MASTER!C:G,5,FALSE),"")</f>
        <v/>
      </c>
    </row>
    <row r="9424" spans="1:8" ht="15.75">
      <c r="A9424" s="109">
        <v>9453</v>
      </c>
      <c r="B9424" s="120"/>
      <c r="D9424" s="55" t="e">
        <f>VLOOKUP(C9424,#REF!,2,FALSE)</f>
        <v>#REF!</v>
      </c>
      <c r="E9424" s="172" t="str">
        <f>IFERROR(VLOOKUP(C9424,[1]MASTER!C:F,4,FALSE),"")</f>
        <v/>
      </c>
      <c r="F9424" s="172" t="str">
        <f>IFERROR(VLOOKUP(C9424,[1]MASTER!C:F,3,FALSE),"")</f>
        <v/>
      </c>
      <c r="G9424" s="175" t="str">
        <f>IFERROR(LOOKUP(C9424,[1]MASTER!C:C,[1]MASTER!B:B),"")</f>
        <v/>
      </c>
      <c r="H9424" s="176" t="str">
        <f>IFERROR(VLOOKUP(C9424,[1]MASTER!C:G,5,FALSE),"")</f>
        <v/>
      </c>
    </row>
    <row r="9425" spans="1:8" ht="15.75">
      <c r="A9425" s="52">
        <v>9454</v>
      </c>
      <c r="B9425" s="233"/>
      <c r="D9425" s="55" t="e">
        <f>VLOOKUP(C9425,#REF!,2,FALSE)</f>
        <v>#REF!</v>
      </c>
      <c r="E9425" s="172" t="str">
        <f>IFERROR(VLOOKUP(C9425,[1]MASTER!C:F,4,FALSE),"")</f>
        <v/>
      </c>
      <c r="F9425" s="172" t="str">
        <f>IFERROR(VLOOKUP(C9425,[1]MASTER!C:F,3,FALSE),"")</f>
        <v/>
      </c>
      <c r="G9425" s="175" t="str">
        <f>IFERROR(LOOKUP(C9425,[1]MASTER!C:C,[1]MASTER!B:B),"")</f>
        <v/>
      </c>
      <c r="H9425" s="176" t="str">
        <f>IFERROR(VLOOKUP(C9425,[1]MASTER!C:G,5,FALSE),"")</f>
        <v/>
      </c>
    </row>
    <row r="9426" spans="1:8" ht="15.75">
      <c r="A9426" s="109">
        <v>9455</v>
      </c>
      <c r="B9426" s="120"/>
      <c r="D9426" s="55" t="e">
        <f>VLOOKUP(C9426,#REF!,2,FALSE)</f>
        <v>#REF!</v>
      </c>
      <c r="E9426" s="172" t="str">
        <f>IFERROR(VLOOKUP(C9426,[1]MASTER!C:F,4,FALSE),"")</f>
        <v/>
      </c>
      <c r="F9426" s="172" t="str">
        <f>IFERROR(VLOOKUP(C9426,[1]MASTER!C:F,3,FALSE),"")</f>
        <v/>
      </c>
      <c r="G9426" s="175" t="str">
        <f>IFERROR(LOOKUP(C9426,[1]MASTER!C:C,[1]MASTER!B:B),"")</f>
        <v/>
      </c>
      <c r="H9426" s="176" t="str">
        <f>IFERROR(VLOOKUP(C9426,[1]MASTER!C:G,5,FALSE),"")</f>
        <v/>
      </c>
    </row>
    <row r="9427" spans="1:8" ht="15.75">
      <c r="A9427" s="52">
        <v>9456</v>
      </c>
      <c r="B9427" s="233"/>
      <c r="D9427" s="55" t="e">
        <f>VLOOKUP(C9427,#REF!,2,FALSE)</f>
        <v>#REF!</v>
      </c>
      <c r="E9427" s="172" t="str">
        <f>IFERROR(VLOOKUP(C9427,[1]MASTER!C:F,4,FALSE),"")</f>
        <v/>
      </c>
      <c r="F9427" s="172" t="str">
        <f>IFERROR(VLOOKUP(C9427,[1]MASTER!C:F,3,FALSE),"")</f>
        <v/>
      </c>
      <c r="G9427" s="175" t="str">
        <f>IFERROR(LOOKUP(C9427,[1]MASTER!C:C,[1]MASTER!B:B),"")</f>
        <v/>
      </c>
      <c r="H9427" s="176" t="str">
        <f>IFERROR(VLOOKUP(C9427,[1]MASTER!C:G,5,FALSE),"")</f>
        <v/>
      </c>
    </row>
    <row r="9428" spans="1:8" ht="15.75">
      <c r="A9428" s="109">
        <v>9457</v>
      </c>
      <c r="B9428" s="120"/>
      <c r="D9428" s="55" t="e">
        <f>VLOOKUP(C9428,#REF!,2,FALSE)</f>
        <v>#REF!</v>
      </c>
      <c r="E9428" s="172" t="str">
        <f>IFERROR(VLOOKUP(C9428,[1]MASTER!C:F,4,FALSE),"")</f>
        <v/>
      </c>
      <c r="F9428" s="172" t="str">
        <f>IFERROR(VLOOKUP(C9428,[1]MASTER!C:F,3,FALSE),"")</f>
        <v/>
      </c>
      <c r="G9428" s="175" t="str">
        <f>IFERROR(LOOKUP(C9428,[1]MASTER!C:C,[1]MASTER!B:B),"")</f>
        <v/>
      </c>
      <c r="H9428" s="176" t="str">
        <f>IFERROR(VLOOKUP(C9428,[1]MASTER!C:G,5,FALSE),"")</f>
        <v/>
      </c>
    </row>
    <row r="9429" spans="1:8" ht="15.75">
      <c r="A9429" s="52">
        <v>9458</v>
      </c>
      <c r="B9429" s="233"/>
      <c r="D9429" s="55" t="e">
        <f>VLOOKUP(C9429,#REF!,2,FALSE)</f>
        <v>#REF!</v>
      </c>
      <c r="E9429" s="172" t="str">
        <f>IFERROR(VLOOKUP(C9429,[1]MASTER!C:F,4,FALSE),"")</f>
        <v/>
      </c>
      <c r="F9429" s="172" t="str">
        <f>IFERROR(VLOOKUP(C9429,[1]MASTER!C:F,3,FALSE),"")</f>
        <v/>
      </c>
      <c r="G9429" s="175" t="str">
        <f>IFERROR(LOOKUP(C9429,[1]MASTER!C:C,[1]MASTER!B:B),"")</f>
        <v/>
      </c>
      <c r="H9429" s="176" t="str">
        <f>IFERROR(VLOOKUP(C9429,[1]MASTER!C:G,5,FALSE),"")</f>
        <v/>
      </c>
    </row>
    <row r="9430" spans="1:8" ht="15.75">
      <c r="A9430" s="109">
        <v>9459</v>
      </c>
      <c r="B9430" s="120"/>
      <c r="D9430" s="55" t="e">
        <f>VLOOKUP(C9430,#REF!,2,FALSE)</f>
        <v>#REF!</v>
      </c>
      <c r="E9430" s="172" t="str">
        <f>IFERROR(VLOOKUP(C9430,[1]MASTER!C:F,4,FALSE),"")</f>
        <v/>
      </c>
      <c r="F9430" s="172" t="str">
        <f>IFERROR(VLOOKUP(C9430,[1]MASTER!C:F,3,FALSE),"")</f>
        <v/>
      </c>
      <c r="G9430" s="175" t="str">
        <f>IFERROR(LOOKUP(C9430,[1]MASTER!C:C,[1]MASTER!B:B),"")</f>
        <v/>
      </c>
      <c r="H9430" s="176" t="str">
        <f>IFERROR(VLOOKUP(C9430,[1]MASTER!C:G,5,FALSE),"")</f>
        <v/>
      </c>
    </row>
    <row r="9431" spans="1:8" ht="15.75">
      <c r="A9431" s="52">
        <v>9460</v>
      </c>
      <c r="B9431" s="233"/>
      <c r="D9431" s="55" t="e">
        <f>VLOOKUP(C9431,#REF!,2,FALSE)</f>
        <v>#REF!</v>
      </c>
      <c r="E9431" s="172" t="str">
        <f>IFERROR(VLOOKUP(C9431,[1]MASTER!C:F,4,FALSE),"")</f>
        <v/>
      </c>
      <c r="F9431" s="172" t="str">
        <f>IFERROR(VLOOKUP(C9431,[1]MASTER!C:F,3,FALSE),"")</f>
        <v/>
      </c>
      <c r="G9431" s="175" t="str">
        <f>IFERROR(LOOKUP(C9431,[1]MASTER!C:C,[1]MASTER!B:B),"")</f>
        <v/>
      </c>
      <c r="H9431" s="176" t="str">
        <f>IFERROR(VLOOKUP(C9431,[1]MASTER!C:G,5,FALSE),"")</f>
        <v/>
      </c>
    </row>
    <row r="9432" spans="1:8" ht="15.75">
      <c r="A9432" s="109">
        <v>9461</v>
      </c>
      <c r="B9432" s="120"/>
      <c r="D9432" s="55" t="e">
        <f>VLOOKUP(C9432,#REF!,2,FALSE)</f>
        <v>#REF!</v>
      </c>
      <c r="E9432" s="172" t="str">
        <f>IFERROR(VLOOKUP(C9432,[1]MASTER!C:F,4,FALSE),"")</f>
        <v/>
      </c>
      <c r="F9432" s="172" t="str">
        <f>IFERROR(VLOOKUP(C9432,[1]MASTER!C:F,3,FALSE),"")</f>
        <v/>
      </c>
      <c r="G9432" s="175" t="str">
        <f>IFERROR(LOOKUP(C9432,[1]MASTER!C:C,[1]MASTER!B:B),"")</f>
        <v/>
      </c>
      <c r="H9432" s="176" t="str">
        <f>IFERROR(VLOOKUP(C9432,[1]MASTER!C:G,5,FALSE),"")</f>
        <v/>
      </c>
    </row>
    <row r="9433" spans="1:8" ht="15.75">
      <c r="A9433" s="52">
        <v>9462</v>
      </c>
      <c r="B9433" s="233"/>
      <c r="D9433" s="55" t="e">
        <f>VLOOKUP(C9433,#REF!,2,FALSE)</f>
        <v>#REF!</v>
      </c>
      <c r="E9433" s="172" t="str">
        <f>IFERROR(VLOOKUP(C9433,[1]MASTER!C:F,4,FALSE),"")</f>
        <v/>
      </c>
      <c r="F9433" s="172" t="str">
        <f>IFERROR(VLOOKUP(C9433,[1]MASTER!C:F,3,FALSE),"")</f>
        <v/>
      </c>
      <c r="G9433" s="175" t="str">
        <f>IFERROR(LOOKUP(C9433,[1]MASTER!C:C,[1]MASTER!B:B),"")</f>
        <v/>
      </c>
      <c r="H9433" s="176" t="str">
        <f>IFERROR(VLOOKUP(C9433,[1]MASTER!C:G,5,FALSE),"")</f>
        <v/>
      </c>
    </row>
    <row r="9434" spans="1:8" ht="15.75">
      <c r="A9434" s="109">
        <v>9463</v>
      </c>
      <c r="B9434" s="120"/>
      <c r="D9434" s="55" t="e">
        <f>VLOOKUP(C9434,#REF!,2,FALSE)</f>
        <v>#REF!</v>
      </c>
      <c r="E9434" s="172" t="str">
        <f>IFERROR(VLOOKUP(C9434,[1]MASTER!C:F,4,FALSE),"")</f>
        <v/>
      </c>
      <c r="F9434" s="172" t="str">
        <f>IFERROR(VLOOKUP(C9434,[1]MASTER!C:F,3,FALSE),"")</f>
        <v/>
      </c>
      <c r="G9434" s="175" t="str">
        <f>IFERROR(LOOKUP(C9434,[1]MASTER!C:C,[1]MASTER!B:B),"")</f>
        <v/>
      </c>
      <c r="H9434" s="176" t="str">
        <f>IFERROR(VLOOKUP(C9434,[1]MASTER!C:G,5,FALSE),"")</f>
        <v/>
      </c>
    </row>
    <row r="9435" spans="1:8" ht="15.75">
      <c r="A9435" s="52">
        <v>9464</v>
      </c>
      <c r="B9435" s="233"/>
      <c r="D9435" s="55" t="e">
        <f>VLOOKUP(C9435,#REF!,2,FALSE)</f>
        <v>#REF!</v>
      </c>
      <c r="E9435" s="172" t="str">
        <f>IFERROR(VLOOKUP(C9435,[1]MASTER!C:F,4,FALSE),"")</f>
        <v/>
      </c>
      <c r="F9435" s="172" t="str">
        <f>IFERROR(VLOOKUP(C9435,[1]MASTER!C:F,3,FALSE),"")</f>
        <v/>
      </c>
      <c r="G9435" s="175" t="str">
        <f>IFERROR(LOOKUP(C9435,[1]MASTER!C:C,[1]MASTER!B:B),"")</f>
        <v/>
      </c>
      <c r="H9435" s="176" t="str">
        <f>IFERROR(VLOOKUP(C9435,[1]MASTER!C:G,5,FALSE),"")</f>
        <v/>
      </c>
    </row>
    <row r="9436" spans="1:8" ht="15.75">
      <c r="A9436" s="109">
        <v>9465</v>
      </c>
      <c r="B9436" s="120"/>
      <c r="D9436" s="55" t="e">
        <f>VLOOKUP(C9436,#REF!,2,FALSE)</f>
        <v>#REF!</v>
      </c>
      <c r="E9436" s="172" t="str">
        <f>IFERROR(VLOOKUP(C9436,[1]MASTER!C:F,4,FALSE),"")</f>
        <v/>
      </c>
      <c r="F9436" s="172" t="str">
        <f>IFERROR(VLOOKUP(C9436,[1]MASTER!C:F,3,FALSE),"")</f>
        <v/>
      </c>
      <c r="G9436" s="175" t="str">
        <f>IFERROR(LOOKUP(C9436,[1]MASTER!C:C,[1]MASTER!B:B),"")</f>
        <v/>
      </c>
      <c r="H9436" s="176" t="str">
        <f>IFERROR(VLOOKUP(C9436,[1]MASTER!C:G,5,FALSE),"")</f>
        <v/>
      </c>
    </row>
    <row r="9437" spans="1:8" ht="15.75">
      <c r="A9437" s="52">
        <v>9466</v>
      </c>
      <c r="B9437" s="233"/>
      <c r="D9437" s="55" t="e">
        <f>VLOOKUP(C9437,#REF!,2,FALSE)</f>
        <v>#REF!</v>
      </c>
      <c r="E9437" s="172" t="str">
        <f>IFERROR(VLOOKUP(C9437,[1]MASTER!C:F,4,FALSE),"")</f>
        <v/>
      </c>
      <c r="F9437" s="172" t="str">
        <f>IFERROR(VLOOKUP(C9437,[1]MASTER!C:F,3,FALSE),"")</f>
        <v/>
      </c>
      <c r="G9437" s="175" t="str">
        <f>IFERROR(LOOKUP(C9437,[1]MASTER!C:C,[1]MASTER!B:B),"")</f>
        <v/>
      </c>
      <c r="H9437" s="176" t="str">
        <f>IFERROR(VLOOKUP(C9437,[1]MASTER!C:G,5,FALSE),"")</f>
        <v/>
      </c>
    </row>
    <row r="9438" spans="1:8" ht="15.75">
      <c r="A9438" s="109">
        <v>9467</v>
      </c>
      <c r="B9438" s="120"/>
      <c r="D9438" s="55" t="e">
        <f>VLOOKUP(C9438,#REF!,2,FALSE)</f>
        <v>#REF!</v>
      </c>
      <c r="E9438" s="172" t="str">
        <f>IFERROR(VLOOKUP(C9438,[1]MASTER!C:F,4,FALSE),"")</f>
        <v/>
      </c>
      <c r="F9438" s="172" t="str">
        <f>IFERROR(VLOOKUP(C9438,[1]MASTER!C:F,3,FALSE),"")</f>
        <v/>
      </c>
      <c r="G9438" s="175" t="str">
        <f>IFERROR(LOOKUP(C9438,[1]MASTER!C:C,[1]MASTER!B:B),"")</f>
        <v/>
      </c>
      <c r="H9438" s="176" t="str">
        <f>IFERROR(VLOOKUP(C9438,[1]MASTER!C:G,5,FALSE),"")</f>
        <v/>
      </c>
    </row>
    <row r="9439" spans="1:8" ht="15.75">
      <c r="A9439" s="52">
        <v>9468</v>
      </c>
      <c r="B9439" s="233"/>
      <c r="D9439" s="55" t="e">
        <f>VLOOKUP(C9439,#REF!,2,FALSE)</f>
        <v>#REF!</v>
      </c>
      <c r="E9439" s="172" t="str">
        <f>IFERROR(VLOOKUP(C9439,[1]MASTER!C:F,4,FALSE),"")</f>
        <v/>
      </c>
      <c r="F9439" s="172" t="str">
        <f>IFERROR(VLOOKUP(C9439,[1]MASTER!C:F,3,FALSE),"")</f>
        <v/>
      </c>
      <c r="G9439" s="175" t="str">
        <f>IFERROR(LOOKUP(C9439,[1]MASTER!C:C,[1]MASTER!B:B),"")</f>
        <v/>
      </c>
      <c r="H9439" s="176" t="str">
        <f>IFERROR(VLOOKUP(C9439,[1]MASTER!C:G,5,FALSE),"")</f>
        <v/>
      </c>
    </row>
    <row r="9440" spans="1:8" ht="15.75">
      <c r="A9440" s="109">
        <v>9469</v>
      </c>
      <c r="B9440" s="120"/>
      <c r="D9440" s="55" t="e">
        <f>VLOOKUP(C9440,#REF!,2,FALSE)</f>
        <v>#REF!</v>
      </c>
      <c r="E9440" s="172" t="str">
        <f>IFERROR(VLOOKUP(C9440,[1]MASTER!C:F,4,FALSE),"")</f>
        <v/>
      </c>
      <c r="F9440" s="172" t="str">
        <f>IFERROR(VLOOKUP(C9440,[1]MASTER!C:F,3,FALSE),"")</f>
        <v/>
      </c>
      <c r="G9440" s="175" t="str">
        <f>IFERROR(LOOKUP(C9440,[1]MASTER!C:C,[1]MASTER!B:B),"")</f>
        <v/>
      </c>
      <c r="H9440" s="176" t="str">
        <f>IFERROR(VLOOKUP(C9440,[1]MASTER!C:G,5,FALSE),"")</f>
        <v/>
      </c>
    </row>
    <row r="9441" spans="1:8" ht="15.75">
      <c r="A9441" s="52">
        <v>9470</v>
      </c>
      <c r="B9441" s="233"/>
      <c r="D9441" s="55" t="e">
        <f>VLOOKUP(C9441,#REF!,2,FALSE)</f>
        <v>#REF!</v>
      </c>
      <c r="E9441" s="172" t="str">
        <f>IFERROR(VLOOKUP(C9441,[1]MASTER!C:F,4,FALSE),"")</f>
        <v/>
      </c>
      <c r="F9441" s="172" t="str">
        <f>IFERROR(VLOOKUP(C9441,[1]MASTER!C:F,3,FALSE),"")</f>
        <v/>
      </c>
      <c r="G9441" s="175" t="str">
        <f>IFERROR(LOOKUP(C9441,[1]MASTER!C:C,[1]MASTER!B:B),"")</f>
        <v/>
      </c>
      <c r="H9441" s="176" t="str">
        <f>IFERROR(VLOOKUP(C9441,[1]MASTER!C:G,5,FALSE),"")</f>
        <v/>
      </c>
    </row>
    <row r="9442" spans="1:8" ht="15.75">
      <c r="A9442" s="109">
        <v>9471</v>
      </c>
      <c r="B9442" s="120"/>
      <c r="D9442" s="55" t="e">
        <f>VLOOKUP(C9442,#REF!,2,FALSE)</f>
        <v>#REF!</v>
      </c>
      <c r="E9442" s="172" t="str">
        <f>IFERROR(VLOOKUP(C9442,[1]MASTER!C:F,4,FALSE),"")</f>
        <v/>
      </c>
      <c r="F9442" s="172" t="str">
        <f>IFERROR(VLOOKUP(C9442,[1]MASTER!C:F,3,FALSE),"")</f>
        <v/>
      </c>
      <c r="G9442" s="175" t="str">
        <f>IFERROR(LOOKUP(C9442,[1]MASTER!C:C,[1]MASTER!B:B),"")</f>
        <v/>
      </c>
      <c r="H9442" s="176" t="str">
        <f>IFERROR(VLOOKUP(C9442,[1]MASTER!C:G,5,FALSE),"")</f>
        <v/>
      </c>
    </row>
    <row r="9443" spans="1:8" ht="15.75">
      <c r="A9443" s="52">
        <v>9472</v>
      </c>
      <c r="B9443" s="233"/>
      <c r="D9443" s="55" t="e">
        <f>VLOOKUP(C9443,#REF!,2,FALSE)</f>
        <v>#REF!</v>
      </c>
      <c r="E9443" s="172" t="str">
        <f>IFERROR(VLOOKUP(C9443,[1]MASTER!C:F,4,FALSE),"")</f>
        <v/>
      </c>
      <c r="F9443" s="172" t="str">
        <f>IFERROR(VLOOKUP(C9443,[1]MASTER!C:F,3,FALSE),"")</f>
        <v/>
      </c>
      <c r="G9443" s="175" t="str">
        <f>IFERROR(LOOKUP(C9443,[1]MASTER!C:C,[1]MASTER!B:B),"")</f>
        <v/>
      </c>
      <c r="H9443" s="176" t="str">
        <f>IFERROR(VLOOKUP(C9443,[1]MASTER!C:G,5,FALSE),"")</f>
        <v/>
      </c>
    </row>
    <row r="9444" spans="1:8" ht="15.75">
      <c r="A9444" s="109">
        <v>9473</v>
      </c>
      <c r="B9444" s="120"/>
      <c r="D9444" s="55" t="e">
        <f>VLOOKUP(C9444,#REF!,2,FALSE)</f>
        <v>#REF!</v>
      </c>
      <c r="E9444" s="172" t="str">
        <f>IFERROR(VLOOKUP(C9444,[1]MASTER!C:F,4,FALSE),"")</f>
        <v/>
      </c>
      <c r="F9444" s="172" t="str">
        <f>IFERROR(VLOOKUP(C9444,[1]MASTER!C:F,3,FALSE),"")</f>
        <v/>
      </c>
      <c r="G9444" s="175" t="str">
        <f>IFERROR(LOOKUP(C9444,[1]MASTER!C:C,[1]MASTER!B:B),"")</f>
        <v/>
      </c>
      <c r="H9444" s="176" t="str">
        <f>IFERROR(VLOOKUP(C9444,[1]MASTER!C:G,5,FALSE),"")</f>
        <v/>
      </c>
    </row>
    <row r="9445" spans="1:8" ht="15.75">
      <c r="A9445" s="52">
        <v>9474</v>
      </c>
      <c r="B9445" s="233"/>
      <c r="D9445" s="55" t="e">
        <f>VLOOKUP(C9445,#REF!,2,FALSE)</f>
        <v>#REF!</v>
      </c>
      <c r="E9445" s="172" t="str">
        <f>IFERROR(VLOOKUP(C9445,[1]MASTER!C:F,4,FALSE),"")</f>
        <v/>
      </c>
      <c r="F9445" s="172" t="str">
        <f>IFERROR(VLOOKUP(C9445,[1]MASTER!C:F,3,FALSE),"")</f>
        <v/>
      </c>
      <c r="G9445" s="175" t="str">
        <f>IFERROR(LOOKUP(C9445,[1]MASTER!C:C,[1]MASTER!B:B),"")</f>
        <v/>
      </c>
      <c r="H9445" s="176" t="str">
        <f>IFERROR(VLOOKUP(C9445,[1]MASTER!C:G,5,FALSE),"")</f>
        <v/>
      </c>
    </row>
    <row r="9446" spans="1:8" ht="15.75">
      <c r="A9446" s="109">
        <v>9475</v>
      </c>
      <c r="B9446" s="120"/>
      <c r="D9446" s="55" t="e">
        <f>VLOOKUP(C9446,#REF!,2,FALSE)</f>
        <v>#REF!</v>
      </c>
      <c r="E9446" s="172" t="str">
        <f>IFERROR(VLOOKUP(C9446,[1]MASTER!C:F,4,FALSE),"")</f>
        <v/>
      </c>
      <c r="F9446" s="172" t="str">
        <f>IFERROR(VLOOKUP(C9446,[1]MASTER!C:F,3,FALSE),"")</f>
        <v/>
      </c>
      <c r="G9446" s="175" t="str">
        <f>IFERROR(LOOKUP(C9446,[1]MASTER!C:C,[1]MASTER!B:B),"")</f>
        <v/>
      </c>
      <c r="H9446" s="176" t="str">
        <f>IFERROR(VLOOKUP(C9446,[1]MASTER!C:G,5,FALSE),"")</f>
        <v/>
      </c>
    </row>
    <row r="9447" spans="1:8" ht="15.75">
      <c r="A9447" s="52">
        <v>9476</v>
      </c>
      <c r="B9447" s="233"/>
      <c r="D9447" s="55" t="e">
        <f>VLOOKUP(C9447,#REF!,2,FALSE)</f>
        <v>#REF!</v>
      </c>
      <c r="E9447" s="172" t="str">
        <f>IFERROR(VLOOKUP(C9447,[1]MASTER!C:F,4,FALSE),"")</f>
        <v/>
      </c>
      <c r="F9447" s="172" t="str">
        <f>IFERROR(VLOOKUP(C9447,[1]MASTER!C:F,3,FALSE),"")</f>
        <v/>
      </c>
      <c r="G9447" s="175" t="str">
        <f>IFERROR(LOOKUP(C9447,[1]MASTER!C:C,[1]MASTER!B:B),"")</f>
        <v/>
      </c>
      <c r="H9447" s="176" t="str">
        <f>IFERROR(VLOOKUP(C9447,[1]MASTER!C:G,5,FALSE),"")</f>
        <v/>
      </c>
    </row>
    <row r="9448" spans="1:8" ht="15.75">
      <c r="A9448" s="109">
        <v>9477</v>
      </c>
      <c r="B9448" s="120"/>
      <c r="D9448" s="55" t="e">
        <f>VLOOKUP(C9448,#REF!,2,FALSE)</f>
        <v>#REF!</v>
      </c>
      <c r="E9448" s="172" t="str">
        <f>IFERROR(VLOOKUP(C9448,[1]MASTER!C:F,4,FALSE),"")</f>
        <v/>
      </c>
      <c r="F9448" s="172" t="str">
        <f>IFERROR(VLOOKUP(C9448,[1]MASTER!C:F,3,FALSE),"")</f>
        <v/>
      </c>
      <c r="G9448" s="175" t="str">
        <f>IFERROR(LOOKUP(C9448,[1]MASTER!C:C,[1]MASTER!B:B),"")</f>
        <v/>
      </c>
      <c r="H9448" s="176" t="str">
        <f>IFERROR(VLOOKUP(C9448,[1]MASTER!C:G,5,FALSE),"")</f>
        <v/>
      </c>
    </row>
    <row r="9449" spans="1:8" ht="15.75">
      <c r="A9449" s="52">
        <v>9478</v>
      </c>
      <c r="B9449" s="233"/>
      <c r="D9449" s="55" t="e">
        <f>VLOOKUP(C9449,#REF!,2,FALSE)</f>
        <v>#REF!</v>
      </c>
      <c r="E9449" s="172" t="str">
        <f>IFERROR(VLOOKUP(C9449,[1]MASTER!C:F,4,FALSE),"")</f>
        <v/>
      </c>
      <c r="F9449" s="172" t="str">
        <f>IFERROR(VLOOKUP(C9449,[1]MASTER!C:F,3,FALSE),"")</f>
        <v/>
      </c>
      <c r="G9449" s="175" t="str">
        <f>IFERROR(LOOKUP(C9449,[1]MASTER!C:C,[1]MASTER!B:B),"")</f>
        <v/>
      </c>
      <c r="H9449" s="176" t="str">
        <f>IFERROR(VLOOKUP(C9449,[1]MASTER!C:G,5,FALSE),"")</f>
        <v/>
      </c>
    </row>
    <row r="9450" spans="1:8" ht="15.75">
      <c r="A9450" s="109">
        <v>9479</v>
      </c>
      <c r="B9450" s="120"/>
      <c r="D9450" s="55" t="e">
        <f>VLOOKUP(C9450,#REF!,2,FALSE)</f>
        <v>#REF!</v>
      </c>
      <c r="E9450" s="172" t="str">
        <f>IFERROR(VLOOKUP(C9450,[1]MASTER!C:F,4,FALSE),"")</f>
        <v/>
      </c>
      <c r="F9450" s="172" t="str">
        <f>IFERROR(VLOOKUP(C9450,[1]MASTER!C:F,3,FALSE),"")</f>
        <v/>
      </c>
      <c r="G9450" s="175" t="str">
        <f>IFERROR(LOOKUP(C9450,[1]MASTER!C:C,[1]MASTER!B:B),"")</f>
        <v/>
      </c>
      <c r="H9450" s="176" t="str">
        <f>IFERROR(VLOOKUP(C9450,[1]MASTER!C:G,5,FALSE),"")</f>
        <v/>
      </c>
    </row>
    <row r="9451" spans="1:8" ht="15.75">
      <c r="A9451" s="52">
        <v>9480</v>
      </c>
      <c r="B9451" s="233"/>
      <c r="D9451" s="55" t="e">
        <f>VLOOKUP(C9451,#REF!,2,FALSE)</f>
        <v>#REF!</v>
      </c>
      <c r="E9451" s="172" t="str">
        <f>IFERROR(VLOOKUP(C9451,[1]MASTER!C:F,4,FALSE),"")</f>
        <v/>
      </c>
      <c r="F9451" s="172" t="str">
        <f>IFERROR(VLOOKUP(C9451,[1]MASTER!C:F,3,FALSE),"")</f>
        <v/>
      </c>
      <c r="G9451" s="175" t="str">
        <f>IFERROR(LOOKUP(C9451,[1]MASTER!C:C,[1]MASTER!B:B),"")</f>
        <v/>
      </c>
      <c r="H9451" s="176" t="str">
        <f>IFERROR(VLOOKUP(C9451,[1]MASTER!C:G,5,FALSE),"")</f>
        <v/>
      </c>
    </row>
    <row r="9452" spans="1:8" ht="15.75">
      <c r="A9452" s="109">
        <v>9481</v>
      </c>
      <c r="B9452" s="120"/>
      <c r="D9452" s="55" t="e">
        <f>VLOOKUP(C9452,#REF!,2,FALSE)</f>
        <v>#REF!</v>
      </c>
      <c r="E9452" s="172" t="str">
        <f>IFERROR(VLOOKUP(C9452,[1]MASTER!C:F,4,FALSE),"")</f>
        <v/>
      </c>
      <c r="F9452" s="172" t="str">
        <f>IFERROR(VLOOKUP(C9452,[1]MASTER!C:F,3,FALSE),"")</f>
        <v/>
      </c>
      <c r="G9452" s="175" t="str">
        <f>IFERROR(LOOKUP(C9452,[1]MASTER!C:C,[1]MASTER!B:B),"")</f>
        <v/>
      </c>
      <c r="H9452" s="176" t="str">
        <f>IFERROR(VLOOKUP(C9452,[1]MASTER!C:G,5,FALSE),"")</f>
        <v/>
      </c>
    </row>
    <row r="9453" spans="1:8" ht="15.75">
      <c r="A9453" s="52">
        <v>9482</v>
      </c>
      <c r="B9453" s="233"/>
      <c r="D9453" s="55" t="e">
        <f>VLOOKUP(C9453,#REF!,2,FALSE)</f>
        <v>#REF!</v>
      </c>
      <c r="E9453" s="172" t="str">
        <f>IFERROR(VLOOKUP(C9453,[1]MASTER!C:F,4,FALSE),"")</f>
        <v/>
      </c>
      <c r="F9453" s="172" t="str">
        <f>IFERROR(VLOOKUP(C9453,[1]MASTER!C:F,3,FALSE),"")</f>
        <v/>
      </c>
      <c r="G9453" s="175" t="str">
        <f>IFERROR(LOOKUP(C9453,[1]MASTER!C:C,[1]MASTER!B:B),"")</f>
        <v/>
      </c>
      <c r="H9453" s="176" t="str">
        <f>IFERROR(VLOOKUP(C9453,[1]MASTER!C:G,5,FALSE),"")</f>
        <v/>
      </c>
    </row>
    <row r="9454" spans="1:8" ht="15.75">
      <c r="A9454" s="109">
        <v>9483</v>
      </c>
      <c r="B9454" s="120"/>
      <c r="D9454" s="55" t="e">
        <f>VLOOKUP(C9454,#REF!,2,FALSE)</f>
        <v>#REF!</v>
      </c>
      <c r="E9454" s="172" t="str">
        <f>IFERROR(VLOOKUP(C9454,[1]MASTER!C:F,4,FALSE),"")</f>
        <v/>
      </c>
      <c r="F9454" s="172" t="str">
        <f>IFERROR(VLOOKUP(C9454,[1]MASTER!C:F,3,FALSE),"")</f>
        <v/>
      </c>
      <c r="G9454" s="175" t="str">
        <f>IFERROR(LOOKUP(C9454,[1]MASTER!C:C,[1]MASTER!B:B),"")</f>
        <v/>
      </c>
      <c r="H9454" s="176" t="str">
        <f>IFERROR(VLOOKUP(C9454,[1]MASTER!C:G,5,FALSE),"")</f>
        <v/>
      </c>
    </row>
    <row r="9455" spans="1:8" ht="15.75">
      <c r="A9455" s="52">
        <v>9484</v>
      </c>
      <c r="B9455" s="233"/>
      <c r="D9455" s="55" t="e">
        <f>VLOOKUP(C9455,#REF!,2,FALSE)</f>
        <v>#REF!</v>
      </c>
      <c r="E9455" s="172" t="str">
        <f>IFERROR(VLOOKUP(C9455,[1]MASTER!C:F,4,FALSE),"")</f>
        <v/>
      </c>
      <c r="F9455" s="172" t="str">
        <f>IFERROR(VLOOKUP(C9455,[1]MASTER!C:F,3,FALSE),"")</f>
        <v/>
      </c>
      <c r="G9455" s="175" t="str">
        <f>IFERROR(LOOKUP(C9455,[1]MASTER!C:C,[1]MASTER!B:B),"")</f>
        <v/>
      </c>
      <c r="H9455" s="176" t="str">
        <f>IFERROR(VLOOKUP(C9455,[1]MASTER!C:G,5,FALSE),"")</f>
        <v/>
      </c>
    </row>
    <row r="9456" spans="1:8" ht="15.75">
      <c r="A9456" s="109">
        <v>9485</v>
      </c>
      <c r="B9456" s="120"/>
      <c r="D9456" s="55" t="e">
        <f>VLOOKUP(C9456,#REF!,2,FALSE)</f>
        <v>#REF!</v>
      </c>
      <c r="E9456" s="172" t="str">
        <f>IFERROR(VLOOKUP(C9456,[1]MASTER!C:F,4,FALSE),"")</f>
        <v/>
      </c>
      <c r="F9456" s="172" t="str">
        <f>IFERROR(VLOOKUP(C9456,[1]MASTER!C:F,3,FALSE),"")</f>
        <v/>
      </c>
      <c r="G9456" s="175" t="str">
        <f>IFERROR(LOOKUP(C9456,[1]MASTER!C:C,[1]MASTER!B:B),"")</f>
        <v/>
      </c>
      <c r="H9456" s="176" t="str">
        <f>IFERROR(VLOOKUP(C9456,[1]MASTER!C:G,5,FALSE),"")</f>
        <v/>
      </c>
    </row>
    <row r="9457" spans="1:8" ht="15.75">
      <c r="A9457" s="52">
        <v>9486</v>
      </c>
      <c r="B9457" s="233"/>
      <c r="D9457" s="55" t="e">
        <f>VLOOKUP(C9457,#REF!,2,FALSE)</f>
        <v>#REF!</v>
      </c>
      <c r="E9457" s="172" t="str">
        <f>IFERROR(VLOOKUP(C9457,[1]MASTER!C:F,4,FALSE),"")</f>
        <v/>
      </c>
      <c r="F9457" s="172" t="str">
        <f>IFERROR(VLOOKUP(C9457,[1]MASTER!C:F,3,FALSE),"")</f>
        <v/>
      </c>
      <c r="G9457" s="175" t="str">
        <f>IFERROR(LOOKUP(C9457,[1]MASTER!C:C,[1]MASTER!B:B),"")</f>
        <v/>
      </c>
      <c r="H9457" s="176" t="str">
        <f>IFERROR(VLOOKUP(C9457,[1]MASTER!C:G,5,FALSE),"")</f>
        <v/>
      </c>
    </row>
    <row r="9458" spans="1:8" ht="15.75">
      <c r="A9458" s="109">
        <v>9487</v>
      </c>
      <c r="B9458" s="120"/>
      <c r="D9458" s="55" t="e">
        <f>VLOOKUP(C9458,#REF!,2,FALSE)</f>
        <v>#REF!</v>
      </c>
      <c r="E9458" s="172" t="str">
        <f>IFERROR(VLOOKUP(C9458,[1]MASTER!C:F,4,FALSE),"")</f>
        <v/>
      </c>
      <c r="F9458" s="172" t="str">
        <f>IFERROR(VLOOKUP(C9458,[1]MASTER!C:F,3,FALSE),"")</f>
        <v/>
      </c>
      <c r="G9458" s="175" t="str">
        <f>IFERROR(LOOKUP(C9458,[1]MASTER!C:C,[1]MASTER!B:B),"")</f>
        <v/>
      </c>
      <c r="H9458" s="176" t="str">
        <f>IFERROR(VLOOKUP(C9458,[1]MASTER!C:G,5,FALSE),"")</f>
        <v/>
      </c>
    </row>
    <row r="9459" spans="1:8" ht="15.75">
      <c r="A9459" s="52">
        <v>9488</v>
      </c>
      <c r="B9459" s="233"/>
      <c r="D9459" s="55" t="e">
        <f>VLOOKUP(C9459,#REF!,2,FALSE)</f>
        <v>#REF!</v>
      </c>
      <c r="E9459" s="172" t="str">
        <f>IFERROR(VLOOKUP(C9459,[1]MASTER!C:F,4,FALSE),"")</f>
        <v/>
      </c>
      <c r="F9459" s="172" t="str">
        <f>IFERROR(VLOOKUP(C9459,[1]MASTER!C:F,3,FALSE),"")</f>
        <v/>
      </c>
      <c r="G9459" s="175" t="str">
        <f>IFERROR(LOOKUP(C9459,[1]MASTER!C:C,[1]MASTER!B:B),"")</f>
        <v/>
      </c>
      <c r="H9459" s="176" t="str">
        <f>IFERROR(VLOOKUP(C9459,[1]MASTER!C:G,5,FALSE),"")</f>
        <v/>
      </c>
    </row>
    <row r="9460" spans="1:8" ht="15.75">
      <c r="A9460" s="109">
        <v>9489</v>
      </c>
      <c r="B9460" s="120"/>
      <c r="D9460" s="55" t="e">
        <f>VLOOKUP(C9460,#REF!,2,FALSE)</f>
        <v>#REF!</v>
      </c>
      <c r="E9460" s="172" t="str">
        <f>IFERROR(VLOOKUP(C9460,[1]MASTER!C:F,4,FALSE),"")</f>
        <v/>
      </c>
      <c r="F9460" s="172" t="str">
        <f>IFERROR(VLOOKUP(C9460,[1]MASTER!C:F,3,FALSE),"")</f>
        <v/>
      </c>
      <c r="G9460" s="175" t="str">
        <f>IFERROR(LOOKUP(C9460,[1]MASTER!C:C,[1]MASTER!B:B),"")</f>
        <v/>
      </c>
      <c r="H9460" s="176" t="str">
        <f>IFERROR(VLOOKUP(C9460,[1]MASTER!C:G,5,FALSE),"")</f>
        <v/>
      </c>
    </row>
    <row r="9461" spans="1:8" ht="15.75">
      <c r="A9461" s="52">
        <v>9490</v>
      </c>
      <c r="B9461" s="233"/>
      <c r="D9461" s="55" t="e">
        <f>VLOOKUP(C9461,#REF!,2,FALSE)</f>
        <v>#REF!</v>
      </c>
      <c r="E9461" s="172" t="str">
        <f>IFERROR(VLOOKUP(C9461,[1]MASTER!C:F,4,FALSE),"")</f>
        <v/>
      </c>
      <c r="F9461" s="172" t="str">
        <f>IFERROR(VLOOKUP(C9461,[1]MASTER!C:F,3,FALSE),"")</f>
        <v/>
      </c>
      <c r="G9461" s="175" t="str">
        <f>IFERROR(LOOKUP(C9461,[1]MASTER!C:C,[1]MASTER!B:B),"")</f>
        <v/>
      </c>
      <c r="H9461" s="176" t="str">
        <f>IFERROR(VLOOKUP(C9461,[1]MASTER!C:G,5,FALSE),"")</f>
        <v/>
      </c>
    </row>
    <row r="9462" spans="1:8" ht="15.75">
      <c r="A9462" s="109">
        <v>9491</v>
      </c>
      <c r="B9462" s="120"/>
      <c r="D9462" s="55" t="e">
        <f>VLOOKUP(C9462,#REF!,2,FALSE)</f>
        <v>#REF!</v>
      </c>
      <c r="E9462" s="172" t="str">
        <f>IFERROR(VLOOKUP(C9462,[1]MASTER!C:F,4,FALSE),"")</f>
        <v/>
      </c>
      <c r="F9462" s="172" t="str">
        <f>IFERROR(VLOOKUP(C9462,[1]MASTER!C:F,3,FALSE),"")</f>
        <v/>
      </c>
      <c r="G9462" s="175" t="str">
        <f>IFERROR(LOOKUP(C9462,[1]MASTER!C:C,[1]MASTER!B:B),"")</f>
        <v/>
      </c>
      <c r="H9462" s="176" t="str">
        <f>IFERROR(VLOOKUP(C9462,[1]MASTER!C:G,5,FALSE),"")</f>
        <v/>
      </c>
    </row>
    <row r="9463" spans="1:8" ht="15.75">
      <c r="A9463" s="52">
        <v>9492</v>
      </c>
      <c r="B9463" s="233"/>
      <c r="D9463" s="55" t="e">
        <f>VLOOKUP(C9463,#REF!,2,FALSE)</f>
        <v>#REF!</v>
      </c>
      <c r="E9463" s="172" t="str">
        <f>IFERROR(VLOOKUP(C9463,[1]MASTER!C:F,4,FALSE),"")</f>
        <v/>
      </c>
      <c r="F9463" s="172" t="str">
        <f>IFERROR(VLOOKUP(C9463,[1]MASTER!C:F,3,FALSE),"")</f>
        <v/>
      </c>
      <c r="G9463" s="175" t="str">
        <f>IFERROR(LOOKUP(C9463,[1]MASTER!C:C,[1]MASTER!B:B),"")</f>
        <v/>
      </c>
      <c r="H9463" s="176" t="str">
        <f>IFERROR(VLOOKUP(C9463,[1]MASTER!C:G,5,FALSE),"")</f>
        <v/>
      </c>
    </row>
    <row r="9464" spans="1:8" ht="15.75">
      <c r="A9464" s="109">
        <v>9493</v>
      </c>
      <c r="B9464" s="120"/>
      <c r="D9464" s="55" t="e">
        <f>VLOOKUP(C9464,#REF!,2,FALSE)</f>
        <v>#REF!</v>
      </c>
      <c r="E9464" s="172" t="str">
        <f>IFERROR(VLOOKUP(C9464,[1]MASTER!C:F,4,FALSE),"")</f>
        <v/>
      </c>
      <c r="F9464" s="172" t="str">
        <f>IFERROR(VLOOKUP(C9464,[1]MASTER!C:F,3,FALSE),"")</f>
        <v/>
      </c>
      <c r="G9464" s="175" t="str">
        <f>IFERROR(LOOKUP(C9464,[1]MASTER!C:C,[1]MASTER!B:B),"")</f>
        <v/>
      </c>
      <c r="H9464" s="176" t="str">
        <f>IFERROR(VLOOKUP(C9464,[1]MASTER!C:G,5,FALSE),"")</f>
        <v/>
      </c>
    </row>
    <row r="9465" spans="1:8" ht="15.75">
      <c r="A9465" s="52">
        <v>9494</v>
      </c>
      <c r="B9465" s="233"/>
      <c r="D9465" s="55" t="e">
        <f>VLOOKUP(C9465,#REF!,2,FALSE)</f>
        <v>#REF!</v>
      </c>
      <c r="E9465" s="172" t="str">
        <f>IFERROR(VLOOKUP(C9465,[1]MASTER!C:F,4,FALSE),"")</f>
        <v/>
      </c>
      <c r="F9465" s="172" t="str">
        <f>IFERROR(VLOOKUP(C9465,[1]MASTER!C:F,3,FALSE),"")</f>
        <v/>
      </c>
      <c r="G9465" s="175" t="str">
        <f>IFERROR(LOOKUP(C9465,[1]MASTER!C:C,[1]MASTER!B:B),"")</f>
        <v/>
      </c>
      <c r="H9465" s="176" t="str">
        <f>IFERROR(VLOOKUP(C9465,[1]MASTER!C:G,5,FALSE),"")</f>
        <v/>
      </c>
    </row>
    <row r="9466" spans="1:8" ht="15.75">
      <c r="A9466" s="109">
        <v>9495</v>
      </c>
      <c r="B9466" s="120"/>
      <c r="D9466" s="55" t="e">
        <f>VLOOKUP(C9466,#REF!,2,FALSE)</f>
        <v>#REF!</v>
      </c>
      <c r="E9466" s="172" t="str">
        <f>IFERROR(VLOOKUP(C9466,[1]MASTER!C:F,4,FALSE),"")</f>
        <v/>
      </c>
      <c r="F9466" s="172" t="str">
        <f>IFERROR(VLOOKUP(C9466,[1]MASTER!C:F,3,FALSE),"")</f>
        <v/>
      </c>
      <c r="G9466" s="175" t="str">
        <f>IFERROR(LOOKUP(C9466,[1]MASTER!C:C,[1]MASTER!B:B),"")</f>
        <v/>
      </c>
      <c r="H9466" s="176" t="str">
        <f>IFERROR(VLOOKUP(C9466,[1]MASTER!C:G,5,FALSE),"")</f>
        <v/>
      </c>
    </row>
    <row r="9467" spans="1:8" ht="15.75">
      <c r="A9467" s="52">
        <v>9496</v>
      </c>
      <c r="B9467" s="233"/>
      <c r="D9467" s="55" t="e">
        <f>VLOOKUP(C9467,#REF!,2,FALSE)</f>
        <v>#REF!</v>
      </c>
      <c r="E9467" s="172" t="str">
        <f>IFERROR(VLOOKUP(C9467,[1]MASTER!C:F,4,FALSE),"")</f>
        <v/>
      </c>
      <c r="F9467" s="172" t="str">
        <f>IFERROR(VLOOKUP(C9467,[1]MASTER!C:F,3,FALSE),"")</f>
        <v/>
      </c>
      <c r="G9467" s="175" t="str">
        <f>IFERROR(LOOKUP(C9467,[1]MASTER!C:C,[1]MASTER!B:B),"")</f>
        <v/>
      </c>
      <c r="H9467" s="176" t="str">
        <f>IFERROR(VLOOKUP(C9467,[1]MASTER!C:G,5,FALSE),"")</f>
        <v/>
      </c>
    </row>
    <row r="9468" spans="1:8" ht="15.75">
      <c r="A9468" s="109">
        <v>9497</v>
      </c>
      <c r="B9468" s="120"/>
      <c r="D9468" s="55" t="e">
        <f>VLOOKUP(C9468,#REF!,2,FALSE)</f>
        <v>#REF!</v>
      </c>
      <c r="E9468" s="172" t="str">
        <f>IFERROR(VLOOKUP(C9468,[1]MASTER!C:F,4,FALSE),"")</f>
        <v/>
      </c>
      <c r="F9468" s="172" t="str">
        <f>IFERROR(VLOOKUP(C9468,[1]MASTER!C:F,3,FALSE),"")</f>
        <v/>
      </c>
      <c r="G9468" s="175" t="str">
        <f>IFERROR(LOOKUP(C9468,[1]MASTER!C:C,[1]MASTER!B:B),"")</f>
        <v/>
      </c>
      <c r="H9468" s="176" t="str">
        <f>IFERROR(VLOOKUP(C9468,[1]MASTER!C:G,5,FALSE),"")</f>
        <v/>
      </c>
    </row>
    <row r="9469" spans="1:8" ht="15.75">
      <c r="A9469" s="52">
        <v>9498</v>
      </c>
      <c r="B9469" s="233"/>
      <c r="D9469" s="55" t="e">
        <f>VLOOKUP(C9469,#REF!,2,FALSE)</f>
        <v>#REF!</v>
      </c>
      <c r="E9469" s="172" t="str">
        <f>IFERROR(VLOOKUP(C9469,[1]MASTER!C:F,4,FALSE),"")</f>
        <v/>
      </c>
      <c r="F9469" s="172" t="str">
        <f>IFERROR(VLOOKUP(C9469,[1]MASTER!C:F,3,FALSE),"")</f>
        <v/>
      </c>
      <c r="G9469" s="175" t="str">
        <f>IFERROR(LOOKUP(C9469,[1]MASTER!C:C,[1]MASTER!B:B),"")</f>
        <v/>
      </c>
      <c r="H9469" s="176" t="str">
        <f>IFERROR(VLOOKUP(C9469,[1]MASTER!C:G,5,FALSE),"")</f>
        <v/>
      </c>
    </row>
    <row r="9470" spans="1:8" ht="15.75">
      <c r="A9470" s="109">
        <v>9499</v>
      </c>
      <c r="B9470" s="120"/>
      <c r="D9470" s="55" t="e">
        <f>VLOOKUP(C9470,#REF!,2,FALSE)</f>
        <v>#REF!</v>
      </c>
      <c r="E9470" s="172" t="str">
        <f>IFERROR(VLOOKUP(C9470,[1]MASTER!C:F,4,FALSE),"")</f>
        <v/>
      </c>
      <c r="F9470" s="172" t="str">
        <f>IFERROR(VLOOKUP(C9470,[1]MASTER!C:F,3,FALSE),"")</f>
        <v/>
      </c>
      <c r="G9470" s="175" t="str">
        <f>IFERROR(LOOKUP(C9470,[1]MASTER!C:C,[1]MASTER!B:B),"")</f>
        <v/>
      </c>
      <c r="H9470" s="176" t="str">
        <f>IFERROR(VLOOKUP(C9470,[1]MASTER!C:G,5,FALSE),"")</f>
        <v/>
      </c>
    </row>
    <row r="9471" spans="1:8" ht="15.75">
      <c r="A9471" s="52">
        <v>9500</v>
      </c>
      <c r="B9471" s="233"/>
      <c r="D9471" s="55" t="e">
        <f>VLOOKUP(C9471,#REF!,2,FALSE)</f>
        <v>#REF!</v>
      </c>
      <c r="E9471" s="172" t="str">
        <f>IFERROR(VLOOKUP(C9471,[1]MASTER!C:F,4,FALSE),"")</f>
        <v/>
      </c>
      <c r="F9471" s="172" t="str">
        <f>IFERROR(VLOOKUP(C9471,[1]MASTER!C:F,3,FALSE),"")</f>
        <v/>
      </c>
      <c r="G9471" s="175" t="str">
        <f>IFERROR(LOOKUP(C9471,[1]MASTER!C:C,[1]MASTER!B:B),"")</f>
        <v/>
      </c>
      <c r="H9471" s="176" t="str">
        <f>IFERROR(VLOOKUP(C9471,[1]MASTER!C:G,5,FALSE),"")</f>
        <v/>
      </c>
    </row>
    <row r="9472" spans="1:8" ht="15.75">
      <c r="A9472" s="109">
        <v>9501</v>
      </c>
      <c r="B9472" s="120"/>
      <c r="D9472" s="55" t="e">
        <f>VLOOKUP(C9472,#REF!,2,FALSE)</f>
        <v>#REF!</v>
      </c>
      <c r="E9472" s="172" t="str">
        <f>IFERROR(VLOOKUP(C9472,[1]MASTER!C:F,4,FALSE),"")</f>
        <v/>
      </c>
      <c r="F9472" s="172" t="str">
        <f>IFERROR(VLOOKUP(C9472,[1]MASTER!C:F,3,FALSE),"")</f>
        <v/>
      </c>
      <c r="G9472" s="175" t="str">
        <f>IFERROR(LOOKUP(C9472,[1]MASTER!C:C,[1]MASTER!B:B),"")</f>
        <v/>
      </c>
      <c r="H9472" s="176" t="str">
        <f>IFERROR(VLOOKUP(C9472,[1]MASTER!C:G,5,FALSE),"")</f>
        <v/>
      </c>
    </row>
    <row r="9473" spans="1:8" ht="15.75">
      <c r="A9473" s="52">
        <v>9502</v>
      </c>
      <c r="B9473" s="233"/>
      <c r="D9473" s="55" t="e">
        <f>VLOOKUP(C9473,#REF!,2,FALSE)</f>
        <v>#REF!</v>
      </c>
      <c r="E9473" s="172" t="str">
        <f>IFERROR(VLOOKUP(C9473,[1]MASTER!C:F,4,FALSE),"")</f>
        <v/>
      </c>
      <c r="F9473" s="172" t="str">
        <f>IFERROR(VLOOKUP(C9473,[1]MASTER!C:F,3,FALSE),"")</f>
        <v/>
      </c>
      <c r="G9473" s="175" t="str">
        <f>IFERROR(LOOKUP(C9473,[1]MASTER!C:C,[1]MASTER!B:B),"")</f>
        <v/>
      </c>
      <c r="H9473" s="176" t="str">
        <f>IFERROR(VLOOKUP(C9473,[1]MASTER!C:G,5,FALSE),"")</f>
        <v/>
      </c>
    </row>
    <row r="9474" spans="1:8" ht="15.75">
      <c r="A9474" s="109">
        <v>9503</v>
      </c>
      <c r="B9474" s="120"/>
      <c r="D9474" s="55" t="e">
        <f>VLOOKUP(C9474,#REF!,2,FALSE)</f>
        <v>#REF!</v>
      </c>
      <c r="E9474" s="172" t="str">
        <f>IFERROR(VLOOKUP(C9474,[1]MASTER!C:F,4,FALSE),"")</f>
        <v/>
      </c>
      <c r="F9474" s="172" t="str">
        <f>IFERROR(VLOOKUP(C9474,[1]MASTER!C:F,3,FALSE),"")</f>
        <v/>
      </c>
      <c r="G9474" s="175" t="str">
        <f>IFERROR(LOOKUP(C9474,[1]MASTER!C:C,[1]MASTER!B:B),"")</f>
        <v/>
      </c>
      <c r="H9474" s="176" t="str">
        <f>IFERROR(VLOOKUP(C9474,[1]MASTER!C:G,5,FALSE),"")</f>
        <v/>
      </c>
    </row>
    <row r="9475" spans="1:8" ht="15.75">
      <c r="A9475" s="52">
        <v>9504</v>
      </c>
      <c r="B9475" s="233"/>
      <c r="D9475" s="55" t="e">
        <f>VLOOKUP(C9475,#REF!,2,FALSE)</f>
        <v>#REF!</v>
      </c>
      <c r="E9475" s="172" t="str">
        <f>IFERROR(VLOOKUP(C9475,[1]MASTER!C:F,4,FALSE),"")</f>
        <v/>
      </c>
      <c r="F9475" s="172" t="str">
        <f>IFERROR(VLOOKUP(C9475,[1]MASTER!C:F,3,FALSE),"")</f>
        <v/>
      </c>
      <c r="G9475" s="175" t="str">
        <f>IFERROR(LOOKUP(C9475,[1]MASTER!C:C,[1]MASTER!B:B),"")</f>
        <v/>
      </c>
      <c r="H9475" s="176" t="str">
        <f>IFERROR(VLOOKUP(C9475,[1]MASTER!C:G,5,FALSE),"")</f>
        <v/>
      </c>
    </row>
    <row r="9476" spans="1:8" ht="15.75">
      <c r="A9476" s="109">
        <v>9505</v>
      </c>
      <c r="B9476" s="120"/>
      <c r="D9476" s="55" t="e">
        <f>VLOOKUP(C9476,#REF!,2,FALSE)</f>
        <v>#REF!</v>
      </c>
      <c r="E9476" s="172" t="str">
        <f>IFERROR(VLOOKUP(C9476,[1]MASTER!C:F,4,FALSE),"")</f>
        <v/>
      </c>
      <c r="F9476" s="172" t="str">
        <f>IFERROR(VLOOKUP(C9476,[1]MASTER!C:F,3,FALSE),"")</f>
        <v/>
      </c>
      <c r="G9476" s="175" t="str">
        <f>IFERROR(LOOKUP(C9476,[1]MASTER!C:C,[1]MASTER!B:B),"")</f>
        <v/>
      </c>
      <c r="H9476" s="176" t="str">
        <f>IFERROR(VLOOKUP(C9476,[1]MASTER!C:G,5,FALSE),"")</f>
        <v/>
      </c>
    </row>
    <row r="9477" spans="1:8" ht="15.75">
      <c r="A9477" s="52">
        <v>9506</v>
      </c>
      <c r="B9477" s="233"/>
      <c r="D9477" s="55" t="e">
        <f>VLOOKUP(C9477,#REF!,2,FALSE)</f>
        <v>#REF!</v>
      </c>
      <c r="E9477" s="172" t="str">
        <f>IFERROR(VLOOKUP(C9477,[1]MASTER!C:F,4,FALSE),"")</f>
        <v/>
      </c>
      <c r="F9477" s="172" t="str">
        <f>IFERROR(VLOOKUP(C9477,[1]MASTER!C:F,3,FALSE),"")</f>
        <v/>
      </c>
      <c r="G9477" s="175" t="str">
        <f>IFERROR(LOOKUP(C9477,[1]MASTER!C:C,[1]MASTER!B:B),"")</f>
        <v/>
      </c>
      <c r="H9477" s="176" t="str">
        <f>IFERROR(VLOOKUP(C9477,[1]MASTER!C:G,5,FALSE),"")</f>
        <v/>
      </c>
    </row>
    <row r="9478" spans="1:8" ht="15.75">
      <c r="A9478" s="109">
        <v>9507</v>
      </c>
      <c r="B9478" s="120"/>
      <c r="D9478" s="55" t="e">
        <f>VLOOKUP(C9478,#REF!,2,FALSE)</f>
        <v>#REF!</v>
      </c>
      <c r="E9478" s="172" t="str">
        <f>IFERROR(VLOOKUP(C9478,[1]MASTER!C:F,4,FALSE),"")</f>
        <v/>
      </c>
      <c r="F9478" s="172" t="str">
        <f>IFERROR(VLOOKUP(C9478,[1]MASTER!C:F,3,FALSE),"")</f>
        <v/>
      </c>
      <c r="G9478" s="175" t="str">
        <f>IFERROR(LOOKUP(C9478,[1]MASTER!C:C,[1]MASTER!B:B),"")</f>
        <v/>
      </c>
      <c r="H9478" s="176" t="str">
        <f>IFERROR(VLOOKUP(C9478,[1]MASTER!C:G,5,FALSE),"")</f>
        <v/>
      </c>
    </row>
    <row r="9479" spans="1:8" ht="15.75">
      <c r="A9479" s="52">
        <v>9508</v>
      </c>
      <c r="B9479" s="233"/>
      <c r="D9479" s="55" t="e">
        <f>VLOOKUP(C9479,#REF!,2,FALSE)</f>
        <v>#REF!</v>
      </c>
      <c r="E9479" s="172" t="str">
        <f>IFERROR(VLOOKUP(C9479,[1]MASTER!C:F,4,FALSE),"")</f>
        <v/>
      </c>
      <c r="F9479" s="172" t="str">
        <f>IFERROR(VLOOKUP(C9479,[1]MASTER!C:F,3,FALSE),"")</f>
        <v/>
      </c>
      <c r="G9479" s="175" t="str">
        <f>IFERROR(LOOKUP(C9479,[1]MASTER!C:C,[1]MASTER!B:B),"")</f>
        <v/>
      </c>
      <c r="H9479" s="176" t="str">
        <f>IFERROR(VLOOKUP(C9479,[1]MASTER!C:G,5,FALSE),"")</f>
        <v/>
      </c>
    </row>
    <row r="9480" spans="1:8" ht="15.75">
      <c r="A9480" s="109">
        <v>9509</v>
      </c>
      <c r="B9480" s="120"/>
      <c r="D9480" s="55" t="e">
        <f>VLOOKUP(C9480,#REF!,2,FALSE)</f>
        <v>#REF!</v>
      </c>
      <c r="E9480" s="172" t="str">
        <f>IFERROR(VLOOKUP(C9480,[1]MASTER!C:F,4,FALSE),"")</f>
        <v/>
      </c>
      <c r="F9480" s="172" t="str">
        <f>IFERROR(VLOOKUP(C9480,[1]MASTER!C:F,3,FALSE),"")</f>
        <v/>
      </c>
      <c r="G9480" s="175" t="str">
        <f>IFERROR(LOOKUP(C9480,[1]MASTER!C:C,[1]MASTER!B:B),"")</f>
        <v/>
      </c>
      <c r="H9480" s="176" t="str">
        <f>IFERROR(VLOOKUP(C9480,[1]MASTER!C:G,5,FALSE),"")</f>
        <v/>
      </c>
    </row>
    <row r="9481" spans="1:8" ht="15.75">
      <c r="A9481" s="52">
        <v>9510</v>
      </c>
      <c r="B9481" s="233"/>
      <c r="D9481" s="55" t="e">
        <f>VLOOKUP(C9481,#REF!,2,FALSE)</f>
        <v>#REF!</v>
      </c>
      <c r="E9481" s="172" t="str">
        <f>IFERROR(VLOOKUP(C9481,[1]MASTER!C:F,4,FALSE),"")</f>
        <v/>
      </c>
      <c r="F9481" s="172" t="str">
        <f>IFERROR(VLOOKUP(C9481,[1]MASTER!C:F,3,FALSE),"")</f>
        <v/>
      </c>
      <c r="G9481" s="175" t="str">
        <f>IFERROR(LOOKUP(C9481,[1]MASTER!C:C,[1]MASTER!B:B),"")</f>
        <v/>
      </c>
      <c r="H9481" s="176" t="str">
        <f>IFERROR(VLOOKUP(C9481,[1]MASTER!C:G,5,FALSE),"")</f>
        <v/>
      </c>
    </row>
    <row r="9482" spans="1:8" ht="15.75">
      <c r="A9482" s="109">
        <v>9511</v>
      </c>
      <c r="B9482" s="120"/>
      <c r="D9482" s="55" t="e">
        <f>VLOOKUP(C9482,#REF!,2,FALSE)</f>
        <v>#REF!</v>
      </c>
      <c r="E9482" s="172" t="str">
        <f>IFERROR(VLOOKUP(C9482,[1]MASTER!C:F,4,FALSE),"")</f>
        <v/>
      </c>
      <c r="F9482" s="172" t="str">
        <f>IFERROR(VLOOKUP(C9482,[1]MASTER!C:F,3,FALSE),"")</f>
        <v/>
      </c>
      <c r="G9482" s="175" t="str">
        <f>IFERROR(LOOKUP(C9482,[1]MASTER!C:C,[1]MASTER!B:B),"")</f>
        <v/>
      </c>
      <c r="H9482" s="176" t="str">
        <f>IFERROR(VLOOKUP(C9482,[1]MASTER!C:G,5,FALSE),"")</f>
        <v/>
      </c>
    </row>
    <row r="9483" spans="1:8" ht="15.75">
      <c r="A9483" s="52">
        <v>9512</v>
      </c>
      <c r="B9483" s="233"/>
      <c r="D9483" s="55" t="e">
        <f>VLOOKUP(C9483,#REF!,2,FALSE)</f>
        <v>#REF!</v>
      </c>
      <c r="E9483" s="172" t="str">
        <f>IFERROR(VLOOKUP(C9483,[1]MASTER!C:F,4,FALSE),"")</f>
        <v/>
      </c>
      <c r="F9483" s="172" t="str">
        <f>IFERROR(VLOOKUP(C9483,[1]MASTER!C:F,3,FALSE),"")</f>
        <v/>
      </c>
      <c r="G9483" s="175" t="str">
        <f>IFERROR(LOOKUP(C9483,[1]MASTER!C:C,[1]MASTER!B:B),"")</f>
        <v/>
      </c>
      <c r="H9483" s="176" t="str">
        <f>IFERROR(VLOOKUP(C9483,[1]MASTER!C:G,5,FALSE),"")</f>
        <v/>
      </c>
    </row>
    <row r="9484" spans="1:8" ht="15.75">
      <c r="A9484" s="109">
        <v>9513</v>
      </c>
      <c r="B9484" s="120"/>
      <c r="D9484" s="55" t="e">
        <f>VLOOKUP(C9484,#REF!,2,FALSE)</f>
        <v>#REF!</v>
      </c>
      <c r="E9484" s="172" t="str">
        <f>IFERROR(VLOOKUP(C9484,[1]MASTER!C:F,4,FALSE),"")</f>
        <v/>
      </c>
      <c r="F9484" s="172" t="str">
        <f>IFERROR(VLOOKUP(C9484,[1]MASTER!C:F,3,FALSE),"")</f>
        <v/>
      </c>
      <c r="G9484" s="175" t="str">
        <f>IFERROR(LOOKUP(C9484,[1]MASTER!C:C,[1]MASTER!B:B),"")</f>
        <v/>
      </c>
      <c r="H9484" s="176" t="str">
        <f>IFERROR(VLOOKUP(C9484,[1]MASTER!C:G,5,FALSE),"")</f>
        <v/>
      </c>
    </row>
    <row r="9485" spans="1:8" ht="15.75">
      <c r="A9485" s="52">
        <v>9514</v>
      </c>
      <c r="B9485" s="233"/>
      <c r="D9485" s="55" t="e">
        <f>VLOOKUP(C9485,#REF!,2,FALSE)</f>
        <v>#REF!</v>
      </c>
      <c r="E9485" s="172" t="str">
        <f>IFERROR(VLOOKUP(C9485,[1]MASTER!C:F,4,FALSE),"")</f>
        <v/>
      </c>
      <c r="F9485" s="172" t="str">
        <f>IFERROR(VLOOKUP(C9485,[1]MASTER!C:F,3,FALSE),"")</f>
        <v/>
      </c>
      <c r="G9485" s="175" t="str">
        <f>IFERROR(LOOKUP(C9485,[1]MASTER!C:C,[1]MASTER!B:B),"")</f>
        <v/>
      </c>
      <c r="H9485" s="176" t="str">
        <f>IFERROR(VLOOKUP(C9485,[1]MASTER!C:G,5,FALSE),"")</f>
        <v/>
      </c>
    </row>
    <row r="9486" spans="1:8" ht="15.75">
      <c r="A9486" s="109">
        <v>9515</v>
      </c>
      <c r="B9486" s="120"/>
      <c r="D9486" s="55" t="e">
        <f>VLOOKUP(C9486,#REF!,2,FALSE)</f>
        <v>#REF!</v>
      </c>
      <c r="E9486" s="172" t="str">
        <f>IFERROR(VLOOKUP(C9486,[1]MASTER!C:F,4,FALSE),"")</f>
        <v/>
      </c>
      <c r="F9486" s="172" t="str">
        <f>IFERROR(VLOOKUP(C9486,[1]MASTER!C:F,3,FALSE),"")</f>
        <v/>
      </c>
      <c r="G9486" s="175" t="str">
        <f>IFERROR(LOOKUP(C9486,[1]MASTER!C:C,[1]MASTER!B:B),"")</f>
        <v/>
      </c>
      <c r="H9486" s="176" t="str">
        <f>IFERROR(VLOOKUP(C9486,[1]MASTER!C:G,5,FALSE),"")</f>
        <v/>
      </c>
    </row>
    <row r="9487" spans="1:8" ht="15.75">
      <c r="A9487" s="52">
        <v>9516</v>
      </c>
      <c r="B9487" s="233"/>
      <c r="D9487" s="55" t="e">
        <f>VLOOKUP(C9487,#REF!,2,FALSE)</f>
        <v>#REF!</v>
      </c>
      <c r="E9487" s="172" t="str">
        <f>IFERROR(VLOOKUP(C9487,[1]MASTER!C:F,4,FALSE),"")</f>
        <v/>
      </c>
      <c r="F9487" s="172" t="str">
        <f>IFERROR(VLOOKUP(C9487,[1]MASTER!C:F,3,FALSE),"")</f>
        <v/>
      </c>
      <c r="G9487" s="175" t="str">
        <f>IFERROR(LOOKUP(C9487,[1]MASTER!C:C,[1]MASTER!B:B),"")</f>
        <v/>
      </c>
      <c r="H9487" s="176" t="str">
        <f>IFERROR(VLOOKUP(C9487,[1]MASTER!C:G,5,FALSE),"")</f>
        <v/>
      </c>
    </row>
    <row r="9488" spans="1:8" ht="15.75">
      <c r="A9488" s="109">
        <v>9517</v>
      </c>
      <c r="B9488" s="120"/>
      <c r="D9488" s="55" t="e">
        <f>VLOOKUP(C9488,#REF!,2,FALSE)</f>
        <v>#REF!</v>
      </c>
      <c r="E9488" s="172" t="str">
        <f>IFERROR(VLOOKUP(C9488,[1]MASTER!C:F,4,FALSE),"")</f>
        <v/>
      </c>
      <c r="F9488" s="172" t="str">
        <f>IFERROR(VLOOKUP(C9488,[1]MASTER!C:F,3,FALSE),"")</f>
        <v/>
      </c>
      <c r="G9488" s="175" t="str">
        <f>IFERROR(LOOKUP(C9488,[1]MASTER!C:C,[1]MASTER!B:B),"")</f>
        <v/>
      </c>
      <c r="H9488" s="176" t="str">
        <f>IFERROR(VLOOKUP(C9488,[1]MASTER!C:G,5,FALSE),"")</f>
        <v/>
      </c>
    </row>
    <row r="9489" spans="1:8" ht="15.75">
      <c r="A9489" s="52">
        <v>9518</v>
      </c>
      <c r="B9489" s="233"/>
      <c r="D9489" s="55" t="e">
        <f>VLOOKUP(C9489,#REF!,2,FALSE)</f>
        <v>#REF!</v>
      </c>
      <c r="E9489" s="172" t="str">
        <f>IFERROR(VLOOKUP(C9489,[1]MASTER!C:F,4,FALSE),"")</f>
        <v/>
      </c>
      <c r="F9489" s="172" t="str">
        <f>IFERROR(VLOOKUP(C9489,[1]MASTER!C:F,3,FALSE),"")</f>
        <v/>
      </c>
      <c r="G9489" s="175" t="str">
        <f>IFERROR(LOOKUP(C9489,[1]MASTER!C:C,[1]MASTER!B:B),"")</f>
        <v/>
      </c>
      <c r="H9489" s="176" t="str">
        <f>IFERROR(VLOOKUP(C9489,[1]MASTER!C:G,5,FALSE),"")</f>
        <v/>
      </c>
    </row>
    <row r="9490" spans="1:8" ht="15.75">
      <c r="A9490" s="109">
        <v>9519</v>
      </c>
      <c r="B9490" s="120"/>
      <c r="D9490" s="55" t="e">
        <f>VLOOKUP(C9490,#REF!,2,FALSE)</f>
        <v>#REF!</v>
      </c>
      <c r="E9490" s="172" t="str">
        <f>IFERROR(VLOOKUP(C9490,[1]MASTER!C:F,4,FALSE),"")</f>
        <v/>
      </c>
      <c r="F9490" s="172" t="str">
        <f>IFERROR(VLOOKUP(C9490,[1]MASTER!C:F,3,FALSE),"")</f>
        <v/>
      </c>
      <c r="G9490" s="175" t="str">
        <f>IFERROR(LOOKUP(C9490,[1]MASTER!C:C,[1]MASTER!B:B),"")</f>
        <v/>
      </c>
      <c r="H9490" s="176" t="str">
        <f>IFERROR(VLOOKUP(C9490,[1]MASTER!C:G,5,FALSE),"")</f>
        <v/>
      </c>
    </row>
    <row r="9491" spans="1:8" ht="15.75">
      <c r="A9491" s="52">
        <v>9520</v>
      </c>
      <c r="B9491" s="233"/>
      <c r="D9491" s="55" t="e">
        <f>VLOOKUP(C9491,#REF!,2,FALSE)</f>
        <v>#REF!</v>
      </c>
      <c r="E9491" s="172" t="str">
        <f>IFERROR(VLOOKUP(C9491,[1]MASTER!C:F,4,FALSE),"")</f>
        <v/>
      </c>
      <c r="F9491" s="172" t="str">
        <f>IFERROR(VLOOKUP(C9491,[1]MASTER!C:F,3,FALSE),"")</f>
        <v/>
      </c>
      <c r="G9491" s="175" t="str">
        <f>IFERROR(LOOKUP(C9491,[1]MASTER!C:C,[1]MASTER!B:B),"")</f>
        <v/>
      </c>
      <c r="H9491" s="176" t="str">
        <f>IFERROR(VLOOKUP(C9491,[1]MASTER!C:G,5,FALSE),"")</f>
        <v/>
      </c>
    </row>
    <row r="9492" spans="1:8" ht="15.75">
      <c r="A9492" s="109">
        <v>9521</v>
      </c>
      <c r="B9492" s="120"/>
      <c r="D9492" s="55" t="e">
        <f>VLOOKUP(C9492,#REF!,2,FALSE)</f>
        <v>#REF!</v>
      </c>
      <c r="E9492" s="172" t="str">
        <f>IFERROR(VLOOKUP(C9492,[1]MASTER!C:F,4,FALSE),"")</f>
        <v/>
      </c>
      <c r="F9492" s="172" t="str">
        <f>IFERROR(VLOOKUP(C9492,[1]MASTER!C:F,3,FALSE),"")</f>
        <v/>
      </c>
      <c r="G9492" s="175" t="str">
        <f>IFERROR(LOOKUP(C9492,[1]MASTER!C:C,[1]MASTER!B:B),"")</f>
        <v/>
      </c>
      <c r="H9492" s="176" t="str">
        <f>IFERROR(VLOOKUP(C9492,[1]MASTER!C:G,5,FALSE),"")</f>
        <v/>
      </c>
    </row>
    <row r="9493" spans="1:8" ht="15.75">
      <c r="A9493" s="52">
        <v>9522</v>
      </c>
      <c r="B9493" s="233"/>
      <c r="D9493" s="55" t="e">
        <f>VLOOKUP(C9493,#REF!,2,FALSE)</f>
        <v>#REF!</v>
      </c>
      <c r="E9493" s="172" t="str">
        <f>IFERROR(VLOOKUP(C9493,[1]MASTER!C:F,4,FALSE),"")</f>
        <v/>
      </c>
      <c r="F9493" s="172" t="str">
        <f>IFERROR(VLOOKUP(C9493,[1]MASTER!C:F,3,FALSE),"")</f>
        <v/>
      </c>
      <c r="G9493" s="175" t="str">
        <f>IFERROR(LOOKUP(C9493,[1]MASTER!C:C,[1]MASTER!B:B),"")</f>
        <v/>
      </c>
      <c r="H9493" s="176" t="str">
        <f>IFERROR(VLOOKUP(C9493,[1]MASTER!C:G,5,FALSE),"")</f>
        <v/>
      </c>
    </row>
    <row r="9494" spans="1:8" ht="15.75">
      <c r="A9494" s="109">
        <v>9523</v>
      </c>
      <c r="B9494" s="120"/>
      <c r="D9494" s="55" t="e">
        <f>VLOOKUP(C9494,#REF!,2,FALSE)</f>
        <v>#REF!</v>
      </c>
      <c r="E9494" s="172" t="str">
        <f>IFERROR(VLOOKUP(C9494,[1]MASTER!C:F,4,FALSE),"")</f>
        <v/>
      </c>
      <c r="F9494" s="172" t="str">
        <f>IFERROR(VLOOKUP(C9494,[1]MASTER!C:F,3,FALSE),"")</f>
        <v/>
      </c>
      <c r="G9494" s="175" t="str">
        <f>IFERROR(LOOKUP(C9494,[1]MASTER!C:C,[1]MASTER!B:B),"")</f>
        <v/>
      </c>
      <c r="H9494" s="176" t="str">
        <f>IFERROR(VLOOKUP(C9494,[1]MASTER!C:G,5,FALSE),"")</f>
        <v/>
      </c>
    </row>
    <row r="9495" spans="1:8" ht="15.75">
      <c r="A9495" s="52">
        <v>9524</v>
      </c>
      <c r="B9495" s="233"/>
      <c r="D9495" s="55" t="e">
        <f>VLOOKUP(C9495,#REF!,2,FALSE)</f>
        <v>#REF!</v>
      </c>
      <c r="E9495" s="172" t="str">
        <f>IFERROR(VLOOKUP(C9495,[1]MASTER!C:F,4,FALSE),"")</f>
        <v/>
      </c>
      <c r="F9495" s="172" t="str">
        <f>IFERROR(VLOOKUP(C9495,[1]MASTER!C:F,3,FALSE),"")</f>
        <v/>
      </c>
      <c r="G9495" s="175" t="str">
        <f>IFERROR(LOOKUP(C9495,[1]MASTER!C:C,[1]MASTER!B:B),"")</f>
        <v/>
      </c>
      <c r="H9495" s="176" t="str">
        <f>IFERROR(VLOOKUP(C9495,[1]MASTER!C:G,5,FALSE),"")</f>
        <v/>
      </c>
    </row>
    <row r="9496" spans="1:8" ht="15.75">
      <c r="A9496" s="109">
        <v>9525</v>
      </c>
      <c r="B9496" s="120"/>
      <c r="D9496" s="55" t="e">
        <f>VLOOKUP(C9496,#REF!,2,FALSE)</f>
        <v>#REF!</v>
      </c>
      <c r="E9496" s="172" t="str">
        <f>IFERROR(VLOOKUP(C9496,[1]MASTER!C:F,4,FALSE),"")</f>
        <v/>
      </c>
      <c r="F9496" s="172" t="str">
        <f>IFERROR(VLOOKUP(C9496,[1]MASTER!C:F,3,FALSE),"")</f>
        <v/>
      </c>
      <c r="G9496" s="175" t="str">
        <f>IFERROR(LOOKUP(C9496,[1]MASTER!C:C,[1]MASTER!B:B),"")</f>
        <v/>
      </c>
      <c r="H9496" s="176" t="str">
        <f>IFERROR(VLOOKUP(C9496,[1]MASTER!C:G,5,FALSE),"")</f>
        <v/>
      </c>
    </row>
    <row r="9497" spans="1:8" ht="15.75">
      <c r="A9497" s="52">
        <v>9526</v>
      </c>
      <c r="B9497" s="233"/>
      <c r="D9497" s="55" t="e">
        <f>VLOOKUP(C9497,#REF!,2,FALSE)</f>
        <v>#REF!</v>
      </c>
      <c r="E9497" s="172" t="str">
        <f>IFERROR(VLOOKUP(C9497,[1]MASTER!C:F,4,FALSE),"")</f>
        <v/>
      </c>
      <c r="F9497" s="172" t="str">
        <f>IFERROR(VLOOKUP(C9497,[1]MASTER!C:F,3,FALSE),"")</f>
        <v/>
      </c>
      <c r="G9497" s="175" t="str">
        <f>IFERROR(LOOKUP(C9497,[1]MASTER!C:C,[1]MASTER!B:B),"")</f>
        <v/>
      </c>
      <c r="H9497" s="176" t="str">
        <f>IFERROR(VLOOKUP(C9497,[1]MASTER!C:G,5,FALSE),"")</f>
        <v/>
      </c>
    </row>
    <row r="9498" spans="1:8" ht="15.75">
      <c r="A9498" s="109">
        <v>9527</v>
      </c>
      <c r="B9498" s="120"/>
      <c r="D9498" s="55" t="e">
        <f>VLOOKUP(C9498,#REF!,2,FALSE)</f>
        <v>#REF!</v>
      </c>
      <c r="E9498" s="172" t="str">
        <f>IFERROR(VLOOKUP(C9498,[1]MASTER!C:F,4,FALSE),"")</f>
        <v/>
      </c>
      <c r="F9498" s="172" t="str">
        <f>IFERROR(VLOOKUP(C9498,[1]MASTER!C:F,3,FALSE),"")</f>
        <v/>
      </c>
      <c r="G9498" s="175" t="str">
        <f>IFERROR(LOOKUP(C9498,[1]MASTER!C:C,[1]MASTER!B:B),"")</f>
        <v/>
      </c>
      <c r="H9498" s="176" t="str">
        <f>IFERROR(VLOOKUP(C9498,[1]MASTER!C:G,5,FALSE),"")</f>
        <v/>
      </c>
    </row>
    <row r="9499" spans="1:8" ht="15.75">
      <c r="A9499" s="52">
        <v>9528</v>
      </c>
      <c r="B9499" s="233"/>
      <c r="D9499" s="55" t="e">
        <f>VLOOKUP(C9499,#REF!,2,FALSE)</f>
        <v>#REF!</v>
      </c>
      <c r="E9499" s="172" t="str">
        <f>IFERROR(VLOOKUP(C9499,[1]MASTER!C:F,4,FALSE),"")</f>
        <v/>
      </c>
      <c r="F9499" s="172" t="str">
        <f>IFERROR(VLOOKUP(C9499,[1]MASTER!C:F,3,FALSE),"")</f>
        <v/>
      </c>
      <c r="G9499" s="175" t="str">
        <f>IFERROR(LOOKUP(C9499,[1]MASTER!C:C,[1]MASTER!B:B),"")</f>
        <v/>
      </c>
      <c r="H9499" s="176" t="str">
        <f>IFERROR(VLOOKUP(C9499,[1]MASTER!C:G,5,FALSE),"")</f>
        <v/>
      </c>
    </row>
    <row r="9500" spans="1:8" ht="15.75">
      <c r="A9500" s="109">
        <v>9529</v>
      </c>
      <c r="B9500" s="120"/>
      <c r="D9500" s="55" t="e">
        <f>VLOOKUP(C9500,#REF!,2,FALSE)</f>
        <v>#REF!</v>
      </c>
      <c r="E9500" s="172" t="str">
        <f>IFERROR(VLOOKUP(C9500,[1]MASTER!C:F,4,FALSE),"")</f>
        <v/>
      </c>
      <c r="F9500" s="172" t="str">
        <f>IFERROR(VLOOKUP(C9500,[1]MASTER!C:F,3,FALSE),"")</f>
        <v/>
      </c>
      <c r="G9500" s="175" t="str">
        <f>IFERROR(LOOKUP(C9500,[1]MASTER!C:C,[1]MASTER!B:B),"")</f>
        <v/>
      </c>
      <c r="H9500" s="176" t="str">
        <f>IFERROR(VLOOKUP(C9500,[1]MASTER!C:G,5,FALSE),"")</f>
        <v/>
      </c>
    </row>
    <row r="9501" spans="1:8" ht="15.75">
      <c r="A9501" s="52">
        <v>9530</v>
      </c>
      <c r="B9501" s="233"/>
      <c r="D9501" s="55" t="e">
        <f>VLOOKUP(C9501,#REF!,2,FALSE)</f>
        <v>#REF!</v>
      </c>
      <c r="E9501" s="172" t="str">
        <f>IFERROR(VLOOKUP(C9501,[1]MASTER!C:F,4,FALSE),"")</f>
        <v/>
      </c>
      <c r="F9501" s="172" t="str">
        <f>IFERROR(VLOOKUP(C9501,[1]MASTER!C:F,3,FALSE),"")</f>
        <v/>
      </c>
      <c r="G9501" s="175" t="str">
        <f>IFERROR(LOOKUP(C9501,[1]MASTER!C:C,[1]MASTER!B:B),"")</f>
        <v/>
      </c>
      <c r="H9501" s="176" t="str">
        <f>IFERROR(VLOOKUP(C9501,[1]MASTER!C:G,5,FALSE),"")</f>
        <v/>
      </c>
    </row>
    <row r="9502" spans="1:8" ht="15.75">
      <c r="A9502" s="109">
        <v>9531</v>
      </c>
      <c r="B9502" s="120"/>
      <c r="D9502" s="55" t="e">
        <f>VLOOKUP(C9502,#REF!,2,FALSE)</f>
        <v>#REF!</v>
      </c>
      <c r="E9502" s="172" t="str">
        <f>IFERROR(VLOOKUP(C9502,[1]MASTER!C:F,4,FALSE),"")</f>
        <v/>
      </c>
      <c r="F9502" s="172" t="str">
        <f>IFERROR(VLOOKUP(C9502,[1]MASTER!C:F,3,FALSE),"")</f>
        <v/>
      </c>
      <c r="G9502" s="175" t="str">
        <f>IFERROR(LOOKUP(C9502,[1]MASTER!C:C,[1]MASTER!B:B),"")</f>
        <v/>
      </c>
      <c r="H9502" s="176" t="str">
        <f>IFERROR(VLOOKUP(C9502,[1]MASTER!C:G,5,FALSE),"")</f>
        <v/>
      </c>
    </row>
    <row r="9503" spans="1:8" ht="15.75">
      <c r="A9503" s="52">
        <v>9532</v>
      </c>
      <c r="B9503" s="233"/>
      <c r="D9503" s="55" t="e">
        <f>VLOOKUP(C9503,#REF!,2,FALSE)</f>
        <v>#REF!</v>
      </c>
      <c r="E9503" s="172" t="str">
        <f>IFERROR(VLOOKUP(C9503,[1]MASTER!C:F,4,FALSE),"")</f>
        <v/>
      </c>
      <c r="F9503" s="172" t="str">
        <f>IFERROR(VLOOKUP(C9503,[1]MASTER!C:F,3,FALSE),"")</f>
        <v/>
      </c>
      <c r="G9503" s="175" t="str">
        <f>IFERROR(LOOKUP(C9503,[1]MASTER!C:C,[1]MASTER!B:B),"")</f>
        <v/>
      </c>
      <c r="H9503" s="176" t="str">
        <f>IFERROR(VLOOKUP(C9503,[1]MASTER!C:G,5,FALSE),"")</f>
        <v/>
      </c>
    </row>
    <row r="9504" spans="1:8" ht="15.75">
      <c r="A9504" s="109">
        <v>9533</v>
      </c>
      <c r="B9504" s="120"/>
      <c r="D9504" s="55" t="e">
        <f>VLOOKUP(C9504,#REF!,2,FALSE)</f>
        <v>#REF!</v>
      </c>
      <c r="E9504" s="172" t="str">
        <f>IFERROR(VLOOKUP(C9504,[1]MASTER!C:F,4,FALSE),"")</f>
        <v/>
      </c>
      <c r="F9504" s="172" t="str">
        <f>IFERROR(VLOOKUP(C9504,[1]MASTER!C:F,3,FALSE),"")</f>
        <v/>
      </c>
      <c r="G9504" s="175" t="str">
        <f>IFERROR(LOOKUP(C9504,[1]MASTER!C:C,[1]MASTER!B:B),"")</f>
        <v/>
      </c>
      <c r="H9504" s="176" t="str">
        <f>IFERROR(VLOOKUP(C9504,[1]MASTER!C:G,5,FALSE),"")</f>
        <v/>
      </c>
    </row>
    <row r="9505" spans="1:8" ht="15.75">
      <c r="A9505" s="52">
        <v>9534</v>
      </c>
      <c r="B9505" s="233"/>
      <c r="D9505" s="55" t="e">
        <f>VLOOKUP(C9505,#REF!,2,FALSE)</f>
        <v>#REF!</v>
      </c>
      <c r="E9505" s="172" t="str">
        <f>IFERROR(VLOOKUP(C9505,[1]MASTER!C:F,4,FALSE),"")</f>
        <v/>
      </c>
      <c r="F9505" s="172" t="str">
        <f>IFERROR(VLOOKUP(C9505,[1]MASTER!C:F,3,FALSE),"")</f>
        <v/>
      </c>
      <c r="G9505" s="175" t="str">
        <f>IFERROR(LOOKUP(C9505,[1]MASTER!C:C,[1]MASTER!B:B),"")</f>
        <v/>
      </c>
      <c r="H9505" s="176" t="str">
        <f>IFERROR(VLOOKUP(C9505,[1]MASTER!C:G,5,FALSE),"")</f>
        <v/>
      </c>
    </row>
    <row r="9506" spans="1:8" ht="15.75">
      <c r="A9506" s="109">
        <v>9535</v>
      </c>
      <c r="B9506" s="120"/>
      <c r="D9506" s="55" t="e">
        <f>VLOOKUP(C9506,#REF!,2,FALSE)</f>
        <v>#REF!</v>
      </c>
      <c r="E9506" s="172" t="str">
        <f>IFERROR(VLOOKUP(C9506,[1]MASTER!C:F,4,FALSE),"")</f>
        <v/>
      </c>
      <c r="F9506" s="172" t="str">
        <f>IFERROR(VLOOKUP(C9506,[1]MASTER!C:F,3,FALSE),"")</f>
        <v/>
      </c>
      <c r="G9506" s="175" t="str">
        <f>IFERROR(LOOKUP(C9506,[1]MASTER!C:C,[1]MASTER!B:B),"")</f>
        <v/>
      </c>
      <c r="H9506" s="176" t="str">
        <f>IFERROR(VLOOKUP(C9506,[1]MASTER!C:G,5,FALSE),"")</f>
        <v/>
      </c>
    </row>
    <row r="9507" spans="1:8" ht="15.75">
      <c r="A9507" s="52">
        <v>9536</v>
      </c>
      <c r="B9507" s="233"/>
      <c r="D9507" s="55" t="e">
        <f>VLOOKUP(C9507,#REF!,2,FALSE)</f>
        <v>#REF!</v>
      </c>
      <c r="E9507" s="172" t="str">
        <f>IFERROR(VLOOKUP(C9507,[1]MASTER!C:F,4,FALSE),"")</f>
        <v/>
      </c>
      <c r="F9507" s="172" t="str">
        <f>IFERROR(VLOOKUP(C9507,[1]MASTER!C:F,3,FALSE),"")</f>
        <v/>
      </c>
      <c r="G9507" s="175" t="str">
        <f>IFERROR(LOOKUP(C9507,[1]MASTER!C:C,[1]MASTER!B:B),"")</f>
        <v/>
      </c>
      <c r="H9507" s="176" t="str">
        <f>IFERROR(VLOOKUP(C9507,[1]MASTER!C:G,5,FALSE),"")</f>
        <v/>
      </c>
    </row>
    <row r="9508" spans="1:8" ht="15.75">
      <c r="A9508" s="109">
        <v>9537</v>
      </c>
      <c r="B9508" s="120"/>
      <c r="D9508" s="55" t="e">
        <f>VLOOKUP(C9508,#REF!,2,FALSE)</f>
        <v>#REF!</v>
      </c>
      <c r="E9508" s="172" t="str">
        <f>IFERROR(VLOOKUP(C9508,[1]MASTER!C:F,4,FALSE),"")</f>
        <v/>
      </c>
      <c r="F9508" s="172" t="str">
        <f>IFERROR(VLOOKUP(C9508,[1]MASTER!C:F,3,FALSE),"")</f>
        <v/>
      </c>
      <c r="G9508" s="175" t="str">
        <f>IFERROR(LOOKUP(C9508,[1]MASTER!C:C,[1]MASTER!B:B),"")</f>
        <v/>
      </c>
      <c r="H9508" s="176" t="str">
        <f>IFERROR(VLOOKUP(C9508,[1]MASTER!C:G,5,FALSE),"")</f>
        <v/>
      </c>
    </row>
    <row r="9509" spans="1:8" ht="15.75">
      <c r="A9509" s="52">
        <v>9538</v>
      </c>
      <c r="B9509" s="233"/>
      <c r="D9509" s="55" t="e">
        <f>VLOOKUP(C9509,#REF!,2,FALSE)</f>
        <v>#REF!</v>
      </c>
      <c r="E9509" s="172" t="str">
        <f>IFERROR(VLOOKUP(C9509,[1]MASTER!C:F,4,FALSE),"")</f>
        <v/>
      </c>
      <c r="F9509" s="172" t="str">
        <f>IFERROR(VLOOKUP(C9509,[1]MASTER!C:F,3,FALSE),"")</f>
        <v/>
      </c>
      <c r="G9509" s="175" t="str">
        <f>IFERROR(LOOKUP(C9509,[1]MASTER!C:C,[1]MASTER!B:B),"")</f>
        <v/>
      </c>
      <c r="H9509" s="176" t="str">
        <f>IFERROR(VLOOKUP(C9509,[1]MASTER!C:G,5,FALSE),"")</f>
        <v/>
      </c>
    </row>
    <row r="9510" spans="1:8" ht="15.75">
      <c r="A9510" s="109">
        <v>9539</v>
      </c>
      <c r="B9510" s="120"/>
      <c r="D9510" s="55" t="e">
        <f>VLOOKUP(C9510,#REF!,2,FALSE)</f>
        <v>#REF!</v>
      </c>
      <c r="E9510" s="172" t="str">
        <f>IFERROR(VLOOKUP(C9510,[1]MASTER!C:F,4,FALSE),"")</f>
        <v/>
      </c>
      <c r="F9510" s="172" t="str">
        <f>IFERROR(VLOOKUP(C9510,[1]MASTER!C:F,3,FALSE),"")</f>
        <v/>
      </c>
      <c r="G9510" s="175" t="str">
        <f>IFERROR(LOOKUP(C9510,[1]MASTER!C:C,[1]MASTER!B:B),"")</f>
        <v/>
      </c>
      <c r="H9510" s="176" t="str">
        <f>IFERROR(VLOOKUP(C9510,[1]MASTER!C:G,5,FALSE),"")</f>
        <v/>
      </c>
    </row>
    <row r="9511" spans="1:8" ht="15.75">
      <c r="A9511" s="52">
        <v>9540</v>
      </c>
      <c r="B9511" s="233"/>
      <c r="D9511" s="55" t="e">
        <f>VLOOKUP(C9511,#REF!,2,FALSE)</f>
        <v>#REF!</v>
      </c>
      <c r="E9511" s="172" t="str">
        <f>IFERROR(VLOOKUP(C9511,[1]MASTER!C:F,4,FALSE),"")</f>
        <v/>
      </c>
      <c r="F9511" s="172" t="str">
        <f>IFERROR(VLOOKUP(C9511,[1]MASTER!C:F,3,FALSE),"")</f>
        <v/>
      </c>
      <c r="G9511" s="175" t="str">
        <f>IFERROR(LOOKUP(C9511,[1]MASTER!C:C,[1]MASTER!B:B),"")</f>
        <v/>
      </c>
      <c r="H9511" s="176" t="str">
        <f>IFERROR(VLOOKUP(C9511,[1]MASTER!C:G,5,FALSE),"")</f>
        <v/>
      </c>
    </row>
    <row r="9512" spans="1:8" ht="15.75">
      <c r="A9512" s="109">
        <v>9541</v>
      </c>
      <c r="B9512" s="120"/>
      <c r="D9512" s="55" t="e">
        <f>VLOOKUP(C9512,#REF!,2,FALSE)</f>
        <v>#REF!</v>
      </c>
      <c r="E9512" s="172" t="str">
        <f>IFERROR(VLOOKUP(C9512,[1]MASTER!C:F,4,FALSE),"")</f>
        <v/>
      </c>
      <c r="F9512" s="172" t="str">
        <f>IFERROR(VLOOKUP(C9512,[1]MASTER!C:F,3,FALSE),"")</f>
        <v/>
      </c>
      <c r="G9512" s="175" t="str">
        <f>IFERROR(LOOKUP(C9512,[1]MASTER!C:C,[1]MASTER!B:B),"")</f>
        <v/>
      </c>
      <c r="H9512" s="176" t="str">
        <f>IFERROR(VLOOKUP(C9512,[1]MASTER!C:G,5,FALSE),"")</f>
        <v/>
      </c>
    </row>
    <row r="9513" spans="1:8" ht="15.75">
      <c r="A9513" s="52">
        <v>9542</v>
      </c>
      <c r="B9513" s="233"/>
      <c r="D9513" s="55" t="e">
        <f>VLOOKUP(C9513,#REF!,2,FALSE)</f>
        <v>#REF!</v>
      </c>
      <c r="E9513" s="172" t="str">
        <f>IFERROR(VLOOKUP(C9513,[1]MASTER!C:F,4,FALSE),"")</f>
        <v/>
      </c>
      <c r="F9513" s="172" t="str">
        <f>IFERROR(VLOOKUP(C9513,[1]MASTER!C:F,3,FALSE),"")</f>
        <v/>
      </c>
      <c r="G9513" s="175" t="str">
        <f>IFERROR(LOOKUP(C9513,[1]MASTER!C:C,[1]MASTER!B:B),"")</f>
        <v/>
      </c>
      <c r="H9513" s="176" t="str">
        <f>IFERROR(VLOOKUP(C9513,[1]MASTER!C:G,5,FALSE),"")</f>
        <v/>
      </c>
    </row>
    <row r="9514" spans="1:8" ht="15.75">
      <c r="A9514" s="109">
        <v>9543</v>
      </c>
      <c r="B9514" s="120"/>
      <c r="D9514" s="55" t="e">
        <f>VLOOKUP(C9514,#REF!,2,FALSE)</f>
        <v>#REF!</v>
      </c>
      <c r="E9514" s="172" t="str">
        <f>IFERROR(VLOOKUP(C9514,[1]MASTER!C:F,4,FALSE),"")</f>
        <v/>
      </c>
      <c r="F9514" s="172" t="str">
        <f>IFERROR(VLOOKUP(C9514,[1]MASTER!C:F,3,FALSE),"")</f>
        <v/>
      </c>
      <c r="G9514" s="175" t="str">
        <f>IFERROR(LOOKUP(C9514,[1]MASTER!C:C,[1]MASTER!B:B),"")</f>
        <v/>
      </c>
      <c r="H9514" s="176" t="str">
        <f>IFERROR(VLOOKUP(C9514,[1]MASTER!C:G,5,FALSE),"")</f>
        <v/>
      </c>
    </row>
    <row r="9515" spans="1:8" ht="15.75">
      <c r="A9515" s="52">
        <v>9544</v>
      </c>
      <c r="B9515" s="233"/>
      <c r="D9515" s="55" t="e">
        <f>VLOOKUP(C9515,#REF!,2,FALSE)</f>
        <v>#REF!</v>
      </c>
      <c r="E9515" s="172" t="str">
        <f>IFERROR(VLOOKUP(C9515,[1]MASTER!C:F,4,FALSE),"")</f>
        <v/>
      </c>
      <c r="F9515" s="172" t="str">
        <f>IFERROR(VLOOKUP(C9515,[1]MASTER!C:F,3,FALSE),"")</f>
        <v/>
      </c>
      <c r="G9515" s="175" t="str">
        <f>IFERROR(LOOKUP(C9515,[1]MASTER!C:C,[1]MASTER!B:B),"")</f>
        <v/>
      </c>
      <c r="H9515" s="176" t="str">
        <f>IFERROR(VLOOKUP(C9515,[1]MASTER!C:G,5,FALSE),"")</f>
        <v/>
      </c>
    </row>
    <row r="9516" spans="1:8" ht="15.75">
      <c r="A9516" s="109">
        <v>9545</v>
      </c>
      <c r="B9516" s="120"/>
      <c r="D9516" s="55" t="e">
        <f>VLOOKUP(C9516,#REF!,2,FALSE)</f>
        <v>#REF!</v>
      </c>
      <c r="E9516" s="172" t="str">
        <f>IFERROR(VLOOKUP(C9516,[1]MASTER!C:F,4,FALSE),"")</f>
        <v/>
      </c>
      <c r="F9516" s="172" t="str">
        <f>IFERROR(VLOOKUP(C9516,[1]MASTER!C:F,3,FALSE),"")</f>
        <v/>
      </c>
      <c r="G9516" s="175" t="str">
        <f>IFERROR(LOOKUP(C9516,[1]MASTER!C:C,[1]MASTER!B:B),"")</f>
        <v/>
      </c>
      <c r="H9516" s="176" t="str">
        <f>IFERROR(VLOOKUP(C9516,[1]MASTER!C:G,5,FALSE),"")</f>
        <v/>
      </c>
    </row>
    <row r="9517" spans="1:8" ht="15.75">
      <c r="A9517" s="52">
        <v>9546</v>
      </c>
      <c r="B9517" s="233"/>
      <c r="D9517" s="55" t="e">
        <f>VLOOKUP(C9517,#REF!,2,FALSE)</f>
        <v>#REF!</v>
      </c>
      <c r="E9517" s="172" t="str">
        <f>IFERROR(VLOOKUP(C9517,[1]MASTER!C:F,4,FALSE),"")</f>
        <v/>
      </c>
      <c r="F9517" s="172" t="str">
        <f>IFERROR(VLOOKUP(C9517,[1]MASTER!C:F,3,FALSE),"")</f>
        <v/>
      </c>
      <c r="G9517" s="175" t="str">
        <f>IFERROR(LOOKUP(C9517,[1]MASTER!C:C,[1]MASTER!B:B),"")</f>
        <v/>
      </c>
      <c r="H9517" s="176" t="str">
        <f>IFERROR(VLOOKUP(C9517,[1]MASTER!C:G,5,FALSE),"")</f>
        <v/>
      </c>
    </row>
    <row r="9518" spans="1:8" ht="15.75">
      <c r="A9518" s="109">
        <v>9547</v>
      </c>
      <c r="B9518" s="120"/>
      <c r="D9518" s="55" t="e">
        <f>VLOOKUP(C9518,#REF!,2,FALSE)</f>
        <v>#REF!</v>
      </c>
      <c r="E9518" s="172" t="str">
        <f>IFERROR(VLOOKUP(C9518,[1]MASTER!C:F,4,FALSE),"")</f>
        <v/>
      </c>
      <c r="F9518" s="172" t="str">
        <f>IFERROR(VLOOKUP(C9518,[1]MASTER!C:F,3,FALSE),"")</f>
        <v/>
      </c>
      <c r="G9518" s="175" t="str">
        <f>IFERROR(LOOKUP(C9518,[1]MASTER!C:C,[1]MASTER!B:B),"")</f>
        <v/>
      </c>
      <c r="H9518" s="176" t="str">
        <f>IFERROR(VLOOKUP(C9518,[1]MASTER!C:G,5,FALSE),"")</f>
        <v/>
      </c>
    </row>
    <row r="9519" spans="1:8" ht="15.75">
      <c r="A9519" s="52">
        <v>9548</v>
      </c>
      <c r="B9519" s="233"/>
      <c r="D9519" s="55" t="e">
        <f>VLOOKUP(C9519,#REF!,2,FALSE)</f>
        <v>#REF!</v>
      </c>
      <c r="E9519" s="172" t="str">
        <f>IFERROR(VLOOKUP(C9519,[1]MASTER!C:F,4,FALSE),"")</f>
        <v/>
      </c>
      <c r="F9519" s="172" t="str">
        <f>IFERROR(VLOOKUP(C9519,[1]MASTER!C:F,3,FALSE),"")</f>
        <v/>
      </c>
      <c r="G9519" s="175" t="str">
        <f>IFERROR(LOOKUP(C9519,[1]MASTER!C:C,[1]MASTER!B:B),"")</f>
        <v/>
      </c>
      <c r="H9519" s="176" t="str">
        <f>IFERROR(VLOOKUP(C9519,[1]MASTER!C:G,5,FALSE),"")</f>
        <v/>
      </c>
    </row>
    <row r="9520" spans="1:8" ht="15.75">
      <c r="A9520" s="109">
        <v>9549</v>
      </c>
      <c r="B9520" s="120"/>
      <c r="D9520" s="55" t="e">
        <f>VLOOKUP(C9520,#REF!,2,FALSE)</f>
        <v>#REF!</v>
      </c>
      <c r="E9520" s="172" t="str">
        <f>IFERROR(VLOOKUP(C9520,[1]MASTER!C:F,4,FALSE),"")</f>
        <v/>
      </c>
      <c r="F9520" s="172" t="str">
        <f>IFERROR(VLOOKUP(C9520,[1]MASTER!C:F,3,FALSE),"")</f>
        <v/>
      </c>
      <c r="G9520" s="175" t="str">
        <f>IFERROR(LOOKUP(C9520,[1]MASTER!C:C,[1]MASTER!B:B),"")</f>
        <v/>
      </c>
      <c r="H9520" s="176" t="str">
        <f>IFERROR(VLOOKUP(C9520,[1]MASTER!C:G,5,FALSE),"")</f>
        <v/>
      </c>
    </row>
    <row r="9521" spans="1:8" ht="15.75">
      <c r="A9521" s="52">
        <v>9550</v>
      </c>
      <c r="B9521" s="233"/>
      <c r="D9521" s="55" t="e">
        <f>VLOOKUP(C9521,#REF!,2,FALSE)</f>
        <v>#REF!</v>
      </c>
      <c r="E9521" s="172" t="str">
        <f>IFERROR(VLOOKUP(C9521,[1]MASTER!C:F,4,FALSE),"")</f>
        <v/>
      </c>
      <c r="F9521" s="172" t="str">
        <f>IFERROR(VLOOKUP(C9521,[1]MASTER!C:F,3,FALSE),"")</f>
        <v/>
      </c>
      <c r="G9521" s="175" t="str">
        <f>IFERROR(LOOKUP(C9521,[1]MASTER!C:C,[1]MASTER!B:B),"")</f>
        <v/>
      </c>
      <c r="H9521" s="176" t="str">
        <f>IFERROR(VLOOKUP(C9521,[1]MASTER!C:G,5,FALSE),"")</f>
        <v/>
      </c>
    </row>
    <row r="9522" spans="1:8" ht="15.75">
      <c r="A9522" s="109">
        <v>9551</v>
      </c>
      <c r="B9522" s="120"/>
      <c r="D9522" s="55" t="e">
        <f>VLOOKUP(C9522,#REF!,2,FALSE)</f>
        <v>#REF!</v>
      </c>
      <c r="E9522" s="172" t="str">
        <f>IFERROR(VLOOKUP(C9522,[1]MASTER!C:F,4,FALSE),"")</f>
        <v/>
      </c>
      <c r="F9522" s="172" t="str">
        <f>IFERROR(VLOOKUP(C9522,[1]MASTER!C:F,3,FALSE),"")</f>
        <v/>
      </c>
      <c r="G9522" s="175" t="str">
        <f>IFERROR(LOOKUP(C9522,[1]MASTER!C:C,[1]MASTER!B:B),"")</f>
        <v/>
      </c>
      <c r="H9522" s="176" t="str">
        <f>IFERROR(VLOOKUP(C9522,[1]MASTER!C:G,5,FALSE),"")</f>
        <v/>
      </c>
    </row>
    <row r="9523" spans="1:8" ht="15.75">
      <c r="A9523" s="52">
        <v>9552</v>
      </c>
      <c r="B9523" s="233"/>
      <c r="D9523" s="55" t="e">
        <f>VLOOKUP(C9523,#REF!,2,FALSE)</f>
        <v>#REF!</v>
      </c>
      <c r="E9523" s="172" t="str">
        <f>IFERROR(VLOOKUP(C9523,[1]MASTER!C:F,4,FALSE),"")</f>
        <v/>
      </c>
      <c r="F9523" s="172" t="str">
        <f>IFERROR(VLOOKUP(C9523,[1]MASTER!C:F,3,FALSE),"")</f>
        <v/>
      </c>
      <c r="G9523" s="175" t="str">
        <f>IFERROR(LOOKUP(C9523,[1]MASTER!C:C,[1]MASTER!B:B),"")</f>
        <v/>
      </c>
      <c r="H9523" s="176" t="str">
        <f>IFERROR(VLOOKUP(C9523,[1]MASTER!C:G,5,FALSE),"")</f>
        <v/>
      </c>
    </row>
    <row r="9524" spans="1:8" ht="15.75">
      <c r="A9524" s="109">
        <v>9553</v>
      </c>
      <c r="B9524" s="120"/>
      <c r="D9524" s="55" t="e">
        <f>VLOOKUP(C9524,#REF!,2,FALSE)</f>
        <v>#REF!</v>
      </c>
      <c r="E9524" s="172" t="str">
        <f>IFERROR(VLOOKUP(C9524,[1]MASTER!C:F,4,FALSE),"")</f>
        <v/>
      </c>
      <c r="F9524" s="172" t="str">
        <f>IFERROR(VLOOKUP(C9524,[1]MASTER!C:F,3,FALSE),"")</f>
        <v/>
      </c>
      <c r="G9524" s="175" t="str">
        <f>IFERROR(LOOKUP(C9524,[1]MASTER!C:C,[1]MASTER!B:B),"")</f>
        <v/>
      </c>
      <c r="H9524" s="176" t="str">
        <f>IFERROR(VLOOKUP(C9524,[1]MASTER!C:G,5,FALSE),"")</f>
        <v/>
      </c>
    </row>
    <row r="9525" spans="1:8" ht="15.75">
      <c r="A9525" s="52">
        <v>9554</v>
      </c>
      <c r="B9525" s="233"/>
      <c r="D9525" s="55" t="e">
        <f>VLOOKUP(C9525,#REF!,2,FALSE)</f>
        <v>#REF!</v>
      </c>
      <c r="E9525" s="172" t="str">
        <f>IFERROR(VLOOKUP(C9525,[1]MASTER!C:F,4,FALSE),"")</f>
        <v/>
      </c>
      <c r="F9525" s="172" t="str">
        <f>IFERROR(VLOOKUP(C9525,[1]MASTER!C:F,3,FALSE),"")</f>
        <v/>
      </c>
      <c r="G9525" s="175" t="str">
        <f>IFERROR(LOOKUP(C9525,[1]MASTER!C:C,[1]MASTER!B:B),"")</f>
        <v/>
      </c>
      <c r="H9525" s="176" t="str">
        <f>IFERROR(VLOOKUP(C9525,[1]MASTER!C:G,5,FALSE),"")</f>
        <v/>
      </c>
    </row>
    <row r="9526" spans="1:8" ht="15.75">
      <c r="A9526" s="109">
        <v>9555</v>
      </c>
      <c r="B9526" s="120"/>
      <c r="D9526" s="55" t="e">
        <f>VLOOKUP(C9526,#REF!,2,FALSE)</f>
        <v>#REF!</v>
      </c>
      <c r="E9526" s="172" t="str">
        <f>IFERROR(VLOOKUP(C9526,[1]MASTER!C:F,4,FALSE),"")</f>
        <v/>
      </c>
      <c r="F9526" s="172" t="str">
        <f>IFERROR(VLOOKUP(C9526,[1]MASTER!C:F,3,FALSE),"")</f>
        <v/>
      </c>
      <c r="G9526" s="175" t="str">
        <f>IFERROR(LOOKUP(C9526,[1]MASTER!C:C,[1]MASTER!B:B),"")</f>
        <v/>
      </c>
      <c r="H9526" s="176" t="str">
        <f>IFERROR(VLOOKUP(C9526,[1]MASTER!C:G,5,FALSE),"")</f>
        <v/>
      </c>
    </row>
    <row r="9527" spans="1:8" ht="15.75">
      <c r="A9527" s="52">
        <v>9556</v>
      </c>
      <c r="B9527" s="233"/>
      <c r="D9527" s="55" t="e">
        <f>VLOOKUP(C9527,#REF!,2,FALSE)</f>
        <v>#REF!</v>
      </c>
      <c r="E9527" s="172" t="str">
        <f>IFERROR(VLOOKUP(C9527,[1]MASTER!C:F,4,FALSE),"")</f>
        <v/>
      </c>
      <c r="F9527" s="172" t="str">
        <f>IFERROR(VLOOKUP(C9527,[1]MASTER!C:F,3,FALSE),"")</f>
        <v/>
      </c>
      <c r="G9527" s="175" t="str">
        <f>IFERROR(LOOKUP(C9527,[1]MASTER!C:C,[1]MASTER!B:B),"")</f>
        <v/>
      </c>
      <c r="H9527" s="176" t="str">
        <f>IFERROR(VLOOKUP(C9527,[1]MASTER!C:G,5,FALSE),"")</f>
        <v/>
      </c>
    </row>
    <row r="9528" spans="1:8" ht="15.75">
      <c r="A9528" s="109">
        <v>9557</v>
      </c>
      <c r="B9528" s="120"/>
      <c r="D9528" s="55" t="e">
        <f>VLOOKUP(C9528,#REF!,2,FALSE)</f>
        <v>#REF!</v>
      </c>
      <c r="E9528" s="172" t="str">
        <f>IFERROR(VLOOKUP(C9528,[1]MASTER!C:F,4,FALSE),"")</f>
        <v/>
      </c>
      <c r="F9528" s="172" t="str">
        <f>IFERROR(VLOOKUP(C9528,[1]MASTER!C:F,3,FALSE),"")</f>
        <v/>
      </c>
      <c r="G9528" s="175" t="str">
        <f>IFERROR(LOOKUP(C9528,[1]MASTER!C:C,[1]MASTER!B:B),"")</f>
        <v/>
      </c>
      <c r="H9528" s="176" t="str">
        <f>IFERROR(VLOOKUP(C9528,[1]MASTER!C:G,5,FALSE),"")</f>
        <v/>
      </c>
    </row>
    <row r="9529" spans="1:8" ht="15.75">
      <c r="A9529" s="52">
        <v>9558</v>
      </c>
      <c r="B9529" s="233"/>
      <c r="D9529" s="55" t="e">
        <f>VLOOKUP(C9529,#REF!,2,FALSE)</f>
        <v>#REF!</v>
      </c>
      <c r="E9529" s="172" t="str">
        <f>IFERROR(VLOOKUP(C9529,[1]MASTER!C:F,4,FALSE),"")</f>
        <v/>
      </c>
      <c r="F9529" s="172" t="str">
        <f>IFERROR(VLOOKUP(C9529,[1]MASTER!C:F,3,FALSE),"")</f>
        <v/>
      </c>
      <c r="G9529" s="175" t="str">
        <f>IFERROR(LOOKUP(C9529,[1]MASTER!C:C,[1]MASTER!B:B),"")</f>
        <v/>
      </c>
      <c r="H9529" s="176" t="str">
        <f>IFERROR(VLOOKUP(C9529,[1]MASTER!C:G,5,FALSE),"")</f>
        <v/>
      </c>
    </row>
    <row r="9530" spans="1:8" ht="15.75">
      <c r="A9530" s="109">
        <v>9559</v>
      </c>
      <c r="B9530" s="120"/>
      <c r="D9530" s="55" t="e">
        <f>VLOOKUP(C9530,#REF!,2,FALSE)</f>
        <v>#REF!</v>
      </c>
      <c r="E9530" s="172" t="str">
        <f>IFERROR(VLOOKUP(C9530,[1]MASTER!C:F,4,FALSE),"")</f>
        <v/>
      </c>
      <c r="F9530" s="172" t="str">
        <f>IFERROR(VLOOKUP(C9530,[1]MASTER!C:F,3,FALSE),"")</f>
        <v/>
      </c>
      <c r="G9530" s="175" t="str">
        <f>IFERROR(LOOKUP(C9530,[1]MASTER!C:C,[1]MASTER!B:B),"")</f>
        <v/>
      </c>
      <c r="H9530" s="176" t="str">
        <f>IFERROR(VLOOKUP(C9530,[1]MASTER!C:G,5,FALSE),"")</f>
        <v/>
      </c>
    </row>
    <row r="9531" spans="1:8" ht="15.75">
      <c r="A9531" s="52">
        <v>9560</v>
      </c>
      <c r="B9531" s="233"/>
      <c r="D9531" s="55" t="e">
        <f>VLOOKUP(C9531,#REF!,2,FALSE)</f>
        <v>#REF!</v>
      </c>
      <c r="E9531" s="172" t="str">
        <f>IFERROR(VLOOKUP(C9531,[1]MASTER!C:F,4,FALSE),"")</f>
        <v/>
      </c>
      <c r="F9531" s="172" t="str">
        <f>IFERROR(VLOOKUP(C9531,[1]MASTER!C:F,3,FALSE),"")</f>
        <v/>
      </c>
      <c r="G9531" s="175" t="str">
        <f>IFERROR(LOOKUP(C9531,[1]MASTER!C:C,[1]MASTER!B:B),"")</f>
        <v/>
      </c>
      <c r="H9531" s="176" t="str">
        <f>IFERROR(VLOOKUP(C9531,[1]MASTER!C:G,5,FALSE),"")</f>
        <v/>
      </c>
    </row>
    <row r="9532" spans="1:8" ht="15.75">
      <c r="A9532" s="109">
        <v>9561</v>
      </c>
      <c r="B9532" s="120"/>
      <c r="D9532" s="55" t="e">
        <f>VLOOKUP(C9532,#REF!,2,FALSE)</f>
        <v>#REF!</v>
      </c>
      <c r="E9532" s="172" t="str">
        <f>IFERROR(VLOOKUP(C9532,[1]MASTER!C:F,4,FALSE),"")</f>
        <v/>
      </c>
      <c r="F9532" s="172" t="str">
        <f>IFERROR(VLOOKUP(C9532,[1]MASTER!C:F,3,FALSE),"")</f>
        <v/>
      </c>
      <c r="G9532" s="175" t="str">
        <f>IFERROR(LOOKUP(C9532,[1]MASTER!C:C,[1]MASTER!B:B),"")</f>
        <v/>
      </c>
      <c r="H9532" s="176" t="str">
        <f>IFERROR(VLOOKUP(C9532,[1]MASTER!C:G,5,FALSE),"")</f>
        <v/>
      </c>
    </row>
    <row r="9533" spans="1:8" ht="15.75">
      <c r="A9533" s="52">
        <v>9562</v>
      </c>
      <c r="B9533" s="233"/>
      <c r="D9533" s="55" t="e">
        <f>VLOOKUP(C9533,#REF!,2,FALSE)</f>
        <v>#REF!</v>
      </c>
      <c r="E9533" s="172" t="str">
        <f>IFERROR(VLOOKUP(C9533,[1]MASTER!C:F,4,FALSE),"")</f>
        <v/>
      </c>
      <c r="F9533" s="172" t="str">
        <f>IFERROR(VLOOKUP(C9533,[1]MASTER!C:F,3,FALSE),"")</f>
        <v/>
      </c>
      <c r="G9533" s="175" t="str">
        <f>IFERROR(LOOKUP(C9533,[1]MASTER!C:C,[1]MASTER!B:B),"")</f>
        <v/>
      </c>
      <c r="H9533" s="176" t="str">
        <f>IFERROR(VLOOKUP(C9533,[1]MASTER!C:G,5,FALSE),"")</f>
        <v/>
      </c>
    </row>
    <row r="9534" spans="1:8" ht="15.75">
      <c r="A9534" s="109">
        <v>9563</v>
      </c>
      <c r="B9534" s="120"/>
      <c r="D9534" s="55" t="e">
        <f>VLOOKUP(C9534,#REF!,2,FALSE)</f>
        <v>#REF!</v>
      </c>
      <c r="E9534" s="172" t="str">
        <f>IFERROR(VLOOKUP(C9534,[1]MASTER!C:F,4,FALSE),"")</f>
        <v/>
      </c>
      <c r="F9534" s="172" t="str">
        <f>IFERROR(VLOOKUP(C9534,[1]MASTER!C:F,3,FALSE),"")</f>
        <v/>
      </c>
      <c r="G9534" s="175" t="str">
        <f>IFERROR(LOOKUP(C9534,[1]MASTER!C:C,[1]MASTER!B:B),"")</f>
        <v/>
      </c>
      <c r="H9534" s="176" t="str">
        <f>IFERROR(VLOOKUP(C9534,[1]MASTER!C:G,5,FALSE),"")</f>
        <v/>
      </c>
    </row>
    <row r="9535" spans="1:8" ht="15.75">
      <c r="A9535" s="52">
        <v>9564</v>
      </c>
      <c r="B9535" s="233"/>
      <c r="D9535" s="55" t="e">
        <f>VLOOKUP(C9535,#REF!,2,FALSE)</f>
        <v>#REF!</v>
      </c>
      <c r="E9535" s="172" t="str">
        <f>IFERROR(VLOOKUP(C9535,[1]MASTER!C:F,4,FALSE),"")</f>
        <v/>
      </c>
      <c r="F9535" s="172" t="str">
        <f>IFERROR(VLOOKUP(C9535,[1]MASTER!C:F,3,FALSE),"")</f>
        <v/>
      </c>
      <c r="G9535" s="175" t="str">
        <f>IFERROR(LOOKUP(C9535,[1]MASTER!C:C,[1]MASTER!B:B),"")</f>
        <v/>
      </c>
      <c r="H9535" s="176" t="str">
        <f>IFERROR(VLOOKUP(C9535,[1]MASTER!C:G,5,FALSE),"")</f>
        <v/>
      </c>
    </row>
    <row r="9536" spans="1:8" ht="15.75">
      <c r="A9536" s="109">
        <v>9565</v>
      </c>
      <c r="B9536" s="120"/>
      <c r="D9536" s="55" t="e">
        <f>VLOOKUP(C9536,#REF!,2,FALSE)</f>
        <v>#REF!</v>
      </c>
      <c r="E9536" s="172" t="str">
        <f>IFERROR(VLOOKUP(C9536,[1]MASTER!C:F,4,FALSE),"")</f>
        <v/>
      </c>
      <c r="F9536" s="172" t="str">
        <f>IFERROR(VLOOKUP(C9536,[1]MASTER!C:F,3,FALSE),"")</f>
        <v/>
      </c>
      <c r="G9536" s="175" t="str">
        <f>IFERROR(LOOKUP(C9536,[1]MASTER!C:C,[1]MASTER!B:B),"")</f>
        <v/>
      </c>
      <c r="H9536" s="176" t="str">
        <f>IFERROR(VLOOKUP(C9536,[1]MASTER!C:G,5,FALSE),"")</f>
        <v/>
      </c>
    </row>
    <row r="9537" spans="1:8" ht="15.75">
      <c r="A9537" s="52">
        <v>9566</v>
      </c>
      <c r="B9537" s="233"/>
      <c r="D9537" s="55" t="e">
        <f>VLOOKUP(C9537,#REF!,2,FALSE)</f>
        <v>#REF!</v>
      </c>
      <c r="E9537" s="172" t="str">
        <f>IFERROR(VLOOKUP(C9537,[1]MASTER!C:F,4,FALSE),"")</f>
        <v/>
      </c>
      <c r="F9537" s="172" t="str">
        <f>IFERROR(VLOOKUP(C9537,[1]MASTER!C:F,3,FALSE),"")</f>
        <v/>
      </c>
      <c r="G9537" s="175" t="str">
        <f>IFERROR(LOOKUP(C9537,[1]MASTER!C:C,[1]MASTER!B:B),"")</f>
        <v/>
      </c>
      <c r="H9537" s="176" t="str">
        <f>IFERROR(VLOOKUP(C9537,[1]MASTER!C:G,5,FALSE),"")</f>
        <v/>
      </c>
    </row>
    <row r="9538" spans="1:8" ht="15.75">
      <c r="A9538" s="109">
        <v>9567</v>
      </c>
      <c r="B9538" s="120"/>
      <c r="D9538" s="55" t="e">
        <f>VLOOKUP(C9538,#REF!,2,FALSE)</f>
        <v>#REF!</v>
      </c>
      <c r="E9538" s="172" t="str">
        <f>IFERROR(VLOOKUP(C9538,[1]MASTER!C:F,4,FALSE),"")</f>
        <v/>
      </c>
      <c r="F9538" s="172" t="str">
        <f>IFERROR(VLOOKUP(C9538,[1]MASTER!C:F,3,FALSE),"")</f>
        <v/>
      </c>
      <c r="G9538" s="175" t="str">
        <f>IFERROR(LOOKUP(C9538,[1]MASTER!C:C,[1]MASTER!B:B),"")</f>
        <v/>
      </c>
      <c r="H9538" s="176" t="str">
        <f>IFERROR(VLOOKUP(C9538,[1]MASTER!C:G,5,FALSE),"")</f>
        <v/>
      </c>
    </row>
    <row r="9539" spans="1:8" ht="15.75">
      <c r="A9539" s="52">
        <v>9568</v>
      </c>
      <c r="B9539" s="233"/>
      <c r="D9539" s="55" t="e">
        <f>VLOOKUP(C9539,#REF!,2,FALSE)</f>
        <v>#REF!</v>
      </c>
      <c r="E9539" s="172" t="str">
        <f>IFERROR(VLOOKUP(C9539,[1]MASTER!C:F,4,FALSE),"")</f>
        <v/>
      </c>
      <c r="F9539" s="172" t="str">
        <f>IFERROR(VLOOKUP(C9539,[1]MASTER!C:F,3,FALSE),"")</f>
        <v/>
      </c>
      <c r="G9539" s="175" t="str">
        <f>IFERROR(LOOKUP(C9539,[1]MASTER!C:C,[1]MASTER!B:B),"")</f>
        <v/>
      </c>
      <c r="H9539" s="176" t="str">
        <f>IFERROR(VLOOKUP(C9539,[1]MASTER!C:G,5,FALSE),"")</f>
        <v/>
      </c>
    </row>
    <row r="9540" spans="1:8" ht="15.75">
      <c r="A9540" s="109">
        <v>9569</v>
      </c>
      <c r="B9540" s="120"/>
      <c r="D9540" s="55" t="e">
        <f>VLOOKUP(C9540,#REF!,2,FALSE)</f>
        <v>#REF!</v>
      </c>
      <c r="E9540" s="172" t="str">
        <f>IFERROR(VLOOKUP(C9540,[1]MASTER!C:F,4,FALSE),"")</f>
        <v/>
      </c>
      <c r="F9540" s="172" t="str">
        <f>IFERROR(VLOOKUP(C9540,[1]MASTER!C:F,3,FALSE),"")</f>
        <v/>
      </c>
      <c r="G9540" s="175" t="str">
        <f>IFERROR(LOOKUP(C9540,[1]MASTER!C:C,[1]MASTER!B:B),"")</f>
        <v/>
      </c>
      <c r="H9540" s="176" t="str">
        <f>IFERROR(VLOOKUP(C9540,[1]MASTER!C:G,5,FALSE),"")</f>
        <v/>
      </c>
    </row>
    <row r="9541" spans="1:8" ht="15.75">
      <c r="A9541" s="52">
        <v>9570</v>
      </c>
      <c r="B9541" s="233"/>
      <c r="D9541" s="55" t="e">
        <f>VLOOKUP(C9541,#REF!,2,FALSE)</f>
        <v>#REF!</v>
      </c>
      <c r="E9541" s="172" t="str">
        <f>IFERROR(VLOOKUP(C9541,[1]MASTER!C:F,4,FALSE),"")</f>
        <v/>
      </c>
      <c r="F9541" s="172" t="str">
        <f>IFERROR(VLOOKUP(C9541,[1]MASTER!C:F,3,FALSE),"")</f>
        <v/>
      </c>
      <c r="G9541" s="175" t="str">
        <f>IFERROR(LOOKUP(C9541,[1]MASTER!C:C,[1]MASTER!B:B),"")</f>
        <v/>
      </c>
      <c r="H9541" s="176" t="str">
        <f>IFERROR(VLOOKUP(C9541,[1]MASTER!C:G,5,FALSE),"")</f>
        <v/>
      </c>
    </row>
    <row r="9542" spans="1:8" ht="15.75">
      <c r="A9542" s="109">
        <v>9571</v>
      </c>
      <c r="B9542" s="120"/>
      <c r="D9542" s="55" t="e">
        <f>VLOOKUP(C9542,#REF!,2,FALSE)</f>
        <v>#REF!</v>
      </c>
      <c r="E9542" s="172" t="str">
        <f>IFERROR(VLOOKUP(C9542,[1]MASTER!C:F,4,FALSE),"")</f>
        <v/>
      </c>
      <c r="F9542" s="172" t="str">
        <f>IFERROR(VLOOKUP(C9542,[1]MASTER!C:F,3,FALSE),"")</f>
        <v/>
      </c>
      <c r="G9542" s="175" t="str">
        <f>IFERROR(LOOKUP(C9542,[1]MASTER!C:C,[1]MASTER!B:B),"")</f>
        <v/>
      </c>
      <c r="H9542" s="176" t="str">
        <f>IFERROR(VLOOKUP(C9542,[1]MASTER!C:G,5,FALSE),"")</f>
        <v/>
      </c>
    </row>
    <row r="9543" spans="1:8" ht="15.75">
      <c r="A9543" s="52">
        <v>9572</v>
      </c>
      <c r="B9543" s="233"/>
      <c r="D9543" s="55" t="e">
        <f>VLOOKUP(C9543,#REF!,2,FALSE)</f>
        <v>#REF!</v>
      </c>
      <c r="E9543" s="172" t="str">
        <f>IFERROR(VLOOKUP(C9543,[1]MASTER!C:F,4,FALSE),"")</f>
        <v/>
      </c>
      <c r="F9543" s="172" t="str">
        <f>IFERROR(VLOOKUP(C9543,[1]MASTER!C:F,3,FALSE),"")</f>
        <v/>
      </c>
      <c r="G9543" s="175" t="str">
        <f>IFERROR(LOOKUP(C9543,[1]MASTER!C:C,[1]MASTER!B:B),"")</f>
        <v/>
      </c>
      <c r="H9543" s="176" t="str">
        <f>IFERROR(VLOOKUP(C9543,[1]MASTER!C:G,5,FALSE),"")</f>
        <v/>
      </c>
    </row>
    <row r="9544" spans="1:8" ht="15.75">
      <c r="A9544" s="109">
        <v>9573</v>
      </c>
      <c r="B9544" s="120"/>
      <c r="D9544" s="55" t="e">
        <f>VLOOKUP(C9544,#REF!,2,FALSE)</f>
        <v>#REF!</v>
      </c>
      <c r="E9544" s="172" t="str">
        <f>IFERROR(VLOOKUP(C9544,[1]MASTER!C:F,4,FALSE),"")</f>
        <v/>
      </c>
      <c r="F9544" s="172" t="str">
        <f>IFERROR(VLOOKUP(C9544,[1]MASTER!C:F,3,FALSE),"")</f>
        <v/>
      </c>
      <c r="G9544" s="175" t="str">
        <f>IFERROR(LOOKUP(C9544,[1]MASTER!C:C,[1]MASTER!B:B),"")</f>
        <v/>
      </c>
      <c r="H9544" s="176" t="str">
        <f>IFERROR(VLOOKUP(C9544,[1]MASTER!C:G,5,FALSE),"")</f>
        <v/>
      </c>
    </row>
    <row r="9545" spans="1:8" ht="15.75">
      <c r="A9545" s="52">
        <v>9574</v>
      </c>
      <c r="B9545" s="233"/>
      <c r="D9545" s="55" t="e">
        <f>VLOOKUP(C9545,#REF!,2,FALSE)</f>
        <v>#REF!</v>
      </c>
      <c r="E9545" s="172" t="str">
        <f>IFERROR(VLOOKUP(C9545,[1]MASTER!C:F,4,FALSE),"")</f>
        <v/>
      </c>
      <c r="F9545" s="172" t="str">
        <f>IFERROR(VLOOKUP(C9545,[1]MASTER!C:F,3,FALSE),"")</f>
        <v/>
      </c>
      <c r="G9545" s="175" t="str">
        <f>IFERROR(LOOKUP(C9545,[1]MASTER!C:C,[1]MASTER!B:B),"")</f>
        <v/>
      </c>
      <c r="H9545" s="176" t="str">
        <f>IFERROR(VLOOKUP(C9545,[1]MASTER!C:G,5,FALSE),"")</f>
        <v/>
      </c>
    </row>
    <row r="9546" spans="1:8" ht="15.75">
      <c r="A9546" s="109">
        <v>9575</v>
      </c>
      <c r="B9546" s="120"/>
      <c r="D9546" s="55" t="e">
        <f>VLOOKUP(C9546,#REF!,2,FALSE)</f>
        <v>#REF!</v>
      </c>
      <c r="E9546" s="172" t="str">
        <f>IFERROR(VLOOKUP(C9546,[1]MASTER!C:F,4,FALSE),"")</f>
        <v/>
      </c>
      <c r="F9546" s="172" t="str">
        <f>IFERROR(VLOOKUP(C9546,[1]MASTER!C:F,3,FALSE),"")</f>
        <v/>
      </c>
      <c r="G9546" s="175" t="str">
        <f>IFERROR(LOOKUP(C9546,[1]MASTER!C:C,[1]MASTER!B:B),"")</f>
        <v/>
      </c>
      <c r="H9546" s="176" t="str">
        <f>IFERROR(VLOOKUP(C9546,[1]MASTER!C:G,5,FALSE),"")</f>
        <v/>
      </c>
    </row>
    <row r="9547" spans="1:8" ht="15.75">
      <c r="A9547" s="52">
        <v>9576</v>
      </c>
      <c r="B9547" s="233"/>
      <c r="D9547" s="55" t="e">
        <f>VLOOKUP(C9547,#REF!,2,FALSE)</f>
        <v>#REF!</v>
      </c>
      <c r="E9547" s="172" t="str">
        <f>IFERROR(VLOOKUP(C9547,[1]MASTER!C:F,4,FALSE),"")</f>
        <v/>
      </c>
      <c r="F9547" s="172" t="str">
        <f>IFERROR(VLOOKUP(C9547,[1]MASTER!C:F,3,FALSE),"")</f>
        <v/>
      </c>
      <c r="G9547" s="175" t="str">
        <f>IFERROR(LOOKUP(C9547,[1]MASTER!C:C,[1]MASTER!B:B),"")</f>
        <v/>
      </c>
      <c r="H9547" s="176" t="str">
        <f>IFERROR(VLOOKUP(C9547,[1]MASTER!C:G,5,FALSE),"")</f>
        <v/>
      </c>
    </row>
    <row r="9548" spans="1:8" ht="15.75">
      <c r="A9548" s="109">
        <v>9577</v>
      </c>
      <c r="B9548" s="120"/>
      <c r="D9548" s="55" t="e">
        <f>VLOOKUP(C9548,#REF!,2,FALSE)</f>
        <v>#REF!</v>
      </c>
      <c r="E9548" s="172" t="str">
        <f>IFERROR(VLOOKUP(C9548,[1]MASTER!C:F,4,FALSE),"")</f>
        <v/>
      </c>
      <c r="F9548" s="172" t="str">
        <f>IFERROR(VLOOKUP(C9548,[1]MASTER!C:F,3,FALSE),"")</f>
        <v/>
      </c>
      <c r="G9548" s="175" t="str">
        <f>IFERROR(LOOKUP(C9548,[1]MASTER!C:C,[1]MASTER!B:B),"")</f>
        <v/>
      </c>
      <c r="H9548" s="176" t="str">
        <f>IFERROR(VLOOKUP(C9548,[1]MASTER!C:G,5,FALSE),"")</f>
        <v/>
      </c>
    </row>
    <row r="9549" spans="1:8" ht="15.75">
      <c r="A9549" s="52">
        <v>9578</v>
      </c>
      <c r="B9549" s="233"/>
      <c r="D9549" s="55" t="e">
        <f>VLOOKUP(C9549,#REF!,2,FALSE)</f>
        <v>#REF!</v>
      </c>
      <c r="E9549" s="172" t="str">
        <f>IFERROR(VLOOKUP(C9549,[1]MASTER!C:F,4,FALSE),"")</f>
        <v/>
      </c>
      <c r="F9549" s="172" t="str">
        <f>IFERROR(VLOOKUP(C9549,[1]MASTER!C:F,3,FALSE),"")</f>
        <v/>
      </c>
      <c r="G9549" s="175" t="str">
        <f>IFERROR(LOOKUP(C9549,[1]MASTER!C:C,[1]MASTER!B:B),"")</f>
        <v/>
      </c>
      <c r="H9549" s="176" t="str">
        <f>IFERROR(VLOOKUP(C9549,[1]MASTER!C:G,5,FALSE),"")</f>
        <v/>
      </c>
    </row>
    <row r="9550" spans="1:8" ht="15.75">
      <c r="A9550" s="109">
        <v>9579</v>
      </c>
      <c r="B9550" s="120"/>
      <c r="D9550" s="55" t="e">
        <f>VLOOKUP(C9550,#REF!,2,FALSE)</f>
        <v>#REF!</v>
      </c>
      <c r="E9550" s="172" t="str">
        <f>IFERROR(VLOOKUP(C9550,[1]MASTER!C:F,4,FALSE),"")</f>
        <v/>
      </c>
      <c r="F9550" s="172" t="str">
        <f>IFERROR(VLOOKUP(C9550,[1]MASTER!C:F,3,FALSE),"")</f>
        <v/>
      </c>
      <c r="G9550" s="175" t="str">
        <f>IFERROR(LOOKUP(C9550,[1]MASTER!C:C,[1]MASTER!B:B),"")</f>
        <v/>
      </c>
      <c r="H9550" s="176" t="str">
        <f>IFERROR(VLOOKUP(C9550,[1]MASTER!C:G,5,FALSE),"")</f>
        <v/>
      </c>
    </row>
    <row r="9551" spans="1:8" ht="15.75">
      <c r="A9551" s="52">
        <v>9580</v>
      </c>
      <c r="B9551" s="233"/>
      <c r="D9551" s="55" t="e">
        <f>VLOOKUP(C9551,#REF!,2,FALSE)</f>
        <v>#REF!</v>
      </c>
      <c r="E9551" s="172" t="str">
        <f>IFERROR(VLOOKUP(C9551,[1]MASTER!C:F,4,FALSE),"")</f>
        <v/>
      </c>
      <c r="F9551" s="172" t="str">
        <f>IFERROR(VLOOKUP(C9551,[1]MASTER!C:F,3,FALSE),"")</f>
        <v/>
      </c>
      <c r="G9551" s="175" t="str">
        <f>IFERROR(LOOKUP(C9551,[1]MASTER!C:C,[1]MASTER!B:B),"")</f>
        <v/>
      </c>
      <c r="H9551" s="176" t="str">
        <f>IFERROR(VLOOKUP(C9551,[1]MASTER!C:G,5,FALSE),"")</f>
        <v/>
      </c>
    </row>
    <row r="9552" spans="1:8" ht="15.75">
      <c r="A9552" s="109">
        <v>9581</v>
      </c>
      <c r="B9552" s="120"/>
      <c r="D9552" s="55" t="e">
        <f>VLOOKUP(C9552,#REF!,2,FALSE)</f>
        <v>#REF!</v>
      </c>
      <c r="E9552" s="172" t="str">
        <f>IFERROR(VLOOKUP(C9552,[1]MASTER!C:F,4,FALSE),"")</f>
        <v/>
      </c>
      <c r="F9552" s="172" t="str">
        <f>IFERROR(VLOOKUP(C9552,[1]MASTER!C:F,3,FALSE),"")</f>
        <v/>
      </c>
      <c r="G9552" s="175" t="str">
        <f>IFERROR(LOOKUP(C9552,[1]MASTER!C:C,[1]MASTER!B:B),"")</f>
        <v/>
      </c>
      <c r="H9552" s="176" t="str">
        <f>IFERROR(VLOOKUP(C9552,[1]MASTER!C:G,5,FALSE),"")</f>
        <v/>
      </c>
    </row>
    <row r="9553" spans="1:8" ht="15.75">
      <c r="A9553" s="52">
        <v>9582</v>
      </c>
      <c r="B9553" s="233"/>
      <c r="D9553" s="55" t="e">
        <f>VLOOKUP(C9553,#REF!,2,FALSE)</f>
        <v>#REF!</v>
      </c>
      <c r="E9553" s="172" t="str">
        <f>IFERROR(VLOOKUP(C9553,[1]MASTER!C:F,4,FALSE),"")</f>
        <v/>
      </c>
      <c r="F9553" s="172" t="str">
        <f>IFERROR(VLOOKUP(C9553,[1]MASTER!C:F,3,FALSE),"")</f>
        <v/>
      </c>
      <c r="G9553" s="175" t="str">
        <f>IFERROR(LOOKUP(C9553,[1]MASTER!C:C,[1]MASTER!B:B),"")</f>
        <v/>
      </c>
      <c r="H9553" s="176" t="str">
        <f>IFERROR(VLOOKUP(C9553,[1]MASTER!C:G,5,FALSE),"")</f>
        <v/>
      </c>
    </row>
    <row r="9554" spans="1:8" ht="15.75">
      <c r="A9554" s="109">
        <v>9583</v>
      </c>
      <c r="B9554" s="120"/>
      <c r="D9554" s="55" t="e">
        <f>VLOOKUP(C9554,#REF!,2,FALSE)</f>
        <v>#REF!</v>
      </c>
      <c r="E9554" s="172" t="str">
        <f>IFERROR(VLOOKUP(C9554,[1]MASTER!C:F,4,FALSE),"")</f>
        <v/>
      </c>
      <c r="F9554" s="172" t="str">
        <f>IFERROR(VLOOKUP(C9554,[1]MASTER!C:F,3,FALSE),"")</f>
        <v/>
      </c>
      <c r="G9554" s="175" t="str">
        <f>IFERROR(LOOKUP(C9554,[1]MASTER!C:C,[1]MASTER!B:B),"")</f>
        <v/>
      </c>
      <c r="H9554" s="176" t="str">
        <f>IFERROR(VLOOKUP(C9554,[1]MASTER!C:G,5,FALSE),"")</f>
        <v/>
      </c>
    </row>
    <row r="9555" spans="1:8" ht="15.75">
      <c r="A9555" s="52">
        <v>9584</v>
      </c>
      <c r="B9555" s="233"/>
      <c r="D9555" s="55" t="e">
        <f>VLOOKUP(C9555,#REF!,2,FALSE)</f>
        <v>#REF!</v>
      </c>
      <c r="E9555" s="172" t="str">
        <f>IFERROR(VLOOKUP(C9555,[1]MASTER!C:F,4,FALSE),"")</f>
        <v/>
      </c>
      <c r="F9555" s="172" t="str">
        <f>IFERROR(VLOOKUP(C9555,[1]MASTER!C:F,3,FALSE),"")</f>
        <v/>
      </c>
      <c r="G9555" s="175" t="str">
        <f>IFERROR(LOOKUP(C9555,[1]MASTER!C:C,[1]MASTER!B:B),"")</f>
        <v/>
      </c>
      <c r="H9555" s="176" t="str">
        <f>IFERROR(VLOOKUP(C9555,[1]MASTER!C:G,5,FALSE),"")</f>
        <v/>
      </c>
    </row>
    <row r="9556" spans="1:8" ht="15.75">
      <c r="A9556" s="109">
        <v>9585</v>
      </c>
      <c r="B9556" s="120"/>
      <c r="D9556" s="55" t="e">
        <f>VLOOKUP(C9556,#REF!,2,FALSE)</f>
        <v>#REF!</v>
      </c>
      <c r="E9556" s="172" t="str">
        <f>IFERROR(VLOOKUP(C9556,[1]MASTER!C:F,4,FALSE),"")</f>
        <v/>
      </c>
      <c r="F9556" s="172" t="str">
        <f>IFERROR(VLOOKUP(C9556,[1]MASTER!C:F,3,FALSE),"")</f>
        <v/>
      </c>
      <c r="G9556" s="175" t="str">
        <f>IFERROR(LOOKUP(C9556,[1]MASTER!C:C,[1]MASTER!B:B),"")</f>
        <v/>
      </c>
      <c r="H9556" s="176" t="str">
        <f>IFERROR(VLOOKUP(C9556,[1]MASTER!C:G,5,FALSE),"")</f>
        <v/>
      </c>
    </row>
    <row r="9557" spans="1:8" ht="15.75">
      <c r="A9557" s="52">
        <v>9586</v>
      </c>
      <c r="B9557" s="233"/>
      <c r="D9557" s="55" t="e">
        <f>VLOOKUP(C9557,#REF!,2,FALSE)</f>
        <v>#REF!</v>
      </c>
      <c r="E9557" s="172" t="str">
        <f>IFERROR(VLOOKUP(C9557,[1]MASTER!C:F,4,FALSE),"")</f>
        <v/>
      </c>
      <c r="F9557" s="172" t="str">
        <f>IFERROR(VLOOKUP(C9557,[1]MASTER!C:F,3,FALSE),"")</f>
        <v/>
      </c>
      <c r="G9557" s="175" t="str">
        <f>IFERROR(LOOKUP(C9557,[1]MASTER!C:C,[1]MASTER!B:B),"")</f>
        <v/>
      </c>
      <c r="H9557" s="176" t="str">
        <f>IFERROR(VLOOKUP(C9557,[1]MASTER!C:G,5,FALSE),"")</f>
        <v/>
      </c>
    </row>
    <row r="9558" spans="1:8" ht="15.75">
      <c r="A9558" s="109">
        <v>9587</v>
      </c>
      <c r="B9558" s="120"/>
      <c r="D9558" s="55" t="e">
        <f>VLOOKUP(C9558,#REF!,2,FALSE)</f>
        <v>#REF!</v>
      </c>
      <c r="E9558" s="172" t="str">
        <f>IFERROR(VLOOKUP(C9558,[1]MASTER!C:F,4,FALSE),"")</f>
        <v/>
      </c>
      <c r="F9558" s="172" t="str">
        <f>IFERROR(VLOOKUP(C9558,[1]MASTER!C:F,3,FALSE),"")</f>
        <v/>
      </c>
      <c r="G9558" s="175" t="str">
        <f>IFERROR(LOOKUP(C9558,[1]MASTER!C:C,[1]MASTER!B:B),"")</f>
        <v/>
      </c>
      <c r="H9558" s="176" t="str">
        <f>IFERROR(VLOOKUP(C9558,[1]MASTER!C:G,5,FALSE),"")</f>
        <v/>
      </c>
    </row>
    <row r="9559" spans="1:8" ht="15.75">
      <c r="A9559" s="52">
        <v>9588</v>
      </c>
      <c r="B9559" s="233"/>
      <c r="D9559" s="55" t="e">
        <f>VLOOKUP(C9559,#REF!,2,FALSE)</f>
        <v>#REF!</v>
      </c>
      <c r="E9559" s="172" t="str">
        <f>IFERROR(VLOOKUP(C9559,[1]MASTER!C:F,4,FALSE),"")</f>
        <v/>
      </c>
      <c r="F9559" s="172" t="str">
        <f>IFERROR(VLOOKUP(C9559,[1]MASTER!C:F,3,FALSE),"")</f>
        <v/>
      </c>
      <c r="G9559" s="175" t="str">
        <f>IFERROR(LOOKUP(C9559,[1]MASTER!C:C,[1]MASTER!B:B),"")</f>
        <v/>
      </c>
      <c r="H9559" s="176" t="str">
        <f>IFERROR(VLOOKUP(C9559,[1]MASTER!C:G,5,FALSE),"")</f>
        <v/>
      </c>
    </row>
    <row r="9560" spans="1:8" ht="15.75">
      <c r="A9560" s="109">
        <v>9589</v>
      </c>
      <c r="B9560" s="120"/>
      <c r="D9560" s="55" t="e">
        <f>VLOOKUP(C9560,#REF!,2,FALSE)</f>
        <v>#REF!</v>
      </c>
      <c r="E9560" s="172" t="str">
        <f>IFERROR(VLOOKUP(C9560,[1]MASTER!C:F,4,FALSE),"")</f>
        <v/>
      </c>
      <c r="F9560" s="172" t="str">
        <f>IFERROR(VLOOKUP(C9560,[1]MASTER!C:F,3,FALSE),"")</f>
        <v/>
      </c>
      <c r="G9560" s="175" t="str">
        <f>IFERROR(LOOKUP(C9560,[1]MASTER!C:C,[1]MASTER!B:B),"")</f>
        <v/>
      </c>
      <c r="H9560" s="176" t="str">
        <f>IFERROR(VLOOKUP(C9560,[1]MASTER!C:G,5,FALSE),"")</f>
        <v/>
      </c>
    </row>
    <row r="9561" spans="1:8" ht="15.75">
      <c r="A9561" s="52">
        <v>9590</v>
      </c>
      <c r="B9561" s="233"/>
      <c r="D9561" s="55" t="e">
        <f>VLOOKUP(C9561,#REF!,2,FALSE)</f>
        <v>#REF!</v>
      </c>
      <c r="E9561" s="172" t="str">
        <f>IFERROR(VLOOKUP(C9561,[1]MASTER!C:F,4,FALSE),"")</f>
        <v/>
      </c>
      <c r="F9561" s="172" t="str">
        <f>IFERROR(VLOOKUP(C9561,[1]MASTER!C:F,3,FALSE),"")</f>
        <v/>
      </c>
      <c r="G9561" s="175" t="str">
        <f>IFERROR(LOOKUP(C9561,[1]MASTER!C:C,[1]MASTER!B:B),"")</f>
        <v/>
      </c>
      <c r="H9561" s="176" t="str">
        <f>IFERROR(VLOOKUP(C9561,[1]MASTER!C:G,5,FALSE),"")</f>
        <v/>
      </c>
    </row>
    <row r="9562" spans="1:8" ht="15.75">
      <c r="A9562" s="109">
        <v>9591</v>
      </c>
      <c r="B9562" s="120"/>
      <c r="D9562" s="55" t="e">
        <f>VLOOKUP(C9562,#REF!,2,FALSE)</f>
        <v>#REF!</v>
      </c>
      <c r="E9562" s="172" t="str">
        <f>IFERROR(VLOOKUP(C9562,[1]MASTER!C:F,4,FALSE),"")</f>
        <v/>
      </c>
      <c r="F9562" s="172" t="str">
        <f>IFERROR(VLOOKUP(C9562,[1]MASTER!C:F,3,FALSE),"")</f>
        <v/>
      </c>
      <c r="G9562" s="175" t="str">
        <f>IFERROR(LOOKUP(C9562,[1]MASTER!C:C,[1]MASTER!B:B),"")</f>
        <v/>
      </c>
      <c r="H9562" s="176" t="str">
        <f>IFERROR(VLOOKUP(C9562,[1]MASTER!C:G,5,FALSE),"")</f>
        <v/>
      </c>
    </row>
    <row r="9563" spans="1:8" ht="15.75">
      <c r="A9563" s="52">
        <v>9592</v>
      </c>
      <c r="B9563" s="233"/>
      <c r="D9563" s="55" t="e">
        <f>VLOOKUP(C9563,#REF!,2,FALSE)</f>
        <v>#REF!</v>
      </c>
      <c r="E9563" s="172" t="str">
        <f>IFERROR(VLOOKUP(C9563,[1]MASTER!C:F,4,FALSE),"")</f>
        <v/>
      </c>
      <c r="F9563" s="172" t="str">
        <f>IFERROR(VLOOKUP(C9563,[1]MASTER!C:F,3,FALSE),"")</f>
        <v/>
      </c>
      <c r="G9563" s="175" t="str">
        <f>IFERROR(LOOKUP(C9563,[1]MASTER!C:C,[1]MASTER!B:B),"")</f>
        <v/>
      </c>
      <c r="H9563" s="176" t="str">
        <f>IFERROR(VLOOKUP(C9563,[1]MASTER!C:G,5,FALSE),"")</f>
        <v/>
      </c>
    </row>
    <row r="9564" spans="1:8" ht="15.75">
      <c r="A9564" s="109">
        <v>9593</v>
      </c>
      <c r="B9564" s="120"/>
      <c r="D9564" s="55" t="e">
        <f>VLOOKUP(C9564,#REF!,2,FALSE)</f>
        <v>#REF!</v>
      </c>
      <c r="E9564" s="172" t="str">
        <f>IFERROR(VLOOKUP(C9564,[1]MASTER!C:F,4,FALSE),"")</f>
        <v/>
      </c>
      <c r="F9564" s="172" t="str">
        <f>IFERROR(VLOOKUP(C9564,[1]MASTER!C:F,3,FALSE),"")</f>
        <v/>
      </c>
      <c r="G9564" s="175" t="str">
        <f>IFERROR(LOOKUP(C9564,[1]MASTER!C:C,[1]MASTER!B:B),"")</f>
        <v/>
      </c>
      <c r="H9564" s="176" t="str">
        <f>IFERROR(VLOOKUP(C9564,[1]MASTER!C:G,5,FALSE),"")</f>
        <v/>
      </c>
    </row>
    <row r="9565" spans="1:8" ht="15.75">
      <c r="A9565" s="52">
        <v>9594</v>
      </c>
      <c r="B9565" s="233"/>
      <c r="D9565" s="55" t="e">
        <f>VLOOKUP(C9565,#REF!,2,FALSE)</f>
        <v>#REF!</v>
      </c>
      <c r="E9565" s="172" t="str">
        <f>IFERROR(VLOOKUP(C9565,[1]MASTER!C:F,4,FALSE),"")</f>
        <v/>
      </c>
      <c r="F9565" s="172" t="str">
        <f>IFERROR(VLOOKUP(C9565,[1]MASTER!C:F,3,FALSE),"")</f>
        <v/>
      </c>
      <c r="G9565" s="175" t="str">
        <f>IFERROR(LOOKUP(C9565,[1]MASTER!C:C,[1]MASTER!B:B),"")</f>
        <v/>
      </c>
      <c r="H9565" s="176" t="str">
        <f>IFERROR(VLOOKUP(C9565,[1]MASTER!C:G,5,FALSE),"")</f>
        <v/>
      </c>
    </row>
    <row r="9566" spans="1:8" ht="15.75">
      <c r="A9566" s="109">
        <v>9595</v>
      </c>
      <c r="B9566" s="120"/>
      <c r="D9566" s="55" t="e">
        <f>VLOOKUP(C9566,#REF!,2,FALSE)</f>
        <v>#REF!</v>
      </c>
      <c r="E9566" s="172" t="str">
        <f>IFERROR(VLOOKUP(C9566,[1]MASTER!C:F,4,FALSE),"")</f>
        <v/>
      </c>
      <c r="F9566" s="172" t="str">
        <f>IFERROR(VLOOKUP(C9566,[1]MASTER!C:F,3,FALSE),"")</f>
        <v/>
      </c>
      <c r="G9566" s="175" t="str">
        <f>IFERROR(LOOKUP(C9566,[1]MASTER!C:C,[1]MASTER!B:B),"")</f>
        <v/>
      </c>
      <c r="H9566" s="176" t="str">
        <f>IFERROR(VLOOKUP(C9566,[1]MASTER!C:G,5,FALSE),"")</f>
        <v/>
      </c>
    </row>
    <row r="9567" spans="1:8" ht="15.75">
      <c r="A9567" s="52">
        <v>9596</v>
      </c>
      <c r="B9567" s="233"/>
      <c r="D9567" s="55" t="e">
        <f>VLOOKUP(C9567,#REF!,2,FALSE)</f>
        <v>#REF!</v>
      </c>
      <c r="E9567" s="172" t="str">
        <f>IFERROR(VLOOKUP(C9567,[1]MASTER!C:F,4,FALSE),"")</f>
        <v/>
      </c>
      <c r="F9567" s="172" t="str">
        <f>IFERROR(VLOOKUP(C9567,[1]MASTER!C:F,3,FALSE),"")</f>
        <v/>
      </c>
      <c r="G9567" s="175" t="str">
        <f>IFERROR(LOOKUP(C9567,[1]MASTER!C:C,[1]MASTER!B:B),"")</f>
        <v/>
      </c>
      <c r="H9567" s="176" t="str">
        <f>IFERROR(VLOOKUP(C9567,[1]MASTER!C:G,5,FALSE),"")</f>
        <v/>
      </c>
    </row>
    <row r="9568" spans="1:8" ht="15.75">
      <c r="A9568" s="109">
        <v>9597</v>
      </c>
      <c r="B9568" s="120"/>
      <c r="D9568" s="55" t="e">
        <f>VLOOKUP(C9568,#REF!,2,FALSE)</f>
        <v>#REF!</v>
      </c>
      <c r="E9568" s="172" t="str">
        <f>IFERROR(VLOOKUP(C9568,[1]MASTER!C:F,4,FALSE),"")</f>
        <v/>
      </c>
      <c r="F9568" s="172" t="str">
        <f>IFERROR(VLOOKUP(C9568,[1]MASTER!C:F,3,FALSE),"")</f>
        <v/>
      </c>
      <c r="G9568" s="175" t="str">
        <f>IFERROR(LOOKUP(C9568,[1]MASTER!C:C,[1]MASTER!B:B),"")</f>
        <v/>
      </c>
      <c r="H9568" s="176" t="str">
        <f>IFERROR(VLOOKUP(C9568,[1]MASTER!C:G,5,FALSE),"")</f>
        <v/>
      </c>
    </row>
    <row r="9569" spans="1:8" ht="15.75">
      <c r="A9569" s="52">
        <v>9598</v>
      </c>
      <c r="B9569" s="233"/>
      <c r="D9569" s="55" t="e">
        <f>VLOOKUP(C9569,#REF!,2,FALSE)</f>
        <v>#REF!</v>
      </c>
      <c r="E9569" s="172" t="str">
        <f>IFERROR(VLOOKUP(C9569,[1]MASTER!C:F,4,FALSE),"")</f>
        <v/>
      </c>
      <c r="F9569" s="172" t="str">
        <f>IFERROR(VLOOKUP(C9569,[1]MASTER!C:F,3,FALSE),"")</f>
        <v/>
      </c>
      <c r="G9569" s="175" t="str">
        <f>IFERROR(LOOKUP(C9569,[1]MASTER!C:C,[1]MASTER!B:B),"")</f>
        <v/>
      </c>
      <c r="H9569" s="176" t="str">
        <f>IFERROR(VLOOKUP(C9569,[1]MASTER!C:G,5,FALSE),"")</f>
        <v/>
      </c>
    </row>
    <row r="9570" spans="1:8" ht="15.75">
      <c r="A9570" s="109">
        <v>9599</v>
      </c>
      <c r="B9570" s="120"/>
      <c r="D9570" s="55" t="e">
        <f>VLOOKUP(C9570,#REF!,2,FALSE)</f>
        <v>#REF!</v>
      </c>
      <c r="E9570" s="172" t="str">
        <f>IFERROR(VLOOKUP(C9570,[1]MASTER!C:F,4,FALSE),"")</f>
        <v/>
      </c>
      <c r="F9570" s="172" t="str">
        <f>IFERROR(VLOOKUP(C9570,[1]MASTER!C:F,3,FALSE),"")</f>
        <v/>
      </c>
      <c r="G9570" s="175" t="str">
        <f>IFERROR(LOOKUP(C9570,[1]MASTER!C:C,[1]MASTER!B:B),"")</f>
        <v/>
      </c>
      <c r="H9570" s="176" t="str">
        <f>IFERROR(VLOOKUP(C9570,[1]MASTER!C:G,5,FALSE),"")</f>
        <v/>
      </c>
    </row>
    <row r="9571" spans="1:8" ht="15.75">
      <c r="A9571" s="52">
        <v>9600</v>
      </c>
      <c r="B9571" s="233"/>
      <c r="D9571" s="55" t="e">
        <f>VLOOKUP(C9571,#REF!,2,FALSE)</f>
        <v>#REF!</v>
      </c>
      <c r="E9571" s="172" t="str">
        <f>IFERROR(VLOOKUP(C9571,[1]MASTER!C:F,4,FALSE),"")</f>
        <v/>
      </c>
      <c r="F9571" s="172" t="str">
        <f>IFERROR(VLOOKUP(C9571,[1]MASTER!C:F,3,FALSE),"")</f>
        <v/>
      </c>
      <c r="G9571" s="175" t="str">
        <f>IFERROR(LOOKUP(C9571,[1]MASTER!C:C,[1]MASTER!B:B),"")</f>
        <v/>
      </c>
      <c r="H9571" s="176" t="str">
        <f>IFERROR(VLOOKUP(C9571,[1]MASTER!C:G,5,FALSE),"")</f>
        <v/>
      </c>
    </row>
    <row r="9572" spans="1:8" ht="15.75">
      <c r="A9572" s="109">
        <v>9601</v>
      </c>
      <c r="B9572" s="120"/>
      <c r="D9572" s="55" t="e">
        <f>VLOOKUP(C9572,#REF!,2,FALSE)</f>
        <v>#REF!</v>
      </c>
      <c r="E9572" s="172" t="str">
        <f>IFERROR(VLOOKUP(C9572,[1]MASTER!C:F,4,FALSE),"")</f>
        <v/>
      </c>
      <c r="F9572" s="172" t="str">
        <f>IFERROR(VLOOKUP(C9572,[1]MASTER!C:F,3,FALSE),"")</f>
        <v/>
      </c>
      <c r="G9572" s="175" t="str">
        <f>IFERROR(LOOKUP(C9572,[1]MASTER!C:C,[1]MASTER!B:B),"")</f>
        <v/>
      </c>
      <c r="H9572" s="176" t="str">
        <f>IFERROR(VLOOKUP(C9572,[1]MASTER!C:G,5,FALSE),"")</f>
        <v/>
      </c>
    </row>
    <row r="9573" spans="1:8" ht="15.75">
      <c r="A9573" s="52">
        <v>9602</v>
      </c>
      <c r="B9573" s="233"/>
      <c r="D9573" s="55" t="e">
        <f>VLOOKUP(C9573,#REF!,2,FALSE)</f>
        <v>#REF!</v>
      </c>
      <c r="E9573" s="172" t="str">
        <f>IFERROR(VLOOKUP(C9573,[1]MASTER!C:F,4,FALSE),"")</f>
        <v/>
      </c>
      <c r="F9573" s="172" t="str">
        <f>IFERROR(VLOOKUP(C9573,[1]MASTER!C:F,3,FALSE),"")</f>
        <v/>
      </c>
      <c r="G9573" s="175" t="str">
        <f>IFERROR(LOOKUP(C9573,[1]MASTER!C:C,[1]MASTER!B:B),"")</f>
        <v/>
      </c>
      <c r="H9573" s="176" t="str">
        <f>IFERROR(VLOOKUP(C9573,[1]MASTER!C:G,5,FALSE),"")</f>
        <v/>
      </c>
    </row>
    <row r="9574" spans="1:8" ht="15.75">
      <c r="A9574" s="109">
        <v>9603</v>
      </c>
      <c r="B9574" s="120"/>
      <c r="D9574" s="55" t="e">
        <f>VLOOKUP(C9574,#REF!,2,FALSE)</f>
        <v>#REF!</v>
      </c>
      <c r="E9574" s="172" t="str">
        <f>IFERROR(VLOOKUP(C9574,[1]MASTER!C:F,4,FALSE),"")</f>
        <v/>
      </c>
      <c r="F9574" s="172" t="str">
        <f>IFERROR(VLOOKUP(C9574,[1]MASTER!C:F,3,FALSE),"")</f>
        <v/>
      </c>
      <c r="G9574" s="175" t="str">
        <f>IFERROR(LOOKUP(C9574,[1]MASTER!C:C,[1]MASTER!B:B),"")</f>
        <v/>
      </c>
      <c r="H9574" s="176" t="str">
        <f>IFERROR(VLOOKUP(C9574,[1]MASTER!C:G,5,FALSE),"")</f>
        <v/>
      </c>
    </row>
    <row r="9575" spans="1:8" ht="15.75">
      <c r="A9575" s="52">
        <v>9604</v>
      </c>
      <c r="B9575" s="233"/>
      <c r="D9575" s="55" t="e">
        <f>VLOOKUP(C9575,#REF!,2,FALSE)</f>
        <v>#REF!</v>
      </c>
      <c r="E9575" s="172" t="str">
        <f>IFERROR(VLOOKUP(C9575,[1]MASTER!C:F,4,FALSE),"")</f>
        <v/>
      </c>
      <c r="F9575" s="172" t="str">
        <f>IFERROR(VLOOKUP(C9575,[1]MASTER!C:F,3,FALSE),"")</f>
        <v/>
      </c>
      <c r="G9575" s="175" t="str">
        <f>IFERROR(LOOKUP(C9575,[1]MASTER!C:C,[1]MASTER!B:B),"")</f>
        <v/>
      </c>
      <c r="H9575" s="176" t="str">
        <f>IFERROR(VLOOKUP(C9575,[1]MASTER!C:G,5,FALSE),"")</f>
        <v/>
      </c>
    </row>
    <row r="9576" spans="1:8" ht="15.75">
      <c r="A9576" s="109">
        <v>9605</v>
      </c>
      <c r="B9576" s="120"/>
      <c r="D9576" s="55" t="e">
        <f>VLOOKUP(C9576,#REF!,2,FALSE)</f>
        <v>#REF!</v>
      </c>
      <c r="E9576" s="172" t="str">
        <f>IFERROR(VLOOKUP(C9576,[1]MASTER!C:F,4,FALSE),"")</f>
        <v/>
      </c>
      <c r="F9576" s="172" t="str">
        <f>IFERROR(VLOOKUP(C9576,[1]MASTER!C:F,3,FALSE),"")</f>
        <v/>
      </c>
      <c r="G9576" s="175" t="str">
        <f>IFERROR(LOOKUP(C9576,[1]MASTER!C:C,[1]MASTER!B:B),"")</f>
        <v/>
      </c>
      <c r="H9576" s="176" t="str">
        <f>IFERROR(VLOOKUP(C9576,[1]MASTER!C:G,5,FALSE),"")</f>
        <v/>
      </c>
    </row>
    <row r="9577" spans="1:8" ht="15.75">
      <c r="A9577" s="52">
        <v>9606</v>
      </c>
      <c r="B9577" s="233"/>
      <c r="D9577" s="55" t="e">
        <f>VLOOKUP(C9577,#REF!,2,FALSE)</f>
        <v>#REF!</v>
      </c>
      <c r="E9577" s="172" t="str">
        <f>IFERROR(VLOOKUP(C9577,[1]MASTER!C:F,4,FALSE),"")</f>
        <v/>
      </c>
      <c r="F9577" s="172" t="str">
        <f>IFERROR(VLOOKUP(C9577,[1]MASTER!C:F,3,FALSE),"")</f>
        <v/>
      </c>
      <c r="G9577" s="175" t="str">
        <f>IFERROR(LOOKUP(C9577,[1]MASTER!C:C,[1]MASTER!B:B),"")</f>
        <v/>
      </c>
      <c r="H9577" s="176" t="str">
        <f>IFERROR(VLOOKUP(C9577,[1]MASTER!C:G,5,FALSE),"")</f>
        <v/>
      </c>
    </row>
    <row r="9578" spans="1:8" ht="15.75">
      <c r="A9578" s="109">
        <v>9607</v>
      </c>
      <c r="B9578" s="120"/>
      <c r="D9578" s="55" t="e">
        <f>VLOOKUP(C9578,#REF!,2,FALSE)</f>
        <v>#REF!</v>
      </c>
      <c r="E9578" s="172" t="str">
        <f>IFERROR(VLOOKUP(C9578,[1]MASTER!C:F,4,FALSE),"")</f>
        <v/>
      </c>
      <c r="F9578" s="172" t="str">
        <f>IFERROR(VLOOKUP(C9578,[1]MASTER!C:F,3,FALSE),"")</f>
        <v/>
      </c>
      <c r="G9578" s="175" t="str">
        <f>IFERROR(LOOKUP(C9578,[1]MASTER!C:C,[1]MASTER!B:B),"")</f>
        <v/>
      </c>
      <c r="H9578" s="176" t="str">
        <f>IFERROR(VLOOKUP(C9578,[1]MASTER!C:G,5,FALSE),"")</f>
        <v/>
      </c>
    </row>
    <row r="9579" spans="1:8" ht="15.75">
      <c r="A9579" s="52">
        <v>9608</v>
      </c>
      <c r="B9579" s="233"/>
      <c r="D9579" s="55" t="e">
        <f>VLOOKUP(C9579,#REF!,2,FALSE)</f>
        <v>#REF!</v>
      </c>
      <c r="E9579" s="172" t="str">
        <f>IFERROR(VLOOKUP(C9579,[1]MASTER!C:F,4,FALSE),"")</f>
        <v/>
      </c>
      <c r="F9579" s="172" t="str">
        <f>IFERROR(VLOOKUP(C9579,[1]MASTER!C:F,3,FALSE),"")</f>
        <v/>
      </c>
      <c r="G9579" s="175" t="str">
        <f>IFERROR(LOOKUP(C9579,[1]MASTER!C:C,[1]MASTER!B:B),"")</f>
        <v/>
      </c>
      <c r="H9579" s="176" t="str">
        <f>IFERROR(VLOOKUP(C9579,[1]MASTER!C:G,5,FALSE),"")</f>
        <v/>
      </c>
    </row>
    <row r="9580" spans="1:8" ht="15.75">
      <c r="A9580" s="109">
        <v>9609</v>
      </c>
      <c r="B9580" s="120"/>
      <c r="D9580" s="55" t="e">
        <f>VLOOKUP(C9580,#REF!,2,FALSE)</f>
        <v>#REF!</v>
      </c>
      <c r="E9580" s="172" t="str">
        <f>IFERROR(VLOOKUP(C9580,[1]MASTER!C:F,4,FALSE),"")</f>
        <v/>
      </c>
      <c r="F9580" s="172" t="str">
        <f>IFERROR(VLOOKUP(C9580,[1]MASTER!C:F,3,FALSE),"")</f>
        <v/>
      </c>
      <c r="G9580" s="175" t="str">
        <f>IFERROR(LOOKUP(C9580,[1]MASTER!C:C,[1]MASTER!B:B),"")</f>
        <v/>
      </c>
      <c r="H9580" s="176" t="str">
        <f>IFERROR(VLOOKUP(C9580,[1]MASTER!C:G,5,FALSE),"")</f>
        <v/>
      </c>
    </row>
    <row r="9581" spans="1:8" ht="15.75">
      <c r="A9581" s="52">
        <v>9610</v>
      </c>
      <c r="B9581" s="233"/>
      <c r="D9581" s="55" t="e">
        <f>VLOOKUP(C9581,#REF!,2,FALSE)</f>
        <v>#REF!</v>
      </c>
      <c r="E9581" s="172" t="str">
        <f>IFERROR(VLOOKUP(C9581,[1]MASTER!C:F,4,FALSE),"")</f>
        <v/>
      </c>
      <c r="F9581" s="172" t="str">
        <f>IFERROR(VLOOKUP(C9581,[1]MASTER!C:F,3,FALSE),"")</f>
        <v/>
      </c>
      <c r="G9581" s="175" t="str">
        <f>IFERROR(LOOKUP(C9581,[1]MASTER!C:C,[1]MASTER!B:B),"")</f>
        <v/>
      </c>
      <c r="H9581" s="176" t="str">
        <f>IFERROR(VLOOKUP(C9581,[1]MASTER!C:G,5,FALSE),"")</f>
        <v/>
      </c>
    </row>
    <row r="9582" spans="1:8" ht="15.75">
      <c r="A9582" s="109">
        <v>9611</v>
      </c>
      <c r="B9582" s="120"/>
      <c r="D9582" s="55" t="e">
        <f>VLOOKUP(C9582,#REF!,2,FALSE)</f>
        <v>#REF!</v>
      </c>
      <c r="E9582" s="172" t="str">
        <f>IFERROR(VLOOKUP(C9582,[1]MASTER!C:F,4,FALSE),"")</f>
        <v/>
      </c>
      <c r="F9582" s="172" t="str">
        <f>IFERROR(VLOOKUP(C9582,[1]MASTER!C:F,3,FALSE),"")</f>
        <v/>
      </c>
      <c r="G9582" s="175" t="str">
        <f>IFERROR(LOOKUP(C9582,[1]MASTER!C:C,[1]MASTER!B:B),"")</f>
        <v/>
      </c>
      <c r="H9582" s="176" t="str">
        <f>IFERROR(VLOOKUP(C9582,[1]MASTER!C:G,5,FALSE),"")</f>
        <v/>
      </c>
    </row>
    <row r="9583" spans="1:8" ht="15.75">
      <c r="A9583" s="52">
        <v>9612</v>
      </c>
      <c r="B9583" s="233"/>
      <c r="D9583" s="55" t="e">
        <f>VLOOKUP(C9583,#REF!,2,FALSE)</f>
        <v>#REF!</v>
      </c>
      <c r="E9583" s="172" t="str">
        <f>IFERROR(VLOOKUP(C9583,[1]MASTER!C:F,4,FALSE),"")</f>
        <v/>
      </c>
      <c r="F9583" s="172" t="str">
        <f>IFERROR(VLOOKUP(C9583,[1]MASTER!C:F,3,FALSE),"")</f>
        <v/>
      </c>
      <c r="G9583" s="175" t="str">
        <f>IFERROR(LOOKUP(C9583,[1]MASTER!C:C,[1]MASTER!B:B),"")</f>
        <v/>
      </c>
      <c r="H9583" s="176" t="str">
        <f>IFERROR(VLOOKUP(C9583,[1]MASTER!C:G,5,FALSE),"")</f>
        <v/>
      </c>
    </row>
    <row r="9584" spans="1:8" ht="15.75">
      <c r="A9584" s="109">
        <v>9613</v>
      </c>
      <c r="B9584" s="120"/>
      <c r="D9584" s="55" t="e">
        <f>VLOOKUP(C9584,#REF!,2,FALSE)</f>
        <v>#REF!</v>
      </c>
      <c r="E9584" s="172" t="str">
        <f>IFERROR(VLOOKUP(C9584,[1]MASTER!C:F,4,FALSE),"")</f>
        <v/>
      </c>
      <c r="F9584" s="172" t="str">
        <f>IFERROR(VLOOKUP(C9584,[1]MASTER!C:F,3,FALSE),"")</f>
        <v/>
      </c>
      <c r="G9584" s="175" t="str">
        <f>IFERROR(LOOKUP(C9584,[1]MASTER!C:C,[1]MASTER!B:B),"")</f>
        <v/>
      </c>
      <c r="H9584" s="176" t="str">
        <f>IFERROR(VLOOKUP(C9584,[1]MASTER!C:G,5,FALSE),"")</f>
        <v/>
      </c>
    </row>
    <row r="9585" spans="1:8" ht="15.75">
      <c r="A9585" s="52">
        <v>9614</v>
      </c>
      <c r="B9585" s="233"/>
      <c r="D9585" s="55" t="e">
        <f>VLOOKUP(C9585,#REF!,2,FALSE)</f>
        <v>#REF!</v>
      </c>
      <c r="E9585" s="172" t="str">
        <f>IFERROR(VLOOKUP(C9585,[1]MASTER!C:F,4,FALSE),"")</f>
        <v/>
      </c>
      <c r="F9585" s="172" t="str">
        <f>IFERROR(VLOOKUP(C9585,[1]MASTER!C:F,3,FALSE),"")</f>
        <v/>
      </c>
      <c r="G9585" s="175" t="str">
        <f>IFERROR(LOOKUP(C9585,[1]MASTER!C:C,[1]MASTER!B:B),"")</f>
        <v/>
      </c>
      <c r="H9585" s="176" t="str">
        <f>IFERROR(VLOOKUP(C9585,[1]MASTER!C:G,5,FALSE),"")</f>
        <v/>
      </c>
    </row>
    <row r="9586" spans="1:8" ht="15.75">
      <c r="A9586" s="109">
        <v>9615</v>
      </c>
      <c r="B9586" s="120"/>
      <c r="D9586" s="55" t="e">
        <f>VLOOKUP(C9586,#REF!,2,FALSE)</f>
        <v>#REF!</v>
      </c>
      <c r="E9586" s="172" t="str">
        <f>IFERROR(VLOOKUP(C9586,[1]MASTER!C:F,4,FALSE),"")</f>
        <v/>
      </c>
      <c r="F9586" s="172" t="str">
        <f>IFERROR(VLOOKUP(C9586,[1]MASTER!C:F,3,FALSE),"")</f>
        <v/>
      </c>
      <c r="G9586" s="175" t="str">
        <f>IFERROR(LOOKUP(C9586,[1]MASTER!C:C,[1]MASTER!B:B),"")</f>
        <v/>
      </c>
      <c r="H9586" s="176" t="str">
        <f>IFERROR(VLOOKUP(C9586,[1]MASTER!C:G,5,FALSE),"")</f>
        <v/>
      </c>
    </row>
    <row r="9587" spans="1:8" ht="15.75">
      <c r="A9587" s="52">
        <v>9616</v>
      </c>
      <c r="B9587" s="233"/>
      <c r="D9587" s="55" t="e">
        <f>VLOOKUP(C9587,#REF!,2,FALSE)</f>
        <v>#REF!</v>
      </c>
      <c r="E9587" s="172" t="str">
        <f>IFERROR(VLOOKUP(C9587,[1]MASTER!C:F,4,FALSE),"")</f>
        <v/>
      </c>
      <c r="F9587" s="172" t="str">
        <f>IFERROR(VLOOKUP(C9587,[1]MASTER!C:F,3,FALSE),"")</f>
        <v/>
      </c>
      <c r="G9587" s="175" t="str">
        <f>IFERROR(LOOKUP(C9587,[1]MASTER!C:C,[1]MASTER!B:B),"")</f>
        <v/>
      </c>
      <c r="H9587" s="176" t="str">
        <f>IFERROR(VLOOKUP(C9587,[1]MASTER!C:G,5,FALSE),"")</f>
        <v/>
      </c>
    </row>
    <row r="9588" spans="1:8" ht="15.75">
      <c r="A9588" s="109">
        <v>9617</v>
      </c>
      <c r="B9588" s="120"/>
      <c r="D9588" s="55" t="e">
        <f>VLOOKUP(C9588,#REF!,2,FALSE)</f>
        <v>#REF!</v>
      </c>
      <c r="E9588" s="172" t="str">
        <f>IFERROR(VLOOKUP(C9588,[1]MASTER!C:F,4,FALSE),"")</f>
        <v/>
      </c>
      <c r="F9588" s="172" t="str">
        <f>IFERROR(VLOOKUP(C9588,[1]MASTER!C:F,3,FALSE),"")</f>
        <v/>
      </c>
      <c r="G9588" s="175" t="str">
        <f>IFERROR(LOOKUP(C9588,[1]MASTER!C:C,[1]MASTER!B:B),"")</f>
        <v/>
      </c>
      <c r="H9588" s="176" t="str">
        <f>IFERROR(VLOOKUP(C9588,[1]MASTER!C:G,5,FALSE),"")</f>
        <v/>
      </c>
    </row>
    <row r="9589" spans="1:8" ht="15.75">
      <c r="A9589" s="52">
        <v>9618</v>
      </c>
      <c r="B9589" s="233"/>
      <c r="D9589" s="55" t="e">
        <f>VLOOKUP(C9589,#REF!,2,FALSE)</f>
        <v>#REF!</v>
      </c>
      <c r="E9589" s="172" t="str">
        <f>IFERROR(VLOOKUP(C9589,[1]MASTER!C:F,4,FALSE),"")</f>
        <v/>
      </c>
      <c r="F9589" s="172" t="str">
        <f>IFERROR(VLOOKUP(C9589,[1]MASTER!C:F,3,FALSE),"")</f>
        <v/>
      </c>
      <c r="G9589" s="175" t="str">
        <f>IFERROR(LOOKUP(C9589,[1]MASTER!C:C,[1]MASTER!B:B),"")</f>
        <v/>
      </c>
      <c r="H9589" s="176" t="str">
        <f>IFERROR(VLOOKUP(C9589,[1]MASTER!C:G,5,FALSE),"")</f>
        <v/>
      </c>
    </row>
    <row r="9590" spans="1:8" ht="15.75">
      <c r="A9590" s="109">
        <v>9619</v>
      </c>
      <c r="B9590" s="120"/>
      <c r="D9590" s="55" t="e">
        <f>VLOOKUP(C9590,#REF!,2,FALSE)</f>
        <v>#REF!</v>
      </c>
      <c r="E9590" s="172" t="str">
        <f>IFERROR(VLOOKUP(C9590,[1]MASTER!C:F,4,FALSE),"")</f>
        <v/>
      </c>
      <c r="F9590" s="172" t="str">
        <f>IFERROR(VLOOKUP(C9590,[1]MASTER!C:F,3,FALSE),"")</f>
        <v/>
      </c>
      <c r="G9590" s="175" t="str">
        <f>IFERROR(LOOKUP(C9590,[1]MASTER!C:C,[1]MASTER!B:B),"")</f>
        <v/>
      </c>
      <c r="H9590" s="176" t="str">
        <f>IFERROR(VLOOKUP(C9590,[1]MASTER!C:G,5,FALSE),"")</f>
        <v/>
      </c>
    </row>
    <row r="9591" spans="1:8" ht="15.75">
      <c r="A9591" s="52">
        <v>9620</v>
      </c>
      <c r="B9591" s="233"/>
      <c r="D9591" s="55" t="e">
        <f>VLOOKUP(C9591,#REF!,2,FALSE)</f>
        <v>#REF!</v>
      </c>
      <c r="E9591" s="172" t="str">
        <f>IFERROR(VLOOKUP(C9591,[1]MASTER!C:F,4,FALSE),"")</f>
        <v/>
      </c>
      <c r="F9591" s="172" t="str">
        <f>IFERROR(VLOOKUP(C9591,[1]MASTER!C:F,3,FALSE),"")</f>
        <v/>
      </c>
      <c r="G9591" s="175" t="str">
        <f>IFERROR(LOOKUP(C9591,[1]MASTER!C:C,[1]MASTER!B:B),"")</f>
        <v/>
      </c>
      <c r="H9591" s="176" t="str">
        <f>IFERROR(VLOOKUP(C9591,[1]MASTER!C:G,5,FALSE),"")</f>
        <v/>
      </c>
    </row>
    <row r="9592" spans="1:8" ht="15.75">
      <c r="A9592" s="109">
        <v>9621</v>
      </c>
      <c r="B9592" s="120"/>
      <c r="D9592" s="55" t="e">
        <f>VLOOKUP(C9592,#REF!,2,FALSE)</f>
        <v>#REF!</v>
      </c>
      <c r="E9592" s="172" t="str">
        <f>IFERROR(VLOOKUP(C9592,[1]MASTER!C:F,4,FALSE),"")</f>
        <v/>
      </c>
      <c r="F9592" s="172" t="str">
        <f>IFERROR(VLOOKUP(C9592,[1]MASTER!C:F,3,FALSE),"")</f>
        <v/>
      </c>
      <c r="G9592" s="175" t="str">
        <f>IFERROR(LOOKUP(C9592,[1]MASTER!C:C,[1]MASTER!B:B),"")</f>
        <v/>
      </c>
      <c r="H9592" s="176" t="str">
        <f>IFERROR(VLOOKUP(C9592,[1]MASTER!C:G,5,FALSE),"")</f>
        <v/>
      </c>
    </row>
    <row r="9593" spans="1:8" ht="15.75">
      <c r="A9593" s="52">
        <v>9622</v>
      </c>
      <c r="B9593" s="233"/>
      <c r="D9593" s="55" t="e">
        <f>VLOOKUP(C9593,#REF!,2,FALSE)</f>
        <v>#REF!</v>
      </c>
      <c r="E9593" s="172" t="str">
        <f>IFERROR(VLOOKUP(C9593,[1]MASTER!C:F,4,FALSE),"")</f>
        <v/>
      </c>
      <c r="F9593" s="172" t="str">
        <f>IFERROR(VLOOKUP(C9593,[1]MASTER!C:F,3,FALSE),"")</f>
        <v/>
      </c>
      <c r="G9593" s="175" t="str">
        <f>IFERROR(LOOKUP(C9593,[1]MASTER!C:C,[1]MASTER!B:B),"")</f>
        <v/>
      </c>
      <c r="H9593" s="176" t="str">
        <f>IFERROR(VLOOKUP(C9593,[1]MASTER!C:G,5,FALSE),"")</f>
        <v/>
      </c>
    </row>
    <row r="9594" spans="1:8" ht="15.75">
      <c r="A9594" s="109">
        <v>9623</v>
      </c>
      <c r="B9594" s="120"/>
      <c r="D9594" s="55" t="e">
        <f>VLOOKUP(C9594,#REF!,2,FALSE)</f>
        <v>#REF!</v>
      </c>
      <c r="E9594" s="172" t="str">
        <f>IFERROR(VLOOKUP(C9594,[1]MASTER!C:F,4,FALSE),"")</f>
        <v/>
      </c>
      <c r="F9594" s="172" t="str">
        <f>IFERROR(VLOOKUP(C9594,[1]MASTER!C:F,3,FALSE),"")</f>
        <v/>
      </c>
      <c r="G9594" s="175" t="str">
        <f>IFERROR(LOOKUP(C9594,[1]MASTER!C:C,[1]MASTER!B:B),"")</f>
        <v/>
      </c>
      <c r="H9594" s="176" t="str">
        <f>IFERROR(VLOOKUP(C9594,[1]MASTER!C:G,5,FALSE),"")</f>
        <v/>
      </c>
    </row>
    <row r="9595" spans="1:8" ht="15.75">
      <c r="A9595" s="52">
        <v>9624</v>
      </c>
      <c r="B9595" s="233"/>
      <c r="D9595" s="55" t="e">
        <f>VLOOKUP(C9595,#REF!,2,FALSE)</f>
        <v>#REF!</v>
      </c>
      <c r="E9595" s="172" t="str">
        <f>IFERROR(VLOOKUP(C9595,[1]MASTER!C:F,4,FALSE),"")</f>
        <v/>
      </c>
      <c r="F9595" s="172" t="str">
        <f>IFERROR(VLOOKUP(C9595,[1]MASTER!C:F,3,FALSE),"")</f>
        <v/>
      </c>
      <c r="G9595" s="175" t="str">
        <f>IFERROR(LOOKUP(C9595,[1]MASTER!C:C,[1]MASTER!B:B),"")</f>
        <v/>
      </c>
      <c r="H9595" s="176" t="str">
        <f>IFERROR(VLOOKUP(C9595,[1]MASTER!C:G,5,FALSE),"")</f>
        <v/>
      </c>
    </row>
    <row r="9596" spans="1:8" ht="15.75">
      <c r="A9596" s="109">
        <v>9625</v>
      </c>
      <c r="B9596" s="120"/>
      <c r="D9596" s="55" t="e">
        <f>VLOOKUP(C9596,#REF!,2,FALSE)</f>
        <v>#REF!</v>
      </c>
      <c r="E9596" s="172" t="str">
        <f>IFERROR(VLOOKUP(C9596,[1]MASTER!C:F,4,FALSE),"")</f>
        <v/>
      </c>
      <c r="F9596" s="172" t="str">
        <f>IFERROR(VLOOKUP(C9596,[1]MASTER!C:F,3,FALSE),"")</f>
        <v/>
      </c>
      <c r="G9596" s="175" t="str">
        <f>IFERROR(LOOKUP(C9596,[1]MASTER!C:C,[1]MASTER!B:B),"")</f>
        <v/>
      </c>
      <c r="H9596" s="176" t="str">
        <f>IFERROR(VLOOKUP(C9596,[1]MASTER!C:G,5,FALSE),"")</f>
        <v/>
      </c>
    </row>
    <row r="9597" spans="1:8" ht="15.75">
      <c r="A9597" s="52">
        <v>9626</v>
      </c>
      <c r="B9597" s="233"/>
      <c r="D9597" s="55" t="e">
        <f>VLOOKUP(C9597,#REF!,2,FALSE)</f>
        <v>#REF!</v>
      </c>
      <c r="E9597" s="172" t="str">
        <f>IFERROR(VLOOKUP(C9597,[1]MASTER!C:F,4,FALSE),"")</f>
        <v/>
      </c>
      <c r="F9597" s="172" t="str">
        <f>IFERROR(VLOOKUP(C9597,[1]MASTER!C:F,3,FALSE),"")</f>
        <v/>
      </c>
      <c r="G9597" s="175" t="str">
        <f>IFERROR(LOOKUP(C9597,[1]MASTER!C:C,[1]MASTER!B:B),"")</f>
        <v/>
      </c>
      <c r="H9597" s="176" t="str">
        <f>IFERROR(VLOOKUP(C9597,[1]MASTER!C:G,5,FALSE),"")</f>
        <v/>
      </c>
    </row>
    <row r="9598" spans="1:8" ht="15.75">
      <c r="A9598" s="109">
        <v>9627</v>
      </c>
      <c r="B9598" s="120"/>
      <c r="D9598" s="55" t="e">
        <f>VLOOKUP(C9598,#REF!,2,FALSE)</f>
        <v>#REF!</v>
      </c>
      <c r="E9598" s="172" t="str">
        <f>IFERROR(VLOOKUP(C9598,[1]MASTER!C:F,4,FALSE),"")</f>
        <v/>
      </c>
      <c r="F9598" s="172" t="str">
        <f>IFERROR(VLOOKUP(C9598,[1]MASTER!C:F,3,FALSE),"")</f>
        <v/>
      </c>
      <c r="G9598" s="175" t="str">
        <f>IFERROR(LOOKUP(C9598,[1]MASTER!C:C,[1]MASTER!B:B),"")</f>
        <v/>
      </c>
      <c r="H9598" s="176" t="str">
        <f>IFERROR(VLOOKUP(C9598,[1]MASTER!C:G,5,FALSE),"")</f>
        <v/>
      </c>
    </row>
    <row r="9599" spans="1:8" ht="15.75">
      <c r="A9599" s="52">
        <v>9628</v>
      </c>
      <c r="B9599" s="233"/>
      <c r="D9599" s="55" t="e">
        <f>VLOOKUP(C9599,#REF!,2,FALSE)</f>
        <v>#REF!</v>
      </c>
      <c r="E9599" s="172" t="str">
        <f>IFERROR(VLOOKUP(C9599,[1]MASTER!C:F,4,FALSE),"")</f>
        <v/>
      </c>
      <c r="F9599" s="172" t="str">
        <f>IFERROR(VLOOKUP(C9599,[1]MASTER!C:F,3,FALSE),"")</f>
        <v/>
      </c>
      <c r="G9599" s="175" t="str">
        <f>IFERROR(LOOKUP(C9599,[1]MASTER!C:C,[1]MASTER!B:B),"")</f>
        <v/>
      </c>
      <c r="H9599" s="176" t="str">
        <f>IFERROR(VLOOKUP(C9599,[1]MASTER!C:G,5,FALSE),"")</f>
        <v/>
      </c>
    </row>
    <row r="9600" spans="1:8" ht="15.75">
      <c r="A9600" s="109">
        <v>9629</v>
      </c>
      <c r="B9600" s="120"/>
      <c r="D9600" s="55" t="e">
        <f>VLOOKUP(C9600,#REF!,2,FALSE)</f>
        <v>#REF!</v>
      </c>
      <c r="E9600" s="172" t="str">
        <f>IFERROR(VLOOKUP(C9600,[1]MASTER!C:F,4,FALSE),"")</f>
        <v/>
      </c>
      <c r="F9600" s="172" t="str">
        <f>IFERROR(VLOOKUP(C9600,[1]MASTER!C:F,3,FALSE),"")</f>
        <v/>
      </c>
      <c r="G9600" s="175" t="str">
        <f>IFERROR(LOOKUP(C9600,[1]MASTER!C:C,[1]MASTER!B:B),"")</f>
        <v/>
      </c>
      <c r="H9600" s="176" t="str">
        <f>IFERROR(VLOOKUP(C9600,[1]MASTER!C:G,5,FALSE),"")</f>
        <v/>
      </c>
    </row>
    <row r="9601" spans="1:8" ht="15.75">
      <c r="A9601" s="52">
        <v>9630</v>
      </c>
      <c r="B9601" s="233"/>
      <c r="D9601" s="55" t="e">
        <f>VLOOKUP(C9601,#REF!,2,FALSE)</f>
        <v>#REF!</v>
      </c>
      <c r="E9601" s="172" t="str">
        <f>IFERROR(VLOOKUP(C9601,[1]MASTER!C:F,4,FALSE),"")</f>
        <v/>
      </c>
      <c r="F9601" s="172" t="str">
        <f>IFERROR(VLOOKUP(C9601,[1]MASTER!C:F,3,FALSE),"")</f>
        <v/>
      </c>
      <c r="G9601" s="175" t="str">
        <f>IFERROR(LOOKUP(C9601,[1]MASTER!C:C,[1]MASTER!B:B),"")</f>
        <v/>
      </c>
      <c r="H9601" s="176" t="str">
        <f>IFERROR(VLOOKUP(C9601,[1]MASTER!C:G,5,FALSE),"")</f>
        <v/>
      </c>
    </row>
    <row r="9602" spans="1:8" ht="15.75">
      <c r="A9602" s="109">
        <v>9631</v>
      </c>
      <c r="B9602" s="120"/>
      <c r="D9602" s="55" t="e">
        <f>VLOOKUP(C9602,#REF!,2,FALSE)</f>
        <v>#REF!</v>
      </c>
      <c r="E9602" s="172" t="str">
        <f>IFERROR(VLOOKUP(C9602,[1]MASTER!C:F,4,FALSE),"")</f>
        <v/>
      </c>
      <c r="F9602" s="172" t="str">
        <f>IFERROR(VLOOKUP(C9602,[1]MASTER!C:F,3,FALSE),"")</f>
        <v/>
      </c>
      <c r="G9602" s="175" t="str">
        <f>IFERROR(LOOKUP(C9602,[1]MASTER!C:C,[1]MASTER!B:B),"")</f>
        <v/>
      </c>
      <c r="H9602" s="176" t="str">
        <f>IFERROR(VLOOKUP(C9602,[1]MASTER!C:G,5,FALSE),"")</f>
        <v/>
      </c>
    </row>
    <row r="9603" spans="1:8" ht="15.75">
      <c r="A9603" s="52">
        <v>9632</v>
      </c>
      <c r="B9603" s="233"/>
      <c r="D9603" s="55" t="e">
        <f>VLOOKUP(C9603,#REF!,2,FALSE)</f>
        <v>#REF!</v>
      </c>
      <c r="E9603" s="172" t="str">
        <f>IFERROR(VLOOKUP(C9603,[1]MASTER!C:F,4,FALSE),"")</f>
        <v/>
      </c>
      <c r="F9603" s="172" t="str">
        <f>IFERROR(VLOOKUP(C9603,[1]MASTER!C:F,3,FALSE),"")</f>
        <v/>
      </c>
      <c r="G9603" s="175" t="str">
        <f>IFERROR(LOOKUP(C9603,[1]MASTER!C:C,[1]MASTER!B:B),"")</f>
        <v/>
      </c>
      <c r="H9603" s="176" t="str">
        <f>IFERROR(VLOOKUP(C9603,[1]MASTER!C:G,5,FALSE),"")</f>
        <v/>
      </c>
    </row>
    <row r="9604" spans="1:8" ht="15.75">
      <c r="A9604" s="109">
        <v>9633</v>
      </c>
      <c r="B9604" s="120"/>
      <c r="D9604" s="55" t="e">
        <f>VLOOKUP(C9604,#REF!,2,FALSE)</f>
        <v>#REF!</v>
      </c>
      <c r="E9604" s="172" t="str">
        <f>IFERROR(VLOOKUP(C9604,[1]MASTER!C:F,4,FALSE),"")</f>
        <v/>
      </c>
      <c r="F9604" s="172" t="str">
        <f>IFERROR(VLOOKUP(C9604,[1]MASTER!C:F,3,FALSE),"")</f>
        <v/>
      </c>
      <c r="G9604" s="175" t="str">
        <f>IFERROR(LOOKUP(C9604,[1]MASTER!C:C,[1]MASTER!B:B),"")</f>
        <v/>
      </c>
      <c r="H9604" s="176" t="str">
        <f>IFERROR(VLOOKUP(C9604,[1]MASTER!C:G,5,FALSE),"")</f>
        <v/>
      </c>
    </row>
    <row r="9605" spans="1:8" ht="15.75">
      <c r="A9605" s="52">
        <v>9634</v>
      </c>
      <c r="B9605" s="233"/>
      <c r="D9605" s="55" t="e">
        <f>VLOOKUP(C9605,#REF!,2,FALSE)</f>
        <v>#REF!</v>
      </c>
      <c r="E9605" s="172" t="str">
        <f>IFERROR(VLOOKUP(C9605,[1]MASTER!C:F,4,FALSE),"")</f>
        <v/>
      </c>
      <c r="F9605" s="172" t="str">
        <f>IFERROR(VLOOKUP(C9605,[1]MASTER!C:F,3,FALSE),"")</f>
        <v/>
      </c>
      <c r="G9605" s="175" t="str">
        <f>IFERROR(LOOKUP(C9605,[1]MASTER!C:C,[1]MASTER!B:B),"")</f>
        <v/>
      </c>
      <c r="H9605" s="176" t="str">
        <f>IFERROR(VLOOKUP(C9605,[1]MASTER!C:G,5,FALSE),"")</f>
        <v/>
      </c>
    </row>
    <row r="9606" spans="1:8" ht="15.75">
      <c r="A9606" s="109">
        <v>9635</v>
      </c>
      <c r="B9606" s="120"/>
      <c r="D9606" s="55" t="e">
        <f>VLOOKUP(C9606,#REF!,2,FALSE)</f>
        <v>#REF!</v>
      </c>
      <c r="E9606" s="172" t="str">
        <f>IFERROR(VLOOKUP(C9606,[1]MASTER!C:F,4,FALSE),"")</f>
        <v/>
      </c>
      <c r="F9606" s="172" t="str">
        <f>IFERROR(VLOOKUP(C9606,[1]MASTER!C:F,3,FALSE),"")</f>
        <v/>
      </c>
      <c r="G9606" s="175" t="str">
        <f>IFERROR(LOOKUP(C9606,[1]MASTER!C:C,[1]MASTER!B:B),"")</f>
        <v/>
      </c>
      <c r="H9606" s="176" t="str">
        <f>IFERROR(VLOOKUP(C9606,[1]MASTER!C:G,5,FALSE),"")</f>
        <v/>
      </c>
    </row>
    <row r="9607" spans="1:8" ht="15.75">
      <c r="A9607" s="52">
        <v>9636</v>
      </c>
      <c r="B9607" s="233"/>
      <c r="D9607" s="55" t="e">
        <f>VLOOKUP(C9607,#REF!,2,FALSE)</f>
        <v>#REF!</v>
      </c>
      <c r="E9607" s="172" t="str">
        <f>IFERROR(VLOOKUP(C9607,[1]MASTER!C:F,4,FALSE),"")</f>
        <v/>
      </c>
      <c r="F9607" s="172" t="str">
        <f>IFERROR(VLOOKUP(C9607,[1]MASTER!C:F,3,FALSE),"")</f>
        <v/>
      </c>
      <c r="G9607" s="175" t="str">
        <f>IFERROR(LOOKUP(C9607,[1]MASTER!C:C,[1]MASTER!B:B),"")</f>
        <v/>
      </c>
      <c r="H9607" s="176" t="str">
        <f>IFERROR(VLOOKUP(C9607,[1]MASTER!C:G,5,FALSE),"")</f>
        <v/>
      </c>
    </row>
    <row r="9608" spans="1:8" ht="15.75">
      <c r="A9608" s="109">
        <v>9637</v>
      </c>
      <c r="B9608" s="120"/>
      <c r="D9608" s="55" t="e">
        <f>VLOOKUP(C9608,#REF!,2,FALSE)</f>
        <v>#REF!</v>
      </c>
      <c r="E9608" s="172" t="str">
        <f>IFERROR(VLOOKUP(C9608,[1]MASTER!C:F,4,FALSE),"")</f>
        <v/>
      </c>
      <c r="F9608" s="172" t="str">
        <f>IFERROR(VLOOKUP(C9608,[1]MASTER!C:F,3,FALSE),"")</f>
        <v/>
      </c>
      <c r="G9608" s="175" t="str">
        <f>IFERROR(LOOKUP(C9608,[1]MASTER!C:C,[1]MASTER!B:B),"")</f>
        <v/>
      </c>
      <c r="H9608" s="176" t="str">
        <f>IFERROR(VLOOKUP(C9608,[1]MASTER!C:G,5,FALSE),"")</f>
        <v/>
      </c>
    </row>
    <row r="9609" spans="1:8" ht="15.75">
      <c r="A9609" s="52">
        <v>9638</v>
      </c>
      <c r="B9609" s="233"/>
      <c r="D9609" s="55" t="e">
        <f>VLOOKUP(C9609,#REF!,2,FALSE)</f>
        <v>#REF!</v>
      </c>
      <c r="E9609" s="172" t="str">
        <f>IFERROR(VLOOKUP(C9609,[1]MASTER!C:F,4,FALSE),"")</f>
        <v/>
      </c>
      <c r="F9609" s="172" t="str">
        <f>IFERROR(VLOOKUP(C9609,[1]MASTER!C:F,3,FALSE),"")</f>
        <v/>
      </c>
      <c r="G9609" s="175" t="str">
        <f>IFERROR(LOOKUP(C9609,[1]MASTER!C:C,[1]MASTER!B:B),"")</f>
        <v/>
      </c>
      <c r="H9609" s="176" t="str">
        <f>IFERROR(VLOOKUP(C9609,[1]MASTER!C:G,5,FALSE),"")</f>
        <v/>
      </c>
    </row>
    <row r="9610" spans="1:8" ht="15.75">
      <c r="A9610" s="109">
        <v>9639</v>
      </c>
      <c r="B9610" s="120"/>
      <c r="D9610" s="55" t="e">
        <f>VLOOKUP(C9610,#REF!,2,FALSE)</f>
        <v>#REF!</v>
      </c>
      <c r="E9610" s="172" t="str">
        <f>IFERROR(VLOOKUP(C9610,[1]MASTER!C:F,4,FALSE),"")</f>
        <v/>
      </c>
      <c r="F9610" s="172" t="str">
        <f>IFERROR(VLOOKUP(C9610,[1]MASTER!C:F,3,FALSE),"")</f>
        <v/>
      </c>
      <c r="G9610" s="175" t="str">
        <f>IFERROR(LOOKUP(C9610,[1]MASTER!C:C,[1]MASTER!B:B),"")</f>
        <v/>
      </c>
      <c r="H9610" s="176" t="str">
        <f>IFERROR(VLOOKUP(C9610,[1]MASTER!C:G,5,FALSE),"")</f>
        <v/>
      </c>
    </row>
    <row r="9611" spans="1:8" ht="15.75">
      <c r="A9611" s="52">
        <v>9640</v>
      </c>
      <c r="B9611" s="233"/>
      <c r="D9611" s="55" t="e">
        <f>VLOOKUP(C9611,#REF!,2,FALSE)</f>
        <v>#REF!</v>
      </c>
      <c r="E9611" s="172" t="str">
        <f>IFERROR(VLOOKUP(C9611,[1]MASTER!C:F,4,FALSE),"")</f>
        <v/>
      </c>
      <c r="F9611" s="172" t="str">
        <f>IFERROR(VLOOKUP(C9611,[1]MASTER!C:F,3,FALSE),"")</f>
        <v/>
      </c>
      <c r="G9611" s="175" t="str">
        <f>IFERROR(LOOKUP(C9611,[1]MASTER!C:C,[1]MASTER!B:B),"")</f>
        <v/>
      </c>
      <c r="H9611" s="176" t="str">
        <f>IFERROR(VLOOKUP(C9611,[1]MASTER!C:G,5,FALSE),"")</f>
        <v/>
      </c>
    </row>
    <row r="9612" spans="1:8" ht="15.75">
      <c r="A9612" s="109">
        <v>9641</v>
      </c>
      <c r="B9612" s="120"/>
      <c r="D9612" s="55" t="e">
        <f>VLOOKUP(C9612,#REF!,2,FALSE)</f>
        <v>#REF!</v>
      </c>
      <c r="E9612" s="172" t="str">
        <f>IFERROR(VLOOKUP(C9612,[1]MASTER!C:F,4,FALSE),"")</f>
        <v/>
      </c>
      <c r="F9612" s="172" t="str">
        <f>IFERROR(VLOOKUP(C9612,[1]MASTER!C:F,3,FALSE),"")</f>
        <v/>
      </c>
      <c r="G9612" s="175" t="str">
        <f>IFERROR(LOOKUP(C9612,[1]MASTER!C:C,[1]MASTER!B:B),"")</f>
        <v/>
      </c>
      <c r="H9612" s="176" t="str">
        <f>IFERROR(VLOOKUP(C9612,[1]MASTER!C:G,5,FALSE),"")</f>
        <v/>
      </c>
    </row>
    <row r="9613" spans="1:8" ht="15.75">
      <c r="A9613" s="52">
        <v>9642</v>
      </c>
      <c r="B9613" s="233"/>
      <c r="D9613" s="55" t="e">
        <f>VLOOKUP(C9613,#REF!,2,FALSE)</f>
        <v>#REF!</v>
      </c>
      <c r="E9613" s="172" t="str">
        <f>IFERROR(VLOOKUP(C9613,[1]MASTER!C:F,4,FALSE),"")</f>
        <v/>
      </c>
      <c r="F9613" s="172" t="str">
        <f>IFERROR(VLOOKUP(C9613,[1]MASTER!C:F,3,FALSE),"")</f>
        <v/>
      </c>
      <c r="G9613" s="175" t="str">
        <f>IFERROR(LOOKUP(C9613,[1]MASTER!C:C,[1]MASTER!B:B),"")</f>
        <v/>
      </c>
      <c r="H9613" s="176" t="str">
        <f>IFERROR(VLOOKUP(C9613,[1]MASTER!C:G,5,FALSE),"")</f>
        <v/>
      </c>
    </row>
    <row r="9614" spans="1:8" ht="15.75">
      <c r="A9614" s="109">
        <v>9643</v>
      </c>
      <c r="B9614" s="120"/>
      <c r="D9614" s="55" t="e">
        <f>VLOOKUP(C9614,#REF!,2,FALSE)</f>
        <v>#REF!</v>
      </c>
      <c r="E9614" s="172" t="str">
        <f>IFERROR(VLOOKUP(C9614,[1]MASTER!C:F,4,FALSE),"")</f>
        <v/>
      </c>
      <c r="F9614" s="172" t="str">
        <f>IFERROR(VLOOKUP(C9614,[1]MASTER!C:F,3,FALSE),"")</f>
        <v/>
      </c>
      <c r="G9614" s="175" t="str">
        <f>IFERROR(LOOKUP(C9614,[1]MASTER!C:C,[1]MASTER!B:B),"")</f>
        <v/>
      </c>
      <c r="H9614" s="176" t="str">
        <f>IFERROR(VLOOKUP(C9614,[1]MASTER!C:G,5,FALSE),"")</f>
        <v/>
      </c>
    </row>
    <row r="9615" spans="1:8" ht="15.75">
      <c r="A9615" s="52">
        <v>9644</v>
      </c>
      <c r="B9615" s="233"/>
      <c r="D9615" s="55" t="e">
        <f>VLOOKUP(C9615,#REF!,2,FALSE)</f>
        <v>#REF!</v>
      </c>
      <c r="E9615" s="172" t="str">
        <f>IFERROR(VLOOKUP(C9615,[1]MASTER!C:F,4,FALSE),"")</f>
        <v/>
      </c>
      <c r="F9615" s="172" t="str">
        <f>IFERROR(VLOOKUP(C9615,[1]MASTER!C:F,3,FALSE),"")</f>
        <v/>
      </c>
      <c r="G9615" s="175" t="str">
        <f>IFERROR(LOOKUP(C9615,[1]MASTER!C:C,[1]MASTER!B:B),"")</f>
        <v/>
      </c>
      <c r="H9615" s="176" t="str">
        <f>IFERROR(VLOOKUP(C9615,[1]MASTER!C:G,5,FALSE),"")</f>
        <v/>
      </c>
    </row>
    <row r="9616" spans="1:8" ht="15.75">
      <c r="A9616" s="109">
        <v>9645</v>
      </c>
      <c r="B9616" s="120"/>
      <c r="D9616" s="55" t="e">
        <f>VLOOKUP(C9616,#REF!,2,FALSE)</f>
        <v>#REF!</v>
      </c>
      <c r="E9616" s="172" t="str">
        <f>IFERROR(VLOOKUP(C9616,[1]MASTER!C:F,4,FALSE),"")</f>
        <v/>
      </c>
      <c r="F9616" s="172" t="str">
        <f>IFERROR(VLOOKUP(C9616,[1]MASTER!C:F,3,FALSE),"")</f>
        <v/>
      </c>
      <c r="G9616" s="175" t="str">
        <f>IFERROR(LOOKUP(C9616,[1]MASTER!C:C,[1]MASTER!B:B),"")</f>
        <v/>
      </c>
      <c r="H9616" s="176" t="str">
        <f>IFERROR(VLOOKUP(C9616,[1]MASTER!C:G,5,FALSE),"")</f>
        <v/>
      </c>
    </row>
    <row r="9617" spans="1:8" ht="15.75">
      <c r="A9617" s="52">
        <v>9646</v>
      </c>
      <c r="B9617" s="233"/>
      <c r="D9617" s="55" t="e">
        <f>VLOOKUP(C9617,#REF!,2,FALSE)</f>
        <v>#REF!</v>
      </c>
      <c r="E9617" s="172" t="str">
        <f>IFERROR(VLOOKUP(C9617,[1]MASTER!C:F,4,FALSE),"")</f>
        <v/>
      </c>
      <c r="F9617" s="172" t="str">
        <f>IFERROR(VLOOKUP(C9617,[1]MASTER!C:F,3,FALSE),"")</f>
        <v/>
      </c>
      <c r="G9617" s="175" t="str">
        <f>IFERROR(LOOKUP(C9617,[1]MASTER!C:C,[1]MASTER!B:B),"")</f>
        <v/>
      </c>
      <c r="H9617" s="176" t="str">
        <f>IFERROR(VLOOKUP(C9617,[1]MASTER!C:G,5,FALSE),"")</f>
        <v/>
      </c>
    </row>
    <row r="9618" spans="1:8" ht="15.75">
      <c r="A9618" s="109">
        <v>9647</v>
      </c>
      <c r="B9618" s="120"/>
      <c r="D9618" s="55" t="e">
        <f>VLOOKUP(C9618,#REF!,2,FALSE)</f>
        <v>#REF!</v>
      </c>
      <c r="E9618" s="172" t="str">
        <f>IFERROR(VLOOKUP(C9618,[1]MASTER!C:F,4,FALSE),"")</f>
        <v/>
      </c>
      <c r="F9618" s="172" t="str">
        <f>IFERROR(VLOOKUP(C9618,[1]MASTER!C:F,3,FALSE),"")</f>
        <v/>
      </c>
      <c r="G9618" s="175" t="str">
        <f>IFERROR(LOOKUP(C9618,[1]MASTER!C:C,[1]MASTER!B:B),"")</f>
        <v/>
      </c>
      <c r="H9618" s="176" t="str">
        <f>IFERROR(VLOOKUP(C9618,[1]MASTER!C:G,5,FALSE),"")</f>
        <v/>
      </c>
    </row>
    <row r="9619" spans="1:8" ht="15.75">
      <c r="A9619" s="52">
        <v>9648</v>
      </c>
      <c r="B9619" s="233"/>
      <c r="D9619" s="55" t="e">
        <f>VLOOKUP(C9619,#REF!,2,FALSE)</f>
        <v>#REF!</v>
      </c>
      <c r="E9619" s="172" t="str">
        <f>IFERROR(VLOOKUP(C9619,[1]MASTER!C:F,4,FALSE),"")</f>
        <v/>
      </c>
      <c r="F9619" s="172" t="str">
        <f>IFERROR(VLOOKUP(C9619,[1]MASTER!C:F,3,FALSE),"")</f>
        <v/>
      </c>
      <c r="G9619" s="175" t="str">
        <f>IFERROR(LOOKUP(C9619,[1]MASTER!C:C,[1]MASTER!B:B),"")</f>
        <v/>
      </c>
      <c r="H9619" s="176" t="str">
        <f>IFERROR(VLOOKUP(C9619,[1]MASTER!C:G,5,FALSE),"")</f>
        <v/>
      </c>
    </row>
    <row r="9620" spans="1:8" ht="15.75">
      <c r="A9620" s="109">
        <v>9649</v>
      </c>
      <c r="B9620" s="120"/>
      <c r="D9620" s="55" t="e">
        <f>VLOOKUP(C9620,#REF!,2,FALSE)</f>
        <v>#REF!</v>
      </c>
      <c r="E9620" s="172" t="str">
        <f>IFERROR(VLOOKUP(C9620,[1]MASTER!C:F,4,FALSE),"")</f>
        <v/>
      </c>
      <c r="F9620" s="172" t="str">
        <f>IFERROR(VLOOKUP(C9620,[1]MASTER!C:F,3,FALSE),"")</f>
        <v/>
      </c>
      <c r="G9620" s="175" t="str">
        <f>IFERROR(LOOKUP(C9620,[1]MASTER!C:C,[1]MASTER!B:B),"")</f>
        <v/>
      </c>
      <c r="H9620" s="176" t="str">
        <f>IFERROR(VLOOKUP(C9620,[1]MASTER!C:G,5,FALSE),"")</f>
        <v/>
      </c>
    </row>
    <row r="9621" spans="1:8" ht="15.75">
      <c r="A9621" s="52">
        <v>9650</v>
      </c>
      <c r="B9621" s="233"/>
      <c r="D9621" s="55" t="e">
        <f>VLOOKUP(C9621,#REF!,2,FALSE)</f>
        <v>#REF!</v>
      </c>
      <c r="E9621" s="172" t="str">
        <f>IFERROR(VLOOKUP(C9621,[1]MASTER!C:F,4,FALSE),"")</f>
        <v/>
      </c>
      <c r="F9621" s="172" t="str">
        <f>IFERROR(VLOOKUP(C9621,[1]MASTER!C:F,3,FALSE),"")</f>
        <v/>
      </c>
      <c r="G9621" s="175" t="str">
        <f>IFERROR(LOOKUP(C9621,[1]MASTER!C:C,[1]MASTER!B:B),"")</f>
        <v/>
      </c>
      <c r="H9621" s="176" t="str">
        <f>IFERROR(VLOOKUP(C9621,[1]MASTER!C:G,5,FALSE),"")</f>
        <v/>
      </c>
    </row>
    <row r="9622" spans="1:8" ht="15.75">
      <c r="A9622" s="109">
        <v>9651</v>
      </c>
      <c r="B9622" s="120"/>
      <c r="D9622" s="55" t="e">
        <f>VLOOKUP(C9622,#REF!,2,FALSE)</f>
        <v>#REF!</v>
      </c>
      <c r="E9622" s="172" t="str">
        <f>IFERROR(VLOOKUP(C9622,[1]MASTER!C:F,4,FALSE),"")</f>
        <v/>
      </c>
      <c r="F9622" s="172" t="str">
        <f>IFERROR(VLOOKUP(C9622,[1]MASTER!C:F,3,FALSE),"")</f>
        <v/>
      </c>
      <c r="G9622" s="175" t="str">
        <f>IFERROR(LOOKUP(C9622,[1]MASTER!C:C,[1]MASTER!B:B),"")</f>
        <v/>
      </c>
      <c r="H9622" s="176" t="str">
        <f>IFERROR(VLOOKUP(C9622,[1]MASTER!C:G,5,FALSE),"")</f>
        <v/>
      </c>
    </row>
    <row r="9623" spans="1:8" ht="15.75">
      <c r="A9623" s="52">
        <v>9652</v>
      </c>
      <c r="B9623" s="233"/>
      <c r="D9623" s="55" t="e">
        <f>VLOOKUP(C9623,#REF!,2,FALSE)</f>
        <v>#REF!</v>
      </c>
      <c r="E9623" s="172" t="str">
        <f>IFERROR(VLOOKUP(C9623,[1]MASTER!C:F,4,FALSE),"")</f>
        <v/>
      </c>
      <c r="F9623" s="172" t="str">
        <f>IFERROR(VLOOKUP(C9623,[1]MASTER!C:F,3,FALSE),"")</f>
        <v/>
      </c>
      <c r="G9623" s="175" t="str">
        <f>IFERROR(LOOKUP(C9623,[1]MASTER!C:C,[1]MASTER!B:B),"")</f>
        <v/>
      </c>
      <c r="H9623" s="176" t="str">
        <f>IFERROR(VLOOKUP(C9623,[1]MASTER!C:G,5,FALSE),"")</f>
        <v/>
      </c>
    </row>
    <row r="9624" spans="1:8" ht="15.75">
      <c r="A9624" s="109">
        <v>9653</v>
      </c>
      <c r="B9624" s="120"/>
      <c r="D9624" s="55" t="e">
        <f>VLOOKUP(C9624,#REF!,2,FALSE)</f>
        <v>#REF!</v>
      </c>
      <c r="E9624" s="172" t="str">
        <f>IFERROR(VLOOKUP(C9624,[1]MASTER!C:F,4,FALSE),"")</f>
        <v/>
      </c>
      <c r="F9624" s="172" t="str">
        <f>IFERROR(VLOOKUP(C9624,[1]MASTER!C:F,3,FALSE),"")</f>
        <v/>
      </c>
      <c r="G9624" s="175" t="str">
        <f>IFERROR(LOOKUP(C9624,[1]MASTER!C:C,[1]MASTER!B:B),"")</f>
        <v/>
      </c>
      <c r="H9624" s="176" t="str">
        <f>IFERROR(VLOOKUP(C9624,[1]MASTER!C:G,5,FALSE),"")</f>
        <v/>
      </c>
    </row>
    <row r="9625" spans="1:8" ht="15.75">
      <c r="A9625" s="52">
        <v>9654</v>
      </c>
      <c r="B9625" s="233"/>
      <c r="D9625" s="55" t="e">
        <f>VLOOKUP(C9625,#REF!,2,FALSE)</f>
        <v>#REF!</v>
      </c>
      <c r="E9625" s="172" t="str">
        <f>IFERROR(VLOOKUP(C9625,[1]MASTER!C:F,4,FALSE),"")</f>
        <v/>
      </c>
      <c r="F9625" s="172" t="str">
        <f>IFERROR(VLOOKUP(C9625,[1]MASTER!C:F,3,FALSE),"")</f>
        <v/>
      </c>
      <c r="G9625" s="175" t="str">
        <f>IFERROR(LOOKUP(C9625,[1]MASTER!C:C,[1]MASTER!B:B),"")</f>
        <v/>
      </c>
      <c r="H9625" s="176" t="str">
        <f>IFERROR(VLOOKUP(C9625,[1]MASTER!C:G,5,FALSE),"")</f>
        <v/>
      </c>
    </row>
    <row r="9626" spans="1:8" ht="15.75">
      <c r="A9626" s="109">
        <v>9655</v>
      </c>
      <c r="B9626" s="120"/>
      <c r="D9626" s="55" t="e">
        <f>VLOOKUP(C9626,#REF!,2,FALSE)</f>
        <v>#REF!</v>
      </c>
      <c r="E9626" s="172" t="str">
        <f>IFERROR(VLOOKUP(C9626,[1]MASTER!C:F,4,FALSE),"")</f>
        <v/>
      </c>
      <c r="F9626" s="172" t="str">
        <f>IFERROR(VLOOKUP(C9626,[1]MASTER!C:F,3,FALSE),"")</f>
        <v/>
      </c>
      <c r="G9626" s="175" t="str">
        <f>IFERROR(LOOKUP(C9626,[1]MASTER!C:C,[1]MASTER!B:B),"")</f>
        <v/>
      </c>
      <c r="H9626" s="176" t="str">
        <f>IFERROR(VLOOKUP(C9626,[1]MASTER!C:G,5,FALSE),"")</f>
        <v/>
      </c>
    </row>
    <row r="9627" spans="1:8" ht="15.75">
      <c r="A9627" s="52">
        <v>9656</v>
      </c>
      <c r="B9627" s="233"/>
      <c r="D9627" s="55" t="e">
        <f>VLOOKUP(C9627,#REF!,2,FALSE)</f>
        <v>#REF!</v>
      </c>
      <c r="E9627" s="172" t="str">
        <f>IFERROR(VLOOKUP(C9627,[1]MASTER!C:F,4,FALSE),"")</f>
        <v/>
      </c>
      <c r="F9627" s="172" t="str">
        <f>IFERROR(VLOOKUP(C9627,[1]MASTER!C:F,3,FALSE),"")</f>
        <v/>
      </c>
      <c r="G9627" s="175" t="str">
        <f>IFERROR(LOOKUP(C9627,[1]MASTER!C:C,[1]MASTER!B:B),"")</f>
        <v/>
      </c>
      <c r="H9627" s="176" t="str">
        <f>IFERROR(VLOOKUP(C9627,[1]MASTER!C:G,5,FALSE),"")</f>
        <v/>
      </c>
    </row>
    <row r="9628" spans="1:8" ht="15.75">
      <c r="A9628" s="109">
        <v>9657</v>
      </c>
      <c r="B9628" s="120"/>
      <c r="D9628" s="55" t="e">
        <f>VLOOKUP(C9628,#REF!,2,FALSE)</f>
        <v>#REF!</v>
      </c>
      <c r="E9628" s="172" t="str">
        <f>IFERROR(VLOOKUP(C9628,[1]MASTER!C:F,4,FALSE),"")</f>
        <v/>
      </c>
      <c r="F9628" s="172" t="str">
        <f>IFERROR(VLOOKUP(C9628,[1]MASTER!C:F,3,FALSE),"")</f>
        <v/>
      </c>
      <c r="G9628" s="175" t="str">
        <f>IFERROR(LOOKUP(C9628,[1]MASTER!C:C,[1]MASTER!B:B),"")</f>
        <v/>
      </c>
      <c r="H9628" s="176" t="str">
        <f>IFERROR(VLOOKUP(C9628,[1]MASTER!C:G,5,FALSE),"")</f>
        <v/>
      </c>
    </row>
    <row r="9629" spans="1:8" ht="15.75">
      <c r="A9629" s="52">
        <v>9658</v>
      </c>
      <c r="B9629" s="233"/>
      <c r="D9629" s="55" t="e">
        <f>VLOOKUP(C9629,#REF!,2,FALSE)</f>
        <v>#REF!</v>
      </c>
      <c r="E9629" s="172" t="str">
        <f>IFERROR(VLOOKUP(C9629,[1]MASTER!C:F,4,FALSE),"")</f>
        <v/>
      </c>
      <c r="F9629" s="172" t="str">
        <f>IFERROR(VLOOKUP(C9629,[1]MASTER!C:F,3,FALSE),"")</f>
        <v/>
      </c>
      <c r="G9629" s="175" t="str">
        <f>IFERROR(LOOKUP(C9629,[1]MASTER!C:C,[1]MASTER!B:B),"")</f>
        <v/>
      </c>
      <c r="H9629" s="176" t="str">
        <f>IFERROR(VLOOKUP(C9629,[1]MASTER!C:G,5,FALSE),"")</f>
        <v/>
      </c>
    </row>
    <row r="9630" spans="1:8" ht="15.75">
      <c r="A9630" s="109">
        <v>9659</v>
      </c>
      <c r="B9630" s="120"/>
      <c r="D9630" s="55" t="e">
        <f>VLOOKUP(C9630,#REF!,2,FALSE)</f>
        <v>#REF!</v>
      </c>
      <c r="E9630" s="172" t="str">
        <f>IFERROR(VLOOKUP(C9630,[1]MASTER!C:F,4,FALSE),"")</f>
        <v/>
      </c>
      <c r="F9630" s="172" t="str">
        <f>IFERROR(VLOOKUP(C9630,[1]MASTER!C:F,3,FALSE),"")</f>
        <v/>
      </c>
      <c r="G9630" s="175" t="str">
        <f>IFERROR(LOOKUP(C9630,[1]MASTER!C:C,[1]MASTER!B:B),"")</f>
        <v/>
      </c>
      <c r="H9630" s="176" t="str">
        <f>IFERROR(VLOOKUP(C9630,[1]MASTER!C:G,5,FALSE),"")</f>
        <v/>
      </c>
    </row>
    <row r="9631" spans="1:8" ht="15.75">
      <c r="A9631" s="52">
        <v>9660</v>
      </c>
      <c r="B9631" s="233"/>
      <c r="D9631" s="55" t="e">
        <f>VLOOKUP(C9631,#REF!,2,FALSE)</f>
        <v>#REF!</v>
      </c>
      <c r="E9631" s="172" t="str">
        <f>IFERROR(VLOOKUP(C9631,[1]MASTER!C:F,4,FALSE),"")</f>
        <v/>
      </c>
      <c r="F9631" s="172" t="str">
        <f>IFERROR(VLOOKUP(C9631,[1]MASTER!C:F,3,FALSE),"")</f>
        <v/>
      </c>
      <c r="G9631" s="175" t="str">
        <f>IFERROR(LOOKUP(C9631,[1]MASTER!C:C,[1]MASTER!B:B),"")</f>
        <v/>
      </c>
      <c r="H9631" s="176" t="str">
        <f>IFERROR(VLOOKUP(C9631,[1]MASTER!C:G,5,FALSE),"")</f>
        <v/>
      </c>
    </row>
    <row r="9632" spans="1:8" ht="15.75">
      <c r="A9632" s="109">
        <v>9661</v>
      </c>
      <c r="B9632" s="120"/>
      <c r="D9632" s="55" t="e">
        <f>VLOOKUP(C9632,#REF!,2,FALSE)</f>
        <v>#REF!</v>
      </c>
      <c r="E9632" s="172" t="str">
        <f>IFERROR(VLOOKUP(C9632,[1]MASTER!C:F,4,FALSE),"")</f>
        <v/>
      </c>
      <c r="F9632" s="172" t="str">
        <f>IFERROR(VLOOKUP(C9632,[1]MASTER!C:F,3,FALSE),"")</f>
        <v/>
      </c>
      <c r="G9632" s="175" t="str">
        <f>IFERROR(LOOKUP(C9632,[1]MASTER!C:C,[1]MASTER!B:B),"")</f>
        <v/>
      </c>
      <c r="H9632" s="176" t="str">
        <f>IFERROR(VLOOKUP(C9632,[1]MASTER!C:G,5,FALSE),"")</f>
        <v/>
      </c>
    </row>
    <row r="9633" spans="1:8" ht="15.75">
      <c r="A9633" s="52">
        <v>9662</v>
      </c>
      <c r="B9633" s="233"/>
      <c r="D9633" s="55" t="e">
        <f>VLOOKUP(C9633,#REF!,2,FALSE)</f>
        <v>#REF!</v>
      </c>
      <c r="E9633" s="172" t="str">
        <f>IFERROR(VLOOKUP(C9633,[1]MASTER!C:F,4,FALSE),"")</f>
        <v/>
      </c>
      <c r="F9633" s="172" t="str">
        <f>IFERROR(VLOOKUP(C9633,[1]MASTER!C:F,3,FALSE),"")</f>
        <v/>
      </c>
      <c r="G9633" s="175" t="str">
        <f>IFERROR(LOOKUP(C9633,[1]MASTER!C:C,[1]MASTER!B:B),"")</f>
        <v/>
      </c>
      <c r="H9633" s="176" t="str">
        <f>IFERROR(VLOOKUP(C9633,[1]MASTER!C:G,5,FALSE),"")</f>
        <v/>
      </c>
    </row>
    <row r="9634" spans="1:8" ht="15.75">
      <c r="A9634" s="109">
        <v>9663</v>
      </c>
      <c r="B9634" s="120"/>
      <c r="D9634" s="55" t="e">
        <f>VLOOKUP(C9634,#REF!,2,FALSE)</f>
        <v>#REF!</v>
      </c>
      <c r="E9634" s="172" t="str">
        <f>IFERROR(VLOOKUP(C9634,[1]MASTER!C:F,4,FALSE),"")</f>
        <v/>
      </c>
      <c r="F9634" s="172" t="str">
        <f>IFERROR(VLOOKUP(C9634,[1]MASTER!C:F,3,FALSE),"")</f>
        <v/>
      </c>
      <c r="G9634" s="175" t="str">
        <f>IFERROR(LOOKUP(C9634,[1]MASTER!C:C,[1]MASTER!B:B),"")</f>
        <v/>
      </c>
      <c r="H9634" s="176" t="str">
        <f>IFERROR(VLOOKUP(C9634,[1]MASTER!C:G,5,FALSE),"")</f>
        <v/>
      </c>
    </row>
    <row r="9635" spans="1:8" ht="15.75">
      <c r="A9635" s="52">
        <v>9664</v>
      </c>
      <c r="B9635" s="233"/>
      <c r="D9635" s="55" t="e">
        <f>VLOOKUP(C9635,#REF!,2,FALSE)</f>
        <v>#REF!</v>
      </c>
      <c r="E9635" s="172" t="str">
        <f>IFERROR(VLOOKUP(C9635,[1]MASTER!C:F,4,FALSE),"")</f>
        <v/>
      </c>
      <c r="F9635" s="172" t="str">
        <f>IFERROR(VLOOKUP(C9635,[1]MASTER!C:F,3,FALSE),"")</f>
        <v/>
      </c>
      <c r="G9635" s="175" t="str">
        <f>IFERROR(LOOKUP(C9635,[1]MASTER!C:C,[1]MASTER!B:B),"")</f>
        <v/>
      </c>
      <c r="H9635" s="176" t="str">
        <f>IFERROR(VLOOKUP(C9635,[1]MASTER!C:G,5,FALSE),"")</f>
        <v/>
      </c>
    </row>
    <row r="9636" spans="1:8" ht="15.75">
      <c r="A9636" s="109">
        <v>9665</v>
      </c>
      <c r="B9636" s="120"/>
      <c r="D9636" s="55" t="e">
        <f>VLOOKUP(C9636,#REF!,2,FALSE)</f>
        <v>#REF!</v>
      </c>
      <c r="E9636" s="172" t="str">
        <f>IFERROR(VLOOKUP(C9636,[1]MASTER!C:F,4,FALSE),"")</f>
        <v/>
      </c>
      <c r="F9636" s="172" t="str">
        <f>IFERROR(VLOOKUP(C9636,[1]MASTER!C:F,3,FALSE),"")</f>
        <v/>
      </c>
      <c r="G9636" s="175" t="str">
        <f>IFERROR(LOOKUP(C9636,[1]MASTER!C:C,[1]MASTER!B:B),"")</f>
        <v/>
      </c>
      <c r="H9636" s="176" t="str">
        <f>IFERROR(VLOOKUP(C9636,[1]MASTER!C:G,5,FALSE),"")</f>
        <v/>
      </c>
    </row>
    <row r="9637" spans="1:8" ht="15.75">
      <c r="A9637" s="52">
        <v>9666</v>
      </c>
      <c r="B9637" s="233"/>
      <c r="D9637" s="55" t="e">
        <f>VLOOKUP(C9637,#REF!,2,FALSE)</f>
        <v>#REF!</v>
      </c>
      <c r="E9637" s="172" t="str">
        <f>IFERROR(VLOOKUP(C9637,[1]MASTER!C:F,4,FALSE),"")</f>
        <v/>
      </c>
      <c r="F9637" s="172" t="str">
        <f>IFERROR(VLOOKUP(C9637,[1]MASTER!C:F,3,FALSE),"")</f>
        <v/>
      </c>
      <c r="G9637" s="175" t="str">
        <f>IFERROR(LOOKUP(C9637,[1]MASTER!C:C,[1]MASTER!B:B),"")</f>
        <v/>
      </c>
      <c r="H9637" s="176" t="str">
        <f>IFERROR(VLOOKUP(C9637,[1]MASTER!C:G,5,FALSE),"")</f>
        <v/>
      </c>
    </row>
    <row r="9638" spans="1:8" ht="15.75">
      <c r="A9638" s="109">
        <v>9667</v>
      </c>
      <c r="B9638" s="120"/>
      <c r="D9638" s="55" t="e">
        <f>VLOOKUP(C9638,#REF!,2,FALSE)</f>
        <v>#REF!</v>
      </c>
      <c r="E9638" s="172" t="str">
        <f>IFERROR(VLOOKUP(C9638,[1]MASTER!C:F,4,FALSE),"")</f>
        <v/>
      </c>
      <c r="F9638" s="172" t="str">
        <f>IFERROR(VLOOKUP(C9638,[1]MASTER!C:F,3,FALSE),"")</f>
        <v/>
      </c>
      <c r="G9638" s="175" t="str">
        <f>IFERROR(LOOKUP(C9638,[1]MASTER!C:C,[1]MASTER!B:B),"")</f>
        <v/>
      </c>
      <c r="H9638" s="176" t="str">
        <f>IFERROR(VLOOKUP(C9638,[1]MASTER!C:G,5,FALSE),"")</f>
        <v/>
      </c>
    </row>
    <row r="9639" spans="1:8" ht="15.75">
      <c r="A9639" s="52">
        <v>9668</v>
      </c>
      <c r="B9639" s="233"/>
      <c r="D9639" s="55" t="e">
        <f>VLOOKUP(C9639,#REF!,2,FALSE)</f>
        <v>#REF!</v>
      </c>
      <c r="E9639" s="172" t="str">
        <f>IFERROR(VLOOKUP(C9639,[1]MASTER!C:F,4,FALSE),"")</f>
        <v/>
      </c>
      <c r="F9639" s="172" t="str">
        <f>IFERROR(VLOOKUP(C9639,[1]MASTER!C:F,3,FALSE),"")</f>
        <v/>
      </c>
      <c r="G9639" s="175" t="str">
        <f>IFERROR(LOOKUP(C9639,[1]MASTER!C:C,[1]MASTER!B:B),"")</f>
        <v/>
      </c>
      <c r="H9639" s="176" t="str">
        <f>IFERROR(VLOOKUP(C9639,[1]MASTER!C:G,5,FALSE),"")</f>
        <v/>
      </c>
    </row>
    <row r="9640" spans="1:8" ht="15.75">
      <c r="A9640" s="109">
        <v>9669</v>
      </c>
      <c r="B9640" s="120"/>
      <c r="D9640" s="55" t="e">
        <f>VLOOKUP(C9640,#REF!,2,FALSE)</f>
        <v>#REF!</v>
      </c>
      <c r="E9640" s="172" t="str">
        <f>IFERROR(VLOOKUP(C9640,[1]MASTER!C:F,4,FALSE),"")</f>
        <v/>
      </c>
      <c r="F9640" s="172" t="str">
        <f>IFERROR(VLOOKUP(C9640,[1]MASTER!C:F,3,FALSE),"")</f>
        <v/>
      </c>
      <c r="G9640" s="175" t="str">
        <f>IFERROR(LOOKUP(C9640,[1]MASTER!C:C,[1]MASTER!B:B),"")</f>
        <v/>
      </c>
      <c r="H9640" s="176" t="str">
        <f>IFERROR(VLOOKUP(C9640,[1]MASTER!C:G,5,FALSE),"")</f>
        <v/>
      </c>
    </row>
    <row r="9641" spans="1:8" ht="15.75">
      <c r="A9641" s="52">
        <v>9670</v>
      </c>
      <c r="B9641" s="233"/>
      <c r="D9641" s="55" t="e">
        <f>VLOOKUP(C9641,#REF!,2,FALSE)</f>
        <v>#REF!</v>
      </c>
      <c r="E9641" s="172" t="str">
        <f>IFERROR(VLOOKUP(C9641,[1]MASTER!C:F,4,FALSE),"")</f>
        <v/>
      </c>
      <c r="F9641" s="172" t="str">
        <f>IFERROR(VLOOKUP(C9641,[1]MASTER!C:F,3,FALSE),"")</f>
        <v/>
      </c>
      <c r="G9641" s="175" t="str">
        <f>IFERROR(LOOKUP(C9641,[1]MASTER!C:C,[1]MASTER!B:B),"")</f>
        <v/>
      </c>
      <c r="H9641" s="176" t="str">
        <f>IFERROR(VLOOKUP(C9641,[1]MASTER!C:G,5,FALSE),"")</f>
        <v/>
      </c>
    </row>
    <row r="9642" spans="1:8" ht="15.75">
      <c r="A9642" s="109">
        <v>9671</v>
      </c>
      <c r="B9642" s="120"/>
      <c r="D9642" s="55" t="e">
        <f>VLOOKUP(C9642,#REF!,2,FALSE)</f>
        <v>#REF!</v>
      </c>
      <c r="E9642" s="172" t="str">
        <f>IFERROR(VLOOKUP(C9642,[1]MASTER!C:F,4,FALSE),"")</f>
        <v/>
      </c>
      <c r="F9642" s="172" t="str">
        <f>IFERROR(VLOOKUP(C9642,[1]MASTER!C:F,3,FALSE),"")</f>
        <v/>
      </c>
      <c r="G9642" s="175" t="str">
        <f>IFERROR(LOOKUP(C9642,[1]MASTER!C:C,[1]MASTER!B:B),"")</f>
        <v/>
      </c>
      <c r="H9642" s="176" t="str">
        <f>IFERROR(VLOOKUP(C9642,[1]MASTER!C:G,5,FALSE),"")</f>
        <v/>
      </c>
    </row>
    <row r="9643" spans="1:8" ht="15.75">
      <c r="A9643" s="52">
        <v>9672</v>
      </c>
      <c r="B9643" s="233"/>
      <c r="D9643" s="55" t="e">
        <f>VLOOKUP(C9643,#REF!,2,FALSE)</f>
        <v>#REF!</v>
      </c>
      <c r="E9643" s="172" t="str">
        <f>IFERROR(VLOOKUP(C9643,[1]MASTER!C:F,4,FALSE),"")</f>
        <v/>
      </c>
      <c r="F9643" s="172" t="str">
        <f>IFERROR(VLOOKUP(C9643,[1]MASTER!C:F,3,FALSE),"")</f>
        <v/>
      </c>
      <c r="G9643" s="175" t="str">
        <f>IFERROR(LOOKUP(C9643,[1]MASTER!C:C,[1]MASTER!B:B),"")</f>
        <v/>
      </c>
      <c r="H9643" s="176" t="str">
        <f>IFERROR(VLOOKUP(C9643,[1]MASTER!C:G,5,FALSE),"")</f>
        <v/>
      </c>
    </row>
    <row r="9644" spans="1:8" ht="15.75">
      <c r="A9644" s="109">
        <v>9673</v>
      </c>
      <c r="B9644" s="120"/>
      <c r="D9644" s="55" t="e">
        <f>VLOOKUP(C9644,#REF!,2,FALSE)</f>
        <v>#REF!</v>
      </c>
      <c r="E9644" s="172" t="str">
        <f>IFERROR(VLOOKUP(C9644,[1]MASTER!C:F,4,FALSE),"")</f>
        <v/>
      </c>
      <c r="F9644" s="172" t="str">
        <f>IFERROR(VLOOKUP(C9644,[1]MASTER!C:F,3,FALSE),"")</f>
        <v/>
      </c>
      <c r="G9644" s="175" t="str">
        <f>IFERROR(LOOKUP(C9644,[1]MASTER!C:C,[1]MASTER!B:B),"")</f>
        <v/>
      </c>
      <c r="H9644" s="176" t="str">
        <f>IFERROR(VLOOKUP(C9644,[1]MASTER!C:G,5,FALSE),"")</f>
        <v/>
      </c>
    </row>
    <row r="9645" spans="1:8" ht="15.75">
      <c r="A9645" s="52">
        <v>9674</v>
      </c>
      <c r="B9645" s="233"/>
      <c r="D9645" s="55" t="e">
        <f>VLOOKUP(C9645,#REF!,2,FALSE)</f>
        <v>#REF!</v>
      </c>
      <c r="E9645" s="172" t="str">
        <f>IFERROR(VLOOKUP(C9645,[1]MASTER!C:F,4,FALSE),"")</f>
        <v/>
      </c>
      <c r="F9645" s="172" t="str">
        <f>IFERROR(VLOOKUP(C9645,[1]MASTER!C:F,3,FALSE),"")</f>
        <v/>
      </c>
      <c r="G9645" s="175" t="str">
        <f>IFERROR(LOOKUP(C9645,[1]MASTER!C:C,[1]MASTER!B:B),"")</f>
        <v/>
      </c>
      <c r="H9645" s="176" t="str">
        <f>IFERROR(VLOOKUP(C9645,[1]MASTER!C:G,5,FALSE),"")</f>
        <v/>
      </c>
    </row>
    <row r="9646" spans="1:8" ht="15.75">
      <c r="A9646" s="109">
        <v>9675</v>
      </c>
      <c r="B9646" s="120"/>
      <c r="D9646" s="55" t="e">
        <f>VLOOKUP(C9646,#REF!,2,FALSE)</f>
        <v>#REF!</v>
      </c>
      <c r="E9646" s="172" t="str">
        <f>IFERROR(VLOOKUP(C9646,[1]MASTER!C:F,4,FALSE),"")</f>
        <v/>
      </c>
      <c r="F9646" s="172" t="str">
        <f>IFERROR(VLOOKUP(C9646,[1]MASTER!C:F,3,FALSE),"")</f>
        <v/>
      </c>
      <c r="G9646" s="175" t="str">
        <f>IFERROR(LOOKUP(C9646,[1]MASTER!C:C,[1]MASTER!B:B),"")</f>
        <v/>
      </c>
      <c r="H9646" s="176" t="str">
        <f>IFERROR(VLOOKUP(C9646,[1]MASTER!C:G,5,FALSE),"")</f>
        <v/>
      </c>
    </row>
    <row r="9647" spans="1:8" ht="15.75">
      <c r="A9647" s="52">
        <v>9676</v>
      </c>
      <c r="B9647" s="233"/>
      <c r="D9647" s="55" t="e">
        <f>VLOOKUP(C9647,#REF!,2,FALSE)</f>
        <v>#REF!</v>
      </c>
      <c r="E9647" s="172" t="str">
        <f>IFERROR(VLOOKUP(C9647,[1]MASTER!C:F,4,FALSE),"")</f>
        <v/>
      </c>
      <c r="F9647" s="172" t="str">
        <f>IFERROR(VLOOKUP(C9647,[1]MASTER!C:F,3,FALSE),"")</f>
        <v/>
      </c>
      <c r="G9647" s="175" t="str">
        <f>IFERROR(LOOKUP(C9647,[1]MASTER!C:C,[1]MASTER!B:B),"")</f>
        <v/>
      </c>
      <c r="H9647" s="176" t="str">
        <f>IFERROR(VLOOKUP(C9647,[1]MASTER!C:G,5,FALSE),"")</f>
        <v/>
      </c>
    </row>
    <row r="9648" spans="1:8" ht="15.75">
      <c r="A9648" s="109">
        <v>9677</v>
      </c>
      <c r="B9648" s="120"/>
      <c r="D9648" s="55" t="e">
        <f>VLOOKUP(C9648,#REF!,2,FALSE)</f>
        <v>#REF!</v>
      </c>
      <c r="E9648" s="172" t="str">
        <f>IFERROR(VLOOKUP(C9648,[1]MASTER!C:F,4,FALSE),"")</f>
        <v/>
      </c>
      <c r="F9648" s="172" t="str">
        <f>IFERROR(VLOOKUP(C9648,[1]MASTER!C:F,3,FALSE),"")</f>
        <v/>
      </c>
      <c r="G9648" s="175" t="str">
        <f>IFERROR(LOOKUP(C9648,[1]MASTER!C:C,[1]MASTER!B:B),"")</f>
        <v/>
      </c>
      <c r="H9648" s="176" t="str">
        <f>IFERROR(VLOOKUP(C9648,[1]MASTER!C:G,5,FALSE),"")</f>
        <v/>
      </c>
    </row>
    <row r="9649" spans="1:8" ht="15.75">
      <c r="A9649" s="52">
        <v>9678</v>
      </c>
      <c r="B9649" s="233"/>
      <c r="D9649" s="55" t="e">
        <f>VLOOKUP(C9649,#REF!,2,FALSE)</f>
        <v>#REF!</v>
      </c>
      <c r="E9649" s="172" t="str">
        <f>IFERROR(VLOOKUP(C9649,[1]MASTER!C:F,4,FALSE),"")</f>
        <v/>
      </c>
      <c r="F9649" s="172" t="str">
        <f>IFERROR(VLOOKUP(C9649,[1]MASTER!C:F,3,FALSE),"")</f>
        <v/>
      </c>
      <c r="G9649" s="175" t="str">
        <f>IFERROR(LOOKUP(C9649,[1]MASTER!C:C,[1]MASTER!B:B),"")</f>
        <v/>
      </c>
      <c r="H9649" s="176" t="str">
        <f>IFERROR(VLOOKUP(C9649,[1]MASTER!C:G,5,FALSE),"")</f>
        <v/>
      </c>
    </row>
    <row r="9650" spans="1:8" ht="15.75">
      <c r="A9650" s="109">
        <v>9679</v>
      </c>
      <c r="B9650" s="120"/>
      <c r="D9650" s="55" t="e">
        <f>VLOOKUP(C9650,#REF!,2,FALSE)</f>
        <v>#REF!</v>
      </c>
      <c r="E9650" s="172" t="str">
        <f>IFERROR(VLOOKUP(C9650,[1]MASTER!C:F,4,FALSE),"")</f>
        <v/>
      </c>
      <c r="F9650" s="172" t="str">
        <f>IFERROR(VLOOKUP(C9650,[1]MASTER!C:F,3,FALSE),"")</f>
        <v/>
      </c>
      <c r="G9650" s="175" t="str">
        <f>IFERROR(LOOKUP(C9650,[1]MASTER!C:C,[1]MASTER!B:B),"")</f>
        <v/>
      </c>
      <c r="H9650" s="176" t="str">
        <f>IFERROR(VLOOKUP(C9650,[1]MASTER!C:G,5,FALSE),"")</f>
        <v/>
      </c>
    </row>
    <row r="9651" spans="1:8" ht="15.75">
      <c r="A9651" s="52">
        <v>9680</v>
      </c>
      <c r="B9651" s="233"/>
      <c r="D9651" s="55" t="e">
        <f>VLOOKUP(C9651,#REF!,2,FALSE)</f>
        <v>#REF!</v>
      </c>
      <c r="E9651" s="172" t="str">
        <f>IFERROR(VLOOKUP(C9651,[1]MASTER!C:F,4,FALSE),"")</f>
        <v/>
      </c>
      <c r="F9651" s="172" t="str">
        <f>IFERROR(VLOOKUP(C9651,[1]MASTER!C:F,3,FALSE),"")</f>
        <v/>
      </c>
      <c r="G9651" s="175" t="str">
        <f>IFERROR(LOOKUP(C9651,[1]MASTER!C:C,[1]MASTER!B:B),"")</f>
        <v/>
      </c>
      <c r="H9651" s="176" t="str">
        <f>IFERROR(VLOOKUP(C9651,[1]MASTER!C:G,5,FALSE),"")</f>
        <v/>
      </c>
    </row>
    <row r="9652" spans="1:8" ht="15.75">
      <c r="A9652" s="109">
        <v>9681</v>
      </c>
      <c r="B9652" s="120"/>
      <c r="D9652" s="55" t="e">
        <f>VLOOKUP(C9652,#REF!,2,FALSE)</f>
        <v>#REF!</v>
      </c>
      <c r="E9652" s="172" t="str">
        <f>IFERROR(VLOOKUP(C9652,[1]MASTER!C:F,4,FALSE),"")</f>
        <v/>
      </c>
      <c r="F9652" s="172" t="str">
        <f>IFERROR(VLOOKUP(C9652,[1]MASTER!C:F,3,FALSE),"")</f>
        <v/>
      </c>
      <c r="G9652" s="175" t="str">
        <f>IFERROR(LOOKUP(C9652,[1]MASTER!C:C,[1]MASTER!B:B),"")</f>
        <v/>
      </c>
      <c r="H9652" s="176" t="str">
        <f>IFERROR(VLOOKUP(C9652,[1]MASTER!C:G,5,FALSE),"")</f>
        <v/>
      </c>
    </row>
    <row r="9653" spans="1:8" ht="15.75">
      <c r="A9653" s="52">
        <v>9682</v>
      </c>
      <c r="B9653" s="233"/>
      <c r="D9653" s="55" t="e">
        <f>VLOOKUP(C9653,#REF!,2,FALSE)</f>
        <v>#REF!</v>
      </c>
      <c r="E9653" s="172" t="str">
        <f>IFERROR(VLOOKUP(C9653,[1]MASTER!C:F,4,FALSE),"")</f>
        <v/>
      </c>
      <c r="F9653" s="172" t="str">
        <f>IFERROR(VLOOKUP(C9653,[1]MASTER!C:F,3,FALSE),"")</f>
        <v/>
      </c>
      <c r="G9653" s="175" t="str">
        <f>IFERROR(LOOKUP(C9653,[1]MASTER!C:C,[1]MASTER!B:B),"")</f>
        <v/>
      </c>
      <c r="H9653" s="176" t="str">
        <f>IFERROR(VLOOKUP(C9653,[1]MASTER!C:G,5,FALSE),"")</f>
        <v/>
      </c>
    </row>
    <row r="9654" spans="1:8" ht="15.75">
      <c r="A9654" s="109">
        <v>9683</v>
      </c>
      <c r="B9654" s="120"/>
      <c r="D9654" s="55" t="e">
        <f>VLOOKUP(C9654,#REF!,2,FALSE)</f>
        <v>#REF!</v>
      </c>
      <c r="E9654" s="172" t="str">
        <f>IFERROR(VLOOKUP(C9654,[1]MASTER!C:F,4,FALSE),"")</f>
        <v/>
      </c>
      <c r="F9654" s="172" t="str">
        <f>IFERROR(VLOOKUP(C9654,[1]MASTER!C:F,3,FALSE),"")</f>
        <v/>
      </c>
      <c r="G9654" s="175" t="str">
        <f>IFERROR(LOOKUP(C9654,[1]MASTER!C:C,[1]MASTER!B:B),"")</f>
        <v/>
      </c>
      <c r="H9654" s="176" t="str">
        <f>IFERROR(VLOOKUP(C9654,[1]MASTER!C:G,5,FALSE),"")</f>
        <v/>
      </c>
    </row>
    <row r="9655" spans="1:8" ht="15.75">
      <c r="A9655" s="52">
        <v>9684</v>
      </c>
      <c r="B9655" s="233"/>
      <c r="D9655" s="55" t="e">
        <f>VLOOKUP(C9655,#REF!,2,FALSE)</f>
        <v>#REF!</v>
      </c>
      <c r="E9655" s="172" t="str">
        <f>IFERROR(VLOOKUP(C9655,[1]MASTER!C:F,4,FALSE),"")</f>
        <v/>
      </c>
      <c r="F9655" s="172" t="str">
        <f>IFERROR(VLOOKUP(C9655,[1]MASTER!C:F,3,FALSE),"")</f>
        <v/>
      </c>
      <c r="G9655" s="175" t="str">
        <f>IFERROR(LOOKUP(C9655,[1]MASTER!C:C,[1]MASTER!B:B),"")</f>
        <v/>
      </c>
      <c r="H9655" s="176" t="str">
        <f>IFERROR(VLOOKUP(C9655,[1]MASTER!C:G,5,FALSE),"")</f>
        <v/>
      </c>
    </row>
    <row r="9656" spans="1:8" ht="15.75">
      <c r="A9656" s="109">
        <v>9685</v>
      </c>
      <c r="B9656" s="120"/>
      <c r="D9656" s="55" t="e">
        <f>VLOOKUP(C9656,#REF!,2,FALSE)</f>
        <v>#REF!</v>
      </c>
      <c r="E9656" s="172" t="str">
        <f>IFERROR(VLOOKUP(C9656,[1]MASTER!C:F,4,FALSE),"")</f>
        <v/>
      </c>
      <c r="F9656" s="172" t="str">
        <f>IFERROR(VLOOKUP(C9656,[1]MASTER!C:F,3,FALSE),"")</f>
        <v/>
      </c>
      <c r="G9656" s="175" t="str">
        <f>IFERROR(LOOKUP(C9656,[1]MASTER!C:C,[1]MASTER!B:B),"")</f>
        <v/>
      </c>
      <c r="H9656" s="176" t="str">
        <f>IFERROR(VLOOKUP(C9656,[1]MASTER!C:G,5,FALSE),"")</f>
        <v/>
      </c>
    </row>
    <row r="9657" spans="1:8" ht="15.75">
      <c r="A9657" s="52">
        <v>9686</v>
      </c>
      <c r="B9657" s="233"/>
      <c r="D9657" s="55" t="e">
        <f>VLOOKUP(C9657,#REF!,2,FALSE)</f>
        <v>#REF!</v>
      </c>
      <c r="E9657" s="172" t="str">
        <f>IFERROR(VLOOKUP(C9657,[1]MASTER!C:F,4,FALSE),"")</f>
        <v/>
      </c>
      <c r="F9657" s="172" t="str">
        <f>IFERROR(VLOOKUP(C9657,[1]MASTER!C:F,3,FALSE),"")</f>
        <v/>
      </c>
      <c r="G9657" s="175" t="str">
        <f>IFERROR(LOOKUP(C9657,[1]MASTER!C:C,[1]MASTER!B:B),"")</f>
        <v/>
      </c>
      <c r="H9657" s="176" t="str">
        <f>IFERROR(VLOOKUP(C9657,[1]MASTER!C:G,5,FALSE),"")</f>
        <v/>
      </c>
    </row>
    <row r="9658" spans="1:8" ht="15.75">
      <c r="A9658" s="109">
        <v>9687</v>
      </c>
      <c r="B9658" s="120"/>
      <c r="D9658" s="55" t="e">
        <f>VLOOKUP(C9658,#REF!,2,FALSE)</f>
        <v>#REF!</v>
      </c>
      <c r="E9658" s="172" t="str">
        <f>IFERROR(VLOOKUP(C9658,[1]MASTER!C:F,4,FALSE),"")</f>
        <v/>
      </c>
      <c r="F9658" s="172" t="str">
        <f>IFERROR(VLOOKUP(C9658,[1]MASTER!C:F,3,FALSE),"")</f>
        <v/>
      </c>
      <c r="G9658" s="175" t="str">
        <f>IFERROR(LOOKUP(C9658,[1]MASTER!C:C,[1]MASTER!B:B),"")</f>
        <v/>
      </c>
      <c r="H9658" s="176" t="str">
        <f>IFERROR(VLOOKUP(C9658,[1]MASTER!C:G,5,FALSE),"")</f>
        <v/>
      </c>
    </row>
    <row r="9659" spans="1:8" ht="15.75">
      <c r="A9659" s="52">
        <v>9688</v>
      </c>
      <c r="B9659" s="233"/>
      <c r="D9659" s="55" t="e">
        <f>VLOOKUP(C9659,#REF!,2,FALSE)</f>
        <v>#REF!</v>
      </c>
      <c r="E9659" s="172" t="str">
        <f>IFERROR(VLOOKUP(C9659,[1]MASTER!C:F,4,FALSE),"")</f>
        <v/>
      </c>
      <c r="F9659" s="172" t="str">
        <f>IFERROR(VLOOKUP(C9659,[1]MASTER!C:F,3,FALSE),"")</f>
        <v/>
      </c>
      <c r="G9659" s="175" t="str">
        <f>IFERROR(LOOKUP(C9659,[1]MASTER!C:C,[1]MASTER!B:B),"")</f>
        <v/>
      </c>
      <c r="H9659" s="176" t="str">
        <f>IFERROR(VLOOKUP(C9659,[1]MASTER!C:G,5,FALSE),"")</f>
        <v/>
      </c>
    </row>
    <row r="9660" spans="1:8" ht="15.75">
      <c r="A9660" s="109">
        <v>9689</v>
      </c>
      <c r="B9660" s="120"/>
      <c r="D9660" s="55" t="e">
        <f>VLOOKUP(C9660,#REF!,2,FALSE)</f>
        <v>#REF!</v>
      </c>
      <c r="E9660" s="172" t="str">
        <f>IFERROR(VLOOKUP(C9660,[1]MASTER!C:F,4,FALSE),"")</f>
        <v/>
      </c>
      <c r="F9660" s="172" t="str">
        <f>IFERROR(VLOOKUP(C9660,[1]MASTER!C:F,3,FALSE),"")</f>
        <v/>
      </c>
      <c r="G9660" s="175" t="str">
        <f>IFERROR(LOOKUP(C9660,[1]MASTER!C:C,[1]MASTER!B:B),"")</f>
        <v/>
      </c>
      <c r="H9660" s="176" t="str">
        <f>IFERROR(VLOOKUP(C9660,[1]MASTER!C:G,5,FALSE),"")</f>
        <v/>
      </c>
    </row>
    <row r="9661" spans="1:8" ht="15.75">
      <c r="A9661" s="52">
        <v>9690</v>
      </c>
      <c r="B9661" s="233"/>
      <c r="D9661" s="55" t="e">
        <f>VLOOKUP(C9661,#REF!,2,FALSE)</f>
        <v>#REF!</v>
      </c>
      <c r="E9661" s="172" t="str">
        <f>IFERROR(VLOOKUP(C9661,[1]MASTER!C:F,4,FALSE),"")</f>
        <v/>
      </c>
      <c r="F9661" s="172" t="str">
        <f>IFERROR(VLOOKUP(C9661,[1]MASTER!C:F,3,FALSE),"")</f>
        <v/>
      </c>
      <c r="G9661" s="175" t="str">
        <f>IFERROR(LOOKUP(C9661,[1]MASTER!C:C,[1]MASTER!B:B),"")</f>
        <v/>
      </c>
      <c r="H9661" s="176" t="str">
        <f>IFERROR(VLOOKUP(C9661,[1]MASTER!C:G,5,FALSE),"")</f>
        <v/>
      </c>
    </row>
    <row r="9662" spans="1:8" ht="15.75">
      <c r="A9662" s="109">
        <v>9691</v>
      </c>
      <c r="B9662" s="120"/>
      <c r="D9662" s="55" t="e">
        <f>VLOOKUP(C9662,#REF!,2,FALSE)</f>
        <v>#REF!</v>
      </c>
      <c r="E9662" s="172" t="str">
        <f>IFERROR(VLOOKUP(C9662,[1]MASTER!C:F,4,FALSE),"")</f>
        <v/>
      </c>
      <c r="F9662" s="172" t="str">
        <f>IFERROR(VLOOKUP(C9662,[1]MASTER!C:F,3,FALSE),"")</f>
        <v/>
      </c>
      <c r="G9662" s="175" t="str">
        <f>IFERROR(LOOKUP(C9662,[1]MASTER!C:C,[1]MASTER!B:B),"")</f>
        <v/>
      </c>
      <c r="H9662" s="176" t="str">
        <f>IFERROR(VLOOKUP(C9662,[1]MASTER!C:G,5,FALSE),"")</f>
        <v/>
      </c>
    </row>
    <row r="9663" spans="1:8" ht="15.75">
      <c r="A9663" s="52">
        <v>9692</v>
      </c>
      <c r="B9663" s="233"/>
      <c r="D9663" s="55" t="e">
        <f>VLOOKUP(C9663,#REF!,2,FALSE)</f>
        <v>#REF!</v>
      </c>
      <c r="E9663" s="172" t="str">
        <f>IFERROR(VLOOKUP(C9663,[1]MASTER!C:F,4,FALSE),"")</f>
        <v/>
      </c>
      <c r="F9663" s="172" t="str">
        <f>IFERROR(VLOOKUP(C9663,[1]MASTER!C:F,3,FALSE),"")</f>
        <v/>
      </c>
      <c r="G9663" s="175" t="str">
        <f>IFERROR(LOOKUP(C9663,[1]MASTER!C:C,[1]MASTER!B:B),"")</f>
        <v/>
      </c>
      <c r="H9663" s="176" t="str">
        <f>IFERROR(VLOOKUP(C9663,[1]MASTER!C:G,5,FALSE),"")</f>
        <v/>
      </c>
    </row>
    <row r="9664" spans="1:8" ht="15.75">
      <c r="A9664" s="109">
        <v>9693</v>
      </c>
      <c r="B9664" s="120"/>
      <c r="D9664" s="55" t="e">
        <f>VLOOKUP(C9664,#REF!,2,FALSE)</f>
        <v>#REF!</v>
      </c>
      <c r="E9664" s="172" t="str">
        <f>IFERROR(VLOOKUP(C9664,[1]MASTER!C:F,4,FALSE),"")</f>
        <v/>
      </c>
      <c r="F9664" s="172" t="str">
        <f>IFERROR(VLOOKUP(C9664,[1]MASTER!C:F,3,FALSE),"")</f>
        <v/>
      </c>
      <c r="G9664" s="175" t="str">
        <f>IFERROR(LOOKUP(C9664,[1]MASTER!C:C,[1]MASTER!B:B),"")</f>
        <v/>
      </c>
      <c r="H9664" s="176" t="str">
        <f>IFERROR(VLOOKUP(C9664,[1]MASTER!C:G,5,FALSE),"")</f>
        <v/>
      </c>
    </row>
    <row r="9665" spans="1:8" ht="15.75">
      <c r="A9665" s="52">
        <v>9694</v>
      </c>
      <c r="B9665" s="233"/>
      <c r="D9665" s="55" t="e">
        <f>VLOOKUP(C9665,#REF!,2,FALSE)</f>
        <v>#REF!</v>
      </c>
      <c r="E9665" s="172" t="str">
        <f>IFERROR(VLOOKUP(C9665,[1]MASTER!C:F,4,FALSE),"")</f>
        <v/>
      </c>
      <c r="F9665" s="172" t="str">
        <f>IFERROR(VLOOKUP(C9665,[1]MASTER!C:F,3,FALSE),"")</f>
        <v/>
      </c>
      <c r="G9665" s="175" t="str">
        <f>IFERROR(LOOKUP(C9665,[1]MASTER!C:C,[1]MASTER!B:B),"")</f>
        <v/>
      </c>
      <c r="H9665" s="176" t="str">
        <f>IFERROR(VLOOKUP(C9665,[1]MASTER!C:G,5,FALSE),"")</f>
        <v/>
      </c>
    </row>
    <row r="9666" spans="1:8" ht="15.75">
      <c r="A9666" s="109">
        <v>9695</v>
      </c>
      <c r="B9666" s="120"/>
      <c r="D9666" s="55" t="e">
        <f>VLOOKUP(C9666,#REF!,2,FALSE)</f>
        <v>#REF!</v>
      </c>
      <c r="E9666" s="172" t="str">
        <f>IFERROR(VLOOKUP(C9666,[1]MASTER!C:F,4,FALSE),"")</f>
        <v/>
      </c>
      <c r="F9666" s="172" t="str">
        <f>IFERROR(VLOOKUP(C9666,[1]MASTER!C:F,3,FALSE),"")</f>
        <v/>
      </c>
      <c r="G9666" s="175" t="str">
        <f>IFERROR(LOOKUP(C9666,[1]MASTER!C:C,[1]MASTER!B:B),"")</f>
        <v/>
      </c>
      <c r="H9666" s="176" t="str">
        <f>IFERROR(VLOOKUP(C9666,[1]MASTER!C:G,5,FALSE),"")</f>
        <v/>
      </c>
    </row>
    <row r="9667" spans="1:8" ht="15.75">
      <c r="A9667" s="52">
        <v>9696</v>
      </c>
      <c r="B9667" s="233"/>
      <c r="D9667" s="55" t="e">
        <f>VLOOKUP(C9667,#REF!,2,FALSE)</f>
        <v>#REF!</v>
      </c>
      <c r="E9667" s="172" t="str">
        <f>IFERROR(VLOOKUP(C9667,[1]MASTER!C:F,4,FALSE),"")</f>
        <v/>
      </c>
      <c r="F9667" s="172" t="str">
        <f>IFERROR(VLOOKUP(C9667,[1]MASTER!C:F,3,FALSE),"")</f>
        <v/>
      </c>
      <c r="G9667" s="175" t="str">
        <f>IFERROR(LOOKUP(C9667,[1]MASTER!C:C,[1]MASTER!B:B),"")</f>
        <v/>
      </c>
      <c r="H9667" s="176" t="str">
        <f>IFERROR(VLOOKUP(C9667,[1]MASTER!C:G,5,FALSE),"")</f>
        <v/>
      </c>
    </row>
    <row r="9668" spans="1:8" ht="15.75">
      <c r="A9668" s="109">
        <v>9697</v>
      </c>
      <c r="B9668" s="120"/>
      <c r="D9668" s="55" t="e">
        <f>VLOOKUP(C9668,#REF!,2,FALSE)</f>
        <v>#REF!</v>
      </c>
      <c r="E9668" s="172" t="str">
        <f>IFERROR(VLOOKUP(C9668,[1]MASTER!C:F,4,FALSE),"")</f>
        <v/>
      </c>
      <c r="F9668" s="172" t="str">
        <f>IFERROR(VLOOKUP(C9668,[1]MASTER!C:F,3,FALSE),"")</f>
        <v/>
      </c>
      <c r="G9668" s="175" t="str">
        <f>IFERROR(LOOKUP(C9668,[1]MASTER!C:C,[1]MASTER!B:B),"")</f>
        <v/>
      </c>
      <c r="H9668" s="176" t="str">
        <f>IFERROR(VLOOKUP(C9668,[1]MASTER!C:G,5,FALSE),"")</f>
        <v/>
      </c>
    </row>
    <row r="9669" spans="1:8" ht="15.75">
      <c r="A9669" s="52">
        <v>9698</v>
      </c>
      <c r="B9669" s="233"/>
      <c r="D9669" s="55" t="e">
        <f>VLOOKUP(C9669,#REF!,2,FALSE)</f>
        <v>#REF!</v>
      </c>
      <c r="E9669" s="172" t="str">
        <f>IFERROR(VLOOKUP(C9669,[1]MASTER!C:F,4,FALSE),"")</f>
        <v/>
      </c>
      <c r="F9669" s="172" t="str">
        <f>IFERROR(VLOOKUP(C9669,[1]MASTER!C:F,3,FALSE),"")</f>
        <v/>
      </c>
      <c r="G9669" s="175" t="str">
        <f>IFERROR(LOOKUP(C9669,[1]MASTER!C:C,[1]MASTER!B:B),"")</f>
        <v/>
      </c>
      <c r="H9669" s="176" t="str">
        <f>IFERROR(VLOOKUP(C9669,[1]MASTER!C:G,5,FALSE),"")</f>
        <v/>
      </c>
    </row>
    <row r="9670" spans="1:8" ht="15.75">
      <c r="A9670" s="109">
        <v>9699</v>
      </c>
      <c r="B9670" s="120"/>
      <c r="D9670" s="55" t="e">
        <f>VLOOKUP(C9670,#REF!,2,FALSE)</f>
        <v>#REF!</v>
      </c>
      <c r="E9670" s="172" t="str">
        <f>IFERROR(VLOOKUP(C9670,[1]MASTER!C:F,4,FALSE),"")</f>
        <v/>
      </c>
      <c r="F9670" s="172" t="str">
        <f>IFERROR(VLOOKUP(C9670,[1]MASTER!C:F,3,FALSE),"")</f>
        <v/>
      </c>
      <c r="G9670" s="175" t="str">
        <f>IFERROR(LOOKUP(C9670,[1]MASTER!C:C,[1]MASTER!B:B),"")</f>
        <v/>
      </c>
      <c r="H9670" s="176" t="str">
        <f>IFERROR(VLOOKUP(C9670,[1]MASTER!C:G,5,FALSE),"")</f>
        <v/>
      </c>
    </row>
    <row r="9671" spans="1:8" ht="15.75">
      <c r="A9671" s="52">
        <v>9700</v>
      </c>
      <c r="B9671" s="233"/>
      <c r="D9671" s="55" t="e">
        <f>VLOOKUP(C9671,#REF!,2,FALSE)</f>
        <v>#REF!</v>
      </c>
      <c r="E9671" s="172" t="str">
        <f>IFERROR(VLOOKUP(C9671,[1]MASTER!C:F,4,FALSE),"")</f>
        <v/>
      </c>
      <c r="F9671" s="172" t="str">
        <f>IFERROR(VLOOKUP(C9671,[1]MASTER!C:F,3,FALSE),"")</f>
        <v/>
      </c>
      <c r="G9671" s="175" t="str">
        <f>IFERROR(LOOKUP(C9671,[1]MASTER!C:C,[1]MASTER!B:B),"")</f>
        <v/>
      </c>
      <c r="H9671" s="176" t="str">
        <f>IFERROR(VLOOKUP(C9671,[1]MASTER!C:G,5,FALSE),"")</f>
        <v/>
      </c>
    </row>
    <row r="9672" spans="1:8" ht="15.75">
      <c r="A9672" s="109">
        <v>9701</v>
      </c>
      <c r="B9672" s="120"/>
      <c r="D9672" s="55" t="e">
        <f>VLOOKUP(C9672,#REF!,2,FALSE)</f>
        <v>#REF!</v>
      </c>
      <c r="E9672" s="172" t="str">
        <f>IFERROR(VLOOKUP(C9672,[1]MASTER!C:F,4,FALSE),"")</f>
        <v/>
      </c>
      <c r="F9672" s="172" t="str">
        <f>IFERROR(VLOOKUP(C9672,[1]MASTER!C:F,3,FALSE),"")</f>
        <v/>
      </c>
      <c r="G9672" s="175" t="str">
        <f>IFERROR(LOOKUP(C9672,[1]MASTER!C:C,[1]MASTER!B:B),"")</f>
        <v/>
      </c>
      <c r="H9672" s="176" t="str">
        <f>IFERROR(VLOOKUP(C9672,[1]MASTER!C:G,5,FALSE),"")</f>
        <v/>
      </c>
    </row>
    <row r="9673" spans="1:8" ht="15.75">
      <c r="A9673" s="52">
        <v>9702</v>
      </c>
      <c r="B9673" s="233"/>
      <c r="D9673" s="55" t="e">
        <f>VLOOKUP(C9673,#REF!,2,FALSE)</f>
        <v>#REF!</v>
      </c>
      <c r="E9673" s="172" t="str">
        <f>IFERROR(VLOOKUP(C9673,[1]MASTER!C:F,4,FALSE),"")</f>
        <v/>
      </c>
      <c r="F9673" s="172" t="str">
        <f>IFERROR(VLOOKUP(C9673,[1]MASTER!C:F,3,FALSE),"")</f>
        <v/>
      </c>
      <c r="G9673" s="175" t="str">
        <f>IFERROR(LOOKUP(C9673,[1]MASTER!C:C,[1]MASTER!B:B),"")</f>
        <v/>
      </c>
      <c r="H9673" s="176" t="str">
        <f>IFERROR(VLOOKUP(C9673,[1]MASTER!C:G,5,FALSE),"")</f>
        <v/>
      </c>
    </row>
    <row r="9674" spans="1:8" ht="15.75">
      <c r="A9674" s="109">
        <v>9703</v>
      </c>
      <c r="B9674" s="120"/>
      <c r="D9674" s="55" t="e">
        <f>VLOOKUP(C9674,#REF!,2,FALSE)</f>
        <v>#REF!</v>
      </c>
      <c r="E9674" s="172" t="str">
        <f>IFERROR(VLOOKUP(C9674,[1]MASTER!C:F,4,FALSE),"")</f>
        <v/>
      </c>
      <c r="F9674" s="172" t="str">
        <f>IFERROR(VLOOKUP(C9674,[1]MASTER!C:F,3,FALSE),"")</f>
        <v/>
      </c>
      <c r="G9674" s="175" t="str">
        <f>IFERROR(LOOKUP(C9674,[1]MASTER!C:C,[1]MASTER!B:B),"")</f>
        <v/>
      </c>
      <c r="H9674" s="176" t="str">
        <f>IFERROR(VLOOKUP(C9674,[1]MASTER!C:G,5,FALSE),"")</f>
        <v/>
      </c>
    </row>
    <row r="9675" spans="1:8" ht="15.75">
      <c r="A9675" s="52">
        <v>9704</v>
      </c>
      <c r="B9675" s="233"/>
      <c r="D9675" s="55" t="e">
        <f>VLOOKUP(C9675,#REF!,2,FALSE)</f>
        <v>#REF!</v>
      </c>
      <c r="E9675" s="172" t="str">
        <f>IFERROR(VLOOKUP(C9675,[1]MASTER!C:F,4,FALSE),"")</f>
        <v/>
      </c>
      <c r="F9675" s="172" t="str">
        <f>IFERROR(VLOOKUP(C9675,[1]MASTER!C:F,3,FALSE),"")</f>
        <v/>
      </c>
      <c r="G9675" s="175" t="str">
        <f>IFERROR(LOOKUP(C9675,[1]MASTER!C:C,[1]MASTER!B:B),"")</f>
        <v/>
      </c>
      <c r="H9675" s="176" t="str">
        <f>IFERROR(VLOOKUP(C9675,[1]MASTER!C:G,5,FALSE),"")</f>
        <v/>
      </c>
    </row>
    <row r="9676" spans="1:8" ht="15.75">
      <c r="A9676" s="109">
        <v>9705</v>
      </c>
      <c r="B9676" s="120"/>
      <c r="D9676" s="55" t="e">
        <f>VLOOKUP(C9676,#REF!,2,FALSE)</f>
        <v>#REF!</v>
      </c>
      <c r="E9676" s="172" t="str">
        <f>IFERROR(VLOOKUP(C9676,[1]MASTER!C:F,4,FALSE),"")</f>
        <v/>
      </c>
      <c r="F9676" s="172" t="str">
        <f>IFERROR(VLOOKUP(C9676,[1]MASTER!C:F,3,FALSE),"")</f>
        <v/>
      </c>
      <c r="G9676" s="175" t="str">
        <f>IFERROR(LOOKUP(C9676,[1]MASTER!C:C,[1]MASTER!B:B),"")</f>
        <v/>
      </c>
      <c r="H9676" s="176" t="str">
        <f>IFERROR(VLOOKUP(C9676,[1]MASTER!C:G,5,FALSE),"")</f>
        <v/>
      </c>
    </row>
    <row r="9677" spans="1:8" ht="15.75">
      <c r="A9677" s="52">
        <v>9706</v>
      </c>
      <c r="B9677" s="233"/>
      <c r="D9677" s="55" t="e">
        <f>VLOOKUP(C9677,#REF!,2,FALSE)</f>
        <v>#REF!</v>
      </c>
      <c r="E9677" s="172" t="str">
        <f>IFERROR(VLOOKUP(C9677,[1]MASTER!C:F,4,FALSE),"")</f>
        <v/>
      </c>
      <c r="F9677" s="172" t="str">
        <f>IFERROR(VLOOKUP(C9677,[1]MASTER!C:F,3,FALSE),"")</f>
        <v/>
      </c>
      <c r="G9677" s="175" t="str">
        <f>IFERROR(LOOKUP(C9677,[1]MASTER!C:C,[1]MASTER!B:B),"")</f>
        <v/>
      </c>
      <c r="H9677" s="176" t="str">
        <f>IFERROR(VLOOKUP(C9677,[1]MASTER!C:G,5,FALSE),"")</f>
        <v/>
      </c>
    </row>
    <row r="9678" spans="1:8" ht="15.75">
      <c r="A9678" s="109">
        <v>9707</v>
      </c>
      <c r="B9678" s="120"/>
      <c r="D9678" s="55" t="e">
        <f>VLOOKUP(C9678,#REF!,2,FALSE)</f>
        <v>#REF!</v>
      </c>
      <c r="E9678" s="172" t="str">
        <f>IFERROR(VLOOKUP(C9678,[1]MASTER!C:F,4,FALSE),"")</f>
        <v/>
      </c>
      <c r="F9678" s="172" t="str">
        <f>IFERROR(VLOOKUP(C9678,[1]MASTER!C:F,3,FALSE),"")</f>
        <v/>
      </c>
      <c r="G9678" s="175" t="str">
        <f>IFERROR(LOOKUP(C9678,[1]MASTER!C:C,[1]MASTER!B:B),"")</f>
        <v/>
      </c>
      <c r="H9678" s="176" t="str">
        <f>IFERROR(VLOOKUP(C9678,[1]MASTER!C:G,5,FALSE),"")</f>
        <v/>
      </c>
    </row>
    <row r="9679" spans="1:8" ht="15.75">
      <c r="A9679" s="52">
        <v>9708</v>
      </c>
      <c r="B9679" s="233"/>
      <c r="D9679" s="55" t="e">
        <f>VLOOKUP(C9679,#REF!,2,FALSE)</f>
        <v>#REF!</v>
      </c>
      <c r="E9679" s="172" t="str">
        <f>IFERROR(VLOOKUP(C9679,[1]MASTER!C:F,4,FALSE),"")</f>
        <v/>
      </c>
      <c r="F9679" s="172" t="str">
        <f>IFERROR(VLOOKUP(C9679,[1]MASTER!C:F,3,FALSE),"")</f>
        <v/>
      </c>
      <c r="G9679" s="175" t="str">
        <f>IFERROR(LOOKUP(C9679,[1]MASTER!C:C,[1]MASTER!B:B),"")</f>
        <v/>
      </c>
      <c r="H9679" s="176" t="str">
        <f>IFERROR(VLOOKUP(C9679,[1]MASTER!C:G,5,FALSE),"")</f>
        <v/>
      </c>
    </row>
    <row r="9680" spans="1:8" ht="15.75">
      <c r="A9680" s="109">
        <v>9709</v>
      </c>
      <c r="B9680" s="120"/>
      <c r="D9680" s="55" t="e">
        <f>VLOOKUP(C9680,#REF!,2,FALSE)</f>
        <v>#REF!</v>
      </c>
      <c r="E9680" s="172" t="str">
        <f>IFERROR(VLOOKUP(C9680,[1]MASTER!C:F,4,FALSE),"")</f>
        <v/>
      </c>
      <c r="F9680" s="172" t="str">
        <f>IFERROR(VLOOKUP(C9680,[1]MASTER!C:F,3,FALSE),"")</f>
        <v/>
      </c>
      <c r="G9680" s="175" t="str">
        <f>IFERROR(LOOKUP(C9680,[1]MASTER!C:C,[1]MASTER!B:B),"")</f>
        <v/>
      </c>
      <c r="H9680" s="176" t="str">
        <f>IFERROR(VLOOKUP(C9680,[1]MASTER!C:G,5,FALSE),"")</f>
        <v/>
      </c>
    </row>
    <row r="9681" spans="1:8" ht="15.75">
      <c r="A9681" s="52">
        <v>9710</v>
      </c>
      <c r="B9681" s="233"/>
      <c r="D9681" s="55" t="e">
        <f>VLOOKUP(C9681,#REF!,2,FALSE)</f>
        <v>#REF!</v>
      </c>
      <c r="E9681" s="172" t="str">
        <f>IFERROR(VLOOKUP(C9681,[1]MASTER!C:F,4,FALSE),"")</f>
        <v/>
      </c>
      <c r="F9681" s="172" t="str">
        <f>IFERROR(VLOOKUP(C9681,[1]MASTER!C:F,3,FALSE),"")</f>
        <v/>
      </c>
      <c r="G9681" s="175" t="str">
        <f>IFERROR(LOOKUP(C9681,[1]MASTER!C:C,[1]MASTER!B:B),"")</f>
        <v/>
      </c>
      <c r="H9681" s="176" t="str">
        <f>IFERROR(VLOOKUP(C9681,[1]MASTER!C:G,5,FALSE),"")</f>
        <v/>
      </c>
    </row>
    <row r="9682" spans="1:8" ht="15.75">
      <c r="A9682" s="109">
        <v>9711</v>
      </c>
      <c r="B9682" s="120"/>
      <c r="D9682" s="55" t="e">
        <f>VLOOKUP(C9682,#REF!,2,FALSE)</f>
        <v>#REF!</v>
      </c>
      <c r="E9682" s="172" t="str">
        <f>IFERROR(VLOOKUP(C9682,[1]MASTER!C:F,4,FALSE),"")</f>
        <v/>
      </c>
      <c r="F9682" s="172" t="str">
        <f>IFERROR(VLOOKUP(C9682,[1]MASTER!C:F,3,FALSE),"")</f>
        <v/>
      </c>
      <c r="G9682" s="175" t="str">
        <f>IFERROR(LOOKUP(C9682,[1]MASTER!C:C,[1]MASTER!B:B),"")</f>
        <v/>
      </c>
      <c r="H9682" s="176" t="str">
        <f>IFERROR(VLOOKUP(C9682,[1]MASTER!C:G,5,FALSE),"")</f>
        <v/>
      </c>
    </row>
    <row r="9683" spans="1:8" ht="15.75">
      <c r="A9683" s="52">
        <v>9712</v>
      </c>
      <c r="B9683" s="233"/>
      <c r="D9683" s="55" t="e">
        <f>VLOOKUP(C9683,#REF!,2,FALSE)</f>
        <v>#REF!</v>
      </c>
      <c r="E9683" s="172" t="str">
        <f>IFERROR(VLOOKUP(C9683,[1]MASTER!C:F,4,FALSE),"")</f>
        <v/>
      </c>
      <c r="F9683" s="172" t="str">
        <f>IFERROR(VLOOKUP(C9683,[1]MASTER!C:F,3,FALSE),"")</f>
        <v/>
      </c>
      <c r="G9683" s="175" t="str">
        <f>IFERROR(LOOKUP(C9683,[1]MASTER!C:C,[1]MASTER!B:B),"")</f>
        <v/>
      </c>
      <c r="H9683" s="176" t="str">
        <f>IFERROR(VLOOKUP(C9683,[1]MASTER!C:G,5,FALSE),"")</f>
        <v/>
      </c>
    </row>
    <row r="9684" spans="1:8" ht="15.75">
      <c r="A9684" s="109">
        <v>9713</v>
      </c>
      <c r="B9684" s="120"/>
      <c r="D9684" s="55" t="e">
        <f>VLOOKUP(C9684,#REF!,2,FALSE)</f>
        <v>#REF!</v>
      </c>
      <c r="E9684" s="172" t="str">
        <f>IFERROR(VLOOKUP(C9684,[1]MASTER!C:F,4,FALSE),"")</f>
        <v/>
      </c>
      <c r="F9684" s="172" t="str">
        <f>IFERROR(VLOOKUP(C9684,[1]MASTER!C:F,3,FALSE),"")</f>
        <v/>
      </c>
      <c r="G9684" s="175" t="str">
        <f>IFERROR(LOOKUP(C9684,[1]MASTER!C:C,[1]MASTER!B:B),"")</f>
        <v/>
      </c>
      <c r="H9684" s="176" t="str">
        <f>IFERROR(VLOOKUP(C9684,[1]MASTER!C:G,5,FALSE),"")</f>
        <v/>
      </c>
    </row>
    <row r="9685" spans="1:8" ht="15.75">
      <c r="A9685" s="52">
        <v>9714</v>
      </c>
      <c r="B9685" s="233"/>
      <c r="D9685" s="55" t="e">
        <f>VLOOKUP(C9685,#REF!,2,FALSE)</f>
        <v>#REF!</v>
      </c>
      <c r="E9685" s="172" t="str">
        <f>IFERROR(VLOOKUP(C9685,[1]MASTER!C:F,4,FALSE),"")</f>
        <v/>
      </c>
      <c r="F9685" s="172" t="str">
        <f>IFERROR(VLOOKUP(C9685,[1]MASTER!C:F,3,FALSE),"")</f>
        <v/>
      </c>
      <c r="G9685" s="175" t="str">
        <f>IFERROR(LOOKUP(C9685,[1]MASTER!C:C,[1]MASTER!B:B),"")</f>
        <v/>
      </c>
      <c r="H9685" s="176" t="str">
        <f>IFERROR(VLOOKUP(C9685,[1]MASTER!C:G,5,FALSE),"")</f>
        <v/>
      </c>
    </row>
    <row r="9686" spans="1:8" ht="15.75">
      <c r="A9686" s="109">
        <v>9715</v>
      </c>
      <c r="B9686" s="120"/>
      <c r="D9686" s="55" t="e">
        <f>VLOOKUP(C9686,#REF!,2,FALSE)</f>
        <v>#REF!</v>
      </c>
      <c r="E9686" s="172" t="str">
        <f>IFERROR(VLOOKUP(C9686,[1]MASTER!C:F,4,FALSE),"")</f>
        <v/>
      </c>
      <c r="F9686" s="172" t="str">
        <f>IFERROR(VLOOKUP(C9686,[1]MASTER!C:F,3,FALSE),"")</f>
        <v/>
      </c>
      <c r="G9686" s="175" t="str">
        <f>IFERROR(LOOKUP(C9686,[1]MASTER!C:C,[1]MASTER!B:B),"")</f>
        <v/>
      </c>
      <c r="H9686" s="176" t="str">
        <f>IFERROR(VLOOKUP(C9686,[1]MASTER!C:G,5,FALSE),"")</f>
        <v/>
      </c>
    </row>
    <row r="9687" spans="1:8" ht="15.75">
      <c r="A9687" s="52">
        <v>9716</v>
      </c>
      <c r="B9687" s="233"/>
      <c r="D9687" s="55" t="e">
        <f>VLOOKUP(C9687,#REF!,2,FALSE)</f>
        <v>#REF!</v>
      </c>
      <c r="E9687" s="172" t="str">
        <f>IFERROR(VLOOKUP(C9687,[1]MASTER!C:F,4,FALSE),"")</f>
        <v/>
      </c>
      <c r="F9687" s="172" t="str">
        <f>IFERROR(VLOOKUP(C9687,[1]MASTER!C:F,3,FALSE),"")</f>
        <v/>
      </c>
      <c r="G9687" s="175" t="str">
        <f>IFERROR(LOOKUP(C9687,[1]MASTER!C:C,[1]MASTER!B:B),"")</f>
        <v/>
      </c>
      <c r="H9687" s="176" t="str">
        <f>IFERROR(VLOOKUP(C9687,[1]MASTER!C:G,5,FALSE),"")</f>
        <v/>
      </c>
    </row>
    <row r="9688" spans="1:8" ht="15.75">
      <c r="A9688" s="109">
        <v>9717</v>
      </c>
      <c r="B9688" s="120"/>
      <c r="D9688" s="55" t="e">
        <f>VLOOKUP(C9688,#REF!,2,FALSE)</f>
        <v>#REF!</v>
      </c>
      <c r="E9688" s="172" t="str">
        <f>IFERROR(VLOOKUP(C9688,[1]MASTER!C:F,4,FALSE),"")</f>
        <v/>
      </c>
      <c r="F9688" s="172" t="str">
        <f>IFERROR(VLOOKUP(C9688,[1]MASTER!C:F,3,FALSE),"")</f>
        <v/>
      </c>
      <c r="G9688" s="175" t="str">
        <f>IFERROR(LOOKUP(C9688,[1]MASTER!C:C,[1]MASTER!B:B),"")</f>
        <v/>
      </c>
      <c r="H9688" s="176" t="str">
        <f>IFERROR(VLOOKUP(C9688,[1]MASTER!C:G,5,FALSE),"")</f>
        <v/>
      </c>
    </row>
    <row r="9689" spans="1:8" ht="15.75">
      <c r="A9689" s="52">
        <v>9718</v>
      </c>
      <c r="B9689" s="233"/>
      <c r="D9689" s="55" t="e">
        <f>VLOOKUP(C9689,#REF!,2,FALSE)</f>
        <v>#REF!</v>
      </c>
      <c r="E9689" s="172" t="str">
        <f>IFERROR(VLOOKUP(C9689,[1]MASTER!C:F,4,FALSE),"")</f>
        <v/>
      </c>
      <c r="F9689" s="172" t="str">
        <f>IFERROR(VLOOKUP(C9689,[1]MASTER!C:F,3,FALSE),"")</f>
        <v/>
      </c>
      <c r="G9689" s="175" t="str">
        <f>IFERROR(LOOKUP(C9689,[1]MASTER!C:C,[1]MASTER!B:B),"")</f>
        <v/>
      </c>
      <c r="H9689" s="176" t="str">
        <f>IFERROR(VLOOKUP(C9689,[1]MASTER!C:G,5,FALSE),"")</f>
        <v/>
      </c>
    </row>
    <row r="9690" spans="1:8" ht="15.75">
      <c r="A9690" s="109">
        <v>9719</v>
      </c>
      <c r="B9690" s="120"/>
      <c r="D9690" s="55" t="e">
        <f>VLOOKUP(C9690,#REF!,2,FALSE)</f>
        <v>#REF!</v>
      </c>
      <c r="E9690" s="172" t="str">
        <f>IFERROR(VLOOKUP(C9690,[1]MASTER!C:F,4,FALSE),"")</f>
        <v/>
      </c>
      <c r="F9690" s="172" t="str">
        <f>IFERROR(VLOOKUP(C9690,[1]MASTER!C:F,3,FALSE),"")</f>
        <v/>
      </c>
      <c r="G9690" s="175" t="str">
        <f>IFERROR(LOOKUP(C9690,[1]MASTER!C:C,[1]MASTER!B:B),"")</f>
        <v/>
      </c>
      <c r="H9690" s="176" t="str">
        <f>IFERROR(VLOOKUP(C9690,[1]MASTER!C:G,5,FALSE),"")</f>
        <v/>
      </c>
    </row>
    <row r="9691" spans="1:8" ht="15.75">
      <c r="A9691" s="52">
        <v>9720</v>
      </c>
      <c r="B9691" s="233"/>
      <c r="D9691" s="55" t="e">
        <f>VLOOKUP(C9691,#REF!,2,FALSE)</f>
        <v>#REF!</v>
      </c>
      <c r="E9691" s="172" t="str">
        <f>IFERROR(VLOOKUP(C9691,[1]MASTER!C:F,4,FALSE),"")</f>
        <v/>
      </c>
      <c r="F9691" s="172" t="str">
        <f>IFERROR(VLOOKUP(C9691,[1]MASTER!C:F,3,FALSE),"")</f>
        <v/>
      </c>
      <c r="G9691" s="175" t="str">
        <f>IFERROR(LOOKUP(C9691,[1]MASTER!C:C,[1]MASTER!B:B),"")</f>
        <v/>
      </c>
      <c r="H9691" s="176" t="str">
        <f>IFERROR(VLOOKUP(C9691,[1]MASTER!C:G,5,FALSE),"")</f>
        <v/>
      </c>
    </row>
    <row r="9692" spans="1:8" ht="15.75">
      <c r="A9692" s="109">
        <v>9721</v>
      </c>
      <c r="B9692" s="120"/>
      <c r="D9692" s="55" t="e">
        <f>VLOOKUP(C9692,#REF!,2,FALSE)</f>
        <v>#REF!</v>
      </c>
      <c r="E9692" s="172" t="str">
        <f>IFERROR(VLOOKUP(C9692,[1]MASTER!C:F,4,FALSE),"")</f>
        <v/>
      </c>
      <c r="F9692" s="172" t="str">
        <f>IFERROR(VLOOKUP(C9692,[1]MASTER!C:F,3,FALSE),"")</f>
        <v/>
      </c>
      <c r="G9692" s="175" t="str">
        <f>IFERROR(LOOKUP(C9692,[1]MASTER!C:C,[1]MASTER!B:B),"")</f>
        <v/>
      </c>
      <c r="H9692" s="176" t="str">
        <f>IFERROR(VLOOKUP(C9692,[1]MASTER!C:G,5,FALSE),"")</f>
        <v/>
      </c>
    </row>
    <row r="9693" spans="1:8" ht="15.75">
      <c r="A9693" s="52">
        <v>9722</v>
      </c>
      <c r="B9693" s="233"/>
      <c r="D9693" s="55" t="e">
        <f>VLOOKUP(C9693,#REF!,2,FALSE)</f>
        <v>#REF!</v>
      </c>
      <c r="E9693" s="172" t="str">
        <f>IFERROR(VLOOKUP(C9693,[1]MASTER!C:F,4,FALSE),"")</f>
        <v/>
      </c>
      <c r="F9693" s="172" t="str">
        <f>IFERROR(VLOOKUP(C9693,[1]MASTER!C:F,3,FALSE),"")</f>
        <v/>
      </c>
      <c r="G9693" s="175" t="str">
        <f>IFERROR(LOOKUP(C9693,[1]MASTER!C:C,[1]MASTER!B:B),"")</f>
        <v/>
      </c>
      <c r="H9693" s="176" t="str">
        <f>IFERROR(VLOOKUP(C9693,[1]MASTER!C:G,5,FALSE),"")</f>
        <v/>
      </c>
    </row>
    <row r="9694" spans="1:8" ht="15.75">
      <c r="A9694" s="109">
        <v>9723</v>
      </c>
      <c r="B9694" s="120"/>
      <c r="D9694" s="55" t="e">
        <f>VLOOKUP(C9694,#REF!,2,FALSE)</f>
        <v>#REF!</v>
      </c>
      <c r="E9694" s="172" t="str">
        <f>IFERROR(VLOOKUP(C9694,[1]MASTER!C:F,4,FALSE),"")</f>
        <v/>
      </c>
      <c r="F9694" s="172" t="str">
        <f>IFERROR(VLOOKUP(C9694,[1]MASTER!C:F,3,FALSE),"")</f>
        <v/>
      </c>
      <c r="G9694" s="175" t="str">
        <f>IFERROR(LOOKUP(C9694,[1]MASTER!C:C,[1]MASTER!B:B),"")</f>
        <v/>
      </c>
      <c r="H9694" s="176" t="str">
        <f>IFERROR(VLOOKUP(C9694,[1]MASTER!C:G,5,FALSE),"")</f>
        <v/>
      </c>
    </row>
    <row r="9695" spans="1:8" ht="15.75">
      <c r="A9695" s="52">
        <v>9724</v>
      </c>
      <c r="B9695" s="233"/>
      <c r="D9695" s="55" t="e">
        <f>VLOOKUP(C9695,#REF!,2,FALSE)</f>
        <v>#REF!</v>
      </c>
      <c r="E9695" s="172" t="str">
        <f>IFERROR(VLOOKUP(C9695,[1]MASTER!C:F,4,FALSE),"")</f>
        <v/>
      </c>
      <c r="F9695" s="172" t="str">
        <f>IFERROR(VLOOKUP(C9695,[1]MASTER!C:F,3,FALSE),"")</f>
        <v/>
      </c>
      <c r="G9695" s="175" t="str">
        <f>IFERROR(LOOKUP(C9695,[1]MASTER!C:C,[1]MASTER!B:B),"")</f>
        <v/>
      </c>
      <c r="H9695" s="176" t="str">
        <f>IFERROR(VLOOKUP(C9695,[1]MASTER!C:G,5,FALSE),"")</f>
        <v/>
      </c>
    </row>
    <row r="9696" spans="1:8" ht="15.75">
      <c r="A9696" s="109">
        <v>9725</v>
      </c>
      <c r="B9696" s="120"/>
      <c r="D9696" s="55" t="e">
        <f>VLOOKUP(C9696,#REF!,2,FALSE)</f>
        <v>#REF!</v>
      </c>
      <c r="E9696" s="172" t="str">
        <f>IFERROR(VLOOKUP(C9696,[1]MASTER!C:F,4,FALSE),"")</f>
        <v/>
      </c>
      <c r="F9696" s="172" t="str">
        <f>IFERROR(VLOOKUP(C9696,[1]MASTER!C:F,3,FALSE),"")</f>
        <v/>
      </c>
      <c r="G9696" s="175" t="str">
        <f>IFERROR(LOOKUP(C9696,[1]MASTER!C:C,[1]MASTER!B:B),"")</f>
        <v/>
      </c>
      <c r="H9696" s="176" t="str">
        <f>IFERROR(VLOOKUP(C9696,[1]MASTER!C:G,5,FALSE),"")</f>
        <v/>
      </c>
    </row>
    <row r="9697" spans="1:8" ht="15.75">
      <c r="A9697" s="52">
        <v>9726</v>
      </c>
      <c r="B9697" s="233"/>
      <c r="D9697" s="55" t="e">
        <f>VLOOKUP(C9697,#REF!,2,FALSE)</f>
        <v>#REF!</v>
      </c>
      <c r="E9697" s="172" t="str">
        <f>IFERROR(VLOOKUP(C9697,[1]MASTER!C:F,4,FALSE),"")</f>
        <v/>
      </c>
      <c r="F9697" s="172" t="str">
        <f>IFERROR(VLOOKUP(C9697,[1]MASTER!C:F,3,FALSE),"")</f>
        <v/>
      </c>
      <c r="G9697" s="175" t="str">
        <f>IFERROR(LOOKUP(C9697,[1]MASTER!C:C,[1]MASTER!B:B),"")</f>
        <v/>
      </c>
      <c r="H9697" s="176" t="str">
        <f>IFERROR(VLOOKUP(C9697,[1]MASTER!C:G,5,FALSE),"")</f>
        <v/>
      </c>
    </row>
    <row r="9698" spans="1:8" ht="15.75">
      <c r="A9698" s="109">
        <v>9727</v>
      </c>
      <c r="B9698" s="120"/>
      <c r="D9698" s="55" t="e">
        <f>VLOOKUP(C9698,#REF!,2,FALSE)</f>
        <v>#REF!</v>
      </c>
      <c r="E9698" s="172" t="str">
        <f>IFERROR(VLOOKUP(C9698,[1]MASTER!C:F,4,FALSE),"")</f>
        <v/>
      </c>
      <c r="F9698" s="172" t="str">
        <f>IFERROR(VLOOKUP(C9698,[1]MASTER!C:F,3,FALSE),"")</f>
        <v/>
      </c>
      <c r="G9698" s="175" t="str">
        <f>IFERROR(LOOKUP(C9698,[1]MASTER!C:C,[1]MASTER!B:B),"")</f>
        <v/>
      </c>
      <c r="H9698" s="176" t="str">
        <f>IFERROR(VLOOKUP(C9698,[1]MASTER!C:G,5,FALSE),"")</f>
        <v/>
      </c>
    </row>
    <row r="9699" spans="1:8" ht="15.75">
      <c r="A9699" s="52">
        <v>9728</v>
      </c>
      <c r="B9699" s="233"/>
      <c r="D9699" s="55" t="e">
        <f>VLOOKUP(C9699,#REF!,2,FALSE)</f>
        <v>#REF!</v>
      </c>
      <c r="E9699" s="172" t="str">
        <f>IFERROR(VLOOKUP(C9699,[1]MASTER!C:F,4,FALSE),"")</f>
        <v/>
      </c>
      <c r="F9699" s="172" t="str">
        <f>IFERROR(VLOOKUP(C9699,[1]MASTER!C:F,3,FALSE),"")</f>
        <v/>
      </c>
      <c r="G9699" s="175" t="str">
        <f>IFERROR(LOOKUP(C9699,[1]MASTER!C:C,[1]MASTER!B:B),"")</f>
        <v/>
      </c>
      <c r="H9699" s="176" t="str">
        <f>IFERROR(VLOOKUP(C9699,[1]MASTER!C:G,5,FALSE),"")</f>
        <v/>
      </c>
    </row>
    <row r="9700" spans="1:8" ht="15.75">
      <c r="A9700" s="109">
        <v>9729</v>
      </c>
      <c r="B9700" s="120"/>
      <c r="D9700" s="55" t="e">
        <f>VLOOKUP(C9700,#REF!,2,FALSE)</f>
        <v>#REF!</v>
      </c>
      <c r="E9700" s="172" t="str">
        <f>IFERROR(VLOOKUP(C9700,[1]MASTER!C:F,4,FALSE),"")</f>
        <v/>
      </c>
      <c r="F9700" s="172" t="str">
        <f>IFERROR(VLOOKUP(C9700,[1]MASTER!C:F,3,FALSE),"")</f>
        <v/>
      </c>
      <c r="G9700" s="175" t="str">
        <f>IFERROR(LOOKUP(C9700,[1]MASTER!C:C,[1]MASTER!B:B),"")</f>
        <v/>
      </c>
      <c r="H9700" s="176" t="str">
        <f>IFERROR(VLOOKUP(C9700,[1]MASTER!C:G,5,FALSE),"")</f>
        <v/>
      </c>
    </row>
    <row r="9701" spans="1:8" ht="15.75">
      <c r="A9701" s="52">
        <v>9730</v>
      </c>
      <c r="B9701" s="233"/>
      <c r="D9701" s="55" t="e">
        <f>VLOOKUP(C9701,#REF!,2,FALSE)</f>
        <v>#REF!</v>
      </c>
      <c r="E9701" s="172" t="str">
        <f>IFERROR(VLOOKUP(C9701,[1]MASTER!C:F,4,FALSE),"")</f>
        <v/>
      </c>
      <c r="F9701" s="172" t="str">
        <f>IFERROR(VLOOKUP(C9701,[1]MASTER!C:F,3,FALSE),"")</f>
        <v/>
      </c>
      <c r="G9701" s="175" t="str">
        <f>IFERROR(LOOKUP(C9701,[1]MASTER!C:C,[1]MASTER!B:B),"")</f>
        <v/>
      </c>
      <c r="H9701" s="176" t="str">
        <f>IFERROR(VLOOKUP(C9701,[1]MASTER!C:G,5,FALSE),"")</f>
        <v/>
      </c>
    </row>
    <row r="9702" spans="1:8" ht="15.75">
      <c r="A9702" s="109">
        <v>9731</v>
      </c>
      <c r="B9702" s="120"/>
      <c r="D9702" s="55" t="e">
        <f>VLOOKUP(C9702,#REF!,2,FALSE)</f>
        <v>#REF!</v>
      </c>
      <c r="E9702" s="172" t="str">
        <f>IFERROR(VLOOKUP(C9702,[1]MASTER!C:F,4,FALSE),"")</f>
        <v/>
      </c>
      <c r="F9702" s="172" t="str">
        <f>IFERROR(VLOOKUP(C9702,[1]MASTER!C:F,3,FALSE),"")</f>
        <v/>
      </c>
      <c r="G9702" s="175" t="str">
        <f>IFERROR(LOOKUP(C9702,[1]MASTER!C:C,[1]MASTER!B:B),"")</f>
        <v/>
      </c>
      <c r="H9702" s="176" t="str">
        <f>IFERROR(VLOOKUP(C9702,[1]MASTER!C:G,5,FALSE),"")</f>
        <v/>
      </c>
    </row>
    <row r="9703" spans="1:8" ht="15.75">
      <c r="A9703" s="52">
        <v>9732</v>
      </c>
      <c r="B9703" s="233"/>
      <c r="D9703" s="55" t="e">
        <f>VLOOKUP(C9703,#REF!,2,FALSE)</f>
        <v>#REF!</v>
      </c>
      <c r="E9703" s="172" t="str">
        <f>IFERROR(VLOOKUP(C9703,[1]MASTER!C:F,4,FALSE),"")</f>
        <v/>
      </c>
      <c r="F9703" s="172" t="str">
        <f>IFERROR(VLOOKUP(C9703,[1]MASTER!C:F,3,FALSE),"")</f>
        <v/>
      </c>
      <c r="G9703" s="175" t="str">
        <f>IFERROR(LOOKUP(C9703,[1]MASTER!C:C,[1]MASTER!B:B),"")</f>
        <v/>
      </c>
      <c r="H9703" s="176" t="str">
        <f>IFERROR(VLOOKUP(C9703,[1]MASTER!C:G,5,FALSE),"")</f>
        <v/>
      </c>
    </row>
    <row r="9704" spans="1:8" ht="15.75">
      <c r="A9704" s="109">
        <v>9733</v>
      </c>
      <c r="B9704" s="120"/>
      <c r="D9704" s="55" t="e">
        <f>VLOOKUP(C9704,#REF!,2,FALSE)</f>
        <v>#REF!</v>
      </c>
      <c r="E9704" s="172" t="str">
        <f>IFERROR(VLOOKUP(C9704,[1]MASTER!C:F,4,FALSE),"")</f>
        <v/>
      </c>
      <c r="F9704" s="172" t="str">
        <f>IFERROR(VLOOKUP(C9704,[1]MASTER!C:F,3,FALSE),"")</f>
        <v/>
      </c>
      <c r="G9704" s="175" t="str">
        <f>IFERROR(LOOKUP(C9704,[1]MASTER!C:C,[1]MASTER!B:B),"")</f>
        <v/>
      </c>
      <c r="H9704" s="176" t="str">
        <f>IFERROR(VLOOKUP(C9704,[1]MASTER!C:G,5,FALSE),"")</f>
        <v/>
      </c>
    </row>
    <row r="9705" spans="1:8" ht="15.75">
      <c r="A9705" s="52">
        <v>9734</v>
      </c>
      <c r="B9705" s="233"/>
      <c r="D9705" s="55" t="e">
        <f>VLOOKUP(C9705,#REF!,2,FALSE)</f>
        <v>#REF!</v>
      </c>
      <c r="E9705" s="172" t="str">
        <f>IFERROR(VLOOKUP(C9705,[1]MASTER!C:F,4,FALSE),"")</f>
        <v/>
      </c>
      <c r="F9705" s="172" t="str">
        <f>IFERROR(VLOOKUP(C9705,[1]MASTER!C:F,3,FALSE),"")</f>
        <v/>
      </c>
      <c r="G9705" s="175" t="str">
        <f>IFERROR(LOOKUP(C9705,[1]MASTER!C:C,[1]MASTER!B:B),"")</f>
        <v/>
      </c>
      <c r="H9705" s="176" t="str">
        <f>IFERROR(VLOOKUP(C9705,[1]MASTER!C:G,5,FALSE),"")</f>
        <v/>
      </c>
    </row>
    <row r="9706" spans="1:8" ht="15.75">
      <c r="A9706" s="109">
        <v>9735</v>
      </c>
      <c r="B9706" s="120"/>
      <c r="D9706" s="55" t="e">
        <f>VLOOKUP(C9706,#REF!,2,FALSE)</f>
        <v>#REF!</v>
      </c>
      <c r="E9706" s="172" t="str">
        <f>IFERROR(VLOOKUP(C9706,[1]MASTER!C:F,4,FALSE),"")</f>
        <v/>
      </c>
      <c r="F9706" s="172" t="str">
        <f>IFERROR(VLOOKUP(C9706,[1]MASTER!C:F,3,FALSE),"")</f>
        <v/>
      </c>
      <c r="G9706" s="175" t="str">
        <f>IFERROR(LOOKUP(C9706,[1]MASTER!C:C,[1]MASTER!B:B),"")</f>
        <v/>
      </c>
      <c r="H9706" s="176" t="str">
        <f>IFERROR(VLOOKUP(C9706,[1]MASTER!C:G,5,FALSE),"")</f>
        <v/>
      </c>
    </row>
    <row r="9707" spans="1:8" ht="15.75">
      <c r="A9707" s="52">
        <v>9736</v>
      </c>
      <c r="B9707" s="233"/>
      <c r="D9707" s="55" t="e">
        <f>VLOOKUP(C9707,#REF!,2,FALSE)</f>
        <v>#REF!</v>
      </c>
      <c r="E9707" s="172" t="str">
        <f>IFERROR(VLOOKUP(C9707,[1]MASTER!C:F,4,FALSE),"")</f>
        <v/>
      </c>
      <c r="F9707" s="172" t="str">
        <f>IFERROR(VLOOKUP(C9707,[1]MASTER!C:F,3,FALSE),"")</f>
        <v/>
      </c>
      <c r="G9707" s="175" t="str">
        <f>IFERROR(LOOKUP(C9707,[1]MASTER!C:C,[1]MASTER!B:B),"")</f>
        <v/>
      </c>
      <c r="H9707" s="176" t="str">
        <f>IFERROR(VLOOKUP(C9707,[1]MASTER!C:G,5,FALSE),"")</f>
        <v/>
      </c>
    </row>
    <row r="9708" spans="1:8" ht="15.75">
      <c r="A9708" s="109">
        <v>9737</v>
      </c>
      <c r="B9708" s="120"/>
      <c r="D9708" s="55" t="e">
        <f>VLOOKUP(C9708,#REF!,2,FALSE)</f>
        <v>#REF!</v>
      </c>
      <c r="E9708" s="172" t="str">
        <f>IFERROR(VLOOKUP(C9708,[1]MASTER!C:F,4,FALSE),"")</f>
        <v/>
      </c>
      <c r="F9708" s="172" t="str">
        <f>IFERROR(VLOOKUP(C9708,[1]MASTER!C:F,3,FALSE),"")</f>
        <v/>
      </c>
      <c r="G9708" s="175" t="str">
        <f>IFERROR(LOOKUP(C9708,[1]MASTER!C:C,[1]MASTER!B:B),"")</f>
        <v/>
      </c>
      <c r="H9708" s="176" t="str">
        <f>IFERROR(VLOOKUP(C9708,[1]MASTER!C:G,5,FALSE),"")</f>
        <v/>
      </c>
    </row>
    <row r="9709" spans="1:8" ht="15.75">
      <c r="A9709" s="52">
        <v>9738</v>
      </c>
      <c r="B9709" s="233"/>
      <c r="D9709" s="55" t="e">
        <f>VLOOKUP(C9709,#REF!,2,FALSE)</f>
        <v>#REF!</v>
      </c>
      <c r="E9709" s="172" t="str">
        <f>IFERROR(VLOOKUP(C9709,[1]MASTER!C:F,4,FALSE),"")</f>
        <v/>
      </c>
      <c r="F9709" s="172" t="str">
        <f>IFERROR(VLOOKUP(C9709,[1]MASTER!C:F,3,FALSE),"")</f>
        <v/>
      </c>
      <c r="G9709" s="175" t="str">
        <f>IFERROR(LOOKUP(C9709,[1]MASTER!C:C,[1]MASTER!B:B),"")</f>
        <v/>
      </c>
      <c r="H9709" s="176" t="str">
        <f>IFERROR(VLOOKUP(C9709,[1]MASTER!C:G,5,FALSE),"")</f>
        <v/>
      </c>
    </row>
    <row r="9710" spans="1:8" ht="15.75">
      <c r="A9710" s="109">
        <v>9739</v>
      </c>
      <c r="B9710" s="120"/>
      <c r="D9710" s="55" t="e">
        <f>VLOOKUP(C9710,#REF!,2,FALSE)</f>
        <v>#REF!</v>
      </c>
      <c r="E9710" s="172" t="str">
        <f>IFERROR(VLOOKUP(C9710,[1]MASTER!C:F,4,FALSE),"")</f>
        <v/>
      </c>
      <c r="F9710" s="172" t="str">
        <f>IFERROR(VLOOKUP(C9710,[1]MASTER!C:F,3,FALSE),"")</f>
        <v/>
      </c>
      <c r="G9710" s="175" t="str">
        <f>IFERROR(LOOKUP(C9710,[1]MASTER!C:C,[1]MASTER!B:B),"")</f>
        <v/>
      </c>
      <c r="H9710" s="176" t="str">
        <f>IFERROR(VLOOKUP(C9710,[1]MASTER!C:G,5,FALSE),"")</f>
        <v/>
      </c>
    </row>
    <row r="9711" spans="1:8" ht="15.75">
      <c r="A9711" s="52">
        <v>9740</v>
      </c>
      <c r="B9711" s="233"/>
      <c r="D9711" s="55" t="e">
        <f>VLOOKUP(C9711,#REF!,2,FALSE)</f>
        <v>#REF!</v>
      </c>
      <c r="E9711" s="172" t="str">
        <f>IFERROR(VLOOKUP(C9711,[1]MASTER!C:F,4,FALSE),"")</f>
        <v/>
      </c>
      <c r="F9711" s="172" t="str">
        <f>IFERROR(VLOOKUP(C9711,[1]MASTER!C:F,3,FALSE),"")</f>
        <v/>
      </c>
      <c r="G9711" s="175" t="str">
        <f>IFERROR(LOOKUP(C9711,[1]MASTER!C:C,[1]MASTER!B:B),"")</f>
        <v/>
      </c>
      <c r="H9711" s="176" t="str">
        <f>IFERROR(VLOOKUP(C9711,[1]MASTER!C:G,5,FALSE),"")</f>
        <v/>
      </c>
    </row>
    <row r="9712" spans="1:8" ht="15.75">
      <c r="A9712" s="109">
        <v>9741</v>
      </c>
      <c r="B9712" s="120"/>
      <c r="D9712" s="55" t="e">
        <f>VLOOKUP(C9712,#REF!,2,FALSE)</f>
        <v>#REF!</v>
      </c>
      <c r="E9712" s="172" t="str">
        <f>IFERROR(VLOOKUP(C9712,[1]MASTER!C:F,4,FALSE),"")</f>
        <v/>
      </c>
      <c r="F9712" s="172" t="str">
        <f>IFERROR(VLOOKUP(C9712,[1]MASTER!C:F,3,FALSE),"")</f>
        <v/>
      </c>
      <c r="G9712" s="175" t="str">
        <f>IFERROR(LOOKUP(C9712,[1]MASTER!C:C,[1]MASTER!B:B),"")</f>
        <v/>
      </c>
      <c r="H9712" s="176" t="str">
        <f>IFERROR(VLOOKUP(C9712,[1]MASTER!C:G,5,FALSE),"")</f>
        <v/>
      </c>
    </row>
    <row r="9713" spans="1:8" ht="15.75">
      <c r="A9713" s="52">
        <v>9742</v>
      </c>
      <c r="B9713" s="233"/>
      <c r="D9713" s="55" t="e">
        <f>VLOOKUP(C9713,#REF!,2,FALSE)</f>
        <v>#REF!</v>
      </c>
      <c r="E9713" s="172" t="str">
        <f>IFERROR(VLOOKUP(C9713,[1]MASTER!C:F,4,FALSE),"")</f>
        <v/>
      </c>
      <c r="F9713" s="172" t="str">
        <f>IFERROR(VLOOKUP(C9713,[1]MASTER!C:F,3,FALSE),"")</f>
        <v/>
      </c>
      <c r="G9713" s="175" t="str">
        <f>IFERROR(LOOKUP(C9713,[1]MASTER!C:C,[1]MASTER!B:B),"")</f>
        <v/>
      </c>
      <c r="H9713" s="176" t="str">
        <f>IFERROR(VLOOKUP(C9713,[1]MASTER!C:G,5,FALSE),"")</f>
        <v/>
      </c>
    </row>
    <row r="9714" spans="1:8" ht="15.75">
      <c r="A9714" s="109">
        <v>9743</v>
      </c>
      <c r="B9714" s="120"/>
      <c r="D9714" s="55" t="e">
        <f>VLOOKUP(C9714,#REF!,2,FALSE)</f>
        <v>#REF!</v>
      </c>
      <c r="E9714" s="172" t="str">
        <f>IFERROR(VLOOKUP(C9714,[1]MASTER!C:F,4,FALSE),"")</f>
        <v/>
      </c>
      <c r="F9714" s="172" t="str">
        <f>IFERROR(VLOOKUP(C9714,[1]MASTER!C:F,3,FALSE),"")</f>
        <v/>
      </c>
      <c r="G9714" s="175" t="str">
        <f>IFERROR(LOOKUP(C9714,[1]MASTER!C:C,[1]MASTER!B:B),"")</f>
        <v/>
      </c>
      <c r="H9714" s="176" t="str">
        <f>IFERROR(VLOOKUP(C9714,[1]MASTER!C:G,5,FALSE),"")</f>
        <v/>
      </c>
    </row>
    <row r="9715" spans="1:8" ht="15.75">
      <c r="A9715" s="52">
        <v>9744</v>
      </c>
      <c r="B9715" s="233"/>
      <c r="D9715" s="55" t="e">
        <f>VLOOKUP(C9715,#REF!,2,FALSE)</f>
        <v>#REF!</v>
      </c>
      <c r="E9715" s="172" t="str">
        <f>IFERROR(VLOOKUP(C9715,[1]MASTER!C:F,4,FALSE),"")</f>
        <v/>
      </c>
      <c r="F9715" s="172" t="str">
        <f>IFERROR(VLOOKUP(C9715,[1]MASTER!C:F,3,FALSE),"")</f>
        <v/>
      </c>
      <c r="G9715" s="175" t="str">
        <f>IFERROR(LOOKUP(C9715,[1]MASTER!C:C,[1]MASTER!B:B),"")</f>
        <v/>
      </c>
      <c r="H9715" s="176" t="str">
        <f>IFERROR(VLOOKUP(C9715,[1]MASTER!C:G,5,FALSE),"")</f>
        <v/>
      </c>
    </row>
    <row r="9716" spans="1:8" ht="15.75">
      <c r="A9716" s="109">
        <v>9745</v>
      </c>
      <c r="B9716" s="120"/>
      <c r="D9716" s="55" t="e">
        <f>VLOOKUP(C9716,#REF!,2,FALSE)</f>
        <v>#REF!</v>
      </c>
      <c r="E9716" s="172" t="str">
        <f>IFERROR(VLOOKUP(C9716,[1]MASTER!C:F,4,FALSE),"")</f>
        <v/>
      </c>
      <c r="F9716" s="172" t="str">
        <f>IFERROR(VLOOKUP(C9716,[1]MASTER!C:F,3,FALSE),"")</f>
        <v/>
      </c>
      <c r="G9716" s="175" t="str">
        <f>IFERROR(LOOKUP(C9716,[1]MASTER!C:C,[1]MASTER!B:B),"")</f>
        <v/>
      </c>
      <c r="H9716" s="176" t="str">
        <f>IFERROR(VLOOKUP(C9716,[1]MASTER!C:G,5,FALSE),"")</f>
        <v/>
      </c>
    </row>
    <row r="9717" spans="1:8" ht="15.75">
      <c r="A9717" s="52">
        <v>9746</v>
      </c>
      <c r="B9717" s="233"/>
      <c r="D9717" s="55" t="e">
        <f>VLOOKUP(C9717,#REF!,2,FALSE)</f>
        <v>#REF!</v>
      </c>
      <c r="E9717" s="172" t="str">
        <f>IFERROR(VLOOKUP(C9717,[1]MASTER!C:F,4,FALSE),"")</f>
        <v/>
      </c>
      <c r="F9717" s="172" t="str">
        <f>IFERROR(VLOOKUP(C9717,[1]MASTER!C:F,3,FALSE),"")</f>
        <v/>
      </c>
      <c r="G9717" s="175" t="str">
        <f>IFERROR(LOOKUP(C9717,[1]MASTER!C:C,[1]MASTER!B:B),"")</f>
        <v/>
      </c>
      <c r="H9717" s="176" t="str">
        <f>IFERROR(VLOOKUP(C9717,[1]MASTER!C:G,5,FALSE),"")</f>
        <v/>
      </c>
    </row>
    <row r="9718" spans="1:8" ht="15.75">
      <c r="A9718" s="109">
        <v>9747</v>
      </c>
      <c r="B9718" s="120"/>
      <c r="D9718" s="55" t="e">
        <f>VLOOKUP(C9718,#REF!,2,FALSE)</f>
        <v>#REF!</v>
      </c>
      <c r="E9718" s="172" t="str">
        <f>IFERROR(VLOOKUP(C9718,[1]MASTER!C:F,4,FALSE),"")</f>
        <v/>
      </c>
      <c r="F9718" s="172" t="str">
        <f>IFERROR(VLOOKUP(C9718,[1]MASTER!C:F,3,FALSE),"")</f>
        <v/>
      </c>
      <c r="G9718" s="175" t="str">
        <f>IFERROR(LOOKUP(C9718,[1]MASTER!C:C,[1]MASTER!B:B),"")</f>
        <v/>
      </c>
      <c r="H9718" s="176" t="str">
        <f>IFERROR(VLOOKUP(C9718,[1]MASTER!C:G,5,FALSE),"")</f>
        <v/>
      </c>
    </row>
    <row r="9719" spans="1:8" ht="15.75">
      <c r="A9719" s="52">
        <v>9748</v>
      </c>
      <c r="B9719" s="233"/>
      <c r="D9719" s="55" t="e">
        <f>VLOOKUP(C9719,#REF!,2,FALSE)</f>
        <v>#REF!</v>
      </c>
      <c r="E9719" s="172" t="str">
        <f>IFERROR(VLOOKUP(C9719,[1]MASTER!C:F,4,FALSE),"")</f>
        <v/>
      </c>
      <c r="F9719" s="172" t="str">
        <f>IFERROR(VLOOKUP(C9719,[1]MASTER!C:F,3,FALSE),"")</f>
        <v/>
      </c>
      <c r="G9719" s="175" t="str">
        <f>IFERROR(LOOKUP(C9719,[1]MASTER!C:C,[1]MASTER!B:B),"")</f>
        <v/>
      </c>
      <c r="H9719" s="176" t="str">
        <f>IFERROR(VLOOKUP(C9719,[1]MASTER!C:G,5,FALSE),"")</f>
        <v/>
      </c>
    </row>
    <row r="9720" spans="1:8" ht="15.75">
      <c r="A9720" s="109">
        <v>9749</v>
      </c>
      <c r="B9720" s="120"/>
      <c r="D9720" s="55" t="e">
        <f>VLOOKUP(C9720,#REF!,2,FALSE)</f>
        <v>#REF!</v>
      </c>
      <c r="E9720" s="172" t="str">
        <f>IFERROR(VLOOKUP(C9720,[1]MASTER!C:F,4,FALSE),"")</f>
        <v/>
      </c>
      <c r="F9720" s="172" t="str">
        <f>IFERROR(VLOOKUP(C9720,[1]MASTER!C:F,3,FALSE),"")</f>
        <v/>
      </c>
      <c r="G9720" s="175" t="str">
        <f>IFERROR(LOOKUP(C9720,[1]MASTER!C:C,[1]MASTER!B:B),"")</f>
        <v/>
      </c>
      <c r="H9720" s="176" t="str">
        <f>IFERROR(VLOOKUP(C9720,[1]MASTER!C:G,5,FALSE),"")</f>
        <v/>
      </c>
    </row>
    <row r="9721" spans="1:8" ht="15.75">
      <c r="A9721" s="52">
        <v>9750</v>
      </c>
      <c r="B9721" s="233"/>
      <c r="D9721" s="55" t="e">
        <f>VLOOKUP(C9721,#REF!,2,FALSE)</f>
        <v>#REF!</v>
      </c>
      <c r="E9721" s="172" t="str">
        <f>IFERROR(VLOOKUP(C9721,[1]MASTER!C:F,4,FALSE),"")</f>
        <v/>
      </c>
      <c r="F9721" s="172" t="str">
        <f>IFERROR(VLOOKUP(C9721,[1]MASTER!C:F,3,FALSE),"")</f>
        <v/>
      </c>
      <c r="G9721" s="175" t="str">
        <f>IFERROR(LOOKUP(C9721,[1]MASTER!C:C,[1]MASTER!B:B),"")</f>
        <v/>
      </c>
      <c r="H9721" s="176" t="str">
        <f>IFERROR(VLOOKUP(C9721,[1]MASTER!C:G,5,FALSE),"")</f>
        <v/>
      </c>
    </row>
    <row r="9722" spans="1:8" ht="15.75">
      <c r="A9722" s="109">
        <v>9751</v>
      </c>
      <c r="B9722" s="120"/>
      <c r="D9722" s="55" t="e">
        <f>VLOOKUP(C9722,#REF!,2,FALSE)</f>
        <v>#REF!</v>
      </c>
      <c r="E9722" s="172" t="str">
        <f>IFERROR(VLOOKUP(C9722,[1]MASTER!C:F,4,FALSE),"")</f>
        <v/>
      </c>
      <c r="F9722" s="172" t="str">
        <f>IFERROR(VLOOKUP(C9722,[1]MASTER!C:F,3,FALSE),"")</f>
        <v/>
      </c>
      <c r="G9722" s="175" t="str">
        <f>IFERROR(LOOKUP(C9722,[1]MASTER!C:C,[1]MASTER!B:B),"")</f>
        <v/>
      </c>
      <c r="H9722" s="176" t="str">
        <f>IFERROR(VLOOKUP(C9722,[1]MASTER!C:G,5,FALSE),"")</f>
        <v/>
      </c>
    </row>
    <row r="9723" spans="1:8" ht="15.75">
      <c r="A9723" s="52">
        <v>9752</v>
      </c>
      <c r="B9723" s="233"/>
      <c r="D9723" s="55" t="e">
        <f>VLOOKUP(C9723,#REF!,2,FALSE)</f>
        <v>#REF!</v>
      </c>
      <c r="E9723" s="172" t="str">
        <f>IFERROR(VLOOKUP(C9723,[1]MASTER!C:F,4,FALSE),"")</f>
        <v/>
      </c>
      <c r="F9723" s="172" t="str">
        <f>IFERROR(VLOOKUP(C9723,[1]MASTER!C:F,3,FALSE),"")</f>
        <v/>
      </c>
      <c r="G9723" s="175" t="str">
        <f>IFERROR(LOOKUP(C9723,[1]MASTER!C:C,[1]MASTER!B:B),"")</f>
        <v/>
      </c>
      <c r="H9723" s="176" t="str">
        <f>IFERROR(VLOOKUP(C9723,[1]MASTER!C:G,5,FALSE),"")</f>
        <v/>
      </c>
    </row>
    <row r="9724" spans="1:8" ht="15.75">
      <c r="A9724" s="109">
        <v>9753</v>
      </c>
      <c r="B9724" s="120"/>
      <c r="D9724" s="55" t="e">
        <f>VLOOKUP(C9724,#REF!,2,FALSE)</f>
        <v>#REF!</v>
      </c>
      <c r="E9724" s="172" t="str">
        <f>IFERROR(VLOOKUP(C9724,[1]MASTER!C:F,4,FALSE),"")</f>
        <v/>
      </c>
      <c r="F9724" s="172" t="str">
        <f>IFERROR(VLOOKUP(C9724,[1]MASTER!C:F,3,FALSE),"")</f>
        <v/>
      </c>
      <c r="G9724" s="175" t="str">
        <f>IFERROR(LOOKUP(C9724,[1]MASTER!C:C,[1]MASTER!B:B),"")</f>
        <v/>
      </c>
      <c r="H9724" s="176" t="str">
        <f>IFERROR(VLOOKUP(C9724,[1]MASTER!C:G,5,FALSE),"")</f>
        <v/>
      </c>
    </row>
    <row r="9725" spans="1:8" ht="15.75">
      <c r="A9725" s="52">
        <v>9754</v>
      </c>
      <c r="B9725" s="233"/>
      <c r="D9725" s="55" t="e">
        <f>VLOOKUP(C9725,#REF!,2,FALSE)</f>
        <v>#REF!</v>
      </c>
      <c r="E9725" s="172" t="str">
        <f>IFERROR(VLOOKUP(C9725,[1]MASTER!C:F,4,FALSE),"")</f>
        <v/>
      </c>
      <c r="F9725" s="172" t="str">
        <f>IFERROR(VLOOKUP(C9725,[1]MASTER!C:F,3,FALSE),"")</f>
        <v/>
      </c>
      <c r="G9725" s="175" t="str">
        <f>IFERROR(LOOKUP(C9725,[1]MASTER!C:C,[1]MASTER!B:B),"")</f>
        <v/>
      </c>
      <c r="H9725" s="176" t="str">
        <f>IFERROR(VLOOKUP(C9725,[1]MASTER!C:G,5,FALSE),"")</f>
        <v/>
      </c>
    </row>
    <row r="9726" spans="1:8" ht="15.75">
      <c r="A9726" s="109">
        <v>9755</v>
      </c>
      <c r="B9726" s="120"/>
      <c r="D9726" s="55" t="e">
        <f>VLOOKUP(C9726,#REF!,2,FALSE)</f>
        <v>#REF!</v>
      </c>
      <c r="E9726" s="172" t="str">
        <f>IFERROR(VLOOKUP(C9726,[1]MASTER!C:F,4,FALSE),"")</f>
        <v/>
      </c>
      <c r="F9726" s="172" t="str">
        <f>IFERROR(VLOOKUP(C9726,[1]MASTER!C:F,3,FALSE),"")</f>
        <v/>
      </c>
      <c r="G9726" s="175" t="str">
        <f>IFERROR(LOOKUP(C9726,[1]MASTER!C:C,[1]MASTER!B:B),"")</f>
        <v/>
      </c>
      <c r="H9726" s="176" t="str">
        <f>IFERROR(VLOOKUP(C9726,[1]MASTER!C:G,5,FALSE),"")</f>
        <v/>
      </c>
    </row>
    <row r="9727" spans="1:8" ht="15.75">
      <c r="A9727" s="52">
        <v>9756</v>
      </c>
      <c r="B9727" s="233"/>
      <c r="D9727" s="55" t="e">
        <f>VLOOKUP(C9727,#REF!,2,FALSE)</f>
        <v>#REF!</v>
      </c>
      <c r="E9727" s="172" t="str">
        <f>IFERROR(VLOOKUP(C9727,[1]MASTER!C:F,4,FALSE),"")</f>
        <v/>
      </c>
      <c r="F9727" s="172" t="str">
        <f>IFERROR(VLOOKUP(C9727,[1]MASTER!C:F,3,FALSE),"")</f>
        <v/>
      </c>
      <c r="G9727" s="175" t="str">
        <f>IFERROR(LOOKUP(C9727,[1]MASTER!C:C,[1]MASTER!B:B),"")</f>
        <v/>
      </c>
      <c r="H9727" s="176" t="str">
        <f>IFERROR(VLOOKUP(C9727,[1]MASTER!C:G,5,FALSE),"")</f>
        <v/>
      </c>
    </row>
    <row r="9728" spans="1:8" ht="15.75">
      <c r="A9728" s="109">
        <v>9757</v>
      </c>
      <c r="B9728" s="120"/>
      <c r="D9728" s="55" t="e">
        <f>VLOOKUP(C9728,#REF!,2,FALSE)</f>
        <v>#REF!</v>
      </c>
      <c r="E9728" s="172" t="str">
        <f>IFERROR(VLOOKUP(C9728,[1]MASTER!C:F,4,FALSE),"")</f>
        <v/>
      </c>
      <c r="F9728" s="172" t="str">
        <f>IFERROR(VLOOKUP(C9728,[1]MASTER!C:F,3,FALSE),"")</f>
        <v/>
      </c>
      <c r="G9728" s="175" t="str">
        <f>IFERROR(LOOKUP(C9728,[1]MASTER!C:C,[1]MASTER!B:B),"")</f>
        <v/>
      </c>
      <c r="H9728" s="176" t="str">
        <f>IFERROR(VLOOKUP(C9728,[1]MASTER!C:G,5,FALSE),"")</f>
        <v/>
      </c>
    </row>
    <row r="9729" spans="1:8" ht="15.75">
      <c r="A9729" s="52">
        <v>9758</v>
      </c>
      <c r="B9729" s="233"/>
      <c r="D9729" s="55" t="e">
        <f>VLOOKUP(C9729,#REF!,2,FALSE)</f>
        <v>#REF!</v>
      </c>
      <c r="E9729" s="172" t="str">
        <f>IFERROR(VLOOKUP(C9729,[1]MASTER!C:F,4,FALSE),"")</f>
        <v/>
      </c>
      <c r="F9729" s="172" t="str">
        <f>IFERROR(VLOOKUP(C9729,[1]MASTER!C:F,3,FALSE),"")</f>
        <v/>
      </c>
      <c r="G9729" s="175" t="str">
        <f>IFERROR(LOOKUP(C9729,[1]MASTER!C:C,[1]MASTER!B:B),"")</f>
        <v/>
      </c>
      <c r="H9729" s="176" t="str">
        <f>IFERROR(VLOOKUP(C9729,[1]MASTER!C:G,5,FALSE),"")</f>
        <v/>
      </c>
    </row>
    <row r="9730" spans="1:8" ht="15.75">
      <c r="A9730" s="109">
        <v>9759</v>
      </c>
      <c r="B9730" s="120"/>
      <c r="D9730" s="55" t="e">
        <f>VLOOKUP(C9730,#REF!,2,FALSE)</f>
        <v>#REF!</v>
      </c>
      <c r="E9730" s="172" t="str">
        <f>IFERROR(VLOOKUP(C9730,[1]MASTER!C:F,4,FALSE),"")</f>
        <v/>
      </c>
      <c r="F9730" s="172" t="str">
        <f>IFERROR(VLOOKUP(C9730,[1]MASTER!C:F,3,FALSE),"")</f>
        <v/>
      </c>
      <c r="G9730" s="175" t="str">
        <f>IFERROR(LOOKUP(C9730,[1]MASTER!C:C,[1]MASTER!B:B),"")</f>
        <v/>
      </c>
      <c r="H9730" s="176" t="str">
        <f>IFERROR(VLOOKUP(C9730,[1]MASTER!C:G,5,FALSE),"")</f>
        <v/>
      </c>
    </row>
    <row r="9731" spans="1:8" ht="15.75">
      <c r="A9731" s="52">
        <v>9760</v>
      </c>
      <c r="B9731" s="233"/>
      <c r="D9731" s="55" t="e">
        <f>VLOOKUP(C9731,#REF!,2,FALSE)</f>
        <v>#REF!</v>
      </c>
      <c r="E9731" s="172" t="str">
        <f>IFERROR(VLOOKUP(C9731,[1]MASTER!C:F,4,FALSE),"")</f>
        <v/>
      </c>
      <c r="F9731" s="172" t="str">
        <f>IFERROR(VLOOKUP(C9731,[1]MASTER!C:F,3,FALSE),"")</f>
        <v/>
      </c>
      <c r="G9731" s="175" t="str">
        <f>IFERROR(LOOKUP(C9731,[1]MASTER!C:C,[1]MASTER!B:B),"")</f>
        <v/>
      </c>
      <c r="H9731" s="176" t="str">
        <f>IFERROR(VLOOKUP(C9731,[1]MASTER!C:G,5,FALSE),"")</f>
        <v/>
      </c>
    </row>
    <row r="9732" spans="1:8" ht="15.75">
      <c r="A9732" s="109">
        <v>9761</v>
      </c>
      <c r="B9732" s="120"/>
      <c r="D9732" s="55" t="e">
        <f>VLOOKUP(C9732,#REF!,2,FALSE)</f>
        <v>#REF!</v>
      </c>
      <c r="E9732" s="172" t="str">
        <f>IFERROR(VLOOKUP(C9732,[1]MASTER!C:F,4,FALSE),"")</f>
        <v/>
      </c>
      <c r="F9732" s="172" t="str">
        <f>IFERROR(VLOOKUP(C9732,[1]MASTER!C:F,3,FALSE),"")</f>
        <v/>
      </c>
      <c r="G9732" s="175" t="str">
        <f>IFERROR(LOOKUP(C9732,[1]MASTER!C:C,[1]MASTER!B:B),"")</f>
        <v/>
      </c>
      <c r="H9732" s="176" t="str">
        <f>IFERROR(VLOOKUP(C9732,[1]MASTER!C:G,5,FALSE),"")</f>
        <v/>
      </c>
    </row>
    <row r="9733" spans="1:8" ht="15.75">
      <c r="A9733" s="52">
        <v>9762</v>
      </c>
      <c r="B9733" s="233"/>
      <c r="D9733" s="55" t="e">
        <f>VLOOKUP(C9733,#REF!,2,FALSE)</f>
        <v>#REF!</v>
      </c>
      <c r="E9733" s="172" t="str">
        <f>IFERROR(VLOOKUP(C9733,[1]MASTER!C:F,4,FALSE),"")</f>
        <v/>
      </c>
      <c r="F9733" s="172" t="str">
        <f>IFERROR(VLOOKUP(C9733,[1]MASTER!C:F,3,FALSE),"")</f>
        <v/>
      </c>
      <c r="G9733" s="175" t="str">
        <f>IFERROR(LOOKUP(C9733,[1]MASTER!C:C,[1]MASTER!B:B),"")</f>
        <v/>
      </c>
      <c r="H9733" s="176" t="str">
        <f>IFERROR(VLOOKUP(C9733,[1]MASTER!C:G,5,FALSE),"")</f>
        <v/>
      </c>
    </row>
    <row r="9734" spans="1:8" ht="15.75">
      <c r="A9734" s="109">
        <v>9763</v>
      </c>
      <c r="B9734" s="120"/>
      <c r="D9734" s="55" t="e">
        <f>VLOOKUP(C9734,#REF!,2,FALSE)</f>
        <v>#REF!</v>
      </c>
      <c r="E9734" s="172" t="str">
        <f>IFERROR(VLOOKUP(C9734,[1]MASTER!C:F,4,FALSE),"")</f>
        <v/>
      </c>
      <c r="F9734" s="172" t="str">
        <f>IFERROR(VLOOKUP(C9734,[1]MASTER!C:F,3,FALSE),"")</f>
        <v/>
      </c>
      <c r="G9734" s="175" t="str">
        <f>IFERROR(LOOKUP(C9734,[1]MASTER!C:C,[1]MASTER!B:B),"")</f>
        <v/>
      </c>
      <c r="H9734" s="176" t="str">
        <f>IFERROR(VLOOKUP(C9734,[1]MASTER!C:G,5,FALSE),"")</f>
        <v/>
      </c>
    </row>
    <row r="9735" spans="1:8" ht="15.75">
      <c r="A9735" s="52">
        <v>9764</v>
      </c>
      <c r="B9735" s="233"/>
      <c r="D9735" s="55" t="e">
        <f>VLOOKUP(C9735,#REF!,2,FALSE)</f>
        <v>#REF!</v>
      </c>
      <c r="E9735" s="172" t="str">
        <f>IFERROR(VLOOKUP(C9735,[1]MASTER!C:F,4,FALSE),"")</f>
        <v/>
      </c>
      <c r="F9735" s="172" t="str">
        <f>IFERROR(VLOOKUP(C9735,[1]MASTER!C:F,3,FALSE),"")</f>
        <v/>
      </c>
      <c r="G9735" s="175" t="str">
        <f>IFERROR(LOOKUP(C9735,[1]MASTER!C:C,[1]MASTER!B:B),"")</f>
        <v/>
      </c>
      <c r="H9735" s="176" t="str">
        <f>IFERROR(VLOOKUP(C9735,[1]MASTER!C:G,5,FALSE),"")</f>
        <v/>
      </c>
    </row>
    <row r="9736" spans="1:8" ht="15.75">
      <c r="A9736" s="109">
        <v>9765</v>
      </c>
      <c r="B9736" s="120"/>
      <c r="D9736" s="55" t="e">
        <f>VLOOKUP(C9736,#REF!,2,FALSE)</f>
        <v>#REF!</v>
      </c>
      <c r="E9736" s="172" t="str">
        <f>IFERROR(VLOOKUP(C9736,[1]MASTER!C:F,4,FALSE),"")</f>
        <v/>
      </c>
      <c r="F9736" s="172" t="str">
        <f>IFERROR(VLOOKUP(C9736,[1]MASTER!C:F,3,FALSE),"")</f>
        <v/>
      </c>
      <c r="G9736" s="175" t="str">
        <f>IFERROR(LOOKUP(C9736,[1]MASTER!C:C,[1]MASTER!B:B),"")</f>
        <v/>
      </c>
      <c r="H9736" s="176" t="str">
        <f>IFERROR(VLOOKUP(C9736,[1]MASTER!C:G,5,FALSE),"")</f>
        <v/>
      </c>
    </row>
    <row r="9737" spans="1:8" ht="15.75">
      <c r="A9737" s="52">
        <v>9766</v>
      </c>
      <c r="B9737" s="233"/>
      <c r="D9737" s="55" t="e">
        <f>VLOOKUP(C9737,#REF!,2,FALSE)</f>
        <v>#REF!</v>
      </c>
      <c r="E9737" s="172" t="str">
        <f>IFERROR(VLOOKUP(C9737,[1]MASTER!C:F,4,FALSE),"")</f>
        <v/>
      </c>
      <c r="F9737" s="172" t="str">
        <f>IFERROR(VLOOKUP(C9737,[1]MASTER!C:F,3,FALSE),"")</f>
        <v/>
      </c>
      <c r="G9737" s="175" t="str">
        <f>IFERROR(LOOKUP(C9737,[1]MASTER!C:C,[1]MASTER!B:B),"")</f>
        <v/>
      </c>
      <c r="H9737" s="176" t="str">
        <f>IFERROR(VLOOKUP(C9737,[1]MASTER!C:G,5,FALSE),"")</f>
        <v/>
      </c>
    </row>
    <row r="9738" spans="1:8" ht="15.75">
      <c r="A9738" s="109">
        <v>9767</v>
      </c>
      <c r="B9738" s="120"/>
      <c r="D9738" s="55" t="e">
        <f>VLOOKUP(C9738,#REF!,2,FALSE)</f>
        <v>#REF!</v>
      </c>
      <c r="E9738" s="172" t="str">
        <f>IFERROR(VLOOKUP(C9738,[1]MASTER!C:F,4,FALSE),"")</f>
        <v/>
      </c>
      <c r="F9738" s="172" t="str">
        <f>IFERROR(VLOOKUP(C9738,[1]MASTER!C:F,3,FALSE),"")</f>
        <v/>
      </c>
      <c r="G9738" s="175" t="str">
        <f>IFERROR(LOOKUP(C9738,[1]MASTER!C:C,[1]MASTER!B:B),"")</f>
        <v/>
      </c>
      <c r="H9738" s="176" t="str">
        <f>IFERROR(VLOOKUP(C9738,[1]MASTER!C:G,5,FALSE),"")</f>
        <v/>
      </c>
    </row>
    <row r="9739" spans="1:8" ht="15.75">
      <c r="A9739" s="52">
        <v>9768</v>
      </c>
      <c r="B9739" s="233"/>
      <c r="D9739" s="55" t="e">
        <f>VLOOKUP(C9739,#REF!,2,FALSE)</f>
        <v>#REF!</v>
      </c>
      <c r="E9739" s="172" t="str">
        <f>IFERROR(VLOOKUP(C9739,[1]MASTER!C:F,4,FALSE),"")</f>
        <v/>
      </c>
      <c r="F9739" s="172" t="str">
        <f>IFERROR(VLOOKUP(C9739,[1]MASTER!C:F,3,FALSE),"")</f>
        <v/>
      </c>
      <c r="G9739" s="175" t="str">
        <f>IFERROR(LOOKUP(C9739,[1]MASTER!C:C,[1]MASTER!B:B),"")</f>
        <v/>
      </c>
      <c r="H9739" s="176" t="str">
        <f>IFERROR(VLOOKUP(C9739,[1]MASTER!C:G,5,FALSE),"")</f>
        <v/>
      </c>
    </row>
    <row r="9740" spans="1:8" ht="15.75">
      <c r="A9740" s="109">
        <v>9769</v>
      </c>
      <c r="B9740" s="120"/>
      <c r="D9740" s="55" t="e">
        <f>VLOOKUP(C9740,#REF!,2,FALSE)</f>
        <v>#REF!</v>
      </c>
      <c r="E9740" s="172" t="str">
        <f>IFERROR(VLOOKUP(C9740,[1]MASTER!C:F,4,FALSE),"")</f>
        <v/>
      </c>
      <c r="F9740" s="172" t="str">
        <f>IFERROR(VLOOKUP(C9740,[1]MASTER!C:F,3,FALSE),"")</f>
        <v/>
      </c>
      <c r="G9740" s="175" t="str">
        <f>IFERROR(LOOKUP(C9740,[1]MASTER!C:C,[1]MASTER!B:B),"")</f>
        <v/>
      </c>
      <c r="H9740" s="176" t="str">
        <f>IFERROR(VLOOKUP(C9740,[1]MASTER!C:G,5,FALSE),"")</f>
        <v/>
      </c>
    </row>
    <row r="9741" spans="1:8" ht="15.75">
      <c r="A9741" s="52">
        <v>9770</v>
      </c>
      <c r="B9741" s="233"/>
      <c r="D9741" s="55" t="e">
        <f>VLOOKUP(C9741,#REF!,2,FALSE)</f>
        <v>#REF!</v>
      </c>
      <c r="E9741" s="172" t="str">
        <f>IFERROR(VLOOKUP(C9741,[1]MASTER!C:F,4,FALSE),"")</f>
        <v/>
      </c>
      <c r="F9741" s="172" t="str">
        <f>IFERROR(VLOOKUP(C9741,[1]MASTER!C:F,3,FALSE),"")</f>
        <v/>
      </c>
      <c r="G9741" s="175" t="str">
        <f>IFERROR(LOOKUP(C9741,[1]MASTER!C:C,[1]MASTER!B:B),"")</f>
        <v/>
      </c>
      <c r="H9741" s="176" t="str">
        <f>IFERROR(VLOOKUP(C9741,[1]MASTER!C:G,5,FALSE),"")</f>
        <v/>
      </c>
    </row>
    <row r="9742" spans="1:8" ht="15.75">
      <c r="A9742" s="109">
        <v>9771</v>
      </c>
      <c r="B9742" s="120"/>
      <c r="D9742" s="55" t="e">
        <f>VLOOKUP(C9742,#REF!,2,FALSE)</f>
        <v>#REF!</v>
      </c>
      <c r="E9742" s="172" t="str">
        <f>IFERROR(VLOOKUP(C9742,[1]MASTER!C:F,4,FALSE),"")</f>
        <v/>
      </c>
      <c r="F9742" s="172" t="str">
        <f>IFERROR(VLOOKUP(C9742,[1]MASTER!C:F,3,FALSE),"")</f>
        <v/>
      </c>
      <c r="G9742" s="175" t="str">
        <f>IFERROR(LOOKUP(C9742,[1]MASTER!C:C,[1]MASTER!B:B),"")</f>
        <v/>
      </c>
      <c r="H9742" s="176" t="str">
        <f>IFERROR(VLOOKUP(C9742,[1]MASTER!C:G,5,FALSE),"")</f>
        <v/>
      </c>
    </row>
    <row r="9743" spans="1:8" ht="15.75">
      <c r="A9743" s="52">
        <v>9772</v>
      </c>
      <c r="B9743" s="233"/>
      <c r="D9743" s="55" t="e">
        <f>VLOOKUP(C9743,#REF!,2,FALSE)</f>
        <v>#REF!</v>
      </c>
      <c r="E9743" s="172" t="str">
        <f>IFERROR(VLOOKUP(C9743,[1]MASTER!C:F,4,FALSE),"")</f>
        <v/>
      </c>
      <c r="F9743" s="172" t="str">
        <f>IFERROR(VLOOKUP(C9743,[1]MASTER!C:F,3,FALSE),"")</f>
        <v/>
      </c>
      <c r="G9743" s="175" t="str">
        <f>IFERROR(LOOKUP(C9743,[1]MASTER!C:C,[1]MASTER!B:B),"")</f>
        <v/>
      </c>
      <c r="H9743" s="176" t="str">
        <f>IFERROR(VLOOKUP(C9743,[1]MASTER!C:G,5,FALSE),"")</f>
        <v/>
      </c>
    </row>
    <row r="9744" spans="1:8" ht="15.75">
      <c r="A9744" s="109">
        <v>9773</v>
      </c>
      <c r="B9744" s="120"/>
      <c r="D9744" s="55" t="e">
        <f>VLOOKUP(C9744,#REF!,2,FALSE)</f>
        <v>#REF!</v>
      </c>
      <c r="E9744" s="172" t="str">
        <f>IFERROR(VLOOKUP(C9744,[1]MASTER!C:F,4,FALSE),"")</f>
        <v/>
      </c>
      <c r="F9744" s="172" t="str">
        <f>IFERROR(VLOOKUP(C9744,[1]MASTER!C:F,3,FALSE),"")</f>
        <v/>
      </c>
      <c r="G9744" s="175" t="str">
        <f>IFERROR(LOOKUP(C9744,[1]MASTER!C:C,[1]MASTER!B:B),"")</f>
        <v/>
      </c>
      <c r="H9744" s="176" t="str">
        <f>IFERROR(VLOOKUP(C9744,[1]MASTER!C:G,5,FALSE),"")</f>
        <v/>
      </c>
    </row>
    <row r="9745" spans="1:8" ht="15.75">
      <c r="A9745" s="52">
        <v>9774</v>
      </c>
      <c r="B9745" s="233"/>
      <c r="D9745" s="55" t="e">
        <f>VLOOKUP(C9745,#REF!,2,FALSE)</f>
        <v>#REF!</v>
      </c>
      <c r="E9745" s="172" t="str">
        <f>IFERROR(VLOOKUP(C9745,[1]MASTER!C:F,4,FALSE),"")</f>
        <v/>
      </c>
      <c r="F9745" s="172" t="str">
        <f>IFERROR(VLOOKUP(C9745,[1]MASTER!C:F,3,FALSE),"")</f>
        <v/>
      </c>
      <c r="G9745" s="175" t="str">
        <f>IFERROR(LOOKUP(C9745,[1]MASTER!C:C,[1]MASTER!B:B),"")</f>
        <v/>
      </c>
      <c r="H9745" s="176" t="str">
        <f>IFERROR(VLOOKUP(C9745,[1]MASTER!C:G,5,FALSE),"")</f>
        <v/>
      </c>
    </row>
    <row r="9746" spans="1:8" ht="15.75">
      <c r="A9746" s="109">
        <v>9775</v>
      </c>
      <c r="B9746" s="120"/>
      <c r="D9746" s="55" t="e">
        <f>VLOOKUP(C9746,#REF!,2,FALSE)</f>
        <v>#REF!</v>
      </c>
      <c r="E9746" s="172" t="str">
        <f>IFERROR(VLOOKUP(C9746,[1]MASTER!C:F,4,FALSE),"")</f>
        <v/>
      </c>
      <c r="F9746" s="172" t="str">
        <f>IFERROR(VLOOKUP(C9746,[1]MASTER!C:F,3,FALSE),"")</f>
        <v/>
      </c>
      <c r="G9746" s="175" t="str">
        <f>IFERROR(LOOKUP(C9746,[1]MASTER!C:C,[1]MASTER!B:B),"")</f>
        <v/>
      </c>
      <c r="H9746" s="176" t="str">
        <f>IFERROR(VLOOKUP(C9746,[1]MASTER!C:G,5,FALSE),"")</f>
        <v/>
      </c>
    </row>
    <row r="9747" spans="1:8" ht="15.75">
      <c r="A9747" s="52">
        <v>9776</v>
      </c>
      <c r="B9747" s="233"/>
      <c r="D9747" s="55" t="e">
        <f>VLOOKUP(C9747,#REF!,2,FALSE)</f>
        <v>#REF!</v>
      </c>
      <c r="E9747" s="172" t="str">
        <f>IFERROR(VLOOKUP(C9747,[1]MASTER!C:F,4,FALSE),"")</f>
        <v/>
      </c>
      <c r="F9747" s="172" t="str">
        <f>IFERROR(VLOOKUP(C9747,[1]MASTER!C:F,3,FALSE),"")</f>
        <v/>
      </c>
      <c r="G9747" s="175" t="str">
        <f>IFERROR(LOOKUP(C9747,[1]MASTER!C:C,[1]MASTER!B:B),"")</f>
        <v/>
      </c>
      <c r="H9747" s="176" t="str">
        <f>IFERROR(VLOOKUP(C9747,[1]MASTER!C:G,5,FALSE),"")</f>
        <v/>
      </c>
    </row>
    <row r="9748" spans="1:8" ht="15.75">
      <c r="A9748" s="109">
        <v>9777</v>
      </c>
      <c r="B9748" s="120"/>
      <c r="D9748" s="55" t="e">
        <f>VLOOKUP(C9748,#REF!,2,FALSE)</f>
        <v>#REF!</v>
      </c>
      <c r="E9748" s="172" t="str">
        <f>IFERROR(VLOOKUP(C9748,[1]MASTER!C:F,4,FALSE),"")</f>
        <v/>
      </c>
      <c r="F9748" s="172" t="str">
        <f>IFERROR(VLOOKUP(C9748,[1]MASTER!C:F,3,FALSE),"")</f>
        <v/>
      </c>
      <c r="G9748" s="175" t="str">
        <f>IFERROR(LOOKUP(C9748,[1]MASTER!C:C,[1]MASTER!B:B),"")</f>
        <v/>
      </c>
      <c r="H9748" s="176" t="str">
        <f>IFERROR(VLOOKUP(C9748,[1]MASTER!C:G,5,FALSE),"")</f>
        <v/>
      </c>
    </row>
    <row r="9749" spans="1:8" ht="15.75">
      <c r="A9749" s="52">
        <v>9778</v>
      </c>
      <c r="B9749" s="233"/>
      <c r="D9749" s="55" t="e">
        <f>VLOOKUP(C9749,#REF!,2,FALSE)</f>
        <v>#REF!</v>
      </c>
      <c r="E9749" s="172" t="str">
        <f>IFERROR(VLOOKUP(C9749,[1]MASTER!C:F,4,FALSE),"")</f>
        <v/>
      </c>
      <c r="F9749" s="172" t="str">
        <f>IFERROR(VLOOKUP(C9749,[1]MASTER!C:F,3,FALSE),"")</f>
        <v/>
      </c>
      <c r="G9749" s="175" t="str">
        <f>IFERROR(LOOKUP(C9749,[1]MASTER!C:C,[1]MASTER!B:B),"")</f>
        <v/>
      </c>
      <c r="H9749" s="176" t="str">
        <f>IFERROR(VLOOKUP(C9749,[1]MASTER!C:G,5,FALSE),"")</f>
        <v/>
      </c>
    </row>
    <row r="9750" spans="1:8" ht="15.75">
      <c r="A9750" s="109">
        <v>9779</v>
      </c>
      <c r="B9750" s="120"/>
      <c r="D9750" s="55" t="e">
        <f>VLOOKUP(C9750,#REF!,2,FALSE)</f>
        <v>#REF!</v>
      </c>
      <c r="E9750" s="172" t="str">
        <f>IFERROR(VLOOKUP(C9750,[1]MASTER!C:F,4,FALSE),"")</f>
        <v/>
      </c>
      <c r="F9750" s="172" t="str">
        <f>IFERROR(VLOOKUP(C9750,[1]MASTER!C:F,3,FALSE),"")</f>
        <v/>
      </c>
      <c r="G9750" s="175" t="str">
        <f>IFERROR(LOOKUP(C9750,[1]MASTER!C:C,[1]MASTER!B:B),"")</f>
        <v/>
      </c>
      <c r="H9750" s="176" t="str">
        <f>IFERROR(VLOOKUP(C9750,[1]MASTER!C:G,5,FALSE),"")</f>
        <v/>
      </c>
    </row>
    <row r="9751" spans="1:8" ht="15.75">
      <c r="A9751" s="52">
        <v>9780</v>
      </c>
      <c r="B9751" s="233"/>
      <c r="D9751" s="55" t="e">
        <f>VLOOKUP(C9751,#REF!,2,FALSE)</f>
        <v>#REF!</v>
      </c>
      <c r="E9751" s="172" t="str">
        <f>IFERROR(VLOOKUP(C9751,[1]MASTER!C:F,4,FALSE),"")</f>
        <v/>
      </c>
      <c r="F9751" s="172" t="str">
        <f>IFERROR(VLOOKUP(C9751,[1]MASTER!C:F,3,FALSE),"")</f>
        <v/>
      </c>
      <c r="G9751" s="175" t="str">
        <f>IFERROR(LOOKUP(C9751,[1]MASTER!C:C,[1]MASTER!B:B),"")</f>
        <v/>
      </c>
      <c r="H9751" s="176" t="str">
        <f>IFERROR(VLOOKUP(C9751,[1]MASTER!C:G,5,FALSE),"")</f>
        <v/>
      </c>
    </row>
    <row r="9752" spans="1:8" ht="15.75">
      <c r="A9752" s="109">
        <v>9781</v>
      </c>
      <c r="B9752" s="120"/>
      <c r="D9752" s="55" t="e">
        <f>VLOOKUP(C9752,#REF!,2,FALSE)</f>
        <v>#REF!</v>
      </c>
      <c r="E9752" s="172" t="str">
        <f>IFERROR(VLOOKUP(C9752,[1]MASTER!C:F,4,FALSE),"")</f>
        <v/>
      </c>
      <c r="F9752" s="172" t="str">
        <f>IFERROR(VLOOKUP(C9752,[1]MASTER!C:F,3,FALSE),"")</f>
        <v/>
      </c>
      <c r="G9752" s="175" t="str">
        <f>IFERROR(LOOKUP(C9752,[1]MASTER!C:C,[1]MASTER!B:B),"")</f>
        <v/>
      </c>
      <c r="H9752" s="176" t="str">
        <f>IFERROR(VLOOKUP(C9752,[1]MASTER!C:G,5,FALSE),"")</f>
        <v/>
      </c>
    </row>
    <row r="9753" spans="1:8" ht="15.75">
      <c r="A9753" s="52">
        <v>9782</v>
      </c>
      <c r="B9753" s="233"/>
      <c r="D9753" s="55" t="e">
        <f>VLOOKUP(C9753,#REF!,2,FALSE)</f>
        <v>#REF!</v>
      </c>
      <c r="E9753" s="172" t="str">
        <f>IFERROR(VLOOKUP(C9753,[1]MASTER!C:F,4,FALSE),"")</f>
        <v/>
      </c>
      <c r="F9753" s="172" t="str">
        <f>IFERROR(VLOOKUP(C9753,[1]MASTER!C:F,3,FALSE),"")</f>
        <v/>
      </c>
      <c r="G9753" s="175" t="str">
        <f>IFERROR(LOOKUP(C9753,[1]MASTER!C:C,[1]MASTER!B:B),"")</f>
        <v/>
      </c>
      <c r="H9753" s="176" t="str">
        <f>IFERROR(VLOOKUP(C9753,[1]MASTER!C:G,5,FALSE),"")</f>
        <v/>
      </c>
    </row>
    <row r="9754" spans="1:8" ht="15.75">
      <c r="A9754" s="109">
        <v>9783</v>
      </c>
      <c r="B9754" s="120"/>
      <c r="D9754" s="55" t="e">
        <f>VLOOKUP(C9754,#REF!,2,FALSE)</f>
        <v>#REF!</v>
      </c>
      <c r="E9754" s="172" t="str">
        <f>IFERROR(VLOOKUP(C9754,[1]MASTER!C:F,4,FALSE),"")</f>
        <v/>
      </c>
      <c r="F9754" s="172" t="str">
        <f>IFERROR(VLOOKUP(C9754,[1]MASTER!C:F,3,FALSE),"")</f>
        <v/>
      </c>
      <c r="G9754" s="175" t="str">
        <f>IFERROR(LOOKUP(C9754,[1]MASTER!C:C,[1]MASTER!B:B),"")</f>
        <v/>
      </c>
      <c r="H9754" s="176" t="str">
        <f>IFERROR(VLOOKUP(C9754,[1]MASTER!C:G,5,FALSE),"")</f>
        <v/>
      </c>
    </row>
    <row r="9755" spans="1:8" ht="15.75">
      <c r="A9755" s="52">
        <v>9784</v>
      </c>
      <c r="B9755" s="233"/>
      <c r="D9755" s="55" t="e">
        <f>VLOOKUP(C9755,#REF!,2,FALSE)</f>
        <v>#REF!</v>
      </c>
      <c r="E9755" s="172" t="str">
        <f>IFERROR(VLOOKUP(C9755,[1]MASTER!C:F,4,FALSE),"")</f>
        <v/>
      </c>
      <c r="F9755" s="172" t="str">
        <f>IFERROR(VLOOKUP(C9755,[1]MASTER!C:F,3,FALSE),"")</f>
        <v/>
      </c>
      <c r="G9755" s="175" t="str">
        <f>IFERROR(LOOKUP(C9755,[1]MASTER!C:C,[1]MASTER!B:B),"")</f>
        <v/>
      </c>
      <c r="H9755" s="176" t="str">
        <f>IFERROR(VLOOKUP(C9755,[1]MASTER!C:G,5,FALSE),"")</f>
        <v/>
      </c>
    </row>
    <row r="9756" spans="1:8" ht="15.75">
      <c r="A9756" s="109">
        <v>9785</v>
      </c>
      <c r="B9756" s="120"/>
      <c r="D9756" s="55" t="e">
        <f>VLOOKUP(C9756,#REF!,2,FALSE)</f>
        <v>#REF!</v>
      </c>
      <c r="E9756" s="172" t="str">
        <f>IFERROR(VLOOKUP(C9756,[1]MASTER!C:F,4,FALSE),"")</f>
        <v/>
      </c>
      <c r="F9756" s="172" t="str">
        <f>IFERROR(VLOOKUP(C9756,[1]MASTER!C:F,3,FALSE),"")</f>
        <v/>
      </c>
      <c r="G9756" s="175" t="str">
        <f>IFERROR(LOOKUP(C9756,[1]MASTER!C:C,[1]MASTER!B:B),"")</f>
        <v/>
      </c>
      <c r="H9756" s="176" t="str">
        <f>IFERROR(VLOOKUP(C9756,[1]MASTER!C:G,5,FALSE),"")</f>
        <v/>
      </c>
    </row>
    <row r="9757" spans="1:8" ht="15.75">
      <c r="A9757" s="52">
        <v>9786</v>
      </c>
      <c r="B9757" s="233"/>
      <c r="D9757" s="55" t="e">
        <f>VLOOKUP(C9757,#REF!,2,FALSE)</f>
        <v>#REF!</v>
      </c>
      <c r="E9757" s="172" t="str">
        <f>IFERROR(VLOOKUP(C9757,[1]MASTER!C:F,4,FALSE),"")</f>
        <v/>
      </c>
      <c r="F9757" s="172" t="str">
        <f>IFERROR(VLOOKUP(C9757,[1]MASTER!C:F,3,FALSE),"")</f>
        <v/>
      </c>
      <c r="G9757" s="175" t="str">
        <f>IFERROR(LOOKUP(C9757,[1]MASTER!C:C,[1]MASTER!B:B),"")</f>
        <v/>
      </c>
      <c r="H9757" s="176" t="str">
        <f>IFERROR(VLOOKUP(C9757,[1]MASTER!C:G,5,FALSE),"")</f>
        <v/>
      </c>
    </row>
    <row r="9758" spans="1:8" ht="15.75">
      <c r="A9758" s="109">
        <v>9787</v>
      </c>
      <c r="B9758" s="120"/>
      <c r="D9758" s="55" t="e">
        <f>VLOOKUP(C9758,#REF!,2,FALSE)</f>
        <v>#REF!</v>
      </c>
      <c r="E9758" s="172" t="str">
        <f>IFERROR(VLOOKUP(C9758,[1]MASTER!C:F,4,FALSE),"")</f>
        <v/>
      </c>
      <c r="F9758" s="172" t="str">
        <f>IFERROR(VLOOKUP(C9758,[1]MASTER!C:F,3,FALSE),"")</f>
        <v/>
      </c>
      <c r="G9758" s="175" t="str">
        <f>IFERROR(LOOKUP(C9758,[1]MASTER!C:C,[1]MASTER!B:B),"")</f>
        <v/>
      </c>
      <c r="H9758" s="176" t="str">
        <f>IFERROR(VLOOKUP(C9758,[1]MASTER!C:G,5,FALSE),"")</f>
        <v/>
      </c>
    </row>
    <row r="9759" spans="1:8" ht="15.75">
      <c r="A9759" s="52">
        <v>9788</v>
      </c>
      <c r="B9759" s="233"/>
      <c r="D9759" s="55" t="e">
        <f>VLOOKUP(C9759,#REF!,2,FALSE)</f>
        <v>#REF!</v>
      </c>
      <c r="E9759" s="172" t="str">
        <f>IFERROR(VLOOKUP(C9759,[1]MASTER!C:F,4,FALSE),"")</f>
        <v/>
      </c>
      <c r="F9759" s="172" t="str">
        <f>IFERROR(VLOOKUP(C9759,[1]MASTER!C:F,3,FALSE),"")</f>
        <v/>
      </c>
      <c r="G9759" s="175" t="str">
        <f>IFERROR(LOOKUP(C9759,[1]MASTER!C:C,[1]MASTER!B:B),"")</f>
        <v/>
      </c>
      <c r="H9759" s="176" t="str">
        <f>IFERROR(VLOOKUP(C9759,[1]MASTER!C:G,5,FALSE),"")</f>
        <v/>
      </c>
    </row>
    <row r="9760" spans="1:8" ht="15.75">
      <c r="A9760" s="109">
        <v>9789</v>
      </c>
      <c r="B9760" s="120"/>
      <c r="D9760" s="55" t="e">
        <f>VLOOKUP(C9760,#REF!,2,FALSE)</f>
        <v>#REF!</v>
      </c>
      <c r="E9760" s="172" t="str">
        <f>IFERROR(VLOOKUP(C9760,[1]MASTER!C:F,4,FALSE),"")</f>
        <v/>
      </c>
      <c r="F9760" s="172" t="str">
        <f>IFERROR(VLOOKUP(C9760,[1]MASTER!C:F,3,FALSE),"")</f>
        <v/>
      </c>
      <c r="G9760" s="175" t="str">
        <f>IFERROR(LOOKUP(C9760,[1]MASTER!C:C,[1]MASTER!B:B),"")</f>
        <v/>
      </c>
      <c r="H9760" s="176" t="str">
        <f>IFERROR(VLOOKUP(C9760,[1]MASTER!C:G,5,FALSE),"")</f>
        <v/>
      </c>
    </row>
    <row r="9761" spans="1:8" ht="15.75">
      <c r="A9761" s="52">
        <v>9790</v>
      </c>
      <c r="B9761" s="233"/>
      <c r="D9761" s="55" t="e">
        <f>VLOOKUP(C9761,#REF!,2,FALSE)</f>
        <v>#REF!</v>
      </c>
      <c r="E9761" s="172" t="str">
        <f>IFERROR(VLOOKUP(C9761,[1]MASTER!C:F,4,FALSE),"")</f>
        <v/>
      </c>
      <c r="F9761" s="172" t="str">
        <f>IFERROR(VLOOKUP(C9761,[1]MASTER!C:F,3,FALSE),"")</f>
        <v/>
      </c>
      <c r="G9761" s="175" t="str">
        <f>IFERROR(LOOKUP(C9761,[1]MASTER!C:C,[1]MASTER!B:B),"")</f>
        <v/>
      </c>
      <c r="H9761" s="176" t="str">
        <f>IFERROR(VLOOKUP(C9761,[1]MASTER!C:G,5,FALSE),"")</f>
        <v/>
      </c>
    </row>
    <row r="9762" spans="1:8" ht="15.75">
      <c r="A9762" s="109">
        <v>9791</v>
      </c>
      <c r="B9762" s="120"/>
      <c r="D9762" s="55" t="e">
        <f>VLOOKUP(C9762,#REF!,2,FALSE)</f>
        <v>#REF!</v>
      </c>
      <c r="E9762" s="172" t="str">
        <f>IFERROR(VLOOKUP(C9762,[1]MASTER!C:F,4,FALSE),"")</f>
        <v/>
      </c>
      <c r="F9762" s="172" t="str">
        <f>IFERROR(VLOOKUP(C9762,[1]MASTER!C:F,3,FALSE),"")</f>
        <v/>
      </c>
      <c r="G9762" s="175" t="str">
        <f>IFERROR(LOOKUP(C9762,[1]MASTER!C:C,[1]MASTER!B:B),"")</f>
        <v/>
      </c>
      <c r="H9762" s="176" t="str">
        <f>IFERROR(VLOOKUP(C9762,[1]MASTER!C:G,5,FALSE),"")</f>
        <v/>
      </c>
    </row>
    <row r="9763" spans="1:8" ht="15.75">
      <c r="A9763" s="52">
        <v>9792</v>
      </c>
      <c r="B9763" s="233"/>
      <c r="D9763" s="55" t="e">
        <f>VLOOKUP(C9763,#REF!,2,FALSE)</f>
        <v>#REF!</v>
      </c>
      <c r="E9763" s="172" t="str">
        <f>IFERROR(VLOOKUP(C9763,[1]MASTER!C:F,4,FALSE),"")</f>
        <v/>
      </c>
      <c r="F9763" s="172" t="str">
        <f>IFERROR(VLOOKUP(C9763,[1]MASTER!C:F,3,FALSE),"")</f>
        <v/>
      </c>
      <c r="G9763" s="175" t="str">
        <f>IFERROR(LOOKUP(C9763,[1]MASTER!C:C,[1]MASTER!B:B),"")</f>
        <v/>
      </c>
      <c r="H9763" s="176" t="str">
        <f>IFERROR(VLOOKUP(C9763,[1]MASTER!C:G,5,FALSE),"")</f>
        <v/>
      </c>
    </row>
    <row r="9764" spans="1:8" ht="15.75">
      <c r="A9764" s="109">
        <v>9793</v>
      </c>
      <c r="B9764" s="120"/>
      <c r="D9764" s="55" t="e">
        <f>VLOOKUP(C9764,#REF!,2,FALSE)</f>
        <v>#REF!</v>
      </c>
      <c r="E9764" s="172" t="str">
        <f>IFERROR(VLOOKUP(C9764,[1]MASTER!C:F,4,FALSE),"")</f>
        <v/>
      </c>
      <c r="F9764" s="172" t="str">
        <f>IFERROR(VLOOKUP(C9764,[1]MASTER!C:F,3,FALSE),"")</f>
        <v/>
      </c>
      <c r="G9764" s="175" t="str">
        <f>IFERROR(LOOKUP(C9764,[1]MASTER!C:C,[1]MASTER!B:B),"")</f>
        <v/>
      </c>
      <c r="H9764" s="176" t="str">
        <f>IFERROR(VLOOKUP(C9764,[1]MASTER!C:G,5,FALSE),"")</f>
        <v/>
      </c>
    </row>
    <row r="9765" spans="1:8" ht="15.75">
      <c r="A9765" s="52">
        <v>9794</v>
      </c>
      <c r="B9765" s="233"/>
      <c r="D9765" s="55" t="e">
        <f>VLOOKUP(C9765,#REF!,2,FALSE)</f>
        <v>#REF!</v>
      </c>
      <c r="E9765" s="172" t="str">
        <f>IFERROR(VLOOKUP(C9765,[1]MASTER!C:F,4,FALSE),"")</f>
        <v/>
      </c>
      <c r="F9765" s="172" t="str">
        <f>IFERROR(VLOOKUP(C9765,[1]MASTER!C:F,3,FALSE),"")</f>
        <v/>
      </c>
      <c r="G9765" s="175" t="str">
        <f>IFERROR(LOOKUP(C9765,[1]MASTER!C:C,[1]MASTER!B:B),"")</f>
        <v/>
      </c>
      <c r="H9765" s="176" t="str">
        <f>IFERROR(VLOOKUP(C9765,[1]MASTER!C:G,5,FALSE),"")</f>
        <v/>
      </c>
    </row>
    <row r="9766" spans="1:8" ht="15.75">
      <c r="A9766" s="109">
        <v>9795</v>
      </c>
      <c r="B9766" s="120"/>
      <c r="D9766" s="55" t="e">
        <f>VLOOKUP(C9766,#REF!,2,FALSE)</f>
        <v>#REF!</v>
      </c>
      <c r="E9766" s="172" t="str">
        <f>IFERROR(VLOOKUP(C9766,[1]MASTER!C:F,4,FALSE),"")</f>
        <v/>
      </c>
      <c r="F9766" s="172" t="str">
        <f>IFERROR(VLOOKUP(C9766,[1]MASTER!C:F,3,FALSE),"")</f>
        <v/>
      </c>
      <c r="G9766" s="175" t="str">
        <f>IFERROR(LOOKUP(C9766,[1]MASTER!C:C,[1]MASTER!B:B),"")</f>
        <v/>
      </c>
      <c r="H9766" s="176" t="str">
        <f>IFERROR(VLOOKUP(C9766,[1]MASTER!C:G,5,FALSE),"")</f>
        <v/>
      </c>
    </row>
    <row r="9767" spans="1:8" ht="15.75">
      <c r="A9767" s="52">
        <v>9796</v>
      </c>
      <c r="B9767" s="233"/>
      <c r="D9767" s="55" t="e">
        <f>VLOOKUP(C9767,#REF!,2,FALSE)</f>
        <v>#REF!</v>
      </c>
      <c r="E9767" s="172" t="str">
        <f>IFERROR(VLOOKUP(C9767,[1]MASTER!C:F,4,FALSE),"")</f>
        <v/>
      </c>
      <c r="F9767" s="172" t="str">
        <f>IFERROR(VLOOKUP(C9767,[1]MASTER!C:F,3,FALSE),"")</f>
        <v/>
      </c>
      <c r="G9767" s="175" t="str">
        <f>IFERROR(LOOKUP(C9767,[1]MASTER!C:C,[1]MASTER!B:B),"")</f>
        <v/>
      </c>
      <c r="H9767" s="176" t="str">
        <f>IFERROR(VLOOKUP(C9767,[1]MASTER!C:G,5,FALSE),"")</f>
        <v/>
      </c>
    </row>
    <row r="9768" spans="1:8" ht="15.75">
      <c r="A9768" s="109">
        <v>9797</v>
      </c>
      <c r="B9768" s="120"/>
      <c r="D9768" s="55" t="e">
        <f>VLOOKUP(C9768,#REF!,2,FALSE)</f>
        <v>#REF!</v>
      </c>
      <c r="E9768" s="172" t="str">
        <f>IFERROR(VLOOKUP(C9768,[1]MASTER!C:F,4,FALSE),"")</f>
        <v/>
      </c>
      <c r="F9768" s="172" t="str">
        <f>IFERROR(VLOOKUP(C9768,[1]MASTER!C:F,3,FALSE),"")</f>
        <v/>
      </c>
      <c r="G9768" s="175" t="str">
        <f>IFERROR(LOOKUP(C9768,[1]MASTER!C:C,[1]MASTER!B:B),"")</f>
        <v/>
      </c>
      <c r="H9768" s="176" t="str">
        <f>IFERROR(VLOOKUP(C9768,[1]MASTER!C:G,5,FALSE),"")</f>
        <v/>
      </c>
    </row>
    <row r="9769" spans="1:8" ht="15.75">
      <c r="A9769" s="52">
        <v>9798</v>
      </c>
      <c r="B9769" s="233"/>
      <c r="D9769" s="55" t="e">
        <f>VLOOKUP(C9769,#REF!,2,FALSE)</f>
        <v>#REF!</v>
      </c>
      <c r="E9769" s="172" t="str">
        <f>IFERROR(VLOOKUP(C9769,[1]MASTER!C:F,4,FALSE),"")</f>
        <v/>
      </c>
      <c r="F9769" s="172" t="str">
        <f>IFERROR(VLOOKUP(C9769,[1]MASTER!C:F,3,FALSE),"")</f>
        <v/>
      </c>
      <c r="G9769" s="175" t="str">
        <f>IFERROR(LOOKUP(C9769,[1]MASTER!C:C,[1]MASTER!B:B),"")</f>
        <v/>
      </c>
      <c r="H9769" s="176" t="str">
        <f>IFERROR(VLOOKUP(C9769,[1]MASTER!C:G,5,FALSE),"")</f>
        <v/>
      </c>
    </row>
    <row r="9770" spans="1:8" ht="15.75">
      <c r="A9770" s="109">
        <v>9799</v>
      </c>
      <c r="B9770" s="120"/>
      <c r="D9770" s="55" t="e">
        <f>VLOOKUP(C9770,#REF!,2,FALSE)</f>
        <v>#REF!</v>
      </c>
      <c r="E9770" s="172" t="str">
        <f>IFERROR(VLOOKUP(C9770,[1]MASTER!C:F,4,FALSE),"")</f>
        <v/>
      </c>
      <c r="F9770" s="172" t="str">
        <f>IFERROR(VLOOKUP(C9770,[1]MASTER!C:F,3,FALSE),"")</f>
        <v/>
      </c>
      <c r="G9770" s="175" t="str">
        <f>IFERROR(LOOKUP(C9770,[1]MASTER!C:C,[1]MASTER!B:B),"")</f>
        <v/>
      </c>
      <c r="H9770" s="176" t="str">
        <f>IFERROR(VLOOKUP(C9770,[1]MASTER!C:G,5,FALSE),"")</f>
        <v/>
      </c>
    </row>
    <row r="9771" spans="1:8" ht="15.75">
      <c r="A9771" s="52">
        <v>9800</v>
      </c>
      <c r="B9771" s="233"/>
      <c r="D9771" s="55" t="e">
        <f>VLOOKUP(C9771,#REF!,2,FALSE)</f>
        <v>#REF!</v>
      </c>
      <c r="E9771" s="172" t="str">
        <f>IFERROR(VLOOKUP(C9771,[1]MASTER!C:F,4,FALSE),"")</f>
        <v/>
      </c>
      <c r="F9771" s="172" t="str">
        <f>IFERROR(VLOOKUP(C9771,[1]MASTER!C:F,3,FALSE),"")</f>
        <v/>
      </c>
      <c r="G9771" s="175" t="str">
        <f>IFERROR(LOOKUP(C9771,[1]MASTER!C:C,[1]MASTER!B:B),"")</f>
        <v/>
      </c>
      <c r="H9771" s="176" t="str">
        <f>IFERROR(VLOOKUP(C9771,[1]MASTER!C:G,5,FALSE),"")</f>
        <v/>
      </c>
    </row>
    <row r="9772" spans="1:8" ht="15.75">
      <c r="A9772" s="109">
        <v>9801</v>
      </c>
      <c r="B9772" s="120"/>
      <c r="D9772" s="55" t="e">
        <f>VLOOKUP(C9772,#REF!,2,FALSE)</f>
        <v>#REF!</v>
      </c>
      <c r="E9772" s="172" t="str">
        <f>IFERROR(VLOOKUP(C9772,[1]MASTER!C:F,4,FALSE),"")</f>
        <v/>
      </c>
      <c r="F9772" s="172" t="str">
        <f>IFERROR(VLOOKUP(C9772,[1]MASTER!C:F,3,FALSE),"")</f>
        <v/>
      </c>
      <c r="G9772" s="175" t="str">
        <f>IFERROR(LOOKUP(C9772,[1]MASTER!C:C,[1]MASTER!B:B),"")</f>
        <v/>
      </c>
      <c r="H9772" s="176" t="str">
        <f>IFERROR(VLOOKUP(C9772,[1]MASTER!C:G,5,FALSE),"")</f>
        <v/>
      </c>
    </row>
    <row r="9773" spans="1:8" ht="15.75">
      <c r="A9773" s="52">
        <v>9802</v>
      </c>
      <c r="B9773" s="233"/>
      <c r="D9773" s="55" t="e">
        <f>VLOOKUP(C9773,#REF!,2,FALSE)</f>
        <v>#REF!</v>
      </c>
      <c r="E9773" s="172" t="str">
        <f>IFERROR(VLOOKUP(C9773,[1]MASTER!C:F,4,FALSE),"")</f>
        <v/>
      </c>
      <c r="F9773" s="172" t="str">
        <f>IFERROR(VLOOKUP(C9773,[1]MASTER!C:F,3,FALSE),"")</f>
        <v/>
      </c>
      <c r="G9773" s="175" t="str">
        <f>IFERROR(LOOKUP(C9773,[1]MASTER!C:C,[1]MASTER!B:B),"")</f>
        <v/>
      </c>
      <c r="H9773" s="176" t="str">
        <f>IFERROR(VLOOKUP(C9773,[1]MASTER!C:G,5,FALSE),"")</f>
        <v/>
      </c>
    </row>
    <row r="9774" spans="1:8" ht="15.75">
      <c r="A9774" s="109">
        <v>9803</v>
      </c>
      <c r="B9774" s="120"/>
      <c r="D9774" s="55" t="e">
        <f>VLOOKUP(C9774,#REF!,2,FALSE)</f>
        <v>#REF!</v>
      </c>
      <c r="E9774" s="172" t="str">
        <f>IFERROR(VLOOKUP(C9774,[1]MASTER!C:F,4,FALSE),"")</f>
        <v/>
      </c>
      <c r="F9774" s="172" t="str">
        <f>IFERROR(VLOOKUP(C9774,[1]MASTER!C:F,3,FALSE),"")</f>
        <v/>
      </c>
      <c r="G9774" s="175" t="str">
        <f>IFERROR(LOOKUP(C9774,[1]MASTER!C:C,[1]MASTER!B:B),"")</f>
        <v/>
      </c>
      <c r="H9774" s="176" t="str">
        <f>IFERROR(VLOOKUP(C9774,[1]MASTER!C:G,5,FALSE),"")</f>
        <v/>
      </c>
    </row>
    <row r="9775" spans="1:8" ht="15.75">
      <c r="A9775" s="52">
        <v>9804</v>
      </c>
      <c r="B9775" s="233"/>
      <c r="D9775" s="55" t="e">
        <f>VLOOKUP(C9775,#REF!,2,FALSE)</f>
        <v>#REF!</v>
      </c>
      <c r="E9775" s="172" t="str">
        <f>IFERROR(VLOOKUP(C9775,[1]MASTER!C:F,4,FALSE),"")</f>
        <v/>
      </c>
      <c r="F9775" s="172" t="str">
        <f>IFERROR(VLOOKUP(C9775,[1]MASTER!C:F,3,FALSE),"")</f>
        <v/>
      </c>
      <c r="G9775" s="175" t="str">
        <f>IFERROR(LOOKUP(C9775,[1]MASTER!C:C,[1]MASTER!B:B),"")</f>
        <v/>
      </c>
      <c r="H9775" s="176" t="str">
        <f>IFERROR(VLOOKUP(C9775,[1]MASTER!C:G,5,FALSE),"")</f>
        <v/>
      </c>
    </row>
    <row r="9776" spans="1:8" ht="15.75">
      <c r="A9776" s="109">
        <v>9805</v>
      </c>
      <c r="B9776" s="120"/>
      <c r="D9776" s="55" t="e">
        <f>VLOOKUP(C9776,#REF!,2,FALSE)</f>
        <v>#REF!</v>
      </c>
      <c r="E9776" s="172" t="str">
        <f>IFERROR(VLOOKUP(C9776,[1]MASTER!C:F,4,FALSE),"")</f>
        <v/>
      </c>
      <c r="F9776" s="172" t="str">
        <f>IFERROR(VLOOKUP(C9776,[1]MASTER!C:F,3,FALSE),"")</f>
        <v/>
      </c>
      <c r="G9776" s="175" t="str">
        <f>IFERROR(LOOKUP(C9776,[1]MASTER!C:C,[1]MASTER!B:B),"")</f>
        <v/>
      </c>
      <c r="H9776" s="176" t="str">
        <f>IFERROR(VLOOKUP(C9776,[1]MASTER!C:G,5,FALSE),"")</f>
        <v/>
      </c>
    </row>
    <row r="9777" spans="1:8" ht="15.75">
      <c r="A9777" s="52">
        <v>9806</v>
      </c>
      <c r="B9777" s="233"/>
      <c r="D9777" s="55" t="e">
        <f>VLOOKUP(C9777,#REF!,2,FALSE)</f>
        <v>#REF!</v>
      </c>
      <c r="E9777" s="172" t="str">
        <f>IFERROR(VLOOKUP(C9777,[1]MASTER!C:F,4,FALSE),"")</f>
        <v/>
      </c>
      <c r="F9777" s="172" t="str">
        <f>IFERROR(VLOOKUP(C9777,[1]MASTER!C:F,3,FALSE),"")</f>
        <v/>
      </c>
      <c r="G9777" s="175" t="str">
        <f>IFERROR(LOOKUP(C9777,[1]MASTER!C:C,[1]MASTER!B:B),"")</f>
        <v/>
      </c>
      <c r="H9777" s="176" t="str">
        <f>IFERROR(VLOOKUP(C9777,[1]MASTER!C:G,5,FALSE),"")</f>
        <v/>
      </c>
    </row>
    <row r="9778" spans="1:8" ht="15.75">
      <c r="A9778" s="109">
        <v>9807</v>
      </c>
      <c r="B9778" s="120"/>
      <c r="D9778" s="55" t="e">
        <f>VLOOKUP(C9778,#REF!,2,FALSE)</f>
        <v>#REF!</v>
      </c>
      <c r="E9778" s="172" t="str">
        <f>IFERROR(VLOOKUP(C9778,[1]MASTER!C:F,4,FALSE),"")</f>
        <v/>
      </c>
      <c r="F9778" s="172" t="str">
        <f>IFERROR(VLOOKUP(C9778,[1]MASTER!C:F,3,FALSE),"")</f>
        <v/>
      </c>
      <c r="G9778" s="175" t="str">
        <f>IFERROR(LOOKUP(C9778,[1]MASTER!C:C,[1]MASTER!B:B),"")</f>
        <v/>
      </c>
      <c r="H9778" s="176" t="str">
        <f>IFERROR(VLOOKUP(C9778,[1]MASTER!C:G,5,FALSE),"")</f>
        <v/>
      </c>
    </row>
    <row r="9779" spans="1:8" ht="15.75">
      <c r="A9779" s="52">
        <v>9808</v>
      </c>
      <c r="B9779" s="233"/>
      <c r="D9779" s="55" t="e">
        <f>VLOOKUP(C9779,#REF!,2,FALSE)</f>
        <v>#REF!</v>
      </c>
      <c r="E9779" s="172" t="str">
        <f>IFERROR(VLOOKUP(C9779,[1]MASTER!C:F,4,FALSE),"")</f>
        <v/>
      </c>
      <c r="F9779" s="172" t="str">
        <f>IFERROR(VLOOKUP(C9779,[1]MASTER!C:F,3,FALSE),"")</f>
        <v/>
      </c>
      <c r="G9779" s="175" t="str">
        <f>IFERROR(LOOKUP(C9779,[1]MASTER!C:C,[1]MASTER!B:B),"")</f>
        <v/>
      </c>
      <c r="H9779" s="176" t="str">
        <f>IFERROR(VLOOKUP(C9779,[1]MASTER!C:G,5,FALSE),"")</f>
        <v/>
      </c>
    </row>
    <row r="9780" spans="1:8" ht="15.75">
      <c r="A9780" s="109">
        <v>9809</v>
      </c>
      <c r="B9780" s="120"/>
      <c r="D9780" s="55" t="e">
        <f>VLOOKUP(C9780,#REF!,2,FALSE)</f>
        <v>#REF!</v>
      </c>
      <c r="E9780" s="172" t="str">
        <f>IFERROR(VLOOKUP(C9780,[1]MASTER!C:F,4,FALSE),"")</f>
        <v/>
      </c>
      <c r="F9780" s="172" t="str">
        <f>IFERROR(VLOOKUP(C9780,[1]MASTER!C:F,3,FALSE),"")</f>
        <v/>
      </c>
      <c r="G9780" s="175" t="str">
        <f>IFERROR(LOOKUP(C9780,[1]MASTER!C:C,[1]MASTER!B:B),"")</f>
        <v/>
      </c>
      <c r="H9780" s="176" t="str">
        <f>IFERROR(VLOOKUP(C9780,[1]MASTER!C:G,5,FALSE),"")</f>
        <v/>
      </c>
    </row>
    <row r="9781" spans="1:8" ht="15.75">
      <c r="A9781" s="52">
        <v>9810</v>
      </c>
      <c r="B9781" s="233"/>
      <c r="D9781" s="55" t="e">
        <f>VLOOKUP(C9781,#REF!,2,FALSE)</f>
        <v>#REF!</v>
      </c>
      <c r="E9781" s="172" t="str">
        <f>IFERROR(VLOOKUP(C9781,[1]MASTER!C:F,4,FALSE),"")</f>
        <v/>
      </c>
      <c r="F9781" s="172" t="str">
        <f>IFERROR(VLOOKUP(C9781,[1]MASTER!C:F,3,FALSE),"")</f>
        <v/>
      </c>
      <c r="G9781" s="175" t="str">
        <f>IFERROR(LOOKUP(C9781,[1]MASTER!C:C,[1]MASTER!B:B),"")</f>
        <v/>
      </c>
      <c r="H9781" s="176" t="str">
        <f>IFERROR(VLOOKUP(C9781,[1]MASTER!C:G,5,FALSE),"")</f>
        <v/>
      </c>
    </row>
    <row r="9782" spans="1:8" ht="15.75">
      <c r="A9782" s="109">
        <v>9811</v>
      </c>
      <c r="B9782" s="120"/>
      <c r="D9782" s="55" t="e">
        <f>VLOOKUP(C9782,#REF!,2,FALSE)</f>
        <v>#REF!</v>
      </c>
      <c r="E9782" s="172" t="str">
        <f>IFERROR(VLOOKUP(C9782,[1]MASTER!C:F,4,FALSE),"")</f>
        <v/>
      </c>
      <c r="F9782" s="172" t="str">
        <f>IFERROR(VLOOKUP(C9782,[1]MASTER!C:F,3,FALSE),"")</f>
        <v/>
      </c>
      <c r="G9782" s="175" t="str">
        <f>IFERROR(LOOKUP(C9782,[1]MASTER!C:C,[1]MASTER!B:B),"")</f>
        <v/>
      </c>
      <c r="H9782" s="176" t="str">
        <f>IFERROR(VLOOKUP(C9782,[1]MASTER!C:G,5,FALSE),"")</f>
        <v/>
      </c>
    </row>
    <row r="9783" spans="1:8" ht="15.75">
      <c r="A9783" s="52">
        <v>9812</v>
      </c>
      <c r="B9783" s="233"/>
      <c r="D9783" s="55" t="e">
        <f>VLOOKUP(C9783,#REF!,2,FALSE)</f>
        <v>#REF!</v>
      </c>
      <c r="E9783" s="172" t="str">
        <f>IFERROR(VLOOKUP(C9783,[1]MASTER!C:F,4,FALSE),"")</f>
        <v/>
      </c>
      <c r="F9783" s="172" t="str">
        <f>IFERROR(VLOOKUP(C9783,[1]MASTER!C:F,3,FALSE),"")</f>
        <v/>
      </c>
      <c r="G9783" s="175" t="str">
        <f>IFERROR(LOOKUP(C9783,[1]MASTER!C:C,[1]MASTER!B:B),"")</f>
        <v/>
      </c>
      <c r="H9783" s="176" t="str">
        <f>IFERROR(VLOOKUP(C9783,[1]MASTER!C:G,5,FALSE),"")</f>
        <v/>
      </c>
    </row>
    <row r="9784" spans="1:8" ht="15.75">
      <c r="A9784" s="109">
        <v>9813</v>
      </c>
      <c r="B9784" s="120"/>
      <c r="D9784" s="55" t="e">
        <f>VLOOKUP(C9784,#REF!,2,FALSE)</f>
        <v>#REF!</v>
      </c>
      <c r="E9784" s="172" t="str">
        <f>IFERROR(VLOOKUP(C9784,[1]MASTER!C:F,4,FALSE),"")</f>
        <v/>
      </c>
      <c r="F9784" s="172" t="str">
        <f>IFERROR(VLOOKUP(C9784,[1]MASTER!C:F,3,FALSE),"")</f>
        <v/>
      </c>
      <c r="G9784" s="175" t="str">
        <f>IFERROR(LOOKUP(C9784,[1]MASTER!C:C,[1]MASTER!B:B),"")</f>
        <v/>
      </c>
      <c r="H9784" s="176" t="str">
        <f>IFERROR(VLOOKUP(C9784,[1]MASTER!C:G,5,FALSE),"")</f>
        <v/>
      </c>
    </row>
    <row r="9785" spans="1:8" ht="15.75">
      <c r="A9785" s="52">
        <v>9814</v>
      </c>
      <c r="B9785" s="233"/>
      <c r="D9785" s="55" t="e">
        <f>VLOOKUP(C9785,#REF!,2,FALSE)</f>
        <v>#REF!</v>
      </c>
      <c r="E9785" s="172" t="str">
        <f>IFERROR(VLOOKUP(C9785,[1]MASTER!C:F,4,FALSE),"")</f>
        <v/>
      </c>
      <c r="F9785" s="172" t="str">
        <f>IFERROR(VLOOKUP(C9785,[1]MASTER!C:F,3,FALSE),"")</f>
        <v/>
      </c>
      <c r="G9785" s="175" t="str">
        <f>IFERROR(LOOKUP(C9785,[1]MASTER!C:C,[1]MASTER!B:B),"")</f>
        <v/>
      </c>
      <c r="H9785" s="176" t="str">
        <f>IFERROR(VLOOKUP(C9785,[1]MASTER!C:G,5,FALSE),"")</f>
        <v/>
      </c>
    </row>
    <row r="9786" spans="1:8" ht="15.75">
      <c r="A9786" s="109">
        <v>9815</v>
      </c>
      <c r="B9786" s="120"/>
      <c r="D9786" s="55" t="e">
        <f>VLOOKUP(C9786,#REF!,2,FALSE)</f>
        <v>#REF!</v>
      </c>
      <c r="E9786" s="172" t="str">
        <f>IFERROR(VLOOKUP(C9786,[1]MASTER!C:F,4,FALSE),"")</f>
        <v/>
      </c>
      <c r="F9786" s="172" t="str">
        <f>IFERROR(VLOOKUP(C9786,[1]MASTER!C:F,3,FALSE),"")</f>
        <v/>
      </c>
      <c r="G9786" s="175" t="str">
        <f>IFERROR(LOOKUP(C9786,[1]MASTER!C:C,[1]MASTER!B:B),"")</f>
        <v/>
      </c>
      <c r="H9786" s="176" t="str">
        <f>IFERROR(VLOOKUP(C9786,[1]MASTER!C:G,5,FALSE),"")</f>
        <v/>
      </c>
    </row>
    <row r="9787" spans="1:8" ht="15.75">
      <c r="A9787" s="52">
        <v>9816</v>
      </c>
      <c r="B9787" s="233"/>
      <c r="D9787" s="55" t="e">
        <f>VLOOKUP(C9787,#REF!,2,FALSE)</f>
        <v>#REF!</v>
      </c>
      <c r="E9787" s="172" t="str">
        <f>IFERROR(VLOOKUP(C9787,[1]MASTER!C:F,4,FALSE),"")</f>
        <v/>
      </c>
      <c r="F9787" s="172" t="str">
        <f>IFERROR(VLOOKUP(C9787,[1]MASTER!C:F,3,FALSE),"")</f>
        <v/>
      </c>
      <c r="G9787" s="175" t="str">
        <f>IFERROR(LOOKUP(C9787,[1]MASTER!C:C,[1]MASTER!B:B),"")</f>
        <v/>
      </c>
      <c r="H9787" s="176" t="str">
        <f>IFERROR(VLOOKUP(C9787,[1]MASTER!C:G,5,FALSE),"")</f>
        <v/>
      </c>
    </row>
    <row r="9788" spans="1:8" ht="15.75">
      <c r="A9788" s="109">
        <v>9817</v>
      </c>
      <c r="B9788" s="120"/>
      <c r="D9788" s="55" t="e">
        <f>VLOOKUP(C9788,#REF!,2,FALSE)</f>
        <v>#REF!</v>
      </c>
      <c r="E9788" s="172" t="str">
        <f>IFERROR(VLOOKUP(C9788,[1]MASTER!C:F,4,FALSE),"")</f>
        <v/>
      </c>
      <c r="F9788" s="172" t="str">
        <f>IFERROR(VLOOKUP(C9788,[1]MASTER!C:F,3,FALSE),"")</f>
        <v/>
      </c>
      <c r="G9788" s="175" t="str">
        <f>IFERROR(LOOKUP(C9788,[1]MASTER!C:C,[1]MASTER!B:B),"")</f>
        <v/>
      </c>
      <c r="H9788" s="176" t="str">
        <f>IFERROR(VLOOKUP(C9788,[1]MASTER!C:G,5,FALSE),"")</f>
        <v/>
      </c>
    </row>
    <row r="9789" spans="1:8" ht="15.75">
      <c r="A9789" s="52">
        <v>9818</v>
      </c>
      <c r="B9789" s="233"/>
      <c r="D9789" s="55" t="e">
        <f>VLOOKUP(C9789,#REF!,2,FALSE)</f>
        <v>#REF!</v>
      </c>
      <c r="E9789" s="172" t="str">
        <f>IFERROR(VLOOKUP(C9789,[1]MASTER!C:F,4,FALSE),"")</f>
        <v/>
      </c>
      <c r="F9789" s="172" t="str">
        <f>IFERROR(VLOOKUP(C9789,[1]MASTER!C:F,3,FALSE),"")</f>
        <v/>
      </c>
      <c r="G9789" s="175" t="str">
        <f>IFERROR(LOOKUP(C9789,[1]MASTER!C:C,[1]MASTER!B:B),"")</f>
        <v/>
      </c>
      <c r="H9789" s="176" t="str">
        <f>IFERROR(VLOOKUP(C9789,[1]MASTER!C:G,5,FALSE),"")</f>
        <v/>
      </c>
    </row>
    <row r="9790" spans="1:8" ht="15.75">
      <c r="A9790" s="109">
        <v>9819</v>
      </c>
      <c r="B9790" s="120"/>
      <c r="D9790" s="55" t="e">
        <f>VLOOKUP(C9790,#REF!,2,FALSE)</f>
        <v>#REF!</v>
      </c>
      <c r="E9790" s="172" t="str">
        <f>IFERROR(VLOOKUP(C9790,[1]MASTER!C:F,4,FALSE),"")</f>
        <v/>
      </c>
      <c r="F9790" s="172" t="str">
        <f>IFERROR(VLOOKUP(C9790,[1]MASTER!C:F,3,FALSE),"")</f>
        <v/>
      </c>
      <c r="G9790" s="175" t="str">
        <f>IFERROR(LOOKUP(C9790,[1]MASTER!C:C,[1]MASTER!B:B),"")</f>
        <v/>
      </c>
      <c r="H9790" s="176" t="str">
        <f>IFERROR(VLOOKUP(C9790,[1]MASTER!C:G,5,FALSE),"")</f>
        <v/>
      </c>
    </row>
    <row r="9791" spans="1:8" ht="15.75">
      <c r="A9791" s="52">
        <v>9820</v>
      </c>
      <c r="B9791" s="233"/>
      <c r="D9791" s="55" t="e">
        <f>VLOOKUP(C9791,#REF!,2,FALSE)</f>
        <v>#REF!</v>
      </c>
      <c r="E9791" s="172" t="str">
        <f>IFERROR(VLOOKUP(C9791,[1]MASTER!C:F,4,FALSE),"")</f>
        <v/>
      </c>
      <c r="F9791" s="172" t="str">
        <f>IFERROR(VLOOKUP(C9791,[1]MASTER!C:F,3,FALSE),"")</f>
        <v/>
      </c>
      <c r="G9791" s="175" t="str">
        <f>IFERROR(LOOKUP(C9791,[1]MASTER!C:C,[1]MASTER!B:B),"")</f>
        <v/>
      </c>
      <c r="H9791" s="176" t="str">
        <f>IFERROR(VLOOKUP(C9791,[1]MASTER!C:G,5,FALSE),"")</f>
        <v/>
      </c>
    </row>
    <row r="9792" spans="1:8" ht="15.75">
      <c r="A9792" s="109">
        <v>9821</v>
      </c>
      <c r="B9792" s="120"/>
      <c r="D9792" s="55" t="e">
        <f>VLOOKUP(C9792,#REF!,2,FALSE)</f>
        <v>#REF!</v>
      </c>
      <c r="E9792" s="172" t="str">
        <f>IFERROR(VLOOKUP(C9792,[1]MASTER!C:F,4,FALSE),"")</f>
        <v/>
      </c>
      <c r="F9792" s="172" t="str">
        <f>IFERROR(VLOOKUP(C9792,[1]MASTER!C:F,3,FALSE),"")</f>
        <v/>
      </c>
      <c r="G9792" s="175" t="str">
        <f>IFERROR(LOOKUP(C9792,[1]MASTER!C:C,[1]MASTER!B:B),"")</f>
        <v/>
      </c>
      <c r="H9792" s="176" t="str">
        <f>IFERROR(VLOOKUP(C9792,[1]MASTER!C:G,5,FALSE),"")</f>
        <v/>
      </c>
    </row>
    <row r="9793" spans="1:8" ht="15.75">
      <c r="A9793" s="52">
        <v>9822</v>
      </c>
      <c r="B9793" s="233"/>
      <c r="D9793" s="55" t="e">
        <f>VLOOKUP(C9793,#REF!,2,FALSE)</f>
        <v>#REF!</v>
      </c>
      <c r="E9793" s="172" t="str">
        <f>IFERROR(VLOOKUP(C9793,[1]MASTER!C:F,4,FALSE),"")</f>
        <v/>
      </c>
      <c r="F9793" s="172" t="str">
        <f>IFERROR(VLOOKUP(C9793,[1]MASTER!C:F,3,FALSE),"")</f>
        <v/>
      </c>
      <c r="G9793" s="175" t="str">
        <f>IFERROR(LOOKUP(C9793,[1]MASTER!C:C,[1]MASTER!B:B),"")</f>
        <v/>
      </c>
      <c r="H9793" s="176" t="str">
        <f>IFERROR(VLOOKUP(C9793,[1]MASTER!C:G,5,FALSE),"")</f>
        <v/>
      </c>
    </row>
    <row r="9794" spans="1:8" ht="15.75">
      <c r="A9794" s="109">
        <v>9823</v>
      </c>
      <c r="B9794" s="120"/>
      <c r="D9794" s="55" t="e">
        <f>VLOOKUP(C9794,#REF!,2,FALSE)</f>
        <v>#REF!</v>
      </c>
      <c r="E9794" s="172" t="str">
        <f>IFERROR(VLOOKUP(C9794,[1]MASTER!C:F,4,FALSE),"")</f>
        <v/>
      </c>
      <c r="F9794" s="172" t="str">
        <f>IFERROR(VLOOKUP(C9794,[1]MASTER!C:F,3,FALSE),"")</f>
        <v/>
      </c>
      <c r="G9794" s="175" t="str">
        <f>IFERROR(LOOKUP(C9794,[1]MASTER!C:C,[1]MASTER!B:B),"")</f>
        <v/>
      </c>
      <c r="H9794" s="176" t="str">
        <f>IFERROR(VLOOKUP(C9794,[1]MASTER!C:G,5,FALSE),"")</f>
        <v/>
      </c>
    </row>
    <row r="9795" spans="1:8" ht="15.75">
      <c r="A9795" s="52">
        <v>9824</v>
      </c>
      <c r="B9795" s="233"/>
      <c r="D9795" s="55" t="e">
        <f>VLOOKUP(C9795,#REF!,2,FALSE)</f>
        <v>#REF!</v>
      </c>
      <c r="E9795" s="172" t="str">
        <f>IFERROR(VLOOKUP(C9795,[1]MASTER!C:F,4,FALSE),"")</f>
        <v/>
      </c>
      <c r="F9795" s="172" t="str">
        <f>IFERROR(VLOOKUP(C9795,[1]MASTER!C:F,3,FALSE),"")</f>
        <v/>
      </c>
      <c r="G9795" s="175" t="str">
        <f>IFERROR(LOOKUP(C9795,[1]MASTER!C:C,[1]MASTER!B:B),"")</f>
        <v/>
      </c>
      <c r="H9795" s="176" t="str">
        <f>IFERROR(VLOOKUP(C9795,[1]MASTER!C:G,5,FALSE),"")</f>
        <v/>
      </c>
    </row>
    <row r="9796" spans="1:8" ht="15.75">
      <c r="A9796" s="109">
        <v>9825</v>
      </c>
      <c r="B9796" s="120"/>
      <c r="D9796" s="55" t="e">
        <f>VLOOKUP(C9796,#REF!,2,FALSE)</f>
        <v>#REF!</v>
      </c>
      <c r="E9796" s="172" t="str">
        <f>IFERROR(VLOOKUP(C9796,[1]MASTER!C:F,4,FALSE),"")</f>
        <v/>
      </c>
      <c r="F9796" s="172" t="str">
        <f>IFERROR(VLOOKUP(C9796,[1]MASTER!C:F,3,FALSE),"")</f>
        <v/>
      </c>
      <c r="G9796" s="175" t="str">
        <f>IFERROR(LOOKUP(C9796,[1]MASTER!C:C,[1]MASTER!B:B),"")</f>
        <v/>
      </c>
      <c r="H9796" s="176" t="str">
        <f>IFERROR(VLOOKUP(C9796,[1]MASTER!C:G,5,FALSE),"")</f>
        <v/>
      </c>
    </row>
    <row r="9797" spans="1:8" ht="15.75">
      <c r="A9797" s="52">
        <v>9826</v>
      </c>
      <c r="B9797" s="233"/>
      <c r="D9797" s="55" t="e">
        <f>VLOOKUP(C9797,#REF!,2,FALSE)</f>
        <v>#REF!</v>
      </c>
      <c r="E9797" s="172" t="str">
        <f>IFERROR(VLOOKUP(C9797,[1]MASTER!C:F,4,FALSE),"")</f>
        <v/>
      </c>
      <c r="F9797" s="172" t="str">
        <f>IFERROR(VLOOKUP(C9797,[1]MASTER!C:F,3,FALSE),"")</f>
        <v/>
      </c>
      <c r="G9797" s="175" t="str">
        <f>IFERROR(LOOKUP(C9797,[1]MASTER!C:C,[1]MASTER!B:B),"")</f>
        <v/>
      </c>
      <c r="H9797" s="176" t="str">
        <f>IFERROR(VLOOKUP(C9797,[1]MASTER!C:G,5,FALSE),"")</f>
        <v/>
      </c>
    </row>
    <row r="9798" spans="1:8" ht="15.75">
      <c r="A9798" s="109">
        <v>9827</v>
      </c>
      <c r="B9798" s="120"/>
      <c r="D9798" s="55" t="e">
        <f>VLOOKUP(C9798,#REF!,2,FALSE)</f>
        <v>#REF!</v>
      </c>
      <c r="E9798" s="172" t="str">
        <f>IFERROR(VLOOKUP(C9798,[1]MASTER!C:F,4,FALSE),"")</f>
        <v/>
      </c>
      <c r="F9798" s="172" t="str">
        <f>IFERROR(VLOOKUP(C9798,[1]MASTER!C:F,3,FALSE),"")</f>
        <v/>
      </c>
      <c r="G9798" s="175" t="str">
        <f>IFERROR(LOOKUP(C9798,[1]MASTER!C:C,[1]MASTER!B:B),"")</f>
        <v/>
      </c>
      <c r="H9798" s="176" t="str">
        <f>IFERROR(VLOOKUP(C9798,[1]MASTER!C:G,5,FALSE),"")</f>
        <v/>
      </c>
    </row>
    <row r="9799" spans="1:8" ht="15.75">
      <c r="A9799" s="52">
        <v>9828</v>
      </c>
      <c r="B9799" s="233"/>
      <c r="D9799" s="55" t="e">
        <f>VLOOKUP(C9799,#REF!,2,FALSE)</f>
        <v>#REF!</v>
      </c>
      <c r="E9799" s="172" t="str">
        <f>IFERROR(VLOOKUP(C9799,[1]MASTER!C:F,4,FALSE),"")</f>
        <v/>
      </c>
      <c r="F9799" s="172" t="str">
        <f>IFERROR(VLOOKUP(C9799,[1]MASTER!C:F,3,FALSE),"")</f>
        <v/>
      </c>
      <c r="G9799" s="175" t="str">
        <f>IFERROR(LOOKUP(C9799,[1]MASTER!C:C,[1]MASTER!B:B),"")</f>
        <v/>
      </c>
      <c r="H9799" s="176" t="str">
        <f>IFERROR(VLOOKUP(C9799,[1]MASTER!C:G,5,FALSE),"")</f>
        <v/>
      </c>
    </row>
    <row r="9800" spans="1:8" ht="15.75">
      <c r="A9800" s="109">
        <v>9829</v>
      </c>
      <c r="B9800" s="120"/>
      <c r="D9800" s="55" t="e">
        <f>VLOOKUP(C9800,#REF!,2,FALSE)</f>
        <v>#REF!</v>
      </c>
      <c r="E9800" s="172" t="str">
        <f>IFERROR(VLOOKUP(C9800,[1]MASTER!C:F,4,FALSE),"")</f>
        <v/>
      </c>
      <c r="F9800" s="172" t="str">
        <f>IFERROR(VLOOKUP(C9800,[1]MASTER!C:F,3,FALSE),"")</f>
        <v/>
      </c>
      <c r="G9800" s="175" t="str">
        <f>IFERROR(LOOKUP(C9800,[1]MASTER!C:C,[1]MASTER!B:B),"")</f>
        <v/>
      </c>
      <c r="H9800" s="176" t="str">
        <f>IFERROR(VLOOKUP(C9800,[1]MASTER!C:G,5,FALSE),"")</f>
        <v/>
      </c>
    </row>
    <row r="9801" spans="1:8" ht="15.75">
      <c r="A9801" s="52">
        <v>9830</v>
      </c>
      <c r="B9801" s="233"/>
      <c r="D9801" s="55" t="e">
        <f>VLOOKUP(C9801,#REF!,2,FALSE)</f>
        <v>#REF!</v>
      </c>
      <c r="E9801" s="172" t="str">
        <f>IFERROR(VLOOKUP(C9801,[1]MASTER!C:F,4,FALSE),"")</f>
        <v/>
      </c>
      <c r="F9801" s="172" t="str">
        <f>IFERROR(VLOOKUP(C9801,[1]MASTER!C:F,3,FALSE),"")</f>
        <v/>
      </c>
      <c r="G9801" s="175" t="str">
        <f>IFERROR(LOOKUP(C9801,[1]MASTER!C:C,[1]MASTER!B:B),"")</f>
        <v/>
      </c>
      <c r="H9801" s="176" t="str">
        <f>IFERROR(VLOOKUP(C9801,[1]MASTER!C:G,5,FALSE),"")</f>
        <v/>
      </c>
    </row>
    <row r="9802" spans="1:8" ht="15.75">
      <c r="A9802" s="109">
        <v>9831</v>
      </c>
      <c r="B9802" s="120"/>
      <c r="D9802" s="55" t="e">
        <f>VLOOKUP(C9802,#REF!,2,FALSE)</f>
        <v>#REF!</v>
      </c>
      <c r="E9802" s="172" t="str">
        <f>IFERROR(VLOOKUP(C9802,[1]MASTER!C:F,4,FALSE),"")</f>
        <v/>
      </c>
      <c r="F9802" s="172" t="str">
        <f>IFERROR(VLOOKUP(C9802,[1]MASTER!C:F,3,FALSE),"")</f>
        <v/>
      </c>
      <c r="G9802" s="175" t="str">
        <f>IFERROR(LOOKUP(C9802,[1]MASTER!C:C,[1]MASTER!B:B),"")</f>
        <v/>
      </c>
      <c r="H9802" s="176" t="str">
        <f>IFERROR(VLOOKUP(C9802,[1]MASTER!C:G,5,FALSE),"")</f>
        <v/>
      </c>
    </row>
    <row r="9803" spans="1:8" ht="15.75">
      <c r="A9803" s="52">
        <v>9832</v>
      </c>
      <c r="B9803" s="233"/>
      <c r="D9803" s="55" t="e">
        <f>VLOOKUP(C9803,#REF!,2,FALSE)</f>
        <v>#REF!</v>
      </c>
      <c r="E9803" s="172" t="str">
        <f>IFERROR(VLOOKUP(C9803,[1]MASTER!C:F,4,FALSE),"")</f>
        <v/>
      </c>
      <c r="F9803" s="172" t="str">
        <f>IFERROR(VLOOKUP(C9803,[1]MASTER!C:F,3,FALSE),"")</f>
        <v/>
      </c>
      <c r="G9803" s="175" t="str">
        <f>IFERROR(LOOKUP(C9803,[1]MASTER!C:C,[1]MASTER!B:B),"")</f>
        <v/>
      </c>
      <c r="H9803" s="176" t="str">
        <f>IFERROR(VLOOKUP(C9803,[1]MASTER!C:G,5,FALSE),"")</f>
        <v/>
      </c>
    </row>
    <row r="9804" spans="1:8" ht="15.75">
      <c r="A9804" s="109">
        <v>9833</v>
      </c>
      <c r="B9804" s="120"/>
      <c r="D9804" s="55" t="e">
        <f>VLOOKUP(C9804,#REF!,2,FALSE)</f>
        <v>#REF!</v>
      </c>
      <c r="E9804" s="172" t="str">
        <f>IFERROR(VLOOKUP(C9804,[1]MASTER!C:F,4,FALSE),"")</f>
        <v/>
      </c>
      <c r="F9804" s="172" t="str">
        <f>IFERROR(VLOOKUP(C9804,[1]MASTER!C:F,3,FALSE),"")</f>
        <v/>
      </c>
      <c r="G9804" s="175" t="str">
        <f>IFERROR(LOOKUP(C9804,[1]MASTER!C:C,[1]MASTER!B:B),"")</f>
        <v/>
      </c>
      <c r="H9804" s="176" t="str">
        <f>IFERROR(VLOOKUP(C9804,[1]MASTER!C:G,5,FALSE),"")</f>
        <v/>
      </c>
    </row>
    <row r="9805" spans="1:8" ht="15.75">
      <c r="A9805" s="52">
        <v>9834</v>
      </c>
      <c r="B9805" s="233"/>
      <c r="D9805" s="55" t="e">
        <f>VLOOKUP(C9805,#REF!,2,FALSE)</f>
        <v>#REF!</v>
      </c>
      <c r="E9805" s="172" t="str">
        <f>IFERROR(VLOOKUP(C9805,[1]MASTER!C:F,4,FALSE),"")</f>
        <v/>
      </c>
      <c r="F9805" s="172" t="str">
        <f>IFERROR(VLOOKUP(C9805,[1]MASTER!C:F,3,FALSE),"")</f>
        <v/>
      </c>
      <c r="G9805" s="175" t="str">
        <f>IFERROR(LOOKUP(C9805,[1]MASTER!C:C,[1]MASTER!B:B),"")</f>
        <v/>
      </c>
      <c r="H9805" s="176" t="str">
        <f>IFERROR(VLOOKUP(C9805,[1]MASTER!C:G,5,FALSE),"")</f>
        <v/>
      </c>
    </row>
    <row r="9806" spans="1:8" ht="15.75">
      <c r="A9806" s="109">
        <v>9835</v>
      </c>
      <c r="B9806" s="120"/>
      <c r="D9806" s="55" t="e">
        <f>VLOOKUP(C9806,#REF!,2,FALSE)</f>
        <v>#REF!</v>
      </c>
      <c r="E9806" s="172" t="str">
        <f>IFERROR(VLOOKUP(C9806,[1]MASTER!C:F,4,FALSE),"")</f>
        <v/>
      </c>
      <c r="F9806" s="172" t="str">
        <f>IFERROR(VLOOKUP(C9806,[1]MASTER!C:F,3,FALSE),"")</f>
        <v/>
      </c>
      <c r="G9806" s="175" t="str">
        <f>IFERROR(LOOKUP(C9806,[1]MASTER!C:C,[1]MASTER!B:B),"")</f>
        <v/>
      </c>
      <c r="H9806" s="176" t="str">
        <f>IFERROR(VLOOKUP(C9806,[1]MASTER!C:G,5,FALSE),"")</f>
        <v/>
      </c>
    </row>
    <row r="9807" spans="1:8" ht="15.75">
      <c r="A9807" s="52">
        <v>9836</v>
      </c>
      <c r="B9807" s="233"/>
      <c r="D9807" s="55" t="e">
        <f>VLOOKUP(C9807,#REF!,2,FALSE)</f>
        <v>#REF!</v>
      </c>
      <c r="E9807" s="172" t="str">
        <f>IFERROR(VLOOKUP(C9807,[1]MASTER!C:F,4,FALSE),"")</f>
        <v/>
      </c>
      <c r="F9807" s="172" t="str">
        <f>IFERROR(VLOOKUP(C9807,[1]MASTER!C:F,3,FALSE),"")</f>
        <v/>
      </c>
      <c r="G9807" s="175" t="str">
        <f>IFERROR(LOOKUP(C9807,[1]MASTER!C:C,[1]MASTER!B:B),"")</f>
        <v/>
      </c>
      <c r="H9807" s="176" t="str">
        <f>IFERROR(VLOOKUP(C9807,[1]MASTER!C:G,5,FALSE),"")</f>
        <v/>
      </c>
    </row>
    <row r="9808" spans="1:8" ht="15.75">
      <c r="A9808" s="109">
        <v>9837</v>
      </c>
      <c r="B9808" s="120"/>
      <c r="D9808" s="55" t="e">
        <f>VLOOKUP(C9808,#REF!,2,FALSE)</f>
        <v>#REF!</v>
      </c>
      <c r="E9808" s="172" t="str">
        <f>IFERROR(VLOOKUP(C9808,[1]MASTER!C:F,4,FALSE),"")</f>
        <v/>
      </c>
      <c r="F9808" s="172" t="str">
        <f>IFERROR(VLOOKUP(C9808,[1]MASTER!C:F,3,FALSE),"")</f>
        <v/>
      </c>
      <c r="G9808" s="175" t="str">
        <f>IFERROR(LOOKUP(C9808,[1]MASTER!C:C,[1]MASTER!B:B),"")</f>
        <v/>
      </c>
      <c r="H9808" s="176" t="str">
        <f>IFERROR(VLOOKUP(C9808,[1]MASTER!C:G,5,FALSE),"")</f>
        <v/>
      </c>
    </row>
    <row r="9809" spans="1:8" ht="15.75">
      <c r="A9809" s="52">
        <v>9838</v>
      </c>
      <c r="B9809" s="233"/>
      <c r="D9809" s="55" t="e">
        <f>VLOOKUP(C9809,#REF!,2,FALSE)</f>
        <v>#REF!</v>
      </c>
      <c r="E9809" s="172" t="str">
        <f>IFERROR(VLOOKUP(C9809,[1]MASTER!C:F,4,FALSE),"")</f>
        <v/>
      </c>
      <c r="F9809" s="172" t="str">
        <f>IFERROR(VLOOKUP(C9809,[1]MASTER!C:F,3,FALSE),"")</f>
        <v/>
      </c>
      <c r="G9809" s="175" t="str">
        <f>IFERROR(LOOKUP(C9809,[1]MASTER!C:C,[1]MASTER!B:B),"")</f>
        <v/>
      </c>
      <c r="H9809" s="176" t="str">
        <f>IFERROR(VLOOKUP(C9809,[1]MASTER!C:G,5,FALSE),"")</f>
        <v/>
      </c>
    </row>
    <row r="9810" spans="1:8" ht="15.75">
      <c r="A9810" s="109">
        <v>9839</v>
      </c>
      <c r="B9810" s="120"/>
      <c r="D9810" s="55" t="e">
        <f>VLOOKUP(C9810,#REF!,2,FALSE)</f>
        <v>#REF!</v>
      </c>
      <c r="E9810" s="172" t="str">
        <f>IFERROR(VLOOKUP(C9810,[1]MASTER!C:F,4,FALSE),"")</f>
        <v/>
      </c>
      <c r="F9810" s="172" t="str">
        <f>IFERROR(VLOOKUP(C9810,[1]MASTER!C:F,3,FALSE),"")</f>
        <v/>
      </c>
      <c r="G9810" s="175" t="str">
        <f>IFERROR(LOOKUP(C9810,[1]MASTER!C:C,[1]MASTER!B:B),"")</f>
        <v/>
      </c>
      <c r="H9810" s="176" t="str">
        <f>IFERROR(VLOOKUP(C9810,[1]MASTER!C:G,5,FALSE),"")</f>
        <v/>
      </c>
    </row>
    <row r="9811" spans="1:8" ht="15.75">
      <c r="A9811" s="52">
        <v>9840</v>
      </c>
      <c r="B9811" s="233"/>
      <c r="D9811" s="55" t="e">
        <f>VLOOKUP(C9811,#REF!,2,FALSE)</f>
        <v>#REF!</v>
      </c>
      <c r="E9811" s="172" t="str">
        <f>IFERROR(VLOOKUP(C9811,[1]MASTER!C:F,4,FALSE),"")</f>
        <v/>
      </c>
      <c r="F9811" s="172" t="str">
        <f>IFERROR(VLOOKUP(C9811,[1]MASTER!C:F,3,FALSE),"")</f>
        <v/>
      </c>
      <c r="G9811" s="175" t="str">
        <f>IFERROR(LOOKUP(C9811,[1]MASTER!C:C,[1]MASTER!B:B),"")</f>
        <v/>
      </c>
      <c r="H9811" s="176" t="str">
        <f>IFERROR(VLOOKUP(C9811,[1]MASTER!C:G,5,FALSE),"")</f>
        <v/>
      </c>
    </row>
    <row r="9812" spans="1:8" ht="15.75">
      <c r="A9812" s="109">
        <v>9841</v>
      </c>
      <c r="B9812" s="120"/>
      <c r="D9812" s="55" t="e">
        <f>VLOOKUP(C9812,#REF!,2,FALSE)</f>
        <v>#REF!</v>
      </c>
      <c r="E9812" s="172" t="str">
        <f>IFERROR(VLOOKUP(C9812,[1]MASTER!C:F,4,FALSE),"")</f>
        <v/>
      </c>
      <c r="F9812" s="172" t="str">
        <f>IFERROR(VLOOKUP(C9812,[1]MASTER!C:F,3,FALSE),"")</f>
        <v/>
      </c>
      <c r="G9812" s="175" t="str">
        <f>IFERROR(LOOKUP(C9812,[1]MASTER!C:C,[1]MASTER!B:B),"")</f>
        <v/>
      </c>
      <c r="H9812" s="176" t="str">
        <f>IFERROR(VLOOKUP(C9812,[1]MASTER!C:G,5,FALSE),"")</f>
        <v/>
      </c>
    </row>
    <row r="9813" spans="1:8" ht="15.75">
      <c r="A9813" s="52">
        <v>9842</v>
      </c>
      <c r="B9813" s="233"/>
      <c r="D9813" s="55" t="e">
        <f>VLOOKUP(C9813,#REF!,2,FALSE)</f>
        <v>#REF!</v>
      </c>
      <c r="E9813" s="172" t="str">
        <f>IFERROR(VLOOKUP(C9813,[1]MASTER!C:F,4,FALSE),"")</f>
        <v/>
      </c>
      <c r="F9813" s="172" t="str">
        <f>IFERROR(VLOOKUP(C9813,[1]MASTER!C:F,3,FALSE),"")</f>
        <v/>
      </c>
      <c r="G9813" s="175" t="str">
        <f>IFERROR(LOOKUP(C9813,[1]MASTER!C:C,[1]MASTER!B:B),"")</f>
        <v/>
      </c>
      <c r="H9813" s="176" t="str">
        <f>IFERROR(VLOOKUP(C9813,[1]MASTER!C:G,5,FALSE),"")</f>
        <v/>
      </c>
    </row>
    <row r="9814" spans="1:8" ht="15.75">
      <c r="A9814" s="109">
        <v>9843</v>
      </c>
      <c r="B9814" s="120"/>
      <c r="D9814" s="55" t="e">
        <f>VLOOKUP(C9814,#REF!,2,FALSE)</f>
        <v>#REF!</v>
      </c>
      <c r="E9814" s="172" t="str">
        <f>IFERROR(VLOOKUP(C9814,[1]MASTER!C:F,4,FALSE),"")</f>
        <v/>
      </c>
      <c r="F9814" s="172" t="str">
        <f>IFERROR(VLOOKUP(C9814,[1]MASTER!C:F,3,FALSE),"")</f>
        <v/>
      </c>
      <c r="G9814" s="175" t="str">
        <f>IFERROR(LOOKUP(C9814,[1]MASTER!C:C,[1]MASTER!B:B),"")</f>
        <v/>
      </c>
      <c r="H9814" s="176" t="str">
        <f>IFERROR(VLOOKUP(C9814,[1]MASTER!C:G,5,FALSE),"")</f>
        <v/>
      </c>
    </row>
    <row r="9815" spans="1:8" ht="15.75">
      <c r="A9815" s="52">
        <v>9844</v>
      </c>
      <c r="B9815" s="233"/>
      <c r="D9815" s="55" t="e">
        <f>VLOOKUP(C9815,#REF!,2,FALSE)</f>
        <v>#REF!</v>
      </c>
      <c r="E9815" s="172" t="str">
        <f>IFERROR(VLOOKUP(C9815,[1]MASTER!C:F,4,FALSE),"")</f>
        <v/>
      </c>
      <c r="F9815" s="172" t="str">
        <f>IFERROR(VLOOKUP(C9815,[1]MASTER!C:F,3,FALSE),"")</f>
        <v/>
      </c>
      <c r="G9815" s="175" t="str">
        <f>IFERROR(LOOKUP(C9815,[1]MASTER!C:C,[1]MASTER!B:B),"")</f>
        <v/>
      </c>
      <c r="H9815" s="176" t="str">
        <f>IFERROR(VLOOKUP(C9815,[1]MASTER!C:G,5,FALSE),"")</f>
        <v/>
      </c>
    </row>
    <row r="9816" spans="1:8" ht="15.75">
      <c r="A9816" s="109">
        <v>9845</v>
      </c>
      <c r="B9816" s="120"/>
      <c r="D9816" s="55" t="e">
        <f>VLOOKUP(C9816,#REF!,2,FALSE)</f>
        <v>#REF!</v>
      </c>
      <c r="E9816" s="172" t="str">
        <f>IFERROR(VLOOKUP(C9816,[1]MASTER!C:F,4,FALSE),"")</f>
        <v/>
      </c>
      <c r="F9816" s="172" t="str">
        <f>IFERROR(VLOOKUP(C9816,[1]MASTER!C:F,3,FALSE),"")</f>
        <v/>
      </c>
      <c r="G9816" s="175" t="str">
        <f>IFERROR(LOOKUP(C9816,[1]MASTER!C:C,[1]MASTER!B:B),"")</f>
        <v/>
      </c>
      <c r="H9816" s="176" t="str">
        <f>IFERROR(VLOOKUP(C9816,[1]MASTER!C:G,5,FALSE),"")</f>
        <v/>
      </c>
    </row>
    <row r="9817" spans="1:8" ht="15.75">
      <c r="A9817" s="52">
        <v>9846</v>
      </c>
      <c r="B9817" s="233"/>
      <c r="D9817" s="55" t="e">
        <f>VLOOKUP(C9817,#REF!,2,FALSE)</f>
        <v>#REF!</v>
      </c>
      <c r="E9817" s="172" t="str">
        <f>IFERROR(VLOOKUP(C9817,[1]MASTER!C:F,4,FALSE),"")</f>
        <v/>
      </c>
      <c r="F9817" s="172" t="str">
        <f>IFERROR(VLOOKUP(C9817,[1]MASTER!C:F,3,FALSE),"")</f>
        <v/>
      </c>
      <c r="G9817" s="175" t="str">
        <f>IFERROR(LOOKUP(C9817,[1]MASTER!C:C,[1]MASTER!B:B),"")</f>
        <v/>
      </c>
      <c r="H9817" s="176" t="str">
        <f>IFERROR(VLOOKUP(C9817,[1]MASTER!C:G,5,FALSE),"")</f>
        <v/>
      </c>
    </row>
    <row r="9818" spans="1:8" ht="15.75">
      <c r="A9818" s="109">
        <v>9847</v>
      </c>
      <c r="B9818" s="120"/>
      <c r="D9818" s="55" t="e">
        <f>VLOOKUP(C9818,#REF!,2,FALSE)</f>
        <v>#REF!</v>
      </c>
      <c r="E9818" s="172" t="str">
        <f>IFERROR(VLOOKUP(C9818,[1]MASTER!C:F,4,FALSE),"")</f>
        <v/>
      </c>
      <c r="F9818" s="172" t="str">
        <f>IFERROR(VLOOKUP(C9818,[1]MASTER!C:F,3,FALSE),"")</f>
        <v/>
      </c>
      <c r="G9818" s="175" t="str">
        <f>IFERROR(LOOKUP(C9818,[1]MASTER!C:C,[1]MASTER!B:B),"")</f>
        <v/>
      </c>
      <c r="H9818" s="176" t="str">
        <f>IFERROR(VLOOKUP(C9818,[1]MASTER!C:G,5,FALSE),"")</f>
        <v/>
      </c>
    </row>
    <row r="9819" spans="1:8" ht="15.75">
      <c r="A9819" s="52">
        <v>9848</v>
      </c>
      <c r="B9819" s="233"/>
      <c r="D9819" s="55" t="e">
        <f>VLOOKUP(C9819,#REF!,2,FALSE)</f>
        <v>#REF!</v>
      </c>
      <c r="E9819" s="172" t="str">
        <f>IFERROR(VLOOKUP(C9819,[1]MASTER!C:F,4,FALSE),"")</f>
        <v/>
      </c>
      <c r="F9819" s="172" t="str">
        <f>IFERROR(VLOOKUP(C9819,[1]MASTER!C:F,3,FALSE),"")</f>
        <v/>
      </c>
      <c r="G9819" s="175" t="str">
        <f>IFERROR(LOOKUP(C9819,[1]MASTER!C:C,[1]MASTER!B:B),"")</f>
        <v/>
      </c>
      <c r="H9819" s="176" t="str">
        <f>IFERROR(VLOOKUP(C9819,[1]MASTER!C:G,5,FALSE),"")</f>
        <v/>
      </c>
    </row>
    <row r="9820" spans="1:8" ht="15.75">
      <c r="A9820" s="109">
        <v>9849</v>
      </c>
      <c r="B9820" s="120"/>
      <c r="D9820" s="55" t="e">
        <f>VLOOKUP(C9820,#REF!,2,FALSE)</f>
        <v>#REF!</v>
      </c>
      <c r="E9820" s="172" t="str">
        <f>IFERROR(VLOOKUP(C9820,[1]MASTER!C:F,4,FALSE),"")</f>
        <v/>
      </c>
      <c r="F9820" s="172" t="str">
        <f>IFERROR(VLOOKUP(C9820,[1]MASTER!C:F,3,FALSE),"")</f>
        <v/>
      </c>
      <c r="G9820" s="175" t="str">
        <f>IFERROR(LOOKUP(C9820,[1]MASTER!C:C,[1]MASTER!B:B),"")</f>
        <v/>
      </c>
      <c r="H9820" s="176" t="str">
        <f>IFERROR(VLOOKUP(C9820,[1]MASTER!C:G,5,FALSE),"")</f>
        <v/>
      </c>
    </row>
    <row r="9821" spans="1:8" ht="15.75">
      <c r="A9821" s="52">
        <v>9850</v>
      </c>
      <c r="B9821" s="233"/>
      <c r="D9821" s="55" t="e">
        <f>VLOOKUP(C9821,#REF!,2,FALSE)</f>
        <v>#REF!</v>
      </c>
      <c r="E9821" s="172" t="str">
        <f>IFERROR(VLOOKUP(C9821,[1]MASTER!C:F,4,FALSE),"")</f>
        <v/>
      </c>
      <c r="F9821" s="172" t="str">
        <f>IFERROR(VLOOKUP(C9821,[1]MASTER!C:F,3,FALSE),"")</f>
        <v/>
      </c>
      <c r="G9821" s="175" t="str">
        <f>IFERROR(LOOKUP(C9821,[1]MASTER!C:C,[1]MASTER!B:B),"")</f>
        <v/>
      </c>
      <c r="H9821" s="176" t="str">
        <f>IFERROR(VLOOKUP(C9821,[1]MASTER!C:G,5,FALSE),"")</f>
        <v/>
      </c>
    </row>
    <row r="9822" spans="1:8" ht="15.75">
      <c r="A9822" s="109">
        <v>9851</v>
      </c>
      <c r="B9822" s="120"/>
      <c r="D9822" s="55" t="e">
        <f>VLOOKUP(C9822,#REF!,2,FALSE)</f>
        <v>#REF!</v>
      </c>
      <c r="E9822" s="172" t="str">
        <f>IFERROR(VLOOKUP(C9822,[1]MASTER!C:F,4,FALSE),"")</f>
        <v/>
      </c>
      <c r="F9822" s="172" t="str">
        <f>IFERROR(VLOOKUP(C9822,[1]MASTER!C:F,3,FALSE),"")</f>
        <v/>
      </c>
      <c r="G9822" s="175" t="str">
        <f>IFERROR(LOOKUP(C9822,[1]MASTER!C:C,[1]MASTER!B:B),"")</f>
        <v/>
      </c>
      <c r="H9822" s="176" t="str">
        <f>IFERROR(VLOOKUP(C9822,[1]MASTER!C:G,5,FALSE),"")</f>
        <v/>
      </c>
    </row>
    <row r="9823" spans="1:8" ht="15.75">
      <c r="A9823" s="52">
        <v>9852</v>
      </c>
      <c r="B9823" s="233"/>
      <c r="D9823" s="55" t="e">
        <f>VLOOKUP(C9823,#REF!,2,FALSE)</f>
        <v>#REF!</v>
      </c>
      <c r="E9823" s="172" t="str">
        <f>IFERROR(VLOOKUP(C9823,[1]MASTER!C:F,4,FALSE),"")</f>
        <v/>
      </c>
      <c r="F9823" s="172" t="str">
        <f>IFERROR(VLOOKUP(C9823,[1]MASTER!C:F,3,FALSE),"")</f>
        <v/>
      </c>
      <c r="G9823" s="175" t="str">
        <f>IFERROR(LOOKUP(C9823,[1]MASTER!C:C,[1]MASTER!B:B),"")</f>
        <v/>
      </c>
      <c r="H9823" s="176" t="str">
        <f>IFERROR(VLOOKUP(C9823,[1]MASTER!C:G,5,FALSE),"")</f>
        <v/>
      </c>
    </row>
    <row r="9824" spans="1:8" ht="15.75">
      <c r="A9824" s="109">
        <v>9853</v>
      </c>
      <c r="B9824" s="120"/>
      <c r="D9824" s="55" t="e">
        <f>VLOOKUP(C9824,#REF!,2,FALSE)</f>
        <v>#REF!</v>
      </c>
      <c r="E9824" s="172" t="str">
        <f>IFERROR(VLOOKUP(C9824,[1]MASTER!C:F,4,FALSE),"")</f>
        <v/>
      </c>
      <c r="F9824" s="172" t="str">
        <f>IFERROR(VLOOKUP(C9824,[1]MASTER!C:F,3,FALSE),"")</f>
        <v/>
      </c>
      <c r="G9824" s="175" t="str">
        <f>IFERROR(LOOKUP(C9824,[1]MASTER!C:C,[1]MASTER!B:B),"")</f>
        <v/>
      </c>
      <c r="H9824" s="176" t="str">
        <f>IFERROR(VLOOKUP(C9824,[1]MASTER!C:G,5,FALSE),"")</f>
        <v/>
      </c>
    </row>
    <row r="9825" spans="1:8" ht="15.75">
      <c r="A9825" s="52">
        <v>9854</v>
      </c>
      <c r="B9825" s="233"/>
      <c r="D9825" s="55" t="e">
        <f>VLOOKUP(C9825,#REF!,2,FALSE)</f>
        <v>#REF!</v>
      </c>
      <c r="E9825" s="172" t="str">
        <f>IFERROR(VLOOKUP(C9825,[1]MASTER!C:F,4,FALSE),"")</f>
        <v/>
      </c>
      <c r="F9825" s="172" t="str">
        <f>IFERROR(VLOOKUP(C9825,[1]MASTER!C:F,3,FALSE),"")</f>
        <v/>
      </c>
      <c r="G9825" s="175" t="str">
        <f>IFERROR(LOOKUP(C9825,[1]MASTER!C:C,[1]MASTER!B:B),"")</f>
        <v/>
      </c>
      <c r="H9825" s="176" t="str">
        <f>IFERROR(VLOOKUP(C9825,[1]MASTER!C:G,5,FALSE),"")</f>
        <v/>
      </c>
    </row>
    <row r="9826" spans="1:8" ht="15.75">
      <c r="A9826" s="109">
        <v>9855</v>
      </c>
      <c r="B9826" s="120"/>
      <c r="D9826" s="55" t="e">
        <f>VLOOKUP(C9826,#REF!,2,FALSE)</f>
        <v>#REF!</v>
      </c>
      <c r="E9826" s="172" t="str">
        <f>IFERROR(VLOOKUP(C9826,[1]MASTER!C:F,4,FALSE),"")</f>
        <v/>
      </c>
      <c r="F9826" s="172" t="str">
        <f>IFERROR(VLOOKUP(C9826,[1]MASTER!C:F,3,FALSE),"")</f>
        <v/>
      </c>
      <c r="G9826" s="175" t="str">
        <f>IFERROR(LOOKUP(C9826,[1]MASTER!C:C,[1]MASTER!B:B),"")</f>
        <v/>
      </c>
      <c r="H9826" s="176" t="str">
        <f>IFERROR(VLOOKUP(C9826,[1]MASTER!C:G,5,FALSE),"")</f>
        <v/>
      </c>
    </row>
    <row r="9827" spans="1:8" ht="15.75">
      <c r="A9827" s="52">
        <v>9856</v>
      </c>
      <c r="B9827" s="233"/>
      <c r="D9827" s="55" t="e">
        <f>VLOOKUP(C9827,#REF!,2,FALSE)</f>
        <v>#REF!</v>
      </c>
      <c r="E9827" s="172" t="str">
        <f>IFERROR(VLOOKUP(C9827,[1]MASTER!C:F,4,FALSE),"")</f>
        <v/>
      </c>
      <c r="F9827" s="172" t="str">
        <f>IFERROR(VLOOKUP(C9827,[1]MASTER!C:F,3,FALSE),"")</f>
        <v/>
      </c>
      <c r="G9827" s="175" t="str">
        <f>IFERROR(LOOKUP(C9827,[1]MASTER!C:C,[1]MASTER!B:B),"")</f>
        <v/>
      </c>
      <c r="H9827" s="176" t="str">
        <f>IFERROR(VLOOKUP(C9827,[1]MASTER!C:G,5,FALSE),"")</f>
        <v/>
      </c>
    </row>
    <row r="9828" spans="1:8" ht="15.75">
      <c r="A9828" s="109">
        <v>9857</v>
      </c>
      <c r="B9828" s="120"/>
      <c r="D9828" s="55" t="e">
        <f>VLOOKUP(C9828,#REF!,2,FALSE)</f>
        <v>#REF!</v>
      </c>
      <c r="E9828" s="172" t="str">
        <f>IFERROR(VLOOKUP(C9828,[1]MASTER!C:F,4,FALSE),"")</f>
        <v/>
      </c>
      <c r="F9828" s="172" t="str">
        <f>IFERROR(VLOOKUP(C9828,[1]MASTER!C:F,3,FALSE),"")</f>
        <v/>
      </c>
      <c r="G9828" s="175" t="str">
        <f>IFERROR(LOOKUP(C9828,[1]MASTER!C:C,[1]MASTER!B:B),"")</f>
        <v/>
      </c>
      <c r="H9828" s="176" t="str">
        <f>IFERROR(VLOOKUP(C9828,[1]MASTER!C:G,5,FALSE),"")</f>
        <v/>
      </c>
    </row>
    <row r="9829" spans="1:8" ht="15.75">
      <c r="A9829" s="52">
        <v>9858</v>
      </c>
      <c r="B9829" s="233"/>
      <c r="D9829" s="55" t="e">
        <f>VLOOKUP(C9829,#REF!,2,FALSE)</f>
        <v>#REF!</v>
      </c>
      <c r="E9829" s="172" t="str">
        <f>IFERROR(VLOOKUP(C9829,[1]MASTER!C:F,4,FALSE),"")</f>
        <v/>
      </c>
      <c r="F9829" s="172" t="str">
        <f>IFERROR(VLOOKUP(C9829,[1]MASTER!C:F,3,FALSE),"")</f>
        <v/>
      </c>
      <c r="G9829" s="175" t="str">
        <f>IFERROR(LOOKUP(C9829,[1]MASTER!C:C,[1]MASTER!B:B),"")</f>
        <v/>
      </c>
      <c r="H9829" s="176" t="str">
        <f>IFERROR(VLOOKUP(C9829,[1]MASTER!C:G,5,FALSE),"")</f>
        <v/>
      </c>
    </row>
    <row r="9830" spans="1:8" ht="15.75">
      <c r="A9830" s="109">
        <v>9859</v>
      </c>
      <c r="B9830" s="120"/>
      <c r="D9830" s="55" t="e">
        <f>VLOOKUP(C9830,#REF!,2,FALSE)</f>
        <v>#REF!</v>
      </c>
      <c r="E9830" s="172" t="str">
        <f>IFERROR(VLOOKUP(C9830,[1]MASTER!C:F,4,FALSE),"")</f>
        <v/>
      </c>
      <c r="F9830" s="172" t="str">
        <f>IFERROR(VLOOKUP(C9830,[1]MASTER!C:F,3,FALSE),"")</f>
        <v/>
      </c>
      <c r="G9830" s="175" t="str">
        <f>IFERROR(LOOKUP(C9830,[1]MASTER!C:C,[1]MASTER!B:B),"")</f>
        <v/>
      </c>
      <c r="H9830" s="176" t="str">
        <f>IFERROR(VLOOKUP(C9830,[1]MASTER!C:G,5,FALSE),"")</f>
        <v/>
      </c>
    </row>
    <row r="9831" spans="1:8" ht="15.75">
      <c r="A9831" s="52">
        <v>9860</v>
      </c>
      <c r="B9831" s="233"/>
      <c r="D9831" s="55" t="e">
        <f>VLOOKUP(C9831,#REF!,2,FALSE)</f>
        <v>#REF!</v>
      </c>
      <c r="E9831" s="172" t="str">
        <f>IFERROR(VLOOKUP(C9831,[1]MASTER!C:F,4,FALSE),"")</f>
        <v/>
      </c>
      <c r="F9831" s="172" t="str">
        <f>IFERROR(VLOOKUP(C9831,[1]MASTER!C:F,3,FALSE),"")</f>
        <v/>
      </c>
      <c r="G9831" s="175" t="str">
        <f>IFERROR(LOOKUP(C9831,[1]MASTER!C:C,[1]MASTER!B:B),"")</f>
        <v/>
      </c>
      <c r="H9831" s="176" t="str">
        <f>IFERROR(VLOOKUP(C9831,[1]MASTER!C:G,5,FALSE),"")</f>
        <v/>
      </c>
    </row>
    <row r="9832" spans="1:8" ht="15.75">
      <c r="A9832" s="109">
        <v>9861</v>
      </c>
      <c r="B9832" s="120"/>
      <c r="D9832" s="55" t="e">
        <f>VLOOKUP(C9832,#REF!,2,FALSE)</f>
        <v>#REF!</v>
      </c>
      <c r="E9832" s="172" t="str">
        <f>IFERROR(VLOOKUP(C9832,[1]MASTER!C:F,4,FALSE),"")</f>
        <v/>
      </c>
      <c r="F9832" s="172" t="str">
        <f>IFERROR(VLOOKUP(C9832,[1]MASTER!C:F,3,FALSE),"")</f>
        <v/>
      </c>
      <c r="G9832" s="175" t="str">
        <f>IFERROR(LOOKUP(C9832,[1]MASTER!C:C,[1]MASTER!B:B),"")</f>
        <v/>
      </c>
      <c r="H9832" s="176" t="str">
        <f>IFERROR(VLOOKUP(C9832,[1]MASTER!C:G,5,FALSE),"")</f>
        <v/>
      </c>
    </row>
    <row r="9833" spans="1:8" ht="15.75">
      <c r="A9833" s="52">
        <v>9862</v>
      </c>
      <c r="B9833" s="233"/>
      <c r="D9833" s="55" t="e">
        <f>VLOOKUP(C9833,#REF!,2,FALSE)</f>
        <v>#REF!</v>
      </c>
      <c r="E9833" s="172" t="str">
        <f>IFERROR(VLOOKUP(C9833,[1]MASTER!C:F,4,FALSE),"")</f>
        <v/>
      </c>
      <c r="F9833" s="172" t="str">
        <f>IFERROR(VLOOKUP(C9833,[1]MASTER!C:F,3,FALSE),"")</f>
        <v/>
      </c>
      <c r="G9833" s="175" t="str">
        <f>IFERROR(LOOKUP(C9833,[1]MASTER!C:C,[1]MASTER!B:B),"")</f>
        <v/>
      </c>
      <c r="H9833" s="176" t="str">
        <f>IFERROR(VLOOKUP(C9833,[1]MASTER!C:G,5,FALSE),"")</f>
        <v/>
      </c>
    </row>
    <row r="9834" spans="1:8" ht="15.75">
      <c r="A9834" s="109">
        <v>9863</v>
      </c>
      <c r="B9834" s="120"/>
      <c r="D9834" s="55" t="e">
        <f>VLOOKUP(C9834,#REF!,2,FALSE)</f>
        <v>#REF!</v>
      </c>
      <c r="E9834" s="172" t="str">
        <f>IFERROR(VLOOKUP(C9834,[1]MASTER!C:F,4,FALSE),"")</f>
        <v/>
      </c>
      <c r="F9834" s="172" t="str">
        <f>IFERROR(VLOOKUP(C9834,[1]MASTER!C:F,3,FALSE),"")</f>
        <v/>
      </c>
      <c r="G9834" s="175" t="str">
        <f>IFERROR(LOOKUP(C9834,[1]MASTER!C:C,[1]MASTER!B:B),"")</f>
        <v/>
      </c>
      <c r="H9834" s="176" t="str">
        <f>IFERROR(VLOOKUP(C9834,[1]MASTER!C:G,5,FALSE),"")</f>
        <v/>
      </c>
    </row>
    <row r="9835" spans="1:8" ht="15.75">
      <c r="A9835" s="52">
        <v>9864</v>
      </c>
      <c r="B9835" s="233"/>
      <c r="D9835" s="55" t="e">
        <f>VLOOKUP(C9835,#REF!,2,FALSE)</f>
        <v>#REF!</v>
      </c>
      <c r="E9835" s="172" t="str">
        <f>IFERROR(VLOOKUP(C9835,[1]MASTER!C:F,4,FALSE),"")</f>
        <v/>
      </c>
      <c r="F9835" s="172" t="str">
        <f>IFERROR(VLOOKUP(C9835,[1]MASTER!C:F,3,FALSE),"")</f>
        <v/>
      </c>
      <c r="G9835" s="175" t="str">
        <f>IFERROR(LOOKUP(C9835,[1]MASTER!C:C,[1]MASTER!B:B),"")</f>
        <v/>
      </c>
      <c r="H9835" s="176" t="str">
        <f>IFERROR(VLOOKUP(C9835,[1]MASTER!C:G,5,FALSE),"")</f>
        <v/>
      </c>
    </row>
    <row r="9836" spans="1:8" ht="15.75">
      <c r="A9836" s="109">
        <v>9865</v>
      </c>
      <c r="B9836" s="120"/>
      <c r="D9836" s="55" t="e">
        <f>VLOOKUP(C9836,#REF!,2,FALSE)</f>
        <v>#REF!</v>
      </c>
      <c r="E9836" s="172" t="str">
        <f>IFERROR(VLOOKUP(C9836,[1]MASTER!C:F,4,FALSE),"")</f>
        <v/>
      </c>
      <c r="F9836" s="172" t="str">
        <f>IFERROR(VLOOKUP(C9836,[1]MASTER!C:F,3,FALSE),"")</f>
        <v/>
      </c>
      <c r="G9836" s="175" t="str">
        <f>IFERROR(LOOKUP(C9836,[1]MASTER!C:C,[1]MASTER!B:B),"")</f>
        <v/>
      </c>
      <c r="H9836" s="176" t="str">
        <f>IFERROR(VLOOKUP(C9836,[1]MASTER!C:G,5,FALSE),"")</f>
        <v/>
      </c>
    </row>
    <row r="9837" spans="1:8" ht="15.75">
      <c r="A9837" s="52">
        <v>9866</v>
      </c>
      <c r="B9837" s="233"/>
      <c r="D9837" s="55" t="e">
        <f>VLOOKUP(C9837,#REF!,2,FALSE)</f>
        <v>#REF!</v>
      </c>
      <c r="E9837" s="172" t="str">
        <f>IFERROR(VLOOKUP(C9837,[1]MASTER!C:F,4,FALSE),"")</f>
        <v/>
      </c>
      <c r="F9837" s="172" t="str">
        <f>IFERROR(VLOOKUP(C9837,[1]MASTER!C:F,3,FALSE),"")</f>
        <v/>
      </c>
      <c r="G9837" s="175" t="str">
        <f>IFERROR(LOOKUP(C9837,[1]MASTER!C:C,[1]MASTER!B:B),"")</f>
        <v/>
      </c>
      <c r="H9837" s="176" t="str">
        <f>IFERROR(VLOOKUP(C9837,[1]MASTER!C:G,5,FALSE),"")</f>
        <v/>
      </c>
    </row>
    <row r="9838" spans="1:8" ht="15.75">
      <c r="A9838" s="109">
        <v>9867</v>
      </c>
      <c r="B9838" s="120"/>
      <c r="D9838" s="55" t="e">
        <f>VLOOKUP(C9838,#REF!,2,FALSE)</f>
        <v>#REF!</v>
      </c>
      <c r="E9838" s="172" t="str">
        <f>IFERROR(VLOOKUP(C9838,[1]MASTER!C:F,4,FALSE),"")</f>
        <v/>
      </c>
      <c r="F9838" s="172" t="str">
        <f>IFERROR(VLOOKUP(C9838,[1]MASTER!C:F,3,FALSE),"")</f>
        <v/>
      </c>
      <c r="G9838" s="175" t="str">
        <f>IFERROR(LOOKUP(C9838,[1]MASTER!C:C,[1]MASTER!B:B),"")</f>
        <v/>
      </c>
      <c r="H9838" s="176" t="str">
        <f>IFERROR(VLOOKUP(C9838,[1]MASTER!C:G,5,FALSE),"")</f>
        <v/>
      </c>
    </row>
    <row r="9839" spans="1:8" ht="15.75">
      <c r="A9839" s="52">
        <v>9868</v>
      </c>
      <c r="B9839" s="233"/>
      <c r="D9839" s="55" t="e">
        <f>VLOOKUP(C9839,#REF!,2,FALSE)</f>
        <v>#REF!</v>
      </c>
      <c r="E9839" s="172" t="str">
        <f>IFERROR(VLOOKUP(C9839,[1]MASTER!C:F,4,FALSE),"")</f>
        <v/>
      </c>
      <c r="F9839" s="172" t="str">
        <f>IFERROR(VLOOKUP(C9839,[1]MASTER!C:F,3,FALSE),"")</f>
        <v/>
      </c>
      <c r="G9839" s="175" t="str">
        <f>IFERROR(LOOKUP(C9839,[1]MASTER!C:C,[1]MASTER!B:B),"")</f>
        <v/>
      </c>
      <c r="H9839" s="176" t="str">
        <f>IFERROR(VLOOKUP(C9839,[1]MASTER!C:G,5,FALSE),"")</f>
        <v/>
      </c>
    </row>
    <row r="9840" spans="1:8" ht="15.75">
      <c r="A9840" s="109">
        <v>9869</v>
      </c>
      <c r="B9840" s="120"/>
      <c r="D9840" s="55" t="e">
        <f>VLOOKUP(C9840,#REF!,2,FALSE)</f>
        <v>#REF!</v>
      </c>
      <c r="E9840" s="172" t="str">
        <f>IFERROR(VLOOKUP(C9840,[1]MASTER!C:F,4,FALSE),"")</f>
        <v/>
      </c>
      <c r="F9840" s="172" t="str">
        <f>IFERROR(VLOOKUP(C9840,[1]MASTER!C:F,3,FALSE),"")</f>
        <v/>
      </c>
      <c r="G9840" s="175" t="str">
        <f>IFERROR(LOOKUP(C9840,[1]MASTER!C:C,[1]MASTER!B:B),"")</f>
        <v/>
      </c>
      <c r="H9840" s="176" t="str">
        <f>IFERROR(VLOOKUP(C9840,[1]MASTER!C:G,5,FALSE),"")</f>
        <v/>
      </c>
    </row>
    <row r="9841" spans="1:8" ht="15.75">
      <c r="A9841" s="52">
        <v>9870</v>
      </c>
      <c r="B9841" s="233"/>
      <c r="D9841" s="55" t="e">
        <f>VLOOKUP(C9841,#REF!,2,FALSE)</f>
        <v>#REF!</v>
      </c>
      <c r="E9841" s="172" t="str">
        <f>IFERROR(VLOOKUP(C9841,[1]MASTER!C:F,4,FALSE),"")</f>
        <v/>
      </c>
      <c r="F9841" s="172" t="str">
        <f>IFERROR(VLOOKUP(C9841,[1]MASTER!C:F,3,FALSE),"")</f>
        <v/>
      </c>
      <c r="G9841" s="175" t="str">
        <f>IFERROR(LOOKUP(C9841,[1]MASTER!C:C,[1]MASTER!B:B),"")</f>
        <v/>
      </c>
      <c r="H9841" s="176" t="str">
        <f>IFERROR(VLOOKUP(C9841,[1]MASTER!C:G,5,FALSE),"")</f>
        <v/>
      </c>
    </row>
    <row r="9842" spans="1:8" ht="15.75">
      <c r="A9842" s="109">
        <v>9871</v>
      </c>
      <c r="B9842" s="120"/>
      <c r="D9842" s="55" t="e">
        <f>VLOOKUP(C9842,#REF!,2,FALSE)</f>
        <v>#REF!</v>
      </c>
      <c r="E9842" s="172" t="str">
        <f>IFERROR(VLOOKUP(C9842,[1]MASTER!C:F,4,FALSE),"")</f>
        <v/>
      </c>
      <c r="F9842" s="172" t="str">
        <f>IFERROR(VLOOKUP(C9842,[1]MASTER!C:F,3,FALSE),"")</f>
        <v/>
      </c>
      <c r="G9842" s="175" t="str">
        <f>IFERROR(LOOKUP(C9842,[1]MASTER!C:C,[1]MASTER!B:B),"")</f>
        <v/>
      </c>
      <c r="H9842" s="176" t="str">
        <f>IFERROR(VLOOKUP(C9842,[1]MASTER!C:G,5,FALSE),"")</f>
        <v/>
      </c>
    </row>
    <row r="9843" spans="1:8" ht="15.75">
      <c r="A9843" s="52">
        <v>9872</v>
      </c>
      <c r="B9843" s="233"/>
      <c r="D9843" s="55" t="e">
        <f>VLOOKUP(C9843,#REF!,2,FALSE)</f>
        <v>#REF!</v>
      </c>
      <c r="E9843" s="172" t="str">
        <f>IFERROR(VLOOKUP(C9843,[1]MASTER!C:F,4,FALSE),"")</f>
        <v/>
      </c>
      <c r="F9843" s="172" t="str">
        <f>IFERROR(VLOOKUP(C9843,[1]MASTER!C:F,3,FALSE),"")</f>
        <v/>
      </c>
      <c r="G9843" s="175" t="str">
        <f>IFERROR(LOOKUP(C9843,[1]MASTER!C:C,[1]MASTER!B:B),"")</f>
        <v/>
      </c>
      <c r="H9843" s="176" t="str">
        <f>IFERROR(VLOOKUP(C9843,[1]MASTER!C:G,5,FALSE),"")</f>
        <v/>
      </c>
    </row>
    <row r="9844" spans="1:8" ht="15.75">
      <c r="A9844" s="109">
        <v>9873</v>
      </c>
      <c r="B9844" s="120"/>
      <c r="D9844" s="55" t="e">
        <f>VLOOKUP(C9844,#REF!,2,FALSE)</f>
        <v>#REF!</v>
      </c>
      <c r="E9844" s="172" t="str">
        <f>IFERROR(VLOOKUP(C9844,[1]MASTER!C:F,4,FALSE),"")</f>
        <v/>
      </c>
      <c r="F9844" s="172" t="str">
        <f>IFERROR(VLOOKUP(C9844,[1]MASTER!C:F,3,FALSE),"")</f>
        <v/>
      </c>
      <c r="G9844" s="175" t="str">
        <f>IFERROR(LOOKUP(C9844,[1]MASTER!C:C,[1]MASTER!B:B),"")</f>
        <v/>
      </c>
      <c r="H9844" s="176" t="str">
        <f>IFERROR(VLOOKUP(C9844,[1]MASTER!C:G,5,FALSE),"")</f>
        <v/>
      </c>
    </row>
    <row r="9845" spans="1:8" ht="15.75">
      <c r="A9845" s="52">
        <v>9874</v>
      </c>
      <c r="B9845" s="233"/>
      <c r="D9845" s="55" t="e">
        <f>VLOOKUP(C9845,#REF!,2,FALSE)</f>
        <v>#REF!</v>
      </c>
      <c r="E9845" s="172" t="str">
        <f>IFERROR(VLOOKUP(C9845,[1]MASTER!C:F,4,FALSE),"")</f>
        <v/>
      </c>
      <c r="F9845" s="172" t="str">
        <f>IFERROR(VLOOKUP(C9845,[1]MASTER!C:F,3,FALSE),"")</f>
        <v/>
      </c>
      <c r="G9845" s="175" t="str">
        <f>IFERROR(LOOKUP(C9845,[1]MASTER!C:C,[1]MASTER!B:B),"")</f>
        <v/>
      </c>
      <c r="H9845" s="176" t="str">
        <f>IFERROR(VLOOKUP(C9845,[1]MASTER!C:G,5,FALSE),"")</f>
        <v/>
      </c>
    </row>
    <row r="9846" spans="1:8" ht="15.75">
      <c r="A9846" s="109">
        <v>9875</v>
      </c>
      <c r="B9846" s="120"/>
      <c r="D9846" s="55" t="e">
        <f>VLOOKUP(C9846,#REF!,2,FALSE)</f>
        <v>#REF!</v>
      </c>
      <c r="E9846" s="172" t="str">
        <f>IFERROR(VLOOKUP(C9846,[1]MASTER!C:F,4,FALSE),"")</f>
        <v/>
      </c>
      <c r="F9846" s="172" t="str">
        <f>IFERROR(VLOOKUP(C9846,[1]MASTER!C:F,3,FALSE),"")</f>
        <v/>
      </c>
      <c r="G9846" s="175" t="str">
        <f>IFERROR(LOOKUP(C9846,[1]MASTER!C:C,[1]MASTER!B:B),"")</f>
        <v/>
      </c>
      <c r="H9846" s="176" t="str">
        <f>IFERROR(VLOOKUP(C9846,[1]MASTER!C:G,5,FALSE),"")</f>
        <v/>
      </c>
    </row>
    <row r="9847" spans="1:8" ht="15.75">
      <c r="A9847" s="52">
        <v>9876</v>
      </c>
      <c r="B9847" s="233"/>
      <c r="D9847" s="55" t="e">
        <f>VLOOKUP(C9847,#REF!,2,FALSE)</f>
        <v>#REF!</v>
      </c>
      <c r="E9847" s="172" t="str">
        <f>IFERROR(VLOOKUP(C9847,[1]MASTER!C:F,4,FALSE),"")</f>
        <v/>
      </c>
      <c r="F9847" s="172" t="str">
        <f>IFERROR(VLOOKUP(C9847,[1]MASTER!C:F,3,FALSE),"")</f>
        <v/>
      </c>
      <c r="G9847" s="175" t="str">
        <f>IFERROR(LOOKUP(C9847,[1]MASTER!C:C,[1]MASTER!B:B),"")</f>
        <v/>
      </c>
      <c r="H9847" s="176" t="str">
        <f>IFERROR(VLOOKUP(C9847,[1]MASTER!C:G,5,FALSE),"")</f>
        <v/>
      </c>
    </row>
    <row r="9848" spans="1:8" ht="15.75">
      <c r="A9848" s="109">
        <v>9877</v>
      </c>
      <c r="B9848" s="120"/>
      <c r="D9848" s="55" t="e">
        <f>VLOOKUP(C9848,#REF!,2,FALSE)</f>
        <v>#REF!</v>
      </c>
      <c r="E9848" s="172" t="str">
        <f>IFERROR(VLOOKUP(C9848,[1]MASTER!C:F,4,FALSE),"")</f>
        <v/>
      </c>
      <c r="F9848" s="172" t="str">
        <f>IFERROR(VLOOKUP(C9848,[1]MASTER!C:F,3,FALSE),"")</f>
        <v/>
      </c>
      <c r="G9848" s="175" t="str">
        <f>IFERROR(LOOKUP(C9848,[1]MASTER!C:C,[1]MASTER!B:B),"")</f>
        <v/>
      </c>
      <c r="H9848" s="176" t="str">
        <f>IFERROR(VLOOKUP(C9848,[1]MASTER!C:G,5,FALSE),"")</f>
        <v/>
      </c>
    </row>
    <row r="9849" spans="1:8" ht="15.75">
      <c r="A9849" s="52">
        <v>9878</v>
      </c>
      <c r="B9849" s="233"/>
      <c r="D9849" s="55" t="e">
        <f>VLOOKUP(C9849,#REF!,2,FALSE)</f>
        <v>#REF!</v>
      </c>
      <c r="E9849" s="172" t="str">
        <f>IFERROR(VLOOKUP(C9849,[1]MASTER!C:F,4,FALSE),"")</f>
        <v/>
      </c>
      <c r="F9849" s="172" t="str">
        <f>IFERROR(VLOOKUP(C9849,[1]MASTER!C:F,3,FALSE),"")</f>
        <v/>
      </c>
      <c r="G9849" s="175" t="str">
        <f>IFERROR(LOOKUP(C9849,[1]MASTER!C:C,[1]MASTER!B:B),"")</f>
        <v/>
      </c>
      <c r="H9849" s="176" t="str">
        <f>IFERROR(VLOOKUP(C9849,[1]MASTER!C:G,5,FALSE),"")</f>
        <v/>
      </c>
    </row>
    <row r="9850" spans="1:8" ht="15.75">
      <c r="A9850" s="109">
        <v>9879</v>
      </c>
      <c r="B9850" s="120"/>
      <c r="D9850" s="55" t="e">
        <f>VLOOKUP(C9850,#REF!,2,FALSE)</f>
        <v>#REF!</v>
      </c>
      <c r="E9850" s="172" t="str">
        <f>IFERROR(VLOOKUP(C9850,[1]MASTER!C:F,4,FALSE),"")</f>
        <v/>
      </c>
      <c r="F9850" s="172" t="str">
        <f>IFERROR(VLOOKUP(C9850,[1]MASTER!C:F,3,FALSE),"")</f>
        <v/>
      </c>
      <c r="G9850" s="175" t="str">
        <f>IFERROR(LOOKUP(C9850,[1]MASTER!C:C,[1]MASTER!B:B),"")</f>
        <v/>
      </c>
      <c r="H9850" s="176" t="str">
        <f>IFERROR(VLOOKUP(C9850,[1]MASTER!C:G,5,FALSE),"")</f>
        <v/>
      </c>
    </row>
    <row r="9851" spans="1:8" ht="15.75">
      <c r="A9851" s="52">
        <v>9880</v>
      </c>
      <c r="B9851" s="233"/>
      <c r="D9851" s="55" t="e">
        <f>VLOOKUP(C9851,#REF!,2,FALSE)</f>
        <v>#REF!</v>
      </c>
      <c r="E9851" s="172" t="str">
        <f>IFERROR(VLOOKUP(C9851,[1]MASTER!C:F,4,FALSE),"")</f>
        <v/>
      </c>
      <c r="F9851" s="172" t="str">
        <f>IFERROR(VLOOKUP(C9851,[1]MASTER!C:F,3,FALSE),"")</f>
        <v/>
      </c>
      <c r="G9851" s="175" t="str">
        <f>IFERROR(LOOKUP(C9851,[1]MASTER!C:C,[1]MASTER!B:B),"")</f>
        <v/>
      </c>
      <c r="H9851" s="176" t="str">
        <f>IFERROR(VLOOKUP(C9851,[1]MASTER!C:G,5,FALSE),"")</f>
        <v/>
      </c>
    </row>
    <row r="9852" spans="1:8" ht="15.75">
      <c r="A9852" s="109">
        <v>9881</v>
      </c>
      <c r="B9852" s="120"/>
      <c r="D9852" s="55" t="e">
        <f>VLOOKUP(C9852,#REF!,2,FALSE)</f>
        <v>#REF!</v>
      </c>
      <c r="E9852" s="172" t="str">
        <f>IFERROR(VLOOKUP(C9852,[1]MASTER!C:F,4,FALSE),"")</f>
        <v/>
      </c>
      <c r="F9852" s="172" t="str">
        <f>IFERROR(VLOOKUP(C9852,[1]MASTER!C:F,3,FALSE),"")</f>
        <v/>
      </c>
      <c r="G9852" s="175" t="str">
        <f>IFERROR(LOOKUP(C9852,[1]MASTER!C:C,[1]MASTER!B:B),"")</f>
        <v/>
      </c>
      <c r="H9852" s="176" t="str">
        <f>IFERROR(VLOOKUP(C9852,[1]MASTER!C:G,5,FALSE),"")</f>
        <v/>
      </c>
    </row>
    <row r="9853" spans="1:8" ht="15.75">
      <c r="A9853" s="52">
        <v>9882</v>
      </c>
      <c r="B9853" s="233"/>
      <c r="D9853" s="55" t="e">
        <f>VLOOKUP(C9853,#REF!,2,FALSE)</f>
        <v>#REF!</v>
      </c>
      <c r="E9853" s="172" t="str">
        <f>IFERROR(VLOOKUP(C9853,[1]MASTER!C:F,4,FALSE),"")</f>
        <v/>
      </c>
      <c r="F9853" s="172" t="str">
        <f>IFERROR(VLOOKUP(C9853,[1]MASTER!C:F,3,FALSE),"")</f>
        <v/>
      </c>
      <c r="G9853" s="175" t="str">
        <f>IFERROR(LOOKUP(C9853,[1]MASTER!C:C,[1]MASTER!B:B),"")</f>
        <v/>
      </c>
      <c r="H9853" s="176" t="str">
        <f>IFERROR(VLOOKUP(C9853,[1]MASTER!C:G,5,FALSE),"")</f>
        <v/>
      </c>
    </row>
    <row r="9854" spans="1:8" ht="15.75">
      <c r="A9854" s="109">
        <v>9883</v>
      </c>
      <c r="B9854" s="120"/>
      <c r="D9854" s="55" t="e">
        <f>VLOOKUP(C9854,#REF!,2,FALSE)</f>
        <v>#REF!</v>
      </c>
      <c r="E9854" s="172" t="str">
        <f>IFERROR(VLOOKUP(C9854,[1]MASTER!C:F,4,FALSE),"")</f>
        <v/>
      </c>
      <c r="F9854" s="172" t="str">
        <f>IFERROR(VLOOKUP(C9854,[1]MASTER!C:F,3,FALSE),"")</f>
        <v/>
      </c>
      <c r="G9854" s="175" t="str">
        <f>IFERROR(LOOKUP(C9854,[1]MASTER!C:C,[1]MASTER!B:B),"")</f>
        <v/>
      </c>
      <c r="H9854" s="176" t="str">
        <f>IFERROR(VLOOKUP(C9854,[1]MASTER!C:G,5,FALSE),"")</f>
        <v/>
      </c>
    </row>
    <row r="9855" spans="1:8" ht="15.75">
      <c r="A9855" s="52">
        <v>9884</v>
      </c>
      <c r="B9855" s="233"/>
      <c r="D9855" s="55" t="e">
        <f>VLOOKUP(C9855,#REF!,2,FALSE)</f>
        <v>#REF!</v>
      </c>
      <c r="E9855" s="172" t="str">
        <f>IFERROR(VLOOKUP(C9855,[1]MASTER!C:F,4,FALSE),"")</f>
        <v/>
      </c>
      <c r="F9855" s="172" t="str">
        <f>IFERROR(VLOOKUP(C9855,[1]MASTER!C:F,3,FALSE),"")</f>
        <v/>
      </c>
      <c r="G9855" s="175" t="str">
        <f>IFERROR(LOOKUP(C9855,[1]MASTER!C:C,[1]MASTER!B:B),"")</f>
        <v/>
      </c>
      <c r="H9855" s="176" t="str">
        <f>IFERROR(VLOOKUP(C9855,[1]MASTER!C:G,5,FALSE),"")</f>
        <v/>
      </c>
    </row>
    <row r="9856" spans="1:8" ht="15.75">
      <c r="A9856" s="109">
        <v>9885</v>
      </c>
      <c r="B9856" s="120"/>
      <c r="D9856" s="55" t="e">
        <f>VLOOKUP(C9856,#REF!,2,FALSE)</f>
        <v>#REF!</v>
      </c>
      <c r="E9856" s="172" t="str">
        <f>IFERROR(VLOOKUP(C9856,[1]MASTER!C:F,4,FALSE),"")</f>
        <v/>
      </c>
      <c r="F9856" s="172" t="str">
        <f>IFERROR(VLOOKUP(C9856,[1]MASTER!C:F,3,FALSE),"")</f>
        <v/>
      </c>
      <c r="G9856" s="175" t="str">
        <f>IFERROR(LOOKUP(C9856,[1]MASTER!C:C,[1]MASTER!B:B),"")</f>
        <v/>
      </c>
      <c r="H9856" s="176" t="str">
        <f>IFERROR(VLOOKUP(C9856,[1]MASTER!C:G,5,FALSE),"")</f>
        <v/>
      </c>
    </row>
    <row r="9857" spans="1:8" ht="15.75">
      <c r="A9857" s="52">
        <v>9886</v>
      </c>
      <c r="B9857" s="233"/>
      <c r="D9857" s="55" t="e">
        <f>VLOOKUP(C9857,#REF!,2,FALSE)</f>
        <v>#REF!</v>
      </c>
      <c r="E9857" s="172" t="str">
        <f>IFERROR(VLOOKUP(C9857,[1]MASTER!C:F,4,FALSE),"")</f>
        <v/>
      </c>
      <c r="F9857" s="172" t="str">
        <f>IFERROR(VLOOKUP(C9857,[1]MASTER!C:F,3,FALSE),"")</f>
        <v/>
      </c>
      <c r="G9857" s="175" t="str">
        <f>IFERROR(LOOKUP(C9857,[1]MASTER!C:C,[1]MASTER!B:B),"")</f>
        <v/>
      </c>
      <c r="H9857" s="176" t="str">
        <f>IFERROR(VLOOKUP(C9857,[1]MASTER!C:G,5,FALSE),"")</f>
        <v/>
      </c>
    </row>
    <row r="9858" spans="1:8" ht="15.75">
      <c r="A9858" s="109">
        <v>9887</v>
      </c>
      <c r="B9858" s="120"/>
      <c r="D9858" s="55" t="e">
        <f>VLOOKUP(C9858,#REF!,2,FALSE)</f>
        <v>#REF!</v>
      </c>
      <c r="E9858" s="172" t="str">
        <f>IFERROR(VLOOKUP(C9858,[1]MASTER!C:F,4,FALSE),"")</f>
        <v/>
      </c>
      <c r="F9858" s="172" t="str">
        <f>IFERROR(VLOOKUP(C9858,[1]MASTER!C:F,3,FALSE),"")</f>
        <v/>
      </c>
      <c r="G9858" s="175" t="str">
        <f>IFERROR(LOOKUP(C9858,[1]MASTER!C:C,[1]MASTER!B:B),"")</f>
        <v/>
      </c>
      <c r="H9858" s="176" t="str">
        <f>IFERROR(VLOOKUP(C9858,[1]MASTER!C:G,5,FALSE),"")</f>
        <v/>
      </c>
    </row>
    <row r="9859" spans="1:8" ht="15.75">
      <c r="A9859" s="52">
        <v>9888</v>
      </c>
      <c r="B9859" s="233"/>
      <c r="D9859" s="55" t="e">
        <f>VLOOKUP(C9859,#REF!,2,FALSE)</f>
        <v>#REF!</v>
      </c>
      <c r="E9859" s="172" t="str">
        <f>IFERROR(VLOOKUP(C9859,[1]MASTER!C:F,4,FALSE),"")</f>
        <v/>
      </c>
      <c r="F9859" s="172" t="str">
        <f>IFERROR(VLOOKUP(C9859,[1]MASTER!C:F,3,FALSE),"")</f>
        <v/>
      </c>
      <c r="G9859" s="175" t="str">
        <f>IFERROR(LOOKUP(C9859,[1]MASTER!C:C,[1]MASTER!B:B),"")</f>
        <v/>
      </c>
      <c r="H9859" s="176" t="str">
        <f>IFERROR(VLOOKUP(C9859,[1]MASTER!C:G,5,FALSE),"")</f>
        <v/>
      </c>
    </row>
    <row r="9860" spans="1:8" ht="15.75">
      <c r="A9860" s="109">
        <v>9889</v>
      </c>
      <c r="B9860" s="120"/>
      <c r="D9860" s="55" t="e">
        <f>VLOOKUP(C9860,#REF!,2,FALSE)</f>
        <v>#REF!</v>
      </c>
      <c r="E9860" s="172" t="str">
        <f>IFERROR(VLOOKUP(C9860,[1]MASTER!C:F,4,FALSE),"")</f>
        <v/>
      </c>
      <c r="F9860" s="172" t="str">
        <f>IFERROR(VLOOKUP(C9860,[1]MASTER!C:F,3,FALSE),"")</f>
        <v/>
      </c>
      <c r="G9860" s="175" t="str">
        <f>IFERROR(LOOKUP(C9860,[1]MASTER!C:C,[1]MASTER!B:B),"")</f>
        <v/>
      </c>
      <c r="H9860" s="176" t="str">
        <f>IFERROR(VLOOKUP(C9860,[1]MASTER!C:G,5,FALSE),"")</f>
        <v/>
      </c>
    </row>
    <row r="9861" spans="1:8" ht="15.75">
      <c r="A9861" s="52">
        <v>9890</v>
      </c>
      <c r="B9861" s="233"/>
      <c r="D9861" s="55" t="e">
        <f>VLOOKUP(C9861,#REF!,2,FALSE)</f>
        <v>#REF!</v>
      </c>
      <c r="E9861" s="172" t="str">
        <f>IFERROR(VLOOKUP(C9861,[1]MASTER!C:F,4,FALSE),"")</f>
        <v/>
      </c>
      <c r="F9861" s="172" t="str">
        <f>IFERROR(VLOOKUP(C9861,[1]MASTER!C:F,3,FALSE),"")</f>
        <v/>
      </c>
      <c r="G9861" s="175" t="str">
        <f>IFERROR(LOOKUP(C9861,[1]MASTER!C:C,[1]MASTER!B:B),"")</f>
        <v/>
      </c>
      <c r="H9861" s="176" t="str">
        <f>IFERROR(VLOOKUP(C9861,[1]MASTER!C:G,5,FALSE),"")</f>
        <v/>
      </c>
    </row>
    <row r="9862" spans="1:8" ht="15.75">
      <c r="A9862" s="109">
        <v>9891</v>
      </c>
      <c r="B9862" s="120"/>
      <c r="D9862" s="55" t="e">
        <f>VLOOKUP(C9862,#REF!,2,FALSE)</f>
        <v>#REF!</v>
      </c>
      <c r="E9862" s="172" t="str">
        <f>IFERROR(VLOOKUP(C9862,[1]MASTER!C:F,4,FALSE),"")</f>
        <v/>
      </c>
      <c r="F9862" s="172" t="str">
        <f>IFERROR(VLOOKUP(C9862,[1]MASTER!C:F,3,FALSE),"")</f>
        <v/>
      </c>
      <c r="G9862" s="175" t="str">
        <f>IFERROR(LOOKUP(C9862,[1]MASTER!C:C,[1]MASTER!B:B),"")</f>
        <v/>
      </c>
      <c r="H9862" s="176" t="str">
        <f>IFERROR(VLOOKUP(C9862,[1]MASTER!C:G,5,FALSE),"")</f>
        <v/>
      </c>
    </row>
    <row r="9863" spans="1:8" ht="15.75">
      <c r="A9863" s="52">
        <v>9892</v>
      </c>
      <c r="B9863" s="233"/>
      <c r="D9863" s="55" t="e">
        <f>VLOOKUP(C9863,#REF!,2,FALSE)</f>
        <v>#REF!</v>
      </c>
      <c r="E9863" s="172" t="str">
        <f>IFERROR(VLOOKUP(C9863,[1]MASTER!C:F,4,FALSE),"")</f>
        <v/>
      </c>
      <c r="F9863" s="172" t="str">
        <f>IFERROR(VLOOKUP(C9863,[1]MASTER!C:F,3,FALSE),"")</f>
        <v/>
      </c>
      <c r="G9863" s="175" t="str">
        <f>IFERROR(LOOKUP(C9863,[1]MASTER!C:C,[1]MASTER!B:B),"")</f>
        <v/>
      </c>
      <c r="H9863" s="176" t="str">
        <f>IFERROR(VLOOKUP(C9863,[1]MASTER!C:G,5,FALSE),"")</f>
        <v/>
      </c>
    </row>
    <row r="9864" spans="1:8" ht="15.75">
      <c r="A9864" s="109">
        <v>9893</v>
      </c>
      <c r="B9864" s="120"/>
      <c r="D9864" s="55" t="e">
        <f>VLOOKUP(C9864,#REF!,2,FALSE)</f>
        <v>#REF!</v>
      </c>
      <c r="E9864" s="172" t="str">
        <f>IFERROR(VLOOKUP(C9864,[1]MASTER!C:F,4,FALSE),"")</f>
        <v/>
      </c>
      <c r="F9864" s="172" t="str">
        <f>IFERROR(VLOOKUP(C9864,[1]MASTER!C:F,3,FALSE),"")</f>
        <v/>
      </c>
      <c r="G9864" s="175" t="str">
        <f>IFERROR(LOOKUP(C9864,[1]MASTER!C:C,[1]MASTER!B:B),"")</f>
        <v/>
      </c>
      <c r="H9864" s="176" t="str">
        <f>IFERROR(VLOOKUP(C9864,[1]MASTER!C:G,5,FALSE),"")</f>
        <v/>
      </c>
    </row>
    <row r="9865" spans="1:8" ht="15.75">
      <c r="A9865" s="52">
        <v>9894</v>
      </c>
      <c r="B9865" s="233"/>
      <c r="D9865" s="55" t="e">
        <f>VLOOKUP(C9865,#REF!,2,FALSE)</f>
        <v>#REF!</v>
      </c>
      <c r="E9865" s="172" t="str">
        <f>IFERROR(VLOOKUP(C9865,[1]MASTER!C:F,4,FALSE),"")</f>
        <v/>
      </c>
      <c r="F9865" s="172" t="str">
        <f>IFERROR(VLOOKUP(C9865,[1]MASTER!C:F,3,FALSE),"")</f>
        <v/>
      </c>
      <c r="G9865" s="175" t="str">
        <f>IFERROR(LOOKUP(C9865,[1]MASTER!C:C,[1]MASTER!B:B),"")</f>
        <v/>
      </c>
      <c r="H9865" s="176" t="str">
        <f>IFERROR(VLOOKUP(C9865,[1]MASTER!C:G,5,FALSE),"")</f>
        <v/>
      </c>
    </row>
    <row r="9866" spans="1:8" ht="15.75">
      <c r="A9866" s="109">
        <v>9895</v>
      </c>
      <c r="B9866" s="120"/>
      <c r="D9866" s="55" t="e">
        <f>VLOOKUP(C9866,#REF!,2,FALSE)</f>
        <v>#REF!</v>
      </c>
      <c r="E9866" s="172" t="str">
        <f>IFERROR(VLOOKUP(C9866,[1]MASTER!C:F,4,FALSE),"")</f>
        <v/>
      </c>
      <c r="F9866" s="172" t="str">
        <f>IFERROR(VLOOKUP(C9866,[1]MASTER!C:F,3,FALSE),"")</f>
        <v/>
      </c>
      <c r="G9866" s="175" t="str">
        <f>IFERROR(LOOKUP(C9866,[1]MASTER!C:C,[1]MASTER!B:B),"")</f>
        <v/>
      </c>
      <c r="H9866" s="176" t="str">
        <f>IFERROR(VLOOKUP(C9866,[1]MASTER!C:G,5,FALSE),"")</f>
        <v/>
      </c>
    </row>
    <row r="9867" spans="1:8" ht="15.75">
      <c r="A9867" s="52">
        <v>9896</v>
      </c>
      <c r="B9867" s="233"/>
      <c r="D9867" s="55" t="e">
        <f>VLOOKUP(C9867,#REF!,2,FALSE)</f>
        <v>#REF!</v>
      </c>
      <c r="E9867" s="172" t="str">
        <f>IFERROR(VLOOKUP(C9867,[1]MASTER!C:F,4,FALSE),"")</f>
        <v/>
      </c>
      <c r="F9867" s="172" t="str">
        <f>IFERROR(VLOOKUP(C9867,[1]MASTER!C:F,3,FALSE),"")</f>
        <v/>
      </c>
      <c r="G9867" s="175" t="str">
        <f>IFERROR(LOOKUP(C9867,[1]MASTER!C:C,[1]MASTER!B:B),"")</f>
        <v/>
      </c>
      <c r="H9867" s="176" t="str">
        <f>IFERROR(VLOOKUP(C9867,[1]MASTER!C:G,5,FALSE),"")</f>
        <v/>
      </c>
    </row>
    <row r="9868" spans="1:8" ht="15.75">
      <c r="A9868" s="109">
        <v>9897</v>
      </c>
      <c r="B9868" s="120"/>
      <c r="D9868" s="55" t="e">
        <f>VLOOKUP(C9868,#REF!,2,FALSE)</f>
        <v>#REF!</v>
      </c>
      <c r="E9868" s="172" t="str">
        <f>IFERROR(VLOOKUP(C9868,[1]MASTER!C:F,4,FALSE),"")</f>
        <v/>
      </c>
      <c r="F9868" s="172" t="str">
        <f>IFERROR(VLOOKUP(C9868,[1]MASTER!C:F,3,FALSE),"")</f>
        <v/>
      </c>
      <c r="G9868" s="175" t="str">
        <f>IFERROR(LOOKUP(C9868,[1]MASTER!C:C,[1]MASTER!B:B),"")</f>
        <v/>
      </c>
      <c r="H9868" s="176" t="str">
        <f>IFERROR(VLOOKUP(C9868,[1]MASTER!C:G,5,FALSE),"")</f>
        <v/>
      </c>
    </row>
    <row r="9869" spans="1:8" ht="15.75">
      <c r="A9869" s="52">
        <v>9898</v>
      </c>
      <c r="B9869" s="233"/>
      <c r="D9869" s="55" t="e">
        <f>VLOOKUP(C9869,#REF!,2,FALSE)</f>
        <v>#REF!</v>
      </c>
      <c r="E9869" s="172" t="str">
        <f>IFERROR(VLOOKUP(C9869,[1]MASTER!C:F,4,FALSE),"")</f>
        <v/>
      </c>
      <c r="F9869" s="172" t="str">
        <f>IFERROR(VLOOKUP(C9869,[1]MASTER!C:F,3,FALSE),"")</f>
        <v/>
      </c>
      <c r="G9869" s="175" t="str">
        <f>IFERROR(LOOKUP(C9869,[1]MASTER!C:C,[1]MASTER!B:B),"")</f>
        <v/>
      </c>
      <c r="H9869" s="176" t="str">
        <f>IFERROR(VLOOKUP(C9869,[1]MASTER!C:G,5,FALSE),"")</f>
        <v/>
      </c>
    </row>
    <row r="9870" spans="1:8" ht="15.75">
      <c r="A9870" s="109">
        <v>9899</v>
      </c>
      <c r="B9870" s="120"/>
      <c r="D9870" s="55" t="e">
        <f>VLOOKUP(C9870,#REF!,2,FALSE)</f>
        <v>#REF!</v>
      </c>
      <c r="E9870" s="172" t="str">
        <f>IFERROR(VLOOKUP(C9870,[1]MASTER!C:F,4,FALSE),"")</f>
        <v/>
      </c>
      <c r="F9870" s="172" t="str">
        <f>IFERROR(VLOOKUP(C9870,[1]MASTER!C:F,3,FALSE),"")</f>
        <v/>
      </c>
      <c r="G9870" s="175" t="str">
        <f>IFERROR(LOOKUP(C9870,[1]MASTER!C:C,[1]MASTER!B:B),"")</f>
        <v/>
      </c>
      <c r="H9870" s="176" t="str">
        <f>IFERROR(VLOOKUP(C9870,[1]MASTER!C:G,5,FALSE),"")</f>
        <v/>
      </c>
    </row>
    <row r="9871" spans="1:8" ht="15.75">
      <c r="A9871" s="52">
        <v>9900</v>
      </c>
      <c r="B9871" s="233"/>
      <c r="D9871" s="55" t="e">
        <f>VLOOKUP(C9871,#REF!,2,FALSE)</f>
        <v>#REF!</v>
      </c>
      <c r="E9871" s="172" t="str">
        <f>IFERROR(VLOOKUP(C9871,[1]MASTER!C:F,4,FALSE),"")</f>
        <v/>
      </c>
      <c r="F9871" s="172" t="str">
        <f>IFERROR(VLOOKUP(C9871,[1]MASTER!C:F,3,FALSE),"")</f>
        <v/>
      </c>
      <c r="G9871" s="175" t="str">
        <f>IFERROR(LOOKUP(C9871,[1]MASTER!C:C,[1]MASTER!B:B),"")</f>
        <v/>
      </c>
      <c r="H9871" s="176" t="str">
        <f>IFERROR(VLOOKUP(C9871,[1]MASTER!C:G,5,FALSE),"")</f>
        <v/>
      </c>
    </row>
    <row r="9872" spans="1:8" ht="15.75">
      <c r="A9872" s="109">
        <v>9901</v>
      </c>
      <c r="B9872" s="120"/>
      <c r="D9872" s="55" t="e">
        <f>VLOOKUP(C9872,#REF!,2,FALSE)</f>
        <v>#REF!</v>
      </c>
      <c r="E9872" s="172" t="str">
        <f>IFERROR(VLOOKUP(C9872,[1]MASTER!C:F,4,FALSE),"")</f>
        <v/>
      </c>
      <c r="F9872" s="172" t="str">
        <f>IFERROR(VLOOKUP(C9872,[1]MASTER!C:F,3,FALSE),"")</f>
        <v/>
      </c>
      <c r="G9872" s="175" t="str">
        <f>IFERROR(LOOKUP(C9872,[1]MASTER!C:C,[1]MASTER!B:B),"")</f>
        <v/>
      </c>
      <c r="H9872" s="176" t="str">
        <f>IFERROR(VLOOKUP(C9872,[1]MASTER!C:G,5,FALSE),"")</f>
        <v/>
      </c>
    </row>
    <row r="9873" spans="1:8" ht="15.75">
      <c r="A9873" s="52">
        <v>9902</v>
      </c>
      <c r="B9873" s="233"/>
      <c r="D9873" s="55" t="e">
        <f>VLOOKUP(C9873,#REF!,2,FALSE)</f>
        <v>#REF!</v>
      </c>
      <c r="E9873" s="172" t="str">
        <f>IFERROR(VLOOKUP(C9873,[1]MASTER!C:F,4,FALSE),"")</f>
        <v/>
      </c>
      <c r="F9873" s="172" t="str">
        <f>IFERROR(VLOOKUP(C9873,[1]MASTER!C:F,3,FALSE),"")</f>
        <v/>
      </c>
      <c r="G9873" s="175" t="str">
        <f>IFERROR(LOOKUP(C9873,[1]MASTER!C:C,[1]MASTER!B:B),"")</f>
        <v/>
      </c>
      <c r="H9873" s="176" t="str">
        <f>IFERROR(VLOOKUP(C9873,[1]MASTER!C:G,5,FALSE),"")</f>
        <v/>
      </c>
    </row>
    <row r="9874" spans="1:8" ht="15.75">
      <c r="A9874" s="109">
        <v>9903</v>
      </c>
      <c r="B9874" s="120"/>
      <c r="D9874" s="55" t="e">
        <f>VLOOKUP(C9874,#REF!,2,FALSE)</f>
        <v>#REF!</v>
      </c>
      <c r="E9874" s="172" t="str">
        <f>IFERROR(VLOOKUP(C9874,[1]MASTER!C:F,4,FALSE),"")</f>
        <v/>
      </c>
      <c r="F9874" s="172" t="str">
        <f>IFERROR(VLOOKUP(C9874,[1]MASTER!C:F,3,FALSE),"")</f>
        <v/>
      </c>
      <c r="G9874" s="175" t="str">
        <f>IFERROR(LOOKUP(C9874,[1]MASTER!C:C,[1]MASTER!B:B),"")</f>
        <v/>
      </c>
      <c r="H9874" s="176" t="str">
        <f>IFERROR(VLOOKUP(C9874,[1]MASTER!C:G,5,FALSE),"")</f>
        <v/>
      </c>
    </row>
    <row r="9875" spans="1:8" ht="15.75">
      <c r="A9875" s="52">
        <v>9904</v>
      </c>
      <c r="B9875" s="233"/>
      <c r="D9875" s="55" t="e">
        <f>VLOOKUP(C9875,#REF!,2,FALSE)</f>
        <v>#REF!</v>
      </c>
      <c r="E9875" s="172" t="str">
        <f>IFERROR(VLOOKUP(C9875,[1]MASTER!C:F,4,FALSE),"")</f>
        <v/>
      </c>
      <c r="F9875" s="172" t="str">
        <f>IFERROR(VLOOKUP(C9875,[1]MASTER!C:F,3,FALSE),"")</f>
        <v/>
      </c>
      <c r="G9875" s="175" t="str">
        <f>IFERROR(LOOKUP(C9875,[1]MASTER!C:C,[1]MASTER!B:B),"")</f>
        <v/>
      </c>
      <c r="H9875" s="176" t="str">
        <f>IFERROR(VLOOKUP(C9875,[1]MASTER!C:G,5,FALSE),"")</f>
        <v/>
      </c>
    </row>
    <row r="9876" spans="1:8" ht="15.75">
      <c r="A9876" s="109">
        <v>9905</v>
      </c>
      <c r="B9876" s="120"/>
      <c r="D9876" s="55" t="e">
        <f>VLOOKUP(C9876,#REF!,2,FALSE)</f>
        <v>#REF!</v>
      </c>
      <c r="E9876" s="172" t="str">
        <f>IFERROR(VLOOKUP(C9876,[1]MASTER!C:F,4,FALSE),"")</f>
        <v/>
      </c>
      <c r="F9876" s="172" t="str">
        <f>IFERROR(VLOOKUP(C9876,[1]MASTER!C:F,3,FALSE),"")</f>
        <v/>
      </c>
      <c r="G9876" s="175" t="str">
        <f>IFERROR(LOOKUP(C9876,[1]MASTER!C:C,[1]MASTER!B:B),"")</f>
        <v/>
      </c>
      <c r="H9876" s="176" t="str">
        <f>IFERROR(VLOOKUP(C9876,[1]MASTER!C:G,5,FALSE),"")</f>
        <v/>
      </c>
    </row>
    <row r="9877" spans="1:8" ht="15.75">
      <c r="A9877" s="52">
        <v>9906</v>
      </c>
      <c r="B9877" s="233"/>
      <c r="D9877" s="55" t="e">
        <f>VLOOKUP(C9877,#REF!,2,FALSE)</f>
        <v>#REF!</v>
      </c>
      <c r="E9877" s="172" t="str">
        <f>IFERROR(VLOOKUP(C9877,[1]MASTER!C:F,4,FALSE),"")</f>
        <v/>
      </c>
      <c r="F9877" s="172" t="str">
        <f>IFERROR(VLOOKUP(C9877,[1]MASTER!C:F,3,FALSE),"")</f>
        <v/>
      </c>
      <c r="G9877" s="175" t="str">
        <f>IFERROR(LOOKUP(C9877,[1]MASTER!C:C,[1]MASTER!B:B),"")</f>
        <v/>
      </c>
      <c r="H9877" s="176" t="str">
        <f>IFERROR(VLOOKUP(C9877,[1]MASTER!C:G,5,FALSE),"")</f>
        <v/>
      </c>
    </row>
    <row r="9878" spans="1:8" ht="15.75">
      <c r="A9878" s="109">
        <v>9907</v>
      </c>
      <c r="B9878" s="120"/>
      <c r="D9878" s="55" t="e">
        <f>VLOOKUP(C9878,#REF!,2,FALSE)</f>
        <v>#REF!</v>
      </c>
      <c r="E9878" s="172" t="str">
        <f>IFERROR(VLOOKUP(C9878,[1]MASTER!C:F,4,FALSE),"")</f>
        <v/>
      </c>
      <c r="F9878" s="172" t="str">
        <f>IFERROR(VLOOKUP(C9878,[1]MASTER!C:F,3,FALSE),"")</f>
        <v/>
      </c>
      <c r="G9878" s="175" t="str">
        <f>IFERROR(LOOKUP(C9878,[1]MASTER!C:C,[1]MASTER!B:B),"")</f>
        <v/>
      </c>
      <c r="H9878" s="176" t="str">
        <f>IFERROR(VLOOKUP(C9878,[1]MASTER!C:G,5,FALSE),"")</f>
        <v/>
      </c>
    </row>
    <row r="9879" spans="1:8" ht="15.75">
      <c r="A9879" s="52">
        <v>9908</v>
      </c>
      <c r="B9879" s="233"/>
      <c r="D9879" s="55" t="e">
        <f>VLOOKUP(C9879,#REF!,2,FALSE)</f>
        <v>#REF!</v>
      </c>
      <c r="E9879" s="172" t="str">
        <f>IFERROR(VLOOKUP(C9879,[1]MASTER!C:F,4,FALSE),"")</f>
        <v/>
      </c>
      <c r="F9879" s="172" t="str">
        <f>IFERROR(VLOOKUP(C9879,[1]MASTER!C:F,3,FALSE),"")</f>
        <v/>
      </c>
      <c r="G9879" s="175" t="str">
        <f>IFERROR(LOOKUP(C9879,[1]MASTER!C:C,[1]MASTER!B:B),"")</f>
        <v/>
      </c>
      <c r="H9879" s="176" t="str">
        <f>IFERROR(VLOOKUP(C9879,[1]MASTER!C:G,5,FALSE),"")</f>
        <v/>
      </c>
    </row>
    <row r="9880" spans="1:8" ht="15.75">
      <c r="A9880" s="109">
        <v>9909</v>
      </c>
      <c r="B9880" s="120"/>
      <c r="D9880" s="55" t="e">
        <f>VLOOKUP(C9880,#REF!,2,FALSE)</f>
        <v>#REF!</v>
      </c>
      <c r="E9880" s="172" t="str">
        <f>IFERROR(VLOOKUP(C9880,[1]MASTER!C:F,4,FALSE),"")</f>
        <v/>
      </c>
      <c r="F9880" s="172" t="str">
        <f>IFERROR(VLOOKUP(C9880,[1]MASTER!C:F,3,FALSE),"")</f>
        <v/>
      </c>
      <c r="G9880" s="175" t="str">
        <f>IFERROR(LOOKUP(C9880,[1]MASTER!C:C,[1]MASTER!B:B),"")</f>
        <v/>
      </c>
      <c r="H9880" s="176" t="str">
        <f>IFERROR(VLOOKUP(C9880,[1]MASTER!C:G,5,FALSE),"")</f>
        <v/>
      </c>
    </row>
    <row r="9881" spans="1:8" ht="15.75">
      <c r="A9881" s="52">
        <v>9910</v>
      </c>
      <c r="B9881" s="233"/>
      <c r="D9881" s="55" t="e">
        <f>VLOOKUP(C9881,#REF!,2,FALSE)</f>
        <v>#REF!</v>
      </c>
      <c r="E9881" s="172" t="str">
        <f>IFERROR(VLOOKUP(C9881,[1]MASTER!C:F,4,FALSE),"")</f>
        <v/>
      </c>
      <c r="F9881" s="172" t="str">
        <f>IFERROR(VLOOKUP(C9881,[1]MASTER!C:F,3,FALSE),"")</f>
        <v/>
      </c>
      <c r="G9881" s="175" t="str">
        <f>IFERROR(LOOKUP(C9881,[1]MASTER!C:C,[1]MASTER!B:B),"")</f>
        <v/>
      </c>
      <c r="H9881" s="176" t="str">
        <f>IFERROR(VLOOKUP(C9881,[1]MASTER!C:G,5,FALSE),"")</f>
        <v/>
      </c>
    </row>
    <row r="9882" spans="1:8" ht="15.75">
      <c r="A9882" s="109">
        <v>9911</v>
      </c>
      <c r="B9882" s="120"/>
      <c r="D9882" s="55" t="e">
        <f>VLOOKUP(C9882,#REF!,2,FALSE)</f>
        <v>#REF!</v>
      </c>
      <c r="E9882" s="172" t="str">
        <f>IFERROR(VLOOKUP(C9882,[1]MASTER!C:F,4,FALSE),"")</f>
        <v/>
      </c>
      <c r="F9882" s="172" t="str">
        <f>IFERROR(VLOOKUP(C9882,[1]MASTER!C:F,3,FALSE),"")</f>
        <v/>
      </c>
      <c r="G9882" s="175" t="str">
        <f>IFERROR(LOOKUP(C9882,[1]MASTER!C:C,[1]MASTER!B:B),"")</f>
        <v/>
      </c>
      <c r="H9882" s="176" t="str">
        <f>IFERROR(VLOOKUP(C9882,[1]MASTER!C:G,5,FALSE),"")</f>
        <v/>
      </c>
    </row>
    <row r="9883" spans="1:8" ht="15.75">
      <c r="A9883" s="52">
        <v>9912</v>
      </c>
      <c r="B9883" s="233"/>
      <c r="D9883" s="55" t="e">
        <f>VLOOKUP(C9883,#REF!,2,FALSE)</f>
        <v>#REF!</v>
      </c>
      <c r="E9883" s="172" t="str">
        <f>IFERROR(VLOOKUP(C9883,[1]MASTER!C:F,4,FALSE),"")</f>
        <v/>
      </c>
      <c r="F9883" s="172" t="str">
        <f>IFERROR(VLOOKUP(C9883,[1]MASTER!C:F,3,FALSE),"")</f>
        <v/>
      </c>
      <c r="G9883" s="175" t="str">
        <f>IFERROR(LOOKUP(C9883,[1]MASTER!C:C,[1]MASTER!B:B),"")</f>
        <v/>
      </c>
      <c r="H9883" s="176" t="str">
        <f>IFERROR(VLOOKUP(C9883,[1]MASTER!C:G,5,FALSE),"")</f>
        <v/>
      </c>
    </row>
    <row r="9884" spans="1:8" ht="15.75">
      <c r="A9884" s="109">
        <v>9913</v>
      </c>
      <c r="B9884" s="120"/>
      <c r="D9884" s="55" t="e">
        <f>VLOOKUP(C9884,#REF!,2,FALSE)</f>
        <v>#REF!</v>
      </c>
      <c r="E9884" s="172" t="str">
        <f>IFERROR(VLOOKUP(C9884,[1]MASTER!C:F,4,FALSE),"")</f>
        <v/>
      </c>
      <c r="F9884" s="172" t="str">
        <f>IFERROR(VLOOKUP(C9884,[1]MASTER!C:F,3,FALSE),"")</f>
        <v/>
      </c>
      <c r="G9884" s="175" t="str">
        <f>IFERROR(LOOKUP(C9884,[1]MASTER!C:C,[1]MASTER!B:B),"")</f>
        <v/>
      </c>
      <c r="H9884" s="176" t="str">
        <f>IFERROR(VLOOKUP(C9884,[1]MASTER!C:G,5,FALSE),"")</f>
        <v/>
      </c>
    </row>
    <row r="9885" spans="1:8" ht="15.75">
      <c r="A9885" s="52">
        <v>9914</v>
      </c>
      <c r="B9885" s="233"/>
      <c r="D9885" s="55" t="e">
        <f>VLOOKUP(C9885,#REF!,2,FALSE)</f>
        <v>#REF!</v>
      </c>
      <c r="E9885" s="172" t="str">
        <f>IFERROR(VLOOKUP(C9885,[1]MASTER!C:F,4,FALSE),"")</f>
        <v/>
      </c>
      <c r="F9885" s="172" t="str">
        <f>IFERROR(VLOOKUP(C9885,[1]MASTER!C:F,3,FALSE),"")</f>
        <v/>
      </c>
      <c r="G9885" s="175" t="str">
        <f>IFERROR(LOOKUP(C9885,[1]MASTER!C:C,[1]MASTER!B:B),"")</f>
        <v/>
      </c>
      <c r="H9885" s="176" t="str">
        <f>IFERROR(VLOOKUP(C9885,[1]MASTER!C:G,5,FALSE),"")</f>
        <v/>
      </c>
    </row>
    <row r="9886" spans="1:8" ht="15.75">
      <c r="A9886" s="109">
        <v>9915</v>
      </c>
      <c r="B9886" s="120"/>
      <c r="D9886" s="55" t="e">
        <f>VLOOKUP(C9886,#REF!,2,FALSE)</f>
        <v>#REF!</v>
      </c>
      <c r="E9886" s="172" t="str">
        <f>IFERROR(VLOOKUP(C9886,[1]MASTER!C:F,4,FALSE),"")</f>
        <v/>
      </c>
      <c r="F9886" s="172" t="str">
        <f>IFERROR(VLOOKUP(C9886,[1]MASTER!C:F,3,FALSE),"")</f>
        <v/>
      </c>
      <c r="G9886" s="175" t="str">
        <f>IFERROR(LOOKUP(C9886,[1]MASTER!C:C,[1]MASTER!B:B),"")</f>
        <v/>
      </c>
      <c r="H9886" s="176" t="str">
        <f>IFERROR(VLOOKUP(C9886,[1]MASTER!C:G,5,FALSE),"")</f>
        <v/>
      </c>
    </row>
    <row r="9887" spans="1:8" ht="15.75">
      <c r="A9887" s="52">
        <v>9916</v>
      </c>
      <c r="B9887" s="233"/>
      <c r="D9887" s="55" t="e">
        <f>VLOOKUP(C9887,#REF!,2,FALSE)</f>
        <v>#REF!</v>
      </c>
      <c r="E9887" s="172" t="str">
        <f>IFERROR(VLOOKUP(C9887,[1]MASTER!C:F,4,FALSE),"")</f>
        <v/>
      </c>
      <c r="F9887" s="172" t="str">
        <f>IFERROR(VLOOKUP(C9887,[1]MASTER!C:F,3,FALSE),"")</f>
        <v/>
      </c>
      <c r="G9887" s="175" t="str">
        <f>IFERROR(LOOKUP(C9887,[1]MASTER!C:C,[1]MASTER!B:B),"")</f>
        <v/>
      </c>
      <c r="H9887" s="176" t="str">
        <f>IFERROR(VLOOKUP(C9887,[1]MASTER!C:G,5,FALSE),"")</f>
        <v/>
      </c>
    </row>
    <row r="9888" spans="1:8" ht="15.75">
      <c r="A9888" s="109">
        <v>9917</v>
      </c>
      <c r="B9888" s="120"/>
      <c r="D9888" s="55" t="e">
        <f>VLOOKUP(C9888,#REF!,2,FALSE)</f>
        <v>#REF!</v>
      </c>
      <c r="E9888" s="172" t="str">
        <f>IFERROR(VLOOKUP(C9888,[1]MASTER!C:F,4,FALSE),"")</f>
        <v/>
      </c>
      <c r="F9888" s="172" t="str">
        <f>IFERROR(VLOOKUP(C9888,[1]MASTER!C:F,3,FALSE),"")</f>
        <v/>
      </c>
      <c r="G9888" s="175" t="str">
        <f>IFERROR(LOOKUP(C9888,[1]MASTER!C:C,[1]MASTER!B:B),"")</f>
        <v/>
      </c>
      <c r="H9888" s="176" t="str">
        <f>IFERROR(VLOOKUP(C9888,[1]MASTER!C:G,5,FALSE),"")</f>
        <v/>
      </c>
    </row>
    <row r="9889" spans="1:8" ht="15.75">
      <c r="A9889" s="52">
        <v>9918</v>
      </c>
      <c r="B9889" s="233"/>
      <c r="D9889" s="55" t="e">
        <f>VLOOKUP(C9889,#REF!,2,FALSE)</f>
        <v>#REF!</v>
      </c>
      <c r="E9889" s="172" t="str">
        <f>IFERROR(VLOOKUP(C9889,[1]MASTER!C:F,4,FALSE),"")</f>
        <v/>
      </c>
      <c r="F9889" s="172" t="str">
        <f>IFERROR(VLOOKUP(C9889,[1]MASTER!C:F,3,FALSE),"")</f>
        <v/>
      </c>
      <c r="G9889" s="175" t="str">
        <f>IFERROR(LOOKUP(C9889,[1]MASTER!C:C,[1]MASTER!B:B),"")</f>
        <v/>
      </c>
      <c r="H9889" s="176" t="str">
        <f>IFERROR(VLOOKUP(C9889,[1]MASTER!C:G,5,FALSE),"")</f>
        <v/>
      </c>
    </row>
    <row r="9890" spans="1:8" ht="15.75">
      <c r="A9890" s="109">
        <v>9919</v>
      </c>
      <c r="B9890" s="120"/>
      <c r="D9890" s="55" t="e">
        <f>VLOOKUP(C9890,#REF!,2,FALSE)</f>
        <v>#REF!</v>
      </c>
      <c r="E9890" s="172" t="str">
        <f>IFERROR(VLOOKUP(C9890,[1]MASTER!C:F,4,FALSE),"")</f>
        <v/>
      </c>
      <c r="F9890" s="172" t="str">
        <f>IFERROR(VLOOKUP(C9890,[1]MASTER!C:F,3,FALSE),"")</f>
        <v/>
      </c>
      <c r="G9890" s="175" t="str">
        <f>IFERROR(LOOKUP(C9890,[1]MASTER!C:C,[1]MASTER!B:B),"")</f>
        <v/>
      </c>
      <c r="H9890" s="176" t="str">
        <f>IFERROR(VLOOKUP(C9890,[1]MASTER!C:G,5,FALSE),"")</f>
        <v/>
      </c>
    </row>
    <row r="9891" spans="1:8" ht="15.75">
      <c r="A9891" s="52">
        <v>9920</v>
      </c>
      <c r="B9891" s="233"/>
      <c r="D9891" s="55" t="e">
        <f>VLOOKUP(C9891,#REF!,2,FALSE)</f>
        <v>#REF!</v>
      </c>
      <c r="E9891" s="172" t="str">
        <f>IFERROR(VLOOKUP(C9891,[1]MASTER!C:F,4,FALSE),"")</f>
        <v/>
      </c>
      <c r="F9891" s="172" t="str">
        <f>IFERROR(VLOOKUP(C9891,[1]MASTER!C:F,3,FALSE),"")</f>
        <v/>
      </c>
      <c r="G9891" s="175" t="str">
        <f>IFERROR(LOOKUP(C9891,[1]MASTER!C:C,[1]MASTER!B:B),"")</f>
        <v/>
      </c>
      <c r="H9891" s="176" t="str">
        <f>IFERROR(VLOOKUP(C9891,[1]MASTER!C:G,5,FALSE),"")</f>
        <v/>
      </c>
    </row>
    <row r="9892" spans="1:8" ht="15.75">
      <c r="A9892" s="109">
        <v>9921</v>
      </c>
      <c r="B9892" s="120"/>
      <c r="D9892" s="55" t="e">
        <f>VLOOKUP(C9892,#REF!,2,FALSE)</f>
        <v>#REF!</v>
      </c>
      <c r="E9892" s="172" t="str">
        <f>IFERROR(VLOOKUP(C9892,[1]MASTER!C:F,4,FALSE),"")</f>
        <v/>
      </c>
      <c r="F9892" s="172" t="str">
        <f>IFERROR(VLOOKUP(C9892,[1]MASTER!C:F,3,FALSE),"")</f>
        <v/>
      </c>
      <c r="G9892" s="175" t="str">
        <f>IFERROR(LOOKUP(C9892,[1]MASTER!C:C,[1]MASTER!B:B),"")</f>
        <v/>
      </c>
      <c r="H9892" s="176" t="str">
        <f>IFERROR(VLOOKUP(C9892,[1]MASTER!C:G,5,FALSE),"")</f>
        <v/>
      </c>
    </row>
    <row r="9893" spans="1:8" ht="15.75">
      <c r="A9893" s="52">
        <v>9922</v>
      </c>
      <c r="B9893" s="233"/>
      <c r="D9893" s="55" t="e">
        <f>VLOOKUP(C9893,#REF!,2,FALSE)</f>
        <v>#REF!</v>
      </c>
      <c r="E9893" s="172" t="str">
        <f>IFERROR(VLOOKUP(C9893,[1]MASTER!C:F,4,FALSE),"")</f>
        <v/>
      </c>
      <c r="F9893" s="172" t="str">
        <f>IFERROR(VLOOKUP(C9893,[1]MASTER!C:F,3,FALSE),"")</f>
        <v/>
      </c>
      <c r="G9893" s="175" t="str">
        <f>IFERROR(LOOKUP(C9893,[1]MASTER!C:C,[1]MASTER!B:B),"")</f>
        <v/>
      </c>
      <c r="H9893" s="176" t="str">
        <f>IFERROR(VLOOKUP(C9893,[1]MASTER!C:G,5,FALSE),"")</f>
        <v/>
      </c>
    </row>
    <row r="9894" spans="1:8" ht="15.75">
      <c r="A9894" s="109">
        <v>9923</v>
      </c>
      <c r="B9894" s="120"/>
      <c r="D9894" s="55" t="e">
        <f>VLOOKUP(C9894,#REF!,2,FALSE)</f>
        <v>#REF!</v>
      </c>
      <c r="E9894" s="172" t="str">
        <f>IFERROR(VLOOKUP(C9894,[1]MASTER!C:F,4,FALSE),"")</f>
        <v/>
      </c>
      <c r="F9894" s="172" t="str">
        <f>IFERROR(VLOOKUP(C9894,[1]MASTER!C:F,3,FALSE),"")</f>
        <v/>
      </c>
      <c r="G9894" s="175" t="str">
        <f>IFERROR(LOOKUP(C9894,[1]MASTER!C:C,[1]MASTER!B:B),"")</f>
        <v/>
      </c>
      <c r="H9894" s="176" t="str">
        <f>IFERROR(VLOOKUP(C9894,[1]MASTER!C:G,5,FALSE),"")</f>
        <v/>
      </c>
    </row>
    <row r="9895" spans="1:8" ht="15.75">
      <c r="A9895" s="52">
        <v>9924</v>
      </c>
      <c r="B9895" s="233"/>
      <c r="D9895" s="55" t="e">
        <f>VLOOKUP(C9895,#REF!,2,FALSE)</f>
        <v>#REF!</v>
      </c>
      <c r="E9895" s="172" t="str">
        <f>IFERROR(VLOOKUP(C9895,[1]MASTER!C:F,4,FALSE),"")</f>
        <v/>
      </c>
      <c r="F9895" s="172" t="str">
        <f>IFERROR(VLOOKUP(C9895,[1]MASTER!C:F,3,FALSE),"")</f>
        <v/>
      </c>
      <c r="G9895" s="175" t="str">
        <f>IFERROR(LOOKUP(C9895,[1]MASTER!C:C,[1]MASTER!B:B),"")</f>
        <v/>
      </c>
      <c r="H9895" s="176" t="str">
        <f>IFERROR(VLOOKUP(C9895,[1]MASTER!C:G,5,FALSE),"")</f>
        <v/>
      </c>
    </row>
    <row r="9896" spans="1:8" ht="15.75">
      <c r="A9896" s="109">
        <v>9925</v>
      </c>
      <c r="B9896" s="120"/>
      <c r="D9896" s="55" t="e">
        <f>VLOOKUP(C9896,#REF!,2,FALSE)</f>
        <v>#REF!</v>
      </c>
      <c r="E9896" s="172" t="str">
        <f>IFERROR(VLOOKUP(C9896,[1]MASTER!C:F,4,FALSE),"")</f>
        <v/>
      </c>
      <c r="F9896" s="172" t="str">
        <f>IFERROR(VLOOKUP(C9896,[1]MASTER!C:F,3,FALSE),"")</f>
        <v/>
      </c>
      <c r="G9896" s="175" t="str">
        <f>IFERROR(LOOKUP(C9896,[1]MASTER!C:C,[1]MASTER!B:B),"")</f>
        <v/>
      </c>
      <c r="H9896" s="176" t="str">
        <f>IFERROR(VLOOKUP(C9896,[1]MASTER!C:G,5,FALSE),"")</f>
        <v/>
      </c>
    </row>
    <row r="9897" spans="1:8" ht="15.75">
      <c r="A9897" s="52">
        <v>9926</v>
      </c>
      <c r="B9897" s="233"/>
      <c r="D9897" s="55" t="e">
        <f>VLOOKUP(C9897,#REF!,2,FALSE)</f>
        <v>#REF!</v>
      </c>
      <c r="E9897" s="172" t="str">
        <f>IFERROR(VLOOKUP(C9897,[1]MASTER!C:F,4,FALSE),"")</f>
        <v/>
      </c>
      <c r="F9897" s="172" t="str">
        <f>IFERROR(VLOOKUP(C9897,[1]MASTER!C:F,3,FALSE),"")</f>
        <v/>
      </c>
      <c r="G9897" s="175" t="str">
        <f>IFERROR(LOOKUP(C9897,[1]MASTER!C:C,[1]MASTER!B:B),"")</f>
        <v/>
      </c>
      <c r="H9897" s="176" t="str">
        <f>IFERROR(VLOOKUP(C9897,[1]MASTER!C:G,5,FALSE),"")</f>
        <v/>
      </c>
    </row>
    <row r="9898" spans="1:8" ht="15.75">
      <c r="A9898" s="109">
        <v>9927</v>
      </c>
      <c r="B9898" s="120"/>
      <c r="D9898" s="55" t="e">
        <f>VLOOKUP(C9898,#REF!,2,FALSE)</f>
        <v>#REF!</v>
      </c>
      <c r="E9898" s="172" t="str">
        <f>IFERROR(VLOOKUP(C9898,[1]MASTER!C:F,4,FALSE),"")</f>
        <v/>
      </c>
      <c r="F9898" s="172" t="str">
        <f>IFERROR(VLOOKUP(C9898,[1]MASTER!C:F,3,FALSE),"")</f>
        <v/>
      </c>
      <c r="G9898" s="175" t="str">
        <f>IFERROR(LOOKUP(C9898,[1]MASTER!C:C,[1]MASTER!B:B),"")</f>
        <v/>
      </c>
      <c r="H9898" s="176" t="str">
        <f>IFERROR(VLOOKUP(C9898,[1]MASTER!C:G,5,FALSE),"")</f>
        <v/>
      </c>
    </row>
    <row r="9899" spans="1:8" ht="15.75">
      <c r="A9899" s="52">
        <v>9928</v>
      </c>
      <c r="B9899" s="233"/>
      <c r="D9899" s="55" t="e">
        <f>VLOOKUP(C9899,#REF!,2,FALSE)</f>
        <v>#REF!</v>
      </c>
      <c r="E9899" s="172" t="str">
        <f>IFERROR(VLOOKUP(C9899,[1]MASTER!C:F,4,FALSE),"")</f>
        <v/>
      </c>
      <c r="F9899" s="172" t="str">
        <f>IFERROR(VLOOKUP(C9899,[1]MASTER!C:F,3,FALSE),"")</f>
        <v/>
      </c>
      <c r="G9899" s="175" t="str">
        <f>IFERROR(LOOKUP(C9899,[1]MASTER!C:C,[1]MASTER!B:B),"")</f>
        <v/>
      </c>
      <c r="H9899" s="176" t="str">
        <f>IFERROR(VLOOKUP(C9899,[1]MASTER!C:G,5,FALSE),"")</f>
        <v/>
      </c>
    </row>
    <row r="9900" spans="1:8" ht="15.75">
      <c r="A9900" s="109">
        <v>9929</v>
      </c>
      <c r="B9900" s="120"/>
      <c r="D9900" s="55" t="e">
        <f>VLOOKUP(C9900,#REF!,2,FALSE)</f>
        <v>#REF!</v>
      </c>
      <c r="E9900" s="172" t="str">
        <f>IFERROR(VLOOKUP(C9900,[1]MASTER!C:F,4,FALSE),"")</f>
        <v/>
      </c>
      <c r="F9900" s="172" t="str">
        <f>IFERROR(VLOOKUP(C9900,[1]MASTER!C:F,3,FALSE),"")</f>
        <v/>
      </c>
      <c r="G9900" s="175" t="str">
        <f>IFERROR(LOOKUP(C9900,[1]MASTER!C:C,[1]MASTER!B:B),"")</f>
        <v/>
      </c>
      <c r="H9900" s="176" t="str">
        <f>IFERROR(VLOOKUP(C9900,[1]MASTER!C:G,5,FALSE),"")</f>
        <v/>
      </c>
    </row>
    <row r="9901" spans="1:8" ht="15.75">
      <c r="A9901" s="52">
        <v>9930</v>
      </c>
      <c r="B9901" s="233"/>
      <c r="D9901" s="55" t="e">
        <f>VLOOKUP(C9901,#REF!,2,FALSE)</f>
        <v>#REF!</v>
      </c>
      <c r="E9901" s="172" t="str">
        <f>IFERROR(VLOOKUP(C9901,[1]MASTER!C:F,4,FALSE),"")</f>
        <v/>
      </c>
      <c r="F9901" s="172" t="str">
        <f>IFERROR(VLOOKUP(C9901,[1]MASTER!C:F,3,FALSE),"")</f>
        <v/>
      </c>
      <c r="G9901" s="175" t="str">
        <f>IFERROR(LOOKUP(C9901,[1]MASTER!C:C,[1]MASTER!B:B),"")</f>
        <v/>
      </c>
      <c r="H9901" s="176" t="str">
        <f>IFERROR(VLOOKUP(C9901,[1]MASTER!C:G,5,FALSE),"")</f>
        <v/>
      </c>
    </row>
    <row r="9902" spans="1:8" ht="15.75">
      <c r="A9902" s="109">
        <v>9931</v>
      </c>
      <c r="B9902" s="120"/>
      <c r="D9902" s="55" t="e">
        <f>VLOOKUP(C9902,#REF!,2,FALSE)</f>
        <v>#REF!</v>
      </c>
      <c r="E9902" s="172" t="str">
        <f>IFERROR(VLOOKUP(C9902,[1]MASTER!C:F,4,FALSE),"")</f>
        <v/>
      </c>
      <c r="F9902" s="172" t="str">
        <f>IFERROR(VLOOKUP(C9902,[1]MASTER!C:F,3,FALSE),"")</f>
        <v/>
      </c>
      <c r="G9902" s="175" t="str">
        <f>IFERROR(LOOKUP(C9902,[1]MASTER!C:C,[1]MASTER!B:B),"")</f>
        <v/>
      </c>
      <c r="H9902" s="176" t="str">
        <f>IFERROR(VLOOKUP(C9902,[1]MASTER!C:G,5,FALSE),"")</f>
        <v/>
      </c>
    </row>
    <row r="9903" spans="1:8" ht="15.75">
      <c r="A9903" s="52">
        <v>9932</v>
      </c>
      <c r="B9903" s="233"/>
      <c r="D9903" s="55" t="e">
        <f>VLOOKUP(C9903,#REF!,2,FALSE)</f>
        <v>#REF!</v>
      </c>
      <c r="E9903" s="172" t="str">
        <f>IFERROR(VLOOKUP(C9903,[1]MASTER!C:F,4,FALSE),"")</f>
        <v/>
      </c>
      <c r="F9903" s="172" t="str">
        <f>IFERROR(VLOOKUP(C9903,[1]MASTER!C:F,3,FALSE),"")</f>
        <v/>
      </c>
      <c r="G9903" s="175" t="str">
        <f>IFERROR(LOOKUP(C9903,[1]MASTER!C:C,[1]MASTER!B:B),"")</f>
        <v/>
      </c>
      <c r="H9903" s="176" t="str">
        <f>IFERROR(VLOOKUP(C9903,[1]MASTER!C:G,5,FALSE),"")</f>
        <v/>
      </c>
    </row>
    <row r="9904" spans="1:8" ht="15.75">
      <c r="A9904" s="109">
        <v>9933</v>
      </c>
      <c r="B9904" s="120"/>
      <c r="D9904" s="55" t="e">
        <f>VLOOKUP(C9904,#REF!,2,FALSE)</f>
        <v>#REF!</v>
      </c>
      <c r="E9904" s="172" t="str">
        <f>IFERROR(VLOOKUP(C9904,[1]MASTER!C:F,4,FALSE),"")</f>
        <v/>
      </c>
      <c r="F9904" s="172" t="str">
        <f>IFERROR(VLOOKUP(C9904,[1]MASTER!C:F,3,FALSE),"")</f>
        <v/>
      </c>
      <c r="G9904" s="175" t="str">
        <f>IFERROR(LOOKUP(C9904,[1]MASTER!C:C,[1]MASTER!B:B),"")</f>
        <v/>
      </c>
      <c r="H9904" s="176" t="str">
        <f>IFERROR(VLOOKUP(C9904,[1]MASTER!C:G,5,FALSE),"")</f>
        <v/>
      </c>
    </row>
    <row r="9905" spans="1:8" ht="15.75">
      <c r="A9905" s="52">
        <v>9934</v>
      </c>
      <c r="B9905" s="233"/>
      <c r="D9905" s="55" t="e">
        <f>VLOOKUP(C9905,#REF!,2,FALSE)</f>
        <v>#REF!</v>
      </c>
      <c r="E9905" s="172" t="str">
        <f>IFERROR(VLOOKUP(C9905,[1]MASTER!C:F,4,FALSE),"")</f>
        <v/>
      </c>
      <c r="F9905" s="172" t="str">
        <f>IFERROR(VLOOKUP(C9905,[1]MASTER!C:F,3,FALSE),"")</f>
        <v/>
      </c>
      <c r="G9905" s="175" t="str">
        <f>IFERROR(LOOKUP(C9905,[1]MASTER!C:C,[1]MASTER!B:B),"")</f>
        <v/>
      </c>
      <c r="H9905" s="176" t="str">
        <f>IFERROR(VLOOKUP(C9905,[1]MASTER!C:G,5,FALSE),"")</f>
        <v/>
      </c>
    </row>
    <row r="9906" spans="1:8" ht="15.75">
      <c r="A9906" s="109">
        <v>9935</v>
      </c>
      <c r="B9906" s="120"/>
      <c r="D9906" s="55" t="e">
        <f>VLOOKUP(C9906,#REF!,2,FALSE)</f>
        <v>#REF!</v>
      </c>
      <c r="E9906" s="172" t="str">
        <f>IFERROR(VLOOKUP(C9906,[1]MASTER!C:F,4,FALSE),"")</f>
        <v/>
      </c>
      <c r="F9906" s="172" t="str">
        <f>IFERROR(VLOOKUP(C9906,[1]MASTER!C:F,3,FALSE),"")</f>
        <v/>
      </c>
      <c r="G9906" s="175" t="str">
        <f>IFERROR(LOOKUP(C9906,[1]MASTER!C:C,[1]MASTER!B:B),"")</f>
        <v/>
      </c>
      <c r="H9906" s="176" t="str">
        <f>IFERROR(VLOOKUP(C9906,[1]MASTER!C:G,5,FALSE),"")</f>
        <v/>
      </c>
    </row>
    <row r="9907" spans="1:8" ht="15.75">
      <c r="A9907" s="52">
        <v>9936</v>
      </c>
      <c r="B9907" s="233"/>
      <c r="D9907" s="55" t="e">
        <f>VLOOKUP(C9907,#REF!,2,FALSE)</f>
        <v>#REF!</v>
      </c>
      <c r="E9907" s="172" t="str">
        <f>IFERROR(VLOOKUP(C9907,[1]MASTER!C:F,4,FALSE),"")</f>
        <v/>
      </c>
      <c r="F9907" s="172" t="str">
        <f>IFERROR(VLOOKUP(C9907,[1]MASTER!C:F,3,FALSE),"")</f>
        <v/>
      </c>
      <c r="G9907" s="175" t="str">
        <f>IFERROR(LOOKUP(C9907,[1]MASTER!C:C,[1]MASTER!B:B),"")</f>
        <v/>
      </c>
      <c r="H9907" s="176" t="str">
        <f>IFERROR(VLOOKUP(C9907,[1]MASTER!C:G,5,FALSE),"")</f>
        <v/>
      </c>
    </row>
    <row r="9908" spans="1:8" ht="15.75">
      <c r="A9908" s="109">
        <v>9937</v>
      </c>
      <c r="B9908" s="120"/>
      <c r="D9908" s="55" t="e">
        <f>VLOOKUP(C9908,#REF!,2,FALSE)</f>
        <v>#REF!</v>
      </c>
      <c r="E9908" s="172" t="str">
        <f>IFERROR(VLOOKUP(C9908,[1]MASTER!C:F,4,FALSE),"")</f>
        <v/>
      </c>
      <c r="F9908" s="172" t="str">
        <f>IFERROR(VLOOKUP(C9908,[1]MASTER!C:F,3,FALSE),"")</f>
        <v/>
      </c>
      <c r="G9908" s="175" t="str">
        <f>IFERROR(LOOKUP(C9908,[1]MASTER!C:C,[1]MASTER!B:B),"")</f>
        <v/>
      </c>
      <c r="H9908" s="176" t="str">
        <f>IFERROR(VLOOKUP(C9908,[1]MASTER!C:G,5,FALSE),"")</f>
        <v/>
      </c>
    </row>
    <row r="9909" spans="1:8" ht="15.75">
      <c r="A9909" s="52">
        <v>9938</v>
      </c>
      <c r="B9909" s="233"/>
      <c r="D9909" s="55" t="e">
        <f>VLOOKUP(C9909,#REF!,2,FALSE)</f>
        <v>#REF!</v>
      </c>
      <c r="E9909" s="172" t="str">
        <f>IFERROR(VLOOKUP(C9909,[1]MASTER!C:F,4,FALSE),"")</f>
        <v/>
      </c>
      <c r="F9909" s="172" t="str">
        <f>IFERROR(VLOOKUP(C9909,[1]MASTER!C:F,3,FALSE),"")</f>
        <v/>
      </c>
      <c r="G9909" s="175" t="str">
        <f>IFERROR(LOOKUP(C9909,[1]MASTER!C:C,[1]MASTER!B:B),"")</f>
        <v/>
      </c>
      <c r="H9909" s="176" t="str">
        <f>IFERROR(VLOOKUP(C9909,[1]MASTER!C:G,5,FALSE),"")</f>
        <v/>
      </c>
    </row>
    <row r="9910" spans="1:8" ht="15.75">
      <c r="A9910" s="109">
        <v>9939</v>
      </c>
      <c r="B9910" s="120"/>
      <c r="D9910" s="55" t="e">
        <f>VLOOKUP(C9910,#REF!,2,FALSE)</f>
        <v>#REF!</v>
      </c>
      <c r="E9910" s="172" t="str">
        <f>IFERROR(VLOOKUP(C9910,[1]MASTER!C:F,4,FALSE),"")</f>
        <v/>
      </c>
      <c r="F9910" s="172" t="str">
        <f>IFERROR(VLOOKUP(C9910,[1]MASTER!C:F,3,FALSE),"")</f>
        <v/>
      </c>
      <c r="G9910" s="175" t="str">
        <f>IFERROR(LOOKUP(C9910,[1]MASTER!C:C,[1]MASTER!B:B),"")</f>
        <v/>
      </c>
      <c r="H9910" s="176" t="str">
        <f>IFERROR(VLOOKUP(C9910,[1]MASTER!C:G,5,FALSE),"")</f>
        <v/>
      </c>
    </row>
    <row r="9911" spans="1:8" ht="15.75">
      <c r="A9911" s="52">
        <v>9940</v>
      </c>
      <c r="B9911" s="233"/>
      <c r="D9911" s="55" t="e">
        <f>VLOOKUP(C9911,#REF!,2,FALSE)</f>
        <v>#REF!</v>
      </c>
      <c r="E9911" s="172" t="str">
        <f>IFERROR(VLOOKUP(C9911,[1]MASTER!C:F,4,FALSE),"")</f>
        <v/>
      </c>
      <c r="F9911" s="172" t="str">
        <f>IFERROR(VLOOKUP(C9911,[1]MASTER!C:F,3,FALSE),"")</f>
        <v/>
      </c>
      <c r="G9911" s="175" t="str">
        <f>IFERROR(LOOKUP(C9911,[1]MASTER!C:C,[1]MASTER!B:B),"")</f>
        <v/>
      </c>
      <c r="H9911" s="176" t="str">
        <f>IFERROR(VLOOKUP(C9911,[1]MASTER!C:G,5,FALSE),"")</f>
        <v/>
      </c>
    </row>
    <row r="9912" spans="1:8" ht="15.75">
      <c r="A9912" s="109">
        <v>9941</v>
      </c>
      <c r="B9912" s="120"/>
      <c r="D9912" s="55" t="e">
        <f>VLOOKUP(C9912,#REF!,2,FALSE)</f>
        <v>#REF!</v>
      </c>
      <c r="E9912" s="172" t="str">
        <f>IFERROR(VLOOKUP(C9912,[1]MASTER!C:F,4,FALSE),"")</f>
        <v/>
      </c>
      <c r="F9912" s="172" t="str">
        <f>IFERROR(VLOOKUP(C9912,[1]MASTER!C:F,3,FALSE),"")</f>
        <v/>
      </c>
      <c r="G9912" s="175" t="str">
        <f>IFERROR(LOOKUP(C9912,[1]MASTER!C:C,[1]MASTER!B:B),"")</f>
        <v/>
      </c>
      <c r="H9912" s="176" t="str">
        <f>IFERROR(VLOOKUP(C9912,[1]MASTER!C:G,5,FALSE),"")</f>
        <v/>
      </c>
    </row>
    <row r="9913" spans="1:8" ht="15.75">
      <c r="A9913" s="52">
        <v>9942</v>
      </c>
      <c r="B9913" s="233"/>
      <c r="D9913" s="55" t="e">
        <f>VLOOKUP(C9913,#REF!,2,FALSE)</f>
        <v>#REF!</v>
      </c>
      <c r="E9913" s="172" t="str">
        <f>IFERROR(VLOOKUP(C9913,[1]MASTER!C:F,4,FALSE),"")</f>
        <v/>
      </c>
      <c r="F9913" s="172" t="str">
        <f>IFERROR(VLOOKUP(C9913,[1]MASTER!C:F,3,FALSE),"")</f>
        <v/>
      </c>
      <c r="G9913" s="175" t="str">
        <f>IFERROR(LOOKUP(C9913,[1]MASTER!C:C,[1]MASTER!B:B),"")</f>
        <v/>
      </c>
      <c r="H9913" s="176" t="str">
        <f>IFERROR(VLOOKUP(C9913,[1]MASTER!C:G,5,FALSE),"")</f>
        <v/>
      </c>
    </row>
    <row r="9914" spans="1:8" ht="15.75">
      <c r="A9914" s="109">
        <v>9943</v>
      </c>
      <c r="B9914" s="120"/>
      <c r="D9914" s="55" t="e">
        <f>VLOOKUP(C9914,#REF!,2,FALSE)</f>
        <v>#REF!</v>
      </c>
      <c r="E9914" s="172" t="str">
        <f>IFERROR(VLOOKUP(C9914,[1]MASTER!C:F,4,FALSE),"")</f>
        <v/>
      </c>
      <c r="F9914" s="172" t="str">
        <f>IFERROR(VLOOKUP(C9914,[1]MASTER!C:F,3,FALSE),"")</f>
        <v/>
      </c>
      <c r="G9914" s="175" t="str">
        <f>IFERROR(LOOKUP(C9914,[1]MASTER!C:C,[1]MASTER!B:B),"")</f>
        <v/>
      </c>
      <c r="H9914" s="176" t="str">
        <f>IFERROR(VLOOKUP(C9914,[1]MASTER!C:G,5,FALSE),"")</f>
        <v/>
      </c>
    </row>
    <row r="9915" spans="1:8" ht="15.75">
      <c r="A9915" s="52">
        <v>9944</v>
      </c>
      <c r="B9915" s="233"/>
      <c r="D9915" s="55" t="e">
        <f>VLOOKUP(C9915,#REF!,2,FALSE)</f>
        <v>#REF!</v>
      </c>
      <c r="E9915" s="172" t="str">
        <f>IFERROR(VLOOKUP(C9915,[1]MASTER!C:F,4,FALSE),"")</f>
        <v/>
      </c>
      <c r="F9915" s="172" t="str">
        <f>IFERROR(VLOOKUP(C9915,[1]MASTER!C:F,3,FALSE),"")</f>
        <v/>
      </c>
      <c r="G9915" s="175" t="str">
        <f>IFERROR(LOOKUP(C9915,[1]MASTER!C:C,[1]MASTER!B:B),"")</f>
        <v/>
      </c>
      <c r="H9915" s="176" t="str">
        <f>IFERROR(VLOOKUP(C9915,[1]MASTER!C:G,5,FALSE),"")</f>
        <v/>
      </c>
    </row>
    <row r="9916" spans="1:8" ht="15.75">
      <c r="A9916" s="109">
        <v>9945</v>
      </c>
      <c r="B9916" s="120"/>
      <c r="D9916" s="55" t="e">
        <f>VLOOKUP(C9916,#REF!,2,FALSE)</f>
        <v>#REF!</v>
      </c>
      <c r="E9916" s="172" t="str">
        <f>IFERROR(VLOOKUP(C9916,[1]MASTER!C:F,4,FALSE),"")</f>
        <v/>
      </c>
      <c r="F9916" s="172" t="str">
        <f>IFERROR(VLOOKUP(C9916,[1]MASTER!C:F,3,FALSE),"")</f>
        <v/>
      </c>
      <c r="G9916" s="175" t="str">
        <f>IFERROR(LOOKUP(C9916,[1]MASTER!C:C,[1]MASTER!B:B),"")</f>
        <v/>
      </c>
      <c r="H9916" s="176" t="str">
        <f>IFERROR(VLOOKUP(C9916,[1]MASTER!C:G,5,FALSE),"")</f>
        <v/>
      </c>
    </row>
    <row r="9917" spans="1:8" ht="15.75">
      <c r="A9917" s="52">
        <v>9946</v>
      </c>
      <c r="B9917" s="233"/>
      <c r="D9917" s="55" t="e">
        <f>VLOOKUP(C9917,#REF!,2,FALSE)</f>
        <v>#REF!</v>
      </c>
      <c r="E9917" s="172" t="str">
        <f>IFERROR(VLOOKUP(C9917,[1]MASTER!C:F,4,FALSE),"")</f>
        <v/>
      </c>
      <c r="F9917" s="172" t="str">
        <f>IFERROR(VLOOKUP(C9917,[1]MASTER!C:F,3,FALSE),"")</f>
        <v/>
      </c>
      <c r="G9917" s="175" t="str">
        <f>IFERROR(LOOKUP(C9917,[1]MASTER!C:C,[1]MASTER!B:B),"")</f>
        <v/>
      </c>
      <c r="H9917" s="176" t="str">
        <f>IFERROR(VLOOKUP(C9917,[1]MASTER!C:G,5,FALSE),"")</f>
        <v/>
      </c>
    </row>
    <row r="9918" spans="1:8" ht="15.75">
      <c r="A9918" s="109">
        <v>9947</v>
      </c>
      <c r="B9918" s="120"/>
      <c r="D9918" s="55" t="e">
        <f>VLOOKUP(C9918,#REF!,2,FALSE)</f>
        <v>#REF!</v>
      </c>
      <c r="E9918" s="172" t="str">
        <f>IFERROR(VLOOKUP(C9918,[1]MASTER!C:F,4,FALSE),"")</f>
        <v/>
      </c>
      <c r="F9918" s="172" t="str">
        <f>IFERROR(VLOOKUP(C9918,[1]MASTER!C:F,3,FALSE),"")</f>
        <v/>
      </c>
      <c r="G9918" s="175" t="str">
        <f>IFERROR(LOOKUP(C9918,[1]MASTER!C:C,[1]MASTER!B:B),"")</f>
        <v/>
      </c>
      <c r="H9918" s="176" t="str">
        <f>IFERROR(VLOOKUP(C9918,[1]MASTER!C:G,5,FALSE),"")</f>
        <v/>
      </c>
    </row>
    <row r="9919" spans="1:8" ht="15.75">
      <c r="A9919" s="52">
        <v>9948</v>
      </c>
      <c r="B9919" s="233"/>
      <c r="D9919" s="55" t="e">
        <f>VLOOKUP(C9919,#REF!,2,FALSE)</f>
        <v>#REF!</v>
      </c>
      <c r="E9919" s="172" t="str">
        <f>IFERROR(VLOOKUP(C9919,[1]MASTER!C:F,4,FALSE),"")</f>
        <v/>
      </c>
      <c r="F9919" s="172" t="str">
        <f>IFERROR(VLOOKUP(C9919,[1]MASTER!C:F,3,FALSE),"")</f>
        <v/>
      </c>
      <c r="G9919" s="175" t="str">
        <f>IFERROR(LOOKUP(C9919,[1]MASTER!C:C,[1]MASTER!B:B),"")</f>
        <v/>
      </c>
      <c r="H9919" s="176" t="str">
        <f>IFERROR(VLOOKUP(C9919,[1]MASTER!C:G,5,FALSE),"")</f>
        <v/>
      </c>
    </row>
    <row r="9920" spans="1:8" ht="15.75">
      <c r="A9920" s="109">
        <v>9949</v>
      </c>
      <c r="B9920" s="120"/>
      <c r="D9920" s="55" t="e">
        <f>VLOOKUP(C9920,#REF!,2,FALSE)</f>
        <v>#REF!</v>
      </c>
      <c r="E9920" s="172" t="str">
        <f>IFERROR(VLOOKUP(C9920,[1]MASTER!C:F,4,FALSE),"")</f>
        <v/>
      </c>
      <c r="F9920" s="172" t="str">
        <f>IFERROR(VLOOKUP(C9920,[1]MASTER!C:F,3,FALSE),"")</f>
        <v/>
      </c>
      <c r="G9920" s="175" t="str">
        <f>IFERROR(LOOKUP(C9920,[1]MASTER!C:C,[1]MASTER!B:B),"")</f>
        <v/>
      </c>
      <c r="H9920" s="176" t="str">
        <f>IFERROR(VLOOKUP(C9920,[1]MASTER!C:G,5,FALSE),"")</f>
        <v/>
      </c>
    </row>
    <row r="9921" spans="1:8" ht="15.75">
      <c r="A9921" s="52">
        <v>9950</v>
      </c>
      <c r="B9921" s="233"/>
      <c r="D9921" s="55" t="e">
        <f>VLOOKUP(C9921,#REF!,2,FALSE)</f>
        <v>#REF!</v>
      </c>
      <c r="E9921" s="172" t="str">
        <f>IFERROR(VLOOKUP(C9921,[1]MASTER!C:F,4,FALSE),"")</f>
        <v/>
      </c>
      <c r="F9921" s="172" t="str">
        <f>IFERROR(VLOOKUP(C9921,[1]MASTER!C:F,3,FALSE),"")</f>
        <v/>
      </c>
      <c r="G9921" s="175" t="str">
        <f>IFERROR(LOOKUP(C9921,[1]MASTER!C:C,[1]MASTER!B:B),"")</f>
        <v/>
      </c>
      <c r="H9921" s="176" t="str">
        <f>IFERROR(VLOOKUP(C9921,[1]MASTER!C:G,5,FALSE),"")</f>
        <v/>
      </c>
    </row>
    <row r="9922" spans="1:8" ht="15.75">
      <c r="A9922" s="109">
        <v>9951</v>
      </c>
      <c r="B9922" s="120"/>
      <c r="D9922" s="55" t="e">
        <f>VLOOKUP(C9922,#REF!,2,FALSE)</f>
        <v>#REF!</v>
      </c>
      <c r="E9922" s="172" t="str">
        <f>IFERROR(VLOOKUP(C9922,[1]MASTER!C:F,4,FALSE),"")</f>
        <v/>
      </c>
      <c r="F9922" s="172" t="str">
        <f>IFERROR(VLOOKUP(C9922,[1]MASTER!C:F,3,FALSE),"")</f>
        <v/>
      </c>
      <c r="G9922" s="175" t="str">
        <f>IFERROR(LOOKUP(C9922,[1]MASTER!C:C,[1]MASTER!B:B),"")</f>
        <v/>
      </c>
      <c r="H9922" s="176" t="str">
        <f>IFERROR(VLOOKUP(C9922,[1]MASTER!C:G,5,FALSE),"")</f>
        <v/>
      </c>
    </row>
    <row r="9923" spans="1:8" ht="15.75">
      <c r="A9923" s="52">
        <v>9952</v>
      </c>
      <c r="B9923" s="233"/>
      <c r="D9923" s="55" t="e">
        <f>VLOOKUP(C9923,#REF!,2,FALSE)</f>
        <v>#REF!</v>
      </c>
      <c r="E9923" s="172" t="str">
        <f>IFERROR(VLOOKUP(C9923,[1]MASTER!C:F,4,FALSE),"")</f>
        <v/>
      </c>
      <c r="F9923" s="172" t="str">
        <f>IFERROR(VLOOKUP(C9923,[1]MASTER!C:F,3,FALSE),"")</f>
        <v/>
      </c>
      <c r="G9923" s="175" t="str">
        <f>IFERROR(LOOKUP(C9923,[1]MASTER!C:C,[1]MASTER!B:B),"")</f>
        <v/>
      </c>
      <c r="H9923" s="176" t="str">
        <f>IFERROR(VLOOKUP(C9923,[1]MASTER!C:G,5,FALSE),"")</f>
        <v/>
      </c>
    </row>
    <row r="9924" spans="1:8" ht="15.75">
      <c r="A9924" s="109">
        <v>9953</v>
      </c>
      <c r="B9924" s="120"/>
      <c r="D9924" s="55" t="e">
        <f>VLOOKUP(C9924,#REF!,2,FALSE)</f>
        <v>#REF!</v>
      </c>
      <c r="E9924" s="172" t="str">
        <f>IFERROR(VLOOKUP(C9924,[1]MASTER!C:F,4,FALSE),"")</f>
        <v/>
      </c>
      <c r="F9924" s="172" t="str">
        <f>IFERROR(VLOOKUP(C9924,[1]MASTER!C:F,3,FALSE),"")</f>
        <v/>
      </c>
      <c r="G9924" s="175" t="str">
        <f>IFERROR(LOOKUP(C9924,[1]MASTER!C:C,[1]MASTER!B:B),"")</f>
        <v/>
      </c>
      <c r="H9924" s="176" t="str">
        <f>IFERROR(VLOOKUP(C9924,[1]MASTER!C:G,5,FALSE),"")</f>
        <v/>
      </c>
    </row>
    <row r="9925" spans="1:8" ht="15.75">
      <c r="A9925" s="52">
        <v>9954</v>
      </c>
      <c r="B9925" s="233"/>
      <c r="D9925" s="55" t="e">
        <f>VLOOKUP(C9925,#REF!,2,FALSE)</f>
        <v>#REF!</v>
      </c>
      <c r="E9925" s="172" t="str">
        <f>IFERROR(VLOOKUP(C9925,[1]MASTER!C:F,4,FALSE),"")</f>
        <v/>
      </c>
      <c r="F9925" s="172" t="str">
        <f>IFERROR(VLOOKUP(C9925,[1]MASTER!C:F,3,FALSE),"")</f>
        <v/>
      </c>
      <c r="G9925" s="175" t="str">
        <f>IFERROR(LOOKUP(C9925,[1]MASTER!C:C,[1]MASTER!B:B),"")</f>
        <v/>
      </c>
      <c r="H9925" s="176" t="str">
        <f>IFERROR(VLOOKUP(C9925,[1]MASTER!C:G,5,FALSE),"")</f>
        <v/>
      </c>
    </row>
    <row r="9926" spans="1:8" ht="15.75">
      <c r="A9926" s="109">
        <v>9955</v>
      </c>
      <c r="B9926" s="120"/>
      <c r="D9926" s="55" t="e">
        <f>VLOOKUP(C9926,#REF!,2,FALSE)</f>
        <v>#REF!</v>
      </c>
      <c r="E9926" s="172" t="str">
        <f>IFERROR(VLOOKUP(C9926,[1]MASTER!C:F,4,FALSE),"")</f>
        <v/>
      </c>
      <c r="F9926" s="172" t="str">
        <f>IFERROR(VLOOKUP(C9926,[1]MASTER!C:F,3,FALSE),"")</f>
        <v/>
      </c>
      <c r="G9926" s="175" t="str">
        <f>IFERROR(LOOKUP(C9926,[1]MASTER!C:C,[1]MASTER!B:B),"")</f>
        <v/>
      </c>
      <c r="H9926" s="176" t="str">
        <f>IFERROR(VLOOKUP(C9926,[1]MASTER!C:G,5,FALSE),"")</f>
        <v/>
      </c>
    </row>
    <row r="9927" spans="1:8" ht="15.75">
      <c r="A9927" s="52">
        <v>9956</v>
      </c>
      <c r="B9927" s="233"/>
      <c r="D9927" s="55" t="e">
        <f>VLOOKUP(C9927,#REF!,2,FALSE)</f>
        <v>#REF!</v>
      </c>
      <c r="E9927" s="172" t="str">
        <f>IFERROR(VLOOKUP(C9927,[1]MASTER!C:F,4,FALSE),"")</f>
        <v/>
      </c>
      <c r="F9927" s="172" t="str">
        <f>IFERROR(VLOOKUP(C9927,[1]MASTER!C:F,3,FALSE),"")</f>
        <v/>
      </c>
      <c r="G9927" s="175" t="str">
        <f>IFERROR(LOOKUP(C9927,[1]MASTER!C:C,[1]MASTER!B:B),"")</f>
        <v/>
      </c>
      <c r="H9927" s="176" t="str">
        <f>IFERROR(VLOOKUP(C9927,[1]MASTER!C:G,5,FALSE),"")</f>
        <v/>
      </c>
    </row>
    <row r="9928" spans="1:8" ht="15.75">
      <c r="A9928" s="109">
        <v>9957</v>
      </c>
      <c r="B9928" s="120"/>
      <c r="D9928" s="55" t="e">
        <f>VLOOKUP(C9928,#REF!,2,FALSE)</f>
        <v>#REF!</v>
      </c>
      <c r="E9928" s="172" t="str">
        <f>IFERROR(VLOOKUP(C9928,[1]MASTER!C:F,4,FALSE),"")</f>
        <v/>
      </c>
      <c r="F9928" s="172" t="str">
        <f>IFERROR(VLOOKUP(C9928,[1]MASTER!C:F,3,FALSE),"")</f>
        <v/>
      </c>
      <c r="G9928" s="175" t="str">
        <f>IFERROR(LOOKUP(C9928,[1]MASTER!C:C,[1]MASTER!B:B),"")</f>
        <v/>
      </c>
      <c r="H9928" s="176" t="str">
        <f>IFERROR(VLOOKUP(C9928,[1]MASTER!C:G,5,FALSE),"")</f>
        <v/>
      </c>
    </row>
    <row r="9929" spans="1:8" ht="15.75">
      <c r="A9929" s="52">
        <v>9958</v>
      </c>
      <c r="B9929" s="233"/>
      <c r="D9929" s="55" t="e">
        <f>VLOOKUP(C9929,#REF!,2,FALSE)</f>
        <v>#REF!</v>
      </c>
      <c r="E9929" s="172" t="str">
        <f>IFERROR(VLOOKUP(C9929,[1]MASTER!C:F,4,FALSE),"")</f>
        <v/>
      </c>
      <c r="F9929" s="172" t="str">
        <f>IFERROR(VLOOKUP(C9929,[1]MASTER!C:F,3,FALSE),"")</f>
        <v/>
      </c>
      <c r="G9929" s="175" t="str">
        <f>IFERROR(LOOKUP(C9929,[1]MASTER!C:C,[1]MASTER!B:B),"")</f>
        <v/>
      </c>
      <c r="H9929" s="176" t="str">
        <f>IFERROR(VLOOKUP(C9929,[1]MASTER!C:G,5,FALSE),"")</f>
        <v/>
      </c>
    </row>
    <row r="9930" spans="1:8" ht="15.75">
      <c r="A9930" s="109">
        <v>9959</v>
      </c>
      <c r="B9930" s="120"/>
      <c r="D9930" s="55" t="e">
        <f>VLOOKUP(C9930,#REF!,2,FALSE)</f>
        <v>#REF!</v>
      </c>
      <c r="E9930" s="172" t="str">
        <f>IFERROR(VLOOKUP(C9930,[1]MASTER!C:F,4,FALSE),"")</f>
        <v/>
      </c>
      <c r="F9930" s="172" t="str">
        <f>IFERROR(VLOOKUP(C9930,[1]MASTER!C:F,3,FALSE),"")</f>
        <v/>
      </c>
      <c r="G9930" s="175" t="str">
        <f>IFERROR(LOOKUP(C9930,[1]MASTER!C:C,[1]MASTER!B:B),"")</f>
        <v/>
      </c>
      <c r="H9930" s="176" t="str">
        <f>IFERROR(VLOOKUP(C9930,[1]MASTER!C:G,5,FALSE),"")</f>
        <v/>
      </c>
    </row>
    <row r="9931" spans="1:8" ht="15.75">
      <c r="A9931" s="52">
        <v>9960</v>
      </c>
      <c r="B9931" s="233"/>
      <c r="D9931" s="55" t="e">
        <f>VLOOKUP(C9931,#REF!,2,FALSE)</f>
        <v>#REF!</v>
      </c>
      <c r="E9931" s="172" t="str">
        <f>IFERROR(VLOOKUP(C9931,[1]MASTER!C:F,4,FALSE),"")</f>
        <v/>
      </c>
      <c r="F9931" s="172" t="str">
        <f>IFERROR(VLOOKUP(C9931,[1]MASTER!C:F,3,FALSE),"")</f>
        <v/>
      </c>
      <c r="G9931" s="175" t="str">
        <f>IFERROR(LOOKUP(C9931,[1]MASTER!C:C,[1]MASTER!B:B),"")</f>
        <v/>
      </c>
      <c r="H9931" s="176" t="str">
        <f>IFERROR(VLOOKUP(C9931,[1]MASTER!C:G,5,FALSE),"")</f>
        <v/>
      </c>
    </row>
    <row r="9932" spans="1:8" ht="15.75">
      <c r="A9932" s="109">
        <v>9961</v>
      </c>
      <c r="B9932" s="120"/>
      <c r="D9932" s="55" t="e">
        <f>VLOOKUP(C9932,#REF!,2,FALSE)</f>
        <v>#REF!</v>
      </c>
      <c r="E9932" s="172" t="str">
        <f>IFERROR(VLOOKUP(C9932,[1]MASTER!C:F,4,FALSE),"")</f>
        <v/>
      </c>
      <c r="F9932" s="172" t="str">
        <f>IFERROR(VLOOKUP(C9932,[1]MASTER!C:F,3,FALSE),"")</f>
        <v/>
      </c>
      <c r="G9932" s="175" t="str">
        <f>IFERROR(LOOKUP(C9932,[1]MASTER!C:C,[1]MASTER!B:B),"")</f>
        <v/>
      </c>
      <c r="H9932" s="176" t="str">
        <f>IFERROR(VLOOKUP(C9932,[1]MASTER!C:G,5,FALSE),"")</f>
        <v/>
      </c>
    </row>
    <row r="9933" spans="1:8" ht="15.75">
      <c r="A9933" s="52">
        <v>9962</v>
      </c>
      <c r="B9933" s="233"/>
      <c r="D9933" s="55" t="e">
        <f>VLOOKUP(C9933,#REF!,2,FALSE)</f>
        <v>#REF!</v>
      </c>
      <c r="E9933" s="172" t="str">
        <f>IFERROR(VLOOKUP(C9933,[1]MASTER!C:F,4,FALSE),"")</f>
        <v/>
      </c>
      <c r="F9933" s="172" t="str">
        <f>IFERROR(VLOOKUP(C9933,[1]MASTER!C:F,3,FALSE),"")</f>
        <v/>
      </c>
      <c r="G9933" s="175" t="str">
        <f>IFERROR(LOOKUP(C9933,[1]MASTER!C:C,[1]MASTER!B:B),"")</f>
        <v/>
      </c>
      <c r="H9933" s="176" t="str">
        <f>IFERROR(VLOOKUP(C9933,[1]MASTER!C:G,5,FALSE),"")</f>
        <v/>
      </c>
    </row>
    <row r="9934" spans="1:8" ht="15.75">
      <c r="A9934" s="109">
        <v>9963</v>
      </c>
      <c r="B9934" s="120"/>
      <c r="D9934" s="55" t="e">
        <f>VLOOKUP(C9934,#REF!,2,FALSE)</f>
        <v>#REF!</v>
      </c>
      <c r="E9934" s="172" t="str">
        <f>IFERROR(VLOOKUP(C9934,[1]MASTER!C:F,4,FALSE),"")</f>
        <v/>
      </c>
      <c r="F9934" s="172" t="str">
        <f>IFERROR(VLOOKUP(C9934,[1]MASTER!C:F,3,FALSE),"")</f>
        <v/>
      </c>
      <c r="G9934" s="175" t="str">
        <f>IFERROR(LOOKUP(C9934,[1]MASTER!C:C,[1]MASTER!B:B),"")</f>
        <v/>
      </c>
      <c r="H9934" s="176" t="str">
        <f>IFERROR(VLOOKUP(C9934,[1]MASTER!C:G,5,FALSE),"")</f>
        <v/>
      </c>
    </row>
    <row r="9935" spans="1:8" ht="15.75">
      <c r="A9935" s="52">
        <v>9964</v>
      </c>
      <c r="B9935" s="233"/>
      <c r="D9935" s="55" t="e">
        <f>VLOOKUP(C9935,#REF!,2,FALSE)</f>
        <v>#REF!</v>
      </c>
      <c r="E9935" s="172" t="str">
        <f>IFERROR(VLOOKUP(C9935,[1]MASTER!C:F,4,FALSE),"")</f>
        <v/>
      </c>
      <c r="F9935" s="172" t="str">
        <f>IFERROR(VLOOKUP(C9935,[1]MASTER!C:F,3,FALSE),"")</f>
        <v/>
      </c>
      <c r="G9935" s="175" t="str">
        <f>IFERROR(LOOKUP(C9935,[1]MASTER!C:C,[1]MASTER!B:B),"")</f>
        <v/>
      </c>
      <c r="H9935" s="176" t="str">
        <f>IFERROR(VLOOKUP(C9935,[1]MASTER!C:G,5,FALSE),"")</f>
        <v/>
      </c>
    </row>
    <row r="9936" spans="1:8" ht="15.75">
      <c r="A9936" s="109">
        <v>9965</v>
      </c>
      <c r="B9936" s="120"/>
      <c r="D9936" s="55" t="e">
        <f>VLOOKUP(C9936,#REF!,2,FALSE)</f>
        <v>#REF!</v>
      </c>
      <c r="E9936" s="172" t="str">
        <f>IFERROR(VLOOKUP(C9936,[1]MASTER!C:F,4,FALSE),"")</f>
        <v/>
      </c>
      <c r="F9936" s="172" t="str">
        <f>IFERROR(VLOOKUP(C9936,[1]MASTER!C:F,3,FALSE),"")</f>
        <v/>
      </c>
      <c r="G9936" s="175" t="str">
        <f>IFERROR(LOOKUP(C9936,[1]MASTER!C:C,[1]MASTER!B:B),"")</f>
        <v/>
      </c>
      <c r="H9936" s="176" t="str">
        <f>IFERROR(VLOOKUP(C9936,[1]MASTER!C:G,5,FALSE),"")</f>
        <v/>
      </c>
    </row>
    <row r="9937" spans="1:8" ht="15.75">
      <c r="A9937" s="52">
        <v>9966</v>
      </c>
      <c r="B9937" s="233"/>
      <c r="D9937" s="55" t="e">
        <f>VLOOKUP(C9937,#REF!,2,FALSE)</f>
        <v>#REF!</v>
      </c>
      <c r="E9937" s="172" t="str">
        <f>IFERROR(VLOOKUP(C9937,[1]MASTER!C:F,4,FALSE),"")</f>
        <v/>
      </c>
      <c r="F9937" s="172" t="str">
        <f>IFERROR(VLOOKUP(C9937,[1]MASTER!C:F,3,FALSE),"")</f>
        <v/>
      </c>
      <c r="G9937" s="175" t="str">
        <f>IFERROR(LOOKUP(C9937,[1]MASTER!C:C,[1]MASTER!B:B),"")</f>
        <v/>
      </c>
      <c r="H9937" s="176" t="str">
        <f>IFERROR(VLOOKUP(C9937,[1]MASTER!C:G,5,FALSE),"")</f>
        <v/>
      </c>
    </row>
    <row r="9938" spans="1:8" ht="15.75">
      <c r="A9938" s="109">
        <v>9967</v>
      </c>
      <c r="B9938" s="120"/>
      <c r="D9938" s="55" t="e">
        <f>VLOOKUP(C9938,#REF!,2,FALSE)</f>
        <v>#REF!</v>
      </c>
      <c r="E9938" s="172" t="str">
        <f>IFERROR(VLOOKUP(C9938,[1]MASTER!C:F,4,FALSE),"")</f>
        <v/>
      </c>
      <c r="F9938" s="172" t="str">
        <f>IFERROR(VLOOKUP(C9938,[1]MASTER!C:F,3,FALSE),"")</f>
        <v/>
      </c>
      <c r="G9938" s="175" t="str">
        <f>IFERROR(LOOKUP(C9938,[1]MASTER!C:C,[1]MASTER!B:B),"")</f>
        <v/>
      </c>
      <c r="H9938" s="176" t="str">
        <f>IFERROR(VLOOKUP(C9938,[1]MASTER!C:G,5,FALSE),"")</f>
        <v/>
      </c>
    </row>
    <row r="9939" spans="1:8" ht="15.75">
      <c r="A9939" s="52">
        <v>9968</v>
      </c>
      <c r="B9939" s="233"/>
      <c r="D9939" s="55" t="e">
        <f>VLOOKUP(C9939,#REF!,2,FALSE)</f>
        <v>#REF!</v>
      </c>
      <c r="E9939" s="172" t="str">
        <f>IFERROR(VLOOKUP(C9939,[1]MASTER!C:F,4,FALSE),"")</f>
        <v/>
      </c>
      <c r="F9939" s="172" t="str">
        <f>IFERROR(VLOOKUP(C9939,[1]MASTER!C:F,3,FALSE),"")</f>
        <v/>
      </c>
      <c r="G9939" s="175" t="str">
        <f>IFERROR(LOOKUP(C9939,[1]MASTER!C:C,[1]MASTER!B:B),"")</f>
        <v/>
      </c>
      <c r="H9939" s="176" t="str">
        <f>IFERROR(VLOOKUP(C9939,[1]MASTER!C:G,5,FALSE),"")</f>
        <v/>
      </c>
    </row>
    <row r="9940" spans="1:8" ht="15.75">
      <c r="A9940" s="109">
        <v>9969</v>
      </c>
      <c r="B9940" s="120"/>
      <c r="D9940" s="55" t="e">
        <f>VLOOKUP(C9940,#REF!,2,FALSE)</f>
        <v>#REF!</v>
      </c>
      <c r="E9940" s="172" t="str">
        <f>IFERROR(VLOOKUP(C9940,[1]MASTER!C:F,4,FALSE),"")</f>
        <v/>
      </c>
      <c r="F9940" s="172" t="str">
        <f>IFERROR(VLOOKUP(C9940,[1]MASTER!C:F,3,FALSE),"")</f>
        <v/>
      </c>
      <c r="G9940" s="175" t="str">
        <f>IFERROR(LOOKUP(C9940,[1]MASTER!C:C,[1]MASTER!B:B),"")</f>
        <v/>
      </c>
      <c r="H9940" s="176" t="str">
        <f>IFERROR(VLOOKUP(C9940,[1]MASTER!C:G,5,FALSE),"")</f>
        <v/>
      </c>
    </row>
    <row r="9941" spans="1:8" ht="15.75">
      <c r="A9941" s="52">
        <v>9970</v>
      </c>
      <c r="B9941" s="233"/>
      <c r="D9941" s="55" t="e">
        <f>VLOOKUP(C9941,#REF!,2,FALSE)</f>
        <v>#REF!</v>
      </c>
      <c r="E9941" s="172" t="str">
        <f>IFERROR(VLOOKUP(C9941,[1]MASTER!C:F,4,FALSE),"")</f>
        <v/>
      </c>
      <c r="F9941" s="172" t="str">
        <f>IFERROR(VLOOKUP(C9941,[1]MASTER!C:F,3,FALSE),"")</f>
        <v/>
      </c>
      <c r="G9941" s="175" t="str">
        <f>IFERROR(LOOKUP(C9941,[1]MASTER!C:C,[1]MASTER!B:B),"")</f>
        <v/>
      </c>
      <c r="H9941" s="176" t="str">
        <f>IFERROR(VLOOKUP(C9941,[1]MASTER!C:G,5,FALSE),"")</f>
        <v/>
      </c>
    </row>
    <row r="9942" spans="1:8" ht="15.75">
      <c r="A9942" s="109">
        <v>9971</v>
      </c>
      <c r="B9942" s="120"/>
      <c r="D9942" s="55" t="e">
        <f>VLOOKUP(C9942,#REF!,2,FALSE)</f>
        <v>#REF!</v>
      </c>
      <c r="E9942" s="172" t="str">
        <f>IFERROR(VLOOKUP(C9942,[1]MASTER!C:F,4,FALSE),"")</f>
        <v/>
      </c>
      <c r="F9942" s="172" t="str">
        <f>IFERROR(VLOOKUP(C9942,[1]MASTER!C:F,3,FALSE),"")</f>
        <v/>
      </c>
      <c r="G9942" s="175" t="str">
        <f>IFERROR(LOOKUP(C9942,[1]MASTER!C:C,[1]MASTER!B:B),"")</f>
        <v/>
      </c>
      <c r="H9942" s="176" t="str">
        <f>IFERROR(VLOOKUP(C9942,[1]MASTER!C:G,5,FALSE),"")</f>
        <v/>
      </c>
    </row>
    <row r="9943" spans="1:8" ht="15.75">
      <c r="A9943" s="52">
        <v>9972</v>
      </c>
      <c r="B9943" s="233"/>
      <c r="D9943" s="55" t="e">
        <f>VLOOKUP(C9943,#REF!,2,FALSE)</f>
        <v>#REF!</v>
      </c>
      <c r="E9943" s="172" t="str">
        <f>IFERROR(VLOOKUP(C9943,[1]MASTER!C:F,4,FALSE),"")</f>
        <v/>
      </c>
      <c r="F9943" s="172" t="str">
        <f>IFERROR(VLOOKUP(C9943,[1]MASTER!C:F,3,FALSE),"")</f>
        <v/>
      </c>
      <c r="G9943" s="175" t="str">
        <f>IFERROR(LOOKUP(C9943,[1]MASTER!C:C,[1]MASTER!B:B),"")</f>
        <v/>
      </c>
      <c r="H9943" s="176" t="str">
        <f>IFERROR(VLOOKUP(C9943,[1]MASTER!C:G,5,FALSE),"")</f>
        <v/>
      </c>
    </row>
    <row r="9944" spans="1:8" ht="15.75">
      <c r="A9944" s="109">
        <v>9973</v>
      </c>
      <c r="B9944" s="120"/>
      <c r="D9944" s="55" t="e">
        <f>VLOOKUP(C9944,#REF!,2,FALSE)</f>
        <v>#REF!</v>
      </c>
      <c r="E9944" s="172" t="str">
        <f>IFERROR(VLOOKUP(C9944,[1]MASTER!C:F,4,FALSE),"")</f>
        <v/>
      </c>
      <c r="F9944" s="172" t="str">
        <f>IFERROR(VLOOKUP(C9944,[1]MASTER!C:F,3,FALSE),"")</f>
        <v/>
      </c>
      <c r="G9944" s="175" t="str">
        <f>IFERROR(LOOKUP(C9944,[1]MASTER!C:C,[1]MASTER!B:B),"")</f>
        <v/>
      </c>
      <c r="H9944" s="176" t="str">
        <f>IFERROR(VLOOKUP(C9944,[1]MASTER!C:G,5,FALSE),"")</f>
        <v/>
      </c>
    </row>
    <row r="9945" spans="1:8" ht="15.75">
      <c r="A9945" s="52">
        <v>9974</v>
      </c>
      <c r="B9945" s="233"/>
      <c r="D9945" s="55" t="e">
        <f>VLOOKUP(C9945,#REF!,2,FALSE)</f>
        <v>#REF!</v>
      </c>
      <c r="E9945" s="172" t="str">
        <f>IFERROR(VLOOKUP(C9945,[1]MASTER!C:F,4,FALSE),"")</f>
        <v/>
      </c>
      <c r="F9945" s="172" t="str">
        <f>IFERROR(VLOOKUP(C9945,[1]MASTER!C:F,3,FALSE),"")</f>
        <v/>
      </c>
      <c r="G9945" s="175" t="str">
        <f>IFERROR(LOOKUP(C9945,[1]MASTER!C:C,[1]MASTER!B:B),"")</f>
        <v/>
      </c>
      <c r="H9945" s="176" t="str">
        <f>IFERROR(VLOOKUP(C9945,[1]MASTER!C:G,5,FALSE),"")</f>
        <v/>
      </c>
    </row>
    <row r="9946" spans="1:8" ht="15.75">
      <c r="A9946" s="109">
        <v>9975</v>
      </c>
      <c r="B9946" s="120"/>
      <c r="D9946" s="55" t="e">
        <f>VLOOKUP(C9946,#REF!,2,FALSE)</f>
        <v>#REF!</v>
      </c>
      <c r="E9946" s="172" t="str">
        <f>IFERROR(VLOOKUP(C9946,[1]MASTER!C:F,4,FALSE),"")</f>
        <v/>
      </c>
      <c r="F9946" s="172" t="str">
        <f>IFERROR(VLOOKUP(C9946,[1]MASTER!C:F,3,FALSE),"")</f>
        <v/>
      </c>
      <c r="G9946" s="175" t="str">
        <f>IFERROR(LOOKUP(C9946,[1]MASTER!C:C,[1]MASTER!B:B),"")</f>
        <v/>
      </c>
      <c r="H9946" s="176" t="str">
        <f>IFERROR(VLOOKUP(C9946,[1]MASTER!C:G,5,FALSE),"")</f>
        <v/>
      </c>
    </row>
    <row r="9947" spans="1:8" ht="15.75">
      <c r="A9947" s="52">
        <v>9976</v>
      </c>
      <c r="B9947" s="233"/>
      <c r="D9947" s="55" t="e">
        <f>VLOOKUP(C9947,#REF!,2,FALSE)</f>
        <v>#REF!</v>
      </c>
      <c r="E9947" s="172" t="str">
        <f>IFERROR(VLOOKUP(C9947,[1]MASTER!C:F,4,FALSE),"")</f>
        <v/>
      </c>
      <c r="F9947" s="172" t="str">
        <f>IFERROR(VLOOKUP(C9947,[1]MASTER!C:F,3,FALSE),"")</f>
        <v/>
      </c>
      <c r="G9947" s="175" t="str">
        <f>IFERROR(LOOKUP(C9947,[1]MASTER!C:C,[1]MASTER!B:B),"")</f>
        <v/>
      </c>
      <c r="H9947" s="176" t="str">
        <f>IFERROR(VLOOKUP(C9947,[1]MASTER!C:G,5,FALSE),"")</f>
        <v/>
      </c>
    </row>
    <row r="9948" spans="1:8" ht="15.75">
      <c r="A9948" s="109">
        <v>9977</v>
      </c>
      <c r="B9948" s="120"/>
      <c r="D9948" s="55" t="e">
        <f>VLOOKUP(C9948,#REF!,2,FALSE)</f>
        <v>#REF!</v>
      </c>
      <c r="E9948" s="172" t="str">
        <f>IFERROR(VLOOKUP(C9948,[1]MASTER!C:F,4,FALSE),"")</f>
        <v/>
      </c>
      <c r="F9948" s="172" t="str">
        <f>IFERROR(VLOOKUP(C9948,[1]MASTER!C:F,3,FALSE),"")</f>
        <v/>
      </c>
      <c r="G9948" s="175" t="str">
        <f>IFERROR(LOOKUP(C9948,[1]MASTER!C:C,[1]MASTER!B:B),"")</f>
        <v/>
      </c>
      <c r="H9948" s="176" t="str">
        <f>IFERROR(VLOOKUP(C9948,[1]MASTER!C:G,5,FALSE),"")</f>
        <v/>
      </c>
    </row>
    <row r="9949" spans="1:8" ht="15.75">
      <c r="A9949" s="52">
        <v>9978</v>
      </c>
      <c r="B9949" s="233"/>
      <c r="D9949" s="55" t="e">
        <f>VLOOKUP(C9949,#REF!,2,FALSE)</f>
        <v>#REF!</v>
      </c>
      <c r="E9949" s="172" t="str">
        <f>IFERROR(VLOOKUP(C9949,[1]MASTER!C:F,4,FALSE),"")</f>
        <v/>
      </c>
      <c r="F9949" s="172" t="str">
        <f>IFERROR(VLOOKUP(C9949,[1]MASTER!C:F,3,FALSE),"")</f>
        <v/>
      </c>
      <c r="G9949" s="175" t="str">
        <f>IFERROR(LOOKUP(C9949,[1]MASTER!C:C,[1]MASTER!B:B),"")</f>
        <v/>
      </c>
      <c r="H9949" s="176" t="str">
        <f>IFERROR(VLOOKUP(C9949,[1]MASTER!C:G,5,FALSE),"")</f>
        <v/>
      </c>
    </row>
    <row r="9950" spans="1:8" ht="15.75">
      <c r="A9950" s="109">
        <v>9979</v>
      </c>
      <c r="B9950" s="120"/>
      <c r="D9950" s="55" t="e">
        <f>VLOOKUP(C9950,#REF!,2,FALSE)</f>
        <v>#REF!</v>
      </c>
      <c r="E9950" s="172" t="str">
        <f>IFERROR(VLOOKUP(C9950,[1]MASTER!C:F,4,FALSE),"")</f>
        <v/>
      </c>
      <c r="F9950" s="172" t="str">
        <f>IFERROR(VLOOKUP(C9950,[1]MASTER!C:F,3,FALSE),"")</f>
        <v/>
      </c>
      <c r="G9950" s="175" t="str">
        <f>IFERROR(LOOKUP(C9950,[1]MASTER!C:C,[1]MASTER!B:B),"")</f>
        <v/>
      </c>
      <c r="H9950" s="176" t="str">
        <f>IFERROR(VLOOKUP(C9950,[1]MASTER!C:G,5,FALSE),"")</f>
        <v/>
      </c>
    </row>
    <row r="9951" spans="1:8" ht="15.75">
      <c r="A9951" s="52">
        <v>9980</v>
      </c>
      <c r="B9951" s="233"/>
      <c r="D9951" s="55" t="e">
        <f>VLOOKUP(C9951,#REF!,2,FALSE)</f>
        <v>#REF!</v>
      </c>
      <c r="E9951" s="172" t="str">
        <f>IFERROR(VLOOKUP(C9951,[1]MASTER!C:F,4,FALSE),"")</f>
        <v/>
      </c>
      <c r="F9951" s="172" t="str">
        <f>IFERROR(VLOOKUP(C9951,[1]MASTER!C:F,3,FALSE),"")</f>
        <v/>
      </c>
      <c r="G9951" s="175" t="str">
        <f>IFERROR(LOOKUP(C9951,[1]MASTER!C:C,[1]MASTER!B:B),"")</f>
        <v/>
      </c>
      <c r="H9951" s="176" t="str">
        <f>IFERROR(VLOOKUP(C9951,[1]MASTER!C:G,5,FALSE),"")</f>
        <v/>
      </c>
    </row>
    <row r="9952" spans="1:8" ht="15.75">
      <c r="A9952" s="109">
        <v>9981</v>
      </c>
      <c r="B9952" s="120"/>
      <c r="D9952" s="55" t="e">
        <f>VLOOKUP(C9952,#REF!,2,FALSE)</f>
        <v>#REF!</v>
      </c>
      <c r="E9952" s="172" t="str">
        <f>IFERROR(VLOOKUP(C9952,[1]MASTER!C:F,4,FALSE),"")</f>
        <v/>
      </c>
      <c r="F9952" s="172" t="str">
        <f>IFERROR(VLOOKUP(C9952,[1]MASTER!C:F,3,FALSE),"")</f>
        <v/>
      </c>
      <c r="G9952" s="175" t="str">
        <f>IFERROR(LOOKUP(C9952,[1]MASTER!C:C,[1]MASTER!B:B),"")</f>
        <v/>
      </c>
      <c r="H9952" s="176" t="str">
        <f>IFERROR(VLOOKUP(C9952,[1]MASTER!C:G,5,FALSE),"")</f>
        <v/>
      </c>
    </row>
    <row r="9953" spans="1:8" ht="15.75">
      <c r="A9953" s="52">
        <v>9982</v>
      </c>
      <c r="B9953" s="233"/>
      <c r="D9953" s="55" t="e">
        <f>VLOOKUP(C9953,#REF!,2,FALSE)</f>
        <v>#REF!</v>
      </c>
      <c r="E9953" s="172" t="str">
        <f>IFERROR(VLOOKUP(C9953,[1]MASTER!C:F,4,FALSE),"")</f>
        <v/>
      </c>
      <c r="F9953" s="172" t="str">
        <f>IFERROR(VLOOKUP(C9953,[1]MASTER!C:F,3,FALSE),"")</f>
        <v/>
      </c>
      <c r="G9953" s="175" t="str">
        <f>IFERROR(LOOKUP(C9953,[1]MASTER!C:C,[1]MASTER!B:B),"")</f>
        <v/>
      </c>
      <c r="H9953" s="176" t="str">
        <f>IFERROR(VLOOKUP(C9953,[1]MASTER!C:G,5,FALSE),"")</f>
        <v/>
      </c>
    </row>
    <row r="9954" spans="1:8" ht="15.75">
      <c r="A9954" s="109">
        <v>9983</v>
      </c>
      <c r="B9954" s="120"/>
      <c r="D9954" s="55" t="e">
        <f>VLOOKUP(C9954,#REF!,2,FALSE)</f>
        <v>#REF!</v>
      </c>
      <c r="E9954" s="172" t="str">
        <f>IFERROR(VLOOKUP(C9954,[1]MASTER!C:F,4,FALSE),"")</f>
        <v/>
      </c>
      <c r="F9954" s="172" t="str">
        <f>IFERROR(VLOOKUP(C9954,[1]MASTER!C:F,3,FALSE),"")</f>
        <v/>
      </c>
      <c r="G9954" s="175" t="str">
        <f>IFERROR(LOOKUP(C9954,[1]MASTER!C:C,[1]MASTER!B:B),"")</f>
        <v/>
      </c>
      <c r="H9954" s="176" t="str">
        <f>IFERROR(VLOOKUP(C9954,[1]MASTER!C:G,5,FALSE),"")</f>
        <v/>
      </c>
    </row>
    <row r="9955" spans="1:8" ht="15.75">
      <c r="A9955" s="52">
        <v>9984</v>
      </c>
      <c r="B9955" s="233"/>
      <c r="D9955" s="55" t="e">
        <f>VLOOKUP(C9955,#REF!,2,FALSE)</f>
        <v>#REF!</v>
      </c>
      <c r="E9955" s="172" t="str">
        <f>IFERROR(VLOOKUP(C9955,[1]MASTER!C:F,4,FALSE),"")</f>
        <v/>
      </c>
      <c r="F9955" s="172" t="str">
        <f>IFERROR(VLOOKUP(C9955,[1]MASTER!C:F,3,FALSE),"")</f>
        <v/>
      </c>
      <c r="G9955" s="175" t="str">
        <f>IFERROR(LOOKUP(C9955,[1]MASTER!C:C,[1]MASTER!B:B),"")</f>
        <v/>
      </c>
      <c r="H9955" s="176" t="str">
        <f>IFERROR(VLOOKUP(C9955,[1]MASTER!C:G,5,FALSE),"")</f>
        <v/>
      </c>
    </row>
    <row r="9956" spans="1:8" ht="15.75">
      <c r="A9956" s="109">
        <v>9985</v>
      </c>
      <c r="B9956" s="120"/>
      <c r="D9956" s="55" t="e">
        <f>VLOOKUP(C9956,#REF!,2,FALSE)</f>
        <v>#REF!</v>
      </c>
      <c r="E9956" s="172" t="str">
        <f>IFERROR(VLOOKUP(C9956,[1]MASTER!C:F,4,FALSE),"")</f>
        <v/>
      </c>
      <c r="F9956" s="172" t="str">
        <f>IFERROR(VLOOKUP(C9956,[1]MASTER!C:F,3,FALSE),"")</f>
        <v/>
      </c>
      <c r="G9956" s="175" t="str">
        <f>IFERROR(LOOKUP(C9956,[1]MASTER!C:C,[1]MASTER!B:B),"")</f>
        <v/>
      </c>
      <c r="H9956" s="176" t="str">
        <f>IFERROR(VLOOKUP(C9956,[1]MASTER!C:G,5,FALSE),"")</f>
        <v/>
      </c>
    </row>
    <row r="9957" spans="1:8" ht="15.75">
      <c r="A9957" s="52">
        <v>9986</v>
      </c>
      <c r="B9957" s="233"/>
      <c r="D9957" s="55" t="e">
        <f>VLOOKUP(C9957,#REF!,2,FALSE)</f>
        <v>#REF!</v>
      </c>
      <c r="E9957" s="172" t="str">
        <f>IFERROR(VLOOKUP(C9957,[1]MASTER!C:F,4,FALSE),"")</f>
        <v/>
      </c>
      <c r="F9957" s="172" t="str">
        <f>IFERROR(VLOOKUP(C9957,[1]MASTER!C:F,3,FALSE),"")</f>
        <v/>
      </c>
      <c r="G9957" s="175" t="str">
        <f>IFERROR(LOOKUP(C9957,[1]MASTER!C:C,[1]MASTER!B:B),"")</f>
        <v/>
      </c>
      <c r="H9957" s="176" t="str">
        <f>IFERROR(VLOOKUP(C9957,[1]MASTER!C:G,5,FALSE),"")</f>
        <v/>
      </c>
    </row>
    <row r="9958" spans="1:8" ht="15.75">
      <c r="A9958" s="109">
        <v>9987</v>
      </c>
      <c r="B9958" s="120"/>
      <c r="D9958" s="55" t="e">
        <f>VLOOKUP(C9958,#REF!,2,FALSE)</f>
        <v>#REF!</v>
      </c>
      <c r="E9958" s="172" t="str">
        <f>IFERROR(VLOOKUP(C9958,[1]MASTER!C:F,4,FALSE),"")</f>
        <v/>
      </c>
      <c r="F9958" s="172" t="str">
        <f>IFERROR(VLOOKUP(C9958,[1]MASTER!C:F,3,FALSE),"")</f>
        <v/>
      </c>
      <c r="G9958" s="175" t="str">
        <f>IFERROR(LOOKUP(C9958,[1]MASTER!C:C,[1]MASTER!B:B),"")</f>
        <v/>
      </c>
      <c r="H9958" s="176" t="str">
        <f>IFERROR(VLOOKUP(C9958,[1]MASTER!C:G,5,FALSE),"")</f>
        <v/>
      </c>
    </row>
    <row r="9959" spans="1:8" ht="15.75">
      <c r="A9959" s="52">
        <v>9988</v>
      </c>
      <c r="B9959" s="233"/>
      <c r="D9959" s="55" t="e">
        <f>VLOOKUP(C9959,#REF!,2,FALSE)</f>
        <v>#REF!</v>
      </c>
      <c r="E9959" s="172" t="str">
        <f>IFERROR(VLOOKUP(C9959,[1]MASTER!C:F,4,FALSE),"")</f>
        <v/>
      </c>
      <c r="F9959" s="172" t="str">
        <f>IFERROR(VLOOKUP(C9959,[1]MASTER!C:F,3,FALSE),"")</f>
        <v/>
      </c>
      <c r="G9959" s="175" t="str">
        <f>IFERROR(LOOKUP(C9959,[1]MASTER!C:C,[1]MASTER!B:B),"")</f>
        <v/>
      </c>
      <c r="H9959" s="176" t="str">
        <f>IFERROR(VLOOKUP(C9959,[1]MASTER!C:G,5,FALSE),"")</f>
        <v/>
      </c>
    </row>
    <row r="9960" spans="1:8" ht="15.75">
      <c r="A9960" s="109">
        <v>9989</v>
      </c>
      <c r="B9960" s="120"/>
      <c r="D9960" s="55" t="e">
        <f>VLOOKUP(C9960,#REF!,2,FALSE)</f>
        <v>#REF!</v>
      </c>
      <c r="E9960" s="172" t="str">
        <f>IFERROR(VLOOKUP(C9960,[1]MASTER!C:F,4,FALSE),"")</f>
        <v/>
      </c>
      <c r="F9960" s="172" t="str">
        <f>IFERROR(VLOOKUP(C9960,[1]MASTER!C:F,3,FALSE),"")</f>
        <v/>
      </c>
      <c r="G9960" s="175" t="str">
        <f>IFERROR(LOOKUP(C9960,[1]MASTER!C:C,[1]MASTER!B:B),"")</f>
        <v/>
      </c>
      <c r="H9960" s="176" t="str">
        <f>IFERROR(VLOOKUP(C9960,[1]MASTER!C:G,5,FALSE),"")</f>
        <v/>
      </c>
    </row>
    <row r="9961" spans="1:8" ht="15.75">
      <c r="A9961" s="52">
        <v>9990</v>
      </c>
      <c r="B9961" s="233"/>
      <c r="D9961" s="55" t="e">
        <f>VLOOKUP(C9961,#REF!,2,FALSE)</f>
        <v>#REF!</v>
      </c>
      <c r="E9961" s="172" t="str">
        <f>IFERROR(VLOOKUP(C9961,[1]MASTER!C:F,4,FALSE),"")</f>
        <v/>
      </c>
      <c r="F9961" s="172" t="str">
        <f>IFERROR(VLOOKUP(C9961,[1]MASTER!C:F,3,FALSE),"")</f>
        <v/>
      </c>
      <c r="G9961" s="175" t="str">
        <f>IFERROR(LOOKUP(C9961,[1]MASTER!C:C,[1]MASTER!B:B),"")</f>
        <v/>
      </c>
      <c r="H9961" s="176" t="str">
        <f>IFERROR(VLOOKUP(C9961,[1]MASTER!C:G,5,FALSE),"")</f>
        <v/>
      </c>
    </row>
    <row r="9962" spans="1:8" ht="15.75">
      <c r="A9962" s="109">
        <v>9991</v>
      </c>
      <c r="B9962" s="120"/>
      <c r="D9962" s="55" t="e">
        <f>VLOOKUP(C9962,#REF!,2,FALSE)</f>
        <v>#REF!</v>
      </c>
      <c r="E9962" s="172" t="str">
        <f>IFERROR(VLOOKUP(C9962,[1]MASTER!C:F,4,FALSE),"")</f>
        <v/>
      </c>
      <c r="F9962" s="172" t="str">
        <f>IFERROR(VLOOKUP(C9962,[1]MASTER!C:F,3,FALSE),"")</f>
        <v/>
      </c>
      <c r="G9962" s="175" t="str">
        <f>IFERROR(LOOKUP(C9962,[1]MASTER!C:C,[1]MASTER!B:B),"")</f>
        <v/>
      </c>
      <c r="H9962" s="176" t="str">
        <f>IFERROR(VLOOKUP(C9962,[1]MASTER!C:G,5,FALSE),"")</f>
        <v/>
      </c>
    </row>
    <row r="9963" spans="1:8" ht="15.75">
      <c r="A9963" s="52">
        <v>9992</v>
      </c>
      <c r="B9963" s="233"/>
      <c r="D9963" s="55" t="e">
        <f>VLOOKUP(C9963,#REF!,2,FALSE)</f>
        <v>#REF!</v>
      </c>
      <c r="E9963" s="172" t="str">
        <f>IFERROR(VLOOKUP(C9963,[1]MASTER!C:F,4,FALSE),"")</f>
        <v/>
      </c>
      <c r="F9963" s="172" t="str">
        <f>IFERROR(VLOOKUP(C9963,[1]MASTER!C:F,3,FALSE),"")</f>
        <v/>
      </c>
      <c r="G9963" s="175" t="str">
        <f>IFERROR(LOOKUP(C9963,[1]MASTER!C:C,[1]MASTER!B:B),"")</f>
        <v/>
      </c>
      <c r="H9963" s="176" t="str">
        <f>IFERROR(VLOOKUP(C9963,[1]MASTER!C:G,5,FALSE),"")</f>
        <v/>
      </c>
    </row>
    <row r="9964" spans="1:8" ht="15.75">
      <c r="A9964" s="109">
        <v>9993</v>
      </c>
      <c r="B9964" s="120"/>
      <c r="D9964" s="55" t="e">
        <f>VLOOKUP(C9964,#REF!,2,FALSE)</f>
        <v>#REF!</v>
      </c>
      <c r="E9964" s="172" t="str">
        <f>IFERROR(VLOOKUP(C9964,[1]MASTER!C:F,4,FALSE),"")</f>
        <v/>
      </c>
      <c r="F9964" s="172" t="str">
        <f>IFERROR(VLOOKUP(C9964,[1]MASTER!C:F,3,FALSE),"")</f>
        <v/>
      </c>
      <c r="G9964" s="175" t="str">
        <f>IFERROR(LOOKUP(C9964,[1]MASTER!C:C,[1]MASTER!B:B),"")</f>
        <v/>
      </c>
      <c r="H9964" s="176" t="str">
        <f>IFERROR(VLOOKUP(C9964,[1]MASTER!C:G,5,FALSE),"")</f>
        <v/>
      </c>
    </row>
    <row r="9965" spans="1:8" ht="15.75">
      <c r="A9965" s="52">
        <v>9994</v>
      </c>
      <c r="B9965" s="233"/>
      <c r="D9965" s="55" t="e">
        <f>VLOOKUP(C9965,#REF!,2,FALSE)</f>
        <v>#REF!</v>
      </c>
      <c r="E9965" s="172" t="str">
        <f>IFERROR(VLOOKUP(C9965,[1]MASTER!C:F,4,FALSE),"")</f>
        <v/>
      </c>
      <c r="F9965" s="172" t="str">
        <f>IFERROR(VLOOKUP(C9965,[1]MASTER!C:F,3,FALSE),"")</f>
        <v/>
      </c>
      <c r="G9965" s="175" t="str">
        <f>IFERROR(LOOKUP(C9965,[1]MASTER!C:C,[1]MASTER!B:B),"")</f>
        <v/>
      </c>
      <c r="H9965" s="176" t="str">
        <f>IFERROR(VLOOKUP(C9965,[1]MASTER!C:G,5,FALSE),"")</f>
        <v/>
      </c>
    </row>
    <row r="9966" spans="1:8" ht="15.75">
      <c r="A9966" s="109">
        <v>9995</v>
      </c>
      <c r="B9966" s="120"/>
      <c r="D9966" s="55" t="e">
        <f>VLOOKUP(C9966,#REF!,2,FALSE)</f>
        <v>#REF!</v>
      </c>
      <c r="E9966" s="172" t="str">
        <f>IFERROR(VLOOKUP(C9966,[1]MASTER!C:F,4,FALSE),"")</f>
        <v/>
      </c>
      <c r="F9966" s="172" t="str">
        <f>IFERROR(VLOOKUP(C9966,[1]MASTER!C:F,3,FALSE),"")</f>
        <v/>
      </c>
      <c r="G9966" s="175" t="str">
        <f>IFERROR(LOOKUP(C9966,[1]MASTER!C:C,[1]MASTER!B:B),"")</f>
        <v/>
      </c>
      <c r="H9966" s="176" t="str">
        <f>IFERROR(VLOOKUP(C9966,[1]MASTER!C:G,5,FALSE),"")</f>
        <v/>
      </c>
    </row>
    <row r="9967" spans="1:8" ht="15.75">
      <c r="A9967" s="52">
        <v>9996</v>
      </c>
      <c r="B9967" s="233"/>
      <c r="D9967" s="55" t="e">
        <f>VLOOKUP(C9967,#REF!,2,FALSE)</f>
        <v>#REF!</v>
      </c>
      <c r="E9967" s="172" t="str">
        <f>IFERROR(VLOOKUP(C9967,[1]MASTER!C:F,4,FALSE),"")</f>
        <v/>
      </c>
      <c r="F9967" s="172" t="str">
        <f>IFERROR(VLOOKUP(C9967,[1]MASTER!C:F,3,FALSE),"")</f>
        <v/>
      </c>
      <c r="G9967" s="175" t="str">
        <f>IFERROR(LOOKUP(C9967,[1]MASTER!C:C,[1]MASTER!B:B),"")</f>
        <v/>
      </c>
      <c r="H9967" s="176" t="str">
        <f>IFERROR(VLOOKUP(C9967,[1]MASTER!C:G,5,FALSE),"")</f>
        <v/>
      </c>
    </row>
    <row r="9968" spans="1:8" ht="15.75">
      <c r="A9968" s="109">
        <v>9997</v>
      </c>
      <c r="B9968" s="120"/>
      <c r="D9968" s="55" t="e">
        <f>VLOOKUP(C9968,#REF!,2,FALSE)</f>
        <v>#REF!</v>
      </c>
      <c r="E9968" s="172" t="str">
        <f>IFERROR(VLOOKUP(C9968,[1]MASTER!C:F,4,FALSE),"")</f>
        <v/>
      </c>
      <c r="F9968" s="172" t="str">
        <f>IFERROR(VLOOKUP(C9968,[1]MASTER!C:F,3,FALSE),"")</f>
        <v/>
      </c>
      <c r="G9968" s="175" t="str">
        <f>IFERROR(LOOKUP(C9968,[1]MASTER!C:C,[1]MASTER!B:B),"")</f>
        <v/>
      </c>
      <c r="H9968" s="176" t="str">
        <f>IFERROR(VLOOKUP(C9968,[1]MASTER!C:G,5,FALSE),"")</f>
        <v/>
      </c>
    </row>
    <row r="9969" spans="1:8" ht="15.75">
      <c r="A9969" s="52">
        <v>9998</v>
      </c>
      <c r="B9969" s="233"/>
      <c r="D9969" s="55" t="e">
        <f>VLOOKUP(C9969,#REF!,2,FALSE)</f>
        <v>#REF!</v>
      </c>
      <c r="E9969" s="172" t="str">
        <f>IFERROR(VLOOKUP(C9969,[1]MASTER!C:F,4,FALSE),"")</f>
        <v/>
      </c>
      <c r="F9969" s="172" t="str">
        <f>IFERROR(VLOOKUP(C9969,[1]MASTER!C:F,3,FALSE),"")</f>
        <v/>
      </c>
      <c r="G9969" s="175" t="str">
        <f>IFERROR(LOOKUP(C9969,[1]MASTER!C:C,[1]MASTER!B:B),"")</f>
        <v/>
      </c>
      <c r="H9969" s="176" t="str">
        <f>IFERROR(VLOOKUP(C9969,[1]MASTER!C:G,5,FALSE),"")</f>
        <v/>
      </c>
    </row>
    <row r="9970" spans="1:8" ht="15.75">
      <c r="A9970" s="109">
        <v>9999</v>
      </c>
      <c r="B9970" s="120"/>
      <c r="D9970" s="55" t="e">
        <f>VLOOKUP(C9970,#REF!,2,FALSE)</f>
        <v>#REF!</v>
      </c>
      <c r="E9970" s="172" t="str">
        <f>IFERROR(VLOOKUP(C9970,[1]MASTER!C:F,4,FALSE),"")</f>
        <v/>
      </c>
      <c r="F9970" s="172" t="str">
        <f>IFERROR(VLOOKUP(C9970,[1]MASTER!C:F,3,FALSE),"")</f>
        <v/>
      </c>
      <c r="G9970" s="175" t="str">
        <f>IFERROR(LOOKUP(C9970,[1]MASTER!C:C,[1]MASTER!B:B),"")</f>
        <v/>
      </c>
      <c r="H9970" s="176" t="str">
        <f>IFERROR(VLOOKUP(C9970,[1]MASTER!C:G,5,FALSE),"")</f>
        <v/>
      </c>
    </row>
    <row r="9971" spans="1:8" ht="15.75">
      <c r="A9971" s="52">
        <v>10000</v>
      </c>
      <c r="B9971" s="233"/>
      <c r="D9971" s="55" t="e">
        <f>VLOOKUP(C9971,#REF!,2,FALSE)</f>
        <v>#REF!</v>
      </c>
      <c r="E9971" s="172" t="str">
        <f>IFERROR(VLOOKUP(C9971,[1]MASTER!C:F,4,FALSE),"")</f>
        <v/>
      </c>
      <c r="F9971" s="172" t="str">
        <f>IFERROR(VLOOKUP(C9971,[1]MASTER!C:F,3,FALSE),"")</f>
        <v/>
      </c>
      <c r="G9971" s="175" t="str">
        <f>IFERROR(LOOKUP(C9971,[1]MASTER!C:C,[1]MASTER!B:B),"")</f>
        <v/>
      </c>
      <c r="H9971" s="176" t="str">
        <f>IFERROR(VLOOKUP(C9971,[1]MASTER!C:G,5,FALSE),"")</f>
        <v/>
      </c>
    </row>
    <row r="9972" spans="1:8" ht="15.75">
      <c r="A9972" s="109">
        <v>10001</v>
      </c>
      <c r="B9972" s="120"/>
      <c r="D9972" s="55" t="e">
        <f>VLOOKUP(C9972,#REF!,2,FALSE)</f>
        <v>#REF!</v>
      </c>
      <c r="E9972" s="172" t="str">
        <f>IFERROR(VLOOKUP(C9972,[1]MASTER!C:F,4,FALSE),"")</f>
        <v/>
      </c>
      <c r="F9972" s="172" t="str">
        <f>IFERROR(VLOOKUP(C9972,[1]MASTER!C:F,3,FALSE),"")</f>
        <v/>
      </c>
      <c r="G9972" s="175" t="str">
        <f>IFERROR(LOOKUP(C9972,[1]MASTER!C:C,[1]MASTER!B:B),"")</f>
        <v/>
      </c>
      <c r="H9972" s="176" t="str">
        <f>IFERROR(VLOOKUP(C9972,[1]MASTER!C:G,5,FALSE),"")</f>
        <v/>
      </c>
    </row>
    <row r="9973" spans="1:8" ht="15.75">
      <c r="A9973" s="52">
        <v>10002</v>
      </c>
      <c r="B9973" s="233"/>
      <c r="D9973" s="55" t="e">
        <f>VLOOKUP(C9973,#REF!,2,FALSE)</f>
        <v>#REF!</v>
      </c>
      <c r="E9973" s="172" t="str">
        <f>IFERROR(VLOOKUP(C9973,[1]MASTER!C:F,4,FALSE),"")</f>
        <v/>
      </c>
      <c r="F9973" s="172" t="str">
        <f>IFERROR(VLOOKUP(C9973,[1]MASTER!C:F,3,FALSE),"")</f>
        <v/>
      </c>
      <c r="G9973" s="175" t="str">
        <f>IFERROR(LOOKUP(C9973,[1]MASTER!C:C,[1]MASTER!B:B),"")</f>
        <v/>
      </c>
      <c r="H9973" s="176" t="str">
        <f>IFERROR(VLOOKUP(C9973,[1]MASTER!C:G,5,FALSE),"")</f>
        <v/>
      </c>
    </row>
    <row r="9974" spans="1:8" ht="15.75">
      <c r="A9974" s="109">
        <v>10003</v>
      </c>
      <c r="B9974" s="120"/>
      <c r="D9974" s="55" t="e">
        <f>VLOOKUP(C9974,#REF!,2,FALSE)</f>
        <v>#REF!</v>
      </c>
      <c r="E9974" s="172" t="str">
        <f>IFERROR(VLOOKUP(C9974,[1]MASTER!C:F,4,FALSE),"")</f>
        <v/>
      </c>
      <c r="F9974" s="172" t="str">
        <f>IFERROR(VLOOKUP(C9974,[1]MASTER!C:F,3,FALSE),"")</f>
        <v/>
      </c>
      <c r="G9974" s="175" t="str">
        <f>IFERROR(LOOKUP(C9974,[1]MASTER!C:C,[1]MASTER!B:B),"")</f>
        <v/>
      </c>
      <c r="H9974" s="176" t="str">
        <f>IFERROR(VLOOKUP(C9974,[1]MASTER!C:G,5,FALSE),"")</f>
        <v/>
      </c>
    </row>
    <row r="9975" spans="1:8" ht="15.75">
      <c r="A9975" s="52">
        <v>10004</v>
      </c>
      <c r="B9975" s="233"/>
      <c r="D9975" s="55" t="e">
        <f>VLOOKUP(C9975,#REF!,2,FALSE)</f>
        <v>#REF!</v>
      </c>
      <c r="E9975" s="172" t="str">
        <f>IFERROR(VLOOKUP(C9975,[1]MASTER!C:F,4,FALSE),"")</f>
        <v/>
      </c>
      <c r="F9975" s="172" t="str">
        <f>IFERROR(VLOOKUP(C9975,[1]MASTER!C:F,3,FALSE),"")</f>
        <v/>
      </c>
      <c r="G9975" s="175" t="str">
        <f>IFERROR(LOOKUP(C9975,[1]MASTER!C:C,[1]MASTER!B:B),"")</f>
        <v/>
      </c>
      <c r="H9975" s="176" t="str">
        <f>IFERROR(VLOOKUP(C9975,[1]MASTER!C:G,5,FALSE),"")</f>
        <v/>
      </c>
    </row>
    <row r="9976" spans="1:8" ht="15.75">
      <c r="A9976" s="109">
        <v>10005</v>
      </c>
      <c r="B9976" s="120"/>
      <c r="D9976" s="55" t="e">
        <f>VLOOKUP(C9976,#REF!,2,FALSE)</f>
        <v>#REF!</v>
      </c>
      <c r="E9976" s="172" t="str">
        <f>IFERROR(VLOOKUP(C9976,[1]MASTER!C:F,4,FALSE),"")</f>
        <v/>
      </c>
      <c r="F9976" s="172" t="str">
        <f>IFERROR(VLOOKUP(C9976,[1]MASTER!C:F,3,FALSE),"")</f>
        <v/>
      </c>
      <c r="G9976" s="175" t="str">
        <f>IFERROR(LOOKUP(C9976,[1]MASTER!C:C,[1]MASTER!B:B),"")</f>
        <v/>
      </c>
      <c r="H9976" s="176" t="str">
        <f>IFERROR(VLOOKUP(C9976,[1]MASTER!C:G,5,FALSE),"")</f>
        <v/>
      </c>
    </row>
    <row r="9977" spans="1:8" ht="15.75">
      <c r="A9977" s="52">
        <v>10006</v>
      </c>
      <c r="B9977" s="233"/>
      <c r="D9977" s="55" t="e">
        <f>VLOOKUP(C9977,#REF!,2,FALSE)</f>
        <v>#REF!</v>
      </c>
      <c r="E9977" s="172" t="str">
        <f>IFERROR(VLOOKUP(C9977,[1]MASTER!C:F,4,FALSE),"")</f>
        <v/>
      </c>
      <c r="F9977" s="172" t="str">
        <f>IFERROR(VLOOKUP(C9977,[1]MASTER!C:F,3,FALSE),"")</f>
        <v/>
      </c>
      <c r="G9977" s="175" t="str">
        <f>IFERROR(LOOKUP(C9977,[1]MASTER!C:C,[1]MASTER!B:B),"")</f>
        <v/>
      </c>
      <c r="H9977" s="176" t="str">
        <f>IFERROR(VLOOKUP(C9977,[1]MASTER!C:G,5,FALSE),"")</f>
        <v/>
      </c>
    </row>
    <row r="9978" spans="1:8" ht="15.75">
      <c r="A9978" s="109">
        <v>10007</v>
      </c>
      <c r="B9978" s="120"/>
      <c r="D9978" s="55" t="e">
        <f>VLOOKUP(C9978,#REF!,2,FALSE)</f>
        <v>#REF!</v>
      </c>
      <c r="E9978" s="172" t="str">
        <f>IFERROR(VLOOKUP(C9978,[1]MASTER!C:F,4,FALSE),"")</f>
        <v/>
      </c>
      <c r="F9978" s="172" t="str">
        <f>IFERROR(VLOOKUP(C9978,[1]MASTER!C:F,3,FALSE),"")</f>
        <v/>
      </c>
      <c r="G9978" s="175" t="str">
        <f>IFERROR(LOOKUP(C9978,[1]MASTER!C:C,[1]MASTER!B:B),"")</f>
        <v/>
      </c>
      <c r="H9978" s="176" t="str">
        <f>IFERROR(VLOOKUP(C9978,[1]MASTER!C:G,5,FALSE),"")</f>
        <v/>
      </c>
    </row>
    <row r="9979" spans="1:8" ht="15.75">
      <c r="A9979" s="52">
        <v>10008</v>
      </c>
      <c r="B9979" s="233"/>
      <c r="D9979" s="55" t="e">
        <f>VLOOKUP(C9979,#REF!,2,FALSE)</f>
        <v>#REF!</v>
      </c>
      <c r="E9979" s="172" t="str">
        <f>IFERROR(VLOOKUP(C9979,[1]MASTER!C:F,4,FALSE),"")</f>
        <v/>
      </c>
      <c r="F9979" s="172" t="str">
        <f>IFERROR(VLOOKUP(C9979,[1]MASTER!C:F,3,FALSE),"")</f>
        <v/>
      </c>
      <c r="G9979" s="175" t="str">
        <f>IFERROR(LOOKUP(C9979,[1]MASTER!C:C,[1]MASTER!B:B),"")</f>
        <v/>
      </c>
      <c r="H9979" s="176" t="str">
        <f>IFERROR(VLOOKUP(C9979,[1]MASTER!C:G,5,FALSE),"")</f>
        <v/>
      </c>
    </row>
    <row r="9980" spans="1:8" ht="15.75">
      <c r="A9980" s="109">
        <v>10009</v>
      </c>
      <c r="B9980" s="120"/>
      <c r="D9980" s="55" t="e">
        <f>VLOOKUP(C9980,#REF!,2,FALSE)</f>
        <v>#REF!</v>
      </c>
      <c r="E9980" s="172" t="str">
        <f>IFERROR(VLOOKUP(C9980,[1]MASTER!C:F,4,FALSE),"")</f>
        <v/>
      </c>
      <c r="F9980" s="172" t="str">
        <f>IFERROR(VLOOKUP(C9980,[1]MASTER!C:F,3,FALSE),"")</f>
        <v/>
      </c>
      <c r="G9980" s="175" t="str">
        <f>IFERROR(LOOKUP(C9980,[1]MASTER!C:C,[1]MASTER!B:B),"")</f>
        <v/>
      </c>
      <c r="H9980" s="176" t="str">
        <f>IFERROR(VLOOKUP(C9980,[1]MASTER!C:G,5,FALSE),"")</f>
        <v/>
      </c>
    </row>
    <row r="9981" spans="1:8" ht="15.75">
      <c r="A9981" s="52">
        <v>10010</v>
      </c>
      <c r="B9981" s="233"/>
      <c r="D9981" s="55" t="e">
        <f>VLOOKUP(C9981,#REF!,2,FALSE)</f>
        <v>#REF!</v>
      </c>
      <c r="E9981" s="172" t="str">
        <f>IFERROR(VLOOKUP(C9981,[1]MASTER!C:F,4,FALSE),"")</f>
        <v/>
      </c>
      <c r="F9981" s="172" t="str">
        <f>IFERROR(VLOOKUP(C9981,[1]MASTER!C:F,3,FALSE),"")</f>
        <v/>
      </c>
      <c r="G9981" s="175" t="str">
        <f>IFERROR(LOOKUP(C9981,[1]MASTER!C:C,[1]MASTER!B:B),"")</f>
        <v/>
      </c>
      <c r="H9981" s="176" t="str">
        <f>IFERROR(VLOOKUP(C9981,[1]MASTER!C:G,5,FALSE),"")</f>
        <v/>
      </c>
    </row>
    <row r="9982" spans="1:8" ht="15.75">
      <c r="A9982" s="109">
        <v>10011</v>
      </c>
      <c r="B9982" s="120"/>
      <c r="D9982" s="55" t="e">
        <f>VLOOKUP(C9982,#REF!,2,FALSE)</f>
        <v>#REF!</v>
      </c>
      <c r="E9982" s="172" t="str">
        <f>IFERROR(VLOOKUP(C9982,[1]MASTER!C:F,4,FALSE),"")</f>
        <v/>
      </c>
      <c r="F9982" s="172" t="str">
        <f>IFERROR(VLOOKUP(C9982,[1]MASTER!C:F,3,FALSE),"")</f>
        <v/>
      </c>
      <c r="G9982" s="175" t="str">
        <f>IFERROR(LOOKUP(C9982,[1]MASTER!C:C,[1]MASTER!B:B),"")</f>
        <v/>
      </c>
      <c r="H9982" s="176" t="str">
        <f>IFERROR(VLOOKUP(C9982,[1]MASTER!C:G,5,FALSE),"")</f>
        <v/>
      </c>
    </row>
    <row r="9983" spans="1:8" ht="15.75">
      <c r="A9983" s="52">
        <v>10012</v>
      </c>
      <c r="B9983" s="233"/>
      <c r="D9983" s="55" t="e">
        <f>VLOOKUP(C9983,#REF!,2,FALSE)</f>
        <v>#REF!</v>
      </c>
      <c r="E9983" s="172" t="str">
        <f>IFERROR(VLOOKUP(C9983,[1]MASTER!C:F,4,FALSE),"")</f>
        <v/>
      </c>
      <c r="F9983" s="172" t="str">
        <f>IFERROR(VLOOKUP(C9983,[1]MASTER!C:F,3,FALSE),"")</f>
        <v/>
      </c>
      <c r="G9983" s="175" t="str">
        <f>IFERROR(LOOKUP(C9983,[1]MASTER!C:C,[1]MASTER!B:B),"")</f>
        <v/>
      </c>
      <c r="H9983" s="176" t="str">
        <f>IFERROR(VLOOKUP(C9983,[1]MASTER!C:G,5,FALSE),"")</f>
        <v/>
      </c>
    </row>
    <row r="9984" spans="1:8" ht="15.75">
      <c r="A9984" s="109">
        <v>10013</v>
      </c>
      <c r="B9984" s="120"/>
      <c r="D9984" s="55" t="e">
        <f>VLOOKUP(C9984,#REF!,2,FALSE)</f>
        <v>#REF!</v>
      </c>
      <c r="E9984" s="172" t="str">
        <f>IFERROR(VLOOKUP(C9984,[1]MASTER!C:F,4,FALSE),"")</f>
        <v/>
      </c>
      <c r="F9984" s="172" t="str">
        <f>IFERROR(VLOOKUP(C9984,[1]MASTER!C:F,3,FALSE),"")</f>
        <v/>
      </c>
      <c r="G9984" s="175" t="str">
        <f>IFERROR(LOOKUP(C9984,[1]MASTER!C:C,[1]MASTER!B:B),"")</f>
        <v/>
      </c>
      <c r="H9984" s="176" t="str">
        <f>IFERROR(VLOOKUP(C9984,[1]MASTER!C:G,5,FALSE),"")</f>
        <v/>
      </c>
    </row>
    <row r="9985" spans="1:8" ht="15.75">
      <c r="A9985" s="52">
        <v>10014</v>
      </c>
      <c r="B9985" s="233"/>
      <c r="D9985" s="55" t="e">
        <f>VLOOKUP(C9985,#REF!,2,FALSE)</f>
        <v>#REF!</v>
      </c>
      <c r="E9985" s="172" t="str">
        <f>IFERROR(VLOOKUP(C9985,[1]MASTER!C:F,4,FALSE),"")</f>
        <v/>
      </c>
      <c r="F9985" s="172" t="str">
        <f>IFERROR(VLOOKUP(C9985,[1]MASTER!C:F,3,FALSE),"")</f>
        <v/>
      </c>
      <c r="G9985" s="175" t="str">
        <f>IFERROR(LOOKUP(C9985,[1]MASTER!C:C,[1]MASTER!B:B),"")</f>
        <v/>
      </c>
      <c r="H9985" s="176" t="str">
        <f>IFERROR(VLOOKUP(C9985,[1]MASTER!C:G,5,FALSE),"")</f>
        <v/>
      </c>
    </row>
    <row r="9986" spans="1:8" ht="15.75">
      <c r="A9986" s="109">
        <v>10015</v>
      </c>
      <c r="B9986" s="120"/>
      <c r="D9986" s="55" t="e">
        <f>VLOOKUP(C9986,#REF!,2,FALSE)</f>
        <v>#REF!</v>
      </c>
      <c r="E9986" s="172" t="str">
        <f>IFERROR(VLOOKUP(C9986,[1]MASTER!C:F,4,FALSE),"")</f>
        <v/>
      </c>
      <c r="F9986" s="172" t="str">
        <f>IFERROR(VLOOKUP(C9986,[1]MASTER!C:F,3,FALSE),"")</f>
        <v/>
      </c>
      <c r="G9986" s="175" t="str">
        <f>IFERROR(LOOKUP(C9986,[1]MASTER!C:C,[1]MASTER!B:B),"")</f>
        <v/>
      </c>
      <c r="H9986" s="176" t="str">
        <f>IFERROR(VLOOKUP(C9986,[1]MASTER!C:G,5,FALSE),"")</f>
        <v/>
      </c>
    </row>
    <row r="9987" spans="1:8" ht="15.75">
      <c r="A9987" s="52">
        <v>10016</v>
      </c>
      <c r="B9987" s="233"/>
      <c r="D9987" s="55" t="e">
        <f>VLOOKUP(C9987,#REF!,2,FALSE)</f>
        <v>#REF!</v>
      </c>
      <c r="E9987" s="172" t="str">
        <f>IFERROR(VLOOKUP(C9987,[1]MASTER!C:F,4,FALSE),"")</f>
        <v/>
      </c>
      <c r="F9987" s="172" t="str">
        <f>IFERROR(VLOOKUP(C9987,[1]MASTER!C:F,3,FALSE),"")</f>
        <v/>
      </c>
      <c r="G9987" s="175" t="str">
        <f>IFERROR(LOOKUP(C9987,[1]MASTER!C:C,[1]MASTER!B:B),"")</f>
        <v/>
      </c>
      <c r="H9987" s="176" t="str">
        <f>IFERROR(VLOOKUP(C9987,[1]MASTER!C:G,5,FALSE),"")</f>
        <v/>
      </c>
    </row>
    <row r="9988" spans="1:8" ht="15.75">
      <c r="A9988" s="109">
        <v>10017</v>
      </c>
      <c r="B9988" s="120"/>
      <c r="D9988" s="55" t="e">
        <f>VLOOKUP(C9988,#REF!,2,FALSE)</f>
        <v>#REF!</v>
      </c>
      <c r="E9988" s="172" t="str">
        <f>IFERROR(VLOOKUP(C9988,[1]MASTER!C:F,4,FALSE),"")</f>
        <v/>
      </c>
      <c r="F9988" s="172" t="str">
        <f>IFERROR(VLOOKUP(C9988,[1]MASTER!C:F,3,FALSE),"")</f>
        <v/>
      </c>
      <c r="G9988" s="175" t="str">
        <f>IFERROR(LOOKUP(C9988,[1]MASTER!C:C,[1]MASTER!B:B),"")</f>
        <v/>
      </c>
      <c r="H9988" s="176" t="str">
        <f>IFERROR(VLOOKUP(C9988,[1]MASTER!C:G,5,FALSE),"")</f>
        <v/>
      </c>
    </row>
    <row r="9989" spans="1:8" ht="15.75">
      <c r="A9989" s="52">
        <v>10018</v>
      </c>
      <c r="B9989" s="233"/>
      <c r="D9989" s="55" t="e">
        <f>VLOOKUP(C9989,#REF!,2,FALSE)</f>
        <v>#REF!</v>
      </c>
      <c r="E9989" s="172" t="str">
        <f>IFERROR(VLOOKUP(C9989,[1]MASTER!C:F,4,FALSE),"")</f>
        <v/>
      </c>
      <c r="F9989" s="172" t="str">
        <f>IFERROR(VLOOKUP(C9989,[1]MASTER!C:F,3,FALSE),"")</f>
        <v/>
      </c>
      <c r="G9989" s="175" t="str">
        <f>IFERROR(LOOKUP(C9989,[1]MASTER!C:C,[1]MASTER!B:B),"")</f>
        <v/>
      </c>
      <c r="H9989" s="176" t="str">
        <f>IFERROR(VLOOKUP(C9989,[1]MASTER!C:G,5,FALSE),"")</f>
        <v/>
      </c>
    </row>
    <row r="9990" spans="1:8" ht="15.75">
      <c r="A9990" s="109">
        <v>10019</v>
      </c>
      <c r="B9990" s="120"/>
      <c r="D9990" s="55" t="e">
        <f>VLOOKUP(C9990,#REF!,2,FALSE)</f>
        <v>#REF!</v>
      </c>
      <c r="E9990" s="172" t="str">
        <f>IFERROR(VLOOKUP(C9990,[1]MASTER!C:F,4,FALSE),"")</f>
        <v/>
      </c>
      <c r="F9990" s="172" t="str">
        <f>IFERROR(VLOOKUP(C9990,[1]MASTER!C:F,3,FALSE),"")</f>
        <v/>
      </c>
      <c r="G9990" s="175" t="str">
        <f>IFERROR(LOOKUP(C9990,[1]MASTER!C:C,[1]MASTER!B:B),"")</f>
        <v/>
      </c>
      <c r="H9990" s="176" t="str">
        <f>IFERROR(VLOOKUP(C9990,[1]MASTER!C:G,5,FALSE),"")</f>
        <v/>
      </c>
    </row>
    <row r="9991" spans="1:8" ht="15.75">
      <c r="A9991" s="52">
        <v>10020</v>
      </c>
      <c r="B9991" s="233"/>
      <c r="D9991" s="55" t="e">
        <f>VLOOKUP(C9991,#REF!,2,FALSE)</f>
        <v>#REF!</v>
      </c>
      <c r="E9991" s="172" t="str">
        <f>IFERROR(VLOOKUP(C9991,[1]MASTER!C:F,4,FALSE),"")</f>
        <v/>
      </c>
      <c r="F9991" s="172" t="str">
        <f>IFERROR(VLOOKUP(C9991,[1]MASTER!C:F,3,FALSE),"")</f>
        <v/>
      </c>
      <c r="G9991" s="175" t="str">
        <f>IFERROR(LOOKUP(C9991,[1]MASTER!C:C,[1]MASTER!B:B),"")</f>
        <v/>
      </c>
      <c r="H9991" s="176" t="str">
        <f>IFERROR(VLOOKUP(C9991,[1]MASTER!C:G,5,FALSE),"")</f>
        <v/>
      </c>
    </row>
    <row r="9992" spans="1:8" ht="15.75">
      <c r="A9992" s="109">
        <v>10021</v>
      </c>
      <c r="B9992" s="120"/>
      <c r="D9992" s="55" t="e">
        <f>VLOOKUP(C9992,#REF!,2,FALSE)</f>
        <v>#REF!</v>
      </c>
      <c r="E9992" s="172" t="str">
        <f>IFERROR(VLOOKUP(C9992,[1]MASTER!C:F,4,FALSE),"")</f>
        <v/>
      </c>
      <c r="F9992" s="172" t="str">
        <f>IFERROR(VLOOKUP(C9992,[1]MASTER!C:F,3,FALSE),"")</f>
        <v/>
      </c>
      <c r="G9992" s="175" t="str">
        <f>IFERROR(LOOKUP(C9992,[1]MASTER!C:C,[1]MASTER!B:B),"")</f>
        <v/>
      </c>
      <c r="H9992" s="176" t="str">
        <f>IFERROR(VLOOKUP(C9992,[1]MASTER!C:G,5,FALSE),"")</f>
        <v/>
      </c>
    </row>
    <row r="9993" spans="1:8" ht="15.75">
      <c r="A9993" s="52">
        <v>10022</v>
      </c>
      <c r="B9993" s="233"/>
      <c r="D9993" s="55" t="e">
        <f>VLOOKUP(C9993,#REF!,2,FALSE)</f>
        <v>#REF!</v>
      </c>
      <c r="E9993" s="172" t="str">
        <f>IFERROR(VLOOKUP(C9993,[1]MASTER!C:F,4,FALSE),"")</f>
        <v/>
      </c>
      <c r="F9993" s="172" t="str">
        <f>IFERROR(VLOOKUP(C9993,[1]MASTER!C:F,3,FALSE),"")</f>
        <v/>
      </c>
      <c r="G9993" s="175" t="str">
        <f>IFERROR(LOOKUP(C9993,[1]MASTER!C:C,[1]MASTER!B:B),"")</f>
        <v/>
      </c>
      <c r="H9993" s="176" t="str">
        <f>IFERROR(VLOOKUP(C9993,[1]MASTER!C:G,5,FALSE),"")</f>
        <v/>
      </c>
    </row>
    <row r="9994" spans="1:8" ht="15.75">
      <c r="A9994" s="109">
        <v>10023</v>
      </c>
      <c r="B9994" s="120"/>
      <c r="D9994" s="55" t="e">
        <f>VLOOKUP(C9994,#REF!,2,FALSE)</f>
        <v>#REF!</v>
      </c>
      <c r="E9994" s="172" t="str">
        <f>IFERROR(VLOOKUP(C9994,[1]MASTER!C:F,4,FALSE),"")</f>
        <v/>
      </c>
      <c r="F9994" s="172" t="str">
        <f>IFERROR(VLOOKUP(C9994,[1]MASTER!C:F,3,FALSE),"")</f>
        <v/>
      </c>
      <c r="G9994" s="175" t="str">
        <f>IFERROR(LOOKUP(C9994,[1]MASTER!C:C,[1]MASTER!B:B),"")</f>
        <v/>
      </c>
      <c r="H9994" s="176" t="str">
        <f>IFERROR(VLOOKUP(C9994,[1]MASTER!C:G,5,FALSE),"")</f>
        <v/>
      </c>
    </row>
    <row r="9995" spans="1:8" ht="15.75">
      <c r="A9995" s="52">
        <v>10024</v>
      </c>
      <c r="B9995" s="233"/>
      <c r="D9995" s="55" t="e">
        <f>VLOOKUP(C9995,#REF!,2,FALSE)</f>
        <v>#REF!</v>
      </c>
      <c r="E9995" s="172" t="str">
        <f>IFERROR(VLOOKUP(C9995,[1]MASTER!C:F,4,FALSE),"")</f>
        <v/>
      </c>
      <c r="F9995" s="172" t="str">
        <f>IFERROR(VLOOKUP(C9995,[1]MASTER!C:F,3,FALSE),"")</f>
        <v/>
      </c>
      <c r="G9995" s="175" t="str">
        <f>IFERROR(LOOKUP(C9995,[1]MASTER!C:C,[1]MASTER!B:B),"")</f>
        <v/>
      </c>
      <c r="H9995" s="176" t="str">
        <f>IFERROR(VLOOKUP(C9995,[1]MASTER!C:G,5,FALSE),"")</f>
        <v/>
      </c>
    </row>
    <row r="9996" spans="1:8" ht="15.75">
      <c r="A9996" s="109">
        <v>10025</v>
      </c>
      <c r="B9996" s="120"/>
      <c r="D9996" s="55" t="e">
        <f>VLOOKUP(C9996,#REF!,2,FALSE)</f>
        <v>#REF!</v>
      </c>
      <c r="E9996" s="172" t="str">
        <f>IFERROR(VLOOKUP(C9996,[1]MASTER!C:F,4,FALSE),"")</f>
        <v/>
      </c>
      <c r="F9996" s="172" t="str">
        <f>IFERROR(VLOOKUP(C9996,[1]MASTER!C:F,3,FALSE),"")</f>
        <v/>
      </c>
      <c r="G9996" s="175" t="str">
        <f>IFERROR(LOOKUP(C9996,[1]MASTER!C:C,[1]MASTER!B:B),"")</f>
        <v/>
      </c>
      <c r="H9996" s="176" t="str">
        <f>IFERROR(VLOOKUP(C9996,[1]MASTER!C:G,5,FALSE),"")</f>
        <v/>
      </c>
    </row>
    <row r="9997" spans="1:8" ht="15.75">
      <c r="A9997" s="52">
        <v>10026</v>
      </c>
      <c r="B9997" s="233"/>
      <c r="D9997" s="55" t="e">
        <f>VLOOKUP(C9997,#REF!,2,FALSE)</f>
        <v>#REF!</v>
      </c>
      <c r="E9997" s="172" t="str">
        <f>IFERROR(VLOOKUP(C9997,[1]MASTER!C:F,4,FALSE),"")</f>
        <v/>
      </c>
      <c r="F9997" s="172" t="str">
        <f>IFERROR(VLOOKUP(C9997,[1]MASTER!C:F,3,FALSE),"")</f>
        <v/>
      </c>
      <c r="G9997" s="175" t="str">
        <f>IFERROR(LOOKUP(C9997,[1]MASTER!C:C,[1]MASTER!B:B),"")</f>
        <v/>
      </c>
      <c r="H9997" s="176" t="str">
        <f>IFERROR(VLOOKUP(C9997,[1]MASTER!C:G,5,FALSE),"")</f>
        <v/>
      </c>
    </row>
    <row r="9998" spans="1:8" ht="15.75">
      <c r="A9998" s="109">
        <v>10027</v>
      </c>
      <c r="B9998" s="120"/>
      <c r="D9998" s="55" t="e">
        <f>VLOOKUP(C9998,#REF!,2,FALSE)</f>
        <v>#REF!</v>
      </c>
      <c r="E9998" s="172" t="str">
        <f>IFERROR(VLOOKUP(C9998,[1]MASTER!C:F,4,FALSE),"")</f>
        <v/>
      </c>
      <c r="F9998" s="172" t="str">
        <f>IFERROR(VLOOKUP(C9998,[1]MASTER!C:F,3,FALSE),"")</f>
        <v/>
      </c>
      <c r="G9998" s="175" t="str">
        <f>IFERROR(LOOKUP(C9998,[1]MASTER!C:C,[1]MASTER!B:B),"")</f>
        <v/>
      </c>
      <c r="H9998" s="176" t="str">
        <f>IFERROR(VLOOKUP(C9998,[1]MASTER!C:G,5,FALSE),"")</f>
        <v/>
      </c>
    </row>
    <row r="9999" spans="1:8" ht="15.75">
      <c r="A9999" s="52">
        <v>10028</v>
      </c>
      <c r="B9999" s="233"/>
      <c r="D9999" s="55" t="e">
        <f>VLOOKUP(C9999,#REF!,2,FALSE)</f>
        <v>#REF!</v>
      </c>
      <c r="E9999" s="172" t="str">
        <f>IFERROR(VLOOKUP(C9999,[1]MASTER!C:F,4,FALSE),"")</f>
        <v/>
      </c>
      <c r="F9999" s="172" t="str">
        <f>IFERROR(VLOOKUP(C9999,[1]MASTER!C:F,3,FALSE),"")</f>
        <v/>
      </c>
      <c r="G9999" s="175" t="str">
        <f>IFERROR(LOOKUP(C9999,[1]MASTER!C:C,[1]MASTER!B:B),"")</f>
        <v/>
      </c>
      <c r="H9999" s="176" t="str">
        <f>IFERROR(VLOOKUP(C9999,[1]MASTER!C:G,5,FALSE),"")</f>
        <v/>
      </c>
    </row>
    <row r="10000" spans="1:8" ht="15.75">
      <c r="A10000" s="109">
        <v>10029</v>
      </c>
      <c r="B10000" s="120"/>
      <c r="D10000" s="55" t="e">
        <f>VLOOKUP(C10000,#REF!,2,FALSE)</f>
        <v>#REF!</v>
      </c>
      <c r="E10000" s="172" t="str">
        <f>IFERROR(VLOOKUP(C10000,[1]MASTER!C:F,4,FALSE),"")</f>
        <v/>
      </c>
      <c r="F10000" s="172" t="str">
        <f>IFERROR(VLOOKUP(C10000,[1]MASTER!C:F,3,FALSE),"")</f>
        <v/>
      </c>
      <c r="G10000" s="175" t="str">
        <f>IFERROR(LOOKUP(C10000,[1]MASTER!C:C,[1]MASTER!B:B),"")</f>
        <v/>
      </c>
      <c r="H10000" s="176" t="str">
        <f>IFERROR(VLOOKUP(C10000,[1]MASTER!C:G,5,FALSE),"")</f>
        <v/>
      </c>
    </row>
    <row r="10001" spans="1:8" ht="15.75">
      <c r="A10001" s="52">
        <v>10030</v>
      </c>
      <c r="B10001" s="233"/>
      <c r="D10001" s="55" t="e">
        <f>VLOOKUP(C10001,#REF!,2,FALSE)</f>
        <v>#REF!</v>
      </c>
      <c r="E10001" s="172" t="str">
        <f>IFERROR(VLOOKUP(C10001,[1]MASTER!C:F,4,FALSE),"")</f>
        <v/>
      </c>
      <c r="F10001" s="172" t="str">
        <f>IFERROR(VLOOKUP(C10001,[1]MASTER!C:F,3,FALSE),"")</f>
        <v/>
      </c>
      <c r="G10001" s="175" t="str">
        <f>IFERROR(LOOKUP(C10001,[1]MASTER!C:C,[1]MASTER!B:B),"")</f>
        <v/>
      </c>
      <c r="H10001" s="176" t="str">
        <f>IFERROR(VLOOKUP(C10001,[1]MASTER!C:G,5,FALSE),"")</f>
        <v/>
      </c>
    </row>
    <row r="10002" spans="1:8" ht="15.75">
      <c r="A10002" s="109">
        <v>10031</v>
      </c>
      <c r="B10002" s="120"/>
      <c r="D10002" s="55" t="e">
        <f>VLOOKUP(C10002,#REF!,2,FALSE)</f>
        <v>#REF!</v>
      </c>
      <c r="E10002" s="172" t="str">
        <f>IFERROR(VLOOKUP(C10002,[1]MASTER!C:F,4,FALSE),"")</f>
        <v/>
      </c>
      <c r="F10002" s="172" t="str">
        <f>IFERROR(VLOOKUP(C10002,[1]MASTER!C:F,3,FALSE),"")</f>
        <v/>
      </c>
      <c r="G10002" s="175" t="str">
        <f>IFERROR(LOOKUP(C10002,[1]MASTER!C:C,[1]MASTER!B:B),"")</f>
        <v/>
      </c>
      <c r="H10002" s="176" t="str">
        <f>IFERROR(VLOOKUP(C10002,[1]MASTER!C:G,5,FALSE),"")</f>
        <v/>
      </c>
    </row>
    <row r="10003" spans="1:8" ht="15.75">
      <c r="A10003" s="52">
        <v>10032</v>
      </c>
      <c r="B10003" s="233"/>
      <c r="D10003" s="55" t="e">
        <f>VLOOKUP(C10003,#REF!,2,FALSE)</f>
        <v>#REF!</v>
      </c>
      <c r="E10003" s="172" t="str">
        <f>IFERROR(VLOOKUP(C10003,[1]MASTER!C:F,4,FALSE),"")</f>
        <v/>
      </c>
      <c r="F10003" s="172" t="str">
        <f>IFERROR(VLOOKUP(C10003,[1]MASTER!C:F,3,FALSE),"")</f>
        <v/>
      </c>
      <c r="G10003" s="175" t="str">
        <f>IFERROR(LOOKUP(C10003,[1]MASTER!C:C,[1]MASTER!B:B),"")</f>
        <v/>
      </c>
      <c r="H10003" s="176" t="str">
        <f>IFERROR(VLOOKUP(C10003,[1]MASTER!C:G,5,FALSE),"")</f>
        <v/>
      </c>
    </row>
    <row r="10004" spans="1:8" ht="15.75">
      <c r="A10004" s="109">
        <v>10033</v>
      </c>
      <c r="B10004" s="120"/>
      <c r="D10004" s="55" t="e">
        <f>VLOOKUP(C10004,#REF!,2,FALSE)</f>
        <v>#REF!</v>
      </c>
      <c r="E10004" s="172" t="str">
        <f>IFERROR(VLOOKUP(C10004,[1]MASTER!C:F,4,FALSE),"")</f>
        <v/>
      </c>
      <c r="F10004" s="172" t="str">
        <f>IFERROR(VLOOKUP(C10004,[1]MASTER!C:F,3,FALSE),"")</f>
        <v/>
      </c>
      <c r="G10004" s="175" t="str">
        <f>IFERROR(LOOKUP(C10004,[1]MASTER!C:C,[1]MASTER!B:B),"")</f>
        <v/>
      </c>
      <c r="H10004" s="176" t="str">
        <f>IFERROR(VLOOKUP(C10004,[1]MASTER!C:G,5,FALSE),"")</f>
        <v/>
      </c>
    </row>
    <row r="10005" spans="1:8" ht="15.75">
      <c r="A10005" s="52">
        <v>10034</v>
      </c>
      <c r="B10005" s="233"/>
      <c r="D10005" s="55" t="e">
        <f>VLOOKUP(C10005,#REF!,2,FALSE)</f>
        <v>#REF!</v>
      </c>
      <c r="E10005" s="172" t="str">
        <f>IFERROR(VLOOKUP(C10005,[1]MASTER!C:F,4,FALSE),"")</f>
        <v/>
      </c>
      <c r="F10005" s="172" t="str">
        <f>IFERROR(VLOOKUP(C10005,[1]MASTER!C:F,3,FALSE),"")</f>
        <v/>
      </c>
      <c r="G10005" s="175" t="str">
        <f>IFERROR(LOOKUP(C10005,[1]MASTER!C:C,[1]MASTER!B:B),"")</f>
        <v/>
      </c>
      <c r="H10005" s="176" t="str">
        <f>IFERROR(VLOOKUP(C10005,[1]MASTER!C:G,5,FALSE),"")</f>
        <v/>
      </c>
    </row>
    <row r="10006" spans="1:8" ht="15.75">
      <c r="A10006" s="109">
        <v>10035</v>
      </c>
      <c r="B10006" s="120"/>
      <c r="D10006" s="55" t="e">
        <f>VLOOKUP(C10006,#REF!,2,FALSE)</f>
        <v>#REF!</v>
      </c>
      <c r="E10006" s="172" t="str">
        <f>IFERROR(VLOOKUP(C10006,[1]MASTER!C:F,4,FALSE),"")</f>
        <v/>
      </c>
      <c r="F10006" s="172" t="str">
        <f>IFERROR(VLOOKUP(C10006,[1]MASTER!C:F,3,FALSE),"")</f>
        <v/>
      </c>
      <c r="G10006" s="175" t="str">
        <f>IFERROR(LOOKUP(C10006,[1]MASTER!C:C,[1]MASTER!B:B),"")</f>
        <v/>
      </c>
      <c r="H10006" s="176" t="str">
        <f>IFERROR(VLOOKUP(C10006,[1]MASTER!C:G,5,FALSE),"")</f>
        <v/>
      </c>
    </row>
    <row r="10007" spans="1:8" ht="15.75">
      <c r="A10007" s="52">
        <v>10036</v>
      </c>
      <c r="B10007" s="233"/>
      <c r="D10007" s="55" t="e">
        <f>VLOOKUP(C10007,#REF!,2,FALSE)</f>
        <v>#REF!</v>
      </c>
      <c r="E10007" s="172" t="str">
        <f>IFERROR(VLOOKUP(C10007,[1]MASTER!C:F,4,FALSE),"")</f>
        <v/>
      </c>
      <c r="F10007" s="172" t="str">
        <f>IFERROR(VLOOKUP(C10007,[1]MASTER!C:F,3,FALSE),"")</f>
        <v/>
      </c>
      <c r="G10007" s="175" t="str">
        <f>IFERROR(LOOKUP(C10007,[1]MASTER!C:C,[1]MASTER!B:B),"")</f>
        <v/>
      </c>
      <c r="H10007" s="176" t="str">
        <f>IFERROR(VLOOKUP(C10007,[1]MASTER!C:G,5,FALSE),"")</f>
        <v/>
      </c>
    </row>
    <row r="10008" spans="1:8" ht="15.75">
      <c r="A10008" s="109">
        <v>10037</v>
      </c>
      <c r="B10008" s="120"/>
      <c r="D10008" s="55" t="e">
        <f>VLOOKUP(C10008,#REF!,2,FALSE)</f>
        <v>#REF!</v>
      </c>
      <c r="E10008" s="172" t="str">
        <f>IFERROR(VLOOKUP(C10008,[1]MASTER!C:F,4,FALSE),"")</f>
        <v/>
      </c>
      <c r="F10008" s="172" t="str">
        <f>IFERROR(VLOOKUP(C10008,[1]MASTER!C:F,3,FALSE),"")</f>
        <v/>
      </c>
      <c r="G10008" s="175" t="str">
        <f>IFERROR(LOOKUP(C10008,[1]MASTER!C:C,[1]MASTER!B:B),"")</f>
        <v/>
      </c>
      <c r="H10008" s="176" t="str">
        <f>IFERROR(VLOOKUP(C10008,[1]MASTER!C:G,5,FALSE),"")</f>
        <v/>
      </c>
    </row>
    <row r="10009" spans="1:8" ht="15.75">
      <c r="A10009" s="52">
        <v>10038</v>
      </c>
      <c r="B10009" s="233"/>
      <c r="D10009" s="55" t="e">
        <f>VLOOKUP(C10009,#REF!,2,FALSE)</f>
        <v>#REF!</v>
      </c>
      <c r="E10009" s="172" t="str">
        <f>IFERROR(VLOOKUP(C10009,[1]MASTER!C:F,4,FALSE),"")</f>
        <v/>
      </c>
      <c r="F10009" s="172" t="str">
        <f>IFERROR(VLOOKUP(C10009,[1]MASTER!C:F,3,FALSE),"")</f>
        <v/>
      </c>
      <c r="G10009" s="175" t="str">
        <f>IFERROR(LOOKUP(C10009,[1]MASTER!C:C,[1]MASTER!B:B),"")</f>
        <v/>
      </c>
      <c r="H10009" s="176" t="str">
        <f>IFERROR(VLOOKUP(C10009,[1]MASTER!C:G,5,FALSE),"")</f>
        <v/>
      </c>
    </row>
    <row r="10010" spans="1:8" ht="15.75">
      <c r="A10010" s="109">
        <v>10039</v>
      </c>
      <c r="B10010" s="120"/>
      <c r="D10010" s="55" t="e">
        <f>VLOOKUP(C10010,#REF!,2,FALSE)</f>
        <v>#REF!</v>
      </c>
      <c r="E10010" s="172" t="str">
        <f>IFERROR(VLOOKUP(C10010,[1]MASTER!C:F,4,FALSE),"")</f>
        <v/>
      </c>
      <c r="F10010" s="172" t="str">
        <f>IFERROR(VLOOKUP(C10010,[1]MASTER!C:F,3,FALSE),"")</f>
        <v/>
      </c>
      <c r="G10010" s="175" t="str">
        <f>IFERROR(LOOKUP(C10010,[1]MASTER!C:C,[1]MASTER!B:B),"")</f>
        <v/>
      </c>
      <c r="H10010" s="176" t="str">
        <f>IFERROR(VLOOKUP(C10010,[1]MASTER!C:G,5,FALSE),"")</f>
        <v/>
      </c>
    </row>
    <row r="10011" spans="1:8" ht="15.75">
      <c r="A10011" s="52">
        <v>10040</v>
      </c>
      <c r="B10011" s="233"/>
      <c r="D10011" s="55" t="e">
        <f>VLOOKUP(C10011,#REF!,2,FALSE)</f>
        <v>#REF!</v>
      </c>
      <c r="E10011" s="172" t="str">
        <f>IFERROR(VLOOKUP(C10011,[1]MASTER!C:F,4,FALSE),"")</f>
        <v/>
      </c>
      <c r="F10011" s="172" t="str">
        <f>IFERROR(VLOOKUP(C10011,[1]MASTER!C:F,3,FALSE),"")</f>
        <v/>
      </c>
      <c r="G10011" s="175" t="str">
        <f>IFERROR(LOOKUP(C10011,[1]MASTER!C:C,[1]MASTER!B:B),"")</f>
        <v/>
      </c>
      <c r="H10011" s="176" t="str">
        <f>IFERROR(VLOOKUP(C10011,[1]MASTER!C:G,5,FALSE),"")</f>
        <v/>
      </c>
    </row>
    <row r="10012" spans="1:8" ht="15.75">
      <c r="A10012" s="109">
        <v>10041</v>
      </c>
      <c r="B10012" s="120"/>
      <c r="D10012" s="55" t="e">
        <f>VLOOKUP(C10012,#REF!,2,FALSE)</f>
        <v>#REF!</v>
      </c>
      <c r="E10012" s="172" t="str">
        <f>IFERROR(VLOOKUP(C10012,[1]MASTER!C:F,4,FALSE),"")</f>
        <v/>
      </c>
      <c r="F10012" s="172" t="str">
        <f>IFERROR(VLOOKUP(C10012,[1]MASTER!C:F,3,FALSE),"")</f>
        <v/>
      </c>
      <c r="G10012" s="175" t="str">
        <f>IFERROR(LOOKUP(C10012,[1]MASTER!C:C,[1]MASTER!B:B),"")</f>
        <v/>
      </c>
      <c r="H10012" s="176" t="str">
        <f>IFERROR(VLOOKUP(C10012,[1]MASTER!C:G,5,FALSE),"")</f>
        <v/>
      </c>
    </row>
    <row r="10013" spans="1:8" ht="15.75">
      <c r="A10013" s="52">
        <v>10042</v>
      </c>
      <c r="B10013" s="233"/>
      <c r="D10013" s="55" t="e">
        <f>VLOOKUP(C10013,#REF!,2,FALSE)</f>
        <v>#REF!</v>
      </c>
      <c r="E10013" s="172" t="str">
        <f>IFERROR(VLOOKUP(C10013,[1]MASTER!C:F,4,FALSE),"")</f>
        <v/>
      </c>
      <c r="F10013" s="172" t="str">
        <f>IFERROR(VLOOKUP(C10013,[1]MASTER!C:F,3,FALSE),"")</f>
        <v/>
      </c>
      <c r="G10013" s="175" t="str">
        <f>IFERROR(LOOKUP(C10013,[1]MASTER!C:C,[1]MASTER!B:B),"")</f>
        <v/>
      </c>
      <c r="H10013" s="176" t="str">
        <f>IFERROR(VLOOKUP(C10013,[1]MASTER!C:G,5,FALSE),"")</f>
        <v/>
      </c>
    </row>
    <row r="10014" spans="1:8" ht="15.75">
      <c r="A10014" s="109">
        <v>10043</v>
      </c>
      <c r="B10014" s="120"/>
      <c r="D10014" s="55" t="e">
        <f>VLOOKUP(C10014,#REF!,2,FALSE)</f>
        <v>#REF!</v>
      </c>
      <c r="E10014" s="172" t="str">
        <f>IFERROR(VLOOKUP(C10014,[1]MASTER!C:F,4,FALSE),"")</f>
        <v/>
      </c>
      <c r="F10014" s="172" t="str">
        <f>IFERROR(VLOOKUP(C10014,[1]MASTER!C:F,3,FALSE),"")</f>
        <v/>
      </c>
      <c r="G10014" s="175" t="str">
        <f>IFERROR(LOOKUP(C10014,[1]MASTER!C:C,[1]MASTER!B:B),"")</f>
        <v/>
      </c>
      <c r="H10014" s="176" t="str">
        <f>IFERROR(VLOOKUP(C10014,[1]MASTER!C:G,5,FALSE),"")</f>
        <v/>
      </c>
    </row>
    <row r="10015" spans="1:8" ht="15.75">
      <c r="A10015" s="52">
        <v>10044</v>
      </c>
      <c r="B10015" s="233"/>
      <c r="D10015" s="55" t="e">
        <f>VLOOKUP(C10015,#REF!,2,FALSE)</f>
        <v>#REF!</v>
      </c>
      <c r="E10015" s="172" t="str">
        <f>IFERROR(VLOOKUP(C10015,[1]MASTER!C:F,4,FALSE),"")</f>
        <v/>
      </c>
      <c r="F10015" s="172" t="str">
        <f>IFERROR(VLOOKUP(C10015,[1]MASTER!C:F,3,FALSE),"")</f>
        <v/>
      </c>
      <c r="G10015" s="175" t="str">
        <f>IFERROR(LOOKUP(C10015,[1]MASTER!C:C,[1]MASTER!B:B),"")</f>
        <v/>
      </c>
      <c r="H10015" s="176" t="str">
        <f>IFERROR(VLOOKUP(C10015,[1]MASTER!C:G,5,FALSE),"")</f>
        <v/>
      </c>
    </row>
    <row r="10016" spans="1:8" ht="15.75">
      <c r="A10016" s="109">
        <v>10045</v>
      </c>
      <c r="B10016" s="120"/>
      <c r="D10016" s="55" t="e">
        <f>VLOOKUP(C10016,#REF!,2,FALSE)</f>
        <v>#REF!</v>
      </c>
      <c r="E10016" s="172" t="str">
        <f>IFERROR(VLOOKUP(C10016,[1]MASTER!C:F,4,FALSE),"")</f>
        <v/>
      </c>
      <c r="F10016" s="172" t="str">
        <f>IFERROR(VLOOKUP(C10016,[1]MASTER!C:F,3,FALSE),"")</f>
        <v/>
      </c>
      <c r="G10016" s="175" t="str">
        <f>IFERROR(LOOKUP(C10016,[1]MASTER!C:C,[1]MASTER!B:B),"")</f>
        <v/>
      </c>
      <c r="H10016" s="176" t="str">
        <f>IFERROR(VLOOKUP(C10016,[1]MASTER!C:G,5,FALSE),"")</f>
        <v/>
      </c>
    </row>
    <row r="10017" spans="1:8" ht="15.75">
      <c r="A10017" s="52">
        <v>10046</v>
      </c>
      <c r="B10017" s="233"/>
      <c r="D10017" s="55" t="e">
        <f>VLOOKUP(C10017,#REF!,2,FALSE)</f>
        <v>#REF!</v>
      </c>
      <c r="E10017" s="172" t="str">
        <f>IFERROR(VLOOKUP(C10017,[1]MASTER!C:F,4,FALSE),"")</f>
        <v/>
      </c>
      <c r="F10017" s="172" t="str">
        <f>IFERROR(VLOOKUP(C10017,[1]MASTER!C:F,3,FALSE),"")</f>
        <v/>
      </c>
      <c r="G10017" s="175" t="str">
        <f>IFERROR(LOOKUP(C10017,[1]MASTER!C:C,[1]MASTER!B:B),"")</f>
        <v/>
      </c>
      <c r="H10017" s="176" t="str">
        <f>IFERROR(VLOOKUP(C10017,[1]MASTER!C:G,5,FALSE),"")</f>
        <v/>
      </c>
    </row>
    <row r="10018" spans="1:8" ht="15.75">
      <c r="A10018" s="109">
        <v>10047</v>
      </c>
      <c r="B10018" s="120"/>
      <c r="D10018" s="55" t="e">
        <f>VLOOKUP(C10018,#REF!,2,FALSE)</f>
        <v>#REF!</v>
      </c>
      <c r="E10018" s="172" t="str">
        <f>IFERROR(VLOOKUP(C10018,[1]MASTER!C:F,4,FALSE),"")</f>
        <v/>
      </c>
      <c r="F10018" s="172" t="str">
        <f>IFERROR(VLOOKUP(C10018,[1]MASTER!C:F,3,FALSE),"")</f>
        <v/>
      </c>
      <c r="G10018" s="175" t="str">
        <f>IFERROR(LOOKUP(C10018,[1]MASTER!C:C,[1]MASTER!B:B),"")</f>
        <v/>
      </c>
      <c r="H10018" s="176" t="str">
        <f>IFERROR(VLOOKUP(C10018,[1]MASTER!C:G,5,FALSE),"")</f>
        <v/>
      </c>
    </row>
    <row r="10019" spans="1:8" ht="15.75">
      <c r="A10019" s="52">
        <v>10048</v>
      </c>
      <c r="B10019" s="233"/>
      <c r="D10019" s="55" t="e">
        <f>VLOOKUP(C10019,#REF!,2,FALSE)</f>
        <v>#REF!</v>
      </c>
      <c r="E10019" s="172" t="str">
        <f>IFERROR(VLOOKUP(C10019,[1]MASTER!C:F,4,FALSE),"")</f>
        <v/>
      </c>
      <c r="F10019" s="172" t="str">
        <f>IFERROR(VLOOKUP(C10019,[1]MASTER!C:F,3,FALSE),"")</f>
        <v/>
      </c>
      <c r="G10019" s="175" t="str">
        <f>IFERROR(LOOKUP(C10019,[1]MASTER!C:C,[1]MASTER!B:B),"")</f>
        <v/>
      </c>
      <c r="H10019" s="176" t="str">
        <f>IFERROR(VLOOKUP(C10019,[1]MASTER!C:G,5,FALSE),"")</f>
        <v/>
      </c>
    </row>
    <row r="10020" spans="1:8" ht="15.75">
      <c r="A10020" s="109">
        <v>10049</v>
      </c>
      <c r="B10020" s="120"/>
      <c r="D10020" s="55" t="e">
        <f>VLOOKUP(C10020,#REF!,2,FALSE)</f>
        <v>#REF!</v>
      </c>
      <c r="E10020" s="172" t="str">
        <f>IFERROR(VLOOKUP(C10020,[1]MASTER!C:F,4,FALSE),"")</f>
        <v/>
      </c>
      <c r="F10020" s="172" t="str">
        <f>IFERROR(VLOOKUP(C10020,[1]MASTER!C:F,3,FALSE),"")</f>
        <v/>
      </c>
      <c r="G10020" s="175" t="str">
        <f>IFERROR(LOOKUP(C10020,[1]MASTER!C:C,[1]MASTER!B:B),"")</f>
        <v/>
      </c>
      <c r="H10020" s="176" t="str">
        <f>IFERROR(VLOOKUP(C10020,[1]MASTER!C:G,5,FALSE),"")</f>
        <v/>
      </c>
    </row>
    <row r="10021" spans="1:8" ht="15.75">
      <c r="A10021" s="52">
        <v>10050</v>
      </c>
      <c r="B10021" s="233"/>
      <c r="D10021" s="55" t="e">
        <f>VLOOKUP(C10021,#REF!,2,FALSE)</f>
        <v>#REF!</v>
      </c>
      <c r="E10021" s="172" t="str">
        <f>IFERROR(VLOOKUP(C10021,[1]MASTER!C:F,4,FALSE),"")</f>
        <v/>
      </c>
      <c r="F10021" s="172" t="str">
        <f>IFERROR(VLOOKUP(C10021,[1]MASTER!C:F,3,FALSE),"")</f>
        <v/>
      </c>
      <c r="G10021" s="175" t="str">
        <f>IFERROR(LOOKUP(C10021,[1]MASTER!C:C,[1]MASTER!B:B),"")</f>
        <v/>
      </c>
      <c r="H10021" s="176" t="str">
        <f>IFERROR(VLOOKUP(C10021,[1]MASTER!C:G,5,FALSE),"")</f>
        <v/>
      </c>
    </row>
    <row r="10022" spans="1:8" ht="15.75">
      <c r="A10022" s="109">
        <v>10051</v>
      </c>
      <c r="B10022" s="120"/>
      <c r="D10022" s="55" t="e">
        <f>VLOOKUP(C10022,#REF!,2,FALSE)</f>
        <v>#REF!</v>
      </c>
      <c r="E10022" s="172" t="str">
        <f>IFERROR(VLOOKUP(C10022,[1]MASTER!C:F,4,FALSE),"")</f>
        <v/>
      </c>
      <c r="F10022" s="172" t="str">
        <f>IFERROR(VLOOKUP(C10022,[1]MASTER!C:F,3,FALSE),"")</f>
        <v/>
      </c>
      <c r="G10022" s="175" t="str">
        <f>IFERROR(LOOKUP(C10022,[1]MASTER!C:C,[1]MASTER!B:B),"")</f>
        <v/>
      </c>
      <c r="H10022" s="176" t="str">
        <f>IFERROR(VLOOKUP(C10022,[1]MASTER!C:G,5,FALSE),"")</f>
        <v/>
      </c>
    </row>
    <row r="10023" spans="1:8" ht="15.75">
      <c r="A10023" s="52">
        <v>10052</v>
      </c>
      <c r="B10023" s="233"/>
      <c r="D10023" s="55" t="e">
        <f>VLOOKUP(C10023,#REF!,2,FALSE)</f>
        <v>#REF!</v>
      </c>
      <c r="E10023" s="172" t="str">
        <f>IFERROR(VLOOKUP(C10023,[1]MASTER!C:F,4,FALSE),"")</f>
        <v/>
      </c>
      <c r="F10023" s="172" t="str">
        <f>IFERROR(VLOOKUP(C10023,[1]MASTER!C:F,3,FALSE),"")</f>
        <v/>
      </c>
      <c r="G10023" s="175" t="str">
        <f>IFERROR(LOOKUP(C10023,[1]MASTER!C:C,[1]MASTER!B:B),"")</f>
        <v/>
      </c>
      <c r="H10023" s="176" t="str">
        <f>IFERROR(VLOOKUP(C10023,[1]MASTER!C:G,5,FALSE),"")</f>
        <v/>
      </c>
    </row>
    <row r="10024" spans="1:8" ht="15.75">
      <c r="A10024" s="109">
        <v>10053</v>
      </c>
      <c r="B10024" s="120"/>
      <c r="D10024" s="55" t="e">
        <f>VLOOKUP(C10024,#REF!,2,FALSE)</f>
        <v>#REF!</v>
      </c>
      <c r="E10024" s="172" t="str">
        <f>IFERROR(VLOOKUP(C10024,[1]MASTER!C:F,4,FALSE),"")</f>
        <v/>
      </c>
      <c r="F10024" s="172" t="str">
        <f>IFERROR(VLOOKUP(C10024,[1]MASTER!C:F,3,FALSE),"")</f>
        <v/>
      </c>
      <c r="G10024" s="175" t="str">
        <f>IFERROR(LOOKUP(C10024,[1]MASTER!C:C,[1]MASTER!B:B),"")</f>
        <v/>
      </c>
      <c r="H10024" s="176" t="str">
        <f>IFERROR(VLOOKUP(C10024,[1]MASTER!C:G,5,FALSE),"")</f>
        <v/>
      </c>
    </row>
    <row r="10025" spans="1:8" ht="15.75">
      <c r="A10025" s="52">
        <v>10054</v>
      </c>
      <c r="B10025" s="233"/>
      <c r="D10025" s="55" t="e">
        <f>VLOOKUP(C10025,#REF!,2,FALSE)</f>
        <v>#REF!</v>
      </c>
      <c r="E10025" s="172" t="str">
        <f>IFERROR(VLOOKUP(C10025,[1]MASTER!C:F,4,FALSE),"")</f>
        <v/>
      </c>
      <c r="F10025" s="172" t="str">
        <f>IFERROR(VLOOKUP(C10025,[1]MASTER!C:F,3,FALSE),"")</f>
        <v/>
      </c>
      <c r="G10025" s="175" t="str">
        <f>IFERROR(LOOKUP(C10025,[1]MASTER!C:C,[1]MASTER!B:B),"")</f>
        <v/>
      </c>
      <c r="H10025" s="176" t="str">
        <f>IFERROR(VLOOKUP(C10025,[1]MASTER!C:G,5,FALSE),"")</f>
        <v/>
      </c>
    </row>
    <row r="10026" spans="1:8" ht="15.75">
      <c r="A10026" s="109">
        <v>10055</v>
      </c>
      <c r="B10026" s="120"/>
      <c r="D10026" s="55" t="e">
        <f>VLOOKUP(C10026,#REF!,2,FALSE)</f>
        <v>#REF!</v>
      </c>
      <c r="E10026" s="172" t="str">
        <f>IFERROR(VLOOKUP(C10026,[1]MASTER!C:F,4,FALSE),"")</f>
        <v/>
      </c>
      <c r="F10026" s="172" t="str">
        <f>IFERROR(VLOOKUP(C10026,[1]MASTER!C:F,3,FALSE),"")</f>
        <v/>
      </c>
      <c r="G10026" s="175" t="str">
        <f>IFERROR(LOOKUP(C10026,[1]MASTER!C:C,[1]MASTER!B:B),"")</f>
        <v/>
      </c>
      <c r="H10026" s="176" t="str">
        <f>IFERROR(VLOOKUP(C10026,[1]MASTER!C:G,5,FALSE),"")</f>
        <v/>
      </c>
    </row>
    <row r="10027" spans="1:8" ht="15.75">
      <c r="A10027" s="52">
        <v>10056</v>
      </c>
      <c r="B10027" s="233"/>
      <c r="D10027" s="55" t="e">
        <f>VLOOKUP(C10027,#REF!,2,FALSE)</f>
        <v>#REF!</v>
      </c>
      <c r="E10027" s="172" t="str">
        <f>IFERROR(VLOOKUP(C10027,[1]MASTER!C:F,4,FALSE),"")</f>
        <v/>
      </c>
      <c r="F10027" s="172" t="str">
        <f>IFERROR(VLOOKUP(C10027,[1]MASTER!C:F,3,FALSE),"")</f>
        <v/>
      </c>
      <c r="G10027" s="175" t="str">
        <f>IFERROR(LOOKUP(C10027,[1]MASTER!C:C,[1]MASTER!B:B),"")</f>
        <v/>
      </c>
      <c r="H10027" s="176" t="str">
        <f>IFERROR(VLOOKUP(C10027,[1]MASTER!C:G,5,FALSE),"")</f>
        <v/>
      </c>
    </row>
    <row r="10028" spans="1:8" ht="15.75">
      <c r="A10028" s="109">
        <v>10057</v>
      </c>
      <c r="B10028" s="120"/>
      <c r="D10028" s="55" t="e">
        <f>VLOOKUP(C10028,#REF!,2,FALSE)</f>
        <v>#REF!</v>
      </c>
      <c r="E10028" s="172" t="str">
        <f>IFERROR(VLOOKUP(C10028,[1]MASTER!C:F,4,FALSE),"")</f>
        <v/>
      </c>
      <c r="F10028" s="172" t="str">
        <f>IFERROR(VLOOKUP(C10028,[1]MASTER!C:F,3,FALSE),"")</f>
        <v/>
      </c>
      <c r="G10028" s="175" t="str">
        <f>IFERROR(LOOKUP(C10028,[1]MASTER!C:C,[1]MASTER!B:B),"")</f>
        <v/>
      </c>
      <c r="H10028" s="176" t="str">
        <f>IFERROR(VLOOKUP(C10028,[1]MASTER!C:G,5,FALSE),"")</f>
        <v/>
      </c>
    </row>
    <row r="10029" spans="1:8" ht="15.75">
      <c r="A10029" s="52">
        <v>10058</v>
      </c>
      <c r="B10029" s="233"/>
      <c r="D10029" s="55" t="e">
        <f>VLOOKUP(C10029,#REF!,2,FALSE)</f>
        <v>#REF!</v>
      </c>
      <c r="E10029" s="172" t="str">
        <f>IFERROR(VLOOKUP(C10029,[1]MASTER!C:F,4,FALSE),"")</f>
        <v/>
      </c>
      <c r="F10029" s="172" t="str">
        <f>IFERROR(VLOOKUP(C10029,[1]MASTER!C:F,3,FALSE),"")</f>
        <v/>
      </c>
      <c r="G10029" s="175" t="str">
        <f>IFERROR(LOOKUP(C10029,[1]MASTER!C:C,[1]MASTER!B:B),"")</f>
        <v/>
      </c>
      <c r="H10029" s="176" t="str">
        <f>IFERROR(VLOOKUP(C10029,[1]MASTER!C:G,5,FALSE),"")</f>
        <v/>
      </c>
    </row>
    <row r="10030" spans="1:8" ht="15.75">
      <c r="A10030" s="109">
        <v>10059</v>
      </c>
      <c r="B10030" s="120"/>
      <c r="D10030" s="55" t="e">
        <f>VLOOKUP(C10030,#REF!,2,FALSE)</f>
        <v>#REF!</v>
      </c>
      <c r="E10030" s="172" t="str">
        <f>IFERROR(VLOOKUP(C10030,[1]MASTER!C:F,4,FALSE),"")</f>
        <v/>
      </c>
      <c r="F10030" s="172" t="str">
        <f>IFERROR(VLOOKUP(C10030,[1]MASTER!C:F,3,FALSE),"")</f>
        <v/>
      </c>
      <c r="G10030" s="175" t="str">
        <f>IFERROR(LOOKUP(C10030,[1]MASTER!C:C,[1]MASTER!B:B),"")</f>
        <v/>
      </c>
      <c r="H10030" s="176" t="str">
        <f>IFERROR(VLOOKUP(C10030,[1]MASTER!C:G,5,FALSE),"")</f>
        <v/>
      </c>
    </row>
    <row r="10031" spans="1:8" ht="15.75">
      <c r="A10031" s="52">
        <v>10060</v>
      </c>
      <c r="B10031" s="233"/>
      <c r="D10031" s="55" t="e">
        <f>VLOOKUP(C10031,#REF!,2,FALSE)</f>
        <v>#REF!</v>
      </c>
      <c r="E10031" s="172" t="str">
        <f>IFERROR(VLOOKUP(C10031,[1]MASTER!C:F,4,FALSE),"")</f>
        <v/>
      </c>
      <c r="F10031" s="172" t="str">
        <f>IFERROR(VLOOKUP(C10031,[1]MASTER!C:F,3,FALSE),"")</f>
        <v/>
      </c>
      <c r="G10031" s="175" t="str">
        <f>IFERROR(LOOKUP(C10031,[1]MASTER!C:C,[1]MASTER!B:B),"")</f>
        <v/>
      </c>
      <c r="H10031" s="176" t="str">
        <f>IFERROR(VLOOKUP(C10031,[1]MASTER!C:G,5,FALSE),"")</f>
        <v/>
      </c>
    </row>
    <row r="10032" spans="1:8" ht="15.75">
      <c r="A10032" s="109">
        <v>10061</v>
      </c>
      <c r="B10032" s="120"/>
      <c r="D10032" s="55" t="e">
        <f>VLOOKUP(C10032,#REF!,2,FALSE)</f>
        <v>#REF!</v>
      </c>
      <c r="E10032" s="172" t="str">
        <f>IFERROR(VLOOKUP(C10032,[1]MASTER!C:F,4,FALSE),"")</f>
        <v/>
      </c>
      <c r="F10032" s="172" t="str">
        <f>IFERROR(VLOOKUP(C10032,[1]MASTER!C:F,3,FALSE),"")</f>
        <v/>
      </c>
      <c r="G10032" s="175" t="str">
        <f>IFERROR(LOOKUP(C10032,[1]MASTER!C:C,[1]MASTER!B:B),"")</f>
        <v/>
      </c>
      <c r="H10032" s="176" t="str">
        <f>IFERROR(VLOOKUP(C10032,[1]MASTER!C:G,5,FALSE),"")</f>
        <v/>
      </c>
    </row>
    <row r="10033" spans="1:8" ht="15.75">
      <c r="A10033" s="52">
        <v>10062</v>
      </c>
      <c r="B10033" s="233"/>
      <c r="D10033" s="55" t="e">
        <f>VLOOKUP(C10033,#REF!,2,FALSE)</f>
        <v>#REF!</v>
      </c>
      <c r="E10033" s="172" t="str">
        <f>IFERROR(VLOOKUP(C10033,[1]MASTER!C:F,4,FALSE),"")</f>
        <v/>
      </c>
      <c r="F10033" s="172" t="str">
        <f>IFERROR(VLOOKUP(C10033,[1]MASTER!C:F,3,FALSE),"")</f>
        <v/>
      </c>
      <c r="G10033" s="175" t="str">
        <f>IFERROR(LOOKUP(C10033,[1]MASTER!C:C,[1]MASTER!B:B),"")</f>
        <v/>
      </c>
      <c r="H10033" s="176" t="str">
        <f>IFERROR(VLOOKUP(C10033,[1]MASTER!C:G,5,FALSE),"")</f>
        <v/>
      </c>
    </row>
    <row r="10034" spans="1:8" ht="15.75">
      <c r="A10034" s="109">
        <v>10063</v>
      </c>
      <c r="B10034" s="120"/>
      <c r="D10034" s="55" t="e">
        <f>VLOOKUP(C10034,#REF!,2,FALSE)</f>
        <v>#REF!</v>
      </c>
      <c r="E10034" s="172" t="str">
        <f>IFERROR(VLOOKUP(C10034,[1]MASTER!C:F,4,FALSE),"")</f>
        <v/>
      </c>
      <c r="F10034" s="172" t="str">
        <f>IFERROR(VLOOKUP(C10034,[1]MASTER!C:F,3,FALSE),"")</f>
        <v/>
      </c>
      <c r="G10034" s="175" t="str">
        <f>IFERROR(LOOKUP(C10034,[1]MASTER!C:C,[1]MASTER!B:B),"")</f>
        <v/>
      </c>
      <c r="H10034" s="176" t="str">
        <f>IFERROR(VLOOKUP(C10034,[1]MASTER!C:G,5,FALSE),"")</f>
        <v/>
      </c>
    </row>
    <row r="10035" spans="1:8" ht="15.75">
      <c r="A10035" s="52">
        <v>10064</v>
      </c>
      <c r="B10035" s="233"/>
      <c r="D10035" s="55" t="e">
        <f>VLOOKUP(C10035,#REF!,2,FALSE)</f>
        <v>#REF!</v>
      </c>
      <c r="E10035" s="172" t="str">
        <f>IFERROR(VLOOKUP(C10035,[1]MASTER!C:F,4,FALSE),"")</f>
        <v/>
      </c>
      <c r="F10035" s="172" t="str">
        <f>IFERROR(VLOOKUP(C10035,[1]MASTER!C:F,3,FALSE),"")</f>
        <v/>
      </c>
      <c r="G10035" s="175" t="str">
        <f>IFERROR(LOOKUP(C10035,[1]MASTER!C:C,[1]MASTER!B:B),"")</f>
        <v/>
      </c>
      <c r="H10035" s="176" t="str">
        <f>IFERROR(VLOOKUP(C10035,[1]MASTER!C:G,5,FALSE),"")</f>
        <v/>
      </c>
    </row>
    <row r="10036" spans="1:8" ht="15.75">
      <c r="A10036" s="109">
        <v>10065</v>
      </c>
      <c r="B10036" s="120"/>
      <c r="D10036" s="55" t="e">
        <f>VLOOKUP(C10036,#REF!,2,FALSE)</f>
        <v>#REF!</v>
      </c>
      <c r="E10036" s="172" t="str">
        <f>IFERROR(VLOOKUP(C10036,[1]MASTER!C:F,4,FALSE),"")</f>
        <v/>
      </c>
      <c r="F10036" s="172" t="str">
        <f>IFERROR(VLOOKUP(C10036,[1]MASTER!C:F,3,FALSE),"")</f>
        <v/>
      </c>
      <c r="G10036" s="175" t="str">
        <f>IFERROR(LOOKUP(C10036,[1]MASTER!C:C,[1]MASTER!B:B),"")</f>
        <v/>
      </c>
      <c r="H10036" s="176" t="str">
        <f>IFERROR(VLOOKUP(C10036,[1]MASTER!C:G,5,FALSE),"")</f>
        <v/>
      </c>
    </row>
    <row r="10037" spans="1:8" ht="15.75">
      <c r="A10037" s="52">
        <v>10066</v>
      </c>
      <c r="B10037" s="233"/>
      <c r="D10037" s="55" t="e">
        <f>VLOOKUP(C10037,#REF!,2,FALSE)</f>
        <v>#REF!</v>
      </c>
      <c r="E10037" s="172" t="str">
        <f>IFERROR(VLOOKUP(C10037,[1]MASTER!C:F,4,FALSE),"")</f>
        <v/>
      </c>
      <c r="F10037" s="172" t="str">
        <f>IFERROR(VLOOKUP(C10037,[1]MASTER!C:F,3,FALSE),"")</f>
        <v/>
      </c>
      <c r="G10037" s="175" t="str">
        <f>IFERROR(LOOKUP(C10037,[1]MASTER!C:C,[1]MASTER!B:B),"")</f>
        <v/>
      </c>
      <c r="H10037" s="176" t="str">
        <f>IFERROR(VLOOKUP(C10037,[1]MASTER!C:G,5,FALSE),"")</f>
        <v/>
      </c>
    </row>
    <row r="10038" spans="1:8" ht="15.75">
      <c r="A10038" s="109">
        <v>10067</v>
      </c>
      <c r="B10038" s="120"/>
      <c r="D10038" s="55" t="e">
        <f>VLOOKUP(C10038,#REF!,2,FALSE)</f>
        <v>#REF!</v>
      </c>
      <c r="E10038" s="172" t="str">
        <f>IFERROR(VLOOKUP(C10038,[1]MASTER!C:F,4,FALSE),"")</f>
        <v/>
      </c>
      <c r="F10038" s="172" t="str">
        <f>IFERROR(VLOOKUP(C10038,[1]MASTER!C:F,3,FALSE),"")</f>
        <v/>
      </c>
      <c r="G10038" s="175" t="str">
        <f>IFERROR(LOOKUP(C10038,[1]MASTER!C:C,[1]MASTER!B:B),"")</f>
        <v/>
      </c>
      <c r="H10038" s="176" t="str">
        <f>IFERROR(VLOOKUP(C10038,[1]MASTER!C:G,5,FALSE),"")</f>
        <v/>
      </c>
    </row>
    <row r="10039" spans="1:8" ht="15.75">
      <c r="A10039" s="52">
        <v>10068</v>
      </c>
      <c r="B10039" s="233"/>
      <c r="D10039" s="55" t="e">
        <f>VLOOKUP(C10039,#REF!,2,FALSE)</f>
        <v>#REF!</v>
      </c>
      <c r="E10039" s="172" t="str">
        <f>IFERROR(VLOOKUP(C10039,[1]MASTER!C:F,4,FALSE),"")</f>
        <v/>
      </c>
      <c r="F10039" s="172" t="str">
        <f>IFERROR(VLOOKUP(C10039,[1]MASTER!C:F,3,FALSE),"")</f>
        <v/>
      </c>
      <c r="G10039" s="175" t="str">
        <f>IFERROR(LOOKUP(C10039,[1]MASTER!C:C,[1]MASTER!B:B),"")</f>
        <v/>
      </c>
      <c r="H10039" s="176" t="str">
        <f>IFERROR(VLOOKUP(C10039,[1]MASTER!C:G,5,FALSE),"")</f>
        <v/>
      </c>
    </row>
    <row r="10040" spans="1:8" ht="15.75">
      <c r="A10040" s="109">
        <v>10069</v>
      </c>
      <c r="B10040" s="120"/>
      <c r="D10040" s="55" t="e">
        <f>VLOOKUP(C10040,#REF!,2,FALSE)</f>
        <v>#REF!</v>
      </c>
      <c r="E10040" s="172" t="str">
        <f>IFERROR(VLOOKUP(C10040,[1]MASTER!C:F,4,FALSE),"")</f>
        <v/>
      </c>
      <c r="F10040" s="172" t="str">
        <f>IFERROR(VLOOKUP(C10040,[1]MASTER!C:F,3,FALSE),"")</f>
        <v/>
      </c>
      <c r="G10040" s="175" t="str">
        <f>IFERROR(LOOKUP(C10040,[1]MASTER!C:C,[1]MASTER!B:B),"")</f>
        <v/>
      </c>
      <c r="H10040" s="176" t="str">
        <f>IFERROR(VLOOKUP(C10040,[1]MASTER!C:G,5,FALSE),"")</f>
        <v/>
      </c>
    </row>
    <row r="10041" spans="1:8" ht="15.75">
      <c r="A10041" s="52">
        <v>10070</v>
      </c>
      <c r="B10041" s="233"/>
      <c r="D10041" s="55" t="e">
        <f>VLOOKUP(C10041,#REF!,2,FALSE)</f>
        <v>#REF!</v>
      </c>
      <c r="E10041" s="172" t="str">
        <f>IFERROR(VLOOKUP(C10041,[1]MASTER!C:F,4,FALSE),"")</f>
        <v/>
      </c>
      <c r="F10041" s="172" t="str">
        <f>IFERROR(VLOOKUP(C10041,[1]MASTER!C:F,3,FALSE),"")</f>
        <v/>
      </c>
      <c r="G10041" s="175" t="str">
        <f>IFERROR(LOOKUP(C10041,[1]MASTER!C:C,[1]MASTER!B:B),"")</f>
        <v/>
      </c>
      <c r="H10041" s="176" t="str">
        <f>IFERROR(VLOOKUP(C10041,[1]MASTER!C:G,5,FALSE),"")</f>
        <v/>
      </c>
    </row>
    <row r="10042" spans="1:8" ht="15.75">
      <c r="A10042" s="109">
        <v>10071</v>
      </c>
      <c r="B10042" s="120"/>
      <c r="D10042" s="55" t="e">
        <f>VLOOKUP(C10042,#REF!,2,FALSE)</f>
        <v>#REF!</v>
      </c>
      <c r="E10042" s="172" t="str">
        <f>IFERROR(VLOOKUP(C10042,[1]MASTER!C:F,4,FALSE),"")</f>
        <v/>
      </c>
      <c r="F10042" s="172" t="str">
        <f>IFERROR(VLOOKUP(C10042,[1]MASTER!C:F,3,FALSE),"")</f>
        <v/>
      </c>
      <c r="G10042" s="175" t="str">
        <f>IFERROR(LOOKUP(C10042,[1]MASTER!C:C,[1]MASTER!B:B),"")</f>
        <v/>
      </c>
      <c r="H10042" s="176" t="str">
        <f>IFERROR(VLOOKUP(C10042,[1]MASTER!C:G,5,FALSE),"")</f>
        <v/>
      </c>
    </row>
    <row r="10043" spans="1:8" ht="15.75">
      <c r="A10043" s="52">
        <v>10072</v>
      </c>
      <c r="B10043" s="233"/>
      <c r="D10043" s="55" t="e">
        <f>VLOOKUP(C10043,#REF!,2,FALSE)</f>
        <v>#REF!</v>
      </c>
      <c r="E10043" s="172" t="str">
        <f>IFERROR(VLOOKUP(C10043,[1]MASTER!C:F,4,FALSE),"")</f>
        <v/>
      </c>
      <c r="F10043" s="172" t="str">
        <f>IFERROR(VLOOKUP(C10043,[1]MASTER!C:F,3,FALSE),"")</f>
        <v/>
      </c>
      <c r="G10043" s="175" t="str">
        <f>IFERROR(LOOKUP(C10043,[1]MASTER!C:C,[1]MASTER!B:B),"")</f>
        <v/>
      </c>
      <c r="H10043" s="176" t="str">
        <f>IFERROR(VLOOKUP(C10043,[1]MASTER!C:G,5,FALSE),"")</f>
        <v/>
      </c>
    </row>
    <row r="10044" spans="1:8" ht="15.75">
      <c r="A10044" s="109">
        <v>10073</v>
      </c>
      <c r="B10044" s="120"/>
      <c r="D10044" s="55" t="e">
        <f>VLOOKUP(C10044,#REF!,2,FALSE)</f>
        <v>#REF!</v>
      </c>
      <c r="E10044" s="172" t="str">
        <f>IFERROR(VLOOKUP(C10044,[1]MASTER!C:F,4,FALSE),"")</f>
        <v/>
      </c>
      <c r="F10044" s="172" t="str">
        <f>IFERROR(VLOOKUP(C10044,[1]MASTER!C:F,3,FALSE),"")</f>
        <v/>
      </c>
      <c r="G10044" s="175" t="str">
        <f>IFERROR(LOOKUP(C10044,[1]MASTER!C:C,[1]MASTER!B:B),"")</f>
        <v/>
      </c>
      <c r="H10044" s="176" t="str">
        <f>IFERROR(VLOOKUP(C10044,[1]MASTER!C:G,5,FALSE),"")</f>
        <v/>
      </c>
    </row>
    <row r="10045" spans="1:8" ht="15.75">
      <c r="A10045" s="52">
        <v>10074</v>
      </c>
      <c r="B10045" s="233"/>
      <c r="D10045" s="55" t="e">
        <f>VLOOKUP(C10045,#REF!,2,FALSE)</f>
        <v>#REF!</v>
      </c>
      <c r="E10045" s="172" t="str">
        <f>IFERROR(VLOOKUP(C10045,[1]MASTER!C:F,4,FALSE),"")</f>
        <v/>
      </c>
      <c r="F10045" s="172" t="str">
        <f>IFERROR(VLOOKUP(C10045,[1]MASTER!C:F,3,FALSE),"")</f>
        <v/>
      </c>
      <c r="G10045" s="175" t="str">
        <f>IFERROR(LOOKUP(C10045,[1]MASTER!C:C,[1]MASTER!B:B),"")</f>
        <v/>
      </c>
      <c r="H10045" s="176" t="str">
        <f>IFERROR(VLOOKUP(C10045,[1]MASTER!C:G,5,FALSE),"")</f>
        <v/>
      </c>
    </row>
    <row r="10046" spans="1:8" ht="15.75">
      <c r="A10046" s="109">
        <v>10075</v>
      </c>
      <c r="B10046" s="120"/>
      <c r="D10046" s="55" t="e">
        <f>VLOOKUP(C10046,#REF!,2,FALSE)</f>
        <v>#REF!</v>
      </c>
      <c r="E10046" s="172" t="str">
        <f>IFERROR(VLOOKUP(C10046,[1]MASTER!C:F,4,FALSE),"")</f>
        <v/>
      </c>
      <c r="F10046" s="172" t="str">
        <f>IFERROR(VLOOKUP(C10046,[1]MASTER!C:F,3,FALSE),"")</f>
        <v/>
      </c>
      <c r="G10046" s="175" t="str">
        <f>IFERROR(LOOKUP(C10046,[1]MASTER!C:C,[1]MASTER!B:B),"")</f>
        <v/>
      </c>
      <c r="H10046" s="176" t="str">
        <f>IFERROR(VLOOKUP(C10046,[1]MASTER!C:G,5,FALSE),"")</f>
        <v/>
      </c>
    </row>
    <row r="10047" spans="1:8" ht="15.75">
      <c r="A10047" s="52">
        <v>10076</v>
      </c>
      <c r="B10047" s="233"/>
      <c r="D10047" s="55" t="e">
        <f>VLOOKUP(C10047,#REF!,2,FALSE)</f>
        <v>#REF!</v>
      </c>
      <c r="E10047" s="172" t="str">
        <f>IFERROR(VLOOKUP(C10047,[1]MASTER!C:F,4,FALSE),"")</f>
        <v/>
      </c>
      <c r="F10047" s="172" t="str">
        <f>IFERROR(VLOOKUP(C10047,[1]MASTER!C:F,3,FALSE),"")</f>
        <v/>
      </c>
      <c r="G10047" s="175" t="str">
        <f>IFERROR(LOOKUP(C10047,[1]MASTER!C:C,[1]MASTER!B:B),"")</f>
        <v/>
      </c>
      <c r="H10047" s="176" t="str">
        <f>IFERROR(VLOOKUP(C10047,[1]MASTER!C:G,5,FALSE),"")</f>
        <v/>
      </c>
    </row>
    <row r="10048" spans="1:8" ht="15.75">
      <c r="A10048" s="109">
        <v>10077</v>
      </c>
      <c r="B10048" s="120"/>
      <c r="D10048" s="55" t="e">
        <f>VLOOKUP(C10048,#REF!,2,FALSE)</f>
        <v>#REF!</v>
      </c>
      <c r="E10048" s="172" t="str">
        <f>IFERROR(VLOOKUP(C10048,[1]MASTER!C:F,4,FALSE),"")</f>
        <v/>
      </c>
      <c r="F10048" s="172" t="str">
        <f>IFERROR(VLOOKUP(C10048,[1]MASTER!C:F,3,FALSE),"")</f>
        <v/>
      </c>
      <c r="G10048" s="175" t="str">
        <f>IFERROR(LOOKUP(C10048,[1]MASTER!C:C,[1]MASTER!B:B),"")</f>
        <v/>
      </c>
      <c r="H10048" s="176" t="str">
        <f>IFERROR(VLOOKUP(C10048,[1]MASTER!C:G,5,FALSE),"")</f>
        <v/>
      </c>
    </row>
    <row r="10049" spans="1:8" ht="15.75">
      <c r="A10049" s="52">
        <v>10078</v>
      </c>
      <c r="B10049" s="233"/>
      <c r="D10049" s="55" t="e">
        <f>VLOOKUP(C10049,#REF!,2,FALSE)</f>
        <v>#REF!</v>
      </c>
      <c r="E10049" s="172" t="str">
        <f>IFERROR(VLOOKUP(C10049,[1]MASTER!C:F,4,FALSE),"")</f>
        <v/>
      </c>
      <c r="F10049" s="172" t="str">
        <f>IFERROR(VLOOKUP(C10049,[1]MASTER!C:F,3,FALSE),"")</f>
        <v/>
      </c>
      <c r="G10049" s="175" t="str">
        <f>IFERROR(LOOKUP(C10049,[1]MASTER!C:C,[1]MASTER!B:B),"")</f>
        <v/>
      </c>
      <c r="H10049" s="176" t="str">
        <f>IFERROR(VLOOKUP(C10049,[1]MASTER!C:G,5,FALSE),"")</f>
        <v/>
      </c>
    </row>
    <row r="10050" spans="1:8" ht="15.75">
      <c r="A10050" s="109">
        <v>10079</v>
      </c>
      <c r="B10050" s="120"/>
      <c r="D10050" s="55" t="e">
        <f>VLOOKUP(C10050,#REF!,2,FALSE)</f>
        <v>#REF!</v>
      </c>
      <c r="E10050" s="172" t="str">
        <f>IFERROR(VLOOKUP(C10050,[1]MASTER!C:F,4,FALSE),"")</f>
        <v/>
      </c>
      <c r="F10050" s="172" t="str">
        <f>IFERROR(VLOOKUP(C10050,[1]MASTER!C:F,3,FALSE),"")</f>
        <v/>
      </c>
      <c r="G10050" s="175" t="str">
        <f>IFERROR(LOOKUP(C10050,[1]MASTER!C:C,[1]MASTER!B:B),"")</f>
        <v/>
      </c>
      <c r="H10050" s="176" t="str">
        <f>IFERROR(VLOOKUP(C10050,[1]MASTER!C:G,5,FALSE),"")</f>
        <v/>
      </c>
    </row>
    <row r="10051" spans="1:8" ht="15.75">
      <c r="A10051" s="52">
        <v>10080</v>
      </c>
      <c r="B10051" s="233"/>
      <c r="D10051" s="55" t="e">
        <f>VLOOKUP(C10051,#REF!,2,FALSE)</f>
        <v>#REF!</v>
      </c>
      <c r="E10051" s="172" t="str">
        <f>IFERROR(VLOOKUP(C10051,[1]MASTER!C:F,4,FALSE),"")</f>
        <v/>
      </c>
      <c r="F10051" s="172" t="str">
        <f>IFERROR(VLOOKUP(C10051,[1]MASTER!C:F,3,FALSE),"")</f>
        <v/>
      </c>
      <c r="G10051" s="175" t="str">
        <f>IFERROR(LOOKUP(C10051,[1]MASTER!C:C,[1]MASTER!B:B),"")</f>
        <v/>
      </c>
      <c r="H10051" s="176" t="str">
        <f>IFERROR(VLOOKUP(C10051,[1]MASTER!C:G,5,FALSE),"")</f>
        <v/>
      </c>
    </row>
    <row r="10052" spans="1:8" ht="15.75">
      <c r="A10052" s="109">
        <v>10081</v>
      </c>
      <c r="B10052" s="120"/>
      <c r="D10052" s="55" t="e">
        <f>VLOOKUP(C10052,#REF!,2,FALSE)</f>
        <v>#REF!</v>
      </c>
      <c r="E10052" s="172" t="str">
        <f>IFERROR(VLOOKUP(C10052,[1]MASTER!C:F,4,FALSE),"")</f>
        <v/>
      </c>
      <c r="F10052" s="172" t="str">
        <f>IFERROR(VLOOKUP(C10052,[1]MASTER!C:F,3,FALSE),"")</f>
        <v/>
      </c>
      <c r="G10052" s="175" t="str">
        <f>IFERROR(LOOKUP(C10052,[1]MASTER!C:C,[1]MASTER!B:B),"")</f>
        <v/>
      </c>
      <c r="H10052" s="176" t="str">
        <f>IFERROR(VLOOKUP(C10052,[1]MASTER!C:G,5,FALSE),"")</f>
        <v/>
      </c>
    </row>
    <row r="10053" spans="1:8" ht="15.75">
      <c r="A10053" s="52">
        <v>10082</v>
      </c>
      <c r="B10053" s="233"/>
      <c r="D10053" s="55" t="e">
        <f>VLOOKUP(C10053,#REF!,2,FALSE)</f>
        <v>#REF!</v>
      </c>
      <c r="E10053" s="172" t="str">
        <f>IFERROR(VLOOKUP(C10053,[1]MASTER!C:F,4,FALSE),"")</f>
        <v/>
      </c>
      <c r="F10053" s="172" t="str">
        <f>IFERROR(VLOOKUP(C10053,[1]MASTER!C:F,3,FALSE),"")</f>
        <v/>
      </c>
      <c r="G10053" s="175" t="str">
        <f>IFERROR(LOOKUP(C10053,[1]MASTER!C:C,[1]MASTER!B:B),"")</f>
        <v/>
      </c>
      <c r="H10053" s="176" t="str">
        <f>IFERROR(VLOOKUP(C10053,[1]MASTER!C:G,5,FALSE),"")</f>
        <v/>
      </c>
    </row>
    <row r="10054" spans="1:8" ht="15.75">
      <c r="A10054" s="109">
        <v>10083</v>
      </c>
      <c r="B10054" s="120"/>
      <c r="D10054" s="55" t="e">
        <f>VLOOKUP(C10054,#REF!,2,FALSE)</f>
        <v>#REF!</v>
      </c>
      <c r="E10054" s="172" t="str">
        <f>IFERROR(VLOOKUP(C10054,[1]MASTER!C:F,4,FALSE),"")</f>
        <v/>
      </c>
      <c r="F10054" s="172" t="str">
        <f>IFERROR(VLOOKUP(C10054,[1]MASTER!C:F,3,FALSE),"")</f>
        <v/>
      </c>
      <c r="G10054" s="175" t="str">
        <f>IFERROR(LOOKUP(C10054,[1]MASTER!C:C,[1]MASTER!B:B),"")</f>
        <v/>
      </c>
      <c r="H10054" s="176" t="str">
        <f>IFERROR(VLOOKUP(C10054,[1]MASTER!C:G,5,FALSE),"")</f>
        <v/>
      </c>
    </row>
    <row r="10055" spans="1:8" ht="15.75">
      <c r="A10055" s="52">
        <v>10084</v>
      </c>
      <c r="B10055" s="233"/>
      <c r="D10055" s="55" t="e">
        <f>VLOOKUP(C10055,#REF!,2,FALSE)</f>
        <v>#REF!</v>
      </c>
      <c r="E10055" s="172" t="str">
        <f>IFERROR(VLOOKUP(C10055,[1]MASTER!C:F,4,FALSE),"")</f>
        <v/>
      </c>
      <c r="F10055" s="172" t="str">
        <f>IFERROR(VLOOKUP(C10055,[1]MASTER!C:F,3,FALSE),"")</f>
        <v/>
      </c>
      <c r="G10055" s="175" t="str">
        <f>IFERROR(LOOKUP(C10055,[1]MASTER!C:C,[1]MASTER!B:B),"")</f>
        <v/>
      </c>
      <c r="H10055" s="176" t="str">
        <f>IFERROR(VLOOKUP(C10055,[1]MASTER!C:G,5,FALSE),"")</f>
        <v/>
      </c>
    </row>
    <row r="10056" spans="1:8" ht="15.75">
      <c r="A10056" s="109">
        <v>10085</v>
      </c>
      <c r="B10056" s="120"/>
      <c r="D10056" s="55" t="e">
        <f>VLOOKUP(C10056,#REF!,2,FALSE)</f>
        <v>#REF!</v>
      </c>
      <c r="E10056" s="172" t="str">
        <f>IFERROR(VLOOKUP(C10056,[1]MASTER!C:F,4,FALSE),"")</f>
        <v/>
      </c>
      <c r="F10056" s="172" t="str">
        <f>IFERROR(VLOOKUP(C10056,[1]MASTER!C:F,3,FALSE),"")</f>
        <v/>
      </c>
      <c r="G10056" s="175" t="str">
        <f>IFERROR(LOOKUP(C10056,[1]MASTER!C:C,[1]MASTER!B:B),"")</f>
        <v/>
      </c>
      <c r="H10056" s="176" t="str">
        <f>IFERROR(VLOOKUP(C10056,[1]MASTER!C:G,5,FALSE),"")</f>
        <v/>
      </c>
    </row>
    <row r="10057" spans="1:8" ht="15.75">
      <c r="A10057" s="52">
        <v>10086</v>
      </c>
      <c r="B10057" s="233"/>
      <c r="D10057" s="55" t="e">
        <f>VLOOKUP(C10057,#REF!,2,FALSE)</f>
        <v>#REF!</v>
      </c>
      <c r="E10057" s="172" t="str">
        <f>IFERROR(VLOOKUP(C10057,[1]MASTER!C:F,4,FALSE),"")</f>
        <v/>
      </c>
      <c r="F10057" s="172" t="str">
        <f>IFERROR(VLOOKUP(C10057,[1]MASTER!C:F,3,FALSE),"")</f>
        <v/>
      </c>
      <c r="G10057" s="175" t="str">
        <f>IFERROR(LOOKUP(C10057,[1]MASTER!C:C,[1]MASTER!B:B),"")</f>
        <v/>
      </c>
      <c r="H10057" s="176" t="str">
        <f>IFERROR(VLOOKUP(C10057,[1]MASTER!C:G,5,FALSE),"")</f>
        <v/>
      </c>
    </row>
    <row r="10058" spans="1:8" ht="15.75">
      <c r="A10058" s="109">
        <v>10087</v>
      </c>
      <c r="B10058" s="120"/>
      <c r="D10058" s="55" t="e">
        <f>VLOOKUP(C10058,#REF!,2,FALSE)</f>
        <v>#REF!</v>
      </c>
      <c r="E10058" s="172" t="str">
        <f>IFERROR(VLOOKUP(C10058,[1]MASTER!C:F,4,FALSE),"")</f>
        <v/>
      </c>
      <c r="F10058" s="172" t="str">
        <f>IFERROR(VLOOKUP(C10058,[1]MASTER!C:F,3,FALSE),"")</f>
        <v/>
      </c>
      <c r="G10058" s="175" t="str">
        <f>IFERROR(LOOKUP(C10058,[1]MASTER!C:C,[1]MASTER!B:B),"")</f>
        <v/>
      </c>
      <c r="H10058" s="176" t="str">
        <f>IFERROR(VLOOKUP(C10058,[1]MASTER!C:G,5,FALSE),"")</f>
        <v/>
      </c>
    </row>
    <row r="10059" spans="1:8" ht="15.75">
      <c r="A10059" s="52">
        <v>10088</v>
      </c>
      <c r="B10059" s="233"/>
      <c r="D10059" s="55" t="e">
        <f>VLOOKUP(C10059,#REF!,2,FALSE)</f>
        <v>#REF!</v>
      </c>
      <c r="E10059" s="172" t="str">
        <f>IFERROR(VLOOKUP(C10059,[1]MASTER!C:F,4,FALSE),"")</f>
        <v/>
      </c>
      <c r="F10059" s="172" t="str">
        <f>IFERROR(VLOOKUP(C10059,[1]MASTER!C:F,3,FALSE),"")</f>
        <v/>
      </c>
      <c r="G10059" s="175" t="str">
        <f>IFERROR(LOOKUP(C10059,[1]MASTER!C:C,[1]MASTER!B:B),"")</f>
        <v/>
      </c>
      <c r="H10059" s="176" t="str">
        <f>IFERROR(VLOOKUP(C10059,[1]MASTER!C:G,5,FALSE),"")</f>
        <v/>
      </c>
    </row>
    <row r="10060" spans="1:8" ht="15.75">
      <c r="A10060" s="109">
        <v>10089</v>
      </c>
      <c r="B10060" s="120"/>
      <c r="D10060" s="55" t="e">
        <f>VLOOKUP(C10060,#REF!,2,FALSE)</f>
        <v>#REF!</v>
      </c>
      <c r="E10060" s="172" t="str">
        <f>IFERROR(VLOOKUP(C10060,[1]MASTER!C:F,4,FALSE),"")</f>
        <v/>
      </c>
      <c r="F10060" s="172" t="str">
        <f>IFERROR(VLOOKUP(C10060,[1]MASTER!C:F,3,FALSE),"")</f>
        <v/>
      </c>
      <c r="G10060" s="175" t="str">
        <f>IFERROR(LOOKUP(C10060,[1]MASTER!C:C,[1]MASTER!B:B),"")</f>
        <v/>
      </c>
      <c r="H10060" s="176" t="str">
        <f>IFERROR(VLOOKUP(C10060,[1]MASTER!C:G,5,FALSE),"")</f>
        <v/>
      </c>
    </row>
    <row r="10061" spans="1:8" ht="15.75">
      <c r="A10061" s="52">
        <v>10090</v>
      </c>
      <c r="B10061" s="233"/>
      <c r="D10061" s="55" t="e">
        <f>VLOOKUP(C10061,#REF!,2,FALSE)</f>
        <v>#REF!</v>
      </c>
      <c r="E10061" s="172" t="str">
        <f>IFERROR(VLOOKUP(C10061,[1]MASTER!C:F,4,FALSE),"")</f>
        <v/>
      </c>
      <c r="F10061" s="172" t="str">
        <f>IFERROR(VLOOKUP(C10061,[1]MASTER!C:F,3,FALSE),"")</f>
        <v/>
      </c>
      <c r="G10061" s="175" t="str">
        <f>IFERROR(LOOKUP(C10061,[1]MASTER!C:C,[1]MASTER!B:B),"")</f>
        <v/>
      </c>
      <c r="H10061" s="176" t="str">
        <f>IFERROR(VLOOKUP(C10061,[1]MASTER!C:G,5,FALSE),"")</f>
        <v/>
      </c>
    </row>
    <row r="10062" spans="1:8" ht="15.75">
      <c r="A10062" s="109">
        <v>10091</v>
      </c>
      <c r="B10062" s="120"/>
      <c r="D10062" s="55" t="e">
        <f>VLOOKUP(C10062,#REF!,2,FALSE)</f>
        <v>#REF!</v>
      </c>
      <c r="E10062" s="172" t="str">
        <f>IFERROR(VLOOKUP(C10062,[1]MASTER!C:F,4,FALSE),"")</f>
        <v/>
      </c>
      <c r="F10062" s="172" t="str">
        <f>IFERROR(VLOOKUP(C10062,[1]MASTER!C:F,3,FALSE),"")</f>
        <v/>
      </c>
      <c r="G10062" s="175" t="str">
        <f>IFERROR(LOOKUP(C10062,[1]MASTER!C:C,[1]MASTER!B:B),"")</f>
        <v/>
      </c>
      <c r="H10062" s="176" t="str">
        <f>IFERROR(VLOOKUP(C10062,[1]MASTER!C:G,5,FALSE),"")</f>
        <v/>
      </c>
    </row>
    <row r="10063" spans="1:8" ht="15.75">
      <c r="A10063" s="52">
        <v>10092</v>
      </c>
      <c r="B10063" s="233"/>
      <c r="D10063" s="55" t="e">
        <f>VLOOKUP(C10063,#REF!,2,FALSE)</f>
        <v>#REF!</v>
      </c>
      <c r="E10063" s="172" t="str">
        <f>IFERROR(VLOOKUP(C10063,[1]MASTER!C:F,4,FALSE),"")</f>
        <v/>
      </c>
      <c r="F10063" s="172" t="str">
        <f>IFERROR(VLOOKUP(C10063,[1]MASTER!C:F,3,FALSE),"")</f>
        <v/>
      </c>
      <c r="G10063" s="175" t="str">
        <f>IFERROR(LOOKUP(C10063,[1]MASTER!C:C,[1]MASTER!B:B),"")</f>
        <v/>
      </c>
      <c r="H10063" s="176" t="str">
        <f>IFERROR(VLOOKUP(C10063,[1]MASTER!C:G,5,FALSE),"")</f>
        <v/>
      </c>
    </row>
    <row r="10064" spans="1:8" ht="15.75">
      <c r="A10064" s="109">
        <v>10093</v>
      </c>
      <c r="B10064" s="120"/>
      <c r="D10064" s="55" t="e">
        <f>VLOOKUP(C10064,#REF!,2,FALSE)</f>
        <v>#REF!</v>
      </c>
      <c r="E10064" s="172" t="str">
        <f>IFERROR(VLOOKUP(C10064,[1]MASTER!C:F,4,FALSE),"")</f>
        <v/>
      </c>
      <c r="F10064" s="172" t="str">
        <f>IFERROR(VLOOKUP(C10064,[1]MASTER!C:F,3,FALSE),"")</f>
        <v/>
      </c>
      <c r="G10064" s="175" t="str">
        <f>IFERROR(LOOKUP(C10064,[1]MASTER!C:C,[1]MASTER!B:B),"")</f>
        <v/>
      </c>
      <c r="H10064" s="176" t="str">
        <f>IFERROR(VLOOKUP(C10064,[1]MASTER!C:G,5,FALSE),"")</f>
        <v/>
      </c>
    </row>
    <row r="10065" spans="1:8" ht="15.75">
      <c r="A10065" s="52">
        <v>10094</v>
      </c>
      <c r="B10065" s="233"/>
      <c r="D10065" s="55" t="e">
        <f>VLOOKUP(C10065,#REF!,2,FALSE)</f>
        <v>#REF!</v>
      </c>
      <c r="E10065" s="172" t="str">
        <f>IFERROR(VLOOKUP(C10065,[1]MASTER!C:F,4,FALSE),"")</f>
        <v/>
      </c>
      <c r="F10065" s="172" t="str">
        <f>IFERROR(VLOOKUP(C10065,[1]MASTER!C:F,3,FALSE),"")</f>
        <v/>
      </c>
      <c r="G10065" s="175" t="str">
        <f>IFERROR(LOOKUP(C10065,[1]MASTER!C:C,[1]MASTER!B:B),"")</f>
        <v/>
      </c>
      <c r="H10065" s="176" t="str">
        <f>IFERROR(VLOOKUP(C10065,[1]MASTER!C:G,5,FALSE),"")</f>
        <v/>
      </c>
    </row>
    <row r="10066" spans="1:8" ht="15.75">
      <c r="A10066" s="109">
        <v>10095</v>
      </c>
      <c r="B10066" s="120"/>
      <c r="D10066" s="55" t="e">
        <f>VLOOKUP(C10066,#REF!,2,FALSE)</f>
        <v>#REF!</v>
      </c>
      <c r="E10066" s="172" t="str">
        <f>IFERROR(VLOOKUP(C10066,[1]MASTER!C:F,4,FALSE),"")</f>
        <v/>
      </c>
      <c r="F10066" s="172" t="str">
        <f>IFERROR(VLOOKUP(C10066,[1]MASTER!C:F,3,FALSE),"")</f>
        <v/>
      </c>
      <c r="G10066" s="175" t="str">
        <f>IFERROR(LOOKUP(C10066,[1]MASTER!C:C,[1]MASTER!B:B),"")</f>
        <v/>
      </c>
      <c r="H10066" s="176" t="str">
        <f>IFERROR(VLOOKUP(C10066,[1]MASTER!C:G,5,FALSE),"")</f>
        <v/>
      </c>
    </row>
    <row r="10067" spans="1:8" ht="15.75">
      <c r="A10067" s="52">
        <v>10096</v>
      </c>
      <c r="B10067" s="233"/>
      <c r="D10067" s="55" t="e">
        <f>VLOOKUP(C10067,#REF!,2,FALSE)</f>
        <v>#REF!</v>
      </c>
      <c r="E10067" s="172" t="str">
        <f>IFERROR(VLOOKUP(C10067,[1]MASTER!C:F,4,FALSE),"")</f>
        <v/>
      </c>
      <c r="F10067" s="172" t="str">
        <f>IFERROR(VLOOKUP(C10067,[1]MASTER!C:F,3,FALSE),"")</f>
        <v/>
      </c>
      <c r="G10067" s="175" t="str">
        <f>IFERROR(LOOKUP(C10067,[1]MASTER!C:C,[1]MASTER!B:B),"")</f>
        <v/>
      </c>
      <c r="H10067" s="176" t="str">
        <f>IFERROR(VLOOKUP(C10067,[1]MASTER!C:G,5,FALSE),"")</f>
        <v/>
      </c>
    </row>
    <row r="10068" spans="1:8" ht="15.75">
      <c r="A10068" s="109">
        <v>10097</v>
      </c>
      <c r="B10068" s="120"/>
      <c r="D10068" s="55" t="e">
        <f>VLOOKUP(C10068,#REF!,2,FALSE)</f>
        <v>#REF!</v>
      </c>
      <c r="E10068" s="172" t="str">
        <f>IFERROR(VLOOKUP(C10068,[1]MASTER!C:F,4,FALSE),"")</f>
        <v/>
      </c>
      <c r="F10068" s="172" t="str">
        <f>IFERROR(VLOOKUP(C10068,[1]MASTER!C:F,3,FALSE),"")</f>
        <v/>
      </c>
      <c r="G10068" s="175" t="str">
        <f>IFERROR(LOOKUP(C10068,[1]MASTER!C:C,[1]MASTER!B:B),"")</f>
        <v/>
      </c>
      <c r="H10068" s="176" t="str">
        <f>IFERROR(VLOOKUP(C10068,[1]MASTER!C:G,5,FALSE),"")</f>
        <v/>
      </c>
    </row>
    <row r="10069" spans="1:8" ht="15.75">
      <c r="A10069" s="52">
        <v>10098</v>
      </c>
      <c r="B10069" s="233"/>
      <c r="D10069" s="55" t="e">
        <f>VLOOKUP(C10069,#REF!,2,FALSE)</f>
        <v>#REF!</v>
      </c>
      <c r="E10069" s="172" t="str">
        <f>IFERROR(VLOOKUP(C10069,[1]MASTER!C:F,4,FALSE),"")</f>
        <v/>
      </c>
      <c r="F10069" s="172" t="str">
        <f>IFERROR(VLOOKUP(C10069,[1]MASTER!C:F,3,FALSE),"")</f>
        <v/>
      </c>
      <c r="G10069" s="175" t="str">
        <f>IFERROR(LOOKUP(C10069,[1]MASTER!C:C,[1]MASTER!B:B),"")</f>
        <v/>
      </c>
      <c r="H10069" s="176" t="str">
        <f>IFERROR(VLOOKUP(C10069,[1]MASTER!C:G,5,FALSE),"")</f>
        <v/>
      </c>
    </row>
    <row r="10070" spans="1:8" ht="15.75">
      <c r="A10070" s="109">
        <v>10099</v>
      </c>
      <c r="B10070" s="120"/>
      <c r="D10070" s="55" t="e">
        <f>VLOOKUP(C10070,#REF!,2,FALSE)</f>
        <v>#REF!</v>
      </c>
      <c r="E10070" s="172" t="str">
        <f>IFERROR(VLOOKUP(C10070,[1]MASTER!C:F,4,FALSE),"")</f>
        <v/>
      </c>
      <c r="F10070" s="172" t="str">
        <f>IFERROR(VLOOKUP(C10070,[1]MASTER!C:F,3,FALSE),"")</f>
        <v/>
      </c>
      <c r="G10070" s="175" t="str">
        <f>IFERROR(LOOKUP(C10070,[1]MASTER!C:C,[1]MASTER!B:B),"")</f>
        <v/>
      </c>
      <c r="H10070" s="176" t="str">
        <f>IFERROR(VLOOKUP(C10070,[1]MASTER!C:G,5,FALSE),"")</f>
        <v/>
      </c>
    </row>
    <row r="10071" spans="1:8" ht="15.75">
      <c r="A10071" s="52">
        <v>10100</v>
      </c>
      <c r="B10071" s="233"/>
      <c r="D10071" s="55" t="e">
        <f>VLOOKUP(C10071,#REF!,2,FALSE)</f>
        <v>#REF!</v>
      </c>
      <c r="E10071" s="172" t="str">
        <f>IFERROR(VLOOKUP(C10071,[1]MASTER!C:F,4,FALSE),"")</f>
        <v/>
      </c>
      <c r="F10071" s="172" t="str">
        <f>IFERROR(VLOOKUP(C10071,[1]MASTER!C:F,3,FALSE),"")</f>
        <v/>
      </c>
      <c r="G10071" s="175" t="str">
        <f>IFERROR(LOOKUP(C10071,[1]MASTER!C:C,[1]MASTER!B:B),"")</f>
        <v/>
      </c>
      <c r="H10071" s="176" t="str">
        <f>IFERROR(VLOOKUP(C10071,[1]MASTER!C:G,5,FALSE),"")</f>
        <v/>
      </c>
    </row>
    <row r="10072" spans="1:8" ht="15.75">
      <c r="A10072" s="109">
        <v>10101</v>
      </c>
      <c r="B10072" s="120"/>
      <c r="D10072" s="55" t="e">
        <f>VLOOKUP(C10072,#REF!,2,FALSE)</f>
        <v>#REF!</v>
      </c>
      <c r="E10072" s="172" t="str">
        <f>IFERROR(VLOOKUP(C10072,[1]MASTER!C:F,4,FALSE),"")</f>
        <v/>
      </c>
      <c r="F10072" s="172" t="str">
        <f>IFERROR(VLOOKUP(C10072,[1]MASTER!C:F,3,FALSE),"")</f>
        <v/>
      </c>
      <c r="G10072" s="175" t="str">
        <f>IFERROR(LOOKUP(C10072,[1]MASTER!C:C,[1]MASTER!B:B),"")</f>
        <v/>
      </c>
      <c r="H10072" s="176" t="str">
        <f>IFERROR(VLOOKUP(C10072,[1]MASTER!C:G,5,FALSE),"")</f>
        <v/>
      </c>
    </row>
    <row r="10073" spans="1:8" ht="15.75">
      <c r="A10073" s="52">
        <v>10102</v>
      </c>
      <c r="B10073" s="233"/>
      <c r="D10073" s="55" t="e">
        <f>VLOOKUP(C10073,#REF!,2,FALSE)</f>
        <v>#REF!</v>
      </c>
      <c r="E10073" s="172" t="str">
        <f>IFERROR(VLOOKUP(C10073,[1]MASTER!C:F,4,FALSE),"")</f>
        <v/>
      </c>
      <c r="F10073" s="172" t="str">
        <f>IFERROR(VLOOKUP(C10073,[1]MASTER!C:F,3,FALSE),"")</f>
        <v/>
      </c>
      <c r="G10073" s="175" t="str">
        <f>IFERROR(LOOKUP(C10073,[1]MASTER!C:C,[1]MASTER!B:B),"")</f>
        <v/>
      </c>
      <c r="H10073" s="176" t="str">
        <f>IFERROR(VLOOKUP(C10073,[1]MASTER!C:G,5,FALSE),"")</f>
        <v/>
      </c>
    </row>
    <row r="10074" spans="1:8" ht="15.75">
      <c r="A10074" s="109">
        <v>10103</v>
      </c>
      <c r="B10074" s="120"/>
      <c r="D10074" s="55" t="e">
        <f>VLOOKUP(C10074,#REF!,2,FALSE)</f>
        <v>#REF!</v>
      </c>
      <c r="E10074" s="172" t="str">
        <f>IFERROR(VLOOKUP(C10074,[1]MASTER!C:F,4,FALSE),"")</f>
        <v/>
      </c>
      <c r="F10074" s="172" t="str">
        <f>IFERROR(VLOOKUP(C10074,[1]MASTER!C:F,3,FALSE),"")</f>
        <v/>
      </c>
      <c r="G10074" s="175" t="str">
        <f>IFERROR(LOOKUP(C10074,[1]MASTER!C:C,[1]MASTER!B:B),"")</f>
        <v/>
      </c>
      <c r="H10074" s="176" t="str">
        <f>IFERROR(VLOOKUP(C10074,[1]MASTER!C:G,5,FALSE),"")</f>
        <v/>
      </c>
    </row>
    <row r="10075" spans="1:8" ht="15.75">
      <c r="A10075" s="52">
        <v>10104</v>
      </c>
      <c r="B10075" s="233"/>
      <c r="D10075" s="55" t="e">
        <f>VLOOKUP(C10075,#REF!,2,FALSE)</f>
        <v>#REF!</v>
      </c>
      <c r="E10075" s="172" t="str">
        <f>IFERROR(VLOOKUP(C10075,[1]MASTER!C:F,4,FALSE),"")</f>
        <v/>
      </c>
      <c r="F10075" s="172" t="str">
        <f>IFERROR(VLOOKUP(C10075,[1]MASTER!C:F,3,FALSE),"")</f>
        <v/>
      </c>
      <c r="G10075" s="175" t="str">
        <f>IFERROR(LOOKUP(C10075,[1]MASTER!C:C,[1]MASTER!B:B),"")</f>
        <v/>
      </c>
      <c r="H10075" s="176" t="str">
        <f>IFERROR(VLOOKUP(C10075,[1]MASTER!C:G,5,FALSE),"")</f>
        <v/>
      </c>
    </row>
    <row r="10076" spans="1:8" ht="15.75">
      <c r="A10076" s="109">
        <v>10105</v>
      </c>
      <c r="B10076" s="120"/>
      <c r="D10076" s="55" t="e">
        <f>VLOOKUP(C10076,#REF!,2,FALSE)</f>
        <v>#REF!</v>
      </c>
      <c r="E10076" s="172" t="str">
        <f>IFERROR(VLOOKUP(C10076,[1]MASTER!C:F,4,FALSE),"")</f>
        <v/>
      </c>
      <c r="F10076" s="172" t="str">
        <f>IFERROR(VLOOKUP(C10076,[1]MASTER!C:F,3,FALSE),"")</f>
        <v/>
      </c>
      <c r="G10076" s="175" t="str">
        <f>IFERROR(LOOKUP(C10076,[1]MASTER!C:C,[1]MASTER!B:B),"")</f>
        <v/>
      </c>
      <c r="H10076" s="176" t="str">
        <f>IFERROR(VLOOKUP(C10076,[1]MASTER!C:G,5,FALSE),"")</f>
        <v/>
      </c>
    </row>
    <row r="10077" spans="1:8" ht="15.75">
      <c r="A10077" s="52">
        <v>10106</v>
      </c>
      <c r="B10077" s="233"/>
      <c r="D10077" s="55" t="e">
        <f>VLOOKUP(C10077,#REF!,2,FALSE)</f>
        <v>#REF!</v>
      </c>
      <c r="E10077" s="172" t="str">
        <f>IFERROR(VLOOKUP(C10077,[1]MASTER!C:F,4,FALSE),"")</f>
        <v/>
      </c>
      <c r="F10077" s="172" t="str">
        <f>IFERROR(VLOOKUP(C10077,[1]MASTER!C:F,3,FALSE),"")</f>
        <v/>
      </c>
      <c r="G10077" s="175" t="str">
        <f>IFERROR(LOOKUP(C10077,[1]MASTER!C:C,[1]MASTER!B:B),"")</f>
        <v/>
      </c>
      <c r="H10077" s="176" t="str">
        <f>IFERROR(VLOOKUP(C10077,[1]MASTER!C:G,5,FALSE),"")</f>
        <v/>
      </c>
    </row>
    <row r="10078" spans="1:8" ht="15.75">
      <c r="A10078" s="109">
        <v>10107</v>
      </c>
      <c r="B10078" s="120"/>
      <c r="D10078" s="55" t="e">
        <f>VLOOKUP(C10078,#REF!,2,FALSE)</f>
        <v>#REF!</v>
      </c>
      <c r="E10078" s="172" t="str">
        <f>IFERROR(VLOOKUP(C10078,[1]MASTER!C:F,4,FALSE),"")</f>
        <v/>
      </c>
      <c r="F10078" s="172" t="str">
        <f>IFERROR(VLOOKUP(C10078,[1]MASTER!C:F,3,FALSE),"")</f>
        <v/>
      </c>
      <c r="G10078" s="175" t="str">
        <f>IFERROR(LOOKUP(C10078,[1]MASTER!C:C,[1]MASTER!B:B),"")</f>
        <v/>
      </c>
      <c r="H10078" s="176" t="str">
        <f>IFERROR(VLOOKUP(C10078,[1]MASTER!C:G,5,FALSE),"")</f>
        <v/>
      </c>
    </row>
    <row r="10079" spans="1:8" ht="15.75">
      <c r="A10079" s="52">
        <v>10108</v>
      </c>
      <c r="B10079" s="233"/>
      <c r="D10079" s="55" t="e">
        <f>VLOOKUP(C10079,#REF!,2,FALSE)</f>
        <v>#REF!</v>
      </c>
      <c r="E10079" s="172" t="str">
        <f>IFERROR(VLOOKUP(C10079,[1]MASTER!C:F,4,FALSE),"")</f>
        <v/>
      </c>
      <c r="F10079" s="172" t="str">
        <f>IFERROR(VLOOKUP(C10079,[1]MASTER!C:F,3,FALSE),"")</f>
        <v/>
      </c>
      <c r="G10079" s="175" t="str">
        <f>IFERROR(LOOKUP(C10079,[1]MASTER!C:C,[1]MASTER!B:B),"")</f>
        <v/>
      </c>
      <c r="H10079" s="176" t="str">
        <f>IFERROR(VLOOKUP(C10079,[1]MASTER!C:G,5,FALSE),"")</f>
        <v/>
      </c>
    </row>
    <row r="10080" spans="1:8" ht="15.75">
      <c r="A10080" s="109">
        <v>10109</v>
      </c>
      <c r="B10080" s="120"/>
      <c r="D10080" s="55" t="e">
        <f>VLOOKUP(C10080,#REF!,2,FALSE)</f>
        <v>#REF!</v>
      </c>
      <c r="E10080" s="172" t="str">
        <f>IFERROR(VLOOKUP(C10080,[1]MASTER!C:F,4,FALSE),"")</f>
        <v/>
      </c>
      <c r="F10080" s="172" t="str">
        <f>IFERROR(VLOOKUP(C10080,[1]MASTER!C:F,3,FALSE),"")</f>
        <v/>
      </c>
      <c r="G10080" s="175" t="str">
        <f>IFERROR(LOOKUP(C10080,[1]MASTER!C:C,[1]MASTER!B:B),"")</f>
        <v/>
      </c>
      <c r="H10080" s="176" t="str">
        <f>IFERROR(VLOOKUP(C10080,[1]MASTER!C:G,5,FALSE),"")</f>
        <v/>
      </c>
    </row>
    <row r="10081" spans="1:8" ht="15.75">
      <c r="A10081" s="52">
        <v>10110</v>
      </c>
      <c r="B10081" s="233"/>
      <c r="D10081" s="55" t="e">
        <f>VLOOKUP(C10081,#REF!,2,FALSE)</f>
        <v>#REF!</v>
      </c>
      <c r="E10081" s="172" t="str">
        <f>IFERROR(VLOOKUP(C10081,[1]MASTER!C:F,4,FALSE),"")</f>
        <v/>
      </c>
      <c r="F10081" s="172" t="str">
        <f>IFERROR(VLOOKUP(C10081,[1]MASTER!C:F,3,FALSE),"")</f>
        <v/>
      </c>
      <c r="G10081" s="175" t="str">
        <f>IFERROR(LOOKUP(C10081,[1]MASTER!C:C,[1]MASTER!B:B),"")</f>
        <v/>
      </c>
      <c r="H10081" s="176" t="str">
        <f>IFERROR(VLOOKUP(C10081,[1]MASTER!C:G,5,FALSE),"")</f>
        <v/>
      </c>
    </row>
    <row r="10082" spans="1:8" ht="15.75">
      <c r="A10082" s="109">
        <v>10111</v>
      </c>
      <c r="B10082" s="120"/>
      <c r="D10082" s="55" t="e">
        <f>VLOOKUP(C10082,#REF!,2,FALSE)</f>
        <v>#REF!</v>
      </c>
      <c r="E10082" s="172" t="str">
        <f>IFERROR(VLOOKUP(C10082,[1]MASTER!C:F,4,FALSE),"")</f>
        <v/>
      </c>
      <c r="F10082" s="172" t="str">
        <f>IFERROR(VLOOKUP(C10082,[1]MASTER!C:F,3,FALSE),"")</f>
        <v/>
      </c>
      <c r="G10082" s="175" t="str">
        <f>IFERROR(LOOKUP(C10082,[1]MASTER!C:C,[1]MASTER!B:B),"")</f>
        <v/>
      </c>
      <c r="H10082" s="176" t="str">
        <f>IFERROR(VLOOKUP(C10082,[1]MASTER!C:G,5,FALSE),"")</f>
        <v/>
      </c>
    </row>
    <row r="10083" spans="1:8" ht="15.75">
      <c r="A10083" s="52">
        <v>10112</v>
      </c>
      <c r="B10083" s="233"/>
      <c r="D10083" s="55" t="e">
        <f>VLOOKUP(C10083,#REF!,2,FALSE)</f>
        <v>#REF!</v>
      </c>
      <c r="E10083" s="172" t="str">
        <f>IFERROR(VLOOKUP(C10083,[1]MASTER!C:F,4,FALSE),"")</f>
        <v/>
      </c>
      <c r="F10083" s="172" t="str">
        <f>IFERROR(VLOOKUP(C10083,[1]MASTER!C:F,3,FALSE),"")</f>
        <v/>
      </c>
      <c r="G10083" s="175" t="str">
        <f>IFERROR(LOOKUP(C10083,[1]MASTER!C:C,[1]MASTER!B:B),"")</f>
        <v/>
      </c>
      <c r="H10083" s="176" t="str">
        <f>IFERROR(VLOOKUP(C10083,[1]MASTER!C:G,5,FALSE),"")</f>
        <v/>
      </c>
    </row>
    <row r="10084" spans="1:8" ht="15.75">
      <c r="A10084" s="109">
        <v>10113</v>
      </c>
      <c r="B10084" s="120"/>
      <c r="D10084" s="55" t="e">
        <f>VLOOKUP(C10084,#REF!,2,FALSE)</f>
        <v>#REF!</v>
      </c>
      <c r="E10084" s="172" t="str">
        <f>IFERROR(VLOOKUP(C10084,[1]MASTER!C:F,4,FALSE),"")</f>
        <v/>
      </c>
      <c r="F10084" s="172" t="str">
        <f>IFERROR(VLOOKUP(C10084,[1]MASTER!C:F,3,FALSE),"")</f>
        <v/>
      </c>
      <c r="G10084" s="175" t="str">
        <f>IFERROR(LOOKUP(C10084,[1]MASTER!C:C,[1]MASTER!B:B),"")</f>
        <v/>
      </c>
      <c r="H10084" s="176" t="str">
        <f>IFERROR(VLOOKUP(C10084,[1]MASTER!C:G,5,FALSE),"")</f>
        <v/>
      </c>
    </row>
    <row r="10085" spans="1:8" ht="15.75">
      <c r="A10085" s="52">
        <v>10114</v>
      </c>
      <c r="B10085" s="233"/>
      <c r="D10085" s="55" t="e">
        <f>VLOOKUP(C10085,#REF!,2,FALSE)</f>
        <v>#REF!</v>
      </c>
      <c r="E10085" s="172" t="str">
        <f>IFERROR(VLOOKUP(C10085,[1]MASTER!C:F,4,FALSE),"")</f>
        <v/>
      </c>
      <c r="F10085" s="172" t="str">
        <f>IFERROR(VLOOKUP(C10085,[1]MASTER!C:F,3,FALSE),"")</f>
        <v/>
      </c>
      <c r="G10085" s="175" t="str">
        <f>IFERROR(LOOKUP(C10085,[1]MASTER!C:C,[1]MASTER!B:B),"")</f>
        <v/>
      </c>
      <c r="H10085" s="176" t="str">
        <f>IFERROR(VLOOKUP(C10085,[1]MASTER!C:G,5,FALSE),"")</f>
        <v/>
      </c>
    </row>
    <row r="10086" spans="1:8" ht="15.75">
      <c r="A10086" s="109">
        <v>10115</v>
      </c>
      <c r="B10086" s="120"/>
      <c r="D10086" s="55" t="e">
        <f>VLOOKUP(C10086,#REF!,2,FALSE)</f>
        <v>#REF!</v>
      </c>
      <c r="E10086" s="172" t="str">
        <f>IFERROR(VLOOKUP(C10086,[1]MASTER!C:F,4,FALSE),"")</f>
        <v/>
      </c>
      <c r="F10086" s="172" t="str">
        <f>IFERROR(VLOOKUP(C10086,[1]MASTER!C:F,3,FALSE),"")</f>
        <v/>
      </c>
      <c r="G10086" s="175" t="str">
        <f>IFERROR(LOOKUP(C10086,[1]MASTER!C:C,[1]MASTER!B:B),"")</f>
        <v/>
      </c>
      <c r="H10086" s="176" t="str">
        <f>IFERROR(VLOOKUP(C10086,[1]MASTER!C:G,5,FALSE),"")</f>
        <v/>
      </c>
    </row>
    <row r="10087" spans="1:8" ht="15.75">
      <c r="A10087" s="52">
        <v>10116</v>
      </c>
      <c r="B10087" s="233"/>
      <c r="D10087" s="55" t="e">
        <f>VLOOKUP(C10087,#REF!,2,FALSE)</f>
        <v>#REF!</v>
      </c>
      <c r="E10087" s="172" t="str">
        <f>IFERROR(VLOOKUP(C10087,[1]MASTER!C:F,4,FALSE),"")</f>
        <v/>
      </c>
      <c r="F10087" s="172" t="str">
        <f>IFERROR(VLOOKUP(C10087,[1]MASTER!C:F,3,FALSE),"")</f>
        <v/>
      </c>
      <c r="G10087" s="175" t="str">
        <f>IFERROR(LOOKUP(C10087,[1]MASTER!C:C,[1]MASTER!B:B),"")</f>
        <v/>
      </c>
      <c r="H10087" s="176" t="str">
        <f>IFERROR(VLOOKUP(C10087,[1]MASTER!C:G,5,FALSE),"")</f>
        <v/>
      </c>
    </row>
    <row r="10088" spans="1:8" ht="15.75">
      <c r="A10088" s="109">
        <v>10117</v>
      </c>
      <c r="B10088" s="120"/>
      <c r="D10088" s="55" t="e">
        <f>VLOOKUP(C10088,#REF!,2,FALSE)</f>
        <v>#REF!</v>
      </c>
      <c r="E10088" s="172" t="str">
        <f>IFERROR(VLOOKUP(C10088,[1]MASTER!C:F,4,FALSE),"")</f>
        <v/>
      </c>
      <c r="F10088" s="172" t="str">
        <f>IFERROR(VLOOKUP(C10088,[1]MASTER!C:F,3,FALSE),"")</f>
        <v/>
      </c>
      <c r="G10088" s="175" t="str">
        <f>IFERROR(LOOKUP(C10088,[1]MASTER!C:C,[1]MASTER!B:B),"")</f>
        <v/>
      </c>
      <c r="H10088" s="176" t="str">
        <f>IFERROR(VLOOKUP(C10088,[1]MASTER!C:G,5,FALSE),"")</f>
        <v/>
      </c>
    </row>
    <row r="10089" spans="1:8" ht="15.75">
      <c r="A10089" s="52">
        <v>10118</v>
      </c>
      <c r="B10089" s="233"/>
      <c r="D10089" s="55" t="e">
        <f>VLOOKUP(C10089,#REF!,2,FALSE)</f>
        <v>#REF!</v>
      </c>
      <c r="E10089" s="172" t="str">
        <f>IFERROR(VLOOKUP(C10089,[1]MASTER!C:F,4,FALSE),"")</f>
        <v/>
      </c>
      <c r="F10089" s="172" t="str">
        <f>IFERROR(VLOOKUP(C10089,[1]MASTER!C:F,3,FALSE),"")</f>
        <v/>
      </c>
      <c r="G10089" s="175" t="str">
        <f>IFERROR(LOOKUP(C10089,[1]MASTER!C:C,[1]MASTER!B:B),"")</f>
        <v/>
      </c>
      <c r="H10089" s="176" t="str">
        <f>IFERROR(VLOOKUP(C10089,[1]MASTER!C:G,5,FALSE),"")</f>
        <v/>
      </c>
    </row>
    <row r="10090" spans="1:8" ht="15.75">
      <c r="A10090" s="109">
        <v>10119</v>
      </c>
      <c r="B10090" s="120"/>
      <c r="D10090" s="55" t="e">
        <f>VLOOKUP(C10090,#REF!,2,FALSE)</f>
        <v>#REF!</v>
      </c>
      <c r="E10090" s="172" t="str">
        <f>IFERROR(VLOOKUP(C10090,[1]MASTER!C:F,4,FALSE),"")</f>
        <v/>
      </c>
      <c r="F10090" s="172" t="str">
        <f>IFERROR(VLOOKUP(C10090,[1]MASTER!C:F,3,FALSE),"")</f>
        <v/>
      </c>
      <c r="G10090" s="175" t="str">
        <f>IFERROR(LOOKUP(C10090,[1]MASTER!C:C,[1]MASTER!B:B),"")</f>
        <v/>
      </c>
      <c r="H10090" s="176" t="str">
        <f>IFERROR(VLOOKUP(C10090,[1]MASTER!C:G,5,FALSE),"")</f>
        <v/>
      </c>
    </row>
    <row r="10091" spans="1:8" ht="15.75">
      <c r="A10091" s="52">
        <v>10120</v>
      </c>
      <c r="B10091" s="233"/>
      <c r="D10091" s="55" t="e">
        <f>VLOOKUP(C10091,#REF!,2,FALSE)</f>
        <v>#REF!</v>
      </c>
      <c r="E10091" s="172" t="str">
        <f>IFERROR(VLOOKUP(C10091,[1]MASTER!C:F,4,FALSE),"")</f>
        <v/>
      </c>
      <c r="F10091" s="172" t="str">
        <f>IFERROR(VLOOKUP(C10091,[1]MASTER!C:F,3,FALSE),"")</f>
        <v/>
      </c>
      <c r="G10091" s="175" t="str">
        <f>IFERROR(LOOKUP(C10091,[1]MASTER!C:C,[1]MASTER!B:B),"")</f>
        <v/>
      </c>
      <c r="H10091" s="176" t="str">
        <f>IFERROR(VLOOKUP(C10091,[1]MASTER!C:G,5,FALSE),"")</f>
        <v/>
      </c>
    </row>
    <row r="10092" spans="1:8" ht="15.75">
      <c r="A10092" s="109">
        <v>10121</v>
      </c>
      <c r="B10092" s="120"/>
      <c r="D10092" s="55" t="e">
        <f>VLOOKUP(C10092,#REF!,2,FALSE)</f>
        <v>#REF!</v>
      </c>
      <c r="E10092" s="172" t="str">
        <f>IFERROR(VLOOKUP(C10092,[1]MASTER!C:F,4,FALSE),"")</f>
        <v/>
      </c>
      <c r="F10092" s="172" t="str">
        <f>IFERROR(VLOOKUP(C10092,[1]MASTER!C:F,3,FALSE),"")</f>
        <v/>
      </c>
      <c r="G10092" s="175" t="str">
        <f>IFERROR(LOOKUP(C10092,[1]MASTER!C:C,[1]MASTER!B:B),"")</f>
        <v/>
      </c>
      <c r="H10092" s="176" t="str">
        <f>IFERROR(VLOOKUP(C10092,[1]MASTER!C:G,5,FALSE),"")</f>
        <v/>
      </c>
    </row>
    <row r="10093" spans="1:8" ht="15.75">
      <c r="A10093" s="52">
        <v>10122</v>
      </c>
      <c r="B10093" s="233"/>
      <c r="D10093" s="55" t="e">
        <f>VLOOKUP(C10093,#REF!,2,FALSE)</f>
        <v>#REF!</v>
      </c>
      <c r="E10093" s="172" t="str">
        <f>IFERROR(VLOOKUP(C10093,[1]MASTER!C:F,4,FALSE),"")</f>
        <v/>
      </c>
      <c r="F10093" s="172" t="str">
        <f>IFERROR(VLOOKUP(C10093,[1]MASTER!C:F,3,FALSE),"")</f>
        <v/>
      </c>
      <c r="G10093" s="175" t="str">
        <f>IFERROR(LOOKUP(C10093,[1]MASTER!C:C,[1]MASTER!B:B),"")</f>
        <v/>
      </c>
      <c r="H10093" s="176" t="str">
        <f>IFERROR(VLOOKUP(C10093,[1]MASTER!C:G,5,FALSE),"")</f>
        <v/>
      </c>
    </row>
    <row r="10094" spans="1:8" ht="15.75">
      <c r="A10094" s="109">
        <v>10123</v>
      </c>
      <c r="B10094" s="120"/>
      <c r="D10094" s="55" t="e">
        <f>VLOOKUP(C10094,#REF!,2,FALSE)</f>
        <v>#REF!</v>
      </c>
      <c r="E10094" s="172" t="str">
        <f>IFERROR(VLOOKUP(C10094,[1]MASTER!C:F,4,FALSE),"")</f>
        <v/>
      </c>
      <c r="F10094" s="172" t="str">
        <f>IFERROR(VLOOKUP(C10094,[1]MASTER!C:F,3,FALSE),"")</f>
        <v/>
      </c>
      <c r="G10094" s="175" t="str">
        <f>IFERROR(LOOKUP(C10094,[1]MASTER!C:C,[1]MASTER!B:B),"")</f>
        <v/>
      </c>
      <c r="H10094" s="176" t="str">
        <f>IFERROR(VLOOKUP(C10094,[1]MASTER!C:G,5,FALSE),"")</f>
        <v/>
      </c>
    </row>
    <row r="10095" spans="1:8" ht="15.75">
      <c r="A10095" s="52">
        <v>10124</v>
      </c>
      <c r="B10095" s="233"/>
      <c r="D10095" s="55" t="e">
        <f>VLOOKUP(C10095,#REF!,2,FALSE)</f>
        <v>#REF!</v>
      </c>
      <c r="E10095" s="172" t="str">
        <f>IFERROR(VLOOKUP(C10095,[1]MASTER!C:F,4,FALSE),"")</f>
        <v/>
      </c>
      <c r="F10095" s="172" t="str">
        <f>IFERROR(VLOOKUP(C10095,[1]MASTER!C:F,3,FALSE),"")</f>
        <v/>
      </c>
      <c r="G10095" s="175" t="str">
        <f>IFERROR(LOOKUP(C10095,[1]MASTER!C:C,[1]MASTER!B:B),"")</f>
        <v/>
      </c>
      <c r="H10095" s="176" t="str">
        <f>IFERROR(VLOOKUP(C10095,[1]MASTER!C:G,5,FALSE),"")</f>
        <v/>
      </c>
    </row>
    <row r="10096" spans="1:8" ht="15.75">
      <c r="A10096" s="109">
        <v>10125</v>
      </c>
      <c r="B10096" s="120"/>
      <c r="D10096" s="55" t="e">
        <f>VLOOKUP(C10096,#REF!,2,FALSE)</f>
        <v>#REF!</v>
      </c>
      <c r="E10096" s="172" t="str">
        <f>IFERROR(VLOOKUP(C10096,[1]MASTER!C:F,4,FALSE),"")</f>
        <v/>
      </c>
      <c r="F10096" s="172" t="str">
        <f>IFERROR(VLOOKUP(C10096,[1]MASTER!C:F,3,FALSE),"")</f>
        <v/>
      </c>
      <c r="G10096" s="175" t="str">
        <f>IFERROR(LOOKUP(C10096,[1]MASTER!C:C,[1]MASTER!B:B),"")</f>
        <v/>
      </c>
      <c r="H10096" s="176" t="str">
        <f>IFERROR(VLOOKUP(C10096,[1]MASTER!C:G,5,FALSE),"")</f>
        <v/>
      </c>
    </row>
    <row r="10097" spans="1:8" ht="15.75">
      <c r="A10097" s="52">
        <v>10126</v>
      </c>
      <c r="B10097" s="233"/>
      <c r="D10097" s="55" t="e">
        <f>VLOOKUP(C10097,#REF!,2,FALSE)</f>
        <v>#REF!</v>
      </c>
      <c r="E10097" s="172" t="str">
        <f>IFERROR(VLOOKUP(C10097,[1]MASTER!C:F,4,FALSE),"")</f>
        <v/>
      </c>
      <c r="F10097" s="172" t="str">
        <f>IFERROR(VLOOKUP(C10097,[1]MASTER!C:F,3,FALSE),"")</f>
        <v/>
      </c>
      <c r="G10097" s="175" t="str">
        <f>IFERROR(LOOKUP(C10097,[1]MASTER!C:C,[1]MASTER!B:B),"")</f>
        <v/>
      </c>
      <c r="H10097" s="176" t="str">
        <f>IFERROR(VLOOKUP(C10097,[1]MASTER!C:G,5,FALSE),"")</f>
        <v/>
      </c>
    </row>
    <row r="10098" spans="1:8" ht="15.75">
      <c r="A10098" s="109">
        <v>10127</v>
      </c>
      <c r="B10098" s="120"/>
      <c r="D10098" s="55" t="e">
        <f>VLOOKUP(C10098,#REF!,2,FALSE)</f>
        <v>#REF!</v>
      </c>
      <c r="E10098" s="172" t="str">
        <f>IFERROR(VLOOKUP(C10098,[1]MASTER!C:F,4,FALSE),"")</f>
        <v/>
      </c>
      <c r="F10098" s="172" t="str">
        <f>IFERROR(VLOOKUP(C10098,[1]MASTER!C:F,3,FALSE),"")</f>
        <v/>
      </c>
      <c r="G10098" s="175" t="str">
        <f>IFERROR(LOOKUP(C10098,[1]MASTER!C:C,[1]MASTER!B:B),"")</f>
        <v/>
      </c>
      <c r="H10098" s="176" t="str">
        <f>IFERROR(VLOOKUP(C10098,[1]MASTER!C:G,5,FALSE),"")</f>
        <v/>
      </c>
    </row>
    <row r="10099" spans="1:8" ht="15.75">
      <c r="A10099" s="52">
        <v>10128</v>
      </c>
      <c r="B10099" s="233"/>
      <c r="D10099" s="55" t="e">
        <f>VLOOKUP(C10099,#REF!,2,FALSE)</f>
        <v>#REF!</v>
      </c>
      <c r="E10099" s="172" t="str">
        <f>IFERROR(VLOOKUP(C10099,[1]MASTER!C:F,4,FALSE),"")</f>
        <v/>
      </c>
      <c r="F10099" s="172" t="str">
        <f>IFERROR(VLOOKUP(C10099,[1]MASTER!C:F,3,FALSE),"")</f>
        <v/>
      </c>
      <c r="G10099" s="175" t="str">
        <f>IFERROR(LOOKUP(C10099,[1]MASTER!C:C,[1]MASTER!B:B),"")</f>
        <v/>
      </c>
      <c r="H10099" s="176" t="str">
        <f>IFERROR(VLOOKUP(C10099,[1]MASTER!C:G,5,FALSE),"")</f>
        <v/>
      </c>
    </row>
    <row r="10100" spans="1:8" ht="15.75">
      <c r="A10100" s="109">
        <v>10129</v>
      </c>
      <c r="B10100" s="120"/>
      <c r="D10100" s="55" t="e">
        <f>VLOOKUP(C10100,#REF!,2,FALSE)</f>
        <v>#REF!</v>
      </c>
      <c r="E10100" s="172" t="str">
        <f>IFERROR(VLOOKUP(C10100,[1]MASTER!C:F,4,FALSE),"")</f>
        <v/>
      </c>
      <c r="F10100" s="172" t="str">
        <f>IFERROR(VLOOKUP(C10100,[1]MASTER!C:F,3,FALSE),"")</f>
        <v/>
      </c>
      <c r="G10100" s="175" t="str">
        <f>IFERROR(LOOKUP(C10100,[1]MASTER!C:C,[1]MASTER!B:B),"")</f>
        <v/>
      </c>
      <c r="H10100" s="176" t="str">
        <f>IFERROR(VLOOKUP(C10100,[1]MASTER!C:G,5,FALSE),"")</f>
        <v/>
      </c>
    </row>
    <row r="10101" spans="1:8" ht="15.75">
      <c r="A10101" s="52">
        <v>10130</v>
      </c>
      <c r="B10101" s="233"/>
      <c r="D10101" s="55" t="e">
        <f>VLOOKUP(C10101,#REF!,2,FALSE)</f>
        <v>#REF!</v>
      </c>
      <c r="E10101" s="172" t="str">
        <f>IFERROR(VLOOKUP(C10101,[1]MASTER!C:F,4,FALSE),"")</f>
        <v/>
      </c>
      <c r="F10101" s="172" t="str">
        <f>IFERROR(VLOOKUP(C10101,[1]MASTER!C:F,3,FALSE),"")</f>
        <v/>
      </c>
      <c r="G10101" s="175" t="str">
        <f>IFERROR(LOOKUP(C10101,[1]MASTER!C:C,[1]MASTER!B:B),"")</f>
        <v/>
      </c>
      <c r="H10101" s="176" t="str">
        <f>IFERROR(VLOOKUP(C10101,[1]MASTER!C:G,5,FALSE),"")</f>
        <v/>
      </c>
    </row>
    <row r="10102" spans="1:8" ht="15.75">
      <c r="A10102" s="109">
        <v>10131</v>
      </c>
      <c r="B10102" s="120"/>
      <c r="D10102" s="55" t="e">
        <f>VLOOKUP(C10102,#REF!,2,FALSE)</f>
        <v>#REF!</v>
      </c>
      <c r="E10102" s="172" t="str">
        <f>IFERROR(VLOOKUP(C10102,[1]MASTER!C:F,4,FALSE),"")</f>
        <v/>
      </c>
      <c r="F10102" s="172" t="str">
        <f>IFERROR(VLOOKUP(C10102,[1]MASTER!C:F,3,FALSE),"")</f>
        <v/>
      </c>
      <c r="G10102" s="175" t="str">
        <f>IFERROR(LOOKUP(C10102,[1]MASTER!C:C,[1]MASTER!B:B),"")</f>
        <v/>
      </c>
      <c r="H10102" s="176" t="str">
        <f>IFERROR(VLOOKUP(C10102,[1]MASTER!C:G,5,FALSE),"")</f>
        <v/>
      </c>
    </row>
    <row r="10103" spans="1:8" ht="15.75">
      <c r="A10103" s="52">
        <v>10132</v>
      </c>
      <c r="B10103" s="233"/>
      <c r="D10103" s="55" t="e">
        <f>VLOOKUP(C10103,#REF!,2,FALSE)</f>
        <v>#REF!</v>
      </c>
      <c r="E10103" s="172" t="str">
        <f>IFERROR(VLOOKUP(C10103,[1]MASTER!C:F,4,FALSE),"")</f>
        <v/>
      </c>
      <c r="F10103" s="172" t="str">
        <f>IFERROR(VLOOKUP(C10103,[1]MASTER!C:F,3,FALSE),"")</f>
        <v/>
      </c>
      <c r="G10103" s="175" t="str">
        <f>IFERROR(LOOKUP(C10103,[1]MASTER!C:C,[1]MASTER!B:B),"")</f>
        <v/>
      </c>
      <c r="H10103" s="176" t="str">
        <f>IFERROR(VLOOKUP(C10103,[1]MASTER!C:G,5,FALSE),"")</f>
        <v/>
      </c>
    </row>
    <row r="10104" spans="1:8" ht="15.75">
      <c r="A10104" s="109">
        <v>10133</v>
      </c>
      <c r="B10104" s="120"/>
      <c r="D10104" s="55" t="e">
        <f>VLOOKUP(C10104,#REF!,2,FALSE)</f>
        <v>#REF!</v>
      </c>
      <c r="E10104" s="172" t="str">
        <f>IFERROR(VLOOKUP(C10104,[1]MASTER!C:F,4,FALSE),"")</f>
        <v/>
      </c>
      <c r="F10104" s="172" t="str">
        <f>IFERROR(VLOOKUP(C10104,[1]MASTER!C:F,3,FALSE),"")</f>
        <v/>
      </c>
      <c r="G10104" s="175" t="str">
        <f>IFERROR(LOOKUP(C10104,[1]MASTER!C:C,[1]MASTER!B:B),"")</f>
        <v/>
      </c>
      <c r="H10104" s="176" t="str">
        <f>IFERROR(VLOOKUP(C10104,[1]MASTER!C:G,5,FALSE),"")</f>
        <v/>
      </c>
    </row>
    <row r="10105" spans="1:8" ht="15.75">
      <c r="A10105" s="52">
        <v>10134</v>
      </c>
      <c r="B10105" s="233"/>
      <c r="D10105" s="55" t="e">
        <f>VLOOKUP(C10105,#REF!,2,FALSE)</f>
        <v>#REF!</v>
      </c>
      <c r="E10105" s="172" t="str">
        <f>IFERROR(VLOOKUP(C10105,[1]MASTER!C:F,4,FALSE),"")</f>
        <v/>
      </c>
      <c r="F10105" s="172" t="str">
        <f>IFERROR(VLOOKUP(C10105,[1]MASTER!C:F,3,FALSE),"")</f>
        <v/>
      </c>
      <c r="G10105" s="175" t="str">
        <f>IFERROR(LOOKUP(C10105,[1]MASTER!C:C,[1]MASTER!B:B),"")</f>
        <v/>
      </c>
      <c r="H10105" s="176" t="str">
        <f>IFERROR(VLOOKUP(C10105,[1]MASTER!C:G,5,FALSE),"")</f>
        <v/>
      </c>
    </row>
    <row r="10106" spans="1:8" ht="15.75">
      <c r="A10106" s="109">
        <v>10135</v>
      </c>
      <c r="B10106" s="120"/>
      <c r="D10106" s="55" t="e">
        <f>VLOOKUP(C10106,#REF!,2,FALSE)</f>
        <v>#REF!</v>
      </c>
      <c r="E10106" s="172" t="str">
        <f>IFERROR(VLOOKUP(C10106,[1]MASTER!C:F,4,FALSE),"")</f>
        <v/>
      </c>
      <c r="F10106" s="172" t="str">
        <f>IFERROR(VLOOKUP(C10106,[1]MASTER!C:F,3,FALSE),"")</f>
        <v/>
      </c>
      <c r="G10106" s="175" t="str">
        <f>IFERROR(LOOKUP(C10106,[1]MASTER!C:C,[1]MASTER!B:B),"")</f>
        <v/>
      </c>
      <c r="H10106" s="176" t="str">
        <f>IFERROR(VLOOKUP(C10106,[1]MASTER!C:G,5,FALSE),"")</f>
        <v/>
      </c>
    </row>
    <row r="10107" spans="1:8" ht="15.75">
      <c r="A10107" s="52">
        <v>10136</v>
      </c>
      <c r="B10107" s="233"/>
      <c r="D10107" s="55" t="e">
        <f>VLOOKUP(C10107,#REF!,2,FALSE)</f>
        <v>#REF!</v>
      </c>
      <c r="E10107" s="172" t="str">
        <f>IFERROR(VLOOKUP(C10107,[1]MASTER!C:F,4,FALSE),"")</f>
        <v/>
      </c>
      <c r="F10107" s="172" t="str">
        <f>IFERROR(VLOOKUP(C10107,[1]MASTER!C:F,3,FALSE),"")</f>
        <v/>
      </c>
      <c r="G10107" s="175" t="str">
        <f>IFERROR(LOOKUP(C10107,[1]MASTER!C:C,[1]MASTER!B:B),"")</f>
        <v/>
      </c>
      <c r="H10107" s="176" t="str">
        <f>IFERROR(VLOOKUP(C10107,[1]MASTER!C:G,5,FALSE),"")</f>
        <v/>
      </c>
    </row>
    <row r="10108" spans="1:8" ht="15.75">
      <c r="A10108" s="109">
        <v>10137</v>
      </c>
      <c r="B10108" s="120"/>
      <c r="D10108" s="55" t="e">
        <f>VLOOKUP(C10108,#REF!,2,FALSE)</f>
        <v>#REF!</v>
      </c>
      <c r="E10108" s="172" t="str">
        <f>IFERROR(VLOOKUP(C10108,[1]MASTER!C:F,4,FALSE),"")</f>
        <v/>
      </c>
      <c r="F10108" s="172" t="str">
        <f>IFERROR(VLOOKUP(C10108,[1]MASTER!C:F,3,FALSE),"")</f>
        <v/>
      </c>
      <c r="G10108" s="175" t="str">
        <f>IFERROR(LOOKUP(C10108,[1]MASTER!C:C,[1]MASTER!B:B),"")</f>
        <v/>
      </c>
      <c r="H10108" s="176" t="str">
        <f>IFERROR(VLOOKUP(C10108,[1]MASTER!C:G,5,FALSE),"")</f>
        <v/>
      </c>
    </row>
    <row r="10109" spans="1:8" ht="15.75">
      <c r="A10109" s="52">
        <v>10138</v>
      </c>
      <c r="B10109" s="233"/>
      <c r="D10109" s="55" t="e">
        <f>VLOOKUP(C10109,#REF!,2,FALSE)</f>
        <v>#REF!</v>
      </c>
      <c r="E10109" s="172" t="str">
        <f>IFERROR(VLOOKUP(C10109,[1]MASTER!C:F,4,FALSE),"")</f>
        <v/>
      </c>
      <c r="F10109" s="172" t="str">
        <f>IFERROR(VLOOKUP(C10109,[1]MASTER!C:F,3,FALSE),"")</f>
        <v/>
      </c>
      <c r="G10109" s="175" t="str">
        <f>IFERROR(LOOKUP(C10109,[1]MASTER!C:C,[1]MASTER!B:B),"")</f>
        <v/>
      </c>
      <c r="H10109" s="176" t="str">
        <f>IFERROR(VLOOKUP(C10109,[1]MASTER!C:G,5,FALSE),"")</f>
        <v/>
      </c>
    </row>
    <row r="10110" spans="1:8" ht="15.75">
      <c r="A10110" s="109">
        <v>10139</v>
      </c>
      <c r="B10110" s="120"/>
      <c r="D10110" s="55" t="e">
        <f>VLOOKUP(C10110,#REF!,2,FALSE)</f>
        <v>#REF!</v>
      </c>
      <c r="E10110" s="172" t="str">
        <f>IFERROR(VLOOKUP(C10110,[1]MASTER!C:F,4,FALSE),"")</f>
        <v/>
      </c>
      <c r="F10110" s="172" t="str">
        <f>IFERROR(VLOOKUP(C10110,[1]MASTER!C:F,3,FALSE),"")</f>
        <v/>
      </c>
      <c r="G10110" s="175" t="str">
        <f>IFERROR(LOOKUP(C10110,[1]MASTER!C:C,[1]MASTER!B:B),"")</f>
        <v/>
      </c>
      <c r="H10110" s="176" t="str">
        <f>IFERROR(VLOOKUP(C10110,[1]MASTER!C:G,5,FALSE),"")</f>
        <v/>
      </c>
    </row>
    <row r="10111" spans="1:8" ht="15.75">
      <c r="A10111" s="52">
        <v>10140</v>
      </c>
      <c r="B10111" s="233"/>
      <c r="D10111" s="55" t="e">
        <f>VLOOKUP(C10111,#REF!,2,FALSE)</f>
        <v>#REF!</v>
      </c>
      <c r="E10111" s="172" t="str">
        <f>IFERROR(VLOOKUP(C10111,[1]MASTER!C:F,4,FALSE),"")</f>
        <v/>
      </c>
      <c r="F10111" s="172" t="str">
        <f>IFERROR(VLOOKUP(C10111,[1]MASTER!C:F,3,FALSE),"")</f>
        <v/>
      </c>
      <c r="G10111" s="175" t="str">
        <f>IFERROR(LOOKUP(C10111,[1]MASTER!C:C,[1]MASTER!B:B),"")</f>
        <v/>
      </c>
      <c r="H10111" s="176" t="str">
        <f>IFERROR(VLOOKUP(C10111,[1]MASTER!C:G,5,FALSE),"")</f>
        <v/>
      </c>
    </row>
    <row r="10112" spans="1:8" ht="15.75">
      <c r="A10112" s="109">
        <v>10141</v>
      </c>
      <c r="B10112" s="120"/>
      <c r="D10112" s="55" t="e">
        <f>VLOOKUP(C10112,#REF!,2,FALSE)</f>
        <v>#REF!</v>
      </c>
      <c r="E10112" s="172" t="str">
        <f>IFERROR(VLOOKUP(C10112,[1]MASTER!C:F,4,FALSE),"")</f>
        <v/>
      </c>
      <c r="F10112" s="172" t="str">
        <f>IFERROR(VLOOKUP(C10112,[1]MASTER!C:F,3,FALSE),"")</f>
        <v/>
      </c>
      <c r="G10112" s="175" t="str">
        <f>IFERROR(LOOKUP(C10112,[1]MASTER!C:C,[1]MASTER!B:B),"")</f>
        <v/>
      </c>
      <c r="H10112" s="176" t="str">
        <f>IFERROR(VLOOKUP(C10112,[1]MASTER!C:G,5,FALSE),"")</f>
        <v/>
      </c>
    </row>
    <row r="10113" spans="1:8" ht="15.75">
      <c r="A10113" s="52">
        <v>10142</v>
      </c>
      <c r="B10113" s="233"/>
      <c r="D10113" s="55" t="e">
        <f>VLOOKUP(C10113,#REF!,2,FALSE)</f>
        <v>#REF!</v>
      </c>
      <c r="E10113" s="172" t="str">
        <f>IFERROR(VLOOKUP(C10113,[1]MASTER!C:F,4,FALSE),"")</f>
        <v/>
      </c>
      <c r="F10113" s="172" t="str">
        <f>IFERROR(VLOOKUP(C10113,[1]MASTER!C:F,3,FALSE),"")</f>
        <v/>
      </c>
      <c r="G10113" s="175" t="str">
        <f>IFERROR(LOOKUP(C10113,[1]MASTER!C:C,[1]MASTER!B:B),"")</f>
        <v/>
      </c>
      <c r="H10113" s="176" t="str">
        <f>IFERROR(VLOOKUP(C10113,[1]MASTER!C:G,5,FALSE),"")</f>
        <v/>
      </c>
    </row>
    <row r="10114" spans="1:8" ht="15.75">
      <c r="A10114" s="109">
        <v>10143</v>
      </c>
      <c r="B10114" s="120"/>
      <c r="D10114" s="55" t="e">
        <f>VLOOKUP(C10114,#REF!,2,FALSE)</f>
        <v>#REF!</v>
      </c>
      <c r="E10114" s="172" t="str">
        <f>IFERROR(VLOOKUP(C10114,[1]MASTER!C:F,4,FALSE),"")</f>
        <v/>
      </c>
      <c r="F10114" s="172" t="str">
        <f>IFERROR(VLOOKUP(C10114,[1]MASTER!C:F,3,FALSE),"")</f>
        <v/>
      </c>
      <c r="G10114" s="175" t="str">
        <f>IFERROR(LOOKUP(C10114,[1]MASTER!C:C,[1]MASTER!B:B),"")</f>
        <v/>
      </c>
      <c r="H10114" s="176" t="str">
        <f>IFERROR(VLOOKUP(C10114,[1]MASTER!C:G,5,FALSE),"")</f>
        <v/>
      </c>
    </row>
    <row r="10115" spans="1:8" ht="15.75">
      <c r="A10115" s="52">
        <v>10144</v>
      </c>
      <c r="B10115" s="233"/>
      <c r="D10115" s="55" t="e">
        <f>VLOOKUP(C10115,#REF!,2,FALSE)</f>
        <v>#REF!</v>
      </c>
      <c r="E10115" s="172" t="str">
        <f>IFERROR(VLOOKUP(C10115,[1]MASTER!C:F,4,FALSE),"")</f>
        <v/>
      </c>
      <c r="F10115" s="172" t="str">
        <f>IFERROR(VLOOKUP(C10115,[1]MASTER!C:F,3,FALSE),"")</f>
        <v/>
      </c>
      <c r="G10115" s="175" t="str">
        <f>IFERROR(LOOKUP(C10115,[1]MASTER!C:C,[1]MASTER!B:B),"")</f>
        <v/>
      </c>
      <c r="H10115" s="176" t="str">
        <f>IFERROR(VLOOKUP(C10115,[1]MASTER!C:G,5,FALSE),"")</f>
        <v/>
      </c>
    </row>
    <row r="10116" spans="1:8" ht="15.75">
      <c r="A10116" s="109">
        <v>10145</v>
      </c>
      <c r="B10116" s="120"/>
      <c r="D10116" s="55" t="e">
        <f>VLOOKUP(C10116,#REF!,2,FALSE)</f>
        <v>#REF!</v>
      </c>
      <c r="E10116" s="172" t="str">
        <f>IFERROR(VLOOKUP(C10116,[1]MASTER!C:F,4,FALSE),"")</f>
        <v/>
      </c>
      <c r="F10116" s="172" t="str">
        <f>IFERROR(VLOOKUP(C10116,[1]MASTER!C:F,3,FALSE),"")</f>
        <v/>
      </c>
      <c r="G10116" s="175" t="str">
        <f>IFERROR(LOOKUP(C10116,[1]MASTER!C:C,[1]MASTER!B:B),"")</f>
        <v/>
      </c>
      <c r="H10116" s="176" t="str">
        <f>IFERROR(VLOOKUP(C10116,[1]MASTER!C:G,5,FALSE),"")</f>
        <v/>
      </c>
    </row>
    <row r="10117" spans="1:8" ht="15.75">
      <c r="A10117" s="52">
        <v>10146</v>
      </c>
      <c r="B10117" s="233"/>
      <c r="D10117" s="55" t="e">
        <f>VLOOKUP(C10117,#REF!,2,FALSE)</f>
        <v>#REF!</v>
      </c>
      <c r="E10117" s="172" t="str">
        <f>IFERROR(VLOOKUP(C10117,[1]MASTER!C:F,4,FALSE),"")</f>
        <v/>
      </c>
      <c r="F10117" s="172" t="str">
        <f>IFERROR(VLOOKUP(C10117,[1]MASTER!C:F,3,FALSE),"")</f>
        <v/>
      </c>
      <c r="G10117" s="175" t="str">
        <f>IFERROR(LOOKUP(C10117,[1]MASTER!C:C,[1]MASTER!B:B),"")</f>
        <v/>
      </c>
      <c r="H10117" s="176" t="str">
        <f>IFERROR(VLOOKUP(C10117,[1]MASTER!C:G,5,FALSE),"")</f>
        <v/>
      </c>
    </row>
    <row r="10118" spans="1:8" ht="15.75">
      <c r="A10118" s="109">
        <v>10147</v>
      </c>
      <c r="B10118" s="120"/>
      <c r="D10118" s="55" t="e">
        <f>VLOOKUP(C10118,#REF!,2,FALSE)</f>
        <v>#REF!</v>
      </c>
      <c r="E10118" s="172" t="str">
        <f>IFERROR(VLOOKUP(C10118,[1]MASTER!C:F,4,FALSE),"")</f>
        <v/>
      </c>
      <c r="F10118" s="172" t="str">
        <f>IFERROR(VLOOKUP(C10118,[1]MASTER!C:F,3,FALSE),"")</f>
        <v/>
      </c>
      <c r="G10118" s="175" t="str">
        <f>IFERROR(LOOKUP(C10118,[1]MASTER!C:C,[1]MASTER!B:B),"")</f>
        <v/>
      </c>
      <c r="H10118" s="176" t="str">
        <f>IFERROR(VLOOKUP(C10118,[1]MASTER!C:G,5,FALSE),"")</f>
        <v/>
      </c>
    </row>
    <row r="10119" spans="1:8" ht="15.75">
      <c r="A10119" s="52">
        <v>10148</v>
      </c>
      <c r="B10119" s="233"/>
      <c r="D10119" s="55" t="e">
        <f>VLOOKUP(C10119,#REF!,2,FALSE)</f>
        <v>#REF!</v>
      </c>
      <c r="E10119" s="172" t="str">
        <f>IFERROR(VLOOKUP(C10119,[1]MASTER!C:F,4,FALSE),"")</f>
        <v/>
      </c>
      <c r="F10119" s="172" t="str">
        <f>IFERROR(VLOOKUP(C10119,[1]MASTER!C:F,3,FALSE),"")</f>
        <v/>
      </c>
      <c r="G10119" s="175" t="str">
        <f>IFERROR(LOOKUP(C10119,[1]MASTER!C:C,[1]MASTER!B:B),"")</f>
        <v/>
      </c>
      <c r="H10119" s="176" t="str">
        <f>IFERROR(VLOOKUP(C10119,[1]MASTER!C:G,5,FALSE),"")</f>
        <v/>
      </c>
    </row>
    <row r="10120" spans="1:8" ht="15.75">
      <c r="A10120" s="109">
        <v>10149</v>
      </c>
      <c r="B10120" s="120"/>
      <c r="D10120" s="55" t="e">
        <f>VLOOKUP(C10120,#REF!,2,FALSE)</f>
        <v>#REF!</v>
      </c>
      <c r="E10120" s="172" t="str">
        <f>IFERROR(VLOOKUP(C10120,[1]MASTER!C:F,4,FALSE),"")</f>
        <v/>
      </c>
      <c r="F10120" s="172" t="str">
        <f>IFERROR(VLOOKUP(C10120,[1]MASTER!C:F,3,FALSE),"")</f>
        <v/>
      </c>
      <c r="G10120" s="175" t="str">
        <f>IFERROR(LOOKUP(C10120,[1]MASTER!C:C,[1]MASTER!B:B),"")</f>
        <v/>
      </c>
      <c r="H10120" s="176" t="str">
        <f>IFERROR(VLOOKUP(C10120,[1]MASTER!C:G,5,FALSE),"")</f>
        <v/>
      </c>
    </row>
    <row r="10121" spans="1:8" ht="15.75">
      <c r="A10121" s="52">
        <v>10150</v>
      </c>
      <c r="B10121" s="233"/>
      <c r="D10121" s="55" t="e">
        <f>VLOOKUP(C10121,#REF!,2,FALSE)</f>
        <v>#REF!</v>
      </c>
      <c r="E10121" s="172" t="str">
        <f>IFERROR(VLOOKUP(C10121,[1]MASTER!C:F,4,FALSE),"")</f>
        <v/>
      </c>
      <c r="F10121" s="172" t="str">
        <f>IFERROR(VLOOKUP(C10121,[1]MASTER!C:F,3,FALSE),"")</f>
        <v/>
      </c>
      <c r="G10121" s="175" t="str">
        <f>IFERROR(LOOKUP(C10121,[1]MASTER!C:C,[1]MASTER!B:B),"")</f>
        <v/>
      </c>
      <c r="H10121" s="176" t="str">
        <f>IFERROR(VLOOKUP(C10121,[1]MASTER!C:G,5,FALSE),"")</f>
        <v/>
      </c>
    </row>
    <row r="10122" spans="1:8" ht="15.75">
      <c r="A10122" s="109">
        <v>10151</v>
      </c>
      <c r="B10122" s="120"/>
      <c r="D10122" s="55" t="e">
        <f>VLOOKUP(C10122,#REF!,2,FALSE)</f>
        <v>#REF!</v>
      </c>
      <c r="E10122" s="172" t="str">
        <f>IFERROR(VLOOKUP(C10122,[1]MASTER!C:F,4,FALSE),"")</f>
        <v/>
      </c>
      <c r="F10122" s="172" t="str">
        <f>IFERROR(VLOOKUP(C10122,[1]MASTER!C:F,3,FALSE),"")</f>
        <v/>
      </c>
      <c r="G10122" s="175" t="str">
        <f>IFERROR(LOOKUP(C10122,[1]MASTER!C:C,[1]MASTER!B:B),"")</f>
        <v/>
      </c>
      <c r="H10122" s="176" t="str">
        <f>IFERROR(VLOOKUP(C10122,[1]MASTER!C:G,5,FALSE),"")</f>
        <v/>
      </c>
    </row>
    <row r="10123" spans="1:8" ht="15.75">
      <c r="A10123" s="52">
        <v>10152</v>
      </c>
      <c r="B10123" s="233"/>
      <c r="D10123" s="55" t="e">
        <f>VLOOKUP(C10123,#REF!,2,FALSE)</f>
        <v>#REF!</v>
      </c>
      <c r="E10123" s="172" t="str">
        <f>IFERROR(VLOOKUP(C10123,[1]MASTER!C:F,4,FALSE),"")</f>
        <v/>
      </c>
      <c r="F10123" s="172" t="str">
        <f>IFERROR(VLOOKUP(C10123,[1]MASTER!C:F,3,FALSE),"")</f>
        <v/>
      </c>
      <c r="G10123" s="175" t="str">
        <f>IFERROR(LOOKUP(C10123,[1]MASTER!C:C,[1]MASTER!B:B),"")</f>
        <v/>
      </c>
      <c r="H10123" s="176" t="str">
        <f>IFERROR(VLOOKUP(C10123,[1]MASTER!C:G,5,FALSE),"")</f>
        <v/>
      </c>
    </row>
    <row r="10124" spans="1:8" ht="15.75">
      <c r="A10124" s="109">
        <v>10153</v>
      </c>
      <c r="B10124" s="120"/>
      <c r="D10124" s="55" t="e">
        <f>VLOOKUP(C10124,#REF!,2,FALSE)</f>
        <v>#REF!</v>
      </c>
      <c r="E10124" s="172" t="str">
        <f>IFERROR(VLOOKUP(C10124,[1]MASTER!C:F,4,FALSE),"")</f>
        <v/>
      </c>
      <c r="F10124" s="172" t="str">
        <f>IFERROR(VLOOKUP(C10124,[1]MASTER!C:F,3,FALSE),"")</f>
        <v/>
      </c>
      <c r="G10124" s="175" t="str">
        <f>IFERROR(LOOKUP(C10124,[1]MASTER!C:C,[1]MASTER!B:B),"")</f>
        <v/>
      </c>
      <c r="H10124" s="176" t="str">
        <f>IFERROR(VLOOKUP(C10124,[1]MASTER!C:G,5,FALSE),"")</f>
        <v/>
      </c>
    </row>
    <row r="10125" spans="1:8" ht="15.75">
      <c r="A10125" s="52">
        <v>10154</v>
      </c>
      <c r="B10125" s="233"/>
      <c r="D10125" s="55" t="e">
        <f>VLOOKUP(C10125,#REF!,2,FALSE)</f>
        <v>#REF!</v>
      </c>
      <c r="E10125" s="172" t="str">
        <f>IFERROR(VLOOKUP(C10125,[1]MASTER!C:F,4,FALSE),"")</f>
        <v/>
      </c>
      <c r="F10125" s="172" t="str">
        <f>IFERROR(VLOOKUP(C10125,[1]MASTER!C:F,3,FALSE),"")</f>
        <v/>
      </c>
      <c r="G10125" s="175" t="str">
        <f>IFERROR(LOOKUP(C10125,[1]MASTER!C:C,[1]MASTER!B:B),"")</f>
        <v/>
      </c>
      <c r="H10125" s="176" t="str">
        <f>IFERROR(VLOOKUP(C10125,[1]MASTER!C:G,5,FALSE),"")</f>
        <v/>
      </c>
    </row>
    <row r="10126" spans="1:8" ht="15.75">
      <c r="A10126" s="109">
        <v>10155</v>
      </c>
      <c r="B10126" s="120"/>
      <c r="D10126" s="55" t="e">
        <f>VLOOKUP(C10126,#REF!,2,FALSE)</f>
        <v>#REF!</v>
      </c>
      <c r="E10126" s="172" t="str">
        <f>IFERROR(VLOOKUP(C10126,[1]MASTER!C:F,4,FALSE),"")</f>
        <v/>
      </c>
      <c r="F10126" s="172" t="str">
        <f>IFERROR(VLOOKUP(C10126,[1]MASTER!C:F,3,FALSE),"")</f>
        <v/>
      </c>
      <c r="G10126" s="175" t="str">
        <f>IFERROR(LOOKUP(C10126,[1]MASTER!C:C,[1]MASTER!B:B),"")</f>
        <v/>
      </c>
      <c r="H10126" s="176" t="str">
        <f>IFERROR(VLOOKUP(C10126,[1]MASTER!C:G,5,FALSE),"")</f>
        <v/>
      </c>
    </row>
    <row r="10127" spans="1:8" ht="15.75">
      <c r="A10127" s="52">
        <v>10156</v>
      </c>
      <c r="B10127" s="233"/>
      <c r="D10127" s="55" t="e">
        <f>VLOOKUP(C10127,#REF!,2,FALSE)</f>
        <v>#REF!</v>
      </c>
      <c r="E10127" s="172" t="str">
        <f>IFERROR(VLOOKUP(C10127,[1]MASTER!C:F,4,FALSE),"")</f>
        <v/>
      </c>
      <c r="F10127" s="172" t="str">
        <f>IFERROR(VLOOKUP(C10127,[1]MASTER!C:F,3,FALSE),"")</f>
        <v/>
      </c>
      <c r="G10127" s="175" t="str">
        <f>IFERROR(LOOKUP(C10127,[1]MASTER!C:C,[1]MASTER!B:B),"")</f>
        <v/>
      </c>
      <c r="H10127" s="176" t="str">
        <f>IFERROR(VLOOKUP(C10127,[1]MASTER!C:G,5,FALSE),"")</f>
        <v/>
      </c>
    </row>
    <row r="10128" spans="1:8" ht="15.75">
      <c r="A10128" s="109">
        <v>10157</v>
      </c>
      <c r="B10128" s="120"/>
      <c r="D10128" s="55" t="e">
        <f>VLOOKUP(C10128,#REF!,2,FALSE)</f>
        <v>#REF!</v>
      </c>
      <c r="E10128" s="172" t="str">
        <f>IFERROR(VLOOKUP(C10128,[1]MASTER!C:F,4,FALSE),"")</f>
        <v/>
      </c>
      <c r="F10128" s="172" t="str">
        <f>IFERROR(VLOOKUP(C10128,[1]MASTER!C:F,3,FALSE),"")</f>
        <v/>
      </c>
      <c r="G10128" s="175" t="str">
        <f>IFERROR(LOOKUP(C10128,[1]MASTER!C:C,[1]MASTER!B:B),"")</f>
        <v/>
      </c>
      <c r="H10128" s="176" t="str">
        <f>IFERROR(VLOOKUP(C10128,[1]MASTER!C:G,5,FALSE),"")</f>
        <v/>
      </c>
    </row>
    <row r="10129" spans="1:8" ht="15.75">
      <c r="A10129" s="52">
        <v>10158</v>
      </c>
      <c r="B10129" s="233"/>
      <c r="D10129" s="55" t="e">
        <f>VLOOKUP(C10129,#REF!,2,FALSE)</f>
        <v>#REF!</v>
      </c>
      <c r="E10129" s="172" t="str">
        <f>IFERROR(VLOOKUP(C10129,[1]MASTER!C:F,4,FALSE),"")</f>
        <v/>
      </c>
      <c r="F10129" s="172" t="str">
        <f>IFERROR(VLOOKUP(C10129,[1]MASTER!C:F,3,FALSE),"")</f>
        <v/>
      </c>
      <c r="G10129" s="175" t="str">
        <f>IFERROR(LOOKUP(C10129,[1]MASTER!C:C,[1]MASTER!B:B),"")</f>
        <v/>
      </c>
      <c r="H10129" s="176" t="str">
        <f>IFERROR(VLOOKUP(C10129,[1]MASTER!C:G,5,FALSE),"")</f>
        <v/>
      </c>
    </row>
    <row r="10130" spans="1:8" ht="15.75">
      <c r="A10130" s="109">
        <v>10159</v>
      </c>
      <c r="B10130" s="120"/>
      <c r="D10130" s="55" t="e">
        <f>VLOOKUP(C10130,#REF!,2,FALSE)</f>
        <v>#REF!</v>
      </c>
      <c r="E10130" s="172" t="str">
        <f>IFERROR(VLOOKUP(C10130,[1]MASTER!C:F,4,FALSE),"")</f>
        <v/>
      </c>
      <c r="F10130" s="172" t="str">
        <f>IFERROR(VLOOKUP(C10130,[1]MASTER!C:F,3,FALSE),"")</f>
        <v/>
      </c>
      <c r="G10130" s="175" t="str">
        <f>IFERROR(LOOKUP(C10130,[1]MASTER!C:C,[1]MASTER!B:B),"")</f>
        <v/>
      </c>
      <c r="H10130" s="176" t="str">
        <f>IFERROR(VLOOKUP(C10130,[1]MASTER!C:G,5,FALSE),"")</f>
        <v/>
      </c>
    </row>
    <row r="10131" spans="1:8" ht="15.75">
      <c r="A10131" s="52">
        <v>10160</v>
      </c>
      <c r="B10131" s="233"/>
      <c r="D10131" s="55" t="e">
        <f>VLOOKUP(C10131,#REF!,2,FALSE)</f>
        <v>#REF!</v>
      </c>
      <c r="E10131" s="172" t="str">
        <f>IFERROR(VLOOKUP(C10131,[1]MASTER!C:F,4,FALSE),"")</f>
        <v/>
      </c>
      <c r="F10131" s="172" t="str">
        <f>IFERROR(VLOOKUP(C10131,[1]MASTER!C:F,3,FALSE),"")</f>
        <v/>
      </c>
      <c r="G10131" s="175" t="str">
        <f>IFERROR(LOOKUP(C10131,[1]MASTER!C:C,[1]MASTER!B:B),"")</f>
        <v/>
      </c>
      <c r="H10131" s="176" t="str">
        <f>IFERROR(VLOOKUP(C10131,[1]MASTER!C:G,5,FALSE),"")</f>
        <v/>
      </c>
    </row>
    <row r="10132" spans="1:8" ht="15.75">
      <c r="A10132" s="109">
        <v>10161</v>
      </c>
      <c r="B10132" s="120"/>
      <c r="D10132" s="55" t="e">
        <f>VLOOKUP(C10132,#REF!,2,FALSE)</f>
        <v>#REF!</v>
      </c>
      <c r="E10132" s="172" t="str">
        <f>IFERROR(VLOOKUP(C10132,[1]MASTER!C:F,4,FALSE),"")</f>
        <v/>
      </c>
      <c r="F10132" s="172" t="str">
        <f>IFERROR(VLOOKUP(C10132,[1]MASTER!C:F,3,FALSE),"")</f>
        <v/>
      </c>
      <c r="G10132" s="175" t="str">
        <f>IFERROR(LOOKUP(C10132,[1]MASTER!C:C,[1]MASTER!B:B),"")</f>
        <v/>
      </c>
      <c r="H10132" s="176" t="str">
        <f>IFERROR(VLOOKUP(C10132,[1]MASTER!C:G,5,FALSE),"")</f>
        <v/>
      </c>
    </row>
    <row r="10133" spans="1:8" ht="15.75">
      <c r="A10133" s="52">
        <v>10162</v>
      </c>
      <c r="B10133" s="233"/>
      <c r="D10133" s="55" t="e">
        <f>VLOOKUP(C10133,#REF!,2,FALSE)</f>
        <v>#REF!</v>
      </c>
      <c r="E10133" s="172" t="str">
        <f>IFERROR(VLOOKUP(C10133,[1]MASTER!C:F,4,FALSE),"")</f>
        <v/>
      </c>
      <c r="F10133" s="172" t="str">
        <f>IFERROR(VLOOKUP(C10133,[1]MASTER!C:F,3,FALSE),"")</f>
        <v/>
      </c>
      <c r="G10133" s="175" t="str">
        <f>IFERROR(LOOKUP(C10133,[1]MASTER!C:C,[1]MASTER!B:B),"")</f>
        <v/>
      </c>
      <c r="H10133" s="176" t="str">
        <f>IFERROR(VLOOKUP(C10133,[1]MASTER!C:G,5,FALSE),"")</f>
        <v/>
      </c>
    </row>
    <row r="10134" spans="1:8" ht="15.75">
      <c r="A10134" s="109">
        <v>10163</v>
      </c>
      <c r="B10134" s="120"/>
      <c r="D10134" s="55" t="e">
        <f>VLOOKUP(C10134,#REF!,2,FALSE)</f>
        <v>#REF!</v>
      </c>
      <c r="E10134" s="172" t="str">
        <f>IFERROR(VLOOKUP(C10134,[1]MASTER!C:F,4,FALSE),"")</f>
        <v/>
      </c>
      <c r="F10134" s="172" t="str">
        <f>IFERROR(VLOOKUP(C10134,[1]MASTER!C:F,3,FALSE),"")</f>
        <v/>
      </c>
      <c r="G10134" s="175" t="str">
        <f>IFERROR(LOOKUP(C10134,[1]MASTER!C:C,[1]MASTER!B:B),"")</f>
        <v/>
      </c>
      <c r="H10134" s="176" t="str">
        <f>IFERROR(VLOOKUP(C10134,[1]MASTER!C:G,5,FALSE),"")</f>
        <v/>
      </c>
    </row>
    <row r="10135" spans="1:8" ht="15.75">
      <c r="A10135" s="52">
        <v>10164</v>
      </c>
      <c r="B10135" s="233"/>
      <c r="D10135" s="55" t="e">
        <f>VLOOKUP(C10135,#REF!,2,FALSE)</f>
        <v>#REF!</v>
      </c>
      <c r="E10135" s="172" t="str">
        <f>IFERROR(VLOOKUP(C10135,[1]MASTER!C:F,4,FALSE),"")</f>
        <v/>
      </c>
      <c r="F10135" s="172" t="str">
        <f>IFERROR(VLOOKUP(C10135,[1]MASTER!C:F,3,FALSE),"")</f>
        <v/>
      </c>
      <c r="G10135" s="175" t="str">
        <f>IFERROR(LOOKUP(C10135,[1]MASTER!C:C,[1]MASTER!B:B),"")</f>
        <v/>
      </c>
      <c r="H10135" s="176" t="str">
        <f>IFERROR(VLOOKUP(C10135,[1]MASTER!C:G,5,FALSE),"")</f>
        <v/>
      </c>
    </row>
    <row r="10136" spans="1:8" ht="15.75">
      <c r="A10136" s="109">
        <v>10165</v>
      </c>
      <c r="B10136" s="120"/>
      <c r="D10136" s="55" t="e">
        <f>VLOOKUP(C10136,#REF!,2,FALSE)</f>
        <v>#REF!</v>
      </c>
      <c r="E10136" s="172" t="str">
        <f>IFERROR(VLOOKUP(C10136,[1]MASTER!C:F,4,FALSE),"")</f>
        <v/>
      </c>
      <c r="F10136" s="172" t="str">
        <f>IFERROR(VLOOKUP(C10136,[1]MASTER!C:F,3,FALSE),"")</f>
        <v/>
      </c>
      <c r="G10136" s="175" t="str">
        <f>IFERROR(LOOKUP(C10136,[1]MASTER!C:C,[1]MASTER!B:B),"")</f>
        <v/>
      </c>
      <c r="H10136" s="176" t="str">
        <f>IFERROR(VLOOKUP(C10136,[1]MASTER!C:G,5,FALSE),"")</f>
        <v/>
      </c>
    </row>
    <row r="10137" spans="1:8" ht="15.75">
      <c r="A10137" s="52">
        <v>10166</v>
      </c>
      <c r="B10137" s="233"/>
      <c r="D10137" s="55" t="e">
        <f>VLOOKUP(C10137,#REF!,2,FALSE)</f>
        <v>#REF!</v>
      </c>
      <c r="E10137" s="172" t="str">
        <f>IFERROR(VLOOKUP(C10137,[1]MASTER!C:F,4,FALSE),"")</f>
        <v/>
      </c>
      <c r="F10137" s="172" t="str">
        <f>IFERROR(VLOOKUP(C10137,[1]MASTER!C:F,3,FALSE),"")</f>
        <v/>
      </c>
      <c r="G10137" s="175" t="str">
        <f>IFERROR(LOOKUP(C10137,[1]MASTER!C:C,[1]MASTER!B:B),"")</f>
        <v/>
      </c>
      <c r="H10137" s="176" t="str">
        <f>IFERROR(VLOOKUP(C10137,[1]MASTER!C:G,5,FALSE),"")</f>
        <v/>
      </c>
    </row>
    <row r="10138" spans="1:8" ht="15.75">
      <c r="A10138" s="109">
        <v>10167</v>
      </c>
      <c r="B10138" s="120"/>
      <c r="D10138" s="55" t="e">
        <f>VLOOKUP(C10138,#REF!,2,FALSE)</f>
        <v>#REF!</v>
      </c>
      <c r="E10138" s="172" t="str">
        <f>IFERROR(VLOOKUP(C10138,[1]MASTER!C:F,4,FALSE),"")</f>
        <v/>
      </c>
      <c r="F10138" s="172" t="str">
        <f>IFERROR(VLOOKUP(C10138,[1]MASTER!C:F,3,FALSE),"")</f>
        <v/>
      </c>
      <c r="G10138" s="175" t="str">
        <f>IFERROR(LOOKUP(C10138,[1]MASTER!C:C,[1]MASTER!B:B),"")</f>
        <v/>
      </c>
      <c r="H10138" s="176" t="str">
        <f>IFERROR(VLOOKUP(C10138,[1]MASTER!C:G,5,FALSE),"")</f>
        <v/>
      </c>
    </row>
    <row r="10139" spans="1:8" ht="15.75">
      <c r="A10139" s="52">
        <v>10168</v>
      </c>
      <c r="B10139" s="233"/>
      <c r="D10139" s="55" t="e">
        <f>VLOOKUP(C10139,#REF!,2,FALSE)</f>
        <v>#REF!</v>
      </c>
      <c r="E10139" s="172" t="str">
        <f>IFERROR(VLOOKUP(C10139,[1]MASTER!C:F,4,FALSE),"")</f>
        <v/>
      </c>
      <c r="F10139" s="172" t="str">
        <f>IFERROR(VLOOKUP(C10139,[1]MASTER!C:F,3,FALSE),"")</f>
        <v/>
      </c>
      <c r="G10139" s="175" t="str">
        <f>IFERROR(LOOKUP(C10139,[1]MASTER!C:C,[1]MASTER!B:B),"")</f>
        <v/>
      </c>
      <c r="H10139" s="176" t="str">
        <f>IFERROR(VLOOKUP(C10139,[1]MASTER!C:G,5,FALSE),"")</f>
        <v/>
      </c>
    </row>
    <row r="10140" spans="1:8" ht="15.75">
      <c r="A10140" s="109">
        <v>10169</v>
      </c>
      <c r="B10140" s="120"/>
      <c r="D10140" s="55" t="e">
        <f>VLOOKUP(C10140,#REF!,2,FALSE)</f>
        <v>#REF!</v>
      </c>
      <c r="E10140" s="172" t="str">
        <f>IFERROR(VLOOKUP(C10140,[1]MASTER!C:F,4,FALSE),"")</f>
        <v/>
      </c>
      <c r="F10140" s="172" t="str">
        <f>IFERROR(VLOOKUP(C10140,[1]MASTER!C:F,3,FALSE),"")</f>
        <v/>
      </c>
      <c r="G10140" s="175" t="str">
        <f>IFERROR(LOOKUP(C10140,[1]MASTER!C:C,[1]MASTER!B:B),"")</f>
        <v/>
      </c>
      <c r="H10140" s="176" t="str">
        <f>IFERROR(VLOOKUP(C10140,[1]MASTER!C:G,5,FALSE),"")</f>
        <v/>
      </c>
    </row>
    <row r="10141" spans="1:8" ht="15.75">
      <c r="A10141" s="52">
        <v>10170</v>
      </c>
      <c r="B10141" s="233"/>
      <c r="D10141" s="55" t="e">
        <f>VLOOKUP(C10141,#REF!,2,FALSE)</f>
        <v>#REF!</v>
      </c>
      <c r="E10141" s="172" t="str">
        <f>IFERROR(VLOOKUP(C10141,[1]MASTER!C:F,4,FALSE),"")</f>
        <v/>
      </c>
      <c r="F10141" s="172" t="str">
        <f>IFERROR(VLOOKUP(C10141,[1]MASTER!C:F,3,FALSE),"")</f>
        <v/>
      </c>
      <c r="G10141" s="175" t="str">
        <f>IFERROR(LOOKUP(C10141,[1]MASTER!C:C,[1]MASTER!B:B),"")</f>
        <v/>
      </c>
      <c r="H10141" s="176" t="str">
        <f>IFERROR(VLOOKUP(C10141,[1]MASTER!C:G,5,FALSE),"")</f>
        <v/>
      </c>
    </row>
    <row r="10142" spans="1:8" ht="15.75">
      <c r="A10142" s="109">
        <v>10171</v>
      </c>
      <c r="B10142" s="120"/>
      <c r="D10142" s="55" t="e">
        <f>VLOOKUP(C10142,#REF!,2,FALSE)</f>
        <v>#REF!</v>
      </c>
      <c r="E10142" s="172" t="str">
        <f>IFERROR(VLOOKUP(C10142,[1]MASTER!C:F,4,FALSE),"")</f>
        <v/>
      </c>
      <c r="F10142" s="172" t="str">
        <f>IFERROR(VLOOKUP(C10142,[1]MASTER!C:F,3,FALSE),"")</f>
        <v/>
      </c>
      <c r="G10142" s="175" t="str">
        <f>IFERROR(LOOKUP(C10142,[1]MASTER!C:C,[1]MASTER!B:B),"")</f>
        <v/>
      </c>
      <c r="H10142" s="176" t="str">
        <f>IFERROR(VLOOKUP(C10142,[1]MASTER!C:G,5,FALSE),"")</f>
        <v/>
      </c>
    </row>
    <row r="10143" spans="1:8" ht="15.75">
      <c r="A10143" s="52">
        <v>10172</v>
      </c>
      <c r="B10143" s="233"/>
      <c r="D10143" s="55" t="e">
        <f>VLOOKUP(C10143,#REF!,2,FALSE)</f>
        <v>#REF!</v>
      </c>
      <c r="E10143" s="172" t="str">
        <f>IFERROR(VLOOKUP(C10143,[1]MASTER!C:F,4,FALSE),"")</f>
        <v/>
      </c>
      <c r="F10143" s="172" t="str">
        <f>IFERROR(VLOOKUP(C10143,[1]MASTER!C:F,3,FALSE),"")</f>
        <v/>
      </c>
      <c r="G10143" s="175" t="str">
        <f>IFERROR(LOOKUP(C10143,[1]MASTER!C:C,[1]MASTER!B:B),"")</f>
        <v/>
      </c>
      <c r="H10143" s="176" t="str">
        <f>IFERROR(VLOOKUP(C10143,[1]MASTER!C:G,5,FALSE),"")</f>
        <v/>
      </c>
    </row>
    <row r="10144" spans="1:8" ht="15.75">
      <c r="A10144" s="109">
        <v>10173</v>
      </c>
      <c r="B10144" s="120"/>
      <c r="D10144" s="55" t="e">
        <f>VLOOKUP(C10144,#REF!,2,FALSE)</f>
        <v>#REF!</v>
      </c>
      <c r="E10144" s="172" t="str">
        <f>IFERROR(VLOOKUP(C10144,[1]MASTER!C:F,4,FALSE),"")</f>
        <v/>
      </c>
      <c r="F10144" s="172" t="str">
        <f>IFERROR(VLOOKUP(C10144,[1]MASTER!C:F,3,FALSE),"")</f>
        <v/>
      </c>
      <c r="G10144" s="175" t="str">
        <f>IFERROR(LOOKUP(C10144,[1]MASTER!C:C,[1]MASTER!B:B),"")</f>
        <v/>
      </c>
      <c r="H10144" s="176" t="str">
        <f>IFERROR(VLOOKUP(C10144,[1]MASTER!C:G,5,FALSE),"")</f>
        <v/>
      </c>
    </row>
    <row r="10145" spans="1:8" ht="15.75">
      <c r="A10145" s="52">
        <v>10174</v>
      </c>
      <c r="B10145" s="233"/>
      <c r="D10145" s="55" t="e">
        <f>VLOOKUP(C10145,#REF!,2,FALSE)</f>
        <v>#REF!</v>
      </c>
      <c r="E10145" s="172" t="str">
        <f>IFERROR(VLOOKUP(C10145,[1]MASTER!C:F,4,FALSE),"")</f>
        <v/>
      </c>
      <c r="F10145" s="172" t="str">
        <f>IFERROR(VLOOKUP(C10145,[1]MASTER!C:F,3,FALSE),"")</f>
        <v/>
      </c>
      <c r="G10145" s="175" t="str">
        <f>IFERROR(LOOKUP(C10145,[1]MASTER!C:C,[1]MASTER!B:B),"")</f>
        <v/>
      </c>
      <c r="H10145" s="176" t="str">
        <f>IFERROR(VLOOKUP(C10145,[1]MASTER!C:G,5,FALSE),"")</f>
        <v/>
      </c>
    </row>
    <row r="10146" spans="1:8" ht="15.75">
      <c r="A10146" s="109">
        <v>10175</v>
      </c>
      <c r="B10146" s="120"/>
      <c r="D10146" s="55" t="e">
        <f>VLOOKUP(C10146,#REF!,2,FALSE)</f>
        <v>#REF!</v>
      </c>
      <c r="E10146" s="172" t="str">
        <f>IFERROR(VLOOKUP(C10146,[1]MASTER!C:F,4,FALSE),"")</f>
        <v/>
      </c>
      <c r="F10146" s="172" t="str">
        <f>IFERROR(VLOOKUP(C10146,[1]MASTER!C:F,3,FALSE),"")</f>
        <v/>
      </c>
      <c r="G10146" s="175" t="str">
        <f>IFERROR(LOOKUP(C10146,[1]MASTER!C:C,[1]MASTER!B:B),"")</f>
        <v/>
      </c>
      <c r="H10146" s="176" t="str">
        <f>IFERROR(VLOOKUP(C10146,[1]MASTER!C:G,5,FALSE),"")</f>
        <v/>
      </c>
    </row>
    <row r="10147" spans="1:8" ht="15.75">
      <c r="A10147" s="52">
        <v>10176</v>
      </c>
      <c r="B10147" s="233"/>
      <c r="D10147" s="55" t="e">
        <f>VLOOKUP(C10147,#REF!,2,FALSE)</f>
        <v>#REF!</v>
      </c>
      <c r="E10147" s="172" t="str">
        <f>IFERROR(VLOOKUP(C10147,[1]MASTER!C:F,4,FALSE),"")</f>
        <v/>
      </c>
      <c r="F10147" s="172" t="str">
        <f>IFERROR(VLOOKUP(C10147,[1]MASTER!C:F,3,FALSE),"")</f>
        <v/>
      </c>
      <c r="G10147" s="175" t="str">
        <f>IFERROR(LOOKUP(C10147,[1]MASTER!C:C,[1]MASTER!B:B),"")</f>
        <v/>
      </c>
      <c r="H10147" s="176" t="str">
        <f>IFERROR(VLOOKUP(C10147,[1]MASTER!C:G,5,FALSE),"")</f>
        <v/>
      </c>
    </row>
    <row r="10148" spans="1:8" ht="15.75">
      <c r="A10148" s="109">
        <v>10177</v>
      </c>
      <c r="B10148" s="120"/>
      <c r="D10148" s="55" t="e">
        <f>VLOOKUP(C10148,#REF!,2,FALSE)</f>
        <v>#REF!</v>
      </c>
      <c r="E10148" s="172" t="str">
        <f>IFERROR(VLOOKUP(C10148,[1]MASTER!C:F,4,FALSE),"")</f>
        <v/>
      </c>
      <c r="F10148" s="172" t="str">
        <f>IFERROR(VLOOKUP(C10148,[1]MASTER!C:F,3,FALSE),"")</f>
        <v/>
      </c>
      <c r="G10148" s="175" t="str">
        <f>IFERROR(LOOKUP(C10148,[1]MASTER!C:C,[1]MASTER!B:B),"")</f>
        <v/>
      </c>
      <c r="H10148" s="176" t="str">
        <f>IFERROR(VLOOKUP(C10148,[1]MASTER!C:G,5,FALSE),"")</f>
        <v/>
      </c>
    </row>
    <row r="10149" spans="1:8" ht="15.75">
      <c r="A10149" s="52">
        <v>10178</v>
      </c>
      <c r="B10149" s="233"/>
      <c r="D10149" s="55" t="e">
        <f>VLOOKUP(C10149,#REF!,2,FALSE)</f>
        <v>#REF!</v>
      </c>
      <c r="E10149" s="172" t="str">
        <f>IFERROR(VLOOKUP(C10149,[1]MASTER!C:F,4,FALSE),"")</f>
        <v/>
      </c>
      <c r="F10149" s="172" t="str">
        <f>IFERROR(VLOOKUP(C10149,[1]MASTER!C:F,3,FALSE),"")</f>
        <v/>
      </c>
      <c r="G10149" s="175" t="str">
        <f>IFERROR(LOOKUP(C10149,[1]MASTER!C:C,[1]MASTER!B:B),"")</f>
        <v/>
      </c>
      <c r="H10149" s="176" t="str">
        <f>IFERROR(VLOOKUP(C10149,[1]MASTER!C:G,5,FALSE),"")</f>
        <v/>
      </c>
    </row>
    <row r="10150" spans="1:8" ht="15.75">
      <c r="A10150" s="109">
        <v>10179</v>
      </c>
      <c r="B10150" s="120"/>
      <c r="D10150" s="55" t="e">
        <f>VLOOKUP(C10150,#REF!,2,FALSE)</f>
        <v>#REF!</v>
      </c>
      <c r="E10150" s="172" t="str">
        <f>IFERROR(VLOOKUP(C10150,[1]MASTER!C:F,4,FALSE),"")</f>
        <v/>
      </c>
      <c r="F10150" s="172" t="str">
        <f>IFERROR(VLOOKUP(C10150,[1]MASTER!C:F,3,FALSE),"")</f>
        <v/>
      </c>
      <c r="G10150" s="175" t="str">
        <f>IFERROR(LOOKUP(C10150,[1]MASTER!C:C,[1]MASTER!B:B),"")</f>
        <v/>
      </c>
      <c r="H10150" s="176" t="str">
        <f>IFERROR(VLOOKUP(C10150,[1]MASTER!C:G,5,FALSE),"")</f>
        <v/>
      </c>
    </row>
    <row r="10151" spans="1:8" ht="15.75">
      <c r="A10151" s="52">
        <v>10180</v>
      </c>
      <c r="B10151" s="233"/>
      <c r="D10151" s="55" t="e">
        <f>VLOOKUP(C10151,#REF!,2,FALSE)</f>
        <v>#REF!</v>
      </c>
      <c r="E10151" s="172" t="str">
        <f>IFERROR(VLOOKUP(C10151,[1]MASTER!C:F,4,FALSE),"")</f>
        <v/>
      </c>
      <c r="F10151" s="172" t="str">
        <f>IFERROR(VLOOKUP(C10151,[1]MASTER!C:F,3,FALSE),"")</f>
        <v/>
      </c>
      <c r="G10151" s="175" t="str">
        <f>IFERROR(LOOKUP(C10151,[1]MASTER!C:C,[1]MASTER!B:B),"")</f>
        <v/>
      </c>
      <c r="H10151" s="176" t="str">
        <f>IFERROR(VLOOKUP(C10151,[1]MASTER!C:G,5,FALSE),"")</f>
        <v/>
      </c>
    </row>
    <row r="10152" spans="1:8" ht="15.75">
      <c r="A10152" s="109">
        <v>10181</v>
      </c>
      <c r="B10152" s="120"/>
      <c r="D10152" s="55" t="e">
        <f>VLOOKUP(C10152,#REF!,2,FALSE)</f>
        <v>#REF!</v>
      </c>
      <c r="E10152" s="172" t="str">
        <f>IFERROR(VLOOKUP(C10152,[1]MASTER!C:F,4,FALSE),"")</f>
        <v/>
      </c>
      <c r="F10152" s="172" t="str">
        <f>IFERROR(VLOOKUP(C10152,[1]MASTER!C:F,3,FALSE),"")</f>
        <v/>
      </c>
      <c r="G10152" s="175" t="str">
        <f>IFERROR(LOOKUP(C10152,[1]MASTER!C:C,[1]MASTER!B:B),"")</f>
        <v/>
      </c>
      <c r="H10152" s="176" t="str">
        <f>IFERROR(VLOOKUP(C10152,[1]MASTER!C:G,5,FALSE),"")</f>
        <v/>
      </c>
    </row>
    <row r="10153" spans="1:8" ht="15.75">
      <c r="A10153" s="52">
        <v>10182</v>
      </c>
      <c r="B10153" s="233"/>
      <c r="D10153" s="55" t="e">
        <f>VLOOKUP(C10153,#REF!,2,FALSE)</f>
        <v>#REF!</v>
      </c>
      <c r="E10153" s="172" t="str">
        <f>IFERROR(VLOOKUP(C10153,[1]MASTER!C:F,4,FALSE),"")</f>
        <v/>
      </c>
      <c r="F10153" s="172" t="str">
        <f>IFERROR(VLOOKUP(C10153,[1]MASTER!C:F,3,FALSE),"")</f>
        <v/>
      </c>
      <c r="G10153" s="175" t="str">
        <f>IFERROR(LOOKUP(C10153,[1]MASTER!C:C,[1]MASTER!B:B),"")</f>
        <v/>
      </c>
      <c r="H10153" s="176" t="str">
        <f>IFERROR(VLOOKUP(C10153,[1]MASTER!C:G,5,FALSE),"")</f>
        <v/>
      </c>
    </row>
    <row r="10154" spans="1:8" ht="15.75">
      <c r="A10154" s="109">
        <v>10183</v>
      </c>
      <c r="B10154" s="120"/>
      <c r="D10154" s="55" t="e">
        <f>VLOOKUP(C10154,#REF!,2,FALSE)</f>
        <v>#REF!</v>
      </c>
      <c r="E10154" s="172" t="str">
        <f>IFERROR(VLOOKUP(C10154,[1]MASTER!C:F,4,FALSE),"")</f>
        <v/>
      </c>
      <c r="F10154" s="172" t="str">
        <f>IFERROR(VLOOKUP(C10154,[1]MASTER!C:F,3,FALSE),"")</f>
        <v/>
      </c>
      <c r="G10154" s="175" t="str">
        <f>IFERROR(LOOKUP(C10154,[1]MASTER!C:C,[1]MASTER!B:B),"")</f>
        <v/>
      </c>
      <c r="H10154" s="176" t="str">
        <f>IFERROR(VLOOKUP(C10154,[1]MASTER!C:G,5,FALSE),"")</f>
        <v/>
      </c>
    </row>
    <row r="10155" spans="1:8" ht="15.75">
      <c r="A10155" s="52">
        <v>10184</v>
      </c>
      <c r="B10155" s="233"/>
      <c r="D10155" s="55" t="e">
        <f>VLOOKUP(C10155,#REF!,2,FALSE)</f>
        <v>#REF!</v>
      </c>
      <c r="E10155" s="172" t="str">
        <f>IFERROR(VLOOKUP(C10155,[1]MASTER!C:F,4,FALSE),"")</f>
        <v/>
      </c>
      <c r="F10155" s="172" t="str">
        <f>IFERROR(VLOOKUP(C10155,[1]MASTER!C:F,3,FALSE),"")</f>
        <v/>
      </c>
      <c r="G10155" s="175" t="str">
        <f>IFERROR(LOOKUP(C10155,[1]MASTER!C:C,[1]MASTER!B:B),"")</f>
        <v/>
      </c>
      <c r="H10155" s="176" t="str">
        <f>IFERROR(VLOOKUP(C10155,[1]MASTER!C:G,5,FALSE),"")</f>
        <v/>
      </c>
    </row>
    <row r="10156" spans="1:8" ht="15.75">
      <c r="A10156" s="109">
        <v>10185</v>
      </c>
      <c r="B10156" s="120"/>
      <c r="D10156" s="55" t="e">
        <f>VLOOKUP(C10156,#REF!,2,FALSE)</f>
        <v>#REF!</v>
      </c>
      <c r="E10156" s="172" t="str">
        <f>IFERROR(VLOOKUP(C10156,[1]MASTER!C:F,4,FALSE),"")</f>
        <v/>
      </c>
      <c r="F10156" s="172" t="str">
        <f>IFERROR(VLOOKUP(C10156,[1]MASTER!C:F,3,FALSE),"")</f>
        <v/>
      </c>
      <c r="G10156" s="175" t="str">
        <f>IFERROR(LOOKUP(C10156,[1]MASTER!C:C,[1]MASTER!B:B),"")</f>
        <v/>
      </c>
      <c r="H10156" s="176" t="str">
        <f>IFERROR(VLOOKUP(C10156,[1]MASTER!C:G,5,FALSE),"")</f>
        <v/>
      </c>
    </row>
    <row r="10157" spans="1:8" ht="15.75">
      <c r="A10157" s="52">
        <v>10186</v>
      </c>
      <c r="B10157" s="233"/>
      <c r="D10157" s="55" t="e">
        <f>VLOOKUP(C10157,#REF!,2,FALSE)</f>
        <v>#REF!</v>
      </c>
      <c r="E10157" s="172" t="str">
        <f>IFERROR(VLOOKUP(C10157,[1]MASTER!C:F,4,FALSE),"")</f>
        <v/>
      </c>
      <c r="F10157" s="172" t="str">
        <f>IFERROR(VLOOKUP(C10157,[1]MASTER!C:F,3,FALSE),"")</f>
        <v/>
      </c>
      <c r="G10157" s="175" t="str">
        <f>IFERROR(LOOKUP(C10157,[1]MASTER!C:C,[1]MASTER!B:B),"")</f>
        <v/>
      </c>
      <c r="H10157" s="176" t="str">
        <f>IFERROR(VLOOKUP(C10157,[1]MASTER!C:G,5,FALSE),"")</f>
        <v/>
      </c>
    </row>
    <row r="10158" spans="1:8" ht="15.75">
      <c r="A10158" s="109">
        <v>10187</v>
      </c>
      <c r="B10158" s="120"/>
      <c r="D10158" s="55" t="e">
        <f>VLOOKUP(C10158,#REF!,2,FALSE)</f>
        <v>#REF!</v>
      </c>
      <c r="E10158" s="172" t="str">
        <f>IFERROR(VLOOKUP(C10158,[1]MASTER!C:F,4,FALSE),"")</f>
        <v/>
      </c>
      <c r="F10158" s="172" t="str">
        <f>IFERROR(VLOOKUP(C10158,[1]MASTER!C:F,3,FALSE),"")</f>
        <v/>
      </c>
      <c r="G10158" s="175" t="str">
        <f>IFERROR(LOOKUP(C10158,[1]MASTER!C:C,[1]MASTER!B:B),"")</f>
        <v/>
      </c>
      <c r="H10158" s="176" t="str">
        <f>IFERROR(VLOOKUP(C10158,[1]MASTER!C:G,5,FALSE),"")</f>
        <v/>
      </c>
    </row>
    <row r="10159" spans="1:8" ht="15.75">
      <c r="A10159" s="52">
        <v>10188</v>
      </c>
      <c r="B10159" s="233"/>
      <c r="D10159" s="55" t="e">
        <f>VLOOKUP(C10159,#REF!,2,FALSE)</f>
        <v>#REF!</v>
      </c>
      <c r="E10159" s="172" t="str">
        <f>IFERROR(VLOOKUP(C10159,[1]MASTER!C:F,4,FALSE),"")</f>
        <v/>
      </c>
      <c r="F10159" s="172" t="str">
        <f>IFERROR(VLOOKUP(C10159,[1]MASTER!C:F,3,FALSE),"")</f>
        <v/>
      </c>
      <c r="G10159" s="175" t="str">
        <f>IFERROR(LOOKUP(C10159,[1]MASTER!C:C,[1]MASTER!B:B),"")</f>
        <v/>
      </c>
      <c r="H10159" s="176" t="str">
        <f>IFERROR(VLOOKUP(C10159,[1]MASTER!C:G,5,FALSE),"")</f>
        <v/>
      </c>
    </row>
    <row r="10160" spans="1:8" ht="15.75">
      <c r="A10160" s="109">
        <v>10189</v>
      </c>
      <c r="B10160" s="120"/>
      <c r="D10160" s="55" t="e">
        <f>VLOOKUP(C10160,#REF!,2,FALSE)</f>
        <v>#REF!</v>
      </c>
      <c r="E10160" s="172" t="str">
        <f>IFERROR(VLOOKUP(C10160,[1]MASTER!C:F,4,FALSE),"")</f>
        <v/>
      </c>
      <c r="F10160" s="172" t="str">
        <f>IFERROR(VLOOKUP(C10160,[1]MASTER!C:F,3,FALSE),"")</f>
        <v/>
      </c>
      <c r="G10160" s="175" t="str">
        <f>IFERROR(LOOKUP(C10160,[1]MASTER!C:C,[1]MASTER!B:B),"")</f>
        <v/>
      </c>
      <c r="H10160" s="176" t="str">
        <f>IFERROR(VLOOKUP(C10160,[1]MASTER!C:G,5,FALSE),"")</f>
        <v/>
      </c>
    </row>
    <row r="10161" spans="1:8" ht="15.75">
      <c r="A10161" s="52">
        <v>10190</v>
      </c>
      <c r="B10161" s="233"/>
      <c r="D10161" s="55" t="e">
        <f>VLOOKUP(C10161,#REF!,2,FALSE)</f>
        <v>#REF!</v>
      </c>
      <c r="E10161" s="172" t="str">
        <f>IFERROR(VLOOKUP(C10161,[1]MASTER!C:F,4,FALSE),"")</f>
        <v/>
      </c>
      <c r="F10161" s="172" t="str">
        <f>IFERROR(VLOOKUP(C10161,[1]MASTER!C:F,3,FALSE),"")</f>
        <v/>
      </c>
      <c r="G10161" s="175" t="str">
        <f>IFERROR(LOOKUP(C10161,[1]MASTER!C:C,[1]MASTER!B:B),"")</f>
        <v/>
      </c>
      <c r="H10161" s="176" t="str">
        <f>IFERROR(VLOOKUP(C10161,[1]MASTER!C:G,5,FALSE),"")</f>
        <v/>
      </c>
    </row>
    <row r="10162" spans="1:8" ht="15.75">
      <c r="A10162" s="109">
        <v>10191</v>
      </c>
      <c r="B10162" s="120"/>
      <c r="D10162" s="55" t="e">
        <f>VLOOKUP(C10162,#REF!,2,FALSE)</f>
        <v>#REF!</v>
      </c>
      <c r="E10162" s="172" t="str">
        <f>IFERROR(VLOOKUP(C10162,[1]MASTER!C:F,4,FALSE),"")</f>
        <v/>
      </c>
      <c r="F10162" s="172" t="str">
        <f>IFERROR(VLOOKUP(C10162,[1]MASTER!C:F,3,FALSE),"")</f>
        <v/>
      </c>
      <c r="G10162" s="175" t="str">
        <f>IFERROR(LOOKUP(C10162,[1]MASTER!C:C,[1]MASTER!B:B),"")</f>
        <v/>
      </c>
      <c r="H10162" s="176" t="str">
        <f>IFERROR(VLOOKUP(C10162,[1]MASTER!C:G,5,FALSE),"")</f>
        <v/>
      </c>
    </row>
    <row r="10163" spans="1:8" ht="15.75">
      <c r="A10163" s="52">
        <v>10192</v>
      </c>
      <c r="B10163" s="233"/>
      <c r="D10163" s="55" t="e">
        <f>VLOOKUP(C10163,#REF!,2,FALSE)</f>
        <v>#REF!</v>
      </c>
      <c r="E10163" s="172" t="str">
        <f>IFERROR(VLOOKUP(C10163,[1]MASTER!C:F,4,FALSE),"")</f>
        <v/>
      </c>
      <c r="F10163" s="172" t="str">
        <f>IFERROR(VLOOKUP(C10163,[1]MASTER!C:F,3,FALSE),"")</f>
        <v/>
      </c>
      <c r="G10163" s="175" t="str">
        <f>IFERROR(LOOKUP(C10163,[1]MASTER!C:C,[1]MASTER!B:B),"")</f>
        <v/>
      </c>
      <c r="H10163" s="176" t="str">
        <f>IFERROR(VLOOKUP(C10163,[1]MASTER!C:G,5,FALSE),"")</f>
        <v/>
      </c>
    </row>
    <row r="10164" spans="1:8" ht="15.75">
      <c r="A10164" s="109">
        <v>10193</v>
      </c>
      <c r="B10164" s="120"/>
      <c r="D10164" s="55" t="e">
        <f>VLOOKUP(C10164,#REF!,2,FALSE)</f>
        <v>#REF!</v>
      </c>
      <c r="E10164" s="172" t="str">
        <f>IFERROR(VLOOKUP(C10164,[1]MASTER!C:F,4,FALSE),"")</f>
        <v/>
      </c>
      <c r="F10164" s="172" t="str">
        <f>IFERROR(VLOOKUP(C10164,[1]MASTER!C:F,3,FALSE),"")</f>
        <v/>
      </c>
      <c r="G10164" s="175" t="str">
        <f>IFERROR(LOOKUP(C10164,[1]MASTER!C:C,[1]MASTER!B:B),"")</f>
        <v/>
      </c>
      <c r="H10164" s="176" t="str">
        <f>IFERROR(VLOOKUP(C10164,[1]MASTER!C:G,5,FALSE),"")</f>
        <v/>
      </c>
    </row>
    <row r="10165" spans="1:8" ht="15.75">
      <c r="A10165" s="52">
        <v>10194</v>
      </c>
      <c r="B10165" s="233"/>
      <c r="D10165" s="55" t="e">
        <f>VLOOKUP(C10165,#REF!,2,FALSE)</f>
        <v>#REF!</v>
      </c>
      <c r="E10165" s="172" t="str">
        <f>IFERROR(VLOOKUP(C10165,[1]MASTER!C:F,4,FALSE),"")</f>
        <v/>
      </c>
      <c r="F10165" s="172" t="str">
        <f>IFERROR(VLOOKUP(C10165,[1]MASTER!C:F,3,FALSE),"")</f>
        <v/>
      </c>
      <c r="G10165" s="175" t="str">
        <f>IFERROR(LOOKUP(C10165,[1]MASTER!C:C,[1]MASTER!B:B),"")</f>
        <v/>
      </c>
      <c r="H10165" s="176" t="str">
        <f>IFERROR(VLOOKUP(C10165,[1]MASTER!C:G,5,FALSE),"")</f>
        <v/>
      </c>
    </row>
    <row r="10166" spans="1:8" ht="15.75">
      <c r="A10166" s="109">
        <v>10195</v>
      </c>
      <c r="B10166" s="120"/>
      <c r="D10166" s="55" t="e">
        <f>VLOOKUP(C10166,#REF!,2,FALSE)</f>
        <v>#REF!</v>
      </c>
      <c r="E10166" s="172" t="str">
        <f>IFERROR(VLOOKUP(C10166,[1]MASTER!C:F,4,FALSE),"")</f>
        <v/>
      </c>
      <c r="F10166" s="172" t="str">
        <f>IFERROR(VLOOKUP(C10166,[1]MASTER!C:F,3,FALSE),"")</f>
        <v/>
      </c>
      <c r="G10166" s="175" t="str">
        <f>IFERROR(LOOKUP(C10166,[1]MASTER!C:C,[1]MASTER!B:B),"")</f>
        <v/>
      </c>
      <c r="H10166" s="176" t="str">
        <f>IFERROR(VLOOKUP(C10166,[1]MASTER!C:G,5,FALSE),"")</f>
        <v/>
      </c>
    </row>
    <row r="10167" spans="1:8" ht="15.75">
      <c r="A10167" s="52">
        <v>10196</v>
      </c>
      <c r="B10167" s="233"/>
      <c r="D10167" s="55" t="e">
        <f>VLOOKUP(C10167,#REF!,2,FALSE)</f>
        <v>#REF!</v>
      </c>
      <c r="E10167" s="172" t="str">
        <f>IFERROR(VLOOKUP(C10167,[1]MASTER!C:F,4,FALSE),"")</f>
        <v/>
      </c>
      <c r="F10167" s="172" t="str">
        <f>IFERROR(VLOOKUP(C10167,[1]MASTER!C:F,3,FALSE),"")</f>
        <v/>
      </c>
      <c r="G10167" s="175" t="str">
        <f>IFERROR(LOOKUP(C10167,[1]MASTER!C:C,[1]MASTER!B:B),"")</f>
        <v/>
      </c>
      <c r="H10167" s="176" t="str">
        <f>IFERROR(VLOOKUP(C10167,[1]MASTER!C:G,5,FALSE),"")</f>
        <v/>
      </c>
    </row>
    <row r="10168" spans="1:8" ht="15.75">
      <c r="A10168" s="109">
        <v>10197</v>
      </c>
      <c r="B10168" s="120"/>
      <c r="D10168" s="55" t="e">
        <f>VLOOKUP(C10168,#REF!,2,FALSE)</f>
        <v>#REF!</v>
      </c>
      <c r="E10168" s="172" t="str">
        <f>IFERROR(VLOOKUP(C10168,[1]MASTER!C:F,4,FALSE),"")</f>
        <v/>
      </c>
      <c r="F10168" s="172" t="str">
        <f>IFERROR(VLOOKUP(C10168,[1]MASTER!C:F,3,FALSE),"")</f>
        <v/>
      </c>
      <c r="G10168" s="175" t="str">
        <f>IFERROR(LOOKUP(C10168,[1]MASTER!C:C,[1]MASTER!B:B),"")</f>
        <v/>
      </c>
      <c r="H10168" s="176" t="str">
        <f>IFERROR(VLOOKUP(C10168,[1]MASTER!C:G,5,FALSE),"")</f>
        <v/>
      </c>
    </row>
    <row r="10169" spans="1:8" ht="15.75">
      <c r="A10169" s="52">
        <v>10198</v>
      </c>
      <c r="B10169" s="233"/>
      <c r="D10169" s="55" t="e">
        <f>VLOOKUP(C10169,#REF!,2,FALSE)</f>
        <v>#REF!</v>
      </c>
      <c r="E10169" s="172" t="str">
        <f>IFERROR(VLOOKUP(C10169,[1]MASTER!C:F,4,FALSE),"")</f>
        <v/>
      </c>
      <c r="F10169" s="172" t="str">
        <f>IFERROR(VLOOKUP(C10169,[1]MASTER!C:F,3,FALSE),"")</f>
        <v/>
      </c>
      <c r="G10169" s="175" t="str">
        <f>IFERROR(LOOKUP(C10169,[1]MASTER!C:C,[1]MASTER!B:B),"")</f>
        <v/>
      </c>
      <c r="H10169" s="176" t="str">
        <f>IFERROR(VLOOKUP(C10169,[1]MASTER!C:G,5,FALSE),"")</f>
        <v/>
      </c>
    </row>
    <row r="10170" spans="1:8" ht="15.75">
      <c r="A10170" s="109">
        <v>10199</v>
      </c>
      <c r="B10170" s="120"/>
      <c r="D10170" s="55" t="e">
        <f>VLOOKUP(C10170,#REF!,2,FALSE)</f>
        <v>#REF!</v>
      </c>
      <c r="E10170" s="172" t="str">
        <f>IFERROR(VLOOKUP(C10170,[1]MASTER!C:F,4,FALSE),"")</f>
        <v/>
      </c>
      <c r="F10170" s="172" t="str">
        <f>IFERROR(VLOOKUP(C10170,[1]MASTER!C:F,3,FALSE),"")</f>
        <v/>
      </c>
      <c r="G10170" s="175" t="str">
        <f>IFERROR(LOOKUP(C10170,[1]MASTER!C:C,[1]MASTER!B:B),"")</f>
        <v/>
      </c>
      <c r="H10170" s="176" t="str">
        <f>IFERROR(VLOOKUP(C10170,[1]MASTER!C:G,5,FALSE),"")</f>
        <v/>
      </c>
    </row>
    <row r="10171" spans="1:8" ht="15.75">
      <c r="A10171" s="52">
        <v>10200</v>
      </c>
      <c r="B10171" s="233"/>
      <c r="D10171" s="55" t="e">
        <f>VLOOKUP(C10171,#REF!,2,FALSE)</f>
        <v>#REF!</v>
      </c>
      <c r="E10171" s="172" t="str">
        <f>IFERROR(VLOOKUP(C10171,[1]MASTER!C:F,4,FALSE),"")</f>
        <v/>
      </c>
      <c r="F10171" s="172" t="str">
        <f>IFERROR(VLOOKUP(C10171,[1]MASTER!C:F,3,FALSE),"")</f>
        <v/>
      </c>
      <c r="G10171" s="175" t="str">
        <f>IFERROR(LOOKUP(C10171,[1]MASTER!C:C,[1]MASTER!B:B),"")</f>
        <v/>
      </c>
      <c r="H10171" s="176" t="str">
        <f>IFERROR(VLOOKUP(C10171,[1]MASTER!C:G,5,FALSE),"")</f>
        <v/>
      </c>
    </row>
    <row r="10172" spans="1:8" ht="15.75">
      <c r="A10172" s="109">
        <v>10201</v>
      </c>
      <c r="B10172" s="120"/>
      <c r="D10172" s="55" t="e">
        <f>VLOOKUP(C10172,#REF!,2,FALSE)</f>
        <v>#REF!</v>
      </c>
      <c r="E10172" s="172" t="str">
        <f>IFERROR(VLOOKUP(C10172,[1]MASTER!C:F,4,FALSE),"")</f>
        <v/>
      </c>
      <c r="F10172" s="172" t="str">
        <f>IFERROR(VLOOKUP(C10172,[1]MASTER!C:F,3,FALSE),"")</f>
        <v/>
      </c>
      <c r="G10172" s="175" t="str">
        <f>IFERROR(LOOKUP(C10172,[1]MASTER!C:C,[1]MASTER!B:B),"")</f>
        <v/>
      </c>
      <c r="H10172" s="176" t="str">
        <f>IFERROR(VLOOKUP(C10172,[1]MASTER!C:G,5,FALSE),"")</f>
        <v/>
      </c>
    </row>
    <row r="10173" spans="1:8" ht="15.75">
      <c r="A10173" s="52">
        <v>10202</v>
      </c>
      <c r="B10173" s="233"/>
      <c r="D10173" s="55" t="e">
        <f>VLOOKUP(C10173,#REF!,2,FALSE)</f>
        <v>#REF!</v>
      </c>
      <c r="E10173" s="172" t="str">
        <f>IFERROR(VLOOKUP(C10173,[1]MASTER!C:F,4,FALSE),"")</f>
        <v/>
      </c>
      <c r="F10173" s="172" t="str">
        <f>IFERROR(VLOOKUP(C10173,[1]MASTER!C:F,3,FALSE),"")</f>
        <v/>
      </c>
      <c r="G10173" s="175" t="str">
        <f>IFERROR(LOOKUP(C10173,[1]MASTER!C:C,[1]MASTER!B:B),"")</f>
        <v/>
      </c>
      <c r="H10173" s="176" t="str">
        <f>IFERROR(VLOOKUP(C10173,[1]MASTER!C:G,5,FALSE),"")</f>
        <v/>
      </c>
    </row>
    <row r="10174" spans="1:8" ht="15.75">
      <c r="A10174" s="109">
        <v>10203</v>
      </c>
      <c r="B10174" s="120"/>
      <c r="D10174" s="55" t="e">
        <f>VLOOKUP(C10174,#REF!,2,FALSE)</f>
        <v>#REF!</v>
      </c>
      <c r="E10174" s="172" t="str">
        <f>IFERROR(VLOOKUP(C10174,[1]MASTER!C:F,4,FALSE),"")</f>
        <v/>
      </c>
      <c r="F10174" s="172" t="str">
        <f>IFERROR(VLOOKUP(C10174,[1]MASTER!C:F,3,FALSE),"")</f>
        <v/>
      </c>
      <c r="G10174" s="175" t="str">
        <f>IFERROR(LOOKUP(C10174,[1]MASTER!C:C,[1]MASTER!B:B),"")</f>
        <v/>
      </c>
      <c r="H10174" s="176" t="str">
        <f>IFERROR(VLOOKUP(C10174,[1]MASTER!C:G,5,FALSE),"")</f>
        <v/>
      </c>
    </row>
    <row r="10175" spans="1:8" ht="15.75">
      <c r="A10175" s="52">
        <v>10204</v>
      </c>
      <c r="B10175" s="233"/>
      <c r="D10175" s="55" t="e">
        <f>VLOOKUP(C10175,#REF!,2,FALSE)</f>
        <v>#REF!</v>
      </c>
      <c r="E10175" s="172" t="str">
        <f>IFERROR(VLOOKUP(C10175,[1]MASTER!C:F,4,FALSE),"")</f>
        <v/>
      </c>
      <c r="F10175" s="172" t="str">
        <f>IFERROR(VLOOKUP(C10175,[1]MASTER!C:F,3,FALSE),"")</f>
        <v/>
      </c>
      <c r="G10175" s="175" t="str">
        <f>IFERROR(LOOKUP(C10175,[1]MASTER!C:C,[1]MASTER!B:B),"")</f>
        <v/>
      </c>
      <c r="H10175" s="176" t="str">
        <f>IFERROR(VLOOKUP(C10175,[1]MASTER!C:G,5,FALSE),"")</f>
        <v/>
      </c>
    </row>
    <row r="10176" spans="1:8" ht="15.75">
      <c r="A10176" s="109">
        <v>10205</v>
      </c>
      <c r="B10176" s="120"/>
      <c r="D10176" s="55" t="e">
        <f>VLOOKUP(C10176,#REF!,2,FALSE)</f>
        <v>#REF!</v>
      </c>
      <c r="E10176" s="172" t="str">
        <f>IFERROR(VLOOKUP(C10176,[1]MASTER!C:F,4,FALSE),"")</f>
        <v/>
      </c>
      <c r="F10176" s="172" t="str">
        <f>IFERROR(VLOOKUP(C10176,[1]MASTER!C:F,3,FALSE),"")</f>
        <v/>
      </c>
      <c r="G10176" s="175" t="str">
        <f>IFERROR(LOOKUP(C10176,[1]MASTER!C:C,[1]MASTER!B:B),"")</f>
        <v/>
      </c>
      <c r="H10176" s="176" t="str">
        <f>IFERROR(VLOOKUP(C10176,[1]MASTER!C:G,5,FALSE),"")</f>
        <v/>
      </c>
    </row>
    <row r="10177" spans="1:8" ht="15.75">
      <c r="A10177" s="52">
        <v>10206</v>
      </c>
      <c r="B10177" s="233"/>
      <c r="D10177" s="55" t="e">
        <f>VLOOKUP(C10177,#REF!,2,FALSE)</f>
        <v>#REF!</v>
      </c>
      <c r="E10177" s="172" t="str">
        <f>IFERROR(VLOOKUP(C10177,[1]MASTER!C:F,4,FALSE),"")</f>
        <v/>
      </c>
      <c r="F10177" s="172" t="str">
        <f>IFERROR(VLOOKUP(C10177,[1]MASTER!C:F,3,FALSE),"")</f>
        <v/>
      </c>
      <c r="G10177" s="175" t="str">
        <f>IFERROR(LOOKUP(C10177,[1]MASTER!C:C,[1]MASTER!B:B),"")</f>
        <v/>
      </c>
      <c r="H10177" s="176" t="str">
        <f>IFERROR(VLOOKUP(C10177,[1]MASTER!C:G,5,FALSE),"")</f>
        <v/>
      </c>
    </row>
    <row r="10178" spans="1:8" ht="15.75">
      <c r="A10178" s="109">
        <v>10207</v>
      </c>
      <c r="B10178" s="120"/>
      <c r="D10178" s="55" t="e">
        <f>VLOOKUP(C10178,#REF!,2,FALSE)</f>
        <v>#REF!</v>
      </c>
      <c r="E10178" s="172" t="str">
        <f>IFERROR(VLOOKUP(C10178,[1]MASTER!C:F,4,FALSE),"")</f>
        <v/>
      </c>
      <c r="F10178" s="172" t="str">
        <f>IFERROR(VLOOKUP(C10178,[1]MASTER!C:F,3,FALSE),"")</f>
        <v/>
      </c>
      <c r="G10178" s="175" t="str">
        <f>IFERROR(LOOKUP(C10178,[1]MASTER!C:C,[1]MASTER!B:B),"")</f>
        <v/>
      </c>
      <c r="H10178" s="176" t="str">
        <f>IFERROR(VLOOKUP(C10178,[1]MASTER!C:G,5,FALSE),"")</f>
        <v/>
      </c>
    </row>
    <row r="10179" spans="1:8" ht="15.75">
      <c r="A10179" s="52">
        <v>10208</v>
      </c>
      <c r="B10179" s="233"/>
      <c r="D10179" s="55" t="e">
        <f>VLOOKUP(C10179,#REF!,2,FALSE)</f>
        <v>#REF!</v>
      </c>
      <c r="E10179" s="172" t="str">
        <f>IFERROR(VLOOKUP(C10179,[1]MASTER!C:F,4,FALSE),"")</f>
        <v/>
      </c>
      <c r="F10179" s="172" t="str">
        <f>IFERROR(VLOOKUP(C10179,[1]MASTER!C:F,3,FALSE),"")</f>
        <v/>
      </c>
      <c r="G10179" s="175" t="str">
        <f>IFERROR(LOOKUP(C10179,[1]MASTER!C:C,[1]MASTER!B:B),"")</f>
        <v/>
      </c>
      <c r="H10179" s="176" t="str">
        <f>IFERROR(VLOOKUP(C10179,[1]MASTER!C:G,5,FALSE),"")</f>
        <v/>
      </c>
    </row>
    <row r="10180" spans="1:8" ht="15.75">
      <c r="A10180" s="109">
        <v>10209</v>
      </c>
      <c r="B10180" s="120"/>
      <c r="D10180" s="55" t="e">
        <f>VLOOKUP(C10180,#REF!,2,FALSE)</f>
        <v>#REF!</v>
      </c>
      <c r="E10180" s="172" t="str">
        <f>IFERROR(VLOOKUP(C10180,[1]MASTER!C:F,4,FALSE),"")</f>
        <v/>
      </c>
      <c r="F10180" s="172" t="str">
        <f>IFERROR(VLOOKUP(C10180,[1]MASTER!C:F,3,FALSE),"")</f>
        <v/>
      </c>
      <c r="G10180" s="175" t="str">
        <f>IFERROR(LOOKUP(C10180,[1]MASTER!C:C,[1]MASTER!B:B),"")</f>
        <v/>
      </c>
      <c r="H10180" s="176" t="str">
        <f>IFERROR(VLOOKUP(C10180,[1]MASTER!C:G,5,FALSE),"")</f>
        <v/>
      </c>
    </row>
    <row r="10181" spans="1:8" ht="15.75">
      <c r="A10181" s="52">
        <v>10210</v>
      </c>
      <c r="B10181" s="233"/>
      <c r="D10181" s="55" t="e">
        <f>VLOOKUP(C10181,#REF!,2,FALSE)</f>
        <v>#REF!</v>
      </c>
      <c r="E10181" s="172" t="str">
        <f>IFERROR(VLOOKUP(C10181,[1]MASTER!C:F,4,FALSE),"")</f>
        <v/>
      </c>
      <c r="F10181" s="172" t="str">
        <f>IFERROR(VLOOKUP(C10181,[1]MASTER!C:F,3,FALSE),"")</f>
        <v/>
      </c>
      <c r="G10181" s="175" t="str">
        <f>IFERROR(LOOKUP(C10181,[1]MASTER!C:C,[1]MASTER!B:B),"")</f>
        <v/>
      </c>
      <c r="H10181" s="176" t="str">
        <f>IFERROR(VLOOKUP(C10181,[1]MASTER!C:G,5,FALSE),"")</f>
        <v/>
      </c>
    </row>
    <row r="10182" spans="1:8" ht="15.75">
      <c r="A10182" s="109">
        <v>10211</v>
      </c>
      <c r="B10182" s="120"/>
      <c r="D10182" s="55" t="e">
        <f>VLOOKUP(C10182,#REF!,2,FALSE)</f>
        <v>#REF!</v>
      </c>
      <c r="E10182" s="172" t="str">
        <f>IFERROR(VLOOKUP(C10182,[1]MASTER!C:F,4,FALSE),"")</f>
        <v/>
      </c>
      <c r="F10182" s="172" t="str">
        <f>IFERROR(VLOOKUP(C10182,[1]MASTER!C:F,3,FALSE),"")</f>
        <v/>
      </c>
      <c r="G10182" s="175" t="str">
        <f>IFERROR(LOOKUP(C10182,[1]MASTER!C:C,[1]MASTER!B:B),"")</f>
        <v/>
      </c>
      <c r="H10182" s="176" t="str">
        <f>IFERROR(VLOOKUP(C10182,[1]MASTER!C:G,5,FALSE),"")</f>
        <v/>
      </c>
    </row>
    <row r="10183" spans="1:8" ht="15.75">
      <c r="A10183" s="52">
        <v>10212</v>
      </c>
      <c r="B10183" s="233"/>
      <c r="D10183" s="55" t="e">
        <f>VLOOKUP(C10183,#REF!,2,FALSE)</f>
        <v>#REF!</v>
      </c>
      <c r="E10183" s="172" t="str">
        <f>IFERROR(VLOOKUP(C10183,[1]MASTER!C:F,4,FALSE),"")</f>
        <v/>
      </c>
      <c r="F10183" s="172" t="str">
        <f>IFERROR(VLOOKUP(C10183,[1]MASTER!C:F,3,FALSE),"")</f>
        <v/>
      </c>
      <c r="G10183" s="175" t="str">
        <f>IFERROR(LOOKUP(C10183,[1]MASTER!C:C,[1]MASTER!B:B),"")</f>
        <v/>
      </c>
      <c r="H10183" s="176" t="str">
        <f>IFERROR(VLOOKUP(C10183,[1]MASTER!C:G,5,FALSE),"")</f>
        <v/>
      </c>
    </row>
    <row r="10184" spans="1:8" ht="15.75">
      <c r="A10184" s="109">
        <v>10213</v>
      </c>
      <c r="B10184" s="120"/>
      <c r="D10184" s="55" t="e">
        <f>VLOOKUP(C10184,#REF!,2,FALSE)</f>
        <v>#REF!</v>
      </c>
      <c r="E10184" s="172" t="str">
        <f>IFERROR(VLOOKUP(C10184,[1]MASTER!C:F,4,FALSE),"")</f>
        <v/>
      </c>
      <c r="F10184" s="172" t="str">
        <f>IFERROR(VLOOKUP(C10184,[1]MASTER!C:F,3,FALSE),"")</f>
        <v/>
      </c>
      <c r="G10184" s="175" t="str">
        <f>IFERROR(LOOKUP(C10184,[1]MASTER!C:C,[1]MASTER!B:B),"")</f>
        <v/>
      </c>
      <c r="H10184" s="176" t="str">
        <f>IFERROR(VLOOKUP(C10184,[1]MASTER!C:G,5,FALSE),"")</f>
        <v/>
      </c>
    </row>
    <row r="10185" spans="1:8" ht="15.75">
      <c r="A10185" s="52">
        <v>10214</v>
      </c>
      <c r="B10185" s="233"/>
      <c r="D10185" s="55" t="e">
        <f>VLOOKUP(C10185,#REF!,2,FALSE)</f>
        <v>#REF!</v>
      </c>
      <c r="E10185" s="172" t="str">
        <f>IFERROR(VLOOKUP(C10185,[1]MASTER!C:F,4,FALSE),"")</f>
        <v/>
      </c>
      <c r="F10185" s="172" t="str">
        <f>IFERROR(VLOOKUP(C10185,[1]MASTER!C:F,3,FALSE),"")</f>
        <v/>
      </c>
      <c r="G10185" s="175" t="str">
        <f>IFERROR(LOOKUP(C10185,[1]MASTER!C:C,[1]MASTER!B:B),"")</f>
        <v/>
      </c>
      <c r="H10185" s="176" t="str">
        <f>IFERROR(VLOOKUP(C10185,[1]MASTER!C:G,5,FALSE),"")</f>
        <v/>
      </c>
    </row>
    <row r="10186" spans="1:8" ht="15.75">
      <c r="A10186" s="109">
        <v>10215</v>
      </c>
      <c r="B10186" s="120"/>
      <c r="D10186" s="55" t="e">
        <f>VLOOKUP(C10186,#REF!,2,FALSE)</f>
        <v>#REF!</v>
      </c>
      <c r="E10186" s="172" t="str">
        <f>IFERROR(VLOOKUP(C10186,[1]MASTER!C:F,4,FALSE),"")</f>
        <v/>
      </c>
      <c r="F10186" s="172" t="str">
        <f>IFERROR(VLOOKUP(C10186,[1]MASTER!C:F,3,FALSE),"")</f>
        <v/>
      </c>
      <c r="G10186" s="175" t="str">
        <f>IFERROR(LOOKUP(C10186,[1]MASTER!C:C,[1]MASTER!B:B),"")</f>
        <v/>
      </c>
      <c r="H10186" s="176" t="str">
        <f>IFERROR(VLOOKUP(C10186,[1]MASTER!C:G,5,FALSE),"")</f>
        <v/>
      </c>
    </row>
    <row r="10187" spans="1:8" ht="15.75">
      <c r="A10187" s="52">
        <v>10216</v>
      </c>
      <c r="B10187" s="233"/>
      <c r="D10187" s="55" t="e">
        <f>VLOOKUP(C10187,#REF!,2,FALSE)</f>
        <v>#REF!</v>
      </c>
      <c r="E10187" s="172" t="str">
        <f>IFERROR(VLOOKUP(C10187,[1]MASTER!C:F,4,FALSE),"")</f>
        <v/>
      </c>
      <c r="F10187" s="172" t="str">
        <f>IFERROR(VLOOKUP(C10187,[1]MASTER!C:F,3,FALSE),"")</f>
        <v/>
      </c>
      <c r="G10187" s="175" t="str">
        <f>IFERROR(LOOKUP(C10187,[1]MASTER!C:C,[1]MASTER!B:B),"")</f>
        <v/>
      </c>
      <c r="H10187" s="176" t="str">
        <f>IFERROR(VLOOKUP(C10187,[1]MASTER!C:G,5,FALSE),"")</f>
        <v/>
      </c>
    </row>
    <row r="10188" spans="1:8" ht="15.75">
      <c r="A10188" s="109">
        <v>10217</v>
      </c>
      <c r="B10188" s="120"/>
      <c r="D10188" s="55" t="e">
        <f>VLOOKUP(C10188,#REF!,2,FALSE)</f>
        <v>#REF!</v>
      </c>
      <c r="E10188" s="172" t="str">
        <f>IFERROR(VLOOKUP(C10188,[1]MASTER!C:F,4,FALSE),"")</f>
        <v/>
      </c>
      <c r="F10188" s="172" t="str">
        <f>IFERROR(VLOOKUP(C10188,[1]MASTER!C:F,3,FALSE),"")</f>
        <v/>
      </c>
      <c r="G10188" s="175" t="str">
        <f>IFERROR(LOOKUP(C10188,[1]MASTER!C:C,[1]MASTER!B:B),"")</f>
        <v/>
      </c>
      <c r="H10188" s="176" t="str">
        <f>IFERROR(VLOOKUP(C10188,[1]MASTER!C:G,5,FALSE),"")</f>
        <v/>
      </c>
    </row>
    <row r="10189" spans="1:8" ht="15.75">
      <c r="A10189" s="52">
        <v>10218</v>
      </c>
      <c r="B10189" s="233"/>
      <c r="D10189" s="55" t="e">
        <f>VLOOKUP(C10189,#REF!,2,FALSE)</f>
        <v>#REF!</v>
      </c>
      <c r="E10189" s="172" t="str">
        <f>IFERROR(VLOOKUP(C10189,[1]MASTER!C:F,4,FALSE),"")</f>
        <v/>
      </c>
      <c r="F10189" s="172" t="str">
        <f>IFERROR(VLOOKUP(C10189,[1]MASTER!C:F,3,FALSE),"")</f>
        <v/>
      </c>
      <c r="G10189" s="175" t="str">
        <f>IFERROR(LOOKUP(C10189,[1]MASTER!C:C,[1]MASTER!B:B),"")</f>
        <v/>
      </c>
      <c r="H10189" s="176" t="str">
        <f>IFERROR(VLOOKUP(C10189,[1]MASTER!C:G,5,FALSE),"")</f>
        <v/>
      </c>
    </row>
    <row r="10190" spans="1:8" ht="15.75">
      <c r="A10190" s="109">
        <v>10219</v>
      </c>
      <c r="B10190" s="120"/>
      <c r="D10190" s="55" t="e">
        <f>VLOOKUP(C10190,#REF!,2,FALSE)</f>
        <v>#REF!</v>
      </c>
      <c r="E10190" s="172" t="str">
        <f>IFERROR(VLOOKUP(C10190,[1]MASTER!C:F,4,FALSE),"")</f>
        <v/>
      </c>
      <c r="F10190" s="172" t="str">
        <f>IFERROR(VLOOKUP(C10190,[1]MASTER!C:F,3,FALSE),"")</f>
        <v/>
      </c>
      <c r="G10190" s="175" t="str">
        <f>IFERROR(LOOKUP(C10190,[1]MASTER!C:C,[1]MASTER!B:B),"")</f>
        <v/>
      </c>
      <c r="H10190" s="176" t="str">
        <f>IFERROR(VLOOKUP(C10190,[1]MASTER!C:G,5,FALSE),"")</f>
        <v/>
      </c>
    </row>
    <row r="10191" spans="1:8" ht="15.75">
      <c r="A10191" s="52">
        <v>10220</v>
      </c>
      <c r="B10191" s="233"/>
      <c r="D10191" s="55" t="e">
        <f>VLOOKUP(C10191,#REF!,2,FALSE)</f>
        <v>#REF!</v>
      </c>
      <c r="E10191" s="172" t="str">
        <f>IFERROR(VLOOKUP(C10191,[1]MASTER!C:F,4,FALSE),"")</f>
        <v/>
      </c>
      <c r="F10191" s="172" t="str">
        <f>IFERROR(VLOOKUP(C10191,[1]MASTER!C:F,3,FALSE),"")</f>
        <v/>
      </c>
      <c r="G10191" s="175" t="str">
        <f>IFERROR(LOOKUP(C10191,[1]MASTER!C:C,[1]MASTER!B:B),"")</f>
        <v/>
      </c>
      <c r="H10191" s="176" t="str">
        <f>IFERROR(VLOOKUP(C10191,[1]MASTER!C:G,5,FALSE),"")</f>
        <v/>
      </c>
    </row>
    <row r="10192" spans="1:8" ht="15.75">
      <c r="A10192" s="109">
        <v>10221</v>
      </c>
      <c r="B10192" s="120"/>
      <c r="D10192" s="55" t="e">
        <f>VLOOKUP(C10192,#REF!,2,FALSE)</f>
        <v>#REF!</v>
      </c>
      <c r="E10192" s="172" t="str">
        <f>IFERROR(VLOOKUP(C10192,[1]MASTER!C:F,4,FALSE),"")</f>
        <v/>
      </c>
      <c r="F10192" s="172" t="str">
        <f>IFERROR(VLOOKUP(C10192,[1]MASTER!C:F,3,FALSE),"")</f>
        <v/>
      </c>
      <c r="G10192" s="175" t="str">
        <f>IFERROR(LOOKUP(C10192,[1]MASTER!C:C,[1]MASTER!B:B),"")</f>
        <v/>
      </c>
      <c r="H10192" s="176" t="str">
        <f>IFERROR(VLOOKUP(C10192,[1]MASTER!C:G,5,FALSE),"")</f>
        <v/>
      </c>
    </row>
    <row r="10193" spans="1:8" ht="15.75">
      <c r="A10193" s="52">
        <v>10222</v>
      </c>
      <c r="B10193" s="233"/>
      <c r="D10193" s="55" t="e">
        <f>VLOOKUP(C10193,#REF!,2,FALSE)</f>
        <v>#REF!</v>
      </c>
      <c r="E10193" s="172" t="str">
        <f>IFERROR(VLOOKUP(C10193,[1]MASTER!C:F,4,FALSE),"")</f>
        <v/>
      </c>
      <c r="F10193" s="172" t="str">
        <f>IFERROR(VLOOKUP(C10193,[1]MASTER!C:F,3,FALSE),"")</f>
        <v/>
      </c>
      <c r="G10193" s="175" t="str">
        <f>IFERROR(LOOKUP(C10193,[1]MASTER!C:C,[1]MASTER!B:B),"")</f>
        <v/>
      </c>
      <c r="H10193" s="176" t="str">
        <f>IFERROR(VLOOKUP(C10193,[1]MASTER!C:G,5,FALSE),"")</f>
        <v/>
      </c>
    </row>
    <row r="10194" spans="1:8" ht="15.75">
      <c r="A10194" s="109">
        <v>10223</v>
      </c>
      <c r="B10194" s="120"/>
      <c r="D10194" s="55" t="e">
        <f>VLOOKUP(C10194,#REF!,2,FALSE)</f>
        <v>#REF!</v>
      </c>
      <c r="E10194" s="172" t="str">
        <f>IFERROR(VLOOKUP(C10194,[1]MASTER!C:F,4,FALSE),"")</f>
        <v/>
      </c>
      <c r="F10194" s="172" t="str">
        <f>IFERROR(VLOOKUP(C10194,[1]MASTER!C:F,3,FALSE),"")</f>
        <v/>
      </c>
      <c r="G10194" s="175" t="str">
        <f>IFERROR(LOOKUP(C10194,[1]MASTER!C:C,[1]MASTER!B:B),"")</f>
        <v/>
      </c>
      <c r="H10194" s="176" t="str">
        <f>IFERROR(VLOOKUP(C10194,[1]MASTER!C:G,5,FALSE),"")</f>
        <v/>
      </c>
    </row>
    <row r="10195" spans="1:8" ht="15.75">
      <c r="A10195" s="52">
        <v>10224</v>
      </c>
      <c r="B10195" s="233"/>
      <c r="D10195" s="55" t="e">
        <f>VLOOKUP(C10195,#REF!,2,FALSE)</f>
        <v>#REF!</v>
      </c>
      <c r="E10195" s="172" t="str">
        <f>IFERROR(VLOOKUP(C10195,[1]MASTER!C:F,4,FALSE),"")</f>
        <v/>
      </c>
      <c r="F10195" s="172" t="str">
        <f>IFERROR(VLOOKUP(C10195,[1]MASTER!C:F,3,FALSE),"")</f>
        <v/>
      </c>
      <c r="G10195" s="175" t="str">
        <f>IFERROR(LOOKUP(C10195,[1]MASTER!C:C,[1]MASTER!B:B),"")</f>
        <v/>
      </c>
      <c r="H10195" s="176" t="str">
        <f>IFERROR(VLOOKUP(C10195,[1]MASTER!C:G,5,FALSE),"")</f>
        <v/>
      </c>
    </row>
    <row r="10196" spans="1:8" ht="15.75">
      <c r="A10196" s="109">
        <v>10225</v>
      </c>
      <c r="B10196" s="120"/>
      <c r="D10196" s="55" t="e">
        <f>VLOOKUP(C10196,#REF!,2,FALSE)</f>
        <v>#REF!</v>
      </c>
      <c r="E10196" s="172" t="str">
        <f>IFERROR(VLOOKUP(C10196,[1]MASTER!C:F,4,FALSE),"")</f>
        <v/>
      </c>
      <c r="F10196" s="172" t="str">
        <f>IFERROR(VLOOKUP(C10196,[1]MASTER!C:F,3,FALSE),"")</f>
        <v/>
      </c>
      <c r="G10196" s="175" t="str">
        <f>IFERROR(LOOKUP(C10196,[1]MASTER!C:C,[1]MASTER!B:B),"")</f>
        <v/>
      </c>
      <c r="H10196" s="176" t="str">
        <f>IFERROR(VLOOKUP(C10196,[1]MASTER!C:G,5,FALSE),"")</f>
        <v/>
      </c>
    </row>
    <row r="10197" spans="1:8" ht="15.75">
      <c r="A10197" s="52">
        <v>10226</v>
      </c>
      <c r="B10197" s="233"/>
      <c r="D10197" s="55" t="e">
        <f>VLOOKUP(C10197,#REF!,2,FALSE)</f>
        <v>#REF!</v>
      </c>
      <c r="E10197" s="172" t="str">
        <f>IFERROR(VLOOKUP(C10197,[1]MASTER!C:F,4,FALSE),"")</f>
        <v/>
      </c>
      <c r="F10197" s="172" t="str">
        <f>IFERROR(VLOOKUP(C10197,[1]MASTER!C:F,3,FALSE),"")</f>
        <v/>
      </c>
      <c r="G10197" s="175" t="str">
        <f>IFERROR(LOOKUP(C10197,[1]MASTER!C:C,[1]MASTER!B:B),"")</f>
        <v/>
      </c>
      <c r="H10197" s="176" t="str">
        <f>IFERROR(VLOOKUP(C10197,[1]MASTER!C:G,5,FALSE),"")</f>
        <v/>
      </c>
    </row>
    <row r="10198" spans="1:8" ht="15.75">
      <c r="A10198" s="109">
        <v>10227</v>
      </c>
      <c r="B10198" s="120"/>
      <c r="D10198" s="55" t="e">
        <f>VLOOKUP(C10198,#REF!,2,FALSE)</f>
        <v>#REF!</v>
      </c>
      <c r="E10198" s="172" t="str">
        <f>IFERROR(VLOOKUP(C10198,[1]MASTER!C:F,4,FALSE),"")</f>
        <v/>
      </c>
      <c r="F10198" s="172" t="str">
        <f>IFERROR(VLOOKUP(C10198,[1]MASTER!C:F,3,FALSE),"")</f>
        <v/>
      </c>
      <c r="G10198" s="175" t="str">
        <f>IFERROR(LOOKUP(C10198,[1]MASTER!C:C,[1]MASTER!B:B),"")</f>
        <v/>
      </c>
      <c r="H10198" s="176" t="str">
        <f>IFERROR(VLOOKUP(C10198,[1]MASTER!C:G,5,FALSE),"")</f>
        <v/>
      </c>
    </row>
    <row r="10199" spans="1:8" ht="15.75">
      <c r="A10199" s="52">
        <v>10228</v>
      </c>
      <c r="B10199" s="233"/>
      <c r="D10199" s="55" t="e">
        <f>VLOOKUP(C10199,#REF!,2,FALSE)</f>
        <v>#REF!</v>
      </c>
      <c r="E10199" s="172" t="str">
        <f>IFERROR(VLOOKUP(C10199,[1]MASTER!C:F,4,FALSE),"")</f>
        <v/>
      </c>
      <c r="F10199" s="172" t="str">
        <f>IFERROR(VLOOKUP(C10199,[1]MASTER!C:F,3,FALSE),"")</f>
        <v/>
      </c>
      <c r="G10199" s="175" t="str">
        <f>IFERROR(LOOKUP(C10199,[1]MASTER!C:C,[1]MASTER!B:B),"")</f>
        <v/>
      </c>
      <c r="H10199" s="176" t="str">
        <f>IFERROR(VLOOKUP(C10199,[1]MASTER!C:G,5,FALSE),"")</f>
        <v/>
      </c>
    </row>
    <row r="10200" spans="1:8" ht="15.75">
      <c r="A10200" s="109">
        <v>10229</v>
      </c>
      <c r="B10200" s="120"/>
      <c r="D10200" s="55" t="e">
        <f>VLOOKUP(C10200,#REF!,2,FALSE)</f>
        <v>#REF!</v>
      </c>
      <c r="E10200" s="172" t="str">
        <f>IFERROR(VLOOKUP(C10200,[1]MASTER!C:F,4,FALSE),"")</f>
        <v/>
      </c>
      <c r="F10200" s="172" t="str">
        <f>IFERROR(VLOOKUP(C10200,[1]MASTER!C:F,3,FALSE),"")</f>
        <v/>
      </c>
      <c r="G10200" s="175" t="str">
        <f>IFERROR(LOOKUP(C10200,[1]MASTER!C:C,[1]MASTER!B:B),"")</f>
        <v/>
      </c>
      <c r="H10200" s="176" t="str">
        <f>IFERROR(VLOOKUP(C10200,[1]MASTER!C:G,5,FALSE),"")</f>
        <v/>
      </c>
    </row>
    <row r="10201" spans="1:8" ht="15.75">
      <c r="A10201" s="52">
        <v>10230</v>
      </c>
      <c r="B10201" s="233"/>
      <c r="D10201" s="55" t="e">
        <f>VLOOKUP(C10201,#REF!,2,FALSE)</f>
        <v>#REF!</v>
      </c>
      <c r="E10201" s="172" t="str">
        <f>IFERROR(VLOOKUP(C10201,[1]MASTER!C:F,4,FALSE),"")</f>
        <v/>
      </c>
      <c r="F10201" s="172" t="str">
        <f>IFERROR(VLOOKUP(C10201,[1]MASTER!C:F,3,FALSE),"")</f>
        <v/>
      </c>
      <c r="G10201" s="175" t="str">
        <f>IFERROR(LOOKUP(C10201,[1]MASTER!C:C,[1]MASTER!B:B),"")</f>
        <v/>
      </c>
      <c r="H10201" s="176" t="str">
        <f>IFERROR(VLOOKUP(C10201,[1]MASTER!C:G,5,FALSE),"")</f>
        <v/>
      </c>
    </row>
    <row r="10202" spans="1:8" ht="15.75">
      <c r="A10202" s="109">
        <v>10231</v>
      </c>
      <c r="B10202" s="120"/>
      <c r="D10202" s="55" t="e">
        <f>VLOOKUP(C10202,#REF!,2,FALSE)</f>
        <v>#REF!</v>
      </c>
      <c r="E10202" s="172" t="str">
        <f>IFERROR(VLOOKUP(C10202,[1]MASTER!C:F,4,FALSE),"")</f>
        <v/>
      </c>
      <c r="F10202" s="172" t="str">
        <f>IFERROR(VLOOKUP(C10202,[1]MASTER!C:F,3,FALSE),"")</f>
        <v/>
      </c>
      <c r="G10202" s="175" t="str">
        <f>IFERROR(LOOKUP(C10202,[1]MASTER!C:C,[1]MASTER!B:B),"")</f>
        <v/>
      </c>
      <c r="H10202" s="176" t="str">
        <f>IFERROR(VLOOKUP(C10202,[1]MASTER!C:G,5,FALSE),"")</f>
        <v/>
      </c>
    </row>
    <row r="10203" spans="1:8" ht="15.75">
      <c r="A10203" s="52">
        <v>10232</v>
      </c>
      <c r="B10203" s="233"/>
      <c r="D10203" s="55" t="e">
        <f>VLOOKUP(C10203,#REF!,2,FALSE)</f>
        <v>#REF!</v>
      </c>
      <c r="E10203" s="172" t="str">
        <f>IFERROR(VLOOKUP(C10203,[1]MASTER!C:F,4,FALSE),"")</f>
        <v/>
      </c>
      <c r="F10203" s="172" t="str">
        <f>IFERROR(VLOOKUP(C10203,[1]MASTER!C:F,3,FALSE),"")</f>
        <v/>
      </c>
      <c r="G10203" s="175" t="str">
        <f>IFERROR(LOOKUP(C10203,[1]MASTER!C:C,[1]MASTER!B:B),"")</f>
        <v/>
      </c>
      <c r="H10203" s="176" t="str">
        <f>IFERROR(VLOOKUP(C10203,[1]MASTER!C:G,5,FALSE),"")</f>
        <v/>
      </c>
    </row>
    <row r="10204" spans="1:8" ht="15.75">
      <c r="A10204" s="109">
        <v>10233</v>
      </c>
      <c r="B10204" s="120"/>
      <c r="D10204" s="55" t="e">
        <f>VLOOKUP(C10204,#REF!,2,FALSE)</f>
        <v>#REF!</v>
      </c>
      <c r="E10204" s="172" t="str">
        <f>IFERROR(VLOOKUP(C10204,[1]MASTER!C:F,4,FALSE),"")</f>
        <v/>
      </c>
      <c r="F10204" s="172" t="str">
        <f>IFERROR(VLOOKUP(C10204,[1]MASTER!C:F,3,FALSE),"")</f>
        <v/>
      </c>
      <c r="G10204" s="175" t="str">
        <f>IFERROR(LOOKUP(C10204,[1]MASTER!C:C,[1]MASTER!B:B),"")</f>
        <v/>
      </c>
      <c r="H10204" s="176" t="str">
        <f>IFERROR(VLOOKUP(C10204,[1]MASTER!C:G,5,FALSE),"")</f>
        <v/>
      </c>
    </row>
    <row r="10205" spans="1:8" ht="15.75">
      <c r="A10205" s="52">
        <v>10234</v>
      </c>
      <c r="B10205" s="233"/>
      <c r="D10205" s="55" t="e">
        <f>VLOOKUP(C10205,#REF!,2,FALSE)</f>
        <v>#REF!</v>
      </c>
      <c r="E10205" s="172" t="str">
        <f>IFERROR(VLOOKUP(C10205,[1]MASTER!C:F,4,FALSE),"")</f>
        <v/>
      </c>
      <c r="F10205" s="172" t="str">
        <f>IFERROR(VLOOKUP(C10205,[1]MASTER!C:F,3,FALSE),"")</f>
        <v/>
      </c>
      <c r="G10205" s="175" t="str">
        <f>IFERROR(LOOKUP(C10205,[1]MASTER!C:C,[1]MASTER!B:B),"")</f>
        <v/>
      </c>
      <c r="H10205" s="176" t="str">
        <f>IFERROR(VLOOKUP(C10205,[1]MASTER!C:G,5,FALSE),"")</f>
        <v/>
      </c>
    </row>
    <row r="10206" spans="1:8" ht="15.75">
      <c r="A10206" s="109">
        <v>10235</v>
      </c>
      <c r="B10206" s="120"/>
      <c r="D10206" s="55" t="e">
        <f>VLOOKUP(C10206,#REF!,2,FALSE)</f>
        <v>#REF!</v>
      </c>
      <c r="E10206" s="172" t="str">
        <f>IFERROR(VLOOKUP(C10206,[1]MASTER!C:F,4,FALSE),"")</f>
        <v/>
      </c>
      <c r="F10206" s="172" t="str">
        <f>IFERROR(VLOOKUP(C10206,[1]MASTER!C:F,3,FALSE),"")</f>
        <v/>
      </c>
      <c r="G10206" s="175" t="str">
        <f>IFERROR(LOOKUP(C10206,[1]MASTER!C:C,[1]MASTER!B:B),"")</f>
        <v/>
      </c>
      <c r="H10206" s="176" t="str">
        <f>IFERROR(VLOOKUP(C10206,[1]MASTER!C:G,5,FALSE),"")</f>
        <v/>
      </c>
    </row>
    <row r="10207" spans="1:8" ht="15.75">
      <c r="A10207" s="52">
        <v>10236</v>
      </c>
      <c r="B10207" s="233"/>
      <c r="D10207" s="55" t="e">
        <f>VLOOKUP(C10207,#REF!,2,FALSE)</f>
        <v>#REF!</v>
      </c>
      <c r="E10207" s="172" t="str">
        <f>IFERROR(VLOOKUP(C10207,[1]MASTER!C:F,4,FALSE),"")</f>
        <v/>
      </c>
      <c r="F10207" s="172" t="str">
        <f>IFERROR(VLOOKUP(C10207,[1]MASTER!C:F,3,FALSE),"")</f>
        <v/>
      </c>
      <c r="G10207" s="175" t="str">
        <f>IFERROR(LOOKUP(C10207,[1]MASTER!C:C,[1]MASTER!B:B),"")</f>
        <v/>
      </c>
      <c r="H10207" s="176" t="str">
        <f>IFERROR(VLOOKUP(C10207,[1]MASTER!C:G,5,FALSE),"")</f>
        <v/>
      </c>
    </row>
    <row r="10208" spans="1:8" ht="15.75">
      <c r="A10208" s="109">
        <v>10237</v>
      </c>
      <c r="B10208" s="120"/>
      <c r="D10208" s="55" t="e">
        <f>VLOOKUP(C10208,#REF!,2,FALSE)</f>
        <v>#REF!</v>
      </c>
      <c r="E10208" s="172" t="str">
        <f>IFERROR(VLOOKUP(C10208,[1]MASTER!C:F,4,FALSE),"")</f>
        <v/>
      </c>
      <c r="F10208" s="172" t="str">
        <f>IFERROR(VLOOKUP(C10208,[1]MASTER!C:F,3,FALSE),"")</f>
        <v/>
      </c>
      <c r="G10208" s="175" t="str">
        <f>IFERROR(LOOKUP(C10208,[1]MASTER!C:C,[1]MASTER!B:B),"")</f>
        <v/>
      </c>
      <c r="H10208" s="176" t="str">
        <f>IFERROR(VLOOKUP(C10208,[1]MASTER!C:G,5,FALSE),"")</f>
        <v/>
      </c>
    </row>
    <row r="10209" spans="1:8" ht="15.75">
      <c r="A10209" s="52">
        <v>10238</v>
      </c>
      <c r="B10209" s="233"/>
      <c r="D10209" s="55" t="e">
        <f>VLOOKUP(C10209,#REF!,2,FALSE)</f>
        <v>#REF!</v>
      </c>
      <c r="E10209" s="172" t="str">
        <f>IFERROR(VLOOKUP(C10209,[1]MASTER!C:F,4,FALSE),"")</f>
        <v/>
      </c>
      <c r="F10209" s="172" t="str">
        <f>IFERROR(VLOOKUP(C10209,[1]MASTER!C:F,3,FALSE),"")</f>
        <v/>
      </c>
      <c r="G10209" s="175" t="str">
        <f>IFERROR(LOOKUP(C10209,[1]MASTER!C:C,[1]MASTER!B:B),"")</f>
        <v/>
      </c>
      <c r="H10209" s="176" t="str">
        <f>IFERROR(VLOOKUP(C10209,[1]MASTER!C:G,5,FALSE),"")</f>
        <v/>
      </c>
    </row>
    <row r="10210" spans="1:8" ht="15.75">
      <c r="A10210" s="109">
        <v>10239</v>
      </c>
      <c r="B10210" s="120"/>
      <c r="D10210" s="55" t="e">
        <f>VLOOKUP(C10210,#REF!,2,FALSE)</f>
        <v>#REF!</v>
      </c>
      <c r="E10210" s="172" t="str">
        <f>IFERROR(VLOOKUP(C10210,[1]MASTER!C:F,4,FALSE),"")</f>
        <v/>
      </c>
      <c r="F10210" s="172" t="str">
        <f>IFERROR(VLOOKUP(C10210,[1]MASTER!C:F,3,FALSE),"")</f>
        <v/>
      </c>
      <c r="G10210" s="175" t="str">
        <f>IFERROR(LOOKUP(C10210,[1]MASTER!C:C,[1]MASTER!B:B),"")</f>
        <v/>
      </c>
      <c r="H10210" s="176" t="str">
        <f>IFERROR(VLOOKUP(C10210,[1]MASTER!C:G,5,FALSE),"")</f>
        <v/>
      </c>
    </row>
    <row r="10211" spans="1:8" ht="15.75">
      <c r="A10211" s="52">
        <v>10240</v>
      </c>
      <c r="B10211" s="233"/>
      <c r="D10211" s="55" t="e">
        <f>VLOOKUP(C10211,#REF!,2,FALSE)</f>
        <v>#REF!</v>
      </c>
      <c r="E10211" s="172" t="str">
        <f>IFERROR(VLOOKUP(C10211,[1]MASTER!C:F,4,FALSE),"")</f>
        <v/>
      </c>
      <c r="F10211" s="172" t="str">
        <f>IFERROR(VLOOKUP(C10211,[1]MASTER!C:F,3,FALSE),"")</f>
        <v/>
      </c>
      <c r="G10211" s="175" t="str">
        <f>IFERROR(LOOKUP(C10211,[1]MASTER!C:C,[1]MASTER!B:B),"")</f>
        <v/>
      </c>
      <c r="H10211" s="176" t="str">
        <f>IFERROR(VLOOKUP(C10211,[1]MASTER!C:G,5,FALSE),"")</f>
        <v/>
      </c>
    </row>
    <row r="10212" spans="1:8" ht="15.75">
      <c r="A10212" s="109">
        <v>10241</v>
      </c>
      <c r="B10212" s="120"/>
      <c r="D10212" s="55" t="e">
        <f>VLOOKUP(C10212,#REF!,2,FALSE)</f>
        <v>#REF!</v>
      </c>
      <c r="E10212" s="172" t="str">
        <f>IFERROR(VLOOKUP(C10212,[1]MASTER!C:F,4,FALSE),"")</f>
        <v/>
      </c>
      <c r="F10212" s="172" t="str">
        <f>IFERROR(VLOOKUP(C10212,[1]MASTER!C:F,3,FALSE),"")</f>
        <v/>
      </c>
      <c r="G10212" s="175" t="str">
        <f>IFERROR(LOOKUP(C10212,[1]MASTER!C:C,[1]MASTER!B:B),"")</f>
        <v/>
      </c>
      <c r="H10212" s="176" t="str">
        <f>IFERROR(VLOOKUP(C10212,[1]MASTER!C:G,5,FALSE),"")</f>
        <v/>
      </c>
    </row>
    <row r="10213" spans="1:8" ht="15.75">
      <c r="A10213" s="52">
        <v>10242</v>
      </c>
      <c r="B10213" s="233"/>
      <c r="D10213" s="55" t="e">
        <f>VLOOKUP(C10213,#REF!,2,FALSE)</f>
        <v>#REF!</v>
      </c>
      <c r="E10213" s="172" t="str">
        <f>IFERROR(VLOOKUP(C10213,[1]MASTER!C:F,4,FALSE),"")</f>
        <v/>
      </c>
      <c r="F10213" s="172" t="str">
        <f>IFERROR(VLOOKUP(C10213,[1]MASTER!C:F,3,FALSE),"")</f>
        <v/>
      </c>
      <c r="G10213" s="175" t="str">
        <f>IFERROR(LOOKUP(C10213,[1]MASTER!C:C,[1]MASTER!B:B),"")</f>
        <v/>
      </c>
      <c r="H10213" s="176" t="str">
        <f>IFERROR(VLOOKUP(C10213,[1]MASTER!C:G,5,FALSE),"")</f>
        <v/>
      </c>
    </row>
    <row r="10214" spans="1:8" ht="15.75">
      <c r="A10214" s="109">
        <v>10243</v>
      </c>
      <c r="B10214" s="120"/>
      <c r="D10214" s="55" t="e">
        <f>VLOOKUP(C10214,#REF!,2,FALSE)</f>
        <v>#REF!</v>
      </c>
      <c r="E10214" s="172" t="str">
        <f>IFERROR(VLOOKUP(C10214,[1]MASTER!C:F,4,FALSE),"")</f>
        <v/>
      </c>
      <c r="F10214" s="172" t="str">
        <f>IFERROR(VLOOKUP(C10214,[1]MASTER!C:F,3,FALSE),"")</f>
        <v/>
      </c>
      <c r="G10214" s="175" t="str">
        <f>IFERROR(LOOKUP(C10214,[1]MASTER!C:C,[1]MASTER!B:B),"")</f>
        <v/>
      </c>
      <c r="H10214" s="176" t="str">
        <f>IFERROR(VLOOKUP(C10214,[1]MASTER!C:G,5,FALSE),"")</f>
        <v/>
      </c>
    </row>
    <row r="10215" spans="1:8" ht="15.75">
      <c r="A10215" s="52">
        <v>10244</v>
      </c>
      <c r="B10215" s="233"/>
      <c r="D10215" s="55" t="e">
        <f>VLOOKUP(C10215,#REF!,2,FALSE)</f>
        <v>#REF!</v>
      </c>
      <c r="E10215" s="172" t="str">
        <f>IFERROR(VLOOKUP(C10215,[1]MASTER!C:F,4,FALSE),"")</f>
        <v/>
      </c>
      <c r="F10215" s="172" t="str">
        <f>IFERROR(VLOOKUP(C10215,[1]MASTER!C:F,3,FALSE),"")</f>
        <v/>
      </c>
      <c r="G10215" s="175" t="str">
        <f>IFERROR(LOOKUP(C10215,[1]MASTER!C:C,[1]MASTER!B:B),"")</f>
        <v/>
      </c>
      <c r="H10215" s="176" t="str">
        <f>IFERROR(VLOOKUP(C10215,[1]MASTER!C:G,5,FALSE),"")</f>
        <v/>
      </c>
    </row>
    <row r="10216" spans="1:8" ht="15.75">
      <c r="A10216" s="109">
        <v>10245</v>
      </c>
      <c r="B10216" s="120"/>
      <c r="D10216" s="55" t="e">
        <f>VLOOKUP(C10216,#REF!,2,FALSE)</f>
        <v>#REF!</v>
      </c>
      <c r="E10216" s="172" t="str">
        <f>IFERROR(VLOOKUP(C10216,[1]MASTER!C:F,4,FALSE),"")</f>
        <v/>
      </c>
      <c r="F10216" s="172" t="str">
        <f>IFERROR(VLOOKUP(C10216,[1]MASTER!C:F,3,FALSE),"")</f>
        <v/>
      </c>
      <c r="G10216" s="175" t="str">
        <f>IFERROR(LOOKUP(C10216,[1]MASTER!C:C,[1]MASTER!B:B),"")</f>
        <v/>
      </c>
      <c r="H10216" s="176" t="str">
        <f>IFERROR(VLOOKUP(C10216,[1]MASTER!C:G,5,FALSE),"")</f>
        <v/>
      </c>
    </row>
    <row r="10217" spans="1:8" ht="15.75">
      <c r="A10217" s="52">
        <v>10246</v>
      </c>
      <c r="B10217" s="233"/>
      <c r="D10217" s="55" t="e">
        <f>VLOOKUP(C10217,#REF!,2,FALSE)</f>
        <v>#REF!</v>
      </c>
      <c r="E10217" s="172" t="str">
        <f>IFERROR(VLOOKUP(C10217,[1]MASTER!C:F,4,FALSE),"")</f>
        <v/>
      </c>
      <c r="F10217" s="172" t="str">
        <f>IFERROR(VLOOKUP(C10217,[1]MASTER!C:F,3,FALSE),"")</f>
        <v/>
      </c>
      <c r="G10217" s="175" t="str">
        <f>IFERROR(LOOKUP(C10217,[1]MASTER!C:C,[1]MASTER!B:B),"")</f>
        <v/>
      </c>
      <c r="H10217" s="176" t="str">
        <f>IFERROR(VLOOKUP(C10217,[1]MASTER!C:G,5,FALSE),"")</f>
        <v/>
      </c>
    </row>
    <row r="10218" spans="1:8" ht="15.75">
      <c r="A10218" s="109">
        <v>10247</v>
      </c>
      <c r="B10218" s="120"/>
      <c r="D10218" s="55" t="e">
        <f>VLOOKUP(C10218,#REF!,2,FALSE)</f>
        <v>#REF!</v>
      </c>
      <c r="E10218" s="172" t="str">
        <f>IFERROR(VLOOKUP(C10218,[1]MASTER!C:F,4,FALSE),"")</f>
        <v/>
      </c>
      <c r="F10218" s="172" t="str">
        <f>IFERROR(VLOOKUP(C10218,[1]MASTER!C:F,3,FALSE),"")</f>
        <v/>
      </c>
      <c r="G10218" s="175" t="str">
        <f>IFERROR(LOOKUP(C10218,[1]MASTER!C:C,[1]MASTER!B:B),"")</f>
        <v/>
      </c>
      <c r="H10218" s="176" t="str">
        <f>IFERROR(VLOOKUP(C10218,[1]MASTER!C:G,5,FALSE),"")</f>
        <v/>
      </c>
    </row>
    <row r="10219" spans="1:8" ht="15.75">
      <c r="A10219" s="52">
        <v>10248</v>
      </c>
      <c r="B10219" s="233"/>
      <c r="D10219" s="55" t="e">
        <f>VLOOKUP(C10219,#REF!,2,FALSE)</f>
        <v>#REF!</v>
      </c>
      <c r="E10219" s="172" t="str">
        <f>IFERROR(VLOOKUP(C10219,[1]MASTER!C:F,4,FALSE),"")</f>
        <v/>
      </c>
      <c r="F10219" s="172" t="str">
        <f>IFERROR(VLOOKUP(C10219,[1]MASTER!C:F,3,FALSE),"")</f>
        <v/>
      </c>
      <c r="G10219" s="175" t="str">
        <f>IFERROR(LOOKUP(C10219,[1]MASTER!C:C,[1]MASTER!B:B),"")</f>
        <v/>
      </c>
      <c r="H10219" s="176" t="str">
        <f>IFERROR(VLOOKUP(C10219,[1]MASTER!C:G,5,FALSE),"")</f>
        <v/>
      </c>
    </row>
    <row r="10220" spans="1:8" ht="15.75">
      <c r="A10220" s="109">
        <v>10249</v>
      </c>
      <c r="B10220" s="120"/>
      <c r="D10220" s="55" t="e">
        <f>VLOOKUP(C10220,#REF!,2,FALSE)</f>
        <v>#REF!</v>
      </c>
      <c r="E10220" s="172" t="str">
        <f>IFERROR(VLOOKUP(C10220,[1]MASTER!C:F,4,FALSE),"")</f>
        <v/>
      </c>
      <c r="F10220" s="172" t="str">
        <f>IFERROR(VLOOKUP(C10220,[1]MASTER!C:F,3,FALSE),"")</f>
        <v/>
      </c>
      <c r="G10220" s="175" t="str">
        <f>IFERROR(LOOKUP(C10220,[1]MASTER!C:C,[1]MASTER!B:B),"")</f>
        <v/>
      </c>
      <c r="H10220" s="176" t="str">
        <f>IFERROR(VLOOKUP(C10220,[1]MASTER!C:G,5,FALSE),"")</f>
        <v/>
      </c>
    </row>
    <row r="10221" spans="1:8" ht="15.75">
      <c r="A10221" s="52">
        <v>10250</v>
      </c>
      <c r="B10221" s="233"/>
      <c r="D10221" s="55" t="e">
        <f>VLOOKUP(C10221,#REF!,2,FALSE)</f>
        <v>#REF!</v>
      </c>
      <c r="E10221" s="172" t="str">
        <f>IFERROR(VLOOKUP(C10221,[1]MASTER!C:F,4,FALSE),"")</f>
        <v/>
      </c>
      <c r="F10221" s="172" t="str">
        <f>IFERROR(VLOOKUP(C10221,[1]MASTER!C:F,3,FALSE),"")</f>
        <v/>
      </c>
      <c r="G10221" s="175" t="str">
        <f>IFERROR(LOOKUP(C10221,[1]MASTER!C:C,[1]MASTER!B:B),"")</f>
        <v/>
      </c>
      <c r="H10221" s="176" t="str">
        <f>IFERROR(VLOOKUP(C10221,[1]MASTER!C:G,5,FALSE),"")</f>
        <v/>
      </c>
    </row>
    <row r="10222" spans="1:8" ht="15.75">
      <c r="A10222" s="109">
        <v>10251</v>
      </c>
      <c r="B10222" s="120"/>
      <c r="D10222" s="55" t="e">
        <f>VLOOKUP(C10222,#REF!,2,FALSE)</f>
        <v>#REF!</v>
      </c>
      <c r="E10222" s="172" t="str">
        <f>IFERROR(VLOOKUP(C10222,[1]MASTER!C:F,4,FALSE),"")</f>
        <v/>
      </c>
      <c r="F10222" s="172" t="str">
        <f>IFERROR(VLOOKUP(C10222,[1]MASTER!C:F,3,FALSE),"")</f>
        <v/>
      </c>
      <c r="G10222" s="175" t="str">
        <f>IFERROR(LOOKUP(C10222,[1]MASTER!C:C,[1]MASTER!B:B),"")</f>
        <v/>
      </c>
      <c r="H10222" s="176" t="str">
        <f>IFERROR(VLOOKUP(C10222,[1]MASTER!C:G,5,FALSE),"")</f>
        <v/>
      </c>
    </row>
    <row r="10223" spans="1:8" ht="15.75">
      <c r="A10223" s="52">
        <v>10252</v>
      </c>
      <c r="B10223" s="233"/>
      <c r="D10223" s="55" t="e">
        <f>VLOOKUP(C10223,#REF!,2,FALSE)</f>
        <v>#REF!</v>
      </c>
      <c r="E10223" s="172" t="str">
        <f>IFERROR(VLOOKUP(C10223,[1]MASTER!C:F,4,FALSE),"")</f>
        <v/>
      </c>
      <c r="F10223" s="172" t="str">
        <f>IFERROR(VLOOKUP(C10223,[1]MASTER!C:F,3,FALSE),"")</f>
        <v/>
      </c>
      <c r="G10223" s="175" t="str">
        <f>IFERROR(LOOKUP(C10223,[1]MASTER!C:C,[1]MASTER!B:B),"")</f>
        <v/>
      </c>
      <c r="H10223" s="176" t="str">
        <f>IFERROR(VLOOKUP(C10223,[1]MASTER!C:G,5,FALSE),"")</f>
        <v/>
      </c>
    </row>
    <row r="10224" spans="1:8" ht="15.75">
      <c r="A10224" s="109">
        <v>10253</v>
      </c>
      <c r="B10224" s="120"/>
      <c r="D10224" s="55" t="e">
        <f>VLOOKUP(C10224,#REF!,2,FALSE)</f>
        <v>#REF!</v>
      </c>
      <c r="E10224" s="172" t="str">
        <f>IFERROR(VLOOKUP(C10224,[1]MASTER!C:F,4,FALSE),"")</f>
        <v/>
      </c>
      <c r="F10224" s="172" t="str">
        <f>IFERROR(VLOOKUP(C10224,[1]MASTER!C:F,3,FALSE),"")</f>
        <v/>
      </c>
      <c r="G10224" s="175" t="str">
        <f>IFERROR(LOOKUP(C10224,[1]MASTER!C:C,[1]MASTER!B:B),"")</f>
        <v/>
      </c>
      <c r="H10224" s="176" t="str">
        <f>IFERROR(VLOOKUP(C10224,[1]MASTER!C:G,5,FALSE),"")</f>
        <v/>
      </c>
    </row>
    <row r="10225" spans="1:8" ht="15.75">
      <c r="A10225" s="52">
        <v>10254</v>
      </c>
      <c r="B10225" s="233"/>
      <c r="D10225" s="55" t="e">
        <f>VLOOKUP(C10225,#REF!,2,FALSE)</f>
        <v>#REF!</v>
      </c>
      <c r="E10225" s="172" t="str">
        <f>IFERROR(VLOOKUP(C10225,[1]MASTER!C:F,4,FALSE),"")</f>
        <v/>
      </c>
      <c r="F10225" s="172" t="str">
        <f>IFERROR(VLOOKUP(C10225,[1]MASTER!C:F,3,FALSE),"")</f>
        <v/>
      </c>
      <c r="G10225" s="175" t="str">
        <f>IFERROR(LOOKUP(C10225,[1]MASTER!C:C,[1]MASTER!B:B),"")</f>
        <v/>
      </c>
      <c r="H10225" s="176" t="str">
        <f>IFERROR(VLOOKUP(C10225,[1]MASTER!C:G,5,FALSE),"")</f>
        <v/>
      </c>
    </row>
    <row r="10226" spans="1:8" ht="15.75">
      <c r="A10226" s="109">
        <v>10255</v>
      </c>
      <c r="B10226" s="120"/>
      <c r="D10226" s="55" t="e">
        <f>VLOOKUP(C10226,#REF!,2,FALSE)</f>
        <v>#REF!</v>
      </c>
      <c r="E10226" s="172" t="str">
        <f>IFERROR(VLOOKUP(C10226,[1]MASTER!C:F,4,FALSE),"")</f>
        <v/>
      </c>
      <c r="F10226" s="172" t="str">
        <f>IFERROR(VLOOKUP(C10226,[1]MASTER!C:F,3,FALSE),"")</f>
        <v/>
      </c>
      <c r="G10226" s="175" t="str">
        <f>IFERROR(LOOKUP(C10226,[1]MASTER!C:C,[1]MASTER!B:B),"")</f>
        <v/>
      </c>
      <c r="H10226" s="176" t="str">
        <f>IFERROR(VLOOKUP(C10226,[1]MASTER!C:G,5,FALSE),"")</f>
        <v/>
      </c>
    </row>
    <row r="10227" spans="1:8" ht="15.75">
      <c r="A10227" s="52">
        <v>10256</v>
      </c>
      <c r="B10227" s="233"/>
      <c r="D10227" s="55" t="e">
        <f>VLOOKUP(C10227,#REF!,2,FALSE)</f>
        <v>#REF!</v>
      </c>
      <c r="E10227" s="172" t="str">
        <f>IFERROR(VLOOKUP(C10227,[1]MASTER!C:F,4,FALSE),"")</f>
        <v/>
      </c>
      <c r="F10227" s="172" t="str">
        <f>IFERROR(VLOOKUP(C10227,[1]MASTER!C:F,3,FALSE),"")</f>
        <v/>
      </c>
      <c r="G10227" s="175" t="str">
        <f>IFERROR(LOOKUP(C10227,[1]MASTER!C:C,[1]MASTER!B:B),"")</f>
        <v/>
      </c>
      <c r="H10227" s="176" t="str">
        <f>IFERROR(VLOOKUP(C10227,[1]MASTER!C:G,5,FALSE),"")</f>
        <v/>
      </c>
    </row>
    <row r="10228" spans="1:8" ht="15.75">
      <c r="A10228" s="109">
        <v>10257</v>
      </c>
      <c r="B10228" s="120"/>
      <c r="D10228" s="55" t="e">
        <f>VLOOKUP(C10228,#REF!,2,FALSE)</f>
        <v>#REF!</v>
      </c>
      <c r="E10228" s="172" t="str">
        <f>IFERROR(VLOOKUP(C10228,[1]MASTER!C:F,4,FALSE),"")</f>
        <v/>
      </c>
      <c r="F10228" s="172" t="str">
        <f>IFERROR(VLOOKUP(C10228,[1]MASTER!C:F,3,FALSE),"")</f>
        <v/>
      </c>
      <c r="G10228" s="175" t="str">
        <f>IFERROR(LOOKUP(C10228,[1]MASTER!C:C,[1]MASTER!B:B),"")</f>
        <v/>
      </c>
      <c r="H10228" s="176" t="str">
        <f>IFERROR(VLOOKUP(C10228,[1]MASTER!C:G,5,FALSE),"")</f>
        <v/>
      </c>
    </row>
    <row r="10229" spans="1:8" ht="15.75">
      <c r="A10229" s="52">
        <v>10258</v>
      </c>
      <c r="B10229" s="233"/>
      <c r="D10229" s="55" t="e">
        <f>VLOOKUP(C10229,#REF!,2,FALSE)</f>
        <v>#REF!</v>
      </c>
      <c r="E10229" s="172" t="str">
        <f>IFERROR(VLOOKUP(C10229,[1]MASTER!C:F,4,FALSE),"")</f>
        <v/>
      </c>
      <c r="F10229" s="172" t="str">
        <f>IFERROR(VLOOKUP(C10229,[1]MASTER!C:F,3,FALSE),"")</f>
        <v/>
      </c>
      <c r="G10229" s="175" t="str">
        <f>IFERROR(LOOKUP(C10229,[1]MASTER!C:C,[1]MASTER!B:B),"")</f>
        <v/>
      </c>
      <c r="H10229" s="176" t="str">
        <f>IFERROR(VLOOKUP(C10229,[1]MASTER!C:G,5,FALSE),"")</f>
        <v/>
      </c>
    </row>
    <row r="10230" spans="1:8" ht="15.75">
      <c r="A10230" s="109">
        <v>10259</v>
      </c>
      <c r="B10230" s="120"/>
      <c r="D10230" s="55" t="e">
        <f>VLOOKUP(C10230,#REF!,2,FALSE)</f>
        <v>#REF!</v>
      </c>
      <c r="E10230" s="172" t="str">
        <f>IFERROR(VLOOKUP(C10230,[1]MASTER!C:F,4,FALSE),"")</f>
        <v/>
      </c>
      <c r="F10230" s="172" t="str">
        <f>IFERROR(VLOOKUP(C10230,[1]MASTER!C:F,3,FALSE),"")</f>
        <v/>
      </c>
      <c r="G10230" s="175" t="str">
        <f>IFERROR(LOOKUP(C10230,[1]MASTER!C:C,[1]MASTER!B:B),"")</f>
        <v/>
      </c>
      <c r="H10230" s="176" t="str">
        <f>IFERROR(VLOOKUP(C10230,[1]MASTER!C:G,5,FALSE),"")</f>
        <v/>
      </c>
    </row>
    <row r="10231" spans="1:8" ht="15.75">
      <c r="A10231" s="52">
        <v>10260</v>
      </c>
      <c r="B10231" s="233"/>
      <c r="D10231" s="55" t="e">
        <f>VLOOKUP(C10231,#REF!,2,FALSE)</f>
        <v>#REF!</v>
      </c>
      <c r="E10231" s="172" t="str">
        <f>IFERROR(VLOOKUP(C10231,[1]MASTER!C:F,4,FALSE),"")</f>
        <v/>
      </c>
      <c r="F10231" s="172" t="str">
        <f>IFERROR(VLOOKUP(C10231,[1]MASTER!C:F,3,FALSE),"")</f>
        <v/>
      </c>
      <c r="G10231" s="175" t="str">
        <f>IFERROR(LOOKUP(C10231,[1]MASTER!C:C,[1]MASTER!B:B),"")</f>
        <v/>
      </c>
      <c r="H10231" s="176" t="str">
        <f>IFERROR(VLOOKUP(C10231,[1]MASTER!C:G,5,FALSE),"")</f>
        <v/>
      </c>
    </row>
    <row r="10232" spans="1:8" ht="15.75">
      <c r="A10232" s="109">
        <v>10261</v>
      </c>
      <c r="B10232" s="120"/>
      <c r="D10232" s="55" t="e">
        <f>VLOOKUP(C10232,#REF!,2,FALSE)</f>
        <v>#REF!</v>
      </c>
      <c r="E10232" s="172" t="str">
        <f>IFERROR(VLOOKUP(C10232,[1]MASTER!C:F,4,FALSE),"")</f>
        <v/>
      </c>
      <c r="F10232" s="172" t="str">
        <f>IFERROR(VLOOKUP(C10232,[1]MASTER!C:F,3,FALSE),"")</f>
        <v/>
      </c>
      <c r="G10232" s="175" t="str">
        <f>IFERROR(LOOKUP(C10232,[1]MASTER!C:C,[1]MASTER!B:B),"")</f>
        <v/>
      </c>
      <c r="H10232" s="176" t="str">
        <f>IFERROR(VLOOKUP(C10232,[1]MASTER!C:G,5,FALSE),"")</f>
        <v/>
      </c>
    </row>
    <row r="10233" spans="1:8" ht="15.75">
      <c r="A10233" s="52">
        <v>10262</v>
      </c>
      <c r="B10233" s="233"/>
      <c r="D10233" s="55" t="e">
        <f>VLOOKUP(C10233,#REF!,2,FALSE)</f>
        <v>#REF!</v>
      </c>
      <c r="E10233" s="172" t="str">
        <f>IFERROR(VLOOKUP(C10233,[1]MASTER!C:F,4,FALSE),"")</f>
        <v/>
      </c>
      <c r="F10233" s="172" t="str">
        <f>IFERROR(VLOOKUP(C10233,[1]MASTER!C:F,3,FALSE),"")</f>
        <v/>
      </c>
      <c r="G10233" s="175" t="str">
        <f>IFERROR(LOOKUP(C10233,[1]MASTER!C:C,[1]MASTER!B:B),"")</f>
        <v/>
      </c>
      <c r="H10233" s="176" t="str">
        <f>IFERROR(VLOOKUP(C10233,[1]MASTER!C:G,5,FALSE),"")</f>
        <v/>
      </c>
    </row>
    <row r="10234" spans="1:8" ht="15.75">
      <c r="A10234" s="109">
        <v>10263</v>
      </c>
      <c r="B10234" s="120"/>
      <c r="D10234" s="55" t="e">
        <f>VLOOKUP(C10234,#REF!,2,FALSE)</f>
        <v>#REF!</v>
      </c>
      <c r="E10234" s="172" t="str">
        <f>IFERROR(VLOOKUP(C10234,[1]MASTER!C:F,4,FALSE),"")</f>
        <v/>
      </c>
      <c r="F10234" s="172" t="str">
        <f>IFERROR(VLOOKUP(C10234,[1]MASTER!C:F,3,FALSE),"")</f>
        <v/>
      </c>
      <c r="G10234" s="175" t="str">
        <f>IFERROR(LOOKUP(C10234,[1]MASTER!C:C,[1]MASTER!B:B),"")</f>
        <v/>
      </c>
      <c r="H10234" s="176" t="str">
        <f>IFERROR(VLOOKUP(C10234,[1]MASTER!C:G,5,FALSE),"")</f>
        <v/>
      </c>
    </row>
    <row r="10235" spans="1:8" ht="15.75">
      <c r="A10235" s="52">
        <v>10264</v>
      </c>
      <c r="B10235" s="233"/>
      <c r="D10235" s="55" t="e">
        <f>VLOOKUP(C10235,#REF!,2,FALSE)</f>
        <v>#REF!</v>
      </c>
      <c r="E10235" s="172" t="str">
        <f>IFERROR(VLOOKUP(C10235,[1]MASTER!C:F,4,FALSE),"")</f>
        <v/>
      </c>
      <c r="F10235" s="172" t="str">
        <f>IFERROR(VLOOKUP(C10235,[1]MASTER!C:F,3,FALSE),"")</f>
        <v/>
      </c>
      <c r="G10235" s="175" t="str">
        <f>IFERROR(LOOKUP(C10235,[1]MASTER!C:C,[1]MASTER!B:B),"")</f>
        <v/>
      </c>
      <c r="H10235" s="176" t="str">
        <f>IFERROR(VLOOKUP(C10235,[1]MASTER!C:G,5,FALSE),"")</f>
        <v/>
      </c>
    </row>
    <row r="10236" spans="1:8" ht="15.75">
      <c r="A10236" s="109">
        <v>10265</v>
      </c>
      <c r="B10236" s="120"/>
      <c r="D10236" s="55" t="e">
        <f>VLOOKUP(C10236,#REF!,2,FALSE)</f>
        <v>#REF!</v>
      </c>
      <c r="E10236" s="172" t="str">
        <f>IFERROR(VLOOKUP(C10236,[1]MASTER!C:F,4,FALSE),"")</f>
        <v/>
      </c>
      <c r="F10236" s="172" t="str">
        <f>IFERROR(VLOOKUP(C10236,[1]MASTER!C:F,3,FALSE),"")</f>
        <v/>
      </c>
      <c r="G10236" s="175" t="str">
        <f>IFERROR(LOOKUP(C10236,[1]MASTER!C:C,[1]MASTER!B:B),"")</f>
        <v/>
      </c>
      <c r="H10236" s="176" t="str">
        <f>IFERROR(VLOOKUP(C10236,[1]MASTER!C:G,5,FALSE),"")</f>
        <v/>
      </c>
    </row>
    <row r="10237" spans="1:8" ht="15.75">
      <c r="A10237" s="52">
        <v>10266</v>
      </c>
      <c r="B10237" s="233"/>
      <c r="D10237" s="55" t="e">
        <f>VLOOKUP(C10237,#REF!,2,FALSE)</f>
        <v>#REF!</v>
      </c>
      <c r="E10237" s="172" t="str">
        <f>IFERROR(VLOOKUP(C10237,[1]MASTER!C:F,4,FALSE),"")</f>
        <v/>
      </c>
      <c r="F10237" s="172" t="str">
        <f>IFERROR(VLOOKUP(C10237,[1]MASTER!C:F,3,FALSE),"")</f>
        <v/>
      </c>
      <c r="G10237" s="175" t="str">
        <f>IFERROR(LOOKUP(C10237,[1]MASTER!C:C,[1]MASTER!B:B),"")</f>
        <v/>
      </c>
      <c r="H10237" s="176" t="str">
        <f>IFERROR(VLOOKUP(C10237,[1]MASTER!C:G,5,FALSE),"")</f>
        <v/>
      </c>
    </row>
    <row r="10238" spans="1:8" ht="15.75">
      <c r="A10238" s="109">
        <v>10267</v>
      </c>
      <c r="B10238" s="120"/>
      <c r="D10238" s="55" t="e">
        <f>VLOOKUP(C10238,#REF!,2,FALSE)</f>
        <v>#REF!</v>
      </c>
      <c r="E10238" s="172" t="str">
        <f>IFERROR(VLOOKUP(C10238,[1]MASTER!C:F,4,FALSE),"")</f>
        <v/>
      </c>
      <c r="F10238" s="172" t="str">
        <f>IFERROR(VLOOKUP(C10238,[1]MASTER!C:F,3,FALSE),"")</f>
        <v/>
      </c>
      <c r="G10238" s="175" t="str">
        <f>IFERROR(LOOKUP(C10238,[1]MASTER!C:C,[1]MASTER!B:B),"")</f>
        <v/>
      </c>
      <c r="H10238" s="176" t="str">
        <f>IFERROR(VLOOKUP(C10238,[1]MASTER!C:G,5,FALSE),"")</f>
        <v/>
      </c>
    </row>
    <row r="10239" spans="1:8" ht="15.75">
      <c r="A10239" s="52">
        <v>10268</v>
      </c>
      <c r="B10239" s="233"/>
      <c r="D10239" s="55" t="e">
        <f>VLOOKUP(C10239,#REF!,2,FALSE)</f>
        <v>#REF!</v>
      </c>
      <c r="E10239" s="172" t="str">
        <f>IFERROR(VLOOKUP(C10239,[1]MASTER!C:F,4,FALSE),"")</f>
        <v/>
      </c>
      <c r="F10239" s="172" t="str">
        <f>IFERROR(VLOOKUP(C10239,[1]MASTER!C:F,3,FALSE),"")</f>
        <v/>
      </c>
      <c r="G10239" s="175" t="str">
        <f>IFERROR(LOOKUP(C10239,[1]MASTER!C:C,[1]MASTER!B:B),"")</f>
        <v/>
      </c>
      <c r="H10239" s="176" t="str">
        <f>IFERROR(VLOOKUP(C10239,[1]MASTER!C:G,5,FALSE),"")</f>
        <v/>
      </c>
    </row>
    <row r="10240" spans="1:8" ht="15.75">
      <c r="A10240" s="109">
        <v>10269</v>
      </c>
      <c r="B10240" s="120"/>
      <c r="D10240" s="55" t="e">
        <f>VLOOKUP(C10240,#REF!,2,FALSE)</f>
        <v>#REF!</v>
      </c>
      <c r="E10240" s="172" t="str">
        <f>IFERROR(VLOOKUP(C10240,[1]MASTER!C:F,4,FALSE),"")</f>
        <v/>
      </c>
      <c r="F10240" s="172" t="str">
        <f>IFERROR(VLOOKUP(C10240,[1]MASTER!C:F,3,FALSE),"")</f>
        <v/>
      </c>
      <c r="G10240" s="175" t="str">
        <f>IFERROR(LOOKUP(C10240,[1]MASTER!C:C,[1]MASTER!B:B),"")</f>
        <v/>
      </c>
      <c r="H10240" s="176" t="str">
        <f>IFERROR(VLOOKUP(C10240,[1]MASTER!C:G,5,FALSE),"")</f>
        <v/>
      </c>
    </row>
    <row r="10241" spans="1:8" ht="15.75">
      <c r="A10241" s="52">
        <v>10270</v>
      </c>
      <c r="B10241" s="233"/>
      <c r="D10241" s="55" t="e">
        <f>VLOOKUP(C10241,#REF!,2,FALSE)</f>
        <v>#REF!</v>
      </c>
      <c r="E10241" s="172" t="str">
        <f>IFERROR(VLOOKUP(C10241,[1]MASTER!C:F,4,FALSE),"")</f>
        <v/>
      </c>
      <c r="F10241" s="172" t="str">
        <f>IFERROR(VLOOKUP(C10241,[1]MASTER!C:F,3,FALSE),"")</f>
        <v/>
      </c>
      <c r="G10241" s="175" t="str">
        <f>IFERROR(LOOKUP(C10241,[1]MASTER!C:C,[1]MASTER!B:B),"")</f>
        <v/>
      </c>
      <c r="H10241" s="176" t="str">
        <f>IFERROR(VLOOKUP(C10241,[1]MASTER!C:G,5,FALSE),"")</f>
        <v/>
      </c>
    </row>
    <row r="10242" spans="1:8" ht="15.75">
      <c r="A10242" s="109">
        <v>10271</v>
      </c>
      <c r="B10242" s="120"/>
      <c r="D10242" s="55" t="e">
        <f>VLOOKUP(C10242,#REF!,2,FALSE)</f>
        <v>#REF!</v>
      </c>
      <c r="E10242" s="172" t="str">
        <f>IFERROR(VLOOKUP(C10242,[1]MASTER!C:F,4,FALSE),"")</f>
        <v/>
      </c>
      <c r="F10242" s="172" t="str">
        <f>IFERROR(VLOOKUP(C10242,[1]MASTER!C:F,3,FALSE),"")</f>
        <v/>
      </c>
      <c r="G10242" s="175" t="str">
        <f>IFERROR(LOOKUP(C10242,[1]MASTER!C:C,[1]MASTER!B:B),"")</f>
        <v/>
      </c>
      <c r="H10242" s="176" t="str">
        <f>IFERROR(VLOOKUP(C10242,[1]MASTER!C:G,5,FALSE),"")</f>
        <v/>
      </c>
    </row>
    <row r="10243" spans="1:8" ht="15.75">
      <c r="A10243" s="52">
        <v>10272</v>
      </c>
      <c r="B10243" s="233"/>
      <c r="D10243" s="55" t="e">
        <f>VLOOKUP(C10243,#REF!,2,FALSE)</f>
        <v>#REF!</v>
      </c>
      <c r="E10243" s="172" t="str">
        <f>IFERROR(VLOOKUP(C10243,[1]MASTER!C:F,4,FALSE),"")</f>
        <v/>
      </c>
      <c r="F10243" s="172" t="str">
        <f>IFERROR(VLOOKUP(C10243,[1]MASTER!C:F,3,FALSE),"")</f>
        <v/>
      </c>
      <c r="G10243" s="175" t="str">
        <f>IFERROR(LOOKUP(C10243,[1]MASTER!C:C,[1]MASTER!B:B),"")</f>
        <v/>
      </c>
      <c r="H10243" s="176" t="str">
        <f>IFERROR(VLOOKUP(C10243,[1]MASTER!C:G,5,FALSE),"")</f>
        <v/>
      </c>
    </row>
    <row r="10244" spans="1:8" ht="15.75">
      <c r="A10244" s="109">
        <v>10273</v>
      </c>
      <c r="B10244" s="120"/>
      <c r="D10244" s="55" t="e">
        <f>VLOOKUP(C10244,#REF!,2,FALSE)</f>
        <v>#REF!</v>
      </c>
      <c r="E10244" s="172" t="str">
        <f>IFERROR(VLOOKUP(C10244,[1]MASTER!C:F,4,FALSE),"")</f>
        <v/>
      </c>
      <c r="F10244" s="172" t="str">
        <f>IFERROR(VLOOKUP(C10244,[1]MASTER!C:F,3,FALSE),"")</f>
        <v/>
      </c>
      <c r="G10244" s="175" t="str">
        <f>IFERROR(LOOKUP(C10244,[1]MASTER!C:C,[1]MASTER!B:B),"")</f>
        <v/>
      </c>
      <c r="H10244" s="176" t="str">
        <f>IFERROR(VLOOKUP(C10244,[1]MASTER!C:G,5,FALSE),"")</f>
        <v/>
      </c>
    </row>
    <row r="10245" spans="1:8" ht="15.75">
      <c r="A10245" s="52">
        <v>10274</v>
      </c>
      <c r="B10245" s="233"/>
      <c r="D10245" s="55" t="e">
        <f>VLOOKUP(C10245,#REF!,2,FALSE)</f>
        <v>#REF!</v>
      </c>
      <c r="E10245" s="172" t="str">
        <f>IFERROR(VLOOKUP(C10245,[1]MASTER!C:F,4,FALSE),"")</f>
        <v/>
      </c>
      <c r="F10245" s="172" t="str">
        <f>IFERROR(VLOOKUP(C10245,[1]MASTER!C:F,3,FALSE),"")</f>
        <v/>
      </c>
      <c r="G10245" s="175" t="str">
        <f>IFERROR(LOOKUP(C10245,[1]MASTER!C:C,[1]MASTER!B:B),"")</f>
        <v/>
      </c>
      <c r="H10245" s="176" t="str">
        <f>IFERROR(VLOOKUP(C10245,[1]MASTER!C:G,5,FALSE),"")</f>
        <v/>
      </c>
    </row>
    <row r="10246" spans="1:8" ht="15.75">
      <c r="A10246" s="109">
        <v>10275</v>
      </c>
      <c r="B10246" s="120"/>
      <c r="D10246" s="55" t="e">
        <f>VLOOKUP(C10246,#REF!,2,FALSE)</f>
        <v>#REF!</v>
      </c>
      <c r="E10246" s="172" t="str">
        <f>IFERROR(VLOOKUP(C10246,[1]MASTER!C:F,4,FALSE),"")</f>
        <v/>
      </c>
      <c r="F10246" s="172" t="str">
        <f>IFERROR(VLOOKUP(C10246,[1]MASTER!C:F,3,FALSE),"")</f>
        <v/>
      </c>
      <c r="G10246" s="175" t="str">
        <f>IFERROR(LOOKUP(C10246,[1]MASTER!C:C,[1]MASTER!B:B),"")</f>
        <v/>
      </c>
      <c r="H10246" s="176" t="str">
        <f>IFERROR(VLOOKUP(C10246,[1]MASTER!C:G,5,FALSE),"")</f>
        <v/>
      </c>
    </row>
    <row r="10247" spans="1:8" ht="15.75">
      <c r="A10247" s="52">
        <v>10276</v>
      </c>
      <c r="B10247" s="233"/>
      <c r="D10247" s="55" t="e">
        <f>VLOOKUP(C10247,#REF!,2,FALSE)</f>
        <v>#REF!</v>
      </c>
      <c r="E10247" s="172" t="str">
        <f>IFERROR(VLOOKUP(C10247,[1]MASTER!C:F,4,FALSE),"")</f>
        <v/>
      </c>
      <c r="F10247" s="172" t="str">
        <f>IFERROR(VLOOKUP(C10247,[1]MASTER!C:F,3,FALSE),"")</f>
        <v/>
      </c>
      <c r="G10247" s="175" t="str">
        <f>IFERROR(LOOKUP(C10247,[1]MASTER!C:C,[1]MASTER!B:B),"")</f>
        <v/>
      </c>
      <c r="H10247" s="176" t="str">
        <f>IFERROR(VLOOKUP(C10247,[1]MASTER!C:G,5,FALSE),"")</f>
        <v/>
      </c>
    </row>
    <row r="10248" spans="1:8" ht="15.75">
      <c r="A10248" s="109">
        <v>10277</v>
      </c>
      <c r="B10248" s="120"/>
      <c r="D10248" s="55" t="e">
        <f>VLOOKUP(C10248,#REF!,2,FALSE)</f>
        <v>#REF!</v>
      </c>
      <c r="E10248" s="172" t="str">
        <f>IFERROR(VLOOKUP(C10248,[1]MASTER!C:F,4,FALSE),"")</f>
        <v/>
      </c>
      <c r="F10248" s="172" t="str">
        <f>IFERROR(VLOOKUP(C10248,[1]MASTER!C:F,3,FALSE),"")</f>
        <v/>
      </c>
      <c r="G10248" s="175" t="str">
        <f>IFERROR(LOOKUP(C10248,[1]MASTER!C:C,[1]MASTER!B:B),"")</f>
        <v/>
      </c>
      <c r="H10248" s="176" t="str">
        <f>IFERROR(VLOOKUP(C10248,[1]MASTER!C:G,5,FALSE),"")</f>
        <v/>
      </c>
    </row>
    <row r="10249" spans="1:8" ht="15.75">
      <c r="A10249" s="52">
        <v>10278</v>
      </c>
      <c r="B10249" s="233"/>
      <c r="D10249" s="55" t="e">
        <f>VLOOKUP(C10249,#REF!,2,FALSE)</f>
        <v>#REF!</v>
      </c>
      <c r="E10249" s="172" t="str">
        <f>IFERROR(VLOOKUP(C10249,[1]MASTER!C:F,4,FALSE),"")</f>
        <v/>
      </c>
      <c r="F10249" s="172" t="str">
        <f>IFERROR(VLOOKUP(C10249,[1]MASTER!C:F,3,FALSE),"")</f>
        <v/>
      </c>
      <c r="G10249" s="175" t="str">
        <f>IFERROR(LOOKUP(C10249,[1]MASTER!C:C,[1]MASTER!B:B),"")</f>
        <v/>
      </c>
      <c r="H10249" s="176" t="str">
        <f>IFERROR(VLOOKUP(C10249,[1]MASTER!C:G,5,FALSE),"")</f>
        <v/>
      </c>
    </row>
    <row r="10250" spans="1:8" ht="15.75">
      <c r="A10250" s="109">
        <v>10279</v>
      </c>
      <c r="B10250" s="120"/>
      <c r="D10250" s="55" t="e">
        <f>VLOOKUP(C10250,#REF!,2,FALSE)</f>
        <v>#REF!</v>
      </c>
      <c r="E10250" s="172" t="str">
        <f>IFERROR(VLOOKUP(C10250,[1]MASTER!C:F,4,FALSE),"")</f>
        <v/>
      </c>
      <c r="F10250" s="172" t="str">
        <f>IFERROR(VLOOKUP(C10250,[1]MASTER!C:F,3,FALSE),"")</f>
        <v/>
      </c>
      <c r="G10250" s="175" t="str">
        <f>IFERROR(LOOKUP(C10250,[1]MASTER!C:C,[1]MASTER!B:B),"")</f>
        <v/>
      </c>
      <c r="H10250" s="176" t="str">
        <f>IFERROR(VLOOKUP(C10250,[1]MASTER!C:G,5,FALSE),"")</f>
        <v/>
      </c>
    </row>
    <row r="10251" spans="1:8" ht="15.75">
      <c r="A10251" s="52">
        <v>10280</v>
      </c>
      <c r="B10251" s="233"/>
      <c r="D10251" s="55" t="e">
        <f>VLOOKUP(C10251,#REF!,2,FALSE)</f>
        <v>#REF!</v>
      </c>
      <c r="E10251" s="172" t="str">
        <f>IFERROR(VLOOKUP(C10251,[1]MASTER!C:F,4,FALSE),"")</f>
        <v/>
      </c>
      <c r="F10251" s="172" t="str">
        <f>IFERROR(VLOOKUP(C10251,[1]MASTER!C:F,3,FALSE),"")</f>
        <v/>
      </c>
      <c r="G10251" s="175" t="str">
        <f>IFERROR(LOOKUP(C10251,[1]MASTER!C:C,[1]MASTER!B:B),"")</f>
        <v/>
      </c>
      <c r="H10251" s="176" t="str">
        <f>IFERROR(VLOOKUP(C10251,[1]MASTER!C:G,5,FALSE),"")</f>
        <v/>
      </c>
    </row>
    <row r="10252" spans="1:8" ht="15.75">
      <c r="A10252" s="109">
        <v>10281</v>
      </c>
      <c r="B10252" s="120"/>
      <c r="D10252" s="55" t="e">
        <f>VLOOKUP(C10252,#REF!,2,FALSE)</f>
        <v>#REF!</v>
      </c>
      <c r="E10252" s="172" t="str">
        <f>IFERROR(VLOOKUP(C10252,[1]MASTER!C:F,4,FALSE),"")</f>
        <v/>
      </c>
      <c r="F10252" s="172" t="str">
        <f>IFERROR(VLOOKUP(C10252,[1]MASTER!C:F,3,FALSE),"")</f>
        <v/>
      </c>
      <c r="G10252" s="175" t="str">
        <f>IFERROR(LOOKUP(C10252,[1]MASTER!C:C,[1]MASTER!B:B),"")</f>
        <v/>
      </c>
      <c r="H10252" s="176" t="str">
        <f>IFERROR(VLOOKUP(C10252,[1]MASTER!C:G,5,FALSE),"")</f>
        <v/>
      </c>
    </row>
    <row r="10253" spans="1:8" ht="15.75">
      <c r="A10253" s="52">
        <v>10282</v>
      </c>
      <c r="B10253" s="233"/>
      <c r="D10253" s="55" t="e">
        <f>VLOOKUP(C10253,#REF!,2,FALSE)</f>
        <v>#REF!</v>
      </c>
      <c r="E10253" s="172" t="str">
        <f>IFERROR(VLOOKUP(C10253,[1]MASTER!C:F,4,FALSE),"")</f>
        <v/>
      </c>
      <c r="F10253" s="172" t="str">
        <f>IFERROR(VLOOKUP(C10253,[1]MASTER!C:F,3,FALSE),"")</f>
        <v/>
      </c>
      <c r="G10253" s="175" t="str">
        <f>IFERROR(LOOKUP(C10253,[1]MASTER!C:C,[1]MASTER!B:B),"")</f>
        <v/>
      </c>
      <c r="H10253" s="176" t="str">
        <f>IFERROR(VLOOKUP(C10253,[1]MASTER!C:G,5,FALSE),"")</f>
        <v/>
      </c>
    </row>
    <row r="10254" spans="1:8" ht="15.75">
      <c r="A10254" s="109">
        <v>10283</v>
      </c>
      <c r="B10254" s="120"/>
      <c r="D10254" s="55" t="e">
        <f>VLOOKUP(C10254,#REF!,2,FALSE)</f>
        <v>#REF!</v>
      </c>
      <c r="E10254" s="172" t="str">
        <f>IFERROR(VLOOKUP(C10254,[1]MASTER!C:F,4,FALSE),"")</f>
        <v/>
      </c>
      <c r="F10254" s="172" t="str">
        <f>IFERROR(VLOOKUP(C10254,[1]MASTER!C:F,3,FALSE),"")</f>
        <v/>
      </c>
      <c r="G10254" s="175" t="str">
        <f>IFERROR(LOOKUP(C10254,[1]MASTER!C:C,[1]MASTER!B:B),"")</f>
        <v/>
      </c>
      <c r="H10254" s="176" t="str">
        <f>IFERROR(VLOOKUP(C10254,[1]MASTER!C:G,5,FALSE),"")</f>
        <v/>
      </c>
    </row>
    <row r="10255" spans="1:8" ht="15.75">
      <c r="A10255" s="52">
        <v>10284</v>
      </c>
      <c r="B10255" s="233"/>
      <c r="D10255" s="55" t="e">
        <f>VLOOKUP(C10255,#REF!,2,FALSE)</f>
        <v>#REF!</v>
      </c>
      <c r="E10255" s="172" t="str">
        <f>IFERROR(VLOOKUP(C10255,[1]MASTER!C:F,4,FALSE),"")</f>
        <v/>
      </c>
      <c r="F10255" s="172" t="str">
        <f>IFERROR(VLOOKUP(C10255,[1]MASTER!C:F,3,FALSE),"")</f>
        <v/>
      </c>
      <c r="G10255" s="175" t="str">
        <f>IFERROR(LOOKUP(C10255,[1]MASTER!C:C,[1]MASTER!B:B),"")</f>
        <v/>
      </c>
      <c r="H10255" s="176" t="str">
        <f>IFERROR(VLOOKUP(C10255,[1]MASTER!C:G,5,FALSE),"")</f>
        <v/>
      </c>
    </row>
    <row r="10256" spans="1:8" ht="15.75">
      <c r="A10256" s="109">
        <v>10285</v>
      </c>
      <c r="B10256" s="120"/>
      <c r="D10256" s="55" t="e">
        <f>VLOOKUP(C10256,#REF!,2,FALSE)</f>
        <v>#REF!</v>
      </c>
      <c r="E10256" s="172" t="str">
        <f>IFERROR(VLOOKUP(C10256,[1]MASTER!C:F,4,FALSE),"")</f>
        <v/>
      </c>
      <c r="F10256" s="172" t="str">
        <f>IFERROR(VLOOKUP(C10256,[1]MASTER!C:F,3,FALSE),"")</f>
        <v/>
      </c>
      <c r="G10256" s="175" t="str">
        <f>IFERROR(LOOKUP(C10256,[1]MASTER!C:C,[1]MASTER!B:B),"")</f>
        <v/>
      </c>
      <c r="H10256" s="176" t="str">
        <f>IFERROR(VLOOKUP(C10256,[1]MASTER!C:G,5,FALSE),"")</f>
        <v/>
      </c>
    </row>
    <row r="10257" spans="1:8" ht="15.75">
      <c r="A10257" s="52">
        <v>10286</v>
      </c>
      <c r="B10257" s="233"/>
      <c r="D10257" s="55" t="e">
        <f>VLOOKUP(C10257,#REF!,2,FALSE)</f>
        <v>#REF!</v>
      </c>
      <c r="E10257" s="172" t="str">
        <f>IFERROR(VLOOKUP(C10257,[1]MASTER!C:F,4,FALSE),"")</f>
        <v/>
      </c>
      <c r="F10257" s="172" t="str">
        <f>IFERROR(VLOOKUP(C10257,[1]MASTER!C:F,3,FALSE),"")</f>
        <v/>
      </c>
      <c r="G10257" s="175" t="str">
        <f>IFERROR(LOOKUP(C10257,[1]MASTER!C:C,[1]MASTER!B:B),"")</f>
        <v/>
      </c>
      <c r="H10257" s="176" t="str">
        <f>IFERROR(VLOOKUP(C10257,[1]MASTER!C:G,5,FALSE),"")</f>
        <v/>
      </c>
    </row>
    <row r="10258" spans="1:8" ht="15.75">
      <c r="A10258" s="109">
        <v>10287</v>
      </c>
      <c r="B10258" s="120"/>
      <c r="D10258" s="55" t="e">
        <f>VLOOKUP(C10258,#REF!,2,FALSE)</f>
        <v>#REF!</v>
      </c>
      <c r="E10258" s="172" t="str">
        <f>IFERROR(VLOOKUP(C10258,[1]MASTER!C:F,4,FALSE),"")</f>
        <v/>
      </c>
      <c r="F10258" s="172" t="str">
        <f>IFERROR(VLOOKUP(C10258,[1]MASTER!C:F,3,FALSE),"")</f>
        <v/>
      </c>
      <c r="G10258" s="175" t="str">
        <f>IFERROR(LOOKUP(C10258,[1]MASTER!C:C,[1]MASTER!B:B),"")</f>
        <v/>
      </c>
      <c r="H10258" s="176" t="str">
        <f>IFERROR(VLOOKUP(C10258,[1]MASTER!C:G,5,FALSE),"")</f>
        <v/>
      </c>
    </row>
    <row r="10259" spans="1:8" ht="15.75">
      <c r="A10259" s="52">
        <v>10288</v>
      </c>
      <c r="B10259" s="233"/>
      <c r="D10259" s="55" t="e">
        <f>VLOOKUP(C10259,#REF!,2,FALSE)</f>
        <v>#REF!</v>
      </c>
      <c r="E10259" s="172" t="str">
        <f>IFERROR(VLOOKUP(C10259,[1]MASTER!C:F,4,FALSE),"")</f>
        <v/>
      </c>
      <c r="F10259" s="172" t="str">
        <f>IFERROR(VLOOKUP(C10259,[1]MASTER!C:F,3,FALSE),"")</f>
        <v/>
      </c>
      <c r="G10259" s="175" t="str">
        <f>IFERROR(LOOKUP(C10259,[1]MASTER!C:C,[1]MASTER!B:B),"")</f>
        <v/>
      </c>
      <c r="H10259" s="176" t="str">
        <f>IFERROR(VLOOKUP(C10259,[1]MASTER!C:G,5,FALSE),"")</f>
        <v/>
      </c>
    </row>
    <row r="10260" spans="1:8" ht="15.75">
      <c r="A10260" s="109">
        <v>10289</v>
      </c>
      <c r="B10260" s="120"/>
      <c r="D10260" s="55" t="e">
        <f>VLOOKUP(C10260,#REF!,2,FALSE)</f>
        <v>#REF!</v>
      </c>
      <c r="E10260" s="172" t="str">
        <f>IFERROR(VLOOKUP(C10260,[1]MASTER!C:F,4,FALSE),"")</f>
        <v/>
      </c>
      <c r="F10260" s="172" t="str">
        <f>IFERROR(VLOOKUP(C10260,[1]MASTER!C:F,3,FALSE),"")</f>
        <v/>
      </c>
      <c r="G10260" s="175" t="str">
        <f>IFERROR(LOOKUP(C10260,[1]MASTER!C:C,[1]MASTER!B:B),"")</f>
        <v/>
      </c>
      <c r="H10260" s="176" t="str">
        <f>IFERROR(VLOOKUP(C10260,[1]MASTER!C:G,5,FALSE),"")</f>
        <v/>
      </c>
    </row>
    <row r="10261" spans="1:8" ht="15.75">
      <c r="A10261" s="52">
        <v>10290</v>
      </c>
      <c r="B10261" s="233"/>
      <c r="D10261" s="55" t="e">
        <f>VLOOKUP(C10261,#REF!,2,FALSE)</f>
        <v>#REF!</v>
      </c>
      <c r="E10261" s="172" t="str">
        <f>IFERROR(VLOOKUP(C10261,[1]MASTER!C:F,4,FALSE),"")</f>
        <v/>
      </c>
      <c r="F10261" s="172" t="str">
        <f>IFERROR(VLOOKUP(C10261,[1]MASTER!C:F,3,FALSE),"")</f>
        <v/>
      </c>
      <c r="G10261" s="175" t="str">
        <f>IFERROR(LOOKUP(C10261,[1]MASTER!C:C,[1]MASTER!B:B),"")</f>
        <v/>
      </c>
      <c r="H10261" s="176" t="str">
        <f>IFERROR(VLOOKUP(C10261,[1]MASTER!C:G,5,FALSE),"")</f>
        <v/>
      </c>
    </row>
    <row r="10262" spans="1:8" ht="15.75">
      <c r="A10262" s="109">
        <v>10291</v>
      </c>
      <c r="B10262" s="120"/>
      <c r="D10262" s="55" t="e">
        <f>VLOOKUP(C10262,#REF!,2,FALSE)</f>
        <v>#REF!</v>
      </c>
      <c r="E10262" s="172" t="str">
        <f>IFERROR(VLOOKUP(C10262,[1]MASTER!C:F,4,FALSE),"")</f>
        <v/>
      </c>
      <c r="F10262" s="172" t="str">
        <f>IFERROR(VLOOKUP(C10262,[1]MASTER!C:F,3,FALSE),"")</f>
        <v/>
      </c>
      <c r="G10262" s="175" t="str">
        <f>IFERROR(LOOKUP(C10262,[1]MASTER!C:C,[1]MASTER!B:B),"")</f>
        <v/>
      </c>
      <c r="H10262" s="176" t="str">
        <f>IFERROR(VLOOKUP(C10262,[1]MASTER!C:G,5,FALSE),"")</f>
        <v/>
      </c>
    </row>
    <row r="10263" spans="1:8" ht="15.75">
      <c r="A10263" s="52">
        <v>10292</v>
      </c>
      <c r="B10263" s="233"/>
      <c r="D10263" s="55" t="e">
        <f>VLOOKUP(C10263,#REF!,2,FALSE)</f>
        <v>#REF!</v>
      </c>
      <c r="E10263" s="172" t="str">
        <f>IFERROR(VLOOKUP(C10263,[1]MASTER!C:F,4,FALSE),"")</f>
        <v/>
      </c>
      <c r="F10263" s="172" t="str">
        <f>IFERROR(VLOOKUP(C10263,[1]MASTER!C:F,3,FALSE),"")</f>
        <v/>
      </c>
      <c r="G10263" s="175" t="str">
        <f>IFERROR(LOOKUP(C10263,[1]MASTER!C:C,[1]MASTER!B:B),"")</f>
        <v/>
      </c>
      <c r="H10263" s="176" t="str">
        <f>IFERROR(VLOOKUP(C10263,[1]MASTER!C:G,5,FALSE),"")</f>
        <v/>
      </c>
    </row>
    <row r="10264" spans="1:8" ht="15.75">
      <c r="A10264" s="109">
        <v>10293</v>
      </c>
      <c r="B10264" s="120"/>
      <c r="D10264" s="55" t="e">
        <f>VLOOKUP(C10264,#REF!,2,FALSE)</f>
        <v>#REF!</v>
      </c>
      <c r="E10264" s="172" t="str">
        <f>IFERROR(VLOOKUP(C10264,[1]MASTER!C:F,4,FALSE),"")</f>
        <v/>
      </c>
      <c r="F10264" s="172" t="str">
        <f>IFERROR(VLOOKUP(C10264,[1]MASTER!C:F,3,FALSE),"")</f>
        <v/>
      </c>
      <c r="G10264" s="175" t="str">
        <f>IFERROR(LOOKUP(C10264,[1]MASTER!C:C,[1]MASTER!B:B),"")</f>
        <v/>
      </c>
      <c r="H10264" s="176" t="str">
        <f>IFERROR(VLOOKUP(C10264,[1]MASTER!C:G,5,FALSE),"")</f>
        <v/>
      </c>
    </row>
    <row r="10265" spans="1:8" ht="15.75">
      <c r="A10265" s="52">
        <v>10294</v>
      </c>
      <c r="B10265" s="233"/>
      <c r="D10265" s="55" t="e">
        <f>VLOOKUP(C10265,#REF!,2,FALSE)</f>
        <v>#REF!</v>
      </c>
      <c r="E10265" s="172" t="str">
        <f>IFERROR(VLOOKUP(C10265,[1]MASTER!C:F,4,FALSE),"")</f>
        <v/>
      </c>
      <c r="F10265" s="172" t="str">
        <f>IFERROR(VLOOKUP(C10265,[1]MASTER!C:F,3,FALSE),"")</f>
        <v/>
      </c>
      <c r="G10265" s="175" t="str">
        <f>IFERROR(LOOKUP(C10265,[1]MASTER!C:C,[1]MASTER!B:B),"")</f>
        <v/>
      </c>
      <c r="H10265" s="176" t="str">
        <f>IFERROR(VLOOKUP(C10265,[1]MASTER!C:G,5,FALSE),"")</f>
        <v/>
      </c>
    </row>
    <row r="10266" spans="1:8" ht="15.75">
      <c r="A10266" s="109">
        <v>10295</v>
      </c>
      <c r="B10266" s="120"/>
      <c r="D10266" s="55" t="e">
        <f>VLOOKUP(C10266,#REF!,2,FALSE)</f>
        <v>#REF!</v>
      </c>
      <c r="E10266" s="172" t="str">
        <f>IFERROR(VLOOKUP(C10266,[1]MASTER!C:F,4,FALSE),"")</f>
        <v/>
      </c>
      <c r="F10266" s="172" t="str">
        <f>IFERROR(VLOOKUP(C10266,[1]MASTER!C:F,3,FALSE),"")</f>
        <v/>
      </c>
      <c r="G10266" s="175" t="str">
        <f>IFERROR(LOOKUP(C10266,[1]MASTER!C:C,[1]MASTER!B:B),"")</f>
        <v/>
      </c>
      <c r="H10266" s="176" t="str">
        <f>IFERROR(VLOOKUP(C10266,[1]MASTER!C:G,5,FALSE),"")</f>
        <v/>
      </c>
    </row>
    <row r="10267" spans="1:8" ht="15.75">
      <c r="A10267" s="52">
        <v>10296</v>
      </c>
      <c r="B10267" s="233"/>
      <c r="D10267" s="55" t="e">
        <f>VLOOKUP(C10267,#REF!,2,FALSE)</f>
        <v>#REF!</v>
      </c>
      <c r="E10267" s="172" t="str">
        <f>IFERROR(VLOOKUP(C10267,[1]MASTER!C:F,4,FALSE),"")</f>
        <v/>
      </c>
      <c r="F10267" s="172" t="str">
        <f>IFERROR(VLOOKUP(C10267,[1]MASTER!C:F,3,FALSE),"")</f>
        <v/>
      </c>
      <c r="G10267" s="175" t="str">
        <f>IFERROR(LOOKUP(C10267,[1]MASTER!C:C,[1]MASTER!B:B),"")</f>
        <v/>
      </c>
      <c r="H10267" s="176" t="str">
        <f>IFERROR(VLOOKUP(C10267,[1]MASTER!C:G,5,FALSE),"")</f>
        <v/>
      </c>
    </row>
    <row r="10268" spans="1:8" ht="15.75">
      <c r="A10268" s="109">
        <v>10297</v>
      </c>
      <c r="B10268" s="120"/>
      <c r="D10268" s="55" t="e">
        <f>VLOOKUP(C10268,#REF!,2,FALSE)</f>
        <v>#REF!</v>
      </c>
      <c r="E10268" s="172" t="str">
        <f>IFERROR(VLOOKUP(C10268,[1]MASTER!C:F,4,FALSE),"")</f>
        <v/>
      </c>
      <c r="F10268" s="172" t="str">
        <f>IFERROR(VLOOKUP(C10268,[1]MASTER!C:F,3,FALSE),"")</f>
        <v/>
      </c>
      <c r="G10268" s="175" t="str">
        <f>IFERROR(LOOKUP(C10268,[1]MASTER!C:C,[1]MASTER!B:B),"")</f>
        <v/>
      </c>
      <c r="H10268" s="176" t="str">
        <f>IFERROR(VLOOKUP(C10268,[1]MASTER!C:G,5,FALSE),"")</f>
        <v/>
      </c>
    </row>
    <row r="10269" spans="1:8" ht="15.75">
      <c r="A10269" s="52">
        <v>10298</v>
      </c>
      <c r="B10269" s="233"/>
      <c r="D10269" s="55" t="e">
        <f>VLOOKUP(C10269,#REF!,2,FALSE)</f>
        <v>#REF!</v>
      </c>
      <c r="E10269" s="172" t="str">
        <f>IFERROR(VLOOKUP(C10269,[1]MASTER!C:F,4,FALSE),"")</f>
        <v/>
      </c>
      <c r="F10269" s="172" t="str">
        <f>IFERROR(VLOOKUP(C10269,[1]MASTER!C:F,3,FALSE),"")</f>
        <v/>
      </c>
      <c r="G10269" s="175" t="str">
        <f>IFERROR(LOOKUP(C10269,[1]MASTER!C:C,[1]MASTER!B:B),"")</f>
        <v/>
      </c>
      <c r="H10269" s="176" t="str">
        <f>IFERROR(VLOOKUP(C10269,[1]MASTER!C:G,5,FALSE),"")</f>
        <v/>
      </c>
    </row>
    <row r="10270" spans="1:8" ht="15.75">
      <c r="A10270" s="109">
        <v>10299</v>
      </c>
      <c r="B10270" s="120"/>
      <c r="D10270" s="55" t="e">
        <f>VLOOKUP(C10270,#REF!,2,FALSE)</f>
        <v>#REF!</v>
      </c>
      <c r="E10270" s="172" t="str">
        <f>IFERROR(VLOOKUP(C10270,[1]MASTER!C:F,4,FALSE),"")</f>
        <v/>
      </c>
      <c r="F10270" s="172" t="str">
        <f>IFERROR(VLOOKUP(C10270,[1]MASTER!C:F,3,FALSE),"")</f>
        <v/>
      </c>
      <c r="G10270" s="175" t="str">
        <f>IFERROR(LOOKUP(C10270,[1]MASTER!C:C,[1]MASTER!B:B),"")</f>
        <v/>
      </c>
      <c r="H10270" s="176" t="str">
        <f>IFERROR(VLOOKUP(C10270,[1]MASTER!C:G,5,FALSE),"")</f>
        <v/>
      </c>
    </row>
    <row r="10271" spans="1:8" ht="15.75">
      <c r="A10271" s="52">
        <v>10300</v>
      </c>
      <c r="B10271" s="233"/>
      <c r="D10271" s="55" t="e">
        <f>VLOOKUP(C10271,#REF!,2,FALSE)</f>
        <v>#REF!</v>
      </c>
      <c r="E10271" s="172" t="str">
        <f>IFERROR(VLOOKUP(C10271,[1]MASTER!C:F,4,FALSE),"")</f>
        <v/>
      </c>
      <c r="F10271" s="172" t="str">
        <f>IFERROR(VLOOKUP(C10271,[1]MASTER!C:F,3,FALSE),"")</f>
        <v/>
      </c>
      <c r="G10271" s="175" t="str">
        <f>IFERROR(LOOKUP(C10271,[1]MASTER!C:C,[1]MASTER!B:B),"")</f>
        <v/>
      </c>
      <c r="H10271" s="176" t="str">
        <f>IFERROR(VLOOKUP(C10271,[1]MASTER!C:G,5,FALSE),"")</f>
        <v/>
      </c>
    </row>
    <row r="10272" spans="1:8" ht="15.75">
      <c r="A10272" s="109">
        <v>10301</v>
      </c>
      <c r="B10272" s="120"/>
      <c r="D10272" s="55" t="e">
        <f>VLOOKUP(C10272,#REF!,2,FALSE)</f>
        <v>#REF!</v>
      </c>
      <c r="E10272" s="172" t="str">
        <f>IFERROR(VLOOKUP(C10272,[1]MASTER!C:F,4,FALSE),"")</f>
        <v/>
      </c>
      <c r="F10272" s="172" t="str">
        <f>IFERROR(VLOOKUP(C10272,[1]MASTER!C:F,3,FALSE),"")</f>
        <v/>
      </c>
      <c r="G10272" s="175" t="str">
        <f>IFERROR(LOOKUP(C10272,[1]MASTER!C:C,[1]MASTER!B:B),"")</f>
        <v/>
      </c>
      <c r="H10272" s="176" t="str">
        <f>IFERROR(VLOOKUP(C10272,[1]MASTER!C:G,5,FALSE),"")</f>
        <v/>
      </c>
    </row>
    <row r="10273" spans="1:8" ht="15.75">
      <c r="A10273" s="52">
        <v>10302</v>
      </c>
      <c r="B10273" s="233"/>
      <c r="D10273" s="55" t="e">
        <f>VLOOKUP(C10273,#REF!,2,FALSE)</f>
        <v>#REF!</v>
      </c>
      <c r="E10273" s="172" t="str">
        <f>IFERROR(VLOOKUP(C10273,[1]MASTER!C:F,4,FALSE),"")</f>
        <v/>
      </c>
      <c r="F10273" s="172" t="str">
        <f>IFERROR(VLOOKUP(C10273,[1]MASTER!C:F,3,FALSE),"")</f>
        <v/>
      </c>
      <c r="G10273" s="175" t="str">
        <f>IFERROR(LOOKUP(C10273,[1]MASTER!C:C,[1]MASTER!B:B),"")</f>
        <v/>
      </c>
      <c r="H10273" s="176" t="str">
        <f>IFERROR(VLOOKUP(C10273,[1]MASTER!C:G,5,FALSE),"")</f>
        <v/>
      </c>
    </row>
    <row r="10274" spans="1:8" ht="15.75">
      <c r="A10274" s="109">
        <v>10303</v>
      </c>
      <c r="B10274" s="120"/>
      <c r="D10274" s="55" t="e">
        <f>VLOOKUP(C10274,#REF!,2,FALSE)</f>
        <v>#REF!</v>
      </c>
      <c r="E10274" s="172" t="str">
        <f>IFERROR(VLOOKUP(C10274,[1]MASTER!C:F,4,FALSE),"")</f>
        <v/>
      </c>
      <c r="F10274" s="172" t="str">
        <f>IFERROR(VLOOKUP(C10274,[1]MASTER!C:F,3,FALSE),"")</f>
        <v/>
      </c>
      <c r="G10274" s="175" t="str">
        <f>IFERROR(LOOKUP(C10274,[1]MASTER!C:C,[1]MASTER!B:B),"")</f>
        <v/>
      </c>
      <c r="H10274" s="176" t="str">
        <f>IFERROR(VLOOKUP(C10274,[1]MASTER!C:G,5,FALSE),"")</f>
        <v/>
      </c>
    </row>
    <row r="10275" spans="1:8" ht="15.75">
      <c r="A10275" s="52">
        <v>10304</v>
      </c>
      <c r="B10275" s="233"/>
      <c r="D10275" s="55" t="e">
        <f>VLOOKUP(C10275,#REF!,2,FALSE)</f>
        <v>#REF!</v>
      </c>
      <c r="E10275" s="172" t="str">
        <f>IFERROR(VLOOKUP(C10275,[1]MASTER!C:F,4,FALSE),"")</f>
        <v/>
      </c>
      <c r="F10275" s="172" t="str">
        <f>IFERROR(VLOOKUP(C10275,[1]MASTER!C:F,3,FALSE),"")</f>
        <v/>
      </c>
      <c r="G10275" s="175" t="str">
        <f>IFERROR(LOOKUP(C10275,[1]MASTER!C:C,[1]MASTER!B:B),"")</f>
        <v/>
      </c>
      <c r="H10275" s="176" t="str">
        <f>IFERROR(VLOOKUP(C10275,[1]MASTER!C:G,5,FALSE),"")</f>
        <v/>
      </c>
    </row>
    <row r="10276" spans="1:8" ht="15.75">
      <c r="A10276" s="109">
        <v>10305</v>
      </c>
      <c r="B10276" s="120"/>
      <c r="D10276" s="55" t="e">
        <f>VLOOKUP(C10276,#REF!,2,FALSE)</f>
        <v>#REF!</v>
      </c>
      <c r="E10276" s="172" t="str">
        <f>IFERROR(VLOOKUP(C10276,[1]MASTER!C:F,4,FALSE),"")</f>
        <v/>
      </c>
      <c r="F10276" s="172" t="str">
        <f>IFERROR(VLOOKUP(C10276,[1]MASTER!C:F,3,FALSE),"")</f>
        <v/>
      </c>
      <c r="G10276" s="175" t="str">
        <f>IFERROR(LOOKUP(C10276,[1]MASTER!C:C,[1]MASTER!B:B),"")</f>
        <v/>
      </c>
      <c r="H10276" s="176" t="str">
        <f>IFERROR(VLOOKUP(C10276,[1]MASTER!C:G,5,FALSE),"")</f>
        <v/>
      </c>
    </row>
    <row r="10277" spans="1:8" ht="15.75">
      <c r="A10277" s="52">
        <v>10306</v>
      </c>
      <c r="B10277" s="233"/>
      <c r="D10277" s="55" t="e">
        <f>VLOOKUP(C10277,#REF!,2,FALSE)</f>
        <v>#REF!</v>
      </c>
      <c r="E10277" s="172" t="str">
        <f>IFERROR(VLOOKUP(C10277,[1]MASTER!C:F,4,FALSE),"")</f>
        <v/>
      </c>
      <c r="F10277" s="172" t="str">
        <f>IFERROR(VLOOKUP(C10277,[1]MASTER!C:F,3,FALSE),"")</f>
        <v/>
      </c>
      <c r="G10277" s="175" t="str">
        <f>IFERROR(LOOKUP(C10277,[1]MASTER!C:C,[1]MASTER!B:B),"")</f>
        <v/>
      </c>
      <c r="H10277" s="176" t="str">
        <f>IFERROR(VLOOKUP(C10277,[1]MASTER!C:G,5,FALSE),"")</f>
        <v/>
      </c>
    </row>
    <row r="10278" spans="1:8" ht="15.75">
      <c r="A10278" s="109">
        <v>10307</v>
      </c>
      <c r="B10278" s="120"/>
      <c r="D10278" s="55" t="e">
        <f>VLOOKUP(C10278,#REF!,2,FALSE)</f>
        <v>#REF!</v>
      </c>
      <c r="E10278" s="172" t="str">
        <f>IFERROR(VLOOKUP(C10278,[1]MASTER!C:F,4,FALSE),"")</f>
        <v/>
      </c>
      <c r="F10278" s="172" t="str">
        <f>IFERROR(VLOOKUP(C10278,[1]MASTER!C:F,3,FALSE),"")</f>
        <v/>
      </c>
      <c r="G10278" s="175" t="str">
        <f>IFERROR(LOOKUP(C10278,[1]MASTER!C:C,[1]MASTER!B:B),"")</f>
        <v/>
      </c>
      <c r="H10278" s="176" t="str">
        <f>IFERROR(VLOOKUP(C10278,[1]MASTER!C:G,5,FALSE),"")</f>
        <v/>
      </c>
    </row>
    <row r="10279" spans="1:8" ht="15.75">
      <c r="A10279" s="52">
        <v>10308</v>
      </c>
      <c r="B10279" s="233"/>
      <c r="D10279" s="55" t="e">
        <f>VLOOKUP(C10279,#REF!,2,FALSE)</f>
        <v>#REF!</v>
      </c>
      <c r="E10279" s="172" t="str">
        <f>IFERROR(VLOOKUP(C10279,[1]MASTER!C:F,4,FALSE),"")</f>
        <v/>
      </c>
      <c r="F10279" s="172" t="str">
        <f>IFERROR(VLOOKUP(C10279,[1]MASTER!C:F,3,FALSE),"")</f>
        <v/>
      </c>
      <c r="G10279" s="175" t="str">
        <f>IFERROR(LOOKUP(C10279,[1]MASTER!C:C,[1]MASTER!B:B),"")</f>
        <v/>
      </c>
      <c r="H10279" s="176" t="str">
        <f>IFERROR(VLOOKUP(C10279,[1]MASTER!C:G,5,FALSE),"")</f>
        <v/>
      </c>
    </row>
    <row r="10280" spans="1:8" ht="15.75">
      <c r="A10280" s="109">
        <v>10309</v>
      </c>
      <c r="B10280" s="120"/>
      <c r="D10280" s="55" t="e">
        <f>VLOOKUP(C10280,#REF!,2,FALSE)</f>
        <v>#REF!</v>
      </c>
      <c r="E10280" s="172" t="str">
        <f>IFERROR(VLOOKUP(C10280,[1]MASTER!C:F,4,FALSE),"")</f>
        <v/>
      </c>
      <c r="F10280" s="172" t="str">
        <f>IFERROR(VLOOKUP(C10280,[1]MASTER!C:F,3,FALSE),"")</f>
        <v/>
      </c>
      <c r="G10280" s="175" t="str">
        <f>IFERROR(LOOKUP(C10280,[1]MASTER!C:C,[1]MASTER!B:B),"")</f>
        <v/>
      </c>
      <c r="H10280" s="176" t="str">
        <f>IFERROR(VLOOKUP(C10280,[1]MASTER!C:G,5,FALSE),"")</f>
        <v/>
      </c>
    </row>
    <row r="10281" spans="1:8" ht="15.75">
      <c r="A10281" s="52">
        <v>10310</v>
      </c>
      <c r="B10281" s="233"/>
      <c r="D10281" s="55" t="e">
        <f>VLOOKUP(C10281,#REF!,2,FALSE)</f>
        <v>#REF!</v>
      </c>
      <c r="E10281" s="172" t="str">
        <f>IFERROR(VLOOKUP(C10281,[1]MASTER!C:F,4,FALSE),"")</f>
        <v/>
      </c>
      <c r="F10281" s="172" t="str">
        <f>IFERROR(VLOOKUP(C10281,[1]MASTER!C:F,3,FALSE),"")</f>
        <v/>
      </c>
      <c r="G10281" s="175" t="str">
        <f>IFERROR(LOOKUP(C10281,[1]MASTER!C:C,[1]MASTER!B:B),"")</f>
        <v/>
      </c>
      <c r="H10281" s="176" t="str">
        <f>IFERROR(VLOOKUP(C10281,[1]MASTER!C:G,5,FALSE),"")</f>
        <v/>
      </c>
    </row>
    <row r="10282" spans="1:8" ht="15.75">
      <c r="A10282" s="109">
        <v>10311</v>
      </c>
      <c r="B10282" s="120"/>
      <c r="D10282" s="55" t="e">
        <f>VLOOKUP(C10282,#REF!,2,FALSE)</f>
        <v>#REF!</v>
      </c>
      <c r="E10282" s="172" t="str">
        <f>IFERROR(VLOOKUP(C10282,[1]MASTER!C:F,4,FALSE),"")</f>
        <v/>
      </c>
      <c r="F10282" s="172" t="str">
        <f>IFERROR(VLOOKUP(C10282,[1]MASTER!C:F,3,FALSE),"")</f>
        <v/>
      </c>
      <c r="G10282" s="175" t="str">
        <f>IFERROR(LOOKUP(C10282,[1]MASTER!C:C,[1]MASTER!B:B),"")</f>
        <v/>
      </c>
      <c r="H10282" s="176" t="str">
        <f>IFERROR(VLOOKUP(C10282,[1]MASTER!C:G,5,FALSE),"")</f>
        <v/>
      </c>
    </row>
    <row r="10283" spans="1:8" ht="15.75">
      <c r="A10283" s="52">
        <v>10312</v>
      </c>
      <c r="B10283" s="233"/>
      <c r="D10283" s="55" t="e">
        <f>VLOOKUP(C10283,#REF!,2,FALSE)</f>
        <v>#REF!</v>
      </c>
      <c r="E10283" s="172" t="str">
        <f>IFERROR(VLOOKUP(C10283,[1]MASTER!C:F,4,FALSE),"")</f>
        <v/>
      </c>
      <c r="F10283" s="172" t="str">
        <f>IFERROR(VLOOKUP(C10283,[1]MASTER!C:F,3,FALSE),"")</f>
        <v/>
      </c>
      <c r="G10283" s="175" t="str">
        <f>IFERROR(LOOKUP(C10283,[1]MASTER!C:C,[1]MASTER!B:B),"")</f>
        <v/>
      </c>
      <c r="H10283" s="176" t="str">
        <f>IFERROR(VLOOKUP(C10283,[1]MASTER!C:G,5,FALSE),"")</f>
        <v/>
      </c>
    </row>
    <row r="10284" spans="1:8" ht="15.75">
      <c r="A10284" s="109">
        <v>10313</v>
      </c>
      <c r="B10284" s="120"/>
      <c r="D10284" s="55" t="e">
        <f>VLOOKUP(C10284,#REF!,2,FALSE)</f>
        <v>#REF!</v>
      </c>
      <c r="E10284" s="172" t="str">
        <f>IFERROR(VLOOKUP(C10284,[1]MASTER!C:F,4,FALSE),"")</f>
        <v/>
      </c>
      <c r="F10284" s="172" t="str">
        <f>IFERROR(VLOOKUP(C10284,[1]MASTER!C:F,3,FALSE),"")</f>
        <v/>
      </c>
      <c r="G10284" s="175" t="str">
        <f>IFERROR(LOOKUP(C10284,[1]MASTER!C:C,[1]MASTER!B:B),"")</f>
        <v/>
      </c>
      <c r="H10284" s="176" t="str">
        <f>IFERROR(VLOOKUP(C10284,[1]MASTER!C:G,5,FALSE),"")</f>
        <v/>
      </c>
    </row>
    <row r="10285" spans="1:8" ht="15.75">
      <c r="A10285" s="52">
        <v>10314</v>
      </c>
      <c r="B10285" s="233"/>
      <c r="D10285" s="55" t="e">
        <f>VLOOKUP(C10285,#REF!,2,FALSE)</f>
        <v>#REF!</v>
      </c>
      <c r="E10285" s="172" t="str">
        <f>IFERROR(VLOOKUP(C10285,[1]MASTER!C:F,4,FALSE),"")</f>
        <v/>
      </c>
      <c r="F10285" s="172" t="str">
        <f>IFERROR(VLOOKUP(C10285,[1]MASTER!C:F,3,FALSE),"")</f>
        <v/>
      </c>
      <c r="G10285" s="175" t="str">
        <f>IFERROR(LOOKUP(C10285,[1]MASTER!C:C,[1]MASTER!B:B),"")</f>
        <v/>
      </c>
      <c r="H10285" s="176" t="str">
        <f>IFERROR(VLOOKUP(C10285,[1]MASTER!C:G,5,FALSE),"")</f>
        <v/>
      </c>
    </row>
    <row r="10286" spans="1:8" ht="15.75">
      <c r="A10286" s="109">
        <v>10315</v>
      </c>
      <c r="B10286" s="120"/>
      <c r="D10286" s="55" t="e">
        <f>VLOOKUP(C10286,#REF!,2,FALSE)</f>
        <v>#REF!</v>
      </c>
      <c r="E10286" s="172" t="str">
        <f>IFERROR(VLOOKUP(C10286,[1]MASTER!C:F,4,FALSE),"")</f>
        <v/>
      </c>
      <c r="F10286" s="172" t="str">
        <f>IFERROR(VLOOKUP(C10286,[1]MASTER!C:F,3,FALSE),"")</f>
        <v/>
      </c>
      <c r="G10286" s="175" t="str">
        <f>IFERROR(LOOKUP(C10286,[1]MASTER!C:C,[1]MASTER!B:B),"")</f>
        <v/>
      </c>
      <c r="H10286" s="176" t="str">
        <f>IFERROR(VLOOKUP(C10286,[1]MASTER!C:G,5,FALSE),"")</f>
        <v/>
      </c>
    </row>
    <row r="10287" spans="1:8" ht="15.75">
      <c r="A10287" s="52">
        <v>10316</v>
      </c>
      <c r="B10287" s="233"/>
      <c r="D10287" s="55" t="e">
        <f>VLOOKUP(C10287,#REF!,2,FALSE)</f>
        <v>#REF!</v>
      </c>
      <c r="E10287" s="172" t="str">
        <f>IFERROR(VLOOKUP(C10287,[1]MASTER!C:F,4,FALSE),"")</f>
        <v/>
      </c>
      <c r="F10287" s="172" t="str">
        <f>IFERROR(VLOOKUP(C10287,[1]MASTER!C:F,3,FALSE),"")</f>
        <v/>
      </c>
      <c r="G10287" s="175" t="str">
        <f>IFERROR(LOOKUP(C10287,[1]MASTER!C:C,[1]MASTER!B:B),"")</f>
        <v/>
      </c>
      <c r="H10287" s="176" t="str">
        <f>IFERROR(VLOOKUP(C10287,[1]MASTER!C:G,5,FALSE),"")</f>
        <v/>
      </c>
    </row>
    <row r="10288" spans="1:8" ht="15.75">
      <c r="A10288" s="109">
        <v>10317</v>
      </c>
      <c r="B10288" s="120"/>
      <c r="D10288" s="55" t="e">
        <f>VLOOKUP(C10288,#REF!,2,FALSE)</f>
        <v>#REF!</v>
      </c>
      <c r="E10288" s="172" t="str">
        <f>IFERROR(VLOOKUP(C10288,[1]MASTER!C:F,4,FALSE),"")</f>
        <v/>
      </c>
      <c r="F10288" s="172" t="str">
        <f>IFERROR(VLOOKUP(C10288,[1]MASTER!C:F,3,FALSE),"")</f>
        <v/>
      </c>
      <c r="G10288" s="175" t="str">
        <f>IFERROR(LOOKUP(C10288,[1]MASTER!C:C,[1]MASTER!B:B),"")</f>
        <v/>
      </c>
      <c r="H10288" s="176" t="str">
        <f>IFERROR(VLOOKUP(C10288,[1]MASTER!C:G,5,FALSE),"")</f>
        <v/>
      </c>
    </row>
    <row r="10289" spans="1:8" ht="15.75">
      <c r="A10289" s="52">
        <v>10318</v>
      </c>
      <c r="B10289" s="233"/>
      <c r="D10289" s="55" t="e">
        <f>VLOOKUP(C10289,#REF!,2,FALSE)</f>
        <v>#REF!</v>
      </c>
      <c r="E10289" s="172" t="str">
        <f>IFERROR(VLOOKUP(C10289,[1]MASTER!C:F,4,FALSE),"")</f>
        <v/>
      </c>
      <c r="F10289" s="172" t="str">
        <f>IFERROR(VLOOKUP(C10289,[1]MASTER!C:F,3,FALSE),"")</f>
        <v/>
      </c>
      <c r="G10289" s="175" t="str">
        <f>IFERROR(LOOKUP(C10289,[1]MASTER!C:C,[1]MASTER!B:B),"")</f>
        <v/>
      </c>
      <c r="H10289" s="176" t="str">
        <f>IFERROR(VLOOKUP(C10289,[1]MASTER!C:G,5,FALSE),"")</f>
        <v/>
      </c>
    </row>
    <row r="10290" spans="1:8" ht="15.75">
      <c r="A10290" s="109">
        <v>10319</v>
      </c>
      <c r="B10290" s="120"/>
      <c r="D10290" s="55" t="e">
        <f>VLOOKUP(C10290,#REF!,2,FALSE)</f>
        <v>#REF!</v>
      </c>
      <c r="E10290" s="172" t="str">
        <f>IFERROR(VLOOKUP(C10290,[1]MASTER!C:F,4,FALSE),"")</f>
        <v/>
      </c>
      <c r="F10290" s="172" t="str">
        <f>IFERROR(VLOOKUP(C10290,[1]MASTER!C:F,3,FALSE),"")</f>
        <v/>
      </c>
      <c r="G10290" s="175" t="str">
        <f>IFERROR(LOOKUP(C10290,[1]MASTER!C:C,[1]MASTER!B:B),"")</f>
        <v/>
      </c>
      <c r="H10290" s="176" t="str">
        <f>IFERROR(VLOOKUP(C10290,[1]MASTER!C:G,5,FALSE),"")</f>
        <v/>
      </c>
    </row>
    <row r="10291" spans="1:8" ht="15.75">
      <c r="A10291" s="52">
        <v>10320</v>
      </c>
      <c r="B10291" s="233"/>
      <c r="D10291" s="55" t="e">
        <f>VLOOKUP(C10291,#REF!,2,FALSE)</f>
        <v>#REF!</v>
      </c>
      <c r="E10291" s="172" t="str">
        <f>IFERROR(VLOOKUP(C10291,[1]MASTER!C:F,4,FALSE),"")</f>
        <v/>
      </c>
      <c r="F10291" s="172" t="str">
        <f>IFERROR(VLOOKUP(C10291,[1]MASTER!C:F,3,FALSE),"")</f>
        <v/>
      </c>
      <c r="G10291" s="175" t="str">
        <f>IFERROR(LOOKUP(C10291,[1]MASTER!C:C,[1]MASTER!B:B),"")</f>
        <v/>
      </c>
      <c r="H10291" s="176" t="str">
        <f>IFERROR(VLOOKUP(C10291,[1]MASTER!C:G,5,FALSE),"")</f>
        <v/>
      </c>
    </row>
    <row r="10292" spans="1:8" ht="15.75">
      <c r="A10292" s="109">
        <v>10321</v>
      </c>
      <c r="B10292" s="120"/>
      <c r="D10292" s="55" t="e">
        <f>VLOOKUP(C10292,#REF!,2,FALSE)</f>
        <v>#REF!</v>
      </c>
      <c r="E10292" s="172" t="str">
        <f>IFERROR(VLOOKUP(C10292,[1]MASTER!C:F,4,FALSE),"")</f>
        <v/>
      </c>
      <c r="F10292" s="172" t="str">
        <f>IFERROR(VLOOKUP(C10292,[1]MASTER!C:F,3,FALSE),"")</f>
        <v/>
      </c>
      <c r="G10292" s="175" t="str">
        <f>IFERROR(LOOKUP(C10292,[1]MASTER!C:C,[1]MASTER!B:B),"")</f>
        <v/>
      </c>
      <c r="H10292" s="176" t="str">
        <f>IFERROR(VLOOKUP(C10292,[1]MASTER!C:G,5,FALSE),"")</f>
        <v/>
      </c>
    </row>
    <row r="10293" spans="1:8" ht="15.75">
      <c r="A10293" s="52">
        <v>10322</v>
      </c>
      <c r="B10293" s="233"/>
      <c r="D10293" s="55" t="e">
        <f>VLOOKUP(C10293,#REF!,2,FALSE)</f>
        <v>#REF!</v>
      </c>
      <c r="E10293" s="172" t="str">
        <f>IFERROR(VLOOKUP(C10293,[1]MASTER!C:F,4,FALSE),"")</f>
        <v/>
      </c>
      <c r="F10293" s="172" t="str">
        <f>IFERROR(VLOOKUP(C10293,[1]MASTER!C:F,3,FALSE),"")</f>
        <v/>
      </c>
      <c r="G10293" s="175" t="str">
        <f>IFERROR(LOOKUP(C10293,[1]MASTER!C:C,[1]MASTER!B:B),"")</f>
        <v/>
      </c>
      <c r="H10293" s="176" t="str">
        <f>IFERROR(VLOOKUP(C10293,[1]MASTER!C:G,5,FALSE),"")</f>
        <v/>
      </c>
    </row>
    <row r="10294" spans="1:8" ht="15.75">
      <c r="A10294" s="109">
        <v>10323</v>
      </c>
      <c r="B10294" s="120"/>
      <c r="D10294" s="55" t="e">
        <f>VLOOKUP(C10294,#REF!,2,FALSE)</f>
        <v>#REF!</v>
      </c>
      <c r="E10294" s="172" t="str">
        <f>IFERROR(VLOOKUP(C10294,[1]MASTER!C:F,4,FALSE),"")</f>
        <v/>
      </c>
      <c r="F10294" s="172" t="str">
        <f>IFERROR(VLOOKUP(C10294,[1]MASTER!C:F,3,FALSE),"")</f>
        <v/>
      </c>
      <c r="G10294" s="175" t="str">
        <f>IFERROR(LOOKUP(C10294,[1]MASTER!C:C,[1]MASTER!B:B),"")</f>
        <v/>
      </c>
      <c r="H10294" s="176" t="str">
        <f>IFERROR(VLOOKUP(C10294,[1]MASTER!C:G,5,FALSE),"")</f>
        <v/>
      </c>
    </row>
    <row r="10295" spans="1:8" ht="15.75">
      <c r="A10295" s="52">
        <v>10324</v>
      </c>
      <c r="B10295" s="233"/>
      <c r="D10295" s="55" t="e">
        <f>VLOOKUP(C10295,#REF!,2,FALSE)</f>
        <v>#REF!</v>
      </c>
      <c r="E10295" s="172" t="str">
        <f>IFERROR(VLOOKUP(C10295,[1]MASTER!C:F,4,FALSE),"")</f>
        <v/>
      </c>
      <c r="F10295" s="172" t="str">
        <f>IFERROR(VLOOKUP(C10295,[1]MASTER!C:F,3,FALSE),"")</f>
        <v/>
      </c>
      <c r="G10295" s="175" t="str">
        <f>IFERROR(LOOKUP(C10295,[1]MASTER!C:C,[1]MASTER!B:B),"")</f>
        <v/>
      </c>
      <c r="H10295" s="176" t="str">
        <f>IFERROR(VLOOKUP(C10295,[1]MASTER!C:G,5,FALSE),"")</f>
        <v/>
      </c>
    </row>
    <row r="10296" spans="1:8" ht="15.75">
      <c r="A10296" s="109">
        <v>10325</v>
      </c>
      <c r="B10296" s="120"/>
      <c r="D10296" s="55" t="e">
        <f>VLOOKUP(C10296,#REF!,2,FALSE)</f>
        <v>#REF!</v>
      </c>
      <c r="E10296" s="172" t="str">
        <f>IFERROR(VLOOKUP(C10296,[1]MASTER!C:F,4,FALSE),"")</f>
        <v/>
      </c>
      <c r="F10296" s="172" t="str">
        <f>IFERROR(VLOOKUP(C10296,[1]MASTER!C:F,3,FALSE),"")</f>
        <v/>
      </c>
      <c r="G10296" s="175" t="str">
        <f>IFERROR(LOOKUP(C10296,[1]MASTER!C:C,[1]MASTER!B:B),"")</f>
        <v/>
      </c>
      <c r="H10296" s="176" t="str">
        <f>IFERROR(VLOOKUP(C10296,[1]MASTER!C:G,5,FALSE),"")</f>
        <v/>
      </c>
    </row>
    <row r="10297" spans="1:8" ht="15.75">
      <c r="A10297" s="52">
        <v>10326</v>
      </c>
      <c r="B10297" s="233"/>
      <c r="D10297" s="55" t="e">
        <f>VLOOKUP(C10297,#REF!,2,FALSE)</f>
        <v>#REF!</v>
      </c>
      <c r="E10297" s="172" t="str">
        <f>IFERROR(VLOOKUP(C10297,[1]MASTER!C:F,4,FALSE),"")</f>
        <v/>
      </c>
      <c r="F10297" s="172" t="str">
        <f>IFERROR(VLOOKUP(C10297,[1]MASTER!C:F,3,FALSE),"")</f>
        <v/>
      </c>
      <c r="G10297" s="175" t="str">
        <f>IFERROR(LOOKUP(C10297,[1]MASTER!C:C,[1]MASTER!B:B),"")</f>
        <v/>
      </c>
      <c r="H10297" s="176" t="str">
        <f>IFERROR(VLOOKUP(C10297,[1]MASTER!C:G,5,FALSE),"")</f>
        <v/>
      </c>
    </row>
    <row r="10298" spans="1:8" ht="15.75">
      <c r="A10298" s="109">
        <v>10327</v>
      </c>
      <c r="B10298" s="120"/>
      <c r="D10298" s="55" t="e">
        <f>VLOOKUP(C10298,#REF!,2,FALSE)</f>
        <v>#REF!</v>
      </c>
      <c r="E10298" s="172" t="str">
        <f>IFERROR(VLOOKUP(C10298,[1]MASTER!C:F,4,FALSE),"")</f>
        <v/>
      </c>
      <c r="F10298" s="172" t="str">
        <f>IFERROR(VLOOKUP(C10298,[1]MASTER!C:F,3,FALSE),"")</f>
        <v/>
      </c>
      <c r="G10298" s="175" t="str">
        <f>IFERROR(LOOKUP(C10298,[1]MASTER!C:C,[1]MASTER!B:B),"")</f>
        <v/>
      </c>
      <c r="H10298" s="176" t="str">
        <f>IFERROR(VLOOKUP(C10298,[1]MASTER!C:G,5,FALSE),"")</f>
        <v/>
      </c>
    </row>
    <row r="10299" spans="1:8" ht="15.75">
      <c r="A10299" s="52">
        <v>10328</v>
      </c>
      <c r="B10299" s="233"/>
      <c r="D10299" s="55" t="e">
        <f>VLOOKUP(C10299,#REF!,2,FALSE)</f>
        <v>#REF!</v>
      </c>
      <c r="E10299" s="172" t="str">
        <f>IFERROR(VLOOKUP(C10299,[1]MASTER!C:F,4,FALSE),"")</f>
        <v/>
      </c>
      <c r="F10299" s="172" t="str">
        <f>IFERROR(VLOOKUP(C10299,[1]MASTER!C:F,3,FALSE),"")</f>
        <v/>
      </c>
      <c r="G10299" s="175" t="str">
        <f>IFERROR(LOOKUP(C10299,[1]MASTER!C:C,[1]MASTER!B:B),"")</f>
        <v/>
      </c>
      <c r="H10299" s="176" t="str">
        <f>IFERROR(VLOOKUP(C10299,[1]MASTER!C:G,5,FALSE),"")</f>
        <v/>
      </c>
    </row>
    <row r="10300" spans="1:8" ht="15.75">
      <c r="A10300" s="109">
        <v>10329</v>
      </c>
      <c r="B10300" s="120"/>
      <c r="D10300" s="55" t="e">
        <f>VLOOKUP(C10300,#REF!,2,FALSE)</f>
        <v>#REF!</v>
      </c>
      <c r="E10300" s="172" t="str">
        <f>IFERROR(VLOOKUP(C10300,[1]MASTER!C:F,4,FALSE),"")</f>
        <v/>
      </c>
      <c r="F10300" s="172" t="str">
        <f>IFERROR(VLOOKUP(C10300,[1]MASTER!C:F,3,FALSE),"")</f>
        <v/>
      </c>
      <c r="G10300" s="175" t="str">
        <f>IFERROR(LOOKUP(C10300,[1]MASTER!C:C,[1]MASTER!B:B),"")</f>
        <v/>
      </c>
      <c r="H10300" s="176" t="str">
        <f>IFERROR(VLOOKUP(C10300,[1]MASTER!C:G,5,FALSE),"")</f>
        <v/>
      </c>
    </row>
    <row r="10301" spans="1:8" ht="15.75">
      <c r="A10301" s="52">
        <v>10330</v>
      </c>
      <c r="B10301" s="233"/>
      <c r="D10301" s="55" t="e">
        <f>VLOOKUP(C10301,#REF!,2,FALSE)</f>
        <v>#REF!</v>
      </c>
      <c r="E10301" s="172" t="str">
        <f>IFERROR(VLOOKUP(C10301,[1]MASTER!C:F,4,FALSE),"")</f>
        <v/>
      </c>
      <c r="F10301" s="172" t="str">
        <f>IFERROR(VLOOKUP(C10301,[1]MASTER!C:F,3,FALSE),"")</f>
        <v/>
      </c>
      <c r="G10301" s="175" t="str">
        <f>IFERROR(LOOKUP(C10301,[1]MASTER!C:C,[1]MASTER!B:B),"")</f>
        <v/>
      </c>
      <c r="H10301" s="176" t="str">
        <f>IFERROR(VLOOKUP(C10301,[1]MASTER!C:G,5,FALSE),"")</f>
        <v/>
      </c>
    </row>
    <row r="10302" spans="1:8" ht="15.75">
      <c r="A10302" s="109">
        <v>10331</v>
      </c>
      <c r="B10302" s="120"/>
      <c r="D10302" s="55" t="e">
        <f>VLOOKUP(C10302,#REF!,2,FALSE)</f>
        <v>#REF!</v>
      </c>
      <c r="E10302" s="172" t="str">
        <f>IFERROR(VLOOKUP(C10302,[1]MASTER!C:F,4,FALSE),"")</f>
        <v/>
      </c>
      <c r="F10302" s="172" t="str">
        <f>IFERROR(VLOOKUP(C10302,[1]MASTER!C:F,3,FALSE),"")</f>
        <v/>
      </c>
      <c r="G10302" s="175" t="str">
        <f>IFERROR(LOOKUP(C10302,[1]MASTER!C:C,[1]MASTER!B:B),"")</f>
        <v/>
      </c>
      <c r="H10302" s="176" t="str">
        <f>IFERROR(VLOOKUP(C10302,[1]MASTER!C:G,5,FALSE),"")</f>
        <v/>
      </c>
    </row>
    <row r="10303" spans="1:8" ht="15.75">
      <c r="A10303" s="52">
        <v>10332</v>
      </c>
      <c r="B10303" s="233"/>
      <c r="D10303" s="55" t="e">
        <f>VLOOKUP(C10303,#REF!,2,FALSE)</f>
        <v>#REF!</v>
      </c>
      <c r="E10303" s="172" t="str">
        <f>IFERROR(VLOOKUP(C10303,[1]MASTER!C:F,4,FALSE),"")</f>
        <v/>
      </c>
      <c r="F10303" s="172" t="str">
        <f>IFERROR(VLOOKUP(C10303,[1]MASTER!C:F,3,FALSE),"")</f>
        <v/>
      </c>
      <c r="G10303" s="175" t="str">
        <f>IFERROR(LOOKUP(C10303,[1]MASTER!C:C,[1]MASTER!B:B),"")</f>
        <v/>
      </c>
      <c r="H10303" s="176" t="str">
        <f>IFERROR(VLOOKUP(C10303,[1]MASTER!C:G,5,FALSE),"")</f>
        <v/>
      </c>
    </row>
    <row r="10304" spans="1:8" ht="15.75">
      <c r="A10304" s="109">
        <v>10333</v>
      </c>
      <c r="B10304" s="120"/>
      <c r="D10304" s="55" t="e">
        <f>VLOOKUP(C10304,#REF!,2,FALSE)</f>
        <v>#REF!</v>
      </c>
      <c r="E10304" s="172" t="str">
        <f>IFERROR(VLOOKUP(C10304,[1]MASTER!C:F,4,FALSE),"")</f>
        <v/>
      </c>
      <c r="F10304" s="172" t="str">
        <f>IFERROR(VLOOKUP(C10304,[1]MASTER!C:F,3,FALSE),"")</f>
        <v/>
      </c>
      <c r="G10304" s="175" t="str">
        <f>IFERROR(LOOKUP(C10304,[1]MASTER!C:C,[1]MASTER!B:B),"")</f>
        <v/>
      </c>
      <c r="H10304" s="176" t="str">
        <f>IFERROR(VLOOKUP(C10304,[1]MASTER!C:G,5,FALSE),"")</f>
        <v/>
      </c>
    </row>
    <row r="10305" spans="1:8" ht="15.75">
      <c r="A10305" s="52">
        <v>10334</v>
      </c>
      <c r="B10305" s="233"/>
      <c r="D10305" s="55" t="e">
        <f>VLOOKUP(C10305,#REF!,2,FALSE)</f>
        <v>#REF!</v>
      </c>
      <c r="E10305" s="172" t="str">
        <f>IFERROR(VLOOKUP(C10305,[1]MASTER!C:F,4,FALSE),"")</f>
        <v/>
      </c>
      <c r="F10305" s="172" t="str">
        <f>IFERROR(VLOOKUP(C10305,[1]MASTER!C:F,3,FALSE),"")</f>
        <v/>
      </c>
      <c r="G10305" s="175" t="str">
        <f>IFERROR(LOOKUP(C10305,[1]MASTER!C:C,[1]MASTER!B:B),"")</f>
        <v/>
      </c>
      <c r="H10305" s="176" t="str">
        <f>IFERROR(VLOOKUP(C10305,[1]MASTER!C:G,5,FALSE),"")</f>
        <v/>
      </c>
    </row>
    <row r="10306" spans="1:8" ht="15.75">
      <c r="A10306" s="109">
        <v>10335</v>
      </c>
      <c r="B10306" s="120"/>
      <c r="D10306" s="55" t="e">
        <f>VLOOKUP(C10306,#REF!,2,FALSE)</f>
        <v>#REF!</v>
      </c>
      <c r="E10306" s="172" t="str">
        <f>IFERROR(VLOOKUP(C10306,[1]MASTER!C:F,4,FALSE),"")</f>
        <v/>
      </c>
      <c r="F10306" s="172" t="str">
        <f>IFERROR(VLOOKUP(C10306,[1]MASTER!C:F,3,FALSE),"")</f>
        <v/>
      </c>
      <c r="G10306" s="175" t="str">
        <f>IFERROR(LOOKUP(C10306,[1]MASTER!C:C,[1]MASTER!B:B),"")</f>
        <v/>
      </c>
      <c r="H10306" s="176" t="str">
        <f>IFERROR(VLOOKUP(C10306,[1]MASTER!C:G,5,FALSE),"")</f>
        <v/>
      </c>
    </row>
    <row r="10307" spans="1:8" ht="15.75">
      <c r="A10307" s="52">
        <v>10336</v>
      </c>
      <c r="B10307" s="233"/>
      <c r="D10307" s="55" t="e">
        <f>VLOOKUP(C10307,#REF!,2,FALSE)</f>
        <v>#REF!</v>
      </c>
      <c r="E10307" s="172" t="str">
        <f>IFERROR(VLOOKUP(C10307,[1]MASTER!C:F,4,FALSE),"")</f>
        <v/>
      </c>
      <c r="F10307" s="172" t="str">
        <f>IFERROR(VLOOKUP(C10307,[1]MASTER!C:F,3,FALSE),"")</f>
        <v/>
      </c>
      <c r="G10307" s="175" t="str">
        <f>IFERROR(LOOKUP(C10307,[1]MASTER!C:C,[1]MASTER!B:B),"")</f>
        <v/>
      </c>
      <c r="H10307" s="176" t="str">
        <f>IFERROR(VLOOKUP(C10307,[1]MASTER!C:G,5,FALSE),"")</f>
        <v/>
      </c>
    </row>
    <row r="10308" spans="1:8" ht="15.75">
      <c r="A10308" s="109">
        <v>10337</v>
      </c>
      <c r="B10308" s="120"/>
      <c r="D10308" s="55" t="e">
        <f>VLOOKUP(C10308,#REF!,2,FALSE)</f>
        <v>#REF!</v>
      </c>
      <c r="E10308" s="172" t="str">
        <f>IFERROR(VLOOKUP(C10308,[1]MASTER!C:F,4,FALSE),"")</f>
        <v/>
      </c>
      <c r="F10308" s="172" t="str">
        <f>IFERROR(VLOOKUP(C10308,[1]MASTER!C:F,3,FALSE),"")</f>
        <v/>
      </c>
      <c r="G10308" s="175" t="str">
        <f>IFERROR(LOOKUP(C10308,[1]MASTER!C:C,[1]MASTER!B:B),"")</f>
        <v/>
      </c>
      <c r="H10308" s="176" t="str">
        <f>IFERROR(VLOOKUP(C10308,[1]MASTER!C:G,5,FALSE),"")</f>
        <v/>
      </c>
    </row>
    <row r="10309" spans="1:8" ht="15.75">
      <c r="A10309" s="52">
        <v>10338</v>
      </c>
      <c r="B10309" s="233"/>
      <c r="D10309" s="55" t="e">
        <f>VLOOKUP(C10309,#REF!,2,FALSE)</f>
        <v>#REF!</v>
      </c>
      <c r="E10309" s="172" t="str">
        <f>IFERROR(VLOOKUP(C10309,[1]MASTER!C:F,4,FALSE),"")</f>
        <v/>
      </c>
      <c r="F10309" s="172" t="str">
        <f>IFERROR(VLOOKUP(C10309,[1]MASTER!C:F,3,FALSE),"")</f>
        <v/>
      </c>
      <c r="G10309" s="175" t="str">
        <f>IFERROR(LOOKUP(C10309,[1]MASTER!C:C,[1]MASTER!B:B),"")</f>
        <v/>
      </c>
      <c r="H10309" s="176" t="str">
        <f>IFERROR(VLOOKUP(C10309,[1]MASTER!C:G,5,FALSE),"")</f>
        <v/>
      </c>
    </row>
    <row r="10310" spans="1:8" ht="15.75">
      <c r="A10310" s="109">
        <v>10339</v>
      </c>
      <c r="B10310" s="120"/>
      <c r="D10310" s="55" t="e">
        <f>VLOOKUP(C10310,#REF!,2,FALSE)</f>
        <v>#REF!</v>
      </c>
      <c r="E10310" s="172" t="str">
        <f>IFERROR(VLOOKUP(C10310,[1]MASTER!C:F,4,FALSE),"")</f>
        <v/>
      </c>
      <c r="F10310" s="172" t="str">
        <f>IFERROR(VLOOKUP(C10310,[1]MASTER!C:F,3,FALSE),"")</f>
        <v/>
      </c>
      <c r="G10310" s="175" t="str">
        <f>IFERROR(LOOKUP(C10310,[1]MASTER!C:C,[1]MASTER!B:B),"")</f>
        <v/>
      </c>
      <c r="H10310" s="176" t="str">
        <f>IFERROR(VLOOKUP(C10310,[1]MASTER!C:G,5,FALSE),"")</f>
        <v/>
      </c>
    </row>
    <row r="10311" spans="1:8" ht="15.75">
      <c r="A10311" s="52">
        <v>10340</v>
      </c>
      <c r="B10311" s="233"/>
      <c r="D10311" s="55" t="e">
        <f>VLOOKUP(C10311,#REF!,2,FALSE)</f>
        <v>#REF!</v>
      </c>
      <c r="E10311" s="172" t="str">
        <f>IFERROR(VLOOKUP(C10311,[1]MASTER!C:F,4,FALSE),"")</f>
        <v/>
      </c>
      <c r="F10311" s="172" t="str">
        <f>IFERROR(VLOOKUP(C10311,[1]MASTER!C:F,3,FALSE),"")</f>
        <v/>
      </c>
      <c r="G10311" s="175" t="str">
        <f>IFERROR(LOOKUP(C10311,[1]MASTER!C:C,[1]MASTER!B:B),"")</f>
        <v/>
      </c>
      <c r="H10311" s="176" t="str">
        <f>IFERROR(VLOOKUP(C10311,[1]MASTER!C:G,5,FALSE),"")</f>
        <v/>
      </c>
    </row>
    <row r="10312" spans="1:8" ht="15.75">
      <c r="A10312" s="109">
        <v>10341</v>
      </c>
      <c r="B10312" s="120"/>
      <c r="D10312" s="55" t="e">
        <f>VLOOKUP(C10312,#REF!,2,FALSE)</f>
        <v>#REF!</v>
      </c>
      <c r="E10312" s="172" t="str">
        <f>IFERROR(VLOOKUP(C10312,[1]MASTER!C:F,4,FALSE),"")</f>
        <v/>
      </c>
      <c r="F10312" s="172" t="str">
        <f>IFERROR(VLOOKUP(C10312,[1]MASTER!C:F,3,FALSE),"")</f>
        <v/>
      </c>
      <c r="G10312" s="175" t="str">
        <f>IFERROR(LOOKUP(C10312,[1]MASTER!C:C,[1]MASTER!B:B),"")</f>
        <v/>
      </c>
      <c r="H10312" s="176" t="str">
        <f>IFERROR(VLOOKUP(C10312,[1]MASTER!C:G,5,FALSE),"")</f>
        <v/>
      </c>
    </row>
    <row r="10313" spans="1:8" ht="15.75">
      <c r="A10313" s="52">
        <v>10342</v>
      </c>
      <c r="B10313" s="233"/>
      <c r="D10313" s="55" t="e">
        <f>VLOOKUP(C10313,#REF!,2,FALSE)</f>
        <v>#REF!</v>
      </c>
      <c r="E10313" s="172" t="str">
        <f>IFERROR(VLOOKUP(C10313,[1]MASTER!C:F,4,FALSE),"")</f>
        <v/>
      </c>
      <c r="F10313" s="172" t="str">
        <f>IFERROR(VLOOKUP(C10313,[1]MASTER!C:F,3,FALSE),"")</f>
        <v/>
      </c>
      <c r="G10313" s="175" t="str">
        <f>IFERROR(LOOKUP(C10313,[1]MASTER!C:C,[1]MASTER!B:B),"")</f>
        <v/>
      </c>
      <c r="H10313" s="176" t="str">
        <f>IFERROR(VLOOKUP(C10313,[1]MASTER!C:G,5,FALSE),"")</f>
        <v/>
      </c>
    </row>
    <row r="10314" spans="1:8" ht="15.75">
      <c r="A10314" s="109">
        <v>10343</v>
      </c>
      <c r="B10314" s="120"/>
      <c r="D10314" s="55" t="e">
        <f>VLOOKUP(C10314,#REF!,2,FALSE)</f>
        <v>#REF!</v>
      </c>
      <c r="E10314" s="172" t="str">
        <f>IFERROR(VLOOKUP(C10314,[1]MASTER!C:F,4,FALSE),"")</f>
        <v/>
      </c>
      <c r="F10314" s="172" t="str">
        <f>IFERROR(VLOOKUP(C10314,[1]MASTER!C:F,3,FALSE),"")</f>
        <v/>
      </c>
      <c r="G10314" s="175" t="str">
        <f>IFERROR(LOOKUP(C10314,[1]MASTER!C:C,[1]MASTER!B:B),"")</f>
        <v/>
      </c>
      <c r="H10314" s="176" t="str">
        <f>IFERROR(VLOOKUP(C10314,[1]MASTER!C:G,5,FALSE),"")</f>
        <v/>
      </c>
    </row>
    <row r="10315" spans="1:8" ht="15.75">
      <c r="A10315" s="52">
        <v>10344</v>
      </c>
      <c r="B10315" s="233"/>
      <c r="D10315" s="55" t="e">
        <f>VLOOKUP(C10315,#REF!,2,FALSE)</f>
        <v>#REF!</v>
      </c>
      <c r="E10315" s="172" t="str">
        <f>IFERROR(VLOOKUP(C10315,[1]MASTER!C:F,4,FALSE),"")</f>
        <v/>
      </c>
      <c r="F10315" s="172" t="str">
        <f>IFERROR(VLOOKUP(C10315,[1]MASTER!C:F,3,FALSE),"")</f>
        <v/>
      </c>
      <c r="G10315" s="175" t="str">
        <f>IFERROR(LOOKUP(C10315,[1]MASTER!C:C,[1]MASTER!B:B),"")</f>
        <v/>
      </c>
      <c r="H10315" s="176" t="str">
        <f>IFERROR(VLOOKUP(C10315,[1]MASTER!C:G,5,FALSE),"")</f>
        <v/>
      </c>
    </row>
    <row r="10316" spans="1:8" ht="15.75">
      <c r="A10316" s="109">
        <v>10345</v>
      </c>
      <c r="B10316" s="120"/>
      <c r="D10316" s="55" t="e">
        <f>VLOOKUP(C10316,#REF!,2,FALSE)</f>
        <v>#REF!</v>
      </c>
      <c r="E10316" s="172" t="str">
        <f>IFERROR(VLOOKUP(C10316,[1]MASTER!C:F,4,FALSE),"")</f>
        <v/>
      </c>
      <c r="F10316" s="172" t="str">
        <f>IFERROR(VLOOKUP(C10316,[1]MASTER!C:F,3,FALSE),"")</f>
        <v/>
      </c>
      <c r="G10316" s="175" t="str">
        <f>IFERROR(LOOKUP(C10316,[1]MASTER!C:C,[1]MASTER!B:B),"")</f>
        <v/>
      </c>
      <c r="H10316" s="176" t="str">
        <f>IFERROR(VLOOKUP(C10316,[1]MASTER!C:G,5,FALSE),"")</f>
        <v/>
      </c>
    </row>
    <row r="10317" spans="1:8" ht="15.75">
      <c r="A10317" s="52">
        <v>10346</v>
      </c>
      <c r="B10317" s="233"/>
      <c r="D10317" s="55" t="e">
        <f>VLOOKUP(C10317,#REF!,2,FALSE)</f>
        <v>#REF!</v>
      </c>
      <c r="E10317" s="172" t="str">
        <f>IFERROR(VLOOKUP(C10317,[1]MASTER!C:F,4,FALSE),"")</f>
        <v/>
      </c>
      <c r="F10317" s="172" t="str">
        <f>IFERROR(VLOOKUP(C10317,[1]MASTER!C:F,3,FALSE),"")</f>
        <v/>
      </c>
      <c r="G10317" s="175" t="str">
        <f>IFERROR(LOOKUP(C10317,[1]MASTER!C:C,[1]MASTER!B:B),"")</f>
        <v/>
      </c>
      <c r="H10317" s="176" t="str">
        <f>IFERROR(VLOOKUP(C10317,[1]MASTER!C:G,5,FALSE),"")</f>
        <v/>
      </c>
    </row>
    <row r="10318" spans="1:8" ht="15.75">
      <c r="A10318" s="109">
        <v>10347</v>
      </c>
      <c r="B10318" s="120"/>
      <c r="D10318" s="55" t="e">
        <f>VLOOKUP(C10318,#REF!,2,FALSE)</f>
        <v>#REF!</v>
      </c>
      <c r="E10318" s="172" t="str">
        <f>IFERROR(VLOOKUP(C10318,[1]MASTER!C:F,4,FALSE),"")</f>
        <v/>
      </c>
      <c r="F10318" s="172" t="str">
        <f>IFERROR(VLOOKUP(C10318,[1]MASTER!C:F,3,FALSE),"")</f>
        <v/>
      </c>
      <c r="G10318" s="175" t="str">
        <f>IFERROR(LOOKUP(C10318,[1]MASTER!C:C,[1]MASTER!B:B),"")</f>
        <v/>
      </c>
      <c r="H10318" s="176" t="str">
        <f>IFERROR(VLOOKUP(C10318,[1]MASTER!C:G,5,FALSE),"")</f>
        <v/>
      </c>
    </row>
    <row r="10319" spans="1:8" ht="15.75">
      <c r="A10319" s="52">
        <v>10348</v>
      </c>
      <c r="B10319" s="233"/>
      <c r="D10319" s="55" t="e">
        <f>VLOOKUP(C10319,#REF!,2,FALSE)</f>
        <v>#REF!</v>
      </c>
      <c r="E10319" s="172" t="str">
        <f>IFERROR(VLOOKUP(C10319,[1]MASTER!C:F,4,FALSE),"")</f>
        <v/>
      </c>
      <c r="F10319" s="172" t="str">
        <f>IFERROR(VLOOKUP(C10319,[1]MASTER!C:F,3,FALSE),"")</f>
        <v/>
      </c>
      <c r="G10319" s="175" t="str">
        <f>IFERROR(LOOKUP(C10319,[1]MASTER!C:C,[1]MASTER!B:B),"")</f>
        <v/>
      </c>
      <c r="H10319" s="176" t="str">
        <f>IFERROR(VLOOKUP(C10319,[1]MASTER!C:G,5,FALSE),"")</f>
        <v/>
      </c>
    </row>
    <row r="10320" spans="1:8" ht="15.75">
      <c r="A10320" s="109">
        <v>10349</v>
      </c>
      <c r="B10320" s="120"/>
      <c r="D10320" s="55" t="e">
        <f>VLOOKUP(C10320,#REF!,2,FALSE)</f>
        <v>#REF!</v>
      </c>
      <c r="E10320" s="172" t="str">
        <f>IFERROR(VLOOKUP(C10320,[1]MASTER!C:F,4,FALSE),"")</f>
        <v/>
      </c>
      <c r="F10320" s="172" t="str">
        <f>IFERROR(VLOOKUP(C10320,[1]MASTER!C:F,3,FALSE),"")</f>
        <v/>
      </c>
      <c r="G10320" s="175" t="str">
        <f>IFERROR(LOOKUP(C10320,[1]MASTER!C:C,[1]MASTER!B:B),"")</f>
        <v/>
      </c>
      <c r="H10320" s="176" t="str">
        <f>IFERROR(VLOOKUP(C10320,[1]MASTER!C:G,5,FALSE),"")</f>
        <v/>
      </c>
    </row>
    <row r="10321" spans="1:8" ht="15.75">
      <c r="A10321" s="52">
        <v>10350</v>
      </c>
      <c r="B10321" s="233"/>
      <c r="D10321" s="55" t="e">
        <f>VLOOKUP(C10321,#REF!,2,FALSE)</f>
        <v>#REF!</v>
      </c>
      <c r="E10321" s="172" t="str">
        <f>IFERROR(VLOOKUP(C10321,[1]MASTER!C:F,4,FALSE),"")</f>
        <v/>
      </c>
      <c r="F10321" s="172" t="str">
        <f>IFERROR(VLOOKUP(C10321,[1]MASTER!C:F,3,FALSE),"")</f>
        <v/>
      </c>
      <c r="G10321" s="175" t="str">
        <f>IFERROR(LOOKUP(C10321,[1]MASTER!C:C,[1]MASTER!B:B),"")</f>
        <v/>
      </c>
      <c r="H10321" s="176" t="str">
        <f>IFERROR(VLOOKUP(C10321,[1]MASTER!C:G,5,FALSE),"")</f>
        <v/>
      </c>
    </row>
    <row r="10322" spans="1:8" ht="15.75">
      <c r="A10322" s="109">
        <v>10351</v>
      </c>
      <c r="B10322" s="120"/>
      <c r="D10322" s="55" t="e">
        <f>VLOOKUP(C10322,#REF!,2,FALSE)</f>
        <v>#REF!</v>
      </c>
      <c r="E10322" s="172" t="str">
        <f>IFERROR(VLOOKUP(C10322,[1]MASTER!C:F,4,FALSE),"")</f>
        <v/>
      </c>
      <c r="F10322" s="172" t="str">
        <f>IFERROR(VLOOKUP(C10322,[1]MASTER!C:F,3,FALSE),"")</f>
        <v/>
      </c>
      <c r="G10322" s="175" t="str">
        <f>IFERROR(LOOKUP(C10322,[1]MASTER!C:C,[1]MASTER!B:B),"")</f>
        <v/>
      </c>
      <c r="H10322" s="176" t="str">
        <f>IFERROR(VLOOKUP(C10322,[1]MASTER!C:G,5,FALSE),"")</f>
        <v/>
      </c>
    </row>
    <row r="10323" spans="1:8" ht="15.75">
      <c r="A10323" s="52">
        <v>10352</v>
      </c>
      <c r="B10323" s="233"/>
      <c r="D10323" s="55" t="e">
        <f>VLOOKUP(C10323,#REF!,2,FALSE)</f>
        <v>#REF!</v>
      </c>
      <c r="E10323" s="172" t="str">
        <f>IFERROR(VLOOKUP(C10323,[1]MASTER!C:F,4,FALSE),"")</f>
        <v/>
      </c>
      <c r="F10323" s="172" t="str">
        <f>IFERROR(VLOOKUP(C10323,[1]MASTER!C:F,3,FALSE),"")</f>
        <v/>
      </c>
      <c r="G10323" s="175" t="str">
        <f>IFERROR(LOOKUP(C10323,[1]MASTER!C:C,[1]MASTER!B:B),"")</f>
        <v/>
      </c>
      <c r="H10323" s="176" t="str">
        <f>IFERROR(VLOOKUP(C10323,[1]MASTER!C:G,5,FALSE),"")</f>
        <v/>
      </c>
    </row>
    <row r="10324" spans="1:8" ht="15.75">
      <c r="A10324" s="109">
        <v>10353</v>
      </c>
      <c r="B10324" s="120"/>
      <c r="D10324" s="55" t="e">
        <f>VLOOKUP(C10324,#REF!,2,FALSE)</f>
        <v>#REF!</v>
      </c>
      <c r="E10324" s="172" t="str">
        <f>IFERROR(VLOOKUP(C10324,[1]MASTER!C:F,4,FALSE),"")</f>
        <v/>
      </c>
      <c r="F10324" s="172" t="str">
        <f>IFERROR(VLOOKUP(C10324,[1]MASTER!C:F,3,FALSE),"")</f>
        <v/>
      </c>
      <c r="G10324" s="175" t="str">
        <f>IFERROR(LOOKUP(C10324,[1]MASTER!C:C,[1]MASTER!B:B),"")</f>
        <v/>
      </c>
      <c r="H10324" s="176" t="str">
        <f>IFERROR(VLOOKUP(C10324,[1]MASTER!C:G,5,FALSE),"")</f>
        <v/>
      </c>
    </row>
    <row r="10325" spans="1:8" ht="15.75">
      <c r="A10325" s="52">
        <v>10354</v>
      </c>
      <c r="B10325" s="233"/>
      <c r="D10325" s="55" t="e">
        <f>VLOOKUP(C10325,#REF!,2,FALSE)</f>
        <v>#REF!</v>
      </c>
      <c r="E10325" s="172" t="str">
        <f>IFERROR(VLOOKUP(C10325,[1]MASTER!C:F,4,FALSE),"")</f>
        <v/>
      </c>
      <c r="F10325" s="172" t="str">
        <f>IFERROR(VLOOKUP(C10325,[1]MASTER!C:F,3,FALSE),"")</f>
        <v/>
      </c>
      <c r="G10325" s="175" t="str">
        <f>IFERROR(LOOKUP(C10325,[1]MASTER!C:C,[1]MASTER!B:B),"")</f>
        <v/>
      </c>
      <c r="H10325" s="176" t="str">
        <f>IFERROR(VLOOKUP(C10325,[1]MASTER!C:G,5,FALSE),"")</f>
        <v/>
      </c>
    </row>
    <row r="10326" spans="1:8" ht="15.75">
      <c r="A10326" s="109">
        <v>10355</v>
      </c>
      <c r="B10326" s="120"/>
      <c r="D10326" s="55" t="e">
        <f>VLOOKUP(C10326,#REF!,2,FALSE)</f>
        <v>#REF!</v>
      </c>
      <c r="E10326" s="172" t="str">
        <f>IFERROR(VLOOKUP(C10326,[1]MASTER!C:F,4,FALSE),"")</f>
        <v/>
      </c>
      <c r="F10326" s="172" t="str">
        <f>IFERROR(VLOOKUP(C10326,[1]MASTER!C:F,3,FALSE),"")</f>
        <v/>
      </c>
      <c r="G10326" s="175" t="str">
        <f>IFERROR(LOOKUP(C10326,[1]MASTER!C:C,[1]MASTER!B:B),"")</f>
        <v/>
      </c>
      <c r="H10326" s="176" t="str">
        <f>IFERROR(VLOOKUP(C10326,[1]MASTER!C:G,5,FALSE),"")</f>
        <v/>
      </c>
    </row>
    <row r="10327" spans="1:8" ht="15.75">
      <c r="A10327" s="52">
        <v>10356</v>
      </c>
      <c r="B10327" s="233"/>
      <c r="D10327" s="55" t="e">
        <f>VLOOKUP(C10327,#REF!,2,FALSE)</f>
        <v>#REF!</v>
      </c>
      <c r="E10327" s="172" t="str">
        <f>IFERROR(VLOOKUP(C10327,[1]MASTER!C:F,4,FALSE),"")</f>
        <v/>
      </c>
      <c r="F10327" s="172" t="str">
        <f>IFERROR(VLOOKUP(C10327,[1]MASTER!C:F,3,FALSE),"")</f>
        <v/>
      </c>
      <c r="G10327" s="175" t="str">
        <f>IFERROR(LOOKUP(C10327,[1]MASTER!C:C,[1]MASTER!B:B),"")</f>
        <v/>
      </c>
      <c r="H10327" s="176" t="str">
        <f>IFERROR(VLOOKUP(C10327,[1]MASTER!C:G,5,FALSE),"")</f>
        <v/>
      </c>
    </row>
    <row r="10328" spans="1:8" ht="15.75">
      <c r="A10328" s="109">
        <v>10357</v>
      </c>
      <c r="B10328" s="120"/>
      <c r="D10328" s="55" t="e">
        <f>VLOOKUP(C10328,#REF!,2,FALSE)</f>
        <v>#REF!</v>
      </c>
      <c r="E10328" s="172" t="str">
        <f>IFERROR(VLOOKUP(C10328,[1]MASTER!C:F,4,FALSE),"")</f>
        <v/>
      </c>
      <c r="F10328" s="172" t="str">
        <f>IFERROR(VLOOKUP(C10328,[1]MASTER!C:F,3,FALSE),"")</f>
        <v/>
      </c>
      <c r="G10328" s="175" t="str">
        <f>IFERROR(LOOKUP(C10328,[1]MASTER!C:C,[1]MASTER!B:B),"")</f>
        <v/>
      </c>
      <c r="H10328" s="176" t="str">
        <f>IFERROR(VLOOKUP(C10328,[1]MASTER!C:G,5,FALSE),"")</f>
        <v/>
      </c>
    </row>
    <row r="10329" spans="1:8" ht="15.75">
      <c r="A10329" s="52">
        <v>10358</v>
      </c>
      <c r="B10329" s="233"/>
      <c r="D10329" s="55" t="e">
        <f>VLOOKUP(C10329,#REF!,2,FALSE)</f>
        <v>#REF!</v>
      </c>
      <c r="E10329" s="172" t="str">
        <f>IFERROR(VLOOKUP(C10329,[1]MASTER!C:F,4,FALSE),"")</f>
        <v/>
      </c>
      <c r="F10329" s="172" t="str">
        <f>IFERROR(VLOOKUP(C10329,[1]MASTER!C:F,3,FALSE),"")</f>
        <v/>
      </c>
      <c r="G10329" s="175" t="str">
        <f>IFERROR(LOOKUP(C10329,[1]MASTER!C:C,[1]MASTER!B:B),"")</f>
        <v/>
      </c>
      <c r="H10329" s="176" t="str">
        <f>IFERROR(VLOOKUP(C10329,[1]MASTER!C:G,5,FALSE),"")</f>
        <v/>
      </c>
    </row>
    <row r="10330" spans="1:8" ht="15.75">
      <c r="A10330" s="109">
        <v>10359</v>
      </c>
      <c r="B10330" s="120"/>
      <c r="D10330" s="55" t="e">
        <f>VLOOKUP(C10330,#REF!,2,FALSE)</f>
        <v>#REF!</v>
      </c>
      <c r="E10330" s="172" t="str">
        <f>IFERROR(VLOOKUP(C10330,[1]MASTER!C:F,4,FALSE),"")</f>
        <v/>
      </c>
      <c r="F10330" s="172" t="str">
        <f>IFERROR(VLOOKUP(C10330,[1]MASTER!C:F,3,FALSE),"")</f>
        <v/>
      </c>
      <c r="G10330" s="175" t="str">
        <f>IFERROR(LOOKUP(C10330,[1]MASTER!C:C,[1]MASTER!B:B),"")</f>
        <v/>
      </c>
      <c r="H10330" s="176" t="str">
        <f>IFERROR(VLOOKUP(C10330,[1]MASTER!C:G,5,FALSE),"")</f>
        <v/>
      </c>
    </row>
    <row r="10331" spans="1:8" ht="15.75">
      <c r="A10331" s="52">
        <v>10360</v>
      </c>
      <c r="B10331" s="233"/>
      <c r="D10331" s="55" t="e">
        <f>VLOOKUP(C10331,#REF!,2,FALSE)</f>
        <v>#REF!</v>
      </c>
      <c r="E10331" s="172" t="str">
        <f>IFERROR(VLOOKUP(C10331,[1]MASTER!C:F,4,FALSE),"")</f>
        <v/>
      </c>
      <c r="F10331" s="172" t="str">
        <f>IFERROR(VLOOKUP(C10331,[1]MASTER!C:F,3,FALSE),"")</f>
        <v/>
      </c>
      <c r="G10331" s="175" t="str">
        <f>IFERROR(LOOKUP(C10331,[1]MASTER!C:C,[1]MASTER!B:B),"")</f>
        <v/>
      </c>
      <c r="H10331" s="176" t="str">
        <f>IFERROR(VLOOKUP(C10331,[1]MASTER!C:G,5,FALSE),"")</f>
        <v/>
      </c>
    </row>
    <row r="10332" spans="1:8" ht="15.75">
      <c r="A10332" s="109">
        <v>10361</v>
      </c>
      <c r="B10332" s="120"/>
      <c r="D10332" s="55" t="e">
        <f>VLOOKUP(C10332,#REF!,2,FALSE)</f>
        <v>#REF!</v>
      </c>
      <c r="E10332" s="172" t="str">
        <f>IFERROR(VLOOKUP(C10332,[1]MASTER!C:F,4,FALSE),"")</f>
        <v/>
      </c>
      <c r="F10332" s="172" t="str">
        <f>IFERROR(VLOOKUP(C10332,[1]MASTER!C:F,3,FALSE),"")</f>
        <v/>
      </c>
      <c r="G10332" s="175" t="str">
        <f>IFERROR(LOOKUP(C10332,[1]MASTER!C:C,[1]MASTER!B:B),"")</f>
        <v/>
      </c>
      <c r="H10332" s="176" t="str">
        <f>IFERROR(VLOOKUP(C10332,[1]MASTER!C:G,5,FALSE),"")</f>
        <v/>
      </c>
    </row>
    <row r="10333" spans="1:8" ht="15.75">
      <c r="A10333" s="52">
        <v>10362</v>
      </c>
      <c r="B10333" s="233"/>
      <c r="D10333" s="55" t="e">
        <f>VLOOKUP(C10333,#REF!,2,FALSE)</f>
        <v>#REF!</v>
      </c>
      <c r="E10333" s="172" t="str">
        <f>IFERROR(VLOOKUP(C10333,[1]MASTER!C:F,4,FALSE),"")</f>
        <v/>
      </c>
      <c r="F10333" s="172" t="str">
        <f>IFERROR(VLOOKUP(C10333,[1]MASTER!C:F,3,FALSE),"")</f>
        <v/>
      </c>
      <c r="G10333" s="175" t="str">
        <f>IFERROR(LOOKUP(C10333,[1]MASTER!C:C,[1]MASTER!B:B),"")</f>
        <v/>
      </c>
      <c r="H10333" s="176" t="str">
        <f>IFERROR(VLOOKUP(C10333,[1]MASTER!C:G,5,FALSE),"")</f>
        <v/>
      </c>
    </row>
    <row r="10334" spans="1:8" ht="15.75">
      <c r="A10334" s="109">
        <v>10363</v>
      </c>
      <c r="B10334" s="120"/>
      <c r="D10334" s="55" t="e">
        <f>VLOOKUP(C10334,#REF!,2,FALSE)</f>
        <v>#REF!</v>
      </c>
      <c r="E10334" s="172" t="str">
        <f>IFERROR(VLOOKUP(C10334,[1]MASTER!C:F,4,FALSE),"")</f>
        <v/>
      </c>
      <c r="F10334" s="172" t="str">
        <f>IFERROR(VLOOKUP(C10334,[1]MASTER!C:F,3,FALSE),"")</f>
        <v/>
      </c>
      <c r="G10334" s="175" t="str">
        <f>IFERROR(LOOKUP(C10334,[1]MASTER!C:C,[1]MASTER!B:B),"")</f>
        <v/>
      </c>
      <c r="H10334" s="176" t="str">
        <f>IFERROR(VLOOKUP(C10334,[1]MASTER!C:G,5,FALSE),"")</f>
        <v/>
      </c>
    </row>
    <row r="10335" spans="1:8" ht="15.75">
      <c r="A10335" s="52">
        <v>10364</v>
      </c>
      <c r="B10335" s="233"/>
      <c r="D10335" s="55" t="e">
        <f>VLOOKUP(C10335,#REF!,2,FALSE)</f>
        <v>#REF!</v>
      </c>
      <c r="E10335" s="172" t="str">
        <f>IFERROR(VLOOKUP(C10335,[1]MASTER!C:F,4,FALSE),"")</f>
        <v/>
      </c>
      <c r="F10335" s="172" t="str">
        <f>IFERROR(VLOOKUP(C10335,[1]MASTER!C:F,3,FALSE),"")</f>
        <v/>
      </c>
      <c r="G10335" s="175" t="str">
        <f>IFERROR(LOOKUP(C10335,[1]MASTER!C:C,[1]MASTER!B:B),"")</f>
        <v/>
      </c>
      <c r="H10335" s="176" t="str">
        <f>IFERROR(VLOOKUP(C10335,[1]MASTER!C:G,5,FALSE),"")</f>
        <v/>
      </c>
    </row>
    <row r="10336" spans="1:8" ht="15.75">
      <c r="A10336" s="109">
        <v>10365</v>
      </c>
      <c r="B10336" s="120"/>
      <c r="D10336" s="55" t="e">
        <f>VLOOKUP(C10336,#REF!,2,FALSE)</f>
        <v>#REF!</v>
      </c>
      <c r="E10336" s="172" t="str">
        <f>IFERROR(VLOOKUP(C10336,[1]MASTER!C:F,4,FALSE),"")</f>
        <v/>
      </c>
      <c r="F10336" s="172" t="str">
        <f>IFERROR(VLOOKUP(C10336,[1]MASTER!C:F,3,FALSE),"")</f>
        <v/>
      </c>
      <c r="G10336" s="175" t="str">
        <f>IFERROR(LOOKUP(C10336,[1]MASTER!C:C,[1]MASTER!B:B),"")</f>
        <v/>
      </c>
      <c r="H10336" s="176" t="str">
        <f>IFERROR(VLOOKUP(C10336,[1]MASTER!C:G,5,FALSE),"")</f>
        <v/>
      </c>
    </row>
    <row r="10337" spans="1:8" ht="15.75">
      <c r="A10337" s="52">
        <v>10366</v>
      </c>
      <c r="B10337" s="233"/>
      <c r="D10337" s="55" t="e">
        <f>VLOOKUP(C10337,#REF!,2,FALSE)</f>
        <v>#REF!</v>
      </c>
      <c r="E10337" s="172" t="str">
        <f>IFERROR(VLOOKUP(C10337,[1]MASTER!C:F,4,FALSE),"")</f>
        <v/>
      </c>
      <c r="F10337" s="172" t="str">
        <f>IFERROR(VLOOKUP(C10337,[1]MASTER!C:F,3,FALSE),"")</f>
        <v/>
      </c>
      <c r="G10337" s="175" t="str">
        <f>IFERROR(LOOKUP(C10337,[1]MASTER!C:C,[1]MASTER!B:B),"")</f>
        <v/>
      </c>
      <c r="H10337" s="176" t="str">
        <f>IFERROR(VLOOKUP(C10337,[1]MASTER!C:G,5,FALSE),"")</f>
        <v/>
      </c>
    </row>
    <row r="10338" spans="1:8" ht="15.75">
      <c r="A10338" s="109">
        <v>10367</v>
      </c>
      <c r="B10338" s="120"/>
      <c r="D10338" s="55" t="e">
        <f>VLOOKUP(C10338,#REF!,2,FALSE)</f>
        <v>#REF!</v>
      </c>
      <c r="E10338" s="172" t="str">
        <f>IFERROR(VLOOKUP(C10338,[1]MASTER!C:F,4,FALSE),"")</f>
        <v/>
      </c>
      <c r="F10338" s="172" t="str">
        <f>IFERROR(VLOOKUP(C10338,[1]MASTER!C:F,3,FALSE),"")</f>
        <v/>
      </c>
      <c r="G10338" s="175" t="str">
        <f>IFERROR(LOOKUP(C10338,[1]MASTER!C:C,[1]MASTER!B:B),"")</f>
        <v/>
      </c>
      <c r="H10338" s="176" t="str">
        <f>IFERROR(VLOOKUP(C10338,[1]MASTER!C:G,5,FALSE),"")</f>
        <v/>
      </c>
    </row>
    <row r="10339" spans="1:8" ht="15.75">
      <c r="A10339" s="52">
        <v>10368</v>
      </c>
      <c r="B10339" s="233"/>
      <c r="D10339" s="55" t="e">
        <f>VLOOKUP(C10339,#REF!,2,FALSE)</f>
        <v>#REF!</v>
      </c>
      <c r="E10339" s="172" t="str">
        <f>IFERROR(VLOOKUP(C10339,[1]MASTER!C:F,4,FALSE),"")</f>
        <v/>
      </c>
      <c r="F10339" s="172" t="str">
        <f>IFERROR(VLOOKUP(C10339,[1]MASTER!C:F,3,FALSE),"")</f>
        <v/>
      </c>
      <c r="G10339" s="175" t="str">
        <f>IFERROR(LOOKUP(C10339,[1]MASTER!C:C,[1]MASTER!B:B),"")</f>
        <v/>
      </c>
      <c r="H10339" s="176" t="str">
        <f>IFERROR(VLOOKUP(C10339,[1]MASTER!C:G,5,FALSE),"")</f>
        <v/>
      </c>
    </row>
    <row r="10340" spans="1:8" ht="15.75">
      <c r="A10340" s="109">
        <v>10369</v>
      </c>
      <c r="B10340" s="120"/>
      <c r="D10340" s="55" t="e">
        <f>VLOOKUP(C10340,#REF!,2,FALSE)</f>
        <v>#REF!</v>
      </c>
      <c r="E10340" s="172" t="str">
        <f>IFERROR(VLOOKUP(C10340,[1]MASTER!C:F,4,FALSE),"")</f>
        <v/>
      </c>
      <c r="F10340" s="172" t="str">
        <f>IFERROR(VLOOKUP(C10340,[1]MASTER!C:F,3,FALSE),"")</f>
        <v/>
      </c>
      <c r="G10340" s="175" t="str">
        <f>IFERROR(LOOKUP(C10340,[1]MASTER!C:C,[1]MASTER!B:B),"")</f>
        <v/>
      </c>
      <c r="H10340" s="176" t="str">
        <f>IFERROR(VLOOKUP(C10340,[1]MASTER!C:G,5,FALSE),"")</f>
        <v/>
      </c>
    </row>
    <row r="10341" spans="1:8" ht="15.75">
      <c r="A10341" s="52">
        <v>10370</v>
      </c>
      <c r="B10341" s="233"/>
      <c r="D10341" s="55" t="e">
        <f>VLOOKUP(C10341,#REF!,2,FALSE)</f>
        <v>#REF!</v>
      </c>
      <c r="E10341" s="172" t="str">
        <f>IFERROR(VLOOKUP(C10341,[1]MASTER!C:F,4,FALSE),"")</f>
        <v/>
      </c>
      <c r="F10341" s="172" t="str">
        <f>IFERROR(VLOOKUP(C10341,[1]MASTER!C:F,3,FALSE),"")</f>
        <v/>
      </c>
      <c r="G10341" s="175" t="str">
        <f>IFERROR(LOOKUP(C10341,[1]MASTER!C:C,[1]MASTER!B:B),"")</f>
        <v/>
      </c>
      <c r="H10341" s="176" t="str">
        <f>IFERROR(VLOOKUP(C10341,[1]MASTER!C:G,5,FALSE),"")</f>
        <v/>
      </c>
    </row>
    <row r="10342" spans="1:8" ht="15.75">
      <c r="A10342" s="109">
        <v>10371</v>
      </c>
      <c r="B10342" s="120"/>
      <c r="D10342" s="55" t="e">
        <f>VLOOKUP(C10342,#REF!,2,FALSE)</f>
        <v>#REF!</v>
      </c>
      <c r="E10342" s="172" t="str">
        <f>IFERROR(VLOOKUP(C10342,[1]MASTER!C:F,4,FALSE),"")</f>
        <v/>
      </c>
      <c r="F10342" s="172" t="str">
        <f>IFERROR(VLOOKUP(C10342,[1]MASTER!C:F,3,FALSE),"")</f>
        <v/>
      </c>
      <c r="G10342" s="175" t="str">
        <f>IFERROR(LOOKUP(C10342,[1]MASTER!C:C,[1]MASTER!B:B),"")</f>
        <v/>
      </c>
      <c r="H10342" s="176" t="str">
        <f>IFERROR(VLOOKUP(C10342,[1]MASTER!C:G,5,FALSE),"")</f>
        <v/>
      </c>
    </row>
    <row r="10343" spans="1:8" ht="15.75">
      <c r="A10343" s="52">
        <v>10372</v>
      </c>
      <c r="B10343" s="233"/>
      <c r="D10343" s="55" t="e">
        <f>VLOOKUP(C10343,#REF!,2,FALSE)</f>
        <v>#REF!</v>
      </c>
      <c r="E10343" s="172" t="str">
        <f>IFERROR(VLOOKUP(C10343,[1]MASTER!C:F,4,FALSE),"")</f>
        <v/>
      </c>
      <c r="F10343" s="172" t="str">
        <f>IFERROR(VLOOKUP(C10343,[1]MASTER!C:F,3,FALSE),"")</f>
        <v/>
      </c>
      <c r="G10343" s="175" t="str">
        <f>IFERROR(LOOKUP(C10343,[1]MASTER!C:C,[1]MASTER!B:B),"")</f>
        <v/>
      </c>
      <c r="H10343" s="176" t="str">
        <f>IFERROR(VLOOKUP(C10343,[1]MASTER!C:G,5,FALSE),"")</f>
        <v/>
      </c>
    </row>
    <row r="10344" spans="1:8" ht="15.75">
      <c r="A10344" s="109">
        <v>10373</v>
      </c>
      <c r="B10344" s="120"/>
      <c r="D10344" s="55" t="e">
        <f>VLOOKUP(C10344,#REF!,2,FALSE)</f>
        <v>#REF!</v>
      </c>
      <c r="E10344" s="172" t="str">
        <f>IFERROR(VLOOKUP(C10344,[1]MASTER!C:F,4,FALSE),"")</f>
        <v/>
      </c>
      <c r="F10344" s="172" t="str">
        <f>IFERROR(VLOOKUP(C10344,[1]MASTER!C:F,3,FALSE),"")</f>
        <v/>
      </c>
      <c r="G10344" s="175" t="str">
        <f>IFERROR(LOOKUP(C10344,[1]MASTER!C:C,[1]MASTER!B:B),"")</f>
        <v/>
      </c>
      <c r="H10344" s="176" t="str">
        <f>IFERROR(VLOOKUP(C10344,[1]MASTER!C:G,5,FALSE),"")</f>
        <v/>
      </c>
    </row>
    <row r="10345" spans="1:8" ht="15.75">
      <c r="A10345" s="52">
        <v>10374</v>
      </c>
      <c r="B10345" s="233"/>
      <c r="D10345" s="55" t="e">
        <f>VLOOKUP(C10345,#REF!,2,FALSE)</f>
        <v>#REF!</v>
      </c>
      <c r="E10345" s="172" t="str">
        <f>IFERROR(VLOOKUP(C10345,[1]MASTER!C:F,4,FALSE),"")</f>
        <v/>
      </c>
      <c r="F10345" s="172" t="str">
        <f>IFERROR(VLOOKUP(C10345,[1]MASTER!C:F,3,FALSE),"")</f>
        <v/>
      </c>
      <c r="G10345" s="175" t="str">
        <f>IFERROR(LOOKUP(C10345,[1]MASTER!C:C,[1]MASTER!B:B),"")</f>
        <v/>
      </c>
      <c r="H10345" s="176" t="str">
        <f>IFERROR(VLOOKUP(C10345,[1]MASTER!C:G,5,FALSE),"")</f>
        <v/>
      </c>
    </row>
    <row r="10346" spans="1:8" ht="15.75">
      <c r="A10346" s="109">
        <v>10375</v>
      </c>
      <c r="B10346" s="120"/>
      <c r="D10346" s="55" t="e">
        <f>VLOOKUP(C10346,#REF!,2,FALSE)</f>
        <v>#REF!</v>
      </c>
      <c r="E10346" s="172" t="str">
        <f>IFERROR(VLOOKUP(C10346,[1]MASTER!C:F,4,FALSE),"")</f>
        <v/>
      </c>
      <c r="F10346" s="172" t="str">
        <f>IFERROR(VLOOKUP(C10346,[1]MASTER!C:F,3,FALSE),"")</f>
        <v/>
      </c>
      <c r="G10346" s="175" t="str">
        <f>IFERROR(LOOKUP(C10346,[1]MASTER!C:C,[1]MASTER!B:B),"")</f>
        <v/>
      </c>
      <c r="H10346" s="176" t="str">
        <f>IFERROR(VLOOKUP(C10346,[1]MASTER!C:G,5,FALSE),"")</f>
        <v/>
      </c>
    </row>
    <row r="10347" spans="1:8" ht="15.75">
      <c r="A10347" s="52">
        <v>10376</v>
      </c>
      <c r="B10347" s="233"/>
      <c r="D10347" s="55" t="e">
        <f>VLOOKUP(C10347,#REF!,2,FALSE)</f>
        <v>#REF!</v>
      </c>
      <c r="E10347" s="172" t="str">
        <f>IFERROR(VLOOKUP(C10347,[1]MASTER!C:F,4,FALSE),"")</f>
        <v/>
      </c>
      <c r="F10347" s="172" t="str">
        <f>IFERROR(VLOOKUP(C10347,[1]MASTER!C:F,3,FALSE),"")</f>
        <v/>
      </c>
      <c r="G10347" s="175" t="str">
        <f>IFERROR(LOOKUP(C10347,[1]MASTER!C:C,[1]MASTER!B:B),"")</f>
        <v/>
      </c>
      <c r="H10347" s="176" t="str">
        <f>IFERROR(VLOOKUP(C10347,[1]MASTER!C:G,5,FALSE),"")</f>
        <v/>
      </c>
    </row>
    <row r="10348" spans="1:8" ht="15.75">
      <c r="A10348" s="109">
        <v>10377</v>
      </c>
      <c r="B10348" s="120"/>
      <c r="D10348" s="55" t="e">
        <f>VLOOKUP(C10348,#REF!,2,FALSE)</f>
        <v>#REF!</v>
      </c>
      <c r="E10348" s="172" t="str">
        <f>IFERROR(VLOOKUP(C10348,[1]MASTER!C:F,4,FALSE),"")</f>
        <v/>
      </c>
      <c r="F10348" s="172" t="str">
        <f>IFERROR(VLOOKUP(C10348,[1]MASTER!C:F,3,FALSE),"")</f>
        <v/>
      </c>
      <c r="G10348" s="175" t="str">
        <f>IFERROR(LOOKUP(C10348,[1]MASTER!C:C,[1]MASTER!B:B),"")</f>
        <v/>
      </c>
      <c r="H10348" s="176" t="str">
        <f>IFERROR(VLOOKUP(C10348,[1]MASTER!C:G,5,FALSE),"")</f>
        <v/>
      </c>
    </row>
    <row r="10349" spans="1:8" ht="15.75">
      <c r="A10349" s="52">
        <v>10378</v>
      </c>
      <c r="B10349" s="233"/>
      <c r="D10349" s="55" t="e">
        <f>VLOOKUP(C10349,#REF!,2,FALSE)</f>
        <v>#REF!</v>
      </c>
      <c r="E10349" s="172" t="str">
        <f>IFERROR(VLOOKUP(C10349,[1]MASTER!C:F,4,FALSE),"")</f>
        <v/>
      </c>
      <c r="F10349" s="172" t="str">
        <f>IFERROR(VLOOKUP(C10349,[1]MASTER!C:F,3,FALSE),"")</f>
        <v/>
      </c>
      <c r="G10349" s="175" t="str">
        <f>IFERROR(LOOKUP(C10349,[1]MASTER!C:C,[1]MASTER!B:B),"")</f>
        <v/>
      </c>
      <c r="H10349" s="176" t="str">
        <f>IFERROR(VLOOKUP(C10349,[1]MASTER!C:G,5,FALSE),"")</f>
        <v/>
      </c>
    </row>
    <row r="10350" spans="1:8" ht="15.75">
      <c r="A10350" s="109">
        <v>10379</v>
      </c>
      <c r="B10350" s="120"/>
      <c r="D10350" s="55" t="e">
        <f>VLOOKUP(C10350,#REF!,2,FALSE)</f>
        <v>#REF!</v>
      </c>
      <c r="E10350" s="172" t="str">
        <f>IFERROR(VLOOKUP(C10350,[1]MASTER!C:F,4,FALSE),"")</f>
        <v/>
      </c>
      <c r="F10350" s="172" t="str">
        <f>IFERROR(VLOOKUP(C10350,[1]MASTER!C:F,3,FALSE),"")</f>
        <v/>
      </c>
      <c r="G10350" s="175" t="str">
        <f>IFERROR(LOOKUP(C10350,[1]MASTER!C:C,[1]MASTER!B:B),"")</f>
        <v/>
      </c>
      <c r="H10350" s="176" t="str">
        <f>IFERROR(VLOOKUP(C10350,[1]MASTER!C:G,5,FALSE),"")</f>
        <v/>
      </c>
    </row>
    <row r="10351" spans="1:8" ht="15.75">
      <c r="A10351" s="52">
        <v>10380</v>
      </c>
      <c r="B10351" s="233"/>
      <c r="D10351" s="55" t="e">
        <f>VLOOKUP(C10351,#REF!,2,FALSE)</f>
        <v>#REF!</v>
      </c>
      <c r="E10351" s="172" t="str">
        <f>IFERROR(VLOOKUP(C10351,[1]MASTER!C:F,4,FALSE),"")</f>
        <v/>
      </c>
      <c r="F10351" s="172" t="str">
        <f>IFERROR(VLOOKUP(C10351,[1]MASTER!C:F,3,FALSE),"")</f>
        <v/>
      </c>
      <c r="G10351" s="175" t="str">
        <f>IFERROR(LOOKUP(C10351,[1]MASTER!C:C,[1]MASTER!B:B),"")</f>
        <v/>
      </c>
      <c r="H10351" s="176" t="str">
        <f>IFERROR(VLOOKUP(C10351,[1]MASTER!C:G,5,FALSE),"")</f>
        <v/>
      </c>
    </row>
    <row r="10352" spans="1:8" ht="15.75">
      <c r="A10352" s="109">
        <v>10381</v>
      </c>
      <c r="B10352" s="120"/>
      <c r="D10352" s="55" t="e">
        <f>VLOOKUP(C10352,#REF!,2,FALSE)</f>
        <v>#REF!</v>
      </c>
      <c r="E10352" s="172" t="str">
        <f>IFERROR(VLOOKUP(C10352,[1]MASTER!C:F,4,FALSE),"")</f>
        <v/>
      </c>
      <c r="F10352" s="172" t="str">
        <f>IFERROR(VLOOKUP(C10352,[1]MASTER!C:F,3,FALSE),"")</f>
        <v/>
      </c>
      <c r="G10352" s="175" t="str">
        <f>IFERROR(LOOKUP(C10352,[1]MASTER!C:C,[1]MASTER!B:B),"")</f>
        <v/>
      </c>
      <c r="H10352" s="176" t="str">
        <f>IFERROR(VLOOKUP(C10352,[1]MASTER!C:G,5,FALSE),"")</f>
        <v/>
      </c>
    </row>
    <row r="10353" spans="1:8" ht="15.75">
      <c r="A10353" s="52">
        <v>10382</v>
      </c>
      <c r="B10353" s="233"/>
      <c r="D10353" s="55" t="e">
        <f>VLOOKUP(C10353,#REF!,2,FALSE)</f>
        <v>#REF!</v>
      </c>
      <c r="E10353" s="172" t="str">
        <f>IFERROR(VLOOKUP(C10353,[1]MASTER!C:F,4,FALSE),"")</f>
        <v/>
      </c>
      <c r="F10353" s="172" t="str">
        <f>IFERROR(VLOOKUP(C10353,[1]MASTER!C:F,3,FALSE),"")</f>
        <v/>
      </c>
      <c r="G10353" s="175" t="str">
        <f>IFERROR(LOOKUP(C10353,[1]MASTER!C:C,[1]MASTER!B:B),"")</f>
        <v/>
      </c>
      <c r="H10353" s="176" t="str">
        <f>IFERROR(VLOOKUP(C10353,[1]MASTER!C:G,5,FALSE),"")</f>
        <v/>
      </c>
    </row>
    <row r="10354" spans="1:8" ht="15.75">
      <c r="A10354" s="109">
        <v>10383</v>
      </c>
      <c r="B10354" s="120"/>
      <c r="D10354" s="55" t="e">
        <f>VLOOKUP(C10354,#REF!,2,FALSE)</f>
        <v>#REF!</v>
      </c>
      <c r="E10354" s="172" t="str">
        <f>IFERROR(VLOOKUP(C10354,[1]MASTER!C:F,4,FALSE),"")</f>
        <v/>
      </c>
      <c r="F10354" s="172" t="str">
        <f>IFERROR(VLOOKUP(C10354,[1]MASTER!C:F,3,FALSE),"")</f>
        <v/>
      </c>
      <c r="G10354" s="175" t="str">
        <f>IFERROR(LOOKUP(C10354,[1]MASTER!C:C,[1]MASTER!B:B),"")</f>
        <v/>
      </c>
      <c r="H10354" s="176" t="str">
        <f>IFERROR(VLOOKUP(C10354,[1]MASTER!C:G,5,FALSE),"")</f>
        <v/>
      </c>
    </row>
    <row r="10355" spans="1:8" ht="15.75">
      <c r="A10355" s="52">
        <v>10384</v>
      </c>
      <c r="B10355" s="233"/>
      <c r="D10355" s="55" t="e">
        <f>VLOOKUP(C10355,#REF!,2,FALSE)</f>
        <v>#REF!</v>
      </c>
      <c r="E10355" s="172" t="str">
        <f>IFERROR(VLOOKUP(C10355,[1]MASTER!C:F,4,FALSE),"")</f>
        <v/>
      </c>
      <c r="F10355" s="172" t="str">
        <f>IFERROR(VLOOKUP(C10355,[1]MASTER!C:F,3,FALSE),"")</f>
        <v/>
      </c>
      <c r="G10355" s="175" t="str">
        <f>IFERROR(LOOKUP(C10355,[1]MASTER!C:C,[1]MASTER!B:B),"")</f>
        <v/>
      </c>
      <c r="H10355" s="176" t="str">
        <f>IFERROR(VLOOKUP(C10355,[1]MASTER!C:G,5,FALSE),"")</f>
        <v/>
      </c>
    </row>
    <row r="10356" spans="1:8" ht="15.75">
      <c r="A10356" s="109">
        <v>10385</v>
      </c>
      <c r="B10356" s="120"/>
      <c r="D10356" s="55" t="e">
        <f>VLOOKUP(C10356,#REF!,2,FALSE)</f>
        <v>#REF!</v>
      </c>
      <c r="E10356" s="172" t="str">
        <f>IFERROR(VLOOKUP(C10356,[1]MASTER!C:F,4,FALSE),"")</f>
        <v/>
      </c>
      <c r="F10356" s="172" t="str">
        <f>IFERROR(VLOOKUP(C10356,[1]MASTER!C:F,3,FALSE),"")</f>
        <v/>
      </c>
      <c r="G10356" s="175" t="str">
        <f>IFERROR(LOOKUP(C10356,[1]MASTER!C:C,[1]MASTER!B:B),"")</f>
        <v/>
      </c>
      <c r="H10356" s="176" t="str">
        <f>IFERROR(VLOOKUP(C10356,[1]MASTER!C:G,5,FALSE),"")</f>
        <v/>
      </c>
    </row>
    <row r="10357" spans="1:8" ht="15.75">
      <c r="A10357" s="52">
        <v>10386</v>
      </c>
      <c r="B10357" s="233"/>
      <c r="D10357" s="55" t="e">
        <f>VLOOKUP(C10357,#REF!,2,FALSE)</f>
        <v>#REF!</v>
      </c>
      <c r="E10357" s="172" t="str">
        <f>IFERROR(VLOOKUP(C10357,[1]MASTER!C:F,4,FALSE),"")</f>
        <v/>
      </c>
      <c r="F10357" s="172" t="str">
        <f>IFERROR(VLOOKUP(C10357,[1]MASTER!C:F,3,FALSE),"")</f>
        <v/>
      </c>
      <c r="G10357" s="175" t="str">
        <f>IFERROR(LOOKUP(C10357,[1]MASTER!C:C,[1]MASTER!B:B),"")</f>
        <v/>
      </c>
      <c r="H10357" s="176" t="str">
        <f>IFERROR(VLOOKUP(C10357,[1]MASTER!C:G,5,FALSE),"")</f>
        <v/>
      </c>
    </row>
    <row r="10358" spans="1:8" ht="15.75">
      <c r="A10358" s="109">
        <v>10387</v>
      </c>
      <c r="B10358" s="120"/>
      <c r="D10358" s="55" t="e">
        <f>VLOOKUP(C10358,#REF!,2,FALSE)</f>
        <v>#REF!</v>
      </c>
      <c r="E10358" s="172" t="str">
        <f>IFERROR(VLOOKUP(C10358,[1]MASTER!C:F,4,FALSE),"")</f>
        <v/>
      </c>
      <c r="F10358" s="172" t="str">
        <f>IFERROR(VLOOKUP(C10358,[1]MASTER!C:F,3,FALSE),"")</f>
        <v/>
      </c>
      <c r="G10358" s="175" t="str">
        <f>IFERROR(LOOKUP(C10358,[1]MASTER!C:C,[1]MASTER!B:B),"")</f>
        <v/>
      </c>
      <c r="H10358" s="176" t="str">
        <f>IFERROR(VLOOKUP(C10358,[1]MASTER!C:G,5,FALSE),"")</f>
        <v/>
      </c>
    </row>
    <row r="10359" spans="1:8" ht="15.75">
      <c r="A10359" s="52">
        <v>10388</v>
      </c>
      <c r="B10359" s="233"/>
      <c r="D10359" s="55" t="e">
        <f>VLOOKUP(C10359,#REF!,2,FALSE)</f>
        <v>#REF!</v>
      </c>
      <c r="E10359" s="172" t="str">
        <f>IFERROR(VLOOKUP(C10359,[1]MASTER!C:F,4,FALSE),"")</f>
        <v/>
      </c>
      <c r="F10359" s="172" t="str">
        <f>IFERROR(VLOOKUP(C10359,[1]MASTER!C:F,3,FALSE),"")</f>
        <v/>
      </c>
      <c r="G10359" s="175" t="str">
        <f>IFERROR(LOOKUP(C10359,[1]MASTER!C:C,[1]MASTER!B:B),"")</f>
        <v/>
      </c>
      <c r="H10359" s="176" t="str">
        <f>IFERROR(VLOOKUP(C10359,[1]MASTER!C:G,5,FALSE),"")</f>
        <v/>
      </c>
    </row>
    <row r="10360" spans="1:8" ht="15.75">
      <c r="A10360" s="109">
        <v>10389</v>
      </c>
      <c r="B10360" s="120"/>
      <c r="D10360" s="55" t="e">
        <f>VLOOKUP(C10360,#REF!,2,FALSE)</f>
        <v>#REF!</v>
      </c>
      <c r="E10360" s="172" t="str">
        <f>IFERROR(VLOOKUP(C10360,[1]MASTER!C:F,4,FALSE),"")</f>
        <v/>
      </c>
      <c r="F10360" s="172" t="str">
        <f>IFERROR(VLOOKUP(C10360,[1]MASTER!C:F,3,FALSE),"")</f>
        <v/>
      </c>
      <c r="G10360" s="175" t="str">
        <f>IFERROR(LOOKUP(C10360,[1]MASTER!C:C,[1]MASTER!B:B),"")</f>
        <v/>
      </c>
      <c r="H10360" s="176" t="str">
        <f>IFERROR(VLOOKUP(C10360,[1]MASTER!C:G,5,FALSE),"")</f>
        <v/>
      </c>
    </row>
    <row r="10361" spans="1:8" ht="15.75">
      <c r="A10361" s="52">
        <v>10390</v>
      </c>
      <c r="B10361" s="233"/>
      <c r="D10361" s="55" t="e">
        <f>VLOOKUP(C10361,#REF!,2,FALSE)</f>
        <v>#REF!</v>
      </c>
      <c r="E10361" s="172" t="str">
        <f>IFERROR(VLOOKUP(C10361,[1]MASTER!C:F,4,FALSE),"")</f>
        <v/>
      </c>
      <c r="F10361" s="172" t="str">
        <f>IFERROR(VLOOKUP(C10361,[1]MASTER!C:F,3,FALSE),"")</f>
        <v/>
      </c>
      <c r="G10361" s="175" t="str">
        <f>IFERROR(LOOKUP(C10361,[1]MASTER!C:C,[1]MASTER!B:B),"")</f>
        <v/>
      </c>
      <c r="H10361" s="176" t="str">
        <f>IFERROR(VLOOKUP(C10361,[1]MASTER!C:G,5,FALSE),"")</f>
        <v/>
      </c>
    </row>
    <row r="10362" spans="1:8" ht="15.75">
      <c r="A10362" s="109">
        <v>10391</v>
      </c>
      <c r="B10362" s="120"/>
      <c r="D10362" s="55" t="e">
        <f>VLOOKUP(C10362,#REF!,2,FALSE)</f>
        <v>#REF!</v>
      </c>
      <c r="E10362" s="172" t="str">
        <f>IFERROR(VLOOKUP(C10362,[1]MASTER!C:F,4,FALSE),"")</f>
        <v/>
      </c>
      <c r="F10362" s="172" t="str">
        <f>IFERROR(VLOOKUP(C10362,[1]MASTER!C:F,3,FALSE),"")</f>
        <v/>
      </c>
      <c r="G10362" s="175" t="str">
        <f>IFERROR(LOOKUP(C10362,[1]MASTER!C:C,[1]MASTER!B:B),"")</f>
        <v/>
      </c>
      <c r="H10362" s="176" t="str">
        <f>IFERROR(VLOOKUP(C10362,[1]MASTER!C:G,5,FALSE),"")</f>
        <v/>
      </c>
    </row>
    <row r="10363" spans="1:8" ht="15.75">
      <c r="A10363" s="52">
        <v>10392</v>
      </c>
      <c r="B10363" s="233"/>
      <c r="D10363" s="55" t="e">
        <f>VLOOKUP(C10363,#REF!,2,FALSE)</f>
        <v>#REF!</v>
      </c>
      <c r="E10363" s="172" t="str">
        <f>IFERROR(VLOOKUP(C10363,[1]MASTER!C:F,4,FALSE),"")</f>
        <v/>
      </c>
      <c r="F10363" s="172" t="str">
        <f>IFERROR(VLOOKUP(C10363,[1]MASTER!C:F,3,FALSE),"")</f>
        <v/>
      </c>
      <c r="G10363" s="175" t="str">
        <f>IFERROR(LOOKUP(C10363,[1]MASTER!C:C,[1]MASTER!B:B),"")</f>
        <v/>
      </c>
      <c r="H10363" s="176" t="str">
        <f>IFERROR(VLOOKUP(C10363,[1]MASTER!C:G,5,FALSE),"")</f>
        <v/>
      </c>
    </row>
    <row r="10364" spans="1:8" ht="15.75">
      <c r="A10364" s="109">
        <v>10393</v>
      </c>
      <c r="B10364" s="120"/>
      <c r="D10364" s="55" t="e">
        <f>VLOOKUP(C10364,#REF!,2,FALSE)</f>
        <v>#REF!</v>
      </c>
      <c r="E10364" s="172" t="str">
        <f>IFERROR(VLOOKUP(C10364,[1]MASTER!C:F,4,FALSE),"")</f>
        <v/>
      </c>
      <c r="F10364" s="172" t="str">
        <f>IFERROR(VLOOKUP(C10364,[1]MASTER!C:F,3,FALSE),"")</f>
        <v/>
      </c>
      <c r="G10364" s="175" t="str">
        <f>IFERROR(LOOKUP(C10364,[1]MASTER!C:C,[1]MASTER!B:B),"")</f>
        <v/>
      </c>
      <c r="H10364" s="176" t="str">
        <f>IFERROR(VLOOKUP(C10364,[1]MASTER!C:G,5,FALSE),"")</f>
        <v/>
      </c>
    </row>
    <row r="10365" spans="1:8" ht="15.75">
      <c r="A10365" s="52">
        <v>10394</v>
      </c>
      <c r="B10365" s="233"/>
      <c r="D10365" s="55" t="e">
        <f>VLOOKUP(C10365,#REF!,2,FALSE)</f>
        <v>#REF!</v>
      </c>
      <c r="E10365" s="172" t="str">
        <f>IFERROR(VLOOKUP(C10365,[1]MASTER!C:F,4,FALSE),"")</f>
        <v/>
      </c>
      <c r="F10365" s="172" t="str">
        <f>IFERROR(VLOOKUP(C10365,[1]MASTER!C:F,3,FALSE),"")</f>
        <v/>
      </c>
      <c r="G10365" s="175" t="str">
        <f>IFERROR(LOOKUP(C10365,[1]MASTER!C:C,[1]MASTER!B:B),"")</f>
        <v/>
      </c>
      <c r="H10365" s="176" t="str">
        <f>IFERROR(VLOOKUP(C10365,[1]MASTER!C:G,5,FALSE),"")</f>
        <v/>
      </c>
    </row>
    <row r="10366" spans="1:8" ht="15.75">
      <c r="A10366" s="109">
        <v>10395</v>
      </c>
      <c r="B10366" s="120"/>
      <c r="D10366" s="55" t="e">
        <f>VLOOKUP(C10366,#REF!,2,FALSE)</f>
        <v>#REF!</v>
      </c>
      <c r="E10366" s="172" t="str">
        <f>IFERROR(VLOOKUP(C10366,[1]MASTER!C:F,4,FALSE),"")</f>
        <v/>
      </c>
      <c r="F10366" s="172" t="str">
        <f>IFERROR(VLOOKUP(C10366,[1]MASTER!C:F,3,FALSE),"")</f>
        <v/>
      </c>
      <c r="G10366" s="175" t="str">
        <f>IFERROR(LOOKUP(C10366,[1]MASTER!C:C,[1]MASTER!B:B),"")</f>
        <v/>
      </c>
      <c r="H10366" s="176" t="str">
        <f>IFERROR(VLOOKUP(C10366,[1]MASTER!C:G,5,FALSE),"")</f>
        <v/>
      </c>
    </row>
    <row r="10367" spans="1:8" ht="15.75">
      <c r="A10367" s="52">
        <v>10396</v>
      </c>
      <c r="B10367" s="233"/>
      <c r="D10367" s="55" t="e">
        <f>VLOOKUP(C10367,#REF!,2,FALSE)</f>
        <v>#REF!</v>
      </c>
      <c r="E10367" s="172" t="str">
        <f>IFERROR(VLOOKUP(C10367,[1]MASTER!C:F,4,FALSE),"")</f>
        <v/>
      </c>
      <c r="F10367" s="172" t="str">
        <f>IFERROR(VLOOKUP(C10367,[1]MASTER!C:F,3,FALSE),"")</f>
        <v/>
      </c>
      <c r="G10367" s="175" t="str">
        <f>IFERROR(LOOKUP(C10367,[1]MASTER!C:C,[1]MASTER!B:B),"")</f>
        <v/>
      </c>
      <c r="H10367" s="176" t="str">
        <f>IFERROR(VLOOKUP(C10367,[1]MASTER!C:G,5,FALSE),"")</f>
        <v/>
      </c>
    </row>
    <row r="10368" spans="1:8" ht="15.75">
      <c r="A10368" s="109">
        <v>10397</v>
      </c>
      <c r="B10368" s="120"/>
      <c r="D10368" s="55" t="e">
        <f>VLOOKUP(C10368,#REF!,2,FALSE)</f>
        <v>#REF!</v>
      </c>
      <c r="E10368" s="172" t="str">
        <f>IFERROR(VLOOKUP(C10368,[1]MASTER!C:F,4,FALSE),"")</f>
        <v/>
      </c>
      <c r="F10368" s="172" t="str">
        <f>IFERROR(VLOOKUP(C10368,[1]MASTER!C:F,3,FALSE),"")</f>
        <v/>
      </c>
      <c r="G10368" s="175" t="str">
        <f>IFERROR(LOOKUP(C10368,[1]MASTER!C:C,[1]MASTER!B:B),"")</f>
        <v/>
      </c>
      <c r="H10368" s="176" t="str">
        <f>IFERROR(VLOOKUP(C10368,[1]MASTER!C:G,5,FALSE),"")</f>
        <v/>
      </c>
    </row>
    <row r="10369" spans="1:8" ht="15.75">
      <c r="A10369" s="52">
        <v>10398</v>
      </c>
      <c r="B10369" s="233"/>
      <c r="D10369" s="55" t="e">
        <f>VLOOKUP(C10369,#REF!,2,FALSE)</f>
        <v>#REF!</v>
      </c>
      <c r="E10369" s="172" t="str">
        <f>IFERROR(VLOOKUP(C10369,[1]MASTER!C:F,4,FALSE),"")</f>
        <v/>
      </c>
      <c r="F10369" s="172" t="str">
        <f>IFERROR(VLOOKUP(C10369,[1]MASTER!C:F,3,FALSE),"")</f>
        <v/>
      </c>
      <c r="G10369" s="175" t="str">
        <f>IFERROR(LOOKUP(C10369,[1]MASTER!C:C,[1]MASTER!B:B),"")</f>
        <v/>
      </c>
      <c r="H10369" s="176" t="str">
        <f>IFERROR(VLOOKUP(C10369,[1]MASTER!C:G,5,FALSE),"")</f>
        <v/>
      </c>
    </row>
    <row r="10370" spans="1:8" ht="15.75">
      <c r="A10370" s="109">
        <v>10399</v>
      </c>
      <c r="B10370" s="120"/>
      <c r="D10370" s="55" t="e">
        <f>VLOOKUP(C10370,#REF!,2,FALSE)</f>
        <v>#REF!</v>
      </c>
      <c r="E10370" s="172" t="str">
        <f>IFERROR(VLOOKUP(C10370,[1]MASTER!C:F,4,FALSE),"")</f>
        <v/>
      </c>
      <c r="F10370" s="172" t="str">
        <f>IFERROR(VLOOKUP(C10370,[1]MASTER!C:F,3,FALSE),"")</f>
        <v/>
      </c>
      <c r="G10370" s="175" t="str">
        <f>IFERROR(LOOKUP(C10370,[1]MASTER!C:C,[1]MASTER!B:B),"")</f>
        <v/>
      </c>
      <c r="H10370" s="176" t="str">
        <f>IFERROR(VLOOKUP(C10370,[1]MASTER!C:G,5,FALSE),"")</f>
        <v/>
      </c>
    </row>
    <row r="10371" spans="1:8" ht="15.75">
      <c r="A10371" s="52">
        <v>10400</v>
      </c>
      <c r="B10371" s="233"/>
      <c r="D10371" s="55" t="e">
        <f>VLOOKUP(C10371,#REF!,2,FALSE)</f>
        <v>#REF!</v>
      </c>
      <c r="E10371" s="172" t="str">
        <f>IFERROR(VLOOKUP(C10371,[1]MASTER!C:F,4,FALSE),"")</f>
        <v/>
      </c>
      <c r="F10371" s="172" t="str">
        <f>IFERROR(VLOOKUP(C10371,[1]MASTER!C:F,3,FALSE),"")</f>
        <v/>
      </c>
      <c r="G10371" s="175" t="str">
        <f>IFERROR(LOOKUP(C10371,[1]MASTER!C:C,[1]MASTER!B:B),"")</f>
        <v/>
      </c>
      <c r="H10371" s="176" t="str">
        <f>IFERROR(VLOOKUP(C10371,[1]MASTER!C:G,5,FALSE),"")</f>
        <v/>
      </c>
    </row>
    <row r="10372" spans="1:8" ht="15.75">
      <c r="A10372" s="109">
        <v>10401</v>
      </c>
      <c r="B10372" s="120"/>
      <c r="D10372" s="55" t="e">
        <f>VLOOKUP(C10372,#REF!,2,FALSE)</f>
        <v>#REF!</v>
      </c>
      <c r="E10372" s="172" t="str">
        <f>IFERROR(VLOOKUP(C10372,[1]MASTER!C:F,4,FALSE),"")</f>
        <v/>
      </c>
      <c r="F10372" s="172" t="str">
        <f>IFERROR(VLOOKUP(C10372,[1]MASTER!C:F,3,FALSE),"")</f>
        <v/>
      </c>
      <c r="G10372" s="175" t="str">
        <f>IFERROR(LOOKUP(C10372,[1]MASTER!C:C,[1]MASTER!B:B),"")</f>
        <v/>
      </c>
      <c r="H10372" s="176" t="str">
        <f>IFERROR(VLOOKUP(C10372,[1]MASTER!C:G,5,FALSE),"")</f>
        <v/>
      </c>
    </row>
    <row r="10373" spans="1:8" ht="15.75">
      <c r="A10373" s="52">
        <v>10402</v>
      </c>
      <c r="B10373" s="233"/>
      <c r="D10373" s="55" t="e">
        <f>VLOOKUP(C10373,#REF!,2,FALSE)</f>
        <v>#REF!</v>
      </c>
      <c r="E10373" s="172" t="str">
        <f>IFERROR(VLOOKUP(C10373,[1]MASTER!C:F,4,FALSE),"")</f>
        <v/>
      </c>
      <c r="F10373" s="172" t="str">
        <f>IFERROR(VLOOKUP(C10373,[1]MASTER!C:F,3,FALSE),"")</f>
        <v/>
      </c>
      <c r="G10373" s="175" t="str">
        <f>IFERROR(LOOKUP(C10373,[1]MASTER!C:C,[1]MASTER!B:B),"")</f>
        <v/>
      </c>
      <c r="H10373" s="176" t="str">
        <f>IFERROR(VLOOKUP(C10373,[1]MASTER!C:G,5,FALSE),"")</f>
        <v/>
      </c>
    </row>
    <row r="10374" spans="1:8" ht="15.75">
      <c r="A10374" s="109">
        <v>10403</v>
      </c>
      <c r="B10374" s="120"/>
      <c r="D10374" s="55" t="e">
        <f>VLOOKUP(C10374,#REF!,2,FALSE)</f>
        <v>#REF!</v>
      </c>
      <c r="E10374" s="172" t="str">
        <f>IFERROR(VLOOKUP(C10374,[1]MASTER!C:F,4,FALSE),"")</f>
        <v/>
      </c>
      <c r="F10374" s="172" t="str">
        <f>IFERROR(VLOOKUP(C10374,[1]MASTER!C:F,3,FALSE),"")</f>
        <v/>
      </c>
      <c r="G10374" s="175" t="str">
        <f>IFERROR(LOOKUP(C10374,[1]MASTER!C:C,[1]MASTER!B:B),"")</f>
        <v/>
      </c>
      <c r="H10374" s="176" t="str">
        <f>IFERROR(VLOOKUP(C10374,[1]MASTER!C:G,5,FALSE),"")</f>
        <v/>
      </c>
    </row>
    <row r="10375" spans="1:8" ht="15.75">
      <c r="A10375" s="52">
        <v>10404</v>
      </c>
      <c r="B10375" s="233"/>
      <c r="D10375" s="55" t="e">
        <f>VLOOKUP(C10375,#REF!,2,FALSE)</f>
        <v>#REF!</v>
      </c>
      <c r="E10375" s="172" t="str">
        <f>IFERROR(VLOOKUP(C10375,[1]MASTER!C:F,4,FALSE),"")</f>
        <v/>
      </c>
      <c r="F10375" s="172" t="str">
        <f>IFERROR(VLOOKUP(C10375,[1]MASTER!C:F,3,FALSE),"")</f>
        <v/>
      </c>
      <c r="G10375" s="175" t="str">
        <f>IFERROR(LOOKUP(C10375,[1]MASTER!C:C,[1]MASTER!B:B),"")</f>
        <v/>
      </c>
      <c r="H10375" s="176" t="str">
        <f>IFERROR(VLOOKUP(C10375,[1]MASTER!C:G,5,FALSE),"")</f>
        <v/>
      </c>
    </row>
    <row r="10376" spans="1:8" ht="15.75">
      <c r="A10376" s="109">
        <v>10405</v>
      </c>
      <c r="B10376" s="120"/>
      <c r="D10376" s="55" t="e">
        <f>VLOOKUP(C10376,#REF!,2,FALSE)</f>
        <v>#REF!</v>
      </c>
      <c r="E10376" s="172" t="str">
        <f>IFERROR(VLOOKUP(C10376,[1]MASTER!C:F,4,FALSE),"")</f>
        <v/>
      </c>
      <c r="F10376" s="172" t="str">
        <f>IFERROR(VLOOKUP(C10376,[1]MASTER!C:F,3,FALSE),"")</f>
        <v/>
      </c>
      <c r="G10376" s="175" t="str">
        <f>IFERROR(LOOKUP(C10376,[1]MASTER!C:C,[1]MASTER!B:B),"")</f>
        <v/>
      </c>
      <c r="H10376" s="176" t="str">
        <f>IFERROR(VLOOKUP(C10376,[1]MASTER!C:G,5,FALSE),"")</f>
        <v/>
      </c>
    </row>
    <row r="10377" spans="1:8" ht="15.75">
      <c r="A10377" s="52">
        <v>10406</v>
      </c>
      <c r="B10377" s="233"/>
      <c r="D10377" s="55" t="e">
        <f>VLOOKUP(C10377,#REF!,2,FALSE)</f>
        <v>#REF!</v>
      </c>
      <c r="E10377" s="172" t="str">
        <f>IFERROR(VLOOKUP(C10377,[1]MASTER!C:F,4,FALSE),"")</f>
        <v/>
      </c>
      <c r="F10377" s="172" t="str">
        <f>IFERROR(VLOOKUP(C10377,[1]MASTER!C:F,3,FALSE),"")</f>
        <v/>
      </c>
      <c r="G10377" s="175" t="str">
        <f>IFERROR(LOOKUP(C10377,[1]MASTER!C:C,[1]MASTER!B:B),"")</f>
        <v/>
      </c>
      <c r="H10377" s="176" t="str">
        <f>IFERROR(VLOOKUP(C10377,[1]MASTER!C:G,5,FALSE),"")</f>
        <v/>
      </c>
    </row>
    <row r="10378" spans="1:8" ht="15.75">
      <c r="A10378" s="109">
        <v>10407</v>
      </c>
      <c r="B10378" s="120"/>
      <c r="D10378" s="55" t="e">
        <f>VLOOKUP(C10378,#REF!,2,FALSE)</f>
        <v>#REF!</v>
      </c>
      <c r="E10378" s="172" t="str">
        <f>IFERROR(VLOOKUP(C10378,[1]MASTER!C:F,4,FALSE),"")</f>
        <v/>
      </c>
      <c r="F10378" s="172" t="str">
        <f>IFERROR(VLOOKUP(C10378,[1]MASTER!C:F,3,FALSE),"")</f>
        <v/>
      </c>
      <c r="G10378" s="175" t="str">
        <f>IFERROR(LOOKUP(C10378,[1]MASTER!C:C,[1]MASTER!B:B),"")</f>
        <v/>
      </c>
      <c r="H10378" s="176" t="str">
        <f>IFERROR(VLOOKUP(C10378,[1]MASTER!C:G,5,FALSE),"")</f>
        <v/>
      </c>
    </row>
    <row r="10379" spans="1:8" ht="15.75">
      <c r="A10379" s="52">
        <v>10408</v>
      </c>
      <c r="B10379" s="233"/>
      <c r="D10379" s="55" t="e">
        <f>VLOOKUP(C10379,#REF!,2,FALSE)</f>
        <v>#REF!</v>
      </c>
      <c r="E10379" s="172" t="str">
        <f>IFERROR(VLOOKUP(C10379,[1]MASTER!C:F,4,FALSE),"")</f>
        <v/>
      </c>
      <c r="F10379" s="172" t="str">
        <f>IFERROR(VLOOKUP(C10379,[1]MASTER!C:F,3,FALSE),"")</f>
        <v/>
      </c>
      <c r="G10379" s="175" t="str">
        <f>IFERROR(LOOKUP(C10379,[1]MASTER!C:C,[1]MASTER!B:B),"")</f>
        <v/>
      </c>
      <c r="H10379" s="176" t="str">
        <f>IFERROR(VLOOKUP(C10379,[1]MASTER!C:G,5,FALSE),"")</f>
        <v/>
      </c>
    </row>
    <row r="10380" spans="1:8" ht="15.75">
      <c r="A10380" s="109">
        <v>10409</v>
      </c>
      <c r="B10380" s="120"/>
      <c r="D10380" s="55" t="e">
        <f>VLOOKUP(C10380,#REF!,2,FALSE)</f>
        <v>#REF!</v>
      </c>
      <c r="E10380" s="172" t="str">
        <f>IFERROR(VLOOKUP(C10380,[1]MASTER!C:F,4,FALSE),"")</f>
        <v/>
      </c>
      <c r="F10380" s="172" t="str">
        <f>IFERROR(VLOOKUP(C10380,[1]MASTER!C:F,3,FALSE),"")</f>
        <v/>
      </c>
      <c r="G10380" s="175" t="str">
        <f>IFERROR(LOOKUP(C10380,[1]MASTER!C:C,[1]MASTER!B:B),"")</f>
        <v/>
      </c>
      <c r="H10380" s="176" t="str">
        <f>IFERROR(VLOOKUP(C10380,[1]MASTER!C:G,5,FALSE),"")</f>
        <v/>
      </c>
    </row>
    <row r="10381" spans="1:8" ht="15.75">
      <c r="A10381" s="52">
        <v>10410</v>
      </c>
      <c r="B10381" s="233"/>
      <c r="D10381" s="55" t="e">
        <f>VLOOKUP(C10381,#REF!,2,FALSE)</f>
        <v>#REF!</v>
      </c>
      <c r="E10381" s="172" t="str">
        <f>IFERROR(VLOOKUP(C10381,[1]MASTER!C:F,4,FALSE),"")</f>
        <v/>
      </c>
      <c r="F10381" s="172" t="str">
        <f>IFERROR(VLOOKUP(C10381,[1]MASTER!C:F,3,FALSE),"")</f>
        <v/>
      </c>
      <c r="G10381" s="175" t="str">
        <f>IFERROR(LOOKUP(C10381,[1]MASTER!C:C,[1]MASTER!B:B),"")</f>
        <v/>
      </c>
      <c r="H10381" s="176" t="str">
        <f>IFERROR(VLOOKUP(C10381,[1]MASTER!C:G,5,FALSE),"")</f>
        <v/>
      </c>
    </row>
    <row r="10382" spans="1:8" ht="15.75">
      <c r="A10382" s="109">
        <v>10411</v>
      </c>
      <c r="B10382" s="120"/>
      <c r="D10382" s="55" t="e">
        <f>VLOOKUP(C10382,#REF!,2,FALSE)</f>
        <v>#REF!</v>
      </c>
      <c r="E10382" s="172" t="str">
        <f>IFERROR(VLOOKUP(C10382,[1]MASTER!C:F,4,FALSE),"")</f>
        <v/>
      </c>
      <c r="F10382" s="172" t="str">
        <f>IFERROR(VLOOKUP(C10382,[1]MASTER!C:F,3,FALSE),"")</f>
        <v/>
      </c>
      <c r="G10382" s="175" t="str">
        <f>IFERROR(LOOKUP(C10382,[1]MASTER!C:C,[1]MASTER!B:B),"")</f>
        <v/>
      </c>
      <c r="H10382" s="176" t="str">
        <f>IFERROR(VLOOKUP(C10382,[1]MASTER!C:G,5,FALSE),"")</f>
        <v/>
      </c>
    </row>
    <row r="10383" spans="1:8" ht="15.75">
      <c r="A10383" s="52">
        <v>10412</v>
      </c>
      <c r="B10383" s="233"/>
      <c r="D10383" s="55" t="e">
        <f>VLOOKUP(C10383,#REF!,2,FALSE)</f>
        <v>#REF!</v>
      </c>
      <c r="E10383" s="172" t="str">
        <f>IFERROR(VLOOKUP(C10383,[1]MASTER!C:F,4,FALSE),"")</f>
        <v/>
      </c>
      <c r="F10383" s="172" t="str">
        <f>IFERROR(VLOOKUP(C10383,[1]MASTER!C:F,3,FALSE),"")</f>
        <v/>
      </c>
      <c r="G10383" s="175" t="str">
        <f>IFERROR(LOOKUP(C10383,[1]MASTER!C:C,[1]MASTER!B:B),"")</f>
        <v/>
      </c>
      <c r="H10383" s="176" t="str">
        <f>IFERROR(VLOOKUP(C10383,[1]MASTER!C:G,5,FALSE),"")</f>
        <v/>
      </c>
    </row>
    <row r="10384" spans="1:8" ht="15.75">
      <c r="A10384" s="109">
        <v>10413</v>
      </c>
      <c r="B10384" s="120"/>
      <c r="D10384" s="55" t="e">
        <f>VLOOKUP(C10384,#REF!,2,FALSE)</f>
        <v>#REF!</v>
      </c>
      <c r="E10384" s="172" t="str">
        <f>IFERROR(VLOOKUP(C10384,[1]MASTER!C:F,4,FALSE),"")</f>
        <v/>
      </c>
      <c r="F10384" s="172" t="str">
        <f>IFERROR(VLOOKUP(C10384,[1]MASTER!C:F,3,FALSE),"")</f>
        <v/>
      </c>
      <c r="G10384" s="175" t="str">
        <f>IFERROR(LOOKUP(C10384,[1]MASTER!C:C,[1]MASTER!B:B),"")</f>
        <v/>
      </c>
      <c r="H10384" s="176" t="str">
        <f>IFERROR(VLOOKUP(C10384,[1]MASTER!C:G,5,FALSE),"")</f>
        <v/>
      </c>
    </row>
    <row r="10385" spans="1:8" ht="15.75">
      <c r="A10385" s="52">
        <v>10414</v>
      </c>
      <c r="B10385" s="233"/>
      <c r="D10385" s="55" t="e">
        <f>VLOOKUP(C10385,#REF!,2,FALSE)</f>
        <v>#REF!</v>
      </c>
      <c r="E10385" s="172" t="str">
        <f>IFERROR(VLOOKUP(C10385,[1]MASTER!C:F,4,FALSE),"")</f>
        <v/>
      </c>
      <c r="F10385" s="172" t="str">
        <f>IFERROR(VLOOKUP(C10385,[1]MASTER!C:F,3,FALSE),"")</f>
        <v/>
      </c>
      <c r="G10385" s="175" t="str">
        <f>IFERROR(LOOKUP(C10385,[1]MASTER!C:C,[1]MASTER!B:B),"")</f>
        <v/>
      </c>
      <c r="H10385" s="176" t="str">
        <f>IFERROR(VLOOKUP(C10385,[1]MASTER!C:G,5,FALSE),"")</f>
        <v/>
      </c>
    </row>
    <row r="10386" spans="1:8" ht="15.75">
      <c r="A10386" s="109">
        <v>10415</v>
      </c>
      <c r="B10386" s="120"/>
      <c r="D10386" s="55" t="e">
        <f>VLOOKUP(C10386,#REF!,2,FALSE)</f>
        <v>#REF!</v>
      </c>
      <c r="E10386" s="172" t="str">
        <f>IFERROR(VLOOKUP(C10386,[1]MASTER!C:F,4,FALSE),"")</f>
        <v/>
      </c>
      <c r="F10386" s="172" t="str">
        <f>IFERROR(VLOOKUP(C10386,[1]MASTER!C:F,3,FALSE),"")</f>
        <v/>
      </c>
      <c r="G10386" s="175" t="str">
        <f>IFERROR(LOOKUP(C10386,[1]MASTER!C:C,[1]MASTER!B:B),"")</f>
        <v/>
      </c>
      <c r="H10386" s="176" t="str">
        <f>IFERROR(VLOOKUP(C10386,[1]MASTER!C:G,5,FALSE),"")</f>
        <v/>
      </c>
    </row>
    <row r="10387" spans="1:8" ht="15.75">
      <c r="A10387" s="52">
        <v>10416</v>
      </c>
      <c r="B10387" s="233"/>
      <c r="D10387" s="55" t="e">
        <f>VLOOKUP(C10387,#REF!,2,FALSE)</f>
        <v>#REF!</v>
      </c>
      <c r="E10387" s="172" t="str">
        <f>IFERROR(VLOOKUP(C10387,[1]MASTER!C:F,4,FALSE),"")</f>
        <v/>
      </c>
      <c r="F10387" s="172" t="str">
        <f>IFERROR(VLOOKUP(C10387,[1]MASTER!C:F,3,FALSE),"")</f>
        <v/>
      </c>
      <c r="G10387" s="175" t="str">
        <f>IFERROR(LOOKUP(C10387,[1]MASTER!C:C,[1]MASTER!B:B),"")</f>
        <v/>
      </c>
      <c r="H10387" s="176" t="str">
        <f>IFERROR(VLOOKUP(C10387,[1]MASTER!C:G,5,FALSE),"")</f>
        <v/>
      </c>
    </row>
    <row r="10388" spans="1:8" ht="15.75">
      <c r="A10388" s="109">
        <v>10417</v>
      </c>
      <c r="B10388" s="120"/>
      <c r="D10388" s="55" t="e">
        <f>VLOOKUP(C10388,#REF!,2,FALSE)</f>
        <v>#REF!</v>
      </c>
      <c r="E10388" s="172" t="str">
        <f>IFERROR(VLOOKUP(C10388,[1]MASTER!C:F,4,FALSE),"")</f>
        <v/>
      </c>
      <c r="F10388" s="172" t="str">
        <f>IFERROR(VLOOKUP(C10388,[1]MASTER!C:F,3,FALSE),"")</f>
        <v/>
      </c>
      <c r="G10388" s="175" t="str">
        <f>IFERROR(LOOKUP(C10388,[1]MASTER!C:C,[1]MASTER!B:B),"")</f>
        <v/>
      </c>
      <c r="H10388" s="176" t="str">
        <f>IFERROR(VLOOKUP(C10388,[1]MASTER!C:G,5,FALSE),"")</f>
        <v/>
      </c>
    </row>
    <row r="10389" spans="1:8" ht="15.75">
      <c r="A10389" s="52">
        <v>10418</v>
      </c>
      <c r="B10389" s="233"/>
      <c r="D10389" s="55" t="e">
        <f>VLOOKUP(C10389,#REF!,2,FALSE)</f>
        <v>#REF!</v>
      </c>
      <c r="E10389" s="172" t="str">
        <f>IFERROR(VLOOKUP(C10389,[1]MASTER!C:F,4,FALSE),"")</f>
        <v/>
      </c>
      <c r="F10389" s="172" t="str">
        <f>IFERROR(VLOOKUP(C10389,[1]MASTER!C:F,3,FALSE),"")</f>
        <v/>
      </c>
      <c r="G10389" s="175" t="str">
        <f>IFERROR(LOOKUP(C10389,[1]MASTER!C:C,[1]MASTER!B:B),"")</f>
        <v/>
      </c>
      <c r="H10389" s="176" t="str">
        <f>IFERROR(VLOOKUP(C10389,[1]MASTER!C:G,5,FALSE),"")</f>
        <v/>
      </c>
    </row>
    <row r="10390" spans="1:8" ht="15.75">
      <c r="A10390" s="109">
        <v>10419</v>
      </c>
      <c r="B10390" s="120"/>
      <c r="D10390" s="55" t="e">
        <f>VLOOKUP(C10390,#REF!,2,FALSE)</f>
        <v>#REF!</v>
      </c>
      <c r="E10390" s="172" t="str">
        <f>IFERROR(VLOOKUP(C10390,[1]MASTER!C:F,4,FALSE),"")</f>
        <v/>
      </c>
      <c r="F10390" s="172" t="str">
        <f>IFERROR(VLOOKUP(C10390,[1]MASTER!C:F,3,FALSE),"")</f>
        <v/>
      </c>
      <c r="G10390" s="175" t="str">
        <f>IFERROR(LOOKUP(C10390,[1]MASTER!C:C,[1]MASTER!B:B),"")</f>
        <v/>
      </c>
      <c r="H10390" s="176" t="str">
        <f>IFERROR(VLOOKUP(C10390,[1]MASTER!C:G,5,FALSE),"")</f>
        <v/>
      </c>
    </row>
    <row r="10391" spans="1:8" ht="15.75">
      <c r="A10391" s="52">
        <v>10420</v>
      </c>
      <c r="B10391" s="233"/>
      <c r="D10391" s="55" t="e">
        <f>VLOOKUP(C10391,#REF!,2,FALSE)</f>
        <v>#REF!</v>
      </c>
      <c r="E10391" s="172" t="str">
        <f>IFERROR(VLOOKUP(C10391,[1]MASTER!C:F,4,FALSE),"")</f>
        <v/>
      </c>
      <c r="F10391" s="172" t="str">
        <f>IFERROR(VLOOKUP(C10391,[1]MASTER!C:F,3,FALSE),"")</f>
        <v/>
      </c>
      <c r="G10391" s="175" t="str">
        <f>IFERROR(LOOKUP(C10391,[1]MASTER!C:C,[1]MASTER!B:B),"")</f>
        <v/>
      </c>
      <c r="H10391" s="176" t="str">
        <f>IFERROR(VLOOKUP(C10391,[1]MASTER!C:G,5,FALSE),"")</f>
        <v/>
      </c>
    </row>
    <row r="10392" spans="1:8" ht="15.75">
      <c r="A10392" s="109">
        <v>10421</v>
      </c>
      <c r="B10392" s="120"/>
      <c r="D10392" s="55" t="e">
        <f>VLOOKUP(C10392,#REF!,2,FALSE)</f>
        <v>#REF!</v>
      </c>
      <c r="E10392" s="172" t="str">
        <f>IFERROR(VLOOKUP(C10392,[1]MASTER!C:F,4,FALSE),"")</f>
        <v/>
      </c>
      <c r="F10392" s="172" t="str">
        <f>IFERROR(VLOOKUP(C10392,[1]MASTER!C:F,3,FALSE),"")</f>
        <v/>
      </c>
      <c r="G10392" s="175" t="str">
        <f>IFERROR(LOOKUP(C10392,[1]MASTER!C:C,[1]MASTER!B:B),"")</f>
        <v/>
      </c>
      <c r="H10392" s="176" t="str">
        <f>IFERROR(VLOOKUP(C10392,[1]MASTER!C:G,5,FALSE),"")</f>
        <v/>
      </c>
    </row>
    <row r="10393" spans="1:8" ht="15.75">
      <c r="A10393" s="52">
        <v>10422</v>
      </c>
      <c r="B10393" s="233"/>
      <c r="D10393" s="55" t="e">
        <f>VLOOKUP(C10393,#REF!,2,FALSE)</f>
        <v>#REF!</v>
      </c>
      <c r="E10393" s="172" t="str">
        <f>IFERROR(VLOOKUP(C10393,[1]MASTER!C:F,4,FALSE),"")</f>
        <v/>
      </c>
      <c r="F10393" s="172" t="str">
        <f>IFERROR(VLOOKUP(C10393,[1]MASTER!C:F,3,FALSE),"")</f>
        <v/>
      </c>
      <c r="G10393" s="175" t="str">
        <f>IFERROR(LOOKUP(C10393,[1]MASTER!C:C,[1]MASTER!B:B),"")</f>
        <v/>
      </c>
      <c r="H10393" s="176" t="str">
        <f>IFERROR(VLOOKUP(C10393,[1]MASTER!C:G,5,FALSE),"")</f>
        <v/>
      </c>
    </row>
    <row r="10394" spans="1:8" ht="15.75">
      <c r="A10394" s="109">
        <v>10423</v>
      </c>
      <c r="B10394" s="120"/>
      <c r="D10394" s="55" t="e">
        <f>VLOOKUP(C10394,#REF!,2,FALSE)</f>
        <v>#REF!</v>
      </c>
      <c r="E10394" s="172" t="str">
        <f>IFERROR(VLOOKUP(C10394,[1]MASTER!C:F,4,FALSE),"")</f>
        <v/>
      </c>
      <c r="F10394" s="172" t="str">
        <f>IFERROR(VLOOKUP(C10394,[1]MASTER!C:F,3,FALSE),"")</f>
        <v/>
      </c>
      <c r="G10394" s="175" t="str">
        <f>IFERROR(LOOKUP(C10394,[1]MASTER!C:C,[1]MASTER!B:B),"")</f>
        <v/>
      </c>
      <c r="H10394" s="176" t="str">
        <f>IFERROR(VLOOKUP(C10394,[1]MASTER!C:G,5,FALSE),"")</f>
        <v/>
      </c>
    </row>
    <row r="10395" spans="1:8" ht="15.75">
      <c r="A10395" s="52">
        <v>10424</v>
      </c>
      <c r="B10395" s="233"/>
      <c r="D10395" s="55" t="e">
        <f>VLOOKUP(C10395,#REF!,2,FALSE)</f>
        <v>#REF!</v>
      </c>
      <c r="E10395" s="172" t="str">
        <f>IFERROR(VLOOKUP(C10395,[1]MASTER!C:F,4,FALSE),"")</f>
        <v/>
      </c>
      <c r="F10395" s="172" t="str">
        <f>IFERROR(VLOOKUP(C10395,[1]MASTER!C:F,3,FALSE),"")</f>
        <v/>
      </c>
      <c r="G10395" s="175" t="str">
        <f>IFERROR(LOOKUP(C10395,[1]MASTER!C:C,[1]MASTER!B:B),"")</f>
        <v/>
      </c>
      <c r="H10395" s="176" t="str">
        <f>IFERROR(VLOOKUP(C10395,[1]MASTER!C:G,5,FALSE),"")</f>
        <v/>
      </c>
    </row>
    <row r="10396" spans="1:8" ht="15.75">
      <c r="A10396" s="109">
        <v>10425</v>
      </c>
      <c r="B10396" s="120"/>
      <c r="D10396" s="55" t="e">
        <f>VLOOKUP(C10396,#REF!,2,FALSE)</f>
        <v>#REF!</v>
      </c>
      <c r="E10396" s="172" t="str">
        <f>IFERROR(VLOOKUP(C10396,[1]MASTER!C:F,4,FALSE),"")</f>
        <v/>
      </c>
      <c r="F10396" s="172" t="str">
        <f>IFERROR(VLOOKUP(C10396,[1]MASTER!C:F,3,FALSE),"")</f>
        <v/>
      </c>
      <c r="G10396" s="175" t="str">
        <f>IFERROR(LOOKUP(C10396,[1]MASTER!C:C,[1]MASTER!B:B),"")</f>
        <v/>
      </c>
      <c r="H10396" s="176" t="str">
        <f>IFERROR(VLOOKUP(C10396,[1]MASTER!C:G,5,FALSE),"")</f>
        <v/>
      </c>
    </row>
    <row r="10397" spans="1:8" ht="15.75">
      <c r="A10397" s="52">
        <v>10426</v>
      </c>
      <c r="B10397" s="233"/>
      <c r="D10397" s="55" t="e">
        <f>VLOOKUP(C10397,#REF!,2,FALSE)</f>
        <v>#REF!</v>
      </c>
      <c r="E10397" s="172" t="str">
        <f>IFERROR(VLOOKUP(C10397,[1]MASTER!C:F,4,FALSE),"")</f>
        <v/>
      </c>
      <c r="F10397" s="172" t="str">
        <f>IFERROR(VLOOKUP(C10397,[1]MASTER!C:F,3,FALSE),"")</f>
        <v/>
      </c>
      <c r="G10397" s="175" t="str">
        <f>IFERROR(LOOKUP(C10397,[1]MASTER!C:C,[1]MASTER!B:B),"")</f>
        <v/>
      </c>
      <c r="H10397" s="176" t="str">
        <f>IFERROR(VLOOKUP(C10397,[1]MASTER!C:G,5,FALSE),"")</f>
        <v/>
      </c>
    </row>
    <row r="10398" spans="1:8" ht="15.75">
      <c r="A10398" s="109">
        <v>10427</v>
      </c>
      <c r="B10398" s="120"/>
      <c r="D10398" s="55" t="e">
        <f>VLOOKUP(C10398,#REF!,2,FALSE)</f>
        <v>#REF!</v>
      </c>
      <c r="E10398" s="172" t="str">
        <f>IFERROR(VLOOKUP(C10398,[1]MASTER!C:F,4,FALSE),"")</f>
        <v/>
      </c>
      <c r="F10398" s="172" t="str">
        <f>IFERROR(VLOOKUP(C10398,[1]MASTER!C:F,3,FALSE),"")</f>
        <v/>
      </c>
      <c r="G10398" s="175" t="str">
        <f>IFERROR(LOOKUP(C10398,[1]MASTER!C:C,[1]MASTER!B:B),"")</f>
        <v/>
      </c>
      <c r="H10398" s="176" t="str">
        <f>IFERROR(VLOOKUP(C10398,[1]MASTER!C:G,5,FALSE),"")</f>
        <v/>
      </c>
    </row>
    <row r="10399" spans="1:8" ht="15.75">
      <c r="A10399" s="52">
        <v>10428</v>
      </c>
      <c r="B10399" s="233"/>
      <c r="D10399" s="55" t="e">
        <f>VLOOKUP(C10399,#REF!,2,FALSE)</f>
        <v>#REF!</v>
      </c>
      <c r="E10399" s="172" t="str">
        <f>IFERROR(VLOOKUP(C10399,[1]MASTER!C:F,4,FALSE),"")</f>
        <v/>
      </c>
      <c r="F10399" s="172" t="str">
        <f>IFERROR(VLOOKUP(C10399,[1]MASTER!C:F,3,FALSE),"")</f>
        <v/>
      </c>
      <c r="G10399" s="175" t="str">
        <f>IFERROR(LOOKUP(C10399,[1]MASTER!C:C,[1]MASTER!B:B),"")</f>
        <v/>
      </c>
      <c r="H10399" s="176" t="str">
        <f>IFERROR(VLOOKUP(C10399,[1]MASTER!C:G,5,FALSE),"")</f>
        <v/>
      </c>
    </row>
    <row r="10400" spans="1:8" ht="15.75">
      <c r="A10400" s="109">
        <v>10429</v>
      </c>
      <c r="B10400" s="120"/>
      <c r="D10400" s="55" t="e">
        <f>VLOOKUP(C10400,#REF!,2,FALSE)</f>
        <v>#REF!</v>
      </c>
      <c r="E10400" s="172" t="str">
        <f>IFERROR(VLOOKUP(C10400,[1]MASTER!C:F,4,FALSE),"")</f>
        <v/>
      </c>
      <c r="F10400" s="172" t="str">
        <f>IFERROR(VLOOKUP(C10400,[1]MASTER!C:F,3,FALSE),"")</f>
        <v/>
      </c>
      <c r="G10400" s="175" t="str">
        <f>IFERROR(LOOKUP(C10400,[1]MASTER!C:C,[1]MASTER!B:B),"")</f>
        <v/>
      </c>
      <c r="H10400" s="176" t="str">
        <f>IFERROR(VLOOKUP(C10400,[1]MASTER!C:G,5,FALSE),"")</f>
        <v/>
      </c>
    </row>
    <row r="10401" spans="1:8" ht="15.75">
      <c r="A10401" s="52">
        <v>10430</v>
      </c>
      <c r="B10401" s="233"/>
      <c r="D10401" s="55" t="e">
        <f>VLOOKUP(C10401,#REF!,2,FALSE)</f>
        <v>#REF!</v>
      </c>
      <c r="E10401" s="172" t="str">
        <f>IFERROR(VLOOKUP(C10401,[1]MASTER!C:F,4,FALSE),"")</f>
        <v/>
      </c>
      <c r="F10401" s="172" t="str">
        <f>IFERROR(VLOOKUP(C10401,[1]MASTER!C:F,3,FALSE),"")</f>
        <v/>
      </c>
      <c r="G10401" s="175" t="str">
        <f>IFERROR(LOOKUP(C10401,[1]MASTER!C:C,[1]MASTER!B:B),"")</f>
        <v/>
      </c>
      <c r="H10401" s="176" t="str">
        <f>IFERROR(VLOOKUP(C10401,[1]MASTER!C:G,5,FALSE),"")</f>
        <v/>
      </c>
    </row>
    <row r="10402" spans="1:8" ht="15.75">
      <c r="A10402" s="109">
        <v>10431</v>
      </c>
      <c r="B10402" s="120"/>
      <c r="D10402" s="55" t="e">
        <f>VLOOKUP(C10402,#REF!,2,FALSE)</f>
        <v>#REF!</v>
      </c>
      <c r="E10402" s="172" t="str">
        <f>IFERROR(VLOOKUP(C10402,[1]MASTER!C:F,4,FALSE),"")</f>
        <v/>
      </c>
      <c r="F10402" s="172" t="str">
        <f>IFERROR(VLOOKUP(C10402,[1]MASTER!C:F,3,FALSE),"")</f>
        <v/>
      </c>
      <c r="G10402" s="175" t="str">
        <f>IFERROR(LOOKUP(C10402,[1]MASTER!C:C,[1]MASTER!B:B),"")</f>
        <v/>
      </c>
      <c r="H10402" s="176" t="str">
        <f>IFERROR(VLOOKUP(C10402,[1]MASTER!C:G,5,FALSE),"")</f>
        <v/>
      </c>
    </row>
    <row r="10403" spans="1:8" ht="15.75">
      <c r="A10403" s="52">
        <v>10432</v>
      </c>
      <c r="B10403" s="233"/>
      <c r="D10403" s="55" t="e">
        <f>VLOOKUP(C10403,#REF!,2,FALSE)</f>
        <v>#REF!</v>
      </c>
      <c r="E10403" s="172" t="str">
        <f>IFERROR(VLOOKUP(C10403,[1]MASTER!C:F,4,FALSE),"")</f>
        <v/>
      </c>
      <c r="F10403" s="172" t="str">
        <f>IFERROR(VLOOKUP(C10403,[1]MASTER!C:F,3,FALSE),"")</f>
        <v/>
      </c>
      <c r="G10403" s="175" t="str">
        <f>IFERROR(LOOKUP(C10403,[1]MASTER!C:C,[1]MASTER!B:B),"")</f>
        <v/>
      </c>
      <c r="H10403" s="176" t="str">
        <f>IFERROR(VLOOKUP(C10403,[1]MASTER!C:G,5,FALSE),"")</f>
        <v/>
      </c>
    </row>
    <row r="10404" spans="1:8" ht="15.75">
      <c r="A10404" s="109">
        <v>10433</v>
      </c>
      <c r="B10404" s="120"/>
      <c r="D10404" s="55" t="e">
        <f>VLOOKUP(C10404,#REF!,2,FALSE)</f>
        <v>#REF!</v>
      </c>
      <c r="E10404" s="172" t="str">
        <f>IFERROR(VLOOKUP(C10404,[1]MASTER!C:F,4,FALSE),"")</f>
        <v/>
      </c>
      <c r="F10404" s="172" t="str">
        <f>IFERROR(VLOOKUP(C10404,[1]MASTER!C:F,3,FALSE),"")</f>
        <v/>
      </c>
      <c r="G10404" s="175" t="str">
        <f>IFERROR(LOOKUP(C10404,[1]MASTER!C:C,[1]MASTER!B:B),"")</f>
        <v/>
      </c>
      <c r="H10404" s="176" t="str">
        <f>IFERROR(VLOOKUP(C10404,[1]MASTER!C:G,5,FALSE),"")</f>
        <v/>
      </c>
    </row>
    <row r="10405" spans="1:8" ht="15.75">
      <c r="A10405" s="52">
        <v>10434</v>
      </c>
      <c r="B10405" s="233"/>
      <c r="D10405" s="55" t="e">
        <f>VLOOKUP(C10405,#REF!,2,FALSE)</f>
        <v>#REF!</v>
      </c>
      <c r="E10405" s="172" t="str">
        <f>IFERROR(VLOOKUP(C10405,[1]MASTER!C:F,4,FALSE),"")</f>
        <v/>
      </c>
      <c r="F10405" s="172" t="str">
        <f>IFERROR(VLOOKUP(C10405,[1]MASTER!C:F,3,FALSE),"")</f>
        <v/>
      </c>
      <c r="G10405" s="175" t="str">
        <f>IFERROR(LOOKUP(C10405,[1]MASTER!C:C,[1]MASTER!B:B),"")</f>
        <v/>
      </c>
      <c r="H10405" s="176" t="str">
        <f>IFERROR(VLOOKUP(C10405,[1]MASTER!C:G,5,FALSE),"")</f>
        <v/>
      </c>
    </row>
    <row r="10406" spans="1:8" ht="15.75">
      <c r="A10406" s="109">
        <v>10435</v>
      </c>
      <c r="B10406" s="120"/>
      <c r="D10406" s="55" t="e">
        <f>VLOOKUP(C10406,#REF!,2,FALSE)</f>
        <v>#REF!</v>
      </c>
      <c r="E10406" s="172" t="str">
        <f>IFERROR(VLOOKUP(C10406,[1]MASTER!C:F,4,FALSE),"")</f>
        <v/>
      </c>
      <c r="F10406" s="172" t="str">
        <f>IFERROR(VLOOKUP(C10406,[1]MASTER!C:F,3,FALSE),"")</f>
        <v/>
      </c>
      <c r="G10406" s="175" t="str">
        <f>IFERROR(LOOKUP(C10406,[1]MASTER!C:C,[1]MASTER!B:B),"")</f>
        <v/>
      </c>
      <c r="H10406" s="176" t="str">
        <f>IFERROR(VLOOKUP(C10406,[1]MASTER!C:G,5,FALSE),"")</f>
        <v/>
      </c>
    </row>
    <row r="10407" spans="1:8" ht="15.75">
      <c r="A10407" s="52">
        <v>10436</v>
      </c>
      <c r="B10407" s="233"/>
      <c r="D10407" s="55" t="e">
        <f>VLOOKUP(C10407,#REF!,2,FALSE)</f>
        <v>#REF!</v>
      </c>
      <c r="E10407" s="172" t="str">
        <f>IFERROR(VLOOKUP(C10407,[1]MASTER!C:F,4,FALSE),"")</f>
        <v/>
      </c>
      <c r="F10407" s="172" t="str">
        <f>IFERROR(VLOOKUP(C10407,[1]MASTER!C:F,3,FALSE),"")</f>
        <v/>
      </c>
      <c r="G10407" s="175" t="str">
        <f>IFERROR(LOOKUP(C10407,[1]MASTER!C:C,[1]MASTER!B:B),"")</f>
        <v/>
      </c>
      <c r="H10407" s="176" t="str">
        <f>IFERROR(VLOOKUP(C10407,[1]MASTER!C:G,5,FALSE),"")</f>
        <v/>
      </c>
    </row>
    <row r="10408" spans="1:8" ht="15.75">
      <c r="A10408" s="109">
        <v>10437</v>
      </c>
      <c r="B10408" s="120"/>
      <c r="D10408" s="55" t="e">
        <f>VLOOKUP(C10408,#REF!,2,FALSE)</f>
        <v>#REF!</v>
      </c>
      <c r="E10408" s="172" t="str">
        <f>IFERROR(VLOOKUP(C10408,[1]MASTER!C:F,4,FALSE),"")</f>
        <v/>
      </c>
      <c r="F10408" s="172" t="str">
        <f>IFERROR(VLOOKUP(C10408,[1]MASTER!C:F,3,FALSE),"")</f>
        <v/>
      </c>
      <c r="G10408" s="175" t="str">
        <f>IFERROR(LOOKUP(C10408,[1]MASTER!C:C,[1]MASTER!B:B),"")</f>
        <v/>
      </c>
      <c r="H10408" s="176" t="str">
        <f>IFERROR(VLOOKUP(C10408,[1]MASTER!C:G,5,FALSE),"")</f>
        <v/>
      </c>
    </row>
    <row r="10409" spans="1:8" ht="15.75">
      <c r="A10409" s="52">
        <v>10438</v>
      </c>
      <c r="B10409" s="233"/>
      <c r="D10409" s="55" t="e">
        <f>VLOOKUP(C10409,#REF!,2,FALSE)</f>
        <v>#REF!</v>
      </c>
      <c r="E10409" s="172" t="str">
        <f>IFERROR(VLOOKUP(C10409,[1]MASTER!C:F,4,FALSE),"")</f>
        <v/>
      </c>
      <c r="F10409" s="172" t="str">
        <f>IFERROR(VLOOKUP(C10409,[1]MASTER!C:F,3,FALSE),"")</f>
        <v/>
      </c>
      <c r="G10409" s="175" t="str">
        <f>IFERROR(LOOKUP(C10409,[1]MASTER!C:C,[1]MASTER!B:B),"")</f>
        <v/>
      </c>
      <c r="H10409" s="176" t="str">
        <f>IFERROR(VLOOKUP(C10409,[1]MASTER!C:G,5,FALSE),"")</f>
        <v/>
      </c>
    </row>
    <row r="10410" spans="1:8" ht="15.75">
      <c r="A10410" s="109">
        <v>10439</v>
      </c>
      <c r="B10410" s="120"/>
      <c r="D10410" s="55" t="e">
        <f>VLOOKUP(C10410,#REF!,2,FALSE)</f>
        <v>#REF!</v>
      </c>
      <c r="E10410" s="172" t="str">
        <f>IFERROR(VLOOKUP(C10410,[1]MASTER!C:F,4,FALSE),"")</f>
        <v/>
      </c>
      <c r="F10410" s="172" t="str">
        <f>IFERROR(VLOOKUP(C10410,[1]MASTER!C:F,3,FALSE),"")</f>
        <v/>
      </c>
      <c r="G10410" s="175" t="str">
        <f>IFERROR(LOOKUP(C10410,[1]MASTER!C:C,[1]MASTER!B:B),"")</f>
        <v/>
      </c>
      <c r="H10410" s="176" t="str">
        <f>IFERROR(VLOOKUP(C10410,[1]MASTER!C:G,5,FALSE),"")</f>
        <v/>
      </c>
    </row>
    <row r="10411" spans="1:8" ht="15.75">
      <c r="A10411" s="52">
        <v>10440</v>
      </c>
      <c r="B10411" s="233"/>
      <c r="D10411" s="55" t="e">
        <f>VLOOKUP(C10411,#REF!,2,FALSE)</f>
        <v>#REF!</v>
      </c>
      <c r="E10411" s="172" t="str">
        <f>IFERROR(VLOOKUP(C10411,[1]MASTER!C:F,4,FALSE),"")</f>
        <v/>
      </c>
      <c r="F10411" s="172" t="str">
        <f>IFERROR(VLOOKUP(C10411,[1]MASTER!C:F,3,FALSE),"")</f>
        <v/>
      </c>
      <c r="G10411" s="175" t="str">
        <f>IFERROR(LOOKUP(C10411,[1]MASTER!C:C,[1]MASTER!B:B),"")</f>
        <v/>
      </c>
      <c r="H10411" s="176" t="str">
        <f>IFERROR(VLOOKUP(C10411,[1]MASTER!C:G,5,FALSE),"")</f>
        <v/>
      </c>
    </row>
    <row r="10412" spans="1:8" ht="15.75">
      <c r="A10412" s="109">
        <v>10441</v>
      </c>
      <c r="B10412" s="120"/>
      <c r="D10412" s="55" t="e">
        <f>VLOOKUP(C10412,#REF!,2,FALSE)</f>
        <v>#REF!</v>
      </c>
      <c r="E10412" s="172" t="str">
        <f>IFERROR(VLOOKUP(C10412,[1]MASTER!C:F,4,FALSE),"")</f>
        <v/>
      </c>
      <c r="F10412" s="172" t="str">
        <f>IFERROR(VLOOKUP(C10412,[1]MASTER!C:F,3,FALSE),"")</f>
        <v/>
      </c>
      <c r="G10412" s="175" t="str">
        <f>IFERROR(LOOKUP(C10412,[1]MASTER!C:C,[1]MASTER!B:B),"")</f>
        <v/>
      </c>
      <c r="H10412" s="176" t="str">
        <f>IFERROR(VLOOKUP(C10412,[1]MASTER!C:G,5,FALSE),"")</f>
        <v/>
      </c>
    </row>
    <row r="10413" spans="1:8" ht="15.75">
      <c r="A10413" s="52">
        <v>10442</v>
      </c>
      <c r="B10413" s="233"/>
      <c r="D10413" s="55" t="e">
        <f>VLOOKUP(C10413,#REF!,2,FALSE)</f>
        <v>#REF!</v>
      </c>
      <c r="E10413" s="172" t="str">
        <f>IFERROR(VLOOKUP(C10413,[1]MASTER!C:F,4,FALSE),"")</f>
        <v/>
      </c>
      <c r="F10413" s="172" t="str">
        <f>IFERROR(VLOOKUP(C10413,[1]MASTER!C:F,3,FALSE),"")</f>
        <v/>
      </c>
      <c r="G10413" s="175" t="str">
        <f>IFERROR(LOOKUP(C10413,[1]MASTER!C:C,[1]MASTER!B:B),"")</f>
        <v/>
      </c>
      <c r="H10413" s="176" t="str">
        <f>IFERROR(VLOOKUP(C10413,[1]MASTER!C:G,5,FALSE),"")</f>
        <v/>
      </c>
    </row>
    <row r="10414" spans="1:8" ht="15.75">
      <c r="A10414" s="109">
        <v>10443</v>
      </c>
      <c r="B10414" s="120"/>
      <c r="D10414" s="55" t="e">
        <f>VLOOKUP(C10414,#REF!,2,FALSE)</f>
        <v>#REF!</v>
      </c>
      <c r="E10414" s="172" t="str">
        <f>IFERROR(VLOOKUP(C10414,[1]MASTER!C:F,4,FALSE),"")</f>
        <v/>
      </c>
      <c r="F10414" s="172" t="str">
        <f>IFERROR(VLOOKUP(C10414,[1]MASTER!C:F,3,FALSE),"")</f>
        <v/>
      </c>
      <c r="G10414" s="175" t="str">
        <f>IFERROR(LOOKUP(C10414,[1]MASTER!C:C,[1]MASTER!B:B),"")</f>
        <v/>
      </c>
      <c r="H10414" s="176" t="str">
        <f>IFERROR(VLOOKUP(C10414,[1]MASTER!C:G,5,FALSE),"")</f>
        <v/>
      </c>
    </row>
    <row r="10415" spans="1:8" ht="15.75">
      <c r="A10415" s="52">
        <v>10444</v>
      </c>
      <c r="B10415" s="233"/>
      <c r="D10415" s="55" t="e">
        <f>VLOOKUP(C10415,#REF!,2,FALSE)</f>
        <v>#REF!</v>
      </c>
      <c r="E10415" s="172" t="str">
        <f>IFERROR(VLOOKUP(C10415,[1]MASTER!C:F,4,FALSE),"")</f>
        <v/>
      </c>
      <c r="F10415" s="172" t="str">
        <f>IFERROR(VLOOKUP(C10415,[1]MASTER!C:F,3,FALSE),"")</f>
        <v/>
      </c>
      <c r="G10415" s="175" t="str">
        <f>IFERROR(LOOKUP(C10415,[1]MASTER!C:C,[1]MASTER!B:B),"")</f>
        <v/>
      </c>
      <c r="H10415" s="176" t="str">
        <f>IFERROR(VLOOKUP(C10415,[1]MASTER!C:G,5,FALSE),"")</f>
        <v/>
      </c>
    </row>
    <row r="10416" spans="1:8" ht="15.75">
      <c r="A10416" s="109">
        <v>10445</v>
      </c>
      <c r="B10416" s="120"/>
      <c r="D10416" s="55" t="e">
        <f>VLOOKUP(C10416,#REF!,2,FALSE)</f>
        <v>#REF!</v>
      </c>
      <c r="E10416" s="172" t="str">
        <f>IFERROR(VLOOKUP(C10416,[1]MASTER!C:F,4,FALSE),"")</f>
        <v/>
      </c>
      <c r="F10416" s="172" t="str">
        <f>IFERROR(VLOOKUP(C10416,[1]MASTER!C:F,3,FALSE),"")</f>
        <v/>
      </c>
      <c r="G10416" s="175" t="str">
        <f>IFERROR(LOOKUP(C10416,[1]MASTER!C:C,[1]MASTER!B:B),"")</f>
        <v/>
      </c>
      <c r="H10416" s="176" t="str">
        <f>IFERROR(VLOOKUP(C10416,[1]MASTER!C:G,5,FALSE),"")</f>
        <v/>
      </c>
    </row>
    <row r="10417" spans="1:8" ht="15.75">
      <c r="A10417" s="52">
        <v>10446</v>
      </c>
      <c r="B10417" s="233"/>
      <c r="D10417" s="55" t="e">
        <f>VLOOKUP(C10417,#REF!,2,FALSE)</f>
        <v>#REF!</v>
      </c>
      <c r="E10417" s="172" t="str">
        <f>IFERROR(VLOOKUP(C10417,[1]MASTER!C:F,4,FALSE),"")</f>
        <v/>
      </c>
      <c r="F10417" s="172" t="str">
        <f>IFERROR(VLOOKUP(C10417,[1]MASTER!C:F,3,FALSE),"")</f>
        <v/>
      </c>
      <c r="G10417" s="175" t="str">
        <f>IFERROR(LOOKUP(C10417,[1]MASTER!C:C,[1]MASTER!B:B),"")</f>
        <v/>
      </c>
      <c r="H10417" s="176" t="str">
        <f>IFERROR(VLOOKUP(C10417,[1]MASTER!C:G,5,FALSE),"")</f>
        <v/>
      </c>
    </row>
    <row r="10418" spans="1:8" ht="15.75">
      <c r="A10418" s="109">
        <v>10447</v>
      </c>
      <c r="B10418" s="120"/>
      <c r="D10418" s="55" t="e">
        <f>VLOOKUP(C10418,#REF!,2,FALSE)</f>
        <v>#REF!</v>
      </c>
      <c r="E10418" s="172" t="str">
        <f>IFERROR(VLOOKUP(C10418,[1]MASTER!C:F,4,FALSE),"")</f>
        <v/>
      </c>
      <c r="F10418" s="172" t="str">
        <f>IFERROR(VLOOKUP(C10418,[1]MASTER!C:F,3,FALSE),"")</f>
        <v/>
      </c>
      <c r="G10418" s="175" t="str">
        <f>IFERROR(LOOKUP(C10418,[1]MASTER!C:C,[1]MASTER!B:B),"")</f>
        <v/>
      </c>
      <c r="H10418" s="176" t="str">
        <f>IFERROR(VLOOKUP(C10418,[1]MASTER!C:G,5,FALSE),"")</f>
        <v/>
      </c>
    </row>
    <row r="10419" spans="1:8" ht="15.75">
      <c r="A10419" s="52">
        <v>10448</v>
      </c>
      <c r="B10419" s="233"/>
      <c r="D10419" s="55" t="e">
        <f>VLOOKUP(C10419,#REF!,2,FALSE)</f>
        <v>#REF!</v>
      </c>
      <c r="E10419" s="172" t="str">
        <f>IFERROR(VLOOKUP(C10419,[1]MASTER!C:F,4,FALSE),"")</f>
        <v/>
      </c>
      <c r="F10419" s="172" t="str">
        <f>IFERROR(VLOOKUP(C10419,[1]MASTER!C:F,3,FALSE),"")</f>
        <v/>
      </c>
      <c r="G10419" s="175" t="str">
        <f>IFERROR(LOOKUP(C10419,[1]MASTER!C:C,[1]MASTER!B:B),"")</f>
        <v/>
      </c>
      <c r="H10419" s="176" t="str">
        <f>IFERROR(VLOOKUP(C10419,[1]MASTER!C:G,5,FALSE),"")</f>
        <v/>
      </c>
    </row>
    <row r="10420" spans="1:8" ht="15.75">
      <c r="A10420" s="109">
        <v>10449</v>
      </c>
      <c r="B10420" s="120"/>
      <c r="D10420" s="55" t="e">
        <f>VLOOKUP(C10420,#REF!,2,FALSE)</f>
        <v>#REF!</v>
      </c>
      <c r="E10420" s="172" t="str">
        <f>IFERROR(VLOOKUP(C10420,[1]MASTER!C:F,4,FALSE),"")</f>
        <v/>
      </c>
      <c r="F10420" s="172" t="str">
        <f>IFERROR(VLOOKUP(C10420,[1]MASTER!C:F,3,FALSE),"")</f>
        <v/>
      </c>
      <c r="G10420" s="175" t="str">
        <f>IFERROR(LOOKUP(C10420,[1]MASTER!C:C,[1]MASTER!B:B),"")</f>
        <v/>
      </c>
      <c r="H10420" s="176" t="str">
        <f>IFERROR(VLOOKUP(C10420,[1]MASTER!C:G,5,FALSE),"")</f>
        <v/>
      </c>
    </row>
    <row r="10421" spans="1:8" ht="15.75">
      <c r="A10421" s="52">
        <v>10450</v>
      </c>
      <c r="B10421" s="233"/>
      <c r="D10421" s="55" t="e">
        <f>VLOOKUP(C10421,#REF!,2,FALSE)</f>
        <v>#REF!</v>
      </c>
      <c r="E10421" s="172" t="str">
        <f>IFERROR(VLOOKUP(C10421,[1]MASTER!C:F,4,FALSE),"")</f>
        <v/>
      </c>
      <c r="F10421" s="172" t="str">
        <f>IFERROR(VLOOKUP(C10421,[1]MASTER!C:F,3,FALSE),"")</f>
        <v/>
      </c>
      <c r="G10421" s="175" t="str">
        <f>IFERROR(LOOKUP(C10421,[1]MASTER!C:C,[1]MASTER!B:B),"")</f>
        <v/>
      </c>
      <c r="H10421" s="176" t="str">
        <f>IFERROR(VLOOKUP(C10421,[1]MASTER!C:G,5,FALSE),"")</f>
        <v/>
      </c>
    </row>
    <row r="10422" spans="1:8" ht="15.75">
      <c r="A10422" s="109">
        <v>10451</v>
      </c>
      <c r="B10422" s="120"/>
      <c r="D10422" s="55" t="e">
        <f>VLOOKUP(C10422,#REF!,2,FALSE)</f>
        <v>#REF!</v>
      </c>
      <c r="E10422" s="172" t="str">
        <f>IFERROR(VLOOKUP(C10422,[1]MASTER!C:F,4,FALSE),"")</f>
        <v/>
      </c>
      <c r="F10422" s="172" t="str">
        <f>IFERROR(VLOOKUP(C10422,[1]MASTER!C:F,3,FALSE),"")</f>
        <v/>
      </c>
      <c r="G10422" s="175" t="str">
        <f>IFERROR(LOOKUP(C10422,[1]MASTER!C:C,[1]MASTER!B:B),"")</f>
        <v/>
      </c>
      <c r="H10422" s="176" t="str">
        <f>IFERROR(VLOOKUP(C10422,[1]MASTER!C:G,5,FALSE),"")</f>
        <v/>
      </c>
    </row>
    <row r="10423" spans="1:8" ht="15.75">
      <c r="A10423" s="52">
        <v>10452</v>
      </c>
      <c r="B10423" s="233"/>
      <c r="D10423" s="55" t="e">
        <f>VLOOKUP(C10423,#REF!,2,FALSE)</f>
        <v>#REF!</v>
      </c>
      <c r="E10423" s="172" t="str">
        <f>IFERROR(VLOOKUP(C10423,[1]MASTER!C:F,4,FALSE),"")</f>
        <v/>
      </c>
      <c r="F10423" s="172" t="str">
        <f>IFERROR(VLOOKUP(C10423,[1]MASTER!C:F,3,FALSE),"")</f>
        <v/>
      </c>
      <c r="G10423" s="175" t="str">
        <f>IFERROR(LOOKUP(C10423,[1]MASTER!C:C,[1]MASTER!B:B),"")</f>
        <v/>
      </c>
      <c r="H10423" s="176" t="str">
        <f>IFERROR(VLOOKUP(C10423,[1]MASTER!C:G,5,FALSE),"")</f>
        <v/>
      </c>
    </row>
    <row r="10424" spans="1:8" ht="15.75">
      <c r="A10424" s="109">
        <v>10453</v>
      </c>
      <c r="B10424" s="120"/>
      <c r="D10424" s="55" t="e">
        <f>VLOOKUP(C10424,#REF!,2,FALSE)</f>
        <v>#REF!</v>
      </c>
      <c r="E10424" s="172" t="str">
        <f>IFERROR(VLOOKUP(C10424,[1]MASTER!C:F,4,FALSE),"")</f>
        <v/>
      </c>
      <c r="F10424" s="172" t="str">
        <f>IFERROR(VLOOKUP(C10424,[1]MASTER!C:F,3,FALSE),"")</f>
        <v/>
      </c>
      <c r="G10424" s="175" t="str">
        <f>IFERROR(LOOKUP(C10424,[1]MASTER!C:C,[1]MASTER!B:B),"")</f>
        <v/>
      </c>
      <c r="H10424" s="176" t="str">
        <f>IFERROR(VLOOKUP(C10424,[1]MASTER!C:G,5,FALSE),"")</f>
        <v/>
      </c>
    </row>
    <row r="10425" spans="1:8" ht="15.75">
      <c r="A10425" s="52">
        <v>10454</v>
      </c>
      <c r="B10425" s="233"/>
      <c r="D10425" s="55" t="e">
        <f>VLOOKUP(C10425,#REF!,2,FALSE)</f>
        <v>#REF!</v>
      </c>
      <c r="E10425" s="172" t="str">
        <f>IFERROR(VLOOKUP(C10425,[1]MASTER!C:F,4,FALSE),"")</f>
        <v/>
      </c>
      <c r="F10425" s="172" t="str">
        <f>IFERROR(VLOOKUP(C10425,[1]MASTER!C:F,3,FALSE),"")</f>
        <v/>
      </c>
      <c r="G10425" s="175" t="str">
        <f>IFERROR(LOOKUP(C10425,[1]MASTER!C:C,[1]MASTER!B:B),"")</f>
        <v/>
      </c>
      <c r="H10425" s="176" t="str">
        <f>IFERROR(VLOOKUP(C10425,[1]MASTER!C:G,5,FALSE),"")</f>
        <v/>
      </c>
    </row>
    <row r="10426" spans="1:8" ht="15.75">
      <c r="A10426" s="109">
        <v>10455</v>
      </c>
      <c r="B10426" s="120"/>
      <c r="D10426" s="55" t="e">
        <f>VLOOKUP(C10426,#REF!,2,FALSE)</f>
        <v>#REF!</v>
      </c>
      <c r="E10426" s="172" t="str">
        <f>IFERROR(VLOOKUP(C10426,[1]MASTER!C:F,4,FALSE),"")</f>
        <v/>
      </c>
      <c r="F10426" s="172" t="str">
        <f>IFERROR(VLOOKUP(C10426,[1]MASTER!C:F,3,FALSE),"")</f>
        <v/>
      </c>
      <c r="G10426" s="175" t="str">
        <f>IFERROR(LOOKUP(C10426,[1]MASTER!C:C,[1]MASTER!B:B),"")</f>
        <v/>
      </c>
      <c r="H10426" s="176" t="str">
        <f>IFERROR(VLOOKUP(C10426,[1]MASTER!C:G,5,FALSE),"")</f>
        <v/>
      </c>
    </row>
    <row r="10427" spans="1:8" ht="15.75">
      <c r="A10427" s="52">
        <v>10456</v>
      </c>
      <c r="B10427" s="233"/>
      <c r="D10427" s="55" t="e">
        <f>VLOOKUP(C10427,#REF!,2,FALSE)</f>
        <v>#REF!</v>
      </c>
      <c r="E10427" s="172" t="str">
        <f>IFERROR(VLOOKUP(C10427,[1]MASTER!C:F,4,FALSE),"")</f>
        <v/>
      </c>
      <c r="F10427" s="172" t="str">
        <f>IFERROR(VLOOKUP(C10427,[1]MASTER!C:F,3,FALSE),"")</f>
        <v/>
      </c>
      <c r="G10427" s="175" t="str">
        <f>IFERROR(LOOKUP(C10427,[1]MASTER!C:C,[1]MASTER!B:B),"")</f>
        <v/>
      </c>
      <c r="H10427" s="176" t="str">
        <f>IFERROR(VLOOKUP(C10427,[1]MASTER!C:G,5,FALSE),"")</f>
        <v/>
      </c>
    </row>
    <row r="10428" spans="1:8" ht="15.75">
      <c r="A10428" s="109">
        <v>10457</v>
      </c>
      <c r="B10428" s="120"/>
      <c r="D10428" s="55" t="e">
        <f>VLOOKUP(C10428,#REF!,2,FALSE)</f>
        <v>#REF!</v>
      </c>
      <c r="E10428" s="172" t="str">
        <f>IFERROR(VLOOKUP(C10428,[1]MASTER!C:F,4,FALSE),"")</f>
        <v/>
      </c>
      <c r="F10428" s="172" t="str">
        <f>IFERROR(VLOOKUP(C10428,[1]MASTER!C:F,3,FALSE),"")</f>
        <v/>
      </c>
      <c r="G10428" s="175" t="str">
        <f>IFERROR(LOOKUP(C10428,[1]MASTER!C:C,[1]MASTER!B:B),"")</f>
        <v/>
      </c>
      <c r="H10428" s="176" t="str">
        <f>IFERROR(VLOOKUP(C10428,[1]MASTER!C:G,5,FALSE),"")</f>
        <v/>
      </c>
    </row>
    <row r="10429" spans="1:8" ht="15.75">
      <c r="A10429" s="52">
        <v>10458</v>
      </c>
      <c r="B10429" s="233"/>
      <c r="D10429" s="55" t="e">
        <f>VLOOKUP(C10429,#REF!,2,FALSE)</f>
        <v>#REF!</v>
      </c>
      <c r="E10429" s="172" t="str">
        <f>IFERROR(VLOOKUP(C10429,[1]MASTER!C:F,4,FALSE),"")</f>
        <v/>
      </c>
      <c r="F10429" s="172" t="str">
        <f>IFERROR(VLOOKUP(C10429,[1]MASTER!C:F,3,FALSE),"")</f>
        <v/>
      </c>
      <c r="G10429" s="175" t="str">
        <f>IFERROR(LOOKUP(C10429,[1]MASTER!C:C,[1]MASTER!B:B),"")</f>
        <v/>
      </c>
      <c r="H10429" s="176" t="str">
        <f>IFERROR(VLOOKUP(C10429,[1]MASTER!C:G,5,FALSE),"")</f>
        <v/>
      </c>
    </row>
    <row r="10430" spans="1:8" ht="15.75">
      <c r="A10430" s="109">
        <v>10459</v>
      </c>
      <c r="B10430" s="120"/>
      <c r="D10430" s="55" t="e">
        <f>VLOOKUP(C10430,#REF!,2,FALSE)</f>
        <v>#REF!</v>
      </c>
      <c r="E10430" s="172" t="str">
        <f>IFERROR(VLOOKUP(C10430,[1]MASTER!C:F,4,FALSE),"")</f>
        <v/>
      </c>
      <c r="F10430" s="172" t="str">
        <f>IFERROR(VLOOKUP(C10430,[1]MASTER!C:F,3,FALSE),"")</f>
        <v/>
      </c>
      <c r="G10430" s="175" t="str">
        <f>IFERROR(LOOKUP(C10430,[1]MASTER!C:C,[1]MASTER!B:B),"")</f>
        <v/>
      </c>
      <c r="H10430" s="176" t="str">
        <f>IFERROR(VLOOKUP(C10430,[1]MASTER!C:G,5,FALSE),"")</f>
        <v/>
      </c>
    </row>
    <row r="10431" spans="1:8" ht="15.75">
      <c r="A10431" s="52">
        <v>10460</v>
      </c>
      <c r="B10431" s="233"/>
      <c r="D10431" s="55" t="e">
        <f>VLOOKUP(C10431,#REF!,2,FALSE)</f>
        <v>#REF!</v>
      </c>
      <c r="E10431" s="172" t="str">
        <f>IFERROR(VLOOKUP(C10431,[1]MASTER!C:F,4,FALSE),"")</f>
        <v/>
      </c>
      <c r="F10431" s="172" t="str">
        <f>IFERROR(VLOOKUP(C10431,[1]MASTER!C:F,3,FALSE),"")</f>
        <v/>
      </c>
      <c r="G10431" s="175" t="str">
        <f>IFERROR(LOOKUP(C10431,[1]MASTER!C:C,[1]MASTER!B:B),"")</f>
        <v/>
      </c>
      <c r="H10431" s="176" t="str">
        <f>IFERROR(VLOOKUP(C10431,[1]MASTER!C:G,5,FALSE),"")</f>
        <v/>
      </c>
    </row>
    <row r="10432" spans="1:8" ht="15.75">
      <c r="A10432" s="109">
        <v>10461</v>
      </c>
      <c r="B10432" s="120"/>
      <c r="D10432" s="55" t="e">
        <f>VLOOKUP(C10432,#REF!,2,FALSE)</f>
        <v>#REF!</v>
      </c>
      <c r="E10432" s="172" t="str">
        <f>IFERROR(VLOOKUP(C10432,[1]MASTER!C:F,4,FALSE),"")</f>
        <v/>
      </c>
      <c r="F10432" s="172" t="str">
        <f>IFERROR(VLOOKUP(C10432,[1]MASTER!C:F,3,FALSE),"")</f>
        <v/>
      </c>
      <c r="G10432" s="175" t="str">
        <f>IFERROR(LOOKUP(C10432,[1]MASTER!C:C,[1]MASTER!B:B),"")</f>
        <v/>
      </c>
      <c r="H10432" s="176" t="str">
        <f>IFERROR(VLOOKUP(C10432,[1]MASTER!C:G,5,FALSE),"")</f>
        <v/>
      </c>
    </row>
    <row r="10433" spans="1:8" ht="15.75">
      <c r="A10433" s="52">
        <v>10462</v>
      </c>
      <c r="B10433" s="233"/>
      <c r="D10433" s="55" t="e">
        <f>VLOOKUP(C10433,#REF!,2,FALSE)</f>
        <v>#REF!</v>
      </c>
      <c r="E10433" s="172" t="str">
        <f>IFERROR(VLOOKUP(C10433,[1]MASTER!C:F,4,FALSE),"")</f>
        <v/>
      </c>
      <c r="F10433" s="172" t="str">
        <f>IFERROR(VLOOKUP(C10433,[1]MASTER!C:F,3,FALSE),"")</f>
        <v/>
      </c>
      <c r="G10433" s="175" t="str">
        <f>IFERROR(LOOKUP(C10433,[1]MASTER!C:C,[1]MASTER!B:B),"")</f>
        <v/>
      </c>
      <c r="H10433" s="176" t="str">
        <f>IFERROR(VLOOKUP(C10433,[1]MASTER!C:G,5,FALSE),"")</f>
        <v/>
      </c>
    </row>
    <row r="10434" spans="1:8" ht="15.75">
      <c r="A10434" s="109">
        <v>10463</v>
      </c>
      <c r="B10434" s="120"/>
      <c r="D10434" s="55" t="e">
        <f>VLOOKUP(C10434,#REF!,2,FALSE)</f>
        <v>#REF!</v>
      </c>
      <c r="E10434" s="172" t="str">
        <f>IFERROR(VLOOKUP(C10434,[1]MASTER!C:F,4,FALSE),"")</f>
        <v/>
      </c>
      <c r="F10434" s="172" t="str">
        <f>IFERROR(VLOOKUP(C10434,[1]MASTER!C:F,3,FALSE),"")</f>
        <v/>
      </c>
      <c r="G10434" s="175" t="str">
        <f>IFERROR(LOOKUP(C10434,[1]MASTER!C:C,[1]MASTER!B:B),"")</f>
        <v/>
      </c>
      <c r="H10434" s="176" t="str">
        <f>IFERROR(VLOOKUP(C10434,[1]MASTER!C:G,5,FALSE),"")</f>
        <v/>
      </c>
    </row>
    <row r="10435" spans="1:8" ht="15.75">
      <c r="A10435" s="52">
        <v>10464</v>
      </c>
      <c r="B10435" s="233"/>
      <c r="D10435" s="55" t="e">
        <f>VLOOKUP(C10435,#REF!,2,FALSE)</f>
        <v>#REF!</v>
      </c>
      <c r="E10435" s="172" t="str">
        <f>IFERROR(VLOOKUP(C10435,[1]MASTER!C:F,4,FALSE),"")</f>
        <v/>
      </c>
      <c r="F10435" s="172" t="str">
        <f>IFERROR(VLOOKUP(C10435,[1]MASTER!C:F,3,FALSE),"")</f>
        <v/>
      </c>
      <c r="G10435" s="175" t="str">
        <f>IFERROR(LOOKUP(C10435,[1]MASTER!C:C,[1]MASTER!B:B),"")</f>
        <v/>
      </c>
      <c r="H10435" s="176" t="str">
        <f>IFERROR(VLOOKUP(C10435,[1]MASTER!C:G,5,FALSE),"")</f>
        <v/>
      </c>
    </row>
    <row r="10436" spans="1:8" ht="15.75">
      <c r="A10436" s="109">
        <v>10465</v>
      </c>
      <c r="B10436" s="120"/>
      <c r="D10436" s="55" t="e">
        <f>VLOOKUP(C10436,#REF!,2,FALSE)</f>
        <v>#REF!</v>
      </c>
      <c r="E10436" s="172" t="str">
        <f>IFERROR(VLOOKUP(C10436,[1]MASTER!C:F,4,FALSE),"")</f>
        <v/>
      </c>
      <c r="F10436" s="172" t="str">
        <f>IFERROR(VLOOKUP(C10436,[1]MASTER!C:F,3,FALSE),"")</f>
        <v/>
      </c>
      <c r="G10436" s="175" t="str">
        <f>IFERROR(LOOKUP(C10436,[1]MASTER!C:C,[1]MASTER!B:B),"")</f>
        <v/>
      </c>
      <c r="H10436" s="176" t="str">
        <f>IFERROR(VLOOKUP(C10436,[1]MASTER!C:G,5,FALSE),"")</f>
        <v/>
      </c>
    </row>
    <row r="10437" spans="1:8" ht="15.75">
      <c r="A10437" s="52">
        <v>10466</v>
      </c>
      <c r="B10437" s="233"/>
      <c r="D10437" s="55" t="e">
        <f>VLOOKUP(C10437,#REF!,2,FALSE)</f>
        <v>#REF!</v>
      </c>
      <c r="E10437" s="172" t="str">
        <f>IFERROR(VLOOKUP(C10437,[1]MASTER!C:F,4,FALSE),"")</f>
        <v/>
      </c>
      <c r="F10437" s="172" t="str">
        <f>IFERROR(VLOOKUP(C10437,[1]MASTER!C:F,3,FALSE),"")</f>
        <v/>
      </c>
      <c r="G10437" s="175" t="str">
        <f>IFERROR(LOOKUP(C10437,[1]MASTER!C:C,[1]MASTER!B:B),"")</f>
        <v/>
      </c>
      <c r="H10437" s="176" t="str">
        <f>IFERROR(VLOOKUP(C10437,[1]MASTER!C:G,5,FALSE),"")</f>
        <v/>
      </c>
    </row>
    <row r="10438" spans="1:8" ht="15.75">
      <c r="A10438" s="109">
        <v>10467</v>
      </c>
      <c r="B10438" s="120"/>
      <c r="D10438" s="55" t="e">
        <f>VLOOKUP(C10438,#REF!,2,FALSE)</f>
        <v>#REF!</v>
      </c>
      <c r="E10438" s="172" t="str">
        <f>IFERROR(VLOOKUP(C10438,[1]MASTER!C:F,4,FALSE),"")</f>
        <v/>
      </c>
      <c r="F10438" s="172" t="str">
        <f>IFERROR(VLOOKUP(C10438,[1]MASTER!C:F,3,FALSE),"")</f>
        <v/>
      </c>
      <c r="G10438" s="175" t="str">
        <f>IFERROR(LOOKUP(C10438,[1]MASTER!C:C,[1]MASTER!B:B),"")</f>
        <v/>
      </c>
      <c r="H10438" s="176" t="str">
        <f>IFERROR(VLOOKUP(C10438,[1]MASTER!C:G,5,FALSE),"")</f>
        <v/>
      </c>
    </row>
    <row r="10439" spans="1:8" ht="15.75">
      <c r="A10439" s="52">
        <v>10468</v>
      </c>
      <c r="B10439" s="233"/>
      <c r="D10439" s="55" t="e">
        <f>VLOOKUP(C10439,#REF!,2,FALSE)</f>
        <v>#REF!</v>
      </c>
      <c r="E10439" s="172" t="str">
        <f>IFERROR(VLOOKUP(C10439,[1]MASTER!C:F,4,FALSE),"")</f>
        <v/>
      </c>
      <c r="F10439" s="172" t="str">
        <f>IFERROR(VLOOKUP(C10439,[1]MASTER!C:F,3,FALSE),"")</f>
        <v/>
      </c>
      <c r="G10439" s="175" t="str">
        <f>IFERROR(LOOKUP(C10439,[1]MASTER!C:C,[1]MASTER!B:B),"")</f>
        <v/>
      </c>
      <c r="H10439" s="176" t="str">
        <f>IFERROR(VLOOKUP(C10439,[1]MASTER!C:G,5,FALSE),"")</f>
        <v/>
      </c>
    </row>
    <row r="10440" spans="1:8" ht="15.75">
      <c r="A10440" s="109">
        <v>10469</v>
      </c>
      <c r="B10440" s="120"/>
      <c r="D10440" s="55" t="e">
        <f>VLOOKUP(C10440,#REF!,2,FALSE)</f>
        <v>#REF!</v>
      </c>
      <c r="E10440" s="172" t="str">
        <f>IFERROR(VLOOKUP(C10440,[1]MASTER!C:F,4,FALSE),"")</f>
        <v/>
      </c>
      <c r="F10440" s="172" t="str">
        <f>IFERROR(VLOOKUP(C10440,[1]MASTER!C:F,3,FALSE),"")</f>
        <v/>
      </c>
      <c r="G10440" s="175" t="str">
        <f>IFERROR(LOOKUP(C10440,[1]MASTER!C:C,[1]MASTER!B:B),"")</f>
        <v/>
      </c>
      <c r="H10440" s="176" t="str">
        <f>IFERROR(VLOOKUP(C10440,[1]MASTER!C:G,5,FALSE),"")</f>
        <v/>
      </c>
    </row>
    <row r="10441" spans="1:8" ht="15.75">
      <c r="A10441" s="52">
        <v>10470</v>
      </c>
      <c r="B10441" s="233"/>
      <c r="D10441" s="55" t="e">
        <f>VLOOKUP(C10441,#REF!,2,FALSE)</f>
        <v>#REF!</v>
      </c>
      <c r="E10441" s="172" t="str">
        <f>IFERROR(VLOOKUP(C10441,[1]MASTER!C:F,4,FALSE),"")</f>
        <v/>
      </c>
      <c r="F10441" s="172" t="str">
        <f>IFERROR(VLOOKUP(C10441,[1]MASTER!C:F,3,FALSE),"")</f>
        <v/>
      </c>
      <c r="G10441" s="175" t="str">
        <f>IFERROR(LOOKUP(C10441,[1]MASTER!C:C,[1]MASTER!B:B),"")</f>
        <v/>
      </c>
      <c r="H10441" s="176" t="str">
        <f>IFERROR(VLOOKUP(C10441,[1]MASTER!C:G,5,FALSE),"")</f>
        <v/>
      </c>
    </row>
    <row r="10442" spans="1:8" ht="15.75">
      <c r="A10442" s="109">
        <v>10471</v>
      </c>
      <c r="B10442" s="120"/>
      <c r="D10442" s="55" t="e">
        <f>VLOOKUP(C10442,#REF!,2,FALSE)</f>
        <v>#REF!</v>
      </c>
      <c r="E10442" s="172" t="str">
        <f>IFERROR(VLOOKUP(C10442,[1]MASTER!C:F,4,FALSE),"")</f>
        <v/>
      </c>
      <c r="F10442" s="172" t="str">
        <f>IFERROR(VLOOKUP(C10442,[1]MASTER!C:F,3,FALSE),"")</f>
        <v/>
      </c>
      <c r="G10442" s="175" t="str">
        <f>IFERROR(LOOKUP(C10442,[1]MASTER!C:C,[1]MASTER!B:B),"")</f>
        <v/>
      </c>
      <c r="H10442" s="176" t="str">
        <f>IFERROR(VLOOKUP(C10442,[1]MASTER!C:G,5,FALSE),"")</f>
        <v/>
      </c>
    </row>
    <row r="10443" spans="1:8" ht="15.75">
      <c r="A10443" s="52">
        <v>10472</v>
      </c>
      <c r="B10443" s="233"/>
      <c r="D10443" s="55" t="e">
        <f>VLOOKUP(C10443,#REF!,2,FALSE)</f>
        <v>#REF!</v>
      </c>
      <c r="E10443" s="172" t="str">
        <f>IFERROR(VLOOKUP(C10443,[1]MASTER!C:F,4,FALSE),"")</f>
        <v/>
      </c>
      <c r="F10443" s="172" t="str">
        <f>IFERROR(VLOOKUP(C10443,[1]MASTER!C:F,3,FALSE),"")</f>
        <v/>
      </c>
      <c r="G10443" s="175" t="str">
        <f>IFERROR(LOOKUP(C10443,[1]MASTER!C:C,[1]MASTER!B:B),"")</f>
        <v/>
      </c>
      <c r="H10443" s="176" t="str">
        <f>IFERROR(VLOOKUP(C10443,[1]MASTER!C:G,5,FALSE),"")</f>
        <v/>
      </c>
    </row>
    <row r="10444" spans="1:8" ht="15.75">
      <c r="A10444" s="109">
        <v>10473</v>
      </c>
      <c r="B10444" s="120"/>
      <c r="D10444" s="55" t="e">
        <f>VLOOKUP(C10444,#REF!,2,FALSE)</f>
        <v>#REF!</v>
      </c>
      <c r="E10444" s="172" t="str">
        <f>IFERROR(VLOOKUP(C10444,[1]MASTER!C:F,4,FALSE),"")</f>
        <v/>
      </c>
      <c r="F10444" s="172" t="str">
        <f>IFERROR(VLOOKUP(C10444,[1]MASTER!C:F,3,FALSE),"")</f>
        <v/>
      </c>
      <c r="G10444" s="175" t="str">
        <f>IFERROR(LOOKUP(C10444,[1]MASTER!C:C,[1]MASTER!B:B),"")</f>
        <v/>
      </c>
      <c r="H10444" s="176" t="str">
        <f>IFERROR(VLOOKUP(C10444,[1]MASTER!C:G,5,FALSE),"")</f>
        <v/>
      </c>
    </row>
    <row r="10445" spans="1:8" ht="15.75">
      <c r="A10445" s="52">
        <v>10474</v>
      </c>
      <c r="B10445" s="233"/>
      <c r="D10445" s="55" t="e">
        <f>VLOOKUP(C10445,#REF!,2,FALSE)</f>
        <v>#REF!</v>
      </c>
      <c r="E10445" s="172" t="str">
        <f>IFERROR(VLOOKUP(C10445,[1]MASTER!C:F,4,FALSE),"")</f>
        <v/>
      </c>
      <c r="F10445" s="172" t="str">
        <f>IFERROR(VLOOKUP(C10445,[1]MASTER!C:F,3,FALSE),"")</f>
        <v/>
      </c>
      <c r="G10445" s="175" t="str">
        <f>IFERROR(LOOKUP(C10445,[1]MASTER!C:C,[1]MASTER!B:B),"")</f>
        <v/>
      </c>
      <c r="H10445" s="176" t="str">
        <f>IFERROR(VLOOKUP(C10445,[1]MASTER!C:G,5,FALSE),"")</f>
        <v/>
      </c>
    </row>
    <row r="10446" spans="1:8" ht="15.75">
      <c r="A10446" s="109">
        <v>10475</v>
      </c>
      <c r="B10446" s="120"/>
      <c r="D10446" s="55" t="e">
        <f>VLOOKUP(C10446,#REF!,2,FALSE)</f>
        <v>#REF!</v>
      </c>
      <c r="E10446" s="172" t="str">
        <f>IFERROR(VLOOKUP(C10446,[1]MASTER!C:F,4,FALSE),"")</f>
        <v/>
      </c>
      <c r="F10446" s="172" t="str">
        <f>IFERROR(VLOOKUP(C10446,[1]MASTER!C:F,3,FALSE),"")</f>
        <v/>
      </c>
      <c r="G10446" s="175" t="str">
        <f>IFERROR(LOOKUP(C10446,[1]MASTER!C:C,[1]MASTER!B:B),"")</f>
        <v/>
      </c>
      <c r="H10446" s="176" t="str">
        <f>IFERROR(VLOOKUP(C10446,[1]MASTER!C:G,5,FALSE),"")</f>
        <v/>
      </c>
    </row>
    <row r="10447" spans="1:8" ht="15.75">
      <c r="A10447" s="52">
        <v>10476</v>
      </c>
      <c r="B10447" s="233"/>
      <c r="D10447" s="55" t="e">
        <f>VLOOKUP(C10447,#REF!,2,FALSE)</f>
        <v>#REF!</v>
      </c>
      <c r="E10447" s="172" t="str">
        <f>IFERROR(VLOOKUP(C10447,[1]MASTER!C:F,4,FALSE),"")</f>
        <v/>
      </c>
      <c r="F10447" s="172" t="str">
        <f>IFERROR(VLOOKUP(C10447,[1]MASTER!C:F,3,FALSE),"")</f>
        <v/>
      </c>
      <c r="G10447" s="175" t="str">
        <f>IFERROR(LOOKUP(C10447,[1]MASTER!C:C,[1]MASTER!B:B),"")</f>
        <v/>
      </c>
      <c r="H10447" s="176" t="str">
        <f>IFERROR(VLOOKUP(C10447,[1]MASTER!C:G,5,FALSE),"")</f>
        <v/>
      </c>
    </row>
    <row r="10448" spans="1:8" ht="15.75">
      <c r="A10448" s="109">
        <v>10477</v>
      </c>
      <c r="B10448" s="120"/>
      <c r="D10448" s="55" t="e">
        <f>VLOOKUP(C10448,#REF!,2,FALSE)</f>
        <v>#REF!</v>
      </c>
      <c r="E10448" s="172" t="str">
        <f>IFERROR(VLOOKUP(C10448,[1]MASTER!C:F,4,FALSE),"")</f>
        <v/>
      </c>
      <c r="F10448" s="172" t="str">
        <f>IFERROR(VLOOKUP(C10448,[1]MASTER!C:F,3,FALSE),"")</f>
        <v/>
      </c>
      <c r="G10448" s="175" t="str">
        <f>IFERROR(LOOKUP(C10448,[1]MASTER!C:C,[1]MASTER!B:B),"")</f>
        <v/>
      </c>
      <c r="H10448" s="176" t="str">
        <f>IFERROR(VLOOKUP(C10448,[1]MASTER!C:G,5,FALSE),"")</f>
        <v/>
      </c>
    </row>
    <row r="10449" spans="1:8" ht="15.75">
      <c r="A10449" s="52">
        <v>10478</v>
      </c>
      <c r="B10449" s="233"/>
      <c r="D10449" s="55" t="e">
        <f>VLOOKUP(C10449,#REF!,2,FALSE)</f>
        <v>#REF!</v>
      </c>
      <c r="E10449" s="172" t="str">
        <f>IFERROR(VLOOKUP(C10449,[1]MASTER!C:F,4,FALSE),"")</f>
        <v/>
      </c>
      <c r="F10449" s="172" t="str">
        <f>IFERROR(VLOOKUP(C10449,[1]MASTER!C:F,3,FALSE),"")</f>
        <v/>
      </c>
      <c r="G10449" s="175" t="str">
        <f>IFERROR(LOOKUP(C10449,[1]MASTER!C:C,[1]MASTER!B:B),"")</f>
        <v/>
      </c>
      <c r="H10449" s="176" t="str">
        <f>IFERROR(VLOOKUP(C10449,[1]MASTER!C:G,5,FALSE),"")</f>
        <v/>
      </c>
    </row>
    <row r="10450" spans="1:8" ht="15.75">
      <c r="A10450" s="109">
        <v>10479</v>
      </c>
      <c r="B10450" s="120"/>
      <c r="D10450" s="55" t="e">
        <f>VLOOKUP(C10450,#REF!,2,FALSE)</f>
        <v>#REF!</v>
      </c>
      <c r="E10450" s="172" t="str">
        <f>IFERROR(VLOOKUP(C10450,[1]MASTER!C:F,4,FALSE),"")</f>
        <v/>
      </c>
      <c r="F10450" s="172" t="str">
        <f>IFERROR(VLOOKUP(C10450,[1]MASTER!C:F,3,FALSE),"")</f>
        <v/>
      </c>
      <c r="G10450" s="175" t="str">
        <f>IFERROR(LOOKUP(C10450,[1]MASTER!C:C,[1]MASTER!B:B),"")</f>
        <v/>
      </c>
      <c r="H10450" s="176" t="str">
        <f>IFERROR(VLOOKUP(C10450,[1]MASTER!C:G,5,FALSE),"")</f>
        <v/>
      </c>
    </row>
    <row r="10451" spans="1:8" ht="15.75">
      <c r="A10451" s="52">
        <v>10480</v>
      </c>
      <c r="B10451" s="233"/>
      <c r="D10451" s="55" t="e">
        <f>VLOOKUP(C10451,#REF!,2,FALSE)</f>
        <v>#REF!</v>
      </c>
      <c r="E10451" s="172" t="str">
        <f>IFERROR(VLOOKUP(C10451,[1]MASTER!C:F,4,FALSE),"")</f>
        <v/>
      </c>
      <c r="F10451" s="172" t="str">
        <f>IFERROR(VLOOKUP(C10451,[1]MASTER!C:F,3,FALSE),"")</f>
        <v/>
      </c>
      <c r="G10451" s="175" t="str">
        <f>IFERROR(LOOKUP(C10451,[1]MASTER!C:C,[1]MASTER!B:B),"")</f>
        <v/>
      </c>
      <c r="H10451" s="176" t="str">
        <f>IFERROR(VLOOKUP(C10451,[1]MASTER!C:G,5,FALSE),"")</f>
        <v/>
      </c>
    </row>
    <row r="10452" spans="1:8" ht="15.75">
      <c r="A10452" s="109">
        <v>10481</v>
      </c>
      <c r="B10452" s="120"/>
      <c r="D10452" s="55" t="e">
        <f>VLOOKUP(C10452,#REF!,2,FALSE)</f>
        <v>#REF!</v>
      </c>
      <c r="E10452" s="172" t="str">
        <f>IFERROR(VLOOKUP(C10452,[1]MASTER!C:F,4,FALSE),"")</f>
        <v/>
      </c>
      <c r="F10452" s="172" t="str">
        <f>IFERROR(VLOOKUP(C10452,[1]MASTER!C:F,3,FALSE),"")</f>
        <v/>
      </c>
      <c r="G10452" s="175" t="str">
        <f>IFERROR(LOOKUP(C10452,[1]MASTER!C:C,[1]MASTER!B:B),"")</f>
        <v/>
      </c>
      <c r="H10452" s="176" t="str">
        <f>IFERROR(VLOOKUP(C10452,[1]MASTER!C:G,5,FALSE),"")</f>
        <v/>
      </c>
    </row>
    <row r="10453" spans="1:8" ht="15.75">
      <c r="A10453" s="52">
        <v>10482</v>
      </c>
      <c r="B10453" s="233"/>
      <c r="D10453" s="55" t="e">
        <f>VLOOKUP(C10453,#REF!,2,FALSE)</f>
        <v>#REF!</v>
      </c>
      <c r="E10453" s="172" t="str">
        <f>IFERROR(VLOOKUP(C10453,[1]MASTER!C:F,4,FALSE),"")</f>
        <v/>
      </c>
      <c r="F10453" s="172" t="str">
        <f>IFERROR(VLOOKUP(C10453,[1]MASTER!C:F,3,FALSE),"")</f>
        <v/>
      </c>
      <c r="G10453" s="175" t="str">
        <f>IFERROR(LOOKUP(C10453,[1]MASTER!C:C,[1]MASTER!B:B),"")</f>
        <v/>
      </c>
      <c r="H10453" s="176" t="str">
        <f>IFERROR(VLOOKUP(C10453,[1]MASTER!C:G,5,FALSE),"")</f>
        <v/>
      </c>
    </row>
    <row r="10454" spans="1:8" ht="15.75">
      <c r="A10454" s="109">
        <v>10483</v>
      </c>
      <c r="B10454" s="120"/>
      <c r="D10454" s="55" t="e">
        <f>VLOOKUP(C10454,#REF!,2,FALSE)</f>
        <v>#REF!</v>
      </c>
      <c r="E10454" s="172" t="str">
        <f>IFERROR(VLOOKUP(C10454,[1]MASTER!C:F,4,FALSE),"")</f>
        <v/>
      </c>
      <c r="F10454" s="172" t="str">
        <f>IFERROR(VLOOKUP(C10454,[1]MASTER!C:F,3,FALSE),"")</f>
        <v/>
      </c>
      <c r="G10454" s="175" t="str">
        <f>IFERROR(LOOKUP(C10454,[1]MASTER!C:C,[1]MASTER!B:B),"")</f>
        <v/>
      </c>
      <c r="H10454" s="176" t="str">
        <f>IFERROR(VLOOKUP(C10454,[1]MASTER!C:G,5,FALSE),"")</f>
        <v/>
      </c>
    </row>
    <row r="10455" spans="1:8" ht="15.75">
      <c r="A10455" s="52">
        <v>10484</v>
      </c>
      <c r="B10455" s="233"/>
      <c r="D10455" s="55" t="e">
        <f>VLOOKUP(C10455,#REF!,2,FALSE)</f>
        <v>#REF!</v>
      </c>
      <c r="E10455" s="172" t="str">
        <f>IFERROR(VLOOKUP(C10455,[1]MASTER!C:F,4,FALSE),"")</f>
        <v/>
      </c>
      <c r="F10455" s="172" t="str">
        <f>IFERROR(VLOOKUP(C10455,[1]MASTER!C:F,3,FALSE),"")</f>
        <v/>
      </c>
      <c r="G10455" s="175" t="str">
        <f>IFERROR(LOOKUP(C10455,[1]MASTER!C:C,[1]MASTER!B:B),"")</f>
        <v/>
      </c>
      <c r="H10455" s="176" t="str">
        <f>IFERROR(VLOOKUP(C10455,[1]MASTER!C:G,5,FALSE),"")</f>
        <v/>
      </c>
    </row>
    <row r="10456" spans="1:8" ht="15.75">
      <c r="A10456" s="109">
        <v>10485</v>
      </c>
      <c r="B10456" s="120"/>
      <c r="D10456" s="55" t="e">
        <f>VLOOKUP(C10456,#REF!,2,FALSE)</f>
        <v>#REF!</v>
      </c>
      <c r="E10456" s="172" t="str">
        <f>IFERROR(VLOOKUP(C10456,[1]MASTER!C:F,4,FALSE),"")</f>
        <v/>
      </c>
      <c r="F10456" s="172" t="str">
        <f>IFERROR(VLOOKUP(C10456,[1]MASTER!C:F,3,FALSE),"")</f>
        <v/>
      </c>
      <c r="G10456" s="175" t="str">
        <f>IFERROR(LOOKUP(C10456,[1]MASTER!C:C,[1]MASTER!B:B),"")</f>
        <v/>
      </c>
      <c r="H10456" s="176" t="str">
        <f>IFERROR(VLOOKUP(C10456,[1]MASTER!C:G,5,FALSE),"")</f>
        <v/>
      </c>
    </row>
    <row r="10457" spans="1:8" ht="15.75">
      <c r="A10457" s="52">
        <v>10486</v>
      </c>
      <c r="B10457" s="233"/>
      <c r="D10457" s="55" t="e">
        <f>VLOOKUP(C10457,#REF!,2,FALSE)</f>
        <v>#REF!</v>
      </c>
      <c r="E10457" s="172" t="str">
        <f>IFERROR(VLOOKUP(C10457,[1]MASTER!C:F,4,FALSE),"")</f>
        <v/>
      </c>
      <c r="F10457" s="172" t="str">
        <f>IFERROR(VLOOKUP(C10457,[1]MASTER!C:F,3,FALSE),"")</f>
        <v/>
      </c>
      <c r="G10457" s="175" t="str">
        <f>IFERROR(LOOKUP(C10457,[1]MASTER!C:C,[1]MASTER!B:B),"")</f>
        <v/>
      </c>
      <c r="H10457" s="176" t="str">
        <f>IFERROR(VLOOKUP(C10457,[1]MASTER!C:G,5,FALSE),"")</f>
        <v/>
      </c>
    </row>
    <row r="10458" spans="1:8" ht="15.75">
      <c r="A10458" s="109">
        <v>10487</v>
      </c>
      <c r="B10458" s="120"/>
      <c r="D10458" s="55" t="e">
        <f>VLOOKUP(C10458,#REF!,2,FALSE)</f>
        <v>#REF!</v>
      </c>
      <c r="E10458" s="172" t="str">
        <f>IFERROR(VLOOKUP(C10458,[1]MASTER!C:F,4,FALSE),"")</f>
        <v/>
      </c>
      <c r="F10458" s="172" t="str">
        <f>IFERROR(VLOOKUP(C10458,[1]MASTER!C:F,3,FALSE),"")</f>
        <v/>
      </c>
      <c r="G10458" s="175" t="str">
        <f>IFERROR(LOOKUP(C10458,[1]MASTER!C:C,[1]MASTER!B:B),"")</f>
        <v/>
      </c>
      <c r="H10458" s="176" t="str">
        <f>IFERROR(VLOOKUP(C10458,[1]MASTER!C:G,5,FALSE),"")</f>
        <v/>
      </c>
    </row>
    <row r="10459" spans="1:8" ht="15.75">
      <c r="A10459" s="52">
        <v>10488</v>
      </c>
      <c r="B10459" s="233"/>
      <c r="D10459" s="55" t="e">
        <f>VLOOKUP(C10459,#REF!,2,FALSE)</f>
        <v>#REF!</v>
      </c>
      <c r="E10459" s="172" t="str">
        <f>IFERROR(VLOOKUP(C10459,[1]MASTER!C:F,4,FALSE),"")</f>
        <v/>
      </c>
      <c r="F10459" s="172" t="str">
        <f>IFERROR(VLOOKUP(C10459,[1]MASTER!C:F,3,FALSE),"")</f>
        <v/>
      </c>
      <c r="G10459" s="175" t="str">
        <f>IFERROR(LOOKUP(C10459,[1]MASTER!C:C,[1]MASTER!B:B),"")</f>
        <v/>
      </c>
      <c r="H10459" s="176" t="str">
        <f>IFERROR(VLOOKUP(C10459,[1]MASTER!C:G,5,FALSE),"")</f>
        <v/>
      </c>
    </row>
    <row r="10460" spans="1:8" ht="15.75">
      <c r="A10460" s="109">
        <v>10489</v>
      </c>
      <c r="B10460" s="120"/>
      <c r="D10460" s="55" t="e">
        <f>VLOOKUP(C10460,#REF!,2,FALSE)</f>
        <v>#REF!</v>
      </c>
      <c r="E10460" s="172" t="str">
        <f>IFERROR(VLOOKUP(C10460,[1]MASTER!C:F,4,FALSE),"")</f>
        <v/>
      </c>
      <c r="F10460" s="172" t="str">
        <f>IFERROR(VLOOKUP(C10460,[1]MASTER!C:F,3,FALSE),"")</f>
        <v/>
      </c>
      <c r="G10460" s="175" t="str">
        <f>IFERROR(LOOKUP(C10460,[1]MASTER!C:C,[1]MASTER!B:B),"")</f>
        <v/>
      </c>
      <c r="H10460" s="176" t="str">
        <f>IFERROR(VLOOKUP(C10460,[1]MASTER!C:G,5,FALSE),"")</f>
        <v/>
      </c>
    </row>
    <row r="10461" spans="1:8" ht="15.75">
      <c r="A10461" s="52">
        <v>10490</v>
      </c>
      <c r="B10461" s="233"/>
      <c r="D10461" s="55" t="e">
        <f>VLOOKUP(C10461,#REF!,2,FALSE)</f>
        <v>#REF!</v>
      </c>
      <c r="E10461" s="172" t="str">
        <f>IFERROR(VLOOKUP(C10461,[1]MASTER!C:F,4,FALSE),"")</f>
        <v/>
      </c>
      <c r="F10461" s="172" t="str">
        <f>IFERROR(VLOOKUP(C10461,[1]MASTER!C:F,3,FALSE),"")</f>
        <v/>
      </c>
      <c r="G10461" s="175" t="str">
        <f>IFERROR(LOOKUP(C10461,[1]MASTER!C:C,[1]MASTER!B:B),"")</f>
        <v/>
      </c>
      <c r="H10461" s="176" t="str">
        <f>IFERROR(VLOOKUP(C10461,[1]MASTER!C:G,5,FALSE),"")</f>
        <v/>
      </c>
    </row>
    <row r="10462" spans="1:8" ht="15.75">
      <c r="A10462" s="109">
        <v>10491</v>
      </c>
      <c r="B10462" s="120"/>
      <c r="D10462" s="55" t="e">
        <f>VLOOKUP(C10462,#REF!,2,FALSE)</f>
        <v>#REF!</v>
      </c>
      <c r="E10462" s="172" t="str">
        <f>IFERROR(VLOOKUP(C10462,[1]MASTER!C:F,4,FALSE),"")</f>
        <v/>
      </c>
      <c r="F10462" s="172" t="str">
        <f>IFERROR(VLOOKUP(C10462,[1]MASTER!C:F,3,FALSE),"")</f>
        <v/>
      </c>
      <c r="G10462" s="175" t="str">
        <f>IFERROR(LOOKUP(C10462,[1]MASTER!C:C,[1]MASTER!B:B),"")</f>
        <v/>
      </c>
      <c r="H10462" s="176" t="str">
        <f>IFERROR(VLOOKUP(C10462,[1]MASTER!C:G,5,FALSE),"")</f>
        <v/>
      </c>
    </row>
    <row r="10463" spans="1:8" ht="15.75">
      <c r="A10463" s="52">
        <v>10492</v>
      </c>
      <c r="B10463" s="233"/>
      <c r="D10463" s="55" t="e">
        <f>VLOOKUP(C10463,#REF!,2,FALSE)</f>
        <v>#REF!</v>
      </c>
      <c r="E10463" s="172" t="str">
        <f>IFERROR(VLOOKUP(C10463,[1]MASTER!C:F,4,FALSE),"")</f>
        <v/>
      </c>
      <c r="F10463" s="172" t="str">
        <f>IFERROR(VLOOKUP(C10463,[1]MASTER!C:F,3,FALSE),"")</f>
        <v/>
      </c>
      <c r="G10463" s="175" t="str">
        <f>IFERROR(LOOKUP(C10463,[1]MASTER!C:C,[1]MASTER!B:B),"")</f>
        <v/>
      </c>
      <c r="H10463" s="176" t="str">
        <f>IFERROR(VLOOKUP(C10463,[1]MASTER!C:G,5,FALSE),"")</f>
        <v/>
      </c>
    </row>
    <row r="10464" spans="1:8" ht="15.75">
      <c r="A10464" s="109">
        <v>10493</v>
      </c>
      <c r="B10464" s="120"/>
      <c r="D10464" s="55" t="e">
        <f>VLOOKUP(C10464,#REF!,2,FALSE)</f>
        <v>#REF!</v>
      </c>
      <c r="E10464" s="172" t="str">
        <f>IFERROR(VLOOKUP(C10464,[1]MASTER!C:F,4,FALSE),"")</f>
        <v/>
      </c>
      <c r="F10464" s="172" t="str">
        <f>IFERROR(VLOOKUP(C10464,[1]MASTER!C:F,3,FALSE),"")</f>
        <v/>
      </c>
      <c r="G10464" s="175" t="str">
        <f>IFERROR(LOOKUP(C10464,[1]MASTER!C:C,[1]MASTER!B:B),"")</f>
        <v/>
      </c>
      <c r="H10464" s="176" t="str">
        <f>IFERROR(VLOOKUP(C10464,[1]MASTER!C:G,5,FALSE),"")</f>
        <v/>
      </c>
    </row>
    <row r="10465" spans="1:8" ht="15.75">
      <c r="A10465" s="52">
        <v>10494</v>
      </c>
      <c r="B10465" s="233"/>
      <c r="D10465" s="55" t="e">
        <f>VLOOKUP(C10465,#REF!,2,FALSE)</f>
        <v>#REF!</v>
      </c>
      <c r="E10465" s="172" t="str">
        <f>IFERROR(VLOOKUP(C10465,[1]MASTER!C:F,4,FALSE),"")</f>
        <v/>
      </c>
      <c r="F10465" s="172" t="str">
        <f>IFERROR(VLOOKUP(C10465,[1]MASTER!C:F,3,FALSE),"")</f>
        <v/>
      </c>
      <c r="G10465" s="175" t="str">
        <f>IFERROR(LOOKUP(C10465,[1]MASTER!C:C,[1]MASTER!B:B),"")</f>
        <v/>
      </c>
      <c r="H10465" s="176" t="str">
        <f>IFERROR(VLOOKUP(C10465,[1]MASTER!C:G,5,FALSE),"")</f>
        <v/>
      </c>
    </row>
    <row r="10466" spans="1:8" ht="15.75">
      <c r="A10466" s="109">
        <v>10495</v>
      </c>
      <c r="B10466" s="120"/>
      <c r="D10466" s="55" t="e">
        <f>VLOOKUP(C10466,#REF!,2,FALSE)</f>
        <v>#REF!</v>
      </c>
      <c r="E10466" s="172" t="str">
        <f>IFERROR(VLOOKUP(C10466,[1]MASTER!C:F,4,FALSE),"")</f>
        <v/>
      </c>
      <c r="F10466" s="172" t="str">
        <f>IFERROR(VLOOKUP(C10466,[1]MASTER!C:F,3,FALSE),"")</f>
        <v/>
      </c>
      <c r="G10466" s="175" t="str">
        <f>IFERROR(LOOKUP(C10466,[1]MASTER!C:C,[1]MASTER!B:B),"")</f>
        <v/>
      </c>
      <c r="H10466" s="176" t="str">
        <f>IFERROR(VLOOKUP(C10466,[1]MASTER!C:G,5,FALSE),"")</f>
        <v/>
      </c>
    </row>
    <row r="10467" spans="1:8" ht="15.75">
      <c r="A10467" s="52">
        <v>10496</v>
      </c>
      <c r="B10467" s="233"/>
      <c r="D10467" s="55" t="e">
        <f>VLOOKUP(C10467,#REF!,2,FALSE)</f>
        <v>#REF!</v>
      </c>
      <c r="E10467" s="172" t="str">
        <f>IFERROR(VLOOKUP(C10467,[1]MASTER!C:F,4,FALSE),"")</f>
        <v/>
      </c>
      <c r="F10467" s="172" t="str">
        <f>IFERROR(VLOOKUP(C10467,[1]MASTER!C:F,3,FALSE),"")</f>
        <v/>
      </c>
      <c r="G10467" s="175" t="str">
        <f>IFERROR(LOOKUP(C10467,[1]MASTER!C:C,[1]MASTER!B:B),"")</f>
        <v/>
      </c>
      <c r="H10467" s="176" t="str">
        <f>IFERROR(VLOOKUP(C10467,[1]MASTER!C:G,5,FALSE),"")</f>
        <v/>
      </c>
    </row>
    <row r="10468" spans="1:8" ht="15.75">
      <c r="A10468" s="109">
        <v>10497</v>
      </c>
      <c r="B10468" s="120"/>
      <c r="D10468" s="55" t="e">
        <f>VLOOKUP(C10468,#REF!,2,FALSE)</f>
        <v>#REF!</v>
      </c>
      <c r="E10468" s="172" t="str">
        <f>IFERROR(VLOOKUP(C10468,[1]MASTER!C:F,4,FALSE),"")</f>
        <v/>
      </c>
      <c r="F10468" s="172" t="str">
        <f>IFERROR(VLOOKUP(C10468,[1]MASTER!C:F,3,FALSE),"")</f>
        <v/>
      </c>
      <c r="G10468" s="175" t="str">
        <f>IFERROR(LOOKUP(C10468,[1]MASTER!C:C,[1]MASTER!B:B),"")</f>
        <v/>
      </c>
      <c r="H10468" s="176" t="str">
        <f>IFERROR(VLOOKUP(C10468,[1]MASTER!C:G,5,FALSE),"")</f>
        <v/>
      </c>
    </row>
    <row r="10469" spans="1:8" ht="15.75">
      <c r="A10469" s="52">
        <v>10498</v>
      </c>
      <c r="B10469" s="233"/>
      <c r="D10469" s="55" t="e">
        <f>VLOOKUP(C10469,#REF!,2,FALSE)</f>
        <v>#REF!</v>
      </c>
      <c r="E10469" s="172" t="str">
        <f>IFERROR(VLOOKUP(C10469,[1]MASTER!C:F,4,FALSE),"")</f>
        <v/>
      </c>
      <c r="F10469" s="172" t="str">
        <f>IFERROR(VLOOKUP(C10469,[1]MASTER!C:F,3,FALSE),"")</f>
        <v/>
      </c>
      <c r="G10469" s="175" t="str">
        <f>IFERROR(LOOKUP(C10469,[1]MASTER!C:C,[1]MASTER!B:B),"")</f>
        <v/>
      </c>
      <c r="H10469" s="176" t="str">
        <f>IFERROR(VLOOKUP(C10469,[1]MASTER!C:G,5,FALSE),"")</f>
        <v/>
      </c>
    </row>
    <row r="10470" spans="1:8" ht="15.75">
      <c r="A10470" s="109">
        <v>10499</v>
      </c>
      <c r="B10470" s="120"/>
      <c r="D10470" s="55" t="e">
        <f>VLOOKUP(C10470,#REF!,2,FALSE)</f>
        <v>#REF!</v>
      </c>
      <c r="E10470" s="172" t="str">
        <f>IFERROR(VLOOKUP(C10470,[1]MASTER!C:F,4,FALSE),"")</f>
        <v/>
      </c>
      <c r="F10470" s="172" t="str">
        <f>IFERROR(VLOOKUP(C10470,[1]MASTER!C:F,3,FALSE),"")</f>
        <v/>
      </c>
      <c r="G10470" s="175" t="str">
        <f>IFERROR(LOOKUP(C10470,[1]MASTER!C:C,[1]MASTER!B:B),"")</f>
        <v/>
      </c>
      <c r="H10470" s="176" t="str">
        <f>IFERROR(VLOOKUP(C10470,[1]MASTER!C:G,5,FALSE),"")</f>
        <v/>
      </c>
    </row>
    <row r="10471" spans="1:8" ht="15.75">
      <c r="A10471" s="52">
        <v>10500</v>
      </c>
      <c r="B10471" s="233"/>
      <c r="D10471" s="55" t="e">
        <f>VLOOKUP(C10471,#REF!,2,FALSE)</f>
        <v>#REF!</v>
      </c>
      <c r="E10471" s="172" t="str">
        <f>IFERROR(VLOOKUP(C10471,[1]MASTER!C:F,4,FALSE),"")</f>
        <v/>
      </c>
      <c r="F10471" s="172" t="str">
        <f>IFERROR(VLOOKUP(C10471,[1]MASTER!C:F,3,FALSE),"")</f>
        <v/>
      </c>
      <c r="G10471" s="175" t="str">
        <f>IFERROR(LOOKUP(C10471,[1]MASTER!C:C,[1]MASTER!B:B),"")</f>
        <v/>
      </c>
      <c r="H10471" s="176" t="str">
        <f>IFERROR(VLOOKUP(C10471,[1]MASTER!C:G,5,FALSE),"")</f>
        <v/>
      </c>
    </row>
    <row r="10472" spans="1:8" ht="15.75">
      <c r="A10472" s="109">
        <v>10501</v>
      </c>
      <c r="B10472" s="120"/>
      <c r="D10472" s="55" t="e">
        <f>VLOOKUP(C10472,#REF!,2,FALSE)</f>
        <v>#REF!</v>
      </c>
      <c r="E10472" s="172" t="str">
        <f>IFERROR(VLOOKUP(C10472,[1]MASTER!C:F,4,FALSE),"")</f>
        <v/>
      </c>
      <c r="F10472" s="172" t="str">
        <f>IFERROR(VLOOKUP(C10472,[1]MASTER!C:F,3,FALSE),"")</f>
        <v/>
      </c>
      <c r="G10472" s="175" t="str">
        <f>IFERROR(LOOKUP(C10472,[1]MASTER!C:C,[1]MASTER!B:B),"")</f>
        <v/>
      </c>
      <c r="H10472" s="176" t="str">
        <f>IFERROR(VLOOKUP(C10472,[1]MASTER!C:G,5,FALSE),"")</f>
        <v/>
      </c>
    </row>
    <row r="10473" spans="1:8" ht="15.75">
      <c r="A10473" s="52">
        <v>10502</v>
      </c>
      <c r="B10473" s="233"/>
      <c r="D10473" s="55" t="e">
        <f>VLOOKUP(C10473,#REF!,2,FALSE)</f>
        <v>#REF!</v>
      </c>
      <c r="E10473" s="172" t="str">
        <f>IFERROR(VLOOKUP(C10473,[1]MASTER!C:F,4,FALSE),"")</f>
        <v/>
      </c>
      <c r="F10473" s="172" t="str">
        <f>IFERROR(VLOOKUP(C10473,[1]MASTER!C:F,3,FALSE),"")</f>
        <v/>
      </c>
      <c r="G10473" s="175" t="str">
        <f>IFERROR(LOOKUP(C10473,[1]MASTER!C:C,[1]MASTER!B:B),"")</f>
        <v/>
      </c>
      <c r="H10473" s="176" t="str">
        <f>IFERROR(VLOOKUP(C10473,[1]MASTER!C:G,5,FALSE),"")</f>
        <v/>
      </c>
    </row>
    <row r="10474" spans="1:8" ht="15.75">
      <c r="A10474" s="109">
        <v>10503</v>
      </c>
      <c r="B10474" s="120"/>
      <c r="D10474" s="55" t="e">
        <f>VLOOKUP(C10474,#REF!,2,FALSE)</f>
        <v>#REF!</v>
      </c>
      <c r="E10474" s="172" t="str">
        <f>IFERROR(VLOOKUP(C10474,[1]MASTER!C:F,4,FALSE),"")</f>
        <v/>
      </c>
      <c r="F10474" s="172" t="str">
        <f>IFERROR(VLOOKUP(C10474,[1]MASTER!C:F,3,FALSE),"")</f>
        <v/>
      </c>
      <c r="G10474" s="175" t="str">
        <f>IFERROR(LOOKUP(C10474,[1]MASTER!C:C,[1]MASTER!B:B),"")</f>
        <v/>
      </c>
      <c r="H10474" s="176" t="str">
        <f>IFERROR(VLOOKUP(C10474,[1]MASTER!C:G,5,FALSE),"")</f>
        <v/>
      </c>
    </row>
    <row r="10475" spans="1:8" ht="15.75">
      <c r="A10475" s="52">
        <v>10504</v>
      </c>
      <c r="B10475" s="233"/>
      <c r="D10475" s="55" t="e">
        <f>VLOOKUP(C10475,#REF!,2,FALSE)</f>
        <v>#REF!</v>
      </c>
      <c r="E10475" s="172" t="str">
        <f>IFERROR(VLOOKUP(C10475,[1]MASTER!C:F,4,FALSE),"")</f>
        <v/>
      </c>
      <c r="F10475" s="172" t="str">
        <f>IFERROR(VLOOKUP(C10475,[1]MASTER!C:F,3,FALSE),"")</f>
        <v/>
      </c>
      <c r="G10475" s="175" t="str">
        <f>IFERROR(LOOKUP(C10475,[1]MASTER!C:C,[1]MASTER!B:B),"")</f>
        <v/>
      </c>
      <c r="H10475" s="176" t="str">
        <f>IFERROR(VLOOKUP(C10475,[1]MASTER!C:G,5,FALSE),"")</f>
        <v/>
      </c>
    </row>
    <row r="10476" spans="1:8" ht="15.75">
      <c r="A10476" s="109">
        <v>10505</v>
      </c>
      <c r="B10476" s="120"/>
      <c r="D10476" s="55" t="e">
        <f>VLOOKUP(C10476,#REF!,2,FALSE)</f>
        <v>#REF!</v>
      </c>
      <c r="E10476" s="172" t="str">
        <f>IFERROR(VLOOKUP(C10476,[1]MASTER!C:F,4,FALSE),"")</f>
        <v/>
      </c>
      <c r="F10476" s="172" t="str">
        <f>IFERROR(VLOOKUP(C10476,[1]MASTER!C:F,3,FALSE),"")</f>
        <v/>
      </c>
      <c r="G10476" s="175" t="str">
        <f>IFERROR(LOOKUP(C10476,[1]MASTER!C:C,[1]MASTER!B:B),"")</f>
        <v/>
      </c>
      <c r="H10476" s="176" t="str">
        <f>IFERROR(VLOOKUP(C10476,[1]MASTER!C:G,5,FALSE),"")</f>
        <v/>
      </c>
    </row>
    <row r="10477" spans="1:8" ht="15.75">
      <c r="A10477" s="52">
        <v>10506</v>
      </c>
      <c r="B10477" s="233"/>
      <c r="D10477" s="55" t="e">
        <f>VLOOKUP(C10477,#REF!,2,FALSE)</f>
        <v>#REF!</v>
      </c>
      <c r="E10477" s="172" t="str">
        <f>IFERROR(VLOOKUP(C10477,[1]MASTER!C:F,4,FALSE),"")</f>
        <v/>
      </c>
      <c r="F10477" s="172" t="str">
        <f>IFERROR(VLOOKUP(C10477,[1]MASTER!C:F,3,FALSE),"")</f>
        <v/>
      </c>
      <c r="G10477" s="175" t="str">
        <f>IFERROR(LOOKUP(C10477,[1]MASTER!C:C,[1]MASTER!B:B),"")</f>
        <v/>
      </c>
      <c r="H10477" s="176" t="str">
        <f>IFERROR(VLOOKUP(C10477,[1]MASTER!C:G,5,FALSE),"")</f>
        <v/>
      </c>
    </row>
    <row r="10478" spans="1:8" ht="15.75">
      <c r="A10478" s="109">
        <v>10507</v>
      </c>
      <c r="B10478" s="120"/>
      <c r="D10478" s="55" t="e">
        <f>VLOOKUP(C10478,#REF!,2,FALSE)</f>
        <v>#REF!</v>
      </c>
      <c r="E10478" s="172" t="str">
        <f>IFERROR(VLOOKUP(C10478,[1]MASTER!C:F,4,FALSE),"")</f>
        <v/>
      </c>
      <c r="F10478" s="172" t="str">
        <f>IFERROR(VLOOKUP(C10478,[1]MASTER!C:F,3,FALSE),"")</f>
        <v/>
      </c>
      <c r="G10478" s="175" t="str">
        <f>IFERROR(LOOKUP(C10478,[1]MASTER!C:C,[1]MASTER!B:B),"")</f>
        <v/>
      </c>
      <c r="H10478" s="176" t="str">
        <f>IFERROR(VLOOKUP(C10478,[1]MASTER!C:G,5,FALSE),"")</f>
        <v/>
      </c>
    </row>
    <row r="10479" spans="1:8" ht="15.75">
      <c r="A10479" s="52">
        <v>10508</v>
      </c>
      <c r="B10479" s="233"/>
      <c r="D10479" s="55" t="e">
        <f>VLOOKUP(C10479,#REF!,2,FALSE)</f>
        <v>#REF!</v>
      </c>
      <c r="E10479" s="172" t="str">
        <f>IFERROR(VLOOKUP(C10479,[1]MASTER!C:F,4,FALSE),"")</f>
        <v/>
      </c>
      <c r="F10479" s="172" t="str">
        <f>IFERROR(VLOOKUP(C10479,[1]MASTER!C:F,3,FALSE),"")</f>
        <v/>
      </c>
      <c r="G10479" s="175" t="str">
        <f>IFERROR(LOOKUP(C10479,[1]MASTER!C:C,[1]MASTER!B:B),"")</f>
        <v/>
      </c>
      <c r="H10479" s="176" t="str">
        <f>IFERROR(VLOOKUP(C10479,[1]MASTER!C:G,5,FALSE),"")</f>
        <v/>
      </c>
    </row>
    <row r="10480" spans="1:8" ht="15.75">
      <c r="A10480" s="109">
        <v>10509</v>
      </c>
      <c r="B10480" s="120"/>
      <c r="D10480" s="55" t="e">
        <f>VLOOKUP(C10480,#REF!,2,FALSE)</f>
        <v>#REF!</v>
      </c>
      <c r="E10480" s="172" t="str">
        <f>IFERROR(VLOOKUP(C10480,[1]MASTER!C:F,4,FALSE),"")</f>
        <v/>
      </c>
      <c r="F10480" s="172" t="str">
        <f>IFERROR(VLOOKUP(C10480,[1]MASTER!C:F,3,FALSE),"")</f>
        <v/>
      </c>
      <c r="G10480" s="175" t="str">
        <f>IFERROR(LOOKUP(C10480,[1]MASTER!C:C,[1]MASTER!B:B),"")</f>
        <v/>
      </c>
      <c r="H10480" s="176" t="str">
        <f>IFERROR(VLOOKUP(C10480,[1]MASTER!C:G,5,FALSE),"")</f>
        <v/>
      </c>
    </row>
    <row r="10481" spans="1:8" ht="15.75">
      <c r="A10481" s="52">
        <v>10510</v>
      </c>
      <c r="B10481" s="233"/>
      <c r="D10481" s="55" t="e">
        <f>VLOOKUP(C10481,#REF!,2,FALSE)</f>
        <v>#REF!</v>
      </c>
      <c r="E10481" s="172" t="str">
        <f>IFERROR(VLOOKUP(C10481,[1]MASTER!C:F,4,FALSE),"")</f>
        <v/>
      </c>
      <c r="F10481" s="172" t="str">
        <f>IFERROR(VLOOKUP(C10481,[1]MASTER!C:F,3,FALSE),"")</f>
        <v/>
      </c>
      <c r="G10481" s="175" t="str">
        <f>IFERROR(LOOKUP(C10481,[1]MASTER!C:C,[1]MASTER!B:B),"")</f>
        <v/>
      </c>
      <c r="H10481" s="176" t="str">
        <f>IFERROR(VLOOKUP(C10481,[1]MASTER!C:G,5,FALSE),"")</f>
        <v/>
      </c>
    </row>
    <row r="10482" spans="1:8" ht="15.75">
      <c r="A10482" s="109">
        <v>10511</v>
      </c>
      <c r="B10482" s="120"/>
      <c r="D10482" s="55" t="e">
        <f>VLOOKUP(C10482,#REF!,2,FALSE)</f>
        <v>#REF!</v>
      </c>
      <c r="E10482" s="172" t="str">
        <f>IFERROR(VLOOKUP(C10482,[1]MASTER!C:F,4,FALSE),"")</f>
        <v/>
      </c>
      <c r="F10482" s="172" t="str">
        <f>IFERROR(VLOOKUP(C10482,[1]MASTER!C:F,3,FALSE),"")</f>
        <v/>
      </c>
      <c r="G10482" s="175" t="str">
        <f>IFERROR(LOOKUP(C10482,[1]MASTER!C:C,[1]MASTER!B:B),"")</f>
        <v/>
      </c>
      <c r="H10482" s="176" t="str">
        <f>IFERROR(VLOOKUP(C10482,[1]MASTER!C:G,5,FALSE),"")</f>
        <v/>
      </c>
    </row>
    <row r="10483" spans="1:8" ht="15.75">
      <c r="A10483" s="52">
        <v>10512</v>
      </c>
      <c r="B10483" s="233"/>
      <c r="D10483" s="55" t="e">
        <f>VLOOKUP(C10483,#REF!,2,FALSE)</f>
        <v>#REF!</v>
      </c>
      <c r="E10483" s="172" t="str">
        <f>IFERROR(VLOOKUP(C10483,[1]MASTER!C:F,4,FALSE),"")</f>
        <v/>
      </c>
      <c r="F10483" s="172" t="str">
        <f>IFERROR(VLOOKUP(C10483,[1]MASTER!C:F,3,FALSE),"")</f>
        <v/>
      </c>
      <c r="G10483" s="175" t="str">
        <f>IFERROR(LOOKUP(C10483,[1]MASTER!C:C,[1]MASTER!B:B),"")</f>
        <v/>
      </c>
      <c r="H10483" s="176" t="str">
        <f>IFERROR(VLOOKUP(C10483,[1]MASTER!C:G,5,FALSE),"")</f>
        <v/>
      </c>
    </row>
    <row r="10484" spans="1:8" ht="15.75">
      <c r="A10484" s="109">
        <v>10513</v>
      </c>
      <c r="B10484" s="120"/>
      <c r="D10484" s="55" t="e">
        <f>VLOOKUP(C10484,#REF!,2,FALSE)</f>
        <v>#REF!</v>
      </c>
      <c r="E10484" s="172" t="str">
        <f>IFERROR(VLOOKUP(C10484,[1]MASTER!C:F,4,FALSE),"")</f>
        <v/>
      </c>
      <c r="F10484" s="172" t="str">
        <f>IFERROR(VLOOKUP(C10484,[1]MASTER!C:F,3,FALSE),"")</f>
        <v/>
      </c>
      <c r="G10484" s="175" t="str">
        <f>IFERROR(LOOKUP(C10484,[1]MASTER!C:C,[1]MASTER!B:B),"")</f>
        <v/>
      </c>
      <c r="H10484" s="176" t="str">
        <f>IFERROR(VLOOKUP(C10484,[1]MASTER!C:G,5,FALSE),"")</f>
        <v/>
      </c>
    </row>
    <row r="10485" spans="1:8" ht="15.75">
      <c r="A10485" s="52">
        <v>10514</v>
      </c>
      <c r="B10485" s="233"/>
      <c r="D10485" s="55" t="e">
        <f>VLOOKUP(C10485,#REF!,2,FALSE)</f>
        <v>#REF!</v>
      </c>
      <c r="E10485" s="172" t="str">
        <f>IFERROR(VLOOKUP(C10485,[1]MASTER!C:F,4,FALSE),"")</f>
        <v/>
      </c>
      <c r="F10485" s="172" t="str">
        <f>IFERROR(VLOOKUP(C10485,[1]MASTER!C:F,3,FALSE),"")</f>
        <v/>
      </c>
      <c r="G10485" s="175" t="str">
        <f>IFERROR(LOOKUP(C10485,[1]MASTER!C:C,[1]MASTER!B:B),"")</f>
        <v/>
      </c>
      <c r="H10485" s="176" t="str">
        <f>IFERROR(VLOOKUP(C10485,[1]MASTER!C:G,5,FALSE),"")</f>
        <v/>
      </c>
    </row>
    <row r="10486" spans="1:8" ht="15.75">
      <c r="A10486" s="109">
        <v>10515</v>
      </c>
      <c r="B10486" s="120"/>
      <c r="D10486" s="55" t="e">
        <f>VLOOKUP(C10486,#REF!,2,FALSE)</f>
        <v>#REF!</v>
      </c>
      <c r="E10486" s="172" t="str">
        <f>IFERROR(VLOOKUP(C10486,[1]MASTER!C:F,4,FALSE),"")</f>
        <v/>
      </c>
      <c r="F10486" s="172" t="str">
        <f>IFERROR(VLOOKUP(C10486,[1]MASTER!C:F,3,FALSE),"")</f>
        <v/>
      </c>
      <c r="G10486" s="175" t="str">
        <f>IFERROR(LOOKUP(C10486,[1]MASTER!C:C,[1]MASTER!B:B),"")</f>
        <v/>
      </c>
      <c r="H10486" s="176" t="str">
        <f>IFERROR(VLOOKUP(C10486,[1]MASTER!C:G,5,FALSE),"")</f>
        <v/>
      </c>
    </row>
    <row r="10487" spans="1:8" ht="15.75">
      <c r="A10487" s="52">
        <v>10516</v>
      </c>
      <c r="B10487" s="233"/>
      <c r="D10487" s="55" t="e">
        <f>VLOOKUP(C10487,#REF!,2,FALSE)</f>
        <v>#REF!</v>
      </c>
      <c r="E10487" s="172" t="str">
        <f>IFERROR(VLOOKUP(C10487,[1]MASTER!C:F,4,FALSE),"")</f>
        <v/>
      </c>
      <c r="F10487" s="172" t="str">
        <f>IFERROR(VLOOKUP(C10487,[1]MASTER!C:F,3,FALSE),"")</f>
        <v/>
      </c>
      <c r="G10487" s="175" t="str">
        <f>IFERROR(LOOKUP(C10487,[1]MASTER!C:C,[1]MASTER!B:B),"")</f>
        <v/>
      </c>
      <c r="H10487" s="176" t="str">
        <f>IFERROR(VLOOKUP(C10487,[1]MASTER!C:G,5,FALSE),"")</f>
        <v/>
      </c>
    </row>
    <row r="10488" spans="1:8" ht="15.75">
      <c r="A10488" s="109">
        <v>10517</v>
      </c>
      <c r="B10488" s="120"/>
      <c r="D10488" s="55" t="e">
        <f>VLOOKUP(C10488,#REF!,2,FALSE)</f>
        <v>#REF!</v>
      </c>
      <c r="E10488" s="172" t="str">
        <f>IFERROR(VLOOKUP(C10488,[1]MASTER!C:F,4,FALSE),"")</f>
        <v/>
      </c>
      <c r="F10488" s="172" t="str">
        <f>IFERROR(VLOOKUP(C10488,[1]MASTER!C:F,3,FALSE),"")</f>
        <v/>
      </c>
      <c r="G10488" s="175" t="str">
        <f>IFERROR(LOOKUP(C10488,[1]MASTER!C:C,[1]MASTER!B:B),"")</f>
        <v/>
      </c>
      <c r="H10488" s="176" t="str">
        <f>IFERROR(VLOOKUP(C10488,[1]MASTER!C:G,5,FALSE),"")</f>
        <v/>
      </c>
    </row>
    <row r="10489" spans="1:8" ht="15.75">
      <c r="A10489" s="52">
        <v>10518</v>
      </c>
      <c r="B10489" s="233"/>
      <c r="D10489" s="55" t="e">
        <f>VLOOKUP(C10489,#REF!,2,FALSE)</f>
        <v>#REF!</v>
      </c>
      <c r="E10489" s="172" t="str">
        <f>IFERROR(VLOOKUP(C10489,[1]MASTER!C:F,4,FALSE),"")</f>
        <v/>
      </c>
      <c r="F10489" s="172" t="str">
        <f>IFERROR(VLOOKUP(C10489,[1]MASTER!C:F,3,FALSE),"")</f>
        <v/>
      </c>
      <c r="G10489" s="175" t="str">
        <f>IFERROR(LOOKUP(C10489,[1]MASTER!C:C,[1]MASTER!B:B),"")</f>
        <v/>
      </c>
      <c r="H10489" s="176" t="str">
        <f>IFERROR(VLOOKUP(C10489,[1]MASTER!C:G,5,FALSE),"")</f>
        <v/>
      </c>
    </row>
    <row r="10490" spans="1:8" ht="15.75">
      <c r="A10490" s="109">
        <v>10519</v>
      </c>
      <c r="B10490" s="120"/>
      <c r="D10490" s="55" t="e">
        <f>VLOOKUP(C10490,#REF!,2,FALSE)</f>
        <v>#REF!</v>
      </c>
      <c r="E10490" s="172" t="str">
        <f>IFERROR(VLOOKUP(C10490,[1]MASTER!C:F,4,FALSE),"")</f>
        <v/>
      </c>
      <c r="F10490" s="172" t="str">
        <f>IFERROR(VLOOKUP(C10490,[1]MASTER!C:F,3,FALSE),"")</f>
        <v/>
      </c>
      <c r="G10490" s="175" t="str">
        <f>IFERROR(LOOKUP(C10490,[1]MASTER!C:C,[1]MASTER!B:B),"")</f>
        <v/>
      </c>
      <c r="H10490" s="176" t="str">
        <f>IFERROR(VLOOKUP(C10490,[1]MASTER!C:G,5,FALSE),"")</f>
        <v/>
      </c>
    </row>
    <row r="10491" spans="1:8" ht="15.75">
      <c r="A10491" s="52">
        <v>10520</v>
      </c>
      <c r="B10491" s="233"/>
      <c r="D10491" s="55" t="e">
        <f>VLOOKUP(C10491,#REF!,2,FALSE)</f>
        <v>#REF!</v>
      </c>
      <c r="E10491" s="172" t="str">
        <f>IFERROR(VLOOKUP(C10491,[1]MASTER!C:F,4,FALSE),"")</f>
        <v/>
      </c>
      <c r="F10491" s="172" t="str">
        <f>IFERROR(VLOOKUP(C10491,[1]MASTER!C:F,3,FALSE),"")</f>
        <v/>
      </c>
      <c r="G10491" s="175" t="str">
        <f>IFERROR(LOOKUP(C10491,[1]MASTER!C:C,[1]MASTER!B:B),"")</f>
        <v/>
      </c>
      <c r="H10491" s="176" t="str">
        <f>IFERROR(VLOOKUP(C10491,[1]MASTER!C:G,5,FALSE),"")</f>
        <v/>
      </c>
    </row>
    <row r="10492" spans="1:8" ht="15.75">
      <c r="A10492" s="109">
        <v>10521</v>
      </c>
      <c r="B10492" s="120"/>
      <c r="D10492" s="55" t="e">
        <f>VLOOKUP(C10492,#REF!,2,FALSE)</f>
        <v>#REF!</v>
      </c>
      <c r="E10492" s="172" t="str">
        <f>IFERROR(VLOOKUP(C10492,[1]MASTER!C:F,4,FALSE),"")</f>
        <v/>
      </c>
      <c r="F10492" s="172" t="str">
        <f>IFERROR(VLOOKUP(C10492,[1]MASTER!C:F,3,FALSE),"")</f>
        <v/>
      </c>
      <c r="G10492" s="175" t="str">
        <f>IFERROR(LOOKUP(C10492,[1]MASTER!C:C,[1]MASTER!B:B),"")</f>
        <v/>
      </c>
      <c r="H10492" s="176" t="str">
        <f>IFERROR(VLOOKUP(C10492,[1]MASTER!C:G,5,FALSE),"")</f>
        <v/>
      </c>
    </row>
    <row r="10493" spans="1:8" ht="15.75">
      <c r="A10493" s="52">
        <v>10522</v>
      </c>
      <c r="B10493" s="233"/>
      <c r="D10493" s="55" t="e">
        <f>VLOOKUP(C10493,#REF!,2,FALSE)</f>
        <v>#REF!</v>
      </c>
      <c r="E10493" s="172" t="str">
        <f>IFERROR(VLOOKUP(C10493,[1]MASTER!C:F,4,FALSE),"")</f>
        <v/>
      </c>
      <c r="F10493" s="172" t="str">
        <f>IFERROR(VLOOKUP(C10493,[1]MASTER!C:F,3,FALSE),"")</f>
        <v/>
      </c>
      <c r="G10493" s="175" t="str">
        <f>IFERROR(LOOKUP(C10493,[1]MASTER!C:C,[1]MASTER!B:B),"")</f>
        <v/>
      </c>
      <c r="H10493" s="176" t="str">
        <f>IFERROR(VLOOKUP(C10493,[1]MASTER!C:G,5,FALSE),"")</f>
        <v/>
      </c>
    </row>
    <row r="10494" spans="1:8" ht="15.75">
      <c r="A10494" s="109">
        <v>10523</v>
      </c>
      <c r="B10494" s="120"/>
      <c r="D10494" s="55" t="e">
        <f>VLOOKUP(C10494,#REF!,2,FALSE)</f>
        <v>#REF!</v>
      </c>
      <c r="E10494" s="172" t="str">
        <f>IFERROR(VLOOKUP(C10494,[1]MASTER!C:F,4,FALSE),"")</f>
        <v/>
      </c>
      <c r="F10494" s="172" t="str">
        <f>IFERROR(VLOOKUP(C10494,[1]MASTER!C:F,3,FALSE),"")</f>
        <v/>
      </c>
      <c r="G10494" s="175" t="str">
        <f>IFERROR(LOOKUP(C10494,[1]MASTER!C:C,[1]MASTER!B:B),"")</f>
        <v/>
      </c>
      <c r="H10494" s="176" t="str">
        <f>IFERROR(VLOOKUP(C10494,[1]MASTER!C:G,5,FALSE),"")</f>
        <v/>
      </c>
    </row>
    <row r="10495" spans="1:8" ht="15.75">
      <c r="A10495" s="52">
        <v>10524</v>
      </c>
      <c r="B10495" s="233"/>
      <c r="D10495" s="55" t="e">
        <f>VLOOKUP(C10495,#REF!,2,FALSE)</f>
        <v>#REF!</v>
      </c>
      <c r="E10495" s="172" t="str">
        <f>IFERROR(VLOOKUP(C10495,[1]MASTER!C:F,4,FALSE),"")</f>
        <v/>
      </c>
      <c r="F10495" s="172" t="str">
        <f>IFERROR(VLOOKUP(C10495,[1]MASTER!C:F,3,FALSE),"")</f>
        <v/>
      </c>
      <c r="G10495" s="175" t="str">
        <f>IFERROR(LOOKUP(C10495,[1]MASTER!C:C,[1]MASTER!B:B),"")</f>
        <v/>
      </c>
      <c r="H10495" s="176" t="str">
        <f>IFERROR(VLOOKUP(C10495,[1]MASTER!C:G,5,FALSE),"")</f>
        <v/>
      </c>
    </row>
    <row r="10496" spans="1:8" ht="15.75">
      <c r="A10496" s="109">
        <v>10525</v>
      </c>
      <c r="B10496" s="120"/>
      <c r="D10496" s="55" t="e">
        <f>VLOOKUP(C10496,#REF!,2,FALSE)</f>
        <v>#REF!</v>
      </c>
      <c r="E10496" s="172" t="str">
        <f>IFERROR(VLOOKUP(C10496,[1]MASTER!C:F,4,FALSE),"")</f>
        <v/>
      </c>
      <c r="F10496" s="172" t="str">
        <f>IFERROR(VLOOKUP(C10496,[1]MASTER!C:F,3,FALSE),"")</f>
        <v/>
      </c>
      <c r="G10496" s="175" t="str">
        <f>IFERROR(LOOKUP(C10496,[1]MASTER!C:C,[1]MASTER!B:B),"")</f>
        <v/>
      </c>
      <c r="H10496" s="176" t="str">
        <f>IFERROR(VLOOKUP(C10496,[1]MASTER!C:G,5,FALSE),"")</f>
        <v/>
      </c>
    </row>
    <row r="10497" spans="1:8" ht="15.75">
      <c r="A10497" s="52">
        <v>10526</v>
      </c>
      <c r="B10497" s="233"/>
      <c r="D10497" s="55" t="e">
        <f>VLOOKUP(C10497,#REF!,2,FALSE)</f>
        <v>#REF!</v>
      </c>
      <c r="E10497" s="172" t="str">
        <f>IFERROR(VLOOKUP(C10497,[1]MASTER!C:F,4,FALSE),"")</f>
        <v/>
      </c>
      <c r="F10497" s="172" t="str">
        <f>IFERROR(VLOOKUP(C10497,[1]MASTER!C:F,3,FALSE),"")</f>
        <v/>
      </c>
      <c r="G10497" s="175" t="str">
        <f>IFERROR(LOOKUP(C10497,[1]MASTER!C:C,[1]MASTER!B:B),"")</f>
        <v/>
      </c>
      <c r="H10497" s="176" t="str">
        <f>IFERROR(VLOOKUP(C10497,[1]MASTER!C:G,5,FALSE),"")</f>
        <v/>
      </c>
    </row>
    <row r="10498" spans="1:8" ht="15.75">
      <c r="A10498" s="109">
        <v>10527</v>
      </c>
      <c r="B10498" s="120"/>
      <c r="D10498" s="55" t="e">
        <f>VLOOKUP(C10498,#REF!,2,FALSE)</f>
        <v>#REF!</v>
      </c>
      <c r="E10498" s="172" t="str">
        <f>IFERROR(VLOOKUP(C10498,[1]MASTER!C:F,4,FALSE),"")</f>
        <v/>
      </c>
      <c r="F10498" s="172" t="str">
        <f>IFERROR(VLOOKUP(C10498,[1]MASTER!C:F,3,FALSE),"")</f>
        <v/>
      </c>
      <c r="G10498" s="175" t="str">
        <f>IFERROR(LOOKUP(C10498,[1]MASTER!C:C,[1]MASTER!B:B),"")</f>
        <v/>
      </c>
      <c r="H10498" s="176" t="str">
        <f>IFERROR(VLOOKUP(C10498,[1]MASTER!C:G,5,FALSE),"")</f>
        <v/>
      </c>
    </row>
    <row r="10499" spans="1:8" ht="15.75">
      <c r="A10499" s="52">
        <v>10528</v>
      </c>
      <c r="B10499" s="233"/>
      <c r="D10499" s="55" t="e">
        <f>VLOOKUP(C10499,#REF!,2,FALSE)</f>
        <v>#REF!</v>
      </c>
      <c r="E10499" s="172" t="str">
        <f>IFERROR(VLOOKUP(C10499,[1]MASTER!C:F,4,FALSE),"")</f>
        <v/>
      </c>
      <c r="F10499" s="172" t="str">
        <f>IFERROR(VLOOKUP(C10499,[1]MASTER!C:F,3,FALSE),"")</f>
        <v/>
      </c>
      <c r="G10499" s="175" t="str">
        <f>IFERROR(LOOKUP(C10499,[1]MASTER!C:C,[1]MASTER!B:B),"")</f>
        <v/>
      </c>
      <c r="H10499" s="176" t="str">
        <f>IFERROR(VLOOKUP(C10499,[1]MASTER!C:G,5,FALSE),"")</f>
        <v/>
      </c>
    </row>
    <row r="10500" spans="1:8" ht="15.75">
      <c r="A10500" s="109">
        <v>10529</v>
      </c>
      <c r="B10500" s="120"/>
      <c r="D10500" s="55" t="e">
        <f>VLOOKUP(C10500,#REF!,2,FALSE)</f>
        <v>#REF!</v>
      </c>
      <c r="E10500" s="172" t="str">
        <f>IFERROR(VLOOKUP(C10500,[1]MASTER!C:F,4,FALSE),"")</f>
        <v/>
      </c>
      <c r="F10500" s="172" t="str">
        <f>IFERROR(VLOOKUP(C10500,[1]MASTER!C:F,3,FALSE),"")</f>
        <v/>
      </c>
      <c r="G10500" s="175" t="str">
        <f>IFERROR(LOOKUP(C10500,[1]MASTER!C:C,[1]MASTER!B:B),"")</f>
        <v/>
      </c>
      <c r="H10500" s="176" t="str">
        <f>IFERROR(VLOOKUP(C10500,[1]MASTER!C:G,5,FALSE),"")</f>
        <v/>
      </c>
    </row>
    <row r="10501" spans="1:8" ht="15.75">
      <c r="A10501" s="52">
        <v>10530</v>
      </c>
      <c r="B10501" s="233"/>
      <c r="D10501" s="55" t="e">
        <f>VLOOKUP(C10501,#REF!,2,FALSE)</f>
        <v>#REF!</v>
      </c>
      <c r="E10501" s="172" t="str">
        <f>IFERROR(VLOOKUP(C10501,[1]MASTER!C:F,4,FALSE),"")</f>
        <v/>
      </c>
      <c r="F10501" s="172" t="str">
        <f>IFERROR(VLOOKUP(C10501,[1]MASTER!C:F,3,FALSE),"")</f>
        <v/>
      </c>
      <c r="G10501" s="175" t="str">
        <f>IFERROR(LOOKUP(C10501,[1]MASTER!C:C,[1]MASTER!B:B),"")</f>
        <v/>
      </c>
      <c r="H10501" s="176" t="str">
        <f>IFERROR(VLOOKUP(C10501,[1]MASTER!C:G,5,FALSE),"")</f>
        <v/>
      </c>
    </row>
    <row r="10502" spans="1:8" ht="15.75">
      <c r="A10502" s="109">
        <v>10531</v>
      </c>
      <c r="B10502" s="120"/>
      <c r="D10502" s="55" t="e">
        <f>VLOOKUP(C10502,#REF!,2,FALSE)</f>
        <v>#REF!</v>
      </c>
      <c r="E10502" s="172" t="str">
        <f>IFERROR(VLOOKUP(C10502,[1]MASTER!C:F,4,FALSE),"")</f>
        <v/>
      </c>
      <c r="F10502" s="172" t="str">
        <f>IFERROR(VLOOKUP(C10502,[1]MASTER!C:F,3,FALSE),"")</f>
        <v/>
      </c>
      <c r="G10502" s="175" t="str">
        <f>IFERROR(LOOKUP(C10502,[1]MASTER!C:C,[1]MASTER!B:B),"")</f>
        <v/>
      </c>
      <c r="H10502" s="176" t="str">
        <f>IFERROR(VLOOKUP(C10502,[1]MASTER!C:G,5,FALSE),"")</f>
        <v/>
      </c>
    </row>
    <row r="10503" spans="1:8" ht="15.75">
      <c r="A10503" s="52">
        <v>10532</v>
      </c>
      <c r="B10503" s="233"/>
      <c r="D10503" s="55" t="e">
        <f>VLOOKUP(C10503,#REF!,2,FALSE)</f>
        <v>#REF!</v>
      </c>
      <c r="E10503" s="172" t="str">
        <f>IFERROR(VLOOKUP(C10503,[1]MASTER!C:F,4,FALSE),"")</f>
        <v/>
      </c>
      <c r="F10503" s="172" t="str">
        <f>IFERROR(VLOOKUP(C10503,[1]MASTER!C:F,3,FALSE),"")</f>
        <v/>
      </c>
      <c r="G10503" s="175" t="str">
        <f>IFERROR(LOOKUP(C10503,[1]MASTER!C:C,[1]MASTER!B:B),"")</f>
        <v/>
      </c>
      <c r="H10503" s="176" t="str">
        <f>IFERROR(VLOOKUP(C10503,[1]MASTER!C:G,5,FALSE),"")</f>
        <v/>
      </c>
    </row>
    <row r="10504" spans="1:8" ht="15.75">
      <c r="A10504" s="109">
        <v>10533</v>
      </c>
      <c r="B10504" s="120"/>
      <c r="D10504" s="55" t="e">
        <f>VLOOKUP(C10504,#REF!,2,FALSE)</f>
        <v>#REF!</v>
      </c>
      <c r="E10504" s="172" t="str">
        <f>IFERROR(VLOOKUP(C10504,[1]MASTER!C:F,4,FALSE),"")</f>
        <v/>
      </c>
      <c r="F10504" s="172" t="str">
        <f>IFERROR(VLOOKUP(C10504,[1]MASTER!C:F,3,FALSE),"")</f>
        <v/>
      </c>
      <c r="G10504" s="175" t="str">
        <f>IFERROR(LOOKUP(C10504,[1]MASTER!C:C,[1]MASTER!B:B),"")</f>
        <v/>
      </c>
      <c r="H10504" s="176" t="str">
        <f>IFERROR(VLOOKUP(C10504,[1]MASTER!C:G,5,FALSE),"")</f>
        <v/>
      </c>
    </row>
    <row r="10505" spans="1:8" ht="15.75">
      <c r="A10505" s="52">
        <v>10534</v>
      </c>
      <c r="B10505" s="233"/>
      <c r="D10505" s="55" t="e">
        <f>VLOOKUP(C10505,#REF!,2,FALSE)</f>
        <v>#REF!</v>
      </c>
      <c r="E10505" s="172" t="str">
        <f>IFERROR(VLOOKUP(C10505,[1]MASTER!C:F,4,FALSE),"")</f>
        <v/>
      </c>
      <c r="F10505" s="172" t="str">
        <f>IFERROR(VLOOKUP(C10505,[1]MASTER!C:F,3,FALSE),"")</f>
        <v/>
      </c>
      <c r="G10505" s="175" t="str">
        <f>IFERROR(LOOKUP(C10505,[1]MASTER!C:C,[1]MASTER!B:B),"")</f>
        <v/>
      </c>
      <c r="H10505" s="176" t="str">
        <f>IFERROR(VLOOKUP(C10505,[1]MASTER!C:G,5,FALSE),"")</f>
        <v/>
      </c>
    </row>
    <row r="10506" spans="1:8" ht="15.75">
      <c r="A10506" s="109">
        <v>10535</v>
      </c>
      <c r="B10506" s="120"/>
      <c r="D10506" s="55" t="e">
        <f>VLOOKUP(C10506,#REF!,2,FALSE)</f>
        <v>#REF!</v>
      </c>
      <c r="E10506" s="172" t="str">
        <f>IFERROR(VLOOKUP(C10506,[1]MASTER!C:F,4,FALSE),"")</f>
        <v/>
      </c>
      <c r="F10506" s="172" t="str">
        <f>IFERROR(VLOOKUP(C10506,[1]MASTER!C:F,3,FALSE),"")</f>
        <v/>
      </c>
      <c r="G10506" s="175" t="str">
        <f>IFERROR(LOOKUP(C10506,[1]MASTER!C:C,[1]MASTER!B:B),"")</f>
        <v/>
      </c>
      <c r="H10506" s="176" t="str">
        <f>IFERROR(VLOOKUP(C10506,[1]MASTER!C:G,5,FALSE),"")</f>
        <v/>
      </c>
    </row>
    <row r="10507" spans="1:8" ht="15.75">
      <c r="A10507" s="52">
        <v>10536</v>
      </c>
      <c r="B10507" s="233"/>
      <c r="D10507" s="55" t="e">
        <f>VLOOKUP(C10507,#REF!,2,FALSE)</f>
        <v>#REF!</v>
      </c>
      <c r="E10507" s="172" t="str">
        <f>IFERROR(VLOOKUP(C10507,[1]MASTER!C:F,4,FALSE),"")</f>
        <v/>
      </c>
      <c r="F10507" s="172" t="str">
        <f>IFERROR(VLOOKUP(C10507,[1]MASTER!C:F,3,FALSE),"")</f>
        <v/>
      </c>
      <c r="G10507" s="175" t="str">
        <f>IFERROR(LOOKUP(C10507,[1]MASTER!C:C,[1]MASTER!B:B),"")</f>
        <v/>
      </c>
      <c r="H10507" s="176" t="str">
        <f>IFERROR(VLOOKUP(C10507,[1]MASTER!C:G,5,FALSE),"")</f>
        <v/>
      </c>
    </row>
    <row r="10508" spans="1:8" ht="15.75">
      <c r="A10508" s="109">
        <v>10537</v>
      </c>
      <c r="B10508" s="120"/>
      <c r="D10508" s="55" t="e">
        <f>VLOOKUP(C10508,#REF!,2,FALSE)</f>
        <v>#REF!</v>
      </c>
      <c r="E10508" s="172" t="str">
        <f>IFERROR(VLOOKUP(C10508,[1]MASTER!C:F,4,FALSE),"")</f>
        <v/>
      </c>
      <c r="F10508" s="172" t="str">
        <f>IFERROR(VLOOKUP(C10508,[1]MASTER!C:F,3,FALSE),"")</f>
        <v/>
      </c>
      <c r="G10508" s="175" t="str">
        <f>IFERROR(LOOKUP(C10508,[1]MASTER!C:C,[1]MASTER!B:B),"")</f>
        <v/>
      </c>
      <c r="H10508" s="176" t="str">
        <f>IFERROR(VLOOKUP(C10508,[1]MASTER!C:G,5,FALSE),"")</f>
        <v/>
      </c>
    </row>
    <row r="10509" spans="1:8" ht="15.75">
      <c r="A10509" s="52">
        <v>10538</v>
      </c>
      <c r="B10509" s="233"/>
      <c r="D10509" s="55" t="e">
        <f>VLOOKUP(C10509,#REF!,2,FALSE)</f>
        <v>#REF!</v>
      </c>
      <c r="E10509" s="172" t="str">
        <f>IFERROR(VLOOKUP(C10509,[1]MASTER!C:F,4,FALSE),"")</f>
        <v/>
      </c>
      <c r="F10509" s="172" t="str">
        <f>IFERROR(VLOOKUP(C10509,[1]MASTER!C:F,3,FALSE),"")</f>
        <v/>
      </c>
      <c r="G10509" s="175" t="str">
        <f>IFERROR(LOOKUP(C10509,[1]MASTER!C:C,[1]MASTER!B:B),"")</f>
        <v/>
      </c>
      <c r="H10509" s="176" t="str">
        <f>IFERROR(VLOOKUP(C10509,[1]MASTER!C:G,5,FALSE),"")</f>
        <v/>
      </c>
    </row>
    <row r="10510" spans="1:8" ht="15.75">
      <c r="A10510" s="109">
        <v>10539</v>
      </c>
      <c r="B10510" s="120"/>
      <c r="D10510" s="55" t="e">
        <f>VLOOKUP(C10510,#REF!,2,FALSE)</f>
        <v>#REF!</v>
      </c>
      <c r="E10510" s="172" t="str">
        <f>IFERROR(VLOOKUP(C10510,[1]MASTER!C:F,4,FALSE),"")</f>
        <v/>
      </c>
      <c r="F10510" s="172" t="str">
        <f>IFERROR(VLOOKUP(C10510,[1]MASTER!C:F,3,FALSE),"")</f>
        <v/>
      </c>
      <c r="G10510" s="175" t="str">
        <f>IFERROR(LOOKUP(C10510,[1]MASTER!C:C,[1]MASTER!B:B),"")</f>
        <v/>
      </c>
      <c r="H10510" s="176" t="str">
        <f>IFERROR(VLOOKUP(C10510,[1]MASTER!C:G,5,FALSE),"")</f>
        <v/>
      </c>
    </row>
    <row r="10511" spans="1:8" ht="15.75">
      <c r="A10511" s="52">
        <v>10540</v>
      </c>
      <c r="B10511" s="233"/>
      <c r="D10511" s="55" t="e">
        <f>VLOOKUP(C10511,#REF!,2,FALSE)</f>
        <v>#REF!</v>
      </c>
      <c r="E10511" s="172" t="str">
        <f>IFERROR(VLOOKUP(C10511,[1]MASTER!C:F,4,FALSE),"")</f>
        <v/>
      </c>
      <c r="F10511" s="172" t="str">
        <f>IFERROR(VLOOKUP(C10511,[1]MASTER!C:F,3,FALSE),"")</f>
        <v/>
      </c>
      <c r="G10511" s="175" t="str">
        <f>IFERROR(LOOKUP(C10511,[1]MASTER!C:C,[1]MASTER!B:B),"")</f>
        <v/>
      </c>
      <c r="H10511" s="176" t="str">
        <f>IFERROR(VLOOKUP(C10511,[1]MASTER!C:G,5,FALSE),"")</f>
        <v/>
      </c>
    </row>
    <row r="10512" spans="1:8" ht="15.75">
      <c r="A10512" s="109">
        <v>10541</v>
      </c>
      <c r="B10512" s="120"/>
      <c r="D10512" s="55" t="e">
        <f>VLOOKUP(C10512,#REF!,2,FALSE)</f>
        <v>#REF!</v>
      </c>
      <c r="E10512" s="172" t="str">
        <f>IFERROR(VLOOKUP(C10512,[1]MASTER!C:F,4,FALSE),"")</f>
        <v/>
      </c>
      <c r="F10512" s="172" t="str">
        <f>IFERROR(VLOOKUP(C10512,[1]MASTER!C:F,3,FALSE),"")</f>
        <v/>
      </c>
      <c r="G10512" s="175" t="str">
        <f>IFERROR(LOOKUP(C10512,[1]MASTER!C:C,[1]MASTER!B:B),"")</f>
        <v/>
      </c>
      <c r="H10512" s="176" t="str">
        <f>IFERROR(VLOOKUP(C10512,[1]MASTER!C:G,5,FALSE),"")</f>
        <v/>
      </c>
    </row>
    <row r="10513" spans="1:8" ht="15.75">
      <c r="A10513" s="52">
        <v>10542</v>
      </c>
      <c r="B10513" s="233"/>
      <c r="D10513" s="55" t="e">
        <f>VLOOKUP(C10513,#REF!,2,FALSE)</f>
        <v>#REF!</v>
      </c>
      <c r="E10513" s="172" t="str">
        <f>IFERROR(VLOOKUP(C10513,[1]MASTER!C:F,4,FALSE),"")</f>
        <v/>
      </c>
      <c r="F10513" s="172" t="str">
        <f>IFERROR(VLOOKUP(C10513,[1]MASTER!C:F,3,FALSE),"")</f>
        <v/>
      </c>
      <c r="G10513" s="175" t="str">
        <f>IFERROR(LOOKUP(C10513,[1]MASTER!C:C,[1]MASTER!B:B),"")</f>
        <v/>
      </c>
      <c r="H10513" s="176" t="str">
        <f>IFERROR(VLOOKUP(C10513,[1]MASTER!C:G,5,FALSE),"")</f>
        <v/>
      </c>
    </row>
    <row r="10514" spans="1:8" ht="15.75">
      <c r="A10514" s="109">
        <v>10543</v>
      </c>
      <c r="B10514" s="120"/>
      <c r="D10514" s="55" t="e">
        <f>VLOOKUP(C10514,#REF!,2,FALSE)</f>
        <v>#REF!</v>
      </c>
      <c r="E10514" s="172" t="str">
        <f>IFERROR(VLOOKUP(C10514,[1]MASTER!C:F,4,FALSE),"")</f>
        <v/>
      </c>
      <c r="F10514" s="172" t="str">
        <f>IFERROR(VLOOKUP(C10514,[1]MASTER!C:F,3,FALSE),"")</f>
        <v/>
      </c>
      <c r="G10514" s="175" t="str">
        <f>IFERROR(LOOKUP(C10514,[1]MASTER!C:C,[1]MASTER!B:B),"")</f>
        <v/>
      </c>
      <c r="H10514" s="176" t="str">
        <f>IFERROR(VLOOKUP(C10514,[1]MASTER!C:G,5,FALSE),"")</f>
        <v/>
      </c>
    </row>
    <row r="10515" spans="1:8" ht="15.75">
      <c r="A10515" s="52">
        <v>10544</v>
      </c>
      <c r="B10515" s="233"/>
      <c r="D10515" s="55" t="e">
        <f>VLOOKUP(C10515,#REF!,2,FALSE)</f>
        <v>#REF!</v>
      </c>
      <c r="E10515" s="172" t="str">
        <f>IFERROR(VLOOKUP(C10515,[1]MASTER!C:F,4,FALSE),"")</f>
        <v/>
      </c>
      <c r="F10515" s="172" t="str">
        <f>IFERROR(VLOOKUP(C10515,[1]MASTER!C:F,3,FALSE),"")</f>
        <v/>
      </c>
      <c r="G10515" s="175" t="str">
        <f>IFERROR(LOOKUP(C10515,[1]MASTER!C:C,[1]MASTER!B:B),"")</f>
        <v/>
      </c>
      <c r="H10515" s="176" t="str">
        <f>IFERROR(VLOOKUP(C10515,[1]MASTER!C:G,5,FALSE),"")</f>
        <v/>
      </c>
    </row>
    <row r="10516" spans="1:8" ht="15.75">
      <c r="A10516" s="109">
        <v>10545</v>
      </c>
      <c r="B10516" s="120"/>
      <c r="D10516" s="55" t="e">
        <f>VLOOKUP(C10516,#REF!,2,FALSE)</f>
        <v>#REF!</v>
      </c>
      <c r="E10516" s="172" t="str">
        <f>IFERROR(VLOOKUP(C10516,[1]MASTER!C:F,4,FALSE),"")</f>
        <v/>
      </c>
      <c r="F10516" s="172" t="str">
        <f>IFERROR(VLOOKUP(C10516,[1]MASTER!C:F,3,FALSE),"")</f>
        <v/>
      </c>
      <c r="G10516" s="175" t="str">
        <f>IFERROR(LOOKUP(C10516,[1]MASTER!C:C,[1]MASTER!B:B),"")</f>
        <v/>
      </c>
      <c r="H10516" s="176" t="str">
        <f>IFERROR(VLOOKUP(C10516,[1]MASTER!C:G,5,FALSE),"")</f>
        <v/>
      </c>
    </row>
    <row r="10517" spans="1:8" ht="15.75">
      <c r="A10517" s="52">
        <v>10546</v>
      </c>
      <c r="B10517" s="233"/>
      <c r="D10517" s="55" t="e">
        <f>VLOOKUP(C10517,#REF!,2,FALSE)</f>
        <v>#REF!</v>
      </c>
      <c r="E10517" s="172" t="str">
        <f>IFERROR(VLOOKUP(C10517,[1]MASTER!C:F,4,FALSE),"")</f>
        <v/>
      </c>
      <c r="F10517" s="172" t="str">
        <f>IFERROR(VLOOKUP(C10517,[1]MASTER!C:F,3,FALSE),"")</f>
        <v/>
      </c>
      <c r="G10517" s="175" t="str">
        <f>IFERROR(LOOKUP(C10517,[1]MASTER!C:C,[1]MASTER!B:B),"")</f>
        <v/>
      </c>
      <c r="H10517" s="176" t="str">
        <f>IFERROR(VLOOKUP(C10517,[1]MASTER!C:G,5,FALSE),"")</f>
        <v/>
      </c>
    </row>
    <row r="10518" spans="1:8" ht="15.75">
      <c r="A10518" s="109">
        <v>10547</v>
      </c>
      <c r="B10518" s="120"/>
      <c r="D10518" s="55" t="e">
        <f>VLOOKUP(C10518,#REF!,2,FALSE)</f>
        <v>#REF!</v>
      </c>
      <c r="E10518" s="172" t="str">
        <f>IFERROR(VLOOKUP(C10518,[1]MASTER!C:F,4,FALSE),"")</f>
        <v/>
      </c>
      <c r="F10518" s="172" t="str">
        <f>IFERROR(VLOOKUP(C10518,[1]MASTER!C:F,3,FALSE),"")</f>
        <v/>
      </c>
      <c r="G10518" s="175" t="str">
        <f>IFERROR(LOOKUP(C10518,[1]MASTER!C:C,[1]MASTER!B:B),"")</f>
        <v/>
      </c>
      <c r="H10518" s="176" t="str">
        <f>IFERROR(VLOOKUP(C10518,[1]MASTER!C:G,5,FALSE),"")</f>
        <v/>
      </c>
    </row>
    <row r="10519" spans="1:8" ht="15.75">
      <c r="A10519" s="52">
        <v>10548</v>
      </c>
      <c r="B10519" s="233"/>
      <c r="D10519" s="55" t="e">
        <f>VLOOKUP(C10519,#REF!,2,FALSE)</f>
        <v>#REF!</v>
      </c>
      <c r="E10519" s="172" t="str">
        <f>IFERROR(VLOOKUP(C10519,[1]MASTER!C:F,4,FALSE),"")</f>
        <v/>
      </c>
      <c r="F10519" s="172" t="str">
        <f>IFERROR(VLOOKUP(C10519,[1]MASTER!C:F,3,FALSE),"")</f>
        <v/>
      </c>
      <c r="G10519" s="175" t="str">
        <f>IFERROR(LOOKUP(C10519,[1]MASTER!C:C,[1]MASTER!B:B),"")</f>
        <v/>
      </c>
      <c r="H10519" s="176" t="str">
        <f>IFERROR(VLOOKUP(C10519,[1]MASTER!C:G,5,FALSE),"")</f>
        <v/>
      </c>
    </row>
    <row r="10520" spans="1:8" ht="15.75">
      <c r="A10520" s="109">
        <v>10549</v>
      </c>
      <c r="B10520" s="120"/>
      <c r="D10520" s="55" t="e">
        <f>VLOOKUP(C10520,#REF!,2,FALSE)</f>
        <v>#REF!</v>
      </c>
      <c r="E10520" s="172" t="str">
        <f>IFERROR(VLOOKUP(C10520,[1]MASTER!C:F,4,FALSE),"")</f>
        <v/>
      </c>
      <c r="F10520" s="172" t="str">
        <f>IFERROR(VLOOKUP(C10520,[1]MASTER!C:F,3,FALSE),"")</f>
        <v/>
      </c>
      <c r="G10520" s="175" t="str">
        <f>IFERROR(LOOKUP(C10520,[1]MASTER!C:C,[1]MASTER!B:B),"")</f>
        <v/>
      </c>
      <c r="H10520" s="176" t="str">
        <f>IFERROR(VLOOKUP(C10520,[1]MASTER!C:G,5,FALSE),"")</f>
        <v/>
      </c>
    </row>
    <row r="10521" spans="1:8" ht="15.75">
      <c r="A10521" s="52">
        <v>10550</v>
      </c>
      <c r="B10521" s="233"/>
      <c r="D10521" s="55" t="e">
        <f>VLOOKUP(C10521,#REF!,2,FALSE)</f>
        <v>#REF!</v>
      </c>
      <c r="E10521" s="172" t="str">
        <f>IFERROR(VLOOKUP(C10521,[1]MASTER!C:F,4,FALSE),"")</f>
        <v/>
      </c>
      <c r="F10521" s="172" t="str">
        <f>IFERROR(VLOOKUP(C10521,[1]MASTER!C:F,3,FALSE),"")</f>
        <v/>
      </c>
      <c r="G10521" s="175" t="str">
        <f>IFERROR(LOOKUP(C10521,[1]MASTER!C:C,[1]MASTER!B:B),"")</f>
        <v/>
      </c>
      <c r="H10521" s="176" t="str">
        <f>IFERROR(VLOOKUP(C10521,[1]MASTER!C:G,5,FALSE),"")</f>
        <v/>
      </c>
    </row>
    <row r="10522" spans="1:8" ht="15.75">
      <c r="A10522" s="109">
        <v>10551</v>
      </c>
      <c r="B10522" s="120"/>
      <c r="D10522" s="55" t="e">
        <f>VLOOKUP(C10522,#REF!,2,FALSE)</f>
        <v>#REF!</v>
      </c>
      <c r="E10522" s="172" t="str">
        <f>IFERROR(VLOOKUP(C10522,[1]MASTER!C:F,4,FALSE),"")</f>
        <v/>
      </c>
      <c r="F10522" s="172" t="str">
        <f>IFERROR(VLOOKUP(C10522,[1]MASTER!C:F,3,FALSE),"")</f>
        <v/>
      </c>
      <c r="G10522" s="175" t="str">
        <f>IFERROR(LOOKUP(C10522,[1]MASTER!C:C,[1]MASTER!B:B),"")</f>
        <v/>
      </c>
      <c r="H10522" s="176" t="str">
        <f>IFERROR(VLOOKUP(C10522,[1]MASTER!C:G,5,FALSE),"")</f>
        <v/>
      </c>
    </row>
    <row r="10523" spans="1:8" ht="15.75">
      <c r="A10523" s="52">
        <v>10552</v>
      </c>
      <c r="B10523" s="233"/>
      <c r="D10523" s="55" t="e">
        <f>VLOOKUP(C10523,#REF!,2,FALSE)</f>
        <v>#REF!</v>
      </c>
      <c r="E10523" s="172" t="str">
        <f>IFERROR(VLOOKUP(C10523,[1]MASTER!C:F,4,FALSE),"")</f>
        <v/>
      </c>
      <c r="F10523" s="172" t="str">
        <f>IFERROR(VLOOKUP(C10523,[1]MASTER!C:F,3,FALSE),"")</f>
        <v/>
      </c>
      <c r="G10523" s="175" t="str">
        <f>IFERROR(LOOKUP(C10523,[1]MASTER!C:C,[1]MASTER!B:B),"")</f>
        <v/>
      </c>
      <c r="H10523" s="176" t="str">
        <f>IFERROR(VLOOKUP(C10523,[1]MASTER!C:G,5,FALSE),"")</f>
        <v/>
      </c>
    </row>
    <row r="10524" spans="1:8" ht="15.75">
      <c r="A10524" s="109">
        <v>10553</v>
      </c>
      <c r="B10524" s="120"/>
      <c r="D10524" s="55" t="e">
        <f>VLOOKUP(C10524,#REF!,2,FALSE)</f>
        <v>#REF!</v>
      </c>
      <c r="E10524" s="172" t="str">
        <f>IFERROR(VLOOKUP(C10524,[1]MASTER!C:F,4,FALSE),"")</f>
        <v/>
      </c>
      <c r="F10524" s="172" t="str">
        <f>IFERROR(VLOOKUP(C10524,[1]MASTER!C:F,3,FALSE),"")</f>
        <v/>
      </c>
      <c r="G10524" s="175" t="str">
        <f>IFERROR(LOOKUP(C10524,[1]MASTER!C:C,[1]MASTER!B:B),"")</f>
        <v/>
      </c>
      <c r="H10524" s="176" t="str">
        <f>IFERROR(VLOOKUP(C10524,[1]MASTER!C:G,5,FALSE),"")</f>
        <v/>
      </c>
    </row>
    <row r="10525" spans="1:8" ht="15.75">
      <c r="A10525" s="52">
        <v>10554</v>
      </c>
      <c r="B10525" s="233"/>
      <c r="D10525" s="55" t="e">
        <f>VLOOKUP(C10525,#REF!,2,FALSE)</f>
        <v>#REF!</v>
      </c>
      <c r="E10525" s="172" t="str">
        <f>IFERROR(VLOOKUP(C10525,[1]MASTER!C:F,4,FALSE),"")</f>
        <v/>
      </c>
      <c r="F10525" s="172" t="str">
        <f>IFERROR(VLOOKUP(C10525,[1]MASTER!C:F,3,FALSE),"")</f>
        <v/>
      </c>
      <c r="G10525" s="175" t="str">
        <f>IFERROR(LOOKUP(C10525,[1]MASTER!C:C,[1]MASTER!B:B),"")</f>
        <v/>
      </c>
      <c r="H10525" s="176" t="str">
        <f>IFERROR(VLOOKUP(C10525,[1]MASTER!C:G,5,FALSE),"")</f>
        <v/>
      </c>
    </row>
    <row r="10526" spans="1:8" ht="15.75">
      <c r="A10526" s="109">
        <v>10555</v>
      </c>
      <c r="B10526" s="120"/>
      <c r="D10526" s="55" t="e">
        <f>VLOOKUP(C10526,#REF!,2,FALSE)</f>
        <v>#REF!</v>
      </c>
      <c r="E10526" s="172" t="str">
        <f>IFERROR(VLOOKUP(C10526,[1]MASTER!C:F,4,FALSE),"")</f>
        <v/>
      </c>
      <c r="F10526" s="172" t="str">
        <f>IFERROR(VLOOKUP(C10526,[1]MASTER!C:F,3,FALSE),"")</f>
        <v/>
      </c>
      <c r="G10526" s="175" t="str">
        <f>IFERROR(LOOKUP(C10526,[1]MASTER!C:C,[1]MASTER!B:B),"")</f>
        <v/>
      </c>
      <c r="H10526" s="176" t="str">
        <f>IFERROR(VLOOKUP(C10526,[1]MASTER!C:G,5,FALSE),"")</f>
        <v/>
      </c>
    </row>
    <row r="10527" spans="1:8" ht="15.75">
      <c r="A10527" s="52">
        <v>10556</v>
      </c>
      <c r="B10527" s="233"/>
      <c r="D10527" s="55" t="e">
        <f>VLOOKUP(C10527,#REF!,2,FALSE)</f>
        <v>#REF!</v>
      </c>
      <c r="E10527" s="172" t="str">
        <f>IFERROR(VLOOKUP(C10527,[1]MASTER!C:F,4,FALSE),"")</f>
        <v/>
      </c>
      <c r="F10527" s="172" t="str">
        <f>IFERROR(VLOOKUP(C10527,[1]MASTER!C:F,3,FALSE),"")</f>
        <v/>
      </c>
      <c r="G10527" s="175" t="str">
        <f>IFERROR(LOOKUP(C10527,[1]MASTER!C:C,[1]MASTER!B:B),"")</f>
        <v/>
      </c>
      <c r="H10527" s="176" t="str">
        <f>IFERROR(VLOOKUP(C10527,[1]MASTER!C:G,5,FALSE),"")</f>
        <v/>
      </c>
    </row>
    <row r="10528" spans="1:8" ht="15.75">
      <c r="A10528" s="109">
        <v>10557</v>
      </c>
      <c r="B10528" s="120"/>
      <c r="D10528" s="55" t="e">
        <f>VLOOKUP(C10528,#REF!,2,FALSE)</f>
        <v>#REF!</v>
      </c>
      <c r="E10528" s="172" t="str">
        <f>IFERROR(VLOOKUP(C10528,[1]MASTER!C:F,4,FALSE),"")</f>
        <v/>
      </c>
      <c r="F10528" s="172" t="str">
        <f>IFERROR(VLOOKUP(C10528,[1]MASTER!C:F,3,FALSE),"")</f>
        <v/>
      </c>
      <c r="G10528" s="175" t="str">
        <f>IFERROR(LOOKUP(C10528,[1]MASTER!C:C,[1]MASTER!B:B),"")</f>
        <v/>
      </c>
      <c r="H10528" s="176" t="str">
        <f>IFERROR(VLOOKUP(C10528,[1]MASTER!C:G,5,FALSE),"")</f>
        <v/>
      </c>
    </row>
    <row r="10529" spans="1:8" ht="15.75">
      <c r="A10529" s="52">
        <v>10558</v>
      </c>
      <c r="B10529" s="233"/>
      <c r="D10529" s="55" t="e">
        <f>VLOOKUP(C10529,#REF!,2,FALSE)</f>
        <v>#REF!</v>
      </c>
      <c r="E10529" s="172" t="str">
        <f>IFERROR(VLOOKUP(C10529,[1]MASTER!C:F,4,FALSE),"")</f>
        <v/>
      </c>
      <c r="F10529" s="172" t="str">
        <f>IFERROR(VLOOKUP(C10529,[1]MASTER!C:F,3,FALSE),"")</f>
        <v/>
      </c>
      <c r="G10529" s="175" t="str">
        <f>IFERROR(LOOKUP(C10529,[1]MASTER!C:C,[1]MASTER!B:B),"")</f>
        <v/>
      </c>
      <c r="H10529" s="176" t="str">
        <f>IFERROR(VLOOKUP(C10529,[1]MASTER!C:G,5,FALSE),"")</f>
        <v/>
      </c>
    </row>
    <row r="10530" spans="1:8" ht="15.75">
      <c r="A10530" s="109">
        <v>10559</v>
      </c>
      <c r="B10530" s="120"/>
      <c r="D10530" s="55" t="e">
        <f>VLOOKUP(C10530,#REF!,2,FALSE)</f>
        <v>#REF!</v>
      </c>
      <c r="E10530" s="172" t="str">
        <f>IFERROR(VLOOKUP(C10530,[1]MASTER!C:F,4,FALSE),"")</f>
        <v/>
      </c>
      <c r="F10530" s="172" t="str">
        <f>IFERROR(VLOOKUP(C10530,[1]MASTER!C:F,3,FALSE),"")</f>
        <v/>
      </c>
      <c r="G10530" s="175" t="str">
        <f>IFERROR(LOOKUP(C10530,[1]MASTER!C:C,[1]MASTER!B:B),"")</f>
        <v/>
      </c>
      <c r="H10530" s="176" t="str">
        <f>IFERROR(VLOOKUP(C10530,[1]MASTER!C:G,5,FALSE),"")</f>
        <v/>
      </c>
    </row>
    <row r="10531" spans="1:8" ht="15.75">
      <c r="A10531" s="52">
        <v>10560</v>
      </c>
      <c r="B10531" s="233"/>
      <c r="D10531" s="55" t="e">
        <f>VLOOKUP(C10531,#REF!,2,FALSE)</f>
        <v>#REF!</v>
      </c>
      <c r="E10531" s="172" t="str">
        <f>IFERROR(VLOOKUP(C10531,[1]MASTER!C:F,4,FALSE),"")</f>
        <v/>
      </c>
      <c r="F10531" s="172" t="str">
        <f>IFERROR(VLOOKUP(C10531,[1]MASTER!C:F,3,FALSE),"")</f>
        <v/>
      </c>
      <c r="G10531" s="175" t="str">
        <f>IFERROR(LOOKUP(C10531,[1]MASTER!C:C,[1]MASTER!B:B),"")</f>
        <v/>
      </c>
      <c r="H10531" s="176" t="str">
        <f>IFERROR(VLOOKUP(C10531,[1]MASTER!C:G,5,FALSE),"")</f>
        <v/>
      </c>
    </row>
    <row r="10532" spans="1:8" ht="15.75">
      <c r="A10532" s="109">
        <v>10561</v>
      </c>
      <c r="B10532" s="120"/>
      <c r="D10532" s="55" t="e">
        <f>VLOOKUP(C10532,#REF!,2,FALSE)</f>
        <v>#REF!</v>
      </c>
      <c r="E10532" s="172" t="str">
        <f>IFERROR(VLOOKUP(C10532,[1]MASTER!C:F,4,FALSE),"")</f>
        <v/>
      </c>
      <c r="F10532" s="172" t="str">
        <f>IFERROR(VLOOKUP(C10532,[1]MASTER!C:F,3,FALSE),"")</f>
        <v/>
      </c>
      <c r="G10532" s="175" t="str">
        <f>IFERROR(LOOKUP(C10532,[1]MASTER!C:C,[1]MASTER!B:B),"")</f>
        <v/>
      </c>
      <c r="H10532" s="176" t="str">
        <f>IFERROR(VLOOKUP(C10532,[1]MASTER!C:G,5,FALSE),"")</f>
        <v/>
      </c>
    </row>
    <row r="10533" spans="1:8" ht="15.75">
      <c r="A10533" s="52">
        <v>10562</v>
      </c>
      <c r="B10533" s="233"/>
      <c r="D10533" s="55" t="e">
        <f>VLOOKUP(C10533,#REF!,2,FALSE)</f>
        <v>#REF!</v>
      </c>
      <c r="E10533" s="172" t="str">
        <f>IFERROR(VLOOKUP(C10533,[1]MASTER!C:F,4,FALSE),"")</f>
        <v/>
      </c>
      <c r="F10533" s="172" t="str">
        <f>IFERROR(VLOOKUP(C10533,[1]MASTER!C:F,3,FALSE),"")</f>
        <v/>
      </c>
      <c r="G10533" s="175" t="str">
        <f>IFERROR(LOOKUP(C10533,[1]MASTER!C:C,[1]MASTER!B:B),"")</f>
        <v/>
      </c>
      <c r="H10533" s="176" t="str">
        <f>IFERROR(VLOOKUP(C10533,[1]MASTER!C:G,5,FALSE),"")</f>
        <v/>
      </c>
    </row>
    <row r="10534" spans="1:8" ht="15.75">
      <c r="A10534" s="109">
        <v>10563</v>
      </c>
      <c r="B10534" s="120"/>
      <c r="D10534" s="55" t="e">
        <f>VLOOKUP(C10534,#REF!,2,FALSE)</f>
        <v>#REF!</v>
      </c>
      <c r="E10534" s="172" t="str">
        <f>IFERROR(VLOOKUP(C10534,[1]MASTER!C:F,4,FALSE),"")</f>
        <v/>
      </c>
      <c r="F10534" s="172" t="str">
        <f>IFERROR(VLOOKUP(C10534,[1]MASTER!C:F,3,FALSE),"")</f>
        <v/>
      </c>
      <c r="G10534" s="175" t="str">
        <f>IFERROR(LOOKUP(C10534,[1]MASTER!C:C,[1]MASTER!B:B),"")</f>
        <v/>
      </c>
      <c r="H10534" s="176" t="str">
        <f>IFERROR(VLOOKUP(C10534,[1]MASTER!C:G,5,FALSE),"")</f>
        <v/>
      </c>
    </row>
    <row r="10535" spans="1:8" ht="15.75">
      <c r="A10535" s="52">
        <v>10564</v>
      </c>
      <c r="B10535" s="233"/>
      <c r="D10535" s="55" t="e">
        <f>VLOOKUP(C10535,#REF!,2,FALSE)</f>
        <v>#REF!</v>
      </c>
      <c r="E10535" s="172" t="str">
        <f>IFERROR(VLOOKUP(C10535,[1]MASTER!C:F,4,FALSE),"")</f>
        <v/>
      </c>
      <c r="F10535" s="172" t="str">
        <f>IFERROR(VLOOKUP(C10535,[1]MASTER!C:F,3,FALSE),"")</f>
        <v/>
      </c>
      <c r="G10535" s="175" t="str">
        <f>IFERROR(LOOKUP(C10535,[1]MASTER!C:C,[1]MASTER!B:B),"")</f>
        <v/>
      </c>
      <c r="H10535" s="176" t="str">
        <f>IFERROR(VLOOKUP(C10535,[1]MASTER!C:G,5,FALSE),"")</f>
        <v/>
      </c>
    </row>
    <row r="10536" spans="1:8" ht="15.75">
      <c r="A10536" s="109">
        <v>10565</v>
      </c>
      <c r="B10536" s="120"/>
      <c r="D10536" s="55" t="e">
        <f>VLOOKUP(C10536,#REF!,2,FALSE)</f>
        <v>#REF!</v>
      </c>
      <c r="E10536" s="172" t="str">
        <f>IFERROR(VLOOKUP(C10536,[1]MASTER!C:F,4,FALSE),"")</f>
        <v/>
      </c>
      <c r="F10536" s="172" t="str">
        <f>IFERROR(VLOOKUP(C10536,[1]MASTER!C:F,3,FALSE),"")</f>
        <v/>
      </c>
      <c r="G10536" s="175" t="str">
        <f>IFERROR(LOOKUP(C10536,[1]MASTER!C:C,[1]MASTER!B:B),"")</f>
        <v/>
      </c>
      <c r="H10536" s="176" t="str">
        <f>IFERROR(VLOOKUP(C10536,[1]MASTER!C:G,5,FALSE),"")</f>
        <v/>
      </c>
    </row>
    <row r="10537" spans="1:8" ht="15.75">
      <c r="A10537" s="52">
        <v>10566</v>
      </c>
      <c r="B10537" s="233"/>
      <c r="D10537" s="55" t="e">
        <f>VLOOKUP(C10537,#REF!,2,FALSE)</f>
        <v>#REF!</v>
      </c>
      <c r="E10537" s="172" t="str">
        <f>IFERROR(VLOOKUP(C10537,[1]MASTER!C:F,4,FALSE),"")</f>
        <v/>
      </c>
      <c r="F10537" s="172" t="str">
        <f>IFERROR(VLOOKUP(C10537,[1]MASTER!C:F,3,FALSE),"")</f>
        <v/>
      </c>
      <c r="G10537" s="175" t="str">
        <f>IFERROR(LOOKUP(C10537,[1]MASTER!C:C,[1]MASTER!B:B),"")</f>
        <v/>
      </c>
      <c r="H10537" s="176" t="str">
        <f>IFERROR(VLOOKUP(C10537,[1]MASTER!C:G,5,FALSE),"")</f>
        <v/>
      </c>
    </row>
    <row r="10538" spans="1:8" ht="15.75">
      <c r="A10538" s="109">
        <v>10567</v>
      </c>
      <c r="B10538" s="120"/>
      <c r="D10538" s="55" t="e">
        <f>VLOOKUP(C10538,#REF!,2,FALSE)</f>
        <v>#REF!</v>
      </c>
      <c r="E10538" s="172" t="str">
        <f>IFERROR(VLOOKUP(C10538,[1]MASTER!C:F,4,FALSE),"")</f>
        <v/>
      </c>
      <c r="F10538" s="172" t="str">
        <f>IFERROR(VLOOKUP(C10538,[1]MASTER!C:F,3,FALSE),"")</f>
        <v/>
      </c>
      <c r="G10538" s="175" t="str">
        <f>IFERROR(LOOKUP(C10538,[1]MASTER!C:C,[1]MASTER!B:B),"")</f>
        <v/>
      </c>
      <c r="H10538" s="176" t="str">
        <f>IFERROR(VLOOKUP(C10538,[1]MASTER!C:G,5,FALSE),"")</f>
        <v/>
      </c>
    </row>
    <row r="10539" spans="1:8" ht="15.75">
      <c r="A10539" s="52">
        <v>10568</v>
      </c>
      <c r="B10539" s="233"/>
      <c r="D10539" s="55" t="e">
        <f>VLOOKUP(C10539,#REF!,2,FALSE)</f>
        <v>#REF!</v>
      </c>
      <c r="E10539" s="172" t="str">
        <f>IFERROR(VLOOKUP(C10539,[1]MASTER!C:F,4,FALSE),"")</f>
        <v/>
      </c>
      <c r="F10539" s="172" t="str">
        <f>IFERROR(VLOOKUP(C10539,[1]MASTER!C:F,3,FALSE),"")</f>
        <v/>
      </c>
      <c r="G10539" s="175" t="str">
        <f>IFERROR(LOOKUP(C10539,[1]MASTER!C:C,[1]MASTER!B:B),"")</f>
        <v/>
      </c>
      <c r="H10539" s="176" t="str">
        <f>IFERROR(VLOOKUP(C10539,[1]MASTER!C:G,5,FALSE),"")</f>
        <v/>
      </c>
    </row>
    <row r="10540" spans="1:8" ht="15.75">
      <c r="A10540" s="109">
        <v>10569</v>
      </c>
      <c r="B10540" s="120"/>
      <c r="D10540" s="55" t="e">
        <f>VLOOKUP(C10540,#REF!,2,FALSE)</f>
        <v>#REF!</v>
      </c>
      <c r="E10540" s="172" t="str">
        <f>IFERROR(VLOOKUP(C10540,[1]MASTER!C:F,4,FALSE),"")</f>
        <v/>
      </c>
      <c r="F10540" s="172" t="str">
        <f>IFERROR(VLOOKUP(C10540,[1]MASTER!C:F,3,FALSE),"")</f>
        <v/>
      </c>
      <c r="G10540" s="175" t="str">
        <f>IFERROR(LOOKUP(C10540,[1]MASTER!C:C,[1]MASTER!B:B),"")</f>
        <v/>
      </c>
      <c r="H10540" s="176" t="str">
        <f>IFERROR(VLOOKUP(C10540,[1]MASTER!C:G,5,FALSE),"")</f>
        <v/>
      </c>
    </row>
    <row r="10541" spans="1:8" ht="15.75">
      <c r="A10541" s="52">
        <v>10570</v>
      </c>
      <c r="B10541" s="233"/>
      <c r="D10541" s="55" t="e">
        <f>VLOOKUP(C10541,#REF!,2,FALSE)</f>
        <v>#REF!</v>
      </c>
      <c r="E10541" s="172" t="str">
        <f>IFERROR(VLOOKUP(C10541,[1]MASTER!C:F,4,FALSE),"")</f>
        <v/>
      </c>
      <c r="F10541" s="172" t="str">
        <f>IFERROR(VLOOKUP(C10541,[1]MASTER!C:F,3,FALSE),"")</f>
        <v/>
      </c>
      <c r="G10541" s="175" t="str">
        <f>IFERROR(LOOKUP(C10541,[1]MASTER!C:C,[1]MASTER!B:B),"")</f>
        <v/>
      </c>
      <c r="H10541" s="176" t="str">
        <f>IFERROR(VLOOKUP(C10541,[1]MASTER!C:G,5,FALSE),"")</f>
        <v/>
      </c>
    </row>
    <row r="10542" spans="1:8" ht="15.75">
      <c r="A10542" s="109">
        <v>10571</v>
      </c>
      <c r="B10542" s="120"/>
      <c r="D10542" s="55" t="e">
        <f>VLOOKUP(C10542,#REF!,2,FALSE)</f>
        <v>#REF!</v>
      </c>
      <c r="E10542" s="172" t="str">
        <f>IFERROR(VLOOKUP(C10542,[1]MASTER!C:F,4,FALSE),"")</f>
        <v/>
      </c>
      <c r="F10542" s="172" t="str">
        <f>IFERROR(VLOOKUP(C10542,[1]MASTER!C:F,3,FALSE),"")</f>
        <v/>
      </c>
      <c r="G10542" s="175" t="str">
        <f>IFERROR(LOOKUP(C10542,[1]MASTER!C:C,[1]MASTER!B:B),"")</f>
        <v/>
      </c>
      <c r="H10542" s="176" t="str">
        <f>IFERROR(VLOOKUP(C10542,[1]MASTER!C:G,5,FALSE),"")</f>
        <v/>
      </c>
    </row>
    <row r="10543" spans="1:8" ht="15.75">
      <c r="A10543" s="52">
        <v>10572</v>
      </c>
      <c r="B10543" s="233"/>
      <c r="D10543" s="55" t="e">
        <f>VLOOKUP(C10543,#REF!,2,FALSE)</f>
        <v>#REF!</v>
      </c>
      <c r="E10543" s="172" t="str">
        <f>IFERROR(VLOOKUP(C10543,[1]MASTER!C:F,4,FALSE),"")</f>
        <v/>
      </c>
      <c r="F10543" s="172" t="str">
        <f>IFERROR(VLOOKUP(C10543,[1]MASTER!C:F,3,FALSE),"")</f>
        <v/>
      </c>
      <c r="G10543" s="175" t="str">
        <f>IFERROR(LOOKUP(C10543,[1]MASTER!C:C,[1]MASTER!B:B),"")</f>
        <v/>
      </c>
      <c r="H10543" s="176" t="str">
        <f>IFERROR(VLOOKUP(C10543,[1]MASTER!C:G,5,FALSE),"")</f>
        <v/>
      </c>
    </row>
    <row r="10544" spans="1:8" ht="15.75">
      <c r="A10544" s="109">
        <v>10573</v>
      </c>
      <c r="B10544" s="120"/>
      <c r="D10544" s="55" t="e">
        <f>VLOOKUP(C10544,#REF!,2,FALSE)</f>
        <v>#REF!</v>
      </c>
      <c r="E10544" s="172" t="str">
        <f>IFERROR(VLOOKUP(C10544,[1]MASTER!C:F,4,FALSE),"")</f>
        <v/>
      </c>
      <c r="F10544" s="172" t="str">
        <f>IFERROR(VLOOKUP(C10544,[1]MASTER!C:F,3,FALSE),"")</f>
        <v/>
      </c>
      <c r="G10544" s="175" t="str">
        <f>IFERROR(LOOKUP(C10544,[1]MASTER!C:C,[1]MASTER!B:B),"")</f>
        <v/>
      </c>
      <c r="H10544" s="176" t="str">
        <f>IFERROR(VLOOKUP(C10544,[1]MASTER!C:G,5,FALSE),"")</f>
        <v/>
      </c>
    </row>
    <row r="10545" spans="1:8" ht="15.75">
      <c r="A10545" s="52">
        <v>10574</v>
      </c>
      <c r="B10545" s="233"/>
      <c r="D10545" s="55" t="e">
        <f>VLOOKUP(C10545,#REF!,2,FALSE)</f>
        <v>#REF!</v>
      </c>
      <c r="E10545" s="172" t="str">
        <f>IFERROR(VLOOKUP(C10545,[1]MASTER!C:F,4,FALSE),"")</f>
        <v/>
      </c>
      <c r="F10545" s="172" t="str">
        <f>IFERROR(VLOOKUP(C10545,[1]MASTER!C:F,3,FALSE),"")</f>
        <v/>
      </c>
      <c r="G10545" s="175" t="str">
        <f>IFERROR(LOOKUP(C10545,[1]MASTER!C:C,[1]MASTER!B:B),"")</f>
        <v/>
      </c>
      <c r="H10545" s="176" t="str">
        <f>IFERROR(VLOOKUP(C10545,[1]MASTER!C:G,5,FALSE),"")</f>
        <v/>
      </c>
    </row>
    <row r="10546" spans="1:8" ht="15.75">
      <c r="A10546" s="109">
        <v>10575</v>
      </c>
      <c r="B10546" s="120"/>
      <c r="D10546" s="55" t="e">
        <f>VLOOKUP(C10546,#REF!,2,FALSE)</f>
        <v>#REF!</v>
      </c>
      <c r="E10546" s="172" t="str">
        <f>IFERROR(VLOOKUP(C10546,[1]MASTER!C:F,4,FALSE),"")</f>
        <v/>
      </c>
      <c r="F10546" s="172" t="str">
        <f>IFERROR(VLOOKUP(C10546,[1]MASTER!C:F,3,FALSE),"")</f>
        <v/>
      </c>
      <c r="G10546" s="175" t="str">
        <f>IFERROR(LOOKUP(C10546,[1]MASTER!C:C,[1]MASTER!B:B),"")</f>
        <v/>
      </c>
      <c r="H10546" s="176" t="str">
        <f>IFERROR(VLOOKUP(C10546,[1]MASTER!C:G,5,FALSE),"")</f>
        <v/>
      </c>
    </row>
    <row r="10547" spans="1:8" ht="15.75">
      <c r="A10547" s="52">
        <v>10576</v>
      </c>
      <c r="B10547" s="233"/>
      <c r="D10547" s="55" t="e">
        <f>VLOOKUP(C10547,#REF!,2,FALSE)</f>
        <v>#REF!</v>
      </c>
      <c r="E10547" s="172" t="str">
        <f>IFERROR(VLOOKUP(C10547,[1]MASTER!C:F,4,FALSE),"")</f>
        <v/>
      </c>
      <c r="F10547" s="172" t="str">
        <f>IFERROR(VLOOKUP(C10547,[1]MASTER!C:F,3,FALSE),"")</f>
        <v/>
      </c>
      <c r="G10547" s="175" t="str">
        <f>IFERROR(LOOKUP(C10547,[1]MASTER!C:C,[1]MASTER!B:B),"")</f>
        <v/>
      </c>
      <c r="H10547" s="176" t="str">
        <f>IFERROR(VLOOKUP(C10547,[1]MASTER!C:G,5,FALSE),"")</f>
        <v/>
      </c>
    </row>
    <row r="10548" spans="1:8" ht="15.75">
      <c r="A10548" s="109">
        <v>10577</v>
      </c>
      <c r="B10548" s="120"/>
      <c r="D10548" s="55" t="e">
        <f>VLOOKUP(C10548,#REF!,2,FALSE)</f>
        <v>#REF!</v>
      </c>
      <c r="E10548" s="172" t="str">
        <f>IFERROR(VLOOKUP(C10548,[1]MASTER!C:F,4,FALSE),"")</f>
        <v/>
      </c>
      <c r="F10548" s="172" t="str">
        <f>IFERROR(VLOOKUP(C10548,[1]MASTER!C:F,3,FALSE),"")</f>
        <v/>
      </c>
      <c r="G10548" s="175" t="str">
        <f>IFERROR(LOOKUP(C10548,[1]MASTER!C:C,[1]MASTER!B:B),"")</f>
        <v/>
      </c>
      <c r="H10548" s="176" t="str">
        <f>IFERROR(VLOOKUP(C10548,[1]MASTER!C:G,5,FALSE),"")</f>
        <v/>
      </c>
    </row>
    <row r="10549" spans="1:8" ht="15.75">
      <c r="A10549" s="52">
        <v>10578</v>
      </c>
      <c r="B10549" s="233"/>
      <c r="D10549" s="55" t="e">
        <f>VLOOKUP(C10549,#REF!,2,FALSE)</f>
        <v>#REF!</v>
      </c>
      <c r="E10549" s="172" t="str">
        <f>IFERROR(VLOOKUP(C10549,[1]MASTER!C:F,4,FALSE),"")</f>
        <v/>
      </c>
      <c r="F10549" s="172" t="str">
        <f>IFERROR(VLOOKUP(C10549,[1]MASTER!C:F,3,FALSE),"")</f>
        <v/>
      </c>
      <c r="G10549" s="175" t="str">
        <f>IFERROR(LOOKUP(C10549,[1]MASTER!C:C,[1]MASTER!B:B),"")</f>
        <v/>
      </c>
      <c r="H10549" s="176" t="str">
        <f>IFERROR(VLOOKUP(C10549,[1]MASTER!C:G,5,FALSE),"")</f>
        <v/>
      </c>
    </row>
    <row r="10550" spans="1:8" ht="15.75">
      <c r="A10550" s="109">
        <v>10579</v>
      </c>
      <c r="B10550" s="120"/>
      <c r="D10550" s="55" t="e">
        <f>VLOOKUP(C10550,#REF!,2,FALSE)</f>
        <v>#REF!</v>
      </c>
      <c r="E10550" s="172" t="str">
        <f>IFERROR(VLOOKUP(C10550,[1]MASTER!C:F,4,FALSE),"")</f>
        <v/>
      </c>
      <c r="F10550" s="172" t="str">
        <f>IFERROR(VLOOKUP(C10550,[1]MASTER!C:F,3,FALSE),"")</f>
        <v/>
      </c>
      <c r="G10550" s="175" t="str">
        <f>IFERROR(LOOKUP(C10550,[1]MASTER!C:C,[1]MASTER!B:B),"")</f>
        <v/>
      </c>
      <c r="H10550" s="176" t="str">
        <f>IFERROR(VLOOKUP(C10550,[1]MASTER!C:G,5,FALSE),"")</f>
        <v/>
      </c>
    </row>
    <row r="10551" spans="1:8" ht="15.75">
      <c r="A10551" s="52">
        <v>10580</v>
      </c>
      <c r="B10551" s="233"/>
      <c r="D10551" s="55" t="e">
        <f>VLOOKUP(C10551,#REF!,2,FALSE)</f>
        <v>#REF!</v>
      </c>
      <c r="E10551" s="172" t="str">
        <f>IFERROR(VLOOKUP(C10551,[1]MASTER!C:F,4,FALSE),"")</f>
        <v/>
      </c>
      <c r="F10551" s="172" t="str">
        <f>IFERROR(VLOOKUP(C10551,[1]MASTER!C:F,3,FALSE),"")</f>
        <v/>
      </c>
      <c r="G10551" s="175" t="str">
        <f>IFERROR(LOOKUP(C10551,[1]MASTER!C:C,[1]MASTER!B:B),"")</f>
        <v/>
      </c>
      <c r="H10551" s="176" t="str">
        <f>IFERROR(VLOOKUP(C10551,[1]MASTER!C:G,5,FALSE),"")</f>
        <v/>
      </c>
    </row>
    <row r="10552" spans="1:8" ht="15.75">
      <c r="A10552" s="109">
        <v>10581</v>
      </c>
      <c r="B10552" s="120"/>
      <c r="D10552" s="55" t="e">
        <f>VLOOKUP(C10552,#REF!,2,FALSE)</f>
        <v>#REF!</v>
      </c>
      <c r="E10552" s="172" t="str">
        <f>IFERROR(VLOOKUP(C10552,[1]MASTER!C:F,4,FALSE),"")</f>
        <v/>
      </c>
      <c r="F10552" s="172" t="str">
        <f>IFERROR(VLOOKUP(C10552,[1]MASTER!C:F,3,FALSE),"")</f>
        <v/>
      </c>
      <c r="G10552" s="175" t="str">
        <f>IFERROR(LOOKUP(C10552,[1]MASTER!C:C,[1]MASTER!B:B),"")</f>
        <v/>
      </c>
      <c r="H10552" s="176" t="str">
        <f>IFERROR(VLOOKUP(C10552,[1]MASTER!C:G,5,FALSE),"")</f>
        <v/>
      </c>
    </row>
    <row r="10553" spans="1:8" ht="15.75">
      <c r="A10553" s="52">
        <v>10582</v>
      </c>
      <c r="B10553" s="233"/>
      <c r="D10553" s="55" t="e">
        <f>VLOOKUP(C10553,#REF!,2,FALSE)</f>
        <v>#REF!</v>
      </c>
      <c r="E10553" s="172" t="str">
        <f>IFERROR(VLOOKUP(C10553,[1]MASTER!C:F,4,FALSE),"")</f>
        <v/>
      </c>
      <c r="F10553" s="172" t="str">
        <f>IFERROR(VLOOKUP(C10553,[1]MASTER!C:F,3,FALSE),"")</f>
        <v/>
      </c>
      <c r="G10553" s="175" t="str">
        <f>IFERROR(LOOKUP(C10553,[1]MASTER!C:C,[1]MASTER!B:B),"")</f>
        <v/>
      </c>
      <c r="H10553" s="176" t="str">
        <f>IFERROR(VLOOKUP(C10553,[1]MASTER!C:G,5,FALSE),"")</f>
        <v/>
      </c>
    </row>
    <row r="10554" spans="1:8" ht="15.75">
      <c r="A10554" s="109">
        <v>10583</v>
      </c>
      <c r="B10554" s="120"/>
      <c r="D10554" s="55" t="e">
        <f>VLOOKUP(C10554,#REF!,2,FALSE)</f>
        <v>#REF!</v>
      </c>
      <c r="E10554" s="172" t="str">
        <f>IFERROR(VLOOKUP(C10554,[1]MASTER!C:F,4,FALSE),"")</f>
        <v/>
      </c>
      <c r="F10554" s="172" t="str">
        <f>IFERROR(VLOOKUP(C10554,[1]MASTER!C:F,3,FALSE),"")</f>
        <v/>
      </c>
      <c r="G10554" s="175" t="str">
        <f>IFERROR(LOOKUP(C10554,[1]MASTER!C:C,[1]MASTER!B:B),"")</f>
        <v/>
      </c>
      <c r="H10554" s="176" t="str">
        <f>IFERROR(VLOOKUP(C10554,[1]MASTER!C:G,5,FALSE),"")</f>
        <v/>
      </c>
    </row>
    <row r="10555" spans="1:8" ht="15.75">
      <c r="A10555" s="52">
        <v>10584</v>
      </c>
      <c r="B10555" s="233"/>
      <c r="D10555" s="55" t="e">
        <f>VLOOKUP(C10555,#REF!,2,FALSE)</f>
        <v>#REF!</v>
      </c>
      <c r="E10555" s="172" t="str">
        <f>IFERROR(VLOOKUP(C10555,[1]MASTER!C:F,4,FALSE),"")</f>
        <v/>
      </c>
      <c r="F10555" s="172" t="str">
        <f>IFERROR(VLOOKUP(C10555,[1]MASTER!C:F,3,FALSE),"")</f>
        <v/>
      </c>
      <c r="G10555" s="175" t="str">
        <f>IFERROR(LOOKUP(C10555,[1]MASTER!C:C,[1]MASTER!B:B),"")</f>
        <v/>
      </c>
      <c r="H10555" s="176" t="str">
        <f>IFERROR(VLOOKUP(C10555,[1]MASTER!C:G,5,FALSE),"")</f>
        <v/>
      </c>
    </row>
    <row r="10556" spans="1:8" ht="15.75">
      <c r="A10556" s="109">
        <v>10585</v>
      </c>
      <c r="B10556" s="120"/>
      <c r="D10556" s="55" t="e">
        <f>VLOOKUP(C10556,#REF!,2,FALSE)</f>
        <v>#REF!</v>
      </c>
      <c r="E10556" s="172" t="str">
        <f>IFERROR(VLOOKUP(C10556,[1]MASTER!C:F,4,FALSE),"")</f>
        <v/>
      </c>
      <c r="F10556" s="172" t="str">
        <f>IFERROR(VLOOKUP(C10556,[1]MASTER!C:F,3,FALSE),"")</f>
        <v/>
      </c>
      <c r="G10556" s="175" t="str">
        <f>IFERROR(LOOKUP(C10556,[1]MASTER!C:C,[1]MASTER!B:B),"")</f>
        <v/>
      </c>
      <c r="H10556" s="176" t="str">
        <f>IFERROR(VLOOKUP(C10556,[1]MASTER!C:G,5,FALSE),"")</f>
        <v/>
      </c>
    </row>
    <row r="10557" spans="1:8" ht="15.75">
      <c r="A10557" s="52">
        <v>10586</v>
      </c>
      <c r="B10557" s="233"/>
      <c r="D10557" s="55" t="e">
        <f>VLOOKUP(C10557,#REF!,2,FALSE)</f>
        <v>#REF!</v>
      </c>
      <c r="E10557" s="172" t="str">
        <f>IFERROR(VLOOKUP(C10557,[1]MASTER!C:F,4,FALSE),"")</f>
        <v/>
      </c>
      <c r="F10557" s="172" t="str">
        <f>IFERROR(VLOOKUP(C10557,[1]MASTER!C:F,3,FALSE),"")</f>
        <v/>
      </c>
      <c r="G10557" s="175" t="str">
        <f>IFERROR(LOOKUP(C10557,[1]MASTER!C:C,[1]MASTER!B:B),"")</f>
        <v/>
      </c>
      <c r="H10557" s="176" t="str">
        <f>IFERROR(VLOOKUP(C10557,[1]MASTER!C:G,5,FALSE),"")</f>
        <v/>
      </c>
    </row>
    <row r="10558" spans="1:8" ht="15.75">
      <c r="A10558" s="109">
        <v>10587</v>
      </c>
      <c r="B10558" s="120"/>
      <c r="D10558" s="55" t="e">
        <f>VLOOKUP(C10558,#REF!,2,FALSE)</f>
        <v>#REF!</v>
      </c>
      <c r="E10558" s="172" t="str">
        <f>IFERROR(VLOOKUP(C10558,[1]MASTER!C:F,4,FALSE),"")</f>
        <v/>
      </c>
      <c r="F10558" s="172" t="str">
        <f>IFERROR(VLOOKUP(C10558,[1]MASTER!C:F,3,FALSE),"")</f>
        <v/>
      </c>
      <c r="G10558" s="175" t="str">
        <f>IFERROR(LOOKUP(C10558,[1]MASTER!C:C,[1]MASTER!B:B),"")</f>
        <v/>
      </c>
      <c r="H10558" s="176" t="str">
        <f>IFERROR(VLOOKUP(C10558,[1]MASTER!C:G,5,FALSE),"")</f>
        <v/>
      </c>
    </row>
    <row r="10559" spans="1:8" ht="15.75">
      <c r="A10559" s="52">
        <v>10588</v>
      </c>
      <c r="B10559" s="233"/>
      <c r="D10559" s="55" t="e">
        <f>VLOOKUP(C10559,#REF!,2,FALSE)</f>
        <v>#REF!</v>
      </c>
      <c r="E10559" s="172" t="str">
        <f>IFERROR(VLOOKUP(C10559,[1]MASTER!C:F,4,FALSE),"")</f>
        <v/>
      </c>
      <c r="F10559" s="172" t="str">
        <f>IFERROR(VLOOKUP(C10559,[1]MASTER!C:F,3,FALSE),"")</f>
        <v/>
      </c>
      <c r="G10559" s="175" t="str">
        <f>IFERROR(LOOKUP(C10559,[1]MASTER!C:C,[1]MASTER!B:B),"")</f>
        <v/>
      </c>
      <c r="H10559" s="176" t="str">
        <f>IFERROR(VLOOKUP(C10559,[1]MASTER!C:G,5,FALSE),"")</f>
        <v/>
      </c>
    </row>
    <row r="10560" spans="1:8" ht="15.75">
      <c r="A10560" s="109">
        <v>10589</v>
      </c>
      <c r="B10560" s="120"/>
      <c r="D10560" s="55" t="e">
        <f>VLOOKUP(C10560,#REF!,2,FALSE)</f>
        <v>#REF!</v>
      </c>
      <c r="E10560" s="172" t="str">
        <f>IFERROR(VLOOKUP(C10560,[1]MASTER!C:F,4,FALSE),"")</f>
        <v/>
      </c>
      <c r="F10560" s="172" t="str">
        <f>IFERROR(VLOOKUP(C10560,[1]MASTER!C:F,3,FALSE),"")</f>
        <v/>
      </c>
      <c r="G10560" s="175" t="str">
        <f>IFERROR(LOOKUP(C10560,[1]MASTER!C:C,[1]MASTER!B:B),"")</f>
        <v/>
      </c>
      <c r="H10560" s="176" t="str">
        <f>IFERROR(VLOOKUP(C10560,[1]MASTER!C:G,5,FALSE),"")</f>
        <v/>
      </c>
    </row>
    <row r="10561" spans="1:8" ht="15.75">
      <c r="A10561" s="52">
        <v>10590</v>
      </c>
      <c r="B10561" s="233"/>
      <c r="D10561" s="55" t="e">
        <f>VLOOKUP(C10561,#REF!,2,FALSE)</f>
        <v>#REF!</v>
      </c>
      <c r="E10561" s="172" t="str">
        <f>IFERROR(VLOOKUP(C10561,[1]MASTER!C:F,4,FALSE),"")</f>
        <v/>
      </c>
      <c r="F10561" s="172" t="str">
        <f>IFERROR(VLOOKUP(C10561,[1]MASTER!C:F,3,FALSE),"")</f>
        <v/>
      </c>
      <c r="G10561" s="175" t="str">
        <f>IFERROR(LOOKUP(C10561,[1]MASTER!C:C,[1]MASTER!B:B),"")</f>
        <v/>
      </c>
      <c r="H10561" s="176" t="str">
        <f>IFERROR(VLOOKUP(C10561,[1]MASTER!C:G,5,FALSE),"")</f>
        <v/>
      </c>
    </row>
    <row r="10562" spans="1:8" ht="15.75">
      <c r="A10562" s="109">
        <v>10591</v>
      </c>
      <c r="B10562" s="120"/>
      <c r="D10562" s="55" t="e">
        <f>VLOOKUP(C10562,#REF!,2,FALSE)</f>
        <v>#REF!</v>
      </c>
      <c r="E10562" s="172" t="str">
        <f>IFERROR(VLOOKUP(C10562,[1]MASTER!C:F,4,FALSE),"")</f>
        <v/>
      </c>
      <c r="F10562" s="172" t="str">
        <f>IFERROR(VLOOKUP(C10562,[1]MASTER!C:F,3,FALSE),"")</f>
        <v/>
      </c>
      <c r="G10562" s="175" t="str">
        <f>IFERROR(LOOKUP(C10562,[1]MASTER!C:C,[1]MASTER!B:B),"")</f>
        <v/>
      </c>
      <c r="H10562" s="176" t="str">
        <f>IFERROR(VLOOKUP(C10562,[1]MASTER!C:G,5,FALSE),"")</f>
        <v/>
      </c>
    </row>
    <row r="10563" spans="1:8" ht="15.75">
      <c r="A10563" s="52">
        <v>10592</v>
      </c>
      <c r="B10563" s="233"/>
      <c r="D10563" s="55" t="e">
        <f>VLOOKUP(C10563,#REF!,2,FALSE)</f>
        <v>#REF!</v>
      </c>
      <c r="E10563" s="172" t="str">
        <f>IFERROR(VLOOKUP(C10563,[1]MASTER!C:F,4,FALSE),"")</f>
        <v/>
      </c>
      <c r="F10563" s="172" t="str">
        <f>IFERROR(VLOOKUP(C10563,[1]MASTER!C:F,3,FALSE),"")</f>
        <v/>
      </c>
      <c r="G10563" s="175" t="str">
        <f>IFERROR(LOOKUP(C10563,[1]MASTER!C:C,[1]MASTER!B:B),"")</f>
        <v/>
      </c>
      <c r="H10563" s="176" t="str">
        <f>IFERROR(VLOOKUP(C10563,[1]MASTER!C:G,5,FALSE),"")</f>
        <v/>
      </c>
    </row>
    <row r="10564" spans="1:8" ht="15.75">
      <c r="A10564" s="109">
        <v>10593</v>
      </c>
      <c r="B10564" s="120"/>
      <c r="D10564" s="55" t="e">
        <f>VLOOKUP(C10564,#REF!,2,FALSE)</f>
        <v>#REF!</v>
      </c>
      <c r="E10564" s="172" t="str">
        <f>IFERROR(VLOOKUP(C10564,[1]MASTER!C:F,4,FALSE),"")</f>
        <v/>
      </c>
      <c r="F10564" s="172" t="str">
        <f>IFERROR(VLOOKUP(C10564,[1]MASTER!C:F,3,FALSE),"")</f>
        <v/>
      </c>
      <c r="G10564" s="175" t="str">
        <f>IFERROR(LOOKUP(C10564,[1]MASTER!C:C,[1]MASTER!B:B),"")</f>
        <v/>
      </c>
      <c r="H10564" s="176" t="str">
        <f>IFERROR(VLOOKUP(C10564,[1]MASTER!C:G,5,FALSE),"")</f>
        <v/>
      </c>
    </row>
    <row r="10565" spans="1:8" ht="15.75">
      <c r="A10565" s="52">
        <v>10594</v>
      </c>
      <c r="B10565" s="233"/>
      <c r="D10565" s="55" t="e">
        <f>VLOOKUP(C10565,#REF!,2,FALSE)</f>
        <v>#REF!</v>
      </c>
      <c r="E10565" s="172" t="str">
        <f>IFERROR(VLOOKUP(C10565,[1]MASTER!C:F,4,FALSE),"")</f>
        <v/>
      </c>
      <c r="F10565" s="172" t="str">
        <f>IFERROR(VLOOKUP(C10565,[1]MASTER!C:F,3,FALSE),"")</f>
        <v/>
      </c>
      <c r="G10565" s="175" t="str">
        <f>IFERROR(LOOKUP(C10565,[1]MASTER!C:C,[1]MASTER!B:B),"")</f>
        <v/>
      </c>
      <c r="H10565" s="176" t="str">
        <f>IFERROR(VLOOKUP(C10565,[1]MASTER!C:G,5,FALSE),"")</f>
        <v/>
      </c>
    </row>
    <row r="10566" spans="1:8" ht="15.75">
      <c r="A10566" s="109">
        <v>10595</v>
      </c>
      <c r="B10566" s="120"/>
      <c r="D10566" s="55" t="e">
        <f>VLOOKUP(C10566,#REF!,2,FALSE)</f>
        <v>#REF!</v>
      </c>
      <c r="E10566" s="172" t="str">
        <f>IFERROR(VLOOKUP(C10566,[1]MASTER!C:F,4,FALSE),"")</f>
        <v/>
      </c>
      <c r="F10566" s="172" t="str">
        <f>IFERROR(VLOOKUP(C10566,[1]MASTER!C:F,3,FALSE),"")</f>
        <v/>
      </c>
      <c r="G10566" s="175" t="str">
        <f>IFERROR(LOOKUP(C10566,[1]MASTER!C:C,[1]MASTER!B:B),"")</f>
        <v/>
      </c>
      <c r="H10566" s="176" t="str">
        <f>IFERROR(VLOOKUP(C10566,[1]MASTER!C:G,5,FALSE),"")</f>
        <v/>
      </c>
    </row>
    <row r="10567" spans="1:8" ht="15.75">
      <c r="A10567" s="52">
        <v>10596</v>
      </c>
      <c r="B10567" s="233"/>
      <c r="D10567" s="55" t="e">
        <f>VLOOKUP(C10567,#REF!,2,FALSE)</f>
        <v>#REF!</v>
      </c>
      <c r="E10567" s="172" t="str">
        <f>IFERROR(VLOOKUP(C10567,[1]MASTER!C:F,4,FALSE),"")</f>
        <v/>
      </c>
      <c r="F10567" s="172" t="str">
        <f>IFERROR(VLOOKUP(C10567,[1]MASTER!C:F,3,FALSE),"")</f>
        <v/>
      </c>
      <c r="G10567" s="175" t="str">
        <f>IFERROR(LOOKUP(C10567,[1]MASTER!C:C,[1]MASTER!B:B),"")</f>
        <v/>
      </c>
      <c r="H10567" s="176" t="str">
        <f>IFERROR(VLOOKUP(C10567,[1]MASTER!C:G,5,FALSE),"")</f>
        <v/>
      </c>
    </row>
    <row r="10568" spans="1:8" ht="15.75">
      <c r="A10568" s="109">
        <v>10597</v>
      </c>
      <c r="B10568" s="120"/>
      <c r="D10568" s="55" t="e">
        <f>VLOOKUP(C10568,#REF!,2,FALSE)</f>
        <v>#REF!</v>
      </c>
      <c r="E10568" s="172" t="str">
        <f>IFERROR(VLOOKUP(C10568,[1]MASTER!C:F,4,FALSE),"")</f>
        <v/>
      </c>
      <c r="F10568" s="172" t="str">
        <f>IFERROR(VLOOKUP(C10568,[1]MASTER!C:F,3,FALSE),"")</f>
        <v/>
      </c>
      <c r="G10568" s="175" t="str">
        <f>IFERROR(LOOKUP(C10568,[1]MASTER!C:C,[1]MASTER!B:B),"")</f>
        <v/>
      </c>
      <c r="H10568" s="176" t="str">
        <f>IFERROR(VLOOKUP(C10568,[1]MASTER!C:G,5,FALSE),"")</f>
        <v/>
      </c>
    </row>
    <row r="10569" spans="1:8" ht="15.75">
      <c r="A10569" s="52">
        <v>10598</v>
      </c>
      <c r="B10569" s="233"/>
      <c r="D10569" s="55" t="e">
        <f>VLOOKUP(C10569,#REF!,2,FALSE)</f>
        <v>#REF!</v>
      </c>
      <c r="E10569" s="172" t="str">
        <f>IFERROR(VLOOKUP(C10569,[1]MASTER!C:F,4,FALSE),"")</f>
        <v/>
      </c>
      <c r="F10569" s="172" t="str">
        <f>IFERROR(VLOOKUP(C10569,[1]MASTER!C:F,3,FALSE),"")</f>
        <v/>
      </c>
      <c r="G10569" s="175" t="str">
        <f>IFERROR(LOOKUP(C10569,[1]MASTER!C:C,[1]MASTER!B:B),"")</f>
        <v/>
      </c>
      <c r="H10569" s="176" t="str">
        <f>IFERROR(VLOOKUP(C10569,[1]MASTER!C:G,5,FALSE),"")</f>
        <v/>
      </c>
    </row>
    <row r="10570" spans="1:8" ht="15.75">
      <c r="A10570" s="109">
        <v>10599</v>
      </c>
      <c r="B10570" s="120"/>
      <c r="D10570" s="55" t="e">
        <f>VLOOKUP(C10570,#REF!,2,FALSE)</f>
        <v>#REF!</v>
      </c>
      <c r="E10570" s="172" t="str">
        <f>IFERROR(VLOOKUP(C10570,[1]MASTER!C:F,4,FALSE),"")</f>
        <v/>
      </c>
      <c r="F10570" s="172" t="str">
        <f>IFERROR(VLOOKUP(C10570,[1]MASTER!C:F,3,FALSE),"")</f>
        <v/>
      </c>
      <c r="G10570" s="175" t="str">
        <f>IFERROR(LOOKUP(C10570,[1]MASTER!C:C,[1]MASTER!B:B),"")</f>
        <v/>
      </c>
      <c r="H10570" s="176" t="str">
        <f>IFERROR(VLOOKUP(C10570,[1]MASTER!C:G,5,FALSE),"")</f>
        <v/>
      </c>
    </row>
    <row r="10571" spans="1:8" ht="15.75">
      <c r="A10571" s="52">
        <v>10600</v>
      </c>
      <c r="B10571" s="233"/>
      <c r="D10571" s="55" t="e">
        <f>VLOOKUP(C10571,#REF!,2,FALSE)</f>
        <v>#REF!</v>
      </c>
      <c r="E10571" s="172" t="str">
        <f>IFERROR(VLOOKUP(C10571,[1]MASTER!C:F,4,FALSE),"")</f>
        <v/>
      </c>
      <c r="F10571" s="172" t="str">
        <f>IFERROR(VLOOKUP(C10571,[1]MASTER!C:F,3,FALSE),"")</f>
        <v/>
      </c>
      <c r="G10571" s="175" t="str">
        <f>IFERROR(LOOKUP(C10571,[1]MASTER!C:C,[1]MASTER!B:B),"")</f>
        <v/>
      </c>
      <c r="H10571" s="176" t="str">
        <f>IFERROR(VLOOKUP(C10571,[1]MASTER!C:G,5,FALSE),"")</f>
        <v/>
      </c>
    </row>
    <row r="10572" spans="1:8" ht="15.75">
      <c r="A10572" s="109">
        <v>10601</v>
      </c>
      <c r="B10572" s="120"/>
      <c r="D10572" s="55" t="e">
        <f>VLOOKUP(C10572,#REF!,2,FALSE)</f>
        <v>#REF!</v>
      </c>
      <c r="E10572" s="172" t="str">
        <f>IFERROR(VLOOKUP(C10572,[1]MASTER!C:F,4,FALSE),"")</f>
        <v/>
      </c>
      <c r="F10572" s="172" t="str">
        <f>IFERROR(VLOOKUP(C10572,[1]MASTER!C:F,3,FALSE),"")</f>
        <v/>
      </c>
      <c r="G10572" s="175" t="str">
        <f>IFERROR(LOOKUP(C10572,[1]MASTER!C:C,[1]MASTER!B:B),"")</f>
        <v/>
      </c>
      <c r="H10572" s="176" t="str">
        <f>IFERROR(VLOOKUP(C10572,[1]MASTER!C:G,5,FALSE),"")</f>
        <v/>
      </c>
    </row>
    <row r="10573" spans="1:8" ht="15.75">
      <c r="A10573" s="52">
        <v>10602</v>
      </c>
      <c r="B10573" s="233"/>
      <c r="D10573" s="55" t="e">
        <f>VLOOKUP(C10573,#REF!,2,FALSE)</f>
        <v>#REF!</v>
      </c>
      <c r="E10573" s="172" t="str">
        <f>IFERROR(VLOOKUP(C10573,[1]MASTER!C:F,4,FALSE),"")</f>
        <v/>
      </c>
      <c r="F10573" s="172" t="str">
        <f>IFERROR(VLOOKUP(C10573,[1]MASTER!C:F,3,FALSE),"")</f>
        <v/>
      </c>
      <c r="G10573" s="175" t="str">
        <f>IFERROR(LOOKUP(C10573,[1]MASTER!C:C,[1]MASTER!B:B),"")</f>
        <v/>
      </c>
      <c r="H10573" s="176" t="str">
        <f>IFERROR(VLOOKUP(C10573,[1]MASTER!C:G,5,FALSE),"")</f>
        <v/>
      </c>
    </row>
    <row r="10574" spans="1:8" ht="15.75">
      <c r="A10574" s="109">
        <v>10603</v>
      </c>
      <c r="B10574" s="120"/>
      <c r="D10574" s="55" t="e">
        <f>VLOOKUP(C10574,#REF!,2,FALSE)</f>
        <v>#REF!</v>
      </c>
      <c r="E10574" s="172" t="str">
        <f>IFERROR(VLOOKUP(C10574,[1]MASTER!C:F,4,FALSE),"")</f>
        <v/>
      </c>
      <c r="F10574" s="172" t="str">
        <f>IFERROR(VLOOKUP(C10574,[1]MASTER!C:F,3,FALSE),"")</f>
        <v/>
      </c>
      <c r="G10574" s="175" t="str">
        <f>IFERROR(LOOKUP(C10574,[1]MASTER!C:C,[1]MASTER!B:B),"")</f>
        <v/>
      </c>
      <c r="H10574" s="176" t="str">
        <f>IFERROR(VLOOKUP(C10574,[1]MASTER!C:G,5,FALSE),"")</f>
        <v/>
      </c>
    </row>
    <row r="10575" spans="1:8" ht="15.75">
      <c r="A10575" s="52">
        <v>10604</v>
      </c>
      <c r="B10575" s="233"/>
      <c r="D10575" s="55" t="e">
        <f>VLOOKUP(C10575,#REF!,2,FALSE)</f>
        <v>#REF!</v>
      </c>
      <c r="E10575" s="172" t="str">
        <f>IFERROR(VLOOKUP(C10575,[1]MASTER!C:F,4,FALSE),"")</f>
        <v/>
      </c>
      <c r="F10575" s="172" t="str">
        <f>IFERROR(VLOOKUP(C10575,[1]MASTER!C:F,3,FALSE),"")</f>
        <v/>
      </c>
      <c r="G10575" s="175" t="str">
        <f>IFERROR(LOOKUP(C10575,[1]MASTER!C:C,[1]MASTER!B:B),"")</f>
        <v/>
      </c>
      <c r="H10575" s="176" t="str">
        <f>IFERROR(VLOOKUP(C10575,[1]MASTER!C:G,5,FALSE),"")</f>
        <v/>
      </c>
    </row>
    <row r="10576" spans="1:8" ht="15.75">
      <c r="A10576" s="109">
        <v>10605</v>
      </c>
      <c r="B10576" s="120"/>
      <c r="D10576" s="55" t="e">
        <f>VLOOKUP(C10576,#REF!,2,FALSE)</f>
        <v>#REF!</v>
      </c>
      <c r="E10576" s="172" t="str">
        <f>IFERROR(VLOOKUP(C10576,[1]MASTER!C:F,4,FALSE),"")</f>
        <v/>
      </c>
      <c r="F10576" s="172" t="str">
        <f>IFERROR(VLOOKUP(C10576,[1]MASTER!C:F,3,FALSE),"")</f>
        <v/>
      </c>
      <c r="G10576" s="175" t="str">
        <f>IFERROR(LOOKUP(C10576,[1]MASTER!C:C,[1]MASTER!B:B),"")</f>
        <v/>
      </c>
      <c r="H10576" s="176" t="str">
        <f>IFERROR(VLOOKUP(C10576,[1]MASTER!C:G,5,FALSE),"")</f>
        <v/>
      </c>
    </row>
    <row r="10577" spans="1:8" ht="15.75">
      <c r="A10577" s="52">
        <v>10606</v>
      </c>
      <c r="B10577" s="233"/>
      <c r="D10577" s="55" t="e">
        <f>VLOOKUP(C10577,#REF!,2,FALSE)</f>
        <v>#REF!</v>
      </c>
      <c r="E10577" s="172" t="str">
        <f>IFERROR(VLOOKUP(C10577,[1]MASTER!C:F,4,FALSE),"")</f>
        <v/>
      </c>
      <c r="F10577" s="172" t="str">
        <f>IFERROR(VLOOKUP(C10577,[1]MASTER!C:F,3,FALSE),"")</f>
        <v/>
      </c>
      <c r="G10577" s="175" t="str">
        <f>IFERROR(LOOKUP(C10577,[1]MASTER!C:C,[1]MASTER!B:B),"")</f>
        <v/>
      </c>
      <c r="H10577" s="176" t="str">
        <f>IFERROR(VLOOKUP(C10577,[1]MASTER!C:G,5,FALSE),"")</f>
        <v/>
      </c>
    </row>
    <row r="10578" spans="1:8" ht="15.75">
      <c r="A10578" s="109">
        <v>10607</v>
      </c>
      <c r="B10578" s="120"/>
      <c r="D10578" s="55" t="e">
        <f>VLOOKUP(C10578,#REF!,2,FALSE)</f>
        <v>#REF!</v>
      </c>
      <c r="E10578" s="172" t="str">
        <f>IFERROR(VLOOKUP(C10578,[1]MASTER!C:F,4,FALSE),"")</f>
        <v/>
      </c>
      <c r="F10578" s="172" t="str">
        <f>IFERROR(VLOOKUP(C10578,[1]MASTER!C:F,3,FALSE),"")</f>
        <v/>
      </c>
      <c r="G10578" s="175" t="str">
        <f>IFERROR(LOOKUP(C10578,[1]MASTER!C:C,[1]MASTER!B:B),"")</f>
        <v/>
      </c>
      <c r="H10578" s="176" t="str">
        <f>IFERROR(VLOOKUP(C10578,[1]MASTER!C:G,5,FALSE),"")</f>
        <v/>
      </c>
    </row>
    <row r="10579" spans="1:8" ht="15.75">
      <c r="A10579" s="52">
        <v>10608</v>
      </c>
      <c r="B10579" s="233"/>
      <c r="D10579" s="55" t="e">
        <f>VLOOKUP(C10579,#REF!,2,FALSE)</f>
        <v>#REF!</v>
      </c>
      <c r="E10579" s="172" t="str">
        <f>IFERROR(VLOOKUP(C10579,[1]MASTER!C:F,4,FALSE),"")</f>
        <v/>
      </c>
      <c r="F10579" s="172" t="str">
        <f>IFERROR(VLOOKUP(C10579,[1]MASTER!C:F,3,FALSE),"")</f>
        <v/>
      </c>
      <c r="G10579" s="175" t="str">
        <f>IFERROR(LOOKUP(C10579,[1]MASTER!C:C,[1]MASTER!B:B),"")</f>
        <v/>
      </c>
      <c r="H10579" s="176" t="str">
        <f>IFERROR(VLOOKUP(C10579,[1]MASTER!C:G,5,FALSE),"")</f>
        <v/>
      </c>
    </row>
    <row r="10580" spans="1:8" ht="15.75">
      <c r="A10580" s="109">
        <v>10609</v>
      </c>
      <c r="B10580" s="120"/>
      <c r="D10580" s="55" t="e">
        <f>VLOOKUP(C10580,#REF!,2,FALSE)</f>
        <v>#REF!</v>
      </c>
      <c r="E10580" s="172" t="str">
        <f>IFERROR(VLOOKUP(C10580,[1]MASTER!C:F,4,FALSE),"")</f>
        <v/>
      </c>
      <c r="F10580" s="172" t="str">
        <f>IFERROR(VLOOKUP(C10580,[1]MASTER!C:F,3,FALSE),"")</f>
        <v/>
      </c>
      <c r="G10580" s="175" t="str">
        <f>IFERROR(LOOKUP(C10580,[1]MASTER!C:C,[1]MASTER!B:B),"")</f>
        <v/>
      </c>
      <c r="H10580" s="176" t="str">
        <f>IFERROR(VLOOKUP(C10580,[1]MASTER!C:G,5,FALSE),"")</f>
        <v/>
      </c>
    </row>
    <row r="10581" spans="1:8" ht="15.75">
      <c r="A10581" s="52">
        <v>10610</v>
      </c>
      <c r="B10581" s="233"/>
      <c r="D10581" s="55" t="e">
        <f>VLOOKUP(C10581,#REF!,2,FALSE)</f>
        <v>#REF!</v>
      </c>
      <c r="E10581" s="172" t="str">
        <f>IFERROR(VLOOKUP(C10581,[1]MASTER!C:F,4,FALSE),"")</f>
        <v/>
      </c>
      <c r="F10581" s="172" t="str">
        <f>IFERROR(VLOOKUP(C10581,[1]MASTER!C:F,3,FALSE),"")</f>
        <v/>
      </c>
      <c r="G10581" s="175" t="str">
        <f>IFERROR(LOOKUP(C10581,[1]MASTER!C:C,[1]MASTER!B:B),"")</f>
        <v/>
      </c>
      <c r="H10581" s="176" t="str">
        <f>IFERROR(VLOOKUP(C10581,[1]MASTER!C:G,5,FALSE),"")</f>
        <v/>
      </c>
    </row>
    <row r="10582" spans="1:8" ht="15.75">
      <c r="A10582" s="109">
        <v>10611</v>
      </c>
      <c r="B10582" s="120"/>
      <c r="D10582" s="55" t="e">
        <f>VLOOKUP(C10582,#REF!,2,FALSE)</f>
        <v>#REF!</v>
      </c>
      <c r="E10582" s="172" t="str">
        <f>IFERROR(VLOOKUP(C10582,[1]MASTER!C:F,4,FALSE),"")</f>
        <v/>
      </c>
      <c r="F10582" s="172" t="str">
        <f>IFERROR(VLOOKUP(C10582,[1]MASTER!C:F,3,FALSE),"")</f>
        <v/>
      </c>
      <c r="G10582" s="175" t="str">
        <f>IFERROR(LOOKUP(C10582,[1]MASTER!C:C,[1]MASTER!B:B),"")</f>
        <v/>
      </c>
      <c r="H10582" s="176" t="str">
        <f>IFERROR(VLOOKUP(C10582,[1]MASTER!C:G,5,FALSE),"")</f>
        <v/>
      </c>
    </row>
    <row r="10583" spans="1:8" ht="15.75">
      <c r="A10583" s="52">
        <v>10612</v>
      </c>
      <c r="B10583" s="233"/>
      <c r="D10583" s="55" t="e">
        <f>VLOOKUP(C10583,#REF!,2,FALSE)</f>
        <v>#REF!</v>
      </c>
      <c r="E10583" s="172" t="str">
        <f>IFERROR(VLOOKUP(C10583,[1]MASTER!C:F,4,FALSE),"")</f>
        <v/>
      </c>
      <c r="F10583" s="172" t="str">
        <f>IFERROR(VLOOKUP(C10583,[1]MASTER!C:F,3,FALSE),"")</f>
        <v/>
      </c>
      <c r="G10583" s="175" t="str">
        <f>IFERROR(LOOKUP(C10583,[1]MASTER!C:C,[1]MASTER!B:B),"")</f>
        <v/>
      </c>
      <c r="H10583" s="176" t="str">
        <f>IFERROR(VLOOKUP(C10583,[1]MASTER!C:G,5,FALSE),"")</f>
        <v/>
      </c>
    </row>
    <row r="10584" spans="1:8" ht="15.75">
      <c r="A10584" s="109">
        <v>10613</v>
      </c>
      <c r="B10584" s="120"/>
      <c r="D10584" s="55" t="e">
        <f>VLOOKUP(C10584,#REF!,2,FALSE)</f>
        <v>#REF!</v>
      </c>
      <c r="E10584" s="172" t="str">
        <f>IFERROR(VLOOKUP(C10584,[1]MASTER!C:F,4,FALSE),"")</f>
        <v/>
      </c>
      <c r="F10584" s="172" t="str">
        <f>IFERROR(VLOOKUP(C10584,[1]MASTER!C:F,3,FALSE),"")</f>
        <v/>
      </c>
      <c r="G10584" s="175" t="str">
        <f>IFERROR(LOOKUP(C10584,[1]MASTER!C:C,[1]MASTER!B:B),"")</f>
        <v/>
      </c>
      <c r="H10584" s="176" t="str">
        <f>IFERROR(VLOOKUP(C10584,[1]MASTER!C:G,5,FALSE),"")</f>
        <v/>
      </c>
    </row>
    <row r="10585" spans="1:8" ht="15.75">
      <c r="A10585" s="52">
        <v>10614</v>
      </c>
      <c r="B10585" s="233"/>
      <c r="D10585" s="55" t="e">
        <f>VLOOKUP(C10585,#REF!,2,FALSE)</f>
        <v>#REF!</v>
      </c>
      <c r="E10585" s="172" t="str">
        <f>IFERROR(VLOOKUP(C10585,[1]MASTER!C:F,4,FALSE),"")</f>
        <v/>
      </c>
      <c r="F10585" s="172" t="str">
        <f>IFERROR(VLOOKUP(C10585,[1]MASTER!C:F,3,FALSE),"")</f>
        <v/>
      </c>
      <c r="G10585" s="175" t="str">
        <f>IFERROR(LOOKUP(C10585,[1]MASTER!C:C,[1]MASTER!B:B),"")</f>
        <v/>
      </c>
      <c r="H10585" s="176" t="str">
        <f>IFERROR(VLOOKUP(C10585,[1]MASTER!C:G,5,FALSE),"")</f>
        <v/>
      </c>
    </row>
    <row r="10586" spans="1:8" ht="15.75">
      <c r="A10586" s="109">
        <v>10615</v>
      </c>
      <c r="B10586" s="120"/>
      <c r="D10586" s="55" t="e">
        <f>VLOOKUP(C10586,#REF!,2,FALSE)</f>
        <v>#REF!</v>
      </c>
      <c r="E10586" s="172" t="str">
        <f>IFERROR(VLOOKUP(C10586,[1]MASTER!C:F,4,FALSE),"")</f>
        <v/>
      </c>
      <c r="F10586" s="172" t="str">
        <f>IFERROR(VLOOKUP(C10586,[1]MASTER!C:F,3,FALSE),"")</f>
        <v/>
      </c>
      <c r="G10586" s="175" t="str">
        <f>IFERROR(LOOKUP(C10586,[1]MASTER!C:C,[1]MASTER!B:B),"")</f>
        <v/>
      </c>
      <c r="H10586" s="176" t="str">
        <f>IFERROR(VLOOKUP(C10586,[1]MASTER!C:G,5,FALSE),"")</f>
        <v/>
      </c>
    </row>
    <row r="10587" spans="1:8" ht="15.75">
      <c r="A10587" s="52">
        <v>10616</v>
      </c>
      <c r="B10587" s="233"/>
      <c r="D10587" s="55" t="e">
        <f>VLOOKUP(C10587,#REF!,2,FALSE)</f>
        <v>#REF!</v>
      </c>
      <c r="E10587" s="172" t="str">
        <f>IFERROR(VLOOKUP(C10587,[1]MASTER!C:F,4,FALSE),"")</f>
        <v/>
      </c>
      <c r="F10587" s="172" t="str">
        <f>IFERROR(VLOOKUP(C10587,[1]MASTER!C:F,3,FALSE),"")</f>
        <v/>
      </c>
      <c r="G10587" s="175" t="str">
        <f>IFERROR(LOOKUP(C10587,[1]MASTER!C:C,[1]MASTER!B:B),"")</f>
        <v/>
      </c>
      <c r="H10587" s="176" t="str">
        <f>IFERROR(VLOOKUP(C10587,[1]MASTER!C:G,5,FALSE),"")</f>
        <v/>
      </c>
    </row>
    <row r="10588" spans="1:8" ht="15.75">
      <c r="A10588" s="109">
        <v>10617</v>
      </c>
      <c r="B10588" s="120"/>
      <c r="D10588" s="55" t="e">
        <f>VLOOKUP(C10588,#REF!,2,FALSE)</f>
        <v>#REF!</v>
      </c>
      <c r="E10588" s="172" t="str">
        <f>IFERROR(VLOOKUP(C10588,[1]MASTER!C:F,4,FALSE),"")</f>
        <v/>
      </c>
      <c r="F10588" s="172" t="str">
        <f>IFERROR(VLOOKUP(C10588,[1]MASTER!C:F,3,FALSE),"")</f>
        <v/>
      </c>
      <c r="G10588" s="175" t="str">
        <f>IFERROR(LOOKUP(C10588,[1]MASTER!C:C,[1]MASTER!B:B),"")</f>
        <v/>
      </c>
      <c r="H10588" s="176" t="str">
        <f>IFERROR(VLOOKUP(C10588,[1]MASTER!C:G,5,FALSE),"")</f>
        <v/>
      </c>
    </row>
    <row r="10589" spans="1:8" ht="15.75">
      <c r="A10589" s="52">
        <v>10618</v>
      </c>
      <c r="B10589" s="233"/>
      <c r="D10589" s="55" t="e">
        <f>VLOOKUP(C10589,#REF!,2,FALSE)</f>
        <v>#REF!</v>
      </c>
      <c r="E10589" s="172" t="str">
        <f>IFERROR(VLOOKUP(C10589,[1]MASTER!C:F,4,FALSE),"")</f>
        <v/>
      </c>
      <c r="F10589" s="172" t="str">
        <f>IFERROR(VLOOKUP(C10589,[1]MASTER!C:F,3,FALSE),"")</f>
        <v/>
      </c>
      <c r="G10589" s="175" t="str">
        <f>IFERROR(LOOKUP(C10589,[1]MASTER!C:C,[1]MASTER!B:B),"")</f>
        <v/>
      </c>
      <c r="H10589" s="176" t="str">
        <f>IFERROR(VLOOKUP(C10589,[1]MASTER!C:G,5,FALSE),"")</f>
        <v/>
      </c>
    </row>
    <row r="10590" spans="1:8" ht="15.75">
      <c r="A10590" s="109">
        <v>10619</v>
      </c>
      <c r="B10590" s="120"/>
      <c r="D10590" s="55" t="e">
        <f>VLOOKUP(C10590,#REF!,2,FALSE)</f>
        <v>#REF!</v>
      </c>
      <c r="E10590" s="172" t="str">
        <f>IFERROR(VLOOKUP(C10590,[1]MASTER!C:F,4,FALSE),"")</f>
        <v/>
      </c>
      <c r="F10590" s="172" t="str">
        <f>IFERROR(VLOOKUP(C10590,[1]MASTER!C:F,3,FALSE),"")</f>
        <v/>
      </c>
      <c r="G10590" s="175" t="str">
        <f>IFERROR(LOOKUP(C10590,[1]MASTER!C:C,[1]MASTER!B:B),"")</f>
        <v/>
      </c>
      <c r="H10590" s="176" t="str">
        <f>IFERROR(VLOOKUP(C10590,[1]MASTER!C:G,5,FALSE),"")</f>
        <v/>
      </c>
    </row>
    <row r="10591" spans="1:8" ht="15.75">
      <c r="A10591" s="52">
        <v>10620</v>
      </c>
      <c r="B10591" s="233"/>
      <c r="D10591" s="55" t="e">
        <f>VLOOKUP(C10591,#REF!,2,FALSE)</f>
        <v>#REF!</v>
      </c>
      <c r="E10591" s="172" t="str">
        <f>IFERROR(VLOOKUP(C10591,[1]MASTER!C:F,4,FALSE),"")</f>
        <v/>
      </c>
      <c r="F10591" s="172" t="str">
        <f>IFERROR(VLOOKUP(C10591,[1]MASTER!C:F,3,FALSE),"")</f>
        <v/>
      </c>
      <c r="G10591" s="175" t="str">
        <f>IFERROR(LOOKUP(C10591,[1]MASTER!C:C,[1]MASTER!B:B),"")</f>
        <v/>
      </c>
      <c r="H10591" s="176" t="str">
        <f>IFERROR(VLOOKUP(C10591,[1]MASTER!C:G,5,FALSE),"")</f>
        <v/>
      </c>
    </row>
    <row r="10592" spans="1:8" ht="15.75">
      <c r="A10592" s="109">
        <v>10621</v>
      </c>
      <c r="B10592" s="120"/>
      <c r="D10592" s="55" t="e">
        <f>VLOOKUP(C10592,#REF!,2,FALSE)</f>
        <v>#REF!</v>
      </c>
      <c r="E10592" s="172" t="str">
        <f>IFERROR(VLOOKUP(C10592,[1]MASTER!C:F,4,FALSE),"")</f>
        <v/>
      </c>
      <c r="F10592" s="172" t="str">
        <f>IFERROR(VLOOKUP(C10592,[1]MASTER!C:F,3,FALSE),"")</f>
        <v/>
      </c>
      <c r="G10592" s="175" t="str">
        <f>IFERROR(LOOKUP(C10592,[1]MASTER!C:C,[1]MASTER!B:B),"")</f>
        <v/>
      </c>
      <c r="H10592" s="176" t="str">
        <f>IFERROR(VLOOKUP(C10592,[1]MASTER!C:G,5,FALSE),"")</f>
        <v/>
      </c>
    </row>
    <row r="10593" spans="1:8" ht="15.75">
      <c r="A10593" s="52">
        <v>10622</v>
      </c>
      <c r="B10593" s="233"/>
      <c r="D10593" s="55" t="e">
        <f>VLOOKUP(C10593,#REF!,2,FALSE)</f>
        <v>#REF!</v>
      </c>
      <c r="E10593" s="172" t="str">
        <f>IFERROR(VLOOKUP(C10593,[1]MASTER!C:F,4,FALSE),"")</f>
        <v/>
      </c>
      <c r="F10593" s="172" t="str">
        <f>IFERROR(VLOOKUP(C10593,[1]MASTER!C:F,3,FALSE),"")</f>
        <v/>
      </c>
      <c r="G10593" s="175" t="str">
        <f>IFERROR(LOOKUP(C10593,[1]MASTER!C:C,[1]MASTER!B:B),"")</f>
        <v/>
      </c>
      <c r="H10593" s="176" t="str">
        <f>IFERROR(VLOOKUP(C10593,[1]MASTER!C:G,5,FALSE),"")</f>
        <v/>
      </c>
    </row>
    <row r="10594" spans="1:8" ht="15.75">
      <c r="A10594" s="109">
        <v>10623</v>
      </c>
      <c r="B10594" s="120"/>
      <c r="D10594" s="55" t="e">
        <f>VLOOKUP(C10594,#REF!,2,FALSE)</f>
        <v>#REF!</v>
      </c>
      <c r="E10594" s="172" t="str">
        <f>IFERROR(VLOOKUP(C10594,[1]MASTER!C:F,4,FALSE),"")</f>
        <v/>
      </c>
      <c r="F10594" s="172" t="str">
        <f>IFERROR(VLOOKUP(C10594,[1]MASTER!C:F,3,FALSE),"")</f>
        <v/>
      </c>
      <c r="G10594" s="175" t="str">
        <f>IFERROR(LOOKUP(C10594,[1]MASTER!C:C,[1]MASTER!B:B),"")</f>
        <v/>
      </c>
      <c r="H10594" s="176" t="str">
        <f>IFERROR(VLOOKUP(C10594,[1]MASTER!C:G,5,FALSE),"")</f>
        <v/>
      </c>
    </row>
    <row r="10595" spans="1:8" ht="15.75">
      <c r="A10595" s="52">
        <v>10624</v>
      </c>
      <c r="B10595" s="233"/>
      <c r="D10595" s="55" t="e">
        <f>VLOOKUP(C10595,#REF!,2,FALSE)</f>
        <v>#REF!</v>
      </c>
      <c r="E10595" s="172" t="str">
        <f>IFERROR(VLOOKUP(C10595,[1]MASTER!C:F,4,FALSE),"")</f>
        <v/>
      </c>
      <c r="F10595" s="172" t="str">
        <f>IFERROR(VLOOKUP(C10595,[1]MASTER!C:F,3,FALSE),"")</f>
        <v/>
      </c>
      <c r="G10595" s="175" t="str">
        <f>IFERROR(LOOKUP(C10595,[1]MASTER!C:C,[1]MASTER!B:B),"")</f>
        <v/>
      </c>
      <c r="H10595" s="176" t="str">
        <f>IFERROR(VLOOKUP(C10595,[1]MASTER!C:G,5,FALSE),"")</f>
        <v/>
      </c>
    </row>
    <row r="10596" spans="1:8" ht="15.75">
      <c r="A10596" s="109">
        <v>10625</v>
      </c>
      <c r="B10596" s="120"/>
      <c r="D10596" s="55" t="e">
        <f>VLOOKUP(C10596,#REF!,2,FALSE)</f>
        <v>#REF!</v>
      </c>
      <c r="E10596" s="172" t="str">
        <f>IFERROR(VLOOKUP(C10596,[1]MASTER!C:F,4,FALSE),"")</f>
        <v/>
      </c>
      <c r="F10596" s="172" t="str">
        <f>IFERROR(VLOOKUP(C10596,[1]MASTER!C:F,3,FALSE),"")</f>
        <v/>
      </c>
      <c r="G10596" s="175" t="str">
        <f>IFERROR(LOOKUP(C10596,[1]MASTER!C:C,[1]MASTER!B:B),"")</f>
        <v/>
      </c>
      <c r="H10596" s="176" t="str">
        <f>IFERROR(VLOOKUP(C10596,[1]MASTER!C:G,5,FALSE),"")</f>
        <v/>
      </c>
    </row>
    <row r="10597" spans="1:8" ht="15.75">
      <c r="A10597" s="52">
        <v>10626</v>
      </c>
      <c r="B10597" s="233"/>
      <c r="D10597" s="55" t="e">
        <f>VLOOKUP(C10597,#REF!,2,FALSE)</f>
        <v>#REF!</v>
      </c>
      <c r="E10597" s="172" t="str">
        <f>IFERROR(VLOOKUP(C10597,[1]MASTER!C:F,4,FALSE),"")</f>
        <v/>
      </c>
      <c r="F10597" s="172" t="str">
        <f>IFERROR(VLOOKUP(C10597,[1]MASTER!C:F,3,FALSE),"")</f>
        <v/>
      </c>
      <c r="G10597" s="175" t="str">
        <f>IFERROR(LOOKUP(C10597,[1]MASTER!C:C,[1]MASTER!B:B),"")</f>
        <v/>
      </c>
      <c r="H10597" s="176" t="str">
        <f>IFERROR(VLOOKUP(C10597,[1]MASTER!C:G,5,FALSE),"")</f>
        <v/>
      </c>
    </row>
    <row r="10598" spans="1:8" ht="15.75">
      <c r="A10598" s="109">
        <v>10627</v>
      </c>
      <c r="B10598" s="120"/>
      <c r="D10598" s="55" t="e">
        <f>VLOOKUP(C10598,#REF!,2,FALSE)</f>
        <v>#REF!</v>
      </c>
      <c r="E10598" s="172" t="str">
        <f>IFERROR(VLOOKUP(C10598,[1]MASTER!C:F,4,FALSE),"")</f>
        <v/>
      </c>
      <c r="F10598" s="172" t="str">
        <f>IFERROR(VLOOKUP(C10598,[1]MASTER!C:F,3,FALSE),"")</f>
        <v/>
      </c>
      <c r="G10598" s="175" t="str">
        <f>IFERROR(LOOKUP(C10598,[1]MASTER!C:C,[1]MASTER!B:B),"")</f>
        <v/>
      </c>
      <c r="H10598" s="176" t="str">
        <f>IFERROR(VLOOKUP(C10598,[1]MASTER!C:G,5,FALSE),"")</f>
        <v/>
      </c>
    </row>
    <row r="10599" spans="1:8" ht="15.75">
      <c r="A10599" s="52">
        <v>10628</v>
      </c>
      <c r="B10599" s="233"/>
      <c r="D10599" s="55" t="e">
        <f>VLOOKUP(C10599,#REF!,2,FALSE)</f>
        <v>#REF!</v>
      </c>
      <c r="E10599" s="172" t="str">
        <f>IFERROR(VLOOKUP(C10599,[1]MASTER!C:F,4,FALSE),"")</f>
        <v/>
      </c>
      <c r="F10599" s="172" t="str">
        <f>IFERROR(VLOOKUP(C10599,[1]MASTER!C:F,3,FALSE),"")</f>
        <v/>
      </c>
      <c r="G10599" s="175" t="str">
        <f>IFERROR(LOOKUP(C10599,[1]MASTER!C:C,[1]MASTER!B:B),"")</f>
        <v/>
      </c>
      <c r="H10599" s="176" t="str">
        <f>IFERROR(VLOOKUP(C10599,[1]MASTER!C:G,5,FALSE),"")</f>
        <v/>
      </c>
    </row>
    <row r="10600" spans="1:8" ht="15.75">
      <c r="A10600" s="109">
        <v>10629</v>
      </c>
      <c r="B10600" s="120"/>
      <c r="D10600" s="55" t="e">
        <f>VLOOKUP(C10600,#REF!,2,FALSE)</f>
        <v>#REF!</v>
      </c>
      <c r="E10600" s="172" t="str">
        <f>IFERROR(VLOOKUP(C10600,[1]MASTER!C:F,4,FALSE),"")</f>
        <v/>
      </c>
      <c r="F10600" s="172" t="str">
        <f>IFERROR(VLOOKUP(C10600,[1]MASTER!C:F,3,FALSE),"")</f>
        <v/>
      </c>
      <c r="G10600" s="175" t="str">
        <f>IFERROR(LOOKUP(C10600,[1]MASTER!C:C,[1]MASTER!B:B),"")</f>
        <v/>
      </c>
      <c r="H10600" s="176" t="str">
        <f>IFERROR(VLOOKUP(C10600,[1]MASTER!C:G,5,FALSE),"")</f>
        <v/>
      </c>
    </row>
    <row r="10601" spans="1:8" ht="15.75">
      <c r="A10601" s="52">
        <v>10630</v>
      </c>
      <c r="B10601" s="233"/>
      <c r="D10601" s="55" t="e">
        <f>VLOOKUP(C10601,#REF!,2,FALSE)</f>
        <v>#REF!</v>
      </c>
      <c r="E10601" s="172" t="str">
        <f>IFERROR(VLOOKUP(C10601,[1]MASTER!C:F,4,FALSE),"")</f>
        <v/>
      </c>
      <c r="F10601" s="172" t="str">
        <f>IFERROR(VLOOKUP(C10601,[1]MASTER!C:F,3,FALSE),"")</f>
        <v/>
      </c>
      <c r="G10601" s="175" t="str">
        <f>IFERROR(LOOKUP(C10601,[1]MASTER!C:C,[1]MASTER!B:B),"")</f>
        <v/>
      </c>
      <c r="H10601" s="176" t="str">
        <f>IFERROR(VLOOKUP(C10601,[1]MASTER!C:G,5,FALSE),"")</f>
        <v/>
      </c>
    </row>
    <row r="10602" spans="1:8" ht="15.75">
      <c r="A10602" s="109">
        <v>10631</v>
      </c>
      <c r="B10602" s="120"/>
      <c r="D10602" s="55" t="e">
        <f>VLOOKUP(C10602,#REF!,2,FALSE)</f>
        <v>#REF!</v>
      </c>
      <c r="E10602" s="172" t="str">
        <f>IFERROR(VLOOKUP(C10602,[1]MASTER!C:F,4,FALSE),"")</f>
        <v/>
      </c>
      <c r="F10602" s="172" t="str">
        <f>IFERROR(VLOOKUP(C10602,[1]MASTER!C:F,3,FALSE),"")</f>
        <v/>
      </c>
      <c r="G10602" s="175" t="str">
        <f>IFERROR(LOOKUP(C10602,[1]MASTER!C:C,[1]MASTER!B:B),"")</f>
        <v/>
      </c>
      <c r="H10602" s="176" t="str">
        <f>IFERROR(VLOOKUP(C10602,[1]MASTER!C:G,5,FALSE),"")</f>
        <v/>
      </c>
    </row>
    <row r="10603" spans="1:8" ht="15.75">
      <c r="A10603" s="52">
        <v>10632</v>
      </c>
      <c r="B10603" s="233"/>
      <c r="D10603" s="55" t="e">
        <f>VLOOKUP(C10603,#REF!,2,FALSE)</f>
        <v>#REF!</v>
      </c>
      <c r="E10603" s="172" t="str">
        <f>IFERROR(VLOOKUP(C10603,[1]MASTER!C:F,4,FALSE),"")</f>
        <v/>
      </c>
      <c r="F10603" s="172" t="str">
        <f>IFERROR(VLOOKUP(C10603,[1]MASTER!C:F,3,FALSE),"")</f>
        <v/>
      </c>
      <c r="G10603" s="175" t="str">
        <f>IFERROR(LOOKUP(C10603,[1]MASTER!C:C,[1]MASTER!B:B),"")</f>
        <v/>
      </c>
      <c r="H10603" s="176" t="str">
        <f>IFERROR(VLOOKUP(C10603,[1]MASTER!C:G,5,FALSE),"")</f>
        <v/>
      </c>
    </row>
    <row r="10604" spans="1:8" ht="15.75">
      <c r="A10604" s="109">
        <v>10633</v>
      </c>
      <c r="B10604" s="120"/>
      <c r="D10604" s="55" t="e">
        <f>VLOOKUP(C10604,#REF!,2,FALSE)</f>
        <v>#REF!</v>
      </c>
      <c r="E10604" s="172" t="str">
        <f>IFERROR(VLOOKUP(C10604,[1]MASTER!C:F,4,FALSE),"")</f>
        <v/>
      </c>
      <c r="F10604" s="172" t="str">
        <f>IFERROR(VLOOKUP(C10604,[1]MASTER!C:F,3,FALSE),"")</f>
        <v/>
      </c>
      <c r="G10604" s="175" t="str">
        <f>IFERROR(LOOKUP(C10604,[1]MASTER!C:C,[1]MASTER!B:B),"")</f>
        <v/>
      </c>
      <c r="H10604" s="176" t="str">
        <f>IFERROR(VLOOKUP(C10604,[1]MASTER!C:G,5,FALSE),"")</f>
        <v/>
      </c>
    </row>
    <row r="10605" spans="1:8" ht="15.75">
      <c r="A10605" s="52">
        <v>10634</v>
      </c>
      <c r="B10605" s="233"/>
      <c r="D10605" s="55" t="e">
        <f>VLOOKUP(C10605,#REF!,2,FALSE)</f>
        <v>#REF!</v>
      </c>
      <c r="E10605" s="172" t="str">
        <f>IFERROR(VLOOKUP(C10605,[1]MASTER!C:F,4,FALSE),"")</f>
        <v/>
      </c>
      <c r="F10605" s="172" t="str">
        <f>IFERROR(VLOOKUP(C10605,[1]MASTER!C:F,3,FALSE),"")</f>
        <v/>
      </c>
      <c r="G10605" s="175" t="str">
        <f>IFERROR(LOOKUP(C10605,[1]MASTER!C:C,[1]MASTER!B:B),"")</f>
        <v/>
      </c>
      <c r="H10605" s="176" t="str">
        <f>IFERROR(VLOOKUP(C10605,[1]MASTER!C:G,5,FALSE),"")</f>
        <v/>
      </c>
    </row>
    <row r="10606" spans="1:8" ht="15.75">
      <c r="A10606" s="109">
        <v>10635</v>
      </c>
      <c r="B10606" s="120"/>
      <c r="D10606" s="55" t="e">
        <f>VLOOKUP(C10606,#REF!,2,FALSE)</f>
        <v>#REF!</v>
      </c>
      <c r="E10606" s="172" t="str">
        <f>IFERROR(VLOOKUP(C10606,[1]MASTER!C:F,4,FALSE),"")</f>
        <v/>
      </c>
      <c r="F10606" s="172" t="str">
        <f>IFERROR(VLOOKUP(C10606,[1]MASTER!C:F,3,FALSE),"")</f>
        <v/>
      </c>
      <c r="G10606" s="175" t="str">
        <f>IFERROR(LOOKUP(C10606,[1]MASTER!C:C,[1]MASTER!B:B),"")</f>
        <v/>
      </c>
      <c r="H10606" s="176" t="str">
        <f>IFERROR(VLOOKUP(C10606,[1]MASTER!C:G,5,FALSE),"")</f>
        <v/>
      </c>
    </row>
    <row r="10607" spans="1:8" ht="15.75">
      <c r="A10607" s="52">
        <v>10636</v>
      </c>
      <c r="B10607" s="233"/>
      <c r="D10607" s="55" t="e">
        <f>VLOOKUP(C10607,#REF!,2,FALSE)</f>
        <v>#REF!</v>
      </c>
      <c r="E10607" s="172" t="str">
        <f>IFERROR(VLOOKUP(C10607,[1]MASTER!C:F,4,FALSE),"")</f>
        <v/>
      </c>
      <c r="F10607" s="172" t="str">
        <f>IFERROR(VLOOKUP(C10607,[1]MASTER!C:F,3,FALSE),"")</f>
        <v/>
      </c>
      <c r="G10607" s="175" t="str">
        <f>IFERROR(LOOKUP(C10607,[1]MASTER!C:C,[1]MASTER!B:B),"")</f>
        <v/>
      </c>
      <c r="H10607" s="176" t="str">
        <f>IFERROR(VLOOKUP(C10607,[1]MASTER!C:G,5,FALSE),"")</f>
        <v/>
      </c>
    </row>
    <row r="10608" spans="1:8" ht="15.75">
      <c r="A10608" s="109">
        <v>10637</v>
      </c>
      <c r="B10608" s="120"/>
      <c r="D10608" s="55" t="e">
        <f>VLOOKUP(C10608,#REF!,2,FALSE)</f>
        <v>#REF!</v>
      </c>
      <c r="E10608" s="172" t="str">
        <f>IFERROR(VLOOKUP(C10608,[1]MASTER!C:F,4,FALSE),"")</f>
        <v/>
      </c>
      <c r="F10608" s="172" t="str">
        <f>IFERROR(VLOOKUP(C10608,[1]MASTER!C:F,3,FALSE),"")</f>
        <v/>
      </c>
      <c r="G10608" s="175" t="str">
        <f>IFERROR(LOOKUP(C10608,[1]MASTER!C:C,[1]MASTER!B:B),"")</f>
        <v/>
      </c>
      <c r="H10608" s="176" t="str">
        <f>IFERROR(VLOOKUP(C10608,[1]MASTER!C:G,5,FALSE),"")</f>
        <v/>
      </c>
    </row>
    <row r="10609" spans="1:8" ht="15.75">
      <c r="A10609" s="52">
        <v>10638</v>
      </c>
      <c r="B10609" s="233"/>
      <c r="D10609" s="55" t="e">
        <f>VLOOKUP(C10609,#REF!,2,FALSE)</f>
        <v>#REF!</v>
      </c>
      <c r="E10609" s="172" t="str">
        <f>IFERROR(VLOOKUP(C10609,[1]MASTER!C:F,4,FALSE),"")</f>
        <v/>
      </c>
      <c r="F10609" s="172" t="str">
        <f>IFERROR(VLOOKUP(C10609,[1]MASTER!C:F,3,FALSE),"")</f>
        <v/>
      </c>
      <c r="G10609" s="175" t="str">
        <f>IFERROR(LOOKUP(C10609,[1]MASTER!C:C,[1]MASTER!B:B),"")</f>
        <v/>
      </c>
      <c r="H10609" s="176" t="str">
        <f>IFERROR(VLOOKUP(C10609,[1]MASTER!C:G,5,FALSE),"")</f>
        <v/>
      </c>
    </row>
    <row r="10610" spans="1:8" ht="15.75">
      <c r="A10610" s="109">
        <v>10639</v>
      </c>
      <c r="B10610" s="120"/>
      <c r="D10610" s="55" t="e">
        <f>VLOOKUP(C10610,#REF!,2,FALSE)</f>
        <v>#REF!</v>
      </c>
      <c r="E10610" s="172" t="str">
        <f>IFERROR(VLOOKUP(C10610,[1]MASTER!C:F,4,FALSE),"")</f>
        <v/>
      </c>
      <c r="F10610" s="172" t="str">
        <f>IFERROR(VLOOKUP(C10610,[1]MASTER!C:F,3,FALSE),"")</f>
        <v/>
      </c>
      <c r="G10610" s="175" t="str">
        <f>IFERROR(LOOKUP(C10610,[1]MASTER!C:C,[1]MASTER!B:B),"")</f>
        <v/>
      </c>
      <c r="H10610" s="176" t="str">
        <f>IFERROR(VLOOKUP(C10610,[1]MASTER!C:G,5,FALSE),"")</f>
        <v/>
      </c>
    </row>
    <row r="10611" spans="1:8" ht="15.75">
      <c r="A10611" s="52">
        <v>10640</v>
      </c>
      <c r="B10611" s="233"/>
      <c r="D10611" s="55" t="e">
        <f>VLOOKUP(C10611,#REF!,2,FALSE)</f>
        <v>#REF!</v>
      </c>
      <c r="E10611" s="172" t="str">
        <f>IFERROR(VLOOKUP(C10611,[1]MASTER!C:F,4,FALSE),"")</f>
        <v/>
      </c>
      <c r="F10611" s="172" t="str">
        <f>IFERROR(VLOOKUP(C10611,[1]MASTER!C:F,3,FALSE),"")</f>
        <v/>
      </c>
      <c r="G10611" s="175" t="str">
        <f>IFERROR(LOOKUP(C10611,[1]MASTER!C:C,[1]MASTER!B:B),"")</f>
        <v/>
      </c>
      <c r="H10611" s="176" t="str">
        <f>IFERROR(VLOOKUP(C10611,[1]MASTER!C:G,5,FALSE),"")</f>
        <v/>
      </c>
    </row>
    <row r="10612" spans="1:8" ht="15.75">
      <c r="A10612" s="109">
        <v>10641</v>
      </c>
      <c r="B10612" s="120"/>
      <c r="D10612" s="55" t="e">
        <f>VLOOKUP(C10612,#REF!,2,FALSE)</f>
        <v>#REF!</v>
      </c>
      <c r="E10612" s="172" t="str">
        <f>IFERROR(VLOOKUP(C10612,[1]MASTER!C:F,4,FALSE),"")</f>
        <v/>
      </c>
      <c r="F10612" s="172" t="str">
        <f>IFERROR(VLOOKUP(C10612,[1]MASTER!C:F,3,FALSE),"")</f>
        <v/>
      </c>
      <c r="G10612" s="175" t="str">
        <f>IFERROR(LOOKUP(C10612,[1]MASTER!C:C,[1]MASTER!B:B),"")</f>
        <v/>
      </c>
      <c r="H10612" s="176" t="str">
        <f>IFERROR(VLOOKUP(C10612,[1]MASTER!C:G,5,FALSE),"")</f>
        <v/>
      </c>
    </row>
    <row r="10613" spans="1:8" ht="15.75">
      <c r="A10613" s="52">
        <v>10642</v>
      </c>
      <c r="B10613" s="233"/>
      <c r="D10613" s="55" t="e">
        <f>VLOOKUP(C10613,#REF!,2,FALSE)</f>
        <v>#REF!</v>
      </c>
      <c r="E10613" s="172" t="str">
        <f>IFERROR(VLOOKUP(C10613,[1]MASTER!C:F,4,FALSE),"")</f>
        <v/>
      </c>
      <c r="F10613" s="172" t="str">
        <f>IFERROR(VLOOKUP(C10613,[1]MASTER!C:F,3,FALSE),"")</f>
        <v/>
      </c>
      <c r="G10613" s="175" t="str">
        <f>IFERROR(LOOKUP(C10613,[1]MASTER!C:C,[1]MASTER!B:B),"")</f>
        <v/>
      </c>
      <c r="H10613" s="176" t="str">
        <f>IFERROR(VLOOKUP(C10613,[1]MASTER!C:G,5,FALSE),"")</f>
        <v/>
      </c>
    </row>
    <row r="10614" spans="1:8" ht="15.75">
      <c r="A10614" s="109">
        <v>10643</v>
      </c>
      <c r="B10614" s="120"/>
      <c r="D10614" s="55" t="e">
        <f>VLOOKUP(C10614,#REF!,2,FALSE)</f>
        <v>#REF!</v>
      </c>
      <c r="E10614" s="172" t="str">
        <f>IFERROR(VLOOKUP(C10614,[1]MASTER!C:F,4,FALSE),"")</f>
        <v/>
      </c>
      <c r="F10614" s="172" t="str">
        <f>IFERROR(VLOOKUP(C10614,[1]MASTER!C:F,3,FALSE),"")</f>
        <v/>
      </c>
      <c r="G10614" s="175" t="str">
        <f>IFERROR(LOOKUP(C10614,[1]MASTER!C:C,[1]MASTER!B:B),"")</f>
        <v/>
      </c>
      <c r="H10614" s="176" t="str">
        <f>IFERROR(VLOOKUP(C10614,[1]MASTER!C:G,5,FALSE),"")</f>
        <v/>
      </c>
    </row>
    <row r="10615" spans="1:8" ht="15.75">
      <c r="A10615" s="52">
        <v>10644</v>
      </c>
      <c r="B10615" s="233"/>
      <c r="D10615" s="55" t="e">
        <f>VLOOKUP(C10615,#REF!,2,FALSE)</f>
        <v>#REF!</v>
      </c>
      <c r="E10615" s="172" t="str">
        <f>IFERROR(VLOOKUP(C10615,[1]MASTER!C:F,4,FALSE),"")</f>
        <v/>
      </c>
      <c r="F10615" s="172" t="str">
        <f>IFERROR(VLOOKUP(C10615,[1]MASTER!C:F,3,FALSE),"")</f>
        <v/>
      </c>
      <c r="G10615" s="175" t="str">
        <f>IFERROR(LOOKUP(C10615,[1]MASTER!C:C,[1]MASTER!B:B),"")</f>
        <v/>
      </c>
      <c r="H10615" s="176" t="str">
        <f>IFERROR(VLOOKUP(C10615,[1]MASTER!C:G,5,FALSE),"")</f>
        <v/>
      </c>
    </row>
    <row r="10616" spans="1:8" ht="15.75">
      <c r="A10616" s="109">
        <v>10645</v>
      </c>
      <c r="B10616" s="120"/>
      <c r="D10616" s="55" t="e">
        <f>VLOOKUP(C10616,#REF!,2,FALSE)</f>
        <v>#REF!</v>
      </c>
      <c r="E10616" s="172" t="str">
        <f>IFERROR(VLOOKUP(C10616,[1]MASTER!C:F,4,FALSE),"")</f>
        <v/>
      </c>
      <c r="F10616" s="172" t="str">
        <f>IFERROR(VLOOKUP(C10616,[1]MASTER!C:F,3,FALSE),"")</f>
        <v/>
      </c>
      <c r="G10616" s="175" t="str">
        <f>IFERROR(LOOKUP(C10616,[1]MASTER!C:C,[1]MASTER!B:B),"")</f>
        <v/>
      </c>
      <c r="H10616" s="176" t="str">
        <f>IFERROR(VLOOKUP(C10616,[1]MASTER!C:G,5,FALSE),"")</f>
        <v/>
      </c>
    </row>
    <row r="10617" spans="1:8" ht="15.75">
      <c r="A10617" s="52">
        <v>10646</v>
      </c>
      <c r="B10617" s="233"/>
      <c r="D10617" s="55" t="e">
        <f>VLOOKUP(C10617,#REF!,2,FALSE)</f>
        <v>#REF!</v>
      </c>
      <c r="E10617" s="172" t="str">
        <f>IFERROR(VLOOKUP(C10617,[1]MASTER!C:F,4,FALSE),"")</f>
        <v/>
      </c>
      <c r="F10617" s="172" t="str">
        <f>IFERROR(VLOOKUP(C10617,[1]MASTER!C:F,3,FALSE),"")</f>
        <v/>
      </c>
      <c r="G10617" s="175" t="str">
        <f>IFERROR(LOOKUP(C10617,[1]MASTER!C:C,[1]MASTER!B:B),"")</f>
        <v/>
      </c>
      <c r="H10617" s="176" t="str">
        <f>IFERROR(VLOOKUP(C10617,[1]MASTER!C:G,5,FALSE),"")</f>
        <v/>
      </c>
    </row>
    <row r="10618" spans="1:8" ht="15.75">
      <c r="A10618" s="109">
        <v>10647</v>
      </c>
      <c r="B10618" s="120"/>
      <c r="D10618" s="55" t="e">
        <f>VLOOKUP(C10618,#REF!,2,FALSE)</f>
        <v>#REF!</v>
      </c>
      <c r="E10618" s="172" t="str">
        <f>IFERROR(VLOOKUP(C10618,[1]MASTER!C:F,4,FALSE),"")</f>
        <v/>
      </c>
      <c r="F10618" s="172" t="str">
        <f>IFERROR(VLOOKUP(C10618,[1]MASTER!C:F,3,FALSE),"")</f>
        <v/>
      </c>
      <c r="G10618" s="175" t="str">
        <f>IFERROR(LOOKUP(C10618,[1]MASTER!C:C,[1]MASTER!B:B),"")</f>
        <v/>
      </c>
      <c r="H10618" s="176" t="str">
        <f>IFERROR(VLOOKUP(C10618,[1]MASTER!C:G,5,FALSE),"")</f>
        <v/>
      </c>
    </row>
    <row r="10619" spans="1:8" ht="15.75">
      <c r="A10619" s="52">
        <v>10648</v>
      </c>
      <c r="B10619" s="233"/>
      <c r="D10619" s="55" t="e">
        <f>VLOOKUP(C10619,#REF!,2,FALSE)</f>
        <v>#REF!</v>
      </c>
      <c r="E10619" s="172" t="str">
        <f>IFERROR(VLOOKUP(C10619,[1]MASTER!C:F,4,FALSE),"")</f>
        <v/>
      </c>
      <c r="F10619" s="172" t="str">
        <f>IFERROR(VLOOKUP(C10619,[1]MASTER!C:F,3,FALSE),"")</f>
        <v/>
      </c>
      <c r="G10619" s="175" t="str">
        <f>IFERROR(LOOKUP(C10619,[1]MASTER!C:C,[1]MASTER!B:B),"")</f>
        <v/>
      </c>
      <c r="H10619" s="176" t="str">
        <f>IFERROR(VLOOKUP(C10619,[1]MASTER!C:G,5,FALSE),"")</f>
        <v/>
      </c>
    </row>
    <row r="10620" spans="1:8" ht="15.75">
      <c r="A10620" s="109">
        <v>10649</v>
      </c>
      <c r="B10620" s="120"/>
      <c r="D10620" s="55" t="e">
        <f>VLOOKUP(C10620,#REF!,2,FALSE)</f>
        <v>#REF!</v>
      </c>
      <c r="E10620" s="172" t="str">
        <f>IFERROR(VLOOKUP(C10620,[1]MASTER!C:F,4,FALSE),"")</f>
        <v/>
      </c>
      <c r="F10620" s="172" t="str">
        <f>IFERROR(VLOOKUP(C10620,[1]MASTER!C:F,3,FALSE),"")</f>
        <v/>
      </c>
      <c r="G10620" s="175" t="str">
        <f>IFERROR(LOOKUP(C10620,[1]MASTER!C:C,[1]MASTER!B:B),"")</f>
        <v/>
      </c>
      <c r="H10620" s="176" t="str">
        <f>IFERROR(VLOOKUP(C10620,[1]MASTER!C:G,5,FALSE),"")</f>
        <v/>
      </c>
    </row>
    <row r="10621" spans="1:8" ht="15.75">
      <c r="A10621" s="52">
        <v>10650</v>
      </c>
      <c r="B10621" s="233"/>
      <c r="D10621" s="55" t="e">
        <f>VLOOKUP(C10621,#REF!,2,FALSE)</f>
        <v>#REF!</v>
      </c>
      <c r="E10621" s="172" t="str">
        <f>IFERROR(VLOOKUP(C10621,[1]MASTER!C:F,4,FALSE),"")</f>
        <v/>
      </c>
      <c r="F10621" s="172" t="str">
        <f>IFERROR(VLOOKUP(C10621,[1]MASTER!C:F,3,FALSE),"")</f>
        <v/>
      </c>
      <c r="G10621" s="175" t="str">
        <f>IFERROR(LOOKUP(C10621,[1]MASTER!C:C,[1]MASTER!B:B),"")</f>
        <v/>
      </c>
      <c r="H10621" s="176" t="str">
        <f>IFERROR(VLOOKUP(C10621,[1]MASTER!C:G,5,FALSE),"")</f>
        <v/>
      </c>
    </row>
    <row r="10622" spans="1:8" ht="15.75">
      <c r="A10622" s="109">
        <v>10651</v>
      </c>
      <c r="B10622" s="120"/>
      <c r="D10622" s="55" t="e">
        <f>VLOOKUP(C10622,#REF!,2,FALSE)</f>
        <v>#REF!</v>
      </c>
      <c r="E10622" s="172" t="str">
        <f>IFERROR(VLOOKUP(C10622,[1]MASTER!C:F,4,FALSE),"")</f>
        <v/>
      </c>
      <c r="F10622" s="172" t="str">
        <f>IFERROR(VLOOKUP(C10622,[1]MASTER!C:F,3,FALSE),"")</f>
        <v/>
      </c>
      <c r="G10622" s="175" t="str">
        <f>IFERROR(LOOKUP(C10622,[1]MASTER!C:C,[1]MASTER!B:B),"")</f>
        <v/>
      </c>
      <c r="H10622" s="176" t="str">
        <f>IFERROR(VLOOKUP(C10622,[1]MASTER!C:G,5,FALSE),"")</f>
        <v/>
      </c>
    </row>
    <row r="10623" spans="1:8" ht="15.75">
      <c r="A10623" s="52">
        <v>10652</v>
      </c>
      <c r="B10623" s="233"/>
      <c r="D10623" s="55" t="e">
        <f>VLOOKUP(C10623,#REF!,2,FALSE)</f>
        <v>#REF!</v>
      </c>
      <c r="E10623" s="172" t="str">
        <f>IFERROR(VLOOKUP(C10623,[1]MASTER!C:F,4,FALSE),"")</f>
        <v/>
      </c>
      <c r="F10623" s="172" t="str">
        <f>IFERROR(VLOOKUP(C10623,[1]MASTER!C:F,3,FALSE),"")</f>
        <v/>
      </c>
      <c r="G10623" s="175" t="str">
        <f>IFERROR(LOOKUP(C10623,[1]MASTER!C:C,[1]MASTER!B:B),"")</f>
        <v/>
      </c>
      <c r="H10623" s="176" t="str">
        <f>IFERROR(VLOOKUP(C10623,[1]MASTER!C:G,5,FALSE),"")</f>
        <v/>
      </c>
    </row>
    <row r="10624" spans="1:8" ht="15.75">
      <c r="A10624" s="109">
        <v>10653</v>
      </c>
      <c r="B10624" s="120"/>
      <c r="D10624" s="55" t="e">
        <f>VLOOKUP(C10624,#REF!,2,FALSE)</f>
        <v>#REF!</v>
      </c>
      <c r="E10624" s="172" t="str">
        <f>IFERROR(VLOOKUP(C10624,[1]MASTER!C:F,4,FALSE),"")</f>
        <v/>
      </c>
      <c r="F10624" s="172" t="str">
        <f>IFERROR(VLOOKUP(C10624,[1]MASTER!C:F,3,FALSE),"")</f>
        <v/>
      </c>
      <c r="G10624" s="175" t="str">
        <f>IFERROR(LOOKUP(C10624,[1]MASTER!C:C,[1]MASTER!B:B),"")</f>
        <v/>
      </c>
      <c r="H10624" s="176" t="str">
        <f>IFERROR(VLOOKUP(C10624,[1]MASTER!C:G,5,FALSE),"")</f>
        <v/>
      </c>
    </row>
    <row r="10625" spans="1:8" ht="15.75">
      <c r="A10625" s="52">
        <v>10654</v>
      </c>
      <c r="B10625" s="233"/>
      <c r="D10625" s="55" t="e">
        <f>VLOOKUP(C10625,#REF!,2,FALSE)</f>
        <v>#REF!</v>
      </c>
      <c r="E10625" s="172" t="str">
        <f>IFERROR(VLOOKUP(C10625,[1]MASTER!C:F,4,FALSE),"")</f>
        <v/>
      </c>
      <c r="F10625" s="172" t="str">
        <f>IFERROR(VLOOKUP(C10625,[1]MASTER!C:F,3,FALSE),"")</f>
        <v/>
      </c>
      <c r="G10625" s="175" t="str">
        <f>IFERROR(LOOKUP(C10625,[1]MASTER!C:C,[1]MASTER!B:B),"")</f>
        <v/>
      </c>
      <c r="H10625" s="176" t="str">
        <f>IFERROR(VLOOKUP(C10625,[1]MASTER!C:G,5,FALSE),"")</f>
        <v/>
      </c>
    </row>
    <row r="10626" spans="1:8" ht="15.75">
      <c r="A10626" s="109">
        <v>10655</v>
      </c>
      <c r="B10626" s="120"/>
      <c r="D10626" s="55" t="e">
        <f>VLOOKUP(C10626,#REF!,2,FALSE)</f>
        <v>#REF!</v>
      </c>
      <c r="E10626" s="172" t="str">
        <f>IFERROR(VLOOKUP(C10626,[1]MASTER!C:F,4,FALSE),"")</f>
        <v/>
      </c>
      <c r="F10626" s="172" t="str">
        <f>IFERROR(VLOOKUP(C10626,[1]MASTER!C:F,3,FALSE),"")</f>
        <v/>
      </c>
      <c r="G10626" s="175" t="str">
        <f>IFERROR(LOOKUP(C10626,[1]MASTER!C:C,[1]MASTER!B:B),"")</f>
        <v/>
      </c>
      <c r="H10626" s="176" t="str">
        <f>IFERROR(VLOOKUP(C10626,[1]MASTER!C:G,5,FALSE),"")</f>
        <v/>
      </c>
    </row>
    <row r="10627" spans="1:8" ht="15.75">
      <c r="A10627" s="52">
        <v>10656</v>
      </c>
      <c r="B10627" s="233"/>
      <c r="D10627" s="55" t="e">
        <f>VLOOKUP(C10627,#REF!,2,FALSE)</f>
        <v>#REF!</v>
      </c>
      <c r="E10627" s="172" t="str">
        <f>IFERROR(VLOOKUP(C10627,[1]MASTER!C:F,4,FALSE),"")</f>
        <v/>
      </c>
      <c r="F10627" s="172" t="str">
        <f>IFERROR(VLOOKUP(C10627,[1]MASTER!C:F,3,FALSE),"")</f>
        <v/>
      </c>
      <c r="G10627" s="175" t="str">
        <f>IFERROR(LOOKUP(C10627,[1]MASTER!C:C,[1]MASTER!B:B),"")</f>
        <v/>
      </c>
      <c r="H10627" s="176" t="str">
        <f>IFERROR(VLOOKUP(C10627,[1]MASTER!C:G,5,FALSE),"")</f>
        <v/>
      </c>
    </row>
    <row r="10628" spans="1:8" ht="15.75">
      <c r="A10628" s="109">
        <v>10657</v>
      </c>
      <c r="B10628" s="120"/>
      <c r="D10628" s="55" t="e">
        <f>VLOOKUP(C10628,#REF!,2,FALSE)</f>
        <v>#REF!</v>
      </c>
      <c r="E10628" s="172" t="str">
        <f>IFERROR(VLOOKUP(C10628,[1]MASTER!C:F,4,FALSE),"")</f>
        <v/>
      </c>
      <c r="F10628" s="172" t="str">
        <f>IFERROR(VLOOKUP(C10628,[1]MASTER!C:F,3,FALSE),"")</f>
        <v/>
      </c>
      <c r="G10628" s="175" t="str">
        <f>IFERROR(LOOKUP(C10628,[1]MASTER!C:C,[1]MASTER!B:B),"")</f>
        <v/>
      </c>
      <c r="H10628" s="176" t="str">
        <f>IFERROR(VLOOKUP(C10628,[1]MASTER!C:G,5,FALSE),"")</f>
        <v/>
      </c>
    </row>
    <row r="10629" spans="1:8" ht="15.75">
      <c r="A10629" s="52">
        <v>10658</v>
      </c>
      <c r="B10629" s="233"/>
      <c r="D10629" s="55" t="e">
        <f>VLOOKUP(C10629,#REF!,2,FALSE)</f>
        <v>#REF!</v>
      </c>
      <c r="E10629" s="172" t="str">
        <f>IFERROR(VLOOKUP(C10629,[1]MASTER!C:F,4,FALSE),"")</f>
        <v/>
      </c>
      <c r="F10629" s="172" t="str">
        <f>IFERROR(VLOOKUP(C10629,[1]MASTER!C:F,3,FALSE),"")</f>
        <v/>
      </c>
      <c r="G10629" s="175" t="str">
        <f>IFERROR(LOOKUP(C10629,[1]MASTER!C:C,[1]MASTER!B:B),"")</f>
        <v/>
      </c>
      <c r="H10629" s="176" t="str">
        <f>IFERROR(VLOOKUP(C10629,[1]MASTER!C:G,5,FALSE),"")</f>
        <v/>
      </c>
    </row>
    <row r="10630" spans="1:8" ht="15.75">
      <c r="A10630" s="109">
        <v>10659</v>
      </c>
      <c r="B10630" s="120"/>
      <c r="D10630" s="55" t="e">
        <f>VLOOKUP(C10630,#REF!,2,FALSE)</f>
        <v>#REF!</v>
      </c>
      <c r="E10630" s="172" t="str">
        <f>IFERROR(VLOOKUP(C10630,[1]MASTER!C:F,4,FALSE),"")</f>
        <v/>
      </c>
      <c r="F10630" s="172" t="str">
        <f>IFERROR(VLOOKUP(C10630,[1]MASTER!C:F,3,FALSE),"")</f>
        <v/>
      </c>
      <c r="G10630" s="175" t="str">
        <f>IFERROR(LOOKUP(C10630,[1]MASTER!C:C,[1]MASTER!B:B),"")</f>
        <v/>
      </c>
      <c r="H10630" s="176" t="str">
        <f>IFERROR(VLOOKUP(C10630,[1]MASTER!C:G,5,FALSE),"")</f>
        <v/>
      </c>
    </row>
    <row r="10631" spans="1:8" ht="15.75">
      <c r="A10631" s="52">
        <v>10660</v>
      </c>
      <c r="B10631" s="233"/>
      <c r="D10631" s="55" t="e">
        <f>VLOOKUP(C10631,#REF!,2,FALSE)</f>
        <v>#REF!</v>
      </c>
      <c r="E10631" s="172" t="str">
        <f>IFERROR(VLOOKUP(C10631,[1]MASTER!C:F,4,FALSE),"")</f>
        <v/>
      </c>
      <c r="F10631" s="172" t="str">
        <f>IFERROR(VLOOKUP(C10631,[1]MASTER!C:F,3,FALSE),"")</f>
        <v/>
      </c>
      <c r="G10631" s="175" t="str">
        <f>IFERROR(LOOKUP(C10631,[1]MASTER!C:C,[1]MASTER!B:B),"")</f>
        <v/>
      </c>
      <c r="H10631" s="176" t="str">
        <f>IFERROR(VLOOKUP(C10631,[1]MASTER!C:G,5,FALSE),"")</f>
        <v/>
      </c>
    </row>
    <row r="10632" spans="1:8" ht="15.75">
      <c r="A10632" s="109">
        <v>10661</v>
      </c>
      <c r="B10632" s="120"/>
      <c r="D10632" s="55" t="e">
        <f>VLOOKUP(C10632,#REF!,2,FALSE)</f>
        <v>#REF!</v>
      </c>
      <c r="E10632" s="172" t="str">
        <f>IFERROR(VLOOKUP(C10632,[1]MASTER!C:F,4,FALSE),"")</f>
        <v/>
      </c>
      <c r="F10632" s="172" t="str">
        <f>IFERROR(VLOOKUP(C10632,[1]MASTER!C:F,3,FALSE),"")</f>
        <v/>
      </c>
      <c r="G10632" s="175" t="str">
        <f>IFERROR(LOOKUP(C10632,[1]MASTER!C:C,[1]MASTER!B:B),"")</f>
        <v/>
      </c>
      <c r="H10632" s="176" t="str">
        <f>IFERROR(VLOOKUP(C10632,[1]MASTER!C:G,5,FALSE),"")</f>
        <v/>
      </c>
    </row>
    <row r="10633" spans="1:8" ht="15.75">
      <c r="A10633" s="52">
        <v>10662</v>
      </c>
      <c r="B10633" s="233"/>
      <c r="D10633" s="55" t="e">
        <f>VLOOKUP(C10633,#REF!,2,FALSE)</f>
        <v>#REF!</v>
      </c>
      <c r="E10633" s="172" t="str">
        <f>IFERROR(VLOOKUP(C10633,[1]MASTER!C:F,4,FALSE),"")</f>
        <v/>
      </c>
      <c r="F10633" s="172" t="str">
        <f>IFERROR(VLOOKUP(C10633,[1]MASTER!C:F,3,FALSE),"")</f>
        <v/>
      </c>
      <c r="G10633" s="175" t="str">
        <f>IFERROR(LOOKUP(C10633,[1]MASTER!C:C,[1]MASTER!B:B),"")</f>
        <v/>
      </c>
      <c r="H10633" s="176" t="str">
        <f>IFERROR(VLOOKUP(C10633,[1]MASTER!C:G,5,FALSE),"")</f>
        <v/>
      </c>
    </row>
    <row r="10634" spans="1:8" ht="15.75">
      <c r="A10634" s="109">
        <v>10663</v>
      </c>
      <c r="B10634" s="120"/>
      <c r="D10634" s="55" t="e">
        <f>VLOOKUP(C10634,#REF!,2,FALSE)</f>
        <v>#REF!</v>
      </c>
      <c r="E10634" s="172" t="str">
        <f>IFERROR(VLOOKUP(C10634,[1]MASTER!C:F,4,FALSE),"")</f>
        <v/>
      </c>
      <c r="F10634" s="172" t="str">
        <f>IFERROR(VLOOKUP(C10634,[1]MASTER!C:F,3,FALSE),"")</f>
        <v/>
      </c>
      <c r="G10634" s="175" t="str">
        <f>IFERROR(LOOKUP(C10634,[1]MASTER!C:C,[1]MASTER!B:B),"")</f>
        <v/>
      </c>
      <c r="H10634" s="176" t="str">
        <f>IFERROR(VLOOKUP(C10634,[1]MASTER!C:G,5,FALSE),"")</f>
        <v/>
      </c>
    </row>
    <row r="10635" spans="1:8" ht="15.75">
      <c r="A10635" s="52">
        <v>10664</v>
      </c>
      <c r="B10635" s="233"/>
      <c r="D10635" s="55" t="e">
        <f>VLOOKUP(C10635,#REF!,2,FALSE)</f>
        <v>#REF!</v>
      </c>
      <c r="E10635" s="172" t="str">
        <f>IFERROR(VLOOKUP(C10635,[1]MASTER!C:F,4,FALSE),"")</f>
        <v/>
      </c>
      <c r="F10635" s="172" t="str">
        <f>IFERROR(VLOOKUP(C10635,[1]MASTER!C:F,3,FALSE),"")</f>
        <v/>
      </c>
      <c r="G10635" s="175" t="str">
        <f>IFERROR(LOOKUP(C10635,[1]MASTER!C:C,[1]MASTER!B:B),"")</f>
        <v/>
      </c>
      <c r="H10635" s="176" t="str">
        <f>IFERROR(VLOOKUP(C10635,[1]MASTER!C:G,5,FALSE),"")</f>
        <v/>
      </c>
    </row>
    <row r="10636" spans="1:8" ht="15.75">
      <c r="A10636" s="109">
        <v>10665</v>
      </c>
      <c r="B10636" s="120"/>
      <c r="D10636" s="55" t="e">
        <f>VLOOKUP(C10636,#REF!,2,FALSE)</f>
        <v>#REF!</v>
      </c>
      <c r="E10636" s="172" t="str">
        <f>IFERROR(VLOOKUP(C10636,[1]MASTER!C:F,4,FALSE),"")</f>
        <v/>
      </c>
      <c r="F10636" s="172" t="str">
        <f>IFERROR(VLOOKUP(C10636,[1]MASTER!C:F,3,FALSE),"")</f>
        <v/>
      </c>
      <c r="G10636" s="175" t="str">
        <f>IFERROR(LOOKUP(C10636,[1]MASTER!C:C,[1]MASTER!B:B),"")</f>
        <v/>
      </c>
      <c r="H10636" s="176" t="str">
        <f>IFERROR(VLOOKUP(C10636,[1]MASTER!C:G,5,FALSE),"")</f>
        <v/>
      </c>
    </row>
    <row r="10637" spans="1:8" ht="15.75">
      <c r="A10637" s="52">
        <v>10666</v>
      </c>
      <c r="B10637" s="233"/>
      <c r="D10637" s="55" t="e">
        <f>VLOOKUP(C10637,#REF!,2,FALSE)</f>
        <v>#REF!</v>
      </c>
      <c r="E10637" s="172" t="str">
        <f>IFERROR(VLOOKUP(C10637,[1]MASTER!C:F,4,FALSE),"")</f>
        <v/>
      </c>
      <c r="F10637" s="172" t="str">
        <f>IFERROR(VLOOKUP(C10637,[1]MASTER!C:F,3,FALSE),"")</f>
        <v/>
      </c>
      <c r="G10637" s="175" t="str">
        <f>IFERROR(LOOKUP(C10637,[1]MASTER!C:C,[1]MASTER!B:B),"")</f>
        <v/>
      </c>
      <c r="H10637" s="176" t="str">
        <f>IFERROR(VLOOKUP(C10637,[1]MASTER!C:G,5,FALSE),"")</f>
        <v/>
      </c>
    </row>
    <row r="10638" spans="1:8" ht="15.75">
      <c r="A10638" s="109">
        <v>10667</v>
      </c>
      <c r="B10638" s="120"/>
      <c r="D10638" s="55" t="e">
        <f>VLOOKUP(C10638,#REF!,2,FALSE)</f>
        <v>#REF!</v>
      </c>
      <c r="E10638" s="172" t="str">
        <f>IFERROR(VLOOKUP(C10638,[1]MASTER!C:F,4,FALSE),"")</f>
        <v/>
      </c>
      <c r="F10638" s="172" t="str">
        <f>IFERROR(VLOOKUP(C10638,[1]MASTER!C:F,3,FALSE),"")</f>
        <v/>
      </c>
      <c r="G10638" s="175" t="str">
        <f>IFERROR(LOOKUP(C10638,[1]MASTER!C:C,[1]MASTER!B:B),"")</f>
        <v/>
      </c>
      <c r="H10638" s="176" t="str">
        <f>IFERROR(VLOOKUP(C10638,[1]MASTER!C:G,5,FALSE),"")</f>
        <v/>
      </c>
    </row>
    <row r="10639" spans="1:8" ht="15.75">
      <c r="A10639" s="52">
        <v>10668</v>
      </c>
      <c r="B10639" s="233"/>
      <c r="D10639" s="55" t="e">
        <f>VLOOKUP(C10639,#REF!,2,FALSE)</f>
        <v>#REF!</v>
      </c>
      <c r="E10639" s="172" t="str">
        <f>IFERROR(VLOOKUP(C10639,[1]MASTER!C:F,4,FALSE),"")</f>
        <v/>
      </c>
      <c r="F10639" s="172" t="str">
        <f>IFERROR(VLOOKUP(C10639,[1]MASTER!C:F,3,FALSE),"")</f>
        <v/>
      </c>
      <c r="G10639" s="175" t="str">
        <f>IFERROR(LOOKUP(C10639,[1]MASTER!C:C,[1]MASTER!B:B),"")</f>
        <v/>
      </c>
      <c r="H10639" s="176" t="str">
        <f>IFERROR(VLOOKUP(C10639,[1]MASTER!C:G,5,FALSE),"")</f>
        <v/>
      </c>
    </row>
    <row r="10640" spans="1:8" ht="15.75">
      <c r="A10640" s="109">
        <v>10669</v>
      </c>
      <c r="B10640" s="120"/>
      <c r="D10640" s="55" t="e">
        <f>VLOOKUP(C10640,#REF!,2,FALSE)</f>
        <v>#REF!</v>
      </c>
      <c r="E10640" s="172" t="str">
        <f>IFERROR(VLOOKUP(C10640,[1]MASTER!C:F,4,FALSE),"")</f>
        <v/>
      </c>
      <c r="F10640" s="172" t="str">
        <f>IFERROR(VLOOKUP(C10640,[1]MASTER!C:F,3,FALSE),"")</f>
        <v/>
      </c>
      <c r="G10640" s="175" t="str">
        <f>IFERROR(LOOKUP(C10640,[1]MASTER!C:C,[1]MASTER!B:B),"")</f>
        <v/>
      </c>
      <c r="H10640" s="176" t="str">
        <f>IFERROR(VLOOKUP(C10640,[1]MASTER!C:G,5,FALSE),"")</f>
        <v/>
      </c>
    </row>
    <row r="10641" spans="1:8" ht="15.75">
      <c r="A10641" s="52">
        <v>10670</v>
      </c>
      <c r="B10641" s="233"/>
      <c r="D10641" s="55" t="e">
        <f>VLOOKUP(C10641,#REF!,2,FALSE)</f>
        <v>#REF!</v>
      </c>
      <c r="E10641" s="172" t="str">
        <f>IFERROR(VLOOKUP(C10641,[1]MASTER!C:F,4,FALSE),"")</f>
        <v/>
      </c>
      <c r="F10641" s="172" t="str">
        <f>IFERROR(VLOOKUP(C10641,[1]MASTER!C:F,3,FALSE),"")</f>
        <v/>
      </c>
      <c r="G10641" s="175" t="str">
        <f>IFERROR(LOOKUP(C10641,[1]MASTER!C:C,[1]MASTER!B:B),"")</f>
        <v/>
      </c>
      <c r="H10641" s="176" t="str">
        <f>IFERROR(VLOOKUP(C10641,[1]MASTER!C:G,5,FALSE),"")</f>
        <v/>
      </c>
    </row>
    <row r="10642" spans="1:8" ht="15.75">
      <c r="A10642" s="109">
        <v>10671</v>
      </c>
      <c r="B10642" s="120"/>
      <c r="D10642" s="55" t="e">
        <f>VLOOKUP(C10642,#REF!,2,FALSE)</f>
        <v>#REF!</v>
      </c>
      <c r="E10642" s="172" t="str">
        <f>IFERROR(VLOOKUP(C10642,[1]MASTER!C:F,4,FALSE),"")</f>
        <v/>
      </c>
      <c r="F10642" s="172" t="str">
        <f>IFERROR(VLOOKUP(C10642,[1]MASTER!C:F,3,FALSE),"")</f>
        <v/>
      </c>
      <c r="G10642" s="175" t="str">
        <f>IFERROR(LOOKUP(C10642,[1]MASTER!C:C,[1]MASTER!B:B),"")</f>
        <v/>
      </c>
      <c r="H10642" s="176" t="str">
        <f>IFERROR(VLOOKUP(C10642,[1]MASTER!C:G,5,FALSE),"")</f>
        <v/>
      </c>
    </row>
    <row r="10643" spans="1:8" ht="15.75">
      <c r="A10643" s="52">
        <v>10672</v>
      </c>
      <c r="B10643" s="233"/>
      <c r="D10643" s="55" t="e">
        <f>VLOOKUP(C10643,#REF!,2,FALSE)</f>
        <v>#REF!</v>
      </c>
      <c r="E10643" s="172" t="str">
        <f>IFERROR(VLOOKUP(C10643,[1]MASTER!C:F,4,FALSE),"")</f>
        <v/>
      </c>
      <c r="F10643" s="172" t="str">
        <f>IFERROR(VLOOKUP(C10643,[1]MASTER!C:F,3,FALSE),"")</f>
        <v/>
      </c>
      <c r="G10643" s="175" t="str">
        <f>IFERROR(LOOKUP(C10643,[1]MASTER!C:C,[1]MASTER!B:B),"")</f>
        <v/>
      </c>
      <c r="H10643" s="176" t="str">
        <f>IFERROR(VLOOKUP(C10643,[1]MASTER!C:G,5,FALSE),"")</f>
        <v/>
      </c>
    </row>
    <row r="10644" spans="1:8" ht="15.75">
      <c r="A10644" s="109">
        <v>10673</v>
      </c>
      <c r="B10644" s="120"/>
      <c r="D10644" s="55" t="e">
        <f>VLOOKUP(C10644,#REF!,2,FALSE)</f>
        <v>#REF!</v>
      </c>
      <c r="E10644" s="172" t="str">
        <f>IFERROR(VLOOKUP(C10644,[1]MASTER!C:F,4,FALSE),"")</f>
        <v/>
      </c>
      <c r="F10644" s="172" t="str">
        <f>IFERROR(VLOOKUP(C10644,[1]MASTER!C:F,3,FALSE),"")</f>
        <v/>
      </c>
      <c r="G10644" s="175" t="str">
        <f>IFERROR(LOOKUP(C10644,[1]MASTER!C:C,[1]MASTER!B:B),"")</f>
        <v/>
      </c>
      <c r="H10644" s="176" t="str">
        <f>IFERROR(VLOOKUP(C10644,[1]MASTER!C:G,5,FALSE),"")</f>
        <v/>
      </c>
    </row>
    <row r="10645" spans="1:8" ht="15.75">
      <c r="A10645" s="52">
        <v>10674</v>
      </c>
      <c r="B10645" s="233"/>
      <c r="D10645" s="55" t="e">
        <f>VLOOKUP(C10645,#REF!,2,FALSE)</f>
        <v>#REF!</v>
      </c>
      <c r="E10645" s="172" t="str">
        <f>IFERROR(VLOOKUP(C10645,[1]MASTER!C:F,4,FALSE),"")</f>
        <v/>
      </c>
      <c r="F10645" s="172" t="str">
        <f>IFERROR(VLOOKUP(C10645,[1]MASTER!C:F,3,FALSE),"")</f>
        <v/>
      </c>
      <c r="G10645" s="175" t="str">
        <f>IFERROR(LOOKUP(C10645,[1]MASTER!C:C,[1]MASTER!B:B),"")</f>
        <v/>
      </c>
      <c r="H10645" s="176" t="str">
        <f>IFERROR(VLOOKUP(C10645,[1]MASTER!C:G,5,FALSE),"")</f>
        <v/>
      </c>
    </row>
    <row r="10646" spans="1:8" ht="15.75">
      <c r="A10646" s="109">
        <v>10675</v>
      </c>
      <c r="B10646" s="120"/>
      <c r="D10646" s="55" t="e">
        <f>VLOOKUP(C10646,#REF!,2,FALSE)</f>
        <v>#REF!</v>
      </c>
      <c r="E10646" s="172" t="str">
        <f>IFERROR(VLOOKUP(C10646,[1]MASTER!C:F,4,FALSE),"")</f>
        <v/>
      </c>
      <c r="F10646" s="172" t="str">
        <f>IFERROR(VLOOKUP(C10646,[1]MASTER!C:F,3,FALSE),"")</f>
        <v/>
      </c>
      <c r="G10646" s="175" t="str">
        <f>IFERROR(LOOKUP(C10646,[1]MASTER!C:C,[1]MASTER!B:B),"")</f>
        <v/>
      </c>
      <c r="H10646" s="176" t="str">
        <f>IFERROR(VLOOKUP(C10646,[1]MASTER!C:G,5,FALSE),"")</f>
        <v/>
      </c>
    </row>
    <row r="10647" spans="1:8" ht="15.75">
      <c r="A10647" s="52">
        <v>10676</v>
      </c>
      <c r="B10647" s="233"/>
      <c r="D10647" s="55" t="e">
        <f>VLOOKUP(C10647,#REF!,2,FALSE)</f>
        <v>#REF!</v>
      </c>
      <c r="E10647" s="172" t="str">
        <f>IFERROR(VLOOKUP(C10647,[1]MASTER!C:F,4,FALSE),"")</f>
        <v/>
      </c>
      <c r="F10647" s="172" t="str">
        <f>IFERROR(VLOOKUP(C10647,[1]MASTER!C:F,3,FALSE),"")</f>
        <v/>
      </c>
      <c r="G10647" s="175" t="str">
        <f>IFERROR(LOOKUP(C10647,[1]MASTER!C:C,[1]MASTER!B:B),"")</f>
        <v/>
      </c>
      <c r="H10647" s="176" t="str">
        <f>IFERROR(VLOOKUP(C10647,[1]MASTER!C:G,5,FALSE),"")</f>
        <v/>
      </c>
    </row>
    <row r="10648" spans="1:8" ht="15.75">
      <c r="A10648" s="109">
        <v>10677</v>
      </c>
      <c r="B10648" s="120"/>
      <c r="D10648" s="55" t="e">
        <f>VLOOKUP(C10648,#REF!,2,FALSE)</f>
        <v>#REF!</v>
      </c>
      <c r="E10648" s="172" t="str">
        <f>IFERROR(VLOOKUP(C10648,[1]MASTER!C:F,4,FALSE),"")</f>
        <v/>
      </c>
      <c r="F10648" s="172" t="str">
        <f>IFERROR(VLOOKUP(C10648,[1]MASTER!C:F,3,FALSE),"")</f>
        <v/>
      </c>
      <c r="G10648" s="175" t="str">
        <f>IFERROR(LOOKUP(C10648,[1]MASTER!C:C,[1]MASTER!B:B),"")</f>
        <v/>
      </c>
      <c r="H10648" s="176" t="str">
        <f>IFERROR(VLOOKUP(C10648,[1]MASTER!C:G,5,FALSE),"")</f>
        <v/>
      </c>
    </row>
    <row r="10649" spans="1:8" ht="15.75">
      <c r="A10649" s="52">
        <v>10678</v>
      </c>
      <c r="B10649" s="233"/>
      <c r="D10649" s="55" t="e">
        <f>VLOOKUP(C10649,#REF!,2,FALSE)</f>
        <v>#REF!</v>
      </c>
      <c r="E10649" s="172" t="str">
        <f>IFERROR(VLOOKUP(C10649,[1]MASTER!C:F,4,FALSE),"")</f>
        <v/>
      </c>
      <c r="F10649" s="172" t="str">
        <f>IFERROR(VLOOKUP(C10649,[1]MASTER!C:F,3,FALSE),"")</f>
        <v/>
      </c>
      <c r="G10649" s="175" t="str">
        <f>IFERROR(LOOKUP(C10649,[1]MASTER!C:C,[1]MASTER!B:B),"")</f>
        <v/>
      </c>
      <c r="H10649" s="176" t="str">
        <f>IFERROR(VLOOKUP(C10649,[1]MASTER!C:G,5,FALSE),"")</f>
        <v/>
      </c>
    </row>
    <row r="10650" spans="1:8" ht="15.75">
      <c r="A10650" s="109">
        <v>10679</v>
      </c>
      <c r="B10650" s="120"/>
      <c r="D10650" s="55" t="e">
        <f>VLOOKUP(C10650,#REF!,2,FALSE)</f>
        <v>#REF!</v>
      </c>
      <c r="E10650" s="172" t="str">
        <f>IFERROR(VLOOKUP(C10650,[1]MASTER!C:F,4,FALSE),"")</f>
        <v/>
      </c>
      <c r="F10650" s="172" t="str">
        <f>IFERROR(VLOOKUP(C10650,[1]MASTER!C:F,3,FALSE),"")</f>
        <v/>
      </c>
      <c r="G10650" s="175" t="str">
        <f>IFERROR(LOOKUP(C10650,[1]MASTER!C:C,[1]MASTER!B:B),"")</f>
        <v/>
      </c>
      <c r="H10650" s="176" t="str">
        <f>IFERROR(VLOOKUP(C10650,[1]MASTER!C:G,5,FALSE),"")</f>
        <v/>
      </c>
    </row>
    <row r="10651" spans="1:8" ht="15.75">
      <c r="A10651" s="52">
        <v>10680</v>
      </c>
      <c r="B10651" s="233"/>
      <c r="D10651" s="55" t="e">
        <f>VLOOKUP(C10651,#REF!,2,FALSE)</f>
        <v>#REF!</v>
      </c>
      <c r="E10651" s="172" t="str">
        <f>IFERROR(VLOOKUP(C10651,[1]MASTER!C:F,4,FALSE),"")</f>
        <v/>
      </c>
      <c r="F10651" s="172" t="str">
        <f>IFERROR(VLOOKUP(C10651,[1]MASTER!C:F,3,FALSE),"")</f>
        <v/>
      </c>
      <c r="G10651" s="175" t="str">
        <f>IFERROR(LOOKUP(C10651,[1]MASTER!C:C,[1]MASTER!B:B),"")</f>
        <v/>
      </c>
      <c r="H10651" s="176" t="str">
        <f>IFERROR(VLOOKUP(C10651,[1]MASTER!C:G,5,FALSE),"")</f>
        <v/>
      </c>
    </row>
    <row r="10652" spans="1:8" ht="15.75">
      <c r="A10652" s="109">
        <v>10681</v>
      </c>
      <c r="B10652" s="120"/>
      <c r="D10652" s="55" t="e">
        <f>VLOOKUP(C10652,#REF!,2,FALSE)</f>
        <v>#REF!</v>
      </c>
      <c r="E10652" s="172" t="str">
        <f>IFERROR(VLOOKUP(C10652,[1]MASTER!C:F,4,FALSE),"")</f>
        <v/>
      </c>
      <c r="F10652" s="172" t="str">
        <f>IFERROR(VLOOKUP(C10652,[1]MASTER!C:F,3,FALSE),"")</f>
        <v/>
      </c>
      <c r="G10652" s="175" t="str">
        <f>IFERROR(LOOKUP(C10652,[1]MASTER!C:C,[1]MASTER!B:B),"")</f>
        <v/>
      </c>
      <c r="H10652" s="176" t="str">
        <f>IFERROR(VLOOKUP(C10652,[1]MASTER!C:G,5,FALSE),"")</f>
        <v/>
      </c>
    </row>
    <row r="10653" spans="1:8" ht="15.75">
      <c r="A10653" s="52">
        <v>10682</v>
      </c>
      <c r="B10653" s="233"/>
      <c r="D10653" s="55" t="e">
        <f>VLOOKUP(C10653,#REF!,2,FALSE)</f>
        <v>#REF!</v>
      </c>
      <c r="E10653" s="172" t="str">
        <f>IFERROR(VLOOKUP(C10653,[1]MASTER!C:F,4,FALSE),"")</f>
        <v/>
      </c>
      <c r="F10653" s="172" t="str">
        <f>IFERROR(VLOOKUP(C10653,[1]MASTER!C:F,3,FALSE),"")</f>
        <v/>
      </c>
      <c r="G10653" s="175" t="str">
        <f>IFERROR(LOOKUP(C10653,[1]MASTER!C:C,[1]MASTER!B:B),"")</f>
        <v/>
      </c>
      <c r="H10653" s="176" t="str">
        <f>IFERROR(VLOOKUP(C10653,[1]MASTER!C:G,5,FALSE),"")</f>
        <v/>
      </c>
    </row>
    <row r="10654" spans="1:8" ht="15.75">
      <c r="A10654" s="109">
        <v>10683</v>
      </c>
      <c r="B10654" s="120"/>
      <c r="D10654" s="55" t="e">
        <f>VLOOKUP(C10654,#REF!,2,FALSE)</f>
        <v>#REF!</v>
      </c>
      <c r="E10654" s="172" t="str">
        <f>IFERROR(VLOOKUP(C10654,[1]MASTER!C:F,4,FALSE),"")</f>
        <v/>
      </c>
      <c r="F10654" s="172" t="str">
        <f>IFERROR(VLOOKUP(C10654,[1]MASTER!C:F,3,FALSE),"")</f>
        <v/>
      </c>
      <c r="G10654" s="175" t="str">
        <f>IFERROR(LOOKUP(C10654,[1]MASTER!C:C,[1]MASTER!B:B),"")</f>
        <v/>
      </c>
      <c r="H10654" s="176" t="str">
        <f>IFERROR(VLOOKUP(C10654,[1]MASTER!C:G,5,FALSE),"")</f>
        <v/>
      </c>
    </row>
    <row r="10655" spans="1:8" ht="15.75">
      <c r="A10655" s="52">
        <v>10684</v>
      </c>
      <c r="B10655" s="233"/>
      <c r="D10655" s="55" t="e">
        <f>VLOOKUP(C10655,#REF!,2,FALSE)</f>
        <v>#REF!</v>
      </c>
      <c r="E10655" s="172" t="str">
        <f>IFERROR(VLOOKUP(C10655,[1]MASTER!C:F,4,FALSE),"")</f>
        <v/>
      </c>
      <c r="F10655" s="172" t="str">
        <f>IFERROR(VLOOKUP(C10655,[1]MASTER!C:F,3,FALSE),"")</f>
        <v/>
      </c>
      <c r="G10655" s="175" t="str">
        <f>IFERROR(LOOKUP(C10655,[1]MASTER!C:C,[1]MASTER!B:B),"")</f>
        <v/>
      </c>
      <c r="H10655" s="176" t="str">
        <f>IFERROR(VLOOKUP(C10655,[1]MASTER!C:G,5,FALSE),"")</f>
        <v/>
      </c>
    </row>
    <row r="10656" spans="1:8" ht="15.75">
      <c r="A10656" s="109">
        <v>10685</v>
      </c>
      <c r="B10656" s="120"/>
      <c r="D10656" s="55" t="e">
        <f>VLOOKUP(C10656,#REF!,2,FALSE)</f>
        <v>#REF!</v>
      </c>
      <c r="E10656" s="172" t="str">
        <f>IFERROR(VLOOKUP(C10656,[1]MASTER!C:F,4,FALSE),"")</f>
        <v/>
      </c>
      <c r="F10656" s="172" t="str">
        <f>IFERROR(VLOOKUP(C10656,[1]MASTER!C:F,3,FALSE),"")</f>
        <v/>
      </c>
      <c r="G10656" s="175" t="str">
        <f>IFERROR(LOOKUP(C10656,[1]MASTER!C:C,[1]MASTER!B:B),"")</f>
        <v/>
      </c>
      <c r="H10656" s="176" t="str">
        <f>IFERROR(VLOOKUP(C10656,[1]MASTER!C:G,5,FALSE),"")</f>
        <v/>
      </c>
    </row>
    <row r="10657" spans="1:8" ht="15.75">
      <c r="A10657" s="52">
        <v>10686</v>
      </c>
      <c r="B10657" s="233"/>
      <c r="D10657" s="55" t="e">
        <f>VLOOKUP(C10657,#REF!,2,FALSE)</f>
        <v>#REF!</v>
      </c>
      <c r="E10657" s="172" t="str">
        <f>IFERROR(VLOOKUP(C10657,[1]MASTER!C:F,4,FALSE),"")</f>
        <v/>
      </c>
      <c r="F10657" s="172" t="str">
        <f>IFERROR(VLOOKUP(C10657,[1]MASTER!C:F,3,FALSE),"")</f>
        <v/>
      </c>
      <c r="G10657" s="175" t="str">
        <f>IFERROR(LOOKUP(C10657,[1]MASTER!C:C,[1]MASTER!B:B),"")</f>
        <v/>
      </c>
      <c r="H10657" s="176" t="str">
        <f>IFERROR(VLOOKUP(C10657,[1]MASTER!C:G,5,FALSE),"")</f>
        <v/>
      </c>
    </row>
    <row r="10658" spans="1:8" ht="15.75">
      <c r="A10658" s="109">
        <v>10687</v>
      </c>
      <c r="B10658" s="120"/>
      <c r="D10658" s="55" t="e">
        <f>VLOOKUP(C10658,#REF!,2,FALSE)</f>
        <v>#REF!</v>
      </c>
      <c r="E10658" s="172" t="str">
        <f>IFERROR(VLOOKUP(C10658,[1]MASTER!C:F,4,FALSE),"")</f>
        <v/>
      </c>
      <c r="F10658" s="172" t="str">
        <f>IFERROR(VLOOKUP(C10658,[1]MASTER!C:F,3,FALSE),"")</f>
        <v/>
      </c>
      <c r="G10658" s="175" t="str">
        <f>IFERROR(LOOKUP(C10658,[1]MASTER!C:C,[1]MASTER!B:B),"")</f>
        <v/>
      </c>
      <c r="H10658" s="176" t="str">
        <f>IFERROR(VLOOKUP(C10658,[1]MASTER!C:G,5,FALSE),"")</f>
        <v/>
      </c>
    </row>
    <row r="10659" spans="1:8" ht="15.75">
      <c r="A10659" s="52">
        <v>10688</v>
      </c>
      <c r="B10659" s="233"/>
      <c r="D10659" s="55" t="e">
        <f>VLOOKUP(C10659,#REF!,2,FALSE)</f>
        <v>#REF!</v>
      </c>
      <c r="E10659" s="172" t="str">
        <f>IFERROR(VLOOKUP(C10659,[1]MASTER!C:F,4,FALSE),"")</f>
        <v/>
      </c>
      <c r="F10659" s="172" t="str">
        <f>IFERROR(VLOOKUP(C10659,[1]MASTER!C:F,3,FALSE),"")</f>
        <v/>
      </c>
      <c r="G10659" s="175" t="str">
        <f>IFERROR(LOOKUP(C10659,[1]MASTER!C:C,[1]MASTER!B:B),"")</f>
        <v/>
      </c>
      <c r="H10659" s="176" t="str">
        <f>IFERROR(VLOOKUP(C10659,[1]MASTER!C:G,5,FALSE),"")</f>
        <v/>
      </c>
    </row>
    <row r="10660" spans="1:8" ht="15.75">
      <c r="A10660" s="109">
        <v>10689</v>
      </c>
      <c r="B10660" s="120"/>
      <c r="D10660" s="55" t="e">
        <f>VLOOKUP(C10660,#REF!,2,FALSE)</f>
        <v>#REF!</v>
      </c>
      <c r="E10660" s="172" t="str">
        <f>IFERROR(VLOOKUP(C10660,[1]MASTER!C:F,4,FALSE),"")</f>
        <v/>
      </c>
      <c r="F10660" s="172" t="str">
        <f>IFERROR(VLOOKUP(C10660,[1]MASTER!C:F,3,FALSE),"")</f>
        <v/>
      </c>
      <c r="G10660" s="175" t="str">
        <f>IFERROR(LOOKUP(C10660,[1]MASTER!C:C,[1]MASTER!B:B),"")</f>
        <v/>
      </c>
      <c r="H10660" s="176" t="str">
        <f>IFERROR(VLOOKUP(C10660,[1]MASTER!C:G,5,FALSE),"")</f>
        <v/>
      </c>
    </row>
    <row r="10661" spans="1:8" ht="15.75">
      <c r="A10661" s="52">
        <v>10690</v>
      </c>
      <c r="B10661" s="233"/>
      <c r="D10661" s="55" t="e">
        <f>VLOOKUP(C10661,#REF!,2,FALSE)</f>
        <v>#REF!</v>
      </c>
      <c r="E10661" s="172" t="str">
        <f>IFERROR(VLOOKUP(C10661,[1]MASTER!C:F,4,FALSE),"")</f>
        <v/>
      </c>
      <c r="F10661" s="172" t="str">
        <f>IFERROR(VLOOKUP(C10661,[1]MASTER!C:F,3,FALSE),"")</f>
        <v/>
      </c>
      <c r="G10661" s="175" t="str">
        <f>IFERROR(LOOKUP(C10661,[1]MASTER!C:C,[1]MASTER!B:B),"")</f>
        <v/>
      </c>
      <c r="H10661" s="176" t="str">
        <f>IFERROR(VLOOKUP(C10661,[1]MASTER!C:G,5,FALSE),"")</f>
        <v/>
      </c>
    </row>
    <row r="10662" spans="1:8" ht="15.75">
      <c r="A10662" s="109">
        <v>10691</v>
      </c>
      <c r="B10662" s="120"/>
      <c r="D10662" s="55" t="e">
        <f>VLOOKUP(C10662,#REF!,2,FALSE)</f>
        <v>#REF!</v>
      </c>
      <c r="E10662" s="172" t="str">
        <f>IFERROR(VLOOKUP(C10662,[1]MASTER!C:F,4,FALSE),"")</f>
        <v/>
      </c>
      <c r="F10662" s="172" t="str">
        <f>IFERROR(VLOOKUP(C10662,[1]MASTER!C:F,3,FALSE),"")</f>
        <v/>
      </c>
      <c r="G10662" s="175" t="str">
        <f>IFERROR(LOOKUP(C10662,[1]MASTER!C:C,[1]MASTER!B:B),"")</f>
        <v/>
      </c>
      <c r="H10662" s="176" t="str">
        <f>IFERROR(VLOOKUP(C10662,[1]MASTER!C:G,5,FALSE),"")</f>
        <v/>
      </c>
    </row>
    <row r="10663" spans="1:8" ht="15.75">
      <c r="A10663" s="52">
        <v>10692</v>
      </c>
      <c r="B10663" s="233"/>
      <c r="D10663" s="55" t="e">
        <f>VLOOKUP(C10663,#REF!,2,FALSE)</f>
        <v>#REF!</v>
      </c>
      <c r="E10663" s="172" t="str">
        <f>IFERROR(VLOOKUP(C10663,[1]MASTER!C:F,4,FALSE),"")</f>
        <v/>
      </c>
      <c r="F10663" s="172" t="str">
        <f>IFERROR(VLOOKUP(C10663,[1]MASTER!C:F,3,FALSE),"")</f>
        <v/>
      </c>
      <c r="G10663" s="175" t="str">
        <f>IFERROR(LOOKUP(C10663,[1]MASTER!C:C,[1]MASTER!B:B),"")</f>
        <v/>
      </c>
      <c r="H10663" s="176" t="str">
        <f>IFERROR(VLOOKUP(C10663,[1]MASTER!C:G,5,FALSE),"")</f>
        <v/>
      </c>
    </row>
    <row r="10664" spans="1:8" ht="15.75">
      <c r="A10664" s="109">
        <v>10693</v>
      </c>
      <c r="B10664" s="120"/>
      <c r="D10664" s="55" t="e">
        <f>VLOOKUP(C10664,#REF!,2,FALSE)</f>
        <v>#REF!</v>
      </c>
      <c r="E10664" s="172" t="str">
        <f>IFERROR(VLOOKUP(C10664,[1]MASTER!C:F,4,FALSE),"")</f>
        <v/>
      </c>
      <c r="F10664" s="172" t="str">
        <f>IFERROR(VLOOKUP(C10664,[1]MASTER!C:F,3,FALSE),"")</f>
        <v/>
      </c>
      <c r="G10664" s="175" t="str">
        <f>IFERROR(LOOKUP(C10664,[1]MASTER!C:C,[1]MASTER!B:B),"")</f>
        <v/>
      </c>
      <c r="H10664" s="176" t="str">
        <f>IFERROR(VLOOKUP(C10664,[1]MASTER!C:G,5,FALSE),"")</f>
        <v/>
      </c>
    </row>
    <row r="10665" spans="1:8" ht="15.75">
      <c r="A10665" s="52">
        <v>10694</v>
      </c>
      <c r="B10665" s="233"/>
      <c r="D10665" s="55" t="e">
        <f>VLOOKUP(C10665,#REF!,2,FALSE)</f>
        <v>#REF!</v>
      </c>
      <c r="E10665" s="172" t="str">
        <f>IFERROR(VLOOKUP(C10665,[1]MASTER!C:F,4,FALSE),"")</f>
        <v/>
      </c>
      <c r="F10665" s="172" t="str">
        <f>IFERROR(VLOOKUP(C10665,[1]MASTER!C:F,3,FALSE),"")</f>
        <v/>
      </c>
      <c r="G10665" s="175" t="str">
        <f>IFERROR(LOOKUP(C10665,[1]MASTER!C:C,[1]MASTER!B:B),"")</f>
        <v/>
      </c>
      <c r="H10665" s="176" t="str">
        <f>IFERROR(VLOOKUP(C10665,[1]MASTER!C:G,5,FALSE),"")</f>
        <v/>
      </c>
    </row>
    <row r="10666" spans="1:8" ht="15.75">
      <c r="A10666" s="109">
        <v>10695</v>
      </c>
      <c r="B10666" s="120"/>
      <c r="D10666" s="55" t="e">
        <f>VLOOKUP(C10666,#REF!,2,FALSE)</f>
        <v>#REF!</v>
      </c>
      <c r="E10666" s="172" t="str">
        <f>IFERROR(VLOOKUP(C10666,[1]MASTER!C:F,4,FALSE),"")</f>
        <v/>
      </c>
      <c r="F10666" s="172" t="str">
        <f>IFERROR(VLOOKUP(C10666,[1]MASTER!C:F,3,FALSE),"")</f>
        <v/>
      </c>
      <c r="G10666" s="175" t="str">
        <f>IFERROR(LOOKUP(C10666,[1]MASTER!C:C,[1]MASTER!B:B),"")</f>
        <v/>
      </c>
      <c r="H10666" s="176" t="str">
        <f>IFERROR(VLOOKUP(C10666,[1]MASTER!C:G,5,FALSE),"")</f>
        <v/>
      </c>
    </row>
    <row r="10667" spans="1:8" ht="15.75">
      <c r="A10667" s="52">
        <v>10696</v>
      </c>
      <c r="B10667" s="233"/>
      <c r="D10667" s="55" t="e">
        <f>VLOOKUP(C10667,#REF!,2,FALSE)</f>
        <v>#REF!</v>
      </c>
      <c r="E10667" s="172" t="str">
        <f>IFERROR(VLOOKUP(C10667,[1]MASTER!C:F,4,FALSE),"")</f>
        <v/>
      </c>
      <c r="F10667" s="172" t="str">
        <f>IFERROR(VLOOKUP(C10667,[1]MASTER!C:F,3,FALSE),"")</f>
        <v/>
      </c>
      <c r="G10667" s="175" t="str">
        <f>IFERROR(LOOKUP(C10667,[1]MASTER!C:C,[1]MASTER!B:B),"")</f>
        <v/>
      </c>
      <c r="H10667" s="176" t="str">
        <f>IFERROR(VLOOKUP(C10667,[1]MASTER!C:G,5,FALSE),"")</f>
        <v/>
      </c>
    </row>
    <row r="10668" spans="1:8" ht="15.75">
      <c r="A10668" s="109">
        <v>10697</v>
      </c>
      <c r="B10668" s="120"/>
      <c r="D10668" s="55" t="e">
        <f>VLOOKUP(C10668,#REF!,2,FALSE)</f>
        <v>#REF!</v>
      </c>
      <c r="E10668" s="172" t="str">
        <f>IFERROR(VLOOKUP(C10668,[1]MASTER!C:F,4,FALSE),"")</f>
        <v/>
      </c>
      <c r="F10668" s="172" t="str">
        <f>IFERROR(VLOOKUP(C10668,[1]MASTER!C:F,3,FALSE),"")</f>
        <v/>
      </c>
      <c r="G10668" s="175" t="str">
        <f>IFERROR(LOOKUP(C10668,[1]MASTER!C:C,[1]MASTER!B:B),"")</f>
        <v/>
      </c>
      <c r="H10668" s="176" t="str">
        <f>IFERROR(VLOOKUP(C10668,[1]MASTER!C:G,5,FALSE),"")</f>
        <v/>
      </c>
    </row>
    <row r="10669" spans="1:8" ht="15.75">
      <c r="A10669" s="52">
        <v>10698</v>
      </c>
      <c r="B10669" s="233"/>
      <c r="D10669" s="55" t="e">
        <f>VLOOKUP(C10669,#REF!,2,FALSE)</f>
        <v>#REF!</v>
      </c>
      <c r="E10669" s="172" t="str">
        <f>IFERROR(VLOOKUP(C10669,[1]MASTER!C:F,4,FALSE),"")</f>
        <v/>
      </c>
      <c r="F10669" s="172" t="str">
        <f>IFERROR(VLOOKUP(C10669,[1]MASTER!C:F,3,FALSE),"")</f>
        <v/>
      </c>
      <c r="G10669" s="175" t="str">
        <f>IFERROR(LOOKUP(C10669,[1]MASTER!C:C,[1]MASTER!B:B),"")</f>
        <v/>
      </c>
      <c r="H10669" s="176" t="str">
        <f>IFERROR(VLOOKUP(C10669,[1]MASTER!C:G,5,FALSE),"")</f>
        <v/>
      </c>
    </row>
    <row r="10670" spans="1:8" ht="15.75">
      <c r="A10670" s="109">
        <v>10699</v>
      </c>
      <c r="B10670" s="120"/>
      <c r="D10670" s="55" t="e">
        <f>VLOOKUP(C10670,#REF!,2,FALSE)</f>
        <v>#REF!</v>
      </c>
      <c r="E10670" s="172" t="str">
        <f>IFERROR(VLOOKUP(C10670,[1]MASTER!C:F,4,FALSE),"")</f>
        <v/>
      </c>
      <c r="F10670" s="172" t="str">
        <f>IFERROR(VLOOKUP(C10670,[1]MASTER!C:F,3,FALSE),"")</f>
        <v/>
      </c>
      <c r="G10670" s="175" t="str">
        <f>IFERROR(LOOKUP(C10670,[1]MASTER!C:C,[1]MASTER!B:B),"")</f>
        <v/>
      </c>
      <c r="H10670" s="176" t="str">
        <f>IFERROR(VLOOKUP(C10670,[1]MASTER!C:G,5,FALSE),"")</f>
        <v/>
      </c>
    </row>
    <row r="10671" spans="1:8" ht="15.75">
      <c r="A10671" s="52">
        <v>10700</v>
      </c>
      <c r="B10671" s="233"/>
      <c r="D10671" s="55" t="e">
        <f>VLOOKUP(C10671,#REF!,2,FALSE)</f>
        <v>#REF!</v>
      </c>
      <c r="E10671" s="172" t="str">
        <f>IFERROR(VLOOKUP(C10671,[1]MASTER!C:F,4,FALSE),"")</f>
        <v/>
      </c>
      <c r="F10671" s="172" t="str">
        <f>IFERROR(VLOOKUP(C10671,[1]MASTER!C:F,3,FALSE),"")</f>
        <v/>
      </c>
      <c r="G10671" s="175" t="str">
        <f>IFERROR(LOOKUP(C10671,[1]MASTER!C:C,[1]MASTER!B:B),"")</f>
        <v/>
      </c>
      <c r="H10671" s="176" t="str">
        <f>IFERROR(VLOOKUP(C10671,[1]MASTER!C:G,5,FALSE),"")</f>
        <v/>
      </c>
    </row>
    <row r="10672" spans="1:8" ht="15.75">
      <c r="A10672" s="109">
        <v>10701</v>
      </c>
      <c r="B10672" s="120"/>
      <c r="D10672" s="55" t="e">
        <f>VLOOKUP(C10672,#REF!,2,FALSE)</f>
        <v>#REF!</v>
      </c>
      <c r="E10672" s="172" t="str">
        <f>IFERROR(VLOOKUP(C10672,[1]MASTER!C:F,4,FALSE),"")</f>
        <v/>
      </c>
      <c r="F10672" s="172" t="str">
        <f>IFERROR(VLOOKUP(C10672,[1]MASTER!C:F,3,FALSE),"")</f>
        <v/>
      </c>
      <c r="G10672" s="175" t="str">
        <f>IFERROR(LOOKUP(C10672,[1]MASTER!C:C,[1]MASTER!B:B),"")</f>
        <v/>
      </c>
      <c r="H10672" s="176" t="str">
        <f>IFERROR(VLOOKUP(C10672,[1]MASTER!C:G,5,FALSE),"")</f>
        <v/>
      </c>
    </row>
    <row r="10673" spans="1:8" ht="15.75">
      <c r="A10673" s="52">
        <v>10702</v>
      </c>
      <c r="B10673" s="233"/>
      <c r="D10673" s="55" t="e">
        <f>VLOOKUP(C10673,#REF!,2,FALSE)</f>
        <v>#REF!</v>
      </c>
      <c r="E10673" s="172" t="str">
        <f>IFERROR(VLOOKUP(C10673,[1]MASTER!C:F,4,FALSE),"")</f>
        <v/>
      </c>
      <c r="F10673" s="172" t="str">
        <f>IFERROR(VLOOKUP(C10673,[1]MASTER!C:F,3,FALSE),"")</f>
        <v/>
      </c>
      <c r="G10673" s="175" t="str">
        <f>IFERROR(LOOKUP(C10673,[1]MASTER!C:C,[1]MASTER!B:B),"")</f>
        <v/>
      </c>
      <c r="H10673" s="176" t="str">
        <f>IFERROR(VLOOKUP(C10673,[1]MASTER!C:G,5,FALSE),"")</f>
        <v/>
      </c>
    </row>
    <row r="10674" spans="1:8" ht="15.75">
      <c r="A10674" s="109">
        <v>10703</v>
      </c>
      <c r="B10674" s="120"/>
      <c r="D10674" s="55" t="e">
        <f>VLOOKUP(C10674,#REF!,2,FALSE)</f>
        <v>#REF!</v>
      </c>
      <c r="E10674" s="172" t="str">
        <f>IFERROR(VLOOKUP(C10674,[1]MASTER!C:F,4,FALSE),"")</f>
        <v/>
      </c>
      <c r="F10674" s="172" t="str">
        <f>IFERROR(VLOOKUP(C10674,[1]MASTER!C:F,3,FALSE),"")</f>
        <v/>
      </c>
      <c r="G10674" s="175" t="str">
        <f>IFERROR(LOOKUP(C10674,[1]MASTER!C:C,[1]MASTER!B:B),"")</f>
        <v/>
      </c>
      <c r="H10674" s="176" t="str">
        <f>IFERROR(VLOOKUP(C10674,[1]MASTER!C:G,5,FALSE),"")</f>
        <v/>
      </c>
    </row>
    <row r="10675" spans="1:8" ht="15.75">
      <c r="A10675" s="52">
        <v>10704</v>
      </c>
      <c r="B10675" s="233"/>
      <c r="D10675" s="55" t="e">
        <f>VLOOKUP(C10675,#REF!,2,FALSE)</f>
        <v>#REF!</v>
      </c>
      <c r="E10675" s="172" t="str">
        <f>IFERROR(VLOOKUP(C10675,[1]MASTER!C:F,4,FALSE),"")</f>
        <v/>
      </c>
      <c r="F10675" s="172" t="str">
        <f>IFERROR(VLOOKUP(C10675,[1]MASTER!C:F,3,FALSE),"")</f>
        <v/>
      </c>
      <c r="G10675" s="175" t="str">
        <f>IFERROR(LOOKUP(C10675,[1]MASTER!C:C,[1]MASTER!B:B),"")</f>
        <v/>
      </c>
      <c r="H10675" s="176" t="str">
        <f>IFERROR(VLOOKUP(C10675,[1]MASTER!C:G,5,FALSE),"")</f>
        <v/>
      </c>
    </row>
    <row r="10676" spans="1:8" ht="15.75">
      <c r="A10676" s="109">
        <v>10705</v>
      </c>
      <c r="B10676" s="120"/>
      <c r="D10676" s="55" t="e">
        <f>VLOOKUP(C10676,#REF!,2,FALSE)</f>
        <v>#REF!</v>
      </c>
      <c r="E10676" s="172" t="str">
        <f>IFERROR(VLOOKUP(C10676,[1]MASTER!C:F,4,FALSE),"")</f>
        <v/>
      </c>
      <c r="F10676" s="172" t="str">
        <f>IFERROR(VLOOKUP(C10676,[1]MASTER!C:F,3,FALSE),"")</f>
        <v/>
      </c>
      <c r="G10676" s="175" t="str">
        <f>IFERROR(LOOKUP(C10676,[1]MASTER!C:C,[1]MASTER!B:B),"")</f>
        <v/>
      </c>
      <c r="H10676" s="176" t="str">
        <f>IFERROR(VLOOKUP(C10676,[1]MASTER!C:G,5,FALSE),"")</f>
        <v/>
      </c>
    </row>
    <row r="10677" spans="1:8" ht="15.75">
      <c r="A10677" s="52">
        <v>10706</v>
      </c>
      <c r="B10677" s="233"/>
      <c r="D10677" s="55" t="e">
        <f>VLOOKUP(C10677,#REF!,2,FALSE)</f>
        <v>#REF!</v>
      </c>
      <c r="E10677" s="172" t="str">
        <f>IFERROR(VLOOKUP(C10677,[1]MASTER!C:F,4,FALSE),"")</f>
        <v/>
      </c>
      <c r="F10677" s="172" t="str">
        <f>IFERROR(VLOOKUP(C10677,[1]MASTER!C:F,3,FALSE),"")</f>
        <v/>
      </c>
      <c r="G10677" s="175" t="str">
        <f>IFERROR(LOOKUP(C10677,[1]MASTER!C:C,[1]MASTER!B:B),"")</f>
        <v/>
      </c>
      <c r="H10677" s="176" t="str">
        <f>IFERROR(VLOOKUP(C10677,[1]MASTER!C:G,5,FALSE),"")</f>
        <v/>
      </c>
    </row>
    <row r="10678" spans="1:8" ht="15.75">
      <c r="A10678" s="109">
        <v>10707</v>
      </c>
      <c r="B10678" s="120"/>
      <c r="D10678" s="55" t="e">
        <f>VLOOKUP(C10678,#REF!,2,FALSE)</f>
        <v>#REF!</v>
      </c>
      <c r="E10678" s="172" t="str">
        <f>IFERROR(VLOOKUP(C10678,[1]MASTER!C:F,4,FALSE),"")</f>
        <v/>
      </c>
      <c r="F10678" s="172" t="str">
        <f>IFERROR(VLOOKUP(C10678,[1]MASTER!C:F,3,FALSE),"")</f>
        <v/>
      </c>
      <c r="G10678" s="175" t="str">
        <f>IFERROR(LOOKUP(C10678,[1]MASTER!C:C,[1]MASTER!B:B),"")</f>
        <v/>
      </c>
      <c r="H10678" s="176" t="str">
        <f>IFERROR(VLOOKUP(C10678,[1]MASTER!C:G,5,FALSE),"")</f>
        <v/>
      </c>
    </row>
    <row r="10679" spans="1:8" ht="15.75">
      <c r="A10679" s="52">
        <v>10708</v>
      </c>
      <c r="B10679" s="233"/>
      <c r="D10679" s="55" t="e">
        <f>VLOOKUP(C10679,#REF!,2,FALSE)</f>
        <v>#REF!</v>
      </c>
      <c r="E10679" s="172" t="str">
        <f>IFERROR(VLOOKUP(C10679,[1]MASTER!C:F,4,FALSE),"")</f>
        <v/>
      </c>
      <c r="F10679" s="172" t="str">
        <f>IFERROR(VLOOKUP(C10679,[1]MASTER!C:F,3,FALSE),"")</f>
        <v/>
      </c>
      <c r="G10679" s="175" t="str">
        <f>IFERROR(LOOKUP(C10679,[1]MASTER!C:C,[1]MASTER!B:B),"")</f>
        <v/>
      </c>
      <c r="H10679" s="176" t="str">
        <f>IFERROR(VLOOKUP(C10679,[1]MASTER!C:G,5,FALSE),"")</f>
        <v/>
      </c>
    </row>
    <row r="10680" spans="1:8" ht="15.75">
      <c r="A10680" s="109">
        <v>10709</v>
      </c>
      <c r="B10680" s="120"/>
      <c r="D10680" s="55" t="e">
        <f>VLOOKUP(C10680,#REF!,2,FALSE)</f>
        <v>#REF!</v>
      </c>
      <c r="E10680" s="172" t="str">
        <f>IFERROR(VLOOKUP(C10680,[1]MASTER!C:F,4,FALSE),"")</f>
        <v/>
      </c>
      <c r="F10680" s="172" t="str">
        <f>IFERROR(VLOOKUP(C10680,[1]MASTER!C:F,3,FALSE),"")</f>
        <v/>
      </c>
      <c r="G10680" s="175" t="str">
        <f>IFERROR(LOOKUP(C10680,[1]MASTER!C:C,[1]MASTER!B:B),"")</f>
        <v/>
      </c>
      <c r="H10680" s="176" t="str">
        <f>IFERROR(VLOOKUP(C10680,[1]MASTER!C:G,5,FALSE),"")</f>
        <v/>
      </c>
    </row>
    <row r="10681" spans="1:8" ht="15.75">
      <c r="A10681" s="52">
        <v>10710</v>
      </c>
      <c r="B10681" s="233"/>
      <c r="D10681" s="55" t="e">
        <f>VLOOKUP(C10681,#REF!,2,FALSE)</f>
        <v>#REF!</v>
      </c>
      <c r="E10681" s="172" t="str">
        <f>IFERROR(VLOOKUP(C10681,[1]MASTER!C:F,4,FALSE),"")</f>
        <v/>
      </c>
      <c r="F10681" s="172" t="str">
        <f>IFERROR(VLOOKUP(C10681,[1]MASTER!C:F,3,FALSE),"")</f>
        <v/>
      </c>
      <c r="G10681" s="175" t="str">
        <f>IFERROR(LOOKUP(C10681,[1]MASTER!C:C,[1]MASTER!B:B),"")</f>
        <v/>
      </c>
      <c r="H10681" s="176" t="str">
        <f>IFERROR(VLOOKUP(C10681,[1]MASTER!C:G,5,FALSE),"")</f>
        <v/>
      </c>
    </row>
    <row r="10682" spans="1:8" ht="15.75">
      <c r="A10682" s="109">
        <v>10711</v>
      </c>
      <c r="B10682" s="120"/>
      <c r="D10682" s="55" t="e">
        <f>VLOOKUP(C10682,#REF!,2,FALSE)</f>
        <v>#REF!</v>
      </c>
      <c r="E10682" s="172" t="str">
        <f>IFERROR(VLOOKUP(C10682,[1]MASTER!C:F,4,FALSE),"")</f>
        <v/>
      </c>
      <c r="F10682" s="172" t="str">
        <f>IFERROR(VLOOKUP(C10682,[1]MASTER!C:F,3,FALSE),"")</f>
        <v/>
      </c>
      <c r="G10682" s="175" t="str">
        <f>IFERROR(LOOKUP(C10682,[1]MASTER!C:C,[1]MASTER!B:B),"")</f>
        <v/>
      </c>
      <c r="H10682" s="176" t="str">
        <f>IFERROR(VLOOKUP(C10682,[1]MASTER!C:G,5,FALSE),"")</f>
        <v/>
      </c>
    </row>
    <row r="10683" spans="1:8" ht="15.75">
      <c r="A10683" s="52">
        <v>10712</v>
      </c>
      <c r="B10683" s="233"/>
      <c r="D10683" s="55" t="e">
        <f>VLOOKUP(C10683,#REF!,2,FALSE)</f>
        <v>#REF!</v>
      </c>
      <c r="E10683" s="172" t="str">
        <f>IFERROR(VLOOKUP(C10683,[1]MASTER!C:F,4,FALSE),"")</f>
        <v/>
      </c>
      <c r="F10683" s="172" t="str">
        <f>IFERROR(VLOOKUP(C10683,[1]MASTER!C:F,3,FALSE),"")</f>
        <v/>
      </c>
      <c r="G10683" s="175" t="str">
        <f>IFERROR(LOOKUP(C10683,[1]MASTER!C:C,[1]MASTER!B:B),"")</f>
        <v/>
      </c>
      <c r="H10683" s="176" t="str">
        <f>IFERROR(VLOOKUP(C10683,[1]MASTER!C:G,5,FALSE),"")</f>
        <v/>
      </c>
    </row>
    <row r="10684" spans="1:8" ht="15.75">
      <c r="A10684" s="109">
        <v>10713</v>
      </c>
      <c r="B10684" s="120"/>
      <c r="D10684" s="55" t="e">
        <f>VLOOKUP(C10684,#REF!,2,FALSE)</f>
        <v>#REF!</v>
      </c>
      <c r="E10684" s="172" t="str">
        <f>IFERROR(VLOOKUP(C10684,[1]MASTER!C:F,4,FALSE),"")</f>
        <v/>
      </c>
      <c r="F10684" s="172" t="str">
        <f>IFERROR(VLOOKUP(C10684,[1]MASTER!C:F,3,FALSE),"")</f>
        <v/>
      </c>
      <c r="G10684" s="175" t="str">
        <f>IFERROR(LOOKUP(C10684,[1]MASTER!C:C,[1]MASTER!B:B),"")</f>
        <v/>
      </c>
      <c r="H10684" s="176" t="str">
        <f>IFERROR(VLOOKUP(C10684,[1]MASTER!C:G,5,FALSE),"")</f>
        <v/>
      </c>
    </row>
    <row r="10685" spans="1:8" ht="15.75">
      <c r="A10685" s="52">
        <v>10714</v>
      </c>
      <c r="B10685" s="233"/>
      <c r="D10685" s="55" t="e">
        <f>VLOOKUP(C10685,#REF!,2,FALSE)</f>
        <v>#REF!</v>
      </c>
      <c r="E10685" s="172" t="str">
        <f>IFERROR(VLOOKUP(C10685,[1]MASTER!C:F,4,FALSE),"")</f>
        <v/>
      </c>
      <c r="F10685" s="172" t="str">
        <f>IFERROR(VLOOKUP(C10685,[1]MASTER!C:F,3,FALSE),"")</f>
        <v/>
      </c>
      <c r="G10685" s="175" t="str">
        <f>IFERROR(LOOKUP(C10685,[1]MASTER!C:C,[1]MASTER!B:B),"")</f>
        <v/>
      </c>
      <c r="H10685" s="176" t="str">
        <f>IFERROR(VLOOKUP(C10685,[1]MASTER!C:G,5,FALSE),"")</f>
        <v/>
      </c>
    </row>
    <row r="10686" spans="1:8" ht="15.75">
      <c r="A10686" s="109">
        <v>10715</v>
      </c>
      <c r="B10686" s="120"/>
      <c r="D10686" s="55" t="e">
        <f>VLOOKUP(C10686,#REF!,2,FALSE)</f>
        <v>#REF!</v>
      </c>
      <c r="E10686" s="172" t="str">
        <f>IFERROR(VLOOKUP(C10686,[1]MASTER!C:F,4,FALSE),"")</f>
        <v/>
      </c>
      <c r="F10686" s="172" t="str">
        <f>IFERROR(VLOOKUP(C10686,[1]MASTER!C:F,3,FALSE),"")</f>
        <v/>
      </c>
      <c r="G10686" s="175" t="str">
        <f>IFERROR(LOOKUP(C10686,[1]MASTER!C:C,[1]MASTER!B:B),"")</f>
        <v/>
      </c>
      <c r="H10686" s="176" t="str">
        <f>IFERROR(VLOOKUP(C10686,[1]MASTER!C:G,5,FALSE),"")</f>
        <v/>
      </c>
    </row>
    <row r="10687" spans="1:8" ht="15.75">
      <c r="A10687" s="52">
        <v>10716</v>
      </c>
      <c r="B10687" s="233"/>
      <c r="D10687" s="55" t="e">
        <f>VLOOKUP(C10687,#REF!,2,FALSE)</f>
        <v>#REF!</v>
      </c>
      <c r="E10687" s="172" t="str">
        <f>IFERROR(VLOOKUP(C10687,[1]MASTER!C:F,4,FALSE),"")</f>
        <v/>
      </c>
      <c r="F10687" s="172" t="str">
        <f>IFERROR(VLOOKUP(C10687,[1]MASTER!C:F,3,FALSE),"")</f>
        <v/>
      </c>
      <c r="G10687" s="175" t="str">
        <f>IFERROR(LOOKUP(C10687,[1]MASTER!C:C,[1]MASTER!B:B),"")</f>
        <v/>
      </c>
      <c r="H10687" s="176" t="str">
        <f>IFERROR(VLOOKUP(C10687,[1]MASTER!C:G,5,FALSE),"")</f>
        <v/>
      </c>
    </row>
    <row r="10688" spans="1:8" ht="15.75">
      <c r="A10688" s="109">
        <v>10717</v>
      </c>
      <c r="B10688" s="120"/>
      <c r="D10688" s="55" t="e">
        <f>VLOOKUP(C10688,#REF!,2,FALSE)</f>
        <v>#REF!</v>
      </c>
      <c r="E10688" s="172" t="str">
        <f>IFERROR(VLOOKUP(C10688,[1]MASTER!C:F,4,FALSE),"")</f>
        <v/>
      </c>
      <c r="F10688" s="172" t="str">
        <f>IFERROR(VLOOKUP(C10688,[1]MASTER!C:F,3,FALSE),"")</f>
        <v/>
      </c>
      <c r="G10688" s="175" t="str">
        <f>IFERROR(LOOKUP(C10688,[1]MASTER!C:C,[1]MASTER!B:B),"")</f>
        <v/>
      </c>
      <c r="H10688" s="176" t="str">
        <f>IFERROR(VLOOKUP(C10688,[1]MASTER!C:G,5,FALSE),"")</f>
        <v/>
      </c>
    </row>
    <row r="10689" spans="1:8" ht="15.75">
      <c r="A10689" s="52">
        <v>10718</v>
      </c>
      <c r="B10689" s="233"/>
      <c r="D10689" s="55" t="e">
        <f>VLOOKUP(C10689,#REF!,2,FALSE)</f>
        <v>#REF!</v>
      </c>
      <c r="E10689" s="172" t="str">
        <f>IFERROR(VLOOKUP(C10689,[1]MASTER!C:F,4,FALSE),"")</f>
        <v/>
      </c>
      <c r="F10689" s="172" t="str">
        <f>IFERROR(VLOOKUP(C10689,[1]MASTER!C:F,3,FALSE),"")</f>
        <v/>
      </c>
      <c r="G10689" s="175" t="str">
        <f>IFERROR(LOOKUP(C10689,[1]MASTER!C:C,[1]MASTER!B:B),"")</f>
        <v/>
      </c>
      <c r="H10689" s="176" t="str">
        <f>IFERROR(VLOOKUP(C10689,[1]MASTER!C:G,5,FALSE),"")</f>
        <v/>
      </c>
    </row>
    <row r="10690" spans="1:8" ht="15.75">
      <c r="A10690" s="109">
        <v>10719</v>
      </c>
      <c r="B10690" s="120"/>
      <c r="D10690" s="55" t="e">
        <f>VLOOKUP(C10690,#REF!,2,FALSE)</f>
        <v>#REF!</v>
      </c>
      <c r="E10690" s="172" t="str">
        <f>IFERROR(VLOOKUP(C10690,[1]MASTER!C:F,4,FALSE),"")</f>
        <v/>
      </c>
      <c r="F10690" s="172" t="str">
        <f>IFERROR(VLOOKUP(C10690,[1]MASTER!C:F,3,FALSE),"")</f>
        <v/>
      </c>
      <c r="G10690" s="175" t="str">
        <f>IFERROR(LOOKUP(C10690,[1]MASTER!C:C,[1]MASTER!B:B),"")</f>
        <v/>
      </c>
      <c r="H10690" s="176" t="str">
        <f>IFERROR(VLOOKUP(C10690,[1]MASTER!C:G,5,FALSE),"")</f>
        <v/>
      </c>
    </row>
    <row r="10691" spans="1:8" ht="15.75">
      <c r="A10691" s="52">
        <v>10720</v>
      </c>
      <c r="B10691" s="233"/>
      <c r="D10691" s="55" t="e">
        <f>VLOOKUP(C10691,#REF!,2,FALSE)</f>
        <v>#REF!</v>
      </c>
      <c r="E10691" s="172" t="str">
        <f>IFERROR(VLOOKUP(C10691,[1]MASTER!C:F,4,FALSE),"")</f>
        <v/>
      </c>
      <c r="F10691" s="172" t="str">
        <f>IFERROR(VLOOKUP(C10691,[1]MASTER!C:F,3,FALSE),"")</f>
        <v/>
      </c>
      <c r="G10691" s="175" t="str">
        <f>IFERROR(LOOKUP(C10691,[1]MASTER!C:C,[1]MASTER!B:B),"")</f>
        <v/>
      </c>
      <c r="H10691" s="176" t="str">
        <f>IFERROR(VLOOKUP(C10691,[1]MASTER!C:G,5,FALSE),"")</f>
        <v/>
      </c>
    </row>
    <row r="10692" spans="1:8" ht="15.75">
      <c r="A10692" s="109">
        <v>10721</v>
      </c>
      <c r="B10692" s="120"/>
      <c r="D10692" s="55" t="e">
        <f>VLOOKUP(C10692,#REF!,2,FALSE)</f>
        <v>#REF!</v>
      </c>
      <c r="E10692" s="172" t="str">
        <f>IFERROR(VLOOKUP(C10692,[1]MASTER!C:F,4,FALSE),"")</f>
        <v/>
      </c>
      <c r="F10692" s="172" t="str">
        <f>IFERROR(VLOOKUP(C10692,[1]MASTER!C:F,3,FALSE),"")</f>
        <v/>
      </c>
      <c r="G10692" s="175" t="str">
        <f>IFERROR(LOOKUP(C10692,[1]MASTER!C:C,[1]MASTER!B:B),"")</f>
        <v/>
      </c>
      <c r="H10692" s="176" t="str">
        <f>IFERROR(VLOOKUP(C10692,[1]MASTER!C:G,5,FALSE),"")</f>
        <v/>
      </c>
    </row>
    <row r="10693" spans="1:8" ht="15.75">
      <c r="A10693" s="52">
        <v>10722</v>
      </c>
      <c r="B10693" s="233"/>
      <c r="D10693" s="55" t="e">
        <f>VLOOKUP(C10693,#REF!,2,FALSE)</f>
        <v>#REF!</v>
      </c>
      <c r="E10693" s="172" t="str">
        <f>IFERROR(VLOOKUP(C10693,[1]MASTER!C:F,4,FALSE),"")</f>
        <v/>
      </c>
      <c r="F10693" s="172" t="str">
        <f>IFERROR(VLOOKUP(C10693,[1]MASTER!C:F,3,FALSE),"")</f>
        <v/>
      </c>
      <c r="G10693" s="175" t="str">
        <f>IFERROR(LOOKUP(C10693,[1]MASTER!C:C,[1]MASTER!B:B),"")</f>
        <v/>
      </c>
      <c r="H10693" s="176" t="str">
        <f>IFERROR(VLOOKUP(C10693,[1]MASTER!C:G,5,FALSE),"")</f>
        <v/>
      </c>
    </row>
    <row r="10694" spans="1:8" ht="15.75">
      <c r="A10694" s="109">
        <v>10723</v>
      </c>
      <c r="B10694" s="120"/>
      <c r="D10694" s="55" t="e">
        <f>VLOOKUP(C10694,#REF!,2,FALSE)</f>
        <v>#REF!</v>
      </c>
      <c r="E10694" s="172" t="str">
        <f>IFERROR(VLOOKUP(C10694,[1]MASTER!C:F,4,FALSE),"")</f>
        <v/>
      </c>
      <c r="F10694" s="172" t="str">
        <f>IFERROR(VLOOKUP(C10694,[1]MASTER!C:F,3,FALSE),"")</f>
        <v/>
      </c>
      <c r="G10694" s="175" t="str">
        <f>IFERROR(LOOKUP(C10694,[1]MASTER!C:C,[1]MASTER!B:B),"")</f>
        <v/>
      </c>
      <c r="H10694" s="176" t="str">
        <f>IFERROR(VLOOKUP(C10694,[1]MASTER!C:G,5,FALSE),"")</f>
        <v/>
      </c>
    </row>
    <row r="10695" spans="1:8" ht="15.75">
      <c r="A10695" s="52">
        <v>10724</v>
      </c>
      <c r="B10695" s="233"/>
      <c r="D10695" s="55" t="e">
        <f>VLOOKUP(C10695,#REF!,2,FALSE)</f>
        <v>#REF!</v>
      </c>
      <c r="E10695" s="172" t="str">
        <f>IFERROR(VLOOKUP(C10695,[1]MASTER!C:F,4,FALSE),"")</f>
        <v/>
      </c>
      <c r="F10695" s="172" t="str">
        <f>IFERROR(VLOOKUP(C10695,[1]MASTER!C:F,3,FALSE),"")</f>
        <v/>
      </c>
      <c r="G10695" s="175" t="str">
        <f>IFERROR(LOOKUP(C10695,[1]MASTER!C:C,[1]MASTER!B:B),"")</f>
        <v/>
      </c>
      <c r="H10695" s="176" t="str">
        <f>IFERROR(VLOOKUP(C10695,[1]MASTER!C:G,5,FALSE),"")</f>
        <v/>
      </c>
    </row>
    <row r="10696" spans="1:8" ht="15.75">
      <c r="A10696" s="109">
        <v>10725</v>
      </c>
      <c r="B10696" s="120"/>
      <c r="D10696" s="55" t="e">
        <f>VLOOKUP(C10696,#REF!,2,FALSE)</f>
        <v>#REF!</v>
      </c>
      <c r="E10696" s="172" t="str">
        <f>IFERROR(VLOOKUP(C10696,[1]MASTER!C:F,4,FALSE),"")</f>
        <v/>
      </c>
      <c r="F10696" s="172" t="str">
        <f>IFERROR(VLOOKUP(C10696,[1]MASTER!C:F,3,FALSE),"")</f>
        <v/>
      </c>
      <c r="G10696" s="175" t="str">
        <f>IFERROR(LOOKUP(C10696,[1]MASTER!C:C,[1]MASTER!B:B),"")</f>
        <v/>
      </c>
      <c r="H10696" s="176" t="str">
        <f>IFERROR(VLOOKUP(C10696,[1]MASTER!C:G,5,FALSE),"")</f>
        <v/>
      </c>
    </row>
    <row r="10697" spans="1:8" ht="15.75">
      <c r="A10697" s="52">
        <v>10726</v>
      </c>
      <c r="B10697" s="233"/>
      <c r="D10697" s="55" t="e">
        <f>VLOOKUP(C10697,#REF!,2,FALSE)</f>
        <v>#REF!</v>
      </c>
      <c r="E10697" s="172" t="str">
        <f>IFERROR(VLOOKUP(C10697,[1]MASTER!C:F,4,FALSE),"")</f>
        <v/>
      </c>
      <c r="F10697" s="172" t="str">
        <f>IFERROR(VLOOKUP(C10697,[1]MASTER!C:F,3,FALSE),"")</f>
        <v/>
      </c>
      <c r="G10697" s="175" t="str">
        <f>IFERROR(LOOKUP(C10697,[1]MASTER!C:C,[1]MASTER!B:B),"")</f>
        <v/>
      </c>
      <c r="H10697" s="176" t="str">
        <f>IFERROR(VLOOKUP(C10697,[1]MASTER!C:G,5,FALSE),"")</f>
        <v/>
      </c>
    </row>
    <row r="10698" spans="1:8" ht="15.75">
      <c r="A10698" s="109">
        <v>10727</v>
      </c>
      <c r="B10698" s="120"/>
      <c r="D10698" s="55" t="e">
        <f>VLOOKUP(C10698,#REF!,2,FALSE)</f>
        <v>#REF!</v>
      </c>
      <c r="E10698" s="172" t="str">
        <f>IFERROR(VLOOKUP(C10698,[1]MASTER!C:F,4,FALSE),"")</f>
        <v/>
      </c>
      <c r="F10698" s="172" t="str">
        <f>IFERROR(VLOOKUP(C10698,[1]MASTER!C:F,3,FALSE),"")</f>
        <v/>
      </c>
      <c r="G10698" s="175" t="str">
        <f>IFERROR(LOOKUP(C10698,[1]MASTER!C:C,[1]MASTER!B:B),"")</f>
        <v/>
      </c>
      <c r="H10698" s="176" t="str">
        <f>IFERROR(VLOOKUP(C10698,[1]MASTER!C:G,5,FALSE),"")</f>
        <v/>
      </c>
    </row>
    <row r="10699" spans="1:8" ht="15.75">
      <c r="A10699" s="52">
        <v>10728</v>
      </c>
      <c r="B10699" s="233"/>
      <c r="D10699" s="55" t="e">
        <f>VLOOKUP(C10699,#REF!,2,FALSE)</f>
        <v>#REF!</v>
      </c>
      <c r="E10699" s="172" t="str">
        <f>IFERROR(VLOOKUP(C10699,[1]MASTER!C:F,4,FALSE),"")</f>
        <v/>
      </c>
      <c r="F10699" s="172" t="str">
        <f>IFERROR(VLOOKUP(C10699,[1]MASTER!C:F,3,FALSE),"")</f>
        <v/>
      </c>
      <c r="G10699" s="175" t="str">
        <f>IFERROR(LOOKUP(C10699,[1]MASTER!C:C,[1]MASTER!B:B),"")</f>
        <v/>
      </c>
      <c r="H10699" s="176" t="str">
        <f>IFERROR(VLOOKUP(C10699,[1]MASTER!C:G,5,FALSE),"")</f>
        <v/>
      </c>
    </row>
    <row r="10700" spans="1:8" ht="15.75">
      <c r="A10700" s="109">
        <v>10729</v>
      </c>
      <c r="B10700" s="120"/>
      <c r="D10700" s="55" t="e">
        <f>VLOOKUP(C10700,#REF!,2,FALSE)</f>
        <v>#REF!</v>
      </c>
      <c r="E10700" s="172" t="str">
        <f>IFERROR(VLOOKUP(C10700,[1]MASTER!C:F,4,FALSE),"")</f>
        <v/>
      </c>
      <c r="F10700" s="172" t="str">
        <f>IFERROR(VLOOKUP(C10700,[1]MASTER!C:F,3,FALSE),"")</f>
        <v/>
      </c>
      <c r="G10700" s="175" t="str">
        <f>IFERROR(LOOKUP(C10700,[1]MASTER!C:C,[1]MASTER!B:B),"")</f>
        <v/>
      </c>
      <c r="H10700" s="176" t="str">
        <f>IFERROR(VLOOKUP(C10700,[1]MASTER!C:G,5,FALSE),"")</f>
        <v/>
      </c>
    </row>
    <row r="10701" spans="1:8" ht="15.75">
      <c r="A10701" s="52">
        <v>10730</v>
      </c>
      <c r="B10701" s="233"/>
      <c r="D10701" s="55" t="e">
        <f>VLOOKUP(C10701,#REF!,2,FALSE)</f>
        <v>#REF!</v>
      </c>
      <c r="E10701" s="172" t="str">
        <f>IFERROR(VLOOKUP(C10701,[1]MASTER!C:F,4,FALSE),"")</f>
        <v/>
      </c>
      <c r="F10701" s="172" t="str">
        <f>IFERROR(VLOOKUP(C10701,[1]MASTER!C:F,3,FALSE),"")</f>
        <v/>
      </c>
      <c r="G10701" s="175" t="str">
        <f>IFERROR(LOOKUP(C10701,[1]MASTER!C:C,[1]MASTER!B:B),"")</f>
        <v/>
      </c>
      <c r="H10701" s="176" t="str">
        <f>IFERROR(VLOOKUP(C10701,[1]MASTER!C:G,5,FALSE),"")</f>
        <v/>
      </c>
    </row>
    <row r="10702" spans="1:8" ht="15.75">
      <c r="A10702" s="109">
        <v>10731</v>
      </c>
      <c r="B10702" s="120"/>
      <c r="D10702" s="55" t="e">
        <f>VLOOKUP(C10702,#REF!,2,FALSE)</f>
        <v>#REF!</v>
      </c>
      <c r="E10702" s="172" t="str">
        <f>IFERROR(VLOOKUP(C10702,[1]MASTER!C:F,4,FALSE),"")</f>
        <v/>
      </c>
      <c r="F10702" s="172" t="str">
        <f>IFERROR(VLOOKUP(C10702,[1]MASTER!C:F,3,FALSE),"")</f>
        <v/>
      </c>
      <c r="G10702" s="175" t="str">
        <f>IFERROR(LOOKUP(C10702,[1]MASTER!C:C,[1]MASTER!B:B),"")</f>
        <v/>
      </c>
      <c r="H10702" s="176" t="str">
        <f>IFERROR(VLOOKUP(C10702,[1]MASTER!C:G,5,FALSE),"")</f>
        <v/>
      </c>
    </row>
    <row r="10703" spans="1:8" ht="15.75">
      <c r="A10703" s="52">
        <v>10732</v>
      </c>
      <c r="B10703" s="233"/>
      <c r="D10703" s="55" t="e">
        <f>VLOOKUP(C10703,#REF!,2,FALSE)</f>
        <v>#REF!</v>
      </c>
      <c r="E10703" s="172" t="str">
        <f>IFERROR(VLOOKUP(C10703,[1]MASTER!C:F,4,FALSE),"")</f>
        <v/>
      </c>
      <c r="F10703" s="172" t="str">
        <f>IFERROR(VLOOKUP(C10703,[1]MASTER!C:F,3,FALSE),"")</f>
        <v/>
      </c>
      <c r="G10703" s="175" t="str">
        <f>IFERROR(LOOKUP(C10703,[1]MASTER!C:C,[1]MASTER!B:B),"")</f>
        <v/>
      </c>
      <c r="H10703" s="176" t="str">
        <f>IFERROR(VLOOKUP(C10703,[1]MASTER!C:G,5,FALSE),"")</f>
        <v/>
      </c>
    </row>
    <row r="10704" spans="1:8" ht="15.75">
      <c r="A10704" s="109">
        <v>10733</v>
      </c>
      <c r="B10704" s="120"/>
      <c r="D10704" s="55" t="e">
        <f>VLOOKUP(C10704,#REF!,2,FALSE)</f>
        <v>#REF!</v>
      </c>
      <c r="E10704" s="172" t="str">
        <f>IFERROR(VLOOKUP(C10704,[1]MASTER!C:F,4,FALSE),"")</f>
        <v/>
      </c>
      <c r="F10704" s="172" t="str">
        <f>IFERROR(VLOOKUP(C10704,[1]MASTER!C:F,3,FALSE),"")</f>
        <v/>
      </c>
      <c r="G10704" s="175" t="str">
        <f>IFERROR(LOOKUP(C10704,[1]MASTER!C:C,[1]MASTER!B:B),"")</f>
        <v/>
      </c>
      <c r="H10704" s="176" t="str">
        <f>IFERROR(VLOOKUP(C10704,[1]MASTER!C:G,5,FALSE),"")</f>
        <v/>
      </c>
    </row>
    <row r="10705" spans="1:8" ht="15.75">
      <c r="A10705" s="52">
        <v>10734</v>
      </c>
      <c r="B10705" s="233"/>
      <c r="D10705" s="55" t="e">
        <f>VLOOKUP(C10705,#REF!,2,FALSE)</f>
        <v>#REF!</v>
      </c>
      <c r="E10705" s="172" t="str">
        <f>IFERROR(VLOOKUP(C10705,[1]MASTER!C:F,4,FALSE),"")</f>
        <v/>
      </c>
      <c r="F10705" s="172" t="str">
        <f>IFERROR(VLOOKUP(C10705,[1]MASTER!C:F,3,FALSE),"")</f>
        <v/>
      </c>
      <c r="G10705" s="175" t="str">
        <f>IFERROR(LOOKUP(C10705,[1]MASTER!C:C,[1]MASTER!B:B),"")</f>
        <v/>
      </c>
      <c r="H10705" s="176" t="str">
        <f>IFERROR(VLOOKUP(C10705,[1]MASTER!C:G,5,FALSE),"")</f>
        <v/>
      </c>
    </row>
    <row r="10706" spans="1:8" ht="15.75">
      <c r="A10706" s="109">
        <v>10735</v>
      </c>
      <c r="B10706" s="120"/>
      <c r="D10706" s="55" t="e">
        <f>VLOOKUP(C10706,#REF!,2,FALSE)</f>
        <v>#REF!</v>
      </c>
      <c r="E10706" s="172" t="str">
        <f>IFERROR(VLOOKUP(C10706,[1]MASTER!C:F,4,FALSE),"")</f>
        <v/>
      </c>
      <c r="F10706" s="172" t="str">
        <f>IFERROR(VLOOKUP(C10706,[1]MASTER!C:F,3,FALSE),"")</f>
        <v/>
      </c>
      <c r="G10706" s="175" t="str">
        <f>IFERROR(LOOKUP(C10706,[1]MASTER!C:C,[1]MASTER!B:B),"")</f>
        <v/>
      </c>
      <c r="H10706" s="176" t="str">
        <f>IFERROR(VLOOKUP(C10706,[1]MASTER!C:G,5,FALSE),"")</f>
        <v/>
      </c>
    </row>
    <row r="10707" spans="1:8" ht="15.75">
      <c r="A10707" s="52">
        <v>10736</v>
      </c>
      <c r="B10707" s="233"/>
      <c r="D10707" s="55" t="e">
        <f>VLOOKUP(C10707,#REF!,2,FALSE)</f>
        <v>#REF!</v>
      </c>
      <c r="E10707" s="172" t="str">
        <f>IFERROR(VLOOKUP(C10707,[1]MASTER!C:F,4,FALSE),"")</f>
        <v/>
      </c>
      <c r="F10707" s="172" t="str">
        <f>IFERROR(VLOOKUP(C10707,[1]MASTER!C:F,3,FALSE),"")</f>
        <v/>
      </c>
      <c r="G10707" s="175" t="str">
        <f>IFERROR(LOOKUP(C10707,[1]MASTER!C:C,[1]MASTER!B:B),"")</f>
        <v/>
      </c>
      <c r="H10707" s="176" t="str">
        <f>IFERROR(VLOOKUP(C10707,[1]MASTER!C:G,5,FALSE),"")</f>
        <v/>
      </c>
    </row>
    <row r="10708" spans="1:8" ht="15.75">
      <c r="A10708" s="109">
        <v>10737</v>
      </c>
      <c r="B10708" s="120"/>
      <c r="D10708" s="55" t="e">
        <f>VLOOKUP(C10708,#REF!,2,FALSE)</f>
        <v>#REF!</v>
      </c>
      <c r="E10708" s="172" t="str">
        <f>IFERROR(VLOOKUP(C10708,[1]MASTER!C:F,4,FALSE),"")</f>
        <v/>
      </c>
      <c r="F10708" s="172" t="str">
        <f>IFERROR(VLOOKUP(C10708,[1]MASTER!C:F,3,FALSE),"")</f>
        <v/>
      </c>
      <c r="G10708" s="175" t="str">
        <f>IFERROR(LOOKUP(C10708,[1]MASTER!C:C,[1]MASTER!B:B),"")</f>
        <v/>
      </c>
      <c r="H10708" s="176" t="str">
        <f>IFERROR(VLOOKUP(C10708,[1]MASTER!C:G,5,FALSE),"")</f>
        <v/>
      </c>
    </row>
    <row r="10709" spans="1:8" ht="15.75">
      <c r="A10709" s="52">
        <v>10738</v>
      </c>
      <c r="B10709" s="233"/>
      <c r="D10709" s="55" t="e">
        <f>VLOOKUP(C10709,#REF!,2,FALSE)</f>
        <v>#REF!</v>
      </c>
      <c r="E10709" s="172" t="str">
        <f>IFERROR(VLOOKUP(C10709,[1]MASTER!C:F,4,FALSE),"")</f>
        <v/>
      </c>
      <c r="F10709" s="172" t="str">
        <f>IFERROR(VLOOKUP(C10709,[1]MASTER!C:F,3,FALSE),"")</f>
        <v/>
      </c>
      <c r="G10709" s="175" t="str">
        <f>IFERROR(LOOKUP(C10709,[1]MASTER!C:C,[1]MASTER!B:B),"")</f>
        <v/>
      </c>
      <c r="H10709" s="176" t="str">
        <f>IFERROR(VLOOKUP(C10709,[1]MASTER!C:G,5,FALSE),"")</f>
        <v/>
      </c>
    </row>
    <row r="10710" spans="1:8" ht="15.75">
      <c r="A10710" s="109">
        <v>10739</v>
      </c>
      <c r="B10710" s="120"/>
      <c r="D10710" s="55" t="e">
        <f>VLOOKUP(C10710,#REF!,2,FALSE)</f>
        <v>#REF!</v>
      </c>
      <c r="E10710" s="172" t="str">
        <f>IFERROR(VLOOKUP(C10710,[1]MASTER!C:F,4,FALSE),"")</f>
        <v/>
      </c>
      <c r="F10710" s="172" t="str">
        <f>IFERROR(VLOOKUP(C10710,[1]MASTER!C:F,3,FALSE),"")</f>
        <v/>
      </c>
      <c r="G10710" s="175" t="str">
        <f>IFERROR(LOOKUP(C10710,[1]MASTER!C:C,[1]MASTER!B:B),"")</f>
        <v/>
      </c>
      <c r="H10710" s="176" t="str">
        <f>IFERROR(VLOOKUP(C10710,[1]MASTER!C:G,5,FALSE),"")</f>
        <v/>
      </c>
    </row>
    <row r="10711" spans="1:8" ht="15.75">
      <c r="A10711" s="52">
        <v>10740</v>
      </c>
      <c r="B10711" s="233"/>
      <c r="D10711" s="55" t="e">
        <f>VLOOKUP(C10711,#REF!,2,FALSE)</f>
        <v>#REF!</v>
      </c>
      <c r="E10711" s="172" t="str">
        <f>IFERROR(VLOOKUP(C10711,[1]MASTER!C:F,4,FALSE),"")</f>
        <v/>
      </c>
      <c r="F10711" s="172" t="str">
        <f>IFERROR(VLOOKUP(C10711,[1]MASTER!C:F,3,FALSE),"")</f>
        <v/>
      </c>
      <c r="G10711" s="175" t="str">
        <f>IFERROR(LOOKUP(C10711,[1]MASTER!C:C,[1]MASTER!B:B),"")</f>
        <v/>
      </c>
      <c r="H10711" s="176" t="str">
        <f>IFERROR(VLOOKUP(C10711,[1]MASTER!C:G,5,FALSE),"")</f>
        <v/>
      </c>
    </row>
    <row r="10712" spans="1:8" ht="15.75">
      <c r="A10712" s="109">
        <v>10741</v>
      </c>
      <c r="B10712" s="120"/>
      <c r="D10712" s="55" t="e">
        <f>VLOOKUP(C10712,#REF!,2,FALSE)</f>
        <v>#REF!</v>
      </c>
      <c r="E10712" s="172" t="str">
        <f>IFERROR(VLOOKUP(C10712,[1]MASTER!C:F,4,FALSE),"")</f>
        <v/>
      </c>
      <c r="F10712" s="172" t="str">
        <f>IFERROR(VLOOKUP(C10712,[1]MASTER!C:F,3,FALSE),"")</f>
        <v/>
      </c>
      <c r="G10712" s="175" t="str">
        <f>IFERROR(LOOKUP(C10712,[1]MASTER!C:C,[1]MASTER!B:B),"")</f>
        <v/>
      </c>
      <c r="H10712" s="176" t="str">
        <f>IFERROR(VLOOKUP(C10712,[1]MASTER!C:G,5,FALSE),"")</f>
        <v/>
      </c>
    </row>
    <row r="10713" spans="1:8" ht="15.75">
      <c r="A10713" s="52">
        <v>10742</v>
      </c>
      <c r="B10713" s="233"/>
      <c r="D10713" s="55" t="e">
        <f>VLOOKUP(C10713,#REF!,2,FALSE)</f>
        <v>#REF!</v>
      </c>
      <c r="E10713" s="172" t="str">
        <f>IFERROR(VLOOKUP(C10713,[1]MASTER!C:F,4,FALSE),"")</f>
        <v/>
      </c>
      <c r="F10713" s="172" t="str">
        <f>IFERROR(VLOOKUP(C10713,[1]MASTER!C:F,3,FALSE),"")</f>
        <v/>
      </c>
      <c r="G10713" s="175" t="str">
        <f>IFERROR(LOOKUP(C10713,[1]MASTER!C:C,[1]MASTER!B:B),"")</f>
        <v/>
      </c>
      <c r="H10713" s="176" t="str">
        <f>IFERROR(VLOOKUP(C10713,[1]MASTER!C:G,5,FALSE),"")</f>
        <v/>
      </c>
    </row>
    <row r="10714" spans="1:8" ht="15.75">
      <c r="A10714" s="109">
        <v>10743</v>
      </c>
      <c r="B10714" s="120"/>
      <c r="D10714" s="55" t="e">
        <f>VLOOKUP(C10714,#REF!,2,FALSE)</f>
        <v>#REF!</v>
      </c>
      <c r="E10714" s="172" t="str">
        <f>IFERROR(VLOOKUP(C10714,[1]MASTER!C:F,4,FALSE),"")</f>
        <v/>
      </c>
      <c r="F10714" s="172" t="str">
        <f>IFERROR(VLOOKUP(C10714,[1]MASTER!C:F,3,FALSE),"")</f>
        <v/>
      </c>
      <c r="G10714" s="175" t="str">
        <f>IFERROR(LOOKUP(C10714,[1]MASTER!C:C,[1]MASTER!B:B),"")</f>
        <v/>
      </c>
      <c r="H10714" s="176" t="str">
        <f>IFERROR(VLOOKUP(C10714,[1]MASTER!C:G,5,FALSE),"")</f>
        <v/>
      </c>
    </row>
    <row r="10715" spans="1:8" ht="15.75">
      <c r="A10715" s="52">
        <v>10744</v>
      </c>
      <c r="B10715" s="233"/>
      <c r="D10715" s="55" t="e">
        <f>VLOOKUP(C10715,#REF!,2,FALSE)</f>
        <v>#REF!</v>
      </c>
      <c r="E10715" s="172" t="str">
        <f>IFERROR(VLOOKUP(C10715,[1]MASTER!C:F,4,FALSE),"")</f>
        <v/>
      </c>
      <c r="F10715" s="172" t="str">
        <f>IFERROR(VLOOKUP(C10715,[1]MASTER!C:F,3,FALSE),"")</f>
        <v/>
      </c>
      <c r="G10715" s="175" t="str">
        <f>IFERROR(LOOKUP(C10715,[1]MASTER!C:C,[1]MASTER!B:B),"")</f>
        <v/>
      </c>
      <c r="H10715" s="176" t="str">
        <f>IFERROR(VLOOKUP(C10715,[1]MASTER!C:G,5,FALSE),"")</f>
        <v/>
      </c>
    </row>
    <row r="10716" spans="1:8" ht="15.75">
      <c r="A10716" s="109">
        <v>10745</v>
      </c>
      <c r="B10716" s="120"/>
      <c r="D10716" s="55" t="e">
        <f>VLOOKUP(C10716,#REF!,2,FALSE)</f>
        <v>#REF!</v>
      </c>
      <c r="E10716" s="172" t="str">
        <f>IFERROR(VLOOKUP(C10716,[1]MASTER!C:F,4,FALSE),"")</f>
        <v/>
      </c>
      <c r="F10716" s="172" t="str">
        <f>IFERROR(VLOOKUP(C10716,[1]MASTER!C:F,3,FALSE),"")</f>
        <v/>
      </c>
      <c r="G10716" s="175" t="str">
        <f>IFERROR(LOOKUP(C10716,[1]MASTER!C:C,[1]MASTER!B:B),"")</f>
        <v/>
      </c>
      <c r="H10716" s="176" t="str">
        <f>IFERROR(VLOOKUP(C10716,[1]MASTER!C:G,5,FALSE),"")</f>
        <v/>
      </c>
    </row>
    <row r="10717" spans="1:8" ht="15.75">
      <c r="A10717" s="52">
        <v>10746</v>
      </c>
      <c r="B10717" s="233"/>
      <c r="D10717" s="55" t="e">
        <f>VLOOKUP(C10717,#REF!,2,FALSE)</f>
        <v>#REF!</v>
      </c>
      <c r="E10717" s="172" t="str">
        <f>IFERROR(VLOOKUP(C10717,[1]MASTER!C:F,4,FALSE),"")</f>
        <v/>
      </c>
      <c r="F10717" s="172" t="str">
        <f>IFERROR(VLOOKUP(C10717,[1]MASTER!C:F,3,FALSE),"")</f>
        <v/>
      </c>
      <c r="G10717" s="175" t="str">
        <f>IFERROR(LOOKUP(C10717,[1]MASTER!C:C,[1]MASTER!B:B),"")</f>
        <v/>
      </c>
      <c r="H10717" s="176" t="str">
        <f>IFERROR(VLOOKUP(C10717,[1]MASTER!C:G,5,FALSE),"")</f>
        <v/>
      </c>
    </row>
    <row r="10718" spans="1:8" ht="15.75">
      <c r="A10718" s="109">
        <v>10747</v>
      </c>
      <c r="B10718" s="120"/>
      <c r="D10718" s="55" t="e">
        <f>VLOOKUP(C10718,#REF!,2,FALSE)</f>
        <v>#REF!</v>
      </c>
      <c r="E10718" s="172" t="str">
        <f>IFERROR(VLOOKUP(C10718,[1]MASTER!C:F,4,FALSE),"")</f>
        <v/>
      </c>
      <c r="F10718" s="172" t="str">
        <f>IFERROR(VLOOKUP(C10718,[1]MASTER!C:F,3,FALSE),"")</f>
        <v/>
      </c>
      <c r="G10718" s="175" t="str">
        <f>IFERROR(LOOKUP(C10718,[1]MASTER!C:C,[1]MASTER!B:B),"")</f>
        <v/>
      </c>
      <c r="H10718" s="176" t="str">
        <f>IFERROR(VLOOKUP(C10718,[1]MASTER!C:G,5,FALSE),"")</f>
        <v/>
      </c>
    </row>
    <row r="10719" spans="1:8" ht="15.75">
      <c r="A10719" s="52">
        <v>10748</v>
      </c>
      <c r="B10719" s="233"/>
      <c r="D10719" s="55" t="e">
        <f>VLOOKUP(C10719,#REF!,2,FALSE)</f>
        <v>#REF!</v>
      </c>
      <c r="E10719" s="172" t="str">
        <f>IFERROR(VLOOKUP(C10719,[1]MASTER!C:F,4,FALSE),"")</f>
        <v/>
      </c>
      <c r="F10719" s="172" t="str">
        <f>IFERROR(VLOOKUP(C10719,[1]MASTER!C:F,3,FALSE),"")</f>
        <v/>
      </c>
      <c r="G10719" s="175" t="str">
        <f>IFERROR(LOOKUP(C10719,[1]MASTER!C:C,[1]MASTER!B:B),"")</f>
        <v/>
      </c>
      <c r="H10719" s="176" t="str">
        <f>IFERROR(VLOOKUP(C10719,[1]MASTER!C:G,5,FALSE),"")</f>
        <v/>
      </c>
    </row>
    <row r="10720" spans="1:8" ht="15.75">
      <c r="A10720" s="109">
        <v>10749</v>
      </c>
      <c r="B10720" s="120"/>
      <c r="D10720" s="55" t="e">
        <f>VLOOKUP(C10720,#REF!,2,FALSE)</f>
        <v>#REF!</v>
      </c>
      <c r="E10720" s="172" t="str">
        <f>IFERROR(VLOOKUP(C10720,[1]MASTER!C:F,4,FALSE),"")</f>
        <v/>
      </c>
      <c r="F10720" s="172" t="str">
        <f>IFERROR(VLOOKUP(C10720,[1]MASTER!C:F,3,FALSE),"")</f>
        <v/>
      </c>
      <c r="G10720" s="175" t="str">
        <f>IFERROR(LOOKUP(C10720,[1]MASTER!C:C,[1]MASTER!B:B),"")</f>
        <v/>
      </c>
      <c r="H10720" s="176" t="str">
        <f>IFERROR(VLOOKUP(C10720,[1]MASTER!C:G,5,FALSE),"")</f>
        <v/>
      </c>
    </row>
    <row r="10721" spans="1:8" ht="15.75">
      <c r="A10721" s="52">
        <v>10750</v>
      </c>
      <c r="B10721" s="233"/>
      <c r="D10721" s="55" t="e">
        <f>VLOOKUP(C10721,#REF!,2,FALSE)</f>
        <v>#REF!</v>
      </c>
      <c r="E10721" s="172" t="str">
        <f>IFERROR(VLOOKUP(C10721,[1]MASTER!C:F,4,FALSE),"")</f>
        <v/>
      </c>
      <c r="F10721" s="172" t="str">
        <f>IFERROR(VLOOKUP(C10721,[1]MASTER!C:F,3,FALSE),"")</f>
        <v/>
      </c>
      <c r="G10721" s="175" t="str">
        <f>IFERROR(LOOKUP(C10721,[1]MASTER!C:C,[1]MASTER!B:B),"")</f>
        <v/>
      </c>
      <c r="H10721" s="176" t="str">
        <f>IFERROR(VLOOKUP(C10721,[1]MASTER!C:G,5,FALSE),"")</f>
        <v/>
      </c>
    </row>
    <row r="10722" spans="1:8" ht="15.75">
      <c r="A10722" s="109">
        <v>10751</v>
      </c>
      <c r="B10722" s="120"/>
      <c r="D10722" s="55" t="e">
        <f>VLOOKUP(C10722,#REF!,2,FALSE)</f>
        <v>#REF!</v>
      </c>
      <c r="E10722" s="172" t="str">
        <f>IFERROR(VLOOKUP(C10722,[1]MASTER!C:F,4,FALSE),"")</f>
        <v/>
      </c>
      <c r="F10722" s="172" t="str">
        <f>IFERROR(VLOOKUP(C10722,[1]MASTER!C:F,3,FALSE),"")</f>
        <v/>
      </c>
      <c r="G10722" s="175" t="str">
        <f>IFERROR(LOOKUP(C10722,[1]MASTER!C:C,[1]MASTER!B:B),"")</f>
        <v/>
      </c>
      <c r="H10722" s="176" t="str">
        <f>IFERROR(VLOOKUP(C10722,[1]MASTER!C:G,5,FALSE),"")</f>
        <v/>
      </c>
    </row>
    <row r="10723" spans="1:8" ht="15.75">
      <c r="A10723" s="52">
        <v>10752</v>
      </c>
      <c r="B10723" s="233"/>
      <c r="D10723" s="55" t="e">
        <f>VLOOKUP(C10723,#REF!,2,FALSE)</f>
        <v>#REF!</v>
      </c>
      <c r="E10723" s="172" t="str">
        <f>IFERROR(VLOOKUP(C10723,[1]MASTER!C:F,4,FALSE),"")</f>
        <v/>
      </c>
      <c r="F10723" s="172" t="str">
        <f>IFERROR(VLOOKUP(C10723,[1]MASTER!C:F,3,FALSE),"")</f>
        <v/>
      </c>
      <c r="G10723" s="175" t="str">
        <f>IFERROR(LOOKUP(C10723,[1]MASTER!C:C,[1]MASTER!B:B),"")</f>
        <v/>
      </c>
      <c r="H10723" s="176" t="str">
        <f>IFERROR(VLOOKUP(C10723,[1]MASTER!C:G,5,FALSE),"")</f>
        <v/>
      </c>
    </row>
    <row r="10724" spans="1:8" ht="15.75">
      <c r="A10724" s="109">
        <v>10753</v>
      </c>
      <c r="B10724" s="120"/>
      <c r="D10724" s="55" t="e">
        <f>VLOOKUP(C10724,#REF!,2,FALSE)</f>
        <v>#REF!</v>
      </c>
      <c r="E10724" s="172" t="str">
        <f>IFERROR(VLOOKUP(C10724,[1]MASTER!C:F,4,FALSE),"")</f>
        <v/>
      </c>
      <c r="F10724" s="172" t="str">
        <f>IFERROR(VLOOKUP(C10724,[1]MASTER!C:F,3,FALSE),"")</f>
        <v/>
      </c>
      <c r="G10724" s="175" t="str">
        <f>IFERROR(LOOKUP(C10724,[1]MASTER!C:C,[1]MASTER!B:B),"")</f>
        <v/>
      </c>
      <c r="H10724" s="176" t="str">
        <f>IFERROR(VLOOKUP(C10724,[1]MASTER!C:G,5,FALSE),"")</f>
        <v/>
      </c>
    </row>
    <row r="10725" spans="1:8" ht="15.75">
      <c r="A10725" s="52">
        <v>10754</v>
      </c>
      <c r="B10725" s="233"/>
      <c r="D10725" s="55" t="e">
        <f>VLOOKUP(C10725,#REF!,2,FALSE)</f>
        <v>#REF!</v>
      </c>
      <c r="E10725" s="172" t="str">
        <f>IFERROR(VLOOKUP(C10725,[1]MASTER!C:F,4,FALSE),"")</f>
        <v/>
      </c>
      <c r="F10725" s="172" t="str">
        <f>IFERROR(VLOOKUP(C10725,[1]MASTER!C:F,3,FALSE),"")</f>
        <v/>
      </c>
      <c r="G10725" s="175" t="str">
        <f>IFERROR(LOOKUP(C10725,[1]MASTER!C:C,[1]MASTER!B:B),"")</f>
        <v/>
      </c>
      <c r="H10725" s="176" t="str">
        <f>IFERROR(VLOOKUP(C10725,[1]MASTER!C:G,5,FALSE),"")</f>
        <v/>
      </c>
    </row>
    <row r="10726" spans="1:8" ht="15.75">
      <c r="A10726" s="109">
        <v>10755</v>
      </c>
      <c r="B10726" s="120"/>
      <c r="D10726" s="55" t="e">
        <f>VLOOKUP(C10726,#REF!,2,FALSE)</f>
        <v>#REF!</v>
      </c>
      <c r="E10726" s="172" t="str">
        <f>IFERROR(VLOOKUP(C10726,[1]MASTER!C:F,4,FALSE),"")</f>
        <v/>
      </c>
      <c r="F10726" s="172" t="str">
        <f>IFERROR(VLOOKUP(C10726,[1]MASTER!C:F,3,FALSE),"")</f>
        <v/>
      </c>
      <c r="G10726" s="175" t="str">
        <f>IFERROR(LOOKUP(C10726,[1]MASTER!C:C,[1]MASTER!B:B),"")</f>
        <v/>
      </c>
      <c r="H10726" s="176" t="str">
        <f>IFERROR(VLOOKUP(C10726,[1]MASTER!C:G,5,FALSE),"")</f>
        <v/>
      </c>
    </row>
    <row r="10727" spans="1:8" ht="15.75">
      <c r="A10727" s="52">
        <v>10756</v>
      </c>
      <c r="B10727" s="233"/>
      <c r="D10727" s="55" t="e">
        <f>VLOOKUP(C10727,#REF!,2,FALSE)</f>
        <v>#REF!</v>
      </c>
      <c r="E10727" s="172" t="str">
        <f>IFERROR(VLOOKUP(C10727,[1]MASTER!C:F,4,FALSE),"")</f>
        <v/>
      </c>
      <c r="F10727" s="172" t="str">
        <f>IFERROR(VLOOKUP(C10727,[1]MASTER!C:F,3,FALSE),"")</f>
        <v/>
      </c>
      <c r="G10727" s="175" t="str">
        <f>IFERROR(LOOKUP(C10727,[1]MASTER!C:C,[1]MASTER!B:B),"")</f>
        <v/>
      </c>
      <c r="H10727" s="176" t="str">
        <f>IFERROR(VLOOKUP(C10727,[1]MASTER!C:G,5,FALSE),"")</f>
        <v/>
      </c>
    </row>
    <row r="10728" spans="1:8" ht="15.75">
      <c r="A10728" s="109">
        <v>10757</v>
      </c>
      <c r="B10728" s="120"/>
      <c r="D10728" s="55" t="e">
        <f>VLOOKUP(C10728,#REF!,2,FALSE)</f>
        <v>#REF!</v>
      </c>
      <c r="E10728" s="172" t="str">
        <f>IFERROR(VLOOKUP(C10728,[1]MASTER!C:F,4,FALSE),"")</f>
        <v/>
      </c>
      <c r="F10728" s="172" t="str">
        <f>IFERROR(VLOOKUP(C10728,[1]MASTER!C:F,3,FALSE),"")</f>
        <v/>
      </c>
      <c r="G10728" s="175" t="str">
        <f>IFERROR(LOOKUP(C10728,[1]MASTER!C:C,[1]MASTER!B:B),"")</f>
        <v/>
      </c>
      <c r="H10728" s="176" t="str">
        <f>IFERROR(VLOOKUP(C10728,[1]MASTER!C:G,5,FALSE),"")</f>
        <v/>
      </c>
    </row>
    <row r="10729" spans="1:8" ht="15.75">
      <c r="A10729" s="52">
        <v>10758</v>
      </c>
      <c r="B10729" s="233"/>
      <c r="D10729" s="55" t="e">
        <f>VLOOKUP(C10729,#REF!,2,FALSE)</f>
        <v>#REF!</v>
      </c>
      <c r="E10729" s="172" t="str">
        <f>IFERROR(VLOOKUP(C10729,[1]MASTER!C:F,4,FALSE),"")</f>
        <v/>
      </c>
      <c r="F10729" s="172" t="str">
        <f>IFERROR(VLOOKUP(C10729,[1]MASTER!C:F,3,FALSE),"")</f>
        <v/>
      </c>
      <c r="G10729" s="175" t="str">
        <f>IFERROR(LOOKUP(C10729,[1]MASTER!C:C,[1]MASTER!B:B),"")</f>
        <v/>
      </c>
      <c r="H10729" s="176" t="str">
        <f>IFERROR(VLOOKUP(C10729,[1]MASTER!C:G,5,FALSE),"")</f>
        <v/>
      </c>
    </row>
    <row r="10730" spans="1:8" ht="15.75">
      <c r="A10730" s="109">
        <v>10759</v>
      </c>
      <c r="B10730" s="120"/>
      <c r="D10730" s="55" t="e">
        <f>VLOOKUP(C10730,#REF!,2,FALSE)</f>
        <v>#REF!</v>
      </c>
      <c r="E10730" s="172" t="str">
        <f>IFERROR(VLOOKUP(C10730,[1]MASTER!C:F,4,FALSE),"")</f>
        <v/>
      </c>
      <c r="F10730" s="172" t="str">
        <f>IFERROR(VLOOKUP(C10730,[1]MASTER!C:F,3,FALSE),"")</f>
        <v/>
      </c>
      <c r="G10730" s="175" t="str">
        <f>IFERROR(LOOKUP(C10730,[1]MASTER!C:C,[1]MASTER!B:B),"")</f>
        <v/>
      </c>
      <c r="H10730" s="176" t="str">
        <f>IFERROR(VLOOKUP(C10730,[1]MASTER!C:G,5,FALSE),"")</f>
        <v/>
      </c>
    </row>
    <row r="10731" spans="1:8" ht="15.75">
      <c r="A10731" s="52">
        <v>10760</v>
      </c>
      <c r="B10731" s="233"/>
      <c r="D10731" s="55" t="e">
        <f>VLOOKUP(C10731,#REF!,2,FALSE)</f>
        <v>#REF!</v>
      </c>
      <c r="E10731" s="172" t="str">
        <f>IFERROR(VLOOKUP(C10731,[1]MASTER!C:F,4,FALSE),"")</f>
        <v/>
      </c>
      <c r="F10731" s="172" t="str">
        <f>IFERROR(VLOOKUP(C10731,[1]MASTER!C:F,3,FALSE),"")</f>
        <v/>
      </c>
      <c r="G10731" s="175" t="str">
        <f>IFERROR(LOOKUP(C10731,[1]MASTER!C:C,[1]MASTER!B:B),"")</f>
        <v/>
      </c>
      <c r="H10731" s="176" t="str">
        <f>IFERROR(VLOOKUP(C10731,[1]MASTER!C:G,5,FALSE),"")</f>
        <v/>
      </c>
    </row>
    <row r="10732" spans="1:8" ht="15.75">
      <c r="A10732" s="109">
        <v>10761</v>
      </c>
      <c r="B10732" s="120"/>
      <c r="D10732" s="55" t="e">
        <f>VLOOKUP(C10732,#REF!,2,FALSE)</f>
        <v>#REF!</v>
      </c>
      <c r="E10732" s="172" t="str">
        <f>IFERROR(VLOOKUP(C10732,[1]MASTER!C:F,4,FALSE),"")</f>
        <v/>
      </c>
      <c r="F10732" s="172" t="str">
        <f>IFERROR(VLOOKUP(C10732,[1]MASTER!C:F,3,FALSE),"")</f>
        <v/>
      </c>
      <c r="G10732" s="175" t="str">
        <f>IFERROR(LOOKUP(C10732,[1]MASTER!C:C,[1]MASTER!B:B),"")</f>
        <v/>
      </c>
      <c r="H10732" s="176" t="str">
        <f>IFERROR(VLOOKUP(C10732,[1]MASTER!C:G,5,FALSE),"")</f>
        <v/>
      </c>
    </row>
    <row r="10733" spans="1:8" ht="15.75">
      <c r="A10733" s="52">
        <v>10762</v>
      </c>
      <c r="B10733" s="233"/>
      <c r="D10733" s="55" t="e">
        <f>VLOOKUP(C10733,#REF!,2,FALSE)</f>
        <v>#REF!</v>
      </c>
      <c r="E10733" s="172" t="str">
        <f>IFERROR(VLOOKUP(C10733,[1]MASTER!C:F,4,FALSE),"")</f>
        <v/>
      </c>
      <c r="F10733" s="172" t="str">
        <f>IFERROR(VLOOKUP(C10733,[1]MASTER!C:F,3,FALSE),"")</f>
        <v/>
      </c>
      <c r="G10733" s="175" t="str">
        <f>IFERROR(LOOKUP(C10733,[1]MASTER!C:C,[1]MASTER!B:B),"")</f>
        <v/>
      </c>
      <c r="H10733" s="176" t="str">
        <f>IFERROR(VLOOKUP(C10733,[1]MASTER!C:G,5,FALSE),"")</f>
        <v/>
      </c>
    </row>
    <row r="10734" spans="1:8" ht="15.75">
      <c r="A10734" s="109">
        <v>10763</v>
      </c>
      <c r="B10734" s="120"/>
      <c r="D10734" s="55" t="e">
        <f>VLOOKUP(C10734,#REF!,2,FALSE)</f>
        <v>#REF!</v>
      </c>
      <c r="E10734" s="172" t="str">
        <f>IFERROR(VLOOKUP(C10734,[1]MASTER!C:F,4,FALSE),"")</f>
        <v/>
      </c>
      <c r="F10734" s="172" t="str">
        <f>IFERROR(VLOOKUP(C10734,[1]MASTER!C:F,3,FALSE),"")</f>
        <v/>
      </c>
      <c r="G10734" s="175" t="str">
        <f>IFERROR(LOOKUP(C10734,[1]MASTER!C:C,[1]MASTER!B:B),"")</f>
        <v/>
      </c>
      <c r="H10734" s="176" t="str">
        <f>IFERROR(VLOOKUP(C10734,[1]MASTER!C:G,5,FALSE),"")</f>
        <v/>
      </c>
    </row>
    <row r="10735" spans="1:8" ht="15.75">
      <c r="A10735" s="52">
        <v>10764</v>
      </c>
      <c r="B10735" s="233"/>
      <c r="D10735" s="55" t="e">
        <f>VLOOKUP(C10735,#REF!,2,FALSE)</f>
        <v>#REF!</v>
      </c>
      <c r="E10735" s="172" t="str">
        <f>IFERROR(VLOOKUP(C10735,[1]MASTER!C:F,4,FALSE),"")</f>
        <v/>
      </c>
      <c r="F10735" s="172" t="str">
        <f>IFERROR(VLOOKUP(C10735,[1]MASTER!C:F,3,FALSE),"")</f>
        <v/>
      </c>
      <c r="G10735" s="175" t="str">
        <f>IFERROR(LOOKUP(C10735,[1]MASTER!C:C,[1]MASTER!B:B),"")</f>
        <v/>
      </c>
      <c r="H10735" s="176" t="str">
        <f>IFERROR(VLOOKUP(C10735,[1]MASTER!C:G,5,FALSE),"")</f>
        <v/>
      </c>
    </row>
    <row r="10736" spans="1:8" ht="15.75">
      <c r="A10736" s="109">
        <v>10765</v>
      </c>
      <c r="B10736" s="120"/>
      <c r="D10736" s="55" t="e">
        <f>VLOOKUP(C10736,#REF!,2,FALSE)</f>
        <v>#REF!</v>
      </c>
      <c r="E10736" s="172" t="str">
        <f>IFERROR(VLOOKUP(C10736,[1]MASTER!C:F,4,FALSE),"")</f>
        <v/>
      </c>
      <c r="F10736" s="172" t="str">
        <f>IFERROR(VLOOKUP(C10736,[1]MASTER!C:F,3,FALSE),"")</f>
        <v/>
      </c>
      <c r="G10736" s="175" t="str">
        <f>IFERROR(LOOKUP(C10736,[1]MASTER!C:C,[1]MASTER!B:B),"")</f>
        <v/>
      </c>
      <c r="H10736" s="176" t="str">
        <f>IFERROR(VLOOKUP(C10736,[1]MASTER!C:G,5,FALSE),"")</f>
        <v/>
      </c>
    </row>
    <row r="10737" spans="1:8" ht="15.75">
      <c r="A10737" s="52">
        <v>10766</v>
      </c>
      <c r="B10737" s="233"/>
      <c r="D10737" s="55" t="e">
        <f>VLOOKUP(C10737,#REF!,2,FALSE)</f>
        <v>#REF!</v>
      </c>
      <c r="E10737" s="172" t="str">
        <f>IFERROR(VLOOKUP(C10737,[1]MASTER!C:F,4,FALSE),"")</f>
        <v/>
      </c>
      <c r="F10737" s="172" t="str">
        <f>IFERROR(VLOOKUP(C10737,[1]MASTER!C:F,3,FALSE),"")</f>
        <v/>
      </c>
      <c r="G10737" s="175" t="str">
        <f>IFERROR(LOOKUP(C10737,[1]MASTER!C:C,[1]MASTER!B:B),"")</f>
        <v/>
      </c>
      <c r="H10737" s="176" t="str">
        <f>IFERROR(VLOOKUP(C10737,[1]MASTER!C:G,5,FALSE),"")</f>
        <v/>
      </c>
    </row>
    <row r="10738" spans="1:8" ht="15.75">
      <c r="A10738" s="109">
        <v>10767</v>
      </c>
      <c r="B10738" s="120"/>
      <c r="D10738" s="55" t="e">
        <f>VLOOKUP(C10738,#REF!,2,FALSE)</f>
        <v>#REF!</v>
      </c>
      <c r="E10738" s="172" t="str">
        <f>IFERROR(VLOOKUP(C10738,[1]MASTER!C:F,4,FALSE),"")</f>
        <v/>
      </c>
      <c r="F10738" s="172" t="str">
        <f>IFERROR(VLOOKUP(C10738,[1]MASTER!C:F,3,FALSE),"")</f>
        <v/>
      </c>
      <c r="G10738" s="175" t="str">
        <f>IFERROR(LOOKUP(C10738,[1]MASTER!C:C,[1]MASTER!B:B),"")</f>
        <v/>
      </c>
      <c r="H10738" s="176" t="str">
        <f>IFERROR(VLOOKUP(C10738,[1]MASTER!C:G,5,FALSE),"")</f>
        <v/>
      </c>
    </row>
    <row r="10739" spans="1:8" ht="15.75">
      <c r="A10739" s="52">
        <v>10768</v>
      </c>
      <c r="B10739" s="233"/>
      <c r="D10739" s="55" t="e">
        <f>VLOOKUP(C10739,#REF!,2,FALSE)</f>
        <v>#REF!</v>
      </c>
      <c r="E10739" s="172" t="str">
        <f>IFERROR(VLOOKUP(C10739,[1]MASTER!C:F,4,FALSE),"")</f>
        <v/>
      </c>
      <c r="F10739" s="172" t="str">
        <f>IFERROR(VLOOKUP(C10739,[1]MASTER!C:F,3,FALSE),"")</f>
        <v/>
      </c>
      <c r="G10739" s="175" t="str">
        <f>IFERROR(LOOKUP(C10739,[1]MASTER!C:C,[1]MASTER!B:B),"")</f>
        <v/>
      </c>
      <c r="H10739" s="176" t="str">
        <f>IFERROR(VLOOKUP(C10739,[1]MASTER!C:G,5,FALSE),"")</f>
        <v/>
      </c>
    </row>
    <row r="10740" spans="1:8" ht="15.75">
      <c r="A10740" s="109">
        <v>10769</v>
      </c>
      <c r="B10740" s="120"/>
      <c r="D10740" s="55" t="e">
        <f>VLOOKUP(C10740,#REF!,2,FALSE)</f>
        <v>#REF!</v>
      </c>
      <c r="E10740" s="172" t="str">
        <f>IFERROR(VLOOKUP(C10740,[1]MASTER!C:F,4,FALSE),"")</f>
        <v/>
      </c>
      <c r="F10740" s="172" t="str">
        <f>IFERROR(VLOOKUP(C10740,[1]MASTER!C:F,3,FALSE),"")</f>
        <v/>
      </c>
      <c r="G10740" s="175" t="str">
        <f>IFERROR(LOOKUP(C10740,[1]MASTER!C:C,[1]MASTER!B:B),"")</f>
        <v/>
      </c>
      <c r="H10740" s="176" t="str">
        <f>IFERROR(VLOOKUP(C10740,[1]MASTER!C:G,5,FALSE),"")</f>
        <v/>
      </c>
    </row>
    <row r="10741" spans="1:8" ht="15.75">
      <c r="A10741" s="52">
        <v>10770</v>
      </c>
      <c r="B10741" s="233"/>
      <c r="D10741" s="55" t="e">
        <f>VLOOKUP(C10741,#REF!,2,FALSE)</f>
        <v>#REF!</v>
      </c>
      <c r="E10741" s="172" t="str">
        <f>IFERROR(VLOOKUP(C10741,[1]MASTER!C:F,4,FALSE),"")</f>
        <v/>
      </c>
      <c r="F10741" s="172" t="str">
        <f>IFERROR(VLOOKUP(C10741,[1]MASTER!C:F,3,FALSE),"")</f>
        <v/>
      </c>
      <c r="G10741" s="175" t="str">
        <f>IFERROR(LOOKUP(C10741,[1]MASTER!C:C,[1]MASTER!B:B),"")</f>
        <v/>
      </c>
      <c r="H10741" s="176" t="str">
        <f>IFERROR(VLOOKUP(C10741,[1]MASTER!C:G,5,FALSE),"")</f>
        <v/>
      </c>
    </row>
    <row r="10742" spans="1:8" ht="15.75">
      <c r="A10742" s="109">
        <v>10771</v>
      </c>
      <c r="B10742" s="120"/>
      <c r="D10742" s="55" t="e">
        <f>VLOOKUP(C10742,#REF!,2,FALSE)</f>
        <v>#REF!</v>
      </c>
      <c r="E10742" s="172" t="str">
        <f>IFERROR(VLOOKUP(C10742,[1]MASTER!C:F,4,FALSE),"")</f>
        <v/>
      </c>
      <c r="F10742" s="172" t="str">
        <f>IFERROR(VLOOKUP(C10742,[1]MASTER!C:F,3,FALSE),"")</f>
        <v/>
      </c>
      <c r="G10742" s="175" t="str">
        <f>IFERROR(LOOKUP(C10742,[1]MASTER!C:C,[1]MASTER!B:B),"")</f>
        <v/>
      </c>
      <c r="H10742" s="176" t="str">
        <f>IFERROR(VLOOKUP(C10742,[1]MASTER!C:G,5,FALSE),"")</f>
        <v/>
      </c>
    </row>
    <row r="10743" spans="1:8" ht="15.75">
      <c r="A10743" s="52">
        <v>10772</v>
      </c>
      <c r="B10743" s="233"/>
      <c r="D10743" s="55" t="e">
        <f>VLOOKUP(C10743,#REF!,2,FALSE)</f>
        <v>#REF!</v>
      </c>
      <c r="E10743" s="172" t="str">
        <f>IFERROR(VLOOKUP(C10743,[1]MASTER!C:F,4,FALSE),"")</f>
        <v/>
      </c>
      <c r="F10743" s="172" t="str">
        <f>IFERROR(VLOOKUP(C10743,[1]MASTER!C:F,3,FALSE),"")</f>
        <v/>
      </c>
      <c r="G10743" s="175" t="str">
        <f>IFERROR(LOOKUP(C10743,[1]MASTER!C:C,[1]MASTER!B:B),"")</f>
        <v/>
      </c>
      <c r="H10743" s="176" t="str">
        <f>IFERROR(VLOOKUP(C10743,[1]MASTER!C:G,5,FALSE),"")</f>
        <v/>
      </c>
    </row>
    <row r="10744" spans="1:8" ht="15.75">
      <c r="A10744" s="109">
        <v>10773</v>
      </c>
      <c r="B10744" s="120"/>
      <c r="D10744" s="55" t="e">
        <f>VLOOKUP(C10744,#REF!,2,FALSE)</f>
        <v>#REF!</v>
      </c>
      <c r="E10744" s="172" t="str">
        <f>IFERROR(VLOOKUP(C10744,[1]MASTER!C:F,4,FALSE),"")</f>
        <v/>
      </c>
      <c r="F10744" s="172" t="str">
        <f>IFERROR(VLOOKUP(C10744,[1]MASTER!C:F,3,FALSE),"")</f>
        <v/>
      </c>
      <c r="G10744" s="175" t="str">
        <f>IFERROR(LOOKUP(C10744,[1]MASTER!C:C,[1]MASTER!B:B),"")</f>
        <v/>
      </c>
      <c r="H10744" s="176" t="str">
        <f>IFERROR(VLOOKUP(C10744,[1]MASTER!C:G,5,FALSE),"")</f>
        <v/>
      </c>
    </row>
    <row r="10745" spans="1:8" ht="15.75">
      <c r="A10745" s="52">
        <v>10774</v>
      </c>
      <c r="B10745" s="233"/>
      <c r="D10745" s="55" t="e">
        <f>VLOOKUP(C10745,#REF!,2,FALSE)</f>
        <v>#REF!</v>
      </c>
      <c r="E10745" s="172" t="str">
        <f>IFERROR(VLOOKUP(C10745,[1]MASTER!C:F,4,FALSE),"")</f>
        <v/>
      </c>
      <c r="F10745" s="172" t="str">
        <f>IFERROR(VLOOKUP(C10745,[1]MASTER!C:F,3,FALSE),"")</f>
        <v/>
      </c>
      <c r="G10745" s="175" t="str">
        <f>IFERROR(LOOKUP(C10745,[1]MASTER!C:C,[1]MASTER!B:B),"")</f>
        <v/>
      </c>
      <c r="H10745" s="176" t="str">
        <f>IFERROR(VLOOKUP(C10745,[1]MASTER!C:G,5,FALSE),"")</f>
        <v/>
      </c>
    </row>
    <row r="10746" spans="1:8" ht="15.75">
      <c r="A10746" s="109">
        <v>10775</v>
      </c>
      <c r="B10746" s="120"/>
      <c r="D10746" s="55" t="e">
        <f>VLOOKUP(C10746,#REF!,2,FALSE)</f>
        <v>#REF!</v>
      </c>
      <c r="E10746" s="172" t="str">
        <f>IFERROR(VLOOKUP(C10746,[1]MASTER!C:F,4,FALSE),"")</f>
        <v/>
      </c>
      <c r="F10746" s="172" t="str">
        <f>IFERROR(VLOOKUP(C10746,[1]MASTER!C:F,3,FALSE),"")</f>
        <v/>
      </c>
      <c r="G10746" s="175" t="str">
        <f>IFERROR(LOOKUP(C10746,[1]MASTER!C:C,[1]MASTER!B:B),"")</f>
        <v/>
      </c>
      <c r="H10746" s="176" t="str">
        <f>IFERROR(VLOOKUP(C10746,[1]MASTER!C:G,5,FALSE),"")</f>
        <v/>
      </c>
    </row>
    <row r="10747" spans="1:8" ht="15.75">
      <c r="A10747" s="52">
        <v>10776</v>
      </c>
      <c r="B10747" s="233"/>
      <c r="D10747" s="55" t="e">
        <f>VLOOKUP(C10747,#REF!,2,FALSE)</f>
        <v>#REF!</v>
      </c>
      <c r="E10747" s="172" t="str">
        <f>IFERROR(VLOOKUP(C10747,[1]MASTER!C:F,4,FALSE),"")</f>
        <v/>
      </c>
      <c r="F10747" s="172" t="str">
        <f>IFERROR(VLOOKUP(C10747,[1]MASTER!C:F,3,FALSE),"")</f>
        <v/>
      </c>
      <c r="G10747" s="175" t="str">
        <f>IFERROR(LOOKUP(C10747,[1]MASTER!C:C,[1]MASTER!B:B),"")</f>
        <v/>
      </c>
      <c r="H10747" s="176" t="str">
        <f>IFERROR(VLOOKUP(C10747,[1]MASTER!C:G,5,FALSE),"")</f>
        <v/>
      </c>
    </row>
    <row r="10748" spans="1:8" ht="15.75">
      <c r="A10748" s="109">
        <v>10777</v>
      </c>
      <c r="B10748" s="120"/>
      <c r="D10748" s="55" t="e">
        <f>VLOOKUP(C10748,#REF!,2,FALSE)</f>
        <v>#REF!</v>
      </c>
      <c r="E10748" s="172" t="str">
        <f>IFERROR(VLOOKUP(C10748,[1]MASTER!C:F,4,FALSE),"")</f>
        <v/>
      </c>
      <c r="F10748" s="172" t="str">
        <f>IFERROR(VLOOKUP(C10748,[1]MASTER!C:F,3,FALSE),"")</f>
        <v/>
      </c>
      <c r="G10748" s="175" t="str">
        <f>IFERROR(LOOKUP(C10748,[1]MASTER!C:C,[1]MASTER!B:B),"")</f>
        <v/>
      </c>
      <c r="H10748" s="176" t="str">
        <f>IFERROR(VLOOKUP(C10748,[1]MASTER!C:G,5,FALSE),"")</f>
        <v/>
      </c>
    </row>
    <row r="10749" spans="1:8" ht="15.75">
      <c r="A10749" s="52">
        <v>10778</v>
      </c>
      <c r="B10749" s="233"/>
      <c r="D10749" s="55" t="e">
        <f>VLOOKUP(C10749,#REF!,2,FALSE)</f>
        <v>#REF!</v>
      </c>
      <c r="E10749" s="172" t="str">
        <f>IFERROR(VLOOKUP(C10749,[1]MASTER!C:F,4,FALSE),"")</f>
        <v/>
      </c>
      <c r="F10749" s="172" t="str">
        <f>IFERROR(VLOOKUP(C10749,[1]MASTER!C:F,3,FALSE),"")</f>
        <v/>
      </c>
      <c r="G10749" s="175" t="str">
        <f>IFERROR(LOOKUP(C10749,[1]MASTER!C:C,[1]MASTER!B:B),"")</f>
        <v/>
      </c>
      <c r="H10749" s="176" t="str">
        <f>IFERROR(VLOOKUP(C10749,[1]MASTER!C:G,5,FALSE),"")</f>
        <v/>
      </c>
    </row>
    <row r="10750" spans="1:8" ht="15.75">
      <c r="A10750" s="109">
        <v>10779</v>
      </c>
      <c r="B10750" s="120"/>
      <c r="D10750" s="55" t="e">
        <f>VLOOKUP(C10750,#REF!,2,FALSE)</f>
        <v>#REF!</v>
      </c>
      <c r="E10750" s="172" t="str">
        <f>IFERROR(VLOOKUP(C10750,[1]MASTER!C:F,4,FALSE),"")</f>
        <v/>
      </c>
      <c r="F10750" s="172" t="str">
        <f>IFERROR(VLOOKUP(C10750,[1]MASTER!C:F,3,FALSE),"")</f>
        <v/>
      </c>
      <c r="G10750" s="175" t="str">
        <f>IFERROR(LOOKUP(C10750,[1]MASTER!C:C,[1]MASTER!B:B),"")</f>
        <v/>
      </c>
      <c r="H10750" s="176" t="str">
        <f>IFERROR(VLOOKUP(C10750,[1]MASTER!C:G,5,FALSE),"")</f>
        <v/>
      </c>
    </row>
    <row r="10751" spans="1:8" ht="15.75">
      <c r="A10751" s="52">
        <v>10780</v>
      </c>
      <c r="B10751" s="233"/>
      <c r="D10751" s="55" t="e">
        <f>VLOOKUP(C10751,#REF!,2,FALSE)</f>
        <v>#REF!</v>
      </c>
      <c r="E10751" s="172" t="str">
        <f>IFERROR(VLOOKUP(C10751,[1]MASTER!C:F,4,FALSE),"")</f>
        <v/>
      </c>
      <c r="F10751" s="172" t="str">
        <f>IFERROR(VLOOKUP(C10751,[1]MASTER!C:F,3,FALSE),"")</f>
        <v/>
      </c>
      <c r="G10751" s="175" t="str">
        <f>IFERROR(LOOKUP(C10751,[1]MASTER!C:C,[1]MASTER!B:B),"")</f>
        <v/>
      </c>
      <c r="H10751" s="176" t="str">
        <f>IFERROR(VLOOKUP(C10751,[1]MASTER!C:G,5,FALSE),"")</f>
        <v/>
      </c>
    </row>
    <row r="10752" spans="1:8" ht="15.75">
      <c r="A10752" s="109">
        <v>10781</v>
      </c>
      <c r="B10752" s="120"/>
      <c r="D10752" s="55" t="e">
        <f>VLOOKUP(C10752,#REF!,2,FALSE)</f>
        <v>#REF!</v>
      </c>
      <c r="E10752" s="172" t="str">
        <f>IFERROR(VLOOKUP(C10752,[1]MASTER!C:F,4,FALSE),"")</f>
        <v/>
      </c>
      <c r="F10752" s="172" t="str">
        <f>IFERROR(VLOOKUP(C10752,[1]MASTER!C:F,3,FALSE),"")</f>
        <v/>
      </c>
      <c r="G10752" s="175" t="str">
        <f>IFERROR(LOOKUP(C10752,[1]MASTER!C:C,[1]MASTER!B:B),"")</f>
        <v/>
      </c>
      <c r="H10752" s="176" t="str">
        <f>IFERROR(VLOOKUP(C10752,[1]MASTER!C:G,5,FALSE),"")</f>
        <v/>
      </c>
    </row>
    <row r="10753" spans="1:8" ht="15.75">
      <c r="A10753" s="52">
        <v>10782</v>
      </c>
      <c r="B10753" s="233"/>
      <c r="D10753" s="55" t="e">
        <f>VLOOKUP(C10753,#REF!,2,FALSE)</f>
        <v>#REF!</v>
      </c>
      <c r="E10753" s="172" t="str">
        <f>IFERROR(VLOOKUP(C10753,[1]MASTER!C:F,4,FALSE),"")</f>
        <v/>
      </c>
      <c r="F10753" s="172" t="str">
        <f>IFERROR(VLOOKUP(C10753,[1]MASTER!C:F,3,FALSE),"")</f>
        <v/>
      </c>
      <c r="G10753" s="175" t="str">
        <f>IFERROR(LOOKUP(C10753,[1]MASTER!C:C,[1]MASTER!B:B),"")</f>
        <v/>
      </c>
      <c r="H10753" s="176" t="str">
        <f>IFERROR(VLOOKUP(C10753,[1]MASTER!C:G,5,FALSE),"")</f>
        <v/>
      </c>
    </row>
    <row r="10754" spans="1:8" ht="15.75">
      <c r="A10754" s="109">
        <v>10783</v>
      </c>
      <c r="B10754" s="120"/>
      <c r="D10754" s="55" t="e">
        <f>VLOOKUP(C10754,#REF!,2,FALSE)</f>
        <v>#REF!</v>
      </c>
      <c r="E10754" s="172" t="str">
        <f>IFERROR(VLOOKUP(C10754,[1]MASTER!C:F,4,FALSE),"")</f>
        <v/>
      </c>
      <c r="F10754" s="172" t="str">
        <f>IFERROR(VLOOKUP(C10754,[1]MASTER!C:F,3,FALSE),"")</f>
        <v/>
      </c>
      <c r="G10754" s="175" t="str">
        <f>IFERROR(LOOKUP(C10754,[1]MASTER!C:C,[1]MASTER!B:B),"")</f>
        <v/>
      </c>
      <c r="H10754" s="176" t="str">
        <f>IFERROR(VLOOKUP(C10754,[1]MASTER!C:G,5,FALSE),"")</f>
        <v/>
      </c>
    </row>
    <row r="10755" spans="1:8" ht="15.75">
      <c r="A10755" s="52">
        <v>10784</v>
      </c>
      <c r="B10755" s="233"/>
      <c r="D10755" s="55" t="e">
        <f>VLOOKUP(C10755,#REF!,2,FALSE)</f>
        <v>#REF!</v>
      </c>
      <c r="E10755" s="172" t="str">
        <f>IFERROR(VLOOKUP(C10755,[1]MASTER!C:F,4,FALSE),"")</f>
        <v/>
      </c>
      <c r="F10755" s="172" t="str">
        <f>IFERROR(VLOOKUP(C10755,[1]MASTER!C:F,3,FALSE),"")</f>
        <v/>
      </c>
      <c r="G10755" s="175" t="str">
        <f>IFERROR(LOOKUP(C10755,[1]MASTER!C:C,[1]MASTER!B:B),"")</f>
        <v/>
      </c>
      <c r="H10755" s="176" t="str">
        <f>IFERROR(VLOOKUP(C10755,[1]MASTER!C:G,5,FALSE),"")</f>
        <v/>
      </c>
    </row>
    <row r="10756" spans="1:8" ht="15.75">
      <c r="A10756" s="109">
        <v>10785</v>
      </c>
      <c r="B10756" s="120"/>
      <c r="D10756" s="55" t="e">
        <f>VLOOKUP(C10756,#REF!,2,FALSE)</f>
        <v>#REF!</v>
      </c>
      <c r="E10756" s="172" t="str">
        <f>IFERROR(VLOOKUP(C10756,[1]MASTER!C:F,4,FALSE),"")</f>
        <v/>
      </c>
      <c r="F10756" s="172" t="str">
        <f>IFERROR(VLOOKUP(C10756,[1]MASTER!C:F,3,FALSE),"")</f>
        <v/>
      </c>
      <c r="G10756" s="175" t="str">
        <f>IFERROR(LOOKUP(C10756,[1]MASTER!C:C,[1]MASTER!B:B),"")</f>
        <v/>
      </c>
      <c r="H10756" s="176" t="str">
        <f>IFERROR(VLOOKUP(C10756,[1]MASTER!C:G,5,FALSE),"")</f>
        <v/>
      </c>
    </row>
    <row r="10757" spans="1:8" ht="15.75">
      <c r="A10757" s="52">
        <v>10786</v>
      </c>
      <c r="B10757" s="233"/>
      <c r="D10757" s="55" t="e">
        <f>VLOOKUP(C10757,#REF!,2,FALSE)</f>
        <v>#REF!</v>
      </c>
      <c r="E10757" s="172" t="str">
        <f>IFERROR(VLOOKUP(C10757,[1]MASTER!C:F,4,FALSE),"")</f>
        <v/>
      </c>
      <c r="F10757" s="172" t="str">
        <f>IFERROR(VLOOKUP(C10757,[1]MASTER!C:F,3,FALSE),"")</f>
        <v/>
      </c>
      <c r="G10757" s="175" t="str">
        <f>IFERROR(LOOKUP(C10757,[1]MASTER!C:C,[1]MASTER!B:B),"")</f>
        <v/>
      </c>
      <c r="H10757" s="176" t="str">
        <f>IFERROR(VLOOKUP(C10757,[1]MASTER!C:G,5,FALSE),"")</f>
        <v/>
      </c>
    </row>
    <row r="10758" spans="1:8" ht="15.75">
      <c r="A10758" s="109">
        <v>10787</v>
      </c>
      <c r="B10758" s="120"/>
      <c r="D10758" s="55" t="e">
        <f>VLOOKUP(C10758,#REF!,2,FALSE)</f>
        <v>#REF!</v>
      </c>
      <c r="E10758" s="172" t="str">
        <f>IFERROR(VLOOKUP(C10758,[1]MASTER!C:F,4,FALSE),"")</f>
        <v/>
      </c>
      <c r="F10758" s="172" t="str">
        <f>IFERROR(VLOOKUP(C10758,[1]MASTER!C:F,3,FALSE),"")</f>
        <v/>
      </c>
      <c r="G10758" s="175" t="str">
        <f>IFERROR(LOOKUP(C10758,[1]MASTER!C:C,[1]MASTER!B:B),"")</f>
        <v/>
      </c>
      <c r="H10758" s="176" t="str">
        <f>IFERROR(VLOOKUP(C10758,[1]MASTER!C:G,5,FALSE),"")</f>
        <v/>
      </c>
    </row>
    <row r="10759" spans="1:8" ht="15.75">
      <c r="A10759" s="52">
        <v>10788</v>
      </c>
      <c r="B10759" s="233"/>
      <c r="D10759" s="55" t="e">
        <f>VLOOKUP(C10759,#REF!,2,FALSE)</f>
        <v>#REF!</v>
      </c>
      <c r="E10759" s="172" t="str">
        <f>IFERROR(VLOOKUP(C10759,[1]MASTER!C:F,4,FALSE),"")</f>
        <v/>
      </c>
      <c r="F10759" s="172" t="str">
        <f>IFERROR(VLOOKUP(C10759,[1]MASTER!C:F,3,FALSE),"")</f>
        <v/>
      </c>
      <c r="G10759" s="175" t="str">
        <f>IFERROR(LOOKUP(C10759,[1]MASTER!C:C,[1]MASTER!B:B),"")</f>
        <v/>
      </c>
      <c r="H10759" s="176" t="str">
        <f>IFERROR(VLOOKUP(C10759,[1]MASTER!C:G,5,FALSE),"")</f>
        <v/>
      </c>
    </row>
    <row r="10760" spans="1:8" ht="15.75">
      <c r="A10760" s="109">
        <v>10789</v>
      </c>
      <c r="B10760" s="120"/>
      <c r="D10760" s="55" t="e">
        <f>VLOOKUP(C10760,#REF!,2,FALSE)</f>
        <v>#REF!</v>
      </c>
      <c r="E10760" s="172" t="str">
        <f>IFERROR(VLOOKUP(C10760,[1]MASTER!C:F,4,FALSE),"")</f>
        <v/>
      </c>
      <c r="F10760" s="172" t="str">
        <f>IFERROR(VLOOKUP(C10760,[1]MASTER!C:F,3,FALSE),"")</f>
        <v/>
      </c>
      <c r="G10760" s="175" t="str">
        <f>IFERROR(LOOKUP(C10760,[1]MASTER!C:C,[1]MASTER!B:B),"")</f>
        <v/>
      </c>
      <c r="H10760" s="176" t="str">
        <f>IFERROR(VLOOKUP(C10760,[1]MASTER!C:G,5,FALSE),"")</f>
        <v/>
      </c>
    </row>
    <row r="10761" spans="1:8" ht="15.75">
      <c r="A10761" s="52">
        <v>10790</v>
      </c>
      <c r="B10761" s="233"/>
      <c r="D10761" s="55" t="e">
        <f>VLOOKUP(C10761,#REF!,2,FALSE)</f>
        <v>#REF!</v>
      </c>
      <c r="E10761" s="172" t="str">
        <f>IFERROR(VLOOKUP(C10761,[1]MASTER!C:F,4,FALSE),"")</f>
        <v/>
      </c>
      <c r="F10761" s="172" t="str">
        <f>IFERROR(VLOOKUP(C10761,[1]MASTER!C:F,3,FALSE),"")</f>
        <v/>
      </c>
      <c r="G10761" s="175" t="str">
        <f>IFERROR(LOOKUP(C10761,[1]MASTER!C:C,[1]MASTER!B:B),"")</f>
        <v/>
      </c>
      <c r="H10761" s="176" t="str">
        <f>IFERROR(VLOOKUP(C10761,[1]MASTER!C:G,5,FALSE),"")</f>
        <v/>
      </c>
    </row>
    <row r="10762" spans="1:8" ht="15.75">
      <c r="A10762" s="109">
        <v>10791</v>
      </c>
      <c r="B10762" s="120"/>
      <c r="D10762" s="55" t="e">
        <f>VLOOKUP(C10762,#REF!,2,FALSE)</f>
        <v>#REF!</v>
      </c>
      <c r="E10762" s="172" t="str">
        <f>IFERROR(VLOOKUP(C10762,[1]MASTER!C:F,4,FALSE),"")</f>
        <v/>
      </c>
      <c r="F10762" s="172" t="str">
        <f>IFERROR(VLOOKUP(C10762,[1]MASTER!C:F,3,FALSE),"")</f>
        <v/>
      </c>
      <c r="G10762" s="175" t="str">
        <f>IFERROR(LOOKUP(C10762,[1]MASTER!C:C,[1]MASTER!B:B),"")</f>
        <v/>
      </c>
      <c r="H10762" s="176" t="str">
        <f>IFERROR(VLOOKUP(C10762,[1]MASTER!C:G,5,FALSE),"")</f>
        <v/>
      </c>
    </row>
    <row r="10763" spans="1:8" ht="15.75">
      <c r="A10763" s="52">
        <v>10792</v>
      </c>
      <c r="B10763" s="233"/>
      <c r="D10763" s="55" t="e">
        <f>VLOOKUP(C10763,#REF!,2,FALSE)</f>
        <v>#REF!</v>
      </c>
      <c r="E10763" s="172" t="str">
        <f>IFERROR(VLOOKUP(C10763,[1]MASTER!C:F,4,FALSE),"")</f>
        <v/>
      </c>
      <c r="F10763" s="172" t="str">
        <f>IFERROR(VLOOKUP(C10763,[1]MASTER!C:F,3,FALSE),"")</f>
        <v/>
      </c>
      <c r="G10763" s="175" t="str">
        <f>IFERROR(LOOKUP(C10763,[1]MASTER!C:C,[1]MASTER!B:B),"")</f>
        <v/>
      </c>
      <c r="H10763" s="176" t="str">
        <f>IFERROR(VLOOKUP(C10763,[1]MASTER!C:G,5,FALSE),"")</f>
        <v/>
      </c>
    </row>
    <row r="10764" spans="1:8" ht="15.75">
      <c r="A10764" s="109">
        <v>10793</v>
      </c>
      <c r="B10764" s="120"/>
      <c r="D10764" s="55" t="e">
        <f>VLOOKUP(C10764,#REF!,2,FALSE)</f>
        <v>#REF!</v>
      </c>
      <c r="E10764" s="172" t="str">
        <f>IFERROR(VLOOKUP(C10764,[1]MASTER!C:F,4,FALSE),"")</f>
        <v/>
      </c>
      <c r="F10764" s="172" t="str">
        <f>IFERROR(VLOOKUP(C10764,[1]MASTER!C:F,3,FALSE),"")</f>
        <v/>
      </c>
      <c r="G10764" s="175" t="str">
        <f>IFERROR(LOOKUP(C10764,[1]MASTER!C:C,[1]MASTER!B:B),"")</f>
        <v/>
      </c>
      <c r="H10764" s="176" t="str">
        <f>IFERROR(VLOOKUP(C10764,[1]MASTER!C:G,5,FALSE),"")</f>
        <v/>
      </c>
    </row>
    <row r="10765" spans="1:8" ht="15.75">
      <c r="A10765" s="52">
        <v>10794</v>
      </c>
      <c r="B10765" s="233"/>
      <c r="D10765" s="55" t="e">
        <f>VLOOKUP(C10765,#REF!,2,FALSE)</f>
        <v>#REF!</v>
      </c>
      <c r="E10765" s="172" t="str">
        <f>IFERROR(VLOOKUP(C10765,[1]MASTER!C:F,4,FALSE),"")</f>
        <v/>
      </c>
      <c r="F10765" s="172" t="str">
        <f>IFERROR(VLOOKUP(C10765,[1]MASTER!C:F,3,FALSE),"")</f>
        <v/>
      </c>
      <c r="G10765" s="175" t="str">
        <f>IFERROR(LOOKUP(C10765,[1]MASTER!C:C,[1]MASTER!B:B),"")</f>
        <v/>
      </c>
      <c r="H10765" s="176" t="str">
        <f>IFERROR(VLOOKUP(C10765,[1]MASTER!C:G,5,FALSE),"")</f>
        <v/>
      </c>
    </row>
    <row r="10766" spans="1:8" ht="15.75">
      <c r="A10766" s="109">
        <v>10795</v>
      </c>
      <c r="B10766" s="120"/>
      <c r="D10766" s="55" t="e">
        <f>VLOOKUP(C10766,#REF!,2,FALSE)</f>
        <v>#REF!</v>
      </c>
      <c r="E10766" s="172" t="str">
        <f>IFERROR(VLOOKUP(C10766,[1]MASTER!C:F,4,FALSE),"")</f>
        <v/>
      </c>
      <c r="F10766" s="172" t="str">
        <f>IFERROR(VLOOKUP(C10766,[1]MASTER!C:F,3,FALSE),"")</f>
        <v/>
      </c>
      <c r="G10766" s="175" t="str">
        <f>IFERROR(LOOKUP(C10766,[1]MASTER!C:C,[1]MASTER!B:B),"")</f>
        <v/>
      </c>
      <c r="H10766" s="176" t="str">
        <f>IFERROR(VLOOKUP(C10766,[1]MASTER!C:G,5,FALSE),"")</f>
        <v/>
      </c>
    </row>
    <row r="10767" spans="1:8" ht="15.75">
      <c r="A10767" s="52">
        <v>10796</v>
      </c>
      <c r="B10767" s="233"/>
      <c r="D10767" s="55" t="e">
        <f>VLOOKUP(C10767,#REF!,2,FALSE)</f>
        <v>#REF!</v>
      </c>
      <c r="E10767" s="172" t="str">
        <f>IFERROR(VLOOKUP(C10767,[1]MASTER!C:F,4,FALSE),"")</f>
        <v/>
      </c>
      <c r="F10767" s="172" t="str">
        <f>IFERROR(VLOOKUP(C10767,[1]MASTER!C:F,3,FALSE),"")</f>
        <v/>
      </c>
      <c r="G10767" s="175" t="str">
        <f>IFERROR(LOOKUP(C10767,[1]MASTER!C:C,[1]MASTER!B:B),"")</f>
        <v/>
      </c>
      <c r="H10767" s="176" t="str">
        <f>IFERROR(VLOOKUP(C10767,[1]MASTER!C:G,5,FALSE),"")</f>
        <v/>
      </c>
    </row>
    <row r="10768" spans="1:8" ht="15.75">
      <c r="A10768" s="109">
        <v>10797</v>
      </c>
      <c r="B10768" s="120"/>
      <c r="D10768" s="55" t="e">
        <f>VLOOKUP(C10768,#REF!,2,FALSE)</f>
        <v>#REF!</v>
      </c>
      <c r="E10768" s="172" t="str">
        <f>IFERROR(VLOOKUP(C10768,[1]MASTER!C:F,4,FALSE),"")</f>
        <v/>
      </c>
      <c r="F10768" s="172" t="str">
        <f>IFERROR(VLOOKUP(C10768,[1]MASTER!C:F,3,FALSE),"")</f>
        <v/>
      </c>
      <c r="G10768" s="175" t="str">
        <f>IFERROR(LOOKUP(C10768,[1]MASTER!C:C,[1]MASTER!B:B),"")</f>
        <v/>
      </c>
      <c r="H10768" s="176" t="str">
        <f>IFERROR(VLOOKUP(C10768,[1]MASTER!C:G,5,FALSE),"")</f>
        <v/>
      </c>
    </row>
    <row r="10769" spans="1:8" ht="15.75">
      <c r="A10769" s="52">
        <v>10798</v>
      </c>
      <c r="B10769" s="233"/>
      <c r="D10769" s="55" t="e">
        <f>VLOOKUP(C10769,#REF!,2,FALSE)</f>
        <v>#REF!</v>
      </c>
      <c r="E10769" s="172" t="str">
        <f>IFERROR(VLOOKUP(C10769,[1]MASTER!C:F,4,FALSE),"")</f>
        <v/>
      </c>
      <c r="F10769" s="172" t="str">
        <f>IFERROR(VLOOKUP(C10769,[1]MASTER!C:F,3,FALSE),"")</f>
        <v/>
      </c>
      <c r="G10769" s="175" t="str">
        <f>IFERROR(LOOKUP(C10769,[1]MASTER!C:C,[1]MASTER!B:B),"")</f>
        <v/>
      </c>
      <c r="H10769" s="176" t="str">
        <f>IFERROR(VLOOKUP(C10769,[1]MASTER!C:G,5,FALSE),"")</f>
        <v/>
      </c>
    </row>
    <row r="10770" spans="1:8" ht="15.75">
      <c r="A10770" s="109">
        <v>10799</v>
      </c>
      <c r="B10770" s="120"/>
      <c r="D10770" s="55" t="e">
        <f>VLOOKUP(C10770,#REF!,2,FALSE)</f>
        <v>#REF!</v>
      </c>
      <c r="E10770" s="172" t="str">
        <f>IFERROR(VLOOKUP(C10770,[1]MASTER!C:F,4,FALSE),"")</f>
        <v/>
      </c>
      <c r="F10770" s="172" t="str">
        <f>IFERROR(VLOOKUP(C10770,[1]MASTER!C:F,3,FALSE),"")</f>
        <v/>
      </c>
      <c r="G10770" s="175" t="str">
        <f>IFERROR(LOOKUP(C10770,[1]MASTER!C:C,[1]MASTER!B:B),"")</f>
        <v/>
      </c>
      <c r="H10770" s="176" t="str">
        <f>IFERROR(VLOOKUP(C10770,[1]MASTER!C:G,5,FALSE),"")</f>
        <v/>
      </c>
    </row>
    <row r="10771" spans="1:8" ht="15.75">
      <c r="A10771" s="52">
        <v>10800</v>
      </c>
      <c r="B10771" s="233"/>
      <c r="D10771" s="55" t="e">
        <f>VLOOKUP(C10771,#REF!,2,FALSE)</f>
        <v>#REF!</v>
      </c>
      <c r="E10771" s="172" t="str">
        <f>IFERROR(VLOOKUP(C10771,[1]MASTER!C:F,4,FALSE),"")</f>
        <v/>
      </c>
      <c r="F10771" s="172" t="str">
        <f>IFERROR(VLOOKUP(C10771,[1]MASTER!C:F,3,FALSE),"")</f>
        <v/>
      </c>
      <c r="G10771" s="175" t="str">
        <f>IFERROR(LOOKUP(C10771,[1]MASTER!C:C,[1]MASTER!B:B),"")</f>
        <v/>
      </c>
      <c r="H10771" s="176" t="str">
        <f>IFERROR(VLOOKUP(C10771,[1]MASTER!C:G,5,FALSE),"")</f>
        <v/>
      </c>
    </row>
    <row r="10772" spans="1:8" ht="15.75">
      <c r="A10772" s="109">
        <v>10801</v>
      </c>
      <c r="B10772" s="120"/>
      <c r="D10772" s="55" t="e">
        <f>VLOOKUP(C10772,#REF!,2,FALSE)</f>
        <v>#REF!</v>
      </c>
      <c r="E10772" s="172" t="str">
        <f>IFERROR(VLOOKUP(C10772,[1]MASTER!C:F,4,FALSE),"")</f>
        <v/>
      </c>
      <c r="F10772" s="172" t="str">
        <f>IFERROR(VLOOKUP(C10772,[1]MASTER!C:F,3,FALSE),"")</f>
        <v/>
      </c>
      <c r="G10772" s="175" t="str">
        <f>IFERROR(LOOKUP(C10772,[1]MASTER!C:C,[1]MASTER!B:B),"")</f>
        <v/>
      </c>
      <c r="H10772" s="176" t="str">
        <f>IFERROR(VLOOKUP(C10772,[1]MASTER!C:G,5,FALSE),"")</f>
        <v/>
      </c>
    </row>
    <row r="10773" spans="1:8" ht="15.75">
      <c r="A10773" s="52">
        <v>10802</v>
      </c>
      <c r="B10773" s="233"/>
      <c r="D10773" s="55" t="e">
        <f>VLOOKUP(C10773,#REF!,2,FALSE)</f>
        <v>#REF!</v>
      </c>
      <c r="E10773" s="172" t="str">
        <f>IFERROR(VLOOKUP(C10773,[1]MASTER!C:F,4,FALSE),"")</f>
        <v/>
      </c>
      <c r="F10773" s="172" t="str">
        <f>IFERROR(VLOOKUP(C10773,[1]MASTER!C:F,3,FALSE),"")</f>
        <v/>
      </c>
      <c r="G10773" s="175" t="str">
        <f>IFERROR(LOOKUP(C10773,[1]MASTER!C:C,[1]MASTER!B:B),"")</f>
        <v/>
      </c>
      <c r="H10773" s="176" t="str">
        <f>IFERROR(VLOOKUP(C10773,[1]MASTER!C:G,5,FALSE),"")</f>
        <v/>
      </c>
    </row>
    <row r="10774" spans="1:8" ht="15.75">
      <c r="A10774" s="109">
        <v>10803</v>
      </c>
      <c r="B10774" s="120"/>
      <c r="D10774" s="55" t="e">
        <f>VLOOKUP(C10774,#REF!,2,FALSE)</f>
        <v>#REF!</v>
      </c>
      <c r="E10774" s="172" t="str">
        <f>IFERROR(VLOOKUP(C10774,[1]MASTER!C:F,4,FALSE),"")</f>
        <v/>
      </c>
      <c r="F10774" s="172" t="str">
        <f>IFERROR(VLOOKUP(C10774,[1]MASTER!C:F,3,FALSE),"")</f>
        <v/>
      </c>
      <c r="G10774" s="175" t="str">
        <f>IFERROR(LOOKUP(C10774,[1]MASTER!C:C,[1]MASTER!B:B),"")</f>
        <v/>
      </c>
      <c r="H10774" s="176" t="str">
        <f>IFERROR(VLOOKUP(C10774,[1]MASTER!C:G,5,FALSE),"")</f>
        <v/>
      </c>
    </row>
    <row r="10775" spans="1:8" ht="15.75">
      <c r="A10775" s="52">
        <v>10804</v>
      </c>
      <c r="B10775" s="233"/>
      <c r="D10775" s="55" t="e">
        <f>VLOOKUP(C10775,#REF!,2,FALSE)</f>
        <v>#REF!</v>
      </c>
      <c r="E10775" s="172" t="str">
        <f>IFERROR(VLOOKUP(C10775,[1]MASTER!C:F,4,FALSE),"")</f>
        <v/>
      </c>
      <c r="F10775" s="172" t="str">
        <f>IFERROR(VLOOKUP(C10775,[1]MASTER!C:F,3,FALSE),"")</f>
        <v/>
      </c>
      <c r="G10775" s="175" t="str">
        <f>IFERROR(LOOKUP(C10775,[1]MASTER!C:C,[1]MASTER!B:B),"")</f>
        <v/>
      </c>
      <c r="H10775" s="176" t="str">
        <f>IFERROR(VLOOKUP(C10775,[1]MASTER!C:G,5,FALSE),"")</f>
        <v/>
      </c>
    </row>
    <row r="10776" spans="1:8" ht="15.75">
      <c r="A10776" s="109">
        <v>10805</v>
      </c>
      <c r="B10776" s="120"/>
      <c r="D10776" s="55" t="e">
        <f>VLOOKUP(C10776,#REF!,2,FALSE)</f>
        <v>#REF!</v>
      </c>
      <c r="E10776" s="172" t="str">
        <f>IFERROR(VLOOKUP(C10776,[1]MASTER!C:F,4,FALSE),"")</f>
        <v/>
      </c>
      <c r="F10776" s="172" t="str">
        <f>IFERROR(VLOOKUP(C10776,[1]MASTER!C:F,3,FALSE),"")</f>
        <v/>
      </c>
      <c r="G10776" s="175" t="str">
        <f>IFERROR(LOOKUP(C10776,[1]MASTER!C:C,[1]MASTER!B:B),"")</f>
        <v/>
      </c>
      <c r="H10776" s="176" t="str">
        <f>IFERROR(VLOOKUP(C10776,[1]MASTER!C:G,5,FALSE),"")</f>
        <v/>
      </c>
    </row>
    <row r="10777" spans="1:8" ht="15.75">
      <c r="A10777" s="52">
        <v>10806</v>
      </c>
      <c r="B10777" s="233"/>
      <c r="D10777" s="55" t="e">
        <f>VLOOKUP(C10777,#REF!,2,FALSE)</f>
        <v>#REF!</v>
      </c>
      <c r="E10777" s="172" t="str">
        <f>IFERROR(VLOOKUP(C10777,[1]MASTER!C:F,4,FALSE),"")</f>
        <v/>
      </c>
      <c r="F10777" s="172" t="str">
        <f>IFERROR(VLOOKUP(C10777,[1]MASTER!C:F,3,FALSE),"")</f>
        <v/>
      </c>
      <c r="G10777" s="175" t="str">
        <f>IFERROR(LOOKUP(C10777,[1]MASTER!C:C,[1]MASTER!B:B),"")</f>
        <v/>
      </c>
      <c r="H10777" s="176" t="str">
        <f>IFERROR(VLOOKUP(C10777,[1]MASTER!C:G,5,FALSE),"")</f>
        <v/>
      </c>
    </row>
    <row r="10778" spans="1:8" ht="15.75">
      <c r="A10778" s="109">
        <v>10807</v>
      </c>
      <c r="B10778" s="120"/>
      <c r="D10778" s="55" t="e">
        <f>VLOOKUP(C10778,#REF!,2,FALSE)</f>
        <v>#REF!</v>
      </c>
      <c r="E10778" s="172" t="str">
        <f>IFERROR(VLOOKUP(C10778,[1]MASTER!C:F,4,FALSE),"")</f>
        <v/>
      </c>
      <c r="F10778" s="172" t="str">
        <f>IFERROR(VLOOKUP(C10778,[1]MASTER!C:F,3,FALSE),"")</f>
        <v/>
      </c>
      <c r="G10778" s="175" t="str">
        <f>IFERROR(LOOKUP(C10778,[1]MASTER!C:C,[1]MASTER!B:B),"")</f>
        <v/>
      </c>
      <c r="H10778" s="176" t="str">
        <f>IFERROR(VLOOKUP(C10778,[1]MASTER!C:G,5,FALSE),"")</f>
        <v/>
      </c>
    </row>
    <row r="10779" spans="1:8" ht="15.75">
      <c r="A10779" s="52">
        <v>10808</v>
      </c>
      <c r="B10779" s="233"/>
      <c r="D10779" s="55" t="e">
        <f>VLOOKUP(C10779,#REF!,2,FALSE)</f>
        <v>#REF!</v>
      </c>
      <c r="E10779" s="172" t="str">
        <f>IFERROR(VLOOKUP(C10779,[1]MASTER!C:F,4,FALSE),"")</f>
        <v/>
      </c>
      <c r="F10779" s="172" t="str">
        <f>IFERROR(VLOOKUP(C10779,[1]MASTER!C:F,3,FALSE),"")</f>
        <v/>
      </c>
      <c r="G10779" s="175" t="str">
        <f>IFERROR(LOOKUP(C10779,[1]MASTER!C:C,[1]MASTER!B:B),"")</f>
        <v/>
      </c>
      <c r="H10779" s="176" t="str">
        <f>IFERROR(VLOOKUP(C10779,[1]MASTER!C:G,5,FALSE),"")</f>
        <v/>
      </c>
    </row>
    <row r="10780" spans="1:8" ht="15.75">
      <c r="A10780" s="109">
        <v>10809</v>
      </c>
      <c r="B10780" s="120"/>
      <c r="D10780" s="55" t="e">
        <f>VLOOKUP(C10780,#REF!,2,FALSE)</f>
        <v>#REF!</v>
      </c>
      <c r="E10780" s="172" t="str">
        <f>IFERROR(VLOOKUP(C10780,[1]MASTER!C:F,4,FALSE),"")</f>
        <v/>
      </c>
      <c r="F10780" s="172" t="str">
        <f>IFERROR(VLOOKUP(C10780,[1]MASTER!C:F,3,FALSE),"")</f>
        <v/>
      </c>
      <c r="G10780" s="175" t="str">
        <f>IFERROR(LOOKUP(C10780,[1]MASTER!C:C,[1]MASTER!B:B),"")</f>
        <v/>
      </c>
      <c r="H10780" s="176" t="str">
        <f>IFERROR(VLOOKUP(C10780,[1]MASTER!C:G,5,FALSE),"")</f>
        <v/>
      </c>
    </row>
    <row r="10781" spans="1:8" ht="15.75">
      <c r="A10781" s="52">
        <v>10810</v>
      </c>
      <c r="B10781" s="233"/>
      <c r="D10781" s="55" t="e">
        <f>VLOOKUP(C10781,#REF!,2,FALSE)</f>
        <v>#REF!</v>
      </c>
      <c r="E10781" s="172" t="str">
        <f>IFERROR(VLOOKUP(C10781,[1]MASTER!C:F,4,FALSE),"")</f>
        <v/>
      </c>
      <c r="F10781" s="172" t="str">
        <f>IFERROR(VLOOKUP(C10781,[1]MASTER!C:F,3,FALSE),"")</f>
        <v/>
      </c>
      <c r="G10781" s="175" t="str">
        <f>IFERROR(LOOKUP(C10781,[1]MASTER!C:C,[1]MASTER!B:B),"")</f>
        <v/>
      </c>
      <c r="H10781" s="176" t="str">
        <f>IFERROR(VLOOKUP(C10781,[1]MASTER!C:G,5,FALSE),"")</f>
        <v/>
      </c>
    </row>
    <row r="10782" spans="1:8" ht="15.75">
      <c r="A10782" s="109">
        <v>10811</v>
      </c>
      <c r="B10782" s="120"/>
      <c r="D10782" s="55" t="e">
        <f>VLOOKUP(C10782,#REF!,2,FALSE)</f>
        <v>#REF!</v>
      </c>
      <c r="E10782" s="172" t="str">
        <f>IFERROR(VLOOKUP(C10782,[1]MASTER!C:F,4,FALSE),"")</f>
        <v/>
      </c>
      <c r="F10782" s="172" t="str">
        <f>IFERROR(VLOOKUP(C10782,[1]MASTER!C:F,3,FALSE),"")</f>
        <v/>
      </c>
      <c r="G10782" s="175" t="str">
        <f>IFERROR(LOOKUP(C10782,[1]MASTER!C:C,[1]MASTER!B:B),"")</f>
        <v/>
      </c>
      <c r="H10782" s="176" t="str">
        <f>IFERROR(VLOOKUP(C10782,[1]MASTER!C:G,5,FALSE),"")</f>
        <v/>
      </c>
    </row>
    <row r="10783" spans="1:8" ht="15.75">
      <c r="A10783" s="52">
        <v>10812</v>
      </c>
      <c r="B10783" s="233"/>
      <c r="D10783" s="55" t="e">
        <f>VLOOKUP(C10783,#REF!,2,FALSE)</f>
        <v>#REF!</v>
      </c>
      <c r="E10783" s="172" t="str">
        <f>IFERROR(VLOOKUP(C10783,[1]MASTER!C:F,4,FALSE),"")</f>
        <v/>
      </c>
      <c r="F10783" s="172" t="str">
        <f>IFERROR(VLOOKUP(C10783,[1]MASTER!C:F,3,FALSE),"")</f>
        <v/>
      </c>
      <c r="G10783" s="175" t="str">
        <f>IFERROR(LOOKUP(C10783,[1]MASTER!C:C,[1]MASTER!B:B),"")</f>
        <v/>
      </c>
      <c r="H10783" s="176" t="str">
        <f>IFERROR(VLOOKUP(C10783,[1]MASTER!C:G,5,FALSE),"")</f>
        <v/>
      </c>
    </row>
    <row r="10784" spans="1:8" ht="15.75">
      <c r="A10784" s="109">
        <v>10813</v>
      </c>
      <c r="B10784" s="120"/>
      <c r="D10784" s="55" t="e">
        <f>VLOOKUP(C10784,#REF!,2,FALSE)</f>
        <v>#REF!</v>
      </c>
      <c r="E10784" s="172" t="str">
        <f>IFERROR(VLOOKUP(C10784,[1]MASTER!C:F,4,FALSE),"")</f>
        <v/>
      </c>
      <c r="F10784" s="172" t="str">
        <f>IFERROR(VLOOKUP(C10784,[1]MASTER!C:F,3,FALSE),"")</f>
        <v/>
      </c>
      <c r="G10784" s="175" t="str">
        <f>IFERROR(LOOKUP(C10784,[1]MASTER!C:C,[1]MASTER!B:B),"")</f>
        <v/>
      </c>
      <c r="H10784" s="176" t="str">
        <f>IFERROR(VLOOKUP(C10784,[1]MASTER!C:G,5,FALSE),"")</f>
        <v/>
      </c>
    </row>
    <row r="10785" spans="1:8" ht="15.75">
      <c r="A10785" s="52">
        <v>10814</v>
      </c>
      <c r="B10785" s="233"/>
      <c r="D10785" s="55" t="e">
        <f>VLOOKUP(C10785,#REF!,2,FALSE)</f>
        <v>#REF!</v>
      </c>
      <c r="E10785" s="172" t="str">
        <f>IFERROR(VLOOKUP(C10785,[1]MASTER!C:F,4,FALSE),"")</f>
        <v/>
      </c>
      <c r="F10785" s="172" t="str">
        <f>IFERROR(VLOOKUP(C10785,[1]MASTER!C:F,3,FALSE),"")</f>
        <v/>
      </c>
      <c r="G10785" s="175" t="str">
        <f>IFERROR(LOOKUP(C10785,[1]MASTER!C:C,[1]MASTER!B:B),"")</f>
        <v/>
      </c>
      <c r="H10785" s="176" t="str">
        <f>IFERROR(VLOOKUP(C10785,[1]MASTER!C:G,5,FALSE),"")</f>
        <v/>
      </c>
    </row>
    <row r="10786" spans="1:8" ht="15.75">
      <c r="A10786" s="109">
        <v>10815</v>
      </c>
      <c r="B10786" s="120"/>
      <c r="D10786" s="55" t="e">
        <f>VLOOKUP(C10786,#REF!,2,FALSE)</f>
        <v>#REF!</v>
      </c>
      <c r="E10786" s="172" t="str">
        <f>IFERROR(VLOOKUP(C10786,[1]MASTER!C:F,4,FALSE),"")</f>
        <v/>
      </c>
      <c r="F10786" s="172" t="str">
        <f>IFERROR(VLOOKUP(C10786,[1]MASTER!C:F,3,FALSE),"")</f>
        <v/>
      </c>
      <c r="G10786" s="175" t="str">
        <f>IFERROR(LOOKUP(C10786,[1]MASTER!C:C,[1]MASTER!B:B),"")</f>
        <v/>
      </c>
      <c r="H10786" s="176" t="str">
        <f>IFERROR(VLOOKUP(C10786,[1]MASTER!C:G,5,FALSE),"")</f>
        <v/>
      </c>
    </row>
    <row r="10787" spans="1:8" ht="15.75">
      <c r="A10787" s="52">
        <v>10816</v>
      </c>
      <c r="B10787" s="233"/>
      <c r="D10787" s="55" t="e">
        <f>VLOOKUP(C10787,#REF!,2,FALSE)</f>
        <v>#REF!</v>
      </c>
      <c r="E10787" s="172" t="str">
        <f>IFERROR(VLOOKUP(C10787,[1]MASTER!C:F,4,FALSE),"")</f>
        <v/>
      </c>
      <c r="F10787" s="172" t="str">
        <f>IFERROR(VLOOKUP(C10787,[1]MASTER!C:F,3,FALSE),"")</f>
        <v/>
      </c>
      <c r="G10787" s="175" t="str">
        <f>IFERROR(LOOKUP(C10787,[1]MASTER!C:C,[1]MASTER!B:B),"")</f>
        <v/>
      </c>
      <c r="H10787" s="176" t="str">
        <f>IFERROR(VLOOKUP(C10787,[1]MASTER!C:G,5,FALSE),"")</f>
        <v/>
      </c>
    </row>
    <row r="10788" spans="1:8" ht="15.75">
      <c r="A10788" s="109">
        <v>10817</v>
      </c>
      <c r="B10788" s="120"/>
      <c r="D10788" s="55" t="e">
        <f>VLOOKUP(C10788,#REF!,2,FALSE)</f>
        <v>#REF!</v>
      </c>
      <c r="E10788" s="172" t="str">
        <f>IFERROR(VLOOKUP(C10788,[1]MASTER!C:F,4,FALSE),"")</f>
        <v/>
      </c>
      <c r="F10788" s="172" t="str">
        <f>IFERROR(VLOOKUP(C10788,[1]MASTER!C:F,3,FALSE),"")</f>
        <v/>
      </c>
      <c r="G10788" s="175" t="str">
        <f>IFERROR(LOOKUP(C10788,[1]MASTER!C:C,[1]MASTER!B:B),"")</f>
        <v/>
      </c>
      <c r="H10788" s="176" t="str">
        <f>IFERROR(VLOOKUP(C10788,[1]MASTER!C:G,5,FALSE),"")</f>
        <v/>
      </c>
    </row>
    <row r="10789" spans="1:8" ht="15.75">
      <c r="A10789" s="52">
        <v>10818</v>
      </c>
      <c r="B10789" s="233"/>
      <c r="D10789" s="55" t="e">
        <f>VLOOKUP(C10789,#REF!,2,FALSE)</f>
        <v>#REF!</v>
      </c>
      <c r="E10789" s="172" t="str">
        <f>IFERROR(VLOOKUP(C10789,[1]MASTER!C:F,4,FALSE),"")</f>
        <v/>
      </c>
      <c r="F10789" s="172" t="str">
        <f>IFERROR(VLOOKUP(C10789,[1]MASTER!C:F,3,FALSE),"")</f>
        <v/>
      </c>
      <c r="G10789" s="175" t="str">
        <f>IFERROR(LOOKUP(C10789,[1]MASTER!C:C,[1]MASTER!B:B),"")</f>
        <v/>
      </c>
      <c r="H10789" s="176" t="str">
        <f>IFERROR(VLOOKUP(C10789,[1]MASTER!C:G,5,FALSE),"")</f>
        <v/>
      </c>
    </row>
    <row r="10790" spans="1:8" ht="15.75">
      <c r="A10790" s="109">
        <v>10819</v>
      </c>
      <c r="B10790" s="120"/>
      <c r="D10790" s="55" t="e">
        <f>VLOOKUP(C10790,#REF!,2,FALSE)</f>
        <v>#REF!</v>
      </c>
      <c r="E10790" s="172" t="str">
        <f>IFERROR(VLOOKUP(C10790,[1]MASTER!C:F,4,FALSE),"")</f>
        <v/>
      </c>
      <c r="F10790" s="172" t="str">
        <f>IFERROR(VLOOKUP(C10790,[1]MASTER!C:F,3,FALSE),"")</f>
        <v/>
      </c>
      <c r="G10790" s="175" t="str">
        <f>IFERROR(LOOKUP(C10790,[1]MASTER!C:C,[1]MASTER!B:B),"")</f>
        <v/>
      </c>
      <c r="H10790" s="176" t="str">
        <f>IFERROR(VLOOKUP(C10790,[1]MASTER!C:G,5,FALSE),"")</f>
        <v/>
      </c>
    </row>
    <row r="10791" spans="1:8" ht="15.75">
      <c r="A10791" s="52">
        <v>10820</v>
      </c>
      <c r="B10791" s="233"/>
      <c r="D10791" s="55" t="e">
        <f>VLOOKUP(C10791,#REF!,2,FALSE)</f>
        <v>#REF!</v>
      </c>
      <c r="E10791" s="172" t="str">
        <f>IFERROR(VLOOKUP(C10791,[1]MASTER!C:F,4,FALSE),"")</f>
        <v/>
      </c>
      <c r="F10791" s="172" t="str">
        <f>IFERROR(VLOOKUP(C10791,[1]MASTER!C:F,3,FALSE),"")</f>
        <v/>
      </c>
      <c r="G10791" s="175" t="str">
        <f>IFERROR(LOOKUP(C10791,[1]MASTER!C:C,[1]MASTER!B:B),"")</f>
        <v/>
      </c>
      <c r="H10791" s="176" t="str">
        <f>IFERROR(VLOOKUP(C10791,[1]MASTER!C:G,5,FALSE),"")</f>
        <v/>
      </c>
    </row>
    <row r="10792" spans="1:8" ht="15.75">
      <c r="A10792" s="109">
        <v>10821</v>
      </c>
      <c r="B10792" s="120"/>
      <c r="D10792" s="55" t="e">
        <f>VLOOKUP(C10792,#REF!,2,FALSE)</f>
        <v>#REF!</v>
      </c>
      <c r="E10792" s="172" t="str">
        <f>IFERROR(VLOOKUP(C10792,[1]MASTER!C:F,4,FALSE),"")</f>
        <v/>
      </c>
      <c r="F10792" s="172" t="str">
        <f>IFERROR(VLOOKUP(C10792,[1]MASTER!C:F,3,FALSE),"")</f>
        <v/>
      </c>
      <c r="G10792" s="175" t="str">
        <f>IFERROR(LOOKUP(C10792,[1]MASTER!C:C,[1]MASTER!B:B),"")</f>
        <v/>
      </c>
      <c r="H10792" s="176" t="str">
        <f>IFERROR(VLOOKUP(C10792,[1]MASTER!C:G,5,FALSE),"")</f>
        <v/>
      </c>
    </row>
    <row r="10793" spans="1:8" ht="15.75">
      <c r="A10793" s="52">
        <v>10822</v>
      </c>
      <c r="B10793" s="233"/>
      <c r="D10793" s="55" t="e">
        <f>VLOOKUP(C10793,#REF!,2,FALSE)</f>
        <v>#REF!</v>
      </c>
      <c r="E10793" s="172" t="str">
        <f>IFERROR(VLOOKUP(C10793,[1]MASTER!C:F,4,FALSE),"")</f>
        <v/>
      </c>
      <c r="F10793" s="172" t="str">
        <f>IFERROR(VLOOKUP(C10793,[1]MASTER!C:F,3,FALSE),"")</f>
        <v/>
      </c>
      <c r="G10793" s="175" t="str">
        <f>IFERROR(LOOKUP(C10793,[1]MASTER!C:C,[1]MASTER!B:B),"")</f>
        <v/>
      </c>
      <c r="H10793" s="176" t="str">
        <f>IFERROR(VLOOKUP(C10793,[1]MASTER!C:G,5,FALSE),"")</f>
        <v/>
      </c>
    </row>
    <row r="10794" spans="1:8" ht="15.75">
      <c r="A10794" s="109">
        <v>10823</v>
      </c>
      <c r="B10794" s="120"/>
      <c r="D10794" s="55" t="e">
        <f>VLOOKUP(C10794,#REF!,2,FALSE)</f>
        <v>#REF!</v>
      </c>
      <c r="E10794" s="172" t="str">
        <f>IFERROR(VLOOKUP(C10794,[1]MASTER!C:F,4,FALSE),"")</f>
        <v/>
      </c>
      <c r="F10794" s="172" t="str">
        <f>IFERROR(VLOOKUP(C10794,[1]MASTER!C:F,3,FALSE),"")</f>
        <v/>
      </c>
      <c r="G10794" s="175" t="str">
        <f>IFERROR(LOOKUP(C10794,[1]MASTER!C:C,[1]MASTER!B:B),"")</f>
        <v/>
      </c>
      <c r="H10794" s="176" t="str">
        <f>IFERROR(VLOOKUP(C10794,[1]MASTER!C:G,5,FALSE),"")</f>
        <v/>
      </c>
    </row>
    <row r="10795" spans="1:8" ht="15.75">
      <c r="A10795" s="52">
        <v>10824</v>
      </c>
      <c r="B10795" s="233"/>
      <c r="D10795" s="55" t="e">
        <f>VLOOKUP(C10795,#REF!,2,FALSE)</f>
        <v>#REF!</v>
      </c>
      <c r="E10795" s="172" t="str">
        <f>IFERROR(VLOOKUP(C10795,[1]MASTER!C:F,4,FALSE),"")</f>
        <v/>
      </c>
      <c r="F10795" s="172" t="str">
        <f>IFERROR(VLOOKUP(C10795,[1]MASTER!C:F,3,FALSE),"")</f>
        <v/>
      </c>
      <c r="G10795" s="175" t="str">
        <f>IFERROR(LOOKUP(C10795,[1]MASTER!C:C,[1]MASTER!B:B),"")</f>
        <v/>
      </c>
      <c r="H10795" s="176" t="str">
        <f>IFERROR(VLOOKUP(C10795,[1]MASTER!C:G,5,FALSE),"")</f>
        <v/>
      </c>
    </row>
    <row r="10796" spans="1:8" ht="15.75">
      <c r="A10796" s="109">
        <v>10825</v>
      </c>
      <c r="B10796" s="120"/>
      <c r="D10796" s="55" t="e">
        <f>VLOOKUP(C10796,#REF!,2,FALSE)</f>
        <v>#REF!</v>
      </c>
      <c r="E10796" s="172" t="str">
        <f>IFERROR(VLOOKUP(C10796,[1]MASTER!C:F,4,FALSE),"")</f>
        <v/>
      </c>
      <c r="F10796" s="172" t="str">
        <f>IFERROR(VLOOKUP(C10796,[1]MASTER!C:F,3,FALSE),"")</f>
        <v/>
      </c>
      <c r="G10796" s="175" t="str">
        <f>IFERROR(LOOKUP(C10796,[1]MASTER!C:C,[1]MASTER!B:B),"")</f>
        <v/>
      </c>
      <c r="H10796" s="176" t="str">
        <f>IFERROR(VLOOKUP(C10796,[1]MASTER!C:G,5,FALSE),"")</f>
        <v/>
      </c>
    </row>
    <row r="10797" spans="1:8" ht="15.75">
      <c r="A10797" s="52">
        <v>10826</v>
      </c>
      <c r="B10797" s="233"/>
      <c r="D10797" s="55" t="e">
        <f>VLOOKUP(C10797,#REF!,2,FALSE)</f>
        <v>#REF!</v>
      </c>
      <c r="E10797" s="172" t="str">
        <f>IFERROR(VLOOKUP(C10797,[1]MASTER!C:F,4,FALSE),"")</f>
        <v/>
      </c>
      <c r="F10797" s="172" t="str">
        <f>IFERROR(VLOOKUP(C10797,[1]MASTER!C:F,3,FALSE),"")</f>
        <v/>
      </c>
      <c r="G10797" s="175" t="str">
        <f>IFERROR(LOOKUP(C10797,[1]MASTER!C:C,[1]MASTER!B:B),"")</f>
        <v/>
      </c>
      <c r="H10797" s="176" t="str">
        <f>IFERROR(VLOOKUP(C10797,[1]MASTER!C:G,5,FALSE),"")</f>
        <v/>
      </c>
    </row>
    <row r="10798" spans="1:8" ht="15.75">
      <c r="A10798" s="109">
        <v>10827</v>
      </c>
      <c r="B10798" s="120"/>
      <c r="D10798" s="55" t="e">
        <f>VLOOKUP(C10798,#REF!,2,FALSE)</f>
        <v>#REF!</v>
      </c>
      <c r="E10798" s="172" t="str">
        <f>IFERROR(VLOOKUP(C10798,[1]MASTER!C:F,4,FALSE),"")</f>
        <v/>
      </c>
      <c r="F10798" s="172" t="str">
        <f>IFERROR(VLOOKUP(C10798,[1]MASTER!C:F,3,FALSE),"")</f>
        <v/>
      </c>
      <c r="G10798" s="175" t="str">
        <f>IFERROR(LOOKUP(C10798,[1]MASTER!C:C,[1]MASTER!B:B),"")</f>
        <v/>
      </c>
      <c r="H10798" s="176" t="str">
        <f>IFERROR(VLOOKUP(C10798,[1]MASTER!C:G,5,FALSE),"")</f>
        <v/>
      </c>
    </row>
    <row r="10799" spans="1:8" ht="15.75">
      <c r="A10799" s="52">
        <v>10828</v>
      </c>
      <c r="B10799" s="233"/>
      <c r="D10799" s="55" t="e">
        <f>VLOOKUP(C10799,#REF!,2,FALSE)</f>
        <v>#REF!</v>
      </c>
      <c r="E10799" s="172" t="str">
        <f>IFERROR(VLOOKUP(C10799,[1]MASTER!C:F,4,FALSE),"")</f>
        <v/>
      </c>
      <c r="F10799" s="172" t="str">
        <f>IFERROR(VLOOKUP(C10799,[1]MASTER!C:F,3,FALSE),"")</f>
        <v/>
      </c>
      <c r="G10799" s="175" t="str">
        <f>IFERROR(LOOKUP(C10799,[1]MASTER!C:C,[1]MASTER!B:B),"")</f>
        <v/>
      </c>
      <c r="H10799" s="176" t="str">
        <f>IFERROR(VLOOKUP(C10799,[1]MASTER!C:G,5,FALSE),"")</f>
        <v/>
      </c>
    </row>
    <row r="10800" spans="1:8" ht="15.75">
      <c r="A10800" s="109">
        <v>10829</v>
      </c>
      <c r="B10800" s="120"/>
      <c r="D10800" s="55" t="e">
        <f>VLOOKUP(C10800,#REF!,2,FALSE)</f>
        <v>#REF!</v>
      </c>
      <c r="E10800" s="172" t="str">
        <f>IFERROR(VLOOKUP(C10800,[1]MASTER!C:F,4,FALSE),"")</f>
        <v/>
      </c>
      <c r="F10800" s="172" t="str">
        <f>IFERROR(VLOOKUP(C10800,[1]MASTER!C:F,3,FALSE),"")</f>
        <v/>
      </c>
      <c r="G10800" s="175" t="str">
        <f>IFERROR(LOOKUP(C10800,[1]MASTER!C:C,[1]MASTER!B:B),"")</f>
        <v/>
      </c>
      <c r="H10800" s="176" t="str">
        <f>IFERROR(VLOOKUP(C10800,[1]MASTER!C:G,5,FALSE),"")</f>
        <v/>
      </c>
    </row>
    <row r="10801" spans="1:8" ht="15.75">
      <c r="A10801" s="52">
        <v>10830</v>
      </c>
      <c r="B10801" s="233"/>
      <c r="D10801" s="55" t="e">
        <f>VLOOKUP(C10801,#REF!,2,FALSE)</f>
        <v>#REF!</v>
      </c>
      <c r="E10801" s="172" t="str">
        <f>IFERROR(VLOOKUP(C10801,[1]MASTER!C:F,4,FALSE),"")</f>
        <v/>
      </c>
      <c r="F10801" s="172" t="str">
        <f>IFERROR(VLOOKUP(C10801,[1]MASTER!C:F,3,FALSE),"")</f>
        <v/>
      </c>
      <c r="G10801" s="175" t="str">
        <f>IFERROR(LOOKUP(C10801,[1]MASTER!C:C,[1]MASTER!B:B),"")</f>
        <v/>
      </c>
      <c r="H10801" s="176" t="str">
        <f>IFERROR(VLOOKUP(C10801,[1]MASTER!C:G,5,FALSE),"")</f>
        <v/>
      </c>
    </row>
    <row r="10802" spans="1:8" ht="15.75">
      <c r="A10802" s="109">
        <v>10831</v>
      </c>
      <c r="B10802" s="120"/>
      <c r="D10802" s="55" t="e">
        <f>VLOOKUP(C10802,#REF!,2,FALSE)</f>
        <v>#REF!</v>
      </c>
      <c r="E10802" s="172" t="str">
        <f>IFERROR(VLOOKUP(C10802,[1]MASTER!C:F,4,FALSE),"")</f>
        <v/>
      </c>
      <c r="F10802" s="172" t="str">
        <f>IFERROR(VLOOKUP(C10802,[1]MASTER!C:F,3,FALSE),"")</f>
        <v/>
      </c>
      <c r="G10802" s="175" t="str">
        <f>IFERROR(LOOKUP(C10802,[1]MASTER!C:C,[1]MASTER!B:B),"")</f>
        <v/>
      </c>
      <c r="H10802" s="176" t="str">
        <f>IFERROR(VLOOKUP(C10802,[1]MASTER!C:G,5,FALSE),"")</f>
        <v/>
      </c>
    </row>
    <row r="10803" spans="1:8" ht="15.75">
      <c r="A10803" s="52">
        <v>10832</v>
      </c>
      <c r="B10803" s="233"/>
      <c r="D10803" s="55" t="e">
        <f>VLOOKUP(C10803,#REF!,2,FALSE)</f>
        <v>#REF!</v>
      </c>
      <c r="E10803" s="172" t="str">
        <f>IFERROR(VLOOKUP(C10803,[1]MASTER!C:F,4,FALSE),"")</f>
        <v/>
      </c>
      <c r="F10803" s="172" t="str">
        <f>IFERROR(VLOOKUP(C10803,[1]MASTER!C:F,3,FALSE),"")</f>
        <v/>
      </c>
      <c r="G10803" s="175" t="str">
        <f>IFERROR(LOOKUP(C10803,[1]MASTER!C:C,[1]MASTER!B:B),"")</f>
        <v/>
      </c>
      <c r="H10803" s="176" t="str">
        <f>IFERROR(VLOOKUP(C10803,[1]MASTER!C:G,5,FALSE),"")</f>
        <v/>
      </c>
    </row>
    <row r="10804" spans="1:8" ht="15.75">
      <c r="A10804" s="109">
        <v>10833</v>
      </c>
      <c r="B10804" s="120"/>
      <c r="D10804" s="55" t="e">
        <f>VLOOKUP(C10804,#REF!,2,FALSE)</f>
        <v>#REF!</v>
      </c>
      <c r="E10804" s="172" t="str">
        <f>IFERROR(VLOOKUP(C10804,[1]MASTER!C:F,4,FALSE),"")</f>
        <v/>
      </c>
      <c r="F10804" s="172" t="str">
        <f>IFERROR(VLOOKUP(C10804,[1]MASTER!C:F,3,FALSE),"")</f>
        <v/>
      </c>
      <c r="G10804" s="175" t="str">
        <f>IFERROR(LOOKUP(C10804,[1]MASTER!C:C,[1]MASTER!B:B),"")</f>
        <v/>
      </c>
      <c r="H10804" s="176" t="str">
        <f>IFERROR(VLOOKUP(C10804,[1]MASTER!C:G,5,FALSE),"")</f>
        <v/>
      </c>
    </row>
    <row r="10805" spans="1:8" ht="15.75">
      <c r="A10805" s="52">
        <v>10834</v>
      </c>
      <c r="B10805" s="233"/>
      <c r="D10805" s="55" t="e">
        <f>VLOOKUP(C10805,#REF!,2,FALSE)</f>
        <v>#REF!</v>
      </c>
      <c r="E10805" s="172" t="str">
        <f>IFERROR(VLOOKUP(C10805,[1]MASTER!C:F,4,FALSE),"")</f>
        <v/>
      </c>
      <c r="F10805" s="172" t="str">
        <f>IFERROR(VLOOKUP(C10805,[1]MASTER!C:F,3,FALSE),"")</f>
        <v/>
      </c>
      <c r="G10805" s="175" t="str">
        <f>IFERROR(LOOKUP(C10805,[1]MASTER!C:C,[1]MASTER!B:B),"")</f>
        <v/>
      </c>
      <c r="H10805" s="176" t="str">
        <f>IFERROR(VLOOKUP(C10805,[1]MASTER!C:G,5,FALSE),"")</f>
        <v/>
      </c>
    </row>
    <row r="10806" spans="1:8" ht="15.75">
      <c r="A10806" s="109">
        <v>10835</v>
      </c>
      <c r="B10806" s="120"/>
      <c r="D10806" s="55" t="e">
        <f>VLOOKUP(C10806,#REF!,2,FALSE)</f>
        <v>#REF!</v>
      </c>
      <c r="E10806" s="172" t="str">
        <f>IFERROR(VLOOKUP(C10806,[1]MASTER!C:F,4,FALSE),"")</f>
        <v/>
      </c>
      <c r="F10806" s="172" t="str">
        <f>IFERROR(VLOOKUP(C10806,[1]MASTER!C:F,3,FALSE),"")</f>
        <v/>
      </c>
      <c r="G10806" s="175" t="str">
        <f>IFERROR(LOOKUP(C10806,[1]MASTER!C:C,[1]MASTER!B:B),"")</f>
        <v/>
      </c>
      <c r="H10806" s="176" t="str">
        <f>IFERROR(VLOOKUP(C10806,[1]MASTER!C:G,5,FALSE),"")</f>
        <v/>
      </c>
    </row>
    <row r="10807" spans="1:8" ht="15.75">
      <c r="A10807" s="52">
        <v>10836</v>
      </c>
      <c r="B10807" s="233"/>
      <c r="D10807" s="55" t="e">
        <f>VLOOKUP(C10807,#REF!,2,FALSE)</f>
        <v>#REF!</v>
      </c>
      <c r="E10807" s="172" t="str">
        <f>IFERROR(VLOOKUP(C10807,[1]MASTER!C:F,4,FALSE),"")</f>
        <v/>
      </c>
      <c r="F10807" s="172" t="str">
        <f>IFERROR(VLOOKUP(C10807,[1]MASTER!C:F,3,FALSE),"")</f>
        <v/>
      </c>
      <c r="G10807" s="175" t="str">
        <f>IFERROR(LOOKUP(C10807,[1]MASTER!C:C,[1]MASTER!B:B),"")</f>
        <v/>
      </c>
      <c r="H10807" s="176" t="str">
        <f>IFERROR(VLOOKUP(C10807,[1]MASTER!C:G,5,FALSE),"")</f>
        <v/>
      </c>
    </row>
    <row r="10808" spans="1:8" ht="15.75">
      <c r="A10808" s="109">
        <v>10837</v>
      </c>
      <c r="B10808" s="120"/>
      <c r="D10808" s="55" t="e">
        <f>VLOOKUP(C10808,#REF!,2,FALSE)</f>
        <v>#REF!</v>
      </c>
      <c r="E10808" s="172" t="str">
        <f>IFERROR(VLOOKUP(C10808,[1]MASTER!C:F,4,FALSE),"")</f>
        <v/>
      </c>
      <c r="F10808" s="172" t="str">
        <f>IFERROR(VLOOKUP(C10808,[1]MASTER!C:F,3,FALSE),"")</f>
        <v/>
      </c>
      <c r="G10808" s="175" t="str">
        <f>IFERROR(LOOKUP(C10808,[1]MASTER!C:C,[1]MASTER!B:B),"")</f>
        <v/>
      </c>
      <c r="H10808" s="176" t="str">
        <f>IFERROR(VLOOKUP(C10808,[1]MASTER!C:G,5,FALSE),"")</f>
        <v/>
      </c>
    </row>
    <row r="10809" spans="1:8" ht="15.75">
      <c r="A10809" s="52">
        <v>10838</v>
      </c>
      <c r="B10809" s="233"/>
      <c r="D10809" s="55" t="e">
        <f>VLOOKUP(C10809,#REF!,2,FALSE)</f>
        <v>#REF!</v>
      </c>
      <c r="E10809" s="172" t="str">
        <f>IFERROR(VLOOKUP(C10809,[1]MASTER!C:F,4,FALSE),"")</f>
        <v/>
      </c>
      <c r="F10809" s="172" t="str">
        <f>IFERROR(VLOOKUP(C10809,[1]MASTER!C:F,3,FALSE),"")</f>
        <v/>
      </c>
      <c r="G10809" s="175" t="str">
        <f>IFERROR(LOOKUP(C10809,[1]MASTER!C:C,[1]MASTER!B:B),"")</f>
        <v/>
      </c>
      <c r="H10809" s="176" t="str">
        <f>IFERROR(VLOOKUP(C10809,[1]MASTER!C:G,5,FALSE),"")</f>
        <v/>
      </c>
    </row>
    <row r="10810" spans="1:8" ht="15.75">
      <c r="A10810" s="109">
        <v>10839</v>
      </c>
      <c r="B10810" s="120"/>
      <c r="D10810" s="55" t="e">
        <f>VLOOKUP(C10810,#REF!,2,FALSE)</f>
        <v>#REF!</v>
      </c>
      <c r="E10810" s="172" t="str">
        <f>IFERROR(VLOOKUP(C10810,[1]MASTER!C:F,4,FALSE),"")</f>
        <v/>
      </c>
      <c r="F10810" s="172" t="str">
        <f>IFERROR(VLOOKUP(C10810,[1]MASTER!C:F,3,FALSE),"")</f>
        <v/>
      </c>
      <c r="G10810" s="175" t="str">
        <f>IFERROR(LOOKUP(C10810,[1]MASTER!C:C,[1]MASTER!B:B),"")</f>
        <v/>
      </c>
      <c r="H10810" s="176" t="str">
        <f>IFERROR(VLOOKUP(C10810,[1]MASTER!C:G,5,FALSE),"")</f>
        <v/>
      </c>
    </row>
    <row r="10811" spans="1:8" ht="15.75">
      <c r="A10811" s="52">
        <v>10840</v>
      </c>
      <c r="B10811" s="233"/>
      <c r="D10811" s="55" t="e">
        <f>VLOOKUP(C10811,#REF!,2,FALSE)</f>
        <v>#REF!</v>
      </c>
      <c r="E10811" s="172" t="str">
        <f>IFERROR(VLOOKUP(C10811,[1]MASTER!C:F,4,FALSE),"")</f>
        <v/>
      </c>
      <c r="F10811" s="172" t="str">
        <f>IFERROR(VLOOKUP(C10811,[1]MASTER!C:F,3,FALSE),"")</f>
        <v/>
      </c>
      <c r="G10811" s="175" t="str">
        <f>IFERROR(LOOKUP(C10811,[1]MASTER!C:C,[1]MASTER!B:B),"")</f>
        <v/>
      </c>
      <c r="H10811" s="176" t="str">
        <f>IFERROR(VLOOKUP(C10811,[1]MASTER!C:G,5,FALSE),"")</f>
        <v/>
      </c>
    </row>
    <row r="10812" spans="1:8" ht="15.75">
      <c r="A10812" s="109">
        <v>10841</v>
      </c>
      <c r="B10812" s="120"/>
      <c r="D10812" s="55" t="e">
        <f>VLOOKUP(C10812,#REF!,2,FALSE)</f>
        <v>#REF!</v>
      </c>
      <c r="E10812" s="172" t="str">
        <f>IFERROR(VLOOKUP(C10812,[1]MASTER!C:F,4,FALSE),"")</f>
        <v/>
      </c>
      <c r="F10812" s="172" t="str">
        <f>IFERROR(VLOOKUP(C10812,[1]MASTER!C:F,3,FALSE),"")</f>
        <v/>
      </c>
      <c r="G10812" s="175" t="str">
        <f>IFERROR(LOOKUP(C10812,[1]MASTER!C:C,[1]MASTER!B:B),"")</f>
        <v/>
      </c>
      <c r="H10812" s="176" t="str">
        <f>IFERROR(VLOOKUP(C10812,[1]MASTER!C:G,5,FALSE),"")</f>
        <v/>
      </c>
    </row>
    <row r="10813" spans="1:8" ht="15.75">
      <c r="A10813" s="52">
        <v>10842</v>
      </c>
      <c r="B10813" s="233"/>
      <c r="D10813" s="55" t="e">
        <f>VLOOKUP(C10813,#REF!,2,FALSE)</f>
        <v>#REF!</v>
      </c>
      <c r="E10813" s="172" t="str">
        <f>IFERROR(VLOOKUP(C10813,[1]MASTER!C:F,4,FALSE),"")</f>
        <v/>
      </c>
      <c r="F10813" s="172" t="str">
        <f>IFERROR(VLOOKUP(C10813,[1]MASTER!C:F,3,FALSE),"")</f>
        <v/>
      </c>
      <c r="G10813" s="175" t="str">
        <f>IFERROR(LOOKUP(C10813,[1]MASTER!C:C,[1]MASTER!B:B),"")</f>
        <v/>
      </c>
      <c r="H10813" s="176" t="str">
        <f>IFERROR(VLOOKUP(C10813,[1]MASTER!C:G,5,FALSE),"")</f>
        <v/>
      </c>
    </row>
    <row r="10814" spans="1:8" ht="15.75">
      <c r="A10814" s="109">
        <v>10843</v>
      </c>
      <c r="B10814" s="120"/>
      <c r="D10814" s="55" t="e">
        <f>VLOOKUP(C10814,#REF!,2,FALSE)</f>
        <v>#REF!</v>
      </c>
      <c r="E10814" s="172" t="str">
        <f>IFERROR(VLOOKUP(C10814,[1]MASTER!C:F,4,FALSE),"")</f>
        <v/>
      </c>
      <c r="F10814" s="172" t="str">
        <f>IFERROR(VLOOKUP(C10814,[1]MASTER!C:F,3,FALSE),"")</f>
        <v/>
      </c>
      <c r="G10814" s="175" t="str">
        <f>IFERROR(LOOKUP(C10814,[1]MASTER!C:C,[1]MASTER!B:B),"")</f>
        <v/>
      </c>
      <c r="H10814" s="176" t="str">
        <f>IFERROR(VLOOKUP(C10814,[1]MASTER!C:G,5,FALSE),"")</f>
        <v/>
      </c>
    </row>
    <row r="10815" spans="1:8" ht="15.75">
      <c r="A10815" s="52">
        <v>10844</v>
      </c>
      <c r="B10815" s="233"/>
      <c r="D10815" s="55" t="e">
        <f>VLOOKUP(C10815,#REF!,2,FALSE)</f>
        <v>#REF!</v>
      </c>
      <c r="E10815" s="172" t="str">
        <f>IFERROR(VLOOKUP(C10815,[1]MASTER!C:F,4,FALSE),"")</f>
        <v/>
      </c>
      <c r="F10815" s="172" t="str">
        <f>IFERROR(VLOOKUP(C10815,[1]MASTER!C:F,3,FALSE),"")</f>
        <v/>
      </c>
      <c r="G10815" s="175" t="str">
        <f>IFERROR(LOOKUP(C10815,[1]MASTER!C:C,[1]MASTER!B:B),"")</f>
        <v/>
      </c>
      <c r="H10815" s="176" t="str">
        <f>IFERROR(VLOOKUP(C10815,[1]MASTER!C:G,5,FALSE),"")</f>
        <v/>
      </c>
    </row>
    <row r="10816" spans="1:8" ht="15.75">
      <c r="A10816" s="109">
        <v>10845</v>
      </c>
      <c r="B10816" s="120"/>
      <c r="D10816" s="55" t="e">
        <f>VLOOKUP(C10816,#REF!,2,FALSE)</f>
        <v>#REF!</v>
      </c>
      <c r="E10816" s="172" t="str">
        <f>IFERROR(VLOOKUP(C10816,[1]MASTER!C:F,4,FALSE),"")</f>
        <v/>
      </c>
      <c r="F10816" s="172" t="str">
        <f>IFERROR(VLOOKUP(C10816,[1]MASTER!C:F,3,FALSE),"")</f>
        <v/>
      </c>
      <c r="G10816" s="175" t="str">
        <f>IFERROR(LOOKUP(C10816,[1]MASTER!C:C,[1]MASTER!B:B),"")</f>
        <v/>
      </c>
      <c r="H10816" s="176" t="str">
        <f>IFERROR(VLOOKUP(C10816,[1]MASTER!C:G,5,FALSE),"")</f>
        <v/>
      </c>
    </row>
    <row r="10817" spans="1:8" ht="15.75">
      <c r="A10817" s="52">
        <v>10846</v>
      </c>
      <c r="B10817" s="233"/>
      <c r="D10817" s="55" t="e">
        <f>VLOOKUP(C10817,#REF!,2,FALSE)</f>
        <v>#REF!</v>
      </c>
      <c r="E10817" s="172" t="str">
        <f>IFERROR(VLOOKUP(C10817,[1]MASTER!C:F,4,FALSE),"")</f>
        <v/>
      </c>
      <c r="F10817" s="172" t="str">
        <f>IFERROR(VLOOKUP(C10817,[1]MASTER!C:F,3,FALSE),"")</f>
        <v/>
      </c>
      <c r="G10817" s="175" t="str">
        <f>IFERROR(LOOKUP(C10817,[1]MASTER!C:C,[1]MASTER!B:B),"")</f>
        <v/>
      </c>
      <c r="H10817" s="176" t="str">
        <f>IFERROR(VLOOKUP(C10817,[1]MASTER!C:G,5,FALSE),"")</f>
        <v/>
      </c>
    </row>
    <row r="10818" spans="1:8" ht="15.75">
      <c r="A10818" s="109">
        <v>10847</v>
      </c>
      <c r="B10818" s="120"/>
      <c r="D10818" s="55" t="e">
        <f>VLOOKUP(C10818,#REF!,2,FALSE)</f>
        <v>#REF!</v>
      </c>
      <c r="E10818" s="172" t="str">
        <f>IFERROR(VLOOKUP(C10818,[1]MASTER!C:F,4,FALSE),"")</f>
        <v/>
      </c>
      <c r="F10818" s="172" t="str">
        <f>IFERROR(VLOOKUP(C10818,[1]MASTER!C:F,3,FALSE),"")</f>
        <v/>
      </c>
      <c r="G10818" s="175" t="str">
        <f>IFERROR(LOOKUP(C10818,[1]MASTER!C:C,[1]MASTER!B:B),"")</f>
        <v/>
      </c>
      <c r="H10818" s="176" t="str">
        <f>IFERROR(VLOOKUP(C10818,[1]MASTER!C:G,5,FALSE),"")</f>
        <v/>
      </c>
    </row>
    <row r="10819" spans="1:8" ht="15.75">
      <c r="A10819" s="52">
        <v>10848</v>
      </c>
      <c r="B10819" s="233"/>
      <c r="D10819" s="55" t="e">
        <f>VLOOKUP(C10819,#REF!,2,FALSE)</f>
        <v>#REF!</v>
      </c>
      <c r="E10819" s="172" t="str">
        <f>IFERROR(VLOOKUP(C10819,[1]MASTER!C:F,4,FALSE),"")</f>
        <v/>
      </c>
      <c r="F10819" s="172" t="str">
        <f>IFERROR(VLOOKUP(C10819,[1]MASTER!C:F,3,FALSE),"")</f>
        <v/>
      </c>
      <c r="G10819" s="175" t="str">
        <f>IFERROR(LOOKUP(C10819,[1]MASTER!C:C,[1]MASTER!B:B),"")</f>
        <v/>
      </c>
      <c r="H10819" s="176" t="str">
        <f>IFERROR(VLOOKUP(C10819,[1]MASTER!C:G,5,FALSE),"")</f>
        <v/>
      </c>
    </row>
    <row r="10820" spans="1:8" ht="15.75">
      <c r="A10820" s="109">
        <v>10849</v>
      </c>
      <c r="B10820" s="120"/>
      <c r="D10820" s="55" t="e">
        <f>VLOOKUP(C10820,#REF!,2,FALSE)</f>
        <v>#REF!</v>
      </c>
      <c r="E10820" s="172" t="str">
        <f>IFERROR(VLOOKUP(C10820,[1]MASTER!C:F,4,FALSE),"")</f>
        <v/>
      </c>
      <c r="F10820" s="172" t="str">
        <f>IFERROR(VLOOKUP(C10820,[1]MASTER!C:F,3,FALSE),"")</f>
        <v/>
      </c>
      <c r="G10820" s="175" t="str">
        <f>IFERROR(LOOKUP(C10820,[1]MASTER!C:C,[1]MASTER!B:B),"")</f>
        <v/>
      </c>
      <c r="H10820" s="176" t="str">
        <f>IFERROR(VLOOKUP(C10820,[1]MASTER!C:G,5,FALSE),"")</f>
        <v/>
      </c>
    </row>
    <row r="10821" spans="1:8" ht="15.75">
      <c r="A10821" s="52">
        <v>10850</v>
      </c>
      <c r="B10821" s="233"/>
      <c r="D10821" s="55" t="e">
        <f>VLOOKUP(C10821,#REF!,2,FALSE)</f>
        <v>#REF!</v>
      </c>
      <c r="E10821" s="172" t="str">
        <f>IFERROR(VLOOKUP(C10821,[1]MASTER!C:F,4,FALSE),"")</f>
        <v/>
      </c>
      <c r="F10821" s="172" t="str">
        <f>IFERROR(VLOOKUP(C10821,[1]MASTER!C:F,3,FALSE),"")</f>
        <v/>
      </c>
      <c r="G10821" s="175" t="str">
        <f>IFERROR(LOOKUP(C10821,[1]MASTER!C:C,[1]MASTER!B:B),"")</f>
        <v/>
      </c>
      <c r="H10821" s="176" t="str">
        <f>IFERROR(VLOOKUP(C10821,[1]MASTER!C:G,5,FALSE),"")</f>
        <v/>
      </c>
    </row>
    <row r="10822" spans="1:8" ht="15.75">
      <c r="A10822" s="109">
        <v>10851</v>
      </c>
      <c r="B10822" s="120"/>
      <c r="D10822" s="55" t="e">
        <f>VLOOKUP(C10822,#REF!,2,FALSE)</f>
        <v>#REF!</v>
      </c>
      <c r="E10822" s="172" t="str">
        <f>IFERROR(VLOOKUP(C10822,[1]MASTER!C:F,4,FALSE),"")</f>
        <v/>
      </c>
      <c r="F10822" s="172" t="str">
        <f>IFERROR(VLOOKUP(C10822,[1]MASTER!C:F,3,FALSE),"")</f>
        <v/>
      </c>
      <c r="G10822" s="175" t="str">
        <f>IFERROR(LOOKUP(C10822,[1]MASTER!C:C,[1]MASTER!B:B),"")</f>
        <v/>
      </c>
      <c r="H10822" s="176" t="str">
        <f>IFERROR(VLOOKUP(C10822,[1]MASTER!C:G,5,FALSE),"")</f>
        <v/>
      </c>
    </row>
    <row r="10823" spans="1:8" ht="15.75">
      <c r="A10823" s="52">
        <v>10852</v>
      </c>
      <c r="B10823" s="233"/>
      <c r="D10823" s="55" t="e">
        <f>VLOOKUP(C10823,#REF!,2,FALSE)</f>
        <v>#REF!</v>
      </c>
      <c r="E10823" s="172" t="str">
        <f>IFERROR(VLOOKUP(C10823,[1]MASTER!C:F,4,FALSE),"")</f>
        <v/>
      </c>
      <c r="F10823" s="172" t="str">
        <f>IFERROR(VLOOKUP(C10823,[1]MASTER!C:F,3,FALSE),"")</f>
        <v/>
      </c>
      <c r="G10823" s="175" t="str">
        <f>IFERROR(LOOKUP(C10823,[1]MASTER!C:C,[1]MASTER!B:B),"")</f>
        <v/>
      </c>
      <c r="H10823" s="176" t="str">
        <f>IFERROR(VLOOKUP(C10823,[1]MASTER!C:G,5,FALSE),"")</f>
        <v/>
      </c>
    </row>
    <row r="10824" spans="1:8" ht="15.75">
      <c r="A10824" s="109">
        <v>10853</v>
      </c>
      <c r="B10824" s="120"/>
      <c r="D10824" s="55" t="e">
        <f>VLOOKUP(C10824,#REF!,2,FALSE)</f>
        <v>#REF!</v>
      </c>
      <c r="E10824" s="172" t="str">
        <f>IFERROR(VLOOKUP(C10824,[1]MASTER!C:F,4,FALSE),"")</f>
        <v/>
      </c>
      <c r="F10824" s="172" t="str">
        <f>IFERROR(VLOOKUP(C10824,[1]MASTER!C:F,3,FALSE),"")</f>
        <v/>
      </c>
      <c r="G10824" s="175" t="str">
        <f>IFERROR(LOOKUP(C10824,[1]MASTER!C:C,[1]MASTER!B:B),"")</f>
        <v/>
      </c>
      <c r="H10824" s="176" t="str">
        <f>IFERROR(VLOOKUP(C10824,[1]MASTER!C:G,5,FALSE),"")</f>
        <v/>
      </c>
    </row>
    <row r="10825" spans="1:8" ht="15.75">
      <c r="A10825" s="52">
        <v>10854</v>
      </c>
      <c r="B10825" s="233"/>
      <c r="D10825" s="55" t="e">
        <f>VLOOKUP(C10825,#REF!,2,FALSE)</f>
        <v>#REF!</v>
      </c>
      <c r="E10825" s="172" t="str">
        <f>IFERROR(VLOOKUP(C10825,[1]MASTER!C:F,4,FALSE),"")</f>
        <v/>
      </c>
      <c r="F10825" s="172" t="str">
        <f>IFERROR(VLOOKUP(C10825,[1]MASTER!C:F,3,FALSE),"")</f>
        <v/>
      </c>
      <c r="G10825" s="175" t="str">
        <f>IFERROR(LOOKUP(C10825,[1]MASTER!C:C,[1]MASTER!B:B),"")</f>
        <v/>
      </c>
      <c r="H10825" s="176" t="str">
        <f>IFERROR(VLOOKUP(C10825,[1]MASTER!C:G,5,FALSE),"")</f>
        <v/>
      </c>
    </row>
    <row r="10826" spans="1:8" ht="15.75">
      <c r="A10826" s="109">
        <v>10855</v>
      </c>
      <c r="B10826" s="120"/>
      <c r="D10826" s="55" t="e">
        <f>VLOOKUP(C10826,#REF!,2,FALSE)</f>
        <v>#REF!</v>
      </c>
      <c r="E10826" s="172" t="str">
        <f>IFERROR(VLOOKUP(C10826,[1]MASTER!C:F,4,FALSE),"")</f>
        <v/>
      </c>
      <c r="F10826" s="172" t="str">
        <f>IFERROR(VLOOKUP(C10826,[1]MASTER!C:F,3,FALSE),"")</f>
        <v/>
      </c>
      <c r="G10826" s="175" t="str">
        <f>IFERROR(LOOKUP(C10826,[1]MASTER!C:C,[1]MASTER!B:B),"")</f>
        <v/>
      </c>
      <c r="H10826" s="176" t="str">
        <f>IFERROR(VLOOKUP(C10826,[1]MASTER!C:G,5,FALSE),"")</f>
        <v/>
      </c>
    </row>
    <row r="10827" spans="1:8" ht="15.75">
      <c r="A10827" s="52">
        <v>10856</v>
      </c>
      <c r="B10827" s="233"/>
      <c r="D10827" s="55" t="e">
        <f>VLOOKUP(C10827,#REF!,2,FALSE)</f>
        <v>#REF!</v>
      </c>
      <c r="E10827" s="172" t="str">
        <f>IFERROR(VLOOKUP(C10827,[1]MASTER!C:F,4,FALSE),"")</f>
        <v/>
      </c>
      <c r="F10827" s="172" t="str">
        <f>IFERROR(VLOOKUP(C10827,[1]MASTER!C:F,3,FALSE),"")</f>
        <v/>
      </c>
      <c r="G10827" s="175" t="str">
        <f>IFERROR(LOOKUP(C10827,[1]MASTER!C:C,[1]MASTER!B:B),"")</f>
        <v/>
      </c>
      <c r="H10827" s="176" t="str">
        <f>IFERROR(VLOOKUP(C10827,[1]MASTER!C:G,5,FALSE),"")</f>
        <v/>
      </c>
    </row>
    <row r="10828" spans="1:8" ht="15.75">
      <c r="A10828" s="109">
        <v>10857</v>
      </c>
      <c r="B10828" s="120"/>
      <c r="D10828" s="55" t="e">
        <f>VLOOKUP(C10828,#REF!,2,FALSE)</f>
        <v>#REF!</v>
      </c>
      <c r="E10828" s="172" t="str">
        <f>IFERROR(VLOOKUP(C10828,[1]MASTER!C:F,4,FALSE),"")</f>
        <v/>
      </c>
      <c r="F10828" s="172" t="str">
        <f>IFERROR(VLOOKUP(C10828,[1]MASTER!C:F,3,FALSE),"")</f>
        <v/>
      </c>
      <c r="G10828" s="175" t="str">
        <f>IFERROR(LOOKUP(C10828,[1]MASTER!C:C,[1]MASTER!B:B),"")</f>
        <v/>
      </c>
      <c r="H10828" s="176" t="str">
        <f>IFERROR(VLOOKUP(C10828,[1]MASTER!C:G,5,FALSE),"")</f>
        <v/>
      </c>
    </row>
    <row r="10829" spans="1:8" ht="15.75">
      <c r="A10829" s="52">
        <v>10858</v>
      </c>
      <c r="B10829" s="233"/>
      <c r="D10829" s="55" t="e">
        <f>VLOOKUP(C10829,#REF!,2,FALSE)</f>
        <v>#REF!</v>
      </c>
      <c r="E10829" s="172" t="str">
        <f>IFERROR(VLOOKUP(C10829,[1]MASTER!C:F,4,FALSE),"")</f>
        <v/>
      </c>
      <c r="F10829" s="172" t="str">
        <f>IFERROR(VLOOKUP(C10829,[1]MASTER!C:F,3,FALSE),"")</f>
        <v/>
      </c>
      <c r="G10829" s="175" t="str">
        <f>IFERROR(LOOKUP(C10829,[1]MASTER!C:C,[1]MASTER!B:B),"")</f>
        <v/>
      </c>
      <c r="H10829" s="176" t="str">
        <f>IFERROR(VLOOKUP(C10829,[1]MASTER!C:G,5,FALSE),"")</f>
        <v/>
      </c>
    </row>
    <row r="10830" spans="1:8" ht="15.75">
      <c r="A10830" s="109">
        <v>10859</v>
      </c>
      <c r="B10830" s="120"/>
      <c r="D10830" s="55" t="e">
        <f>VLOOKUP(C10830,#REF!,2,FALSE)</f>
        <v>#REF!</v>
      </c>
      <c r="E10830" s="172" t="str">
        <f>IFERROR(VLOOKUP(C10830,[1]MASTER!C:F,4,FALSE),"")</f>
        <v/>
      </c>
      <c r="F10830" s="172" t="str">
        <f>IFERROR(VLOOKUP(C10830,[1]MASTER!C:F,3,FALSE),"")</f>
        <v/>
      </c>
      <c r="G10830" s="175" t="str">
        <f>IFERROR(LOOKUP(C10830,[1]MASTER!C:C,[1]MASTER!B:B),"")</f>
        <v/>
      </c>
      <c r="H10830" s="176" t="str">
        <f>IFERROR(VLOOKUP(C10830,[1]MASTER!C:G,5,FALSE),"")</f>
        <v/>
      </c>
    </row>
    <row r="10831" spans="1:8" ht="15.75">
      <c r="A10831" s="52">
        <v>10860</v>
      </c>
      <c r="B10831" s="233"/>
      <c r="D10831" s="55" t="e">
        <f>VLOOKUP(C10831,#REF!,2,FALSE)</f>
        <v>#REF!</v>
      </c>
      <c r="E10831" s="172" t="str">
        <f>IFERROR(VLOOKUP(C10831,[1]MASTER!C:F,4,FALSE),"")</f>
        <v/>
      </c>
      <c r="F10831" s="172" t="str">
        <f>IFERROR(VLOOKUP(C10831,[1]MASTER!C:F,3,FALSE),"")</f>
        <v/>
      </c>
      <c r="G10831" s="175" t="str">
        <f>IFERROR(LOOKUP(C10831,[1]MASTER!C:C,[1]MASTER!B:B),"")</f>
        <v/>
      </c>
      <c r="H10831" s="176" t="str">
        <f>IFERROR(VLOOKUP(C10831,[1]MASTER!C:G,5,FALSE),"")</f>
        <v/>
      </c>
    </row>
    <row r="10832" spans="1:8" ht="15.75">
      <c r="A10832" s="109">
        <v>10861</v>
      </c>
      <c r="B10832" s="120"/>
      <c r="D10832" s="55" t="e">
        <f>VLOOKUP(C10832,#REF!,2,FALSE)</f>
        <v>#REF!</v>
      </c>
      <c r="E10832" s="172" t="str">
        <f>IFERROR(VLOOKUP(C10832,[1]MASTER!C:F,4,FALSE),"")</f>
        <v/>
      </c>
      <c r="F10832" s="172" t="str">
        <f>IFERROR(VLOOKUP(C10832,[1]MASTER!C:F,3,FALSE),"")</f>
        <v/>
      </c>
      <c r="G10832" s="175" t="str">
        <f>IFERROR(LOOKUP(C10832,[1]MASTER!C:C,[1]MASTER!B:B),"")</f>
        <v/>
      </c>
      <c r="H10832" s="176" t="str">
        <f>IFERROR(VLOOKUP(C10832,[1]MASTER!C:G,5,FALSE),"")</f>
        <v/>
      </c>
    </row>
    <row r="10833" spans="1:8" ht="15.75">
      <c r="A10833" s="52">
        <v>10862</v>
      </c>
      <c r="B10833" s="233"/>
      <c r="D10833" s="55" t="e">
        <f>VLOOKUP(C10833,#REF!,2,FALSE)</f>
        <v>#REF!</v>
      </c>
      <c r="E10833" s="172" t="str">
        <f>IFERROR(VLOOKUP(C10833,[1]MASTER!C:F,4,FALSE),"")</f>
        <v/>
      </c>
      <c r="F10833" s="172" t="str">
        <f>IFERROR(VLOOKUP(C10833,[1]MASTER!C:F,3,FALSE),"")</f>
        <v/>
      </c>
      <c r="G10833" s="175" t="str">
        <f>IFERROR(LOOKUP(C10833,[1]MASTER!C:C,[1]MASTER!B:B),"")</f>
        <v/>
      </c>
      <c r="H10833" s="176" t="str">
        <f>IFERROR(VLOOKUP(C10833,[1]MASTER!C:G,5,FALSE),"")</f>
        <v/>
      </c>
    </row>
    <row r="10834" spans="1:8" ht="15.75">
      <c r="A10834" s="109">
        <v>10863</v>
      </c>
      <c r="B10834" s="120"/>
      <c r="D10834" s="55" t="e">
        <f>VLOOKUP(C10834,#REF!,2,FALSE)</f>
        <v>#REF!</v>
      </c>
      <c r="E10834" s="172" t="str">
        <f>IFERROR(VLOOKUP(C10834,[1]MASTER!C:F,4,FALSE),"")</f>
        <v/>
      </c>
      <c r="F10834" s="172" t="str">
        <f>IFERROR(VLOOKUP(C10834,[1]MASTER!C:F,3,FALSE),"")</f>
        <v/>
      </c>
      <c r="G10834" s="175" t="str">
        <f>IFERROR(LOOKUP(C10834,[1]MASTER!C:C,[1]MASTER!B:B),"")</f>
        <v/>
      </c>
      <c r="H10834" s="176" t="str">
        <f>IFERROR(VLOOKUP(C10834,[1]MASTER!C:G,5,FALSE),"")</f>
        <v/>
      </c>
    </row>
    <row r="10835" spans="1:8" ht="15.75">
      <c r="A10835" s="52">
        <v>10864</v>
      </c>
      <c r="B10835" s="233"/>
      <c r="D10835" s="55" t="e">
        <f>VLOOKUP(C10835,#REF!,2,FALSE)</f>
        <v>#REF!</v>
      </c>
      <c r="E10835" s="172" t="str">
        <f>IFERROR(VLOOKUP(C10835,[1]MASTER!C:F,4,FALSE),"")</f>
        <v/>
      </c>
      <c r="F10835" s="172" t="str">
        <f>IFERROR(VLOOKUP(C10835,[1]MASTER!C:F,3,FALSE),"")</f>
        <v/>
      </c>
      <c r="G10835" s="175" t="str">
        <f>IFERROR(LOOKUP(C10835,[1]MASTER!C:C,[1]MASTER!B:B),"")</f>
        <v/>
      </c>
      <c r="H10835" s="176" t="str">
        <f>IFERROR(VLOOKUP(C10835,[1]MASTER!C:G,5,FALSE),"")</f>
        <v/>
      </c>
    </row>
    <row r="10836" spans="1:8" ht="15.75">
      <c r="A10836" s="109">
        <v>10865</v>
      </c>
      <c r="B10836" s="120"/>
      <c r="D10836" s="55" t="e">
        <f>VLOOKUP(C10836,#REF!,2,FALSE)</f>
        <v>#REF!</v>
      </c>
      <c r="E10836" s="172" t="str">
        <f>IFERROR(VLOOKUP(C10836,[1]MASTER!C:F,4,FALSE),"")</f>
        <v/>
      </c>
      <c r="F10836" s="172" t="str">
        <f>IFERROR(VLOOKUP(C10836,[1]MASTER!C:F,3,FALSE),"")</f>
        <v/>
      </c>
      <c r="G10836" s="175" t="str">
        <f>IFERROR(LOOKUP(C10836,[1]MASTER!C:C,[1]MASTER!B:B),"")</f>
        <v/>
      </c>
      <c r="H10836" s="176" t="str">
        <f>IFERROR(VLOOKUP(C10836,[1]MASTER!C:G,5,FALSE),"")</f>
        <v/>
      </c>
    </row>
    <row r="10837" spans="1:8" ht="15.75">
      <c r="A10837" s="52">
        <v>10866</v>
      </c>
      <c r="B10837" s="233"/>
      <c r="D10837" s="55" t="e">
        <f>VLOOKUP(C10837,#REF!,2,FALSE)</f>
        <v>#REF!</v>
      </c>
      <c r="E10837" s="172" t="str">
        <f>IFERROR(VLOOKUP(C10837,[1]MASTER!C:F,4,FALSE),"")</f>
        <v/>
      </c>
      <c r="F10837" s="172" t="str">
        <f>IFERROR(VLOOKUP(C10837,[1]MASTER!C:F,3,FALSE),"")</f>
        <v/>
      </c>
      <c r="G10837" s="175" t="str">
        <f>IFERROR(LOOKUP(C10837,[1]MASTER!C:C,[1]MASTER!B:B),"")</f>
        <v/>
      </c>
      <c r="H10837" s="176" t="str">
        <f>IFERROR(VLOOKUP(C10837,[1]MASTER!C:G,5,FALSE),"")</f>
        <v/>
      </c>
    </row>
    <row r="10838" spans="1:8" ht="15.75">
      <c r="A10838" s="109">
        <v>10867</v>
      </c>
      <c r="B10838" s="120"/>
      <c r="D10838" s="55" t="e">
        <f>VLOOKUP(C10838,#REF!,2,FALSE)</f>
        <v>#REF!</v>
      </c>
      <c r="E10838" s="172" t="str">
        <f>IFERROR(VLOOKUP(C10838,[1]MASTER!C:F,4,FALSE),"")</f>
        <v/>
      </c>
      <c r="F10838" s="172" t="str">
        <f>IFERROR(VLOOKUP(C10838,[1]MASTER!C:F,3,FALSE),"")</f>
        <v/>
      </c>
      <c r="G10838" s="175" t="str">
        <f>IFERROR(LOOKUP(C10838,[1]MASTER!C:C,[1]MASTER!B:B),"")</f>
        <v/>
      </c>
      <c r="H10838" s="176" t="str">
        <f>IFERROR(VLOOKUP(C10838,[1]MASTER!C:G,5,FALSE),"")</f>
        <v/>
      </c>
    </row>
    <row r="10839" spans="1:8" ht="15.75">
      <c r="A10839" s="52">
        <v>10868</v>
      </c>
      <c r="B10839" s="233"/>
      <c r="D10839" s="55" t="e">
        <f>VLOOKUP(C10839,#REF!,2,FALSE)</f>
        <v>#REF!</v>
      </c>
      <c r="E10839" s="172" t="str">
        <f>IFERROR(VLOOKUP(C10839,[1]MASTER!C:F,4,FALSE),"")</f>
        <v/>
      </c>
      <c r="F10839" s="172" t="str">
        <f>IFERROR(VLOOKUP(C10839,[1]MASTER!C:F,3,FALSE),"")</f>
        <v/>
      </c>
      <c r="G10839" s="175" t="str">
        <f>IFERROR(LOOKUP(C10839,[1]MASTER!C:C,[1]MASTER!B:B),"")</f>
        <v/>
      </c>
      <c r="H10839" s="176" t="str">
        <f>IFERROR(VLOOKUP(C10839,[1]MASTER!C:G,5,FALSE),"")</f>
        <v/>
      </c>
    </row>
    <row r="10840" spans="1:8" ht="15.75">
      <c r="A10840" s="109">
        <v>10869</v>
      </c>
      <c r="B10840" s="120"/>
      <c r="D10840" s="55" t="e">
        <f>VLOOKUP(C10840,#REF!,2,FALSE)</f>
        <v>#REF!</v>
      </c>
      <c r="E10840" s="172" t="str">
        <f>IFERROR(VLOOKUP(C10840,[1]MASTER!C:F,4,FALSE),"")</f>
        <v/>
      </c>
      <c r="F10840" s="172" t="str">
        <f>IFERROR(VLOOKUP(C10840,[1]MASTER!C:F,3,FALSE),"")</f>
        <v/>
      </c>
      <c r="G10840" s="175" t="str">
        <f>IFERROR(LOOKUP(C10840,[1]MASTER!C:C,[1]MASTER!B:B),"")</f>
        <v/>
      </c>
      <c r="H10840" s="176" t="str">
        <f>IFERROR(VLOOKUP(C10840,[1]MASTER!C:G,5,FALSE),"")</f>
        <v/>
      </c>
    </row>
    <row r="10841" spans="1:8" ht="15.75">
      <c r="A10841" s="52">
        <v>10870</v>
      </c>
      <c r="B10841" s="233"/>
      <c r="D10841" s="55" t="e">
        <f>VLOOKUP(C10841,#REF!,2,FALSE)</f>
        <v>#REF!</v>
      </c>
      <c r="E10841" s="172" t="str">
        <f>IFERROR(VLOOKUP(C10841,[1]MASTER!C:F,4,FALSE),"")</f>
        <v/>
      </c>
      <c r="F10841" s="172" t="str">
        <f>IFERROR(VLOOKUP(C10841,[1]MASTER!C:F,3,FALSE),"")</f>
        <v/>
      </c>
      <c r="G10841" s="175" t="str">
        <f>IFERROR(LOOKUP(C10841,[1]MASTER!C:C,[1]MASTER!B:B),"")</f>
        <v/>
      </c>
      <c r="H10841" s="176" t="str">
        <f>IFERROR(VLOOKUP(C10841,[1]MASTER!C:G,5,FALSE),"")</f>
        <v/>
      </c>
    </row>
    <row r="10842" spans="1:8" ht="15.75">
      <c r="A10842" s="109">
        <v>10871</v>
      </c>
      <c r="B10842" s="120"/>
      <c r="D10842" s="55" t="e">
        <f>VLOOKUP(C10842,#REF!,2,FALSE)</f>
        <v>#REF!</v>
      </c>
      <c r="E10842" s="172" t="str">
        <f>IFERROR(VLOOKUP(C10842,[1]MASTER!C:F,4,FALSE),"")</f>
        <v/>
      </c>
      <c r="F10842" s="172" t="str">
        <f>IFERROR(VLOOKUP(C10842,[1]MASTER!C:F,3,FALSE),"")</f>
        <v/>
      </c>
      <c r="G10842" s="175" t="str">
        <f>IFERROR(LOOKUP(C10842,[1]MASTER!C:C,[1]MASTER!B:B),"")</f>
        <v/>
      </c>
      <c r="H10842" s="176" t="str">
        <f>IFERROR(VLOOKUP(C10842,[1]MASTER!C:G,5,FALSE),"")</f>
        <v/>
      </c>
    </row>
    <row r="10843" spans="1:8" ht="15.75">
      <c r="A10843" s="52">
        <v>10872</v>
      </c>
      <c r="B10843" s="233"/>
      <c r="D10843" s="55" t="e">
        <f>VLOOKUP(C10843,#REF!,2,FALSE)</f>
        <v>#REF!</v>
      </c>
      <c r="E10843" s="172" t="str">
        <f>IFERROR(VLOOKUP(C10843,[1]MASTER!C:F,4,FALSE),"")</f>
        <v/>
      </c>
      <c r="F10843" s="172" t="str">
        <f>IFERROR(VLOOKUP(C10843,[1]MASTER!C:F,3,FALSE),"")</f>
        <v/>
      </c>
      <c r="G10843" s="175" t="str">
        <f>IFERROR(LOOKUP(C10843,[1]MASTER!C:C,[1]MASTER!B:B),"")</f>
        <v/>
      </c>
      <c r="H10843" s="176" t="str">
        <f>IFERROR(VLOOKUP(C10843,[1]MASTER!C:G,5,FALSE),"")</f>
        <v/>
      </c>
    </row>
    <row r="10844" spans="1:8" ht="15.75">
      <c r="A10844" s="109">
        <v>10873</v>
      </c>
      <c r="B10844" s="120"/>
      <c r="D10844" s="55" t="e">
        <f>VLOOKUP(C10844,#REF!,2,FALSE)</f>
        <v>#REF!</v>
      </c>
      <c r="E10844" s="172" t="str">
        <f>IFERROR(VLOOKUP(C10844,[1]MASTER!C:F,4,FALSE),"")</f>
        <v/>
      </c>
      <c r="F10844" s="172" t="str">
        <f>IFERROR(VLOOKUP(C10844,[1]MASTER!C:F,3,FALSE),"")</f>
        <v/>
      </c>
      <c r="G10844" s="175" t="str">
        <f>IFERROR(LOOKUP(C10844,[1]MASTER!C:C,[1]MASTER!B:B),"")</f>
        <v/>
      </c>
      <c r="H10844" s="176" t="str">
        <f>IFERROR(VLOOKUP(C10844,[1]MASTER!C:G,5,FALSE),"")</f>
        <v/>
      </c>
    </row>
    <row r="10845" spans="1:8" ht="15.75">
      <c r="A10845" s="52">
        <v>10874</v>
      </c>
      <c r="B10845" s="233"/>
      <c r="D10845" s="55" t="e">
        <f>VLOOKUP(C10845,#REF!,2,FALSE)</f>
        <v>#REF!</v>
      </c>
      <c r="E10845" s="172" t="str">
        <f>IFERROR(VLOOKUP(C10845,[1]MASTER!C:F,4,FALSE),"")</f>
        <v/>
      </c>
      <c r="F10845" s="172" t="str">
        <f>IFERROR(VLOOKUP(C10845,[1]MASTER!C:F,3,FALSE),"")</f>
        <v/>
      </c>
      <c r="G10845" s="175" t="str">
        <f>IFERROR(LOOKUP(C10845,[1]MASTER!C:C,[1]MASTER!B:B),"")</f>
        <v/>
      </c>
      <c r="H10845" s="176" t="str">
        <f>IFERROR(VLOOKUP(C10845,[1]MASTER!C:G,5,FALSE),"")</f>
        <v/>
      </c>
    </row>
    <row r="10846" spans="1:8" ht="15.75">
      <c r="A10846" s="109">
        <v>10875</v>
      </c>
      <c r="B10846" s="120"/>
      <c r="D10846" s="55" t="e">
        <f>VLOOKUP(C10846,#REF!,2,FALSE)</f>
        <v>#REF!</v>
      </c>
      <c r="E10846" s="172" t="str">
        <f>IFERROR(VLOOKUP(C10846,[1]MASTER!C:F,4,FALSE),"")</f>
        <v/>
      </c>
      <c r="F10846" s="172" t="str">
        <f>IFERROR(VLOOKUP(C10846,[1]MASTER!C:F,3,FALSE),"")</f>
        <v/>
      </c>
      <c r="G10846" s="175" t="str">
        <f>IFERROR(LOOKUP(C10846,[1]MASTER!C:C,[1]MASTER!B:B),"")</f>
        <v/>
      </c>
      <c r="H10846" s="176" t="str">
        <f>IFERROR(VLOOKUP(C10846,[1]MASTER!C:G,5,FALSE),"")</f>
        <v/>
      </c>
    </row>
    <row r="10847" spans="1:8" ht="15.75">
      <c r="A10847" s="52">
        <v>10876</v>
      </c>
      <c r="B10847" s="233"/>
      <c r="D10847" s="55" t="e">
        <f>VLOOKUP(C10847,#REF!,2,FALSE)</f>
        <v>#REF!</v>
      </c>
      <c r="E10847" s="172" t="str">
        <f>IFERROR(VLOOKUP(C10847,[1]MASTER!C:F,4,FALSE),"")</f>
        <v/>
      </c>
      <c r="F10847" s="172" t="str">
        <f>IFERROR(VLOOKUP(C10847,[1]MASTER!C:F,3,FALSE),"")</f>
        <v/>
      </c>
      <c r="G10847" s="175" t="str">
        <f>IFERROR(LOOKUP(C10847,[1]MASTER!C:C,[1]MASTER!B:B),"")</f>
        <v/>
      </c>
      <c r="H10847" s="176" t="str">
        <f>IFERROR(VLOOKUP(C10847,[1]MASTER!C:G,5,FALSE),"")</f>
        <v/>
      </c>
    </row>
    <row r="10848" spans="1:8" ht="15.75">
      <c r="A10848" s="109">
        <v>10877</v>
      </c>
      <c r="B10848" s="120"/>
      <c r="D10848" s="55" t="e">
        <f>VLOOKUP(C10848,#REF!,2,FALSE)</f>
        <v>#REF!</v>
      </c>
      <c r="E10848" s="172" t="str">
        <f>IFERROR(VLOOKUP(C10848,[1]MASTER!C:F,4,FALSE),"")</f>
        <v/>
      </c>
      <c r="F10848" s="172" t="str">
        <f>IFERROR(VLOOKUP(C10848,[1]MASTER!C:F,3,FALSE),"")</f>
        <v/>
      </c>
      <c r="G10848" s="175" t="str">
        <f>IFERROR(LOOKUP(C10848,[1]MASTER!C:C,[1]MASTER!B:B),"")</f>
        <v/>
      </c>
      <c r="H10848" s="176" t="str">
        <f>IFERROR(VLOOKUP(C10848,[1]MASTER!C:G,5,FALSE),"")</f>
        <v/>
      </c>
    </row>
    <row r="10849" spans="1:8" ht="15.75">
      <c r="A10849" s="52">
        <v>10878</v>
      </c>
      <c r="B10849" s="233"/>
      <c r="D10849" s="55" t="e">
        <f>VLOOKUP(C10849,#REF!,2,FALSE)</f>
        <v>#REF!</v>
      </c>
      <c r="E10849" s="172" t="str">
        <f>IFERROR(VLOOKUP(C10849,[1]MASTER!C:F,4,FALSE),"")</f>
        <v/>
      </c>
      <c r="F10849" s="172" t="str">
        <f>IFERROR(VLOOKUP(C10849,[1]MASTER!C:F,3,FALSE),"")</f>
        <v/>
      </c>
      <c r="G10849" s="175" t="str">
        <f>IFERROR(LOOKUP(C10849,[1]MASTER!C:C,[1]MASTER!B:B),"")</f>
        <v/>
      </c>
      <c r="H10849" s="176" t="str">
        <f>IFERROR(VLOOKUP(C10849,[1]MASTER!C:G,5,FALSE),"")</f>
        <v/>
      </c>
    </row>
    <row r="10850" spans="1:8" ht="15.75">
      <c r="A10850" s="109">
        <v>10879</v>
      </c>
      <c r="B10850" s="120"/>
      <c r="D10850" s="55" t="e">
        <f>VLOOKUP(C10850,#REF!,2,FALSE)</f>
        <v>#REF!</v>
      </c>
      <c r="E10850" s="172" t="str">
        <f>IFERROR(VLOOKUP(C10850,[1]MASTER!C:F,4,FALSE),"")</f>
        <v/>
      </c>
      <c r="F10850" s="172" t="str">
        <f>IFERROR(VLOOKUP(C10850,[1]MASTER!C:F,3,FALSE),"")</f>
        <v/>
      </c>
      <c r="G10850" s="175" t="str">
        <f>IFERROR(LOOKUP(C10850,[1]MASTER!C:C,[1]MASTER!B:B),"")</f>
        <v/>
      </c>
      <c r="H10850" s="176" t="str">
        <f>IFERROR(VLOOKUP(C10850,[1]MASTER!C:G,5,FALSE),"")</f>
        <v/>
      </c>
    </row>
    <row r="10851" spans="1:8" ht="15.75">
      <c r="A10851" s="52">
        <v>10880</v>
      </c>
      <c r="B10851" s="233"/>
      <c r="D10851" s="55" t="e">
        <f>VLOOKUP(C10851,#REF!,2,FALSE)</f>
        <v>#REF!</v>
      </c>
      <c r="E10851" s="172" t="str">
        <f>IFERROR(VLOOKUP(C10851,[1]MASTER!C:F,4,FALSE),"")</f>
        <v/>
      </c>
      <c r="F10851" s="172" t="str">
        <f>IFERROR(VLOOKUP(C10851,[1]MASTER!C:F,3,FALSE),"")</f>
        <v/>
      </c>
      <c r="G10851" s="175" t="str">
        <f>IFERROR(LOOKUP(C10851,[1]MASTER!C:C,[1]MASTER!B:B),"")</f>
        <v/>
      </c>
      <c r="H10851" s="176" t="str">
        <f>IFERROR(VLOOKUP(C10851,[1]MASTER!C:G,5,FALSE),"")</f>
        <v/>
      </c>
    </row>
    <row r="10852" spans="1:8" ht="15.75">
      <c r="A10852" s="109">
        <v>10881</v>
      </c>
      <c r="B10852" s="120"/>
      <c r="D10852" s="55" t="e">
        <f>VLOOKUP(C10852,#REF!,2,FALSE)</f>
        <v>#REF!</v>
      </c>
      <c r="E10852" s="172" t="str">
        <f>IFERROR(VLOOKUP(C10852,[1]MASTER!C:F,4,FALSE),"")</f>
        <v/>
      </c>
      <c r="F10852" s="172" t="str">
        <f>IFERROR(VLOOKUP(C10852,[1]MASTER!C:F,3,FALSE),"")</f>
        <v/>
      </c>
      <c r="G10852" s="175" t="str">
        <f>IFERROR(LOOKUP(C10852,[1]MASTER!C:C,[1]MASTER!B:B),"")</f>
        <v/>
      </c>
      <c r="H10852" s="176" t="str">
        <f>IFERROR(VLOOKUP(C10852,[1]MASTER!C:G,5,FALSE),"")</f>
        <v/>
      </c>
    </row>
    <row r="10853" spans="1:8" ht="15.75">
      <c r="A10853" s="52">
        <v>10882</v>
      </c>
      <c r="B10853" s="233"/>
      <c r="D10853" s="55" t="e">
        <f>VLOOKUP(C10853,#REF!,2,FALSE)</f>
        <v>#REF!</v>
      </c>
      <c r="E10853" s="172" t="str">
        <f>IFERROR(VLOOKUP(C10853,[1]MASTER!C:F,4,FALSE),"")</f>
        <v/>
      </c>
      <c r="F10853" s="172" t="str">
        <f>IFERROR(VLOOKUP(C10853,[1]MASTER!C:F,3,FALSE),"")</f>
        <v/>
      </c>
      <c r="G10853" s="175" t="str">
        <f>IFERROR(LOOKUP(C10853,[1]MASTER!C:C,[1]MASTER!B:B),"")</f>
        <v/>
      </c>
      <c r="H10853" s="176" t="str">
        <f>IFERROR(VLOOKUP(C10853,[1]MASTER!C:G,5,FALSE),"")</f>
        <v/>
      </c>
    </row>
    <row r="10854" spans="1:8" ht="15.75">
      <c r="A10854" s="109">
        <v>10883</v>
      </c>
      <c r="B10854" s="120"/>
      <c r="D10854" s="55" t="e">
        <f>VLOOKUP(C10854,#REF!,2,FALSE)</f>
        <v>#REF!</v>
      </c>
      <c r="E10854" s="172" t="str">
        <f>IFERROR(VLOOKUP(C10854,[1]MASTER!C:F,4,FALSE),"")</f>
        <v/>
      </c>
      <c r="F10854" s="172" t="str">
        <f>IFERROR(VLOOKUP(C10854,[1]MASTER!C:F,3,FALSE),"")</f>
        <v/>
      </c>
      <c r="G10854" s="175" t="str">
        <f>IFERROR(LOOKUP(C10854,[1]MASTER!C:C,[1]MASTER!B:B),"")</f>
        <v/>
      </c>
      <c r="H10854" s="176" t="str">
        <f>IFERROR(VLOOKUP(C10854,[1]MASTER!C:G,5,FALSE),"")</f>
        <v/>
      </c>
    </row>
    <row r="10855" spans="1:8" ht="15.75">
      <c r="A10855" s="52">
        <v>10884</v>
      </c>
      <c r="B10855" s="233"/>
      <c r="D10855" s="55" t="e">
        <f>VLOOKUP(C10855,#REF!,2,FALSE)</f>
        <v>#REF!</v>
      </c>
      <c r="E10855" s="172" t="str">
        <f>IFERROR(VLOOKUP(C10855,[1]MASTER!C:F,4,FALSE),"")</f>
        <v/>
      </c>
      <c r="F10855" s="172" t="str">
        <f>IFERROR(VLOOKUP(C10855,[1]MASTER!C:F,3,FALSE),"")</f>
        <v/>
      </c>
      <c r="G10855" s="175" t="str">
        <f>IFERROR(LOOKUP(C10855,[1]MASTER!C:C,[1]MASTER!B:B),"")</f>
        <v/>
      </c>
      <c r="H10855" s="176" t="str">
        <f>IFERROR(VLOOKUP(C10855,[1]MASTER!C:G,5,FALSE),"")</f>
        <v/>
      </c>
    </row>
    <row r="10856" spans="1:8" ht="15.75">
      <c r="A10856" s="109">
        <v>10885</v>
      </c>
      <c r="B10856" s="120"/>
      <c r="D10856" s="55" t="e">
        <f>VLOOKUP(C10856,#REF!,2,FALSE)</f>
        <v>#REF!</v>
      </c>
      <c r="E10856" s="172" t="str">
        <f>IFERROR(VLOOKUP(C10856,[1]MASTER!C:F,4,FALSE),"")</f>
        <v/>
      </c>
      <c r="F10856" s="172" t="str">
        <f>IFERROR(VLOOKUP(C10856,[1]MASTER!C:F,3,FALSE),"")</f>
        <v/>
      </c>
      <c r="G10856" s="175" t="str">
        <f>IFERROR(LOOKUP(C10856,[1]MASTER!C:C,[1]MASTER!B:B),"")</f>
        <v/>
      </c>
      <c r="H10856" s="176" t="str">
        <f>IFERROR(VLOOKUP(C10856,[1]MASTER!C:G,5,FALSE),"")</f>
        <v/>
      </c>
    </row>
    <row r="10857" spans="1:8" ht="15.75">
      <c r="A10857" s="52">
        <v>10886</v>
      </c>
      <c r="B10857" s="233"/>
      <c r="D10857" s="55" t="e">
        <f>VLOOKUP(C10857,#REF!,2,FALSE)</f>
        <v>#REF!</v>
      </c>
      <c r="E10857" s="172" t="str">
        <f>IFERROR(VLOOKUP(C10857,[1]MASTER!C:F,4,FALSE),"")</f>
        <v/>
      </c>
      <c r="F10857" s="172" t="str">
        <f>IFERROR(VLOOKUP(C10857,[1]MASTER!C:F,3,FALSE),"")</f>
        <v/>
      </c>
      <c r="G10857" s="175" t="str">
        <f>IFERROR(LOOKUP(C10857,[1]MASTER!C:C,[1]MASTER!B:B),"")</f>
        <v/>
      </c>
      <c r="H10857" s="176" t="str">
        <f>IFERROR(VLOOKUP(C10857,[1]MASTER!C:G,5,FALSE),"")</f>
        <v/>
      </c>
    </row>
    <row r="10858" spans="1:8" ht="15.75">
      <c r="A10858" s="109">
        <v>10887</v>
      </c>
      <c r="B10858" s="120"/>
      <c r="D10858" s="55" t="e">
        <f>VLOOKUP(C10858,#REF!,2,FALSE)</f>
        <v>#REF!</v>
      </c>
      <c r="E10858" s="172" t="str">
        <f>IFERROR(VLOOKUP(C10858,[1]MASTER!C:F,4,FALSE),"")</f>
        <v/>
      </c>
      <c r="F10858" s="172" t="str">
        <f>IFERROR(VLOOKUP(C10858,[1]MASTER!C:F,3,FALSE),"")</f>
        <v/>
      </c>
      <c r="G10858" s="175" t="str">
        <f>IFERROR(LOOKUP(C10858,[1]MASTER!C:C,[1]MASTER!B:B),"")</f>
        <v/>
      </c>
      <c r="H10858" s="176" t="str">
        <f>IFERROR(VLOOKUP(C10858,[1]MASTER!C:G,5,FALSE),"")</f>
        <v/>
      </c>
    </row>
    <row r="10859" spans="1:8" ht="15.75">
      <c r="A10859" s="52">
        <v>10888</v>
      </c>
      <c r="B10859" s="233"/>
      <c r="D10859" s="55" t="e">
        <f>VLOOKUP(C10859,#REF!,2,FALSE)</f>
        <v>#REF!</v>
      </c>
      <c r="E10859" s="172" t="str">
        <f>IFERROR(VLOOKUP(C10859,[1]MASTER!C:F,4,FALSE),"")</f>
        <v/>
      </c>
      <c r="F10859" s="172" t="str">
        <f>IFERROR(VLOOKUP(C10859,[1]MASTER!C:F,3,FALSE),"")</f>
        <v/>
      </c>
      <c r="G10859" s="175" t="str">
        <f>IFERROR(LOOKUP(C10859,[1]MASTER!C:C,[1]MASTER!B:B),"")</f>
        <v/>
      </c>
      <c r="H10859" s="176" t="str">
        <f>IFERROR(VLOOKUP(C10859,[1]MASTER!C:G,5,FALSE),"")</f>
        <v/>
      </c>
    </row>
    <row r="10860" spans="1:8" ht="15.75">
      <c r="A10860" s="109">
        <v>10889</v>
      </c>
      <c r="B10860" s="120"/>
      <c r="D10860" s="55" t="e">
        <f>VLOOKUP(C10860,#REF!,2,FALSE)</f>
        <v>#REF!</v>
      </c>
      <c r="E10860" s="172" t="str">
        <f>IFERROR(VLOOKUP(C10860,[1]MASTER!C:F,4,FALSE),"")</f>
        <v/>
      </c>
      <c r="F10860" s="172" t="str">
        <f>IFERROR(VLOOKUP(C10860,[1]MASTER!C:F,3,FALSE),"")</f>
        <v/>
      </c>
      <c r="G10860" s="175" t="str">
        <f>IFERROR(LOOKUP(C10860,[1]MASTER!C:C,[1]MASTER!B:B),"")</f>
        <v/>
      </c>
      <c r="H10860" s="176" t="str">
        <f>IFERROR(VLOOKUP(C10860,[1]MASTER!C:G,5,FALSE),"")</f>
        <v/>
      </c>
    </row>
    <row r="10861" spans="1:8" ht="15.75">
      <c r="A10861" s="52">
        <v>10890</v>
      </c>
      <c r="B10861" s="233"/>
      <c r="D10861" s="55" t="e">
        <f>VLOOKUP(C10861,#REF!,2,FALSE)</f>
        <v>#REF!</v>
      </c>
      <c r="E10861" s="172" t="str">
        <f>IFERROR(VLOOKUP(C10861,[1]MASTER!C:F,4,FALSE),"")</f>
        <v/>
      </c>
      <c r="F10861" s="172" t="str">
        <f>IFERROR(VLOOKUP(C10861,[1]MASTER!C:F,3,FALSE),"")</f>
        <v/>
      </c>
      <c r="G10861" s="175" t="str">
        <f>IFERROR(LOOKUP(C10861,[1]MASTER!C:C,[1]MASTER!B:B),"")</f>
        <v/>
      </c>
      <c r="H10861" s="176" t="str">
        <f>IFERROR(VLOOKUP(C10861,[1]MASTER!C:G,5,FALSE),"")</f>
        <v/>
      </c>
    </row>
    <row r="10862" spans="1:8" ht="15.75">
      <c r="A10862" s="109">
        <v>10891</v>
      </c>
      <c r="B10862" s="120"/>
      <c r="D10862" s="55" t="e">
        <f>VLOOKUP(C10862,#REF!,2,FALSE)</f>
        <v>#REF!</v>
      </c>
      <c r="E10862" s="172" t="str">
        <f>IFERROR(VLOOKUP(C10862,[1]MASTER!C:F,4,FALSE),"")</f>
        <v/>
      </c>
      <c r="F10862" s="172" t="str">
        <f>IFERROR(VLOOKUP(C10862,[1]MASTER!C:F,3,FALSE),"")</f>
        <v/>
      </c>
      <c r="G10862" s="175" t="str">
        <f>IFERROR(LOOKUP(C10862,[1]MASTER!C:C,[1]MASTER!B:B),"")</f>
        <v/>
      </c>
      <c r="H10862" s="176" t="str">
        <f>IFERROR(VLOOKUP(C10862,[1]MASTER!C:G,5,FALSE),"")</f>
        <v/>
      </c>
    </row>
    <row r="10863" spans="1:8" ht="15.75">
      <c r="A10863" s="52">
        <v>10892</v>
      </c>
      <c r="B10863" s="233"/>
      <c r="D10863" s="55" t="e">
        <f>VLOOKUP(C10863,#REF!,2,FALSE)</f>
        <v>#REF!</v>
      </c>
      <c r="E10863" s="172" t="str">
        <f>IFERROR(VLOOKUP(C10863,[1]MASTER!C:F,4,FALSE),"")</f>
        <v/>
      </c>
      <c r="F10863" s="172" t="str">
        <f>IFERROR(VLOOKUP(C10863,[1]MASTER!C:F,3,FALSE),"")</f>
        <v/>
      </c>
      <c r="G10863" s="175" t="str">
        <f>IFERROR(LOOKUP(C10863,[1]MASTER!C:C,[1]MASTER!B:B),"")</f>
        <v/>
      </c>
      <c r="H10863" s="176" t="str">
        <f>IFERROR(VLOOKUP(C10863,[1]MASTER!C:G,5,FALSE),"")</f>
        <v/>
      </c>
    </row>
    <row r="10864" spans="1:8" ht="15.75">
      <c r="A10864" s="109">
        <v>10893</v>
      </c>
      <c r="B10864" s="120"/>
      <c r="D10864" s="55" t="e">
        <f>VLOOKUP(C10864,#REF!,2,FALSE)</f>
        <v>#REF!</v>
      </c>
      <c r="E10864" s="172" t="str">
        <f>IFERROR(VLOOKUP(C10864,[1]MASTER!C:F,4,FALSE),"")</f>
        <v/>
      </c>
      <c r="F10864" s="172" t="str">
        <f>IFERROR(VLOOKUP(C10864,[1]MASTER!C:F,3,FALSE),"")</f>
        <v/>
      </c>
      <c r="G10864" s="175" t="str">
        <f>IFERROR(LOOKUP(C10864,[1]MASTER!C:C,[1]MASTER!B:B),"")</f>
        <v/>
      </c>
      <c r="H10864" s="176" t="str">
        <f>IFERROR(VLOOKUP(C10864,[1]MASTER!C:G,5,FALSE),"")</f>
        <v/>
      </c>
    </row>
    <row r="10865" spans="1:8" ht="15.75">
      <c r="A10865" s="52">
        <v>10894</v>
      </c>
      <c r="B10865" s="233"/>
      <c r="D10865" s="55" t="e">
        <f>VLOOKUP(C10865,#REF!,2,FALSE)</f>
        <v>#REF!</v>
      </c>
      <c r="E10865" s="172" t="str">
        <f>IFERROR(VLOOKUP(C10865,[1]MASTER!C:F,4,FALSE),"")</f>
        <v/>
      </c>
      <c r="F10865" s="172" t="str">
        <f>IFERROR(VLOOKUP(C10865,[1]MASTER!C:F,3,FALSE),"")</f>
        <v/>
      </c>
      <c r="G10865" s="175" t="str">
        <f>IFERROR(LOOKUP(C10865,[1]MASTER!C:C,[1]MASTER!B:B),"")</f>
        <v/>
      </c>
      <c r="H10865" s="176" t="str">
        <f>IFERROR(VLOOKUP(C10865,[1]MASTER!C:G,5,FALSE),"")</f>
        <v/>
      </c>
    </row>
    <row r="10866" spans="1:8" ht="15.75">
      <c r="A10866" s="109">
        <v>10895</v>
      </c>
      <c r="B10866" s="120"/>
      <c r="D10866" s="55" t="e">
        <f>VLOOKUP(C10866,#REF!,2,FALSE)</f>
        <v>#REF!</v>
      </c>
      <c r="E10866" s="172" t="str">
        <f>IFERROR(VLOOKUP(C10866,[1]MASTER!C:F,4,FALSE),"")</f>
        <v/>
      </c>
      <c r="F10866" s="172" t="str">
        <f>IFERROR(VLOOKUP(C10866,[1]MASTER!C:F,3,FALSE),"")</f>
        <v/>
      </c>
      <c r="G10866" s="175" t="str">
        <f>IFERROR(LOOKUP(C10866,[1]MASTER!C:C,[1]MASTER!B:B),"")</f>
        <v/>
      </c>
      <c r="H10866" s="176" t="str">
        <f>IFERROR(VLOOKUP(C10866,[1]MASTER!C:G,5,FALSE),"")</f>
        <v/>
      </c>
    </row>
    <row r="10867" spans="1:8" ht="15.75">
      <c r="A10867" s="52">
        <v>10896</v>
      </c>
      <c r="B10867" s="233"/>
      <c r="D10867" s="55" t="e">
        <f>VLOOKUP(C10867,#REF!,2,FALSE)</f>
        <v>#REF!</v>
      </c>
      <c r="E10867" s="172" t="str">
        <f>IFERROR(VLOOKUP(C10867,[1]MASTER!C:F,4,FALSE),"")</f>
        <v/>
      </c>
      <c r="F10867" s="172" t="str">
        <f>IFERROR(VLOOKUP(C10867,[1]MASTER!C:F,3,FALSE),"")</f>
        <v/>
      </c>
      <c r="G10867" s="175" t="str">
        <f>IFERROR(LOOKUP(C10867,[1]MASTER!C:C,[1]MASTER!B:B),"")</f>
        <v/>
      </c>
      <c r="H10867" s="176" t="str">
        <f>IFERROR(VLOOKUP(C10867,[1]MASTER!C:G,5,FALSE),"")</f>
        <v/>
      </c>
    </row>
    <row r="10868" spans="1:8" ht="15.75">
      <c r="A10868" s="109">
        <v>10897</v>
      </c>
      <c r="B10868" s="120"/>
      <c r="D10868" s="55" t="e">
        <f>VLOOKUP(C10868,#REF!,2,FALSE)</f>
        <v>#REF!</v>
      </c>
      <c r="E10868" s="172" t="str">
        <f>IFERROR(VLOOKUP(C10868,[1]MASTER!C:F,4,FALSE),"")</f>
        <v/>
      </c>
      <c r="F10868" s="172" t="str">
        <f>IFERROR(VLOOKUP(C10868,[1]MASTER!C:F,3,FALSE),"")</f>
        <v/>
      </c>
      <c r="G10868" s="175" t="str">
        <f>IFERROR(LOOKUP(C10868,[1]MASTER!C:C,[1]MASTER!B:B),"")</f>
        <v/>
      </c>
      <c r="H10868" s="176" t="str">
        <f>IFERROR(VLOOKUP(C10868,[1]MASTER!C:G,5,FALSE),"")</f>
        <v/>
      </c>
    </row>
    <row r="10869" spans="1:8" ht="15.75">
      <c r="A10869" s="52">
        <v>10898</v>
      </c>
      <c r="B10869" s="233"/>
      <c r="D10869" s="55" t="e">
        <f>VLOOKUP(C10869,#REF!,2,FALSE)</f>
        <v>#REF!</v>
      </c>
      <c r="E10869" s="172" t="str">
        <f>IFERROR(VLOOKUP(C10869,[1]MASTER!C:F,4,FALSE),"")</f>
        <v/>
      </c>
      <c r="F10869" s="172" t="str">
        <f>IFERROR(VLOOKUP(C10869,[1]MASTER!C:F,3,FALSE),"")</f>
        <v/>
      </c>
      <c r="G10869" s="175" t="str">
        <f>IFERROR(LOOKUP(C10869,[1]MASTER!C:C,[1]MASTER!B:B),"")</f>
        <v/>
      </c>
      <c r="H10869" s="176" t="str">
        <f>IFERROR(VLOOKUP(C10869,[1]MASTER!C:G,5,FALSE),"")</f>
        <v/>
      </c>
    </row>
    <row r="10870" spans="1:8" ht="15.75">
      <c r="A10870" s="109">
        <v>10899</v>
      </c>
      <c r="B10870" s="120"/>
      <c r="D10870" s="55" t="e">
        <f>VLOOKUP(C10870,#REF!,2,FALSE)</f>
        <v>#REF!</v>
      </c>
      <c r="E10870" s="172" t="str">
        <f>IFERROR(VLOOKUP(C10870,[1]MASTER!C:F,4,FALSE),"")</f>
        <v/>
      </c>
      <c r="F10870" s="172" t="str">
        <f>IFERROR(VLOOKUP(C10870,[1]MASTER!C:F,3,FALSE),"")</f>
        <v/>
      </c>
      <c r="G10870" s="175" t="str">
        <f>IFERROR(LOOKUP(C10870,[1]MASTER!C:C,[1]MASTER!B:B),"")</f>
        <v/>
      </c>
      <c r="H10870" s="176" t="str">
        <f>IFERROR(VLOOKUP(C10870,[1]MASTER!C:G,5,FALSE),"")</f>
        <v/>
      </c>
    </row>
    <row r="10871" spans="1:8" ht="15.75">
      <c r="A10871" s="52">
        <v>10900</v>
      </c>
      <c r="B10871" s="233"/>
      <c r="D10871" s="55" t="e">
        <f>VLOOKUP(C10871,#REF!,2,FALSE)</f>
        <v>#REF!</v>
      </c>
      <c r="E10871" s="172" t="str">
        <f>IFERROR(VLOOKUP(C10871,[1]MASTER!C:F,4,FALSE),"")</f>
        <v/>
      </c>
      <c r="F10871" s="172" t="str">
        <f>IFERROR(VLOOKUP(C10871,[1]MASTER!C:F,3,FALSE),"")</f>
        <v/>
      </c>
      <c r="G10871" s="175" t="str">
        <f>IFERROR(LOOKUP(C10871,[1]MASTER!C:C,[1]MASTER!B:B),"")</f>
        <v/>
      </c>
      <c r="H10871" s="176" t="str">
        <f>IFERROR(VLOOKUP(C10871,[1]MASTER!C:G,5,FALSE),"")</f>
        <v/>
      </c>
    </row>
    <row r="10872" spans="1:8" ht="15.75">
      <c r="A10872" s="109">
        <v>10901</v>
      </c>
      <c r="B10872" s="120"/>
      <c r="D10872" s="55" t="e">
        <f>VLOOKUP(C10872,#REF!,2,FALSE)</f>
        <v>#REF!</v>
      </c>
      <c r="E10872" s="172" t="str">
        <f>IFERROR(VLOOKUP(C10872,[1]MASTER!C:F,4,FALSE),"")</f>
        <v/>
      </c>
      <c r="F10872" s="172" t="str">
        <f>IFERROR(VLOOKUP(C10872,[1]MASTER!C:F,3,FALSE),"")</f>
        <v/>
      </c>
      <c r="G10872" s="175" t="str">
        <f>IFERROR(LOOKUP(C10872,[1]MASTER!C:C,[1]MASTER!B:B),"")</f>
        <v/>
      </c>
      <c r="H10872" s="176" t="str">
        <f>IFERROR(VLOOKUP(C10872,[1]MASTER!C:G,5,FALSE),"")</f>
        <v/>
      </c>
    </row>
    <row r="10873" spans="1:8" ht="15.75">
      <c r="A10873" s="52">
        <v>10902</v>
      </c>
      <c r="B10873" s="233"/>
      <c r="D10873" s="55" t="e">
        <f>VLOOKUP(C10873,#REF!,2,FALSE)</f>
        <v>#REF!</v>
      </c>
      <c r="E10873" s="172" t="str">
        <f>IFERROR(VLOOKUP(C10873,[1]MASTER!C:F,4,FALSE),"")</f>
        <v/>
      </c>
      <c r="F10873" s="172" t="str">
        <f>IFERROR(VLOOKUP(C10873,[1]MASTER!C:F,3,FALSE),"")</f>
        <v/>
      </c>
      <c r="G10873" s="175" t="str">
        <f>IFERROR(LOOKUP(C10873,[1]MASTER!C:C,[1]MASTER!B:B),"")</f>
        <v/>
      </c>
      <c r="H10873" s="176" t="str">
        <f>IFERROR(VLOOKUP(C10873,[1]MASTER!C:G,5,FALSE),"")</f>
        <v/>
      </c>
    </row>
    <row r="10874" spans="1:8" ht="15.75">
      <c r="A10874" s="109">
        <v>10903</v>
      </c>
      <c r="B10874" s="120"/>
      <c r="D10874" s="55" t="e">
        <f>VLOOKUP(C10874,#REF!,2,FALSE)</f>
        <v>#REF!</v>
      </c>
      <c r="E10874" s="172" t="str">
        <f>IFERROR(VLOOKUP(C10874,[1]MASTER!C:F,4,FALSE),"")</f>
        <v/>
      </c>
      <c r="F10874" s="172" t="str">
        <f>IFERROR(VLOOKUP(C10874,[1]MASTER!C:F,3,FALSE),"")</f>
        <v/>
      </c>
      <c r="G10874" s="175" t="str">
        <f>IFERROR(LOOKUP(C10874,[1]MASTER!C:C,[1]MASTER!B:B),"")</f>
        <v/>
      </c>
      <c r="H10874" s="176" t="str">
        <f>IFERROR(VLOOKUP(C10874,[1]MASTER!C:G,5,FALSE),"")</f>
        <v/>
      </c>
    </row>
    <row r="10875" spans="1:8" ht="15.75">
      <c r="A10875" s="52">
        <v>10904</v>
      </c>
      <c r="B10875" s="233"/>
      <c r="D10875" s="55" t="e">
        <f>VLOOKUP(C10875,#REF!,2,FALSE)</f>
        <v>#REF!</v>
      </c>
      <c r="E10875" s="172" t="str">
        <f>IFERROR(VLOOKUP(C10875,[1]MASTER!C:F,4,FALSE),"")</f>
        <v/>
      </c>
      <c r="F10875" s="172" t="str">
        <f>IFERROR(VLOOKUP(C10875,[1]MASTER!C:F,3,FALSE),"")</f>
        <v/>
      </c>
      <c r="G10875" s="175" t="str">
        <f>IFERROR(LOOKUP(C10875,[1]MASTER!C:C,[1]MASTER!B:B),"")</f>
        <v/>
      </c>
      <c r="H10875" s="176" t="str">
        <f>IFERROR(VLOOKUP(C10875,[1]MASTER!C:G,5,FALSE),"")</f>
        <v/>
      </c>
    </row>
    <row r="10876" spans="1:8" ht="15.75">
      <c r="A10876" s="109">
        <v>10905</v>
      </c>
      <c r="B10876" s="120"/>
      <c r="D10876" s="55" t="e">
        <f>VLOOKUP(C10876,#REF!,2,FALSE)</f>
        <v>#REF!</v>
      </c>
      <c r="E10876" s="172" t="str">
        <f>IFERROR(VLOOKUP(C10876,[1]MASTER!C:F,4,FALSE),"")</f>
        <v/>
      </c>
      <c r="F10876" s="172" t="str">
        <f>IFERROR(VLOOKUP(C10876,[1]MASTER!C:F,3,FALSE),"")</f>
        <v/>
      </c>
      <c r="G10876" s="175" t="str">
        <f>IFERROR(LOOKUP(C10876,[1]MASTER!C:C,[1]MASTER!B:B),"")</f>
        <v/>
      </c>
      <c r="H10876" s="176" t="str">
        <f>IFERROR(VLOOKUP(C10876,[1]MASTER!C:G,5,FALSE),"")</f>
        <v/>
      </c>
    </row>
    <row r="10877" spans="1:8" ht="15.75">
      <c r="A10877" s="52">
        <v>10906</v>
      </c>
      <c r="B10877" s="233"/>
      <c r="D10877" s="55" t="e">
        <f>VLOOKUP(C10877,#REF!,2,FALSE)</f>
        <v>#REF!</v>
      </c>
      <c r="E10877" s="172" t="str">
        <f>IFERROR(VLOOKUP(C10877,[1]MASTER!C:F,4,FALSE),"")</f>
        <v/>
      </c>
      <c r="F10877" s="172" t="str">
        <f>IFERROR(VLOOKUP(C10877,[1]MASTER!C:F,3,FALSE),"")</f>
        <v/>
      </c>
      <c r="G10877" s="175" t="str">
        <f>IFERROR(LOOKUP(C10877,[1]MASTER!C:C,[1]MASTER!B:B),"")</f>
        <v/>
      </c>
      <c r="H10877" s="176" t="str">
        <f>IFERROR(VLOOKUP(C10877,[1]MASTER!C:G,5,FALSE),"")</f>
        <v/>
      </c>
    </row>
    <row r="10878" spans="1:8" ht="15.75">
      <c r="A10878" s="109">
        <v>10907</v>
      </c>
      <c r="B10878" s="120"/>
      <c r="D10878" s="55" t="e">
        <f>VLOOKUP(C10878,#REF!,2,FALSE)</f>
        <v>#REF!</v>
      </c>
      <c r="E10878" s="172" t="str">
        <f>IFERROR(VLOOKUP(C10878,[1]MASTER!C:F,4,FALSE),"")</f>
        <v/>
      </c>
      <c r="F10878" s="172" t="str">
        <f>IFERROR(VLOOKUP(C10878,[1]MASTER!C:F,3,FALSE),"")</f>
        <v/>
      </c>
      <c r="G10878" s="175" t="str">
        <f>IFERROR(LOOKUP(C10878,[1]MASTER!C:C,[1]MASTER!B:B),"")</f>
        <v/>
      </c>
      <c r="H10878" s="176" t="str">
        <f>IFERROR(VLOOKUP(C10878,[1]MASTER!C:G,5,FALSE),"")</f>
        <v/>
      </c>
    </row>
    <row r="10879" spans="1:8" ht="15.75">
      <c r="A10879" s="52">
        <v>10908</v>
      </c>
      <c r="B10879" s="233"/>
      <c r="D10879" s="55" t="e">
        <f>VLOOKUP(C10879,#REF!,2,FALSE)</f>
        <v>#REF!</v>
      </c>
      <c r="E10879" s="172" t="str">
        <f>IFERROR(VLOOKUP(C10879,[1]MASTER!C:F,4,FALSE),"")</f>
        <v/>
      </c>
      <c r="F10879" s="172" t="str">
        <f>IFERROR(VLOOKUP(C10879,[1]MASTER!C:F,3,FALSE),"")</f>
        <v/>
      </c>
      <c r="G10879" s="175" t="str">
        <f>IFERROR(LOOKUP(C10879,[1]MASTER!C:C,[1]MASTER!B:B),"")</f>
        <v/>
      </c>
      <c r="H10879" s="176" t="str">
        <f>IFERROR(VLOOKUP(C10879,[1]MASTER!C:G,5,FALSE),"")</f>
        <v/>
      </c>
    </row>
    <row r="10880" spans="1:8" ht="15.75">
      <c r="A10880" s="109">
        <v>10909</v>
      </c>
      <c r="B10880" s="120"/>
      <c r="D10880" s="55" t="e">
        <f>VLOOKUP(C10880,#REF!,2,FALSE)</f>
        <v>#REF!</v>
      </c>
      <c r="E10880" s="172" t="str">
        <f>IFERROR(VLOOKUP(C10880,[1]MASTER!C:F,4,FALSE),"")</f>
        <v/>
      </c>
      <c r="F10880" s="172" t="str">
        <f>IFERROR(VLOOKUP(C10880,[1]MASTER!C:F,3,FALSE),"")</f>
        <v/>
      </c>
      <c r="G10880" s="175" t="str">
        <f>IFERROR(LOOKUP(C10880,[1]MASTER!C:C,[1]MASTER!B:B),"")</f>
        <v/>
      </c>
      <c r="H10880" s="176" t="str">
        <f>IFERROR(VLOOKUP(C10880,[1]MASTER!C:G,5,FALSE),"")</f>
        <v/>
      </c>
    </row>
    <row r="10881" spans="1:8" ht="15.75">
      <c r="A10881" s="52">
        <v>10910</v>
      </c>
      <c r="B10881" s="233"/>
      <c r="D10881" s="55" t="e">
        <f>VLOOKUP(C10881,#REF!,2,FALSE)</f>
        <v>#REF!</v>
      </c>
      <c r="E10881" s="172" t="str">
        <f>IFERROR(VLOOKUP(C10881,[1]MASTER!C:F,4,FALSE),"")</f>
        <v/>
      </c>
      <c r="F10881" s="172" t="str">
        <f>IFERROR(VLOOKUP(C10881,[1]MASTER!C:F,3,FALSE),"")</f>
        <v/>
      </c>
      <c r="G10881" s="175" t="str">
        <f>IFERROR(LOOKUP(C10881,[1]MASTER!C:C,[1]MASTER!B:B),"")</f>
        <v/>
      </c>
      <c r="H10881" s="176" t="str">
        <f>IFERROR(VLOOKUP(C10881,[1]MASTER!C:G,5,FALSE),"")</f>
        <v/>
      </c>
    </row>
    <row r="10882" spans="1:8" ht="15.75">
      <c r="A10882" s="109">
        <v>10911</v>
      </c>
      <c r="B10882" s="120"/>
      <c r="D10882" s="55" t="e">
        <f>VLOOKUP(C10882,#REF!,2,FALSE)</f>
        <v>#REF!</v>
      </c>
      <c r="E10882" s="172" t="str">
        <f>IFERROR(VLOOKUP(C10882,[1]MASTER!C:F,4,FALSE),"")</f>
        <v/>
      </c>
      <c r="F10882" s="172" t="str">
        <f>IFERROR(VLOOKUP(C10882,[1]MASTER!C:F,3,FALSE),"")</f>
        <v/>
      </c>
      <c r="G10882" s="175" t="str">
        <f>IFERROR(LOOKUP(C10882,[1]MASTER!C:C,[1]MASTER!B:B),"")</f>
        <v/>
      </c>
      <c r="H10882" s="176" t="str">
        <f>IFERROR(VLOOKUP(C10882,[1]MASTER!C:G,5,FALSE),"")</f>
        <v/>
      </c>
    </row>
    <row r="10883" spans="1:8" ht="15.75">
      <c r="A10883" s="52">
        <v>10912</v>
      </c>
      <c r="B10883" s="233"/>
      <c r="D10883" s="55" t="e">
        <f>VLOOKUP(C10883,#REF!,2,FALSE)</f>
        <v>#REF!</v>
      </c>
      <c r="E10883" s="172" t="str">
        <f>IFERROR(VLOOKUP(C10883,[1]MASTER!C:F,4,FALSE),"")</f>
        <v/>
      </c>
      <c r="F10883" s="172" t="str">
        <f>IFERROR(VLOOKUP(C10883,[1]MASTER!C:F,3,FALSE),"")</f>
        <v/>
      </c>
      <c r="G10883" s="175" t="str">
        <f>IFERROR(LOOKUP(C10883,[1]MASTER!C:C,[1]MASTER!B:B),"")</f>
        <v/>
      </c>
      <c r="H10883" s="176" t="str">
        <f>IFERROR(VLOOKUP(C10883,[1]MASTER!C:G,5,FALSE),"")</f>
        <v/>
      </c>
    </row>
    <row r="10884" spans="1:8" ht="15.75">
      <c r="A10884" s="109">
        <v>10913</v>
      </c>
      <c r="B10884" s="120"/>
      <c r="D10884" s="55" t="e">
        <f>VLOOKUP(C10884,#REF!,2,FALSE)</f>
        <v>#REF!</v>
      </c>
      <c r="E10884" s="172" t="str">
        <f>IFERROR(VLOOKUP(C10884,[1]MASTER!C:F,4,FALSE),"")</f>
        <v/>
      </c>
      <c r="F10884" s="172" t="str">
        <f>IFERROR(VLOOKUP(C10884,[1]MASTER!C:F,3,FALSE),"")</f>
        <v/>
      </c>
      <c r="G10884" s="175" t="str">
        <f>IFERROR(LOOKUP(C10884,[1]MASTER!C:C,[1]MASTER!B:B),"")</f>
        <v/>
      </c>
      <c r="H10884" s="176" t="str">
        <f>IFERROR(VLOOKUP(C10884,[1]MASTER!C:G,5,FALSE),"")</f>
        <v/>
      </c>
    </row>
    <row r="10885" spans="1:8" ht="15.75">
      <c r="A10885" s="52">
        <v>10914</v>
      </c>
      <c r="B10885" s="233"/>
      <c r="D10885" s="55" t="e">
        <f>VLOOKUP(C10885,#REF!,2,FALSE)</f>
        <v>#REF!</v>
      </c>
      <c r="E10885" s="172" t="str">
        <f>IFERROR(VLOOKUP(C10885,[1]MASTER!C:F,4,FALSE),"")</f>
        <v/>
      </c>
      <c r="F10885" s="172" t="str">
        <f>IFERROR(VLOOKUP(C10885,[1]MASTER!C:F,3,FALSE),"")</f>
        <v/>
      </c>
      <c r="G10885" s="175" t="str">
        <f>IFERROR(LOOKUP(C10885,[1]MASTER!C:C,[1]MASTER!B:B),"")</f>
        <v/>
      </c>
      <c r="H10885" s="176" t="str">
        <f>IFERROR(VLOOKUP(C10885,[1]MASTER!C:G,5,FALSE),"")</f>
        <v/>
      </c>
    </row>
    <row r="10886" spans="1:8" ht="15.75">
      <c r="A10886" s="109">
        <v>10915</v>
      </c>
      <c r="B10886" s="120"/>
      <c r="D10886" s="55" t="e">
        <f>VLOOKUP(C10886,#REF!,2,FALSE)</f>
        <v>#REF!</v>
      </c>
      <c r="E10886" s="172" t="str">
        <f>IFERROR(VLOOKUP(C10886,[1]MASTER!C:F,4,FALSE),"")</f>
        <v/>
      </c>
      <c r="F10886" s="172" t="str">
        <f>IFERROR(VLOOKUP(C10886,[1]MASTER!C:F,3,FALSE),"")</f>
        <v/>
      </c>
      <c r="G10886" s="175" t="str">
        <f>IFERROR(LOOKUP(C10886,[1]MASTER!C:C,[1]MASTER!B:B),"")</f>
        <v/>
      </c>
      <c r="H10886" s="176" t="str">
        <f>IFERROR(VLOOKUP(C10886,[1]MASTER!C:G,5,FALSE),"")</f>
        <v/>
      </c>
    </row>
    <row r="10887" spans="1:8" ht="15.75">
      <c r="A10887" s="52">
        <v>10916</v>
      </c>
      <c r="B10887" s="233"/>
      <c r="D10887" s="55" t="e">
        <f>VLOOKUP(C10887,#REF!,2,FALSE)</f>
        <v>#REF!</v>
      </c>
      <c r="E10887" s="172" t="str">
        <f>IFERROR(VLOOKUP(C10887,[1]MASTER!C:F,4,FALSE),"")</f>
        <v/>
      </c>
      <c r="F10887" s="172" t="str">
        <f>IFERROR(VLOOKUP(C10887,[1]MASTER!C:F,3,FALSE),"")</f>
        <v/>
      </c>
      <c r="G10887" s="175" t="str">
        <f>IFERROR(LOOKUP(C10887,[1]MASTER!C:C,[1]MASTER!B:B),"")</f>
        <v/>
      </c>
      <c r="H10887" s="176" t="str">
        <f>IFERROR(VLOOKUP(C10887,[1]MASTER!C:G,5,FALSE),"")</f>
        <v/>
      </c>
    </row>
    <row r="10888" spans="1:8" ht="15.75">
      <c r="A10888" s="109">
        <v>10917</v>
      </c>
      <c r="B10888" s="120"/>
      <c r="D10888" s="55" t="e">
        <f>VLOOKUP(C10888,#REF!,2,FALSE)</f>
        <v>#REF!</v>
      </c>
      <c r="E10888" s="172" t="str">
        <f>IFERROR(VLOOKUP(C10888,[1]MASTER!C:F,4,FALSE),"")</f>
        <v/>
      </c>
      <c r="F10888" s="172" t="str">
        <f>IFERROR(VLOOKUP(C10888,[1]MASTER!C:F,3,FALSE),"")</f>
        <v/>
      </c>
      <c r="G10888" s="175" t="str">
        <f>IFERROR(LOOKUP(C10888,[1]MASTER!C:C,[1]MASTER!B:B),"")</f>
        <v/>
      </c>
      <c r="H10888" s="176" t="str">
        <f>IFERROR(VLOOKUP(C10888,[1]MASTER!C:G,5,FALSE),"")</f>
        <v/>
      </c>
    </row>
    <row r="10889" spans="1:8" ht="15.75">
      <c r="A10889" s="52">
        <v>10918</v>
      </c>
      <c r="B10889" s="233"/>
      <c r="D10889" s="55" t="e">
        <f>VLOOKUP(C10889,#REF!,2,FALSE)</f>
        <v>#REF!</v>
      </c>
      <c r="E10889" s="172" t="str">
        <f>IFERROR(VLOOKUP(C10889,[1]MASTER!C:F,4,FALSE),"")</f>
        <v/>
      </c>
      <c r="F10889" s="172" t="str">
        <f>IFERROR(VLOOKUP(C10889,[1]MASTER!C:F,3,FALSE),"")</f>
        <v/>
      </c>
      <c r="G10889" s="175" t="str">
        <f>IFERROR(LOOKUP(C10889,[1]MASTER!C:C,[1]MASTER!B:B),"")</f>
        <v/>
      </c>
      <c r="H10889" s="176" t="str">
        <f>IFERROR(VLOOKUP(C10889,[1]MASTER!C:G,5,FALSE),"")</f>
        <v/>
      </c>
    </row>
    <row r="10890" spans="1:8" ht="15.75">
      <c r="A10890" s="109">
        <v>10919</v>
      </c>
      <c r="B10890" s="120"/>
      <c r="D10890" s="55" t="e">
        <f>VLOOKUP(C10890,#REF!,2,FALSE)</f>
        <v>#REF!</v>
      </c>
      <c r="E10890" s="172" t="str">
        <f>IFERROR(VLOOKUP(C10890,[1]MASTER!C:F,4,FALSE),"")</f>
        <v/>
      </c>
      <c r="F10890" s="172" t="str">
        <f>IFERROR(VLOOKUP(C10890,[1]MASTER!C:F,3,FALSE),"")</f>
        <v/>
      </c>
      <c r="G10890" s="175" t="str">
        <f>IFERROR(LOOKUP(C10890,[1]MASTER!C:C,[1]MASTER!B:B),"")</f>
        <v/>
      </c>
      <c r="H10890" s="176" t="str">
        <f>IFERROR(VLOOKUP(C10890,[1]MASTER!C:G,5,FALSE),"")</f>
        <v/>
      </c>
    </row>
    <row r="10891" spans="1:8" ht="15.75">
      <c r="A10891" s="52">
        <v>10920</v>
      </c>
      <c r="B10891" s="233"/>
      <c r="D10891" s="55" t="e">
        <f>VLOOKUP(C10891,#REF!,2,FALSE)</f>
        <v>#REF!</v>
      </c>
      <c r="E10891" s="172" t="str">
        <f>IFERROR(VLOOKUP(C10891,[1]MASTER!C:F,4,FALSE),"")</f>
        <v/>
      </c>
      <c r="F10891" s="172" t="str">
        <f>IFERROR(VLOOKUP(C10891,[1]MASTER!C:F,3,FALSE),"")</f>
        <v/>
      </c>
      <c r="G10891" s="175" t="str">
        <f>IFERROR(LOOKUP(C10891,[1]MASTER!C:C,[1]MASTER!B:B),"")</f>
        <v/>
      </c>
      <c r="H10891" s="176" t="str">
        <f>IFERROR(VLOOKUP(C10891,[1]MASTER!C:G,5,FALSE),"")</f>
        <v/>
      </c>
    </row>
    <row r="10892" spans="1:8" ht="15.75">
      <c r="A10892" s="109">
        <v>10921</v>
      </c>
      <c r="B10892" s="120"/>
      <c r="D10892" s="55" t="e">
        <f>VLOOKUP(C10892,#REF!,2,FALSE)</f>
        <v>#REF!</v>
      </c>
      <c r="E10892" s="172" t="str">
        <f>IFERROR(VLOOKUP(C10892,[1]MASTER!C:F,4,FALSE),"")</f>
        <v/>
      </c>
      <c r="F10892" s="172" t="str">
        <f>IFERROR(VLOOKUP(C10892,[1]MASTER!C:F,3,FALSE),"")</f>
        <v/>
      </c>
      <c r="G10892" s="175" t="str">
        <f>IFERROR(LOOKUP(C10892,[1]MASTER!C:C,[1]MASTER!B:B),"")</f>
        <v/>
      </c>
      <c r="H10892" s="176" t="str">
        <f>IFERROR(VLOOKUP(C10892,[1]MASTER!C:G,5,FALSE),"")</f>
        <v/>
      </c>
    </row>
    <row r="10893" spans="1:8" ht="15.75">
      <c r="A10893" s="52">
        <v>10922</v>
      </c>
      <c r="B10893" s="233"/>
      <c r="D10893" s="55" t="e">
        <f>VLOOKUP(C10893,#REF!,2,FALSE)</f>
        <v>#REF!</v>
      </c>
      <c r="E10893" s="172" t="str">
        <f>IFERROR(VLOOKUP(C10893,[1]MASTER!C:F,4,FALSE),"")</f>
        <v/>
      </c>
      <c r="F10893" s="172" t="str">
        <f>IFERROR(VLOOKUP(C10893,[1]MASTER!C:F,3,FALSE),"")</f>
        <v/>
      </c>
      <c r="G10893" s="175" t="str">
        <f>IFERROR(LOOKUP(C10893,[1]MASTER!C:C,[1]MASTER!B:B),"")</f>
        <v/>
      </c>
      <c r="H10893" s="176" t="str">
        <f>IFERROR(VLOOKUP(C10893,[1]MASTER!C:G,5,FALSE),"")</f>
        <v/>
      </c>
    </row>
    <row r="10894" spans="1:8" ht="15.75">
      <c r="A10894" s="109">
        <v>10923</v>
      </c>
      <c r="B10894" s="120"/>
      <c r="D10894" s="55" t="e">
        <f>VLOOKUP(C10894,#REF!,2,FALSE)</f>
        <v>#REF!</v>
      </c>
      <c r="E10894" s="172" t="str">
        <f>IFERROR(VLOOKUP(C10894,[1]MASTER!C:F,4,FALSE),"")</f>
        <v/>
      </c>
      <c r="F10894" s="172" t="str">
        <f>IFERROR(VLOOKUP(C10894,[1]MASTER!C:F,3,FALSE),"")</f>
        <v/>
      </c>
      <c r="G10894" s="175" t="str">
        <f>IFERROR(LOOKUP(C10894,[1]MASTER!C:C,[1]MASTER!B:B),"")</f>
        <v/>
      </c>
      <c r="H10894" s="176" t="str">
        <f>IFERROR(VLOOKUP(C10894,[1]MASTER!C:G,5,FALSE),"")</f>
        <v/>
      </c>
    </row>
    <row r="10895" spans="1:8" ht="15.75">
      <c r="A10895" s="52">
        <v>10924</v>
      </c>
      <c r="B10895" s="233"/>
      <c r="D10895" s="55" t="e">
        <f>VLOOKUP(C10895,#REF!,2,FALSE)</f>
        <v>#REF!</v>
      </c>
      <c r="E10895" s="172" t="str">
        <f>IFERROR(VLOOKUP(C10895,[1]MASTER!C:F,4,FALSE),"")</f>
        <v/>
      </c>
      <c r="F10895" s="172" t="str">
        <f>IFERROR(VLOOKUP(C10895,[1]MASTER!C:F,3,FALSE),"")</f>
        <v/>
      </c>
      <c r="G10895" s="175" t="str">
        <f>IFERROR(LOOKUP(C10895,[1]MASTER!C:C,[1]MASTER!B:B),"")</f>
        <v/>
      </c>
      <c r="H10895" s="176" t="str">
        <f>IFERROR(VLOOKUP(C10895,[1]MASTER!C:G,5,FALSE),"")</f>
        <v/>
      </c>
    </row>
    <row r="10896" spans="1:8" ht="15.75">
      <c r="A10896" s="109">
        <v>10925</v>
      </c>
      <c r="B10896" s="120"/>
      <c r="D10896" s="55" t="e">
        <f>VLOOKUP(C10896,#REF!,2,FALSE)</f>
        <v>#REF!</v>
      </c>
      <c r="E10896" s="172" t="str">
        <f>IFERROR(VLOOKUP(C10896,[1]MASTER!C:F,4,FALSE),"")</f>
        <v/>
      </c>
      <c r="F10896" s="172" t="str">
        <f>IFERROR(VLOOKUP(C10896,[1]MASTER!C:F,3,FALSE),"")</f>
        <v/>
      </c>
      <c r="G10896" s="175" t="str">
        <f>IFERROR(LOOKUP(C10896,[1]MASTER!C:C,[1]MASTER!B:B),"")</f>
        <v/>
      </c>
      <c r="H10896" s="176" t="str">
        <f>IFERROR(VLOOKUP(C10896,[1]MASTER!C:G,5,FALSE),"")</f>
        <v/>
      </c>
    </row>
    <row r="10897" spans="1:8" ht="15.75">
      <c r="A10897" s="52">
        <v>10926</v>
      </c>
      <c r="B10897" s="233"/>
      <c r="D10897" s="55" t="e">
        <f>VLOOKUP(C10897,#REF!,2,FALSE)</f>
        <v>#REF!</v>
      </c>
      <c r="E10897" s="172" t="str">
        <f>IFERROR(VLOOKUP(C10897,[1]MASTER!C:F,4,FALSE),"")</f>
        <v/>
      </c>
      <c r="F10897" s="172" t="str">
        <f>IFERROR(VLOOKUP(C10897,[1]MASTER!C:F,3,FALSE),"")</f>
        <v/>
      </c>
      <c r="G10897" s="175" t="str">
        <f>IFERROR(LOOKUP(C10897,[1]MASTER!C:C,[1]MASTER!B:B),"")</f>
        <v/>
      </c>
      <c r="H10897" s="176" t="str">
        <f>IFERROR(VLOOKUP(C10897,[1]MASTER!C:G,5,FALSE),"")</f>
        <v/>
      </c>
    </row>
    <row r="10898" spans="1:8" ht="15.75">
      <c r="A10898" s="109">
        <v>10927</v>
      </c>
      <c r="B10898" s="120"/>
      <c r="D10898" s="55" t="e">
        <f>VLOOKUP(C10898,#REF!,2,FALSE)</f>
        <v>#REF!</v>
      </c>
      <c r="E10898" s="172" t="str">
        <f>IFERROR(VLOOKUP(C10898,[1]MASTER!C:F,4,FALSE),"")</f>
        <v/>
      </c>
      <c r="F10898" s="172" t="str">
        <f>IFERROR(VLOOKUP(C10898,[1]MASTER!C:F,3,FALSE),"")</f>
        <v/>
      </c>
      <c r="G10898" s="175" t="str">
        <f>IFERROR(LOOKUP(C10898,[1]MASTER!C:C,[1]MASTER!B:B),"")</f>
        <v/>
      </c>
      <c r="H10898" s="176" t="str">
        <f>IFERROR(VLOOKUP(C10898,[1]MASTER!C:G,5,FALSE),"")</f>
        <v/>
      </c>
    </row>
    <row r="10899" spans="1:8" ht="15.75">
      <c r="A10899" s="52">
        <v>10928</v>
      </c>
      <c r="B10899" s="233"/>
      <c r="D10899" s="55" t="e">
        <f>VLOOKUP(C10899,#REF!,2,FALSE)</f>
        <v>#REF!</v>
      </c>
      <c r="E10899" s="172" t="str">
        <f>IFERROR(VLOOKUP(C10899,[1]MASTER!C:F,4,FALSE),"")</f>
        <v/>
      </c>
      <c r="F10899" s="172" t="str">
        <f>IFERROR(VLOOKUP(C10899,[1]MASTER!C:F,3,FALSE),"")</f>
        <v/>
      </c>
      <c r="G10899" s="175" t="str">
        <f>IFERROR(LOOKUP(C10899,[1]MASTER!C:C,[1]MASTER!B:B),"")</f>
        <v/>
      </c>
      <c r="H10899" s="176" t="str">
        <f>IFERROR(VLOOKUP(C10899,[1]MASTER!C:G,5,FALSE),"")</f>
        <v/>
      </c>
    </row>
    <row r="10900" spans="1:8" ht="15.75">
      <c r="A10900" s="109">
        <v>10929</v>
      </c>
      <c r="B10900" s="120"/>
      <c r="D10900" s="55" t="e">
        <f>VLOOKUP(C10900,#REF!,2,FALSE)</f>
        <v>#REF!</v>
      </c>
      <c r="E10900" s="172" t="str">
        <f>IFERROR(VLOOKUP(C10900,[1]MASTER!C:F,4,FALSE),"")</f>
        <v/>
      </c>
      <c r="F10900" s="172" t="str">
        <f>IFERROR(VLOOKUP(C10900,[1]MASTER!C:F,3,FALSE),"")</f>
        <v/>
      </c>
      <c r="G10900" s="175" t="str">
        <f>IFERROR(LOOKUP(C10900,[1]MASTER!C:C,[1]MASTER!B:B),"")</f>
        <v/>
      </c>
      <c r="H10900" s="176" t="str">
        <f>IFERROR(VLOOKUP(C10900,[1]MASTER!C:G,5,FALSE),"")</f>
        <v/>
      </c>
    </row>
    <row r="10901" spans="1:8" ht="15.75">
      <c r="A10901" s="52">
        <v>10930</v>
      </c>
      <c r="B10901" s="233"/>
      <c r="D10901" s="55" t="e">
        <f>VLOOKUP(C10901,#REF!,2,FALSE)</f>
        <v>#REF!</v>
      </c>
      <c r="E10901" s="172" t="str">
        <f>IFERROR(VLOOKUP(C10901,[1]MASTER!C:F,4,FALSE),"")</f>
        <v/>
      </c>
      <c r="F10901" s="172" t="str">
        <f>IFERROR(VLOOKUP(C10901,[1]MASTER!C:F,3,FALSE),"")</f>
        <v/>
      </c>
      <c r="G10901" s="175" t="str">
        <f>IFERROR(LOOKUP(C10901,[1]MASTER!C:C,[1]MASTER!B:B),"")</f>
        <v/>
      </c>
      <c r="H10901" s="176" t="str">
        <f>IFERROR(VLOOKUP(C10901,[1]MASTER!C:G,5,FALSE),"")</f>
        <v/>
      </c>
    </row>
    <row r="10902" spans="1:8" ht="15.75">
      <c r="A10902" s="109">
        <v>10931</v>
      </c>
      <c r="B10902" s="120"/>
      <c r="D10902" s="55" t="e">
        <f>VLOOKUP(C10902,#REF!,2,FALSE)</f>
        <v>#REF!</v>
      </c>
      <c r="E10902" s="172" t="str">
        <f>IFERROR(VLOOKUP(C10902,[1]MASTER!C:F,4,FALSE),"")</f>
        <v/>
      </c>
      <c r="F10902" s="172" t="str">
        <f>IFERROR(VLOOKUP(C10902,[1]MASTER!C:F,3,FALSE),"")</f>
        <v/>
      </c>
      <c r="G10902" s="175" t="str">
        <f>IFERROR(LOOKUP(C10902,[1]MASTER!C:C,[1]MASTER!B:B),"")</f>
        <v/>
      </c>
      <c r="H10902" s="176" t="str">
        <f>IFERROR(VLOOKUP(C10902,[1]MASTER!C:G,5,FALSE),"")</f>
        <v/>
      </c>
    </row>
    <row r="10903" spans="1:8" ht="15.75">
      <c r="A10903" s="52">
        <v>10932</v>
      </c>
      <c r="B10903" s="233"/>
      <c r="D10903" s="55" t="e">
        <f>VLOOKUP(C10903,#REF!,2,FALSE)</f>
        <v>#REF!</v>
      </c>
      <c r="E10903" s="172" t="str">
        <f>IFERROR(VLOOKUP(C10903,[1]MASTER!C:F,4,FALSE),"")</f>
        <v/>
      </c>
      <c r="F10903" s="172" t="str">
        <f>IFERROR(VLOOKUP(C10903,[1]MASTER!C:F,3,FALSE),"")</f>
        <v/>
      </c>
      <c r="G10903" s="175" t="str">
        <f>IFERROR(LOOKUP(C10903,[1]MASTER!C:C,[1]MASTER!B:B),"")</f>
        <v/>
      </c>
      <c r="H10903" s="176" t="str">
        <f>IFERROR(VLOOKUP(C10903,[1]MASTER!C:G,5,FALSE),"")</f>
        <v/>
      </c>
    </row>
    <row r="10904" spans="1:8" ht="15.75">
      <c r="A10904" s="109">
        <v>10933</v>
      </c>
      <c r="B10904" s="120"/>
      <c r="D10904" s="55" t="e">
        <f>VLOOKUP(C10904,#REF!,2,FALSE)</f>
        <v>#REF!</v>
      </c>
      <c r="E10904" s="172" t="str">
        <f>IFERROR(VLOOKUP(C10904,[1]MASTER!C:F,4,FALSE),"")</f>
        <v/>
      </c>
      <c r="F10904" s="172" t="str">
        <f>IFERROR(VLOOKUP(C10904,[1]MASTER!C:F,3,FALSE),"")</f>
        <v/>
      </c>
      <c r="G10904" s="175" t="str">
        <f>IFERROR(LOOKUP(C10904,[1]MASTER!C:C,[1]MASTER!B:B),"")</f>
        <v/>
      </c>
      <c r="H10904" s="176" t="str">
        <f>IFERROR(VLOOKUP(C10904,[1]MASTER!C:G,5,FALSE),"")</f>
        <v/>
      </c>
    </row>
    <row r="10905" spans="1:8" ht="15.75">
      <c r="A10905" s="52">
        <v>10934</v>
      </c>
      <c r="B10905" s="233"/>
      <c r="D10905" s="55" t="e">
        <f>VLOOKUP(C10905,#REF!,2,FALSE)</f>
        <v>#REF!</v>
      </c>
      <c r="E10905" s="172" t="str">
        <f>IFERROR(VLOOKUP(C10905,[1]MASTER!C:F,4,FALSE),"")</f>
        <v/>
      </c>
      <c r="F10905" s="172" t="str">
        <f>IFERROR(VLOOKUP(C10905,[1]MASTER!C:F,3,FALSE),"")</f>
        <v/>
      </c>
      <c r="G10905" s="175" t="str">
        <f>IFERROR(LOOKUP(C10905,[1]MASTER!C:C,[1]MASTER!B:B),"")</f>
        <v/>
      </c>
      <c r="H10905" s="176" t="str">
        <f>IFERROR(VLOOKUP(C10905,[1]MASTER!C:G,5,FALSE),"")</f>
        <v/>
      </c>
    </row>
    <row r="10906" spans="1:8" ht="15.75">
      <c r="A10906" s="109">
        <v>10935</v>
      </c>
      <c r="B10906" s="120"/>
      <c r="D10906" s="55" t="e">
        <f>VLOOKUP(C10906,#REF!,2,FALSE)</f>
        <v>#REF!</v>
      </c>
      <c r="E10906" s="172" t="str">
        <f>IFERROR(VLOOKUP(C10906,[1]MASTER!C:F,4,FALSE),"")</f>
        <v/>
      </c>
      <c r="F10906" s="172" t="str">
        <f>IFERROR(VLOOKUP(C10906,[1]MASTER!C:F,3,FALSE),"")</f>
        <v/>
      </c>
      <c r="G10906" s="175" t="str">
        <f>IFERROR(LOOKUP(C10906,[1]MASTER!C:C,[1]MASTER!B:B),"")</f>
        <v/>
      </c>
      <c r="H10906" s="176" t="str">
        <f>IFERROR(VLOOKUP(C10906,[1]MASTER!C:G,5,FALSE),"")</f>
        <v/>
      </c>
    </row>
    <row r="10907" spans="1:8" ht="15.75">
      <c r="A10907" s="52">
        <v>10936</v>
      </c>
      <c r="B10907" s="233"/>
      <c r="D10907" s="55" t="e">
        <f>VLOOKUP(C10907,#REF!,2,FALSE)</f>
        <v>#REF!</v>
      </c>
      <c r="E10907" s="172" t="str">
        <f>IFERROR(VLOOKUP(C10907,[1]MASTER!C:F,4,FALSE),"")</f>
        <v/>
      </c>
      <c r="F10907" s="172" t="str">
        <f>IFERROR(VLOOKUP(C10907,[1]MASTER!C:F,3,FALSE),"")</f>
        <v/>
      </c>
      <c r="G10907" s="175" t="str">
        <f>IFERROR(LOOKUP(C10907,[1]MASTER!C:C,[1]MASTER!B:B),"")</f>
        <v/>
      </c>
      <c r="H10907" s="176" t="str">
        <f>IFERROR(VLOOKUP(C10907,[1]MASTER!C:G,5,FALSE),"")</f>
        <v/>
      </c>
    </row>
    <row r="10908" spans="1:8" ht="15.75">
      <c r="A10908" s="109">
        <v>10937</v>
      </c>
      <c r="B10908" s="120"/>
      <c r="D10908" s="55" t="e">
        <f>VLOOKUP(C10908,#REF!,2,FALSE)</f>
        <v>#REF!</v>
      </c>
      <c r="E10908" s="172" t="str">
        <f>IFERROR(VLOOKUP(C10908,[1]MASTER!C:F,4,FALSE),"")</f>
        <v/>
      </c>
      <c r="F10908" s="172" t="str">
        <f>IFERROR(VLOOKUP(C10908,[1]MASTER!C:F,3,FALSE),"")</f>
        <v/>
      </c>
      <c r="G10908" s="175" t="str">
        <f>IFERROR(LOOKUP(C10908,[1]MASTER!C:C,[1]MASTER!B:B),"")</f>
        <v/>
      </c>
      <c r="H10908" s="176" t="str">
        <f>IFERROR(VLOOKUP(C10908,[1]MASTER!C:G,5,FALSE),"")</f>
        <v/>
      </c>
    </row>
    <row r="10909" spans="1:8" ht="15.75">
      <c r="A10909" s="52">
        <v>10938</v>
      </c>
      <c r="B10909" s="233"/>
      <c r="D10909" s="55" t="e">
        <f>VLOOKUP(C10909,#REF!,2,FALSE)</f>
        <v>#REF!</v>
      </c>
      <c r="E10909" s="172" t="str">
        <f>IFERROR(VLOOKUP(C10909,[1]MASTER!C:F,4,FALSE),"")</f>
        <v/>
      </c>
      <c r="F10909" s="172" t="str">
        <f>IFERROR(VLOOKUP(C10909,[1]MASTER!C:F,3,FALSE),"")</f>
        <v/>
      </c>
      <c r="G10909" s="175" t="str">
        <f>IFERROR(LOOKUP(C10909,[1]MASTER!C:C,[1]MASTER!B:B),"")</f>
        <v/>
      </c>
      <c r="H10909" s="176" t="str">
        <f>IFERROR(VLOOKUP(C10909,[1]MASTER!C:G,5,FALSE),"")</f>
        <v/>
      </c>
    </row>
    <row r="10910" spans="1:8" ht="15.75">
      <c r="A10910" s="109">
        <v>10939</v>
      </c>
      <c r="B10910" s="120"/>
      <c r="D10910" s="55" t="e">
        <f>VLOOKUP(C10910,#REF!,2,FALSE)</f>
        <v>#REF!</v>
      </c>
      <c r="E10910" s="172" t="str">
        <f>IFERROR(VLOOKUP(C10910,[1]MASTER!C:F,4,FALSE),"")</f>
        <v/>
      </c>
      <c r="F10910" s="172" t="str">
        <f>IFERROR(VLOOKUP(C10910,[1]MASTER!C:F,3,FALSE),"")</f>
        <v/>
      </c>
      <c r="G10910" s="175" t="str">
        <f>IFERROR(LOOKUP(C10910,[1]MASTER!C:C,[1]MASTER!B:B),"")</f>
        <v/>
      </c>
      <c r="H10910" s="176" t="str">
        <f>IFERROR(VLOOKUP(C10910,[1]MASTER!C:G,5,FALSE),"")</f>
        <v/>
      </c>
    </row>
    <row r="10911" spans="1:8" ht="15.75">
      <c r="A10911" s="52">
        <v>10940</v>
      </c>
      <c r="B10911" s="233"/>
      <c r="D10911" s="55" t="e">
        <f>VLOOKUP(C10911,#REF!,2,FALSE)</f>
        <v>#REF!</v>
      </c>
      <c r="E10911" s="172" t="str">
        <f>IFERROR(VLOOKUP(C10911,[1]MASTER!C:F,4,FALSE),"")</f>
        <v/>
      </c>
      <c r="F10911" s="172" t="str">
        <f>IFERROR(VLOOKUP(C10911,[1]MASTER!C:F,3,FALSE),"")</f>
        <v/>
      </c>
      <c r="G10911" s="175" t="str">
        <f>IFERROR(LOOKUP(C10911,[1]MASTER!C:C,[1]MASTER!B:B),"")</f>
        <v/>
      </c>
      <c r="H10911" s="176" t="str">
        <f>IFERROR(VLOOKUP(C10911,[1]MASTER!C:G,5,FALSE),"")</f>
        <v/>
      </c>
    </row>
    <row r="10912" spans="1:8" ht="15.75">
      <c r="A10912" s="109">
        <v>10941</v>
      </c>
      <c r="B10912" s="120"/>
      <c r="D10912" s="55" t="e">
        <f>VLOOKUP(C10912,#REF!,2,FALSE)</f>
        <v>#REF!</v>
      </c>
      <c r="E10912" s="172" t="str">
        <f>IFERROR(VLOOKUP(C10912,[1]MASTER!C:F,4,FALSE),"")</f>
        <v/>
      </c>
      <c r="F10912" s="172" t="str">
        <f>IFERROR(VLOOKUP(C10912,[1]MASTER!C:F,3,FALSE),"")</f>
        <v/>
      </c>
      <c r="G10912" s="175" t="str">
        <f>IFERROR(LOOKUP(C10912,[1]MASTER!C:C,[1]MASTER!B:B),"")</f>
        <v/>
      </c>
      <c r="H10912" s="176" t="str">
        <f>IFERROR(VLOOKUP(C10912,[1]MASTER!C:G,5,FALSE),"")</f>
        <v/>
      </c>
    </row>
    <row r="10913" spans="1:8" ht="15.75">
      <c r="A10913" s="52">
        <v>10942</v>
      </c>
      <c r="B10913" s="233"/>
      <c r="D10913" s="55" t="e">
        <f>VLOOKUP(C10913,#REF!,2,FALSE)</f>
        <v>#REF!</v>
      </c>
      <c r="E10913" s="172" t="str">
        <f>IFERROR(VLOOKUP(C10913,[1]MASTER!C:F,4,FALSE),"")</f>
        <v/>
      </c>
      <c r="F10913" s="172" t="str">
        <f>IFERROR(VLOOKUP(C10913,[1]MASTER!C:F,3,FALSE),"")</f>
        <v/>
      </c>
      <c r="G10913" s="175" t="str">
        <f>IFERROR(LOOKUP(C10913,[1]MASTER!C:C,[1]MASTER!B:B),"")</f>
        <v/>
      </c>
      <c r="H10913" s="176" t="str">
        <f>IFERROR(VLOOKUP(C10913,[1]MASTER!C:G,5,FALSE),"")</f>
        <v/>
      </c>
    </row>
    <row r="10914" spans="1:8" ht="15.75">
      <c r="A10914" s="109">
        <v>10943</v>
      </c>
      <c r="B10914" s="120"/>
      <c r="D10914" s="55" t="e">
        <f>VLOOKUP(C10914,#REF!,2,FALSE)</f>
        <v>#REF!</v>
      </c>
      <c r="E10914" s="172" t="str">
        <f>IFERROR(VLOOKUP(C10914,[1]MASTER!C:F,4,FALSE),"")</f>
        <v/>
      </c>
      <c r="F10914" s="172" t="str">
        <f>IFERROR(VLOOKUP(C10914,[1]MASTER!C:F,3,FALSE),"")</f>
        <v/>
      </c>
      <c r="G10914" s="175" t="str">
        <f>IFERROR(LOOKUP(C10914,[1]MASTER!C:C,[1]MASTER!B:B),"")</f>
        <v/>
      </c>
      <c r="H10914" s="176" t="str">
        <f>IFERROR(VLOOKUP(C10914,[1]MASTER!C:G,5,FALSE),"")</f>
        <v/>
      </c>
    </row>
    <row r="10915" spans="1:8" ht="15.75">
      <c r="A10915" s="52">
        <v>10944</v>
      </c>
      <c r="B10915" s="233"/>
      <c r="D10915" s="55" t="e">
        <f>VLOOKUP(C10915,#REF!,2,FALSE)</f>
        <v>#REF!</v>
      </c>
      <c r="E10915" s="172" t="str">
        <f>IFERROR(VLOOKUP(C10915,[1]MASTER!C:F,4,FALSE),"")</f>
        <v/>
      </c>
      <c r="F10915" s="172" t="str">
        <f>IFERROR(VLOOKUP(C10915,[1]MASTER!C:F,3,FALSE),"")</f>
        <v/>
      </c>
      <c r="G10915" s="175" t="str">
        <f>IFERROR(LOOKUP(C10915,[1]MASTER!C:C,[1]MASTER!B:B),"")</f>
        <v/>
      </c>
      <c r="H10915" s="176" t="str">
        <f>IFERROR(VLOOKUP(C10915,[1]MASTER!C:G,5,FALSE),"")</f>
        <v/>
      </c>
    </row>
    <row r="10916" spans="1:8" ht="15.75">
      <c r="A10916" s="109">
        <v>10945</v>
      </c>
      <c r="B10916" s="120"/>
      <c r="D10916" s="55" t="e">
        <f>VLOOKUP(C10916,#REF!,2,FALSE)</f>
        <v>#REF!</v>
      </c>
      <c r="E10916" s="172" t="str">
        <f>IFERROR(VLOOKUP(C10916,[1]MASTER!C:F,4,FALSE),"")</f>
        <v/>
      </c>
      <c r="F10916" s="172" t="str">
        <f>IFERROR(VLOOKUP(C10916,[1]MASTER!C:F,3,FALSE),"")</f>
        <v/>
      </c>
      <c r="G10916" s="175" t="str">
        <f>IFERROR(LOOKUP(C10916,[1]MASTER!C:C,[1]MASTER!B:B),"")</f>
        <v/>
      </c>
      <c r="H10916" s="176" t="str">
        <f>IFERROR(VLOOKUP(C10916,[1]MASTER!C:G,5,FALSE),"")</f>
        <v/>
      </c>
    </row>
    <row r="10917" spans="1:8" ht="15.75">
      <c r="A10917" s="52">
        <v>10946</v>
      </c>
      <c r="B10917" s="233"/>
      <c r="D10917" s="55" t="e">
        <f>VLOOKUP(C10917,#REF!,2,FALSE)</f>
        <v>#REF!</v>
      </c>
      <c r="E10917" s="172" t="str">
        <f>IFERROR(VLOOKUP(C10917,[1]MASTER!C:F,4,FALSE),"")</f>
        <v/>
      </c>
      <c r="F10917" s="172" t="str">
        <f>IFERROR(VLOOKUP(C10917,[1]MASTER!C:F,3,FALSE),"")</f>
        <v/>
      </c>
      <c r="G10917" s="175" t="str">
        <f>IFERROR(LOOKUP(C10917,[1]MASTER!C:C,[1]MASTER!B:B),"")</f>
        <v/>
      </c>
      <c r="H10917" s="176" t="str">
        <f>IFERROR(VLOOKUP(C10917,[1]MASTER!C:G,5,FALSE),"")</f>
        <v/>
      </c>
    </row>
    <row r="10918" spans="1:8" ht="15.75">
      <c r="A10918" s="109">
        <v>10947</v>
      </c>
      <c r="B10918" s="120"/>
      <c r="D10918" s="55" t="e">
        <f>VLOOKUP(C10918,#REF!,2,FALSE)</f>
        <v>#REF!</v>
      </c>
      <c r="E10918" s="172" t="str">
        <f>IFERROR(VLOOKUP(C10918,[1]MASTER!C:F,4,FALSE),"")</f>
        <v/>
      </c>
      <c r="F10918" s="172" t="str">
        <f>IFERROR(VLOOKUP(C10918,[1]MASTER!C:F,3,FALSE),"")</f>
        <v/>
      </c>
      <c r="G10918" s="175" t="str">
        <f>IFERROR(LOOKUP(C10918,[1]MASTER!C:C,[1]MASTER!B:B),"")</f>
        <v/>
      </c>
      <c r="H10918" s="176" t="str">
        <f>IFERROR(VLOOKUP(C10918,[1]MASTER!C:G,5,FALSE),"")</f>
        <v/>
      </c>
    </row>
    <row r="10919" spans="1:8" ht="15.75">
      <c r="A10919" s="52">
        <v>10948</v>
      </c>
      <c r="B10919" s="233"/>
      <c r="D10919" s="55" t="e">
        <f>VLOOKUP(C10919,#REF!,2,FALSE)</f>
        <v>#REF!</v>
      </c>
      <c r="E10919" s="172" t="str">
        <f>IFERROR(VLOOKUP(C10919,[1]MASTER!C:F,4,FALSE),"")</f>
        <v/>
      </c>
      <c r="F10919" s="172" t="str">
        <f>IFERROR(VLOOKUP(C10919,[1]MASTER!C:F,3,FALSE),"")</f>
        <v/>
      </c>
      <c r="G10919" s="175" t="str">
        <f>IFERROR(LOOKUP(C10919,[1]MASTER!C:C,[1]MASTER!B:B),"")</f>
        <v/>
      </c>
      <c r="H10919" s="176" t="str">
        <f>IFERROR(VLOOKUP(C10919,[1]MASTER!C:G,5,FALSE),"")</f>
        <v/>
      </c>
    </row>
    <row r="10920" spans="1:8" ht="15.75">
      <c r="A10920" s="109">
        <v>10949</v>
      </c>
      <c r="B10920" s="120"/>
      <c r="D10920" s="55" t="e">
        <f>VLOOKUP(C10920,#REF!,2,FALSE)</f>
        <v>#REF!</v>
      </c>
      <c r="E10920" s="172" t="str">
        <f>IFERROR(VLOOKUP(C10920,[1]MASTER!C:F,4,FALSE),"")</f>
        <v/>
      </c>
      <c r="F10920" s="172" t="str">
        <f>IFERROR(VLOOKUP(C10920,[1]MASTER!C:F,3,FALSE),"")</f>
        <v/>
      </c>
      <c r="G10920" s="175" t="str">
        <f>IFERROR(LOOKUP(C10920,[1]MASTER!C:C,[1]MASTER!B:B),"")</f>
        <v/>
      </c>
      <c r="H10920" s="176" t="str">
        <f>IFERROR(VLOOKUP(C10920,[1]MASTER!C:G,5,FALSE),"")</f>
        <v/>
      </c>
    </row>
    <row r="10921" spans="1:8" ht="15.75">
      <c r="A10921" s="52">
        <v>10950</v>
      </c>
      <c r="B10921" s="233"/>
      <c r="D10921" s="55" t="e">
        <f>VLOOKUP(C10921,#REF!,2,FALSE)</f>
        <v>#REF!</v>
      </c>
      <c r="E10921" s="172" t="str">
        <f>IFERROR(VLOOKUP(C10921,[1]MASTER!C:F,4,FALSE),"")</f>
        <v/>
      </c>
      <c r="F10921" s="172" t="str">
        <f>IFERROR(VLOOKUP(C10921,[1]MASTER!C:F,3,FALSE),"")</f>
        <v/>
      </c>
      <c r="G10921" s="175" t="str">
        <f>IFERROR(LOOKUP(C10921,[1]MASTER!C:C,[1]MASTER!B:B),"")</f>
        <v/>
      </c>
      <c r="H10921" s="176" t="str">
        <f>IFERROR(VLOOKUP(C10921,[1]MASTER!C:G,5,FALSE),"")</f>
        <v/>
      </c>
    </row>
    <row r="10922" spans="1:8" ht="15.75">
      <c r="A10922" s="109">
        <v>10951</v>
      </c>
      <c r="B10922" s="120"/>
      <c r="D10922" s="55" t="e">
        <f>VLOOKUP(C10922,#REF!,2,FALSE)</f>
        <v>#REF!</v>
      </c>
      <c r="E10922" s="172" t="str">
        <f>IFERROR(VLOOKUP(C10922,[1]MASTER!C:F,4,FALSE),"")</f>
        <v/>
      </c>
      <c r="F10922" s="172" t="str">
        <f>IFERROR(VLOOKUP(C10922,[1]MASTER!C:F,3,FALSE),"")</f>
        <v/>
      </c>
      <c r="G10922" s="175" t="str">
        <f>IFERROR(LOOKUP(C10922,[1]MASTER!C:C,[1]MASTER!B:B),"")</f>
        <v/>
      </c>
      <c r="H10922" s="176" t="str">
        <f>IFERROR(VLOOKUP(C10922,[1]MASTER!C:G,5,FALSE),"")</f>
        <v/>
      </c>
    </row>
    <row r="10923" spans="1:8" ht="15.75">
      <c r="A10923" s="52">
        <v>10952</v>
      </c>
      <c r="B10923" s="233"/>
      <c r="D10923" s="55" t="e">
        <f>VLOOKUP(C10923,#REF!,2,FALSE)</f>
        <v>#REF!</v>
      </c>
      <c r="E10923" s="172" t="str">
        <f>IFERROR(VLOOKUP(C10923,[1]MASTER!C:F,4,FALSE),"")</f>
        <v/>
      </c>
      <c r="F10923" s="172" t="str">
        <f>IFERROR(VLOOKUP(C10923,[1]MASTER!C:F,3,FALSE),"")</f>
        <v/>
      </c>
      <c r="G10923" s="175" t="str">
        <f>IFERROR(LOOKUP(C10923,[1]MASTER!C:C,[1]MASTER!B:B),"")</f>
        <v/>
      </c>
      <c r="H10923" s="176" t="str">
        <f>IFERROR(VLOOKUP(C10923,[1]MASTER!C:G,5,FALSE),"")</f>
        <v/>
      </c>
    </row>
    <row r="10924" spans="1:8" ht="15.75">
      <c r="A10924" s="109">
        <v>10953</v>
      </c>
      <c r="B10924" s="120"/>
      <c r="D10924" s="55" t="e">
        <f>VLOOKUP(C10924,#REF!,2,FALSE)</f>
        <v>#REF!</v>
      </c>
      <c r="E10924" s="172" t="str">
        <f>IFERROR(VLOOKUP(C10924,[1]MASTER!C:F,4,FALSE),"")</f>
        <v/>
      </c>
      <c r="F10924" s="172" t="str">
        <f>IFERROR(VLOOKUP(C10924,[1]MASTER!C:F,3,FALSE),"")</f>
        <v/>
      </c>
      <c r="G10924" s="175" t="str">
        <f>IFERROR(LOOKUP(C10924,[1]MASTER!C:C,[1]MASTER!B:B),"")</f>
        <v/>
      </c>
      <c r="H10924" s="176" t="str">
        <f>IFERROR(VLOOKUP(C10924,[1]MASTER!C:G,5,FALSE),"")</f>
        <v/>
      </c>
    </row>
    <row r="10925" spans="1:8" ht="15.75">
      <c r="A10925" s="52">
        <v>10954</v>
      </c>
      <c r="B10925" s="233"/>
      <c r="D10925" s="55" t="e">
        <f>VLOOKUP(C10925,#REF!,2,FALSE)</f>
        <v>#REF!</v>
      </c>
      <c r="E10925" s="172" t="str">
        <f>IFERROR(VLOOKUP(C10925,[1]MASTER!C:F,4,FALSE),"")</f>
        <v/>
      </c>
      <c r="F10925" s="172" t="str">
        <f>IFERROR(VLOOKUP(C10925,[1]MASTER!C:F,3,FALSE),"")</f>
        <v/>
      </c>
      <c r="G10925" s="175" t="str">
        <f>IFERROR(LOOKUP(C10925,[1]MASTER!C:C,[1]MASTER!B:B),"")</f>
        <v/>
      </c>
      <c r="H10925" s="176" t="str">
        <f>IFERROR(VLOOKUP(C10925,[1]MASTER!C:G,5,FALSE),"")</f>
        <v/>
      </c>
    </row>
    <row r="10926" spans="1:8" ht="15.75">
      <c r="A10926" s="109">
        <v>10955</v>
      </c>
      <c r="B10926" s="120"/>
      <c r="D10926" s="55" t="e">
        <f>VLOOKUP(C10926,#REF!,2,FALSE)</f>
        <v>#REF!</v>
      </c>
      <c r="E10926" s="172" t="str">
        <f>IFERROR(VLOOKUP(C10926,[1]MASTER!C:F,4,FALSE),"")</f>
        <v/>
      </c>
      <c r="F10926" s="172" t="str">
        <f>IFERROR(VLOOKUP(C10926,[1]MASTER!C:F,3,FALSE),"")</f>
        <v/>
      </c>
      <c r="G10926" s="175" t="str">
        <f>IFERROR(LOOKUP(C10926,[1]MASTER!C:C,[1]MASTER!B:B),"")</f>
        <v/>
      </c>
      <c r="H10926" s="176" t="str">
        <f>IFERROR(VLOOKUP(C10926,[1]MASTER!C:G,5,FALSE),"")</f>
        <v/>
      </c>
    </row>
    <row r="10927" spans="1:8" ht="15.75">
      <c r="A10927" s="52">
        <v>10956</v>
      </c>
      <c r="B10927" s="233"/>
      <c r="D10927" s="55" t="e">
        <f>VLOOKUP(C10927,#REF!,2,FALSE)</f>
        <v>#REF!</v>
      </c>
      <c r="E10927" s="172" t="str">
        <f>IFERROR(VLOOKUP(C10927,[1]MASTER!C:F,4,FALSE),"")</f>
        <v/>
      </c>
      <c r="F10927" s="172" t="str">
        <f>IFERROR(VLOOKUP(C10927,[1]MASTER!C:F,3,FALSE),"")</f>
        <v/>
      </c>
      <c r="G10927" s="175" t="str">
        <f>IFERROR(LOOKUP(C10927,[1]MASTER!C:C,[1]MASTER!B:B),"")</f>
        <v/>
      </c>
      <c r="H10927" s="176" t="str">
        <f>IFERROR(VLOOKUP(C10927,[1]MASTER!C:G,5,FALSE),"")</f>
        <v/>
      </c>
    </row>
    <row r="10928" spans="1:8" ht="15.75">
      <c r="A10928" s="109">
        <v>10957</v>
      </c>
      <c r="B10928" s="120"/>
      <c r="D10928" s="55" t="e">
        <f>VLOOKUP(C10928,#REF!,2,FALSE)</f>
        <v>#REF!</v>
      </c>
      <c r="E10928" s="172" t="str">
        <f>IFERROR(VLOOKUP(C10928,[1]MASTER!C:F,4,FALSE),"")</f>
        <v/>
      </c>
      <c r="F10928" s="172" t="str">
        <f>IFERROR(VLOOKUP(C10928,[1]MASTER!C:F,3,FALSE),"")</f>
        <v/>
      </c>
      <c r="G10928" s="175" t="str">
        <f>IFERROR(LOOKUP(C10928,[1]MASTER!C:C,[1]MASTER!B:B),"")</f>
        <v/>
      </c>
      <c r="H10928" s="176" t="str">
        <f>IFERROR(VLOOKUP(C10928,[1]MASTER!C:G,5,FALSE),"")</f>
        <v/>
      </c>
    </row>
    <row r="10929" spans="1:8" ht="15.75">
      <c r="A10929" s="52">
        <v>10958</v>
      </c>
      <c r="B10929" s="233"/>
      <c r="D10929" s="55" t="e">
        <f>VLOOKUP(C10929,#REF!,2,FALSE)</f>
        <v>#REF!</v>
      </c>
      <c r="E10929" s="172" t="str">
        <f>IFERROR(VLOOKUP(C10929,[1]MASTER!C:F,4,FALSE),"")</f>
        <v/>
      </c>
      <c r="F10929" s="172" t="str">
        <f>IFERROR(VLOOKUP(C10929,[1]MASTER!C:F,3,FALSE),"")</f>
        <v/>
      </c>
      <c r="G10929" s="175" t="str">
        <f>IFERROR(LOOKUP(C10929,[1]MASTER!C:C,[1]MASTER!B:B),"")</f>
        <v/>
      </c>
      <c r="H10929" s="176" t="str">
        <f>IFERROR(VLOOKUP(C10929,[1]MASTER!C:G,5,FALSE),"")</f>
        <v/>
      </c>
    </row>
    <row r="10930" spans="1:8" ht="15.75">
      <c r="A10930" s="109">
        <v>10959</v>
      </c>
      <c r="B10930" s="120"/>
      <c r="D10930" s="55" t="e">
        <f>VLOOKUP(C10930,#REF!,2,FALSE)</f>
        <v>#REF!</v>
      </c>
      <c r="E10930" s="172" t="str">
        <f>IFERROR(VLOOKUP(C10930,[1]MASTER!C:F,4,FALSE),"")</f>
        <v/>
      </c>
      <c r="F10930" s="172" t="str">
        <f>IFERROR(VLOOKUP(C10930,[1]MASTER!C:F,3,FALSE),"")</f>
        <v/>
      </c>
      <c r="G10930" s="175" t="str">
        <f>IFERROR(LOOKUP(C10930,[1]MASTER!C:C,[1]MASTER!B:B),"")</f>
        <v/>
      </c>
      <c r="H10930" s="176" t="str">
        <f>IFERROR(VLOOKUP(C10930,[1]MASTER!C:G,5,FALSE),"")</f>
        <v/>
      </c>
    </row>
    <row r="10931" spans="1:8" ht="15.75">
      <c r="A10931" s="52">
        <v>10960</v>
      </c>
      <c r="B10931" s="233"/>
      <c r="D10931" s="55" t="e">
        <f>VLOOKUP(C10931,#REF!,2,FALSE)</f>
        <v>#REF!</v>
      </c>
      <c r="E10931" s="172" t="str">
        <f>IFERROR(VLOOKUP(C10931,[1]MASTER!C:F,4,FALSE),"")</f>
        <v/>
      </c>
      <c r="F10931" s="172" t="str">
        <f>IFERROR(VLOOKUP(C10931,[1]MASTER!C:F,3,FALSE),"")</f>
        <v/>
      </c>
      <c r="G10931" s="175" t="str">
        <f>IFERROR(LOOKUP(C10931,[1]MASTER!C:C,[1]MASTER!B:B),"")</f>
        <v/>
      </c>
      <c r="H10931" s="176" t="str">
        <f>IFERROR(VLOOKUP(C10931,[1]MASTER!C:G,5,FALSE),"")</f>
        <v/>
      </c>
    </row>
    <row r="10932" spans="1:8" ht="15.75">
      <c r="A10932" s="109">
        <v>10961</v>
      </c>
      <c r="B10932" s="120"/>
      <c r="D10932" s="55" t="e">
        <f>VLOOKUP(C10932,#REF!,2,FALSE)</f>
        <v>#REF!</v>
      </c>
      <c r="E10932" s="172" t="str">
        <f>IFERROR(VLOOKUP(C10932,[1]MASTER!C:F,4,FALSE),"")</f>
        <v/>
      </c>
      <c r="F10932" s="172" t="str">
        <f>IFERROR(VLOOKUP(C10932,[1]MASTER!C:F,3,FALSE),"")</f>
        <v/>
      </c>
      <c r="G10932" s="175" t="str">
        <f>IFERROR(LOOKUP(C10932,[1]MASTER!C:C,[1]MASTER!B:B),"")</f>
        <v/>
      </c>
      <c r="H10932" s="176" t="str">
        <f>IFERROR(VLOOKUP(C10932,[1]MASTER!C:G,5,FALSE),"")</f>
        <v/>
      </c>
    </row>
    <row r="10933" spans="1:8" ht="15.75">
      <c r="A10933" s="52">
        <v>10962</v>
      </c>
      <c r="B10933" s="233"/>
      <c r="D10933" s="55" t="e">
        <f>VLOOKUP(C10933,#REF!,2,FALSE)</f>
        <v>#REF!</v>
      </c>
      <c r="E10933" s="172" t="str">
        <f>IFERROR(VLOOKUP(C10933,[1]MASTER!C:F,4,FALSE),"")</f>
        <v/>
      </c>
      <c r="F10933" s="172" t="str">
        <f>IFERROR(VLOOKUP(C10933,[1]MASTER!C:F,3,FALSE),"")</f>
        <v/>
      </c>
      <c r="G10933" s="175" t="str">
        <f>IFERROR(LOOKUP(C10933,[1]MASTER!C:C,[1]MASTER!B:B),"")</f>
        <v/>
      </c>
      <c r="H10933" s="176" t="str">
        <f>IFERROR(VLOOKUP(C10933,[1]MASTER!C:G,5,FALSE),"")</f>
        <v/>
      </c>
    </row>
    <row r="10934" spans="1:8" ht="15.75">
      <c r="A10934" s="109">
        <v>10963</v>
      </c>
      <c r="B10934" s="120"/>
      <c r="D10934" s="55" t="e">
        <f>VLOOKUP(C10934,#REF!,2,FALSE)</f>
        <v>#REF!</v>
      </c>
      <c r="E10934" s="172" t="str">
        <f>IFERROR(VLOOKUP(C10934,[1]MASTER!C:F,4,FALSE),"")</f>
        <v/>
      </c>
      <c r="F10934" s="172" t="str">
        <f>IFERROR(VLOOKUP(C10934,[1]MASTER!C:F,3,FALSE),"")</f>
        <v/>
      </c>
      <c r="G10934" s="175" t="str">
        <f>IFERROR(LOOKUP(C10934,[1]MASTER!C:C,[1]MASTER!B:B),"")</f>
        <v/>
      </c>
      <c r="H10934" s="176" t="str">
        <f>IFERROR(VLOOKUP(C10934,[1]MASTER!C:G,5,FALSE),"")</f>
        <v/>
      </c>
    </row>
    <row r="10935" spans="1:8" ht="15.75">
      <c r="A10935" s="52">
        <v>10964</v>
      </c>
      <c r="B10935" s="233"/>
      <c r="D10935" s="55" t="e">
        <f>VLOOKUP(C10935,#REF!,2,FALSE)</f>
        <v>#REF!</v>
      </c>
      <c r="E10935" s="172" t="str">
        <f>IFERROR(VLOOKUP(C10935,[1]MASTER!C:F,4,FALSE),"")</f>
        <v/>
      </c>
      <c r="F10935" s="172" t="str">
        <f>IFERROR(VLOOKUP(C10935,[1]MASTER!C:F,3,FALSE),"")</f>
        <v/>
      </c>
      <c r="G10935" s="175" t="str">
        <f>IFERROR(LOOKUP(C10935,[1]MASTER!C:C,[1]MASTER!B:B),"")</f>
        <v/>
      </c>
      <c r="H10935" s="176" t="str">
        <f>IFERROR(VLOOKUP(C10935,[1]MASTER!C:G,5,FALSE),"")</f>
        <v/>
      </c>
    </row>
    <row r="10936" spans="1:8" ht="15.75">
      <c r="A10936" s="109">
        <v>10965</v>
      </c>
      <c r="B10936" s="120"/>
      <c r="D10936" s="55" t="e">
        <f>VLOOKUP(C10936,#REF!,2,FALSE)</f>
        <v>#REF!</v>
      </c>
      <c r="E10936" s="172" t="str">
        <f>IFERROR(VLOOKUP(C10936,[1]MASTER!C:F,4,FALSE),"")</f>
        <v/>
      </c>
      <c r="F10936" s="172" t="str">
        <f>IFERROR(VLOOKUP(C10936,[1]MASTER!C:F,3,FALSE),"")</f>
        <v/>
      </c>
      <c r="G10936" s="175" t="str">
        <f>IFERROR(LOOKUP(C10936,[1]MASTER!C:C,[1]MASTER!B:B),"")</f>
        <v/>
      </c>
      <c r="H10936" s="176" t="str">
        <f>IFERROR(VLOOKUP(C10936,[1]MASTER!C:G,5,FALSE),"")</f>
        <v/>
      </c>
    </row>
    <row r="10937" spans="1:8" ht="15.75">
      <c r="A10937" s="52">
        <v>10966</v>
      </c>
      <c r="B10937" s="233"/>
      <c r="D10937" s="55" t="e">
        <f>VLOOKUP(C10937,#REF!,2,FALSE)</f>
        <v>#REF!</v>
      </c>
      <c r="E10937" s="172" t="str">
        <f>IFERROR(VLOOKUP(C10937,[1]MASTER!C:F,4,FALSE),"")</f>
        <v/>
      </c>
      <c r="F10937" s="172" t="str">
        <f>IFERROR(VLOOKUP(C10937,[1]MASTER!C:F,3,FALSE),"")</f>
        <v/>
      </c>
      <c r="G10937" s="175" t="str">
        <f>IFERROR(LOOKUP(C10937,[1]MASTER!C:C,[1]MASTER!B:B),"")</f>
        <v/>
      </c>
      <c r="H10937" s="176" t="str">
        <f>IFERROR(VLOOKUP(C10937,[1]MASTER!C:G,5,FALSE),"")</f>
        <v/>
      </c>
    </row>
    <row r="10938" spans="1:8" ht="15.75">
      <c r="A10938" s="109">
        <v>10967</v>
      </c>
      <c r="B10938" s="120"/>
      <c r="D10938" s="55" t="e">
        <f>VLOOKUP(C10938,#REF!,2,FALSE)</f>
        <v>#REF!</v>
      </c>
      <c r="E10938" s="172" t="str">
        <f>IFERROR(VLOOKUP(C10938,[1]MASTER!C:F,4,FALSE),"")</f>
        <v/>
      </c>
      <c r="F10938" s="172" t="str">
        <f>IFERROR(VLOOKUP(C10938,[1]MASTER!C:F,3,FALSE),"")</f>
        <v/>
      </c>
      <c r="G10938" s="175" t="str">
        <f>IFERROR(LOOKUP(C10938,[1]MASTER!C:C,[1]MASTER!B:B),"")</f>
        <v/>
      </c>
      <c r="H10938" s="176" t="str">
        <f>IFERROR(VLOOKUP(C10938,[1]MASTER!C:G,5,FALSE),"")</f>
        <v/>
      </c>
    </row>
    <row r="10939" spans="1:8" ht="15.75">
      <c r="A10939" s="52">
        <v>10968</v>
      </c>
      <c r="B10939" s="233"/>
      <c r="D10939" s="55" t="e">
        <f>VLOOKUP(C10939,#REF!,2,FALSE)</f>
        <v>#REF!</v>
      </c>
      <c r="E10939" s="172" t="str">
        <f>IFERROR(VLOOKUP(C10939,[1]MASTER!C:F,4,FALSE),"")</f>
        <v/>
      </c>
      <c r="F10939" s="172" t="str">
        <f>IFERROR(VLOOKUP(C10939,[1]MASTER!C:F,3,FALSE),"")</f>
        <v/>
      </c>
      <c r="G10939" s="175" t="str">
        <f>IFERROR(LOOKUP(C10939,[1]MASTER!C:C,[1]MASTER!B:B),"")</f>
        <v/>
      </c>
      <c r="H10939" s="176" t="str">
        <f>IFERROR(VLOOKUP(C10939,[1]MASTER!C:G,5,FALSE),"")</f>
        <v/>
      </c>
    </row>
    <row r="10940" spans="1:8" ht="15.75">
      <c r="A10940" s="109">
        <v>10969</v>
      </c>
      <c r="B10940" s="120"/>
      <c r="D10940" s="55" t="e">
        <f>VLOOKUP(C10940,#REF!,2,FALSE)</f>
        <v>#REF!</v>
      </c>
      <c r="E10940" s="172" t="str">
        <f>IFERROR(VLOOKUP(C10940,[1]MASTER!C:F,4,FALSE),"")</f>
        <v/>
      </c>
      <c r="F10940" s="172" t="str">
        <f>IFERROR(VLOOKUP(C10940,[1]MASTER!C:F,3,FALSE),"")</f>
        <v/>
      </c>
      <c r="G10940" s="175" t="str">
        <f>IFERROR(LOOKUP(C10940,[1]MASTER!C:C,[1]MASTER!B:B),"")</f>
        <v/>
      </c>
      <c r="H10940" s="176" t="str">
        <f>IFERROR(VLOOKUP(C10940,[1]MASTER!C:G,5,FALSE),"")</f>
        <v/>
      </c>
    </row>
    <row r="10941" spans="1:8" ht="15.75">
      <c r="A10941" s="52">
        <v>10970</v>
      </c>
      <c r="B10941" s="233"/>
      <c r="D10941" s="55" t="e">
        <f>VLOOKUP(C10941,#REF!,2,FALSE)</f>
        <v>#REF!</v>
      </c>
      <c r="E10941" s="172" t="str">
        <f>IFERROR(VLOOKUP(C10941,[1]MASTER!C:F,4,FALSE),"")</f>
        <v/>
      </c>
      <c r="F10941" s="172" t="str">
        <f>IFERROR(VLOOKUP(C10941,[1]MASTER!C:F,3,FALSE),"")</f>
        <v/>
      </c>
      <c r="G10941" s="175" t="str">
        <f>IFERROR(LOOKUP(C10941,[1]MASTER!C:C,[1]MASTER!B:B),"")</f>
        <v/>
      </c>
      <c r="H10941" s="176" t="str">
        <f>IFERROR(VLOOKUP(C10941,[1]MASTER!C:G,5,FALSE),"")</f>
        <v/>
      </c>
    </row>
    <row r="10942" spans="1:8" ht="15.75">
      <c r="A10942" s="109">
        <v>10971</v>
      </c>
      <c r="B10942" s="120"/>
      <c r="D10942" s="55" t="e">
        <f>VLOOKUP(C10942,#REF!,2,FALSE)</f>
        <v>#REF!</v>
      </c>
      <c r="E10942" s="172" t="str">
        <f>IFERROR(VLOOKUP(C10942,[1]MASTER!C:F,4,FALSE),"")</f>
        <v/>
      </c>
      <c r="F10942" s="172" t="str">
        <f>IFERROR(VLOOKUP(C10942,[1]MASTER!C:F,3,FALSE),"")</f>
        <v/>
      </c>
      <c r="G10942" s="175" t="str">
        <f>IFERROR(LOOKUP(C10942,[1]MASTER!C:C,[1]MASTER!B:B),"")</f>
        <v/>
      </c>
      <c r="H10942" s="176" t="str">
        <f>IFERROR(VLOOKUP(C10942,[1]MASTER!C:G,5,FALSE),"")</f>
        <v/>
      </c>
    </row>
    <row r="10943" spans="1:8" ht="15.75">
      <c r="A10943" s="52">
        <v>10972</v>
      </c>
      <c r="B10943" s="233"/>
      <c r="D10943" s="55" t="e">
        <f>VLOOKUP(C10943,#REF!,2,FALSE)</f>
        <v>#REF!</v>
      </c>
      <c r="E10943" s="172" t="str">
        <f>IFERROR(VLOOKUP(C10943,[1]MASTER!C:F,4,FALSE),"")</f>
        <v/>
      </c>
      <c r="F10943" s="172" t="str">
        <f>IFERROR(VLOOKUP(C10943,[1]MASTER!C:F,3,FALSE),"")</f>
        <v/>
      </c>
      <c r="G10943" s="175" t="str">
        <f>IFERROR(LOOKUP(C10943,[1]MASTER!C:C,[1]MASTER!B:B),"")</f>
        <v/>
      </c>
      <c r="H10943" s="176" t="str">
        <f>IFERROR(VLOOKUP(C10943,[1]MASTER!C:G,5,FALSE),"")</f>
        <v/>
      </c>
    </row>
    <row r="10944" spans="1:8" ht="15.75">
      <c r="A10944" s="109">
        <v>10973</v>
      </c>
      <c r="B10944" s="120"/>
      <c r="D10944" s="55" t="e">
        <f>VLOOKUP(C10944,#REF!,2,FALSE)</f>
        <v>#REF!</v>
      </c>
      <c r="E10944" s="172" t="str">
        <f>IFERROR(VLOOKUP(C10944,[1]MASTER!C:F,4,FALSE),"")</f>
        <v/>
      </c>
      <c r="F10944" s="172" t="str">
        <f>IFERROR(VLOOKUP(C10944,[1]MASTER!C:F,3,FALSE),"")</f>
        <v/>
      </c>
      <c r="G10944" s="175" t="str">
        <f>IFERROR(LOOKUP(C10944,[1]MASTER!C:C,[1]MASTER!B:B),"")</f>
        <v/>
      </c>
      <c r="H10944" s="176" t="str">
        <f>IFERROR(VLOOKUP(C10944,[1]MASTER!C:G,5,FALSE),"")</f>
        <v/>
      </c>
    </row>
    <row r="10945" spans="1:8" ht="15.75">
      <c r="A10945" s="52">
        <v>10974</v>
      </c>
      <c r="B10945" s="233"/>
      <c r="D10945" s="55" t="e">
        <f>VLOOKUP(C10945,#REF!,2,FALSE)</f>
        <v>#REF!</v>
      </c>
      <c r="E10945" s="172" t="str">
        <f>IFERROR(VLOOKUP(C10945,[1]MASTER!C:F,4,FALSE),"")</f>
        <v/>
      </c>
      <c r="F10945" s="172" t="str">
        <f>IFERROR(VLOOKUP(C10945,[1]MASTER!C:F,3,FALSE),"")</f>
        <v/>
      </c>
      <c r="G10945" s="175" t="str">
        <f>IFERROR(LOOKUP(C10945,[1]MASTER!C:C,[1]MASTER!B:B),"")</f>
        <v/>
      </c>
      <c r="H10945" s="176" t="str">
        <f>IFERROR(VLOOKUP(C10945,[1]MASTER!C:G,5,FALSE),"")</f>
        <v/>
      </c>
    </row>
    <row r="10946" spans="1:8" ht="15.75">
      <c r="A10946" s="109">
        <v>10975</v>
      </c>
      <c r="B10946" s="120"/>
      <c r="D10946" s="55" t="e">
        <f>VLOOKUP(C10946,#REF!,2,FALSE)</f>
        <v>#REF!</v>
      </c>
      <c r="E10946" s="172" t="str">
        <f>IFERROR(VLOOKUP(C10946,[1]MASTER!C:F,4,FALSE),"")</f>
        <v/>
      </c>
      <c r="F10946" s="172" t="str">
        <f>IFERROR(VLOOKUP(C10946,[1]MASTER!C:F,3,FALSE),"")</f>
        <v/>
      </c>
      <c r="G10946" s="175" t="str">
        <f>IFERROR(LOOKUP(C10946,[1]MASTER!C:C,[1]MASTER!B:B),"")</f>
        <v/>
      </c>
      <c r="H10946" s="176" t="str">
        <f>IFERROR(VLOOKUP(C10946,[1]MASTER!C:G,5,FALSE),"")</f>
        <v/>
      </c>
    </row>
    <row r="10947" spans="1:8" ht="15.75">
      <c r="A10947" s="52">
        <v>10976</v>
      </c>
      <c r="B10947" s="233"/>
      <c r="D10947" s="55" t="e">
        <f>VLOOKUP(C10947,#REF!,2,FALSE)</f>
        <v>#REF!</v>
      </c>
      <c r="E10947" s="172" t="str">
        <f>IFERROR(VLOOKUP(C10947,[1]MASTER!C:F,4,FALSE),"")</f>
        <v/>
      </c>
      <c r="F10947" s="172" t="str">
        <f>IFERROR(VLOOKUP(C10947,[1]MASTER!C:F,3,FALSE),"")</f>
        <v/>
      </c>
      <c r="G10947" s="175" t="str">
        <f>IFERROR(LOOKUP(C10947,[1]MASTER!C:C,[1]MASTER!B:B),"")</f>
        <v/>
      </c>
      <c r="H10947" s="176" t="str">
        <f>IFERROR(VLOOKUP(C10947,[1]MASTER!C:G,5,FALSE),"")</f>
        <v/>
      </c>
    </row>
    <row r="10948" spans="1:8" ht="15.75">
      <c r="A10948" s="109">
        <v>10977</v>
      </c>
      <c r="B10948" s="120"/>
      <c r="D10948" s="55" t="e">
        <f>VLOOKUP(C10948,#REF!,2,FALSE)</f>
        <v>#REF!</v>
      </c>
      <c r="E10948" s="172" t="str">
        <f>IFERROR(VLOOKUP(C10948,[1]MASTER!C:F,4,FALSE),"")</f>
        <v/>
      </c>
      <c r="F10948" s="172" t="str">
        <f>IFERROR(VLOOKUP(C10948,[1]MASTER!C:F,3,FALSE),"")</f>
        <v/>
      </c>
      <c r="G10948" s="175" t="str">
        <f>IFERROR(LOOKUP(C10948,[1]MASTER!C:C,[1]MASTER!B:B),"")</f>
        <v/>
      </c>
      <c r="H10948" s="176" t="str">
        <f>IFERROR(VLOOKUP(C10948,[1]MASTER!C:G,5,FALSE),"")</f>
        <v/>
      </c>
    </row>
    <row r="10949" spans="1:8" ht="15.75">
      <c r="A10949" s="52">
        <v>10978</v>
      </c>
      <c r="B10949" s="233"/>
      <c r="D10949" s="55" t="e">
        <f>VLOOKUP(C10949,#REF!,2,FALSE)</f>
        <v>#REF!</v>
      </c>
      <c r="E10949" s="172" t="str">
        <f>IFERROR(VLOOKUP(C10949,[1]MASTER!C:F,4,FALSE),"")</f>
        <v/>
      </c>
      <c r="F10949" s="172" t="str">
        <f>IFERROR(VLOOKUP(C10949,[1]MASTER!C:F,3,FALSE),"")</f>
        <v/>
      </c>
      <c r="G10949" s="175" t="str">
        <f>IFERROR(LOOKUP(C10949,[1]MASTER!C:C,[1]MASTER!B:B),"")</f>
        <v/>
      </c>
      <c r="H10949" s="176" t="str">
        <f>IFERROR(VLOOKUP(C10949,[1]MASTER!C:G,5,FALSE),"")</f>
        <v/>
      </c>
    </row>
    <row r="10950" spans="1:8" ht="15.75">
      <c r="A10950" s="109">
        <v>10979</v>
      </c>
      <c r="B10950" s="120"/>
      <c r="D10950" s="55" t="e">
        <f>VLOOKUP(C10950,#REF!,2,FALSE)</f>
        <v>#REF!</v>
      </c>
      <c r="E10950" s="172" t="str">
        <f>IFERROR(VLOOKUP(C10950,[1]MASTER!C:F,4,FALSE),"")</f>
        <v/>
      </c>
      <c r="F10950" s="172" t="str">
        <f>IFERROR(VLOOKUP(C10950,[1]MASTER!C:F,3,FALSE),"")</f>
        <v/>
      </c>
      <c r="G10950" s="175" t="str">
        <f>IFERROR(LOOKUP(C10950,[1]MASTER!C:C,[1]MASTER!B:B),"")</f>
        <v/>
      </c>
      <c r="H10950" s="176" t="str">
        <f>IFERROR(VLOOKUP(C10950,[1]MASTER!C:G,5,FALSE),"")</f>
        <v/>
      </c>
    </row>
    <row r="10951" spans="1:8" ht="15.75">
      <c r="A10951" s="52">
        <v>10980</v>
      </c>
      <c r="B10951" s="233"/>
      <c r="D10951" s="55" t="e">
        <f>VLOOKUP(C10951,#REF!,2,FALSE)</f>
        <v>#REF!</v>
      </c>
      <c r="E10951" s="172" t="str">
        <f>IFERROR(VLOOKUP(C10951,[1]MASTER!C:F,4,FALSE),"")</f>
        <v/>
      </c>
      <c r="F10951" s="172" t="str">
        <f>IFERROR(VLOOKUP(C10951,[1]MASTER!C:F,3,FALSE),"")</f>
        <v/>
      </c>
      <c r="G10951" s="175" t="str">
        <f>IFERROR(LOOKUP(C10951,[1]MASTER!C:C,[1]MASTER!B:B),"")</f>
        <v/>
      </c>
      <c r="H10951" s="176" t="str">
        <f>IFERROR(VLOOKUP(C10951,[1]MASTER!C:G,5,FALSE),"")</f>
        <v/>
      </c>
    </row>
    <row r="10952" spans="1:8" ht="15.75">
      <c r="A10952" s="109">
        <v>10981</v>
      </c>
      <c r="B10952" s="120"/>
      <c r="D10952" s="55" t="e">
        <f>VLOOKUP(C10952,#REF!,2,FALSE)</f>
        <v>#REF!</v>
      </c>
      <c r="E10952" s="172" t="str">
        <f>IFERROR(VLOOKUP(C10952,[1]MASTER!C:F,4,FALSE),"")</f>
        <v/>
      </c>
      <c r="F10952" s="172" t="str">
        <f>IFERROR(VLOOKUP(C10952,[1]MASTER!C:F,3,FALSE),"")</f>
        <v/>
      </c>
      <c r="G10952" s="175" t="str">
        <f>IFERROR(LOOKUP(C10952,[1]MASTER!C:C,[1]MASTER!B:B),"")</f>
        <v/>
      </c>
      <c r="H10952" s="176" t="str">
        <f>IFERROR(VLOOKUP(C10952,[1]MASTER!C:G,5,FALSE),"")</f>
        <v/>
      </c>
    </row>
    <row r="10953" spans="1:8" ht="15.75">
      <c r="A10953" s="52">
        <v>10982</v>
      </c>
      <c r="B10953" s="233"/>
      <c r="D10953" s="55" t="e">
        <f>VLOOKUP(C10953,#REF!,2,FALSE)</f>
        <v>#REF!</v>
      </c>
      <c r="E10953" s="172" t="str">
        <f>IFERROR(VLOOKUP(C10953,[1]MASTER!C:F,4,FALSE),"")</f>
        <v/>
      </c>
      <c r="F10953" s="172" t="str">
        <f>IFERROR(VLOOKUP(C10953,[1]MASTER!C:F,3,FALSE),"")</f>
        <v/>
      </c>
      <c r="G10953" s="175" t="str">
        <f>IFERROR(LOOKUP(C10953,[1]MASTER!C:C,[1]MASTER!B:B),"")</f>
        <v/>
      </c>
      <c r="H10953" s="176" t="str">
        <f>IFERROR(VLOOKUP(C10953,[1]MASTER!C:G,5,FALSE),"")</f>
        <v/>
      </c>
    </row>
    <row r="10954" spans="1:8" ht="15.75">
      <c r="A10954" s="109">
        <v>10983</v>
      </c>
      <c r="B10954" s="120"/>
      <c r="D10954" s="55" t="e">
        <f>VLOOKUP(C10954,#REF!,2,FALSE)</f>
        <v>#REF!</v>
      </c>
      <c r="E10954" s="172" t="str">
        <f>IFERROR(VLOOKUP(C10954,[1]MASTER!C:F,4,FALSE),"")</f>
        <v/>
      </c>
      <c r="F10954" s="172" t="str">
        <f>IFERROR(VLOOKUP(C10954,[1]MASTER!C:F,3,FALSE),"")</f>
        <v/>
      </c>
      <c r="G10954" s="175" t="str">
        <f>IFERROR(LOOKUP(C10954,[1]MASTER!C:C,[1]MASTER!B:B),"")</f>
        <v/>
      </c>
      <c r="H10954" s="176" t="str">
        <f>IFERROR(VLOOKUP(C10954,[1]MASTER!C:G,5,FALSE),"")</f>
        <v/>
      </c>
    </row>
    <row r="10955" spans="1:8" ht="15.75">
      <c r="A10955" s="52">
        <v>10984</v>
      </c>
      <c r="B10955" s="233"/>
      <c r="D10955" s="55" t="e">
        <f>VLOOKUP(C10955,#REF!,2,FALSE)</f>
        <v>#REF!</v>
      </c>
      <c r="E10955" s="172" t="str">
        <f>IFERROR(VLOOKUP(C10955,[1]MASTER!C:F,4,FALSE),"")</f>
        <v/>
      </c>
      <c r="F10955" s="172" t="str">
        <f>IFERROR(VLOOKUP(C10955,[1]MASTER!C:F,3,FALSE),"")</f>
        <v/>
      </c>
      <c r="G10955" s="175" t="str">
        <f>IFERROR(LOOKUP(C10955,[1]MASTER!C:C,[1]MASTER!B:B),"")</f>
        <v/>
      </c>
      <c r="H10955" s="176" t="str">
        <f>IFERROR(VLOOKUP(C10955,[1]MASTER!C:G,5,FALSE),"")</f>
        <v/>
      </c>
    </row>
    <row r="10956" spans="1:8" ht="15.75">
      <c r="A10956" s="109">
        <v>10985</v>
      </c>
      <c r="B10956" s="120"/>
      <c r="D10956" s="55" t="e">
        <f>VLOOKUP(C10956,#REF!,2,FALSE)</f>
        <v>#REF!</v>
      </c>
      <c r="E10956" s="172" t="str">
        <f>IFERROR(VLOOKUP(C10956,[1]MASTER!C:F,4,FALSE),"")</f>
        <v/>
      </c>
      <c r="F10956" s="172" t="str">
        <f>IFERROR(VLOOKUP(C10956,[1]MASTER!C:F,3,FALSE),"")</f>
        <v/>
      </c>
      <c r="G10956" s="175" t="str">
        <f>IFERROR(LOOKUP(C10956,[1]MASTER!C:C,[1]MASTER!B:B),"")</f>
        <v/>
      </c>
      <c r="H10956" s="176" t="str">
        <f>IFERROR(VLOOKUP(C10956,[1]MASTER!C:G,5,FALSE),"")</f>
        <v/>
      </c>
    </row>
    <row r="10957" spans="1:8" ht="15.75">
      <c r="A10957" s="52">
        <v>10986</v>
      </c>
      <c r="B10957" s="233"/>
      <c r="D10957" s="55" t="e">
        <f>VLOOKUP(C10957,#REF!,2,FALSE)</f>
        <v>#REF!</v>
      </c>
      <c r="E10957" s="172" t="str">
        <f>IFERROR(VLOOKUP(C10957,[1]MASTER!C:F,4,FALSE),"")</f>
        <v/>
      </c>
      <c r="F10957" s="172" t="str">
        <f>IFERROR(VLOOKUP(C10957,[1]MASTER!C:F,3,FALSE),"")</f>
        <v/>
      </c>
      <c r="G10957" s="175" t="str">
        <f>IFERROR(LOOKUP(C10957,[1]MASTER!C:C,[1]MASTER!B:B),"")</f>
        <v/>
      </c>
      <c r="H10957" s="176" t="str">
        <f>IFERROR(VLOOKUP(C10957,[1]MASTER!C:G,5,FALSE),"")</f>
        <v/>
      </c>
    </row>
    <row r="10958" spans="1:8" ht="15.75">
      <c r="A10958" s="109">
        <v>10987</v>
      </c>
      <c r="B10958" s="120"/>
      <c r="D10958" s="55" t="e">
        <f>VLOOKUP(C10958,#REF!,2,FALSE)</f>
        <v>#REF!</v>
      </c>
      <c r="E10958" s="172" t="str">
        <f>IFERROR(VLOOKUP(C10958,[1]MASTER!C:F,4,FALSE),"")</f>
        <v/>
      </c>
      <c r="F10958" s="172" t="str">
        <f>IFERROR(VLOOKUP(C10958,[1]MASTER!C:F,3,FALSE),"")</f>
        <v/>
      </c>
      <c r="G10958" s="175" t="str">
        <f>IFERROR(LOOKUP(C10958,[1]MASTER!C:C,[1]MASTER!B:B),"")</f>
        <v/>
      </c>
      <c r="H10958" s="176" t="str">
        <f>IFERROR(VLOOKUP(C10958,[1]MASTER!C:G,5,FALSE),"")</f>
        <v/>
      </c>
    </row>
    <row r="10959" spans="1:8" ht="15.75">
      <c r="A10959" s="52">
        <v>10988</v>
      </c>
      <c r="B10959" s="233"/>
      <c r="D10959" s="55" t="e">
        <f>VLOOKUP(C10959,#REF!,2,FALSE)</f>
        <v>#REF!</v>
      </c>
      <c r="E10959" s="172" t="str">
        <f>IFERROR(VLOOKUP(C10959,[1]MASTER!C:F,4,FALSE),"")</f>
        <v/>
      </c>
      <c r="F10959" s="172" t="str">
        <f>IFERROR(VLOOKUP(C10959,[1]MASTER!C:F,3,FALSE),"")</f>
        <v/>
      </c>
      <c r="G10959" s="175" t="str">
        <f>IFERROR(LOOKUP(C10959,[1]MASTER!C:C,[1]MASTER!B:B),"")</f>
        <v/>
      </c>
      <c r="H10959" s="176" t="str">
        <f>IFERROR(VLOOKUP(C10959,[1]MASTER!C:G,5,FALSE),"")</f>
        <v/>
      </c>
    </row>
    <row r="10960" spans="1:8" ht="15.75">
      <c r="A10960" s="109">
        <v>10989</v>
      </c>
      <c r="B10960" s="120"/>
      <c r="D10960" s="55" t="e">
        <f>VLOOKUP(C10960,#REF!,2,FALSE)</f>
        <v>#REF!</v>
      </c>
      <c r="E10960" s="172" t="str">
        <f>IFERROR(VLOOKUP(C10960,[1]MASTER!C:F,4,FALSE),"")</f>
        <v/>
      </c>
      <c r="F10960" s="172" t="str">
        <f>IFERROR(VLOOKUP(C10960,[1]MASTER!C:F,3,FALSE),"")</f>
        <v/>
      </c>
      <c r="G10960" s="175" t="str">
        <f>IFERROR(LOOKUP(C10960,[1]MASTER!C:C,[1]MASTER!B:B),"")</f>
        <v/>
      </c>
      <c r="H10960" s="176" t="str">
        <f>IFERROR(VLOOKUP(C10960,[1]MASTER!C:G,5,FALSE),"")</f>
        <v/>
      </c>
    </row>
    <row r="10961" spans="1:8" ht="15.75">
      <c r="A10961" s="52">
        <v>10990</v>
      </c>
      <c r="B10961" s="233"/>
      <c r="D10961" s="55" t="e">
        <f>VLOOKUP(C10961,#REF!,2,FALSE)</f>
        <v>#REF!</v>
      </c>
      <c r="E10961" s="172" t="str">
        <f>IFERROR(VLOOKUP(C10961,[1]MASTER!C:F,4,FALSE),"")</f>
        <v/>
      </c>
      <c r="F10961" s="172" t="str">
        <f>IFERROR(VLOOKUP(C10961,[1]MASTER!C:F,3,FALSE),"")</f>
        <v/>
      </c>
      <c r="G10961" s="175" t="str">
        <f>IFERROR(LOOKUP(C10961,[1]MASTER!C:C,[1]MASTER!B:B),"")</f>
        <v/>
      </c>
      <c r="H10961" s="176" t="str">
        <f>IFERROR(VLOOKUP(C10961,[1]MASTER!C:G,5,FALSE),"")</f>
        <v/>
      </c>
    </row>
    <row r="10962" spans="1:8" ht="15.75">
      <c r="A10962" s="109">
        <v>10991</v>
      </c>
      <c r="B10962" s="120"/>
      <c r="D10962" s="55" t="e">
        <f>VLOOKUP(C10962,#REF!,2,FALSE)</f>
        <v>#REF!</v>
      </c>
      <c r="E10962" s="172" t="str">
        <f>IFERROR(VLOOKUP(C10962,[1]MASTER!C:F,4,FALSE),"")</f>
        <v/>
      </c>
      <c r="F10962" s="172" t="str">
        <f>IFERROR(VLOOKUP(C10962,[1]MASTER!C:F,3,FALSE),"")</f>
        <v/>
      </c>
      <c r="G10962" s="175" t="str">
        <f>IFERROR(LOOKUP(C10962,[1]MASTER!C:C,[1]MASTER!B:B),"")</f>
        <v/>
      </c>
      <c r="H10962" s="176" t="str">
        <f>IFERROR(VLOOKUP(C10962,[1]MASTER!C:G,5,FALSE),"")</f>
        <v/>
      </c>
    </row>
    <row r="10963" spans="1:8" ht="15.75">
      <c r="A10963" s="52">
        <v>10992</v>
      </c>
      <c r="B10963" s="233"/>
      <c r="D10963" s="55" t="e">
        <f>VLOOKUP(C10963,#REF!,2,FALSE)</f>
        <v>#REF!</v>
      </c>
      <c r="E10963" s="172" t="str">
        <f>IFERROR(VLOOKUP(C10963,[1]MASTER!C:F,4,FALSE),"")</f>
        <v/>
      </c>
      <c r="F10963" s="172" t="str">
        <f>IFERROR(VLOOKUP(C10963,[1]MASTER!C:F,3,FALSE),"")</f>
        <v/>
      </c>
      <c r="G10963" s="175" t="str">
        <f>IFERROR(LOOKUP(C10963,[1]MASTER!C:C,[1]MASTER!B:B),"")</f>
        <v/>
      </c>
      <c r="H10963" s="176" t="str">
        <f>IFERROR(VLOOKUP(C10963,[1]MASTER!C:G,5,FALSE),"")</f>
        <v/>
      </c>
    </row>
    <row r="10964" spans="1:8" ht="15.75">
      <c r="A10964" s="109">
        <v>10993</v>
      </c>
      <c r="B10964" s="120"/>
      <c r="D10964" s="55" t="e">
        <f>VLOOKUP(C10964,#REF!,2,FALSE)</f>
        <v>#REF!</v>
      </c>
      <c r="E10964" s="172" t="str">
        <f>IFERROR(VLOOKUP(C10964,[1]MASTER!C:F,4,FALSE),"")</f>
        <v/>
      </c>
      <c r="F10964" s="172" t="str">
        <f>IFERROR(VLOOKUP(C10964,[1]MASTER!C:F,3,FALSE),"")</f>
        <v/>
      </c>
      <c r="G10964" s="175" t="str">
        <f>IFERROR(LOOKUP(C10964,[1]MASTER!C:C,[1]MASTER!B:B),"")</f>
        <v/>
      </c>
      <c r="H10964" s="176" t="str">
        <f>IFERROR(VLOOKUP(C10964,[1]MASTER!C:G,5,FALSE),"")</f>
        <v/>
      </c>
    </row>
    <row r="10965" spans="1:8" ht="15.75">
      <c r="A10965" s="52">
        <v>10994</v>
      </c>
      <c r="B10965" s="233"/>
      <c r="D10965" s="55" t="e">
        <f>VLOOKUP(C10965,#REF!,2,FALSE)</f>
        <v>#REF!</v>
      </c>
      <c r="E10965" s="172" t="str">
        <f>IFERROR(VLOOKUP(C10965,[1]MASTER!C:F,4,FALSE),"")</f>
        <v/>
      </c>
      <c r="F10965" s="172" t="str">
        <f>IFERROR(VLOOKUP(C10965,[1]MASTER!C:F,3,FALSE),"")</f>
        <v/>
      </c>
      <c r="G10965" s="175" t="str">
        <f>IFERROR(LOOKUP(C10965,[1]MASTER!C:C,[1]MASTER!B:B),"")</f>
        <v/>
      </c>
      <c r="H10965" s="176" t="str">
        <f>IFERROR(VLOOKUP(C10965,[1]MASTER!C:G,5,FALSE),"")</f>
        <v/>
      </c>
    </row>
    <row r="10966" spans="1:8" ht="15.75">
      <c r="A10966" s="109">
        <v>10995</v>
      </c>
      <c r="B10966" s="120"/>
      <c r="D10966" s="55" t="e">
        <f>VLOOKUP(C10966,#REF!,2,FALSE)</f>
        <v>#REF!</v>
      </c>
      <c r="E10966" s="172" t="str">
        <f>IFERROR(VLOOKUP(C10966,[1]MASTER!C:F,4,FALSE),"")</f>
        <v/>
      </c>
      <c r="F10966" s="172" t="str">
        <f>IFERROR(VLOOKUP(C10966,[1]MASTER!C:F,3,FALSE),"")</f>
        <v/>
      </c>
      <c r="G10966" s="175" t="str">
        <f>IFERROR(LOOKUP(C10966,[1]MASTER!C:C,[1]MASTER!B:B),"")</f>
        <v/>
      </c>
      <c r="H10966" s="176" t="str">
        <f>IFERROR(VLOOKUP(C10966,[1]MASTER!C:G,5,FALSE),"")</f>
        <v/>
      </c>
    </row>
    <row r="10967" spans="1:8" ht="15.75">
      <c r="A10967" s="52">
        <v>10996</v>
      </c>
      <c r="B10967" s="233"/>
      <c r="D10967" s="55" t="e">
        <f>VLOOKUP(C10967,#REF!,2,FALSE)</f>
        <v>#REF!</v>
      </c>
      <c r="E10967" s="172" t="str">
        <f>IFERROR(VLOOKUP(C10967,[1]MASTER!C:F,4,FALSE),"")</f>
        <v/>
      </c>
      <c r="F10967" s="172" t="str">
        <f>IFERROR(VLOOKUP(C10967,[1]MASTER!C:F,3,FALSE),"")</f>
        <v/>
      </c>
      <c r="G10967" s="175" t="str">
        <f>IFERROR(LOOKUP(C10967,[1]MASTER!C:C,[1]MASTER!B:B),"")</f>
        <v/>
      </c>
      <c r="H10967" s="176" t="str">
        <f>IFERROR(VLOOKUP(C10967,[1]MASTER!C:G,5,FALSE),"")</f>
        <v/>
      </c>
    </row>
    <row r="10968" spans="1:8" ht="15.75">
      <c r="A10968" s="109">
        <v>10997</v>
      </c>
      <c r="B10968" s="120"/>
      <c r="D10968" s="55" t="e">
        <f>VLOOKUP(C10968,#REF!,2,FALSE)</f>
        <v>#REF!</v>
      </c>
      <c r="E10968" s="172" t="str">
        <f>IFERROR(VLOOKUP(C10968,[1]MASTER!C:F,4,FALSE),"")</f>
        <v/>
      </c>
      <c r="F10968" s="172" t="str">
        <f>IFERROR(VLOOKUP(C10968,[1]MASTER!C:F,3,FALSE),"")</f>
        <v/>
      </c>
      <c r="G10968" s="175" t="str">
        <f>IFERROR(LOOKUP(C10968,[1]MASTER!C:C,[1]MASTER!B:B),"")</f>
        <v/>
      </c>
      <c r="H10968" s="176" t="str">
        <f>IFERROR(VLOOKUP(C10968,[1]MASTER!C:G,5,FALSE),"")</f>
        <v/>
      </c>
    </row>
    <row r="10969" spans="1:8" ht="15.75">
      <c r="A10969" s="52">
        <v>10998</v>
      </c>
      <c r="B10969" s="233"/>
      <c r="D10969" s="55" t="e">
        <f>VLOOKUP(C10969,#REF!,2,FALSE)</f>
        <v>#REF!</v>
      </c>
      <c r="E10969" s="172" t="str">
        <f>IFERROR(VLOOKUP(C10969,[1]MASTER!C:F,4,FALSE),"")</f>
        <v/>
      </c>
      <c r="F10969" s="172" t="str">
        <f>IFERROR(VLOOKUP(C10969,[1]MASTER!C:F,3,FALSE),"")</f>
        <v/>
      </c>
      <c r="G10969" s="175" t="str">
        <f>IFERROR(LOOKUP(C10969,[1]MASTER!C:C,[1]MASTER!B:B),"")</f>
        <v/>
      </c>
      <c r="H10969" s="176" t="str">
        <f>IFERROR(VLOOKUP(C10969,[1]MASTER!C:G,5,FALSE),"")</f>
        <v/>
      </c>
    </row>
    <row r="10970" spans="1:8" ht="15.75">
      <c r="A10970" s="109">
        <v>10999</v>
      </c>
      <c r="B10970" s="120"/>
      <c r="D10970" s="55" t="e">
        <f>VLOOKUP(C10970,#REF!,2,FALSE)</f>
        <v>#REF!</v>
      </c>
      <c r="E10970" s="172" t="str">
        <f>IFERROR(VLOOKUP(C10970,[1]MASTER!C:F,4,FALSE),"")</f>
        <v/>
      </c>
      <c r="F10970" s="172" t="str">
        <f>IFERROR(VLOOKUP(C10970,[1]MASTER!C:F,3,FALSE),"")</f>
        <v/>
      </c>
      <c r="G10970" s="175" t="str">
        <f>IFERROR(LOOKUP(C10970,[1]MASTER!C:C,[1]MASTER!B:B),"")</f>
        <v/>
      </c>
      <c r="H10970" s="176" t="str">
        <f>IFERROR(VLOOKUP(C10970,[1]MASTER!C:G,5,FALSE),"")</f>
        <v/>
      </c>
    </row>
    <row r="10971" spans="1:8" ht="15.75">
      <c r="A10971" s="52">
        <v>11000</v>
      </c>
      <c r="B10971" s="233"/>
      <c r="D10971" s="55" t="e">
        <f>VLOOKUP(C10971,#REF!,2,FALSE)</f>
        <v>#REF!</v>
      </c>
      <c r="E10971" s="172" t="str">
        <f>IFERROR(VLOOKUP(C10971,[1]MASTER!C:F,4,FALSE),"")</f>
        <v/>
      </c>
      <c r="F10971" s="172" t="str">
        <f>IFERROR(VLOOKUP(C10971,[1]MASTER!C:F,3,FALSE),"")</f>
        <v/>
      </c>
      <c r="G10971" s="175" t="str">
        <f>IFERROR(LOOKUP(C10971,[1]MASTER!C:C,[1]MASTER!B:B),"")</f>
        <v/>
      </c>
      <c r="H10971" s="176" t="str">
        <f>IFERROR(VLOOKUP(C10971,[1]MASTER!C:G,5,FALSE),"")</f>
        <v/>
      </c>
    </row>
    <row r="10972" spans="1:8" ht="15.75">
      <c r="A10972" s="109">
        <v>11001</v>
      </c>
      <c r="B10972" s="120"/>
      <c r="D10972" s="55" t="e">
        <f>VLOOKUP(C10972,#REF!,2,FALSE)</f>
        <v>#REF!</v>
      </c>
      <c r="E10972" s="172" t="str">
        <f>IFERROR(VLOOKUP(C10972,[1]MASTER!C:F,4,FALSE),"")</f>
        <v/>
      </c>
      <c r="F10972" s="172" t="str">
        <f>IFERROR(VLOOKUP(C10972,[1]MASTER!C:F,3,FALSE),"")</f>
        <v/>
      </c>
      <c r="G10972" s="175" t="str">
        <f>IFERROR(LOOKUP(C10972,[1]MASTER!C:C,[1]MASTER!B:B),"")</f>
        <v/>
      </c>
      <c r="H10972" s="176" t="str">
        <f>IFERROR(VLOOKUP(C10972,[1]MASTER!C:G,5,FALSE),"")</f>
        <v/>
      </c>
    </row>
    <row r="10973" spans="1:8" ht="15.75">
      <c r="A10973" s="52">
        <v>11002</v>
      </c>
      <c r="B10973" s="233"/>
      <c r="D10973" s="55" t="e">
        <f>VLOOKUP(C10973,#REF!,2,FALSE)</f>
        <v>#REF!</v>
      </c>
      <c r="E10973" s="172" t="str">
        <f>IFERROR(VLOOKUP(C10973,[1]MASTER!C:F,4,FALSE),"")</f>
        <v/>
      </c>
      <c r="F10973" s="172" t="str">
        <f>IFERROR(VLOOKUP(C10973,[1]MASTER!C:F,3,FALSE),"")</f>
        <v/>
      </c>
      <c r="G10973" s="175" t="str">
        <f>IFERROR(LOOKUP(C10973,[1]MASTER!C:C,[1]MASTER!B:B),"")</f>
        <v/>
      </c>
      <c r="H10973" s="176" t="str">
        <f>IFERROR(VLOOKUP(C10973,[1]MASTER!C:G,5,FALSE),"")</f>
        <v/>
      </c>
    </row>
    <row r="10974" spans="1:8" ht="15.75">
      <c r="A10974" s="109">
        <v>11003</v>
      </c>
      <c r="B10974" s="120"/>
      <c r="D10974" s="55" t="e">
        <f>VLOOKUP(C10974,#REF!,2,FALSE)</f>
        <v>#REF!</v>
      </c>
      <c r="E10974" s="172" t="str">
        <f>IFERROR(VLOOKUP(C10974,[1]MASTER!C:F,4,FALSE),"")</f>
        <v/>
      </c>
      <c r="F10974" s="172" t="str">
        <f>IFERROR(VLOOKUP(C10974,[1]MASTER!C:F,3,FALSE),"")</f>
        <v/>
      </c>
      <c r="G10974" s="175" t="str">
        <f>IFERROR(LOOKUP(C10974,[1]MASTER!C:C,[1]MASTER!B:B),"")</f>
        <v/>
      </c>
      <c r="H10974" s="176" t="str">
        <f>IFERROR(VLOOKUP(C10974,[1]MASTER!C:G,5,FALSE),"")</f>
        <v/>
      </c>
    </row>
    <row r="10975" spans="1:8" ht="15.75">
      <c r="A10975" s="52">
        <v>11004</v>
      </c>
      <c r="B10975" s="233"/>
      <c r="D10975" s="55" t="e">
        <f>VLOOKUP(C10975,#REF!,2,FALSE)</f>
        <v>#REF!</v>
      </c>
      <c r="E10975" s="172" t="str">
        <f>IFERROR(VLOOKUP(C10975,[1]MASTER!C:F,4,FALSE),"")</f>
        <v/>
      </c>
      <c r="F10975" s="172" t="str">
        <f>IFERROR(VLOOKUP(C10975,[1]MASTER!C:F,3,FALSE),"")</f>
        <v/>
      </c>
      <c r="G10975" s="175" t="str">
        <f>IFERROR(LOOKUP(C10975,[1]MASTER!C:C,[1]MASTER!B:B),"")</f>
        <v/>
      </c>
      <c r="H10975" s="176" t="str">
        <f>IFERROR(VLOOKUP(C10975,[1]MASTER!C:G,5,FALSE),"")</f>
        <v/>
      </c>
    </row>
    <row r="10976" spans="1:8" ht="15.75">
      <c r="A10976" s="109">
        <v>11005</v>
      </c>
      <c r="B10976" s="120"/>
      <c r="D10976" s="55" t="e">
        <f>VLOOKUP(C10976,#REF!,2,FALSE)</f>
        <v>#REF!</v>
      </c>
      <c r="E10976" s="172" t="str">
        <f>IFERROR(VLOOKUP(C10976,[1]MASTER!C:F,4,FALSE),"")</f>
        <v/>
      </c>
      <c r="F10976" s="172" t="str">
        <f>IFERROR(VLOOKUP(C10976,[1]MASTER!C:F,3,FALSE),"")</f>
        <v/>
      </c>
      <c r="G10976" s="175" t="str">
        <f>IFERROR(LOOKUP(C10976,[1]MASTER!C:C,[1]MASTER!B:B),"")</f>
        <v/>
      </c>
      <c r="H10976" s="176" t="str">
        <f>IFERROR(VLOOKUP(C10976,[1]MASTER!C:G,5,FALSE),"")</f>
        <v/>
      </c>
    </row>
    <row r="10977" spans="1:8" ht="15.75">
      <c r="A10977" s="52">
        <v>11006</v>
      </c>
      <c r="B10977" s="233"/>
      <c r="D10977" s="55" t="e">
        <f>VLOOKUP(C10977,#REF!,2,FALSE)</f>
        <v>#REF!</v>
      </c>
      <c r="E10977" s="172" t="str">
        <f>IFERROR(VLOOKUP(C10977,[1]MASTER!C:F,4,FALSE),"")</f>
        <v/>
      </c>
      <c r="F10977" s="172" t="str">
        <f>IFERROR(VLOOKUP(C10977,[1]MASTER!C:F,3,FALSE),"")</f>
        <v/>
      </c>
      <c r="G10977" s="175" t="str">
        <f>IFERROR(LOOKUP(C10977,[1]MASTER!C:C,[1]MASTER!B:B),"")</f>
        <v/>
      </c>
      <c r="H10977" s="176" t="str">
        <f>IFERROR(VLOOKUP(C10977,[1]MASTER!C:G,5,FALSE),"")</f>
        <v/>
      </c>
    </row>
    <row r="10978" spans="1:8" ht="15.75">
      <c r="A10978" s="109">
        <v>11007</v>
      </c>
      <c r="B10978" s="120"/>
      <c r="D10978" s="55" t="e">
        <f>VLOOKUP(C10978,#REF!,2,FALSE)</f>
        <v>#REF!</v>
      </c>
      <c r="E10978" s="172" t="str">
        <f>IFERROR(VLOOKUP(C10978,[1]MASTER!C:F,4,FALSE),"")</f>
        <v/>
      </c>
      <c r="F10978" s="172" t="str">
        <f>IFERROR(VLOOKUP(C10978,[1]MASTER!C:F,3,FALSE),"")</f>
        <v/>
      </c>
      <c r="G10978" s="175" t="str">
        <f>IFERROR(LOOKUP(C10978,[1]MASTER!C:C,[1]MASTER!B:B),"")</f>
        <v/>
      </c>
      <c r="H10978" s="176" t="str">
        <f>IFERROR(VLOOKUP(C10978,[1]MASTER!C:G,5,FALSE),"")</f>
        <v/>
      </c>
    </row>
    <row r="10979" spans="1:8" ht="15.75">
      <c r="A10979" s="52">
        <v>11008</v>
      </c>
      <c r="B10979" s="233"/>
      <c r="D10979" s="55" t="e">
        <f>VLOOKUP(C10979,#REF!,2,FALSE)</f>
        <v>#REF!</v>
      </c>
      <c r="E10979" s="172" t="str">
        <f>IFERROR(VLOOKUP(C10979,[1]MASTER!C:F,4,FALSE),"")</f>
        <v/>
      </c>
      <c r="F10979" s="172" t="str">
        <f>IFERROR(VLOOKUP(C10979,[1]MASTER!C:F,3,FALSE),"")</f>
        <v/>
      </c>
      <c r="G10979" s="175" t="str">
        <f>IFERROR(LOOKUP(C10979,[1]MASTER!C:C,[1]MASTER!B:B),"")</f>
        <v/>
      </c>
      <c r="H10979" s="176" t="str">
        <f>IFERROR(VLOOKUP(C10979,[1]MASTER!C:G,5,FALSE),"")</f>
        <v/>
      </c>
    </row>
    <row r="10980" spans="1:8" ht="15.75">
      <c r="A10980" s="109">
        <v>11009</v>
      </c>
      <c r="B10980" s="120"/>
      <c r="D10980" s="55" t="e">
        <f>VLOOKUP(C10980,#REF!,2,FALSE)</f>
        <v>#REF!</v>
      </c>
      <c r="E10980" s="172" t="str">
        <f>IFERROR(VLOOKUP(C10980,[1]MASTER!C:F,4,FALSE),"")</f>
        <v/>
      </c>
      <c r="F10980" s="172" t="str">
        <f>IFERROR(VLOOKUP(C10980,[1]MASTER!C:F,3,FALSE),"")</f>
        <v/>
      </c>
      <c r="G10980" s="175" t="str">
        <f>IFERROR(LOOKUP(C10980,[1]MASTER!C:C,[1]MASTER!B:B),"")</f>
        <v/>
      </c>
      <c r="H10980" s="176" t="str">
        <f>IFERROR(VLOOKUP(C10980,[1]MASTER!C:G,5,FALSE),"")</f>
        <v/>
      </c>
    </row>
    <row r="10981" spans="1:8" ht="15.75">
      <c r="A10981" s="52">
        <v>11010</v>
      </c>
      <c r="B10981" s="233"/>
      <c r="D10981" s="55" t="e">
        <f>VLOOKUP(C10981,#REF!,2,FALSE)</f>
        <v>#REF!</v>
      </c>
      <c r="E10981" s="172" t="str">
        <f>IFERROR(VLOOKUP(C10981,[1]MASTER!C:F,4,FALSE),"")</f>
        <v/>
      </c>
      <c r="F10981" s="172" t="str">
        <f>IFERROR(VLOOKUP(C10981,[1]MASTER!C:F,3,FALSE),"")</f>
        <v/>
      </c>
      <c r="G10981" s="175" t="str">
        <f>IFERROR(LOOKUP(C10981,[1]MASTER!C:C,[1]MASTER!B:B),"")</f>
        <v/>
      </c>
      <c r="H10981" s="176" t="str">
        <f>IFERROR(VLOOKUP(C10981,[1]MASTER!C:G,5,FALSE),"")</f>
        <v/>
      </c>
    </row>
    <row r="10982" spans="1:8" ht="15.75">
      <c r="A10982" s="109">
        <v>11011</v>
      </c>
      <c r="B10982" s="120"/>
      <c r="D10982" s="55" t="e">
        <f>VLOOKUP(C10982,#REF!,2,FALSE)</f>
        <v>#REF!</v>
      </c>
      <c r="E10982" s="172" t="str">
        <f>IFERROR(VLOOKUP(C10982,[1]MASTER!C:F,4,FALSE),"")</f>
        <v/>
      </c>
      <c r="F10982" s="172" t="str">
        <f>IFERROR(VLOOKUP(C10982,[1]MASTER!C:F,3,FALSE),"")</f>
        <v/>
      </c>
      <c r="G10982" s="175" t="str">
        <f>IFERROR(LOOKUP(C10982,[1]MASTER!C:C,[1]MASTER!B:B),"")</f>
        <v/>
      </c>
      <c r="H10982" s="176" t="str">
        <f>IFERROR(VLOOKUP(C10982,[1]MASTER!C:G,5,FALSE),"")</f>
        <v/>
      </c>
    </row>
    <row r="10983" spans="1:8" ht="15.75">
      <c r="A10983" s="52">
        <v>11012</v>
      </c>
      <c r="B10983" s="233"/>
      <c r="D10983" s="55" t="e">
        <f>VLOOKUP(C10983,#REF!,2,FALSE)</f>
        <v>#REF!</v>
      </c>
      <c r="E10983" s="172" t="str">
        <f>IFERROR(VLOOKUP(C10983,[1]MASTER!C:F,4,FALSE),"")</f>
        <v/>
      </c>
      <c r="F10983" s="172" t="str">
        <f>IFERROR(VLOOKUP(C10983,[1]MASTER!C:F,3,FALSE),"")</f>
        <v/>
      </c>
      <c r="G10983" s="175" t="str">
        <f>IFERROR(LOOKUP(C10983,[1]MASTER!C:C,[1]MASTER!B:B),"")</f>
        <v/>
      </c>
      <c r="H10983" s="176" t="str">
        <f>IFERROR(VLOOKUP(C10983,[1]MASTER!C:G,5,FALSE),"")</f>
        <v/>
      </c>
    </row>
    <row r="10984" spans="1:8" ht="15.75">
      <c r="A10984" s="109">
        <v>11013</v>
      </c>
      <c r="B10984" s="120"/>
      <c r="D10984" s="55" t="e">
        <f>VLOOKUP(C10984,#REF!,2,FALSE)</f>
        <v>#REF!</v>
      </c>
      <c r="E10984" s="172" t="str">
        <f>IFERROR(VLOOKUP(C10984,[1]MASTER!C:F,4,FALSE),"")</f>
        <v/>
      </c>
      <c r="F10984" s="172" t="str">
        <f>IFERROR(VLOOKUP(C10984,[1]MASTER!C:F,3,FALSE),"")</f>
        <v/>
      </c>
      <c r="G10984" s="175" t="str">
        <f>IFERROR(LOOKUP(C10984,[1]MASTER!C:C,[1]MASTER!B:B),"")</f>
        <v/>
      </c>
      <c r="H10984" s="176" t="str">
        <f>IFERROR(VLOOKUP(C10984,[1]MASTER!C:G,5,FALSE),"")</f>
        <v/>
      </c>
    </row>
    <row r="10985" spans="1:8" ht="15.75">
      <c r="A10985" s="52">
        <v>11014</v>
      </c>
      <c r="B10985" s="233"/>
      <c r="D10985" s="55" t="e">
        <f>VLOOKUP(C10985,#REF!,2,FALSE)</f>
        <v>#REF!</v>
      </c>
      <c r="E10985" s="172" t="str">
        <f>IFERROR(VLOOKUP(C10985,[1]MASTER!C:F,4,FALSE),"")</f>
        <v/>
      </c>
      <c r="F10985" s="172" t="str">
        <f>IFERROR(VLOOKUP(C10985,[1]MASTER!C:F,3,FALSE),"")</f>
        <v/>
      </c>
      <c r="G10985" s="175" t="str">
        <f>IFERROR(LOOKUP(C10985,[1]MASTER!C:C,[1]MASTER!B:B),"")</f>
        <v/>
      </c>
      <c r="H10985" s="176" t="str">
        <f>IFERROR(VLOOKUP(C10985,[1]MASTER!C:G,5,FALSE),"")</f>
        <v/>
      </c>
    </row>
    <row r="10986" spans="1:8" ht="15.75">
      <c r="A10986" s="109">
        <v>11015</v>
      </c>
      <c r="B10986" s="120"/>
      <c r="D10986" s="55" t="e">
        <f>VLOOKUP(C10986,#REF!,2,FALSE)</f>
        <v>#REF!</v>
      </c>
      <c r="E10986" s="172" t="str">
        <f>IFERROR(VLOOKUP(C10986,[1]MASTER!C:F,4,FALSE),"")</f>
        <v/>
      </c>
      <c r="F10986" s="172" t="str">
        <f>IFERROR(VLOOKUP(C10986,[1]MASTER!C:F,3,FALSE),"")</f>
        <v/>
      </c>
      <c r="G10986" s="175" t="str">
        <f>IFERROR(LOOKUP(C10986,[1]MASTER!C:C,[1]MASTER!B:B),"")</f>
        <v/>
      </c>
      <c r="H10986" s="176" t="str">
        <f>IFERROR(VLOOKUP(C10986,[1]MASTER!C:G,5,FALSE),"")</f>
        <v/>
      </c>
    </row>
    <row r="10987" spans="1:8" ht="15.75">
      <c r="A10987" s="52">
        <v>11016</v>
      </c>
      <c r="B10987" s="233"/>
      <c r="D10987" s="55" t="e">
        <f>VLOOKUP(C10987,#REF!,2,FALSE)</f>
        <v>#REF!</v>
      </c>
      <c r="E10987" s="172" t="str">
        <f>IFERROR(VLOOKUP(C10987,[1]MASTER!C:F,4,FALSE),"")</f>
        <v/>
      </c>
      <c r="F10987" s="172" t="str">
        <f>IFERROR(VLOOKUP(C10987,[1]MASTER!C:F,3,FALSE),"")</f>
        <v/>
      </c>
      <c r="G10987" s="175" t="str">
        <f>IFERROR(LOOKUP(C10987,[1]MASTER!C:C,[1]MASTER!B:B),"")</f>
        <v/>
      </c>
      <c r="H10987" s="176" t="str">
        <f>IFERROR(VLOOKUP(C10987,[1]MASTER!C:G,5,FALSE),"")</f>
        <v/>
      </c>
    </row>
    <row r="10988" spans="1:8" ht="15.75">
      <c r="A10988" s="109">
        <v>11017</v>
      </c>
      <c r="B10988" s="120"/>
      <c r="D10988" s="55" t="e">
        <f>VLOOKUP(C10988,#REF!,2,FALSE)</f>
        <v>#REF!</v>
      </c>
      <c r="E10988" s="172" t="str">
        <f>IFERROR(VLOOKUP(C10988,[1]MASTER!C:F,4,FALSE),"")</f>
        <v/>
      </c>
      <c r="F10988" s="172" t="str">
        <f>IFERROR(VLOOKUP(C10988,[1]MASTER!C:F,3,FALSE),"")</f>
        <v/>
      </c>
      <c r="G10988" s="175" t="str">
        <f>IFERROR(LOOKUP(C10988,[1]MASTER!C:C,[1]MASTER!B:B),"")</f>
        <v/>
      </c>
      <c r="H10988" s="176" t="str">
        <f>IFERROR(VLOOKUP(C10988,[1]MASTER!C:G,5,FALSE),"")</f>
        <v/>
      </c>
    </row>
    <row r="10989" spans="1:8" ht="15.75">
      <c r="A10989" s="52">
        <v>11018</v>
      </c>
      <c r="B10989" s="233"/>
      <c r="D10989" s="55" t="e">
        <f>VLOOKUP(C10989,#REF!,2,FALSE)</f>
        <v>#REF!</v>
      </c>
      <c r="E10989" s="172" t="str">
        <f>IFERROR(VLOOKUP(C10989,[1]MASTER!C:F,4,FALSE),"")</f>
        <v/>
      </c>
      <c r="F10989" s="172" t="str">
        <f>IFERROR(VLOOKUP(C10989,[1]MASTER!C:F,3,FALSE),"")</f>
        <v/>
      </c>
      <c r="G10989" s="175" t="str">
        <f>IFERROR(LOOKUP(C10989,[1]MASTER!C:C,[1]MASTER!B:B),"")</f>
        <v/>
      </c>
      <c r="H10989" s="176" t="str">
        <f>IFERROR(VLOOKUP(C10989,[1]MASTER!C:G,5,FALSE),"")</f>
        <v/>
      </c>
    </row>
    <row r="10990" spans="1:8" ht="15.75">
      <c r="A10990" s="109">
        <v>11019</v>
      </c>
      <c r="B10990" s="120"/>
      <c r="D10990" s="55" t="e">
        <f>VLOOKUP(C10990,#REF!,2,FALSE)</f>
        <v>#REF!</v>
      </c>
      <c r="E10990" s="172" t="str">
        <f>IFERROR(VLOOKUP(C10990,[1]MASTER!C:F,4,FALSE),"")</f>
        <v/>
      </c>
      <c r="F10990" s="172" t="str">
        <f>IFERROR(VLOOKUP(C10990,[1]MASTER!C:F,3,FALSE),"")</f>
        <v/>
      </c>
      <c r="G10990" s="175" t="str">
        <f>IFERROR(LOOKUP(C10990,[1]MASTER!C:C,[1]MASTER!B:B),"")</f>
        <v/>
      </c>
      <c r="H10990" s="176" t="str">
        <f>IFERROR(VLOOKUP(C10990,[1]MASTER!C:G,5,FALSE),"")</f>
        <v/>
      </c>
    </row>
    <row r="10991" spans="1:8" ht="15.75">
      <c r="A10991" s="52">
        <v>11020</v>
      </c>
      <c r="B10991" s="233"/>
      <c r="D10991" s="55" t="e">
        <f>VLOOKUP(C10991,#REF!,2,FALSE)</f>
        <v>#REF!</v>
      </c>
      <c r="E10991" s="172" t="str">
        <f>IFERROR(VLOOKUP(C10991,[1]MASTER!C:F,4,FALSE),"")</f>
        <v/>
      </c>
      <c r="F10991" s="172" t="str">
        <f>IFERROR(VLOOKUP(C10991,[1]MASTER!C:F,3,FALSE),"")</f>
        <v/>
      </c>
      <c r="G10991" s="175" t="str">
        <f>IFERROR(LOOKUP(C10991,[1]MASTER!C:C,[1]MASTER!B:B),"")</f>
        <v/>
      </c>
      <c r="H10991" s="176" t="str">
        <f>IFERROR(VLOOKUP(C10991,[1]MASTER!C:G,5,FALSE),"")</f>
        <v/>
      </c>
    </row>
    <row r="10992" spans="1:8" ht="15.75">
      <c r="A10992" s="109">
        <v>11021</v>
      </c>
      <c r="B10992" s="120"/>
      <c r="D10992" s="55" t="e">
        <f>VLOOKUP(C10992,#REF!,2,FALSE)</f>
        <v>#REF!</v>
      </c>
      <c r="E10992" s="172" t="str">
        <f>IFERROR(VLOOKUP(C10992,[1]MASTER!C:F,4,FALSE),"")</f>
        <v/>
      </c>
      <c r="F10992" s="172" t="str">
        <f>IFERROR(VLOOKUP(C10992,[1]MASTER!C:F,3,FALSE),"")</f>
        <v/>
      </c>
      <c r="G10992" s="175" t="str">
        <f>IFERROR(LOOKUP(C10992,[1]MASTER!C:C,[1]MASTER!B:B),"")</f>
        <v/>
      </c>
      <c r="H10992" s="176" t="str">
        <f>IFERROR(VLOOKUP(C10992,[1]MASTER!C:G,5,FALSE),"")</f>
        <v/>
      </c>
    </row>
    <row r="10993" spans="1:8" ht="15.75">
      <c r="A10993" s="52">
        <v>11022</v>
      </c>
      <c r="B10993" s="233"/>
      <c r="D10993" s="55" t="e">
        <f>VLOOKUP(C10993,#REF!,2,FALSE)</f>
        <v>#REF!</v>
      </c>
      <c r="E10993" s="172" t="str">
        <f>IFERROR(VLOOKUP(C10993,[1]MASTER!C:F,4,FALSE),"")</f>
        <v/>
      </c>
      <c r="F10993" s="172" t="str">
        <f>IFERROR(VLOOKUP(C10993,[1]MASTER!C:F,3,FALSE),"")</f>
        <v/>
      </c>
      <c r="G10993" s="175" t="str">
        <f>IFERROR(LOOKUP(C10993,[1]MASTER!C:C,[1]MASTER!B:B),"")</f>
        <v/>
      </c>
      <c r="H10993" s="176" t="str">
        <f>IFERROR(VLOOKUP(C10993,[1]MASTER!C:G,5,FALSE),"")</f>
        <v/>
      </c>
    </row>
    <row r="10994" spans="1:8" ht="15.75">
      <c r="A10994" s="109">
        <v>11023</v>
      </c>
      <c r="B10994" s="120"/>
      <c r="D10994" s="55" t="e">
        <f>VLOOKUP(C10994,#REF!,2,FALSE)</f>
        <v>#REF!</v>
      </c>
      <c r="E10994" s="172" t="str">
        <f>IFERROR(VLOOKUP(C10994,[1]MASTER!C:F,4,FALSE),"")</f>
        <v/>
      </c>
      <c r="F10994" s="172" t="str">
        <f>IFERROR(VLOOKUP(C10994,[1]MASTER!C:F,3,FALSE),"")</f>
        <v/>
      </c>
      <c r="G10994" s="175" t="str">
        <f>IFERROR(LOOKUP(C10994,[1]MASTER!C:C,[1]MASTER!B:B),"")</f>
        <v/>
      </c>
      <c r="H10994" s="176" t="str">
        <f>IFERROR(VLOOKUP(C10994,[1]MASTER!C:G,5,FALSE),"")</f>
        <v/>
      </c>
    </row>
    <row r="10995" spans="1:8" ht="15.75">
      <c r="A10995" s="52">
        <v>11024</v>
      </c>
      <c r="B10995" s="233"/>
      <c r="D10995" s="55" t="e">
        <f>VLOOKUP(C10995,#REF!,2,FALSE)</f>
        <v>#REF!</v>
      </c>
      <c r="E10995" s="172" t="str">
        <f>IFERROR(VLOOKUP(C10995,[1]MASTER!C:F,4,FALSE),"")</f>
        <v/>
      </c>
      <c r="F10995" s="172" t="str">
        <f>IFERROR(VLOOKUP(C10995,[1]MASTER!C:F,3,FALSE),"")</f>
        <v/>
      </c>
      <c r="G10995" s="175" t="str">
        <f>IFERROR(LOOKUP(C10995,[1]MASTER!C:C,[1]MASTER!B:B),"")</f>
        <v/>
      </c>
      <c r="H10995" s="176" t="str">
        <f>IFERROR(VLOOKUP(C10995,[1]MASTER!C:G,5,FALSE),"")</f>
        <v/>
      </c>
    </row>
    <row r="10996" spans="1:8" ht="15.75">
      <c r="A10996" s="109">
        <v>11025</v>
      </c>
      <c r="B10996" s="120"/>
      <c r="D10996" s="55" t="e">
        <f>VLOOKUP(C10996,#REF!,2,FALSE)</f>
        <v>#REF!</v>
      </c>
      <c r="E10996" s="172" t="str">
        <f>IFERROR(VLOOKUP(C10996,[1]MASTER!C:F,4,FALSE),"")</f>
        <v/>
      </c>
      <c r="F10996" s="172" t="str">
        <f>IFERROR(VLOOKUP(C10996,[1]MASTER!C:F,3,FALSE),"")</f>
        <v/>
      </c>
      <c r="G10996" s="175" t="str">
        <f>IFERROR(LOOKUP(C10996,[1]MASTER!C:C,[1]MASTER!B:B),"")</f>
        <v/>
      </c>
      <c r="H10996" s="176" t="str">
        <f>IFERROR(VLOOKUP(C10996,[1]MASTER!C:G,5,FALSE),"")</f>
        <v/>
      </c>
    </row>
    <row r="10997" spans="1:8" ht="15.75">
      <c r="A10997" s="52">
        <v>11026</v>
      </c>
      <c r="B10997" s="233"/>
      <c r="D10997" s="55" t="e">
        <f>VLOOKUP(C10997,#REF!,2,FALSE)</f>
        <v>#REF!</v>
      </c>
      <c r="E10997" s="172" t="str">
        <f>IFERROR(VLOOKUP(C10997,[1]MASTER!C:F,4,FALSE),"")</f>
        <v/>
      </c>
      <c r="F10997" s="172" t="str">
        <f>IFERROR(VLOOKUP(C10997,[1]MASTER!C:F,3,FALSE),"")</f>
        <v/>
      </c>
      <c r="G10997" s="175" t="str">
        <f>IFERROR(LOOKUP(C10997,[1]MASTER!C:C,[1]MASTER!B:B),"")</f>
        <v/>
      </c>
      <c r="H10997" s="176" t="str">
        <f>IFERROR(VLOOKUP(C10997,[1]MASTER!C:G,5,FALSE),"")</f>
        <v/>
      </c>
    </row>
    <row r="10998" spans="1:8" ht="15.75">
      <c r="A10998" s="109">
        <v>11027</v>
      </c>
      <c r="B10998" s="120"/>
      <c r="D10998" s="55" t="e">
        <f>VLOOKUP(C10998,#REF!,2,FALSE)</f>
        <v>#REF!</v>
      </c>
      <c r="E10998" s="172" t="str">
        <f>IFERROR(VLOOKUP(C10998,[1]MASTER!C:F,4,FALSE),"")</f>
        <v/>
      </c>
      <c r="F10998" s="172" t="str">
        <f>IFERROR(VLOOKUP(C10998,[1]MASTER!C:F,3,FALSE),"")</f>
        <v/>
      </c>
      <c r="G10998" s="175" t="str">
        <f>IFERROR(LOOKUP(C10998,[1]MASTER!C:C,[1]MASTER!B:B),"")</f>
        <v/>
      </c>
      <c r="H10998" s="176" t="str">
        <f>IFERROR(VLOOKUP(C10998,[1]MASTER!C:G,5,FALSE),"")</f>
        <v/>
      </c>
    </row>
    <row r="10999" spans="1:8" ht="15.75">
      <c r="A10999" s="52">
        <v>11028</v>
      </c>
      <c r="B10999" s="233"/>
      <c r="D10999" s="55" t="e">
        <f>VLOOKUP(C10999,#REF!,2,FALSE)</f>
        <v>#REF!</v>
      </c>
      <c r="E10999" s="172" t="str">
        <f>IFERROR(VLOOKUP(C10999,[1]MASTER!C:F,4,FALSE),"")</f>
        <v/>
      </c>
      <c r="F10999" s="172" t="str">
        <f>IFERROR(VLOOKUP(C10999,[1]MASTER!C:F,3,FALSE),"")</f>
        <v/>
      </c>
      <c r="G10999" s="175" t="str">
        <f>IFERROR(LOOKUP(C10999,[1]MASTER!C:C,[1]MASTER!B:B),"")</f>
        <v/>
      </c>
      <c r="H10999" s="176" t="str">
        <f>IFERROR(VLOOKUP(C10999,[1]MASTER!C:G,5,FALSE),"")</f>
        <v/>
      </c>
    </row>
    <row r="11000" spans="1:8" ht="15.75">
      <c r="A11000" s="109">
        <v>11029</v>
      </c>
      <c r="B11000" s="120"/>
      <c r="D11000" s="55" t="e">
        <f>VLOOKUP(C11000,#REF!,2,FALSE)</f>
        <v>#REF!</v>
      </c>
      <c r="E11000" s="172" t="str">
        <f>IFERROR(VLOOKUP(C11000,[1]MASTER!C:F,4,FALSE),"")</f>
        <v/>
      </c>
      <c r="F11000" s="172" t="str">
        <f>IFERROR(VLOOKUP(C11000,[1]MASTER!C:F,3,FALSE),"")</f>
        <v/>
      </c>
      <c r="G11000" s="175" t="str">
        <f>IFERROR(LOOKUP(C11000,[1]MASTER!C:C,[1]MASTER!B:B),"")</f>
        <v/>
      </c>
      <c r="H11000" s="176" t="str">
        <f>IFERROR(VLOOKUP(C11000,[1]MASTER!C:G,5,FALSE),"")</f>
        <v/>
      </c>
    </row>
    <row r="11001" spans="1:8" ht="15.75">
      <c r="A11001" s="52">
        <v>11030</v>
      </c>
      <c r="B11001" s="233"/>
      <c r="D11001" s="55" t="e">
        <f>VLOOKUP(C11001,#REF!,2,FALSE)</f>
        <v>#REF!</v>
      </c>
      <c r="E11001" s="172" t="str">
        <f>IFERROR(VLOOKUP(C11001,[1]MASTER!C:F,4,FALSE),"")</f>
        <v/>
      </c>
      <c r="F11001" s="172" t="str">
        <f>IFERROR(VLOOKUP(C11001,[1]MASTER!C:F,3,FALSE),"")</f>
        <v/>
      </c>
      <c r="G11001" s="175" t="str">
        <f>IFERROR(LOOKUP(C11001,[1]MASTER!C:C,[1]MASTER!B:B),"")</f>
        <v/>
      </c>
      <c r="H11001" s="176" t="str">
        <f>IFERROR(VLOOKUP(C11001,[1]MASTER!C:G,5,FALSE),"")</f>
        <v/>
      </c>
    </row>
    <row r="11002" spans="1:8" ht="15.75">
      <c r="A11002" s="109">
        <v>11031</v>
      </c>
      <c r="B11002" s="120"/>
      <c r="D11002" s="55" t="e">
        <f>VLOOKUP(C11002,#REF!,2,FALSE)</f>
        <v>#REF!</v>
      </c>
      <c r="E11002" s="172" t="str">
        <f>IFERROR(VLOOKUP(C11002,[1]MASTER!C:F,4,FALSE),"")</f>
        <v/>
      </c>
      <c r="F11002" s="172" t="str">
        <f>IFERROR(VLOOKUP(C11002,[1]MASTER!C:F,3,FALSE),"")</f>
        <v/>
      </c>
      <c r="G11002" s="175" t="str">
        <f>IFERROR(LOOKUP(C11002,[1]MASTER!C:C,[1]MASTER!B:B),"")</f>
        <v/>
      </c>
      <c r="H11002" s="176" t="str">
        <f>IFERROR(VLOOKUP(C11002,[1]MASTER!C:G,5,FALSE),"")</f>
        <v/>
      </c>
    </row>
    <row r="11003" spans="1:8" ht="15.75">
      <c r="A11003" s="52">
        <v>11032</v>
      </c>
      <c r="B11003" s="233"/>
      <c r="D11003" s="55" t="e">
        <f>VLOOKUP(C11003,#REF!,2,FALSE)</f>
        <v>#REF!</v>
      </c>
      <c r="E11003" s="172" t="str">
        <f>IFERROR(VLOOKUP(C11003,[1]MASTER!C:F,4,FALSE),"")</f>
        <v/>
      </c>
      <c r="F11003" s="172" t="str">
        <f>IFERROR(VLOOKUP(C11003,[1]MASTER!C:F,3,FALSE),"")</f>
        <v/>
      </c>
      <c r="G11003" s="175" t="str">
        <f>IFERROR(LOOKUP(C11003,[1]MASTER!C:C,[1]MASTER!B:B),"")</f>
        <v/>
      </c>
      <c r="H11003" s="176" t="str">
        <f>IFERROR(VLOOKUP(C11003,[1]MASTER!C:G,5,FALSE),"")</f>
        <v/>
      </c>
    </row>
    <row r="11004" spans="1:8" ht="15.75">
      <c r="A11004" s="109">
        <v>11033</v>
      </c>
      <c r="B11004" s="120"/>
      <c r="D11004" s="55" t="e">
        <f>VLOOKUP(C11004,#REF!,2,FALSE)</f>
        <v>#REF!</v>
      </c>
      <c r="E11004" s="172" t="str">
        <f>IFERROR(VLOOKUP(C11004,[1]MASTER!C:F,4,FALSE),"")</f>
        <v/>
      </c>
      <c r="F11004" s="172" t="str">
        <f>IFERROR(VLOOKUP(C11004,[1]MASTER!C:F,3,FALSE),"")</f>
        <v/>
      </c>
      <c r="G11004" s="175" t="str">
        <f>IFERROR(LOOKUP(C11004,[1]MASTER!C:C,[1]MASTER!B:B),"")</f>
        <v/>
      </c>
      <c r="H11004" s="176" t="str">
        <f>IFERROR(VLOOKUP(C11004,[1]MASTER!C:G,5,FALSE),"")</f>
        <v/>
      </c>
    </row>
    <row r="11005" spans="1:8" ht="15.75">
      <c r="A11005" s="52">
        <v>11034</v>
      </c>
      <c r="B11005" s="233"/>
      <c r="D11005" s="55" t="e">
        <f>VLOOKUP(C11005,#REF!,2,FALSE)</f>
        <v>#REF!</v>
      </c>
      <c r="E11005" s="172" t="str">
        <f>IFERROR(VLOOKUP(C11005,[1]MASTER!C:F,4,FALSE),"")</f>
        <v/>
      </c>
      <c r="F11005" s="172" t="str">
        <f>IFERROR(VLOOKUP(C11005,[1]MASTER!C:F,3,FALSE),"")</f>
        <v/>
      </c>
      <c r="G11005" s="175" t="str">
        <f>IFERROR(LOOKUP(C11005,[1]MASTER!C:C,[1]MASTER!B:B),"")</f>
        <v/>
      </c>
      <c r="H11005" s="176" t="str">
        <f>IFERROR(VLOOKUP(C11005,[1]MASTER!C:G,5,FALSE),"")</f>
        <v/>
      </c>
    </row>
    <row r="11006" spans="1:8" ht="15.75">
      <c r="A11006" s="109">
        <v>11035</v>
      </c>
      <c r="B11006" s="120"/>
      <c r="D11006" s="55" t="e">
        <f>VLOOKUP(C11006,#REF!,2,FALSE)</f>
        <v>#REF!</v>
      </c>
      <c r="E11006" s="172" t="str">
        <f>IFERROR(VLOOKUP(C11006,[1]MASTER!C:F,4,FALSE),"")</f>
        <v/>
      </c>
      <c r="F11006" s="172" t="str">
        <f>IFERROR(VLOOKUP(C11006,[1]MASTER!C:F,3,FALSE),"")</f>
        <v/>
      </c>
      <c r="G11006" s="175" t="str">
        <f>IFERROR(LOOKUP(C11006,[1]MASTER!C:C,[1]MASTER!B:B),"")</f>
        <v/>
      </c>
      <c r="H11006" s="176" t="str">
        <f>IFERROR(VLOOKUP(C11006,[1]MASTER!C:G,5,FALSE),"")</f>
        <v/>
      </c>
    </row>
    <row r="11007" spans="1:8" ht="15.75">
      <c r="A11007" s="52">
        <v>11036</v>
      </c>
      <c r="B11007" s="233"/>
      <c r="D11007" s="55" t="e">
        <f>VLOOKUP(C11007,#REF!,2,FALSE)</f>
        <v>#REF!</v>
      </c>
      <c r="E11007" s="172" t="str">
        <f>IFERROR(VLOOKUP(C11007,[1]MASTER!C:F,4,FALSE),"")</f>
        <v/>
      </c>
      <c r="F11007" s="172" t="str">
        <f>IFERROR(VLOOKUP(C11007,[1]MASTER!C:F,3,FALSE),"")</f>
        <v/>
      </c>
      <c r="G11007" s="175" t="str">
        <f>IFERROR(LOOKUP(C11007,[1]MASTER!C:C,[1]MASTER!B:B),"")</f>
        <v/>
      </c>
      <c r="H11007" s="176" t="str">
        <f>IFERROR(VLOOKUP(C11007,[1]MASTER!C:G,5,FALSE),"")</f>
        <v/>
      </c>
    </row>
    <row r="11008" spans="1:8" ht="15.75">
      <c r="A11008" s="109">
        <v>11037</v>
      </c>
      <c r="B11008" s="120"/>
      <c r="D11008" s="55" t="e">
        <f>VLOOKUP(C11008,#REF!,2,FALSE)</f>
        <v>#REF!</v>
      </c>
      <c r="E11008" s="172" t="str">
        <f>IFERROR(VLOOKUP(C11008,[1]MASTER!C:F,4,FALSE),"")</f>
        <v/>
      </c>
      <c r="F11008" s="172" t="str">
        <f>IFERROR(VLOOKUP(C11008,[1]MASTER!C:F,3,FALSE),"")</f>
        <v/>
      </c>
      <c r="G11008" s="175" t="str">
        <f>IFERROR(LOOKUP(C11008,[1]MASTER!C:C,[1]MASTER!B:B),"")</f>
        <v/>
      </c>
      <c r="H11008" s="176" t="str">
        <f>IFERROR(VLOOKUP(C11008,[1]MASTER!C:G,5,FALSE),"")</f>
        <v/>
      </c>
    </row>
    <row r="11009" spans="1:8" ht="15.75">
      <c r="A11009" s="52">
        <v>11038</v>
      </c>
      <c r="B11009" s="233"/>
      <c r="D11009" s="55" t="e">
        <f>VLOOKUP(C11009,#REF!,2,FALSE)</f>
        <v>#REF!</v>
      </c>
      <c r="E11009" s="172" t="str">
        <f>IFERROR(VLOOKUP(C11009,[1]MASTER!C:F,4,FALSE),"")</f>
        <v/>
      </c>
      <c r="F11009" s="172" t="str">
        <f>IFERROR(VLOOKUP(C11009,[1]MASTER!C:F,3,FALSE),"")</f>
        <v/>
      </c>
      <c r="G11009" s="175" t="str">
        <f>IFERROR(LOOKUP(C11009,[1]MASTER!C:C,[1]MASTER!B:B),"")</f>
        <v/>
      </c>
      <c r="H11009" s="176" t="str">
        <f>IFERROR(VLOOKUP(C11009,[1]MASTER!C:G,5,FALSE),"")</f>
        <v/>
      </c>
    </row>
    <row r="11010" spans="1:8" ht="15.75">
      <c r="A11010" s="109">
        <v>11039</v>
      </c>
      <c r="B11010" s="120"/>
      <c r="D11010" s="55" t="e">
        <f>VLOOKUP(C11010,#REF!,2,FALSE)</f>
        <v>#REF!</v>
      </c>
      <c r="E11010" s="172" t="str">
        <f>IFERROR(VLOOKUP(C11010,[1]MASTER!C:F,4,FALSE),"")</f>
        <v/>
      </c>
      <c r="F11010" s="172" t="str">
        <f>IFERROR(VLOOKUP(C11010,[1]MASTER!C:F,3,FALSE),"")</f>
        <v/>
      </c>
      <c r="G11010" s="175" t="str">
        <f>IFERROR(LOOKUP(C11010,[1]MASTER!C:C,[1]MASTER!B:B),"")</f>
        <v/>
      </c>
      <c r="H11010" s="176" t="str">
        <f>IFERROR(VLOOKUP(C11010,[1]MASTER!C:G,5,FALSE),"")</f>
        <v/>
      </c>
    </row>
    <row r="11011" spans="1:8" ht="15.75">
      <c r="A11011" s="52">
        <v>11040</v>
      </c>
      <c r="B11011" s="233"/>
      <c r="D11011" s="55" t="e">
        <f>VLOOKUP(C11011,#REF!,2,FALSE)</f>
        <v>#REF!</v>
      </c>
      <c r="E11011" s="172" t="str">
        <f>IFERROR(VLOOKUP(C11011,[1]MASTER!C:F,4,FALSE),"")</f>
        <v/>
      </c>
      <c r="F11011" s="172" t="str">
        <f>IFERROR(VLOOKUP(C11011,[1]MASTER!C:F,3,FALSE),"")</f>
        <v/>
      </c>
      <c r="G11011" s="175" t="str">
        <f>IFERROR(LOOKUP(C11011,[1]MASTER!C:C,[1]MASTER!B:B),"")</f>
        <v/>
      </c>
      <c r="H11011" s="176" t="str">
        <f>IFERROR(VLOOKUP(C11011,[1]MASTER!C:G,5,FALSE),"")</f>
        <v/>
      </c>
    </row>
    <row r="11012" spans="1:8" ht="15.75">
      <c r="A11012" s="109">
        <v>11041</v>
      </c>
      <c r="B11012" s="120"/>
      <c r="D11012" s="55" t="e">
        <f>VLOOKUP(C11012,#REF!,2,FALSE)</f>
        <v>#REF!</v>
      </c>
      <c r="E11012" s="172" t="str">
        <f>IFERROR(VLOOKUP(C11012,[1]MASTER!C:F,4,FALSE),"")</f>
        <v/>
      </c>
      <c r="F11012" s="172" t="str">
        <f>IFERROR(VLOOKUP(C11012,[1]MASTER!C:F,3,FALSE),"")</f>
        <v/>
      </c>
      <c r="G11012" s="175" t="str">
        <f>IFERROR(LOOKUP(C11012,[1]MASTER!C:C,[1]MASTER!B:B),"")</f>
        <v/>
      </c>
      <c r="H11012" s="176" t="str">
        <f>IFERROR(VLOOKUP(C11012,[1]MASTER!C:G,5,FALSE),"")</f>
        <v/>
      </c>
    </row>
    <row r="11013" spans="1:8" ht="15.75">
      <c r="A11013" s="52">
        <v>11042</v>
      </c>
      <c r="B11013" s="233"/>
      <c r="D11013" s="55" t="e">
        <f>VLOOKUP(C11013,#REF!,2,FALSE)</f>
        <v>#REF!</v>
      </c>
      <c r="E11013" s="172" t="str">
        <f>IFERROR(VLOOKUP(C11013,[1]MASTER!C:F,4,FALSE),"")</f>
        <v/>
      </c>
      <c r="F11013" s="172" t="str">
        <f>IFERROR(VLOOKUP(C11013,[1]MASTER!C:F,3,FALSE),"")</f>
        <v/>
      </c>
      <c r="G11013" s="175" t="str">
        <f>IFERROR(LOOKUP(C11013,[1]MASTER!C:C,[1]MASTER!B:B),"")</f>
        <v/>
      </c>
      <c r="H11013" s="176" t="str">
        <f>IFERROR(VLOOKUP(C11013,[1]MASTER!C:G,5,FALSE),"")</f>
        <v/>
      </c>
    </row>
    <row r="11014" spans="1:8" ht="15.75">
      <c r="A11014" s="109">
        <v>11043</v>
      </c>
      <c r="B11014" s="120"/>
      <c r="D11014" s="55" t="e">
        <f>VLOOKUP(C11014,#REF!,2,FALSE)</f>
        <v>#REF!</v>
      </c>
      <c r="E11014" s="172" t="str">
        <f>IFERROR(VLOOKUP(C11014,[1]MASTER!C:F,4,FALSE),"")</f>
        <v/>
      </c>
      <c r="F11014" s="172" t="str">
        <f>IFERROR(VLOOKUP(C11014,[1]MASTER!C:F,3,FALSE),"")</f>
        <v/>
      </c>
      <c r="G11014" s="175" t="str">
        <f>IFERROR(LOOKUP(C11014,[1]MASTER!C:C,[1]MASTER!B:B),"")</f>
        <v/>
      </c>
      <c r="H11014" s="176" t="str">
        <f>IFERROR(VLOOKUP(C11014,[1]MASTER!C:G,5,FALSE),"")</f>
        <v/>
      </c>
    </row>
    <row r="11015" spans="1:8" ht="15.75">
      <c r="A11015" s="52">
        <v>11044</v>
      </c>
      <c r="B11015" s="233"/>
      <c r="D11015" s="55" t="e">
        <f>VLOOKUP(C11015,#REF!,2,FALSE)</f>
        <v>#REF!</v>
      </c>
      <c r="E11015" s="172" t="str">
        <f>IFERROR(VLOOKUP(C11015,[1]MASTER!C:F,4,FALSE),"")</f>
        <v/>
      </c>
      <c r="F11015" s="172" t="str">
        <f>IFERROR(VLOOKUP(C11015,[1]MASTER!C:F,3,FALSE),"")</f>
        <v/>
      </c>
      <c r="G11015" s="175" t="str">
        <f>IFERROR(LOOKUP(C11015,[1]MASTER!C:C,[1]MASTER!B:B),"")</f>
        <v/>
      </c>
      <c r="H11015" s="176" t="str">
        <f>IFERROR(VLOOKUP(C11015,[1]MASTER!C:G,5,FALSE),"")</f>
        <v/>
      </c>
    </row>
    <row r="11016" spans="1:8" ht="15.75">
      <c r="A11016" s="109">
        <v>11045</v>
      </c>
      <c r="B11016" s="120"/>
      <c r="D11016" s="55" t="e">
        <f>VLOOKUP(C11016,#REF!,2,FALSE)</f>
        <v>#REF!</v>
      </c>
      <c r="E11016" s="172" t="str">
        <f>IFERROR(VLOOKUP(C11016,[1]MASTER!C:F,4,FALSE),"")</f>
        <v/>
      </c>
      <c r="F11016" s="172" t="str">
        <f>IFERROR(VLOOKUP(C11016,[1]MASTER!C:F,3,FALSE),"")</f>
        <v/>
      </c>
      <c r="G11016" s="175" t="str">
        <f>IFERROR(LOOKUP(C11016,[1]MASTER!C:C,[1]MASTER!B:B),"")</f>
        <v/>
      </c>
      <c r="H11016" s="176" t="str">
        <f>IFERROR(VLOOKUP(C11016,[1]MASTER!C:G,5,FALSE),"")</f>
        <v/>
      </c>
    </row>
    <row r="11017" spans="1:8" ht="15.75">
      <c r="A11017" s="52">
        <v>11046</v>
      </c>
      <c r="B11017" s="233"/>
      <c r="D11017" s="55" t="e">
        <f>VLOOKUP(C11017,#REF!,2,FALSE)</f>
        <v>#REF!</v>
      </c>
      <c r="E11017" s="172" t="str">
        <f>IFERROR(VLOOKUP(C11017,[1]MASTER!C:F,4,FALSE),"")</f>
        <v/>
      </c>
      <c r="F11017" s="172" t="str">
        <f>IFERROR(VLOOKUP(C11017,[1]MASTER!C:F,3,FALSE),"")</f>
        <v/>
      </c>
      <c r="G11017" s="175" t="str">
        <f>IFERROR(LOOKUP(C11017,[1]MASTER!C:C,[1]MASTER!B:B),"")</f>
        <v/>
      </c>
      <c r="H11017" s="176" t="str">
        <f>IFERROR(VLOOKUP(C11017,[1]MASTER!C:G,5,FALSE),"")</f>
        <v/>
      </c>
    </row>
    <row r="11018" spans="1:8" ht="15.75">
      <c r="A11018" s="109">
        <v>11047</v>
      </c>
      <c r="B11018" s="120"/>
      <c r="D11018" s="55" t="e">
        <f>VLOOKUP(C11018,#REF!,2,FALSE)</f>
        <v>#REF!</v>
      </c>
      <c r="E11018" s="172" t="str">
        <f>IFERROR(VLOOKUP(C11018,[1]MASTER!C:F,4,FALSE),"")</f>
        <v/>
      </c>
      <c r="F11018" s="172" t="str">
        <f>IFERROR(VLOOKUP(C11018,[1]MASTER!C:F,3,FALSE),"")</f>
        <v/>
      </c>
      <c r="G11018" s="175" t="str">
        <f>IFERROR(LOOKUP(C11018,[1]MASTER!C:C,[1]MASTER!B:B),"")</f>
        <v/>
      </c>
      <c r="H11018" s="176" t="str">
        <f>IFERROR(VLOOKUP(C11018,[1]MASTER!C:G,5,FALSE),"")</f>
        <v/>
      </c>
    </row>
    <row r="11019" spans="1:8" ht="15.75">
      <c r="A11019" s="52">
        <v>11048</v>
      </c>
      <c r="B11019" s="233"/>
      <c r="D11019" s="55" t="e">
        <f>VLOOKUP(C11019,#REF!,2,FALSE)</f>
        <v>#REF!</v>
      </c>
      <c r="E11019" s="172" t="str">
        <f>IFERROR(VLOOKUP(C11019,[1]MASTER!C:F,4,FALSE),"")</f>
        <v/>
      </c>
      <c r="F11019" s="172" t="str">
        <f>IFERROR(VLOOKUP(C11019,[1]MASTER!C:F,3,FALSE),"")</f>
        <v/>
      </c>
      <c r="G11019" s="175" t="str">
        <f>IFERROR(LOOKUP(C11019,[1]MASTER!C:C,[1]MASTER!B:B),"")</f>
        <v/>
      </c>
      <c r="H11019" s="176" t="str">
        <f>IFERROR(VLOOKUP(C11019,[1]MASTER!C:G,5,FALSE),"")</f>
        <v/>
      </c>
    </row>
    <row r="11020" spans="1:8" ht="15.75">
      <c r="A11020" s="109">
        <v>11049</v>
      </c>
      <c r="B11020" s="120"/>
      <c r="D11020" s="55" t="e">
        <f>VLOOKUP(C11020,#REF!,2,FALSE)</f>
        <v>#REF!</v>
      </c>
      <c r="E11020" s="172" t="str">
        <f>IFERROR(VLOOKUP(C11020,[1]MASTER!C:F,4,FALSE),"")</f>
        <v/>
      </c>
      <c r="F11020" s="172" t="str">
        <f>IFERROR(VLOOKUP(C11020,[1]MASTER!C:F,3,FALSE),"")</f>
        <v/>
      </c>
      <c r="G11020" s="175" t="str">
        <f>IFERROR(LOOKUP(C11020,[1]MASTER!C:C,[1]MASTER!B:B),"")</f>
        <v/>
      </c>
      <c r="H11020" s="176" t="str">
        <f>IFERROR(VLOOKUP(C11020,[1]MASTER!C:G,5,FALSE),"")</f>
        <v/>
      </c>
    </row>
    <row r="11021" spans="1:8" ht="15.75">
      <c r="A11021" s="52">
        <v>11050</v>
      </c>
      <c r="B11021" s="233"/>
      <c r="D11021" s="55" t="e">
        <f>VLOOKUP(C11021,#REF!,2,FALSE)</f>
        <v>#REF!</v>
      </c>
      <c r="E11021" s="172" t="str">
        <f>IFERROR(VLOOKUP(C11021,[1]MASTER!C:F,4,FALSE),"")</f>
        <v/>
      </c>
      <c r="F11021" s="172" t="str">
        <f>IFERROR(VLOOKUP(C11021,[1]MASTER!C:F,3,FALSE),"")</f>
        <v/>
      </c>
      <c r="G11021" s="175" t="str">
        <f>IFERROR(LOOKUP(C11021,[1]MASTER!C:C,[1]MASTER!B:B),"")</f>
        <v/>
      </c>
      <c r="H11021" s="176" t="str">
        <f>IFERROR(VLOOKUP(C11021,[1]MASTER!C:G,5,FALSE),"")</f>
        <v/>
      </c>
    </row>
    <row r="11022" spans="1:8" ht="15.75">
      <c r="A11022" s="109">
        <v>11051</v>
      </c>
      <c r="B11022" s="120"/>
      <c r="D11022" s="55" t="e">
        <f>VLOOKUP(C11022,#REF!,2,FALSE)</f>
        <v>#REF!</v>
      </c>
      <c r="E11022" s="172" t="str">
        <f>IFERROR(VLOOKUP(C11022,[1]MASTER!C:F,4,FALSE),"")</f>
        <v/>
      </c>
      <c r="F11022" s="172" t="str">
        <f>IFERROR(VLOOKUP(C11022,[1]MASTER!C:F,3,FALSE),"")</f>
        <v/>
      </c>
      <c r="G11022" s="175" t="str">
        <f>IFERROR(LOOKUP(C11022,[1]MASTER!C:C,[1]MASTER!B:B),"")</f>
        <v/>
      </c>
      <c r="H11022" s="176" t="str">
        <f>IFERROR(VLOOKUP(C11022,[1]MASTER!C:G,5,FALSE),"")</f>
        <v/>
      </c>
    </row>
    <row r="11023" spans="1:8" ht="15.75">
      <c r="A11023" s="52">
        <v>11052</v>
      </c>
      <c r="B11023" s="233"/>
      <c r="D11023" s="55" t="e">
        <f>VLOOKUP(C11023,#REF!,2,FALSE)</f>
        <v>#REF!</v>
      </c>
      <c r="E11023" s="172" t="str">
        <f>IFERROR(VLOOKUP(C11023,[1]MASTER!C:F,4,FALSE),"")</f>
        <v/>
      </c>
      <c r="F11023" s="172" t="str">
        <f>IFERROR(VLOOKUP(C11023,[1]MASTER!C:F,3,FALSE),"")</f>
        <v/>
      </c>
      <c r="G11023" s="175" t="str">
        <f>IFERROR(LOOKUP(C11023,[1]MASTER!C:C,[1]MASTER!B:B),"")</f>
        <v/>
      </c>
      <c r="H11023" s="176" t="str">
        <f>IFERROR(VLOOKUP(C11023,[1]MASTER!C:G,5,FALSE),"")</f>
        <v/>
      </c>
    </row>
    <row r="11024" spans="1:8" ht="15.75">
      <c r="A11024" s="109">
        <v>11053</v>
      </c>
      <c r="B11024" s="120"/>
      <c r="D11024" s="55" t="e">
        <f>VLOOKUP(C11024,#REF!,2,FALSE)</f>
        <v>#REF!</v>
      </c>
      <c r="E11024" s="172" t="str">
        <f>IFERROR(VLOOKUP(C11024,[1]MASTER!C:F,4,FALSE),"")</f>
        <v/>
      </c>
      <c r="F11024" s="172" t="str">
        <f>IFERROR(VLOOKUP(C11024,[1]MASTER!C:F,3,FALSE),"")</f>
        <v/>
      </c>
      <c r="G11024" s="175" t="str">
        <f>IFERROR(LOOKUP(C11024,[1]MASTER!C:C,[1]MASTER!B:B),"")</f>
        <v/>
      </c>
      <c r="H11024" s="176" t="str">
        <f>IFERROR(VLOOKUP(C11024,[1]MASTER!C:G,5,FALSE),"")</f>
        <v/>
      </c>
    </row>
    <row r="11025" spans="1:8" ht="15.75">
      <c r="A11025" s="52">
        <v>11054</v>
      </c>
      <c r="B11025" s="233"/>
      <c r="D11025" s="55" t="e">
        <f>VLOOKUP(C11025,#REF!,2,FALSE)</f>
        <v>#REF!</v>
      </c>
      <c r="E11025" s="172" t="str">
        <f>IFERROR(VLOOKUP(C11025,[1]MASTER!C:F,4,FALSE),"")</f>
        <v/>
      </c>
      <c r="F11025" s="172" t="str">
        <f>IFERROR(VLOOKUP(C11025,[1]MASTER!C:F,3,FALSE),"")</f>
        <v/>
      </c>
      <c r="G11025" s="175" t="str">
        <f>IFERROR(LOOKUP(C11025,[1]MASTER!C:C,[1]MASTER!B:B),"")</f>
        <v/>
      </c>
      <c r="H11025" s="176" t="str">
        <f>IFERROR(VLOOKUP(C11025,[1]MASTER!C:G,5,FALSE),"")</f>
        <v/>
      </c>
    </row>
    <row r="11026" spans="1:8" ht="15.75">
      <c r="A11026" s="109">
        <v>11055</v>
      </c>
      <c r="B11026" s="120"/>
      <c r="D11026" s="55" t="e">
        <f>VLOOKUP(C11026,#REF!,2,FALSE)</f>
        <v>#REF!</v>
      </c>
      <c r="E11026" s="172" t="str">
        <f>IFERROR(VLOOKUP(C11026,[1]MASTER!C:F,4,FALSE),"")</f>
        <v/>
      </c>
      <c r="F11026" s="172" t="str">
        <f>IFERROR(VLOOKUP(C11026,[1]MASTER!C:F,3,FALSE),"")</f>
        <v/>
      </c>
      <c r="G11026" s="175" t="str">
        <f>IFERROR(LOOKUP(C11026,[1]MASTER!C:C,[1]MASTER!B:B),"")</f>
        <v/>
      </c>
      <c r="H11026" s="176" t="str">
        <f>IFERROR(VLOOKUP(C11026,[1]MASTER!C:G,5,FALSE),"")</f>
        <v/>
      </c>
    </row>
    <row r="11027" spans="1:8" ht="15.75">
      <c r="A11027" s="52">
        <v>11056</v>
      </c>
      <c r="B11027" s="233"/>
      <c r="D11027" s="55" t="e">
        <f>VLOOKUP(C11027,#REF!,2,FALSE)</f>
        <v>#REF!</v>
      </c>
      <c r="E11027" s="172" t="str">
        <f>IFERROR(VLOOKUP(C11027,[1]MASTER!C:F,4,FALSE),"")</f>
        <v/>
      </c>
      <c r="F11027" s="172" t="str">
        <f>IFERROR(VLOOKUP(C11027,[1]MASTER!C:F,3,FALSE),"")</f>
        <v/>
      </c>
      <c r="G11027" s="175" t="str">
        <f>IFERROR(LOOKUP(C11027,[1]MASTER!C:C,[1]MASTER!B:B),"")</f>
        <v/>
      </c>
      <c r="H11027" s="176" t="str">
        <f>IFERROR(VLOOKUP(C11027,[1]MASTER!C:G,5,FALSE),"")</f>
        <v/>
      </c>
    </row>
    <row r="11028" spans="1:8" ht="15.75">
      <c r="A11028" s="109">
        <v>11057</v>
      </c>
      <c r="B11028" s="120"/>
      <c r="D11028" s="55" t="e">
        <f>VLOOKUP(C11028,#REF!,2,FALSE)</f>
        <v>#REF!</v>
      </c>
      <c r="E11028" s="172" t="str">
        <f>IFERROR(VLOOKUP(C11028,[1]MASTER!C:F,4,FALSE),"")</f>
        <v/>
      </c>
      <c r="F11028" s="172" t="str">
        <f>IFERROR(VLOOKUP(C11028,[1]MASTER!C:F,3,FALSE),"")</f>
        <v/>
      </c>
      <c r="G11028" s="175" t="str">
        <f>IFERROR(LOOKUP(C11028,[1]MASTER!C:C,[1]MASTER!B:B),"")</f>
        <v/>
      </c>
      <c r="H11028" s="176" t="str">
        <f>IFERROR(VLOOKUP(C11028,[1]MASTER!C:G,5,FALSE),"")</f>
        <v/>
      </c>
    </row>
    <row r="11029" spans="1:8" ht="15.75">
      <c r="A11029" s="52">
        <v>11058</v>
      </c>
      <c r="B11029" s="233"/>
      <c r="D11029" s="55" t="e">
        <f>VLOOKUP(C11029,#REF!,2,FALSE)</f>
        <v>#REF!</v>
      </c>
      <c r="E11029" s="172" t="str">
        <f>IFERROR(VLOOKUP(C11029,[1]MASTER!C:F,4,FALSE),"")</f>
        <v/>
      </c>
      <c r="F11029" s="172" t="str">
        <f>IFERROR(VLOOKUP(C11029,[1]MASTER!C:F,3,FALSE),"")</f>
        <v/>
      </c>
      <c r="G11029" s="175" t="str">
        <f>IFERROR(LOOKUP(C11029,[1]MASTER!C:C,[1]MASTER!B:B),"")</f>
        <v/>
      </c>
      <c r="H11029" s="176" t="str">
        <f>IFERROR(VLOOKUP(C11029,[1]MASTER!C:G,5,FALSE),"")</f>
        <v/>
      </c>
    </row>
    <row r="11030" spans="1:8" ht="15.75">
      <c r="A11030" s="109">
        <v>11059</v>
      </c>
      <c r="B11030" s="120"/>
      <c r="D11030" s="55" t="e">
        <f>VLOOKUP(C11030,#REF!,2,FALSE)</f>
        <v>#REF!</v>
      </c>
      <c r="E11030" s="172" t="str">
        <f>IFERROR(VLOOKUP(C11030,[1]MASTER!C:F,4,FALSE),"")</f>
        <v/>
      </c>
      <c r="F11030" s="172" t="str">
        <f>IFERROR(VLOOKUP(C11030,[1]MASTER!C:F,3,FALSE),"")</f>
        <v/>
      </c>
      <c r="G11030" s="175" t="str">
        <f>IFERROR(LOOKUP(C11030,[1]MASTER!C:C,[1]MASTER!B:B),"")</f>
        <v/>
      </c>
      <c r="H11030" s="176" t="str">
        <f>IFERROR(VLOOKUP(C11030,[1]MASTER!C:G,5,FALSE),"")</f>
        <v/>
      </c>
    </row>
    <row r="11031" spans="1:8" ht="15.75">
      <c r="A11031" s="52">
        <v>11060</v>
      </c>
      <c r="B11031" s="233"/>
      <c r="D11031" s="55" t="e">
        <f>VLOOKUP(C11031,#REF!,2,FALSE)</f>
        <v>#REF!</v>
      </c>
      <c r="E11031" s="172" t="str">
        <f>IFERROR(VLOOKUP(C11031,[1]MASTER!C:F,4,FALSE),"")</f>
        <v/>
      </c>
      <c r="F11031" s="172" t="str">
        <f>IFERROR(VLOOKUP(C11031,[1]MASTER!C:F,3,FALSE),"")</f>
        <v/>
      </c>
      <c r="G11031" s="175" t="str">
        <f>IFERROR(LOOKUP(C11031,[1]MASTER!C:C,[1]MASTER!B:B),"")</f>
        <v/>
      </c>
      <c r="H11031" s="176" t="str">
        <f>IFERROR(VLOOKUP(C11031,[1]MASTER!C:G,5,FALSE),"")</f>
        <v/>
      </c>
    </row>
    <row r="11032" spans="1:8" ht="15.75">
      <c r="A11032" s="109">
        <v>11061</v>
      </c>
      <c r="B11032" s="120"/>
      <c r="D11032" s="55" t="e">
        <f>VLOOKUP(C11032,#REF!,2,FALSE)</f>
        <v>#REF!</v>
      </c>
      <c r="E11032" s="172" t="str">
        <f>IFERROR(VLOOKUP(C11032,[1]MASTER!C:F,4,FALSE),"")</f>
        <v/>
      </c>
      <c r="F11032" s="172" t="str">
        <f>IFERROR(VLOOKUP(C11032,[1]MASTER!C:F,3,FALSE),"")</f>
        <v/>
      </c>
      <c r="G11032" s="175" t="str">
        <f>IFERROR(LOOKUP(C11032,[1]MASTER!C:C,[1]MASTER!B:B),"")</f>
        <v/>
      </c>
      <c r="H11032" s="176" t="str">
        <f>IFERROR(VLOOKUP(C11032,[1]MASTER!C:G,5,FALSE),"")</f>
        <v/>
      </c>
    </row>
    <row r="11033" spans="1:8" ht="15.75">
      <c r="A11033" s="52">
        <v>11062</v>
      </c>
      <c r="B11033" s="233"/>
      <c r="D11033" s="55" t="e">
        <f>VLOOKUP(C11033,#REF!,2,FALSE)</f>
        <v>#REF!</v>
      </c>
      <c r="E11033" s="172" t="str">
        <f>IFERROR(VLOOKUP(C11033,[1]MASTER!C:F,4,FALSE),"")</f>
        <v/>
      </c>
      <c r="F11033" s="172" t="str">
        <f>IFERROR(VLOOKUP(C11033,[1]MASTER!C:F,3,FALSE),"")</f>
        <v/>
      </c>
      <c r="G11033" s="175" t="str">
        <f>IFERROR(LOOKUP(C11033,[1]MASTER!C:C,[1]MASTER!B:B),"")</f>
        <v/>
      </c>
      <c r="H11033" s="176" t="str">
        <f>IFERROR(VLOOKUP(C11033,[1]MASTER!C:G,5,FALSE),"")</f>
        <v/>
      </c>
    </row>
    <row r="11034" spans="1:8" ht="15.75">
      <c r="A11034" s="109">
        <v>11063</v>
      </c>
      <c r="B11034" s="120"/>
      <c r="D11034" s="55" t="e">
        <f>VLOOKUP(C11034,#REF!,2,FALSE)</f>
        <v>#REF!</v>
      </c>
      <c r="E11034" s="172" t="str">
        <f>IFERROR(VLOOKUP(C11034,[1]MASTER!C:F,4,FALSE),"")</f>
        <v/>
      </c>
      <c r="F11034" s="172" t="str">
        <f>IFERROR(VLOOKUP(C11034,[1]MASTER!C:F,3,FALSE),"")</f>
        <v/>
      </c>
      <c r="G11034" s="175" t="str">
        <f>IFERROR(LOOKUP(C11034,[1]MASTER!C:C,[1]MASTER!B:B),"")</f>
        <v/>
      </c>
      <c r="H11034" s="176" t="str">
        <f>IFERROR(VLOOKUP(C11034,[1]MASTER!C:G,5,FALSE),"")</f>
        <v/>
      </c>
    </row>
    <row r="11035" spans="1:8" ht="15.75">
      <c r="A11035" s="52">
        <v>11064</v>
      </c>
      <c r="B11035" s="233"/>
      <c r="D11035" s="55" t="e">
        <f>VLOOKUP(C11035,#REF!,2,FALSE)</f>
        <v>#REF!</v>
      </c>
      <c r="E11035" s="172" t="str">
        <f>IFERROR(VLOOKUP(C11035,[1]MASTER!C:F,4,FALSE),"")</f>
        <v/>
      </c>
      <c r="F11035" s="172" t="str">
        <f>IFERROR(VLOOKUP(C11035,[1]MASTER!C:F,3,FALSE),"")</f>
        <v/>
      </c>
      <c r="G11035" s="175" t="str">
        <f>IFERROR(LOOKUP(C11035,[1]MASTER!C:C,[1]MASTER!B:B),"")</f>
        <v/>
      </c>
      <c r="H11035" s="176" t="str">
        <f>IFERROR(VLOOKUP(C11035,[1]MASTER!C:G,5,FALSE),"")</f>
        <v/>
      </c>
    </row>
    <row r="11036" spans="1:8" ht="15.75">
      <c r="A11036" s="109">
        <v>11065</v>
      </c>
      <c r="B11036" s="120"/>
      <c r="D11036" s="55" t="e">
        <f>VLOOKUP(C11036,#REF!,2,FALSE)</f>
        <v>#REF!</v>
      </c>
      <c r="E11036" s="172" t="str">
        <f>IFERROR(VLOOKUP(C11036,[1]MASTER!C:F,4,FALSE),"")</f>
        <v/>
      </c>
      <c r="F11036" s="172" t="str">
        <f>IFERROR(VLOOKUP(C11036,[1]MASTER!C:F,3,FALSE),"")</f>
        <v/>
      </c>
      <c r="G11036" s="175" t="str">
        <f>IFERROR(LOOKUP(C11036,[1]MASTER!C:C,[1]MASTER!B:B),"")</f>
        <v/>
      </c>
      <c r="H11036" s="176" t="str">
        <f>IFERROR(VLOOKUP(C11036,[1]MASTER!C:G,5,FALSE),"")</f>
        <v/>
      </c>
    </row>
    <row r="11037" spans="1:8" ht="15.75">
      <c r="A11037" s="52">
        <v>11066</v>
      </c>
      <c r="B11037" s="233"/>
      <c r="D11037" s="55" t="e">
        <f>VLOOKUP(C11037,#REF!,2,FALSE)</f>
        <v>#REF!</v>
      </c>
      <c r="E11037" s="172" t="str">
        <f>IFERROR(VLOOKUP(C11037,[1]MASTER!C:F,4,FALSE),"")</f>
        <v/>
      </c>
      <c r="F11037" s="172" t="str">
        <f>IFERROR(VLOOKUP(C11037,[1]MASTER!C:F,3,FALSE),"")</f>
        <v/>
      </c>
      <c r="G11037" s="175" t="str">
        <f>IFERROR(LOOKUP(C11037,[1]MASTER!C:C,[1]MASTER!B:B),"")</f>
        <v/>
      </c>
      <c r="H11037" s="176" t="str">
        <f>IFERROR(VLOOKUP(C11037,[1]MASTER!C:G,5,FALSE),"")</f>
        <v/>
      </c>
    </row>
    <row r="11038" spans="1:8" ht="15.75">
      <c r="A11038" s="109">
        <v>11067</v>
      </c>
      <c r="B11038" s="120"/>
      <c r="D11038" s="55" t="e">
        <f>VLOOKUP(C11038,#REF!,2,FALSE)</f>
        <v>#REF!</v>
      </c>
      <c r="E11038" s="172" t="str">
        <f>IFERROR(VLOOKUP(C11038,[1]MASTER!C:F,4,FALSE),"")</f>
        <v/>
      </c>
      <c r="F11038" s="172" t="str">
        <f>IFERROR(VLOOKUP(C11038,[1]MASTER!C:F,3,FALSE),"")</f>
        <v/>
      </c>
      <c r="G11038" s="175" t="str">
        <f>IFERROR(LOOKUP(C11038,[1]MASTER!C:C,[1]MASTER!B:B),"")</f>
        <v/>
      </c>
      <c r="H11038" s="176" t="str">
        <f>IFERROR(VLOOKUP(C11038,[1]MASTER!C:G,5,FALSE),"")</f>
        <v/>
      </c>
    </row>
    <row r="11039" spans="1:8" ht="15.75">
      <c r="A11039" s="52">
        <v>11068</v>
      </c>
      <c r="B11039" s="233"/>
      <c r="D11039" s="55" t="e">
        <f>VLOOKUP(C11039,#REF!,2,FALSE)</f>
        <v>#REF!</v>
      </c>
      <c r="E11039" s="172" t="str">
        <f>IFERROR(VLOOKUP(C11039,[1]MASTER!C:F,4,FALSE),"")</f>
        <v/>
      </c>
      <c r="F11039" s="172" t="str">
        <f>IFERROR(VLOOKUP(C11039,[1]MASTER!C:F,3,FALSE),"")</f>
        <v/>
      </c>
      <c r="G11039" s="175" t="str">
        <f>IFERROR(LOOKUP(C11039,[1]MASTER!C:C,[1]MASTER!B:B),"")</f>
        <v/>
      </c>
      <c r="H11039" s="176" t="str">
        <f>IFERROR(VLOOKUP(C11039,[1]MASTER!C:G,5,FALSE),"")</f>
        <v/>
      </c>
    </row>
    <row r="11040" spans="1:8" ht="15.75">
      <c r="A11040" s="109">
        <v>11069</v>
      </c>
      <c r="B11040" s="120"/>
      <c r="D11040" s="55" t="e">
        <f>VLOOKUP(C11040,#REF!,2,FALSE)</f>
        <v>#REF!</v>
      </c>
      <c r="E11040" s="172" t="str">
        <f>IFERROR(VLOOKUP(C11040,[1]MASTER!C:F,4,FALSE),"")</f>
        <v/>
      </c>
      <c r="F11040" s="172" t="str">
        <f>IFERROR(VLOOKUP(C11040,[1]MASTER!C:F,3,FALSE),"")</f>
        <v/>
      </c>
      <c r="G11040" s="175" t="str">
        <f>IFERROR(LOOKUP(C11040,[1]MASTER!C:C,[1]MASTER!B:B),"")</f>
        <v/>
      </c>
      <c r="H11040" s="176" t="str">
        <f>IFERROR(VLOOKUP(C11040,[1]MASTER!C:G,5,FALSE),"")</f>
        <v/>
      </c>
    </row>
    <row r="11041" spans="1:8" ht="15.75">
      <c r="A11041" s="52">
        <v>11070</v>
      </c>
      <c r="B11041" s="233"/>
      <c r="D11041" s="55" t="e">
        <f>VLOOKUP(C11041,#REF!,2,FALSE)</f>
        <v>#REF!</v>
      </c>
      <c r="E11041" s="172" t="str">
        <f>IFERROR(VLOOKUP(C11041,[1]MASTER!C:F,4,FALSE),"")</f>
        <v/>
      </c>
      <c r="F11041" s="172" t="str">
        <f>IFERROR(VLOOKUP(C11041,[1]MASTER!C:F,3,FALSE),"")</f>
        <v/>
      </c>
      <c r="G11041" s="175" t="str">
        <f>IFERROR(LOOKUP(C11041,[1]MASTER!C:C,[1]MASTER!B:B),"")</f>
        <v/>
      </c>
      <c r="H11041" s="176" t="str">
        <f>IFERROR(VLOOKUP(C11041,[1]MASTER!C:G,5,FALSE),"")</f>
        <v/>
      </c>
    </row>
    <row r="11042" spans="1:8" ht="15.75">
      <c r="A11042" s="109">
        <v>11071</v>
      </c>
      <c r="B11042" s="120"/>
      <c r="D11042" s="55" t="e">
        <f>VLOOKUP(C11042,#REF!,2,FALSE)</f>
        <v>#REF!</v>
      </c>
      <c r="E11042" s="172" t="str">
        <f>IFERROR(VLOOKUP(C11042,[1]MASTER!C:F,4,FALSE),"")</f>
        <v/>
      </c>
      <c r="F11042" s="172" t="str">
        <f>IFERROR(VLOOKUP(C11042,[1]MASTER!C:F,3,FALSE),"")</f>
        <v/>
      </c>
      <c r="G11042" s="175" t="str">
        <f>IFERROR(LOOKUP(C11042,[1]MASTER!C:C,[1]MASTER!B:B),"")</f>
        <v/>
      </c>
      <c r="H11042" s="176" t="str">
        <f>IFERROR(VLOOKUP(C11042,[1]MASTER!C:G,5,FALSE),"")</f>
        <v/>
      </c>
    </row>
    <row r="11043" spans="1:8" ht="15.75">
      <c r="A11043" s="52">
        <v>11072</v>
      </c>
      <c r="B11043" s="233"/>
      <c r="D11043" s="55" t="e">
        <f>VLOOKUP(C11043,#REF!,2,FALSE)</f>
        <v>#REF!</v>
      </c>
      <c r="E11043" s="172" t="str">
        <f>IFERROR(VLOOKUP(C11043,[1]MASTER!C:F,4,FALSE),"")</f>
        <v/>
      </c>
      <c r="F11043" s="172" t="str">
        <f>IFERROR(VLOOKUP(C11043,[1]MASTER!C:F,3,FALSE),"")</f>
        <v/>
      </c>
      <c r="G11043" s="175" t="str">
        <f>IFERROR(LOOKUP(C11043,[1]MASTER!C:C,[1]MASTER!B:B),"")</f>
        <v/>
      </c>
      <c r="H11043" s="176" t="str">
        <f>IFERROR(VLOOKUP(C11043,[1]MASTER!C:G,5,FALSE),"")</f>
        <v/>
      </c>
    </row>
    <row r="11044" spans="1:8" ht="15.75">
      <c r="A11044" s="109">
        <v>11073</v>
      </c>
      <c r="B11044" s="120"/>
      <c r="D11044" s="55" t="e">
        <f>VLOOKUP(C11044,#REF!,2,FALSE)</f>
        <v>#REF!</v>
      </c>
      <c r="E11044" s="172" t="str">
        <f>IFERROR(VLOOKUP(C11044,[1]MASTER!C:F,4,FALSE),"")</f>
        <v/>
      </c>
      <c r="F11044" s="172" t="str">
        <f>IFERROR(VLOOKUP(C11044,[1]MASTER!C:F,3,FALSE),"")</f>
        <v/>
      </c>
      <c r="G11044" s="175" t="str">
        <f>IFERROR(LOOKUP(C11044,[1]MASTER!C:C,[1]MASTER!B:B),"")</f>
        <v/>
      </c>
      <c r="H11044" s="176" t="str">
        <f>IFERROR(VLOOKUP(C11044,[1]MASTER!C:G,5,FALSE),"")</f>
        <v/>
      </c>
    </row>
    <row r="11045" spans="1:8" ht="15.75">
      <c r="A11045" s="52">
        <v>11074</v>
      </c>
      <c r="B11045" s="233"/>
      <c r="D11045" s="55" t="e">
        <f>VLOOKUP(C11045,#REF!,2,FALSE)</f>
        <v>#REF!</v>
      </c>
      <c r="E11045" s="172" t="str">
        <f>IFERROR(VLOOKUP(C11045,[1]MASTER!C:F,4,FALSE),"")</f>
        <v/>
      </c>
      <c r="F11045" s="172" t="str">
        <f>IFERROR(VLOOKUP(C11045,[1]MASTER!C:F,3,FALSE),"")</f>
        <v/>
      </c>
      <c r="G11045" s="175" t="str">
        <f>IFERROR(LOOKUP(C11045,[1]MASTER!C:C,[1]MASTER!B:B),"")</f>
        <v/>
      </c>
      <c r="H11045" s="176" t="str">
        <f>IFERROR(VLOOKUP(C11045,[1]MASTER!C:G,5,FALSE),"")</f>
        <v/>
      </c>
    </row>
    <row r="11046" spans="1:8" ht="15.75">
      <c r="A11046" s="109">
        <v>11075</v>
      </c>
      <c r="B11046" s="120"/>
      <c r="D11046" s="55" t="e">
        <f>VLOOKUP(C11046,#REF!,2,FALSE)</f>
        <v>#REF!</v>
      </c>
      <c r="E11046" s="172" t="str">
        <f>IFERROR(VLOOKUP(C11046,[1]MASTER!C:F,4,FALSE),"")</f>
        <v/>
      </c>
      <c r="F11046" s="172" t="str">
        <f>IFERROR(VLOOKUP(C11046,[1]MASTER!C:F,3,FALSE),"")</f>
        <v/>
      </c>
      <c r="G11046" s="175" t="str">
        <f>IFERROR(LOOKUP(C11046,[1]MASTER!C:C,[1]MASTER!B:B),"")</f>
        <v/>
      </c>
      <c r="H11046" s="176" t="str">
        <f>IFERROR(VLOOKUP(C11046,[1]MASTER!C:G,5,FALSE),"")</f>
        <v/>
      </c>
    </row>
    <row r="11047" spans="1:8" ht="15.75">
      <c r="A11047" s="52">
        <v>11076</v>
      </c>
      <c r="B11047" s="233"/>
      <c r="D11047" s="55" t="e">
        <f>VLOOKUP(C11047,#REF!,2,FALSE)</f>
        <v>#REF!</v>
      </c>
      <c r="E11047" s="172" t="str">
        <f>IFERROR(VLOOKUP(C11047,[1]MASTER!C:F,4,FALSE),"")</f>
        <v/>
      </c>
      <c r="F11047" s="172" t="str">
        <f>IFERROR(VLOOKUP(C11047,[1]MASTER!C:F,3,FALSE),"")</f>
        <v/>
      </c>
      <c r="G11047" s="175" t="str">
        <f>IFERROR(LOOKUP(C11047,[1]MASTER!C:C,[1]MASTER!B:B),"")</f>
        <v/>
      </c>
      <c r="H11047" s="176" t="str">
        <f>IFERROR(VLOOKUP(C11047,[1]MASTER!C:G,5,FALSE),"")</f>
        <v/>
      </c>
    </row>
    <row r="11048" spans="1:8" ht="15.75">
      <c r="A11048" s="109">
        <v>11077</v>
      </c>
      <c r="B11048" s="120"/>
      <c r="D11048" s="55" t="e">
        <f>VLOOKUP(C11048,#REF!,2,FALSE)</f>
        <v>#REF!</v>
      </c>
      <c r="E11048" s="172" t="str">
        <f>IFERROR(VLOOKUP(C11048,[1]MASTER!C:F,4,FALSE),"")</f>
        <v/>
      </c>
      <c r="F11048" s="172" t="str">
        <f>IFERROR(VLOOKUP(C11048,[1]MASTER!C:F,3,FALSE),"")</f>
        <v/>
      </c>
      <c r="G11048" s="175" t="str">
        <f>IFERROR(LOOKUP(C11048,[1]MASTER!C:C,[1]MASTER!B:B),"")</f>
        <v/>
      </c>
      <c r="H11048" s="176" t="str">
        <f>IFERROR(VLOOKUP(C11048,[1]MASTER!C:G,5,FALSE),"")</f>
        <v/>
      </c>
    </row>
    <row r="11049" spans="1:8" ht="15.75">
      <c r="A11049" s="52">
        <v>11078</v>
      </c>
      <c r="B11049" s="233"/>
      <c r="D11049" s="55" t="e">
        <f>VLOOKUP(C11049,#REF!,2,FALSE)</f>
        <v>#REF!</v>
      </c>
      <c r="E11049" s="172" t="str">
        <f>IFERROR(VLOOKUP(C11049,[1]MASTER!C:F,4,FALSE),"")</f>
        <v/>
      </c>
      <c r="F11049" s="172" t="str">
        <f>IFERROR(VLOOKUP(C11049,[1]MASTER!C:F,3,FALSE),"")</f>
        <v/>
      </c>
      <c r="G11049" s="175" t="str">
        <f>IFERROR(LOOKUP(C11049,[1]MASTER!C:C,[1]MASTER!B:B),"")</f>
        <v/>
      </c>
      <c r="H11049" s="176" t="str">
        <f>IFERROR(VLOOKUP(C11049,[1]MASTER!C:G,5,FALSE),"")</f>
        <v/>
      </c>
    </row>
    <row r="11050" spans="1:8" ht="15.75">
      <c r="A11050" s="109">
        <v>11079</v>
      </c>
      <c r="B11050" s="120"/>
      <c r="D11050" s="55" t="e">
        <f>VLOOKUP(C11050,#REF!,2,FALSE)</f>
        <v>#REF!</v>
      </c>
      <c r="E11050" s="172" t="str">
        <f>IFERROR(VLOOKUP(C11050,[1]MASTER!C:F,4,FALSE),"")</f>
        <v/>
      </c>
      <c r="F11050" s="172" t="str">
        <f>IFERROR(VLOOKUP(C11050,[1]MASTER!C:F,3,FALSE),"")</f>
        <v/>
      </c>
      <c r="G11050" s="175" t="str">
        <f>IFERROR(LOOKUP(C11050,[1]MASTER!C:C,[1]MASTER!B:B),"")</f>
        <v/>
      </c>
      <c r="H11050" s="176" t="str">
        <f>IFERROR(VLOOKUP(C11050,[1]MASTER!C:G,5,FALSE),"")</f>
        <v/>
      </c>
    </row>
    <row r="11051" spans="1:8" ht="15.75">
      <c r="A11051" s="52">
        <v>11080</v>
      </c>
      <c r="B11051" s="233"/>
      <c r="D11051" s="55" t="e">
        <f>VLOOKUP(C11051,#REF!,2,FALSE)</f>
        <v>#REF!</v>
      </c>
      <c r="E11051" s="172" t="str">
        <f>IFERROR(VLOOKUP(C11051,[1]MASTER!C:F,4,FALSE),"")</f>
        <v/>
      </c>
      <c r="F11051" s="172" t="str">
        <f>IFERROR(VLOOKUP(C11051,[1]MASTER!C:F,3,FALSE),"")</f>
        <v/>
      </c>
      <c r="G11051" s="175" t="str">
        <f>IFERROR(LOOKUP(C11051,[1]MASTER!C:C,[1]MASTER!B:B),"")</f>
        <v/>
      </c>
      <c r="H11051" s="176" t="str">
        <f>IFERROR(VLOOKUP(C11051,[1]MASTER!C:G,5,FALSE),"")</f>
        <v/>
      </c>
    </row>
    <row r="11052" spans="1:8" ht="15.75">
      <c r="A11052" s="109">
        <v>11081</v>
      </c>
      <c r="B11052" s="120"/>
      <c r="D11052" s="55" t="e">
        <f>VLOOKUP(C11052,#REF!,2,FALSE)</f>
        <v>#REF!</v>
      </c>
      <c r="E11052" s="172" t="str">
        <f>IFERROR(VLOOKUP(C11052,[1]MASTER!C:F,4,FALSE),"")</f>
        <v/>
      </c>
      <c r="F11052" s="172" t="str">
        <f>IFERROR(VLOOKUP(C11052,[1]MASTER!C:F,3,FALSE),"")</f>
        <v/>
      </c>
      <c r="G11052" s="175" t="str">
        <f>IFERROR(LOOKUP(C11052,[1]MASTER!C:C,[1]MASTER!B:B),"")</f>
        <v/>
      </c>
      <c r="H11052" s="176" t="str">
        <f>IFERROR(VLOOKUP(C11052,[1]MASTER!C:G,5,FALSE),"")</f>
        <v/>
      </c>
    </row>
    <row r="11053" spans="1:8" ht="15.75">
      <c r="A11053" s="52">
        <v>11082</v>
      </c>
      <c r="B11053" s="233"/>
      <c r="D11053" s="55" t="e">
        <f>VLOOKUP(C11053,#REF!,2,FALSE)</f>
        <v>#REF!</v>
      </c>
      <c r="E11053" s="172" t="str">
        <f>IFERROR(VLOOKUP(C11053,[1]MASTER!C:F,4,FALSE),"")</f>
        <v/>
      </c>
      <c r="F11053" s="172" t="str">
        <f>IFERROR(VLOOKUP(C11053,[1]MASTER!C:F,3,FALSE),"")</f>
        <v/>
      </c>
      <c r="G11053" s="175" t="str">
        <f>IFERROR(LOOKUP(C11053,[1]MASTER!C:C,[1]MASTER!B:B),"")</f>
        <v/>
      </c>
      <c r="H11053" s="176" t="str">
        <f>IFERROR(VLOOKUP(C11053,[1]MASTER!C:G,5,FALSE),"")</f>
        <v/>
      </c>
    </row>
    <row r="11054" spans="1:8" ht="15.75">
      <c r="A11054" s="109">
        <v>11083</v>
      </c>
      <c r="B11054" s="120"/>
      <c r="D11054" s="55" t="e">
        <f>VLOOKUP(C11054,#REF!,2,FALSE)</f>
        <v>#REF!</v>
      </c>
      <c r="E11054" s="172" t="str">
        <f>IFERROR(VLOOKUP(C11054,[1]MASTER!C:F,4,FALSE),"")</f>
        <v/>
      </c>
      <c r="F11054" s="172" t="str">
        <f>IFERROR(VLOOKUP(C11054,[1]MASTER!C:F,3,FALSE),"")</f>
        <v/>
      </c>
      <c r="G11054" s="175" t="str">
        <f>IFERROR(LOOKUP(C11054,[1]MASTER!C:C,[1]MASTER!B:B),"")</f>
        <v/>
      </c>
      <c r="H11054" s="176" t="str">
        <f>IFERROR(VLOOKUP(C11054,[1]MASTER!C:G,5,FALSE),"")</f>
        <v/>
      </c>
    </row>
    <row r="11055" spans="1:8" ht="15.75">
      <c r="A11055" s="52">
        <v>11084</v>
      </c>
      <c r="B11055" s="233"/>
      <c r="D11055" s="55" t="e">
        <f>VLOOKUP(C11055,#REF!,2,FALSE)</f>
        <v>#REF!</v>
      </c>
      <c r="E11055" s="172" t="str">
        <f>IFERROR(VLOOKUP(C11055,[1]MASTER!C:F,4,FALSE),"")</f>
        <v/>
      </c>
      <c r="F11055" s="172" t="str">
        <f>IFERROR(VLOOKUP(C11055,[1]MASTER!C:F,3,FALSE),"")</f>
        <v/>
      </c>
      <c r="G11055" s="175" t="str">
        <f>IFERROR(LOOKUP(C11055,[1]MASTER!C:C,[1]MASTER!B:B),"")</f>
        <v/>
      </c>
      <c r="H11055" s="176" t="str">
        <f>IFERROR(VLOOKUP(C11055,[1]MASTER!C:G,5,FALSE),"")</f>
        <v/>
      </c>
    </row>
    <row r="11056" spans="1:8" ht="15.75">
      <c r="A11056" s="109">
        <v>11085</v>
      </c>
      <c r="B11056" s="120"/>
      <c r="D11056" s="55" t="e">
        <f>VLOOKUP(C11056,#REF!,2,FALSE)</f>
        <v>#REF!</v>
      </c>
      <c r="E11056" s="172" t="str">
        <f>IFERROR(VLOOKUP(C11056,[1]MASTER!C:F,4,FALSE),"")</f>
        <v/>
      </c>
      <c r="F11056" s="172" t="str">
        <f>IFERROR(VLOOKUP(C11056,[1]MASTER!C:F,3,FALSE),"")</f>
        <v/>
      </c>
      <c r="G11056" s="175" t="str">
        <f>IFERROR(LOOKUP(C11056,[1]MASTER!C:C,[1]MASTER!B:B),"")</f>
        <v/>
      </c>
      <c r="H11056" s="176" t="str">
        <f>IFERROR(VLOOKUP(C11056,[1]MASTER!C:G,5,FALSE),"")</f>
        <v/>
      </c>
    </row>
    <row r="11057" spans="1:8" ht="15.75">
      <c r="A11057" s="52">
        <v>11086</v>
      </c>
      <c r="B11057" s="233"/>
      <c r="D11057" s="55" t="e">
        <f>VLOOKUP(C11057,#REF!,2,FALSE)</f>
        <v>#REF!</v>
      </c>
      <c r="E11057" s="172" t="str">
        <f>IFERROR(VLOOKUP(C11057,[1]MASTER!C:F,4,FALSE),"")</f>
        <v/>
      </c>
      <c r="F11057" s="172" t="str">
        <f>IFERROR(VLOOKUP(C11057,[1]MASTER!C:F,3,FALSE),"")</f>
        <v/>
      </c>
      <c r="G11057" s="175" t="str">
        <f>IFERROR(LOOKUP(C11057,[1]MASTER!C:C,[1]MASTER!B:B),"")</f>
        <v/>
      </c>
      <c r="H11057" s="176" t="str">
        <f>IFERROR(VLOOKUP(C11057,[1]MASTER!C:G,5,FALSE),"")</f>
        <v/>
      </c>
    </row>
    <row r="11058" spans="1:8" ht="15.75">
      <c r="A11058" s="109">
        <v>11087</v>
      </c>
      <c r="B11058" s="120"/>
      <c r="D11058" s="55" t="e">
        <f>VLOOKUP(C11058,#REF!,2,FALSE)</f>
        <v>#REF!</v>
      </c>
      <c r="E11058" s="172" t="str">
        <f>IFERROR(VLOOKUP(C11058,[1]MASTER!C:F,4,FALSE),"")</f>
        <v/>
      </c>
      <c r="F11058" s="172" t="str">
        <f>IFERROR(VLOOKUP(C11058,[1]MASTER!C:F,3,FALSE),"")</f>
        <v/>
      </c>
      <c r="G11058" s="175" t="str">
        <f>IFERROR(LOOKUP(C11058,[1]MASTER!C:C,[1]MASTER!B:B),"")</f>
        <v/>
      </c>
      <c r="H11058" s="176" t="str">
        <f>IFERROR(VLOOKUP(C11058,[1]MASTER!C:G,5,FALSE),"")</f>
        <v/>
      </c>
    </row>
    <row r="11059" spans="1:8" ht="15.75">
      <c r="A11059" s="52">
        <v>11088</v>
      </c>
      <c r="B11059" s="233"/>
      <c r="D11059" s="55" t="e">
        <f>VLOOKUP(C11059,#REF!,2,FALSE)</f>
        <v>#REF!</v>
      </c>
      <c r="E11059" s="172" t="str">
        <f>IFERROR(VLOOKUP(C11059,[1]MASTER!C:F,4,FALSE),"")</f>
        <v/>
      </c>
      <c r="F11059" s="172" t="str">
        <f>IFERROR(VLOOKUP(C11059,[1]MASTER!C:F,3,FALSE),"")</f>
        <v/>
      </c>
      <c r="G11059" s="175" t="str">
        <f>IFERROR(LOOKUP(C11059,[1]MASTER!C:C,[1]MASTER!B:B),"")</f>
        <v/>
      </c>
      <c r="H11059" s="176" t="str">
        <f>IFERROR(VLOOKUP(C11059,[1]MASTER!C:G,5,FALSE),"")</f>
        <v/>
      </c>
    </row>
    <row r="11060" spans="1:8" ht="15.75">
      <c r="A11060" s="109">
        <v>11089</v>
      </c>
      <c r="B11060" s="120"/>
      <c r="D11060" s="55" t="e">
        <f>VLOOKUP(C11060,#REF!,2,FALSE)</f>
        <v>#REF!</v>
      </c>
      <c r="E11060" s="172" t="str">
        <f>IFERROR(VLOOKUP(C11060,[1]MASTER!C:F,4,FALSE),"")</f>
        <v/>
      </c>
      <c r="F11060" s="172" t="str">
        <f>IFERROR(VLOOKUP(C11060,[1]MASTER!C:F,3,FALSE),"")</f>
        <v/>
      </c>
      <c r="G11060" s="175" t="str">
        <f>IFERROR(LOOKUP(C11060,[1]MASTER!C:C,[1]MASTER!B:B),"")</f>
        <v/>
      </c>
      <c r="H11060" s="176" t="str">
        <f>IFERROR(VLOOKUP(C11060,[1]MASTER!C:G,5,FALSE),"")</f>
        <v/>
      </c>
    </row>
    <row r="11061" spans="1:8" ht="15.75">
      <c r="A11061" s="52">
        <v>11090</v>
      </c>
      <c r="B11061" s="233"/>
      <c r="D11061" s="55" t="e">
        <f>VLOOKUP(C11061,#REF!,2,FALSE)</f>
        <v>#REF!</v>
      </c>
      <c r="E11061" s="172" t="str">
        <f>IFERROR(VLOOKUP(C11061,[1]MASTER!C:F,4,FALSE),"")</f>
        <v/>
      </c>
      <c r="F11061" s="172" t="str">
        <f>IFERROR(VLOOKUP(C11061,[1]MASTER!C:F,3,FALSE),"")</f>
        <v/>
      </c>
      <c r="G11061" s="175" t="str">
        <f>IFERROR(LOOKUP(C11061,[1]MASTER!C:C,[1]MASTER!B:B),"")</f>
        <v/>
      </c>
      <c r="H11061" s="176" t="str">
        <f>IFERROR(VLOOKUP(C11061,[1]MASTER!C:G,5,FALSE),"")</f>
        <v/>
      </c>
    </row>
    <row r="11062" spans="1:8" ht="15.75">
      <c r="A11062" s="109">
        <v>11091</v>
      </c>
      <c r="B11062" s="120"/>
      <c r="D11062" s="55" t="e">
        <f>VLOOKUP(C11062,#REF!,2,FALSE)</f>
        <v>#REF!</v>
      </c>
      <c r="E11062" s="172" t="str">
        <f>IFERROR(VLOOKUP(C11062,[1]MASTER!C:F,4,FALSE),"")</f>
        <v/>
      </c>
      <c r="F11062" s="172" t="str">
        <f>IFERROR(VLOOKUP(C11062,[1]MASTER!C:F,3,FALSE),"")</f>
        <v/>
      </c>
      <c r="G11062" s="175" t="str">
        <f>IFERROR(LOOKUP(C11062,[1]MASTER!C:C,[1]MASTER!B:B),"")</f>
        <v/>
      </c>
      <c r="H11062" s="176" t="str">
        <f>IFERROR(VLOOKUP(C11062,[1]MASTER!C:G,5,FALSE),"")</f>
        <v/>
      </c>
    </row>
    <row r="11063" spans="1:8" ht="15.75">
      <c r="A11063" s="52">
        <v>11092</v>
      </c>
      <c r="B11063" s="233"/>
      <c r="D11063" s="55" t="e">
        <f>VLOOKUP(C11063,#REF!,2,FALSE)</f>
        <v>#REF!</v>
      </c>
      <c r="E11063" s="172" t="str">
        <f>IFERROR(VLOOKUP(C11063,[1]MASTER!C:F,4,FALSE),"")</f>
        <v/>
      </c>
      <c r="F11063" s="172" t="str">
        <f>IFERROR(VLOOKUP(C11063,[1]MASTER!C:F,3,FALSE),"")</f>
        <v/>
      </c>
      <c r="G11063" s="175" t="str">
        <f>IFERROR(LOOKUP(C11063,[1]MASTER!C:C,[1]MASTER!B:B),"")</f>
        <v/>
      </c>
      <c r="H11063" s="176" t="str">
        <f>IFERROR(VLOOKUP(C11063,[1]MASTER!C:G,5,FALSE),"")</f>
        <v/>
      </c>
    </row>
    <row r="11064" spans="1:8" ht="15.75">
      <c r="A11064" s="109">
        <v>11093</v>
      </c>
      <c r="B11064" s="120"/>
      <c r="D11064" s="55" t="e">
        <f>VLOOKUP(C11064,#REF!,2,FALSE)</f>
        <v>#REF!</v>
      </c>
      <c r="E11064" s="172" t="str">
        <f>IFERROR(VLOOKUP(C11064,[1]MASTER!C:F,4,FALSE),"")</f>
        <v/>
      </c>
      <c r="F11064" s="172" t="str">
        <f>IFERROR(VLOOKUP(C11064,[1]MASTER!C:F,3,FALSE),"")</f>
        <v/>
      </c>
      <c r="G11064" s="175" t="str">
        <f>IFERROR(LOOKUP(C11064,[1]MASTER!C:C,[1]MASTER!B:B),"")</f>
        <v/>
      </c>
      <c r="H11064" s="176" t="str">
        <f>IFERROR(VLOOKUP(C11064,[1]MASTER!C:G,5,FALSE),"")</f>
        <v/>
      </c>
    </row>
    <row r="11065" spans="1:8" ht="15.75">
      <c r="A11065" s="52">
        <v>11094</v>
      </c>
      <c r="B11065" s="233"/>
      <c r="D11065" s="55" t="e">
        <f>VLOOKUP(C11065,#REF!,2,FALSE)</f>
        <v>#REF!</v>
      </c>
      <c r="E11065" s="172" t="str">
        <f>IFERROR(VLOOKUP(C11065,[1]MASTER!C:F,4,FALSE),"")</f>
        <v/>
      </c>
      <c r="F11065" s="172" t="str">
        <f>IFERROR(VLOOKUP(C11065,[1]MASTER!C:F,3,FALSE),"")</f>
        <v/>
      </c>
      <c r="G11065" s="175" t="str">
        <f>IFERROR(LOOKUP(C11065,[1]MASTER!C:C,[1]MASTER!B:B),"")</f>
        <v/>
      </c>
      <c r="H11065" s="176" t="str">
        <f>IFERROR(VLOOKUP(C11065,[1]MASTER!C:G,5,FALSE),"")</f>
        <v/>
      </c>
    </row>
    <row r="11066" spans="1:8" ht="15.75">
      <c r="A11066" s="109">
        <v>11095</v>
      </c>
      <c r="B11066" s="120"/>
      <c r="D11066" s="55" t="e">
        <f>VLOOKUP(C11066,#REF!,2,FALSE)</f>
        <v>#REF!</v>
      </c>
      <c r="E11066" s="172" t="str">
        <f>IFERROR(VLOOKUP(C11066,[1]MASTER!C:F,4,FALSE),"")</f>
        <v/>
      </c>
      <c r="F11066" s="172" t="str">
        <f>IFERROR(VLOOKUP(C11066,[1]MASTER!C:F,3,FALSE),"")</f>
        <v/>
      </c>
      <c r="G11066" s="175" t="str">
        <f>IFERROR(LOOKUP(C11066,[1]MASTER!C:C,[1]MASTER!B:B),"")</f>
        <v/>
      </c>
      <c r="H11066" s="176" t="str">
        <f>IFERROR(VLOOKUP(C11066,[1]MASTER!C:G,5,FALSE),"")</f>
        <v/>
      </c>
    </row>
    <row r="11067" spans="1:8" ht="15.75">
      <c r="A11067" s="52">
        <v>11096</v>
      </c>
      <c r="B11067" s="233"/>
      <c r="D11067" s="55" t="e">
        <f>VLOOKUP(C11067,#REF!,2,FALSE)</f>
        <v>#REF!</v>
      </c>
      <c r="E11067" s="172" t="str">
        <f>IFERROR(VLOOKUP(C11067,[1]MASTER!C:F,4,FALSE),"")</f>
        <v/>
      </c>
      <c r="F11067" s="172" t="str">
        <f>IFERROR(VLOOKUP(C11067,[1]MASTER!C:F,3,FALSE),"")</f>
        <v/>
      </c>
      <c r="G11067" s="175" t="str">
        <f>IFERROR(LOOKUP(C11067,[1]MASTER!C:C,[1]MASTER!B:B),"")</f>
        <v/>
      </c>
      <c r="H11067" s="176" t="str">
        <f>IFERROR(VLOOKUP(C11067,[1]MASTER!C:G,5,FALSE),"")</f>
        <v/>
      </c>
    </row>
    <row r="11068" spans="1:8" ht="15.75">
      <c r="A11068" s="109">
        <v>11097</v>
      </c>
      <c r="B11068" s="120"/>
      <c r="D11068" s="55" t="e">
        <f>VLOOKUP(C11068,#REF!,2,FALSE)</f>
        <v>#REF!</v>
      </c>
      <c r="E11068" s="172" t="str">
        <f>IFERROR(VLOOKUP(C11068,[1]MASTER!C:F,4,FALSE),"")</f>
        <v/>
      </c>
      <c r="F11068" s="172" t="str">
        <f>IFERROR(VLOOKUP(C11068,[1]MASTER!C:F,3,FALSE),"")</f>
        <v/>
      </c>
      <c r="G11068" s="175" t="str">
        <f>IFERROR(LOOKUP(C11068,[1]MASTER!C:C,[1]MASTER!B:B),"")</f>
        <v/>
      </c>
      <c r="H11068" s="176" t="str">
        <f>IFERROR(VLOOKUP(C11068,[1]MASTER!C:G,5,FALSE),"")</f>
        <v/>
      </c>
    </row>
    <row r="11069" spans="1:8" ht="15.75">
      <c r="A11069" s="52">
        <v>11098</v>
      </c>
      <c r="B11069" s="233"/>
      <c r="D11069" s="55" t="e">
        <f>VLOOKUP(C11069,#REF!,2,FALSE)</f>
        <v>#REF!</v>
      </c>
      <c r="E11069" s="172" t="str">
        <f>IFERROR(VLOOKUP(C11069,[1]MASTER!C:F,4,FALSE),"")</f>
        <v/>
      </c>
      <c r="F11069" s="172" t="str">
        <f>IFERROR(VLOOKUP(C11069,[1]MASTER!C:F,3,FALSE),"")</f>
        <v/>
      </c>
      <c r="G11069" s="175" t="str">
        <f>IFERROR(LOOKUP(C11069,[1]MASTER!C:C,[1]MASTER!B:B),"")</f>
        <v/>
      </c>
      <c r="H11069" s="176" t="str">
        <f>IFERROR(VLOOKUP(C11069,[1]MASTER!C:G,5,FALSE),"")</f>
        <v/>
      </c>
    </row>
    <row r="11070" spans="1:8" ht="15.75">
      <c r="A11070" s="109">
        <v>11099</v>
      </c>
      <c r="B11070" s="120"/>
      <c r="D11070" s="55" t="e">
        <f>VLOOKUP(C11070,#REF!,2,FALSE)</f>
        <v>#REF!</v>
      </c>
      <c r="E11070" s="172" t="str">
        <f>IFERROR(VLOOKUP(C11070,[1]MASTER!C:F,4,FALSE),"")</f>
        <v/>
      </c>
      <c r="F11070" s="172" t="str">
        <f>IFERROR(VLOOKUP(C11070,[1]MASTER!C:F,3,FALSE),"")</f>
        <v/>
      </c>
      <c r="G11070" s="175" t="str">
        <f>IFERROR(LOOKUP(C11070,[1]MASTER!C:C,[1]MASTER!B:B),"")</f>
        <v/>
      </c>
      <c r="H11070" s="176" t="str">
        <f>IFERROR(VLOOKUP(C11070,[1]MASTER!C:G,5,FALSE),"")</f>
        <v/>
      </c>
    </row>
    <row r="11071" spans="1:8" ht="15.75">
      <c r="A11071" s="52">
        <v>11100</v>
      </c>
      <c r="B11071" s="233"/>
      <c r="D11071" s="55" t="e">
        <f>VLOOKUP(C11071,#REF!,2,FALSE)</f>
        <v>#REF!</v>
      </c>
      <c r="E11071" s="172" t="str">
        <f>IFERROR(VLOOKUP(C11071,[1]MASTER!C:F,4,FALSE),"")</f>
        <v/>
      </c>
      <c r="F11071" s="172" t="str">
        <f>IFERROR(VLOOKUP(C11071,[1]MASTER!C:F,3,FALSE),"")</f>
        <v/>
      </c>
      <c r="G11071" s="175" t="str">
        <f>IFERROR(LOOKUP(C11071,[1]MASTER!C:C,[1]MASTER!B:B),"")</f>
        <v/>
      </c>
      <c r="H11071" s="176" t="str">
        <f>IFERROR(VLOOKUP(C11071,[1]MASTER!C:G,5,FALSE),"")</f>
        <v/>
      </c>
    </row>
    <row r="11072" spans="1:8" ht="15.75">
      <c r="A11072" s="109">
        <v>11101</v>
      </c>
      <c r="B11072" s="120"/>
      <c r="D11072" s="55" t="e">
        <f>VLOOKUP(C11072,#REF!,2,FALSE)</f>
        <v>#REF!</v>
      </c>
      <c r="E11072" s="172" t="str">
        <f>IFERROR(VLOOKUP(C11072,[1]MASTER!C:F,4,FALSE),"")</f>
        <v/>
      </c>
      <c r="F11072" s="172" t="str">
        <f>IFERROR(VLOOKUP(C11072,[1]MASTER!C:F,3,FALSE),"")</f>
        <v/>
      </c>
      <c r="G11072" s="175" t="str">
        <f>IFERROR(LOOKUP(C11072,[1]MASTER!C:C,[1]MASTER!B:B),"")</f>
        <v/>
      </c>
      <c r="H11072" s="176" t="str">
        <f>IFERROR(VLOOKUP(C11072,[1]MASTER!C:G,5,FALSE),"")</f>
        <v/>
      </c>
    </row>
    <row r="11073" spans="1:8" ht="15.75">
      <c r="A11073" s="52">
        <v>11102</v>
      </c>
      <c r="B11073" s="233"/>
      <c r="D11073" s="55" t="e">
        <f>VLOOKUP(C11073,#REF!,2,FALSE)</f>
        <v>#REF!</v>
      </c>
      <c r="E11073" s="172" t="str">
        <f>IFERROR(VLOOKUP(C11073,[1]MASTER!C:F,4,FALSE),"")</f>
        <v/>
      </c>
      <c r="F11073" s="172" t="str">
        <f>IFERROR(VLOOKUP(C11073,[1]MASTER!C:F,3,FALSE),"")</f>
        <v/>
      </c>
      <c r="G11073" s="175" t="str">
        <f>IFERROR(LOOKUP(C11073,[1]MASTER!C:C,[1]MASTER!B:B),"")</f>
        <v/>
      </c>
      <c r="H11073" s="176" t="str">
        <f>IFERROR(VLOOKUP(C11073,[1]MASTER!C:G,5,FALSE),"")</f>
        <v/>
      </c>
    </row>
    <row r="11074" spans="1:8" ht="15.75">
      <c r="A11074" s="109">
        <v>11103</v>
      </c>
      <c r="B11074" s="120"/>
      <c r="D11074" s="55" t="e">
        <f>VLOOKUP(C11074,#REF!,2,FALSE)</f>
        <v>#REF!</v>
      </c>
      <c r="E11074" s="172" t="str">
        <f>IFERROR(VLOOKUP(C11074,[1]MASTER!C:F,4,FALSE),"")</f>
        <v/>
      </c>
      <c r="F11074" s="172" t="str">
        <f>IFERROR(VLOOKUP(C11074,[1]MASTER!C:F,3,FALSE),"")</f>
        <v/>
      </c>
      <c r="G11074" s="175" t="str">
        <f>IFERROR(LOOKUP(C11074,[1]MASTER!C:C,[1]MASTER!B:B),"")</f>
        <v/>
      </c>
      <c r="H11074" s="176" t="str">
        <f>IFERROR(VLOOKUP(C11074,[1]MASTER!C:G,5,FALSE),"")</f>
        <v/>
      </c>
    </row>
    <row r="11075" spans="1:8" ht="15.75">
      <c r="A11075" s="52">
        <v>11104</v>
      </c>
      <c r="B11075" s="233"/>
      <c r="D11075" s="55" t="e">
        <f>VLOOKUP(C11075,#REF!,2,FALSE)</f>
        <v>#REF!</v>
      </c>
      <c r="E11075" s="172" t="str">
        <f>IFERROR(VLOOKUP(C11075,[1]MASTER!C:F,4,FALSE),"")</f>
        <v/>
      </c>
      <c r="F11075" s="172" t="str">
        <f>IFERROR(VLOOKUP(C11075,[1]MASTER!C:F,3,FALSE),"")</f>
        <v/>
      </c>
      <c r="G11075" s="175" t="str">
        <f>IFERROR(LOOKUP(C11075,[1]MASTER!C:C,[1]MASTER!B:B),"")</f>
        <v/>
      </c>
      <c r="H11075" s="176" t="str">
        <f>IFERROR(VLOOKUP(C11075,[1]MASTER!C:G,5,FALSE),"")</f>
        <v/>
      </c>
    </row>
    <row r="11076" spans="1:8" ht="15.75">
      <c r="A11076" s="109">
        <v>11105</v>
      </c>
      <c r="B11076" s="120"/>
      <c r="D11076" s="55" t="e">
        <f>VLOOKUP(C11076,#REF!,2,FALSE)</f>
        <v>#REF!</v>
      </c>
      <c r="E11076" s="172" t="str">
        <f>IFERROR(VLOOKUP(C11076,[1]MASTER!C:F,4,FALSE),"")</f>
        <v/>
      </c>
      <c r="F11076" s="172" t="str">
        <f>IFERROR(VLOOKUP(C11076,[1]MASTER!C:F,3,FALSE),"")</f>
        <v/>
      </c>
      <c r="G11076" s="175" t="str">
        <f>IFERROR(LOOKUP(C11076,[1]MASTER!C:C,[1]MASTER!B:B),"")</f>
        <v/>
      </c>
      <c r="H11076" s="176" t="str">
        <f>IFERROR(VLOOKUP(C11076,[1]MASTER!C:G,5,FALSE),"")</f>
        <v/>
      </c>
    </row>
    <row r="11077" spans="1:8" ht="15.75">
      <c r="A11077" s="52">
        <v>11106</v>
      </c>
      <c r="B11077" s="233"/>
      <c r="D11077" s="55" t="e">
        <f>VLOOKUP(C11077,#REF!,2,FALSE)</f>
        <v>#REF!</v>
      </c>
      <c r="E11077" s="172" t="str">
        <f>IFERROR(VLOOKUP(C11077,[1]MASTER!C:F,4,FALSE),"")</f>
        <v/>
      </c>
      <c r="F11077" s="172" t="str">
        <f>IFERROR(VLOOKUP(C11077,[1]MASTER!C:F,3,FALSE),"")</f>
        <v/>
      </c>
      <c r="G11077" s="175" t="str">
        <f>IFERROR(LOOKUP(C11077,[1]MASTER!C:C,[1]MASTER!B:B),"")</f>
        <v/>
      </c>
      <c r="H11077" s="176" t="str">
        <f>IFERROR(VLOOKUP(C11077,[1]MASTER!C:G,5,FALSE),"")</f>
        <v/>
      </c>
    </row>
    <row r="11078" spans="1:8" ht="15.75">
      <c r="A11078" s="109">
        <v>11107</v>
      </c>
      <c r="B11078" s="120"/>
      <c r="D11078" s="55" t="e">
        <f>VLOOKUP(C11078,#REF!,2,FALSE)</f>
        <v>#REF!</v>
      </c>
      <c r="E11078" s="172" t="str">
        <f>IFERROR(VLOOKUP(C11078,[1]MASTER!C:F,4,FALSE),"")</f>
        <v/>
      </c>
      <c r="F11078" s="172" t="str">
        <f>IFERROR(VLOOKUP(C11078,[1]MASTER!C:F,3,FALSE),"")</f>
        <v/>
      </c>
      <c r="G11078" s="175" t="str">
        <f>IFERROR(LOOKUP(C11078,[1]MASTER!C:C,[1]MASTER!B:B),"")</f>
        <v/>
      </c>
      <c r="H11078" s="176" t="str">
        <f>IFERROR(VLOOKUP(C11078,[1]MASTER!C:G,5,FALSE),"")</f>
        <v/>
      </c>
    </row>
    <row r="11079" spans="1:8" ht="15.75">
      <c r="A11079" s="52">
        <v>11108</v>
      </c>
      <c r="B11079" s="233"/>
      <c r="D11079" s="55" t="e">
        <f>VLOOKUP(C11079,#REF!,2,FALSE)</f>
        <v>#REF!</v>
      </c>
      <c r="E11079" s="172" t="str">
        <f>IFERROR(VLOOKUP(C11079,[1]MASTER!C:F,4,FALSE),"")</f>
        <v/>
      </c>
      <c r="F11079" s="172" t="str">
        <f>IFERROR(VLOOKUP(C11079,[1]MASTER!C:F,3,FALSE),"")</f>
        <v/>
      </c>
      <c r="G11079" s="175" t="str">
        <f>IFERROR(LOOKUP(C11079,[1]MASTER!C:C,[1]MASTER!B:B),"")</f>
        <v/>
      </c>
      <c r="H11079" s="176" t="str">
        <f>IFERROR(VLOOKUP(C11079,[1]MASTER!C:G,5,FALSE),"")</f>
        <v/>
      </c>
    </row>
    <row r="11080" spans="1:8" ht="15.75">
      <c r="A11080" s="109">
        <v>11109</v>
      </c>
      <c r="B11080" s="120"/>
      <c r="D11080" s="55" t="e">
        <f>VLOOKUP(C11080,#REF!,2,FALSE)</f>
        <v>#REF!</v>
      </c>
      <c r="E11080" s="172" t="str">
        <f>IFERROR(VLOOKUP(C11080,[1]MASTER!C:F,4,FALSE),"")</f>
        <v/>
      </c>
      <c r="F11080" s="172" t="str">
        <f>IFERROR(VLOOKUP(C11080,[1]MASTER!C:F,3,FALSE),"")</f>
        <v/>
      </c>
      <c r="G11080" s="175" t="str">
        <f>IFERROR(LOOKUP(C11080,[1]MASTER!C:C,[1]MASTER!B:B),"")</f>
        <v/>
      </c>
      <c r="H11080" s="176" t="str">
        <f>IFERROR(VLOOKUP(C11080,[1]MASTER!C:G,5,FALSE),"")</f>
        <v/>
      </c>
    </row>
    <row r="11081" spans="1:8" ht="15.75">
      <c r="A11081" s="52">
        <v>11110</v>
      </c>
      <c r="B11081" s="233"/>
      <c r="D11081" s="55" t="e">
        <f>VLOOKUP(C11081,#REF!,2,FALSE)</f>
        <v>#REF!</v>
      </c>
      <c r="E11081" s="172" t="str">
        <f>IFERROR(VLOOKUP(C11081,[1]MASTER!C:F,4,FALSE),"")</f>
        <v/>
      </c>
      <c r="F11081" s="172" t="str">
        <f>IFERROR(VLOOKUP(C11081,[1]MASTER!C:F,3,FALSE),"")</f>
        <v/>
      </c>
      <c r="G11081" s="175" t="str">
        <f>IFERROR(LOOKUP(C11081,[1]MASTER!C:C,[1]MASTER!B:B),"")</f>
        <v/>
      </c>
      <c r="H11081" s="176" t="str">
        <f>IFERROR(VLOOKUP(C11081,[1]MASTER!C:G,5,FALSE),"")</f>
        <v/>
      </c>
    </row>
    <row r="11082" spans="1:8" ht="15.75">
      <c r="A11082" s="109">
        <v>11111</v>
      </c>
      <c r="B11082" s="120"/>
      <c r="D11082" s="55" t="e">
        <f>VLOOKUP(C11082,#REF!,2,FALSE)</f>
        <v>#REF!</v>
      </c>
      <c r="E11082" s="172" t="str">
        <f>IFERROR(VLOOKUP(C11082,[1]MASTER!C:F,4,FALSE),"")</f>
        <v/>
      </c>
      <c r="F11082" s="172" t="str">
        <f>IFERROR(VLOOKUP(C11082,[1]MASTER!C:F,3,FALSE),"")</f>
        <v/>
      </c>
      <c r="G11082" s="175" t="str">
        <f>IFERROR(LOOKUP(C11082,[1]MASTER!C:C,[1]MASTER!B:B),"")</f>
        <v/>
      </c>
      <c r="H11082" s="176" t="str">
        <f>IFERROR(VLOOKUP(C11082,[1]MASTER!C:G,5,FALSE),"")</f>
        <v/>
      </c>
    </row>
    <row r="11083" spans="1:8" ht="15.75">
      <c r="A11083" s="52">
        <v>11112</v>
      </c>
      <c r="B11083" s="233"/>
      <c r="D11083" s="55" t="e">
        <f>VLOOKUP(C11083,#REF!,2,FALSE)</f>
        <v>#REF!</v>
      </c>
      <c r="E11083" s="172" t="str">
        <f>IFERROR(VLOOKUP(C11083,[1]MASTER!C:F,4,FALSE),"")</f>
        <v/>
      </c>
      <c r="F11083" s="172" t="str">
        <f>IFERROR(VLOOKUP(C11083,[1]MASTER!C:F,3,FALSE),"")</f>
        <v/>
      </c>
      <c r="G11083" s="175" t="str">
        <f>IFERROR(LOOKUP(C11083,[1]MASTER!C:C,[1]MASTER!B:B),"")</f>
        <v/>
      </c>
      <c r="H11083" s="176" t="str">
        <f>IFERROR(VLOOKUP(C11083,[1]MASTER!C:G,5,FALSE),"")</f>
        <v/>
      </c>
    </row>
    <row r="11084" spans="1:8" ht="15.75">
      <c r="A11084" s="109">
        <v>11113</v>
      </c>
      <c r="B11084" s="120"/>
      <c r="D11084" s="55" t="e">
        <f>VLOOKUP(C11084,#REF!,2,FALSE)</f>
        <v>#REF!</v>
      </c>
      <c r="E11084" s="172" t="str">
        <f>IFERROR(VLOOKUP(C11084,[1]MASTER!C:F,4,FALSE),"")</f>
        <v/>
      </c>
      <c r="F11084" s="172" t="str">
        <f>IFERROR(VLOOKUP(C11084,[1]MASTER!C:F,3,FALSE),"")</f>
        <v/>
      </c>
      <c r="G11084" s="175" t="str">
        <f>IFERROR(LOOKUP(C11084,[1]MASTER!C:C,[1]MASTER!B:B),"")</f>
        <v/>
      </c>
      <c r="H11084" s="176" t="str">
        <f>IFERROR(VLOOKUP(C11084,[1]MASTER!C:G,5,FALSE),"")</f>
        <v/>
      </c>
    </row>
    <row r="11085" spans="1:8" ht="15.75">
      <c r="A11085" s="52">
        <v>11114</v>
      </c>
      <c r="B11085" s="233"/>
      <c r="D11085" s="55" t="e">
        <f>VLOOKUP(C11085,#REF!,2,FALSE)</f>
        <v>#REF!</v>
      </c>
      <c r="E11085" s="172" t="str">
        <f>IFERROR(VLOOKUP(C11085,[1]MASTER!C:F,4,FALSE),"")</f>
        <v/>
      </c>
      <c r="F11085" s="172" t="str">
        <f>IFERROR(VLOOKUP(C11085,[1]MASTER!C:F,3,FALSE),"")</f>
        <v/>
      </c>
      <c r="G11085" s="175" t="str">
        <f>IFERROR(LOOKUP(C11085,[1]MASTER!C:C,[1]MASTER!B:B),"")</f>
        <v/>
      </c>
      <c r="H11085" s="176" t="str">
        <f>IFERROR(VLOOKUP(C11085,[1]MASTER!C:G,5,FALSE),"")</f>
        <v/>
      </c>
    </row>
    <row r="11086" spans="1:8" ht="15.75">
      <c r="A11086" s="109">
        <v>11115</v>
      </c>
      <c r="B11086" s="120"/>
      <c r="D11086" s="55" t="e">
        <f>VLOOKUP(C11086,#REF!,2,FALSE)</f>
        <v>#REF!</v>
      </c>
      <c r="E11086" s="172" t="str">
        <f>IFERROR(VLOOKUP(C11086,[1]MASTER!C:F,4,FALSE),"")</f>
        <v/>
      </c>
      <c r="F11086" s="172" t="str">
        <f>IFERROR(VLOOKUP(C11086,[1]MASTER!C:F,3,FALSE),"")</f>
        <v/>
      </c>
      <c r="G11086" s="175" t="str">
        <f>IFERROR(LOOKUP(C11086,[1]MASTER!C:C,[1]MASTER!B:B),"")</f>
        <v/>
      </c>
      <c r="H11086" s="176" t="str">
        <f>IFERROR(VLOOKUP(C11086,[1]MASTER!C:G,5,FALSE),"")</f>
        <v/>
      </c>
    </row>
    <row r="11087" spans="1:8" ht="15.75">
      <c r="A11087" s="52">
        <v>11116</v>
      </c>
      <c r="B11087" s="233"/>
      <c r="D11087" s="55" t="e">
        <f>VLOOKUP(C11087,#REF!,2,FALSE)</f>
        <v>#REF!</v>
      </c>
      <c r="E11087" s="172" t="str">
        <f>IFERROR(VLOOKUP(C11087,[1]MASTER!C:F,4,FALSE),"")</f>
        <v/>
      </c>
      <c r="F11087" s="172" t="str">
        <f>IFERROR(VLOOKUP(C11087,[1]MASTER!C:F,3,FALSE),"")</f>
        <v/>
      </c>
      <c r="G11087" s="175" t="str">
        <f>IFERROR(LOOKUP(C11087,[1]MASTER!C:C,[1]MASTER!B:B),"")</f>
        <v/>
      </c>
      <c r="H11087" s="176" t="str">
        <f>IFERROR(VLOOKUP(C11087,[1]MASTER!C:G,5,FALSE),"")</f>
        <v/>
      </c>
    </row>
    <row r="11088" spans="1:8" ht="15.75">
      <c r="A11088" s="109">
        <v>11117</v>
      </c>
      <c r="B11088" s="120"/>
      <c r="D11088" s="55" t="e">
        <f>VLOOKUP(C11088,#REF!,2,FALSE)</f>
        <v>#REF!</v>
      </c>
      <c r="E11088" s="172" t="str">
        <f>IFERROR(VLOOKUP(C11088,[1]MASTER!C:F,4,FALSE),"")</f>
        <v/>
      </c>
      <c r="F11088" s="172" t="str">
        <f>IFERROR(VLOOKUP(C11088,[1]MASTER!C:F,3,FALSE),"")</f>
        <v/>
      </c>
      <c r="G11088" s="175" t="str">
        <f>IFERROR(LOOKUP(C11088,[1]MASTER!C:C,[1]MASTER!B:B),"")</f>
        <v/>
      </c>
      <c r="H11088" s="176" t="str">
        <f>IFERROR(VLOOKUP(C11088,[1]MASTER!C:G,5,FALSE),"")</f>
        <v/>
      </c>
    </row>
    <row r="11089" spans="1:8" ht="15.75">
      <c r="A11089" s="52">
        <v>11118</v>
      </c>
      <c r="B11089" s="233"/>
      <c r="D11089" s="55" t="e">
        <f>VLOOKUP(C11089,#REF!,2,FALSE)</f>
        <v>#REF!</v>
      </c>
      <c r="E11089" s="172" t="str">
        <f>IFERROR(VLOOKUP(C11089,[1]MASTER!C:F,4,FALSE),"")</f>
        <v/>
      </c>
      <c r="F11089" s="172" t="str">
        <f>IFERROR(VLOOKUP(C11089,[1]MASTER!C:F,3,FALSE),"")</f>
        <v/>
      </c>
      <c r="G11089" s="175" t="str">
        <f>IFERROR(LOOKUP(C11089,[1]MASTER!C:C,[1]MASTER!B:B),"")</f>
        <v/>
      </c>
      <c r="H11089" s="176" t="str">
        <f>IFERROR(VLOOKUP(C11089,[1]MASTER!C:G,5,FALSE),"")</f>
        <v/>
      </c>
    </row>
    <row r="11090" spans="1:8" ht="15.75">
      <c r="A11090" s="109">
        <v>11119</v>
      </c>
      <c r="B11090" s="120"/>
      <c r="D11090" s="55" t="e">
        <f>VLOOKUP(C11090,#REF!,2,FALSE)</f>
        <v>#REF!</v>
      </c>
      <c r="E11090" s="172" t="str">
        <f>IFERROR(VLOOKUP(C11090,[1]MASTER!C:F,4,FALSE),"")</f>
        <v/>
      </c>
      <c r="F11090" s="172" t="str">
        <f>IFERROR(VLOOKUP(C11090,[1]MASTER!C:F,3,FALSE),"")</f>
        <v/>
      </c>
      <c r="G11090" s="175" t="str">
        <f>IFERROR(LOOKUP(C11090,[1]MASTER!C:C,[1]MASTER!B:B),"")</f>
        <v/>
      </c>
      <c r="H11090" s="176" t="str">
        <f>IFERROR(VLOOKUP(C11090,[1]MASTER!C:G,5,FALSE),"")</f>
        <v/>
      </c>
    </row>
    <row r="11091" spans="1:8" ht="15.75">
      <c r="A11091" s="52">
        <v>11120</v>
      </c>
      <c r="B11091" s="233"/>
      <c r="D11091" s="55" t="e">
        <f>VLOOKUP(C11091,#REF!,2,FALSE)</f>
        <v>#REF!</v>
      </c>
      <c r="E11091" s="172" t="str">
        <f>IFERROR(VLOOKUP(C11091,[1]MASTER!C:F,4,FALSE),"")</f>
        <v/>
      </c>
      <c r="F11091" s="172" t="str">
        <f>IFERROR(VLOOKUP(C11091,[1]MASTER!C:F,3,FALSE),"")</f>
        <v/>
      </c>
      <c r="G11091" s="175" t="str">
        <f>IFERROR(LOOKUP(C11091,[1]MASTER!C:C,[1]MASTER!B:B),"")</f>
        <v/>
      </c>
      <c r="H11091" s="176" t="str">
        <f>IFERROR(VLOOKUP(C11091,[1]MASTER!C:G,5,FALSE),"")</f>
        <v/>
      </c>
    </row>
    <row r="11092" spans="1:8" ht="15.75">
      <c r="A11092" s="109">
        <v>11121</v>
      </c>
      <c r="B11092" s="120"/>
      <c r="D11092" s="55" t="e">
        <f>VLOOKUP(C11092,#REF!,2,FALSE)</f>
        <v>#REF!</v>
      </c>
      <c r="E11092" s="172" t="str">
        <f>IFERROR(VLOOKUP(C11092,[1]MASTER!C:F,4,FALSE),"")</f>
        <v/>
      </c>
      <c r="F11092" s="172" t="str">
        <f>IFERROR(VLOOKUP(C11092,[1]MASTER!C:F,3,FALSE),"")</f>
        <v/>
      </c>
      <c r="G11092" s="175" t="str">
        <f>IFERROR(LOOKUP(C11092,[1]MASTER!C:C,[1]MASTER!B:B),"")</f>
        <v/>
      </c>
      <c r="H11092" s="176" t="str">
        <f>IFERROR(VLOOKUP(C11092,[1]MASTER!C:G,5,FALSE),"")</f>
        <v/>
      </c>
    </row>
    <row r="11093" spans="1:8" ht="15.75">
      <c r="A11093" s="52">
        <v>11122</v>
      </c>
      <c r="B11093" s="233"/>
      <c r="D11093" s="55" t="e">
        <f>VLOOKUP(C11093,#REF!,2,FALSE)</f>
        <v>#REF!</v>
      </c>
      <c r="E11093" s="172" t="str">
        <f>IFERROR(VLOOKUP(C11093,[1]MASTER!C:F,4,FALSE),"")</f>
        <v/>
      </c>
      <c r="F11093" s="172" t="str">
        <f>IFERROR(VLOOKUP(C11093,[1]MASTER!C:F,3,FALSE),"")</f>
        <v/>
      </c>
      <c r="G11093" s="175" t="str">
        <f>IFERROR(LOOKUP(C11093,[1]MASTER!C:C,[1]MASTER!B:B),"")</f>
        <v/>
      </c>
      <c r="H11093" s="176" t="str">
        <f>IFERROR(VLOOKUP(C11093,[1]MASTER!C:G,5,FALSE),"")</f>
        <v/>
      </c>
    </row>
    <row r="11094" spans="1:8" ht="15.75">
      <c r="A11094" s="109">
        <v>11123</v>
      </c>
      <c r="B11094" s="120"/>
      <c r="D11094" s="55" t="e">
        <f>VLOOKUP(C11094,#REF!,2,FALSE)</f>
        <v>#REF!</v>
      </c>
      <c r="E11094" s="172" t="str">
        <f>IFERROR(VLOOKUP(C11094,[1]MASTER!C:F,4,FALSE),"")</f>
        <v/>
      </c>
      <c r="F11094" s="172" t="str">
        <f>IFERROR(VLOOKUP(C11094,[1]MASTER!C:F,3,FALSE),"")</f>
        <v/>
      </c>
      <c r="G11094" s="175" t="str">
        <f>IFERROR(LOOKUP(C11094,[1]MASTER!C:C,[1]MASTER!B:B),"")</f>
        <v/>
      </c>
      <c r="H11094" s="176" t="str">
        <f>IFERROR(VLOOKUP(C11094,[1]MASTER!C:G,5,FALSE),"")</f>
        <v/>
      </c>
    </row>
    <row r="11095" spans="1:8" ht="15.75">
      <c r="A11095" s="52">
        <v>11124</v>
      </c>
      <c r="B11095" s="233"/>
      <c r="D11095" s="55" t="e">
        <f>VLOOKUP(C11095,#REF!,2,FALSE)</f>
        <v>#REF!</v>
      </c>
      <c r="E11095" s="172" t="str">
        <f>IFERROR(VLOOKUP(C11095,[1]MASTER!C:F,4,FALSE),"")</f>
        <v/>
      </c>
      <c r="F11095" s="172" t="str">
        <f>IFERROR(VLOOKUP(C11095,[1]MASTER!C:F,3,FALSE),"")</f>
        <v/>
      </c>
      <c r="G11095" s="175" t="str">
        <f>IFERROR(LOOKUP(C11095,[1]MASTER!C:C,[1]MASTER!B:B),"")</f>
        <v/>
      </c>
      <c r="H11095" s="176" t="str">
        <f>IFERROR(VLOOKUP(C11095,[1]MASTER!C:G,5,FALSE),"")</f>
        <v/>
      </c>
    </row>
    <row r="11096" spans="1:8" ht="15.75">
      <c r="A11096" s="109">
        <v>11125</v>
      </c>
      <c r="B11096" s="120"/>
      <c r="D11096" s="55" t="e">
        <f>VLOOKUP(C11096,#REF!,2,FALSE)</f>
        <v>#REF!</v>
      </c>
      <c r="E11096" s="172" t="str">
        <f>IFERROR(VLOOKUP(C11096,[1]MASTER!C:F,4,FALSE),"")</f>
        <v/>
      </c>
      <c r="F11096" s="172" t="str">
        <f>IFERROR(VLOOKUP(C11096,[1]MASTER!C:F,3,FALSE),"")</f>
        <v/>
      </c>
      <c r="G11096" s="175" t="str">
        <f>IFERROR(LOOKUP(C11096,[1]MASTER!C:C,[1]MASTER!B:B),"")</f>
        <v/>
      </c>
      <c r="H11096" s="176" t="str">
        <f>IFERROR(VLOOKUP(C11096,[1]MASTER!C:G,5,FALSE),"")</f>
        <v/>
      </c>
    </row>
    <row r="11097" spans="1:8" ht="15.75">
      <c r="A11097" s="52">
        <v>11126</v>
      </c>
      <c r="B11097" s="233"/>
      <c r="D11097" s="55" t="e">
        <f>VLOOKUP(C11097,#REF!,2,FALSE)</f>
        <v>#REF!</v>
      </c>
      <c r="E11097" s="172" t="str">
        <f>IFERROR(VLOOKUP(C11097,[1]MASTER!C:F,4,FALSE),"")</f>
        <v/>
      </c>
      <c r="F11097" s="172" t="str">
        <f>IFERROR(VLOOKUP(C11097,[1]MASTER!C:F,3,FALSE),"")</f>
        <v/>
      </c>
      <c r="G11097" s="175" t="str">
        <f>IFERROR(LOOKUP(C11097,[1]MASTER!C:C,[1]MASTER!B:B),"")</f>
        <v/>
      </c>
      <c r="H11097" s="176" t="str">
        <f>IFERROR(VLOOKUP(C11097,[1]MASTER!C:G,5,FALSE),"")</f>
        <v/>
      </c>
    </row>
    <row r="11098" spans="1:8" ht="15.75">
      <c r="A11098" s="109">
        <v>11127</v>
      </c>
      <c r="B11098" s="120"/>
      <c r="D11098" s="55" t="e">
        <f>VLOOKUP(C11098,#REF!,2,FALSE)</f>
        <v>#REF!</v>
      </c>
      <c r="E11098" s="172" t="str">
        <f>IFERROR(VLOOKUP(C11098,[1]MASTER!C:F,4,FALSE),"")</f>
        <v/>
      </c>
      <c r="F11098" s="172" t="str">
        <f>IFERROR(VLOOKUP(C11098,[1]MASTER!C:F,3,FALSE),"")</f>
        <v/>
      </c>
      <c r="G11098" s="175" t="str">
        <f>IFERROR(LOOKUP(C11098,[1]MASTER!C:C,[1]MASTER!B:B),"")</f>
        <v/>
      </c>
      <c r="H11098" s="176" t="str">
        <f>IFERROR(VLOOKUP(C11098,[1]MASTER!C:G,5,FALSE),"")</f>
        <v/>
      </c>
    </row>
    <row r="11099" spans="1:8" ht="15.75">
      <c r="A11099" s="52">
        <v>11128</v>
      </c>
      <c r="B11099" s="233"/>
      <c r="D11099" s="55" t="e">
        <f>VLOOKUP(C11099,#REF!,2,FALSE)</f>
        <v>#REF!</v>
      </c>
      <c r="E11099" s="172" t="str">
        <f>IFERROR(VLOOKUP(C11099,[1]MASTER!C:F,4,FALSE),"")</f>
        <v/>
      </c>
      <c r="F11099" s="172" t="str">
        <f>IFERROR(VLOOKUP(C11099,[1]MASTER!C:F,3,FALSE),"")</f>
        <v/>
      </c>
      <c r="G11099" s="175" t="str">
        <f>IFERROR(LOOKUP(C11099,[1]MASTER!C:C,[1]MASTER!B:B),"")</f>
        <v/>
      </c>
      <c r="H11099" s="176" t="str">
        <f>IFERROR(VLOOKUP(C11099,[1]MASTER!C:G,5,FALSE),"")</f>
        <v/>
      </c>
    </row>
    <row r="11100" spans="1:8" ht="15.75">
      <c r="A11100" s="109">
        <v>11129</v>
      </c>
      <c r="B11100" s="120"/>
      <c r="D11100" s="55" t="e">
        <f>VLOOKUP(C11100,#REF!,2,FALSE)</f>
        <v>#REF!</v>
      </c>
      <c r="E11100" s="172" t="str">
        <f>IFERROR(VLOOKUP(C11100,[1]MASTER!C:F,4,FALSE),"")</f>
        <v/>
      </c>
      <c r="F11100" s="172" t="str">
        <f>IFERROR(VLOOKUP(C11100,[1]MASTER!C:F,3,FALSE),"")</f>
        <v/>
      </c>
      <c r="G11100" s="175" t="str">
        <f>IFERROR(LOOKUP(C11100,[1]MASTER!C:C,[1]MASTER!B:B),"")</f>
        <v/>
      </c>
      <c r="H11100" s="176" t="str">
        <f>IFERROR(VLOOKUP(C11100,[1]MASTER!C:G,5,FALSE),"")</f>
        <v/>
      </c>
    </row>
    <row r="11101" spans="1:8" ht="15.75">
      <c r="A11101" s="52">
        <v>11130</v>
      </c>
      <c r="B11101" s="233"/>
      <c r="D11101" s="55" t="e">
        <f>VLOOKUP(C11101,#REF!,2,FALSE)</f>
        <v>#REF!</v>
      </c>
      <c r="E11101" s="172" t="str">
        <f>IFERROR(VLOOKUP(C11101,[1]MASTER!C:F,4,FALSE),"")</f>
        <v/>
      </c>
      <c r="F11101" s="172" t="str">
        <f>IFERROR(VLOOKUP(C11101,[1]MASTER!C:F,3,FALSE),"")</f>
        <v/>
      </c>
      <c r="G11101" s="175" t="str">
        <f>IFERROR(LOOKUP(C11101,[1]MASTER!C:C,[1]MASTER!B:B),"")</f>
        <v/>
      </c>
      <c r="H11101" s="176" t="str">
        <f>IFERROR(VLOOKUP(C11101,[1]MASTER!C:G,5,FALSE),"")</f>
        <v/>
      </c>
    </row>
    <row r="11102" spans="1:8" ht="15.75">
      <c r="A11102" s="109">
        <v>11131</v>
      </c>
      <c r="B11102" s="120"/>
      <c r="D11102" s="55" t="e">
        <f>VLOOKUP(C11102,#REF!,2,FALSE)</f>
        <v>#REF!</v>
      </c>
      <c r="E11102" s="172" t="str">
        <f>IFERROR(VLOOKUP(C11102,[1]MASTER!C:F,4,FALSE),"")</f>
        <v/>
      </c>
      <c r="F11102" s="172" t="str">
        <f>IFERROR(VLOOKUP(C11102,[1]MASTER!C:F,3,FALSE),"")</f>
        <v/>
      </c>
      <c r="G11102" s="175" t="str">
        <f>IFERROR(LOOKUP(C11102,[1]MASTER!C:C,[1]MASTER!B:B),"")</f>
        <v/>
      </c>
      <c r="H11102" s="176" t="str">
        <f>IFERROR(VLOOKUP(C11102,[1]MASTER!C:G,5,FALSE),"")</f>
        <v/>
      </c>
    </row>
    <row r="11103" spans="1:8" ht="15.75">
      <c r="A11103" s="52">
        <v>11132</v>
      </c>
      <c r="B11103" s="233"/>
      <c r="D11103" s="55" t="e">
        <f>VLOOKUP(C11103,#REF!,2,FALSE)</f>
        <v>#REF!</v>
      </c>
      <c r="E11103" s="172" t="str">
        <f>IFERROR(VLOOKUP(C11103,[1]MASTER!C:F,4,FALSE),"")</f>
        <v/>
      </c>
      <c r="F11103" s="172" t="str">
        <f>IFERROR(VLOOKUP(C11103,[1]MASTER!C:F,3,FALSE),"")</f>
        <v/>
      </c>
      <c r="G11103" s="175" t="str">
        <f>IFERROR(LOOKUP(C11103,[1]MASTER!C:C,[1]MASTER!B:B),"")</f>
        <v/>
      </c>
      <c r="H11103" s="176" t="str">
        <f>IFERROR(VLOOKUP(C11103,[1]MASTER!C:G,5,FALSE),"")</f>
        <v/>
      </c>
    </row>
    <row r="11104" spans="1:8" ht="15.75">
      <c r="A11104" s="109">
        <v>11133</v>
      </c>
      <c r="B11104" s="120"/>
      <c r="D11104" s="55" t="e">
        <f>VLOOKUP(C11104,#REF!,2,FALSE)</f>
        <v>#REF!</v>
      </c>
      <c r="E11104" s="172" t="str">
        <f>IFERROR(VLOOKUP(C11104,[1]MASTER!C:F,4,FALSE),"")</f>
        <v/>
      </c>
      <c r="F11104" s="172" t="str">
        <f>IFERROR(VLOOKUP(C11104,[1]MASTER!C:F,3,FALSE),"")</f>
        <v/>
      </c>
      <c r="G11104" s="175" t="str">
        <f>IFERROR(LOOKUP(C11104,[1]MASTER!C:C,[1]MASTER!B:B),"")</f>
        <v/>
      </c>
      <c r="H11104" s="176" t="str">
        <f>IFERROR(VLOOKUP(C11104,[1]MASTER!C:G,5,FALSE),"")</f>
        <v/>
      </c>
    </row>
    <row r="11105" spans="1:8" ht="15.75">
      <c r="A11105" s="52">
        <v>11134</v>
      </c>
      <c r="B11105" s="233"/>
      <c r="D11105" s="55" t="e">
        <f>VLOOKUP(C11105,#REF!,2,FALSE)</f>
        <v>#REF!</v>
      </c>
      <c r="E11105" s="172" t="str">
        <f>IFERROR(VLOOKUP(C11105,[1]MASTER!C:F,4,FALSE),"")</f>
        <v/>
      </c>
      <c r="F11105" s="172" t="str">
        <f>IFERROR(VLOOKUP(C11105,[1]MASTER!C:F,3,FALSE),"")</f>
        <v/>
      </c>
      <c r="G11105" s="175" t="str">
        <f>IFERROR(LOOKUP(C11105,[1]MASTER!C:C,[1]MASTER!B:B),"")</f>
        <v/>
      </c>
      <c r="H11105" s="176" t="str">
        <f>IFERROR(VLOOKUP(C11105,[1]MASTER!C:G,5,FALSE),"")</f>
        <v/>
      </c>
    </row>
    <row r="11106" spans="1:8" ht="15.75">
      <c r="A11106" s="109">
        <v>11135</v>
      </c>
      <c r="B11106" s="120"/>
      <c r="D11106" s="55" t="e">
        <f>VLOOKUP(C11106,#REF!,2,FALSE)</f>
        <v>#REF!</v>
      </c>
      <c r="E11106" s="172" t="str">
        <f>IFERROR(VLOOKUP(C11106,[1]MASTER!C:F,4,FALSE),"")</f>
        <v/>
      </c>
      <c r="F11106" s="172" t="str">
        <f>IFERROR(VLOOKUP(C11106,[1]MASTER!C:F,3,FALSE),"")</f>
        <v/>
      </c>
      <c r="G11106" s="175" t="str">
        <f>IFERROR(LOOKUP(C11106,[1]MASTER!C:C,[1]MASTER!B:B),"")</f>
        <v/>
      </c>
      <c r="H11106" s="176" t="str">
        <f>IFERROR(VLOOKUP(C11106,[1]MASTER!C:G,5,FALSE),"")</f>
        <v/>
      </c>
    </row>
    <row r="11107" spans="1:8" ht="15.75">
      <c r="A11107" s="52">
        <v>11136</v>
      </c>
      <c r="B11107" s="233"/>
      <c r="D11107" s="55" t="e">
        <f>VLOOKUP(C11107,#REF!,2,FALSE)</f>
        <v>#REF!</v>
      </c>
      <c r="E11107" s="172" t="str">
        <f>IFERROR(VLOOKUP(C11107,[1]MASTER!C:F,4,FALSE),"")</f>
        <v/>
      </c>
      <c r="F11107" s="172" t="str">
        <f>IFERROR(VLOOKUP(C11107,[1]MASTER!C:F,3,FALSE),"")</f>
        <v/>
      </c>
      <c r="G11107" s="175" t="str">
        <f>IFERROR(LOOKUP(C11107,[1]MASTER!C:C,[1]MASTER!B:B),"")</f>
        <v/>
      </c>
      <c r="H11107" s="176" t="str">
        <f>IFERROR(VLOOKUP(C11107,[1]MASTER!C:G,5,FALSE),"")</f>
        <v/>
      </c>
    </row>
    <row r="11108" spans="1:8" ht="15.75">
      <c r="A11108" s="109">
        <v>11137</v>
      </c>
      <c r="B11108" s="120"/>
      <c r="D11108" s="55" t="e">
        <f>VLOOKUP(C11108,#REF!,2,FALSE)</f>
        <v>#REF!</v>
      </c>
      <c r="E11108" s="172" t="str">
        <f>IFERROR(VLOOKUP(C11108,[1]MASTER!C:F,4,FALSE),"")</f>
        <v/>
      </c>
      <c r="F11108" s="172" t="str">
        <f>IFERROR(VLOOKUP(C11108,[1]MASTER!C:F,3,FALSE),"")</f>
        <v/>
      </c>
      <c r="G11108" s="175" t="str">
        <f>IFERROR(LOOKUP(C11108,[1]MASTER!C:C,[1]MASTER!B:B),"")</f>
        <v/>
      </c>
      <c r="H11108" s="176" t="str">
        <f>IFERROR(VLOOKUP(C11108,[1]MASTER!C:G,5,FALSE),"")</f>
        <v/>
      </c>
    </row>
    <row r="11109" spans="1:8" ht="15.75">
      <c r="A11109" s="52">
        <v>11138</v>
      </c>
      <c r="B11109" s="233"/>
      <c r="D11109" s="55" t="e">
        <f>VLOOKUP(C11109,#REF!,2,FALSE)</f>
        <v>#REF!</v>
      </c>
      <c r="E11109" s="172" t="str">
        <f>IFERROR(VLOOKUP(C11109,[1]MASTER!C:F,4,FALSE),"")</f>
        <v/>
      </c>
      <c r="F11109" s="172" t="str">
        <f>IFERROR(VLOOKUP(C11109,[1]MASTER!C:F,3,FALSE),"")</f>
        <v/>
      </c>
      <c r="G11109" s="175" t="str">
        <f>IFERROR(LOOKUP(C11109,[1]MASTER!C:C,[1]MASTER!B:B),"")</f>
        <v/>
      </c>
      <c r="H11109" s="176" t="str">
        <f>IFERROR(VLOOKUP(C11109,[1]MASTER!C:G,5,FALSE),"")</f>
        <v/>
      </c>
    </row>
    <row r="11110" spans="1:8" ht="15.75">
      <c r="A11110" s="109">
        <v>11139</v>
      </c>
      <c r="B11110" s="120"/>
      <c r="D11110" s="55" t="e">
        <f>VLOOKUP(C11110,#REF!,2,FALSE)</f>
        <v>#REF!</v>
      </c>
      <c r="E11110" s="172" t="str">
        <f>IFERROR(VLOOKUP(C11110,[1]MASTER!C:F,4,FALSE),"")</f>
        <v/>
      </c>
      <c r="F11110" s="172" t="str">
        <f>IFERROR(VLOOKUP(C11110,[1]MASTER!C:F,3,FALSE),"")</f>
        <v/>
      </c>
      <c r="G11110" s="175" t="str">
        <f>IFERROR(LOOKUP(C11110,[1]MASTER!C:C,[1]MASTER!B:B),"")</f>
        <v/>
      </c>
      <c r="H11110" s="176" t="str">
        <f>IFERROR(VLOOKUP(C11110,[1]MASTER!C:G,5,FALSE),"")</f>
        <v/>
      </c>
    </row>
    <row r="11111" spans="1:8" ht="15.75">
      <c r="A11111" s="52">
        <v>11140</v>
      </c>
      <c r="B11111" s="233"/>
      <c r="D11111" s="55" t="e">
        <f>VLOOKUP(C11111,#REF!,2,FALSE)</f>
        <v>#REF!</v>
      </c>
      <c r="E11111" s="172" t="str">
        <f>IFERROR(VLOOKUP(C11111,[1]MASTER!C:F,4,FALSE),"")</f>
        <v/>
      </c>
      <c r="F11111" s="172" t="str">
        <f>IFERROR(VLOOKUP(C11111,[1]MASTER!C:F,3,FALSE),"")</f>
        <v/>
      </c>
      <c r="G11111" s="175" t="str">
        <f>IFERROR(LOOKUP(C11111,[1]MASTER!C:C,[1]MASTER!B:B),"")</f>
        <v/>
      </c>
      <c r="H11111" s="176" t="str">
        <f>IFERROR(VLOOKUP(C11111,[1]MASTER!C:G,5,FALSE),"")</f>
        <v/>
      </c>
    </row>
    <row r="11112" spans="1:8" ht="15.75">
      <c r="A11112" s="109">
        <v>11141</v>
      </c>
      <c r="B11112" s="120"/>
      <c r="D11112" s="55" t="e">
        <f>VLOOKUP(C11112,#REF!,2,FALSE)</f>
        <v>#REF!</v>
      </c>
      <c r="E11112" s="172" t="str">
        <f>IFERROR(VLOOKUP(C11112,[1]MASTER!C:F,4,FALSE),"")</f>
        <v/>
      </c>
      <c r="F11112" s="172" t="str">
        <f>IFERROR(VLOOKUP(C11112,[1]MASTER!C:F,3,FALSE),"")</f>
        <v/>
      </c>
      <c r="G11112" s="175" t="str">
        <f>IFERROR(LOOKUP(C11112,[1]MASTER!C:C,[1]MASTER!B:B),"")</f>
        <v/>
      </c>
      <c r="H11112" s="176" t="str">
        <f>IFERROR(VLOOKUP(C11112,[1]MASTER!C:G,5,FALSE),"")</f>
        <v/>
      </c>
    </row>
    <row r="11113" spans="1:8" ht="15.75">
      <c r="A11113" s="52">
        <v>11142</v>
      </c>
      <c r="B11113" s="233"/>
      <c r="D11113" s="55" t="e">
        <f>VLOOKUP(C11113,#REF!,2,FALSE)</f>
        <v>#REF!</v>
      </c>
      <c r="E11113" s="172" t="str">
        <f>IFERROR(VLOOKUP(C11113,[1]MASTER!C:F,4,FALSE),"")</f>
        <v/>
      </c>
      <c r="F11113" s="172" t="str">
        <f>IFERROR(VLOOKUP(C11113,[1]MASTER!C:F,3,FALSE),"")</f>
        <v/>
      </c>
      <c r="G11113" s="175" t="str">
        <f>IFERROR(LOOKUP(C11113,[1]MASTER!C:C,[1]MASTER!B:B),"")</f>
        <v/>
      </c>
      <c r="H11113" s="176" t="str">
        <f>IFERROR(VLOOKUP(C11113,[1]MASTER!C:G,5,FALSE),"")</f>
        <v/>
      </c>
    </row>
    <row r="11114" spans="1:8" ht="15.75">
      <c r="A11114" s="109">
        <v>11143</v>
      </c>
      <c r="B11114" s="120"/>
      <c r="D11114" s="55" t="e">
        <f>VLOOKUP(C11114,#REF!,2,FALSE)</f>
        <v>#REF!</v>
      </c>
      <c r="E11114" s="172" t="str">
        <f>IFERROR(VLOOKUP(C11114,[1]MASTER!C:F,4,FALSE),"")</f>
        <v/>
      </c>
      <c r="F11114" s="172" t="str">
        <f>IFERROR(VLOOKUP(C11114,[1]MASTER!C:F,3,FALSE),"")</f>
        <v/>
      </c>
      <c r="G11114" s="175" t="str">
        <f>IFERROR(LOOKUP(C11114,[1]MASTER!C:C,[1]MASTER!B:B),"")</f>
        <v/>
      </c>
      <c r="H11114" s="176" t="str">
        <f>IFERROR(VLOOKUP(C11114,[1]MASTER!C:G,5,FALSE),"")</f>
        <v/>
      </c>
    </row>
    <row r="11115" spans="1:8" ht="15.75">
      <c r="A11115" s="52">
        <v>11144</v>
      </c>
      <c r="B11115" s="233"/>
      <c r="D11115" s="55" t="e">
        <f>VLOOKUP(C11115,#REF!,2,FALSE)</f>
        <v>#REF!</v>
      </c>
      <c r="E11115" s="172" t="str">
        <f>IFERROR(VLOOKUP(C11115,[1]MASTER!C:F,4,FALSE),"")</f>
        <v/>
      </c>
      <c r="F11115" s="172" t="str">
        <f>IFERROR(VLOOKUP(C11115,[1]MASTER!C:F,3,FALSE),"")</f>
        <v/>
      </c>
      <c r="G11115" s="175" t="str">
        <f>IFERROR(LOOKUP(C11115,[1]MASTER!C:C,[1]MASTER!B:B),"")</f>
        <v/>
      </c>
      <c r="H11115" s="176" t="str">
        <f>IFERROR(VLOOKUP(C11115,[1]MASTER!C:G,5,FALSE),"")</f>
        <v/>
      </c>
    </row>
    <row r="11116" spans="1:8" ht="15.75">
      <c r="A11116" s="109">
        <v>11145</v>
      </c>
      <c r="B11116" s="120"/>
      <c r="D11116" s="55" t="e">
        <f>VLOOKUP(C11116,#REF!,2,FALSE)</f>
        <v>#REF!</v>
      </c>
      <c r="E11116" s="172" t="str">
        <f>IFERROR(VLOOKUP(C11116,[1]MASTER!C:F,4,FALSE),"")</f>
        <v/>
      </c>
      <c r="F11116" s="172" t="str">
        <f>IFERROR(VLOOKUP(C11116,[1]MASTER!C:F,3,FALSE),"")</f>
        <v/>
      </c>
      <c r="G11116" s="175" t="str">
        <f>IFERROR(LOOKUP(C11116,[1]MASTER!C:C,[1]MASTER!B:B),"")</f>
        <v/>
      </c>
      <c r="H11116" s="176" t="str">
        <f>IFERROR(VLOOKUP(C11116,[1]MASTER!C:G,5,FALSE),"")</f>
        <v/>
      </c>
    </row>
    <row r="11117" spans="1:8" ht="15.75">
      <c r="A11117" s="52">
        <v>11146</v>
      </c>
      <c r="B11117" s="233"/>
      <c r="D11117" s="55" t="e">
        <f>VLOOKUP(C11117,#REF!,2,FALSE)</f>
        <v>#REF!</v>
      </c>
      <c r="E11117" s="172" t="str">
        <f>IFERROR(VLOOKUP(C11117,[1]MASTER!C:F,4,FALSE),"")</f>
        <v/>
      </c>
      <c r="F11117" s="172" t="str">
        <f>IFERROR(VLOOKUP(C11117,[1]MASTER!C:F,3,FALSE),"")</f>
        <v/>
      </c>
      <c r="G11117" s="175" t="str">
        <f>IFERROR(LOOKUP(C11117,[1]MASTER!C:C,[1]MASTER!B:B),"")</f>
        <v/>
      </c>
      <c r="H11117" s="176" t="str">
        <f>IFERROR(VLOOKUP(C11117,[1]MASTER!C:G,5,FALSE),"")</f>
        <v/>
      </c>
    </row>
    <row r="11118" spans="1:8" ht="15.75">
      <c r="A11118" s="109">
        <v>11147</v>
      </c>
      <c r="B11118" s="120"/>
      <c r="D11118" s="55" t="e">
        <f>VLOOKUP(C11118,#REF!,2,FALSE)</f>
        <v>#REF!</v>
      </c>
      <c r="E11118" s="172" t="str">
        <f>IFERROR(VLOOKUP(C11118,[1]MASTER!C:F,4,FALSE),"")</f>
        <v/>
      </c>
      <c r="F11118" s="172" t="str">
        <f>IFERROR(VLOOKUP(C11118,[1]MASTER!C:F,3,FALSE),"")</f>
        <v/>
      </c>
      <c r="G11118" s="175" t="str">
        <f>IFERROR(LOOKUP(C11118,[1]MASTER!C:C,[1]MASTER!B:B),"")</f>
        <v/>
      </c>
      <c r="H11118" s="176" t="str">
        <f>IFERROR(VLOOKUP(C11118,[1]MASTER!C:G,5,FALSE),"")</f>
        <v/>
      </c>
    </row>
    <row r="11119" spans="1:8" ht="15.75">
      <c r="A11119" s="52">
        <v>11148</v>
      </c>
      <c r="B11119" s="233"/>
      <c r="D11119" s="55" t="e">
        <f>VLOOKUP(C11119,#REF!,2,FALSE)</f>
        <v>#REF!</v>
      </c>
      <c r="E11119" s="172" t="str">
        <f>IFERROR(VLOOKUP(C11119,[1]MASTER!C:F,4,FALSE),"")</f>
        <v/>
      </c>
      <c r="F11119" s="172" t="str">
        <f>IFERROR(VLOOKUP(C11119,[1]MASTER!C:F,3,FALSE),"")</f>
        <v/>
      </c>
      <c r="G11119" s="175" t="str">
        <f>IFERROR(LOOKUP(C11119,[1]MASTER!C:C,[1]MASTER!B:B),"")</f>
        <v/>
      </c>
      <c r="H11119" s="176" t="str">
        <f>IFERROR(VLOOKUP(C11119,[1]MASTER!C:G,5,FALSE),"")</f>
        <v/>
      </c>
    </row>
    <row r="11120" spans="1:8" ht="15.75">
      <c r="A11120" s="109">
        <v>11149</v>
      </c>
      <c r="B11120" s="120"/>
      <c r="D11120" s="55" t="e">
        <f>VLOOKUP(C11120,#REF!,2,FALSE)</f>
        <v>#REF!</v>
      </c>
      <c r="E11120" s="172" t="str">
        <f>IFERROR(VLOOKUP(C11120,[1]MASTER!C:F,4,FALSE),"")</f>
        <v/>
      </c>
      <c r="F11120" s="172" t="str">
        <f>IFERROR(VLOOKUP(C11120,[1]MASTER!C:F,3,FALSE),"")</f>
        <v/>
      </c>
      <c r="G11120" s="175" t="str">
        <f>IFERROR(LOOKUP(C11120,[1]MASTER!C:C,[1]MASTER!B:B),"")</f>
        <v/>
      </c>
      <c r="H11120" s="176" t="str">
        <f>IFERROR(VLOOKUP(C11120,[1]MASTER!C:G,5,FALSE),"")</f>
        <v/>
      </c>
    </row>
    <row r="11121" spans="1:8" ht="15.75">
      <c r="A11121" s="52">
        <v>11150</v>
      </c>
      <c r="B11121" s="233"/>
      <c r="D11121" s="55" t="e">
        <f>VLOOKUP(C11121,#REF!,2,FALSE)</f>
        <v>#REF!</v>
      </c>
      <c r="E11121" s="172" t="str">
        <f>IFERROR(VLOOKUP(C11121,[1]MASTER!C:F,4,FALSE),"")</f>
        <v/>
      </c>
      <c r="F11121" s="172" t="str">
        <f>IFERROR(VLOOKUP(C11121,[1]MASTER!C:F,3,FALSE),"")</f>
        <v/>
      </c>
      <c r="G11121" s="175" t="str">
        <f>IFERROR(LOOKUP(C11121,[1]MASTER!C:C,[1]MASTER!B:B),"")</f>
        <v/>
      </c>
      <c r="H11121" s="176" t="str">
        <f>IFERROR(VLOOKUP(C11121,[1]MASTER!C:G,5,FALSE),"")</f>
        <v/>
      </c>
    </row>
    <row r="11122" spans="1:8" ht="15.75">
      <c r="A11122" s="109">
        <v>11151</v>
      </c>
      <c r="B11122" s="120"/>
      <c r="D11122" s="55" t="e">
        <f>VLOOKUP(C11122,#REF!,2,FALSE)</f>
        <v>#REF!</v>
      </c>
      <c r="E11122" s="172" t="str">
        <f>IFERROR(VLOOKUP(C11122,[1]MASTER!C:F,4,FALSE),"")</f>
        <v/>
      </c>
      <c r="F11122" s="172" t="str">
        <f>IFERROR(VLOOKUP(C11122,[1]MASTER!C:F,3,FALSE),"")</f>
        <v/>
      </c>
      <c r="G11122" s="175" t="str">
        <f>IFERROR(LOOKUP(C11122,[1]MASTER!C:C,[1]MASTER!B:B),"")</f>
        <v/>
      </c>
      <c r="H11122" s="176" t="str">
        <f>IFERROR(VLOOKUP(C11122,[1]MASTER!C:G,5,FALSE),"")</f>
        <v/>
      </c>
    </row>
    <row r="11123" spans="1:8" ht="15.75">
      <c r="A11123" s="52">
        <v>11152</v>
      </c>
      <c r="B11123" s="233"/>
      <c r="D11123" s="55" t="e">
        <f>VLOOKUP(C11123,#REF!,2,FALSE)</f>
        <v>#REF!</v>
      </c>
      <c r="E11123" s="172" t="str">
        <f>IFERROR(VLOOKUP(C11123,[1]MASTER!C:F,4,FALSE),"")</f>
        <v/>
      </c>
      <c r="F11123" s="172" t="str">
        <f>IFERROR(VLOOKUP(C11123,[1]MASTER!C:F,3,FALSE),"")</f>
        <v/>
      </c>
      <c r="G11123" s="175" t="str">
        <f>IFERROR(LOOKUP(C11123,[1]MASTER!C:C,[1]MASTER!B:B),"")</f>
        <v/>
      </c>
      <c r="H11123" s="176" t="str">
        <f>IFERROR(VLOOKUP(C11123,[1]MASTER!C:G,5,FALSE),"")</f>
        <v/>
      </c>
    </row>
    <row r="11124" spans="1:8" ht="15.75">
      <c r="A11124" s="109">
        <v>11153</v>
      </c>
      <c r="B11124" s="120"/>
      <c r="D11124" s="55" t="e">
        <f>VLOOKUP(C11124,#REF!,2,FALSE)</f>
        <v>#REF!</v>
      </c>
      <c r="E11124" s="172" t="str">
        <f>IFERROR(VLOOKUP(C11124,[1]MASTER!C:F,4,FALSE),"")</f>
        <v/>
      </c>
      <c r="F11124" s="172" t="str">
        <f>IFERROR(VLOOKUP(C11124,[1]MASTER!C:F,3,FALSE),"")</f>
        <v/>
      </c>
      <c r="G11124" s="175" t="str">
        <f>IFERROR(LOOKUP(C11124,[1]MASTER!C:C,[1]MASTER!B:B),"")</f>
        <v/>
      </c>
      <c r="H11124" s="176" t="str">
        <f>IFERROR(VLOOKUP(C11124,[1]MASTER!C:G,5,FALSE),"")</f>
        <v/>
      </c>
    </row>
    <row r="11125" spans="1:8" ht="15.75">
      <c r="A11125" s="52">
        <v>11154</v>
      </c>
      <c r="B11125" s="233"/>
      <c r="D11125" s="55" t="e">
        <f>VLOOKUP(C11125,#REF!,2,FALSE)</f>
        <v>#REF!</v>
      </c>
      <c r="E11125" s="172" t="str">
        <f>IFERROR(VLOOKUP(C11125,[1]MASTER!C:F,4,FALSE),"")</f>
        <v/>
      </c>
      <c r="F11125" s="172" t="str">
        <f>IFERROR(VLOOKUP(C11125,[1]MASTER!C:F,3,FALSE),"")</f>
        <v/>
      </c>
      <c r="G11125" s="175" t="str">
        <f>IFERROR(LOOKUP(C11125,[1]MASTER!C:C,[1]MASTER!B:B),"")</f>
        <v/>
      </c>
      <c r="H11125" s="176" t="str">
        <f>IFERROR(VLOOKUP(C11125,[1]MASTER!C:G,5,FALSE),"")</f>
        <v/>
      </c>
    </row>
    <row r="11126" spans="1:8" ht="15.75">
      <c r="A11126" s="109">
        <v>11155</v>
      </c>
      <c r="B11126" s="120"/>
      <c r="D11126" s="55" t="e">
        <f>VLOOKUP(C11126,#REF!,2,FALSE)</f>
        <v>#REF!</v>
      </c>
      <c r="E11126" s="172" t="str">
        <f>IFERROR(VLOOKUP(C11126,[1]MASTER!C:F,4,FALSE),"")</f>
        <v/>
      </c>
      <c r="F11126" s="172" t="str">
        <f>IFERROR(VLOOKUP(C11126,[1]MASTER!C:F,3,FALSE),"")</f>
        <v/>
      </c>
      <c r="G11126" s="175" t="str">
        <f>IFERROR(LOOKUP(C11126,[1]MASTER!C:C,[1]MASTER!B:B),"")</f>
        <v/>
      </c>
      <c r="H11126" s="176" t="str">
        <f>IFERROR(VLOOKUP(C11126,[1]MASTER!C:G,5,FALSE),"")</f>
        <v/>
      </c>
    </row>
    <row r="11127" spans="1:8" ht="15.75">
      <c r="A11127" s="52">
        <v>11156</v>
      </c>
      <c r="B11127" s="233"/>
      <c r="D11127" s="55" t="e">
        <f>VLOOKUP(C11127,#REF!,2,FALSE)</f>
        <v>#REF!</v>
      </c>
      <c r="E11127" s="172" t="str">
        <f>IFERROR(VLOOKUP(C11127,[1]MASTER!C:F,4,FALSE),"")</f>
        <v/>
      </c>
      <c r="F11127" s="172" t="str">
        <f>IFERROR(VLOOKUP(C11127,[1]MASTER!C:F,3,FALSE),"")</f>
        <v/>
      </c>
      <c r="G11127" s="175" t="str">
        <f>IFERROR(LOOKUP(C11127,[1]MASTER!C:C,[1]MASTER!B:B),"")</f>
        <v/>
      </c>
      <c r="H11127" s="176" t="str">
        <f>IFERROR(VLOOKUP(C11127,[1]MASTER!C:G,5,FALSE),"")</f>
        <v/>
      </c>
    </row>
    <row r="11128" spans="1:8" ht="15.75">
      <c r="A11128" s="109">
        <v>11157</v>
      </c>
      <c r="B11128" s="120"/>
      <c r="D11128" s="55" t="e">
        <f>VLOOKUP(C11128,#REF!,2,FALSE)</f>
        <v>#REF!</v>
      </c>
      <c r="E11128" s="172" t="str">
        <f>IFERROR(VLOOKUP(C11128,[1]MASTER!C:F,4,FALSE),"")</f>
        <v/>
      </c>
      <c r="F11128" s="172" t="str">
        <f>IFERROR(VLOOKUP(C11128,[1]MASTER!C:F,3,FALSE),"")</f>
        <v/>
      </c>
      <c r="G11128" s="175" t="str">
        <f>IFERROR(LOOKUP(C11128,[1]MASTER!C:C,[1]MASTER!B:B),"")</f>
        <v/>
      </c>
      <c r="H11128" s="176" t="str">
        <f>IFERROR(VLOOKUP(C11128,[1]MASTER!C:G,5,FALSE),"")</f>
        <v/>
      </c>
    </row>
    <row r="11129" spans="1:8" ht="15.75">
      <c r="A11129" s="52">
        <v>11158</v>
      </c>
      <c r="B11129" s="233"/>
      <c r="D11129" s="55" t="e">
        <f>VLOOKUP(C11129,#REF!,2,FALSE)</f>
        <v>#REF!</v>
      </c>
      <c r="E11129" s="172" t="str">
        <f>IFERROR(VLOOKUP(C11129,[1]MASTER!C:F,4,FALSE),"")</f>
        <v/>
      </c>
      <c r="F11129" s="172" t="str">
        <f>IFERROR(VLOOKUP(C11129,[1]MASTER!C:F,3,FALSE),"")</f>
        <v/>
      </c>
      <c r="G11129" s="175" t="str">
        <f>IFERROR(LOOKUP(C11129,[1]MASTER!C:C,[1]MASTER!B:B),"")</f>
        <v/>
      </c>
      <c r="H11129" s="176" t="str">
        <f>IFERROR(VLOOKUP(C11129,[1]MASTER!C:G,5,FALSE),"")</f>
        <v/>
      </c>
    </row>
    <row r="11130" spans="1:8" ht="15.75">
      <c r="A11130" s="109">
        <v>11159</v>
      </c>
      <c r="B11130" s="120"/>
      <c r="D11130" s="55" t="e">
        <f>VLOOKUP(C11130,#REF!,2,FALSE)</f>
        <v>#REF!</v>
      </c>
      <c r="E11130" s="172" t="str">
        <f>IFERROR(VLOOKUP(C11130,[1]MASTER!C:F,4,FALSE),"")</f>
        <v/>
      </c>
      <c r="F11130" s="172" t="str">
        <f>IFERROR(VLOOKUP(C11130,[1]MASTER!C:F,3,FALSE),"")</f>
        <v/>
      </c>
      <c r="G11130" s="175" t="str">
        <f>IFERROR(LOOKUP(C11130,[1]MASTER!C:C,[1]MASTER!B:B),"")</f>
        <v/>
      </c>
      <c r="H11130" s="176" t="str">
        <f>IFERROR(VLOOKUP(C11130,[1]MASTER!C:G,5,FALSE),"")</f>
        <v/>
      </c>
    </row>
    <row r="11131" spans="1:8" ht="15.75">
      <c r="A11131" s="52">
        <v>11160</v>
      </c>
      <c r="B11131" s="233"/>
      <c r="D11131" s="55" t="e">
        <f>VLOOKUP(C11131,#REF!,2,FALSE)</f>
        <v>#REF!</v>
      </c>
      <c r="E11131" s="172" t="str">
        <f>IFERROR(VLOOKUP(C11131,[1]MASTER!C:F,4,FALSE),"")</f>
        <v/>
      </c>
      <c r="F11131" s="172" t="str">
        <f>IFERROR(VLOOKUP(C11131,[1]MASTER!C:F,3,FALSE),"")</f>
        <v/>
      </c>
      <c r="G11131" s="175" t="str">
        <f>IFERROR(LOOKUP(C11131,[1]MASTER!C:C,[1]MASTER!B:B),"")</f>
        <v/>
      </c>
      <c r="H11131" s="176" t="str">
        <f>IFERROR(VLOOKUP(C11131,[1]MASTER!C:G,5,FALSE),"")</f>
        <v/>
      </c>
    </row>
    <row r="11132" spans="1:8" ht="15.75">
      <c r="A11132" s="109">
        <v>11161</v>
      </c>
      <c r="B11132" s="120"/>
      <c r="D11132" s="55" t="e">
        <f>VLOOKUP(C11132,#REF!,2,FALSE)</f>
        <v>#REF!</v>
      </c>
      <c r="E11132" s="172" t="str">
        <f>IFERROR(VLOOKUP(C11132,[1]MASTER!C:F,4,FALSE),"")</f>
        <v/>
      </c>
      <c r="F11132" s="172" t="str">
        <f>IFERROR(VLOOKUP(C11132,[1]MASTER!C:F,3,FALSE),"")</f>
        <v/>
      </c>
      <c r="G11132" s="175" t="str">
        <f>IFERROR(LOOKUP(C11132,[1]MASTER!C:C,[1]MASTER!B:B),"")</f>
        <v/>
      </c>
      <c r="H11132" s="176" t="str">
        <f>IFERROR(VLOOKUP(C11132,[1]MASTER!C:G,5,FALSE),"")</f>
        <v/>
      </c>
    </row>
    <row r="11133" spans="1:8" ht="15.75">
      <c r="A11133" s="52">
        <v>11162</v>
      </c>
      <c r="B11133" s="233"/>
      <c r="D11133" s="55" t="e">
        <f>VLOOKUP(C11133,#REF!,2,FALSE)</f>
        <v>#REF!</v>
      </c>
      <c r="E11133" s="172" t="str">
        <f>IFERROR(VLOOKUP(C11133,[1]MASTER!C:F,4,FALSE),"")</f>
        <v/>
      </c>
      <c r="F11133" s="172" t="str">
        <f>IFERROR(VLOOKUP(C11133,[1]MASTER!C:F,3,FALSE),"")</f>
        <v/>
      </c>
      <c r="G11133" s="175" t="str">
        <f>IFERROR(LOOKUP(C11133,[1]MASTER!C:C,[1]MASTER!B:B),"")</f>
        <v/>
      </c>
      <c r="H11133" s="176" t="str">
        <f>IFERROR(VLOOKUP(C11133,[1]MASTER!C:G,5,FALSE),"")</f>
        <v/>
      </c>
    </row>
    <row r="11134" spans="1:8" ht="15.75">
      <c r="A11134" s="109">
        <v>11163</v>
      </c>
      <c r="B11134" s="120"/>
      <c r="D11134" s="55" t="e">
        <f>VLOOKUP(C11134,#REF!,2,FALSE)</f>
        <v>#REF!</v>
      </c>
      <c r="E11134" s="172" t="str">
        <f>IFERROR(VLOOKUP(C11134,[1]MASTER!C:F,4,FALSE),"")</f>
        <v/>
      </c>
      <c r="F11134" s="172" t="str">
        <f>IFERROR(VLOOKUP(C11134,[1]MASTER!C:F,3,FALSE),"")</f>
        <v/>
      </c>
      <c r="G11134" s="175" t="str">
        <f>IFERROR(LOOKUP(C11134,[1]MASTER!C:C,[1]MASTER!B:B),"")</f>
        <v/>
      </c>
      <c r="H11134" s="176" t="str">
        <f>IFERROR(VLOOKUP(C11134,[1]MASTER!C:G,5,FALSE),"")</f>
        <v/>
      </c>
    </row>
    <row r="11135" spans="1:8" ht="15.75">
      <c r="A11135" s="52">
        <v>11164</v>
      </c>
      <c r="B11135" s="233"/>
      <c r="D11135" s="55" t="e">
        <f>VLOOKUP(C11135,#REF!,2,FALSE)</f>
        <v>#REF!</v>
      </c>
      <c r="E11135" s="172" t="str">
        <f>IFERROR(VLOOKUP(C11135,[1]MASTER!C:F,4,FALSE),"")</f>
        <v/>
      </c>
      <c r="F11135" s="172" t="str">
        <f>IFERROR(VLOOKUP(C11135,[1]MASTER!C:F,3,FALSE),"")</f>
        <v/>
      </c>
      <c r="G11135" s="175" t="str">
        <f>IFERROR(LOOKUP(C11135,[1]MASTER!C:C,[1]MASTER!B:B),"")</f>
        <v/>
      </c>
      <c r="H11135" s="176" t="str">
        <f>IFERROR(VLOOKUP(C11135,[1]MASTER!C:G,5,FALSE),"")</f>
        <v/>
      </c>
    </row>
    <row r="11136" spans="1:8" ht="15.75">
      <c r="A11136" s="109">
        <v>11165</v>
      </c>
      <c r="B11136" s="120"/>
      <c r="D11136" s="55" t="e">
        <f>VLOOKUP(C11136,#REF!,2,FALSE)</f>
        <v>#REF!</v>
      </c>
      <c r="E11136" s="172" t="str">
        <f>IFERROR(VLOOKUP(C11136,[1]MASTER!C:F,4,FALSE),"")</f>
        <v/>
      </c>
      <c r="F11136" s="172" t="str">
        <f>IFERROR(VLOOKUP(C11136,[1]MASTER!C:F,3,FALSE),"")</f>
        <v/>
      </c>
      <c r="G11136" s="175" t="str">
        <f>IFERROR(LOOKUP(C11136,[1]MASTER!C:C,[1]MASTER!B:B),"")</f>
        <v/>
      </c>
      <c r="H11136" s="176" t="str">
        <f>IFERROR(VLOOKUP(C11136,[1]MASTER!C:G,5,FALSE),"")</f>
        <v/>
      </c>
    </row>
    <row r="11137" spans="1:8" ht="15.75">
      <c r="A11137" s="52">
        <v>11166</v>
      </c>
      <c r="B11137" s="233"/>
      <c r="D11137" s="55" t="e">
        <f>VLOOKUP(C11137,#REF!,2,FALSE)</f>
        <v>#REF!</v>
      </c>
      <c r="E11137" s="172" t="str">
        <f>IFERROR(VLOOKUP(C11137,[1]MASTER!C:F,4,FALSE),"")</f>
        <v/>
      </c>
      <c r="F11137" s="172" t="str">
        <f>IFERROR(VLOOKUP(C11137,[1]MASTER!C:F,3,FALSE),"")</f>
        <v/>
      </c>
      <c r="G11137" s="175" t="str">
        <f>IFERROR(LOOKUP(C11137,[1]MASTER!C:C,[1]MASTER!B:B),"")</f>
        <v/>
      </c>
      <c r="H11137" s="176" t="str">
        <f>IFERROR(VLOOKUP(C11137,[1]MASTER!C:G,5,FALSE),"")</f>
        <v/>
      </c>
    </row>
    <row r="11138" spans="1:8" ht="15.75">
      <c r="A11138" s="109">
        <v>11167</v>
      </c>
      <c r="B11138" s="120"/>
      <c r="D11138" s="55" t="e">
        <f>VLOOKUP(C11138,#REF!,2,FALSE)</f>
        <v>#REF!</v>
      </c>
      <c r="E11138" s="172" t="str">
        <f>IFERROR(VLOOKUP(C11138,[1]MASTER!C:F,4,FALSE),"")</f>
        <v/>
      </c>
      <c r="F11138" s="172" t="str">
        <f>IFERROR(VLOOKUP(C11138,[1]MASTER!C:F,3,FALSE),"")</f>
        <v/>
      </c>
      <c r="G11138" s="175" t="str">
        <f>IFERROR(LOOKUP(C11138,[1]MASTER!C:C,[1]MASTER!B:B),"")</f>
        <v/>
      </c>
      <c r="H11138" s="176" t="str">
        <f>IFERROR(VLOOKUP(C11138,[1]MASTER!C:G,5,FALSE),"")</f>
        <v/>
      </c>
    </row>
    <row r="11139" spans="1:8" ht="15.75">
      <c r="A11139" s="52">
        <v>11168</v>
      </c>
      <c r="B11139" s="233"/>
      <c r="D11139" s="55" t="e">
        <f>VLOOKUP(C11139,#REF!,2,FALSE)</f>
        <v>#REF!</v>
      </c>
      <c r="E11139" s="172" t="str">
        <f>IFERROR(VLOOKUP(C11139,[1]MASTER!C:F,4,FALSE),"")</f>
        <v/>
      </c>
      <c r="F11139" s="172" t="str">
        <f>IFERROR(VLOOKUP(C11139,[1]MASTER!C:F,3,FALSE),"")</f>
        <v/>
      </c>
      <c r="G11139" s="175" t="str">
        <f>IFERROR(LOOKUP(C11139,[1]MASTER!C:C,[1]MASTER!B:B),"")</f>
        <v/>
      </c>
      <c r="H11139" s="176" t="str">
        <f>IFERROR(VLOOKUP(C11139,[1]MASTER!C:G,5,FALSE),"")</f>
        <v/>
      </c>
    </row>
    <row r="11140" spans="1:8" ht="15.75">
      <c r="A11140" s="109">
        <v>11169</v>
      </c>
      <c r="B11140" s="120"/>
      <c r="D11140" s="55" t="e">
        <f>VLOOKUP(C11140,#REF!,2,FALSE)</f>
        <v>#REF!</v>
      </c>
      <c r="E11140" s="172" t="str">
        <f>IFERROR(VLOOKUP(C11140,[1]MASTER!C:F,4,FALSE),"")</f>
        <v/>
      </c>
      <c r="F11140" s="172" t="str">
        <f>IFERROR(VLOOKUP(C11140,[1]MASTER!C:F,3,FALSE),"")</f>
        <v/>
      </c>
      <c r="G11140" s="175" t="str">
        <f>IFERROR(LOOKUP(C11140,[1]MASTER!C:C,[1]MASTER!B:B),"")</f>
        <v/>
      </c>
      <c r="H11140" s="176" t="str">
        <f>IFERROR(VLOOKUP(C11140,[1]MASTER!C:G,5,FALSE),"")</f>
        <v/>
      </c>
    </row>
    <row r="11141" spans="1:8" ht="15.75">
      <c r="A11141" s="52">
        <v>11170</v>
      </c>
      <c r="B11141" s="233"/>
      <c r="D11141" s="55" t="e">
        <f>VLOOKUP(C11141,#REF!,2,FALSE)</f>
        <v>#REF!</v>
      </c>
      <c r="E11141" s="172" t="str">
        <f>IFERROR(VLOOKUP(C11141,[1]MASTER!C:F,4,FALSE),"")</f>
        <v/>
      </c>
      <c r="F11141" s="172" t="str">
        <f>IFERROR(VLOOKUP(C11141,[1]MASTER!C:F,3,FALSE),"")</f>
        <v/>
      </c>
      <c r="G11141" s="175" t="str">
        <f>IFERROR(LOOKUP(C11141,[1]MASTER!C:C,[1]MASTER!B:B),"")</f>
        <v/>
      </c>
      <c r="H11141" s="176" t="str">
        <f>IFERROR(VLOOKUP(C11141,[1]MASTER!C:G,5,FALSE),"")</f>
        <v/>
      </c>
    </row>
    <row r="11142" spans="1:8" ht="15.75">
      <c r="A11142" s="109">
        <v>11171</v>
      </c>
      <c r="B11142" s="120"/>
      <c r="D11142" s="55" t="e">
        <f>VLOOKUP(C11142,#REF!,2,FALSE)</f>
        <v>#REF!</v>
      </c>
      <c r="E11142" s="172" t="str">
        <f>IFERROR(VLOOKUP(C11142,[1]MASTER!C:F,4,FALSE),"")</f>
        <v/>
      </c>
      <c r="F11142" s="172" t="str">
        <f>IFERROR(VLOOKUP(C11142,[1]MASTER!C:F,3,FALSE),"")</f>
        <v/>
      </c>
      <c r="G11142" s="175" t="str">
        <f>IFERROR(LOOKUP(C11142,[1]MASTER!C:C,[1]MASTER!B:B),"")</f>
        <v/>
      </c>
      <c r="H11142" s="176" t="str">
        <f>IFERROR(VLOOKUP(C11142,[1]MASTER!C:G,5,FALSE),"")</f>
        <v/>
      </c>
    </row>
    <row r="11143" spans="1:8" ht="15.75">
      <c r="A11143" s="52">
        <v>11172</v>
      </c>
      <c r="B11143" s="233"/>
      <c r="D11143" s="55" t="e">
        <f>VLOOKUP(C11143,#REF!,2,FALSE)</f>
        <v>#REF!</v>
      </c>
      <c r="E11143" s="172" t="str">
        <f>IFERROR(VLOOKUP(C11143,[1]MASTER!C:F,4,FALSE),"")</f>
        <v/>
      </c>
      <c r="F11143" s="172" t="str">
        <f>IFERROR(VLOOKUP(C11143,[1]MASTER!C:F,3,FALSE),"")</f>
        <v/>
      </c>
      <c r="G11143" s="175" t="str">
        <f>IFERROR(LOOKUP(C11143,[1]MASTER!C:C,[1]MASTER!B:B),"")</f>
        <v/>
      </c>
      <c r="H11143" s="176" t="str">
        <f>IFERROR(VLOOKUP(C11143,[1]MASTER!C:G,5,FALSE),"")</f>
        <v/>
      </c>
    </row>
    <row r="11144" spans="1:8" ht="15.75">
      <c r="A11144" s="109">
        <v>11173</v>
      </c>
      <c r="B11144" s="120"/>
      <c r="D11144" s="55" t="e">
        <f>VLOOKUP(C11144,#REF!,2,FALSE)</f>
        <v>#REF!</v>
      </c>
      <c r="E11144" s="172" t="str">
        <f>IFERROR(VLOOKUP(C11144,[1]MASTER!C:F,4,FALSE),"")</f>
        <v/>
      </c>
      <c r="F11144" s="172" t="str">
        <f>IFERROR(VLOOKUP(C11144,[1]MASTER!C:F,3,FALSE),"")</f>
        <v/>
      </c>
      <c r="G11144" s="175" t="str">
        <f>IFERROR(LOOKUP(C11144,[1]MASTER!C:C,[1]MASTER!B:B),"")</f>
        <v/>
      </c>
      <c r="H11144" s="176" t="str">
        <f>IFERROR(VLOOKUP(C11144,[1]MASTER!C:G,5,FALSE),"")</f>
        <v/>
      </c>
    </row>
    <row r="11145" spans="1:8" ht="15.75">
      <c r="A11145" s="52">
        <v>11174</v>
      </c>
      <c r="B11145" s="233"/>
      <c r="D11145" s="55" t="e">
        <f>VLOOKUP(C11145,#REF!,2,FALSE)</f>
        <v>#REF!</v>
      </c>
      <c r="E11145" s="172" t="str">
        <f>IFERROR(VLOOKUP(C11145,[1]MASTER!C:F,4,FALSE),"")</f>
        <v/>
      </c>
      <c r="F11145" s="172" t="str">
        <f>IFERROR(VLOOKUP(C11145,[1]MASTER!C:F,3,FALSE),"")</f>
        <v/>
      </c>
      <c r="G11145" s="175" t="str">
        <f>IFERROR(LOOKUP(C11145,[1]MASTER!C:C,[1]MASTER!B:B),"")</f>
        <v/>
      </c>
      <c r="H11145" s="176" t="str">
        <f>IFERROR(VLOOKUP(C11145,[1]MASTER!C:G,5,FALSE),"")</f>
        <v/>
      </c>
    </row>
    <row r="11146" spans="1:8" ht="15.75">
      <c r="A11146" s="109">
        <v>11175</v>
      </c>
      <c r="B11146" s="120"/>
      <c r="D11146" s="55" t="e">
        <f>VLOOKUP(C11146,#REF!,2,FALSE)</f>
        <v>#REF!</v>
      </c>
      <c r="E11146" s="172" t="str">
        <f>IFERROR(VLOOKUP(C11146,[1]MASTER!C:F,4,FALSE),"")</f>
        <v/>
      </c>
      <c r="F11146" s="172" t="str">
        <f>IFERROR(VLOOKUP(C11146,[1]MASTER!C:F,3,FALSE),"")</f>
        <v/>
      </c>
      <c r="G11146" s="175" t="str">
        <f>IFERROR(LOOKUP(C11146,[1]MASTER!C:C,[1]MASTER!B:B),"")</f>
        <v/>
      </c>
      <c r="H11146" s="176" t="str">
        <f>IFERROR(VLOOKUP(C11146,[1]MASTER!C:G,5,FALSE),"")</f>
        <v/>
      </c>
    </row>
    <row r="11147" spans="1:8" ht="15.75">
      <c r="A11147" s="52">
        <v>11176</v>
      </c>
      <c r="B11147" s="233"/>
      <c r="D11147" s="55" t="e">
        <f>VLOOKUP(C11147,#REF!,2,FALSE)</f>
        <v>#REF!</v>
      </c>
      <c r="E11147" s="172" t="str">
        <f>IFERROR(VLOOKUP(C11147,[1]MASTER!C:F,4,FALSE),"")</f>
        <v/>
      </c>
      <c r="F11147" s="172" t="str">
        <f>IFERROR(VLOOKUP(C11147,[1]MASTER!C:F,3,FALSE),"")</f>
        <v/>
      </c>
      <c r="G11147" s="175" t="str">
        <f>IFERROR(LOOKUP(C11147,[1]MASTER!C:C,[1]MASTER!B:B),"")</f>
        <v/>
      </c>
      <c r="H11147" s="176" t="str">
        <f>IFERROR(VLOOKUP(C11147,[1]MASTER!C:G,5,FALSE),"")</f>
        <v/>
      </c>
    </row>
    <row r="11148" spans="1:8" ht="15.75">
      <c r="A11148" s="109">
        <v>11177</v>
      </c>
      <c r="B11148" s="120"/>
      <c r="D11148" s="55" t="e">
        <f>VLOOKUP(C11148,#REF!,2,FALSE)</f>
        <v>#REF!</v>
      </c>
      <c r="E11148" s="172" t="str">
        <f>IFERROR(VLOOKUP(C11148,[1]MASTER!C:F,4,FALSE),"")</f>
        <v/>
      </c>
      <c r="F11148" s="172" t="str">
        <f>IFERROR(VLOOKUP(C11148,[1]MASTER!C:F,3,FALSE),"")</f>
        <v/>
      </c>
      <c r="G11148" s="175" t="str">
        <f>IFERROR(LOOKUP(C11148,[1]MASTER!C:C,[1]MASTER!B:B),"")</f>
        <v/>
      </c>
      <c r="H11148" s="176" t="str">
        <f>IFERROR(VLOOKUP(C11148,[1]MASTER!C:G,5,FALSE),"")</f>
        <v/>
      </c>
    </row>
    <row r="11149" spans="1:8" ht="15.75">
      <c r="A11149" s="52">
        <v>11178</v>
      </c>
      <c r="B11149" s="233"/>
      <c r="D11149" s="55" t="e">
        <f>VLOOKUP(C11149,#REF!,2,FALSE)</f>
        <v>#REF!</v>
      </c>
      <c r="E11149" s="172" t="str">
        <f>IFERROR(VLOOKUP(C11149,[1]MASTER!C:F,4,FALSE),"")</f>
        <v/>
      </c>
      <c r="F11149" s="172" t="str">
        <f>IFERROR(VLOOKUP(C11149,[1]MASTER!C:F,3,FALSE),"")</f>
        <v/>
      </c>
      <c r="G11149" s="175" t="str">
        <f>IFERROR(LOOKUP(C11149,[1]MASTER!C:C,[1]MASTER!B:B),"")</f>
        <v/>
      </c>
      <c r="H11149" s="176" t="str">
        <f>IFERROR(VLOOKUP(C11149,[1]MASTER!C:G,5,FALSE),"")</f>
        <v/>
      </c>
    </row>
    <row r="11150" spans="1:8" ht="15.75">
      <c r="A11150" s="109">
        <v>11179</v>
      </c>
      <c r="B11150" s="120"/>
      <c r="D11150" s="55" t="e">
        <f>VLOOKUP(C11150,#REF!,2,FALSE)</f>
        <v>#REF!</v>
      </c>
      <c r="E11150" s="172" t="str">
        <f>IFERROR(VLOOKUP(C11150,[1]MASTER!C:F,4,FALSE),"")</f>
        <v/>
      </c>
      <c r="F11150" s="172" t="str">
        <f>IFERROR(VLOOKUP(C11150,[1]MASTER!C:F,3,FALSE),"")</f>
        <v/>
      </c>
      <c r="G11150" s="175" t="str">
        <f>IFERROR(LOOKUP(C11150,[1]MASTER!C:C,[1]MASTER!B:B),"")</f>
        <v/>
      </c>
      <c r="H11150" s="176" t="str">
        <f>IFERROR(VLOOKUP(C11150,[1]MASTER!C:G,5,FALSE),"")</f>
        <v/>
      </c>
    </row>
    <row r="11151" spans="1:8" ht="15.75">
      <c r="A11151" s="52">
        <v>11180</v>
      </c>
      <c r="B11151" s="233"/>
      <c r="D11151" s="55" t="e">
        <f>VLOOKUP(C11151,#REF!,2,FALSE)</f>
        <v>#REF!</v>
      </c>
      <c r="E11151" s="172" t="str">
        <f>IFERROR(VLOOKUP(C11151,[1]MASTER!C:F,4,FALSE),"")</f>
        <v/>
      </c>
      <c r="F11151" s="172" t="str">
        <f>IFERROR(VLOOKUP(C11151,[1]MASTER!C:F,3,FALSE),"")</f>
        <v/>
      </c>
      <c r="G11151" s="175" t="str">
        <f>IFERROR(LOOKUP(C11151,[1]MASTER!C:C,[1]MASTER!B:B),"")</f>
        <v/>
      </c>
      <c r="H11151" s="176" t="str">
        <f>IFERROR(VLOOKUP(C11151,[1]MASTER!C:G,5,FALSE),"")</f>
        <v/>
      </c>
    </row>
    <row r="11152" spans="1:8" ht="15.75">
      <c r="A11152" s="109">
        <v>11181</v>
      </c>
      <c r="B11152" s="120"/>
      <c r="D11152" s="55" t="e">
        <f>VLOOKUP(C11152,#REF!,2,FALSE)</f>
        <v>#REF!</v>
      </c>
      <c r="E11152" s="172" t="str">
        <f>IFERROR(VLOOKUP(C11152,[1]MASTER!C:F,4,FALSE),"")</f>
        <v/>
      </c>
      <c r="F11152" s="172" t="str">
        <f>IFERROR(VLOOKUP(C11152,[1]MASTER!C:F,3,FALSE),"")</f>
        <v/>
      </c>
      <c r="G11152" s="175" t="str">
        <f>IFERROR(LOOKUP(C11152,[1]MASTER!C:C,[1]MASTER!B:B),"")</f>
        <v/>
      </c>
      <c r="H11152" s="176" t="str">
        <f>IFERROR(VLOOKUP(C11152,[1]MASTER!C:G,5,FALSE),"")</f>
        <v/>
      </c>
    </row>
    <row r="11153" spans="1:8" ht="15.75">
      <c r="A11153" s="52">
        <v>11182</v>
      </c>
      <c r="B11153" s="233"/>
      <c r="D11153" s="55" t="e">
        <f>VLOOKUP(C11153,#REF!,2,FALSE)</f>
        <v>#REF!</v>
      </c>
      <c r="E11153" s="172" t="str">
        <f>IFERROR(VLOOKUP(C11153,[1]MASTER!C:F,4,FALSE),"")</f>
        <v/>
      </c>
      <c r="F11153" s="172" t="str">
        <f>IFERROR(VLOOKUP(C11153,[1]MASTER!C:F,3,FALSE),"")</f>
        <v/>
      </c>
      <c r="G11153" s="175" t="str">
        <f>IFERROR(LOOKUP(C11153,[1]MASTER!C:C,[1]MASTER!B:B),"")</f>
        <v/>
      </c>
      <c r="H11153" s="176" t="str">
        <f>IFERROR(VLOOKUP(C11153,[1]MASTER!C:G,5,FALSE),"")</f>
        <v/>
      </c>
    </row>
    <row r="11154" spans="1:8" ht="15.75">
      <c r="A11154" s="109">
        <v>11183</v>
      </c>
      <c r="B11154" s="120"/>
      <c r="D11154" s="55" t="e">
        <f>VLOOKUP(C11154,#REF!,2,FALSE)</f>
        <v>#REF!</v>
      </c>
      <c r="E11154" s="172" t="str">
        <f>IFERROR(VLOOKUP(C11154,[1]MASTER!C:F,4,FALSE),"")</f>
        <v/>
      </c>
      <c r="F11154" s="172" t="str">
        <f>IFERROR(VLOOKUP(C11154,[1]MASTER!C:F,3,FALSE),"")</f>
        <v/>
      </c>
      <c r="G11154" s="175" t="str">
        <f>IFERROR(LOOKUP(C11154,[1]MASTER!C:C,[1]MASTER!B:B),"")</f>
        <v/>
      </c>
      <c r="H11154" s="176" t="str">
        <f>IFERROR(VLOOKUP(C11154,[1]MASTER!C:G,5,FALSE),"")</f>
        <v/>
      </c>
    </row>
    <row r="11155" spans="1:8" ht="15.75">
      <c r="A11155" s="52">
        <v>11184</v>
      </c>
      <c r="B11155" s="233"/>
      <c r="D11155" s="55" t="e">
        <f>VLOOKUP(C11155,#REF!,2,FALSE)</f>
        <v>#REF!</v>
      </c>
      <c r="E11155" s="172" t="str">
        <f>IFERROR(VLOOKUP(C11155,[1]MASTER!C:F,4,FALSE),"")</f>
        <v/>
      </c>
      <c r="F11155" s="172" t="str">
        <f>IFERROR(VLOOKUP(C11155,[1]MASTER!C:F,3,FALSE),"")</f>
        <v/>
      </c>
      <c r="G11155" s="175" t="str">
        <f>IFERROR(LOOKUP(C11155,[1]MASTER!C:C,[1]MASTER!B:B),"")</f>
        <v/>
      </c>
      <c r="H11155" s="176" t="str">
        <f>IFERROR(VLOOKUP(C11155,[1]MASTER!C:G,5,FALSE),"")</f>
        <v/>
      </c>
    </row>
    <row r="11156" spans="1:8" ht="15.75">
      <c r="A11156" s="109">
        <v>11185</v>
      </c>
      <c r="B11156" s="120"/>
      <c r="D11156" s="55" t="e">
        <f>VLOOKUP(C11156,#REF!,2,FALSE)</f>
        <v>#REF!</v>
      </c>
      <c r="E11156" s="172" t="str">
        <f>IFERROR(VLOOKUP(C11156,[1]MASTER!C:F,4,FALSE),"")</f>
        <v/>
      </c>
      <c r="F11156" s="172" t="str">
        <f>IFERROR(VLOOKUP(C11156,[1]MASTER!C:F,3,FALSE),"")</f>
        <v/>
      </c>
      <c r="G11156" s="175" t="str">
        <f>IFERROR(LOOKUP(C11156,[1]MASTER!C:C,[1]MASTER!B:B),"")</f>
        <v/>
      </c>
      <c r="H11156" s="176" t="str">
        <f>IFERROR(VLOOKUP(C11156,[1]MASTER!C:G,5,FALSE),"")</f>
        <v/>
      </c>
    </row>
    <row r="11157" spans="1:8" ht="15.75">
      <c r="A11157" s="52">
        <v>11186</v>
      </c>
      <c r="B11157" s="233"/>
      <c r="D11157" s="55" t="e">
        <f>VLOOKUP(C11157,#REF!,2,FALSE)</f>
        <v>#REF!</v>
      </c>
      <c r="E11157" s="172" t="str">
        <f>IFERROR(VLOOKUP(C11157,[1]MASTER!C:F,4,FALSE),"")</f>
        <v/>
      </c>
      <c r="F11157" s="172" t="str">
        <f>IFERROR(VLOOKUP(C11157,[1]MASTER!C:F,3,FALSE),"")</f>
        <v/>
      </c>
      <c r="G11157" s="175" t="str">
        <f>IFERROR(LOOKUP(C11157,[1]MASTER!C:C,[1]MASTER!B:B),"")</f>
        <v/>
      </c>
      <c r="H11157" s="176" t="str">
        <f>IFERROR(VLOOKUP(C11157,[1]MASTER!C:G,5,FALSE),"")</f>
        <v/>
      </c>
    </row>
    <row r="11158" spans="1:8" ht="15.75">
      <c r="A11158" s="109">
        <v>11187</v>
      </c>
      <c r="B11158" s="120"/>
      <c r="D11158" s="55" t="e">
        <f>VLOOKUP(C11158,#REF!,2,FALSE)</f>
        <v>#REF!</v>
      </c>
      <c r="E11158" s="172" t="str">
        <f>IFERROR(VLOOKUP(C11158,[1]MASTER!C:F,4,FALSE),"")</f>
        <v/>
      </c>
      <c r="F11158" s="172" t="str">
        <f>IFERROR(VLOOKUP(C11158,[1]MASTER!C:F,3,FALSE),"")</f>
        <v/>
      </c>
      <c r="G11158" s="175" t="str">
        <f>IFERROR(LOOKUP(C11158,[1]MASTER!C:C,[1]MASTER!B:B),"")</f>
        <v/>
      </c>
      <c r="H11158" s="176" t="str">
        <f>IFERROR(VLOOKUP(C11158,[1]MASTER!C:G,5,FALSE),"")</f>
        <v/>
      </c>
    </row>
    <row r="11159" spans="1:8" ht="15.75">
      <c r="A11159" s="52">
        <v>11188</v>
      </c>
      <c r="B11159" s="233"/>
      <c r="D11159" s="55" t="e">
        <f>VLOOKUP(C11159,#REF!,2,FALSE)</f>
        <v>#REF!</v>
      </c>
      <c r="E11159" s="172" t="str">
        <f>IFERROR(VLOOKUP(C11159,[1]MASTER!C:F,4,FALSE),"")</f>
        <v/>
      </c>
      <c r="F11159" s="172" t="str">
        <f>IFERROR(VLOOKUP(C11159,[1]MASTER!C:F,3,FALSE),"")</f>
        <v/>
      </c>
      <c r="G11159" s="175" t="str">
        <f>IFERROR(LOOKUP(C11159,[1]MASTER!C:C,[1]MASTER!B:B),"")</f>
        <v/>
      </c>
      <c r="H11159" s="176" t="str">
        <f>IFERROR(VLOOKUP(C11159,[1]MASTER!C:G,5,FALSE),"")</f>
        <v/>
      </c>
    </row>
    <row r="11160" spans="1:8" ht="15.75">
      <c r="A11160" s="109">
        <v>11189</v>
      </c>
      <c r="B11160" s="120"/>
      <c r="D11160" s="55" t="e">
        <f>VLOOKUP(C11160,#REF!,2,FALSE)</f>
        <v>#REF!</v>
      </c>
      <c r="E11160" s="172" t="str">
        <f>IFERROR(VLOOKUP(C11160,[1]MASTER!C:F,4,FALSE),"")</f>
        <v/>
      </c>
      <c r="F11160" s="172" t="str">
        <f>IFERROR(VLOOKUP(C11160,[1]MASTER!C:F,3,FALSE),"")</f>
        <v/>
      </c>
      <c r="G11160" s="175" t="str">
        <f>IFERROR(LOOKUP(C11160,[1]MASTER!C:C,[1]MASTER!B:B),"")</f>
        <v/>
      </c>
      <c r="H11160" s="176" t="str">
        <f>IFERROR(VLOOKUP(C11160,[1]MASTER!C:G,5,FALSE),"")</f>
        <v/>
      </c>
    </row>
    <row r="11161" spans="1:8" ht="15.75">
      <c r="A11161" s="52">
        <v>11190</v>
      </c>
      <c r="B11161" s="233"/>
      <c r="D11161" s="55" t="e">
        <f>VLOOKUP(C11161,#REF!,2,FALSE)</f>
        <v>#REF!</v>
      </c>
      <c r="E11161" s="172" t="str">
        <f>IFERROR(VLOOKUP(C11161,[1]MASTER!C:F,4,FALSE),"")</f>
        <v/>
      </c>
      <c r="F11161" s="172" t="str">
        <f>IFERROR(VLOOKUP(C11161,[1]MASTER!C:F,3,FALSE),"")</f>
        <v/>
      </c>
      <c r="G11161" s="175" t="str">
        <f>IFERROR(LOOKUP(C11161,[1]MASTER!C:C,[1]MASTER!B:B),"")</f>
        <v/>
      </c>
      <c r="H11161" s="176" t="str">
        <f>IFERROR(VLOOKUP(C11161,[1]MASTER!C:G,5,FALSE),"")</f>
        <v/>
      </c>
    </row>
    <row r="11162" spans="1:8" ht="15.75">
      <c r="A11162" s="109">
        <v>11191</v>
      </c>
      <c r="B11162" s="120"/>
      <c r="D11162" s="55" t="e">
        <f>VLOOKUP(C11162,#REF!,2,FALSE)</f>
        <v>#REF!</v>
      </c>
      <c r="E11162" s="172" t="str">
        <f>IFERROR(VLOOKUP(C11162,[1]MASTER!C:F,4,FALSE),"")</f>
        <v/>
      </c>
      <c r="F11162" s="172" t="str">
        <f>IFERROR(VLOOKUP(C11162,[1]MASTER!C:F,3,FALSE),"")</f>
        <v/>
      </c>
      <c r="G11162" s="175" t="str">
        <f>IFERROR(LOOKUP(C11162,[1]MASTER!C:C,[1]MASTER!B:B),"")</f>
        <v/>
      </c>
      <c r="H11162" s="176" t="str">
        <f>IFERROR(VLOOKUP(C11162,[1]MASTER!C:G,5,FALSE),"")</f>
        <v/>
      </c>
    </row>
    <row r="11163" spans="1:8" ht="15.75">
      <c r="A11163" s="52">
        <v>11192</v>
      </c>
      <c r="B11163" s="233"/>
      <c r="D11163" s="55" t="e">
        <f>VLOOKUP(C11163,#REF!,2,FALSE)</f>
        <v>#REF!</v>
      </c>
      <c r="E11163" s="172" t="str">
        <f>IFERROR(VLOOKUP(C11163,[1]MASTER!C:F,4,FALSE),"")</f>
        <v/>
      </c>
      <c r="F11163" s="172" t="str">
        <f>IFERROR(VLOOKUP(C11163,[1]MASTER!C:F,3,FALSE),"")</f>
        <v/>
      </c>
      <c r="G11163" s="175" t="str">
        <f>IFERROR(LOOKUP(C11163,[1]MASTER!C:C,[1]MASTER!B:B),"")</f>
        <v/>
      </c>
      <c r="H11163" s="176" t="str">
        <f>IFERROR(VLOOKUP(C11163,[1]MASTER!C:G,5,FALSE),"")</f>
        <v/>
      </c>
    </row>
    <row r="11164" spans="1:8" ht="15.75">
      <c r="A11164" s="109">
        <v>11193</v>
      </c>
      <c r="B11164" s="120"/>
      <c r="D11164" s="55" t="e">
        <f>VLOOKUP(C11164,#REF!,2,FALSE)</f>
        <v>#REF!</v>
      </c>
      <c r="E11164" s="172" t="str">
        <f>IFERROR(VLOOKUP(C11164,[1]MASTER!C:F,4,FALSE),"")</f>
        <v/>
      </c>
      <c r="F11164" s="172" t="str">
        <f>IFERROR(VLOOKUP(C11164,[1]MASTER!C:F,3,FALSE),"")</f>
        <v/>
      </c>
      <c r="G11164" s="175" t="str">
        <f>IFERROR(LOOKUP(C11164,[1]MASTER!C:C,[1]MASTER!B:B),"")</f>
        <v/>
      </c>
      <c r="H11164" s="176" t="str">
        <f>IFERROR(VLOOKUP(C11164,[1]MASTER!C:G,5,FALSE),"")</f>
        <v/>
      </c>
    </row>
    <row r="11165" spans="1:8" ht="15.75">
      <c r="A11165" s="52">
        <v>11194</v>
      </c>
      <c r="B11165" s="233"/>
      <c r="D11165" s="55" t="e">
        <f>VLOOKUP(C11165,#REF!,2,FALSE)</f>
        <v>#REF!</v>
      </c>
      <c r="E11165" s="172" t="str">
        <f>IFERROR(VLOOKUP(C11165,[1]MASTER!C:F,4,FALSE),"")</f>
        <v/>
      </c>
      <c r="F11165" s="172" t="str">
        <f>IFERROR(VLOOKUP(C11165,[1]MASTER!C:F,3,FALSE),"")</f>
        <v/>
      </c>
      <c r="G11165" s="175" t="str">
        <f>IFERROR(LOOKUP(C11165,[1]MASTER!C:C,[1]MASTER!B:B),"")</f>
        <v/>
      </c>
      <c r="H11165" s="176" t="str">
        <f>IFERROR(VLOOKUP(C11165,[1]MASTER!C:G,5,FALSE),"")</f>
        <v/>
      </c>
    </row>
    <row r="11166" spans="1:8" ht="15.75">
      <c r="A11166" s="109">
        <v>11195</v>
      </c>
      <c r="B11166" s="120"/>
      <c r="D11166" s="55" t="e">
        <f>VLOOKUP(C11166,#REF!,2,FALSE)</f>
        <v>#REF!</v>
      </c>
      <c r="E11166" s="172" t="str">
        <f>IFERROR(VLOOKUP(C11166,[1]MASTER!C:F,4,FALSE),"")</f>
        <v/>
      </c>
      <c r="F11166" s="172" t="str">
        <f>IFERROR(VLOOKUP(C11166,[1]MASTER!C:F,3,FALSE),"")</f>
        <v/>
      </c>
      <c r="G11166" s="175" t="str">
        <f>IFERROR(LOOKUP(C11166,[1]MASTER!C:C,[1]MASTER!B:B),"")</f>
        <v/>
      </c>
      <c r="H11166" s="176" t="str">
        <f>IFERROR(VLOOKUP(C11166,[1]MASTER!C:G,5,FALSE),"")</f>
        <v/>
      </c>
    </row>
    <row r="11167" spans="1:8" ht="15.75">
      <c r="A11167" s="52">
        <v>11196</v>
      </c>
      <c r="B11167" s="233"/>
      <c r="D11167" s="55" t="e">
        <f>VLOOKUP(C11167,#REF!,2,FALSE)</f>
        <v>#REF!</v>
      </c>
      <c r="E11167" s="172" t="str">
        <f>IFERROR(VLOOKUP(C11167,[1]MASTER!C:F,4,FALSE),"")</f>
        <v/>
      </c>
      <c r="F11167" s="172" t="str">
        <f>IFERROR(VLOOKUP(C11167,[1]MASTER!C:F,3,FALSE),"")</f>
        <v/>
      </c>
      <c r="G11167" s="175" t="str">
        <f>IFERROR(LOOKUP(C11167,[1]MASTER!C:C,[1]MASTER!B:B),"")</f>
        <v/>
      </c>
      <c r="H11167" s="176" t="str">
        <f>IFERROR(VLOOKUP(C11167,[1]MASTER!C:G,5,FALSE),"")</f>
        <v/>
      </c>
    </row>
    <row r="11168" spans="1:8" ht="15.75">
      <c r="A11168" s="109">
        <v>11197</v>
      </c>
      <c r="B11168" s="120"/>
      <c r="D11168" s="55" t="e">
        <f>VLOOKUP(C11168,#REF!,2,FALSE)</f>
        <v>#REF!</v>
      </c>
      <c r="E11168" s="172" t="str">
        <f>IFERROR(VLOOKUP(C11168,[1]MASTER!C:F,4,FALSE),"")</f>
        <v/>
      </c>
      <c r="F11168" s="172" t="str">
        <f>IFERROR(VLOOKUP(C11168,[1]MASTER!C:F,3,FALSE),"")</f>
        <v/>
      </c>
      <c r="G11168" s="175" t="str">
        <f>IFERROR(LOOKUP(C11168,[1]MASTER!C:C,[1]MASTER!B:B),"")</f>
        <v/>
      </c>
      <c r="H11168" s="176" t="str">
        <f>IFERROR(VLOOKUP(C11168,[1]MASTER!C:G,5,FALSE),"")</f>
        <v/>
      </c>
    </row>
    <row r="11169" spans="1:8" ht="15.75">
      <c r="A11169" s="52">
        <v>11198</v>
      </c>
      <c r="B11169" s="233"/>
      <c r="D11169" s="55" t="e">
        <f>VLOOKUP(C11169,#REF!,2,FALSE)</f>
        <v>#REF!</v>
      </c>
      <c r="E11169" s="172" t="str">
        <f>IFERROR(VLOOKUP(C11169,[1]MASTER!C:F,4,FALSE),"")</f>
        <v/>
      </c>
      <c r="F11169" s="172" t="str">
        <f>IFERROR(VLOOKUP(C11169,[1]MASTER!C:F,3,FALSE),"")</f>
        <v/>
      </c>
      <c r="G11169" s="175" t="str">
        <f>IFERROR(LOOKUP(C11169,[1]MASTER!C:C,[1]MASTER!B:B),"")</f>
        <v/>
      </c>
      <c r="H11169" s="176" t="str">
        <f>IFERROR(VLOOKUP(C11169,[1]MASTER!C:G,5,FALSE),"")</f>
        <v/>
      </c>
    </row>
    <row r="11170" spans="1:8" ht="15.75">
      <c r="A11170" s="109">
        <v>11199</v>
      </c>
      <c r="B11170" s="120"/>
      <c r="D11170" s="55" t="e">
        <f>VLOOKUP(C11170,#REF!,2,FALSE)</f>
        <v>#REF!</v>
      </c>
      <c r="E11170" s="172" t="str">
        <f>IFERROR(VLOOKUP(C11170,[1]MASTER!C:F,4,FALSE),"")</f>
        <v/>
      </c>
      <c r="F11170" s="172" t="str">
        <f>IFERROR(VLOOKUP(C11170,[1]MASTER!C:F,3,FALSE),"")</f>
        <v/>
      </c>
      <c r="G11170" s="175" t="str">
        <f>IFERROR(LOOKUP(C11170,[1]MASTER!C:C,[1]MASTER!B:B),"")</f>
        <v/>
      </c>
      <c r="H11170" s="176" t="str">
        <f>IFERROR(VLOOKUP(C11170,[1]MASTER!C:G,5,FALSE),"")</f>
        <v/>
      </c>
    </row>
    <row r="11171" spans="1:8" ht="15.75">
      <c r="A11171" s="52">
        <v>11200</v>
      </c>
      <c r="B11171" s="233"/>
      <c r="D11171" s="55" t="e">
        <f>VLOOKUP(C11171,#REF!,2,FALSE)</f>
        <v>#REF!</v>
      </c>
      <c r="E11171" s="172" t="str">
        <f>IFERROR(VLOOKUP(C11171,[1]MASTER!C:F,4,FALSE),"")</f>
        <v/>
      </c>
      <c r="F11171" s="172" t="str">
        <f>IFERROR(VLOOKUP(C11171,[1]MASTER!C:F,3,FALSE),"")</f>
        <v/>
      </c>
      <c r="G11171" s="175" t="str">
        <f>IFERROR(LOOKUP(C11171,[1]MASTER!C:C,[1]MASTER!B:B),"")</f>
        <v/>
      </c>
      <c r="H11171" s="176" t="str">
        <f>IFERROR(VLOOKUP(C11171,[1]MASTER!C:G,5,FALSE),"")</f>
        <v/>
      </c>
    </row>
    <row r="11172" spans="1:8" ht="15.75">
      <c r="A11172" s="109">
        <v>11201</v>
      </c>
      <c r="B11172" s="120"/>
      <c r="D11172" s="55" t="e">
        <f>VLOOKUP(C11172,#REF!,2,FALSE)</f>
        <v>#REF!</v>
      </c>
      <c r="E11172" s="172" t="str">
        <f>IFERROR(VLOOKUP(C11172,[1]MASTER!C:F,4,FALSE),"")</f>
        <v/>
      </c>
      <c r="F11172" s="172" t="str">
        <f>IFERROR(VLOOKUP(C11172,[1]MASTER!C:F,3,FALSE),"")</f>
        <v/>
      </c>
      <c r="G11172" s="175" t="str">
        <f>IFERROR(LOOKUP(C11172,[1]MASTER!C:C,[1]MASTER!B:B),"")</f>
        <v/>
      </c>
      <c r="H11172" s="176" t="str">
        <f>IFERROR(VLOOKUP(C11172,[1]MASTER!C:G,5,FALSE),"")</f>
        <v/>
      </c>
    </row>
    <row r="11173" spans="1:8" ht="15.75">
      <c r="A11173" s="52">
        <v>11202</v>
      </c>
      <c r="B11173" s="233"/>
      <c r="D11173" s="55" t="e">
        <f>VLOOKUP(C11173,#REF!,2,FALSE)</f>
        <v>#REF!</v>
      </c>
      <c r="E11173" s="172" t="str">
        <f>IFERROR(VLOOKUP(C11173,[1]MASTER!C:F,4,FALSE),"")</f>
        <v/>
      </c>
      <c r="F11173" s="172" t="str">
        <f>IFERROR(VLOOKUP(C11173,[1]MASTER!C:F,3,FALSE),"")</f>
        <v/>
      </c>
      <c r="G11173" s="175" t="str">
        <f>IFERROR(LOOKUP(C11173,[1]MASTER!C:C,[1]MASTER!B:B),"")</f>
        <v/>
      </c>
      <c r="H11173" s="176" t="str">
        <f>IFERROR(VLOOKUP(C11173,[1]MASTER!C:G,5,FALSE),"")</f>
        <v/>
      </c>
    </row>
    <row r="11174" spans="1:8" ht="15.75">
      <c r="A11174" s="109">
        <v>11203</v>
      </c>
      <c r="B11174" s="120"/>
      <c r="D11174" s="55" t="e">
        <f>VLOOKUP(C11174,#REF!,2,FALSE)</f>
        <v>#REF!</v>
      </c>
      <c r="E11174" s="172" t="str">
        <f>IFERROR(VLOOKUP(C11174,[1]MASTER!C:F,4,FALSE),"")</f>
        <v/>
      </c>
      <c r="F11174" s="172" t="str">
        <f>IFERROR(VLOOKUP(C11174,[1]MASTER!C:F,3,FALSE),"")</f>
        <v/>
      </c>
      <c r="G11174" s="175" t="str">
        <f>IFERROR(LOOKUP(C11174,[1]MASTER!C:C,[1]MASTER!B:B),"")</f>
        <v/>
      </c>
      <c r="H11174" s="176" t="str">
        <f>IFERROR(VLOOKUP(C11174,[1]MASTER!C:G,5,FALSE),"")</f>
        <v/>
      </c>
    </row>
    <row r="11175" spans="1:8" ht="15.75">
      <c r="A11175" s="52">
        <v>11204</v>
      </c>
      <c r="B11175" s="233"/>
      <c r="D11175" s="55" t="e">
        <f>VLOOKUP(C11175,#REF!,2,FALSE)</f>
        <v>#REF!</v>
      </c>
      <c r="E11175" s="172" t="str">
        <f>IFERROR(VLOOKUP(C11175,[1]MASTER!C:F,4,FALSE),"")</f>
        <v/>
      </c>
      <c r="F11175" s="172" t="str">
        <f>IFERROR(VLOOKUP(C11175,[1]MASTER!C:F,3,FALSE),"")</f>
        <v/>
      </c>
      <c r="G11175" s="175" t="str">
        <f>IFERROR(LOOKUP(C11175,[1]MASTER!C:C,[1]MASTER!B:B),"")</f>
        <v/>
      </c>
      <c r="H11175" s="176" t="str">
        <f>IFERROR(VLOOKUP(C11175,[1]MASTER!C:G,5,FALSE),"")</f>
        <v/>
      </c>
    </row>
    <row r="11176" spans="1:8" ht="15.75">
      <c r="A11176" s="109">
        <v>11205</v>
      </c>
      <c r="B11176" s="120"/>
      <c r="D11176" s="55" t="e">
        <f>VLOOKUP(C11176,#REF!,2,FALSE)</f>
        <v>#REF!</v>
      </c>
      <c r="E11176" s="172" t="str">
        <f>IFERROR(VLOOKUP(C11176,[1]MASTER!C:F,4,FALSE),"")</f>
        <v/>
      </c>
      <c r="F11176" s="172" t="str">
        <f>IFERROR(VLOOKUP(C11176,[1]MASTER!C:F,3,FALSE),"")</f>
        <v/>
      </c>
      <c r="G11176" s="175" t="str">
        <f>IFERROR(LOOKUP(C11176,[1]MASTER!C:C,[1]MASTER!B:B),"")</f>
        <v/>
      </c>
      <c r="H11176" s="176" t="str">
        <f>IFERROR(VLOOKUP(C11176,[1]MASTER!C:G,5,FALSE),"")</f>
        <v/>
      </c>
    </row>
    <row r="11177" spans="1:8" ht="15.75">
      <c r="A11177" s="52">
        <v>11206</v>
      </c>
      <c r="B11177" s="233"/>
      <c r="D11177" s="55" t="e">
        <f>VLOOKUP(C11177,#REF!,2,FALSE)</f>
        <v>#REF!</v>
      </c>
      <c r="E11177" s="172" t="str">
        <f>IFERROR(VLOOKUP(C11177,[1]MASTER!C:F,4,FALSE),"")</f>
        <v/>
      </c>
      <c r="F11177" s="172" t="str">
        <f>IFERROR(VLOOKUP(C11177,[1]MASTER!C:F,3,FALSE),"")</f>
        <v/>
      </c>
      <c r="G11177" s="175" t="str">
        <f>IFERROR(LOOKUP(C11177,[1]MASTER!C:C,[1]MASTER!B:B),"")</f>
        <v/>
      </c>
      <c r="H11177" s="176" t="str">
        <f>IFERROR(VLOOKUP(C11177,[1]MASTER!C:G,5,FALSE),"")</f>
        <v/>
      </c>
    </row>
    <row r="11178" spans="1:8" ht="15.75">
      <c r="A11178" s="109">
        <v>11207</v>
      </c>
      <c r="B11178" s="120"/>
      <c r="D11178" s="55" t="e">
        <f>VLOOKUP(C11178,#REF!,2,FALSE)</f>
        <v>#REF!</v>
      </c>
      <c r="E11178" s="172" t="str">
        <f>IFERROR(VLOOKUP(C11178,[1]MASTER!C:F,4,FALSE),"")</f>
        <v/>
      </c>
      <c r="F11178" s="172" t="str">
        <f>IFERROR(VLOOKUP(C11178,[1]MASTER!C:F,3,FALSE),"")</f>
        <v/>
      </c>
      <c r="G11178" s="175" t="str">
        <f>IFERROR(LOOKUP(C11178,[1]MASTER!C:C,[1]MASTER!B:B),"")</f>
        <v/>
      </c>
      <c r="H11178" s="176" t="str">
        <f>IFERROR(VLOOKUP(C11178,[1]MASTER!C:G,5,FALSE),"")</f>
        <v/>
      </c>
    </row>
    <row r="11179" spans="1:8" ht="15.75">
      <c r="A11179" s="52">
        <v>11208</v>
      </c>
      <c r="B11179" s="233"/>
      <c r="D11179" s="55" t="e">
        <f>VLOOKUP(C11179,#REF!,2,FALSE)</f>
        <v>#REF!</v>
      </c>
      <c r="E11179" s="172" t="str">
        <f>IFERROR(VLOOKUP(C11179,[1]MASTER!C:F,4,FALSE),"")</f>
        <v/>
      </c>
      <c r="F11179" s="172" t="str">
        <f>IFERROR(VLOOKUP(C11179,[1]MASTER!C:F,3,FALSE),"")</f>
        <v/>
      </c>
      <c r="G11179" s="175" t="str">
        <f>IFERROR(LOOKUP(C11179,[1]MASTER!C:C,[1]MASTER!B:B),"")</f>
        <v/>
      </c>
      <c r="H11179" s="176" t="str">
        <f>IFERROR(VLOOKUP(C11179,[1]MASTER!C:G,5,FALSE),"")</f>
        <v/>
      </c>
    </row>
    <row r="11180" spans="1:8" ht="15.75">
      <c r="A11180" s="109">
        <v>11209</v>
      </c>
      <c r="B11180" s="120"/>
      <c r="D11180" s="55" t="e">
        <f>VLOOKUP(C11180,#REF!,2,FALSE)</f>
        <v>#REF!</v>
      </c>
      <c r="E11180" s="172" t="str">
        <f>IFERROR(VLOOKUP(C11180,[1]MASTER!C:F,4,FALSE),"")</f>
        <v/>
      </c>
      <c r="F11180" s="172" t="str">
        <f>IFERROR(VLOOKUP(C11180,[1]MASTER!C:F,3,FALSE),"")</f>
        <v/>
      </c>
      <c r="G11180" s="175" t="str">
        <f>IFERROR(LOOKUP(C11180,[1]MASTER!C:C,[1]MASTER!B:B),"")</f>
        <v/>
      </c>
      <c r="H11180" s="176" t="str">
        <f>IFERROR(VLOOKUP(C11180,[1]MASTER!C:G,5,FALSE),"")</f>
        <v/>
      </c>
    </row>
    <row r="11181" spans="1:8" ht="15.75">
      <c r="A11181" s="52">
        <v>11210</v>
      </c>
      <c r="B11181" s="233"/>
      <c r="D11181" s="55" t="e">
        <f>VLOOKUP(C11181,#REF!,2,FALSE)</f>
        <v>#REF!</v>
      </c>
      <c r="E11181" s="172" t="str">
        <f>IFERROR(VLOOKUP(C11181,[1]MASTER!C:F,4,FALSE),"")</f>
        <v/>
      </c>
      <c r="F11181" s="172" t="str">
        <f>IFERROR(VLOOKUP(C11181,[1]MASTER!C:F,3,FALSE),"")</f>
        <v/>
      </c>
      <c r="G11181" s="175" t="str">
        <f>IFERROR(LOOKUP(C11181,[1]MASTER!C:C,[1]MASTER!B:B),"")</f>
        <v/>
      </c>
      <c r="H11181" s="176" t="str">
        <f>IFERROR(VLOOKUP(C11181,[1]MASTER!C:G,5,FALSE),"")</f>
        <v/>
      </c>
    </row>
    <row r="11182" spans="1:8" ht="15.75">
      <c r="A11182" s="109">
        <v>11211</v>
      </c>
      <c r="B11182" s="120"/>
      <c r="D11182" s="55" t="e">
        <f>VLOOKUP(C11182,#REF!,2,FALSE)</f>
        <v>#REF!</v>
      </c>
      <c r="E11182" s="172" t="str">
        <f>IFERROR(VLOOKUP(C11182,[1]MASTER!C:F,4,FALSE),"")</f>
        <v/>
      </c>
      <c r="F11182" s="172" t="str">
        <f>IFERROR(VLOOKUP(C11182,[1]MASTER!C:F,3,FALSE),"")</f>
        <v/>
      </c>
      <c r="G11182" s="175" t="str">
        <f>IFERROR(LOOKUP(C11182,[1]MASTER!C:C,[1]MASTER!B:B),"")</f>
        <v/>
      </c>
      <c r="H11182" s="176" t="str">
        <f>IFERROR(VLOOKUP(C11182,[1]MASTER!C:G,5,FALSE),"")</f>
        <v/>
      </c>
    </row>
    <row r="11183" spans="1:8" ht="15.75">
      <c r="A11183" s="52">
        <v>11212</v>
      </c>
      <c r="B11183" s="233"/>
      <c r="D11183" s="55" t="e">
        <f>VLOOKUP(C11183,#REF!,2,FALSE)</f>
        <v>#REF!</v>
      </c>
      <c r="E11183" s="172" t="str">
        <f>IFERROR(VLOOKUP(C11183,[1]MASTER!C:F,4,FALSE),"")</f>
        <v/>
      </c>
      <c r="F11183" s="172" t="str">
        <f>IFERROR(VLOOKUP(C11183,[1]MASTER!C:F,3,FALSE),"")</f>
        <v/>
      </c>
      <c r="G11183" s="175" t="str">
        <f>IFERROR(LOOKUP(C11183,[1]MASTER!C:C,[1]MASTER!B:B),"")</f>
        <v/>
      </c>
      <c r="H11183" s="176" t="str">
        <f>IFERROR(VLOOKUP(C11183,[1]MASTER!C:G,5,FALSE),"")</f>
        <v/>
      </c>
    </row>
    <row r="11184" spans="1:8" ht="15.75">
      <c r="A11184" s="109">
        <v>11213</v>
      </c>
      <c r="B11184" s="120"/>
      <c r="D11184" s="55" t="e">
        <f>VLOOKUP(C11184,#REF!,2,FALSE)</f>
        <v>#REF!</v>
      </c>
      <c r="E11184" s="172" t="str">
        <f>IFERROR(VLOOKUP(C11184,[1]MASTER!C:F,4,FALSE),"")</f>
        <v/>
      </c>
      <c r="F11184" s="172" t="str">
        <f>IFERROR(VLOOKUP(C11184,[1]MASTER!C:F,3,FALSE),"")</f>
        <v/>
      </c>
      <c r="G11184" s="175" t="str">
        <f>IFERROR(LOOKUP(C11184,[1]MASTER!C:C,[1]MASTER!B:B),"")</f>
        <v/>
      </c>
      <c r="H11184" s="176" t="str">
        <f>IFERROR(VLOOKUP(C11184,[1]MASTER!C:G,5,FALSE),"")</f>
        <v/>
      </c>
    </row>
    <row r="11185" spans="1:8" ht="15.75">
      <c r="A11185" s="52">
        <v>11214</v>
      </c>
      <c r="B11185" s="233"/>
      <c r="D11185" s="55" t="e">
        <f>VLOOKUP(C11185,#REF!,2,FALSE)</f>
        <v>#REF!</v>
      </c>
      <c r="E11185" s="172" t="str">
        <f>IFERROR(VLOOKUP(C11185,[1]MASTER!C:F,4,FALSE),"")</f>
        <v/>
      </c>
      <c r="F11185" s="172" t="str">
        <f>IFERROR(VLOOKUP(C11185,[1]MASTER!C:F,3,FALSE),"")</f>
        <v/>
      </c>
      <c r="G11185" s="175" t="str">
        <f>IFERROR(LOOKUP(C11185,[1]MASTER!C:C,[1]MASTER!B:B),"")</f>
        <v/>
      </c>
      <c r="H11185" s="176" t="str">
        <f>IFERROR(VLOOKUP(C11185,[1]MASTER!C:G,5,FALSE),"")</f>
        <v/>
      </c>
    </row>
    <row r="11186" spans="1:8" ht="15.75">
      <c r="A11186" s="109">
        <v>11215</v>
      </c>
      <c r="B11186" s="120"/>
      <c r="D11186" s="55" t="e">
        <f>VLOOKUP(C11186,#REF!,2,FALSE)</f>
        <v>#REF!</v>
      </c>
      <c r="E11186" s="172" t="str">
        <f>IFERROR(VLOOKUP(C11186,[1]MASTER!C:F,4,FALSE),"")</f>
        <v/>
      </c>
      <c r="F11186" s="172" t="str">
        <f>IFERROR(VLOOKUP(C11186,[1]MASTER!C:F,3,FALSE),"")</f>
        <v/>
      </c>
      <c r="G11186" s="175" t="str">
        <f>IFERROR(LOOKUP(C11186,[1]MASTER!C:C,[1]MASTER!B:B),"")</f>
        <v/>
      </c>
      <c r="H11186" s="176" t="str">
        <f>IFERROR(VLOOKUP(C11186,[1]MASTER!C:G,5,FALSE),"")</f>
        <v/>
      </c>
    </row>
    <row r="11187" spans="1:8" ht="15.75">
      <c r="A11187" s="52">
        <v>11216</v>
      </c>
      <c r="B11187" s="233"/>
      <c r="D11187" s="55" t="e">
        <f>VLOOKUP(C11187,#REF!,2,FALSE)</f>
        <v>#REF!</v>
      </c>
      <c r="E11187" s="172" t="str">
        <f>IFERROR(VLOOKUP(C11187,[1]MASTER!C:F,4,FALSE),"")</f>
        <v/>
      </c>
      <c r="F11187" s="172" t="str">
        <f>IFERROR(VLOOKUP(C11187,[1]MASTER!C:F,3,FALSE),"")</f>
        <v/>
      </c>
      <c r="G11187" s="175" t="str">
        <f>IFERROR(LOOKUP(C11187,[1]MASTER!C:C,[1]MASTER!B:B),"")</f>
        <v/>
      </c>
      <c r="H11187" s="176" t="str">
        <f>IFERROR(VLOOKUP(C11187,[1]MASTER!C:G,5,FALSE),"")</f>
        <v/>
      </c>
    </row>
    <row r="11188" spans="1:8" ht="15.75">
      <c r="A11188" s="109">
        <v>11217</v>
      </c>
      <c r="B11188" s="120"/>
      <c r="D11188" s="55" t="e">
        <f>VLOOKUP(C11188,#REF!,2,FALSE)</f>
        <v>#REF!</v>
      </c>
      <c r="E11188" s="172" t="str">
        <f>IFERROR(VLOOKUP(C11188,[1]MASTER!C:F,4,FALSE),"")</f>
        <v/>
      </c>
      <c r="F11188" s="172" t="str">
        <f>IFERROR(VLOOKUP(C11188,[1]MASTER!C:F,3,FALSE),"")</f>
        <v/>
      </c>
      <c r="G11188" s="175" t="str">
        <f>IFERROR(LOOKUP(C11188,[1]MASTER!C:C,[1]MASTER!B:B),"")</f>
        <v/>
      </c>
      <c r="H11188" s="176" t="str">
        <f>IFERROR(VLOOKUP(C11188,[1]MASTER!C:G,5,FALSE),"")</f>
        <v/>
      </c>
    </row>
    <row r="11189" spans="1:8" ht="15.75">
      <c r="A11189" s="52">
        <v>11218</v>
      </c>
      <c r="B11189" s="233"/>
      <c r="D11189" s="55" t="e">
        <f>VLOOKUP(C11189,#REF!,2,FALSE)</f>
        <v>#REF!</v>
      </c>
      <c r="E11189" s="172" t="str">
        <f>IFERROR(VLOOKUP(C11189,[1]MASTER!C:F,4,FALSE),"")</f>
        <v/>
      </c>
      <c r="F11189" s="172" t="str">
        <f>IFERROR(VLOOKUP(C11189,[1]MASTER!C:F,3,FALSE),"")</f>
        <v/>
      </c>
      <c r="G11189" s="175" t="str">
        <f>IFERROR(LOOKUP(C11189,[1]MASTER!C:C,[1]MASTER!B:B),"")</f>
        <v/>
      </c>
      <c r="H11189" s="176" t="str">
        <f>IFERROR(VLOOKUP(C11189,[1]MASTER!C:G,5,FALSE),"")</f>
        <v/>
      </c>
    </row>
    <row r="11190" spans="1:8" ht="15.75">
      <c r="A11190" s="109">
        <v>11219</v>
      </c>
      <c r="B11190" s="120"/>
      <c r="D11190" s="55" t="e">
        <f>VLOOKUP(C11190,#REF!,2,FALSE)</f>
        <v>#REF!</v>
      </c>
      <c r="E11190" s="172" t="str">
        <f>IFERROR(VLOOKUP(C11190,[1]MASTER!C:F,4,FALSE),"")</f>
        <v/>
      </c>
      <c r="F11190" s="172" t="str">
        <f>IFERROR(VLOOKUP(C11190,[1]MASTER!C:F,3,FALSE),"")</f>
        <v/>
      </c>
      <c r="G11190" s="175" t="str">
        <f>IFERROR(LOOKUP(C11190,[1]MASTER!C:C,[1]MASTER!B:B),"")</f>
        <v/>
      </c>
      <c r="H11190" s="176" t="str">
        <f>IFERROR(VLOOKUP(C11190,[1]MASTER!C:G,5,FALSE),"")</f>
        <v/>
      </c>
    </row>
    <row r="11191" spans="1:8" ht="15.75">
      <c r="A11191" s="52">
        <v>11220</v>
      </c>
      <c r="B11191" s="233"/>
      <c r="D11191" s="55" t="e">
        <f>VLOOKUP(C11191,#REF!,2,FALSE)</f>
        <v>#REF!</v>
      </c>
      <c r="E11191" s="172" t="str">
        <f>IFERROR(VLOOKUP(C11191,[1]MASTER!C:F,4,FALSE),"")</f>
        <v/>
      </c>
      <c r="F11191" s="172" t="str">
        <f>IFERROR(VLOOKUP(C11191,[1]MASTER!C:F,3,FALSE),"")</f>
        <v/>
      </c>
      <c r="G11191" s="175" t="str">
        <f>IFERROR(LOOKUP(C11191,[1]MASTER!C:C,[1]MASTER!B:B),"")</f>
        <v/>
      </c>
      <c r="H11191" s="176" t="str">
        <f>IFERROR(VLOOKUP(C11191,[1]MASTER!C:G,5,FALSE),"")</f>
        <v/>
      </c>
    </row>
    <row r="11192" spans="1:8" ht="15.75">
      <c r="A11192" s="109">
        <v>11221</v>
      </c>
      <c r="B11192" s="120"/>
      <c r="D11192" s="55" t="e">
        <f>VLOOKUP(C11192,#REF!,2,FALSE)</f>
        <v>#REF!</v>
      </c>
      <c r="E11192" s="172" t="str">
        <f>IFERROR(VLOOKUP(C11192,[1]MASTER!C:F,4,FALSE),"")</f>
        <v/>
      </c>
      <c r="F11192" s="172" t="str">
        <f>IFERROR(VLOOKUP(C11192,[1]MASTER!C:F,3,FALSE),"")</f>
        <v/>
      </c>
      <c r="G11192" s="175" t="str">
        <f>IFERROR(LOOKUP(C11192,[1]MASTER!C:C,[1]MASTER!B:B),"")</f>
        <v/>
      </c>
      <c r="H11192" s="176" t="str">
        <f>IFERROR(VLOOKUP(C11192,[1]MASTER!C:G,5,FALSE),"")</f>
        <v/>
      </c>
    </row>
    <row r="11193" spans="1:8" ht="15.75">
      <c r="A11193" s="52">
        <v>11222</v>
      </c>
      <c r="B11193" s="233"/>
      <c r="D11193" s="55" t="e">
        <f>VLOOKUP(C11193,#REF!,2,FALSE)</f>
        <v>#REF!</v>
      </c>
      <c r="E11193" s="172" t="str">
        <f>IFERROR(VLOOKUP(C11193,[1]MASTER!C:F,4,FALSE),"")</f>
        <v/>
      </c>
      <c r="F11193" s="172" t="str">
        <f>IFERROR(VLOOKUP(C11193,[1]MASTER!C:F,3,FALSE),"")</f>
        <v/>
      </c>
      <c r="G11193" s="175" t="str">
        <f>IFERROR(LOOKUP(C11193,[1]MASTER!C:C,[1]MASTER!B:B),"")</f>
        <v/>
      </c>
      <c r="H11193" s="176" t="str">
        <f>IFERROR(VLOOKUP(C11193,[1]MASTER!C:G,5,FALSE),"")</f>
        <v/>
      </c>
    </row>
    <row r="11194" spans="1:8" ht="15.75">
      <c r="A11194" s="109">
        <v>11223</v>
      </c>
      <c r="B11194" s="120"/>
      <c r="D11194" s="55" t="e">
        <f>VLOOKUP(C11194,#REF!,2,FALSE)</f>
        <v>#REF!</v>
      </c>
      <c r="E11194" s="172" t="str">
        <f>IFERROR(VLOOKUP(C11194,[1]MASTER!C:F,4,FALSE),"")</f>
        <v/>
      </c>
      <c r="F11194" s="172" t="str">
        <f>IFERROR(VLOOKUP(C11194,[1]MASTER!C:F,3,FALSE),"")</f>
        <v/>
      </c>
      <c r="G11194" s="175" t="str">
        <f>IFERROR(LOOKUP(C11194,[1]MASTER!C:C,[1]MASTER!B:B),"")</f>
        <v/>
      </c>
      <c r="H11194" s="176" t="str">
        <f>IFERROR(VLOOKUP(C11194,[1]MASTER!C:G,5,FALSE),"")</f>
        <v/>
      </c>
    </row>
    <row r="11195" spans="1:8" ht="15.75">
      <c r="A11195" s="52">
        <v>11224</v>
      </c>
      <c r="B11195" s="233"/>
      <c r="D11195" s="55" t="e">
        <f>VLOOKUP(C11195,#REF!,2,FALSE)</f>
        <v>#REF!</v>
      </c>
      <c r="E11195" s="172" t="str">
        <f>IFERROR(VLOOKUP(C11195,[1]MASTER!C:F,4,FALSE),"")</f>
        <v/>
      </c>
      <c r="F11195" s="172" t="str">
        <f>IFERROR(VLOOKUP(C11195,[1]MASTER!C:F,3,FALSE),"")</f>
        <v/>
      </c>
      <c r="G11195" s="175" t="str">
        <f>IFERROR(LOOKUP(C11195,[1]MASTER!C:C,[1]MASTER!B:B),"")</f>
        <v/>
      </c>
      <c r="H11195" s="176" t="str">
        <f>IFERROR(VLOOKUP(C11195,[1]MASTER!C:G,5,FALSE),"")</f>
        <v/>
      </c>
    </row>
    <row r="11196" spans="1:8" ht="15.75">
      <c r="A11196" s="109">
        <v>11225</v>
      </c>
      <c r="B11196" s="120"/>
      <c r="D11196" s="55" t="e">
        <f>VLOOKUP(C11196,#REF!,2,FALSE)</f>
        <v>#REF!</v>
      </c>
      <c r="E11196" s="172" t="str">
        <f>IFERROR(VLOOKUP(C11196,[1]MASTER!C:F,4,FALSE),"")</f>
        <v/>
      </c>
      <c r="F11196" s="172" t="str">
        <f>IFERROR(VLOOKUP(C11196,[1]MASTER!C:F,3,FALSE),"")</f>
        <v/>
      </c>
      <c r="G11196" s="175" t="str">
        <f>IFERROR(LOOKUP(C11196,[1]MASTER!C:C,[1]MASTER!B:B),"")</f>
        <v/>
      </c>
      <c r="H11196" s="176" t="str">
        <f>IFERROR(VLOOKUP(C11196,[1]MASTER!C:G,5,FALSE),"")</f>
        <v/>
      </c>
    </row>
    <row r="11197" spans="1:8" ht="15.75">
      <c r="A11197" s="52">
        <v>11226</v>
      </c>
      <c r="B11197" s="233"/>
      <c r="D11197" s="55" t="e">
        <f>VLOOKUP(C11197,#REF!,2,FALSE)</f>
        <v>#REF!</v>
      </c>
      <c r="E11197" s="172" t="str">
        <f>IFERROR(VLOOKUP(C11197,[1]MASTER!C:F,4,FALSE),"")</f>
        <v/>
      </c>
      <c r="F11197" s="172" t="str">
        <f>IFERROR(VLOOKUP(C11197,[1]MASTER!C:F,3,FALSE),"")</f>
        <v/>
      </c>
      <c r="G11197" s="175" t="str">
        <f>IFERROR(LOOKUP(C11197,[1]MASTER!C:C,[1]MASTER!B:B),"")</f>
        <v/>
      </c>
      <c r="H11197" s="176" t="str">
        <f>IFERROR(VLOOKUP(C11197,[1]MASTER!C:G,5,FALSE),"")</f>
        <v/>
      </c>
    </row>
    <row r="11198" spans="1:8" ht="15.75">
      <c r="A11198" s="109">
        <v>11227</v>
      </c>
      <c r="B11198" s="120"/>
      <c r="D11198" s="55" t="e">
        <f>VLOOKUP(C11198,#REF!,2,FALSE)</f>
        <v>#REF!</v>
      </c>
      <c r="E11198" s="172" t="str">
        <f>IFERROR(VLOOKUP(C11198,[1]MASTER!C:F,4,FALSE),"")</f>
        <v/>
      </c>
      <c r="F11198" s="172" t="str">
        <f>IFERROR(VLOOKUP(C11198,[1]MASTER!C:F,3,FALSE),"")</f>
        <v/>
      </c>
      <c r="G11198" s="175" t="str">
        <f>IFERROR(LOOKUP(C11198,[1]MASTER!C:C,[1]MASTER!B:B),"")</f>
        <v/>
      </c>
      <c r="H11198" s="176" t="str">
        <f>IFERROR(VLOOKUP(C11198,[1]MASTER!C:G,5,FALSE),"")</f>
        <v/>
      </c>
    </row>
    <row r="11199" spans="1:8" ht="15.75">
      <c r="A11199" s="52">
        <v>11228</v>
      </c>
      <c r="B11199" s="233"/>
      <c r="D11199" s="55" t="e">
        <f>VLOOKUP(C11199,#REF!,2,FALSE)</f>
        <v>#REF!</v>
      </c>
      <c r="E11199" s="172" t="str">
        <f>IFERROR(VLOOKUP(C11199,[1]MASTER!C:F,4,FALSE),"")</f>
        <v/>
      </c>
      <c r="F11199" s="172" t="str">
        <f>IFERROR(VLOOKUP(C11199,[1]MASTER!C:F,3,FALSE),"")</f>
        <v/>
      </c>
      <c r="G11199" s="175" t="str">
        <f>IFERROR(LOOKUP(C11199,[1]MASTER!C:C,[1]MASTER!B:B),"")</f>
        <v/>
      </c>
      <c r="H11199" s="176" t="str">
        <f>IFERROR(VLOOKUP(C11199,[1]MASTER!C:G,5,FALSE),"")</f>
        <v/>
      </c>
    </row>
    <row r="11200" spans="1:8" ht="15.75">
      <c r="A11200" s="109">
        <v>11229</v>
      </c>
      <c r="B11200" s="120"/>
      <c r="D11200" s="55" t="e">
        <f>VLOOKUP(C11200,#REF!,2,FALSE)</f>
        <v>#REF!</v>
      </c>
      <c r="E11200" s="172" t="str">
        <f>IFERROR(VLOOKUP(C11200,[1]MASTER!C:F,4,FALSE),"")</f>
        <v/>
      </c>
      <c r="F11200" s="172" t="str">
        <f>IFERROR(VLOOKUP(C11200,[1]MASTER!C:F,3,FALSE),"")</f>
        <v/>
      </c>
      <c r="G11200" s="175" t="str">
        <f>IFERROR(LOOKUP(C11200,[1]MASTER!C:C,[1]MASTER!B:B),"")</f>
        <v/>
      </c>
      <c r="H11200" s="176" t="str">
        <f>IFERROR(VLOOKUP(C11200,[1]MASTER!C:G,5,FALSE),"")</f>
        <v/>
      </c>
    </row>
    <row r="11201" spans="1:8" ht="15.75">
      <c r="A11201" s="52">
        <v>11230</v>
      </c>
      <c r="B11201" s="233"/>
      <c r="D11201" s="55" t="e">
        <f>VLOOKUP(C11201,#REF!,2,FALSE)</f>
        <v>#REF!</v>
      </c>
      <c r="E11201" s="172" t="str">
        <f>IFERROR(VLOOKUP(C11201,[1]MASTER!C:F,4,FALSE),"")</f>
        <v/>
      </c>
      <c r="F11201" s="172" t="str">
        <f>IFERROR(VLOOKUP(C11201,[1]MASTER!C:F,3,FALSE),"")</f>
        <v/>
      </c>
      <c r="G11201" s="175" t="str">
        <f>IFERROR(LOOKUP(C11201,[1]MASTER!C:C,[1]MASTER!B:B),"")</f>
        <v/>
      </c>
      <c r="H11201" s="176" t="str">
        <f>IFERROR(VLOOKUP(C11201,[1]MASTER!C:G,5,FALSE),"")</f>
        <v/>
      </c>
    </row>
    <row r="11202" spans="1:8" ht="15.75">
      <c r="A11202" s="109">
        <v>11231</v>
      </c>
      <c r="B11202" s="120"/>
      <c r="D11202" s="55" t="e">
        <f>VLOOKUP(C11202,#REF!,2,FALSE)</f>
        <v>#REF!</v>
      </c>
      <c r="E11202" s="172" t="str">
        <f>IFERROR(VLOOKUP(C11202,[1]MASTER!C:F,4,FALSE),"")</f>
        <v/>
      </c>
      <c r="F11202" s="172" t="str">
        <f>IFERROR(VLOOKUP(C11202,[1]MASTER!C:F,3,FALSE),"")</f>
        <v/>
      </c>
      <c r="G11202" s="175" t="str">
        <f>IFERROR(LOOKUP(C11202,[1]MASTER!C:C,[1]MASTER!B:B),"")</f>
        <v/>
      </c>
      <c r="H11202" s="176" t="str">
        <f>IFERROR(VLOOKUP(C11202,[1]MASTER!C:G,5,FALSE),"")</f>
        <v/>
      </c>
    </row>
    <row r="11203" spans="1:8" ht="15.75">
      <c r="A11203" s="52">
        <v>11232</v>
      </c>
      <c r="B11203" s="233"/>
      <c r="D11203" s="55" t="e">
        <f>VLOOKUP(C11203,#REF!,2,FALSE)</f>
        <v>#REF!</v>
      </c>
      <c r="E11203" s="172" t="str">
        <f>IFERROR(VLOOKUP(C11203,[1]MASTER!C:F,4,FALSE),"")</f>
        <v/>
      </c>
      <c r="F11203" s="172" t="str">
        <f>IFERROR(VLOOKUP(C11203,[1]MASTER!C:F,3,FALSE),"")</f>
        <v/>
      </c>
      <c r="G11203" s="175" t="str">
        <f>IFERROR(LOOKUP(C11203,[1]MASTER!C:C,[1]MASTER!B:B),"")</f>
        <v/>
      </c>
      <c r="H11203" s="176" t="str">
        <f>IFERROR(VLOOKUP(C11203,[1]MASTER!C:G,5,FALSE),"")</f>
        <v/>
      </c>
    </row>
    <row r="11204" spans="1:8" ht="15.75">
      <c r="A11204" s="109">
        <v>11233</v>
      </c>
      <c r="B11204" s="120"/>
      <c r="D11204" s="55" t="e">
        <f>VLOOKUP(C11204,#REF!,2,FALSE)</f>
        <v>#REF!</v>
      </c>
      <c r="E11204" s="172" t="str">
        <f>IFERROR(VLOOKUP(C11204,[1]MASTER!C:F,4,FALSE),"")</f>
        <v/>
      </c>
      <c r="F11204" s="172" t="str">
        <f>IFERROR(VLOOKUP(C11204,[1]MASTER!C:F,3,FALSE),"")</f>
        <v/>
      </c>
      <c r="G11204" s="175" t="str">
        <f>IFERROR(LOOKUP(C11204,[1]MASTER!C:C,[1]MASTER!B:B),"")</f>
        <v/>
      </c>
      <c r="H11204" s="176" t="str">
        <f>IFERROR(VLOOKUP(C11204,[1]MASTER!C:G,5,FALSE),"")</f>
        <v/>
      </c>
    </row>
    <row r="11205" spans="1:8" ht="15.75">
      <c r="A11205" s="52">
        <v>11234</v>
      </c>
      <c r="B11205" s="233"/>
      <c r="D11205" s="55" t="e">
        <f>VLOOKUP(C11205,#REF!,2,FALSE)</f>
        <v>#REF!</v>
      </c>
      <c r="E11205" s="172" t="str">
        <f>IFERROR(VLOOKUP(C11205,[1]MASTER!C:F,4,FALSE),"")</f>
        <v/>
      </c>
      <c r="F11205" s="172" t="str">
        <f>IFERROR(VLOOKUP(C11205,[1]MASTER!C:F,3,FALSE),"")</f>
        <v/>
      </c>
      <c r="G11205" s="175" t="str">
        <f>IFERROR(LOOKUP(C11205,[1]MASTER!C:C,[1]MASTER!B:B),"")</f>
        <v/>
      </c>
      <c r="H11205" s="176" t="str">
        <f>IFERROR(VLOOKUP(C11205,[1]MASTER!C:G,5,FALSE),"")</f>
        <v/>
      </c>
    </row>
    <row r="11206" spans="1:8" ht="15.75">
      <c r="A11206" s="109">
        <v>11235</v>
      </c>
      <c r="B11206" s="120"/>
      <c r="D11206" s="55" t="e">
        <f>VLOOKUP(C11206,#REF!,2,FALSE)</f>
        <v>#REF!</v>
      </c>
      <c r="E11206" s="172" t="str">
        <f>IFERROR(VLOOKUP(C11206,[1]MASTER!C:F,4,FALSE),"")</f>
        <v/>
      </c>
      <c r="F11206" s="172" t="str">
        <f>IFERROR(VLOOKUP(C11206,[1]MASTER!C:F,3,FALSE),"")</f>
        <v/>
      </c>
      <c r="G11206" s="175" t="str">
        <f>IFERROR(LOOKUP(C11206,[1]MASTER!C:C,[1]MASTER!B:B),"")</f>
        <v/>
      </c>
      <c r="H11206" s="176" t="str">
        <f>IFERROR(VLOOKUP(C11206,[1]MASTER!C:G,5,FALSE),"")</f>
        <v/>
      </c>
    </row>
    <row r="11207" spans="1:8" ht="15.75">
      <c r="A11207" s="52">
        <v>11236</v>
      </c>
      <c r="B11207" s="233"/>
      <c r="D11207" s="55" t="e">
        <f>VLOOKUP(C11207,#REF!,2,FALSE)</f>
        <v>#REF!</v>
      </c>
      <c r="E11207" s="172" t="str">
        <f>IFERROR(VLOOKUP(C11207,[1]MASTER!C:F,4,FALSE),"")</f>
        <v/>
      </c>
      <c r="F11207" s="172" t="str">
        <f>IFERROR(VLOOKUP(C11207,[1]MASTER!C:F,3,FALSE),"")</f>
        <v/>
      </c>
      <c r="G11207" s="175" t="str">
        <f>IFERROR(LOOKUP(C11207,[1]MASTER!C:C,[1]MASTER!B:B),"")</f>
        <v/>
      </c>
      <c r="H11207" s="176" t="str">
        <f>IFERROR(VLOOKUP(C11207,[1]MASTER!C:G,5,FALSE),"")</f>
        <v/>
      </c>
    </row>
    <row r="11208" spans="1:8" ht="15.75">
      <c r="A11208" s="109">
        <v>11237</v>
      </c>
      <c r="B11208" s="120"/>
      <c r="D11208" s="55" t="e">
        <f>VLOOKUP(C11208,#REF!,2,FALSE)</f>
        <v>#REF!</v>
      </c>
      <c r="E11208" s="172" t="str">
        <f>IFERROR(VLOOKUP(C11208,[1]MASTER!C:F,4,FALSE),"")</f>
        <v/>
      </c>
      <c r="F11208" s="172" t="str">
        <f>IFERROR(VLOOKUP(C11208,[1]MASTER!C:F,3,FALSE),"")</f>
        <v/>
      </c>
      <c r="G11208" s="175" t="str">
        <f>IFERROR(LOOKUP(C11208,[1]MASTER!C:C,[1]MASTER!B:B),"")</f>
        <v/>
      </c>
      <c r="H11208" s="176" t="str">
        <f>IFERROR(VLOOKUP(C11208,[1]MASTER!C:G,5,FALSE),"")</f>
        <v/>
      </c>
    </row>
    <row r="11209" spans="1:8" ht="15.75">
      <c r="A11209" s="52">
        <v>11238</v>
      </c>
      <c r="B11209" s="233"/>
      <c r="D11209" s="55" t="e">
        <f>VLOOKUP(C11209,#REF!,2,FALSE)</f>
        <v>#REF!</v>
      </c>
      <c r="E11209" s="172" t="str">
        <f>IFERROR(VLOOKUP(C11209,[1]MASTER!C:F,4,FALSE),"")</f>
        <v/>
      </c>
      <c r="F11209" s="172" t="str">
        <f>IFERROR(VLOOKUP(C11209,[1]MASTER!C:F,3,FALSE),"")</f>
        <v/>
      </c>
      <c r="G11209" s="175" t="str">
        <f>IFERROR(LOOKUP(C11209,[1]MASTER!C:C,[1]MASTER!B:B),"")</f>
        <v/>
      </c>
      <c r="H11209" s="176" t="str">
        <f>IFERROR(VLOOKUP(C11209,[1]MASTER!C:G,5,FALSE),"")</f>
        <v/>
      </c>
    </row>
    <row r="11210" spans="1:8" ht="15.75">
      <c r="A11210" s="109">
        <v>11239</v>
      </c>
      <c r="B11210" s="120"/>
      <c r="D11210" s="55" t="e">
        <f>VLOOKUP(C11210,#REF!,2,FALSE)</f>
        <v>#REF!</v>
      </c>
      <c r="E11210" s="172" t="str">
        <f>IFERROR(VLOOKUP(C11210,[1]MASTER!C:F,4,FALSE),"")</f>
        <v/>
      </c>
      <c r="F11210" s="172" t="str">
        <f>IFERROR(VLOOKUP(C11210,[1]MASTER!C:F,3,FALSE),"")</f>
        <v/>
      </c>
      <c r="G11210" s="175" t="str">
        <f>IFERROR(LOOKUP(C11210,[1]MASTER!C:C,[1]MASTER!B:B),"")</f>
        <v/>
      </c>
      <c r="H11210" s="176" t="str">
        <f>IFERROR(VLOOKUP(C11210,[1]MASTER!C:G,5,FALSE),"")</f>
        <v/>
      </c>
    </row>
    <row r="11211" spans="1:8" ht="15.75">
      <c r="A11211" s="52">
        <v>11240</v>
      </c>
      <c r="B11211" s="233"/>
      <c r="D11211" s="55" t="e">
        <f>VLOOKUP(C11211,#REF!,2,FALSE)</f>
        <v>#REF!</v>
      </c>
      <c r="E11211" s="172" t="str">
        <f>IFERROR(VLOOKUP(C11211,[1]MASTER!C:F,4,FALSE),"")</f>
        <v/>
      </c>
      <c r="F11211" s="172" t="str">
        <f>IFERROR(VLOOKUP(C11211,[1]MASTER!C:F,3,FALSE),"")</f>
        <v/>
      </c>
      <c r="G11211" s="175" t="str">
        <f>IFERROR(LOOKUP(C11211,[1]MASTER!C:C,[1]MASTER!B:B),"")</f>
        <v/>
      </c>
      <c r="H11211" s="176" t="str">
        <f>IFERROR(VLOOKUP(C11211,[1]MASTER!C:G,5,FALSE),"")</f>
        <v/>
      </c>
    </row>
    <row r="11212" spans="1:8" ht="15.75">
      <c r="A11212" s="109">
        <v>11241</v>
      </c>
      <c r="B11212" s="120"/>
      <c r="D11212" s="55" t="e">
        <f>VLOOKUP(C11212,#REF!,2,FALSE)</f>
        <v>#REF!</v>
      </c>
      <c r="E11212" s="172" t="str">
        <f>IFERROR(VLOOKUP(C11212,[1]MASTER!C:F,4,FALSE),"")</f>
        <v/>
      </c>
      <c r="F11212" s="172" t="str">
        <f>IFERROR(VLOOKUP(C11212,[1]MASTER!C:F,3,FALSE),"")</f>
        <v/>
      </c>
      <c r="G11212" s="175" t="str">
        <f>IFERROR(LOOKUP(C11212,[1]MASTER!C:C,[1]MASTER!B:B),"")</f>
        <v/>
      </c>
      <c r="H11212" s="176" t="str">
        <f>IFERROR(VLOOKUP(C11212,[1]MASTER!C:G,5,FALSE),"")</f>
        <v/>
      </c>
    </row>
    <row r="11213" spans="1:8" ht="15.75">
      <c r="A11213" s="52">
        <v>11242</v>
      </c>
      <c r="B11213" s="233"/>
      <c r="D11213" s="55" t="e">
        <f>VLOOKUP(C11213,#REF!,2,FALSE)</f>
        <v>#REF!</v>
      </c>
      <c r="E11213" s="172" t="str">
        <f>IFERROR(VLOOKUP(C11213,[1]MASTER!C:F,4,FALSE),"")</f>
        <v/>
      </c>
      <c r="F11213" s="172" t="str">
        <f>IFERROR(VLOOKUP(C11213,[1]MASTER!C:F,3,FALSE),"")</f>
        <v/>
      </c>
      <c r="G11213" s="175" t="str">
        <f>IFERROR(LOOKUP(C11213,[1]MASTER!C:C,[1]MASTER!B:B),"")</f>
        <v/>
      </c>
      <c r="H11213" s="176" t="str">
        <f>IFERROR(VLOOKUP(C11213,[1]MASTER!C:G,5,FALSE),"")</f>
        <v/>
      </c>
    </row>
    <row r="11214" spans="1:8" ht="15.75">
      <c r="A11214" s="109">
        <v>11243</v>
      </c>
      <c r="B11214" s="120"/>
      <c r="D11214" s="55" t="e">
        <f>VLOOKUP(C11214,#REF!,2,FALSE)</f>
        <v>#REF!</v>
      </c>
      <c r="E11214" s="172" t="str">
        <f>IFERROR(VLOOKUP(C11214,[1]MASTER!C:F,4,FALSE),"")</f>
        <v/>
      </c>
      <c r="F11214" s="172" t="str">
        <f>IFERROR(VLOOKUP(C11214,[1]MASTER!C:F,3,FALSE),"")</f>
        <v/>
      </c>
      <c r="G11214" s="175" t="str">
        <f>IFERROR(LOOKUP(C11214,[1]MASTER!C:C,[1]MASTER!B:B),"")</f>
        <v/>
      </c>
      <c r="H11214" s="176" t="str">
        <f>IFERROR(VLOOKUP(C11214,[1]MASTER!C:G,5,FALSE),"")</f>
        <v/>
      </c>
    </row>
    <row r="11215" spans="1:8" ht="15.75">
      <c r="A11215" s="52">
        <v>11244</v>
      </c>
      <c r="B11215" s="233"/>
      <c r="D11215" s="55" t="e">
        <f>VLOOKUP(C11215,#REF!,2,FALSE)</f>
        <v>#REF!</v>
      </c>
      <c r="E11215" s="172" t="str">
        <f>IFERROR(VLOOKUP(C11215,[1]MASTER!C:F,4,FALSE),"")</f>
        <v/>
      </c>
      <c r="F11215" s="172" t="str">
        <f>IFERROR(VLOOKUP(C11215,[1]MASTER!C:F,3,FALSE),"")</f>
        <v/>
      </c>
      <c r="G11215" s="175" t="str">
        <f>IFERROR(LOOKUP(C11215,[1]MASTER!C:C,[1]MASTER!B:B),"")</f>
        <v/>
      </c>
      <c r="H11215" s="176" t="str">
        <f>IFERROR(VLOOKUP(C11215,[1]MASTER!C:G,5,FALSE),"")</f>
        <v/>
      </c>
    </row>
    <row r="11216" spans="1:8" ht="15.75">
      <c r="A11216" s="109">
        <v>11245</v>
      </c>
      <c r="B11216" s="120"/>
      <c r="D11216" s="55" t="e">
        <f>VLOOKUP(C11216,#REF!,2,FALSE)</f>
        <v>#REF!</v>
      </c>
      <c r="E11216" s="172" t="str">
        <f>IFERROR(VLOOKUP(C11216,[1]MASTER!C:F,4,FALSE),"")</f>
        <v/>
      </c>
      <c r="F11216" s="172" t="str">
        <f>IFERROR(VLOOKUP(C11216,[1]MASTER!C:F,3,FALSE),"")</f>
        <v/>
      </c>
      <c r="G11216" s="175" t="str">
        <f>IFERROR(LOOKUP(C11216,[1]MASTER!C:C,[1]MASTER!B:B),"")</f>
        <v/>
      </c>
      <c r="H11216" s="176" t="str">
        <f>IFERROR(VLOOKUP(C11216,[1]MASTER!C:G,5,FALSE),"")</f>
        <v/>
      </c>
    </row>
    <row r="11217" spans="1:8" ht="15.75">
      <c r="A11217" s="52">
        <v>11246</v>
      </c>
      <c r="B11217" s="233"/>
      <c r="D11217" s="55" t="e">
        <f>VLOOKUP(C11217,#REF!,2,FALSE)</f>
        <v>#REF!</v>
      </c>
      <c r="E11217" s="172" t="str">
        <f>IFERROR(VLOOKUP(C11217,[1]MASTER!C:F,4,FALSE),"")</f>
        <v/>
      </c>
      <c r="F11217" s="172" t="str">
        <f>IFERROR(VLOOKUP(C11217,[1]MASTER!C:F,3,FALSE),"")</f>
        <v/>
      </c>
      <c r="G11217" s="175" t="str">
        <f>IFERROR(LOOKUP(C11217,[1]MASTER!C:C,[1]MASTER!B:B),"")</f>
        <v/>
      </c>
      <c r="H11217" s="176" t="str">
        <f>IFERROR(VLOOKUP(C11217,[1]MASTER!C:G,5,FALSE),"")</f>
        <v/>
      </c>
    </row>
    <row r="11218" spans="1:8" ht="15.75">
      <c r="A11218" s="109">
        <v>11247</v>
      </c>
      <c r="B11218" s="120"/>
      <c r="D11218" s="55" t="e">
        <f>VLOOKUP(C11218,#REF!,2,FALSE)</f>
        <v>#REF!</v>
      </c>
      <c r="E11218" s="172" t="str">
        <f>IFERROR(VLOOKUP(C11218,[1]MASTER!C:F,4,FALSE),"")</f>
        <v/>
      </c>
      <c r="F11218" s="172" t="str">
        <f>IFERROR(VLOOKUP(C11218,[1]MASTER!C:F,3,FALSE),"")</f>
        <v/>
      </c>
      <c r="G11218" s="175" t="str">
        <f>IFERROR(LOOKUP(C11218,[1]MASTER!C:C,[1]MASTER!B:B),"")</f>
        <v/>
      </c>
      <c r="H11218" s="176" t="str">
        <f>IFERROR(VLOOKUP(C11218,[1]MASTER!C:G,5,FALSE),"")</f>
        <v/>
      </c>
    </row>
    <row r="11219" spans="1:8" ht="15.75">
      <c r="A11219" s="52">
        <v>11248</v>
      </c>
      <c r="B11219" s="233"/>
      <c r="D11219" s="55" t="e">
        <f>VLOOKUP(C11219,#REF!,2,FALSE)</f>
        <v>#REF!</v>
      </c>
      <c r="E11219" s="172" t="str">
        <f>IFERROR(VLOOKUP(C11219,[1]MASTER!C:F,4,FALSE),"")</f>
        <v/>
      </c>
      <c r="F11219" s="172" t="str">
        <f>IFERROR(VLOOKUP(C11219,[1]MASTER!C:F,3,FALSE),"")</f>
        <v/>
      </c>
      <c r="G11219" s="175" t="str">
        <f>IFERROR(LOOKUP(C11219,[1]MASTER!C:C,[1]MASTER!B:B),"")</f>
        <v/>
      </c>
      <c r="H11219" s="176" t="str">
        <f>IFERROR(VLOOKUP(C11219,[1]MASTER!C:G,5,FALSE),"")</f>
        <v/>
      </c>
    </row>
    <row r="11220" spans="1:8" ht="15.75">
      <c r="A11220" s="109">
        <v>11249</v>
      </c>
      <c r="B11220" s="120"/>
      <c r="D11220" s="55" t="e">
        <f>VLOOKUP(C11220,#REF!,2,FALSE)</f>
        <v>#REF!</v>
      </c>
      <c r="E11220" s="172" t="str">
        <f>IFERROR(VLOOKUP(C11220,[1]MASTER!C:F,4,FALSE),"")</f>
        <v/>
      </c>
      <c r="F11220" s="172" t="str">
        <f>IFERROR(VLOOKUP(C11220,[1]MASTER!C:F,3,FALSE),"")</f>
        <v/>
      </c>
      <c r="G11220" s="175" t="str">
        <f>IFERROR(LOOKUP(C11220,[1]MASTER!C:C,[1]MASTER!B:B),"")</f>
        <v/>
      </c>
      <c r="H11220" s="176" t="str">
        <f>IFERROR(VLOOKUP(C11220,[1]MASTER!C:G,5,FALSE),"")</f>
        <v/>
      </c>
    </row>
    <row r="11221" spans="1:8" ht="15.75">
      <c r="A11221" s="52">
        <v>11250</v>
      </c>
      <c r="B11221" s="233"/>
      <c r="D11221" s="55" t="e">
        <f>VLOOKUP(C11221,#REF!,2,FALSE)</f>
        <v>#REF!</v>
      </c>
      <c r="E11221" s="172" t="str">
        <f>IFERROR(VLOOKUP(C11221,[1]MASTER!C:F,4,FALSE),"")</f>
        <v/>
      </c>
      <c r="F11221" s="172" t="str">
        <f>IFERROR(VLOOKUP(C11221,[1]MASTER!C:F,3,FALSE),"")</f>
        <v/>
      </c>
      <c r="G11221" s="175" t="str">
        <f>IFERROR(LOOKUP(C11221,[1]MASTER!C:C,[1]MASTER!B:B),"")</f>
        <v/>
      </c>
      <c r="H11221" s="176" t="str">
        <f>IFERROR(VLOOKUP(C11221,[1]MASTER!C:G,5,FALSE),"")</f>
        <v/>
      </c>
    </row>
    <row r="11222" spans="1:8" ht="15.75">
      <c r="A11222" s="109">
        <v>11251</v>
      </c>
      <c r="B11222" s="120"/>
      <c r="D11222" s="55" t="e">
        <f>VLOOKUP(C11222,#REF!,2,FALSE)</f>
        <v>#REF!</v>
      </c>
      <c r="E11222" s="172" t="str">
        <f>IFERROR(VLOOKUP(C11222,[1]MASTER!C:F,4,FALSE),"")</f>
        <v/>
      </c>
      <c r="F11222" s="172" t="str">
        <f>IFERROR(VLOOKUP(C11222,[1]MASTER!C:F,3,FALSE),"")</f>
        <v/>
      </c>
      <c r="G11222" s="175" t="str">
        <f>IFERROR(LOOKUP(C11222,[1]MASTER!C:C,[1]MASTER!B:B),"")</f>
        <v/>
      </c>
      <c r="H11222" s="176" t="str">
        <f>IFERROR(VLOOKUP(C11222,[1]MASTER!C:G,5,FALSE),"")</f>
        <v/>
      </c>
    </row>
    <row r="11223" spans="1:8" ht="15.75">
      <c r="A11223" s="52">
        <v>11252</v>
      </c>
      <c r="B11223" s="233"/>
      <c r="D11223" s="55" t="e">
        <f>VLOOKUP(C11223,#REF!,2,FALSE)</f>
        <v>#REF!</v>
      </c>
      <c r="E11223" s="172" t="str">
        <f>IFERROR(VLOOKUP(C11223,[1]MASTER!C:F,4,FALSE),"")</f>
        <v/>
      </c>
      <c r="F11223" s="172" t="str">
        <f>IFERROR(VLOOKUP(C11223,[1]MASTER!C:F,3,FALSE),"")</f>
        <v/>
      </c>
      <c r="G11223" s="175" t="str">
        <f>IFERROR(LOOKUP(C11223,[1]MASTER!C:C,[1]MASTER!B:B),"")</f>
        <v/>
      </c>
      <c r="H11223" s="176" t="str">
        <f>IFERROR(VLOOKUP(C11223,[1]MASTER!C:G,5,FALSE),"")</f>
        <v/>
      </c>
    </row>
    <row r="11224" spans="1:8" ht="15.75">
      <c r="A11224" s="109">
        <v>11253</v>
      </c>
      <c r="B11224" s="120"/>
      <c r="D11224" s="55" t="e">
        <f>VLOOKUP(C11224,#REF!,2,FALSE)</f>
        <v>#REF!</v>
      </c>
      <c r="E11224" s="172" t="str">
        <f>IFERROR(VLOOKUP(C11224,[1]MASTER!C:F,4,FALSE),"")</f>
        <v/>
      </c>
      <c r="F11224" s="172" t="str">
        <f>IFERROR(VLOOKUP(C11224,[1]MASTER!C:F,3,FALSE),"")</f>
        <v/>
      </c>
      <c r="G11224" s="175" t="str">
        <f>IFERROR(LOOKUP(C11224,[1]MASTER!C:C,[1]MASTER!B:B),"")</f>
        <v/>
      </c>
      <c r="H11224" s="176" t="str">
        <f>IFERROR(VLOOKUP(C11224,[1]MASTER!C:G,5,FALSE),"")</f>
        <v/>
      </c>
    </row>
    <row r="11225" spans="1:8" ht="15.75">
      <c r="A11225" s="52">
        <v>11254</v>
      </c>
      <c r="B11225" s="233"/>
      <c r="D11225" s="55" t="e">
        <f>VLOOKUP(C11225,#REF!,2,FALSE)</f>
        <v>#REF!</v>
      </c>
      <c r="E11225" s="172" t="str">
        <f>IFERROR(VLOOKUP(C11225,[1]MASTER!C:F,4,FALSE),"")</f>
        <v/>
      </c>
      <c r="F11225" s="172" t="str">
        <f>IFERROR(VLOOKUP(C11225,[1]MASTER!C:F,3,FALSE),"")</f>
        <v/>
      </c>
      <c r="G11225" s="175" t="str">
        <f>IFERROR(LOOKUP(C11225,[1]MASTER!C:C,[1]MASTER!B:B),"")</f>
        <v/>
      </c>
      <c r="H11225" s="176" t="str">
        <f>IFERROR(VLOOKUP(C11225,[1]MASTER!C:G,5,FALSE),"")</f>
        <v/>
      </c>
    </row>
    <row r="11226" spans="1:8" ht="15.75">
      <c r="A11226" s="109">
        <v>11255</v>
      </c>
      <c r="B11226" s="120"/>
      <c r="D11226" s="55" t="e">
        <f>VLOOKUP(C11226,#REF!,2,FALSE)</f>
        <v>#REF!</v>
      </c>
      <c r="E11226" s="172" t="str">
        <f>IFERROR(VLOOKUP(C11226,[1]MASTER!C:F,4,FALSE),"")</f>
        <v/>
      </c>
      <c r="F11226" s="172" t="str">
        <f>IFERROR(VLOOKUP(C11226,[1]MASTER!C:F,3,FALSE),"")</f>
        <v/>
      </c>
      <c r="G11226" s="175" t="str">
        <f>IFERROR(LOOKUP(C11226,[1]MASTER!C:C,[1]MASTER!B:B),"")</f>
        <v/>
      </c>
      <c r="H11226" s="176" t="str">
        <f>IFERROR(VLOOKUP(C11226,[1]MASTER!C:G,5,FALSE),"")</f>
        <v/>
      </c>
    </row>
    <row r="11227" spans="1:8" ht="15.75">
      <c r="A11227" s="52">
        <v>11256</v>
      </c>
      <c r="B11227" s="233"/>
      <c r="D11227" s="55" t="e">
        <f>VLOOKUP(C11227,#REF!,2,FALSE)</f>
        <v>#REF!</v>
      </c>
      <c r="E11227" s="172" t="str">
        <f>IFERROR(VLOOKUP(C11227,[1]MASTER!C:F,4,FALSE),"")</f>
        <v/>
      </c>
      <c r="F11227" s="172" t="str">
        <f>IFERROR(VLOOKUP(C11227,[1]MASTER!C:F,3,FALSE),"")</f>
        <v/>
      </c>
      <c r="G11227" s="175" t="str">
        <f>IFERROR(LOOKUP(C11227,[1]MASTER!C:C,[1]MASTER!B:B),"")</f>
        <v/>
      </c>
      <c r="H11227" s="176" t="str">
        <f>IFERROR(VLOOKUP(C11227,[1]MASTER!C:G,5,FALSE),"")</f>
        <v/>
      </c>
    </row>
    <row r="11228" spans="1:8" ht="15.75">
      <c r="A11228" s="109">
        <v>11257</v>
      </c>
      <c r="B11228" s="120"/>
      <c r="D11228" s="55" t="e">
        <f>VLOOKUP(C11228,#REF!,2,FALSE)</f>
        <v>#REF!</v>
      </c>
      <c r="E11228" s="172" t="str">
        <f>IFERROR(VLOOKUP(C11228,[1]MASTER!C:F,4,FALSE),"")</f>
        <v/>
      </c>
      <c r="F11228" s="172" t="str">
        <f>IFERROR(VLOOKUP(C11228,[1]MASTER!C:F,3,FALSE),"")</f>
        <v/>
      </c>
      <c r="G11228" s="175" t="str">
        <f>IFERROR(LOOKUP(C11228,[1]MASTER!C:C,[1]MASTER!B:B),"")</f>
        <v/>
      </c>
      <c r="H11228" s="176" t="str">
        <f>IFERROR(VLOOKUP(C11228,[1]MASTER!C:G,5,FALSE),"")</f>
        <v/>
      </c>
    </row>
    <row r="11229" spans="1:8" ht="15.75">
      <c r="A11229" s="52">
        <v>11258</v>
      </c>
      <c r="B11229" s="233"/>
      <c r="D11229" s="55" t="e">
        <f>VLOOKUP(C11229,#REF!,2,FALSE)</f>
        <v>#REF!</v>
      </c>
      <c r="E11229" s="172" t="str">
        <f>IFERROR(VLOOKUP(C11229,[1]MASTER!C:F,4,FALSE),"")</f>
        <v/>
      </c>
      <c r="F11229" s="172" t="str">
        <f>IFERROR(VLOOKUP(C11229,[1]MASTER!C:F,3,FALSE),"")</f>
        <v/>
      </c>
      <c r="G11229" s="175" t="str">
        <f>IFERROR(LOOKUP(C11229,[1]MASTER!C:C,[1]MASTER!B:B),"")</f>
        <v/>
      </c>
      <c r="H11229" s="176" t="str">
        <f>IFERROR(VLOOKUP(C11229,[1]MASTER!C:G,5,FALSE),"")</f>
        <v/>
      </c>
    </row>
    <row r="11230" spans="1:8" ht="15.75">
      <c r="A11230" s="109">
        <v>11259</v>
      </c>
      <c r="B11230" s="120"/>
      <c r="D11230" s="55" t="e">
        <f>VLOOKUP(C11230,#REF!,2,FALSE)</f>
        <v>#REF!</v>
      </c>
      <c r="E11230" s="172" t="str">
        <f>IFERROR(VLOOKUP(C11230,[1]MASTER!C:F,4,FALSE),"")</f>
        <v/>
      </c>
      <c r="F11230" s="172" t="str">
        <f>IFERROR(VLOOKUP(C11230,[1]MASTER!C:F,3,FALSE),"")</f>
        <v/>
      </c>
      <c r="G11230" s="175" t="str">
        <f>IFERROR(LOOKUP(C11230,[1]MASTER!C:C,[1]MASTER!B:B),"")</f>
        <v/>
      </c>
      <c r="H11230" s="176" t="str">
        <f>IFERROR(VLOOKUP(C11230,[1]MASTER!C:G,5,FALSE),"")</f>
        <v/>
      </c>
    </row>
    <row r="11231" spans="1:8" ht="15.75">
      <c r="A11231" s="52">
        <v>11260</v>
      </c>
      <c r="B11231" s="233"/>
      <c r="D11231" s="55" t="e">
        <f>VLOOKUP(C11231,#REF!,2,FALSE)</f>
        <v>#REF!</v>
      </c>
      <c r="E11231" s="172" t="str">
        <f>IFERROR(VLOOKUP(C11231,[1]MASTER!C:F,4,FALSE),"")</f>
        <v/>
      </c>
      <c r="F11231" s="172" t="str">
        <f>IFERROR(VLOOKUP(C11231,[1]MASTER!C:F,3,FALSE),"")</f>
        <v/>
      </c>
      <c r="G11231" s="175" t="str">
        <f>IFERROR(LOOKUP(C11231,[1]MASTER!C:C,[1]MASTER!B:B),"")</f>
        <v/>
      </c>
      <c r="H11231" s="176" t="str">
        <f>IFERROR(VLOOKUP(C11231,[1]MASTER!C:G,5,FALSE),"")</f>
        <v/>
      </c>
    </row>
    <row r="11232" spans="1:8" ht="15.75">
      <c r="A11232" s="109">
        <v>11261</v>
      </c>
      <c r="B11232" s="120"/>
      <c r="D11232" s="55" t="e">
        <f>VLOOKUP(C11232,#REF!,2,FALSE)</f>
        <v>#REF!</v>
      </c>
      <c r="E11232" s="172" t="str">
        <f>IFERROR(VLOOKUP(C11232,[1]MASTER!C:F,4,FALSE),"")</f>
        <v/>
      </c>
      <c r="F11232" s="172" t="str">
        <f>IFERROR(VLOOKUP(C11232,[1]MASTER!C:F,3,FALSE),"")</f>
        <v/>
      </c>
      <c r="G11232" s="175" t="str">
        <f>IFERROR(LOOKUP(C11232,[1]MASTER!C:C,[1]MASTER!B:B),"")</f>
        <v/>
      </c>
      <c r="H11232" s="176" t="str">
        <f>IFERROR(VLOOKUP(C11232,[1]MASTER!C:G,5,FALSE),"")</f>
        <v/>
      </c>
    </row>
    <row r="11233" spans="1:8" ht="15.75">
      <c r="A11233" s="52">
        <v>11262</v>
      </c>
      <c r="B11233" s="233"/>
      <c r="D11233" s="55" t="e">
        <f>VLOOKUP(C11233,#REF!,2,FALSE)</f>
        <v>#REF!</v>
      </c>
      <c r="E11233" s="172" t="str">
        <f>IFERROR(VLOOKUP(C11233,[1]MASTER!C:F,4,FALSE),"")</f>
        <v/>
      </c>
      <c r="F11233" s="172" t="str">
        <f>IFERROR(VLOOKUP(C11233,[1]MASTER!C:F,3,FALSE),"")</f>
        <v/>
      </c>
      <c r="G11233" s="175" t="str">
        <f>IFERROR(LOOKUP(C11233,[1]MASTER!C:C,[1]MASTER!B:B),"")</f>
        <v/>
      </c>
      <c r="H11233" s="176" t="str">
        <f>IFERROR(VLOOKUP(C11233,[1]MASTER!C:G,5,FALSE),"")</f>
        <v/>
      </c>
    </row>
    <row r="11234" spans="1:8" ht="15.75">
      <c r="A11234" s="109">
        <v>11263</v>
      </c>
      <c r="B11234" s="120"/>
      <c r="D11234" s="55" t="e">
        <f>VLOOKUP(C11234,#REF!,2,FALSE)</f>
        <v>#REF!</v>
      </c>
      <c r="E11234" s="172" t="str">
        <f>IFERROR(VLOOKUP(C11234,[1]MASTER!C:F,4,FALSE),"")</f>
        <v/>
      </c>
      <c r="F11234" s="172" t="str">
        <f>IFERROR(VLOOKUP(C11234,[1]MASTER!C:F,3,FALSE),"")</f>
        <v/>
      </c>
      <c r="G11234" s="175" t="str">
        <f>IFERROR(LOOKUP(C11234,[1]MASTER!C:C,[1]MASTER!B:B),"")</f>
        <v/>
      </c>
      <c r="H11234" s="176" t="str">
        <f>IFERROR(VLOOKUP(C11234,[1]MASTER!C:G,5,FALSE),"")</f>
        <v/>
      </c>
    </row>
    <row r="11235" spans="1:8" ht="15.75">
      <c r="A11235" s="52">
        <v>11264</v>
      </c>
      <c r="B11235" s="233"/>
      <c r="D11235" s="55" t="e">
        <f>VLOOKUP(C11235,#REF!,2,FALSE)</f>
        <v>#REF!</v>
      </c>
      <c r="E11235" s="172" t="str">
        <f>IFERROR(VLOOKUP(C11235,[1]MASTER!C:F,4,FALSE),"")</f>
        <v/>
      </c>
      <c r="F11235" s="172" t="str">
        <f>IFERROR(VLOOKUP(C11235,[1]MASTER!C:F,3,FALSE),"")</f>
        <v/>
      </c>
      <c r="G11235" s="175" t="str">
        <f>IFERROR(LOOKUP(C11235,[1]MASTER!C:C,[1]MASTER!B:B),"")</f>
        <v/>
      </c>
      <c r="H11235" s="176" t="str">
        <f>IFERROR(VLOOKUP(C11235,[1]MASTER!C:G,5,FALSE),"")</f>
        <v/>
      </c>
    </row>
    <row r="11236" spans="1:8" ht="15.75">
      <c r="A11236" s="109">
        <v>11265</v>
      </c>
      <c r="B11236" s="120"/>
      <c r="D11236" s="55" t="e">
        <f>VLOOKUP(C11236,#REF!,2,FALSE)</f>
        <v>#REF!</v>
      </c>
      <c r="E11236" s="172" t="str">
        <f>IFERROR(VLOOKUP(C11236,[1]MASTER!C:F,4,FALSE),"")</f>
        <v/>
      </c>
      <c r="F11236" s="172" t="str">
        <f>IFERROR(VLOOKUP(C11236,[1]MASTER!C:F,3,FALSE),"")</f>
        <v/>
      </c>
      <c r="G11236" s="175" t="str">
        <f>IFERROR(LOOKUP(C11236,[1]MASTER!C:C,[1]MASTER!B:B),"")</f>
        <v/>
      </c>
      <c r="H11236" s="176" t="str">
        <f>IFERROR(VLOOKUP(C11236,[1]MASTER!C:G,5,FALSE),"")</f>
        <v/>
      </c>
    </row>
    <row r="11237" spans="1:8" ht="15.75">
      <c r="A11237" s="52">
        <v>11266</v>
      </c>
      <c r="B11237" s="233"/>
      <c r="D11237" s="55" t="e">
        <f>VLOOKUP(C11237,#REF!,2,FALSE)</f>
        <v>#REF!</v>
      </c>
      <c r="E11237" s="172" t="str">
        <f>IFERROR(VLOOKUP(C11237,[1]MASTER!C:F,4,FALSE),"")</f>
        <v/>
      </c>
      <c r="F11237" s="172" t="str">
        <f>IFERROR(VLOOKUP(C11237,[1]MASTER!C:F,3,FALSE),"")</f>
        <v/>
      </c>
      <c r="G11237" s="175" t="str">
        <f>IFERROR(LOOKUP(C11237,[1]MASTER!C:C,[1]MASTER!B:B),"")</f>
        <v/>
      </c>
      <c r="H11237" s="176" t="str">
        <f>IFERROR(VLOOKUP(C11237,[1]MASTER!C:G,5,FALSE),"")</f>
        <v/>
      </c>
    </row>
    <row r="11238" spans="1:8" ht="15.75">
      <c r="A11238" s="109">
        <v>11267</v>
      </c>
      <c r="B11238" s="120"/>
      <c r="D11238" s="55" t="e">
        <f>VLOOKUP(C11238,#REF!,2,FALSE)</f>
        <v>#REF!</v>
      </c>
      <c r="E11238" s="172" t="str">
        <f>IFERROR(VLOOKUP(C11238,[1]MASTER!C:F,4,FALSE),"")</f>
        <v/>
      </c>
      <c r="F11238" s="172" t="str">
        <f>IFERROR(VLOOKUP(C11238,[1]MASTER!C:F,3,FALSE),"")</f>
        <v/>
      </c>
      <c r="G11238" s="175" t="str">
        <f>IFERROR(LOOKUP(C11238,[1]MASTER!C:C,[1]MASTER!B:B),"")</f>
        <v/>
      </c>
      <c r="H11238" s="176" t="str">
        <f>IFERROR(VLOOKUP(C11238,[1]MASTER!C:G,5,FALSE),"")</f>
        <v/>
      </c>
    </row>
    <row r="11239" spans="1:8" ht="15.75">
      <c r="A11239" s="52">
        <v>11268</v>
      </c>
      <c r="B11239" s="233"/>
      <c r="D11239" s="55" t="e">
        <f>VLOOKUP(C11239,#REF!,2,FALSE)</f>
        <v>#REF!</v>
      </c>
      <c r="E11239" s="172" t="str">
        <f>IFERROR(VLOOKUP(C11239,[1]MASTER!C:F,4,FALSE),"")</f>
        <v/>
      </c>
      <c r="F11239" s="172" t="str">
        <f>IFERROR(VLOOKUP(C11239,[1]MASTER!C:F,3,FALSE),"")</f>
        <v/>
      </c>
      <c r="G11239" s="175" t="str">
        <f>IFERROR(LOOKUP(C11239,[1]MASTER!C:C,[1]MASTER!B:B),"")</f>
        <v/>
      </c>
      <c r="H11239" s="176" t="str">
        <f>IFERROR(VLOOKUP(C11239,[1]MASTER!C:G,5,FALSE),"")</f>
        <v/>
      </c>
    </row>
    <row r="11240" spans="1:8" ht="15.75">
      <c r="A11240" s="109">
        <v>11269</v>
      </c>
      <c r="B11240" s="120"/>
      <c r="D11240" s="55" t="e">
        <f>VLOOKUP(C11240,#REF!,2,FALSE)</f>
        <v>#REF!</v>
      </c>
      <c r="E11240" s="172" t="str">
        <f>IFERROR(VLOOKUP(C11240,[1]MASTER!C:F,4,FALSE),"")</f>
        <v/>
      </c>
      <c r="F11240" s="172" t="str">
        <f>IFERROR(VLOOKUP(C11240,[1]MASTER!C:F,3,FALSE),"")</f>
        <v/>
      </c>
      <c r="G11240" s="175" t="str">
        <f>IFERROR(LOOKUP(C11240,[1]MASTER!C:C,[1]MASTER!B:B),"")</f>
        <v/>
      </c>
      <c r="H11240" s="176" t="str">
        <f>IFERROR(VLOOKUP(C11240,[1]MASTER!C:G,5,FALSE),"")</f>
        <v/>
      </c>
    </row>
    <row r="11241" spans="1:8" ht="15.75">
      <c r="A11241" s="52">
        <v>11270</v>
      </c>
      <c r="B11241" s="233"/>
      <c r="D11241" s="55" t="e">
        <f>VLOOKUP(C11241,#REF!,2,FALSE)</f>
        <v>#REF!</v>
      </c>
      <c r="E11241" s="172" t="str">
        <f>IFERROR(VLOOKUP(C11241,[1]MASTER!C:F,4,FALSE),"")</f>
        <v/>
      </c>
      <c r="F11241" s="172" t="str">
        <f>IFERROR(VLOOKUP(C11241,[1]MASTER!C:F,3,FALSE),"")</f>
        <v/>
      </c>
      <c r="G11241" s="175" t="str">
        <f>IFERROR(LOOKUP(C11241,[1]MASTER!C:C,[1]MASTER!B:B),"")</f>
        <v/>
      </c>
      <c r="H11241" s="176" t="str">
        <f>IFERROR(VLOOKUP(C11241,[1]MASTER!C:G,5,FALSE),"")</f>
        <v/>
      </c>
    </row>
    <row r="11242" spans="1:8" ht="15.75">
      <c r="A11242" s="109">
        <v>11271</v>
      </c>
      <c r="B11242" s="120"/>
      <c r="D11242" s="55" t="e">
        <f>VLOOKUP(C11242,#REF!,2,FALSE)</f>
        <v>#REF!</v>
      </c>
      <c r="E11242" s="172" t="str">
        <f>IFERROR(VLOOKUP(C11242,[1]MASTER!C:F,4,FALSE),"")</f>
        <v/>
      </c>
      <c r="F11242" s="172" t="str">
        <f>IFERROR(VLOOKUP(C11242,[1]MASTER!C:F,3,FALSE),"")</f>
        <v/>
      </c>
      <c r="G11242" s="175" t="str">
        <f>IFERROR(LOOKUP(C11242,[1]MASTER!C:C,[1]MASTER!B:B),"")</f>
        <v/>
      </c>
      <c r="H11242" s="176" t="str">
        <f>IFERROR(VLOOKUP(C11242,[1]MASTER!C:G,5,FALSE),"")</f>
        <v/>
      </c>
    </row>
    <row r="11243" spans="1:8" ht="15.75">
      <c r="A11243" s="52">
        <v>11272</v>
      </c>
      <c r="B11243" s="233"/>
      <c r="D11243" s="55" t="e">
        <f>VLOOKUP(C11243,#REF!,2,FALSE)</f>
        <v>#REF!</v>
      </c>
      <c r="E11243" s="172" t="str">
        <f>IFERROR(VLOOKUP(C11243,[1]MASTER!C:F,4,FALSE),"")</f>
        <v/>
      </c>
      <c r="F11243" s="172" t="str">
        <f>IFERROR(VLOOKUP(C11243,[1]MASTER!C:F,3,FALSE),"")</f>
        <v/>
      </c>
      <c r="G11243" s="175" t="str">
        <f>IFERROR(LOOKUP(C11243,[1]MASTER!C:C,[1]MASTER!B:B),"")</f>
        <v/>
      </c>
      <c r="H11243" s="176" t="str">
        <f>IFERROR(VLOOKUP(C11243,[1]MASTER!C:G,5,FALSE),"")</f>
        <v/>
      </c>
    </row>
    <row r="11244" spans="1:8" ht="15.75">
      <c r="A11244" s="109">
        <v>11273</v>
      </c>
      <c r="B11244" s="120"/>
      <c r="D11244" s="55" t="e">
        <f>VLOOKUP(C11244,#REF!,2,FALSE)</f>
        <v>#REF!</v>
      </c>
      <c r="E11244" s="172" t="str">
        <f>IFERROR(VLOOKUP(C11244,[1]MASTER!C:F,4,FALSE),"")</f>
        <v/>
      </c>
      <c r="F11244" s="172" t="str">
        <f>IFERROR(VLOOKUP(C11244,[1]MASTER!C:F,3,FALSE),"")</f>
        <v/>
      </c>
      <c r="G11244" s="175" t="str">
        <f>IFERROR(LOOKUP(C11244,[1]MASTER!C:C,[1]MASTER!B:B),"")</f>
        <v/>
      </c>
      <c r="H11244" s="176" t="str">
        <f>IFERROR(VLOOKUP(C11244,[1]MASTER!C:G,5,FALSE),"")</f>
        <v/>
      </c>
    </row>
    <row r="11245" spans="1:8" ht="15.75">
      <c r="A11245" s="52">
        <v>11274</v>
      </c>
      <c r="B11245" s="233"/>
      <c r="D11245" s="55" t="e">
        <f>VLOOKUP(C11245,#REF!,2,FALSE)</f>
        <v>#REF!</v>
      </c>
      <c r="E11245" s="172" t="str">
        <f>IFERROR(VLOOKUP(C11245,[1]MASTER!C:F,4,FALSE),"")</f>
        <v/>
      </c>
      <c r="F11245" s="172" t="str">
        <f>IFERROR(VLOOKUP(C11245,[1]MASTER!C:F,3,FALSE),"")</f>
        <v/>
      </c>
      <c r="G11245" s="175" t="str">
        <f>IFERROR(LOOKUP(C11245,[1]MASTER!C:C,[1]MASTER!B:B),"")</f>
        <v/>
      </c>
      <c r="H11245" s="176" t="str">
        <f>IFERROR(VLOOKUP(C11245,[1]MASTER!C:G,5,FALSE),"")</f>
        <v/>
      </c>
    </row>
    <row r="11246" spans="1:8" ht="15.75">
      <c r="A11246" s="109">
        <v>11275</v>
      </c>
      <c r="B11246" s="120"/>
      <c r="D11246" s="55" t="e">
        <f>VLOOKUP(C11246,#REF!,2,FALSE)</f>
        <v>#REF!</v>
      </c>
      <c r="E11246" s="172" t="str">
        <f>IFERROR(VLOOKUP(C11246,[1]MASTER!C:F,4,FALSE),"")</f>
        <v/>
      </c>
      <c r="F11246" s="172" t="str">
        <f>IFERROR(VLOOKUP(C11246,[1]MASTER!C:F,3,FALSE),"")</f>
        <v/>
      </c>
      <c r="G11246" s="175" t="str">
        <f>IFERROR(LOOKUP(C11246,[1]MASTER!C:C,[1]MASTER!B:B),"")</f>
        <v/>
      </c>
      <c r="H11246" s="176" t="str">
        <f>IFERROR(VLOOKUP(C11246,[1]MASTER!C:G,5,FALSE),"")</f>
        <v/>
      </c>
    </row>
    <row r="11247" spans="1:8" ht="15.75">
      <c r="A11247" s="52">
        <v>11276</v>
      </c>
      <c r="B11247" s="233"/>
      <c r="D11247" s="55" t="e">
        <f>VLOOKUP(C11247,#REF!,2,FALSE)</f>
        <v>#REF!</v>
      </c>
      <c r="E11247" s="172" t="str">
        <f>IFERROR(VLOOKUP(C11247,[1]MASTER!C:F,4,FALSE),"")</f>
        <v/>
      </c>
      <c r="F11247" s="172" t="str">
        <f>IFERROR(VLOOKUP(C11247,[1]MASTER!C:F,3,FALSE),"")</f>
        <v/>
      </c>
      <c r="G11247" s="175" t="str">
        <f>IFERROR(LOOKUP(C11247,[1]MASTER!C:C,[1]MASTER!B:B),"")</f>
        <v/>
      </c>
      <c r="H11247" s="176" t="str">
        <f>IFERROR(VLOOKUP(C11247,[1]MASTER!C:G,5,FALSE),"")</f>
        <v/>
      </c>
    </row>
    <row r="11248" spans="1:8" ht="15.75">
      <c r="A11248" s="109">
        <v>11277</v>
      </c>
      <c r="B11248" s="120"/>
      <c r="D11248" s="55" t="e">
        <f>VLOOKUP(C11248,#REF!,2,FALSE)</f>
        <v>#REF!</v>
      </c>
      <c r="E11248" s="172" t="str">
        <f>IFERROR(VLOOKUP(C11248,[1]MASTER!C:F,4,FALSE),"")</f>
        <v/>
      </c>
      <c r="F11248" s="172" t="str">
        <f>IFERROR(VLOOKUP(C11248,[1]MASTER!C:F,3,FALSE),"")</f>
        <v/>
      </c>
      <c r="G11248" s="175" t="str">
        <f>IFERROR(LOOKUP(C11248,[1]MASTER!C:C,[1]MASTER!B:B),"")</f>
        <v/>
      </c>
      <c r="H11248" s="176" t="str">
        <f>IFERROR(VLOOKUP(C11248,[1]MASTER!C:G,5,FALSE),"")</f>
        <v/>
      </c>
    </row>
    <row r="11249" spans="1:8" ht="15.75">
      <c r="A11249" s="52">
        <v>11278</v>
      </c>
      <c r="B11249" s="233"/>
      <c r="D11249" s="55" t="e">
        <f>VLOOKUP(C11249,#REF!,2,FALSE)</f>
        <v>#REF!</v>
      </c>
      <c r="E11249" s="172" t="str">
        <f>IFERROR(VLOOKUP(C11249,[1]MASTER!C:F,4,FALSE),"")</f>
        <v/>
      </c>
      <c r="F11249" s="172" t="str">
        <f>IFERROR(VLOOKUP(C11249,[1]MASTER!C:F,3,FALSE),"")</f>
        <v/>
      </c>
      <c r="G11249" s="175" t="str">
        <f>IFERROR(LOOKUP(C11249,[1]MASTER!C:C,[1]MASTER!B:B),"")</f>
        <v/>
      </c>
      <c r="H11249" s="176" t="str">
        <f>IFERROR(VLOOKUP(C11249,[1]MASTER!C:G,5,FALSE),"")</f>
        <v/>
      </c>
    </row>
    <row r="11250" spans="1:8" ht="15.75">
      <c r="A11250" s="109">
        <v>11279</v>
      </c>
      <c r="B11250" s="120"/>
      <c r="D11250" s="55" t="e">
        <f>VLOOKUP(C11250,#REF!,2,FALSE)</f>
        <v>#REF!</v>
      </c>
      <c r="E11250" s="172" t="str">
        <f>IFERROR(VLOOKUP(C11250,[1]MASTER!C:F,4,FALSE),"")</f>
        <v/>
      </c>
      <c r="F11250" s="172" t="str">
        <f>IFERROR(VLOOKUP(C11250,[1]MASTER!C:F,3,FALSE),"")</f>
        <v/>
      </c>
      <c r="G11250" s="175" t="str">
        <f>IFERROR(LOOKUP(C11250,[1]MASTER!C:C,[1]MASTER!B:B),"")</f>
        <v/>
      </c>
      <c r="H11250" s="176" t="str">
        <f>IFERROR(VLOOKUP(C11250,[1]MASTER!C:G,5,FALSE),"")</f>
        <v/>
      </c>
    </row>
    <row r="11251" spans="1:8" ht="15.75">
      <c r="A11251" s="52">
        <v>11280</v>
      </c>
      <c r="B11251" s="233"/>
      <c r="D11251" s="55" t="e">
        <f>VLOOKUP(C11251,#REF!,2,FALSE)</f>
        <v>#REF!</v>
      </c>
      <c r="E11251" s="172" t="str">
        <f>IFERROR(VLOOKUP(C11251,[1]MASTER!C:F,4,FALSE),"")</f>
        <v/>
      </c>
      <c r="F11251" s="172" t="str">
        <f>IFERROR(VLOOKUP(C11251,[1]MASTER!C:F,3,FALSE),"")</f>
        <v/>
      </c>
      <c r="G11251" s="175" t="str">
        <f>IFERROR(LOOKUP(C11251,[1]MASTER!C:C,[1]MASTER!B:B),"")</f>
        <v/>
      </c>
      <c r="H11251" s="176" t="str">
        <f>IFERROR(VLOOKUP(C11251,[1]MASTER!C:G,5,FALSE),"")</f>
        <v/>
      </c>
    </row>
    <row r="11252" spans="1:8" ht="15.75">
      <c r="A11252" s="109">
        <v>11281</v>
      </c>
      <c r="B11252" s="120"/>
      <c r="D11252" s="55" t="e">
        <f>VLOOKUP(C11252,#REF!,2,FALSE)</f>
        <v>#REF!</v>
      </c>
      <c r="E11252" s="172" t="str">
        <f>IFERROR(VLOOKUP(C11252,[1]MASTER!C:F,4,FALSE),"")</f>
        <v/>
      </c>
      <c r="F11252" s="172" t="str">
        <f>IFERROR(VLOOKUP(C11252,[1]MASTER!C:F,3,FALSE),"")</f>
        <v/>
      </c>
      <c r="G11252" s="175" t="str">
        <f>IFERROR(LOOKUP(C11252,[1]MASTER!C:C,[1]MASTER!B:B),"")</f>
        <v/>
      </c>
      <c r="H11252" s="176" t="str">
        <f>IFERROR(VLOOKUP(C11252,[1]MASTER!C:G,5,FALSE),"")</f>
        <v/>
      </c>
    </row>
    <row r="11253" spans="1:8" ht="15.75">
      <c r="A11253" s="52">
        <v>11282</v>
      </c>
      <c r="B11253" s="233"/>
      <c r="D11253" s="55" t="e">
        <f>VLOOKUP(C11253,#REF!,2,FALSE)</f>
        <v>#REF!</v>
      </c>
      <c r="E11253" s="172" t="str">
        <f>IFERROR(VLOOKUP(C11253,[1]MASTER!C:F,4,FALSE),"")</f>
        <v/>
      </c>
      <c r="F11253" s="172" t="str">
        <f>IFERROR(VLOOKUP(C11253,[1]MASTER!C:F,3,FALSE),"")</f>
        <v/>
      </c>
      <c r="G11253" s="175" t="str">
        <f>IFERROR(LOOKUP(C11253,[1]MASTER!C:C,[1]MASTER!B:B),"")</f>
        <v/>
      </c>
      <c r="H11253" s="176" t="str">
        <f>IFERROR(VLOOKUP(C11253,[1]MASTER!C:G,5,FALSE),"")</f>
        <v/>
      </c>
    </row>
    <row r="11254" spans="1:8" ht="15.75">
      <c r="A11254" s="109">
        <v>11283</v>
      </c>
      <c r="B11254" s="120"/>
      <c r="D11254" s="55" t="e">
        <f>VLOOKUP(C11254,#REF!,2,FALSE)</f>
        <v>#REF!</v>
      </c>
      <c r="E11254" s="172" t="str">
        <f>IFERROR(VLOOKUP(C11254,[1]MASTER!C:F,4,FALSE),"")</f>
        <v/>
      </c>
      <c r="F11254" s="172" t="str">
        <f>IFERROR(VLOOKUP(C11254,[1]MASTER!C:F,3,FALSE),"")</f>
        <v/>
      </c>
      <c r="G11254" s="175" t="str">
        <f>IFERROR(LOOKUP(C11254,[1]MASTER!C:C,[1]MASTER!B:B),"")</f>
        <v/>
      </c>
      <c r="H11254" s="176" t="str">
        <f>IFERROR(VLOOKUP(C11254,[1]MASTER!C:G,5,FALSE),"")</f>
        <v/>
      </c>
    </row>
    <row r="11255" spans="1:8" ht="15.75">
      <c r="A11255" s="52">
        <v>11284</v>
      </c>
      <c r="B11255" s="233"/>
      <c r="D11255" s="55" t="e">
        <f>VLOOKUP(C11255,#REF!,2,FALSE)</f>
        <v>#REF!</v>
      </c>
      <c r="E11255" s="172" t="str">
        <f>IFERROR(VLOOKUP(C11255,[1]MASTER!C:F,4,FALSE),"")</f>
        <v/>
      </c>
      <c r="F11255" s="172" t="str">
        <f>IFERROR(VLOOKUP(C11255,[1]MASTER!C:F,3,FALSE),"")</f>
        <v/>
      </c>
      <c r="G11255" s="175" t="str">
        <f>IFERROR(LOOKUP(C11255,[1]MASTER!C:C,[1]MASTER!B:B),"")</f>
        <v/>
      </c>
      <c r="H11255" s="176" t="str">
        <f>IFERROR(VLOOKUP(C11255,[1]MASTER!C:G,5,FALSE),"")</f>
        <v/>
      </c>
    </row>
    <row r="11256" spans="1:8" ht="15.75">
      <c r="A11256" s="109">
        <v>11285</v>
      </c>
      <c r="B11256" s="120"/>
      <c r="D11256" s="55" t="e">
        <f>VLOOKUP(C11256,#REF!,2,FALSE)</f>
        <v>#REF!</v>
      </c>
      <c r="E11256" s="172" t="str">
        <f>IFERROR(VLOOKUP(C11256,[1]MASTER!C:F,4,FALSE),"")</f>
        <v/>
      </c>
      <c r="F11256" s="172" t="str">
        <f>IFERROR(VLOOKUP(C11256,[1]MASTER!C:F,3,FALSE),"")</f>
        <v/>
      </c>
      <c r="G11256" s="175" t="str">
        <f>IFERROR(LOOKUP(C11256,[1]MASTER!C:C,[1]MASTER!B:B),"")</f>
        <v/>
      </c>
      <c r="H11256" s="176" t="str">
        <f>IFERROR(VLOOKUP(C11256,[1]MASTER!C:G,5,FALSE),"")</f>
        <v/>
      </c>
    </row>
    <row r="11257" spans="1:8" ht="15.75">
      <c r="A11257" s="52">
        <v>11286</v>
      </c>
      <c r="B11257" s="233"/>
      <c r="D11257" s="55" t="e">
        <f>VLOOKUP(C11257,#REF!,2,FALSE)</f>
        <v>#REF!</v>
      </c>
      <c r="E11257" s="172" t="str">
        <f>IFERROR(VLOOKUP(C11257,[1]MASTER!C:F,4,FALSE),"")</f>
        <v/>
      </c>
      <c r="F11257" s="172" t="str">
        <f>IFERROR(VLOOKUP(C11257,[1]MASTER!C:F,3,FALSE),"")</f>
        <v/>
      </c>
      <c r="G11257" s="175" t="str">
        <f>IFERROR(LOOKUP(C11257,[1]MASTER!C:C,[1]MASTER!B:B),"")</f>
        <v/>
      </c>
      <c r="H11257" s="176" t="str">
        <f>IFERROR(VLOOKUP(C11257,[1]MASTER!C:G,5,FALSE),"")</f>
        <v/>
      </c>
    </row>
    <row r="11258" spans="1:8" ht="15.75">
      <c r="A11258" s="109">
        <v>11287</v>
      </c>
      <c r="B11258" s="120"/>
      <c r="D11258" s="55" t="e">
        <f>VLOOKUP(C11258,#REF!,2,FALSE)</f>
        <v>#REF!</v>
      </c>
      <c r="E11258" s="172" t="str">
        <f>IFERROR(VLOOKUP(C11258,[1]MASTER!C:F,4,FALSE),"")</f>
        <v/>
      </c>
      <c r="F11258" s="172" t="str">
        <f>IFERROR(VLOOKUP(C11258,[1]MASTER!C:F,3,FALSE),"")</f>
        <v/>
      </c>
      <c r="G11258" s="175" t="str">
        <f>IFERROR(LOOKUP(C11258,[1]MASTER!C:C,[1]MASTER!B:B),"")</f>
        <v/>
      </c>
      <c r="H11258" s="176" t="str">
        <f>IFERROR(VLOOKUP(C11258,[1]MASTER!C:G,5,FALSE),"")</f>
        <v/>
      </c>
    </row>
    <row r="11259" spans="1:8" ht="15.75">
      <c r="A11259" s="52">
        <v>11288</v>
      </c>
      <c r="B11259" s="233"/>
      <c r="D11259" s="55" t="e">
        <f>VLOOKUP(C11259,#REF!,2,FALSE)</f>
        <v>#REF!</v>
      </c>
      <c r="E11259" s="172" t="str">
        <f>IFERROR(VLOOKUP(C11259,[1]MASTER!C:F,4,FALSE),"")</f>
        <v/>
      </c>
      <c r="F11259" s="172" t="str">
        <f>IFERROR(VLOOKUP(C11259,[1]MASTER!C:F,3,FALSE),"")</f>
        <v/>
      </c>
      <c r="G11259" s="175" t="str">
        <f>IFERROR(LOOKUP(C11259,[1]MASTER!C:C,[1]MASTER!B:B),"")</f>
        <v/>
      </c>
      <c r="H11259" s="176" t="str">
        <f>IFERROR(VLOOKUP(C11259,[1]MASTER!C:G,5,FALSE),"")</f>
        <v/>
      </c>
    </row>
    <row r="11260" spans="1:8" ht="15.75">
      <c r="A11260" s="109">
        <v>11289</v>
      </c>
      <c r="B11260" s="120"/>
      <c r="D11260" s="55" t="e">
        <f>VLOOKUP(C11260,#REF!,2,FALSE)</f>
        <v>#REF!</v>
      </c>
      <c r="E11260" s="172" t="str">
        <f>IFERROR(VLOOKUP(C11260,[1]MASTER!C:F,4,FALSE),"")</f>
        <v/>
      </c>
      <c r="F11260" s="172" t="str">
        <f>IFERROR(VLOOKUP(C11260,[1]MASTER!C:F,3,FALSE),"")</f>
        <v/>
      </c>
      <c r="G11260" s="175" t="str">
        <f>IFERROR(LOOKUP(C11260,[1]MASTER!C:C,[1]MASTER!B:B),"")</f>
        <v/>
      </c>
      <c r="H11260" s="176" t="str">
        <f>IFERROR(VLOOKUP(C11260,[1]MASTER!C:G,5,FALSE),"")</f>
        <v/>
      </c>
    </row>
    <row r="11261" spans="1:8" ht="15.75">
      <c r="A11261" s="52">
        <v>11290</v>
      </c>
      <c r="B11261" s="233"/>
      <c r="D11261" s="55" t="e">
        <f>VLOOKUP(C11261,#REF!,2,FALSE)</f>
        <v>#REF!</v>
      </c>
      <c r="E11261" s="172" t="str">
        <f>IFERROR(VLOOKUP(C11261,[1]MASTER!C:F,4,FALSE),"")</f>
        <v/>
      </c>
      <c r="F11261" s="172" t="str">
        <f>IFERROR(VLOOKUP(C11261,[1]MASTER!C:F,3,FALSE),"")</f>
        <v/>
      </c>
      <c r="G11261" s="175" t="str">
        <f>IFERROR(LOOKUP(C11261,[1]MASTER!C:C,[1]MASTER!B:B),"")</f>
        <v/>
      </c>
      <c r="H11261" s="176" t="str">
        <f>IFERROR(VLOOKUP(C11261,[1]MASTER!C:G,5,FALSE),"")</f>
        <v/>
      </c>
    </row>
    <row r="11262" spans="1:8" ht="15.75">
      <c r="A11262" s="109">
        <v>11291</v>
      </c>
      <c r="B11262" s="120"/>
      <c r="D11262" s="55" t="e">
        <f>VLOOKUP(C11262,#REF!,2,FALSE)</f>
        <v>#REF!</v>
      </c>
      <c r="E11262" s="172" t="str">
        <f>IFERROR(VLOOKUP(C11262,[1]MASTER!C:F,4,FALSE),"")</f>
        <v/>
      </c>
      <c r="F11262" s="172" t="str">
        <f>IFERROR(VLOOKUP(C11262,[1]MASTER!C:F,3,FALSE),"")</f>
        <v/>
      </c>
      <c r="G11262" s="175" t="str">
        <f>IFERROR(LOOKUP(C11262,[1]MASTER!C:C,[1]MASTER!B:B),"")</f>
        <v/>
      </c>
      <c r="H11262" s="176" t="str">
        <f>IFERROR(VLOOKUP(C11262,[1]MASTER!C:G,5,FALSE),"")</f>
        <v/>
      </c>
    </row>
    <row r="11263" spans="1:8" ht="15.75">
      <c r="A11263" s="52">
        <v>11292</v>
      </c>
      <c r="B11263" s="233"/>
      <c r="D11263" s="55" t="e">
        <f>VLOOKUP(C11263,#REF!,2,FALSE)</f>
        <v>#REF!</v>
      </c>
      <c r="E11263" s="172" t="str">
        <f>IFERROR(VLOOKUP(C11263,[1]MASTER!C:F,4,FALSE),"")</f>
        <v/>
      </c>
      <c r="F11263" s="172" t="str">
        <f>IFERROR(VLOOKUP(C11263,[1]MASTER!C:F,3,FALSE),"")</f>
        <v/>
      </c>
      <c r="G11263" s="175" t="str">
        <f>IFERROR(LOOKUP(C11263,[1]MASTER!C:C,[1]MASTER!B:B),"")</f>
        <v/>
      </c>
      <c r="H11263" s="176" t="str">
        <f>IFERROR(VLOOKUP(C11263,[1]MASTER!C:G,5,FALSE),"")</f>
        <v/>
      </c>
    </row>
    <row r="11264" spans="1:8" ht="15.75">
      <c r="A11264" s="109">
        <v>11293</v>
      </c>
      <c r="B11264" s="120"/>
      <c r="D11264" s="55" t="e">
        <f>VLOOKUP(C11264,#REF!,2,FALSE)</f>
        <v>#REF!</v>
      </c>
      <c r="E11264" s="172" t="str">
        <f>IFERROR(VLOOKUP(C11264,[1]MASTER!C:F,4,FALSE),"")</f>
        <v/>
      </c>
      <c r="F11264" s="172" t="str">
        <f>IFERROR(VLOOKUP(C11264,[1]MASTER!C:F,3,FALSE),"")</f>
        <v/>
      </c>
      <c r="G11264" s="175" t="str">
        <f>IFERROR(LOOKUP(C11264,[1]MASTER!C:C,[1]MASTER!B:B),"")</f>
        <v/>
      </c>
      <c r="H11264" s="176" t="str">
        <f>IFERROR(VLOOKUP(C11264,[1]MASTER!C:G,5,FALSE),"")</f>
        <v/>
      </c>
    </row>
    <row r="11265" spans="1:8" ht="15.75">
      <c r="A11265" s="52">
        <v>11294</v>
      </c>
      <c r="B11265" s="233"/>
      <c r="D11265" s="55" t="e">
        <f>VLOOKUP(C11265,#REF!,2,FALSE)</f>
        <v>#REF!</v>
      </c>
      <c r="E11265" s="172" t="str">
        <f>IFERROR(VLOOKUP(C11265,[1]MASTER!C:F,4,FALSE),"")</f>
        <v/>
      </c>
      <c r="F11265" s="172" t="str">
        <f>IFERROR(VLOOKUP(C11265,[1]MASTER!C:F,3,FALSE),"")</f>
        <v/>
      </c>
      <c r="G11265" s="175" t="str">
        <f>IFERROR(LOOKUP(C11265,[1]MASTER!C:C,[1]MASTER!B:B),"")</f>
        <v/>
      </c>
      <c r="H11265" s="176" t="str">
        <f>IFERROR(VLOOKUP(C11265,[1]MASTER!C:G,5,FALSE),"")</f>
        <v/>
      </c>
    </row>
    <row r="11266" spans="1:8" ht="15.75">
      <c r="A11266" s="109">
        <v>11295</v>
      </c>
      <c r="B11266" s="120"/>
      <c r="D11266" s="55" t="e">
        <f>VLOOKUP(C11266,#REF!,2,FALSE)</f>
        <v>#REF!</v>
      </c>
      <c r="E11266" s="172" t="str">
        <f>IFERROR(VLOOKUP(C11266,[1]MASTER!C:F,4,FALSE),"")</f>
        <v/>
      </c>
      <c r="F11266" s="172" t="str">
        <f>IFERROR(VLOOKUP(C11266,[1]MASTER!C:F,3,FALSE),"")</f>
        <v/>
      </c>
      <c r="G11266" s="175" t="str">
        <f>IFERROR(LOOKUP(C11266,[1]MASTER!C:C,[1]MASTER!B:B),"")</f>
        <v/>
      </c>
      <c r="H11266" s="176" t="str">
        <f>IFERROR(VLOOKUP(C11266,[1]MASTER!C:G,5,FALSE),"")</f>
        <v/>
      </c>
    </row>
    <row r="11267" spans="1:8" ht="15.75">
      <c r="A11267" s="52">
        <v>11296</v>
      </c>
      <c r="B11267" s="233"/>
      <c r="D11267" s="55" t="e">
        <f>VLOOKUP(C11267,#REF!,2,FALSE)</f>
        <v>#REF!</v>
      </c>
      <c r="E11267" s="172" t="str">
        <f>IFERROR(VLOOKUP(C11267,[1]MASTER!C:F,4,FALSE),"")</f>
        <v/>
      </c>
      <c r="F11267" s="172" t="str">
        <f>IFERROR(VLOOKUP(C11267,[1]MASTER!C:F,3,FALSE),"")</f>
        <v/>
      </c>
      <c r="G11267" s="175" t="str">
        <f>IFERROR(LOOKUP(C11267,[1]MASTER!C:C,[1]MASTER!B:B),"")</f>
        <v/>
      </c>
      <c r="H11267" s="176" t="str">
        <f>IFERROR(VLOOKUP(C11267,[1]MASTER!C:G,5,FALSE),"")</f>
        <v/>
      </c>
    </row>
    <row r="11268" spans="1:8" ht="15.75">
      <c r="A11268" s="109">
        <v>11297</v>
      </c>
      <c r="B11268" s="120"/>
      <c r="D11268" s="55" t="e">
        <f>VLOOKUP(C11268,#REF!,2,FALSE)</f>
        <v>#REF!</v>
      </c>
      <c r="E11268" s="172" t="str">
        <f>IFERROR(VLOOKUP(C11268,[1]MASTER!C:F,4,FALSE),"")</f>
        <v/>
      </c>
      <c r="F11268" s="172" t="str">
        <f>IFERROR(VLOOKUP(C11268,[1]MASTER!C:F,3,FALSE),"")</f>
        <v/>
      </c>
      <c r="G11268" s="175" t="str">
        <f>IFERROR(LOOKUP(C11268,[1]MASTER!C:C,[1]MASTER!B:B),"")</f>
        <v/>
      </c>
      <c r="H11268" s="176" t="str">
        <f>IFERROR(VLOOKUP(C11268,[1]MASTER!C:G,5,FALSE),"")</f>
        <v/>
      </c>
    </row>
    <row r="11269" spans="1:8" ht="15.75">
      <c r="A11269" s="52">
        <v>11298</v>
      </c>
      <c r="B11269" s="233"/>
      <c r="D11269" s="55" t="e">
        <f>VLOOKUP(C11269,#REF!,2,FALSE)</f>
        <v>#REF!</v>
      </c>
      <c r="E11269" s="172" t="str">
        <f>IFERROR(VLOOKUP(C11269,[1]MASTER!C:F,4,FALSE),"")</f>
        <v/>
      </c>
      <c r="F11269" s="172" t="str">
        <f>IFERROR(VLOOKUP(C11269,[1]MASTER!C:F,3,FALSE),"")</f>
        <v/>
      </c>
      <c r="G11269" s="175" t="str">
        <f>IFERROR(LOOKUP(C11269,[1]MASTER!C:C,[1]MASTER!B:B),"")</f>
        <v/>
      </c>
      <c r="H11269" s="176" t="str">
        <f>IFERROR(VLOOKUP(C11269,[1]MASTER!C:G,5,FALSE),"")</f>
        <v/>
      </c>
    </row>
    <row r="11270" spans="1:8" ht="15.75">
      <c r="A11270" s="109">
        <v>11299</v>
      </c>
      <c r="B11270" s="120"/>
      <c r="D11270" s="55" t="e">
        <f>VLOOKUP(C11270,#REF!,2,FALSE)</f>
        <v>#REF!</v>
      </c>
      <c r="E11270" s="172" t="str">
        <f>IFERROR(VLOOKUP(C11270,[1]MASTER!C:F,4,FALSE),"")</f>
        <v/>
      </c>
      <c r="F11270" s="172" t="str">
        <f>IFERROR(VLOOKUP(C11270,[1]MASTER!C:F,3,FALSE),"")</f>
        <v/>
      </c>
      <c r="G11270" s="175" t="str">
        <f>IFERROR(LOOKUP(C11270,[1]MASTER!C:C,[1]MASTER!B:B),"")</f>
        <v/>
      </c>
      <c r="H11270" s="176" t="str">
        <f>IFERROR(VLOOKUP(C11270,[1]MASTER!C:G,5,FALSE),"")</f>
        <v/>
      </c>
    </row>
    <row r="11271" spans="1:8" ht="15.75">
      <c r="A11271" s="52">
        <v>11300</v>
      </c>
      <c r="B11271" s="233"/>
      <c r="D11271" s="55" t="e">
        <f>VLOOKUP(C11271,#REF!,2,FALSE)</f>
        <v>#REF!</v>
      </c>
      <c r="E11271" s="172" t="str">
        <f>IFERROR(VLOOKUP(C11271,[1]MASTER!C:F,4,FALSE),"")</f>
        <v/>
      </c>
      <c r="F11271" s="172" t="str">
        <f>IFERROR(VLOOKUP(C11271,[1]MASTER!C:F,3,FALSE),"")</f>
        <v/>
      </c>
      <c r="G11271" s="175" t="str">
        <f>IFERROR(LOOKUP(C11271,[1]MASTER!C:C,[1]MASTER!B:B),"")</f>
        <v/>
      </c>
      <c r="H11271" s="176" t="str">
        <f>IFERROR(VLOOKUP(C11271,[1]MASTER!C:G,5,FALSE),"")</f>
        <v/>
      </c>
    </row>
    <row r="11272" spans="1:8" ht="15.75">
      <c r="A11272" s="109">
        <v>11301</v>
      </c>
      <c r="B11272" s="120"/>
      <c r="D11272" s="55" t="e">
        <f>VLOOKUP(C11272,#REF!,2,FALSE)</f>
        <v>#REF!</v>
      </c>
      <c r="E11272" s="172" t="str">
        <f>IFERROR(VLOOKUP(C11272,[1]MASTER!C:F,4,FALSE),"")</f>
        <v/>
      </c>
      <c r="F11272" s="172" t="str">
        <f>IFERROR(VLOOKUP(C11272,[1]MASTER!C:F,3,FALSE),"")</f>
        <v/>
      </c>
      <c r="G11272" s="175" t="str">
        <f>IFERROR(LOOKUP(C11272,[1]MASTER!C:C,[1]MASTER!B:B),"")</f>
        <v/>
      </c>
      <c r="H11272" s="176" t="str">
        <f>IFERROR(VLOOKUP(C11272,[1]MASTER!C:G,5,FALSE),"")</f>
        <v/>
      </c>
    </row>
    <row r="11273" spans="1:8" ht="15.75">
      <c r="A11273" s="52">
        <v>11302</v>
      </c>
      <c r="B11273" s="233"/>
      <c r="D11273" s="55" t="e">
        <f>VLOOKUP(C11273,#REF!,2,FALSE)</f>
        <v>#REF!</v>
      </c>
      <c r="E11273" s="172" t="str">
        <f>IFERROR(VLOOKUP(C11273,[1]MASTER!C:F,4,FALSE),"")</f>
        <v/>
      </c>
      <c r="F11273" s="172" t="str">
        <f>IFERROR(VLOOKUP(C11273,[1]MASTER!C:F,3,FALSE),"")</f>
        <v/>
      </c>
      <c r="G11273" s="175" t="str">
        <f>IFERROR(LOOKUP(C11273,[1]MASTER!C:C,[1]MASTER!B:B),"")</f>
        <v/>
      </c>
      <c r="H11273" s="176" t="str">
        <f>IFERROR(VLOOKUP(C11273,[1]MASTER!C:G,5,FALSE),"")</f>
        <v/>
      </c>
    </row>
    <row r="11274" spans="1:8" ht="15.75">
      <c r="A11274" s="109">
        <v>11303</v>
      </c>
      <c r="B11274" s="120"/>
      <c r="D11274" s="55" t="e">
        <f>VLOOKUP(C11274,#REF!,2,FALSE)</f>
        <v>#REF!</v>
      </c>
      <c r="E11274" s="172" t="str">
        <f>IFERROR(VLOOKUP(C11274,[1]MASTER!C:F,4,FALSE),"")</f>
        <v/>
      </c>
      <c r="F11274" s="172" t="str">
        <f>IFERROR(VLOOKUP(C11274,[1]MASTER!C:F,3,FALSE),"")</f>
        <v/>
      </c>
      <c r="G11274" s="175" t="str">
        <f>IFERROR(LOOKUP(C11274,[1]MASTER!C:C,[1]MASTER!B:B),"")</f>
        <v/>
      </c>
      <c r="H11274" s="176" t="str">
        <f>IFERROR(VLOOKUP(C11274,[1]MASTER!C:G,5,FALSE),"")</f>
        <v/>
      </c>
    </row>
    <row r="11275" spans="1:8" ht="15.75">
      <c r="A11275" s="52">
        <v>11304</v>
      </c>
      <c r="B11275" s="233"/>
      <c r="D11275" s="55" t="e">
        <f>VLOOKUP(C11275,#REF!,2,FALSE)</f>
        <v>#REF!</v>
      </c>
      <c r="E11275" s="172" t="str">
        <f>IFERROR(VLOOKUP(C11275,[1]MASTER!C:F,4,FALSE),"")</f>
        <v/>
      </c>
      <c r="F11275" s="172" t="str">
        <f>IFERROR(VLOOKUP(C11275,[1]MASTER!C:F,3,FALSE),"")</f>
        <v/>
      </c>
      <c r="G11275" s="175" t="str">
        <f>IFERROR(LOOKUP(C11275,[1]MASTER!C:C,[1]MASTER!B:B),"")</f>
        <v/>
      </c>
      <c r="H11275" s="176" t="str">
        <f>IFERROR(VLOOKUP(C11275,[1]MASTER!C:G,5,FALSE),"")</f>
        <v/>
      </c>
    </row>
    <row r="11276" spans="1:8" ht="15.75">
      <c r="A11276" s="109">
        <v>11305</v>
      </c>
      <c r="B11276" s="120"/>
      <c r="D11276" s="55" t="e">
        <f>VLOOKUP(C11276,#REF!,2,FALSE)</f>
        <v>#REF!</v>
      </c>
      <c r="E11276" s="172" t="str">
        <f>IFERROR(VLOOKUP(C11276,[1]MASTER!C:F,4,FALSE),"")</f>
        <v/>
      </c>
      <c r="F11276" s="172" t="str">
        <f>IFERROR(VLOOKUP(C11276,[1]MASTER!C:F,3,FALSE),"")</f>
        <v/>
      </c>
      <c r="G11276" s="175" t="str">
        <f>IFERROR(LOOKUP(C11276,[1]MASTER!C:C,[1]MASTER!B:B),"")</f>
        <v/>
      </c>
      <c r="H11276" s="176" t="str">
        <f>IFERROR(VLOOKUP(C11276,[1]MASTER!C:G,5,FALSE),"")</f>
        <v/>
      </c>
    </row>
    <row r="11277" spans="1:8" ht="15.75">
      <c r="A11277" s="52">
        <v>11306</v>
      </c>
      <c r="B11277" s="233"/>
      <c r="D11277" s="55" t="e">
        <f>VLOOKUP(C11277,#REF!,2,FALSE)</f>
        <v>#REF!</v>
      </c>
      <c r="E11277" s="172" t="str">
        <f>IFERROR(VLOOKUP(C11277,[1]MASTER!C:F,4,FALSE),"")</f>
        <v/>
      </c>
      <c r="F11277" s="172" t="str">
        <f>IFERROR(VLOOKUP(C11277,[1]MASTER!C:F,3,FALSE),"")</f>
        <v/>
      </c>
      <c r="G11277" s="175" t="str">
        <f>IFERROR(LOOKUP(C11277,[1]MASTER!C:C,[1]MASTER!B:B),"")</f>
        <v/>
      </c>
      <c r="H11277" s="176" t="str">
        <f>IFERROR(VLOOKUP(C11277,[1]MASTER!C:G,5,FALSE),"")</f>
        <v/>
      </c>
    </row>
    <row r="11278" spans="1:8" ht="15.75">
      <c r="A11278" s="109">
        <v>11307</v>
      </c>
      <c r="B11278" s="120"/>
      <c r="D11278" s="55" t="e">
        <f>VLOOKUP(C11278,#REF!,2,FALSE)</f>
        <v>#REF!</v>
      </c>
      <c r="E11278" s="172" t="str">
        <f>IFERROR(VLOOKUP(C11278,[1]MASTER!C:F,4,FALSE),"")</f>
        <v/>
      </c>
      <c r="F11278" s="172" t="str">
        <f>IFERROR(VLOOKUP(C11278,[1]MASTER!C:F,3,FALSE),"")</f>
        <v/>
      </c>
      <c r="G11278" s="175" t="str">
        <f>IFERROR(LOOKUP(C11278,[1]MASTER!C:C,[1]MASTER!B:B),"")</f>
        <v/>
      </c>
      <c r="H11278" s="176" t="str">
        <f>IFERROR(VLOOKUP(C11278,[1]MASTER!C:G,5,FALSE),"")</f>
        <v/>
      </c>
    </row>
    <row r="11279" spans="1:8" ht="15.75">
      <c r="A11279" s="52">
        <v>11308</v>
      </c>
      <c r="B11279" s="233"/>
      <c r="D11279" s="55" t="e">
        <f>VLOOKUP(C11279,#REF!,2,FALSE)</f>
        <v>#REF!</v>
      </c>
      <c r="E11279" s="172" t="str">
        <f>IFERROR(VLOOKUP(C11279,[1]MASTER!C:F,4,FALSE),"")</f>
        <v/>
      </c>
      <c r="F11279" s="172" t="str">
        <f>IFERROR(VLOOKUP(C11279,[1]MASTER!C:F,3,FALSE),"")</f>
        <v/>
      </c>
      <c r="G11279" s="175" t="str">
        <f>IFERROR(LOOKUP(C11279,[1]MASTER!C:C,[1]MASTER!B:B),"")</f>
        <v/>
      </c>
      <c r="H11279" s="176" t="str">
        <f>IFERROR(VLOOKUP(C11279,[1]MASTER!C:G,5,FALSE),"")</f>
        <v/>
      </c>
    </row>
    <row r="11280" spans="1:8" ht="15.75">
      <c r="A11280" s="109">
        <v>11309</v>
      </c>
      <c r="B11280" s="120"/>
      <c r="D11280" s="55" t="e">
        <f>VLOOKUP(C11280,#REF!,2,FALSE)</f>
        <v>#REF!</v>
      </c>
      <c r="E11280" s="172" t="str">
        <f>IFERROR(VLOOKUP(C11280,[1]MASTER!C:F,4,FALSE),"")</f>
        <v/>
      </c>
      <c r="F11280" s="172" t="str">
        <f>IFERROR(VLOOKUP(C11280,[1]MASTER!C:F,3,FALSE),"")</f>
        <v/>
      </c>
      <c r="G11280" s="175" t="str">
        <f>IFERROR(LOOKUP(C11280,[1]MASTER!C:C,[1]MASTER!B:B),"")</f>
        <v/>
      </c>
      <c r="H11280" s="176" t="str">
        <f>IFERROR(VLOOKUP(C11280,[1]MASTER!C:G,5,FALSE),"")</f>
        <v/>
      </c>
    </row>
    <row r="11281" spans="1:8" ht="15.75">
      <c r="A11281" s="52">
        <v>11310</v>
      </c>
      <c r="B11281" s="233"/>
      <c r="D11281" s="55" t="e">
        <f>VLOOKUP(C11281,#REF!,2,FALSE)</f>
        <v>#REF!</v>
      </c>
      <c r="E11281" s="172" t="str">
        <f>IFERROR(VLOOKUP(C11281,[1]MASTER!C:F,4,FALSE),"")</f>
        <v/>
      </c>
      <c r="F11281" s="172" t="str">
        <f>IFERROR(VLOOKUP(C11281,[1]MASTER!C:F,3,FALSE),"")</f>
        <v/>
      </c>
      <c r="G11281" s="175" t="str">
        <f>IFERROR(LOOKUP(C11281,[1]MASTER!C:C,[1]MASTER!B:B),"")</f>
        <v/>
      </c>
      <c r="H11281" s="176" t="str">
        <f>IFERROR(VLOOKUP(C11281,[1]MASTER!C:G,5,FALSE),"")</f>
        <v/>
      </c>
    </row>
    <row r="11282" spans="1:8" ht="15.75">
      <c r="A11282" s="109">
        <v>11311</v>
      </c>
      <c r="B11282" s="120"/>
      <c r="D11282" s="55" t="e">
        <f>VLOOKUP(C11282,#REF!,2,FALSE)</f>
        <v>#REF!</v>
      </c>
      <c r="E11282" s="172" t="str">
        <f>IFERROR(VLOOKUP(C11282,[1]MASTER!C:F,4,FALSE),"")</f>
        <v/>
      </c>
      <c r="F11282" s="172" t="str">
        <f>IFERROR(VLOOKUP(C11282,[1]MASTER!C:F,3,FALSE),"")</f>
        <v/>
      </c>
      <c r="G11282" s="175" t="str">
        <f>IFERROR(LOOKUP(C11282,[1]MASTER!C:C,[1]MASTER!B:B),"")</f>
        <v/>
      </c>
      <c r="H11282" s="176" t="str">
        <f>IFERROR(VLOOKUP(C11282,[1]MASTER!C:G,5,FALSE),"")</f>
        <v/>
      </c>
    </row>
    <row r="11283" spans="1:8" ht="15.75">
      <c r="A11283" s="52">
        <v>11312</v>
      </c>
      <c r="B11283" s="233"/>
      <c r="D11283" s="55" t="e">
        <f>VLOOKUP(C11283,#REF!,2,FALSE)</f>
        <v>#REF!</v>
      </c>
      <c r="E11283" s="172" t="str">
        <f>IFERROR(VLOOKUP(C11283,[1]MASTER!C:F,4,FALSE),"")</f>
        <v/>
      </c>
      <c r="F11283" s="172" t="str">
        <f>IFERROR(VLOOKUP(C11283,[1]MASTER!C:F,3,FALSE),"")</f>
        <v/>
      </c>
      <c r="G11283" s="175" t="str">
        <f>IFERROR(LOOKUP(C11283,[1]MASTER!C:C,[1]MASTER!B:B),"")</f>
        <v/>
      </c>
      <c r="H11283" s="176" t="str">
        <f>IFERROR(VLOOKUP(C11283,[1]MASTER!C:G,5,FALSE),"")</f>
        <v/>
      </c>
    </row>
    <row r="11284" spans="1:8" ht="15.75">
      <c r="A11284" s="109">
        <v>11313</v>
      </c>
      <c r="B11284" s="120"/>
      <c r="D11284" s="55" t="e">
        <f>VLOOKUP(C11284,#REF!,2,FALSE)</f>
        <v>#REF!</v>
      </c>
      <c r="E11284" s="172" t="str">
        <f>IFERROR(VLOOKUP(C11284,[1]MASTER!C:F,4,FALSE),"")</f>
        <v/>
      </c>
      <c r="F11284" s="172" t="str">
        <f>IFERROR(VLOOKUP(C11284,[1]MASTER!C:F,3,FALSE),"")</f>
        <v/>
      </c>
      <c r="G11284" s="175" t="str">
        <f>IFERROR(LOOKUP(C11284,[1]MASTER!C:C,[1]MASTER!B:B),"")</f>
        <v/>
      </c>
      <c r="H11284" s="176" t="str">
        <f>IFERROR(VLOOKUP(C11284,[1]MASTER!C:G,5,FALSE),"")</f>
        <v/>
      </c>
    </row>
    <row r="11285" spans="1:8" ht="15.75">
      <c r="A11285" s="52">
        <v>11314</v>
      </c>
      <c r="B11285" s="233"/>
      <c r="D11285" s="55" t="e">
        <f>VLOOKUP(C11285,#REF!,2,FALSE)</f>
        <v>#REF!</v>
      </c>
      <c r="E11285" s="172" t="str">
        <f>IFERROR(VLOOKUP(C11285,[1]MASTER!C:F,4,FALSE),"")</f>
        <v/>
      </c>
      <c r="F11285" s="172" t="str">
        <f>IFERROR(VLOOKUP(C11285,[1]MASTER!C:F,3,FALSE),"")</f>
        <v/>
      </c>
      <c r="G11285" s="175" t="str">
        <f>IFERROR(LOOKUP(C11285,[1]MASTER!C:C,[1]MASTER!B:B),"")</f>
        <v/>
      </c>
      <c r="H11285" s="176" t="str">
        <f>IFERROR(VLOOKUP(C11285,[1]MASTER!C:G,5,FALSE),"")</f>
        <v/>
      </c>
    </row>
    <row r="11286" spans="1:8" ht="15.75">
      <c r="A11286" s="109">
        <v>11315</v>
      </c>
      <c r="B11286" s="120"/>
      <c r="D11286" s="55" t="e">
        <f>VLOOKUP(C11286,#REF!,2,FALSE)</f>
        <v>#REF!</v>
      </c>
      <c r="E11286" s="172" t="str">
        <f>IFERROR(VLOOKUP(C11286,[1]MASTER!C:F,4,FALSE),"")</f>
        <v/>
      </c>
      <c r="F11286" s="172" t="str">
        <f>IFERROR(VLOOKUP(C11286,[1]MASTER!C:F,3,FALSE),"")</f>
        <v/>
      </c>
      <c r="G11286" s="175" t="str">
        <f>IFERROR(LOOKUP(C11286,[1]MASTER!C:C,[1]MASTER!B:B),"")</f>
        <v/>
      </c>
      <c r="H11286" s="176" t="str">
        <f>IFERROR(VLOOKUP(C11286,[1]MASTER!C:G,5,FALSE),"")</f>
        <v/>
      </c>
    </row>
    <row r="11287" spans="1:8" ht="15.75">
      <c r="A11287" s="52">
        <v>11316</v>
      </c>
      <c r="B11287" s="233"/>
      <c r="D11287" s="55" t="e">
        <f>VLOOKUP(C11287,#REF!,2,FALSE)</f>
        <v>#REF!</v>
      </c>
      <c r="E11287" s="172" t="str">
        <f>IFERROR(VLOOKUP(C11287,[1]MASTER!C:F,4,FALSE),"")</f>
        <v/>
      </c>
      <c r="F11287" s="172" t="str">
        <f>IFERROR(VLOOKUP(C11287,[1]MASTER!C:F,3,FALSE),"")</f>
        <v/>
      </c>
      <c r="G11287" s="175" t="str">
        <f>IFERROR(LOOKUP(C11287,[1]MASTER!C:C,[1]MASTER!B:B),"")</f>
        <v/>
      </c>
      <c r="H11287" s="176" t="str">
        <f>IFERROR(VLOOKUP(C11287,[1]MASTER!C:G,5,FALSE),"")</f>
        <v/>
      </c>
    </row>
    <row r="11288" spans="1:8" ht="15.75">
      <c r="A11288" s="109">
        <v>11317</v>
      </c>
      <c r="B11288" s="120"/>
      <c r="D11288" s="55" t="e">
        <f>VLOOKUP(C11288,#REF!,2,FALSE)</f>
        <v>#REF!</v>
      </c>
      <c r="E11288" s="172" t="str">
        <f>IFERROR(VLOOKUP(C11288,[1]MASTER!C:F,4,FALSE),"")</f>
        <v/>
      </c>
      <c r="F11288" s="172" t="str">
        <f>IFERROR(VLOOKUP(C11288,[1]MASTER!C:F,3,FALSE),"")</f>
        <v/>
      </c>
      <c r="G11288" s="175" t="str">
        <f>IFERROR(LOOKUP(C11288,[1]MASTER!C:C,[1]MASTER!B:B),"")</f>
        <v/>
      </c>
      <c r="H11288" s="176" t="str">
        <f>IFERROR(VLOOKUP(C11288,[1]MASTER!C:G,5,FALSE),"")</f>
        <v/>
      </c>
    </row>
    <row r="11289" spans="1:8" ht="15.75">
      <c r="A11289" s="52">
        <v>11318</v>
      </c>
      <c r="B11289" s="233"/>
      <c r="D11289" s="55" t="e">
        <f>VLOOKUP(C11289,#REF!,2,FALSE)</f>
        <v>#REF!</v>
      </c>
      <c r="E11289" s="172" t="str">
        <f>IFERROR(VLOOKUP(C11289,[1]MASTER!C:F,4,FALSE),"")</f>
        <v/>
      </c>
      <c r="F11289" s="172" t="str">
        <f>IFERROR(VLOOKUP(C11289,[1]MASTER!C:F,3,FALSE),"")</f>
        <v/>
      </c>
      <c r="G11289" s="175" t="str">
        <f>IFERROR(LOOKUP(C11289,[1]MASTER!C:C,[1]MASTER!B:B),"")</f>
        <v/>
      </c>
      <c r="H11289" s="176" t="str">
        <f>IFERROR(VLOOKUP(C11289,[1]MASTER!C:G,5,FALSE),"")</f>
        <v/>
      </c>
    </row>
    <row r="11290" spans="1:8" ht="15.75">
      <c r="A11290" s="109">
        <v>11319</v>
      </c>
      <c r="B11290" s="120"/>
      <c r="D11290" s="55" t="e">
        <f>VLOOKUP(C11290,#REF!,2,FALSE)</f>
        <v>#REF!</v>
      </c>
      <c r="E11290" s="172" t="str">
        <f>IFERROR(VLOOKUP(C11290,[1]MASTER!C:F,4,FALSE),"")</f>
        <v/>
      </c>
      <c r="F11290" s="172" t="str">
        <f>IFERROR(VLOOKUP(C11290,[1]MASTER!C:F,3,FALSE),"")</f>
        <v/>
      </c>
      <c r="G11290" s="175" t="str">
        <f>IFERROR(LOOKUP(C11290,[1]MASTER!C:C,[1]MASTER!B:B),"")</f>
        <v/>
      </c>
      <c r="H11290" s="176" t="str">
        <f>IFERROR(VLOOKUP(C11290,[1]MASTER!C:G,5,FALSE),"")</f>
        <v/>
      </c>
    </row>
    <row r="11291" spans="1:8" ht="15.75">
      <c r="A11291" s="52">
        <v>11320</v>
      </c>
      <c r="B11291" s="233"/>
      <c r="D11291" s="55" t="e">
        <f>VLOOKUP(C11291,#REF!,2,FALSE)</f>
        <v>#REF!</v>
      </c>
      <c r="E11291" s="172" t="str">
        <f>IFERROR(VLOOKUP(C11291,[1]MASTER!C:F,4,FALSE),"")</f>
        <v/>
      </c>
      <c r="F11291" s="172" t="str">
        <f>IFERROR(VLOOKUP(C11291,[1]MASTER!C:F,3,FALSE),"")</f>
        <v/>
      </c>
      <c r="G11291" s="175" t="str">
        <f>IFERROR(LOOKUP(C11291,[1]MASTER!C:C,[1]MASTER!B:B),"")</f>
        <v/>
      </c>
      <c r="H11291" s="176" t="str">
        <f>IFERROR(VLOOKUP(C11291,[1]MASTER!C:G,5,FALSE),"")</f>
        <v/>
      </c>
    </row>
    <row r="11292" spans="1:8" ht="15.75">
      <c r="A11292" s="109">
        <v>11321</v>
      </c>
      <c r="B11292" s="120"/>
      <c r="D11292" s="55" t="e">
        <f>VLOOKUP(C11292,#REF!,2,FALSE)</f>
        <v>#REF!</v>
      </c>
      <c r="E11292" s="172" t="str">
        <f>IFERROR(VLOOKUP(C11292,[1]MASTER!C:F,4,FALSE),"")</f>
        <v/>
      </c>
      <c r="F11292" s="172" t="str">
        <f>IFERROR(VLOOKUP(C11292,[1]MASTER!C:F,3,FALSE),"")</f>
        <v/>
      </c>
      <c r="G11292" s="175" t="str">
        <f>IFERROR(LOOKUP(C11292,[1]MASTER!C:C,[1]MASTER!B:B),"")</f>
        <v/>
      </c>
      <c r="H11292" s="176" t="str">
        <f>IFERROR(VLOOKUP(C11292,[1]MASTER!C:G,5,FALSE),"")</f>
        <v/>
      </c>
    </row>
    <row r="11293" spans="1:8" ht="15.75">
      <c r="A11293" s="52">
        <v>11322</v>
      </c>
      <c r="B11293" s="233"/>
      <c r="D11293" s="55" t="e">
        <f>VLOOKUP(C11293,#REF!,2,FALSE)</f>
        <v>#REF!</v>
      </c>
      <c r="E11293" s="172" t="str">
        <f>IFERROR(VLOOKUP(C11293,[1]MASTER!C:F,4,FALSE),"")</f>
        <v/>
      </c>
      <c r="F11293" s="172" t="str">
        <f>IFERROR(VLOOKUP(C11293,[1]MASTER!C:F,3,FALSE),"")</f>
        <v/>
      </c>
      <c r="G11293" s="175" t="str">
        <f>IFERROR(LOOKUP(C11293,[1]MASTER!C:C,[1]MASTER!B:B),"")</f>
        <v/>
      </c>
      <c r="H11293" s="176" t="str">
        <f>IFERROR(VLOOKUP(C11293,[1]MASTER!C:G,5,FALSE),"")</f>
        <v/>
      </c>
    </row>
    <row r="11294" spans="1:8" ht="15.75">
      <c r="A11294" s="109">
        <v>11323</v>
      </c>
      <c r="B11294" s="120"/>
      <c r="D11294" s="55" t="e">
        <f>VLOOKUP(C11294,#REF!,2,FALSE)</f>
        <v>#REF!</v>
      </c>
      <c r="E11294" s="172" t="str">
        <f>IFERROR(VLOOKUP(C11294,[1]MASTER!C:F,4,FALSE),"")</f>
        <v/>
      </c>
      <c r="F11294" s="172" t="str">
        <f>IFERROR(VLOOKUP(C11294,[1]MASTER!C:F,3,FALSE),"")</f>
        <v/>
      </c>
      <c r="G11294" s="175" t="str">
        <f>IFERROR(LOOKUP(C11294,[1]MASTER!C:C,[1]MASTER!B:B),"")</f>
        <v/>
      </c>
      <c r="H11294" s="176" t="str">
        <f>IFERROR(VLOOKUP(C11294,[1]MASTER!C:G,5,FALSE),"")</f>
        <v/>
      </c>
    </row>
    <row r="11295" spans="1:8" ht="15.75">
      <c r="A11295" s="52">
        <v>11324</v>
      </c>
      <c r="B11295" s="233"/>
      <c r="D11295" s="55" t="e">
        <f>VLOOKUP(C11295,#REF!,2,FALSE)</f>
        <v>#REF!</v>
      </c>
      <c r="E11295" s="172" t="str">
        <f>IFERROR(VLOOKUP(C11295,[1]MASTER!C:F,4,FALSE),"")</f>
        <v/>
      </c>
      <c r="F11295" s="172" t="str">
        <f>IFERROR(VLOOKUP(C11295,[1]MASTER!C:F,3,FALSE),"")</f>
        <v/>
      </c>
      <c r="G11295" s="175" t="str">
        <f>IFERROR(LOOKUP(C11295,[1]MASTER!C:C,[1]MASTER!B:B),"")</f>
        <v/>
      </c>
      <c r="H11295" s="176" t="str">
        <f>IFERROR(VLOOKUP(C11295,[1]MASTER!C:G,5,FALSE),"")</f>
        <v/>
      </c>
    </row>
    <row r="11296" spans="1:8" ht="15.75">
      <c r="A11296" s="109">
        <v>11325</v>
      </c>
      <c r="B11296" s="120"/>
      <c r="D11296" s="55" t="e">
        <f>VLOOKUP(C11296,#REF!,2,FALSE)</f>
        <v>#REF!</v>
      </c>
      <c r="E11296" s="172" t="str">
        <f>IFERROR(VLOOKUP(C11296,[1]MASTER!C:F,4,FALSE),"")</f>
        <v/>
      </c>
      <c r="F11296" s="172" t="str">
        <f>IFERROR(VLOOKUP(C11296,[1]MASTER!C:F,3,FALSE),"")</f>
        <v/>
      </c>
      <c r="G11296" s="175" t="str">
        <f>IFERROR(LOOKUP(C11296,[1]MASTER!C:C,[1]MASTER!B:B),"")</f>
        <v/>
      </c>
      <c r="H11296" s="176" t="str">
        <f>IFERROR(VLOOKUP(C11296,[1]MASTER!C:G,5,FALSE),"")</f>
        <v/>
      </c>
    </row>
    <row r="11297" spans="1:8" ht="15.75">
      <c r="A11297" s="52">
        <v>11326</v>
      </c>
      <c r="B11297" s="233"/>
      <c r="D11297" s="55" t="e">
        <f>VLOOKUP(C11297,#REF!,2,FALSE)</f>
        <v>#REF!</v>
      </c>
      <c r="E11297" s="172" t="str">
        <f>IFERROR(VLOOKUP(C11297,[1]MASTER!C:F,4,FALSE),"")</f>
        <v/>
      </c>
      <c r="F11297" s="172" t="str">
        <f>IFERROR(VLOOKUP(C11297,[1]MASTER!C:F,3,FALSE),"")</f>
        <v/>
      </c>
      <c r="G11297" s="175" t="str">
        <f>IFERROR(LOOKUP(C11297,[1]MASTER!C:C,[1]MASTER!B:B),"")</f>
        <v/>
      </c>
      <c r="H11297" s="176" t="str">
        <f>IFERROR(VLOOKUP(C11297,[1]MASTER!C:G,5,FALSE),"")</f>
        <v/>
      </c>
    </row>
    <row r="11298" spans="1:8" ht="15.75">
      <c r="A11298" s="109">
        <v>11327</v>
      </c>
      <c r="B11298" s="120"/>
      <c r="D11298" s="55" t="e">
        <f>VLOOKUP(C11298,#REF!,2,FALSE)</f>
        <v>#REF!</v>
      </c>
      <c r="E11298" s="172" t="str">
        <f>IFERROR(VLOOKUP(C11298,[1]MASTER!C:F,4,FALSE),"")</f>
        <v/>
      </c>
      <c r="F11298" s="172" t="str">
        <f>IFERROR(VLOOKUP(C11298,[1]MASTER!C:F,3,FALSE),"")</f>
        <v/>
      </c>
      <c r="G11298" s="175" t="str">
        <f>IFERROR(LOOKUP(C11298,[1]MASTER!C:C,[1]MASTER!B:B),"")</f>
        <v/>
      </c>
      <c r="H11298" s="176" t="str">
        <f>IFERROR(VLOOKUP(C11298,[1]MASTER!C:G,5,FALSE),"")</f>
        <v/>
      </c>
    </row>
    <row r="11299" spans="1:8" ht="15.75">
      <c r="A11299" s="52">
        <v>11328</v>
      </c>
      <c r="B11299" s="233"/>
      <c r="D11299" s="55" t="e">
        <f>VLOOKUP(C11299,#REF!,2,FALSE)</f>
        <v>#REF!</v>
      </c>
      <c r="E11299" s="172" t="str">
        <f>IFERROR(VLOOKUP(C11299,[1]MASTER!C:F,4,FALSE),"")</f>
        <v/>
      </c>
      <c r="F11299" s="172" t="str">
        <f>IFERROR(VLOOKUP(C11299,[1]MASTER!C:F,3,FALSE),"")</f>
        <v/>
      </c>
      <c r="G11299" s="175" t="str">
        <f>IFERROR(LOOKUP(C11299,[1]MASTER!C:C,[1]MASTER!B:B),"")</f>
        <v/>
      </c>
      <c r="H11299" s="176" t="str">
        <f>IFERROR(VLOOKUP(C11299,[1]MASTER!C:G,5,FALSE),"")</f>
        <v/>
      </c>
    </row>
    <row r="11300" spans="1:8" ht="15.75">
      <c r="A11300" s="109">
        <v>11329</v>
      </c>
      <c r="B11300" s="120"/>
      <c r="D11300" s="55" t="e">
        <f>VLOOKUP(C11300,#REF!,2,FALSE)</f>
        <v>#REF!</v>
      </c>
      <c r="E11300" s="172" t="str">
        <f>IFERROR(VLOOKUP(C11300,[1]MASTER!C:F,4,FALSE),"")</f>
        <v/>
      </c>
      <c r="F11300" s="172" t="str">
        <f>IFERROR(VLOOKUP(C11300,[1]MASTER!C:F,3,FALSE),"")</f>
        <v/>
      </c>
      <c r="G11300" s="175" t="str">
        <f>IFERROR(LOOKUP(C11300,[1]MASTER!C:C,[1]MASTER!B:B),"")</f>
        <v/>
      </c>
      <c r="H11300" s="176" t="str">
        <f>IFERROR(VLOOKUP(C11300,[1]MASTER!C:G,5,FALSE),"")</f>
        <v/>
      </c>
    </row>
    <row r="11301" spans="1:8" ht="15.75">
      <c r="A11301" s="52">
        <v>11330</v>
      </c>
      <c r="B11301" s="233"/>
      <c r="D11301" s="55" t="e">
        <f>VLOOKUP(C11301,#REF!,2,FALSE)</f>
        <v>#REF!</v>
      </c>
      <c r="E11301" s="172" t="str">
        <f>IFERROR(VLOOKUP(C11301,[1]MASTER!C:F,4,FALSE),"")</f>
        <v/>
      </c>
      <c r="F11301" s="172" t="str">
        <f>IFERROR(VLOOKUP(C11301,[1]MASTER!C:F,3,FALSE),"")</f>
        <v/>
      </c>
      <c r="G11301" s="175" t="str">
        <f>IFERROR(LOOKUP(C11301,[1]MASTER!C:C,[1]MASTER!B:B),"")</f>
        <v/>
      </c>
      <c r="H11301" s="176" t="str">
        <f>IFERROR(VLOOKUP(C11301,[1]MASTER!C:G,5,FALSE),"")</f>
        <v/>
      </c>
    </row>
    <row r="11302" spans="1:8" ht="15.75">
      <c r="A11302" s="109">
        <v>11331</v>
      </c>
      <c r="B11302" s="120"/>
      <c r="D11302" s="55" t="e">
        <f>VLOOKUP(C11302,#REF!,2,FALSE)</f>
        <v>#REF!</v>
      </c>
      <c r="E11302" s="172" t="str">
        <f>IFERROR(VLOOKUP(C11302,[1]MASTER!C:F,4,FALSE),"")</f>
        <v/>
      </c>
      <c r="F11302" s="172" t="str">
        <f>IFERROR(VLOOKUP(C11302,[1]MASTER!C:F,3,FALSE),"")</f>
        <v/>
      </c>
      <c r="G11302" s="175" t="str">
        <f>IFERROR(LOOKUP(C11302,[1]MASTER!C:C,[1]MASTER!B:B),"")</f>
        <v/>
      </c>
      <c r="H11302" s="176" t="str">
        <f>IFERROR(VLOOKUP(C11302,[1]MASTER!C:G,5,FALSE),"")</f>
        <v/>
      </c>
    </row>
    <row r="11303" spans="1:8" ht="15.75">
      <c r="A11303" s="52">
        <v>11332</v>
      </c>
      <c r="B11303" s="233"/>
      <c r="D11303" s="55" t="e">
        <f>VLOOKUP(C11303,#REF!,2,FALSE)</f>
        <v>#REF!</v>
      </c>
      <c r="E11303" s="172" t="str">
        <f>IFERROR(VLOOKUP(C11303,[1]MASTER!C:F,4,FALSE),"")</f>
        <v/>
      </c>
      <c r="F11303" s="172" t="str">
        <f>IFERROR(VLOOKUP(C11303,[1]MASTER!C:F,3,FALSE),"")</f>
        <v/>
      </c>
      <c r="G11303" s="175" t="str">
        <f>IFERROR(LOOKUP(C11303,[1]MASTER!C:C,[1]MASTER!B:B),"")</f>
        <v/>
      </c>
      <c r="H11303" s="176" t="str">
        <f>IFERROR(VLOOKUP(C11303,[1]MASTER!C:G,5,FALSE),"")</f>
        <v/>
      </c>
    </row>
    <row r="11304" spans="1:8" ht="15.75">
      <c r="A11304" s="109">
        <v>11333</v>
      </c>
      <c r="B11304" s="120"/>
      <c r="D11304" s="55" t="e">
        <f>VLOOKUP(C11304,#REF!,2,FALSE)</f>
        <v>#REF!</v>
      </c>
      <c r="E11304" s="172" t="str">
        <f>IFERROR(VLOOKUP(C11304,[1]MASTER!C:F,4,FALSE),"")</f>
        <v/>
      </c>
      <c r="F11304" s="172" t="str">
        <f>IFERROR(VLOOKUP(C11304,[1]MASTER!C:F,3,FALSE),"")</f>
        <v/>
      </c>
      <c r="G11304" s="175" t="str">
        <f>IFERROR(LOOKUP(C11304,[1]MASTER!C:C,[1]MASTER!B:B),"")</f>
        <v/>
      </c>
      <c r="H11304" s="176" t="str">
        <f>IFERROR(VLOOKUP(C11304,[1]MASTER!C:G,5,FALSE),"")</f>
        <v/>
      </c>
    </row>
    <row r="11305" spans="1:8" ht="15.75">
      <c r="A11305" s="52">
        <v>11334</v>
      </c>
      <c r="B11305" s="233"/>
      <c r="D11305" s="55" t="e">
        <f>VLOOKUP(C11305,#REF!,2,FALSE)</f>
        <v>#REF!</v>
      </c>
      <c r="E11305" s="172" t="str">
        <f>IFERROR(VLOOKUP(C11305,[1]MASTER!C:F,4,FALSE),"")</f>
        <v/>
      </c>
      <c r="F11305" s="172" t="str">
        <f>IFERROR(VLOOKUP(C11305,[1]MASTER!C:F,3,FALSE),"")</f>
        <v/>
      </c>
      <c r="G11305" s="175" t="str">
        <f>IFERROR(LOOKUP(C11305,[1]MASTER!C:C,[1]MASTER!B:B),"")</f>
        <v/>
      </c>
      <c r="H11305" s="176" t="str">
        <f>IFERROR(VLOOKUP(C11305,[1]MASTER!C:G,5,FALSE),"")</f>
        <v/>
      </c>
    </row>
    <row r="11306" spans="1:8" ht="15.75">
      <c r="A11306" s="109">
        <v>11335</v>
      </c>
      <c r="B11306" s="120"/>
      <c r="D11306" s="55" t="e">
        <f>VLOOKUP(C11306,#REF!,2,FALSE)</f>
        <v>#REF!</v>
      </c>
      <c r="E11306" s="172" t="str">
        <f>IFERROR(VLOOKUP(C11306,[1]MASTER!C:F,4,FALSE),"")</f>
        <v/>
      </c>
      <c r="F11306" s="172" t="str">
        <f>IFERROR(VLOOKUP(C11306,[1]MASTER!C:F,3,FALSE),"")</f>
        <v/>
      </c>
      <c r="G11306" s="175" t="str">
        <f>IFERROR(LOOKUP(C11306,[1]MASTER!C:C,[1]MASTER!B:B),"")</f>
        <v/>
      </c>
      <c r="H11306" s="176" t="str">
        <f>IFERROR(VLOOKUP(C11306,[1]MASTER!C:G,5,FALSE),"")</f>
        <v/>
      </c>
    </row>
    <row r="11307" spans="1:8" ht="15.75">
      <c r="A11307" s="52">
        <v>11336</v>
      </c>
      <c r="B11307" s="233"/>
      <c r="D11307" s="55" t="e">
        <f>VLOOKUP(C11307,#REF!,2,FALSE)</f>
        <v>#REF!</v>
      </c>
      <c r="E11307" s="172" t="str">
        <f>IFERROR(VLOOKUP(C11307,[1]MASTER!C:F,4,FALSE),"")</f>
        <v/>
      </c>
      <c r="F11307" s="172" t="str">
        <f>IFERROR(VLOOKUP(C11307,[1]MASTER!C:F,3,FALSE),"")</f>
        <v/>
      </c>
      <c r="G11307" s="175" t="str">
        <f>IFERROR(LOOKUP(C11307,[1]MASTER!C:C,[1]MASTER!B:B),"")</f>
        <v/>
      </c>
      <c r="H11307" s="176" t="str">
        <f>IFERROR(VLOOKUP(C11307,[1]MASTER!C:G,5,FALSE),"")</f>
        <v/>
      </c>
    </row>
    <row r="11308" spans="1:8" ht="15.75">
      <c r="A11308" s="109">
        <v>11337</v>
      </c>
      <c r="B11308" s="120"/>
      <c r="D11308" s="55" t="e">
        <f>VLOOKUP(C11308,#REF!,2,FALSE)</f>
        <v>#REF!</v>
      </c>
      <c r="E11308" s="172" t="str">
        <f>IFERROR(VLOOKUP(C11308,[1]MASTER!C:F,4,FALSE),"")</f>
        <v/>
      </c>
      <c r="F11308" s="172" t="str">
        <f>IFERROR(VLOOKUP(C11308,[1]MASTER!C:F,3,FALSE),"")</f>
        <v/>
      </c>
      <c r="G11308" s="175" t="str">
        <f>IFERROR(LOOKUP(C11308,[1]MASTER!C:C,[1]MASTER!B:B),"")</f>
        <v/>
      </c>
      <c r="H11308" s="176" t="str">
        <f>IFERROR(VLOOKUP(C11308,[1]MASTER!C:G,5,FALSE),"")</f>
        <v/>
      </c>
    </row>
    <row r="11309" spans="1:8" ht="15.75">
      <c r="A11309" s="52">
        <v>11338</v>
      </c>
      <c r="B11309" s="233"/>
      <c r="D11309" s="55" t="e">
        <f>VLOOKUP(C11309,#REF!,2,FALSE)</f>
        <v>#REF!</v>
      </c>
      <c r="E11309" s="172" t="str">
        <f>IFERROR(VLOOKUP(C11309,[1]MASTER!C:F,4,FALSE),"")</f>
        <v/>
      </c>
      <c r="F11309" s="172" t="str">
        <f>IFERROR(VLOOKUP(C11309,[1]MASTER!C:F,3,FALSE),"")</f>
        <v/>
      </c>
      <c r="G11309" s="175" t="str">
        <f>IFERROR(LOOKUP(C11309,[1]MASTER!C:C,[1]MASTER!B:B),"")</f>
        <v/>
      </c>
      <c r="H11309" s="176" t="str">
        <f>IFERROR(VLOOKUP(C11309,[1]MASTER!C:G,5,FALSE),"")</f>
        <v/>
      </c>
    </row>
    <row r="11310" spans="1:8" ht="15.75">
      <c r="A11310" s="109">
        <v>11339</v>
      </c>
      <c r="B11310" s="120"/>
      <c r="D11310" s="55" t="e">
        <f>VLOOKUP(C11310,#REF!,2,FALSE)</f>
        <v>#REF!</v>
      </c>
      <c r="E11310" s="172" t="str">
        <f>IFERROR(VLOOKUP(C11310,[1]MASTER!C:F,4,FALSE),"")</f>
        <v/>
      </c>
      <c r="F11310" s="172" t="str">
        <f>IFERROR(VLOOKUP(C11310,[1]MASTER!C:F,3,FALSE),"")</f>
        <v/>
      </c>
      <c r="G11310" s="175" t="str">
        <f>IFERROR(LOOKUP(C11310,[1]MASTER!C:C,[1]MASTER!B:B),"")</f>
        <v/>
      </c>
      <c r="H11310" s="176" t="str">
        <f>IFERROR(VLOOKUP(C11310,[1]MASTER!C:G,5,FALSE),"")</f>
        <v/>
      </c>
    </row>
    <row r="11311" spans="1:8" ht="15.75">
      <c r="A11311" s="52">
        <v>11340</v>
      </c>
      <c r="B11311" s="233"/>
      <c r="D11311" s="55" t="e">
        <f>VLOOKUP(C11311,#REF!,2,FALSE)</f>
        <v>#REF!</v>
      </c>
      <c r="E11311" s="172" t="str">
        <f>IFERROR(VLOOKUP(C11311,[1]MASTER!C:F,4,FALSE),"")</f>
        <v/>
      </c>
      <c r="F11311" s="172" t="str">
        <f>IFERROR(VLOOKUP(C11311,[1]MASTER!C:F,3,FALSE),"")</f>
        <v/>
      </c>
      <c r="G11311" s="175" t="str">
        <f>IFERROR(LOOKUP(C11311,[1]MASTER!C:C,[1]MASTER!B:B),"")</f>
        <v/>
      </c>
      <c r="H11311" s="176" t="str">
        <f>IFERROR(VLOOKUP(C11311,[1]MASTER!C:G,5,FALSE),"")</f>
        <v/>
      </c>
    </row>
    <row r="11312" spans="1:8" ht="15.75">
      <c r="A11312" s="109">
        <v>11341</v>
      </c>
      <c r="B11312" s="120"/>
      <c r="D11312" s="55" t="e">
        <f>VLOOKUP(C11312,#REF!,2,FALSE)</f>
        <v>#REF!</v>
      </c>
      <c r="E11312" s="172" t="str">
        <f>IFERROR(VLOOKUP(C11312,[1]MASTER!C:F,4,FALSE),"")</f>
        <v/>
      </c>
      <c r="F11312" s="172" t="str">
        <f>IFERROR(VLOOKUP(C11312,[1]MASTER!C:F,3,FALSE),"")</f>
        <v/>
      </c>
      <c r="G11312" s="175" t="str">
        <f>IFERROR(LOOKUP(C11312,[1]MASTER!C:C,[1]MASTER!B:B),"")</f>
        <v/>
      </c>
      <c r="H11312" s="176" t="str">
        <f>IFERROR(VLOOKUP(C11312,[1]MASTER!C:G,5,FALSE),"")</f>
        <v/>
      </c>
    </row>
    <row r="11313" spans="1:8" ht="15.75">
      <c r="A11313" s="52">
        <v>11342</v>
      </c>
      <c r="B11313" s="233"/>
      <c r="D11313" s="55" t="e">
        <f>VLOOKUP(C11313,#REF!,2,FALSE)</f>
        <v>#REF!</v>
      </c>
      <c r="E11313" s="172" t="str">
        <f>IFERROR(VLOOKUP(C11313,[1]MASTER!C:F,4,FALSE),"")</f>
        <v/>
      </c>
      <c r="F11313" s="172" t="str">
        <f>IFERROR(VLOOKUP(C11313,[1]MASTER!C:F,3,FALSE),"")</f>
        <v/>
      </c>
      <c r="G11313" s="175" t="str">
        <f>IFERROR(LOOKUP(C11313,[1]MASTER!C:C,[1]MASTER!B:B),"")</f>
        <v/>
      </c>
      <c r="H11313" s="176" t="str">
        <f>IFERROR(VLOOKUP(C11313,[1]MASTER!C:G,5,FALSE),"")</f>
        <v/>
      </c>
    </row>
    <row r="11314" spans="1:8" ht="15.75">
      <c r="A11314" s="109">
        <v>11343</v>
      </c>
      <c r="B11314" s="120"/>
      <c r="D11314" s="55" t="e">
        <f>VLOOKUP(C11314,#REF!,2,FALSE)</f>
        <v>#REF!</v>
      </c>
      <c r="E11314" s="172" t="str">
        <f>IFERROR(VLOOKUP(C11314,[1]MASTER!C:F,4,FALSE),"")</f>
        <v/>
      </c>
      <c r="F11314" s="172" t="str">
        <f>IFERROR(VLOOKUP(C11314,[1]MASTER!C:F,3,FALSE),"")</f>
        <v/>
      </c>
      <c r="G11314" s="175" t="str">
        <f>IFERROR(LOOKUP(C11314,[1]MASTER!C:C,[1]MASTER!B:B),"")</f>
        <v/>
      </c>
      <c r="H11314" s="176" t="str">
        <f>IFERROR(VLOOKUP(C11314,[1]MASTER!C:G,5,FALSE),"")</f>
        <v/>
      </c>
    </row>
    <row r="11315" spans="1:8" ht="15.75">
      <c r="A11315" s="52">
        <v>11344</v>
      </c>
      <c r="B11315" s="233"/>
      <c r="D11315" s="55" t="e">
        <f>VLOOKUP(C11315,#REF!,2,FALSE)</f>
        <v>#REF!</v>
      </c>
      <c r="E11315" s="172" t="str">
        <f>IFERROR(VLOOKUP(C11315,[1]MASTER!C:F,4,FALSE),"")</f>
        <v/>
      </c>
      <c r="F11315" s="172" t="str">
        <f>IFERROR(VLOOKUP(C11315,[1]MASTER!C:F,3,FALSE),"")</f>
        <v/>
      </c>
      <c r="G11315" s="175" t="str">
        <f>IFERROR(LOOKUP(C11315,[1]MASTER!C:C,[1]MASTER!B:B),"")</f>
        <v/>
      </c>
      <c r="H11315" s="176" t="str">
        <f>IFERROR(VLOOKUP(C11315,[1]MASTER!C:G,5,FALSE),"")</f>
        <v/>
      </c>
    </row>
    <row r="11316" spans="1:8" ht="15.75">
      <c r="A11316" s="109">
        <v>11345</v>
      </c>
      <c r="B11316" s="120"/>
      <c r="D11316" s="55" t="e">
        <f>VLOOKUP(C11316,#REF!,2,FALSE)</f>
        <v>#REF!</v>
      </c>
      <c r="E11316" s="172" t="str">
        <f>IFERROR(VLOOKUP(C11316,[1]MASTER!C:F,4,FALSE),"")</f>
        <v/>
      </c>
      <c r="F11316" s="172" t="str">
        <f>IFERROR(VLOOKUP(C11316,[1]MASTER!C:F,3,FALSE),"")</f>
        <v/>
      </c>
      <c r="G11316" s="175" t="str">
        <f>IFERROR(LOOKUP(C11316,[1]MASTER!C:C,[1]MASTER!B:B),"")</f>
        <v/>
      </c>
      <c r="H11316" s="176" t="str">
        <f>IFERROR(VLOOKUP(C11316,[1]MASTER!C:G,5,FALSE),"")</f>
        <v/>
      </c>
    </row>
    <row r="11317" spans="1:8" ht="15.75">
      <c r="A11317" s="52">
        <v>11346</v>
      </c>
      <c r="B11317" s="233"/>
      <c r="D11317" s="55" t="e">
        <f>VLOOKUP(C11317,#REF!,2,FALSE)</f>
        <v>#REF!</v>
      </c>
      <c r="E11317" s="172" t="str">
        <f>IFERROR(VLOOKUP(C11317,[1]MASTER!C:F,4,FALSE),"")</f>
        <v/>
      </c>
      <c r="F11317" s="172" t="str">
        <f>IFERROR(VLOOKUP(C11317,[1]MASTER!C:F,3,FALSE),"")</f>
        <v/>
      </c>
      <c r="G11317" s="175" t="str">
        <f>IFERROR(LOOKUP(C11317,[1]MASTER!C:C,[1]MASTER!B:B),"")</f>
        <v/>
      </c>
      <c r="H11317" s="176" t="str">
        <f>IFERROR(VLOOKUP(C11317,[1]MASTER!C:G,5,FALSE),"")</f>
        <v/>
      </c>
    </row>
    <row r="11318" spans="1:8" ht="15.75">
      <c r="A11318" s="109">
        <v>11347</v>
      </c>
      <c r="B11318" s="120"/>
      <c r="D11318" s="55" t="e">
        <f>VLOOKUP(C11318,#REF!,2,FALSE)</f>
        <v>#REF!</v>
      </c>
      <c r="E11318" s="172" t="str">
        <f>IFERROR(VLOOKUP(C11318,[1]MASTER!C:F,4,FALSE),"")</f>
        <v/>
      </c>
      <c r="F11318" s="172" t="str">
        <f>IFERROR(VLOOKUP(C11318,[1]MASTER!C:F,3,FALSE),"")</f>
        <v/>
      </c>
      <c r="G11318" s="175" t="str">
        <f>IFERROR(LOOKUP(C11318,[1]MASTER!C:C,[1]MASTER!B:B),"")</f>
        <v/>
      </c>
      <c r="H11318" s="176" t="str">
        <f>IFERROR(VLOOKUP(C11318,[1]MASTER!C:G,5,FALSE),"")</f>
        <v/>
      </c>
    </row>
    <row r="11319" spans="1:8" ht="15.75">
      <c r="A11319" s="52">
        <v>11348</v>
      </c>
      <c r="B11319" s="233"/>
      <c r="D11319" s="55" t="e">
        <f>VLOOKUP(C11319,#REF!,2,FALSE)</f>
        <v>#REF!</v>
      </c>
      <c r="E11319" s="172" t="str">
        <f>IFERROR(VLOOKUP(C11319,[1]MASTER!C:F,4,FALSE),"")</f>
        <v/>
      </c>
      <c r="F11319" s="172" t="str">
        <f>IFERROR(VLOOKUP(C11319,[1]MASTER!C:F,3,FALSE),"")</f>
        <v/>
      </c>
      <c r="G11319" s="175" t="str">
        <f>IFERROR(LOOKUP(C11319,[1]MASTER!C:C,[1]MASTER!B:B),"")</f>
        <v/>
      </c>
      <c r="H11319" s="176" t="str">
        <f>IFERROR(VLOOKUP(C11319,[1]MASTER!C:G,5,FALSE),"")</f>
        <v/>
      </c>
    </row>
    <row r="11320" spans="1:8" ht="15.75">
      <c r="A11320" s="109">
        <v>11349</v>
      </c>
      <c r="B11320" s="120"/>
      <c r="D11320" s="55" t="e">
        <f>VLOOKUP(C11320,#REF!,2,FALSE)</f>
        <v>#REF!</v>
      </c>
      <c r="E11320" s="172" t="str">
        <f>IFERROR(VLOOKUP(C11320,[1]MASTER!C:F,4,FALSE),"")</f>
        <v/>
      </c>
      <c r="F11320" s="172" t="str">
        <f>IFERROR(VLOOKUP(C11320,[1]MASTER!C:F,3,FALSE),"")</f>
        <v/>
      </c>
      <c r="G11320" s="175" t="str">
        <f>IFERROR(LOOKUP(C11320,[1]MASTER!C:C,[1]MASTER!B:B),"")</f>
        <v/>
      </c>
      <c r="H11320" s="176" t="str">
        <f>IFERROR(VLOOKUP(C11320,[1]MASTER!C:G,5,FALSE),"")</f>
        <v/>
      </c>
    </row>
    <row r="11321" spans="1:8" ht="15.75">
      <c r="A11321" s="52">
        <v>11350</v>
      </c>
      <c r="B11321" s="233"/>
      <c r="D11321" s="55" t="e">
        <f>VLOOKUP(C11321,#REF!,2,FALSE)</f>
        <v>#REF!</v>
      </c>
      <c r="E11321" s="172" t="str">
        <f>IFERROR(VLOOKUP(C11321,[1]MASTER!C:F,4,FALSE),"")</f>
        <v/>
      </c>
      <c r="F11321" s="172" t="str">
        <f>IFERROR(VLOOKUP(C11321,[1]MASTER!C:F,3,FALSE),"")</f>
        <v/>
      </c>
      <c r="G11321" s="175" t="str">
        <f>IFERROR(LOOKUP(C11321,[1]MASTER!C:C,[1]MASTER!B:B),"")</f>
        <v/>
      </c>
      <c r="H11321" s="176" t="str">
        <f>IFERROR(VLOOKUP(C11321,[1]MASTER!C:G,5,FALSE),"")</f>
        <v/>
      </c>
    </row>
    <row r="11322" spans="1:8" ht="15.75">
      <c r="A11322" s="109">
        <v>11351</v>
      </c>
      <c r="B11322" s="120"/>
      <c r="D11322" s="55" t="e">
        <f>VLOOKUP(C11322,#REF!,2,FALSE)</f>
        <v>#REF!</v>
      </c>
      <c r="E11322" s="172" t="str">
        <f>IFERROR(VLOOKUP(C11322,[1]MASTER!C:F,4,FALSE),"")</f>
        <v/>
      </c>
      <c r="F11322" s="172" t="str">
        <f>IFERROR(VLOOKUP(C11322,[1]MASTER!C:F,3,FALSE),"")</f>
        <v/>
      </c>
      <c r="G11322" s="175" t="str">
        <f>IFERROR(LOOKUP(C11322,[1]MASTER!C:C,[1]MASTER!B:B),"")</f>
        <v/>
      </c>
      <c r="H11322" s="176" t="str">
        <f>IFERROR(VLOOKUP(C11322,[1]MASTER!C:G,5,FALSE),"")</f>
        <v/>
      </c>
    </row>
    <row r="11323" spans="1:8" ht="15.75">
      <c r="A11323" s="52">
        <v>11352</v>
      </c>
      <c r="B11323" s="233"/>
      <c r="D11323" s="55" t="e">
        <f>VLOOKUP(C11323,#REF!,2,FALSE)</f>
        <v>#REF!</v>
      </c>
      <c r="E11323" s="172" t="str">
        <f>IFERROR(VLOOKUP(C11323,[1]MASTER!C:F,4,FALSE),"")</f>
        <v/>
      </c>
      <c r="F11323" s="172" t="str">
        <f>IFERROR(VLOOKUP(C11323,[1]MASTER!C:F,3,FALSE),"")</f>
        <v/>
      </c>
      <c r="G11323" s="175" t="str">
        <f>IFERROR(LOOKUP(C11323,[1]MASTER!C:C,[1]MASTER!B:B),"")</f>
        <v/>
      </c>
      <c r="H11323" s="176" t="str">
        <f>IFERROR(VLOOKUP(C11323,[1]MASTER!C:G,5,FALSE),"")</f>
        <v/>
      </c>
    </row>
    <row r="11324" spans="1:8" ht="15.75">
      <c r="A11324" s="109">
        <v>11353</v>
      </c>
      <c r="B11324" s="120"/>
      <c r="D11324" s="55" t="e">
        <f>VLOOKUP(C11324,#REF!,2,FALSE)</f>
        <v>#REF!</v>
      </c>
      <c r="E11324" s="172" t="str">
        <f>IFERROR(VLOOKUP(C11324,[1]MASTER!C:F,4,FALSE),"")</f>
        <v/>
      </c>
      <c r="F11324" s="172" t="str">
        <f>IFERROR(VLOOKUP(C11324,[1]MASTER!C:F,3,FALSE),"")</f>
        <v/>
      </c>
      <c r="G11324" s="175" t="str">
        <f>IFERROR(LOOKUP(C11324,[1]MASTER!C:C,[1]MASTER!B:B),"")</f>
        <v/>
      </c>
      <c r="H11324" s="176" t="str">
        <f>IFERROR(VLOOKUP(C11324,[1]MASTER!C:G,5,FALSE),"")</f>
        <v/>
      </c>
    </row>
    <row r="11325" spans="1:8" ht="15.75">
      <c r="A11325" s="52">
        <v>11354</v>
      </c>
      <c r="B11325" s="233"/>
      <c r="D11325" s="55" t="e">
        <f>VLOOKUP(C11325,#REF!,2,FALSE)</f>
        <v>#REF!</v>
      </c>
      <c r="E11325" s="172" t="str">
        <f>IFERROR(VLOOKUP(C11325,[1]MASTER!C:F,4,FALSE),"")</f>
        <v/>
      </c>
      <c r="F11325" s="172" t="str">
        <f>IFERROR(VLOOKUP(C11325,[1]MASTER!C:F,3,FALSE),"")</f>
        <v/>
      </c>
      <c r="G11325" s="175" t="str">
        <f>IFERROR(LOOKUP(C11325,[1]MASTER!C:C,[1]MASTER!B:B),"")</f>
        <v/>
      </c>
      <c r="H11325" s="176" t="str">
        <f>IFERROR(VLOOKUP(C11325,[1]MASTER!C:G,5,FALSE),"")</f>
        <v/>
      </c>
    </row>
    <row r="11326" spans="1:8" ht="15.75">
      <c r="A11326" s="109">
        <v>11355</v>
      </c>
      <c r="B11326" s="120"/>
      <c r="D11326" s="55" t="e">
        <f>VLOOKUP(C11326,#REF!,2,FALSE)</f>
        <v>#REF!</v>
      </c>
      <c r="E11326" s="172" t="str">
        <f>IFERROR(VLOOKUP(C11326,[1]MASTER!C:F,4,FALSE),"")</f>
        <v/>
      </c>
      <c r="F11326" s="172" t="str">
        <f>IFERROR(VLOOKUP(C11326,[1]MASTER!C:F,3,FALSE),"")</f>
        <v/>
      </c>
      <c r="G11326" s="175" t="str">
        <f>IFERROR(LOOKUP(C11326,[1]MASTER!C:C,[1]MASTER!B:B),"")</f>
        <v/>
      </c>
      <c r="H11326" s="176" t="str">
        <f>IFERROR(VLOOKUP(C11326,[1]MASTER!C:G,5,FALSE),"")</f>
        <v/>
      </c>
    </row>
    <row r="11327" spans="1:8" ht="15.75">
      <c r="A11327" s="52">
        <v>11356</v>
      </c>
      <c r="B11327" s="233"/>
      <c r="D11327" s="55" t="e">
        <f>VLOOKUP(C11327,#REF!,2,FALSE)</f>
        <v>#REF!</v>
      </c>
      <c r="E11327" s="172" t="str">
        <f>IFERROR(VLOOKUP(C11327,[1]MASTER!C:F,4,FALSE),"")</f>
        <v/>
      </c>
      <c r="F11327" s="172" t="str">
        <f>IFERROR(VLOOKUP(C11327,[1]MASTER!C:F,3,FALSE),"")</f>
        <v/>
      </c>
      <c r="G11327" s="175" t="str">
        <f>IFERROR(LOOKUP(C11327,[1]MASTER!C:C,[1]MASTER!B:B),"")</f>
        <v/>
      </c>
      <c r="H11327" s="176" t="str">
        <f>IFERROR(VLOOKUP(C11327,[1]MASTER!C:G,5,FALSE),"")</f>
        <v/>
      </c>
    </row>
    <row r="11328" spans="1:8" ht="15.75">
      <c r="A11328" s="109">
        <v>11357</v>
      </c>
      <c r="B11328" s="120"/>
      <c r="D11328" s="55" t="e">
        <f>VLOOKUP(C11328,#REF!,2,FALSE)</f>
        <v>#REF!</v>
      </c>
      <c r="E11328" s="172" t="str">
        <f>IFERROR(VLOOKUP(C11328,[1]MASTER!C:F,4,FALSE),"")</f>
        <v/>
      </c>
      <c r="F11328" s="172" t="str">
        <f>IFERROR(VLOOKUP(C11328,[1]MASTER!C:F,3,FALSE),"")</f>
        <v/>
      </c>
      <c r="G11328" s="175" t="str">
        <f>IFERROR(LOOKUP(C11328,[1]MASTER!C:C,[1]MASTER!B:B),"")</f>
        <v/>
      </c>
      <c r="H11328" s="176" t="str">
        <f>IFERROR(VLOOKUP(C11328,[1]MASTER!C:G,5,FALSE),"")</f>
        <v/>
      </c>
    </row>
    <row r="11329" spans="1:8" ht="15.75">
      <c r="A11329" s="52">
        <v>11358</v>
      </c>
      <c r="B11329" s="233"/>
      <c r="D11329" s="55" t="e">
        <f>VLOOKUP(C11329,#REF!,2,FALSE)</f>
        <v>#REF!</v>
      </c>
      <c r="E11329" s="172" t="str">
        <f>IFERROR(VLOOKUP(C11329,[1]MASTER!C:F,4,FALSE),"")</f>
        <v/>
      </c>
      <c r="F11329" s="172" t="str">
        <f>IFERROR(VLOOKUP(C11329,[1]MASTER!C:F,3,FALSE),"")</f>
        <v/>
      </c>
      <c r="G11329" s="175" t="str">
        <f>IFERROR(LOOKUP(C11329,[1]MASTER!C:C,[1]MASTER!B:B),"")</f>
        <v/>
      </c>
      <c r="H11329" s="176" t="str">
        <f>IFERROR(VLOOKUP(C11329,[1]MASTER!C:G,5,FALSE),"")</f>
        <v/>
      </c>
    </row>
    <row r="11330" spans="1:8" ht="15.75">
      <c r="A11330" s="109">
        <v>11359</v>
      </c>
      <c r="B11330" s="120"/>
      <c r="D11330" s="55" t="e">
        <f>VLOOKUP(C11330,#REF!,2,FALSE)</f>
        <v>#REF!</v>
      </c>
      <c r="E11330" s="172" t="str">
        <f>IFERROR(VLOOKUP(C11330,[1]MASTER!C:F,4,FALSE),"")</f>
        <v/>
      </c>
      <c r="F11330" s="172" t="str">
        <f>IFERROR(VLOOKUP(C11330,[1]MASTER!C:F,3,FALSE),"")</f>
        <v/>
      </c>
      <c r="G11330" s="175" t="str">
        <f>IFERROR(LOOKUP(C11330,[1]MASTER!C:C,[1]MASTER!B:B),"")</f>
        <v/>
      </c>
      <c r="H11330" s="176" t="str">
        <f>IFERROR(VLOOKUP(C11330,[1]MASTER!C:G,5,FALSE),"")</f>
        <v/>
      </c>
    </row>
    <row r="11331" spans="1:8" ht="15.75">
      <c r="A11331" s="52">
        <v>11360</v>
      </c>
      <c r="B11331" s="233"/>
      <c r="D11331" s="55" t="e">
        <f>VLOOKUP(C11331,#REF!,2,FALSE)</f>
        <v>#REF!</v>
      </c>
      <c r="E11331" s="172" t="str">
        <f>IFERROR(VLOOKUP(C11331,[1]MASTER!C:F,4,FALSE),"")</f>
        <v/>
      </c>
      <c r="F11331" s="172" t="str">
        <f>IFERROR(VLOOKUP(C11331,[1]MASTER!C:F,3,FALSE),"")</f>
        <v/>
      </c>
      <c r="G11331" s="175" t="str">
        <f>IFERROR(LOOKUP(C11331,[1]MASTER!C:C,[1]MASTER!B:B),"")</f>
        <v/>
      </c>
      <c r="H11331" s="176" t="str">
        <f>IFERROR(VLOOKUP(C11331,[1]MASTER!C:G,5,FALSE),"")</f>
        <v/>
      </c>
    </row>
    <row r="11332" spans="1:8" ht="15.75">
      <c r="A11332" s="109">
        <v>11361</v>
      </c>
      <c r="B11332" s="120"/>
      <c r="D11332" s="55" t="e">
        <f>VLOOKUP(C11332,#REF!,2,FALSE)</f>
        <v>#REF!</v>
      </c>
      <c r="E11332" s="172" t="str">
        <f>IFERROR(VLOOKUP(C11332,[1]MASTER!C:F,4,FALSE),"")</f>
        <v/>
      </c>
      <c r="F11332" s="172" t="str">
        <f>IFERROR(VLOOKUP(C11332,[1]MASTER!C:F,3,FALSE),"")</f>
        <v/>
      </c>
      <c r="G11332" s="175" t="str">
        <f>IFERROR(LOOKUP(C11332,[1]MASTER!C:C,[1]MASTER!B:B),"")</f>
        <v/>
      </c>
      <c r="H11332" s="176" t="str">
        <f>IFERROR(VLOOKUP(C11332,[1]MASTER!C:G,5,FALSE),"")</f>
        <v/>
      </c>
    </row>
    <row r="11333" spans="1:8" ht="15.75">
      <c r="A11333" s="52">
        <v>11362</v>
      </c>
      <c r="B11333" s="233"/>
      <c r="D11333" s="55" t="e">
        <f>VLOOKUP(C11333,#REF!,2,FALSE)</f>
        <v>#REF!</v>
      </c>
      <c r="E11333" s="172" t="str">
        <f>IFERROR(VLOOKUP(C11333,[1]MASTER!C:F,4,FALSE),"")</f>
        <v/>
      </c>
      <c r="F11333" s="172" t="str">
        <f>IFERROR(VLOOKUP(C11333,[1]MASTER!C:F,3,FALSE),"")</f>
        <v/>
      </c>
      <c r="G11333" s="175" t="str">
        <f>IFERROR(LOOKUP(C11333,[1]MASTER!C:C,[1]MASTER!B:B),"")</f>
        <v/>
      </c>
      <c r="H11333" s="176" t="str">
        <f>IFERROR(VLOOKUP(C11333,[1]MASTER!C:G,5,FALSE),"")</f>
        <v/>
      </c>
    </row>
    <row r="11334" spans="1:8" ht="15.75">
      <c r="A11334" s="109">
        <v>11363</v>
      </c>
      <c r="B11334" s="120"/>
      <c r="D11334" s="55" t="e">
        <f>VLOOKUP(C11334,#REF!,2,FALSE)</f>
        <v>#REF!</v>
      </c>
      <c r="E11334" s="172" t="str">
        <f>IFERROR(VLOOKUP(C11334,[1]MASTER!C:F,4,FALSE),"")</f>
        <v/>
      </c>
      <c r="F11334" s="172" t="str">
        <f>IFERROR(VLOOKUP(C11334,[1]MASTER!C:F,3,FALSE),"")</f>
        <v/>
      </c>
      <c r="G11334" s="175" t="str">
        <f>IFERROR(LOOKUP(C11334,[1]MASTER!C:C,[1]MASTER!B:B),"")</f>
        <v/>
      </c>
      <c r="H11334" s="176" t="str">
        <f>IFERROR(VLOOKUP(C11334,[1]MASTER!C:G,5,FALSE),"")</f>
        <v/>
      </c>
    </row>
    <row r="11335" spans="1:8" ht="15.75">
      <c r="A11335" s="52">
        <v>11364</v>
      </c>
      <c r="B11335" s="233"/>
      <c r="D11335" s="55" t="e">
        <f>VLOOKUP(C11335,#REF!,2,FALSE)</f>
        <v>#REF!</v>
      </c>
      <c r="E11335" s="172" t="str">
        <f>IFERROR(VLOOKUP(C11335,[1]MASTER!C:F,4,FALSE),"")</f>
        <v/>
      </c>
      <c r="F11335" s="172" t="str">
        <f>IFERROR(VLOOKUP(C11335,[1]MASTER!C:F,3,FALSE),"")</f>
        <v/>
      </c>
      <c r="G11335" s="175" t="str">
        <f>IFERROR(LOOKUP(C11335,[1]MASTER!C:C,[1]MASTER!B:B),"")</f>
        <v/>
      </c>
      <c r="H11335" s="176" t="str">
        <f>IFERROR(VLOOKUP(C11335,[1]MASTER!C:G,5,FALSE),"")</f>
        <v/>
      </c>
    </row>
    <row r="11336" spans="1:8" ht="15.75">
      <c r="A11336" s="109">
        <v>11365</v>
      </c>
      <c r="B11336" s="120"/>
      <c r="D11336" s="55" t="e">
        <f>VLOOKUP(C11336,#REF!,2,FALSE)</f>
        <v>#REF!</v>
      </c>
      <c r="E11336" s="172" t="str">
        <f>IFERROR(VLOOKUP(C11336,[1]MASTER!C:F,4,FALSE),"")</f>
        <v/>
      </c>
      <c r="F11336" s="172" t="str">
        <f>IFERROR(VLOOKUP(C11336,[1]MASTER!C:F,3,FALSE),"")</f>
        <v/>
      </c>
      <c r="G11336" s="175" t="str">
        <f>IFERROR(LOOKUP(C11336,[1]MASTER!C:C,[1]MASTER!B:B),"")</f>
        <v/>
      </c>
      <c r="H11336" s="176" t="str">
        <f>IFERROR(VLOOKUP(C11336,[1]MASTER!C:G,5,FALSE),"")</f>
        <v/>
      </c>
    </row>
    <row r="11337" spans="1:8" ht="15.75">
      <c r="A11337" s="52">
        <v>11366</v>
      </c>
      <c r="B11337" s="233"/>
      <c r="D11337" s="55" t="e">
        <f>VLOOKUP(C11337,#REF!,2,FALSE)</f>
        <v>#REF!</v>
      </c>
      <c r="E11337" s="172" t="str">
        <f>IFERROR(VLOOKUP(C11337,[1]MASTER!C:F,4,FALSE),"")</f>
        <v/>
      </c>
      <c r="F11337" s="172" t="str">
        <f>IFERROR(VLOOKUP(C11337,[1]MASTER!C:F,3,FALSE),"")</f>
        <v/>
      </c>
      <c r="G11337" s="175" t="str">
        <f>IFERROR(LOOKUP(C11337,[1]MASTER!C:C,[1]MASTER!B:B),"")</f>
        <v/>
      </c>
      <c r="H11337" s="176" t="str">
        <f>IFERROR(VLOOKUP(C11337,[1]MASTER!C:G,5,FALSE),"")</f>
        <v/>
      </c>
    </row>
    <row r="11338" spans="1:8" ht="15.75">
      <c r="A11338" s="109">
        <v>11367</v>
      </c>
      <c r="B11338" s="120"/>
      <c r="D11338" s="55" t="e">
        <f>VLOOKUP(C11338,#REF!,2,FALSE)</f>
        <v>#REF!</v>
      </c>
      <c r="E11338" s="172" t="str">
        <f>IFERROR(VLOOKUP(C11338,[1]MASTER!C:F,4,FALSE),"")</f>
        <v/>
      </c>
      <c r="F11338" s="172" t="str">
        <f>IFERROR(VLOOKUP(C11338,[1]MASTER!C:F,3,FALSE),"")</f>
        <v/>
      </c>
      <c r="G11338" s="175" t="str">
        <f>IFERROR(LOOKUP(C11338,[1]MASTER!C:C,[1]MASTER!B:B),"")</f>
        <v/>
      </c>
      <c r="H11338" s="176" t="str">
        <f>IFERROR(VLOOKUP(C11338,[1]MASTER!C:G,5,FALSE),"")</f>
        <v/>
      </c>
    </row>
    <row r="11339" spans="1:8" ht="15.75">
      <c r="A11339" s="52">
        <v>11368</v>
      </c>
      <c r="B11339" s="233"/>
      <c r="D11339" s="55" t="e">
        <f>VLOOKUP(C11339,#REF!,2,FALSE)</f>
        <v>#REF!</v>
      </c>
      <c r="E11339" s="172" t="str">
        <f>IFERROR(VLOOKUP(C11339,[1]MASTER!C:F,4,FALSE),"")</f>
        <v/>
      </c>
      <c r="F11339" s="172" t="str">
        <f>IFERROR(VLOOKUP(C11339,[1]MASTER!C:F,3,FALSE),"")</f>
        <v/>
      </c>
      <c r="G11339" s="175" t="str">
        <f>IFERROR(LOOKUP(C11339,[1]MASTER!C:C,[1]MASTER!B:B),"")</f>
        <v/>
      </c>
      <c r="H11339" s="176" t="str">
        <f>IFERROR(VLOOKUP(C11339,[1]MASTER!C:G,5,FALSE),"")</f>
        <v/>
      </c>
    </row>
    <row r="11340" spans="1:8" ht="15.75">
      <c r="A11340" s="109">
        <v>11369</v>
      </c>
      <c r="B11340" s="120"/>
      <c r="D11340" s="55" t="e">
        <f>VLOOKUP(C11340,#REF!,2,FALSE)</f>
        <v>#REF!</v>
      </c>
      <c r="E11340" s="172" t="str">
        <f>IFERROR(VLOOKUP(C11340,[1]MASTER!C:F,4,FALSE),"")</f>
        <v/>
      </c>
      <c r="F11340" s="172" t="str">
        <f>IFERROR(VLOOKUP(C11340,[1]MASTER!C:F,3,FALSE),"")</f>
        <v/>
      </c>
      <c r="G11340" s="175" t="str">
        <f>IFERROR(LOOKUP(C11340,[1]MASTER!C:C,[1]MASTER!B:B),"")</f>
        <v/>
      </c>
      <c r="H11340" s="176" t="str">
        <f>IFERROR(VLOOKUP(C11340,[1]MASTER!C:G,5,FALSE),"")</f>
        <v/>
      </c>
    </row>
    <row r="11341" spans="1:8" ht="15.75">
      <c r="A11341" s="52">
        <v>11370</v>
      </c>
      <c r="B11341" s="233"/>
      <c r="D11341" s="55" t="e">
        <f>VLOOKUP(C11341,#REF!,2,FALSE)</f>
        <v>#REF!</v>
      </c>
      <c r="E11341" s="172" t="str">
        <f>IFERROR(VLOOKUP(C11341,[1]MASTER!C:F,4,FALSE),"")</f>
        <v/>
      </c>
      <c r="F11341" s="172" t="str">
        <f>IFERROR(VLOOKUP(C11341,[1]MASTER!C:F,3,FALSE),"")</f>
        <v/>
      </c>
      <c r="G11341" s="175" t="str">
        <f>IFERROR(LOOKUP(C11341,[1]MASTER!C:C,[1]MASTER!B:B),"")</f>
        <v/>
      </c>
      <c r="H11341" s="176" t="str">
        <f>IFERROR(VLOOKUP(C11341,[1]MASTER!C:G,5,FALSE),"")</f>
        <v/>
      </c>
    </row>
    <row r="11342" spans="1:8" ht="15.75">
      <c r="A11342" s="109">
        <v>11371</v>
      </c>
      <c r="B11342" s="120"/>
      <c r="D11342" s="55" t="e">
        <f>VLOOKUP(C11342,#REF!,2,FALSE)</f>
        <v>#REF!</v>
      </c>
      <c r="E11342" s="172" t="str">
        <f>IFERROR(VLOOKUP(C11342,[1]MASTER!C:F,4,FALSE),"")</f>
        <v/>
      </c>
      <c r="F11342" s="172" t="str">
        <f>IFERROR(VLOOKUP(C11342,[1]MASTER!C:F,3,FALSE),"")</f>
        <v/>
      </c>
      <c r="G11342" s="175" t="str">
        <f>IFERROR(LOOKUP(C11342,[1]MASTER!C:C,[1]MASTER!B:B),"")</f>
        <v/>
      </c>
      <c r="H11342" s="176" t="str">
        <f>IFERROR(VLOOKUP(C11342,[1]MASTER!C:G,5,FALSE),"")</f>
        <v/>
      </c>
    </row>
    <row r="11343" spans="1:8" ht="15.75">
      <c r="A11343" s="52">
        <v>11372</v>
      </c>
      <c r="B11343" s="233"/>
      <c r="D11343" s="55" t="e">
        <f>VLOOKUP(C11343,#REF!,2,FALSE)</f>
        <v>#REF!</v>
      </c>
      <c r="E11343" s="172" t="str">
        <f>IFERROR(VLOOKUP(C11343,[1]MASTER!C:F,4,FALSE),"")</f>
        <v/>
      </c>
      <c r="F11343" s="172" t="str">
        <f>IFERROR(VLOOKUP(C11343,[1]MASTER!C:F,3,FALSE),"")</f>
        <v/>
      </c>
      <c r="G11343" s="175" t="str">
        <f>IFERROR(LOOKUP(C11343,[1]MASTER!C:C,[1]MASTER!B:B),"")</f>
        <v/>
      </c>
      <c r="H11343" s="176" t="str">
        <f>IFERROR(VLOOKUP(C11343,[1]MASTER!C:G,5,FALSE),"")</f>
        <v/>
      </c>
    </row>
    <row r="11344" spans="1:8" ht="15.75">
      <c r="A11344" s="109">
        <v>11373</v>
      </c>
      <c r="B11344" s="120"/>
      <c r="D11344" s="55" t="e">
        <f>VLOOKUP(C11344,#REF!,2,FALSE)</f>
        <v>#REF!</v>
      </c>
      <c r="E11344" s="172" t="str">
        <f>IFERROR(VLOOKUP(C11344,[1]MASTER!C:F,4,FALSE),"")</f>
        <v/>
      </c>
      <c r="F11344" s="172" t="str">
        <f>IFERROR(VLOOKUP(C11344,[1]MASTER!C:F,3,FALSE),"")</f>
        <v/>
      </c>
      <c r="G11344" s="175" t="str">
        <f>IFERROR(LOOKUP(C11344,[1]MASTER!C:C,[1]MASTER!B:B),"")</f>
        <v/>
      </c>
      <c r="H11344" s="176" t="str">
        <f>IFERROR(VLOOKUP(C11344,[1]MASTER!C:G,5,FALSE),"")</f>
        <v/>
      </c>
    </row>
    <row r="11345" spans="1:8" ht="15.75">
      <c r="A11345" s="52">
        <v>11374</v>
      </c>
      <c r="B11345" s="233"/>
      <c r="D11345" s="55" t="e">
        <f>VLOOKUP(C11345,#REF!,2,FALSE)</f>
        <v>#REF!</v>
      </c>
      <c r="E11345" s="172" t="str">
        <f>IFERROR(VLOOKUP(C11345,[1]MASTER!C:F,4,FALSE),"")</f>
        <v/>
      </c>
      <c r="F11345" s="172" t="str">
        <f>IFERROR(VLOOKUP(C11345,[1]MASTER!C:F,3,FALSE),"")</f>
        <v/>
      </c>
      <c r="G11345" s="175" t="str">
        <f>IFERROR(LOOKUP(C11345,[1]MASTER!C:C,[1]MASTER!B:B),"")</f>
        <v/>
      </c>
      <c r="H11345" s="176" t="str">
        <f>IFERROR(VLOOKUP(C11345,[1]MASTER!C:G,5,FALSE),"")</f>
        <v/>
      </c>
    </row>
    <row r="11346" spans="1:8" ht="15.75">
      <c r="A11346" s="109">
        <v>11375</v>
      </c>
      <c r="B11346" s="120"/>
      <c r="D11346" s="55" t="e">
        <f>VLOOKUP(C11346,#REF!,2,FALSE)</f>
        <v>#REF!</v>
      </c>
      <c r="E11346" s="172" t="str">
        <f>IFERROR(VLOOKUP(C11346,[1]MASTER!C:F,4,FALSE),"")</f>
        <v/>
      </c>
      <c r="F11346" s="172" t="str">
        <f>IFERROR(VLOOKUP(C11346,[1]MASTER!C:F,3,FALSE),"")</f>
        <v/>
      </c>
      <c r="G11346" s="175" t="str">
        <f>IFERROR(LOOKUP(C11346,[1]MASTER!C:C,[1]MASTER!B:B),"")</f>
        <v/>
      </c>
      <c r="H11346" s="176" t="str">
        <f>IFERROR(VLOOKUP(C11346,[1]MASTER!C:G,5,FALSE),"")</f>
        <v/>
      </c>
    </row>
    <row r="11347" spans="1:8" ht="15.75">
      <c r="A11347" s="52">
        <v>11376</v>
      </c>
      <c r="B11347" s="233"/>
      <c r="D11347" s="55" t="e">
        <f>VLOOKUP(C11347,#REF!,2,FALSE)</f>
        <v>#REF!</v>
      </c>
      <c r="E11347" s="172" t="str">
        <f>IFERROR(VLOOKUP(C11347,[1]MASTER!C:F,4,FALSE),"")</f>
        <v/>
      </c>
      <c r="F11347" s="172" t="str">
        <f>IFERROR(VLOOKUP(C11347,[1]MASTER!C:F,3,FALSE),"")</f>
        <v/>
      </c>
      <c r="G11347" s="175" t="str">
        <f>IFERROR(LOOKUP(C11347,[1]MASTER!C:C,[1]MASTER!B:B),"")</f>
        <v/>
      </c>
      <c r="H11347" s="176" t="str">
        <f>IFERROR(VLOOKUP(C11347,[1]MASTER!C:G,5,FALSE),"")</f>
        <v/>
      </c>
    </row>
    <row r="11348" spans="1:8" ht="15.75">
      <c r="A11348" s="109">
        <v>11377</v>
      </c>
      <c r="B11348" s="120"/>
      <c r="D11348" s="55" t="e">
        <f>VLOOKUP(C11348,#REF!,2,FALSE)</f>
        <v>#REF!</v>
      </c>
      <c r="E11348" s="172" t="str">
        <f>IFERROR(VLOOKUP(C11348,[1]MASTER!C:F,4,FALSE),"")</f>
        <v/>
      </c>
      <c r="F11348" s="172" t="str">
        <f>IFERROR(VLOOKUP(C11348,[1]MASTER!C:F,3,FALSE),"")</f>
        <v/>
      </c>
      <c r="G11348" s="175" t="str">
        <f>IFERROR(LOOKUP(C11348,[1]MASTER!C:C,[1]MASTER!B:B),"")</f>
        <v/>
      </c>
      <c r="H11348" s="176" t="str">
        <f>IFERROR(VLOOKUP(C11348,[1]MASTER!C:G,5,FALSE),"")</f>
        <v/>
      </c>
    </row>
    <row r="11349" spans="1:8" ht="15.75">
      <c r="A11349" s="52">
        <v>11378</v>
      </c>
      <c r="B11349" s="233"/>
      <c r="D11349" s="55" t="e">
        <f>VLOOKUP(C11349,#REF!,2,FALSE)</f>
        <v>#REF!</v>
      </c>
      <c r="E11349" s="172" t="str">
        <f>IFERROR(VLOOKUP(C11349,[1]MASTER!C:F,4,FALSE),"")</f>
        <v/>
      </c>
      <c r="F11349" s="172" t="str">
        <f>IFERROR(VLOOKUP(C11349,[1]MASTER!C:F,3,FALSE),"")</f>
        <v/>
      </c>
      <c r="G11349" s="175" t="str">
        <f>IFERROR(LOOKUP(C11349,[1]MASTER!C:C,[1]MASTER!B:B),"")</f>
        <v/>
      </c>
      <c r="H11349" s="176" t="str">
        <f>IFERROR(VLOOKUP(C11349,[1]MASTER!C:G,5,FALSE),"")</f>
        <v/>
      </c>
    </row>
    <row r="11350" spans="1:8" ht="15.75">
      <c r="A11350" s="109">
        <v>11379</v>
      </c>
      <c r="B11350" s="120"/>
      <c r="D11350" s="55" t="e">
        <f>VLOOKUP(C11350,#REF!,2,FALSE)</f>
        <v>#REF!</v>
      </c>
      <c r="E11350" s="172" t="str">
        <f>IFERROR(VLOOKUP(C11350,[1]MASTER!C:F,4,FALSE),"")</f>
        <v/>
      </c>
      <c r="F11350" s="172" t="str">
        <f>IFERROR(VLOOKUP(C11350,[1]MASTER!C:F,3,FALSE),"")</f>
        <v/>
      </c>
      <c r="G11350" s="175" t="str">
        <f>IFERROR(LOOKUP(C11350,[1]MASTER!C:C,[1]MASTER!B:B),"")</f>
        <v/>
      </c>
      <c r="H11350" s="176" t="str">
        <f>IFERROR(VLOOKUP(C11350,[1]MASTER!C:G,5,FALSE),"")</f>
        <v/>
      </c>
    </row>
    <row r="11351" spans="1:8" ht="15.75">
      <c r="A11351" s="52">
        <v>11380</v>
      </c>
      <c r="B11351" s="233"/>
      <c r="D11351" s="55" t="e">
        <f>VLOOKUP(C11351,#REF!,2,FALSE)</f>
        <v>#REF!</v>
      </c>
      <c r="E11351" s="172" t="str">
        <f>IFERROR(VLOOKUP(C11351,[1]MASTER!C:F,4,FALSE),"")</f>
        <v/>
      </c>
      <c r="F11351" s="172" t="str">
        <f>IFERROR(VLOOKUP(C11351,[1]MASTER!C:F,3,FALSE),"")</f>
        <v/>
      </c>
      <c r="G11351" s="175" t="str">
        <f>IFERROR(LOOKUP(C11351,[1]MASTER!C:C,[1]MASTER!B:B),"")</f>
        <v/>
      </c>
      <c r="H11351" s="176" t="str">
        <f>IFERROR(VLOOKUP(C11351,[1]MASTER!C:G,5,FALSE),"")</f>
        <v/>
      </c>
    </row>
    <row r="11352" spans="1:8" ht="15.75">
      <c r="A11352" s="109">
        <v>11381</v>
      </c>
      <c r="B11352" s="120"/>
      <c r="D11352" s="55" t="e">
        <f>VLOOKUP(C11352,#REF!,2,FALSE)</f>
        <v>#REF!</v>
      </c>
      <c r="E11352" s="172" t="str">
        <f>IFERROR(VLOOKUP(C11352,[1]MASTER!C:F,4,FALSE),"")</f>
        <v/>
      </c>
      <c r="F11352" s="172" t="str">
        <f>IFERROR(VLOOKUP(C11352,[1]MASTER!C:F,3,FALSE),"")</f>
        <v/>
      </c>
      <c r="G11352" s="175" t="str">
        <f>IFERROR(LOOKUP(C11352,[1]MASTER!C:C,[1]MASTER!B:B),"")</f>
        <v/>
      </c>
      <c r="H11352" s="176" t="str">
        <f>IFERROR(VLOOKUP(C11352,[1]MASTER!C:G,5,FALSE),"")</f>
        <v/>
      </c>
    </row>
    <row r="11353" spans="1:8" ht="15.75">
      <c r="A11353" s="52">
        <v>11382</v>
      </c>
      <c r="B11353" s="233"/>
      <c r="D11353" s="55" t="e">
        <f>VLOOKUP(C11353,#REF!,2,FALSE)</f>
        <v>#REF!</v>
      </c>
      <c r="E11353" s="172" t="str">
        <f>IFERROR(VLOOKUP(C11353,[1]MASTER!C:F,4,FALSE),"")</f>
        <v/>
      </c>
      <c r="F11353" s="172" t="str">
        <f>IFERROR(VLOOKUP(C11353,[1]MASTER!C:F,3,FALSE),"")</f>
        <v/>
      </c>
      <c r="G11353" s="175" t="str">
        <f>IFERROR(LOOKUP(C11353,[1]MASTER!C:C,[1]MASTER!B:B),"")</f>
        <v/>
      </c>
      <c r="H11353" s="176" t="str">
        <f>IFERROR(VLOOKUP(C11353,[1]MASTER!C:G,5,FALSE),"")</f>
        <v/>
      </c>
    </row>
    <row r="11354" spans="1:8" ht="15.75">
      <c r="A11354" s="109">
        <v>11383</v>
      </c>
      <c r="B11354" s="120"/>
      <c r="D11354" s="55" t="e">
        <f>VLOOKUP(C11354,#REF!,2,FALSE)</f>
        <v>#REF!</v>
      </c>
      <c r="E11354" s="172" t="str">
        <f>IFERROR(VLOOKUP(C11354,[1]MASTER!C:F,4,FALSE),"")</f>
        <v/>
      </c>
      <c r="F11354" s="172" t="str">
        <f>IFERROR(VLOOKUP(C11354,[1]MASTER!C:F,3,FALSE),"")</f>
        <v/>
      </c>
      <c r="G11354" s="175" t="str">
        <f>IFERROR(LOOKUP(C11354,[1]MASTER!C:C,[1]MASTER!B:B),"")</f>
        <v/>
      </c>
      <c r="H11354" s="176" t="str">
        <f>IFERROR(VLOOKUP(C11354,[1]MASTER!C:G,5,FALSE),"")</f>
        <v/>
      </c>
    </row>
    <row r="11355" spans="1:8" ht="15.75">
      <c r="A11355" s="52">
        <v>11384</v>
      </c>
      <c r="B11355" s="233"/>
      <c r="D11355" s="55" t="e">
        <f>VLOOKUP(C11355,#REF!,2,FALSE)</f>
        <v>#REF!</v>
      </c>
      <c r="E11355" s="172" t="str">
        <f>IFERROR(VLOOKUP(C11355,[1]MASTER!C:F,4,FALSE),"")</f>
        <v/>
      </c>
      <c r="F11355" s="172" t="str">
        <f>IFERROR(VLOOKUP(C11355,[1]MASTER!C:F,3,FALSE),"")</f>
        <v/>
      </c>
      <c r="G11355" s="175" t="str">
        <f>IFERROR(LOOKUP(C11355,[1]MASTER!C:C,[1]MASTER!B:B),"")</f>
        <v/>
      </c>
      <c r="H11355" s="176" t="str">
        <f>IFERROR(VLOOKUP(C11355,[1]MASTER!C:G,5,FALSE),"")</f>
        <v/>
      </c>
    </row>
    <row r="11356" spans="1:8" ht="15.75">
      <c r="A11356" s="109">
        <v>11385</v>
      </c>
      <c r="B11356" s="120"/>
      <c r="D11356" s="55" t="e">
        <f>VLOOKUP(C11356,#REF!,2,FALSE)</f>
        <v>#REF!</v>
      </c>
      <c r="E11356" s="172" t="str">
        <f>IFERROR(VLOOKUP(C11356,[1]MASTER!C:F,4,FALSE),"")</f>
        <v/>
      </c>
      <c r="F11356" s="172" t="str">
        <f>IFERROR(VLOOKUP(C11356,[1]MASTER!C:F,3,FALSE),"")</f>
        <v/>
      </c>
      <c r="G11356" s="175" t="str">
        <f>IFERROR(LOOKUP(C11356,[1]MASTER!C:C,[1]MASTER!B:B),"")</f>
        <v/>
      </c>
      <c r="H11356" s="176" t="str">
        <f>IFERROR(VLOOKUP(C11356,[1]MASTER!C:G,5,FALSE),"")</f>
        <v/>
      </c>
    </row>
    <row r="11357" spans="1:8" ht="15.75">
      <c r="A11357" s="52">
        <v>11386</v>
      </c>
      <c r="B11357" s="233"/>
      <c r="D11357" s="55" t="e">
        <f>VLOOKUP(C11357,#REF!,2,FALSE)</f>
        <v>#REF!</v>
      </c>
      <c r="E11357" s="172" t="str">
        <f>IFERROR(VLOOKUP(C11357,[1]MASTER!C:F,4,FALSE),"")</f>
        <v/>
      </c>
      <c r="F11357" s="172" t="str">
        <f>IFERROR(VLOOKUP(C11357,[1]MASTER!C:F,3,FALSE),"")</f>
        <v/>
      </c>
      <c r="G11357" s="175" t="str">
        <f>IFERROR(LOOKUP(C11357,[1]MASTER!C:C,[1]MASTER!B:B),"")</f>
        <v/>
      </c>
      <c r="H11357" s="176" t="str">
        <f>IFERROR(VLOOKUP(C11357,[1]MASTER!C:G,5,FALSE),"")</f>
        <v/>
      </c>
    </row>
    <row r="11358" spans="1:8" ht="15.75">
      <c r="A11358" s="109">
        <v>11387</v>
      </c>
      <c r="B11358" s="120"/>
      <c r="D11358" s="55" t="e">
        <f>VLOOKUP(C11358,#REF!,2,FALSE)</f>
        <v>#REF!</v>
      </c>
      <c r="E11358" s="172" t="str">
        <f>IFERROR(VLOOKUP(C11358,[1]MASTER!C:F,4,FALSE),"")</f>
        <v/>
      </c>
      <c r="F11358" s="172" t="str">
        <f>IFERROR(VLOOKUP(C11358,[1]MASTER!C:F,3,FALSE),"")</f>
        <v/>
      </c>
      <c r="G11358" s="175" t="str">
        <f>IFERROR(LOOKUP(C11358,[1]MASTER!C:C,[1]MASTER!B:B),"")</f>
        <v/>
      </c>
      <c r="H11358" s="176" t="str">
        <f>IFERROR(VLOOKUP(C11358,[1]MASTER!C:G,5,FALSE),"")</f>
        <v/>
      </c>
    </row>
    <row r="11359" spans="1:8" ht="15.75">
      <c r="A11359" s="52">
        <v>11388</v>
      </c>
      <c r="B11359" s="233"/>
      <c r="D11359" s="55" t="e">
        <f>VLOOKUP(C11359,#REF!,2,FALSE)</f>
        <v>#REF!</v>
      </c>
      <c r="E11359" s="172" t="str">
        <f>IFERROR(VLOOKUP(C11359,[1]MASTER!C:F,4,FALSE),"")</f>
        <v/>
      </c>
      <c r="F11359" s="172" t="str">
        <f>IFERROR(VLOOKUP(C11359,[1]MASTER!C:F,3,FALSE),"")</f>
        <v/>
      </c>
      <c r="G11359" s="175" t="str">
        <f>IFERROR(LOOKUP(C11359,[1]MASTER!C:C,[1]MASTER!B:B),"")</f>
        <v/>
      </c>
      <c r="H11359" s="176" t="str">
        <f>IFERROR(VLOOKUP(C11359,[1]MASTER!C:G,5,FALSE),"")</f>
        <v/>
      </c>
    </row>
    <row r="11360" spans="1:8" ht="15.75">
      <c r="A11360" s="109">
        <v>11389</v>
      </c>
      <c r="B11360" s="120"/>
      <c r="D11360" s="55" t="e">
        <f>VLOOKUP(C11360,#REF!,2,FALSE)</f>
        <v>#REF!</v>
      </c>
      <c r="E11360" s="172" t="str">
        <f>IFERROR(VLOOKUP(C11360,[1]MASTER!C:F,4,FALSE),"")</f>
        <v/>
      </c>
      <c r="F11360" s="172" t="str">
        <f>IFERROR(VLOOKUP(C11360,[1]MASTER!C:F,3,FALSE),"")</f>
        <v/>
      </c>
      <c r="G11360" s="175" t="str">
        <f>IFERROR(LOOKUP(C11360,[1]MASTER!C:C,[1]MASTER!B:B),"")</f>
        <v/>
      </c>
      <c r="H11360" s="176" t="str">
        <f>IFERROR(VLOOKUP(C11360,[1]MASTER!C:G,5,FALSE),"")</f>
        <v/>
      </c>
    </row>
    <row r="11361" spans="1:8" ht="15.75">
      <c r="A11361" s="52">
        <v>11390</v>
      </c>
      <c r="B11361" s="233"/>
      <c r="D11361" s="55" t="e">
        <f>VLOOKUP(C11361,#REF!,2,FALSE)</f>
        <v>#REF!</v>
      </c>
      <c r="E11361" s="172" t="str">
        <f>IFERROR(VLOOKUP(C11361,[1]MASTER!C:F,4,FALSE),"")</f>
        <v/>
      </c>
      <c r="F11361" s="172" t="str">
        <f>IFERROR(VLOOKUP(C11361,[1]MASTER!C:F,3,FALSE),"")</f>
        <v/>
      </c>
      <c r="G11361" s="175" t="str">
        <f>IFERROR(LOOKUP(C11361,[1]MASTER!C:C,[1]MASTER!B:B),"")</f>
        <v/>
      </c>
      <c r="H11361" s="176" t="str">
        <f>IFERROR(VLOOKUP(C11361,[1]MASTER!C:G,5,FALSE),"")</f>
        <v/>
      </c>
    </row>
    <row r="11362" spans="1:8" ht="15.75">
      <c r="A11362" s="109">
        <v>11391</v>
      </c>
      <c r="B11362" s="120"/>
      <c r="D11362" s="55" t="e">
        <f>VLOOKUP(C11362,#REF!,2,FALSE)</f>
        <v>#REF!</v>
      </c>
      <c r="E11362" s="172" t="str">
        <f>IFERROR(VLOOKUP(C11362,[1]MASTER!C:F,4,FALSE),"")</f>
        <v/>
      </c>
      <c r="F11362" s="172" t="str">
        <f>IFERROR(VLOOKUP(C11362,[1]MASTER!C:F,3,FALSE),"")</f>
        <v/>
      </c>
      <c r="G11362" s="175" t="str">
        <f>IFERROR(LOOKUP(C11362,[1]MASTER!C:C,[1]MASTER!B:B),"")</f>
        <v/>
      </c>
      <c r="H11362" s="176" t="str">
        <f>IFERROR(VLOOKUP(C11362,[1]MASTER!C:G,5,FALSE),"")</f>
        <v/>
      </c>
    </row>
    <row r="11363" spans="1:8" ht="15.75">
      <c r="A11363" s="52">
        <v>11392</v>
      </c>
      <c r="B11363" s="233"/>
      <c r="D11363" s="55" t="e">
        <f>VLOOKUP(C11363,#REF!,2,FALSE)</f>
        <v>#REF!</v>
      </c>
      <c r="E11363" s="172" t="str">
        <f>IFERROR(VLOOKUP(C11363,[1]MASTER!C:F,4,FALSE),"")</f>
        <v/>
      </c>
      <c r="F11363" s="172" t="str">
        <f>IFERROR(VLOOKUP(C11363,[1]MASTER!C:F,3,FALSE),"")</f>
        <v/>
      </c>
      <c r="G11363" s="175" t="str">
        <f>IFERROR(LOOKUP(C11363,[1]MASTER!C:C,[1]MASTER!B:B),"")</f>
        <v/>
      </c>
      <c r="H11363" s="176" t="str">
        <f>IFERROR(VLOOKUP(C11363,[1]MASTER!C:G,5,FALSE),"")</f>
        <v/>
      </c>
    </row>
    <row r="11364" spans="1:8" ht="15.75">
      <c r="A11364" s="109">
        <v>11393</v>
      </c>
      <c r="B11364" s="120"/>
      <c r="D11364" s="55" t="e">
        <f>VLOOKUP(C11364,#REF!,2,FALSE)</f>
        <v>#REF!</v>
      </c>
      <c r="E11364" s="172" t="str">
        <f>IFERROR(VLOOKUP(C11364,[1]MASTER!C:F,4,FALSE),"")</f>
        <v/>
      </c>
      <c r="F11364" s="172" t="str">
        <f>IFERROR(VLOOKUP(C11364,[1]MASTER!C:F,3,FALSE),"")</f>
        <v/>
      </c>
      <c r="G11364" s="175" t="str">
        <f>IFERROR(LOOKUP(C11364,[1]MASTER!C:C,[1]MASTER!B:B),"")</f>
        <v/>
      </c>
      <c r="H11364" s="176" t="str">
        <f>IFERROR(VLOOKUP(C11364,[1]MASTER!C:G,5,FALSE),"")</f>
        <v/>
      </c>
    </row>
    <row r="11365" spans="1:8" ht="15.75">
      <c r="A11365" s="52">
        <v>11394</v>
      </c>
      <c r="B11365" s="233"/>
      <c r="D11365" s="55" t="e">
        <f>VLOOKUP(C11365,#REF!,2,FALSE)</f>
        <v>#REF!</v>
      </c>
      <c r="E11365" s="172" t="str">
        <f>IFERROR(VLOOKUP(C11365,[1]MASTER!C:F,4,FALSE),"")</f>
        <v/>
      </c>
      <c r="F11365" s="172" t="str">
        <f>IFERROR(VLOOKUP(C11365,[1]MASTER!C:F,3,FALSE),"")</f>
        <v/>
      </c>
      <c r="G11365" s="175" t="str">
        <f>IFERROR(LOOKUP(C11365,[1]MASTER!C:C,[1]MASTER!B:B),"")</f>
        <v/>
      </c>
      <c r="H11365" s="176" t="str">
        <f>IFERROR(VLOOKUP(C11365,[1]MASTER!C:G,5,FALSE),"")</f>
        <v/>
      </c>
    </row>
    <row r="11366" spans="1:8" ht="15.75">
      <c r="A11366" s="109">
        <v>11395</v>
      </c>
      <c r="B11366" s="120"/>
      <c r="D11366" s="55" t="e">
        <f>VLOOKUP(C11366,#REF!,2,FALSE)</f>
        <v>#REF!</v>
      </c>
      <c r="E11366" s="172" t="str">
        <f>IFERROR(VLOOKUP(C11366,[1]MASTER!C:F,4,FALSE),"")</f>
        <v/>
      </c>
      <c r="F11366" s="172" t="str">
        <f>IFERROR(VLOOKUP(C11366,[1]MASTER!C:F,3,FALSE),"")</f>
        <v/>
      </c>
      <c r="G11366" s="175" t="str">
        <f>IFERROR(LOOKUP(C11366,[1]MASTER!C:C,[1]MASTER!B:B),"")</f>
        <v/>
      </c>
      <c r="H11366" s="176" t="str">
        <f>IFERROR(VLOOKUP(C11366,[1]MASTER!C:G,5,FALSE),"")</f>
        <v/>
      </c>
    </row>
    <row r="11367" spans="1:8" ht="15.75">
      <c r="A11367" s="52">
        <v>11396</v>
      </c>
      <c r="B11367" s="233"/>
      <c r="D11367" s="55" t="e">
        <f>VLOOKUP(C11367,#REF!,2,FALSE)</f>
        <v>#REF!</v>
      </c>
      <c r="E11367" s="172" t="str">
        <f>IFERROR(VLOOKUP(C11367,[1]MASTER!C:F,4,FALSE),"")</f>
        <v/>
      </c>
      <c r="F11367" s="172" t="str">
        <f>IFERROR(VLOOKUP(C11367,[1]MASTER!C:F,3,FALSE),"")</f>
        <v/>
      </c>
      <c r="G11367" s="175" t="str">
        <f>IFERROR(LOOKUP(C11367,[1]MASTER!C:C,[1]MASTER!B:B),"")</f>
        <v/>
      </c>
      <c r="H11367" s="176" t="str">
        <f>IFERROR(VLOOKUP(C11367,[1]MASTER!C:G,5,FALSE),"")</f>
        <v/>
      </c>
    </row>
    <row r="11368" spans="1:8" ht="15.75">
      <c r="A11368" s="109">
        <v>11397</v>
      </c>
      <c r="B11368" s="120"/>
      <c r="D11368" s="55" t="e">
        <f>VLOOKUP(C11368,#REF!,2,FALSE)</f>
        <v>#REF!</v>
      </c>
      <c r="E11368" s="172" t="str">
        <f>IFERROR(VLOOKUP(C11368,[1]MASTER!C:F,4,FALSE),"")</f>
        <v/>
      </c>
      <c r="F11368" s="172" t="str">
        <f>IFERROR(VLOOKUP(C11368,[1]MASTER!C:F,3,FALSE),"")</f>
        <v/>
      </c>
      <c r="G11368" s="175" t="str">
        <f>IFERROR(LOOKUP(C11368,[1]MASTER!C:C,[1]MASTER!B:B),"")</f>
        <v/>
      </c>
      <c r="H11368" s="176" t="str">
        <f>IFERROR(VLOOKUP(C11368,[1]MASTER!C:G,5,FALSE),"")</f>
        <v/>
      </c>
    </row>
    <row r="11369" spans="1:8" ht="15.75">
      <c r="A11369" s="52">
        <v>11398</v>
      </c>
      <c r="B11369" s="233"/>
      <c r="D11369" s="55" t="e">
        <f>VLOOKUP(C11369,#REF!,2,FALSE)</f>
        <v>#REF!</v>
      </c>
      <c r="E11369" s="172" t="str">
        <f>IFERROR(VLOOKUP(C11369,[1]MASTER!C:F,4,FALSE),"")</f>
        <v/>
      </c>
      <c r="F11369" s="172" t="str">
        <f>IFERROR(VLOOKUP(C11369,[1]MASTER!C:F,3,FALSE),"")</f>
        <v/>
      </c>
      <c r="G11369" s="175" t="str">
        <f>IFERROR(LOOKUP(C11369,[1]MASTER!C:C,[1]MASTER!B:B),"")</f>
        <v/>
      </c>
      <c r="H11369" s="176" t="str">
        <f>IFERROR(VLOOKUP(C11369,[1]MASTER!C:G,5,FALSE),"")</f>
        <v/>
      </c>
    </row>
    <row r="11370" spans="1:8" ht="15.75">
      <c r="A11370" s="109">
        <v>11399</v>
      </c>
      <c r="B11370" s="120"/>
      <c r="D11370" s="55" t="e">
        <f>VLOOKUP(C11370,#REF!,2,FALSE)</f>
        <v>#REF!</v>
      </c>
      <c r="E11370" s="172" t="str">
        <f>IFERROR(VLOOKUP(C11370,[1]MASTER!C:F,4,FALSE),"")</f>
        <v/>
      </c>
      <c r="F11370" s="172" t="str">
        <f>IFERROR(VLOOKUP(C11370,[1]MASTER!C:F,3,FALSE),"")</f>
        <v/>
      </c>
      <c r="G11370" s="175" t="str">
        <f>IFERROR(LOOKUP(C11370,[1]MASTER!C:C,[1]MASTER!B:B),"")</f>
        <v/>
      </c>
      <c r="H11370" s="176" t="str">
        <f>IFERROR(VLOOKUP(C11370,[1]MASTER!C:G,5,FALSE),"")</f>
        <v/>
      </c>
    </row>
    <row r="11371" spans="1:8" ht="15.75">
      <c r="A11371" s="52">
        <v>11400</v>
      </c>
      <c r="B11371" s="233"/>
      <c r="D11371" s="55" t="e">
        <f>VLOOKUP(C11371,#REF!,2,FALSE)</f>
        <v>#REF!</v>
      </c>
      <c r="E11371" s="172" t="str">
        <f>IFERROR(VLOOKUP(C11371,[1]MASTER!C:F,4,FALSE),"")</f>
        <v/>
      </c>
      <c r="F11371" s="172" t="str">
        <f>IFERROR(VLOOKUP(C11371,[1]MASTER!C:F,3,FALSE),"")</f>
        <v/>
      </c>
      <c r="G11371" s="175" t="str">
        <f>IFERROR(LOOKUP(C11371,[1]MASTER!C:C,[1]MASTER!B:B),"")</f>
        <v/>
      </c>
      <c r="H11371" s="176" t="str">
        <f>IFERROR(VLOOKUP(C11371,[1]MASTER!C:G,5,FALSE),"")</f>
        <v/>
      </c>
    </row>
    <row r="11372" spans="1:8" ht="15.75">
      <c r="A11372" s="109">
        <v>11401</v>
      </c>
      <c r="B11372" s="120"/>
      <c r="D11372" s="55" t="e">
        <f>VLOOKUP(C11372,#REF!,2,FALSE)</f>
        <v>#REF!</v>
      </c>
      <c r="E11372" s="172" t="str">
        <f>IFERROR(VLOOKUP(C11372,[1]MASTER!C:F,4,FALSE),"")</f>
        <v/>
      </c>
      <c r="F11372" s="172" t="str">
        <f>IFERROR(VLOOKUP(C11372,[1]MASTER!C:F,3,FALSE),"")</f>
        <v/>
      </c>
      <c r="G11372" s="175" t="str">
        <f>IFERROR(LOOKUP(C11372,[1]MASTER!C:C,[1]MASTER!B:B),"")</f>
        <v/>
      </c>
      <c r="H11372" s="176" t="str">
        <f>IFERROR(VLOOKUP(C11372,[1]MASTER!C:G,5,FALSE),"")</f>
        <v/>
      </c>
    </row>
    <row r="11373" spans="1:8" ht="15.75">
      <c r="A11373" s="52">
        <v>11402</v>
      </c>
      <c r="B11373" s="233"/>
      <c r="D11373" s="55" t="e">
        <f>VLOOKUP(C11373,#REF!,2,FALSE)</f>
        <v>#REF!</v>
      </c>
      <c r="E11373" s="172" t="str">
        <f>IFERROR(VLOOKUP(C11373,[1]MASTER!C:F,4,FALSE),"")</f>
        <v/>
      </c>
      <c r="F11373" s="172" t="str">
        <f>IFERROR(VLOOKUP(C11373,[1]MASTER!C:F,3,FALSE),"")</f>
        <v/>
      </c>
      <c r="G11373" s="175" t="str">
        <f>IFERROR(LOOKUP(C11373,[1]MASTER!C:C,[1]MASTER!B:B),"")</f>
        <v/>
      </c>
      <c r="H11373" s="176" t="str">
        <f>IFERROR(VLOOKUP(C11373,[1]MASTER!C:G,5,FALSE),"")</f>
        <v/>
      </c>
    </row>
    <row r="11374" spans="1:8" ht="15.75">
      <c r="A11374" s="109">
        <v>11403</v>
      </c>
      <c r="B11374" s="120"/>
      <c r="D11374" s="55" t="e">
        <f>VLOOKUP(C11374,#REF!,2,FALSE)</f>
        <v>#REF!</v>
      </c>
      <c r="E11374" s="172" t="str">
        <f>IFERROR(VLOOKUP(C11374,[1]MASTER!C:F,4,FALSE),"")</f>
        <v/>
      </c>
      <c r="F11374" s="172" t="str">
        <f>IFERROR(VLOOKUP(C11374,[1]MASTER!C:F,3,FALSE),"")</f>
        <v/>
      </c>
      <c r="G11374" s="175" t="str">
        <f>IFERROR(LOOKUP(C11374,[1]MASTER!C:C,[1]MASTER!B:B),"")</f>
        <v/>
      </c>
      <c r="H11374" s="176" t="str">
        <f>IFERROR(VLOOKUP(C11374,[1]MASTER!C:G,5,FALSE),"")</f>
        <v/>
      </c>
    </row>
    <row r="11375" spans="1:8" ht="15.75">
      <c r="A11375" s="52">
        <v>11404</v>
      </c>
      <c r="B11375" s="233"/>
      <c r="D11375" s="55" t="e">
        <f>VLOOKUP(C11375,#REF!,2,FALSE)</f>
        <v>#REF!</v>
      </c>
      <c r="E11375" s="172" t="str">
        <f>IFERROR(VLOOKUP(C11375,[1]MASTER!C:F,4,FALSE),"")</f>
        <v/>
      </c>
      <c r="F11375" s="172" t="str">
        <f>IFERROR(VLOOKUP(C11375,[1]MASTER!C:F,3,FALSE),"")</f>
        <v/>
      </c>
      <c r="G11375" s="175" t="str">
        <f>IFERROR(LOOKUP(C11375,[1]MASTER!C:C,[1]MASTER!B:B),"")</f>
        <v/>
      </c>
      <c r="H11375" s="176" t="str">
        <f>IFERROR(VLOOKUP(C11375,[1]MASTER!C:G,5,FALSE),"")</f>
        <v/>
      </c>
    </row>
    <row r="11376" spans="1:8" ht="15.75">
      <c r="A11376" s="109">
        <v>11405</v>
      </c>
      <c r="B11376" s="120"/>
      <c r="D11376" s="55" t="e">
        <f>VLOOKUP(C11376,#REF!,2,FALSE)</f>
        <v>#REF!</v>
      </c>
      <c r="E11376" s="172" t="str">
        <f>IFERROR(VLOOKUP(C11376,[1]MASTER!C:F,4,FALSE),"")</f>
        <v/>
      </c>
      <c r="F11376" s="172" t="str">
        <f>IFERROR(VLOOKUP(C11376,[1]MASTER!C:F,3,FALSE),"")</f>
        <v/>
      </c>
      <c r="G11376" s="175" t="str">
        <f>IFERROR(LOOKUP(C11376,[1]MASTER!C:C,[1]MASTER!B:B),"")</f>
        <v/>
      </c>
      <c r="H11376" s="176" t="str">
        <f>IFERROR(VLOOKUP(C11376,[1]MASTER!C:G,5,FALSE),"")</f>
        <v/>
      </c>
    </row>
    <row r="11377" spans="1:8" ht="15.75">
      <c r="A11377" s="52">
        <v>11406</v>
      </c>
      <c r="B11377" s="233"/>
      <c r="D11377" s="55" t="e">
        <f>VLOOKUP(C11377,#REF!,2,FALSE)</f>
        <v>#REF!</v>
      </c>
      <c r="E11377" s="172" t="str">
        <f>IFERROR(VLOOKUP(C11377,[1]MASTER!C:F,4,FALSE),"")</f>
        <v/>
      </c>
      <c r="F11377" s="172" t="str">
        <f>IFERROR(VLOOKUP(C11377,[1]MASTER!C:F,3,FALSE),"")</f>
        <v/>
      </c>
      <c r="G11377" s="175" t="str">
        <f>IFERROR(LOOKUP(C11377,[1]MASTER!C:C,[1]MASTER!B:B),"")</f>
        <v/>
      </c>
      <c r="H11377" s="176" t="str">
        <f>IFERROR(VLOOKUP(C11377,[1]MASTER!C:G,5,FALSE),"")</f>
        <v/>
      </c>
    </row>
    <row r="11378" spans="1:8" ht="15.75">
      <c r="A11378" s="109">
        <v>11407</v>
      </c>
      <c r="B11378" s="120"/>
      <c r="D11378" s="55" t="e">
        <f>VLOOKUP(C11378,#REF!,2,FALSE)</f>
        <v>#REF!</v>
      </c>
      <c r="E11378" s="172" t="str">
        <f>IFERROR(VLOOKUP(C11378,[1]MASTER!C:F,4,FALSE),"")</f>
        <v/>
      </c>
      <c r="F11378" s="172" t="str">
        <f>IFERROR(VLOOKUP(C11378,[1]MASTER!C:F,3,FALSE),"")</f>
        <v/>
      </c>
      <c r="G11378" s="175" t="str">
        <f>IFERROR(LOOKUP(C11378,[1]MASTER!C:C,[1]MASTER!B:B),"")</f>
        <v/>
      </c>
      <c r="H11378" s="176" t="str">
        <f>IFERROR(VLOOKUP(C11378,[1]MASTER!C:G,5,FALSE),"")</f>
        <v/>
      </c>
    </row>
    <row r="11379" spans="1:8" ht="15.75">
      <c r="A11379" s="52">
        <v>11408</v>
      </c>
      <c r="B11379" s="233"/>
      <c r="D11379" s="55" t="e">
        <f>VLOOKUP(C11379,#REF!,2,FALSE)</f>
        <v>#REF!</v>
      </c>
      <c r="E11379" s="172" t="str">
        <f>IFERROR(VLOOKUP(C11379,[1]MASTER!C:F,4,FALSE),"")</f>
        <v/>
      </c>
      <c r="F11379" s="172" t="str">
        <f>IFERROR(VLOOKUP(C11379,[1]MASTER!C:F,3,FALSE),"")</f>
        <v/>
      </c>
      <c r="G11379" s="175" t="str">
        <f>IFERROR(LOOKUP(C11379,[1]MASTER!C:C,[1]MASTER!B:B),"")</f>
        <v/>
      </c>
      <c r="H11379" s="176" t="str">
        <f>IFERROR(VLOOKUP(C11379,[1]MASTER!C:G,5,FALSE),"")</f>
        <v/>
      </c>
    </row>
    <row r="11380" spans="1:8" ht="15.75">
      <c r="A11380" s="109">
        <v>11409</v>
      </c>
      <c r="B11380" s="120"/>
      <c r="D11380" s="55" t="e">
        <f>VLOOKUP(C11380,#REF!,2,FALSE)</f>
        <v>#REF!</v>
      </c>
      <c r="E11380" s="172" t="str">
        <f>IFERROR(VLOOKUP(C11380,[1]MASTER!C:F,4,FALSE),"")</f>
        <v/>
      </c>
      <c r="F11380" s="172" t="str">
        <f>IFERROR(VLOOKUP(C11380,[1]MASTER!C:F,3,FALSE),"")</f>
        <v/>
      </c>
      <c r="G11380" s="175" t="str">
        <f>IFERROR(LOOKUP(C11380,[1]MASTER!C:C,[1]MASTER!B:B),"")</f>
        <v/>
      </c>
      <c r="H11380" s="176" t="str">
        <f>IFERROR(VLOOKUP(C11380,[1]MASTER!C:G,5,FALSE),"")</f>
        <v/>
      </c>
    </row>
    <row r="11381" spans="1:8" ht="15.75">
      <c r="A11381" s="52">
        <v>11410</v>
      </c>
      <c r="B11381" s="233"/>
      <c r="D11381" s="55" t="e">
        <f>VLOOKUP(C11381,#REF!,2,FALSE)</f>
        <v>#REF!</v>
      </c>
      <c r="E11381" s="172" t="str">
        <f>IFERROR(VLOOKUP(C11381,[1]MASTER!C:F,4,FALSE),"")</f>
        <v/>
      </c>
      <c r="F11381" s="172" t="str">
        <f>IFERROR(VLOOKUP(C11381,[1]MASTER!C:F,3,FALSE),"")</f>
        <v/>
      </c>
      <c r="G11381" s="175" t="str">
        <f>IFERROR(LOOKUP(C11381,[1]MASTER!C:C,[1]MASTER!B:B),"")</f>
        <v/>
      </c>
      <c r="H11381" s="176" t="str">
        <f>IFERROR(VLOOKUP(C11381,[1]MASTER!C:G,5,FALSE),"")</f>
        <v/>
      </c>
    </row>
    <row r="11382" spans="1:8" ht="15.75">
      <c r="A11382" s="109">
        <v>11411</v>
      </c>
      <c r="B11382" s="120"/>
      <c r="D11382" s="55" t="e">
        <f>VLOOKUP(C11382,#REF!,2,FALSE)</f>
        <v>#REF!</v>
      </c>
      <c r="E11382" s="172" t="str">
        <f>IFERROR(VLOOKUP(C11382,[1]MASTER!C:F,4,FALSE),"")</f>
        <v/>
      </c>
      <c r="F11382" s="172" t="str">
        <f>IFERROR(VLOOKUP(C11382,[1]MASTER!C:F,3,FALSE),"")</f>
        <v/>
      </c>
      <c r="G11382" s="175" t="str">
        <f>IFERROR(LOOKUP(C11382,[1]MASTER!C:C,[1]MASTER!B:B),"")</f>
        <v/>
      </c>
      <c r="H11382" s="176" t="str">
        <f>IFERROR(VLOOKUP(C11382,[1]MASTER!C:G,5,FALSE),"")</f>
        <v/>
      </c>
    </row>
    <row r="11383" spans="1:8" ht="15.75">
      <c r="A11383" s="52">
        <v>11412</v>
      </c>
      <c r="B11383" s="233"/>
      <c r="D11383" s="55" t="e">
        <f>VLOOKUP(C11383,#REF!,2,FALSE)</f>
        <v>#REF!</v>
      </c>
      <c r="E11383" s="172" t="str">
        <f>IFERROR(VLOOKUP(C11383,[1]MASTER!C:F,4,FALSE),"")</f>
        <v/>
      </c>
      <c r="F11383" s="172" t="str">
        <f>IFERROR(VLOOKUP(C11383,[1]MASTER!C:F,3,FALSE),"")</f>
        <v/>
      </c>
      <c r="G11383" s="175" t="str">
        <f>IFERROR(LOOKUP(C11383,[1]MASTER!C:C,[1]MASTER!B:B),"")</f>
        <v/>
      </c>
      <c r="H11383" s="176" t="str">
        <f>IFERROR(VLOOKUP(C11383,[1]MASTER!C:G,5,FALSE),"")</f>
        <v/>
      </c>
    </row>
    <row r="11384" spans="1:8" ht="15.75">
      <c r="A11384" s="109">
        <v>11413</v>
      </c>
      <c r="B11384" s="120"/>
      <c r="D11384" s="55" t="e">
        <f>VLOOKUP(C11384,#REF!,2,FALSE)</f>
        <v>#REF!</v>
      </c>
      <c r="E11384" s="172" t="str">
        <f>IFERROR(VLOOKUP(C11384,[1]MASTER!C:F,4,FALSE),"")</f>
        <v/>
      </c>
      <c r="F11384" s="172" t="str">
        <f>IFERROR(VLOOKUP(C11384,[1]MASTER!C:F,3,FALSE),"")</f>
        <v/>
      </c>
      <c r="G11384" s="175" t="str">
        <f>IFERROR(LOOKUP(C11384,[1]MASTER!C:C,[1]MASTER!B:B),"")</f>
        <v/>
      </c>
      <c r="H11384" s="176" t="str">
        <f>IFERROR(VLOOKUP(C11384,[1]MASTER!C:G,5,FALSE),"")</f>
        <v/>
      </c>
    </row>
    <row r="11385" spans="1:8" ht="15.75">
      <c r="A11385" s="52">
        <v>11414</v>
      </c>
      <c r="B11385" s="233"/>
      <c r="D11385" s="55" t="e">
        <f>VLOOKUP(C11385,#REF!,2,FALSE)</f>
        <v>#REF!</v>
      </c>
      <c r="E11385" s="172" t="str">
        <f>IFERROR(VLOOKUP(C11385,[1]MASTER!C:F,4,FALSE),"")</f>
        <v/>
      </c>
      <c r="F11385" s="172" t="str">
        <f>IFERROR(VLOOKUP(C11385,[1]MASTER!C:F,3,FALSE),"")</f>
        <v/>
      </c>
      <c r="G11385" s="175" t="str">
        <f>IFERROR(LOOKUP(C11385,[1]MASTER!C:C,[1]MASTER!B:B),"")</f>
        <v/>
      </c>
      <c r="H11385" s="176" t="str">
        <f>IFERROR(VLOOKUP(C11385,[1]MASTER!C:G,5,FALSE),"")</f>
        <v/>
      </c>
    </row>
    <row r="11386" spans="1:8" ht="15.75">
      <c r="A11386" s="109">
        <v>11415</v>
      </c>
      <c r="B11386" s="120"/>
      <c r="D11386" s="55" t="e">
        <f>VLOOKUP(C11386,#REF!,2,FALSE)</f>
        <v>#REF!</v>
      </c>
      <c r="E11386" s="172" t="str">
        <f>IFERROR(VLOOKUP(C11386,[1]MASTER!C:F,4,FALSE),"")</f>
        <v/>
      </c>
      <c r="F11386" s="172" t="str">
        <f>IFERROR(VLOOKUP(C11386,[1]MASTER!C:F,3,FALSE),"")</f>
        <v/>
      </c>
      <c r="G11386" s="175" t="str">
        <f>IFERROR(LOOKUP(C11386,[1]MASTER!C:C,[1]MASTER!B:B),"")</f>
        <v/>
      </c>
      <c r="H11386" s="176" t="str">
        <f>IFERROR(VLOOKUP(C11386,[1]MASTER!C:G,5,FALSE),"")</f>
        <v/>
      </c>
    </row>
    <row r="11387" spans="1:8" ht="15.75">
      <c r="A11387" s="52">
        <v>11416</v>
      </c>
      <c r="B11387" s="233"/>
      <c r="D11387" s="55" t="e">
        <f>VLOOKUP(C11387,#REF!,2,FALSE)</f>
        <v>#REF!</v>
      </c>
      <c r="E11387" s="172" t="str">
        <f>IFERROR(VLOOKUP(C11387,[1]MASTER!C:F,4,FALSE),"")</f>
        <v/>
      </c>
      <c r="F11387" s="172" t="str">
        <f>IFERROR(VLOOKUP(C11387,[1]MASTER!C:F,3,FALSE),"")</f>
        <v/>
      </c>
      <c r="G11387" s="175" t="str">
        <f>IFERROR(LOOKUP(C11387,[1]MASTER!C:C,[1]MASTER!B:B),"")</f>
        <v/>
      </c>
      <c r="H11387" s="176" t="str">
        <f>IFERROR(VLOOKUP(C11387,[1]MASTER!C:G,5,FALSE),"")</f>
        <v/>
      </c>
    </row>
    <row r="11388" spans="1:8" ht="15.75">
      <c r="A11388" s="109">
        <v>11417</v>
      </c>
      <c r="B11388" s="120"/>
      <c r="D11388" s="55" t="e">
        <f>VLOOKUP(C11388,#REF!,2,FALSE)</f>
        <v>#REF!</v>
      </c>
      <c r="E11388" s="172" t="str">
        <f>IFERROR(VLOOKUP(C11388,[1]MASTER!C:F,4,FALSE),"")</f>
        <v/>
      </c>
      <c r="F11388" s="172" t="str">
        <f>IFERROR(VLOOKUP(C11388,[1]MASTER!C:F,3,FALSE),"")</f>
        <v/>
      </c>
      <c r="G11388" s="175" t="str">
        <f>IFERROR(LOOKUP(C11388,[1]MASTER!C:C,[1]MASTER!B:B),"")</f>
        <v/>
      </c>
      <c r="H11388" s="176" t="str">
        <f>IFERROR(VLOOKUP(C11388,[1]MASTER!C:G,5,FALSE),"")</f>
        <v/>
      </c>
    </row>
    <row r="11389" spans="1:8" ht="15.75">
      <c r="A11389" s="52">
        <v>11418</v>
      </c>
      <c r="B11389" s="233"/>
      <c r="D11389" s="55" t="e">
        <f>VLOOKUP(C11389,#REF!,2,FALSE)</f>
        <v>#REF!</v>
      </c>
      <c r="E11389" s="172" t="str">
        <f>IFERROR(VLOOKUP(C11389,[1]MASTER!C:F,4,FALSE),"")</f>
        <v/>
      </c>
      <c r="F11389" s="172" t="str">
        <f>IFERROR(VLOOKUP(C11389,[1]MASTER!C:F,3,FALSE),"")</f>
        <v/>
      </c>
      <c r="G11389" s="175" t="str">
        <f>IFERROR(LOOKUP(C11389,[1]MASTER!C:C,[1]MASTER!B:B),"")</f>
        <v/>
      </c>
      <c r="H11389" s="176" t="str">
        <f>IFERROR(VLOOKUP(C11389,[1]MASTER!C:G,5,FALSE),"")</f>
        <v/>
      </c>
    </row>
    <row r="11390" spans="1:8" ht="15.75">
      <c r="A11390" s="109">
        <v>11419</v>
      </c>
      <c r="B11390" s="120"/>
      <c r="D11390" s="55" t="e">
        <f>VLOOKUP(C11390,#REF!,2,FALSE)</f>
        <v>#REF!</v>
      </c>
      <c r="E11390" s="172" t="str">
        <f>IFERROR(VLOOKUP(C11390,[1]MASTER!C:F,4,FALSE),"")</f>
        <v/>
      </c>
      <c r="F11390" s="172" t="str">
        <f>IFERROR(VLOOKUP(C11390,[1]MASTER!C:F,3,FALSE),"")</f>
        <v/>
      </c>
      <c r="G11390" s="175" t="str">
        <f>IFERROR(LOOKUP(C11390,[1]MASTER!C:C,[1]MASTER!B:B),"")</f>
        <v/>
      </c>
      <c r="H11390" s="176" t="str">
        <f>IFERROR(VLOOKUP(C11390,[1]MASTER!C:G,5,FALSE),"")</f>
        <v/>
      </c>
    </row>
    <row r="11391" spans="1:8" ht="15.75">
      <c r="A11391" s="52">
        <v>11420</v>
      </c>
      <c r="B11391" s="233"/>
      <c r="D11391" s="55" t="e">
        <f>VLOOKUP(C11391,#REF!,2,FALSE)</f>
        <v>#REF!</v>
      </c>
      <c r="E11391" s="172" t="str">
        <f>IFERROR(VLOOKUP(C11391,[1]MASTER!C:F,4,FALSE),"")</f>
        <v/>
      </c>
      <c r="F11391" s="172" t="str">
        <f>IFERROR(VLOOKUP(C11391,[1]MASTER!C:F,3,FALSE),"")</f>
        <v/>
      </c>
      <c r="G11391" s="175" t="str">
        <f>IFERROR(LOOKUP(C11391,[1]MASTER!C:C,[1]MASTER!B:B),"")</f>
        <v/>
      </c>
      <c r="H11391" s="176" t="str">
        <f>IFERROR(VLOOKUP(C11391,[1]MASTER!C:G,5,FALSE),"")</f>
        <v/>
      </c>
    </row>
    <row r="11392" spans="1:8" ht="15.75">
      <c r="A11392" s="109">
        <v>11421</v>
      </c>
      <c r="B11392" s="120"/>
      <c r="D11392" s="55" t="e">
        <f>VLOOKUP(C11392,#REF!,2,FALSE)</f>
        <v>#REF!</v>
      </c>
      <c r="E11392" s="172" t="str">
        <f>IFERROR(VLOOKUP(C11392,[1]MASTER!C:F,4,FALSE),"")</f>
        <v/>
      </c>
      <c r="F11392" s="172" t="str">
        <f>IFERROR(VLOOKUP(C11392,[1]MASTER!C:F,3,FALSE),"")</f>
        <v/>
      </c>
      <c r="G11392" s="175" t="str">
        <f>IFERROR(LOOKUP(C11392,[1]MASTER!C:C,[1]MASTER!B:B),"")</f>
        <v/>
      </c>
      <c r="H11392" s="176" t="str">
        <f>IFERROR(VLOOKUP(C11392,[1]MASTER!C:G,5,FALSE),"")</f>
        <v/>
      </c>
    </row>
    <row r="11393" spans="1:8" ht="15.75">
      <c r="A11393" s="52">
        <v>11422</v>
      </c>
      <c r="B11393" s="233"/>
      <c r="D11393" s="55" t="e">
        <f>VLOOKUP(C11393,#REF!,2,FALSE)</f>
        <v>#REF!</v>
      </c>
      <c r="E11393" s="172" t="str">
        <f>IFERROR(VLOOKUP(C11393,[1]MASTER!C:F,4,FALSE),"")</f>
        <v/>
      </c>
      <c r="F11393" s="172" t="str">
        <f>IFERROR(VLOOKUP(C11393,[1]MASTER!C:F,3,FALSE),"")</f>
        <v/>
      </c>
      <c r="G11393" s="175" t="str">
        <f>IFERROR(LOOKUP(C11393,[1]MASTER!C:C,[1]MASTER!B:B),"")</f>
        <v/>
      </c>
      <c r="H11393" s="176" t="str">
        <f>IFERROR(VLOOKUP(C11393,[1]MASTER!C:G,5,FALSE),"")</f>
        <v/>
      </c>
    </row>
    <row r="11394" spans="1:8" ht="15.75">
      <c r="A11394" s="109">
        <v>11423</v>
      </c>
      <c r="B11394" s="120"/>
      <c r="D11394" s="55" t="e">
        <f>VLOOKUP(C11394,#REF!,2,FALSE)</f>
        <v>#REF!</v>
      </c>
      <c r="E11394" s="172" t="str">
        <f>IFERROR(VLOOKUP(C11394,[1]MASTER!C:F,4,FALSE),"")</f>
        <v/>
      </c>
      <c r="F11394" s="172" t="str">
        <f>IFERROR(VLOOKUP(C11394,[1]MASTER!C:F,3,FALSE),"")</f>
        <v/>
      </c>
      <c r="G11394" s="175" t="str">
        <f>IFERROR(LOOKUP(C11394,[1]MASTER!C:C,[1]MASTER!B:B),"")</f>
        <v/>
      </c>
      <c r="H11394" s="176" t="str">
        <f>IFERROR(VLOOKUP(C11394,[1]MASTER!C:G,5,FALSE),"")</f>
        <v/>
      </c>
    </row>
    <row r="11395" spans="1:8" ht="15.75">
      <c r="A11395" s="52">
        <v>11424</v>
      </c>
      <c r="B11395" s="233"/>
      <c r="D11395" s="55" t="e">
        <f>VLOOKUP(C11395,#REF!,2,FALSE)</f>
        <v>#REF!</v>
      </c>
      <c r="E11395" s="172" t="str">
        <f>IFERROR(VLOOKUP(C11395,[1]MASTER!C:F,4,FALSE),"")</f>
        <v/>
      </c>
      <c r="F11395" s="172" t="str">
        <f>IFERROR(VLOOKUP(C11395,[1]MASTER!C:F,3,FALSE),"")</f>
        <v/>
      </c>
      <c r="G11395" s="175" t="str">
        <f>IFERROR(LOOKUP(C11395,[1]MASTER!C:C,[1]MASTER!B:B),"")</f>
        <v/>
      </c>
      <c r="H11395" s="176" t="str">
        <f>IFERROR(VLOOKUP(C11395,[1]MASTER!C:G,5,FALSE),"")</f>
        <v/>
      </c>
    </row>
    <row r="11396" spans="1:8" ht="15.75">
      <c r="A11396" s="109">
        <v>11425</v>
      </c>
      <c r="B11396" s="120"/>
      <c r="D11396" s="55" t="e">
        <f>VLOOKUP(C11396,#REF!,2,FALSE)</f>
        <v>#REF!</v>
      </c>
      <c r="E11396" s="172" t="str">
        <f>IFERROR(VLOOKUP(C11396,[1]MASTER!C:F,4,FALSE),"")</f>
        <v/>
      </c>
      <c r="F11396" s="172" t="str">
        <f>IFERROR(VLOOKUP(C11396,[1]MASTER!C:F,3,FALSE),"")</f>
        <v/>
      </c>
      <c r="G11396" s="175" t="str">
        <f>IFERROR(LOOKUP(C11396,[1]MASTER!C:C,[1]MASTER!B:B),"")</f>
        <v/>
      </c>
      <c r="H11396" s="176" t="str">
        <f>IFERROR(VLOOKUP(C11396,[1]MASTER!C:G,5,FALSE),"")</f>
        <v/>
      </c>
    </row>
    <row r="11397" spans="1:8" ht="15.75">
      <c r="A11397" s="52">
        <v>11426</v>
      </c>
      <c r="B11397" s="233"/>
      <c r="D11397" s="55" t="e">
        <f>VLOOKUP(C11397,#REF!,2,FALSE)</f>
        <v>#REF!</v>
      </c>
      <c r="E11397" s="172" t="str">
        <f>IFERROR(VLOOKUP(C11397,[1]MASTER!C:F,4,FALSE),"")</f>
        <v/>
      </c>
      <c r="F11397" s="172" t="str">
        <f>IFERROR(VLOOKUP(C11397,[1]MASTER!C:F,3,FALSE),"")</f>
        <v/>
      </c>
      <c r="G11397" s="175" t="str">
        <f>IFERROR(LOOKUP(C11397,[1]MASTER!C:C,[1]MASTER!B:B),"")</f>
        <v/>
      </c>
      <c r="H11397" s="176" t="str">
        <f>IFERROR(VLOOKUP(C11397,[1]MASTER!C:G,5,FALSE),"")</f>
        <v/>
      </c>
    </row>
    <row r="11398" spans="1:8" ht="15.75">
      <c r="A11398" s="109">
        <v>11427</v>
      </c>
      <c r="B11398" s="120"/>
      <c r="D11398" s="55" t="e">
        <f>VLOOKUP(C11398,#REF!,2,FALSE)</f>
        <v>#REF!</v>
      </c>
      <c r="E11398" s="172" t="str">
        <f>IFERROR(VLOOKUP(C11398,[1]MASTER!C:F,4,FALSE),"")</f>
        <v/>
      </c>
      <c r="F11398" s="172" t="str">
        <f>IFERROR(VLOOKUP(C11398,[1]MASTER!C:F,3,FALSE),"")</f>
        <v/>
      </c>
      <c r="G11398" s="175" t="str">
        <f>IFERROR(LOOKUP(C11398,[1]MASTER!C:C,[1]MASTER!B:B),"")</f>
        <v/>
      </c>
      <c r="H11398" s="176" t="str">
        <f>IFERROR(VLOOKUP(C11398,[1]MASTER!C:G,5,FALSE),"")</f>
        <v/>
      </c>
    </row>
    <row r="11399" spans="1:8" ht="15.75">
      <c r="A11399" s="52">
        <v>11428</v>
      </c>
      <c r="B11399" s="233"/>
      <c r="D11399" s="55" t="e">
        <f>VLOOKUP(C11399,#REF!,2,FALSE)</f>
        <v>#REF!</v>
      </c>
      <c r="E11399" s="172" t="str">
        <f>IFERROR(VLOOKUP(C11399,[1]MASTER!C:F,4,FALSE),"")</f>
        <v/>
      </c>
      <c r="F11399" s="172" t="str">
        <f>IFERROR(VLOOKUP(C11399,[1]MASTER!C:F,3,FALSE),"")</f>
        <v/>
      </c>
      <c r="G11399" s="175" t="str">
        <f>IFERROR(LOOKUP(C11399,[1]MASTER!C:C,[1]MASTER!B:B),"")</f>
        <v/>
      </c>
      <c r="H11399" s="176" t="str">
        <f>IFERROR(VLOOKUP(C11399,[1]MASTER!C:G,5,FALSE),"")</f>
        <v/>
      </c>
    </row>
    <row r="11400" spans="1:8" ht="15.75">
      <c r="A11400" s="109">
        <v>11429</v>
      </c>
      <c r="B11400" s="120"/>
      <c r="D11400" s="55" t="e">
        <f>VLOOKUP(C11400,#REF!,2,FALSE)</f>
        <v>#REF!</v>
      </c>
      <c r="E11400" s="172" t="str">
        <f>IFERROR(VLOOKUP(C11400,[1]MASTER!C:F,4,FALSE),"")</f>
        <v/>
      </c>
      <c r="F11400" s="172" t="str">
        <f>IFERROR(VLOOKUP(C11400,[1]MASTER!C:F,3,FALSE),"")</f>
        <v/>
      </c>
      <c r="G11400" s="175" t="str">
        <f>IFERROR(LOOKUP(C11400,[1]MASTER!C:C,[1]MASTER!B:B),"")</f>
        <v/>
      </c>
      <c r="H11400" s="176" t="str">
        <f>IFERROR(VLOOKUP(C11400,[1]MASTER!C:G,5,FALSE),"")</f>
        <v/>
      </c>
    </row>
    <row r="11401" spans="1:8" ht="15.75">
      <c r="A11401" s="52">
        <v>11430</v>
      </c>
      <c r="B11401" s="233"/>
      <c r="D11401" s="55" t="e">
        <f>VLOOKUP(C11401,#REF!,2,FALSE)</f>
        <v>#REF!</v>
      </c>
      <c r="E11401" s="172" t="str">
        <f>IFERROR(VLOOKUP(C11401,[1]MASTER!C:F,4,FALSE),"")</f>
        <v/>
      </c>
      <c r="F11401" s="172" t="str">
        <f>IFERROR(VLOOKUP(C11401,[1]MASTER!C:F,3,FALSE),"")</f>
        <v/>
      </c>
      <c r="G11401" s="175" t="str">
        <f>IFERROR(LOOKUP(C11401,[1]MASTER!C:C,[1]MASTER!B:B),"")</f>
        <v/>
      </c>
      <c r="H11401" s="176" t="str">
        <f>IFERROR(VLOOKUP(C11401,[1]MASTER!C:G,5,FALSE),"")</f>
        <v/>
      </c>
    </row>
    <row r="11402" spans="1:8" ht="15.75">
      <c r="A11402" s="109">
        <v>11431</v>
      </c>
      <c r="B11402" s="120"/>
      <c r="D11402" s="55" t="e">
        <f>VLOOKUP(C11402,#REF!,2,FALSE)</f>
        <v>#REF!</v>
      </c>
      <c r="E11402" s="172" t="str">
        <f>IFERROR(VLOOKUP(C11402,[1]MASTER!C:F,4,FALSE),"")</f>
        <v/>
      </c>
      <c r="F11402" s="172" t="str">
        <f>IFERROR(VLOOKUP(C11402,[1]MASTER!C:F,3,FALSE),"")</f>
        <v/>
      </c>
      <c r="G11402" s="175" t="str">
        <f>IFERROR(LOOKUP(C11402,[1]MASTER!C:C,[1]MASTER!B:B),"")</f>
        <v/>
      </c>
      <c r="H11402" s="176" t="str">
        <f>IFERROR(VLOOKUP(C11402,[1]MASTER!C:G,5,FALSE),"")</f>
        <v/>
      </c>
    </row>
    <row r="11403" spans="1:8" ht="15.75">
      <c r="A11403" s="52">
        <v>11432</v>
      </c>
      <c r="B11403" s="233"/>
      <c r="D11403" s="55" t="e">
        <f>VLOOKUP(C11403,#REF!,2,FALSE)</f>
        <v>#REF!</v>
      </c>
      <c r="E11403" s="172" t="str">
        <f>IFERROR(VLOOKUP(C11403,[1]MASTER!C:F,4,FALSE),"")</f>
        <v/>
      </c>
      <c r="F11403" s="172" t="str">
        <f>IFERROR(VLOOKUP(C11403,[1]MASTER!C:F,3,FALSE),"")</f>
        <v/>
      </c>
      <c r="G11403" s="175" t="str">
        <f>IFERROR(LOOKUP(C11403,[1]MASTER!C:C,[1]MASTER!B:B),"")</f>
        <v/>
      </c>
      <c r="H11403" s="176" t="str">
        <f>IFERROR(VLOOKUP(C11403,[1]MASTER!C:G,5,FALSE),"")</f>
        <v/>
      </c>
    </row>
    <row r="11404" spans="1:8" ht="15.75">
      <c r="A11404" s="109">
        <v>11433</v>
      </c>
      <c r="B11404" s="120"/>
      <c r="D11404" s="55" t="e">
        <f>VLOOKUP(C11404,#REF!,2,FALSE)</f>
        <v>#REF!</v>
      </c>
      <c r="E11404" s="172" t="str">
        <f>IFERROR(VLOOKUP(C11404,[1]MASTER!C:F,4,FALSE),"")</f>
        <v/>
      </c>
      <c r="F11404" s="172" t="str">
        <f>IFERROR(VLOOKUP(C11404,[1]MASTER!C:F,3,FALSE),"")</f>
        <v/>
      </c>
      <c r="G11404" s="175" t="str">
        <f>IFERROR(LOOKUP(C11404,[1]MASTER!C:C,[1]MASTER!B:B),"")</f>
        <v/>
      </c>
      <c r="H11404" s="176" t="str">
        <f>IFERROR(VLOOKUP(C11404,[1]MASTER!C:G,5,FALSE),"")</f>
        <v/>
      </c>
    </row>
    <row r="11405" spans="1:8" ht="15.75">
      <c r="A11405" s="52">
        <v>11434</v>
      </c>
      <c r="B11405" s="233"/>
      <c r="D11405" s="55" t="e">
        <f>VLOOKUP(C11405,#REF!,2,FALSE)</f>
        <v>#REF!</v>
      </c>
      <c r="E11405" s="172" t="str">
        <f>IFERROR(VLOOKUP(C11405,[1]MASTER!C:F,4,FALSE),"")</f>
        <v/>
      </c>
      <c r="F11405" s="172" t="str">
        <f>IFERROR(VLOOKUP(C11405,[1]MASTER!C:F,3,FALSE),"")</f>
        <v/>
      </c>
      <c r="G11405" s="175" t="str">
        <f>IFERROR(LOOKUP(C11405,[1]MASTER!C:C,[1]MASTER!B:B),"")</f>
        <v/>
      </c>
      <c r="H11405" s="176" t="str">
        <f>IFERROR(VLOOKUP(C11405,[1]MASTER!C:G,5,FALSE),"")</f>
        <v/>
      </c>
    </row>
    <row r="11406" spans="1:8" ht="15.75">
      <c r="A11406" s="109">
        <v>11435</v>
      </c>
      <c r="B11406" s="120"/>
      <c r="D11406" s="55" t="e">
        <f>VLOOKUP(C11406,#REF!,2,FALSE)</f>
        <v>#REF!</v>
      </c>
      <c r="E11406" s="172" t="str">
        <f>IFERROR(VLOOKUP(C11406,[1]MASTER!C:F,4,FALSE),"")</f>
        <v/>
      </c>
      <c r="F11406" s="172" t="str">
        <f>IFERROR(VLOOKUP(C11406,[1]MASTER!C:F,3,FALSE),"")</f>
        <v/>
      </c>
      <c r="G11406" s="175" t="str">
        <f>IFERROR(LOOKUP(C11406,[1]MASTER!C:C,[1]MASTER!B:B),"")</f>
        <v/>
      </c>
      <c r="H11406" s="176" t="str">
        <f>IFERROR(VLOOKUP(C11406,[1]MASTER!C:G,5,FALSE),"")</f>
        <v/>
      </c>
    </row>
    <row r="11407" spans="1:8" ht="15.75">
      <c r="A11407" s="52">
        <v>11436</v>
      </c>
      <c r="B11407" s="233"/>
      <c r="D11407" s="55" t="e">
        <f>VLOOKUP(C11407,#REF!,2,FALSE)</f>
        <v>#REF!</v>
      </c>
      <c r="E11407" s="172" t="str">
        <f>IFERROR(VLOOKUP(C11407,[1]MASTER!C:F,4,FALSE),"")</f>
        <v/>
      </c>
      <c r="F11407" s="172" t="str">
        <f>IFERROR(VLOOKUP(C11407,[1]MASTER!C:F,3,FALSE),"")</f>
        <v/>
      </c>
      <c r="G11407" s="175" t="str">
        <f>IFERROR(LOOKUP(C11407,[1]MASTER!C:C,[1]MASTER!B:B),"")</f>
        <v/>
      </c>
      <c r="H11407" s="176" t="str">
        <f>IFERROR(VLOOKUP(C11407,[1]MASTER!C:G,5,FALSE),"")</f>
        <v/>
      </c>
    </row>
    <row r="11408" spans="1:8" ht="15.75">
      <c r="A11408" s="109">
        <v>11437</v>
      </c>
      <c r="B11408" s="120"/>
      <c r="D11408" s="55" t="e">
        <f>VLOOKUP(C11408,#REF!,2,FALSE)</f>
        <v>#REF!</v>
      </c>
      <c r="E11408" s="172" t="str">
        <f>IFERROR(VLOOKUP(C11408,[1]MASTER!C:F,4,FALSE),"")</f>
        <v/>
      </c>
      <c r="F11408" s="172" t="str">
        <f>IFERROR(VLOOKUP(C11408,[1]MASTER!C:F,3,FALSE),"")</f>
        <v/>
      </c>
      <c r="G11408" s="175" t="str">
        <f>IFERROR(LOOKUP(C11408,[1]MASTER!C:C,[1]MASTER!B:B),"")</f>
        <v/>
      </c>
      <c r="H11408" s="176" t="str">
        <f>IFERROR(VLOOKUP(C11408,[1]MASTER!C:G,5,FALSE),"")</f>
        <v/>
      </c>
    </row>
    <row r="11409" spans="1:8" ht="15.75">
      <c r="A11409" s="52">
        <v>11438</v>
      </c>
      <c r="B11409" s="233"/>
      <c r="D11409" s="55" t="e">
        <f>VLOOKUP(C11409,#REF!,2,FALSE)</f>
        <v>#REF!</v>
      </c>
      <c r="E11409" s="172" t="str">
        <f>IFERROR(VLOOKUP(C11409,[1]MASTER!C:F,4,FALSE),"")</f>
        <v/>
      </c>
      <c r="F11409" s="172" t="str">
        <f>IFERROR(VLOOKUP(C11409,[1]MASTER!C:F,3,FALSE),"")</f>
        <v/>
      </c>
      <c r="G11409" s="175" t="str">
        <f>IFERROR(LOOKUP(C11409,[1]MASTER!C:C,[1]MASTER!B:B),"")</f>
        <v/>
      </c>
      <c r="H11409" s="176" t="str">
        <f>IFERROR(VLOOKUP(C11409,[1]MASTER!C:G,5,FALSE),"")</f>
        <v/>
      </c>
    </row>
    <row r="11410" spans="1:8" ht="15.75">
      <c r="A11410" s="109">
        <v>11439</v>
      </c>
      <c r="B11410" s="120"/>
      <c r="D11410" s="55" t="e">
        <f>VLOOKUP(C11410,#REF!,2,FALSE)</f>
        <v>#REF!</v>
      </c>
      <c r="E11410" s="172" t="str">
        <f>IFERROR(VLOOKUP(C11410,[1]MASTER!C:F,4,FALSE),"")</f>
        <v/>
      </c>
      <c r="F11410" s="172" t="str">
        <f>IFERROR(VLOOKUP(C11410,[1]MASTER!C:F,3,FALSE),"")</f>
        <v/>
      </c>
      <c r="G11410" s="175" t="str">
        <f>IFERROR(LOOKUP(C11410,[1]MASTER!C:C,[1]MASTER!B:B),"")</f>
        <v/>
      </c>
      <c r="H11410" s="176" t="str">
        <f>IFERROR(VLOOKUP(C11410,[1]MASTER!C:G,5,FALSE),"")</f>
        <v/>
      </c>
    </row>
    <row r="11411" spans="1:8" ht="15.75">
      <c r="A11411" s="52">
        <v>11440</v>
      </c>
      <c r="B11411" s="233"/>
      <c r="D11411" s="55" t="e">
        <f>VLOOKUP(C11411,#REF!,2,FALSE)</f>
        <v>#REF!</v>
      </c>
      <c r="E11411" s="172" t="str">
        <f>IFERROR(VLOOKUP(C11411,[1]MASTER!C:F,4,FALSE),"")</f>
        <v/>
      </c>
      <c r="F11411" s="172" t="str">
        <f>IFERROR(VLOOKUP(C11411,[1]MASTER!C:F,3,FALSE),"")</f>
        <v/>
      </c>
      <c r="G11411" s="175" t="str">
        <f>IFERROR(LOOKUP(C11411,[1]MASTER!C:C,[1]MASTER!B:B),"")</f>
        <v/>
      </c>
      <c r="H11411" s="176" t="str">
        <f>IFERROR(VLOOKUP(C11411,[1]MASTER!C:G,5,FALSE),"")</f>
        <v/>
      </c>
    </row>
    <row r="11412" spans="1:8" ht="15.75">
      <c r="A11412" s="109">
        <v>11441</v>
      </c>
      <c r="B11412" s="120"/>
      <c r="D11412" s="55" t="e">
        <f>VLOOKUP(C11412,#REF!,2,FALSE)</f>
        <v>#REF!</v>
      </c>
      <c r="E11412" s="172" t="str">
        <f>IFERROR(VLOOKUP(C11412,[1]MASTER!C:F,4,FALSE),"")</f>
        <v/>
      </c>
      <c r="F11412" s="172" t="str">
        <f>IFERROR(VLOOKUP(C11412,[1]MASTER!C:F,3,FALSE),"")</f>
        <v/>
      </c>
      <c r="G11412" s="175" t="str">
        <f>IFERROR(LOOKUP(C11412,[1]MASTER!C:C,[1]MASTER!B:B),"")</f>
        <v/>
      </c>
      <c r="H11412" s="176" t="str">
        <f>IFERROR(VLOOKUP(C11412,[1]MASTER!C:G,5,FALSE),"")</f>
        <v/>
      </c>
    </row>
    <row r="11413" spans="1:8" ht="15.75">
      <c r="A11413" s="52">
        <v>11442</v>
      </c>
      <c r="B11413" s="233"/>
      <c r="D11413" s="55" t="e">
        <f>VLOOKUP(C11413,#REF!,2,FALSE)</f>
        <v>#REF!</v>
      </c>
      <c r="E11413" s="172" t="str">
        <f>IFERROR(VLOOKUP(C11413,[1]MASTER!C:F,4,FALSE),"")</f>
        <v/>
      </c>
      <c r="F11413" s="172" t="str">
        <f>IFERROR(VLOOKUP(C11413,[1]MASTER!C:F,3,FALSE),"")</f>
        <v/>
      </c>
      <c r="G11413" s="175" t="str">
        <f>IFERROR(LOOKUP(C11413,[1]MASTER!C:C,[1]MASTER!B:B),"")</f>
        <v/>
      </c>
      <c r="H11413" s="176" t="str">
        <f>IFERROR(VLOOKUP(C11413,[1]MASTER!C:G,5,FALSE),"")</f>
        <v/>
      </c>
    </row>
    <row r="11414" spans="1:8" ht="15.75">
      <c r="A11414" s="109">
        <v>11443</v>
      </c>
      <c r="B11414" s="120"/>
      <c r="D11414" s="55" t="e">
        <f>VLOOKUP(C11414,#REF!,2,FALSE)</f>
        <v>#REF!</v>
      </c>
      <c r="E11414" s="172" t="str">
        <f>IFERROR(VLOOKUP(C11414,[1]MASTER!C:F,4,FALSE),"")</f>
        <v/>
      </c>
      <c r="F11414" s="172" t="str">
        <f>IFERROR(VLOOKUP(C11414,[1]MASTER!C:F,3,FALSE),"")</f>
        <v/>
      </c>
      <c r="G11414" s="175" t="str">
        <f>IFERROR(LOOKUP(C11414,[1]MASTER!C:C,[1]MASTER!B:B),"")</f>
        <v/>
      </c>
      <c r="H11414" s="176" t="str">
        <f>IFERROR(VLOOKUP(C11414,[1]MASTER!C:G,5,FALSE),"")</f>
        <v/>
      </c>
    </row>
    <row r="11415" spans="1:8" ht="15.75">
      <c r="A11415" s="52">
        <v>11444</v>
      </c>
      <c r="B11415" s="233"/>
      <c r="D11415" s="55" t="e">
        <f>VLOOKUP(C11415,#REF!,2,FALSE)</f>
        <v>#REF!</v>
      </c>
      <c r="E11415" s="172" t="str">
        <f>IFERROR(VLOOKUP(C11415,[1]MASTER!C:F,4,FALSE),"")</f>
        <v/>
      </c>
      <c r="F11415" s="172" t="str">
        <f>IFERROR(VLOOKUP(C11415,[1]MASTER!C:F,3,FALSE),"")</f>
        <v/>
      </c>
      <c r="G11415" s="175" t="str">
        <f>IFERROR(LOOKUP(C11415,[1]MASTER!C:C,[1]MASTER!B:B),"")</f>
        <v/>
      </c>
      <c r="H11415" s="176" t="str">
        <f>IFERROR(VLOOKUP(C11415,[1]MASTER!C:G,5,FALSE),"")</f>
        <v/>
      </c>
    </row>
    <row r="11416" spans="1:8" ht="15.75">
      <c r="A11416" s="109">
        <v>11445</v>
      </c>
      <c r="B11416" s="120"/>
      <c r="D11416" s="55" t="e">
        <f>VLOOKUP(C11416,#REF!,2,FALSE)</f>
        <v>#REF!</v>
      </c>
      <c r="E11416" s="172" t="str">
        <f>IFERROR(VLOOKUP(C11416,[1]MASTER!C:F,4,FALSE),"")</f>
        <v/>
      </c>
      <c r="F11416" s="172" t="str">
        <f>IFERROR(VLOOKUP(C11416,[1]MASTER!C:F,3,FALSE),"")</f>
        <v/>
      </c>
      <c r="G11416" s="175" t="str">
        <f>IFERROR(LOOKUP(C11416,[1]MASTER!C:C,[1]MASTER!B:B),"")</f>
        <v/>
      </c>
      <c r="H11416" s="176" t="str">
        <f>IFERROR(VLOOKUP(C11416,[1]MASTER!C:G,5,FALSE),"")</f>
        <v/>
      </c>
    </row>
    <row r="11417" spans="1:8" ht="15.75">
      <c r="A11417" s="52">
        <v>11446</v>
      </c>
      <c r="B11417" s="233"/>
      <c r="D11417" s="55" t="e">
        <f>VLOOKUP(C11417,#REF!,2,FALSE)</f>
        <v>#REF!</v>
      </c>
      <c r="E11417" s="172" t="str">
        <f>IFERROR(VLOOKUP(C11417,[1]MASTER!C:F,4,FALSE),"")</f>
        <v/>
      </c>
      <c r="F11417" s="172" t="str">
        <f>IFERROR(VLOOKUP(C11417,[1]MASTER!C:F,3,FALSE),"")</f>
        <v/>
      </c>
      <c r="G11417" s="175" t="str">
        <f>IFERROR(LOOKUP(C11417,[1]MASTER!C:C,[1]MASTER!B:B),"")</f>
        <v/>
      </c>
      <c r="H11417" s="176" t="str">
        <f>IFERROR(VLOOKUP(C11417,[1]MASTER!C:G,5,FALSE),"")</f>
        <v/>
      </c>
    </row>
    <row r="11418" spans="1:8" ht="15.75">
      <c r="A11418" s="109">
        <v>11447</v>
      </c>
      <c r="B11418" s="120"/>
      <c r="D11418" s="55" t="e">
        <f>VLOOKUP(C11418,#REF!,2,FALSE)</f>
        <v>#REF!</v>
      </c>
      <c r="E11418" s="172" t="str">
        <f>IFERROR(VLOOKUP(C11418,[1]MASTER!C:F,4,FALSE),"")</f>
        <v/>
      </c>
      <c r="F11418" s="172" t="str">
        <f>IFERROR(VLOOKUP(C11418,[1]MASTER!C:F,3,FALSE),"")</f>
        <v/>
      </c>
      <c r="G11418" s="175" t="str">
        <f>IFERROR(LOOKUP(C11418,[1]MASTER!C:C,[1]MASTER!B:B),"")</f>
        <v/>
      </c>
      <c r="H11418" s="176" t="str">
        <f>IFERROR(VLOOKUP(C11418,[1]MASTER!C:G,5,FALSE),"")</f>
        <v/>
      </c>
    </row>
    <row r="11419" spans="1:8" ht="15.75">
      <c r="A11419" s="52">
        <v>11448</v>
      </c>
      <c r="B11419" s="233"/>
      <c r="D11419" s="55" t="e">
        <f>VLOOKUP(C11419,#REF!,2,FALSE)</f>
        <v>#REF!</v>
      </c>
      <c r="E11419" s="172" t="str">
        <f>IFERROR(VLOOKUP(C11419,[1]MASTER!C:F,4,FALSE),"")</f>
        <v/>
      </c>
      <c r="F11419" s="172" t="str">
        <f>IFERROR(VLOOKUP(C11419,[1]MASTER!C:F,3,FALSE),"")</f>
        <v/>
      </c>
      <c r="G11419" s="175" t="str">
        <f>IFERROR(LOOKUP(C11419,[1]MASTER!C:C,[1]MASTER!B:B),"")</f>
        <v/>
      </c>
      <c r="H11419" s="176" t="str">
        <f>IFERROR(VLOOKUP(C11419,[1]MASTER!C:G,5,FALSE),"")</f>
        <v/>
      </c>
    </row>
    <row r="11420" spans="1:8" ht="15.75">
      <c r="A11420" s="109">
        <v>11449</v>
      </c>
      <c r="B11420" s="120"/>
      <c r="D11420" s="55" t="e">
        <f>VLOOKUP(C11420,#REF!,2,FALSE)</f>
        <v>#REF!</v>
      </c>
      <c r="E11420" s="172" t="str">
        <f>IFERROR(VLOOKUP(C11420,[1]MASTER!C:F,4,FALSE),"")</f>
        <v/>
      </c>
      <c r="F11420" s="172" t="str">
        <f>IFERROR(VLOOKUP(C11420,[1]MASTER!C:F,3,FALSE),"")</f>
        <v/>
      </c>
      <c r="G11420" s="175" t="str">
        <f>IFERROR(LOOKUP(C11420,[1]MASTER!C:C,[1]MASTER!B:B),"")</f>
        <v/>
      </c>
      <c r="H11420" s="176" t="str">
        <f>IFERROR(VLOOKUP(C11420,[1]MASTER!C:G,5,FALSE),"")</f>
        <v/>
      </c>
    </row>
    <row r="11421" spans="1:8" ht="15.75">
      <c r="A11421" s="52">
        <v>11450</v>
      </c>
      <c r="B11421" s="233"/>
      <c r="D11421" s="55" t="e">
        <f>VLOOKUP(C11421,#REF!,2,FALSE)</f>
        <v>#REF!</v>
      </c>
      <c r="E11421" s="172" t="str">
        <f>IFERROR(VLOOKUP(C11421,[1]MASTER!C:F,4,FALSE),"")</f>
        <v/>
      </c>
      <c r="F11421" s="172" t="str">
        <f>IFERROR(VLOOKUP(C11421,[1]MASTER!C:F,3,FALSE),"")</f>
        <v/>
      </c>
      <c r="G11421" s="175" t="str">
        <f>IFERROR(LOOKUP(C11421,[1]MASTER!C:C,[1]MASTER!B:B),"")</f>
        <v/>
      </c>
      <c r="H11421" s="176" t="str">
        <f>IFERROR(VLOOKUP(C11421,[1]MASTER!C:G,5,FALSE),"")</f>
        <v/>
      </c>
    </row>
    <row r="11422" spans="1:8" ht="15.75">
      <c r="A11422" s="109">
        <v>11451</v>
      </c>
      <c r="B11422" s="120"/>
      <c r="D11422" s="55" t="e">
        <f>VLOOKUP(C11422,#REF!,2,FALSE)</f>
        <v>#REF!</v>
      </c>
      <c r="E11422" s="172" t="str">
        <f>IFERROR(VLOOKUP(C11422,[1]MASTER!C:F,4,FALSE),"")</f>
        <v/>
      </c>
      <c r="F11422" s="172" t="str">
        <f>IFERROR(VLOOKUP(C11422,[1]MASTER!C:F,3,FALSE),"")</f>
        <v/>
      </c>
      <c r="G11422" s="175" t="str">
        <f>IFERROR(LOOKUP(C11422,[1]MASTER!C:C,[1]MASTER!B:B),"")</f>
        <v/>
      </c>
      <c r="H11422" s="176" t="str">
        <f>IFERROR(VLOOKUP(C11422,[1]MASTER!C:G,5,FALSE),"")</f>
        <v/>
      </c>
    </row>
    <row r="11423" spans="1:8" ht="15.75">
      <c r="A11423" s="52">
        <v>11452</v>
      </c>
      <c r="B11423" s="233"/>
      <c r="D11423" s="55" t="e">
        <f>VLOOKUP(C11423,#REF!,2,FALSE)</f>
        <v>#REF!</v>
      </c>
      <c r="E11423" s="172" t="str">
        <f>IFERROR(VLOOKUP(C11423,[1]MASTER!C:F,4,FALSE),"")</f>
        <v/>
      </c>
      <c r="F11423" s="172" t="str">
        <f>IFERROR(VLOOKUP(C11423,[1]MASTER!C:F,3,FALSE),"")</f>
        <v/>
      </c>
      <c r="G11423" s="175" t="str">
        <f>IFERROR(LOOKUP(C11423,[1]MASTER!C:C,[1]MASTER!B:B),"")</f>
        <v/>
      </c>
      <c r="H11423" s="176" t="str">
        <f>IFERROR(VLOOKUP(C11423,[1]MASTER!C:G,5,FALSE),"")</f>
        <v/>
      </c>
    </row>
    <row r="11424" spans="1:8" ht="15.75">
      <c r="A11424" s="109">
        <v>11453</v>
      </c>
      <c r="B11424" s="120"/>
      <c r="D11424" s="55" t="e">
        <f>VLOOKUP(C11424,#REF!,2,FALSE)</f>
        <v>#REF!</v>
      </c>
      <c r="E11424" s="172" t="str">
        <f>IFERROR(VLOOKUP(C11424,[1]MASTER!C:F,4,FALSE),"")</f>
        <v/>
      </c>
      <c r="F11424" s="172" t="str">
        <f>IFERROR(VLOOKUP(C11424,[1]MASTER!C:F,3,FALSE),"")</f>
        <v/>
      </c>
      <c r="G11424" s="175" t="str">
        <f>IFERROR(LOOKUP(C11424,[1]MASTER!C:C,[1]MASTER!B:B),"")</f>
        <v/>
      </c>
      <c r="H11424" s="176" t="str">
        <f>IFERROR(VLOOKUP(C11424,[1]MASTER!C:G,5,FALSE),"")</f>
        <v/>
      </c>
    </row>
    <row r="11425" spans="1:8" ht="15.75">
      <c r="A11425" s="52">
        <v>11454</v>
      </c>
      <c r="B11425" s="233"/>
      <c r="D11425" s="55" t="e">
        <f>VLOOKUP(C11425,#REF!,2,FALSE)</f>
        <v>#REF!</v>
      </c>
      <c r="E11425" s="172" t="str">
        <f>IFERROR(VLOOKUP(C11425,[1]MASTER!C:F,4,FALSE),"")</f>
        <v/>
      </c>
      <c r="F11425" s="172" t="str">
        <f>IFERROR(VLOOKUP(C11425,[1]MASTER!C:F,3,FALSE),"")</f>
        <v/>
      </c>
      <c r="G11425" s="175" t="str">
        <f>IFERROR(LOOKUP(C11425,[1]MASTER!C:C,[1]MASTER!B:B),"")</f>
        <v/>
      </c>
      <c r="H11425" s="176" t="str">
        <f>IFERROR(VLOOKUP(C11425,[1]MASTER!C:G,5,FALSE),"")</f>
        <v/>
      </c>
    </row>
    <row r="11426" spans="1:8" ht="15.75">
      <c r="A11426" s="109">
        <v>11455</v>
      </c>
      <c r="B11426" s="120"/>
      <c r="D11426" s="55" t="e">
        <f>VLOOKUP(C11426,#REF!,2,FALSE)</f>
        <v>#REF!</v>
      </c>
      <c r="E11426" s="172" t="str">
        <f>IFERROR(VLOOKUP(C11426,[1]MASTER!C:F,4,FALSE),"")</f>
        <v/>
      </c>
      <c r="F11426" s="172" t="str">
        <f>IFERROR(VLOOKUP(C11426,[1]MASTER!C:F,3,FALSE),"")</f>
        <v/>
      </c>
      <c r="G11426" s="175" t="str">
        <f>IFERROR(LOOKUP(C11426,[1]MASTER!C:C,[1]MASTER!B:B),"")</f>
        <v/>
      </c>
      <c r="H11426" s="176" t="str">
        <f>IFERROR(VLOOKUP(C11426,[1]MASTER!C:G,5,FALSE),"")</f>
        <v/>
      </c>
    </row>
    <row r="11427" spans="1:8" ht="15.75">
      <c r="A11427" s="52">
        <v>11456</v>
      </c>
      <c r="B11427" s="233"/>
      <c r="D11427" s="55" t="e">
        <f>VLOOKUP(C11427,#REF!,2,FALSE)</f>
        <v>#REF!</v>
      </c>
      <c r="E11427" s="172" t="str">
        <f>IFERROR(VLOOKUP(C11427,[1]MASTER!C:F,4,FALSE),"")</f>
        <v/>
      </c>
      <c r="F11427" s="172" t="str">
        <f>IFERROR(VLOOKUP(C11427,[1]MASTER!C:F,3,FALSE),"")</f>
        <v/>
      </c>
      <c r="G11427" s="175" t="str">
        <f>IFERROR(LOOKUP(C11427,[1]MASTER!C:C,[1]MASTER!B:B),"")</f>
        <v/>
      </c>
      <c r="H11427" s="176" t="str">
        <f>IFERROR(VLOOKUP(C11427,[1]MASTER!C:G,5,FALSE),"")</f>
        <v/>
      </c>
    </row>
    <row r="11428" spans="1:8" ht="15.75">
      <c r="A11428" s="109">
        <v>11457</v>
      </c>
      <c r="B11428" s="120"/>
      <c r="D11428" s="55" t="e">
        <f>VLOOKUP(C11428,#REF!,2,FALSE)</f>
        <v>#REF!</v>
      </c>
      <c r="E11428" s="172" t="str">
        <f>IFERROR(VLOOKUP(C11428,[1]MASTER!C:F,4,FALSE),"")</f>
        <v/>
      </c>
      <c r="F11428" s="172" t="str">
        <f>IFERROR(VLOOKUP(C11428,[1]MASTER!C:F,3,FALSE),"")</f>
        <v/>
      </c>
      <c r="G11428" s="175" t="str">
        <f>IFERROR(LOOKUP(C11428,[1]MASTER!C:C,[1]MASTER!B:B),"")</f>
        <v/>
      </c>
      <c r="H11428" s="176" t="str">
        <f>IFERROR(VLOOKUP(C11428,[1]MASTER!C:G,5,FALSE),"")</f>
        <v/>
      </c>
    </row>
    <row r="11429" spans="1:8" ht="15.75">
      <c r="A11429" s="52">
        <v>11458</v>
      </c>
      <c r="B11429" s="233"/>
      <c r="D11429" s="55" t="e">
        <f>VLOOKUP(C11429,#REF!,2,FALSE)</f>
        <v>#REF!</v>
      </c>
      <c r="E11429" s="172" t="str">
        <f>IFERROR(VLOOKUP(C11429,[1]MASTER!C:F,4,FALSE),"")</f>
        <v/>
      </c>
      <c r="F11429" s="172" t="str">
        <f>IFERROR(VLOOKUP(C11429,[1]MASTER!C:F,3,FALSE),"")</f>
        <v/>
      </c>
      <c r="G11429" s="175" t="str">
        <f>IFERROR(LOOKUP(C11429,[1]MASTER!C:C,[1]MASTER!B:B),"")</f>
        <v/>
      </c>
      <c r="H11429" s="176" t="str">
        <f>IFERROR(VLOOKUP(C11429,[1]MASTER!C:G,5,FALSE),"")</f>
        <v/>
      </c>
    </row>
    <row r="11430" spans="1:8" ht="15.75">
      <c r="A11430" s="109">
        <v>11459</v>
      </c>
      <c r="B11430" s="120"/>
      <c r="D11430" s="55" t="e">
        <f>VLOOKUP(C11430,#REF!,2,FALSE)</f>
        <v>#REF!</v>
      </c>
      <c r="E11430" s="172" t="str">
        <f>IFERROR(VLOOKUP(C11430,[1]MASTER!C:F,4,FALSE),"")</f>
        <v/>
      </c>
      <c r="F11430" s="172" t="str">
        <f>IFERROR(VLOOKUP(C11430,[1]MASTER!C:F,3,FALSE),"")</f>
        <v/>
      </c>
      <c r="G11430" s="175" t="str">
        <f>IFERROR(LOOKUP(C11430,[1]MASTER!C:C,[1]MASTER!B:B),"")</f>
        <v/>
      </c>
      <c r="H11430" s="176" t="str">
        <f>IFERROR(VLOOKUP(C11430,[1]MASTER!C:G,5,FALSE),"")</f>
        <v/>
      </c>
    </row>
    <row r="11431" spans="1:8" ht="15.75">
      <c r="A11431" s="52">
        <v>11460</v>
      </c>
      <c r="B11431" s="233"/>
      <c r="D11431" s="55" t="e">
        <f>VLOOKUP(C11431,#REF!,2,FALSE)</f>
        <v>#REF!</v>
      </c>
      <c r="E11431" s="172" t="str">
        <f>IFERROR(VLOOKUP(C11431,[1]MASTER!C:F,4,FALSE),"")</f>
        <v/>
      </c>
      <c r="F11431" s="172" t="str">
        <f>IFERROR(VLOOKUP(C11431,[1]MASTER!C:F,3,FALSE),"")</f>
        <v/>
      </c>
      <c r="G11431" s="175" t="str">
        <f>IFERROR(LOOKUP(C11431,[1]MASTER!C:C,[1]MASTER!B:B),"")</f>
        <v/>
      </c>
      <c r="H11431" s="176" t="str">
        <f>IFERROR(VLOOKUP(C11431,[1]MASTER!C:G,5,FALSE),"")</f>
        <v/>
      </c>
    </row>
    <row r="11432" spans="1:8" ht="15.75">
      <c r="A11432" s="109">
        <v>11461</v>
      </c>
      <c r="B11432" s="120"/>
      <c r="D11432" s="55" t="e">
        <f>VLOOKUP(C11432,#REF!,2,FALSE)</f>
        <v>#REF!</v>
      </c>
      <c r="E11432" s="172" t="str">
        <f>IFERROR(VLOOKUP(C11432,[1]MASTER!C:F,4,FALSE),"")</f>
        <v/>
      </c>
      <c r="F11432" s="172" t="str">
        <f>IFERROR(VLOOKUP(C11432,[1]MASTER!C:F,3,FALSE),"")</f>
        <v/>
      </c>
      <c r="G11432" s="175" t="str">
        <f>IFERROR(LOOKUP(C11432,[1]MASTER!C:C,[1]MASTER!B:B),"")</f>
        <v/>
      </c>
      <c r="H11432" s="176" t="str">
        <f>IFERROR(VLOOKUP(C11432,[1]MASTER!C:G,5,FALSE),"")</f>
        <v/>
      </c>
    </row>
    <row r="11433" spans="1:8" ht="15.75">
      <c r="A11433" s="52">
        <v>11462</v>
      </c>
      <c r="B11433" s="233"/>
      <c r="D11433" s="55" t="e">
        <f>VLOOKUP(C11433,#REF!,2,FALSE)</f>
        <v>#REF!</v>
      </c>
      <c r="E11433" s="172" t="str">
        <f>IFERROR(VLOOKUP(C11433,[1]MASTER!C:F,4,FALSE),"")</f>
        <v/>
      </c>
      <c r="F11433" s="172" t="str">
        <f>IFERROR(VLOOKUP(C11433,[1]MASTER!C:F,3,FALSE),"")</f>
        <v/>
      </c>
      <c r="G11433" s="175" t="str">
        <f>IFERROR(LOOKUP(C11433,[1]MASTER!C:C,[1]MASTER!B:B),"")</f>
        <v/>
      </c>
      <c r="H11433" s="176" t="str">
        <f>IFERROR(VLOOKUP(C11433,[1]MASTER!C:G,5,FALSE),"")</f>
        <v/>
      </c>
    </row>
    <row r="11434" spans="1:8" ht="15.75">
      <c r="A11434" s="109">
        <v>11463</v>
      </c>
      <c r="B11434" s="120"/>
      <c r="D11434" s="55" t="e">
        <f>VLOOKUP(C11434,#REF!,2,FALSE)</f>
        <v>#REF!</v>
      </c>
      <c r="E11434" s="172" t="str">
        <f>IFERROR(VLOOKUP(C11434,[1]MASTER!C:F,4,FALSE),"")</f>
        <v/>
      </c>
      <c r="F11434" s="172" t="str">
        <f>IFERROR(VLOOKUP(C11434,[1]MASTER!C:F,3,FALSE),"")</f>
        <v/>
      </c>
      <c r="G11434" s="175" t="str">
        <f>IFERROR(LOOKUP(C11434,[1]MASTER!C:C,[1]MASTER!B:B),"")</f>
        <v/>
      </c>
      <c r="H11434" s="176" t="str">
        <f>IFERROR(VLOOKUP(C11434,[1]MASTER!C:G,5,FALSE),"")</f>
        <v/>
      </c>
    </row>
    <row r="11435" spans="1:8" ht="15.75">
      <c r="A11435" s="52">
        <v>11464</v>
      </c>
      <c r="B11435" s="233"/>
      <c r="D11435" s="55" t="e">
        <f>VLOOKUP(C11435,#REF!,2,FALSE)</f>
        <v>#REF!</v>
      </c>
      <c r="E11435" s="172" t="str">
        <f>IFERROR(VLOOKUP(C11435,[1]MASTER!C:F,4,FALSE),"")</f>
        <v/>
      </c>
      <c r="F11435" s="172" t="str">
        <f>IFERROR(VLOOKUP(C11435,[1]MASTER!C:F,3,FALSE),"")</f>
        <v/>
      </c>
      <c r="G11435" s="175" t="str">
        <f>IFERROR(LOOKUP(C11435,[1]MASTER!C:C,[1]MASTER!B:B),"")</f>
        <v/>
      </c>
      <c r="H11435" s="176" t="str">
        <f>IFERROR(VLOOKUP(C11435,[1]MASTER!C:G,5,FALSE),"")</f>
        <v/>
      </c>
    </row>
    <row r="11436" spans="1:8" ht="15.75">
      <c r="A11436" s="109">
        <v>11465</v>
      </c>
      <c r="B11436" s="120"/>
      <c r="D11436" s="55" t="e">
        <f>VLOOKUP(C11436,#REF!,2,FALSE)</f>
        <v>#REF!</v>
      </c>
      <c r="E11436" s="172" t="str">
        <f>IFERROR(VLOOKUP(C11436,[1]MASTER!C:F,4,FALSE),"")</f>
        <v/>
      </c>
      <c r="F11436" s="172" t="str">
        <f>IFERROR(VLOOKUP(C11436,[1]MASTER!C:F,3,FALSE),"")</f>
        <v/>
      </c>
      <c r="G11436" s="175" t="str">
        <f>IFERROR(LOOKUP(C11436,[1]MASTER!C:C,[1]MASTER!B:B),"")</f>
        <v/>
      </c>
      <c r="H11436" s="176" t="str">
        <f>IFERROR(VLOOKUP(C11436,[1]MASTER!C:G,5,FALSE),"")</f>
        <v/>
      </c>
    </row>
    <row r="11437" spans="1:8" ht="15.75">
      <c r="A11437" s="52">
        <v>11466</v>
      </c>
      <c r="B11437" s="233"/>
      <c r="D11437" s="55" t="e">
        <f>VLOOKUP(C11437,#REF!,2,FALSE)</f>
        <v>#REF!</v>
      </c>
      <c r="E11437" s="172" t="str">
        <f>IFERROR(VLOOKUP(C11437,[1]MASTER!C:F,4,FALSE),"")</f>
        <v/>
      </c>
      <c r="F11437" s="172" t="str">
        <f>IFERROR(VLOOKUP(C11437,[1]MASTER!C:F,3,FALSE),"")</f>
        <v/>
      </c>
      <c r="G11437" s="175" t="str">
        <f>IFERROR(LOOKUP(C11437,[1]MASTER!C:C,[1]MASTER!B:B),"")</f>
        <v/>
      </c>
      <c r="H11437" s="176" t="str">
        <f>IFERROR(VLOOKUP(C11437,[1]MASTER!C:G,5,FALSE),"")</f>
        <v/>
      </c>
    </row>
    <row r="11438" spans="1:8" ht="15.75">
      <c r="A11438" s="109">
        <v>11467</v>
      </c>
      <c r="B11438" s="120"/>
      <c r="D11438" s="55" t="e">
        <f>VLOOKUP(C11438,#REF!,2,FALSE)</f>
        <v>#REF!</v>
      </c>
      <c r="E11438" s="172" t="str">
        <f>IFERROR(VLOOKUP(C11438,[1]MASTER!C:F,4,FALSE),"")</f>
        <v/>
      </c>
      <c r="F11438" s="172" t="str">
        <f>IFERROR(VLOOKUP(C11438,[1]MASTER!C:F,3,FALSE),"")</f>
        <v/>
      </c>
      <c r="G11438" s="175" t="str">
        <f>IFERROR(LOOKUP(C11438,[1]MASTER!C:C,[1]MASTER!B:B),"")</f>
        <v/>
      </c>
      <c r="H11438" s="176" t="str">
        <f>IFERROR(VLOOKUP(C11438,[1]MASTER!C:G,5,FALSE),"")</f>
        <v/>
      </c>
    </row>
    <row r="11439" spans="1:8" ht="15.75">
      <c r="A11439" s="52">
        <v>11468</v>
      </c>
      <c r="B11439" s="233"/>
      <c r="D11439" s="55" t="e">
        <f>VLOOKUP(C11439,#REF!,2,FALSE)</f>
        <v>#REF!</v>
      </c>
      <c r="E11439" s="172" t="str">
        <f>IFERROR(VLOOKUP(C11439,[1]MASTER!C:F,4,FALSE),"")</f>
        <v/>
      </c>
      <c r="F11439" s="172" t="str">
        <f>IFERROR(VLOOKUP(C11439,[1]MASTER!C:F,3,FALSE),"")</f>
        <v/>
      </c>
      <c r="G11439" s="175" t="str">
        <f>IFERROR(LOOKUP(C11439,[1]MASTER!C:C,[1]MASTER!B:B),"")</f>
        <v/>
      </c>
      <c r="H11439" s="176" t="str">
        <f>IFERROR(VLOOKUP(C11439,[1]MASTER!C:G,5,FALSE),"")</f>
        <v/>
      </c>
    </row>
    <row r="11440" spans="1:8" ht="15.75">
      <c r="A11440" s="109">
        <v>11469</v>
      </c>
      <c r="B11440" s="120"/>
      <c r="D11440" s="55" t="e">
        <f>VLOOKUP(C11440,#REF!,2,FALSE)</f>
        <v>#REF!</v>
      </c>
      <c r="E11440" s="172" t="str">
        <f>IFERROR(VLOOKUP(C11440,[1]MASTER!C:F,4,FALSE),"")</f>
        <v/>
      </c>
      <c r="F11440" s="172" t="str">
        <f>IFERROR(VLOOKUP(C11440,[1]MASTER!C:F,3,FALSE),"")</f>
        <v/>
      </c>
      <c r="G11440" s="175" t="str">
        <f>IFERROR(LOOKUP(C11440,[1]MASTER!C:C,[1]MASTER!B:B),"")</f>
        <v/>
      </c>
      <c r="H11440" s="176" t="str">
        <f>IFERROR(VLOOKUP(C11440,[1]MASTER!C:G,5,FALSE),"")</f>
        <v/>
      </c>
    </row>
    <row r="11441" spans="1:8" ht="15.75">
      <c r="A11441" s="52">
        <v>11470</v>
      </c>
      <c r="B11441" s="233"/>
      <c r="D11441" s="55" t="e">
        <f>VLOOKUP(C11441,#REF!,2,FALSE)</f>
        <v>#REF!</v>
      </c>
      <c r="E11441" s="172" t="str">
        <f>IFERROR(VLOOKUP(C11441,[1]MASTER!C:F,4,FALSE),"")</f>
        <v/>
      </c>
      <c r="F11441" s="172" t="str">
        <f>IFERROR(VLOOKUP(C11441,[1]MASTER!C:F,3,FALSE),"")</f>
        <v/>
      </c>
      <c r="G11441" s="175" t="str">
        <f>IFERROR(LOOKUP(C11441,[1]MASTER!C:C,[1]MASTER!B:B),"")</f>
        <v/>
      </c>
      <c r="H11441" s="176" t="str">
        <f>IFERROR(VLOOKUP(C11441,[1]MASTER!C:G,5,FALSE),"")</f>
        <v/>
      </c>
    </row>
    <row r="11442" spans="1:8" ht="15.75">
      <c r="A11442" s="109">
        <v>11471</v>
      </c>
      <c r="B11442" s="120"/>
      <c r="D11442" s="55" t="e">
        <f>VLOOKUP(C11442,#REF!,2,FALSE)</f>
        <v>#REF!</v>
      </c>
      <c r="E11442" s="172" t="str">
        <f>IFERROR(VLOOKUP(C11442,[1]MASTER!C:F,4,FALSE),"")</f>
        <v/>
      </c>
      <c r="F11442" s="172" t="str">
        <f>IFERROR(VLOOKUP(C11442,[1]MASTER!C:F,3,FALSE),"")</f>
        <v/>
      </c>
      <c r="G11442" s="175" t="str">
        <f>IFERROR(LOOKUP(C11442,[1]MASTER!C:C,[1]MASTER!B:B),"")</f>
        <v/>
      </c>
      <c r="H11442" s="176" t="str">
        <f>IFERROR(VLOOKUP(C11442,[1]MASTER!C:G,5,FALSE),"")</f>
        <v/>
      </c>
    </row>
    <row r="11443" spans="1:8" ht="15.75">
      <c r="A11443" s="52">
        <v>11472</v>
      </c>
      <c r="B11443" s="233"/>
      <c r="D11443" s="55" t="e">
        <f>VLOOKUP(C11443,#REF!,2,FALSE)</f>
        <v>#REF!</v>
      </c>
      <c r="E11443" s="172" t="str">
        <f>IFERROR(VLOOKUP(C11443,[1]MASTER!C:F,4,FALSE),"")</f>
        <v/>
      </c>
      <c r="F11443" s="172" t="str">
        <f>IFERROR(VLOOKUP(C11443,[1]MASTER!C:F,3,FALSE),"")</f>
        <v/>
      </c>
      <c r="G11443" s="175" t="str">
        <f>IFERROR(LOOKUP(C11443,[1]MASTER!C:C,[1]MASTER!B:B),"")</f>
        <v/>
      </c>
      <c r="H11443" s="176" t="str">
        <f>IFERROR(VLOOKUP(C11443,[1]MASTER!C:G,5,FALSE),"")</f>
        <v/>
      </c>
    </row>
    <row r="11444" spans="1:8" ht="15.75">
      <c r="A11444" s="109">
        <v>11473</v>
      </c>
      <c r="B11444" s="120"/>
      <c r="D11444" s="55" t="e">
        <f>VLOOKUP(C11444,#REF!,2,FALSE)</f>
        <v>#REF!</v>
      </c>
      <c r="E11444" s="172" t="str">
        <f>IFERROR(VLOOKUP(C11444,[1]MASTER!C:F,4,FALSE),"")</f>
        <v/>
      </c>
      <c r="F11444" s="172" t="str">
        <f>IFERROR(VLOOKUP(C11444,[1]MASTER!C:F,3,FALSE),"")</f>
        <v/>
      </c>
      <c r="G11444" s="175" t="str">
        <f>IFERROR(LOOKUP(C11444,[1]MASTER!C:C,[1]MASTER!B:B),"")</f>
        <v/>
      </c>
      <c r="H11444" s="176" t="str">
        <f>IFERROR(VLOOKUP(C11444,[1]MASTER!C:G,5,FALSE),"")</f>
        <v/>
      </c>
    </row>
    <row r="11445" spans="1:8" ht="15.75">
      <c r="A11445" s="52">
        <v>11474</v>
      </c>
      <c r="B11445" s="233"/>
      <c r="D11445" s="55" t="e">
        <f>VLOOKUP(C11445,#REF!,2,FALSE)</f>
        <v>#REF!</v>
      </c>
      <c r="E11445" s="172" t="str">
        <f>IFERROR(VLOOKUP(C11445,[1]MASTER!C:F,4,FALSE),"")</f>
        <v/>
      </c>
      <c r="F11445" s="172" t="str">
        <f>IFERROR(VLOOKUP(C11445,[1]MASTER!C:F,3,FALSE),"")</f>
        <v/>
      </c>
      <c r="G11445" s="175" t="str">
        <f>IFERROR(LOOKUP(C11445,[1]MASTER!C:C,[1]MASTER!B:B),"")</f>
        <v/>
      </c>
      <c r="H11445" s="176" t="str">
        <f>IFERROR(VLOOKUP(C11445,[1]MASTER!C:G,5,FALSE),"")</f>
        <v/>
      </c>
    </row>
    <row r="11446" spans="1:8" ht="15.75">
      <c r="A11446" s="109">
        <v>11475</v>
      </c>
      <c r="B11446" s="120"/>
      <c r="D11446" s="55" t="e">
        <f>VLOOKUP(C11446,#REF!,2,FALSE)</f>
        <v>#REF!</v>
      </c>
      <c r="E11446" s="172" t="str">
        <f>IFERROR(VLOOKUP(C11446,[1]MASTER!C:F,4,FALSE),"")</f>
        <v/>
      </c>
      <c r="F11446" s="172" t="str">
        <f>IFERROR(VLOOKUP(C11446,[1]MASTER!C:F,3,FALSE),"")</f>
        <v/>
      </c>
      <c r="G11446" s="175" t="str">
        <f>IFERROR(LOOKUP(C11446,[1]MASTER!C:C,[1]MASTER!B:B),"")</f>
        <v/>
      </c>
      <c r="H11446" s="176" t="str">
        <f>IFERROR(VLOOKUP(C11446,[1]MASTER!C:G,5,FALSE),"")</f>
        <v/>
      </c>
    </row>
    <row r="11447" spans="1:8" ht="15.75">
      <c r="A11447" s="52">
        <v>11476</v>
      </c>
      <c r="B11447" s="233"/>
      <c r="D11447" s="55" t="e">
        <f>VLOOKUP(C11447,#REF!,2,FALSE)</f>
        <v>#REF!</v>
      </c>
      <c r="E11447" s="172" t="str">
        <f>IFERROR(VLOOKUP(C11447,[1]MASTER!C:F,4,FALSE),"")</f>
        <v/>
      </c>
      <c r="F11447" s="172" t="str">
        <f>IFERROR(VLOOKUP(C11447,[1]MASTER!C:F,3,FALSE),"")</f>
        <v/>
      </c>
      <c r="G11447" s="175" t="str">
        <f>IFERROR(LOOKUP(C11447,[1]MASTER!C:C,[1]MASTER!B:B),"")</f>
        <v/>
      </c>
      <c r="H11447" s="176" t="str">
        <f>IFERROR(VLOOKUP(C11447,[1]MASTER!C:G,5,FALSE),"")</f>
        <v/>
      </c>
    </row>
    <row r="11448" spans="1:8" ht="15.75">
      <c r="A11448" s="109">
        <v>11477</v>
      </c>
      <c r="B11448" s="120"/>
      <c r="D11448" s="55" t="e">
        <f>VLOOKUP(C11448,#REF!,2,FALSE)</f>
        <v>#REF!</v>
      </c>
      <c r="E11448" s="172" t="str">
        <f>IFERROR(VLOOKUP(C11448,[1]MASTER!C:F,4,FALSE),"")</f>
        <v/>
      </c>
      <c r="F11448" s="172" t="str">
        <f>IFERROR(VLOOKUP(C11448,[1]MASTER!C:F,3,FALSE),"")</f>
        <v/>
      </c>
      <c r="G11448" s="175" t="str">
        <f>IFERROR(LOOKUP(C11448,[1]MASTER!C:C,[1]MASTER!B:B),"")</f>
        <v/>
      </c>
      <c r="H11448" s="176" t="str">
        <f>IFERROR(VLOOKUP(C11448,[1]MASTER!C:G,5,FALSE),"")</f>
        <v/>
      </c>
    </row>
    <row r="11449" spans="1:8" ht="15.75">
      <c r="A11449" s="52">
        <v>11478</v>
      </c>
      <c r="B11449" s="233"/>
      <c r="D11449" s="55" t="e">
        <f>VLOOKUP(C11449,#REF!,2,FALSE)</f>
        <v>#REF!</v>
      </c>
      <c r="E11449" s="172" t="str">
        <f>IFERROR(VLOOKUP(C11449,[1]MASTER!C:F,4,FALSE),"")</f>
        <v/>
      </c>
      <c r="F11449" s="172" t="str">
        <f>IFERROR(VLOOKUP(C11449,[1]MASTER!C:F,3,FALSE),"")</f>
        <v/>
      </c>
      <c r="G11449" s="175" t="str">
        <f>IFERROR(LOOKUP(C11449,[1]MASTER!C:C,[1]MASTER!B:B),"")</f>
        <v/>
      </c>
      <c r="H11449" s="176" t="str">
        <f>IFERROR(VLOOKUP(C11449,[1]MASTER!C:G,5,FALSE),"")</f>
        <v/>
      </c>
    </row>
    <row r="11450" spans="1:8" ht="15.75">
      <c r="A11450" s="109">
        <v>11479</v>
      </c>
      <c r="B11450" s="120"/>
      <c r="D11450" s="55" t="e">
        <f>VLOOKUP(C11450,#REF!,2,FALSE)</f>
        <v>#REF!</v>
      </c>
      <c r="E11450" s="172" t="str">
        <f>IFERROR(VLOOKUP(C11450,[1]MASTER!C:F,4,FALSE),"")</f>
        <v/>
      </c>
      <c r="F11450" s="172" t="str">
        <f>IFERROR(VLOOKUP(C11450,[1]MASTER!C:F,3,FALSE),"")</f>
        <v/>
      </c>
      <c r="G11450" s="175" t="str">
        <f>IFERROR(LOOKUP(C11450,[1]MASTER!C:C,[1]MASTER!B:B),"")</f>
        <v/>
      </c>
      <c r="H11450" s="176" t="str">
        <f>IFERROR(VLOOKUP(C11450,[1]MASTER!C:G,5,FALSE),"")</f>
        <v/>
      </c>
    </row>
    <row r="11451" spans="1:8" ht="15.75">
      <c r="A11451" s="52">
        <v>11480</v>
      </c>
      <c r="B11451" s="233"/>
      <c r="D11451" s="55" t="e">
        <f>VLOOKUP(C11451,#REF!,2,FALSE)</f>
        <v>#REF!</v>
      </c>
      <c r="E11451" s="172" t="str">
        <f>IFERROR(VLOOKUP(C11451,[1]MASTER!C:F,4,FALSE),"")</f>
        <v/>
      </c>
      <c r="F11451" s="172" t="str">
        <f>IFERROR(VLOOKUP(C11451,[1]MASTER!C:F,3,FALSE),"")</f>
        <v/>
      </c>
      <c r="G11451" s="175" t="str">
        <f>IFERROR(LOOKUP(C11451,[1]MASTER!C:C,[1]MASTER!B:B),"")</f>
        <v/>
      </c>
      <c r="H11451" s="176" t="str">
        <f>IFERROR(VLOOKUP(C11451,[1]MASTER!C:G,5,FALSE),"")</f>
        <v/>
      </c>
    </row>
    <row r="11452" spans="1:8" ht="15.75">
      <c r="A11452" s="109">
        <v>11481</v>
      </c>
      <c r="B11452" s="120"/>
      <c r="D11452" s="55" t="e">
        <f>VLOOKUP(C11452,#REF!,2,FALSE)</f>
        <v>#REF!</v>
      </c>
      <c r="E11452" s="172" t="str">
        <f>IFERROR(VLOOKUP(C11452,[1]MASTER!C:F,4,FALSE),"")</f>
        <v/>
      </c>
      <c r="F11452" s="172" t="str">
        <f>IFERROR(VLOOKUP(C11452,[1]MASTER!C:F,3,FALSE),"")</f>
        <v/>
      </c>
      <c r="G11452" s="175" t="str">
        <f>IFERROR(LOOKUP(C11452,[1]MASTER!C:C,[1]MASTER!B:B),"")</f>
        <v/>
      </c>
      <c r="H11452" s="176" t="str">
        <f>IFERROR(VLOOKUP(C11452,[1]MASTER!C:G,5,FALSE),"")</f>
        <v/>
      </c>
    </row>
    <row r="11453" spans="1:8" ht="15.75">
      <c r="A11453" s="52">
        <v>11482</v>
      </c>
      <c r="B11453" s="233"/>
      <c r="D11453" s="55" t="e">
        <f>VLOOKUP(C11453,#REF!,2,FALSE)</f>
        <v>#REF!</v>
      </c>
      <c r="E11453" s="172" t="str">
        <f>IFERROR(VLOOKUP(C11453,[1]MASTER!C:F,4,FALSE),"")</f>
        <v/>
      </c>
      <c r="F11453" s="172" t="str">
        <f>IFERROR(VLOOKUP(C11453,[1]MASTER!C:F,3,FALSE),"")</f>
        <v/>
      </c>
      <c r="G11453" s="175" t="str">
        <f>IFERROR(LOOKUP(C11453,[1]MASTER!C:C,[1]MASTER!B:B),"")</f>
        <v/>
      </c>
      <c r="H11453" s="176" t="str">
        <f>IFERROR(VLOOKUP(C11453,[1]MASTER!C:G,5,FALSE),"")</f>
        <v/>
      </c>
    </row>
    <row r="11454" spans="1:8" ht="15.75">
      <c r="A11454" s="109">
        <v>11483</v>
      </c>
      <c r="B11454" s="120"/>
      <c r="D11454" s="55" t="e">
        <f>VLOOKUP(C11454,#REF!,2,FALSE)</f>
        <v>#REF!</v>
      </c>
      <c r="E11454" s="172" t="str">
        <f>IFERROR(VLOOKUP(C11454,[1]MASTER!C:F,4,FALSE),"")</f>
        <v/>
      </c>
      <c r="F11454" s="172" t="str">
        <f>IFERROR(VLOOKUP(C11454,[1]MASTER!C:F,3,FALSE),"")</f>
        <v/>
      </c>
      <c r="G11454" s="175" t="str">
        <f>IFERROR(LOOKUP(C11454,[1]MASTER!C:C,[1]MASTER!B:B),"")</f>
        <v/>
      </c>
      <c r="H11454" s="176" t="str">
        <f>IFERROR(VLOOKUP(C11454,[1]MASTER!C:G,5,FALSE),"")</f>
        <v/>
      </c>
    </row>
    <row r="11455" spans="1:8" ht="15.75">
      <c r="A11455" s="52">
        <v>11484</v>
      </c>
      <c r="B11455" s="233"/>
      <c r="D11455" s="55" t="e">
        <f>VLOOKUP(C11455,#REF!,2,FALSE)</f>
        <v>#REF!</v>
      </c>
      <c r="E11455" s="172" t="str">
        <f>IFERROR(VLOOKUP(C11455,[1]MASTER!C:F,4,FALSE),"")</f>
        <v/>
      </c>
      <c r="F11455" s="172" t="str">
        <f>IFERROR(VLOOKUP(C11455,[1]MASTER!C:F,3,FALSE),"")</f>
        <v/>
      </c>
      <c r="G11455" s="175" t="str">
        <f>IFERROR(LOOKUP(C11455,[1]MASTER!C:C,[1]MASTER!B:B),"")</f>
        <v/>
      </c>
      <c r="H11455" s="176" t="str">
        <f>IFERROR(VLOOKUP(C11455,[1]MASTER!C:G,5,FALSE),"")</f>
        <v/>
      </c>
    </row>
    <row r="11456" spans="1:8" ht="15.75">
      <c r="A11456" s="109">
        <v>11485</v>
      </c>
      <c r="B11456" s="120"/>
      <c r="D11456" s="55" t="e">
        <f>VLOOKUP(C11456,#REF!,2,FALSE)</f>
        <v>#REF!</v>
      </c>
      <c r="E11456" s="172" t="str">
        <f>IFERROR(VLOOKUP(C11456,[1]MASTER!C:F,4,FALSE),"")</f>
        <v/>
      </c>
      <c r="F11456" s="172" t="str">
        <f>IFERROR(VLOOKUP(C11456,[1]MASTER!C:F,3,FALSE),"")</f>
        <v/>
      </c>
      <c r="G11456" s="175" t="str">
        <f>IFERROR(LOOKUP(C11456,[1]MASTER!C:C,[1]MASTER!B:B),"")</f>
        <v/>
      </c>
      <c r="H11456" s="176" t="str">
        <f>IFERROR(VLOOKUP(C11456,[1]MASTER!C:G,5,FALSE),"")</f>
        <v/>
      </c>
    </row>
    <row r="11457" spans="1:8" ht="15.75">
      <c r="A11457" s="52">
        <v>11486</v>
      </c>
      <c r="B11457" s="233"/>
      <c r="D11457" s="55" t="e">
        <f>VLOOKUP(C11457,#REF!,2,FALSE)</f>
        <v>#REF!</v>
      </c>
      <c r="E11457" s="172" t="str">
        <f>IFERROR(VLOOKUP(C11457,[1]MASTER!C:F,4,FALSE),"")</f>
        <v/>
      </c>
      <c r="F11457" s="172" t="str">
        <f>IFERROR(VLOOKUP(C11457,[1]MASTER!C:F,3,FALSE),"")</f>
        <v/>
      </c>
      <c r="G11457" s="175" t="str">
        <f>IFERROR(LOOKUP(C11457,[1]MASTER!C:C,[1]MASTER!B:B),"")</f>
        <v/>
      </c>
      <c r="H11457" s="176" t="str">
        <f>IFERROR(VLOOKUP(C11457,[1]MASTER!C:G,5,FALSE),"")</f>
        <v/>
      </c>
    </row>
    <row r="11458" spans="1:8" ht="15.75">
      <c r="A11458" s="109">
        <v>11487</v>
      </c>
      <c r="B11458" s="120"/>
      <c r="D11458" s="55" t="e">
        <f>VLOOKUP(C11458,#REF!,2,FALSE)</f>
        <v>#REF!</v>
      </c>
      <c r="E11458" s="172" t="str">
        <f>IFERROR(VLOOKUP(C11458,[1]MASTER!C:F,4,FALSE),"")</f>
        <v/>
      </c>
      <c r="F11458" s="172" t="str">
        <f>IFERROR(VLOOKUP(C11458,[1]MASTER!C:F,3,FALSE),"")</f>
        <v/>
      </c>
      <c r="G11458" s="175" t="str">
        <f>IFERROR(LOOKUP(C11458,[1]MASTER!C:C,[1]MASTER!B:B),"")</f>
        <v/>
      </c>
      <c r="H11458" s="176" t="str">
        <f>IFERROR(VLOOKUP(C11458,[1]MASTER!C:G,5,FALSE),"")</f>
        <v/>
      </c>
    </row>
    <row r="11459" spans="1:8" ht="15.75">
      <c r="A11459" s="52">
        <v>11488</v>
      </c>
      <c r="B11459" s="233"/>
      <c r="D11459" s="55" t="e">
        <f>VLOOKUP(C11459,#REF!,2,FALSE)</f>
        <v>#REF!</v>
      </c>
      <c r="E11459" s="172" t="str">
        <f>IFERROR(VLOOKUP(C11459,[1]MASTER!C:F,4,FALSE),"")</f>
        <v/>
      </c>
      <c r="F11459" s="172" t="str">
        <f>IFERROR(VLOOKUP(C11459,[1]MASTER!C:F,3,FALSE),"")</f>
        <v/>
      </c>
      <c r="G11459" s="175" t="str">
        <f>IFERROR(LOOKUP(C11459,[1]MASTER!C:C,[1]MASTER!B:B),"")</f>
        <v/>
      </c>
      <c r="H11459" s="176" t="str">
        <f>IFERROR(VLOOKUP(C11459,[1]MASTER!C:G,5,FALSE),"")</f>
        <v/>
      </c>
    </row>
    <row r="11460" spans="1:8" ht="15.75">
      <c r="A11460" s="109">
        <v>11489</v>
      </c>
      <c r="B11460" s="120"/>
      <c r="D11460" s="55" t="e">
        <f>VLOOKUP(C11460,#REF!,2,FALSE)</f>
        <v>#REF!</v>
      </c>
      <c r="E11460" s="172" t="str">
        <f>IFERROR(VLOOKUP(C11460,[1]MASTER!C:F,4,FALSE),"")</f>
        <v/>
      </c>
      <c r="F11460" s="172" t="str">
        <f>IFERROR(VLOOKUP(C11460,[1]MASTER!C:F,3,FALSE),"")</f>
        <v/>
      </c>
      <c r="G11460" s="175" t="str">
        <f>IFERROR(LOOKUP(C11460,[1]MASTER!C:C,[1]MASTER!B:B),"")</f>
        <v/>
      </c>
      <c r="H11460" s="176" t="str">
        <f>IFERROR(VLOOKUP(C11460,[1]MASTER!C:G,5,FALSE),"")</f>
        <v/>
      </c>
    </row>
    <row r="11461" spans="1:8" ht="15.75">
      <c r="A11461" s="52">
        <v>11490</v>
      </c>
      <c r="B11461" s="233"/>
      <c r="D11461" s="55" t="e">
        <f>VLOOKUP(C11461,#REF!,2,FALSE)</f>
        <v>#REF!</v>
      </c>
      <c r="E11461" s="172" t="str">
        <f>IFERROR(VLOOKUP(C11461,[1]MASTER!C:F,4,FALSE),"")</f>
        <v/>
      </c>
      <c r="F11461" s="172" t="str">
        <f>IFERROR(VLOOKUP(C11461,[1]MASTER!C:F,3,FALSE),"")</f>
        <v/>
      </c>
      <c r="G11461" s="175" t="str">
        <f>IFERROR(LOOKUP(C11461,[1]MASTER!C:C,[1]MASTER!B:B),"")</f>
        <v/>
      </c>
      <c r="H11461" s="176" t="str">
        <f>IFERROR(VLOOKUP(C11461,[1]MASTER!C:G,5,FALSE),"")</f>
        <v/>
      </c>
    </row>
    <row r="11462" spans="1:8" ht="15.75">
      <c r="A11462" s="109">
        <v>11491</v>
      </c>
      <c r="B11462" s="120"/>
      <c r="D11462" s="55" t="e">
        <f>VLOOKUP(C11462,#REF!,2,FALSE)</f>
        <v>#REF!</v>
      </c>
      <c r="E11462" s="172" t="str">
        <f>IFERROR(VLOOKUP(C11462,[1]MASTER!C:F,4,FALSE),"")</f>
        <v/>
      </c>
      <c r="F11462" s="172" t="str">
        <f>IFERROR(VLOOKUP(C11462,[1]MASTER!C:F,3,FALSE),"")</f>
        <v/>
      </c>
      <c r="G11462" s="175" t="str">
        <f>IFERROR(LOOKUP(C11462,[1]MASTER!C:C,[1]MASTER!B:B),"")</f>
        <v/>
      </c>
      <c r="H11462" s="176" t="str">
        <f>IFERROR(VLOOKUP(C11462,[1]MASTER!C:G,5,FALSE),"")</f>
        <v/>
      </c>
    </row>
    <row r="11463" spans="1:8" ht="15.75">
      <c r="A11463" s="52">
        <v>11492</v>
      </c>
      <c r="B11463" s="233"/>
      <c r="D11463" s="55" t="e">
        <f>VLOOKUP(C11463,#REF!,2,FALSE)</f>
        <v>#REF!</v>
      </c>
      <c r="E11463" s="172" t="str">
        <f>IFERROR(VLOOKUP(C11463,[1]MASTER!C:F,4,FALSE),"")</f>
        <v/>
      </c>
      <c r="F11463" s="172" t="str">
        <f>IFERROR(VLOOKUP(C11463,[1]MASTER!C:F,3,FALSE),"")</f>
        <v/>
      </c>
      <c r="G11463" s="175" t="str">
        <f>IFERROR(LOOKUP(C11463,[1]MASTER!C:C,[1]MASTER!B:B),"")</f>
        <v/>
      </c>
      <c r="H11463" s="176" t="str">
        <f>IFERROR(VLOOKUP(C11463,[1]MASTER!C:G,5,FALSE),"")</f>
        <v/>
      </c>
    </row>
    <row r="11464" spans="1:8" ht="15.75">
      <c r="A11464" s="109">
        <v>11493</v>
      </c>
      <c r="B11464" s="120"/>
      <c r="D11464" s="55" t="e">
        <f>VLOOKUP(C11464,#REF!,2,FALSE)</f>
        <v>#REF!</v>
      </c>
      <c r="E11464" s="172" t="str">
        <f>IFERROR(VLOOKUP(C11464,[1]MASTER!C:F,4,FALSE),"")</f>
        <v/>
      </c>
      <c r="F11464" s="172" t="str">
        <f>IFERROR(VLOOKUP(C11464,[1]MASTER!C:F,3,FALSE),"")</f>
        <v/>
      </c>
      <c r="G11464" s="175" t="str">
        <f>IFERROR(LOOKUP(C11464,[1]MASTER!C:C,[1]MASTER!B:B),"")</f>
        <v/>
      </c>
      <c r="H11464" s="176" t="str">
        <f>IFERROR(VLOOKUP(C11464,[1]MASTER!C:G,5,FALSE),"")</f>
        <v/>
      </c>
    </row>
    <row r="11465" spans="1:8" ht="15.75">
      <c r="A11465" s="52">
        <v>11494</v>
      </c>
      <c r="B11465" s="233"/>
      <c r="D11465" s="55" t="e">
        <f>VLOOKUP(C11465,#REF!,2,FALSE)</f>
        <v>#REF!</v>
      </c>
      <c r="E11465" s="172" t="str">
        <f>IFERROR(VLOOKUP(C11465,[1]MASTER!C:F,4,FALSE),"")</f>
        <v/>
      </c>
      <c r="F11465" s="172" t="str">
        <f>IFERROR(VLOOKUP(C11465,[1]MASTER!C:F,3,FALSE),"")</f>
        <v/>
      </c>
      <c r="G11465" s="175" t="str">
        <f>IFERROR(LOOKUP(C11465,[1]MASTER!C:C,[1]MASTER!B:B),"")</f>
        <v/>
      </c>
      <c r="H11465" s="176" t="str">
        <f>IFERROR(VLOOKUP(C11465,[1]MASTER!C:G,5,FALSE),"")</f>
        <v/>
      </c>
    </row>
    <row r="11466" spans="1:8" ht="15.75">
      <c r="A11466" s="109">
        <v>11495</v>
      </c>
      <c r="B11466" s="120"/>
      <c r="D11466" s="55" t="e">
        <f>VLOOKUP(C11466,#REF!,2,FALSE)</f>
        <v>#REF!</v>
      </c>
      <c r="E11466" s="172" t="str">
        <f>IFERROR(VLOOKUP(C11466,[1]MASTER!C:F,4,FALSE),"")</f>
        <v/>
      </c>
      <c r="F11466" s="172" t="str">
        <f>IFERROR(VLOOKUP(C11466,[1]MASTER!C:F,3,FALSE),"")</f>
        <v/>
      </c>
      <c r="G11466" s="175" t="str">
        <f>IFERROR(LOOKUP(C11466,[1]MASTER!C:C,[1]MASTER!B:B),"")</f>
        <v/>
      </c>
      <c r="H11466" s="176" t="str">
        <f>IFERROR(VLOOKUP(C11466,[1]MASTER!C:G,5,FALSE),"")</f>
        <v/>
      </c>
    </row>
    <row r="11467" spans="1:8" ht="15.75">
      <c r="A11467" s="52">
        <v>11496</v>
      </c>
      <c r="B11467" s="233"/>
      <c r="D11467" s="55" t="e">
        <f>VLOOKUP(C11467,#REF!,2,FALSE)</f>
        <v>#REF!</v>
      </c>
      <c r="E11467" s="172" t="str">
        <f>IFERROR(VLOOKUP(C11467,[1]MASTER!C:F,4,FALSE),"")</f>
        <v/>
      </c>
      <c r="F11467" s="172" t="str">
        <f>IFERROR(VLOOKUP(C11467,[1]MASTER!C:F,3,FALSE),"")</f>
        <v/>
      </c>
      <c r="G11467" s="175" t="str">
        <f>IFERROR(LOOKUP(C11467,[1]MASTER!C:C,[1]MASTER!B:B),"")</f>
        <v/>
      </c>
      <c r="H11467" s="176" t="str">
        <f>IFERROR(VLOOKUP(C11467,[1]MASTER!C:G,5,FALSE),"")</f>
        <v/>
      </c>
    </row>
    <row r="11468" spans="1:8" ht="15.75">
      <c r="A11468" s="109">
        <v>11497</v>
      </c>
      <c r="B11468" s="120"/>
      <c r="D11468" s="55" t="e">
        <f>VLOOKUP(C11468,#REF!,2,FALSE)</f>
        <v>#REF!</v>
      </c>
      <c r="E11468" s="172" t="str">
        <f>IFERROR(VLOOKUP(C11468,[1]MASTER!C:F,4,FALSE),"")</f>
        <v/>
      </c>
      <c r="F11468" s="172" t="str">
        <f>IFERROR(VLOOKUP(C11468,[1]MASTER!C:F,3,FALSE),"")</f>
        <v/>
      </c>
      <c r="G11468" s="175" t="str">
        <f>IFERROR(LOOKUP(C11468,[1]MASTER!C:C,[1]MASTER!B:B),"")</f>
        <v/>
      </c>
      <c r="H11468" s="176" t="str">
        <f>IFERROR(VLOOKUP(C11468,[1]MASTER!C:G,5,FALSE),"")</f>
        <v/>
      </c>
    </row>
    <row r="11469" spans="1:8" ht="15.75">
      <c r="A11469" s="52">
        <v>11498</v>
      </c>
      <c r="B11469" s="233"/>
      <c r="D11469" s="55" t="e">
        <f>VLOOKUP(C11469,#REF!,2,FALSE)</f>
        <v>#REF!</v>
      </c>
      <c r="E11469" s="172" t="str">
        <f>IFERROR(VLOOKUP(C11469,[1]MASTER!C:F,4,FALSE),"")</f>
        <v/>
      </c>
      <c r="F11469" s="172" t="str">
        <f>IFERROR(VLOOKUP(C11469,[1]MASTER!C:F,3,FALSE),"")</f>
        <v/>
      </c>
      <c r="G11469" s="175" t="str">
        <f>IFERROR(LOOKUP(C11469,[1]MASTER!C:C,[1]MASTER!B:B),"")</f>
        <v/>
      </c>
      <c r="H11469" s="176" t="str">
        <f>IFERROR(VLOOKUP(C11469,[1]MASTER!C:G,5,FALSE),"")</f>
        <v/>
      </c>
    </row>
    <row r="11470" spans="1:8" ht="15.75">
      <c r="A11470" s="109">
        <v>11499</v>
      </c>
      <c r="B11470" s="120"/>
      <c r="D11470" s="55" t="e">
        <f>VLOOKUP(C11470,#REF!,2,FALSE)</f>
        <v>#REF!</v>
      </c>
      <c r="E11470" s="172" t="str">
        <f>IFERROR(VLOOKUP(C11470,[1]MASTER!C:F,4,FALSE),"")</f>
        <v/>
      </c>
      <c r="F11470" s="172" t="str">
        <f>IFERROR(VLOOKUP(C11470,[1]MASTER!C:F,3,FALSE),"")</f>
        <v/>
      </c>
      <c r="G11470" s="175" t="str">
        <f>IFERROR(LOOKUP(C11470,[1]MASTER!C:C,[1]MASTER!B:B),"")</f>
        <v/>
      </c>
      <c r="H11470" s="176" t="str">
        <f>IFERROR(VLOOKUP(C11470,[1]MASTER!C:G,5,FALSE),"")</f>
        <v/>
      </c>
    </row>
    <row r="11471" spans="1:8" ht="15.75">
      <c r="A11471" s="52">
        <v>11500</v>
      </c>
      <c r="B11471" s="233"/>
      <c r="D11471" s="55" t="e">
        <f>VLOOKUP(C11471,#REF!,2,FALSE)</f>
        <v>#REF!</v>
      </c>
      <c r="E11471" s="172" t="str">
        <f>IFERROR(VLOOKUP(C11471,[1]MASTER!C:F,4,FALSE),"")</f>
        <v/>
      </c>
      <c r="F11471" s="172" t="str">
        <f>IFERROR(VLOOKUP(C11471,[1]MASTER!C:F,3,FALSE),"")</f>
        <v/>
      </c>
      <c r="G11471" s="175" t="str">
        <f>IFERROR(LOOKUP(C11471,[1]MASTER!C:C,[1]MASTER!B:B),"")</f>
        <v/>
      </c>
      <c r="H11471" s="176" t="str">
        <f>IFERROR(VLOOKUP(C11471,[1]MASTER!C:G,5,FALSE),"")</f>
        <v/>
      </c>
    </row>
    <row r="11472" spans="1:8" ht="15.75">
      <c r="A11472" s="109">
        <v>11501</v>
      </c>
      <c r="B11472" s="120"/>
      <c r="D11472" s="55" t="e">
        <f>VLOOKUP(C11472,#REF!,2,FALSE)</f>
        <v>#REF!</v>
      </c>
      <c r="E11472" s="172" t="str">
        <f>IFERROR(VLOOKUP(C11472,[1]MASTER!C:F,4,FALSE),"")</f>
        <v/>
      </c>
      <c r="F11472" s="172" t="str">
        <f>IFERROR(VLOOKUP(C11472,[1]MASTER!C:F,3,FALSE),"")</f>
        <v/>
      </c>
      <c r="G11472" s="175" t="str">
        <f>IFERROR(LOOKUP(C11472,[1]MASTER!C:C,[1]MASTER!B:B),"")</f>
        <v/>
      </c>
      <c r="H11472" s="176" t="str">
        <f>IFERROR(VLOOKUP(C11472,[1]MASTER!C:G,5,FALSE),"")</f>
        <v/>
      </c>
    </row>
    <row r="11473" spans="1:8" ht="15.75">
      <c r="A11473" s="52">
        <v>11502</v>
      </c>
      <c r="B11473" s="233"/>
      <c r="D11473" s="55" t="e">
        <f>VLOOKUP(C11473,#REF!,2,FALSE)</f>
        <v>#REF!</v>
      </c>
      <c r="E11473" s="172" t="str">
        <f>IFERROR(VLOOKUP(C11473,[1]MASTER!C:F,4,FALSE),"")</f>
        <v/>
      </c>
      <c r="F11473" s="172" t="str">
        <f>IFERROR(VLOOKUP(C11473,[1]MASTER!C:F,3,FALSE),"")</f>
        <v/>
      </c>
      <c r="G11473" s="175" t="str">
        <f>IFERROR(LOOKUP(C11473,[1]MASTER!C:C,[1]MASTER!B:B),"")</f>
        <v/>
      </c>
      <c r="H11473" s="176" t="str">
        <f>IFERROR(VLOOKUP(C11473,[1]MASTER!C:G,5,FALSE),"")</f>
        <v/>
      </c>
    </row>
    <row r="11474" spans="1:8" ht="15.75">
      <c r="A11474" s="109">
        <v>11503</v>
      </c>
      <c r="B11474" s="120"/>
      <c r="D11474" s="55" t="e">
        <f>VLOOKUP(C11474,#REF!,2,FALSE)</f>
        <v>#REF!</v>
      </c>
      <c r="E11474" s="172" t="str">
        <f>IFERROR(VLOOKUP(C11474,[1]MASTER!C:F,4,FALSE),"")</f>
        <v/>
      </c>
      <c r="F11474" s="172" t="str">
        <f>IFERROR(VLOOKUP(C11474,[1]MASTER!C:F,3,FALSE),"")</f>
        <v/>
      </c>
      <c r="G11474" s="175" t="str">
        <f>IFERROR(LOOKUP(C11474,[1]MASTER!C:C,[1]MASTER!B:B),"")</f>
        <v/>
      </c>
      <c r="H11474" s="176" t="str">
        <f>IFERROR(VLOOKUP(C11474,[1]MASTER!C:G,5,FALSE),"")</f>
        <v/>
      </c>
    </row>
    <row r="11475" spans="1:8" ht="15.75">
      <c r="A11475" s="52">
        <v>11504</v>
      </c>
      <c r="B11475" s="233"/>
      <c r="D11475" s="55" t="e">
        <f>VLOOKUP(C11475,#REF!,2,FALSE)</f>
        <v>#REF!</v>
      </c>
      <c r="E11475" s="172" t="str">
        <f>IFERROR(VLOOKUP(C11475,[1]MASTER!C:F,4,FALSE),"")</f>
        <v/>
      </c>
      <c r="F11475" s="172" t="str">
        <f>IFERROR(VLOOKUP(C11475,[1]MASTER!C:F,3,FALSE),"")</f>
        <v/>
      </c>
      <c r="G11475" s="175" t="str">
        <f>IFERROR(LOOKUP(C11475,[1]MASTER!C:C,[1]MASTER!B:B),"")</f>
        <v/>
      </c>
      <c r="H11475" s="176" t="str">
        <f>IFERROR(VLOOKUP(C11475,[1]MASTER!C:G,5,FALSE),"")</f>
        <v/>
      </c>
    </row>
    <row r="11476" spans="1:8" ht="15.75">
      <c r="A11476" s="109">
        <v>11505</v>
      </c>
      <c r="B11476" s="120"/>
      <c r="D11476" s="55" t="e">
        <f>VLOOKUP(C11476,#REF!,2,FALSE)</f>
        <v>#REF!</v>
      </c>
      <c r="E11476" s="172" t="str">
        <f>IFERROR(VLOOKUP(C11476,[1]MASTER!C:F,4,FALSE),"")</f>
        <v/>
      </c>
      <c r="F11476" s="172" t="str">
        <f>IFERROR(VLOOKUP(C11476,[1]MASTER!C:F,3,FALSE),"")</f>
        <v/>
      </c>
      <c r="G11476" s="175" t="str">
        <f>IFERROR(LOOKUP(C11476,[1]MASTER!C:C,[1]MASTER!B:B),"")</f>
        <v/>
      </c>
      <c r="H11476" s="176" t="str">
        <f>IFERROR(VLOOKUP(C11476,[1]MASTER!C:G,5,FALSE),"")</f>
        <v/>
      </c>
    </row>
    <row r="11477" spans="1:8" ht="15.75">
      <c r="A11477" s="52">
        <v>11506</v>
      </c>
      <c r="B11477" s="233"/>
      <c r="D11477" s="55" t="e">
        <f>VLOOKUP(C11477,#REF!,2,FALSE)</f>
        <v>#REF!</v>
      </c>
      <c r="E11477" s="172" t="str">
        <f>IFERROR(VLOOKUP(C11477,[1]MASTER!C:F,4,FALSE),"")</f>
        <v/>
      </c>
      <c r="F11477" s="172" t="str">
        <f>IFERROR(VLOOKUP(C11477,[1]MASTER!C:F,3,FALSE),"")</f>
        <v/>
      </c>
      <c r="G11477" s="175" t="str">
        <f>IFERROR(LOOKUP(C11477,[1]MASTER!C:C,[1]MASTER!B:B),"")</f>
        <v/>
      </c>
      <c r="H11477" s="176" t="str">
        <f>IFERROR(VLOOKUP(C11477,[1]MASTER!C:G,5,FALSE),"")</f>
        <v/>
      </c>
    </row>
    <row r="11478" spans="1:8" ht="15.75">
      <c r="A11478" s="109">
        <v>11507</v>
      </c>
      <c r="B11478" s="120"/>
      <c r="D11478" s="55" t="e">
        <f>VLOOKUP(C11478,#REF!,2,FALSE)</f>
        <v>#REF!</v>
      </c>
      <c r="E11478" s="172" t="str">
        <f>IFERROR(VLOOKUP(C11478,[1]MASTER!C:F,4,FALSE),"")</f>
        <v/>
      </c>
      <c r="F11478" s="172" t="str">
        <f>IFERROR(VLOOKUP(C11478,[1]MASTER!C:F,3,FALSE),"")</f>
        <v/>
      </c>
      <c r="G11478" s="175" t="str">
        <f>IFERROR(LOOKUP(C11478,[1]MASTER!C:C,[1]MASTER!B:B),"")</f>
        <v/>
      </c>
      <c r="H11478" s="176" t="str">
        <f>IFERROR(VLOOKUP(C11478,[1]MASTER!C:G,5,FALSE),"")</f>
        <v/>
      </c>
    </row>
    <row r="11479" spans="1:8" ht="15.75">
      <c r="A11479" s="52">
        <v>11508</v>
      </c>
      <c r="B11479" s="233"/>
      <c r="D11479" s="55" t="e">
        <f>VLOOKUP(C11479,#REF!,2,FALSE)</f>
        <v>#REF!</v>
      </c>
      <c r="E11479" s="172" t="str">
        <f>IFERROR(VLOOKUP(C11479,[1]MASTER!C:F,4,FALSE),"")</f>
        <v/>
      </c>
      <c r="F11479" s="172" t="str">
        <f>IFERROR(VLOOKUP(C11479,[1]MASTER!C:F,3,FALSE),"")</f>
        <v/>
      </c>
      <c r="G11479" s="175" t="str">
        <f>IFERROR(LOOKUP(C11479,[1]MASTER!C:C,[1]MASTER!B:B),"")</f>
        <v/>
      </c>
      <c r="H11479" s="176" t="str">
        <f>IFERROR(VLOOKUP(C11479,[1]MASTER!C:G,5,FALSE),"")</f>
        <v/>
      </c>
    </row>
    <row r="11480" spans="1:8" ht="15.75">
      <c r="A11480" s="109">
        <v>11509</v>
      </c>
      <c r="B11480" s="120"/>
      <c r="D11480" s="55" t="e">
        <f>VLOOKUP(C11480,#REF!,2,FALSE)</f>
        <v>#REF!</v>
      </c>
      <c r="E11480" s="172" t="str">
        <f>IFERROR(VLOOKUP(C11480,[1]MASTER!C:F,4,FALSE),"")</f>
        <v/>
      </c>
      <c r="F11480" s="172" t="str">
        <f>IFERROR(VLOOKUP(C11480,[1]MASTER!C:F,3,FALSE),"")</f>
        <v/>
      </c>
      <c r="G11480" s="175" t="str">
        <f>IFERROR(LOOKUP(C11480,[1]MASTER!C:C,[1]MASTER!B:B),"")</f>
        <v/>
      </c>
      <c r="H11480" s="176" t="str">
        <f>IFERROR(VLOOKUP(C11480,[1]MASTER!C:G,5,FALSE),"")</f>
        <v/>
      </c>
    </row>
    <row r="11481" spans="1:8" ht="15.75">
      <c r="A11481" s="52">
        <v>11510</v>
      </c>
      <c r="B11481" s="233"/>
      <c r="D11481" s="55" t="e">
        <f>VLOOKUP(C11481,#REF!,2,FALSE)</f>
        <v>#REF!</v>
      </c>
      <c r="E11481" s="172" t="str">
        <f>IFERROR(VLOOKUP(C11481,[1]MASTER!C:F,4,FALSE),"")</f>
        <v/>
      </c>
      <c r="F11481" s="172" t="str">
        <f>IFERROR(VLOOKUP(C11481,[1]MASTER!C:F,3,FALSE),"")</f>
        <v/>
      </c>
      <c r="G11481" s="175" t="str">
        <f>IFERROR(LOOKUP(C11481,[1]MASTER!C:C,[1]MASTER!B:B),"")</f>
        <v/>
      </c>
      <c r="H11481" s="176" t="str">
        <f>IFERROR(VLOOKUP(C11481,[1]MASTER!C:G,5,FALSE),"")</f>
        <v/>
      </c>
    </row>
    <row r="11482" spans="1:8" ht="15.75">
      <c r="A11482" s="109">
        <v>11511</v>
      </c>
      <c r="B11482" s="120"/>
      <c r="D11482" s="55" t="e">
        <f>VLOOKUP(C11482,#REF!,2,FALSE)</f>
        <v>#REF!</v>
      </c>
      <c r="E11482" s="172" t="str">
        <f>IFERROR(VLOOKUP(C11482,[1]MASTER!C:F,4,FALSE),"")</f>
        <v/>
      </c>
      <c r="F11482" s="172" t="str">
        <f>IFERROR(VLOOKUP(C11482,[1]MASTER!C:F,3,FALSE),"")</f>
        <v/>
      </c>
      <c r="G11482" s="175" t="str">
        <f>IFERROR(LOOKUP(C11482,[1]MASTER!C:C,[1]MASTER!B:B),"")</f>
        <v/>
      </c>
      <c r="H11482" s="176" t="str">
        <f>IFERROR(VLOOKUP(C11482,[1]MASTER!C:G,5,FALSE),"")</f>
        <v/>
      </c>
    </row>
    <row r="11483" spans="1:8" ht="15.75">
      <c r="A11483" s="52">
        <v>11512</v>
      </c>
      <c r="B11483" s="233"/>
      <c r="D11483" s="55" t="e">
        <f>VLOOKUP(C11483,#REF!,2,FALSE)</f>
        <v>#REF!</v>
      </c>
      <c r="E11483" s="172" t="str">
        <f>IFERROR(VLOOKUP(C11483,[1]MASTER!C:F,4,FALSE),"")</f>
        <v/>
      </c>
      <c r="F11483" s="172" t="str">
        <f>IFERROR(VLOOKUP(C11483,[1]MASTER!C:F,3,FALSE),"")</f>
        <v/>
      </c>
      <c r="G11483" s="175" t="str">
        <f>IFERROR(LOOKUP(C11483,[1]MASTER!C:C,[1]MASTER!B:B),"")</f>
        <v/>
      </c>
      <c r="H11483" s="176" t="str">
        <f>IFERROR(VLOOKUP(C11483,[1]MASTER!C:G,5,FALSE),"")</f>
        <v/>
      </c>
    </row>
    <row r="11484" spans="1:8" ht="15.75">
      <c r="A11484" s="109">
        <v>11513</v>
      </c>
      <c r="B11484" s="120"/>
      <c r="D11484" s="55" t="e">
        <f>VLOOKUP(C11484,#REF!,2,FALSE)</f>
        <v>#REF!</v>
      </c>
      <c r="E11484" s="172" t="str">
        <f>IFERROR(VLOOKUP(C11484,[1]MASTER!C:F,4,FALSE),"")</f>
        <v/>
      </c>
      <c r="F11484" s="172" t="str">
        <f>IFERROR(VLOOKUP(C11484,[1]MASTER!C:F,3,FALSE),"")</f>
        <v/>
      </c>
      <c r="G11484" s="175" t="str">
        <f>IFERROR(LOOKUP(C11484,[1]MASTER!C:C,[1]MASTER!B:B),"")</f>
        <v/>
      </c>
      <c r="H11484" s="176" t="str">
        <f>IFERROR(VLOOKUP(C11484,[1]MASTER!C:G,5,FALSE),"")</f>
        <v/>
      </c>
    </row>
    <row r="11485" spans="1:8" ht="15.75">
      <c r="A11485" s="52">
        <v>11514</v>
      </c>
      <c r="B11485" s="233"/>
      <c r="D11485" s="55" t="e">
        <f>VLOOKUP(C11485,#REF!,2,FALSE)</f>
        <v>#REF!</v>
      </c>
      <c r="E11485" s="172" t="str">
        <f>IFERROR(VLOOKUP(C11485,[1]MASTER!C:F,4,FALSE),"")</f>
        <v/>
      </c>
      <c r="F11485" s="172" t="str">
        <f>IFERROR(VLOOKUP(C11485,[1]MASTER!C:F,3,FALSE),"")</f>
        <v/>
      </c>
      <c r="G11485" s="175" t="str">
        <f>IFERROR(LOOKUP(C11485,[1]MASTER!C:C,[1]MASTER!B:B),"")</f>
        <v/>
      </c>
      <c r="H11485" s="176" t="str">
        <f>IFERROR(VLOOKUP(C11485,[1]MASTER!C:G,5,FALSE),"")</f>
        <v/>
      </c>
    </row>
    <row r="11486" spans="1:8" ht="15.75">
      <c r="A11486" s="109">
        <v>11515</v>
      </c>
      <c r="B11486" s="120"/>
      <c r="D11486" s="55" t="e">
        <f>VLOOKUP(C11486,#REF!,2,FALSE)</f>
        <v>#REF!</v>
      </c>
      <c r="E11486" s="172" t="str">
        <f>IFERROR(VLOOKUP(C11486,[1]MASTER!C:F,4,FALSE),"")</f>
        <v/>
      </c>
      <c r="F11486" s="172" t="str">
        <f>IFERROR(VLOOKUP(C11486,[1]MASTER!C:F,3,FALSE),"")</f>
        <v/>
      </c>
      <c r="G11486" s="175" t="str">
        <f>IFERROR(LOOKUP(C11486,[1]MASTER!C:C,[1]MASTER!B:B),"")</f>
        <v/>
      </c>
      <c r="H11486" s="176" t="str">
        <f>IFERROR(VLOOKUP(C11486,[1]MASTER!C:G,5,FALSE),"")</f>
        <v/>
      </c>
    </row>
    <row r="11487" spans="1:8" ht="15.75">
      <c r="A11487" s="52">
        <v>11516</v>
      </c>
      <c r="B11487" s="233"/>
      <c r="D11487" s="55" t="e">
        <f>VLOOKUP(C11487,#REF!,2,FALSE)</f>
        <v>#REF!</v>
      </c>
      <c r="E11487" s="172" t="str">
        <f>IFERROR(VLOOKUP(C11487,[1]MASTER!C:F,4,FALSE),"")</f>
        <v/>
      </c>
      <c r="F11487" s="172" t="str">
        <f>IFERROR(VLOOKUP(C11487,[1]MASTER!C:F,3,FALSE),"")</f>
        <v/>
      </c>
      <c r="G11487" s="175" t="str">
        <f>IFERROR(LOOKUP(C11487,[1]MASTER!C:C,[1]MASTER!B:B),"")</f>
        <v/>
      </c>
      <c r="H11487" s="176" t="str">
        <f>IFERROR(VLOOKUP(C11487,[1]MASTER!C:G,5,FALSE),"")</f>
        <v/>
      </c>
    </row>
    <row r="11488" spans="1:8" ht="15.75">
      <c r="A11488" s="109">
        <v>11517</v>
      </c>
      <c r="B11488" s="120"/>
      <c r="D11488" s="55" t="e">
        <f>VLOOKUP(C11488,#REF!,2,FALSE)</f>
        <v>#REF!</v>
      </c>
      <c r="E11488" s="172" t="str">
        <f>IFERROR(VLOOKUP(C11488,[1]MASTER!C:F,4,FALSE),"")</f>
        <v/>
      </c>
      <c r="F11488" s="172" t="str">
        <f>IFERROR(VLOOKUP(C11488,[1]MASTER!C:F,3,FALSE),"")</f>
        <v/>
      </c>
      <c r="G11488" s="175" t="str">
        <f>IFERROR(LOOKUP(C11488,[1]MASTER!C:C,[1]MASTER!B:B),"")</f>
        <v/>
      </c>
      <c r="H11488" s="176" t="str">
        <f>IFERROR(VLOOKUP(C11488,[1]MASTER!C:G,5,FALSE),"")</f>
        <v/>
      </c>
    </row>
    <row r="11489" spans="1:8" ht="15.75">
      <c r="A11489" s="52">
        <v>11518</v>
      </c>
      <c r="B11489" s="233"/>
      <c r="D11489" s="55" t="e">
        <f>VLOOKUP(C11489,#REF!,2,FALSE)</f>
        <v>#REF!</v>
      </c>
      <c r="E11489" s="172" t="str">
        <f>IFERROR(VLOOKUP(C11489,[1]MASTER!C:F,4,FALSE),"")</f>
        <v/>
      </c>
      <c r="F11489" s="172" t="str">
        <f>IFERROR(VLOOKUP(C11489,[1]MASTER!C:F,3,FALSE),"")</f>
        <v/>
      </c>
      <c r="G11489" s="175" t="str">
        <f>IFERROR(LOOKUP(C11489,[1]MASTER!C:C,[1]MASTER!B:B),"")</f>
        <v/>
      </c>
      <c r="H11489" s="176" t="str">
        <f>IFERROR(VLOOKUP(C11489,[1]MASTER!C:G,5,FALSE),"")</f>
        <v/>
      </c>
    </row>
    <row r="11490" spans="1:8" ht="15.75">
      <c r="A11490" s="109">
        <v>11519</v>
      </c>
      <c r="B11490" s="120"/>
      <c r="D11490" s="55" t="e">
        <f>VLOOKUP(C11490,#REF!,2,FALSE)</f>
        <v>#REF!</v>
      </c>
      <c r="E11490" s="172" t="str">
        <f>IFERROR(VLOOKUP(C11490,[1]MASTER!C:F,4,FALSE),"")</f>
        <v/>
      </c>
      <c r="F11490" s="172" t="str">
        <f>IFERROR(VLOOKUP(C11490,[1]MASTER!C:F,3,FALSE),"")</f>
        <v/>
      </c>
      <c r="G11490" s="175" t="str">
        <f>IFERROR(LOOKUP(C11490,[1]MASTER!C:C,[1]MASTER!B:B),"")</f>
        <v/>
      </c>
      <c r="H11490" s="176" t="str">
        <f>IFERROR(VLOOKUP(C11490,[1]MASTER!C:G,5,FALSE),"")</f>
        <v/>
      </c>
    </row>
    <row r="11491" spans="1:8" ht="15.75">
      <c r="A11491" s="52">
        <v>11520</v>
      </c>
      <c r="B11491" s="233"/>
      <c r="D11491" s="55" t="e">
        <f>VLOOKUP(C11491,#REF!,2,FALSE)</f>
        <v>#REF!</v>
      </c>
      <c r="E11491" s="172" t="str">
        <f>IFERROR(VLOOKUP(C11491,[1]MASTER!C:F,4,FALSE),"")</f>
        <v/>
      </c>
      <c r="F11491" s="172" t="str">
        <f>IFERROR(VLOOKUP(C11491,[1]MASTER!C:F,3,FALSE),"")</f>
        <v/>
      </c>
      <c r="G11491" s="175" t="str">
        <f>IFERROR(LOOKUP(C11491,[1]MASTER!C:C,[1]MASTER!B:B),"")</f>
        <v/>
      </c>
      <c r="H11491" s="176" t="str">
        <f>IFERROR(VLOOKUP(C11491,[1]MASTER!C:G,5,FALSE),"")</f>
        <v/>
      </c>
    </row>
    <row r="11492" spans="1:8" ht="15.75">
      <c r="A11492" s="109">
        <v>11521</v>
      </c>
      <c r="B11492" s="120"/>
      <c r="D11492" s="55" t="e">
        <f>VLOOKUP(C11492,#REF!,2,FALSE)</f>
        <v>#REF!</v>
      </c>
      <c r="E11492" s="172" t="str">
        <f>IFERROR(VLOOKUP(C11492,[1]MASTER!C:F,4,FALSE),"")</f>
        <v/>
      </c>
      <c r="F11492" s="172" t="str">
        <f>IFERROR(VLOOKUP(C11492,[1]MASTER!C:F,3,FALSE),"")</f>
        <v/>
      </c>
      <c r="G11492" s="175" t="str">
        <f>IFERROR(LOOKUP(C11492,[1]MASTER!C:C,[1]MASTER!B:B),"")</f>
        <v/>
      </c>
      <c r="H11492" s="176" t="str">
        <f>IFERROR(VLOOKUP(C11492,[1]MASTER!C:G,5,FALSE),"")</f>
        <v/>
      </c>
    </row>
    <row r="11493" spans="1:8" ht="15.75">
      <c r="A11493" s="52">
        <v>11522</v>
      </c>
      <c r="B11493" s="233"/>
      <c r="D11493" s="55" t="e">
        <f>VLOOKUP(C11493,#REF!,2,FALSE)</f>
        <v>#REF!</v>
      </c>
      <c r="E11493" s="172" t="str">
        <f>IFERROR(VLOOKUP(C11493,[1]MASTER!C:F,4,FALSE),"")</f>
        <v/>
      </c>
      <c r="F11493" s="172" t="str">
        <f>IFERROR(VLOOKUP(C11493,[1]MASTER!C:F,3,FALSE),"")</f>
        <v/>
      </c>
      <c r="G11493" s="175" t="str">
        <f>IFERROR(LOOKUP(C11493,[1]MASTER!C:C,[1]MASTER!B:B),"")</f>
        <v/>
      </c>
      <c r="H11493" s="176" t="str">
        <f>IFERROR(VLOOKUP(C11493,[1]MASTER!C:G,5,FALSE),"")</f>
        <v/>
      </c>
    </row>
    <row r="11494" spans="1:8" ht="15.75">
      <c r="A11494" s="109">
        <v>11523</v>
      </c>
      <c r="B11494" s="120"/>
      <c r="D11494" s="55" t="e">
        <f>VLOOKUP(C11494,#REF!,2,FALSE)</f>
        <v>#REF!</v>
      </c>
      <c r="E11494" s="172" t="str">
        <f>IFERROR(VLOOKUP(C11494,[1]MASTER!C:F,4,FALSE),"")</f>
        <v/>
      </c>
      <c r="F11494" s="172" t="str">
        <f>IFERROR(VLOOKUP(C11494,[1]MASTER!C:F,3,FALSE),"")</f>
        <v/>
      </c>
      <c r="G11494" s="175" t="str">
        <f>IFERROR(LOOKUP(C11494,[1]MASTER!C:C,[1]MASTER!B:B),"")</f>
        <v/>
      </c>
      <c r="H11494" s="176" t="str">
        <f>IFERROR(VLOOKUP(C11494,[1]MASTER!C:G,5,FALSE),"")</f>
        <v/>
      </c>
    </row>
    <row r="11495" spans="1:8" ht="15.75">
      <c r="A11495" s="52">
        <v>11524</v>
      </c>
      <c r="B11495" s="233"/>
      <c r="D11495" s="55" t="e">
        <f>VLOOKUP(C11495,#REF!,2,FALSE)</f>
        <v>#REF!</v>
      </c>
      <c r="E11495" s="172" t="str">
        <f>IFERROR(VLOOKUP(C11495,[1]MASTER!C:F,4,FALSE),"")</f>
        <v/>
      </c>
      <c r="F11495" s="172" t="str">
        <f>IFERROR(VLOOKUP(C11495,[1]MASTER!C:F,3,FALSE),"")</f>
        <v/>
      </c>
      <c r="G11495" s="175" t="str">
        <f>IFERROR(LOOKUP(C11495,[1]MASTER!C:C,[1]MASTER!B:B),"")</f>
        <v/>
      </c>
      <c r="H11495" s="176" t="str">
        <f>IFERROR(VLOOKUP(C11495,[1]MASTER!C:G,5,FALSE),"")</f>
        <v/>
      </c>
    </row>
    <row r="11496" spans="1:8" ht="15.75">
      <c r="A11496" s="109">
        <v>11525</v>
      </c>
      <c r="B11496" s="120"/>
      <c r="D11496" s="55" t="e">
        <f>VLOOKUP(C11496,#REF!,2,FALSE)</f>
        <v>#REF!</v>
      </c>
      <c r="E11496" s="172" t="str">
        <f>IFERROR(VLOOKUP(C11496,[1]MASTER!C:F,4,FALSE),"")</f>
        <v/>
      </c>
      <c r="F11496" s="172" t="str">
        <f>IFERROR(VLOOKUP(C11496,[1]MASTER!C:F,3,FALSE),"")</f>
        <v/>
      </c>
      <c r="G11496" s="175" t="str">
        <f>IFERROR(LOOKUP(C11496,[1]MASTER!C:C,[1]MASTER!B:B),"")</f>
        <v/>
      </c>
      <c r="H11496" s="176" t="str">
        <f>IFERROR(VLOOKUP(C11496,[1]MASTER!C:G,5,FALSE),"")</f>
        <v/>
      </c>
    </row>
    <row r="11497" spans="1:8" ht="15.75">
      <c r="A11497" s="52">
        <v>11526</v>
      </c>
      <c r="B11497" s="233"/>
      <c r="D11497" s="55" t="e">
        <f>VLOOKUP(C11497,#REF!,2,FALSE)</f>
        <v>#REF!</v>
      </c>
      <c r="E11497" s="172" t="str">
        <f>IFERROR(VLOOKUP(C11497,[1]MASTER!C:F,4,FALSE),"")</f>
        <v/>
      </c>
      <c r="F11497" s="172" t="str">
        <f>IFERROR(VLOOKUP(C11497,[1]MASTER!C:F,3,FALSE),"")</f>
        <v/>
      </c>
      <c r="G11497" s="175" t="str">
        <f>IFERROR(LOOKUP(C11497,[1]MASTER!C:C,[1]MASTER!B:B),"")</f>
        <v/>
      </c>
      <c r="H11497" s="176" t="str">
        <f>IFERROR(VLOOKUP(C11497,[1]MASTER!C:G,5,FALSE),"")</f>
        <v/>
      </c>
    </row>
    <row r="11498" spans="1:8" ht="15.75">
      <c r="A11498" s="109">
        <v>11527</v>
      </c>
      <c r="B11498" s="120"/>
      <c r="D11498" s="55" t="e">
        <f>VLOOKUP(C11498,#REF!,2,FALSE)</f>
        <v>#REF!</v>
      </c>
      <c r="E11498" s="172" t="str">
        <f>IFERROR(VLOOKUP(C11498,[1]MASTER!C:F,4,FALSE),"")</f>
        <v/>
      </c>
      <c r="F11498" s="172" t="str">
        <f>IFERROR(VLOOKUP(C11498,[1]MASTER!C:F,3,FALSE),"")</f>
        <v/>
      </c>
      <c r="G11498" s="175" t="str">
        <f>IFERROR(LOOKUP(C11498,[1]MASTER!C:C,[1]MASTER!B:B),"")</f>
        <v/>
      </c>
      <c r="H11498" s="176" t="str">
        <f>IFERROR(VLOOKUP(C11498,[1]MASTER!C:G,5,FALSE),"")</f>
        <v/>
      </c>
    </row>
    <row r="11499" spans="1:8" ht="15.75">
      <c r="A11499" s="52">
        <v>11528</v>
      </c>
      <c r="B11499" s="233"/>
      <c r="D11499" s="55" t="e">
        <f>VLOOKUP(C11499,#REF!,2,FALSE)</f>
        <v>#REF!</v>
      </c>
      <c r="E11499" s="172" t="str">
        <f>IFERROR(VLOOKUP(C11499,[1]MASTER!C:F,4,FALSE),"")</f>
        <v/>
      </c>
      <c r="F11499" s="172" t="str">
        <f>IFERROR(VLOOKUP(C11499,[1]MASTER!C:F,3,FALSE),"")</f>
        <v/>
      </c>
      <c r="G11499" s="175" t="str">
        <f>IFERROR(LOOKUP(C11499,[1]MASTER!C:C,[1]MASTER!B:B),"")</f>
        <v/>
      </c>
      <c r="H11499" s="176" t="str">
        <f>IFERROR(VLOOKUP(C11499,[1]MASTER!C:G,5,FALSE),"")</f>
        <v/>
      </c>
    </row>
    <row r="11500" spans="1:8" ht="15.75">
      <c r="A11500" s="109">
        <v>11529</v>
      </c>
      <c r="B11500" s="120"/>
      <c r="D11500" s="55" t="e">
        <f>VLOOKUP(C11500,#REF!,2,FALSE)</f>
        <v>#REF!</v>
      </c>
      <c r="E11500" s="172" t="str">
        <f>IFERROR(VLOOKUP(C11500,[1]MASTER!C:F,4,FALSE),"")</f>
        <v/>
      </c>
      <c r="F11500" s="172" t="str">
        <f>IFERROR(VLOOKUP(C11500,[1]MASTER!C:F,3,FALSE),"")</f>
        <v/>
      </c>
      <c r="G11500" s="175" t="str">
        <f>IFERROR(LOOKUP(C11500,[1]MASTER!C:C,[1]MASTER!B:B),"")</f>
        <v/>
      </c>
      <c r="H11500" s="176" t="str">
        <f>IFERROR(VLOOKUP(C11500,[1]MASTER!C:G,5,FALSE),"")</f>
        <v/>
      </c>
    </row>
    <row r="11501" spans="1:8" ht="15.75">
      <c r="A11501" s="52">
        <v>11530</v>
      </c>
      <c r="B11501" s="233"/>
      <c r="D11501" s="55" t="e">
        <f>VLOOKUP(C11501,#REF!,2,FALSE)</f>
        <v>#REF!</v>
      </c>
      <c r="E11501" s="172" t="str">
        <f>IFERROR(VLOOKUP(C11501,[1]MASTER!C:F,4,FALSE),"")</f>
        <v/>
      </c>
      <c r="F11501" s="172" t="str">
        <f>IFERROR(VLOOKUP(C11501,[1]MASTER!C:F,3,FALSE),"")</f>
        <v/>
      </c>
      <c r="G11501" s="175" t="str">
        <f>IFERROR(LOOKUP(C11501,[1]MASTER!C:C,[1]MASTER!B:B),"")</f>
        <v/>
      </c>
      <c r="H11501" s="176" t="str">
        <f>IFERROR(VLOOKUP(C11501,[1]MASTER!C:G,5,FALSE),"")</f>
        <v/>
      </c>
    </row>
    <row r="11502" spans="1:8" ht="15.75">
      <c r="A11502" s="109">
        <v>11531</v>
      </c>
      <c r="B11502" s="120"/>
      <c r="D11502" s="55" t="e">
        <f>VLOOKUP(C11502,#REF!,2,FALSE)</f>
        <v>#REF!</v>
      </c>
      <c r="E11502" s="172" t="str">
        <f>IFERROR(VLOOKUP(C11502,[1]MASTER!C:F,4,FALSE),"")</f>
        <v/>
      </c>
      <c r="F11502" s="172" t="str">
        <f>IFERROR(VLOOKUP(C11502,[1]MASTER!C:F,3,FALSE),"")</f>
        <v/>
      </c>
      <c r="G11502" s="175" t="str">
        <f>IFERROR(LOOKUP(C11502,[1]MASTER!C:C,[1]MASTER!B:B),"")</f>
        <v/>
      </c>
      <c r="H11502" s="176" t="str">
        <f>IFERROR(VLOOKUP(C11502,[1]MASTER!C:G,5,FALSE),"")</f>
        <v/>
      </c>
    </row>
    <row r="11503" spans="1:8" ht="15.75">
      <c r="A11503" s="52">
        <v>11532</v>
      </c>
      <c r="B11503" s="233"/>
      <c r="D11503" s="55" t="e">
        <f>VLOOKUP(C11503,#REF!,2,FALSE)</f>
        <v>#REF!</v>
      </c>
      <c r="E11503" s="172" t="str">
        <f>IFERROR(VLOOKUP(C11503,[1]MASTER!C:F,4,FALSE),"")</f>
        <v/>
      </c>
      <c r="F11503" s="172" t="str">
        <f>IFERROR(VLOOKUP(C11503,[1]MASTER!C:F,3,FALSE),"")</f>
        <v/>
      </c>
      <c r="G11503" s="175" t="str">
        <f>IFERROR(LOOKUP(C11503,[1]MASTER!C:C,[1]MASTER!B:B),"")</f>
        <v/>
      </c>
      <c r="H11503" s="176" t="str">
        <f>IFERROR(VLOOKUP(C11503,[1]MASTER!C:G,5,FALSE),"")</f>
        <v/>
      </c>
    </row>
    <row r="11504" spans="1:8" ht="15.75">
      <c r="A11504" s="109">
        <v>11533</v>
      </c>
      <c r="B11504" s="120"/>
      <c r="D11504" s="55" t="e">
        <f>VLOOKUP(C11504,#REF!,2,FALSE)</f>
        <v>#REF!</v>
      </c>
      <c r="E11504" s="172" t="str">
        <f>IFERROR(VLOOKUP(C11504,[1]MASTER!C:F,4,FALSE),"")</f>
        <v/>
      </c>
      <c r="F11504" s="172" t="str">
        <f>IFERROR(VLOOKUP(C11504,[1]MASTER!C:F,3,FALSE),"")</f>
        <v/>
      </c>
      <c r="G11504" s="175" t="str">
        <f>IFERROR(LOOKUP(C11504,[1]MASTER!C:C,[1]MASTER!B:B),"")</f>
        <v/>
      </c>
      <c r="H11504" s="176" t="str">
        <f>IFERROR(VLOOKUP(C11504,[1]MASTER!C:G,5,FALSE),"")</f>
        <v/>
      </c>
    </row>
    <row r="11505" spans="1:8" ht="15.75">
      <c r="A11505" s="52">
        <v>11534</v>
      </c>
      <c r="B11505" s="233"/>
      <c r="D11505" s="55" t="e">
        <f>VLOOKUP(C11505,#REF!,2,FALSE)</f>
        <v>#REF!</v>
      </c>
      <c r="E11505" s="172" t="str">
        <f>IFERROR(VLOOKUP(C11505,[1]MASTER!C:F,4,FALSE),"")</f>
        <v/>
      </c>
      <c r="F11505" s="172" t="str">
        <f>IFERROR(VLOOKUP(C11505,[1]MASTER!C:F,3,FALSE),"")</f>
        <v/>
      </c>
      <c r="G11505" s="175" t="str">
        <f>IFERROR(LOOKUP(C11505,[1]MASTER!C:C,[1]MASTER!B:B),"")</f>
        <v/>
      </c>
      <c r="H11505" s="176" t="str">
        <f>IFERROR(VLOOKUP(C11505,[1]MASTER!C:G,5,FALSE),"")</f>
        <v/>
      </c>
    </row>
    <row r="11506" spans="1:8" ht="15.75">
      <c r="A11506" s="109">
        <v>11535</v>
      </c>
      <c r="B11506" s="120"/>
      <c r="D11506" s="55" t="e">
        <f>VLOOKUP(C11506,#REF!,2,FALSE)</f>
        <v>#REF!</v>
      </c>
      <c r="E11506" s="172" t="str">
        <f>IFERROR(VLOOKUP(C11506,[1]MASTER!C:F,4,FALSE),"")</f>
        <v/>
      </c>
      <c r="F11506" s="172" t="str">
        <f>IFERROR(VLOOKUP(C11506,[1]MASTER!C:F,3,FALSE),"")</f>
        <v/>
      </c>
      <c r="G11506" s="175" t="str">
        <f>IFERROR(LOOKUP(C11506,[1]MASTER!C:C,[1]MASTER!B:B),"")</f>
        <v/>
      </c>
      <c r="H11506" s="176" t="str">
        <f>IFERROR(VLOOKUP(C11506,[1]MASTER!C:G,5,FALSE),"")</f>
        <v/>
      </c>
    </row>
    <row r="11507" spans="1:8" ht="15.75">
      <c r="A11507" s="52">
        <v>11536</v>
      </c>
      <c r="B11507" s="233"/>
      <c r="D11507" s="55" t="e">
        <f>VLOOKUP(C11507,#REF!,2,FALSE)</f>
        <v>#REF!</v>
      </c>
      <c r="E11507" s="172" t="str">
        <f>IFERROR(VLOOKUP(C11507,[1]MASTER!C:F,4,FALSE),"")</f>
        <v/>
      </c>
      <c r="F11507" s="172" t="str">
        <f>IFERROR(VLOOKUP(C11507,[1]MASTER!C:F,3,FALSE),"")</f>
        <v/>
      </c>
      <c r="G11507" s="175" t="str">
        <f>IFERROR(LOOKUP(C11507,[1]MASTER!C:C,[1]MASTER!B:B),"")</f>
        <v/>
      </c>
      <c r="H11507" s="176" t="str">
        <f>IFERROR(VLOOKUP(C11507,[1]MASTER!C:G,5,FALSE),"")</f>
        <v/>
      </c>
    </row>
    <row r="11508" spans="1:8" ht="15.75">
      <c r="A11508" s="109">
        <v>11537</v>
      </c>
      <c r="B11508" s="120"/>
      <c r="D11508" s="55" t="e">
        <f>VLOOKUP(C11508,#REF!,2,FALSE)</f>
        <v>#REF!</v>
      </c>
      <c r="E11508" s="172" t="str">
        <f>IFERROR(VLOOKUP(C11508,[1]MASTER!C:F,4,FALSE),"")</f>
        <v/>
      </c>
      <c r="F11508" s="172" t="str">
        <f>IFERROR(VLOOKUP(C11508,[1]MASTER!C:F,3,FALSE),"")</f>
        <v/>
      </c>
      <c r="G11508" s="175" t="str">
        <f>IFERROR(LOOKUP(C11508,[1]MASTER!C:C,[1]MASTER!B:B),"")</f>
        <v/>
      </c>
      <c r="H11508" s="176" t="str">
        <f>IFERROR(VLOOKUP(C11508,[1]MASTER!C:G,5,FALSE),"")</f>
        <v/>
      </c>
    </row>
    <row r="11509" spans="1:8" ht="15.75">
      <c r="A11509" s="52">
        <v>11538</v>
      </c>
      <c r="B11509" s="233"/>
      <c r="D11509" s="55" t="e">
        <f>VLOOKUP(C11509,#REF!,2,FALSE)</f>
        <v>#REF!</v>
      </c>
      <c r="E11509" s="172" t="str">
        <f>IFERROR(VLOOKUP(C11509,[1]MASTER!C:F,4,FALSE),"")</f>
        <v/>
      </c>
      <c r="F11509" s="172" t="str">
        <f>IFERROR(VLOOKUP(C11509,[1]MASTER!C:F,3,FALSE),"")</f>
        <v/>
      </c>
      <c r="G11509" s="175" t="str">
        <f>IFERROR(LOOKUP(C11509,[1]MASTER!C:C,[1]MASTER!B:B),"")</f>
        <v/>
      </c>
      <c r="H11509" s="176" t="str">
        <f>IFERROR(VLOOKUP(C11509,[1]MASTER!C:G,5,FALSE),"")</f>
        <v/>
      </c>
    </row>
    <row r="11510" spans="1:8" ht="15.75">
      <c r="A11510" s="109">
        <v>11539</v>
      </c>
      <c r="B11510" s="120"/>
      <c r="D11510" s="55" t="e">
        <f>VLOOKUP(C11510,#REF!,2,FALSE)</f>
        <v>#REF!</v>
      </c>
      <c r="E11510" s="172" t="str">
        <f>IFERROR(VLOOKUP(C11510,[1]MASTER!C:F,4,FALSE),"")</f>
        <v/>
      </c>
      <c r="F11510" s="172" t="str">
        <f>IFERROR(VLOOKUP(C11510,[1]MASTER!C:F,3,FALSE),"")</f>
        <v/>
      </c>
      <c r="G11510" s="175" t="str">
        <f>IFERROR(LOOKUP(C11510,[1]MASTER!C:C,[1]MASTER!B:B),"")</f>
        <v/>
      </c>
      <c r="H11510" s="176" t="str">
        <f>IFERROR(VLOOKUP(C11510,[1]MASTER!C:G,5,FALSE),"")</f>
        <v/>
      </c>
    </row>
    <row r="11511" spans="1:8" ht="15.75">
      <c r="A11511" s="52">
        <v>11540</v>
      </c>
      <c r="B11511" s="233"/>
      <c r="D11511" s="55" t="e">
        <f>VLOOKUP(C11511,#REF!,2,FALSE)</f>
        <v>#REF!</v>
      </c>
      <c r="E11511" s="172" t="str">
        <f>IFERROR(VLOOKUP(C11511,[1]MASTER!C:F,4,FALSE),"")</f>
        <v/>
      </c>
      <c r="F11511" s="172" t="str">
        <f>IFERROR(VLOOKUP(C11511,[1]MASTER!C:F,3,FALSE),"")</f>
        <v/>
      </c>
      <c r="G11511" s="175" t="str">
        <f>IFERROR(LOOKUP(C11511,[1]MASTER!C:C,[1]MASTER!B:B),"")</f>
        <v/>
      </c>
      <c r="H11511" s="176" t="str">
        <f>IFERROR(VLOOKUP(C11511,[1]MASTER!C:G,5,FALSE),"")</f>
        <v/>
      </c>
    </row>
    <row r="11512" spans="1:8" ht="15.75">
      <c r="A11512" s="109">
        <v>11541</v>
      </c>
      <c r="B11512" s="120"/>
      <c r="D11512" s="55" t="e">
        <f>VLOOKUP(C11512,#REF!,2,FALSE)</f>
        <v>#REF!</v>
      </c>
      <c r="E11512" s="172" t="str">
        <f>IFERROR(VLOOKUP(C11512,[1]MASTER!C:F,4,FALSE),"")</f>
        <v/>
      </c>
      <c r="F11512" s="172" t="str">
        <f>IFERROR(VLOOKUP(C11512,[1]MASTER!C:F,3,FALSE),"")</f>
        <v/>
      </c>
      <c r="G11512" s="175" t="str">
        <f>IFERROR(LOOKUP(C11512,[1]MASTER!C:C,[1]MASTER!B:B),"")</f>
        <v/>
      </c>
      <c r="H11512" s="176" t="str">
        <f>IFERROR(VLOOKUP(C11512,[1]MASTER!C:G,5,FALSE),"")</f>
        <v/>
      </c>
    </row>
    <row r="11513" spans="1:8" ht="15.75">
      <c r="A11513" s="52">
        <v>11542</v>
      </c>
      <c r="B11513" s="233"/>
      <c r="D11513" s="55" t="e">
        <f>VLOOKUP(C11513,#REF!,2,FALSE)</f>
        <v>#REF!</v>
      </c>
      <c r="E11513" s="172" t="str">
        <f>IFERROR(VLOOKUP(C11513,[1]MASTER!C:F,4,FALSE),"")</f>
        <v/>
      </c>
      <c r="F11513" s="172" t="str">
        <f>IFERROR(VLOOKUP(C11513,[1]MASTER!C:F,3,FALSE),"")</f>
        <v/>
      </c>
      <c r="G11513" s="175" t="str">
        <f>IFERROR(LOOKUP(C11513,[1]MASTER!C:C,[1]MASTER!B:B),"")</f>
        <v/>
      </c>
      <c r="H11513" s="176" t="str">
        <f>IFERROR(VLOOKUP(C11513,[1]MASTER!C:G,5,FALSE),"")</f>
        <v/>
      </c>
    </row>
    <row r="11514" spans="1:8" ht="15.75">
      <c r="A11514" s="109">
        <v>11543</v>
      </c>
      <c r="B11514" s="120"/>
      <c r="D11514" s="55" t="e">
        <f>VLOOKUP(C11514,#REF!,2,FALSE)</f>
        <v>#REF!</v>
      </c>
      <c r="E11514" s="172" t="str">
        <f>IFERROR(VLOOKUP(C11514,[1]MASTER!C:F,4,FALSE),"")</f>
        <v/>
      </c>
      <c r="F11514" s="172" t="str">
        <f>IFERROR(VLOOKUP(C11514,[1]MASTER!C:F,3,FALSE),"")</f>
        <v/>
      </c>
      <c r="G11514" s="175" t="str">
        <f>IFERROR(LOOKUP(C11514,[1]MASTER!C:C,[1]MASTER!B:B),"")</f>
        <v/>
      </c>
      <c r="H11514" s="176" t="str">
        <f>IFERROR(VLOOKUP(C11514,[1]MASTER!C:G,5,FALSE),"")</f>
        <v/>
      </c>
    </row>
    <row r="11515" spans="1:8" ht="15.75">
      <c r="A11515" s="52">
        <v>11544</v>
      </c>
      <c r="B11515" s="233"/>
      <c r="D11515" s="55" t="e">
        <f>VLOOKUP(C11515,#REF!,2,FALSE)</f>
        <v>#REF!</v>
      </c>
      <c r="E11515" s="172" t="str">
        <f>IFERROR(VLOOKUP(C11515,[1]MASTER!C:F,4,FALSE),"")</f>
        <v/>
      </c>
      <c r="F11515" s="172" t="str">
        <f>IFERROR(VLOOKUP(C11515,[1]MASTER!C:F,3,FALSE),"")</f>
        <v/>
      </c>
      <c r="G11515" s="175" t="str">
        <f>IFERROR(LOOKUP(C11515,[1]MASTER!C:C,[1]MASTER!B:B),"")</f>
        <v/>
      </c>
      <c r="H11515" s="176" t="str">
        <f>IFERROR(VLOOKUP(C11515,[1]MASTER!C:G,5,FALSE),"")</f>
        <v/>
      </c>
    </row>
    <row r="11516" spans="1:8" ht="15.75">
      <c r="A11516" s="109">
        <v>11545</v>
      </c>
      <c r="B11516" s="120"/>
      <c r="D11516" s="55" t="e">
        <f>VLOOKUP(C11516,#REF!,2,FALSE)</f>
        <v>#REF!</v>
      </c>
      <c r="E11516" s="172" t="str">
        <f>IFERROR(VLOOKUP(C11516,[1]MASTER!C:F,4,FALSE),"")</f>
        <v/>
      </c>
      <c r="F11516" s="172" t="str">
        <f>IFERROR(VLOOKUP(C11516,[1]MASTER!C:F,3,FALSE),"")</f>
        <v/>
      </c>
      <c r="G11516" s="175" t="str">
        <f>IFERROR(LOOKUP(C11516,[1]MASTER!C:C,[1]MASTER!B:B),"")</f>
        <v/>
      </c>
      <c r="H11516" s="176" t="str">
        <f>IFERROR(VLOOKUP(C11516,[1]MASTER!C:G,5,FALSE),"")</f>
        <v/>
      </c>
    </row>
    <row r="11517" spans="1:8" ht="15.75">
      <c r="A11517" s="52">
        <v>11546</v>
      </c>
      <c r="B11517" s="233"/>
      <c r="D11517" s="55" t="e">
        <f>VLOOKUP(C11517,#REF!,2,FALSE)</f>
        <v>#REF!</v>
      </c>
      <c r="E11517" s="172" t="str">
        <f>IFERROR(VLOOKUP(C11517,[1]MASTER!C:F,4,FALSE),"")</f>
        <v/>
      </c>
      <c r="F11517" s="172" t="str">
        <f>IFERROR(VLOOKUP(C11517,[1]MASTER!C:F,3,FALSE),"")</f>
        <v/>
      </c>
      <c r="G11517" s="175" t="str">
        <f>IFERROR(LOOKUP(C11517,[1]MASTER!C:C,[1]MASTER!B:B),"")</f>
        <v/>
      </c>
      <c r="H11517" s="176" t="str">
        <f>IFERROR(VLOOKUP(C11517,[1]MASTER!C:G,5,FALSE),"")</f>
        <v/>
      </c>
    </row>
    <row r="11518" spans="1:8" ht="15.75">
      <c r="A11518" s="109">
        <v>11547</v>
      </c>
      <c r="B11518" s="120"/>
      <c r="D11518" s="55" t="e">
        <f>VLOOKUP(C11518,#REF!,2,FALSE)</f>
        <v>#REF!</v>
      </c>
      <c r="E11518" s="172" t="str">
        <f>IFERROR(VLOOKUP(C11518,[1]MASTER!C:F,4,FALSE),"")</f>
        <v/>
      </c>
      <c r="F11518" s="172" t="str">
        <f>IFERROR(VLOOKUP(C11518,[1]MASTER!C:F,3,FALSE),"")</f>
        <v/>
      </c>
      <c r="G11518" s="175" t="str">
        <f>IFERROR(LOOKUP(C11518,[1]MASTER!C:C,[1]MASTER!B:B),"")</f>
        <v/>
      </c>
      <c r="H11518" s="176" t="str">
        <f>IFERROR(VLOOKUP(C11518,[1]MASTER!C:G,5,FALSE),"")</f>
        <v/>
      </c>
    </row>
    <row r="11519" spans="1:8" ht="15.75">
      <c r="A11519" s="52">
        <v>11548</v>
      </c>
      <c r="B11519" s="233"/>
      <c r="D11519" s="55" t="e">
        <f>VLOOKUP(C11519,#REF!,2,FALSE)</f>
        <v>#REF!</v>
      </c>
      <c r="E11519" s="172" t="str">
        <f>IFERROR(VLOOKUP(C11519,[1]MASTER!C:F,4,FALSE),"")</f>
        <v/>
      </c>
      <c r="F11519" s="172" t="str">
        <f>IFERROR(VLOOKUP(C11519,[1]MASTER!C:F,3,FALSE),"")</f>
        <v/>
      </c>
      <c r="G11519" s="175" t="str">
        <f>IFERROR(LOOKUP(C11519,[1]MASTER!C:C,[1]MASTER!B:B),"")</f>
        <v/>
      </c>
      <c r="H11519" s="176" t="str">
        <f>IFERROR(VLOOKUP(C11519,[1]MASTER!C:G,5,FALSE),"")</f>
        <v/>
      </c>
    </row>
    <row r="11520" spans="1:8" ht="15.75">
      <c r="A11520" s="109">
        <v>11549</v>
      </c>
      <c r="B11520" s="120"/>
      <c r="D11520" s="55" t="e">
        <f>VLOOKUP(C11520,#REF!,2,FALSE)</f>
        <v>#REF!</v>
      </c>
      <c r="E11520" s="172" t="str">
        <f>IFERROR(VLOOKUP(C11520,[1]MASTER!C:F,4,FALSE),"")</f>
        <v/>
      </c>
      <c r="F11520" s="172" t="str">
        <f>IFERROR(VLOOKUP(C11520,[1]MASTER!C:F,3,FALSE),"")</f>
        <v/>
      </c>
      <c r="G11520" s="175" t="str">
        <f>IFERROR(LOOKUP(C11520,[1]MASTER!C:C,[1]MASTER!B:B),"")</f>
        <v/>
      </c>
      <c r="H11520" s="176" t="str">
        <f>IFERROR(VLOOKUP(C11520,[1]MASTER!C:G,5,FALSE),"")</f>
        <v/>
      </c>
    </row>
    <row r="11521" spans="1:8" ht="15.75">
      <c r="A11521" s="52">
        <v>11550</v>
      </c>
      <c r="B11521" s="233"/>
      <c r="D11521" s="55" t="e">
        <f>VLOOKUP(C11521,#REF!,2,FALSE)</f>
        <v>#REF!</v>
      </c>
      <c r="E11521" s="172" t="str">
        <f>IFERROR(VLOOKUP(C11521,[1]MASTER!C:F,4,FALSE),"")</f>
        <v/>
      </c>
      <c r="F11521" s="172" t="str">
        <f>IFERROR(VLOOKUP(C11521,[1]MASTER!C:F,3,FALSE),"")</f>
        <v/>
      </c>
      <c r="G11521" s="175" t="str">
        <f>IFERROR(LOOKUP(C11521,[1]MASTER!C:C,[1]MASTER!B:B),"")</f>
        <v/>
      </c>
      <c r="H11521" s="176" t="str">
        <f>IFERROR(VLOOKUP(C11521,[1]MASTER!C:G,5,FALSE),"")</f>
        <v/>
      </c>
    </row>
    <row r="11522" spans="1:8" ht="15.75">
      <c r="A11522" s="109">
        <v>11551</v>
      </c>
      <c r="B11522" s="120"/>
      <c r="D11522" s="55" t="e">
        <f>VLOOKUP(C11522,#REF!,2,FALSE)</f>
        <v>#REF!</v>
      </c>
      <c r="E11522" s="172" t="str">
        <f>IFERROR(VLOOKUP(C11522,[1]MASTER!C:F,4,FALSE),"")</f>
        <v/>
      </c>
      <c r="F11522" s="172" t="str">
        <f>IFERROR(VLOOKUP(C11522,[1]MASTER!C:F,3,FALSE),"")</f>
        <v/>
      </c>
      <c r="G11522" s="175" t="str">
        <f>IFERROR(LOOKUP(C11522,[1]MASTER!C:C,[1]MASTER!B:B),"")</f>
        <v/>
      </c>
      <c r="H11522" s="176" t="str">
        <f>IFERROR(VLOOKUP(C11522,[1]MASTER!C:G,5,FALSE),"")</f>
        <v/>
      </c>
    </row>
    <row r="11523" spans="1:8" ht="15.75">
      <c r="A11523" s="52">
        <v>11552</v>
      </c>
      <c r="B11523" s="233"/>
      <c r="D11523" s="55" t="e">
        <f>VLOOKUP(C11523,#REF!,2,FALSE)</f>
        <v>#REF!</v>
      </c>
      <c r="E11523" s="172" t="str">
        <f>IFERROR(VLOOKUP(C11523,[1]MASTER!C:F,4,FALSE),"")</f>
        <v/>
      </c>
      <c r="F11523" s="172" t="str">
        <f>IFERROR(VLOOKUP(C11523,[1]MASTER!C:F,3,FALSE),"")</f>
        <v/>
      </c>
      <c r="G11523" s="175" t="str">
        <f>IFERROR(LOOKUP(C11523,[1]MASTER!C:C,[1]MASTER!B:B),"")</f>
        <v/>
      </c>
      <c r="H11523" s="176" t="str">
        <f>IFERROR(VLOOKUP(C11523,[1]MASTER!C:G,5,FALSE),"")</f>
        <v/>
      </c>
    </row>
    <row r="11524" spans="1:8" ht="15.75">
      <c r="A11524" s="109">
        <v>11553</v>
      </c>
      <c r="B11524" s="120"/>
      <c r="D11524" s="55" t="e">
        <f>VLOOKUP(C11524,#REF!,2,FALSE)</f>
        <v>#REF!</v>
      </c>
      <c r="E11524" s="172" t="str">
        <f>IFERROR(VLOOKUP(C11524,[1]MASTER!C:F,4,FALSE),"")</f>
        <v/>
      </c>
      <c r="F11524" s="172" t="str">
        <f>IFERROR(VLOOKUP(C11524,[1]MASTER!C:F,3,FALSE),"")</f>
        <v/>
      </c>
      <c r="G11524" s="175" t="str">
        <f>IFERROR(LOOKUP(C11524,[1]MASTER!C:C,[1]MASTER!B:B),"")</f>
        <v/>
      </c>
      <c r="H11524" s="176" t="str">
        <f>IFERROR(VLOOKUP(C11524,[1]MASTER!C:G,5,FALSE),"")</f>
        <v/>
      </c>
    </row>
    <row r="11525" spans="1:8" ht="15.75">
      <c r="A11525" s="52">
        <v>11554</v>
      </c>
      <c r="B11525" s="233"/>
      <c r="D11525" s="55" t="e">
        <f>VLOOKUP(C11525,#REF!,2,FALSE)</f>
        <v>#REF!</v>
      </c>
      <c r="E11525" s="172" t="str">
        <f>IFERROR(VLOOKUP(C11525,[1]MASTER!C:F,4,FALSE),"")</f>
        <v/>
      </c>
      <c r="F11525" s="172" t="str">
        <f>IFERROR(VLOOKUP(C11525,[1]MASTER!C:F,3,FALSE),"")</f>
        <v/>
      </c>
      <c r="G11525" s="175" t="str">
        <f>IFERROR(LOOKUP(C11525,[1]MASTER!C:C,[1]MASTER!B:B),"")</f>
        <v/>
      </c>
      <c r="H11525" s="176" t="str">
        <f>IFERROR(VLOOKUP(C11525,[1]MASTER!C:G,5,FALSE),"")</f>
        <v/>
      </c>
    </row>
    <row r="11526" spans="1:8" ht="15.75">
      <c r="A11526" s="109">
        <v>11555</v>
      </c>
      <c r="B11526" s="120"/>
      <c r="D11526" s="55" t="e">
        <f>VLOOKUP(C11526,#REF!,2,FALSE)</f>
        <v>#REF!</v>
      </c>
      <c r="E11526" s="172" t="str">
        <f>IFERROR(VLOOKUP(C11526,[1]MASTER!C:F,4,FALSE),"")</f>
        <v/>
      </c>
      <c r="F11526" s="172" t="str">
        <f>IFERROR(VLOOKUP(C11526,[1]MASTER!C:F,3,FALSE),"")</f>
        <v/>
      </c>
      <c r="G11526" s="175" t="str">
        <f>IFERROR(LOOKUP(C11526,[1]MASTER!C:C,[1]MASTER!B:B),"")</f>
        <v/>
      </c>
      <c r="H11526" s="176" t="str">
        <f>IFERROR(VLOOKUP(C11526,[1]MASTER!C:G,5,FALSE),"")</f>
        <v/>
      </c>
    </row>
    <row r="11527" spans="1:8" ht="15.75">
      <c r="A11527" s="52">
        <v>11556</v>
      </c>
      <c r="B11527" s="233"/>
      <c r="D11527" s="55" t="e">
        <f>VLOOKUP(C11527,#REF!,2,FALSE)</f>
        <v>#REF!</v>
      </c>
      <c r="E11527" s="172" t="str">
        <f>IFERROR(VLOOKUP(C11527,[1]MASTER!C:F,4,FALSE),"")</f>
        <v/>
      </c>
      <c r="F11527" s="172" t="str">
        <f>IFERROR(VLOOKUP(C11527,[1]MASTER!C:F,3,FALSE),"")</f>
        <v/>
      </c>
      <c r="G11527" s="175" t="str">
        <f>IFERROR(LOOKUP(C11527,[1]MASTER!C:C,[1]MASTER!B:B),"")</f>
        <v/>
      </c>
      <c r="H11527" s="176" t="str">
        <f>IFERROR(VLOOKUP(C11527,[1]MASTER!C:G,5,FALSE),"")</f>
        <v/>
      </c>
    </row>
    <row r="11528" spans="1:8" ht="15.75">
      <c r="A11528" s="109">
        <v>11557</v>
      </c>
      <c r="B11528" s="120"/>
      <c r="D11528" s="55" t="e">
        <f>VLOOKUP(C11528,#REF!,2,FALSE)</f>
        <v>#REF!</v>
      </c>
      <c r="E11528" s="172" t="str">
        <f>IFERROR(VLOOKUP(C11528,[1]MASTER!C:F,4,FALSE),"")</f>
        <v/>
      </c>
      <c r="F11528" s="172" t="str">
        <f>IFERROR(VLOOKUP(C11528,[1]MASTER!C:F,3,FALSE),"")</f>
        <v/>
      </c>
      <c r="G11528" s="175" t="str">
        <f>IFERROR(LOOKUP(C11528,[1]MASTER!C:C,[1]MASTER!B:B),"")</f>
        <v/>
      </c>
      <c r="H11528" s="176" t="str">
        <f>IFERROR(VLOOKUP(C11528,[1]MASTER!C:G,5,FALSE),"")</f>
        <v/>
      </c>
    </row>
    <row r="11529" spans="1:8" ht="15.75">
      <c r="A11529" s="52">
        <v>11558</v>
      </c>
      <c r="B11529" s="233"/>
      <c r="D11529" s="55" t="e">
        <f>VLOOKUP(C11529,#REF!,2,FALSE)</f>
        <v>#REF!</v>
      </c>
      <c r="E11529" s="172" t="str">
        <f>IFERROR(VLOOKUP(C11529,[1]MASTER!C:F,4,FALSE),"")</f>
        <v/>
      </c>
      <c r="F11529" s="172" t="str">
        <f>IFERROR(VLOOKUP(C11529,[1]MASTER!C:F,3,FALSE),"")</f>
        <v/>
      </c>
      <c r="G11529" s="175" t="str">
        <f>IFERROR(LOOKUP(C11529,[1]MASTER!C:C,[1]MASTER!B:B),"")</f>
        <v/>
      </c>
      <c r="H11529" s="176" t="str">
        <f>IFERROR(VLOOKUP(C11529,[1]MASTER!C:G,5,FALSE),"")</f>
        <v/>
      </c>
    </row>
    <row r="11530" spans="1:8" ht="15.75">
      <c r="A11530" s="109">
        <v>11559</v>
      </c>
      <c r="B11530" s="120"/>
      <c r="D11530" s="55" t="e">
        <f>VLOOKUP(C11530,#REF!,2,FALSE)</f>
        <v>#REF!</v>
      </c>
      <c r="E11530" s="172" t="str">
        <f>IFERROR(VLOOKUP(C11530,[1]MASTER!C:F,4,FALSE),"")</f>
        <v/>
      </c>
      <c r="F11530" s="172" t="str">
        <f>IFERROR(VLOOKUP(C11530,[1]MASTER!C:F,3,FALSE),"")</f>
        <v/>
      </c>
      <c r="G11530" s="175" t="str">
        <f>IFERROR(LOOKUP(C11530,[1]MASTER!C:C,[1]MASTER!B:B),"")</f>
        <v/>
      </c>
      <c r="H11530" s="176" t="str">
        <f>IFERROR(VLOOKUP(C11530,[1]MASTER!C:G,5,FALSE),"")</f>
        <v/>
      </c>
    </row>
    <row r="11531" spans="1:8" ht="15.75">
      <c r="A11531" s="52">
        <v>11560</v>
      </c>
      <c r="B11531" s="233"/>
      <c r="D11531" s="55" t="e">
        <f>VLOOKUP(C11531,#REF!,2,FALSE)</f>
        <v>#REF!</v>
      </c>
      <c r="E11531" s="172" t="str">
        <f>IFERROR(VLOOKUP(C11531,[1]MASTER!C:F,4,FALSE),"")</f>
        <v/>
      </c>
      <c r="F11531" s="172" t="str">
        <f>IFERROR(VLOOKUP(C11531,[1]MASTER!C:F,3,FALSE),"")</f>
        <v/>
      </c>
      <c r="G11531" s="175" t="str">
        <f>IFERROR(LOOKUP(C11531,[1]MASTER!C:C,[1]MASTER!B:B),"")</f>
        <v/>
      </c>
      <c r="H11531" s="176" t="str">
        <f>IFERROR(VLOOKUP(C11531,[1]MASTER!C:G,5,FALSE),"")</f>
        <v/>
      </c>
    </row>
    <row r="11532" spans="1:8" ht="15.75">
      <c r="A11532" s="109">
        <v>11561</v>
      </c>
      <c r="B11532" s="120"/>
      <c r="D11532" s="55" t="e">
        <f>VLOOKUP(C11532,#REF!,2,FALSE)</f>
        <v>#REF!</v>
      </c>
      <c r="E11532" s="172" t="str">
        <f>IFERROR(VLOOKUP(C11532,[1]MASTER!C:F,4,FALSE),"")</f>
        <v/>
      </c>
      <c r="F11532" s="172" t="str">
        <f>IFERROR(VLOOKUP(C11532,[1]MASTER!C:F,3,FALSE),"")</f>
        <v/>
      </c>
      <c r="G11532" s="175" t="str">
        <f>IFERROR(LOOKUP(C11532,[1]MASTER!C:C,[1]MASTER!B:B),"")</f>
        <v/>
      </c>
      <c r="H11532" s="176" t="str">
        <f>IFERROR(VLOOKUP(C11532,[1]MASTER!C:G,5,FALSE),"")</f>
        <v/>
      </c>
    </row>
    <row r="11533" spans="1:8" ht="15.75">
      <c r="A11533" s="52">
        <v>11562</v>
      </c>
      <c r="B11533" s="233"/>
      <c r="D11533" s="55" t="e">
        <f>VLOOKUP(C11533,#REF!,2,FALSE)</f>
        <v>#REF!</v>
      </c>
      <c r="E11533" s="172" t="str">
        <f>IFERROR(VLOOKUP(C11533,[1]MASTER!C:F,4,FALSE),"")</f>
        <v/>
      </c>
      <c r="F11533" s="172" t="str">
        <f>IFERROR(VLOOKUP(C11533,[1]MASTER!C:F,3,FALSE),"")</f>
        <v/>
      </c>
      <c r="G11533" s="175" t="str">
        <f>IFERROR(LOOKUP(C11533,[1]MASTER!C:C,[1]MASTER!B:B),"")</f>
        <v/>
      </c>
      <c r="H11533" s="176" t="str">
        <f>IFERROR(VLOOKUP(C11533,[1]MASTER!C:G,5,FALSE),"")</f>
        <v/>
      </c>
    </row>
    <row r="11534" spans="1:8" ht="15.75">
      <c r="A11534" s="109">
        <v>11563</v>
      </c>
      <c r="B11534" s="120"/>
      <c r="D11534" s="55" t="e">
        <f>VLOOKUP(C11534,#REF!,2,FALSE)</f>
        <v>#REF!</v>
      </c>
      <c r="E11534" s="172" t="str">
        <f>IFERROR(VLOOKUP(C11534,[1]MASTER!C:F,4,FALSE),"")</f>
        <v/>
      </c>
      <c r="F11534" s="172" t="str">
        <f>IFERROR(VLOOKUP(C11534,[1]MASTER!C:F,3,FALSE),"")</f>
        <v/>
      </c>
      <c r="G11534" s="175" t="str">
        <f>IFERROR(LOOKUP(C11534,[1]MASTER!C:C,[1]MASTER!B:B),"")</f>
        <v/>
      </c>
      <c r="H11534" s="176" t="str">
        <f>IFERROR(VLOOKUP(C11534,[1]MASTER!C:G,5,FALSE),"")</f>
        <v/>
      </c>
    </row>
    <row r="11535" spans="1:8" ht="15.75">
      <c r="A11535" s="52">
        <v>11564</v>
      </c>
      <c r="B11535" s="233"/>
      <c r="D11535" s="55" t="e">
        <f>VLOOKUP(C11535,#REF!,2,FALSE)</f>
        <v>#REF!</v>
      </c>
      <c r="E11535" s="172" t="str">
        <f>IFERROR(VLOOKUP(C11535,[1]MASTER!C:F,4,FALSE),"")</f>
        <v/>
      </c>
      <c r="F11535" s="172" t="str">
        <f>IFERROR(VLOOKUP(C11535,[1]MASTER!C:F,3,FALSE),"")</f>
        <v/>
      </c>
      <c r="G11535" s="175" t="str">
        <f>IFERROR(LOOKUP(C11535,[1]MASTER!C:C,[1]MASTER!B:B),"")</f>
        <v/>
      </c>
      <c r="H11535" s="176" t="str">
        <f>IFERROR(VLOOKUP(C11535,[1]MASTER!C:G,5,FALSE),"")</f>
        <v/>
      </c>
    </row>
    <row r="11536" spans="1:8" ht="15.75">
      <c r="A11536" s="109">
        <v>11565</v>
      </c>
      <c r="B11536" s="120"/>
      <c r="D11536" s="55" t="e">
        <f>VLOOKUP(C11536,#REF!,2,FALSE)</f>
        <v>#REF!</v>
      </c>
      <c r="E11536" s="172" t="str">
        <f>IFERROR(VLOOKUP(C11536,[1]MASTER!C:F,4,FALSE),"")</f>
        <v/>
      </c>
      <c r="F11536" s="172" t="str">
        <f>IFERROR(VLOOKUP(C11536,[1]MASTER!C:F,3,FALSE),"")</f>
        <v/>
      </c>
      <c r="G11536" s="175" t="str">
        <f>IFERROR(LOOKUP(C11536,[1]MASTER!C:C,[1]MASTER!B:B),"")</f>
        <v/>
      </c>
      <c r="H11536" s="176" t="str">
        <f>IFERROR(VLOOKUP(C11536,[1]MASTER!C:G,5,FALSE),"")</f>
        <v/>
      </c>
    </row>
    <row r="11537" spans="1:8" ht="15.75">
      <c r="A11537" s="52">
        <v>11566</v>
      </c>
      <c r="B11537" s="233"/>
      <c r="D11537" s="55" t="e">
        <f>VLOOKUP(C11537,#REF!,2,FALSE)</f>
        <v>#REF!</v>
      </c>
      <c r="E11537" s="172" t="str">
        <f>IFERROR(VLOOKUP(C11537,[1]MASTER!C:F,4,FALSE),"")</f>
        <v/>
      </c>
      <c r="F11537" s="172" t="str">
        <f>IFERROR(VLOOKUP(C11537,[1]MASTER!C:F,3,FALSE),"")</f>
        <v/>
      </c>
      <c r="G11537" s="175" t="str">
        <f>IFERROR(LOOKUP(C11537,[1]MASTER!C:C,[1]MASTER!B:B),"")</f>
        <v/>
      </c>
      <c r="H11537" s="176" t="str">
        <f>IFERROR(VLOOKUP(C11537,[1]MASTER!C:G,5,FALSE),"")</f>
        <v/>
      </c>
    </row>
    <row r="11538" spans="1:8" ht="15.75">
      <c r="A11538" s="109">
        <v>11567</v>
      </c>
      <c r="B11538" s="120"/>
      <c r="D11538" s="55" t="e">
        <f>VLOOKUP(C11538,#REF!,2,FALSE)</f>
        <v>#REF!</v>
      </c>
      <c r="E11538" s="172" t="str">
        <f>IFERROR(VLOOKUP(C11538,[1]MASTER!C:F,4,FALSE),"")</f>
        <v/>
      </c>
      <c r="F11538" s="172" t="str">
        <f>IFERROR(VLOOKUP(C11538,[1]MASTER!C:F,3,FALSE),"")</f>
        <v/>
      </c>
      <c r="G11538" s="175" t="str">
        <f>IFERROR(LOOKUP(C11538,[1]MASTER!C:C,[1]MASTER!B:B),"")</f>
        <v/>
      </c>
      <c r="H11538" s="176" t="str">
        <f>IFERROR(VLOOKUP(C11538,[1]MASTER!C:G,5,FALSE),"")</f>
        <v/>
      </c>
    </row>
    <row r="11539" spans="1:8" ht="15.75">
      <c r="A11539" s="52">
        <v>11568</v>
      </c>
      <c r="B11539" s="233"/>
      <c r="D11539" s="55" t="e">
        <f>VLOOKUP(C11539,#REF!,2,FALSE)</f>
        <v>#REF!</v>
      </c>
      <c r="E11539" s="172" t="str">
        <f>IFERROR(VLOOKUP(C11539,[1]MASTER!C:F,4,FALSE),"")</f>
        <v/>
      </c>
      <c r="F11539" s="172" t="str">
        <f>IFERROR(VLOOKUP(C11539,[1]MASTER!C:F,3,FALSE),"")</f>
        <v/>
      </c>
      <c r="G11539" s="175" t="str">
        <f>IFERROR(LOOKUP(C11539,[1]MASTER!C:C,[1]MASTER!B:B),"")</f>
        <v/>
      </c>
      <c r="H11539" s="176" t="str">
        <f>IFERROR(VLOOKUP(C11539,[1]MASTER!C:G,5,FALSE),"")</f>
        <v/>
      </c>
    </row>
    <row r="11540" spans="1:8" ht="15.75">
      <c r="A11540" s="109">
        <v>11569</v>
      </c>
      <c r="B11540" s="120"/>
      <c r="D11540" s="55" t="e">
        <f>VLOOKUP(C11540,#REF!,2,FALSE)</f>
        <v>#REF!</v>
      </c>
      <c r="E11540" s="172" t="str">
        <f>IFERROR(VLOOKUP(C11540,[1]MASTER!C:F,4,FALSE),"")</f>
        <v/>
      </c>
      <c r="F11540" s="172" t="str">
        <f>IFERROR(VLOOKUP(C11540,[1]MASTER!C:F,3,FALSE),"")</f>
        <v/>
      </c>
      <c r="G11540" s="175" t="str">
        <f>IFERROR(LOOKUP(C11540,[1]MASTER!C:C,[1]MASTER!B:B),"")</f>
        <v/>
      </c>
      <c r="H11540" s="176" t="str">
        <f>IFERROR(VLOOKUP(C11540,[1]MASTER!C:G,5,FALSE),"")</f>
        <v/>
      </c>
    </row>
    <row r="11541" spans="1:8" ht="15.75">
      <c r="A11541" s="52">
        <v>11570</v>
      </c>
      <c r="B11541" s="233"/>
      <c r="D11541" s="55" t="e">
        <f>VLOOKUP(C11541,#REF!,2,FALSE)</f>
        <v>#REF!</v>
      </c>
      <c r="E11541" s="172" t="str">
        <f>IFERROR(VLOOKUP(C11541,[1]MASTER!C:F,4,FALSE),"")</f>
        <v/>
      </c>
      <c r="F11541" s="172" t="str">
        <f>IFERROR(VLOOKUP(C11541,[1]MASTER!C:F,3,FALSE),"")</f>
        <v/>
      </c>
      <c r="G11541" s="175" t="str">
        <f>IFERROR(LOOKUP(C11541,[1]MASTER!C:C,[1]MASTER!B:B),"")</f>
        <v/>
      </c>
      <c r="H11541" s="176" t="str">
        <f>IFERROR(VLOOKUP(C11541,[1]MASTER!C:G,5,FALSE),"")</f>
        <v/>
      </c>
    </row>
    <row r="11542" spans="1:8" ht="15.75">
      <c r="A11542" s="109">
        <v>11571</v>
      </c>
      <c r="B11542" s="120"/>
      <c r="D11542" s="55" t="e">
        <f>VLOOKUP(C11542,#REF!,2,FALSE)</f>
        <v>#REF!</v>
      </c>
      <c r="E11542" s="172" t="str">
        <f>IFERROR(VLOOKUP(C11542,[1]MASTER!C:F,4,FALSE),"")</f>
        <v/>
      </c>
      <c r="F11542" s="172" t="str">
        <f>IFERROR(VLOOKUP(C11542,[1]MASTER!C:F,3,FALSE),"")</f>
        <v/>
      </c>
      <c r="G11542" s="175" t="str">
        <f>IFERROR(LOOKUP(C11542,[1]MASTER!C:C,[1]MASTER!B:B),"")</f>
        <v/>
      </c>
      <c r="H11542" s="176" t="str">
        <f>IFERROR(VLOOKUP(C11542,[1]MASTER!C:G,5,FALSE),"")</f>
        <v/>
      </c>
    </row>
    <row r="11543" spans="1:8" ht="15.75">
      <c r="A11543" s="52">
        <v>11572</v>
      </c>
      <c r="B11543" s="233"/>
      <c r="D11543" s="55" t="e">
        <f>VLOOKUP(C11543,#REF!,2,FALSE)</f>
        <v>#REF!</v>
      </c>
      <c r="E11543" s="172" t="str">
        <f>IFERROR(VLOOKUP(C11543,[1]MASTER!C:F,4,FALSE),"")</f>
        <v/>
      </c>
      <c r="F11543" s="172" t="str">
        <f>IFERROR(VLOOKUP(C11543,[1]MASTER!C:F,3,FALSE),"")</f>
        <v/>
      </c>
      <c r="G11543" s="175" t="str">
        <f>IFERROR(LOOKUP(C11543,[1]MASTER!C:C,[1]MASTER!B:B),"")</f>
        <v/>
      </c>
      <c r="H11543" s="176" t="str">
        <f>IFERROR(VLOOKUP(C11543,[1]MASTER!C:G,5,FALSE),"")</f>
        <v/>
      </c>
    </row>
    <row r="11544" spans="1:8" ht="15.75">
      <c r="A11544" s="109">
        <v>11573</v>
      </c>
      <c r="B11544" s="120"/>
      <c r="D11544" s="55" t="e">
        <f>VLOOKUP(C11544,#REF!,2,FALSE)</f>
        <v>#REF!</v>
      </c>
      <c r="E11544" s="172" t="str">
        <f>IFERROR(VLOOKUP(C11544,[1]MASTER!C:F,4,FALSE),"")</f>
        <v/>
      </c>
      <c r="F11544" s="172" t="str">
        <f>IFERROR(VLOOKUP(C11544,[1]MASTER!C:F,3,FALSE),"")</f>
        <v/>
      </c>
      <c r="G11544" s="175" t="str">
        <f>IFERROR(LOOKUP(C11544,[1]MASTER!C:C,[1]MASTER!B:B),"")</f>
        <v/>
      </c>
      <c r="H11544" s="176" t="str">
        <f>IFERROR(VLOOKUP(C11544,[1]MASTER!C:G,5,FALSE),"")</f>
        <v/>
      </c>
    </row>
    <row r="11545" spans="1:8" ht="15.75">
      <c r="A11545" s="52">
        <v>11574</v>
      </c>
      <c r="B11545" s="233"/>
      <c r="D11545" s="55" t="e">
        <f>VLOOKUP(C11545,#REF!,2,FALSE)</f>
        <v>#REF!</v>
      </c>
      <c r="E11545" s="172" t="str">
        <f>IFERROR(VLOOKUP(C11545,[1]MASTER!C:F,4,FALSE),"")</f>
        <v/>
      </c>
      <c r="F11545" s="172" t="str">
        <f>IFERROR(VLOOKUP(C11545,[1]MASTER!C:F,3,FALSE),"")</f>
        <v/>
      </c>
      <c r="G11545" s="175" t="str">
        <f>IFERROR(LOOKUP(C11545,[1]MASTER!C:C,[1]MASTER!B:B),"")</f>
        <v/>
      </c>
      <c r="H11545" s="176" t="str">
        <f>IFERROR(VLOOKUP(C11545,[1]MASTER!C:G,5,FALSE),"")</f>
        <v/>
      </c>
    </row>
    <row r="11546" spans="1:8" ht="15.75">
      <c r="A11546" s="109">
        <v>11575</v>
      </c>
      <c r="B11546" s="120"/>
      <c r="D11546" s="55" t="e">
        <f>VLOOKUP(C11546,#REF!,2,FALSE)</f>
        <v>#REF!</v>
      </c>
      <c r="E11546" s="172" t="str">
        <f>IFERROR(VLOOKUP(C11546,[1]MASTER!C:F,4,FALSE),"")</f>
        <v/>
      </c>
      <c r="F11546" s="172" t="str">
        <f>IFERROR(VLOOKUP(C11546,[1]MASTER!C:F,3,FALSE),"")</f>
        <v/>
      </c>
      <c r="G11546" s="175" t="str">
        <f>IFERROR(LOOKUP(C11546,[1]MASTER!C:C,[1]MASTER!B:B),"")</f>
        <v/>
      </c>
      <c r="H11546" s="176" t="str">
        <f>IFERROR(VLOOKUP(C11546,[1]MASTER!C:G,5,FALSE),"")</f>
        <v/>
      </c>
    </row>
    <row r="11547" spans="1:8" ht="15.75">
      <c r="A11547" s="52">
        <v>11576</v>
      </c>
      <c r="B11547" s="233"/>
      <c r="D11547" s="55" t="e">
        <f>VLOOKUP(C11547,#REF!,2,FALSE)</f>
        <v>#REF!</v>
      </c>
      <c r="E11547" s="172" t="str">
        <f>IFERROR(VLOOKUP(C11547,[1]MASTER!C:F,4,FALSE),"")</f>
        <v/>
      </c>
      <c r="F11547" s="172" t="str">
        <f>IFERROR(VLOOKUP(C11547,[1]MASTER!C:F,3,FALSE),"")</f>
        <v/>
      </c>
      <c r="G11547" s="175" t="str">
        <f>IFERROR(LOOKUP(C11547,[1]MASTER!C:C,[1]MASTER!B:B),"")</f>
        <v/>
      </c>
      <c r="H11547" s="176" t="str">
        <f>IFERROR(VLOOKUP(C11547,[1]MASTER!C:G,5,FALSE),"")</f>
        <v/>
      </c>
    </row>
    <row r="11548" spans="1:8" ht="15.75">
      <c r="A11548" s="109">
        <v>11577</v>
      </c>
      <c r="B11548" s="120"/>
      <c r="D11548" s="55" t="e">
        <f>VLOOKUP(C11548,#REF!,2,FALSE)</f>
        <v>#REF!</v>
      </c>
      <c r="E11548" s="172" t="str">
        <f>IFERROR(VLOOKUP(C11548,[1]MASTER!C:F,4,FALSE),"")</f>
        <v/>
      </c>
      <c r="F11548" s="172" t="str">
        <f>IFERROR(VLOOKUP(C11548,[1]MASTER!C:F,3,FALSE),"")</f>
        <v/>
      </c>
      <c r="G11548" s="175" t="str">
        <f>IFERROR(LOOKUP(C11548,[1]MASTER!C:C,[1]MASTER!B:B),"")</f>
        <v/>
      </c>
      <c r="H11548" s="176" t="str">
        <f>IFERROR(VLOOKUP(C11548,[1]MASTER!C:G,5,FALSE),"")</f>
        <v/>
      </c>
    </row>
    <row r="11549" spans="1:8" ht="15.75">
      <c r="A11549" s="52">
        <v>11578</v>
      </c>
      <c r="B11549" s="233"/>
      <c r="D11549" s="55" t="e">
        <f>VLOOKUP(C11549,#REF!,2,FALSE)</f>
        <v>#REF!</v>
      </c>
      <c r="E11549" s="172" t="str">
        <f>IFERROR(VLOOKUP(C11549,[1]MASTER!C:F,4,FALSE),"")</f>
        <v/>
      </c>
      <c r="F11549" s="172" t="str">
        <f>IFERROR(VLOOKUP(C11549,[1]MASTER!C:F,3,FALSE),"")</f>
        <v/>
      </c>
      <c r="G11549" s="175" t="str">
        <f>IFERROR(LOOKUP(C11549,[1]MASTER!C:C,[1]MASTER!B:B),"")</f>
        <v/>
      </c>
      <c r="H11549" s="176" t="str">
        <f>IFERROR(VLOOKUP(C11549,[1]MASTER!C:G,5,FALSE),"")</f>
        <v/>
      </c>
    </row>
    <row r="11550" spans="1:8" ht="15.75">
      <c r="A11550" s="109">
        <v>11579</v>
      </c>
      <c r="B11550" s="120"/>
      <c r="D11550" s="55" t="e">
        <f>VLOOKUP(C11550,#REF!,2,FALSE)</f>
        <v>#REF!</v>
      </c>
      <c r="E11550" s="172" t="str">
        <f>IFERROR(VLOOKUP(C11550,[1]MASTER!C:F,4,FALSE),"")</f>
        <v/>
      </c>
      <c r="F11550" s="172" t="str">
        <f>IFERROR(VLOOKUP(C11550,[1]MASTER!C:F,3,FALSE),"")</f>
        <v/>
      </c>
      <c r="G11550" s="175" t="str">
        <f>IFERROR(LOOKUP(C11550,[1]MASTER!C:C,[1]MASTER!B:B),"")</f>
        <v/>
      </c>
      <c r="H11550" s="176" t="str">
        <f>IFERROR(VLOOKUP(C11550,[1]MASTER!C:G,5,FALSE),"")</f>
        <v/>
      </c>
    </row>
    <row r="11551" spans="1:8" ht="15.75">
      <c r="A11551" s="52">
        <v>11580</v>
      </c>
      <c r="B11551" s="233"/>
      <c r="D11551" s="55" t="e">
        <f>VLOOKUP(C11551,#REF!,2,FALSE)</f>
        <v>#REF!</v>
      </c>
      <c r="E11551" s="172" t="str">
        <f>IFERROR(VLOOKUP(C11551,[1]MASTER!C:F,4,FALSE),"")</f>
        <v/>
      </c>
      <c r="F11551" s="172" t="str">
        <f>IFERROR(VLOOKUP(C11551,[1]MASTER!C:F,3,FALSE),"")</f>
        <v/>
      </c>
      <c r="G11551" s="175" t="str">
        <f>IFERROR(LOOKUP(C11551,[1]MASTER!C:C,[1]MASTER!B:B),"")</f>
        <v/>
      </c>
      <c r="H11551" s="176" t="str">
        <f>IFERROR(VLOOKUP(C11551,[1]MASTER!C:G,5,FALSE),"")</f>
        <v/>
      </c>
    </row>
    <row r="11552" spans="1:8" ht="15.75">
      <c r="A11552" s="109">
        <v>11581</v>
      </c>
      <c r="B11552" s="120"/>
      <c r="D11552" s="55" t="e">
        <f>VLOOKUP(C11552,#REF!,2,FALSE)</f>
        <v>#REF!</v>
      </c>
      <c r="E11552" s="172" t="str">
        <f>IFERROR(VLOOKUP(C11552,[1]MASTER!C:F,4,FALSE),"")</f>
        <v/>
      </c>
      <c r="F11552" s="172" t="str">
        <f>IFERROR(VLOOKUP(C11552,[1]MASTER!C:F,3,FALSE),"")</f>
        <v/>
      </c>
      <c r="G11552" s="175" t="str">
        <f>IFERROR(LOOKUP(C11552,[1]MASTER!C:C,[1]MASTER!B:B),"")</f>
        <v/>
      </c>
      <c r="H11552" s="176" t="str">
        <f>IFERROR(VLOOKUP(C11552,[1]MASTER!C:G,5,FALSE),"")</f>
        <v/>
      </c>
    </row>
    <row r="11553" spans="1:8" ht="15.75">
      <c r="A11553" s="52">
        <v>11582</v>
      </c>
      <c r="B11553" s="233"/>
      <c r="D11553" s="55" t="e">
        <f>VLOOKUP(C11553,#REF!,2,FALSE)</f>
        <v>#REF!</v>
      </c>
      <c r="E11553" s="172" t="str">
        <f>IFERROR(VLOOKUP(C11553,[1]MASTER!C:F,4,FALSE),"")</f>
        <v/>
      </c>
      <c r="F11553" s="172" t="str">
        <f>IFERROR(VLOOKUP(C11553,[1]MASTER!C:F,3,FALSE),"")</f>
        <v/>
      </c>
      <c r="G11553" s="175" t="str">
        <f>IFERROR(LOOKUP(C11553,[1]MASTER!C:C,[1]MASTER!B:B),"")</f>
        <v/>
      </c>
      <c r="H11553" s="176" t="str">
        <f>IFERROR(VLOOKUP(C11553,[1]MASTER!C:G,5,FALSE),"")</f>
        <v/>
      </c>
    </row>
    <row r="11554" spans="1:8" ht="15.75">
      <c r="A11554" s="109">
        <v>11583</v>
      </c>
      <c r="B11554" s="120"/>
      <c r="D11554" s="55" t="e">
        <f>VLOOKUP(C11554,#REF!,2,FALSE)</f>
        <v>#REF!</v>
      </c>
      <c r="E11554" s="172" t="str">
        <f>IFERROR(VLOOKUP(C11554,[1]MASTER!C:F,4,FALSE),"")</f>
        <v/>
      </c>
      <c r="F11554" s="172" t="str">
        <f>IFERROR(VLOOKUP(C11554,[1]MASTER!C:F,3,FALSE),"")</f>
        <v/>
      </c>
      <c r="G11554" s="175" t="str">
        <f>IFERROR(LOOKUP(C11554,[1]MASTER!C:C,[1]MASTER!B:B),"")</f>
        <v/>
      </c>
      <c r="H11554" s="176" t="str">
        <f>IFERROR(VLOOKUP(C11554,[1]MASTER!C:G,5,FALSE),"")</f>
        <v/>
      </c>
    </row>
    <row r="11555" spans="1:8" ht="15.75">
      <c r="A11555" s="52">
        <v>11584</v>
      </c>
      <c r="B11555" s="233"/>
      <c r="D11555" s="55" t="e">
        <f>VLOOKUP(C11555,#REF!,2,FALSE)</f>
        <v>#REF!</v>
      </c>
      <c r="E11555" s="172" t="str">
        <f>IFERROR(VLOOKUP(C11555,[1]MASTER!C:F,4,FALSE),"")</f>
        <v/>
      </c>
      <c r="F11555" s="172" t="str">
        <f>IFERROR(VLOOKUP(C11555,[1]MASTER!C:F,3,FALSE),"")</f>
        <v/>
      </c>
      <c r="G11555" s="175" t="str">
        <f>IFERROR(LOOKUP(C11555,[1]MASTER!C:C,[1]MASTER!B:B),"")</f>
        <v/>
      </c>
      <c r="H11555" s="176" t="str">
        <f>IFERROR(VLOOKUP(C11555,[1]MASTER!C:G,5,FALSE),"")</f>
        <v/>
      </c>
    </row>
    <row r="11556" spans="1:8" ht="15.75">
      <c r="A11556" s="109">
        <v>11585</v>
      </c>
      <c r="B11556" s="120"/>
      <c r="D11556" s="55" t="e">
        <f>VLOOKUP(C11556,#REF!,2,FALSE)</f>
        <v>#REF!</v>
      </c>
      <c r="E11556" s="172" t="str">
        <f>IFERROR(VLOOKUP(C11556,[1]MASTER!C:F,4,FALSE),"")</f>
        <v/>
      </c>
      <c r="F11556" s="172" t="str">
        <f>IFERROR(VLOOKUP(C11556,[1]MASTER!C:F,3,FALSE),"")</f>
        <v/>
      </c>
      <c r="G11556" s="175" t="str">
        <f>IFERROR(LOOKUP(C11556,[1]MASTER!C:C,[1]MASTER!B:B),"")</f>
        <v/>
      </c>
      <c r="H11556" s="176" t="str">
        <f>IFERROR(VLOOKUP(C11556,[1]MASTER!C:G,5,FALSE),"")</f>
        <v/>
      </c>
    </row>
    <row r="11557" spans="1:8" ht="15.75">
      <c r="A11557" s="52">
        <v>11586</v>
      </c>
      <c r="B11557" s="233"/>
      <c r="D11557" s="55" t="e">
        <f>VLOOKUP(C11557,#REF!,2,FALSE)</f>
        <v>#REF!</v>
      </c>
      <c r="E11557" s="172" t="str">
        <f>IFERROR(VLOOKUP(C11557,[1]MASTER!C:F,4,FALSE),"")</f>
        <v/>
      </c>
      <c r="F11557" s="172" t="str">
        <f>IFERROR(VLOOKUP(C11557,[1]MASTER!C:F,3,FALSE),"")</f>
        <v/>
      </c>
      <c r="G11557" s="175" t="str">
        <f>IFERROR(LOOKUP(C11557,[1]MASTER!C:C,[1]MASTER!B:B),"")</f>
        <v/>
      </c>
      <c r="H11557" s="176" t="str">
        <f>IFERROR(VLOOKUP(C11557,[1]MASTER!C:G,5,FALSE),"")</f>
        <v/>
      </c>
    </row>
    <row r="11558" spans="1:8" ht="15.75">
      <c r="A11558" s="109">
        <v>11587</v>
      </c>
      <c r="B11558" s="120"/>
      <c r="D11558" s="55" t="e">
        <f>VLOOKUP(C11558,#REF!,2,FALSE)</f>
        <v>#REF!</v>
      </c>
      <c r="E11558" s="172" t="str">
        <f>IFERROR(VLOOKUP(C11558,[1]MASTER!C:F,4,FALSE),"")</f>
        <v/>
      </c>
      <c r="F11558" s="172" t="str">
        <f>IFERROR(VLOOKUP(C11558,[1]MASTER!C:F,3,FALSE),"")</f>
        <v/>
      </c>
      <c r="G11558" s="175" t="str">
        <f>IFERROR(LOOKUP(C11558,[1]MASTER!C:C,[1]MASTER!B:B),"")</f>
        <v/>
      </c>
      <c r="H11558" s="176" t="str">
        <f>IFERROR(VLOOKUP(C11558,[1]MASTER!C:G,5,FALSE),"")</f>
        <v/>
      </c>
    </row>
    <row r="11559" spans="1:8" ht="15.75">
      <c r="A11559" s="52">
        <v>11588</v>
      </c>
      <c r="B11559" s="233"/>
      <c r="D11559" s="55" t="e">
        <f>VLOOKUP(C11559,#REF!,2,FALSE)</f>
        <v>#REF!</v>
      </c>
      <c r="E11559" s="172" t="str">
        <f>IFERROR(VLOOKUP(C11559,[1]MASTER!C:F,4,FALSE),"")</f>
        <v/>
      </c>
      <c r="F11559" s="172" t="str">
        <f>IFERROR(VLOOKUP(C11559,[1]MASTER!C:F,3,FALSE),"")</f>
        <v/>
      </c>
      <c r="G11559" s="175" t="str">
        <f>IFERROR(LOOKUP(C11559,[1]MASTER!C:C,[1]MASTER!B:B),"")</f>
        <v/>
      </c>
      <c r="H11559" s="176" t="str">
        <f>IFERROR(VLOOKUP(C11559,[1]MASTER!C:G,5,FALSE),"")</f>
        <v/>
      </c>
    </row>
    <row r="11560" spans="1:8" ht="15.75">
      <c r="A11560" s="109">
        <v>11589</v>
      </c>
      <c r="B11560" s="120"/>
      <c r="D11560" s="55" t="e">
        <f>VLOOKUP(C11560,#REF!,2,FALSE)</f>
        <v>#REF!</v>
      </c>
      <c r="E11560" s="172" t="str">
        <f>IFERROR(VLOOKUP(C11560,[1]MASTER!C:F,4,FALSE),"")</f>
        <v/>
      </c>
      <c r="F11560" s="172" t="str">
        <f>IFERROR(VLOOKUP(C11560,[1]MASTER!C:F,3,FALSE),"")</f>
        <v/>
      </c>
      <c r="G11560" s="175" t="str">
        <f>IFERROR(LOOKUP(C11560,[1]MASTER!C:C,[1]MASTER!B:B),"")</f>
        <v/>
      </c>
      <c r="H11560" s="176" t="str">
        <f>IFERROR(VLOOKUP(C11560,[1]MASTER!C:G,5,FALSE),"")</f>
        <v/>
      </c>
    </row>
    <row r="11561" spans="1:8" ht="15.75">
      <c r="A11561" s="52">
        <v>11590</v>
      </c>
      <c r="B11561" s="233"/>
      <c r="D11561" s="55" t="e">
        <f>VLOOKUP(C11561,#REF!,2,FALSE)</f>
        <v>#REF!</v>
      </c>
      <c r="E11561" s="172" t="str">
        <f>IFERROR(VLOOKUP(C11561,[1]MASTER!C:F,4,FALSE),"")</f>
        <v/>
      </c>
      <c r="F11561" s="172" t="str">
        <f>IFERROR(VLOOKUP(C11561,[1]MASTER!C:F,3,FALSE),"")</f>
        <v/>
      </c>
      <c r="G11561" s="175" t="str">
        <f>IFERROR(LOOKUP(C11561,[1]MASTER!C:C,[1]MASTER!B:B),"")</f>
        <v/>
      </c>
      <c r="H11561" s="176" t="str">
        <f>IFERROR(VLOOKUP(C11561,[1]MASTER!C:G,5,FALSE),"")</f>
        <v/>
      </c>
    </row>
    <row r="11562" spans="1:8" ht="15.75">
      <c r="A11562" s="109">
        <v>11591</v>
      </c>
      <c r="B11562" s="120"/>
      <c r="D11562" s="55" t="e">
        <f>VLOOKUP(C11562,#REF!,2,FALSE)</f>
        <v>#REF!</v>
      </c>
      <c r="E11562" s="172" t="str">
        <f>IFERROR(VLOOKUP(C11562,[1]MASTER!C:F,4,FALSE),"")</f>
        <v/>
      </c>
      <c r="F11562" s="172" t="str">
        <f>IFERROR(VLOOKUP(C11562,[1]MASTER!C:F,3,FALSE),"")</f>
        <v/>
      </c>
      <c r="G11562" s="175" t="str">
        <f>IFERROR(LOOKUP(C11562,[1]MASTER!C:C,[1]MASTER!B:B),"")</f>
        <v/>
      </c>
      <c r="H11562" s="176" t="str">
        <f>IFERROR(VLOOKUP(C11562,[1]MASTER!C:G,5,FALSE),"")</f>
        <v/>
      </c>
    </row>
    <row r="11563" spans="1:8" ht="15.75">
      <c r="A11563" s="52">
        <v>11592</v>
      </c>
      <c r="B11563" s="233"/>
      <c r="D11563" s="55" t="e">
        <f>VLOOKUP(C11563,#REF!,2,FALSE)</f>
        <v>#REF!</v>
      </c>
      <c r="E11563" s="172" t="str">
        <f>IFERROR(VLOOKUP(C11563,[1]MASTER!C:F,4,FALSE),"")</f>
        <v/>
      </c>
      <c r="F11563" s="172" t="str">
        <f>IFERROR(VLOOKUP(C11563,[1]MASTER!C:F,3,FALSE),"")</f>
        <v/>
      </c>
      <c r="G11563" s="175" t="str">
        <f>IFERROR(LOOKUP(C11563,[1]MASTER!C:C,[1]MASTER!B:B),"")</f>
        <v/>
      </c>
      <c r="H11563" s="176" t="str">
        <f>IFERROR(VLOOKUP(C11563,[1]MASTER!C:G,5,FALSE),"")</f>
        <v/>
      </c>
    </row>
    <row r="11564" spans="1:8" ht="15.75">
      <c r="A11564" s="109">
        <v>11593</v>
      </c>
      <c r="B11564" s="120"/>
      <c r="D11564" s="55" t="e">
        <f>VLOOKUP(C11564,#REF!,2,FALSE)</f>
        <v>#REF!</v>
      </c>
      <c r="E11564" s="172" t="str">
        <f>IFERROR(VLOOKUP(C11564,[1]MASTER!C:F,4,FALSE),"")</f>
        <v/>
      </c>
      <c r="F11564" s="172" t="str">
        <f>IFERROR(VLOOKUP(C11564,[1]MASTER!C:F,3,FALSE),"")</f>
        <v/>
      </c>
      <c r="G11564" s="175" t="str">
        <f>IFERROR(LOOKUP(C11564,[1]MASTER!C:C,[1]MASTER!B:B),"")</f>
        <v/>
      </c>
      <c r="H11564" s="176" t="str">
        <f>IFERROR(VLOOKUP(C11564,[1]MASTER!C:G,5,FALSE),"")</f>
        <v/>
      </c>
    </row>
    <row r="11565" spans="1:8" ht="15.75">
      <c r="A11565" s="52">
        <v>11594</v>
      </c>
      <c r="B11565" s="233"/>
      <c r="D11565" s="55" t="e">
        <f>VLOOKUP(C11565,#REF!,2,FALSE)</f>
        <v>#REF!</v>
      </c>
      <c r="E11565" s="172" t="str">
        <f>IFERROR(VLOOKUP(C11565,[1]MASTER!C:F,4,FALSE),"")</f>
        <v/>
      </c>
      <c r="F11565" s="172" t="str">
        <f>IFERROR(VLOOKUP(C11565,[1]MASTER!C:F,3,FALSE),"")</f>
        <v/>
      </c>
      <c r="G11565" s="175" t="str">
        <f>IFERROR(LOOKUP(C11565,[1]MASTER!C:C,[1]MASTER!B:B),"")</f>
        <v/>
      </c>
      <c r="H11565" s="176" t="str">
        <f>IFERROR(VLOOKUP(C11565,[1]MASTER!C:G,5,FALSE),"")</f>
        <v/>
      </c>
    </row>
    <row r="11566" spans="1:8" ht="15.75">
      <c r="A11566" s="109">
        <v>11595</v>
      </c>
      <c r="B11566" s="120"/>
      <c r="D11566" s="55" t="e">
        <f>VLOOKUP(C11566,#REF!,2,FALSE)</f>
        <v>#REF!</v>
      </c>
      <c r="E11566" s="172" t="str">
        <f>IFERROR(VLOOKUP(C11566,[1]MASTER!C:F,4,FALSE),"")</f>
        <v/>
      </c>
      <c r="F11566" s="172" t="str">
        <f>IFERROR(VLOOKUP(C11566,[1]MASTER!C:F,3,FALSE),"")</f>
        <v/>
      </c>
      <c r="G11566" s="175" t="str">
        <f>IFERROR(LOOKUP(C11566,[1]MASTER!C:C,[1]MASTER!B:B),"")</f>
        <v/>
      </c>
      <c r="H11566" s="176" t="str">
        <f>IFERROR(VLOOKUP(C11566,[1]MASTER!C:G,5,FALSE),"")</f>
        <v/>
      </c>
    </row>
    <row r="11567" spans="1:8" ht="15.75">
      <c r="A11567" s="52">
        <v>11596</v>
      </c>
      <c r="B11567" s="233"/>
      <c r="D11567" s="55" t="e">
        <f>VLOOKUP(C11567,#REF!,2,FALSE)</f>
        <v>#REF!</v>
      </c>
      <c r="E11567" s="172" t="str">
        <f>IFERROR(VLOOKUP(C11567,[1]MASTER!C:F,4,FALSE),"")</f>
        <v/>
      </c>
      <c r="F11567" s="172" t="str">
        <f>IFERROR(VLOOKUP(C11567,[1]MASTER!C:F,3,FALSE),"")</f>
        <v/>
      </c>
      <c r="G11567" s="175" t="str">
        <f>IFERROR(LOOKUP(C11567,[1]MASTER!C:C,[1]MASTER!B:B),"")</f>
        <v/>
      </c>
      <c r="H11567" s="176" t="str">
        <f>IFERROR(VLOOKUP(C11567,[1]MASTER!C:G,5,FALSE),"")</f>
        <v/>
      </c>
    </row>
    <row r="11568" spans="1:8" ht="15.75">
      <c r="A11568" s="109">
        <v>11597</v>
      </c>
      <c r="B11568" s="120"/>
      <c r="D11568" s="55" t="e">
        <f>VLOOKUP(C11568,#REF!,2,FALSE)</f>
        <v>#REF!</v>
      </c>
      <c r="E11568" s="172" t="str">
        <f>IFERROR(VLOOKUP(C11568,[1]MASTER!C:F,4,FALSE),"")</f>
        <v/>
      </c>
      <c r="F11568" s="172" t="str">
        <f>IFERROR(VLOOKUP(C11568,[1]MASTER!C:F,3,FALSE),"")</f>
        <v/>
      </c>
      <c r="G11568" s="175" t="str">
        <f>IFERROR(LOOKUP(C11568,[1]MASTER!C:C,[1]MASTER!B:B),"")</f>
        <v/>
      </c>
      <c r="H11568" s="176" t="str">
        <f>IFERROR(VLOOKUP(C11568,[1]MASTER!C:G,5,FALSE),"")</f>
        <v/>
      </c>
    </row>
    <row r="11569" spans="1:8" ht="15.75">
      <c r="A11569" s="52">
        <v>11598</v>
      </c>
      <c r="B11569" s="233"/>
      <c r="D11569" s="55" t="e">
        <f>VLOOKUP(C11569,#REF!,2,FALSE)</f>
        <v>#REF!</v>
      </c>
      <c r="E11569" s="172" t="str">
        <f>IFERROR(VLOOKUP(C11569,[1]MASTER!C:F,4,FALSE),"")</f>
        <v/>
      </c>
      <c r="F11569" s="172" t="str">
        <f>IFERROR(VLOOKUP(C11569,[1]MASTER!C:F,3,FALSE),"")</f>
        <v/>
      </c>
      <c r="G11569" s="175" t="str">
        <f>IFERROR(LOOKUP(C11569,[1]MASTER!C:C,[1]MASTER!B:B),"")</f>
        <v/>
      </c>
      <c r="H11569" s="176" t="str">
        <f>IFERROR(VLOOKUP(C11569,[1]MASTER!C:G,5,FALSE),"")</f>
        <v/>
      </c>
    </row>
    <row r="11570" spans="1:8" ht="15.75">
      <c r="A11570" s="109">
        <v>11599</v>
      </c>
      <c r="B11570" s="120"/>
      <c r="D11570" s="55" t="e">
        <f>VLOOKUP(C11570,#REF!,2,FALSE)</f>
        <v>#REF!</v>
      </c>
      <c r="E11570" s="172" t="str">
        <f>IFERROR(VLOOKUP(C11570,[1]MASTER!C:F,4,FALSE),"")</f>
        <v/>
      </c>
      <c r="F11570" s="172" t="str">
        <f>IFERROR(VLOOKUP(C11570,[1]MASTER!C:F,3,FALSE),"")</f>
        <v/>
      </c>
      <c r="G11570" s="175" t="str">
        <f>IFERROR(LOOKUP(C11570,[1]MASTER!C:C,[1]MASTER!B:B),"")</f>
        <v/>
      </c>
      <c r="H11570" s="176" t="str">
        <f>IFERROR(VLOOKUP(C11570,[1]MASTER!C:G,5,FALSE),"")</f>
        <v/>
      </c>
    </row>
    <row r="11571" spans="1:8" ht="15.75">
      <c r="A11571" s="52">
        <v>11600</v>
      </c>
      <c r="B11571" s="233"/>
      <c r="D11571" s="55" t="e">
        <f>VLOOKUP(C11571,#REF!,2,FALSE)</f>
        <v>#REF!</v>
      </c>
      <c r="E11571" s="172" t="str">
        <f>IFERROR(VLOOKUP(C11571,[1]MASTER!C:F,4,FALSE),"")</f>
        <v/>
      </c>
      <c r="F11571" s="172" t="str">
        <f>IFERROR(VLOOKUP(C11571,[1]MASTER!C:F,3,FALSE),"")</f>
        <v/>
      </c>
      <c r="G11571" s="175" t="str">
        <f>IFERROR(LOOKUP(C11571,[1]MASTER!C:C,[1]MASTER!B:B),"")</f>
        <v/>
      </c>
      <c r="H11571" s="176" t="str">
        <f>IFERROR(VLOOKUP(C11571,[1]MASTER!C:G,5,FALSE),"")</f>
        <v/>
      </c>
    </row>
    <row r="11572" spans="1:8" ht="15.75">
      <c r="A11572" s="109">
        <v>11601</v>
      </c>
      <c r="B11572" s="120"/>
      <c r="D11572" s="55" t="e">
        <f>VLOOKUP(C11572,#REF!,2,FALSE)</f>
        <v>#REF!</v>
      </c>
      <c r="E11572" s="172" t="str">
        <f>IFERROR(VLOOKUP(C11572,[1]MASTER!C:F,4,FALSE),"")</f>
        <v/>
      </c>
      <c r="F11572" s="172" t="str">
        <f>IFERROR(VLOOKUP(C11572,[1]MASTER!C:F,3,FALSE),"")</f>
        <v/>
      </c>
      <c r="G11572" s="175" t="str">
        <f>IFERROR(LOOKUP(C11572,[1]MASTER!C:C,[1]MASTER!B:B),"")</f>
        <v/>
      </c>
      <c r="H11572" s="176" t="str">
        <f>IFERROR(VLOOKUP(C11572,[1]MASTER!C:G,5,FALSE),"")</f>
        <v/>
      </c>
    </row>
    <row r="11573" spans="1:8" ht="15.75">
      <c r="A11573" s="52">
        <v>11602</v>
      </c>
      <c r="B11573" s="233"/>
      <c r="D11573" s="55" t="e">
        <f>VLOOKUP(C11573,#REF!,2,FALSE)</f>
        <v>#REF!</v>
      </c>
      <c r="E11573" s="172" t="str">
        <f>IFERROR(VLOOKUP(C11573,[1]MASTER!C:F,4,FALSE),"")</f>
        <v/>
      </c>
      <c r="F11573" s="172" t="str">
        <f>IFERROR(VLOOKUP(C11573,[1]MASTER!C:F,3,FALSE),"")</f>
        <v/>
      </c>
      <c r="G11573" s="175" t="str">
        <f>IFERROR(LOOKUP(C11573,[1]MASTER!C:C,[1]MASTER!B:B),"")</f>
        <v/>
      </c>
      <c r="H11573" s="176" t="str">
        <f>IFERROR(VLOOKUP(C11573,[1]MASTER!C:G,5,FALSE),"")</f>
        <v/>
      </c>
    </row>
    <row r="11574" spans="1:8" ht="15.75">
      <c r="A11574" s="109">
        <v>11603</v>
      </c>
      <c r="B11574" s="120"/>
      <c r="D11574" s="55" t="e">
        <f>VLOOKUP(C11574,#REF!,2,FALSE)</f>
        <v>#REF!</v>
      </c>
      <c r="E11574" s="172" t="str">
        <f>IFERROR(VLOOKUP(C11574,[1]MASTER!C:F,4,FALSE),"")</f>
        <v/>
      </c>
      <c r="F11574" s="172" t="str">
        <f>IFERROR(VLOOKUP(C11574,[1]MASTER!C:F,3,FALSE),"")</f>
        <v/>
      </c>
      <c r="G11574" s="175" t="str">
        <f>IFERROR(LOOKUP(C11574,[1]MASTER!C:C,[1]MASTER!B:B),"")</f>
        <v/>
      </c>
      <c r="H11574" s="176" t="str">
        <f>IFERROR(VLOOKUP(C11574,[1]MASTER!C:G,5,FALSE),"")</f>
        <v/>
      </c>
    </row>
    <row r="11575" spans="1:8" ht="15.75">
      <c r="A11575" s="52">
        <v>11604</v>
      </c>
      <c r="B11575" s="233"/>
      <c r="D11575" s="55" t="e">
        <f>VLOOKUP(C11575,#REF!,2,FALSE)</f>
        <v>#REF!</v>
      </c>
      <c r="E11575" s="172" t="str">
        <f>IFERROR(VLOOKUP(C11575,[1]MASTER!C:F,4,FALSE),"")</f>
        <v/>
      </c>
      <c r="F11575" s="172" t="str">
        <f>IFERROR(VLOOKUP(C11575,[1]MASTER!C:F,3,FALSE),"")</f>
        <v/>
      </c>
      <c r="G11575" s="175" t="str">
        <f>IFERROR(LOOKUP(C11575,[1]MASTER!C:C,[1]MASTER!B:B),"")</f>
        <v/>
      </c>
      <c r="H11575" s="176" t="str">
        <f>IFERROR(VLOOKUP(C11575,[1]MASTER!C:G,5,FALSE),"")</f>
        <v/>
      </c>
    </row>
    <row r="11576" spans="1:8" ht="15.75">
      <c r="A11576" s="109">
        <v>11605</v>
      </c>
      <c r="B11576" s="120"/>
      <c r="D11576" s="55" t="e">
        <f>VLOOKUP(C11576,#REF!,2,FALSE)</f>
        <v>#REF!</v>
      </c>
      <c r="E11576" s="172" t="str">
        <f>IFERROR(VLOOKUP(C11576,[1]MASTER!C:F,4,FALSE),"")</f>
        <v/>
      </c>
      <c r="F11576" s="172" t="str">
        <f>IFERROR(VLOOKUP(C11576,[1]MASTER!C:F,3,FALSE),"")</f>
        <v/>
      </c>
      <c r="G11576" s="175" t="str">
        <f>IFERROR(LOOKUP(C11576,[1]MASTER!C:C,[1]MASTER!B:B),"")</f>
        <v/>
      </c>
      <c r="H11576" s="176" t="str">
        <f>IFERROR(VLOOKUP(C11576,[1]MASTER!C:G,5,FALSE),"")</f>
        <v/>
      </c>
    </row>
    <row r="11577" spans="1:8" ht="15.75">
      <c r="A11577" s="52">
        <v>11606</v>
      </c>
      <c r="B11577" s="233"/>
      <c r="D11577" s="55" t="e">
        <f>VLOOKUP(C11577,#REF!,2,FALSE)</f>
        <v>#REF!</v>
      </c>
      <c r="E11577" s="172" t="str">
        <f>IFERROR(VLOOKUP(C11577,[1]MASTER!C:F,4,FALSE),"")</f>
        <v/>
      </c>
      <c r="F11577" s="172" t="str">
        <f>IFERROR(VLOOKUP(C11577,[1]MASTER!C:F,3,FALSE),"")</f>
        <v/>
      </c>
      <c r="G11577" s="175" t="str">
        <f>IFERROR(LOOKUP(C11577,[1]MASTER!C:C,[1]MASTER!B:B),"")</f>
        <v/>
      </c>
      <c r="H11577" s="176" t="str">
        <f>IFERROR(VLOOKUP(C11577,[1]MASTER!C:G,5,FALSE),"")</f>
        <v/>
      </c>
    </row>
    <row r="11578" spans="1:8" ht="15.75">
      <c r="A11578" s="109">
        <v>11607</v>
      </c>
      <c r="B11578" s="120"/>
      <c r="D11578" s="55" t="e">
        <f>VLOOKUP(C11578,#REF!,2,FALSE)</f>
        <v>#REF!</v>
      </c>
      <c r="E11578" s="172" t="str">
        <f>IFERROR(VLOOKUP(C11578,[1]MASTER!C:F,4,FALSE),"")</f>
        <v/>
      </c>
      <c r="F11578" s="172" t="str">
        <f>IFERROR(VLOOKUP(C11578,[1]MASTER!C:F,3,FALSE),"")</f>
        <v/>
      </c>
      <c r="G11578" s="175" t="str">
        <f>IFERROR(LOOKUP(C11578,[1]MASTER!C:C,[1]MASTER!B:B),"")</f>
        <v/>
      </c>
      <c r="H11578" s="176" t="str">
        <f>IFERROR(VLOOKUP(C11578,[1]MASTER!C:G,5,FALSE),"")</f>
        <v/>
      </c>
    </row>
    <row r="11579" spans="1:8" ht="15.75">
      <c r="A11579" s="52">
        <v>11608</v>
      </c>
      <c r="B11579" s="233"/>
      <c r="D11579" s="55" t="e">
        <f>VLOOKUP(C11579,#REF!,2,FALSE)</f>
        <v>#REF!</v>
      </c>
      <c r="E11579" s="172" t="str">
        <f>IFERROR(VLOOKUP(C11579,[1]MASTER!C:F,4,FALSE),"")</f>
        <v/>
      </c>
      <c r="F11579" s="172" t="str">
        <f>IFERROR(VLOOKUP(C11579,[1]MASTER!C:F,3,FALSE),"")</f>
        <v/>
      </c>
      <c r="G11579" s="175" t="str">
        <f>IFERROR(LOOKUP(C11579,[1]MASTER!C:C,[1]MASTER!B:B),"")</f>
        <v/>
      </c>
      <c r="H11579" s="176" t="str">
        <f>IFERROR(VLOOKUP(C11579,[1]MASTER!C:G,5,FALSE),"")</f>
        <v/>
      </c>
    </row>
    <row r="11580" spans="1:8" ht="15.75">
      <c r="A11580" s="109">
        <v>11609</v>
      </c>
      <c r="B11580" s="120"/>
      <c r="D11580" s="55" t="e">
        <f>VLOOKUP(C11580,#REF!,2,FALSE)</f>
        <v>#REF!</v>
      </c>
      <c r="E11580" s="172" t="str">
        <f>IFERROR(VLOOKUP(C11580,[1]MASTER!C:F,4,FALSE),"")</f>
        <v/>
      </c>
      <c r="F11580" s="172" t="str">
        <f>IFERROR(VLOOKUP(C11580,[1]MASTER!C:F,3,FALSE),"")</f>
        <v/>
      </c>
      <c r="G11580" s="175" t="str">
        <f>IFERROR(LOOKUP(C11580,[1]MASTER!C:C,[1]MASTER!B:B),"")</f>
        <v/>
      </c>
      <c r="H11580" s="176" t="str">
        <f>IFERROR(VLOOKUP(C11580,[1]MASTER!C:G,5,FALSE),"")</f>
        <v/>
      </c>
    </row>
    <row r="11581" spans="1:8" ht="15.75">
      <c r="A11581" s="52">
        <v>11610</v>
      </c>
      <c r="B11581" s="233"/>
      <c r="D11581" s="55" t="e">
        <f>VLOOKUP(C11581,#REF!,2,FALSE)</f>
        <v>#REF!</v>
      </c>
      <c r="E11581" s="172" t="str">
        <f>IFERROR(VLOOKUP(C11581,[1]MASTER!C:F,4,FALSE),"")</f>
        <v/>
      </c>
      <c r="F11581" s="172" t="str">
        <f>IFERROR(VLOOKUP(C11581,[1]MASTER!C:F,3,FALSE),"")</f>
        <v/>
      </c>
      <c r="G11581" s="175" t="str">
        <f>IFERROR(LOOKUP(C11581,[1]MASTER!C:C,[1]MASTER!B:B),"")</f>
        <v/>
      </c>
      <c r="H11581" s="176" t="str">
        <f>IFERROR(VLOOKUP(C11581,[1]MASTER!C:G,5,FALSE),"")</f>
        <v/>
      </c>
    </row>
    <row r="11582" spans="1:8" ht="15.75">
      <c r="A11582" s="109">
        <v>11611</v>
      </c>
      <c r="B11582" s="120"/>
      <c r="D11582" s="55" t="e">
        <f>VLOOKUP(C11582,#REF!,2,FALSE)</f>
        <v>#REF!</v>
      </c>
      <c r="E11582" s="172" t="str">
        <f>IFERROR(VLOOKUP(C11582,[1]MASTER!C:F,4,FALSE),"")</f>
        <v/>
      </c>
      <c r="F11582" s="172" t="str">
        <f>IFERROR(VLOOKUP(C11582,[1]MASTER!C:F,3,FALSE),"")</f>
        <v/>
      </c>
      <c r="G11582" s="175" t="str">
        <f>IFERROR(LOOKUP(C11582,[1]MASTER!C:C,[1]MASTER!B:B),"")</f>
        <v/>
      </c>
      <c r="H11582" s="176" t="str">
        <f>IFERROR(VLOOKUP(C11582,[1]MASTER!C:G,5,FALSE),"")</f>
        <v/>
      </c>
    </row>
    <row r="11583" spans="1:8" ht="15.75">
      <c r="A11583" s="52">
        <v>11612</v>
      </c>
      <c r="B11583" s="233"/>
      <c r="D11583" s="55" t="e">
        <f>VLOOKUP(C11583,#REF!,2,FALSE)</f>
        <v>#REF!</v>
      </c>
      <c r="E11583" s="172" t="str">
        <f>IFERROR(VLOOKUP(C11583,[1]MASTER!C:F,4,FALSE),"")</f>
        <v/>
      </c>
      <c r="F11583" s="172" t="str">
        <f>IFERROR(VLOOKUP(C11583,[1]MASTER!C:F,3,FALSE),"")</f>
        <v/>
      </c>
      <c r="G11583" s="175" t="str">
        <f>IFERROR(LOOKUP(C11583,[1]MASTER!C:C,[1]MASTER!B:B),"")</f>
        <v/>
      </c>
      <c r="H11583" s="176" t="str">
        <f>IFERROR(VLOOKUP(C11583,[1]MASTER!C:G,5,FALSE),"")</f>
        <v/>
      </c>
    </row>
    <row r="11584" spans="1:8" ht="15.75">
      <c r="A11584" s="109">
        <v>11613</v>
      </c>
      <c r="B11584" s="120"/>
      <c r="D11584" s="55" t="e">
        <f>VLOOKUP(C11584,#REF!,2,FALSE)</f>
        <v>#REF!</v>
      </c>
      <c r="E11584" s="172" t="str">
        <f>IFERROR(VLOOKUP(C11584,[1]MASTER!C:F,4,FALSE),"")</f>
        <v/>
      </c>
      <c r="F11584" s="172" t="str">
        <f>IFERROR(VLOOKUP(C11584,[1]MASTER!C:F,3,FALSE),"")</f>
        <v/>
      </c>
      <c r="G11584" s="175" t="str">
        <f>IFERROR(LOOKUP(C11584,[1]MASTER!C:C,[1]MASTER!B:B),"")</f>
        <v/>
      </c>
      <c r="H11584" s="176" t="str">
        <f>IFERROR(VLOOKUP(C11584,[1]MASTER!C:G,5,FALSE),"")</f>
        <v/>
      </c>
    </row>
    <row r="11585" spans="1:8" ht="15.75">
      <c r="A11585" s="52">
        <v>11614</v>
      </c>
      <c r="B11585" s="233"/>
      <c r="D11585" s="55" t="e">
        <f>VLOOKUP(C11585,#REF!,2,FALSE)</f>
        <v>#REF!</v>
      </c>
      <c r="E11585" s="172" t="str">
        <f>IFERROR(VLOOKUP(C11585,[1]MASTER!C:F,4,FALSE),"")</f>
        <v/>
      </c>
      <c r="F11585" s="172" t="str">
        <f>IFERROR(VLOOKUP(C11585,[1]MASTER!C:F,3,FALSE),"")</f>
        <v/>
      </c>
      <c r="G11585" s="175" t="str">
        <f>IFERROR(LOOKUP(C11585,[1]MASTER!C:C,[1]MASTER!B:B),"")</f>
        <v/>
      </c>
      <c r="H11585" s="176" t="str">
        <f>IFERROR(VLOOKUP(C11585,[1]MASTER!C:G,5,FALSE),"")</f>
        <v/>
      </c>
    </row>
    <row r="11586" spans="1:8" ht="15.75">
      <c r="A11586" s="109">
        <v>11615</v>
      </c>
      <c r="B11586" s="120"/>
      <c r="D11586" s="55" t="e">
        <f>VLOOKUP(C11586,#REF!,2,FALSE)</f>
        <v>#REF!</v>
      </c>
      <c r="E11586" s="172" t="str">
        <f>IFERROR(VLOOKUP(C11586,[1]MASTER!C:F,4,FALSE),"")</f>
        <v/>
      </c>
      <c r="F11586" s="172" t="str">
        <f>IFERROR(VLOOKUP(C11586,[1]MASTER!C:F,3,FALSE),"")</f>
        <v/>
      </c>
      <c r="G11586" s="175" t="str">
        <f>IFERROR(LOOKUP(C11586,[1]MASTER!C:C,[1]MASTER!B:B),"")</f>
        <v/>
      </c>
      <c r="H11586" s="176" t="str">
        <f>IFERROR(VLOOKUP(C11586,[1]MASTER!C:G,5,FALSE),"")</f>
        <v/>
      </c>
    </row>
    <row r="11587" spans="1:8" ht="15.75">
      <c r="A11587" s="52">
        <v>11616</v>
      </c>
      <c r="B11587" s="233"/>
      <c r="D11587" s="55" t="e">
        <f>VLOOKUP(C11587,#REF!,2,FALSE)</f>
        <v>#REF!</v>
      </c>
      <c r="E11587" s="172" t="str">
        <f>IFERROR(VLOOKUP(C11587,[1]MASTER!C:F,4,FALSE),"")</f>
        <v/>
      </c>
      <c r="F11587" s="172" t="str">
        <f>IFERROR(VLOOKUP(C11587,[1]MASTER!C:F,3,FALSE),"")</f>
        <v/>
      </c>
      <c r="G11587" s="175" t="str">
        <f>IFERROR(LOOKUP(C11587,[1]MASTER!C:C,[1]MASTER!B:B),"")</f>
        <v/>
      </c>
      <c r="H11587" s="176" t="str">
        <f>IFERROR(VLOOKUP(C11587,[1]MASTER!C:G,5,FALSE),"")</f>
        <v/>
      </c>
    </row>
    <row r="11588" spans="1:8" ht="15.75">
      <c r="A11588" s="109">
        <v>11617</v>
      </c>
      <c r="B11588" s="120"/>
      <c r="D11588" s="55" t="e">
        <f>VLOOKUP(C11588,#REF!,2,FALSE)</f>
        <v>#REF!</v>
      </c>
      <c r="E11588" s="172" t="str">
        <f>IFERROR(VLOOKUP(C11588,[1]MASTER!C:F,4,FALSE),"")</f>
        <v/>
      </c>
      <c r="F11588" s="172" t="str">
        <f>IFERROR(VLOOKUP(C11588,[1]MASTER!C:F,3,FALSE),"")</f>
        <v/>
      </c>
      <c r="G11588" s="175" t="str">
        <f>IFERROR(LOOKUP(C11588,[1]MASTER!C:C,[1]MASTER!B:B),"")</f>
        <v/>
      </c>
      <c r="H11588" s="176" t="str">
        <f>IFERROR(VLOOKUP(C11588,[1]MASTER!C:G,5,FALSE),"")</f>
        <v/>
      </c>
    </row>
    <row r="11589" spans="1:8" ht="15.75">
      <c r="A11589" s="52">
        <v>11618</v>
      </c>
      <c r="B11589" s="233"/>
      <c r="D11589" s="55" t="e">
        <f>VLOOKUP(C11589,#REF!,2,FALSE)</f>
        <v>#REF!</v>
      </c>
      <c r="E11589" s="172" t="str">
        <f>IFERROR(VLOOKUP(C11589,[1]MASTER!C:F,4,FALSE),"")</f>
        <v/>
      </c>
      <c r="F11589" s="172" t="str">
        <f>IFERROR(VLOOKUP(C11589,[1]MASTER!C:F,3,FALSE),"")</f>
        <v/>
      </c>
      <c r="G11589" s="175" t="str">
        <f>IFERROR(LOOKUP(C11589,[1]MASTER!C:C,[1]MASTER!B:B),"")</f>
        <v/>
      </c>
      <c r="H11589" s="176" t="str">
        <f>IFERROR(VLOOKUP(C11589,[1]MASTER!C:G,5,FALSE),"")</f>
        <v/>
      </c>
    </row>
    <row r="11590" spans="1:8" ht="15.75">
      <c r="A11590" s="109">
        <v>11619</v>
      </c>
      <c r="B11590" s="120"/>
      <c r="D11590" s="55" t="e">
        <f>VLOOKUP(C11590,#REF!,2,FALSE)</f>
        <v>#REF!</v>
      </c>
      <c r="E11590" s="172" t="str">
        <f>IFERROR(VLOOKUP(C11590,[1]MASTER!C:F,4,FALSE),"")</f>
        <v/>
      </c>
      <c r="F11590" s="172" t="str">
        <f>IFERROR(VLOOKUP(C11590,[1]MASTER!C:F,3,FALSE),"")</f>
        <v/>
      </c>
      <c r="G11590" s="175" t="str">
        <f>IFERROR(LOOKUP(C11590,[1]MASTER!C:C,[1]MASTER!B:B),"")</f>
        <v/>
      </c>
      <c r="H11590" s="176" t="str">
        <f>IFERROR(VLOOKUP(C11590,[1]MASTER!C:G,5,FALSE),"")</f>
        <v/>
      </c>
    </row>
    <row r="11591" spans="1:8" ht="15.75">
      <c r="A11591" s="52">
        <v>11620</v>
      </c>
      <c r="B11591" s="233"/>
      <c r="D11591" s="55" t="e">
        <f>VLOOKUP(C11591,#REF!,2,FALSE)</f>
        <v>#REF!</v>
      </c>
      <c r="E11591" s="172" t="str">
        <f>IFERROR(VLOOKUP(C11591,[1]MASTER!C:F,4,FALSE),"")</f>
        <v/>
      </c>
      <c r="F11591" s="172" t="str">
        <f>IFERROR(VLOOKUP(C11591,[1]MASTER!C:F,3,FALSE),"")</f>
        <v/>
      </c>
      <c r="G11591" s="175" t="str">
        <f>IFERROR(LOOKUP(C11591,[1]MASTER!C:C,[1]MASTER!B:B),"")</f>
        <v/>
      </c>
      <c r="H11591" s="176" t="str">
        <f>IFERROR(VLOOKUP(C11591,[1]MASTER!C:G,5,FALSE),"")</f>
        <v/>
      </c>
    </row>
    <row r="11592" spans="1:8" ht="15.75">
      <c r="A11592" s="109">
        <v>11621</v>
      </c>
      <c r="B11592" s="120"/>
      <c r="D11592" s="55" t="e">
        <f>VLOOKUP(C11592,#REF!,2,FALSE)</f>
        <v>#REF!</v>
      </c>
      <c r="E11592" s="172" t="str">
        <f>IFERROR(VLOOKUP(C11592,[1]MASTER!C:F,4,FALSE),"")</f>
        <v/>
      </c>
      <c r="F11592" s="172" t="str">
        <f>IFERROR(VLOOKUP(C11592,[1]MASTER!C:F,3,FALSE),"")</f>
        <v/>
      </c>
      <c r="G11592" s="175" t="str">
        <f>IFERROR(LOOKUP(C11592,[1]MASTER!C:C,[1]MASTER!B:B),"")</f>
        <v/>
      </c>
      <c r="H11592" s="176" t="str">
        <f>IFERROR(VLOOKUP(C11592,[1]MASTER!C:G,5,FALSE),"")</f>
        <v/>
      </c>
    </row>
    <row r="11593" spans="1:8" ht="15.75">
      <c r="A11593" s="52">
        <v>11622</v>
      </c>
      <c r="B11593" s="233"/>
      <c r="D11593" s="55" t="e">
        <f>VLOOKUP(C11593,#REF!,2,FALSE)</f>
        <v>#REF!</v>
      </c>
      <c r="E11593" s="172" t="str">
        <f>IFERROR(VLOOKUP(C11593,[1]MASTER!C:F,4,FALSE),"")</f>
        <v/>
      </c>
      <c r="F11593" s="172" t="str">
        <f>IFERROR(VLOOKUP(C11593,[1]MASTER!C:F,3,FALSE),"")</f>
        <v/>
      </c>
      <c r="G11593" s="175" t="str">
        <f>IFERROR(LOOKUP(C11593,[1]MASTER!C:C,[1]MASTER!B:B),"")</f>
        <v/>
      </c>
      <c r="H11593" s="176" t="str">
        <f>IFERROR(VLOOKUP(C11593,[1]MASTER!C:G,5,FALSE),"")</f>
        <v/>
      </c>
    </row>
    <row r="11594" spans="1:8" ht="15.75">
      <c r="A11594" s="109">
        <v>11623</v>
      </c>
      <c r="B11594" s="120"/>
      <c r="D11594" s="55" t="e">
        <f>VLOOKUP(C11594,#REF!,2,FALSE)</f>
        <v>#REF!</v>
      </c>
      <c r="E11594" s="172" t="str">
        <f>IFERROR(VLOOKUP(C11594,[1]MASTER!C:F,4,FALSE),"")</f>
        <v/>
      </c>
      <c r="F11594" s="172" t="str">
        <f>IFERROR(VLOOKUP(C11594,[1]MASTER!C:F,3,FALSE),"")</f>
        <v/>
      </c>
      <c r="G11594" s="175" t="str">
        <f>IFERROR(LOOKUP(C11594,[1]MASTER!C:C,[1]MASTER!B:B),"")</f>
        <v/>
      </c>
      <c r="H11594" s="176" t="str">
        <f>IFERROR(VLOOKUP(C11594,[1]MASTER!C:G,5,FALSE),"")</f>
        <v/>
      </c>
    </row>
    <row r="11595" spans="1:8" ht="15.75">
      <c r="A11595" s="52">
        <v>11624</v>
      </c>
      <c r="B11595" s="233"/>
      <c r="D11595" s="55" t="e">
        <f>VLOOKUP(C11595,#REF!,2,FALSE)</f>
        <v>#REF!</v>
      </c>
      <c r="E11595" s="172" t="str">
        <f>IFERROR(VLOOKUP(C11595,[1]MASTER!C:F,4,FALSE),"")</f>
        <v/>
      </c>
      <c r="F11595" s="172" t="str">
        <f>IFERROR(VLOOKUP(C11595,[1]MASTER!C:F,3,FALSE),"")</f>
        <v/>
      </c>
      <c r="G11595" s="175" t="str">
        <f>IFERROR(LOOKUP(C11595,[1]MASTER!C:C,[1]MASTER!B:B),"")</f>
        <v/>
      </c>
      <c r="H11595" s="176" t="str">
        <f>IFERROR(VLOOKUP(C11595,[1]MASTER!C:G,5,FALSE),"")</f>
        <v/>
      </c>
    </row>
    <row r="11596" spans="1:8" ht="15.75">
      <c r="A11596" s="109">
        <v>11625</v>
      </c>
      <c r="B11596" s="120"/>
      <c r="D11596" s="55" t="e">
        <f>VLOOKUP(C11596,#REF!,2,FALSE)</f>
        <v>#REF!</v>
      </c>
      <c r="E11596" s="172" t="str">
        <f>IFERROR(VLOOKUP(C11596,[1]MASTER!C:F,4,FALSE),"")</f>
        <v/>
      </c>
      <c r="F11596" s="172" t="str">
        <f>IFERROR(VLOOKUP(C11596,[1]MASTER!C:F,3,FALSE),"")</f>
        <v/>
      </c>
      <c r="G11596" s="175" t="str">
        <f>IFERROR(LOOKUP(C11596,[1]MASTER!C:C,[1]MASTER!B:B),"")</f>
        <v/>
      </c>
      <c r="H11596" s="176" t="str">
        <f>IFERROR(VLOOKUP(C11596,[1]MASTER!C:G,5,FALSE),"")</f>
        <v/>
      </c>
    </row>
    <row r="11597" spans="1:8" ht="15.75">
      <c r="A11597" s="52">
        <v>11626</v>
      </c>
      <c r="B11597" s="233"/>
      <c r="D11597" s="55" t="e">
        <f>VLOOKUP(C11597,#REF!,2,FALSE)</f>
        <v>#REF!</v>
      </c>
      <c r="E11597" s="172" t="str">
        <f>IFERROR(VLOOKUP(C11597,[1]MASTER!C:F,4,FALSE),"")</f>
        <v/>
      </c>
      <c r="F11597" s="172" t="str">
        <f>IFERROR(VLOOKUP(C11597,[1]MASTER!C:F,3,FALSE),"")</f>
        <v/>
      </c>
      <c r="G11597" s="175" t="str">
        <f>IFERROR(LOOKUP(C11597,[1]MASTER!C:C,[1]MASTER!B:B),"")</f>
        <v/>
      </c>
      <c r="H11597" s="176" t="str">
        <f>IFERROR(VLOOKUP(C11597,[1]MASTER!C:G,5,FALSE),"")</f>
        <v/>
      </c>
    </row>
    <row r="11598" spans="1:8" ht="15.75">
      <c r="A11598" s="109">
        <v>11627</v>
      </c>
      <c r="B11598" s="120"/>
      <c r="D11598" s="55" t="e">
        <f>VLOOKUP(C11598,#REF!,2,FALSE)</f>
        <v>#REF!</v>
      </c>
      <c r="E11598" s="172" t="str">
        <f>IFERROR(VLOOKUP(C11598,[1]MASTER!C:F,4,FALSE),"")</f>
        <v/>
      </c>
      <c r="F11598" s="172" t="str">
        <f>IFERROR(VLOOKUP(C11598,[1]MASTER!C:F,3,FALSE),"")</f>
        <v/>
      </c>
      <c r="G11598" s="175" t="str">
        <f>IFERROR(LOOKUP(C11598,[1]MASTER!C:C,[1]MASTER!B:B),"")</f>
        <v/>
      </c>
      <c r="H11598" s="176" t="str">
        <f>IFERROR(VLOOKUP(C11598,[1]MASTER!C:G,5,FALSE),"")</f>
        <v/>
      </c>
    </row>
    <row r="11599" spans="1:8" ht="15.75">
      <c r="A11599" s="52">
        <v>11628</v>
      </c>
      <c r="B11599" s="233"/>
      <c r="D11599" s="55" t="e">
        <f>VLOOKUP(C11599,#REF!,2,FALSE)</f>
        <v>#REF!</v>
      </c>
      <c r="E11599" s="172" t="str">
        <f>IFERROR(VLOOKUP(C11599,[1]MASTER!C:F,4,FALSE),"")</f>
        <v/>
      </c>
      <c r="F11599" s="172" t="str">
        <f>IFERROR(VLOOKUP(C11599,[1]MASTER!C:F,3,FALSE),"")</f>
        <v/>
      </c>
      <c r="G11599" s="175" t="str">
        <f>IFERROR(LOOKUP(C11599,[1]MASTER!C:C,[1]MASTER!B:B),"")</f>
        <v/>
      </c>
      <c r="H11599" s="176" t="str">
        <f>IFERROR(VLOOKUP(C11599,[1]MASTER!C:G,5,FALSE),"")</f>
        <v/>
      </c>
    </row>
    <row r="11600" spans="1:8" ht="15.75">
      <c r="A11600" s="109">
        <v>11629</v>
      </c>
      <c r="B11600" s="120"/>
      <c r="D11600" s="55" t="e">
        <f>VLOOKUP(C11600,#REF!,2,FALSE)</f>
        <v>#REF!</v>
      </c>
      <c r="E11600" s="172" t="str">
        <f>IFERROR(VLOOKUP(C11600,[1]MASTER!C:F,4,FALSE),"")</f>
        <v/>
      </c>
      <c r="F11600" s="172" t="str">
        <f>IFERROR(VLOOKUP(C11600,[1]MASTER!C:F,3,FALSE),"")</f>
        <v/>
      </c>
      <c r="G11600" s="175" t="str">
        <f>IFERROR(LOOKUP(C11600,[1]MASTER!C:C,[1]MASTER!B:B),"")</f>
        <v/>
      </c>
      <c r="H11600" s="176" t="str">
        <f>IFERROR(VLOOKUP(C11600,[1]MASTER!C:G,5,FALSE),"")</f>
        <v/>
      </c>
    </row>
    <row r="11601" spans="1:8" ht="15.75">
      <c r="A11601" s="52">
        <v>11630</v>
      </c>
      <c r="B11601" s="233"/>
      <c r="D11601" s="55" t="e">
        <f>VLOOKUP(C11601,#REF!,2,FALSE)</f>
        <v>#REF!</v>
      </c>
      <c r="E11601" s="172" t="str">
        <f>IFERROR(VLOOKUP(C11601,[1]MASTER!C:F,4,FALSE),"")</f>
        <v/>
      </c>
      <c r="F11601" s="172" t="str">
        <f>IFERROR(VLOOKUP(C11601,[1]MASTER!C:F,3,FALSE),"")</f>
        <v/>
      </c>
      <c r="G11601" s="175" t="str">
        <f>IFERROR(LOOKUP(C11601,[1]MASTER!C:C,[1]MASTER!B:B),"")</f>
        <v/>
      </c>
      <c r="H11601" s="176" t="str">
        <f>IFERROR(VLOOKUP(C11601,[1]MASTER!C:G,5,FALSE),"")</f>
        <v/>
      </c>
    </row>
    <row r="11602" spans="1:8" ht="15.75">
      <c r="A11602" s="109">
        <v>11631</v>
      </c>
      <c r="B11602" s="120"/>
      <c r="D11602" s="55" t="e">
        <f>VLOOKUP(C11602,#REF!,2,FALSE)</f>
        <v>#REF!</v>
      </c>
      <c r="E11602" s="172" t="str">
        <f>IFERROR(VLOOKUP(C11602,[1]MASTER!C:F,4,FALSE),"")</f>
        <v/>
      </c>
      <c r="F11602" s="172" t="str">
        <f>IFERROR(VLOOKUP(C11602,[1]MASTER!C:F,3,FALSE),"")</f>
        <v/>
      </c>
      <c r="G11602" s="175" t="str">
        <f>IFERROR(LOOKUP(C11602,[1]MASTER!C:C,[1]MASTER!B:B),"")</f>
        <v/>
      </c>
      <c r="H11602" s="176" t="str">
        <f>IFERROR(VLOOKUP(C11602,[1]MASTER!C:G,5,FALSE),"")</f>
        <v/>
      </c>
    </row>
    <row r="11603" spans="1:8" ht="15.75">
      <c r="A11603" s="52">
        <v>11632</v>
      </c>
      <c r="B11603" s="233"/>
      <c r="D11603" s="55" t="e">
        <f>VLOOKUP(C11603,#REF!,2,FALSE)</f>
        <v>#REF!</v>
      </c>
      <c r="E11603" s="172" t="str">
        <f>IFERROR(VLOOKUP(C11603,[1]MASTER!C:F,4,FALSE),"")</f>
        <v/>
      </c>
      <c r="F11603" s="172" t="str">
        <f>IFERROR(VLOOKUP(C11603,[1]MASTER!C:F,3,FALSE),"")</f>
        <v/>
      </c>
      <c r="G11603" s="175" t="str">
        <f>IFERROR(LOOKUP(C11603,[1]MASTER!C:C,[1]MASTER!B:B),"")</f>
        <v/>
      </c>
      <c r="H11603" s="176" t="str">
        <f>IFERROR(VLOOKUP(C11603,[1]MASTER!C:G,5,FALSE),"")</f>
        <v/>
      </c>
    </row>
    <row r="11604" spans="1:8" ht="15.75">
      <c r="A11604" s="109">
        <v>11633</v>
      </c>
      <c r="B11604" s="120"/>
      <c r="D11604" s="55" t="e">
        <f>VLOOKUP(C11604,#REF!,2,FALSE)</f>
        <v>#REF!</v>
      </c>
      <c r="E11604" s="172" t="str">
        <f>IFERROR(VLOOKUP(C11604,[1]MASTER!C:F,4,FALSE),"")</f>
        <v/>
      </c>
      <c r="F11604" s="172" t="str">
        <f>IFERROR(VLOOKUP(C11604,[1]MASTER!C:F,3,FALSE),"")</f>
        <v/>
      </c>
      <c r="G11604" s="175" t="str">
        <f>IFERROR(LOOKUP(C11604,[1]MASTER!C:C,[1]MASTER!B:B),"")</f>
        <v/>
      </c>
      <c r="H11604" s="176" t="str">
        <f>IFERROR(VLOOKUP(C11604,[1]MASTER!C:G,5,FALSE),"")</f>
        <v/>
      </c>
    </row>
    <row r="11605" spans="1:8" ht="15.75">
      <c r="A11605" s="52">
        <v>11634</v>
      </c>
      <c r="B11605" s="233"/>
      <c r="D11605" s="55" t="e">
        <f>VLOOKUP(C11605,#REF!,2,FALSE)</f>
        <v>#REF!</v>
      </c>
      <c r="E11605" s="172" t="str">
        <f>IFERROR(VLOOKUP(C11605,[1]MASTER!C:F,4,FALSE),"")</f>
        <v/>
      </c>
      <c r="F11605" s="172" t="str">
        <f>IFERROR(VLOOKUP(C11605,[1]MASTER!C:F,3,FALSE),"")</f>
        <v/>
      </c>
      <c r="G11605" s="175" t="str">
        <f>IFERROR(LOOKUP(C11605,[1]MASTER!C:C,[1]MASTER!B:B),"")</f>
        <v/>
      </c>
      <c r="H11605" s="176" t="str">
        <f>IFERROR(VLOOKUP(C11605,[1]MASTER!C:G,5,FALSE),"")</f>
        <v/>
      </c>
    </row>
    <row r="11606" spans="1:8" ht="15.75">
      <c r="A11606" s="109">
        <v>11635</v>
      </c>
      <c r="B11606" s="120"/>
      <c r="D11606" s="55" t="e">
        <f>VLOOKUP(C11606,#REF!,2,FALSE)</f>
        <v>#REF!</v>
      </c>
      <c r="E11606" s="172" t="str">
        <f>IFERROR(VLOOKUP(C11606,[1]MASTER!C:F,4,FALSE),"")</f>
        <v/>
      </c>
      <c r="F11606" s="172" t="str">
        <f>IFERROR(VLOOKUP(C11606,[1]MASTER!C:F,3,FALSE),"")</f>
        <v/>
      </c>
      <c r="G11606" s="175" t="str">
        <f>IFERROR(LOOKUP(C11606,[1]MASTER!C:C,[1]MASTER!B:B),"")</f>
        <v/>
      </c>
      <c r="H11606" s="176" t="str">
        <f>IFERROR(VLOOKUP(C11606,[1]MASTER!C:G,5,FALSE),"")</f>
        <v/>
      </c>
    </row>
    <row r="11607" spans="1:8" ht="15.75">
      <c r="A11607" s="52">
        <v>11636</v>
      </c>
      <c r="B11607" s="233"/>
      <c r="D11607" s="55" t="e">
        <f>VLOOKUP(C11607,#REF!,2,FALSE)</f>
        <v>#REF!</v>
      </c>
      <c r="E11607" s="172" t="str">
        <f>IFERROR(VLOOKUP(C11607,[1]MASTER!C:F,4,FALSE),"")</f>
        <v/>
      </c>
      <c r="F11607" s="172" t="str">
        <f>IFERROR(VLOOKUP(C11607,[1]MASTER!C:F,3,FALSE),"")</f>
        <v/>
      </c>
      <c r="G11607" s="175" t="str">
        <f>IFERROR(LOOKUP(C11607,[1]MASTER!C:C,[1]MASTER!B:B),"")</f>
        <v/>
      </c>
      <c r="H11607" s="176" t="str">
        <f>IFERROR(VLOOKUP(C11607,[1]MASTER!C:G,5,FALSE),"")</f>
        <v/>
      </c>
    </row>
    <row r="11608" spans="1:8" ht="15.75">
      <c r="A11608" s="109">
        <v>11637</v>
      </c>
      <c r="B11608" s="120"/>
      <c r="D11608" s="55" t="e">
        <f>VLOOKUP(C11608,#REF!,2,FALSE)</f>
        <v>#REF!</v>
      </c>
      <c r="E11608" s="172" t="str">
        <f>IFERROR(VLOOKUP(C11608,[1]MASTER!C:F,4,FALSE),"")</f>
        <v/>
      </c>
      <c r="F11608" s="172" t="str">
        <f>IFERROR(VLOOKUP(C11608,[1]MASTER!C:F,3,FALSE),"")</f>
        <v/>
      </c>
      <c r="G11608" s="175" t="str">
        <f>IFERROR(LOOKUP(C11608,[1]MASTER!C:C,[1]MASTER!B:B),"")</f>
        <v/>
      </c>
      <c r="H11608" s="176" t="str">
        <f>IFERROR(VLOOKUP(C11608,[1]MASTER!C:G,5,FALSE),"")</f>
        <v/>
      </c>
    </row>
    <row r="11609" spans="1:8" ht="15.75">
      <c r="A11609" s="52">
        <v>11638</v>
      </c>
      <c r="B11609" s="233"/>
      <c r="D11609" s="55" t="e">
        <f>VLOOKUP(C11609,#REF!,2,FALSE)</f>
        <v>#REF!</v>
      </c>
      <c r="E11609" s="172" t="str">
        <f>IFERROR(VLOOKUP(C11609,[1]MASTER!C:F,4,FALSE),"")</f>
        <v/>
      </c>
      <c r="F11609" s="172" t="str">
        <f>IFERROR(VLOOKUP(C11609,[1]MASTER!C:F,3,FALSE),"")</f>
        <v/>
      </c>
      <c r="G11609" s="175" t="str">
        <f>IFERROR(LOOKUP(C11609,[1]MASTER!C:C,[1]MASTER!B:B),"")</f>
        <v/>
      </c>
      <c r="H11609" s="176" t="str">
        <f>IFERROR(VLOOKUP(C11609,[1]MASTER!C:G,5,FALSE),"")</f>
        <v/>
      </c>
    </row>
    <row r="11610" spans="1:8" ht="15.75">
      <c r="A11610" s="109">
        <v>11639</v>
      </c>
      <c r="B11610" s="120"/>
      <c r="D11610" s="55" t="e">
        <f>VLOOKUP(C11610,#REF!,2,FALSE)</f>
        <v>#REF!</v>
      </c>
      <c r="E11610" s="172" t="str">
        <f>IFERROR(VLOOKUP(C11610,[1]MASTER!C:F,4,FALSE),"")</f>
        <v/>
      </c>
      <c r="F11610" s="172" t="str">
        <f>IFERROR(VLOOKUP(C11610,[1]MASTER!C:F,3,FALSE),"")</f>
        <v/>
      </c>
      <c r="G11610" s="175" t="str">
        <f>IFERROR(LOOKUP(C11610,[1]MASTER!C:C,[1]MASTER!B:B),"")</f>
        <v/>
      </c>
      <c r="H11610" s="176" t="str">
        <f>IFERROR(VLOOKUP(C11610,[1]MASTER!C:G,5,FALSE),"")</f>
        <v/>
      </c>
    </row>
    <row r="11611" spans="1:8" ht="15.75">
      <c r="A11611" s="52">
        <v>11640</v>
      </c>
      <c r="B11611" s="233"/>
      <c r="D11611" s="55" t="e">
        <f>VLOOKUP(C11611,#REF!,2,FALSE)</f>
        <v>#REF!</v>
      </c>
      <c r="E11611" s="172" t="str">
        <f>IFERROR(VLOOKUP(C11611,[1]MASTER!C:F,4,FALSE),"")</f>
        <v/>
      </c>
      <c r="F11611" s="172" t="str">
        <f>IFERROR(VLOOKUP(C11611,[1]MASTER!C:F,3,FALSE),"")</f>
        <v/>
      </c>
      <c r="G11611" s="175" t="str">
        <f>IFERROR(LOOKUP(C11611,[1]MASTER!C:C,[1]MASTER!B:B),"")</f>
        <v/>
      </c>
      <c r="H11611" s="176" t="str">
        <f>IFERROR(VLOOKUP(C11611,[1]MASTER!C:G,5,FALSE),"")</f>
        <v/>
      </c>
    </row>
    <row r="11612" spans="1:8" ht="15.75">
      <c r="A11612" s="109">
        <v>11641</v>
      </c>
      <c r="B11612" s="120"/>
      <c r="D11612" s="55" t="e">
        <f>VLOOKUP(C11612,#REF!,2,FALSE)</f>
        <v>#REF!</v>
      </c>
      <c r="E11612" s="172" t="str">
        <f>IFERROR(VLOOKUP(C11612,[1]MASTER!C:F,4,FALSE),"")</f>
        <v/>
      </c>
      <c r="F11612" s="172" t="str">
        <f>IFERROR(VLOOKUP(C11612,[1]MASTER!C:F,3,FALSE),"")</f>
        <v/>
      </c>
      <c r="G11612" s="175" t="str">
        <f>IFERROR(LOOKUP(C11612,[1]MASTER!C:C,[1]MASTER!B:B),"")</f>
        <v/>
      </c>
      <c r="H11612" s="176" t="str">
        <f>IFERROR(VLOOKUP(C11612,[1]MASTER!C:G,5,FALSE),"")</f>
        <v/>
      </c>
    </row>
    <row r="11613" spans="1:8" ht="15.75">
      <c r="A11613" s="52">
        <v>11642</v>
      </c>
      <c r="B11613" s="233"/>
      <c r="D11613" s="55" t="e">
        <f>VLOOKUP(C11613,#REF!,2,FALSE)</f>
        <v>#REF!</v>
      </c>
      <c r="E11613" s="172" t="str">
        <f>IFERROR(VLOOKUP(C11613,[1]MASTER!C:F,4,FALSE),"")</f>
        <v/>
      </c>
      <c r="F11613" s="172" t="str">
        <f>IFERROR(VLOOKUP(C11613,[1]MASTER!C:F,3,FALSE),"")</f>
        <v/>
      </c>
      <c r="G11613" s="175" t="str">
        <f>IFERROR(LOOKUP(C11613,[1]MASTER!C:C,[1]MASTER!B:B),"")</f>
        <v/>
      </c>
      <c r="H11613" s="176" t="str">
        <f>IFERROR(VLOOKUP(C11613,[1]MASTER!C:G,5,FALSE),"")</f>
        <v/>
      </c>
    </row>
    <row r="11614" spans="1:8" ht="15.75">
      <c r="A11614" s="109">
        <v>11643</v>
      </c>
      <c r="B11614" s="120"/>
      <c r="D11614" s="55" t="e">
        <f>VLOOKUP(C11614,#REF!,2,FALSE)</f>
        <v>#REF!</v>
      </c>
      <c r="E11614" s="172" t="str">
        <f>IFERROR(VLOOKUP(C11614,[1]MASTER!C:F,4,FALSE),"")</f>
        <v/>
      </c>
      <c r="F11614" s="172" t="str">
        <f>IFERROR(VLOOKUP(C11614,[1]MASTER!C:F,3,FALSE),"")</f>
        <v/>
      </c>
      <c r="G11614" s="175" t="str">
        <f>IFERROR(LOOKUP(C11614,[1]MASTER!C:C,[1]MASTER!B:B),"")</f>
        <v/>
      </c>
      <c r="H11614" s="176" t="str">
        <f>IFERROR(VLOOKUP(C11614,[1]MASTER!C:G,5,FALSE),"")</f>
        <v/>
      </c>
    </row>
    <row r="11615" spans="1:8" ht="15.75">
      <c r="A11615" s="52">
        <v>11644</v>
      </c>
      <c r="B11615" s="233"/>
      <c r="D11615" s="55" t="e">
        <f>VLOOKUP(C11615,#REF!,2,FALSE)</f>
        <v>#REF!</v>
      </c>
      <c r="E11615" s="172" t="str">
        <f>IFERROR(VLOOKUP(C11615,[1]MASTER!C:F,4,FALSE),"")</f>
        <v/>
      </c>
      <c r="F11615" s="172" t="str">
        <f>IFERROR(VLOOKUP(C11615,[1]MASTER!C:F,3,FALSE),"")</f>
        <v/>
      </c>
      <c r="G11615" s="175" t="str">
        <f>IFERROR(LOOKUP(C11615,[1]MASTER!C:C,[1]MASTER!B:B),"")</f>
        <v/>
      </c>
      <c r="H11615" s="176" t="str">
        <f>IFERROR(VLOOKUP(C11615,[1]MASTER!C:G,5,FALSE),"")</f>
        <v/>
      </c>
    </row>
    <row r="11616" spans="1:8" ht="15.75">
      <c r="A11616" s="109">
        <v>11645</v>
      </c>
      <c r="B11616" s="120"/>
      <c r="D11616" s="55" t="e">
        <f>VLOOKUP(C11616,#REF!,2,FALSE)</f>
        <v>#REF!</v>
      </c>
      <c r="E11616" s="172" t="str">
        <f>IFERROR(VLOOKUP(C11616,[1]MASTER!C:F,4,FALSE),"")</f>
        <v/>
      </c>
      <c r="F11616" s="172" t="str">
        <f>IFERROR(VLOOKUP(C11616,[1]MASTER!C:F,3,FALSE),"")</f>
        <v/>
      </c>
      <c r="G11616" s="175" t="str">
        <f>IFERROR(LOOKUP(C11616,[1]MASTER!C:C,[1]MASTER!B:B),"")</f>
        <v/>
      </c>
      <c r="H11616" s="176" t="str">
        <f>IFERROR(VLOOKUP(C11616,[1]MASTER!C:G,5,FALSE),"")</f>
        <v/>
      </c>
    </row>
    <row r="11617" spans="1:8" ht="15.75">
      <c r="A11617" s="52">
        <v>11646</v>
      </c>
      <c r="B11617" s="233"/>
      <c r="D11617" s="55" t="e">
        <f>VLOOKUP(C11617,#REF!,2,FALSE)</f>
        <v>#REF!</v>
      </c>
      <c r="E11617" s="172" t="str">
        <f>IFERROR(VLOOKUP(C11617,[1]MASTER!C:F,4,FALSE),"")</f>
        <v/>
      </c>
      <c r="F11617" s="172" t="str">
        <f>IFERROR(VLOOKUP(C11617,[1]MASTER!C:F,3,FALSE),"")</f>
        <v/>
      </c>
      <c r="G11617" s="175" t="str">
        <f>IFERROR(LOOKUP(C11617,[1]MASTER!C:C,[1]MASTER!B:B),"")</f>
        <v/>
      </c>
      <c r="H11617" s="176" t="str">
        <f>IFERROR(VLOOKUP(C11617,[1]MASTER!C:G,5,FALSE),"")</f>
        <v/>
      </c>
    </row>
    <row r="11618" spans="1:8" ht="15.75">
      <c r="A11618" s="109">
        <v>11647</v>
      </c>
      <c r="B11618" s="120"/>
      <c r="D11618" s="55" t="e">
        <f>VLOOKUP(C11618,#REF!,2,FALSE)</f>
        <v>#REF!</v>
      </c>
      <c r="E11618" s="172" t="str">
        <f>IFERROR(VLOOKUP(C11618,[1]MASTER!C:F,4,FALSE),"")</f>
        <v/>
      </c>
      <c r="F11618" s="172" t="str">
        <f>IFERROR(VLOOKUP(C11618,[1]MASTER!C:F,3,FALSE),"")</f>
        <v/>
      </c>
      <c r="G11618" s="175" t="str">
        <f>IFERROR(LOOKUP(C11618,[1]MASTER!C:C,[1]MASTER!B:B),"")</f>
        <v/>
      </c>
      <c r="H11618" s="176" t="str">
        <f>IFERROR(VLOOKUP(C11618,[1]MASTER!C:G,5,FALSE),"")</f>
        <v/>
      </c>
    </row>
    <row r="11619" spans="1:8" ht="15.75">
      <c r="A11619" s="52">
        <v>11648</v>
      </c>
      <c r="B11619" s="233"/>
      <c r="D11619" s="55" t="e">
        <f>VLOOKUP(C11619,#REF!,2,FALSE)</f>
        <v>#REF!</v>
      </c>
      <c r="E11619" s="172" t="str">
        <f>IFERROR(VLOOKUP(C11619,[1]MASTER!C:F,4,FALSE),"")</f>
        <v/>
      </c>
      <c r="F11619" s="172" t="str">
        <f>IFERROR(VLOOKUP(C11619,[1]MASTER!C:F,3,FALSE),"")</f>
        <v/>
      </c>
      <c r="G11619" s="175" t="str">
        <f>IFERROR(LOOKUP(C11619,[1]MASTER!C:C,[1]MASTER!B:B),"")</f>
        <v/>
      </c>
      <c r="H11619" s="176" t="str">
        <f>IFERROR(VLOOKUP(C11619,[1]MASTER!C:G,5,FALSE),"")</f>
        <v/>
      </c>
    </row>
    <row r="11620" spans="1:8" ht="15.75">
      <c r="A11620" s="109">
        <v>11649</v>
      </c>
      <c r="B11620" s="120"/>
      <c r="D11620" s="55" t="e">
        <f>VLOOKUP(C11620,#REF!,2,FALSE)</f>
        <v>#REF!</v>
      </c>
      <c r="E11620" s="172" t="str">
        <f>IFERROR(VLOOKUP(C11620,[1]MASTER!C:F,4,FALSE),"")</f>
        <v/>
      </c>
      <c r="F11620" s="172" t="str">
        <f>IFERROR(VLOOKUP(C11620,[1]MASTER!C:F,3,FALSE),"")</f>
        <v/>
      </c>
      <c r="G11620" s="175" t="str">
        <f>IFERROR(LOOKUP(C11620,[1]MASTER!C:C,[1]MASTER!B:B),"")</f>
        <v/>
      </c>
      <c r="H11620" s="176" t="str">
        <f>IFERROR(VLOOKUP(C11620,[1]MASTER!C:G,5,FALSE),"")</f>
        <v/>
      </c>
    </row>
    <row r="11621" spans="1:8" ht="15.75">
      <c r="A11621" s="52">
        <v>11650</v>
      </c>
      <c r="B11621" s="233"/>
      <c r="D11621" s="55" t="e">
        <f>VLOOKUP(C11621,#REF!,2,FALSE)</f>
        <v>#REF!</v>
      </c>
      <c r="E11621" s="172" t="str">
        <f>IFERROR(VLOOKUP(C11621,[1]MASTER!C:F,4,FALSE),"")</f>
        <v/>
      </c>
      <c r="F11621" s="172" t="str">
        <f>IFERROR(VLOOKUP(C11621,[1]MASTER!C:F,3,FALSE),"")</f>
        <v/>
      </c>
      <c r="G11621" s="175" t="str">
        <f>IFERROR(LOOKUP(C11621,[1]MASTER!C:C,[1]MASTER!B:B),"")</f>
        <v/>
      </c>
      <c r="H11621" s="176" t="str">
        <f>IFERROR(VLOOKUP(C11621,[1]MASTER!C:G,5,FALSE),"")</f>
        <v/>
      </c>
    </row>
    <row r="11622" spans="1:8" ht="15.75">
      <c r="A11622" s="109">
        <v>11651</v>
      </c>
      <c r="B11622" s="120"/>
      <c r="D11622" s="55" t="e">
        <f>VLOOKUP(C11622,#REF!,2,FALSE)</f>
        <v>#REF!</v>
      </c>
      <c r="E11622" s="172" t="str">
        <f>IFERROR(VLOOKUP(C11622,[1]MASTER!C:F,4,FALSE),"")</f>
        <v/>
      </c>
      <c r="F11622" s="172" t="str">
        <f>IFERROR(VLOOKUP(C11622,[1]MASTER!C:F,3,FALSE),"")</f>
        <v/>
      </c>
      <c r="G11622" s="175" t="str">
        <f>IFERROR(LOOKUP(C11622,[1]MASTER!C:C,[1]MASTER!B:B),"")</f>
        <v/>
      </c>
      <c r="H11622" s="176" t="str">
        <f>IFERROR(VLOOKUP(C11622,[1]MASTER!C:G,5,FALSE),"")</f>
        <v/>
      </c>
    </row>
    <row r="11623" spans="1:8" ht="15.75">
      <c r="A11623" s="52">
        <v>11652</v>
      </c>
      <c r="B11623" s="233"/>
      <c r="D11623" s="55" t="e">
        <f>VLOOKUP(C11623,#REF!,2,FALSE)</f>
        <v>#REF!</v>
      </c>
      <c r="E11623" s="172" t="str">
        <f>IFERROR(VLOOKUP(C11623,[1]MASTER!C:F,4,FALSE),"")</f>
        <v/>
      </c>
      <c r="F11623" s="172" t="str">
        <f>IFERROR(VLOOKUP(C11623,[1]MASTER!C:F,3,FALSE),"")</f>
        <v/>
      </c>
      <c r="G11623" s="175" t="str">
        <f>IFERROR(LOOKUP(C11623,[1]MASTER!C:C,[1]MASTER!B:B),"")</f>
        <v/>
      </c>
      <c r="H11623" s="176" t="str">
        <f>IFERROR(VLOOKUP(C11623,[1]MASTER!C:G,5,FALSE),"")</f>
        <v/>
      </c>
    </row>
    <row r="11624" spans="1:8" ht="15.75">
      <c r="A11624" s="109">
        <v>11653</v>
      </c>
      <c r="B11624" s="120"/>
      <c r="D11624" s="55" t="e">
        <f>VLOOKUP(C11624,#REF!,2,FALSE)</f>
        <v>#REF!</v>
      </c>
      <c r="E11624" s="172" t="str">
        <f>IFERROR(VLOOKUP(C11624,[1]MASTER!C:F,4,FALSE),"")</f>
        <v/>
      </c>
      <c r="F11624" s="172" t="str">
        <f>IFERROR(VLOOKUP(C11624,[1]MASTER!C:F,3,FALSE),"")</f>
        <v/>
      </c>
      <c r="G11624" s="175" t="str">
        <f>IFERROR(LOOKUP(C11624,[1]MASTER!C:C,[1]MASTER!B:B),"")</f>
        <v/>
      </c>
      <c r="H11624" s="176" t="str">
        <f>IFERROR(VLOOKUP(C11624,[1]MASTER!C:G,5,FALSE),"")</f>
        <v/>
      </c>
    </row>
    <row r="11625" spans="1:8" ht="15.75">
      <c r="A11625" s="52">
        <v>11654</v>
      </c>
      <c r="B11625" s="233"/>
      <c r="D11625" s="55" t="e">
        <f>VLOOKUP(C11625,#REF!,2,FALSE)</f>
        <v>#REF!</v>
      </c>
      <c r="E11625" s="172" t="str">
        <f>IFERROR(VLOOKUP(C11625,[1]MASTER!C:F,4,FALSE),"")</f>
        <v/>
      </c>
      <c r="F11625" s="172" t="str">
        <f>IFERROR(VLOOKUP(C11625,[1]MASTER!C:F,3,FALSE),"")</f>
        <v/>
      </c>
      <c r="G11625" s="175" t="str">
        <f>IFERROR(LOOKUP(C11625,[1]MASTER!C:C,[1]MASTER!B:B),"")</f>
        <v/>
      </c>
      <c r="H11625" s="176" t="str">
        <f>IFERROR(VLOOKUP(C11625,[1]MASTER!C:G,5,FALSE),"")</f>
        <v/>
      </c>
    </row>
    <row r="11626" spans="1:8" ht="15.75">
      <c r="A11626" s="109">
        <v>11655</v>
      </c>
      <c r="B11626" s="120"/>
      <c r="D11626" s="55" t="e">
        <f>VLOOKUP(C11626,#REF!,2,FALSE)</f>
        <v>#REF!</v>
      </c>
      <c r="E11626" s="172" t="str">
        <f>IFERROR(VLOOKUP(C11626,[1]MASTER!C:F,4,FALSE),"")</f>
        <v/>
      </c>
      <c r="F11626" s="172" t="str">
        <f>IFERROR(VLOOKUP(C11626,[1]MASTER!C:F,3,FALSE),"")</f>
        <v/>
      </c>
      <c r="G11626" s="175" t="str">
        <f>IFERROR(LOOKUP(C11626,[1]MASTER!C:C,[1]MASTER!B:B),"")</f>
        <v/>
      </c>
      <c r="H11626" s="176" t="str">
        <f>IFERROR(VLOOKUP(C11626,[1]MASTER!C:G,5,FALSE),"")</f>
        <v/>
      </c>
    </row>
    <row r="11627" spans="1:8" ht="15.75">
      <c r="A11627" s="52">
        <v>11656</v>
      </c>
      <c r="B11627" s="233"/>
      <c r="D11627" s="55" t="e">
        <f>VLOOKUP(C11627,#REF!,2,FALSE)</f>
        <v>#REF!</v>
      </c>
      <c r="E11627" s="172" t="str">
        <f>IFERROR(VLOOKUP(C11627,[1]MASTER!C:F,4,FALSE),"")</f>
        <v/>
      </c>
      <c r="F11627" s="172" t="str">
        <f>IFERROR(VLOOKUP(C11627,[1]MASTER!C:F,3,FALSE),"")</f>
        <v/>
      </c>
      <c r="G11627" s="175" t="str">
        <f>IFERROR(LOOKUP(C11627,[1]MASTER!C:C,[1]MASTER!B:B),"")</f>
        <v/>
      </c>
      <c r="H11627" s="176" t="str">
        <f>IFERROR(VLOOKUP(C11627,[1]MASTER!C:G,5,FALSE),"")</f>
        <v/>
      </c>
    </row>
    <row r="11628" spans="1:8" ht="15.75">
      <c r="A11628" s="109">
        <v>11657</v>
      </c>
      <c r="B11628" s="120"/>
      <c r="D11628" s="55" t="e">
        <f>VLOOKUP(C11628,#REF!,2,FALSE)</f>
        <v>#REF!</v>
      </c>
      <c r="E11628" s="172" t="str">
        <f>IFERROR(VLOOKUP(C11628,[1]MASTER!C:F,4,FALSE),"")</f>
        <v/>
      </c>
      <c r="F11628" s="172" t="str">
        <f>IFERROR(VLOOKUP(C11628,[1]MASTER!C:F,3,FALSE),"")</f>
        <v/>
      </c>
      <c r="G11628" s="175" t="str">
        <f>IFERROR(LOOKUP(C11628,[1]MASTER!C:C,[1]MASTER!B:B),"")</f>
        <v/>
      </c>
      <c r="H11628" s="176" t="str">
        <f>IFERROR(VLOOKUP(C11628,[1]MASTER!C:G,5,FALSE),"")</f>
        <v/>
      </c>
    </row>
    <row r="11629" spans="1:8" ht="15.75">
      <c r="A11629" s="52">
        <v>11658</v>
      </c>
      <c r="B11629" s="233"/>
      <c r="D11629" s="55" t="e">
        <f>VLOOKUP(C11629,#REF!,2,FALSE)</f>
        <v>#REF!</v>
      </c>
      <c r="E11629" s="172" t="str">
        <f>IFERROR(VLOOKUP(C11629,[1]MASTER!C:F,4,FALSE),"")</f>
        <v/>
      </c>
      <c r="F11629" s="172" t="str">
        <f>IFERROR(VLOOKUP(C11629,[1]MASTER!C:F,3,FALSE),"")</f>
        <v/>
      </c>
      <c r="G11629" s="175" t="str">
        <f>IFERROR(LOOKUP(C11629,[1]MASTER!C:C,[1]MASTER!B:B),"")</f>
        <v/>
      </c>
      <c r="H11629" s="176" t="str">
        <f>IFERROR(VLOOKUP(C11629,[1]MASTER!C:G,5,FALSE),"")</f>
        <v/>
      </c>
    </row>
    <row r="11630" spans="1:8" ht="15.75">
      <c r="A11630" s="109">
        <v>11659</v>
      </c>
      <c r="B11630" s="120"/>
      <c r="D11630" s="55" t="e">
        <f>VLOOKUP(C11630,#REF!,2,FALSE)</f>
        <v>#REF!</v>
      </c>
      <c r="E11630" s="172" t="str">
        <f>IFERROR(VLOOKUP(C11630,[1]MASTER!C:F,4,FALSE),"")</f>
        <v/>
      </c>
      <c r="F11630" s="172" t="str">
        <f>IFERROR(VLOOKUP(C11630,[1]MASTER!C:F,3,FALSE),"")</f>
        <v/>
      </c>
      <c r="G11630" s="175" t="str">
        <f>IFERROR(LOOKUP(C11630,[1]MASTER!C:C,[1]MASTER!B:B),"")</f>
        <v/>
      </c>
      <c r="H11630" s="176" t="str">
        <f>IFERROR(VLOOKUP(C11630,[1]MASTER!C:G,5,FALSE),"")</f>
        <v/>
      </c>
    </row>
    <row r="11631" spans="1:8" ht="15.75">
      <c r="A11631" s="52">
        <v>11660</v>
      </c>
      <c r="B11631" s="233"/>
      <c r="D11631" s="55" t="e">
        <f>VLOOKUP(C11631,#REF!,2,FALSE)</f>
        <v>#REF!</v>
      </c>
      <c r="E11631" s="172" t="str">
        <f>IFERROR(VLOOKUP(C11631,[1]MASTER!C:F,4,FALSE),"")</f>
        <v/>
      </c>
      <c r="F11631" s="172" t="str">
        <f>IFERROR(VLOOKUP(C11631,[1]MASTER!C:F,3,FALSE),"")</f>
        <v/>
      </c>
      <c r="G11631" s="175" t="str">
        <f>IFERROR(LOOKUP(C11631,[1]MASTER!C:C,[1]MASTER!B:B),"")</f>
        <v/>
      </c>
      <c r="H11631" s="176" t="str">
        <f>IFERROR(VLOOKUP(C11631,[1]MASTER!C:G,5,FALSE),"")</f>
        <v/>
      </c>
    </row>
    <row r="11632" spans="1:8" ht="15.75">
      <c r="A11632" s="109">
        <v>11661</v>
      </c>
      <c r="B11632" s="120"/>
      <c r="D11632" s="55" t="e">
        <f>VLOOKUP(C11632,#REF!,2,FALSE)</f>
        <v>#REF!</v>
      </c>
      <c r="E11632" s="172" t="str">
        <f>IFERROR(VLOOKUP(C11632,[1]MASTER!C:F,4,FALSE),"")</f>
        <v/>
      </c>
      <c r="F11632" s="172" t="str">
        <f>IFERROR(VLOOKUP(C11632,[1]MASTER!C:F,3,FALSE),"")</f>
        <v/>
      </c>
      <c r="G11632" s="175" t="str">
        <f>IFERROR(LOOKUP(C11632,[1]MASTER!C:C,[1]MASTER!B:B),"")</f>
        <v/>
      </c>
      <c r="H11632" s="176" t="str">
        <f>IFERROR(VLOOKUP(C11632,[1]MASTER!C:G,5,FALSE),"")</f>
        <v/>
      </c>
    </row>
    <row r="11633" spans="1:8" ht="15.75">
      <c r="A11633" s="52">
        <v>11662</v>
      </c>
      <c r="B11633" s="233"/>
      <c r="D11633" s="55" t="e">
        <f>VLOOKUP(C11633,#REF!,2,FALSE)</f>
        <v>#REF!</v>
      </c>
      <c r="E11633" s="172" t="str">
        <f>IFERROR(VLOOKUP(C11633,[1]MASTER!C:F,4,FALSE),"")</f>
        <v/>
      </c>
      <c r="F11633" s="172" t="str">
        <f>IFERROR(VLOOKUP(C11633,[1]MASTER!C:F,3,FALSE),"")</f>
        <v/>
      </c>
      <c r="G11633" s="175" t="str">
        <f>IFERROR(LOOKUP(C11633,[1]MASTER!C:C,[1]MASTER!B:B),"")</f>
        <v/>
      </c>
      <c r="H11633" s="176" t="str">
        <f>IFERROR(VLOOKUP(C11633,[1]MASTER!C:G,5,FALSE),"")</f>
        <v/>
      </c>
    </row>
    <row r="11634" spans="1:8" ht="15.75">
      <c r="A11634" s="109">
        <v>11663</v>
      </c>
      <c r="B11634" s="120"/>
      <c r="D11634" s="55" t="e">
        <f>VLOOKUP(C11634,#REF!,2,FALSE)</f>
        <v>#REF!</v>
      </c>
      <c r="E11634" s="172" t="str">
        <f>IFERROR(VLOOKUP(C11634,[1]MASTER!C:F,4,FALSE),"")</f>
        <v/>
      </c>
      <c r="F11634" s="172" t="str">
        <f>IFERROR(VLOOKUP(C11634,[1]MASTER!C:F,3,FALSE),"")</f>
        <v/>
      </c>
      <c r="G11634" s="175" t="str">
        <f>IFERROR(LOOKUP(C11634,[1]MASTER!C:C,[1]MASTER!B:B),"")</f>
        <v/>
      </c>
      <c r="H11634" s="176" t="str">
        <f>IFERROR(VLOOKUP(C11634,[1]MASTER!C:G,5,FALSE),"")</f>
        <v/>
      </c>
    </row>
    <row r="11635" spans="1:8" ht="15.75">
      <c r="A11635" s="52">
        <v>11664</v>
      </c>
      <c r="B11635" s="233"/>
      <c r="D11635" s="55" t="e">
        <f>VLOOKUP(C11635,#REF!,2,FALSE)</f>
        <v>#REF!</v>
      </c>
      <c r="E11635" s="172" t="str">
        <f>IFERROR(VLOOKUP(C11635,[1]MASTER!C:F,4,FALSE),"")</f>
        <v/>
      </c>
      <c r="F11635" s="172" t="str">
        <f>IFERROR(VLOOKUP(C11635,[1]MASTER!C:F,3,FALSE),"")</f>
        <v/>
      </c>
      <c r="G11635" s="175" t="str">
        <f>IFERROR(LOOKUP(C11635,[1]MASTER!C:C,[1]MASTER!B:B),"")</f>
        <v/>
      </c>
      <c r="H11635" s="176" t="str">
        <f>IFERROR(VLOOKUP(C11635,[1]MASTER!C:G,5,FALSE),"")</f>
        <v/>
      </c>
    </row>
    <row r="11636" spans="1:8" ht="15.75">
      <c r="A11636" s="109">
        <v>11665</v>
      </c>
      <c r="B11636" s="120"/>
      <c r="D11636" s="55" t="e">
        <f>VLOOKUP(C11636,#REF!,2,FALSE)</f>
        <v>#REF!</v>
      </c>
      <c r="E11636" s="172" t="str">
        <f>IFERROR(VLOOKUP(C11636,[1]MASTER!C:F,4,FALSE),"")</f>
        <v/>
      </c>
      <c r="F11636" s="172" t="str">
        <f>IFERROR(VLOOKUP(C11636,[1]MASTER!C:F,3,FALSE),"")</f>
        <v/>
      </c>
      <c r="G11636" s="175" t="str">
        <f>IFERROR(LOOKUP(C11636,[1]MASTER!C:C,[1]MASTER!B:B),"")</f>
        <v/>
      </c>
      <c r="H11636" s="176" t="str">
        <f>IFERROR(VLOOKUP(C11636,[1]MASTER!C:G,5,FALSE),"")</f>
        <v/>
      </c>
    </row>
    <row r="11637" spans="1:8" ht="15.75">
      <c r="A11637" s="52">
        <v>11666</v>
      </c>
      <c r="B11637" s="233"/>
      <c r="D11637" s="55" t="e">
        <f>VLOOKUP(C11637,#REF!,2,FALSE)</f>
        <v>#REF!</v>
      </c>
      <c r="E11637" s="172" t="str">
        <f>IFERROR(VLOOKUP(C11637,[1]MASTER!C:F,4,FALSE),"")</f>
        <v/>
      </c>
      <c r="F11637" s="172" t="str">
        <f>IFERROR(VLOOKUP(C11637,[1]MASTER!C:F,3,FALSE),"")</f>
        <v/>
      </c>
      <c r="G11637" s="175" t="str">
        <f>IFERROR(LOOKUP(C11637,[1]MASTER!C:C,[1]MASTER!B:B),"")</f>
        <v/>
      </c>
      <c r="H11637" s="176" t="str">
        <f>IFERROR(VLOOKUP(C11637,[1]MASTER!C:G,5,FALSE),"")</f>
        <v/>
      </c>
    </row>
    <row r="11638" spans="1:8" ht="15.75">
      <c r="A11638" s="109">
        <v>11667</v>
      </c>
      <c r="B11638" s="120"/>
      <c r="D11638" s="55" t="e">
        <f>VLOOKUP(C11638,#REF!,2,FALSE)</f>
        <v>#REF!</v>
      </c>
      <c r="E11638" s="172" t="str">
        <f>IFERROR(VLOOKUP(C11638,[1]MASTER!C:F,4,FALSE),"")</f>
        <v/>
      </c>
      <c r="F11638" s="172" t="str">
        <f>IFERROR(VLOOKUP(C11638,[1]MASTER!C:F,3,FALSE),"")</f>
        <v/>
      </c>
      <c r="G11638" s="175" t="str">
        <f>IFERROR(LOOKUP(C11638,[1]MASTER!C:C,[1]MASTER!B:B),"")</f>
        <v/>
      </c>
      <c r="H11638" s="176" t="str">
        <f>IFERROR(VLOOKUP(C11638,[1]MASTER!C:G,5,FALSE),"")</f>
        <v/>
      </c>
    </row>
    <row r="11639" spans="1:8" ht="15.75">
      <c r="A11639" s="52">
        <v>11668</v>
      </c>
      <c r="B11639" s="233"/>
      <c r="D11639" s="55" t="e">
        <f>VLOOKUP(C11639,#REF!,2,FALSE)</f>
        <v>#REF!</v>
      </c>
      <c r="E11639" s="172" t="str">
        <f>IFERROR(VLOOKUP(C11639,[1]MASTER!C:F,4,FALSE),"")</f>
        <v/>
      </c>
      <c r="F11639" s="172" t="str">
        <f>IFERROR(VLOOKUP(C11639,[1]MASTER!C:F,3,FALSE),"")</f>
        <v/>
      </c>
      <c r="G11639" s="175" t="str">
        <f>IFERROR(LOOKUP(C11639,[1]MASTER!C:C,[1]MASTER!B:B),"")</f>
        <v/>
      </c>
      <c r="H11639" s="176" t="str">
        <f>IFERROR(VLOOKUP(C11639,[1]MASTER!C:G,5,FALSE),"")</f>
        <v/>
      </c>
    </row>
    <row r="11640" spans="1:8" ht="15.75">
      <c r="A11640" s="109">
        <v>11669</v>
      </c>
      <c r="B11640" s="120"/>
      <c r="D11640" s="55" t="e">
        <f>VLOOKUP(C11640,#REF!,2,FALSE)</f>
        <v>#REF!</v>
      </c>
      <c r="E11640" s="172" t="str">
        <f>IFERROR(VLOOKUP(C11640,[1]MASTER!C:F,4,FALSE),"")</f>
        <v/>
      </c>
      <c r="F11640" s="172" t="str">
        <f>IFERROR(VLOOKUP(C11640,[1]MASTER!C:F,3,FALSE),"")</f>
        <v/>
      </c>
      <c r="G11640" s="175" t="str">
        <f>IFERROR(LOOKUP(C11640,[1]MASTER!C:C,[1]MASTER!B:B),"")</f>
        <v/>
      </c>
      <c r="H11640" s="176" t="str">
        <f>IFERROR(VLOOKUP(C11640,[1]MASTER!C:G,5,FALSE),"")</f>
        <v/>
      </c>
    </row>
    <row r="11641" spans="1:8" ht="15.75">
      <c r="A11641" s="52">
        <v>11670</v>
      </c>
      <c r="B11641" s="233"/>
      <c r="D11641" s="55" t="e">
        <f>VLOOKUP(C11641,#REF!,2,FALSE)</f>
        <v>#REF!</v>
      </c>
      <c r="E11641" s="172" t="str">
        <f>IFERROR(VLOOKUP(C11641,[1]MASTER!C:F,4,FALSE),"")</f>
        <v/>
      </c>
      <c r="F11641" s="172" t="str">
        <f>IFERROR(VLOOKUP(C11641,[1]MASTER!C:F,3,FALSE),"")</f>
        <v/>
      </c>
      <c r="G11641" s="175" t="str">
        <f>IFERROR(LOOKUP(C11641,[1]MASTER!C:C,[1]MASTER!B:B),"")</f>
        <v/>
      </c>
      <c r="H11641" s="176" t="str">
        <f>IFERROR(VLOOKUP(C11641,[1]MASTER!C:G,5,FALSE),"")</f>
        <v/>
      </c>
    </row>
    <row r="11642" spans="1:8" ht="15.75">
      <c r="A11642" s="109">
        <v>11671</v>
      </c>
      <c r="B11642" s="120"/>
      <c r="D11642" s="55" t="e">
        <f>VLOOKUP(C11642,#REF!,2,FALSE)</f>
        <v>#REF!</v>
      </c>
      <c r="E11642" s="172" t="str">
        <f>IFERROR(VLOOKUP(C11642,[1]MASTER!C:F,4,FALSE),"")</f>
        <v/>
      </c>
      <c r="F11642" s="172" t="str">
        <f>IFERROR(VLOOKUP(C11642,[1]MASTER!C:F,3,FALSE),"")</f>
        <v/>
      </c>
      <c r="G11642" s="175" t="str">
        <f>IFERROR(LOOKUP(C11642,[1]MASTER!C:C,[1]MASTER!B:B),"")</f>
        <v/>
      </c>
      <c r="H11642" s="176" t="str">
        <f>IFERROR(VLOOKUP(C11642,[1]MASTER!C:G,5,FALSE),"")</f>
        <v/>
      </c>
    </row>
    <row r="11643" spans="1:8" ht="15.75">
      <c r="A11643" s="52">
        <v>11672</v>
      </c>
      <c r="B11643" s="233"/>
      <c r="D11643" s="55" t="e">
        <f>VLOOKUP(C11643,#REF!,2,FALSE)</f>
        <v>#REF!</v>
      </c>
      <c r="E11643" s="172" t="str">
        <f>IFERROR(VLOOKUP(C11643,[1]MASTER!C:F,4,FALSE),"")</f>
        <v/>
      </c>
      <c r="F11643" s="172" t="str">
        <f>IFERROR(VLOOKUP(C11643,[1]MASTER!C:F,3,FALSE),"")</f>
        <v/>
      </c>
      <c r="G11643" s="175" t="str">
        <f>IFERROR(LOOKUP(C11643,[1]MASTER!C:C,[1]MASTER!B:B),"")</f>
        <v/>
      </c>
      <c r="H11643" s="176" t="str">
        <f>IFERROR(VLOOKUP(C11643,[1]MASTER!C:G,5,FALSE),"")</f>
        <v/>
      </c>
    </row>
    <row r="11644" spans="1:8" ht="15.75">
      <c r="A11644" s="109">
        <v>11673</v>
      </c>
      <c r="B11644" s="120"/>
      <c r="D11644" s="55" t="e">
        <f>VLOOKUP(C11644,#REF!,2,FALSE)</f>
        <v>#REF!</v>
      </c>
      <c r="E11644" s="172" t="str">
        <f>IFERROR(VLOOKUP(C11644,[1]MASTER!C:F,4,FALSE),"")</f>
        <v/>
      </c>
      <c r="F11644" s="172" t="str">
        <f>IFERROR(VLOOKUP(C11644,[1]MASTER!C:F,3,FALSE),"")</f>
        <v/>
      </c>
      <c r="G11644" s="175" t="str">
        <f>IFERROR(LOOKUP(C11644,[1]MASTER!C:C,[1]MASTER!B:B),"")</f>
        <v/>
      </c>
      <c r="H11644" s="176" t="str">
        <f>IFERROR(VLOOKUP(C11644,[1]MASTER!C:G,5,FALSE),"")</f>
        <v/>
      </c>
    </row>
    <row r="11645" spans="1:8" ht="15.75">
      <c r="A11645" s="52">
        <v>11674</v>
      </c>
      <c r="B11645" s="233"/>
      <c r="D11645" s="55" t="e">
        <f>VLOOKUP(C11645,#REF!,2,FALSE)</f>
        <v>#REF!</v>
      </c>
      <c r="E11645" s="172" t="str">
        <f>IFERROR(VLOOKUP(C11645,[1]MASTER!C:F,4,FALSE),"")</f>
        <v/>
      </c>
      <c r="F11645" s="172" t="str">
        <f>IFERROR(VLOOKUP(C11645,[1]MASTER!C:F,3,FALSE),"")</f>
        <v/>
      </c>
      <c r="G11645" s="175" t="str">
        <f>IFERROR(LOOKUP(C11645,[1]MASTER!C:C,[1]MASTER!B:B),"")</f>
        <v/>
      </c>
      <c r="H11645" s="176" t="str">
        <f>IFERROR(VLOOKUP(C11645,[1]MASTER!C:G,5,FALSE),"")</f>
        <v/>
      </c>
    </row>
    <row r="11646" spans="1:8" ht="15.75">
      <c r="A11646" s="109">
        <v>11675</v>
      </c>
      <c r="B11646" s="120"/>
      <c r="D11646" s="55" t="e">
        <f>VLOOKUP(C11646,#REF!,2,FALSE)</f>
        <v>#REF!</v>
      </c>
      <c r="E11646" s="172" t="str">
        <f>IFERROR(VLOOKUP(C11646,[1]MASTER!C:F,4,FALSE),"")</f>
        <v/>
      </c>
      <c r="F11646" s="172" t="str">
        <f>IFERROR(VLOOKUP(C11646,[1]MASTER!C:F,3,FALSE),"")</f>
        <v/>
      </c>
      <c r="G11646" s="175" t="str">
        <f>IFERROR(LOOKUP(C11646,[1]MASTER!C:C,[1]MASTER!B:B),"")</f>
        <v/>
      </c>
      <c r="H11646" s="176" t="str">
        <f>IFERROR(VLOOKUP(C11646,[1]MASTER!C:G,5,FALSE),"")</f>
        <v/>
      </c>
    </row>
    <row r="11647" spans="1:8" ht="15.75">
      <c r="A11647" s="52">
        <v>11676</v>
      </c>
      <c r="B11647" s="233"/>
      <c r="D11647" s="55" t="e">
        <f>VLOOKUP(C11647,#REF!,2,FALSE)</f>
        <v>#REF!</v>
      </c>
      <c r="E11647" s="172" t="str">
        <f>IFERROR(VLOOKUP(C11647,[1]MASTER!C:F,4,FALSE),"")</f>
        <v/>
      </c>
      <c r="F11647" s="172" t="str">
        <f>IFERROR(VLOOKUP(C11647,[1]MASTER!C:F,3,FALSE),"")</f>
        <v/>
      </c>
      <c r="G11647" s="175" t="str">
        <f>IFERROR(LOOKUP(C11647,[1]MASTER!C:C,[1]MASTER!B:B),"")</f>
        <v/>
      </c>
      <c r="H11647" s="176" t="str">
        <f>IFERROR(VLOOKUP(C11647,[1]MASTER!C:G,5,FALSE),"")</f>
        <v/>
      </c>
    </row>
    <row r="11648" spans="1:8" ht="15.75">
      <c r="A11648" s="109">
        <v>11677</v>
      </c>
      <c r="B11648" s="120"/>
      <c r="D11648" s="55" t="e">
        <f>VLOOKUP(C11648,#REF!,2,FALSE)</f>
        <v>#REF!</v>
      </c>
      <c r="E11648" s="172" t="str">
        <f>IFERROR(VLOOKUP(C11648,[1]MASTER!C:F,4,FALSE),"")</f>
        <v/>
      </c>
      <c r="F11648" s="172" t="str">
        <f>IFERROR(VLOOKUP(C11648,[1]MASTER!C:F,3,FALSE),"")</f>
        <v/>
      </c>
      <c r="G11648" s="175" t="str">
        <f>IFERROR(LOOKUP(C11648,[1]MASTER!C:C,[1]MASTER!B:B),"")</f>
        <v/>
      </c>
      <c r="H11648" s="176" t="str">
        <f>IFERROR(VLOOKUP(C11648,[1]MASTER!C:G,5,FALSE),"")</f>
        <v/>
      </c>
    </row>
    <row r="11649" spans="1:8" ht="15.75">
      <c r="A11649" s="52">
        <v>11678</v>
      </c>
      <c r="B11649" s="233"/>
      <c r="D11649" s="55" t="e">
        <f>VLOOKUP(C11649,#REF!,2,FALSE)</f>
        <v>#REF!</v>
      </c>
      <c r="E11649" s="172" t="str">
        <f>IFERROR(VLOOKUP(C11649,[1]MASTER!C:F,4,FALSE),"")</f>
        <v/>
      </c>
      <c r="F11649" s="172" t="str">
        <f>IFERROR(VLOOKUP(C11649,[1]MASTER!C:F,3,FALSE),"")</f>
        <v/>
      </c>
      <c r="G11649" s="175" t="str">
        <f>IFERROR(LOOKUP(C11649,[1]MASTER!C:C,[1]MASTER!B:B),"")</f>
        <v/>
      </c>
      <c r="H11649" s="176" t="str">
        <f>IFERROR(VLOOKUP(C11649,[1]MASTER!C:G,5,FALSE),"")</f>
        <v/>
      </c>
    </row>
    <row r="11650" spans="1:8" ht="15.75">
      <c r="A11650" s="109">
        <v>11679</v>
      </c>
      <c r="B11650" s="120"/>
      <c r="D11650" s="55" t="e">
        <f>VLOOKUP(C11650,#REF!,2,FALSE)</f>
        <v>#REF!</v>
      </c>
      <c r="E11650" s="172" t="str">
        <f>IFERROR(VLOOKUP(C11650,[1]MASTER!C:F,4,FALSE),"")</f>
        <v/>
      </c>
      <c r="F11650" s="172" t="str">
        <f>IFERROR(VLOOKUP(C11650,[1]MASTER!C:F,3,FALSE),"")</f>
        <v/>
      </c>
      <c r="G11650" s="175" t="str">
        <f>IFERROR(LOOKUP(C11650,[1]MASTER!C:C,[1]MASTER!B:B),"")</f>
        <v/>
      </c>
      <c r="H11650" s="176" t="str">
        <f>IFERROR(VLOOKUP(C11650,[1]MASTER!C:G,5,FALSE),"")</f>
        <v/>
      </c>
    </row>
    <row r="11651" spans="1:8" ht="15.75">
      <c r="A11651" s="52">
        <v>11680</v>
      </c>
      <c r="B11651" s="233"/>
      <c r="D11651" s="55" t="e">
        <f>VLOOKUP(C11651,#REF!,2,FALSE)</f>
        <v>#REF!</v>
      </c>
      <c r="E11651" s="172" t="str">
        <f>IFERROR(VLOOKUP(C11651,[1]MASTER!C:F,4,FALSE),"")</f>
        <v/>
      </c>
      <c r="F11651" s="172" t="str">
        <f>IFERROR(VLOOKUP(C11651,[1]MASTER!C:F,3,FALSE),"")</f>
        <v/>
      </c>
      <c r="G11651" s="175" t="str">
        <f>IFERROR(LOOKUP(C11651,[1]MASTER!C:C,[1]MASTER!B:B),"")</f>
        <v/>
      </c>
      <c r="H11651" s="176" t="str">
        <f>IFERROR(VLOOKUP(C11651,[1]MASTER!C:G,5,FALSE),"")</f>
        <v/>
      </c>
    </row>
    <row r="11652" spans="1:8" ht="15.75">
      <c r="A11652" s="109">
        <v>11681</v>
      </c>
      <c r="B11652" s="120"/>
      <c r="D11652" s="55" t="e">
        <f>VLOOKUP(C11652,#REF!,2,FALSE)</f>
        <v>#REF!</v>
      </c>
      <c r="E11652" s="172" t="str">
        <f>IFERROR(VLOOKUP(C11652,[1]MASTER!C:F,4,FALSE),"")</f>
        <v/>
      </c>
      <c r="F11652" s="172" t="str">
        <f>IFERROR(VLOOKUP(C11652,[1]MASTER!C:F,3,FALSE),"")</f>
        <v/>
      </c>
      <c r="G11652" s="175" t="str">
        <f>IFERROR(LOOKUP(C11652,[1]MASTER!C:C,[1]MASTER!B:B),"")</f>
        <v/>
      </c>
      <c r="H11652" s="176" t="str">
        <f>IFERROR(VLOOKUP(C11652,[1]MASTER!C:G,5,FALSE),"")</f>
        <v/>
      </c>
    </row>
    <row r="11653" spans="1:8" ht="15.75">
      <c r="A11653" s="52">
        <v>11682</v>
      </c>
      <c r="B11653" s="233"/>
      <c r="D11653" s="55" t="e">
        <f>VLOOKUP(C11653,#REF!,2,FALSE)</f>
        <v>#REF!</v>
      </c>
      <c r="E11653" s="172" t="str">
        <f>IFERROR(VLOOKUP(C11653,[1]MASTER!C:F,4,FALSE),"")</f>
        <v/>
      </c>
      <c r="F11653" s="172" t="str">
        <f>IFERROR(VLOOKUP(C11653,[1]MASTER!C:F,3,FALSE),"")</f>
        <v/>
      </c>
      <c r="G11653" s="175" t="str">
        <f>IFERROR(LOOKUP(C11653,[1]MASTER!C:C,[1]MASTER!B:B),"")</f>
        <v/>
      </c>
      <c r="H11653" s="176" t="str">
        <f>IFERROR(VLOOKUP(C11653,[1]MASTER!C:G,5,FALSE),"")</f>
        <v/>
      </c>
    </row>
    <row r="11654" spans="1:8" ht="15.75">
      <c r="A11654" s="109">
        <v>11683</v>
      </c>
      <c r="B11654" s="120"/>
      <c r="D11654" s="55" t="e">
        <f>VLOOKUP(C11654,#REF!,2,FALSE)</f>
        <v>#REF!</v>
      </c>
      <c r="E11654" s="172" t="str">
        <f>IFERROR(VLOOKUP(C11654,[1]MASTER!C:F,4,FALSE),"")</f>
        <v/>
      </c>
      <c r="F11654" s="172" t="str">
        <f>IFERROR(VLOOKUP(C11654,[1]MASTER!C:F,3,FALSE),"")</f>
        <v/>
      </c>
      <c r="G11654" s="175" t="str">
        <f>IFERROR(LOOKUP(C11654,[1]MASTER!C:C,[1]MASTER!B:B),"")</f>
        <v/>
      </c>
      <c r="H11654" s="176" t="str">
        <f>IFERROR(VLOOKUP(C11654,[1]MASTER!C:G,5,FALSE),"")</f>
        <v/>
      </c>
    </row>
    <row r="11655" spans="1:8" ht="15.75">
      <c r="A11655" s="52">
        <v>11684</v>
      </c>
      <c r="B11655" s="233"/>
      <c r="D11655" s="55" t="e">
        <f>VLOOKUP(C11655,#REF!,2,FALSE)</f>
        <v>#REF!</v>
      </c>
      <c r="E11655" s="172" t="str">
        <f>IFERROR(VLOOKUP(C11655,[1]MASTER!C:F,4,FALSE),"")</f>
        <v/>
      </c>
      <c r="F11655" s="172" t="str">
        <f>IFERROR(VLOOKUP(C11655,[1]MASTER!C:F,3,FALSE),"")</f>
        <v/>
      </c>
      <c r="G11655" s="175" t="str">
        <f>IFERROR(LOOKUP(C11655,[1]MASTER!C:C,[1]MASTER!B:B),"")</f>
        <v/>
      </c>
      <c r="H11655" s="176" t="str">
        <f>IFERROR(VLOOKUP(C11655,[1]MASTER!C:G,5,FALSE),"")</f>
        <v/>
      </c>
    </row>
    <row r="11656" spans="1:8" ht="15.75">
      <c r="A11656" s="109">
        <v>11685</v>
      </c>
      <c r="B11656" s="120"/>
      <c r="D11656" s="55" t="e">
        <f>VLOOKUP(C11656,#REF!,2,FALSE)</f>
        <v>#REF!</v>
      </c>
      <c r="E11656" s="172" t="str">
        <f>IFERROR(VLOOKUP(C11656,[1]MASTER!C:F,4,FALSE),"")</f>
        <v/>
      </c>
      <c r="F11656" s="172" t="str">
        <f>IFERROR(VLOOKUP(C11656,[1]MASTER!C:F,3,FALSE),"")</f>
        <v/>
      </c>
      <c r="G11656" s="175" t="str">
        <f>IFERROR(LOOKUP(C11656,[1]MASTER!C:C,[1]MASTER!B:B),"")</f>
        <v/>
      </c>
      <c r="H11656" s="176" t="str">
        <f>IFERROR(VLOOKUP(C11656,[1]MASTER!C:G,5,FALSE),"")</f>
        <v/>
      </c>
    </row>
    <row r="11657" spans="1:8" ht="15.75">
      <c r="A11657" s="52">
        <v>11686</v>
      </c>
      <c r="B11657" s="233"/>
      <c r="D11657" s="55" t="e">
        <f>VLOOKUP(C11657,#REF!,2,FALSE)</f>
        <v>#REF!</v>
      </c>
      <c r="E11657" s="172" t="str">
        <f>IFERROR(VLOOKUP(C11657,[1]MASTER!C:F,4,FALSE),"")</f>
        <v/>
      </c>
      <c r="F11657" s="172" t="str">
        <f>IFERROR(VLOOKUP(C11657,[1]MASTER!C:F,3,FALSE),"")</f>
        <v/>
      </c>
      <c r="G11657" s="175" t="str">
        <f>IFERROR(LOOKUP(C11657,[1]MASTER!C:C,[1]MASTER!B:B),"")</f>
        <v/>
      </c>
      <c r="H11657" s="176" t="str">
        <f>IFERROR(VLOOKUP(C11657,[1]MASTER!C:G,5,FALSE),"")</f>
        <v/>
      </c>
    </row>
    <row r="11658" spans="1:8" ht="15.75">
      <c r="A11658" s="109">
        <v>11687</v>
      </c>
      <c r="B11658" s="120"/>
      <c r="D11658" s="55" t="e">
        <f>VLOOKUP(C11658,#REF!,2,FALSE)</f>
        <v>#REF!</v>
      </c>
      <c r="E11658" s="172" t="str">
        <f>IFERROR(VLOOKUP(C11658,[1]MASTER!C:F,4,FALSE),"")</f>
        <v/>
      </c>
      <c r="F11658" s="172" t="str">
        <f>IFERROR(VLOOKUP(C11658,[1]MASTER!C:F,3,FALSE),"")</f>
        <v/>
      </c>
      <c r="G11658" s="175" t="str">
        <f>IFERROR(LOOKUP(C11658,[1]MASTER!C:C,[1]MASTER!B:B),"")</f>
        <v/>
      </c>
      <c r="H11658" s="176" t="str">
        <f>IFERROR(VLOOKUP(C11658,[1]MASTER!C:G,5,FALSE),"")</f>
        <v/>
      </c>
    </row>
    <row r="11659" spans="1:8" ht="15.75">
      <c r="A11659" s="52">
        <v>11688</v>
      </c>
      <c r="B11659" s="233"/>
      <c r="D11659" s="55" t="e">
        <f>VLOOKUP(C11659,#REF!,2,FALSE)</f>
        <v>#REF!</v>
      </c>
      <c r="E11659" s="172" t="str">
        <f>IFERROR(VLOOKUP(C11659,[1]MASTER!C:F,4,FALSE),"")</f>
        <v/>
      </c>
      <c r="F11659" s="172" t="str">
        <f>IFERROR(VLOOKUP(C11659,[1]MASTER!C:F,3,FALSE),"")</f>
        <v/>
      </c>
      <c r="G11659" s="175" t="str">
        <f>IFERROR(LOOKUP(C11659,[1]MASTER!C:C,[1]MASTER!B:B),"")</f>
        <v/>
      </c>
      <c r="H11659" s="176" t="str">
        <f>IFERROR(VLOOKUP(C11659,[1]MASTER!C:G,5,FALSE),"")</f>
        <v/>
      </c>
    </row>
    <row r="11660" spans="1:8" ht="15.75">
      <c r="A11660" s="109">
        <v>11689</v>
      </c>
      <c r="B11660" s="120"/>
      <c r="D11660" s="55" t="e">
        <f>VLOOKUP(C11660,#REF!,2,FALSE)</f>
        <v>#REF!</v>
      </c>
      <c r="E11660" s="172" t="str">
        <f>IFERROR(VLOOKUP(C11660,[1]MASTER!C:F,4,FALSE),"")</f>
        <v/>
      </c>
      <c r="F11660" s="172" t="str">
        <f>IFERROR(VLOOKUP(C11660,[1]MASTER!C:F,3,FALSE),"")</f>
        <v/>
      </c>
      <c r="G11660" s="175" t="str">
        <f>IFERROR(LOOKUP(C11660,[1]MASTER!C:C,[1]MASTER!B:B),"")</f>
        <v/>
      </c>
      <c r="H11660" s="176" t="str">
        <f>IFERROR(VLOOKUP(C11660,[1]MASTER!C:G,5,FALSE),"")</f>
        <v/>
      </c>
    </row>
    <row r="11661" spans="1:8" ht="15.75">
      <c r="A11661" s="52">
        <v>11690</v>
      </c>
      <c r="B11661" s="233"/>
      <c r="D11661" s="55" t="e">
        <f>VLOOKUP(C11661,#REF!,2,FALSE)</f>
        <v>#REF!</v>
      </c>
      <c r="E11661" s="172" t="str">
        <f>IFERROR(VLOOKUP(C11661,[1]MASTER!C:F,4,FALSE),"")</f>
        <v/>
      </c>
      <c r="F11661" s="172" t="str">
        <f>IFERROR(VLOOKUP(C11661,[1]MASTER!C:F,3,FALSE),"")</f>
        <v/>
      </c>
      <c r="G11661" s="175" t="str">
        <f>IFERROR(LOOKUP(C11661,[1]MASTER!C:C,[1]MASTER!B:B),"")</f>
        <v/>
      </c>
      <c r="H11661" s="176" t="str">
        <f>IFERROR(VLOOKUP(C11661,[1]MASTER!C:G,5,FALSE),"")</f>
        <v/>
      </c>
    </row>
    <row r="11662" spans="1:8" ht="15.75">
      <c r="A11662" s="109">
        <v>11691</v>
      </c>
      <c r="B11662" s="120"/>
      <c r="D11662" s="55" t="e">
        <f>VLOOKUP(C11662,#REF!,2,FALSE)</f>
        <v>#REF!</v>
      </c>
      <c r="E11662" s="172" t="str">
        <f>IFERROR(VLOOKUP(C11662,[1]MASTER!C:F,4,FALSE),"")</f>
        <v/>
      </c>
      <c r="F11662" s="172" t="str">
        <f>IFERROR(VLOOKUP(C11662,[1]MASTER!C:F,3,FALSE),"")</f>
        <v/>
      </c>
      <c r="G11662" s="175" t="str">
        <f>IFERROR(LOOKUP(C11662,[1]MASTER!C:C,[1]MASTER!B:B),"")</f>
        <v/>
      </c>
      <c r="H11662" s="176" t="str">
        <f>IFERROR(VLOOKUP(C11662,[1]MASTER!C:G,5,FALSE),"")</f>
        <v/>
      </c>
    </row>
    <row r="11663" spans="1:8" ht="15.75">
      <c r="A11663" s="52">
        <v>11692</v>
      </c>
      <c r="B11663" s="233"/>
      <c r="D11663" s="55" t="e">
        <f>VLOOKUP(C11663,#REF!,2,FALSE)</f>
        <v>#REF!</v>
      </c>
      <c r="E11663" s="172" t="str">
        <f>IFERROR(VLOOKUP(C11663,[1]MASTER!C:F,4,FALSE),"")</f>
        <v/>
      </c>
      <c r="F11663" s="172" t="str">
        <f>IFERROR(VLOOKUP(C11663,[1]MASTER!C:F,3,FALSE),"")</f>
        <v/>
      </c>
      <c r="G11663" s="175" t="str">
        <f>IFERROR(LOOKUP(C11663,[1]MASTER!C:C,[1]MASTER!B:B),"")</f>
        <v/>
      </c>
      <c r="H11663" s="176" t="str">
        <f>IFERROR(VLOOKUP(C11663,[1]MASTER!C:G,5,FALSE),"")</f>
        <v/>
      </c>
    </row>
    <row r="11664" spans="1:8" ht="15.75">
      <c r="A11664" s="109">
        <v>11693</v>
      </c>
      <c r="B11664" s="120"/>
      <c r="D11664" s="55" t="e">
        <f>VLOOKUP(C11664,#REF!,2,FALSE)</f>
        <v>#REF!</v>
      </c>
      <c r="E11664" s="172" t="str">
        <f>IFERROR(VLOOKUP(C11664,[1]MASTER!C:F,4,FALSE),"")</f>
        <v/>
      </c>
      <c r="F11664" s="172" t="str">
        <f>IFERROR(VLOOKUP(C11664,[1]MASTER!C:F,3,FALSE),"")</f>
        <v/>
      </c>
      <c r="G11664" s="175" t="str">
        <f>IFERROR(LOOKUP(C11664,[1]MASTER!C:C,[1]MASTER!B:B),"")</f>
        <v/>
      </c>
      <c r="H11664" s="176" t="str">
        <f>IFERROR(VLOOKUP(C11664,[1]MASTER!C:G,5,FALSE),"")</f>
        <v/>
      </c>
    </row>
    <row r="11665" spans="1:8" ht="15.75">
      <c r="A11665" s="52">
        <v>11694</v>
      </c>
      <c r="B11665" s="233"/>
      <c r="D11665" s="55" t="e">
        <f>VLOOKUP(C11665,#REF!,2,FALSE)</f>
        <v>#REF!</v>
      </c>
      <c r="E11665" s="172" t="str">
        <f>IFERROR(VLOOKUP(C11665,[1]MASTER!C:F,4,FALSE),"")</f>
        <v/>
      </c>
      <c r="F11665" s="172" t="str">
        <f>IFERROR(VLOOKUP(C11665,[1]MASTER!C:F,3,FALSE),"")</f>
        <v/>
      </c>
      <c r="G11665" s="175" t="str">
        <f>IFERROR(LOOKUP(C11665,[1]MASTER!C:C,[1]MASTER!B:B),"")</f>
        <v/>
      </c>
      <c r="H11665" s="176" t="str">
        <f>IFERROR(VLOOKUP(C11665,[1]MASTER!C:G,5,FALSE),"")</f>
        <v/>
      </c>
    </row>
    <row r="11666" spans="1:8" ht="15.75">
      <c r="A11666" s="109">
        <v>11695</v>
      </c>
      <c r="B11666" s="120"/>
      <c r="D11666" s="55" t="e">
        <f>VLOOKUP(C11666,#REF!,2,FALSE)</f>
        <v>#REF!</v>
      </c>
      <c r="E11666" s="172" t="str">
        <f>IFERROR(VLOOKUP(C11666,[1]MASTER!C:F,4,FALSE),"")</f>
        <v/>
      </c>
      <c r="F11666" s="172" t="str">
        <f>IFERROR(VLOOKUP(C11666,[1]MASTER!C:F,3,FALSE),"")</f>
        <v/>
      </c>
      <c r="G11666" s="175" t="str">
        <f>IFERROR(LOOKUP(C11666,[1]MASTER!C:C,[1]MASTER!B:B),"")</f>
        <v/>
      </c>
      <c r="H11666" s="176" t="str">
        <f>IFERROR(VLOOKUP(C11666,[1]MASTER!C:G,5,FALSE),"")</f>
        <v/>
      </c>
    </row>
    <row r="11667" spans="1:8" ht="15.75">
      <c r="A11667" s="52">
        <v>11696</v>
      </c>
      <c r="B11667" s="233"/>
      <c r="D11667" s="55" t="e">
        <f>VLOOKUP(C11667,#REF!,2,FALSE)</f>
        <v>#REF!</v>
      </c>
      <c r="E11667" s="172" t="str">
        <f>IFERROR(VLOOKUP(C11667,[1]MASTER!C:F,4,FALSE),"")</f>
        <v/>
      </c>
      <c r="F11667" s="172" t="str">
        <f>IFERROR(VLOOKUP(C11667,[1]MASTER!C:F,3,FALSE),"")</f>
        <v/>
      </c>
      <c r="G11667" s="175" t="str">
        <f>IFERROR(LOOKUP(C11667,[1]MASTER!C:C,[1]MASTER!B:B),"")</f>
        <v/>
      </c>
      <c r="H11667" s="176" t="str">
        <f>IFERROR(VLOOKUP(C11667,[1]MASTER!C:G,5,FALSE),"")</f>
        <v/>
      </c>
    </row>
    <row r="11668" spans="1:8" ht="15.75">
      <c r="A11668" s="109">
        <v>11697</v>
      </c>
      <c r="B11668" s="120"/>
      <c r="D11668" s="55" t="e">
        <f>VLOOKUP(C11668,#REF!,2,FALSE)</f>
        <v>#REF!</v>
      </c>
      <c r="E11668" s="172" t="str">
        <f>IFERROR(VLOOKUP(C11668,[1]MASTER!C:F,4,FALSE),"")</f>
        <v/>
      </c>
      <c r="F11668" s="172" t="str">
        <f>IFERROR(VLOOKUP(C11668,[1]MASTER!C:F,3,FALSE),"")</f>
        <v/>
      </c>
      <c r="G11668" s="175" t="str">
        <f>IFERROR(LOOKUP(C11668,[1]MASTER!C:C,[1]MASTER!B:B),"")</f>
        <v/>
      </c>
      <c r="H11668" s="176" t="str">
        <f>IFERROR(VLOOKUP(C11668,[1]MASTER!C:G,5,FALSE),"")</f>
        <v/>
      </c>
    </row>
    <row r="11669" spans="1:8" ht="15.75">
      <c r="A11669" s="52">
        <v>11698</v>
      </c>
      <c r="B11669" s="233"/>
      <c r="D11669" s="55" t="e">
        <f>VLOOKUP(C11669,#REF!,2,FALSE)</f>
        <v>#REF!</v>
      </c>
      <c r="E11669" s="172" t="str">
        <f>IFERROR(VLOOKUP(C11669,[1]MASTER!C:F,4,FALSE),"")</f>
        <v/>
      </c>
      <c r="F11669" s="172" t="str">
        <f>IFERROR(VLOOKUP(C11669,[1]MASTER!C:F,3,FALSE),"")</f>
        <v/>
      </c>
      <c r="G11669" s="175" t="str">
        <f>IFERROR(LOOKUP(C11669,[1]MASTER!C:C,[1]MASTER!B:B),"")</f>
        <v/>
      </c>
      <c r="H11669" s="176" t="str">
        <f>IFERROR(VLOOKUP(C11669,[1]MASTER!C:G,5,FALSE),"")</f>
        <v/>
      </c>
    </row>
    <row r="11670" spans="1:8" ht="15.75">
      <c r="A11670" s="109">
        <v>11699</v>
      </c>
      <c r="B11670" s="120"/>
      <c r="D11670" s="55" t="e">
        <f>VLOOKUP(C11670,#REF!,2,FALSE)</f>
        <v>#REF!</v>
      </c>
      <c r="E11670" s="172" t="str">
        <f>IFERROR(VLOOKUP(C11670,[1]MASTER!C:F,4,FALSE),"")</f>
        <v/>
      </c>
      <c r="F11670" s="172" t="str">
        <f>IFERROR(VLOOKUP(C11670,[1]MASTER!C:F,3,FALSE),"")</f>
        <v/>
      </c>
      <c r="G11670" s="175" t="str">
        <f>IFERROR(LOOKUP(C11670,[1]MASTER!C:C,[1]MASTER!B:B),"")</f>
        <v/>
      </c>
      <c r="H11670" s="176" t="str">
        <f>IFERROR(VLOOKUP(C11670,[1]MASTER!C:G,5,FALSE),"")</f>
        <v/>
      </c>
    </row>
    <row r="11671" spans="1:8" ht="15.75">
      <c r="A11671" s="52">
        <v>11700</v>
      </c>
      <c r="B11671" s="233"/>
      <c r="D11671" s="55" t="e">
        <f>VLOOKUP(C11671,#REF!,2,FALSE)</f>
        <v>#REF!</v>
      </c>
      <c r="E11671" s="172" t="str">
        <f>IFERROR(VLOOKUP(C11671,[1]MASTER!C:F,4,FALSE),"")</f>
        <v/>
      </c>
      <c r="F11671" s="172" t="str">
        <f>IFERROR(VLOOKUP(C11671,[1]MASTER!C:F,3,FALSE),"")</f>
        <v/>
      </c>
      <c r="G11671" s="175" t="str">
        <f>IFERROR(LOOKUP(C11671,[1]MASTER!C:C,[1]MASTER!B:B),"")</f>
        <v/>
      </c>
      <c r="H11671" s="176" t="str">
        <f>IFERROR(VLOOKUP(C11671,[1]MASTER!C:G,5,FALSE),"")</f>
        <v/>
      </c>
    </row>
    <row r="11672" spans="1:8" ht="15.75">
      <c r="A11672" s="109">
        <v>11701</v>
      </c>
      <c r="B11672" s="120"/>
      <c r="D11672" s="55" t="e">
        <f>VLOOKUP(C11672,#REF!,2,FALSE)</f>
        <v>#REF!</v>
      </c>
      <c r="E11672" s="172" t="str">
        <f>IFERROR(VLOOKUP(C11672,[1]MASTER!C:F,4,FALSE),"")</f>
        <v/>
      </c>
      <c r="F11672" s="172" t="str">
        <f>IFERROR(VLOOKUP(C11672,[1]MASTER!C:F,3,FALSE),"")</f>
        <v/>
      </c>
      <c r="G11672" s="175" t="str">
        <f>IFERROR(LOOKUP(C11672,[1]MASTER!C:C,[1]MASTER!B:B),"")</f>
        <v/>
      </c>
      <c r="H11672" s="176" t="str">
        <f>IFERROR(VLOOKUP(C11672,[1]MASTER!C:G,5,FALSE),"")</f>
        <v/>
      </c>
    </row>
    <row r="11673" spans="1:8" ht="15.75">
      <c r="A11673" s="52">
        <v>11702</v>
      </c>
      <c r="B11673" s="233"/>
      <c r="D11673" s="55" t="e">
        <f>VLOOKUP(C11673,#REF!,2,FALSE)</f>
        <v>#REF!</v>
      </c>
      <c r="E11673" s="172" t="str">
        <f>IFERROR(VLOOKUP(C11673,[1]MASTER!C:F,4,FALSE),"")</f>
        <v/>
      </c>
      <c r="F11673" s="172" t="str">
        <f>IFERROR(VLOOKUP(C11673,[1]MASTER!C:F,3,FALSE),"")</f>
        <v/>
      </c>
      <c r="G11673" s="175" t="str">
        <f>IFERROR(LOOKUP(C11673,[1]MASTER!C:C,[1]MASTER!B:B),"")</f>
        <v/>
      </c>
      <c r="H11673" s="176" t="str">
        <f>IFERROR(VLOOKUP(C11673,[1]MASTER!C:G,5,FALSE),"")</f>
        <v/>
      </c>
    </row>
    <row r="11674" spans="1:8" ht="15.75">
      <c r="A11674" s="109">
        <v>11703</v>
      </c>
      <c r="B11674" s="120"/>
      <c r="D11674" s="55" t="e">
        <f>VLOOKUP(C11674,#REF!,2,FALSE)</f>
        <v>#REF!</v>
      </c>
      <c r="E11674" s="172" t="str">
        <f>IFERROR(VLOOKUP(C11674,[1]MASTER!C:F,4,FALSE),"")</f>
        <v/>
      </c>
      <c r="F11674" s="172" t="str">
        <f>IFERROR(VLOOKUP(C11674,[1]MASTER!C:F,3,FALSE),"")</f>
        <v/>
      </c>
      <c r="G11674" s="175" t="str">
        <f>IFERROR(LOOKUP(C11674,[1]MASTER!C:C,[1]MASTER!B:B),"")</f>
        <v/>
      </c>
      <c r="H11674" s="176" t="str">
        <f>IFERROR(VLOOKUP(C11674,[1]MASTER!C:G,5,FALSE),"")</f>
        <v/>
      </c>
    </row>
    <row r="11675" spans="1:8" ht="15.75">
      <c r="A11675" s="52">
        <v>11704</v>
      </c>
      <c r="B11675" s="233"/>
      <c r="D11675" s="55" t="e">
        <f>VLOOKUP(C11675,#REF!,2,FALSE)</f>
        <v>#REF!</v>
      </c>
      <c r="E11675" s="172" t="str">
        <f>IFERROR(VLOOKUP(C11675,[1]MASTER!C:F,4,FALSE),"")</f>
        <v/>
      </c>
      <c r="F11675" s="172" t="str">
        <f>IFERROR(VLOOKUP(C11675,[1]MASTER!C:F,3,FALSE),"")</f>
        <v/>
      </c>
      <c r="G11675" s="175" t="str">
        <f>IFERROR(LOOKUP(C11675,[1]MASTER!C:C,[1]MASTER!B:B),"")</f>
        <v/>
      </c>
      <c r="H11675" s="176" t="str">
        <f>IFERROR(VLOOKUP(C11675,[1]MASTER!C:G,5,FALSE),"")</f>
        <v/>
      </c>
    </row>
    <row r="11676" spans="1:8" ht="15.75">
      <c r="A11676" s="109">
        <v>11705</v>
      </c>
      <c r="B11676" s="120"/>
      <c r="D11676" s="55" t="e">
        <f>VLOOKUP(C11676,#REF!,2,FALSE)</f>
        <v>#REF!</v>
      </c>
      <c r="E11676" s="172" t="str">
        <f>IFERROR(VLOOKUP(C11676,[1]MASTER!C:F,4,FALSE),"")</f>
        <v/>
      </c>
      <c r="F11676" s="172" t="str">
        <f>IFERROR(VLOOKUP(C11676,[1]MASTER!C:F,3,FALSE),"")</f>
        <v/>
      </c>
      <c r="G11676" s="175" t="str">
        <f>IFERROR(LOOKUP(C11676,[1]MASTER!C:C,[1]MASTER!B:B),"")</f>
        <v/>
      </c>
      <c r="H11676" s="176" t="str">
        <f>IFERROR(VLOOKUP(C11676,[1]MASTER!C:G,5,FALSE),"")</f>
        <v/>
      </c>
    </row>
    <row r="11677" spans="1:8" ht="15.75">
      <c r="A11677" s="52">
        <v>11706</v>
      </c>
      <c r="B11677" s="233"/>
      <c r="D11677" s="55" t="e">
        <f>VLOOKUP(C11677,#REF!,2,FALSE)</f>
        <v>#REF!</v>
      </c>
      <c r="E11677" s="172" t="str">
        <f>IFERROR(VLOOKUP(C11677,[1]MASTER!C:F,4,FALSE),"")</f>
        <v/>
      </c>
      <c r="F11677" s="172" t="str">
        <f>IFERROR(VLOOKUP(C11677,[1]MASTER!C:F,3,FALSE),"")</f>
        <v/>
      </c>
      <c r="G11677" s="175" t="str">
        <f>IFERROR(LOOKUP(C11677,[1]MASTER!C:C,[1]MASTER!B:B),"")</f>
        <v/>
      </c>
      <c r="H11677" s="176" t="str">
        <f>IFERROR(VLOOKUP(C11677,[1]MASTER!C:G,5,FALSE),"")</f>
        <v/>
      </c>
    </row>
    <row r="11678" spans="1:8" ht="15.75">
      <c r="A11678" s="109">
        <v>11707</v>
      </c>
      <c r="B11678" s="120"/>
      <c r="D11678" s="55" t="e">
        <f>VLOOKUP(C11678,#REF!,2,FALSE)</f>
        <v>#REF!</v>
      </c>
      <c r="E11678" s="172" t="str">
        <f>IFERROR(VLOOKUP(C11678,[1]MASTER!C:F,4,FALSE),"")</f>
        <v/>
      </c>
      <c r="F11678" s="172" t="str">
        <f>IFERROR(VLOOKUP(C11678,[1]MASTER!C:F,3,FALSE),"")</f>
        <v/>
      </c>
      <c r="G11678" s="175" t="str">
        <f>IFERROR(LOOKUP(C11678,[1]MASTER!C:C,[1]MASTER!B:B),"")</f>
        <v/>
      </c>
      <c r="H11678" s="176" t="str">
        <f>IFERROR(VLOOKUP(C11678,[1]MASTER!C:G,5,FALSE),"")</f>
        <v/>
      </c>
    </row>
    <row r="11679" spans="1:8" ht="15.75">
      <c r="A11679" s="52">
        <v>11708</v>
      </c>
      <c r="B11679" s="233"/>
      <c r="D11679" s="55" t="e">
        <f>VLOOKUP(C11679,#REF!,2,FALSE)</f>
        <v>#REF!</v>
      </c>
      <c r="E11679" s="172" t="str">
        <f>IFERROR(VLOOKUP(C11679,[1]MASTER!C:F,4,FALSE),"")</f>
        <v/>
      </c>
      <c r="F11679" s="172" t="str">
        <f>IFERROR(VLOOKUP(C11679,[1]MASTER!C:F,3,FALSE),"")</f>
        <v/>
      </c>
      <c r="G11679" s="175" t="str">
        <f>IFERROR(LOOKUP(C11679,[1]MASTER!C:C,[1]MASTER!B:B),"")</f>
        <v/>
      </c>
      <c r="H11679" s="176" t="str">
        <f>IFERROR(VLOOKUP(C11679,[1]MASTER!C:G,5,FALSE),"")</f>
        <v/>
      </c>
    </row>
    <row r="11680" spans="1:8" ht="15.75">
      <c r="A11680" s="109">
        <v>11709</v>
      </c>
      <c r="B11680" s="120"/>
      <c r="D11680" s="55" t="e">
        <f>VLOOKUP(C11680,#REF!,2,FALSE)</f>
        <v>#REF!</v>
      </c>
      <c r="E11680" s="172" t="str">
        <f>IFERROR(VLOOKUP(C11680,[1]MASTER!C:F,4,FALSE),"")</f>
        <v/>
      </c>
      <c r="F11680" s="172" t="str">
        <f>IFERROR(VLOOKUP(C11680,[1]MASTER!C:F,3,FALSE),"")</f>
        <v/>
      </c>
      <c r="G11680" s="175" t="str">
        <f>IFERROR(LOOKUP(C11680,[1]MASTER!C:C,[1]MASTER!B:B),"")</f>
        <v/>
      </c>
      <c r="H11680" s="176" t="str">
        <f>IFERROR(VLOOKUP(C11680,[1]MASTER!C:G,5,FALSE),"")</f>
        <v/>
      </c>
    </row>
    <row r="11681" spans="1:8" ht="15.75">
      <c r="A11681" s="52">
        <v>11710</v>
      </c>
      <c r="B11681" s="233"/>
      <c r="D11681" s="55" t="e">
        <f>VLOOKUP(C11681,#REF!,2,FALSE)</f>
        <v>#REF!</v>
      </c>
      <c r="E11681" s="172" t="str">
        <f>IFERROR(VLOOKUP(C11681,[1]MASTER!C:F,4,FALSE),"")</f>
        <v/>
      </c>
      <c r="F11681" s="172" t="str">
        <f>IFERROR(VLOOKUP(C11681,[1]MASTER!C:F,3,FALSE),"")</f>
        <v/>
      </c>
      <c r="G11681" s="175" t="str">
        <f>IFERROR(LOOKUP(C11681,[1]MASTER!C:C,[1]MASTER!B:B),"")</f>
        <v/>
      </c>
      <c r="H11681" s="176" t="str">
        <f>IFERROR(VLOOKUP(C11681,[1]MASTER!C:G,5,FALSE),"")</f>
        <v/>
      </c>
    </row>
    <row r="11682" spans="1:8" ht="15.75">
      <c r="A11682" s="109">
        <v>11711</v>
      </c>
      <c r="B11682" s="120"/>
      <c r="D11682" s="55" t="e">
        <f>VLOOKUP(C11682,#REF!,2,FALSE)</f>
        <v>#REF!</v>
      </c>
      <c r="E11682" s="172" t="str">
        <f>IFERROR(VLOOKUP(C11682,[1]MASTER!C:F,4,FALSE),"")</f>
        <v/>
      </c>
      <c r="F11682" s="172" t="str">
        <f>IFERROR(VLOOKUP(C11682,[1]MASTER!C:F,3,FALSE),"")</f>
        <v/>
      </c>
      <c r="G11682" s="175" t="str">
        <f>IFERROR(LOOKUP(C11682,[1]MASTER!C:C,[1]MASTER!B:B),"")</f>
        <v/>
      </c>
      <c r="H11682" s="176" t="str">
        <f>IFERROR(VLOOKUP(C11682,[1]MASTER!C:G,5,FALSE),"")</f>
        <v/>
      </c>
    </row>
    <row r="11683" spans="1:8" ht="15.75">
      <c r="A11683" s="52">
        <v>11712</v>
      </c>
      <c r="B11683" s="233"/>
      <c r="D11683" s="55" t="e">
        <f>VLOOKUP(C11683,#REF!,2,FALSE)</f>
        <v>#REF!</v>
      </c>
      <c r="E11683" s="172" t="str">
        <f>IFERROR(VLOOKUP(C11683,[1]MASTER!C:F,4,FALSE),"")</f>
        <v/>
      </c>
      <c r="F11683" s="172" t="str">
        <f>IFERROR(VLOOKUP(C11683,[1]MASTER!C:F,3,FALSE),"")</f>
        <v/>
      </c>
      <c r="G11683" s="175" t="str">
        <f>IFERROR(LOOKUP(C11683,[1]MASTER!C:C,[1]MASTER!B:B),"")</f>
        <v/>
      </c>
      <c r="H11683" s="176" t="str">
        <f>IFERROR(VLOOKUP(C11683,[1]MASTER!C:G,5,FALSE),"")</f>
        <v/>
      </c>
    </row>
    <row r="11684" spans="1:8" ht="15.75">
      <c r="A11684" s="109">
        <v>11713</v>
      </c>
      <c r="B11684" s="120"/>
      <c r="D11684" s="55" t="e">
        <f>VLOOKUP(C11684,#REF!,2,FALSE)</f>
        <v>#REF!</v>
      </c>
      <c r="E11684" s="172" t="str">
        <f>IFERROR(VLOOKUP(C11684,[1]MASTER!C:F,4,FALSE),"")</f>
        <v/>
      </c>
      <c r="F11684" s="172" t="str">
        <f>IFERROR(VLOOKUP(C11684,[1]MASTER!C:F,3,FALSE),"")</f>
        <v/>
      </c>
      <c r="G11684" s="175" t="str">
        <f>IFERROR(LOOKUP(C11684,[1]MASTER!C:C,[1]MASTER!B:B),"")</f>
        <v/>
      </c>
      <c r="H11684" s="176" t="str">
        <f>IFERROR(VLOOKUP(C11684,[1]MASTER!C:G,5,FALSE),"")</f>
        <v/>
      </c>
    </row>
    <row r="11685" spans="1:8" ht="15.75">
      <c r="A11685" s="52">
        <v>11714</v>
      </c>
      <c r="B11685" s="233"/>
      <c r="D11685" s="55" t="e">
        <f>VLOOKUP(C11685,#REF!,2,FALSE)</f>
        <v>#REF!</v>
      </c>
      <c r="E11685" s="172" t="str">
        <f>IFERROR(VLOOKUP(C11685,[1]MASTER!C:F,4,FALSE),"")</f>
        <v/>
      </c>
      <c r="F11685" s="172" t="str">
        <f>IFERROR(VLOOKUP(C11685,[1]MASTER!C:F,3,FALSE),"")</f>
        <v/>
      </c>
      <c r="G11685" s="175" t="str">
        <f>IFERROR(LOOKUP(C11685,[1]MASTER!C:C,[1]MASTER!B:B),"")</f>
        <v/>
      </c>
      <c r="H11685" s="176" t="str">
        <f>IFERROR(VLOOKUP(C11685,[1]MASTER!C:G,5,FALSE),"")</f>
        <v/>
      </c>
    </row>
    <row r="11686" spans="1:8" ht="15.75">
      <c r="A11686" s="109">
        <v>11715</v>
      </c>
      <c r="B11686" s="120"/>
      <c r="D11686" s="55" t="e">
        <f>VLOOKUP(C11686,#REF!,2,FALSE)</f>
        <v>#REF!</v>
      </c>
      <c r="E11686" s="172" t="str">
        <f>IFERROR(VLOOKUP(C11686,[1]MASTER!C:F,4,FALSE),"")</f>
        <v/>
      </c>
      <c r="F11686" s="172" t="str">
        <f>IFERROR(VLOOKUP(C11686,[1]MASTER!C:F,3,FALSE),"")</f>
        <v/>
      </c>
      <c r="G11686" s="175" t="str">
        <f>IFERROR(LOOKUP(C11686,[1]MASTER!C:C,[1]MASTER!B:B),"")</f>
        <v/>
      </c>
      <c r="H11686" s="176" t="str">
        <f>IFERROR(VLOOKUP(C11686,[1]MASTER!C:G,5,FALSE),"")</f>
        <v/>
      </c>
    </row>
    <row r="11687" spans="1:8" ht="15.75">
      <c r="A11687" s="52">
        <v>11716</v>
      </c>
      <c r="B11687" s="233"/>
      <c r="D11687" s="55" t="e">
        <f>VLOOKUP(C11687,#REF!,2,FALSE)</f>
        <v>#REF!</v>
      </c>
      <c r="E11687" s="172" t="str">
        <f>IFERROR(VLOOKUP(C11687,[1]MASTER!C:F,4,FALSE),"")</f>
        <v/>
      </c>
      <c r="F11687" s="172" t="str">
        <f>IFERROR(VLOOKUP(C11687,[1]MASTER!C:F,3,FALSE),"")</f>
        <v/>
      </c>
      <c r="G11687" s="175" t="str">
        <f>IFERROR(LOOKUP(C11687,[1]MASTER!C:C,[1]MASTER!B:B),"")</f>
        <v/>
      </c>
      <c r="H11687" s="176" t="str">
        <f>IFERROR(VLOOKUP(C11687,[1]MASTER!C:G,5,FALSE),"")</f>
        <v/>
      </c>
    </row>
    <row r="11688" spans="1:8" ht="15.75">
      <c r="A11688" s="109">
        <v>11717</v>
      </c>
      <c r="B11688" s="120"/>
      <c r="D11688" s="55" t="e">
        <f>VLOOKUP(C11688,#REF!,2,FALSE)</f>
        <v>#REF!</v>
      </c>
      <c r="E11688" s="172" t="str">
        <f>IFERROR(VLOOKUP(C11688,[1]MASTER!C:F,4,FALSE),"")</f>
        <v/>
      </c>
      <c r="F11688" s="172" t="str">
        <f>IFERROR(VLOOKUP(C11688,[1]MASTER!C:F,3,FALSE),"")</f>
        <v/>
      </c>
      <c r="G11688" s="175" t="str">
        <f>IFERROR(LOOKUP(C11688,[1]MASTER!C:C,[1]MASTER!B:B),"")</f>
        <v/>
      </c>
      <c r="H11688" s="176" t="str">
        <f>IFERROR(VLOOKUP(C11688,[1]MASTER!C:G,5,FALSE),"")</f>
        <v/>
      </c>
    </row>
    <row r="11689" spans="1:8" ht="15.75">
      <c r="A11689" s="52">
        <v>11718</v>
      </c>
      <c r="B11689" s="233"/>
      <c r="D11689" s="55" t="e">
        <f>VLOOKUP(C11689,#REF!,2,FALSE)</f>
        <v>#REF!</v>
      </c>
      <c r="E11689" s="172" t="str">
        <f>IFERROR(VLOOKUP(C11689,[1]MASTER!C:F,4,FALSE),"")</f>
        <v/>
      </c>
      <c r="F11689" s="172" t="str">
        <f>IFERROR(VLOOKUP(C11689,[1]MASTER!C:F,3,FALSE),"")</f>
        <v/>
      </c>
      <c r="G11689" s="175" t="str">
        <f>IFERROR(LOOKUP(C11689,[1]MASTER!C:C,[1]MASTER!B:B),"")</f>
        <v/>
      </c>
      <c r="H11689" s="176" t="str">
        <f>IFERROR(VLOOKUP(C11689,[1]MASTER!C:G,5,FALSE),"")</f>
        <v/>
      </c>
    </row>
    <row r="11690" spans="1:8" ht="15.75">
      <c r="A11690" s="109">
        <v>11719</v>
      </c>
      <c r="B11690" s="120"/>
      <c r="D11690" s="55" t="e">
        <f>VLOOKUP(C11690,#REF!,2,FALSE)</f>
        <v>#REF!</v>
      </c>
      <c r="E11690" s="172" t="str">
        <f>IFERROR(VLOOKUP(C11690,[1]MASTER!C:F,4,FALSE),"")</f>
        <v/>
      </c>
      <c r="F11690" s="172" t="str">
        <f>IFERROR(VLOOKUP(C11690,[1]MASTER!C:F,3,FALSE),"")</f>
        <v/>
      </c>
      <c r="G11690" s="175" t="str">
        <f>IFERROR(LOOKUP(C11690,[1]MASTER!C:C,[1]MASTER!B:B),"")</f>
        <v/>
      </c>
      <c r="H11690" s="176" t="str">
        <f>IFERROR(VLOOKUP(C11690,[1]MASTER!C:G,5,FALSE),"")</f>
        <v/>
      </c>
    </row>
    <row r="11691" spans="1:8" ht="15.75">
      <c r="A11691" s="52">
        <v>11720</v>
      </c>
      <c r="B11691" s="233"/>
      <c r="D11691" s="55" t="e">
        <f>VLOOKUP(C11691,#REF!,2,FALSE)</f>
        <v>#REF!</v>
      </c>
      <c r="E11691" s="172" t="str">
        <f>IFERROR(VLOOKUP(C11691,[1]MASTER!C:F,4,FALSE),"")</f>
        <v/>
      </c>
      <c r="F11691" s="172" t="str">
        <f>IFERROR(VLOOKUP(C11691,[1]MASTER!C:F,3,FALSE),"")</f>
        <v/>
      </c>
      <c r="G11691" s="175" t="str">
        <f>IFERROR(LOOKUP(C11691,[1]MASTER!C:C,[1]MASTER!B:B),"")</f>
        <v/>
      </c>
      <c r="H11691" s="176" t="str">
        <f>IFERROR(VLOOKUP(C11691,[1]MASTER!C:G,5,FALSE),"")</f>
        <v/>
      </c>
    </row>
    <row r="11692" spans="1:8" ht="15.75">
      <c r="A11692" s="109">
        <v>11721</v>
      </c>
      <c r="B11692" s="120"/>
      <c r="D11692" s="55" t="e">
        <f>VLOOKUP(C11692,#REF!,2,FALSE)</f>
        <v>#REF!</v>
      </c>
      <c r="E11692" s="172" t="str">
        <f>IFERROR(VLOOKUP(C11692,[1]MASTER!C:F,4,FALSE),"")</f>
        <v/>
      </c>
      <c r="F11692" s="172" t="str">
        <f>IFERROR(VLOOKUP(C11692,[1]MASTER!C:F,3,FALSE),"")</f>
        <v/>
      </c>
      <c r="G11692" s="175" t="str">
        <f>IFERROR(LOOKUP(C11692,[1]MASTER!C:C,[1]MASTER!B:B),"")</f>
        <v/>
      </c>
      <c r="H11692" s="176" t="str">
        <f>IFERROR(VLOOKUP(C11692,[1]MASTER!C:G,5,FALSE),"")</f>
        <v/>
      </c>
    </row>
    <row r="11693" spans="1:8" ht="15.75">
      <c r="A11693" s="52">
        <v>11722</v>
      </c>
      <c r="B11693" s="233"/>
      <c r="D11693" s="55" t="e">
        <f>VLOOKUP(C11693,#REF!,2,FALSE)</f>
        <v>#REF!</v>
      </c>
      <c r="E11693" s="172" t="str">
        <f>IFERROR(VLOOKUP(C11693,[1]MASTER!C:F,4,FALSE),"")</f>
        <v/>
      </c>
      <c r="F11693" s="172" t="str">
        <f>IFERROR(VLOOKUP(C11693,[1]MASTER!C:F,3,FALSE),"")</f>
        <v/>
      </c>
      <c r="G11693" s="175" t="str">
        <f>IFERROR(LOOKUP(C11693,[1]MASTER!C:C,[1]MASTER!B:B),"")</f>
        <v/>
      </c>
      <c r="H11693" s="176" t="str">
        <f>IFERROR(VLOOKUP(C11693,[1]MASTER!C:G,5,FALSE),"")</f>
        <v/>
      </c>
    </row>
    <row r="11694" spans="1:8" ht="15.75">
      <c r="A11694" s="109">
        <v>11723</v>
      </c>
      <c r="B11694" s="120"/>
      <c r="D11694" s="55" t="e">
        <f>VLOOKUP(C11694,#REF!,2,FALSE)</f>
        <v>#REF!</v>
      </c>
      <c r="E11694" s="172" t="str">
        <f>IFERROR(VLOOKUP(C11694,[1]MASTER!C:F,4,FALSE),"")</f>
        <v/>
      </c>
      <c r="F11694" s="172" t="str">
        <f>IFERROR(VLOOKUP(C11694,[1]MASTER!C:F,3,FALSE),"")</f>
        <v/>
      </c>
      <c r="G11694" s="175" t="str">
        <f>IFERROR(LOOKUP(C11694,[1]MASTER!C:C,[1]MASTER!B:B),"")</f>
        <v/>
      </c>
      <c r="H11694" s="176" t="str">
        <f>IFERROR(VLOOKUP(C11694,[1]MASTER!C:G,5,FALSE),"")</f>
        <v/>
      </c>
    </row>
    <row r="11695" spans="1:8" ht="15.75">
      <c r="A11695" s="52">
        <v>11724</v>
      </c>
      <c r="B11695" s="233"/>
      <c r="D11695" s="55" t="e">
        <f>VLOOKUP(C11695,#REF!,2,FALSE)</f>
        <v>#REF!</v>
      </c>
      <c r="E11695" s="172" t="str">
        <f>IFERROR(VLOOKUP(C11695,[1]MASTER!C:F,4,FALSE),"")</f>
        <v/>
      </c>
      <c r="F11695" s="172" t="str">
        <f>IFERROR(VLOOKUP(C11695,[1]MASTER!C:F,3,FALSE),"")</f>
        <v/>
      </c>
      <c r="G11695" s="175" t="str">
        <f>IFERROR(LOOKUP(C11695,[1]MASTER!C:C,[1]MASTER!B:B),"")</f>
        <v/>
      </c>
      <c r="H11695" s="176" t="str">
        <f>IFERROR(VLOOKUP(C11695,[1]MASTER!C:G,5,FALSE),"")</f>
        <v/>
      </c>
    </row>
    <row r="11696" spans="1:8" ht="15.75">
      <c r="A11696" s="109">
        <v>11725</v>
      </c>
      <c r="B11696" s="120"/>
      <c r="D11696" s="55" t="e">
        <f>VLOOKUP(C11696,#REF!,2,FALSE)</f>
        <v>#REF!</v>
      </c>
      <c r="E11696" s="172" t="str">
        <f>IFERROR(VLOOKUP(C11696,[1]MASTER!C:F,4,FALSE),"")</f>
        <v/>
      </c>
      <c r="F11696" s="172" t="str">
        <f>IFERROR(VLOOKUP(C11696,[1]MASTER!C:F,3,FALSE),"")</f>
        <v/>
      </c>
      <c r="G11696" s="175" t="str">
        <f>IFERROR(LOOKUP(C11696,[1]MASTER!C:C,[1]MASTER!B:B),"")</f>
        <v/>
      </c>
      <c r="H11696" s="176" t="str">
        <f>IFERROR(VLOOKUP(C11696,[1]MASTER!C:G,5,FALSE),"")</f>
        <v/>
      </c>
    </row>
    <row r="11697" spans="1:8" ht="15.75">
      <c r="A11697" s="52">
        <v>11726</v>
      </c>
      <c r="B11697" s="233"/>
      <c r="D11697" s="55" t="e">
        <f>VLOOKUP(C11697,#REF!,2,FALSE)</f>
        <v>#REF!</v>
      </c>
      <c r="E11697" s="172" t="str">
        <f>IFERROR(VLOOKUP(C11697,[1]MASTER!C:F,4,FALSE),"")</f>
        <v/>
      </c>
      <c r="F11697" s="172" t="str">
        <f>IFERROR(VLOOKUP(C11697,[1]MASTER!C:F,3,FALSE),"")</f>
        <v/>
      </c>
      <c r="G11697" s="175" t="str">
        <f>IFERROR(LOOKUP(C11697,[1]MASTER!C:C,[1]MASTER!B:B),"")</f>
        <v/>
      </c>
      <c r="H11697" s="176" t="str">
        <f>IFERROR(VLOOKUP(C11697,[1]MASTER!C:G,5,FALSE),"")</f>
        <v/>
      </c>
    </row>
    <row r="11698" spans="1:8" ht="15.75">
      <c r="A11698" s="109">
        <v>11727</v>
      </c>
      <c r="B11698" s="120"/>
      <c r="D11698" s="55" t="e">
        <f>VLOOKUP(C11698,#REF!,2,FALSE)</f>
        <v>#REF!</v>
      </c>
      <c r="E11698" s="172" t="str">
        <f>IFERROR(VLOOKUP(C11698,[1]MASTER!C:F,4,FALSE),"")</f>
        <v/>
      </c>
      <c r="F11698" s="172" t="str">
        <f>IFERROR(VLOOKUP(C11698,[1]MASTER!C:F,3,FALSE),"")</f>
        <v/>
      </c>
      <c r="G11698" s="175" t="str">
        <f>IFERROR(LOOKUP(C11698,[1]MASTER!C:C,[1]MASTER!B:B),"")</f>
        <v/>
      </c>
      <c r="H11698" s="176" t="str">
        <f>IFERROR(VLOOKUP(C11698,[1]MASTER!C:G,5,FALSE),"")</f>
        <v/>
      </c>
    </row>
    <row r="11699" spans="1:8" ht="15.75">
      <c r="A11699" s="52">
        <v>11728</v>
      </c>
      <c r="B11699" s="233"/>
      <c r="D11699" s="55" t="e">
        <f>VLOOKUP(C11699,#REF!,2,FALSE)</f>
        <v>#REF!</v>
      </c>
      <c r="E11699" s="172" t="str">
        <f>IFERROR(VLOOKUP(C11699,[1]MASTER!C:F,4,FALSE),"")</f>
        <v/>
      </c>
      <c r="F11699" s="172" t="str">
        <f>IFERROR(VLOOKUP(C11699,[1]MASTER!C:F,3,FALSE),"")</f>
        <v/>
      </c>
      <c r="G11699" s="175" t="str">
        <f>IFERROR(LOOKUP(C11699,[1]MASTER!C:C,[1]MASTER!B:B),"")</f>
        <v/>
      </c>
      <c r="H11699" s="176" t="str">
        <f>IFERROR(VLOOKUP(C11699,[1]MASTER!C:G,5,FALSE),"")</f>
        <v/>
      </c>
    </row>
    <row r="11700" spans="1:8" ht="15.75">
      <c r="A11700" s="109">
        <v>11729</v>
      </c>
      <c r="B11700" s="120"/>
      <c r="D11700" s="55" t="e">
        <f>VLOOKUP(C11700,#REF!,2,FALSE)</f>
        <v>#REF!</v>
      </c>
      <c r="E11700" s="172" t="str">
        <f>IFERROR(VLOOKUP(C11700,[1]MASTER!C:F,4,FALSE),"")</f>
        <v/>
      </c>
      <c r="F11700" s="172" t="str">
        <f>IFERROR(VLOOKUP(C11700,[1]MASTER!C:F,3,FALSE),"")</f>
        <v/>
      </c>
      <c r="G11700" s="175" t="str">
        <f>IFERROR(LOOKUP(C11700,[1]MASTER!C:C,[1]MASTER!B:B),"")</f>
        <v/>
      </c>
      <c r="H11700" s="176" t="str">
        <f>IFERROR(VLOOKUP(C11700,[1]MASTER!C:G,5,FALSE),"")</f>
        <v/>
      </c>
    </row>
    <row r="11701" spans="1:8" ht="15.75">
      <c r="A11701" s="52">
        <v>11730</v>
      </c>
      <c r="B11701" s="233"/>
      <c r="D11701" s="55" t="e">
        <f>VLOOKUP(C11701,#REF!,2,FALSE)</f>
        <v>#REF!</v>
      </c>
      <c r="E11701" s="172" t="str">
        <f>IFERROR(VLOOKUP(C11701,[1]MASTER!C:F,4,FALSE),"")</f>
        <v/>
      </c>
      <c r="F11701" s="172" t="str">
        <f>IFERROR(VLOOKUP(C11701,[1]MASTER!C:F,3,FALSE),"")</f>
        <v/>
      </c>
      <c r="G11701" s="175" t="str">
        <f>IFERROR(LOOKUP(C11701,[1]MASTER!C:C,[1]MASTER!B:B),"")</f>
        <v/>
      </c>
      <c r="H11701" s="176" t="str">
        <f>IFERROR(VLOOKUP(C11701,[1]MASTER!C:G,5,FALSE),"")</f>
        <v/>
      </c>
    </row>
    <row r="11702" spans="1:8" ht="15.75">
      <c r="A11702" s="109">
        <v>11731</v>
      </c>
      <c r="B11702" s="120"/>
      <c r="D11702" s="55" t="e">
        <f>VLOOKUP(C11702,#REF!,2,FALSE)</f>
        <v>#REF!</v>
      </c>
      <c r="E11702" s="172" t="str">
        <f>IFERROR(VLOOKUP(C11702,[1]MASTER!C:F,4,FALSE),"")</f>
        <v/>
      </c>
      <c r="F11702" s="172" t="str">
        <f>IFERROR(VLOOKUP(C11702,[1]MASTER!C:F,3,FALSE),"")</f>
        <v/>
      </c>
      <c r="G11702" s="175" t="str">
        <f>IFERROR(LOOKUP(C11702,[1]MASTER!C:C,[1]MASTER!B:B),"")</f>
        <v/>
      </c>
      <c r="H11702" s="176" t="str">
        <f>IFERROR(VLOOKUP(C11702,[1]MASTER!C:G,5,FALSE),"")</f>
        <v/>
      </c>
    </row>
    <row r="11703" spans="1:8" ht="15.75">
      <c r="A11703" s="52">
        <v>11732</v>
      </c>
      <c r="B11703" s="233"/>
      <c r="D11703" s="55" t="e">
        <f>VLOOKUP(C11703,#REF!,2,FALSE)</f>
        <v>#REF!</v>
      </c>
      <c r="E11703" s="172" t="str">
        <f>IFERROR(VLOOKUP(C11703,[1]MASTER!C:F,4,FALSE),"")</f>
        <v/>
      </c>
      <c r="F11703" s="172" t="str">
        <f>IFERROR(VLOOKUP(C11703,[1]MASTER!C:F,3,FALSE),"")</f>
        <v/>
      </c>
      <c r="G11703" s="175" t="str">
        <f>IFERROR(LOOKUP(C11703,[1]MASTER!C:C,[1]MASTER!B:B),"")</f>
        <v/>
      </c>
      <c r="H11703" s="176" t="str">
        <f>IFERROR(VLOOKUP(C11703,[1]MASTER!C:G,5,FALSE),"")</f>
        <v/>
      </c>
    </row>
    <row r="11704" spans="1:8" ht="15.75">
      <c r="A11704" s="109">
        <v>11733</v>
      </c>
      <c r="B11704" s="120"/>
      <c r="D11704" s="55" t="e">
        <f>VLOOKUP(C11704,#REF!,2,FALSE)</f>
        <v>#REF!</v>
      </c>
      <c r="E11704" s="172" t="str">
        <f>IFERROR(VLOOKUP(C11704,[1]MASTER!C:F,4,FALSE),"")</f>
        <v/>
      </c>
      <c r="F11704" s="172" t="str">
        <f>IFERROR(VLOOKUP(C11704,[1]MASTER!C:F,3,FALSE),"")</f>
        <v/>
      </c>
      <c r="G11704" s="175" t="str">
        <f>IFERROR(LOOKUP(C11704,[1]MASTER!C:C,[1]MASTER!B:B),"")</f>
        <v/>
      </c>
      <c r="H11704" s="176" t="str">
        <f>IFERROR(VLOOKUP(C11704,[1]MASTER!C:G,5,FALSE),"")</f>
        <v/>
      </c>
    </row>
    <row r="11705" spans="1:8" ht="15.75">
      <c r="A11705" s="52">
        <v>11734</v>
      </c>
      <c r="B11705" s="233"/>
      <c r="D11705" s="55" t="e">
        <f>VLOOKUP(C11705,#REF!,2,FALSE)</f>
        <v>#REF!</v>
      </c>
      <c r="E11705" s="172" t="str">
        <f>IFERROR(VLOOKUP(C11705,[1]MASTER!C:F,4,FALSE),"")</f>
        <v/>
      </c>
      <c r="F11705" s="172" t="str">
        <f>IFERROR(VLOOKUP(C11705,[1]MASTER!C:F,3,FALSE),"")</f>
        <v/>
      </c>
      <c r="G11705" s="175" t="str">
        <f>IFERROR(LOOKUP(C11705,[1]MASTER!C:C,[1]MASTER!B:B),"")</f>
        <v/>
      </c>
      <c r="H11705" s="176" t="str">
        <f>IFERROR(VLOOKUP(C11705,[1]MASTER!C:G,5,FALSE),"")</f>
        <v/>
      </c>
    </row>
    <row r="11706" spans="1:8" ht="15.75">
      <c r="A11706" s="109">
        <v>11735</v>
      </c>
      <c r="B11706" s="120"/>
      <c r="D11706" s="55" t="e">
        <f>VLOOKUP(C11706,#REF!,2,FALSE)</f>
        <v>#REF!</v>
      </c>
      <c r="E11706" s="172" t="str">
        <f>IFERROR(VLOOKUP(C11706,[1]MASTER!C:F,4,FALSE),"")</f>
        <v/>
      </c>
      <c r="F11706" s="172" t="str">
        <f>IFERROR(VLOOKUP(C11706,[1]MASTER!C:F,3,FALSE),"")</f>
        <v/>
      </c>
      <c r="G11706" s="175" t="str">
        <f>IFERROR(LOOKUP(C11706,[1]MASTER!C:C,[1]MASTER!B:B),"")</f>
        <v/>
      </c>
      <c r="H11706" s="176" t="str">
        <f>IFERROR(VLOOKUP(C11706,[1]MASTER!C:G,5,FALSE),"")</f>
        <v/>
      </c>
    </row>
    <row r="11707" spans="1:8" ht="15.75">
      <c r="A11707" s="52">
        <v>11736</v>
      </c>
      <c r="B11707" s="233"/>
      <c r="D11707" s="55" t="e">
        <f>VLOOKUP(C11707,#REF!,2,FALSE)</f>
        <v>#REF!</v>
      </c>
      <c r="E11707" s="172" t="str">
        <f>IFERROR(VLOOKUP(C11707,[1]MASTER!C:F,4,FALSE),"")</f>
        <v/>
      </c>
      <c r="F11707" s="172" t="str">
        <f>IFERROR(VLOOKUP(C11707,[1]MASTER!C:F,3,FALSE),"")</f>
        <v/>
      </c>
      <c r="G11707" s="175" t="str">
        <f>IFERROR(LOOKUP(C11707,[1]MASTER!C:C,[1]MASTER!B:B),"")</f>
        <v/>
      </c>
      <c r="H11707" s="176" t="str">
        <f>IFERROR(VLOOKUP(C11707,[1]MASTER!C:G,5,FALSE),"")</f>
        <v/>
      </c>
    </row>
    <row r="11708" spans="1:8" ht="15.75">
      <c r="A11708" s="109">
        <v>11737</v>
      </c>
      <c r="B11708" s="120"/>
      <c r="D11708" s="55" t="e">
        <f>VLOOKUP(C11708,#REF!,2,FALSE)</f>
        <v>#REF!</v>
      </c>
      <c r="E11708" s="172" t="str">
        <f>IFERROR(VLOOKUP(C11708,[1]MASTER!C:F,4,FALSE),"")</f>
        <v/>
      </c>
      <c r="F11708" s="172" t="str">
        <f>IFERROR(VLOOKUP(C11708,[1]MASTER!C:F,3,FALSE),"")</f>
        <v/>
      </c>
      <c r="G11708" s="175" t="str">
        <f>IFERROR(LOOKUP(C11708,[1]MASTER!C:C,[1]MASTER!B:B),"")</f>
        <v/>
      </c>
      <c r="H11708" s="176" t="str">
        <f>IFERROR(VLOOKUP(C11708,[1]MASTER!C:G,5,FALSE),"")</f>
        <v/>
      </c>
    </row>
    <row r="11709" spans="1:8" ht="15.75">
      <c r="A11709" s="52">
        <v>11738</v>
      </c>
      <c r="B11709" s="233"/>
      <c r="D11709" s="55" t="e">
        <f>VLOOKUP(C11709,#REF!,2,FALSE)</f>
        <v>#REF!</v>
      </c>
      <c r="E11709" s="172" t="str">
        <f>IFERROR(VLOOKUP(C11709,[1]MASTER!C:F,4,FALSE),"")</f>
        <v/>
      </c>
      <c r="F11709" s="172" t="str">
        <f>IFERROR(VLOOKUP(C11709,[1]MASTER!C:F,3,FALSE),"")</f>
        <v/>
      </c>
      <c r="G11709" s="175" t="str">
        <f>IFERROR(LOOKUP(C11709,[1]MASTER!C:C,[1]MASTER!B:B),"")</f>
        <v/>
      </c>
      <c r="H11709" s="176" t="str">
        <f>IFERROR(VLOOKUP(C11709,[1]MASTER!C:G,5,FALSE),"")</f>
        <v/>
      </c>
    </row>
    <row r="11710" spans="1:8" ht="15.75">
      <c r="A11710" s="109">
        <v>11739</v>
      </c>
      <c r="B11710" s="120"/>
      <c r="D11710" s="55" t="e">
        <f>VLOOKUP(C11710,#REF!,2,FALSE)</f>
        <v>#REF!</v>
      </c>
      <c r="E11710" s="172" t="str">
        <f>IFERROR(VLOOKUP(C11710,[1]MASTER!C:F,4,FALSE),"")</f>
        <v/>
      </c>
      <c r="F11710" s="172" t="str">
        <f>IFERROR(VLOOKUP(C11710,[1]MASTER!C:F,3,FALSE),"")</f>
        <v/>
      </c>
      <c r="G11710" s="175" t="str">
        <f>IFERROR(LOOKUP(C11710,[1]MASTER!C:C,[1]MASTER!B:B),"")</f>
        <v/>
      </c>
      <c r="H11710" s="176" t="str">
        <f>IFERROR(VLOOKUP(C11710,[1]MASTER!C:G,5,FALSE),"")</f>
        <v/>
      </c>
    </row>
    <row r="11711" spans="1:8" ht="15.75">
      <c r="A11711" s="52">
        <v>11740</v>
      </c>
      <c r="B11711" s="233"/>
      <c r="D11711" s="55" t="e">
        <f>VLOOKUP(C11711,#REF!,2,FALSE)</f>
        <v>#REF!</v>
      </c>
      <c r="E11711" s="172" t="str">
        <f>IFERROR(VLOOKUP(C11711,[1]MASTER!C:F,4,FALSE),"")</f>
        <v/>
      </c>
      <c r="F11711" s="172" t="str">
        <f>IFERROR(VLOOKUP(C11711,[1]MASTER!C:F,3,FALSE),"")</f>
        <v/>
      </c>
      <c r="G11711" s="175" t="str">
        <f>IFERROR(LOOKUP(C11711,[1]MASTER!C:C,[1]MASTER!B:B),"")</f>
        <v/>
      </c>
      <c r="H11711" s="176" t="str">
        <f>IFERROR(VLOOKUP(C11711,[1]MASTER!C:G,5,FALSE),"")</f>
        <v/>
      </c>
    </row>
    <row r="11712" spans="1:8" ht="15.75">
      <c r="A11712" s="109">
        <v>11741</v>
      </c>
      <c r="B11712" s="120"/>
      <c r="D11712" s="55" t="e">
        <f>VLOOKUP(C11712,#REF!,2,FALSE)</f>
        <v>#REF!</v>
      </c>
      <c r="E11712" s="172" t="str">
        <f>IFERROR(VLOOKUP(C11712,[1]MASTER!C:F,4,FALSE),"")</f>
        <v/>
      </c>
      <c r="F11712" s="172" t="str">
        <f>IFERROR(VLOOKUP(C11712,[1]MASTER!C:F,3,FALSE),"")</f>
        <v/>
      </c>
      <c r="G11712" s="175" t="str">
        <f>IFERROR(LOOKUP(C11712,[1]MASTER!C:C,[1]MASTER!B:B),"")</f>
        <v/>
      </c>
      <c r="H11712" s="176" t="str">
        <f>IFERROR(VLOOKUP(C11712,[1]MASTER!C:G,5,FALSE),"")</f>
        <v/>
      </c>
    </row>
    <row r="11713" spans="1:8" ht="15.75">
      <c r="A11713" s="52">
        <v>11742</v>
      </c>
      <c r="B11713" s="233"/>
      <c r="D11713" s="55" t="e">
        <f>VLOOKUP(C11713,#REF!,2,FALSE)</f>
        <v>#REF!</v>
      </c>
      <c r="E11713" s="172" t="str">
        <f>IFERROR(VLOOKUP(C11713,[1]MASTER!C:F,4,FALSE),"")</f>
        <v/>
      </c>
      <c r="F11713" s="172" t="str">
        <f>IFERROR(VLOOKUP(C11713,[1]MASTER!C:F,3,FALSE),"")</f>
        <v/>
      </c>
      <c r="G11713" s="175" t="str">
        <f>IFERROR(LOOKUP(C11713,[1]MASTER!C:C,[1]MASTER!B:B),"")</f>
        <v/>
      </c>
      <c r="H11713" s="176" t="str">
        <f>IFERROR(VLOOKUP(C11713,[1]MASTER!C:G,5,FALSE),"")</f>
        <v/>
      </c>
    </row>
    <row r="11714" spans="1:8" ht="15.75">
      <c r="A11714" s="109">
        <v>11743</v>
      </c>
      <c r="B11714" s="120"/>
      <c r="D11714" s="55" t="e">
        <f>VLOOKUP(C11714,#REF!,2,FALSE)</f>
        <v>#REF!</v>
      </c>
      <c r="E11714" s="172" t="str">
        <f>IFERROR(VLOOKUP(C11714,[1]MASTER!C:F,4,FALSE),"")</f>
        <v/>
      </c>
      <c r="F11714" s="172" t="str">
        <f>IFERROR(VLOOKUP(C11714,[1]MASTER!C:F,3,FALSE),"")</f>
        <v/>
      </c>
      <c r="G11714" s="175" t="str">
        <f>IFERROR(LOOKUP(C11714,[1]MASTER!C:C,[1]MASTER!B:B),"")</f>
        <v/>
      </c>
      <c r="H11714" s="176" t="str">
        <f>IFERROR(VLOOKUP(C11714,[1]MASTER!C:G,5,FALSE),"")</f>
        <v/>
      </c>
    </row>
    <row r="11715" spans="1:8" ht="15.75">
      <c r="A11715" s="52">
        <v>11744</v>
      </c>
      <c r="B11715" s="233"/>
      <c r="D11715" s="55" t="e">
        <f>VLOOKUP(C11715,#REF!,2,FALSE)</f>
        <v>#REF!</v>
      </c>
      <c r="E11715" s="172" t="str">
        <f>IFERROR(VLOOKUP(C11715,[1]MASTER!C:F,4,FALSE),"")</f>
        <v/>
      </c>
      <c r="F11715" s="172" t="str">
        <f>IFERROR(VLOOKUP(C11715,[1]MASTER!C:F,3,FALSE),"")</f>
        <v/>
      </c>
      <c r="G11715" s="175" t="str">
        <f>IFERROR(LOOKUP(C11715,[1]MASTER!C:C,[1]MASTER!B:B),"")</f>
        <v/>
      </c>
      <c r="H11715" s="176" t="str">
        <f>IFERROR(VLOOKUP(C11715,[1]MASTER!C:G,5,FALSE),"")</f>
        <v/>
      </c>
    </row>
    <row r="11716" spans="1:8" ht="15.75">
      <c r="A11716" s="109">
        <v>11745</v>
      </c>
      <c r="B11716" s="120"/>
      <c r="D11716" s="55" t="e">
        <f>VLOOKUP(C11716,#REF!,2,FALSE)</f>
        <v>#REF!</v>
      </c>
      <c r="E11716" s="172" t="str">
        <f>IFERROR(VLOOKUP(C11716,[1]MASTER!C:F,4,FALSE),"")</f>
        <v/>
      </c>
      <c r="F11716" s="172" t="str">
        <f>IFERROR(VLOOKUP(C11716,[1]MASTER!C:F,3,FALSE),"")</f>
        <v/>
      </c>
      <c r="G11716" s="175" t="str">
        <f>IFERROR(LOOKUP(C11716,[1]MASTER!C:C,[1]MASTER!B:B),"")</f>
        <v/>
      </c>
      <c r="H11716" s="176" t="str">
        <f>IFERROR(VLOOKUP(C11716,[1]MASTER!C:G,5,FALSE),"")</f>
        <v/>
      </c>
    </row>
    <row r="11717" spans="1:8" ht="15.75">
      <c r="A11717" s="52">
        <v>11746</v>
      </c>
      <c r="B11717" s="233"/>
      <c r="D11717" s="55" t="e">
        <f>VLOOKUP(C11717,#REF!,2,FALSE)</f>
        <v>#REF!</v>
      </c>
      <c r="E11717" s="172" t="str">
        <f>IFERROR(VLOOKUP(C11717,[1]MASTER!C:F,4,FALSE),"")</f>
        <v/>
      </c>
      <c r="F11717" s="172" t="str">
        <f>IFERROR(VLOOKUP(C11717,[1]MASTER!C:F,3,FALSE),"")</f>
        <v/>
      </c>
      <c r="G11717" s="175" t="str">
        <f>IFERROR(LOOKUP(C11717,[1]MASTER!C:C,[1]MASTER!B:B),"")</f>
        <v/>
      </c>
      <c r="H11717" s="176" t="str">
        <f>IFERROR(VLOOKUP(C11717,[1]MASTER!C:G,5,FALSE),"")</f>
        <v/>
      </c>
    </row>
    <row r="11718" spans="1:8" ht="15.75">
      <c r="A11718" s="109">
        <v>11747</v>
      </c>
      <c r="B11718" s="120"/>
      <c r="D11718" s="55" t="e">
        <f>VLOOKUP(C11718,#REF!,2,FALSE)</f>
        <v>#REF!</v>
      </c>
      <c r="E11718" s="172" t="str">
        <f>IFERROR(VLOOKUP(C11718,[1]MASTER!C:F,4,FALSE),"")</f>
        <v/>
      </c>
      <c r="F11718" s="172" t="str">
        <f>IFERROR(VLOOKUP(C11718,[1]MASTER!C:F,3,FALSE),"")</f>
        <v/>
      </c>
      <c r="G11718" s="175" t="str">
        <f>IFERROR(LOOKUP(C11718,[1]MASTER!C:C,[1]MASTER!B:B),"")</f>
        <v/>
      </c>
      <c r="H11718" s="176" t="str">
        <f>IFERROR(VLOOKUP(C11718,[1]MASTER!C:G,5,FALSE),"")</f>
        <v/>
      </c>
    </row>
    <row r="11719" spans="1:8" ht="15.75">
      <c r="A11719" s="52">
        <v>11748</v>
      </c>
      <c r="B11719" s="233"/>
      <c r="D11719" s="55" t="e">
        <f>VLOOKUP(C11719,#REF!,2,FALSE)</f>
        <v>#REF!</v>
      </c>
      <c r="E11719" s="172" t="str">
        <f>IFERROR(VLOOKUP(C11719,[1]MASTER!C:F,4,FALSE),"")</f>
        <v/>
      </c>
      <c r="F11719" s="172" t="str">
        <f>IFERROR(VLOOKUP(C11719,[1]MASTER!C:F,3,FALSE),"")</f>
        <v/>
      </c>
      <c r="G11719" s="175" t="str">
        <f>IFERROR(LOOKUP(C11719,[1]MASTER!C:C,[1]MASTER!B:B),"")</f>
        <v/>
      </c>
      <c r="H11719" s="176" t="str">
        <f>IFERROR(VLOOKUP(C11719,[1]MASTER!C:G,5,FALSE),"")</f>
        <v/>
      </c>
    </row>
    <row r="11720" spans="1:8" ht="15.75">
      <c r="A11720" s="109">
        <v>11749</v>
      </c>
      <c r="B11720" s="120"/>
      <c r="D11720" s="55" t="e">
        <f>VLOOKUP(C11720,#REF!,2,FALSE)</f>
        <v>#REF!</v>
      </c>
      <c r="E11720" s="172" t="str">
        <f>IFERROR(VLOOKUP(C11720,[1]MASTER!C:F,4,FALSE),"")</f>
        <v/>
      </c>
      <c r="F11720" s="172" t="str">
        <f>IFERROR(VLOOKUP(C11720,[1]MASTER!C:F,3,FALSE),"")</f>
        <v/>
      </c>
      <c r="G11720" s="175" t="str">
        <f>IFERROR(LOOKUP(C11720,[1]MASTER!C:C,[1]MASTER!B:B),"")</f>
        <v/>
      </c>
      <c r="H11720" s="176" t="str">
        <f>IFERROR(VLOOKUP(C11720,[1]MASTER!C:G,5,FALSE),"")</f>
        <v/>
      </c>
    </row>
    <row r="11721" spans="1:8" ht="15.75">
      <c r="A11721" s="52">
        <v>11750</v>
      </c>
      <c r="B11721" s="233"/>
      <c r="D11721" s="55" t="e">
        <f>VLOOKUP(C11721,#REF!,2,FALSE)</f>
        <v>#REF!</v>
      </c>
      <c r="E11721" s="172" t="str">
        <f>IFERROR(VLOOKUP(C11721,[1]MASTER!C:F,4,FALSE),"")</f>
        <v/>
      </c>
      <c r="F11721" s="172" t="str">
        <f>IFERROR(VLOOKUP(C11721,[1]MASTER!C:F,3,FALSE),"")</f>
        <v/>
      </c>
      <c r="G11721" s="175" t="str">
        <f>IFERROR(LOOKUP(C11721,[1]MASTER!C:C,[1]MASTER!B:B),"")</f>
        <v/>
      </c>
      <c r="H11721" s="176" t="str">
        <f>IFERROR(VLOOKUP(C11721,[1]MASTER!C:G,5,FALSE),"")</f>
        <v/>
      </c>
    </row>
    <row r="11722" spans="1:8" ht="15.75">
      <c r="A11722" s="109">
        <v>11751</v>
      </c>
      <c r="B11722" s="120"/>
      <c r="D11722" s="55" t="e">
        <f>VLOOKUP(C11722,#REF!,2,FALSE)</f>
        <v>#REF!</v>
      </c>
      <c r="E11722" s="172" t="str">
        <f>IFERROR(VLOOKUP(C11722,[1]MASTER!C:F,4,FALSE),"")</f>
        <v/>
      </c>
      <c r="F11722" s="172" t="str">
        <f>IFERROR(VLOOKUP(C11722,[1]MASTER!C:F,3,FALSE),"")</f>
        <v/>
      </c>
      <c r="G11722" s="175" t="str">
        <f>IFERROR(LOOKUP(C11722,[1]MASTER!C:C,[1]MASTER!B:B),"")</f>
        <v/>
      </c>
      <c r="H11722" s="176" t="str">
        <f>IFERROR(VLOOKUP(C11722,[1]MASTER!C:G,5,FALSE),"")</f>
        <v/>
      </c>
    </row>
    <row r="11723" spans="1:8" ht="15.75">
      <c r="A11723" s="52">
        <v>11752</v>
      </c>
      <c r="B11723" s="233"/>
      <c r="D11723" s="55" t="e">
        <f>VLOOKUP(C11723,#REF!,2,FALSE)</f>
        <v>#REF!</v>
      </c>
      <c r="E11723" s="172" t="str">
        <f>IFERROR(VLOOKUP(C11723,[1]MASTER!C:F,4,FALSE),"")</f>
        <v/>
      </c>
      <c r="F11723" s="172" t="str">
        <f>IFERROR(VLOOKUP(C11723,[1]MASTER!C:F,3,FALSE),"")</f>
        <v/>
      </c>
      <c r="G11723" s="175" t="str">
        <f>IFERROR(LOOKUP(C11723,[1]MASTER!C:C,[1]MASTER!B:B),"")</f>
        <v/>
      </c>
      <c r="H11723" s="176" t="str">
        <f>IFERROR(VLOOKUP(C11723,[1]MASTER!C:G,5,FALSE),"")</f>
        <v/>
      </c>
    </row>
    <row r="11724" spans="1:8" ht="15.75">
      <c r="A11724" s="109">
        <v>11753</v>
      </c>
      <c r="B11724" s="120"/>
      <c r="D11724" s="55" t="e">
        <f>VLOOKUP(C11724,#REF!,2,FALSE)</f>
        <v>#REF!</v>
      </c>
      <c r="E11724" s="172" t="str">
        <f>IFERROR(VLOOKUP(C11724,[1]MASTER!C:F,4,FALSE),"")</f>
        <v/>
      </c>
      <c r="F11724" s="172" t="str">
        <f>IFERROR(VLOOKUP(C11724,[1]MASTER!C:F,3,FALSE),"")</f>
        <v/>
      </c>
      <c r="G11724" s="175" t="str">
        <f>IFERROR(LOOKUP(C11724,[1]MASTER!C:C,[1]MASTER!B:B),"")</f>
        <v/>
      </c>
      <c r="H11724" s="176" t="str">
        <f>IFERROR(VLOOKUP(C11724,[1]MASTER!C:G,5,FALSE),"")</f>
        <v/>
      </c>
    </row>
    <row r="11725" spans="1:8" ht="15.75">
      <c r="A11725" s="52">
        <v>11754</v>
      </c>
      <c r="B11725" s="233"/>
      <c r="D11725" s="55" t="e">
        <f>VLOOKUP(C11725,#REF!,2,FALSE)</f>
        <v>#REF!</v>
      </c>
      <c r="E11725" s="172" t="str">
        <f>IFERROR(VLOOKUP(C11725,[1]MASTER!C:F,4,FALSE),"")</f>
        <v/>
      </c>
      <c r="F11725" s="172" t="str">
        <f>IFERROR(VLOOKUP(C11725,[1]MASTER!C:F,3,FALSE),"")</f>
        <v/>
      </c>
      <c r="G11725" s="175" t="str">
        <f>IFERROR(LOOKUP(C11725,[1]MASTER!C:C,[1]MASTER!B:B),"")</f>
        <v/>
      </c>
      <c r="H11725" s="176" t="str">
        <f>IFERROR(VLOOKUP(C11725,[1]MASTER!C:G,5,FALSE),"")</f>
        <v/>
      </c>
    </row>
    <row r="11726" spans="1:8" ht="15.75">
      <c r="A11726" s="109">
        <v>11755</v>
      </c>
      <c r="B11726" s="120"/>
      <c r="D11726" s="55" t="e">
        <f>VLOOKUP(C11726,#REF!,2,FALSE)</f>
        <v>#REF!</v>
      </c>
      <c r="E11726" s="172" t="str">
        <f>IFERROR(VLOOKUP(C11726,[1]MASTER!C:F,4,FALSE),"")</f>
        <v/>
      </c>
      <c r="F11726" s="172" t="str">
        <f>IFERROR(VLOOKUP(C11726,[1]MASTER!C:F,3,FALSE),"")</f>
        <v/>
      </c>
      <c r="G11726" s="175" t="str">
        <f>IFERROR(LOOKUP(C11726,[1]MASTER!C:C,[1]MASTER!B:B),"")</f>
        <v/>
      </c>
      <c r="H11726" s="176" t="str">
        <f>IFERROR(VLOOKUP(C11726,[1]MASTER!C:G,5,FALSE),"")</f>
        <v/>
      </c>
    </row>
    <row r="11727" spans="1:8" ht="15.75">
      <c r="A11727" s="52">
        <v>11756</v>
      </c>
      <c r="B11727" s="233"/>
      <c r="D11727" s="55" t="e">
        <f>VLOOKUP(C11727,#REF!,2,FALSE)</f>
        <v>#REF!</v>
      </c>
      <c r="E11727" s="172" t="str">
        <f>IFERROR(VLOOKUP(C11727,[1]MASTER!C:F,4,FALSE),"")</f>
        <v/>
      </c>
      <c r="F11727" s="172" t="str">
        <f>IFERROR(VLOOKUP(C11727,[1]MASTER!C:F,3,FALSE),"")</f>
        <v/>
      </c>
      <c r="G11727" s="175" t="str">
        <f>IFERROR(LOOKUP(C11727,[1]MASTER!C:C,[1]MASTER!B:B),"")</f>
        <v/>
      </c>
      <c r="H11727" s="176" t="str">
        <f>IFERROR(VLOOKUP(C11727,[1]MASTER!C:G,5,FALSE),"")</f>
        <v/>
      </c>
    </row>
    <row r="11728" spans="1:8" ht="15.75">
      <c r="A11728" s="109">
        <v>11757</v>
      </c>
      <c r="B11728" s="120"/>
      <c r="D11728" s="55" t="e">
        <f>VLOOKUP(C11728,#REF!,2,FALSE)</f>
        <v>#REF!</v>
      </c>
      <c r="E11728" s="172" t="str">
        <f>IFERROR(VLOOKUP(C11728,[1]MASTER!C:F,4,FALSE),"")</f>
        <v/>
      </c>
      <c r="F11728" s="172" t="str">
        <f>IFERROR(VLOOKUP(C11728,[1]MASTER!C:F,3,FALSE),"")</f>
        <v/>
      </c>
      <c r="G11728" s="175" t="str">
        <f>IFERROR(LOOKUP(C11728,[1]MASTER!C:C,[1]MASTER!B:B),"")</f>
        <v/>
      </c>
      <c r="H11728" s="176" t="str">
        <f>IFERROR(VLOOKUP(C11728,[1]MASTER!C:G,5,FALSE),"")</f>
        <v/>
      </c>
    </row>
    <row r="11729" spans="1:8" ht="15.75">
      <c r="A11729" s="52">
        <v>11758</v>
      </c>
      <c r="B11729" s="233"/>
      <c r="D11729" s="55" t="e">
        <f>VLOOKUP(C11729,#REF!,2,FALSE)</f>
        <v>#REF!</v>
      </c>
      <c r="E11729" s="172" t="str">
        <f>IFERROR(VLOOKUP(C11729,[1]MASTER!C:F,4,FALSE),"")</f>
        <v/>
      </c>
      <c r="F11729" s="172" t="str">
        <f>IFERROR(VLOOKUP(C11729,[1]MASTER!C:F,3,FALSE),"")</f>
        <v/>
      </c>
      <c r="G11729" s="175" t="str">
        <f>IFERROR(LOOKUP(C11729,[1]MASTER!C:C,[1]MASTER!B:B),"")</f>
        <v/>
      </c>
      <c r="H11729" s="176" t="str">
        <f>IFERROR(VLOOKUP(C11729,[1]MASTER!C:G,5,FALSE),"")</f>
        <v/>
      </c>
    </row>
    <row r="11730" spans="1:8" ht="15.75">
      <c r="A11730" s="109">
        <v>11759</v>
      </c>
      <c r="B11730" s="120"/>
      <c r="D11730" s="55" t="e">
        <f>VLOOKUP(C11730,#REF!,2,FALSE)</f>
        <v>#REF!</v>
      </c>
      <c r="E11730" s="172" t="str">
        <f>IFERROR(VLOOKUP(C11730,[1]MASTER!C:F,4,FALSE),"")</f>
        <v/>
      </c>
      <c r="F11730" s="172" t="str">
        <f>IFERROR(VLOOKUP(C11730,[1]MASTER!C:F,3,FALSE),"")</f>
        <v/>
      </c>
      <c r="G11730" s="175" t="str">
        <f>IFERROR(LOOKUP(C11730,[1]MASTER!C:C,[1]MASTER!B:B),"")</f>
        <v/>
      </c>
      <c r="H11730" s="176" t="str">
        <f>IFERROR(VLOOKUP(C11730,[1]MASTER!C:G,5,FALSE),"")</f>
        <v/>
      </c>
    </row>
    <row r="11731" spans="1:8" ht="15.75">
      <c r="A11731" s="52">
        <v>11760</v>
      </c>
      <c r="B11731" s="233"/>
      <c r="D11731" s="55" t="e">
        <f>VLOOKUP(C11731,#REF!,2,FALSE)</f>
        <v>#REF!</v>
      </c>
      <c r="E11731" s="172" t="str">
        <f>IFERROR(VLOOKUP(C11731,[1]MASTER!C:F,4,FALSE),"")</f>
        <v/>
      </c>
      <c r="F11731" s="172" t="str">
        <f>IFERROR(VLOOKUP(C11731,[1]MASTER!C:F,3,FALSE),"")</f>
        <v/>
      </c>
      <c r="G11731" s="175" t="str">
        <f>IFERROR(LOOKUP(C11731,[1]MASTER!C:C,[1]MASTER!B:B),"")</f>
        <v/>
      </c>
      <c r="H11731" s="176" t="str">
        <f>IFERROR(VLOOKUP(C11731,[1]MASTER!C:G,5,FALSE),"")</f>
        <v/>
      </c>
    </row>
    <row r="11732" spans="1:8" ht="15.75">
      <c r="A11732" s="109">
        <v>11761</v>
      </c>
      <c r="B11732" s="120"/>
      <c r="D11732" s="55" t="e">
        <f>VLOOKUP(C11732,#REF!,2,FALSE)</f>
        <v>#REF!</v>
      </c>
      <c r="E11732" s="172" t="str">
        <f>IFERROR(VLOOKUP(C11732,[1]MASTER!C:F,4,FALSE),"")</f>
        <v/>
      </c>
      <c r="F11732" s="172" t="str">
        <f>IFERROR(VLOOKUP(C11732,[1]MASTER!C:F,3,FALSE),"")</f>
        <v/>
      </c>
      <c r="G11732" s="175" t="str">
        <f>IFERROR(LOOKUP(C11732,[1]MASTER!C:C,[1]MASTER!B:B),"")</f>
        <v/>
      </c>
      <c r="H11732" s="176" t="str">
        <f>IFERROR(VLOOKUP(C11732,[1]MASTER!C:G,5,FALSE),"")</f>
        <v/>
      </c>
    </row>
    <row r="11733" spans="1:8" ht="15.75">
      <c r="A11733" s="52">
        <v>11762</v>
      </c>
      <c r="B11733" s="233"/>
      <c r="D11733" s="55" t="e">
        <f>VLOOKUP(C11733,#REF!,2,FALSE)</f>
        <v>#REF!</v>
      </c>
      <c r="E11733" s="172" t="str">
        <f>IFERROR(VLOOKUP(C11733,[1]MASTER!C:F,4,FALSE),"")</f>
        <v/>
      </c>
      <c r="F11733" s="172" t="str">
        <f>IFERROR(VLOOKUP(C11733,[1]MASTER!C:F,3,FALSE),"")</f>
        <v/>
      </c>
      <c r="G11733" s="175" t="str">
        <f>IFERROR(LOOKUP(C11733,[1]MASTER!C:C,[1]MASTER!B:B),"")</f>
        <v/>
      </c>
      <c r="H11733" s="176" t="str">
        <f>IFERROR(VLOOKUP(C11733,[1]MASTER!C:G,5,FALSE),"")</f>
        <v/>
      </c>
    </row>
    <row r="11734" spans="1:8" ht="15.75">
      <c r="A11734" s="109">
        <v>11763</v>
      </c>
      <c r="B11734" s="120"/>
      <c r="D11734" s="55" t="e">
        <f>VLOOKUP(C11734,#REF!,2,FALSE)</f>
        <v>#REF!</v>
      </c>
      <c r="E11734" s="172" t="str">
        <f>IFERROR(VLOOKUP(C11734,[1]MASTER!C:F,4,FALSE),"")</f>
        <v/>
      </c>
      <c r="F11734" s="172" t="str">
        <f>IFERROR(VLOOKUP(C11734,[1]MASTER!C:F,3,FALSE),"")</f>
        <v/>
      </c>
      <c r="G11734" s="175" t="str">
        <f>IFERROR(LOOKUP(C11734,[1]MASTER!C:C,[1]MASTER!B:B),"")</f>
        <v/>
      </c>
      <c r="H11734" s="176" t="str">
        <f>IFERROR(VLOOKUP(C11734,[1]MASTER!C:G,5,FALSE),"")</f>
        <v/>
      </c>
    </row>
    <row r="11735" spans="1:8" ht="15.75">
      <c r="A11735" s="52">
        <v>11764</v>
      </c>
      <c r="B11735" s="233"/>
      <c r="D11735" s="55" t="e">
        <f>VLOOKUP(C11735,#REF!,2,FALSE)</f>
        <v>#REF!</v>
      </c>
      <c r="E11735" s="172" t="str">
        <f>IFERROR(VLOOKUP(C11735,[1]MASTER!C:F,4,FALSE),"")</f>
        <v/>
      </c>
      <c r="F11735" s="172" t="str">
        <f>IFERROR(VLOOKUP(C11735,[1]MASTER!C:F,3,FALSE),"")</f>
        <v/>
      </c>
      <c r="G11735" s="175" t="str">
        <f>IFERROR(LOOKUP(C11735,[1]MASTER!C:C,[1]MASTER!B:B),"")</f>
        <v/>
      </c>
      <c r="H11735" s="176" t="str">
        <f>IFERROR(VLOOKUP(C11735,[1]MASTER!C:G,5,FALSE),"")</f>
        <v/>
      </c>
    </row>
    <row r="11736" spans="1:8" ht="15.75">
      <c r="A11736" s="109">
        <v>11765</v>
      </c>
      <c r="B11736" s="120"/>
      <c r="D11736" s="55" t="e">
        <f>VLOOKUP(C11736,#REF!,2,FALSE)</f>
        <v>#REF!</v>
      </c>
      <c r="E11736" s="172" t="str">
        <f>IFERROR(VLOOKUP(C11736,[1]MASTER!C:F,4,FALSE),"")</f>
        <v/>
      </c>
      <c r="F11736" s="172" t="str">
        <f>IFERROR(VLOOKUP(C11736,[1]MASTER!C:F,3,FALSE),"")</f>
        <v/>
      </c>
      <c r="G11736" s="175" t="str">
        <f>IFERROR(LOOKUP(C11736,[1]MASTER!C:C,[1]MASTER!B:B),"")</f>
        <v/>
      </c>
      <c r="H11736" s="176" t="str">
        <f>IFERROR(VLOOKUP(C11736,[1]MASTER!C:G,5,FALSE),"")</f>
        <v/>
      </c>
    </row>
    <row r="11737" spans="1:8" ht="15.75">
      <c r="A11737" s="52">
        <v>11766</v>
      </c>
      <c r="B11737" s="233"/>
      <c r="D11737" s="55" t="e">
        <f>VLOOKUP(C11737,#REF!,2,FALSE)</f>
        <v>#REF!</v>
      </c>
      <c r="E11737" s="172" t="str">
        <f>IFERROR(VLOOKUP(C11737,[1]MASTER!C:F,4,FALSE),"")</f>
        <v/>
      </c>
      <c r="F11737" s="172" t="str">
        <f>IFERROR(VLOOKUP(C11737,[1]MASTER!C:F,3,FALSE),"")</f>
        <v/>
      </c>
      <c r="G11737" s="175" t="str">
        <f>IFERROR(LOOKUP(C11737,[1]MASTER!C:C,[1]MASTER!B:B),"")</f>
        <v/>
      </c>
      <c r="H11737" s="176" t="str">
        <f>IFERROR(VLOOKUP(C11737,[1]MASTER!C:G,5,FALSE),"")</f>
        <v/>
      </c>
    </row>
    <row r="11738" spans="1:8" ht="15.75">
      <c r="A11738" s="109">
        <v>11767</v>
      </c>
      <c r="B11738" s="120"/>
      <c r="D11738" s="55" t="e">
        <f>VLOOKUP(C11738,#REF!,2,FALSE)</f>
        <v>#REF!</v>
      </c>
      <c r="E11738" s="172" t="str">
        <f>IFERROR(VLOOKUP(C11738,[1]MASTER!C:F,4,FALSE),"")</f>
        <v/>
      </c>
      <c r="F11738" s="172" t="str">
        <f>IFERROR(VLOOKUP(C11738,[1]MASTER!C:F,3,FALSE),"")</f>
        <v/>
      </c>
      <c r="G11738" s="175" t="str">
        <f>IFERROR(LOOKUP(C11738,[1]MASTER!C:C,[1]MASTER!B:B),"")</f>
        <v/>
      </c>
      <c r="H11738" s="176" t="str">
        <f>IFERROR(VLOOKUP(C11738,[1]MASTER!C:G,5,FALSE),"")</f>
        <v/>
      </c>
    </row>
    <row r="11739" spans="1:8" ht="15.75">
      <c r="A11739" s="52">
        <v>11768</v>
      </c>
      <c r="B11739" s="233"/>
      <c r="D11739" s="55" t="e">
        <f>VLOOKUP(C11739,#REF!,2,FALSE)</f>
        <v>#REF!</v>
      </c>
      <c r="E11739" s="172" t="str">
        <f>IFERROR(VLOOKUP(C11739,[1]MASTER!C:F,4,FALSE),"")</f>
        <v/>
      </c>
      <c r="F11739" s="172" t="str">
        <f>IFERROR(VLOOKUP(C11739,[1]MASTER!C:F,3,FALSE),"")</f>
        <v/>
      </c>
      <c r="G11739" s="175" t="str">
        <f>IFERROR(LOOKUP(C11739,[1]MASTER!C:C,[1]MASTER!B:B),"")</f>
        <v/>
      </c>
      <c r="H11739" s="176" t="str">
        <f>IFERROR(VLOOKUP(C11739,[1]MASTER!C:G,5,FALSE),"")</f>
        <v/>
      </c>
    </row>
    <row r="11740" spans="1:8" ht="15.75">
      <c r="A11740" s="109">
        <v>11769</v>
      </c>
      <c r="B11740" s="120"/>
      <c r="D11740" s="55" t="e">
        <f>VLOOKUP(C11740,#REF!,2,FALSE)</f>
        <v>#REF!</v>
      </c>
      <c r="E11740" s="172" t="str">
        <f>IFERROR(VLOOKUP(C11740,[1]MASTER!C:F,4,FALSE),"")</f>
        <v/>
      </c>
      <c r="F11740" s="172" t="str">
        <f>IFERROR(VLOOKUP(C11740,[1]MASTER!C:F,3,FALSE),"")</f>
        <v/>
      </c>
      <c r="G11740" s="175" t="str">
        <f>IFERROR(LOOKUP(C11740,[1]MASTER!C:C,[1]MASTER!B:B),"")</f>
        <v/>
      </c>
      <c r="H11740" s="176" t="str">
        <f>IFERROR(VLOOKUP(C11740,[1]MASTER!C:G,5,FALSE),"")</f>
        <v/>
      </c>
    </row>
    <row r="11741" spans="1:8" ht="15.75">
      <c r="A11741" s="52">
        <v>11770</v>
      </c>
      <c r="B11741" s="233"/>
      <c r="D11741" s="55" t="e">
        <f>VLOOKUP(C11741,#REF!,2,FALSE)</f>
        <v>#REF!</v>
      </c>
      <c r="E11741" s="172" t="str">
        <f>IFERROR(VLOOKUP(C11741,[1]MASTER!C:F,4,FALSE),"")</f>
        <v/>
      </c>
      <c r="F11741" s="172" t="str">
        <f>IFERROR(VLOOKUP(C11741,[1]MASTER!C:F,3,FALSE),"")</f>
        <v/>
      </c>
      <c r="G11741" s="175" t="str">
        <f>IFERROR(LOOKUP(C11741,[1]MASTER!C:C,[1]MASTER!B:B),"")</f>
        <v/>
      </c>
      <c r="H11741" s="176" t="str">
        <f>IFERROR(VLOOKUP(C11741,[1]MASTER!C:G,5,FALSE),"")</f>
        <v/>
      </c>
    </row>
    <row r="11742" spans="1:8" ht="15.75">
      <c r="A11742" s="109">
        <v>11771</v>
      </c>
      <c r="B11742" s="120"/>
      <c r="D11742" s="55" t="e">
        <f>VLOOKUP(C11742,#REF!,2,FALSE)</f>
        <v>#REF!</v>
      </c>
      <c r="E11742" s="172" t="str">
        <f>IFERROR(VLOOKUP(C11742,[1]MASTER!C:F,4,FALSE),"")</f>
        <v/>
      </c>
      <c r="F11742" s="172" t="str">
        <f>IFERROR(VLOOKUP(C11742,[1]MASTER!C:F,3,FALSE),"")</f>
        <v/>
      </c>
      <c r="G11742" s="175" t="str">
        <f>IFERROR(LOOKUP(C11742,[1]MASTER!C:C,[1]MASTER!B:B),"")</f>
        <v/>
      </c>
      <c r="H11742" s="176" t="str">
        <f>IFERROR(VLOOKUP(C11742,[1]MASTER!C:G,5,FALSE),"")</f>
        <v/>
      </c>
    </row>
    <row r="11743" spans="1:8" ht="15.75">
      <c r="A11743" s="52">
        <v>11772</v>
      </c>
      <c r="B11743" s="233"/>
      <c r="D11743" s="55" t="e">
        <f>VLOOKUP(C11743,#REF!,2,FALSE)</f>
        <v>#REF!</v>
      </c>
      <c r="E11743" s="172" t="str">
        <f>IFERROR(VLOOKUP(C11743,[1]MASTER!C:F,4,FALSE),"")</f>
        <v/>
      </c>
      <c r="F11743" s="172" t="str">
        <f>IFERROR(VLOOKUP(C11743,[1]MASTER!C:F,3,FALSE),"")</f>
        <v/>
      </c>
      <c r="G11743" s="175" t="str">
        <f>IFERROR(LOOKUP(C11743,[1]MASTER!C:C,[1]MASTER!B:B),"")</f>
        <v/>
      </c>
      <c r="H11743" s="176" t="str">
        <f>IFERROR(VLOOKUP(C11743,[1]MASTER!C:G,5,FALSE),"")</f>
        <v/>
      </c>
    </row>
    <row r="11744" spans="1:8" ht="15.75">
      <c r="A11744" s="109">
        <v>11773</v>
      </c>
      <c r="B11744" s="120"/>
      <c r="D11744" s="55" t="e">
        <f>VLOOKUP(C11744,#REF!,2,FALSE)</f>
        <v>#REF!</v>
      </c>
      <c r="E11744" s="172" t="str">
        <f>IFERROR(VLOOKUP(C11744,[1]MASTER!C:F,4,FALSE),"")</f>
        <v/>
      </c>
      <c r="F11744" s="172" t="str">
        <f>IFERROR(VLOOKUP(C11744,[1]MASTER!C:F,3,FALSE),"")</f>
        <v/>
      </c>
      <c r="G11744" s="175" t="str">
        <f>IFERROR(LOOKUP(C11744,[1]MASTER!C:C,[1]MASTER!B:B),"")</f>
        <v/>
      </c>
      <c r="H11744" s="176" t="str">
        <f>IFERROR(VLOOKUP(C11744,[1]MASTER!C:G,5,FALSE),"")</f>
        <v/>
      </c>
    </row>
    <row r="11745" spans="1:8" ht="15.75">
      <c r="A11745" s="52">
        <v>11774</v>
      </c>
      <c r="B11745" s="233"/>
      <c r="D11745" s="55" t="e">
        <f>VLOOKUP(C11745,#REF!,2,FALSE)</f>
        <v>#REF!</v>
      </c>
      <c r="E11745" s="172" t="str">
        <f>IFERROR(VLOOKUP(C11745,[1]MASTER!C:F,4,FALSE),"")</f>
        <v/>
      </c>
      <c r="F11745" s="172" t="str">
        <f>IFERROR(VLOOKUP(C11745,[1]MASTER!C:F,3,FALSE),"")</f>
        <v/>
      </c>
      <c r="G11745" s="175" t="str">
        <f>IFERROR(LOOKUP(C11745,[1]MASTER!C:C,[1]MASTER!B:B),"")</f>
        <v/>
      </c>
      <c r="H11745" s="176" t="str">
        <f>IFERROR(VLOOKUP(C11745,[1]MASTER!C:G,5,FALSE),"")</f>
        <v/>
      </c>
    </row>
    <row r="11746" spans="1:8" ht="15.75">
      <c r="A11746" s="109">
        <v>11775</v>
      </c>
      <c r="B11746" s="120"/>
      <c r="D11746" s="55" t="e">
        <f>VLOOKUP(C11746,#REF!,2,FALSE)</f>
        <v>#REF!</v>
      </c>
      <c r="E11746" s="172" t="str">
        <f>IFERROR(VLOOKUP(C11746,[1]MASTER!C:F,4,FALSE),"")</f>
        <v/>
      </c>
      <c r="F11746" s="172" t="str">
        <f>IFERROR(VLOOKUP(C11746,[1]MASTER!C:F,3,FALSE),"")</f>
        <v/>
      </c>
      <c r="G11746" s="175" t="str">
        <f>IFERROR(LOOKUP(C11746,[1]MASTER!C:C,[1]MASTER!B:B),"")</f>
        <v/>
      </c>
      <c r="H11746" s="176" t="str">
        <f>IFERROR(VLOOKUP(C11746,[1]MASTER!C:G,5,FALSE),"")</f>
        <v/>
      </c>
    </row>
    <row r="11747" spans="1:8" ht="15.75">
      <c r="A11747" s="52">
        <v>11776</v>
      </c>
      <c r="B11747" s="233"/>
      <c r="D11747" s="55" t="e">
        <f>VLOOKUP(C11747,#REF!,2,FALSE)</f>
        <v>#REF!</v>
      </c>
      <c r="E11747" s="172" t="str">
        <f>IFERROR(VLOOKUP(C11747,[1]MASTER!C:F,4,FALSE),"")</f>
        <v/>
      </c>
      <c r="F11747" s="172" t="str">
        <f>IFERROR(VLOOKUP(C11747,[1]MASTER!C:F,3,FALSE),"")</f>
        <v/>
      </c>
      <c r="G11747" s="175" t="str">
        <f>IFERROR(LOOKUP(C11747,[1]MASTER!C:C,[1]MASTER!B:B),"")</f>
        <v/>
      </c>
      <c r="H11747" s="176" t="str">
        <f>IFERROR(VLOOKUP(C11747,[1]MASTER!C:G,5,FALSE),"")</f>
        <v/>
      </c>
    </row>
    <row r="11748" spans="1:8" ht="15.75">
      <c r="A11748" s="109">
        <v>11777</v>
      </c>
      <c r="B11748" s="120"/>
      <c r="D11748" s="55" t="e">
        <f>VLOOKUP(C11748,#REF!,2,FALSE)</f>
        <v>#REF!</v>
      </c>
      <c r="E11748" s="172" t="str">
        <f>IFERROR(VLOOKUP(C11748,[1]MASTER!C:F,4,FALSE),"")</f>
        <v/>
      </c>
      <c r="F11748" s="172" t="str">
        <f>IFERROR(VLOOKUP(C11748,[1]MASTER!C:F,3,FALSE),"")</f>
        <v/>
      </c>
      <c r="G11748" s="175" t="str">
        <f>IFERROR(LOOKUP(C11748,[1]MASTER!C:C,[1]MASTER!B:B),"")</f>
        <v/>
      </c>
      <c r="H11748" s="176" t="str">
        <f>IFERROR(VLOOKUP(C11748,[1]MASTER!C:G,5,FALSE),"")</f>
        <v/>
      </c>
    </row>
    <row r="11749" spans="1:8" ht="15.75">
      <c r="A11749" s="52">
        <v>11778</v>
      </c>
      <c r="B11749" s="233"/>
      <c r="D11749" s="55" t="e">
        <f>VLOOKUP(C11749,#REF!,2,FALSE)</f>
        <v>#REF!</v>
      </c>
      <c r="E11749" s="172" t="str">
        <f>IFERROR(VLOOKUP(C11749,[1]MASTER!C:F,4,FALSE),"")</f>
        <v/>
      </c>
      <c r="F11749" s="172" t="str">
        <f>IFERROR(VLOOKUP(C11749,[1]MASTER!C:F,3,FALSE),"")</f>
        <v/>
      </c>
      <c r="G11749" s="175" t="str">
        <f>IFERROR(LOOKUP(C11749,[1]MASTER!C:C,[1]MASTER!B:B),"")</f>
        <v/>
      </c>
      <c r="H11749" s="176" t="str">
        <f>IFERROR(VLOOKUP(C11749,[1]MASTER!C:G,5,FALSE),"")</f>
        <v/>
      </c>
    </row>
    <row r="11750" spans="1:8" ht="15.75">
      <c r="A11750" s="109">
        <v>11779</v>
      </c>
      <c r="B11750" s="120"/>
      <c r="D11750" s="55" t="e">
        <f>VLOOKUP(C11750,#REF!,2,FALSE)</f>
        <v>#REF!</v>
      </c>
      <c r="E11750" s="172" t="str">
        <f>IFERROR(VLOOKUP(C11750,[1]MASTER!C:F,4,FALSE),"")</f>
        <v/>
      </c>
      <c r="F11750" s="172" t="str">
        <f>IFERROR(VLOOKUP(C11750,[1]MASTER!C:F,3,FALSE),"")</f>
        <v/>
      </c>
      <c r="G11750" s="175" t="str">
        <f>IFERROR(LOOKUP(C11750,[1]MASTER!C:C,[1]MASTER!B:B),"")</f>
        <v/>
      </c>
      <c r="H11750" s="176" t="str">
        <f>IFERROR(VLOOKUP(C11750,[1]MASTER!C:G,5,FALSE),"")</f>
        <v/>
      </c>
    </row>
    <row r="11751" spans="1:8" ht="15.75">
      <c r="A11751" s="52">
        <v>11780</v>
      </c>
      <c r="B11751" s="233"/>
      <c r="D11751" s="55" t="e">
        <f>VLOOKUP(C11751,#REF!,2,FALSE)</f>
        <v>#REF!</v>
      </c>
      <c r="E11751" s="172" t="str">
        <f>IFERROR(VLOOKUP(C11751,[1]MASTER!C:F,4,FALSE),"")</f>
        <v/>
      </c>
      <c r="F11751" s="172" t="str">
        <f>IFERROR(VLOOKUP(C11751,[1]MASTER!C:F,3,FALSE),"")</f>
        <v/>
      </c>
      <c r="G11751" s="175" t="str">
        <f>IFERROR(LOOKUP(C11751,[1]MASTER!C:C,[1]MASTER!B:B),"")</f>
        <v/>
      </c>
      <c r="H11751" s="176" t="str">
        <f>IFERROR(VLOOKUP(C11751,[1]MASTER!C:G,5,FALSE),"")</f>
        <v/>
      </c>
    </row>
    <row r="11752" spans="1:8" ht="15.75">
      <c r="A11752" s="109">
        <v>11781</v>
      </c>
      <c r="B11752" s="120"/>
      <c r="D11752" s="55" t="e">
        <f>VLOOKUP(C11752,#REF!,2,FALSE)</f>
        <v>#REF!</v>
      </c>
      <c r="E11752" s="172" t="str">
        <f>IFERROR(VLOOKUP(C11752,[1]MASTER!C:F,4,FALSE),"")</f>
        <v/>
      </c>
      <c r="F11752" s="172" t="str">
        <f>IFERROR(VLOOKUP(C11752,[1]MASTER!C:F,3,FALSE),"")</f>
        <v/>
      </c>
      <c r="G11752" s="175" t="str">
        <f>IFERROR(LOOKUP(C11752,[1]MASTER!C:C,[1]MASTER!B:B),"")</f>
        <v/>
      </c>
      <c r="H11752" s="176" t="str">
        <f>IFERROR(VLOOKUP(C11752,[1]MASTER!C:G,5,FALSE),"")</f>
        <v/>
      </c>
    </row>
    <row r="11753" spans="1:8" ht="15.75">
      <c r="A11753" s="52">
        <v>11782</v>
      </c>
      <c r="B11753" s="233"/>
      <c r="D11753" s="55" t="e">
        <f>VLOOKUP(C11753,#REF!,2,FALSE)</f>
        <v>#REF!</v>
      </c>
      <c r="E11753" s="172" t="str">
        <f>IFERROR(VLOOKUP(C11753,[1]MASTER!C:F,4,FALSE),"")</f>
        <v/>
      </c>
      <c r="F11753" s="172" t="str">
        <f>IFERROR(VLOOKUP(C11753,[1]MASTER!C:F,3,FALSE),"")</f>
        <v/>
      </c>
      <c r="G11753" s="175" t="str">
        <f>IFERROR(LOOKUP(C11753,[1]MASTER!C:C,[1]MASTER!B:B),"")</f>
        <v/>
      </c>
      <c r="H11753" s="176" t="str">
        <f>IFERROR(VLOOKUP(C11753,[1]MASTER!C:G,5,FALSE),"")</f>
        <v/>
      </c>
    </row>
    <row r="11754" spans="1:8" ht="15.75">
      <c r="A11754" s="109">
        <v>11783</v>
      </c>
      <c r="B11754" s="120"/>
      <c r="D11754" s="55" t="e">
        <f>VLOOKUP(C11754,#REF!,2,FALSE)</f>
        <v>#REF!</v>
      </c>
      <c r="E11754" s="172" t="str">
        <f>IFERROR(VLOOKUP(C11754,[1]MASTER!C:F,4,FALSE),"")</f>
        <v/>
      </c>
      <c r="F11754" s="172" t="str">
        <f>IFERROR(VLOOKUP(C11754,[1]MASTER!C:F,3,FALSE),"")</f>
        <v/>
      </c>
      <c r="G11754" s="175" t="str">
        <f>IFERROR(LOOKUP(C11754,[1]MASTER!C:C,[1]MASTER!B:B),"")</f>
        <v/>
      </c>
      <c r="H11754" s="176" t="str">
        <f>IFERROR(VLOOKUP(C11754,[1]MASTER!C:G,5,FALSE),"")</f>
        <v/>
      </c>
    </row>
    <row r="11755" spans="1:8" ht="15.75">
      <c r="A11755" s="52">
        <v>11784</v>
      </c>
      <c r="B11755" s="233"/>
      <c r="D11755" s="55" t="e">
        <f>VLOOKUP(C11755,#REF!,2,FALSE)</f>
        <v>#REF!</v>
      </c>
      <c r="E11755" s="172" t="str">
        <f>IFERROR(VLOOKUP(C11755,[1]MASTER!C:F,4,FALSE),"")</f>
        <v/>
      </c>
      <c r="F11755" s="172" t="str">
        <f>IFERROR(VLOOKUP(C11755,[1]MASTER!C:F,3,FALSE),"")</f>
        <v/>
      </c>
      <c r="G11755" s="175" t="str">
        <f>IFERROR(LOOKUP(C11755,[1]MASTER!C:C,[1]MASTER!B:B),"")</f>
        <v/>
      </c>
      <c r="H11755" s="176" t="str">
        <f>IFERROR(VLOOKUP(C11755,[1]MASTER!C:G,5,FALSE),"")</f>
        <v/>
      </c>
    </row>
    <row r="11756" spans="1:8" ht="15.75">
      <c r="A11756" s="109">
        <v>11785</v>
      </c>
      <c r="B11756" s="120"/>
      <c r="D11756" s="55" t="e">
        <f>VLOOKUP(C11756,#REF!,2,FALSE)</f>
        <v>#REF!</v>
      </c>
      <c r="E11756" s="172" t="str">
        <f>IFERROR(VLOOKUP(C11756,[1]MASTER!C:F,4,FALSE),"")</f>
        <v/>
      </c>
      <c r="F11756" s="172" t="str">
        <f>IFERROR(VLOOKUP(C11756,[1]MASTER!C:F,3,FALSE),"")</f>
        <v/>
      </c>
      <c r="G11756" s="175" t="str">
        <f>IFERROR(LOOKUP(C11756,[1]MASTER!C:C,[1]MASTER!B:B),"")</f>
        <v/>
      </c>
      <c r="H11756" s="176" t="str">
        <f>IFERROR(VLOOKUP(C11756,[1]MASTER!C:G,5,FALSE),"")</f>
        <v/>
      </c>
    </row>
    <row r="11757" spans="1:8" ht="15.75">
      <c r="A11757" s="52">
        <v>11786</v>
      </c>
      <c r="B11757" s="233"/>
      <c r="D11757" s="55" t="e">
        <f>VLOOKUP(C11757,#REF!,2,FALSE)</f>
        <v>#REF!</v>
      </c>
      <c r="E11757" s="172" t="str">
        <f>IFERROR(VLOOKUP(C11757,[1]MASTER!C:F,4,FALSE),"")</f>
        <v/>
      </c>
      <c r="F11757" s="172" t="str">
        <f>IFERROR(VLOOKUP(C11757,[1]MASTER!C:F,3,FALSE),"")</f>
        <v/>
      </c>
      <c r="G11757" s="175" t="str">
        <f>IFERROR(LOOKUP(C11757,[1]MASTER!C:C,[1]MASTER!B:B),"")</f>
        <v/>
      </c>
      <c r="H11757" s="176" t="str">
        <f>IFERROR(VLOOKUP(C11757,[1]MASTER!C:G,5,FALSE),"")</f>
        <v/>
      </c>
    </row>
    <row r="11758" spans="1:8" ht="15.75">
      <c r="A11758" s="109">
        <v>11787</v>
      </c>
      <c r="B11758" s="120"/>
      <c r="D11758" s="55" t="e">
        <f>VLOOKUP(C11758,#REF!,2,FALSE)</f>
        <v>#REF!</v>
      </c>
      <c r="E11758" s="172" t="str">
        <f>IFERROR(VLOOKUP(C11758,[1]MASTER!C:F,4,FALSE),"")</f>
        <v/>
      </c>
      <c r="F11758" s="172" t="str">
        <f>IFERROR(VLOOKUP(C11758,[1]MASTER!C:F,3,FALSE),"")</f>
        <v/>
      </c>
      <c r="G11758" s="175" t="str">
        <f>IFERROR(LOOKUP(C11758,[1]MASTER!C:C,[1]MASTER!B:B),"")</f>
        <v/>
      </c>
      <c r="H11758" s="176" t="str">
        <f>IFERROR(VLOOKUP(C11758,[1]MASTER!C:G,5,FALSE),"")</f>
        <v/>
      </c>
    </row>
    <row r="11759" spans="1:8" ht="15.75">
      <c r="A11759" s="52">
        <v>11788</v>
      </c>
      <c r="B11759" s="233"/>
      <c r="D11759" s="55" t="e">
        <f>VLOOKUP(C11759,#REF!,2,FALSE)</f>
        <v>#REF!</v>
      </c>
      <c r="E11759" s="172" t="str">
        <f>IFERROR(VLOOKUP(C11759,[1]MASTER!C:F,4,FALSE),"")</f>
        <v/>
      </c>
      <c r="F11759" s="172" t="str">
        <f>IFERROR(VLOOKUP(C11759,[1]MASTER!C:F,3,FALSE),"")</f>
        <v/>
      </c>
      <c r="G11759" s="175" t="str">
        <f>IFERROR(LOOKUP(C11759,[1]MASTER!C:C,[1]MASTER!B:B),"")</f>
        <v/>
      </c>
      <c r="H11759" s="176" t="str">
        <f>IFERROR(VLOOKUP(C11759,[1]MASTER!C:G,5,FALSE),"")</f>
        <v/>
      </c>
    </row>
    <row r="11760" spans="1:8" ht="15.75">
      <c r="A11760" s="109">
        <v>11789</v>
      </c>
      <c r="B11760" s="120"/>
      <c r="D11760" s="55" t="e">
        <f>VLOOKUP(C11760,#REF!,2,FALSE)</f>
        <v>#REF!</v>
      </c>
      <c r="E11760" s="172" t="str">
        <f>IFERROR(VLOOKUP(C11760,[1]MASTER!C:F,4,FALSE),"")</f>
        <v/>
      </c>
      <c r="F11760" s="172" t="str">
        <f>IFERROR(VLOOKUP(C11760,[1]MASTER!C:F,3,FALSE),"")</f>
        <v/>
      </c>
      <c r="G11760" s="175" t="str">
        <f>IFERROR(LOOKUP(C11760,[1]MASTER!C:C,[1]MASTER!B:B),"")</f>
        <v/>
      </c>
      <c r="H11760" s="176" t="str">
        <f>IFERROR(VLOOKUP(C11760,[1]MASTER!C:G,5,FALSE),"")</f>
        <v/>
      </c>
    </row>
    <row r="11761" spans="1:8" ht="15.75">
      <c r="A11761" s="52">
        <v>11790</v>
      </c>
      <c r="B11761" s="233"/>
      <c r="D11761" s="55" t="e">
        <f>VLOOKUP(C11761,#REF!,2,FALSE)</f>
        <v>#REF!</v>
      </c>
      <c r="E11761" s="172" t="str">
        <f>IFERROR(VLOOKUP(C11761,[1]MASTER!C:F,4,FALSE),"")</f>
        <v/>
      </c>
      <c r="F11761" s="172" t="str">
        <f>IFERROR(VLOOKUP(C11761,[1]MASTER!C:F,3,FALSE),"")</f>
        <v/>
      </c>
      <c r="G11761" s="175" t="str">
        <f>IFERROR(LOOKUP(C11761,[1]MASTER!C:C,[1]MASTER!B:B),"")</f>
        <v/>
      </c>
      <c r="H11761" s="176" t="str">
        <f>IFERROR(VLOOKUP(C11761,[1]MASTER!C:G,5,FALSE),"")</f>
        <v/>
      </c>
    </row>
    <row r="11762" spans="1:8" ht="15.75">
      <c r="A11762" s="109">
        <v>11791</v>
      </c>
      <c r="B11762" s="120"/>
      <c r="D11762" s="55" t="e">
        <f>VLOOKUP(C11762,#REF!,2,FALSE)</f>
        <v>#REF!</v>
      </c>
      <c r="E11762" s="172" t="str">
        <f>IFERROR(VLOOKUP(C11762,[1]MASTER!C:F,4,FALSE),"")</f>
        <v/>
      </c>
      <c r="F11762" s="172" t="str">
        <f>IFERROR(VLOOKUP(C11762,[1]MASTER!C:F,3,FALSE),"")</f>
        <v/>
      </c>
      <c r="G11762" s="175" t="str">
        <f>IFERROR(LOOKUP(C11762,[1]MASTER!C:C,[1]MASTER!B:B),"")</f>
        <v/>
      </c>
      <c r="H11762" s="176" t="str">
        <f>IFERROR(VLOOKUP(C11762,[1]MASTER!C:G,5,FALSE),"")</f>
        <v/>
      </c>
    </row>
    <row r="11763" spans="1:8" ht="15.75">
      <c r="A11763" s="52">
        <v>11792</v>
      </c>
      <c r="B11763" s="233"/>
      <c r="D11763" s="55" t="e">
        <f>VLOOKUP(C11763,#REF!,2,FALSE)</f>
        <v>#REF!</v>
      </c>
      <c r="E11763" s="172" t="str">
        <f>IFERROR(VLOOKUP(C11763,[1]MASTER!C:F,4,FALSE),"")</f>
        <v/>
      </c>
      <c r="F11763" s="172" t="str">
        <f>IFERROR(VLOOKUP(C11763,[1]MASTER!C:F,3,FALSE),"")</f>
        <v/>
      </c>
      <c r="G11763" s="175" t="str">
        <f>IFERROR(LOOKUP(C11763,[1]MASTER!C:C,[1]MASTER!B:B),"")</f>
        <v/>
      </c>
      <c r="H11763" s="176" t="str">
        <f>IFERROR(VLOOKUP(C11763,[1]MASTER!C:G,5,FALSE),"")</f>
        <v/>
      </c>
    </row>
    <row r="11764" spans="1:8" ht="15.75">
      <c r="A11764" s="109">
        <v>11793</v>
      </c>
      <c r="B11764" s="120"/>
      <c r="D11764" s="55" t="e">
        <f>VLOOKUP(C11764,#REF!,2,FALSE)</f>
        <v>#REF!</v>
      </c>
      <c r="E11764" s="172" t="str">
        <f>IFERROR(VLOOKUP(C11764,[1]MASTER!C:F,4,FALSE),"")</f>
        <v/>
      </c>
      <c r="F11764" s="172" t="str">
        <f>IFERROR(VLOOKUP(C11764,[1]MASTER!C:F,3,FALSE),"")</f>
        <v/>
      </c>
      <c r="G11764" s="175" t="str">
        <f>IFERROR(LOOKUP(C11764,[1]MASTER!C:C,[1]MASTER!B:B),"")</f>
        <v/>
      </c>
      <c r="H11764" s="176" t="str">
        <f>IFERROR(VLOOKUP(C11764,[1]MASTER!C:G,5,FALSE),"")</f>
        <v/>
      </c>
    </row>
    <row r="11765" spans="1:8" ht="15.75">
      <c r="A11765" s="52">
        <v>11794</v>
      </c>
      <c r="B11765" s="233"/>
      <c r="D11765" s="55" t="e">
        <f>VLOOKUP(C11765,#REF!,2,FALSE)</f>
        <v>#REF!</v>
      </c>
      <c r="E11765" s="172" t="str">
        <f>IFERROR(VLOOKUP(C11765,[1]MASTER!C:F,4,FALSE),"")</f>
        <v/>
      </c>
      <c r="F11765" s="172" t="str">
        <f>IFERROR(VLOOKUP(C11765,[1]MASTER!C:F,3,FALSE),"")</f>
        <v/>
      </c>
      <c r="G11765" s="175" t="str">
        <f>IFERROR(LOOKUP(C11765,[1]MASTER!C:C,[1]MASTER!B:B),"")</f>
        <v/>
      </c>
      <c r="H11765" s="176" t="str">
        <f>IFERROR(VLOOKUP(C11765,[1]MASTER!C:G,5,FALSE),"")</f>
        <v/>
      </c>
    </row>
    <row r="11766" spans="1:8" ht="15.75">
      <c r="A11766" s="109">
        <v>11795</v>
      </c>
      <c r="B11766" s="120"/>
      <c r="D11766" s="55" t="e">
        <f>VLOOKUP(C11766,#REF!,2,FALSE)</f>
        <v>#REF!</v>
      </c>
      <c r="E11766" s="172" t="str">
        <f>IFERROR(VLOOKUP(C11766,[1]MASTER!C:F,4,FALSE),"")</f>
        <v/>
      </c>
      <c r="F11766" s="172" t="str">
        <f>IFERROR(VLOOKUP(C11766,[1]MASTER!C:F,3,FALSE),"")</f>
        <v/>
      </c>
      <c r="G11766" s="175" t="str">
        <f>IFERROR(LOOKUP(C11766,[1]MASTER!C:C,[1]MASTER!B:B),"")</f>
        <v/>
      </c>
      <c r="H11766" s="176" t="str">
        <f>IFERROR(VLOOKUP(C11766,[1]MASTER!C:G,5,FALSE),"")</f>
        <v/>
      </c>
    </row>
    <row r="11767" spans="1:8" ht="15.75">
      <c r="A11767" s="52">
        <v>11796</v>
      </c>
      <c r="B11767" s="233"/>
      <c r="D11767" s="55" t="e">
        <f>VLOOKUP(C11767,#REF!,2,FALSE)</f>
        <v>#REF!</v>
      </c>
      <c r="E11767" s="172" t="str">
        <f>IFERROR(VLOOKUP(C11767,[1]MASTER!C:F,4,FALSE),"")</f>
        <v/>
      </c>
      <c r="F11767" s="172" t="str">
        <f>IFERROR(VLOOKUP(C11767,[1]MASTER!C:F,3,FALSE),"")</f>
        <v/>
      </c>
      <c r="G11767" s="175" t="str">
        <f>IFERROR(LOOKUP(C11767,[1]MASTER!C:C,[1]MASTER!B:B),"")</f>
        <v/>
      </c>
      <c r="H11767" s="176" t="str">
        <f>IFERROR(VLOOKUP(C11767,[1]MASTER!C:G,5,FALSE),"")</f>
        <v/>
      </c>
    </row>
    <row r="11768" spans="1:8" ht="15.75">
      <c r="A11768" s="109">
        <v>11797</v>
      </c>
      <c r="B11768" s="120"/>
      <c r="D11768" s="55" t="e">
        <f>VLOOKUP(C11768,#REF!,2,FALSE)</f>
        <v>#REF!</v>
      </c>
      <c r="E11768" s="172" t="str">
        <f>IFERROR(VLOOKUP(C11768,[1]MASTER!C:F,4,FALSE),"")</f>
        <v/>
      </c>
      <c r="F11768" s="172" t="str">
        <f>IFERROR(VLOOKUP(C11768,[1]MASTER!C:F,3,FALSE),"")</f>
        <v/>
      </c>
      <c r="G11768" s="175" t="str">
        <f>IFERROR(LOOKUP(C11768,[1]MASTER!C:C,[1]MASTER!B:B),"")</f>
        <v/>
      </c>
      <c r="H11768" s="176" t="str">
        <f>IFERROR(VLOOKUP(C11768,[1]MASTER!C:G,5,FALSE),"")</f>
        <v/>
      </c>
    </row>
    <row r="11769" spans="1:8" ht="15.75">
      <c r="A11769" s="52">
        <v>11798</v>
      </c>
      <c r="B11769" s="233"/>
      <c r="D11769" s="55" t="e">
        <f>VLOOKUP(C11769,#REF!,2,FALSE)</f>
        <v>#REF!</v>
      </c>
      <c r="E11769" s="172" t="str">
        <f>IFERROR(VLOOKUP(C11769,[1]MASTER!C:F,4,FALSE),"")</f>
        <v/>
      </c>
      <c r="F11769" s="172" t="str">
        <f>IFERROR(VLOOKUP(C11769,[1]MASTER!C:F,3,FALSE),"")</f>
        <v/>
      </c>
      <c r="G11769" s="175" t="str">
        <f>IFERROR(LOOKUP(C11769,[1]MASTER!C:C,[1]MASTER!B:B),"")</f>
        <v/>
      </c>
      <c r="H11769" s="176" t="str">
        <f>IFERROR(VLOOKUP(C11769,[1]MASTER!C:G,5,FALSE),"")</f>
        <v/>
      </c>
    </row>
    <row r="11770" spans="1:8" ht="15.75">
      <c r="A11770" s="109">
        <v>11799</v>
      </c>
      <c r="B11770" s="120"/>
      <c r="D11770" s="55" t="e">
        <f>VLOOKUP(C11770,#REF!,2,FALSE)</f>
        <v>#REF!</v>
      </c>
      <c r="E11770" s="172" t="str">
        <f>IFERROR(VLOOKUP(C11770,[1]MASTER!C:F,4,FALSE),"")</f>
        <v/>
      </c>
      <c r="F11770" s="172" t="str">
        <f>IFERROR(VLOOKUP(C11770,[1]MASTER!C:F,3,FALSE),"")</f>
        <v/>
      </c>
      <c r="G11770" s="175" t="str">
        <f>IFERROR(LOOKUP(C11770,[1]MASTER!C:C,[1]MASTER!B:B),"")</f>
        <v/>
      </c>
      <c r="H11770" s="176" t="str">
        <f>IFERROR(VLOOKUP(C11770,[1]MASTER!C:G,5,FALSE),"")</f>
        <v/>
      </c>
    </row>
    <row r="11771" spans="1:8" ht="15.75">
      <c r="A11771" s="52">
        <v>11800</v>
      </c>
      <c r="B11771" s="233"/>
      <c r="D11771" s="55" t="e">
        <f>VLOOKUP(C11771,#REF!,2,FALSE)</f>
        <v>#REF!</v>
      </c>
      <c r="E11771" s="172" t="str">
        <f>IFERROR(VLOOKUP(C11771,[1]MASTER!C:F,4,FALSE),"")</f>
        <v/>
      </c>
      <c r="F11771" s="172" t="str">
        <f>IFERROR(VLOOKUP(C11771,[1]MASTER!C:F,3,FALSE),"")</f>
        <v/>
      </c>
      <c r="G11771" s="175" t="str">
        <f>IFERROR(LOOKUP(C11771,[1]MASTER!C:C,[1]MASTER!B:B),"")</f>
        <v/>
      </c>
      <c r="H11771" s="176" t="str">
        <f>IFERROR(VLOOKUP(C11771,[1]MASTER!C:G,5,FALSE),"")</f>
        <v/>
      </c>
    </row>
    <row r="11772" spans="1:8" ht="15.75">
      <c r="A11772" s="109">
        <v>11801</v>
      </c>
      <c r="B11772" s="120"/>
      <c r="D11772" s="55" t="e">
        <f>VLOOKUP(C11772,#REF!,2,FALSE)</f>
        <v>#REF!</v>
      </c>
      <c r="E11772" s="172" t="str">
        <f>IFERROR(VLOOKUP(C11772,[1]MASTER!C:F,4,FALSE),"")</f>
        <v/>
      </c>
      <c r="F11772" s="172" t="str">
        <f>IFERROR(VLOOKUP(C11772,[1]MASTER!C:F,3,FALSE),"")</f>
        <v/>
      </c>
      <c r="G11772" s="175" t="str">
        <f>IFERROR(LOOKUP(C11772,[1]MASTER!C:C,[1]MASTER!B:B),"")</f>
        <v/>
      </c>
      <c r="H11772" s="176" t="str">
        <f>IFERROR(VLOOKUP(C11772,[1]MASTER!C:G,5,FALSE),"")</f>
        <v/>
      </c>
    </row>
    <row r="11773" spans="1:8" ht="15.75">
      <c r="A11773" s="52">
        <v>11802</v>
      </c>
      <c r="B11773" s="233"/>
      <c r="D11773" s="55" t="e">
        <f>VLOOKUP(C11773,#REF!,2,FALSE)</f>
        <v>#REF!</v>
      </c>
      <c r="E11773" s="172" t="str">
        <f>IFERROR(VLOOKUP(C11773,[1]MASTER!C:F,4,FALSE),"")</f>
        <v/>
      </c>
      <c r="F11773" s="172" t="str">
        <f>IFERROR(VLOOKUP(C11773,[1]MASTER!C:F,3,FALSE),"")</f>
        <v/>
      </c>
      <c r="G11773" s="175" t="str">
        <f>IFERROR(LOOKUP(C11773,[1]MASTER!C:C,[1]MASTER!B:B),"")</f>
        <v/>
      </c>
      <c r="H11773" s="176" t="str">
        <f>IFERROR(VLOOKUP(C11773,[1]MASTER!C:G,5,FALSE),"")</f>
        <v/>
      </c>
    </row>
    <row r="11774" spans="1:8" ht="15.75">
      <c r="A11774" s="109">
        <v>11803</v>
      </c>
      <c r="B11774" s="120"/>
      <c r="D11774" s="55" t="e">
        <f>VLOOKUP(C11774,#REF!,2,FALSE)</f>
        <v>#REF!</v>
      </c>
      <c r="E11774" s="172" t="str">
        <f>IFERROR(VLOOKUP(C11774,[1]MASTER!C:F,4,FALSE),"")</f>
        <v/>
      </c>
      <c r="F11774" s="172" t="str">
        <f>IFERROR(VLOOKUP(C11774,[1]MASTER!C:F,3,FALSE),"")</f>
        <v/>
      </c>
      <c r="G11774" s="175" t="str">
        <f>IFERROR(LOOKUP(C11774,[1]MASTER!C:C,[1]MASTER!B:B),"")</f>
        <v/>
      </c>
      <c r="H11774" s="176" t="str">
        <f>IFERROR(VLOOKUP(C11774,[1]MASTER!C:G,5,FALSE),"")</f>
        <v/>
      </c>
    </row>
    <row r="11775" spans="1:8" ht="15.75">
      <c r="A11775" s="52">
        <v>11804</v>
      </c>
      <c r="B11775" s="233"/>
      <c r="D11775" s="55" t="e">
        <f>VLOOKUP(C11775,#REF!,2,FALSE)</f>
        <v>#REF!</v>
      </c>
      <c r="E11775" s="172" t="str">
        <f>IFERROR(VLOOKUP(C11775,[1]MASTER!C:F,4,FALSE),"")</f>
        <v/>
      </c>
      <c r="F11775" s="172" t="str">
        <f>IFERROR(VLOOKUP(C11775,[1]MASTER!C:F,3,FALSE),"")</f>
        <v/>
      </c>
      <c r="G11775" s="175" t="str">
        <f>IFERROR(LOOKUP(C11775,[1]MASTER!C:C,[1]MASTER!B:B),"")</f>
        <v/>
      </c>
      <c r="H11775" s="176" t="str">
        <f>IFERROR(VLOOKUP(C11775,[1]MASTER!C:G,5,FALSE),"")</f>
        <v/>
      </c>
    </row>
    <row r="11776" spans="1:8" ht="15.75">
      <c r="A11776" s="109">
        <v>11805</v>
      </c>
      <c r="B11776" s="120"/>
      <c r="D11776" s="55" t="e">
        <f>VLOOKUP(C11776,#REF!,2,FALSE)</f>
        <v>#REF!</v>
      </c>
      <c r="E11776" s="172" t="str">
        <f>IFERROR(VLOOKUP(C11776,[1]MASTER!C:F,4,FALSE),"")</f>
        <v/>
      </c>
      <c r="F11776" s="172" t="str">
        <f>IFERROR(VLOOKUP(C11776,[1]MASTER!C:F,3,FALSE),"")</f>
        <v/>
      </c>
      <c r="G11776" s="175" t="str">
        <f>IFERROR(LOOKUP(C11776,[1]MASTER!C:C,[1]MASTER!B:B),"")</f>
        <v/>
      </c>
      <c r="H11776" s="176" t="str">
        <f>IFERROR(VLOOKUP(C11776,[1]MASTER!C:G,5,FALSE),"")</f>
        <v/>
      </c>
    </row>
    <row r="11777" spans="1:8" ht="15.75">
      <c r="A11777" s="52">
        <v>11806</v>
      </c>
      <c r="B11777" s="233"/>
      <c r="D11777" s="55" t="e">
        <f>VLOOKUP(C11777,#REF!,2,FALSE)</f>
        <v>#REF!</v>
      </c>
      <c r="E11777" s="172" t="str">
        <f>IFERROR(VLOOKUP(C11777,[1]MASTER!C:F,4,FALSE),"")</f>
        <v/>
      </c>
      <c r="F11777" s="172" t="str">
        <f>IFERROR(VLOOKUP(C11777,[1]MASTER!C:F,3,FALSE),"")</f>
        <v/>
      </c>
      <c r="G11777" s="175" t="str">
        <f>IFERROR(LOOKUP(C11777,[1]MASTER!C:C,[1]MASTER!B:B),"")</f>
        <v/>
      </c>
      <c r="H11777" s="176" t="str">
        <f>IFERROR(VLOOKUP(C11777,[1]MASTER!C:G,5,FALSE),"")</f>
        <v/>
      </c>
    </row>
    <row r="11778" spans="1:8" ht="15.75">
      <c r="A11778" s="109">
        <v>11807</v>
      </c>
      <c r="B11778" s="120"/>
      <c r="D11778" s="55" t="e">
        <f>VLOOKUP(C11778,#REF!,2,FALSE)</f>
        <v>#REF!</v>
      </c>
      <c r="E11778" s="172" t="str">
        <f>IFERROR(VLOOKUP(C11778,[1]MASTER!C:F,4,FALSE),"")</f>
        <v/>
      </c>
      <c r="F11778" s="172" t="str">
        <f>IFERROR(VLOOKUP(C11778,[1]MASTER!C:F,3,FALSE),"")</f>
        <v/>
      </c>
      <c r="G11778" s="175" t="str">
        <f>IFERROR(LOOKUP(C11778,[1]MASTER!C:C,[1]MASTER!B:B),"")</f>
        <v/>
      </c>
      <c r="H11778" s="176" t="str">
        <f>IFERROR(VLOOKUP(C11778,[1]MASTER!C:G,5,FALSE),"")</f>
        <v/>
      </c>
    </row>
    <row r="11779" spans="1:8" ht="15.75">
      <c r="A11779" s="52">
        <v>11808</v>
      </c>
      <c r="B11779" s="233"/>
      <c r="D11779" s="55" t="e">
        <f>VLOOKUP(C11779,#REF!,2,FALSE)</f>
        <v>#REF!</v>
      </c>
      <c r="E11779" s="172" t="str">
        <f>IFERROR(VLOOKUP(C11779,[1]MASTER!C:F,4,FALSE),"")</f>
        <v/>
      </c>
      <c r="F11779" s="172" t="str">
        <f>IFERROR(VLOOKUP(C11779,[1]MASTER!C:F,3,FALSE),"")</f>
        <v/>
      </c>
      <c r="G11779" s="175" t="str">
        <f>IFERROR(LOOKUP(C11779,[1]MASTER!C:C,[1]MASTER!B:B),"")</f>
        <v/>
      </c>
      <c r="H11779" s="176" t="str">
        <f>IFERROR(VLOOKUP(C11779,[1]MASTER!C:G,5,FALSE),"")</f>
        <v/>
      </c>
    </row>
    <row r="11780" spans="1:8" ht="15.75">
      <c r="A11780" s="109">
        <v>11809</v>
      </c>
      <c r="B11780" s="120"/>
      <c r="D11780" s="55" t="e">
        <f>VLOOKUP(C11780,#REF!,2,FALSE)</f>
        <v>#REF!</v>
      </c>
      <c r="E11780" s="172" t="str">
        <f>IFERROR(VLOOKUP(C11780,[1]MASTER!C:F,4,FALSE),"")</f>
        <v/>
      </c>
      <c r="F11780" s="172" t="str">
        <f>IFERROR(VLOOKUP(C11780,[1]MASTER!C:F,3,FALSE),"")</f>
        <v/>
      </c>
      <c r="G11780" s="175" t="str">
        <f>IFERROR(LOOKUP(C11780,[1]MASTER!C:C,[1]MASTER!B:B),"")</f>
        <v/>
      </c>
      <c r="H11780" s="176" t="str">
        <f>IFERROR(VLOOKUP(C11780,[1]MASTER!C:G,5,FALSE),"")</f>
        <v/>
      </c>
    </row>
    <row r="11781" spans="1:8" ht="15.75">
      <c r="A11781" s="52">
        <v>11810</v>
      </c>
      <c r="B11781" s="233"/>
      <c r="D11781" s="55" t="e">
        <f>VLOOKUP(C11781,#REF!,2,FALSE)</f>
        <v>#REF!</v>
      </c>
      <c r="E11781" s="172" t="str">
        <f>IFERROR(VLOOKUP(C11781,[1]MASTER!C:F,4,FALSE),"")</f>
        <v/>
      </c>
      <c r="F11781" s="172" t="str">
        <f>IFERROR(VLOOKUP(C11781,[1]MASTER!C:F,3,FALSE),"")</f>
        <v/>
      </c>
      <c r="G11781" s="175" t="str">
        <f>IFERROR(LOOKUP(C11781,[1]MASTER!C:C,[1]MASTER!B:B),"")</f>
        <v/>
      </c>
      <c r="H11781" s="176" t="str">
        <f>IFERROR(VLOOKUP(C11781,[1]MASTER!C:G,5,FALSE),"")</f>
        <v/>
      </c>
    </row>
    <row r="11782" spans="1:8" ht="15.75">
      <c r="A11782" s="109">
        <v>11811</v>
      </c>
      <c r="B11782" s="120"/>
      <c r="D11782" s="55" t="e">
        <f>VLOOKUP(C11782,#REF!,2,FALSE)</f>
        <v>#REF!</v>
      </c>
      <c r="E11782" s="172" t="str">
        <f>IFERROR(VLOOKUP(C11782,[1]MASTER!C:F,4,FALSE),"")</f>
        <v/>
      </c>
      <c r="F11782" s="172" t="str">
        <f>IFERROR(VLOOKUP(C11782,[1]MASTER!C:F,3,FALSE),"")</f>
        <v/>
      </c>
      <c r="G11782" s="175" t="str">
        <f>IFERROR(LOOKUP(C11782,[1]MASTER!C:C,[1]MASTER!B:B),"")</f>
        <v/>
      </c>
      <c r="H11782" s="176" t="str">
        <f>IFERROR(VLOOKUP(C11782,[1]MASTER!C:G,5,FALSE),"")</f>
        <v/>
      </c>
    </row>
    <row r="11783" spans="1:8" ht="15.75">
      <c r="A11783" s="52">
        <v>11812</v>
      </c>
      <c r="B11783" s="233"/>
      <c r="D11783" s="55" t="e">
        <f>VLOOKUP(C11783,#REF!,2,FALSE)</f>
        <v>#REF!</v>
      </c>
      <c r="E11783" s="172" t="str">
        <f>IFERROR(VLOOKUP(C11783,[1]MASTER!C:F,4,FALSE),"")</f>
        <v/>
      </c>
      <c r="F11783" s="172" t="str">
        <f>IFERROR(VLOOKUP(C11783,[1]MASTER!C:F,3,FALSE),"")</f>
        <v/>
      </c>
      <c r="G11783" s="175" t="str">
        <f>IFERROR(LOOKUP(C11783,[1]MASTER!C:C,[1]MASTER!B:B),"")</f>
        <v/>
      </c>
      <c r="H11783" s="176" t="str">
        <f>IFERROR(VLOOKUP(C11783,[1]MASTER!C:G,5,FALSE),"")</f>
        <v/>
      </c>
    </row>
    <row r="11784" spans="1:8" ht="15.75">
      <c r="A11784" s="109">
        <v>11813</v>
      </c>
      <c r="B11784" s="120"/>
      <c r="D11784" s="55" t="e">
        <f>VLOOKUP(C11784,#REF!,2,FALSE)</f>
        <v>#REF!</v>
      </c>
      <c r="E11784" s="172" t="str">
        <f>IFERROR(VLOOKUP(C11784,[1]MASTER!C:F,4,FALSE),"")</f>
        <v/>
      </c>
      <c r="F11784" s="172" t="str">
        <f>IFERROR(VLOOKUP(C11784,[1]MASTER!C:F,3,FALSE),"")</f>
        <v/>
      </c>
      <c r="G11784" s="175" t="str">
        <f>IFERROR(LOOKUP(C11784,[1]MASTER!C:C,[1]MASTER!B:B),"")</f>
        <v/>
      </c>
      <c r="H11784" s="176" t="str">
        <f>IFERROR(VLOOKUP(C11784,[1]MASTER!C:G,5,FALSE),"")</f>
        <v/>
      </c>
    </row>
    <row r="11785" spans="1:8" ht="15.75">
      <c r="A11785" s="52">
        <v>11814</v>
      </c>
      <c r="B11785" s="233"/>
      <c r="D11785" s="55" t="e">
        <f>VLOOKUP(C11785,#REF!,2,FALSE)</f>
        <v>#REF!</v>
      </c>
      <c r="E11785" s="172" t="str">
        <f>IFERROR(VLOOKUP(C11785,[1]MASTER!C:F,4,FALSE),"")</f>
        <v/>
      </c>
      <c r="F11785" s="172" t="str">
        <f>IFERROR(VLOOKUP(C11785,[1]MASTER!C:F,3,FALSE),"")</f>
        <v/>
      </c>
      <c r="G11785" s="175" t="str">
        <f>IFERROR(LOOKUP(C11785,[1]MASTER!C:C,[1]MASTER!B:B),"")</f>
        <v/>
      </c>
      <c r="H11785" s="176" t="str">
        <f>IFERROR(VLOOKUP(C11785,[1]MASTER!C:G,5,FALSE),"")</f>
        <v/>
      </c>
    </row>
    <row r="11786" spans="1:8" ht="15.75">
      <c r="A11786" s="109">
        <v>11815</v>
      </c>
      <c r="B11786" s="120"/>
      <c r="D11786" s="55" t="e">
        <f>VLOOKUP(C11786,#REF!,2,FALSE)</f>
        <v>#REF!</v>
      </c>
      <c r="E11786" s="172" t="str">
        <f>IFERROR(VLOOKUP(C11786,[1]MASTER!C:F,4,FALSE),"")</f>
        <v/>
      </c>
      <c r="F11786" s="172" t="str">
        <f>IFERROR(VLOOKUP(C11786,[1]MASTER!C:F,3,FALSE),"")</f>
        <v/>
      </c>
      <c r="G11786" s="175" t="str">
        <f>IFERROR(LOOKUP(C11786,[1]MASTER!C:C,[1]MASTER!B:B),"")</f>
        <v/>
      </c>
      <c r="H11786" s="176" t="str">
        <f>IFERROR(VLOOKUP(C11786,[1]MASTER!C:G,5,FALSE),"")</f>
        <v/>
      </c>
    </row>
    <row r="11787" spans="1:8" ht="15.75">
      <c r="A11787" s="52">
        <v>11816</v>
      </c>
      <c r="B11787" s="233"/>
      <c r="D11787" s="55" t="e">
        <f>VLOOKUP(C11787,#REF!,2,FALSE)</f>
        <v>#REF!</v>
      </c>
      <c r="E11787" s="172" t="str">
        <f>IFERROR(VLOOKUP(C11787,[1]MASTER!C:F,4,FALSE),"")</f>
        <v/>
      </c>
      <c r="F11787" s="172" t="str">
        <f>IFERROR(VLOOKUP(C11787,[1]MASTER!C:F,3,FALSE),"")</f>
        <v/>
      </c>
      <c r="G11787" s="175" t="str">
        <f>IFERROR(LOOKUP(C11787,[1]MASTER!C:C,[1]MASTER!B:B),"")</f>
        <v/>
      </c>
      <c r="H11787" s="176" t="str">
        <f>IFERROR(VLOOKUP(C11787,[1]MASTER!C:G,5,FALSE),"")</f>
        <v/>
      </c>
    </row>
    <row r="11788" spans="1:8" ht="15.75">
      <c r="A11788" s="109">
        <v>11817</v>
      </c>
      <c r="B11788" s="120"/>
      <c r="D11788" s="55" t="e">
        <f>VLOOKUP(C11788,#REF!,2,FALSE)</f>
        <v>#REF!</v>
      </c>
      <c r="E11788" s="172" t="str">
        <f>IFERROR(VLOOKUP(C11788,[1]MASTER!C:F,4,FALSE),"")</f>
        <v/>
      </c>
      <c r="F11788" s="172" t="str">
        <f>IFERROR(VLOOKUP(C11788,[1]MASTER!C:F,3,FALSE),"")</f>
        <v/>
      </c>
      <c r="G11788" s="175" t="str">
        <f>IFERROR(LOOKUP(C11788,[1]MASTER!C:C,[1]MASTER!B:B),"")</f>
        <v/>
      </c>
      <c r="H11788" s="176" t="str">
        <f>IFERROR(VLOOKUP(C11788,[1]MASTER!C:G,5,FALSE),"")</f>
        <v/>
      </c>
    </row>
    <row r="11789" spans="1:8" ht="15.75">
      <c r="A11789" s="52">
        <v>11818</v>
      </c>
      <c r="B11789" s="233"/>
      <c r="D11789" s="55" t="e">
        <f>VLOOKUP(C11789,#REF!,2,FALSE)</f>
        <v>#REF!</v>
      </c>
      <c r="E11789" s="172" t="str">
        <f>IFERROR(VLOOKUP(C11789,[1]MASTER!C:F,4,FALSE),"")</f>
        <v/>
      </c>
      <c r="F11789" s="172" t="str">
        <f>IFERROR(VLOOKUP(C11789,[1]MASTER!C:F,3,FALSE),"")</f>
        <v/>
      </c>
      <c r="G11789" s="175" t="str">
        <f>IFERROR(LOOKUP(C11789,[1]MASTER!C:C,[1]MASTER!B:B),"")</f>
        <v/>
      </c>
      <c r="H11789" s="176" t="str">
        <f>IFERROR(VLOOKUP(C11789,[1]MASTER!C:G,5,FALSE),"")</f>
        <v/>
      </c>
    </row>
    <row r="11790" spans="1:8" ht="15.75">
      <c r="A11790" s="109">
        <v>11819</v>
      </c>
      <c r="B11790" s="120"/>
      <c r="D11790" s="55" t="e">
        <f>VLOOKUP(C11790,#REF!,2,FALSE)</f>
        <v>#REF!</v>
      </c>
      <c r="E11790" s="172" t="str">
        <f>IFERROR(VLOOKUP(C11790,[1]MASTER!C:F,4,FALSE),"")</f>
        <v/>
      </c>
      <c r="F11790" s="172" t="str">
        <f>IFERROR(VLOOKUP(C11790,[1]MASTER!C:F,3,FALSE),"")</f>
        <v/>
      </c>
      <c r="G11790" s="175" t="str">
        <f>IFERROR(LOOKUP(C11790,[1]MASTER!C:C,[1]MASTER!B:B),"")</f>
        <v/>
      </c>
      <c r="H11790" s="176" t="str">
        <f>IFERROR(VLOOKUP(C11790,[1]MASTER!C:G,5,FALSE),"")</f>
        <v/>
      </c>
    </row>
    <row r="11791" spans="1:8" ht="15.75">
      <c r="A11791" s="52">
        <v>11820</v>
      </c>
      <c r="B11791" s="233"/>
      <c r="D11791" s="55" t="e">
        <f>VLOOKUP(C11791,#REF!,2,FALSE)</f>
        <v>#REF!</v>
      </c>
      <c r="E11791" s="172" t="str">
        <f>IFERROR(VLOOKUP(C11791,[1]MASTER!C:F,4,FALSE),"")</f>
        <v/>
      </c>
      <c r="F11791" s="172" t="str">
        <f>IFERROR(VLOOKUP(C11791,[1]MASTER!C:F,3,FALSE),"")</f>
        <v/>
      </c>
      <c r="G11791" s="175" t="str">
        <f>IFERROR(LOOKUP(C11791,[1]MASTER!C:C,[1]MASTER!B:B),"")</f>
        <v/>
      </c>
      <c r="H11791" s="176" t="str">
        <f>IFERROR(VLOOKUP(C11791,[1]MASTER!C:G,5,FALSE),"")</f>
        <v/>
      </c>
    </row>
    <row r="11792" spans="1:8" ht="15.75">
      <c r="A11792" s="109">
        <v>11821</v>
      </c>
      <c r="B11792" s="120"/>
      <c r="D11792" s="55" t="e">
        <f>VLOOKUP(C11792,#REF!,2,FALSE)</f>
        <v>#REF!</v>
      </c>
      <c r="E11792" s="172" t="str">
        <f>IFERROR(VLOOKUP(C11792,[1]MASTER!C:F,4,FALSE),"")</f>
        <v/>
      </c>
      <c r="F11792" s="172" t="str">
        <f>IFERROR(VLOOKUP(C11792,[1]MASTER!C:F,3,FALSE),"")</f>
        <v/>
      </c>
      <c r="G11792" s="175" t="str">
        <f>IFERROR(LOOKUP(C11792,[1]MASTER!C:C,[1]MASTER!B:B),"")</f>
        <v/>
      </c>
      <c r="H11792" s="176" t="str">
        <f>IFERROR(VLOOKUP(C11792,[1]MASTER!C:G,5,FALSE),"")</f>
        <v/>
      </c>
    </row>
    <row r="11793" spans="1:8" ht="15.75">
      <c r="A11793" s="52">
        <v>11822</v>
      </c>
      <c r="B11793" s="233"/>
      <c r="D11793" s="55" t="e">
        <f>VLOOKUP(C11793,#REF!,2,FALSE)</f>
        <v>#REF!</v>
      </c>
      <c r="E11793" s="172" t="str">
        <f>IFERROR(VLOOKUP(C11793,[1]MASTER!C:F,4,FALSE),"")</f>
        <v/>
      </c>
      <c r="F11793" s="172" t="str">
        <f>IFERROR(VLOOKUP(C11793,[1]MASTER!C:F,3,FALSE),"")</f>
        <v/>
      </c>
      <c r="G11793" s="175" t="str">
        <f>IFERROR(LOOKUP(C11793,[1]MASTER!C:C,[1]MASTER!B:B),"")</f>
        <v/>
      </c>
      <c r="H11793" s="176" t="str">
        <f>IFERROR(VLOOKUP(C11793,[1]MASTER!C:G,5,FALSE),"")</f>
        <v/>
      </c>
    </row>
    <row r="11794" spans="1:8" ht="15.75">
      <c r="A11794" s="109">
        <v>11823</v>
      </c>
      <c r="B11794" s="120"/>
      <c r="D11794" s="55" t="e">
        <f>VLOOKUP(C11794,#REF!,2,FALSE)</f>
        <v>#REF!</v>
      </c>
      <c r="E11794" s="172" t="str">
        <f>IFERROR(VLOOKUP(C11794,[1]MASTER!C:F,4,FALSE),"")</f>
        <v/>
      </c>
      <c r="F11794" s="172" t="str">
        <f>IFERROR(VLOOKUP(C11794,[1]MASTER!C:F,3,FALSE),"")</f>
        <v/>
      </c>
      <c r="G11794" s="175" t="str">
        <f>IFERROR(LOOKUP(C11794,[1]MASTER!C:C,[1]MASTER!B:B),"")</f>
        <v/>
      </c>
      <c r="H11794" s="176" t="str">
        <f>IFERROR(VLOOKUP(C11794,[1]MASTER!C:G,5,FALSE),"")</f>
        <v/>
      </c>
    </row>
    <row r="11795" spans="1:8" ht="15.75">
      <c r="A11795" s="52">
        <v>11824</v>
      </c>
      <c r="B11795" s="233"/>
      <c r="D11795" s="55" t="e">
        <f>VLOOKUP(C11795,#REF!,2,FALSE)</f>
        <v>#REF!</v>
      </c>
      <c r="E11795" s="172" t="str">
        <f>IFERROR(VLOOKUP(C11795,[1]MASTER!C:F,4,FALSE),"")</f>
        <v/>
      </c>
      <c r="F11795" s="172" t="str">
        <f>IFERROR(VLOOKUP(C11795,[1]MASTER!C:F,3,FALSE),"")</f>
        <v/>
      </c>
      <c r="G11795" s="175" t="str">
        <f>IFERROR(LOOKUP(C11795,[1]MASTER!C:C,[1]MASTER!B:B),"")</f>
        <v/>
      </c>
      <c r="H11795" s="176" t="str">
        <f>IFERROR(VLOOKUP(C11795,[1]MASTER!C:G,5,FALSE),"")</f>
        <v/>
      </c>
    </row>
    <row r="11796" spans="1:8" ht="15.75">
      <c r="A11796" s="109">
        <v>11825</v>
      </c>
      <c r="B11796" s="120"/>
      <c r="D11796" s="55" t="e">
        <f>VLOOKUP(C11796,#REF!,2,FALSE)</f>
        <v>#REF!</v>
      </c>
      <c r="E11796" s="172" t="str">
        <f>IFERROR(VLOOKUP(C11796,[1]MASTER!C:F,4,FALSE),"")</f>
        <v/>
      </c>
      <c r="F11796" s="172" t="str">
        <f>IFERROR(VLOOKUP(C11796,[1]MASTER!C:F,3,FALSE),"")</f>
        <v/>
      </c>
      <c r="G11796" s="175" t="str">
        <f>IFERROR(LOOKUP(C11796,[1]MASTER!C:C,[1]MASTER!B:B),"")</f>
        <v/>
      </c>
      <c r="H11796" s="176" t="str">
        <f>IFERROR(VLOOKUP(C11796,[1]MASTER!C:G,5,FALSE),"")</f>
        <v/>
      </c>
    </row>
    <row r="11797" spans="1:8" ht="15.75">
      <c r="A11797" s="52">
        <v>11826</v>
      </c>
      <c r="B11797" s="233"/>
      <c r="D11797" s="55" t="e">
        <f>VLOOKUP(C11797,#REF!,2,FALSE)</f>
        <v>#REF!</v>
      </c>
      <c r="E11797" s="172" t="str">
        <f>IFERROR(VLOOKUP(C11797,[1]MASTER!C:F,4,FALSE),"")</f>
        <v/>
      </c>
      <c r="F11797" s="172" t="str">
        <f>IFERROR(VLOOKUP(C11797,[1]MASTER!C:F,3,FALSE),"")</f>
        <v/>
      </c>
      <c r="G11797" s="175" t="str">
        <f>IFERROR(LOOKUP(C11797,[1]MASTER!C:C,[1]MASTER!B:B),"")</f>
        <v/>
      </c>
      <c r="H11797" s="176" t="str">
        <f>IFERROR(VLOOKUP(C11797,[1]MASTER!C:G,5,FALSE),"")</f>
        <v/>
      </c>
    </row>
    <row r="11798" spans="1:8" ht="15.75">
      <c r="A11798" s="109">
        <v>11827</v>
      </c>
      <c r="B11798" s="120"/>
      <c r="D11798" s="55" t="e">
        <f>VLOOKUP(C11798,#REF!,2,FALSE)</f>
        <v>#REF!</v>
      </c>
      <c r="E11798" s="172" t="str">
        <f>IFERROR(VLOOKUP(C11798,[1]MASTER!C:F,4,FALSE),"")</f>
        <v/>
      </c>
      <c r="F11798" s="172" t="str">
        <f>IFERROR(VLOOKUP(C11798,[1]MASTER!C:F,3,FALSE),"")</f>
        <v/>
      </c>
      <c r="G11798" s="175" t="str">
        <f>IFERROR(LOOKUP(C11798,[1]MASTER!C:C,[1]MASTER!B:B),"")</f>
        <v/>
      </c>
      <c r="H11798" s="176" t="str">
        <f>IFERROR(VLOOKUP(C11798,[1]MASTER!C:G,5,FALSE),"")</f>
        <v/>
      </c>
    </row>
    <row r="11799" spans="1:8" ht="15.75">
      <c r="A11799" s="52">
        <v>11828</v>
      </c>
      <c r="B11799" s="233"/>
      <c r="D11799" s="55" t="e">
        <f>VLOOKUP(C11799,#REF!,2,FALSE)</f>
        <v>#REF!</v>
      </c>
      <c r="E11799" s="172" t="str">
        <f>IFERROR(VLOOKUP(C11799,[1]MASTER!C:F,4,FALSE),"")</f>
        <v/>
      </c>
      <c r="F11799" s="172" t="str">
        <f>IFERROR(VLOOKUP(C11799,[1]MASTER!C:F,3,FALSE),"")</f>
        <v/>
      </c>
      <c r="G11799" s="175" t="str">
        <f>IFERROR(LOOKUP(C11799,[1]MASTER!C:C,[1]MASTER!B:B),"")</f>
        <v/>
      </c>
      <c r="H11799" s="176" t="str">
        <f>IFERROR(VLOOKUP(C11799,[1]MASTER!C:G,5,FALSE),"")</f>
        <v/>
      </c>
    </row>
    <row r="11800" spans="1:8" ht="15.75">
      <c r="A11800" s="109">
        <v>11829</v>
      </c>
      <c r="B11800" s="120"/>
      <c r="D11800" s="55" t="e">
        <f>VLOOKUP(C11800,#REF!,2,FALSE)</f>
        <v>#REF!</v>
      </c>
      <c r="E11800" s="172" t="str">
        <f>IFERROR(VLOOKUP(C11800,[1]MASTER!C:F,4,FALSE),"")</f>
        <v/>
      </c>
      <c r="F11800" s="172" t="str">
        <f>IFERROR(VLOOKUP(C11800,[1]MASTER!C:F,3,FALSE),"")</f>
        <v/>
      </c>
      <c r="G11800" s="175" t="str">
        <f>IFERROR(LOOKUP(C11800,[1]MASTER!C:C,[1]MASTER!B:B),"")</f>
        <v/>
      </c>
      <c r="H11800" s="176" t="str">
        <f>IFERROR(VLOOKUP(C11800,[1]MASTER!C:G,5,FALSE),"")</f>
        <v/>
      </c>
    </row>
    <row r="11801" spans="1:8" ht="15.75">
      <c r="A11801" s="52">
        <v>11830</v>
      </c>
      <c r="B11801" s="233"/>
      <c r="D11801" s="55" t="e">
        <f>VLOOKUP(C11801,#REF!,2,FALSE)</f>
        <v>#REF!</v>
      </c>
      <c r="E11801" s="172" t="str">
        <f>IFERROR(VLOOKUP(C11801,[1]MASTER!C:F,4,FALSE),"")</f>
        <v/>
      </c>
      <c r="F11801" s="172" t="str">
        <f>IFERROR(VLOOKUP(C11801,[1]MASTER!C:F,3,FALSE),"")</f>
        <v/>
      </c>
      <c r="G11801" s="175" t="str">
        <f>IFERROR(LOOKUP(C11801,[1]MASTER!C:C,[1]MASTER!B:B),"")</f>
        <v/>
      </c>
      <c r="H11801" s="176" t="str">
        <f>IFERROR(VLOOKUP(C11801,[1]MASTER!C:G,5,FALSE),"")</f>
        <v/>
      </c>
    </row>
    <row r="11802" spans="1:8" ht="15.75">
      <c r="A11802" s="109">
        <v>11831</v>
      </c>
      <c r="B11802" s="120"/>
      <c r="D11802" s="55" t="e">
        <f>VLOOKUP(C11802,#REF!,2,FALSE)</f>
        <v>#REF!</v>
      </c>
      <c r="E11802" s="172" t="str">
        <f>IFERROR(VLOOKUP(C11802,[1]MASTER!C:F,4,FALSE),"")</f>
        <v/>
      </c>
      <c r="F11802" s="172" t="str">
        <f>IFERROR(VLOOKUP(C11802,[1]MASTER!C:F,3,FALSE),"")</f>
        <v/>
      </c>
      <c r="G11802" s="175" t="str">
        <f>IFERROR(LOOKUP(C11802,[1]MASTER!C:C,[1]MASTER!B:B),"")</f>
        <v/>
      </c>
      <c r="H11802" s="176" t="str">
        <f>IFERROR(VLOOKUP(C11802,[1]MASTER!C:G,5,FALSE),"")</f>
        <v/>
      </c>
    </row>
    <row r="11803" spans="1:8" ht="15.75">
      <c r="A11803" s="52">
        <v>11832</v>
      </c>
      <c r="B11803" s="233"/>
      <c r="D11803" s="55" t="e">
        <f>VLOOKUP(C11803,#REF!,2,FALSE)</f>
        <v>#REF!</v>
      </c>
      <c r="E11803" s="172" t="str">
        <f>IFERROR(VLOOKUP(C11803,[1]MASTER!C:F,4,FALSE),"")</f>
        <v/>
      </c>
      <c r="F11803" s="172" t="str">
        <f>IFERROR(VLOOKUP(C11803,[1]MASTER!C:F,3,FALSE),"")</f>
        <v/>
      </c>
      <c r="G11803" s="175" t="str">
        <f>IFERROR(LOOKUP(C11803,[1]MASTER!C:C,[1]MASTER!B:B),"")</f>
        <v/>
      </c>
      <c r="H11803" s="176" t="str">
        <f>IFERROR(VLOOKUP(C11803,[1]MASTER!C:G,5,FALSE),"")</f>
        <v/>
      </c>
    </row>
    <row r="11804" spans="1:8" ht="15.75">
      <c r="A11804" s="109">
        <v>11833</v>
      </c>
      <c r="B11804" s="120"/>
      <c r="D11804" s="55" t="e">
        <f>VLOOKUP(C11804,#REF!,2,FALSE)</f>
        <v>#REF!</v>
      </c>
      <c r="E11804" s="172" t="str">
        <f>IFERROR(VLOOKUP(C11804,[1]MASTER!C:F,4,FALSE),"")</f>
        <v/>
      </c>
      <c r="F11804" s="172" t="str">
        <f>IFERROR(VLOOKUP(C11804,[1]MASTER!C:F,3,FALSE),"")</f>
        <v/>
      </c>
      <c r="G11804" s="175" t="str">
        <f>IFERROR(LOOKUP(C11804,[1]MASTER!C:C,[1]MASTER!B:B),"")</f>
        <v/>
      </c>
      <c r="H11804" s="176" t="str">
        <f>IFERROR(VLOOKUP(C11804,[1]MASTER!C:G,5,FALSE),"")</f>
        <v/>
      </c>
    </row>
    <row r="11805" spans="1:8" ht="15.75">
      <c r="A11805" s="52">
        <v>11834</v>
      </c>
      <c r="B11805" s="233"/>
      <c r="D11805" s="55" t="e">
        <f>VLOOKUP(C11805,#REF!,2,FALSE)</f>
        <v>#REF!</v>
      </c>
      <c r="E11805" s="172" t="str">
        <f>IFERROR(VLOOKUP(C11805,[1]MASTER!C:F,4,FALSE),"")</f>
        <v/>
      </c>
      <c r="F11805" s="172" t="str">
        <f>IFERROR(VLOOKUP(C11805,[1]MASTER!C:F,3,FALSE),"")</f>
        <v/>
      </c>
      <c r="G11805" s="175" t="str">
        <f>IFERROR(LOOKUP(C11805,[1]MASTER!C:C,[1]MASTER!B:B),"")</f>
        <v/>
      </c>
      <c r="H11805" s="176" t="str">
        <f>IFERROR(VLOOKUP(C11805,[1]MASTER!C:G,5,FALSE),"")</f>
        <v/>
      </c>
    </row>
    <row r="11806" spans="1:8" ht="15.75">
      <c r="A11806" s="109">
        <v>11835</v>
      </c>
      <c r="B11806" s="120"/>
      <c r="D11806" s="55" t="e">
        <f>VLOOKUP(C11806,#REF!,2,FALSE)</f>
        <v>#REF!</v>
      </c>
      <c r="E11806" s="172" t="str">
        <f>IFERROR(VLOOKUP(C11806,[1]MASTER!C:F,4,FALSE),"")</f>
        <v/>
      </c>
      <c r="F11806" s="172" t="str">
        <f>IFERROR(VLOOKUP(C11806,[1]MASTER!C:F,3,FALSE),"")</f>
        <v/>
      </c>
      <c r="G11806" s="175" t="str">
        <f>IFERROR(LOOKUP(C11806,[1]MASTER!C:C,[1]MASTER!B:B),"")</f>
        <v/>
      </c>
      <c r="H11806" s="176" t="str">
        <f>IFERROR(VLOOKUP(C11806,[1]MASTER!C:G,5,FALSE),"")</f>
        <v/>
      </c>
    </row>
    <row r="11807" spans="1:8" ht="15.75">
      <c r="A11807" s="52">
        <v>11836</v>
      </c>
      <c r="B11807" s="233"/>
      <c r="D11807" s="55" t="e">
        <f>VLOOKUP(C11807,#REF!,2,FALSE)</f>
        <v>#REF!</v>
      </c>
      <c r="E11807" s="172" t="str">
        <f>IFERROR(VLOOKUP(C11807,[1]MASTER!C:F,4,FALSE),"")</f>
        <v/>
      </c>
      <c r="F11807" s="172" t="str">
        <f>IFERROR(VLOOKUP(C11807,[1]MASTER!C:F,3,FALSE),"")</f>
        <v/>
      </c>
      <c r="G11807" s="175" t="str">
        <f>IFERROR(LOOKUP(C11807,[1]MASTER!C:C,[1]MASTER!B:B),"")</f>
        <v/>
      </c>
      <c r="H11807" s="176" t="str">
        <f>IFERROR(VLOOKUP(C11807,[1]MASTER!C:G,5,FALSE),"")</f>
        <v/>
      </c>
    </row>
    <row r="11808" spans="1:8" ht="15.75">
      <c r="A11808" s="109">
        <v>11837</v>
      </c>
      <c r="B11808" s="120"/>
      <c r="D11808" s="55" t="e">
        <f>VLOOKUP(C11808,#REF!,2,FALSE)</f>
        <v>#REF!</v>
      </c>
      <c r="E11808" s="172" t="str">
        <f>IFERROR(VLOOKUP(C11808,[1]MASTER!C:F,4,FALSE),"")</f>
        <v/>
      </c>
      <c r="F11808" s="172" t="str">
        <f>IFERROR(VLOOKUP(C11808,[1]MASTER!C:F,3,FALSE),"")</f>
        <v/>
      </c>
      <c r="G11808" s="175" t="str">
        <f>IFERROR(LOOKUP(C11808,[1]MASTER!C:C,[1]MASTER!B:B),"")</f>
        <v/>
      </c>
      <c r="H11808" s="176" t="str">
        <f>IFERROR(VLOOKUP(C11808,[1]MASTER!C:G,5,FALSE),"")</f>
        <v/>
      </c>
    </row>
    <row r="11809" spans="1:8" ht="15.75">
      <c r="A11809" s="52">
        <v>11838</v>
      </c>
      <c r="B11809" s="233"/>
      <c r="D11809" s="55" t="e">
        <f>VLOOKUP(C11809,#REF!,2,FALSE)</f>
        <v>#REF!</v>
      </c>
      <c r="E11809" s="172" t="str">
        <f>IFERROR(VLOOKUP(C11809,[1]MASTER!C:F,4,FALSE),"")</f>
        <v/>
      </c>
      <c r="F11809" s="172" t="str">
        <f>IFERROR(VLOOKUP(C11809,[1]MASTER!C:F,3,FALSE),"")</f>
        <v/>
      </c>
      <c r="G11809" s="175" t="str">
        <f>IFERROR(LOOKUP(C11809,[1]MASTER!C:C,[1]MASTER!B:B),"")</f>
        <v/>
      </c>
      <c r="H11809" s="176" t="str">
        <f>IFERROR(VLOOKUP(C11809,[1]MASTER!C:G,5,FALSE),"")</f>
        <v/>
      </c>
    </row>
    <row r="11810" spans="1:8" ht="15.75">
      <c r="A11810" s="109">
        <v>11839</v>
      </c>
      <c r="B11810" s="120"/>
      <c r="D11810" s="55" t="e">
        <f>VLOOKUP(C11810,#REF!,2,FALSE)</f>
        <v>#REF!</v>
      </c>
      <c r="E11810" s="172" t="str">
        <f>IFERROR(VLOOKUP(C11810,[1]MASTER!C:F,4,FALSE),"")</f>
        <v/>
      </c>
      <c r="F11810" s="172" t="str">
        <f>IFERROR(VLOOKUP(C11810,[1]MASTER!C:F,3,FALSE),"")</f>
        <v/>
      </c>
      <c r="G11810" s="175" t="str">
        <f>IFERROR(LOOKUP(C11810,[1]MASTER!C:C,[1]MASTER!B:B),"")</f>
        <v/>
      </c>
      <c r="H11810" s="176" t="str">
        <f>IFERROR(VLOOKUP(C11810,[1]MASTER!C:G,5,FALSE),"")</f>
        <v/>
      </c>
    </row>
    <row r="11811" spans="1:8" ht="15.75">
      <c r="A11811" s="52">
        <v>11840</v>
      </c>
      <c r="B11811" s="233"/>
      <c r="D11811" s="55" t="e">
        <f>VLOOKUP(C11811,#REF!,2,FALSE)</f>
        <v>#REF!</v>
      </c>
      <c r="E11811" s="172" t="str">
        <f>IFERROR(VLOOKUP(C11811,[1]MASTER!C:F,4,FALSE),"")</f>
        <v/>
      </c>
      <c r="F11811" s="172" t="str">
        <f>IFERROR(VLOOKUP(C11811,[1]MASTER!C:F,3,FALSE),"")</f>
        <v/>
      </c>
      <c r="G11811" s="175" t="str">
        <f>IFERROR(LOOKUP(C11811,[1]MASTER!C:C,[1]MASTER!B:B),"")</f>
        <v/>
      </c>
      <c r="H11811" s="176" t="str">
        <f>IFERROR(VLOOKUP(C11811,[1]MASTER!C:G,5,FALSE),"")</f>
        <v/>
      </c>
    </row>
    <row r="11812" spans="1:8" ht="15.75">
      <c r="A11812" s="109">
        <v>11841</v>
      </c>
      <c r="B11812" s="120"/>
      <c r="D11812" s="55" t="e">
        <f>VLOOKUP(C11812,#REF!,2,FALSE)</f>
        <v>#REF!</v>
      </c>
      <c r="E11812" s="172" t="str">
        <f>IFERROR(VLOOKUP(C11812,[1]MASTER!C:F,4,FALSE),"")</f>
        <v/>
      </c>
      <c r="F11812" s="172" t="str">
        <f>IFERROR(VLOOKUP(C11812,[1]MASTER!C:F,3,FALSE),"")</f>
        <v/>
      </c>
      <c r="G11812" s="175" t="str">
        <f>IFERROR(LOOKUP(C11812,[1]MASTER!C:C,[1]MASTER!B:B),"")</f>
        <v/>
      </c>
      <c r="H11812" s="176" t="str">
        <f>IFERROR(VLOOKUP(C11812,[1]MASTER!C:G,5,FALSE),"")</f>
        <v/>
      </c>
    </row>
    <row r="11813" spans="1:8" ht="15.75">
      <c r="A11813" s="52">
        <v>11842</v>
      </c>
      <c r="B11813" s="233"/>
      <c r="D11813" s="55" t="e">
        <f>VLOOKUP(C11813,#REF!,2,FALSE)</f>
        <v>#REF!</v>
      </c>
      <c r="E11813" s="172" t="str">
        <f>IFERROR(VLOOKUP(C11813,[1]MASTER!C:F,4,FALSE),"")</f>
        <v/>
      </c>
      <c r="F11813" s="172" t="str">
        <f>IFERROR(VLOOKUP(C11813,[1]MASTER!C:F,3,FALSE),"")</f>
        <v/>
      </c>
      <c r="G11813" s="175" t="str">
        <f>IFERROR(LOOKUP(C11813,[1]MASTER!C:C,[1]MASTER!B:B),"")</f>
        <v/>
      </c>
      <c r="H11813" s="176" t="str">
        <f>IFERROR(VLOOKUP(C11813,[1]MASTER!C:G,5,FALSE),"")</f>
        <v/>
      </c>
    </row>
    <row r="11814" spans="1:8" ht="15.75">
      <c r="A11814" s="109">
        <v>11843</v>
      </c>
      <c r="B11814" s="120"/>
      <c r="D11814" s="55" t="e">
        <f>VLOOKUP(C11814,#REF!,2,FALSE)</f>
        <v>#REF!</v>
      </c>
      <c r="E11814" s="172" t="str">
        <f>IFERROR(VLOOKUP(C11814,[1]MASTER!C:F,4,FALSE),"")</f>
        <v/>
      </c>
      <c r="F11814" s="172" t="str">
        <f>IFERROR(VLOOKUP(C11814,[1]MASTER!C:F,3,FALSE),"")</f>
        <v/>
      </c>
      <c r="G11814" s="175" t="str">
        <f>IFERROR(LOOKUP(C11814,[1]MASTER!C:C,[1]MASTER!B:B),"")</f>
        <v/>
      </c>
      <c r="H11814" s="176" t="str">
        <f>IFERROR(VLOOKUP(C11814,[1]MASTER!C:G,5,FALSE),"")</f>
        <v/>
      </c>
    </row>
    <row r="11815" spans="1:8" ht="15.75">
      <c r="A11815" s="52">
        <v>11844</v>
      </c>
      <c r="B11815" s="233"/>
      <c r="D11815" s="55" t="e">
        <f>VLOOKUP(C11815,#REF!,2,FALSE)</f>
        <v>#REF!</v>
      </c>
      <c r="E11815" s="172" t="str">
        <f>IFERROR(VLOOKUP(C11815,[1]MASTER!C:F,4,FALSE),"")</f>
        <v/>
      </c>
      <c r="F11815" s="172" t="str">
        <f>IFERROR(VLOOKUP(C11815,[1]MASTER!C:F,3,FALSE),"")</f>
        <v/>
      </c>
      <c r="G11815" s="175" t="str">
        <f>IFERROR(LOOKUP(C11815,[1]MASTER!C:C,[1]MASTER!B:B),"")</f>
        <v/>
      </c>
      <c r="H11815" s="176" t="str">
        <f>IFERROR(VLOOKUP(C11815,[1]MASTER!C:G,5,FALSE),"")</f>
        <v/>
      </c>
    </row>
    <row r="11816" spans="1:8" ht="15.75">
      <c r="A11816" s="109">
        <v>11845</v>
      </c>
      <c r="B11816" s="120"/>
      <c r="D11816" s="55" t="e">
        <f>VLOOKUP(C11816,#REF!,2,FALSE)</f>
        <v>#REF!</v>
      </c>
      <c r="E11816" s="172" t="str">
        <f>IFERROR(VLOOKUP(C11816,[1]MASTER!C:F,4,FALSE),"")</f>
        <v/>
      </c>
      <c r="F11816" s="172" t="str">
        <f>IFERROR(VLOOKUP(C11816,[1]MASTER!C:F,3,FALSE),"")</f>
        <v/>
      </c>
      <c r="G11816" s="175" t="str">
        <f>IFERROR(LOOKUP(C11816,[1]MASTER!C:C,[1]MASTER!B:B),"")</f>
        <v/>
      </c>
      <c r="H11816" s="176" t="str">
        <f>IFERROR(VLOOKUP(C11816,[1]MASTER!C:G,5,FALSE),"")</f>
        <v/>
      </c>
    </row>
    <row r="11817" spans="1:8" ht="15.75">
      <c r="A11817" s="52">
        <v>11846</v>
      </c>
      <c r="B11817" s="233"/>
      <c r="D11817" s="55" t="e">
        <f>VLOOKUP(C11817,#REF!,2,FALSE)</f>
        <v>#REF!</v>
      </c>
      <c r="E11817" s="172" t="str">
        <f>IFERROR(VLOOKUP(C11817,[1]MASTER!C:F,4,FALSE),"")</f>
        <v/>
      </c>
      <c r="F11817" s="172" t="str">
        <f>IFERROR(VLOOKUP(C11817,[1]MASTER!C:F,3,FALSE),"")</f>
        <v/>
      </c>
      <c r="G11817" s="175" t="str">
        <f>IFERROR(LOOKUP(C11817,[1]MASTER!C:C,[1]MASTER!B:B),"")</f>
        <v/>
      </c>
      <c r="H11817" s="176" t="str">
        <f>IFERROR(VLOOKUP(C11817,[1]MASTER!C:G,5,FALSE),"")</f>
        <v/>
      </c>
    </row>
    <row r="11818" spans="1:8" ht="15.75">
      <c r="A11818" s="109">
        <v>11847</v>
      </c>
      <c r="B11818" s="120"/>
      <c r="D11818" s="55" t="e">
        <f>VLOOKUP(C11818,#REF!,2,FALSE)</f>
        <v>#REF!</v>
      </c>
      <c r="E11818" s="172" t="str">
        <f>IFERROR(VLOOKUP(C11818,[1]MASTER!C:F,4,FALSE),"")</f>
        <v/>
      </c>
      <c r="F11818" s="172" t="str">
        <f>IFERROR(VLOOKUP(C11818,[1]MASTER!C:F,3,FALSE),"")</f>
        <v/>
      </c>
      <c r="G11818" s="175" t="str">
        <f>IFERROR(LOOKUP(C11818,[1]MASTER!C:C,[1]MASTER!B:B),"")</f>
        <v/>
      </c>
      <c r="H11818" s="176" t="str">
        <f>IFERROR(VLOOKUP(C11818,[1]MASTER!C:G,5,FALSE),"")</f>
        <v/>
      </c>
    </row>
    <row r="11819" spans="1:8" ht="15.75">
      <c r="A11819" s="52">
        <v>11848</v>
      </c>
      <c r="B11819" s="233"/>
      <c r="D11819" s="55" t="e">
        <f>VLOOKUP(C11819,#REF!,2,FALSE)</f>
        <v>#REF!</v>
      </c>
      <c r="E11819" s="172" t="str">
        <f>IFERROR(VLOOKUP(C11819,[1]MASTER!C:F,4,FALSE),"")</f>
        <v/>
      </c>
      <c r="F11819" s="172" t="str">
        <f>IFERROR(VLOOKUP(C11819,[1]MASTER!C:F,3,FALSE),"")</f>
        <v/>
      </c>
      <c r="G11819" s="175" t="str">
        <f>IFERROR(LOOKUP(C11819,[1]MASTER!C:C,[1]MASTER!B:B),"")</f>
        <v/>
      </c>
      <c r="H11819" s="176" t="str">
        <f>IFERROR(VLOOKUP(C11819,[1]MASTER!C:G,5,FALSE),"")</f>
        <v/>
      </c>
    </row>
    <row r="11820" spans="1:8" ht="15.75">
      <c r="A11820" s="109">
        <v>11849</v>
      </c>
      <c r="B11820" s="120"/>
      <c r="D11820" s="55" t="e">
        <f>VLOOKUP(C11820,#REF!,2,FALSE)</f>
        <v>#REF!</v>
      </c>
      <c r="E11820" s="172" t="str">
        <f>IFERROR(VLOOKUP(C11820,[1]MASTER!C:F,4,FALSE),"")</f>
        <v/>
      </c>
      <c r="F11820" s="172" t="str">
        <f>IFERROR(VLOOKUP(C11820,[1]MASTER!C:F,3,FALSE),"")</f>
        <v/>
      </c>
      <c r="G11820" s="175" t="str">
        <f>IFERROR(LOOKUP(C11820,[1]MASTER!C:C,[1]MASTER!B:B),"")</f>
        <v/>
      </c>
      <c r="H11820" s="176" t="str">
        <f>IFERROR(VLOOKUP(C11820,[1]MASTER!C:G,5,FALSE),"")</f>
        <v/>
      </c>
    </row>
    <row r="11821" spans="1:8" ht="15.75">
      <c r="A11821" s="52">
        <v>11850</v>
      </c>
      <c r="B11821" s="233"/>
      <c r="D11821" s="55" t="e">
        <f>VLOOKUP(C11821,#REF!,2,FALSE)</f>
        <v>#REF!</v>
      </c>
      <c r="E11821" s="172" t="str">
        <f>IFERROR(VLOOKUP(C11821,[1]MASTER!C:F,4,FALSE),"")</f>
        <v/>
      </c>
      <c r="F11821" s="172" t="str">
        <f>IFERROR(VLOOKUP(C11821,[1]MASTER!C:F,3,FALSE),"")</f>
        <v/>
      </c>
      <c r="G11821" s="175" t="str">
        <f>IFERROR(LOOKUP(C11821,[1]MASTER!C:C,[1]MASTER!B:B),"")</f>
        <v/>
      </c>
      <c r="H11821" s="176" t="str">
        <f>IFERROR(VLOOKUP(C11821,[1]MASTER!C:G,5,FALSE),"")</f>
        <v/>
      </c>
    </row>
    <row r="11822" spans="1:8" ht="15.75">
      <c r="A11822" s="109">
        <v>11851</v>
      </c>
      <c r="B11822" s="120"/>
      <c r="D11822" s="55" t="e">
        <f>VLOOKUP(C11822,#REF!,2,FALSE)</f>
        <v>#REF!</v>
      </c>
      <c r="E11822" s="172" t="str">
        <f>IFERROR(VLOOKUP(C11822,[1]MASTER!C:F,4,FALSE),"")</f>
        <v/>
      </c>
      <c r="F11822" s="172" t="str">
        <f>IFERROR(VLOOKUP(C11822,[1]MASTER!C:F,3,FALSE),"")</f>
        <v/>
      </c>
      <c r="G11822" s="175" t="str">
        <f>IFERROR(LOOKUP(C11822,[1]MASTER!C:C,[1]MASTER!B:B),"")</f>
        <v/>
      </c>
      <c r="H11822" s="176" t="str">
        <f>IFERROR(VLOOKUP(C11822,[1]MASTER!C:G,5,FALSE),"")</f>
        <v/>
      </c>
    </row>
    <row r="11823" spans="1:8" ht="15.75">
      <c r="A11823" s="52">
        <v>11852</v>
      </c>
      <c r="B11823" s="233"/>
      <c r="D11823" s="55" t="e">
        <f>VLOOKUP(C11823,#REF!,2,FALSE)</f>
        <v>#REF!</v>
      </c>
      <c r="E11823" s="172" t="str">
        <f>IFERROR(VLOOKUP(C11823,[1]MASTER!C:F,4,FALSE),"")</f>
        <v/>
      </c>
      <c r="F11823" s="172" t="str">
        <f>IFERROR(VLOOKUP(C11823,[1]MASTER!C:F,3,FALSE),"")</f>
        <v/>
      </c>
      <c r="G11823" s="175" t="str">
        <f>IFERROR(LOOKUP(C11823,[1]MASTER!C:C,[1]MASTER!B:B),"")</f>
        <v/>
      </c>
      <c r="H11823" s="176" t="str">
        <f>IFERROR(VLOOKUP(C11823,[1]MASTER!C:G,5,FALSE),"")</f>
        <v/>
      </c>
    </row>
    <row r="11824" spans="1:8" ht="15.75">
      <c r="A11824" s="109">
        <v>11853</v>
      </c>
      <c r="B11824" s="120"/>
      <c r="D11824" s="55" t="e">
        <f>VLOOKUP(C11824,#REF!,2,FALSE)</f>
        <v>#REF!</v>
      </c>
      <c r="E11824" s="172" t="str">
        <f>IFERROR(VLOOKUP(C11824,[1]MASTER!C:F,4,FALSE),"")</f>
        <v/>
      </c>
      <c r="F11824" s="172" t="str">
        <f>IFERROR(VLOOKUP(C11824,[1]MASTER!C:F,3,FALSE),"")</f>
        <v/>
      </c>
      <c r="G11824" s="175" t="str">
        <f>IFERROR(LOOKUP(C11824,[1]MASTER!C:C,[1]MASTER!B:B),"")</f>
        <v/>
      </c>
      <c r="H11824" s="176" t="str">
        <f>IFERROR(VLOOKUP(C11824,[1]MASTER!C:G,5,FALSE),"")</f>
        <v/>
      </c>
    </row>
    <row r="11825" spans="1:8" ht="15.75">
      <c r="A11825" s="52">
        <v>11854</v>
      </c>
      <c r="B11825" s="233"/>
      <c r="D11825" s="55" t="e">
        <f>VLOOKUP(C11825,#REF!,2,FALSE)</f>
        <v>#REF!</v>
      </c>
      <c r="E11825" s="172" t="str">
        <f>IFERROR(VLOOKUP(C11825,[1]MASTER!C:F,4,FALSE),"")</f>
        <v/>
      </c>
      <c r="F11825" s="172" t="str">
        <f>IFERROR(VLOOKUP(C11825,[1]MASTER!C:F,3,FALSE),"")</f>
        <v/>
      </c>
      <c r="G11825" s="175" t="str">
        <f>IFERROR(LOOKUP(C11825,[1]MASTER!C:C,[1]MASTER!B:B),"")</f>
        <v/>
      </c>
      <c r="H11825" s="176" t="str">
        <f>IFERROR(VLOOKUP(C11825,[1]MASTER!C:G,5,FALSE),"")</f>
        <v/>
      </c>
    </row>
    <row r="11826" spans="1:8" ht="15.75">
      <c r="A11826" s="109">
        <v>11855</v>
      </c>
      <c r="B11826" s="120"/>
      <c r="D11826" s="55" t="e">
        <f>VLOOKUP(C11826,#REF!,2,FALSE)</f>
        <v>#REF!</v>
      </c>
      <c r="E11826" s="172" t="str">
        <f>IFERROR(VLOOKUP(C11826,[1]MASTER!C:F,4,FALSE),"")</f>
        <v/>
      </c>
      <c r="F11826" s="172" t="str">
        <f>IFERROR(VLOOKUP(C11826,[1]MASTER!C:F,3,FALSE),"")</f>
        <v/>
      </c>
      <c r="G11826" s="175" t="str">
        <f>IFERROR(LOOKUP(C11826,[1]MASTER!C:C,[1]MASTER!B:B),"")</f>
        <v/>
      </c>
      <c r="H11826" s="176" t="str">
        <f>IFERROR(VLOOKUP(C11826,[1]MASTER!C:G,5,FALSE),"")</f>
        <v/>
      </c>
    </row>
    <row r="11827" spans="1:8" ht="15.75">
      <c r="A11827" s="52">
        <v>11856</v>
      </c>
      <c r="B11827" s="233"/>
      <c r="D11827" s="55" t="e">
        <f>VLOOKUP(C11827,#REF!,2,FALSE)</f>
        <v>#REF!</v>
      </c>
      <c r="E11827" s="172" t="str">
        <f>IFERROR(VLOOKUP(C11827,[1]MASTER!C:F,4,FALSE),"")</f>
        <v/>
      </c>
      <c r="F11827" s="172" t="str">
        <f>IFERROR(VLOOKUP(C11827,[1]MASTER!C:F,3,FALSE),"")</f>
        <v/>
      </c>
      <c r="G11827" s="175" t="str">
        <f>IFERROR(LOOKUP(C11827,[1]MASTER!C:C,[1]MASTER!B:B),"")</f>
        <v/>
      </c>
      <c r="H11827" s="176" t="str">
        <f>IFERROR(VLOOKUP(C11827,[1]MASTER!C:G,5,FALSE),"")</f>
        <v/>
      </c>
    </row>
    <row r="11828" spans="1:8" ht="15.75">
      <c r="A11828" s="109">
        <v>11857</v>
      </c>
      <c r="B11828" s="120"/>
      <c r="D11828" s="55" t="e">
        <f>VLOOKUP(C11828,#REF!,2,FALSE)</f>
        <v>#REF!</v>
      </c>
      <c r="E11828" s="172" t="str">
        <f>IFERROR(VLOOKUP(C11828,[1]MASTER!C:F,4,FALSE),"")</f>
        <v/>
      </c>
      <c r="F11828" s="172" t="str">
        <f>IFERROR(VLOOKUP(C11828,[1]MASTER!C:F,3,FALSE),"")</f>
        <v/>
      </c>
      <c r="G11828" s="175" t="str">
        <f>IFERROR(LOOKUP(C11828,[1]MASTER!C:C,[1]MASTER!B:B),"")</f>
        <v/>
      </c>
      <c r="H11828" s="176" t="str">
        <f>IFERROR(VLOOKUP(C11828,[1]MASTER!C:G,5,FALSE),"")</f>
        <v/>
      </c>
    </row>
    <row r="11829" spans="1:8" ht="15.75">
      <c r="A11829" s="52">
        <v>11858</v>
      </c>
      <c r="B11829" s="233"/>
      <c r="D11829" s="55" t="e">
        <f>VLOOKUP(C11829,#REF!,2,FALSE)</f>
        <v>#REF!</v>
      </c>
      <c r="E11829" s="172" t="str">
        <f>IFERROR(VLOOKUP(C11829,[1]MASTER!C:F,4,FALSE),"")</f>
        <v/>
      </c>
      <c r="F11829" s="172" t="str">
        <f>IFERROR(VLOOKUP(C11829,[1]MASTER!C:F,3,FALSE),"")</f>
        <v/>
      </c>
      <c r="G11829" s="175" t="str">
        <f>IFERROR(LOOKUP(C11829,[1]MASTER!C:C,[1]MASTER!B:B),"")</f>
        <v/>
      </c>
      <c r="H11829" s="176" t="str">
        <f>IFERROR(VLOOKUP(C11829,[1]MASTER!C:G,5,FALSE),"")</f>
        <v/>
      </c>
    </row>
    <row r="11830" spans="1:8" ht="15.75">
      <c r="A11830" s="109">
        <v>11859</v>
      </c>
      <c r="B11830" s="120"/>
      <c r="D11830" s="55" t="e">
        <f>VLOOKUP(C11830,#REF!,2,FALSE)</f>
        <v>#REF!</v>
      </c>
      <c r="E11830" s="172" t="str">
        <f>IFERROR(VLOOKUP(C11830,[1]MASTER!C:F,4,FALSE),"")</f>
        <v/>
      </c>
      <c r="F11830" s="172" t="str">
        <f>IFERROR(VLOOKUP(C11830,[1]MASTER!C:F,3,FALSE),"")</f>
        <v/>
      </c>
      <c r="G11830" s="175" t="str">
        <f>IFERROR(LOOKUP(C11830,[1]MASTER!C:C,[1]MASTER!B:B),"")</f>
        <v/>
      </c>
      <c r="H11830" s="176" t="str">
        <f>IFERROR(VLOOKUP(C11830,[1]MASTER!C:G,5,FALSE),"")</f>
        <v/>
      </c>
    </row>
    <row r="11831" spans="1:8" ht="15.75">
      <c r="A11831" s="52">
        <v>11860</v>
      </c>
      <c r="B11831" s="233"/>
      <c r="D11831" s="55" t="e">
        <f>VLOOKUP(C11831,#REF!,2,FALSE)</f>
        <v>#REF!</v>
      </c>
      <c r="E11831" s="172" t="str">
        <f>IFERROR(VLOOKUP(C11831,[1]MASTER!C:F,4,FALSE),"")</f>
        <v/>
      </c>
      <c r="F11831" s="172" t="str">
        <f>IFERROR(VLOOKUP(C11831,[1]MASTER!C:F,3,FALSE),"")</f>
        <v/>
      </c>
      <c r="G11831" s="175" t="str">
        <f>IFERROR(LOOKUP(C11831,[1]MASTER!C:C,[1]MASTER!B:B),"")</f>
        <v/>
      </c>
      <c r="H11831" s="176" t="str">
        <f>IFERROR(VLOOKUP(C11831,[1]MASTER!C:G,5,FALSE),"")</f>
        <v/>
      </c>
    </row>
    <row r="11832" spans="1:8" ht="15.75">
      <c r="A11832" s="109">
        <v>11861</v>
      </c>
      <c r="B11832" s="120"/>
      <c r="D11832" s="55" t="e">
        <f>VLOOKUP(C11832,#REF!,2,FALSE)</f>
        <v>#REF!</v>
      </c>
      <c r="E11832" s="172" t="str">
        <f>IFERROR(VLOOKUP(C11832,[1]MASTER!C:F,4,FALSE),"")</f>
        <v/>
      </c>
      <c r="F11832" s="172" t="str">
        <f>IFERROR(VLOOKUP(C11832,[1]MASTER!C:F,3,FALSE),"")</f>
        <v/>
      </c>
      <c r="G11832" s="175" t="str">
        <f>IFERROR(LOOKUP(C11832,[1]MASTER!C:C,[1]MASTER!B:B),"")</f>
        <v/>
      </c>
      <c r="H11832" s="176" t="str">
        <f>IFERROR(VLOOKUP(C11832,[1]MASTER!C:G,5,FALSE),"")</f>
        <v/>
      </c>
    </row>
    <row r="11833" spans="1:8" ht="15.75">
      <c r="A11833" s="52">
        <v>11862</v>
      </c>
      <c r="B11833" s="233"/>
      <c r="D11833" s="55" t="e">
        <f>VLOOKUP(C11833,#REF!,2,FALSE)</f>
        <v>#REF!</v>
      </c>
      <c r="E11833" s="172" t="str">
        <f>IFERROR(VLOOKUP(C11833,[1]MASTER!C:F,4,FALSE),"")</f>
        <v/>
      </c>
      <c r="F11833" s="172" t="str">
        <f>IFERROR(VLOOKUP(C11833,[1]MASTER!C:F,3,FALSE),"")</f>
        <v/>
      </c>
      <c r="G11833" s="175" t="str">
        <f>IFERROR(LOOKUP(C11833,[1]MASTER!C:C,[1]MASTER!B:B),"")</f>
        <v/>
      </c>
      <c r="H11833" s="176" t="str">
        <f>IFERROR(VLOOKUP(C11833,[1]MASTER!C:G,5,FALSE),"")</f>
        <v/>
      </c>
    </row>
    <row r="11834" spans="1:8" ht="15.75">
      <c r="A11834" s="109">
        <v>11863</v>
      </c>
      <c r="B11834" s="120"/>
      <c r="D11834" s="55" t="e">
        <f>VLOOKUP(C11834,#REF!,2,FALSE)</f>
        <v>#REF!</v>
      </c>
      <c r="E11834" s="172" t="str">
        <f>IFERROR(VLOOKUP(C11834,[1]MASTER!C:F,4,FALSE),"")</f>
        <v/>
      </c>
      <c r="F11834" s="172" t="str">
        <f>IFERROR(VLOOKUP(C11834,[1]MASTER!C:F,3,FALSE),"")</f>
        <v/>
      </c>
      <c r="G11834" s="175" t="str">
        <f>IFERROR(LOOKUP(C11834,[1]MASTER!C:C,[1]MASTER!B:B),"")</f>
        <v/>
      </c>
      <c r="H11834" s="176" t="str">
        <f>IFERROR(VLOOKUP(C11834,[1]MASTER!C:G,5,FALSE),"")</f>
        <v/>
      </c>
    </row>
    <row r="11835" spans="1:8" ht="15.75">
      <c r="A11835" s="52">
        <v>11864</v>
      </c>
      <c r="B11835" s="233"/>
      <c r="D11835" s="55" t="e">
        <f>VLOOKUP(C11835,#REF!,2,FALSE)</f>
        <v>#REF!</v>
      </c>
      <c r="E11835" s="172" t="str">
        <f>IFERROR(VLOOKUP(C11835,[1]MASTER!C:F,4,FALSE),"")</f>
        <v/>
      </c>
      <c r="F11835" s="172" t="str">
        <f>IFERROR(VLOOKUP(C11835,[1]MASTER!C:F,3,FALSE),"")</f>
        <v/>
      </c>
      <c r="G11835" s="175" t="str">
        <f>IFERROR(LOOKUP(C11835,[1]MASTER!C:C,[1]MASTER!B:B),"")</f>
        <v/>
      </c>
      <c r="H11835" s="176" t="str">
        <f>IFERROR(VLOOKUP(C11835,[1]MASTER!C:G,5,FALSE),"")</f>
        <v/>
      </c>
    </row>
    <row r="11836" spans="1:8" ht="15.75">
      <c r="A11836" s="109">
        <v>11865</v>
      </c>
      <c r="B11836" s="120"/>
      <c r="D11836" s="55" t="e">
        <f>VLOOKUP(C11836,#REF!,2,FALSE)</f>
        <v>#REF!</v>
      </c>
      <c r="E11836" s="172" t="str">
        <f>IFERROR(VLOOKUP(C11836,[1]MASTER!C:F,4,FALSE),"")</f>
        <v/>
      </c>
      <c r="F11836" s="172" t="str">
        <f>IFERROR(VLOOKUP(C11836,[1]MASTER!C:F,3,FALSE),"")</f>
        <v/>
      </c>
      <c r="G11836" s="175" t="str">
        <f>IFERROR(LOOKUP(C11836,[1]MASTER!C:C,[1]MASTER!B:B),"")</f>
        <v/>
      </c>
      <c r="H11836" s="176" t="str">
        <f>IFERROR(VLOOKUP(C11836,[1]MASTER!C:G,5,FALSE),"")</f>
        <v/>
      </c>
    </row>
    <row r="11837" spans="1:8" ht="15.75">
      <c r="A11837" s="52">
        <v>11866</v>
      </c>
      <c r="B11837" s="233"/>
      <c r="D11837" s="55" t="e">
        <f>VLOOKUP(C11837,#REF!,2,FALSE)</f>
        <v>#REF!</v>
      </c>
      <c r="E11837" s="172" t="str">
        <f>IFERROR(VLOOKUP(C11837,[1]MASTER!C:F,4,FALSE),"")</f>
        <v/>
      </c>
      <c r="F11837" s="172" t="str">
        <f>IFERROR(VLOOKUP(C11837,[1]MASTER!C:F,3,FALSE),"")</f>
        <v/>
      </c>
      <c r="G11837" s="175" t="str">
        <f>IFERROR(LOOKUP(C11837,[1]MASTER!C:C,[1]MASTER!B:B),"")</f>
        <v/>
      </c>
      <c r="H11837" s="176" t="str">
        <f>IFERROR(VLOOKUP(C11837,[1]MASTER!C:G,5,FALSE),"")</f>
        <v/>
      </c>
    </row>
    <row r="11838" spans="1:8" ht="15.75">
      <c r="A11838" s="109">
        <v>11867</v>
      </c>
      <c r="B11838" s="120"/>
      <c r="D11838" s="55" t="e">
        <f>VLOOKUP(C11838,#REF!,2,FALSE)</f>
        <v>#REF!</v>
      </c>
      <c r="E11838" s="172" t="str">
        <f>IFERROR(VLOOKUP(C11838,[1]MASTER!C:F,4,FALSE),"")</f>
        <v/>
      </c>
      <c r="F11838" s="172" t="str">
        <f>IFERROR(VLOOKUP(C11838,[1]MASTER!C:F,3,FALSE),"")</f>
        <v/>
      </c>
      <c r="G11838" s="175" t="str">
        <f>IFERROR(LOOKUP(C11838,[1]MASTER!C:C,[1]MASTER!B:B),"")</f>
        <v/>
      </c>
      <c r="H11838" s="176" t="str">
        <f>IFERROR(VLOOKUP(C11838,[1]MASTER!C:G,5,FALSE),"")</f>
        <v/>
      </c>
    </row>
    <row r="11839" spans="1:8" ht="15.75">
      <c r="A11839" s="52">
        <v>11868</v>
      </c>
      <c r="B11839" s="233"/>
      <c r="D11839" s="55" t="e">
        <f>VLOOKUP(C11839,#REF!,2,FALSE)</f>
        <v>#REF!</v>
      </c>
      <c r="E11839" s="172" t="str">
        <f>IFERROR(VLOOKUP(C11839,[1]MASTER!C:F,4,FALSE),"")</f>
        <v/>
      </c>
      <c r="F11839" s="172" t="str">
        <f>IFERROR(VLOOKUP(C11839,[1]MASTER!C:F,3,FALSE),"")</f>
        <v/>
      </c>
      <c r="G11839" s="175" t="str">
        <f>IFERROR(LOOKUP(C11839,[1]MASTER!C:C,[1]MASTER!B:B),"")</f>
        <v/>
      </c>
      <c r="H11839" s="176" t="str">
        <f>IFERROR(VLOOKUP(C11839,[1]MASTER!C:G,5,FALSE),"")</f>
        <v/>
      </c>
    </row>
    <row r="11840" spans="1:8" ht="15.75">
      <c r="A11840" s="109">
        <v>11869</v>
      </c>
      <c r="B11840" s="120"/>
      <c r="D11840" s="55" t="e">
        <f>VLOOKUP(C11840,#REF!,2,FALSE)</f>
        <v>#REF!</v>
      </c>
      <c r="E11840" s="172" t="str">
        <f>IFERROR(VLOOKUP(C11840,[1]MASTER!C:F,4,FALSE),"")</f>
        <v/>
      </c>
      <c r="F11840" s="172" t="str">
        <f>IFERROR(VLOOKUP(C11840,[1]MASTER!C:F,3,FALSE),"")</f>
        <v/>
      </c>
      <c r="G11840" s="175" t="str">
        <f>IFERROR(LOOKUP(C11840,[1]MASTER!C:C,[1]MASTER!B:B),"")</f>
        <v/>
      </c>
      <c r="H11840" s="176" t="str">
        <f>IFERROR(VLOOKUP(C11840,[1]MASTER!C:G,5,FALSE),"")</f>
        <v/>
      </c>
    </row>
    <row r="11841" spans="1:8" ht="15.75">
      <c r="A11841" s="52">
        <v>11870</v>
      </c>
      <c r="B11841" s="233"/>
      <c r="D11841" s="55" t="e">
        <f>VLOOKUP(C11841,#REF!,2,FALSE)</f>
        <v>#REF!</v>
      </c>
      <c r="E11841" s="172" t="str">
        <f>IFERROR(VLOOKUP(C11841,[1]MASTER!C:F,4,FALSE),"")</f>
        <v/>
      </c>
      <c r="F11841" s="172" t="str">
        <f>IFERROR(VLOOKUP(C11841,[1]MASTER!C:F,3,FALSE),"")</f>
        <v/>
      </c>
      <c r="G11841" s="175" t="str">
        <f>IFERROR(LOOKUP(C11841,[1]MASTER!C:C,[1]MASTER!B:B),"")</f>
        <v/>
      </c>
      <c r="H11841" s="176" t="str">
        <f>IFERROR(VLOOKUP(C11841,[1]MASTER!C:G,5,FALSE),"")</f>
        <v/>
      </c>
    </row>
    <row r="11842" spans="1:8" ht="15.75">
      <c r="A11842" s="109">
        <v>11871</v>
      </c>
      <c r="B11842" s="120"/>
      <c r="D11842" s="55" t="e">
        <f>VLOOKUP(C11842,#REF!,2,FALSE)</f>
        <v>#REF!</v>
      </c>
      <c r="E11842" s="172" t="str">
        <f>IFERROR(VLOOKUP(C11842,[1]MASTER!C:F,4,FALSE),"")</f>
        <v/>
      </c>
      <c r="F11842" s="172" t="str">
        <f>IFERROR(VLOOKUP(C11842,[1]MASTER!C:F,3,FALSE),"")</f>
        <v/>
      </c>
      <c r="G11842" s="175" t="str">
        <f>IFERROR(LOOKUP(C11842,[1]MASTER!C:C,[1]MASTER!B:B),"")</f>
        <v/>
      </c>
      <c r="H11842" s="176" t="str">
        <f>IFERROR(VLOOKUP(C11842,[1]MASTER!C:G,5,FALSE),"")</f>
        <v/>
      </c>
    </row>
    <row r="11843" spans="1:8" ht="15.75">
      <c r="A11843" s="52">
        <v>11872</v>
      </c>
      <c r="B11843" s="233"/>
      <c r="D11843" s="55" t="e">
        <f>VLOOKUP(C11843,#REF!,2,FALSE)</f>
        <v>#REF!</v>
      </c>
      <c r="E11843" s="172" t="str">
        <f>IFERROR(VLOOKUP(C11843,[1]MASTER!C:F,4,FALSE),"")</f>
        <v/>
      </c>
      <c r="F11843" s="172" t="str">
        <f>IFERROR(VLOOKUP(C11843,[1]MASTER!C:F,3,FALSE),"")</f>
        <v/>
      </c>
      <c r="G11843" s="175" t="str">
        <f>IFERROR(LOOKUP(C11843,[1]MASTER!C:C,[1]MASTER!B:B),"")</f>
        <v/>
      </c>
      <c r="H11843" s="176" t="str">
        <f>IFERROR(VLOOKUP(C11843,[1]MASTER!C:G,5,FALSE),"")</f>
        <v/>
      </c>
    </row>
    <row r="11844" spans="1:8" ht="15.75">
      <c r="A11844" s="109">
        <v>11873</v>
      </c>
      <c r="B11844" s="120"/>
      <c r="D11844" s="55" t="e">
        <f>VLOOKUP(C11844,#REF!,2,FALSE)</f>
        <v>#REF!</v>
      </c>
      <c r="E11844" s="172" t="str">
        <f>IFERROR(VLOOKUP(C11844,[1]MASTER!C:F,4,FALSE),"")</f>
        <v/>
      </c>
      <c r="F11844" s="172" t="str">
        <f>IFERROR(VLOOKUP(C11844,[1]MASTER!C:F,3,FALSE),"")</f>
        <v/>
      </c>
      <c r="G11844" s="175" t="str">
        <f>IFERROR(LOOKUP(C11844,[1]MASTER!C:C,[1]MASTER!B:B),"")</f>
        <v/>
      </c>
      <c r="H11844" s="176" t="str">
        <f>IFERROR(VLOOKUP(C11844,[1]MASTER!C:G,5,FALSE),"")</f>
        <v/>
      </c>
    </row>
    <row r="11845" spans="1:8" ht="15.75">
      <c r="A11845" s="52">
        <v>11874</v>
      </c>
      <c r="B11845" s="233"/>
      <c r="D11845" s="55" t="e">
        <f>VLOOKUP(C11845,#REF!,2,FALSE)</f>
        <v>#REF!</v>
      </c>
      <c r="E11845" s="172" t="str">
        <f>IFERROR(VLOOKUP(C11845,[1]MASTER!C:F,4,FALSE),"")</f>
        <v/>
      </c>
      <c r="F11845" s="172" t="str">
        <f>IFERROR(VLOOKUP(C11845,[1]MASTER!C:F,3,FALSE),"")</f>
        <v/>
      </c>
      <c r="G11845" s="175" t="str">
        <f>IFERROR(LOOKUP(C11845,[1]MASTER!C:C,[1]MASTER!B:B),"")</f>
        <v/>
      </c>
      <c r="H11845" s="176" t="str">
        <f>IFERROR(VLOOKUP(C11845,[1]MASTER!C:G,5,FALSE),"")</f>
        <v/>
      </c>
    </row>
    <row r="11846" spans="1:8" ht="15.75">
      <c r="A11846" s="109">
        <v>11875</v>
      </c>
      <c r="B11846" s="120"/>
      <c r="D11846" s="55" t="e">
        <f>VLOOKUP(C11846,#REF!,2,FALSE)</f>
        <v>#REF!</v>
      </c>
      <c r="E11846" s="172" t="str">
        <f>IFERROR(VLOOKUP(C11846,[1]MASTER!C:F,4,FALSE),"")</f>
        <v/>
      </c>
      <c r="F11846" s="172" t="str">
        <f>IFERROR(VLOOKUP(C11846,[1]MASTER!C:F,3,FALSE),"")</f>
        <v/>
      </c>
      <c r="G11846" s="175" t="str">
        <f>IFERROR(LOOKUP(C11846,[1]MASTER!C:C,[1]MASTER!B:B),"")</f>
        <v/>
      </c>
      <c r="H11846" s="176" t="str">
        <f>IFERROR(VLOOKUP(C11846,[1]MASTER!C:G,5,FALSE),"")</f>
        <v/>
      </c>
    </row>
    <row r="11847" spans="1:8" ht="15.75">
      <c r="A11847" s="52">
        <v>11876</v>
      </c>
      <c r="B11847" s="233"/>
      <c r="D11847" s="55" t="e">
        <f>VLOOKUP(C11847,#REF!,2,FALSE)</f>
        <v>#REF!</v>
      </c>
      <c r="E11847" s="172" t="str">
        <f>IFERROR(VLOOKUP(C11847,[1]MASTER!C:F,4,FALSE),"")</f>
        <v/>
      </c>
      <c r="F11847" s="172" t="str">
        <f>IFERROR(VLOOKUP(C11847,[1]MASTER!C:F,3,FALSE),"")</f>
        <v/>
      </c>
      <c r="G11847" s="175" t="str">
        <f>IFERROR(LOOKUP(C11847,[1]MASTER!C:C,[1]MASTER!B:B),"")</f>
        <v/>
      </c>
      <c r="H11847" s="176" t="str">
        <f>IFERROR(VLOOKUP(C11847,[1]MASTER!C:G,5,FALSE),"")</f>
        <v/>
      </c>
    </row>
    <row r="11848" spans="1:8" ht="15.75">
      <c r="A11848" s="109">
        <v>11877</v>
      </c>
      <c r="B11848" s="120"/>
      <c r="D11848" s="55" t="e">
        <f>VLOOKUP(C11848,#REF!,2,FALSE)</f>
        <v>#REF!</v>
      </c>
      <c r="E11848" s="172" t="str">
        <f>IFERROR(VLOOKUP(C11848,[1]MASTER!C:F,4,FALSE),"")</f>
        <v/>
      </c>
      <c r="F11848" s="172" t="str">
        <f>IFERROR(VLOOKUP(C11848,[1]MASTER!C:F,3,FALSE),"")</f>
        <v/>
      </c>
      <c r="G11848" s="175" t="str">
        <f>IFERROR(LOOKUP(C11848,[1]MASTER!C:C,[1]MASTER!B:B),"")</f>
        <v/>
      </c>
      <c r="H11848" s="176" t="str">
        <f>IFERROR(VLOOKUP(C11848,[1]MASTER!C:G,5,FALSE),"")</f>
        <v/>
      </c>
    </row>
    <row r="11849" spans="1:8" ht="15.75">
      <c r="A11849" s="52">
        <v>11878</v>
      </c>
      <c r="B11849" s="233"/>
      <c r="D11849" s="55" t="e">
        <f>VLOOKUP(C11849,#REF!,2,FALSE)</f>
        <v>#REF!</v>
      </c>
      <c r="E11849" s="172" t="str">
        <f>IFERROR(VLOOKUP(C11849,[1]MASTER!C:F,4,FALSE),"")</f>
        <v/>
      </c>
      <c r="F11849" s="172" t="str">
        <f>IFERROR(VLOOKUP(C11849,[1]MASTER!C:F,3,FALSE),"")</f>
        <v/>
      </c>
      <c r="G11849" s="175" t="str">
        <f>IFERROR(LOOKUP(C11849,[1]MASTER!C:C,[1]MASTER!B:B),"")</f>
        <v/>
      </c>
      <c r="H11849" s="176" t="str">
        <f>IFERROR(VLOOKUP(C11849,[1]MASTER!C:G,5,FALSE),"")</f>
        <v/>
      </c>
    </row>
    <row r="11850" spans="1:8" ht="15.75">
      <c r="A11850" s="109">
        <v>11879</v>
      </c>
      <c r="B11850" s="120"/>
      <c r="D11850" s="55" t="e">
        <f>VLOOKUP(C11850,#REF!,2,FALSE)</f>
        <v>#REF!</v>
      </c>
      <c r="E11850" s="172" t="str">
        <f>IFERROR(VLOOKUP(C11850,[1]MASTER!C:F,4,FALSE),"")</f>
        <v/>
      </c>
      <c r="F11850" s="172" t="str">
        <f>IFERROR(VLOOKUP(C11850,[1]MASTER!C:F,3,FALSE),"")</f>
        <v/>
      </c>
      <c r="G11850" s="175" t="str">
        <f>IFERROR(LOOKUP(C11850,[1]MASTER!C:C,[1]MASTER!B:B),"")</f>
        <v/>
      </c>
      <c r="H11850" s="176" t="str">
        <f>IFERROR(VLOOKUP(C11850,[1]MASTER!C:G,5,FALSE),"")</f>
        <v/>
      </c>
    </row>
    <row r="11851" spans="1:8" ht="15.75">
      <c r="A11851" s="52">
        <v>11880</v>
      </c>
      <c r="B11851" s="233"/>
      <c r="D11851" s="55" t="e">
        <f>VLOOKUP(C11851,#REF!,2,FALSE)</f>
        <v>#REF!</v>
      </c>
      <c r="E11851" s="172" t="str">
        <f>IFERROR(VLOOKUP(C11851,[1]MASTER!C:F,4,FALSE),"")</f>
        <v/>
      </c>
      <c r="F11851" s="172" t="str">
        <f>IFERROR(VLOOKUP(C11851,[1]MASTER!C:F,3,FALSE),"")</f>
        <v/>
      </c>
      <c r="G11851" s="175" t="str">
        <f>IFERROR(LOOKUP(C11851,[1]MASTER!C:C,[1]MASTER!B:B),"")</f>
        <v/>
      </c>
      <c r="H11851" s="176" t="str">
        <f>IFERROR(VLOOKUP(C11851,[1]MASTER!C:G,5,FALSE),"")</f>
        <v/>
      </c>
    </row>
    <row r="11852" spans="1:8" ht="15.75">
      <c r="A11852" s="109">
        <v>11881</v>
      </c>
      <c r="B11852" s="120"/>
      <c r="D11852" s="55" t="e">
        <f>VLOOKUP(C11852,#REF!,2,FALSE)</f>
        <v>#REF!</v>
      </c>
      <c r="E11852" s="172" t="str">
        <f>IFERROR(VLOOKUP(C11852,[1]MASTER!C:F,4,FALSE),"")</f>
        <v/>
      </c>
      <c r="F11852" s="172" t="str">
        <f>IFERROR(VLOOKUP(C11852,[1]MASTER!C:F,3,FALSE),"")</f>
        <v/>
      </c>
      <c r="G11852" s="175" t="str">
        <f>IFERROR(LOOKUP(C11852,[1]MASTER!C:C,[1]MASTER!B:B),"")</f>
        <v/>
      </c>
      <c r="H11852" s="176" t="str">
        <f>IFERROR(VLOOKUP(C11852,[1]MASTER!C:G,5,FALSE),"")</f>
        <v/>
      </c>
    </row>
    <row r="11853" spans="1:8" ht="15.75">
      <c r="A11853" s="52">
        <v>11882</v>
      </c>
      <c r="B11853" s="233"/>
      <c r="D11853" s="55" t="e">
        <f>VLOOKUP(C11853,#REF!,2,FALSE)</f>
        <v>#REF!</v>
      </c>
      <c r="E11853" s="172" t="str">
        <f>IFERROR(VLOOKUP(C11853,[1]MASTER!C:F,4,FALSE),"")</f>
        <v/>
      </c>
      <c r="F11853" s="172" t="str">
        <f>IFERROR(VLOOKUP(C11853,[1]MASTER!C:F,3,FALSE),"")</f>
        <v/>
      </c>
      <c r="G11853" s="175" t="str">
        <f>IFERROR(LOOKUP(C11853,[1]MASTER!C:C,[1]MASTER!B:B),"")</f>
        <v/>
      </c>
      <c r="H11853" s="176" t="str">
        <f>IFERROR(VLOOKUP(C11853,[1]MASTER!C:G,5,FALSE),"")</f>
        <v/>
      </c>
    </row>
    <row r="11854" spans="1:8" ht="15.75">
      <c r="A11854" s="109">
        <v>11883</v>
      </c>
      <c r="B11854" s="120"/>
      <c r="D11854" s="55" t="e">
        <f>VLOOKUP(C11854,#REF!,2,FALSE)</f>
        <v>#REF!</v>
      </c>
      <c r="E11854" s="172" t="str">
        <f>IFERROR(VLOOKUP(C11854,[1]MASTER!C:F,4,FALSE),"")</f>
        <v/>
      </c>
      <c r="F11854" s="172" t="str">
        <f>IFERROR(VLOOKUP(C11854,[1]MASTER!C:F,3,FALSE),"")</f>
        <v/>
      </c>
      <c r="G11854" s="175" t="str">
        <f>IFERROR(LOOKUP(C11854,[1]MASTER!C:C,[1]MASTER!B:B),"")</f>
        <v/>
      </c>
      <c r="H11854" s="176" t="str">
        <f>IFERROR(VLOOKUP(C11854,[1]MASTER!C:G,5,FALSE),"")</f>
        <v/>
      </c>
    </row>
    <row r="11855" spans="1:8" ht="15.75">
      <c r="A11855" s="52">
        <v>11884</v>
      </c>
      <c r="B11855" s="233"/>
      <c r="D11855" s="55" t="e">
        <f>VLOOKUP(C11855,#REF!,2,FALSE)</f>
        <v>#REF!</v>
      </c>
      <c r="E11855" s="172" t="str">
        <f>IFERROR(VLOOKUP(C11855,[1]MASTER!C:F,4,FALSE),"")</f>
        <v/>
      </c>
      <c r="F11855" s="172" t="str">
        <f>IFERROR(VLOOKUP(C11855,[1]MASTER!C:F,3,FALSE),"")</f>
        <v/>
      </c>
      <c r="G11855" s="175" t="str">
        <f>IFERROR(LOOKUP(C11855,[1]MASTER!C:C,[1]MASTER!B:B),"")</f>
        <v/>
      </c>
      <c r="H11855" s="176" t="str">
        <f>IFERROR(VLOOKUP(C11855,[1]MASTER!C:G,5,FALSE),"")</f>
        <v/>
      </c>
    </row>
    <row r="11856" spans="1:8" ht="15.75">
      <c r="A11856" s="109">
        <v>11885</v>
      </c>
      <c r="B11856" s="120"/>
      <c r="D11856" s="55" t="e">
        <f>VLOOKUP(C11856,#REF!,2,FALSE)</f>
        <v>#REF!</v>
      </c>
      <c r="E11856" s="172" t="str">
        <f>IFERROR(VLOOKUP(C11856,[1]MASTER!C:F,4,FALSE),"")</f>
        <v/>
      </c>
      <c r="F11856" s="172" t="str">
        <f>IFERROR(VLOOKUP(C11856,[1]MASTER!C:F,3,FALSE),"")</f>
        <v/>
      </c>
      <c r="G11856" s="175" t="str">
        <f>IFERROR(LOOKUP(C11856,[1]MASTER!C:C,[1]MASTER!B:B),"")</f>
        <v/>
      </c>
      <c r="H11856" s="176" t="str">
        <f>IFERROR(VLOOKUP(C11856,[1]MASTER!C:G,5,FALSE),"")</f>
        <v/>
      </c>
    </row>
    <row r="11857" spans="1:8" ht="15.75">
      <c r="A11857" s="52">
        <v>11886</v>
      </c>
      <c r="B11857" s="233"/>
      <c r="D11857" s="55" t="e">
        <f>VLOOKUP(C11857,#REF!,2,FALSE)</f>
        <v>#REF!</v>
      </c>
      <c r="E11857" s="172" t="str">
        <f>IFERROR(VLOOKUP(C11857,[1]MASTER!C:F,4,FALSE),"")</f>
        <v/>
      </c>
      <c r="F11857" s="172" t="str">
        <f>IFERROR(VLOOKUP(C11857,[1]MASTER!C:F,3,FALSE),"")</f>
        <v/>
      </c>
      <c r="G11857" s="175" t="str">
        <f>IFERROR(LOOKUP(C11857,[1]MASTER!C:C,[1]MASTER!B:B),"")</f>
        <v/>
      </c>
      <c r="H11857" s="176" t="str">
        <f>IFERROR(VLOOKUP(C11857,[1]MASTER!C:G,5,FALSE),"")</f>
        <v/>
      </c>
    </row>
    <row r="11858" spans="1:8" ht="15.75">
      <c r="A11858" s="109">
        <v>11887</v>
      </c>
      <c r="B11858" s="120"/>
      <c r="D11858" s="55" t="e">
        <f>VLOOKUP(C11858,#REF!,2,FALSE)</f>
        <v>#REF!</v>
      </c>
      <c r="E11858" s="172" t="str">
        <f>IFERROR(VLOOKUP(C11858,[1]MASTER!C:F,4,FALSE),"")</f>
        <v/>
      </c>
      <c r="F11858" s="172" t="str">
        <f>IFERROR(VLOOKUP(C11858,[1]MASTER!C:F,3,FALSE),"")</f>
        <v/>
      </c>
      <c r="G11858" s="175" t="str">
        <f>IFERROR(LOOKUP(C11858,[1]MASTER!C:C,[1]MASTER!B:B),"")</f>
        <v/>
      </c>
      <c r="H11858" s="176" t="str">
        <f>IFERROR(VLOOKUP(C11858,[1]MASTER!C:G,5,FALSE),"")</f>
        <v/>
      </c>
    </row>
    <row r="11859" spans="1:8" ht="15.75">
      <c r="A11859" s="52">
        <v>11888</v>
      </c>
      <c r="B11859" s="233"/>
      <c r="D11859" s="55" t="e">
        <f>VLOOKUP(C11859,#REF!,2,FALSE)</f>
        <v>#REF!</v>
      </c>
      <c r="E11859" s="172" t="str">
        <f>IFERROR(VLOOKUP(C11859,[1]MASTER!C:F,4,FALSE),"")</f>
        <v/>
      </c>
      <c r="F11859" s="172" t="str">
        <f>IFERROR(VLOOKUP(C11859,[1]MASTER!C:F,3,FALSE),"")</f>
        <v/>
      </c>
      <c r="G11859" s="175" t="str">
        <f>IFERROR(LOOKUP(C11859,[1]MASTER!C:C,[1]MASTER!B:B),"")</f>
        <v/>
      </c>
      <c r="H11859" s="176" t="str">
        <f>IFERROR(VLOOKUP(C11859,[1]MASTER!C:G,5,FALSE),"")</f>
        <v/>
      </c>
    </row>
    <row r="11860" spans="1:8" ht="15.75">
      <c r="A11860" s="109">
        <v>11889</v>
      </c>
      <c r="B11860" s="120"/>
      <c r="D11860" s="55" t="e">
        <f>VLOOKUP(C11860,#REF!,2,FALSE)</f>
        <v>#REF!</v>
      </c>
      <c r="E11860" s="172" t="str">
        <f>IFERROR(VLOOKUP(C11860,[1]MASTER!C:F,4,FALSE),"")</f>
        <v/>
      </c>
      <c r="F11860" s="172" t="str">
        <f>IFERROR(VLOOKUP(C11860,[1]MASTER!C:F,3,FALSE),"")</f>
        <v/>
      </c>
      <c r="G11860" s="175" t="str">
        <f>IFERROR(LOOKUP(C11860,[1]MASTER!C:C,[1]MASTER!B:B),"")</f>
        <v/>
      </c>
      <c r="H11860" s="176" t="str">
        <f>IFERROR(VLOOKUP(C11860,[1]MASTER!C:G,5,FALSE),"")</f>
        <v/>
      </c>
    </row>
    <row r="11861" spans="1:8" ht="15.75">
      <c r="A11861" s="52">
        <v>11890</v>
      </c>
      <c r="B11861" s="233"/>
      <c r="D11861" s="55" t="e">
        <f>VLOOKUP(C11861,#REF!,2,FALSE)</f>
        <v>#REF!</v>
      </c>
      <c r="E11861" s="172" t="str">
        <f>IFERROR(VLOOKUP(C11861,[1]MASTER!C:F,4,FALSE),"")</f>
        <v/>
      </c>
      <c r="F11861" s="172" t="str">
        <f>IFERROR(VLOOKUP(C11861,[1]MASTER!C:F,3,FALSE),"")</f>
        <v/>
      </c>
      <c r="G11861" s="175" t="str">
        <f>IFERROR(LOOKUP(C11861,[1]MASTER!C:C,[1]MASTER!B:B),"")</f>
        <v/>
      </c>
      <c r="H11861" s="176" t="str">
        <f>IFERROR(VLOOKUP(C11861,[1]MASTER!C:G,5,FALSE),"")</f>
        <v/>
      </c>
    </row>
    <row r="11862" spans="1:8" ht="15.75">
      <c r="A11862" s="109">
        <v>11891</v>
      </c>
      <c r="B11862" s="120"/>
      <c r="D11862" s="55" t="e">
        <f>VLOOKUP(C11862,#REF!,2,FALSE)</f>
        <v>#REF!</v>
      </c>
      <c r="E11862" s="172" t="str">
        <f>IFERROR(VLOOKUP(C11862,[1]MASTER!C:F,4,FALSE),"")</f>
        <v/>
      </c>
      <c r="F11862" s="172" t="str">
        <f>IFERROR(VLOOKUP(C11862,[1]MASTER!C:F,3,FALSE),"")</f>
        <v/>
      </c>
      <c r="G11862" s="175" t="str">
        <f>IFERROR(LOOKUP(C11862,[1]MASTER!C:C,[1]MASTER!B:B),"")</f>
        <v/>
      </c>
      <c r="H11862" s="176" t="str">
        <f>IFERROR(VLOOKUP(C11862,[1]MASTER!C:G,5,FALSE),"")</f>
        <v/>
      </c>
    </row>
    <row r="11863" spans="1:8" ht="15.75">
      <c r="A11863" s="52">
        <v>11892</v>
      </c>
      <c r="B11863" s="233"/>
      <c r="D11863" s="55" t="e">
        <f>VLOOKUP(C11863,#REF!,2,FALSE)</f>
        <v>#REF!</v>
      </c>
      <c r="E11863" s="172" t="str">
        <f>IFERROR(VLOOKUP(C11863,[1]MASTER!C:F,4,FALSE),"")</f>
        <v/>
      </c>
      <c r="F11863" s="172" t="str">
        <f>IFERROR(VLOOKUP(C11863,[1]MASTER!C:F,3,FALSE),"")</f>
        <v/>
      </c>
      <c r="G11863" s="175" t="str">
        <f>IFERROR(LOOKUP(C11863,[1]MASTER!C:C,[1]MASTER!B:B),"")</f>
        <v/>
      </c>
      <c r="H11863" s="176" t="str">
        <f>IFERROR(VLOOKUP(C11863,[1]MASTER!C:G,5,FALSE),"")</f>
        <v/>
      </c>
    </row>
    <row r="11864" spans="1:8" ht="15.75">
      <c r="A11864" s="109">
        <v>11893</v>
      </c>
      <c r="B11864" s="120"/>
      <c r="D11864" s="55" t="e">
        <f>VLOOKUP(C11864,#REF!,2,FALSE)</f>
        <v>#REF!</v>
      </c>
      <c r="E11864" s="172" t="str">
        <f>IFERROR(VLOOKUP(C11864,[1]MASTER!C:F,4,FALSE),"")</f>
        <v/>
      </c>
      <c r="F11864" s="172" t="str">
        <f>IFERROR(VLOOKUP(C11864,[1]MASTER!C:F,3,FALSE),"")</f>
        <v/>
      </c>
      <c r="G11864" s="175" t="str">
        <f>IFERROR(LOOKUP(C11864,[1]MASTER!C:C,[1]MASTER!B:B),"")</f>
        <v/>
      </c>
      <c r="H11864" s="176" t="str">
        <f>IFERROR(VLOOKUP(C11864,[1]MASTER!C:G,5,FALSE),"")</f>
        <v/>
      </c>
    </row>
    <row r="11865" spans="1:8" ht="15.75">
      <c r="A11865" s="52">
        <v>11894</v>
      </c>
      <c r="B11865" s="233"/>
      <c r="D11865" s="55" t="e">
        <f>VLOOKUP(C11865,#REF!,2,FALSE)</f>
        <v>#REF!</v>
      </c>
      <c r="E11865" s="172" t="str">
        <f>IFERROR(VLOOKUP(C11865,[1]MASTER!C:F,4,FALSE),"")</f>
        <v/>
      </c>
      <c r="F11865" s="172" t="str">
        <f>IFERROR(VLOOKUP(C11865,[1]MASTER!C:F,3,FALSE),"")</f>
        <v/>
      </c>
      <c r="G11865" s="175" t="str">
        <f>IFERROR(LOOKUP(C11865,[1]MASTER!C:C,[1]MASTER!B:B),"")</f>
        <v/>
      </c>
      <c r="H11865" s="176" t="str">
        <f>IFERROR(VLOOKUP(C11865,[1]MASTER!C:G,5,FALSE),"")</f>
        <v/>
      </c>
    </row>
    <row r="11866" spans="1:8" ht="15.75">
      <c r="A11866" s="109">
        <v>11895</v>
      </c>
      <c r="B11866" s="120"/>
      <c r="D11866" s="55" t="e">
        <f>VLOOKUP(C11866,#REF!,2,FALSE)</f>
        <v>#REF!</v>
      </c>
      <c r="E11866" s="172" t="str">
        <f>IFERROR(VLOOKUP(C11866,[1]MASTER!C:F,4,FALSE),"")</f>
        <v/>
      </c>
      <c r="F11866" s="172" t="str">
        <f>IFERROR(VLOOKUP(C11866,[1]MASTER!C:F,3,FALSE),"")</f>
        <v/>
      </c>
      <c r="G11866" s="175" t="str">
        <f>IFERROR(LOOKUP(C11866,[1]MASTER!C:C,[1]MASTER!B:B),"")</f>
        <v/>
      </c>
      <c r="H11866" s="176" t="str">
        <f>IFERROR(VLOOKUP(C11866,[1]MASTER!C:G,5,FALSE),"")</f>
        <v/>
      </c>
    </row>
    <row r="11867" spans="1:8" ht="15.75">
      <c r="A11867" s="52">
        <v>11896</v>
      </c>
      <c r="B11867" s="233"/>
      <c r="D11867" s="55" t="e">
        <f>VLOOKUP(C11867,#REF!,2,FALSE)</f>
        <v>#REF!</v>
      </c>
      <c r="E11867" s="172" t="str">
        <f>IFERROR(VLOOKUP(C11867,[1]MASTER!C:F,4,FALSE),"")</f>
        <v/>
      </c>
      <c r="F11867" s="172" t="str">
        <f>IFERROR(VLOOKUP(C11867,[1]MASTER!C:F,3,FALSE),"")</f>
        <v/>
      </c>
      <c r="G11867" s="175" t="str">
        <f>IFERROR(LOOKUP(C11867,[1]MASTER!C:C,[1]MASTER!B:B),"")</f>
        <v/>
      </c>
      <c r="H11867" s="176" t="str">
        <f>IFERROR(VLOOKUP(C11867,[1]MASTER!C:G,5,FALSE),"")</f>
        <v/>
      </c>
    </row>
    <row r="11868" spans="1:8" ht="15.75">
      <c r="A11868" s="109">
        <v>11897</v>
      </c>
      <c r="B11868" s="120"/>
      <c r="D11868" s="55" t="e">
        <f>VLOOKUP(C11868,#REF!,2,FALSE)</f>
        <v>#REF!</v>
      </c>
      <c r="E11868" s="172" t="str">
        <f>IFERROR(VLOOKUP(C11868,[1]MASTER!C:F,4,FALSE),"")</f>
        <v/>
      </c>
      <c r="F11868" s="172" t="str">
        <f>IFERROR(VLOOKUP(C11868,[1]MASTER!C:F,3,FALSE),"")</f>
        <v/>
      </c>
      <c r="G11868" s="175" t="str">
        <f>IFERROR(LOOKUP(C11868,[1]MASTER!C:C,[1]MASTER!B:B),"")</f>
        <v/>
      </c>
      <c r="H11868" s="176" t="str">
        <f>IFERROR(VLOOKUP(C11868,[1]MASTER!C:G,5,FALSE),"")</f>
        <v/>
      </c>
    </row>
    <row r="11869" spans="1:8" ht="15.75">
      <c r="A11869" s="52">
        <v>11898</v>
      </c>
      <c r="B11869" s="233"/>
      <c r="D11869" s="55" t="e">
        <f>VLOOKUP(C11869,#REF!,2,FALSE)</f>
        <v>#REF!</v>
      </c>
      <c r="E11869" s="172" t="str">
        <f>IFERROR(VLOOKUP(C11869,[1]MASTER!C:F,4,FALSE),"")</f>
        <v/>
      </c>
      <c r="F11869" s="172" t="str">
        <f>IFERROR(VLOOKUP(C11869,[1]MASTER!C:F,3,FALSE),"")</f>
        <v/>
      </c>
      <c r="G11869" s="175" t="str">
        <f>IFERROR(LOOKUP(C11869,[1]MASTER!C:C,[1]MASTER!B:B),"")</f>
        <v/>
      </c>
      <c r="H11869" s="176" t="str">
        <f>IFERROR(VLOOKUP(C11869,[1]MASTER!C:G,5,FALSE),"")</f>
        <v/>
      </c>
    </row>
    <row r="11870" spans="1:8" ht="15.75">
      <c r="A11870" s="109">
        <v>11899</v>
      </c>
      <c r="B11870" s="120"/>
      <c r="D11870" s="55" t="e">
        <f>VLOOKUP(C11870,#REF!,2,FALSE)</f>
        <v>#REF!</v>
      </c>
      <c r="E11870" s="172" t="str">
        <f>IFERROR(VLOOKUP(C11870,[1]MASTER!C:F,4,FALSE),"")</f>
        <v/>
      </c>
      <c r="F11870" s="172" t="str">
        <f>IFERROR(VLOOKUP(C11870,[1]MASTER!C:F,3,FALSE),"")</f>
        <v/>
      </c>
      <c r="G11870" s="175" t="str">
        <f>IFERROR(LOOKUP(C11870,[1]MASTER!C:C,[1]MASTER!B:B),"")</f>
        <v/>
      </c>
      <c r="H11870" s="176" t="str">
        <f>IFERROR(VLOOKUP(C11870,[1]MASTER!C:G,5,FALSE),"")</f>
        <v/>
      </c>
    </row>
    <row r="11871" spans="1:8" ht="15.75">
      <c r="A11871" s="52">
        <v>11900</v>
      </c>
      <c r="B11871" s="233"/>
      <c r="D11871" s="55" t="e">
        <f>VLOOKUP(C11871,#REF!,2,FALSE)</f>
        <v>#REF!</v>
      </c>
      <c r="E11871" s="172" t="str">
        <f>IFERROR(VLOOKUP(C11871,[1]MASTER!C:F,4,FALSE),"")</f>
        <v/>
      </c>
      <c r="F11871" s="172" t="str">
        <f>IFERROR(VLOOKUP(C11871,[1]MASTER!C:F,3,FALSE),"")</f>
        <v/>
      </c>
      <c r="G11871" s="175" t="str">
        <f>IFERROR(LOOKUP(C11871,[1]MASTER!C:C,[1]MASTER!B:B),"")</f>
        <v/>
      </c>
      <c r="H11871" s="176" t="str">
        <f>IFERROR(VLOOKUP(C11871,[1]MASTER!C:G,5,FALSE),"")</f>
        <v/>
      </c>
    </row>
    <row r="11872" spans="1:8" ht="15.75">
      <c r="A11872" s="109">
        <v>11901</v>
      </c>
      <c r="B11872" s="120"/>
      <c r="D11872" s="55" t="e">
        <f>VLOOKUP(C11872,#REF!,2,FALSE)</f>
        <v>#REF!</v>
      </c>
      <c r="E11872" s="172" t="str">
        <f>IFERROR(VLOOKUP(C11872,[1]MASTER!C:F,4,FALSE),"")</f>
        <v/>
      </c>
      <c r="F11872" s="172" t="str">
        <f>IFERROR(VLOOKUP(C11872,[1]MASTER!C:F,3,FALSE),"")</f>
        <v/>
      </c>
      <c r="G11872" s="175" t="str">
        <f>IFERROR(LOOKUP(C11872,[1]MASTER!C:C,[1]MASTER!B:B),"")</f>
        <v/>
      </c>
      <c r="H11872" s="176" t="str">
        <f>IFERROR(VLOOKUP(C11872,[1]MASTER!C:G,5,FALSE),"")</f>
        <v/>
      </c>
    </row>
    <row r="11873" spans="1:8" ht="15.75">
      <c r="A11873" s="52">
        <v>11902</v>
      </c>
      <c r="B11873" s="233"/>
      <c r="D11873" s="55" t="e">
        <f>VLOOKUP(C11873,#REF!,2,FALSE)</f>
        <v>#REF!</v>
      </c>
      <c r="E11873" s="172" t="str">
        <f>IFERROR(VLOOKUP(C11873,[1]MASTER!C:F,4,FALSE),"")</f>
        <v/>
      </c>
      <c r="F11873" s="172" t="str">
        <f>IFERROR(VLOOKUP(C11873,[1]MASTER!C:F,3,FALSE),"")</f>
        <v/>
      </c>
      <c r="G11873" s="175" t="str">
        <f>IFERROR(LOOKUP(C11873,[1]MASTER!C:C,[1]MASTER!B:B),"")</f>
        <v/>
      </c>
      <c r="H11873" s="176" t="str">
        <f>IFERROR(VLOOKUP(C11873,[1]MASTER!C:G,5,FALSE),"")</f>
        <v/>
      </c>
    </row>
    <row r="11874" spans="1:8" ht="15.75">
      <c r="A11874" s="109">
        <v>11903</v>
      </c>
      <c r="B11874" s="120"/>
      <c r="D11874" s="55" t="e">
        <f>VLOOKUP(C11874,#REF!,2,FALSE)</f>
        <v>#REF!</v>
      </c>
      <c r="E11874" s="172" t="str">
        <f>IFERROR(VLOOKUP(C11874,[1]MASTER!C:F,4,FALSE),"")</f>
        <v/>
      </c>
      <c r="F11874" s="172" t="str">
        <f>IFERROR(VLOOKUP(C11874,[1]MASTER!C:F,3,FALSE),"")</f>
        <v/>
      </c>
      <c r="G11874" s="175" t="str">
        <f>IFERROR(LOOKUP(C11874,[1]MASTER!C:C,[1]MASTER!B:B),"")</f>
        <v/>
      </c>
      <c r="H11874" s="176" t="str">
        <f>IFERROR(VLOOKUP(C11874,[1]MASTER!C:G,5,FALSE),"")</f>
        <v/>
      </c>
    </row>
    <row r="11875" spans="1:8" ht="15.75">
      <c r="A11875" s="52">
        <v>11904</v>
      </c>
      <c r="B11875" s="233"/>
      <c r="D11875" s="55" t="e">
        <f>VLOOKUP(C11875,#REF!,2,FALSE)</f>
        <v>#REF!</v>
      </c>
      <c r="E11875" s="172" t="str">
        <f>IFERROR(VLOOKUP(C11875,[1]MASTER!C:F,4,FALSE),"")</f>
        <v/>
      </c>
      <c r="F11875" s="172" t="str">
        <f>IFERROR(VLOOKUP(C11875,[1]MASTER!C:F,3,FALSE),"")</f>
        <v/>
      </c>
      <c r="G11875" s="175" t="str">
        <f>IFERROR(LOOKUP(C11875,[1]MASTER!C:C,[1]MASTER!B:B),"")</f>
        <v/>
      </c>
      <c r="H11875" s="176" t="str">
        <f>IFERROR(VLOOKUP(C11875,[1]MASTER!C:G,5,FALSE),"")</f>
        <v/>
      </c>
    </row>
    <row r="11876" spans="1:8" ht="15.75">
      <c r="A11876" s="109">
        <v>11905</v>
      </c>
      <c r="B11876" s="120"/>
      <c r="D11876" s="55" t="e">
        <f>VLOOKUP(C11876,#REF!,2,FALSE)</f>
        <v>#REF!</v>
      </c>
      <c r="E11876" s="172" t="str">
        <f>IFERROR(VLOOKUP(C11876,[1]MASTER!C:F,4,FALSE),"")</f>
        <v/>
      </c>
      <c r="F11876" s="172" t="str">
        <f>IFERROR(VLOOKUP(C11876,[1]MASTER!C:F,3,FALSE),"")</f>
        <v/>
      </c>
      <c r="G11876" s="175" t="str">
        <f>IFERROR(LOOKUP(C11876,[1]MASTER!C:C,[1]MASTER!B:B),"")</f>
        <v/>
      </c>
      <c r="H11876" s="176" t="str">
        <f>IFERROR(VLOOKUP(C11876,[1]MASTER!C:G,5,FALSE),"")</f>
        <v/>
      </c>
    </row>
    <row r="11877" spans="1:8" ht="15.75">
      <c r="A11877" s="52">
        <v>11906</v>
      </c>
      <c r="B11877" s="233"/>
      <c r="D11877" s="55" t="e">
        <f>VLOOKUP(C11877,#REF!,2,FALSE)</f>
        <v>#REF!</v>
      </c>
      <c r="E11877" s="172" t="str">
        <f>IFERROR(VLOOKUP(C11877,[1]MASTER!C:F,4,FALSE),"")</f>
        <v/>
      </c>
      <c r="F11877" s="172" t="str">
        <f>IFERROR(VLOOKUP(C11877,[1]MASTER!C:F,3,FALSE),"")</f>
        <v/>
      </c>
      <c r="G11877" s="175" t="str">
        <f>IFERROR(LOOKUP(C11877,[1]MASTER!C:C,[1]MASTER!B:B),"")</f>
        <v/>
      </c>
      <c r="H11877" s="176" t="str">
        <f>IFERROR(VLOOKUP(C11877,[1]MASTER!C:G,5,FALSE),"")</f>
        <v/>
      </c>
    </row>
    <row r="11878" spans="1:8" ht="15.75">
      <c r="A11878" s="109">
        <v>11907</v>
      </c>
      <c r="B11878" s="120"/>
      <c r="D11878" s="55" t="e">
        <f>VLOOKUP(C11878,#REF!,2,FALSE)</f>
        <v>#REF!</v>
      </c>
      <c r="E11878" s="172" t="str">
        <f>IFERROR(VLOOKUP(C11878,[1]MASTER!C:F,4,FALSE),"")</f>
        <v/>
      </c>
      <c r="F11878" s="172" t="str">
        <f>IFERROR(VLOOKUP(C11878,[1]MASTER!C:F,3,FALSE),"")</f>
        <v/>
      </c>
      <c r="G11878" s="175" t="str">
        <f>IFERROR(LOOKUP(C11878,[1]MASTER!C:C,[1]MASTER!B:B),"")</f>
        <v/>
      </c>
      <c r="H11878" s="176" t="str">
        <f>IFERROR(VLOOKUP(C11878,[1]MASTER!C:G,5,FALSE),"")</f>
        <v/>
      </c>
    </row>
    <row r="11879" spans="1:8" ht="15.75">
      <c r="A11879" s="52">
        <v>11908</v>
      </c>
      <c r="B11879" s="233"/>
      <c r="D11879" s="55" t="e">
        <f>VLOOKUP(C11879,#REF!,2,FALSE)</f>
        <v>#REF!</v>
      </c>
      <c r="E11879" s="172" t="str">
        <f>IFERROR(VLOOKUP(C11879,[1]MASTER!C:F,4,FALSE),"")</f>
        <v/>
      </c>
      <c r="F11879" s="172" t="str">
        <f>IFERROR(VLOOKUP(C11879,[1]MASTER!C:F,3,FALSE),"")</f>
        <v/>
      </c>
      <c r="G11879" s="175" t="str">
        <f>IFERROR(LOOKUP(C11879,[1]MASTER!C:C,[1]MASTER!B:B),"")</f>
        <v/>
      </c>
      <c r="H11879" s="176" t="str">
        <f>IFERROR(VLOOKUP(C11879,[1]MASTER!C:G,5,FALSE),"")</f>
        <v/>
      </c>
    </row>
    <row r="11880" spans="1:8" ht="15.75">
      <c r="A11880" s="109">
        <v>11909</v>
      </c>
      <c r="B11880" s="120"/>
      <c r="D11880" s="55" t="e">
        <f>VLOOKUP(C11880,#REF!,2,FALSE)</f>
        <v>#REF!</v>
      </c>
      <c r="E11880" s="172" t="str">
        <f>IFERROR(VLOOKUP(C11880,[1]MASTER!C:F,4,FALSE),"")</f>
        <v/>
      </c>
      <c r="F11880" s="172" t="str">
        <f>IFERROR(VLOOKUP(C11880,[1]MASTER!C:F,3,FALSE),"")</f>
        <v/>
      </c>
      <c r="G11880" s="175" t="str">
        <f>IFERROR(LOOKUP(C11880,[1]MASTER!C:C,[1]MASTER!B:B),"")</f>
        <v/>
      </c>
      <c r="H11880" s="176" t="str">
        <f>IFERROR(VLOOKUP(C11880,[1]MASTER!C:G,5,FALSE),"")</f>
        <v/>
      </c>
    </row>
    <row r="11881" spans="1:8" ht="15.75">
      <c r="A11881" s="52">
        <v>11910</v>
      </c>
      <c r="B11881" s="233"/>
      <c r="D11881" s="55" t="e">
        <f>VLOOKUP(C11881,#REF!,2,FALSE)</f>
        <v>#REF!</v>
      </c>
      <c r="E11881" s="172" t="str">
        <f>IFERROR(VLOOKUP(C11881,[1]MASTER!C:F,4,FALSE),"")</f>
        <v/>
      </c>
      <c r="F11881" s="172" t="str">
        <f>IFERROR(VLOOKUP(C11881,[1]MASTER!C:F,3,FALSE),"")</f>
        <v/>
      </c>
      <c r="G11881" s="175" t="str">
        <f>IFERROR(LOOKUP(C11881,[1]MASTER!C:C,[1]MASTER!B:B),"")</f>
        <v/>
      </c>
      <c r="H11881" s="176" t="str">
        <f>IFERROR(VLOOKUP(C11881,[1]MASTER!C:G,5,FALSE),"")</f>
        <v/>
      </c>
    </row>
    <row r="11882" spans="1:8" ht="15.75">
      <c r="A11882" s="109">
        <v>11911</v>
      </c>
      <c r="B11882" s="120"/>
      <c r="D11882" s="55" t="e">
        <f>VLOOKUP(C11882,#REF!,2,FALSE)</f>
        <v>#REF!</v>
      </c>
      <c r="E11882" s="172" t="str">
        <f>IFERROR(VLOOKUP(C11882,[1]MASTER!C:F,4,FALSE),"")</f>
        <v/>
      </c>
      <c r="F11882" s="172" t="str">
        <f>IFERROR(VLOOKUP(C11882,[1]MASTER!C:F,3,FALSE),"")</f>
        <v/>
      </c>
      <c r="G11882" s="175" t="str">
        <f>IFERROR(LOOKUP(C11882,[1]MASTER!C:C,[1]MASTER!B:B),"")</f>
        <v/>
      </c>
      <c r="H11882" s="176" t="str">
        <f>IFERROR(VLOOKUP(C11882,[1]MASTER!C:G,5,FALSE),"")</f>
        <v/>
      </c>
    </row>
    <row r="11883" spans="1:8" ht="15.75">
      <c r="A11883" s="52">
        <v>11912</v>
      </c>
      <c r="B11883" s="233"/>
      <c r="D11883" s="55" t="e">
        <f>VLOOKUP(C11883,#REF!,2,FALSE)</f>
        <v>#REF!</v>
      </c>
      <c r="E11883" s="172" t="str">
        <f>IFERROR(VLOOKUP(C11883,[1]MASTER!C:F,4,FALSE),"")</f>
        <v/>
      </c>
      <c r="F11883" s="172" t="str">
        <f>IFERROR(VLOOKUP(C11883,[1]MASTER!C:F,3,FALSE),"")</f>
        <v/>
      </c>
      <c r="G11883" s="175" t="str">
        <f>IFERROR(LOOKUP(C11883,[1]MASTER!C:C,[1]MASTER!B:B),"")</f>
        <v/>
      </c>
      <c r="H11883" s="176" t="str">
        <f>IFERROR(VLOOKUP(C11883,[1]MASTER!C:G,5,FALSE),"")</f>
        <v/>
      </c>
    </row>
    <row r="11884" spans="1:8" ht="15.75">
      <c r="A11884" s="109">
        <v>11913</v>
      </c>
      <c r="B11884" s="120"/>
      <c r="D11884" s="55" t="e">
        <f>VLOOKUP(C11884,#REF!,2,FALSE)</f>
        <v>#REF!</v>
      </c>
      <c r="E11884" s="172" t="str">
        <f>IFERROR(VLOOKUP(C11884,[1]MASTER!C:F,4,FALSE),"")</f>
        <v/>
      </c>
      <c r="F11884" s="172" t="str">
        <f>IFERROR(VLOOKUP(C11884,[1]MASTER!C:F,3,FALSE),"")</f>
        <v/>
      </c>
      <c r="G11884" s="175" t="str">
        <f>IFERROR(LOOKUP(C11884,[1]MASTER!C:C,[1]MASTER!B:B),"")</f>
        <v/>
      </c>
      <c r="H11884" s="176" t="str">
        <f>IFERROR(VLOOKUP(C11884,[1]MASTER!C:G,5,FALSE),"")</f>
        <v/>
      </c>
    </row>
    <row r="11885" spans="1:8" ht="15.75">
      <c r="A11885" s="52">
        <v>11914</v>
      </c>
      <c r="B11885" s="233"/>
      <c r="D11885" s="55" t="e">
        <f>VLOOKUP(C11885,#REF!,2,FALSE)</f>
        <v>#REF!</v>
      </c>
      <c r="E11885" s="172" t="str">
        <f>IFERROR(VLOOKUP(C11885,[1]MASTER!C:F,4,FALSE),"")</f>
        <v/>
      </c>
      <c r="F11885" s="172" t="str">
        <f>IFERROR(VLOOKUP(C11885,[1]MASTER!C:F,3,FALSE),"")</f>
        <v/>
      </c>
      <c r="G11885" s="175" t="str">
        <f>IFERROR(LOOKUP(C11885,[1]MASTER!C:C,[1]MASTER!B:B),"")</f>
        <v/>
      </c>
      <c r="H11885" s="176" t="str">
        <f>IFERROR(VLOOKUP(C11885,[1]MASTER!C:G,5,FALSE),"")</f>
        <v/>
      </c>
    </row>
    <row r="11886" spans="1:8" ht="15.75">
      <c r="A11886" s="109">
        <v>11915</v>
      </c>
      <c r="B11886" s="120"/>
      <c r="D11886" s="55" t="e">
        <f>VLOOKUP(C11886,#REF!,2,FALSE)</f>
        <v>#REF!</v>
      </c>
      <c r="E11886" s="172" t="str">
        <f>IFERROR(VLOOKUP(C11886,[1]MASTER!C:F,4,FALSE),"")</f>
        <v/>
      </c>
      <c r="F11886" s="172" t="str">
        <f>IFERROR(VLOOKUP(C11886,[1]MASTER!C:F,3,FALSE),"")</f>
        <v/>
      </c>
      <c r="G11886" s="175" t="str">
        <f>IFERROR(LOOKUP(C11886,[1]MASTER!C:C,[1]MASTER!B:B),"")</f>
        <v/>
      </c>
      <c r="H11886" s="176" t="str">
        <f>IFERROR(VLOOKUP(C11886,[1]MASTER!C:G,5,FALSE),"")</f>
        <v/>
      </c>
    </row>
    <row r="11887" spans="1:8" ht="15.75">
      <c r="A11887" s="52">
        <v>11916</v>
      </c>
      <c r="B11887" s="233"/>
      <c r="D11887" s="55" t="e">
        <f>VLOOKUP(C11887,#REF!,2,FALSE)</f>
        <v>#REF!</v>
      </c>
      <c r="E11887" s="172" t="str">
        <f>IFERROR(VLOOKUP(C11887,[1]MASTER!C:F,4,FALSE),"")</f>
        <v/>
      </c>
      <c r="F11887" s="172" t="str">
        <f>IFERROR(VLOOKUP(C11887,[1]MASTER!C:F,3,FALSE),"")</f>
        <v/>
      </c>
      <c r="G11887" s="175" t="str">
        <f>IFERROR(LOOKUP(C11887,[1]MASTER!C:C,[1]MASTER!B:B),"")</f>
        <v/>
      </c>
      <c r="H11887" s="176" t="str">
        <f>IFERROR(VLOOKUP(C11887,[1]MASTER!C:G,5,FALSE),"")</f>
        <v/>
      </c>
    </row>
    <row r="11888" spans="1:8" ht="15.75">
      <c r="A11888" s="109">
        <v>11917</v>
      </c>
      <c r="B11888" s="120"/>
      <c r="D11888" s="55" t="e">
        <f>VLOOKUP(C11888,#REF!,2,FALSE)</f>
        <v>#REF!</v>
      </c>
      <c r="E11888" s="172" t="str">
        <f>IFERROR(VLOOKUP(C11888,[1]MASTER!C:F,4,FALSE),"")</f>
        <v/>
      </c>
      <c r="F11888" s="172" t="str">
        <f>IFERROR(VLOOKUP(C11888,[1]MASTER!C:F,3,FALSE),"")</f>
        <v/>
      </c>
      <c r="G11888" s="175" t="str">
        <f>IFERROR(LOOKUP(C11888,[1]MASTER!C:C,[1]MASTER!B:B),"")</f>
        <v/>
      </c>
      <c r="H11888" s="176" t="str">
        <f>IFERROR(VLOOKUP(C11888,[1]MASTER!C:G,5,FALSE),"")</f>
        <v/>
      </c>
    </row>
    <row r="11889" spans="1:8" ht="15.75">
      <c r="A11889" s="52">
        <v>11918</v>
      </c>
      <c r="B11889" s="233"/>
      <c r="D11889" s="55" t="e">
        <f>VLOOKUP(C11889,#REF!,2,FALSE)</f>
        <v>#REF!</v>
      </c>
      <c r="E11889" s="172" t="str">
        <f>IFERROR(VLOOKUP(C11889,[1]MASTER!C:F,4,FALSE),"")</f>
        <v/>
      </c>
      <c r="F11889" s="172" t="str">
        <f>IFERROR(VLOOKUP(C11889,[1]MASTER!C:F,3,FALSE),"")</f>
        <v/>
      </c>
      <c r="G11889" s="175" t="str">
        <f>IFERROR(LOOKUP(C11889,[1]MASTER!C:C,[1]MASTER!B:B),"")</f>
        <v/>
      </c>
      <c r="H11889" s="176" t="str">
        <f>IFERROR(VLOOKUP(C11889,[1]MASTER!C:G,5,FALSE),"")</f>
        <v/>
      </c>
    </row>
    <row r="11890" spans="1:8" ht="15.75">
      <c r="A11890" s="109">
        <v>11919</v>
      </c>
      <c r="B11890" s="120"/>
      <c r="D11890" s="55" t="e">
        <f>VLOOKUP(C11890,#REF!,2,FALSE)</f>
        <v>#REF!</v>
      </c>
      <c r="E11890" s="172" t="str">
        <f>IFERROR(VLOOKUP(C11890,[1]MASTER!C:F,4,FALSE),"")</f>
        <v/>
      </c>
      <c r="F11890" s="172" t="str">
        <f>IFERROR(VLOOKUP(C11890,[1]MASTER!C:F,3,FALSE),"")</f>
        <v/>
      </c>
      <c r="G11890" s="175" t="str">
        <f>IFERROR(LOOKUP(C11890,[1]MASTER!C:C,[1]MASTER!B:B),"")</f>
        <v/>
      </c>
      <c r="H11890" s="176" t="str">
        <f>IFERROR(VLOOKUP(C11890,[1]MASTER!C:G,5,FALSE),"")</f>
        <v/>
      </c>
    </row>
    <row r="11891" spans="1:8" ht="15.75">
      <c r="A11891" s="52">
        <v>11920</v>
      </c>
      <c r="B11891" s="233"/>
      <c r="D11891" s="55" t="e">
        <f>VLOOKUP(C11891,#REF!,2,FALSE)</f>
        <v>#REF!</v>
      </c>
      <c r="E11891" s="172" t="str">
        <f>IFERROR(VLOOKUP(C11891,[1]MASTER!C:F,4,FALSE),"")</f>
        <v/>
      </c>
      <c r="F11891" s="172" t="str">
        <f>IFERROR(VLOOKUP(C11891,[1]MASTER!C:F,3,FALSE),"")</f>
        <v/>
      </c>
      <c r="G11891" s="175" t="str">
        <f>IFERROR(LOOKUP(C11891,[1]MASTER!C:C,[1]MASTER!B:B),"")</f>
        <v/>
      </c>
      <c r="H11891" s="176" t="str">
        <f>IFERROR(VLOOKUP(C11891,[1]MASTER!C:G,5,FALSE),"")</f>
        <v/>
      </c>
    </row>
    <row r="11892" spans="1:8" ht="15.75">
      <c r="A11892" s="109">
        <v>11921</v>
      </c>
      <c r="B11892" s="120"/>
      <c r="D11892" s="55" t="e">
        <f>VLOOKUP(C11892,#REF!,2,FALSE)</f>
        <v>#REF!</v>
      </c>
      <c r="E11892" s="172" t="str">
        <f>IFERROR(VLOOKUP(C11892,[1]MASTER!C:F,4,FALSE),"")</f>
        <v/>
      </c>
      <c r="F11892" s="172" t="str">
        <f>IFERROR(VLOOKUP(C11892,[1]MASTER!C:F,3,FALSE),"")</f>
        <v/>
      </c>
      <c r="G11892" s="175" t="str">
        <f>IFERROR(LOOKUP(C11892,[1]MASTER!C:C,[1]MASTER!B:B),"")</f>
        <v/>
      </c>
      <c r="H11892" s="176" t="str">
        <f>IFERROR(VLOOKUP(C11892,[1]MASTER!C:G,5,FALSE),"")</f>
        <v/>
      </c>
    </row>
    <row r="11893" spans="1:8" ht="15.75">
      <c r="A11893" s="52">
        <v>11922</v>
      </c>
      <c r="B11893" s="233"/>
      <c r="D11893" s="55" t="e">
        <f>VLOOKUP(C11893,#REF!,2,FALSE)</f>
        <v>#REF!</v>
      </c>
      <c r="E11893" s="172" t="str">
        <f>IFERROR(VLOOKUP(C11893,[1]MASTER!C:F,4,FALSE),"")</f>
        <v/>
      </c>
      <c r="F11893" s="172" t="str">
        <f>IFERROR(VLOOKUP(C11893,[1]MASTER!C:F,3,FALSE),"")</f>
        <v/>
      </c>
      <c r="G11893" s="175" t="str">
        <f>IFERROR(LOOKUP(C11893,[1]MASTER!C:C,[1]MASTER!B:B),"")</f>
        <v/>
      </c>
      <c r="H11893" s="176" t="str">
        <f>IFERROR(VLOOKUP(C11893,[1]MASTER!C:G,5,FALSE),"")</f>
        <v/>
      </c>
    </row>
    <row r="11894" spans="1:8" ht="15.75">
      <c r="A11894" s="109">
        <v>11923</v>
      </c>
      <c r="B11894" s="120"/>
      <c r="D11894" s="55" t="e">
        <f>VLOOKUP(C11894,#REF!,2,FALSE)</f>
        <v>#REF!</v>
      </c>
      <c r="E11894" s="172" t="str">
        <f>IFERROR(VLOOKUP(C11894,[1]MASTER!C:F,4,FALSE),"")</f>
        <v/>
      </c>
      <c r="F11894" s="172" t="str">
        <f>IFERROR(VLOOKUP(C11894,[1]MASTER!C:F,3,FALSE),"")</f>
        <v/>
      </c>
      <c r="G11894" s="175" t="str">
        <f>IFERROR(LOOKUP(C11894,[1]MASTER!C:C,[1]MASTER!B:B),"")</f>
        <v/>
      </c>
      <c r="H11894" s="176" t="str">
        <f>IFERROR(VLOOKUP(C11894,[1]MASTER!C:G,5,FALSE),"")</f>
        <v/>
      </c>
    </row>
    <row r="11895" spans="1:8" ht="15.75">
      <c r="A11895" s="52">
        <v>11924</v>
      </c>
      <c r="B11895" s="233"/>
      <c r="D11895" s="55" t="e">
        <f>VLOOKUP(C11895,#REF!,2,FALSE)</f>
        <v>#REF!</v>
      </c>
      <c r="E11895" s="172" t="str">
        <f>IFERROR(VLOOKUP(C11895,[1]MASTER!C:F,4,FALSE),"")</f>
        <v/>
      </c>
      <c r="F11895" s="172" t="str">
        <f>IFERROR(VLOOKUP(C11895,[1]MASTER!C:F,3,FALSE),"")</f>
        <v/>
      </c>
      <c r="G11895" s="175" t="str">
        <f>IFERROR(LOOKUP(C11895,[1]MASTER!C:C,[1]MASTER!B:B),"")</f>
        <v/>
      </c>
      <c r="H11895" s="176" t="str">
        <f>IFERROR(VLOOKUP(C11895,[1]MASTER!C:G,5,FALSE),"")</f>
        <v/>
      </c>
    </row>
    <row r="11896" spans="1:8" ht="15.75">
      <c r="A11896" s="109">
        <v>11925</v>
      </c>
      <c r="B11896" s="120"/>
      <c r="D11896" s="55" t="e">
        <f>VLOOKUP(C11896,#REF!,2,FALSE)</f>
        <v>#REF!</v>
      </c>
      <c r="E11896" s="172" t="str">
        <f>IFERROR(VLOOKUP(C11896,[1]MASTER!C:F,4,FALSE),"")</f>
        <v/>
      </c>
      <c r="F11896" s="172" t="str">
        <f>IFERROR(VLOOKUP(C11896,[1]MASTER!C:F,3,FALSE),"")</f>
        <v/>
      </c>
      <c r="G11896" s="175" t="str">
        <f>IFERROR(LOOKUP(C11896,[1]MASTER!C:C,[1]MASTER!B:B),"")</f>
        <v/>
      </c>
      <c r="H11896" s="176" t="str">
        <f>IFERROR(VLOOKUP(C11896,[1]MASTER!C:G,5,FALSE),"")</f>
        <v/>
      </c>
    </row>
    <row r="11897" spans="1:8" ht="15.75">
      <c r="A11897" s="52">
        <v>11926</v>
      </c>
      <c r="B11897" s="233"/>
      <c r="D11897" s="55" t="e">
        <f>VLOOKUP(C11897,#REF!,2,FALSE)</f>
        <v>#REF!</v>
      </c>
      <c r="E11897" s="172" t="str">
        <f>IFERROR(VLOOKUP(C11897,[1]MASTER!C:F,4,FALSE),"")</f>
        <v/>
      </c>
      <c r="F11897" s="172" t="str">
        <f>IFERROR(VLOOKUP(C11897,[1]MASTER!C:F,3,FALSE),"")</f>
        <v/>
      </c>
      <c r="G11897" s="175" t="str">
        <f>IFERROR(LOOKUP(C11897,[1]MASTER!C:C,[1]MASTER!B:B),"")</f>
        <v/>
      </c>
      <c r="H11897" s="176" t="str">
        <f>IFERROR(VLOOKUP(C11897,[1]MASTER!C:G,5,FALSE),"")</f>
        <v/>
      </c>
    </row>
    <row r="11898" spans="1:8" ht="15.75">
      <c r="A11898" s="109">
        <v>11927</v>
      </c>
      <c r="B11898" s="120"/>
      <c r="D11898" s="55" t="e">
        <f>VLOOKUP(C11898,#REF!,2,FALSE)</f>
        <v>#REF!</v>
      </c>
      <c r="E11898" s="172" t="str">
        <f>IFERROR(VLOOKUP(C11898,[1]MASTER!C:F,4,FALSE),"")</f>
        <v/>
      </c>
      <c r="F11898" s="172" t="str">
        <f>IFERROR(VLOOKUP(C11898,[1]MASTER!C:F,3,FALSE),"")</f>
        <v/>
      </c>
      <c r="G11898" s="175" t="str">
        <f>IFERROR(LOOKUP(C11898,[1]MASTER!C:C,[1]MASTER!B:B),"")</f>
        <v/>
      </c>
      <c r="H11898" s="176" t="str">
        <f>IFERROR(VLOOKUP(C11898,[1]MASTER!C:G,5,FALSE),"")</f>
        <v/>
      </c>
    </row>
    <row r="11899" spans="1:8" ht="15.75">
      <c r="A11899" s="52">
        <v>11928</v>
      </c>
      <c r="B11899" s="233"/>
      <c r="D11899" s="55" t="e">
        <f>VLOOKUP(C11899,#REF!,2,FALSE)</f>
        <v>#REF!</v>
      </c>
      <c r="E11899" s="172" t="str">
        <f>IFERROR(VLOOKUP(C11899,[1]MASTER!C:F,4,FALSE),"")</f>
        <v/>
      </c>
      <c r="F11899" s="172" t="str">
        <f>IFERROR(VLOOKUP(C11899,[1]MASTER!C:F,3,FALSE),"")</f>
        <v/>
      </c>
      <c r="G11899" s="175" t="str">
        <f>IFERROR(LOOKUP(C11899,[1]MASTER!C:C,[1]MASTER!B:B),"")</f>
        <v/>
      </c>
      <c r="H11899" s="176" t="str">
        <f>IFERROR(VLOOKUP(C11899,[1]MASTER!C:G,5,FALSE),"")</f>
        <v/>
      </c>
    </row>
    <row r="11900" spans="1:8" ht="15.75">
      <c r="A11900" s="109">
        <v>11929</v>
      </c>
      <c r="B11900" s="120"/>
      <c r="D11900" s="55" t="e">
        <f>VLOOKUP(C11900,#REF!,2,FALSE)</f>
        <v>#REF!</v>
      </c>
      <c r="E11900" s="172" t="str">
        <f>IFERROR(VLOOKUP(C11900,[1]MASTER!C:F,4,FALSE),"")</f>
        <v/>
      </c>
      <c r="F11900" s="172" t="str">
        <f>IFERROR(VLOOKUP(C11900,[1]MASTER!C:F,3,FALSE),"")</f>
        <v/>
      </c>
      <c r="G11900" s="175" t="str">
        <f>IFERROR(LOOKUP(C11900,[1]MASTER!C:C,[1]MASTER!B:B),"")</f>
        <v/>
      </c>
      <c r="H11900" s="176" t="str">
        <f>IFERROR(VLOOKUP(C11900,[1]MASTER!C:G,5,FALSE),"")</f>
        <v/>
      </c>
    </row>
    <row r="11901" spans="1:8" ht="15.75">
      <c r="A11901" s="52">
        <v>11930</v>
      </c>
      <c r="B11901" s="233"/>
      <c r="D11901" s="55" t="e">
        <f>VLOOKUP(C11901,#REF!,2,FALSE)</f>
        <v>#REF!</v>
      </c>
      <c r="E11901" s="172" t="str">
        <f>IFERROR(VLOOKUP(C11901,[1]MASTER!C:F,4,FALSE),"")</f>
        <v/>
      </c>
      <c r="F11901" s="172" t="str">
        <f>IFERROR(VLOOKUP(C11901,[1]MASTER!C:F,3,FALSE),"")</f>
        <v/>
      </c>
      <c r="G11901" s="175" t="str">
        <f>IFERROR(LOOKUP(C11901,[1]MASTER!C:C,[1]MASTER!B:B),"")</f>
        <v/>
      </c>
      <c r="H11901" s="176" t="str">
        <f>IFERROR(VLOOKUP(C11901,[1]MASTER!C:G,5,FALSE),"")</f>
        <v/>
      </c>
    </row>
    <row r="11902" spans="1:8" ht="15.75">
      <c r="A11902" s="109">
        <v>11931</v>
      </c>
      <c r="B11902" s="120"/>
      <c r="D11902" s="55" t="e">
        <f>VLOOKUP(C11902,#REF!,2,FALSE)</f>
        <v>#REF!</v>
      </c>
      <c r="E11902" s="172" t="str">
        <f>IFERROR(VLOOKUP(C11902,[1]MASTER!C:F,4,FALSE),"")</f>
        <v/>
      </c>
      <c r="F11902" s="172" t="str">
        <f>IFERROR(VLOOKUP(C11902,[1]MASTER!C:F,3,FALSE),"")</f>
        <v/>
      </c>
      <c r="G11902" s="175" t="str">
        <f>IFERROR(LOOKUP(C11902,[1]MASTER!C:C,[1]MASTER!B:B),"")</f>
        <v/>
      </c>
      <c r="H11902" s="176" t="str">
        <f>IFERROR(VLOOKUP(C11902,[1]MASTER!C:G,5,FALSE),"")</f>
        <v/>
      </c>
    </row>
    <row r="11903" spans="1:8" ht="15.75">
      <c r="A11903" s="52">
        <v>11932</v>
      </c>
      <c r="B11903" s="233"/>
      <c r="D11903" s="55" t="e">
        <f>VLOOKUP(C11903,#REF!,2,FALSE)</f>
        <v>#REF!</v>
      </c>
      <c r="E11903" s="172" t="str">
        <f>IFERROR(VLOOKUP(C11903,[1]MASTER!C:F,4,FALSE),"")</f>
        <v/>
      </c>
      <c r="F11903" s="172" t="str">
        <f>IFERROR(VLOOKUP(C11903,[1]MASTER!C:F,3,FALSE),"")</f>
        <v/>
      </c>
      <c r="G11903" s="175" t="str">
        <f>IFERROR(LOOKUP(C11903,[1]MASTER!C:C,[1]MASTER!B:B),"")</f>
        <v/>
      </c>
      <c r="H11903" s="176" t="str">
        <f>IFERROR(VLOOKUP(C11903,[1]MASTER!C:G,5,FALSE),"")</f>
        <v/>
      </c>
    </row>
    <row r="11904" spans="1:8" ht="15.75">
      <c r="A11904" s="109">
        <v>11933</v>
      </c>
      <c r="B11904" s="120"/>
      <c r="D11904" s="55" t="e">
        <f>VLOOKUP(C11904,#REF!,2,FALSE)</f>
        <v>#REF!</v>
      </c>
      <c r="E11904" s="172" t="str">
        <f>IFERROR(VLOOKUP(C11904,[1]MASTER!C:F,4,FALSE),"")</f>
        <v/>
      </c>
      <c r="F11904" s="172" t="str">
        <f>IFERROR(VLOOKUP(C11904,[1]MASTER!C:F,3,FALSE),"")</f>
        <v/>
      </c>
      <c r="G11904" s="175" t="str">
        <f>IFERROR(LOOKUP(C11904,[1]MASTER!C:C,[1]MASTER!B:B),"")</f>
        <v/>
      </c>
      <c r="H11904" s="176" t="str">
        <f>IFERROR(VLOOKUP(C11904,[1]MASTER!C:G,5,FALSE),"")</f>
        <v/>
      </c>
    </row>
    <row r="11905" spans="1:8" ht="15.75">
      <c r="A11905" s="52">
        <v>11934</v>
      </c>
      <c r="B11905" s="233"/>
      <c r="D11905" s="55" t="e">
        <f>VLOOKUP(C11905,#REF!,2,FALSE)</f>
        <v>#REF!</v>
      </c>
      <c r="E11905" s="172" t="str">
        <f>IFERROR(VLOOKUP(C11905,[1]MASTER!C:F,4,FALSE),"")</f>
        <v/>
      </c>
      <c r="F11905" s="172" t="str">
        <f>IFERROR(VLOOKUP(C11905,[1]MASTER!C:F,3,FALSE),"")</f>
        <v/>
      </c>
      <c r="G11905" s="175" t="str">
        <f>IFERROR(LOOKUP(C11905,[1]MASTER!C:C,[1]MASTER!B:B),"")</f>
        <v/>
      </c>
      <c r="H11905" s="176" t="str">
        <f>IFERROR(VLOOKUP(C11905,[1]MASTER!C:G,5,FALSE),"")</f>
        <v/>
      </c>
    </row>
    <row r="11906" spans="1:8" ht="15.75">
      <c r="A11906" s="109">
        <v>11935</v>
      </c>
      <c r="B11906" s="120"/>
      <c r="D11906" s="55" t="e">
        <f>VLOOKUP(C11906,#REF!,2,FALSE)</f>
        <v>#REF!</v>
      </c>
      <c r="E11906" s="172" t="str">
        <f>IFERROR(VLOOKUP(C11906,[1]MASTER!C:F,4,FALSE),"")</f>
        <v/>
      </c>
      <c r="F11906" s="172" t="str">
        <f>IFERROR(VLOOKUP(C11906,[1]MASTER!C:F,3,FALSE),"")</f>
        <v/>
      </c>
      <c r="G11906" s="175" t="str">
        <f>IFERROR(LOOKUP(C11906,[1]MASTER!C:C,[1]MASTER!B:B),"")</f>
        <v/>
      </c>
      <c r="H11906" s="176" t="str">
        <f>IFERROR(VLOOKUP(C11906,[1]MASTER!C:G,5,FALSE),"")</f>
        <v/>
      </c>
    </row>
    <row r="11907" spans="1:8" ht="15.75">
      <c r="A11907" s="52">
        <v>11936</v>
      </c>
      <c r="B11907" s="233"/>
      <c r="D11907" s="55" t="e">
        <f>VLOOKUP(C11907,#REF!,2,FALSE)</f>
        <v>#REF!</v>
      </c>
      <c r="E11907" s="172" t="str">
        <f>IFERROR(VLOOKUP(C11907,[1]MASTER!C:F,4,FALSE),"")</f>
        <v/>
      </c>
      <c r="F11907" s="172" t="str">
        <f>IFERROR(VLOOKUP(C11907,[1]MASTER!C:F,3,FALSE),"")</f>
        <v/>
      </c>
      <c r="G11907" s="175" t="str">
        <f>IFERROR(LOOKUP(C11907,[1]MASTER!C:C,[1]MASTER!B:B),"")</f>
        <v/>
      </c>
      <c r="H11907" s="176" t="str">
        <f>IFERROR(VLOOKUP(C11907,[1]MASTER!C:G,5,FALSE),"")</f>
        <v/>
      </c>
    </row>
    <row r="11908" spans="1:8" ht="15.75">
      <c r="A11908" s="109">
        <v>11937</v>
      </c>
      <c r="B11908" s="120"/>
      <c r="D11908" s="55" t="e">
        <f>VLOOKUP(C11908,#REF!,2,FALSE)</f>
        <v>#REF!</v>
      </c>
      <c r="E11908" s="172" t="str">
        <f>IFERROR(VLOOKUP(C11908,[1]MASTER!C:F,4,FALSE),"")</f>
        <v/>
      </c>
      <c r="F11908" s="172" t="str">
        <f>IFERROR(VLOOKUP(C11908,[1]MASTER!C:F,3,FALSE),"")</f>
        <v/>
      </c>
      <c r="G11908" s="175" t="str">
        <f>IFERROR(LOOKUP(C11908,[1]MASTER!C:C,[1]MASTER!B:B),"")</f>
        <v/>
      </c>
      <c r="H11908" s="176" t="str">
        <f>IFERROR(VLOOKUP(C11908,[1]MASTER!C:G,5,FALSE),"")</f>
        <v/>
      </c>
    </row>
    <row r="11909" spans="1:8" ht="15.75">
      <c r="A11909" s="52">
        <v>11938</v>
      </c>
      <c r="B11909" s="233"/>
      <c r="D11909" s="55" t="e">
        <f>VLOOKUP(C11909,#REF!,2,FALSE)</f>
        <v>#REF!</v>
      </c>
      <c r="E11909" s="172" t="str">
        <f>IFERROR(VLOOKUP(C11909,[1]MASTER!C:F,4,FALSE),"")</f>
        <v/>
      </c>
      <c r="F11909" s="172" t="str">
        <f>IFERROR(VLOOKUP(C11909,[1]MASTER!C:F,3,FALSE),"")</f>
        <v/>
      </c>
      <c r="G11909" s="175" t="str">
        <f>IFERROR(LOOKUP(C11909,[1]MASTER!C:C,[1]MASTER!B:B),"")</f>
        <v/>
      </c>
      <c r="H11909" s="176" t="str">
        <f>IFERROR(VLOOKUP(C11909,[1]MASTER!C:G,5,FALSE),"")</f>
        <v/>
      </c>
    </row>
    <row r="11910" spans="1:8" ht="15.75">
      <c r="A11910" s="109">
        <v>11939</v>
      </c>
      <c r="B11910" s="120"/>
      <c r="D11910" s="55" t="e">
        <f>VLOOKUP(C11910,#REF!,2,FALSE)</f>
        <v>#REF!</v>
      </c>
      <c r="E11910" s="172" t="str">
        <f>IFERROR(VLOOKUP(C11910,[1]MASTER!C:F,4,FALSE),"")</f>
        <v/>
      </c>
      <c r="F11910" s="172" t="str">
        <f>IFERROR(VLOOKUP(C11910,[1]MASTER!C:F,3,FALSE),"")</f>
        <v/>
      </c>
      <c r="G11910" s="175" t="str">
        <f>IFERROR(LOOKUP(C11910,[1]MASTER!C:C,[1]MASTER!B:B),"")</f>
        <v/>
      </c>
      <c r="H11910" s="176" t="str">
        <f>IFERROR(VLOOKUP(C11910,[1]MASTER!C:G,5,FALSE),"")</f>
        <v/>
      </c>
    </row>
    <row r="11911" spans="1:8" ht="15.75">
      <c r="A11911" s="52">
        <v>11940</v>
      </c>
      <c r="B11911" s="233"/>
      <c r="D11911" s="55" t="e">
        <f>VLOOKUP(C11911,#REF!,2,FALSE)</f>
        <v>#REF!</v>
      </c>
      <c r="E11911" s="172" t="str">
        <f>IFERROR(VLOOKUP(C11911,[1]MASTER!C:F,4,FALSE),"")</f>
        <v/>
      </c>
      <c r="F11911" s="172" t="str">
        <f>IFERROR(VLOOKUP(C11911,[1]MASTER!C:F,3,FALSE),"")</f>
        <v/>
      </c>
      <c r="G11911" s="175" t="str">
        <f>IFERROR(LOOKUP(C11911,[1]MASTER!C:C,[1]MASTER!B:B),"")</f>
        <v/>
      </c>
      <c r="H11911" s="176" t="str">
        <f>IFERROR(VLOOKUP(C11911,[1]MASTER!C:G,5,FALSE),"")</f>
        <v/>
      </c>
    </row>
    <row r="11912" spans="1:8" ht="15.75">
      <c r="A11912" s="109">
        <v>11941</v>
      </c>
      <c r="B11912" s="120"/>
      <c r="D11912" s="55" t="e">
        <f>VLOOKUP(C11912,#REF!,2,FALSE)</f>
        <v>#REF!</v>
      </c>
      <c r="E11912" s="172" t="str">
        <f>IFERROR(VLOOKUP(C11912,[1]MASTER!C:F,4,FALSE),"")</f>
        <v/>
      </c>
      <c r="F11912" s="172" t="str">
        <f>IFERROR(VLOOKUP(C11912,[1]MASTER!C:F,3,FALSE),"")</f>
        <v/>
      </c>
      <c r="G11912" s="175" t="str">
        <f>IFERROR(LOOKUP(C11912,[1]MASTER!C:C,[1]MASTER!B:B),"")</f>
        <v/>
      </c>
      <c r="H11912" s="176" t="str">
        <f>IFERROR(VLOOKUP(C11912,[1]MASTER!C:G,5,FALSE),"")</f>
        <v/>
      </c>
    </row>
    <row r="11913" spans="1:8" ht="15.75">
      <c r="A11913" s="52">
        <v>11942</v>
      </c>
      <c r="B11913" s="233"/>
      <c r="D11913" s="55" t="e">
        <f>VLOOKUP(C11913,#REF!,2,FALSE)</f>
        <v>#REF!</v>
      </c>
      <c r="E11913" s="172" t="str">
        <f>IFERROR(VLOOKUP(C11913,[1]MASTER!C:F,4,FALSE),"")</f>
        <v/>
      </c>
      <c r="F11913" s="172" t="str">
        <f>IFERROR(VLOOKUP(C11913,[1]MASTER!C:F,3,FALSE),"")</f>
        <v/>
      </c>
      <c r="G11913" s="175" t="str">
        <f>IFERROR(LOOKUP(C11913,[1]MASTER!C:C,[1]MASTER!B:B),"")</f>
        <v/>
      </c>
      <c r="H11913" s="176" t="str">
        <f>IFERROR(VLOOKUP(C11913,[1]MASTER!C:G,5,FALSE),"")</f>
        <v/>
      </c>
    </row>
    <row r="11914" spans="1:8" ht="15.75">
      <c r="A11914" s="109">
        <v>11943</v>
      </c>
      <c r="B11914" s="120"/>
      <c r="D11914" s="55" t="e">
        <f>VLOOKUP(C11914,#REF!,2,FALSE)</f>
        <v>#REF!</v>
      </c>
      <c r="E11914" s="172" t="str">
        <f>IFERROR(VLOOKUP(C11914,[1]MASTER!C:F,4,FALSE),"")</f>
        <v/>
      </c>
      <c r="F11914" s="172" t="str">
        <f>IFERROR(VLOOKUP(C11914,[1]MASTER!C:F,3,FALSE),"")</f>
        <v/>
      </c>
      <c r="G11914" s="175" t="str">
        <f>IFERROR(LOOKUP(C11914,[1]MASTER!C:C,[1]MASTER!B:B),"")</f>
        <v/>
      </c>
      <c r="H11914" s="176" t="str">
        <f>IFERROR(VLOOKUP(C11914,[1]MASTER!C:G,5,FALSE),"")</f>
        <v/>
      </c>
    </row>
    <row r="11915" spans="1:8" ht="15.75">
      <c r="A11915" s="52">
        <v>11944</v>
      </c>
      <c r="B11915" s="233"/>
      <c r="D11915" s="55" t="e">
        <f>VLOOKUP(C11915,#REF!,2,FALSE)</f>
        <v>#REF!</v>
      </c>
      <c r="E11915" s="172" t="str">
        <f>IFERROR(VLOOKUP(C11915,[1]MASTER!C:F,4,FALSE),"")</f>
        <v/>
      </c>
      <c r="F11915" s="172" t="str">
        <f>IFERROR(VLOOKUP(C11915,[1]MASTER!C:F,3,FALSE),"")</f>
        <v/>
      </c>
      <c r="G11915" s="175" t="str">
        <f>IFERROR(LOOKUP(C11915,[1]MASTER!C:C,[1]MASTER!B:B),"")</f>
        <v/>
      </c>
      <c r="H11915" s="176" t="str">
        <f>IFERROR(VLOOKUP(C11915,[1]MASTER!C:G,5,FALSE),"")</f>
        <v/>
      </c>
    </row>
    <row r="11916" spans="1:8" ht="15.75">
      <c r="A11916" s="109">
        <v>11945</v>
      </c>
      <c r="B11916" s="120"/>
      <c r="D11916" s="55" t="e">
        <f>VLOOKUP(C11916,#REF!,2,FALSE)</f>
        <v>#REF!</v>
      </c>
      <c r="E11916" s="172" t="str">
        <f>IFERROR(VLOOKUP(C11916,[1]MASTER!C:F,4,FALSE),"")</f>
        <v/>
      </c>
      <c r="F11916" s="172" t="str">
        <f>IFERROR(VLOOKUP(C11916,[1]MASTER!C:F,3,FALSE),"")</f>
        <v/>
      </c>
      <c r="G11916" s="175" t="str">
        <f>IFERROR(LOOKUP(C11916,[1]MASTER!C:C,[1]MASTER!B:B),"")</f>
        <v/>
      </c>
      <c r="H11916" s="176" t="str">
        <f>IFERROR(VLOOKUP(C11916,[1]MASTER!C:G,5,FALSE),"")</f>
        <v/>
      </c>
    </row>
    <row r="11917" spans="1:8" ht="15.75">
      <c r="A11917" s="52">
        <v>11946</v>
      </c>
      <c r="B11917" s="233"/>
      <c r="D11917" s="55" t="e">
        <f>VLOOKUP(C11917,#REF!,2,FALSE)</f>
        <v>#REF!</v>
      </c>
      <c r="E11917" s="172" t="str">
        <f>IFERROR(VLOOKUP(C11917,[1]MASTER!C:F,4,FALSE),"")</f>
        <v/>
      </c>
      <c r="F11917" s="172" t="str">
        <f>IFERROR(VLOOKUP(C11917,[1]MASTER!C:F,3,FALSE),"")</f>
        <v/>
      </c>
      <c r="G11917" s="175" t="str">
        <f>IFERROR(LOOKUP(C11917,[1]MASTER!C:C,[1]MASTER!B:B),"")</f>
        <v/>
      </c>
      <c r="H11917" s="176" t="str">
        <f>IFERROR(VLOOKUP(C11917,[1]MASTER!C:G,5,FALSE),"")</f>
        <v/>
      </c>
    </row>
    <row r="11918" spans="1:8" ht="15.75">
      <c r="A11918" s="109">
        <v>11947</v>
      </c>
      <c r="B11918" s="120"/>
      <c r="D11918" s="55" t="e">
        <f>VLOOKUP(C11918,#REF!,2,FALSE)</f>
        <v>#REF!</v>
      </c>
      <c r="E11918" s="172" t="str">
        <f>IFERROR(VLOOKUP(C11918,[1]MASTER!C:F,4,FALSE),"")</f>
        <v/>
      </c>
      <c r="F11918" s="172" t="str">
        <f>IFERROR(VLOOKUP(C11918,[1]MASTER!C:F,3,FALSE),"")</f>
        <v/>
      </c>
      <c r="G11918" s="175" t="str">
        <f>IFERROR(LOOKUP(C11918,[1]MASTER!C:C,[1]MASTER!B:B),"")</f>
        <v/>
      </c>
      <c r="H11918" s="176" t="str">
        <f>IFERROR(VLOOKUP(C11918,[1]MASTER!C:G,5,FALSE),"")</f>
        <v/>
      </c>
    </row>
    <row r="11919" spans="1:8" ht="15.75">
      <c r="A11919" s="52">
        <v>11948</v>
      </c>
      <c r="B11919" s="233"/>
      <c r="D11919" s="55" t="e">
        <f>VLOOKUP(C11919,#REF!,2,FALSE)</f>
        <v>#REF!</v>
      </c>
      <c r="E11919" s="172" t="str">
        <f>IFERROR(VLOOKUP(C11919,[1]MASTER!C:F,4,FALSE),"")</f>
        <v/>
      </c>
      <c r="F11919" s="172" t="str">
        <f>IFERROR(VLOOKUP(C11919,[1]MASTER!C:F,3,FALSE),"")</f>
        <v/>
      </c>
      <c r="G11919" s="175" t="str">
        <f>IFERROR(LOOKUP(C11919,[1]MASTER!C:C,[1]MASTER!B:B),"")</f>
        <v/>
      </c>
      <c r="H11919" s="176" t="str">
        <f>IFERROR(VLOOKUP(C11919,[1]MASTER!C:G,5,FALSE),"")</f>
        <v/>
      </c>
    </row>
    <row r="11920" spans="1:8" ht="15.75">
      <c r="A11920" s="109">
        <v>11949</v>
      </c>
      <c r="B11920" s="120"/>
      <c r="D11920" s="55" t="e">
        <f>VLOOKUP(C11920,#REF!,2,FALSE)</f>
        <v>#REF!</v>
      </c>
      <c r="E11920" s="172" t="str">
        <f>IFERROR(VLOOKUP(C11920,[1]MASTER!C:F,4,FALSE),"")</f>
        <v/>
      </c>
      <c r="F11920" s="172" t="str">
        <f>IFERROR(VLOOKUP(C11920,[1]MASTER!C:F,3,FALSE),"")</f>
        <v/>
      </c>
      <c r="G11920" s="175" t="str">
        <f>IFERROR(LOOKUP(C11920,[1]MASTER!C:C,[1]MASTER!B:B),"")</f>
        <v/>
      </c>
      <c r="H11920" s="176" t="str">
        <f>IFERROR(VLOOKUP(C11920,[1]MASTER!C:G,5,FALSE),"")</f>
        <v/>
      </c>
    </row>
    <row r="11921" spans="1:8" ht="15.75">
      <c r="A11921" s="52">
        <v>11950</v>
      </c>
      <c r="B11921" s="233"/>
      <c r="D11921" s="55" t="e">
        <f>VLOOKUP(C11921,#REF!,2,FALSE)</f>
        <v>#REF!</v>
      </c>
      <c r="E11921" s="172" t="str">
        <f>IFERROR(VLOOKUP(C11921,[1]MASTER!C:F,4,FALSE),"")</f>
        <v/>
      </c>
      <c r="F11921" s="172" t="str">
        <f>IFERROR(VLOOKUP(C11921,[1]MASTER!C:F,3,FALSE),"")</f>
        <v/>
      </c>
      <c r="G11921" s="175" t="str">
        <f>IFERROR(LOOKUP(C11921,[1]MASTER!C:C,[1]MASTER!B:B),"")</f>
        <v/>
      </c>
      <c r="H11921" s="176" t="str">
        <f>IFERROR(VLOOKUP(C11921,[1]MASTER!C:G,5,FALSE),"")</f>
        <v/>
      </c>
    </row>
    <row r="11922" spans="1:8" ht="15.75">
      <c r="A11922" s="109">
        <v>11951</v>
      </c>
      <c r="B11922" s="120"/>
      <c r="D11922" s="55" t="e">
        <f>VLOOKUP(C11922,#REF!,2,FALSE)</f>
        <v>#REF!</v>
      </c>
      <c r="E11922" s="172" t="str">
        <f>IFERROR(VLOOKUP(C11922,[1]MASTER!C:F,4,FALSE),"")</f>
        <v/>
      </c>
      <c r="F11922" s="172" t="str">
        <f>IFERROR(VLOOKUP(C11922,[1]MASTER!C:F,3,FALSE),"")</f>
        <v/>
      </c>
      <c r="G11922" s="175" t="str">
        <f>IFERROR(LOOKUP(C11922,[1]MASTER!C:C,[1]MASTER!B:B),"")</f>
        <v/>
      </c>
      <c r="H11922" s="176" t="str">
        <f>IFERROR(VLOOKUP(C11922,[1]MASTER!C:G,5,FALSE),"")</f>
        <v/>
      </c>
    </row>
    <row r="11923" spans="1:8" ht="15.75">
      <c r="A11923" s="52">
        <v>11952</v>
      </c>
      <c r="B11923" s="233"/>
      <c r="D11923" s="55" t="e">
        <f>VLOOKUP(C11923,#REF!,2,FALSE)</f>
        <v>#REF!</v>
      </c>
      <c r="E11923" s="172" t="str">
        <f>IFERROR(VLOOKUP(C11923,[1]MASTER!C:F,4,FALSE),"")</f>
        <v/>
      </c>
      <c r="F11923" s="172" t="str">
        <f>IFERROR(VLOOKUP(C11923,[1]MASTER!C:F,3,FALSE),"")</f>
        <v/>
      </c>
      <c r="G11923" s="175" t="str">
        <f>IFERROR(LOOKUP(C11923,[1]MASTER!C:C,[1]MASTER!B:B),"")</f>
        <v/>
      </c>
      <c r="H11923" s="176" t="str">
        <f>IFERROR(VLOOKUP(C11923,[1]MASTER!C:G,5,FALSE),"")</f>
        <v/>
      </c>
    </row>
    <row r="11924" spans="1:8" ht="15.75">
      <c r="A11924" s="109">
        <v>11953</v>
      </c>
      <c r="B11924" s="120"/>
      <c r="D11924" s="55" t="e">
        <f>VLOOKUP(C11924,#REF!,2,FALSE)</f>
        <v>#REF!</v>
      </c>
      <c r="E11924" s="172" t="str">
        <f>IFERROR(VLOOKUP(C11924,[1]MASTER!C:F,4,FALSE),"")</f>
        <v/>
      </c>
      <c r="F11924" s="172" t="str">
        <f>IFERROR(VLOOKUP(C11924,[1]MASTER!C:F,3,FALSE),"")</f>
        <v/>
      </c>
      <c r="G11924" s="175" t="str">
        <f>IFERROR(LOOKUP(C11924,[1]MASTER!C:C,[1]MASTER!B:B),"")</f>
        <v/>
      </c>
      <c r="H11924" s="176" t="str">
        <f>IFERROR(VLOOKUP(C11924,[1]MASTER!C:G,5,FALSE),"")</f>
        <v/>
      </c>
    </row>
    <row r="11925" spans="1:8" ht="15.75">
      <c r="A11925" s="52">
        <v>11954</v>
      </c>
      <c r="B11925" s="233"/>
      <c r="D11925" s="55" t="e">
        <f>VLOOKUP(C11925,#REF!,2,FALSE)</f>
        <v>#REF!</v>
      </c>
      <c r="E11925" s="172" t="str">
        <f>IFERROR(VLOOKUP(C11925,[1]MASTER!C:F,4,FALSE),"")</f>
        <v/>
      </c>
      <c r="F11925" s="172" t="str">
        <f>IFERROR(VLOOKUP(C11925,[1]MASTER!C:F,3,FALSE),"")</f>
        <v/>
      </c>
      <c r="G11925" s="175" t="str">
        <f>IFERROR(LOOKUP(C11925,[1]MASTER!C:C,[1]MASTER!B:B),"")</f>
        <v/>
      </c>
      <c r="H11925" s="176" t="str">
        <f>IFERROR(VLOOKUP(C11925,[1]MASTER!C:G,5,FALSE),"")</f>
        <v/>
      </c>
    </row>
    <row r="11926" spans="1:8" ht="15.75">
      <c r="A11926" s="109">
        <v>11955</v>
      </c>
      <c r="B11926" s="120"/>
      <c r="D11926" s="55" t="e">
        <f>VLOOKUP(C11926,#REF!,2,FALSE)</f>
        <v>#REF!</v>
      </c>
      <c r="E11926" s="172" t="str">
        <f>IFERROR(VLOOKUP(C11926,[1]MASTER!C:F,4,FALSE),"")</f>
        <v/>
      </c>
      <c r="F11926" s="172" t="str">
        <f>IFERROR(VLOOKUP(C11926,[1]MASTER!C:F,3,FALSE),"")</f>
        <v/>
      </c>
      <c r="G11926" s="175" t="str">
        <f>IFERROR(LOOKUP(C11926,[1]MASTER!C:C,[1]MASTER!B:B),"")</f>
        <v/>
      </c>
      <c r="H11926" s="176" t="str">
        <f>IFERROR(VLOOKUP(C11926,[1]MASTER!C:G,5,FALSE),"")</f>
        <v/>
      </c>
    </row>
    <row r="11927" spans="1:8" ht="15.75">
      <c r="A11927" s="52">
        <v>11956</v>
      </c>
      <c r="B11927" s="233"/>
      <c r="D11927" s="55" t="e">
        <f>VLOOKUP(C11927,#REF!,2,FALSE)</f>
        <v>#REF!</v>
      </c>
      <c r="E11927" s="172" t="str">
        <f>IFERROR(VLOOKUP(C11927,[1]MASTER!C:F,4,FALSE),"")</f>
        <v/>
      </c>
      <c r="F11927" s="172" t="str">
        <f>IFERROR(VLOOKUP(C11927,[1]MASTER!C:F,3,FALSE),"")</f>
        <v/>
      </c>
      <c r="G11927" s="175" t="str">
        <f>IFERROR(LOOKUP(C11927,[1]MASTER!C:C,[1]MASTER!B:B),"")</f>
        <v/>
      </c>
      <c r="H11927" s="176" t="str">
        <f>IFERROR(VLOOKUP(C11927,[1]MASTER!C:G,5,FALSE),"")</f>
        <v/>
      </c>
    </row>
    <row r="11928" spans="1:8" ht="15.75">
      <c r="A11928" s="109">
        <v>11957</v>
      </c>
      <c r="B11928" s="120"/>
      <c r="D11928" s="55" t="e">
        <f>VLOOKUP(C11928,#REF!,2,FALSE)</f>
        <v>#REF!</v>
      </c>
      <c r="E11928" s="172" t="str">
        <f>IFERROR(VLOOKUP(C11928,[1]MASTER!C:F,4,FALSE),"")</f>
        <v/>
      </c>
      <c r="F11928" s="172" t="str">
        <f>IFERROR(VLOOKUP(C11928,[1]MASTER!C:F,3,FALSE),"")</f>
        <v/>
      </c>
      <c r="G11928" s="175" t="str">
        <f>IFERROR(LOOKUP(C11928,[1]MASTER!C:C,[1]MASTER!B:B),"")</f>
        <v/>
      </c>
      <c r="H11928" s="176" t="str">
        <f>IFERROR(VLOOKUP(C11928,[1]MASTER!C:G,5,FALSE),"")</f>
        <v/>
      </c>
    </row>
    <row r="11929" spans="1:8" ht="15.75">
      <c r="A11929" s="52">
        <v>11958</v>
      </c>
      <c r="B11929" s="233"/>
      <c r="D11929" s="55" t="e">
        <f>VLOOKUP(C11929,#REF!,2,FALSE)</f>
        <v>#REF!</v>
      </c>
      <c r="E11929" s="172" t="str">
        <f>IFERROR(VLOOKUP(C11929,[1]MASTER!C:F,4,FALSE),"")</f>
        <v/>
      </c>
      <c r="F11929" s="172" t="str">
        <f>IFERROR(VLOOKUP(C11929,[1]MASTER!C:F,3,FALSE),"")</f>
        <v/>
      </c>
      <c r="G11929" s="175" t="str">
        <f>IFERROR(LOOKUP(C11929,[1]MASTER!C:C,[1]MASTER!B:B),"")</f>
        <v/>
      </c>
      <c r="H11929" s="176" t="str">
        <f>IFERROR(VLOOKUP(C11929,[1]MASTER!C:G,5,FALSE),"")</f>
        <v/>
      </c>
    </row>
    <row r="11930" spans="1:8" ht="15.75">
      <c r="A11930" s="109">
        <v>11959</v>
      </c>
      <c r="B11930" s="120"/>
      <c r="D11930" s="55" t="e">
        <f>VLOOKUP(C11930,#REF!,2,FALSE)</f>
        <v>#REF!</v>
      </c>
      <c r="E11930" s="172" t="str">
        <f>IFERROR(VLOOKUP(C11930,[1]MASTER!C:F,4,FALSE),"")</f>
        <v/>
      </c>
      <c r="F11930" s="172" t="str">
        <f>IFERROR(VLOOKUP(C11930,[1]MASTER!C:F,3,FALSE),"")</f>
        <v/>
      </c>
      <c r="G11930" s="175" t="str">
        <f>IFERROR(LOOKUP(C11930,[1]MASTER!C:C,[1]MASTER!B:B),"")</f>
        <v/>
      </c>
      <c r="H11930" s="176" t="str">
        <f>IFERROR(VLOOKUP(C11930,[1]MASTER!C:G,5,FALSE),"")</f>
        <v/>
      </c>
    </row>
    <row r="11931" spans="1:8" ht="15.75">
      <c r="A11931" s="52">
        <v>11960</v>
      </c>
      <c r="B11931" s="233"/>
      <c r="D11931" s="55" t="e">
        <f>VLOOKUP(C11931,#REF!,2,FALSE)</f>
        <v>#REF!</v>
      </c>
      <c r="E11931" s="172" t="str">
        <f>IFERROR(VLOOKUP(C11931,[1]MASTER!C:F,4,FALSE),"")</f>
        <v/>
      </c>
      <c r="F11931" s="172" t="str">
        <f>IFERROR(VLOOKUP(C11931,[1]MASTER!C:F,3,FALSE),"")</f>
        <v/>
      </c>
      <c r="G11931" s="175" t="str">
        <f>IFERROR(LOOKUP(C11931,[1]MASTER!C:C,[1]MASTER!B:B),"")</f>
        <v/>
      </c>
      <c r="H11931" s="176" t="str">
        <f>IFERROR(VLOOKUP(C11931,[1]MASTER!C:G,5,FALSE),"")</f>
        <v/>
      </c>
    </row>
    <row r="11932" spans="1:8" ht="15.75">
      <c r="A11932" s="109">
        <v>11961</v>
      </c>
      <c r="B11932" s="120"/>
      <c r="D11932" s="55" t="e">
        <f>VLOOKUP(C11932,#REF!,2,FALSE)</f>
        <v>#REF!</v>
      </c>
      <c r="E11932" s="172" t="str">
        <f>IFERROR(VLOOKUP(C11932,[1]MASTER!C:F,4,FALSE),"")</f>
        <v/>
      </c>
      <c r="F11932" s="172" t="str">
        <f>IFERROR(VLOOKUP(C11932,[1]MASTER!C:F,3,FALSE),"")</f>
        <v/>
      </c>
      <c r="G11932" s="175" t="str">
        <f>IFERROR(LOOKUP(C11932,[1]MASTER!C:C,[1]MASTER!B:B),"")</f>
        <v/>
      </c>
      <c r="H11932" s="176" t="str">
        <f>IFERROR(VLOOKUP(C11932,[1]MASTER!C:G,5,FALSE),"")</f>
        <v/>
      </c>
    </row>
    <row r="11933" spans="1:8" ht="15.75">
      <c r="A11933" s="52">
        <v>11962</v>
      </c>
      <c r="B11933" s="233"/>
      <c r="D11933" s="55" t="e">
        <f>VLOOKUP(C11933,#REF!,2,FALSE)</f>
        <v>#REF!</v>
      </c>
      <c r="E11933" s="172" t="str">
        <f>IFERROR(VLOOKUP(C11933,[1]MASTER!C:F,4,FALSE),"")</f>
        <v/>
      </c>
      <c r="F11933" s="172" t="str">
        <f>IFERROR(VLOOKUP(C11933,[1]MASTER!C:F,3,FALSE),"")</f>
        <v/>
      </c>
      <c r="G11933" s="175" t="str">
        <f>IFERROR(LOOKUP(C11933,[1]MASTER!C:C,[1]MASTER!B:B),"")</f>
        <v/>
      </c>
      <c r="H11933" s="176" t="str">
        <f>IFERROR(VLOOKUP(C11933,[1]MASTER!C:G,5,FALSE),"")</f>
        <v/>
      </c>
    </row>
    <row r="11934" spans="1:8" ht="15.75">
      <c r="A11934" s="109">
        <v>11963</v>
      </c>
      <c r="B11934" s="120"/>
      <c r="D11934" s="55" t="e">
        <f>VLOOKUP(C11934,#REF!,2,FALSE)</f>
        <v>#REF!</v>
      </c>
      <c r="E11934" s="172" t="str">
        <f>IFERROR(VLOOKUP(C11934,[1]MASTER!C:F,4,FALSE),"")</f>
        <v/>
      </c>
      <c r="F11934" s="172" t="str">
        <f>IFERROR(VLOOKUP(C11934,[1]MASTER!C:F,3,FALSE),"")</f>
        <v/>
      </c>
      <c r="G11934" s="175" t="str">
        <f>IFERROR(LOOKUP(C11934,[1]MASTER!C:C,[1]MASTER!B:B),"")</f>
        <v/>
      </c>
      <c r="H11934" s="176" t="str">
        <f>IFERROR(VLOOKUP(C11934,[1]MASTER!C:G,5,FALSE),"")</f>
        <v/>
      </c>
    </row>
    <row r="11935" spans="1:8" ht="15.75">
      <c r="A11935" s="52">
        <v>11964</v>
      </c>
      <c r="B11935" s="233"/>
      <c r="D11935" s="55" t="e">
        <f>VLOOKUP(C11935,#REF!,2,FALSE)</f>
        <v>#REF!</v>
      </c>
      <c r="E11935" s="172" t="str">
        <f>IFERROR(VLOOKUP(C11935,[1]MASTER!C:F,4,FALSE),"")</f>
        <v/>
      </c>
      <c r="F11935" s="172" t="str">
        <f>IFERROR(VLOOKUP(C11935,[1]MASTER!C:F,3,FALSE),"")</f>
        <v/>
      </c>
      <c r="G11935" s="175" t="str">
        <f>IFERROR(LOOKUP(C11935,[1]MASTER!C:C,[1]MASTER!B:B),"")</f>
        <v/>
      </c>
      <c r="H11935" s="176" t="str">
        <f>IFERROR(VLOOKUP(C11935,[1]MASTER!C:G,5,FALSE),"")</f>
        <v/>
      </c>
    </row>
    <row r="11936" spans="1:8" ht="15.75">
      <c r="A11936" s="109">
        <v>11965</v>
      </c>
      <c r="B11936" s="120"/>
      <c r="D11936" s="55" t="e">
        <f>VLOOKUP(C11936,#REF!,2,FALSE)</f>
        <v>#REF!</v>
      </c>
      <c r="E11936" s="172" t="str">
        <f>IFERROR(VLOOKUP(C11936,[1]MASTER!C:F,4,FALSE),"")</f>
        <v/>
      </c>
      <c r="F11936" s="172" t="str">
        <f>IFERROR(VLOOKUP(C11936,[1]MASTER!C:F,3,FALSE),"")</f>
        <v/>
      </c>
      <c r="G11936" s="175" t="str">
        <f>IFERROR(LOOKUP(C11936,[1]MASTER!C:C,[1]MASTER!B:B),"")</f>
        <v/>
      </c>
      <c r="H11936" s="176" t="str">
        <f>IFERROR(VLOOKUP(C11936,[1]MASTER!C:G,5,FALSE),"")</f>
        <v/>
      </c>
    </row>
    <row r="11937" spans="1:8" ht="15.75">
      <c r="A11937" s="52">
        <v>11966</v>
      </c>
      <c r="B11937" s="233"/>
      <c r="D11937" s="55" t="e">
        <f>VLOOKUP(C11937,#REF!,2,FALSE)</f>
        <v>#REF!</v>
      </c>
      <c r="E11937" s="172" t="str">
        <f>IFERROR(VLOOKUP(C11937,[1]MASTER!C:F,4,FALSE),"")</f>
        <v/>
      </c>
      <c r="F11937" s="172" t="str">
        <f>IFERROR(VLOOKUP(C11937,[1]MASTER!C:F,3,FALSE),"")</f>
        <v/>
      </c>
      <c r="G11937" s="175" t="str">
        <f>IFERROR(LOOKUP(C11937,[1]MASTER!C:C,[1]MASTER!B:B),"")</f>
        <v/>
      </c>
      <c r="H11937" s="176" t="str">
        <f>IFERROR(VLOOKUP(C11937,[1]MASTER!C:G,5,FALSE),"")</f>
        <v/>
      </c>
    </row>
    <row r="11938" spans="1:8" ht="15.75">
      <c r="A11938" s="109">
        <v>11967</v>
      </c>
      <c r="B11938" s="120"/>
      <c r="D11938" s="55" t="e">
        <f>VLOOKUP(C11938,#REF!,2,FALSE)</f>
        <v>#REF!</v>
      </c>
      <c r="E11938" s="172" t="str">
        <f>IFERROR(VLOOKUP(C11938,[1]MASTER!C:F,4,FALSE),"")</f>
        <v/>
      </c>
      <c r="F11938" s="172" t="str">
        <f>IFERROR(VLOOKUP(C11938,[1]MASTER!C:F,3,FALSE),"")</f>
        <v/>
      </c>
      <c r="G11938" s="175" t="str">
        <f>IFERROR(LOOKUP(C11938,[1]MASTER!C:C,[1]MASTER!B:B),"")</f>
        <v/>
      </c>
      <c r="H11938" s="176" t="str">
        <f>IFERROR(VLOOKUP(C11938,[1]MASTER!C:G,5,FALSE),"")</f>
        <v/>
      </c>
    </row>
    <row r="11939" spans="1:8" ht="15.75">
      <c r="A11939" s="52">
        <v>11968</v>
      </c>
      <c r="B11939" s="233"/>
      <c r="D11939" s="55" t="e">
        <f>VLOOKUP(C11939,#REF!,2,FALSE)</f>
        <v>#REF!</v>
      </c>
      <c r="E11939" s="172" t="str">
        <f>IFERROR(VLOOKUP(C11939,[1]MASTER!C:F,4,FALSE),"")</f>
        <v/>
      </c>
      <c r="F11939" s="172" t="str">
        <f>IFERROR(VLOOKUP(C11939,[1]MASTER!C:F,3,FALSE),"")</f>
        <v/>
      </c>
      <c r="G11939" s="175" t="str">
        <f>IFERROR(LOOKUP(C11939,[1]MASTER!C:C,[1]MASTER!B:B),"")</f>
        <v/>
      </c>
      <c r="H11939" s="176" t="str">
        <f>IFERROR(VLOOKUP(C11939,[1]MASTER!C:G,5,FALSE),"")</f>
        <v/>
      </c>
    </row>
    <row r="11940" spans="1:8" ht="15.75">
      <c r="A11940" s="109">
        <v>11969</v>
      </c>
      <c r="B11940" s="120"/>
      <c r="D11940" s="55" t="e">
        <f>VLOOKUP(C11940,#REF!,2,FALSE)</f>
        <v>#REF!</v>
      </c>
      <c r="E11940" s="172" t="str">
        <f>IFERROR(VLOOKUP(C11940,[1]MASTER!C:F,4,FALSE),"")</f>
        <v/>
      </c>
      <c r="F11940" s="172" t="str">
        <f>IFERROR(VLOOKUP(C11940,[1]MASTER!C:F,3,FALSE),"")</f>
        <v/>
      </c>
      <c r="G11940" s="175" t="str">
        <f>IFERROR(LOOKUP(C11940,[1]MASTER!C:C,[1]MASTER!B:B),"")</f>
        <v/>
      </c>
      <c r="H11940" s="176" t="str">
        <f>IFERROR(VLOOKUP(C11940,[1]MASTER!C:G,5,FALSE),"")</f>
        <v/>
      </c>
    </row>
    <row r="11941" spans="1:8" ht="15.75">
      <c r="A11941" s="52">
        <v>11970</v>
      </c>
      <c r="B11941" s="233"/>
      <c r="D11941" s="55" t="e">
        <f>VLOOKUP(C11941,#REF!,2,FALSE)</f>
        <v>#REF!</v>
      </c>
      <c r="E11941" s="172" t="str">
        <f>IFERROR(VLOOKUP(C11941,[1]MASTER!C:F,4,FALSE),"")</f>
        <v/>
      </c>
      <c r="F11941" s="172" t="str">
        <f>IFERROR(VLOOKUP(C11941,[1]MASTER!C:F,3,FALSE),"")</f>
        <v/>
      </c>
      <c r="G11941" s="175" t="str">
        <f>IFERROR(LOOKUP(C11941,[1]MASTER!C:C,[1]MASTER!B:B),"")</f>
        <v/>
      </c>
      <c r="H11941" s="176" t="str">
        <f>IFERROR(VLOOKUP(C11941,[1]MASTER!C:G,5,FALSE),"")</f>
        <v/>
      </c>
    </row>
    <row r="11942" spans="1:8" ht="15.75">
      <c r="A11942" s="109">
        <v>11971</v>
      </c>
      <c r="B11942" s="120"/>
      <c r="D11942" s="55" t="e">
        <f>VLOOKUP(C11942,#REF!,2,FALSE)</f>
        <v>#REF!</v>
      </c>
      <c r="E11942" s="172" t="str">
        <f>IFERROR(VLOOKUP(C11942,[1]MASTER!C:F,4,FALSE),"")</f>
        <v/>
      </c>
      <c r="F11942" s="172" t="str">
        <f>IFERROR(VLOOKUP(C11942,[1]MASTER!C:F,3,FALSE),"")</f>
        <v/>
      </c>
      <c r="G11942" s="175" t="str">
        <f>IFERROR(LOOKUP(C11942,[1]MASTER!C:C,[1]MASTER!B:B),"")</f>
        <v/>
      </c>
      <c r="H11942" s="176" t="str">
        <f>IFERROR(VLOOKUP(C11942,[1]MASTER!C:G,5,FALSE),"")</f>
        <v/>
      </c>
    </row>
    <row r="11943" spans="1:8" ht="15.75">
      <c r="A11943" s="52">
        <v>11972</v>
      </c>
      <c r="B11943" s="233"/>
      <c r="D11943" s="55" t="e">
        <f>VLOOKUP(C11943,#REF!,2,FALSE)</f>
        <v>#REF!</v>
      </c>
      <c r="E11943" s="172" t="str">
        <f>IFERROR(VLOOKUP(C11943,[1]MASTER!C:F,4,FALSE),"")</f>
        <v/>
      </c>
      <c r="F11943" s="172" t="str">
        <f>IFERROR(VLOOKUP(C11943,[1]MASTER!C:F,3,FALSE),"")</f>
        <v/>
      </c>
      <c r="G11943" s="175" t="str">
        <f>IFERROR(LOOKUP(C11943,[1]MASTER!C:C,[1]MASTER!B:B),"")</f>
        <v/>
      </c>
      <c r="H11943" s="176" t="str">
        <f>IFERROR(VLOOKUP(C11943,[1]MASTER!C:G,5,FALSE),"")</f>
        <v/>
      </c>
    </row>
    <row r="11944" spans="1:8" ht="15.75">
      <c r="A11944" s="109">
        <v>11973</v>
      </c>
      <c r="B11944" s="120"/>
      <c r="D11944" s="55" t="e">
        <f>VLOOKUP(C11944,#REF!,2,FALSE)</f>
        <v>#REF!</v>
      </c>
      <c r="E11944" s="172" t="str">
        <f>IFERROR(VLOOKUP(C11944,[1]MASTER!C:F,4,FALSE),"")</f>
        <v/>
      </c>
      <c r="F11944" s="172" t="str">
        <f>IFERROR(VLOOKUP(C11944,[1]MASTER!C:F,3,FALSE),"")</f>
        <v/>
      </c>
      <c r="G11944" s="175" t="str">
        <f>IFERROR(LOOKUP(C11944,[1]MASTER!C:C,[1]MASTER!B:B),"")</f>
        <v/>
      </c>
      <c r="H11944" s="176" t="str">
        <f>IFERROR(VLOOKUP(C11944,[1]MASTER!C:G,5,FALSE),"")</f>
        <v/>
      </c>
    </row>
    <row r="11945" spans="1:8" ht="15.75">
      <c r="A11945" s="52">
        <v>11974</v>
      </c>
      <c r="B11945" s="233"/>
      <c r="D11945" s="55" t="e">
        <f>VLOOKUP(C11945,#REF!,2,FALSE)</f>
        <v>#REF!</v>
      </c>
      <c r="E11945" s="172" t="str">
        <f>IFERROR(VLOOKUP(C11945,[1]MASTER!C:F,4,FALSE),"")</f>
        <v/>
      </c>
      <c r="F11945" s="172" t="str">
        <f>IFERROR(VLOOKUP(C11945,[1]MASTER!C:F,3,FALSE),"")</f>
        <v/>
      </c>
      <c r="G11945" s="175" t="str">
        <f>IFERROR(LOOKUP(C11945,[1]MASTER!C:C,[1]MASTER!B:B),"")</f>
        <v/>
      </c>
      <c r="H11945" s="176" t="str">
        <f>IFERROR(VLOOKUP(C11945,[1]MASTER!C:G,5,FALSE),"")</f>
        <v/>
      </c>
    </row>
    <row r="11946" spans="1:8" ht="15.75">
      <c r="A11946" s="109">
        <v>11975</v>
      </c>
      <c r="B11946" s="120"/>
      <c r="D11946" s="55" t="e">
        <f>VLOOKUP(C11946,#REF!,2,FALSE)</f>
        <v>#REF!</v>
      </c>
      <c r="E11946" s="172" t="str">
        <f>IFERROR(VLOOKUP(C11946,[1]MASTER!C:F,4,FALSE),"")</f>
        <v/>
      </c>
      <c r="F11946" s="172" t="str">
        <f>IFERROR(VLOOKUP(C11946,[1]MASTER!C:F,3,FALSE),"")</f>
        <v/>
      </c>
      <c r="G11946" s="175" t="str">
        <f>IFERROR(LOOKUP(C11946,[1]MASTER!C:C,[1]MASTER!B:B),"")</f>
        <v/>
      </c>
      <c r="H11946" s="176" t="str">
        <f>IFERROR(VLOOKUP(C11946,[1]MASTER!C:G,5,FALSE),"")</f>
        <v/>
      </c>
    </row>
    <row r="11947" spans="1:8" ht="15.75">
      <c r="A11947" s="52">
        <v>11976</v>
      </c>
      <c r="B11947" s="233"/>
      <c r="D11947" s="55" t="e">
        <f>VLOOKUP(C11947,#REF!,2,FALSE)</f>
        <v>#REF!</v>
      </c>
      <c r="E11947" s="172" t="str">
        <f>IFERROR(VLOOKUP(C11947,[1]MASTER!C:F,4,FALSE),"")</f>
        <v/>
      </c>
      <c r="F11947" s="172" t="str">
        <f>IFERROR(VLOOKUP(C11947,[1]MASTER!C:F,3,FALSE),"")</f>
        <v/>
      </c>
      <c r="G11947" s="175" t="str">
        <f>IFERROR(LOOKUP(C11947,[1]MASTER!C:C,[1]MASTER!B:B),"")</f>
        <v/>
      </c>
      <c r="H11947" s="176" t="str">
        <f>IFERROR(VLOOKUP(C11947,[1]MASTER!C:G,5,FALSE),"")</f>
        <v/>
      </c>
    </row>
    <row r="11948" spans="1:8" ht="15.75">
      <c r="A11948" s="109">
        <v>11977</v>
      </c>
      <c r="B11948" s="120"/>
      <c r="D11948" s="55" t="e">
        <f>VLOOKUP(C11948,#REF!,2,FALSE)</f>
        <v>#REF!</v>
      </c>
      <c r="E11948" s="172" t="str">
        <f>IFERROR(VLOOKUP(C11948,[1]MASTER!C:F,4,FALSE),"")</f>
        <v/>
      </c>
      <c r="F11948" s="172" t="str">
        <f>IFERROR(VLOOKUP(C11948,[1]MASTER!C:F,3,FALSE),"")</f>
        <v/>
      </c>
      <c r="G11948" s="175" t="str">
        <f>IFERROR(LOOKUP(C11948,[1]MASTER!C:C,[1]MASTER!B:B),"")</f>
        <v/>
      </c>
      <c r="H11948" s="176" t="str">
        <f>IFERROR(VLOOKUP(C11948,[1]MASTER!C:G,5,FALSE),"")</f>
        <v/>
      </c>
    </row>
    <row r="11949" spans="1:8" ht="15.75">
      <c r="A11949" s="52">
        <v>11978</v>
      </c>
      <c r="B11949" s="233"/>
      <c r="D11949" s="55" t="e">
        <f>VLOOKUP(C11949,#REF!,2,FALSE)</f>
        <v>#REF!</v>
      </c>
      <c r="E11949" s="172" t="str">
        <f>IFERROR(VLOOKUP(C11949,[1]MASTER!C:F,4,FALSE),"")</f>
        <v/>
      </c>
      <c r="F11949" s="172" t="str">
        <f>IFERROR(VLOOKUP(C11949,[1]MASTER!C:F,3,FALSE),"")</f>
        <v/>
      </c>
      <c r="G11949" s="175" t="str">
        <f>IFERROR(LOOKUP(C11949,[1]MASTER!C:C,[1]MASTER!B:B),"")</f>
        <v/>
      </c>
      <c r="H11949" s="176" t="str">
        <f>IFERROR(VLOOKUP(C11949,[1]MASTER!C:G,5,FALSE),"")</f>
        <v/>
      </c>
    </row>
    <row r="11950" spans="1:8" ht="15.75">
      <c r="A11950" s="109">
        <v>11979</v>
      </c>
      <c r="B11950" s="120"/>
      <c r="D11950" s="55" t="e">
        <f>VLOOKUP(C11950,#REF!,2,FALSE)</f>
        <v>#REF!</v>
      </c>
      <c r="E11950" s="172" t="str">
        <f>IFERROR(VLOOKUP(C11950,[1]MASTER!C:F,4,FALSE),"")</f>
        <v/>
      </c>
      <c r="F11950" s="172" t="str">
        <f>IFERROR(VLOOKUP(C11950,[1]MASTER!C:F,3,FALSE),"")</f>
        <v/>
      </c>
      <c r="G11950" s="175" t="str">
        <f>IFERROR(LOOKUP(C11950,[1]MASTER!C:C,[1]MASTER!B:B),"")</f>
        <v/>
      </c>
      <c r="H11950" s="176" t="str">
        <f>IFERROR(VLOOKUP(C11950,[1]MASTER!C:G,5,FALSE),"")</f>
        <v/>
      </c>
    </row>
    <row r="11951" spans="1:8" ht="15.75">
      <c r="A11951" s="52">
        <v>11980</v>
      </c>
      <c r="B11951" s="233"/>
      <c r="D11951" s="55" t="e">
        <f>VLOOKUP(C11951,#REF!,2,FALSE)</f>
        <v>#REF!</v>
      </c>
      <c r="E11951" s="172" t="str">
        <f>IFERROR(VLOOKUP(C11951,[1]MASTER!C:F,4,FALSE),"")</f>
        <v/>
      </c>
      <c r="F11951" s="172" t="str">
        <f>IFERROR(VLOOKUP(C11951,[1]MASTER!C:F,3,FALSE),"")</f>
        <v/>
      </c>
      <c r="G11951" s="175" t="str">
        <f>IFERROR(LOOKUP(C11951,[1]MASTER!C:C,[1]MASTER!B:B),"")</f>
        <v/>
      </c>
      <c r="H11951" s="176" t="str">
        <f>IFERROR(VLOOKUP(C11951,[1]MASTER!C:G,5,FALSE),"")</f>
        <v/>
      </c>
    </row>
    <row r="11952" spans="1:8" ht="15.75">
      <c r="A11952" s="109">
        <v>11981</v>
      </c>
      <c r="B11952" s="120"/>
      <c r="D11952" s="55" t="e">
        <f>VLOOKUP(C11952,#REF!,2,FALSE)</f>
        <v>#REF!</v>
      </c>
      <c r="E11952" s="172" t="str">
        <f>IFERROR(VLOOKUP(C11952,[1]MASTER!C:F,4,FALSE),"")</f>
        <v/>
      </c>
      <c r="F11952" s="172" t="str">
        <f>IFERROR(VLOOKUP(C11952,[1]MASTER!C:F,3,FALSE),"")</f>
        <v/>
      </c>
      <c r="G11952" s="175" t="str">
        <f>IFERROR(LOOKUP(C11952,[1]MASTER!C:C,[1]MASTER!B:B),"")</f>
        <v/>
      </c>
      <c r="H11952" s="176" t="str">
        <f>IFERROR(VLOOKUP(C11952,[1]MASTER!C:G,5,FALSE),"")</f>
        <v/>
      </c>
    </row>
    <row r="11953" spans="1:8" ht="15.75">
      <c r="A11953" s="52">
        <v>11982</v>
      </c>
      <c r="B11953" s="233"/>
      <c r="D11953" s="55" t="e">
        <f>VLOOKUP(C11953,#REF!,2,FALSE)</f>
        <v>#REF!</v>
      </c>
      <c r="E11953" s="172" t="str">
        <f>IFERROR(VLOOKUP(C11953,[1]MASTER!C:F,4,FALSE),"")</f>
        <v/>
      </c>
      <c r="F11953" s="172" t="str">
        <f>IFERROR(VLOOKUP(C11953,[1]MASTER!C:F,3,FALSE),"")</f>
        <v/>
      </c>
      <c r="G11953" s="175" t="str">
        <f>IFERROR(LOOKUP(C11953,[1]MASTER!C:C,[1]MASTER!B:B),"")</f>
        <v/>
      </c>
      <c r="H11953" s="176" t="str">
        <f>IFERROR(VLOOKUP(C11953,[1]MASTER!C:G,5,FALSE),"")</f>
        <v/>
      </c>
    </row>
    <row r="11954" spans="1:8" ht="15.75">
      <c r="A11954" s="109">
        <v>11983</v>
      </c>
      <c r="B11954" s="120"/>
      <c r="D11954" s="55" t="e">
        <f>VLOOKUP(C11954,#REF!,2,FALSE)</f>
        <v>#REF!</v>
      </c>
      <c r="E11954" s="172" t="str">
        <f>IFERROR(VLOOKUP(C11954,[1]MASTER!C:F,4,FALSE),"")</f>
        <v/>
      </c>
      <c r="F11954" s="172" t="str">
        <f>IFERROR(VLOOKUP(C11954,[1]MASTER!C:F,3,FALSE),"")</f>
        <v/>
      </c>
      <c r="G11954" s="175" t="str">
        <f>IFERROR(LOOKUP(C11954,[1]MASTER!C:C,[1]MASTER!B:B),"")</f>
        <v/>
      </c>
      <c r="H11954" s="176" t="str">
        <f>IFERROR(VLOOKUP(C11954,[1]MASTER!C:G,5,FALSE),"")</f>
        <v/>
      </c>
    </row>
    <row r="11955" spans="1:8" ht="15.75">
      <c r="A11955" s="52">
        <v>11984</v>
      </c>
      <c r="B11955" s="233"/>
      <c r="D11955" s="55" t="e">
        <f>VLOOKUP(C11955,#REF!,2,FALSE)</f>
        <v>#REF!</v>
      </c>
      <c r="E11955" s="172" t="str">
        <f>IFERROR(VLOOKUP(C11955,[1]MASTER!C:F,4,FALSE),"")</f>
        <v/>
      </c>
      <c r="F11955" s="172" t="str">
        <f>IFERROR(VLOOKUP(C11955,[1]MASTER!C:F,3,FALSE),"")</f>
        <v/>
      </c>
      <c r="G11955" s="175" t="str">
        <f>IFERROR(LOOKUP(C11955,[1]MASTER!C:C,[1]MASTER!B:B),"")</f>
        <v/>
      </c>
      <c r="H11955" s="176" t="str">
        <f>IFERROR(VLOOKUP(C11955,[1]MASTER!C:G,5,FALSE),"")</f>
        <v/>
      </c>
    </row>
    <row r="11956" spans="1:8" ht="15.75">
      <c r="A11956" s="109">
        <v>11985</v>
      </c>
      <c r="B11956" s="120"/>
      <c r="D11956" s="55" t="e">
        <f>VLOOKUP(C11956,#REF!,2,FALSE)</f>
        <v>#REF!</v>
      </c>
      <c r="E11956" s="172" t="str">
        <f>IFERROR(VLOOKUP(C11956,[1]MASTER!C:F,4,FALSE),"")</f>
        <v/>
      </c>
      <c r="F11956" s="172" t="str">
        <f>IFERROR(VLOOKUP(C11956,[1]MASTER!C:F,3,FALSE),"")</f>
        <v/>
      </c>
      <c r="G11956" s="175" t="str">
        <f>IFERROR(LOOKUP(C11956,[1]MASTER!C:C,[1]MASTER!B:B),"")</f>
        <v/>
      </c>
      <c r="H11956" s="176" t="str">
        <f>IFERROR(VLOOKUP(C11956,[1]MASTER!C:G,5,FALSE),"")</f>
        <v/>
      </c>
    </row>
    <row r="11957" spans="1:8" ht="15.75">
      <c r="A11957" s="52">
        <v>11986</v>
      </c>
      <c r="B11957" s="233"/>
      <c r="D11957" s="55" t="e">
        <f>VLOOKUP(C11957,#REF!,2,FALSE)</f>
        <v>#REF!</v>
      </c>
      <c r="E11957" s="172" t="str">
        <f>IFERROR(VLOOKUP(C11957,[1]MASTER!C:F,4,FALSE),"")</f>
        <v/>
      </c>
      <c r="F11957" s="172" t="str">
        <f>IFERROR(VLOOKUP(C11957,[1]MASTER!C:F,3,FALSE),"")</f>
        <v/>
      </c>
      <c r="G11957" s="175" t="str">
        <f>IFERROR(LOOKUP(C11957,[1]MASTER!C:C,[1]MASTER!B:B),"")</f>
        <v/>
      </c>
      <c r="H11957" s="176" t="str">
        <f>IFERROR(VLOOKUP(C11957,[1]MASTER!C:G,5,FALSE),"")</f>
        <v/>
      </c>
    </row>
    <row r="11958" spans="1:8" ht="15.75">
      <c r="A11958" s="109">
        <v>11987</v>
      </c>
      <c r="B11958" s="120"/>
      <c r="D11958" s="55" t="e">
        <f>VLOOKUP(C11958,#REF!,2,FALSE)</f>
        <v>#REF!</v>
      </c>
      <c r="E11958" s="172" t="str">
        <f>IFERROR(VLOOKUP(C11958,[1]MASTER!C:F,4,FALSE),"")</f>
        <v/>
      </c>
      <c r="F11958" s="172" t="str">
        <f>IFERROR(VLOOKUP(C11958,[1]MASTER!C:F,3,FALSE),"")</f>
        <v/>
      </c>
      <c r="G11958" s="175" t="str">
        <f>IFERROR(LOOKUP(C11958,[1]MASTER!C:C,[1]MASTER!B:B),"")</f>
        <v/>
      </c>
      <c r="H11958" s="176" t="str">
        <f>IFERROR(VLOOKUP(C11958,[1]MASTER!C:G,5,FALSE),"")</f>
        <v/>
      </c>
    </row>
    <row r="11959" spans="1:8" ht="15.75">
      <c r="A11959" s="52">
        <v>11988</v>
      </c>
      <c r="B11959" s="233"/>
      <c r="D11959" s="55" t="e">
        <f>VLOOKUP(C11959,#REF!,2,FALSE)</f>
        <v>#REF!</v>
      </c>
      <c r="E11959" s="172" t="str">
        <f>IFERROR(VLOOKUP(C11959,[1]MASTER!C:F,4,FALSE),"")</f>
        <v/>
      </c>
      <c r="F11959" s="172" t="str">
        <f>IFERROR(VLOOKUP(C11959,[1]MASTER!C:F,3,FALSE),"")</f>
        <v/>
      </c>
      <c r="G11959" s="175" t="str">
        <f>IFERROR(LOOKUP(C11959,[1]MASTER!C:C,[1]MASTER!B:B),"")</f>
        <v/>
      </c>
      <c r="H11959" s="176" t="str">
        <f>IFERROR(VLOOKUP(C11959,[1]MASTER!C:G,5,FALSE),"")</f>
        <v/>
      </c>
    </row>
    <row r="11960" spans="1:8" ht="15.75">
      <c r="A11960" s="109">
        <v>11989</v>
      </c>
      <c r="B11960" s="120"/>
      <c r="D11960" s="55" t="e">
        <f>VLOOKUP(C11960,#REF!,2,FALSE)</f>
        <v>#REF!</v>
      </c>
      <c r="E11960" s="172" t="str">
        <f>IFERROR(VLOOKUP(C11960,[1]MASTER!C:F,4,FALSE),"")</f>
        <v/>
      </c>
      <c r="F11960" s="172" t="str">
        <f>IFERROR(VLOOKUP(C11960,[1]MASTER!C:F,3,FALSE),"")</f>
        <v/>
      </c>
      <c r="G11960" s="175" t="str">
        <f>IFERROR(LOOKUP(C11960,[1]MASTER!C:C,[1]MASTER!B:B),"")</f>
        <v/>
      </c>
      <c r="H11960" s="176" t="str">
        <f>IFERROR(VLOOKUP(C11960,[1]MASTER!C:G,5,FALSE),"")</f>
        <v/>
      </c>
    </row>
    <row r="11961" spans="1:8" ht="15.75">
      <c r="A11961" s="52">
        <v>11990</v>
      </c>
      <c r="B11961" s="233"/>
      <c r="D11961" s="55" t="e">
        <f>VLOOKUP(C11961,#REF!,2,FALSE)</f>
        <v>#REF!</v>
      </c>
      <c r="E11961" s="172" t="str">
        <f>IFERROR(VLOOKUP(C11961,[1]MASTER!C:F,4,FALSE),"")</f>
        <v/>
      </c>
      <c r="F11961" s="172" t="str">
        <f>IFERROR(VLOOKUP(C11961,[1]MASTER!C:F,3,FALSE),"")</f>
        <v/>
      </c>
      <c r="G11961" s="175" t="str">
        <f>IFERROR(LOOKUP(C11961,[1]MASTER!C:C,[1]MASTER!B:B),"")</f>
        <v/>
      </c>
      <c r="H11961" s="176" t="str">
        <f>IFERROR(VLOOKUP(C11961,[1]MASTER!C:G,5,FALSE),"")</f>
        <v/>
      </c>
    </row>
    <row r="11962" spans="1:8" ht="15.75">
      <c r="A11962" s="109">
        <v>11991</v>
      </c>
      <c r="B11962" s="120"/>
      <c r="D11962" s="55" t="e">
        <f>VLOOKUP(C11962,#REF!,2,FALSE)</f>
        <v>#REF!</v>
      </c>
      <c r="E11962" s="172" t="str">
        <f>IFERROR(VLOOKUP(C11962,[1]MASTER!C:F,4,FALSE),"")</f>
        <v/>
      </c>
      <c r="F11962" s="172" t="str">
        <f>IFERROR(VLOOKUP(C11962,[1]MASTER!C:F,3,FALSE),"")</f>
        <v/>
      </c>
      <c r="G11962" s="175" t="str">
        <f>IFERROR(LOOKUP(C11962,[1]MASTER!C:C,[1]MASTER!B:B),"")</f>
        <v/>
      </c>
      <c r="H11962" s="176" t="str">
        <f>IFERROR(VLOOKUP(C11962,[1]MASTER!C:G,5,FALSE),"")</f>
        <v/>
      </c>
    </row>
    <row r="11963" spans="1:8" ht="15.75">
      <c r="A11963" s="52">
        <v>11992</v>
      </c>
      <c r="B11963" s="233"/>
      <c r="D11963" s="55" t="e">
        <f>VLOOKUP(C11963,#REF!,2,FALSE)</f>
        <v>#REF!</v>
      </c>
      <c r="E11963" s="172" t="str">
        <f>IFERROR(VLOOKUP(C11963,[1]MASTER!C:F,4,FALSE),"")</f>
        <v/>
      </c>
      <c r="F11963" s="172" t="str">
        <f>IFERROR(VLOOKUP(C11963,[1]MASTER!C:F,3,FALSE),"")</f>
        <v/>
      </c>
      <c r="G11963" s="175" t="str">
        <f>IFERROR(LOOKUP(C11963,[1]MASTER!C:C,[1]MASTER!B:B),"")</f>
        <v/>
      </c>
      <c r="H11963" s="176" t="str">
        <f>IFERROR(VLOOKUP(C11963,[1]MASTER!C:G,5,FALSE),"")</f>
        <v/>
      </c>
    </row>
    <row r="11964" spans="1:8" ht="15.75">
      <c r="A11964" s="109">
        <v>11993</v>
      </c>
      <c r="B11964" s="120"/>
      <c r="D11964" s="55" t="e">
        <f>VLOOKUP(C11964,#REF!,2,FALSE)</f>
        <v>#REF!</v>
      </c>
      <c r="E11964" s="172" t="str">
        <f>IFERROR(VLOOKUP(C11964,[1]MASTER!C:F,4,FALSE),"")</f>
        <v/>
      </c>
      <c r="F11964" s="172" t="str">
        <f>IFERROR(VLOOKUP(C11964,[1]MASTER!C:F,3,FALSE),"")</f>
        <v/>
      </c>
      <c r="G11964" s="175" t="str">
        <f>IFERROR(LOOKUP(C11964,[1]MASTER!C:C,[1]MASTER!B:B),"")</f>
        <v/>
      </c>
      <c r="H11964" s="176" t="str">
        <f>IFERROR(VLOOKUP(C11964,[1]MASTER!C:G,5,FALSE),"")</f>
        <v/>
      </c>
    </row>
    <row r="11965" spans="1:8" ht="15.75">
      <c r="A11965" s="52">
        <v>11994</v>
      </c>
      <c r="B11965" s="233"/>
      <c r="D11965" s="55" t="e">
        <f>VLOOKUP(C11965,#REF!,2,FALSE)</f>
        <v>#REF!</v>
      </c>
      <c r="E11965" s="172" t="str">
        <f>IFERROR(VLOOKUP(C11965,[1]MASTER!C:F,4,FALSE),"")</f>
        <v/>
      </c>
      <c r="F11965" s="172" t="str">
        <f>IFERROR(VLOOKUP(C11965,[1]MASTER!C:F,3,FALSE),"")</f>
        <v/>
      </c>
      <c r="G11965" s="175" t="str">
        <f>IFERROR(LOOKUP(C11965,[1]MASTER!C:C,[1]MASTER!B:B),"")</f>
        <v/>
      </c>
      <c r="H11965" s="176" t="str">
        <f>IFERROR(VLOOKUP(C11965,[1]MASTER!C:G,5,FALSE),"")</f>
        <v/>
      </c>
    </row>
    <row r="11966" spans="1:8" ht="15.75">
      <c r="A11966" s="109">
        <v>11995</v>
      </c>
      <c r="B11966" s="120"/>
      <c r="D11966" s="55" t="e">
        <f>VLOOKUP(C11966,#REF!,2,FALSE)</f>
        <v>#REF!</v>
      </c>
      <c r="E11966" s="172" t="str">
        <f>IFERROR(VLOOKUP(C11966,[1]MASTER!C:F,4,FALSE),"")</f>
        <v/>
      </c>
      <c r="F11966" s="172" t="str">
        <f>IFERROR(VLOOKUP(C11966,[1]MASTER!C:F,3,FALSE),"")</f>
        <v/>
      </c>
      <c r="G11966" s="175" t="str">
        <f>IFERROR(LOOKUP(C11966,[1]MASTER!C:C,[1]MASTER!B:B),"")</f>
        <v/>
      </c>
      <c r="H11966" s="176" t="str">
        <f>IFERROR(VLOOKUP(C11966,[1]MASTER!C:G,5,FALSE),"")</f>
        <v/>
      </c>
    </row>
    <row r="11967" spans="1:8" ht="15.75">
      <c r="A11967" s="52">
        <v>11996</v>
      </c>
      <c r="B11967" s="233"/>
      <c r="D11967" s="55" t="e">
        <f>VLOOKUP(C11967,#REF!,2,FALSE)</f>
        <v>#REF!</v>
      </c>
      <c r="E11967" s="172" t="str">
        <f>IFERROR(VLOOKUP(C11967,[1]MASTER!C:F,4,FALSE),"")</f>
        <v/>
      </c>
      <c r="F11967" s="172" t="str">
        <f>IFERROR(VLOOKUP(C11967,[1]MASTER!C:F,3,FALSE),"")</f>
        <v/>
      </c>
      <c r="G11967" s="175" t="str">
        <f>IFERROR(LOOKUP(C11967,[1]MASTER!C:C,[1]MASTER!B:B),"")</f>
        <v/>
      </c>
      <c r="H11967" s="176" t="str">
        <f>IFERROR(VLOOKUP(C11967,[1]MASTER!C:G,5,FALSE),"")</f>
        <v/>
      </c>
    </row>
    <row r="11968" spans="1:8" ht="15.75">
      <c r="A11968" s="109">
        <v>11997</v>
      </c>
      <c r="B11968" s="120"/>
      <c r="D11968" s="55" t="e">
        <f>VLOOKUP(C11968,#REF!,2,FALSE)</f>
        <v>#REF!</v>
      </c>
      <c r="E11968" s="172" t="str">
        <f>IFERROR(VLOOKUP(C11968,[1]MASTER!C:F,4,FALSE),"")</f>
        <v/>
      </c>
      <c r="F11968" s="172" t="str">
        <f>IFERROR(VLOOKUP(C11968,[1]MASTER!C:F,3,FALSE),"")</f>
        <v/>
      </c>
      <c r="G11968" s="175" t="str">
        <f>IFERROR(LOOKUP(C11968,[1]MASTER!C:C,[1]MASTER!B:B),"")</f>
        <v/>
      </c>
      <c r="H11968" s="176" t="str">
        <f>IFERROR(VLOOKUP(C11968,[1]MASTER!C:G,5,FALSE),"")</f>
        <v/>
      </c>
    </row>
    <row r="11969" spans="1:8" ht="15.75">
      <c r="A11969" s="52">
        <v>11998</v>
      </c>
      <c r="B11969" s="233"/>
      <c r="D11969" s="55" t="e">
        <f>VLOOKUP(C11969,#REF!,2,FALSE)</f>
        <v>#REF!</v>
      </c>
      <c r="E11969" s="172" t="str">
        <f>IFERROR(VLOOKUP(C11969,[1]MASTER!C:F,4,FALSE),"")</f>
        <v/>
      </c>
      <c r="F11969" s="172" t="str">
        <f>IFERROR(VLOOKUP(C11969,[1]MASTER!C:F,3,FALSE),"")</f>
        <v/>
      </c>
      <c r="G11969" s="175" t="str">
        <f>IFERROR(LOOKUP(C11969,[1]MASTER!C:C,[1]MASTER!B:B),"")</f>
        <v/>
      </c>
      <c r="H11969" s="176" t="str">
        <f>IFERROR(VLOOKUP(C11969,[1]MASTER!C:G,5,FALSE),"")</f>
        <v/>
      </c>
    </row>
    <row r="11970" spans="1:8" ht="15.75">
      <c r="A11970" s="109">
        <v>11999</v>
      </c>
      <c r="B11970" s="120"/>
      <c r="D11970" s="55" t="e">
        <f>VLOOKUP(C11970,#REF!,2,FALSE)</f>
        <v>#REF!</v>
      </c>
      <c r="E11970" s="172" t="str">
        <f>IFERROR(VLOOKUP(C11970,[1]MASTER!C:F,4,FALSE),"")</f>
        <v/>
      </c>
      <c r="F11970" s="172" t="str">
        <f>IFERROR(VLOOKUP(C11970,[1]MASTER!C:F,3,FALSE),"")</f>
        <v/>
      </c>
      <c r="G11970" s="175" t="str">
        <f>IFERROR(LOOKUP(C11970,[1]MASTER!C:C,[1]MASTER!B:B),"")</f>
        <v/>
      </c>
      <c r="H11970" s="176" t="str">
        <f>IFERROR(VLOOKUP(C11970,[1]MASTER!C:G,5,FALSE),"")</f>
        <v/>
      </c>
    </row>
    <row r="11971" spans="1:8" ht="15.75">
      <c r="A11971" s="52">
        <v>12000</v>
      </c>
      <c r="B11971" s="233"/>
      <c r="D11971" s="55" t="e">
        <f>VLOOKUP(C11971,#REF!,2,FALSE)</f>
        <v>#REF!</v>
      </c>
      <c r="E11971" s="172" t="str">
        <f>IFERROR(VLOOKUP(C11971,[1]MASTER!C:F,4,FALSE),"")</f>
        <v/>
      </c>
      <c r="F11971" s="172" t="str">
        <f>IFERROR(VLOOKUP(C11971,[1]MASTER!C:F,3,FALSE),"")</f>
        <v/>
      </c>
      <c r="G11971" s="175" t="str">
        <f>IFERROR(LOOKUP(C11971,[1]MASTER!C:C,[1]MASTER!B:B),"")</f>
        <v/>
      </c>
      <c r="H11971" s="176" t="str">
        <f>IFERROR(VLOOKUP(C11971,[1]MASTER!C:G,5,FALSE),"")</f>
        <v/>
      </c>
    </row>
    <row r="11972" spans="1:8" ht="15.75">
      <c r="A11972" s="109">
        <v>12001</v>
      </c>
      <c r="B11972" s="120"/>
      <c r="D11972" s="55" t="e">
        <f>VLOOKUP(C11972,#REF!,2,FALSE)</f>
        <v>#REF!</v>
      </c>
      <c r="E11972" s="172" t="str">
        <f>IFERROR(VLOOKUP(C11972,[1]MASTER!C:F,4,FALSE),"")</f>
        <v/>
      </c>
      <c r="F11972" s="172" t="str">
        <f>IFERROR(VLOOKUP(C11972,[1]MASTER!C:F,3,FALSE),"")</f>
        <v/>
      </c>
      <c r="G11972" s="175" t="str">
        <f>IFERROR(LOOKUP(C11972,[1]MASTER!C:C,[1]MASTER!B:B),"")</f>
        <v/>
      </c>
      <c r="H11972" s="176" t="str">
        <f>IFERROR(VLOOKUP(C11972,[1]MASTER!C:G,5,FALSE),"")</f>
        <v/>
      </c>
    </row>
    <row r="11973" spans="1:8" ht="15.75">
      <c r="A11973" s="52">
        <v>12002</v>
      </c>
      <c r="B11973" s="233"/>
      <c r="D11973" s="55" t="e">
        <f>VLOOKUP(C11973,#REF!,2,FALSE)</f>
        <v>#REF!</v>
      </c>
      <c r="E11973" s="172" t="str">
        <f>IFERROR(VLOOKUP(C11973,[1]MASTER!C:F,4,FALSE),"")</f>
        <v/>
      </c>
      <c r="F11973" s="172" t="str">
        <f>IFERROR(VLOOKUP(C11973,[1]MASTER!C:F,3,FALSE),"")</f>
        <v/>
      </c>
      <c r="G11973" s="175" t="str">
        <f>IFERROR(LOOKUP(C11973,[1]MASTER!C:C,[1]MASTER!B:B),"")</f>
        <v/>
      </c>
      <c r="H11973" s="176" t="str">
        <f>IFERROR(VLOOKUP(C11973,[1]MASTER!C:G,5,FALSE),"")</f>
        <v/>
      </c>
    </row>
    <row r="11974" spans="1:8" ht="15.75">
      <c r="A11974" s="109">
        <v>12003</v>
      </c>
      <c r="B11974" s="120"/>
      <c r="D11974" s="55" t="e">
        <f>VLOOKUP(C11974,#REF!,2,FALSE)</f>
        <v>#REF!</v>
      </c>
      <c r="E11974" s="172" t="str">
        <f>IFERROR(VLOOKUP(C11974,[1]MASTER!C:F,4,FALSE),"")</f>
        <v/>
      </c>
      <c r="F11974" s="172" t="str">
        <f>IFERROR(VLOOKUP(C11974,[1]MASTER!C:F,3,FALSE),"")</f>
        <v/>
      </c>
      <c r="G11974" s="175" t="str">
        <f>IFERROR(LOOKUP(C11974,[1]MASTER!C:C,[1]MASTER!B:B),"")</f>
        <v/>
      </c>
      <c r="H11974" s="176" t="str">
        <f>IFERROR(VLOOKUP(C11974,[1]MASTER!C:G,5,FALSE),"")</f>
        <v/>
      </c>
    </row>
    <row r="11975" spans="1:8" ht="15.75">
      <c r="A11975" s="52">
        <v>12004</v>
      </c>
      <c r="B11975" s="233"/>
      <c r="D11975" s="55" t="e">
        <f>VLOOKUP(C11975,#REF!,2,FALSE)</f>
        <v>#REF!</v>
      </c>
      <c r="E11975" s="172" t="str">
        <f>IFERROR(VLOOKUP(C11975,[1]MASTER!C:F,4,FALSE),"")</f>
        <v/>
      </c>
      <c r="F11975" s="172" t="str">
        <f>IFERROR(VLOOKUP(C11975,[1]MASTER!C:F,3,FALSE),"")</f>
        <v/>
      </c>
      <c r="G11975" s="175" t="str">
        <f>IFERROR(LOOKUP(C11975,[1]MASTER!C:C,[1]MASTER!B:B),"")</f>
        <v/>
      </c>
      <c r="H11975" s="176" t="str">
        <f>IFERROR(VLOOKUP(C11975,[1]MASTER!C:G,5,FALSE),"")</f>
        <v/>
      </c>
    </row>
    <row r="11976" spans="1:8" ht="15.75">
      <c r="A11976" s="109">
        <v>12005</v>
      </c>
      <c r="B11976" s="120"/>
      <c r="D11976" s="55" t="e">
        <f>VLOOKUP(C11976,#REF!,2,FALSE)</f>
        <v>#REF!</v>
      </c>
      <c r="E11976" s="172" t="str">
        <f>IFERROR(VLOOKUP(C11976,[1]MASTER!C:F,4,FALSE),"")</f>
        <v/>
      </c>
      <c r="F11976" s="172" t="str">
        <f>IFERROR(VLOOKUP(C11976,[1]MASTER!C:F,3,FALSE),"")</f>
        <v/>
      </c>
      <c r="G11976" s="175" t="str">
        <f>IFERROR(LOOKUP(C11976,[1]MASTER!C:C,[1]MASTER!B:B),"")</f>
        <v/>
      </c>
      <c r="H11976" s="176" t="str">
        <f>IFERROR(VLOOKUP(C11976,[1]MASTER!C:G,5,FALSE),"")</f>
        <v/>
      </c>
    </row>
    <row r="11977" spans="1:8" ht="15.75">
      <c r="A11977" s="52">
        <v>12006</v>
      </c>
      <c r="B11977" s="233"/>
      <c r="D11977" s="55" t="e">
        <f>VLOOKUP(C11977,#REF!,2,FALSE)</f>
        <v>#REF!</v>
      </c>
      <c r="E11977" s="172" t="str">
        <f>IFERROR(VLOOKUP(C11977,[1]MASTER!C:F,4,FALSE),"")</f>
        <v/>
      </c>
      <c r="F11977" s="172" t="str">
        <f>IFERROR(VLOOKUP(C11977,[1]MASTER!C:F,3,FALSE),"")</f>
        <v/>
      </c>
      <c r="G11977" s="175" t="str">
        <f>IFERROR(LOOKUP(C11977,[1]MASTER!C:C,[1]MASTER!B:B),"")</f>
        <v/>
      </c>
      <c r="H11977" s="176" t="str">
        <f>IFERROR(VLOOKUP(C11977,[1]MASTER!C:G,5,FALSE),"")</f>
        <v/>
      </c>
    </row>
    <row r="11978" spans="1:8" ht="15.75">
      <c r="A11978" s="109">
        <v>12007</v>
      </c>
      <c r="B11978" s="120"/>
      <c r="D11978" s="55" t="e">
        <f>VLOOKUP(C11978,#REF!,2,FALSE)</f>
        <v>#REF!</v>
      </c>
      <c r="E11978" s="172" t="str">
        <f>IFERROR(VLOOKUP(C11978,[1]MASTER!C:F,4,FALSE),"")</f>
        <v/>
      </c>
      <c r="F11978" s="172" t="str">
        <f>IFERROR(VLOOKUP(C11978,[1]MASTER!C:F,3,FALSE),"")</f>
        <v/>
      </c>
      <c r="G11978" s="175" t="str">
        <f>IFERROR(LOOKUP(C11978,[1]MASTER!C:C,[1]MASTER!B:B),"")</f>
        <v/>
      </c>
      <c r="H11978" s="176" t="str">
        <f>IFERROR(VLOOKUP(C11978,[1]MASTER!C:G,5,FALSE),"")</f>
        <v/>
      </c>
    </row>
    <row r="11979" spans="1:8" ht="15.75">
      <c r="A11979" s="52">
        <v>12008</v>
      </c>
      <c r="B11979" s="233"/>
      <c r="D11979" s="55" t="e">
        <f>VLOOKUP(C11979,#REF!,2,FALSE)</f>
        <v>#REF!</v>
      </c>
      <c r="E11979" s="172" t="str">
        <f>IFERROR(VLOOKUP(C11979,[1]MASTER!C:F,4,FALSE),"")</f>
        <v/>
      </c>
      <c r="F11979" s="172" t="str">
        <f>IFERROR(VLOOKUP(C11979,[1]MASTER!C:F,3,FALSE),"")</f>
        <v/>
      </c>
      <c r="G11979" s="175" t="str">
        <f>IFERROR(LOOKUP(C11979,[1]MASTER!C:C,[1]MASTER!B:B),"")</f>
        <v/>
      </c>
      <c r="H11979" s="176" t="str">
        <f>IFERROR(VLOOKUP(C11979,[1]MASTER!C:G,5,FALSE),"")</f>
        <v/>
      </c>
    </row>
    <row r="11980" spans="1:8" ht="15.75">
      <c r="A11980" s="109">
        <v>12009</v>
      </c>
      <c r="B11980" s="120"/>
      <c r="D11980" s="55" t="e">
        <f>VLOOKUP(C11980,#REF!,2,FALSE)</f>
        <v>#REF!</v>
      </c>
      <c r="E11980" s="172" t="str">
        <f>IFERROR(VLOOKUP(C11980,[1]MASTER!C:F,4,FALSE),"")</f>
        <v/>
      </c>
      <c r="F11980" s="172" t="str">
        <f>IFERROR(VLOOKUP(C11980,[1]MASTER!C:F,3,FALSE),"")</f>
        <v/>
      </c>
      <c r="G11980" s="175" t="str">
        <f>IFERROR(LOOKUP(C11980,[1]MASTER!C:C,[1]MASTER!B:B),"")</f>
        <v/>
      </c>
      <c r="H11980" s="176" t="str">
        <f>IFERROR(VLOOKUP(C11980,[1]MASTER!C:G,5,FALSE),"")</f>
        <v/>
      </c>
    </row>
    <row r="11981" spans="1:8" ht="15.75">
      <c r="A11981" s="52">
        <v>12010</v>
      </c>
      <c r="B11981" s="233"/>
      <c r="D11981" s="55" t="e">
        <f>VLOOKUP(C11981,#REF!,2,FALSE)</f>
        <v>#REF!</v>
      </c>
      <c r="E11981" s="172" t="str">
        <f>IFERROR(VLOOKUP(C11981,[1]MASTER!C:F,4,FALSE),"")</f>
        <v/>
      </c>
      <c r="F11981" s="172" t="str">
        <f>IFERROR(VLOOKUP(C11981,[1]MASTER!C:F,3,FALSE),"")</f>
        <v/>
      </c>
      <c r="G11981" s="175" t="str">
        <f>IFERROR(LOOKUP(C11981,[1]MASTER!C:C,[1]MASTER!B:B),"")</f>
        <v/>
      </c>
      <c r="H11981" s="176" t="str">
        <f>IFERROR(VLOOKUP(C11981,[1]MASTER!C:G,5,FALSE),"")</f>
        <v/>
      </c>
    </row>
    <row r="11982" spans="1:8" ht="15.75">
      <c r="A11982" s="109">
        <v>12011</v>
      </c>
      <c r="B11982" s="120"/>
      <c r="D11982" s="55" t="e">
        <f>VLOOKUP(C11982,#REF!,2,FALSE)</f>
        <v>#REF!</v>
      </c>
      <c r="E11982" s="172" t="str">
        <f>IFERROR(VLOOKUP(C11982,[1]MASTER!C:F,4,FALSE),"")</f>
        <v/>
      </c>
      <c r="F11982" s="172" t="str">
        <f>IFERROR(VLOOKUP(C11982,[1]MASTER!C:F,3,FALSE),"")</f>
        <v/>
      </c>
      <c r="G11982" s="175" t="str">
        <f>IFERROR(LOOKUP(C11982,[1]MASTER!C:C,[1]MASTER!B:B),"")</f>
        <v/>
      </c>
      <c r="H11982" s="176" t="str">
        <f>IFERROR(VLOOKUP(C11982,[1]MASTER!C:G,5,FALSE),"")</f>
        <v/>
      </c>
    </row>
    <row r="11983" spans="1:8" ht="15.75">
      <c r="A11983" s="52">
        <v>12012</v>
      </c>
      <c r="B11983" s="233"/>
      <c r="D11983" s="55" t="e">
        <f>VLOOKUP(C11983,#REF!,2,FALSE)</f>
        <v>#REF!</v>
      </c>
      <c r="E11983" s="172" t="str">
        <f>IFERROR(VLOOKUP(C11983,[1]MASTER!C:F,4,FALSE),"")</f>
        <v/>
      </c>
      <c r="F11983" s="172" t="str">
        <f>IFERROR(VLOOKUP(C11983,[1]MASTER!C:F,3,FALSE),"")</f>
        <v/>
      </c>
      <c r="G11983" s="175" t="str">
        <f>IFERROR(LOOKUP(C11983,[1]MASTER!C:C,[1]MASTER!B:B),"")</f>
        <v/>
      </c>
      <c r="H11983" s="176" t="str">
        <f>IFERROR(VLOOKUP(C11983,[1]MASTER!C:G,5,FALSE),"")</f>
        <v/>
      </c>
    </row>
    <row r="11984" spans="1:8" ht="15.75">
      <c r="A11984" s="109">
        <v>12013</v>
      </c>
      <c r="B11984" s="120"/>
      <c r="D11984" s="55" t="e">
        <f>VLOOKUP(C11984,#REF!,2,FALSE)</f>
        <v>#REF!</v>
      </c>
      <c r="E11984" s="172" t="str">
        <f>IFERROR(VLOOKUP(C11984,[1]MASTER!C:F,4,FALSE),"")</f>
        <v/>
      </c>
      <c r="F11984" s="172" t="str">
        <f>IFERROR(VLOOKUP(C11984,[1]MASTER!C:F,3,FALSE),"")</f>
        <v/>
      </c>
      <c r="G11984" s="175" t="str">
        <f>IFERROR(LOOKUP(C11984,[1]MASTER!C:C,[1]MASTER!B:B),"")</f>
        <v/>
      </c>
      <c r="H11984" s="176" t="str">
        <f>IFERROR(VLOOKUP(C11984,[1]MASTER!C:G,5,FALSE),"")</f>
        <v/>
      </c>
    </row>
    <row r="11985" spans="1:8" ht="15.75">
      <c r="A11985" s="52">
        <v>12014</v>
      </c>
      <c r="B11985" s="233"/>
      <c r="D11985" s="55" t="e">
        <f>VLOOKUP(C11985,#REF!,2,FALSE)</f>
        <v>#REF!</v>
      </c>
      <c r="E11985" s="172" t="str">
        <f>IFERROR(VLOOKUP(C11985,[1]MASTER!C:F,4,FALSE),"")</f>
        <v/>
      </c>
      <c r="F11985" s="172" t="str">
        <f>IFERROR(VLOOKUP(C11985,[1]MASTER!C:F,3,FALSE),"")</f>
        <v/>
      </c>
      <c r="G11985" s="175" t="str">
        <f>IFERROR(LOOKUP(C11985,[1]MASTER!C:C,[1]MASTER!B:B),"")</f>
        <v/>
      </c>
      <c r="H11985" s="176" t="str">
        <f>IFERROR(VLOOKUP(C11985,[1]MASTER!C:G,5,FALSE),"")</f>
        <v/>
      </c>
    </row>
    <row r="11986" spans="1:8" ht="15.75">
      <c r="A11986" s="109">
        <v>12015</v>
      </c>
      <c r="B11986" s="120"/>
      <c r="D11986" s="55" t="e">
        <f>VLOOKUP(C11986,#REF!,2,FALSE)</f>
        <v>#REF!</v>
      </c>
      <c r="E11986" s="172" t="str">
        <f>IFERROR(VLOOKUP(C11986,[1]MASTER!C:F,4,FALSE),"")</f>
        <v/>
      </c>
      <c r="F11986" s="172" t="str">
        <f>IFERROR(VLOOKUP(C11986,[1]MASTER!C:F,3,FALSE),"")</f>
        <v/>
      </c>
      <c r="G11986" s="175" t="str">
        <f>IFERROR(LOOKUP(C11986,[1]MASTER!C:C,[1]MASTER!B:B),"")</f>
        <v/>
      </c>
      <c r="H11986" s="176" t="str">
        <f>IFERROR(VLOOKUP(C11986,[1]MASTER!C:G,5,FALSE),"")</f>
        <v/>
      </c>
    </row>
    <row r="11987" spans="1:8" ht="15.75">
      <c r="A11987" s="52">
        <v>12016</v>
      </c>
      <c r="B11987" s="233"/>
      <c r="D11987" s="55" t="e">
        <f>VLOOKUP(C11987,#REF!,2,FALSE)</f>
        <v>#REF!</v>
      </c>
      <c r="E11987" s="172" t="str">
        <f>IFERROR(VLOOKUP(C11987,[1]MASTER!C:F,4,FALSE),"")</f>
        <v/>
      </c>
      <c r="F11987" s="172" t="str">
        <f>IFERROR(VLOOKUP(C11987,[1]MASTER!C:F,3,FALSE),"")</f>
        <v/>
      </c>
      <c r="G11987" s="175" t="str">
        <f>IFERROR(LOOKUP(C11987,[1]MASTER!C:C,[1]MASTER!B:B),"")</f>
        <v/>
      </c>
      <c r="H11987" s="176" t="str">
        <f>IFERROR(VLOOKUP(C11987,[1]MASTER!C:G,5,FALSE),"")</f>
        <v/>
      </c>
    </row>
    <row r="11988" spans="1:8" ht="15.75">
      <c r="A11988" s="109">
        <v>12017</v>
      </c>
      <c r="B11988" s="120"/>
      <c r="D11988" s="55" t="e">
        <f>VLOOKUP(C11988,#REF!,2,FALSE)</f>
        <v>#REF!</v>
      </c>
      <c r="E11988" s="172" t="str">
        <f>IFERROR(VLOOKUP(C11988,[1]MASTER!C:F,4,FALSE),"")</f>
        <v/>
      </c>
      <c r="F11988" s="172" t="str">
        <f>IFERROR(VLOOKUP(C11988,[1]MASTER!C:F,3,FALSE),"")</f>
        <v/>
      </c>
      <c r="G11988" s="175" t="str">
        <f>IFERROR(LOOKUP(C11988,[1]MASTER!C:C,[1]MASTER!B:B),"")</f>
        <v/>
      </c>
      <c r="H11988" s="176" t="str">
        <f>IFERROR(VLOOKUP(C11988,[1]MASTER!C:G,5,FALSE),"")</f>
        <v/>
      </c>
    </row>
    <row r="11989" spans="1:8" ht="15.75">
      <c r="A11989" s="52">
        <v>12018</v>
      </c>
      <c r="B11989" s="233"/>
      <c r="D11989" s="55" t="e">
        <f>VLOOKUP(C11989,#REF!,2,FALSE)</f>
        <v>#REF!</v>
      </c>
      <c r="E11989" s="172" t="str">
        <f>IFERROR(VLOOKUP(C11989,[1]MASTER!C:F,4,FALSE),"")</f>
        <v/>
      </c>
      <c r="F11989" s="172" t="str">
        <f>IFERROR(VLOOKUP(C11989,[1]MASTER!C:F,3,FALSE),"")</f>
        <v/>
      </c>
      <c r="G11989" s="175" t="str">
        <f>IFERROR(LOOKUP(C11989,[1]MASTER!C:C,[1]MASTER!B:B),"")</f>
        <v/>
      </c>
      <c r="H11989" s="176" t="str">
        <f>IFERROR(VLOOKUP(C11989,[1]MASTER!C:G,5,FALSE),"")</f>
        <v/>
      </c>
    </row>
    <row r="11990" spans="1:8" ht="15.75">
      <c r="A11990" s="109">
        <v>12019</v>
      </c>
      <c r="B11990" s="120"/>
      <c r="D11990" s="55" t="e">
        <f>VLOOKUP(C11990,#REF!,2,FALSE)</f>
        <v>#REF!</v>
      </c>
      <c r="E11990" s="172" t="str">
        <f>IFERROR(VLOOKUP(C11990,[1]MASTER!C:F,4,FALSE),"")</f>
        <v/>
      </c>
      <c r="F11990" s="172" t="str">
        <f>IFERROR(VLOOKUP(C11990,[1]MASTER!C:F,3,FALSE),"")</f>
        <v/>
      </c>
      <c r="G11990" s="175" t="str">
        <f>IFERROR(LOOKUP(C11990,[1]MASTER!C:C,[1]MASTER!B:B),"")</f>
        <v/>
      </c>
      <c r="H11990" s="176" t="str">
        <f>IFERROR(VLOOKUP(C11990,[1]MASTER!C:G,5,FALSE),"")</f>
        <v/>
      </c>
    </row>
    <row r="11991" spans="1:8" ht="15.75">
      <c r="A11991" s="52">
        <v>12020</v>
      </c>
      <c r="B11991" s="233"/>
      <c r="D11991" s="55" t="e">
        <f>VLOOKUP(C11991,#REF!,2,FALSE)</f>
        <v>#REF!</v>
      </c>
      <c r="E11991" s="172" t="str">
        <f>IFERROR(VLOOKUP(C11991,[1]MASTER!C:F,4,FALSE),"")</f>
        <v/>
      </c>
      <c r="F11991" s="172" t="str">
        <f>IFERROR(VLOOKUP(C11991,[1]MASTER!C:F,3,FALSE),"")</f>
        <v/>
      </c>
      <c r="G11991" s="175" t="str">
        <f>IFERROR(LOOKUP(C11991,[1]MASTER!C:C,[1]MASTER!B:B),"")</f>
        <v/>
      </c>
      <c r="H11991" s="176" t="str">
        <f>IFERROR(VLOOKUP(C11991,[1]MASTER!C:G,5,FALSE),"")</f>
        <v/>
      </c>
    </row>
    <row r="11992" spans="1:8" ht="15.75">
      <c r="A11992" s="109">
        <v>12021</v>
      </c>
      <c r="B11992" s="120"/>
      <c r="D11992" s="55" t="e">
        <f>VLOOKUP(C11992,#REF!,2,FALSE)</f>
        <v>#REF!</v>
      </c>
      <c r="E11992" s="172" t="str">
        <f>IFERROR(VLOOKUP(C11992,[1]MASTER!C:F,4,FALSE),"")</f>
        <v/>
      </c>
      <c r="F11992" s="172" t="str">
        <f>IFERROR(VLOOKUP(C11992,[1]MASTER!C:F,3,FALSE),"")</f>
        <v/>
      </c>
      <c r="G11992" s="175" t="str">
        <f>IFERROR(LOOKUP(C11992,[1]MASTER!C:C,[1]MASTER!B:B),"")</f>
        <v/>
      </c>
      <c r="H11992" s="176" t="str">
        <f>IFERROR(VLOOKUP(C11992,[1]MASTER!C:G,5,FALSE),"")</f>
        <v/>
      </c>
    </row>
    <row r="11993" spans="1:8" ht="15.75">
      <c r="A11993" s="52">
        <v>12022</v>
      </c>
      <c r="B11993" s="233"/>
      <c r="D11993" s="55" t="e">
        <f>VLOOKUP(C11993,#REF!,2,FALSE)</f>
        <v>#REF!</v>
      </c>
      <c r="E11993" s="172" t="str">
        <f>IFERROR(VLOOKUP(C11993,[1]MASTER!C:F,4,FALSE),"")</f>
        <v/>
      </c>
      <c r="F11993" s="172" t="str">
        <f>IFERROR(VLOOKUP(C11993,[1]MASTER!C:F,3,FALSE),"")</f>
        <v/>
      </c>
      <c r="G11993" s="175" t="str">
        <f>IFERROR(LOOKUP(C11993,[1]MASTER!C:C,[1]MASTER!B:B),"")</f>
        <v/>
      </c>
      <c r="H11993" s="176" t="str">
        <f>IFERROR(VLOOKUP(C11993,[1]MASTER!C:G,5,FALSE),"")</f>
        <v/>
      </c>
    </row>
    <row r="11994" spans="1:8" ht="15.75">
      <c r="A11994" s="109">
        <v>12023</v>
      </c>
      <c r="B11994" s="120"/>
      <c r="D11994" s="55" t="e">
        <f>VLOOKUP(C11994,#REF!,2,FALSE)</f>
        <v>#REF!</v>
      </c>
      <c r="E11994" s="172" t="str">
        <f>IFERROR(VLOOKUP(C11994,[1]MASTER!C:F,4,FALSE),"")</f>
        <v/>
      </c>
      <c r="F11994" s="172" t="str">
        <f>IFERROR(VLOOKUP(C11994,[1]MASTER!C:F,3,FALSE),"")</f>
        <v/>
      </c>
      <c r="G11994" s="175" t="str">
        <f>IFERROR(LOOKUP(C11994,[1]MASTER!C:C,[1]MASTER!B:B),"")</f>
        <v/>
      </c>
      <c r="H11994" s="176" t="str">
        <f>IFERROR(VLOOKUP(C11994,[1]MASTER!C:G,5,FALSE),"")</f>
        <v/>
      </c>
    </row>
    <row r="11995" spans="1:8" ht="15.75">
      <c r="A11995" s="52">
        <v>12024</v>
      </c>
      <c r="B11995" s="233"/>
      <c r="D11995" s="55" t="e">
        <f>VLOOKUP(C11995,#REF!,2,FALSE)</f>
        <v>#REF!</v>
      </c>
      <c r="E11995" s="172" t="str">
        <f>IFERROR(VLOOKUP(C11995,[1]MASTER!C:F,4,FALSE),"")</f>
        <v/>
      </c>
      <c r="F11995" s="172" t="str">
        <f>IFERROR(VLOOKUP(C11995,[1]MASTER!C:F,3,FALSE),"")</f>
        <v/>
      </c>
      <c r="G11995" s="175" t="str">
        <f>IFERROR(LOOKUP(C11995,[1]MASTER!C:C,[1]MASTER!B:B),"")</f>
        <v/>
      </c>
      <c r="H11995" s="176" t="str">
        <f>IFERROR(VLOOKUP(C11995,[1]MASTER!C:G,5,FALSE),"")</f>
        <v/>
      </c>
    </row>
    <row r="11996" spans="1:8" ht="15.75">
      <c r="A11996" s="109">
        <v>12025</v>
      </c>
      <c r="B11996" s="120"/>
      <c r="D11996" s="55" t="e">
        <f>VLOOKUP(C11996,#REF!,2,FALSE)</f>
        <v>#REF!</v>
      </c>
      <c r="E11996" s="172" t="str">
        <f>IFERROR(VLOOKUP(C11996,[1]MASTER!C:F,4,FALSE),"")</f>
        <v/>
      </c>
      <c r="F11996" s="172" t="str">
        <f>IFERROR(VLOOKUP(C11996,[1]MASTER!C:F,3,FALSE),"")</f>
        <v/>
      </c>
      <c r="G11996" s="175" t="str">
        <f>IFERROR(LOOKUP(C11996,[1]MASTER!C:C,[1]MASTER!B:B),"")</f>
        <v/>
      </c>
      <c r="H11996" s="176" t="str">
        <f>IFERROR(VLOOKUP(C11996,[1]MASTER!C:G,5,FALSE),"")</f>
        <v/>
      </c>
    </row>
    <row r="11997" spans="1:8" ht="15.75">
      <c r="A11997" s="52">
        <v>12026</v>
      </c>
      <c r="B11997" s="233"/>
      <c r="D11997" s="55" t="e">
        <f>VLOOKUP(C11997,#REF!,2,FALSE)</f>
        <v>#REF!</v>
      </c>
      <c r="E11997" s="172" t="str">
        <f>IFERROR(VLOOKUP(C11997,[1]MASTER!C:F,4,FALSE),"")</f>
        <v/>
      </c>
      <c r="F11997" s="172" t="str">
        <f>IFERROR(VLOOKUP(C11997,[1]MASTER!C:F,3,FALSE),"")</f>
        <v/>
      </c>
      <c r="G11997" s="175" t="str">
        <f>IFERROR(LOOKUP(C11997,[1]MASTER!C:C,[1]MASTER!B:B),"")</f>
        <v/>
      </c>
      <c r="H11997" s="176" t="str">
        <f>IFERROR(VLOOKUP(C11997,[1]MASTER!C:G,5,FALSE),"")</f>
        <v/>
      </c>
    </row>
    <row r="11998" spans="1:8" ht="15.75">
      <c r="A11998" s="109">
        <v>12027</v>
      </c>
      <c r="B11998" s="120"/>
      <c r="D11998" s="55" t="e">
        <f>VLOOKUP(C11998,#REF!,2,FALSE)</f>
        <v>#REF!</v>
      </c>
      <c r="E11998" s="172" t="str">
        <f>IFERROR(VLOOKUP(C11998,[1]MASTER!C:F,4,FALSE),"")</f>
        <v/>
      </c>
      <c r="F11998" s="172" t="str">
        <f>IFERROR(VLOOKUP(C11998,[1]MASTER!C:F,3,FALSE),"")</f>
        <v/>
      </c>
      <c r="G11998" s="175" t="str">
        <f>IFERROR(LOOKUP(C11998,[1]MASTER!C:C,[1]MASTER!B:B),"")</f>
        <v/>
      </c>
      <c r="H11998" s="176" t="str">
        <f>IFERROR(VLOOKUP(C11998,[1]MASTER!C:G,5,FALSE),"")</f>
        <v/>
      </c>
    </row>
    <row r="11999" spans="1:8" ht="15.75">
      <c r="A11999" s="52">
        <v>12028</v>
      </c>
      <c r="B11999" s="233"/>
      <c r="D11999" s="55" t="e">
        <f>VLOOKUP(C11999,#REF!,2,FALSE)</f>
        <v>#REF!</v>
      </c>
      <c r="E11999" s="172" t="str">
        <f>IFERROR(VLOOKUP(C11999,[1]MASTER!C:F,4,FALSE),"")</f>
        <v/>
      </c>
      <c r="F11999" s="172" t="str">
        <f>IFERROR(VLOOKUP(C11999,[1]MASTER!C:F,3,FALSE),"")</f>
        <v/>
      </c>
      <c r="G11999" s="175" t="str">
        <f>IFERROR(LOOKUP(C11999,[1]MASTER!C:C,[1]MASTER!B:B),"")</f>
        <v/>
      </c>
      <c r="H11999" s="176" t="str">
        <f>IFERROR(VLOOKUP(C11999,[1]MASTER!C:G,5,FALSE),"")</f>
        <v/>
      </c>
    </row>
    <row r="12000" spans="1:8" ht="15.75">
      <c r="A12000" s="109">
        <v>12029</v>
      </c>
      <c r="B12000" s="120"/>
      <c r="D12000" s="55" t="e">
        <f>VLOOKUP(C12000,#REF!,2,FALSE)</f>
        <v>#REF!</v>
      </c>
      <c r="E12000" s="172" t="str">
        <f>IFERROR(VLOOKUP(C12000,[1]MASTER!C:F,4,FALSE),"")</f>
        <v/>
      </c>
      <c r="F12000" s="172" t="str">
        <f>IFERROR(VLOOKUP(C12000,[1]MASTER!C:F,3,FALSE),"")</f>
        <v/>
      </c>
      <c r="G12000" s="175" t="str">
        <f>IFERROR(LOOKUP(C12000,[1]MASTER!C:C,[1]MASTER!B:B),"")</f>
        <v/>
      </c>
      <c r="H12000" s="176" t="str">
        <f>IFERROR(VLOOKUP(C12000,[1]MASTER!C:G,5,FALSE),"")</f>
        <v/>
      </c>
    </row>
    <row r="12001" spans="1:8" ht="15.75">
      <c r="A12001" s="52">
        <v>12030</v>
      </c>
      <c r="B12001" s="233"/>
      <c r="D12001" s="55" t="e">
        <f>VLOOKUP(C12001,#REF!,2,FALSE)</f>
        <v>#REF!</v>
      </c>
      <c r="E12001" s="172" t="str">
        <f>IFERROR(VLOOKUP(C12001,[1]MASTER!C:F,4,FALSE),"")</f>
        <v/>
      </c>
      <c r="F12001" s="172" t="str">
        <f>IFERROR(VLOOKUP(C12001,[1]MASTER!C:F,3,FALSE),"")</f>
        <v/>
      </c>
      <c r="G12001" s="175" t="str">
        <f>IFERROR(LOOKUP(C12001,[1]MASTER!C:C,[1]MASTER!B:B),"")</f>
        <v/>
      </c>
      <c r="H12001" s="176" t="str">
        <f>IFERROR(VLOOKUP(C12001,[1]MASTER!C:G,5,FALSE),"")</f>
        <v/>
      </c>
    </row>
    <row r="12002" spans="1:8" ht="15.75">
      <c r="A12002" s="109">
        <v>12031</v>
      </c>
      <c r="B12002" s="120"/>
      <c r="D12002" s="55" t="e">
        <f>VLOOKUP(C12002,#REF!,2,FALSE)</f>
        <v>#REF!</v>
      </c>
      <c r="E12002" s="172" t="str">
        <f>IFERROR(VLOOKUP(C12002,[1]MASTER!C:F,4,FALSE),"")</f>
        <v/>
      </c>
      <c r="F12002" s="172" t="str">
        <f>IFERROR(VLOOKUP(C12002,[1]MASTER!C:F,3,FALSE),"")</f>
        <v/>
      </c>
      <c r="G12002" s="175" t="str">
        <f>IFERROR(LOOKUP(C12002,[1]MASTER!C:C,[1]MASTER!B:B),"")</f>
        <v/>
      </c>
      <c r="H12002" s="176" t="str">
        <f>IFERROR(VLOOKUP(C12002,[1]MASTER!C:G,5,FALSE),"")</f>
        <v/>
      </c>
    </row>
    <row r="12003" spans="1:8" ht="15.75">
      <c r="A12003" s="52">
        <v>12032</v>
      </c>
      <c r="B12003" s="233"/>
      <c r="D12003" s="55" t="e">
        <f>VLOOKUP(C12003,#REF!,2,FALSE)</f>
        <v>#REF!</v>
      </c>
      <c r="E12003" s="172" t="str">
        <f>IFERROR(VLOOKUP(C12003,[1]MASTER!C:F,4,FALSE),"")</f>
        <v/>
      </c>
      <c r="F12003" s="172" t="str">
        <f>IFERROR(VLOOKUP(C12003,[1]MASTER!C:F,3,FALSE),"")</f>
        <v/>
      </c>
      <c r="G12003" s="175" t="str">
        <f>IFERROR(LOOKUP(C12003,[1]MASTER!C:C,[1]MASTER!B:B),"")</f>
        <v/>
      </c>
      <c r="H12003" s="176" t="str">
        <f>IFERROR(VLOOKUP(C12003,[1]MASTER!C:G,5,FALSE),"")</f>
        <v/>
      </c>
    </row>
    <row r="12004" spans="1:8" ht="15.75">
      <c r="A12004" s="109">
        <v>12033</v>
      </c>
      <c r="B12004" s="120"/>
      <c r="D12004" s="55" t="e">
        <f>VLOOKUP(C12004,#REF!,2,FALSE)</f>
        <v>#REF!</v>
      </c>
      <c r="E12004" s="172" t="str">
        <f>IFERROR(VLOOKUP(C12004,[1]MASTER!C:F,4,FALSE),"")</f>
        <v/>
      </c>
      <c r="F12004" s="172" t="str">
        <f>IFERROR(VLOOKUP(C12004,[1]MASTER!C:F,3,FALSE),"")</f>
        <v/>
      </c>
      <c r="G12004" s="175" t="str">
        <f>IFERROR(LOOKUP(C12004,[1]MASTER!C:C,[1]MASTER!B:B),"")</f>
        <v/>
      </c>
      <c r="H12004" s="176" t="str">
        <f>IFERROR(VLOOKUP(C12004,[1]MASTER!C:G,5,FALSE),"")</f>
        <v/>
      </c>
    </row>
    <row r="12005" spans="1:8" ht="15.75">
      <c r="A12005" s="52">
        <v>12034</v>
      </c>
      <c r="B12005" s="233"/>
      <c r="D12005" s="55" t="e">
        <f>VLOOKUP(C12005,#REF!,2,FALSE)</f>
        <v>#REF!</v>
      </c>
      <c r="E12005" s="172" t="str">
        <f>IFERROR(VLOOKUP(C12005,[1]MASTER!C:F,4,FALSE),"")</f>
        <v/>
      </c>
      <c r="F12005" s="172" t="str">
        <f>IFERROR(VLOOKUP(C12005,[1]MASTER!C:F,3,FALSE),"")</f>
        <v/>
      </c>
      <c r="G12005" s="175" t="str">
        <f>IFERROR(LOOKUP(C12005,[1]MASTER!C:C,[1]MASTER!B:B),"")</f>
        <v/>
      </c>
      <c r="H12005" s="176" t="str">
        <f>IFERROR(VLOOKUP(C12005,[1]MASTER!C:G,5,FALSE),"")</f>
        <v/>
      </c>
    </row>
    <row r="12006" spans="1:8" ht="15.75">
      <c r="A12006" s="109">
        <v>12035</v>
      </c>
      <c r="B12006" s="120"/>
      <c r="D12006" s="55" t="e">
        <f>VLOOKUP(C12006,#REF!,2,FALSE)</f>
        <v>#REF!</v>
      </c>
      <c r="E12006" s="172" t="str">
        <f>IFERROR(VLOOKUP(C12006,[1]MASTER!C:F,4,FALSE),"")</f>
        <v/>
      </c>
      <c r="F12006" s="172" t="str">
        <f>IFERROR(VLOOKUP(C12006,[1]MASTER!C:F,3,FALSE),"")</f>
        <v/>
      </c>
      <c r="G12006" s="175" t="str">
        <f>IFERROR(LOOKUP(C12006,[1]MASTER!C:C,[1]MASTER!B:B),"")</f>
        <v/>
      </c>
      <c r="H12006" s="176" t="str">
        <f>IFERROR(VLOOKUP(C12006,[1]MASTER!C:G,5,FALSE),"")</f>
        <v/>
      </c>
    </row>
    <row r="12007" spans="1:8" ht="15.75">
      <c r="A12007" s="52">
        <v>12036</v>
      </c>
      <c r="B12007" s="233"/>
      <c r="D12007" s="55" t="e">
        <f>VLOOKUP(C12007,#REF!,2,FALSE)</f>
        <v>#REF!</v>
      </c>
      <c r="E12007" s="172" t="str">
        <f>IFERROR(VLOOKUP(C12007,[1]MASTER!C:F,4,FALSE),"")</f>
        <v/>
      </c>
      <c r="F12007" s="172" t="str">
        <f>IFERROR(VLOOKUP(C12007,[1]MASTER!C:F,3,FALSE),"")</f>
        <v/>
      </c>
      <c r="G12007" s="175" t="str">
        <f>IFERROR(LOOKUP(C12007,[1]MASTER!C:C,[1]MASTER!B:B),"")</f>
        <v/>
      </c>
      <c r="H12007" s="176" t="str">
        <f>IFERROR(VLOOKUP(C12007,[1]MASTER!C:G,5,FALSE),"")</f>
        <v/>
      </c>
    </row>
    <row r="12008" spans="1:8" ht="15.75">
      <c r="A12008" s="109">
        <v>12037</v>
      </c>
      <c r="B12008" s="120"/>
      <c r="D12008" s="55" t="e">
        <f>VLOOKUP(C12008,#REF!,2,FALSE)</f>
        <v>#REF!</v>
      </c>
      <c r="E12008" s="172" t="str">
        <f>IFERROR(VLOOKUP(C12008,[1]MASTER!C:F,4,FALSE),"")</f>
        <v/>
      </c>
      <c r="F12008" s="172" t="str">
        <f>IFERROR(VLOOKUP(C12008,[1]MASTER!C:F,3,FALSE),"")</f>
        <v/>
      </c>
      <c r="G12008" s="175" t="str">
        <f>IFERROR(LOOKUP(C12008,[1]MASTER!C:C,[1]MASTER!B:B),"")</f>
        <v/>
      </c>
      <c r="H12008" s="176" t="str">
        <f>IFERROR(VLOOKUP(C12008,[1]MASTER!C:G,5,FALSE),"")</f>
        <v/>
      </c>
    </row>
    <row r="12009" spans="1:8" ht="15.75">
      <c r="A12009" s="52">
        <v>12038</v>
      </c>
      <c r="B12009" s="233"/>
      <c r="D12009" s="55" t="e">
        <f>VLOOKUP(C12009,#REF!,2,FALSE)</f>
        <v>#REF!</v>
      </c>
      <c r="E12009" s="172" t="str">
        <f>IFERROR(VLOOKUP(C12009,[1]MASTER!C:F,4,FALSE),"")</f>
        <v/>
      </c>
      <c r="F12009" s="172" t="str">
        <f>IFERROR(VLOOKUP(C12009,[1]MASTER!C:F,3,FALSE),"")</f>
        <v/>
      </c>
      <c r="G12009" s="175" t="str">
        <f>IFERROR(LOOKUP(C12009,[1]MASTER!C:C,[1]MASTER!B:B),"")</f>
        <v/>
      </c>
      <c r="H12009" s="176" t="str">
        <f>IFERROR(VLOOKUP(C12009,[1]MASTER!C:G,5,FALSE),"")</f>
        <v/>
      </c>
    </row>
    <row r="12010" spans="1:8" ht="15.75">
      <c r="A12010" s="109">
        <v>12039</v>
      </c>
      <c r="B12010" s="120"/>
      <c r="D12010" s="55" t="e">
        <f>VLOOKUP(C12010,#REF!,2,FALSE)</f>
        <v>#REF!</v>
      </c>
      <c r="E12010" s="172" t="str">
        <f>IFERROR(VLOOKUP(C12010,[1]MASTER!C:F,4,FALSE),"")</f>
        <v/>
      </c>
      <c r="F12010" s="172" t="str">
        <f>IFERROR(VLOOKUP(C12010,[1]MASTER!C:F,3,FALSE),"")</f>
        <v/>
      </c>
      <c r="G12010" s="175" t="str">
        <f>IFERROR(LOOKUP(C12010,[1]MASTER!C:C,[1]MASTER!B:B),"")</f>
        <v/>
      </c>
      <c r="H12010" s="176" t="str">
        <f>IFERROR(VLOOKUP(C12010,[1]MASTER!C:G,5,FALSE),"")</f>
        <v/>
      </c>
    </row>
    <row r="12011" spans="1:8" ht="15.75">
      <c r="A12011" s="52">
        <v>12040</v>
      </c>
      <c r="B12011" s="233"/>
      <c r="D12011" s="55" t="e">
        <f>VLOOKUP(C12011,#REF!,2,FALSE)</f>
        <v>#REF!</v>
      </c>
      <c r="E12011" s="172" t="str">
        <f>IFERROR(VLOOKUP(C12011,[1]MASTER!C:F,4,FALSE),"")</f>
        <v/>
      </c>
      <c r="F12011" s="172" t="str">
        <f>IFERROR(VLOOKUP(C12011,[1]MASTER!C:F,3,FALSE),"")</f>
        <v/>
      </c>
      <c r="G12011" s="175" t="str">
        <f>IFERROR(LOOKUP(C12011,[1]MASTER!C:C,[1]MASTER!B:B),"")</f>
        <v/>
      </c>
      <c r="H12011" s="176" t="str">
        <f>IFERROR(VLOOKUP(C12011,[1]MASTER!C:G,5,FALSE),"")</f>
        <v/>
      </c>
    </row>
    <row r="12012" spans="1:8" ht="15.75">
      <c r="A12012" s="109">
        <v>12041</v>
      </c>
      <c r="B12012" s="120"/>
      <c r="D12012" s="55" t="e">
        <f>VLOOKUP(C12012,#REF!,2,FALSE)</f>
        <v>#REF!</v>
      </c>
      <c r="E12012" s="172" t="str">
        <f>IFERROR(VLOOKUP(C12012,[1]MASTER!C:F,4,FALSE),"")</f>
        <v/>
      </c>
      <c r="F12012" s="172" t="str">
        <f>IFERROR(VLOOKUP(C12012,[1]MASTER!C:F,3,FALSE),"")</f>
        <v/>
      </c>
      <c r="G12012" s="175" t="str">
        <f>IFERROR(LOOKUP(C12012,[1]MASTER!C:C,[1]MASTER!B:B),"")</f>
        <v/>
      </c>
      <c r="H12012" s="176" t="str">
        <f>IFERROR(VLOOKUP(C12012,[1]MASTER!C:G,5,FALSE),"")</f>
        <v/>
      </c>
    </row>
    <row r="12013" spans="1:8" ht="15.75">
      <c r="A12013" s="52">
        <v>12042</v>
      </c>
      <c r="B12013" s="233"/>
      <c r="D12013" s="55" t="e">
        <f>VLOOKUP(C12013,#REF!,2,FALSE)</f>
        <v>#REF!</v>
      </c>
      <c r="E12013" s="172" t="str">
        <f>IFERROR(VLOOKUP(C12013,[1]MASTER!C:F,4,FALSE),"")</f>
        <v/>
      </c>
      <c r="F12013" s="172" t="str">
        <f>IFERROR(VLOOKUP(C12013,[1]MASTER!C:F,3,FALSE),"")</f>
        <v/>
      </c>
      <c r="G12013" s="175" t="str">
        <f>IFERROR(LOOKUP(C12013,[1]MASTER!C:C,[1]MASTER!B:B),"")</f>
        <v/>
      </c>
      <c r="H12013" s="176" t="str">
        <f>IFERROR(VLOOKUP(C12013,[1]MASTER!C:G,5,FALSE),"")</f>
        <v/>
      </c>
    </row>
    <row r="12014" spans="1:8" ht="15.75">
      <c r="A12014" s="109">
        <v>12043</v>
      </c>
      <c r="B12014" s="120"/>
      <c r="D12014" s="55" t="e">
        <f>VLOOKUP(C12014,#REF!,2,FALSE)</f>
        <v>#REF!</v>
      </c>
      <c r="E12014" s="172" t="str">
        <f>IFERROR(VLOOKUP(C12014,[1]MASTER!C:F,4,FALSE),"")</f>
        <v/>
      </c>
      <c r="F12014" s="172" t="str">
        <f>IFERROR(VLOOKUP(C12014,[1]MASTER!C:F,3,FALSE),"")</f>
        <v/>
      </c>
      <c r="G12014" s="175" t="str">
        <f>IFERROR(LOOKUP(C12014,[1]MASTER!C:C,[1]MASTER!B:B),"")</f>
        <v/>
      </c>
      <c r="H12014" s="176" t="str">
        <f>IFERROR(VLOOKUP(C12014,[1]MASTER!C:G,5,FALSE),"")</f>
        <v/>
      </c>
    </row>
    <row r="12015" spans="1:8" ht="15.75">
      <c r="A12015" s="52">
        <v>12044</v>
      </c>
      <c r="B12015" s="233"/>
      <c r="D12015" s="55" t="e">
        <f>VLOOKUP(C12015,#REF!,2,FALSE)</f>
        <v>#REF!</v>
      </c>
      <c r="E12015" s="172" t="str">
        <f>IFERROR(VLOOKUP(C12015,[1]MASTER!C:F,4,FALSE),"")</f>
        <v/>
      </c>
      <c r="F12015" s="172" t="str">
        <f>IFERROR(VLOOKUP(C12015,[1]MASTER!C:F,3,FALSE),"")</f>
        <v/>
      </c>
      <c r="G12015" s="175" t="str">
        <f>IFERROR(LOOKUP(C12015,[1]MASTER!C:C,[1]MASTER!B:B),"")</f>
        <v/>
      </c>
      <c r="H12015" s="176" t="str">
        <f>IFERROR(VLOOKUP(C12015,[1]MASTER!C:G,5,FALSE),"")</f>
        <v/>
      </c>
    </row>
    <row r="12016" spans="1:8" ht="15.75">
      <c r="A12016" s="109">
        <v>12045</v>
      </c>
      <c r="B12016" s="120"/>
      <c r="D12016" s="55" t="e">
        <f>VLOOKUP(C12016,#REF!,2,FALSE)</f>
        <v>#REF!</v>
      </c>
      <c r="E12016" s="172" t="str">
        <f>IFERROR(VLOOKUP(C12016,[1]MASTER!C:F,4,FALSE),"")</f>
        <v/>
      </c>
      <c r="F12016" s="172" t="str">
        <f>IFERROR(VLOOKUP(C12016,[1]MASTER!C:F,3,FALSE),"")</f>
        <v/>
      </c>
      <c r="G12016" s="175" t="str">
        <f>IFERROR(LOOKUP(C12016,[1]MASTER!C:C,[1]MASTER!B:B),"")</f>
        <v/>
      </c>
      <c r="H12016" s="176" t="str">
        <f>IFERROR(VLOOKUP(C12016,[1]MASTER!C:G,5,FALSE),"")</f>
        <v/>
      </c>
    </row>
    <row r="12017" spans="1:8" ht="15.75">
      <c r="A12017" s="52">
        <v>12046</v>
      </c>
      <c r="B12017" s="233"/>
      <c r="D12017" s="55" t="e">
        <f>VLOOKUP(C12017,#REF!,2,FALSE)</f>
        <v>#REF!</v>
      </c>
      <c r="E12017" s="172" t="str">
        <f>IFERROR(VLOOKUP(C12017,[1]MASTER!C:F,4,FALSE),"")</f>
        <v/>
      </c>
      <c r="F12017" s="172" t="str">
        <f>IFERROR(VLOOKUP(C12017,[1]MASTER!C:F,3,FALSE),"")</f>
        <v/>
      </c>
      <c r="G12017" s="175" t="str">
        <f>IFERROR(LOOKUP(C12017,[1]MASTER!C:C,[1]MASTER!B:B),"")</f>
        <v/>
      </c>
      <c r="H12017" s="176" t="str">
        <f>IFERROR(VLOOKUP(C12017,[1]MASTER!C:G,5,FALSE),"")</f>
        <v/>
      </c>
    </row>
    <row r="12018" spans="1:8" ht="15.75">
      <c r="A12018" s="109">
        <v>12047</v>
      </c>
      <c r="B12018" s="120"/>
      <c r="D12018" s="55" t="e">
        <f>VLOOKUP(C12018,#REF!,2,FALSE)</f>
        <v>#REF!</v>
      </c>
      <c r="E12018" s="172" t="str">
        <f>IFERROR(VLOOKUP(C12018,[1]MASTER!C:F,4,FALSE),"")</f>
        <v/>
      </c>
      <c r="F12018" s="172" t="str">
        <f>IFERROR(VLOOKUP(C12018,[1]MASTER!C:F,3,FALSE),"")</f>
        <v/>
      </c>
      <c r="G12018" s="175" t="str">
        <f>IFERROR(LOOKUP(C12018,[1]MASTER!C:C,[1]MASTER!B:B),"")</f>
        <v/>
      </c>
      <c r="H12018" s="176" t="str">
        <f>IFERROR(VLOOKUP(C12018,[1]MASTER!C:G,5,FALSE),"")</f>
        <v/>
      </c>
    </row>
    <row r="12019" spans="1:8" ht="15.75">
      <c r="A12019" s="52">
        <v>12048</v>
      </c>
      <c r="B12019" s="233"/>
      <c r="D12019" s="55" t="e">
        <f>VLOOKUP(C12019,#REF!,2,FALSE)</f>
        <v>#REF!</v>
      </c>
      <c r="E12019" s="172" t="str">
        <f>IFERROR(VLOOKUP(C12019,[1]MASTER!C:F,4,FALSE),"")</f>
        <v/>
      </c>
      <c r="F12019" s="172" t="str">
        <f>IFERROR(VLOOKUP(C12019,[1]MASTER!C:F,3,FALSE),"")</f>
        <v/>
      </c>
      <c r="G12019" s="175" t="str">
        <f>IFERROR(LOOKUP(C12019,[1]MASTER!C:C,[1]MASTER!B:B),"")</f>
        <v/>
      </c>
      <c r="H12019" s="176" t="str">
        <f>IFERROR(VLOOKUP(C12019,[1]MASTER!C:G,5,FALSE),"")</f>
        <v/>
      </c>
    </row>
    <row r="12020" spans="1:8" ht="15.75">
      <c r="A12020" s="109">
        <v>12049</v>
      </c>
      <c r="B12020" s="120"/>
      <c r="D12020" s="55" t="e">
        <f>VLOOKUP(C12020,#REF!,2,FALSE)</f>
        <v>#REF!</v>
      </c>
      <c r="E12020" s="172" t="str">
        <f>IFERROR(VLOOKUP(C12020,[1]MASTER!C:F,4,FALSE),"")</f>
        <v/>
      </c>
      <c r="F12020" s="172" t="str">
        <f>IFERROR(VLOOKUP(C12020,[1]MASTER!C:F,3,FALSE),"")</f>
        <v/>
      </c>
      <c r="G12020" s="175" t="str">
        <f>IFERROR(LOOKUP(C12020,[1]MASTER!C:C,[1]MASTER!B:B),"")</f>
        <v/>
      </c>
      <c r="H12020" s="176" t="str">
        <f>IFERROR(VLOOKUP(C12020,[1]MASTER!C:G,5,FALSE),"")</f>
        <v/>
      </c>
    </row>
    <row r="12021" spans="1:8" ht="15.75">
      <c r="A12021" s="52">
        <v>12050</v>
      </c>
      <c r="B12021" s="233"/>
      <c r="D12021" s="55" t="e">
        <f>VLOOKUP(C12021,#REF!,2,FALSE)</f>
        <v>#REF!</v>
      </c>
      <c r="E12021" s="172" t="str">
        <f>IFERROR(VLOOKUP(C12021,[1]MASTER!C:F,4,FALSE),"")</f>
        <v/>
      </c>
      <c r="F12021" s="172" t="str">
        <f>IFERROR(VLOOKUP(C12021,[1]MASTER!C:F,3,FALSE),"")</f>
        <v/>
      </c>
      <c r="G12021" s="175" t="str">
        <f>IFERROR(LOOKUP(C12021,[1]MASTER!C:C,[1]MASTER!B:B),"")</f>
        <v/>
      </c>
      <c r="H12021" s="176" t="str">
        <f>IFERROR(VLOOKUP(C12021,[1]MASTER!C:G,5,FALSE),"")</f>
        <v/>
      </c>
    </row>
    <row r="12022" spans="1:8" ht="15.75">
      <c r="A12022" s="109">
        <v>12051</v>
      </c>
      <c r="B12022" s="120"/>
      <c r="D12022" s="55" t="e">
        <f>VLOOKUP(C12022,#REF!,2,FALSE)</f>
        <v>#REF!</v>
      </c>
      <c r="E12022" s="172" t="str">
        <f>IFERROR(VLOOKUP(C12022,[1]MASTER!C:F,4,FALSE),"")</f>
        <v/>
      </c>
      <c r="F12022" s="172" t="str">
        <f>IFERROR(VLOOKUP(C12022,[1]MASTER!C:F,3,FALSE),"")</f>
        <v/>
      </c>
      <c r="G12022" s="175" t="str">
        <f>IFERROR(LOOKUP(C12022,[1]MASTER!C:C,[1]MASTER!B:B),"")</f>
        <v/>
      </c>
      <c r="H12022" s="176" t="str">
        <f>IFERROR(VLOOKUP(C12022,[1]MASTER!C:G,5,FALSE),"")</f>
        <v/>
      </c>
    </row>
    <row r="12023" spans="1:8" ht="15.75">
      <c r="A12023" s="52">
        <v>12052</v>
      </c>
      <c r="B12023" s="233"/>
      <c r="D12023" s="55" t="e">
        <f>VLOOKUP(C12023,#REF!,2,FALSE)</f>
        <v>#REF!</v>
      </c>
      <c r="E12023" s="172" t="str">
        <f>IFERROR(VLOOKUP(C12023,[1]MASTER!C:F,4,FALSE),"")</f>
        <v/>
      </c>
      <c r="F12023" s="172" t="str">
        <f>IFERROR(VLOOKUP(C12023,[1]MASTER!C:F,3,FALSE),"")</f>
        <v/>
      </c>
      <c r="G12023" s="175" t="str">
        <f>IFERROR(LOOKUP(C12023,[1]MASTER!C:C,[1]MASTER!B:B),"")</f>
        <v/>
      </c>
      <c r="H12023" s="176" t="str">
        <f>IFERROR(VLOOKUP(C12023,[1]MASTER!C:G,5,FALSE),"")</f>
        <v/>
      </c>
    </row>
    <row r="12024" spans="1:8" ht="15.75">
      <c r="A12024" s="109">
        <v>12053</v>
      </c>
      <c r="B12024" s="120"/>
      <c r="D12024" s="55" t="e">
        <f>VLOOKUP(C12024,#REF!,2,FALSE)</f>
        <v>#REF!</v>
      </c>
      <c r="E12024" s="172" t="str">
        <f>IFERROR(VLOOKUP(C12024,[1]MASTER!C:F,4,FALSE),"")</f>
        <v/>
      </c>
      <c r="F12024" s="172" t="str">
        <f>IFERROR(VLOOKUP(C12024,[1]MASTER!C:F,3,FALSE),"")</f>
        <v/>
      </c>
      <c r="G12024" s="175" t="str">
        <f>IFERROR(LOOKUP(C12024,[1]MASTER!C:C,[1]MASTER!B:B),"")</f>
        <v/>
      </c>
      <c r="H12024" s="176" t="str">
        <f>IFERROR(VLOOKUP(C12024,[1]MASTER!C:G,5,FALSE),"")</f>
        <v/>
      </c>
    </row>
    <row r="12025" spans="1:8" ht="15.75">
      <c r="A12025" s="52">
        <v>12054</v>
      </c>
      <c r="B12025" s="233"/>
      <c r="D12025" s="55" t="e">
        <f>VLOOKUP(C12025,#REF!,2,FALSE)</f>
        <v>#REF!</v>
      </c>
      <c r="E12025" s="172" t="str">
        <f>IFERROR(VLOOKUP(C12025,[1]MASTER!C:F,4,FALSE),"")</f>
        <v/>
      </c>
      <c r="F12025" s="172" t="str">
        <f>IFERROR(VLOOKUP(C12025,[1]MASTER!C:F,3,FALSE),"")</f>
        <v/>
      </c>
      <c r="G12025" s="175" t="str">
        <f>IFERROR(LOOKUP(C12025,[1]MASTER!C:C,[1]MASTER!B:B),"")</f>
        <v/>
      </c>
      <c r="H12025" s="176" t="str">
        <f>IFERROR(VLOOKUP(C12025,[1]MASTER!C:G,5,FALSE),"")</f>
        <v/>
      </c>
    </row>
    <row r="12026" spans="1:8" ht="15.75">
      <c r="A12026" s="109">
        <v>12055</v>
      </c>
      <c r="B12026" s="120"/>
      <c r="D12026" s="55" t="e">
        <f>VLOOKUP(C12026,#REF!,2,FALSE)</f>
        <v>#REF!</v>
      </c>
      <c r="E12026" s="172" t="str">
        <f>IFERROR(VLOOKUP(C12026,[1]MASTER!C:F,4,FALSE),"")</f>
        <v/>
      </c>
      <c r="F12026" s="172" t="str">
        <f>IFERROR(VLOOKUP(C12026,[1]MASTER!C:F,3,FALSE),"")</f>
        <v/>
      </c>
      <c r="G12026" s="175" t="str">
        <f>IFERROR(LOOKUP(C12026,[1]MASTER!C:C,[1]MASTER!B:B),"")</f>
        <v/>
      </c>
      <c r="H12026" s="176" t="str">
        <f>IFERROR(VLOOKUP(C12026,[1]MASTER!C:G,5,FALSE),"")</f>
        <v/>
      </c>
    </row>
    <row r="12027" spans="1:8" ht="15.75">
      <c r="A12027" s="52">
        <v>12056</v>
      </c>
      <c r="B12027" s="233"/>
      <c r="D12027" s="55" t="e">
        <f>VLOOKUP(C12027,#REF!,2,FALSE)</f>
        <v>#REF!</v>
      </c>
      <c r="E12027" s="172" t="str">
        <f>IFERROR(VLOOKUP(C12027,[1]MASTER!C:F,4,FALSE),"")</f>
        <v/>
      </c>
      <c r="F12027" s="172" t="str">
        <f>IFERROR(VLOOKUP(C12027,[1]MASTER!C:F,3,FALSE),"")</f>
        <v/>
      </c>
      <c r="G12027" s="175" t="str">
        <f>IFERROR(LOOKUP(C12027,[1]MASTER!C:C,[1]MASTER!B:B),"")</f>
        <v/>
      </c>
      <c r="H12027" s="176" t="str">
        <f>IFERROR(VLOOKUP(C12027,[1]MASTER!C:G,5,FALSE),"")</f>
        <v/>
      </c>
    </row>
    <row r="12028" spans="1:8" ht="15.75">
      <c r="A12028" s="109">
        <v>12057</v>
      </c>
      <c r="B12028" s="120"/>
      <c r="D12028" s="55" t="e">
        <f>VLOOKUP(C12028,#REF!,2,FALSE)</f>
        <v>#REF!</v>
      </c>
      <c r="E12028" s="172" t="str">
        <f>IFERROR(VLOOKUP(C12028,[1]MASTER!C:F,4,FALSE),"")</f>
        <v/>
      </c>
      <c r="F12028" s="172" t="str">
        <f>IFERROR(VLOOKUP(C12028,[1]MASTER!C:F,3,FALSE),"")</f>
        <v/>
      </c>
      <c r="G12028" s="175" t="str">
        <f>IFERROR(LOOKUP(C12028,[1]MASTER!C:C,[1]MASTER!B:B),"")</f>
        <v/>
      </c>
      <c r="H12028" s="176" t="str">
        <f>IFERROR(VLOOKUP(C12028,[1]MASTER!C:G,5,FALSE),"")</f>
        <v/>
      </c>
    </row>
    <row r="12029" spans="1:8" ht="15.75">
      <c r="A12029" s="52">
        <v>12058</v>
      </c>
      <c r="B12029" s="233"/>
      <c r="D12029" s="55" t="e">
        <f>VLOOKUP(C12029,#REF!,2,FALSE)</f>
        <v>#REF!</v>
      </c>
      <c r="E12029" s="172" t="str">
        <f>IFERROR(VLOOKUP(C12029,[1]MASTER!C:F,4,FALSE),"")</f>
        <v/>
      </c>
      <c r="F12029" s="172" t="str">
        <f>IFERROR(VLOOKUP(C12029,[1]MASTER!C:F,3,FALSE),"")</f>
        <v/>
      </c>
      <c r="G12029" s="175" t="str">
        <f>IFERROR(LOOKUP(C12029,[1]MASTER!C:C,[1]MASTER!B:B),"")</f>
        <v/>
      </c>
      <c r="H12029" s="176" t="str">
        <f>IFERROR(VLOOKUP(C12029,[1]MASTER!C:G,5,FALSE),"")</f>
        <v/>
      </c>
    </row>
    <row r="12030" spans="1:8" ht="15.75">
      <c r="A12030" s="109">
        <v>12059</v>
      </c>
      <c r="B12030" s="120"/>
      <c r="D12030" s="55" t="e">
        <f>VLOOKUP(C12030,#REF!,2,FALSE)</f>
        <v>#REF!</v>
      </c>
      <c r="E12030" s="172" t="str">
        <f>IFERROR(VLOOKUP(C12030,[1]MASTER!C:F,4,FALSE),"")</f>
        <v/>
      </c>
      <c r="F12030" s="172" t="str">
        <f>IFERROR(VLOOKUP(C12030,[1]MASTER!C:F,3,FALSE),"")</f>
        <v/>
      </c>
      <c r="G12030" s="175" t="str">
        <f>IFERROR(LOOKUP(C12030,[1]MASTER!C:C,[1]MASTER!B:B),"")</f>
        <v/>
      </c>
      <c r="H12030" s="176" t="str">
        <f>IFERROR(VLOOKUP(C12030,[1]MASTER!C:G,5,FALSE),"")</f>
        <v/>
      </c>
    </row>
    <row r="12031" spans="1:8" ht="15.75">
      <c r="A12031" s="52">
        <v>12060</v>
      </c>
      <c r="B12031" s="233"/>
      <c r="D12031" s="55" t="e">
        <f>VLOOKUP(C12031,#REF!,2,FALSE)</f>
        <v>#REF!</v>
      </c>
      <c r="E12031" s="172" t="str">
        <f>IFERROR(VLOOKUP(C12031,[1]MASTER!C:F,4,FALSE),"")</f>
        <v/>
      </c>
      <c r="F12031" s="172" t="str">
        <f>IFERROR(VLOOKUP(C12031,[1]MASTER!C:F,3,FALSE),"")</f>
        <v/>
      </c>
      <c r="G12031" s="175" t="str">
        <f>IFERROR(LOOKUP(C12031,[1]MASTER!C:C,[1]MASTER!B:B),"")</f>
        <v/>
      </c>
      <c r="H12031" s="176" t="str">
        <f>IFERROR(VLOOKUP(C12031,[1]MASTER!C:G,5,FALSE),"")</f>
        <v/>
      </c>
    </row>
    <row r="12032" spans="1:8" ht="15.75">
      <c r="A12032" s="109">
        <v>12061</v>
      </c>
      <c r="B12032" s="120"/>
      <c r="D12032" s="55" t="e">
        <f>VLOOKUP(C12032,#REF!,2,FALSE)</f>
        <v>#REF!</v>
      </c>
      <c r="E12032" s="172" t="str">
        <f>IFERROR(VLOOKUP(C12032,[1]MASTER!C:F,4,FALSE),"")</f>
        <v/>
      </c>
      <c r="F12032" s="172" t="str">
        <f>IFERROR(VLOOKUP(C12032,[1]MASTER!C:F,3,FALSE),"")</f>
        <v/>
      </c>
      <c r="G12032" s="175" t="str">
        <f>IFERROR(LOOKUP(C12032,[1]MASTER!C:C,[1]MASTER!B:B),"")</f>
        <v/>
      </c>
      <c r="H12032" s="176" t="str">
        <f>IFERROR(VLOOKUP(C12032,[1]MASTER!C:G,5,FALSE),"")</f>
        <v/>
      </c>
    </row>
    <row r="12033" spans="1:8" ht="15.75">
      <c r="A12033" s="52">
        <v>12062</v>
      </c>
      <c r="B12033" s="233"/>
      <c r="D12033" s="55" t="e">
        <f>VLOOKUP(C12033,#REF!,2,FALSE)</f>
        <v>#REF!</v>
      </c>
      <c r="E12033" s="172" t="str">
        <f>IFERROR(VLOOKUP(C12033,[1]MASTER!C:F,4,FALSE),"")</f>
        <v/>
      </c>
      <c r="F12033" s="172" t="str">
        <f>IFERROR(VLOOKUP(C12033,[1]MASTER!C:F,3,FALSE),"")</f>
        <v/>
      </c>
      <c r="G12033" s="175" t="str">
        <f>IFERROR(LOOKUP(C12033,[1]MASTER!C:C,[1]MASTER!B:B),"")</f>
        <v/>
      </c>
      <c r="H12033" s="176" t="str">
        <f>IFERROR(VLOOKUP(C12033,[1]MASTER!C:G,5,FALSE),"")</f>
        <v/>
      </c>
    </row>
    <row r="12034" spans="1:8" ht="15.75">
      <c r="A12034" s="109">
        <v>12063</v>
      </c>
      <c r="B12034" s="120"/>
      <c r="D12034" s="55" t="e">
        <f>VLOOKUP(C12034,#REF!,2,FALSE)</f>
        <v>#REF!</v>
      </c>
      <c r="E12034" s="172" t="str">
        <f>IFERROR(VLOOKUP(C12034,[1]MASTER!C:F,4,FALSE),"")</f>
        <v/>
      </c>
      <c r="F12034" s="172" t="str">
        <f>IFERROR(VLOOKUP(C12034,[1]MASTER!C:F,3,FALSE),"")</f>
        <v/>
      </c>
      <c r="G12034" s="175" t="str">
        <f>IFERROR(LOOKUP(C12034,[1]MASTER!C:C,[1]MASTER!B:B),"")</f>
        <v/>
      </c>
      <c r="H12034" s="176" t="str">
        <f>IFERROR(VLOOKUP(C12034,[1]MASTER!C:G,5,FALSE),"")</f>
        <v/>
      </c>
    </row>
    <row r="12035" spans="1:8" ht="15.75">
      <c r="A12035" s="52">
        <v>12064</v>
      </c>
      <c r="B12035" s="233"/>
      <c r="D12035" s="55" t="e">
        <f>VLOOKUP(C12035,#REF!,2,FALSE)</f>
        <v>#REF!</v>
      </c>
      <c r="E12035" s="172" t="str">
        <f>IFERROR(VLOOKUP(C12035,[1]MASTER!C:F,4,FALSE),"")</f>
        <v/>
      </c>
      <c r="F12035" s="172" t="str">
        <f>IFERROR(VLOOKUP(C12035,[1]MASTER!C:F,3,FALSE),"")</f>
        <v/>
      </c>
      <c r="G12035" s="175" t="str">
        <f>IFERROR(LOOKUP(C12035,[1]MASTER!C:C,[1]MASTER!B:B),"")</f>
        <v/>
      </c>
      <c r="H12035" s="176" t="str">
        <f>IFERROR(VLOOKUP(C12035,[1]MASTER!C:G,5,FALSE),"")</f>
        <v/>
      </c>
    </row>
    <row r="12036" spans="1:8" ht="15.75">
      <c r="A12036" s="109">
        <v>12065</v>
      </c>
      <c r="B12036" s="120"/>
      <c r="D12036" s="55" t="e">
        <f>VLOOKUP(C12036,#REF!,2,FALSE)</f>
        <v>#REF!</v>
      </c>
      <c r="E12036" s="172" t="str">
        <f>IFERROR(VLOOKUP(C12036,[1]MASTER!C:F,4,FALSE),"")</f>
        <v/>
      </c>
      <c r="F12036" s="172" t="str">
        <f>IFERROR(VLOOKUP(C12036,[1]MASTER!C:F,3,FALSE),"")</f>
        <v/>
      </c>
      <c r="G12036" s="175" t="str">
        <f>IFERROR(LOOKUP(C12036,[1]MASTER!C:C,[1]MASTER!B:B),"")</f>
        <v/>
      </c>
      <c r="H12036" s="176" t="str">
        <f>IFERROR(VLOOKUP(C12036,[1]MASTER!C:G,5,FALSE),"")</f>
        <v/>
      </c>
    </row>
    <row r="12037" spans="1:8" ht="15.75">
      <c r="A12037" s="52">
        <v>12066</v>
      </c>
      <c r="B12037" s="233"/>
      <c r="D12037" s="55" t="e">
        <f>VLOOKUP(C12037,#REF!,2,FALSE)</f>
        <v>#REF!</v>
      </c>
      <c r="E12037" s="172" t="str">
        <f>IFERROR(VLOOKUP(C12037,[1]MASTER!C:F,4,FALSE),"")</f>
        <v/>
      </c>
      <c r="F12037" s="172" t="str">
        <f>IFERROR(VLOOKUP(C12037,[1]MASTER!C:F,3,FALSE),"")</f>
        <v/>
      </c>
      <c r="G12037" s="175" t="str">
        <f>IFERROR(LOOKUP(C12037,[1]MASTER!C:C,[1]MASTER!B:B),"")</f>
        <v/>
      </c>
      <c r="H12037" s="176" t="str">
        <f>IFERROR(VLOOKUP(C12037,[1]MASTER!C:G,5,FALSE),"")</f>
        <v/>
      </c>
    </row>
    <row r="12038" spans="1:8" ht="15.75">
      <c r="A12038" s="109">
        <v>12067</v>
      </c>
      <c r="B12038" s="120"/>
      <c r="D12038" s="55" t="e">
        <f>VLOOKUP(C12038,#REF!,2,FALSE)</f>
        <v>#REF!</v>
      </c>
      <c r="E12038" s="172" t="str">
        <f>IFERROR(VLOOKUP(C12038,[1]MASTER!C:F,4,FALSE),"")</f>
        <v/>
      </c>
      <c r="F12038" s="172" t="str">
        <f>IFERROR(VLOOKUP(C12038,[1]MASTER!C:F,3,FALSE),"")</f>
        <v/>
      </c>
      <c r="G12038" s="175" t="str">
        <f>IFERROR(LOOKUP(C12038,[1]MASTER!C:C,[1]MASTER!B:B),"")</f>
        <v/>
      </c>
      <c r="H12038" s="176" t="str">
        <f>IFERROR(VLOOKUP(C12038,[1]MASTER!C:G,5,FALSE),"")</f>
        <v/>
      </c>
    </row>
    <row r="12039" spans="1:8" ht="15.75">
      <c r="A12039" s="52">
        <v>12068</v>
      </c>
      <c r="B12039" s="233"/>
      <c r="D12039" s="55" t="e">
        <f>VLOOKUP(C12039,#REF!,2,FALSE)</f>
        <v>#REF!</v>
      </c>
      <c r="E12039" s="172" t="str">
        <f>IFERROR(VLOOKUP(C12039,[1]MASTER!C:F,4,FALSE),"")</f>
        <v/>
      </c>
      <c r="F12039" s="172" t="str">
        <f>IFERROR(VLOOKUP(C12039,[1]MASTER!C:F,3,FALSE),"")</f>
        <v/>
      </c>
      <c r="G12039" s="175" t="str">
        <f>IFERROR(LOOKUP(C12039,[1]MASTER!C:C,[1]MASTER!B:B),"")</f>
        <v/>
      </c>
      <c r="H12039" s="176" t="str">
        <f>IFERROR(VLOOKUP(C12039,[1]MASTER!C:G,5,FALSE),"")</f>
        <v/>
      </c>
    </row>
    <row r="12040" spans="1:8" ht="15.75">
      <c r="A12040" s="109">
        <v>12069</v>
      </c>
      <c r="B12040" s="120"/>
      <c r="D12040" s="55" t="e">
        <f>VLOOKUP(C12040,#REF!,2,FALSE)</f>
        <v>#REF!</v>
      </c>
      <c r="E12040" s="172" t="str">
        <f>IFERROR(VLOOKUP(C12040,[1]MASTER!C:F,4,FALSE),"")</f>
        <v/>
      </c>
      <c r="F12040" s="172" t="str">
        <f>IFERROR(VLOOKUP(C12040,[1]MASTER!C:F,3,FALSE),"")</f>
        <v/>
      </c>
      <c r="G12040" s="175" t="str">
        <f>IFERROR(LOOKUP(C12040,[1]MASTER!C:C,[1]MASTER!B:B),"")</f>
        <v/>
      </c>
      <c r="H12040" s="176" t="str">
        <f>IFERROR(VLOOKUP(C12040,[1]MASTER!C:G,5,FALSE),"")</f>
        <v/>
      </c>
    </row>
    <row r="12041" spans="1:8" ht="15.75">
      <c r="A12041" s="52">
        <v>12070</v>
      </c>
      <c r="B12041" s="233"/>
      <c r="D12041" s="55" t="e">
        <f>VLOOKUP(C12041,#REF!,2,FALSE)</f>
        <v>#REF!</v>
      </c>
      <c r="E12041" s="172" t="str">
        <f>IFERROR(VLOOKUP(C12041,[1]MASTER!C:F,4,FALSE),"")</f>
        <v/>
      </c>
      <c r="F12041" s="172" t="str">
        <f>IFERROR(VLOOKUP(C12041,[1]MASTER!C:F,3,FALSE),"")</f>
        <v/>
      </c>
      <c r="G12041" s="175" t="str">
        <f>IFERROR(LOOKUP(C12041,[1]MASTER!C:C,[1]MASTER!B:B),"")</f>
        <v/>
      </c>
      <c r="H12041" s="176" t="str">
        <f>IFERROR(VLOOKUP(C12041,[1]MASTER!C:G,5,FALSE),"")</f>
        <v/>
      </c>
    </row>
    <row r="12042" spans="1:8" ht="15.75">
      <c r="A12042" s="109">
        <v>12071</v>
      </c>
      <c r="B12042" s="120"/>
      <c r="D12042" s="55" t="e">
        <f>VLOOKUP(C12042,#REF!,2,FALSE)</f>
        <v>#REF!</v>
      </c>
      <c r="E12042" s="172" t="str">
        <f>IFERROR(VLOOKUP(C12042,[1]MASTER!C:F,4,FALSE),"")</f>
        <v/>
      </c>
      <c r="F12042" s="172" t="str">
        <f>IFERROR(VLOOKUP(C12042,[1]MASTER!C:F,3,FALSE),"")</f>
        <v/>
      </c>
      <c r="G12042" s="175" t="str">
        <f>IFERROR(LOOKUP(C12042,[1]MASTER!C:C,[1]MASTER!B:B),"")</f>
        <v/>
      </c>
      <c r="H12042" s="176" t="str">
        <f>IFERROR(VLOOKUP(C12042,[1]MASTER!C:G,5,FALSE),"")</f>
        <v/>
      </c>
    </row>
    <row r="12043" spans="1:8" ht="15.75">
      <c r="A12043" s="52">
        <v>12072</v>
      </c>
      <c r="B12043" s="233"/>
      <c r="D12043" s="55" t="e">
        <f>VLOOKUP(C12043,#REF!,2,FALSE)</f>
        <v>#REF!</v>
      </c>
      <c r="E12043" s="172" t="str">
        <f>IFERROR(VLOOKUP(C12043,[1]MASTER!C:F,4,FALSE),"")</f>
        <v/>
      </c>
      <c r="F12043" s="172" t="str">
        <f>IFERROR(VLOOKUP(C12043,[1]MASTER!C:F,3,FALSE),"")</f>
        <v/>
      </c>
      <c r="G12043" s="175" t="str">
        <f>IFERROR(LOOKUP(C12043,[1]MASTER!C:C,[1]MASTER!B:B),"")</f>
        <v/>
      </c>
      <c r="H12043" s="176" t="str">
        <f>IFERROR(VLOOKUP(C12043,[1]MASTER!C:G,5,FALSE),"")</f>
        <v/>
      </c>
    </row>
    <row r="12044" spans="1:8" ht="15.75">
      <c r="A12044" s="109">
        <v>12073</v>
      </c>
      <c r="B12044" s="120"/>
      <c r="D12044" s="55" t="e">
        <f>VLOOKUP(C12044,#REF!,2,FALSE)</f>
        <v>#REF!</v>
      </c>
      <c r="E12044" s="172" t="str">
        <f>IFERROR(VLOOKUP(C12044,[1]MASTER!C:F,4,FALSE),"")</f>
        <v/>
      </c>
      <c r="F12044" s="172" t="str">
        <f>IFERROR(VLOOKUP(C12044,[1]MASTER!C:F,3,FALSE),"")</f>
        <v/>
      </c>
      <c r="G12044" s="175" t="str">
        <f>IFERROR(LOOKUP(C12044,[1]MASTER!C:C,[1]MASTER!B:B),"")</f>
        <v/>
      </c>
      <c r="H12044" s="176" t="str">
        <f>IFERROR(VLOOKUP(C12044,[1]MASTER!C:G,5,FALSE),"")</f>
        <v/>
      </c>
    </row>
    <row r="12045" spans="1:8" ht="15.75">
      <c r="A12045" s="52">
        <v>12074</v>
      </c>
      <c r="B12045" s="233"/>
      <c r="D12045" s="55" t="e">
        <f>VLOOKUP(C12045,#REF!,2,FALSE)</f>
        <v>#REF!</v>
      </c>
      <c r="E12045" s="172" t="str">
        <f>IFERROR(VLOOKUP(C12045,[1]MASTER!C:F,4,FALSE),"")</f>
        <v/>
      </c>
      <c r="F12045" s="172" t="str">
        <f>IFERROR(VLOOKUP(C12045,[1]MASTER!C:F,3,FALSE),"")</f>
        <v/>
      </c>
      <c r="G12045" s="175" t="str">
        <f>IFERROR(LOOKUP(C12045,[1]MASTER!C:C,[1]MASTER!B:B),"")</f>
        <v/>
      </c>
      <c r="H12045" s="176" t="str">
        <f>IFERROR(VLOOKUP(C12045,[1]MASTER!C:G,5,FALSE),"")</f>
        <v/>
      </c>
    </row>
    <row r="12046" spans="1:8" ht="15.75">
      <c r="A12046" s="109">
        <v>12075</v>
      </c>
      <c r="B12046" s="120"/>
      <c r="D12046" s="55" t="e">
        <f>VLOOKUP(C12046,#REF!,2,FALSE)</f>
        <v>#REF!</v>
      </c>
      <c r="E12046" s="172" t="str">
        <f>IFERROR(VLOOKUP(C12046,[1]MASTER!C:F,4,FALSE),"")</f>
        <v/>
      </c>
      <c r="F12046" s="172" t="str">
        <f>IFERROR(VLOOKUP(C12046,[1]MASTER!C:F,3,FALSE),"")</f>
        <v/>
      </c>
      <c r="G12046" s="175" t="str">
        <f>IFERROR(LOOKUP(C12046,[1]MASTER!C:C,[1]MASTER!B:B),"")</f>
        <v/>
      </c>
      <c r="H12046" s="176" t="str">
        <f>IFERROR(VLOOKUP(C12046,[1]MASTER!C:G,5,FALSE),"")</f>
        <v/>
      </c>
    </row>
    <row r="12047" spans="1:8" ht="15.75">
      <c r="A12047" s="52">
        <v>12076</v>
      </c>
      <c r="B12047" s="233"/>
      <c r="D12047" s="55" t="e">
        <f>VLOOKUP(C12047,#REF!,2,FALSE)</f>
        <v>#REF!</v>
      </c>
      <c r="E12047" s="172" t="str">
        <f>IFERROR(VLOOKUP(C12047,[1]MASTER!C:F,4,FALSE),"")</f>
        <v/>
      </c>
      <c r="F12047" s="172" t="str">
        <f>IFERROR(VLOOKUP(C12047,[1]MASTER!C:F,3,FALSE),"")</f>
        <v/>
      </c>
      <c r="G12047" s="175" t="str">
        <f>IFERROR(LOOKUP(C12047,[1]MASTER!C:C,[1]MASTER!B:B),"")</f>
        <v/>
      </c>
      <c r="H12047" s="176" t="str">
        <f>IFERROR(VLOOKUP(C12047,[1]MASTER!C:G,5,FALSE),"")</f>
        <v/>
      </c>
    </row>
    <row r="12048" spans="1:8" ht="15.75">
      <c r="A12048" s="109">
        <v>12077</v>
      </c>
      <c r="B12048" s="120"/>
      <c r="D12048" s="55" t="e">
        <f>VLOOKUP(C12048,#REF!,2,FALSE)</f>
        <v>#REF!</v>
      </c>
      <c r="E12048" s="172" t="str">
        <f>IFERROR(VLOOKUP(C12048,[1]MASTER!C:F,4,FALSE),"")</f>
        <v/>
      </c>
      <c r="F12048" s="172" t="str">
        <f>IFERROR(VLOOKUP(C12048,[1]MASTER!C:F,3,FALSE),"")</f>
        <v/>
      </c>
      <c r="G12048" s="175" t="str">
        <f>IFERROR(LOOKUP(C12048,[1]MASTER!C:C,[1]MASTER!B:B),"")</f>
        <v/>
      </c>
      <c r="H12048" s="176" t="str">
        <f>IFERROR(VLOOKUP(C12048,[1]MASTER!C:G,5,FALSE),"")</f>
        <v/>
      </c>
    </row>
    <row r="12049" spans="1:8" ht="15.75">
      <c r="A12049" s="52">
        <v>12078</v>
      </c>
      <c r="B12049" s="233"/>
      <c r="D12049" s="55" t="e">
        <f>VLOOKUP(C12049,#REF!,2,FALSE)</f>
        <v>#REF!</v>
      </c>
      <c r="E12049" s="172" t="str">
        <f>IFERROR(VLOOKUP(C12049,[1]MASTER!C:F,4,FALSE),"")</f>
        <v/>
      </c>
      <c r="F12049" s="172" t="str">
        <f>IFERROR(VLOOKUP(C12049,[1]MASTER!C:F,3,FALSE),"")</f>
        <v/>
      </c>
      <c r="G12049" s="175" t="str">
        <f>IFERROR(LOOKUP(C12049,[1]MASTER!C:C,[1]MASTER!B:B),"")</f>
        <v/>
      </c>
      <c r="H12049" s="176" t="str">
        <f>IFERROR(VLOOKUP(C12049,[1]MASTER!C:G,5,FALSE),"")</f>
        <v/>
      </c>
    </row>
    <row r="12050" spans="1:8" ht="15.75">
      <c r="A12050" s="109">
        <v>12079</v>
      </c>
      <c r="B12050" s="120"/>
      <c r="D12050" s="55" t="e">
        <f>VLOOKUP(C12050,#REF!,2,FALSE)</f>
        <v>#REF!</v>
      </c>
      <c r="E12050" s="172" t="str">
        <f>IFERROR(VLOOKUP(C12050,[1]MASTER!C:F,4,FALSE),"")</f>
        <v/>
      </c>
      <c r="F12050" s="172" t="str">
        <f>IFERROR(VLOOKUP(C12050,[1]MASTER!C:F,3,FALSE),"")</f>
        <v/>
      </c>
      <c r="G12050" s="175" t="str">
        <f>IFERROR(LOOKUP(C12050,[1]MASTER!C:C,[1]MASTER!B:B),"")</f>
        <v/>
      </c>
      <c r="H12050" s="176" t="str">
        <f>IFERROR(VLOOKUP(C12050,[1]MASTER!C:G,5,FALSE),"")</f>
        <v/>
      </c>
    </row>
    <row r="12051" spans="1:8" ht="15.75">
      <c r="A12051" s="52">
        <v>12080</v>
      </c>
      <c r="B12051" s="233"/>
      <c r="D12051" s="55" t="e">
        <f>VLOOKUP(C12051,#REF!,2,FALSE)</f>
        <v>#REF!</v>
      </c>
      <c r="E12051" s="172" t="str">
        <f>IFERROR(VLOOKUP(C12051,[1]MASTER!C:F,4,FALSE),"")</f>
        <v/>
      </c>
      <c r="F12051" s="172" t="str">
        <f>IFERROR(VLOOKUP(C12051,[1]MASTER!C:F,3,FALSE),"")</f>
        <v/>
      </c>
      <c r="G12051" s="175" t="str">
        <f>IFERROR(LOOKUP(C12051,[1]MASTER!C:C,[1]MASTER!B:B),"")</f>
        <v/>
      </c>
      <c r="H12051" s="176" t="str">
        <f>IFERROR(VLOOKUP(C12051,[1]MASTER!C:G,5,FALSE),"")</f>
        <v/>
      </c>
    </row>
    <row r="12052" spans="1:8" ht="15.75">
      <c r="A12052" s="109">
        <v>12081</v>
      </c>
      <c r="B12052" s="120"/>
      <c r="D12052" s="55" t="e">
        <f>VLOOKUP(C12052,#REF!,2,FALSE)</f>
        <v>#REF!</v>
      </c>
      <c r="E12052" s="172" t="str">
        <f>IFERROR(VLOOKUP(C12052,[1]MASTER!C:F,4,FALSE),"")</f>
        <v/>
      </c>
      <c r="F12052" s="172" t="str">
        <f>IFERROR(VLOOKUP(C12052,[1]MASTER!C:F,3,FALSE),"")</f>
        <v/>
      </c>
      <c r="G12052" s="175" t="str">
        <f>IFERROR(LOOKUP(C12052,[1]MASTER!C:C,[1]MASTER!B:B),"")</f>
        <v/>
      </c>
      <c r="H12052" s="176" t="str">
        <f>IFERROR(VLOOKUP(C12052,[1]MASTER!C:G,5,FALSE),"")</f>
        <v/>
      </c>
    </row>
    <row r="12053" spans="1:8" ht="15.75">
      <c r="A12053" s="52">
        <v>12082</v>
      </c>
      <c r="B12053" s="233"/>
      <c r="D12053" s="55" t="e">
        <f>VLOOKUP(C12053,#REF!,2,FALSE)</f>
        <v>#REF!</v>
      </c>
      <c r="E12053" s="172" t="str">
        <f>IFERROR(VLOOKUP(C12053,[1]MASTER!C:F,4,FALSE),"")</f>
        <v/>
      </c>
      <c r="F12053" s="172" t="str">
        <f>IFERROR(VLOOKUP(C12053,[1]MASTER!C:F,3,FALSE),"")</f>
        <v/>
      </c>
      <c r="G12053" s="175" t="str">
        <f>IFERROR(LOOKUP(C12053,[1]MASTER!C:C,[1]MASTER!B:B),"")</f>
        <v/>
      </c>
      <c r="H12053" s="176" t="str">
        <f>IFERROR(VLOOKUP(C12053,[1]MASTER!C:G,5,FALSE),"")</f>
        <v/>
      </c>
    </row>
    <row r="12054" spans="1:8" ht="15.75">
      <c r="A12054" s="109">
        <v>12083</v>
      </c>
      <c r="B12054" s="120"/>
      <c r="D12054" s="55" t="e">
        <f>VLOOKUP(C12054,#REF!,2,FALSE)</f>
        <v>#REF!</v>
      </c>
      <c r="E12054" s="172" t="str">
        <f>IFERROR(VLOOKUP(C12054,[1]MASTER!C:F,4,FALSE),"")</f>
        <v/>
      </c>
      <c r="F12054" s="172" t="str">
        <f>IFERROR(VLOOKUP(C12054,[1]MASTER!C:F,3,FALSE),"")</f>
        <v/>
      </c>
      <c r="G12054" s="175" t="str">
        <f>IFERROR(LOOKUP(C12054,[1]MASTER!C:C,[1]MASTER!B:B),"")</f>
        <v/>
      </c>
      <c r="H12054" s="176" t="str">
        <f>IFERROR(VLOOKUP(C12054,[1]MASTER!C:G,5,FALSE),"")</f>
        <v/>
      </c>
    </row>
    <row r="12055" spans="1:8" ht="15.75">
      <c r="A12055" s="52">
        <v>12084</v>
      </c>
      <c r="B12055" s="233"/>
      <c r="D12055" s="55" t="e">
        <f>VLOOKUP(C12055,#REF!,2,FALSE)</f>
        <v>#REF!</v>
      </c>
      <c r="E12055" s="172" t="str">
        <f>IFERROR(VLOOKUP(C12055,[1]MASTER!C:F,4,FALSE),"")</f>
        <v/>
      </c>
      <c r="F12055" s="172" t="str">
        <f>IFERROR(VLOOKUP(C12055,[1]MASTER!C:F,3,FALSE),"")</f>
        <v/>
      </c>
      <c r="G12055" s="175" t="str">
        <f>IFERROR(LOOKUP(C12055,[1]MASTER!C:C,[1]MASTER!B:B),"")</f>
        <v/>
      </c>
      <c r="H12055" s="176" t="str">
        <f>IFERROR(VLOOKUP(C12055,[1]MASTER!C:G,5,FALSE),"")</f>
        <v/>
      </c>
    </row>
    <row r="12056" spans="1:8" ht="15.75">
      <c r="A12056" s="109">
        <v>12085</v>
      </c>
      <c r="B12056" s="120"/>
      <c r="D12056" s="55" t="e">
        <f>VLOOKUP(C12056,#REF!,2,FALSE)</f>
        <v>#REF!</v>
      </c>
      <c r="E12056" s="172" t="str">
        <f>IFERROR(VLOOKUP(C12056,[1]MASTER!C:F,4,FALSE),"")</f>
        <v/>
      </c>
      <c r="F12056" s="172" t="str">
        <f>IFERROR(VLOOKUP(C12056,[1]MASTER!C:F,3,FALSE),"")</f>
        <v/>
      </c>
      <c r="G12056" s="175" t="str">
        <f>IFERROR(LOOKUP(C12056,[1]MASTER!C:C,[1]MASTER!B:B),"")</f>
        <v/>
      </c>
      <c r="H12056" s="176" t="str">
        <f>IFERROR(VLOOKUP(C12056,[1]MASTER!C:G,5,FALSE),"")</f>
        <v/>
      </c>
    </row>
    <row r="12057" spans="1:8" ht="15.75">
      <c r="A12057" s="52">
        <v>12086</v>
      </c>
      <c r="B12057" s="233"/>
      <c r="D12057" s="55" t="e">
        <f>VLOOKUP(C12057,#REF!,2,FALSE)</f>
        <v>#REF!</v>
      </c>
      <c r="E12057" s="172" t="str">
        <f>IFERROR(VLOOKUP(C12057,[1]MASTER!C:F,4,FALSE),"")</f>
        <v/>
      </c>
      <c r="F12057" s="172" t="str">
        <f>IFERROR(VLOOKUP(C12057,[1]MASTER!C:F,3,FALSE),"")</f>
        <v/>
      </c>
      <c r="G12057" s="175" t="str">
        <f>IFERROR(LOOKUP(C12057,[1]MASTER!C:C,[1]MASTER!B:B),"")</f>
        <v/>
      </c>
      <c r="H12057" s="176" t="str">
        <f>IFERROR(VLOOKUP(C12057,[1]MASTER!C:G,5,FALSE),"")</f>
        <v/>
      </c>
    </row>
    <row r="12058" spans="1:8" ht="15.75">
      <c r="A12058" s="109">
        <v>12087</v>
      </c>
      <c r="B12058" s="120"/>
      <c r="D12058" s="55" t="e">
        <f>VLOOKUP(C12058,#REF!,2,FALSE)</f>
        <v>#REF!</v>
      </c>
      <c r="E12058" s="172" t="str">
        <f>IFERROR(VLOOKUP(C12058,[1]MASTER!C:F,4,FALSE),"")</f>
        <v/>
      </c>
      <c r="F12058" s="172" t="str">
        <f>IFERROR(VLOOKUP(C12058,[1]MASTER!C:F,3,FALSE),"")</f>
        <v/>
      </c>
      <c r="G12058" s="175" t="str">
        <f>IFERROR(LOOKUP(C12058,[1]MASTER!C:C,[1]MASTER!B:B),"")</f>
        <v/>
      </c>
      <c r="H12058" s="176" t="str">
        <f>IFERROR(VLOOKUP(C12058,[1]MASTER!C:G,5,FALSE),"")</f>
        <v/>
      </c>
    </row>
    <row r="12059" spans="1:8" ht="15.75">
      <c r="A12059" s="52">
        <v>12088</v>
      </c>
      <c r="B12059" s="233"/>
      <c r="D12059" s="55" t="e">
        <f>VLOOKUP(C12059,#REF!,2,FALSE)</f>
        <v>#REF!</v>
      </c>
      <c r="E12059" s="172" t="str">
        <f>IFERROR(VLOOKUP(C12059,[1]MASTER!C:F,4,FALSE),"")</f>
        <v/>
      </c>
      <c r="F12059" s="172" t="str">
        <f>IFERROR(VLOOKUP(C12059,[1]MASTER!C:F,3,FALSE),"")</f>
        <v/>
      </c>
      <c r="G12059" s="175" t="str">
        <f>IFERROR(LOOKUP(C12059,[1]MASTER!C:C,[1]MASTER!B:B),"")</f>
        <v/>
      </c>
      <c r="H12059" s="176" t="str">
        <f>IFERROR(VLOOKUP(C12059,[1]MASTER!C:G,5,FALSE),"")</f>
        <v/>
      </c>
    </row>
    <row r="12060" spans="1:8" ht="15.75">
      <c r="A12060" s="109">
        <v>12089</v>
      </c>
      <c r="B12060" s="120"/>
      <c r="D12060" s="55" t="e">
        <f>VLOOKUP(C12060,#REF!,2,FALSE)</f>
        <v>#REF!</v>
      </c>
      <c r="E12060" s="172" t="str">
        <f>IFERROR(VLOOKUP(C12060,[1]MASTER!C:F,4,FALSE),"")</f>
        <v/>
      </c>
      <c r="F12060" s="172" t="str">
        <f>IFERROR(VLOOKUP(C12060,[1]MASTER!C:F,3,FALSE),"")</f>
        <v/>
      </c>
      <c r="G12060" s="175" t="str">
        <f>IFERROR(LOOKUP(C12060,[1]MASTER!C:C,[1]MASTER!B:B),"")</f>
        <v/>
      </c>
      <c r="H12060" s="176" t="str">
        <f>IFERROR(VLOOKUP(C12060,[1]MASTER!C:G,5,FALSE),"")</f>
        <v/>
      </c>
    </row>
    <row r="12061" spans="1:8" ht="15.75">
      <c r="A12061" s="52">
        <v>12090</v>
      </c>
      <c r="B12061" s="233"/>
      <c r="D12061" s="55" t="e">
        <f>VLOOKUP(C12061,#REF!,2,FALSE)</f>
        <v>#REF!</v>
      </c>
      <c r="E12061" s="172" t="str">
        <f>IFERROR(VLOOKUP(C12061,[1]MASTER!C:F,4,FALSE),"")</f>
        <v/>
      </c>
      <c r="F12061" s="172" t="str">
        <f>IFERROR(VLOOKUP(C12061,[1]MASTER!C:F,3,FALSE),"")</f>
        <v/>
      </c>
      <c r="G12061" s="175" t="str">
        <f>IFERROR(LOOKUP(C12061,[1]MASTER!C:C,[1]MASTER!B:B),"")</f>
        <v/>
      </c>
      <c r="H12061" s="176" t="str">
        <f>IFERROR(VLOOKUP(C12061,[1]MASTER!C:G,5,FALSE),"")</f>
        <v/>
      </c>
    </row>
    <row r="12062" spans="1:8" ht="15.75">
      <c r="A12062" s="109">
        <v>12091</v>
      </c>
      <c r="B12062" s="120"/>
      <c r="D12062" s="55" t="e">
        <f>VLOOKUP(C12062,#REF!,2,FALSE)</f>
        <v>#REF!</v>
      </c>
      <c r="E12062" s="172" t="str">
        <f>IFERROR(VLOOKUP(C12062,[1]MASTER!C:F,4,FALSE),"")</f>
        <v/>
      </c>
      <c r="F12062" s="172" t="str">
        <f>IFERROR(VLOOKUP(C12062,[1]MASTER!C:F,3,FALSE),"")</f>
        <v/>
      </c>
      <c r="G12062" s="175" t="str">
        <f>IFERROR(LOOKUP(C12062,[1]MASTER!C:C,[1]MASTER!B:B),"")</f>
        <v/>
      </c>
      <c r="H12062" s="176" t="str">
        <f>IFERROR(VLOOKUP(C12062,[1]MASTER!C:G,5,FALSE),"")</f>
        <v/>
      </c>
    </row>
    <row r="12063" spans="1:8" ht="15.75">
      <c r="A12063" s="52">
        <v>12092</v>
      </c>
      <c r="B12063" s="233"/>
      <c r="D12063" s="55" t="e">
        <f>VLOOKUP(C12063,#REF!,2,FALSE)</f>
        <v>#REF!</v>
      </c>
      <c r="E12063" s="172" t="str">
        <f>IFERROR(VLOOKUP(C12063,[1]MASTER!C:F,4,FALSE),"")</f>
        <v/>
      </c>
      <c r="F12063" s="172" t="str">
        <f>IFERROR(VLOOKUP(C12063,[1]MASTER!C:F,3,FALSE),"")</f>
        <v/>
      </c>
      <c r="G12063" s="175" t="str">
        <f>IFERROR(LOOKUP(C12063,[1]MASTER!C:C,[1]MASTER!B:B),"")</f>
        <v/>
      </c>
      <c r="H12063" s="176" t="str">
        <f>IFERROR(VLOOKUP(C12063,[1]MASTER!C:G,5,FALSE),"")</f>
        <v/>
      </c>
    </row>
    <row r="12064" spans="1:8" ht="15.75">
      <c r="A12064" s="109">
        <v>12093</v>
      </c>
      <c r="B12064" s="120"/>
      <c r="D12064" s="55" t="e">
        <f>VLOOKUP(C12064,#REF!,2,FALSE)</f>
        <v>#REF!</v>
      </c>
      <c r="E12064" s="172" t="str">
        <f>IFERROR(VLOOKUP(C12064,[1]MASTER!C:F,4,FALSE),"")</f>
        <v/>
      </c>
      <c r="F12064" s="172" t="str">
        <f>IFERROR(VLOOKUP(C12064,[1]MASTER!C:F,3,FALSE),"")</f>
        <v/>
      </c>
      <c r="G12064" s="175" t="str">
        <f>IFERROR(LOOKUP(C12064,[1]MASTER!C:C,[1]MASTER!B:B),"")</f>
        <v/>
      </c>
      <c r="H12064" s="176" t="str">
        <f>IFERROR(VLOOKUP(C12064,[1]MASTER!C:G,5,FALSE),"")</f>
        <v/>
      </c>
    </row>
    <row r="12065" spans="1:8" ht="15.75">
      <c r="A12065" s="52">
        <v>12094</v>
      </c>
      <c r="B12065" s="233"/>
      <c r="D12065" s="55" t="e">
        <f>VLOOKUP(C12065,#REF!,2,FALSE)</f>
        <v>#REF!</v>
      </c>
      <c r="E12065" s="172" t="str">
        <f>IFERROR(VLOOKUP(C12065,[1]MASTER!C:F,4,FALSE),"")</f>
        <v/>
      </c>
      <c r="F12065" s="172" t="str">
        <f>IFERROR(VLOOKUP(C12065,[1]MASTER!C:F,3,FALSE),"")</f>
        <v/>
      </c>
      <c r="G12065" s="175" t="str">
        <f>IFERROR(LOOKUP(C12065,[1]MASTER!C:C,[1]MASTER!B:B),"")</f>
        <v/>
      </c>
      <c r="H12065" s="176" t="str">
        <f>IFERROR(VLOOKUP(C12065,[1]MASTER!C:G,5,FALSE),"")</f>
        <v/>
      </c>
    </row>
    <row r="12066" spans="1:8" ht="15.75">
      <c r="A12066" s="109">
        <v>12095</v>
      </c>
      <c r="B12066" s="120"/>
      <c r="D12066" s="55" t="e">
        <f>VLOOKUP(C12066,#REF!,2,FALSE)</f>
        <v>#REF!</v>
      </c>
      <c r="E12066" s="172" t="str">
        <f>IFERROR(VLOOKUP(C12066,[1]MASTER!C:F,4,FALSE),"")</f>
        <v/>
      </c>
      <c r="F12066" s="172" t="str">
        <f>IFERROR(VLOOKUP(C12066,[1]MASTER!C:F,3,FALSE),"")</f>
        <v/>
      </c>
      <c r="G12066" s="175" t="str">
        <f>IFERROR(LOOKUP(C12066,[1]MASTER!C:C,[1]MASTER!B:B),"")</f>
        <v/>
      </c>
      <c r="H12066" s="176" t="str">
        <f>IFERROR(VLOOKUP(C12066,[1]MASTER!C:G,5,FALSE),"")</f>
        <v/>
      </c>
    </row>
    <row r="12067" spans="1:8" ht="15.75">
      <c r="A12067" s="52">
        <v>12096</v>
      </c>
      <c r="B12067" s="233"/>
      <c r="D12067" s="55" t="e">
        <f>VLOOKUP(C12067,#REF!,2,FALSE)</f>
        <v>#REF!</v>
      </c>
      <c r="E12067" s="172" t="str">
        <f>IFERROR(VLOOKUP(C12067,[1]MASTER!C:F,4,FALSE),"")</f>
        <v/>
      </c>
      <c r="F12067" s="172" t="str">
        <f>IFERROR(VLOOKUP(C12067,[1]MASTER!C:F,3,FALSE),"")</f>
        <v/>
      </c>
      <c r="G12067" s="175" t="str">
        <f>IFERROR(LOOKUP(C12067,[1]MASTER!C:C,[1]MASTER!B:B),"")</f>
        <v/>
      </c>
      <c r="H12067" s="176" t="str">
        <f>IFERROR(VLOOKUP(C12067,[1]MASTER!C:G,5,FALSE),"")</f>
        <v/>
      </c>
    </row>
    <row r="12068" spans="1:8" ht="15.75">
      <c r="A12068" s="109">
        <v>12097</v>
      </c>
      <c r="B12068" s="120"/>
      <c r="D12068" s="55" t="e">
        <f>VLOOKUP(C12068,#REF!,2,FALSE)</f>
        <v>#REF!</v>
      </c>
      <c r="E12068" s="172" t="str">
        <f>IFERROR(VLOOKUP(C12068,[1]MASTER!C:F,4,FALSE),"")</f>
        <v/>
      </c>
      <c r="F12068" s="172" t="str">
        <f>IFERROR(VLOOKUP(C12068,[1]MASTER!C:F,3,FALSE),"")</f>
        <v/>
      </c>
      <c r="G12068" s="175" t="str">
        <f>IFERROR(LOOKUP(C12068,[1]MASTER!C:C,[1]MASTER!B:B),"")</f>
        <v/>
      </c>
      <c r="H12068" s="176" t="str">
        <f>IFERROR(VLOOKUP(C12068,[1]MASTER!C:G,5,FALSE),"")</f>
        <v/>
      </c>
    </row>
    <row r="12069" spans="1:8" ht="15.75">
      <c r="A12069" s="52">
        <v>12098</v>
      </c>
      <c r="B12069" s="233"/>
      <c r="D12069" s="55" t="e">
        <f>VLOOKUP(C12069,#REF!,2,FALSE)</f>
        <v>#REF!</v>
      </c>
      <c r="E12069" s="172" t="str">
        <f>IFERROR(VLOOKUP(C12069,[1]MASTER!C:F,4,FALSE),"")</f>
        <v/>
      </c>
      <c r="F12069" s="172" t="str">
        <f>IFERROR(VLOOKUP(C12069,[1]MASTER!C:F,3,FALSE),"")</f>
        <v/>
      </c>
      <c r="G12069" s="175" t="str">
        <f>IFERROR(LOOKUP(C12069,[1]MASTER!C:C,[1]MASTER!B:B),"")</f>
        <v/>
      </c>
      <c r="H12069" s="176" t="str">
        <f>IFERROR(VLOOKUP(C12069,[1]MASTER!C:G,5,FALSE),"")</f>
        <v/>
      </c>
    </row>
    <row r="12070" spans="1:8" ht="15.75">
      <c r="A12070" s="109">
        <v>12099</v>
      </c>
      <c r="B12070" s="120"/>
      <c r="D12070" s="55" t="e">
        <f>VLOOKUP(C12070,#REF!,2,FALSE)</f>
        <v>#REF!</v>
      </c>
      <c r="E12070" s="172" t="str">
        <f>IFERROR(VLOOKUP(C12070,[1]MASTER!C:F,4,FALSE),"")</f>
        <v/>
      </c>
      <c r="F12070" s="172" t="str">
        <f>IFERROR(VLOOKUP(C12070,[1]MASTER!C:F,3,FALSE),"")</f>
        <v/>
      </c>
      <c r="G12070" s="175" t="str">
        <f>IFERROR(LOOKUP(C12070,[1]MASTER!C:C,[1]MASTER!B:B),"")</f>
        <v/>
      </c>
      <c r="H12070" s="176" t="str">
        <f>IFERROR(VLOOKUP(C12070,[1]MASTER!C:G,5,FALSE),"")</f>
        <v/>
      </c>
    </row>
    <row r="12071" spans="1:8" ht="15.75">
      <c r="A12071" s="52">
        <v>12100</v>
      </c>
      <c r="B12071" s="233"/>
      <c r="D12071" s="55" t="e">
        <f>VLOOKUP(C12071,#REF!,2,FALSE)</f>
        <v>#REF!</v>
      </c>
      <c r="E12071" s="172" t="str">
        <f>IFERROR(VLOOKUP(C12071,[1]MASTER!C:F,4,FALSE),"")</f>
        <v/>
      </c>
      <c r="F12071" s="172" t="str">
        <f>IFERROR(VLOOKUP(C12071,[1]MASTER!C:F,3,FALSE),"")</f>
        <v/>
      </c>
      <c r="G12071" s="175" t="str">
        <f>IFERROR(LOOKUP(C12071,[1]MASTER!C:C,[1]MASTER!B:B),"")</f>
        <v/>
      </c>
      <c r="H12071" s="176" t="str">
        <f>IFERROR(VLOOKUP(C12071,[1]MASTER!C:G,5,FALSE),"")</f>
        <v/>
      </c>
    </row>
    <row r="12072" spans="1:8" ht="15.75">
      <c r="A12072" s="109">
        <v>12101</v>
      </c>
      <c r="B12072" s="120"/>
      <c r="D12072" s="55" t="e">
        <f>VLOOKUP(C12072,#REF!,2,FALSE)</f>
        <v>#REF!</v>
      </c>
      <c r="E12072" s="172" t="str">
        <f>IFERROR(VLOOKUP(C12072,[1]MASTER!C:F,4,FALSE),"")</f>
        <v/>
      </c>
      <c r="F12072" s="172" t="str">
        <f>IFERROR(VLOOKUP(C12072,[1]MASTER!C:F,3,FALSE),"")</f>
        <v/>
      </c>
      <c r="G12072" s="175" t="str">
        <f>IFERROR(LOOKUP(C12072,[1]MASTER!C:C,[1]MASTER!B:B),"")</f>
        <v/>
      </c>
      <c r="H12072" s="176" t="str">
        <f>IFERROR(VLOOKUP(C12072,[1]MASTER!C:G,5,FALSE),"")</f>
        <v/>
      </c>
    </row>
    <row r="12073" spans="1:8" ht="15.75">
      <c r="A12073" s="52">
        <v>12102</v>
      </c>
      <c r="B12073" s="233"/>
      <c r="D12073" s="55" t="e">
        <f>VLOOKUP(C12073,#REF!,2,FALSE)</f>
        <v>#REF!</v>
      </c>
      <c r="E12073" s="172" t="str">
        <f>IFERROR(VLOOKUP(C12073,[1]MASTER!C:F,4,FALSE),"")</f>
        <v/>
      </c>
      <c r="F12073" s="172" t="str">
        <f>IFERROR(VLOOKUP(C12073,[1]MASTER!C:F,3,FALSE),"")</f>
        <v/>
      </c>
      <c r="G12073" s="175" t="str">
        <f>IFERROR(LOOKUP(C12073,[1]MASTER!C:C,[1]MASTER!B:B),"")</f>
        <v/>
      </c>
      <c r="H12073" s="176" t="str">
        <f>IFERROR(VLOOKUP(C12073,[1]MASTER!C:G,5,FALSE),"")</f>
        <v/>
      </c>
    </row>
    <row r="12074" spans="1:8" ht="15.75">
      <c r="A12074" s="109">
        <v>12103</v>
      </c>
      <c r="B12074" s="120"/>
      <c r="D12074" s="55" t="e">
        <f>VLOOKUP(C12074,#REF!,2,FALSE)</f>
        <v>#REF!</v>
      </c>
      <c r="E12074" s="172" t="str">
        <f>IFERROR(VLOOKUP(C12074,[1]MASTER!C:F,4,FALSE),"")</f>
        <v/>
      </c>
      <c r="F12074" s="172" t="str">
        <f>IFERROR(VLOOKUP(C12074,[1]MASTER!C:F,3,FALSE),"")</f>
        <v/>
      </c>
      <c r="G12074" s="175" t="str">
        <f>IFERROR(LOOKUP(C12074,[1]MASTER!C:C,[1]MASTER!B:B),"")</f>
        <v/>
      </c>
      <c r="H12074" s="176" t="str">
        <f>IFERROR(VLOOKUP(C12074,[1]MASTER!C:G,5,FALSE),"")</f>
        <v/>
      </c>
    </row>
    <row r="12075" spans="1:8" ht="15.75">
      <c r="A12075" s="52">
        <v>12104</v>
      </c>
      <c r="B12075" s="233"/>
      <c r="D12075" s="55" t="e">
        <f>VLOOKUP(C12075,#REF!,2,FALSE)</f>
        <v>#REF!</v>
      </c>
      <c r="E12075" s="172" t="str">
        <f>IFERROR(VLOOKUP(C12075,[1]MASTER!C:F,4,FALSE),"")</f>
        <v/>
      </c>
      <c r="F12075" s="172" t="str">
        <f>IFERROR(VLOOKUP(C12075,[1]MASTER!C:F,3,FALSE),"")</f>
        <v/>
      </c>
      <c r="G12075" s="175" t="str">
        <f>IFERROR(LOOKUP(C12075,[1]MASTER!C:C,[1]MASTER!B:B),"")</f>
        <v/>
      </c>
      <c r="H12075" s="176" t="str">
        <f>IFERROR(VLOOKUP(C12075,[1]MASTER!C:G,5,FALSE),"")</f>
        <v/>
      </c>
    </row>
    <row r="12076" spans="1:8" ht="15.75">
      <c r="A12076" s="109">
        <v>12105</v>
      </c>
      <c r="B12076" s="120"/>
      <c r="D12076" s="55" t="e">
        <f>VLOOKUP(C12076,#REF!,2,FALSE)</f>
        <v>#REF!</v>
      </c>
      <c r="E12076" s="172" t="str">
        <f>IFERROR(VLOOKUP(C12076,[1]MASTER!C:F,4,FALSE),"")</f>
        <v/>
      </c>
      <c r="F12076" s="172" t="str">
        <f>IFERROR(VLOOKUP(C12076,[1]MASTER!C:F,3,FALSE),"")</f>
        <v/>
      </c>
      <c r="G12076" s="175" t="str">
        <f>IFERROR(LOOKUP(C12076,[1]MASTER!C:C,[1]MASTER!B:B),"")</f>
        <v/>
      </c>
      <c r="H12076" s="176" t="str">
        <f>IFERROR(VLOOKUP(C12076,[1]MASTER!C:G,5,FALSE),"")</f>
        <v/>
      </c>
    </row>
    <row r="12077" spans="1:8" ht="15.75">
      <c r="A12077" s="52">
        <v>12106</v>
      </c>
      <c r="B12077" s="233"/>
      <c r="D12077" s="55" t="e">
        <f>VLOOKUP(C12077,#REF!,2,FALSE)</f>
        <v>#REF!</v>
      </c>
      <c r="E12077" s="172" t="str">
        <f>IFERROR(VLOOKUP(C12077,[1]MASTER!C:F,4,FALSE),"")</f>
        <v/>
      </c>
      <c r="F12077" s="172" t="str">
        <f>IFERROR(VLOOKUP(C12077,[1]MASTER!C:F,3,FALSE),"")</f>
        <v/>
      </c>
      <c r="G12077" s="175" t="str">
        <f>IFERROR(LOOKUP(C12077,[1]MASTER!C:C,[1]MASTER!B:B),"")</f>
        <v/>
      </c>
      <c r="H12077" s="176" t="str">
        <f>IFERROR(VLOOKUP(C12077,[1]MASTER!C:G,5,FALSE),"")</f>
        <v/>
      </c>
    </row>
    <row r="12078" spans="1:8" ht="15.75">
      <c r="A12078" s="109">
        <v>12107</v>
      </c>
      <c r="B12078" s="120"/>
      <c r="D12078" s="55" t="e">
        <f>VLOOKUP(C12078,#REF!,2,FALSE)</f>
        <v>#REF!</v>
      </c>
      <c r="E12078" s="172" t="str">
        <f>IFERROR(VLOOKUP(C12078,[1]MASTER!C:F,4,FALSE),"")</f>
        <v/>
      </c>
      <c r="F12078" s="172" t="str">
        <f>IFERROR(VLOOKUP(C12078,[1]MASTER!C:F,3,FALSE),"")</f>
        <v/>
      </c>
      <c r="G12078" s="175" t="str">
        <f>IFERROR(LOOKUP(C12078,[1]MASTER!C:C,[1]MASTER!B:B),"")</f>
        <v/>
      </c>
      <c r="H12078" s="176" t="str">
        <f>IFERROR(VLOOKUP(C12078,[1]MASTER!C:G,5,FALSE),"")</f>
        <v/>
      </c>
    </row>
    <row r="12079" spans="1:8" ht="15.75">
      <c r="A12079" s="52">
        <v>12108</v>
      </c>
      <c r="B12079" s="233"/>
      <c r="D12079" s="55" t="e">
        <f>VLOOKUP(C12079,#REF!,2,FALSE)</f>
        <v>#REF!</v>
      </c>
      <c r="E12079" s="172" t="str">
        <f>IFERROR(VLOOKUP(C12079,[1]MASTER!C:F,4,FALSE),"")</f>
        <v/>
      </c>
      <c r="F12079" s="172" t="str">
        <f>IFERROR(VLOOKUP(C12079,[1]MASTER!C:F,3,FALSE),"")</f>
        <v/>
      </c>
      <c r="G12079" s="175" t="str">
        <f>IFERROR(LOOKUP(C12079,[1]MASTER!C:C,[1]MASTER!B:B),"")</f>
        <v/>
      </c>
      <c r="H12079" s="176" t="str">
        <f>IFERROR(VLOOKUP(C12079,[1]MASTER!C:G,5,FALSE),"")</f>
        <v/>
      </c>
    </row>
    <row r="12080" spans="1:8" ht="15.75">
      <c r="A12080" s="109">
        <v>12109</v>
      </c>
      <c r="B12080" s="120"/>
      <c r="D12080" s="55" t="e">
        <f>VLOOKUP(C12080,#REF!,2,FALSE)</f>
        <v>#REF!</v>
      </c>
      <c r="E12080" s="172" t="str">
        <f>IFERROR(VLOOKUP(C12080,[1]MASTER!C:F,4,FALSE),"")</f>
        <v/>
      </c>
      <c r="F12080" s="172" t="str">
        <f>IFERROR(VLOOKUP(C12080,[1]MASTER!C:F,3,FALSE),"")</f>
        <v/>
      </c>
      <c r="G12080" s="175" t="str">
        <f>IFERROR(LOOKUP(C12080,[1]MASTER!C:C,[1]MASTER!B:B),"")</f>
        <v/>
      </c>
      <c r="H12080" s="176" t="str">
        <f>IFERROR(VLOOKUP(C12080,[1]MASTER!C:G,5,FALSE),"")</f>
        <v/>
      </c>
    </row>
    <row r="12081" spans="1:8" ht="15.75">
      <c r="A12081" s="52">
        <v>12110</v>
      </c>
      <c r="B12081" s="233"/>
      <c r="D12081" s="55" t="e">
        <f>VLOOKUP(C12081,#REF!,2,FALSE)</f>
        <v>#REF!</v>
      </c>
      <c r="E12081" s="172" t="str">
        <f>IFERROR(VLOOKUP(C12081,[1]MASTER!C:F,4,FALSE),"")</f>
        <v/>
      </c>
      <c r="F12081" s="172" t="str">
        <f>IFERROR(VLOOKUP(C12081,[1]MASTER!C:F,3,FALSE),"")</f>
        <v/>
      </c>
      <c r="G12081" s="175" t="str">
        <f>IFERROR(LOOKUP(C12081,[1]MASTER!C:C,[1]MASTER!B:B),"")</f>
        <v/>
      </c>
      <c r="H12081" s="176" t="str">
        <f>IFERROR(VLOOKUP(C12081,[1]MASTER!C:G,5,FALSE),"")</f>
        <v/>
      </c>
    </row>
    <row r="12082" spans="1:8" ht="15.75">
      <c r="A12082" s="109">
        <v>12111</v>
      </c>
      <c r="B12082" s="120"/>
      <c r="D12082" s="55" t="e">
        <f>VLOOKUP(C12082,#REF!,2,FALSE)</f>
        <v>#REF!</v>
      </c>
      <c r="E12082" s="172" t="str">
        <f>IFERROR(VLOOKUP(C12082,[1]MASTER!C:F,4,FALSE),"")</f>
        <v/>
      </c>
      <c r="F12082" s="172" t="str">
        <f>IFERROR(VLOOKUP(C12082,[1]MASTER!C:F,3,FALSE),"")</f>
        <v/>
      </c>
      <c r="G12082" s="175" t="str">
        <f>IFERROR(LOOKUP(C12082,[1]MASTER!C:C,[1]MASTER!B:B),"")</f>
        <v/>
      </c>
      <c r="H12082" s="176" t="str">
        <f>IFERROR(VLOOKUP(C12082,[1]MASTER!C:G,5,FALSE),"")</f>
        <v/>
      </c>
    </row>
    <row r="12083" spans="1:8" ht="15.75">
      <c r="A12083" s="52">
        <v>12112</v>
      </c>
      <c r="B12083" s="233"/>
      <c r="D12083" s="55" t="e">
        <f>VLOOKUP(C12083,#REF!,2,FALSE)</f>
        <v>#REF!</v>
      </c>
      <c r="E12083" s="172" t="str">
        <f>IFERROR(VLOOKUP(C12083,[1]MASTER!C:F,4,FALSE),"")</f>
        <v/>
      </c>
      <c r="F12083" s="172" t="str">
        <f>IFERROR(VLOOKUP(C12083,[1]MASTER!C:F,3,FALSE),"")</f>
        <v/>
      </c>
      <c r="G12083" s="175" t="str">
        <f>IFERROR(LOOKUP(C12083,[1]MASTER!C:C,[1]MASTER!B:B),"")</f>
        <v/>
      </c>
      <c r="H12083" s="176" t="str">
        <f>IFERROR(VLOOKUP(C12083,[1]MASTER!C:G,5,FALSE),"")</f>
        <v/>
      </c>
    </row>
    <row r="12084" spans="1:8" ht="15.75">
      <c r="A12084" s="109">
        <v>12113</v>
      </c>
      <c r="B12084" s="120"/>
      <c r="D12084" s="55" t="e">
        <f>VLOOKUP(C12084,#REF!,2,FALSE)</f>
        <v>#REF!</v>
      </c>
      <c r="E12084" s="172" t="str">
        <f>IFERROR(VLOOKUP(C12084,[1]MASTER!C:F,4,FALSE),"")</f>
        <v/>
      </c>
      <c r="F12084" s="172" t="str">
        <f>IFERROR(VLOOKUP(C12084,[1]MASTER!C:F,3,FALSE),"")</f>
        <v/>
      </c>
      <c r="G12084" s="175" t="str">
        <f>IFERROR(LOOKUP(C12084,[1]MASTER!C:C,[1]MASTER!B:B),"")</f>
        <v/>
      </c>
      <c r="H12084" s="176" t="str">
        <f>IFERROR(VLOOKUP(C12084,[1]MASTER!C:G,5,FALSE),"")</f>
        <v/>
      </c>
    </row>
    <row r="12085" spans="1:8" ht="15.75">
      <c r="A12085" s="52">
        <v>12114</v>
      </c>
      <c r="B12085" s="233"/>
      <c r="D12085" s="55" t="e">
        <f>VLOOKUP(C12085,#REF!,2,FALSE)</f>
        <v>#REF!</v>
      </c>
      <c r="E12085" s="172" t="str">
        <f>IFERROR(VLOOKUP(C12085,[1]MASTER!C:F,4,FALSE),"")</f>
        <v/>
      </c>
      <c r="F12085" s="172" t="str">
        <f>IFERROR(VLOOKUP(C12085,[1]MASTER!C:F,3,FALSE),"")</f>
        <v/>
      </c>
      <c r="G12085" s="175" t="str">
        <f>IFERROR(LOOKUP(C12085,[1]MASTER!C:C,[1]MASTER!B:B),"")</f>
        <v/>
      </c>
      <c r="H12085" s="176" t="str">
        <f>IFERROR(VLOOKUP(C12085,[1]MASTER!C:G,5,FALSE),"")</f>
        <v/>
      </c>
    </row>
    <row r="12086" spans="1:8" ht="15.75">
      <c r="A12086" s="109">
        <v>12115</v>
      </c>
      <c r="B12086" s="120"/>
      <c r="D12086" s="55" t="e">
        <f>VLOOKUP(C12086,#REF!,2,FALSE)</f>
        <v>#REF!</v>
      </c>
      <c r="E12086" s="172" t="str">
        <f>IFERROR(VLOOKUP(C12086,[1]MASTER!C:F,4,FALSE),"")</f>
        <v/>
      </c>
      <c r="F12086" s="172" t="str">
        <f>IFERROR(VLOOKUP(C12086,[1]MASTER!C:F,3,FALSE),"")</f>
        <v/>
      </c>
      <c r="G12086" s="175" t="str">
        <f>IFERROR(LOOKUP(C12086,[1]MASTER!C:C,[1]MASTER!B:B),"")</f>
        <v/>
      </c>
      <c r="H12086" s="176" t="str">
        <f>IFERROR(VLOOKUP(C12086,[1]MASTER!C:G,5,FALSE),"")</f>
        <v/>
      </c>
    </row>
    <row r="12087" spans="1:8" ht="15.75">
      <c r="A12087" s="52">
        <v>12116</v>
      </c>
      <c r="B12087" s="233"/>
      <c r="D12087" s="55" t="e">
        <f>VLOOKUP(C12087,#REF!,2,FALSE)</f>
        <v>#REF!</v>
      </c>
      <c r="E12087" s="172" t="str">
        <f>IFERROR(VLOOKUP(C12087,[1]MASTER!C:F,4,FALSE),"")</f>
        <v/>
      </c>
      <c r="F12087" s="172" t="str">
        <f>IFERROR(VLOOKUP(C12087,[1]MASTER!C:F,3,FALSE),"")</f>
        <v/>
      </c>
      <c r="G12087" s="175" t="str">
        <f>IFERROR(LOOKUP(C12087,[1]MASTER!C:C,[1]MASTER!B:B),"")</f>
        <v/>
      </c>
      <c r="H12087" s="176" t="str">
        <f>IFERROR(VLOOKUP(C12087,[1]MASTER!C:G,5,FALSE),"")</f>
        <v/>
      </c>
    </row>
    <row r="12088" spans="1:8" ht="15.75">
      <c r="A12088" s="109">
        <v>12117</v>
      </c>
      <c r="B12088" s="120"/>
      <c r="D12088" s="55" t="e">
        <f>VLOOKUP(C12088,#REF!,2,FALSE)</f>
        <v>#REF!</v>
      </c>
      <c r="E12088" s="172" t="str">
        <f>IFERROR(VLOOKUP(C12088,[1]MASTER!C:F,4,FALSE),"")</f>
        <v/>
      </c>
      <c r="F12088" s="172" t="str">
        <f>IFERROR(VLOOKUP(C12088,[1]MASTER!C:F,3,FALSE),"")</f>
        <v/>
      </c>
      <c r="G12088" s="175" t="str">
        <f>IFERROR(LOOKUP(C12088,[1]MASTER!C:C,[1]MASTER!B:B),"")</f>
        <v/>
      </c>
      <c r="H12088" s="176" t="str">
        <f>IFERROR(VLOOKUP(C12088,[1]MASTER!C:G,5,FALSE),"")</f>
        <v/>
      </c>
    </row>
    <row r="12089" spans="1:8" ht="15.75">
      <c r="A12089" s="52">
        <v>12118</v>
      </c>
      <c r="B12089" s="233"/>
      <c r="D12089" s="55" t="e">
        <f>VLOOKUP(C12089,#REF!,2,FALSE)</f>
        <v>#REF!</v>
      </c>
      <c r="E12089" s="172" t="str">
        <f>IFERROR(VLOOKUP(C12089,[1]MASTER!C:F,4,FALSE),"")</f>
        <v/>
      </c>
      <c r="F12089" s="172" t="str">
        <f>IFERROR(VLOOKUP(C12089,[1]MASTER!C:F,3,FALSE),"")</f>
        <v/>
      </c>
      <c r="G12089" s="175" t="str">
        <f>IFERROR(LOOKUP(C12089,[1]MASTER!C:C,[1]MASTER!B:B),"")</f>
        <v/>
      </c>
      <c r="H12089" s="176" t="str">
        <f>IFERROR(VLOOKUP(C12089,[1]MASTER!C:G,5,FALSE),"")</f>
        <v/>
      </c>
    </row>
    <row r="12090" spans="1:8" ht="15.75">
      <c r="A12090" s="109">
        <v>12119</v>
      </c>
      <c r="B12090" s="120"/>
      <c r="D12090" s="55" t="e">
        <f>VLOOKUP(C12090,#REF!,2,FALSE)</f>
        <v>#REF!</v>
      </c>
      <c r="E12090" s="172" t="str">
        <f>IFERROR(VLOOKUP(C12090,[1]MASTER!C:F,4,FALSE),"")</f>
        <v/>
      </c>
      <c r="F12090" s="172" t="str">
        <f>IFERROR(VLOOKUP(C12090,[1]MASTER!C:F,3,FALSE),"")</f>
        <v/>
      </c>
      <c r="G12090" s="175" t="str">
        <f>IFERROR(LOOKUP(C12090,[1]MASTER!C:C,[1]MASTER!B:B),"")</f>
        <v/>
      </c>
      <c r="H12090" s="176" t="str">
        <f>IFERROR(VLOOKUP(C12090,[1]MASTER!C:G,5,FALSE),"")</f>
        <v/>
      </c>
    </row>
    <row r="12091" spans="1:8" ht="15.75">
      <c r="A12091" s="52">
        <v>12120</v>
      </c>
      <c r="B12091" s="233"/>
      <c r="D12091" s="55" t="e">
        <f>VLOOKUP(C12091,#REF!,2,FALSE)</f>
        <v>#REF!</v>
      </c>
      <c r="E12091" s="172" t="str">
        <f>IFERROR(VLOOKUP(C12091,[1]MASTER!C:F,4,FALSE),"")</f>
        <v/>
      </c>
      <c r="F12091" s="172" t="str">
        <f>IFERROR(VLOOKUP(C12091,[1]MASTER!C:F,3,FALSE),"")</f>
        <v/>
      </c>
      <c r="G12091" s="175" t="str">
        <f>IFERROR(LOOKUP(C12091,[1]MASTER!C:C,[1]MASTER!B:B),"")</f>
        <v/>
      </c>
      <c r="H12091" s="176" t="str">
        <f>IFERROR(VLOOKUP(C12091,[1]MASTER!C:G,5,FALSE),"")</f>
        <v/>
      </c>
    </row>
    <row r="12092" spans="1:8" ht="15.75">
      <c r="A12092" s="109">
        <v>12121</v>
      </c>
      <c r="B12092" s="120"/>
      <c r="D12092" s="55" t="e">
        <f>VLOOKUP(C12092,#REF!,2,FALSE)</f>
        <v>#REF!</v>
      </c>
      <c r="E12092" s="172" t="str">
        <f>IFERROR(VLOOKUP(C12092,[1]MASTER!C:F,4,FALSE),"")</f>
        <v/>
      </c>
      <c r="F12092" s="172" t="str">
        <f>IFERROR(VLOOKUP(C12092,[1]MASTER!C:F,3,FALSE),"")</f>
        <v/>
      </c>
      <c r="G12092" s="175" t="str">
        <f>IFERROR(LOOKUP(C12092,[1]MASTER!C:C,[1]MASTER!B:B),"")</f>
        <v/>
      </c>
      <c r="H12092" s="176" t="str">
        <f>IFERROR(VLOOKUP(C12092,[1]MASTER!C:G,5,FALSE),"")</f>
        <v/>
      </c>
    </row>
    <row r="12093" spans="1:8" ht="15.75">
      <c r="A12093" s="52">
        <v>12122</v>
      </c>
      <c r="B12093" s="233"/>
      <c r="D12093" s="55" t="e">
        <f>VLOOKUP(C12093,#REF!,2,FALSE)</f>
        <v>#REF!</v>
      </c>
      <c r="E12093" s="172" t="str">
        <f>IFERROR(VLOOKUP(C12093,[1]MASTER!C:F,4,FALSE),"")</f>
        <v/>
      </c>
      <c r="F12093" s="172" t="str">
        <f>IFERROR(VLOOKUP(C12093,[1]MASTER!C:F,3,FALSE),"")</f>
        <v/>
      </c>
      <c r="G12093" s="175" t="str">
        <f>IFERROR(LOOKUP(C12093,[1]MASTER!C:C,[1]MASTER!B:B),"")</f>
        <v/>
      </c>
      <c r="H12093" s="176" t="str">
        <f>IFERROR(VLOOKUP(C12093,[1]MASTER!C:G,5,FALSE),"")</f>
        <v/>
      </c>
    </row>
    <row r="12094" spans="1:8" ht="15.75">
      <c r="A12094" s="109">
        <v>12123</v>
      </c>
      <c r="B12094" s="120"/>
      <c r="D12094" s="55" t="e">
        <f>VLOOKUP(C12094,#REF!,2,FALSE)</f>
        <v>#REF!</v>
      </c>
      <c r="E12094" s="172" t="str">
        <f>IFERROR(VLOOKUP(C12094,[1]MASTER!C:F,4,FALSE),"")</f>
        <v/>
      </c>
      <c r="F12094" s="172" t="str">
        <f>IFERROR(VLOOKUP(C12094,[1]MASTER!C:F,3,FALSE),"")</f>
        <v/>
      </c>
      <c r="G12094" s="175" t="str">
        <f>IFERROR(LOOKUP(C12094,[1]MASTER!C:C,[1]MASTER!B:B),"")</f>
        <v/>
      </c>
      <c r="H12094" s="176" t="str">
        <f>IFERROR(VLOOKUP(C12094,[1]MASTER!C:G,5,FALSE),"")</f>
        <v/>
      </c>
    </row>
    <row r="12095" spans="1:8" ht="15.75">
      <c r="A12095" s="52">
        <v>12124</v>
      </c>
      <c r="B12095" s="233"/>
      <c r="D12095" s="55" t="e">
        <f>VLOOKUP(C12095,#REF!,2,FALSE)</f>
        <v>#REF!</v>
      </c>
      <c r="E12095" s="172" t="str">
        <f>IFERROR(VLOOKUP(C12095,[1]MASTER!C:F,4,FALSE),"")</f>
        <v/>
      </c>
      <c r="F12095" s="172" t="str">
        <f>IFERROR(VLOOKUP(C12095,[1]MASTER!C:F,3,FALSE),"")</f>
        <v/>
      </c>
      <c r="G12095" s="175" t="str">
        <f>IFERROR(LOOKUP(C12095,[1]MASTER!C:C,[1]MASTER!B:B),"")</f>
        <v/>
      </c>
      <c r="H12095" s="176" t="str">
        <f>IFERROR(VLOOKUP(C12095,[1]MASTER!C:G,5,FALSE),"")</f>
        <v/>
      </c>
    </row>
    <row r="12096" spans="1:8" ht="15.75">
      <c r="A12096" s="109">
        <v>12125</v>
      </c>
      <c r="B12096" s="120"/>
      <c r="D12096" s="55" t="e">
        <f>VLOOKUP(C12096,#REF!,2,FALSE)</f>
        <v>#REF!</v>
      </c>
      <c r="E12096" s="172" t="str">
        <f>IFERROR(VLOOKUP(C12096,[1]MASTER!C:F,4,FALSE),"")</f>
        <v/>
      </c>
      <c r="F12096" s="172" t="str">
        <f>IFERROR(VLOOKUP(C12096,[1]MASTER!C:F,3,FALSE),"")</f>
        <v/>
      </c>
      <c r="G12096" s="175" t="str">
        <f>IFERROR(LOOKUP(C12096,[1]MASTER!C:C,[1]MASTER!B:B),"")</f>
        <v/>
      </c>
      <c r="H12096" s="176" t="str">
        <f>IFERROR(VLOOKUP(C12096,[1]MASTER!C:G,5,FALSE),"")</f>
        <v/>
      </c>
    </row>
    <row r="12097" spans="1:8" ht="15.75">
      <c r="A12097" s="52">
        <v>12126</v>
      </c>
      <c r="B12097" s="233"/>
      <c r="D12097" s="55" t="e">
        <f>VLOOKUP(C12097,#REF!,2,FALSE)</f>
        <v>#REF!</v>
      </c>
      <c r="E12097" s="172" t="str">
        <f>IFERROR(VLOOKUP(C12097,[1]MASTER!C:F,4,FALSE),"")</f>
        <v/>
      </c>
      <c r="F12097" s="172" t="str">
        <f>IFERROR(VLOOKUP(C12097,[1]MASTER!C:F,3,FALSE),"")</f>
        <v/>
      </c>
      <c r="G12097" s="175" t="str">
        <f>IFERROR(LOOKUP(C12097,[1]MASTER!C:C,[1]MASTER!B:B),"")</f>
        <v/>
      </c>
      <c r="H12097" s="176" t="str">
        <f>IFERROR(VLOOKUP(C12097,[1]MASTER!C:G,5,FALSE),"")</f>
        <v/>
      </c>
    </row>
    <row r="12098" spans="1:8" ht="15.75">
      <c r="A12098" s="109">
        <v>12127</v>
      </c>
      <c r="B12098" s="120"/>
      <c r="D12098" s="55" t="e">
        <f>VLOOKUP(C12098,#REF!,2,FALSE)</f>
        <v>#REF!</v>
      </c>
      <c r="E12098" s="172" t="str">
        <f>IFERROR(VLOOKUP(C12098,[1]MASTER!C:F,4,FALSE),"")</f>
        <v/>
      </c>
      <c r="F12098" s="172" t="str">
        <f>IFERROR(VLOOKUP(C12098,[1]MASTER!C:F,3,FALSE),"")</f>
        <v/>
      </c>
      <c r="G12098" s="175" t="str">
        <f>IFERROR(LOOKUP(C12098,[1]MASTER!C:C,[1]MASTER!B:B),"")</f>
        <v/>
      </c>
      <c r="H12098" s="176" t="str">
        <f>IFERROR(VLOOKUP(C12098,[1]MASTER!C:G,5,FALSE),"")</f>
        <v/>
      </c>
    </row>
    <row r="12099" spans="1:8" ht="15.75">
      <c r="A12099" s="52">
        <v>12128</v>
      </c>
      <c r="B12099" s="233"/>
      <c r="D12099" s="55" t="e">
        <f>VLOOKUP(C12099,#REF!,2,FALSE)</f>
        <v>#REF!</v>
      </c>
      <c r="E12099" s="172" t="str">
        <f>IFERROR(VLOOKUP(C12099,[1]MASTER!C:F,4,FALSE),"")</f>
        <v/>
      </c>
      <c r="F12099" s="172" t="str">
        <f>IFERROR(VLOOKUP(C12099,[1]MASTER!C:F,3,FALSE),"")</f>
        <v/>
      </c>
      <c r="G12099" s="175" t="str">
        <f>IFERROR(LOOKUP(C12099,[1]MASTER!C:C,[1]MASTER!B:B),"")</f>
        <v/>
      </c>
      <c r="H12099" s="176" t="str">
        <f>IFERROR(VLOOKUP(C12099,[1]MASTER!C:G,5,FALSE),"")</f>
        <v/>
      </c>
    </row>
    <row r="12100" spans="1:8" ht="15.75">
      <c r="A12100" s="109">
        <v>12129</v>
      </c>
      <c r="B12100" s="120"/>
      <c r="D12100" s="55" t="e">
        <f>VLOOKUP(C12100,#REF!,2,FALSE)</f>
        <v>#REF!</v>
      </c>
      <c r="E12100" s="172" t="str">
        <f>IFERROR(VLOOKUP(C12100,[1]MASTER!C:F,4,FALSE),"")</f>
        <v/>
      </c>
      <c r="F12100" s="172" t="str">
        <f>IFERROR(VLOOKUP(C12100,[1]MASTER!C:F,3,FALSE),"")</f>
        <v/>
      </c>
      <c r="G12100" s="175" t="str">
        <f>IFERROR(LOOKUP(C12100,[1]MASTER!C:C,[1]MASTER!B:B),"")</f>
        <v/>
      </c>
      <c r="H12100" s="176" t="str">
        <f>IFERROR(VLOOKUP(C12100,[1]MASTER!C:G,5,FALSE),"")</f>
        <v/>
      </c>
    </row>
    <row r="12101" spans="1:8" ht="15.75">
      <c r="A12101" s="52">
        <v>12130</v>
      </c>
      <c r="B12101" s="233"/>
      <c r="D12101" s="55" t="e">
        <f>VLOOKUP(C12101,#REF!,2,FALSE)</f>
        <v>#REF!</v>
      </c>
      <c r="E12101" s="172" t="str">
        <f>IFERROR(VLOOKUP(C12101,[1]MASTER!C:F,4,FALSE),"")</f>
        <v/>
      </c>
      <c r="F12101" s="172" t="str">
        <f>IFERROR(VLOOKUP(C12101,[1]MASTER!C:F,3,FALSE),"")</f>
        <v/>
      </c>
      <c r="G12101" s="175" t="str">
        <f>IFERROR(LOOKUP(C12101,[1]MASTER!C:C,[1]MASTER!B:B),"")</f>
        <v/>
      </c>
      <c r="H12101" s="176" t="str">
        <f>IFERROR(VLOOKUP(C12101,[1]MASTER!C:G,5,FALSE),"")</f>
        <v/>
      </c>
    </row>
    <row r="12102" spans="1:8" ht="15.75">
      <c r="A12102" s="109">
        <v>12131</v>
      </c>
      <c r="B12102" s="120"/>
      <c r="D12102" s="55" t="e">
        <f>VLOOKUP(C12102,#REF!,2,FALSE)</f>
        <v>#REF!</v>
      </c>
      <c r="E12102" s="172" t="str">
        <f>IFERROR(VLOOKUP(C12102,[1]MASTER!C:F,4,FALSE),"")</f>
        <v/>
      </c>
      <c r="F12102" s="172" t="str">
        <f>IFERROR(VLOOKUP(C12102,[1]MASTER!C:F,3,FALSE),"")</f>
        <v/>
      </c>
      <c r="G12102" s="175" t="str">
        <f>IFERROR(LOOKUP(C12102,[1]MASTER!C:C,[1]MASTER!B:B),"")</f>
        <v/>
      </c>
      <c r="H12102" s="176" t="str">
        <f>IFERROR(VLOOKUP(C12102,[1]MASTER!C:G,5,FALSE),"")</f>
        <v/>
      </c>
    </row>
    <row r="12103" spans="1:8" ht="15.75">
      <c r="A12103" s="52">
        <v>12132</v>
      </c>
      <c r="B12103" s="233"/>
      <c r="D12103" s="55" t="e">
        <f>VLOOKUP(C12103,#REF!,2,FALSE)</f>
        <v>#REF!</v>
      </c>
      <c r="E12103" s="172" t="str">
        <f>IFERROR(VLOOKUP(C12103,[1]MASTER!C:F,4,FALSE),"")</f>
        <v/>
      </c>
      <c r="F12103" s="172" t="str">
        <f>IFERROR(VLOOKUP(C12103,[1]MASTER!C:F,3,FALSE),"")</f>
        <v/>
      </c>
      <c r="G12103" s="175" t="str">
        <f>IFERROR(LOOKUP(C12103,[1]MASTER!C:C,[1]MASTER!B:B),"")</f>
        <v/>
      </c>
      <c r="H12103" s="176" t="str">
        <f>IFERROR(VLOOKUP(C12103,[1]MASTER!C:G,5,FALSE),"")</f>
        <v/>
      </c>
    </row>
    <row r="12104" spans="1:8" ht="15.75">
      <c r="A12104" s="109">
        <v>12133</v>
      </c>
      <c r="B12104" s="120"/>
      <c r="D12104" s="55" t="e">
        <f>VLOOKUP(C12104,#REF!,2,FALSE)</f>
        <v>#REF!</v>
      </c>
      <c r="E12104" s="172" t="str">
        <f>IFERROR(VLOOKUP(C12104,[1]MASTER!C:F,4,FALSE),"")</f>
        <v/>
      </c>
      <c r="F12104" s="172" t="str">
        <f>IFERROR(VLOOKUP(C12104,[1]MASTER!C:F,3,FALSE),"")</f>
        <v/>
      </c>
      <c r="G12104" s="175" t="str">
        <f>IFERROR(LOOKUP(C12104,[1]MASTER!C:C,[1]MASTER!B:B),"")</f>
        <v/>
      </c>
      <c r="H12104" s="176" t="str">
        <f>IFERROR(VLOOKUP(C12104,[1]MASTER!C:G,5,FALSE),"")</f>
        <v/>
      </c>
    </row>
    <row r="12105" spans="1:8" ht="15.75">
      <c r="A12105" s="52">
        <v>12134</v>
      </c>
      <c r="B12105" s="233"/>
      <c r="D12105" s="55" t="e">
        <f>VLOOKUP(C12105,#REF!,2,FALSE)</f>
        <v>#REF!</v>
      </c>
      <c r="E12105" s="172" t="str">
        <f>IFERROR(VLOOKUP(C12105,[1]MASTER!C:F,4,FALSE),"")</f>
        <v/>
      </c>
      <c r="F12105" s="172" t="str">
        <f>IFERROR(VLOOKUP(C12105,[1]MASTER!C:F,3,FALSE),"")</f>
        <v/>
      </c>
      <c r="G12105" s="175" t="str">
        <f>IFERROR(LOOKUP(C12105,[1]MASTER!C:C,[1]MASTER!B:B),"")</f>
        <v/>
      </c>
      <c r="H12105" s="176" t="str">
        <f>IFERROR(VLOOKUP(C12105,[1]MASTER!C:G,5,FALSE),"")</f>
        <v/>
      </c>
    </row>
    <row r="12106" spans="1:8" ht="15.75">
      <c r="A12106" s="109">
        <v>12135</v>
      </c>
      <c r="B12106" s="120"/>
      <c r="D12106" s="55" t="e">
        <f>VLOOKUP(C12106,#REF!,2,FALSE)</f>
        <v>#REF!</v>
      </c>
      <c r="E12106" s="172" t="str">
        <f>IFERROR(VLOOKUP(C12106,[1]MASTER!C:F,4,FALSE),"")</f>
        <v/>
      </c>
      <c r="F12106" s="172" t="str">
        <f>IFERROR(VLOOKUP(C12106,[1]MASTER!C:F,3,FALSE),"")</f>
        <v/>
      </c>
      <c r="G12106" s="175" t="str">
        <f>IFERROR(LOOKUP(C12106,[1]MASTER!C:C,[1]MASTER!B:B),"")</f>
        <v/>
      </c>
      <c r="H12106" s="176" t="str">
        <f>IFERROR(VLOOKUP(C12106,[1]MASTER!C:G,5,FALSE),"")</f>
        <v/>
      </c>
    </row>
    <row r="12107" spans="1:8" ht="15.75">
      <c r="A12107" s="52">
        <v>12136</v>
      </c>
      <c r="B12107" s="233"/>
      <c r="D12107" s="55" t="e">
        <f>VLOOKUP(C12107,#REF!,2,FALSE)</f>
        <v>#REF!</v>
      </c>
      <c r="E12107" s="172" t="str">
        <f>IFERROR(VLOOKUP(C12107,[1]MASTER!C:F,4,FALSE),"")</f>
        <v/>
      </c>
      <c r="F12107" s="172" t="str">
        <f>IFERROR(VLOOKUP(C12107,[1]MASTER!C:F,3,FALSE),"")</f>
        <v/>
      </c>
      <c r="G12107" s="175" t="str">
        <f>IFERROR(LOOKUP(C12107,[1]MASTER!C:C,[1]MASTER!B:B),"")</f>
        <v/>
      </c>
      <c r="H12107" s="176" t="str">
        <f>IFERROR(VLOOKUP(C12107,[1]MASTER!C:G,5,FALSE),"")</f>
        <v/>
      </c>
    </row>
    <row r="12108" spans="1:8" ht="15.75">
      <c r="A12108" s="109">
        <v>12137</v>
      </c>
      <c r="B12108" s="120"/>
      <c r="D12108" s="55" t="e">
        <f>VLOOKUP(C12108,#REF!,2,FALSE)</f>
        <v>#REF!</v>
      </c>
      <c r="E12108" s="172" t="str">
        <f>IFERROR(VLOOKUP(C12108,[1]MASTER!C:F,4,FALSE),"")</f>
        <v/>
      </c>
      <c r="F12108" s="172" t="str">
        <f>IFERROR(VLOOKUP(C12108,[1]MASTER!C:F,3,FALSE),"")</f>
        <v/>
      </c>
      <c r="G12108" s="175" t="str">
        <f>IFERROR(LOOKUP(C12108,[1]MASTER!C:C,[1]MASTER!B:B),"")</f>
        <v/>
      </c>
      <c r="H12108" s="176" t="str">
        <f>IFERROR(VLOOKUP(C12108,[1]MASTER!C:G,5,FALSE),"")</f>
        <v/>
      </c>
    </row>
    <row r="12109" spans="1:8" ht="15.75">
      <c r="A12109" s="52">
        <v>12138</v>
      </c>
      <c r="B12109" s="233"/>
      <c r="D12109" s="55" t="e">
        <f>VLOOKUP(C12109,#REF!,2,FALSE)</f>
        <v>#REF!</v>
      </c>
      <c r="E12109" s="172" t="str">
        <f>IFERROR(VLOOKUP(C12109,[1]MASTER!C:F,4,FALSE),"")</f>
        <v/>
      </c>
      <c r="F12109" s="172" t="str">
        <f>IFERROR(VLOOKUP(C12109,[1]MASTER!C:F,3,FALSE),"")</f>
        <v/>
      </c>
      <c r="G12109" s="175" t="str">
        <f>IFERROR(LOOKUP(C12109,[1]MASTER!C:C,[1]MASTER!B:B),"")</f>
        <v/>
      </c>
      <c r="H12109" s="176" t="str">
        <f>IFERROR(VLOOKUP(C12109,[1]MASTER!C:G,5,FALSE),"")</f>
        <v/>
      </c>
    </row>
    <row r="12110" spans="1:8" ht="15.75">
      <c r="A12110" s="109">
        <v>12139</v>
      </c>
      <c r="B12110" s="120"/>
      <c r="D12110" s="55" t="e">
        <f>VLOOKUP(C12110,#REF!,2,FALSE)</f>
        <v>#REF!</v>
      </c>
      <c r="E12110" s="172" t="str">
        <f>IFERROR(VLOOKUP(C12110,[1]MASTER!C:F,4,FALSE),"")</f>
        <v/>
      </c>
      <c r="F12110" s="172" t="str">
        <f>IFERROR(VLOOKUP(C12110,[1]MASTER!C:F,3,FALSE),"")</f>
        <v/>
      </c>
      <c r="G12110" s="175" t="str">
        <f>IFERROR(LOOKUP(C12110,[1]MASTER!C:C,[1]MASTER!B:B),"")</f>
        <v/>
      </c>
      <c r="H12110" s="176" t="str">
        <f>IFERROR(VLOOKUP(C12110,[1]MASTER!C:G,5,FALSE),"")</f>
        <v/>
      </c>
    </row>
    <row r="12111" spans="1:8" ht="15.75">
      <c r="A12111" s="52">
        <v>12140</v>
      </c>
      <c r="B12111" s="233"/>
      <c r="D12111" s="55" t="e">
        <f>VLOOKUP(C12111,#REF!,2,FALSE)</f>
        <v>#REF!</v>
      </c>
      <c r="E12111" s="172" t="str">
        <f>IFERROR(VLOOKUP(C12111,[1]MASTER!C:F,4,FALSE),"")</f>
        <v/>
      </c>
      <c r="F12111" s="172" t="str">
        <f>IFERROR(VLOOKUP(C12111,[1]MASTER!C:F,3,FALSE),"")</f>
        <v/>
      </c>
      <c r="G12111" s="175" t="str">
        <f>IFERROR(LOOKUP(C12111,[1]MASTER!C:C,[1]MASTER!B:B),"")</f>
        <v/>
      </c>
      <c r="H12111" s="176" t="str">
        <f>IFERROR(VLOOKUP(C12111,[1]MASTER!C:G,5,FALSE),"")</f>
        <v/>
      </c>
    </row>
    <row r="12112" spans="1:8" ht="15.75">
      <c r="A12112" s="109">
        <v>12141</v>
      </c>
      <c r="B12112" s="120"/>
      <c r="D12112" s="55" t="e">
        <f>VLOOKUP(C12112,#REF!,2,FALSE)</f>
        <v>#REF!</v>
      </c>
      <c r="E12112" s="172" t="str">
        <f>IFERROR(VLOOKUP(C12112,[1]MASTER!C:F,4,FALSE),"")</f>
        <v/>
      </c>
      <c r="F12112" s="172" t="str">
        <f>IFERROR(VLOOKUP(C12112,[1]MASTER!C:F,3,FALSE),"")</f>
        <v/>
      </c>
      <c r="G12112" s="175" t="str">
        <f>IFERROR(LOOKUP(C12112,[1]MASTER!C:C,[1]MASTER!B:B),"")</f>
        <v/>
      </c>
      <c r="H12112" s="176" t="str">
        <f>IFERROR(VLOOKUP(C12112,[1]MASTER!C:G,5,FALSE),"")</f>
        <v/>
      </c>
    </row>
    <row r="12113" spans="1:8" ht="15.75">
      <c r="A12113" s="52">
        <v>12142</v>
      </c>
      <c r="B12113" s="233"/>
      <c r="D12113" s="55" t="e">
        <f>VLOOKUP(C12113,#REF!,2,FALSE)</f>
        <v>#REF!</v>
      </c>
      <c r="E12113" s="172" t="str">
        <f>IFERROR(VLOOKUP(C12113,[1]MASTER!C:F,4,FALSE),"")</f>
        <v/>
      </c>
      <c r="F12113" s="172" t="str">
        <f>IFERROR(VLOOKUP(C12113,[1]MASTER!C:F,3,FALSE),"")</f>
        <v/>
      </c>
      <c r="G12113" s="175" t="str">
        <f>IFERROR(LOOKUP(C12113,[1]MASTER!C:C,[1]MASTER!B:B),"")</f>
        <v/>
      </c>
      <c r="H12113" s="176" t="str">
        <f>IFERROR(VLOOKUP(C12113,[1]MASTER!C:G,5,FALSE),"")</f>
        <v/>
      </c>
    </row>
    <row r="12114" spans="1:8" ht="15.75">
      <c r="A12114" s="109">
        <v>12143</v>
      </c>
      <c r="B12114" s="120"/>
      <c r="D12114" s="55" t="e">
        <f>VLOOKUP(C12114,#REF!,2,FALSE)</f>
        <v>#REF!</v>
      </c>
      <c r="E12114" s="172" t="str">
        <f>IFERROR(VLOOKUP(C12114,[1]MASTER!C:F,4,FALSE),"")</f>
        <v/>
      </c>
      <c r="F12114" s="172" t="str">
        <f>IFERROR(VLOOKUP(C12114,[1]MASTER!C:F,3,FALSE),"")</f>
        <v/>
      </c>
      <c r="G12114" s="175" t="str">
        <f>IFERROR(LOOKUP(C12114,[1]MASTER!C:C,[1]MASTER!B:B),"")</f>
        <v/>
      </c>
      <c r="H12114" s="176" t="str">
        <f>IFERROR(VLOOKUP(C12114,[1]MASTER!C:G,5,FALSE),"")</f>
        <v/>
      </c>
    </row>
    <row r="12115" spans="1:8" ht="15.75">
      <c r="A12115" s="52">
        <v>12144</v>
      </c>
      <c r="B12115" s="233"/>
      <c r="D12115" s="55" t="e">
        <f>VLOOKUP(C12115,#REF!,2,FALSE)</f>
        <v>#REF!</v>
      </c>
      <c r="E12115" s="172" t="str">
        <f>IFERROR(VLOOKUP(C12115,[1]MASTER!C:F,4,FALSE),"")</f>
        <v/>
      </c>
      <c r="F12115" s="172" t="str">
        <f>IFERROR(VLOOKUP(C12115,[1]MASTER!C:F,3,FALSE),"")</f>
        <v/>
      </c>
      <c r="G12115" s="175" t="str">
        <f>IFERROR(LOOKUP(C12115,[1]MASTER!C:C,[1]MASTER!B:B),"")</f>
        <v/>
      </c>
      <c r="H12115" s="176" t="str">
        <f>IFERROR(VLOOKUP(C12115,[1]MASTER!C:G,5,FALSE),"")</f>
        <v/>
      </c>
    </row>
    <row r="12116" spans="1:8" ht="15.75">
      <c r="A12116" s="109">
        <v>12145</v>
      </c>
      <c r="B12116" s="120"/>
      <c r="D12116" s="55" t="e">
        <f>VLOOKUP(C12116,#REF!,2,FALSE)</f>
        <v>#REF!</v>
      </c>
      <c r="E12116" s="172" t="str">
        <f>IFERROR(VLOOKUP(C12116,[1]MASTER!C:F,4,FALSE),"")</f>
        <v/>
      </c>
      <c r="F12116" s="172" t="str">
        <f>IFERROR(VLOOKUP(C12116,[1]MASTER!C:F,3,FALSE),"")</f>
        <v/>
      </c>
      <c r="G12116" s="175" t="str">
        <f>IFERROR(LOOKUP(C12116,[1]MASTER!C:C,[1]MASTER!B:B),"")</f>
        <v/>
      </c>
      <c r="H12116" s="176" t="str">
        <f>IFERROR(VLOOKUP(C12116,[1]MASTER!C:G,5,FALSE),"")</f>
        <v/>
      </c>
    </row>
    <row r="12117" spans="1:8" ht="15.75">
      <c r="A12117" s="52">
        <v>12146</v>
      </c>
      <c r="B12117" s="233"/>
      <c r="D12117" s="55" t="e">
        <f>VLOOKUP(C12117,#REF!,2,FALSE)</f>
        <v>#REF!</v>
      </c>
      <c r="E12117" s="172" t="str">
        <f>IFERROR(VLOOKUP(C12117,[1]MASTER!C:F,4,FALSE),"")</f>
        <v/>
      </c>
      <c r="F12117" s="172" t="str">
        <f>IFERROR(VLOOKUP(C12117,[1]MASTER!C:F,3,FALSE),"")</f>
        <v/>
      </c>
      <c r="G12117" s="175" t="str">
        <f>IFERROR(LOOKUP(C12117,[1]MASTER!C:C,[1]MASTER!B:B),"")</f>
        <v/>
      </c>
      <c r="H12117" s="176" t="str">
        <f>IFERROR(VLOOKUP(C12117,[1]MASTER!C:G,5,FALSE),"")</f>
        <v/>
      </c>
    </row>
    <row r="12118" spans="1:8" ht="15.75">
      <c r="A12118" s="109">
        <v>12147</v>
      </c>
      <c r="B12118" s="120"/>
      <c r="D12118" s="55" t="e">
        <f>VLOOKUP(C12118,#REF!,2,FALSE)</f>
        <v>#REF!</v>
      </c>
      <c r="E12118" s="172" t="str">
        <f>IFERROR(VLOOKUP(C12118,[1]MASTER!C:F,4,FALSE),"")</f>
        <v/>
      </c>
      <c r="F12118" s="172" t="str">
        <f>IFERROR(VLOOKUP(C12118,[1]MASTER!C:F,3,FALSE),"")</f>
        <v/>
      </c>
      <c r="G12118" s="175" t="str">
        <f>IFERROR(LOOKUP(C12118,[1]MASTER!C:C,[1]MASTER!B:B),"")</f>
        <v/>
      </c>
      <c r="H12118" s="176" t="str">
        <f>IFERROR(VLOOKUP(C12118,[1]MASTER!C:G,5,FALSE),"")</f>
        <v/>
      </c>
    </row>
    <row r="12119" spans="1:8" ht="15.75">
      <c r="A12119" s="52">
        <v>12148</v>
      </c>
      <c r="B12119" s="233"/>
      <c r="D12119" s="55" t="e">
        <f>VLOOKUP(C12119,#REF!,2,FALSE)</f>
        <v>#REF!</v>
      </c>
      <c r="E12119" s="172" t="str">
        <f>IFERROR(VLOOKUP(C12119,[1]MASTER!C:F,4,FALSE),"")</f>
        <v/>
      </c>
      <c r="F12119" s="172" t="str">
        <f>IFERROR(VLOOKUP(C12119,[1]MASTER!C:F,3,FALSE),"")</f>
        <v/>
      </c>
      <c r="G12119" s="175" t="str">
        <f>IFERROR(LOOKUP(C12119,[1]MASTER!C:C,[1]MASTER!B:B),"")</f>
        <v/>
      </c>
      <c r="H12119" s="176" t="str">
        <f>IFERROR(VLOOKUP(C12119,[1]MASTER!C:G,5,FALSE),"")</f>
        <v/>
      </c>
    </row>
    <row r="12120" spans="1:8" ht="15.75">
      <c r="A12120" s="109">
        <v>12149</v>
      </c>
      <c r="B12120" s="120"/>
      <c r="D12120" s="55" t="e">
        <f>VLOOKUP(C12120,#REF!,2,FALSE)</f>
        <v>#REF!</v>
      </c>
      <c r="E12120" s="172" t="str">
        <f>IFERROR(VLOOKUP(C12120,[1]MASTER!C:F,4,FALSE),"")</f>
        <v/>
      </c>
      <c r="F12120" s="172" t="str">
        <f>IFERROR(VLOOKUP(C12120,[1]MASTER!C:F,3,FALSE),"")</f>
        <v/>
      </c>
      <c r="G12120" s="175" t="str">
        <f>IFERROR(LOOKUP(C12120,[1]MASTER!C:C,[1]MASTER!B:B),"")</f>
        <v/>
      </c>
      <c r="H12120" s="176" t="str">
        <f>IFERROR(VLOOKUP(C12120,[1]MASTER!C:G,5,FALSE),"")</f>
        <v/>
      </c>
    </row>
    <row r="12121" spans="1:8" ht="15.75">
      <c r="A12121" s="52">
        <v>12150</v>
      </c>
      <c r="B12121" s="233"/>
      <c r="D12121" s="55" t="e">
        <f>VLOOKUP(C12121,#REF!,2,FALSE)</f>
        <v>#REF!</v>
      </c>
      <c r="E12121" s="172" t="str">
        <f>IFERROR(VLOOKUP(C12121,[1]MASTER!C:F,4,FALSE),"")</f>
        <v/>
      </c>
      <c r="F12121" s="172" t="str">
        <f>IFERROR(VLOOKUP(C12121,[1]MASTER!C:F,3,FALSE),"")</f>
        <v/>
      </c>
      <c r="G12121" s="175" t="str">
        <f>IFERROR(LOOKUP(C12121,[1]MASTER!C:C,[1]MASTER!B:B),"")</f>
        <v/>
      </c>
      <c r="H12121" s="176" t="str">
        <f>IFERROR(VLOOKUP(C12121,[1]MASTER!C:G,5,FALSE),"")</f>
        <v/>
      </c>
    </row>
    <row r="12122" spans="1:8" ht="15.75">
      <c r="A12122" s="109">
        <v>12151</v>
      </c>
      <c r="B12122" s="120"/>
      <c r="D12122" s="55" t="e">
        <f>VLOOKUP(C12122,#REF!,2,FALSE)</f>
        <v>#REF!</v>
      </c>
      <c r="E12122" s="172" t="str">
        <f>IFERROR(VLOOKUP(C12122,[1]MASTER!C:F,4,FALSE),"")</f>
        <v/>
      </c>
      <c r="F12122" s="172" t="str">
        <f>IFERROR(VLOOKUP(C12122,[1]MASTER!C:F,3,FALSE),"")</f>
        <v/>
      </c>
      <c r="G12122" s="175" t="str">
        <f>IFERROR(LOOKUP(C12122,[1]MASTER!C:C,[1]MASTER!B:B),"")</f>
        <v/>
      </c>
      <c r="H12122" s="176" t="str">
        <f>IFERROR(VLOOKUP(C12122,[1]MASTER!C:G,5,FALSE),"")</f>
        <v/>
      </c>
    </row>
    <row r="12123" spans="1:8" ht="15.75">
      <c r="A12123" s="52">
        <v>12152</v>
      </c>
      <c r="B12123" s="233"/>
      <c r="D12123" s="55" t="e">
        <f>VLOOKUP(C12123,#REF!,2,FALSE)</f>
        <v>#REF!</v>
      </c>
      <c r="E12123" s="172" t="str">
        <f>IFERROR(VLOOKUP(C12123,[1]MASTER!C:F,4,FALSE),"")</f>
        <v/>
      </c>
      <c r="F12123" s="172" t="str">
        <f>IFERROR(VLOOKUP(C12123,[1]MASTER!C:F,3,FALSE),"")</f>
        <v/>
      </c>
      <c r="G12123" s="175" t="str">
        <f>IFERROR(LOOKUP(C12123,[1]MASTER!C:C,[1]MASTER!B:B),"")</f>
        <v/>
      </c>
      <c r="H12123" s="176" t="str">
        <f>IFERROR(VLOOKUP(C12123,[1]MASTER!C:G,5,FALSE),"")</f>
        <v/>
      </c>
    </row>
    <row r="12124" spans="1:8" ht="15.75">
      <c r="A12124" s="109">
        <v>12153</v>
      </c>
      <c r="B12124" s="120"/>
      <c r="D12124" s="55" t="e">
        <f>VLOOKUP(C12124,#REF!,2,FALSE)</f>
        <v>#REF!</v>
      </c>
      <c r="E12124" s="172" t="str">
        <f>IFERROR(VLOOKUP(C12124,[1]MASTER!C:F,4,FALSE),"")</f>
        <v/>
      </c>
      <c r="F12124" s="172" t="str">
        <f>IFERROR(VLOOKUP(C12124,[1]MASTER!C:F,3,FALSE),"")</f>
        <v/>
      </c>
      <c r="G12124" s="175" t="str">
        <f>IFERROR(LOOKUP(C12124,[1]MASTER!C:C,[1]MASTER!B:B),"")</f>
        <v/>
      </c>
      <c r="H12124" s="176" t="str">
        <f>IFERROR(VLOOKUP(C12124,[1]MASTER!C:G,5,FALSE),"")</f>
        <v/>
      </c>
    </row>
    <row r="12125" spans="1:8" ht="15.75">
      <c r="A12125" s="52">
        <v>12154</v>
      </c>
      <c r="B12125" s="233"/>
      <c r="D12125" s="55" t="e">
        <f>VLOOKUP(C12125,#REF!,2,FALSE)</f>
        <v>#REF!</v>
      </c>
      <c r="E12125" s="172" t="str">
        <f>IFERROR(VLOOKUP(C12125,[1]MASTER!C:F,4,FALSE),"")</f>
        <v/>
      </c>
      <c r="F12125" s="172" t="str">
        <f>IFERROR(VLOOKUP(C12125,[1]MASTER!C:F,3,FALSE),"")</f>
        <v/>
      </c>
      <c r="G12125" s="175" t="str">
        <f>IFERROR(LOOKUP(C12125,[1]MASTER!C:C,[1]MASTER!B:B),"")</f>
        <v/>
      </c>
      <c r="H12125" s="176" t="str">
        <f>IFERROR(VLOOKUP(C12125,[1]MASTER!C:G,5,FALSE),"")</f>
        <v/>
      </c>
    </row>
    <row r="12126" spans="1:8" ht="15.75">
      <c r="A12126" s="109">
        <v>12155</v>
      </c>
      <c r="B12126" s="120"/>
      <c r="D12126" s="55" t="e">
        <f>VLOOKUP(C12126,#REF!,2,FALSE)</f>
        <v>#REF!</v>
      </c>
      <c r="E12126" s="172" t="str">
        <f>IFERROR(VLOOKUP(C12126,[1]MASTER!C:F,4,FALSE),"")</f>
        <v/>
      </c>
      <c r="F12126" s="172" t="str">
        <f>IFERROR(VLOOKUP(C12126,[1]MASTER!C:F,3,FALSE),"")</f>
        <v/>
      </c>
      <c r="G12126" s="175" t="str">
        <f>IFERROR(LOOKUP(C12126,[1]MASTER!C:C,[1]MASTER!B:B),"")</f>
        <v/>
      </c>
      <c r="H12126" s="176" t="str">
        <f>IFERROR(VLOOKUP(C12126,[1]MASTER!C:G,5,FALSE),"")</f>
        <v/>
      </c>
    </row>
    <row r="12127" spans="1:8" ht="15.75">
      <c r="A12127" s="52">
        <v>12156</v>
      </c>
      <c r="B12127" s="233"/>
      <c r="D12127" s="55" t="e">
        <f>VLOOKUP(C12127,#REF!,2,FALSE)</f>
        <v>#REF!</v>
      </c>
      <c r="E12127" s="172" t="str">
        <f>IFERROR(VLOOKUP(C12127,[1]MASTER!C:F,4,FALSE),"")</f>
        <v/>
      </c>
      <c r="F12127" s="172" t="str">
        <f>IFERROR(VLOOKUP(C12127,[1]MASTER!C:F,3,FALSE),"")</f>
        <v/>
      </c>
      <c r="G12127" s="175" t="str">
        <f>IFERROR(LOOKUP(C12127,[1]MASTER!C:C,[1]MASTER!B:B),"")</f>
        <v/>
      </c>
      <c r="H12127" s="176" t="str">
        <f>IFERROR(VLOOKUP(C12127,[1]MASTER!C:G,5,FALSE),"")</f>
        <v/>
      </c>
    </row>
    <row r="12128" spans="1:8" ht="15.75">
      <c r="A12128" s="109">
        <v>12157</v>
      </c>
      <c r="B12128" s="120"/>
      <c r="D12128" s="55" t="e">
        <f>VLOOKUP(C12128,#REF!,2,FALSE)</f>
        <v>#REF!</v>
      </c>
      <c r="E12128" s="172" t="str">
        <f>IFERROR(VLOOKUP(C12128,[1]MASTER!C:F,4,FALSE),"")</f>
        <v/>
      </c>
      <c r="F12128" s="172" t="str">
        <f>IFERROR(VLOOKUP(C12128,[1]MASTER!C:F,3,FALSE),"")</f>
        <v/>
      </c>
      <c r="G12128" s="175" t="str">
        <f>IFERROR(LOOKUP(C12128,[1]MASTER!C:C,[1]MASTER!B:B),"")</f>
        <v/>
      </c>
      <c r="H12128" s="176" t="str">
        <f>IFERROR(VLOOKUP(C12128,[1]MASTER!C:G,5,FALSE),"")</f>
        <v/>
      </c>
    </row>
    <row r="12129" spans="1:8" ht="15.75">
      <c r="A12129" s="52">
        <v>12158</v>
      </c>
      <c r="B12129" s="233"/>
      <c r="D12129" s="55" t="e">
        <f>VLOOKUP(C12129,#REF!,2,FALSE)</f>
        <v>#REF!</v>
      </c>
      <c r="E12129" s="172" t="str">
        <f>IFERROR(VLOOKUP(C12129,[1]MASTER!C:F,4,FALSE),"")</f>
        <v/>
      </c>
      <c r="F12129" s="172" t="str">
        <f>IFERROR(VLOOKUP(C12129,[1]MASTER!C:F,3,FALSE),"")</f>
        <v/>
      </c>
      <c r="G12129" s="175" t="str">
        <f>IFERROR(LOOKUP(C12129,[1]MASTER!C:C,[1]MASTER!B:B),"")</f>
        <v/>
      </c>
      <c r="H12129" s="176" t="str">
        <f>IFERROR(VLOOKUP(C12129,[1]MASTER!C:G,5,FALSE),"")</f>
        <v/>
      </c>
    </row>
    <row r="12130" spans="1:8" ht="15.75">
      <c r="A12130" s="109">
        <v>12159</v>
      </c>
      <c r="B12130" s="120"/>
      <c r="D12130" s="55" t="e">
        <f>VLOOKUP(C12130,#REF!,2,FALSE)</f>
        <v>#REF!</v>
      </c>
      <c r="E12130" s="172" t="str">
        <f>IFERROR(VLOOKUP(C12130,[1]MASTER!C:F,4,FALSE),"")</f>
        <v/>
      </c>
      <c r="F12130" s="172" t="str">
        <f>IFERROR(VLOOKUP(C12130,[1]MASTER!C:F,3,FALSE),"")</f>
        <v/>
      </c>
      <c r="G12130" s="175" t="str">
        <f>IFERROR(LOOKUP(C12130,[1]MASTER!C:C,[1]MASTER!B:B),"")</f>
        <v/>
      </c>
      <c r="H12130" s="176" t="str">
        <f>IFERROR(VLOOKUP(C12130,[1]MASTER!C:G,5,FALSE),"")</f>
        <v/>
      </c>
    </row>
    <row r="12131" spans="1:8" ht="15.75">
      <c r="A12131" s="52">
        <v>12160</v>
      </c>
      <c r="B12131" s="233"/>
      <c r="D12131" s="55" t="e">
        <f>VLOOKUP(C12131,#REF!,2,FALSE)</f>
        <v>#REF!</v>
      </c>
      <c r="E12131" s="172" t="str">
        <f>IFERROR(VLOOKUP(C12131,[1]MASTER!C:F,4,FALSE),"")</f>
        <v/>
      </c>
      <c r="F12131" s="172" t="str">
        <f>IFERROR(VLOOKUP(C12131,[1]MASTER!C:F,3,FALSE),"")</f>
        <v/>
      </c>
      <c r="G12131" s="175" t="str">
        <f>IFERROR(LOOKUP(C12131,[1]MASTER!C:C,[1]MASTER!B:B),"")</f>
        <v/>
      </c>
      <c r="H12131" s="176" t="str">
        <f>IFERROR(VLOOKUP(C12131,[1]MASTER!C:G,5,FALSE),"")</f>
        <v/>
      </c>
    </row>
    <row r="12132" spans="1:8" ht="15.75">
      <c r="A12132" s="109">
        <v>12161</v>
      </c>
      <c r="B12132" s="120"/>
      <c r="D12132" s="55" t="e">
        <f>VLOOKUP(C12132,#REF!,2,FALSE)</f>
        <v>#REF!</v>
      </c>
      <c r="E12132" s="172" t="str">
        <f>IFERROR(VLOOKUP(C12132,[1]MASTER!C:F,4,FALSE),"")</f>
        <v/>
      </c>
      <c r="F12132" s="172" t="str">
        <f>IFERROR(VLOOKUP(C12132,[1]MASTER!C:F,3,FALSE),"")</f>
        <v/>
      </c>
      <c r="G12132" s="175" t="str">
        <f>IFERROR(LOOKUP(C12132,[1]MASTER!C:C,[1]MASTER!B:B),"")</f>
        <v/>
      </c>
      <c r="H12132" s="176" t="str">
        <f>IFERROR(VLOOKUP(C12132,[1]MASTER!C:G,5,FALSE),"")</f>
        <v/>
      </c>
    </row>
    <row r="12133" spans="1:8" ht="15.75">
      <c r="A12133" s="52">
        <v>12162</v>
      </c>
      <c r="B12133" s="233"/>
      <c r="D12133" s="55" t="e">
        <f>VLOOKUP(C12133,#REF!,2,FALSE)</f>
        <v>#REF!</v>
      </c>
      <c r="E12133" s="172" t="str">
        <f>IFERROR(VLOOKUP(C12133,[1]MASTER!C:F,4,FALSE),"")</f>
        <v/>
      </c>
      <c r="F12133" s="172" t="str">
        <f>IFERROR(VLOOKUP(C12133,[1]MASTER!C:F,3,FALSE),"")</f>
        <v/>
      </c>
      <c r="G12133" s="175" t="str">
        <f>IFERROR(LOOKUP(C12133,[1]MASTER!C:C,[1]MASTER!B:B),"")</f>
        <v/>
      </c>
      <c r="H12133" s="176" t="str">
        <f>IFERROR(VLOOKUP(C12133,[1]MASTER!C:G,5,FALSE),"")</f>
        <v/>
      </c>
    </row>
    <row r="12134" spans="1:8" ht="15.75">
      <c r="A12134" s="109">
        <v>12163</v>
      </c>
      <c r="B12134" s="120"/>
      <c r="D12134" s="55" t="e">
        <f>VLOOKUP(C12134,#REF!,2,FALSE)</f>
        <v>#REF!</v>
      </c>
      <c r="E12134" s="172" t="str">
        <f>IFERROR(VLOOKUP(C12134,[1]MASTER!C:F,4,FALSE),"")</f>
        <v/>
      </c>
      <c r="F12134" s="172" t="str">
        <f>IFERROR(VLOOKUP(C12134,[1]MASTER!C:F,3,FALSE),"")</f>
        <v/>
      </c>
      <c r="G12134" s="175" t="str">
        <f>IFERROR(LOOKUP(C12134,[1]MASTER!C:C,[1]MASTER!B:B),"")</f>
        <v/>
      </c>
      <c r="H12134" s="176" t="str">
        <f>IFERROR(VLOOKUP(C12134,[1]MASTER!C:G,5,FALSE),"")</f>
        <v/>
      </c>
    </row>
    <row r="12135" spans="1:8" ht="15.75">
      <c r="A12135" s="52">
        <v>12164</v>
      </c>
      <c r="B12135" s="233"/>
      <c r="D12135" s="55" t="e">
        <f>VLOOKUP(C12135,#REF!,2,FALSE)</f>
        <v>#REF!</v>
      </c>
      <c r="E12135" s="172" t="str">
        <f>IFERROR(VLOOKUP(C12135,[1]MASTER!C:F,4,FALSE),"")</f>
        <v/>
      </c>
      <c r="F12135" s="172" t="str">
        <f>IFERROR(VLOOKUP(C12135,[1]MASTER!C:F,3,FALSE),"")</f>
        <v/>
      </c>
      <c r="G12135" s="175" t="str">
        <f>IFERROR(LOOKUP(C12135,[1]MASTER!C:C,[1]MASTER!B:B),"")</f>
        <v/>
      </c>
      <c r="H12135" s="176" t="str">
        <f>IFERROR(VLOOKUP(C12135,[1]MASTER!C:G,5,FALSE),"")</f>
        <v/>
      </c>
    </row>
    <row r="12136" spans="1:8" ht="15.75">
      <c r="A12136" s="109">
        <v>12165</v>
      </c>
      <c r="B12136" s="120"/>
      <c r="D12136" s="55" t="e">
        <f>VLOOKUP(C12136,#REF!,2,FALSE)</f>
        <v>#REF!</v>
      </c>
      <c r="E12136" s="172" t="str">
        <f>IFERROR(VLOOKUP(C12136,[1]MASTER!C:F,4,FALSE),"")</f>
        <v/>
      </c>
      <c r="F12136" s="172" t="str">
        <f>IFERROR(VLOOKUP(C12136,[1]MASTER!C:F,3,FALSE),"")</f>
        <v/>
      </c>
      <c r="G12136" s="175" t="str">
        <f>IFERROR(LOOKUP(C12136,[1]MASTER!C:C,[1]MASTER!B:B),"")</f>
        <v/>
      </c>
      <c r="H12136" s="176" t="str">
        <f>IFERROR(VLOOKUP(C12136,[1]MASTER!C:G,5,FALSE),"")</f>
        <v/>
      </c>
    </row>
    <row r="12137" spans="1:8" ht="15.75">
      <c r="A12137" s="52">
        <v>12166</v>
      </c>
      <c r="B12137" s="233"/>
      <c r="D12137" s="55" t="e">
        <f>VLOOKUP(C12137,#REF!,2,FALSE)</f>
        <v>#REF!</v>
      </c>
      <c r="E12137" s="172" t="str">
        <f>IFERROR(VLOOKUP(C12137,[1]MASTER!C:F,4,FALSE),"")</f>
        <v/>
      </c>
      <c r="F12137" s="172" t="str">
        <f>IFERROR(VLOOKUP(C12137,[1]MASTER!C:F,3,FALSE),"")</f>
        <v/>
      </c>
      <c r="G12137" s="175" t="str">
        <f>IFERROR(LOOKUP(C12137,[1]MASTER!C:C,[1]MASTER!B:B),"")</f>
        <v/>
      </c>
      <c r="H12137" s="176" t="str">
        <f>IFERROR(VLOOKUP(C12137,[1]MASTER!C:G,5,FALSE),"")</f>
        <v/>
      </c>
    </row>
    <row r="12138" spans="1:8" ht="15.75">
      <c r="A12138" s="109">
        <v>12167</v>
      </c>
      <c r="B12138" s="120"/>
      <c r="D12138" s="55" t="e">
        <f>VLOOKUP(C12138,#REF!,2,FALSE)</f>
        <v>#REF!</v>
      </c>
      <c r="E12138" s="172" t="str">
        <f>IFERROR(VLOOKUP(C12138,[1]MASTER!C:F,4,FALSE),"")</f>
        <v/>
      </c>
      <c r="F12138" s="172" t="str">
        <f>IFERROR(VLOOKUP(C12138,[1]MASTER!C:F,3,FALSE),"")</f>
        <v/>
      </c>
      <c r="G12138" s="175" t="str">
        <f>IFERROR(LOOKUP(C12138,[1]MASTER!C:C,[1]MASTER!B:B),"")</f>
        <v/>
      </c>
      <c r="H12138" s="176" t="str">
        <f>IFERROR(VLOOKUP(C12138,[1]MASTER!C:G,5,FALSE),"")</f>
        <v/>
      </c>
    </row>
    <row r="12139" spans="1:8" ht="15.75">
      <c r="A12139" s="52">
        <v>12168</v>
      </c>
      <c r="B12139" s="233"/>
      <c r="D12139" s="55" t="e">
        <f>VLOOKUP(C12139,#REF!,2,FALSE)</f>
        <v>#REF!</v>
      </c>
      <c r="E12139" s="172" t="str">
        <f>IFERROR(VLOOKUP(C12139,[1]MASTER!C:F,4,FALSE),"")</f>
        <v/>
      </c>
      <c r="F12139" s="172" t="str">
        <f>IFERROR(VLOOKUP(C12139,[1]MASTER!C:F,3,FALSE),"")</f>
        <v/>
      </c>
      <c r="G12139" s="175" t="str">
        <f>IFERROR(LOOKUP(C12139,[1]MASTER!C:C,[1]MASTER!B:B),"")</f>
        <v/>
      </c>
      <c r="H12139" s="176" t="str">
        <f>IFERROR(VLOOKUP(C12139,[1]MASTER!C:G,5,FALSE),"")</f>
        <v/>
      </c>
    </row>
    <row r="12140" spans="1:8" ht="15.75">
      <c r="A12140" s="109">
        <v>12169</v>
      </c>
      <c r="B12140" s="120"/>
      <c r="D12140" s="55" t="e">
        <f>VLOOKUP(C12140,#REF!,2,FALSE)</f>
        <v>#REF!</v>
      </c>
      <c r="E12140" s="172" t="str">
        <f>IFERROR(VLOOKUP(C12140,[1]MASTER!C:F,4,FALSE),"")</f>
        <v/>
      </c>
      <c r="F12140" s="172" t="str">
        <f>IFERROR(VLOOKUP(C12140,[1]MASTER!C:F,3,FALSE),"")</f>
        <v/>
      </c>
      <c r="G12140" s="175" t="str">
        <f>IFERROR(LOOKUP(C12140,[1]MASTER!C:C,[1]MASTER!B:B),"")</f>
        <v/>
      </c>
      <c r="H12140" s="176" t="str">
        <f>IFERROR(VLOOKUP(C12140,[1]MASTER!C:G,5,FALSE),"")</f>
        <v/>
      </c>
    </row>
    <row r="12141" spans="1:8" ht="15.75">
      <c r="A12141" s="52">
        <v>12170</v>
      </c>
      <c r="B12141" s="233"/>
      <c r="D12141" s="55" t="e">
        <f>VLOOKUP(C12141,#REF!,2,FALSE)</f>
        <v>#REF!</v>
      </c>
      <c r="E12141" s="172" t="str">
        <f>IFERROR(VLOOKUP(C12141,[1]MASTER!C:F,4,FALSE),"")</f>
        <v/>
      </c>
      <c r="F12141" s="172" t="str">
        <f>IFERROR(VLOOKUP(C12141,[1]MASTER!C:F,3,FALSE),"")</f>
        <v/>
      </c>
      <c r="G12141" s="175" t="str">
        <f>IFERROR(LOOKUP(C12141,[1]MASTER!C:C,[1]MASTER!B:B),"")</f>
        <v/>
      </c>
      <c r="H12141" s="176" t="str">
        <f>IFERROR(VLOOKUP(C12141,[1]MASTER!C:G,5,FALSE),"")</f>
        <v/>
      </c>
    </row>
    <row r="12142" spans="1:8" ht="15.75">
      <c r="A12142" s="109">
        <v>12171</v>
      </c>
      <c r="B12142" s="120"/>
      <c r="D12142" s="55" t="e">
        <f>VLOOKUP(C12142,#REF!,2,FALSE)</f>
        <v>#REF!</v>
      </c>
      <c r="E12142" s="172" t="str">
        <f>IFERROR(VLOOKUP(C12142,[1]MASTER!C:F,4,FALSE),"")</f>
        <v/>
      </c>
      <c r="F12142" s="172" t="str">
        <f>IFERROR(VLOOKUP(C12142,[1]MASTER!C:F,3,FALSE),"")</f>
        <v/>
      </c>
      <c r="G12142" s="175" t="str">
        <f>IFERROR(LOOKUP(C12142,[1]MASTER!C:C,[1]MASTER!B:B),"")</f>
        <v/>
      </c>
      <c r="H12142" s="176" t="str">
        <f>IFERROR(VLOOKUP(C12142,[1]MASTER!C:G,5,FALSE),"")</f>
        <v/>
      </c>
    </row>
    <row r="12143" spans="1:8" ht="15.75">
      <c r="A12143" s="52">
        <v>12172</v>
      </c>
      <c r="B12143" s="233"/>
      <c r="D12143" s="55" t="e">
        <f>VLOOKUP(C12143,#REF!,2,FALSE)</f>
        <v>#REF!</v>
      </c>
      <c r="E12143" s="172" t="str">
        <f>IFERROR(VLOOKUP(C12143,[1]MASTER!C:F,4,FALSE),"")</f>
        <v/>
      </c>
      <c r="F12143" s="172" t="str">
        <f>IFERROR(VLOOKUP(C12143,[1]MASTER!C:F,3,FALSE),"")</f>
        <v/>
      </c>
      <c r="G12143" s="175" t="str">
        <f>IFERROR(LOOKUP(C12143,[1]MASTER!C:C,[1]MASTER!B:B),"")</f>
        <v/>
      </c>
      <c r="H12143" s="176" t="str">
        <f>IFERROR(VLOOKUP(C12143,[1]MASTER!C:G,5,FALSE),"")</f>
        <v/>
      </c>
    </row>
    <row r="12144" spans="1:8" ht="15.75">
      <c r="A12144" s="109">
        <v>12173</v>
      </c>
      <c r="B12144" s="120"/>
      <c r="D12144" s="55" t="e">
        <f>VLOOKUP(C12144,#REF!,2,FALSE)</f>
        <v>#REF!</v>
      </c>
      <c r="E12144" s="172" t="str">
        <f>IFERROR(VLOOKUP(C12144,[1]MASTER!C:F,4,FALSE),"")</f>
        <v/>
      </c>
      <c r="F12144" s="172" t="str">
        <f>IFERROR(VLOOKUP(C12144,[1]MASTER!C:F,3,FALSE),"")</f>
        <v/>
      </c>
      <c r="G12144" s="175" t="str">
        <f>IFERROR(LOOKUP(C12144,[1]MASTER!C:C,[1]MASTER!B:B),"")</f>
        <v/>
      </c>
      <c r="H12144" s="176" t="str">
        <f>IFERROR(VLOOKUP(C12144,[1]MASTER!C:G,5,FALSE),"")</f>
        <v/>
      </c>
    </row>
    <row r="12145" spans="1:8" ht="15.75">
      <c r="A12145" s="52">
        <v>12174</v>
      </c>
      <c r="B12145" s="233"/>
      <c r="D12145" s="55" t="e">
        <f>VLOOKUP(C12145,#REF!,2,FALSE)</f>
        <v>#REF!</v>
      </c>
      <c r="E12145" s="172" t="str">
        <f>IFERROR(VLOOKUP(C12145,[1]MASTER!C:F,4,FALSE),"")</f>
        <v/>
      </c>
      <c r="F12145" s="172" t="str">
        <f>IFERROR(VLOOKUP(C12145,[1]MASTER!C:F,3,FALSE),"")</f>
        <v/>
      </c>
      <c r="G12145" s="175" t="str">
        <f>IFERROR(LOOKUP(C12145,[1]MASTER!C:C,[1]MASTER!B:B),"")</f>
        <v/>
      </c>
      <c r="H12145" s="176" t="str">
        <f>IFERROR(VLOOKUP(C12145,[1]MASTER!C:G,5,FALSE),"")</f>
        <v/>
      </c>
    </row>
    <row r="12146" spans="1:8" ht="15.75">
      <c r="A12146" s="109">
        <v>12175</v>
      </c>
      <c r="B12146" s="120"/>
      <c r="D12146" s="55" t="e">
        <f>VLOOKUP(C12146,#REF!,2,FALSE)</f>
        <v>#REF!</v>
      </c>
      <c r="E12146" s="172" t="str">
        <f>IFERROR(VLOOKUP(C12146,[1]MASTER!C:F,4,FALSE),"")</f>
        <v/>
      </c>
      <c r="F12146" s="172" t="str">
        <f>IFERROR(VLOOKUP(C12146,[1]MASTER!C:F,3,FALSE),"")</f>
        <v/>
      </c>
      <c r="G12146" s="175" t="str">
        <f>IFERROR(LOOKUP(C12146,[1]MASTER!C:C,[1]MASTER!B:B),"")</f>
        <v/>
      </c>
      <c r="H12146" s="176" t="str">
        <f>IFERROR(VLOOKUP(C12146,[1]MASTER!C:G,5,FALSE),"")</f>
        <v/>
      </c>
    </row>
    <row r="12147" spans="1:8" ht="15.75">
      <c r="A12147" s="52">
        <v>12176</v>
      </c>
      <c r="B12147" s="233"/>
      <c r="D12147" s="55" t="e">
        <f>VLOOKUP(C12147,#REF!,2,FALSE)</f>
        <v>#REF!</v>
      </c>
      <c r="E12147" s="172" t="str">
        <f>IFERROR(VLOOKUP(C12147,[1]MASTER!C:F,4,FALSE),"")</f>
        <v/>
      </c>
      <c r="F12147" s="172" t="str">
        <f>IFERROR(VLOOKUP(C12147,[1]MASTER!C:F,3,FALSE),"")</f>
        <v/>
      </c>
      <c r="G12147" s="175" t="str">
        <f>IFERROR(LOOKUP(C12147,[1]MASTER!C:C,[1]MASTER!B:B),"")</f>
        <v/>
      </c>
      <c r="H12147" s="176" t="str">
        <f>IFERROR(VLOOKUP(C12147,[1]MASTER!C:G,5,FALSE),"")</f>
        <v/>
      </c>
    </row>
    <row r="12148" spans="1:8" ht="15.75">
      <c r="A12148" s="109">
        <v>12177</v>
      </c>
      <c r="B12148" s="120"/>
      <c r="D12148" s="55" t="e">
        <f>VLOOKUP(C12148,#REF!,2,FALSE)</f>
        <v>#REF!</v>
      </c>
      <c r="E12148" s="172" t="str">
        <f>IFERROR(VLOOKUP(C12148,[1]MASTER!C:F,4,FALSE),"")</f>
        <v/>
      </c>
      <c r="F12148" s="172" t="str">
        <f>IFERROR(VLOOKUP(C12148,[1]MASTER!C:F,3,FALSE),"")</f>
        <v/>
      </c>
      <c r="G12148" s="175" t="str">
        <f>IFERROR(LOOKUP(C12148,[1]MASTER!C:C,[1]MASTER!B:B),"")</f>
        <v/>
      </c>
      <c r="H12148" s="176" t="str">
        <f>IFERROR(VLOOKUP(C12148,[1]MASTER!C:G,5,FALSE),"")</f>
        <v/>
      </c>
    </row>
    <row r="12149" spans="1:8" ht="15.75">
      <c r="A12149" s="52">
        <v>12178</v>
      </c>
      <c r="B12149" s="233"/>
      <c r="D12149" s="55" t="e">
        <f>VLOOKUP(C12149,#REF!,2,FALSE)</f>
        <v>#REF!</v>
      </c>
      <c r="E12149" s="172" t="str">
        <f>IFERROR(VLOOKUP(C12149,[1]MASTER!C:F,4,FALSE),"")</f>
        <v/>
      </c>
      <c r="F12149" s="172" t="str">
        <f>IFERROR(VLOOKUP(C12149,[1]MASTER!C:F,3,FALSE),"")</f>
        <v/>
      </c>
      <c r="G12149" s="175" t="str">
        <f>IFERROR(LOOKUP(C12149,[1]MASTER!C:C,[1]MASTER!B:B),"")</f>
        <v/>
      </c>
      <c r="H12149" s="176" t="str">
        <f>IFERROR(VLOOKUP(C12149,[1]MASTER!C:G,5,FALSE),"")</f>
        <v/>
      </c>
    </row>
    <row r="12150" spans="1:8" ht="15.75">
      <c r="A12150" s="109">
        <v>12179</v>
      </c>
      <c r="B12150" s="120"/>
      <c r="D12150" s="55" t="e">
        <f>VLOOKUP(C12150,#REF!,2,FALSE)</f>
        <v>#REF!</v>
      </c>
      <c r="E12150" s="172" t="str">
        <f>IFERROR(VLOOKUP(C12150,[1]MASTER!C:F,4,FALSE),"")</f>
        <v/>
      </c>
      <c r="F12150" s="172" t="str">
        <f>IFERROR(VLOOKUP(C12150,[1]MASTER!C:F,3,FALSE),"")</f>
        <v/>
      </c>
      <c r="G12150" s="175" t="str">
        <f>IFERROR(LOOKUP(C12150,[1]MASTER!C:C,[1]MASTER!B:B),"")</f>
        <v/>
      </c>
      <c r="H12150" s="176" t="str">
        <f>IFERROR(VLOOKUP(C12150,[1]MASTER!C:G,5,FALSE),"")</f>
        <v/>
      </c>
    </row>
    <row r="12151" spans="1:8" ht="15.75">
      <c r="A12151" s="52">
        <v>12180</v>
      </c>
      <c r="B12151" s="233"/>
      <c r="D12151" s="55" t="e">
        <f>VLOOKUP(C12151,#REF!,2,FALSE)</f>
        <v>#REF!</v>
      </c>
      <c r="E12151" s="172" t="str">
        <f>IFERROR(VLOOKUP(C12151,[1]MASTER!C:F,4,FALSE),"")</f>
        <v/>
      </c>
      <c r="F12151" s="172" t="str">
        <f>IFERROR(VLOOKUP(C12151,[1]MASTER!C:F,3,FALSE),"")</f>
        <v/>
      </c>
      <c r="G12151" s="175" t="str">
        <f>IFERROR(LOOKUP(C12151,[1]MASTER!C:C,[1]MASTER!B:B),"")</f>
        <v/>
      </c>
      <c r="H12151" s="176" t="str">
        <f>IFERROR(VLOOKUP(C12151,[1]MASTER!C:G,5,FALSE),"")</f>
        <v/>
      </c>
    </row>
    <row r="12152" spans="1:8" ht="15.75">
      <c r="A12152" s="109">
        <v>12181</v>
      </c>
      <c r="B12152" s="120"/>
      <c r="D12152" s="55" t="e">
        <f>VLOOKUP(C12152,#REF!,2,FALSE)</f>
        <v>#REF!</v>
      </c>
      <c r="E12152" s="172" t="str">
        <f>IFERROR(VLOOKUP(C12152,[1]MASTER!C:F,4,FALSE),"")</f>
        <v/>
      </c>
      <c r="F12152" s="172" t="str">
        <f>IFERROR(VLOOKUP(C12152,[1]MASTER!C:F,3,FALSE),"")</f>
        <v/>
      </c>
      <c r="G12152" s="175" t="str">
        <f>IFERROR(LOOKUP(C12152,[1]MASTER!C:C,[1]MASTER!B:B),"")</f>
        <v/>
      </c>
      <c r="H12152" s="176" t="str">
        <f>IFERROR(VLOOKUP(C12152,[1]MASTER!C:G,5,FALSE),"")</f>
        <v/>
      </c>
    </row>
    <row r="12153" spans="1:8" ht="15.75">
      <c r="A12153" s="52">
        <v>12182</v>
      </c>
      <c r="B12153" s="233"/>
      <c r="D12153" s="55" t="e">
        <f>VLOOKUP(C12153,#REF!,2,FALSE)</f>
        <v>#REF!</v>
      </c>
      <c r="E12153" s="172" t="str">
        <f>IFERROR(VLOOKUP(C12153,[1]MASTER!C:F,4,FALSE),"")</f>
        <v/>
      </c>
      <c r="F12153" s="172" t="str">
        <f>IFERROR(VLOOKUP(C12153,[1]MASTER!C:F,3,FALSE),"")</f>
        <v/>
      </c>
      <c r="G12153" s="175" t="str">
        <f>IFERROR(LOOKUP(C12153,[1]MASTER!C:C,[1]MASTER!B:B),"")</f>
        <v/>
      </c>
      <c r="H12153" s="176" t="str">
        <f>IFERROR(VLOOKUP(C12153,[1]MASTER!C:G,5,FALSE),"")</f>
        <v/>
      </c>
    </row>
    <row r="12154" spans="1:8" ht="15.75">
      <c r="A12154" s="109">
        <v>12183</v>
      </c>
      <c r="B12154" s="120"/>
      <c r="D12154" s="55" t="e">
        <f>VLOOKUP(C12154,#REF!,2,FALSE)</f>
        <v>#REF!</v>
      </c>
      <c r="E12154" s="172" t="str">
        <f>IFERROR(VLOOKUP(C12154,[1]MASTER!C:F,4,FALSE),"")</f>
        <v/>
      </c>
      <c r="F12154" s="172" t="str">
        <f>IFERROR(VLOOKUP(C12154,[1]MASTER!C:F,3,FALSE),"")</f>
        <v/>
      </c>
      <c r="G12154" s="175" t="str">
        <f>IFERROR(LOOKUP(C12154,[1]MASTER!C:C,[1]MASTER!B:B),"")</f>
        <v/>
      </c>
      <c r="H12154" s="176" t="str">
        <f>IFERROR(VLOOKUP(C12154,[1]MASTER!C:G,5,FALSE),"")</f>
        <v/>
      </c>
    </row>
    <row r="12155" spans="1:8" ht="15.75">
      <c r="A12155" s="52">
        <v>12184</v>
      </c>
      <c r="B12155" s="233"/>
      <c r="D12155" s="55" t="e">
        <f>VLOOKUP(C12155,#REF!,2,FALSE)</f>
        <v>#REF!</v>
      </c>
      <c r="E12155" s="172" t="str">
        <f>IFERROR(VLOOKUP(C12155,[1]MASTER!C:F,4,FALSE),"")</f>
        <v/>
      </c>
      <c r="F12155" s="172" t="str">
        <f>IFERROR(VLOOKUP(C12155,[1]MASTER!C:F,3,FALSE),"")</f>
        <v/>
      </c>
      <c r="G12155" s="175" t="str">
        <f>IFERROR(LOOKUP(C12155,[1]MASTER!C:C,[1]MASTER!B:B),"")</f>
        <v/>
      </c>
      <c r="H12155" s="176" t="str">
        <f>IFERROR(VLOOKUP(C12155,[1]MASTER!C:G,5,FALSE),"")</f>
        <v/>
      </c>
    </row>
    <row r="12156" spans="1:8" ht="15.75">
      <c r="A12156" s="109">
        <v>12185</v>
      </c>
      <c r="B12156" s="120"/>
      <c r="D12156" s="55" t="e">
        <f>VLOOKUP(C12156,#REF!,2,FALSE)</f>
        <v>#REF!</v>
      </c>
      <c r="E12156" s="172" t="str">
        <f>IFERROR(VLOOKUP(C12156,[1]MASTER!C:F,4,FALSE),"")</f>
        <v/>
      </c>
      <c r="F12156" s="172" t="str">
        <f>IFERROR(VLOOKUP(C12156,[1]MASTER!C:F,3,FALSE),"")</f>
        <v/>
      </c>
      <c r="G12156" s="175" t="str">
        <f>IFERROR(LOOKUP(C12156,[1]MASTER!C:C,[1]MASTER!B:B),"")</f>
        <v/>
      </c>
      <c r="H12156" s="176" t="str">
        <f>IFERROR(VLOOKUP(C12156,[1]MASTER!C:G,5,FALSE),"")</f>
        <v/>
      </c>
    </row>
    <row r="12157" spans="1:8" ht="15.75">
      <c r="A12157" s="52">
        <v>12186</v>
      </c>
      <c r="B12157" s="233"/>
      <c r="D12157" s="55" t="e">
        <f>VLOOKUP(C12157,#REF!,2,FALSE)</f>
        <v>#REF!</v>
      </c>
      <c r="E12157" s="172" t="str">
        <f>IFERROR(VLOOKUP(C12157,[1]MASTER!C:F,4,FALSE),"")</f>
        <v/>
      </c>
      <c r="F12157" s="172" t="str">
        <f>IFERROR(VLOOKUP(C12157,[1]MASTER!C:F,3,FALSE),"")</f>
        <v/>
      </c>
      <c r="G12157" s="175" t="str">
        <f>IFERROR(LOOKUP(C12157,[1]MASTER!C:C,[1]MASTER!B:B),"")</f>
        <v/>
      </c>
      <c r="H12157" s="176" t="str">
        <f>IFERROR(VLOOKUP(C12157,[1]MASTER!C:G,5,FALSE),"")</f>
        <v/>
      </c>
    </row>
    <row r="12158" spans="1:8" ht="15.75">
      <c r="A12158" s="109">
        <v>12187</v>
      </c>
      <c r="B12158" s="120"/>
      <c r="D12158" s="55" t="e">
        <f>VLOOKUP(C12158,#REF!,2,FALSE)</f>
        <v>#REF!</v>
      </c>
      <c r="E12158" s="172" t="str">
        <f>IFERROR(VLOOKUP(C12158,[1]MASTER!C:F,4,FALSE),"")</f>
        <v/>
      </c>
      <c r="F12158" s="172" t="str">
        <f>IFERROR(VLOOKUP(C12158,[1]MASTER!C:F,3,FALSE),"")</f>
        <v/>
      </c>
      <c r="G12158" s="175" t="str">
        <f>IFERROR(LOOKUP(C12158,[1]MASTER!C:C,[1]MASTER!B:B),"")</f>
        <v/>
      </c>
      <c r="H12158" s="176" t="str">
        <f>IFERROR(VLOOKUP(C12158,[1]MASTER!C:G,5,FALSE),"")</f>
        <v/>
      </c>
    </row>
    <row r="12159" spans="1:8" ht="15.75">
      <c r="A12159" s="52">
        <v>12188</v>
      </c>
      <c r="B12159" s="233"/>
      <c r="D12159" s="55" t="e">
        <f>VLOOKUP(C12159,#REF!,2,FALSE)</f>
        <v>#REF!</v>
      </c>
      <c r="E12159" s="172" t="str">
        <f>IFERROR(VLOOKUP(C12159,[1]MASTER!C:F,4,FALSE),"")</f>
        <v/>
      </c>
      <c r="F12159" s="172" t="str">
        <f>IFERROR(VLOOKUP(C12159,[1]MASTER!C:F,3,FALSE),"")</f>
        <v/>
      </c>
      <c r="G12159" s="175" t="str">
        <f>IFERROR(LOOKUP(C12159,[1]MASTER!C:C,[1]MASTER!B:B),"")</f>
        <v/>
      </c>
      <c r="H12159" s="176" t="str">
        <f>IFERROR(VLOOKUP(C12159,[1]MASTER!C:G,5,FALSE),"")</f>
        <v/>
      </c>
    </row>
    <row r="12160" spans="1:8" ht="15.75">
      <c r="A12160" s="109">
        <v>12189</v>
      </c>
      <c r="B12160" s="120"/>
      <c r="D12160" s="55" t="e">
        <f>VLOOKUP(C12160,#REF!,2,FALSE)</f>
        <v>#REF!</v>
      </c>
      <c r="E12160" s="172" t="str">
        <f>IFERROR(VLOOKUP(C12160,[1]MASTER!C:F,4,FALSE),"")</f>
        <v/>
      </c>
      <c r="F12160" s="172" t="str">
        <f>IFERROR(VLOOKUP(C12160,[1]MASTER!C:F,3,FALSE),"")</f>
        <v/>
      </c>
      <c r="G12160" s="175" t="str">
        <f>IFERROR(LOOKUP(C12160,[1]MASTER!C:C,[1]MASTER!B:B),"")</f>
        <v/>
      </c>
      <c r="H12160" s="176" t="str">
        <f>IFERROR(VLOOKUP(C12160,[1]MASTER!C:G,5,FALSE),"")</f>
        <v/>
      </c>
    </row>
    <row r="12161" spans="1:8" ht="15.75">
      <c r="A12161" s="52">
        <v>12190</v>
      </c>
      <c r="B12161" s="233"/>
      <c r="D12161" s="55" t="e">
        <f>VLOOKUP(C12161,#REF!,2,FALSE)</f>
        <v>#REF!</v>
      </c>
      <c r="E12161" s="172" t="str">
        <f>IFERROR(VLOOKUP(C12161,[1]MASTER!C:F,4,FALSE),"")</f>
        <v/>
      </c>
      <c r="F12161" s="172" t="str">
        <f>IFERROR(VLOOKUP(C12161,[1]MASTER!C:F,3,FALSE),"")</f>
        <v/>
      </c>
      <c r="G12161" s="175" t="str">
        <f>IFERROR(LOOKUP(C12161,[1]MASTER!C:C,[1]MASTER!B:B),"")</f>
        <v/>
      </c>
      <c r="H12161" s="176" t="str">
        <f>IFERROR(VLOOKUP(C12161,[1]MASTER!C:G,5,FALSE),"")</f>
        <v/>
      </c>
    </row>
    <row r="12162" spans="1:8" ht="15.75">
      <c r="A12162" s="109">
        <v>12191</v>
      </c>
      <c r="B12162" s="120"/>
      <c r="D12162" s="55" t="e">
        <f>VLOOKUP(C12162,#REF!,2,FALSE)</f>
        <v>#REF!</v>
      </c>
      <c r="E12162" s="172" t="str">
        <f>IFERROR(VLOOKUP(C12162,[1]MASTER!C:F,4,FALSE),"")</f>
        <v/>
      </c>
      <c r="F12162" s="172" t="str">
        <f>IFERROR(VLOOKUP(C12162,[1]MASTER!C:F,3,FALSE),"")</f>
        <v/>
      </c>
      <c r="G12162" s="175" t="str">
        <f>IFERROR(LOOKUP(C12162,[1]MASTER!C:C,[1]MASTER!B:B),"")</f>
        <v/>
      </c>
      <c r="H12162" s="176" t="str">
        <f>IFERROR(VLOOKUP(C12162,[1]MASTER!C:G,5,FALSE),"")</f>
        <v/>
      </c>
    </row>
    <row r="12163" spans="1:8" ht="15.75">
      <c r="A12163" s="52">
        <v>12192</v>
      </c>
      <c r="B12163" s="233"/>
      <c r="D12163" s="55" t="e">
        <f>VLOOKUP(C12163,#REF!,2,FALSE)</f>
        <v>#REF!</v>
      </c>
      <c r="E12163" s="172" t="str">
        <f>IFERROR(VLOOKUP(C12163,[1]MASTER!C:F,4,FALSE),"")</f>
        <v/>
      </c>
      <c r="F12163" s="172" t="str">
        <f>IFERROR(VLOOKUP(C12163,[1]MASTER!C:F,3,FALSE),"")</f>
        <v/>
      </c>
      <c r="G12163" s="175" t="str">
        <f>IFERROR(LOOKUP(C12163,[1]MASTER!C:C,[1]MASTER!B:B),"")</f>
        <v/>
      </c>
      <c r="H12163" s="176" t="str">
        <f>IFERROR(VLOOKUP(C12163,[1]MASTER!C:G,5,FALSE),"")</f>
        <v/>
      </c>
    </row>
    <row r="12164" spans="1:8" ht="15.75">
      <c r="A12164" s="109">
        <v>12193</v>
      </c>
      <c r="B12164" s="120"/>
      <c r="D12164" s="55" t="e">
        <f>VLOOKUP(C12164,#REF!,2,FALSE)</f>
        <v>#REF!</v>
      </c>
      <c r="E12164" s="172" t="str">
        <f>IFERROR(VLOOKUP(C12164,[1]MASTER!C:F,4,FALSE),"")</f>
        <v/>
      </c>
      <c r="F12164" s="172" t="str">
        <f>IFERROR(VLOOKUP(C12164,[1]MASTER!C:F,3,FALSE),"")</f>
        <v/>
      </c>
      <c r="G12164" s="175" t="str">
        <f>IFERROR(LOOKUP(C12164,[1]MASTER!C:C,[1]MASTER!B:B),"")</f>
        <v/>
      </c>
      <c r="H12164" s="176" t="str">
        <f>IFERROR(VLOOKUP(C12164,[1]MASTER!C:G,5,FALSE),"")</f>
        <v/>
      </c>
    </row>
    <row r="12165" spans="1:8" ht="15.75">
      <c r="A12165" s="52">
        <v>12194</v>
      </c>
      <c r="B12165" s="233"/>
      <c r="D12165" s="55" t="e">
        <f>VLOOKUP(C12165,#REF!,2,FALSE)</f>
        <v>#REF!</v>
      </c>
      <c r="E12165" s="172" t="str">
        <f>IFERROR(VLOOKUP(C12165,[1]MASTER!C:F,4,FALSE),"")</f>
        <v/>
      </c>
      <c r="F12165" s="172" t="str">
        <f>IFERROR(VLOOKUP(C12165,[1]MASTER!C:F,3,FALSE),"")</f>
        <v/>
      </c>
      <c r="G12165" s="175" t="str">
        <f>IFERROR(LOOKUP(C12165,[1]MASTER!C:C,[1]MASTER!B:B),"")</f>
        <v/>
      </c>
      <c r="H12165" s="176" t="str">
        <f>IFERROR(VLOOKUP(C12165,[1]MASTER!C:G,5,FALSE),"")</f>
        <v/>
      </c>
    </row>
    <row r="12166" spans="1:8" ht="15.75">
      <c r="A12166" s="109">
        <v>12195</v>
      </c>
      <c r="B12166" s="120"/>
      <c r="D12166" s="55" t="e">
        <f>VLOOKUP(C12166,#REF!,2,FALSE)</f>
        <v>#REF!</v>
      </c>
      <c r="E12166" s="172" t="str">
        <f>IFERROR(VLOOKUP(C12166,[1]MASTER!C:F,4,FALSE),"")</f>
        <v/>
      </c>
      <c r="F12166" s="172" t="str">
        <f>IFERROR(VLOOKUP(C12166,[1]MASTER!C:F,3,FALSE),"")</f>
        <v/>
      </c>
      <c r="G12166" s="175" t="str">
        <f>IFERROR(LOOKUP(C12166,[1]MASTER!C:C,[1]MASTER!B:B),"")</f>
        <v/>
      </c>
      <c r="H12166" s="176" t="str">
        <f>IFERROR(VLOOKUP(C12166,[1]MASTER!C:G,5,FALSE),"")</f>
        <v/>
      </c>
    </row>
    <row r="12167" spans="1:8" ht="15.75">
      <c r="A12167" s="52">
        <v>12196</v>
      </c>
      <c r="B12167" s="233"/>
      <c r="D12167" s="55" t="e">
        <f>VLOOKUP(C12167,#REF!,2,FALSE)</f>
        <v>#REF!</v>
      </c>
      <c r="E12167" s="172" t="str">
        <f>IFERROR(VLOOKUP(C12167,[1]MASTER!C:F,4,FALSE),"")</f>
        <v/>
      </c>
      <c r="F12167" s="172" t="str">
        <f>IFERROR(VLOOKUP(C12167,[1]MASTER!C:F,3,FALSE),"")</f>
        <v/>
      </c>
      <c r="G12167" s="175" t="str">
        <f>IFERROR(LOOKUP(C12167,[1]MASTER!C:C,[1]MASTER!B:B),"")</f>
        <v/>
      </c>
      <c r="H12167" s="176" t="str">
        <f>IFERROR(VLOOKUP(C12167,[1]MASTER!C:G,5,FALSE),"")</f>
        <v/>
      </c>
    </row>
    <row r="12168" spans="1:8" ht="15.75">
      <c r="A12168" s="109">
        <v>12197</v>
      </c>
      <c r="B12168" s="120"/>
      <c r="D12168" s="55" t="e">
        <f>VLOOKUP(C12168,#REF!,2,FALSE)</f>
        <v>#REF!</v>
      </c>
      <c r="E12168" s="172" t="str">
        <f>IFERROR(VLOOKUP(C12168,[1]MASTER!C:F,4,FALSE),"")</f>
        <v/>
      </c>
      <c r="F12168" s="172" t="str">
        <f>IFERROR(VLOOKUP(C12168,[1]MASTER!C:F,3,FALSE),"")</f>
        <v/>
      </c>
      <c r="G12168" s="175" t="str">
        <f>IFERROR(LOOKUP(C12168,[1]MASTER!C:C,[1]MASTER!B:B),"")</f>
        <v/>
      </c>
      <c r="H12168" s="176" t="str">
        <f>IFERROR(VLOOKUP(C12168,[1]MASTER!C:G,5,FALSE),"")</f>
        <v/>
      </c>
    </row>
    <row r="12169" spans="1:8" ht="15.75">
      <c r="A12169" s="52">
        <v>12198</v>
      </c>
      <c r="B12169" s="233"/>
      <c r="D12169" s="55" t="e">
        <f>VLOOKUP(C12169,#REF!,2,FALSE)</f>
        <v>#REF!</v>
      </c>
      <c r="E12169" s="172" t="str">
        <f>IFERROR(VLOOKUP(C12169,[1]MASTER!C:F,4,FALSE),"")</f>
        <v/>
      </c>
      <c r="F12169" s="172" t="str">
        <f>IFERROR(VLOOKUP(C12169,[1]MASTER!C:F,3,FALSE),"")</f>
        <v/>
      </c>
      <c r="G12169" s="175" t="str">
        <f>IFERROR(LOOKUP(C12169,[1]MASTER!C:C,[1]MASTER!B:B),"")</f>
        <v/>
      </c>
      <c r="H12169" s="176" t="str">
        <f>IFERROR(VLOOKUP(C12169,[1]MASTER!C:G,5,FALSE),"")</f>
        <v/>
      </c>
    </row>
    <row r="12170" spans="1:8" ht="15.75">
      <c r="A12170" s="109">
        <v>12199</v>
      </c>
      <c r="B12170" s="120"/>
      <c r="D12170" s="55" t="e">
        <f>VLOOKUP(C12170,#REF!,2,FALSE)</f>
        <v>#REF!</v>
      </c>
      <c r="E12170" s="172" t="str">
        <f>IFERROR(VLOOKUP(C12170,[1]MASTER!C:F,4,FALSE),"")</f>
        <v/>
      </c>
      <c r="F12170" s="172" t="str">
        <f>IFERROR(VLOOKUP(C12170,[1]MASTER!C:F,3,FALSE),"")</f>
        <v/>
      </c>
      <c r="G12170" s="175" t="str">
        <f>IFERROR(LOOKUP(C12170,[1]MASTER!C:C,[1]MASTER!B:B),"")</f>
        <v/>
      </c>
      <c r="H12170" s="176" t="str">
        <f>IFERROR(VLOOKUP(C12170,[1]MASTER!C:G,5,FALSE),"")</f>
        <v/>
      </c>
    </row>
    <row r="12171" spans="1:8" ht="15.75">
      <c r="A12171" s="52">
        <v>12200</v>
      </c>
      <c r="B12171" s="233"/>
      <c r="D12171" s="55" t="e">
        <f>VLOOKUP(C12171,#REF!,2,FALSE)</f>
        <v>#REF!</v>
      </c>
      <c r="E12171" s="172" t="str">
        <f>IFERROR(VLOOKUP(C12171,[1]MASTER!C:F,4,FALSE),"")</f>
        <v/>
      </c>
      <c r="F12171" s="172" t="str">
        <f>IFERROR(VLOOKUP(C12171,[1]MASTER!C:F,3,FALSE),"")</f>
        <v/>
      </c>
      <c r="G12171" s="175" t="str">
        <f>IFERROR(LOOKUP(C12171,[1]MASTER!C:C,[1]MASTER!B:B),"")</f>
        <v/>
      </c>
      <c r="H12171" s="176" t="str">
        <f>IFERROR(VLOOKUP(C12171,[1]MASTER!C:G,5,FALSE),"")</f>
        <v/>
      </c>
    </row>
    <row r="12172" spans="1:8" ht="15.75">
      <c r="A12172" s="109">
        <v>12201</v>
      </c>
      <c r="B12172" s="120"/>
      <c r="D12172" s="55" t="e">
        <f>VLOOKUP(C12172,#REF!,2,FALSE)</f>
        <v>#REF!</v>
      </c>
      <c r="E12172" s="172" t="str">
        <f>IFERROR(VLOOKUP(C12172,[1]MASTER!C:F,4,FALSE),"")</f>
        <v/>
      </c>
      <c r="F12172" s="172" t="str">
        <f>IFERROR(VLOOKUP(C12172,[1]MASTER!C:F,3,FALSE),"")</f>
        <v/>
      </c>
      <c r="G12172" s="175" t="str">
        <f>IFERROR(LOOKUP(C12172,[1]MASTER!C:C,[1]MASTER!B:B),"")</f>
        <v/>
      </c>
      <c r="H12172" s="176" t="str">
        <f>IFERROR(VLOOKUP(C12172,[1]MASTER!C:G,5,FALSE),"")</f>
        <v/>
      </c>
    </row>
    <row r="12173" spans="1:8" ht="15.75">
      <c r="A12173" s="52">
        <v>12202</v>
      </c>
      <c r="B12173" s="233"/>
      <c r="D12173" s="55" t="e">
        <f>VLOOKUP(C12173,#REF!,2,FALSE)</f>
        <v>#REF!</v>
      </c>
      <c r="E12173" s="172" t="str">
        <f>IFERROR(VLOOKUP(C12173,[1]MASTER!C:F,4,FALSE),"")</f>
        <v/>
      </c>
      <c r="F12173" s="172" t="str">
        <f>IFERROR(VLOOKUP(C12173,[1]MASTER!C:F,3,FALSE),"")</f>
        <v/>
      </c>
      <c r="G12173" s="175" t="str">
        <f>IFERROR(LOOKUP(C12173,[1]MASTER!C:C,[1]MASTER!B:B),"")</f>
        <v/>
      </c>
      <c r="H12173" s="176" t="str">
        <f>IFERROR(VLOOKUP(C12173,[1]MASTER!C:G,5,FALSE),"")</f>
        <v/>
      </c>
    </row>
    <row r="12174" spans="1:8" ht="15.75">
      <c r="A12174" s="109">
        <v>12203</v>
      </c>
      <c r="B12174" s="120"/>
      <c r="D12174" s="55" t="e">
        <f>VLOOKUP(C12174,#REF!,2,FALSE)</f>
        <v>#REF!</v>
      </c>
      <c r="E12174" s="172" t="str">
        <f>IFERROR(VLOOKUP(C12174,[1]MASTER!C:F,4,FALSE),"")</f>
        <v/>
      </c>
      <c r="F12174" s="172" t="str">
        <f>IFERROR(VLOOKUP(C12174,[1]MASTER!C:F,3,FALSE),"")</f>
        <v/>
      </c>
      <c r="G12174" s="175" t="str">
        <f>IFERROR(LOOKUP(C12174,[1]MASTER!C:C,[1]MASTER!B:B),"")</f>
        <v/>
      </c>
      <c r="H12174" s="176" t="str">
        <f>IFERROR(VLOOKUP(C12174,[1]MASTER!C:G,5,FALSE),"")</f>
        <v/>
      </c>
    </row>
    <row r="12175" spans="1:8" ht="15.75">
      <c r="A12175" s="52">
        <v>12204</v>
      </c>
      <c r="B12175" s="233"/>
      <c r="D12175" s="55" t="e">
        <f>VLOOKUP(C12175,#REF!,2,FALSE)</f>
        <v>#REF!</v>
      </c>
      <c r="E12175" s="172" t="str">
        <f>IFERROR(VLOOKUP(C12175,[1]MASTER!C:F,4,FALSE),"")</f>
        <v/>
      </c>
      <c r="F12175" s="172" t="str">
        <f>IFERROR(VLOOKUP(C12175,[1]MASTER!C:F,3,FALSE),"")</f>
        <v/>
      </c>
      <c r="G12175" s="175" t="str">
        <f>IFERROR(LOOKUP(C12175,[1]MASTER!C:C,[1]MASTER!B:B),"")</f>
        <v/>
      </c>
      <c r="H12175" s="176" t="str">
        <f>IFERROR(VLOOKUP(C12175,[1]MASTER!C:G,5,FALSE),"")</f>
        <v/>
      </c>
    </row>
    <row r="12176" spans="1:8" ht="15.75">
      <c r="A12176" s="109">
        <v>12205</v>
      </c>
      <c r="B12176" s="120"/>
      <c r="D12176" s="55" t="e">
        <f>VLOOKUP(C12176,#REF!,2,FALSE)</f>
        <v>#REF!</v>
      </c>
      <c r="E12176" s="172" t="str">
        <f>IFERROR(VLOOKUP(C12176,[1]MASTER!C:F,4,FALSE),"")</f>
        <v/>
      </c>
      <c r="F12176" s="172" t="str">
        <f>IFERROR(VLOOKUP(C12176,[1]MASTER!C:F,3,FALSE),"")</f>
        <v/>
      </c>
      <c r="G12176" s="175" t="str">
        <f>IFERROR(LOOKUP(C12176,[1]MASTER!C:C,[1]MASTER!B:B),"")</f>
        <v/>
      </c>
      <c r="H12176" s="176" t="str">
        <f>IFERROR(VLOOKUP(C12176,[1]MASTER!C:G,5,FALSE),"")</f>
        <v/>
      </c>
    </row>
    <row r="12177" spans="1:8" ht="15.75">
      <c r="A12177" s="52">
        <v>12206</v>
      </c>
      <c r="B12177" s="233"/>
      <c r="D12177" s="55" t="e">
        <f>VLOOKUP(C12177,#REF!,2,FALSE)</f>
        <v>#REF!</v>
      </c>
      <c r="E12177" s="172" t="str">
        <f>IFERROR(VLOOKUP(C12177,[1]MASTER!C:F,4,FALSE),"")</f>
        <v/>
      </c>
      <c r="F12177" s="172" t="str">
        <f>IFERROR(VLOOKUP(C12177,[1]MASTER!C:F,3,FALSE),"")</f>
        <v/>
      </c>
      <c r="G12177" s="175" t="str">
        <f>IFERROR(LOOKUP(C12177,[1]MASTER!C:C,[1]MASTER!B:B),"")</f>
        <v/>
      </c>
      <c r="H12177" s="176" t="str">
        <f>IFERROR(VLOOKUP(C12177,[1]MASTER!C:G,5,FALSE),"")</f>
        <v/>
      </c>
    </row>
    <row r="12178" spans="1:8" ht="15.75">
      <c r="A12178" s="109">
        <v>12207</v>
      </c>
      <c r="B12178" s="120"/>
      <c r="D12178" s="55" t="e">
        <f>VLOOKUP(C12178,#REF!,2,FALSE)</f>
        <v>#REF!</v>
      </c>
      <c r="E12178" s="172" t="str">
        <f>IFERROR(VLOOKUP(C12178,[1]MASTER!C:F,4,FALSE),"")</f>
        <v/>
      </c>
      <c r="F12178" s="172" t="str">
        <f>IFERROR(VLOOKUP(C12178,[1]MASTER!C:F,3,FALSE),"")</f>
        <v/>
      </c>
      <c r="G12178" s="175" t="str">
        <f>IFERROR(LOOKUP(C12178,[1]MASTER!C:C,[1]MASTER!B:B),"")</f>
        <v/>
      </c>
      <c r="H12178" s="176" t="str">
        <f>IFERROR(VLOOKUP(C12178,[1]MASTER!C:G,5,FALSE),"")</f>
        <v/>
      </c>
    </row>
    <row r="12179" spans="1:8" ht="15.75">
      <c r="A12179" s="52">
        <v>12208</v>
      </c>
      <c r="B12179" s="233"/>
      <c r="D12179" s="55" t="e">
        <f>VLOOKUP(C12179,#REF!,2,FALSE)</f>
        <v>#REF!</v>
      </c>
      <c r="E12179" s="172" t="str">
        <f>IFERROR(VLOOKUP(C12179,[1]MASTER!C:F,4,FALSE),"")</f>
        <v/>
      </c>
      <c r="F12179" s="172" t="str">
        <f>IFERROR(VLOOKUP(C12179,[1]MASTER!C:F,3,FALSE),"")</f>
        <v/>
      </c>
      <c r="G12179" s="175" t="str">
        <f>IFERROR(LOOKUP(C12179,[1]MASTER!C:C,[1]MASTER!B:B),"")</f>
        <v/>
      </c>
      <c r="H12179" s="176" t="str">
        <f>IFERROR(VLOOKUP(C12179,[1]MASTER!C:G,5,FALSE),"")</f>
        <v/>
      </c>
    </row>
    <row r="12180" spans="1:8" ht="15.75">
      <c r="A12180" s="109">
        <v>12209</v>
      </c>
      <c r="B12180" s="120"/>
      <c r="D12180" s="55" t="e">
        <f>VLOOKUP(C12180,#REF!,2,FALSE)</f>
        <v>#REF!</v>
      </c>
      <c r="E12180" s="172" t="str">
        <f>IFERROR(VLOOKUP(C12180,[1]MASTER!C:F,4,FALSE),"")</f>
        <v/>
      </c>
      <c r="F12180" s="172" t="str">
        <f>IFERROR(VLOOKUP(C12180,[1]MASTER!C:F,3,FALSE),"")</f>
        <v/>
      </c>
      <c r="G12180" s="175" t="str">
        <f>IFERROR(LOOKUP(C12180,[1]MASTER!C:C,[1]MASTER!B:B),"")</f>
        <v/>
      </c>
      <c r="H12180" s="176" t="str">
        <f>IFERROR(VLOOKUP(C12180,[1]MASTER!C:G,5,FALSE),"")</f>
        <v/>
      </c>
    </row>
    <row r="12181" spans="1:8" ht="15.75">
      <c r="A12181" s="52">
        <v>12210</v>
      </c>
      <c r="B12181" s="233"/>
      <c r="D12181" s="55" t="e">
        <f>VLOOKUP(C12181,#REF!,2,FALSE)</f>
        <v>#REF!</v>
      </c>
      <c r="E12181" s="172" t="str">
        <f>IFERROR(VLOOKUP(C12181,[1]MASTER!C:F,4,FALSE),"")</f>
        <v/>
      </c>
      <c r="F12181" s="172" t="str">
        <f>IFERROR(VLOOKUP(C12181,[1]MASTER!C:F,3,FALSE),"")</f>
        <v/>
      </c>
      <c r="G12181" s="175" t="str">
        <f>IFERROR(LOOKUP(C12181,[1]MASTER!C:C,[1]MASTER!B:B),"")</f>
        <v/>
      </c>
      <c r="H12181" s="176" t="str">
        <f>IFERROR(VLOOKUP(C12181,[1]MASTER!C:G,5,FALSE),"")</f>
        <v/>
      </c>
    </row>
    <row r="12182" spans="1:8" ht="15.75">
      <c r="A12182" s="109">
        <v>12211</v>
      </c>
      <c r="B12182" s="120"/>
      <c r="D12182" s="55" t="e">
        <f>VLOOKUP(C12182,#REF!,2,FALSE)</f>
        <v>#REF!</v>
      </c>
      <c r="E12182" s="172" t="str">
        <f>IFERROR(VLOOKUP(C12182,[1]MASTER!C:F,4,FALSE),"")</f>
        <v/>
      </c>
      <c r="F12182" s="172" t="str">
        <f>IFERROR(VLOOKUP(C12182,[1]MASTER!C:F,3,FALSE),"")</f>
        <v/>
      </c>
      <c r="G12182" s="175" t="str">
        <f>IFERROR(LOOKUP(C12182,[1]MASTER!C:C,[1]MASTER!B:B),"")</f>
        <v/>
      </c>
      <c r="H12182" s="176" t="str">
        <f>IFERROR(VLOOKUP(C12182,[1]MASTER!C:G,5,FALSE),"")</f>
        <v/>
      </c>
    </row>
    <row r="12183" spans="1:8" ht="15.75">
      <c r="A12183" s="52">
        <v>12212</v>
      </c>
      <c r="B12183" s="233"/>
      <c r="D12183" s="55" t="e">
        <f>VLOOKUP(C12183,#REF!,2,FALSE)</f>
        <v>#REF!</v>
      </c>
      <c r="E12183" s="172" t="str">
        <f>IFERROR(VLOOKUP(C12183,[1]MASTER!C:F,4,FALSE),"")</f>
        <v/>
      </c>
      <c r="F12183" s="172" t="str">
        <f>IFERROR(VLOOKUP(C12183,[1]MASTER!C:F,3,FALSE),"")</f>
        <v/>
      </c>
      <c r="G12183" s="175" t="str">
        <f>IFERROR(LOOKUP(C12183,[1]MASTER!C:C,[1]MASTER!B:B),"")</f>
        <v/>
      </c>
      <c r="H12183" s="176" t="str">
        <f>IFERROR(VLOOKUP(C12183,[1]MASTER!C:G,5,FALSE),"")</f>
        <v/>
      </c>
    </row>
    <row r="12184" spans="1:8" ht="15.75">
      <c r="A12184" s="109">
        <v>12213</v>
      </c>
      <c r="B12184" s="120"/>
      <c r="D12184" s="55" t="e">
        <f>VLOOKUP(C12184,#REF!,2,FALSE)</f>
        <v>#REF!</v>
      </c>
      <c r="E12184" s="172" t="str">
        <f>IFERROR(VLOOKUP(C12184,[1]MASTER!C:F,4,FALSE),"")</f>
        <v/>
      </c>
      <c r="F12184" s="172" t="str">
        <f>IFERROR(VLOOKUP(C12184,[1]MASTER!C:F,3,FALSE),"")</f>
        <v/>
      </c>
      <c r="G12184" s="175" t="str">
        <f>IFERROR(LOOKUP(C12184,[1]MASTER!C:C,[1]MASTER!B:B),"")</f>
        <v/>
      </c>
      <c r="H12184" s="176" t="str">
        <f>IFERROR(VLOOKUP(C12184,[1]MASTER!C:G,5,FALSE),"")</f>
        <v/>
      </c>
    </row>
    <row r="12185" spans="1:8" ht="15.75">
      <c r="A12185" s="52">
        <v>12214</v>
      </c>
      <c r="B12185" s="233"/>
      <c r="D12185" s="55" t="e">
        <f>VLOOKUP(C12185,#REF!,2,FALSE)</f>
        <v>#REF!</v>
      </c>
      <c r="E12185" s="172" t="str">
        <f>IFERROR(VLOOKUP(C12185,[1]MASTER!C:F,4,FALSE),"")</f>
        <v/>
      </c>
      <c r="F12185" s="172" t="str">
        <f>IFERROR(VLOOKUP(C12185,[1]MASTER!C:F,3,FALSE),"")</f>
        <v/>
      </c>
      <c r="G12185" s="175" t="str">
        <f>IFERROR(LOOKUP(C12185,[1]MASTER!C:C,[1]MASTER!B:B),"")</f>
        <v/>
      </c>
      <c r="H12185" s="176" t="str">
        <f>IFERROR(VLOOKUP(C12185,[1]MASTER!C:G,5,FALSE),"")</f>
        <v/>
      </c>
    </row>
    <row r="12186" spans="1:8" ht="15.75">
      <c r="A12186" s="109">
        <v>12215</v>
      </c>
      <c r="B12186" s="120"/>
      <c r="D12186" s="55" t="e">
        <f>VLOOKUP(C12186,#REF!,2,FALSE)</f>
        <v>#REF!</v>
      </c>
      <c r="E12186" s="172" t="str">
        <f>IFERROR(VLOOKUP(C12186,[1]MASTER!C:F,4,FALSE),"")</f>
        <v/>
      </c>
      <c r="F12186" s="172" t="str">
        <f>IFERROR(VLOOKUP(C12186,[1]MASTER!C:F,3,FALSE),"")</f>
        <v/>
      </c>
      <c r="G12186" s="175" t="str">
        <f>IFERROR(LOOKUP(C12186,[1]MASTER!C:C,[1]MASTER!B:B),"")</f>
        <v/>
      </c>
      <c r="H12186" s="176" t="str">
        <f>IFERROR(VLOOKUP(C12186,[1]MASTER!C:G,5,FALSE),"")</f>
        <v/>
      </c>
    </row>
    <row r="12187" spans="1:8" ht="15.75">
      <c r="A12187" s="52">
        <v>12216</v>
      </c>
      <c r="B12187" s="233"/>
      <c r="D12187" s="55" t="e">
        <f>VLOOKUP(C12187,#REF!,2,FALSE)</f>
        <v>#REF!</v>
      </c>
      <c r="E12187" s="172" t="str">
        <f>IFERROR(VLOOKUP(C12187,[1]MASTER!C:F,4,FALSE),"")</f>
        <v/>
      </c>
      <c r="F12187" s="172" t="str">
        <f>IFERROR(VLOOKUP(C12187,[1]MASTER!C:F,3,FALSE),"")</f>
        <v/>
      </c>
      <c r="G12187" s="175" t="str">
        <f>IFERROR(LOOKUP(C12187,[1]MASTER!C:C,[1]MASTER!B:B),"")</f>
        <v/>
      </c>
      <c r="H12187" s="176" t="str">
        <f>IFERROR(VLOOKUP(C12187,[1]MASTER!C:G,5,FALSE),"")</f>
        <v/>
      </c>
    </row>
    <row r="12188" spans="1:8" ht="15.75">
      <c r="A12188" s="109">
        <v>12217</v>
      </c>
      <c r="B12188" s="120"/>
      <c r="D12188" s="55" t="e">
        <f>VLOOKUP(C12188,#REF!,2,FALSE)</f>
        <v>#REF!</v>
      </c>
      <c r="E12188" s="172" t="str">
        <f>IFERROR(VLOOKUP(C12188,[1]MASTER!C:F,4,FALSE),"")</f>
        <v/>
      </c>
      <c r="F12188" s="172" t="str">
        <f>IFERROR(VLOOKUP(C12188,[1]MASTER!C:F,3,FALSE),"")</f>
        <v/>
      </c>
      <c r="G12188" s="175" t="str">
        <f>IFERROR(LOOKUP(C12188,[1]MASTER!C:C,[1]MASTER!B:B),"")</f>
        <v/>
      </c>
      <c r="H12188" s="176" t="str">
        <f>IFERROR(VLOOKUP(C12188,[1]MASTER!C:G,5,FALSE),"")</f>
        <v/>
      </c>
    </row>
    <row r="12189" spans="1:8" ht="15.75">
      <c r="A12189" s="52">
        <v>12218</v>
      </c>
      <c r="B12189" s="233"/>
      <c r="D12189" s="55" t="e">
        <f>VLOOKUP(C12189,#REF!,2,FALSE)</f>
        <v>#REF!</v>
      </c>
      <c r="E12189" s="172" t="str">
        <f>IFERROR(VLOOKUP(C12189,[1]MASTER!C:F,4,FALSE),"")</f>
        <v/>
      </c>
      <c r="F12189" s="172" t="str">
        <f>IFERROR(VLOOKUP(C12189,[1]MASTER!C:F,3,FALSE),"")</f>
        <v/>
      </c>
      <c r="G12189" s="175" t="str">
        <f>IFERROR(LOOKUP(C12189,[1]MASTER!C:C,[1]MASTER!B:B),"")</f>
        <v/>
      </c>
      <c r="H12189" s="176" t="str">
        <f>IFERROR(VLOOKUP(C12189,[1]MASTER!C:G,5,FALSE),"")</f>
        <v/>
      </c>
    </row>
    <row r="12190" spans="1:8" ht="15.75">
      <c r="A12190" s="109">
        <v>12219</v>
      </c>
      <c r="B12190" s="120"/>
      <c r="D12190" s="55" t="e">
        <f>VLOOKUP(C12190,#REF!,2,FALSE)</f>
        <v>#REF!</v>
      </c>
      <c r="E12190" s="172" t="str">
        <f>IFERROR(VLOOKUP(C12190,[1]MASTER!C:F,4,FALSE),"")</f>
        <v/>
      </c>
      <c r="F12190" s="172" t="str">
        <f>IFERROR(VLOOKUP(C12190,[1]MASTER!C:F,3,FALSE),"")</f>
        <v/>
      </c>
      <c r="G12190" s="175" t="str">
        <f>IFERROR(LOOKUP(C12190,[1]MASTER!C:C,[1]MASTER!B:B),"")</f>
        <v/>
      </c>
      <c r="H12190" s="176" t="str">
        <f>IFERROR(VLOOKUP(C12190,[1]MASTER!C:G,5,FALSE),"")</f>
        <v/>
      </c>
    </row>
    <row r="12191" spans="1:8" ht="15.75">
      <c r="A12191" s="52">
        <v>12220</v>
      </c>
      <c r="B12191" s="233"/>
      <c r="D12191" s="55" t="e">
        <f>VLOOKUP(C12191,#REF!,2,FALSE)</f>
        <v>#REF!</v>
      </c>
      <c r="E12191" s="172" t="str">
        <f>IFERROR(VLOOKUP(C12191,[1]MASTER!C:F,4,FALSE),"")</f>
        <v/>
      </c>
      <c r="F12191" s="172" t="str">
        <f>IFERROR(VLOOKUP(C12191,[1]MASTER!C:F,3,FALSE),"")</f>
        <v/>
      </c>
      <c r="G12191" s="175" t="str">
        <f>IFERROR(LOOKUP(C12191,[1]MASTER!C:C,[1]MASTER!B:B),"")</f>
        <v/>
      </c>
      <c r="H12191" s="176" t="str">
        <f>IFERROR(VLOOKUP(C12191,[1]MASTER!C:G,5,FALSE),"")</f>
        <v/>
      </c>
    </row>
    <row r="12192" spans="1:8" ht="15.75">
      <c r="A12192" s="109">
        <v>12221</v>
      </c>
      <c r="B12192" s="120"/>
      <c r="D12192" s="55" t="e">
        <f>VLOOKUP(C12192,#REF!,2,FALSE)</f>
        <v>#REF!</v>
      </c>
      <c r="E12192" s="172" t="str">
        <f>IFERROR(VLOOKUP(C12192,[1]MASTER!C:F,4,FALSE),"")</f>
        <v/>
      </c>
      <c r="F12192" s="172" t="str">
        <f>IFERROR(VLOOKUP(C12192,[1]MASTER!C:F,3,FALSE),"")</f>
        <v/>
      </c>
      <c r="G12192" s="175" t="str">
        <f>IFERROR(LOOKUP(C12192,[1]MASTER!C:C,[1]MASTER!B:B),"")</f>
        <v/>
      </c>
      <c r="H12192" s="176" t="str">
        <f>IFERROR(VLOOKUP(C12192,[1]MASTER!C:G,5,FALSE),"")</f>
        <v/>
      </c>
    </row>
    <row r="12193" spans="1:8" ht="15.75">
      <c r="A12193" s="52">
        <v>12222</v>
      </c>
      <c r="B12193" s="233"/>
      <c r="D12193" s="55" t="e">
        <f>VLOOKUP(C12193,#REF!,2,FALSE)</f>
        <v>#REF!</v>
      </c>
      <c r="E12193" s="172" t="str">
        <f>IFERROR(VLOOKUP(C12193,[1]MASTER!C:F,4,FALSE),"")</f>
        <v/>
      </c>
      <c r="F12193" s="172" t="str">
        <f>IFERROR(VLOOKUP(C12193,[1]MASTER!C:F,3,FALSE),"")</f>
        <v/>
      </c>
      <c r="G12193" s="175" t="str">
        <f>IFERROR(LOOKUP(C12193,[1]MASTER!C:C,[1]MASTER!B:B),"")</f>
        <v/>
      </c>
      <c r="H12193" s="176" t="str">
        <f>IFERROR(VLOOKUP(C12193,[1]MASTER!C:G,5,FALSE),"")</f>
        <v/>
      </c>
    </row>
    <row r="12194" spans="1:8" ht="15.75">
      <c r="A12194" s="109">
        <v>12223</v>
      </c>
      <c r="B12194" s="120"/>
      <c r="D12194" s="55" t="e">
        <f>VLOOKUP(C12194,#REF!,2,FALSE)</f>
        <v>#REF!</v>
      </c>
      <c r="E12194" s="172" t="str">
        <f>IFERROR(VLOOKUP(C12194,[1]MASTER!C:F,4,FALSE),"")</f>
        <v/>
      </c>
      <c r="F12194" s="172" t="str">
        <f>IFERROR(VLOOKUP(C12194,[1]MASTER!C:F,3,FALSE),"")</f>
        <v/>
      </c>
      <c r="G12194" s="175" t="str">
        <f>IFERROR(LOOKUP(C12194,[1]MASTER!C:C,[1]MASTER!B:B),"")</f>
        <v/>
      </c>
      <c r="H12194" s="176" t="str">
        <f>IFERROR(VLOOKUP(C12194,[1]MASTER!C:G,5,FALSE),"")</f>
        <v/>
      </c>
    </row>
    <row r="12195" spans="1:8" ht="15.75">
      <c r="A12195" s="52">
        <v>12224</v>
      </c>
      <c r="B12195" s="233"/>
      <c r="D12195" s="55" t="e">
        <f>VLOOKUP(C12195,#REF!,2,FALSE)</f>
        <v>#REF!</v>
      </c>
      <c r="E12195" s="172" t="str">
        <f>IFERROR(VLOOKUP(C12195,[1]MASTER!C:F,4,FALSE),"")</f>
        <v/>
      </c>
      <c r="F12195" s="172" t="str">
        <f>IFERROR(VLOOKUP(C12195,[1]MASTER!C:F,3,FALSE),"")</f>
        <v/>
      </c>
      <c r="G12195" s="175" t="str">
        <f>IFERROR(LOOKUP(C12195,[1]MASTER!C:C,[1]MASTER!B:B),"")</f>
        <v/>
      </c>
      <c r="H12195" s="176" t="str">
        <f>IFERROR(VLOOKUP(C12195,[1]MASTER!C:G,5,FALSE),"")</f>
        <v/>
      </c>
    </row>
    <row r="12196" spans="1:8" ht="15.75">
      <c r="A12196" s="109">
        <v>12225</v>
      </c>
      <c r="B12196" s="120"/>
      <c r="D12196" s="55" t="e">
        <f>VLOOKUP(C12196,#REF!,2,FALSE)</f>
        <v>#REF!</v>
      </c>
      <c r="E12196" s="172" t="str">
        <f>IFERROR(VLOOKUP(C12196,[1]MASTER!C:F,4,FALSE),"")</f>
        <v/>
      </c>
      <c r="F12196" s="172" t="str">
        <f>IFERROR(VLOOKUP(C12196,[1]MASTER!C:F,3,FALSE),"")</f>
        <v/>
      </c>
      <c r="G12196" s="175" t="str">
        <f>IFERROR(LOOKUP(C12196,[1]MASTER!C:C,[1]MASTER!B:B),"")</f>
        <v/>
      </c>
      <c r="H12196" s="176" t="str">
        <f>IFERROR(VLOOKUP(C12196,[1]MASTER!C:G,5,FALSE),"")</f>
        <v/>
      </c>
    </row>
    <row r="12197" spans="1:8" ht="15.75">
      <c r="A12197" s="52">
        <v>12226</v>
      </c>
      <c r="B12197" s="233"/>
      <c r="D12197" s="55" t="e">
        <f>VLOOKUP(C12197,#REF!,2,FALSE)</f>
        <v>#REF!</v>
      </c>
      <c r="E12197" s="172" t="str">
        <f>IFERROR(VLOOKUP(C12197,[1]MASTER!C:F,4,FALSE),"")</f>
        <v/>
      </c>
      <c r="F12197" s="172" t="str">
        <f>IFERROR(VLOOKUP(C12197,[1]MASTER!C:F,3,FALSE),"")</f>
        <v/>
      </c>
      <c r="G12197" s="175" t="str">
        <f>IFERROR(LOOKUP(C12197,[1]MASTER!C:C,[1]MASTER!B:B),"")</f>
        <v/>
      </c>
      <c r="H12197" s="176" t="str">
        <f>IFERROR(VLOOKUP(C12197,[1]MASTER!C:G,5,FALSE),"")</f>
        <v/>
      </c>
    </row>
    <row r="12198" spans="1:8" ht="15.75">
      <c r="A12198" s="109">
        <v>12227</v>
      </c>
      <c r="B12198" s="120"/>
      <c r="D12198" s="55" t="e">
        <f>VLOOKUP(C12198,#REF!,2,FALSE)</f>
        <v>#REF!</v>
      </c>
      <c r="E12198" s="172" t="str">
        <f>IFERROR(VLOOKUP(C12198,[1]MASTER!C:F,4,FALSE),"")</f>
        <v/>
      </c>
      <c r="F12198" s="172" t="str">
        <f>IFERROR(VLOOKUP(C12198,[1]MASTER!C:F,3,FALSE),"")</f>
        <v/>
      </c>
      <c r="G12198" s="175" t="str">
        <f>IFERROR(LOOKUP(C12198,[1]MASTER!C:C,[1]MASTER!B:B),"")</f>
        <v/>
      </c>
      <c r="H12198" s="176" t="str">
        <f>IFERROR(VLOOKUP(C12198,[1]MASTER!C:G,5,FALSE),"")</f>
        <v/>
      </c>
    </row>
    <row r="12199" spans="1:8" ht="15.75">
      <c r="A12199" s="52">
        <v>12228</v>
      </c>
      <c r="B12199" s="233"/>
      <c r="D12199" s="55" t="e">
        <f>VLOOKUP(C12199,#REF!,2,FALSE)</f>
        <v>#REF!</v>
      </c>
      <c r="E12199" s="172" t="str">
        <f>IFERROR(VLOOKUP(C12199,[1]MASTER!C:F,4,FALSE),"")</f>
        <v/>
      </c>
      <c r="F12199" s="172" t="str">
        <f>IFERROR(VLOOKUP(C12199,[1]MASTER!C:F,3,FALSE),"")</f>
        <v/>
      </c>
      <c r="G12199" s="175" t="str">
        <f>IFERROR(LOOKUP(C12199,[1]MASTER!C:C,[1]MASTER!B:B),"")</f>
        <v/>
      </c>
      <c r="H12199" s="176" t="str">
        <f>IFERROR(VLOOKUP(C12199,[1]MASTER!C:G,5,FALSE),"")</f>
        <v/>
      </c>
    </row>
    <row r="12200" spans="1:8" ht="15.75">
      <c r="A12200" s="109">
        <v>12229</v>
      </c>
      <c r="B12200" s="120"/>
      <c r="D12200" s="55" t="e">
        <f>VLOOKUP(C12200,#REF!,2,FALSE)</f>
        <v>#REF!</v>
      </c>
      <c r="E12200" s="172" t="str">
        <f>IFERROR(VLOOKUP(C12200,[1]MASTER!C:F,4,FALSE),"")</f>
        <v/>
      </c>
      <c r="F12200" s="172" t="str">
        <f>IFERROR(VLOOKUP(C12200,[1]MASTER!C:F,3,FALSE),"")</f>
        <v/>
      </c>
      <c r="G12200" s="175" t="str">
        <f>IFERROR(LOOKUP(C12200,[1]MASTER!C:C,[1]MASTER!B:B),"")</f>
        <v/>
      </c>
      <c r="H12200" s="176" t="str">
        <f>IFERROR(VLOOKUP(C12200,[1]MASTER!C:G,5,FALSE),"")</f>
        <v/>
      </c>
    </row>
    <row r="12201" spans="1:8" ht="15.75">
      <c r="A12201" s="52">
        <v>12230</v>
      </c>
      <c r="B12201" s="233"/>
      <c r="D12201" s="55" t="e">
        <f>VLOOKUP(C12201,#REF!,2,FALSE)</f>
        <v>#REF!</v>
      </c>
      <c r="E12201" s="172" t="str">
        <f>IFERROR(VLOOKUP(C12201,[1]MASTER!C:F,4,FALSE),"")</f>
        <v/>
      </c>
      <c r="F12201" s="172" t="str">
        <f>IFERROR(VLOOKUP(C12201,[1]MASTER!C:F,3,FALSE),"")</f>
        <v/>
      </c>
      <c r="G12201" s="175" t="str">
        <f>IFERROR(LOOKUP(C12201,[1]MASTER!C:C,[1]MASTER!B:B),"")</f>
        <v/>
      </c>
      <c r="H12201" s="176" t="str">
        <f>IFERROR(VLOOKUP(C12201,[1]MASTER!C:G,5,FALSE),"")</f>
        <v/>
      </c>
    </row>
    <row r="12202" spans="1:8" ht="15.75">
      <c r="A12202" s="109">
        <v>12231</v>
      </c>
      <c r="B12202" s="120"/>
      <c r="D12202" s="55" t="e">
        <f>VLOOKUP(C12202,#REF!,2,FALSE)</f>
        <v>#REF!</v>
      </c>
      <c r="E12202" s="172" t="str">
        <f>IFERROR(VLOOKUP(C12202,[1]MASTER!C:F,4,FALSE),"")</f>
        <v/>
      </c>
      <c r="F12202" s="172" t="str">
        <f>IFERROR(VLOOKUP(C12202,[1]MASTER!C:F,3,FALSE),"")</f>
        <v/>
      </c>
      <c r="G12202" s="175" t="str">
        <f>IFERROR(LOOKUP(C12202,[1]MASTER!C:C,[1]MASTER!B:B),"")</f>
        <v/>
      </c>
      <c r="H12202" s="176" t="str">
        <f>IFERROR(VLOOKUP(C12202,[1]MASTER!C:G,5,FALSE),"")</f>
        <v/>
      </c>
    </row>
    <row r="12203" spans="1:8" ht="15.75">
      <c r="A12203" s="52">
        <v>12232</v>
      </c>
      <c r="B12203" s="233"/>
      <c r="D12203" s="55" t="e">
        <f>VLOOKUP(C12203,#REF!,2,FALSE)</f>
        <v>#REF!</v>
      </c>
      <c r="E12203" s="172" t="str">
        <f>IFERROR(VLOOKUP(C12203,[1]MASTER!C:F,4,FALSE),"")</f>
        <v/>
      </c>
      <c r="F12203" s="172" t="str">
        <f>IFERROR(VLOOKUP(C12203,[1]MASTER!C:F,3,FALSE),"")</f>
        <v/>
      </c>
      <c r="G12203" s="175" t="str">
        <f>IFERROR(LOOKUP(C12203,[1]MASTER!C:C,[1]MASTER!B:B),"")</f>
        <v/>
      </c>
      <c r="H12203" s="176" t="str">
        <f>IFERROR(VLOOKUP(C12203,[1]MASTER!C:G,5,FALSE),"")</f>
        <v/>
      </c>
    </row>
    <row r="12204" spans="1:8" ht="15.75">
      <c r="A12204" s="109">
        <v>12233</v>
      </c>
      <c r="B12204" s="120"/>
      <c r="D12204" s="55" t="e">
        <f>VLOOKUP(C12204,#REF!,2,FALSE)</f>
        <v>#REF!</v>
      </c>
      <c r="E12204" s="172" t="str">
        <f>IFERROR(VLOOKUP(C12204,[1]MASTER!C:F,4,FALSE),"")</f>
        <v/>
      </c>
      <c r="F12204" s="172" t="str">
        <f>IFERROR(VLOOKUP(C12204,[1]MASTER!C:F,3,FALSE),"")</f>
        <v/>
      </c>
      <c r="G12204" s="175" t="str">
        <f>IFERROR(LOOKUP(C12204,[1]MASTER!C:C,[1]MASTER!B:B),"")</f>
        <v/>
      </c>
      <c r="H12204" s="176" t="str">
        <f>IFERROR(VLOOKUP(C12204,[1]MASTER!C:G,5,FALSE),"")</f>
        <v/>
      </c>
    </row>
    <row r="12205" spans="1:8" ht="15.75">
      <c r="A12205" s="52">
        <v>12234</v>
      </c>
      <c r="B12205" s="233"/>
      <c r="D12205" s="55" t="e">
        <f>VLOOKUP(C12205,#REF!,2,FALSE)</f>
        <v>#REF!</v>
      </c>
      <c r="E12205" s="172" t="str">
        <f>IFERROR(VLOOKUP(C12205,[1]MASTER!C:F,4,FALSE),"")</f>
        <v/>
      </c>
      <c r="F12205" s="172" t="str">
        <f>IFERROR(VLOOKUP(C12205,[1]MASTER!C:F,3,FALSE),"")</f>
        <v/>
      </c>
      <c r="G12205" s="175" t="str">
        <f>IFERROR(LOOKUP(C12205,[1]MASTER!C:C,[1]MASTER!B:B),"")</f>
        <v/>
      </c>
      <c r="H12205" s="176" t="str">
        <f>IFERROR(VLOOKUP(C12205,[1]MASTER!C:G,5,FALSE),"")</f>
        <v/>
      </c>
    </row>
    <row r="12206" spans="1:8" ht="15.75">
      <c r="A12206" s="109">
        <v>12235</v>
      </c>
      <c r="B12206" s="120"/>
      <c r="D12206" s="55" t="e">
        <f>VLOOKUP(C12206,#REF!,2,FALSE)</f>
        <v>#REF!</v>
      </c>
      <c r="E12206" s="172" t="str">
        <f>IFERROR(VLOOKUP(C12206,[1]MASTER!C:F,4,FALSE),"")</f>
        <v/>
      </c>
      <c r="F12206" s="172" t="str">
        <f>IFERROR(VLOOKUP(C12206,[1]MASTER!C:F,3,FALSE),"")</f>
        <v/>
      </c>
      <c r="G12206" s="175" t="str">
        <f>IFERROR(LOOKUP(C12206,[1]MASTER!C:C,[1]MASTER!B:B),"")</f>
        <v/>
      </c>
      <c r="H12206" s="176" t="str">
        <f>IFERROR(VLOOKUP(C12206,[1]MASTER!C:G,5,FALSE),"")</f>
        <v/>
      </c>
    </row>
    <row r="12207" spans="1:8" ht="15.75">
      <c r="A12207" s="52">
        <v>12236</v>
      </c>
      <c r="B12207" s="233"/>
      <c r="D12207" s="55" t="e">
        <f>VLOOKUP(C12207,#REF!,2,FALSE)</f>
        <v>#REF!</v>
      </c>
      <c r="E12207" s="172" t="str">
        <f>IFERROR(VLOOKUP(C12207,[1]MASTER!C:F,4,FALSE),"")</f>
        <v/>
      </c>
      <c r="F12207" s="172" t="str">
        <f>IFERROR(VLOOKUP(C12207,[1]MASTER!C:F,3,FALSE),"")</f>
        <v/>
      </c>
      <c r="G12207" s="175" t="str">
        <f>IFERROR(LOOKUP(C12207,[1]MASTER!C:C,[1]MASTER!B:B),"")</f>
        <v/>
      </c>
      <c r="H12207" s="176" t="str">
        <f>IFERROR(VLOOKUP(C12207,[1]MASTER!C:G,5,FALSE),"")</f>
        <v/>
      </c>
    </row>
    <row r="12208" spans="1:8" ht="15.75">
      <c r="A12208" s="109">
        <v>12237</v>
      </c>
      <c r="B12208" s="120"/>
      <c r="D12208" s="55" t="e">
        <f>VLOOKUP(C12208,#REF!,2,FALSE)</f>
        <v>#REF!</v>
      </c>
      <c r="E12208" s="172" t="str">
        <f>IFERROR(VLOOKUP(C12208,[1]MASTER!C:F,4,FALSE),"")</f>
        <v/>
      </c>
      <c r="F12208" s="172" t="str">
        <f>IFERROR(VLOOKUP(C12208,[1]MASTER!C:F,3,FALSE),"")</f>
        <v/>
      </c>
      <c r="G12208" s="175" t="str">
        <f>IFERROR(LOOKUP(C12208,[1]MASTER!C:C,[1]MASTER!B:B),"")</f>
        <v/>
      </c>
      <c r="H12208" s="176" t="str">
        <f>IFERROR(VLOOKUP(C12208,[1]MASTER!C:G,5,FALSE),"")</f>
        <v/>
      </c>
    </row>
    <row r="12209" spans="1:8" ht="15.75">
      <c r="A12209" s="52">
        <v>12238</v>
      </c>
      <c r="B12209" s="233"/>
      <c r="D12209" s="55" t="e">
        <f>VLOOKUP(C12209,#REF!,2,FALSE)</f>
        <v>#REF!</v>
      </c>
      <c r="E12209" s="172" t="str">
        <f>IFERROR(VLOOKUP(C12209,[1]MASTER!C:F,4,FALSE),"")</f>
        <v/>
      </c>
      <c r="F12209" s="172" t="str">
        <f>IFERROR(VLOOKUP(C12209,[1]MASTER!C:F,3,FALSE),"")</f>
        <v/>
      </c>
      <c r="G12209" s="175" t="str">
        <f>IFERROR(LOOKUP(C12209,[1]MASTER!C:C,[1]MASTER!B:B),"")</f>
        <v/>
      </c>
      <c r="H12209" s="176" t="str">
        <f>IFERROR(VLOOKUP(C12209,[1]MASTER!C:G,5,FALSE),"")</f>
        <v/>
      </c>
    </row>
    <row r="12210" spans="1:8" ht="15.75">
      <c r="A12210" s="109">
        <v>12239</v>
      </c>
      <c r="B12210" s="120"/>
      <c r="D12210" s="55" t="e">
        <f>VLOOKUP(C12210,#REF!,2,FALSE)</f>
        <v>#REF!</v>
      </c>
      <c r="E12210" s="172" t="str">
        <f>IFERROR(VLOOKUP(C12210,[1]MASTER!C:F,4,FALSE),"")</f>
        <v/>
      </c>
      <c r="F12210" s="172" t="str">
        <f>IFERROR(VLOOKUP(C12210,[1]MASTER!C:F,3,FALSE),"")</f>
        <v/>
      </c>
      <c r="G12210" s="175" t="str">
        <f>IFERROR(LOOKUP(C12210,[1]MASTER!C:C,[1]MASTER!B:B),"")</f>
        <v/>
      </c>
      <c r="H12210" s="176" t="str">
        <f>IFERROR(VLOOKUP(C12210,[1]MASTER!C:G,5,FALSE),"")</f>
        <v/>
      </c>
    </row>
    <row r="12211" spans="1:8" ht="15.75">
      <c r="A12211" s="52">
        <v>12240</v>
      </c>
      <c r="B12211" s="233"/>
      <c r="D12211" s="55" t="e">
        <f>VLOOKUP(C12211,#REF!,2,FALSE)</f>
        <v>#REF!</v>
      </c>
      <c r="E12211" s="172" t="str">
        <f>IFERROR(VLOOKUP(C12211,[1]MASTER!C:F,4,FALSE),"")</f>
        <v/>
      </c>
      <c r="F12211" s="172" t="str">
        <f>IFERROR(VLOOKUP(C12211,[1]MASTER!C:F,3,FALSE),"")</f>
        <v/>
      </c>
      <c r="G12211" s="175" t="str">
        <f>IFERROR(LOOKUP(C12211,[1]MASTER!C:C,[1]MASTER!B:B),"")</f>
        <v/>
      </c>
      <c r="H12211" s="176" t="str">
        <f>IFERROR(VLOOKUP(C12211,[1]MASTER!C:G,5,FALSE),"")</f>
        <v/>
      </c>
    </row>
    <row r="12212" spans="1:8" ht="15.75">
      <c r="A12212" s="109">
        <v>12241</v>
      </c>
      <c r="B12212" s="120"/>
      <c r="D12212" s="55" t="e">
        <f>VLOOKUP(C12212,#REF!,2,FALSE)</f>
        <v>#REF!</v>
      </c>
      <c r="E12212" s="172" t="str">
        <f>IFERROR(VLOOKUP(C12212,[1]MASTER!C:F,4,FALSE),"")</f>
        <v/>
      </c>
      <c r="F12212" s="172" t="str">
        <f>IFERROR(VLOOKUP(C12212,[1]MASTER!C:F,3,FALSE),"")</f>
        <v/>
      </c>
      <c r="G12212" s="175" t="str">
        <f>IFERROR(LOOKUP(C12212,[1]MASTER!C:C,[1]MASTER!B:B),"")</f>
        <v/>
      </c>
      <c r="H12212" s="176" t="str">
        <f>IFERROR(VLOOKUP(C12212,[1]MASTER!C:G,5,FALSE),"")</f>
        <v/>
      </c>
    </row>
    <row r="12213" spans="1:8" ht="15.75">
      <c r="A12213" s="52">
        <v>12242</v>
      </c>
      <c r="B12213" s="233"/>
      <c r="D12213" s="55" t="e">
        <f>VLOOKUP(C12213,#REF!,2,FALSE)</f>
        <v>#REF!</v>
      </c>
      <c r="E12213" s="172" t="str">
        <f>IFERROR(VLOOKUP(C12213,[1]MASTER!C:F,4,FALSE),"")</f>
        <v/>
      </c>
      <c r="F12213" s="172" t="str">
        <f>IFERROR(VLOOKUP(C12213,[1]MASTER!C:F,3,FALSE),"")</f>
        <v/>
      </c>
      <c r="G12213" s="175" t="str">
        <f>IFERROR(LOOKUP(C12213,[1]MASTER!C:C,[1]MASTER!B:B),"")</f>
        <v/>
      </c>
      <c r="H12213" s="176" t="str">
        <f>IFERROR(VLOOKUP(C12213,[1]MASTER!C:G,5,FALSE),"")</f>
        <v/>
      </c>
    </row>
    <row r="12214" spans="1:8" ht="15.75">
      <c r="A12214" s="109">
        <v>12243</v>
      </c>
      <c r="B12214" s="120"/>
      <c r="D12214" s="55" t="e">
        <f>VLOOKUP(C12214,#REF!,2,FALSE)</f>
        <v>#REF!</v>
      </c>
      <c r="E12214" s="172" t="str">
        <f>IFERROR(VLOOKUP(C12214,[1]MASTER!C:F,4,FALSE),"")</f>
        <v/>
      </c>
      <c r="F12214" s="172" t="str">
        <f>IFERROR(VLOOKUP(C12214,[1]MASTER!C:F,3,FALSE),"")</f>
        <v/>
      </c>
      <c r="G12214" s="175" t="str">
        <f>IFERROR(LOOKUP(C12214,[1]MASTER!C:C,[1]MASTER!B:B),"")</f>
        <v/>
      </c>
      <c r="H12214" s="176" t="str">
        <f>IFERROR(VLOOKUP(C12214,[1]MASTER!C:G,5,FALSE),"")</f>
        <v/>
      </c>
    </row>
    <row r="12215" spans="1:8" ht="15.75">
      <c r="A12215" s="52">
        <v>12244</v>
      </c>
      <c r="B12215" s="233"/>
      <c r="D12215" s="55" t="e">
        <f>VLOOKUP(C12215,#REF!,2,FALSE)</f>
        <v>#REF!</v>
      </c>
      <c r="E12215" s="172" t="str">
        <f>IFERROR(VLOOKUP(C12215,[1]MASTER!C:F,4,FALSE),"")</f>
        <v/>
      </c>
      <c r="F12215" s="172" t="str">
        <f>IFERROR(VLOOKUP(C12215,[1]MASTER!C:F,3,FALSE),"")</f>
        <v/>
      </c>
      <c r="G12215" s="175" t="str">
        <f>IFERROR(LOOKUP(C12215,[1]MASTER!C:C,[1]MASTER!B:B),"")</f>
        <v/>
      </c>
      <c r="H12215" s="176" t="str">
        <f>IFERROR(VLOOKUP(C12215,[1]MASTER!C:G,5,FALSE),"")</f>
        <v/>
      </c>
    </row>
    <row r="12216" spans="1:8" ht="15.75">
      <c r="A12216" s="109">
        <v>12245</v>
      </c>
      <c r="B12216" s="120"/>
      <c r="D12216" s="55" t="e">
        <f>VLOOKUP(C12216,#REF!,2,FALSE)</f>
        <v>#REF!</v>
      </c>
      <c r="E12216" s="172" t="str">
        <f>IFERROR(VLOOKUP(C12216,[1]MASTER!C:F,4,FALSE),"")</f>
        <v/>
      </c>
      <c r="F12216" s="172" t="str">
        <f>IFERROR(VLOOKUP(C12216,[1]MASTER!C:F,3,FALSE),"")</f>
        <v/>
      </c>
      <c r="G12216" s="175" t="str">
        <f>IFERROR(LOOKUP(C12216,[1]MASTER!C:C,[1]MASTER!B:B),"")</f>
        <v/>
      </c>
      <c r="H12216" s="176" t="str">
        <f>IFERROR(VLOOKUP(C12216,[1]MASTER!C:G,5,FALSE),"")</f>
        <v/>
      </c>
    </row>
    <row r="12217" spans="1:8" ht="15.75">
      <c r="A12217" s="52">
        <v>12246</v>
      </c>
      <c r="B12217" s="233"/>
      <c r="D12217" s="55" t="e">
        <f>VLOOKUP(C12217,#REF!,2,FALSE)</f>
        <v>#REF!</v>
      </c>
      <c r="E12217" s="172" t="str">
        <f>IFERROR(VLOOKUP(C12217,[1]MASTER!C:F,4,FALSE),"")</f>
        <v/>
      </c>
      <c r="F12217" s="172" t="str">
        <f>IFERROR(VLOOKUP(C12217,[1]MASTER!C:F,3,FALSE),"")</f>
        <v/>
      </c>
      <c r="G12217" s="175" t="str">
        <f>IFERROR(LOOKUP(C12217,[1]MASTER!C:C,[1]MASTER!B:B),"")</f>
        <v/>
      </c>
      <c r="H12217" s="176" t="str">
        <f>IFERROR(VLOOKUP(C12217,[1]MASTER!C:G,5,FALSE),"")</f>
        <v/>
      </c>
    </row>
    <row r="12218" spans="1:8" ht="15.75">
      <c r="A12218" s="109">
        <v>12247</v>
      </c>
      <c r="B12218" s="120"/>
      <c r="D12218" s="55" t="e">
        <f>VLOOKUP(C12218,#REF!,2,FALSE)</f>
        <v>#REF!</v>
      </c>
      <c r="E12218" s="172" t="str">
        <f>IFERROR(VLOOKUP(C12218,[1]MASTER!C:F,4,FALSE),"")</f>
        <v/>
      </c>
      <c r="F12218" s="172" t="str">
        <f>IFERROR(VLOOKUP(C12218,[1]MASTER!C:F,3,FALSE),"")</f>
        <v/>
      </c>
      <c r="G12218" s="175" t="str">
        <f>IFERROR(LOOKUP(C12218,[1]MASTER!C:C,[1]MASTER!B:B),"")</f>
        <v/>
      </c>
      <c r="H12218" s="176" t="str">
        <f>IFERROR(VLOOKUP(C12218,[1]MASTER!C:G,5,FALSE),"")</f>
        <v/>
      </c>
    </row>
    <row r="12219" spans="1:8" ht="15.75">
      <c r="A12219" s="52">
        <v>12248</v>
      </c>
      <c r="B12219" s="233"/>
      <c r="D12219" s="55" t="e">
        <f>VLOOKUP(C12219,#REF!,2,FALSE)</f>
        <v>#REF!</v>
      </c>
      <c r="E12219" s="172" t="str">
        <f>IFERROR(VLOOKUP(C12219,[1]MASTER!C:F,4,FALSE),"")</f>
        <v/>
      </c>
      <c r="F12219" s="172" t="str">
        <f>IFERROR(VLOOKUP(C12219,[1]MASTER!C:F,3,FALSE),"")</f>
        <v/>
      </c>
      <c r="G12219" s="175" t="str">
        <f>IFERROR(LOOKUP(C12219,[1]MASTER!C:C,[1]MASTER!B:B),"")</f>
        <v/>
      </c>
      <c r="H12219" s="176" t="str">
        <f>IFERROR(VLOOKUP(C12219,[1]MASTER!C:G,5,FALSE),"")</f>
        <v/>
      </c>
    </row>
    <row r="12220" spans="1:8" ht="15.75">
      <c r="A12220" s="109">
        <v>12249</v>
      </c>
      <c r="B12220" s="120"/>
      <c r="D12220" s="55" t="e">
        <f>VLOOKUP(C12220,#REF!,2,FALSE)</f>
        <v>#REF!</v>
      </c>
      <c r="E12220" s="172" t="str">
        <f>IFERROR(VLOOKUP(C12220,[1]MASTER!C:F,4,FALSE),"")</f>
        <v/>
      </c>
      <c r="F12220" s="172" t="str">
        <f>IFERROR(VLOOKUP(C12220,[1]MASTER!C:F,3,FALSE),"")</f>
        <v/>
      </c>
      <c r="G12220" s="175" t="str">
        <f>IFERROR(LOOKUP(C12220,[1]MASTER!C:C,[1]MASTER!B:B),"")</f>
        <v/>
      </c>
      <c r="H12220" s="176" t="str">
        <f>IFERROR(VLOOKUP(C12220,[1]MASTER!C:G,5,FALSE),"")</f>
        <v/>
      </c>
    </row>
    <row r="12221" spans="1:8" ht="15.75">
      <c r="A12221" s="52">
        <v>12250</v>
      </c>
      <c r="B12221" s="233"/>
      <c r="D12221" s="55" t="e">
        <f>VLOOKUP(C12221,#REF!,2,FALSE)</f>
        <v>#REF!</v>
      </c>
      <c r="E12221" s="172" t="str">
        <f>IFERROR(VLOOKUP(C12221,[1]MASTER!C:F,4,FALSE),"")</f>
        <v/>
      </c>
      <c r="F12221" s="172" t="str">
        <f>IFERROR(VLOOKUP(C12221,[1]MASTER!C:F,3,FALSE),"")</f>
        <v/>
      </c>
      <c r="G12221" s="175" t="str">
        <f>IFERROR(LOOKUP(C12221,[1]MASTER!C:C,[1]MASTER!B:B),"")</f>
        <v/>
      </c>
      <c r="H12221" s="176" t="str">
        <f>IFERROR(VLOOKUP(C12221,[1]MASTER!C:G,5,FALSE),"")</f>
        <v/>
      </c>
    </row>
    <row r="12222" spans="1:8" ht="15.75">
      <c r="A12222" s="109">
        <v>12251</v>
      </c>
      <c r="B12222" s="120"/>
      <c r="D12222" s="55" t="e">
        <f>VLOOKUP(C12222,#REF!,2,FALSE)</f>
        <v>#REF!</v>
      </c>
      <c r="E12222" s="172" t="str">
        <f>IFERROR(VLOOKUP(C12222,[1]MASTER!C:F,4,FALSE),"")</f>
        <v/>
      </c>
      <c r="F12222" s="172" t="str">
        <f>IFERROR(VLOOKUP(C12222,[1]MASTER!C:F,3,FALSE),"")</f>
        <v/>
      </c>
      <c r="G12222" s="175" t="str">
        <f>IFERROR(LOOKUP(C12222,[1]MASTER!C:C,[1]MASTER!B:B),"")</f>
        <v/>
      </c>
      <c r="H12222" s="176" t="str">
        <f>IFERROR(VLOOKUP(C12222,[1]MASTER!C:G,5,FALSE),"")</f>
        <v/>
      </c>
    </row>
    <row r="12223" spans="1:8" ht="15.75">
      <c r="A12223" s="52">
        <v>12252</v>
      </c>
      <c r="B12223" s="233"/>
      <c r="D12223" s="55" t="e">
        <f>VLOOKUP(C12223,#REF!,2,FALSE)</f>
        <v>#REF!</v>
      </c>
      <c r="E12223" s="172" t="str">
        <f>IFERROR(VLOOKUP(C12223,[1]MASTER!C:F,4,FALSE),"")</f>
        <v/>
      </c>
      <c r="F12223" s="172" t="str">
        <f>IFERROR(VLOOKUP(C12223,[1]MASTER!C:F,3,FALSE),"")</f>
        <v/>
      </c>
      <c r="G12223" s="175" t="str">
        <f>IFERROR(LOOKUP(C12223,[1]MASTER!C:C,[1]MASTER!B:B),"")</f>
        <v/>
      </c>
      <c r="H12223" s="176" t="str">
        <f>IFERROR(VLOOKUP(C12223,[1]MASTER!C:G,5,FALSE),"")</f>
        <v/>
      </c>
    </row>
    <row r="12224" spans="1:8" ht="15.75">
      <c r="A12224" s="109">
        <v>12253</v>
      </c>
      <c r="B12224" s="120"/>
      <c r="D12224" s="55" t="e">
        <f>VLOOKUP(C12224,#REF!,2,FALSE)</f>
        <v>#REF!</v>
      </c>
      <c r="E12224" s="172" t="str">
        <f>IFERROR(VLOOKUP(C12224,[1]MASTER!C:F,4,FALSE),"")</f>
        <v/>
      </c>
      <c r="F12224" s="172" t="str">
        <f>IFERROR(VLOOKUP(C12224,[1]MASTER!C:F,3,FALSE),"")</f>
        <v/>
      </c>
      <c r="G12224" s="175" t="str">
        <f>IFERROR(LOOKUP(C12224,[1]MASTER!C:C,[1]MASTER!B:B),"")</f>
        <v/>
      </c>
      <c r="H12224" s="176" t="str">
        <f>IFERROR(VLOOKUP(C12224,[1]MASTER!C:G,5,FALSE),"")</f>
        <v/>
      </c>
    </row>
    <row r="12225" spans="1:8" ht="15.75">
      <c r="A12225" s="52">
        <v>12254</v>
      </c>
      <c r="B12225" s="233"/>
      <c r="D12225" s="55" t="e">
        <f>VLOOKUP(C12225,#REF!,2,FALSE)</f>
        <v>#REF!</v>
      </c>
      <c r="E12225" s="172" t="str">
        <f>IFERROR(VLOOKUP(C12225,[1]MASTER!C:F,4,FALSE),"")</f>
        <v/>
      </c>
      <c r="F12225" s="172" t="str">
        <f>IFERROR(VLOOKUP(C12225,[1]MASTER!C:F,3,FALSE),"")</f>
        <v/>
      </c>
      <c r="G12225" s="175" t="str">
        <f>IFERROR(LOOKUP(C12225,[1]MASTER!C:C,[1]MASTER!B:B),"")</f>
        <v/>
      </c>
      <c r="H12225" s="176" t="str">
        <f>IFERROR(VLOOKUP(C12225,[1]MASTER!C:G,5,FALSE),"")</f>
        <v/>
      </c>
    </row>
    <row r="12226" spans="1:8" ht="15.75">
      <c r="A12226" s="109">
        <v>12255</v>
      </c>
      <c r="B12226" s="120"/>
      <c r="D12226" s="55" t="e">
        <f>VLOOKUP(C12226,#REF!,2,FALSE)</f>
        <v>#REF!</v>
      </c>
      <c r="E12226" s="172" t="str">
        <f>IFERROR(VLOOKUP(C12226,[1]MASTER!C:F,4,FALSE),"")</f>
        <v/>
      </c>
      <c r="F12226" s="172" t="str">
        <f>IFERROR(VLOOKUP(C12226,[1]MASTER!C:F,3,FALSE),"")</f>
        <v/>
      </c>
      <c r="G12226" s="175" t="str">
        <f>IFERROR(LOOKUP(C12226,[1]MASTER!C:C,[1]MASTER!B:B),"")</f>
        <v/>
      </c>
      <c r="H12226" s="176" t="str">
        <f>IFERROR(VLOOKUP(C12226,[1]MASTER!C:G,5,FALSE),"")</f>
        <v/>
      </c>
    </row>
    <row r="12227" spans="1:8" ht="15.75">
      <c r="A12227" s="52">
        <v>12256</v>
      </c>
      <c r="B12227" s="233"/>
      <c r="D12227" s="55" t="e">
        <f>VLOOKUP(C12227,#REF!,2,FALSE)</f>
        <v>#REF!</v>
      </c>
      <c r="E12227" s="172" t="str">
        <f>IFERROR(VLOOKUP(C12227,[1]MASTER!C:F,4,FALSE),"")</f>
        <v/>
      </c>
      <c r="F12227" s="172" t="str">
        <f>IFERROR(VLOOKUP(C12227,[1]MASTER!C:F,3,FALSE),"")</f>
        <v/>
      </c>
      <c r="G12227" s="175" t="str">
        <f>IFERROR(LOOKUP(C12227,[1]MASTER!C:C,[1]MASTER!B:B),"")</f>
        <v/>
      </c>
      <c r="H12227" s="176" t="str">
        <f>IFERROR(VLOOKUP(C12227,[1]MASTER!C:G,5,FALSE),"")</f>
        <v/>
      </c>
    </row>
    <row r="12228" spans="1:8" ht="15.75">
      <c r="A12228" s="109">
        <v>12257</v>
      </c>
      <c r="B12228" s="120"/>
      <c r="D12228" s="55" t="e">
        <f>VLOOKUP(C12228,#REF!,2,FALSE)</f>
        <v>#REF!</v>
      </c>
      <c r="E12228" s="172" t="str">
        <f>IFERROR(VLOOKUP(C12228,[1]MASTER!C:F,4,FALSE),"")</f>
        <v/>
      </c>
      <c r="F12228" s="172" t="str">
        <f>IFERROR(VLOOKUP(C12228,[1]MASTER!C:F,3,FALSE),"")</f>
        <v/>
      </c>
      <c r="G12228" s="175" t="str">
        <f>IFERROR(LOOKUP(C12228,[1]MASTER!C:C,[1]MASTER!B:B),"")</f>
        <v/>
      </c>
      <c r="H12228" s="176" t="str">
        <f>IFERROR(VLOOKUP(C12228,[1]MASTER!C:G,5,FALSE),"")</f>
        <v/>
      </c>
    </row>
    <row r="12229" spans="1:8" ht="15.75">
      <c r="A12229" s="52">
        <v>12258</v>
      </c>
      <c r="B12229" s="233"/>
      <c r="D12229" s="55" t="e">
        <f>VLOOKUP(C12229,#REF!,2,FALSE)</f>
        <v>#REF!</v>
      </c>
      <c r="E12229" s="172" t="str">
        <f>IFERROR(VLOOKUP(C12229,[1]MASTER!C:F,4,FALSE),"")</f>
        <v/>
      </c>
      <c r="F12229" s="172" t="str">
        <f>IFERROR(VLOOKUP(C12229,[1]MASTER!C:F,3,FALSE),"")</f>
        <v/>
      </c>
      <c r="G12229" s="175" t="str">
        <f>IFERROR(LOOKUP(C12229,[1]MASTER!C:C,[1]MASTER!B:B),"")</f>
        <v/>
      </c>
      <c r="H12229" s="176" t="str">
        <f>IFERROR(VLOOKUP(C12229,[1]MASTER!C:G,5,FALSE),"")</f>
        <v/>
      </c>
    </row>
    <row r="12230" spans="1:8" ht="15.75">
      <c r="A12230" s="109">
        <v>12259</v>
      </c>
      <c r="B12230" s="120"/>
      <c r="D12230" s="55" t="e">
        <f>VLOOKUP(C12230,#REF!,2,FALSE)</f>
        <v>#REF!</v>
      </c>
      <c r="E12230" s="172" t="str">
        <f>IFERROR(VLOOKUP(C12230,[1]MASTER!C:F,4,FALSE),"")</f>
        <v/>
      </c>
      <c r="F12230" s="172" t="str">
        <f>IFERROR(VLOOKUP(C12230,[1]MASTER!C:F,3,FALSE),"")</f>
        <v/>
      </c>
      <c r="G12230" s="175" t="str">
        <f>IFERROR(LOOKUP(C12230,[1]MASTER!C:C,[1]MASTER!B:B),"")</f>
        <v/>
      </c>
      <c r="H12230" s="176" t="str">
        <f>IFERROR(VLOOKUP(C12230,[1]MASTER!C:G,5,FALSE),"")</f>
        <v/>
      </c>
    </row>
    <row r="12231" spans="1:8" ht="15.75">
      <c r="A12231" s="52">
        <v>12260</v>
      </c>
      <c r="B12231" s="233"/>
      <c r="D12231" s="55" t="e">
        <f>VLOOKUP(C12231,#REF!,2,FALSE)</f>
        <v>#REF!</v>
      </c>
      <c r="E12231" s="172" t="str">
        <f>IFERROR(VLOOKUP(C12231,[1]MASTER!C:F,4,FALSE),"")</f>
        <v/>
      </c>
      <c r="F12231" s="172" t="str">
        <f>IFERROR(VLOOKUP(C12231,[1]MASTER!C:F,3,FALSE),"")</f>
        <v/>
      </c>
      <c r="G12231" s="175" t="str">
        <f>IFERROR(LOOKUP(C12231,[1]MASTER!C:C,[1]MASTER!B:B),"")</f>
        <v/>
      </c>
      <c r="H12231" s="176" t="str">
        <f>IFERROR(VLOOKUP(C12231,[1]MASTER!C:G,5,FALSE),"")</f>
        <v/>
      </c>
    </row>
    <row r="12232" spans="1:8" ht="15.75">
      <c r="A12232" s="109">
        <v>12261</v>
      </c>
      <c r="B12232" s="120"/>
      <c r="D12232" s="55" t="e">
        <f>VLOOKUP(C12232,#REF!,2,FALSE)</f>
        <v>#REF!</v>
      </c>
      <c r="E12232" s="172" t="str">
        <f>IFERROR(VLOOKUP(C12232,[1]MASTER!C:F,4,FALSE),"")</f>
        <v/>
      </c>
      <c r="F12232" s="172" t="str">
        <f>IFERROR(VLOOKUP(C12232,[1]MASTER!C:F,3,FALSE),"")</f>
        <v/>
      </c>
      <c r="G12232" s="175" t="str">
        <f>IFERROR(LOOKUP(C12232,[1]MASTER!C:C,[1]MASTER!B:B),"")</f>
        <v/>
      </c>
      <c r="H12232" s="176" t="str">
        <f>IFERROR(VLOOKUP(C12232,[1]MASTER!C:G,5,FALSE),"")</f>
        <v/>
      </c>
    </row>
    <row r="12233" spans="1:8" ht="15.75">
      <c r="A12233" s="52">
        <v>12262</v>
      </c>
      <c r="B12233" s="233"/>
      <c r="D12233" s="55" t="e">
        <f>VLOOKUP(C12233,#REF!,2,FALSE)</f>
        <v>#REF!</v>
      </c>
      <c r="E12233" s="172" t="str">
        <f>IFERROR(VLOOKUP(C12233,[1]MASTER!C:F,4,FALSE),"")</f>
        <v/>
      </c>
      <c r="F12233" s="172" t="str">
        <f>IFERROR(VLOOKUP(C12233,[1]MASTER!C:F,3,FALSE),"")</f>
        <v/>
      </c>
      <c r="G12233" s="175" t="str">
        <f>IFERROR(LOOKUP(C12233,[1]MASTER!C:C,[1]MASTER!B:B),"")</f>
        <v/>
      </c>
      <c r="H12233" s="176" t="str">
        <f>IFERROR(VLOOKUP(C12233,[1]MASTER!C:G,5,FALSE),"")</f>
        <v/>
      </c>
    </row>
    <row r="12234" spans="1:8" ht="15.75">
      <c r="A12234" s="109">
        <v>12263</v>
      </c>
      <c r="B12234" s="120"/>
      <c r="D12234" s="55" t="e">
        <f>VLOOKUP(C12234,#REF!,2,FALSE)</f>
        <v>#REF!</v>
      </c>
      <c r="E12234" s="172" t="str">
        <f>IFERROR(VLOOKUP(C12234,[1]MASTER!C:F,4,FALSE),"")</f>
        <v/>
      </c>
      <c r="F12234" s="172" t="str">
        <f>IFERROR(VLOOKUP(C12234,[1]MASTER!C:F,3,FALSE),"")</f>
        <v/>
      </c>
      <c r="G12234" s="175" t="str">
        <f>IFERROR(LOOKUP(C12234,[1]MASTER!C:C,[1]MASTER!B:B),"")</f>
        <v/>
      </c>
      <c r="H12234" s="176" t="str">
        <f>IFERROR(VLOOKUP(C12234,[1]MASTER!C:G,5,FALSE),"")</f>
        <v/>
      </c>
    </row>
    <row r="12235" spans="1:8" ht="15.75">
      <c r="A12235" s="52">
        <v>12264</v>
      </c>
      <c r="B12235" s="233"/>
      <c r="D12235" s="55" t="e">
        <f>VLOOKUP(C12235,#REF!,2,FALSE)</f>
        <v>#REF!</v>
      </c>
      <c r="E12235" s="172" t="str">
        <f>IFERROR(VLOOKUP(C12235,[1]MASTER!C:F,4,FALSE),"")</f>
        <v/>
      </c>
      <c r="F12235" s="172" t="str">
        <f>IFERROR(VLOOKUP(C12235,[1]MASTER!C:F,3,FALSE),"")</f>
        <v/>
      </c>
      <c r="G12235" s="175" t="str">
        <f>IFERROR(LOOKUP(C12235,[1]MASTER!C:C,[1]MASTER!B:B),"")</f>
        <v/>
      </c>
      <c r="H12235" s="176" t="str">
        <f>IFERROR(VLOOKUP(C12235,[1]MASTER!C:G,5,FALSE),"")</f>
        <v/>
      </c>
    </row>
    <row r="12236" spans="1:8" ht="15.75">
      <c r="A12236" s="109">
        <v>12265</v>
      </c>
      <c r="B12236" s="120"/>
      <c r="D12236" s="55" t="e">
        <f>VLOOKUP(C12236,#REF!,2,FALSE)</f>
        <v>#REF!</v>
      </c>
      <c r="E12236" s="172" t="str">
        <f>IFERROR(VLOOKUP(C12236,[1]MASTER!C:F,4,FALSE),"")</f>
        <v/>
      </c>
      <c r="F12236" s="172" t="str">
        <f>IFERROR(VLOOKUP(C12236,[1]MASTER!C:F,3,FALSE),"")</f>
        <v/>
      </c>
      <c r="G12236" s="175" t="str">
        <f>IFERROR(LOOKUP(C12236,[1]MASTER!C:C,[1]MASTER!B:B),"")</f>
        <v/>
      </c>
      <c r="H12236" s="176" t="str">
        <f>IFERROR(VLOOKUP(C12236,[1]MASTER!C:G,5,FALSE),"")</f>
        <v/>
      </c>
    </row>
    <row r="12237" spans="1:8" ht="15.75">
      <c r="A12237" s="52">
        <v>12266</v>
      </c>
      <c r="B12237" s="233"/>
      <c r="D12237" s="55" t="e">
        <f>VLOOKUP(C12237,#REF!,2,FALSE)</f>
        <v>#REF!</v>
      </c>
      <c r="E12237" s="172" t="str">
        <f>IFERROR(VLOOKUP(C12237,[1]MASTER!C:F,4,FALSE),"")</f>
        <v/>
      </c>
      <c r="F12237" s="172" t="str">
        <f>IFERROR(VLOOKUP(C12237,[1]MASTER!C:F,3,FALSE),"")</f>
        <v/>
      </c>
      <c r="G12237" s="175" t="str">
        <f>IFERROR(LOOKUP(C12237,[1]MASTER!C:C,[1]MASTER!B:B),"")</f>
        <v/>
      </c>
      <c r="H12237" s="176" t="str">
        <f>IFERROR(VLOOKUP(C12237,[1]MASTER!C:G,5,FALSE),"")</f>
        <v/>
      </c>
    </row>
    <row r="12238" spans="1:8" ht="15.75">
      <c r="A12238" s="109">
        <v>12267</v>
      </c>
      <c r="B12238" s="120"/>
      <c r="D12238" s="55" t="e">
        <f>VLOOKUP(C12238,#REF!,2,FALSE)</f>
        <v>#REF!</v>
      </c>
      <c r="E12238" s="172" t="str">
        <f>IFERROR(VLOOKUP(C12238,[1]MASTER!C:F,4,FALSE),"")</f>
        <v/>
      </c>
      <c r="F12238" s="172" t="str">
        <f>IFERROR(VLOOKUP(C12238,[1]MASTER!C:F,3,FALSE),"")</f>
        <v/>
      </c>
      <c r="G12238" s="175" t="str">
        <f>IFERROR(LOOKUP(C12238,[1]MASTER!C:C,[1]MASTER!B:B),"")</f>
        <v/>
      </c>
      <c r="H12238" s="176" t="str">
        <f>IFERROR(VLOOKUP(C12238,[1]MASTER!C:G,5,FALSE),"")</f>
        <v/>
      </c>
    </row>
    <row r="12239" spans="1:8" ht="15.75">
      <c r="A12239" s="52">
        <v>12268</v>
      </c>
      <c r="B12239" s="233"/>
      <c r="D12239" s="55" t="e">
        <f>VLOOKUP(C12239,#REF!,2,FALSE)</f>
        <v>#REF!</v>
      </c>
      <c r="E12239" s="172" t="str">
        <f>IFERROR(VLOOKUP(C12239,[1]MASTER!C:F,4,FALSE),"")</f>
        <v/>
      </c>
      <c r="F12239" s="172" t="str">
        <f>IFERROR(VLOOKUP(C12239,[1]MASTER!C:F,3,FALSE),"")</f>
        <v/>
      </c>
      <c r="G12239" s="175" t="str">
        <f>IFERROR(LOOKUP(C12239,[1]MASTER!C:C,[1]MASTER!B:B),"")</f>
        <v/>
      </c>
      <c r="H12239" s="176" t="str">
        <f>IFERROR(VLOOKUP(C12239,[1]MASTER!C:G,5,FALSE),"")</f>
        <v/>
      </c>
    </row>
    <row r="12240" spans="1:8" ht="15.75">
      <c r="A12240" s="109">
        <v>12269</v>
      </c>
      <c r="B12240" s="120"/>
      <c r="D12240" s="55" t="e">
        <f>VLOOKUP(C12240,#REF!,2,FALSE)</f>
        <v>#REF!</v>
      </c>
      <c r="E12240" s="172" t="str">
        <f>IFERROR(VLOOKUP(C12240,[1]MASTER!C:F,4,FALSE),"")</f>
        <v/>
      </c>
      <c r="F12240" s="172" t="str">
        <f>IFERROR(VLOOKUP(C12240,[1]MASTER!C:F,3,FALSE),"")</f>
        <v/>
      </c>
      <c r="G12240" s="175" t="str">
        <f>IFERROR(LOOKUP(C12240,[1]MASTER!C:C,[1]MASTER!B:B),"")</f>
        <v/>
      </c>
      <c r="H12240" s="176" t="str">
        <f>IFERROR(VLOOKUP(C12240,[1]MASTER!C:G,5,FALSE),"")</f>
        <v/>
      </c>
    </row>
    <row r="12241" spans="1:8" ht="15.75">
      <c r="A12241" s="52">
        <v>12270</v>
      </c>
      <c r="B12241" s="233"/>
      <c r="D12241" s="55" t="e">
        <f>VLOOKUP(C12241,#REF!,2,FALSE)</f>
        <v>#REF!</v>
      </c>
      <c r="E12241" s="172" t="str">
        <f>IFERROR(VLOOKUP(C12241,[1]MASTER!C:F,4,FALSE),"")</f>
        <v/>
      </c>
      <c r="F12241" s="172" t="str">
        <f>IFERROR(VLOOKUP(C12241,[1]MASTER!C:F,3,FALSE),"")</f>
        <v/>
      </c>
      <c r="G12241" s="175" t="str">
        <f>IFERROR(LOOKUP(C12241,[1]MASTER!C:C,[1]MASTER!B:B),"")</f>
        <v/>
      </c>
      <c r="H12241" s="176" t="str">
        <f>IFERROR(VLOOKUP(C12241,[1]MASTER!C:G,5,FALSE),"")</f>
        <v/>
      </c>
    </row>
    <row r="12242" spans="1:8" ht="15.75">
      <c r="A12242" s="109">
        <v>12271</v>
      </c>
      <c r="B12242" s="120"/>
      <c r="D12242" s="55" t="e">
        <f>VLOOKUP(C12242,#REF!,2,FALSE)</f>
        <v>#REF!</v>
      </c>
      <c r="E12242" s="172" t="str">
        <f>IFERROR(VLOOKUP(C12242,[1]MASTER!C:F,4,FALSE),"")</f>
        <v/>
      </c>
      <c r="F12242" s="172" t="str">
        <f>IFERROR(VLOOKUP(C12242,[1]MASTER!C:F,3,FALSE),"")</f>
        <v/>
      </c>
      <c r="G12242" s="175" t="str">
        <f>IFERROR(LOOKUP(C12242,[1]MASTER!C:C,[1]MASTER!B:B),"")</f>
        <v/>
      </c>
      <c r="H12242" s="176" t="str">
        <f>IFERROR(VLOOKUP(C12242,[1]MASTER!C:G,5,FALSE),"")</f>
        <v/>
      </c>
    </row>
    <row r="12243" spans="1:8" ht="15.75">
      <c r="A12243" s="52">
        <v>12272</v>
      </c>
      <c r="B12243" s="233"/>
      <c r="D12243" s="55" t="e">
        <f>VLOOKUP(C12243,#REF!,2,FALSE)</f>
        <v>#REF!</v>
      </c>
      <c r="E12243" s="172" t="str">
        <f>IFERROR(VLOOKUP(C12243,[1]MASTER!C:F,4,FALSE),"")</f>
        <v/>
      </c>
      <c r="F12243" s="172" t="str">
        <f>IFERROR(VLOOKUP(C12243,[1]MASTER!C:F,3,FALSE),"")</f>
        <v/>
      </c>
      <c r="G12243" s="175" t="str">
        <f>IFERROR(LOOKUP(C12243,[1]MASTER!C:C,[1]MASTER!B:B),"")</f>
        <v/>
      </c>
      <c r="H12243" s="176" t="str">
        <f>IFERROR(VLOOKUP(C12243,[1]MASTER!C:G,5,FALSE),"")</f>
        <v/>
      </c>
    </row>
    <row r="12244" spans="1:8" ht="15.75">
      <c r="A12244" s="109">
        <v>12273</v>
      </c>
      <c r="B12244" s="120"/>
      <c r="D12244" s="55" t="e">
        <f>VLOOKUP(C12244,#REF!,2,FALSE)</f>
        <v>#REF!</v>
      </c>
      <c r="E12244" s="172" t="str">
        <f>IFERROR(VLOOKUP(C12244,[1]MASTER!C:F,4,FALSE),"")</f>
        <v/>
      </c>
      <c r="F12244" s="172" t="str">
        <f>IFERROR(VLOOKUP(C12244,[1]MASTER!C:F,3,FALSE),"")</f>
        <v/>
      </c>
      <c r="G12244" s="175" t="str">
        <f>IFERROR(LOOKUP(C12244,[1]MASTER!C:C,[1]MASTER!B:B),"")</f>
        <v/>
      </c>
      <c r="H12244" s="176" t="str">
        <f>IFERROR(VLOOKUP(C12244,[1]MASTER!C:G,5,FALSE),"")</f>
        <v/>
      </c>
    </row>
    <row r="12245" spans="1:8" ht="15.75">
      <c r="A12245" s="52">
        <v>12274</v>
      </c>
      <c r="B12245" s="233"/>
      <c r="D12245" s="55" t="e">
        <f>VLOOKUP(C12245,#REF!,2,FALSE)</f>
        <v>#REF!</v>
      </c>
      <c r="E12245" s="172" t="str">
        <f>IFERROR(VLOOKUP(C12245,[1]MASTER!C:F,4,FALSE),"")</f>
        <v/>
      </c>
      <c r="F12245" s="172" t="str">
        <f>IFERROR(VLOOKUP(C12245,[1]MASTER!C:F,3,FALSE),"")</f>
        <v/>
      </c>
      <c r="G12245" s="175" t="str">
        <f>IFERROR(LOOKUP(C12245,[1]MASTER!C:C,[1]MASTER!B:B),"")</f>
        <v/>
      </c>
      <c r="H12245" s="176" t="str">
        <f>IFERROR(VLOOKUP(C12245,[1]MASTER!C:G,5,FALSE),"")</f>
        <v/>
      </c>
    </row>
    <row r="12246" spans="1:8" ht="15.75">
      <c r="A12246" s="109">
        <v>12275</v>
      </c>
      <c r="B12246" s="120"/>
      <c r="D12246" s="55" t="e">
        <f>VLOOKUP(C12246,#REF!,2,FALSE)</f>
        <v>#REF!</v>
      </c>
      <c r="E12246" s="172" t="str">
        <f>IFERROR(VLOOKUP(C12246,[1]MASTER!C:F,4,FALSE),"")</f>
        <v/>
      </c>
      <c r="F12246" s="172" t="str">
        <f>IFERROR(VLOOKUP(C12246,[1]MASTER!C:F,3,FALSE),"")</f>
        <v/>
      </c>
      <c r="G12246" s="175" t="str">
        <f>IFERROR(LOOKUP(C12246,[1]MASTER!C:C,[1]MASTER!B:B),"")</f>
        <v/>
      </c>
      <c r="H12246" s="176" t="str">
        <f>IFERROR(VLOOKUP(C12246,[1]MASTER!C:G,5,FALSE),"")</f>
        <v/>
      </c>
    </row>
    <row r="12247" spans="1:8" ht="15.75">
      <c r="A12247" s="52">
        <v>12276</v>
      </c>
      <c r="B12247" s="233"/>
      <c r="D12247" s="55" t="e">
        <f>VLOOKUP(C12247,#REF!,2,FALSE)</f>
        <v>#REF!</v>
      </c>
      <c r="E12247" s="172" t="str">
        <f>IFERROR(VLOOKUP(C12247,[1]MASTER!C:F,4,FALSE),"")</f>
        <v/>
      </c>
      <c r="F12247" s="172" t="str">
        <f>IFERROR(VLOOKUP(C12247,[1]MASTER!C:F,3,FALSE),"")</f>
        <v/>
      </c>
      <c r="G12247" s="175" t="str">
        <f>IFERROR(LOOKUP(C12247,[1]MASTER!C:C,[1]MASTER!B:B),"")</f>
        <v/>
      </c>
      <c r="H12247" s="176" t="str">
        <f>IFERROR(VLOOKUP(C12247,[1]MASTER!C:G,5,FALSE),"")</f>
        <v/>
      </c>
    </row>
    <row r="12248" spans="1:8" ht="15.75">
      <c r="A12248" s="109">
        <v>12277</v>
      </c>
      <c r="B12248" s="120"/>
      <c r="D12248" s="55" t="e">
        <f>VLOOKUP(C12248,#REF!,2,FALSE)</f>
        <v>#REF!</v>
      </c>
      <c r="E12248" s="172" t="str">
        <f>IFERROR(VLOOKUP(C12248,[1]MASTER!C:F,4,FALSE),"")</f>
        <v/>
      </c>
      <c r="F12248" s="172" t="str">
        <f>IFERROR(VLOOKUP(C12248,[1]MASTER!C:F,3,FALSE),"")</f>
        <v/>
      </c>
      <c r="G12248" s="175" t="str">
        <f>IFERROR(LOOKUP(C12248,[1]MASTER!C:C,[1]MASTER!B:B),"")</f>
        <v/>
      </c>
      <c r="H12248" s="176" t="str">
        <f>IFERROR(VLOOKUP(C12248,[1]MASTER!C:G,5,FALSE),"")</f>
        <v/>
      </c>
    </row>
    <row r="12249" spans="1:8" ht="15.75">
      <c r="A12249" s="52">
        <v>12278</v>
      </c>
      <c r="B12249" s="233"/>
      <c r="D12249" s="55" t="e">
        <f>VLOOKUP(C12249,#REF!,2,FALSE)</f>
        <v>#REF!</v>
      </c>
      <c r="E12249" s="172" t="str">
        <f>IFERROR(VLOOKUP(C12249,[1]MASTER!C:F,4,FALSE),"")</f>
        <v/>
      </c>
      <c r="F12249" s="172" t="str">
        <f>IFERROR(VLOOKUP(C12249,[1]MASTER!C:F,3,FALSE),"")</f>
        <v/>
      </c>
      <c r="G12249" s="175" t="str">
        <f>IFERROR(LOOKUP(C12249,[1]MASTER!C:C,[1]MASTER!B:B),"")</f>
        <v/>
      </c>
      <c r="H12249" s="176" t="str">
        <f>IFERROR(VLOOKUP(C12249,[1]MASTER!C:G,5,FALSE),"")</f>
        <v/>
      </c>
    </row>
    <row r="12250" spans="1:8" ht="15.75">
      <c r="A12250" s="109">
        <v>12279</v>
      </c>
      <c r="B12250" s="120"/>
      <c r="D12250" s="55" t="e">
        <f>VLOOKUP(C12250,#REF!,2,FALSE)</f>
        <v>#REF!</v>
      </c>
      <c r="E12250" s="172" t="str">
        <f>IFERROR(VLOOKUP(C12250,[1]MASTER!C:F,4,FALSE),"")</f>
        <v/>
      </c>
      <c r="F12250" s="172" t="str">
        <f>IFERROR(VLOOKUP(C12250,[1]MASTER!C:F,3,FALSE),"")</f>
        <v/>
      </c>
      <c r="G12250" s="175" t="str">
        <f>IFERROR(LOOKUP(C12250,[1]MASTER!C:C,[1]MASTER!B:B),"")</f>
        <v/>
      </c>
      <c r="H12250" s="176" t="str">
        <f>IFERROR(VLOOKUP(C12250,[1]MASTER!C:G,5,FALSE),"")</f>
        <v/>
      </c>
    </row>
    <row r="12251" spans="1:8" ht="15.75">
      <c r="A12251" s="52">
        <v>12280</v>
      </c>
      <c r="B12251" s="233"/>
      <c r="D12251" s="55" t="e">
        <f>VLOOKUP(C12251,#REF!,2,FALSE)</f>
        <v>#REF!</v>
      </c>
      <c r="E12251" s="172" t="str">
        <f>IFERROR(VLOOKUP(C12251,[1]MASTER!C:F,4,FALSE),"")</f>
        <v/>
      </c>
      <c r="F12251" s="172" t="str">
        <f>IFERROR(VLOOKUP(C12251,[1]MASTER!C:F,3,FALSE),"")</f>
        <v/>
      </c>
      <c r="G12251" s="175" t="str">
        <f>IFERROR(LOOKUP(C12251,[1]MASTER!C:C,[1]MASTER!B:B),"")</f>
        <v/>
      </c>
      <c r="H12251" s="176" t="str">
        <f>IFERROR(VLOOKUP(C12251,[1]MASTER!C:G,5,FALSE),"")</f>
        <v/>
      </c>
    </row>
    <row r="12252" spans="1:8" ht="15.75">
      <c r="A12252" s="109">
        <v>12281</v>
      </c>
      <c r="B12252" s="120"/>
      <c r="D12252" s="55" t="e">
        <f>VLOOKUP(C12252,#REF!,2,FALSE)</f>
        <v>#REF!</v>
      </c>
      <c r="E12252" s="172" t="str">
        <f>IFERROR(VLOOKUP(C12252,[1]MASTER!C:F,4,FALSE),"")</f>
        <v/>
      </c>
      <c r="F12252" s="172" t="str">
        <f>IFERROR(VLOOKUP(C12252,[1]MASTER!C:F,3,FALSE),"")</f>
        <v/>
      </c>
      <c r="G12252" s="175" t="str">
        <f>IFERROR(LOOKUP(C12252,[1]MASTER!C:C,[1]MASTER!B:B),"")</f>
        <v/>
      </c>
      <c r="H12252" s="176" t="str">
        <f>IFERROR(VLOOKUP(C12252,[1]MASTER!C:G,5,FALSE),"")</f>
        <v/>
      </c>
    </row>
    <row r="12253" spans="1:8" ht="15.75">
      <c r="A12253" s="52">
        <v>12282</v>
      </c>
      <c r="B12253" s="233"/>
      <c r="D12253" s="55" t="e">
        <f>VLOOKUP(C12253,#REF!,2,FALSE)</f>
        <v>#REF!</v>
      </c>
      <c r="E12253" s="172" t="str">
        <f>IFERROR(VLOOKUP(C12253,[1]MASTER!C:F,4,FALSE),"")</f>
        <v/>
      </c>
      <c r="F12253" s="172" t="str">
        <f>IFERROR(VLOOKUP(C12253,[1]MASTER!C:F,3,FALSE),"")</f>
        <v/>
      </c>
      <c r="G12253" s="175" t="str">
        <f>IFERROR(LOOKUP(C12253,[1]MASTER!C:C,[1]MASTER!B:B),"")</f>
        <v/>
      </c>
      <c r="H12253" s="176" t="str">
        <f>IFERROR(VLOOKUP(C12253,[1]MASTER!C:G,5,FALSE),"")</f>
        <v/>
      </c>
    </row>
    <row r="12254" spans="1:8" ht="15.75">
      <c r="A12254" s="109">
        <v>12283</v>
      </c>
      <c r="B12254" s="120"/>
      <c r="D12254" s="55" t="e">
        <f>VLOOKUP(C12254,#REF!,2,FALSE)</f>
        <v>#REF!</v>
      </c>
      <c r="E12254" s="172" t="str">
        <f>IFERROR(VLOOKUP(C12254,[1]MASTER!C:F,4,FALSE),"")</f>
        <v/>
      </c>
      <c r="F12254" s="172" t="str">
        <f>IFERROR(VLOOKUP(C12254,[1]MASTER!C:F,3,FALSE),"")</f>
        <v/>
      </c>
      <c r="G12254" s="175" t="str">
        <f>IFERROR(LOOKUP(C12254,[1]MASTER!C:C,[1]MASTER!B:B),"")</f>
        <v/>
      </c>
      <c r="H12254" s="176" t="str">
        <f>IFERROR(VLOOKUP(C12254,[1]MASTER!C:G,5,FALSE),"")</f>
        <v/>
      </c>
    </row>
    <row r="12255" spans="1:8" ht="15.75">
      <c r="A12255" s="52">
        <v>12284</v>
      </c>
      <c r="B12255" s="233"/>
      <c r="D12255" s="55" t="e">
        <f>VLOOKUP(C12255,#REF!,2,FALSE)</f>
        <v>#REF!</v>
      </c>
      <c r="E12255" s="172" t="str">
        <f>IFERROR(VLOOKUP(C12255,[1]MASTER!C:F,4,FALSE),"")</f>
        <v/>
      </c>
      <c r="F12255" s="172" t="str">
        <f>IFERROR(VLOOKUP(C12255,[1]MASTER!C:F,3,FALSE),"")</f>
        <v/>
      </c>
      <c r="G12255" s="175" t="str">
        <f>IFERROR(LOOKUP(C12255,[1]MASTER!C:C,[1]MASTER!B:B),"")</f>
        <v/>
      </c>
      <c r="H12255" s="176" t="str">
        <f>IFERROR(VLOOKUP(C12255,[1]MASTER!C:G,5,FALSE),"")</f>
        <v/>
      </c>
    </row>
    <row r="12256" spans="1:8" ht="15.75">
      <c r="A12256" s="109">
        <v>12285</v>
      </c>
      <c r="B12256" s="120"/>
      <c r="D12256" s="55" t="e">
        <f>VLOOKUP(C12256,#REF!,2,FALSE)</f>
        <v>#REF!</v>
      </c>
      <c r="E12256" s="172" t="str">
        <f>IFERROR(VLOOKUP(C12256,[1]MASTER!C:F,4,FALSE),"")</f>
        <v/>
      </c>
      <c r="F12256" s="172" t="str">
        <f>IFERROR(VLOOKUP(C12256,[1]MASTER!C:F,3,FALSE),"")</f>
        <v/>
      </c>
      <c r="G12256" s="175" t="str">
        <f>IFERROR(LOOKUP(C12256,[1]MASTER!C:C,[1]MASTER!B:B),"")</f>
        <v/>
      </c>
      <c r="H12256" s="176" t="str">
        <f>IFERROR(VLOOKUP(C12256,[1]MASTER!C:G,5,FALSE),"")</f>
        <v/>
      </c>
    </row>
    <row r="12257" spans="1:8" ht="15.75">
      <c r="A12257" s="52">
        <v>12286</v>
      </c>
      <c r="B12257" s="233"/>
      <c r="D12257" s="55" t="e">
        <f>VLOOKUP(C12257,#REF!,2,FALSE)</f>
        <v>#REF!</v>
      </c>
      <c r="E12257" s="172" t="str">
        <f>IFERROR(VLOOKUP(C12257,[1]MASTER!C:F,4,FALSE),"")</f>
        <v/>
      </c>
      <c r="F12257" s="172" t="str">
        <f>IFERROR(VLOOKUP(C12257,[1]MASTER!C:F,3,FALSE),"")</f>
        <v/>
      </c>
      <c r="G12257" s="175" t="str">
        <f>IFERROR(LOOKUP(C12257,[1]MASTER!C:C,[1]MASTER!B:B),"")</f>
        <v/>
      </c>
      <c r="H12257" s="176" t="str">
        <f>IFERROR(VLOOKUP(C12257,[1]MASTER!C:G,5,FALSE),"")</f>
        <v/>
      </c>
    </row>
    <row r="12258" spans="1:8" ht="15.75">
      <c r="A12258" s="109">
        <v>12287</v>
      </c>
      <c r="B12258" s="120"/>
      <c r="D12258" s="55" t="e">
        <f>VLOOKUP(C12258,#REF!,2,FALSE)</f>
        <v>#REF!</v>
      </c>
      <c r="E12258" s="172" t="str">
        <f>IFERROR(VLOOKUP(C12258,[1]MASTER!C:F,4,FALSE),"")</f>
        <v/>
      </c>
      <c r="F12258" s="172" t="str">
        <f>IFERROR(VLOOKUP(C12258,[1]MASTER!C:F,3,FALSE),"")</f>
        <v/>
      </c>
      <c r="G12258" s="175" t="str">
        <f>IFERROR(LOOKUP(C12258,[1]MASTER!C:C,[1]MASTER!B:B),"")</f>
        <v/>
      </c>
      <c r="H12258" s="176" t="str">
        <f>IFERROR(VLOOKUP(C12258,[1]MASTER!C:G,5,FALSE),"")</f>
        <v/>
      </c>
    </row>
    <row r="12259" spans="1:8" ht="15.75">
      <c r="A12259" s="52">
        <v>12288</v>
      </c>
      <c r="B12259" s="233"/>
      <c r="D12259" s="55" t="e">
        <f>VLOOKUP(C12259,#REF!,2,FALSE)</f>
        <v>#REF!</v>
      </c>
      <c r="E12259" s="172" t="str">
        <f>IFERROR(VLOOKUP(C12259,[1]MASTER!C:F,4,FALSE),"")</f>
        <v/>
      </c>
      <c r="F12259" s="172" t="str">
        <f>IFERROR(VLOOKUP(C12259,[1]MASTER!C:F,3,FALSE),"")</f>
        <v/>
      </c>
      <c r="G12259" s="175" t="str">
        <f>IFERROR(LOOKUP(C12259,[1]MASTER!C:C,[1]MASTER!B:B),"")</f>
        <v/>
      </c>
      <c r="H12259" s="176" t="str">
        <f>IFERROR(VLOOKUP(C12259,[1]MASTER!C:G,5,FALSE),"")</f>
        <v/>
      </c>
    </row>
    <row r="12260" spans="1:8" ht="15.75">
      <c r="A12260" s="109">
        <v>12289</v>
      </c>
      <c r="B12260" s="120"/>
      <c r="D12260" s="55" t="e">
        <f>VLOOKUP(C12260,#REF!,2,FALSE)</f>
        <v>#REF!</v>
      </c>
      <c r="E12260" s="172" t="str">
        <f>IFERROR(VLOOKUP(C12260,[1]MASTER!C:F,4,FALSE),"")</f>
        <v/>
      </c>
      <c r="F12260" s="172" t="str">
        <f>IFERROR(VLOOKUP(C12260,[1]MASTER!C:F,3,FALSE),"")</f>
        <v/>
      </c>
      <c r="G12260" s="175" t="str">
        <f>IFERROR(LOOKUP(C12260,[1]MASTER!C:C,[1]MASTER!B:B),"")</f>
        <v/>
      </c>
      <c r="H12260" s="176" t="str">
        <f>IFERROR(VLOOKUP(C12260,[1]MASTER!C:G,5,FALSE),"")</f>
        <v/>
      </c>
    </row>
    <row r="12261" spans="1:8" ht="15.75">
      <c r="A12261" s="52">
        <v>12290</v>
      </c>
      <c r="B12261" s="233"/>
      <c r="D12261" s="55" t="e">
        <f>VLOOKUP(C12261,#REF!,2,FALSE)</f>
        <v>#REF!</v>
      </c>
      <c r="E12261" s="172" t="str">
        <f>IFERROR(VLOOKUP(C12261,[1]MASTER!C:F,4,FALSE),"")</f>
        <v/>
      </c>
      <c r="F12261" s="172" t="str">
        <f>IFERROR(VLOOKUP(C12261,[1]MASTER!C:F,3,FALSE),"")</f>
        <v/>
      </c>
      <c r="G12261" s="175" t="str">
        <f>IFERROR(LOOKUP(C12261,[1]MASTER!C:C,[1]MASTER!B:B),"")</f>
        <v/>
      </c>
      <c r="H12261" s="176" t="str">
        <f>IFERROR(VLOOKUP(C12261,[1]MASTER!C:G,5,FALSE),"")</f>
        <v/>
      </c>
    </row>
    <row r="12262" spans="1:8" ht="15.75">
      <c r="A12262" s="109">
        <v>12291</v>
      </c>
      <c r="B12262" s="120"/>
      <c r="D12262" s="55" t="e">
        <f>VLOOKUP(C12262,#REF!,2,FALSE)</f>
        <v>#REF!</v>
      </c>
      <c r="E12262" s="172" t="str">
        <f>IFERROR(VLOOKUP(C12262,[1]MASTER!C:F,4,FALSE),"")</f>
        <v/>
      </c>
      <c r="F12262" s="172" t="str">
        <f>IFERROR(VLOOKUP(C12262,[1]MASTER!C:F,3,FALSE),"")</f>
        <v/>
      </c>
      <c r="G12262" s="175" t="str">
        <f>IFERROR(LOOKUP(C12262,[1]MASTER!C:C,[1]MASTER!B:B),"")</f>
        <v/>
      </c>
      <c r="H12262" s="176" t="str">
        <f>IFERROR(VLOOKUP(C12262,[1]MASTER!C:G,5,FALSE),"")</f>
        <v/>
      </c>
    </row>
    <row r="12263" spans="1:8" ht="15.75">
      <c r="A12263" s="52">
        <v>12292</v>
      </c>
      <c r="B12263" s="233"/>
      <c r="D12263" s="55" t="e">
        <f>VLOOKUP(C12263,#REF!,2,FALSE)</f>
        <v>#REF!</v>
      </c>
      <c r="E12263" s="172" t="str">
        <f>IFERROR(VLOOKUP(C12263,[1]MASTER!C:F,4,FALSE),"")</f>
        <v/>
      </c>
      <c r="F12263" s="172" t="str">
        <f>IFERROR(VLOOKUP(C12263,[1]MASTER!C:F,3,FALSE),"")</f>
        <v/>
      </c>
      <c r="G12263" s="175" t="str">
        <f>IFERROR(LOOKUP(C12263,[1]MASTER!C:C,[1]MASTER!B:B),"")</f>
        <v/>
      </c>
      <c r="H12263" s="176" t="str">
        <f>IFERROR(VLOOKUP(C12263,[1]MASTER!C:G,5,FALSE),"")</f>
        <v/>
      </c>
    </row>
    <row r="12264" spans="1:8" ht="15.75">
      <c r="A12264" s="109">
        <v>12293</v>
      </c>
      <c r="B12264" s="120"/>
      <c r="D12264" s="55" t="e">
        <f>VLOOKUP(C12264,#REF!,2,FALSE)</f>
        <v>#REF!</v>
      </c>
      <c r="E12264" s="172" t="str">
        <f>IFERROR(VLOOKUP(C12264,[1]MASTER!C:F,4,FALSE),"")</f>
        <v/>
      </c>
      <c r="F12264" s="172" t="str">
        <f>IFERROR(VLOOKUP(C12264,[1]MASTER!C:F,3,FALSE),"")</f>
        <v/>
      </c>
      <c r="G12264" s="175" t="str">
        <f>IFERROR(LOOKUP(C12264,[1]MASTER!C:C,[1]MASTER!B:B),"")</f>
        <v/>
      </c>
      <c r="H12264" s="176" t="str">
        <f>IFERROR(VLOOKUP(C12264,[1]MASTER!C:G,5,FALSE),"")</f>
        <v/>
      </c>
    </row>
    <row r="12265" spans="1:8" ht="15.75">
      <c r="A12265" s="52">
        <v>12294</v>
      </c>
      <c r="B12265" s="233"/>
      <c r="D12265" s="55" t="e">
        <f>VLOOKUP(C12265,#REF!,2,FALSE)</f>
        <v>#REF!</v>
      </c>
      <c r="E12265" s="172" t="str">
        <f>IFERROR(VLOOKUP(C12265,[1]MASTER!C:F,4,FALSE),"")</f>
        <v/>
      </c>
      <c r="F12265" s="172" t="str">
        <f>IFERROR(VLOOKUP(C12265,[1]MASTER!C:F,3,FALSE),"")</f>
        <v/>
      </c>
      <c r="G12265" s="175" t="str">
        <f>IFERROR(LOOKUP(C12265,[1]MASTER!C:C,[1]MASTER!B:B),"")</f>
        <v/>
      </c>
      <c r="H12265" s="176" t="str">
        <f>IFERROR(VLOOKUP(C12265,[1]MASTER!C:G,5,FALSE),"")</f>
        <v/>
      </c>
    </row>
    <row r="12266" spans="1:8" ht="15.75">
      <c r="A12266" s="109">
        <v>12295</v>
      </c>
      <c r="B12266" s="120"/>
      <c r="D12266" s="55" t="e">
        <f>VLOOKUP(C12266,#REF!,2,FALSE)</f>
        <v>#REF!</v>
      </c>
      <c r="E12266" s="172" t="str">
        <f>IFERROR(VLOOKUP(C12266,[1]MASTER!C:F,4,FALSE),"")</f>
        <v/>
      </c>
      <c r="F12266" s="172" t="str">
        <f>IFERROR(VLOOKUP(C12266,[1]MASTER!C:F,3,FALSE),"")</f>
        <v/>
      </c>
      <c r="G12266" s="175" t="str">
        <f>IFERROR(LOOKUP(C12266,[1]MASTER!C:C,[1]MASTER!B:B),"")</f>
        <v/>
      </c>
      <c r="H12266" s="176" t="str">
        <f>IFERROR(VLOOKUP(C12266,[1]MASTER!C:G,5,FALSE),"")</f>
        <v/>
      </c>
    </row>
    <row r="12267" spans="1:8" ht="15.75">
      <c r="A12267" s="52">
        <v>12296</v>
      </c>
      <c r="B12267" s="233"/>
      <c r="D12267" s="55" t="e">
        <f>VLOOKUP(C12267,#REF!,2,FALSE)</f>
        <v>#REF!</v>
      </c>
      <c r="E12267" s="172" t="str">
        <f>IFERROR(VLOOKUP(C12267,[1]MASTER!C:F,4,FALSE),"")</f>
        <v/>
      </c>
      <c r="F12267" s="172" t="str">
        <f>IFERROR(VLOOKUP(C12267,[1]MASTER!C:F,3,FALSE),"")</f>
        <v/>
      </c>
      <c r="G12267" s="175" t="str">
        <f>IFERROR(LOOKUP(C12267,[1]MASTER!C:C,[1]MASTER!B:B),"")</f>
        <v/>
      </c>
      <c r="H12267" s="176" t="str">
        <f>IFERROR(VLOOKUP(C12267,[1]MASTER!C:G,5,FALSE),"")</f>
        <v/>
      </c>
    </row>
    <row r="12268" spans="1:8" ht="15.75">
      <c r="A12268" s="109">
        <v>12297</v>
      </c>
      <c r="B12268" s="120"/>
      <c r="D12268" s="55" t="e">
        <f>VLOOKUP(C12268,#REF!,2,FALSE)</f>
        <v>#REF!</v>
      </c>
      <c r="E12268" s="172" t="str">
        <f>IFERROR(VLOOKUP(C12268,[1]MASTER!C:F,4,FALSE),"")</f>
        <v/>
      </c>
      <c r="F12268" s="172" t="str">
        <f>IFERROR(VLOOKUP(C12268,[1]MASTER!C:F,3,FALSE),"")</f>
        <v/>
      </c>
      <c r="G12268" s="175" t="str">
        <f>IFERROR(LOOKUP(C12268,[1]MASTER!C:C,[1]MASTER!B:B),"")</f>
        <v/>
      </c>
      <c r="H12268" s="176" t="str">
        <f>IFERROR(VLOOKUP(C12268,[1]MASTER!C:G,5,FALSE),"")</f>
        <v/>
      </c>
    </row>
    <row r="12269" spans="1:8" ht="15.75">
      <c r="A12269" s="52">
        <v>12298</v>
      </c>
      <c r="B12269" s="233"/>
      <c r="D12269" s="55" t="e">
        <f>VLOOKUP(C12269,#REF!,2,FALSE)</f>
        <v>#REF!</v>
      </c>
      <c r="E12269" s="172" t="str">
        <f>IFERROR(VLOOKUP(C12269,[1]MASTER!C:F,4,FALSE),"")</f>
        <v/>
      </c>
      <c r="F12269" s="172" t="str">
        <f>IFERROR(VLOOKUP(C12269,[1]MASTER!C:F,3,FALSE),"")</f>
        <v/>
      </c>
      <c r="G12269" s="175" t="str">
        <f>IFERROR(LOOKUP(C12269,[1]MASTER!C:C,[1]MASTER!B:B),"")</f>
        <v/>
      </c>
      <c r="H12269" s="176" t="str">
        <f>IFERROR(VLOOKUP(C12269,[1]MASTER!C:G,5,FALSE),"")</f>
        <v/>
      </c>
    </row>
    <row r="12270" spans="1:8" ht="15.75">
      <c r="A12270" s="109">
        <v>12299</v>
      </c>
      <c r="B12270" s="120"/>
      <c r="D12270" s="55" t="e">
        <f>VLOOKUP(C12270,#REF!,2,FALSE)</f>
        <v>#REF!</v>
      </c>
      <c r="E12270" s="172" t="str">
        <f>IFERROR(VLOOKUP(C12270,[1]MASTER!C:F,4,FALSE),"")</f>
        <v/>
      </c>
      <c r="F12270" s="172" t="str">
        <f>IFERROR(VLOOKUP(C12270,[1]MASTER!C:F,3,FALSE),"")</f>
        <v/>
      </c>
      <c r="G12270" s="175" t="str">
        <f>IFERROR(LOOKUP(C12270,[1]MASTER!C:C,[1]MASTER!B:B),"")</f>
        <v/>
      </c>
      <c r="H12270" s="176" t="str">
        <f>IFERROR(VLOOKUP(C12270,[1]MASTER!C:G,5,FALSE),"")</f>
        <v/>
      </c>
    </row>
    <row r="12271" spans="1:8" ht="15.75">
      <c r="A12271" s="52">
        <v>12300</v>
      </c>
      <c r="B12271" s="233"/>
      <c r="D12271" s="55" t="e">
        <f>VLOOKUP(C12271,#REF!,2,FALSE)</f>
        <v>#REF!</v>
      </c>
      <c r="E12271" s="172" t="str">
        <f>IFERROR(VLOOKUP(C12271,[1]MASTER!C:F,4,FALSE),"")</f>
        <v/>
      </c>
      <c r="F12271" s="172" t="str">
        <f>IFERROR(VLOOKUP(C12271,[1]MASTER!C:F,3,FALSE),"")</f>
        <v/>
      </c>
      <c r="G12271" s="175" t="str">
        <f>IFERROR(LOOKUP(C12271,[1]MASTER!C:C,[1]MASTER!B:B),"")</f>
        <v/>
      </c>
      <c r="H12271" s="176" t="str">
        <f>IFERROR(VLOOKUP(C12271,[1]MASTER!C:G,5,FALSE),"")</f>
        <v/>
      </c>
    </row>
    <row r="12272" spans="1:8" ht="15.75">
      <c r="A12272" s="109">
        <v>12301</v>
      </c>
      <c r="B12272" s="120"/>
      <c r="D12272" s="55" t="e">
        <f>VLOOKUP(C12272,#REF!,2,FALSE)</f>
        <v>#REF!</v>
      </c>
      <c r="E12272" s="172" t="str">
        <f>IFERROR(VLOOKUP(C12272,[1]MASTER!C:F,4,FALSE),"")</f>
        <v/>
      </c>
      <c r="F12272" s="172" t="str">
        <f>IFERROR(VLOOKUP(C12272,[1]MASTER!C:F,3,FALSE),"")</f>
        <v/>
      </c>
      <c r="G12272" s="175" t="str">
        <f>IFERROR(LOOKUP(C12272,[1]MASTER!C:C,[1]MASTER!B:B),"")</f>
        <v/>
      </c>
      <c r="H12272" s="176" t="str">
        <f>IFERROR(VLOOKUP(C12272,[1]MASTER!C:G,5,FALSE),"")</f>
        <v/>
      </c>
    </row>
    <row r="12273" spans="1:8" ht="15.75">
      <c r="A12273" s="52">
        <v>12302</v>
      </c>
      <c r="B12273" s="233"/>
      <c r="D12273" s="55" t="e">
        <f>VLOOKUP(C12273,#REF!,2,FALSE)</f>
        <v>#REF!</v>
      </c>
      <c r="E12273" s="172" t="str">
        <f>IFERROR(VLOOKUP(C12273,[1]MASTER!C:F,4,FALSE),"")</f>
        <v/>
      </c>
      <c r="F12273" s="172" t="str">
        <f>IFERROR(VLOOKUP(C12273,[1]MASTER!C:F,3,FALSE),"")</f>
        <v/>
      </c>
      <c r="G12273" s="175" t="str">
        <f>IFERROR(LOOKUP(C12273,[1]MASTER!C:C,[1]MASTER!B:B),"")</f>
        <v/>
      </c>
      <c r="H12273" s="176" t="str">
        <f>IFERROR(VLOOKUP(C12273,[1]MASTER!C:G,5,FALSE),"")</f>
        <v/>
      </c>
    </row>
    <row r="12274" spans="1:8" ht="15.75">
      <c r="A12274" s="109">
        <v>12303</v>
      </c>
      <c r="B12274" s="120"/>
      <c r="D12274" s="55" t="e">
        <f>VLOOKUP(C12274,#REF!,2,FALSE)</f>
        <v>#REF!</v>
      </c>
      <c r="E12274" s="172" t="str">
        <f>IFERROR(VLOOKUP(C12274,[1]MASTER!C:F,4,FALSE),"")</f>
        <v/>
      </c>
      <c r="F12274" s="172" t="str">
        <f>IFERROR(VLOOKUP(C12274,[1]MASTER!C:F,3,FALSE),"")</f>
        <v/>
      </c>
      <c r="G12274" s="175" t="str">
        <f>IFERROR(LOOKUP(C12274,[1]MASTER!C:C,[1]MASTER!B:B),"")</f>
        <v/>
      </c>
      <c r="H12274" s="176" t="str">
        <f>IFERROR(VLOOKUP(C12274,[1]MASTER!C:G,5,FALSE),"")</f>
        <v/>
      </c>
    </row>
    <row r="12275" spans="1:8" ht="15.75">
      <c r="A12275" s="52">
        <v>12304</v>
      </c>
      <c r="B12275" s="233"/>
      <c r="D12275" s="55" t="e">
        <f>VLOOKUP(C12275,#REF!,2,FALSE)</f>
        <v>#REF!</v>
      </c>
      <c r="E12275" s="172" t="str">
        <f>IFERROR(VLOOKUP(C12275,[1]MASTER!C:F,4,FALSE),"")</f>
        <v/>
      </c>
      <c r="F12275" s="172" t="str">
        <f>IFERROR(VLOOKUP(C12275,[1]MASTER!C:F,3,FALSE),"")</f>
        <v/>
      </c>
      <c r="G12275" s="175" t="str">
        <f>IFERROR(LOOKUP(C12275,[1]MASTER!C:C,[1]MASTER!B:B),"")</f>
        <v/>
      </c>
      <c r="H12275" s="176" t="str">
        <f>IFERROR(VLOOKUP(C12275,[1]MASTER!C:G,5,FALSE),"")</f>
        <v/>
      </c>
    </row>
    <row r="12276" spans="1:8" ht="15.75">
      <c r="A12276" s="109">
        <v>12305</v>
      </c>
      <c r="B12276" s="120"/>
      <c r="D12276" s="55" t="e">
        <f>VLOOKUP(C12276,#REF!,2,FALSE)</f>
        <v>#REF!</v>
      </c>
      <c r="E12276" s="172" t="str">
        <f>IFERROR(VLOOKUP(C12276,[1]MASTER!C:F,4,FALSE),"")</f>
        <v/>
      </c>
      <c r="F12276" s="172" t="str">
        <f>IFERROR(VLOOKUP(C12276,[1]MASTER!C:F,3,FALSE),"")</f>
        <v/>
      </c>
      <c r="G12276" s="175" t="str">
        <f>IFERROR(LOOKUP(C12276,[1]MASTER!C:C,[1]MASTER!B:B),"")</f>
        <v/>
      </c>
      <c r="H12276" s="176" t="str">
        <f>IFERROR(VLOOKUP(C12276,[1]MASTER!C:G,5,FALSE),"")</f>
        <v/>
      </c>
    </row>
    <row r="12277" spans="1:8" ht="15.75">
      <c r="A12277" s="52">
        <v>12306</v>
      </c>
      <c r="B12277" s="233"/>
      <c r="D12277" s="55" t="e">
        <f>VLOOKUP(C12277,#REF!,2,FALSE)</f>
        <v>#REF!</v>
      </c>
      <c r="E12277" s="172" t="str">
        <f>IFERROR(VLOOKUP(C12277,[1]MASTER!C:F,4,FALSE),"")</f>
        <v/>
      </c>
      <c r="F12277" s="172" t="str">
        <f>IFERROR(VLOOKUP(C12277,[1]MASTER!C:F,3,FALSE),"")</f>
        <v/>
      </c>
      <c r="G12277" s="175" t="str">
        <f>IFERROR(LOOKUP(C12277,[1]MASTER!C:C,[1]MASTER!B:B),"")</f>
        <v/>
      </c>
      <c r="H12277" s="176" t="str">
        <f>IFERROR(VLOOKUP(C12277,[1]MASTER!C:G,5,FALSE),"")</f>
        <v/>
      </c>
    </row>
    <row r="12278" spans="1:8" ht="15.75">
      <c r="A12278" s="109">
        <v>12307</v>
      </c>
      <c r="B12278" s="120"/>
      <c r="D12278" s="55" t="e">
        <f>VLOOKUP(C12278,#REF!,2,FALSE)</f>
        <v>#REF!</v>
      </c>
      <c r="E12278" s="172" t="str">
        <f>IFERROR(VLOOKUP(C12278,[1]MASTER!C:F,4,FALSE),"")</f>
        <v/>
      </c>
      <c r="F12278" s="172" t="str">
        <f>IFERROR(VLOOKUP(C12278,[1]MASTER!C:F,3,FALSE),"")</f>
        <v/>
      </c>
      <c r="G12278" s="175" t="str">
        <f>IFERROR(LOOKUP(C12278,[1]MASTER!C:C,[1]MASTER!B:B),"")</f>
        <v/>
      </c>
      <c r="H12278" s="176" t="str">
        <f>IFERROR(VLOOKUP(C12278,[1]MASTER!C:G,5,FALSE),"")</f>
        <v/>
      </c>
    </row>
    <row r="12279" spans="1:8" ht="15.75">
      <c r="A12279" s="52">
        <v>12308</v>
      </c>
      <c r="B12279" s="233"/>
      <c r="D12279" s="55" t="e">
        <f>VLOOKUP(C12279,#REF!,2,FALSE)</f>
        <v>#REF!</v>
      </c>
      <c r="E12279" s="172" t="str">
        <f>IFERROR(VLOOKUP(C12279,[1]MASTER!C:F,4,FALSE),"")</f>
        <v/>
      </c>
      <c r="F12279" s="172" t="str">
        <f>IFERROR(VLOOKUP(C12279,[1]MASTER!C:F,3,FALSE),"")</f>
        <v/>
      </c>
      <c r="G12279" s="175" t="str">
        <f>IFERROR(LOOKUP(C12279,[1]MASTER!C:C,[1]MASTER!B:B),"")</f>
        <v/>
      </c>
      <c r="H12279" s="176" t="str">
        <f>IFERROR(VLOOKUP(C12279,[1]MASTER!C:G,5,FALSE),"")</f>
        <v/>
      </c>
    </row>
    <row r="12280" spans="1:8" ht="15.75">
      <c r="A12280" s="109">
        <v>12309</v>
      </c>
      <c r="B12280" s="120"/>
      <c r="D12280" s="55" t="e">
        <f>VLOOKUP(C12280,#REF!,2,FALSE)</f>
        <v>#REF!</v>
      </c>
      <c r="E12280" s="172" t="str">
        <f>IFERROR(VLOOKUP(C12280,[1]MASTER!C:F,4,FALSE),"")</f>
        <v/>
      </c>
      <c r="F12280" s="172" t="str">
        <f>IFERROR(VLOOKUP(C12280,[1]MASTER!C:F,3,FALSE),"")</f>
        <v/>
      </c>
      <c r="G12280" s="175" t="str">
        <f>IFERROR(LOOKUP(C12280,[1]MASTER!C:C,[1]MASTER!B:B),"")</f>
        <v/>
      </c>
      <c r="H12280" s="176" t="str">
        <f>IFERROR(VLOOKUP(C12280,[1]MASTER!C:G,5,FALSE),"")</f>
        <v/>
      </c>
    </row>
    <row r="12281" spans="1:8" ht="15.75">
      <c r="A12281" s="52">
        <v>12310</v>
      </c>
      <c r="B12281" s="233"/>
      <c r="D12281" s="55" t="e">
        <f>VLOOKUP(C12281,#REF!,2,FALSE)</f>
        <v>#REF!</v>
      </c>
      <c r="E12281" s="172" t="str">
        <f>IFERROR(VLOOKUP(C12281,[1]MASTER!C:F,4,FALSE),"")</f>
        <v/>
      </c>
      <c r="F12281" s="172" t="str">
        <f>IFERROR(VLOOKUP(C12281,[1]MASTER!C:F,3,FALSE),"")</f>
        <v/>
      </c>
      <c r="G12281" s="175" t="str">
        <f>IFERROR(LOOKUP(C12281,[1]MASTER!C:C,[1]MASTER!B:B),"")</f>
        <v/>
      </c>
      <c r="H12281" s="176" t="str">
        <f>IFERROR(VLOOKUP(C12281,[1]MASTER!C:G,5,FALSE),"")</f>
        <v/>
      </c>
    </row>
    <row r="12282" spans="1:8" ht="15.75">
      <c r="A12282" s="109">
        <v>12311</v>
      </c>
      <c r="B12282" s="120"/>
      <c r="D12282" s="55" t="e">
        <f>VLOOKUP(C12282,#REF!,2,FALSE)</f>
        <v>#REF!</v>
      </c>
      <c r="E12282" s="172" t="str">
        <f>IFERROR(VLOOKUP(C12282,[1]MASTER!C:F,4,FALSE),"")</f>
        <v/>
      </c>
      <c r="F12282" s="172" t="str">
        <f>IFERROR(VLOOKUP(C12282,[1]MASTER!C:F,3,FALSE),"")</f>
        <v/>
      </c>
      <c r="G12282" s="175" t="str">
        <f>IFERROR(LOOKUP(C12282,[1]MASTER!C:C,[1]MASTER!B:B),"")</f>
        <v/>
      </c>
      <c r="H12282" s="176" t="str">
        <f>IFERROR(VLOOKUP(C12282,[1]MASTER!C:G,5,FALSE),"")</f>
        <v/>
      </c>
    </row>
    <row r="12283" spans="1:8" ht="15.75">
      <c r="A12283" s="52">
        <v>12312</v>
      </c>
      <c r="B12283" s="233"/>
      <c r="D12283" s="55" t="e">
        <f>VLOOKUP(C12283,#REF!,2,FALSE)</f>
        <v>#REF!</v>
      </c>
      <c r="E12283" s="172" t="str">
        <f>IFERROR(VLOOKUP(C12283,[1]MASTER!C:F,4,FALSE),"")</f>
        <v/>
      </c>
      <c r="F12283" s="172" t="str">
        <f>IFERROR(VLOOKUP(C12283,[1]MASTER!C:F,3,FALSE),"")</f>
        <v/>
      </c>
      <c r="G12283" s="175" t="str">
        <f>IFERROR(LOOKUP(C12283,[1]MASTER!C:C,[1]MASTER!B:B),"")</f>
        <v/>
      </c>
      <c r="H12283" s="176" t="str">
        <f>IFERROR(VLOOKUP(C12283,[1]MASTER!C:G,5,FALSE),"")</f>
        <v/>
      </c>
    </row>
    <row r="12284" spans="1:8" ht="15.75">
      <c r="A12284" s="109">
        <v>12313</v>
      </c>
      <c r="B12284" s="120"/>
      <c r="D12284" s="55" t="e">
        <f>VLOOKUP(C12284,#REF!,2,FALSE)</f>
        <v>#REF!</v>
      </c>
      <c r="E12284" s="172" t="str">
        <f>IFERROR(VLOOKUP(C12284,[1]MASTER!C:F,4,FALSE),"")</f>
        <v/>
      </c>
      <c r="F12284" s="172" t="str">
        <f>IFERROR(VLOOKUP(C12284,[1]MASTER!C:F,3,FALSE),"")</f>
        <v/>
      </c>
      <c r="G12284" s="175" t="str">
        <f>IFERROR(LOOKUP(C12284,[1]MASTER!C:C,[1]MASTER!B:B),"")</f>
        <v/>
      </c>
      <c r="H12284" s="176" t="str">
        <f>IFERROR(VLOOKUP(C12284,[1]MASTER!C:G,5,FALSE),"")</f>
        <v/>
      </c>
    </row>
    <row r="12285" spans="1:8" ht="15.75">
      <c r="A12285" s="52">
        <v>12314</v>
      </c>
      <c r="B12285" s="233"/>
      <c r="D12285" s="55" t="e">
        <f>VLOOKUP(C12285,#REF!,2,FALSE)</f>
        <v>#REF!</v>
      </c>
      <c r="E12285" s="172" t="str">
        <f>IFERROR(VLOOKUP(C12285,[1]MASTER!C:F,4,FALSE),"")</f>
        <v/>
      </c>
      <c r="F12285" s="172" t="str">
        <f>IFERROR(VLOOKUP(C12285,[1]MASTER!C:F,3,FALSE),"")</f>
        <v/>
      </c>
      <c r="G12285" s="175" t="str">
        <f>IFERROR(LOOKUP(C12285,[1]MASTER!C:C,[1]MASTER!B:B),"")</f>
        <v/>
      </c>
      <c r="H12285" s="176" t="str">
        <f>IFERROR(VLOOKUP(C12285,[1]MASTER!C:G,5,FALSE),"")</f>
        <v/>
      </c>
    </row>
    <row r="12286" spans="1:8" ht="15.75">
      <c r="A12286" s="109">
        <v>12315</v>
      </c>
      <c r="B12286" s="120"/>
      <c r="D12286" s="55" t="e">
        <f>VLOOKUP(C12286,#REF!,2,FALSE)</f>
        <v>#REF!</v>
      </c>
      <c r="E12286" s="172" t="str">
        <f>IFERROR(VLOOKUP(C12286,[1]MASTER!C:F,4,FALSE),"")</f>
        <v/>
      </c>
      <c r="F12286" s="172" t="str">
        <f>IFERROR(VLOOKUP(C12286,[1]MASTER!C:F,3,FALSE),"")</f>
        <v/>
      </c>
      <c r="G12286" s="175" t="str">
        <f>IFERROR(LOOKUP(C12286,[1]MASTER!C:C,[1]MASTER!B:B),"")</f>
        <v/>
      </c>
      <c r="H12286" s="176" t="str">
        <f>IFERROR(VLOOKUP(C12286,[1]MASTER!C:G,5,FALSE),"")</f>
        <v/>
      </c>
    </row>
    <row r="12287" spans="1:8" ht="15.75">
      <c r="A12287" s="52">
        <v>12316</v>
      </c>
      <c r="B12287" s="233"/>
      <c r="D12287" s="55" t="e">
        <f>VLOOKUP(C12287,#REF!,2,FALSE)</f>
        <v>#REF!</v>
      </c>
      <c r="E12287" s="172" t="str">
        <f>IFERROR(VLOOKUP(C12287,[1]MASTER!C:F,4,FALSE),"")</f>
        <v/>
      </c>
      <c r="F12287" s="172" t="str">
        <f>IFERROR(VLOOKUP(C12287,[1]MASTER!C:F,3,FALSE),"")</f>
        <v/>
      </c>
      <c r="G12287" s="175" t="str">
        <f>IFERROR(LOOKUP(C12287,[1]MASTER!C:C,[1]MASTER!B:B),"")</f>
        <v/>
      </c>
      <c r="H12287" s="176" t="str">
        <f>IFERROR(VLOOKUP(C12287,[1]MASTER!C:G,5,FALSE),"")</f>
        <v/>
      </c>
    </row>
    <row r="12288" spans="1:8" ht="15.75">
      <c r="A12288" s="109">
        <v>12317</v>
      </c>
      <c r="B12288" s="120"/>
      <c r="D12288" s="55" t="e">
        <f>VLOOKUP(C12288,#REF!,2,FALSE)</f>
        <v>#REF!</v>
      </c>
      <c r="E12288" s="172" t="str">
        <f>IFERROR(VLOOKUP(C12288,[1]MASTER!C:F,4,FALSE),"")</f>
        <v/>
      </c>
      <c r="F12288" s="172" t="str">
        <f>IFERROR(VLOOKUP(C12288,[1]MASTER!C:F,3,FALSE),"")</f>
        <v/>
      </c>
      <c r="G12288" s="175" t="str">
        <f>IFERROR(LOOKUP(C12288,[1]MASTER!C:C,[1]MASTER!B:B),"")</f>
        <v/>
      </c>
      <c r="H12288" s="176" t="str">
        <f>IFERROR(VLOOKUP(C12288,[1]MASTER!C:G,5,FALSE),"")</f>
        <v/>
      </c>
    </row>
    <row r="12289" spans="1:8" ht="15.75">
      <c r="A12289" s="52">
        <v>12318</v>
      </c>
      <c r="B12289" s="233"/>
      <c r="D12289" s="55" t="e">
        <f>VLOOKUP(C12289,#REF!,2,FALSE)</f>
        <v>#REF!</v>
      </c>
      <c r="E12289" s="172" t="str">
        <f>IFERROR(VLOOKUP(C12289,[1]MASTER!C:F,4,FALSE),"")</f>
        <v/>
      </c>
      <c r="F12289" s="172" t="str">
        <f>IFERROR(VLOOKUP(C12289,[1]MASTER!C:F,3,FALSE),"")</f>
        <v/>
      </c>
      <c r="G12289" s="175" t="str">
        <f>IFERROR(LOOKUP(C12289,[1]MASTER!C:C,[1]MASTER!B:B),"")</f>
        <v/>
      </c>
      <c r="H12289" s="176" t="str">
        <f>IFERROR(VLOOKUP(C12289,[1]MASTER!C:G,5,FALSE),"")</f>
        <v/>
      </c>
    </row>
    <row r="12290" spans="1:8" ht="15.75">
      <c r="A12290" s="109">
        <v>12319</v>
      </c>
      <c r="B12290" s="120"/>
      <c r="D12290" s="55" t="e">
        <f>VLOOKUP(C12290,#REF!,2,FALSE)</f>
        <v>#REF!</v>
      </c>
      <c r="E12290" s="172" t="str">
        <f>IFERROR(VLOOKUP(C12290,[1]MASTER!C:F,4,FALSE),"")</f>
        <v/>
      </c>
      <c r="F12290" s="172" t="str">
        <f>IFERROR(VLOOKUP(C12290,[1]MASTER!C:F,3,FALSE),"")</f>
        <v/>
      </c>
      <c r="G12290" s="175" t="str">
        <f>IFERROR(LOOKUP(C12290,[1]MASTER!C:C,[1]MASTER!B:B),"")</f>
        <v/>
      </c>
      <c r="H12290" s="176" t="str">
        <f>IFERROR(VLOOKUP(C12290,[1]MASTER!C:G,5,FALSE),"")</f>
        <v/>
      </c>
    </row>
    <row r="12291" spans="1:8" ht="15.75">
      <c r="A12291" s="52">
        <v>12320</v>
      </c>
      <c r="B12291" s="233"/>
      <c r="D12291" s="55" t="e">
        <f>VLOOKUP(C12291,#REF!,2,FALSE)</f>
        <v>#REF!</v>
      </c>
      <c r="E12291" s="172" t="str">
        <f>IFERROR(VLOOKUP(C12291,[1]MASTER!C:F,4,FALSE),"")</f>
        <v/>
      </c>
      <c r="F12291" s="172" t="str">
        <f>IFERROR(VLOOKUP(C12291,[1]MASTER!C:F,3,FALSE),"")</f>
        <v/>
      </c>
      <c r="G12291" s="175" t="str">
        <f>IFERROR(LOOKUP(C12291,[1]MASTER!C:C,[1]MASTER!B:B),"")</f>
        <v/>
      </c>
      <c r="H12291" s="176" t="str">
        <f>IFERROR(VLOOKUP(C12291,[1]MASTER!C:G,5,FALSE),"")</f>
        <v/>
      </c>
    </row>
    <row r="12292" spans="1:8" ht="15.75">
      <c r="A12292" s="109">
        <v>12321</v>
      </c>
      <c r="B12292" s="120"/>
      <c r="D12292" s="55" t="e">
        <f>VLOOKUP(C12292,#REF!,2,FALSE)</f>
        <v>#REF!</v>
      </c>
      <c r="E12292" s="172" t="str">
        <f>IFERROR(VLOOKUP(C12292,[1]MASTER!C:F,4,FALSE),"")</f>
        <v/>
      </c>
      <c r="F12292" s="172" t="str">
        <f>IFERROR(VLOOKUP(C12292,[1]MASTER!C:F,3,FALSE),"")</f>
        <v/>
      </c>
      <c r="G12292" s="175" t="str">
        <f>IFERROR(LOOKUP(C12292,[1]MASTER!C:C,[1]MASTER!B:B),"")</f>
        <v/>
      </c>
      <c r="H12292" s="176" t="str">
        <f>IFERROR(VLOOKUP(C12292,[1]MASTER!C:G,5,FALSE),"")</f>
        <v/>
      </c>
    </row>
    <row r="12293" spans="1:8" ht="15.75">
      <c r="A12293" s="52">
        <v>12322</v>
      </c>
      <c r="B12293" s="233"/>
      <c r="D12293" s="55" t="e">
        <f>VLOOKUP(C12293,#REF!,2,FALSE)</f>
        <v>#REF!</v>
      </c>
      <c r="E12293" s="172" t="str">
        <f>IFERROR(VLOOKUP(C12293,[1]MASTER!C:F,4,FALSE),"")</f>
        <v/>
      </c>
      <c r="F12293" s="172" t="str">
        <f>IFERROR(VLOOKUP(C12293,[1]MASTER!C:F,3,FALSE),"")</f>
        <v/>
      </c>
      <c r="G12293" s="175" t="str">
        <f>IFERROR(LOOKUP(C12293,[1]MASTER!C:C,[1]MASTER!B:B),"")</f>
        <v/>
      </c>
      <c r="H12293" s="176" t="str">
        <f>IFERROR(VLOOKUP(C12293,[1]MASTER!C:G,5,FALSE),"")</f>
        <v/>
      </c>
    </row>
    <row r="12294" spans="1:8" ht="15.75">
      <c r="A12294" s="109">
        <v>12323</v>
      </c>
      <c r="B12294" s="120"/>
      <c r="D12294" s="55" t="e">
        <f>VLOOKUP(C12294,#REF!,2,FALSE)</f>
        <v>#REF!</v>
      </c>
      <c r="E12294" s="172" t="str">
        <f>IFERROR(VLOOKUP(C12294,[1]MASTER!C:F,4,FALSE),"")</f>
        <v/>
      </c>
      <c r="F12294" s="172" t="str">
        <f>IFERROR(VLOOKUP(C12294,[1]MASTER!C:F,3,FALSE),"")</f>
        <v/>
      </c>
      <c r="G12294" s="175" t="str">
        <f>IFERROR(LOOKUP(C12294,[1]MASTER!C:C,[1]MASTER!B:B),"")</f>
        <v/>
      </c>
      <c r="H12294" s="176" t="str">
        <f>IFERROR(VLOOKUP(C12294,[1]MASTER!C:G,5,FALSE),"")</f>
        <v/>
      </c>
    </row>
    <row r="12295" spans="1:8" ht="15.75">
      <c r="A12295" s="52">
        <v>12324</v>
      </c>
      <c r="B12295" s="233"/>
      <c r="D12295" s="55" t="e">
        <f>VLOOKUP(C12295,#REF!,2,FALSE)</f>
        <v>#REF!</v>
      </c>
      <c r="E12295" s="172" t="str">
        <f>IFERROR(VLOOKUP(C12295,[1]MASTER!C:F,4,FALSE),"")</f>
        <v/>
      </c>
      <c r="F12295" s="172" t="str">
        <f>IFERROR(VLOOKUP(C12295,[1]MASTER!C:F,3,FALSE),"")</f>
        <v/>
      </c>
      <c r="G12295" s="175" t="str">
        <f>IFERROR(LOOKUP(C12295,[1]MASTER!C:C,[1]MASTER!B:B),"")</f>
        <v/>
      </c>
      <c r="H12295" s="176" t="str">
        <f>IFERROR(VLOOKUP(C12295,[1]MASTER!C:G,5,FALSE),"")</f>
        <v/>
      </c>
    </row>
    <row r="12296" spans="1:8" ht="15.75">
      <c r="A12296" s="109">
        <v>12325</v>
      </c>
      <c r="B12296" s="120"/>
      <c r="D12296" s="55" t="e">
        <f>VLOOKUP(C12296,#REF!,2,FALSE)</f>
        <v>#REF!</v>
      </c>
      <c r="E12296" s="172" t="str">
        <f>IFERROR(VLOOKUP(C12296,[1]MASTER!C:F,4,FALSE),"")</f>
        <v/>
      </c>
      <c r="F12296" s="172" t="str">
        <f>IFERROR(VLOOKUP(C12296,[1]MASTER!C:F,3,FALSE),"")</f>
        <v/>
      </c>
      <c r="G12296" s="175" t="str">
        <f>IFERROR(LOOKUP(C12296,[1]MASTER!C:C,[1]MASTER!B:B),"")</f>
        <v/>
      </c>
      <c r="H12296" s="176" t="str">
        <f>IFERROR(VLOOKUP(C12296,[1]MASTER!C:G,5,FALSE),"")</f>
        <v/>
      </c>
    </row>
    <row r="12297" spans="1:8" ht="15.75">
      <c r="A12297" s="52">
        <v>12326</v>
      </c>
      <c r="B12297" s="233"/>
      <c r="D12297" s="55" t="e">
        <f>VLOOKUP(C12297,#REF!,2,FALSE)</f>
        <v>#REF!</v>
      </c>
      <c r="E12297" s="172" t="str">
        <f>IFERROR(VLOOKUP(C12297,[1]MASTER!C:F,4,FALSE),"")</f>
        <v/>
      </c>
      <c r="F12297" s="172" t="str">
        <f>IFERROR(VLOOKUP(C12297,[1]MASTER!C:F,3,FALSE),"")</f>
        <v/>
      </c>
      <c r="G12297" s="175" t="str">
        <f>IFERROR(LOOKUP(C12297,[1]MASTER!C:C,[1]MASTER!B:B),"")</f>
        <v/>
      </c>
      <c r="H12297" s="176" t="str">
        <f>IFERROR(VLOOKUP(C12297,[1]MASTER!C:G,5,FALSE),"")</f>
        <v/>
      </c>
    </row>
    <row r="12298" spans="1:8" ht="15.75">
      <c r="A12298" s="109">
        <v>12327</v>
      </c>
      <c r="B12298" s="120"/>
      <c r="D12298" s="55" t="e">
        <f>VLOOKUP(C12298,#REF!,2,FALSE)</f>
        <v>#REF!</v>
      </c>
      <c r="E12298" s="172" t="str">
        <f>IFERROR(VLOOKUP(C12298,[1]MASTER!C:F,4,FALSE),"")</f>
        <v/>
      </c>
      <c r="F12298" s="172" t="str">
        <f>IFERROR(VLOOKUP(C12298,[1]MASTER!C:F,3,FALSE),"")</f>
        <v/>
      </c>
      <c r="G12298" s="175" t="str">
        <f>IFERROR(LOOKUP(C12298,[1]MASTER!C:C,[1]MASTER!B:B),"")</f>
        <v/>
      </c>
      <c r="H12298" s="176" t="str">
        <f>IFERROR(VLOOKUP(C12298,[1]MASTER!C:G,5,FALSE),"")</f>
        <v/>
      </c>
    </row>
    <row r="12299" spans="1:8" ht="15.75">
      <c r="A12299" s="52">
        <v>12328</v>
      </c>
      <c r="B12299" s="233"/>
      <c r="D12299" s="55" t="e">
        <f>VLOOKUP(C12299,#REF!,2,FALSE)</f>
        <v>#REF!</v>
      </c>
      <c r="E12299" s="172" t="str">
        <f>IFERROR(VLOOKUP(C12299,[1]MASTER!C:F,4,FALSE),"")</f>
        <v/>
      </c>
      <c r="F12299" s="172" t="str">
        <f>IFERROR(VLOOKUP(C12299,[1]MASTER!C:F,3,FALSE),"")</f>
        <v/>
      </c>
      <c r="G12299" s="175" t="str">
        <f>IFERROR(LOOKUP(C12299,[1]MASTER!C:C,[1]MASTER!B:B),"")</f>
        <v/>
      </c>
      <c r="H12299" s="176" t="str">
        <f>IFERROR(VLOOKUP(C12299,[1]MASTER!C:G,5,FALSE),"")</f>
        <v/>
      </c>
    </row>
    <row r="12300" spans="1:8" ht="15.75">
      <c r="A12300" s="109">
        <v>12329</v>
      </c>
      <c r="B12300" s="120"/>
      <c r="D12300" s="55" t="e">
        <f>VLOOKUP(C12300,#REF!,2,FALSE)</f>
        <v>#REF!</v>
      </c>
      <c r="E12300" s="172" t="str">
        <f>IFERROR(VLOOKUP(C12300,[1]MASTER!C:F,4,FALSE),"")</f>
        <v/>
      </c>
      <c r="F12300" s="172" t="str">
        <f>IFERROR(VLOOKUP(C12300,[1]MASTER!C:F,3,FALSE),"")</f>
        <v/>
      </c>
      <c r="G12300" s="175" t="str">
        <f>IFERROR(LOOKUP(C12300,[1]MASTER!C:C,[1]MASTER!B:B),"")</f>
        <v/>
      </c>
      <c r="H12300" s="176" t="str">
        <f>IFERROR(VLOOKUP(C12300,[1]MASTER!C:G,5,FALSE),"")</f>
        <v/>
      </c>
    </row>
    <row r="12301" spans="1:8" ht="15.75">
      <c r="A12301" s="52">
        <v>12330</v>
      </c>
      <c r="B12301" s="233"/>
      <c r="D12301" s="55" t="e">
        <f>VLOOKUP(C12301,#REF!,2,FALSE)</f>
        <v>#REF!</v>
      </c>
      <c r="E12301" s="172" t="str">
        <f>IFERROR(VLOOKUP(C12301,[1]MASTER!C:F,4,FALSE),"")</f>
        <v/>
      </c>
      <c r="F12301" s="172" t="str">
        <f>IFERROR(VLOOKUP(C12301,[1]MASTER!C:F,3,FALSE),"")</f>
        <v/>
      </c>
      <c r="G12301" s="175" t="str">
        <f>IFERROR(LOOKUP(C12301,[1]MASTER!C:C,[1]MASTER!B:B),"")</f>
        <v/>
      </c>
      <c r="H12301" s="176" t="str">
        <f>IFERROR(VLOOKUP(C12301,[1]MASTER!C:G,5,FALSE),"")</f>
        <v/>
      </c>
    </row>
    <row r="12302" spans="1:8" ht="15.75">
      <c r="A12302" s="109">
        <v>12331</v>
      </c>
      <c r="B12302" s="120"/>
      <c r="D12302" s="55" t="e">
        <f>VLOOKUP(C12302,#REF!,2,FALSE)</f>
        <v>#REF!</v>
      </c>
      <c r="E12302" s="172" t="str">
        <f>IFERROR(VLOOKUP(C12302,[1]MASTER!C:F,4,FALSE),"")</f>
        <v/>
      </c>
      <c r="F12302" s="172" t="str">
        <f>IFERROR(VLOOKUP(C12302,[1]MASTER!C:F,3,FALSE),"")</f>
        <v/>
      </c>
      <c r="G12302" s="175" t="str">
        <f>IFERROR(LOOKUP(C12302,[1]MASTER!C:C,[1]MASTER!B:B),"")</f>
        <v/>
      </c>
      <c r="H12302" s="176" t="str">
        <f>IFERROR(VLOOKUP(C12302,[1]MASTER!C:G,5,FALSE),"")</f>
        <v/>
      </c>
    </row>
    <row r="12303" spans="1:8" ht="15.75">
      <c r="A12303" s="52">
        <v>12332</v>
      </c>
      <c r="B12303" s="233"/>
      <c r="D12303" s="55" t="e">
        <f>VLOOKUP(C12303,#REF!,2,FALSE)</f>
        <v>#REF!</v>
      </c>
      <c r="E12303" s="172" t="str">
        <f>IFERROR(VLOOKUP(C12303,[1]MASTER!C:F,4,FALSE),"")</f>
        <v/>
      </c>
      <c r="F12303" s="172" t="str">
        <f>IFERROR(VLOOKUP(C12303,[1]MASTER!C:F,3,FALSE),"")</f>
        <v/>
      </c>
      <c r="G12303" s="175" t="str">
        <f>IFERROR(LOOKUP(C12303,[1]MASTER!C:C,[1]MASTER!B:B),"")</f>
        <v/>
      </c>
      <c r="H12303" s="176" t="str">
        <f>IFERROR(VLOOKUP(C12303,[1]MASTER!C:G,5,FALSE),"")</f>
        <v/>
      </c>
    </row>
    <row r="12304" spans="1:8" ht="15.75">
      <c r="A12304" s="109">
        <v>12333</v>
      </c>
      <c r="B12304" s="120"/>
      <c r="D12304" s="55" t="e">
        <f>VLOOKUP(C12304,#REF!,2,FALSE)</f>
        <v>#REF!</v>
      </c>
      <c r="E12304" s="172" t="str">
        <f>IFERROR(VLOOKUP(C12304,[1]MASTER!C:F,4,FALSE),"")</f>
        <v/>
      </c>
      <c r="F12304" s="172" t="str">
        <f>IFERROR(VLOOKUP(C12304,[1]MASTER!C:F,3,FALSE),"")</f>
        <v/>
      </c>
      <c r="G12304" s="175" t="str">
        <f>IFERROR(LOOKUP(C12304,[1]MASTER!C:C,[1]MASTER!B:B),"")</f>
        <v/>
      </c>
      <c r="H12304" s="176" t="str">
        <f>IFERROR(VLOOKUP(C12304,[1]MASTER!C:G,5,FALSE),"")</f>
        <v/>
      </c>
    </row>
    <row r="12305" spans="1:8" ht="15.75">
      <c r="A12305" s="52">
        <v>12334</v>
      </c>
      <c r="B12305" s="233"/>
      <c r="D12305" s="55" t="e">
        <f>VLOOKUP(C12305,#REF!,2,FALSE)</f>
        <v>#REF!</v>
      </c>
      <c r="E12305" s="172" t="str">
        <f>IFERROR(VLOOKUP(C12305,[1]MASTER!C:F,4,FALSE),"")</f>
        <v/>
      </c>
      <c r="F12305" s="172" t="str">
        <f>IFERROR(VLOOKUP(C12305,[1]MASTER!C:F,3,FALSE),"")</f>
        <v/>
      </c>
      <c r="G12305" s="175" t="str">
        <f>IFERROR(LOOKUP(C12305,[1]MASTER!C:C,[1]MASTER!B:B),"")</f>
        <v/>
      </c>
      <c r="H12305" s="176" t="str">
        <f>IFERROR(VLOOKUP(C12305,[1]MASTER!C:G,5,FALSE),"")</f>
        <v/>
      </c>
    </row>
    <row r="12306" spans="1:8" ht="15.75">
      <c r="A12306" s="109">
        <v>12335</v>
      </c>
      <c r="B12306" s="120"/>
      <c r="D12306" s="55" t="e">
        <f>VLOOKUP(C12306,#REF!,2,FALSE)</f>
        <v>#REF!</v>
      </c>
      <c r="E12306" s="172" t="str">
        <f>IFERROR(VLOOKUP(C12306,[1]MASTER!C:F,4,FALSE),"")</f>
        <v/>
      </c>
      <c r="F12306" s="172" t="str">
        <f>IFERROR(VLOOKUP(C12306,[1]MASTER!C:F,3,FALSE),"")</f>
        <v/>
      </c>
      <c r="G12306" s="175" t="str">
        <f>IFERROR(LOOKUP(C12306,[1]MASTER!C:C,[1]MASTER!B:B),"")</f>
        <v/>
      </c>
      <c r="H12306" s="176" t="str">
        <f>IFERROR(VLOOKUP(C12306,[1]MASTER!C:G,5,FALSE),"")</f>
        <v/>
      </c>
    </row>
    <row r="12307" spans="1:8" ht="15.75">
      <c r="A12307" s="52">
        <v>12336</v>
      </c>
      <c r="B12307" s="233"/>
      <c r="D12307" s="55" t="e">
        <f>VLOOKUP(C12307,#REF!,2,FALSE)</f>
        <v>#REF!</v>
      </c>
      <c r="E12307" s="172" t="str">
        <f>IFERROR(VLOOKUP(C12307,[1]MASTER!C:F,4,FALSE),"")</f>
        <v/>
      </c>
      <c r="F12307" s="172" t="str">
        <f>IFERROR(VLOOKUP(C12307,[1]MASTER!C:F,3,FALSE),"")</f>
        <v/>
      </c>
      <c r="G12307" s="175" t="str">
        <f>IFERROR(LOOKUP(C12307,[1]MASTER!C:C,[1]MASTER!B:B),"")</f>
        <v/>
      </c>
      <c r="H12307" s="176" t="str">
        <f>IFERROR(VLOOKUP(C12307,[1]MASTER!C:G,5,FALSE),"")</f>
        <v/>
      </c>
    </row>
    <row r="12308" spans="1:8" ht="15.75">
      <c r="A12308" s="109">
        <v>12337</v>
      </c>
      <c r="B12308" s="120"/>
      <c r="D12308" s="55" t="e">
        <f>VLOOKUP(C12308,#REF!,2,FALSE)</f>
        <v>#REF!</v>
      </c>
      <c r="E12308" s="172" t="str">
        <f>IFERROR(VLOOKUP(C12308,[1]MASTER!C:F,4,FALSE),"")</f>
        <v/>
      </c>
      <c r="F12308" s="172" t="str">
        <f>IFERROR(VLOOKUP(C12308,[1]MASTER!C:F,3,FALSE),"")</f>
        <v/>
      </c>
      <c r="G12308" s="175" t="str">
        <f>IFERROR(LOOKUP(C12308,[1]MASTER!C:C,[1]MASTER!B:B),"")</f>
        <v/>
      </c>
      <c r="H12308" s="176" t="str">
        <f>IFERROR(VLOOKUP(C12308,[1]MASTER!C:G,5,FALSE),"")</f>
        <v/>
      </c>
    </row>
    <row r="12309" spans="1:8" ht="15.75">
      <c r="A12309" s="52">
        <v>12338</v>
      </c>
      <c r="B12309" s="233"/>
      <c r="D12309" s="55" t="e">
        <f>VLOOKUP(C12309,#REF!,2,FALSE)</f>
        <v>#REF!</v>
      </c>
      <c r="E12309" s="172" t="str">
        <f>IFERROR(VLOOKUP(C12309,[1]MASTER!C:F,4,FALSE),"")</f>
        <v/>
      </c>
      <c r="F12309" s="172" t="str">
        <f>IFERROR(VLOOKUP(C12309,[1]MASTER!C:F,3,FALSE),"")</f>
        <v/>
      </c>
      <c r="G12309" s="175" t="str">
        <f>IFERROR(LOOKUP(C12309,[1]MASTER!C:C,[1]MASTER!B:B),"")</f>
        <v/>
      </c>
      <c r="H12309" s="176" t="str">
        <f>IFERROR(VLOOKUP(C12309,[1]MASTER!C:G,5,FALSE),"")</f>
        <v/>
      </c>
    </row>
    <row r="12310" spans="1:8" ht="15.75">
      <c r="A12310" s="109">
        <v>12339</v>
      </c>
      <c r="B12310" s="120"/>
      <c r="D12310" s="55" t="e">
        <f>VLOOKUP(C12310,#REF!,2,FALSE)</f>
        <v>#REF!</v>
      </c>
      <c r="E12310" s="172" t="str">
        <f>IFERROR(VLOOKUP(C12310,[1]MASTER!C:F,4,FALSE),"")</f>
        <v/>
      </c>
      <c r="F12310" s="172" t="str">
        <f>IFERROR(VLOOKUP(C12310,[1]MASTER!C:F,3,FALSE),"")</f>
        <v/>
      </c>
      <c r="G12310" s="175" t="str">
        <f>IFERROR(LOOKUP(C12310,[1]MASTER!C:C,[1]MASTER!B:B),"")</f>
        <v/>
      </c>
      <c r="H12310" s="176" t="str">
        <f>IFERROR(VLOOKUP(C12310,[1]MASTER!C:G,5,FALSE),"")</f>
        <v/>
      </c>
    </row>
    <row r="12311" spans="1:8" ht="15.75">
      <c r="A12311" s="52">
        <v>12340</v>
      </c>
      <c r="B12311" s="233"/>
      <c r="D12311" s="55" t="e">
        <f>VLOOKUP(C12311,#REF!,2,FALSE)</f>
        <v>#REF!</v>
      </c>
      <c r="E12311" s="172" t="str">
        <f>IFERROR(VLOOKUP(C12311,[1]MASTER!C:F,4,FALSE),"")</f>
        <v/>
      </c>
      <c r="F12311" s="172" t="str">
        <f>IFERROR(VLOOKUP(C12311,[1]MASTER!C:F,3,FALSE),"")</f>
        <v/>
      </c>
      <c r="G12311" s="175" t="str">
        <f>IFERROR(LOOKUP(C12311,[1]MASTER!C:C,[1]MASTER!B:B),"")</f>
        <v/>
      </c>
      <c r="H12311" s="176" t="str">
        <f>IFERROR(VLOOKUP(C12311,[1]MASTER!C:G,5,FALSE),"")</f>
        <v/>
      </c>
    </row>
    <row r="12312" spans="1:8" ht="15.75">
      <c r="A12312" s="109">
        <v>12341</v>
      </c>
      <c r="B12312" s="120"/>
      <c r="D12312" s="55" t="e">
        <f>VLOOKUP(C12312,#REF!,2,FALSE)</f>
        <v>#REF!</v>
      </c>
      <c r="E12312" s="172" t="str">
        <f>IFERROR(VLOOKUP(C12312,[1]MASTER!C:F,4,FALSE),"")</f>
        <v/>
      </c>
      <c r="F12312" s="172" t="str">
        <f>IFERROR(VLOOKUP(C12312,[1]MASTER!C:F,3,FALSE),"")</f>
        <v/>
      </c>
      <c r="G12312" s="175" t="str">
        <f>IFERROR(LOOKUP(C12312,[1]MASTER!C:C,[1]MASTER!B:B),"")</f>
        <v/>
      </c>
      <c r="H12312" s="176" t="str">
        <f>IFERROR(VLOOKUP(C12312,[1]MASTER!C:G,5,FALSE),"")</f>
        <v/>
      </c>
    </row>
    <row r="12313" spans="1:8" ht="15.75">
      <c r="A12313" s="52">
        <v>12342</v>
      </c>
      <c r="B12313" s="233"/>
      <c r="D12313" s="55" t="e">
        <f>VLOOKUP(C12313,#REF!,2,FALSE)</f>
        <v>#REF!</v>
      </c>
      <c r="E12313" s="172" t="str">
        <f>IFERROR(VLOOKUP(C12313,[1]MASTER!C:F,4,FALSE),"")</f>
        <v/>
      </c>
      <c r="F12313" s="172" t="str">
        <f>IFERROR(VLOOKUP(C12313,[1]MASTER!C:F,3,FALSE),"")</f>
        <v/>
      </c>
      <c r="G12313" s="175" t="str">
        <f>IFERROR(LOOKUP(C12313,[1]MASTER!C:C,[1]MASTER!B:B),"")</f>
        <v/>
      </c>
      <c r="H12313" s="176" t="str">
        <f>IFERROR(VLOOKUP(C12313,[1]MASTER!C:G,5,FALSE),"")</f>
        <v/>
      </c>
    </row>
    <row r="12314" spans="1:8" ht="15.75">
      <c r="A12314" s="109">
        <v>12343</v>
      </c>
      <c r="B12314" s="120"/>
      <c r="D12314" s="55" t="e">
        <f>VLOOKUP(C12314,#REF!,2,FALSE)</f>
        <v>#REF!</v>
      </c>
      <c r="E12314" s="172" t="str">
        <f>IFERROR(VLOOKUP(C12314,[1]MASTER!C:F,4,FALSE),"")</f>
        <v/>
      </c>
      <c r="F12314" s="172" t="str">
        <f>IFERROR(VLOOKUP(C12314,[1]MASTER!C:F,3,FALSE),"")</f>
        <v/>
      </c>
      <c r="G12314" s="175" t="str">
        <f>IFERROR(LOOKUP(C12314,[1]MASTER!C:C,[1]MASTER!B:B),"")</f>
        <v/>
      </c>
      <c r="H12314" s="176" t="str">
        <f>IFERROR(VLOOKUP(C12314,[1]MASTER!C:G,5,FALSE),"")</f>
        <v/>
      </c>
    </row>
    <row r="12315" spans="1:8" ht="15.75">
      <c r="A12315" s="52">
        <v>12344</v>
      </c>
      <c r="B12315" s="233"/>
      <c r="D12315" s="55" t="e">
        <f>VLOOKUP(C12315,#REF!,2,FALSE)</f>
        <v>#REF!</v>
      </c>
      <c r="E12315" s="172" t="str">
        <f>IFERROR(VLOOKUP(C12315,[1]MASTER!C:F,4,FALSE),"")</f>
        <v/>
      </c>
      <c r="F12315" s="172" t="str">
        <f>IFERROR(VLOOKUP(C12315,[1]MASTER!C:F,3,FALSE),"")</f>
        <v/>
      </c>
      <c r="G12315" s="175" t="str">
        <f>IFERROR(LOOKUP(C12315,[1]MASTER!C:C,[1]MASTER!B:B),"")</f>
        <v/>
      </c>
      <c r="H12315" s="176" t="str">
        <f>IFERROR(VLOOKUP(C12315,[1]MASTER!C:G,5,FALSE),"")</f>
        <v/>
      </c>
    </row>
    <row r="12316" spans="1:8" ht="15.75">
      <c r="A12316" s="109">
        <v>12345</v>
      </c>
      <c r="B12316" s="120"/>
      <c r="D12316" s="55" t="e">
        <f>VLOOKUP(C12316,#REF!,2,FALSE)</f>
        <v>#REF!</v>
      </c>
      <c r="E12316" s="172" t="str">
        <f>IFERROR(VLOOKUP(C12316,[1]MASTER!C:F,4,FALSE),"")</f>
        <v/>
      </c>
      <c r="F12316" s="172" t="str">
        <f>IFERROR(VLOOKUP(C12316,[1]MASTER!C:F,3,FALSE),"")</f>
        <v/>
      </c>
      <c r="G12316" s="175" t="str">
        <f>IFERROR(LOOKUP(C12316,[1]MASTER!C:C,[1]MASTER!B:B),"")</f>
        <v/>
      </c>
      <c r="H12316" s="176" t="str">
        <f>IFERROR(VLOOKUP(C12316,[1]MASTER!C:G,5,FALSE),"")</f>
        <v/>
      </c>
    </row>
    <row r="12317" spans="1:8" ht="15.75">
      <c r="A12317" s="52">
        <v>12346</v>
      </c>
      <c r="B12317" s="233"/>
      <c r="D12317" s="55" t="e">
        <f>VLOOKUP(C12317,#REF!,2,FALSE)</f>
        <v>#REF!</v>
      </c>
      <c r="E12317" s="172" t="str">
        <f>IFERROR(VLOOKUP(C12317,[1]MASTER!C:F,4,FALSE),"")</f>
        <v/>
      </c>
      <c r="F12317" s="172" t="str">
        <f>IFERROR(VLOOKUP(C12317,[1]MASTER!C:F,3,FALSE),"")</f>
        <v/>
      </c>
      <c r="G12317" s="175" t="str">
        <f>IFERROR(LOOKUP(C12317,[1]MASTER!C:C,[1]MASTER!B:B),"")</f>
        <v/>
      </c>
      <c r="H12317" s="176" t="str">
        <f>IFERROR(VLOOKUP(C12317,[1]MASTER!C:G,5,FALSE),"")</f>
        <v/>
      </c>
    </row>
    <row r="12318" spans="1:8" ht="15.75">
      <c r="A12318" s="109">
        <v>12347</v>
      </c>
      <c r="B12318" s="120"/>
      <c r="D12318" s="55" t="e">
        <f>VLOOKUP(C12318,#REF!,2,FALSE)</f>
        <v>#REF!</v>
      </c>
      <c r="E12318" s="172" t="str">
        <f>IFERROR(VLOOKUP(C12318,[1]MASTER!C:F,4,FALSE),"")</f>
        <v/>
      </c>
      <c r="F12318" s="172" t="str">
        <f>IFERROR(VLOOKUP(C12318,[1]MASTER!C:F,3,FALSE),"")</f>
        <v/>
      </c>
      <c r="G12318" s="175" t="str">
        <f>IFERROR(LOOKUP(C12318,[1]MASTER!C:C,[1]MASTER!B:B),"")</f>
        <v/>
      </c>
      <c r="H12318" s="176" t="str">
        <f>IFERROR(VLOOKUP(C12318,[1]MASTER!C:G,5,FALSE),"")</f>
        <v/>
      </c>
    </row>
    <row r="12319" spans="1:8" ht="15.75">
      <c r="A12319" s="52">
        <v>12348</v>
      </c>
      <c r="B12319" s="233"/>
      <c r="D12319" s="55" t="e">
        <f>VLOOKUP(C12319,#REF!,2,FALSE)</f>
        <v>#REF!</v>
      </c>
      <c r="E12319" s="172" t="str">
        <f>IFERROR(VLOOKUP(C12319,[1]MASTER!C:F,4,FALSE),"")</f>
        <v/>
      </c>
      <c r="F12319" s="172" t="str">
        <f>IFERROR(VLOOKUP(C12319,[1]MASTER!C:F,3,FALSE),"")</f>
        <v/>
      </c>
      <c r="G12319" s="175" t="str">
        <f>IFERROR(LOOKUP(C12319,[1]MASTER!C:C,[1]MASTER!B:B),"")</f>
        <v/>
      </c>
      <c r="H12319" s="176" t="str">
        <f>IFERROR(VLOOKUP(C12319,[1]MASTER!C:G,5,FALSE),"")</f>
        <v/>
      </c>
    </row>
    <row r="12320" spans="1:8" ht="15.75">
      <c r="A12320" s="109">
        <v>12349</v>
      </c>
      <c r="B12320" s="120"/>
      <c r="D12320" s="55" t="e">
        <f>VLOOKUP(C12320,#REF!,2,FALSE)</f>
        <v>#REF!</v>
      </c>
      <c r="E12320" s="172" t="str">
        <f>IFERROR(VLOOKUP(C12320,[1]MASTER!C:F,4,FALSE),"")</f>
        <v/>
      </c>
      <c r="F12320" s="172" t="str">
        <f>IFERROR(VLOOKUP(C12320,[1]MASTER!C:F,3,FALSE),"")</f>
        <v/>
      </c>
      <c r="G12320" s="175" t="str">
        <f>IFERROR(LOOKUP(C12320,[1]MASTER!C:C,[1]MASTER!B:B),"")</f>
        <v/>
      </c>
      <c r="H12320" s="176" t="str">
        <f>IFERROR(VLOOKUP(C12320,[1]MASTER!C:G,5,FALSE),"")</f>
        <v/>
      </c>
    </row>
    <row r="12321" spans="1:8" ht="15.75">
      <c r="A12321" s="52">
        <v>12350</v>
      </c>
      <c r="B12321" s="233"/>
      <c r="D12321" s="55" t="e">
        <f>VLOOKUP(C12321,#REF!,2,FALSE)</f>
        <v>#REF!</v>
      </c>
      <c r="E12321" s="172" t="str">
        <f>IFERROR(VLOOKUP(C12321,[1]MASTER!C:F,4,FALSE),"")</f>
        <v/>
      </c>
      <c r="F12321" s="172" t="str">
        <f>IFERROR(VLOOKUP(C12321,[1]MASTER!C:F,3,FALSE),"")</f>
        <v/>
      </c>
      <c r="G12321" s="175" t="str">
        <f>IFERROR(LOOKUP(C12321,[1]MASTER!C:C,[1]MASTER!B:B),"")</f>
        <v/>
      </c>
      <c r="H12321" s="176" t="str">
        <f>IFERROR(VLOOKUP(C12321,[1]MASTER!C:G,5,FALSE),"")</f>
        <v/>
      </c>
    </row>
    <row r="12322" spans="1:8" ht="15.75">
      <c r="A12322" s="109">
        <v>12351</v>
      </c>
      <c r="B12322" s="120"/>
      <c r="D12322" s="55" t="e">
        <f>VLOOKUP(C12322,#REF!,2,FALSE)</f>
        <v>#REF!</v>
      </c>
      <c r="E12322" s="172" t="str">
        <f>IFERROR(VLOOKUP(C12322,[1]MASTER!C:F,4,FALSE),"")</f>
        <v/>
      </c>
      <c r="F12322" s="172" t="str">
        <f>IFERROR(VLOOKUP(C12322,[1]MASTER!C:F,3,FALSE),"")</f>
        <v/>
      </c>
      <c r="G12322" s="175" t="str">
        <f>IFERROR(LOOKUP(C12322,[1]MASTER!C:C,[1]MASTER!B:B),"")</f>
        <v/>
      </c>
      <c r="H12322" s="176" t="str">
        <f>IFERROR(VLOOKUP(C12322,[1]MASTER!C:G,5,FALSE),"")</f>
        <v/>
      </c>
    </row>
    <row r="12323" spans="1:8" ht="15.75">
      <c r="A12323" s="52">
        <v>12352</v>
      </c>
      <c r="B12323" s="233"/>
      <c r="D12323" s="55" t="e">
        <f>VLOOKUP(C12323,#REF!,2,FALSE)</f>
        <v>#REF!</v>
      </c>
      <c r="E12323" s="172" t="str">
        <f>IFERROR(VLOOKUP(C12323,[1]MASTER!C:F,4,FALSE),"")</f>
        <v/>
      </c>
      <c r="F12323" s="172" t="str">
        <f>IFERROR(VLOOKUP(C12323,[1]MASTER!C:F,3,FALSE),"")</f>
        <v/>
      </c>
      <c r="G12323" s="175" t="str">
        <f>IFERROR(LOOKUP(C12323,[1]MASTER!C:C,[1]MASTER!B:B),"")</f>
        <v/>
      </c>
      <c r="H12323" s="176" t="str">
        <f>IFERROR(VLOOKUP(C12323,[1]MASTER!C:G,5,FALSE),"")</f>
        <v/>
      </c>
    </row>
    <row r="12324" spans="1:8" ht="15.75">
      <c r="A12324" s="109">
        <v>12353</v>
      </c>
      <c r="B12324" s="120"/>
      <c r="D12324" s="55" t="e">
        <f>VLOOKUP(C12324,#REF!,2,FALSE)</f>
        <v>#REF!</v>
      </c>
      <c r="E12324" s="172" t="str">
        <f>IFERROR(VLOOKUP(C12324,[1]MASTER!C:F,4,FALSE),"")</f>
        <v/>
      </c>
      <c r="F12324" s="172" t="str">
        <f>IFERROR(VLOOKUP(C12324,[1]MASTER!C:F,3,FALSE),"")</f>
        <v/>
      </c>
      <c r="G12324" s="175" t="str">
        <f>IFERROR(LOOKUP(C12324,[1]MASTER!C:C,[1]MASTER!B:B),"")</f>
        <v/>
      </c>
      <c r="H12324" s="176" t="str">
        <f>IFERROR(VLOOKUP(C12324,[1]MASTER!C:G,5,FALSE),"")</f>
        <v/>
      </c>
    </row>
    <row r="12325" spans="1:8" ht="15.75">
      <c r="A12325" s="52">
        <v>12354</v>
      </c>
      <c r="B12325" s="233"/>
      <c r="D12325" s="55" t="e">
        <f>VLOOKUP(C12325,#REF!,2,FALSE)</f>
        <v>#REF!</v>
      </c>
      <c r="E12325" s="172" t="str">
        <f>IFERROR(VLOOKUP(C12325,[1]MASTER!C:F,4,FALSE),"")</f>
        <v/>
      </c>
      <c r="F12325" s="172" t="str">
        <f>IFERROR(VLOOKUP(C12325,[1]MASTER!C:F,3,FALSE),"")</f>
        <v/>
      </c>
      <c r="G12325" s="175" t="str">
        <f>IFERROR(LOOKUP(C12325,[1]MASTER!C:C,[1]MASTER!B:B),"")</f>
        <v/>
      </c>
      <c r="H12325" s="176" t="str">
        <f>IFERROR(VLOOKUP(C12325,[1]MASTER!C:G,5,FALSE),"")</f>
        <v/>
      </c>
    </row>
    <row r="12326" spans="1:8" ht="15.75">
      <c r="A12326" s="109">
        <v>12355</v>
      </c>
      <c r="B12326" s="120"/>
      <c r="D12326" s="55" t="e">
        <f>VLOOKUP(C12326,#REF!,2,FALSE)</f>
        <v>#REF!</v>
      </c>
      <c r="E12326" s="172" t="str">
        <f>IFERROR(VLOOKUP(C12326,[1]MASTER!C:F,4,FALSE),"")</f>
        <v/>
      </c>
      <c r="F12326" s="172" t="str">
        <f>IFERROR(VLOOKUP(C12326,[1]MASTER!C:F,3,FALSE),"")</f>
        <v/>
      </c>
      <c r="G12326" s="175" t="str">
        <f>IFERROR(LOOKUP(C12326,[1]MASTER!C:C,[1]MASTER!B:B),"")</f>
        <v/>
      </c>
      <c r="H12326" s="176" t="str">
        <f>IFERROR(VLOOKUP(C12326,[1]MASTER!C:G,5,FALSE),"")</f>
        <v/>
      </c>
    </row>
    <row r="12327" spans="1:8" ht="15.75">
      <c r="A12327" s="52">
        <v>12356</v>
      </c>
      <c r="B12327" s="233"/>
      <c r="D12327" s="55" t="e">
        <f>VLOOKUP(C12327,#REF!,2,FALSE)</f>
        <v>#REF!</v>
      </c>
      <c r="E12327" s="172" t="str">
        <f>IFERROR(VLOOKUP(C12327,[1]MASTER!C:F,4,FALSE),"")</f>
        <v/>
      </c>
      <c r="F12327" s="172" t="str">
        <f>IFERROR(VLOOKUP(C12327,[1]MASTER!C:F,3,FALSE),"")</f>
        <v/>
      </c>
      <c r="G12327" s="175" t="str">
        <f>IFERROR(LOOKUP(C12327,[1]MASTER!C:C,[1]MASTER!B:B),"")</f>
        <v/>
      </c>
      <c r="H12327" s="176" t="str">
        <f>IFERROR(VLOOKUP(C12327,[1]MASTER!C:G,5,FALSE),"")</f>
        <v/>
      </c>
    </row>
    <row r="12328" spans="1:8" ht="15.75">
      <c r="A12328" s="109">
        <v>12357</v>
      </c>
      <c r="B12328" s="120"/>
      <c r="D12328" s="55" t="e">
        <f>VLOOKUP(C12328,#REF!,2,FALSE)</f>
        <v>#REF!</v>
      </c>
      <c r="E12328" s="172" t="str">
        <f>IFERROR(VLOOKUP(C12328,[1]MASTER!C:F,4,FALSE),"")</f>
        <v/>
      </c>
      <c r="F12328" s="172" t="str">
        <f>IFERROR(VLOOKUP(C12328,[1]MASTER!C:F,3,FALSE),"")</f>
        <v/>
      </c>
      <c r="G12328" s="175" t="str">
        <f>IFERROR(LOOKUP(C12328,[1]MASTER!C:C,[1]MASTER!B:B),"")</f>
        <v/>
      </c>
      <c r="H12328" s="176" t="str">
        <f>IFERROR(VLOOKUP(C12328,[1]MASTER!C:G,5,FALSE),"")</f>
        <v/>
      </c>
    </row>
    <row r="12329" spans="1:8" ht="15.75">
      <c r="A12329" s="52">
        <v>12358</v>
      </c>
      <c r="B12329" s="233"/>
      <c r="D12329" s="55" t="e">
        <f>VLOOKUP(C12329,#REF!,2,FALSE)</f>
        <v>#REF!</v>
      </c>
      <c r="E12329" s="172" t="str">
        <f>IFERROR(VLOOKUP(C12329,[1]MASTER!C:F,4,FALSE),"")</f>
        <v/>
      </c>
      <c r="F12329" s="172" t="str">
        <f>IFERROR(VLOOKUP(C12329,[1]MASTER!C:F,3,FALSE),"")</f>
        <v/>
      </c>
      <c r="G12329" s="175" t="str">
        <f>IFERROR(LOOKUP(C12329,[1]MASTER!C:C,[1]MASTER!B:B),"")</f>
        <v/>
      </c>
      <c r="H12329" s="176" t="str">
        <f>IFERROR(VLOOKUP(C12329,[1]MASTER!C:G,5,FALSE),"")</f>
        <v/>
      </c>
    </row>
    <row r="12330" spans="1:8" ht="15.75">
      <c r="A12330" s="109">
        <v>12359</v>
      </c>
      <c r="B12330" s="120"/>
      <c r="D12330" s="55" t="e">
        <f>VLOOKUP(C12330,#REF!,2,FALSE)</f>
        <v>#REF!</v>
      </c>
      <c r="E12330" s="172" t="str">
        <f>IFERROR(VLOOKUP(C12330,[1]MASTER!C:F,4,FALSE),"")</f>
        <v/>
      </c>
      <c r="F12330" s="172" t="str">
        <f>IFERROR(VLOOKUP(C12330,[1]MASTER!C:F,3,FALSE),"")</f>
        <v/>
      </c>
      <c r="G12330" s="175" t="str">
        <f>IFERROR(LOOKUP(C12330,[1]MASTER!C:C,[1]MASTER!B:B),"")</f>
        <v/>
      </c>
      <c r="H12330" s="176" t="str">
        <f>IFERROR(VLOOKUP(C12330,[1]MASTER!C:G,5,FALSE),"")</f>
        <v/>
      </c>
    </row>
    <row r="12331" spans="1:8" ht="15.75">
      <c r="A12331" s="52">
        <v>12360</v>
      </c>
      <c r="B12331" s="233"/>
      <c r="D12331" s="55" t="e">
        <f>VLOOKUP(C12331,#REF!,2,FALSE)</f>
        <v>#REF!</v>
      </c>
      <c r="E12331" s="172" t="str">
        <f>IFERROR(VLOOKUP(C12331,[1]MASTER!C:F,4,FALSE),"")</f>
        <v/>
      </c>
      <c r="F12331" s="172" t="str">
        <f>IFERROR(VLOOKUP(C12331,[1]MASTER!C:F,3,FALSE),"")</f>
        <v/>
      </c>
      <c r="G12331" s="175" t="str">
        <f>IFERROR(LOOKUP(C12331,[1]MASTER!C:C,[1]MASTER!B:B),"")</f>
        <v/>
      </c>
      <c r="H12331" s="176" t="str">
        <f>IFERROR(VLOOKUP(C12331,[1]MASTER!C:G,5,FALSE),"")</f>
        <v/>
      </c>
    </row>
    <row r="12332" spans="1:8" ht="15.75">
      <c r="A12332" s="109">
        <v>12361</v>
      </c>
      <c r="B12332" s="120"/>
      <c r="D12332" s="55" t="e">
        <f>VLOOKUP(C12332,#REF!,2,FALSE)</f>
        <v>#REF!</v>
      </c>
      <c r="E12332" s="172" t="str">
        <f>IFERROR(VLOOKUP(C12332,[1]MASTER!C:F,4,FALSE),"")</f>
        <v/>
      </c>
      <c r="F12332" s="172" t="str">
        <f>IFERROR(VLOOKUP(C12332,[1]MASTER!C:F,3,FALSE),"")</f>
        <v/>
      </c>
      <c r="G12332" s="175" t="str">
        <f>IFERROR(LOOKUP(C12332,[1]MASTER!C:C,[1]MASTER!B:B),"")</f>
        <v/>
      </c>
      <c r="H12332" s="176" t="str">
        <f>IFERROR(VLOOKUP(C12332,[1]MASTER!C:G,5,FALSE),"")</f>
        <v/>
      </c>
    </row>
    <row r="12333" spans="1:8" ht="15.75">
      <c r="A12333" s="52">
        <v>12362</v>
      </c>
      <c r="B12333" s="233"/>
      <c r="D12333" s="55" t="e">
        <f>VLOOKUP(C12333,#REF!,2,FALSE)</f>
        <v>#REF!</v>
      </c>
      <c r="E12333" s="172" t="str">
        <f>IFERROR(VLOOKUP(C12333,[1]MASTER!C:F,4,FALSE),"")</f>
        <v/>
      </c>
      <c r="F12333" s="172" t="str">
        <f>IFERROR(VLOOKUP(C12333,[1]MASTER!C:F,3,FALSE),"")</f>
        <v/>
      </c>
      <c r="G12333" s="175" t="str">
        <f>IFERROR(LOOKUP(C12333,[1]MASTER!C:C,[1]MASTER!B:B),"")</f>
        <v/>
      </c>
      <c r="H12333" s="176" t="str">
        <f>IFERROR(VLOOKUP(C12333,[1]MASTER!C:G,5,FALSE),"")</f>
        <v/>
      </c>
    </row>
    <row r="12334" spans="1:8" ht="15.75">
      <c r="A12334" s="109">
        <v>12363</v>
      </c>
      <c r="B12334" s="120"/>
      <c r="D12334" s="55" t="e">
        <f>VLOOKUP(C12334,#REF!,2,FALSE)</f>
        <v>#REF!</v>
      </c>
      <c r="E12334" s="172" t="str">
        <f>IFERROR(VLOOKUP(C12334,[1]MASTER!C:F,4,FALSE),"")</f>
        <v/>
      </c>
      <c r="F12334" s="172" t="str">
        <f>IFERROR(VLOOKUP(C12334,[1]MASTER!C:F,3,FALSE),"")</f>
        <v/>
      </c>
      <c r="G12334" s="175" t="str">
        <f>IFERROR(LOOKUP(C12334,[1]MASTER!C:C,[1]MASTER!B:B),"")</f>
        <v/>
      </c>
      <c r="H12334" s="176" t="str">
        <f>IFERROR(VLOOKUP(C12334,[1]MASTER!C:G,5,FALSE),"")</f>
        <v/>
      </c>
    </row>
    <row r="12335" spans="1:8" ht="15.75">
      <c r="A12335" s="52">
        <v>12364</v>
      </c>
      <c r="B12335" s="233"/>
      <c r="D12335" s="55" t="e">
        <f>VLOOKUP(C12335,#REF!,2,FALSE)</f>
        <v>#REF!</v>
      </c>
      <c r="E12335" s="172" t="str">
        <f>IFERROR(VLOOKUP(C12335,[1]MASTER!C:F,4,FALSE),"")</f>
        <v/>
      </c>
      <c r="F12335" s="172" t="str">
        <f>IFERROR(VLOOKUP(C12335,[1]MASTER!C:F,3,FALSE),"")</f>
        <v/>
      </c>
      <c r="G12335" s="175" t="str">
        <f>IFERROR(LOOKUP(C12335,[1]MASTER!C:C,[1]MASTER!B:B),"")</f>
        <v/>
      </c>
      <c r="H12335" s="176" t="str">
        <f>IFERROR(VLOOKUP(C12335,[1]MASTER!C:G,5,FALSE),"")</f>
        <v/>
      </c>
    </row>
    <row r="12336" spans="1:8" ht="15.75">
      <c r="A12336" s="109">
        <v>12365</v>
      </c>
      <c r="B12336" s="120"/>
      <c r="D12336" s="55" t="e">
        <f>VLOOKUP(C12336,#REF!,2,FALSE)</f>
        <v>#REF!</v>
      </c>
      <c r="E12336" s="172" t="str">
        <f>IFERROR(VLOOKUP(C12336,[1]MASTER!C:F,4,FALSE),"")</f>
        <v/>
      </c>
      <c r="F12336" s="172" t="str">
        <f>IFERROR(VLOOKUP(C12336,[1]MASTER!C:F,3,FALSE),"")</f>
        <v/>
      </c>
      <c r="G12336" s="175" t="str">
        <f>IFERROR(LOOKUP(C12336,[1]MASTER!C:C,[1]MASTER!B:B),"")</f>
        <v/>
      </c>
      <c r="H12336" s="176" t="str">
        <f>IFERROR(VLOOKUP(C12336,[1]MASTER!C:G,5,FALSE),"")</f>
        <v/>
      </c>
    </row>
    <row r="12337" spans="1:8" ht="15.75">
      <c r="A12337" s="52">
        <v>12366</v>
      </c>
      <c r="B12337" s="233"/>
      <c r="D12337" s="55" t="e">
        <f>VLOOKUP(C12337,#REF!,2,FALSE)</f>
        <v>#REF!</v>
      </c>
      <c r="E12337" s="172" t="str">
        <f>IFERROR(VLOOKUP(C12337,[1]MASTER!C:F,4,FALSE),"")</f>
        <v/>
      </c>
      <c r="F12337" s="172" t="str">
        <f>IFERROR(VLOOKUP(C12337,[1]MASTER!C:F,3,FALSE),"")</f>
        <v/>
      </c>
      <c r="G12337" s="175" t="str">
        <f>IFERROR(LOOKUP(C12337,[1]MASTER!C:C,[1]MASTER!B:B),"")</f>
        <v/>
      </c>
      <c r="H12337" s="176" t="str">
        <f>IFERROR(VLOOKUP(C12337,[1]MASTER!C:G,5,FALSE),"")</f>
        <v/>
      </c>
    </row>
    <row r="12338" spans="1:8" ht="15.75">
      <c r="A12338" s="109">
        <v>12367</v>
      </c>
      <c r="B12338" s="120"/>
      <c r="D12338" s="55" t="e">
        <f>VLOOKUP(C12338,#REF!,2,FALSE)</f>
        <v>#REF!</v>
      </c>
      <c r="E12338" s="172" t="str">
        <f>IFERROR(VLOOKUP(C12338,[1]MASTER!C:F,4,FALSE),"")</f>
        <v/>
      </c>
      <c r="F12338" s="172" t="str">
        <f>IFERROR(VLOOKUP(C12338,[1]MASTER!C:F,3,FALSE),"")</f>
        <v/>
      </c>
      <c r="G12338" s="175" t="str">
        <f>IFERROR(LOOKUP(C12338,[1]MASTER!C:C,[1]MASTER!B:B),"")</f>
        <v/>
      </c>
      <c r="H12338" s="176" t="str">
        <f>IFERROR(VLOOKUP(C12338,[1]MASTER!C:G,5,FALSE),"")</f>
        <v/>
      </c>
    </row>
    <row r="12339" spans="1:8" ht="15.75">
      <c r="A12339" s="52">
        <v>12368</v>
      </c>
      <c r="B12339" s="233"/>
      <c r="D12339" s="55" t="e">
        <f>VLOOKUP(C12339,#REF!,2,FALSE)</f>
        <v>#REF!</v>
      </c>
      <c r="E12339" s="172" t="str">
        <f>IFERROR(VLOOKUP(C12339,[1]MASTER!C:F,4,FALSE),"")</f>
        <v/>
      </c>
      <c r="F12339" s="172" t="str">
        <f>IFERROR(VLOOKUP(C12339,[1]MASTER!C:F,3,FALSE),"")</f>
        <v/>
      </c>
      <c r="G12339" s="175" t="str">
        <f>IFERROR(LOOKUP(C12339,[1]MASTER!C:C,[1]MASTER!B:B),"")</f>
        <v/>
      </c>
      <c r="H12339" s="176" t="str">
        <f>IFERROR(VLOOKUP(C12339,[1]MASTER!C:G,5,FALSE),"")</f>
        <v/>
      </c>
    </row>
    <row r="12340" spans="1:8" ht="15.75">
      <c r="A12340" s="109">
        <v>12369</v>
      </c>
      <c r="B12340" s="120"/>
      <c r="D12340" s="55" t="e">
        <f>VLOOKUP(C12340,#REF!,2,FALSE)</f>
        <v>#REF!</v>
      </c>
      <c r="E12340" s="172" t="str">
        <f>IFERROR(VLOOKUP(C12340,[1]MASTER!C:F,4,FALSE),"")</f>
        <v/>
      </c>
      <c r="F12340" s="172" t="str">
        <f>IFERROR(VLOOKUP(C12340,[1]MASTER!C:F,3,FALSE),"")</f>
        <v/>
      </c>
      <c r="G12340" s="175" t="str">
        <f>IFERROR(LOOKUP(C12340,[1]MASTER!C:C,[1]MASTER!B:B),"")</f>
        <v/>
      </c>
      <c r="H12340" s="176" t="str">
        <f>IFERROR(VLOOKUP(C12340,[1]MASTER!C:G,5,FALSE),"")</f>
        <v/>
      </c>
    </row>
    <row r="12341" spans="1:8" ht="15.75">
      <c r="A12341" s="52">
        <v>12370</v>
      </c>
      <c r="B12341" s="233"/>
      <c r="D12341" s="55" t="e">
        <f>VLOOKUP(C12341,#REF!,2,FALSE)</f>
        <v>#REF!</v>
      </c>
      <c r="E12341" s="172" t="str">
        <f>IFERROR(VLOOKUP(C12341,[1]MASTER!C:F,4,FALSE),"")</f>
        <v/>
      </c>
      <c r="F12341" s="172" t="str">
        <f>IFERROR(VLOOKUP(C12341,[1]MASTER!C:F,3,FALSE),"")</f>
        <v/>
      </c>
      <c r="G12341" s="175" t="str">
        <f>IFERROR(LOOKUP(C12341,[1]MASTER!C:C,[1]MASTER!B:B),"")</f>
        <v/>
      </c>
      <c r="H12341" s="176" t="str">
        <f>IFERROR(VLOOKUP(C12341,[1]MASTER!C:G,5,FALSE),"")</f>
        <v/>
      </c>
    </row>
    <row r="12342" spans="1:8" ht="15.75">
      <c r="A12342" s="109">
        <v>12371</v>
      </c>
      <c r="B12342" s="120"/>
      <c r="D12342" s="55" t="e">
        <f>VLOOKUP(C12342,#REF!,2,FALSE)</f>
        <v>#REF!</v>
      </c>
      <c r="E12342" s="172" t="str">
        <f>IFERROR(VLOOKUP(C12342,[1]MASTER!C:F,4,FALSE),"")</f>
        <v/>
      </c>
      <c r="F12342" s="172" t="str">
        <f>IFERROR(VLOOKUP(C12342,[1]MASTER!C:F,3,FALSE),"")</f>
        <v/>
      </c>
      <c r="G12342" s="175" t="str">
        <f>IFERROR(LOOKUP(C12342,[1]MASTER!C:C,[1]MASTER!B:B),"")</f>
        <v/>
      </c>
      <c r="H12342" s="176" t="str">
        <f>IFERROR(VLOOKUP(C12342,[1]MASTER!C:G,5,FALSE),"")</f>
        <v/>
      </c>
    </row>
    <row r="12343" spans="1:8" ht="15.75">
      <c r="A12343" s="52">
        <v>12372</v>
      </c>
      <c r="B12343" s="233"/>
      <c r="D12343" s="55" t="e">
        <f>VLOOKUP(C12343,#REF!,2,FALSE)</f>
        <v>#REF!</v>
      </c>
      <c r="E12343" s="172" t="str">
        <f>IFERROR(VLOOKUP(C12343,[1]MASTER!C:F,4,FALSE),"")</f>
        <v/>
      </c>
      <c r="F12343" s="172" t="str">
        <f>IFERROR(VLOOKUP(C12343,[1]MASTER!C:F,3,FALSE),"")</f>
        <v/>
      </c>
      <c r="G12343" s="175" t="str">
        <f>IFERROR(LOOKUP(C12343,[1]MASTER!C:C,[1]MASTER!B:B),"")</f>
        <v/>
      </c>
      <c r="H12343" s="176" t="str">
        <f>IFERROR(VLOOKUP(C12343,[1]MASTER!C:G,5,FALSE),"")</f>
        <v/>
      </c>
    </row>
    <row r="12344" spans="1:8" ht="15.75">
      <c r="A12344" s="109">
        <v>12373</v>
      </c>
      <c r="B12344" s="120"/>
      <c r="D12344" s="55" t="e">
        <f>VLOOKUP(C12344,#REF!,2,FALSE)</f>
        <v>#REF!</v>
      </c>
      <c r="E12344" s="172" t="str">
        <f>IFERROR(VLOOKUP(C12344,[1]MASTER!C:F,4,FALSE),"")</f>
        <v/>
      </c>
      <c r="F12344" s="172" t="str">
        <f>IFERROR(VLOOKUP(C12344,[1]MASTER!C:F,3,FALSE),"")</f>
        <v/>
      </c>
      <c r="G12344" s="175" t="str">
        <f>IFERROR(LOOKUP(C12344,[1]MASTER!C:C,[1]MASTER!B:B),"")</f>
        <v/>
      </c>
      <c r="H12344" s="176" t="str">
        <f>IFERROR(VLOOKUP(C12344,[1]MASTER!C:G,5,FALSE),"")</f>
        <v/>
      </c>
    </row>
    <row r="12345" spans="1:8" ht="15.75">
      <c r="A12345" s="52">
        <v>12374</v>
      </c>
      <c r="B12345" s="233"/>
      <c r="D12345" s="55" t="e">
        <f>VLOOKUP(C12345,#REF!,2,FALSE)</f>
        <v>#REF!</v>
      </c>
      <c r="E12345" s="172" t="str">
        <f>IFERROR(VLOOKUP(C12345,[1]MASTER!C:F,4,FALSE),"")</f>
        <v/>
      </c>
      <c r="F12345" s="172" t="str">
        <f>IFERROR(VLOOKUP(C12345,[1]MASTER!C:F,3,FALSE),"")</f>
        <v/>
      </c>
      <c r="G12345" s="175" t="str">
        <f>IFERROR(LOOKUP(C12345,[1]MASTER!C:C,[1]MASTER!B:B),"")</f>
        <v/>
      </c>
      <c r="H12345" s="176" t="str">
        <f>IFERROR(VLOOKUP(C12345,[1]MASTER!C:G,5,FALSE),"")</f>
        <v/>
      </c>
    </row>
    <row r="12346" spans="1:8" ht="15.75">
      <c r="A12346" s="109">
        <v>12375</v>
      </c>
      <c r="B12346" s="120"/>
      <c r="D12346" s="55" t="e">
        <f>VLOOKUP(C12346,#REF!,2,FALSE)</f>
        <v>#REF!</v>
      </c>
      <c r="E12346" s="172" t="str">
        <f>IFERROR(VLOOKUP(C12346,[1]MASTER!C:F,4,FALSE),"")</f>
        <v/>
      </c>
      <c r="F12346" s="172" t="str">
        <f>IFERROR(VLOOKUP(C12346,[1]MASTER!C:F,3,FALSE),"")</f>
        <v/>
      </c>
      <c r="G12346" s="175" t="str">
        <f>IFERROR(LOOKUP(C12346,[1]MASTER!C:C,[1]MASTER!B:B),"")</f>
        <v/>
      </c>
      <c r="H12346" s="176" t="str">
        <f>IFERROR(VLOOKUP(C12346,[1]MASTER!C:G,5,FALSE),"")</f>
        <v/>
      </c>
    </row>
    <row r="12347" spans="1:8" ht="15.75">
      <c r="A12347" s="52">
        <v>12376</v>
      </c>
      <c r="B12347" s="233"/>
      <c r="D12347" s="55" t="e">
        <f>VLOOKUP(C12347,#REF!,2,FALSE)</f>
        <v>#REF!</v>
      </c>
      <c r="E12347" s="172" t="str">
        <f>IFERROR(VLOOKUP(C12347,[1]MASTER!C:F,4,FALSE),"")</f>
        <v/>
      </c>
      <c r="F12347" s="172" t="str">
        <f>IFERROR(VLOOKUP(C12347,[1]MASTER!C:F,3,FALSE),"")</f>
        <v/>
      </c>
      <c r="G12347" s="175" t="str">
        <f>IFERROR(LOOKUP(C12347,[1]MASTER!C:C,[1]MASTER!B:B),"")</f>
        <v/>
      </c>
      <c r="H12347" s="176" t="str">
        <f>IFERROR(VLOOKUP(C12347,[1]MASTER!C:G,5,FALSE),"")</f>
        <v/>
      </c>
    </row>
    <row r="12348" spans="1:8" ht="15.75">
      <c r="A12348" s="109">
        <v>12377</v>
      </c>
      <c r="B12348" s="120"/>
      <c r="D12348" s="55" t="e">
        <f>VLOOKUP(C12348,#REF!,2,FALSE)</f>
        <v>#REF!</v>
      </c>
      <c r="E12348" s="172" t="str">
        <f>IFERROR(VLOOKUP(C12348,[1]MASTER!C:F,4,FALSE),"")</f>
        <v/>
      </c>
      <c r="F12348" s="172" t="str">
        <f>IFERROR(VLOOKUP(C12348,[1]MASTER!C:F,3,FALSE),"")</f>
        <v/>
      </c>
      <c r="G12348" s="175" t="str">
        <f>IFERROR(LOOKUP(C12348,[1]MASTER!C:C,[1]MASTER!B:B),"")</f>
        <v/>
      </c>
      <c r="H12348" s="176" t="str">
        <f>IFERROR(VLOOKUP(C12348,[1]MASTER!C:G,5,FALSE),"")</f>
        <v/>
      </c>
    </row>
    <row r="12349" spans="1:8" ht="15.75">
      <c r="A12349" s="52">
        <v>12378</v>
      </c>
      <c r="B12349" s="233"/>
      <c r="D12349" s="55" t="e">
        <f>VLOOKUP(C12349,#REF!,2,FALSE)</f>
        <v>#REF!</v>
      </c>
      <c r="E12349" s="172" t="str">
        <f>IFERROR(VLOOKUP(C12349,[1]MASTER!C:F,4,FALSE),"")</f>
        <v/>
      </c>
      <c r="F12349" s="172" t="str">
        <f>IFERROR(VLOOKUP(C12349,[1]MASTER!C:F,3,FALSE),"")</f>
        <v/>
      </c>
      <c r="G12349" s="175" t="str">
        <f>IFERROR(LOOKUP(C12349,[1]MASTER!C:C,[1]MASTER!B:B),"")</f>
        <v/>
      </c>
      <c r="H12349" s="176" t="str">
        <f>IFERROR(VLOOKUP(C12349,[1]MASTER!C:G,5,FALSE),"")</f>
        <v/>
      </c>
    </row>
    <row r="12350" spans="1:8" ht="15.75">
      <c r="A12350" s="109">
        <v>12379</v>
      </c>
      <c r="B12350" s="120"/>
      <c r="D12350" s="55" t="e">
        <f>VLOOKUP(C12350,#REF!,2,FALSE)</f>
        <v>#REF!</v>
      </c>
      <c r="E12350" s="172" t="str">
        <f>IFERROR(VLOOKUP(C12350,[1]MASTER!C:F,4,FALSE),"")</f>
        <v/>
      </c>
      <c r="F12350" s="172" t="str">
        <f>IFERROR(VLOOKUP(C12350,[1]MASTER!C:F,3,FALSE),"")</f>
        <v/>
      </c>
      <c r="G12350" s="175" t="str">
        <f>IFERROR(LOOKUP(C12350,[1]MASTER!C:C,[1]MASTER!B:B),"")</f>
        <v/>
      </c>
      <c r="H12350" s="176" t="str">
        <f>IFERROR(VLOOKUP(C12350,[1]MASTER!C:G,5,FALSE),"")</f>
        <v/>
      </c>
    </row>
    <row r="12351" spans="1:8" ht="15.75">
      <c r="A12351" s="52">
        <v>12380</v>
      </c>
      <c r="B12351" s="233"/>
      <c r="D12351" s="55" t="e">
        <f>VLOOKUP(C12351,#REF!,2,FALSE)</f>
        <v>#REF!</v>
      </c>
      <c r="E12351" s="172" t="str">
        <f>IFERROR(VLOOKUP(C12351,[1]MASTER!C:F,4,FALSE),"")</f>
        <v/>
      </c>
      <c r="F12351" s="172" t="str">
        <f>IFERROR(VLOOKUP(C12351,[1]MASTER!C:F,3,FALSE),"")</f>
        <v/>
      </c>
      <c r="G12351" s="175" t="str">
        <f>IFERROR(LOOKUP(C12351,[1]MASTER!C:C,[1]MASTER!B:B),"")</f>
        <v/>
      </c>
      <c r="H12351" s="176" t="str">
        <f>IFERROR(VLOOKUP(C12351,[1]MASTER!C:G,5,FALSE),"")</f>
        <v/>
      </c>
    </row>
    <row r="12352" spans="1:8" ht="15.75">
      <c r="A12352" s="109">
        <v>12381</v>
      </c>
      <c r="B12352" s="120"/>
      <c r="D12352" s="55" t="e">
        <f>VLOOKUP(C12352,#REF!,2,FALSE)</f>
        <v>#REF!</v>
      </c>
      <c r="E12352" s="172" t="str">
        <f>IFERROR(VLOOKUP(C12352,[1]MASTER!C:F,4,FALSE),"")</f>
        <v/>
      </c>
      <c r="F12352" s="172" t="str">
        <f>IFERROR(VLOOKUP(C12352,[1]MASTER!C:F,3,FALSE),"")</f>
        <v/>
      </c>
      <c r="G12352" s="175" t="str">
        <f>IFERROR(LOOKUP(C12352,[1]MASTER!C:C,[1]MASTER!B:B),"")</f>
        <v/>
      </c>
      <c r="H12352" s="176" t="str">
        <f>IFERROR(VLOOKUP(C12352,[1]MASTER!C:G,5,FALSE),"")</f>
        <v/>
      </c>
    </row>
    <row r="12353" spans="1:8" ht="15.75">
      <c r="A12353" s="52">
        <v>12382</v>
      </c>
      <c r="B12353" s="233"/>
      <c r="D12353" s="55" t="e">
        <f>VLOOKUP(C12353,#REF!,2,FALSE)</f>
        <v>#REF!</v>
      </c>
      <c r="E12353" s="172" t="str">
        <f>IFERROR(VLOOKUP(C12353,[1]MASTER!C:F,4,FALSE),"")</f>
        <v/>
      </c>
      <c r="F12353" s="172" t="str">
        <f>IFERROR(VLOOKUP(C12353,[1]MASTER!C:F,3,FALSE),"")</f>
        <v/>
      </c>
      <c r="G12353" s="175" t="str">
        <f>IFERROR(LOOKUP(C12353,[1]MASTER!C:C,[1]MASTER!B:B),"")</f>
        <v/>
      </c>
      <c r="H12353" s="176" t="str">
        <f>IFERROR(VLOOKUP(C12353,[1]MASTER!C:G,5,FALSE),"")</f>
        <v/>
      </c>
    </row>
    <row r="12354" spans="1:8" ht="15.75">
      <c r="A12354" s="109">
        <v>12383</v>
      </c>
      <c r="B12354" s="120"/>
      <c r="D12354" s="55" t="e">
        <f>VLOOKUP(C12354,#REF!,2,FALSE)</f>
        <v>#REF!</v>
      </c>
      <c r="E12354" s="172" t="str">
        <f>IFERROR(VLOOKUP(C12354,[1]MASTER!C:F,4,FALSE),"")</f>
        <v/>
      </c>
      <c r="F12354" s="172" t="str">
        <f>IFERROR(VLOOKUP(C12354,[1]MASTER!C:F,3,FALSE),"")</f>
        <v/>
      </c>
      <c r="G12354" s="175" t="str">
        <f>IFERROR(LOOKUP(C12354,[1]MASTER!C:C,[1]MASTER!B:B),"")</f>
        <v/>
      </c>
      <c r="H12354" s="176" t="str">
        <f>IFERROR(VLOOKUP(C12354,[1]MASTER!C:G,5,FALSE),"")</f>
        <v/>
      </c>
    </row>
    <row r="12355" spans="1:8" ht="15.75">
      <c r="A12355" s="52">
        <v>12384</v>
      </c>
      <c r="B12355" s="233"/>
      <c r="D12355" s="55" t="e">
        <f>VLOOKUP(C12355,#REF!,2,FALSE)</f>
        <v>#REF!</v>
      </c>
      <c r="E12355" s="172" t="str">
        <f>IFERROR(VLOOKUP(C12355,[1]MASTER!C:F,4,FALSE),"")</f>
        <v/>
      </c>
      <c r="F12355" s="172" t="str">
        <f>IFERROR(VLOOKUP(C12355,[1]MASTER!C:F,3,FALSE),"")</f>
        <v/>
      </c>
      <c r="G12355" s="175" t="str">
        <f>IFERROR(LOOKUP(C12355,[1]MASTER!C:C,[1]MASTER!B:B),"")</f>
        <v/>
      </c>
      <c r="H12355" s="176" t="str">
        <f>IFERROR(VLOOKUP(C12355,[1]MASTER!C:G,5,FALSE),"")</f>
        <v/>
      </c>
    </row>
    <row r="12356" spans="1:8" ht="15.75">
      <c r="A12356" s="109">
        <v>12385</v>
      </c>
      <c r="B12356" s="120"/>
      <c r="D12356" s="55" t="e">
        <f>VLOOKUP(C12356,#REF!,2,FALSE)</f>
        <v>#REF!</v>
      </c>
      <c r="E12356" s="172" t="str">
        <f>IFERROR(VLOOKUP(C12356,[1]MASTER!C:F,4,FALSE),"")</f>
        <v/>
      </c>
      <c r="F12356" s="172" t="str">
        <f>IFERROR(VLOOKUP(C12356,[1]MASTER!C:F,3,FALSE),"")</f>
        <v/>
      </c>
      <c r="G12356" s="175" t="str">
        <f>IFERROR(LOOKUP(C12356,[1]MASTER!C:C,[1]MASTER!B:B),"")</f>
        <v/>
      </c>
      <c r="H12356" s="176" t="str">
        <f>IFERROR(VLOOKUP(C12356,[1]MASTER!C:G,5,FALSE),"")</f>
        <v/>
      </c>
    </row>
    <row r="12357" spans="1:8" ht="15.75">
      <c r="A12357" s="52">
        <v>12386</v>
      </c>
      <c r="B12357" s="233"/>
      <c r="D12357" s="55" t="e">
        <f>VLOOKUP(C12357,#REF!,2,FALSE)</f>
        <v>#REF!</v>
      </c>
      <c r="E12357" s="172" t="str">
        <f>IFERROR(VLOOKUP(C12357,[1]MASTER!C:F,4,FALSE),"")</f>
        <v/>
      </c>
      <c r="F12357" s="172" t="str">
        <f>IFERROR(VLOOKUP(C12357,[1]MASTER!C:F,3,FALSE),"")</f>
        <v/>
      </c>
      <c r="G12357" s="175" t="str">
        <f>IFERROR(LOOKUP(C12357,[1]MASTER!C:C,[1]MASTER!B:B),"")</f>
        <v/>
      </c>
      <c r="H12357" s="176" t="str">
        <f>IFERROR(VLOOKUP(C12357,[1]MASTER!C:G,5,FALSE),"")</f>
        <v/>
      </c>
    </row>
    <row r="12358" spans="1:8" ht="15.75">
      <c r="A12358" s="109">
        <v>12387</v>
      </c>
      <c r="B12358" s="120"/>
      <c r="D12358" s="55" t="e">
        <f>VLOOKUP(C12358,#REF!,2,FALSE)</f>
        <v>#REF!</v>
      </c>
      <c r="E12358" s="172" t="str">
        <f>IFERROR(VLOOKUP(C12358,[1]MASTER!C:F,4,FALSE),"")</f>
        <v/>
      </c>
      <c r="F12358" s="172" t="str">
        <f>IFERROR(VLOOKUP(C12358,[1]MASTER!C:F,3,FALSE),"")</f>
        <v/>
      </c>
      <c r="G12358" s="175" t="str">
        <f>IFERROR(LOOKUP(C12358,[1]MASTER!C:C,[1]MASTER!B:B),"")</f>
        <v/>
      </c>
      <c r="H12358" s="176" t="str">
        <f>IFERROR(VLOOKUP(C12358,[1]MASTER!C:G,5,FALSE),"")</f>
        <v/>
      </c>
    </row>
    <row r="12359" spans="1:8" ht="15.75">
      <c r="A12359" s="52">
        <v>12388</v>
      </c>
      <c r="B12359" s="233"/>
      <c r="D12359" s="55" t="e">
        <f>VLOOKUP(C12359,#REF!,2,FALSE)</f>
        <v>#REF!</v>
      </c>
      <c r="E12359" s="172" t="str">
        <f>IFERROR(VLOOKUP(C12359,[1]MASTER!C:F,4,FALSE),"")</f>
        <v/>
      </c>
      <c r="F12359" s="172" t="str">
        <f>IFERROR(VLOOKUP(C12359,[1]MASTER!C:F,3,FALSE),"")</f>
        <v/>
      </c>
      <c r="G12359" s="175" t="str">
        <f>IFERROR(LOOKUP(C12359,[1]MASTER!C:C,[1]MASTER!B:B),"")</f>
        <v/>
      </c>
      <c r="H12359" s="176" t="str">
        <f>IFERROR(VLOOKUP(C12359,[1]MASTER!C:G,5,FALSE),"")</f>
        <v/>
      </c>
    </row>
    <row r="12360" spans="1:8" ht="15.75">
      <c r="A12360" s="109">
        <v>12389</v>
      </c>
      <c r="B12360" s="120"/>
      <c r="D12360" s="55" t="e">
        <f>VLOOKUP(C12360,#REF!,2,FALSE)</f>
        <v>#REF!</v>
      </c>
      <c r="E12360" s="172" t="str">
        <f>IFERROR(VLOOKUP(C12360,[1]MASTER!C:F,4,FALSE),"")</f>
        <v/>
      </c>
      <c r="F12360" s="172" t="str">
        <f>IFERROR(VLOOKUP(C12360,[1]MASTER!C:F,3,FALSE),"")</f>
        <v/>
      </c>
      <c r="G12360" s="175" t="str">
        <f>IFERROR(LOOKUP(C12360,[1]MASTER!C:C,[1]MASTER!B:B),"")</f>
        <v/>
      </c>
      <c r="H12360" s="176" t="str">
        <f>IFERROR(VLOOKUP(C12360,[1]MASTER!C:G,5,FALSE),"")</f>
        <v/>
      </c>
    </row>
    <row r="12361" spans="1:8" ht="15.75">
      <c r="A12361" s="52">
        <v>12390</v>
      </c>
      <c r="B12361" s="233"/>
      <c r="D12361" s="55" t="e">
        <f>VLOOKUP(C12361,#REF!,2,FALSE)</f>
        <v>#REF!</v>
      </c>
      <c r="E12361" s="172" t="str">
        <f>IFERROR(VLOOKUP(C12361,[1]MASTER!C:F,4,FALSE),"")</f>
        <v/>
      </c>
      <c r="F12361" s="172" t="str">
        <f>IFERROR(VLOOKUP(C12361,[1]MASTER!C:F,3,FALSE),"")</f>
        <v/>
      </c>
      <c r="G12361" s="175" t="str">
        <f>IFERROR(LOOKUP(C12361,[1]MASTER!C:C,[1]MASTER!B:B),"")</f>
        <v/>
      </c>
      <c r="H12361" s="176" t="str">
        <f>IFERROR(VLOOKUP(C12361,[1]MASTER!C:G,5,FALSE),"")</f>
        <v/>
      </c>
    </row>
    <row r="12362" spans="1:8" ht="15.75">
      <c r="A12362" s="109">
        <v>12391</v>
      </c>
      <c r="B12362" s="120"/>
      <c r="D12362" s="55" t="e">
        <f>VLOOKUP(C12362,#REF!,2,FALSE)</f>
        <v>#REF!</v>
      </c>
      <c r="E12362" s="172" t="str">
        <f>IFERROR(VLOOKUP(C12362,[1]MASTER!C:F,4,FALSE),"")</f>
        <v/>
      </c>
      <c r="F12362" s="172" t="str">
        <f>IFERROR(VLOOKUP(C12362,[1]MASTER!C:F,3,FALSE),"")</f>
        <v/>
      </c>
      <c r="G12362" s="175" t="str">
        <f>IFERROR(LOOKUP(C12362,[1]MASTER!C:C,[1]MASTER!B:B),"")</f>
        <v/>
      </c>
      <c r="H12362" s="176" t="str">
        <f>IFERROR(VLOOKUP(C12362,[1]MASTER!C:G,5,FALSE),"")</f>
        <v/>
      </c>
    </row>
    <row r="12363" spans="1:8" ht="15.75">
      <c r="A12363" s="52">
        <v>12392</v>
      </c>
      <c r="B12363" s="233"/>
      <c r="D12363" s="55" t="e">
        <f>VLOOKUP(C12363,#REF!,2,FALSE)</f>
        <v>#REF!</v>
      </c>
      <c r="E12363" s="172" t="str">
        <f>IFERROR(VLOOKUP(C12363,[1]MASTER!C:F,4,FALSE),"")</f>
        <v/>
      </c>
      <c r="F12363" s="172" t="str">
        <f>IFERROR(VLOOKUP(C12363,[1]MASTER!C:F,3,FALSE),"")</f>
        <v/>
      </c>
      <c r="G12363" s="175" t="str">
        <f>IFERROR(LOOKUP(C12363,[1]MASTER!C:C,[1]MASTER!B:B),"")</f>
        <v/>
      </c>
      <c r="H12363" s="176" t="str">
        <f>IFERROR(VLOOKUP(C12363,[1]MASTER!C:G,5,FALSE),"")</f>
        <v/>
      </c>
    </row>
    <row r="12364" spans="1:8" ht="15.75">
      <c r="A12364" s="109">
        <v>12393</v>
      </c>
      <c r="B12364" s="120"/>
      <c r="D12364" s="55" t="e">
        <f>VLOOKUP(C12364,#REF!,2,FALSE)</f>
        <v>#REF!</v>
      </c>
      <c r="E12364" s="172" t="str">
        <f>IFERROR(VLOOKUP(C12364,[1]MASTER!C:F,4,FALSE),"")</f>
        <v/>
      </c>
      <c r="F12364" s="172" t="str">
        <f>IFERROR(VLOOKUP(C12364,[1]MASTER!C:F,3,FALSE),"")</f>
        <v/>
      </c>
      <c r="G12364" s="175" t="str">
        <f>IFERROR(LOOKUP(C12364,[1]MASTER!C:C,[1]MASTER!B:B),"")</f>
        <v/>
      </c>
      <c r="H12364" s="176" t="str">
        <f>IFERROR(VLOOKUP(C12364,[1]MASTER!C:G,5,FALSE),"")</f>
        <v/>
      </c>
    </row>
    <row r="12365" spans="1:8" ht="15.75">
      <c r="A12365" s="52">
        <v>12394</v>
      </c>
      <c r="B12365" s="233"/>
      <c r="D12365" s="55" t="e">
        <f>VLOOKUP(C12365,#REF!,2,FALSE)</f>
        <v>#REF!</v>
      </c>
      <c r="E12365" s="172" t="str">
        <f>IFERROR(VLOOKUP(C12365,[1]MASTER!C:F,4,FALSE),"")</f>
        <v/>
      </c>
      <c r="F12365" s="172" t="str">
        <f>IFERROR(VLOOKUP(C12365,[1]MASTER!C:F,3,FALSE),"")</f>
        <v/>
      </c>
      <c r="G12365" s="175" t="str">
        <f>IFERROR(LOOKUP(C12365,[1]MASTER!C:C,[1]MASTER!B:B),"")</f>
        <v/>
      </c>
      <c r="H12365" s="176" t="str">
        <f>IFERROR(VLOOKUP(C12365,[1]MASTER!C:G,5,FALSE),"")</f>
        <v/>
      </c>
    </row>
    <row r="12366" spans="1:8" ht="15.75">
      <c r="A12366" s="109">
        <v>12395</v>
      </c>
      <c r="B12366" s="120"/>
      <c r="D12366" s="55" t="e">
        <f>VLOOKUP(C12366,#REF!,2,FALSE)</f>
        <v>#REF!</v>
      </c>
      <c r="E12366" s="172" t="str">
        <f>IFERROR(VLOOKUP(C12366,[1]MASTER!C:F,4,FALSE),"")</f>
        <v/>
      </c>
      <c r="F12366" s="172" t="str">
        <f>IFERROR(VLOOKUP(C12366,[1]MASTER!C:F,3,FALSE),"")</f>
        <v/>
      </c>
      <c r="G12366" s="175" t="str">
        <f>IFERROR(LOOKUP(C12366,[1]MASTER!C:C,[1]MASTER!B:B),"")</f>
        <v/>
      </c>
      <c r="H12366" s="176" t="str">
        <f>IFERROR(VLOOKUP(C12366,[1]MASTER!C:G,5,FALSE),"")</f>
        <v/>
      </c>
    </row>
    <row r="12367" spans="1:8" ht="15.75">
      <c r="A12367" s="52">
        <v>12396</v>
      </c>
      <c r="B12367" s="233"/>
      <c r="D12367" s="55" t="e">
        <f>VLOOKUP(C12367,#REF!,2,FALSE)</f>
        <v>#REF!</v>
      </c>
      <c r="E12367" s="172" t="str">
        <f>IFERROR(VLOOKUP(C12367,[1]MASTER!C:F,4,FALSE),"")</f>
        <v/>
      </c>
      <c r="F12367" s="172" t="str">
        <f>IFERROR(VLOOKUP(C12367,[1]MASTER!C:F,3,FALSE),"")</f>
        <v/>
      </c>
      <c r="G12367" s="175" t="str">
        <f>IFERROR(LOOKUP(C12367,[1]MASTER!C:C,[1]MASTER!B:B),"")</f>
        <v/>
      </c>
      <c r="H12367" s="176" t="str">
        <f>IFERROR(VLOOKUP(C12367,[1]MASTER!C:G,5,FALSE),"")</f>
        <v/>
      </c>
    </row>
    <row r="12368" spans="1:8" ht="15.75">
      <c r="A12368" s="109">
        <v>12397</v>
      </c>
      <c r="B12368" s="120"/>
      <c r="D12368" s="55" t="e">
        <f>VLOOKUP(C12368,#REF!,2,FALSE)</f>
        <v>#REF!</v>
      </c>
      <c r="E12368" s="172" t="str">
        <f>IFERROR(VLOOKUP(C12368,[1]MASTER!C:F,4,FALSE),"")</f>
        <v/>
      </c>
      <c r="F12368" s="172" t="str">
        <f>IFERROR(VLOOKUP(C12368,[1]MASTER!C:F,3,FALSE),"")</f>
        <v/>
      </c>
      <c r="G12368" s="175" t="str">
        <f>IFERROR(LOOKUP(C12368,[1]MASTER!C:C,[1]MASTER!B:B),"")</f>
        <v/>
      </c>
      <c r="H12368" s="176" t="str">
        <f>IFERROR(VLOOKUP(C12368,[1]MASTER!C:G,5,FALSE),"")</f>
        <v/>
      </c>
    </row>
    <row r="12369" spans="1:8" ht="15.75">
      <c r="A12369" s="52">
        <v>12398</v>
      </c>
      <c r="B12369" s="233"/>
      <c r="D12369" s="55" t="e">
        <f>VLOOKUP(C12369,#REF!,2,FALSE)</f>
        <v>#REF!</v>
      </c>
      <c r="E12369" s="172" t="str">
        <f>IFERROR(VLOOKUP(C12369,[1]MASTER!C:F,4,FALSE),"")</f>
        <v/>
      </c>
      <c r="F12369" s="172" t="str">
        <f>IFERROR(VLOOKUP(C12369,[1]MASTER!C:F,3,FALSE),"")</f>
        <v/>
      </c>
      <c r="G12369" s="175" t="str">
        <f>IFERROR(LOOKUP(C12369,[1]MASTER!C:C,[1]MASTER!B:B),"")</f>
        <v/>
      </c>
      <c r="H12369" s="176" t="str">
        <f>IFERROR(VLOOKUP(C12369,[1]MASTER!C:G,5,FALSE),"")</f>
        <v/>
      </c>
    </row>
    <row r="12370" spans="1:8" ht="15.75">
      <c r="A12370" s="109">
        <v>12399</v>
      </c>
      <c r="B12370" s="120"/>
      <c r="D12370" s="55" t="e">
        <f>VLOOKUP(C12370,#REF!,2,FALSE)</f>
        <v>#REF!</v>
      </c>
      <c r="E12370" s="172" t="str">
        <f>IFERROR(VLOOKUP(C12370,[1]MASTER!C:F,4,FALSE),"")</f>
        <v/>
      </c>
      <c r="F12370" s="172" t="str">
        <f>IFERROR(VLOOKUP(C12370,[1]MASTER!C:F,3,FALSE),"")</f>
        <v/>
      </c>
      <c r="G12370" s="175" t="str">
        <f>IFERROR(LOOKUP(C12370,[1]MASTER!C:C,[1]MASTER!B:B),"")</f>
        <v/>
      </c>
      <c r="H12370" s="176" t="str">
        <f>IFERROR(VLOOKUP(C12370,[1]MASTER!C:G,5,FALSE),"")</f>
        <v/>
      </c>
    </row>
    <row r="12371" spans="1:8" ht="15.75">
      <c r="A12371" s="52">
        <v>12400</v>
      </c>
      <c r="B12371" s="233"/>
      <c r="D12371" s="55" t="e">
        <f>VLOOKUP(C12371,#REF!,2,FALSE)</f>
        <v>#REF!</v>
      </c>
      <c r="E12371" s="172" t="str">
        <f>IFERROR(VLOOKUP(C12371,[1]MASTER!C:F,4,FALSE),"")</f>
        <v/>
      </c>
      <c r="F12371" s="172" t="str">
        <f>IFERROR(VLOOKUP(C12371,[1]MASTER!C:F,3,FALSE),"")</f>
        <v/>
      </c>
      <c r="G12371" s="175" t="str">
        <f>IFERROR(LOOKUP(C12371,[1]MASTER!C:C,[1]MASTER!B:B),"")</f>
        <v/>
      </c>
      <c r="H12371" s="176" t="str">
        <f>IFERROR(VLOOKUP(C12371,[1]MASTER!C:G,5,FALSE),"")</f>
        <v/>
      </c>
    </row>
    <row r="12372" spans="1:8" ht="15.75">
      <c r="A12372" s="109">
        <v>12401</v>
      </c>
      <c r="B12372" s="120"/>
      <c r="D12372" s="55" t="e">
        <f>VLOOKUP(C12372,#REF!,2,FALSE)</f>
        <v>#REF!</v>
      </c>
      <c r="E12372" s="172" t="str">
        <f>IFERROR(VLOOKUP(C12372,[1]MASTER!C:F,4,FALSE),"")</f>
        <v/>
      </c>
      <c r="F12372" s="172" t="str">
        <f>IFERROR(VLOOKUP(C12372,[1]MASTER!C:F,3,FALSE),"")</f>
        <v/>
      </c>
      <c r="G12372" s="175" t="str">
        <f>IFERROR(LOOKUP(C12372,[1]MASTER!C:C,[1]MASTER!B:B),"")</f>
        <v/>
      </c>
      <c r="H12372" s="176" t="str">
        <f>IFERROR(VLOOKUP(C12372,[1]MASTER!C:G,5,FALSE),"")</f>
        <v/>
      </c>
    </row>
    <row r="12373" spans="1:8" ht="15.75">
      <c r="A12373" s="52">
        <v>12402</v>
      </c>
      <c r="B12373" s="233"/>
      <c r="D12373" s="55" t="e">
        <f>VLOOKUP(C12373,#REF!,2,FALSE)</f>
        <v>#REF!</v>
      </c>
      <c r="E12373" s="172" t="str">
        <f>IFERROR(VLOOKUP(C12373,[1]MASTER!C:F,4,FALSE),"")</f>
        <v/>
      </c>
      <c r="F12373" s="172" t="str">
        <f>IFERROR(VLOOKUP(C12373,[1]MASTER!C:F,3,FALSE),"")</f>
        <v/>
      </c>
      <c r="G12373" s="175" t="str">
        <f>IFERROR(LOOKUP(C12373,[1]MASTER!C:C,[1]MASTER!B:B),"")</f>
        <v/>
      </c>
      <c r="H12373" s="176" t="str">
        <f>IFERROR(VLOOKUP(C12373,[1]MASTER!C:G,5,FALSE),"")</f>
        <v/>
      </c>
    </row>
    <row r="12374" spans="1:8" ht="15.75">
      <c r="A12374" s="109">
        <v>12403</v>
      </c>
      <c r="B12374" s="120"/>
      <c r="D12374" s="55" t="e">
        <f>VLOOKUP(C12374,#REF!,2,FALSE)</f>
        <v>#REF!</v>
      </c>
      <c r="E12374" s="172" t="str">
        <f>IFERROR(VLOOKUP(C12374,[1]MASTER!C:F,4,FALSE),"")</f>
        <v/>
      </c>
      <c r="F12374" s="172" t="str">
        <f>IFERROR(VLOOKUP(C12374,[1]MASTER!C:F,3,FALSE),"")</f>
        <v/>
      </c>
      <c r="G12374" s="175" t="str">
        <f>IFERROR(LOOKUP(C12374,[1]MASTER!C:C,[1]MASTER!B:B),"")</f>
        <v/>
      </c>
      <c r="H12374" s="176" t="str">
        <f>IFERROR(VLOOKUP(C12374,[1]MASTER!C:G,5,FALSE),"")</f>
        <v/>
      </c>
    </row>
    <row r="12375" spans="1:8" ht="15.75">
      <c r="A12375" s="52">
        <v>12404</v>
      </c>
      <c r="B12375" s="233"/>
      <c r="D12375" s="55" t="e">
        <f>VLOOKUP(C12375,#REF!,2,FALSE)</f>
        <v>#REF!</v>
      </c>
      <c r="E12375" s="172" t="str">
        <f>IFERROR(VLOOKUP(C12375,[1]MASTER!C:F,4,FALSE),"")</f>
        <v/>
      </c>
      <c r="F12375" s="172" t="str">
        <f>IFERROR(VLOOKUP(C12375,[1]MASTER!C:F,3,FALSE),"")</f>
        <v/>
      </c>
      <c r="G12375" s="175" t="str">
        <f>IFERROR(LOOKUP(C12375,[1]MASTER!C:C,[1]MASTER!B:B),"")</f>
        <v/>
      </c>
      <c r="H12375" s="176" t="str">
        <f>IFERROR(VLOOKUP(C12375,[1]MASTER!C:G,5,FALSE),"")</f>
        <v/>
      </c>
    </row>
    <row r="12376" spans="1:8" ht="15.75">
      <c r="A12376" s="109">
        <v>12405</v>
      </c>
      <c r="B12376" s="120"/>
      <c r="D12376" s="55" t="e">
        <f>VLOOKUP(C12376,#REF!,2,FALSE)</f>
        <v>#REF!</v>
      </c>
      <c r="E12376" s="172" t="str">
        <f>IFERROR(VLOOKUP(C12376,[1]MASTER!C:F,4,FALSE),"")</f>
        <v/>
      </c>
      <c r="F12376" s="172" t="str">
        <f>IFERROR(VLOOKUP(C12376,[1]MASTER!C:F,3,FALSE),"")</f>
        <v/>
      </c>
      <c r="G12376" s="175" t="str">
        <f>IFERROR(LOOKUP(C12376,[1]MASTER!C:C,[1]MASTER!B:B),"")</f>
        <v/>
      </c>
      <c r="H12376" s="176" t="str">
        <f>IFERROR(VLOOKUP(C12376,[1]MASTER!C:G,5,FALSE),"")</f>
        <v/>
      </c>
    </row>
    <row r="12377" spans="1:8" ht="15.75">
      <c r="A12377" s="52">
        <v>12406</v>
      </c>
      <c r="B12377" s="233"/>
      <c r="D12377" s="55" t="e">
        <f>VLOOKUP(C12377,#REF!,2,FALSE)</f>
        <v>#REF!</v>
      </c>
      <c r="E12377" s="172" t="str">
        <f>IFERROR(VLOOKUP(C12377,[1]MASTER!C:F,4,FALSE),"")</f>
        <v/>
      </c>
      <c r="F12377" s="172" t="str">
        <f>IFERROR(VLOOKUP(C12377,[1]MASTER!C:F,3,FALSE),"")</f>
        <v/>
      </c>
      <c r="G12377" s="175" t="str">
        <f>IFERROR(LOOKUP(C12377,[1]MASTER!C:C,[1]MASTER!B:B),"")</f>
        <v/>
      </c>
      <c r="H12377" s="176" t="str">
        <f>IFERROR(VLOOKUP(C12377,[1]MASTER!C:G,5,FALSE),"")</f>
        <v/>
      </c>
    </row>
    <row r="12378" spans="1:8" ht="15.75">
      <c r="A12378" s="109">
        <v>12407</v>
      </c>
      <c r="B12378" s="120"/>
      <c r="D12378" s="55" t="e">
        <f>VLOOKUP(C12378,#REF!,2,FALSE)</f>
        <v>#REF!</v>
      </c>
      <c r="E12378" s="172" t="str">
        <f>IFERROR(VLOOKUP(C12378,[1]MASTER!C:F,4,FALSE),"")</f>
        <v/>
      </c>
      <c r="F12378" s="172" t="str">
        <f>IFERROR(VLOOKUP(C12378,[1]MASTER!C:F,3,FALSE),"")</f>
        <v/>
      </c>
      <c r="G12378" s="175" t="str">
        <f>IFERROR(LOOKUP(C12378,[1]MASTER!C:C,[1]MASTER!B:B),"")</f>
        <v/>
      </c>
      <c r="H12378" s="176" t="str">
        <f>IFERROR(VLOOKUP(C12378,[1]MASTER!C:G,5,FALSE),"")</f>
        <v/>
      </c>
    </row>
    <row r="12379" spans="1:8" ht="15.75">
      <c r="A12379" s="52">
        <v>12408</v>
      </c>
      <c r="B12379" s="233"/>
      <c r="D12379" s="55" t="e">
        <f>VLOOKUP(C12379,#REF!,2,FALSE)</f>
        <v>#REF!</v>
      </c>
      <c r="E12379" s="172" t="str">
        <f>IFERROR(VLOOKUP(C12379,[1]MASTER!C:F,4,FALSE),"")</f>
        <v/>
      </c>
      <c r="F12379" s="172" t="str">
        <f>IFERROR(VLOOKUP(C12379,[1]MASTER!C:F,3,FALSE),"")</f>
        <v/>
      </c>
      <c r="G12379" s="175" t="str">
        <f>IFERROR(LOOKUP(C12379,[1]MASTER!C:C,[1]MASTER!B:B),"")</f>
        <v/>
      </c>
      <c r="H12379" s="176" t="str">
        <f>IFERROR(VLOOKUP(C12379,[1]MASTER!C:G,5,FALSE),"")</f>
        <v/>
      </c>
    </row>
    <row r="12380" spans="1:8" ht="15.75">
      <c r="A12380" s="109">
        <v>12409</v>
      </c>
      <c r="B12380" s="120"/>
      <c r="D12380" s="55" t="e">
        <f>VLOOKUP(C12380,#REF!,2,FALSE)</f>
        <v>#REF!</v>
      </c>
      <c r="E12380" s="172" t="str">
        <f>IFERROR(VLOOKUP(C12380,[1]MASTER!C:F,4,FALSE),"")</f>
        <v/>
      </c>
      <c r="F12380" s="172" t="str">
        <f>IFERROR(VLOOKUP(C12380,[1]MASTER!C:F,3,FALSE),"")</f>
        <v/>
      </c>
      <c r="G12380" s="175" t="str">
        <f>IFERROR(LOOKUP(C12380,[1]MASTER!C:C,[1]MASTER!B:B),"")</f>
        <v/>
      </c>
      <c r="H12380" s="176" t="str">
        <f>IFERROR(VLOOKUP(C12380,[1]MASTER!C:G,5,FALSE),"")</f>
        <v/>
      </c>
    </row>
    <row r="12381" spans="1:8" ht="15.75">
      <c r="A12381" s="52">
        <v>12410</v>
      </c>
      <c r="B12381" s="233"/>
      <c r="D12381" s="55" t="e">
        <f>VLOOKUP(C12381,#REF!,2,FALSE)</f>
        <v>#REF!</v>
      </c>
      <c r="E12381" s="172" t="str">
        <f>IFERROR(VLOOKUP(C12381,[1]MASTER!C:F,4,FALSE),"")</f>
        <v/>
      </c>
      <c r="F12381" s="172" t="str">
        <f>IFERROR(VLOOKUP(C12381,[1]MASTER!C:F,3,FALSE),"")</f>
        <v/>
      </c>
      <c r="G12381" s="175" t="str">
        <f>IFERROR(LOOKUP(C12381,[1]MASTER!C:C,[1]MASTER!B:B),"")</f>
        <v/>
      </c>
      <c r="H12381" s="176" t="str">
        <f>IFERROR(VLOOKUP(C12381,[1]MASTER!C:G,5,FALSE),"")</f>
        <v/>
      </c>
    </row>
    <row r="12382" spans="1:8" ht="15.75">
      <c r="A12382" s="109">
        <v>12411</v>
      </c>
      <c r="B12382" s="120"/>
      <c r="D12382" s="55" t="e">
        <f>VLOOKUP(C12382,#REF!,2,FALSE)</f>
        <v>#REF!</v>
      </c>
      <c r="E12382" s="172" t="str">
        <f>IFERROR(VLOOKUP(C12382,[1]MASTER!C:F,4,FALSE),"")</f>
        <v/>
      </c>
      <c r="F12382" s="172" t="str">
        <f>IFERROR(VLOOKUP(C12382,[1]MASTER!C:F,3,FALSE),"")</f>
        <v/>
      </c>
      <c r="G12382" s="175" t="str">
        <f>IFERROR(LOOKUP(C12382,[1]MASTER!C:C,[1]MASTER!B:B),"")</f>
        <v/>
      </c>
      <c r="H12382" s="176" t="str">
        <f>IFERROR(VLOOKUP(C12382,[1]MASTER!C:G,5,FALSE),"")</f>
        <v/>
      </c>
    </row>
    <row r="12383" spans="1:8" ht="15.75">
      <c r="A12383" s="52">
        <v>12412</v>
      </c>
      <c r="B12383" s="233"/>
      <c r="D12383" s="55" t="e">
        <f>VLOOKUP(C12383,#REF!,2,FALSE)</f>
        <v>#REF!</v>
      </c>
      <c r="E12383" s="172" t="str">
        <f>IFERROR(VLOOKUP(C12383,[1]MASTER!C:F,4,FALSE),"")</f>
        <v/>
      </c>
      <c r="F12383" s="172" t="str">
        <f>IFERROR(VLOOKUP(C12383,[1]MASTER!C:F,3,FALSE),"")</f>
        <v/>
      </c>
      <c r="G12383" s="175" t="str">
        <f>IFERROR(LOOKUP(C12383,[1]MASTER!C:C,[1]MASTER!B:B),"")</f>
        <v/>
      </c>
      <c r="H12383" s="176" t="str">
        <f>IFERROR(VLOOKUP(C12383,[1]MASTER!C:G,5,FALSE),"")</f>
        <v/>
      </c>
    </row>
    <row r="12384" spans="1:8" ht="15.75">
      <c r="A12384" s="109">
        <v>12413</v>
      </c>
      <c r="B12384" s="120"/>
      <c r="D12384" s="55" t="e">
        <f>VLOOKUP(C12384,#REF!,2,FALSE)</f>
        <v>#REF!</v>
      </c>
      <c r="E12384" s="172" t="str">
        <f>IFERROR(VLOOKUP(C12384,[1]MASTER!C:F,4,FALSE),"")</f>
        <v/>
      </c>
      <c r="F12384" s="172" t="str">
        <f>IFERROR(VLOOKUP(C12384,[1]MASTER!C:F,3,FALSE),"")</f>
        <v/>
      </c>
      <c r="G12384" s="175" t="str">
        <f>IFERROR(LOOKUP(C12384,[1]MASTER!C:C,[1]MASTER!B:B),"")</f>
        <v/>
      </c>
      <c r="H12384" s="176" t="str">
        <f>IFERROR(VLOOKUP(C12384,[1]MASTER!C:G,5,FALSE),"")</f>
        <v/>
      </c>
    </row>
    <row r="12385" spans="1:8" ht="15.75">
      <c r="A12385" s="52">
        <v>12414</v>
      </c>
      <c r="B12385" s="233"/>
      <c r="D12385" s="55" t="e">
        <f>VLOOKUP(C12385,#REF!,2,FALSE)</f>
        <v>#REF!</v>
      </c>
      <c r="E12385" s="172" t="str">
        <f>IFERROR(VLOOKUP(C12385,[1]MASTER!C:F,4,FALSE),"")</f>
        <v/>
      </c>
      <c r="F12385" s="172" t="str">
        <f>IFERROR(VLOOKUP(C12385,[1]MASTER!C:F,3,FALSE),"")</f>
        <v/>
      </c>
      <c r="G12385" s="175" t="str">
        <f>IFERROR(LOOKUP(C12385,[1]MASTER!C:C,[1]MASTER!B:B),"")</f>
        <v/>
      </c>
      <c r="H12385" s="176" t="str">
        <f>IFERROR(VLOOKUP(C12385,[1]MASTER!C:G,5,FALSE),"")</f>
        <v/>
      </c>
    </row>
    <row r="12386" spans="1:8" ht="15.75">
      <c r="A12386" s="109">
        <v>12415</v>
      </c>
      <c r="B12386" s="120"/>
      <c r="D12386" s="55" t="e">
        <f>VLOOKUP(C12386,#REF!,2,FALSE)</f>
        <v>#REF!</v>
      </c>
      <c r="E12386" s="172" t="str">
        <f>IFERROR(VLOOKUP(C12386,[1]MASTER!C:F,4,FALSE),"")</f>
        <v/>
      </c>
      <c r="F12386" s="172" t="str">
        <f>IFERROR(VLOOKUP(C12386,[1]MASTER!C:F,3,FALSE),"")</f>
        <v/>
      </c>
      <c r="G12386" s="175" t="str">
        <f>IFERROR(LOOKUP(C12386,[1]MASTER!C:C,[1]MASTER!B:B),"")</f>
        <v/>
      </c>
      <c r="H12386" s="176" t="str">
        <f>IFERROR(VLOOKUP(C12386,[1]MASTER!C:G,5,FALSE),"")</f>
        <v/>
      </c>
    </row>
    <row r="12387" spans="1:8" ht="15.75">
      <c r="A12387" s="52">
        <v>12416</v>
      </c>
      <c r="B12387" s="233"/>
      <c r="D12387" s="55" t="e">
        <f>VLOOKUP(C12387,#REF!,2,FALSE)</f>
        <v>#REF!</v>
      </c>
      <c r="E12387" s="172" t="str">
        <f>IFERROR(VLOOKUP(C12387,[1]MASTER!C:F,4,FALSE),"")</f>
        <v/>
      </c>
      <c r="F12387" s="172" t="str">
        <f>IFERROR(VLOOKUP(C12387,[1]MASTER!C:F,3,FALSE),"")</f>
        <v/>
      </c>
      <c r="G12387" s="175" t="str">
        <f>IFERROR(LOOKUP(C12387,[1]MASTER!C:C,[1]MASTER!B:B),"")</f>
        <v/>
      </c>
      <c r="H12387" s="176" t="str">
        <f>IFERROR(VLOOKUP(C12387,[1]MASTER!C:G,5,FALSE),"")</f>
        <v/>
      </c>
    </row>
    <row r="12388" spans="1:8" ht="15.75">
      <c r="A12388" s="109">
        <v>12417</v>
      </c>
      <c r="B12388" s="120"/>
      <c r="D12388" s="55" t="e">
        <f>VLOOKUP(C12388,#REF!,2,FALSE)</f>
        <v>#REF!</v>
      </c>
      <c r="E12388" s="172" t="str">
        <f>IFERROR(VLOOKUP(C12388,[1]MASTER!C:F,4,FALSE),"")</f>
        <v/>
      </c>
      <c r="F12388" s="172" t="str">
        <f>IFERROR(VLOOKUP(C12388,[1]MASTER!C:F,3,FALSE),"")</f>
        <v/>
      </c>
      <c r="G12388" s="175" t="str">
        <f>IFERROR(LOOKUP(C12388,[1]MASTER!C:C,[1]MASTER!B:B),"")</f>
        <v/>
      </c>
      <c r="H12388" s="176" t="str">
        <f>IFERROR(VLOOKUP(C12388,[1]MASTER!C:G,5,FALSE),"")</f>
        <v/>
      </c>
    </row>
    <row r="12389" spans="1:8" ht="15.75">
      <c r="A12389" s="52">
        <v>12418</v>
      </c>
      <c r="B12389" s="233"/>
      <c r="D12389" s="55" t="e">
        <f>VLOOKUP(C12389,#REF!,2,FALSE)</f>
        <v>#REF!</v>
      </c>
      <c r="E12389" s="172" t="str">
        <f>IFERROR(VLOOKUP(C12389,[1]MASTER!C:F,4,FALSE),"")</f>
        <v/>
      </c>
      <c r="F12389" s="172" t="str">
        <f>IFERROR(VLOOKUP(C12389,[1]MASTER!C:F,3,FALSE),"")</f>
        <v/>
      </c>
      <c r="G12389" s="175" t="str">
        <f>IFERROR(LOOKUP(C12389,[1]MASTER!C:C,[1]MASTER!B:B),"")</f>
        <v/>
      </c>
      <c r="H12389" s="176" t="str">
        <f>IFERROR(VLOOKUP(C12389,[1]MASTER!C:G,5,FALSE),"")</f>
        <v/>
      </c>
    </row>
    <row r="12390" spans="1:8" ht="15.75">
      <c r="A12390" s="109">
        <v>12419</v>
      </c>
      <c r="B12390" s="120"/>
      <c r="D12390" s="55" t="e">
        <f>VLOOKUP(C12390,#REF!,2,FALSE)</f>
        <v>#REF!</v>
      </c>
      <c r="E12390" s="172" t="str">
        <f>IFERROR(VLOOKUP(C12390,[1]MASTER!C:F,4,FALSE),"")</f>
        <v/>
      </c>
      <c r="F12390" s="172" t="str">
        <f>IFERROR(VLOOKUP(C12390,[1]MASTER!C:F,3,FALSE),"")</f>
        <v/>
      </c>
      <c r="G12390" s="175" t="str">
        <f>IFERROR(LOOKUP(C12390,[1]MASTER!C:C,[1]MASTER!B:B),"")</f>
        <v/>
      </c>
      <c r="H12390" s="176" t="str">
        <f>IFERROR(VLOOKUP(C12390,[1]MASTER!C:G,5,FALSE),"")</f>
        <v/>
      </c>
    </row>
    <row r="12391" spans="1:8" ht="15.75">
      <c r="A12391" s="52">
        <v>12420</v>
      </c>
      <c r="B12391" s="233"/>
      <c r="D12391" s="55" t="e">
        <f>VLOOKUP(C12391,#REF!,2,FALSE)</f>
        <v>#REF!</v>
      </c>
      <c r="E12391" s="172" t="str">
        <f>IFERROR(VLOOKUP(C12391,[1]MASTER!C:F,4,FALSE),"")</f>
        <v/>
      </c>
      <c r="F12391" s="172" t="str">
        <f>IFERROR(VLOOKUP(C12391,[1]MASTER!C:F,3,FALSE),"")</f>
        <v/>
      </c>
      <c r="G12391" s="175" t="str">
        <f>IFERROR(LOOKUP(C12391,[1]MASTER!C:C,[1]MASTER!B:B),"")</f>
        <v/>
      </c>
      <c r="H12391" s="176" t="str">
        <f>IFERROR(VLOOKUP(C12391,[1]MASTER!C:G,5,FALSE),"")</f>
        <v/>
      </c>
    </row>
    <row r="12392" spans="1:8" ht="15.75">
      <c r="A12392" s="109">
        <v>12421</v>
      </c>
      <c r="B12392" s="120"/>
      <c r="D12392" s="55" t="e">
        <f>VLOOKUP(C12392,#REF!,2,FALSE)</f>
        <v>#REF!</v>
      </c>
      <c r="E12392" s="172" t="str">
        <f>IFERROR(VLOOKUP(C12392,[1]MASTER!C:F,4,FALSE),"")</f>
        <v/>
      </c>
      <c r="F12392" s="172" t="str">
        <f>IFERROR(VLOOKUP(C12392,[1]MASTER!C:F,3,FALSE),"")</f>
        <v/>
      </c>
      <c r="G12392" s="175" t="str">
        <f>IFERROR(LOOKUP(C12392,[1]MASTER!C:C,[1]MASTER!B:B),"")</f>
        <v/>
      </c>
      <c r="H12392" s="176" t="str">
        <f>IFERROR(VLOOKUP(C12392,[1]MASTER!C:G,5,FALSE),"")</f>
        <v/>
      </c>
    </row>
    <row r="12393" spans="1:8" ht="15.75">
      <c r="A12393" s="52">
        <v>12422</v>
      </c>
      <c r="B12393" s="233"/>
      <c r="D12393" s="55" t="e">
        <f>VLOOKUP(C12393,#REF!,2,FALSE)</f>
        <v>#REF!</v>
      </c>
      <c r="E12393" s="172" t="str">
        <f>IFERROR(VLOOKUP(C12393,[1]MASTER!C:F,4,FALSE),"")</f>
        <v/>
      </c>
      <c r="F12393" s="172" t="str">
        <f>IFERROR(VLOOKUP(C12393,[1]MASTER!C:F,3,FALSE),"")</f>
        <v/>
      </c>
      <c r="G12393" s="175" t="str">
        <f>IFERROR(LOOKUP(C12393,[1]MASTER!C:C,[1]MASTER!B:B),"")</f>
        <v/>
      </c>
      <c r="H12393" s="176" t="str">
        <f>IFERROR(VLOOKUP(C12393,[1]MASTER!C:G,5,FALSE),"")</f>
        <v/>
      </c>
    </row>
    <row r="12394" spans="1:8" ht="15.75">
      <c r="A12394" s="109">
        <v>12423</v>
      </c>
      <c r="B12394" s="120"/>
      <c r="D12394" s="55" t="e">
        <f>VLOOKUP(C12394,#REF!,2,FALSE)</f>
        <v>#REF!</v>
      </c>
      <c r="E12394" s="172" t="str">
        <f>IFERROR(VLOOKUP(C12394,[1]MASTER!C:F,4,FALSE),"")</f>
        <v/>
      </c>
      <c r="F12394" s="172" t="str">
        <f>IFERROR(VLOOKUP(C12394,[1]MASTER!C:F,3,FALSE),"")</f>
        <v/>
      </c>
      <c r="G12394" s="175" t="str">
        <f>IFERROR(LOOKUP(C12394,[1]MASTER!C:C,[1]MASTER!B:B),"")</f>
        <v/>
      </c>
      <c r="H12394" s="176" t="str">
        <f>IFERROR(VLOOKUP(C12394,[1]MASTER!C:G,5,FALSE),"")</f>
        <v/>
      </c>
    </row>
    <row r="12395" spans="1:8" ht="15.75">
      <c r="A12395" s="52">
        <v>12424</v>
      </c>
      <c r="B12395" s="233"/>
      <c r="D12395" s="55" t="e">
        <f>VLOOKUP(C12395,#REF!,2,FALSE)</f>
        <v>#REF!</v>
      </c>
      <c r="E12395" s="172" t="str">
        <f>IFERROR(VLOOKUP(C12395,[1]MASTER!C:F,4,FALSE),"")</f>
        <v/>
      </c>
      <c r="F12395" s="172" t="str">
        <f>IFERROR(VLOOKUP(C12395,[1]MASTER!C:F,3,FALSE),"")</f>
        <v/>
      </c>
      <c r="G12395" s="175" t="str">
        <f>IFERROR(LOOKUP(C12395,[1]MASTER!C:C,[1]MASTER!B:B),"")</f>
        <v/>
      </c>
      <c r="H12395" s="176" t="str">
        <f>IFERROR(VLOOKUP(C12395,[1]MASTER!C:G,5,FALSE),"")</f>
        <v/>
      </c>
    </row>
    <row r="12396" spans="1:8" ht="15.75">
      <c r="A12396" s="109">
        <v>12425</v>
      </c>
      <c r="B12396" s="120"/>
      <c r="D12396" s="55" t="e">
        <f>VLOOKUP(C12396,#REF!,2,FALSE)</f>
        <v>#REF!</v>
      </c>
      <c r="E12396" s="172" t="str">
        <f>IFERROR(VLOOKUP(C12396,[1]MASTER!C:F,4,FALSE),"")</f>
        <v/>
      </c>
      <c r="F12396" s="172" t="str">
        <f>IFERROR(VLOOKUP(C12396,[1]MASTER!C:F,3,FALSE),"")</f>
        <v/>
      </c>
      <c r="G12396" s="175" t="str">
        <f>IFERROR(LOOKUP(C12396,[1]MASTER!C:C,[1]MASTER!B:B),"")</f>
        <v/>
      </c>
      <c r="H12396" s="176" t="str">
        <f>IFERROR(VLOOKUP(C12396,[1]MASTER!C:G,5,FALSE),"")</f>
        <v/>
      </c>
    </row>
    <row r="12397" spans="1:8" ht="15.75">
      <c r="A12397" s="52">
        <v>12426</v>
      </c>
      <c r="B12397" s="233"/>
      <c r="D12397" s="55" t="e">
        <f>VLOOKUP(C12397,#REF!,2,FALSE)</f>
        <v>#REF!</v>
      </c>
      <c r="E12397" s="172" t="str">
        <f>IFERROR(VLOOKUP(C12397,[1]MASTER!C:F,4,FALSE),"")</f>
        <v/>
      </c>
      <c r="F12397" s="172" t="str">
        <f>IFERROR(VLOOKUP(C12397,[1]MASTER!C:F,3,FALSE),"")</f>
        <v/>
      </c>
      <c r="G12397" s="175" t="str">
        <f>IFERROR(LOOKUP(C12397,[1]MASTER!C:C,[1]MASTER!B:B),"")</f>
        <v/>
      </c>
      <c r="H12397" s="176" t="str">
        <f>IFERROR(VLOOKUP(C12397,[1]MASTER!C:G,5,FALSE),"")</f>
        <v/>
      </c>
    </row>
    <row r="12398" spans="1:8" ht="15.75">
      <c r="A12398" s="109">
        <v>12427</v>
      </c>
      <c r="B12398" s="120"/>
      <c r="D12398" s="55" t="e">
        <f>VLOOKUP(C12398,#REF!,2,FALSE)</f>
        <v>#REF!</v>
      </c>
      <c r="E12398" s="172" t="str">
        <f>IFERROR(VLOOKUP(C12398,[1]MASTER!C:F,4,FALSE),"")</f>
        <v/>
      </c>
      <c r="F12398" s="172" t="str">
        <f>IFERROR(VLOOKUP(C12398,[1]MASTER!C:F,3,FALSE),"")</f>
        <v/>
      </c>
      <c r="G12398" s="175" t="str">
        <f>IFERROR(LOOKUP(C12398,[1]MASTER!C:C,[1]MASTER!B:B),"")</f>
        <v/>
      </c>
      <c r="H12398" s="176" t="str">
        <f>IFERROR(VLOOKUP(C12398,[1]MASTER!C:G,5,FALSE),"")</f>
        <v/>
      </c>
    </row>
    <row r="12399" spans="1:8" ht="15.75">
      <c r="A12399" s="52">
        <v>12428</v>
      </c>
      <c r="B12399" s="233"/>
      <c r="D12399" s="55" t="e">
        <f>VLOOKUP(C12399,#REF!,2,FALSE)</f>
        <v>#REF!</v>
      </c>
      <c r="E12399" s="172" t="str">
        <f>IFERROR(VLOOKUP(C12399,[1]MASTER!C:F,4,FALSE),"")</f>
        <v/>
      </c>
      <c r="F12399" s="172" t="str">
        <f>IFERROR(VLOOKUP(C12399,[1]MASTER!C:F,3,FALSE),"")</f>
        <v/>
      </c>
      <c r="G12399" s="175" t="str">
        <f>IFERROR(LOOKUP(C12399,[1]MASTER!C:C,[1]MASTER!B:B),"")</f>
        <v/>
      </c>
      <c r="H12399" s="176" t="str">
        <f>IFERROR(VLOOKUP(C12399,[1]MASTER!C:G,5,FALSE),"")</f>
        <v/>
      </c>
    </row>
    <row r="12400" spans="1:8" ht="15.75">
      <c r="A12400" s="109">
        <v>12429</v>
      </c>
      <c r="B12400" s="120"/>
      <c r="D12400" s="55" t="e">
        <f>VLOOKUP(C12400,#REF!,2,FALSE)</f>
        <v>#REF!</v>
      </c>
      <c r="E12400" s="172" t="str">
        <f>IFERROR(VLOOKUP(C12400,[1]MASTER!C:F,4,FALSE),"")</f>
        <v/>
      </c>
      <c r="F12400" s="172" t="str">
        <f>IFERROR(VLOOKUP(C12400,[1]MASTER!C:F,3,FALSE),"")</f>
        <v/>
      </c>
      <c r="G12400" s="175" t="str">
        <f>IFERROR(LOOKUP(C12400,[1]MASTER!C:C,[1]MASTER!B:B),"")</f>
        <v/>
      </c>
      <c r="H12400" s="176" t="str">
        <f>IFERROR(VLOOKUP(C12400,[1]MASTER!C:G,5,FALSE),"")</f>
        <v/>
      </c>
    </row>
    <row r="12401" spans="1:8" ht="15.75">
      <c r="A12401" s="52">
        <v>12430</v>
      </c>
      <c r="B12401" s="233"/>
      <c r="D12401" s="55" t="e">
        <f>VLOOKUP(C12401,#REF!,2,FALSE)</f>
        <v>#REF!</v>
      </c>
      <c r="E12401" s="172" t="str">
        <f>IFERROR(VLOOKUP(C12401,[1]MASTER!C:F,4,FALSE),"")</f>
        <v/>
      </c>
      <c r="F12401" s="172" t="str">
        <f>IFERROR(VLOOKUP(C12401,[1]MASTER!C:F,3,FALSE),"")</f>
        <v/>
      </c>
      <c r="G12401" s="175" t="str">
        <f>IFERROR(LOOKUP(C12401,[1]MASTER!C:C,[1]MASTER!B:B),"")</f>
        <v/>
      </c>
      <c r="H12401" s="176" t="str">
        <f>IFERROR(VLOOKUP(C12401,[1]MASTER!C:G,5,FALSE),"")</f>
        <v/>
      </c>
    </row>
    <row r="12402" spans="1:8" ht="15.75">
      <c r="A12402" s="109">
        <v>12431</v>
      </c>
      <c r="B12402" s="120"/>
      <c r="D12402" s="55" t="e">
        <f>VLOOKUP(C12402,#REF!,2,FALSE)</f>
        <v>#REF!</v>
      </c>
      <c r="E12402" s="172" t="str">
        <f>IFERROR(VLOOKUP(C12402,[1]MASTER!C:F,4,FALSE),"")</f>
        <v/>
      </c>
      <c r="F12402" s="172" t="str">
        <f>IFERROR(VLOOKUP(C12402,[1]MASTER!C:F,3,FALSE),"")</f>
        <v/>
      </c>
      <c r="G12402" s="175" t="str">
        <f>IFERROR(LOOKUP(C12402,[1]MASTER!C:C,[1]MASTER!B:B),"")</f>
        <v/>
      </c>
      <c r="H12402" s="176" t="str">
        <f>IFERROR(VLOOKUP(C12402,[1]MASTER!C:G,5,FALSE),"")</f>
        <v/>
      </c>
    </row>
    <row r="12403" spans="1:8" ht="15.75">
      <c r="A12403" s="52">
        <v>12432</v>
      </c>
      <c r="B12403" s="233"/>
      <c r="D12403" s="55" t="e">
        <f>VLOOKUP(C12403,#REF!,2,FALSE)</f>
        <v>#REF!</v>
      </c>
      <c r="E12403" s="172" t="str">
        <f>IFERROR(VLOOKUP(C12403,[1]MASTER!C:F,4,FALSE),"")</f>
        <v/>
      </c>
      <c r="F12403" s="172" t="str">
        <f>IFERROR(VLOOKUP(C12403,[1]MASTER!C:F,3,FALSE),"")</f>
        <v/>
      </c>
      <c r="G12403" s="175" t="str">
        <f>IFERROR(LOOKUP(C12403,[1]MASTER!C:C,[1]MASTER!B:B),"")</f>
        <v/>
      </c>
      <c r="H12403" s="176" t="str">
        <f>IFERROR(VLOOKUP(C12403,[1]MASTER!C:G,5,FALSE),"")</f>
        <v/>
      </c>
    </row>
    <row r="12404" spans="1:8" ht="15.75">
      <c r="A12404" s="109">
        <v>12433</v>
      </c>
      <c r="B12404" s="120"/>
      <c r="D12404" s="55" t="e">
        <f>VLOOKUP(C12404,#REF!,2,FALSE)</f>
        <v>#REF!</v>
      </c>
      <c r="E12404" s="172" t="str">
        <f>IFERROR(VLOOKUP(C12404,[1]MASTER!C:F,4,FALSE),"")</f>
        <v/>
      </c>
      <c r="F12404" s="172" t="str">
        <f>IFERROR(VLOOKUP(C12404,[1]MASTER!C:F,3,FALSE),"")</f>
        <v/>
      </c>
      <c r="G12404" s="175" t="str">
        <f>IFERROR(LOOKUP(C12404,[1]MASTER!C:C,[1]MASTER!B:B),"")</f>
        <v/>
      </c>
      <c r="H12404" s="176" t="str">
        <f>IFERROR(VLOOKUP(C12404,[1]MASTER!C:G,5,FALSE),"")</f>
        <v/>
      </c>
    </row>
    <row r="12405" spans="1:8" ht="15.75">
      <c r="A12405" s="52">
        <v>12434</v>
      </c>
      <c r="B12405" s="233"/>
      <c r="D12405" s="55" t="e">
        <f>VLOOKUP(C12405,#REF!,2,FALSE)</f>
        <v>#REF!</v>
      </c>
      <c r="E12405" s="172" t="str">
        <f>IFERROR(VLOOKUP(C12405,[1]MASTER!C:F,4,FALSE),"")</f>
        <v/>
      </c>
      <c r="F12405" s="172" t="str">
        <f>IFERROR(VLOOKUP(C12405,[1]MASTER!C:F,3,FALSE),"")</f>
        <v/>
      </c>
      <c r="G12405" s="175" t="str">
        <f>IFERROR(LOOKUP(C12405,[1]MASTER!C:C,[1]MASTER!B:B),"")</f>
        <v/>
      </c>
      <c r="H12405" s="176" t="str">
        <f>IFERROR(VLOOKUP(C12405,[1]MASTER!C:G,5,FALSE),"")</f>
        <v/>
      </c>
    </row>
    <row r="12406" spans="1:8" ht="15.75">
      <c r="A12406" s="109">
        <v>12435</v>
      </c>
      <c r="B12406" s="120"/>
      <c r="D12406" s="55" t="e">
        <f>VLOOKUP(C12406,#REF!,2,FALSE)</f>
        <v>#REF!</v>
      </c>
      <c r="E12406" s="172" t="str">
        <f>IFERROR(VLOOKUP(C12406,[1]MASTER!C:F,4,FALSE),"")</f>
        <v/>
      </c>
      <c r="F12406" s="172" t="str">
        <f>IFERROR(VLOOKUP(C12406,[1]MASTER!C:F,3,FALSE),"")</f>
        <v/>
      </c>
      <c r="G12406" s="175" t="str">
        <f>IFERROR(LOOKUP(C12406,[1]MASTER!C:C,[1]MASTER!B:B),"")</f>
        <v/>
      </c>
      <c r="H12406" s="176" t="str">
        <f>IFERROR(VLOOKUP(C12406,[1]MASTER!C:G,5,FALSE),"")</f>
        <v/>
      </c>
    </row>
    <row r="12407" spans="1:8" ht="15.75">
      <c r="A12407" s="52">
        <v>12436</v>
      </c>
      <c r="B12407" s="233"/>
      <c r="D12407" s="55" t="e">
        <f>VLOOKUP(C12407,#REF!,2,FALSE)</f>
        <v>#REF!</v>
      </c>
      <c r="E12407" s="172" t="str">
        <f>IFERROR(VLOOKUP(C12407,[1]MASTER!C:F,4,FALSE),"")</f>
        <v/>
      </c>
      <c r="F12407" s="172" t="str">
        <f>IFERROR(VLOOKUP(C12407,[1]MASTER!C:F,3,FALSE),"")</f>
        <v/>
      </c>
      <c r="G12407" s="175" t="str">
        <f>IFERROR(LOOKUP(C12407,[1]MASTER!C:C,[1]MASTER!B:B),"")</f>
        <v/>
      </c>
      <c r="H12407" s="176" t="str">
        <f>IFERROR(VLOOKUP(C12407,[1]MASTER!C:G,5,FALSE),"")</f>
        <v/>
      </c>
    </row>
    <row r="12408" spans="1:8" ht="15.75">
      <c r="A12408" s="109">
        <v>12437</v>
      </c>
      <c r="B12408" s="120"/>
      <c r="D12408" s="55" t="e">
        <f>VLOOKUP(C12408,#REF!,2,FALSE)</f>
        <v>#REF!</v>
      </c>
      <c r="E12408" s="172" t="str">
        <f>IFERROR(VLOOKUP(C12408,[1]MASTER!C:F,4,FALSE),"")</f>
        <v/>
      </c>
      <c r="F12408" s="172" t="str">
        <f>IFERROR(VLOOKUP(C12408,[1]MASTER!C:F,3,FALSE),"")</f>
        <v/>
      </c>
      <c r="G12408" s="175" t="str">
        <f>IFERROR(LOOKUP(C12408,[1]MASTER!C:C,[1]MASTER!B:B),"")</f>
        <v/>
      </c>
      <c r="H12408" s="176" t="str">
        <f>IFERROR(VLOOKUP(C12408,[1]MASTER!C:G,5,FALSE),"")</f>
        <v/>
      </c>
    </row>
    <row r="12409" spans="1:8" ht="15.75">
      <c r="A12409" s="52">
        <v>12438</v>
      </c>
      <c r="B12409" s="233"/>
      <c r="D12409" s="55" t="e">
        <f>VLOOKUP(C12409,#REF!,2,FALSE)</f>
        <v>#REF!</v>
      </c>
      <c r="E12409" s="172" t="str">
        <f>IFERROR(VLOOKUP(C12409,[1]MASTER!C:F,4,FALSE),"")</f>
        <v/>
      </c>
      <c r="F12409" s="172" t="str">
        <f>IFERROR(VLOOKUP(C12409,[1]MASTER!C:F,3,FALSE),"")</f>
        <v/>
      </c>
      <c r="G12409" s="175" t="str">
        <f>IFERROR(LOOKUP(C12409,[1]MASTER!C:C,[1]MASTER!B:B),"")</f>
        <v/>
      </c>
      <c r="H12409" s="176" t="str">
        <f>IFERROR(VLOOKUP(C12409,[1]MASTER!C:G,5,FALSE),"")</f>
        <v/>
      </c>
    </row>
    <row r="12410" spans="1:8" ht="15.75">
      <c r="A12410" s="109">
        <v>12439</v>
      </c>
      <c r="B12410" s="120"/>
      <c r="D12410" s="55" t="e">
        <f>VLOOKUP(C12410,#REF!,2,FALSE)</f>
        <v>#REF!</v>
      </c>
      <c r="E12410" s="172" t="str">
        <f>IFERROR(VLOOKUP(C12410,[1]MASTER!C:F,4,FALSE),"")</f>
        <v/>
      </c>
      <c r="F12410" s="172" t="str">
        <f>IFERROR(VLOOKUP(C12410,[1]MASTER!C:F,3,FALSE),"")</f>
        <v/>
      </c>
      <c r="G12410" s="175" t="str">
        <f>IFERROR(LOOKUP(C12410,[1]MASTER!C:C,[1]MASTER!B:B),"")</f>
        <v/>
      </c>
      <c r="H12410" s="176" t="str">
        <f>IFERROR(VLOOKUP(C12410,[1]MASTER!C:G,5,FALSE),"")</f>
        <v/>
      </c>
    </row>
    <row r="12411" spans="1:8" ht="15.75">
      <c r="A12411" s="52">
        <v>12440</v>
      </c>
      <c r="B12411" s="233"/>
      <c r="D12411" s="55" t="e">
        <f>VLOOKUP(C12411,#REF!,2,FALSE)</f>
        <v>#REF!</v>
      </c>
      <c r="E12411" s="172" t="str">
        <f>IFERROR(VLOOKUP(C12411,[1]MASTER!C:F,4,FALSE),"")</f>
        <v/>
      </c>
      <c r="F12411" s="172" t="str">
        <f>IFERROR(VLOOKUP(C12411,[1]MASTER!C:F,3,FALSE),"")</f>
        <v/>
      </c>
      <c r="G12411" s="175" t="str">
        <f>IFERROR(LOOKUP(C12411,[1]MASTER!C:C,[1]MASTER!B:B),"")</f>
        <v/>
      </c>
      <c r="H12411" s="176" t="str">
        <f>IFERROR(VLOOKUP(C12411,[1]MASTER!C:G,5,FALSE),"")</f>
        <v/>
      </c>
    </row>
    <row r="12412" spans="1:8" ht="15.75">
      <c r="A12412" s="109">
        <v>12441</v>
      </c>
      <c r="B12412" s="120"/>
      <c r="D12412" s="55" t="e">
        <f>VLOOKUP(C12412,#REF!,2,FALSE)</f>
        <v>#REF!</v>
      </c>
      <c r="E12412" s="172" t="str">
        <f>IFERROR(VLOOKUP(C12412,[1]MASTER!C:F,4,FALSE),"")</f>
        <v/>
      </c>
      <c r="F12412" s="172" t="str">
        <f>IFERROR(VLOOKUP(C12412,[1]MASTER!C:F,3,FALSE),"")</f>
        <v/>
      </c>
      <c r="G12412" s="175" t="str">
        <f>IFERROR(LOOKUP(C12412,[1]MASTER!C:C,[1]MASTER!B:B),"")</f>
        <v/>
      </c>
      <c r="H12412" s="176" t="str">
        <f>IFERROR(VLOOKUP(C12412,[1]MASTER!C:G,5,FALSE),"")</f>
        <v/>
      </c>
    </row>
    <row r="12413" spans="1:8" ht="15.75">
      <c r="A12413" s="52">
        <v>12442</v>
      </c>
      <c r="B12413" s="233"/>
      <c r="D12413" s="55" t="e">
        <f>VLOOKUP(C12413,#REF!,2,FALSE)</f>
        <v>#REF!</v>
      </c>
      <c r="E12413" s="172" t="str">
        <f>IFERROR(VLOOKUP(C12413,[1]MASTER!C:F,4,FALSE),"")</f>
        <v/>
      </c>
      <c r="F12413" s="172" t="str">
        <f>IFERROR(VLOOKUP(C12413,[1]MASTER!C:F,3,FALSE),"")</f>
        <v/>
      </c>
      <c r="G12413" s="175" t="str">
        <f>IFERROR(LOOKUP(C12413,[1]MASTER!C:C,[1]MASTER!B:B),"")</f>
        <v/>
      </c>
      <c r="H12413" s="176" t="str">
        <f>IFERROR(VLOOKUP(C12413,[1]MASTER!C:G,5,FALSE),"")</f>
        <v/>
      </c>
    </row>
    <row r="12414" spans="1:8" ht="15.75">
      <c r="A12414" s="109">
        <v>12443</v>
      </c>
      <c r="B12414" s="120"/>
      <c r="D12414" s="55" t="e">
        <f>VLOOKUP(C12414,#REF!,2,FALSE)</f>
        <v>#REF!</v>
      </c>
      <c r="E12414" s="172" t="str">
        <f>IFERROR(VLOOKUP(C12414,[1]MASTER!C:F,4,FALSE),"")</f>
        <v/>
      </c>
      <c r="F12414" s="172" t="str">
        <f>IFERROR(VLOOKUP(C12414,[1]MASTER!C:F,3,FALSE),"")</f>
        <v/>
      </c>
      <c r="G12414" s="175" t="str">
        <f>IFERROR(LOOKUP(C12414,[1]MASTER!C:C,[1]MASTER!B:B),"")</f>
        <v/>
      </c>
      <c r="H12414" s="176" t="str">
        <f>IFERROR(VLOOKUP(C12414,[1]MASTER!C:G,5,FALSE),"")</f>
        <v/>
      </c>
    </row>
    <row r="12415" spans="1:8" ht="15.75">
      <c r="A12415" s="52">
        <v>12444</v>
      </c>
      <c r="B12415" s="233"/>
      <c r="D12415" s="55" t="e">
        <f>VLOOKUP(C12415,#REF!,2,FALSE)</f>
        <v>#REF!</v>
      </c>
      <c r="E12415" s="172" t="str">
        <f>IFERROR(VLOOKUP(C12415,[1]MASTER!C:F,4,FALSE),"")</f>
        <v/>
      </c>
      <c r="F12415" s="172" t="str">
        <f>IFERROR(VLOOKUP(C12415,[1]MASTER!C:F,3,FALSE),"")</f>
        <v/>
      </c>
      <c r="G12415" s="175" t="str">
        <f>IFERROR(LOOKUP(C12415,[1]MASTER!C:C,[1]MASTER!B:B),"")</f>
        <v/>
      </c>
      <c r="H12415" s="176" t="str">
        <f>IFERROR(VLOOKUP(C12415,[1]MASTER!C:G,5,FALSE),"")</f>
        <v/>
      </c>
    </row>
    <row r="12416" spans="1:8" ht="15.75">
      <c r="A12416" s="109">
        <v>12445</v>
      </c>
      <c r="B12416" s="120"/>
      <c r="D12416" s="55" t="e">
        <f>VLOOKUP(C12416,#REF!,2,FALSE)</f>
        <v>#REF!</v>
      </c>
      <c r="E12416" s="172" t="str">
        <f>IFERROR(VLOOKUP(C12416,[1]MASTER!C:F,4,FALSE),"")</f>
        <v/>
      </c>
      <c r="F12416" s="172" t="str">
        <f>IFERROR(VLOOKUP(C12416,[1]MASTER!C:F,3,FALSE),"")</f>
        <v/>
      </c>
      <c r="G12416" s="175" t="str">
        <f>IFERROR(LOOKUP(C12416,[1]MASTER!C:C,[1]MASTER!B:B),"")</f>
        <v/>
      </c>
      <c r="H12416" s="176" t="str">
        <f>IFERROR(VLOOKUP(C12416,[1]MASTER!C:G,5,FALSE),"")</f>
        <v/>
      </c>
    </row>
    <row r="12417" spans="1:8" ht="15.75">
      <c r="A12417" s="52">
        <v>12446</v>
      </c>
      <c r="B12417" s="233"/>
      <c r="D12417" s="55" t="e">
        <f>VLOOKUP(C12417,#REF!,2,FALSE)</f>
        <v>#REF!</v>
      </c>
      <c r="E12417" s="172" t="str">
        <f>IFERROR(VLOOKUP(C12417,[1]MASTER!C:F,4,FALSE),"")</f>
        <v/>
      </c>
      <c r="F12417" s="172" t="str">
        <f>IFERROR(VLOOKUP(C12417,[1]MASTER!C:F,3,FALSE),"")</f>
        <v/>
      </c>
      <c r="G12417" s="175" t="str">
        <f>IFERROR(LOOKUP(C12417,[1]MASTER!C:C,[1]MASTER!B:B),"")</f>
        <v/>
      </c>
      <c r="H12417" s="176" t="str">
        <f>IFERROR(VLOOKUP(C12417,[1]MASTER!C:G,5,FALSE),"")</f>
        <v/>
      </c>
    </row>
    <row r="12418" spans="1:8" ht="15.75">
      <c r="A12418" s="109">
        <v>12447</v>
      </c>
      <c r="B12418" s="120"/>
      <c r="D12418" s="55" t="e">
        <f>VLOOKUP(C12418,#REF!,2,FALSE)</f>
        <v>#REF!</v>
      </c>
      <c r="E12418" s="172" t="str">
        <f>IFERROR(VLOOKUP(C12418,[1]MASTER!C:F,4,FALSE),"")</f>
        <v/>
      </c>
      <c r="F12418" s="172" t="str">
        <f>IFERROR(VLOOKUP(C12418,[1]MASTER!C:F,3,FALSE),"")</f>
        <v/>
      </c>
      <c r="G12418" s="175" t="str">
        <f>IFERROR(LOOKUP(C12418,[1]MASTER!C:C,[1]MASTER!B:B),"")</f>
        <v/>
      </c>
      <c r="H12418" s="176" t="str">
        <f>IFERROR(VLOOKUP(C12418,[1]MASTER!C:G,5,FALSE),"")</f>
        <v/>
      </c>
    </row>
    <row r="12419" spans="1:8" ht="15.75">
      <c r="A12419" s="52">
        <v>12448</v>
      </c>
      <c r="B12419" s="233"/>
      <c r="D12419" s="55" t="e">
        <f>VLOOKUP(C12419,#REF!,2,FALSE)</f>
        <v>#REF!</v>
      </c>
      <c r="E12419" s="172" t="str">
        <f>IFERROR(VLOOKUP(C12419,[1]MASTER!C:F,4,FALSE),"")</f>
        <v/>
      </c>
      <c r="F12419" s="172" t="str">
        <f>IFERROR(VLOOKUP(C12419,[1]MASTER!C:F,3,FALSE),"")</f>
        <v/>
      </c>
      <c r="G12419" s="175" t="str">
        <f>IFERROR(LOOKUP(C12419,[1]MASTER!C:C,[1]MASTER!B:B),"")</f>
        <v/>
      </c>
      <c r="H12419" s="176" t="str">
        <f>IFERROR(VLOOKUP(C12419,[1]MASTER!C:G,5,FALSE),"")</f>
        <v/>
      </c>
    </row>
    <row r="12420" spans="1:8" ht="15.75">
      <c r="A12420" s="109">
        <v>12449</v>
      </c>
      <c r="B12420" s="120"/>
      <c r="D12420" s="55" t="e">
        <f>VLOOKUP(C12420,#REF!,2,FALSE)</f>
        <v>#REF!</v>
      </c>
      <c r="E12420" s="172" t="str">
        <f>IFERROR(VLOOKUP(C12420,[1]MASTER!C:F,4,FALSE),"")</f>
        <v/>
      </c>
      <c r="F12420" s="172" t="str">
        <f>IFERROR(VLOOKUP(C12420,[1]MASTER!C:F,3,FALSE),"")</f>
        <v/>
      </c>
      <c r="G12420" s="175" t="str">
        <f>IFERROR(LOOKUP(C12420,[1]MASTER!C:C,[1]MASTER!B:B),"")</f>
        <v/>
      </c>
      <c r="H12420" s="176" t="str">
        <f>IFERROR(VLOOKUP(C12420,[1]MASTER!C:G,5,FALSE),"")</f>
        <v/>
      </c>
    </row>
    <row r="12421" spans="1:8" ht="15.75">
      <c r="A12421" s="52">
        <v>12450</v>
      </c>
      <c r="B12421" s="233"/>
      <c r="D12421" s="55" t="e">
        <f>VLOOKUP(C12421,#REF!,2,FALSE)</f>
        <v>#REF!</v>
      </c>
      <c r="E12421" s="172" t="str">
        <f>IFERROR(VLOOKUP(C12421,[1]MASTER!C:F,4,FALSE),"")</f>
        <v/>
      </c>
      <c r="F12421" s="172" t="str">
        <f>IFERROR(VLOOKUP(C12421,[1]MASTER!C:F,3,FALSE),"")</f>
        <v/>
      </c>
      <c r="G12421" s="175" t="str">
        <f>IFERROR(LOOKUP(C12421,[1]MASTER!C:C,[1]MASTER!B:B),"")</f>
        <v/>
      </c>
      <c r="H12421" s="176" t="str">
        <f>IFERROR(VLOOKUP(C12421,[1]MASTER!C:G,5,FALSE),"")</f>
        <v/>
      </c>
    </row>
    <row r="12422" spans="1:8" ht="15.75">
      <c r="A12422" s="109">
        <v>12451</v>
      </c>
      <c r="B12422" s="120"/>
      <c r="D12422" s="55" t="e">
        <f>VLOOKUP(C12422,#REF!,2,FALSE)</f>
        <v>#REF!</v>
      </c>
      <c r="E12422" s="172" t="str">
        <f>IFERROR(VLOOKUP(C12422,[1]MASTER!C:F,4,FALSE),"")</f>
        <v/>
      </c>
      <c r="F12422" s="172" t="str">
        <f>IFERROR(VLOOKUP(C12422,[1]MASTER!C:F,3,FALSE),"")</f>
        <v/>
      </c>
      <c r="G12422" s="175" t="str">
        <f>IFERROR(LOOKUP(C12422,[1]MASTER!C:C,[1]MASTER!B:B),"")</f>
        <v/>
      </c>
      <c r="H12422" s="176" t="str">
        <f>IFERROR(VLOOKUP(C12422,[1]MASTER!C:G,5,FALSE),"")</f>
        <v/>
      </c>
    </row>
    <row r="12423" spans="1:8" ht="15.75">
      <c r="A12423" s="52">
        <v>12452</v>
      </c>
      <c r="B12423" s="233"/>
      <c r="D12423" s="55" t="e">
        <f>VLOOKUP(C12423,#REF!,2,FALSE)</f>
        <v>#REF!</v>
      </c>
      <c r="E12423" s="172" t="str">
        <f>IFERROR(VLOOKUP(C12423,[1]MASTER!C:F,4,FALSE),"")</f>
        <v/>
      </c>
      <c r="F12423" s="172" t="str">
        <f>IFERROR(VLOOKUP(C12423,[1]MASTER!C:F,3,FALSE),"")</f>
        <v/>
      </c>
      <c r="G12423" s="175" t="str">
        <f>IFERROR(LOOKUP(C12423,[1]MASTER!C:C,[1]MASTER!B:B),"")</f>
        <v/>
      </c>
      <c r="H12423" s="176" t="str">
        <f>IFERROR(VLOOKUP(C12423,[1]MASTER!C:G,5,FALSE),"")</f>
        <v/>
      </c>
    </row>
    <row r="12424" spans="1:8" ht="15.75">
      <c r="A12424" s="109">
        <v>12453</v>
      </c>
      <c r="B12424" s="120"/>
      <c r="D12424" s="55" t="e">
        <f>VLOOKUP(C12424,#REF!,2,FALSE)</f>
        <v>#REF!</v>
      </c>
      <c r="E12424" s="172" t="str">
        <f>IFERROR(VLOOKUP(C12424,[1]MASTER!C:F,4,FALSE),"")</f>
        <v/>
      </c>
      <c r="F12424" s="172" t="str">
        <f>IFERROR(VLOOKUP(C12424,[1]MASTER!C:F,3,FALSE),"")</f>
        <v/>
      </c>
      <c r="G12424" s="175" t="str">
        <f>IFERROR(LOOKUP(C12424,[1]MASTER!C:C,[1]MASTER!B:B),"")</f>
        <v/>
      </c>
      <c r="H12424" s="176" t="str">
        <f>IFERROR(VLOOKUP(C12424,[1]MASTER!C:G,5,FALSE),"")</f>
        <v/>
      </c>
    </row>
    <row r="12425" spans="1:8" ht="15.75">
      <c r="A12425" s="52">
        <v>12454</v>
      </c>
      <c r="B12425" s="233"/>
      <c r="D12425" s="55" t="e">
        <f>VLOOKUP(C12425,#REF!,2,FALSE)</f>
        <v>#REF!</v>
      </c>
      <c r="E12425" s="172" t="str">
        <f>IFERROR(VLOOKUP(C12425,[1]MASTER!C:F,4,FALSE),"")</f>
        <v/>
      </c>
      <c r="F12425" s="172" t="str">
        <f>IFERROR(VLOOKUP(C12425,[1]MASTER!C:F,3,FALSE),"")</f>
        <v/>
      </c>
      <c r="G12425" s="175" t="str">
        <f>IFERROR(LOOKUP(C12425,[1]MASTER!C:C,[1]MASTER!B:B),"")</f>
        <v/>
      </c>
      <c r="H12425" s="176" t="str">
        <f>IFERROR(VLOOKUP(C12425,[1]MASTER!C:G,5,FALSE),"")</f>
        <v/>
      </c>
    </row>
    <row r="12426" spans="1:8" ht="15.75">
      <c r="A12426" s="109">
        <v>12455</v>
      </c>
      <c r="B12426" s="120"/>
      <c r="D12426" s="55" t="e">
        <f>VLOOKUP(C12426,#REF!,2,FALSE)</f>
        <v>#REF!</v>
      </c>
      <c r="E12426" s="172" t="str">
        <f>IFERROR(VLOOKUP(C12426,[1]MASTER!C:F,4,FALSE),"")</f>
        <v/>
      </c>
      <c r="F12426" s="172" t="str">
        <f>IFERROR(VLOOKUP(C12426,[1]MASTER!C:F,3,FALSE),"")</f>
        <v/>
      </c>
      <c r="G12426" s="175" t="str">
        <f>IFERROR(LOOKUP(C12426,[1]MASTER!C:C,[1]MASTER!B:B),"")</f>
        <v/>
      </c>
      <c r="H12426" s="176" t="str">
        <f>IFERROR(VLOOKUP(C12426,[1]MASTER!C:G,5,FALSE),"")</f>
        <v/>
      </c>
    </row>
    <row r="12427" spans="1:8" ht="15.75">
      <c r="A12427" s="52">
        <v>12456</v>
      </c>
      <c r="B12427" s="233"/>
      <c r="D12427" s="55" t="e">
        <f>VLOOKUP(C12427,#REF!,2,FALSE)</f>
        <v>#REF!</v>
      </c>
      <c r="E12427" s="172" t="str">
        <f>IFERROR(VLOOKUP(C12427,[1]MASTER!C:F,4,FALSE),"")</f>
        <v/>
      </c>
      <c r="F12427" s="172" t="str">
        <f>IFERROR(VLOOKUP(C12427,[1]MASTER!C:F,3,FALSE),"")</f>
        <v/>
      </c>
      <c r="G12427" s="175" t="str">
        <f>IFERROR(LOOKUP(C12427,[1]MASTER!C:C,[1]MASTER!B:B),"")</f>
        <v/>
      </c>
      <c r="H12427" s="176" t="str">
        <f>IFERROR(VLOOKUP(C12427,[1]MASTER!C:G,5,FALSE),"")</f>
        <v/>
      </c>
    </row>
    <row r="12428" spans="1:8" ht="15.75">
      <c r="A12428" s="109">
        <v>12457</v>
      </c>
      <c r="B12428" s="120"/>
      <c r="D12428" s="55" t="e">
        <f>VLOOKUP(C12428,#REF!,2,FALSE)</f>
        <v>#REF!</v>
      </c>
      <c r="E12428" s="172" t="str">
        <f>IFERROR(VLOOKUP(C12428,[1]MASTER!C:F,4,FALSE),"")</f>
        <v/>
      </c>
      <c r="F12428" s="172" t="str">
        <f>IFERROR(VLOOKUP(C12428,[1]MASTER!C:F,3,FALSE),"")</f>
        <v/>
      </c>
      <c r="G12428" s="175" t="str">
        <f>IFERROR(LOOKUP(C12428,[1]MASTER!C:C,[1]MASTER!B:B),"")</f>
        <v/>
      </c>
      <c r="H12428" s="176" t="str">
        <f>IFERROR(VLOOKUP(C12428,[1]MASTER!C:G,5,FALSE),"")</f>
        <v/>
      </c>
    </row>
    <row r="12429" spans="1:8" ht="15.75">
      <c r="A12429" s="52">
        <v>12458</v>
      </c>
      <c r="B12429" s="233"/>
      <c r="D12429" s="55" t="e">
        <f>VLOOKUP(C12429,#REF!,2,FALSE)</f>
        <v>#REF!</v>
      </c>
      <c r="E12429" s="172" t="str">
        <f>IFERROR(VLOOKUP(C12429,[1]MASTER!C:F,4,FALSE),"")</f>
        <v/>
      </c>
      <c r="F12429" s="172" t="str">
        <f>IFERROR(VLOOKUP(C12429,[1]MASTER!C:F,3,FALSE),"")</f>
        <v/>
      </c>
      <c r="G12429" s="175" t="str">
        <f>IFERROR(LOOKUP(C12429,[1]MASTER!C:C,[1]MASTER!B:B),"")</f>
        <v/>
      </c>
      <c r="H12429" s="176" t="str">
        <f>IFERROR(VLOOKUP(C12429,[1]MASTER!C:G,5,FALSE),"")</f>
        <v/>
      </c>
    </row>
    <row r="12430" spans="1:8" ht="15.75">
      <c r="A12430" s="109">
        <v>12459</v>
      </c>
      <c r="B12430" s="120"/>
      <c r="D12430" s="55" t="e">
        <f>VLOOKUP(C12430,#REF!,2,FALSE)</f>
        <v>#REF!</v>
      </c>
      <c r="E12430" s="172" t="str">
        <f>IFERROR(VLOOKUP(C12430,[1]MASTER!C:F,4,FALSE),"")</f>
        <v/>
      </c>
      <c r="F12430" s="172" t="str">
        <f>IFERROR(VLOOKUP(C12430,[1]MASTER!C:F,3,FALSE),"")</f>
        <v/>
      </c>
      <c r="G12430" s="175" t="str">
        <f>IFERROR(LOOKUP(C12430,[1]MASTER!C:C,[1]MASTER!B:B),"")</f>
        <v/>
      </c>
      <c r="H12430" s="176" t="str">
        <f>IFERROR(VLOOKUP(C12430,[1]MASTER!C:G,5,FALSE),"")</f>
        <v/>
      </c>
    </row>
    <row r="12431" spans="1:8" ht="15.75">
      <c r="A12431" s="52">
        <v>12460</v>
      </c>
      <c r="B12431" s="233"/>
      <c r="D12431" s="55" t="e">
        <f>VLOOKUP(C12431,#REF!,2,FALSE)</f>
        <v>#REF!</v>
      </c>
      <c r="E12431" s="172" t="str">
        <f>IFERROR(VLOOKUP(C12431,[1]MASTER!C:F,4,FALSE),"")</f>
        <v/>
      </c>
      <c r="F12431" s="172" t="str">
        <f>IFERROR(VLOOKUP(C12431,[1]MASTER!C:F,3,FALSE),"")</f>
        <v/>
      </c>
      <c r="G12431" s="175" t="str">
        <f>IFERROR(LOOKUP(C12431,[1]MASTER!C:C,[1]MASTER!B:B),"")</f>
        <v/>
      </c>
      <c r="H12431" s="176" t="str">
        <f>IFERROR(VLOOKUP(C12431,[1]MASTER!C:G,5,FALSE),"")</f>
        <v/>
      </c>
    </row>
    <row r="12432" spans="1:8" ht="15.75">
      <c r="A12432" s="109">
        <v>12461</v>
      </c>
      <c r="B12432" s="120"/>
      <c r="D12432" s="55" t="e">
        <f>VLOOKUP(C12432,#REF!,2,FALSE)</f>
        <v>#REF!</v>
      </c>
      <c r="E12432" s="172" t="str">
        <f>IFERROR(VLOOKUP(C12432,[1]MASTER!C:F,4,FALSE),"")</f>
        <v/>
      </c>
      <c r="F12432" s="172" t="str">
        <f>IFERROR(VLOOKUP(C12432,[1]MASTER!C:F,3,FALSE),"")</f>
        <v/>
      </c>
      <c r="G12432" s="175" t="str">
        <f>IFERROR(LOOKUP(C12432,[1]MASTER!C:C,[1]MASTER!B:B),"")</f>
        <v/>
      </c>
      <c r="H12432" s="176" t="str">
        <f>IFERROR(VLOOKUP(C12432,[1]MASTER!C:G,5,FALSE),"")</f>
        <v/>
      </c>
    </row>
    <row r="12433" spans="1:8" ht="15.75">
      <c r="A12433" s="52">
        <v>12462</v>
      </c>
      <c r="B12433" s="233"/>
      <c r="D12433" s="55" t="e">
        <f>VLOOKUP(C12433,#REF!,2,FALSE)</f>
        <v>#REF!</v>
      </c>
      <c r="E12433" s="172" t="str">
        <f>IFERROR(VLOOKUP(C12433,[1]MASTER!C:F,4,FALSE),"")</f>
        <v/>
      </c>
      <c r="F12433" s="172" t="str">
        <f>IFERROR(VLOOKUP(C12433,[1]MASTER!C:F,3,FALSE),"")</f>
        <v/>
      </c>
      <c r="G12433" s="175" t="str">
        <f>IFERROR(LOOKUP(C12433,[1]MASTER!C:C,[1]MASTER!B:B),"")</f>
        <v/>
      </c>
      <c r="H12433" s="176" t="str">
        <f>IFERROR(VLOOKUP(C12433,[1]MASTER!C:G,5,FALSE),"")</f>
        <v/>
      </c>
    </row>
    <row r="12434" spans="1:8" ht="15.75">
      <c r="A12434" s="109">
        <v>12463</v>
      </c>
      <c r="B12434" s="120"/>
      <c r="D12434" s="55" t="e">
        <f>VLOOKUP(C12434,#REF!,2,FALSE)</f>
        <v>#REF!</v>
      </c>
      <c r="E12434" s="172" t="str">
        <f>IFERROR(VLOOKUP(C12434,[1]MASTER!C:F,4,FALSE),"")</f>
        <v/>
      </c>
      <c r="F12434" s="172" t="str">
        <f>IFERROR(VLOOKUP(C12434,[1]MASTER!C:F,3,FALSE),"")</f>
        <v/>
      </c>
      <c r="G12434" s="175" t="str">
        <f>IFERROR(LOOKUP(C12434,[1]MASTER!C:C,[1]MASTER!B:B),"")</f>
        <v/>
      </c>
      <c r="H12434" s="176" t="str">
        <f>IFERROR(VLOOKUP(C12434,[1]MASTER!C:G,5,FALSE),"")</f>
        <v/>
      </c>
    </row>
    <row r="12435" spans="1:8" ht="15.75">
      <c r="A12435" s="52">
        <v>12464</v>
      </c>
      <c r="B12435" s="233"/>
      <c r="D12435" s="55" t="e">
        <f>VLOOKUP(C12435,#REF!,2,FALSE)</f>
        <v>#REF!</v>
      </c>
      <c r="E12435" s="172" t="str">
        <f>IFERROR(VLOOKUP(C12435,[1]MASTER!C:F,4,FALSE),"")</f>
        <v/>
      </c>
      <c r="F12435" s="172" t="str">
        <f>IFERROR(VLOOKUP(C12435,[1]MASTER!C:F,3,FALSE),"")</f>
        <v/>
      </c>
      <c r="G12435" s="175" t="str">
        <f>IFERROR(LOOKUP(C12435,[1]MASTER!C:C,[1]MASTER!B:B),"")</f>
        <v/>
      </c>
      <c r="H12435" s="176" t="str">
        <f>IFERROR(VLOOKUP(C12435,[1]MASTER!C:G,5,FALSE),"")</f>
        <v/>
      </c>
    </row>
    <row r="12436" spans="1:8" ht="15.75">
      <c r="A12436" s="109">
        <v>12465</v>
      </c>
      <c r="B12436" s="120"/>
      <c r="D12436" s="55" t="e">
        <f>VLOOKUP(C12436,#REF!,2,FALSE)</f>
        <v>#REF!</v>
      </c>
      <c r="E12436" s="172" t="str">
        <f>IFERROR(VLOOKUP(C12436,[1]MASTER!C:F,4,FALSE),"")</f>
        <v/>
      </c>
      <c r="F12436" s="172" t="str">
        <f>IFERROR(VLOOKUP(C12436,[1]MASTER!C:F,3,FALSE),"")</f>
        <v/>
      </c>
      <c r="G12436" s="175" t="str">
        <f>IFERROR(LOOKUP(C12436,[1]MASTER!C:C,[1]MASTER!B:B),"")</f>
        <v/>
      </c>
      <c r="H12436" s="176" t="str">
        <f>IFERROR(VLOOKUP(C12436,[1]MASTER!C:G,5,FALSE),"")</f>
        <v/>
      </c>
    </row>
    <row r="12437" spans="1:8" ht="15.75">
      <c r="A12437" s="52">
        <v>12466</v>
      </c>
      <c r="B12437" s="233"/>
      <c r="D12437" s="55" t="e">
        <f>VLOOKUP(C12437,#REF!,2,FALSE)</f>
        <v>#REF!</v>
      </c>
      <c r="E12437" s="172" t="str">
        <f>IFERROR(VLOOKUP(C12437,[1]MASTER!C:F,4,FALSE),"")</f>
        <v/>
      </c>
      <c r="F12437" s="172" t="str">
        <f>IFERROR(VLOOKUP(C12437,[1]MASTER!C:F,3,FALSE),"")</f>
        <v/>
      </c>
      <c r="G12437" s="175" t="str">
        <f>IFERROR(LOOKUP(C12437,[1]MASTER!C:C,[1]MASTER!B:B),"")</f>
        <v/>
      </c>
      <c r="H12437" s="176" t="str">
        <f>IFERROR(VLOOKUP(C12437,[1]MASTER!C:G,5,FALSE),"")</f>
        <v/>
      </c>
    </row>
    <row r="12438" spans="1:8" ht="15.75">
      <c r="A12438" s="109">
        <v>12467</v>
      </c>
      <c r="B12438" s="120"/>
      <c r="D12438" s="55" t="e">
        <f>VLOOKUP(C12438,#REF!,2,FALSE)</f>
        <v>#REF!</v>
      </c>
      <c r="E12438" s="172" t="str">
        <f>IFERROR(VLOOKUP(C12438,[1]MASTER!C:F,4,FALSE),"")</f>
        <v/>
      </c>
      <c r="F12438" s="172" t="str">
        <f>IFERROR(VLOOKUP(C12438,[1]MASTER!C:F,3,FALSE),"")</f>
        <v/>
      </c>
      <c r="G12438" s="175" t="str">
        <f>IFERROR(LOOKUP(C12438,[1]MASTER!C:C,[1]MASTER!B:B),"")</f>
        <v/>
      </c>
      <c r="H12438" s="176" t="str">
        <f>IFERROR(VLOOKUP(C12438,[1]MASTER!C:G,5,FALSE),"")</f>
        <v/>
      </c>
    </row>
    <row r="12439" spans="1:8" ht="15.75">
      <c r="A12439" s="52">
        <v>12468</v>
      </c>
      <c r="B12439" s="233"/>
      <c r="D12439" s="55" t="e">
        <f>VLOOKUP(C12439,#REF!,2,FALSE)</f>
        <v>#REF!</v>
      </c>
      <c r="E12439" s="172" t="str">
        <f>IFERROR(VLOOKUP(C12439,[1]MASTER!C:F,4,FALSE),"")</f>
        <v/>
      </c>
      <c r="F12439" s="172" t="str">
        <f>IFERROR(VLOOKUP(C12439,[1]MASTER!C:F,3,FALSE),"")</f>
        <v/>
      </c>
      <c r="G12439" s="175" t="str">
        <f>IFERROR(LOOKUP(C12439,[1]MASTER!C:C,[1]MASTER!B:B),"")</f>
        <v/>
      </c>
      <c r="H12439" s="176" t="str">
        <f>IFERROR(VLOOKUP(C12439,[1]MASTER!C:G,5,FALSE),"")</f>
        <v/>
      </c>
    </row>
    <row r="12440" spans="1:8" ht="15.75">
      <c r="A12440" s="109">
        <v>12469</v>
      </c>
      <c r="B12440" s="120"/>
      <c r="D12440" s="55" t="e">
        <f>VLOOKUP(C12440,#REF!,2,FALSE)</f>
        <v>#REF!</v>
      </c>
      <c r="E12440" s="172" t="str">
        <f>IFERROR(VLOOKUP(C12440,[1]MASTER!C:F,4,FALSE),"")</f>
        <v/>
      </c>
      <c r="F12440" s="172" t="str">
        <f>IFERROR(VLOOKUP(C12440,[1]MASTER!C:F,3,FALSE),"")</f>
        <v/>
      </c>
      <c r="G12440" s="175" t="str">
        <f>IFERROR(LOOKUP(C12440,[1]MASTER!C:C,[1]MASTER!B:B),"")</f>
        <v/>
      </c>
      <c r="H12440" s="176" t="str">
        <f>IFERROR(VLOOKUP(C12440,[1]MASTER!C:G,5,FALSE),"")</f>
        <v/>
      </c>
    </row>
    <row r="12441" spans="1:8" ht="15.75">
      <c r="A12441" s="52">
        <v>12470</v>
      </c>
      <c r="B12441" s="233"/>
      <c r="D12441" s="55" t="e">
        <f>VLOOKUP(C12441,#REF!,2,FALSE)</f>
        <v>#REF!</v>
      </c>
      <c r="E12441" s="172" t="str">
        <f>IFERROR(VLOOKUP(C12441,[1]MASTER!C:F,4,FALSE),"")</f>
        <v/>
      </c>
      <c r="F12441" s="172" t="str">
        <f>IFERROR(VLOOKUP(C12441,[1]MASTER!C:F,3,FALSE),"")</f>
        <v/>
      </c>
      <c r="G12441" s="175" t="str">
        <f>IFERROR(LOOKUP(C12441,[1]MASTER!C:C,[1]MASTER!B:B),"")</f>
        <v/>
      </c>
      <c r="H12441" s="176" t="str">
        <f>IFERROR(VLOOKUP(C12441,[1]MASTER!C:G,5,FALSE),"")</f>
        <v/>
      </c>
    </row>
    <row r="12442" spans="1:8" ht="15.75">
      <c r="A12442" s="109">
        <v>12471</v>
      </c>
      <c r="B12442" s="120"/>
      <c r="D12442" s="55" t="e">
        <f>VLOOKUP(C12442,#REF!,2,FALSE)</f>
        <v>#REF!</v>
      </c>
      <c r="E12442" s="172" t="str">
        <f>IFERROR(VLOOKUP(C12442,[1]MASTER!C:F,4,FALSE),"")</f>
        <v/>
      </c>
      <c r="F12442" s="172" t="str">
        <f>IFERROR(VLOOKUP(C12442,[1]MASTER!C:F,3,FALSE),"")</f>
        <v/>
      </c>
      <c r="G12442" s="175" t="str">
        <f>IFERROR(LOOKUP(C12442,[1]MASTER!C:C,[1]MASTER!B:B),"")</f>
        <v/>
      </c>
      <c r="H12442" s="176" t="str">
        <f>IFERROR(VLOOKUP(C12442,[1]MASTER!C:G,5,FALSE),"")</f>
        <v/>
      </c>
    </row>
    <row r="12443" spans="1:8" ht="15.75">
      <c r="A12443" s="52">
        <v>12472</v>
      </c>
      <c r="B12443" s="233"/>
      <c r="D12443" s="55" t="e">
        <f>VLOOKUP(C12443,#REF!,2,FALSE)</f>
        <v>#REF!</v>
      </c>
      <c r="E12443" s="172" t="str">
        <f>IFERROR(VLOOKUP(C12443,[1]MASTER!C:F,4,FALSE),"")</f>
        <v/>
      </c>
      <c r="F12443" s="172" t="str">
        <f>IFERROR(VLOOKUP(C12443,[1]MASTER!C:F,3,FALSE),"")</f>
        <v/>
      </c>
      <c r="G12443" s="175" t="str">
        <f>IFERROR(LOOKUP(C12443,[1]MASTER!C:C,[1]MASTER!B:B),"")</f>
        <v/>
      </c>
      <c r="H12443" s="176" t="str">
        <f>IFERROR(VLOOKUP(C12443,[1]MASTER!C:G,5,FALSE),"")</f>
        <v/>
      </c>
    </row>
    <row r="12444" spans="1:8" ht="15.75">
      <c r="A12444" s="109">
        <v>12473</v>
      </c>
      <c r="B12444" s="120"/>
      <c r="D12444" s="55" t="e">
        <f>VLOOKUP(C12444,#REF!,2,FALSE)</f>
        <v>#REF!</v>
      </c>
      <c r="E12444" s="172" t="str">
        <f>IFERROR(VLOOKUP(C12444,[1]MASTER!C:F,4,FALSE),"")</f>
        <v/>
      </c>
      <c r="F12444" s="172" t="str">
        <f>IFERROR(VLOOKUP(C12444,[1]MASTER!C:F,3,FALSE),"")</f>
        <v/>
      </c>
      <c r="G12444" s="175" t="str">
        <f>IFERROR(LOOKUP(C12444,[1]MASTER!C:C,[1]MASTER!B:B),"")</f>
        <v/>
      </c>
      <c r="H12444" s="176" t="str">
        <f>IFERROR(VLOOKUP(C12444,[1]MASTER!C:G,5,FALSE),"")</f>
        <v/>
      </c>
    </row>
    <row r="12445" spans="1:8" ht="15.75">
      <c r="A12445" s="52">
        <v>12474</v>
      </c>
      <c r="B12445" s="233"/>
      <c r="D12445" s="55" t="e">
        <f>VLOOKUP(C12445,#REF!,2,FALSE)</f>
        <v>#REF!</v>
      </c>
      <c r="E12445" s="172" t="str">
        <f>IFERROR(VLOOKUP(C12445,[1]MASTER!C:F,4,FALSE),"")</f>
        <v/>
      </c>
      <c r="F12445" s="172" t="str">
        <f>IFERROR(VLOOKUP(C12445,[1]MASTER!C:F,3,FALSE),"")</f>
        <v/>
      </c>
      <c r="G12445" s="175" t="str">
        <f>IFERROR(LOOKUP(C12445,[1]MASTER!C:C,[1]MASTER!B:B),"")</f>
        <v/>
      </c>
      <c r="H12445" s="176" t="str">
        <f>IFERROR(VLOOKUP(C12445,[1]MASTER!C:G,5,FALSE),"")</f>
        <v/>
      </c>
    </row>
    <row r="12446" spans="1:8" ht="15.75">
      <c r="A12446" s="109">
        <v>12475</v>
      </c>
      <c r="B12446" s="120"/>
      <c r="D12446" s="55" t="e">
        <f>VLOOKUP(C12446,#REF!,2,FALSE)</f>
        <v>#REF!</v>
      </c>
      <c r="E12446" s="172" t="str">
        <f>IFERROR(VLOOKUP(C12446,[1]MASTER!C:F,4,FALSE),"")</f>
        <v/>
      </c>
      <c r="F12446" s="172" t="str">
        <f>IFERROR(VLOOKUP(C12446,[1]MASTER!C:F,3,FALSE),"")</f>
        <v/>
      </c>
      <c r="G12446" s="175" t="str">
        <f>IFERROR(LOOKUP(C12446,[1]MASTER!C:C,[1]MASTER!B:B),"")</f>
        <v/>
      </c>
      <c r="H12446" s="176" t="str">
        <f>IFERROR(VLOOKUP(C12446,[1]MASTER!C:G,5,FALSE),"")</f>
        <v/>
      </c>
    </row>
    <row r="12447" spans="1:8" ht="15.75">
      <c r="A12447" s="52">
        <v>12476</v>
      </c>
      <c r="B12447" s="233"/>
      <c r="D12447" s="55" t="e">
        <f>VLOOKUP(C12447,#REF!,2,FALSE)</f>
        <v>#REF!</v>
      </c>
      <c r="E12447" s="172" t="str">
        <f>IFERROR(VLOOKUP(C12447,[1]MASTER!C:F,4,FALSE),"")</f>
        <v/>
      </c>
      <c r="F12447" s="172" t="str">
        <f>IFERROR(VLOOKUP(C12447,[1]MASTER!C:F,3,FALSE),"")</f>
        <v/>
      </c>
      <c r="G12447" s="175" t="str">
        <f>IFERROR(LOOKUP(C12447,[1]MASTER!C:C,[1]MASTER!B:B),"")</f>
        <v/>
      </c>
      <c r="H12447" s="176" t="str">
        <f>IFERROR(VLOOKUP(C12447,[1]MASTER!C:G,5,FALSE),"")</f>
        <v/>
      </c>
    </row>
    <row r="12448" spans="1:8" ht="15.75">
      <c r="A12448" s="109">
        <v>12477</v>
      </c>
      <c r="B12448" s="120"/>
      <c r="D12448" s="55" t="e">
        <f>VLOOKUP(C12448,#REF!,2,FALSE)</f>
        <v>#REF!</v>
      </c>
      <c r="E12448" s="172" t="str">
        <f>IFERROR(VLOOKUP(C12448,[1]MASTER!C:F,4,FALSE),"")</f>
        <v/>
      </c>
      <c r="F12448" s="172" t="str">
        <f>IFERROR(VLOOKUP(C12448,[1]MASTER!C:F,3,FALSE),"")</f>
        <v/>
      </c>
      <c r="G12448" s="175" t="str">
        <f>IFERROR(LOOKUP(C12448,[1]MASTER!C:C,[1]MASTER!B:B),"")</f>
        <v/>
      </c>
      <c r="H12448" s="176" t="str">
        <f>IFERROR(VLOOKUP(C12448,[1]MASTER!C:G,5,FALSE),"")</f>
        <v/>
      </c>
    </row>
    <row r="12449" spans="1:8" ht="15.75">
      <c r="A12449" s="52">
        <v>12478</v>
      </c>
      <c r="B12449" s="233"/>
      <c r="D12449" s="55" t="e">
        <f>VLOOKUP(C12449,#REF!,2,FALSE)</f>
        <v>#REF!</v>
      </c>
      <c r="E12449" s="172" t="str">
        <f>IFERROR(VLOOKUP(C12449,[1]MASTER!C:F,4,FALSE),"")</f>
        <v/>
      </c>
      <c r="F12449" s="172" t="str">
        <f>IFERROR(VLOOKUP(C12449,[1]MASTER!C:F,3,FALSE),"")</f>
        <v/>
      </c>
      <c r="G12449" s="175" t="str">
        <f>IFERROR(LOOKUP(C12449,[1]MASTER!C:C,[1]MASTER!B:B),"")</f>
        <v/>
      </c>
      <c r="H12449" s="176" t="str">
        <f>IFERROR(VLOOKUP(C12449,[1]MASTER!C:G,5,FALSE),"")</f>
        <v/>
      </c>
    </row>
    <row r="12450" spans="1:8" ht="15.75">
      <c r="A12450" s="109">
        <v>12479</v>
      </c>
      <c r="B12450" s="120"/>
      <c r="D12450" s="55" t="e">
        <f>VLOOKUP(C12450,#REF!,2,FALSE)</f>
        <v>#REF!</v>
      </c>
      <c r="E12450" s="172" t="str">
        <f>IFERROR(VLOOKUP(C12450,[1]MASTER!C:F,4,FALSE),"")</f>
        <v/>
      </c>
      <c r="F12450" s="172" t="str">
        <f>IFERROR(VLOOKUP(C12450,[1]MASTER!C:F,3,FALSE),"")</f>
        <v/>
      </c>
      <c r="G12450" s="175" t="str">
        <f>IFERROR(LOOKUP(C12450,[1]MASTER!C:C,[1]MASTER!B:B),"")</f>
        <v/>
      </c>
      <c r="H12450" s="176" t="str">
        <f>IFERROR(VLOOKUP(C12450,[1]MASTER!C:G,5,FALSE),"")</f>
        <v/>
      </c>
    </row>
    <row r="12451" spans="1:8" ht="15.75">
      <c r="A12451" s="52">
        <v>12480</v>
      </c>
      <c r="B12451" s="233"/>
      <c r="D12451" s="55" t="e">
        <f>VLOOKUP(C12451,#REF!,2,FALSE)</f>
        <v>#REF!</v>
      </c>
      <c r="E12451" s="172" t="str">
        <f>IFERROR(VLOOKUP(C12451,[1]MASTER!C:F,4,FALSE),"")</f>
        <v/>
      </c>
      <c r="F12451" s="172" t="str">
        <f>IFERROR(VLOOKUP(C12451,[1]MASTER!C:F,3,FALSE),"")</f>
        <v/>
      </c>
      <c r="G12451" s="175" t="str">
        <f>IFERROR(LOOKUP(C12451,[1]MASTER!C:C,[1]MASTER!B:B),"")</f>
        <v/>
      </c>
      <c r="H12451" s="176" t="str">
        <f>IFERROR(VLOOKUP(C12451,[1]MASTER!C:G,5,FALSE),"")</f>
        <v/>
      </c>
    </row>
    <row r="12452" spans="1:8" ht="15.75">
      <c r="A12452" s="109">
        <v>12481</v>
      </c>
      <c r="B12452" s="120"/>
      <c r="D12452" s="55" t="e">
        <f>VLOOKUP(C12452,#REF!,2,FALSE)</f>
        <v>#REF!</v>
      </c>
      <c r="E12452" s="172" t="str">
        <f>IFERROR(VLOOKUP(C12452,[1]MASTER!C:F,4,FALSE),"")</f>
        <v/>
      </c>
      <c r="F12452" s="172" t="str">
        <f>IFERROR(VLOOKUP(C12452,[1]MASTER!C:F,3,FALSE),"")</f>
        <v/>
      </c>
      <c r="G12452" s="175" t="str">
        <f>IFERROR(LOOKUP(C12452,[1]MASTER!C:C,[1]MASTER!B:B),"")</f>
        <v/>
      </c>
      <c r="H12452" s="176" t="str">
        <f>IFERROR(VLOOKUP(C12452,[1]MASTER!C:G,5,FALSE),"")</f>
        <v/>
      </c>
    </row>
    <row r="12453" spans="1:8" ht="15.75">
      <c r="A12453" s="52">
        <v>12482</v>
      </c>
      <c r="B12453" s="233"/>
      <c r="D12453" s="55" t="e">
        <f>VLOOKUP(C12453,#REF!,2,FALSE)</f>
        <v>#REF!</v>
      </c>
      <c r="E12453" s="172" t="str">
        <f>IFERROR(VLOOKUP(C12453,[1]MASTER!C:F,4,FALSE),"")</f>
        <v/>
      </c>
      <c r="F12453" s="172" t="str">
        <f>IFERROR(VLOOKUP(C12453,[1]MASTER!C:F,3,FALSE),"")</f>
        <v/>
      </c>
      <c r="G12453" s="175" t="str">
        <f>IFERROR(LOOKUP(C12453,[1]MASTER!C:C,[1]MASTER!B:B),"")</f>
        <v/>
      </c>
      <c r="H12453" s="176" t="str">
        <f>IFERROR(VLOOKUP(C12453,[1]MASTER!C:G,5,FALSE),"")</f>
        <v/>
      </c>
    </row>
    <row r="12454" spans="1:8" ht="15.75">
      <c r="A12454" s="109">
        <v>12483</v>
      </c>
      <c r="B12454" s="120"/>
      <c r="D12454" s="55" t="e">
        <f>VLOOKUP(C12454,#REF!,2,FALSE)</f>
        <v>#REF!</v>
      </c>
      <c r="E12454" s="172" t="str">
        <f>IFERROR(VLOOKUP(C12454,[1]MASTER!C:F,4,FALSE),"")</f>
        <v/>
      </c>
      <c r="F12454" s="172" t="str">
        <f>IFERROR(VLOOKUP(C12454,[1]MASTER!C:F,3,FALSE),"")</f>
        <v/>
      </c>
      <c r="G12454" s="175" t="str">
        <f>IFERROR(LOOKUP(C12454,[1]MASTER!C:C,[1]MASTER!B:B),"")</f>
        <v/>
      </c>
      <c r="H12454" s="176" t="str">
        <f>IFERROR(VLOOKUP(C12454,[1]MASTER!C:G,5,FALSE),"")</f>
        <v/>
      </c>
    </row>
    <row r="12455" spans="1:8" ht="15.75">
      <c r="A12455" s="52">
        <v>12484</v>
      </c>
      <c r="B12455" s="233"/>
      <c r="D12455" s="55" t="e">
        <f>VLOOKUP(C12455,#REF!,2,FALSE)</f>
        <v>#REF!</v>
      </c>
      <c r="E12455" s="172" t="str">
        <f>IFERROR(VLOOKUP(C12455,[1]MASTER!C:F,4,FALSE),"")</f>
        <v/>
      </c>
      <c r="F12455" s="172" t="str">
        <f>IFERROR(VLOOKUP(C12455,[1]MASTER!C:F,3,FALSE),"")</f>
        <v/>
      </c>
      <c r="G12455" s="175" t="str">
        <f>IFERROR(LOOKUP(C12455,[1]MASTER!C:C,[1]MASTER!B:B),"")</f>
        <v/>
      </c>
      <c r="H12455" s="176" t="str">
        <f>IFERROR(VLOOKUP(C12455,[1]MASTER!C:G,5,FALSE),"")</f>
        <v/>
      </c>
    </row>
    <row r="12456" spans="1:8" ht="15.75">
      <c r="A12456" s="109">
        <v>12485</v>
      </c>
      <c r="B12456" s="120"/>
      <c r="D12456" s="55" t="e">
        <f>VLOOKUP(C12456,#REF!,2,FALSE)</f>
        <v>#REF!</v>
      </c>
      <c r="E12456" s="172" t="str">
        <f>IFERROR(VLOOKUP(C12456,[1]MASTER!C:F,4,FALSE),"")</f>
        <v/>
      </c>
      <c r="F12456" s="172" t="str">
        <f>IFERROR(VLOOKUP(C12456,[1]MASTER!C:F,3,FALSE),"")</f>
        <v/>
      </c>
      <c r="G12456" s="175" t="str">
        <f>IFERROR(LOOKUP(C12456,[1]MASTER!C:C,[1]MASTER!B:B),"")</f>
        <v/>
      </c>
      <c r="H12456" s="176" t="str">
        <f>IFERROR(VLOOKUP(C12456,[1]MASTER!C:G,5,FALSE),"")</f>
        <v/>
      </c>
    </row>
    <row r="12457" spans="1:8" ht="15.75">
      <c r="A12457" s="52">
        <v>12486</v>
      </c>
      <c r="B12457" s="233"/>
      <c r="D12457" s="55" t="e">
        <f>VLOOKUP(C12457,#REF!,2,FALSE)</f>
        <v>#REF!</v>
      </c>
      <c r="E12457" s="172" t="str">
        <f>IFERROR(VLOOKUP(C12457,[1]MASTER!C:F,4,FALSE),"")</f>
        <v/>
      </c>
      <c r="F12457" s="172" t="str">
        <f>IFERROR(VLOOKUP(C12457,[1]MASTER!C:F,3,FALSE),"")</f>
        <v/>
      </c>
      <c r="G12457" s="175" t="str">
        <f>IFERROR(LOOKUP(C12457,[1]MASTER!C:C,[1]MASTER!B:B),"")</f>
        <v/>
      </c>
      <c r="H12457" s="176" t="str">
        <f>IFERROR(VLOOKUP(C12457,[1]MASTER!C:G,5,FALSE),"")</f>
        <v/>
      </c>
    </row>
    <row r="12458" spans="1:8" ht="15.75">
      <c r="A12458" s="109">
        <v>12487</v>
      </c>
      <c r="B12458" s="120"/>
      <c r="D12458" s="55" t="e">
        <f>VLOOKUP(C12458,#REF!,2,FALSE)</f>
        <v>#REF!</v>
      </c>
      <c r="E12458" s="172" t="str">
        <f>IFERROR(VLOOKUP(C12458,[1]MASTER!C:F,4,FALSE),"")</f>
        <v/>
      </c>
      <c r="F12458" s="172" t="str">
        <f>IFERROR(VLOOKUP(C12458,[1]MASTER!C:F,3,FALSE),"")</f>
        <v/>
      </c>
      <c r="G12458" s="175" t="str">
        <f>IFERROR(LOOKUP(C12458,[1]MASTER!C:C,[1]MASTER!B:B),"")</f>
        <v/>
      </c>
      <c r="H12458" s="176" t="str">
        <f>IFERROR(VLOOKUP(C12458,[1]MASTER!C:G,5,FALSE),"")</f>
        <v/>
      </c>
    </row>
    <row r="12459" spans="1:8" ht="15.75">
      <c r="A12459" s="52">
        <v>12488</v>
      </c>
      <c r="B12459" s="233"/>
      <c r="D12459" s="55" t="e">
        <f>VLOOKUP(C12459,#REF!,2,FALSE)</f>
        <v>#REF!</v>
      </c>
      <c r="E12459" s="172" t="str">
        <f>IFERROR(VLOOKUP(C12459,[1]MASTER!C:F,4,FALSE),"")</f>
        <v/>
      </c>
      <c r="F12459" s="172" t="str">
        <f>IFERROR(VLOOKUP(C12459,[1]MASTER!C:F,3,FALSE),"")</f>
        <v/>
      </c>
      <c r="G12459" s="175" t="str">
        <f>IFERROR(LOOKUP(C12459,[1]MASTER!C:C,[1]MASTER!B:B),"")</f>
        <v/>
      </c>
      <c r="H12459" s="176" t="str">
        <f>IFERROR(VLOOKUP(C12459,[1]MASTER!C:G,5,FALSE),"")</f>
        <v/>
      </c>
    </row>
    <row r="12460" spans="1:8" ht="15.75">
      <c r="A12460" s="109">
        <v>12489</v>
      </c>
      <c r="B12460" s="120"/>
      <c r="D12460" s="55" t="e">
        <f>VLOOKUP(C12460,#REF!,2,FALSE)</f>
        <v>#REF!</v>
      </c>
      <c r="E12460" s="172" t="str">
        <f>IFERROR(VLOOKUP(C12460,[1]MASTER!C:F,4,FALSE),"")</f>
        <v/>
      </c>
      <c r="F12460" s="172" t="str">
        <f>IFERROR(VLOOKUP(C12460,[1]MASTER!C:F,3,FALSE),"")</f>
        <v/>
      </c>
      <c r="G12460" s="175" t="str">
        <f>IFERROR(LOOKUP(C12460,[1]MASTER!C:C,[1]MASTER!B:B),"")</f>
        <v/>
      </c>
      <c r="H12460" s="176" t="str">
        <f>IFERROR(VLOOKUP(C12460,[1]MASTER!C:G,5,FALSE),"")</f>
        <v/>
      </c>
    </row>
    <row r="12461" spans="1:8" ht="15.75">
      <c r="A12461" s="52">
        <v>12490</v>
      </c>
      <c r="B12461" s="233"/>
      <c r="D12461" s="55" t="e">
        <f>VLOOKUP(C12461,#REF!,2,FALSE)</f>
        <v>#REF!</v>
      </c>
      <c r="E12461" s="172" t="str">
        <f>IFERROR(VLOOKUP(C12461,[1]MASTER!C:F,4,FALSE),"")</f>
        <v/>
      </c>
      <c r="F12461" s="172" t="str">
        <f>IFERROR(VLOOKUP(C12461,[1]MASTER!C:F,3,FALSE),"")</f>
        <v/>
      </c>
      <c r="G12461" s="175" t="str">
        <f>IFERROR(LOOKUP(C12461,[1]MASTER!C:C,[1]MASTER!B:B),"")</f>
        <v/>
      </c>
      <c r="H12461" s="176" t="str">
        <f>IFERROR(VLOOKUP(C12461,[1]MASTER!C:G,5,FALSE),"")</f>
        <v/>
      </c>
    </row>
    <row r="12462" spans="1:8" ht="15.75">
      <c r="A12462" s="109">
        <v>12491</v>
      </c>
      <c r="B12462" s="120"/>
      <c r="D12462" s="55" t="e">
        <f>VLOOKUP(C12462,#REF!,2,FALSE)</f>
        <v>#REF!</v>
      </c>
      <c r="E12462" s="172" t="str">
        <f>IFERROR(VLOOKUP(C12462,[1]MASTER!C:F,4,FALSE),"")</f>
        <v/>
      </c>
      <c r="F12462" s="172" t="str">
        <f>IFERROR(VLOOKUP(C12462,[1]MASTER!C:F,3,FALSE),"")</f>
        <v/>
      </c>
      <c r="G12462" s="175" t="str">
        <f>IFERROR(LOOKUP(C12462,[1]MASTER!C:C,[1]MASTER!B:B),"")</f>
        <v/>
      </c>
      <c r="H12462" s="176" t="str">
        <f>IFERROR(VLOOKUP(C12462,[1]MASTER!C:G,5,FALSE),"")</f>
        <v/>
      </c>
    </row>
    <row r="12463" spans="1:8" ht="15.75">
      <c r="A12463" s="52">
        <v>12492</v>
      </c>
      <c r="B12463" s="233"/>
      <c r="D12463" s="55" t="e">
        <f>VLOOKUP(C12463,#REF!,2,FALSE)</f>
        <v>#REF!</v>
      </c>
      <c r="E12463" s="172" t="str">
        <f>IFERROR(VLOOKUP(C12463,[1]MASTER!C:F,4,FALSE),"")</f>
        <v/>
      </c>
      <c r="F12463" s="172" t="str">
        <f>IFERROR(VLOOKUP(C12463,[1]MASTER!C:F,3,FALSE),"")</f>
        <v/>
      </c>
      <c r="G12463" s="175" t="str">
        <f>IFERROR(LOOKUP(C12463,[1]MASTER!C:C,[1]MASTER!B:B),"")</f>
        <v/>
      </c>
      <c r="H12463" s="176" t="str">
        <f>IFERROR(VLOOKUP(C12463,[1]MASTER!C:G,5,FALSE),"")</f>
        <v/>
      </c>
    </row>
    <row r="12464" spans="1:8" ht="15.75">
      <c r="A12464" s="109">
        <v>12493</v>
      </c>
      <c r="B12464" s="120"/>
      <c r="D12464" s="55" t="e">
        <f>VLOOKUP(C12464,#REF!,2,FALSE)</f>
        <v>#REF!</v>
      </c>
      <c r="E12464" s="172" t="str">
        <f>IFERROR(VLOOKUP(C12464,[1]MASTER!C:F,4,FALSE),"")</f>
        <v/>
      </c>
      <c r="F12464" s="172" t="str">
        <f>IFERROR(VLOOKUP(C12464,[1]MASTER!C:F,3,FALSE),"")</f>
        <v/>
      </c>
      <c r="G12464" s="175" t="str">
        <f>IFERROR(LOOKUP(C12464,[1]MASTER!C:C,[1]MASTER!B:B),"")</f>
        <v/>
      </c>
      <c r="H12464" s="176" t="str">
        <f>IFERROR(VLOOKUP(C12464,[1]MASTER!C:G,5,FALSE),"")</f>
        <v/>
      </c>
    </row>
    <row r="12465" spans="1:8" ht="15.75">
      <c r="A12465" s="52">
        <v>12494</v>
      </c>
      <c r="B12465" s="233"/>
      <c r="D12465" s="55" t="e">
        <f>VLOOKUP(C12465,#REF!,2,FALSE)</f>
        <v>#REF!</v>
      </c>
      <c r="E12465" s="172" t="str">
        <f>IFERROR(VLOOKUP(C12465,[1]MASTER!C:F,4,FALSE),"")</f>
        <v/>
      </c>
      <c r="F12465" s="172" t="str">
        <f>IFERROR(VLOOKUP(C12465,[1]MASTER!C:F,3,FALSE),"")</f>
        <v/>
      </c>
      <c r="G12465" s="175" t="str">
        <f>IFERROR(LOOKUP(C12465,[1]MASTER!C:C,[1]MASTER!B:B),"")</f>
        <v/>
      </c>
      <c r="H12465" s="176" t="str">
        <f>IFERROR(VLOOKUP(C12465,[1]MASTER!C:G,5,FALSE),"")</f>
        <v/>
      </c>
    </row>
    <row r="12466" spans="1:8" ht="15.75">
      <c r="A12466" s="109">
        <v>12495</v>
      </c>
      <c r="B12466" s="120"/>
      <c r="D12466" s="55" t="e">
        <f>VLOOKUP(C12466,#REF!,2,FALSE)</f>
        <v>#REF!</v>
      </c>
      <c r="E12466" s="172" t="str">
        <f>IFERROR(VLOOKUP(C12466,[1]MASTER!C:F,4,FALSE),"")</f>
        <v/>
      </c>
      <c r="F12466" s="172" t="str">
        <f>IFERROR(VLOOKUP(C12466,[1]MASTER!C:F,3,FALSE),"")</f>
        <v/>
      </c>
      <c r="G12466" s="175" t="str">
        <f>IFERROR(LOOKUP(C12466,[1]MASTER!C:C,[1]MASTER!B:B),"")</f>
        <v/>
      </c>
      <c r="H12466" s="176" t="str">
        <f>IFERROR(VLOOKUP(C12466,[1]MASTER!C:G,5,FALSE),"")</f>
        <v/>
      </c>
    </row>
    <row r="12467" spans="1:8" ht="15.75">
      <c r="A12467" s="52">
        <v>12496</v>
      </c>
      <c r="B12467" s="233"/>
      <c r="D12467" s="55" t="e">
        <f>VLOOKUP(C12467,#REF!,2,FALSE)</f>
        <v>#REF!</v>
      </c>
      <c r="E12467" s="172" t="str">
        <f>IFERROR(VLOOKUP(C12467,[1]MASTER!C:F,4,FALSE),"")</f>
        <v/>
      </c>
      <c r="F12467" s="172" t="str">
        <f>IFERROR(VLOOKUP(C12467,[1]MASTER!C:F,3,FALSE),"")</f>
        <v/>
      </c>
      <c r="G12467" s="175" t="str">
        <f>IFERROR(LOOKUP(C12467,[1]MASTER!C:C,[1]MASTER!B:B),"")</f>
        <v/>
      </c>
      <c r="H12467" s="176" t="str">
        <f>IFERROR(VLOOKUP(C12467,[1]MASTER!C:G,5,FALSE),"")</f>
        <v/>
      </c>
    </row>
    <row r="12468" spans="1:8" ht="15.75">
      <c r="A12468" s="109">
        <v>12497</v>
      </c>
      <c r="B12468" s="120"/>
      <c r="D12468" s="55" t="e">
        <f>VLOOKUP(C12468,#REF!,2,FALSE)</f>
        <v>#REF!</v>
      </c>
      <c r="E12468" s="172" t="str">
        <f>IFERROR(VLOOKUP(C12468,[1]MASTER!C:F,4,FALSE),"")</f>
        <v/>
      </c>
      <c r="F12468" s="172" t="str">
        <f>IFERROR(VLOOKUP(C12468,[1]MASTER!C:F,3,FALSE),"")</f>
        <v/>
      </c>
      <c r="G12468" s="175" t="str">
        <f>IFERROR(LOOKUP(C12468,[1]MASTER!C:C,[1]MASTER!B:B),"")</f>
        <v/>
      </c>
      <c r="H12468" s="176" t="str">
        <f>IFERROR(VLOOKUP(C12468,[1]MASTER!C:G,5,FALSE),"")</f>
        <v/>
      </c>
    </row>
    <row r="12469" spans="1:8" ht="15.75">
      <c r="A12469" s="52">
        <v>12498</v>
      </c>
      <c r="B12469" s="233"/>
      <c r="D12469" s="55" t="e">
        <f>VLOOKUP(C12469,#REF!,2,FALSE)</f>
        <v>#REF!</v>
      </c>
      <c r="E12469" s="172" t="str">
        <f>IFERROR(VLOOKUP(C12469,[1]MASTER!C:F,4,FALSE),"")</f>
        <v/>
      </c>
      <c r="F12469" s="172" t="str">
        <f>IFERROR(VLOOKUP(C12469,[1]MASTER!C:F,3,FALSE),"")</f>
        <v/>
      </c>
      <c r="G12469" s="175" t="str">
        <f>IFERROR(LOOKUP(C12469,[1]MASTER!C:C,[1]MASTER!B:B),"")</f>
        <v/>
      </c>
      <c r="H12469" s="176" t="str">
        <f>IFERROR(VLOOKUP(C12469,[1]MASTER!C:G,5,FALSE),"")</f>
        <v/>
      </c>
    </row>
    <row r="12470" spans="1:8" ht="15.75">
      <c r="A12470" s="109">
        <v>12499</v>
      </c>
      <c r="B12470" s="120"/>
      <c r="D12470" s="55" t="e">
        <f>VLOOKUP(C12470,#REF!,2,FALSE)</f>
        <v>#REF!</v>
      </c>
      <c r="E12470" s="172" t="str">
        <f>IFERROR(VLOOKUP(C12470,[1]MASTER!C:F,4,FALSE),"")</f>
        <v/>
      </c>
      <c r="F12470" s="172" t="str">
        <f>IFERROR(VLOOKUP(C12470,[1]MASTER!C:F,3,FALSE),"")</f>
        <v/>
      </c>
      <c r="G12470" s="175" t="str">
        <f>IFERROR(LOOKUP(C12470,[1]MASTER!C:C,[1]MASTER!B:B),"")</f>
        <v/>
      </c>
      <c r="H12470" s="176" t="str">
        <f>IFERROR(VLOOKUP(C12470,[1]MASTER!C:G,5,FALSE),"")</f>
        <v/>
      </c>
    </row>
    <row r="12471" spans="1:8" ht="15.75">
      <c r="A12471" s="52">
        <v>12500</v>
      </c>
      <c r="B12471" s="233"/>
      <c r="D12471" s="55" t="e">
        <f>VLOOKUP(C12471,#REF!,2,FALSE)</f>
        <v>#REF!</v>
      </c>
      <c r="E12471" s="172" t="str">
        <f>IFERROR(VLOOKUP(C12471,[1]MASTER!C:F,4,FALSE),"")</f>
        <v/>
      </c>
      <c r="F12471" s="172" t="str">
        <f>IFERROR(VLOOKUP(C12471,[1]MASTER!C:F,3,FALSE),"")</f>
        <v/>
      </c>
      <c r="G12471" s="175" t="str">
        <f>IFERROR(LOOKUP(C12471,[1]MASTER!C:C,[1]MASTER!B:B),"")</f>
        <v/>
      </c>
      <c r="H12471" s="176" t="str">
        <f>IFERROR(VLOOKUP(C12471,[1]MASTER!C:G,5,FALSE),"")</f>
        <v/>
      </c>
    </row>
    <row r="12472" spans="1:8" ht="15.75">
      <c r="A12472" s="109">
        <v>12501</v>
      </c>
      <c r="B12472" s="120"/>
      <c r="D12472" s="55" t="e">
        <f>VLOOKUP(C12472,#REF!,2,FALSE)</f>
        <v>#REF!</v>
      </c>
      <c r="E12472" s="172" t="str">
        <f>IFERROR(VLOOKUP(C12472,[1]MASTER!C:F,4,FALSE),"")</f>
        <v/>
      </c>
      <c r="F12472" s="172" t="str">
        <f>IFERROR(VLOOKUP(C12472,[1]MASTER!C:F,3,FALSE),"")</f>
        <v/>
      </c>
      <c r="G12472" s="175" t="str">
        <f>IFERROR(LOOKUP(C12472,[1]MASTER!C:C,[1]MASTER!B:B),"")</f>
        <v/>
      </c>
      <c r="H12472" s="176" t="str">
        <f>IFERROR(VLOOKUP(C12472,[1]MASTER!C:G,5,FALSE),"")</f>
        <v/>
      </c>
    </row>
    <row r="12473" spans="1:8" ht="15.75">
      <c r="A12473" s="52">
        <v>12502</v>
      </c>
      <c r="B12473" s="233"/>
      <c r="D12473" s="55" t="e">
        <f>VLOOKUP(C12473,#REF!,2,FALSE)</f>
        <v>#REF!</v>
      </c>
      <c r="E12473" s="172" t="str">
        <f>IFERROR(VLOOKUP(C12473,[1]MASTER!C:F,4,FALSE),"")</f>
        <v/>
      </c>
      <c r="F12473" s="172" t="str">
        <f>IFERROR(VLOOKUP(C12473,[1]MASTER!C:F,3,FALSE),"")</f>
        <v/>
      </c>
      <c r="G12473" s="175" t="str">
        <f>IFERROR(LOOKUP(C12473,[1]MASTER!C:C,[1]MASTER!B:B),"")</f>
        <v/>
      </c>
      <c r="H12473" s="176" t="str">
        <f>IFERROR(VLOOKUP(C12473,[1]MASTER!C:G,5,FALSE),"")</f>
        <v/>
      </c>
    </row>
    <row r="12474" spans="1:8" ht="15.75">
      <c r="A12474" s="109">
        <v>12503</v>
      </c>
      <c r="B12474" s="120"/>
      <c r="D12474" s="55" t="e">
        <f>VLOOKUP(C12474,#REF!,2,FALSE)</f>
        <v>#REF!</v>
      </c>
      <c r="E12474" s="172" t="str">
        <f>IFERROR(VLOOKUP(C12474,[1]MASTER!C:F,4,FALSE),"")</f>
        <v/>
      </c>
      <c r="F12474" s="172" t="str">
        <f>IFERROR(VLOOKUP(C12474,[1]MASTER!C:F,3,FALSE),"")</f>
        <v/>
      </c>
      <c r="G12474" s="175" t="str">
        <f>IFERROR(LOOKUP(C12474,[1]MASTER!C:C,[1]MASTER!B:B),"")</f>
        <v/>
      </c>
      <c r="H12474" s="176" t="str">
        <f>IFERROR(VLOOKUP(C12474,[1]MASTER!C:G,5,FALSE),"")</f>
        <v/>
      </c>
    </row>
    <row r="12475" spans="1:8" ht="15.75">
      <c r="A12475" s="52">
        <v>12504</v>
      </c>
      <c r="B12475" s="233"/>
      <c r="D12475" s="55" t="e">
        <f>VLOOKUP(C12475,#REF!,2,FALSE)</f>
        <v>#REF!</v>
      </c>
      <c r="E12475" s="172" t="str">
        <f>IFERROR(VLOOKUP(C12475,[1]MASTER!C:F,4,FALSE),"")</f>
        <v/>
      </c>
      <c r="F12475" s="172" t="str">
        <f>IFERROR(VLOOKUP(C12475,[1]MASTER!C:F,3,FALSE),"")</f>
        <v/>
      </c>
      <c r="G12475" s="175" t="str">
        <f>IFERROR(LOOKUP(C12475,[1]MASTER!C:C,[1]MASTER!B:B),"")</f>
        <v/>
      </c>
      <c r="H12475" s="176" t="str">
        <f>IFERROR(VLOOKUP(C12475,[1]MASTER!C:G,5,FALSE),"")</f>
        <v/>
      </c>
    </row>
    <row r="12476" spans="1:8" ht="15.75">
      <c r="A12476" s="109">
        <v>12505</v>
      </c>
      <c r="B12476" s="120"/>
      <c r="D12476" s="55" t="e">
        <f>VLOOKUP(C12476,#REF!,2,FALSE)</f>
        <v>#REF!</v>
      </c>
      <c r="E12476" s="172" t="str">
        <f>IFERROR(VLOOKUP(C12476,[1]MASTER!C:F,4,FALSE),"")</f>
        <v/>
      </c>
      <c r="F12476" s="172" t="str">
        <f>IFERROR(VLOOKUP(C12476,[1]MASTER!C:F,3,FALSE),"")</f>
        <v/>
      </c>
      <c r="G12476" s="175" t="str">
        <f>IFERROR(LOOKUP(C12476,[1]MASTER!C:C,[1]MASTER!B:B),"")</f>
        <v/>
      </c>
      <c r="H12476" s="176" t="str">
        <f>IFERROR(VLOOKUP(C12476,[1]MASTER!C:G,5,FALSE),"")</f>
        <v/>
      </c>
    </row>
    <row r="12477" spans="1:8" ht="15.75">
      <c r="A12477" s="52">
        <v>12506</v>
      </c>
      <c r="B12477" s="233"/>
      <c r="D12477" s="55" t="e">
        <f>VLOOKUP(C12477,#REF!,2,FALSE)</f>
        <v>#REF!</v>
      </c>
      <c r="E12477" s="172" t="str">
        <f>IFERROR(VLOOKUP(C12477,[1]MASTER!C:F,4,FALSE),"")</f>
        <v/>
      </c>
      <c r="F12477" s="172" t="str">
        <f>IFERROR(VLOOKUP(C12477,[1]MASTER!C:F,3,FALSE),"")</f>
        <v/>
      </c>
      <c r="G12477" s="175" t="str">
        <f>IFERROR(LOOKUP(C12477,[1]MASTER!C:C,[1]MASTER!B:B),"")</f>
        <v/>
      </c>
      <c r="H12477" s="176" t="str">
        <f>IFERROR(VLOOKUP(C12477,[1]MASTER!C:G,5,FALSE),"")</f>
        <v/>
      </c>
    </row>
    <row r="12478" spans="1:8" ht="15.75">
      <c r="A12478" s="109">
        <v>12507</v>
      </c>
      <c r="B12478" s="120"/>
      <c r="D12478" s="55" t="e">
        <f>VLOOKUP(C12478,#REF!,2,FALSE)</f>
        <v>#REF!</v>
      </c>
      <c r="E12478" s="172" t="str">
        <f>IFERROR(VLOOKUP(C12478,[1]MASTER!C:F,4,FALSE),"")</f>
        <v/>
      </c>
      <c r="F12478" s="172" t="str">
        <f>IFERROR(VLOOKUP(C12478,[1]MASTER!C:F,3,FALSE),"")</f>
        <v/>
      </c>
      <c r="G12478" s="175" t="str">
        <f>IFERROR(LOOKUP(C12478,[1]MASTER!C:C,[1]MASTER!B:B),"")</f>
        <v/>
      </c>
      <c r="H12478" s="176" t="str">
        <f>IFERROR(VLOOKUP(C12478,[1]MASTER!C:G,5,FALSE),"")</f>
        <v/>
      </c>
    </row>
    <row r="12479" spans="1:8" ht="15.75">
      <c r="A12479" s="52">
        <v>12508</v>
      </c>
      <c r="B12479" s="233"/>
      <c r="D12479" s="55" t="e">
        <f>VLOOKUP(C12479,#REF!,2,FALSE)</f>
        <v>#REF!</v>
      </c>
      <c r="E12479" s="172" t="str">
        <f>IFERROR(VLOOKUP(C12479,[1]MASTER!C:F,4,FALSE),"")</f>
        <v/>
      </c>
      <c r="F12479" s="172" t="str">
        <f>IFERROR(VLOOKUP(C12479,[1]MASTER!C:F,3,FALSE),"")</f>
        <v/>
      </c>
      <c r="G12479" s="175" t="str">
        <f>IFERROR(LOOKUP(C12479,[1]MASTER!C:C,[1]MASTER!B:B),"")</f>
        <v/>
      </c>
      <c r="H12479" s="176" t="str">
        <f>IFERROR(VLOOKUP(C12479,[1]MASTER!C:G,5,FALSE),"")</f>
        <v/>
      </c>
    </row>
    <row r="12480" spans="1:8" ht="15.75">
      <c r="A12480" s="109">
        <v>12509</v>
      </c>
      <c r="B12480" s="120"/>
      <c r="D12480" s="55" t="e">
        <f>VLOOKUP(C12480,#REF!,2,FALSE)</f>
        <v>#REF!</v>
      </c>
      <c r="E12480" s="172" t="str">
        <f>IFERROR(VLOOKUP(C12480,[1]MASTER!C:F,4,FALSE),"")</f>
        <v/>
      </c>
      <c r="F12480" s="172" t="str">
        <f>IFERROR(VLOOKUP(C12480,[1]MASTER!C:F,3,FALSE),"")</f>
        <v/>
      </c>
      <c r="G12480" s="175" t="str">
        <f>IFERROR(LOOKUP(C12480,[1]MASTER!C:C,[1]MASTER!B:B),"")</f>
        <v/>
      </c>
      <c r="H12480" s="176" t="str">
        <f>IFERROR(VLOOKUP(C12480,[1]MASTER!C:G,5,FALSE),"")</f>
        <v/>
      </c>
    </row>
    <row r="12481" spans="1:8" ht="15.75">
      <c r="A12481" s="52">
        <v>12510</v>
      </c>
      <c r="B12481" s="233"/>
      <c r="D12481" s="55" t="e">
        <f>VLOOKUP(C12481,#REF!,2,FALSE)</f>
        <v>#REF!</v>
      </c>
      <c r="E12481" s="172" t="str">
        <f>IFERROR(VLOOKUP(C12481,[1]MASTER!C:F,4,FALSE),"")</f>
        <v/>
      </c>
      <c r="F12481" s="172" t="str">
        <f>IFERROR(VLOOKUP(C12481,[1]MASTER!C:F,3,FALSE),"")</f>
        <v/>
      </c>
      <c r="G12481" s="175" t="str">
        <f>IFERROR(LOOKUP(C12481,[1]MASTER!C:C,[1]MASTER!B:B),"")</f>
        <v/>
      </c>
      <c r="H12481" s="176" t="str">
        <f>IFERROR(VLOOKUP(C12481,[1]MASTER!C:G,5,FALSE),"")</f>
        <v/>
      </c>
    </row>
    <row r="12482" spans="1:8" ht="15.75">
      <c r="A12482" s="109">
        <v>12511</v>
      </c>
      <c r="B12482" s="120"/>
      <c r="D12482" s="55" t="e">
        <f>VLOOKUP(C12482,#REF!,2,FALSE)</f>
        <v>#REF!</v>
      </c>
      <c r="E12482" s="172" t="str">
        <f>IFERROR(VLOOKUP(C12482,[1]MASTER!C:F,4,FALSE),"")</f>
        <v/>
      </c>
      <c r="F12482" s="172" t="str">
        <f>IFERROR(VLOOKUP(C12482,[1]MASTER!C:F,3,FALSE),"")</f>
        <v/>
      </c>
      <c r="G12482" s="175" t="str">
        <f>IFERROR(LOOKUP(C12482,[1]MASTER!C:C,[1]MASTER!B:B),"")</f>
        <v/>
      </c>
      <c r="H12482" s="176" t="str">
        <f>IFERROR(VLOOKUP(C12482,[1]MASTER!C:G,5,FALSE),"")</f>
        <v/>
      </c>
    </row>
    <row r="12483" spans="1:8" ht="15.75">
      <c r="A12483" s="52">
        <v>12512</v>
      </c>
      <c r="B12483" s="233"/>
      <c r="D12483" s="55" t="e">
        <f>VLOOKUP(C12483,#REF!,2,FALSE)</f>
        <v>#REF!</v>
      </c>
      <c r="E12483" s="172" t="str">
        <f>IFERROR(VLOOKUP(C12483,[1]MASTER!C:F,4,FALSE),"")</f>
        <v/>
      </c>
      <c r="F12483" s="172" t="str">
        <f>IFERROR(VLOOKUP(C12483,[1]MASTER!C:F,3,FALSE),"")</f>
        <v/>
      </c>
      <c r="G12483" s="175" t="str">
        <f>IFERROR(LOOKUP(C12483,[1]MASTER!C:C,[1]MASTER!B:B),"")</f>
        <v/>
      </c>
      <c r="H12483" s="176" t="str">
        <f>IFERROR(VLOOKUP(C12483,[1]MASTER!C:G,5,FALSE),"")</f>
        <v/>
      </c>
    </row>
    <row r="12484" spans="1:8" ht="15.75">
      <c r="A12484" s="109">
        <v>12513</v>
      </c>
      <c r="B12484" s="120"/>
      <c r="D12484" s="55" t="e">
        <f>VLOOKUP(C12484,#REF!,2,FALSE)</f>
        <v>#REF!</v>
      </c>
      <c r="E12484" s="172" t="str">
        <f>IFERROR(VLOOKUP(C12484,[1]MASTER!C:F,4,FALSE),"")</f>
        <v/>
      </c>
      <c r="F12484" s="172" t="str">
        <f>IFERROR(VLOOKUP(C12484,[1]MASTER!C:F,3,FALSE),"")</f>
        <v/>
      </c>
      <c r="G12484" s="175" t="str">
        <f>IFERROR(LOOKUP(C12484,[1]MASTER!C:C,[1]MASTER!B:B),"")</f>
        <v/>
      </c>
      <c r="H12484" s="176" t="str">
        <f>IFERROR(VLOOKUP(C12484,[1]MASTER!C:G,5,FALSE),"")</f>
        <v/>
      </c>
    </row>
    <row r="12485" spans="1:8" ht="15.75">
      <c r="A12485" s="52">
        <v>12514</v>
      </c>
      <c r="B12485" s="233"/>
      <c r="D12485" s="55" t="e">
        <f>VLOOKUP(C12485,#REF!,2,FALSE)</f>
        <v>#REF!</v>
      </c>
      <c r="E12485" s="172" t="str">
        <f>IFERROR(VLOOKUP(C12485,[1]MASTER!C:F,4,FALSE),"")</f>
        <v/>
      </c>
      <c r="F12485" s="172" t="str">
        <f>IFERROR(VLOOKUP(C12485,[1]MASTER!C:F,3,FALSE),"")</f>
        <v/>
      </c>
      <c r="G12485" s="175" t="str">
        <f>IFERROR(LOOKUP(C12485,[1]MASTER!C:C,[1]MASTER!B:B),"")</f>
        <v/>
      </c>
      <c r="H12485" s="176" t="str">
        <f>IFERROR(VLOOKUP(C12485,[1]MASTER!C:G,5,FALSE),"")</f>
        <v/>
      </c>
    </row>
    <row r="12486" spans="1:8" ht="15.75">
      <c r="A12486" s="109">
        <v>12515</v>
      </c>
      <c r="B12486" s="120"/>
      <c r="D12486" s="55" t="e">
        <f>VLOOKUP(C12486,#REF!,2,FALSE)</f>
        <v>#REF!</v>
      </c>
      <c r="E12486" s="172" t="str">
        <f>IFERROR(VLOOKUP(C12486,[1]MASTER!C:F,4,FALSE),"")</f>
        <v/>
      </c>
      <c r="F12486" s="172" t="str">
        <f>IFERROR(VLOOKUP(C12486,[1]MASTER!C:F,3,FALSE),"")</f>
        <v/>
      </c>
      <c r="G12486" s="175" t="str">
        <f>IFERROR(LOOKUP(C12486,[1]MASTER!C:C,[1]MASTER!B:B),"")</f>
        <v/>
      </c>
      <c r="H12486" s="176" t="str">
        <f>IFERROR(VLOOKUP(C12486,[1]MASTER!C:G,5,FALSE),"")</f>
        <v/>
      </c>
    </row>
    <row r="12487" spans="1:8" ht="15.75">
      <c r="A12487" s="52">
        <v>12516</v>
      </c>
      <c r="B12487" s="233"/>
      <c r="D12487" s="55" t="e">
        <f>VLOOKUP(C12487,#REF!,2,FALSE)</f>
        <v>#REF!</v>
      </c>
      <c r="E12487" s="172" t="str">
        <f>IFERROR(VLOOKUP(C12487,[1]MASTER!C:F,4,FALSE),"")</f>
        <v/>
      </c>
      <c r="F12487" s="172" t="str">
        <f>IFERROR(VLOOKUP(C12487,[1]MASTER!C:F,3,FALSE),"")</f>
        <v/>
      </c>
      <c r="G12487" s="175" t="str">
        <f>IFERROR(LOOKUP(C12487,[1]MASTER!C:C,[1]MASTER!B:B),"")</f>
        <v/>
      </c>
      <c r="H12487" s="176" t="str">
        <f>IFERROR(VLOOKUP(C12487,[1]MASTER!C:G,5,FALSE),"")</f>
        <v/>
      </c>
    </row>
    <row r="12488" spans="1:8" ht="15.75">
      <c r="A12488" s="109">
        <v>12517</v>
      </c>
      <c r="B12488" s="120"/>
      <c r="D12488" s="55" t="e">
        <f>VLOOKUP(C12488,#REF!,2,FALSE)</f>
        <v>#REF!</v>
      </c>
      <c r="E12488" s="172" t="str">
        <f>IFERROR(VLOOKUP(C12488,[1]MASTER!C:F,4,FALSE),"")</f>
        <v/>
      </c>
      <c r="F12488" s="172" t="str">
        <f>IFERROR(VLOOKUP(C12488,[1]MASTER!C:F,3,FALSE),"")</f>
        <v/>
      </c>
      <c r="G12488" s="175" t="str">
        <f>IFERROR(LOOKUP(C12488,[1]MASTER!C:C,[1]MASTER!B:B),"")</f>
        <v/>
      </c>
      <c r="H12488" s="176" t="str">
        <f>IFERROR(VLOOKUP(C12488,[1]MASTER!C:G,5,FALSE),"")</f>
        <v/>
      </c>
    </row>
    <row r="12489" spans="1:8" ht="15.75">
      <c r="A12489" s="52">
        <v>12518</v>
      </c>
      <c r="B12489" s="233"/>
      <c r="D12489" s="55" t="e">
        <f>VLOOKUP(C12489,#REF!,2,FALSE)</f>
        <v>#REF!</v>
      </c>
      <c r="E12489" s="172" t="str">
        <f>IFERROR(VLOOKUP(C12489,[1]MASTER!C:F,4,FALSE),"")</f>
        <v/>
      </c>
      <c r="F12489" s="172" t="str">
        <f>IFERROR(VLOOKUP(C12489,[1]MASTER!C:F,3,FALSE),"")</f>
        <v/>
      </c>
      <c r="G12489" s="175" t="str">
        <f>IFERROR(LOOKUP(C12489,[1]MASTER!C:C,[1]MASTER!B:B),"")</f>
        <v/>
      </c>
      <c r="H12489" s="176" t="str">
        <f>IFERROR(VLOOKUP(C12489,[1]MASTER!C:G,5,FALSE),"")</f>
        <v/>
      </c>
    </row>
    <row r="12490" spans="1:8" ht="15.75">
      <c r="A12490" s="109">
        <v>12519</v>
      </c>
      <c r="B12490" s="120"/>
      <c r="D12490" s="55" t="e">
        <f>VLOOKUP(C12490,#REF!,2,FALSE)</f>
        <v>#REF!</v>
      </c>
      <c r="E12490" s="172" t="str">
        <f>IFERROR(VLOOKUP(C12490,[1]MASTER!C:F,4,FALSE),"")</f>
        <v/>
      </c>
      <c r="F12490" s="172" t="str">
        <f>IFERROR(VLOOKUP(C12490,[1]MASTER!C:F,3,FALSE),"")</f>
        <v/>
      </c>
      <c r="G12490" s="175" t="str">
        <f>IFERROR(LOOKUP(C12490,[1]MASTER!C:C,[1]MASTER!B:B),"")</f>
        <v/>
      </c>
      <c r="H12490" s="176" t="str">
        <f>IFERROR(VLOOKUP(C12490,[1]MASTER!C:G,5,FALSE),"")</f>
        <v/>
      </c>
    </row>
    <row r="12491" spans="1:8" ht="15.75">
      <c r="A12491" s="52">
        <v>12520</v>
      </c>
      <c r="B12491" s="233"/>
      <c r="D12491" s="55" t="e">
        <f>VLOOKUP(C12491,#REF!,2,FALSE)</f>
        <v>#REF!</v>
      </c>
      <c r="E12491" s="172" t="str">
        <f>IFERROR(VLOOKUP(C12491,[1]MASTER!C:F,4,FALSE),"")</f>
        <v/>
      </c>
      <c r="F12491" s="172" t="str">
        <f>IFERROR(VLOOKUP(C12491,[1]MASTER!C:F,3,FALSE),"")</f>
        <v/>
      </c>
      <c r="G12491" s="175" t="str">
        <f>IFERROR(LOOKUP(C12491,[1]MASTER!C:C,[1]MASTER!B:B),"")</f>
        <v/>
      </c>
      <c r="H12491" s="176" t="str">
        <f>IFERROR(VLOOKUP(C12491,[1]MASTER!C:G,5,FALSE),"")</f>
        <v/>
      </c>
    </row>
    <row r="12492" spans="1:8" ht="15.75">
      <c r="A12492" s="109">
        <v>12521</v>
      </c>
      <c r="B12492" s="120"/>
      <c r="D12492" s="55" t="e">
        <f>VLOOKUP(C12492,#REF!,2,FALSE)</f>
        <v>#REF!</v>
      </c>
      <c r="E12492" s="172" t="str">
        <f>IFERROR(VLOOKUP(C12492,[1]MASTER!C:F,4,FALSE),"")</f>
        <v/>
      </c>
      <c r="F12492" s="172" t="str">
        <f>IFERROR(VLOOKUP(C12492,[1]MASTER!C:F,3,FALSE),"")</f>
        <v/>
      </c>
      <c r="G12492" s="175" t="str">
        <f>IFERROR(LOOKUP(C12492,[1]MASTER!C:C,[1]MASTER!B:B),"")</f>
        <v/>
      </c>
      <c r="H12492" s="176" t="str">
        <f>IFERROR(VLOOKUP(C12492,[1]MASTER!C:G,5,FALSE),"")</f>
        <v/>
      </c>
    </row>
    <row r="12493" spans="1:8" ht="15.75">
      <c r="A12493" s="52">
        <v>12522</v>
      </c>
      <c r="B12493" s="233"/>
      <c r="D12493" s="55" t="e">
        <f>VLOOKUP(C12493,#REF!,2,FALSE)</f>
        <v>#REF!</v>
      </c>
      <c r="E12493" s="172" t="str">
        <f>IFERROR(VLOOKUP(C12493,[1]MASTER!C:F,4,FALSE),"")</f>
        <v/>
      </c>
      <c r="F12493" s="172" t="str">
        <f>IFERROR(VLOOKUP(C12493,[1]MASTER!C:F,3,FALSE),"")</f>
        <v/>
      </c>
      <c r="G12493" s="175" t="str">
        <f>IFERROR(LOOKUP(C12493,[1]MASTER!C:C,[1]MASTER!B:B),"")</f>
        <v/>
      </c>
      <c r="H12493" s="176" t="str">
        <f>IFERROR(VLOOKUP(C12493,[1]MASTER!C:G,5,FALSE),"")</f>
        <v/>
      </c>
    </row>
    <row r="12494" spans="1:8" ht="15.75">
      <c r="A12494" s="109">
        <v>12523</v>
      </c>
      <c r="B12494" s="120"/>
      <c r="D12494" s="55" t="e">
        <f>VLOOKUP(C12494,#REF!,2,FALSE)</f>
        <v>#REF!</v>
      </c>
      <c r="E12494" s="172" t="str">
        <f>IFERROR(VLOOKUP(C12494,[1]MASTER!C:F,4,FALSE),"")</f>
        <v/>
      </c>
      <c r="F12494" s="172" t="str">
        <f>IFERROR(VLOOKUP(C12494,[1]MASTER!C:F,3,FALSE),"")</f>
        <v/>
      </c>
      <c r="G12494" s="175" t="str">
        <f>IFERROR(LOOKUP(C12494,[1]MASTER!C:C,[1]MASTER!B:B),"")</f>
        <v/>
      </c>
      <c r="H12494" s="176" t="str">
        <f>IFERROR(VLOOKUP(C12494,[1]MASTER!C:G,5,FALSE),"")</f>
        <v/>
      </c>
    </row>
    <row r="12495" spans="1:8" ht="15.75">
      <c r="A12495" s="52">
        <v>12524</v>
      </c>
      <c r="B12495" s="233"/>
      <c r="D12495" s="55" t="e">
        <f>VLOOKUP(C12495,#REF!,2,FALSE)</f>
        <v>#REF!</v>
      </c>
      <c r="E12495" s="172" t="str">
        <f>IFERROR(VLOOKUP(C12495,[1]MASTER!C:F,4,FALSE),"")</f>
        <v/>
      </c>
      <c r="F12495" s="172" t="str">
        <f>IFERROR(VLOOKUP(C12495,[1]MASTER!C:F,3,FALSE),"")</f>
        <v/>
      </c>
      <c r="G12495" s="175" t="str">
        <f>IFERROR(LOOKUP(C12495,[1]MASTER!C:C,[1]MASTER!B:B),"")</f>
        <v/>
      </c>
      <c r="H12495" s="176" t="str">
        <f>IFERROR(VLOOKUP(C12495,[1]MASTER!C:G,5,FALSE),"")</f>
        <v/>
      </c>
    </row>
    <row r="12496" spans="1:8" ht="15.75">
      <c r="A12496" s="109">
        <v>12525</v>
      </c>
      <c r="B12496" s="120"/>
      <c r="D12496" s="55" t="e">
        <f>VLOOKUP(C12496,#REF!,2,FALSE)</f>
        <v>#REF!</v>
      </c>
      <c r="E12496" s="172" t="str">
        <f>IFERROR(VLOOKUP(C12496,[1]MASTER!C:F,4,FALSE),"")</f>
        <v/>
      </c>
      <c r="F12496" s="172" t="str">
        <f>IFERROR(VLOOKUP(C12496,[1]MASTER!C:F,3,FALSE),"")</f>
        <v/>
      </c>
      <c r="G12496" s="175" t="str">
        <f>IFERROR(LOOKUP(C12496,[1]MASTER!C:C,[1]MASTER!B:B),"")</f>
        <v/>
      </c>
      <c r="H12496" s="176" t="str">
        <f>IFERROR(VLOOKUP(C12496,[1]MASTER!C:G,5,FALSE),"")</f>
        <v/>
      </c>
    </row>
    <row r="12497" spans="1:8" ht="15.75">
      <c r="A12497" s="52">
        <v>12526</v>
      </c>
      <c r="B12497" s="233"/>
      <c r="D12497" s="55" t="e">
        <f>VLOOKUP(C12497,#REF!,2,FALSE)</f>
        <v>#REF!</v>
      </c>
      <c r="E12497" s="172" t="str">
        <f>IFERROR(VLOOKUP(C12497,[1]MASTER!C:F,4,FALSE),"")</f>
        <v/>
      </c>
      <c r="F12497" s="172" t="str">
        <f>IFERROR(VLOOKUP(C12497,[1]MASTER!C:F,3,FALSE),"")</f>
        <v/>
      </c>
      <c r="G12497" s="175" t="str">
        <f>IFERROR(LOOKUP(C12497,[1]MASTER!C:C,[1]MASTER!B:B),"")</f>
        <v/>
      </c>
      <c r="H12497" s="176" t="str">
        <f>IFERROR(VLOOKUP(C12497,[1]MASTER!C:G,5,FALSE),"")</f>
        <v/>
      </c>
    </row>
    <row r="12498" spans="1:8" ht="15.75">
      <c r="A12498" s="109">
        <v>12527</v>
      </c>
      <c r="B12498" s="120"/>
      <c r="D12498" s="55" t="e">
        <f>VLOOKUP(C12498,#REF!,2,FALSE)</f>
        <v>#REF!</v>
      </c>
      <c r="E12498" s="172" t="str">
        <f>IFERROR(VLOOKUP(C12498,[1]MASTER!C:F,4,FALSE),"")</f>
        <v/>
      </c>
      <c r="F12498" s="172" t="str">
        <f>IFERROR(VLOOKUP(C12498,[1]MASTER!C:F,3,FALSE),"")</f>
        <v/>
      </c>
      <c r="G12498" s="175" t="str">
        <f>IFERROR(LOOKUP(C12498,[1]MASTER!C:C,[1]MASTER!B:B),"")</f>
        <v/>
      </c>
      <c r="H12498" s="176" t="str">
        <f>IFERROR(VLOOKUP(C12498,[1]MASTER!C:G,5,FALSE),"")</f>
        <v/>
      </c>
    </row>
    <row r="12499" spans="1:8" ht="15.75">
      <c r="A12499" s="52">
        <v>12528</v>
      </c>
      <c r="B12499" s="233"/>
      <c r="D12499" s="55" t="e">
        <f>VLOOKUP(C12499,#REF!,2,FALSE)</f>
        <v>#REF!</v>
      </c>
      <c r="E12499" s="172" t="str">
        <f>IFERROR(VLOOKUP(C12499,[1]MASTER!C:F,4,FALSE),"")</f>
        <v/>
      </c>
      <c r="F12499" s="172" t="str">
        <f>IFERROR(VLOOKUP(C12499,[1]MASTER!C:F,3,FALSE),"")</f>
        <v/>
      </c>
      <c r="G12499" s="175" t="str">
        <f>IFERROR(LOOKUP(C12499,[1]MASTER!C:C,[1]MASTER!B:B),"")</f>
        <v/>
      </c>
      <c r="H12499" s="176" t="str">
        <f>IFERROR(VLOOKUP(C12499,[1]MASTER!C:G,5,FALSE),"")</f>
        <v/>
      </c>
    </row>
    <row r="12500" spans="1:8" ht="15.75">
      <c r="A12500" s="109">
        <v>12529</v>
      </c>
      <c r="B12500" s="120"/>
      <c r="D12500" s="55" t="e">
        <f>VLOOKUP(C12500,#REF!,2,FALSE)</f>
        <v>#REF!</v>
      </c>
      <c r="E12500" s="172" t="str">
        <f>IFERROR(VLOOKUP(C12500,[1]MASTER!C:F,4,FALSE),"")</f>
        <v/>
      </c>
      <c r="F12500" s="172" t="str">
        <f>IFERROR(VLOOKUP(C12500,[1]MASTER!C:F,3,FALSE),"")</f>
        <v/>
      </c>
      <c r="G12500" s="175" t="str">
        <f>IFERROR(LOOKUP(C12500,[1]MASTER!C:C,[1]MASTER!B:B),"")</f>
        <v/>
      </c>
      <c r="H12500" s="176" t="str">
        <f>IFERROR(VLOOKUP(C12500,[1]MASTER!C:G,5,FALSE),"")</f>
        <v/>
      </c>
    </row>
    <row r="12501" spans="1:8" ht="15.75">
      <c r="A12501" s="52">
        <v>12530</v>
      </c>
      <c r="B12501" s="233"/>
      <c r="D12501" s="55" t="e">
        <f>VLOOKUP(C12501,#REF!,2,FALSE)</f>
        <v>#REF!</v>
      </c>
      <c r="E12501" s="172" t="str">
        <f>IFERROR(VLOOKUP(C12501,[1]MASTER!C:F,4,FALSE),"")</f>
        <v/>
      </c>
      <c r="F12501" s="172" t="str">
        <f>IFERROR(VLOOKUP(C12501,[1]MASTER!C:F,3,FALSE),"")</f>
        <v/>
      </c>
      <c r="G12501" s="175" t="str">
        <f>IFERROR(LOOKUP(C12501,[1]MASTER!C:C,[1]MASTER!B:B),"")</f>
        <v/>
      </c>
      <c r="H12501" s="176" t="str">
        <f>IFERROR(VLOOKUP(C12501,[1]MASTER!C:G,5,FALSE),"")</f>
        <v/>
      </c>
    </row>
    <row r="12502" spans="1:8" ht="15.75">
      <c r="A12502" s="109">
        <v>12531</v>
      </c>
      <c r="B12502" s="120"/>
      <c r="D12502" s="55" t="e">
        <f>VLOOKUP(C12502,#REF!,2,FALSE)</f>
        <v>#REF!</v>
      </c>
      <c r="E12502" s="172" t="str">
        <f>IFERROR(VLOOKUP(C12502,[1]MASTER!C:F,4,FALSE),"")</f>
        <v/>
      </c>
      <c r="F12502" s="172" t="str">
        <f>IFERROR(VLOOKUP(C12502,[1]MASTER!C:F,3,FALSE),"")</f>
        <v/>
      </c>
      <c r="G12502" s="175" t="str">
        <f>IFERROR(LOOKUP(C12502,[1]MASTER!C:C,[1]MASTER!B:B),"")</f>
        <v/>
      </c>
      <c r="H12502" s="176" t="str">
        <f>IFERROR(VLOOKUP(C12502,[1]MASTER!C:G,5,FALSE),"")</f>
        <v/>
      </c>
    </row>
    <row r="12503" spans="1:8" ht="15.75">
      <c r="A12503" s="52">
        <v>12532</v>
      </c>
      <c r="B12503" s="233"/>
      <c r="D12503" s="55" t="e">
        <f>VLOOKUP(C12503,#REF!,2,FALSE)</f>
        <v>#REF!</v>
      </c>
      <c r="E12503" s="172" t="str">
        <f>IFERROR(VLOOKUP(C12503,[1]MASTER!C:F,4,FALSE),"")</f>
        <v/>
      </c>
      <c r="F12503" s="172" t="str">
        <f>IFERROR(VLOOKUP(C12503,[1]MASTER!C:F,3,FALSE),"")</f>
        <v/>
      </c>
      <c r="G12503" s="175" t="str">
        <f>IFERROR(LOOKUP(C12503,[1]MASTER!C:C,[1]MASTER!B:B),"")</f>
        <v/>
      </c>
      <c r="H12503" s="176" t="str">
        <f>IFERROR(VLOOKUP(C12503,[1]MASTER!C:G,5,FALSE),"")</f>
        <v/>
      </c>
    </row>
    <row r="12504" spans="1:8" ht="15.75">
      <c r="A12504" s="109">
        <v>12533</v>
      </c>
      <c r="B12504" s="120"/>
      <c r="D12504" s="55" t="e">
        <f>VLOOKUP(C12504,#REF!,2,FALSE)</f>
        <v>#REF!</v>
      </c>
      <c r="E12504" s="172" t="str">
        <f>IFERROR(VLOOKUP(C12504,[1]MASTER!C:F,4,FALSE),"")</f>
        <v/>
      </c>
      <c r="F12504" s="172" t="str">
        <f>IFERROR(VLOOKUP(C12504,[1]MASTER!C:F,3,FALSE),"")</f>
        <v/>
      </c>
      <c r="G12504" s="175" t="str">
        <f>IFERROR(LOOKUP(C12504,[1]MASTER!C:C,[1]MASTER!B:B),"")</f>
        <v/>
      </c>
      <c r="H12504" s="176" t="str">
        <f>IFERROR(VLOOKUP(C12504,[1]MASTER!C:G,5,FALSE),"")</f>
        <v/>
      </c>
    </row>
    <row r="12505" spans="1:8" ht="15.75">
      <c r="A12505" s="52">
        <v>12534</v>
      </c>
      <c r="B12505" s="233"/>
      <c r="D12505" s="55" t="e">
        <f>VLOOKUP(C12505,#REF!,2,FALSE)</f>
        <v>#REF!</v>
      </c>
      <c r="E12505" s="172" t="str">
        <f>IFERROR(VLOOKUP(C12505,[1]MASTER!C:F,4,FALSE),"")</f>
        <v/>
      </c>
      <c r="F12505" s="172" t="str">
        <f>IFERROR(VLOOKUP(C12505,[1]MASTER!C:F,3,FALSE),"")</f>
        <v/>
      </c>
      <c r="G12505" s="175" t="str">
        <f>IFERROR(LOOKUP(C12505,[1]MASTER!C:C,[1]MASTER!B:B),"")</f>
        <v/>
      </c>
      <c r="H12505" s="176" t="str">
        <f>IFERROR(VLOOKUP(C12505,[1]MASTER!C:G,5,FALSE),"")</f>
        <v/>
      </c>
    </row>
    <row r="12506" spans="1:8" ht="15.75">
      <c r="A12506" s="109">
        <v>12535</v>
      </c>
      <c r="B12506" s="120"/>
      <c r="D12506" s="55" t="e">
        <f>VLOOKUP(C12506,#REF!,2,FALSE)</f>
        <v>#REF!</v>
      </c>
      <c r="E12506" s="172" t="str">
        <f>IFERROR(VLOOKUP(C12506,[1]MASTER!C:F,4,FALSE),"")</f>
        <v/>
      </c>
      <c r="F12506" s="172" t="str">
        <f>IFERROR(VLOOKUP(C12506,[1]MASTER!C:F,3,FALSE),"")</f>
        <v/>
      </c>
      <c r="G12506" s="175" t="str">
        <f>IFERROR(LOOKUP(C12506,[1]MASTER!C:C,[1]MASTER!B:B),"")</f>
        <v/>
      </c>
      <c r="H12506" s="176" t="str">
        <f>IFERROR(VLOOKUP(C12506,[1]MASTER!C:G,5,FALSE),"")</f>
        <v/>
      </c>
    </row>
    <row r="12507" spans="1:8" ht="15.75">
      <c r="A12507" s="52">
        <v>12536</v>
      </c>
      <c r="B12507" s="233"/>
      <c r="D12507" s="55" t="e">
        <f>VLOOKUP(C12507,#REF!,2,FALSE)</f>
        <v>#REF!</v>
      </c>
      <c r="E12507" s="172" t="str">
        <f>IFERROR(VLOOKUP(C12507,[1]MASTER!C:F,4,FALSE),"")</f>
        <v/>
      </c>
      <c r="F12507" s="172" t="str">
        <f>IFERROR(VLOOKUP(C12507,[1]MASTER!C:F,3,FALSE),"")</f>
        <v/>
      </c>
      <c r="G12507" s="175" t="str">
        <f>IFERROR(LOOKUP(C12507,[1]MASTER!C:C,[1]MASTER!B:B),"")</f>
        <v/>
      </c>
      <c r="H12507" s="176" t="str">
        <f>IFERROR(VLOOKUP(C12507,[1]MASTER!C:G,5,FALSE),"")</f>
        <v/>
      </c>
    </row>
    <row r="12508" spans="1:8" ht="15.75">
      <c r="A12508" s="109">
        <v>12537</v>
      </c>
      <c r="B12508" s="120"/>
      <c r="D12508" s="55" t="e">
        <f>VLOOKUP(C12508,#REF!,2,FALSE)</f>
        <v>#REF!</v>
      </c>
      <c r="E12508" s="172" t="str">
        <f>IFERROR(VLOOKUP(C12508,[1]MASTER!C:F,4,FALSE),"")</f>
        <v/>
      </c>
      <c r="F12508" s="172" t="str">
        <f>IFERROR(VLOOKUP(C12508,[1]MASTER!C:F,3,FALSE),"")</f>
        <v/>
      </c>
      <c r="G12508" s="175" t="str">
        <f>IFERROR(LOOKUP(C12508,[1]MASTER!C:C,[1]MASTER!B:B),"")</f>
        <v/>
      </c>
      <c r="H12508" s="176" t="str">
        <f>IFERROR(VLOOKUP(C12508,[1]MASTER!C:G,5,FALSE),"")</f>
        <v/>
      </c>
    </row>
    <row r="12509" spans="1:8" ht="15.75">
      <c r="A12509" s="52">
        <v>12538</v>
      </c>
      <c r="B12509" s="233"/>
      <c r="D12509" s="55" t="e">
        <f>VLOOKUP(C12509,#REF!,2,FALSE)</f>
        <v>#REF!</v>
      </c>
      <c r="E12509" s="172" t="str">
        <f>IFERROR(VLOOKUP(C12509,[1]MASTER!C:F,4,FALSE),"")</f>
        <v/>
      </c>
      <c r="F12509" s="172" t="str">
        <f>IFERROR(VLOOKUP(C12509,[1]MASTER!C:F,3,FALSE),"")</f>
        <v/>
      </c>
      <c r="G12509" s="175" t="str">
        <f>IFERROR(LOOKUP(C12509,[1]MASTER!C:C,[1]MASTER!B:B),"")</f>
        <v/>
      </c>
      <c r="H12509" s="176" t="str">
        <f>IFERROR(VLOOKUP(C12509,[1]MASTER!C:G,5,FALSE),"")</f>
        <v/>
      </c>
    </row>
    <row r="12510" spans="1:8" ht="15.75">
      <c r="A12510" s="109">
        <v>12539</v>
      </c>
      <c r="B12510" s="120"/>
      <c r="D12510" s="55" t="e">
        <f>VLOOKUP(C12510,#REF!,2,FALSE)</f>
        <v>#REF!</v>
      </c>
      <c r="E12510" s="172" t="str">
        <f>IFERROR(VLOOKUP(C12510,[1]MASTER!C:F,4,FALSE),"")</f>
        <v/>
      </c>
      <c r="F12510" s="172" t="str">
        <f>IFERROR(VLOOKUP(C12510,[1]MASTER!C:F,3,FALSE),"")</f>
        <v/>
      </c>
      <c r="G12510" s="175" t="str">
        <f>IFERROR(LOOKUP(C12510,[1]MASTER!C:C,[1]MASTER!B:B),"")</f>
        <v/>
      </c>
      <c r="H12510" s="176" t="str">
        <f>IFERROR(VLOOKUP(C12510,[1]MASTER!C:G,5,FALSE),"")</f>
        <v/>
      </c>
    </row>
    <row r="12511" spans="1:8" ht="15.75">
      <c r="A12511" s="52">
        <v>12540</v>
      </c>
      <c r="B12511" s="233"/>
      <c r="D12511" s="55" t="e">
        <f>VLOOKUP(C12511,#REF!,2,FALSE)</f>
        <v>#REF!</v>
      </c>
      <c r="E12511" s="172" t="str">
        <f>IFERROR(VLOOKUP(C12511,[1]MASTER!C:F,4,FALSE),"")</f>
        <v/>
      </c>
      <c r="F12511" s="172" t="str">
        <f>IFERROR(VLOOKUP(C12511,[1]MASTER!C:F,3,FALSE),"")</f>
        <v/>
      </c>
      <c r="G12511" s="175" t="str">
        <f>IFERROR(LOOKUP(C12511,[1]MASTER!C:C,[1]MASTER!B:B),"")</f>
        <v/>
      </c>
      <c r="H12511" s="176" t="str">
        <f>IFERROR(VLOOKUP(C12511,[1]MASTER!C:G,5,FALSE),"")</f>
        <v/>
      </c>
    </row>
    <row r="12512" spans="1:8" ht="15.75">
      <c r="A12512" s="109">
        <v>12541</v>
      </c>
      <c r="B12512" s="120"/>
      <c r="D12512" s="55" t="e">
        <f>VLOOKUP(C12512,#REF!,2,FALSE)</f>
        <v>#REF!</v>
      </c>
      <c r="E12512" s="172" t="str">
        <f>IFERROR(VLOOKUP(C12512,[1]MASTER!C:F,4,FALSE),"")</f>
        <v/>
      </c>
      <c r="F12512" s="172" t="str">
        <f>IFERROR(VLOOKUP(C12512,[1]MASTER!C:F,3,FALSE),"")</f>
        <v/>
      </c>
      <c r="G12512" s="175" t="str">
        <f>IFERROR(LOOKUP(C12512,[1]MASTER!C:C,[1]MASTER!B:B),"")</f>
        <v/>
      </c>
      <c r="H12512" s="176" t="str">
        <f>IFERROR(VLOOKUP(C12512,[1]MASTER!C:G,5,FALSE),"")</f>
        <v/>
      </c>
    </row>
    <row r="12513" spans="1:8" ht="15.75">
      <c r="A12513" s="52">
        <v>12542</v>
      </c>
      <c r="B12513" s="233"/>
      <c r="D12513" s="55" t="e">
        <f>VLOOKUP(C12513,#REF!,2,FALSE)</f>
        <v>#REF!</v>
      </c>
      <c r="E12513" s="172" t="str">
        <f>IFERROR(VLOOKUP(C12513,[1]MASTER!C:F,4,FALSE),"")</f>
        <v/>
      </c>
      <c r="F12513" s="172" t="str">
        <f>IFERROR(VLOOKUP(C12513,[1]MASTER!C:F,3,FALSE),"")</f>
        <v/>
      </c>
      <c r="G12513" s="175" t="str">
        <f>IFERROR(LOOKUP(C12513,[1]MASTER!C:C,[1]MASTER!B:B),"")</f>
        <v/>
      </c>
      <c r="H12513" s="176" t="str">
        <f>IFERROR(VLOOKUP(C12513,[1]MASTER!C:G,5,FALSE),"")</f>
        <v/>
      </c>
    </row>
    <row r="12514" spans="1:8" ht="15.75">
      <c r="A12514" s="109">
        <v>12543</v>
      </c>
      <c r="B12514" s="120"/>
      <c r="D12514" s="55" t="e">
        <f>VLOOKUP(C12514,#REF!,2,FALSE)</f>
        <v>#REF!</v>
      </c>
      <c r="E12514" s="172" t="str">
        <f>IFERROR(VLOOKUP(C12514,[1]MASTER!C:F,4,FALSE),"")</f>
        <v/>
      </c>
      <c r="F12514" s="172" t="str">
        <f>IFERROR(VLOOKUP(C12514,[1]MASTER!C:F,3,FALSE),"")</f>
        <v/>
      </c>
      <c r="G12514" s="175" t="str">
        <f>IFERROR(LOOKUP(C12514,[1]MASTER!C:C,[1]MASTER!B:B),"")</f>
        <v/>
      </c>
      <c r="H12514" s="176" t="str">
        <f>IFERROR(VLOOKUP(C12514,[1]MASTER!C:G,5,FALSE),"")</f>
        <v/>
      </c>
    </row>
    <row r="12515" spans="1:8" ht="15.75">
      <c r="A12515" s="52">
        <v>12544</v>
      </c>
      <c r="B12515" s="233"/>
      <c r="D12515" s="55" t="e">
        <f>VLOOKUP(C12515,#REF!,2,FALSE)</f>
        <v>#REF!</v>
      </c>
      <c r="E12515" s="172" t="str">
        <f>IFERROR(VLOOKUP(C12515,[1]MASTER!C:F,4,FALSE),"")</f>
        <v/>
      </c>
      <c r="F12515" s="172" t="str">
        <f>IFERROR(VLOOKUP(C12515,[1]MASTER!C:F,3,FALSE),"")</f>
        <v/>
      </c>
      <c r="G12515" s="175" t="str">
        <f>IFERROR(LOOKUP(C12515,[1]MASTER!C:C,[1]MASTER!B:B),"")</f>
        <v/>
      </c>
      <c r="H12515" s="176" t="str">
        <f>IFERROR(VLOOKUP(C12515,[1]MASTER!C:G,5,FALSE),"")</f>
        <v/>
      </c>
    </row>
    <row r="12516" spans="1:8" ht="15.75">
      <c r="A12516" s="109">
        <v>12545</v>
      </c>
      <c r="B12516" s="120"/>
      <c r="D12516" s="55" t="e">
        <f>VLOOKUP(C12516,#REF!,2,FALSE)</f>
        <v>#REF!</v>
      </c>
      <c r="E12516" s="172" t="str">
        <f>IFERROR(VLOOKUP(C12516,[1]MASTER!C:F,4,FALSE),"")</f>
        <v/>
      </c>
      <c r="F12516" s="172" t="str">
        <f>IFERROR(VLOOKUP(C12516,[1]MASTER!C:F,3,FALSE),"")</f>
        <v/>
      </c>
      <c r="G12516" s="175" t="str">
        <f>IFERROR(LOOKUP(C12516,[1]MASTER!C:C,[1]MASTER!B:B),"")</f>
        <v/>
      </c>
      <c r="H12516" s="176" t="str">
        <f>IFERROR(VLOOKUP(C12516,[1]MASTER!C:G,5,FALSE),"")</f>
        <v/>
      </c>
    </row>
    <row r="12517" spans="1:8" ht="15.75">
      <c r="A12517" s="52">
        <v>12546</v>
      </c>
      <c r="B12517" s="233"/>
      <c r="D12517" s="55" t="e">
        <f>VLOOKUP(C12517,#REF!,2,FALSE)</f>
        <v>#REF!</v>
      </c>
      <c r="E12517" s="172" t="str">
        <f>IFERROR(VLOOKUP(C12517,[1]MASTER!C:F,4,FALSE),"")</f>
        <v/>
      </c>
      <c r="F12517" s="172" t="str">
        <f>IFERROR(VLOOKUP(C12517,[1]MASTER!C:F,3,FALSE),"")</f>
        <v/>
      </c>
      <c r="G12517" s="175" t="str">
        <f>IFERROR(LOOKUP(C12517,[1]MASTER!C:C,[1]MASTER!B:B),"")</f>
        <v/>
      </c>
      <c r="H12517" s="176" t="str">
        <f>IFERROR(VLOOKUP(C12517,[1]MASTER!C:G,5,FALSE),"")</f>
        <v/>
      </c>
    </row>
    <row r="12518" spans="1:8" ht="15.75">
      <c r="A12518" s="109">
        <v>12547</v>
      </c>
      <c r="B12518" s="120"/>
      <c r="D12518" s="55" t="e">
        <f>VLOOKUP(C12518,#REF!,2,FALSE)</f>
        <v>#REF!</v>
      </c>
      <c r="E12518" s="172" t="str">
        <f>IFERROR(VLOOKUP(C12518,[1]MASTER!C:F,4,FALSE),"")</f>
        <v/>
      </c>
      <c r="F12518" s="172" t="str">
        <f>IFERROR(VLOOKUP(C12518,[1]MASTER!C:F,3,FALSE),"")</f>
        <v/>
      </c>
      <c r="G12518" s="175" t="str">
        <f>IFERROR(LOOKUP(C12518,[1]MASTER!C:C,[1]MASTER!B:B),"")</f>
        <v/>
      </c>
      <c r="H12518" s="176" t="str">
        <f>IFERROR(VLOOKUP(C12518,[1]MASTER!C:G,5,FALSE),"")</f>
        <v/>
      </c>
    </row>
    <row r="12519" spans="1:8" ht="15.75">
      <c r="A12519" s="52">
        <v>12548</v>
      </c>
      <c r="B12519" s="233"/>
      <c r="D12519" s="55" t="e">
        <f>VLOOKUP(C12519,#REF!,2,FALSE)</f>
        <v>#REF!</v>
      </c>
      <c r="E12519" s="172" t="str">
        <f>IFERROR(VLOOKUP(C12519,[1]MASTER!C:F,4,FALSE),"")</f>
        <v/>
      </c>
      <c r="F12519" s="172" t="str">
        <f>IFERROR(VLOOKUP(C12519,[1]MASTER!C:F,3,FALSE),"")</f>
        <v/>
      </c>
      <c r="G12519" s="175" t="str">
        <f>IFERROR(LOOKUP(C12519,[1]MASTER!C:C,[1]MASTER!B:B),"")</f>
        <v/>
      </c>
      <c r="H12519" s="176" t="str">
        <f>IFERROR(VLOOKUP(C12519,[1]MASTER!C:G,5,FALSE),"")</f>
        <v/>
      </c>
    </row>
    <row r="12520" spans="1:8" ht="15.75">
      <c r="A12520" s="109">
        <v>12549</v>
      </c>
      <c r="B12520" s="120"/>
      <c r="D12520" s="55" t="e">
        <f>VLOOKUP(C12520,#REF!,2,FALSE)</f>
        <v>#REF!</v>
      </c>
      <c r="E12520" s="172" t="str">
        <f>IFERROR(VLOOKUP(C12520,[1]MASTER!C:F,4,FALSE),"")</f>
        <v/>
      </c>
      <c r="F12520" s="172" t="str">
        <f>IFERROR(VLOOKUP(C12520,[1]MASTER!C:F,3,FALSE),"")</f>
        <v/>
      </c>
      <c r="G12520" s="175" t="str">
        <f>IFERROR(LOOKUP(C12520,[1]MASTER!C:C,[1]MASTER!B:B),"")</f>
        <v/>
      </c>
      <c r="H12520" s="176" t="str">
        <f>IFERROR(VLOOKUP(C12520,[1]MASTER!C:G,5,FALSE),"")</f>
        <v/>
      </c>
    </row>
    <row r="12521" spans="1:8" ht="15.75">
      <c r="A12521" s="52">
        <v>12550</v>
      </c>
      <c r="B12521" s="233"/>
      <c r="D12521" s="55" t="e">
        <f>VLOOKUP(C12521,#REF!,2,FALSE)</f>
        <v>#REF!</v>
      </c>
      <c r="E12521" s="172" t="str">
        <f>IFERROR(VLOOKUP(C12521,[1]MASTER!C:F,4,FALSE),"")</f>
        <v/>
      </c>
      <c r="F12521" s="172" t="str">
        <f>IFERROR(VLOOKUP(C12521,[1]MASTER!C:F,3,FALSE),"")</f>
        <v/>
      </c>
      <c r="G12521" s="175" t="str">
        <f>IFERROR(LOOKUP(C12521,[1]MASTER!C:C,[1]MASTER!B:B),"")</f>
        <v/>
      </c>
      <c r="H12521" s="176" t="str">
        <f>IFERROR(VLOOKUP(C12521,[1]MASTER!C:G,5,FALSE),"")</f>
        <v/>
      </c>
    </row>
    <row r="12522" spans="1:8" ht="15.75">
      <c r="A12522" s="109">
        <v>12551</v>
      </c>
      <c r="B12522" s="120"/>
      <c r="D12522" s="55" t="e">
        <f>VLOOKUP(C12522,#REF!,2,FALSE)</f>
        <v>#REF!</v>
      </c>
      <c r="E12522" s="172" t="str">
        <f>IFERROR(VLOOKUP(C12522,[1]MASTER!C:F,4,FALSE),"")</f>
        <v/>
      </c>
      <c r="F12522" s="172" t="str">
        <f>IFERROR(VLOOKUP(C12522,[1]MASTER!C:F,3,FALSE),"")</f>
        <v/>
      </c>
      <c r="G12522" s="175" t="str">
        <f>IFERROR(LOOKUP(C12522,[1]MASTER!C:C,[1]MASTER!B:B),"")</f>
        <v/>
      </c>
      <c r="H12522" s="176" t="str">
        <f>IFERROR(VLOOKUP(C12522,[1]MASTER!C:G,5,FALSE),"")</f>
        <v/>
      </c>
    </row>
    <row r="12523" spans="1:8" ht="15.75">
      <c r="A12523" s="52">
        <v>12552</v>
      </c>
      <c r="B12523" s="233"/>
      <c r="D12523" s="55" t="e">
        <f>VLOOKUP(C12523,#REF!,2,FALSE)</f>
        <v>#REF!</v>
      </c>
      <c r="E12523" s="172" t="str">
        <f>IFERROR(VLOOKUP(C12523,[1]MASTER!C:F,4,FALSE),"")</f>
        <v/>
      </c>
      <c r="F12523" s="172" t="str">
        <f>IFERROR(VLOOKUP(C12523,[1]MASTER!C:F,3,FALSE),"")</f>
        <v/>
      </c>
      <c r="G12523" s="175" t="str">
        <f>IFERROR(LOOKUP(C12523,[1]MASTER!C:C,[1]MASTER!B:B),"")</f>
        <v/>
      </c>
      <c r="H12523" s="176" t="str">
        <f>IFERROR(VLOOKUP(C12523,[1]MASTER!C:G,5,FALSE),"")</f>
        <v/>
      </c>
    </row>
    <row r="12524" spans="1:8" ht="15.75">
      <c r="A12524" s="109">
        <v>12553</v>
      </c>
      <c r="B12524" s="120"/>
      <c r="D12524" s="55" t="e">
        <f>VLOOKUP(C12524,#REF!,2,FALSE)</f>
        <v>#REF!</v>
      </c>
      <c r="E12524" s="172" t="str">
        <f>IFERROR(VLOOKUP(C12524,[1]MASTER!C:F,4,FALSE),"")</f>
        <v/>
      </c>
      <c r="F12524" s="172" t="str">
        <f>IFERROR(VLOOKUP(C12524,[1]MASTER!C:F,3,FALSE),"")</f>
        <v/>
      </c>
      <c r="G12524" s="175" t="str">
        <f>IFERROR(LOOKUP(C12524,[1]MASTER!C:C,[1]MASTER!B:B),"")</f>
        <v/>
      </c>
      <c r="H12524" s="176" t="str">
        <f>IFERROR(VLOOKUP(C12524,[1]MASTER!C:G,5,FALSE),"")</f>
        <v/>
      </c>
    </row>
    <row r="12525" spans="1:8" ht="15.75">
      <c r="A12525" s="52">
        <v>12554</v>
      </c>
      <c r="B12525" s="233"/>
      <c r="D12525" s="55" t="e">
        <f>VLOOKUP(C12525,#REF!,2,FALSE)</f>
        <v>#REF!</v>
      </c>
      <c r="E12525" s="172" t="str">
        <f>IFERROR(VLOOKUP(C12525,[1]MASTER!C:F,4,FALSE),"")</f>
        <v/>
      </c>
      <c r="F12525" s="172" t="str">
        <f>IFERROR(VLOOKUP(C12525,[1]MASTER!C:F,3,FALSE),"")</f>
        <v/>
      </c>
      <c r="G12525" s="175" t="str">
        <f>IFERROR(LOOKUP(C12525,[1]MASTER!C:C,[1]MASTER!B:B),"")</f>
        <v/>
      </c>
      <c r="H12525" s="176" t="str">
        <f>IFERROR(VLOOKUP(C12525,[1]MASTER!C:G,5,FALSE),"")</f>
        <v/>
      </c>
    </row>
    <row r="12526" spans="1:8" ht="15.75">
      <c r="A12526" s="109">
        <v>12555</v>
      </c>
      <c r="B12526" s="120"/>
      <c r="D12526" s="55" t="e">
        <f>VLOOKUP(C12526,#REF!,2,FALSE)</f>
        <v>#REF!</v>
      </c>
      <c r="E12526" s="172" t="str">
        <f>IFERROR(VLOOKUP(C12526,[1]MASTER!C:F,4,FALSE),"")</f>
        <v/>
      </c>
      <c r="F12526" s="172" t="str">
        <f>IFERROR(VLOOKUP(C12526,[1]MASTER!C:F,3,FALSE),"")</f>
        <v/>
      </c>
      <c r="G12526" s="175" t="str">
        <f>IFERROR(LOOKUP(C12526,[1]MASTER!C:C,[1]MASTER!B:B),"")</f>
        <v/>
      </c>
      <c r="H12526" s="176" t="str">
        <f>IFERROR(VLOOKUP(C12526,[1]MASTER!C:G,5,FALSE),"")</f>
        <v/>
      </c>
    </row>
    <row r="12527" spans="1:8" ht="15.75">
      <c r="A12527" s="52">
        <v>12556</v>
      </c>
      <c r="B12527" s="233"/>
      <c r="D12527" s="55" t="e">
        <f>VLOOKUP(C12527,#REF!,2,FALSE)</f>
        <v>#REF!</v>
      </c>
      <c r="E12527" s="172" t="str">
        <f>IFERROR(VLOOKUP(C12527,[1]MASTER!C:F,4,FALSE),"")</f>
        <v/>
      </c>
      <c r="F12527" s="172" t="str">
        <f>IFERROR(VLOOKUP(C12527,[1]MASTER!C:F,3,FALSE),"")</f>
        <v/>
      </c>
      <c r="G12527" s="175" t="str">
        <f>IFERROR(LOOKUP(C12527,[1]MASTER!C:C,[1]MASTER!B:B),"")</f>
        <v/>
      </c>
      <c r="H12527" s="176" t="str">
        <f>IFERROR(VLOOKUP(C12527,[1]MASTER!C:G,5,FALSE),"")</f>
        <v/>
      </c>
    </row>
    <row r="12528" spans="1:8" ht="15.75">
      <c r="A12528" s="109">
        <v>12557</v>
      </c>
      <c r="B12528" s="120"/>
      <c r="D12528" s="55" t="e">
        <f>VLOOKUP(C12528,#REF!,2,FALSE)</f>
        <v>#REF!</v>
      </c>
      <c r="E12528" s="172" t="str">
        <f>IFERROR(VLOOKUP(C12528,[1]MASTER!C:F,4,FALSE),"")</f>
        <v/>
      </c>
      <c r="F12528" s="172" t="str">
        <f>IFERROR(VLOOKUP(C12528,[1]MASTER!C:F,3,FALSE),"")</f>
        <v/>
      </c>
      <c r="G12528" s="175" t="str">
        <f>IFERROR(LOOKUP(C12528,[1]MASTER!C:C,[1]MASTER!B:B),"")</f>
        <v/>
      </c>
      <c r="H12528" s="176" t="str">
        <f>IFERROR(VLOOKUP(C12528,[1]MASTER!C:G,5,FALSE),"")</f>
        <v/>
      </c>
    </row>
    <row r="12529" spans="1:8" ht="15.75">
      <c r="A12529" s="52">
        <v>12558</v>
      </c>
      <c r="B12529" s="233"/>
      <c r="D12529" s="55" t="e">
        <f>VLOOKUP(C12529,#REF!,2,FALSE)</f>
        <v>#REF!</v>
      </c>
      <c r="E12529" s="172" t="str">
        <f>IFERROR(VLOOKUP(C12529,[1]MASTER!C:F,4,FALSE),"")</f>
        <v/>
      </c>
      <c r="F12529" s="172" t="str">
        <f>IFERROR(VLOOKUP(C12529,[1]MASTER!C:F,3,FALSE),"")</f>
        <v/>
      </c>
      <c r="G12529" s="175" t="str">
        <f>IFERROR(LOOKUP(C12529,[1]MASTER!C:C,[1]MASTER!B:B),"")</f>
        <v/>
      </c>
      <c r="H12529" s="176" t="str">
        <f>IFERROR(VLOOKUP(C12529,[1]MASTER!C:G,5,FALSE),"")</f>
        <v/>
      </c>
    </row>
    <row r="12530" spans="1:8" ht="15.75">
      <c r="A12530" s="109">
        <v>12559</v>
      </c>
      <c r="B12530" s="120"/>
      <c r="D12530" s="55" t="e">
        <f>VLOOKUP(C12530,#REF!,2,FALSE)</f>
        <v>#REF!</v>
      </c>
      <c r="E12530" s="172" t="str">
        <f>IFERROR(VLOOKUP(C12530,[1]MASTER!C:F,4,FALSE),"")</f>
        <v/>
      </c>
      <c r="F12530" s="172" t="str">
        <f>IFERROR(VLOOKUP(C12530,[1]MASTER!C:F,3,FALSE),"")</f>
        <v/>
      </c>
      <c r="G12530" s="175" t="str">
        <f>IFERROR(LOOKUP(C12530,[1]MASTER!C:C,[1]MASTER!B:B),"")</f>
        <v/>
      </c>
      <c r="H12530" s="176" t="str">
        <f>IFERROR(VLOOKUP(C12530,[1]MASTER!C:G,5,FALSE),"")</f>
        <v/>
      </c>
    </row>
    <row r="12531" spans="1:8" ht="15.75">
      <c r="A12531" s="52">
        <v>12560</v>
      </c>
      <c r="B12531" s="233"/>
      <c r="D12531" s="55" t="e">
        <f>VLOOKUP(C12531,#REF!,2,FALSE)</f>
        <v>#REF!</v>
      </c>
      <c r="E12531" s="172" t="str">
        <f>IFERROR(VLOOKUP(C12531,[1]MASTER!C:F,4,FALSE),"")</f>
        <v/>
      </c>
      <c r="F12531" s="172" t="str">
        <f>IFERROR(VLOOKUP(C12531,[1]MASTER!C:F,3,FALSE),"")</f>
        <v/>
      </c>
      <c r="G12531" s="175" t="str">
        <f>IFERROR(LOOKUP(C12531,[1]MASTER!C:C,[1]MASTER!B:B),"")</f>
        <v/>
      </c>
      <c r="H12531" s="176" t="str">
        <f>IFERROR(VLOOKUP(C12531,[1]MASTER!C:G,5,FALSE),"")</f>
        <v/>
      </c>
    </row>
    <row r="12532" spans="1:8" ht="15.75">
      <c r="A12532" s="109">
        <v>12561</v>
      </c>
      <c r="B12532" s="120"/>
      <c r="D12532" s="55" t="e">
        <f>VLOOKUP(C12532,#REF!,2,FALSE)</f>
        <v>#REF!</v>
      </c>
      <c r="E12532" s="172" t="str">
        <f>IFERROR(VLOOKUP(C12532,[1]MASTER!C:F,4,FALSE),"")</f>
        <v/>
      </c>
      <c r="F12532" s="172" t="str">
        <f>IFERROR(VLOOKUP(C12532,[1]MASTER!C:F,3,FALSE),"")</f>
        <v/>
      </c>
      <c r="G12532" s="175" t="str">
        <f>IFERROR(LOOKUP(C12532,[1]MASTER!C:C,[1]MASTER!B:B),"")</f>
        <v/>
      </c>
      <c r="H12532" s="176" t="str">
        <f>IFERROR(VLOOKUP(C12532,[1]MASTER!C:G,5,FALSE),"")</f>
        <v/>
      </c>
    </row>
    <row r="12533" spans="1:8" ht="15.75">
      <c r="A12533" s="52">
        <v>12562</v>
      </c>
      <c r="B12533" s="233"/>
      <c r="D12533" s="55" t="e">
        <f>VLOOKUP(C12533,#REF!,2,FALSE)</f>
        <v>#REF!</v>
      </c>
      <c r="E12533" s="172" t="str">
        <f>IFERROR(VLOOKUP(C12533,[1]MASTER!C:F,4,FALSE),"")</f>
        <v/>
      </c>
      <c r="F12533" s="172" t="str">
        <f>IFERROR(VLOOKUP(C12533,[1]MASTER!C:F,3,FALSE),"")</f>
        <v/>
      </c>
      <c r="G12533" s="175" t="str">
        <f>IFERROR(LOOKUP(C12533,[1]MASTER!C:C,[1]MASTER!B:B),"")</f>
        <v/>
      </c>
      <c r="H12533" s="176" t="str">
        <f>IFERROR(VLOOKUP(C12533,[1]MASTER!C:G,5,FALSE),"")</f>
        <v/>
      </c>
    </row>
    <row r="12534" spans="1:8" ht="15.75">
      <c r="A12534" s="109">
        <v>12563</v>
      </c>
      <c r="B12534" s="120"/>
      <c r="D12534" s="55" t="e">
        <f>VLOOKUP(C12534,#REF!,2,FALSE)</f>
        <v>#REF!</v>
      </c>
      <c r="E12534" s="172" t="str">
        <f>IFERROR(VLOOKUP(C12534,[1]MASTER!C:F,4,FALSE),"")</f>
        <v/>
      </c>
      <c r="F12534" s="172" t="str">
        <f>IFERROR(VLOOKUP(C12534,[1]MASTER!C:F,3,FALSE),"")</f>
        <v/>
      </c>
      <c r="G12534" s="175" t="str">
        <f>IFERROR(LOOKUP(C12534,[1]MASTER!C:C,[1]MASTER!B:B),"")</f>
        <v/>
      </c>
      <c r="H12534" s="176" t="str">
        <f>IFERROR(VLOOKUP(C12534,[1]MASTER!C:G,5,FALSE),"")</f>
        <v/>
      </c>
    </row>
    <row r="12535" spans="1:8" ht="15.75">
      <c r="A12535" s="52">
        <v>12564</v>
      </c>
      <c r="B12535" s="233"/>
      <c r="D12535" s="55" t="e">
        <f>VLOOKUP(C12535,#REF!,2,FALSE)</f>
        <v>#REF!</v>
      </c>
      <c r="E12535" s="172" t="str">
        <f>IFERROR(VLOOKUP(C12535,[1]MASTER!C:F,4,FALSE),"")</f>
        <v/>
      </c>
      <c r="F12535" s="172" t="str">
        <f>IFERROR(VLOOKUP(C12535,[1]MASTER!C:F,3,FALSE),"")</f>
        <v/>
      </c>
      <c r="G12535" s="175" t="str">
        <f>IFERROR(LOOKUP(C12535,[1]MASTER!C:C,[1]MASTER!B:B),"")</f>
        <v/>
      </c>
      <c r="H12535" s="176" t="str">
        <f>IFERROR(VLOOKUP(C12535,[1]MASTER!C:G,5,FALSE),"")</f>
        <v/>
      </c>
    </row>
    <row r="12536" spans="1:8" ht="15.75">
      <c r="A12536" s="109">
        <v>12565</v>
      </c>
      <c r="B12536" s="120"/>
      <c r="D12536" s="55" t="e">
        <f>VLOOKUP(C12536,#REF!,2,FALSE)</f>
        <v>#REF!</v>
      </c>
      <c r="E12536" s="172" t="str">
        <f>IFERROR(VLOOKUP(C12536,[1]MASTER!C:F,4,FALSE),"")</f>
        <v/>
      </c>
      <c r="F12536" s="172" t="str">
        <f>IFERROR(VLOOKUP(C12536,[1]MASTER!C:F,3,FALSE),"")</f>
        <v/>
      </c>
      <c r="G12536" s="175" t="str">
        <f>IFERROR(LOOKUP(C12536,[1]MASTER!C:C,[1]MASTER!B:B),"")</f>
        <v/>
      </c>
      <c r="H12536" s="176" t="str">
        <f>IFERROR(VLOOKUP(C12536,[1]MASTER!C:G,5,FALSE),"")</f>
        <v/>
      </c>
    </row>
    <row r="12537" spans="1:8" ht="15.75">
      <c r="A12537" s="52">
        <v>12566</v>
      </c>
      <c r="B12537" s="233"/>
      <c r="D12537" s="55" t="e">
        <f>VLOOKUP(C12537,#REF!,2,FALSE)</f>
        <v>#REF!</v>
      </c>
      <c r="E12537" s="172" t="str">
        <f>IFERROR(VLOOKUP(C12537,[1]MASTER!C:F,4,FALSE),"")</f>
        <v/>
      </c>
      <c r="F12537" s="172" t="str">
        <f>IFERROR(VLOOKUP(C12537,[1]MASTER!C:F,3,FALSE),"")</f>
        <v/>
      </c>
      <c r="G12537" s="175" t="str">
        <f>IFERROR(LOOKUP(C12537,[1]MASTER!C:C,[1]MASTER!B:B),"")</f>
        <v/>
      </c>
      <c r="H12537" s="176" t="str">
        <f>IFERROR(VLOOKUP(C12537,[1]MASTER!C:G,5,FALSE),"")</f>
        <v/>
      </c>
    </row>
    <row r="12538" spans="1:8" ht="15.75">
      <c r="A12538" s="109">
        <v>12567</v>
      </c>
      <c r="B12538" s="120"/>
      <c r="D12538" s="55" t="e">
        <f>VLOOKUP(C12538,#REF!,2,FALSE)</f>
        <v>#REF!</v>
      </c>
      <c r="E12538" s="172" t="str">
        <f>IFERROR(VLOOKUP(C12538,[1]MASTER!C:F,4,FALSE),"")</f>
        <v/>
      </c>
      <c r="F12538" s="172" t="str">
        <f>IFERROR(VLOOKUP(C12538,[1]MASTER!C:F,3,FALSE),"")</f>
        <v/>
      </c>
      <c r="G12538" s="175" t="str">
        <f>IFERROR(LOOKUP(C12538,[1]MASTER!C:C,[1]MASTER!B:B),"")</f>
        <v/>
      </c>
      <c r="H12538" s="176" t="str">
        <f>IFERROR(VLOOKUP(C12538,[1]MASTER!C:G,5,FALSE),"")</f>
        <v/>
      </c>
    </row>
    <row r="12539" spans="1:8" ht="15.75">
      <c r="A12539" s="52">
        <v>12568</v>
      </c>
      <c r="B12539" s="233"/>
      <c r="D12539" s="55" t="e">
        <f>VLOOKUP(C12539,#REF!,2,FALSE)</f>
        <v>#REF!</v>
      </c>
      <c r="E12539" s="172" t="str">
        <f>IFERROR(VLOOKUP(C12539,[1]MASTER!C:F,4,FALSE),"")</f>
        <v/>
      </c>
      <c r="F12539" s="172" t="str">
        <f>IFERROR(VLOOKUP(C12539,[1]MASTER!C:F,3,FALSE),"")</f>
        <v/>
      </c>
      <c r="G12539" s="175" t="str">
        <f>IFERROR(LOOKUP(C12539,[1]MASTER!C:C,[1]MASTER!B:B),"")</f>
        <v/>
      </c>
      <c r="H12539" s="176" t="str">
        <f>IFERROR(VLOOKUP(C12539,[1]MASTER!C:G,5,FALSE),"")</f>
        <v/>
      </c>
    </row>
    <row r="12540" spans="1:8" ht="15.75">
      <c r="A12540" s="109">
        <v>12569</v>
      </c>
      <c r="B12540" s="120"/>
      <c r="D12540" s="55" t="e">
        <f>VLOOKUP(C12540,#REF!,2,FALSE)</f>
        <v>#REF!</v>
      </c>
      <c r="E12540" s="172" t="str">
        <f>IFERROR(VLOOKUP(C12540,[1]MASTER!C:F,4,FALSE),"")</f>
        <v/>
      </c>
      <c r="F12540" s="172" t="str">
        <f>IFERROR(VLOOKUP(C12540,[1]MASTER!C:F,3,FALSE),"")</f>
        <v/>
      </c>
      <c r="G12540" s="175" t="str">
        <f>IFERROR(LOOKUP(C12540,[1]MASTER!C:C,[1]MASTER!B:B),"")</f>
        <v/>
      </c>
      <c r="H12540" s="176" t="str">
        <f>IFERROR(VLOOKUP(C12540,[1]MASTER!C:G,5,FALSE),"")</f>
        <v/>
      </c>
    </row>
    <row r="12541" spans="1:8" ht="15.75">
      <c r="A12541" s="52">
        <v>12570</v>
      </c>
      <c r="B12541" s="233"/>
      <c r="D12541" s="55" t="e">
        <f>VLOOKUP(C12541,#REF!,2,FALSE)</f>
        <v>#REF!</v>
      </c>
      <c r="E12541" s="172" t="str">
        <f>IFERROR(VLOOKUP(C12541,[1]MASTER!C:F,4,FALSE),"")</f>
        <v/>
      </c>
      <c r="F12541" s="172" t="str">
        <f>IFERROR(VLOOKUP(C12541,[1]MASTER!C:F,3,FALSE),"")</f>
        <v/>
      </c>
      <c r="G12541" s="175" t="str">
        <f>IFERROR(LOOKUP(C12541,[1]MASTER!C:C,[1]MASTER!B:B),"")</f>
        <v/>
      </c>
      <c r="H12541" s="176" t="str">
        <f>IFERROR(VLOOKUP(C12541,[1]MASTER!C:G,5,FALSE),"")</f>
        <v/>
      </c>
    </row>
    <row r="12542" spans="1:8" ht="15.75">
      <c r="A12542" s="109">
        <v>12571</v>
      </c>
      <c r="B12542" s="120"/>
      <c r="D12542" s="55" t="e">
        <f>VLOOKUP(C12542,#REF!,2,FALSE)</f>
        <v>#REF!</v>
      </c>
      <c r="E12542" s="172" t="str">
        <f>IFERROR(VLOOKUP(C12542,[1]MASTER!C:F,4,FALSE),"")</f>
        <v/>
      </c>
      <c r="F12542" s="172" t="str">
        <f>IFERROR(VLOOKUP(C12542,[1]MASTER!C:F,3,FALSE),"")</f>
        <v/>
      </c>
      <c r="G12542" s="175" t="str">
        <f>IFERROR(LOOKUP(C12542,[1]MASTER!C:C,[1]MASTER!B:B),"")</f>
        <v/>
      </c>
      <c r="H12542" s="176" t="str">
        <f>IFERROR(VLOOKUP(C12542,[1]MASTER!C:G,5,FALSE),"")</f>
        <v/>
      </c>
    </row>
    <row r="12543" spans="1:8" ht="15.75">
      <c r="A12543" s="52">
        <v>12572</v>
      </c>
      <c r="B12543" s="233"/>
      <c r="D12543" s="55" t="e">
        <f>VLOOKUP(C12543,#REF!,2,FALSE)</f>
        <v>#REF!</v>
      </c>
      <c r="E12543" s="172" t="str">
        <f>IFERROR(VLOOKUP(C12543,[1]MASTER!C:F,4,FALSE),"")</f>
        <v/>
      </c>
      <c r="F12543" s="172" t="str">
        <f>IFERROR(VLOOKUP(C12543,[1]MASTER!C:F,3,FALSE),"")</f>
        <v/>
      </c>
      <c r="G12543" s="175" t="str">
        <f>IFERROR(LOOKUP(C12543,[1]MASTER!C:C,[1]MASTER!B:B),"")</f>
        <v/>
      </c>
      <c r="H12543" s="176" t="str">
        <f>IFERROR(VLOOKUP(C12543,[1]MASTER!C:G,5,FALSE),"")</f>
        <v/>
      </c>
    </row>
    <row r="12544" spans="1:8" ht="15.75">
      <c r="A12544" s="109">
        <v>12573</v>
      </c>
      <c r="B12544" s="120"/>
      <c r="D12544" s="55" t="e">
        <f>VLOOKUP(C12544,#REF!,2,FALSE)</f>
        <v>#REF!</v>
      </c>
      <c r="E12544" s="172" t="str">
        <f>IFERROR(VLOOKUP(C12544,[1]MASTER!C:F,4,FALSE),"")</f>
        <v/>
      </c>
      <c r="F12544" s="172" t="str">
        <f>IFERROR(VLOOKUP(C12544,[1]MASTER!C:F,3,FALSE),"")</f>
        <v/>
      </c>
      <c r="G12544" s="175" t="str">
        <f>IFERROR(LOOKUP(C12544,[1]MASTER!C:C,[1]MASTER!B:B),"")</f>
        <v/>
      </c>
      <c r="H12544" s="176" t="str">
        <f>IFERROR(VLOOKUP(C12544,[1]MASTER!C:G,5,FALSE),"")</f>
        <v/>
      </c>
    </row>
    <row r="12545" spans="1:8" ht="15.75">
      <c r="A12545" s="52">
        <v>12574</v>
      </c>
      <c r="B12545" s="233"/>
      <c r="D12545" s="55" t="e">
        <f>VLOOKUP(C12545,#REF!,2,FALSE)</f>
        <v>#REF!</v>
      </c>
      <c r="E12545" s="172" t="str">
        <f>IFERROR(VLOOKUP(C12545,[1]MASTER!C:F,4,FALSE),"")</f>
        <v/>
      </c>
      <c r="F12545" s="172" t="str">
        <f>IFERROR(VLOOKUP(C12545,[1]MASTER!C:F,3,FALSE),"")</f>
        <v/>
      </c>
      <c r="G12545" s="175" t="str">
        <f>IFERROR(LOOKUP(C12545,[1]MASTER!C:C,[1]MASTER!B:B),"")</f>
        <v/>
      </c>
      <c r="H12545" s="176" t="str">
        <f>IFERROR(VLOOKUP(C12545,[1]MASTER!C:G,5,FALSE),"")</f>
        <v/>
      </c>
    </row>
    <row r="12546" spans="1:8" ht="15.75">
      <c r="A12546" s="109">
        <v>12575</v>
      </c>
      <c r="B12546" s="120"/>
      <c r="D12546" s="55" t="e">
        <f>VLOOKUP(C12546,#REF!,2,FALSE)</f>
        <v>#REF!</v>
      </c>
      <c r="E12546" s="172" t="str">
        <f>IFERROR(VLOOKUP(C12546,[1]MASTER!C:F,4,FALSE),"")</f>
        <v/>
      </c>
      <c r="F12546" s="172" t="str">
        <f>IFERROR(VLOOKUP(C12546,[1]MASTER!C:F,3,FALSE),"")</f>
        <v/>
      </c>
      <c r="G12546" s="175" t="str">
        <f>IFERROR(LOOKUP(C12546,[1]MASTER!C:C,[1]MASTER!B:B),"")</f>
        <v/>
      </c>
      <c r="H12546" s="176" t="str">
        <f>IFERROR(VLOOKUP(C12546,[1]MASTER!C:G,5,FALSE),"")</f>
        <v/>
      </c>
    </row>
    <row r="12547" spans="1:8" ht="15.75">
      <c r="A12547" s="52">
        <v>12576</v>
      </c>
      <c r="B12547" s="233"/>
      <c r="D12547" s="55" t="e">
        <f>VLOOKUP(C12547,#REF!,2,FALSE)</f>
        <v>#REF!</v>
      </c>
      <c r="E12547" s="172" t="str">
        <f>IFERROR(VLOOKUP(C12547,[1]MASTER!C:F,4,FALSE),"")</f>
        <v/>
      </c>
      <c r="F12547" s="172" t="str">
        <f>IFERROR(VLOOKUP(C12547,[1]MASTER!C:F,3,FALSE),"")</f>
        <v/>
      </c>
      <c r="G12547" s="175" t="str">
        <f>IFERROR(LOOKUP(C12547,[1]MASTER!C:C,[1]MASTER!B:B),"")</f>
        <v/>
      </c>
      <c r="H12547" s="176" t="str">
        <f>IFERROR(VLOOKUP(C12547,[1]MASTER!C:G,5,FALSE),"")</f>
        <v/>
      </c>
    </row>
    <row r="12548" spans="1:8" ht="15.75">
      <c r="A12548" s="109">
        <v>12577</v>
      </c>
      <c r="B12548" s="120"/>
      <c r="D12548" s="55" t="e">
        <f>VLOOKUP(C12548,#REF!,2,FALSE)</f>
        <v>#REF!</v>
      </c>
      <c r="E12548" s="172" t="str">
        <f>IFERROR(VLOOKUP(C12548,[1]MASTER!C:F,4,FALSE),"")</f>
        <v/>
      </c>
      <c r="F12548" s="172" t="str">
        <f>IFERROR(VLOOKUP(C12548,[1]MASTER!C:F,3,FALSE),"")</f>
        <v/>
      </c>
      <c r="G12548" s="175" t="str">
        <f>IFERROR(LOOKUP(C12548,[1]MASTER!C:C,[1]MASTER!B:B),"")</f>
        <v/>
      </c>
      <c r="H12548" s="176" t="str">
        <f>IFERROR(VLOOKUP(C12548,[1]MASTER!C:G,5,FALSE),"")</f>
        <v/>
      </c>
    </row>
    <row r="12549" spans="1:8" ht="15.75">
      <c r="A12549" s="52">
        <v>12578</v>
      </c>
      <c r="B12549" s="233"/>
      <c r="D12549" s="55" t="e">
        <f>VLOOKUP(C12549,#REF!,2,FALSE)</f>
        <v>#REF!</v>
      </c>
      <c r="E12549" s="172" t="str">
        <f>IFERROR(VLOOKUP(C12549,[1]MASTER!C:F,4,FALSE),"")</f>
        <v/>
      </c>
      <c r="F12549" s="172" t="str">
        <f>IFERROR(VLOOKUP(C12549,[1]MASTER!C:F,3,FALSE),"")</f>
        <v/>
      </c>
      <c r="G12549" s="175" t="str">
        <f>IFERROR(LOOKUP(C12549,[1]MASTER!C:C,[1]MASTER!B:B),"")</f>
        <v/>
      </c>
      <c r="H12549" s="176" t="str">
        <f>IFERROR(VLOOKUP(C12549,[1]MASTER!C:G,5,FALSE),"")</f>
        <v/>
      </c>
    </row>
    <row r="12550" spans="1:8" ht="15.75">
      <c r="A12550" s="109">
        <v>12579</v>
      </c>
      <c r="B12550" s="120"/>
      <c r="D12550" s="55" t="e">
        <f>VLOOKUP(C12550,#REF!,2,FALSE)</f>
        <v>#REF!</v>
      </c>
      <c r="E12550" s="172" t="str">
        <f>IFERROR(VLOOKUP(C12550,[1]MASTER!C:F,4,FALSE),"")</f>
        <v/>
      </c>
      <c r="F12550" s="172" t="str">
        <f>IFERROR(VLOOKUP(C12550,[1]MASTER!C:F,3,FALSE),"")</f>
        <v/>
      </c>
      <c r="G12550" s="175" t="str">
        <f>IFERROR(LOOKUP(C12550,[1]MASTER!C:C,[1]MASTER!B:B),"")</f>
        <v/>
      </c>
      <c r="H12550" s="176" t="str">
        <f>IFERROR(VLOOKUP(C12550,[1]MASTER!C:G,5,FALSE),"")</f>
        <v/>
      </c>
    </row>
    <row r="12551" spans="1:8" ht="15.75">
      <c r="A12551" s="52">
        <v>12580</v>
      </c>
      <c r="B12551" s="233"/>
      <c r="D12551" s="55" t="e">
        <f>VLOOKUP(C12551,#REF!,2,FALSE)</f>
        <v>#REF!</v>
      </c>
      <c r="E12551" s="172" t="str">
        <f>IFERROR(VLOOKUP(C12551,[1]MASTER!C:F,4,FALSE),"")</f>
        <v/>
      </c>
      <c r="F12551" s="172" t="str">
        <f>IFERROR(VLOOKUP(C12551,[1]MASTER!C:F,3,FALSE),"")</f>
        <v/>
      </c>
      <c r="G12551" s="175" t="str">
        <f>IFERROR(LOOKUP(C12551,[1]MASTER!C:C,[1]MASTER!B:B),"")</f>
        <v/>
      </c>
      <c r="H12551" s="176" t="str">
        <f>IFERROR(VLOOKUP(C12551,[1]MASTER!C:G,5,FALSE),"")</f>
        <v/>
      </c>
    </row>
    <row r="12552" spans="1:8" ht="15.75">
      <c r="A12552" s="109">
        <v>12581</v>
      </c>
      <c r="B12552" s="120"/>
      <c r="D12552" s="55" t="e">
        <f>VLOOKUP(C12552,#REF!,2,FALSE)</f>
        <v>#REF!</v>
      </c>
      <c r="E12552" s="172" t="str">
        <f>IFERROR(VLOOKUP(C12552,[1]MASTER!C:F,4,FALSE),"")</f>
        <v/>
      </c>
      <c r="F12552" s="172" t="str">
        <f>IFERROR(VLOOKUP(C12552,[1]MASTER!C:F,3,FALSE),"")</f>
        <v/>
      </c>
      <c r="G12552" s="175" t="str">
        <f>IFERROR(LOOKUP(C12552,[1]MASTER!C:C,[1]MASTER!B:B),"")</f>
        <v/>
      </c>
      <c r="H12552" s="176" t="str">
        <f>IFERROR(VLOOKUP(C12552,[1]MASTER!C:G,5,FALSE),"")</f>
        <v/>
      </c>
    </row>
    <row r="12553" spans="1:8" ht="15.75">
      <c r="A12553" s="52">
        <v>12582</v>
      </c>
      <c r="B12553" s="233"/>
      <c r="D12553" s="55" t="e">
        <f>VLOOKUP(C12553,#REF!,2,FALSE)</f>
        <v>#REF!</v>
      </c>
      <c r="E12553" s="172" t="str">
        <f>IFERROR(VLOOKUP(C12553,[1]MASTER!C:F,4,FALSE),"")</f>
        <v/>
      </c>
      <c r="F12553" s="172" t="str">
        <f>IFERROR(VLOOKUP(C12553,[1]MASTER!C:F,3,FALSE),"")</f>
        <v/>
      </c>
      <c r="G12553" s="175" t="str">
        <f>IFERROR(LOOKUP(C12553,[1]MASTER!C:C,[1]MASTER!B:B),"")</f>
        <v/>
      </c>
      <c r="H12553" s="176" t="str">
        <f>IFERROR(VLOOKUP(C12553,[1]MASTER!C:G,5,FALSE),"")</f>
        <v/>
      </c>
    </row>
    <row r="12554" spans="1:8" ht="15.75">
      <c r="A12554" s="109">
        <v>12583</v>
      </c>
      <c r="B12554" s="120"/>
      <c r="D12554" s="55" t="e">
        <f>VLOOKUP(C12554,#REF!,2,FALSE)</f>
        <v>#REF!</v>
      </c>
      <c r="E12554" s="172" t="str">
        <f>IFERROR(VLOOKUP(C12554,[1]MASTER!C:F,4,FALSE),"")</f>
        <v/>
      </c>
      <c r="F12554" s="172" t="str">
        <f>IFERROR(VLOOKUP(C12554,[1]MASTER!C:F,3,FALSE),"")</f>
        <v/>
      </c>
      <c r="G12554" s="175" t="str">
        <f>IFERROR(LOOKUP(C12554,[1]MASTER!C:C,[1]MASTER!B:B),"")</f>
        <v/>
      </c>
      <c r="H12554" s="176" t="str">
        <f>IFERROR(VLOOKUP(C12554,[1]MASTER!C:G,5,FALSE),"")</f>
        <v/>
      </c>
    </row>
    <row r="12555" spans="1:8" ht="15.75">
      <c r="A12555" s="52">
        <v>12584</v>
      </c>
      <c r="B12555" s="233"/>
      <c r="D12555" s="55" t="e">
        <f>VLOOKUP(C12555,#REF!,2,FALSE)</f>
        <v>#REF!</v>
      </c>
      <c r="E12555" s="172" t="str">
        <f>IFERROR(VLOOKUP(C12555,[1]MASTER!C:F,4,FALSE),"")</f>
        <v/>
      </c>
      <c r="F12555" s="172" t="str">
        <f>IFERROR(VLOOKUP(C12555,[1]MASTER!C:F,3,FALSE),"")</f>
        <v/>
      </c>
      <c r="G12555" s="175" t="str">
        <f>IFERROR(LOOKUP(C12555,[1]MASTER!C:C,[1]MASTER!B:B),"")</f>
        <v/>
      </c>
      <c r="H12555" s="176" t="str">
        <f>IFERROR(VLOOKUP(C12555,[1]MASTER!C:G,5,FALSE),"")</f>
        <v/>
      </c>
    </row>
    <row r="12556" spans="1:8" ht="15.75">
      <c r="A12556" s="109">
        <v>12585</v>
      </c>
      <c r="B12556" s="120"/>
      <c r="D12556" s="55" t="e">
        <f>VLOOKUP(C12556,#REF!,2,FALSE)</f>
        <v>#REF!</v>
      </c>
      <c r="E12556" s="172" t="str">
        <f>IFERROR(VLOOKUP(C12556,[1]MASTER!C:F,4,FALSE),"")</f>
        <v/>
      </c>
      <c r="F12556" s="172" t="str">
        <f>IFERROR(VLOOKUP(C12556,[1]MASTER!C:F,3,FALSE),"")</f>
        <v/>
      </c>
      <c r="G12556" s="175" t="str">
        <f>IFERROR(LOOKUP(C12556,[1]MASTER!C:C,[1]MASTER!B:B),"")</f>
        <v/>
      </c>
      <c r="H12556" s="176" t="str">
        <f>IFERROR(VLOOKUP(C12556,[1]MASTER!C:G,5,FALSE),"")</f>
        <v/>
      </c>
    </row>
    <row r="12557" spans="1:8" ht="15.75">
      <c r="A12557" s="52">
        <v>12586</v>
      </c>
      <c r="B12557" s="233"/>
      <c r="D12557" s="55" t="e">
        <f>VLOOKUP(C12557,#REF!,2,FALSE)</f>
        <v>#REF!</v>
      </c>
      <c r="E12557" s="172" t="str">
        <f>IFERROR(VLOOKUP(C12557,[1]MASTER!C:F,4,FALSE),"")</f>
        <v/>
      </c>
      <c r="F12557" s="172" t="str">
        <f>IFERROR(VLOOKUP(C12557,[1]MASTER!C:F,3,FALSE),"")</f>
        <v/>
      </c>
      <c r="G12557" s="175" t="str">
        <f>IFERROR(LOOKUP(C12557,[1]MASTER!C:C,[1]MASTER!B:B),"")</f>
        <v/>
      </c>
      <c r="H12557" s="176" t="str">
        <f>IFERROR(VLOOKUP(C12557,[1]MASTER!C:G,5,FALSE),"")</f>
        <v/>
      </c>
    </row>
    <row r="12558" spans="1:8" ht="15.75">
      <c r="A12558" s="109">
        <v>12587</v>
      </c>
      <c r="B12558" s="120"/>
      <c r="D12558" s="55" t="e">
        <f>VLOOKUP(C12558,#REF!,2,FALSE)</f>
        <v>#REF!</v>
      </c>
      <c r="E12558" s="172" t="str">
        <f>IFERROR(VLOOKUP(C12558,[1]MASTER!C:F,4,FALSE),"")</f>
        <v/>
      </c>
      <c r="F12558" s="172" t="str">
        <f>IFERROR(VLOOKUP(C12558,[1]MASTER!C:F,3,FALSE),"")</f>
        <v/>
      </c>
      <c r="G12558" s="175" t="str">
        <f>IFERROR(LOOKUP(C12558,[1]MASTER!C:C,[1]MASTER!B:B),"")</f>
        <v/>
      </c>
      <c r="H12558" s="176" t="str">
        <f>IFERROR(VLOOKUP(C12558,[1]MASTER!C:G,5,FALSE),"")</f>
        <v/>
      </c>
    </row>
    <row r="12559" spans="1:8" ht="15.75">
      <c r="A12559" s="52">
        <v>12588</v>
      </c>
      <c r="B12559" s="233"/>
      <c r="D12559" s="55" t="e">
        <f>VLOOKUP(C12559,#REF!,2,FALSE)</f>
        <v>#REF!</v>
      </c>
      <c r="E12559" s="172" t="str">
        <f>IFERROR(VLOOKUP(C12559,[1]MASTER!C:F,4,FALSE),"")</f>
        <v/>
      </c>
      <c r="F12559" s="172" t="str">
        <f>IFERROR(VLOOKUP(C12559,[1]MASTER!C:F,3,FALSE),"")</f>
        <v/>
      </c>
      <c r="G12559" s="175" t="str">
        <f>IFERROR(LOOKUP(C12559,[1]MASTER!C:C,[1]MASTER!B:B),"")</f>
        <v/>
      </c>
      <c r="H12559" s="176" t="str">
        <f>IFERROR(VLOOKUP(C12559,[1]MASTER!C:G,5,FALSE),"")</f>
        <v/>
      </c>
    </row>
    <row r="12560" spans="1:8" ht="15.75">
      <c r="A12560" s="109">
        <v>12589</v>
      </c>
      <c r="B12560" s="120"/>
      <c r="D12560" s="55" t="e">
        <f>VLOOKUP(C12560,#REF!,2,FALSE)</f>
        <v>#REF!</v>
      </c>
      <c r="E12560" s="172" t="str">
        <f>IFERROR(VLOOKUP(C12560,[1]MASTER!C:F,4,FALSE),"")</f>
        <v/>
      </c>
      <c r="F12560" s="172" t="str">
        <f>IFERROR(VLOOKUP(C12560,[1]MASTER!C:F,3,FALSE),"")</f>
        <v/>
      </c>
      <c r="G12560" s="175" t="str">
        <f>IFERROR(LOOKUP(C12560,[1]MASTER!C:C,[1]MASTER!B:B),"")</f>
        <v/>
      </c>
      <c r="H12560" s="176" t="str">
        <f>IFERROR(VLOOKUP(C12560,[1]MASTER!C:G,5,FALSE),"")</f>
        <v/>
      </c>
    </row>
    <row r="12561" spans="1:8" ht="15.75">
      <c r="A12561" s="52">
        <v>12590</v>
      </c>
      <c r="B12561" s="233"/>
      <c r="D12561" s="55" t="e">
        <f>VLOOKUP(C12561,#REF!,2,FALSE)</f>
        <v>#REF!</v>
      </c>
      <c r="E12561" s="172" t="str">
        <f>IFERROR(VLOOKUP(C12561,[1]MASTER!C:F,4,FALSE),"")</f>
        <v/>
      </c>
      <c r="F12561" s="172" t="str">
        <f>IFERROR(VLOOKUP(C12561,[1]MASTER!C:F,3,FALSE),"")</f>
        <v/>
      </c>
      <c r="G12561" s="175" t="str">
        <f>IFERROR(LOOKUP(C12561,[1]MASTER!C:C,[1]MASTER!B:B),"")</f>
        <v/>
      </c>
      <c r="H12561" s="176" t="str">
        <f>IFERROR(VLOOKUP(C12561,[1]MASTER!C:G,5,FALSE),"")</f>
        <v/>
      </c>
    </row>
    <row r="12562" spans="1:8" ht="15.75">
      <c r="A12562" s="109">
        <v>12591</v>
      </c>
      <c r="B12562" s="120"/>
      <c r="D12562" s="55" t="e">
        <f>VLOOKUP(C12562,#REF!,2,FALSE)</f>
        <v>#REF!</v>
      </c>
      <c r="E12562" s="172" t="str">
        <f>IFERROR(VLOOKUP(C12562,[1]MASTER!C:F,4,FALSE),"")</f>
        <v/>
      </c>
      <c r="F12562" s="172" t="str">
        <f>IFERROR(VLOOKUP(C12562,[1]MASTER!C:F,3,FALSE),"")</f>
        <v/>
      </c>
      <c r="G12562" s="175" t="str">
        <f>IFERROR(LOOKUP(C12562,[1]MASTER!C:C,[1]MASTER!B:B),"")</f>
        <v/>
      </c>
      <c r="H12562" s="176" t="str">
        <f>IFERROR(VLOOKUP(C12562,[1]MASTER!C:G,5,FALSE),"")</f>
        <v/>
      </c>
    </row>
    <row r="12563" spans="1:8" ht="15.75">
      <c r="A12563" s="52">
        <v>12592</v>
      </c>
      <c r="B12563" s="233"/>
      <c r="D12563" s="55" t="e">
        <f>VLOOKUP(C12563,#REF!,2,FALSE)</f>
        <v>#REF!</v>
      </c>
      <c r="E12563" s="172" t="str">
        <f>IFERROR(VLOOKUP(C12563,[1]MASTER!C:F,4,FALSE),"")</f>
        <v/>
      </c>
      <c r="F12563" s="172" t="str">
        <f>IFERROR(VLOOKUP(C12563,[1]MASTER!C:F,3,FALSE),"")</f>
        <v/>
      </c>
      <c r="G12563" s="175" t="str">
        <f>IFERROR(LOOKUP(C12563,[1]MASTER!C:C,[1]MASTER!B:B),"")</f>
        <v/>
      </c>
      <c r="H12563" s="176" t="str">
        <f>IFERROR(VLOOKUP(C12563,[1]MASTER!C:G,5,FALSE),"")</f>
        <v/>
      </c>
    </row>
    <row r="12564" spans="1:8" ht="15.75">
      <c r="A12564" s="109">
        <v>12593</v>
      </c>
      <c r="B12564" s="120"/>
      <c r="D12564" s="55" t="e">
        <f>VLOOKUP(C12564,#REF!,2,FALSE)</f>
        <v>#REF!</v>
      </c>
      <c r="E12564" s="172" t="str">
        <f>IFERROR(VLOOKUP(C12564,[1]MASTER!C:F,4,FALSE),"")</f>
        <v/>
      </c>
      <c r="F12564" s="172" t="str">
        <f>IFERROR(VLOOKUP(C12564,[1]MASTER!C:F,3,FALSE),"")</f>
        <v/>
      </c>
      <c r="G12564" s="175" t="str">
        <f>IFERROR(LOOKUP(C12564,[1]MASTER!C:C,[1]MASTER!B:B),"")</f>
        <v/>
      </c>
      <c r="H12564" s="176" t="str">
        <f>IFERROR(VLOOKUP(C12564,[1]MASTER!C:G,5,FALSE),"")</f>
        <v/>
      </c>
    </row>
    <row r="12565" spans="1:8" ht="15.75">
      <c r="A12565" s="52">
        <v>12594</v>
      </c>
      <c r="B12565" s="233"/>
      <c r="D12565" s="55" t="e">
        <f>VLOOKUP(C12565,#REF!,2,FALSE)</f>
        <v>#REF!</v>
      </c>
      <c r="E12565" s="172" t="str">
        <f>IFERROR(VLOOKUP(C12565,[1]MASTER!C:F,4,FALSE),"")</f>
        <v/>
      </c>
      <c r="F12565" s="172" t="str">
        <f>IFERROR(VLOOKUP(C12565,[1]MASTER!C:F,3,FALSE),"")</f>
        <v/>
      </c>
      <c r="G12565" s="175" t="str">
        <f>IFERROR(LOOKUP(C12565,[1]MASTER!C:C,[1]MASTER!B:B),"")</f>
        <v/>
      </c>
      <c r="H12565" s="176" t="str">
        <f>IFERROR(VLOOKUP(C12565,[1]MASTER!C:G,5,FALSE),"")</f>
        <v/>
      </c>
    </row>
    <row r="12566" spans="1:8" ht="15.75">
      <c r="A12566" s="109">
        <v>12595</v>
      </c>
      <c r="B12566" s="120"/>
      <c r="D12566" s="55" t="e">
        <f>VLOOKUP(C12566,#REF!,2,FALSE)</f>
        <v>#REF!</v>
      </c>
      <c r="E12566" s="172" t="str">
        <f>IFERROR(VLOOKUP(C12566,[1]MASTER!C:F,4,FALSE),"")</f>
        <v/>
      </c>
      <c r="F12566" s="172" t="str">
        <f>IFERROR(VLOOKUP(C12566,[1]MASTER!C:F,3,FALSE),"")</f>
        <v/>
      </c>
      <c r="G12566" s="175" t="str">
        <f>IFERROR(LOOKUP(C12566,[1]MASTER!C:C,[1]MASTER!B:B),"")</f>
        <v/>
      </c>
      <c r="H12566" s="176" t="str">
        <f>IFERROR(VLOOKUP(C12566,[1]MASTER!C:G,5,FALSE),"")</f>
        <v/>
      </c>
    </row>
    <row r="12567" spans="1:8" ht="15.75">
      <c r="A12567" s="52">
        <v>12596</v>
      </c>
      <c r="B12567" s="233"/>
      <c r="D12567" s="55" t="e">
        <f>VLOOKUP(C12567,#REF!,2,FALSE)</f>
        <v>#REF!</v>
      </c>
      <c r="E12567" s="172" t="str">
        <f>IFERROR(VLOOKUP(C12567,[1]MASTER!C:F,4,FALSE),"")</f>
        <v/>
      </c>
      <c r="F12567" s="172" t="str">
        <f>IFERROR(VLOOKUP(C12567,[1]MASTER!C:F,3,FALSE),"")</f>
        <v/>
      </c>
      <c r="G12567" s="175" t="str">
        <f>IFERROR(LOOKUP(C12567,[1]MASTER!C:C,[1]MASTER!B:B),"")</f>
        <v/>
      </c>
      <c r="H12567" s="176" t="str">
        <f>IFERROR(VLOOKUP(C12567,[1]MASTER!C:G,5,FALSE),"")</f>
        <v/>
      </c>
    </row>
    <row r="12568" spans="1:8" ht="15.75">
      <c r="A12568" s="109">
        <v>12597</v>
      </c>
      <c r="B12568" s="120"/>
      <c r="D12568" s="55" t="e">
        <f>VLOOKUP(C12568,#REF!,2,FALSE)</f>
        <v>#REF!</v>
      </c>
      <c r="E12568" s="172" t="str">
        <f>IFERROR(VLOOKUP(C12568,[1]MASTER!C:F,4,FALSE),"")</f>
        <v/>
      </c>
      <c r="F12568" s="172" t="str">
        <f>IFERROR(VLOOKUP(C12568,[1]MASTER!C:F,3,FALSE),"")</f>
        <v/>
      </c>
      <c r="G12568" s="175" t="str">
        <f>IFERROR(LOOKUP(C12568,[1]MASTER!C:C,[1]MASTER!B:B),"")</f>
        <v/>
      </c>
      <c r="H12568" s="176" t="str">
        <f>IFERROR(VLOOKUP(C12568,[1]MASTER!C:G,5,FALSE),"")</f>
        <v/>
      </c>
    </row>
    <row r="12569" spans="1:8" ht="15.75">
      <c r="A12569" s="52">
        <v>12598</v>
      </c>
      <c r="B12569" s="233"/>
      <c r="D12569" s="55" t="e">
        <f>VLOOKUP(C12569,#REF!,2,FALSE)</f>
        <v>#REF!</v>
      </c>
      <c r="E12569" s="172" t="str">
        <f>IFERROR(VLOOKUP(C12569,[1]MASTER!C:F,4,FALSE),"")</f>
        <v/>
      </c>
      <c r="F12569" s="172" t="str">
        <f>IFERROR(VLOOKUP(C12569,[1]MASTER!C:F,3,FALSE),"")</f>
        <v/>
      </c>
      <c r="G12569" s="175" t="str">
        <f>IFERROR(LOOKUP(C12569,[1]MASTER!C:C,[1]MASTER!B:B),"")</f>
        <v/>
      </c>
      <c r="H12569" s="176" t="str">
        <f>IFERROR(VLOOKUP(C12569,[1]MASTER!C:G,5,FALSE),"")</f>
        <v/>
      </c>
    </row>
    <row r="12570" spans="1:8" ht="15.75">
      <c r="A12570" s="109">
        <v>12599</v>
      </c>
      <c r="B12570" s="120"/>
      <c r="D12570" s="55" t="e">
        <f>VLOOKUP(C12570,#REF!,2,FALSE)</f>
        <v>#REF!</v>
      </c>
      <c r="E12570" s="172" t="str">
        <f>IFERROR(VLOOKUP(C12570,[1]MASTER!C:F,4,FALSE),"")</f>
        <v/>
      </c>
      <c r="F12570" s="172" t="str">
        <f>IFERROR(VLOOKUP(C12570,[1]MASTER!C:F,3,FALSE),"")</f>
        <v/>
      </c>
      <c r="G12570" s="175" t="str">
        <f>IFERROR(LOOKUP(C12570,[1]MASTER!C:C,[1]MASTER!B:B),"")</f>
        <v/>
      </c>
      <c r="H12570" s="176" t="str">
        <f>IFERROR(VLOOKUP(C12570,[1]MASTER!C:G,5,FALSE),"")</f>
        <v/>
      </c>
    </row>
    <row r="12571" spans="1:8" ht="15.75">
      <c r="A12571" s="52">
        <v>12600</v>
      </c>
      <c r="B12571" s="233"/>
      <c r="D12571" s="55" t="e">
        <f>VLOOKUP(C12571,#REF!,2,FALSE)</f>
        <v>#REF!</v>
      </c>
      <c r="E12571" s="172" t="str">
        <f>IFERROR(VLOOKUP(C12571,[1]MASTER!C:F,4,FALSE),"")</f>
        <v/>
      </c>
      <c r="F12571" s="172" t="str">
        <f>IFERROR(VLOOKUP(C12571,[1]MASTER!C:F,3,FALSE),"")</f>
        <v/>
      </c>
      <c r="G12571" s="175" t="str">
        <f>IFERROR(LOOKUP(C12571,[1]MASTER!C:C,[1]MASTER!B:B),"")</f>
        <v/>
      </c>
      <c r="H12571" s="176" t="str">
        <f>IFERROR(VLOOKUP(C12571,[1]MASTER!C:G,5,FALSE),"")</f>
        <v/>
      </c>
    </row>
    <row r="12572" spans="1:8" ht="15.75">
      <c r="A12572" s="109">
        <v>12601</v>
      </c>
      <c r="B12572" s="120"/>
      <c r="D12572" s="55" t="e">
        <f>VLOOKUP(C12572,#REF!,2,FALSE)</f>
        <v>#REF!</v>
      </c>
      <c r="E12572" s="172" t="str">
        <f>IFERROR(VLOOKUP(C12572,[1]MASTER!C:F,4,FALSE),"")</f>
        <v/>
      </c>
      <c r="F12572" s="172" t="str">
        <f>IFERROR(VLOOKUP(C12572,[1]MASTER!C:F,3,FALSE),"")</f>
        <v/>
      </c>
      <c r="G12572" s="175" t="str">
        <f>IFERROR(LOOKUP(C12572,[1]MASTER!C:C,[1]MASTER!B:B),"")</f>
        <v/>
      </c>
      <c r="H12572" s="176" t="str">
        <f>IFERROR(VLOOKUP(C12572,[1]MASTER!C:G,5,FALSE),"")</f>
        <v/>
      </c>
    </row>
    <row r="12573" spans="1:8" ht="15.75">
      <c r="A12573" s="52">
        <v>12602</v>
      </c>
      <c r="B12573" s="233"/>
      <c r="D12573" s="55" t="e">
        <f>VLOOKUP(C12573,#REF!,2,FALSE)</f>
        <v>#REF!</v>
      </c>
      <c r="E12573" s="172" t="str">
        <f>IFERROR(VLOOKUP(C12573,[1]MASTER!C:F,4,FALSE),"")</f>
        <v/>
      </c>
      <c r="F12573" s="172" t="str">
        <f>IFERROR(VLOOKUP(C12573,[1]MASTER!C:F,3,FALSE),"")</f>
        <v/>
      </c>
      <c r="G12573" s="175" t="str">
        <f>IFERROR(LOOKUP(C12573,[1]MASTER!C:C,[1]MASTER!B:B),"")</f>
        <v/>
      </c>
      <c r="H12573" s="176" t="str">
        <f>IFERROR(VLOOKUP(C12573,[1]MASTER!C:G,5,FALSE),"")</f>
        <v/>
      </c>
    </row>
    <row r="12574" spans="1:8" ht="15.75">
      <c r="A12574" s="109">
        <v>12603</v>
      </c>
      <c r="B12574" s="120"/>
      <c r="D12574" s="55" t="e">
        <f>VLOOKUP(C12574,#REF!,2,FALSE)</f>
        <v>#REF!</v>
      </c>
      <c r="E12574" s="172" t="str">
        <f>IFERROR(VLOOKUP(C12574,[1]MASTER!C:F,4,FALSE),"")</f>
        <v/>
      </c>
      <c r="F12574" s="172" t="str">
        <f>IFERROR(VLOOKUP(C12574,[1]MASTER!C:F,3,FALSE),"")</f>
        <v/>
      </c>
      <c r="G12574" s="175" t="str">
        <f>IFERROR(LOOKUP(C12574,[1]MASTER!C:C,[1]MASTER!B:B),"")</f>
        <v/>
      </c>
      <c r="H12574" s="176" t="str">
        <f>IFERROR(VLOOKUP(C12574,[1]MASTER!C:G,5,FALSE),"")</f>
        <v/>
      </c>
    </row>
    <row r="12575" spans="1:8" ht="15.75">
      <c r="A12575" s="52">
        <v>12604</v>
      </c>
      <c r="B12575" s="233"/>
      <c r="D12575" s="55" t="e">
        <f>VLOOKUP(C12575,#REF!,2,FALSE)</f>
        <v>#REF!</v>
      </c>
      <c r="E12575" s="172" t="str">
        <f>IFERROR(VLOOKUP(C12575,[1]MASTER!C:F,4,FALSE),"")</f>
        <v/>
      </c>
      <c r="F12575" s="172" t="str">
        <f>IFERROR(VLOOKUP(C12575,[1]MASTER!C:F,3,FALSE),"")</f>
        <v/>
      </c>
      <c r="G12575" s="175" t="str">
        <f>IFERROR(LOOKUP(C12575,[1]MASTER!C:C,[1]MASTER!B:B),"")</f>
        <v/>
      </c>
      <c r="H12575" s="176" t="str">
        <f>IFERROR(VLOOKUP(C12575,[1]MASTER!C:G,5,FALSE),"")</f>
        <v/>
      </c>
    </row>
    <row r="12576" spans="1:8" ht="15.75">
      <c r="A12576" s="109">
        <v>12605</v>
      </c>
      <c r="B12576" s="120"/>
      <c r="D12576" s="55" t="e">
        <f>VLOOKUP(C12576,#REF!,2,FALSE)</f>
        <v>#REF!</v>
      </c>
      <c r="E12576" s="172" t="str">
        <f>IFERROR(VLOOKUP(C12576,[1]MASTER!C:F,4,FALSE),"")</f>
        <v/>
      </c>
      <c r="F12576" s="172" t="str">
        <f>IFERROR(VLOOKUP(C12576,[1]MASTER!C:F,3,FALSE),"")</f>
        <v/>
      </c>
      <c r="G12576" s="175" t="str">
        <f>IFERROR(LOOKUP(C12576,[1]MASTER!C:C,[1]MASTER!B:B),"")</f>
        <v/>
      </c>
      <c r="H12576" s="176" t="str">
        <f>IFERROR(VLOOKUP(C12576,[1]MASTER!C:G,5,FALSE),"")</f>
        <v/>
      </c>
    </row>
    <row r="12577" spans="1:8" ht="15.75">
      <c r="A12577" s="52">
        <v>12606</v>
      </c>
      <c r="B12577" s="233"/>
      <c r="D12577" s="55" t="e">
        <f>VLOOKUP(C12577,#REF!,2,FALSE)</f>
        <v>#REF!</v>
      </c>
      <c r="E12577" s="172" t="str">
        <f>IFERROR(VLOOKUP(C12577,[1]MASTER!C:F,4,FALSE),"")</f>
        <v/>
      </c>
      <c r="F12577" s="172" t="str">
        <f>IFERROR(VLOOKUP(C12577,[1]MASTER!C:F,3,FALSE),"")</f>
        <v/>
      </c>
      <c r="G12577" s="175" t="str">
        <f>IFERROR(LOOKUP(C12577,[1]MASTER!C:C,[1]MASTER!B:B),"")</f>
        <v/>
      </c>
      <c r="H12577" s="176" t="str">
        <f>IFERROR(VLOOKUP(C12577,[1]MASTER!C:G,5,FALSE),"")</f>
        <v/>
      </c>
    </row>
    <row r="12578" spans="1:8" ht="15.75">
      <c r="A12578" s="109">
        <v>12607</v>
      </c>
      <c r="B12578" s="120"/>
      <c r="D12578" s="55" t="e">
        <f>VLOOKUP(C12578,#REF!,2,FALSE)</f>
        <v>#REF!</v>
      </c>
      <c r="E12578" s="172" t="str">
        <f>IFERROR(VLOOKUP(C12578,[1]MASTER!C:F,4,FALSE),"")</f>
        <v/>
      </c>
      <c r="F12578" s="172" t="str">
        <f>IFERROR(VLOOKUP(C12578,[1]MASTER!C:F,3,FALSE),"")</f>
        <v/>
      </c>
      <c r="G12578" s="175" t="str">
        <f>IFERROR(LOOKUP(C12578,[1]MASTER!C:C,[1]MASTER!B:B),"")</f>
        <v/>
      </c>
      <c r="H12578" s="176" t="str">
        <f>IFERROR(VLOOKUP(C12578,[1]MASTER!C:G,5,FALSE),"")</f>
        <v/>
      </c>
    </row>
    <row r="12579" spans="1:8" ht="15.75">
      <c r="A12579" s="52">
        <v>12608</v>
      </c>
      <c r="B12579" s="233"/>
      <c r="D12579" s="55" t="e">
        <f>VLOOKUP(C12579,#REF!,2,FALSE)</f>
        <v>#REF!</v>
      </c>
      <c r="E12579" s="172" t="str">
        <f>IFERROR(VLOOKUP(C12579,[1]MASTER!C:F,4,FALSE),"")</f>
        <v/>
      </c>
      <c r="F12579" s="172" t="str">
        <f>IFERROR(VLOOKUP(C12579,[1]MASTER!C:F,3,FALSE),"")</f>
        <v/>
      </c>
      <c r="G12579" s="175" t="str">
        <f>IFERROR(LOOKUP(C12579,[1]MASTER!C:C,[1]MASTER!B:B),"")</f>
        <v/>
      </c>
      <c r="H12579" s="176" t="str">
        <f>IFERROR(VLOOKUP(C12579,[1]MASTER!C:G,5,FALSE),"")</f>
        <v/>
      </c>
    </row>
    <row r="12580" spans="1:8" ht="15.75">
      <c r="A12580" s="109">
        <v>12609</v>
      </c>
      <c r="B12580" s="120"/>
      <c r="D12580" s="55" t="e">
        <f>VLOOKUP(C12580,#REF!,2,FALSE)</f>
        <v>#REF!</v>
      </c>
      <c r="E12580" s="172" t="str">
        <f>IFERROR(VLOOKUP(C12580,[1]MASTER!C:F,4,FALSE),"")</f>
        <v/>
      </c>
      <c r="F12580" s="172" t="str">
        <f>IFERROR(VLOOKUP(C12580,[1]MASTER!C:F,3,FALSE),"")</f>
        <v/>
      </c>
      <c r="G12580" s="175" t="str">
        <f>IFERROR(LOOKUP(C12580,[1]MASTER!C:C,[1]MASTER!B:B),"")</f>
        <v/>
      </c>
      <c r="H12580" s="176" t="str">
        <f>IFERROR(VLOOKUP(C12580,[1]MASTER!C:G,5,FALSE),"")</f>
        <v/>
      </c>
    </row>
    <row r="12581" spans="1:8" ht="15.75">
      <c r="A12581" s="52">
        <v>12610</v>
      </c>
      <c r="B12581" s="233"/>
      <c r="D12581" s="55" t="e">
        <f>VLOOKUP(C12581,#REF!,2,FALSE)</f>
        <v>#REF!</v>
      </c>
      <c r="E12581" s="172" t="str">
        <f>IFERROR(VLOOKUP(C12581,[1]MASTER!C:F,4,FALSE),"")</f>
        <v/>
      </c>
      <c r="F12581" s="172" t="str">
        <f>IFERROR(VLOOKUP(C12581,[1]MASTER!C:F,3,FALSE),"")</f>
        <v/>
      </c>
      <c r="G12581" s="175" t="str">
        <f>IFERROR(LOOKUP(C12581,[1]MASTER!C:C,[1]MASTER!B:B),"")</f>
        <v/>
      </c>
      <c r="H12581" s="176" t="str">
        <f>IFERROR(VLOOKUP(C12581,[1]MASTER!C:G,5,FALSE),"")</f>
        <v/>
      </c>
    </row>
    <row r="12582" spans="1:8" ht="15.75">
      <c r="A12582" s="109">
        <v>12611</v>
      </c>
      <c r="B12582" s="120"/>
      <c r="D12582" s="55" t="e">
        <f>VLOOKUP(C12582,#REF!,2,FALSE)</f>
        <v>#REF!</v>
      </c>
      <c r="E12582" s="172" t="str">
        <f>IFERROR(VLOOKUP(C12582,[1]MASTER!C:F,4,FALSE),"")</f>
        <v/>
      </c>
      <c r="F12582" s="172" t="str">
        <f>IFERROR(VLOOKUP(C12582,[1]MASTER!C:F,3,FALSE),"")</f>
        <v/>
      </c>
      <c r="G12582" s="175" t="str">
        <f>IFERROR(LOOKUP(C12582,[1]MASTER!C:C,[1]MASTER!B:B),"")</f>
        <v/>
      </c>
      <c r="H12582" s="176" t="str">
        <f>IFERROR(VLOOKUP(C12582,[1]MASTER!C:G,5,FALSE),"")</f>
        <v/>
      </c>
    </row>
    <row r="12583" spans="1:8" ht="15.75">
      <c r="A12583" s="52">
        <v>12612</v>
      </c>
      <c r="B12583" s="233"/>
      <c r="D12583" s="55" t="e">
        <f>VLOOKUP(C12583,#REF!,2,FALSE)</f>
        <v>#REF!</v>
      </c>
      <c r="E12583" s="172" t="str">
        <f>IFERROR(VLOOKUP(C12583,[1]MASTER!C:F,4,FALSE),"")</f>
        <v/>
      </c>
      <c r="F12583" s="172" t="str">
        <f>IFERROR(VLOOKUP(C12583,[1]MASTER!C:F,3,FALSE),"")</f>
        <v/>
      </c>
      <c r="G12583" s="175" t="str">
        <f>IFERROR(LOOKUP(C12583,[1]MASTER!C:C,[1]MASTER!B:B),"")</f>
        <v/>
      </c>
      <c r="H12583" s="176" t="str">
        <f>IFERROR(VLOOKUP(C12583,[1]MASTER!C:G,5,FALSE),"")</f>
        <v/>
      </c>
    </row>
    <row r="12584" spans="1:8" ht="15.75">
      <c r="A12584" s="109">
        <v>12613</v>
      </c>
      <c r="B12584" s="120"/>
      <c r="D12584" s="55" t="e">
        <f>VLOOKUP(C12584,#REF!,2,FALSE)</f>
        <v>#REF!</v>
      </c>
      <c r="E12584" s="172" t="str">
        <f>IFERROR(VLOOKUP(C12584,[1]MASTER!C:F,4,FALSE),"")</f>
        <v/>
      </c>
      <c r="F12584" s="172" t="str">
        <f>IFERROR(VLOOKUP(C12584,[1]MASTER!C:F,3,FALSE),"")</f>
        <v/>
      </c>
      <c r="G12584" s="175" t="str">
        <f>IFERROR(LOOKUP(C12584,[1]MASTER!C:C,[1]MASTER!B:B),"")</f>
        <v/>
      </c>
      <c r="H12584" s="176" t="str">
        <f>IFERROR(VLOOKUP(C12584,[1]MASTER!C:G,5,FALSE),"")</f>
        <v/>
      </c>
    </row>
    <row r="12585" spans="1:8" ht="15.75">
      <c r="A12585" s="52">
        <v>12614</v>
      </c>
      <c r="B12585" s="233"/>
      <c r="D12585" s="55" t="e">
        <f>VLOOKUP(C12585,#REF!,2,FALSE)</f>
        <v>#REF!</v>
      </c>
      <c r="E12585" s="172" t="str">
        <f>IFERROR(VLOOKUP(C12585,[1]MASTER!C:F,4,FALSE),"")</f>
        <v/>
      </c>
      <c r="F12585" s="172" t="str">
        <f>IFERROR(VLOOKUP(C12585,[1]MASTER!C:F,3,FALSE),"")</f>
        <v/>
      </c>
      <c r="G12585" s="175" t="str">
        <f>IFERROR(LOOKUP(C12585,[1]MASTER!C:C,[1]MASTER!B:B),"")</f>
        <v/>
      </c>
      <c r="H12585" s="176" t="str">
        <f>IFERROR(VLOOKUP(C12585,[1]MASTER!C:G,5,FALSE),"")</f>
        <v/>
      </c>
    </row>
    <row r="12586" spans="1:8" ht="15.75">
      <c r="A12586" s="109">
        <v>12615</v>
      </c>
      <c r="B12586" s="120"/>
      <c r="D12586" s="55" t="e">
        <f>VLOOKUP(C12586,#REF!,2,FALSE)</f>
        <v>#REF!</v>
      </c>
      <c r="E12586" s="172" t="str">
        <f>IFERROR(VLOOKUP(C12586,[1]MASTER!C:F,4,FALSE),"")</f>
        <v/>
      </c>
      <c r="F12586" s="172" t="str">
        <f>IFERROR(VLOOKUP(C12586,[1]MASTER!C:F,3,FALSE),"")</f>
        <v/>
      </c>
      <c r="G12586" s="175" t="str">
        <f>IFERROR(LOOKUP(C12586,[1]MASTER!C:C,[1]MASTER!B:B),"")</f>
        <v/>
      </c>
      <c r="H12586" s="176" t="str">
        <f>IFERROR(VLOOKUP(C12586,[1]MASTER!C:G,5,FALSE),"")</f>
        <v/>
      </c>
    </row>
    <row r="12587" spans="1:8" ht="15.75">
      <c r="A12587" s="52">
        <v>12616</v>
      </c>
      <c r="B12587" s="233"/>
      <c r="D12587" s="55" t="e">
        <f>VLOOKUP(C12587,#REF!,2,FALSE)</f>
        <v>#REF!</v>
      </c>
      <c r="E12587" s="172" t="str">
        <f>IFERROR(VLOOKUP(C12587,[1]MASTER!C:F,4,FALSE),"")</f>
        <v/>
      </c>
      <c r="F12587" s="172" t="str">
        <f>IFERROR(VLOOKUP(C12587,[1]MASTER!C:F,3,FALSE),"")</f>
        <v/>
      </c>
      <c r="G12587" s="175" t="str">
        <f>IFERROR(LOOKUP(C12587,[1]MASTER!C:C,[1]MASTER!B:B),"")</f>
        <v/>
      </c>
      <c r="H12587" s="176" t="str">
        <f>IFERROR(VLOOKUP(C12587,[1]MASTER!C:G,5,FALSE),"")</f>
        <v/>
      </c>
    </row>
    <row r="12588" spans="1:8" ht="15.75">
      <c r="A12588" s="109">
        <v>12617</v>
      </c>
      <c r="B12588" s="120"/>
      <c r="D12588" s="55" t="e">
        <f>VLOOKUP(C12588,#REF!,2,FALSE)</f>
        <v>#REF!</v>
      </c>
      <c r="E12588" s="172" t="str">
        <f>IFERROR(VLOOKUP(C12588,[1]MASTER!C:F,4,FALSE),"")</f>
        <v/>
      </c>
      <c r="F12588" s="172" t="str">
        <f>IFERROR(VLOOKUP(C12588,[1]MASTER!C:F,3,FALSE),"")</f>
        <v/>
      </c>
      <c r="G12588" s="175" t="str">
        <f>IFERROR(LOOKUP(C12588,[1]MASTER!C:C,[1]MASTER!B:B),"")</f>
        <v/>
      </c>
      <c r="H12588" s="176" t="str">
        <f>IFERROR(VLOOKUP(C12588,[1]MASTER!C:G,5,FALSE),"")</f>
        <v/>
      </c>
    </row>
    <row r="12589" spans="1:8" ht="15.75">
      <c r="A12589" s="52">
        <v>12618</v>
      </c>
      <c r="B12589" s="233"/>
      <c r="D12589" s="55" t="e">
        <f>VLOOKUP(C12589,#REF!,2,FALSE)</f>
        <v>#REF!</v>
      </c>
      <c r="E12589" s="172" t="str">
        <f>IFERROR(VLOOKUP(C12589,[1]MASTER!C:F,4,FALSE),"")</f>
        <v/>
      </c>
      <c r="F12589" s="172" t="str">
        <f>IFERROR(VLOOKUP(C12589,[1]MASTER!C:F,3,FALSE),"")</f>
        <v/>
      </c>
      <c r="G12589" s="175" t="str">
        <f>IFERROR(LOOKUP(C12589,[1]MASTER!C:C,[1]MASTER!B:B),"")</f>
        <v/>
      </c>
      <c r="H12589" s="176" t="str">
        <f>IFERROR(VLOOKUP(C12589,[1]MASTER!C:G,5,FALSE),"")</f>
        <v/>
      </c>
    </row>
    <row r="12590" spans="1:8" ht="15.75">
      <c r="A12590" s="109">
        <v>12619</v>
      </c>
      <c r="B12590" s="120"/>
      <c r="D12590" s="55" t="e">
        <f>VLOOKUP(C12590,#REF!,2,FALSE)</f>
        <v>#REF!</v>
      </c>
      <c r="E12590" s="172" t="str">
        <f>IFERROR(VLOOKUP(C12590,[1]MASTER!C:F,4,FALSE),"")</f>
        <v/>
      </c>
      <c r="F12590" s="172" t="str">
        <f>IFERROR(VLOOKUP(C12590,[1]MASTER!C:F,3,FALSE),"")</f>
        <v/>
      </c>
      <c r="G12590" s="175" t="str">
        <f>IFERROR(LOOKUP(C12590,[1]MASTER!C:C,[1]MASTER!B:B),"")</f>
        <v/>
      </c>
      <c r="H12590" s="176" t="str">
        <f>IFERROR(VLOOKUP(C12590,[1]MASTER!C:G,5,FALSE),"")</f>
        <v/>
      </c>
    </row>
    <row r="12591" spans="1:8" ht="15.75">
      <c r="A12591" s="52">
        <v>12620</v>
      </c>
      <c r="B12591" s="233"/>
      <c r="D12591" s="55" t="e">
        <f>VLOOKUP(C12591,#REF!,2,FALSE)</f>
        <v>#REF!</v>
      </c>
      <c r="E12591" s="172" t="str">
        <f>IFERROR(VLOOKUP(C12591,[1]MASTER!C:F,4,FALSE),"")</f>
        <v/>
      </c>
      <c r="F12591" s="172" t="str">
        <f>IFERROR(VLOOKUP(C12591,[1]MASTER!C:F,3,FALSE),"")</f>
        <v/>
      </c>
      <c r="G12591" s="175" t="str">
        <f>IFERROR(LOOKUP(C12591,[1]MASTER!C:C,[1]MASTER!B:B),"")</f>
        <v/>
      </c>
      <c r="H12591" s="176" t="str">
        <f>IFERROR(VLOOKUP(C12591,[1]MASTER!C:G,5,FALSE),"")</f>
        <v/>
      </c>
    </row>
    <row r="12592" spans="1:8" ht="15.75">
      <c r="A12592" s="109">
        <v>12621</v>
      </c>
      <c r="B12592" s="120"/>
      <c r="D12592" s="55" t="e">
        <f>VLOOKUP(C12592,#REF!,2,FALSE)</f>
        <v>#REF!</v>
      </c>
      <c r="E12592" s="172" t="str">
        <f>IFERROR(VLOOKUP(C12592,[1]MASTER!C:F,4,FALSE),"")</f>
        <v/>
      </c>
      <c r="F12592" s="172" t="str">
        <f>IFERROR(VLOOKUP(C12592,[1]MASTER!C:F,3,FALSE),"")</f>
        <v/>
      </c>
      <c r="G12592" s="175" t="str">
        <f>IFERROR(LOOKUP(C12592,[1]MASTER!C:C,[1]MASTER!B:B),"")</f>
        <v/>
      </c>
      <c r="H12592" s="176" t="str">
        <f>IFERROR(VLOOKUP(C12592,[1]MASTER!C:G,5,FALSE),"")</f>
        <v/>
      </c>
    </row>
    <row r="12593" spans="1:8" ht="15.75">
      <c r="A12593" s="52">
        <v>12622</v>
      </c>
      <c r="B12593" s="233"/>
      <c r="D12593" s="55" t="e">
        <f>VLOOKUP(C12593,#REF!,2,FALSE)</f>
        <v>#REF!</v>
      </c>
      <c r="E12593" s="172" t="str">
        <f>IFERROR(VLOOKUP(C12593,[1]MASTER!C:F,4,FALSE),"")</f>
        <v/>
      </c>
      <c r="F12593" s="172" t="str">
        <f>IFERROR(VLOOKUP(C12593,[1]MASTER!C:F,3,FALSE),"")</f>
        <v/>
      </c>
      <c r="G12593" s="175" t="str">
        <f>IFERROR(LOOKUP(C12593,[1]MASTER!C:C,[1]MASTER!B:B),"")</f>
        <v/>
      </c>
      <c r="H12593" s="176" t="str">
        <f>IFERROR(VLOOKUP(C12593,[1]MASTER!C:G,5,FALSE),"")</f>
        <v/>
      </c>
    </row>
    <row r="12594" spans="1:8" ht="15.75">
      <c r="A12594" s="109">
        <v>12623</v>
      </c>
      <c r="B12594" s="120"/>
      <c r="D12594" s="55" t="e">
        <f>VLOOKUP(C12594,#REF!,2,FALSE)</f>
        <v>#REF!</v>
      </c>
      <c r="E12594" s="172" t="str">
        <f>IFERROR(VLOOKUP(C12594,[1]MASTER!C:F,4,FALSE),"")</f>
        <v/>
      </c>
      <c r="F12594" s="172" t="str">
        <f>IFERROR(VLOOKUP(C12594,[1]MASTER!C:F,3,FALSE),"")</f>
        <v/>
      </c>
      <c r="G12594" s="175" t="str">
        <f>IFERROR(LOOKUP(C12594,[1]MASTER!C:C,[1]MASTER!B:B),"")</f>
        <v/>
      </c>
      <c r="H12594" s="176" t="str">
        <f>IFERROR(VLOOKUP(C12594,[1]MASTER!C:G,5,FALSE),"")</f>
        <v/>
      </c>
    </row>
    <row r="12595" spans="1:8" ht="15.75">
      <c r="A12595" s="52">
        <v>12624</v>
      </c>
      <c r="B12595" s="233"/>
      <c r="D12595" s="55" t="e">
        <f>VLOOKUP(C12595,#REF!,2,FALSE)</f>
        <v>#REF!</v>
      </c>
      <c r="E12595" s="172" t="str">
        <f>IFERROR(VLOOKUP(C12595,[1]MASTER!C:F,4,FALSE),"")</f>
        <v/>
      </c>
      <c r="F12595" s="172" t="str">
        <f>IFERROR(VLOOKUP(C12595,[1]MASTER!C:F,3,FALSE),"")</f>
        <v/>
      </c>
      <c r="G12595" s="175" t="str">
        <f>IFERROR(LOOKUP(C12595,[1]MASTER!C:C,[1]MASTER!B:B),"")</f>
        <v/>
      </c>
      <c r="H12595" s="176" t="str">
        <f>IFERROR(VLOOKUP(C12595,[1]MASTER!C:G,5,FALSE),"")</f>
        <v/>
      </c>
    </row>
    <row r="12596" spans="1:8" ht="15.75">
      <c r="A12596" s="109">
        <v>12625</v>
      </c>
      <c r="B12596" s="120"/>
      <c r="D12596" s="55" t="e">
        <f>VLOOKUP(C12596,#REF!,2,FALSE)</f>
        <v>#REF!</v>
      </c>
      <c r="E12596" s="172" t="str">
        <f>IFERROR(VLOOKUP(C12596,[1]MASTER!C:F,4,FALSE),"")</f>
        <v/>
      </c>
      <c r="F12596" s="172" t="str">
        <f>IFERROR(VLOOKUP(C12596,[1]MASTER!C:F,3,FALSE),"")</f>
        <v/>
      </c>
      <c r="G12596" s="175" t="str">
        <f>IFERROR(LOOKUP(C12596,[1]MASTER!C:C,[1]MASTER!B:B),"")</f>
        <v/>
      </c>
      <c r="H12596" s="176" t="str">
        <f>IFERROR(VLOOKUP(C12596,[1]MASTER!C:G,5,FALSE),"")</f>
        <v/>
      </c>
    </row>
    <row r="12597" spans="1:8" ht="15.75">
      <c r="A12597" s="52">
        <v>12626</v>
      </c>
      <c r="B12597" s="233"/>
      <c r="D12597" s="55" t="e">
        <f>VLOOKUP(C12597,#REF!,2,FALSE)</f>
        <v>#REF!</v>
      </c>
      <c r="E12597" s="172" t="str">
        <f>IFERROR(VLOOKUP(C12597,[1]MASTER!C:F,4,FALSE),"")</f>
        <v/>
      </c>
      <c r="F12597" s="172" t="str">
        <f>IFERROR(VLOOKUP(C12597,[1]MASTER!C:F,3,FALSE),"")</f>
        <v/>
      </c>
      <c r="G12597" s="175" t="str">
        <f>IFERROR(LOOKUP(C12597,[1]MASTER!C:C,[1]MASTER!B:B),"")</f>
        <v/>
      </c>
      <c r="H12597" s="176" t="str">
        <f>IFERROR(VLOOKUP(C12597,[1]MASTER!C:G,5,FALSE),"")</f>
        <v/>
      </c>
    </row>
    <row r="12598" spans="1:8" ht="15.75">
      <c r="A12598" s="109">
        <v>12627</v>
      </c>
      <c r="B12598" s="120"/>
      <c r="D12598" s="55" t="e">
        <f>VLOOKUP(C12598,#REF!,2,FALSE)</f>
        <v>#REF!</v>
      </c>
      <c r="E12598" s="172" t="str">
        <f>IFERROR(VLOOKUP(C12598,[1]MASTER!C:F,4,FALSE),"")</f>
        <v/>
      </c>
      <c r="F12598" s="172" t="str">
        <f>IFERROR(VLOOKUP(C12598,[1]MASTER!C:F,3,FALSE),"")</f>
        <v/>
      </c>
      <c r="G12598" s="175" t="str">
        <f>IFERROR(LOOKUP(C12598,[1]MASTER!C:C,[1]MASTER!B:B),"")</f>
        <v/>
      </c>
      <c r="H12598" s="176" t="str">
        <f>IFERROR(VLOOKUP(C12598,[1]MASTER!C:G,5,FALSE),"")</f>
        <v/>
      </c>
    </row>
    <row r="12599" spans="1:8" ht="15.75">
      <c r="A12599" s="52">
        <v>12628</v>
      </c>
      <c r="B12599" s="233"/>
      <c r="D12599" s="55" t="e">
        <f>VLOOKUP(C12599,#REF!,2,FALSE)</f>
        <v>#REF!</v>
      </c>
      <c r="E12599" s="172" t="str">
        <f>IFERROR(VLOOKUP(C12599,[1]MASTER!C:F,4,FALSE),"")</f>
        <v/>
      </c>
      <c r="F12599" s="172" t="str">
        <f>IFERROR(VLOOKUP(C12599,[1]MASTER!C:F,3,FALSE),"")</f>
        <v/>
      </c>
      <c r="G12599" s="175" t="str">
        <f>IFERROR(LOOKUP(C12599,[1]MASTER!C:C,[1]MASTER!B:B),"")</f>
        <v/>
      </c>
      <c r="H12599" s="176" t="str">
        <f>IFERROR(VLOOKUP(C12599,[1]MASTER!C:G,5,FALSE),"")</f>
        <v/>
      </c>
    </row>
    <row r="12600" spans="1:8" ht="15.75">
      <c r="A12600" s="109">
        <v>12629</v>
      </c>
      <c r="B12600" s="120"/>
      <c r="D12600" s="55" t="e">
        <f>VLOOKUP(C12600,#REF!,2,FALSE)</f>
        <v>#REF!</v>
      </c>
      <c r="E12600" s="172" t="str">
        <f>IFERROR(VLOOKUP(C12600,[1]MASTER!C:F,4,FALSE),"")</f>
        <v/>
      </c>
      <c r="F12600" s="172" t="str">
        <f>IFERROR(VLOOKUP(C12600,[1]MASTER!C:F,3,FALSE),"")</f>
        <v/>
      </c>
      <c r="G12600" s="175" t="str">
        <f>IFERROR(LOOKUP(C12600,[1]MASTER!C:C,[1]MASTER!B:B),"")</f>
        <v/>
      </c>
      <c r="H12600" s="176" t="str">
        <f>IFERROR(VLOOKUP(C12600,[1]MASTER!C:G,5,FALSE),"")</f>
        <v/>
      </c>
    </row>
    <row r="12601" spans="1:8" ht="15.75">
      <c r="A12601" s="52">
        <v>12630</v>
      </c>
      <c r="B12601" s="233"/>
      <c r="D12601" s="55" t="e">
        <f>VLOOKUP(C12601,#REF!,2,FALSE)</f>
        <v>#REF!</v>
      </c>
      <c r="E12601" s="172" t="str">
        <f>IFERROR(VLOOKUP(C12601,[1]MASTER!C:F,4,FALSE),"")</f>
        <v/>
      </c>
      <c r="F12601" s="172" t="str">
        <f>IFERROR(VLOOKUP(C12601,[1]MASTER!C:F,3,FALSE),"")</f>
        <v/>
      </c>
      <c r="G12601" s="175" t="str">
        <f>IFERROR(LOOKUP(C12601,[1]MASTER!C:C,[1]MASTER!B:B),"")</f>
        <v/>
      </c>
      <c r="H12601" s="176" t="str">
        <f>IFERROR(VLOOKUP(C12601,[1]MASTER!C:G,5,FALSE),"")</f>
        <v/>
      </c>
    </row>
    <row r="12602" spans="1:8" ht="15.75">
      <c r="A12602" s="109">
        <v>12631</v>
      </c>
      <c r="B12602" s="120"/>
      <c r="D12602" s="55" t="e">
        <f>VLOOKUP(C12602,#REF!,2,FALSE)</f>
        <v>#REF!</v>
      </c>
      <c r="E12602" s="172" t="str">
        <f>IFERROR(VLOOKUP(C12602,[1]MASTER!C:F,4,FALSE),"")</f>
        <v/>
      </c>
      <c r="F12602" s="172" t="str">
        <f>IFERROR(VLOOKUP(C12602,[1]MASTER!C:F,3,FALSE),"")</f>
        <v/>
      </c>
      <c r="G12602" s="175" t="str">
        <f>IFERROR(LOOKUP(C12602,[1]MASTER!C:C,[1]MASTER!B:B),"")</f>
        <v/>
      </c>
      <c r="H12602" s="176" t="str">
        <f>IFERROR(VLOOKUP(C12602,[1]MASTER!C:G,5,FALSE),"")</f>
        <v/>
      </c>
    </row>
    <row r="12603" spans="1:8" ht="15.75">
      <c r="A12603" s="52">
        <v>12632</v>
      </c>
      <c r="B12603" s="233"/>
      <c r="D12603" s="55" t="e">
        <f>VLOOKUP(C12603,#REF!,2,FALSE)</f>
        <v>#REF!</v>
      </c>
      <c r="E12603" s="172" t="str">
        <f>IFERROR(VLOOKUP(C12603,[1]MASTER!C:F,4,FALSE),"")</f>
        <v/>
      </c>
      <c r="F12603" s="172" t="str">
        <f>IFERROR(VLOOKUP(C12603,[1]MASTER!C:F,3,FALSE),"")</f>
        <v/>
      </c>
      <c r="G12603" s="175" t="str">
        <f>IFERROR(LOOKUP(C12603,[1]MASTER!C:C,[1]MASTER!B:B),"")</f>
        <v/>
      </c>
      <c r="H12603" s="176" t="str">
        <f>IFERROR(VLOOKUP(C12603,[1]MASTER!C:G,5,FALSE),"")</f>
        <v/>
      </c>
    </row>
    <row r="12604" spans="1:8" ht="15.75">
      <c r="A12604" s="109">
        <v>12633</v>
      </c>
      <c r="B12604" s="120"/>
      <c r="D12604" s="55" t="e">
        <f>VLOOKUP(C12604,#REF!,2,FALSE)</f>
        <v>#REF!</v>
      </c>
      <c r="E12604" s="172" t="str">
        <f>IFERROR(VLOOKUP(C12604,[1]MASTER!C:F,4,FALSE),"")</f>
        <v/>
      </c>
      <c r="F12604" s="172" t="str">
        <f>IFERROR(VLOOKUP(C12604,[1]MASTER!C:F,3,FALSE),"")</f>
        <v/>
      </c>
      <c r="G12604" s="175" t="str">
        <f>IFERROR(LOOKUP(C12604,[1]MASTER!C:C,[1]MASTER!B:B),"")</f>
        <v/>
      </c>
      <c r="H12604" s="176" t="str">
        <f>IFERROR(VLOOKUP(C12604,[1]MASTER!C:G,5,FALSE),"")</f>
        <v/>
      </c>
    </row>
    <row r="12605" spans="1:8" ht="15.75">
      <c r="A12605" s="52">
        <v>12634</v>
      </c>
      <c r="B12605" s="233"/>
      <c r="D12605" s="55" t="e">
        <f>VLOOKUP(C12605,#REF!,2,FALSE)</f>
        <v>#REF!</v>
      </c>
      <c r="E12605" s="172" t="str">
        <f>IFERROR(VLOOKUP(C12605,[1]MASTER!C:F,4,FALSE),"")</f>
        <v/>
      </c>
      <c r="F12605" s="172" t="str">
        <f>IFERROR(VLOOKUP(C12605,[1]MASTER!C:F,3,FALSE),"")</f>
        <v/>
      </c>
      <c r="G12605" s="175" t="str">
        <f>IFERROR(LOOKUP(C12605,[1]MASTER!C:C,[1]MASTER!B:B),"")</f>
        <v/>
      </c>
      <c r="H12605" s="176" t="str">
        <f>IFERROR(VLOOKUP(C12605,[1]MASTER!C:G,5,FALSE),"")</f>
        <v/>
      </c>
    </row>
    <row r="12606" spans="1:8" ht="15.75">
      <c r="A12606" s="109">
        <v>12635</v>
      </c>
      <c r="B12606" s="120"/>
      <c r="D12606" s="55" t="e">
        <f>VLOOKUP(C12606,#REF!,2,FALSE)</f>
        <v>#REF!</v>
      </c>
      <c r="E12606" s="172" t="str">
        <f>IFERROR(VLOOKUP(C12606,[1]MASTER!C:F,4,FALSE),"")</f>
        <v/>
      </c>
      <c r="F12606" s="172" t="str">
        <f>IFERROR(VLOOKUP(C12606,[1]MASTER!C:F,3,FALSE),"")</f>
        <v/>
      </c>
      <c r="G12606" s="175" t="str">
        <f>IFERROR(LOOKUP(C12606,[1]MASTER!C:C,[1]MASTER!B:B),"")</f>
        <v/>
      </c>
      <c r="H12606" s="176" t="str">
        <f>IFERROR(VLOOKUP(C12606,[1]MASTER!C:G,5,FALSE),"")</f>
        <v/>
      </c>
    </row>
    <row r="12607" spans="1:8" ht="15.75">
      <c r="A12607" s="52">
        <v>12636</v>
      </c>
      <c r="B12607" s="233"/>
      <c r="D12607" s="55" t="e">
        <f>VLOOKUP(C12607,#REF!,2,FALSE)</f>
        <v>#REF!</v>
      </c>
      <c r="E12607" s="172" t="str">
        <f>IFERROR(VLOOKUP(C12607,[1]MASTER!C:F,4,FALSE),"")</f>
        <v/>
      </c>
      <c r="F12607" s="172" t="str">
        <f>IFERROR(VLOOKUP(C12607,[1]MASTER!C:F,3,FALSE),"")</f>
        <v/>
      </c>
      <c r="G12607" s="175" t="str">
        <f>IFERROR(LOOKUP(C12607,[1]MASTER!C:C,[1]MASTER!B:B),"")</f>
        <v/>
      </c>
      <c r="H12607" s="176" t="str">
        <f>IFERROR(VLOOKUP(C12607,[1]MASTER!C:G,5,FALSE),"")</f>
        <v/>
      </c>
    </row>
    <row r="12608" spans="1:8" ht="15.75">
      <c r="A12608" s="109">
        <v>12637</v>
      </c>
      <c r="B12608" s="120"/>
      <c r="D12608" s="55" t="e">
        <f>VLOOKUP(C12608,#REF!,2,FALSE)</f>
        <v>#REF!</v>
      </c>
      <c r="E12608" s="172" t="str">
        <f>IFERROR(VLOOKUP(C12608,[1]MASTER!C:F,4,FALSE),"")</f>
        <v/>
      </c>
      <c r="F12608" s="172" t="str">
        <f>IFERROR(VLOOKUP(C12608,[1]MASTER!C:F,3,FALSE),"")</f>
        <v/>
      </c>
      <c r="G12608" s="175" t="str">
        <f>IFERROR(LOOKUP(C12608,[1]MASTER!C:C,[1]MASTER!B:B),"")</f>
        <v/>
      </c>
      <c r="H12608" s="176" t="str">
        <f>IFERROR(VLOOKUP(C12608,[1]MASTER!C:G,5,FALSE),"")</f>
        <v/>
      </c>
    </row>
    <row r="12609" spans="1:8" ht="15.75">
      <c r="A12609" s="52">
        <v>12638</v>
      </c>
      <c r="B12609" s="233"/>
      <c r="D12609" s="55" t="e">
        <f>VLOOKUP(C12609,#REF!,2,FALSE)</f>
        <v>#REF!</v>
      </c>
      <c r="E12609" s="172" t="str">
        <f>IFERROR(VLOOKUP(C12609,[1]MASTER!C:F,4,FALSE),"")</f>
        <v/>
      </c>
      <c r="F12609" s="172" t="str">
        <f>IFERROR(VLOOKUP(C12609,[1]MASTER!C:F,3,FALSE),"")</f>
        <v/>
      </c>
      <c r="G12609" s="175" t="str">
        <f>IFERROR(LOOKUP(C12609,[1]MASTER!C:C,[1]MASTER!B:B),"")</f>
        <v/>
      </c>
      <c r="H12609" s="176" t="str">
        <f>IFERROR(VLOOKUP(C12609,[1]MASTER!C:G,5,FALSE),"")</f>
        <v/>
      </c>
    </row>
    <row r="12610" spans="1:8" ht="15.75">
      <c r="A12610" s="109">
        <v>12639</v>
      </c>
      <c r="B12610" s="120"/>
      <c r="D12610" s="55" t="e">
        <f>VLOOKUP(C12610,#REF!,2,FALSE)</f>
        <v>#REF!</v>
      </c>
      <c r="E12610" s="172" t="str">
        <f>IFERROR(VLOOKUP(C12610,[1]MASTER!C:F,4,FALSE),"")</f>
        <v/>
      </c>
      <c r="F12610" s="172" t="str">
        <f>IFERROR(VLOOKUP(C12610,[1]MASTER!C:F,3,FALSE),"")</f>
        <v/>
      </c>
      <c r="G12610" s="175" t="str">
        <f>IFERROR(LOOKUP(C12610,[1]MASTER!C:C,[1]MASTER!B:B),"")</f>
        <v/>
      </c>
      <c r="H12610" s="176" t="str">
        <f>IFERROR(VLOOKUP(C12610,[1]MASTER!C:G,5,FALSE),"")</f>
        <v/>
      </c>
    </row>
    <row r="12611" spans="1:8" ht="15.75">
      <c r="A12611" s="52">
        <v>12640</v>
      </c>
      <c r="B12611" s="233"/>
      <c r="D12611" s="55" t="e">
        <f>VLOOKUP(C12611,#REF!,2,FALSE)</f>
        <v>#REF!</v>
      </c>
      <c r="E12611" s="172" t="str">
        <f>IFERROR(VLOOKUP(C12611,[1]MASTER!C:F,4,FALSE),"")</f>
        <v/>
      </c>
      <c r="F12611" s="172" t="str">
        <f>IFERROR(VLOOKUP(C12611,[1]MASTER!C:F,3,FALSE),"")</f>
        <v/>
      </c>
      <c r="G12611" s="175" t="str">
        <f>IFERROR(LOOKUP(C12611,[1]MASTER!C:C,[1]MASTER!B:B),"")</f>
        <v/>
      </c>
      <c r="H12611" s="176" t="str">
        <f>IFERROR(VLOOKUP(C12611,[1]MASTER!C:G,5,FALSE),"")</f>
        <v/>
      </c>
    </row>
    <row r="12612" spans="1:8" ht="15.75">
      <c r="A12612" s="109">
        <v>12641</v>
      </c>
      <c r="B12612" s="120"/>
      <c r="D12612" s="55" t="e">
        <f>VLOOKUP(C12612,#REF!,2,FALSE)</f>
        <v>#REF!</v>
      </c>
      <c r="E12612" s="172" t="str">
        <f>IFERROR(VLOOKUP(C12612,[1]MASTER!C:F,4,FALSE),"")</f>
        <v/>
      </c>
      <c r="F12612" s="172" t="str">
        <f>IFERROR(VLOOKUP(C12612,[1]MASTER!C:F,3,FALSE),"")</f>
        <v/>
      </c>
      <c r="G12612" s="175" t="str">
        <f>IFERROR(LOOKUP(C12612,[1]MASTER!C:C,[1]MASTER!B:B),"")</f>
        <v/>
      </c>
      <c r="H12612" s="176" t="str">
        <f>IFERROR(VLOOKUP(C12612,[1]MASTER!C:G,5,FALSE),"")</f>
        <v/>
      </c>
    </row>
    <row r="12613" spans="1:8" ht="15.75">
      <c r="A12613" s="52">
        <v>12642</v>
      </c>
      <c r="B12613" s="233"/>
      <c r="D12613" s="55" t="e">
        <f>VLOOKUP(C12613,#REF!,2,FALSE)</f>
        <v>#REF!</v>
      </c>
      <c r="E12613" s="172" t="str">
        <f>IFERROR(VLOOKUP(C12613,[1]MASTER!C:F,4,FALSE),"")</f>
        <v/>
      </c>
      <c r="F12613" s="172" t="str">
        <f>IFERROR(VLOOKUP(C12613,[1]MASTER!C:F,3,FALSE),"")</f>
        <v/>
      </c>
      <c r="G12613" s="175" t="str">
        <f>IFERROR(LOOKUP(C12613,[1]MASTER!C:C,[1]MASTER!B:B),"")</f>
        <v/>
      </c>
      <c r="H12613" s="176" t="str">
        <f>IFERROR(VLOOKUP(C12613,[1]MASTER!C:G,5,FALSE),"")</f>
        <v/>
      </c>
    </row>
    <row r="12614" spans="1:8" ht="15.75">
      <c r="A12614" s="109">
        <v>12643</v>
      </c>
      <c r="B12614" s="120"/>
      <c r="D12614" s="55" t="e">
        <f>VLOOKUP(C12614,#REF!,2,FALSE)</f>
        <v>#REF!</v>
      </c>
      <c r="E12614" s="172" t="str">
        <f>IFERROR(VLOOKUP(C12614,[1]MASTER!C:F,4,FALSE),"")</f>
        <v/>
      </c>
      <c r="F12614" s="172" t="str">
        <f>IFERROR(VLOOKUP(C12614,[1]MASTER!C:F,3,FALSE),"")</f>
        <v/>
      </c>
      <c r="G12614" s="175" t="str">
        <f>IFERROR(LOOKUP(C12614,[1]MASTER!C:C,[1]MASTER!B:B),"")</f>
        <v/>
      </c>
      <c r="H12614" s="176" t="str">
        <f>IFERROR(VLOOKUP(C12614,[1]MASTER!C:G,5,FALSE),"")</f>
        <v/>
      </c>
    </row>
    <row r="12615" spans="1:8" ht="15.75">
      <c r="A12615" s="52">
        <v>12644</v>
      </c>
      <c r="B12615" s="233"/>
      <c r="D12615" s="55" t="e">
        <f>VLOOKUP(C12615,#REF!,2,FALSE)</f>
        <v>#REF!</v>
      </c>
      <c r="E12615" s="172" t="str">
        <f>IFERROR(VLOOKUP(C12615,[1]MASTER!C:F,4,FALSE),"")</f>
        <v/>
      </c>
      <c r="F12615" s="172" t="str">
        <f>IFERROR(VLOOKUP(C12615,[1]MASTER!C:F,3,FALSE),"")</f>
        <v/>
      </c>
      <c r="G12615" s="175" t="str">
        <f>IFERROR(LOOKUP(C12615,[1]MASTER!C:C,[1]MASTER!B:B),"")</f>
        <v/>
      </c>
      <c r="H12615" s="176" t="str">
        <f>IFERROR(VLOOKUP(C12615,[1]MASTER!C:G,5,FALSE),"")</f>
        <v/>
      </c>
    </row>
    <row r="12616" spans="1:8" ht="15.75">
      <c r="A12616" s="109">
        <v>12645</v>
      </c>
      <c r="B12616" s="120"/>
      <c r="D12616" s="55" t="e">
        <f>VLOOKUP(C12616,#REF!,2,FALSE)</f>
        <v>#REF!</v>
      </c>
      <c r="E12616" s="172" t="str">
        <f>IFERROR(VLOOKUP(C12616,[1]MASTER!C:F,4,FALSE),"")</f>
        <v/>
      </c>
      <c r="F12616" s="172" t="str">
        <f>IFERROR(VLOOKUP(C12616,[1]MASTER!C:F,3,FALSE),"")</f>
        <v/>
      </c>
      <c r="G12616" s="175" t="str">
        <f>IFERROR(LOOKUP(C12616,[1]MASTER!C:C,[1]MASTER!B:B),"")</f>
        <v/>
      </c>
      <c r="H12616" s="176" t="str">
        <f>IFERROR(VLOOKUP(C12616,[1]MASTER!C:G,5,FALSE),"")</f>
        <v/>
      </c>
    </row>
    <row r="12617" spans="1:8" ht="15.75">
      <c r="A12617" s="52">
        <v>12646</v>
      </c>
      <c r="B12617" s="233"/>
      <c r="D12617" s="55" t="e">
        <f>VLOOKUP(C12617,#REF!,2,FALSE)</f>
        <v>#REF!</v>
      </c>
      <c r="E12617" s="172" t="str">
        <f>IFERROR(VLOOKUP(C12617,[1]MASTER!C:F,4,FALSE),"")</f>
        <v/>
      </c>
      <c r="F12617" s="172" t="str">
        <f>IFERROR(VLOOKUP(C12617,[1]MASTER!C:F,3,FALSE),"")</f>
        <v/>
      </c>
      <c r="G12617" s="175" t="str">
        <f>IFERROR(LOOKUP(C12617,[1]MASTER!C:C,[1]MASTER!B:B),"")</f>
        <v/>
      </c>
      <c r="H12617" s="176" t="str">
        <f>IFERROR(VLOOKUP(C12617,[1]MASTER!C:G,5,FALSE),"")</f>
        <v/>
      </c>
    </row>
    <row r="12618" spans="1:8" ht="15.75">
      <c r="A12618" s="109">
        <v>12647</v>
      </c>
      <c r="B12618" s="120"/>
      <c r="D12618" s="55" t="e">
        <f>VLOOKUP(C12618,#REF!,2,FALSE)</f>
        <v>#REF!</v>
      </c>
      <c r="E12618" s="172" t="str">
        <f>IFERROR(VLOOKUP(C12618,[1]MASTER!C:F,4,FALSE),"")</f>
        <v/>
      </c>
      <c r="F12618" s="172" t="str">
        <f>IFERROR(VLOOKUP(C12618,[1]MASTER!C:F,3,FALSE),"")</f>
        <v/>
      </c>
      <c r="G12618" s="175" t="str">
        <f>IFERROR(LOOKUP(C12618,[1]MASTER!C:C,[1]MASTER!B:B),"")</f>
        <v/>
      </c>
      <c r="H12618" s="176" t="str">
        <f>IFERROR(VLOOKUP(C12618,[1]MASTER!C:G,5,FALSE),"")</f>
        <v/>
      </c>
    </row>
    <row r="12619" spans="1:8" ht="15.75">
      <c r="A12619" s="52">
        <v>12648</v>
      </c>
      <c r="B12619" s="233"/>
      <c r="D12619" s="55" t="e">
        <f>VLOOKUP(C12619,#REF!,2,FALSE)</f>
        <v>#REF!</v>
      </c>
      <c r="E12619" s="172" t="str">
        <f>IFERROR(VLOOKUP(C12619,[1]MASTER!C:F,4,FALSE),"")</f>
        <v/>
      </c>
      <c r="F12619" s="172" t="str">
        <f>IFERROR(VLOOKUP(C12619,[1]MASTER!C:F,3,FALSE),"")</f>
        <v/>
      </c>
      <c r="G12619" s="175" t="str">
        <f>IFERROR(LOOKUP(C12619,[1]MASTER!C:C,[1]MASTER!B:B),"")</f>
        <v/>
      </c>
      <c r="H12619" s="176" t="str">
        <f>IFERROR(VLOOKUP(C12619,[1]MASTER!C:G,5,FALSE),"")</f>
        <v/>
      </c>
    </row>
    <row r="12620" spans="1:8" ht="15.75">
      <c r="A12620" s="109">
        <v>12649</v>
      </c>
      <c r="B12620" s="120"/>
      <c r="D12620" s="55" t="e">
        <f>VLOOKUP(C12620,#REF!,2,FALSE)</f>
        <v>#REF!</v>
      </c>
      <c r="E12620" s="172" t="str">
        <f>IFERROR(VLOOKUP(C12620,[1]MASTER!C:F,4,FALSE),"")</f>
        <v/>
      </c>
      <c r="F12620" s="172" t="str">
        <f>IFERROR(VLOOKUP(C12620,[1]MASTER!C:F,3,FALSE),"")</f>
        <v/>
      </c>
      <c r="G12620" s="175" t="str">
        <f>IFERROR(LOOKUP(C12620,[1]MASTER!C:C,[1]MASTER!B:B),"")</f>
        <v/>
      </c>
      <c r="H12620" s="176" t="str">
        <f>IFERROR(VLOOKUP(C12620,[1]MASTER!C:G,5,FALSE),"")</f>
        <v/>
      </c>
    </row>
    <row r="12621" spans="1:8" ht="15.75">
      <c r="A12621" s="52">
        <v>12650</v>
      </c>
      <c r="B12621" s="233"/>
      <c r="D12621" s="55" t="e">
        <f>VLOOKUP(C12621,#REF!,2,FALSE)</f>
        <v>#REF!</v>
      </c>
      <c r="E12621" s="172" t="str">
        <f>IFERROR(VLOOKUP(C12621,[1]MASTER!C:F,4,FALSE),"")</f>
        <v/>
      </c>
      <c r="F12621" s="172" t="str">
        <f>IFERROR(VLOOKUP(C12621,[1]MASTER!C:F,3,FALSE),"")</f>
        <v/>
      </c>
      <c r="G12621" s="175" t="str">
        <f>IFERROR(LOOKUP(C12621,[1]MASTER!C:C,[1]MASTER!B:B),"")</f>
        <v/>
      </c>
      <c r="H12621" s="176" t="str">
        <f>IFERROR(VLOOKUP(C12621,[1]MASTER!C:G,5,FALSE),"")</f>
        <v/>
      </c>
    </row>
    <row r="12622" spans="1:8" ht="15.75">
      <c r="A12622" s="109">
        <v>12651</v>
      </c>
      <c r="B12622" s="120"/>
      <c r="D12622" s="55" t="e">
        <f>VLOOKUP(C12622,#REF!,2,FALSE)</f>
        <v>#REF!</v>
      </c>
      <c r="E12622" s="172" t="str">
        <f>IFERROR(VLOOKUP(C12622,[1]MASTER!C:F,4,FALSE),"")</f>
        <v/>
      </c>
      <c r="F12622" s="172" t="str">
        <f>IFERROR(VLOOKUP(C12622,[1]MASTER!C:F,3,FALSE),"")</f>
        <v/>
      </c>
      <c r="G12622" s="175" t="str">
        <f>IFERROR(LOOKUP(C12622,[1]MASTER!C:C,[1]MASTER!B:B),"")</f>
        <v/>
      </c>
      <c r="H12622" s="176" t="str">
        <f>IFERROR(VLOOKUP(C12622,[1]MASTER!C:G,5,FALSE),"")</f>
        <v/>
      </c>
    </row>
    <row r="12623" spans="1:8" ht="15.75">
      <c r="A12623" s="52">
        <v>12652</v>
      </c>
      <c r="B12623" s="233"/>
      <c r="D12623" s="55" t="e">
        <f>VLOOKUP(C12623,#REF!,2,FALSE)</f>
        <v>#REF!</v>
      </c>
      <c r="E12623" s="172" t="str">
        <f>IFERROR(VLOOKUP(C12623,[1]MASTER!C:F,4,FALSE),"")</f>
        <v/>
      </c>
      <c r="F12623" s="172" t="str">
        <f>IFERROR(VLOOKUP(C12623,[1]MASTER!C:F,3,FALSE),"")</f>
        <v/>
      </c>
      <c r="G12623" s="175" t="str">
        <f>IFERROR(LOOKUP(C12623,[1]MASTER!C:C,[1]MASTER!B:B),"")</f>
        <v/>
      </c>
      <c r="H12623" s="176" t="str">
        <f>IFERROR(VLOOKUP(C12623,[1]MASTER!C:G,5,FALSE),"")</f>
        <v/>
      </c>
    </row>
    <row r="12624" spans="1:8" ht="15.75">
      <c r="A12624" s="109">
        <v>12653</v>
      </c>
      <c r="B12624" s="120"/>
      <c r="D12624" s="55" t="e">
        <f>VLOOKUP(C12624,#REF!,2,FALSE)</f>
        <v>#REF!</v>
      </c>
      <c r="E12624" s="172" t="str">
        <f>IFERROR(VLOOKUP(C12624,[1]MASTER!C:F,4,FALSE),"")</f>
        <v/>
      </c>
      <c r="F12624" s="172" t="str">
        <f>IFERROR(VLOOKUP(C12624,[1]MASTER!C:F,3,FALSE),"")</f>
        <v/>
      </c>
      <c r="G12624" s="175" t="str">
        <f>IFERROR(LOOKUP(C12624,[1]MASTER!C:C,[1]MASTER!B:B),"")</f>
        <v/>
      </c>
      <c r="H12624" s="176" t="str">
        <f>IFERROR(VLOOKUP(C12624,[1]MASTER!C:G,5,FALSE),"")</f>
        <v/>
      </c>
    </row>
    <row r="12625" spans="1:8" ht="15.75">
      <c r="A12625" s="52">
        <v>12654</v>
      </c>
      <c r="B12625" s="233"/>
      <c r="D12625" s="55" t="e">
        <f>VLOOKUP(C12625,#REF!,2,FALSE)</f>
        <v>#REF!</v>
      </c>
      <c r="E12625" s="172" t="str">
        <f>IFERROR(VLOOKUP(C12625,[1]MASTER!C:F,4,FALSE),"")</f>
        <v/>
      </c>
      <c r="F12625" s="172" t="str">
        <f>IFERROR(VLOOKUP(C12625,[1]MASTER!C:F,3,FALSE),"")</f>
        <v/>
      </c>
      <c r="G12625" s="175" t="str">
        <f>IFERROR(LOOKUP(C12625,[1]MASTER!C:C,[1]MASTER!B:B),"")</f>
        <v/>
      </c>
      <c r="H12625" s="176" t="str">
        <f>IFERROR(VLOOKUP(C12625,[1]MASTER!C:G,5,FALSE),"")</f>
        <v/>
      </c>
    </row>
    <row r="12626" spans="1:8" ht="15.75">
      <c r="A12626" s="109">
        <v>12655</v>
      </c>
      <c r="B12626" s="120"/>
      <c r="D12626" s="55" t="e">
        <f>VLOOKUP(C12626,#REF!,2,FALSE)</f>
        <v>#REF!</v>
      </c>
      <c r="E12626" s="172" t="str">
        <f>IFERROR(VLOOKUP(C12626,[1]MASTER!C:F,4,FALSE),"")</f>
        <v/>
      </c>
      <c r="F12626" s="172" t="str">
        <f>IFERROR(VLOOKUP(C12626,[1]MASTER!C:F,3,FALSE),"")</f>
        <v/>
      </c>
      <c r="G12626" s="175" t="str">
        <f>IFERROR(LOOKUP(C12626,[1]MASTER!C:C,[1]MASTER!B:B),"")</f>
        <v/>
      </c>
      <c r="H12626" s="176" t="str">
        <f>IFERROR(VLOOKUP(C12626,[1]MASTER!C:G,5,FALSE),"")</f>
        <v/>
      </c>
    </row>
    <row r="12627" spans="1:8" ht="15.75">
      <c r="A12627" s="52">
        <v>12656</v>
      </c>
      <c r="B12627" s="233"/>
      <c r="D12627" s="55" t="e">
        <f>VLOOKUP(C12627,#REF!,2,FALSE)</f>
        <v>#REF!</v>
      </c>
      <c r="E12627" s="172" t="str">
        <f>IFERROR(VLOOKUP(C12627,[1]MASTER!C:F,4,FALSE),"")</f>
        <v/>
      </c>
      <c r="F12627" s="172" t="str">
        <f>IFERROR(VLOOKUP(C12627,[1]MASTER!C:F,3,FALSE),"")</f>
        <v/>
      </c>
      <c r="G12627" s="175" t="str">
        <f>IFERROR(LOOKUP(C12627,[1]MASTER!C:C,[1]MASTER!B:B),"")</f>
        <v/>
      </c>
      <c r="H12627" s="176" t="str">
        <f>IFERROR(VLOOKUP(C12627,[1]MASTER!C:G,5,FALSE),"")</f>
        <v/>
      </c>
    </row>
    <row r="12628" spans="1:8" ht="15.75">
      <c r="A12628" s="109">
        <v>12657</v>
      </c>
      <c r="B12628" s="120"/>
      <c r="D12628" s="55" t="e">
        <f>VLOOKUP(C12628,#REF!,2,FALSE)</f>
        <v>#REF!</v>
      </c>
      <c r="E12628" s="172" t="str">
        <f>IFERROR(VLOOKUP(C12628,[1]MASTER!C:F,4,FALSE),"")</f>
        <v/>
      </c>
      <c r="F12628" s="172" t="str">
        <f>IFERROR(VLOOKUP(C12628,[1]MASTER!C:F,3,FALSE),"")</f>
        <v/>
      </c>
      <c r="G12628" s="175" t="str">
        <f>IFERROR(LOOKUP(C12628,[1]MASTER!C:C,[1]MASTER!B:B),"")</f>
        <v/>
      </c>
      <c r="H12628" s="176" t="str">
        <f>IFERROR(VLOOKUP(C12628,[1]MASTER!C:G,5,FALSE),"")</f>
        <v/>
      </c>
    </row>
    <row r="12629" spans="1:8" ht="15.75">
      <c r="A12629" s="52">
        <v>12658</v>
      </c>
      <c r="B12629" s="233"/>
      <c r="D12629" s="55" t="e">
        <f>VLOOKUP(C12629,#REF!,2,FALSE)</f>
        <v>#REF!</v>
      </c>
      <c r="E12629" s="172" t="str">
        <f>IFERROR(VLOOKUP(C12629,[1]MASTER!C:F,4,FALSE),"")</f>
        <v/>
      </c>
      <c r="F12629" s="172" t="str">
        <f>IFERROR(VLOOKUP(C12629,[1]MASTER!C:F,3,FALSE),"")</f>
        <v/>
      </c>
      <c r="G12629" s="175" t="str">
        <f>IFERROR(LOOKUP(C12629,[1]MASTER!C:C,[1]MASTER!B:B),"")</f>
        <v/>
      </c>
      <c r="H12629" s="176" t="str">
        <f>IFERROR(VLOOKUP(C12629,[1]MASTER!C:G,5,FALSE),"")</f>
        <v/>
      </c>
    </row>
    <row r="12630" spans="1:8" ht="15.75">
      <c r="A12630" s="109">
        <v>12659</v>
      </c>
      <c r="B12630" s="120"/>
      <c r="D12630" s="55" t="e">
        <f>VLOOKUP(C12630,#REF!,2,FALSE)</f>
        <v>#REF!</v>
      </c>
      <c r="E12630" s="172" t="str">
        <f>IFERROR(VLOOKUP(C12630,[1]MASTER!C:F,4,FALSE),"")</f>
        <v/>
      </c>
      <c r="F12630" s="172" t="str">
        <f>IFERROR(VLOOKUP(C12630,[1]MASTER!C:F,3,FALSE),"")</f>
        <v/>
      </c>
      <c r="G12630" s="175" t="str">
        <f>IFERROR(LOOKUP(C12630,[1]MASTER!C:C,[1]MASTER!B:B),"")</f>
        <v/>
      </c>
      <c r="H12630" s="176" t="str">
        <f>IFERROR(VLOOKUP(C12630,[1]MASTER!C:G,5,FALSE),"")</f>
        <v/>
      </c>
    </row>
    <row r="12631" spans="1:8" ht="15.75">
      <c r="A12631" s="52">
        <v>12660</v>
      </c>
      <c r="B12631" s="233"/>
      <c r="D12631" s="55" t="e">
        <f>VLOOKUP(C12631,#REF!,2,FALSE)</f>
        <v>#REF!</v>
      </c>
      <c r="E12631" s="172" t="str">
        <f>IFERROR(VLOOKUP(C12631,[1]MASTER!C:F,4,FALSE),"")</f>
        <v/>
      </c>
      <c r="F12631" s="172" t="str">
        <f>IFERROR(VLOOKUP(C12631,[1]MASTER!C:F,3,FALSE),"")</f>
        <v/>
      </c>
      <c r="G12631" s="175" t="str">
        <f>IFERROR(LOOKUP(C12631,[1]MASTER!C:C,[1]MASTER!B:B),"")</f>
        <v/>
      </c>
      <c r="H12631" s="176" t="str">
        <f>IFERROR(VLOOKUP(C12631,[1]MASTER!C:G,5,FALSE),"")</f>
        <v/>
      </c>
    </row>
    <row r="12632" spans="1:8" ht="15.75">
      <c r="A12632" s="109">
        <v>12661</v>
      </c>
      <c r="B12632" s="120"/>
      <c r="D12632" s="55" t="e">
        <f>VLOOKUP(C12632,#REF!,2,FALSE)</f>
        <v>#REF!</v>
      </c>
      <c r="E12632" s="172" t="str">
        <f>IFERROR(VLOOKUP(C12632,[1]MASTER!C:F,4,FALSE),"")</f>
        <v/>
      </c>
      <c r="F12632" s="172" t="str">
        <f>IFERROR(VLOOKUP(C12632,[1]MASTER!C:F,3,FALSE),"")</f>
        <v/>
      </c>
      <c r="G12632" s="175" t="str">
        <f>IFERROR(LOOKUP(C12632,[1]MASTER!C:C,[1]MASTER!B:B),"")</f>
        <v/>
      </c>
      <c r="H12632" s="176" t="str">
        <f>IFERROR(VLOOKUP(C12632,[1]MASTER!C:G,5,FALSE),"")</f>
        <v/>
      </c>
    </row>
    <row r="12633" spans="1:8" ht="15.75">
      <c r="A12633" s="52">
        <v>12662</v>
      </c>
      <c r="B12633" s="233"/>
      <c r="D12633" s="55" t="e">
        <f>VLOOKUP(C12633,#REF!,2,FALSE)</f>
        <v>#REF!</v>
      </c>
      <c r="E12633" s="172" t="str">
        <f>IFERROR(VLOOKUP(C12633,[1]MASTER!C:F,4,FALSE),"")</f>
        <v/>
      </c>
      <c r="F12633" s="172" t="str">
        <f>IFERROR(VLOOKUP(C12633,[1]MASTER!C:F,3,FALSE),"")</f>
        <v/>
      </c>
      <c r="G12633" s="175" t="str">
        <f>IFERROR(LOOKUP(C12633,[1]MASTER!C:C,[1]MASTER!B:B),"")</f>
        <v/>
      </c>
      <c r="H12633" s="176" t="str">
        <f>IFERROR(VLOOKUP(C12633,[1]MASTER!C:G,5,FALSE),"")</f>
        <v/>
      </c>
    </row>
    <row r="12634" spans="1:8" ht="15.75">
      <c r="A12634" s="109">
        <v>12663</v>
      </c>
      <c r="B12634" s="120"/>
      <c r="D12634" s="55" t="e">
        <f>VLOOKUP(C12634,#REF!,2,FALSE)</f>
        <v>#REF!</v>
      </c>
      <c r="E12634" s="172" t="str">
        <f>IFERROR(VLOOKUP(C12634,[1]MASTER!C:F,4,FALSE),"")</f>
        <v/>
      </c>
      <c r="F12634" s="172" t="str">
        <f>IFERROR(VLOOKUP(C12634,[1]MASTER!C:F,3,FALSE),"")</f>
        <v/>
      </c>
      <c r="G12634" s="175" t="str">
        <f>IFERROR(LOOKUP(C12634,[1]MASTER!C:C,[1]MASTER!B:B),"")</f>
        <v/>
      </c>
      <c r="H12634" s="176" t="str">
        <f>IFERROR(VLOOKUP(C12634,[1]MASTER!C:G,5,FALSE),"")</f>
        <v/>
      </c>
    </row>
    <row r="12635" spans="1:8" ht="15.75">
      <c r="A12635" s="52">
        <v>12664</v>
      </c>
      <c r="B12635" s="233"/>
      <c r="D12635" s="55" t="e">
        <f>VLOOKUP(C12635,#REF!,2,FALSE)</f>
        <v>#REF!</v>
      </c>
      <c r="E12635" s="172" t="str">
        <f>IFERROR(VLOOKUP(C12635,[1]MASTER!C:F,4,FALSE),"")</f>
        <v/>
      </c>
      <c r="F12635" s="172" t="str">
        <f>IFERROR(VLOOKUP(C12635,[1]MASTER!C:F,3,FALSE),"")</f>
        <v/>
      </c>
      <c r="G12635" s="175" t="str">
        <f>IFERROR(LOOKUP(C12635,[1]MASTER!C:C,[1]MASTER!B:B),"")</f>
        <v/>
      </c>
      <c r="H12635" s="176" t="str">
        <f>IFERROR(VLOOKUP(C12635,[1]MASTER!C:G,5,FALSE),"")</f>
        <v/>
      </c>
    </row>
    <row r="12636" spans="1:8" ht="15.75">
      <c r="A12636" s="109">
        <v>12665</v>
      </c>
      <c r="B12636" s="120"/>
      <c r="D12636" s="55" t="e">
        <f>VLOOKUP(C12636,#REF!,2,FALSE)</f>
        <v>#REF!</v>
      </c>
      <c r="E12636" s="172" t="str">
        <f>IFERROR(VLOOKUP(C12636,[1]MASTER!C:F,4,FALSE),"")</f>
        <v/>
      </c>
      <c r="F12636" s="172" t="str">
        <f>IFERROR(VLOOKUP(C12636,[1]MASTER!C:F,3,FALSE),"")</f>
        <v/>
      </c>
      <c r="G12636" s="175" t="str">
        <f>IFERROR(LOOKUP(C12636,[1]MASTER!C:C,[1]MASTER!B:B),"")</f>
        <v/>
      </c>
      <c r="H12636" s="176" t="str">
        <f>IFERROR(VLOOKUP(C12636,[1]MASTER!C:G,5,FALSE),"")</f>
        <v/>
      </c>
    </row>
    <row r="12637" spans="1:8" ht="15.75">
      <c r="A12637" s="52">
        <v>12666</v>
      </c>
      <c r="B12637" s="233"/>
      <c r="D12637" s="55" t="e">
        <f>VLOOKUP(C12637,#REF!,2,FALSE)</f>
        <v>#REF!</v>
      </c>
      <c r="E12637" s="172" t="str">
        <f>IFERROR(VLOOKUP(C12637,[1]MASTER!C:F,4,FALSE),"")</f>
        <v/>
      </c>
      <c r="F12637" s="172" t="str">
        <f>IFERROR(VLOOKUP(C12637,[1]MASTER!C:F,3,FALSE),"")</f>
        <v/>
      </c>
      <c r="G12637" s="175" t="str">
        <f>IFERROR(LOOKUP(C12637,[1]MASTER!C:C,[1]MASTER!B:B),"")</f>
        <v/>
      </c>
      <c r="H12637" s="176" t="str">
        <f>IFERROR(VLOOKUP(C12637,[1]MASTER!C:G,5,FALSE),"")</f>
        <v/>
      </c>
    </row>
    <row r="12638" spans="1:8" ht="15.75">
      <c r="A12638" s="109">
        <v>12667</v>
      </c>
      <c r="B12638" s="120"/>
      <c r="D12638" s="55" t="e">
        <f>VLOOKUP(C12638,#REF!,2,FALSE)</f>
        <v>#REF!</v>
      </c>
      <c r="E12638" s="172" t="str">
        <f>IFERROR(VLOOKUP(C12638,[1]MASTER!C:F,4,FALSE),"")</f>
        <v/>
      </c>
      <c r="F12638" s="172" t="str">
        <f>IFERROR(VLOOKUP(C12638,[1]MASTER!C:F,3,FALSE),"")</f>
        <v/>
      </c>
      <c r="G12638" s="175" t="str">
        <f>IFERROR(LOOKUP(C12638,[1]MASTER!C:C,[1]MASTER!B:B),"")</f>
        <v/>
      </c>
      <c r="H12638" s="176" t="str">
        <f>IFERROR(VLOOKUP(C12638,[1]MASTER!C:G,5,FALSE),"")</f>
        <v/>
      </c>
    </row>
    <row r="12639" spans="1:8" ht="15.75">
      <c r="A12639" s="52">
        <v>12668</v>
      </c>
      <c r="B12639" s="233"/>
      <c r="D12639" s="55" t="e">
        <f>VLOOKUP(C12639,#REF!,2,FALSE)</f>
        <v>#REF!</v>
      </c>
      <c r="E12639" s="172" t="str">
        <f>IFERROR(VLOOKUP(C12639,[1]MASTER!C:F,4,FALSE),"")</f>
        <v/>
      </c>
      <c r="F12639" s="172" t="str">
        <f>IFERROR(VLOOKUP(C12639,[1]MASTER!C:F,3,FALSE),"")</f>
        <v/>
      </c>
      <c r="G12639" s="175" t="str">
        <f>IFERROR(LOOKUP(C12639,[1]MASTER!C:C,[1]MASTER!B:B),"")</f>
        <v/>
      </c>
      <c r="H12639" s="176" t="str">
        <f>IFERROR(VLOOKUP(C12639,[1]MASTER!C:G,5,FALSE),"")</f>
        <v/>
      </c>
    </row>
    <row r="12640" spans="1:8" ht="15.75">
      <c r="A12640" s="109">
        <v>12669</v>
      </c>
      <c r="B12640" s="120"/>
      <c r="D12640" s="55" t="e">
        <f>VLOOKUP(C12640,#REF!,2,FALSE)</f>
        <v>#REF!</v>
      </c>
      <c r="E12640" s="172" t="str">
        <f>IFERROR(VLOOKUP(C12640,[1]MASTER!C:F,4,FALSE),"")</f>
        <v/>
      </c>
      <c r="F12640" s="172" t="str">
        <f>IFERROR(VLOOKUP(C12640,[1]MASTER!C:F,3,FALSE),"")</f>
        <v/>
      </c>
      <c r="G12640" s="175" t="str">
        <f>IFERROR(LOOKUP(C12640,[1]MASTER!C:C,[1]MASTER!B:B),"")</f>
        <v/>
      </c>
      <c r="H12640" s="176" t="str">
        <f>IFERROR(VLOOKUP(C12640,[1]MASTER!C:G,5,FALSE),"")</f>
        <v/>
      </c>
    </row>
    <row r="12641" spans="1:8" ht="15.75">
      <c r="A12641" s="52">
        <v>12670</v>
      </c>
      <c r="B12641" s="233"/>
      <c r="D12641" s="55" t="e">
        <f>VLOOKUP(C12641,#REF!,2,FALSE)</f>
        <v>#REF!</v>
      </c>
      <c r="E12641" s="172" t="str">
        <f>IFERROR(VLOOKUP(C12641,[1]MASTER!C:F,4,FALSE),"")</f>
        <v/>
      </c>
      <c r="F12641" s="172" t="str">
        <f>IFERROR(VLOOKUP(C12641,[1]MASTER!C:F,3,FALSE),"")</f>
        <v/>
      </c>
      <c r="G12641" s="175" t="str">
        <f>IFERROR(LOOKUP(C12641,[1]MASTER!C:C,[1]MASTER!B:B),"")</f>
        <v/>
      </c>
      <c r="H12641" s="176" t="str">
        <f>IFERROR(VLOOKUP(C12641,[1]MASTER!C:G,5,FALSE),"")</f>
        <v/>
      </c>
    </row>
    <row r="12642" spans="1:8" ht="15.75">
      <c r="A12642" s="109">
        <v>12671</v>
      </c>
      <c r="B12642" s="120"/>
      <c r="D12642" s="55" t="e">
        <f>VLOOKUP(C12642,#REF!,2,FALSE)</f>
        <v>#REF!</v>
      </c>
      <c r="E12642" s="172" t="str">
        <f>IFERROR(VLOOKUP(C12642,[1]MASTER!C:F,4,FALSE),"")</f>
        <v/>
      </c>
      <c r="F12642" s="172" t="str">
        <f>IFERROR(VLOOKUP(C12642,[1]MASTER!C:F,3,FALSE),"")</f>
        <v/>
      </c>
      <c r="G12642" s="175" t="str">
        <f>IFERROR(LOOKUP(C12642,[1]MASTER!C:C,[1]MASTER!B:B),"")</f>
        <v/>
      </c>
      <c r="H12642" s="176" t="str">
        <f>IFERROR(VLOOKUP(C12642,[1]MASTER!C:G,5,FALSE),"")</f>
        <v/>
      </c>
    </row>
    <row r="12643" spans="1:8" ht="15.75">
      <c r="A12643" s="52">
        <v>12672</v>
      </c>
      <c r="B12643" s="233"/>
      <c r="D12643" s="55" t="e">
        <f>VLOOKUP(C12643,#REF!,2,FALSE)</f>
        <v>#REF!</v>
      </c>
      <c r="E12643" s="172" t="str">
        <f>IFERROR(VLOOKUP(C12643,[1]MASTER!C:F,4,FALSE),"")</f>
        <v/>
      </c>
      <c r="F12643" s="172" t="str">
        <f>IFERROR(VLOOKUP(C12643,[1]MASTER!C:F,3,FALSE),"")</f>
        <v/>
      </c>
      <c r="G12643" s="175" t="str">
        <f>IFERROR(LOOKUP(C12643,[1]MASTER!C:C,[1]MASTER!B:B),"")</f>
        <v/>
      </c>
      <c r="H12643" s="176" t="str">
        <f>IFERROR(VLOOKUP(C12643,[1]MASTER!C:G,5,FALSE),"")</f>
        <v/>
      </c>
    </row>
    <row r="12644" spans="1:8" ht="15.75">
      <c r="A12644" s="109">
        <v>12673</v>
      </c>
      <c r="B12644" s="120"/>
      <c r="D12644" s="55" t="e">
        <f>VLOOKUP(C12644,#REF!,2,FALSE)</f>
        <v>#REF!</v>
      </c>
      <c r="E12644" s="172" t="str">
        <f>IFERROR(VLOOKUP(C12644,[1]MASTER!C:F,4,FALSE),"")</f>
        <v/>
      </c>
      <c r="F12644" s="172" t="str">
        <f>IFERROR(VLOOKUP(C12644,[1]MASTER!C:F,3,FALSE),"")</f>
        <v/>
      </c>
      <c r="G12644" s="175" t="str">
        <f>IFERROR(LOOKUP(C12644,[1]MASTER!C:C,[1]MASTER!B:B),"")</f>
        <v/>
      </c>
      <c r="H12644" s="176" t="str">
        <f>IFERROR(VLOOKUP(C12644,[1]MASTER!C:G,5,FALSE),"")</f>
        <v/>
      </c>
    </row>
    <row r="12645" spans="1:8" ht="15.75">
      <c r="A12645" s="52">
        <v>12674</v>
      </c>
      <c r="B12645" s="233"/>
      <c r="D12645" s="55" t="e">
        <f>VLOOKUP(C12645,#REF!,2,FALSE)</f>
        <v>#REF!</v>
      </c>
      <c r="E12645" s="172" t="str">
        <f>IFERROR(VLOOKUP(C12645,[1]MASTER!C:F,4,FALSE),"")</f>
        <v/>
      </c>
      <c r="F12645" s="172" t="str">
        <f>IFERROR(VLOOKUP(C12645,[1]MASTER!C:F,3,FALSE),"")</f>
        <v/>
      </c>
      <c r="G12645" s="175" t="str">
        <f>IFERROR(LOOKUP(C12645,[1]MASTER!C:C,[1]MASTER!B:B),"")</f>
        <v/>
      </c>
      <c r="H12645" s="176" t="str">
        <f>IFERROR(VLOOKUP(C12645,[1]MASTER!C:G,5,FALSE),"")</f>
        <v/>
      </c>
    </row>
    <row r="12646" spans="1:8" ht="15.75">
      <c r="A12646" s="109">
        <v>12675</v>
      </c>
      <c r="B12646" s="120"/>
      <c r="D12646" s="55" t="e">
        <f>VLOOKUP(C12646,#REF!,2,FALSE)</f>
        <v>#REF!</v>
      </c>
      <c r="E12646" s="172" t="str">
        <f>IFERROR(VLOOKUP(C12646,[1]MASTER!C:F,4,FALSE),"")</f>
        <v/>
      </c>
      <c r="F12646" s="172" t="str">
        <f>IFERROR(VLOOKUP(C12646,[1]MASTER!C:F,3,FALSE),"")</f>
        <v/>
      </c>
      <c r="G12646" s="175" t="str">
        <f>IFERROR(LOOKUP(C12646,[1]MASTER!C:C,[1]MASTER!B:B),"")</f>
        <v/>
      </c>
      <c r="H12646" s="176" t="str">
        <f>IFERROR(VLOOKUP(C12646,[1]MASTER!C:G,5,FALSE),"")</f>
        <v/>
      </c>
    </row>
    <row r="12647" spans="1:8" ht="15.75">
      <c r="A12647" s="52">
        <v>12676</v>
      </c>
      <c r="B12647" s="233"/>
      <c r="D12647" s="55" t="e">
        <f>VLOOKUP(C12647,#REF!,2,FALSE)</f>
        <v>#REF!</v>
      </c>
      <c r="E12647" s="172" t="str">
        <f>IFERROR(VLOOKUP(C12647,[1]MASTER!C:F,4,FALSE),"")</f>
        <v/>
      </c>
      <c r="F12647" s="172" t="str">
        <f>IFERROR(VLOOKUP(C12647,[1]MASTER!C:F,3,FALSE),"")</f>
        <v/>
      </c>
      <c r="G12647" s="175" t="str">
        <f>IFERROR(LOOKUP(C12647,[1]MASTER!C:C,[1]MASTER!B:B),"")</f>
        <v/>
      </c>
      <c r="H12647" s="176" t="str">
        <f>IFERROR(VLOOKUP(C12647,[1]MASTER!C:G,5,FALSE),"")</f>
        <v/>
      </c>
    </row>
    <row r="12648" spans="1:8" ht="15.75">
      <c r="A12648" s="109">
        <v>12677</v>
      </c>
      <c r="B12648" s="120"/>
      <c r="D12648" s="55" t="e">
        <f>VLOOKUP(C12648,#REF!,2,FALSE)</f>
        <v>#REF!</v>
      </c>
      <c r="E12648" s="172" t="str">
        <f>IFERROR(VLOOKUP(C12648,[1]MASTER!C:F,4,FALSE),"")</f>
        <v/>
      </c>
      <c r="F12648" s="172" t="str">
        <f>IFERROR(VLOOKUP(C12648,[1]MASTER!C:F,3,FALSE),"")</f>
        <v/>
      </c>
      <c r="G12648" s="175" t="str">
        <f>IFERROR(LOOKUP(C12648,[1]MASTER!C:C,[1]MASTER!B:B),"")</f>
        <v/>
      </c>
      <c r="H12648" s="176" t="str">
        <f>IFERROR(VLOOKUP(C12648,[1]MASTER!C:G,5,FALSE),"")</f>
        <v/>
      </c>
    </row>
    <row r="12649" spans="1:8" ht="15.75">
      <c r="A12649" s="52">
        <v>12678</v>
      </c>
      <c r="B12649" s="233"/>
      <c r="D12649" s="55" t="e">
        <f>VLOOKUP(C12649,#REF!,2,FALSE)</f>
        <v>#REF!</v>
      </c>
      <c r="E12649" s="172" t="str">
        <f>IFERROR(VLOOKUP(C12649,[1]MASTER!C:F,4,FALSE),"")</f>
        <v/>
      </c>
      <c r="F12649" s="172" t="str">
        <f>IFERROR(VLOOKUP(C12649,[1]MASTER!C:F,3,FALSE),"")</f>
        <v/>
      </c>
      <c r="G12649" s="175" t="str">
        <f>IFERROR(LOOKUP(C12649,[1]MASTER!C:C,[1]MASTER!B:B),"")</f>
        <v/>
      </c>
      <c r="H12649" s="176" t="str">
        <f>IFERROR(VLOOKUP(C12649,[1]MASTER!C:G,5,FALSE),"")</f>
        <v/>
      </c>
    </row>
    <row r="12650" spans="1:8" ht="15.75">
      <c r="A12650" s="109">
        <v>12679</v>
      </c>
      <c r="B12650" s="120"/>
      <c r="D12650" s="55" t="e">
        <f>VLOOKUP(C12650,#REF!,2,FALSE)</f>
        <v>#REF!</v>
      </c>
      <c r="E12650" s="172" t="str">
        <f>IFERROR(VLOOKUP(C12650,[1]MASTER!C:F,4,FALSE),"")</f>
        <v/>
      </c>
      <c r="F12650" s="172" t="str">
        <f>IFERROR(VLOOKUP(C12650,[1]MASTER!C:F,3,FALSE),"")</f>
        <v/>
      </c>
      <c r="G12650" s="175" t="str">
        <f>IFERROR(LOOKUP(C12650,[1]MASTER!C:C,[1]MASTER!B:B),"")</f>
        <v/>
      </c>
      <c r="H12650" s="176" t="str">
        <f>IFERROR(VLOOKUP(C12650,[1]MASTER!C:G,5,FALSE),"")</f>
        <v/>
      </c>
    </row>
    <row r="12651" spans="1:8" ht="15.75">
      <c r="A12651" s="52">
        <v>12680</v>
      </c>
      <c r="B12651" s="233"/>
      <c r="D12651" s="55" t="e">
        <f>VLOOKUP(C12651,#REF!,2,FALSE)</f>
        <v>#REF!</v>
      </c>
      <c r="E12651" s="172" t="str">
        <f>IFERROR(VLOOKUP(C12651,[1]MASTER!C:F,4,FALSE),"")</f>
        <v/>
      </c>
      <c r="F12651" s="172" t="str">
        <f>IFERROR(VLOOKUP(C12651,[1]MASTER!C:F,3,FALSE),"")</f>
        <v/>
      </c>
      <c r="G12651" s="175" t="str">
        <f>IFERROR(LOOKUP(C12651,[1]MASTER!C:C,[1]MASTER!B:B),"")</f>
        <v/>
      </c>
      <c r="H12651" s="176" t="str">
        <f>IFERROR(VLOOKUP(C12651,[1]MASTER!C:G,5,FALSE),"")</f>
        <v/>
      </c>
    </row>
    <row r="12652" spans="1:8" ht="15.75">
      <c r="A12652" s="109">
        <v>12681</v>
      </c>
      <c r="B12652" s="120"/>
      <c r="D12652" s="55" t="e">
        <f>VLOOKUP(C12652,#REF!,2,FALSE)</f>
        <v>#REF!</v>
      </c>
      <c r="E12652" s="172" t="str">
        <f>IFERROR(VLOOKUP(C12652,[1]MASTER!C:F,4,FALSE),"")</f>
        <v/>
      </c>
      <c r="F12652" s="172" t="str">
        <f>IFERROR(VLOOKUP(C12652,[1]MASTER!C:F,3,FALSE),"")</f>
        <v/>
      </c>
      <c r="G12652" s="175" t="str">
        <f>IFERROR(LOOKUP(C12652,[1]MASTER!C:C,[1]MASTER!B:B),"")</f>
        <v/>
      </c>
      <c r="H12652" s="176" t="str">
        <f>IFERROR(VLOOKUP(C12652,[1]MASTER!C:G,5,FALSE),"")</f>
        <v/>
      </c>
    </row>
    <row r="12653" spans="1:8" ht="15.75">
      <c r="A12653" s="52">
        <v>12682</v>
      </c>
      <c r="B12653" s="233"/>
      <c r="D12653" s="55" t="e">
        <f>VLOOKUP(C12653,#REF!,2,FALSE)</f>
        <v>#REF!</v>
      </c>
      <c r="E12653" s="172" t="str">
        <f>IFERROR(VLOOKUP(C12653,[1]MASTER!C:F,4,FALSE),"")</f>
        <v/>
      </c>
      <c r="F12653" s="172" t="str">
        <f>IFERROR(VLOOKUP(C12653,[1]MASTER!C:F,3,FALSE),"")</f>
        <v/>
      </c>
      <c r="G12653" s="175" t="str">
        <f>IFERROR(LOOKUP(C12653,[1]MASTER!C:C,[1]MASTER!B:B),"")</f>
        <v/>
      </c>
      <c r="H12653" s="176" t="str">
        <f>IFERROR(VLOOKUP(C12653,[1]MASTER!C:G,5,FALSE),"")</f>
        <v/>
      </c>
    </row>
    <row r="12654" spans="1:8" ht="15.75">
      <c r="A12654" s="109">
        <v>12683</v>
      </c>
      <c r="B12654" s="120"/>
      <c r="D12654" s="55" t="e">
        <f>VLOOKUP(C12654,#REF!,2,FALSE)</f>
        <v>#REF!</v>
      </c>
      <c r="E12654" s="172" t="str">
        <f>IFERROR(VLOOKUP(C12654,[1]MASTER!C:F,4,FALSE),"")</f>
        <v/>
      </c>
      <c r="F12654" s="172" t="str">
        <f>IFERROR(VLOOKUP(C12654,[1]MASTER!C:F,3,FALSE),"")</f>
        <v/>
      </c>
      <c r="G12654" s="175" t="str">
        <f>IFERROR(LOOKUP(C12654,[1]MASTER!C:C,[1]MASTER!B:B),"")</f>
        <v/>
      </c>
      <c r="H12654" s="176" t="str">
        <f>IFERROR(VLOOKUP(C12654,[1]MASTER!C:G,5,FALSE),"")</f>
        <v/>
      </c>
    </row>
    <row r="12655" spans="1:8" ht="15.75">
      <c r="A12655" s="52">
        <v>12684</v>
      </c>
      <c r="B12655" s="233"/>
      <c r="D12655" s="55" t="e">
        <f>VLOOKUP(C12655,#REF!,2,FALSE)</f>
        <v>#REF!</v>
      </c>
      <c r="E12655" s="172" t="str">
        <f>IFERROR(VLOOKUP(C12655,[1]MASTER!C:F,4,FALSE),"")</f>
        <v/>
      </c>
      <c r="F12655" s="172" t="str">
        <f>IFERROR(VLOOKUP(C12655,[1]MASTER!C:F,3,FALSE),"")</f>
        <v/>
      </c>
      <c r="G12655" s="175" t="str">
        <f>IFERROR(LOOKUP(C12655,[1]MASTER!C:C,[1]MASTER!B:B),"")</f>
        <v/>
      </c>
      <c r="H12655" s="176" t="str">
        <f>IFERROR(VLOOKUP(C12655,[1]MASTER!C:G,5,FALSE),"")</f>
        <v/>
      </c>
    </row>
    <row r="12656" spans="1:8" ht="15.75">
      <c r="A12656" s="109">
        <v>12685</v>
      </c>
      <c r="B12656" s="120"/>
      <c r="D12656" s="55" t="e">
        <f>VLOOKUP(C12656,#REF!,2,FALSE)</f>
        <v>#REF!</v>
      </c>
      <c r="E12656" s="172" t="str">
        <f>IFERROR(VLOOKUP(C12656,[1]MASTER!C:F,4,FALSE),"")</f>
        <v/>
      </c>
      <c r="F12656" s="172" t="str">
        <f>IFERROR(VLOOKUP(C12656,[1]MASTER!C:F,3,FALSE),"")</f>
        <v/>
      </c>
      <c r="G12656" s="175" t="str">
        <f>IFERROR(LOOKUP(C12656,[1]MASTER!C:C,[1]MASTER!B:B),"")</f>
        <v/>
      </c>
      <c r="H12656" s="176" t="str">
        <f>IFERROR(VLOOKUP(C12656,[1]MASTER!C:G,5,FALSE),"")</f>
        <v/>
      </c>
    </row>
    <row r="12657" spans="1:8" ht="15.75">
      <c r="A12657" s="52">
        <v>12686</v>
      </c>
      <c r="B12657" s="233"/>
      <c r="D12657" s="55" t="e">
        <f>VLOOKUP(C12657,#REF!,2,FALSE)</f>
        <v>#REF!</v>
      </c>
      <c r="E12657" s="172" t="str">
        <f>IFERROR(VLOOKUP(C12657,[1]MASTER!C:F,4,FALSE),"")</f>
        <v/>
      </c>
      <c r="F12657" s="172" t="str">
        <f>IFERROR(VLOOKUP(C12657,[1]MASTER!C:F,3,FALSE),"")</f>
        <v/>
      </c>
      <c r="G12657" s="175" t="str">
        <f>IFERROR(LOOKUP(C12657,[1]MASTER!C:C,[1]MASTER!B:B),"")</f>
        <v/>
      </c>
      <c r="H12657" s="176" t="str">
        <f>IFERROR(VLOOKUP(C12657,[1]MASTER!C:G,5,FALSE),"")</f>
        <v/>
      </c>
    </row>
    <row r="12658" spans="1:8" ht="15.75">
      <c r="A12658" s="109">
        <v>12687</v>
      </c>
      <c r="B12658" s="120"/>
      <c r="D12658" s="55" t="e">
        <f>VLOOKUP(C12658,#REF!,2,FALSE)</f>
        <v>#REF!</v>
      </c>
      <c r="E12658" s="172" t="str">
        <f>IFERROR(VLOOKUP(C12658,[1]MASTER!C:F,4,FALSE),"")</f>
        <v/>
      </c>
      <c r="F12658" s="172" t="str">
        <f>IFERROR(VLOOKUP(C12658,[1]MASTER!C:F,3,FALSE),"")</f>
        <v/>
      </c>
      <c r="G12658" s="175" t="str">
        <f>IFERROR(LOOKUP(C12658,[1]MASTER!C:C,[1]MASTER!B:B),"")</f>
        <v/>
      </c>
      <c r="H12658" s="176" t="str">
        <f>IFERROR(VLOOKUP(C12658,[1]MASTER!C:G,5,FALSE),"")</f>
        <v/>
      </c>
    </row>
    <row r="12659" spans="1:8" ht="15.75">
      <c r="A12659" s="52">
        <v>12688</v>
      </c>
      <c r="B12659" s="233"/>
      <c r="D12659" s="55" t="e">
        <f>VLOOKUP(C12659,#REF!,2,FALSE)</f>
        <v>#REF!</v>
      </c>
      <c r="E12659" s="172" t="str">
        <f>IFERROR(VLOOKUP(C12659,[1]MASTER!C:F,4,FALSE),"")</f>
        <v/>
      </c>
      <c r="F12659" s="172" t="str">
        <f>IFERROR(VLOOKUP(C12659,[1]MASTER!C:F,3,FALSE),"")</f>
        <v/>
      </c>
      <c r="G12659" s="175" t="str">
        <f>IFERROR(LOOKUP(C12659,[1]MASTER!C:C,[1]MASTER!B:B),"")</f>
        <v/>
      </c>
      <c r="H12659" s="176" t="str">
        <f>IFERROR(VLOOKUP(C12659,[1]MASTER!C:G,5,FALSE),"")</f>
        <v/>
      </c>
    </row>
    <row r="12660" spans="1:8" ht="15.75">
      <c r="A12660" s="109">
        <v>12689</v>
      </c>
      <c r="B12660" s="120"/>
      <c r="D12660" s="55" t="e">
        <f>VLOOKUP(C12660,#REF!,2,FALSE)</f>
        <v>#REF!</v>
      </c>
      <c r="E12660" s="172" t="str">
        <f>IFERROR(VLOOKUP(C12660,[1]MASTER!C:F,4,FALSE),"")</f>
        <v/>
      </c>
      <c r="F12660" s="172" t="str">
        <f>IFERROR(VLOOKUP(C12660,[1]MASTER!C:F,3,FALSE),"")</f>
        <v/>
      </c>
      <c r="G12660" s="175" t="str">
        <f>IFERROR(LOOKUP(C12660,[1]MASTER!C:C,[1]MASTER!B:B),"")</f>
        <v/>
      </c>
      <c r="H12660" s="176" t="str">
        <f>IFERROR(VLOOKUP(C12660,[1]MASTER!C:G,5,FALSE),"")</f>
        <v/>
      </c>
    </row>
    <row r="12661" spans="1:8" ht="15.75">
      <c r="A12661" s="52">
        <v>12690</v>
      </c>
      <c r="B12661" s="233"/>
      <c r="D12661" s="55" t="e">
        <f>VLOOKUP(C12661,#REF!,2,FALSE)</f>
        <v>#REF!</v>
      </c>
      <c r="E12661" s="172" t="str">
        <f>IFERROR(VLOOKUP(C12661,[1]MASTER!C:F,4,FALSE),"")</f>
        <v/>
      </c>
      <c r="F12661" s="172" t="str">
        <f>IFERROR(VLOOKUP(C12661,[1]MASTER!C:F,3,FALSE),"")</f>
        <v/>
      </c>
      <c r="G12661" s="175" t="str">
        <f>IFERROR(LOOKUP(C12661,[1]MASTER!C:C,[1]MASTER!B:B),"")</f>
        <v/>
      </c>
      <c r="H12661" s="176" t="str">
        <f>IFERROR(VLOOKUP(C12661,[1]MASTER!C:G,5,FALSE),"")</f>
        <v/>
      </c>
    </row>
    <row r="12662" spans="1:8" ht="15.75">
      <c r="A12662" s="109">
        <v>12691</v>
      </c>
      <c r="B12662" s="120"/>
      <c r="D12662" s="55" t="e">
        <f>VLOOKUP(C12662,#REF!,2,FALSE)</f>
        <v>#REF!</v>
      </c>
      <c r="E12662" s="172" t="str">
        <f>IFERROR(VLOOKUP(C12662,[1]MASTER!C:F,4,FALSE),"")</f>
        <v/>
      </c>
      <c r="F12662" s="172" t="str">
        <f>IFERROR(VLOOKUP(C12662,[1]MASTER!C:F,3,FALSE),"")</f>
        <v/>
      </c>
      <c r="G12662" s="175" t="str">
        <f>IFERROR(LOOKUP(C12662,[1]MASTER!C:C,[1]MASTER!B:B),"")</f>
        <v/>
      </c>
      <c r="H12662" s="176" t="str">
        <f>IFERROR(VLOOKUP(C12662,[1]MASTER!C:G,5,FALSE),"")</f>
        <v/>
      </c>
    </row>
    <row r="12663" spans="1:8" ht="15.75">
      <c r="A12663" s="52">
        <v>12692</v>
      </c>
      <c r="B12663" s="233"/>
      <c r="D12663" s="55" t="e">
        <f>VLOOKUP(C12663,#REF!,2,FALSE)</f>
        <v>#REF!</v>
      </c>
      <c r="E12663" s="172" t="str">
        <f>IFERROR(VLOOKUP(C12663,[1]MASTER!C:F,4,FALSE),"")</f>
        <v/>
      </c>
      <c r="F12663" s="172" t="str">
        <f>IFERROR(VLOOKUP(C12663,[1]MASTER!C:F,3,FALSE),"")</f>
        <v/>
      </c>
      <c r="G12663" s="175" t="str">
        <f>IFERROR(LOOKUP(C12663,[1]MASTER!C:C,[1]MASTER!B:B),"")</f>
        <v/>
      </c>
      <c r="H12663" s="176" t="str">
        <f>IFERROR(VLOOKUP(C12663,[1]MASTER!C:G,5,FALSE),"")</f>
        <v/>
      </c>
    </row>
    <row r="12664" spans="1:8" ht="15.75">
      <c r="A12664" s="109">
        <v>12693</v>
      </c>
      <c r="B12664" s="120"/>
      <c r="D12664" s="55" t="e">
        <f>VLOOKUP(C12664,#REF!,2,FALSE)</f>
        <v>#REF!</v>
      </c>
      <c r="E12664" s="172" t="str">
        <f>IFERROR(VLOOKUP(C12664,[1]MASTER!C:F,4,FALSE),"")</f>
        <v/>
      </c>
      <c r="F12664" s="172" t="str">
        <f>IFERROR(VLOOKUP(C12664,[1]MASTER!C:F,3,FALSE),"")</f>
        <v/>
      </c>
      <c r="G12664" s="175" t="str">
        <f>IFERROR(LOOKUP(C12664,[1]MASTER!C:C,[1]MASTER!B:B),"")</f>
        <v/>
      </c>
      <c r="H12664" s="176" t="str">
        <f>IFERROR(VLOOKUP(C12664,[1]MASTER!C:G,5,FALSE),"")</f>
        <v/>
      </c>
    </row>
    <row r="12665" spans="1:8" ht="15.75">
      <c r="A12665" s="52">
        <v>12694</v>
      </c>
      <c r="B12665" s="233"/>
      <c r="D12665" s="55" t="e">
        <f>VLOOKUP(C12665,#REF!,2,FALSE)</f>
        <v>#REF!</v>
      </c>
      <c r="E12665" s="172" t="str">
        <f>IFERROR(VLOOKUP(C12665,[1]MASTER!C:F,4,FALSE),"")</f>
        <v/>
      </c>
      <c r="F12665" s="172" t="str">
        <f>IFERROR(VLOOKUP(C12665,[1]MASTER!C:F,3,FALSE),"")</f>
        <v/>
      </c>
      <c r="G12665" s="175" t="str">
        <f>IFERROR(LOOKUP(C12665,[1]MASTER!C:C,[1]MASTER!B:B),"")</f>
        <v/>
      </c>
      <c r="H12665" s="176" t="str">
        <f>IFERROR(VLOOKUP(C12665,[1]MASTER!C:G,5,FALSE),"")</f>
        <v/>
      </c>
    </row>
    <row r="12666" spans="1:8" ht="15.75">
      <c r="A12666" s="109">
        <v>12695</v>
      </c>
      <c r="B12666" s="120"/>
      <c r="D12666" s="55" t="e">
        <f>VLOOKUP(C12666,#REF!,2,FALSE)</f>
        <v>#REF!</v>
      </c>
      <c r="E12666" s="172" t="str">
        <f>IFERROR(VLOOKUP(C12666,[1]MASTER!C:F,4,FALSE),"")</f>
        <v/>
      </c>
      <c r="F12666" s="172" t="str">
        <f>IFERROR(VLOOKUP(C12666,[1]MASTER!C:F,3,FALSE),"")</f>
        <v/>
      </c>
      <c r="G12666" s="175" t="str">
        <f>IFERROR(LOOKUP(C12666,[1]MASTER!C:C,[1]MASTER!B:B),"")</f>
        <v/>
      </c>
      <c r="H12666" s="176" t="str">
        <f>IFERROR(VLOOKUP(C12666,[1]MASTER!C:G,5,FALSE),"")</f>
        <v/>
      </c>
    </row>
    <row r="12667" spans="1:8" ht="15.75">
      <c r="A12667" s="52">
        <v>12696</v>
      </c>
      <c r="B12667" s="233"/>
      <c r="D12667" s="55" t="e">
        <f>VLOOKUP(C12667,#REF!,2,FALSE)</f>
        <v>#REF!</v>
      </c>
      <c r="E12667" s="172" t="str">
        <f>IFERROR(VLOOKUP(C12667,[1]MASTER!C:F,4,FALSE),"")</f>
        <v/>
      </c>
      <c r="F12667" s="172" t="str">
        <f>IFERROR(VLOOKUP(C12667,[1]MASTER!C:F,3,FALSE),"")</f>
        <v/>
      </c>
      <c r="G12667" s="175" t="str">
        <f>IFERROR(LOOKUP(C12667,[1]MASTER!C:C,[1]MASTER!B:B),"")</f>
        <v/>
      </c>
      <c r="H12667" s="176" t="str">
        <f>IFERROR(VLOOKUP(C12667,[1]MASTER!C:G,5,FALSE),"")</f>
        <v/>
      </c>
    </row>
    <row r="12668" spans="1:8" ht="15.75">
      <c r="A12668" s="109">
        <v>12697</v>
      </c>
      <c r="B12668" s="120"/>
      <c r="D12668" s="55" t="e">
        <f>VLOOKUP(C12668,#REF!,2,FALSE)</f>
        <v>#REF!</v>
      </c>
      <c r="E12668" s="172" t="str">
        <f>IFERROR(VLOOKUP(C12668,[1]MASTER!C:F,4,FALSE),"")</f>
        <v/>
      </c>
      <c r="F12668" s="172" t="str">
        <f>IFERROR(VLOOKUP(C12668,[1]MASTER!C:F,3,FALSE),"")</f>
        <v/>
      </c>
      <c r="G12668" s="175" t="str">
        <f>IFERROR(LOOKUP(C12668,[1]MASTER!C:C,[1]MASTER!B:B),"")</f>
        <v/>
      </c>
      <c r="H12668" s="176" t="str">
        <f>IFERROR(VLOOKUP(C12668,[1]MASTER!C:G,5,FALSE),"")</f>
        <v/>
      </c>
    </row>
    <row r="12669" spans="1:8" ht="15.75">
      <c r="A12669" s="52">
        <v>12698</v>
      </c>
      <c r="B12669" s="233"/>
      <c r="D12669" s="55" t="e">
        <f>VLOOKUP(C12669,#REF!,2,FALSE)</f>
        <v>#REF!</v>
      </c>
      <c r="E12669" s="172" t="str">
        <f>IFERROR(VLOOKUP(C12669,[1]MASTER!C:F,4,FALSE),"")</f>
        <v/>
      </c>
      <c r="F12669" s="172" t="str">
        <f>IFERROR(VLOOKUP(C12669,[1]MASTER!C:F,3,FALSE),"")</f>
        <v/>
      </c>
      <c r="G12669" s="175" t="str">
        <f>IFERROR(LOOKUP(C12669,[1]MASTER!C:C,[1]MASTER!B:B),"")</f>
        <v/>
      </c>
      <c r="H12669" s="176" t="str">
        <f>IFERROR(VLOOKUP(C12669,[1]MASTER!C:G,5,FALSE),"")</f>
        <v/>
      </c>
    </row>
    <row r="12670" spans="1:8" ht="15.75">
      <c r="A12670" s="109">
        <v>12699</v>
      </c>
      <c r="B12670" s="120"/>
      <c r="D12670" s="55" t="e">
        <f>VLOOKUP(C12670,#REF!,2,FALSE)</f>
        <v>#REF!</v>
      </c>
      <c r="E12670" s="172" t="str">
        <f>IFERROR(VLOOKUP(C12670,[1]MASTER!C:F,4,FALSE),"")</f>
        <v/>
      </c>
      <c r="F12670" s="172" t="str">
        <f>IFERROR(VLOOKUP(C12670,[1]MASTER!C:F,3,FALSE),"")</f>
        <v/>
      </c>
      <c r="G12670" s="175" t="str">
        <f>IFERROR(LOOKUP(C12670,[1]MASTER!C:C,[1]MASTER!B:B),"")</f>
        <v/>
      </c>
      <c r="H12670" s="176" t="str">
        <f>IFERROR(VLOOKUP(C12670,[1]MASTER!C:G,5,FALSE),"")</f>
        <v/>
      </c>
    </row>
    <row r="12671" spans="1:8" ht="15.75">
      <c r="A12671" s="52">
        <v>12700</v>
      </c>
      <c r="B12671" s="233"/>
      <c r="D12671" s="55" t="e">
        <f>VLOOKUP(C12671,#REF!,2,FALSE)</f>
        <v>#REF!</v>
      </c>
      <c r="E12671" s="172" t="str">
        <f>IFERROR(VLOOKUP(C12671,[1]MASTER!C:F,4,FALSE),"")</f>
        <v/>
      </c>
      <c r="F12671" s="172" t="str">
        <f>IFERROR(VLOOKUP(C12671,[1]MASTER!C:F,3,FALSE),"")</f>
        <v/>
      </c>
      <c r="G12671" s="175" t="str">
        <f>IFERROR(LOOKUP(C12671,[1]MASTER!C:C,[1]MASTER!B:B),"")</f>
        <v/>
      </c>
      <c r="H12671" s="176" t="str">
        <f>IFERROR(VLOOKUP(C12671,[1]MASTER!C:G,5,FALSE),"")</f>
        <v/>
      </c>
    </row>
    <row r="12672" spans="1:8" ht="15.75">
      <c r="A12672" s="109">
        <v>12701</v>
      </c>
      <c r="B12672" s="120"/>
      <c r="D12672" s="55" t="e">
        <f>VLOOKUP(C12672,#REF!,2,FALSE)</f>
        <v>#REF!</v>
      </c>
      <c r="E12672" s="172" t="str">
        <f>IFERROR(VLOOKUP(C12672,[1]MASTER!C:F,4,FALSE),"")</f>
        <v/>
      </c>
      <c r="F12672" s="172" t="str">
        <f>IFERROR(VLOOKUP(C12672,[1]MASTER!C:F,3,FALSE),"")</f>
        <v/>
      </c>
      <c r="G12672" s="175" t="str">
        <f>IFERROR(LOOKUP(C12672,[1]MASTER!C:C,[1]MASTER!B:B),"")</f>
        <v/>
      </c>
      <c r="H12672" s="176" t="str">
        <f>IFERROR(VLOOKUP(C12672,[1]MASTER!C:G,5,FALSE),"")</f>
        <v/>
      </c>
    </row>
    <row r="12673" spans="1:8" ht="15.75">
      <c r="A12673" s="52">
        <v>12702</v>
      </c>
      <c r="B12673" s="233"/>
      <c r="D12673" s="55" t="e">
        <f>VLOOKUP(C12673,#REF!,2,FALSE)</f>
        <v>#REF!</v>
      </c>
      <c r="E12673" s="172" t="str">
        <f>IFERROR(VLOOKUP(C12673,[1]MASTER!C:F,4,FALSE),"")</f>
        <v/>
      </c>
      <c r="F12673" s="172" t="str">
        <f>IFERROR(VLOOKUP(C12673,[1]MASTER!C:F,3,FALSE),"")</f>
        <v/>
      </c>
      <c r="G12673" s="175" t="str">
        <f>IFERROR(LOOKUP(C12673,[1]MASTER!C:C,[1]MASTER!B:B),"")</f>
        <v/>
      </c>
      <c r="H12673" s="176" t="str">
        <f>IFERROR(VLOOKUP(C12673,[1]MASTER!C:G,5,FALSE),"")</f>
        <v/>
      </c>
    </row>
    <row r="12674" spans="1:8" ht="15.75">
      <c r="A12674" s="109">
        <v>12703</v>
      </c>
      <c r="B12674" s="120"/>
      <c r="D12674" s="55" t="e">
        <f>VLOOKUP(C12674,#REF!,2,FALSE)</f>
        <v>#REF!</v>
      </c>
      <c r="E12674" s="172" t="str">
        <f>IFERROR(VLOOKUP(C12674,[1]MASTER!C:F,4,FALSE),"")</f>
        <v/>
      </c>
      <c r="F12674" s="172" t="str">
        <f>IFERROR(VLOOKUP(C12674,[1]MASTER!C:F,3,FALSE),"")</f>
        <v/>
      </c>
      <c r="G12674" s="175" t="str">
        <f>IFERROR(LOOKUP(C12674,[1]MASTER!C:C,[1]MASTER!B:B),"")</f>
        <v/>
      </c>
      <c r="H12674" s="176" t="str">
        <f>IFERROR(VLOOKUP(C12674,[1]MASTER!C:G,5,FALSE),"")</f>
        <v/>
      </c>
    </row>
    <row r="12675" spans="1:8" ht="15.75">
      <c r="A12675" s="52">
        <v>12704</v>
      </c>
      <c r="B12675" s="233"/>
      <c r="D12675" s="55" t="e">
        <f>VLOOKUP(C12675,#REF!,2,FALSE)</f>
        <v>#REF!</v>
      </c>
      <c r="E12675" s="172" t="str">
        <f>IFERROR(VLOOKUP(C12675,[1]MASTER!C:F,4,FALSE),"")</f>
        <v/>
      </c>
      <c r="F12675" s="172" t="str">
        <f>IFERROR(VLOOKUP(C12675,[1]MASTER!C:F,3,FALSE),"")</f>
        <v/>
      </c>
      <c r="G12675" s="175" t="str">
        <f>IFERROR(LOOKUP(C12675,[1]MASTER!C:C,[1]MASTER!B:B),"")</f>
        <v/>
      </c>
      <c r="H12675" s="176" t="str">
        <f>IFERROR(VLOOKUP(C12675,[1]MASTER!C:G,5,FALSE),"")</f>
        <v/>
      </c>
    </row>
    <row r="12676" spans="1:8" ht="15.75">
      <c r="A12676" s="109">
        <v>12705</v>
      </c>
      <c r="B12676" s="120"/>
      <c r="D12676" s="55" t="e">
        <f>VLOOKUP(C12676,#REF!,2,FALSE)</f>
        <v>#REF!</v>
      </c>
      <c r="E12676" s="172" t="str">
        <f>IFERROR(VLOOKUP(C12676,[1]MASTER!C:F,4,FALSE),"")</f>
        <v/>
      </c>
      <c r="F12676" s="172" t="str">
        <f>IFERROR(VLOOKUP(C12676,[1]MASTER!C:F,3,FALSE),"")</f>
        <v/>
      </c>
      <c r="G12676" s="175" t="str">
        <f>IFERROR(LOOKUP(C12676,[1]MASTER!C:C,[1]MASTER!B:B),"")</f>
        <v/>
      </c>
      <c r="H12676" s="176" t="str">
        <f>IFERROR(VLOOKUP(C12676,[1]MASTER!C:G,5,FALSE),"")</f>
        <v/>
      </c>
    </row>
    <row r="12677" spans="1:8" ht="15.75">
      <c r="A12677" s="52">
        <v>12706</v>
      </c>
      <c r="B12677" s="233"/>
      <c r="D12677" s="55" t="e">
        <f>VLOOKUP(C12677,#REF!,2,FALSE)</f>
        <v>#REF!</v>
      </c>
      <c r="E12677" s="172" t="str">
        <f>IFERROR(VLOOKUP(C12677,[1]MASTER!C:F,4,FALSE),"")</f>
        <v/>
      </c>
      <c r="F12677" s="172" t="str">
        <f>IFERROR(VLOOKUP(C12677,[1]MASTER!C:F,3,FALSE),"")</f>
        <v/>
      </c>
      <c r="G12677" s="175" t="str">
        <f>IFERROR(LOOKUP(C12677,[1]MASTER!C:C,[1]MASTER!B:B),"")</f>
        <v/>
      </c>
      <c r="H12677" s="176" t="str">
        <f>IFERROR(VLOOKUP(C12677,[1]MASTER!C:G,5,FALSE),"")</f>
        <v/>
      </c>
    </row>
    <row r="12678" spans="1:8" ht="15.75">
      <c r="A12678" s="109">
        <v>12707</v>
      </c>
      <c r="B12678" s="120"/>
      <c r="D12678" s="55" t="e">
        <f>VLOOKUP(C12678,#REF!,2,FALSE)</f>
        <v>#REF!</v>
      </c>
      <c r="E12678" s="172" t="str">
        <f>IFERROR(VLOOKUP(C12678,[1]MASTER!C:F,4,FALSE),"")</f>
        <v/>
      </c>
      <c r="F12678" s="172" t="str">
        <f>IFERROR(VLOOKUP(C12678,[1]MASTER!C:F,3,FALSE),"")</f>
        <v/>
      </c>
      <c r="G12678" s="175" t="str">
        <f>IFERROR(LOOKUP(C12678,[1]MASTER!C:C,[1]MASTER!B:B),"")</f>
        <v/>
      </c>
      <c r="H12678" s="176" t="str">
        <f>IFERROR(VLOOKUP(C12678,[1]MASTER!C:G,5,FALSE),"")</f>
        <v/>
      </c>
    </row>
    <row r="12679" spans="1:8" ht="15.75">
      <c r="A12679" s="52">
        <v>12708</v>
      </c>
      <c r="B12679" s="233"/>
      <c r="D12679" s="55" t="e">
        <f>VLOOKUP(C12679,#REF!,2,FALSE)</f>
        <v>#REF!</v>
      </c>
      <c r="E12679" s="172" t="str">
        <f>IFERROR(VLOOKUP(C12679,[1]MASTER!C:F,4,FALSE),"")</f>
        <v/>
      </c>
      <c r="F12679" s="172" t="str">
        <f>IFERROR(VLOOKUP(C12679,[1]MASTER!C:F,3,FALSE),"")</f>
        <v/>
      </c>
      <c r="G12679" s="175" t="str">
        <f>IFERROR(LOOKUP(C12679,[1]MASTER!C:C,[1]MASTER!B:B),"")</f>
        <v/>
      </c>
      <c r="H12679" s="176" t="str">
        <f>IFERROR(VLOOKUP(C12679,[1]MASTER!C:G,5,FALSE),"")</f>
        <v/>
      </c>
    </row>
    <row r="12680" spans="1:8" ht="15.75">
      <c r="A12680" s="109">
        <v>12709</v>
      </c>
      <c r="B12680" s="120"/>
      <c r="D12680" s="55" t="e">
        <f>VLOOKUP(C12680,#REF!,2,FALSE)</f>
        <v>#REF!</v>
      </c>
      <c r="E12680" s="172" t="str">
        <f>IFERROR(VLOOKUP(C12680,[1]MASTER!C:F,4,FALSE),"")</f>
        <v/>
      </c>
      <c r="F12680" s="172" t="str">
        <f>IFERROR(VLOOKUP(C12680,[1]MASTER!C:F,3,FALSE),"")</f>
        <v/>
      </c>
      <c r="G12680" s="175" t="str">
        <f>IFERROR(LOOKUP(C12680,[1]MASTER!C:C,[1]MASTER!B:B),"")</f>
        <v/>
      </c>
      <c r="H12680" s="176" t="str">
        <f>IFERROR(VLOOKUP(C12680,[1]MASTER!C:G,5,FALSE),"")</f>
        <v/>
      </c>
    </row>
    <row r="12681" spans="1:8" ht="15.75">
      <c r="A12681" s="52">
        <v>12710</v>
      </c>
      <c r="B12681" s="233"/>
      <c r="D12681" s="55" t="e">
        <f>VLOOKUP(C12681,#REF!,2,FALSE)</f>
        <v>#REF!</v>
      </c>
      <c r="E12681" s="172" t="str">
        <f>IFERROR(VLOOKUP(C12681,[1]MASTER!C:F,4,FALSE),"")</f>
        <v/>
      </c>
      <c r="F12681" s="172" t="str">
        <f>IFERROR(VLOOKUP(C12681,[1]MASTER!C:F,3,FALSE),"")</f>
        <v/>
      </c>
      <c r="G12681" s="175" t="str">
        <f>IFERROR(LOOKUP(C12681,[1]MASTER!C:C,[1]MASTER!B:B),"")</f>
        <v/>
      </c>
      <c r="H12681" s="176" t="str">
        <f>IFERROR(VLOOKUP(C12681,[1]MASTER!C:G,5,FALSE),"")</f>
        <v/>
      </c>
    </row>
    <row r="12682" spans="1:8" ht="15.75">
      <c r="A12682" s="109">
        <v>12711</v>
      </c>
      <c r="B12682" s="120"/>
      <c r="D12682" s="55" t="e">
        <f>VLOOKUP(C12682,#REF!,2,FALSE)</f>
        <v>#REF!</v>
      </c>
      <c r="E12682" s="172" t="str">
        <f>IFERROR(VLOOKUP(C12682,[1]MASTER!C:F,4,FALSE),"")</f>
        <v/>
      </c>
      <c r="F12682" s="172" t="str">
        <f>IFERROR(VLOOKUP(C12682,[1]MASTER!C:F,3,FALSE),"")</f>
        <v/>
      </c>
      <c r="G12682" s="175" t="str">
        <f>IFERROR(LOOKUP(C12682,[1]MASTER!C:C,[1]MASTER!B:B),"")</f>
        <v/>
      </c>
      <c r="H12682" s="176" t="str">
        <f>IFERROR(VLOOKUP(C12682,[1]MASTER!C:G,5,FALSE),"")</f>
        <v/>
      </c>
    </row>
    <row r="12683" spans="1:8" ht="15.75">
      <c r="A12683" s="52">
        <v>12712</v>
      </c>
      <c r="B12683" s="233"/>
      <c r="D12683" s="55" t="e">
        <f>VLOOKUP(C12683,#REF!,2,FALSE)</f>
        <v>#REF!</v>
      </c>
      <c r="E12683" s="172" t="str">
        <f>IFERROR(VLOOKUP(C12683,[1]MASTER!C:F,4,FALSE),"")</f>
        <v/>
      </c>
      <c r="F12683" s="172" t="str">
        <f>IFERROR(VLOOKUP(C12683,[1]MASTER!C:F,3,FALSE),"")</f>
        <v/>
      </c>
      <c r="G12683" s="175" t="str">
        <f>IFERROR(LOOKUP(C12683,[1]MASTER!C:C,[1]MASTER!B:B),"")</f>
        <v/>
      </c>
      <c r="H12683" s="176" t="str">
        <f>IFERROR(VLOOKUP(C12683,[1]MASTER!C:G,5,FALSE),"")</f>
        <v/>
      </c>
    </row>
    <row r="12684" spans="1:8" ht="15.75">
      <c r="A12684" s="109">
        <v>12713</v>
      </c>
      <c r="B12684" s="120"/>
      <c r="D12684" s="55" t="e">
        <f>VLOOKUP(C12684,#REF!,2,FALSE)</f>
        <v>#REF!</v>
      </c>
      <c r="E12684" s="172" t="str">
        <f>IFERROR(VLOOKUP(C12684,[1]MASTER!C:F,4,FALSE),"")</f>
        <v/>
      </c>
      <c r="F12684" s="172" t="str">
        <f>IFERROR(VLOOKUP(C12684,[1]MASTER!C:F,3,FALSE),"")</f>
        <v/>
      </c>
      <c r="G12684" s="175" t="str">
        <f>IFERROR(LOOKUP(C12684,[1]MASTER!C:C,[1]MASTER!B:B),"")</f>
        <v/>
      </c>
      <c r="H12684" s="176" t="str">
        <f>IFERROR(VLOOKUP(C12684,[1]MASTER!C:G,5,FALSE),"")</f>
        <v/>
      </c>
    </row>
    <row r="12685" spans="1:8" ht="15.75">
      <c r="A12685" s="52">
        <v>12714</v>
      </c>
      <c r="B12685" s="233"/>
      <c r="D12685" s="55" t="e">
        <f>VLOOKUP(C12685,#REF!,2,FALSE)</f>
        <v>#REF!</v>
      </c>
      <c r="E12685" s="172" t="str">
        <f>IFERROR(VLOOKUP(C12685,[1]MASTER!C:F,4,FALSE),"")</f>
        <v/>
      </c>
      <c r="F12685" s="172" t="str">
        <f>IFERROR(VLOOKUP(C12685,[1]MASTER!C:F,3,FALSE),"")</f>
        <v/>
      </c>
      <c r="G12685" s="175" t="str">
        <f>IFERROR(LOOKUP(C12685,[1]MASTER!C:C,[1]MASTER!B:B),"")</f>
        <v/>
      </c>
      <c r="H12685" s="176" t="str">
        <f>IFERROR(VLOOKUP(C12685,[1]MASTER!C:G,5,FALSE),"")</f>
        <v/>
      </c>
    </row>
    <row r="12686" spans="1:8" ht="15.75">
      <c r="A12686" s="109">
        <v>12715</v>
      </c>
      <c r="B12686" s="120"/>
      <c r="D12686" s="55" t="e">
        <f>VLOOKUP(C12686,#REF!,2,FALSE)</f>
        <v>#REF!</v>
      </c>
      <c r="E12686" s="172" t="str">
        <f>IFERROR(VLOOKUP(C12686,[1]MASTER!C:F,4,FALSE),"")</f>
        <v/>
      </c>
      <c r="F12686" s="172" t="str">
        <f>IFERROR(VLOOKUP(C12686,[1]MASTER!C:F,3,FALSE),"")</f>
        <v/>
      </c>
      <c r="G12686" s="175" t="str">
        <f>IFERROR(LOOKUP(C12686,[1]MASTER!C:C,[1]MASTER!B:B),"")</f>
        <v/>
      </c>
      <c r="H12686" s="176" t="str">
        <f>IFERROR(VLOOKUP(C12686,[1]MASTER!C:G,5,FALSE),"")</f>
        <v/>
      </c>
    </row>
    <row r="12687" spans="1:8" ht="15.75">
      <c r="A12687" s="52">
        <v>12716</v>
      </c>
      <c r="B12687" s="233"/>
      <c r="D12687" s="55" t="e">
        <f>VLOOKUP(C12687,#REF!,2,FALSE)</f>
        <v>#REF!</v>
      </c>
      <c r="E12687" s="172" t="str">
        <f>IFERROR(VLOOKUP(C12687,[1]MASTER!C:F,4,FALSE),"")</f>
        <v/>
      </c>
      <c r="F12687" s="172" t="str">
        <f>IFERROR(VLOOKUP(C12687,[1]MASTER!C:F,3,FALSE),"")</f>
        <v/>
      </c>
      <c r="G12687" s="175" t="str">
        <f>IFERROR(LOOKUP(C12687,[1]MASTER!C:C,[1]MASTER!B:B),"")</f>
        <v/>
      </c>
      <c r="H12687" s="176" t="str">
        <f>IFERROR(VLOOKUP(C12687,[1]MASTER!C:G,5,FALSE),"")</f>
        <v/>
      </c>
    </row>
    <row r="12688" spans="1:8" ht="15.75">
      <c r="A12688" s="109">
        <v>12717</v>
      </c>
      <c r="B12688" s="120"/>
      <c r="D12688" s="55" t="e">
        <f>VLOOKUP(C12688,#REF!,2,FALSE)</f>
        <v>#REF!</v>
      </c>
      <c r="E12688" s="172" t="str">
        <f>IFERROR(VLOOKUP(C12688,[1]MASTER!C:F,4,FALSE),"")</f>
        <v/>
      </c>
      <c r="F12688" s="172" t="str">
        <f>IFERROR(VLOOKUP(C12688,[1]MASTER!C:F,3,FALSE),"")</f>
        <v/>
      </c>
      <c r="G12688" s="175" t="str">
        <f>IFERROR(LOOKUP(C12688,[1]MASTER!C:C,[1]MASTER!B:B),"")</f>
        <v/>
      </c>
      <c r="H12688" s="176" t="str">
        <f>IFERROR(VLOOKUP(C12688,[1]MASTER!C:G,5,FALSE),"")</f>
        <v/>
      </c>
    </row>
    <row r="12689" spans="1:8" ht="15.75">
      <c r="A12689" s="52">
        <v>12718</v>
      </c>
      <c r="B12689" s="233"/>
      <c r="D12689" s="55" t="e">
        <f>VLOOKUP(C12689,#REF!,2,FALSE)</f>
        <v>#REF!</v>
      </c>
      <c r="E12689" s="172" t="str">
        <f>IFERROR(VLOOKUP(C12689,[1]MASTER!C:F,4,FALSE),"")</f>
        <v/>
      </c>
      <c r="F12689" s="172" t="str">
        <f>IFERROR(VLOOKUP(C12689,[1]MASTER!C:F,3,FALSE),"")</f>
        <v/>
      </c>
      <c r="G12689" s="175" t="str">
        <f>IFERROR(LOOKUP(C12689,[1]MASTER!C:C,[1]MASTER!B:B),"")</f>
        <v/>
      </c>
      <c r="H12689" s="176" t="str">
        <f>IFERROR(VLOOKUP(C12689,[1]MASTER!C:G,5,FALSE),"")</f>
        <v/>
      </c>
    </row>
    <row r="12690" spans="1:8" ht="15.75">
      <c r="A12690" s="109">
        <v>12719</v>
      </c>
      <c r="B12690" s="120"/>
      <c r="D12690" s="55" t="e">
        <f>VLOOKUP(C12690,#REF!,2,FALSE)</f>
        <v>#REF!</v>
      </c>
      <c r="E12690" s="172" t="str">
        <f>IFERROR(VLOOKUP(C12690,[1]MASTER!C:F,4,FALSE),"")</f>
        <v/>
      </c>
      <c r="F12690" s="172" t="str">
        <f>IFERROR(VLOOKUP(C12690,[1]MASTER!C:F,3,FALSE),"")</f>
        <v/>
      </c>
      <c r="G12690" s="175" t="str">
        <f>IFERROR(LOOKUP(C12690,[1]MASTER!C:C,[1]MASTER!B:B),"")</f>
        <v/>
      </c>
      <c r="H12690" s="176" t="str">
        <f>IFERROR(VLOOKUP(C12690,[1]MASTER!C:G,5,FALSE),"")</f>
        <v/>
      </c>
    </row>
    <row r="12691" spans="1:8" ht="15.75">
      <c r="A12691" s="52">
        <v>12720</v>
      </c>
      <c r="B12691" s="233"/>
      <c r="D12691" s="55" t="e">
        <f>VLOOKUP(C12691,#REF!,2,FALSE)</f>
        <v>#REF!</v>
      </c>
      <c r="E12691" s="172" t="str">
        <f>IFERROR(VLOOKUP(C12691,[1]MASTER!C:F,4,FALSE),"")</f>
        <v/>
      </c>
      <c r="F12691" s="172" t="str">
        <f>IFERROR(VLOOKUP(C12691,[1]MASTER!C:F,3,FALSE),"")</f>
        <v/>
      </c>
      <c r="G12691" s="175" t="str">
        <f>IFERROR(LOOKUP(C12691,[1]MASTER!C:C,[1]MASTER!B:B),"")</f>
        <v/>
      </c>
      <c r="H12691" s="176" t="str">
        <f>IFERROR(VLOOKUP(C12691,[1]MASTER!C:G,5,FALSE),"")</f>
        <v/>
      </c>
    </row>
    <row r="12692" spans="1:8" ht="15.75">
      <c r="A12692" s="109">
        <v>12721</v>
      </c>
      <c r="B12692" s="120"/>
      <c r="D12692" s="55" t="e">
        <f>VLOOKUP(C12692,#REF!,2,FALSE)</f>
        <v>#REF!</v>
      </c>
      <c r="E12692" s="172" t="str">
        <f>IFERROR(VLOOKUP(C12692,[1]MASTER!C:F,4,FALSE),"")</f>
        <v/>
      </c>
      <c r="F12692" s="172" t="str">
        <f>IFERROR(VLOOKUP(C12692,[1]MASTER!C:F,3,FALSE),"")</f>
        <v/>
      </c>
      <c r="G12692" s="175" t="str">
        <f>IFERROR(LOOKUP(C12692,[1]MASTER!C:C,[1]MASTER!B:B),"")</f>
        <v/>
      </c>
      <c r="H12692" s="176" t="str">
        <f>IFERROR(VLOOKUP(C12692,[1]MASTER!C:G,5,FALSE),"")</f>
        <v/>
      </c>
    </row>
    <row r="12693" spans="1:8" ht="15.75">
      <c r="A12693" s="52">
        <v>12722</v>
      </c>
      <c r="B12693" s="233"/>
      <c r="D12693" s="55" t="e">
        <f>VLOOKUP(C12693,#REF!,2,FALSE)</f>
        <v>#REF!</v>
      </c>
      <c r="E12693" s="172" t="str">
        <f>IFERROR(VLOOKUP(C12693,[1]MASTER!C:F,4,FALSE),"")</f>
        <v/>
      </c>
      <c r="F12693" s="172" t="str">
        <f>IFERROR(VLOOKUP(C12693,[1]MASTER!C:F,3,FALSE),"")</f>
        <v/>
      </c>
      <c r="G12693" s="175" t="str">
        <f>IFERROR(LOOKUP(C12693,[1]MASTER!C:C,[1]MASTER!B:B),"")</f>
        <v/>
      </c>
      <c r="H12693" s="176" t="str">
        <f>IFERROR(VLOOKUP(C12693,[1]MASTER!C:G,5,FALSE),"")</f>
        <v/>
      </c>
    </row>
    <row r="12694" spans="1:8" ht="15.75">
      <c r="A12694" s="109">
        <v>12723</v>
      </c>
      <c r="B12694" s="120"/>
      <c r="D12694" s="55" t="e">
        <f>VLOOKUP(C12694,#REF!,2,FALSE)</f>
        <v>#REF!</v>
      </c>
      <c r="E12694" s="172" t="str">
        <f>IFERROR(VLOOKUP(C12694,[1]MASTER!C:F,4,FALSE),"")</f>
        <v/>
      </c>
      <c r="F12694" s="172" t="str">
        <f>IFERROR(VLOOKUP(C12694,[1]MASTER!C:F,3,FALSE),"")</f>
        <v/>
      </c>
      <c r="G12694" s="175" t="str">
        <f>IFERROR(LOOKUP(C12694,[1]MASTER!C:C,[1]MASTER!B:B),"")</f>
        <v/>
      </c>
      <c r="H12694" s="176" t="str">
        <f>IFERROR(VLOOKUP(C12694,[1]MASTER!C:G,5,FALSE),"")</f>
        <v/>
      </c>
    </row>
    <row r="12695" spans="1:8" ht="15.75">
      <c r="A12695" s="52">
        <v>12724</v>
      </c>
      <c r="B12695" s="233"/>
      <c r="D12695" s="55" t="e">
        <f>VLOOKUP(C12695,#REF!,2,FALSE)</f>
        <v>#REF!</v>
      </c>
      <c r="E12695" s="172" t="str">
        <f>IFERROR(VLOOKUP(C12695,[1]MASTER!C:F,4,FALSE),"")</f>
        <v/>
      </c>
      <c r="F12695" s="172" t="str">
        <f>IFERROR(VLOOKUP(C12695,[1]MASTER!C:F,3,FALSE),"")</f>
        <v/>
      </c>
      <c r="G12695" s="175" t="str">
        <f>IFERROR(LOOKUP(C12695,[1]MASTER!C:C,[1]MASTER!B:B),"")</f>
        <v/>
      </c>
      <c r="H12695" s="176" t="str">
        <f>IFERROR(VLOOKUP(C12695,[1]MASTER!C:G,5,FALSE),"")</f>
        <v/>
      </c>
    </row>
    <row r="12696" spans="1:8" ht="15.75">
      <c r="A12696" s="109">
        <v>12725</v>
      </c>
      <c r="B12696" s="120"/>
      <c r="D12696" s="55" t="e">
        <f>VLOOKUP(C12696,#REF!,2,FALSE)</f>
        <v>#REF!</v>
      </c>
      <c r="E12696" s="172" t="str">
        <f>IFERROR(VLOOKUP(C12696,[1]MASTER!C:F,4,FALSE),"")</f>
        <v/>
      </c>
      <c r="F12696" s="172" t="str">
        <f>IFERROR(VLOOKUP(C12696,[1]MASTER!C:F,3,FALSE),"")</f>
        <v/>
      </c>
      <c r="G12696" s="175" t="str">
        <f>IFERROR(LOOKUP(C12696,[1]MASTER!C:C,[1]MASTER!B:B),"")</f>
        <v/>
      </c>
      <c r="H12696" s="176" t="str">
        <f>IFERROR(VLOOKUP(C12696,[1]MASTER!C:G,5,FALSE),"")</f>
        <v/>
      </c>
    </row>
    <row r="12697" spans="1:8" ht="15.75">
      <c r="A12697" s="52">
        <v>12726</v>
      </c>
      <c r="B12697" s="233"/>
      <c r="D12697" s="55" t="e">
        <f>VLOOKUP(C12697,#REF!,2,FALSE)</f>
        <v>#REF!</v>
      </c>
      <c r="E12697" s="172" t="str">
        <f>IFERROR(VLOOKUP(C12697,[1]MASTER!C:F,4,FALSE),"")</f>
        <v/>
      </c>
      <c r="F12697" s="172" t="str">
        <f>IFERROR(VLOOKUP(C12697,[1]MASTER!C:F,3,FALSE),"")</f>
        <v/>
      </c>
      <c r="G12697" s="175" t="str">
        <f>IFERROR(LOOKUP(C12697,[1]MASTER!C:C,[1]MASTER!B:B),"")</f>
        <v/>
      </c>
      <c r="H12697" s="176" t="str">
        <f>IFERROR(VLOOKUP(C12697,[1]MASTER!C:G,5,FALSE),"")</f>
        <v/>
      </c>
    </row>
    <row r="12698" spans="1:8" ht="15.75">
      <c r="A12698" s="109">
        <v>12727</v>
      </c>
      <c r="B12698" s="120"/>
      <c r="D12698" s="55" t="e">
        <f>VLOOKUP(C12698,#REF!,2,FALSE)</f>
        <v>#REF!</v>
      </c>
      <c r="E12698" s="172" t="str">
        <f>IFERROR(VLOOKUP(C12698,[1]MASTER!C:F,4,FALSE),"")</f>
        <v/>
      </c>
      <c r="F12698" s="172" t="str">
        <f>IFERROR(VLOOKUP(C12698,[1]MASTER!C:F,3,FALSE),"")</f>
        <v/>
      </c>
      <c r="G12698" s="175" t="str">
        <f>IFERROR(LOOKUP(C12698,[1]MASTER!C:C,[1]MASTER!B:B),"")</f>
        <v/>
      </c>
      <c r="H12698" s="176" t="str">
        <f>IFERROR(VLOOKUP(C12698,[1]MASTER!C:G,5,FALSE),"")</f>
        <v/>
      </c>
    </row>
    <row r="12699" spans="1:8" ht="15.75">
      <c r="A12699" s="52">
        <v>12728</v>
      </c>
      <c r="B12699" s="233"/>
      <c r="D12699" s="55" t="e">
        <f>VLOOKUP(C12699,#REF!,2,FALSE)</f>
        <v>#REF!</v>
      </c>
      <c r="E12699" s="172" t="str">
        <f>IFERROR(VLOOKUP(C12699,[1]MASTER!C:F,4,FALSE),"")</f>
        <v/>
      </c>
      <c r="F12699" s="172" t="str">
        <f>IFERROR(VLOOKUP(C12699,[1]MASTER!C:F,3,FALSE),"")</f>
        <v/>
      </c>
      <c r="G12699" s="175" t="str">
        <f>IFERROR(LOOKUP(C12699,[1]MASTER!C:C,[1]MASTER!B:B),"")</f>
        <v/>
      </c>
      <c r="H12699" s="176" t="str">
        <f>IFERROR(VLOOKUP(C12699,[1]MASTER!C:G,5,FALSE),"")</f>
        <v/>
      </c>
    </row>
    <row r="12700" spans="1:8" ht="15.75">
      <c r="A12700" s="109">
        <v>12729</v>
      </c>
      <c r="B12700" s="120"/>
      <c r="D12700" s="55" t="e">
        <f>VLOOKUP(C12700,#REF!,2,FALSE)</f>
        <v>#REF!</v>
      </c>
      <c r="E12700" s="172" t="str">
        <f>IFERROR(VLOOKUP(C12700,[1]MASTER!C:F,4,FALSE),"")</f>
        <v/>
      </c>
      <c r="F12700" s="172" t="str">
        <f>IFERROR(VLOOKUP(C12700,[1]MASTER!C:F,3,FALSE),"")</f>
        <v/>
      </c>
      <c r="G12700" s="175" t="str">
        <f>IFERROR(LOOKUP(C12700,[1]MASTER!C:C,[1]MASTER!B:B),"")</f>
        <v/>
      </c>
      <c r="H12700" s="176" t="str">
        <f>IFERROR(VLOOKUP(C12700,[1]MASTER!C:G,5,FALSE),"")</f>
        <v/>
      </c>
    </row>
    <row r="12701" spans="1:8" ht="15.75">
      <c r="A12701" s="52">
        <v>12730</v>
      </c>
      <c r="B12701" s="233"/>
      <c r="D12701" s="55" t="e">
        <f>VLOOKUP(C12701,#REF!,2,FALSE)</f>
        <v>#REF!</v>
      </c>
      <c r="E12701" s="172" t="str">
        <f>IFERROR(VLOOKUP(C12701,[1]MASTER!C:F,4,FALSE),"")</f>
        <v/>
      </c>
      <c r="F12701" s="172" t="str">
        <f>IFERROR(VLOOKUP(C12701,[1]MASTER!C:F,3,FALSE),"")</f>
        <v/>
      </c>
      <c r="G12701" s="175" t="str">
        <f>IFERROR(LOOKUP(C12701,[1]MASTER!C:C,[1]MASTER!B:B),"")</f>
        <v/>
      </c>
      <c r="H12701" s="176" t="str">
        <f>IFERROR(VLOOKUP(C12701,[1]MASTER!C:G,5,FALSE),"")</f>
        <v/>
      </c>
    </row>
    <row r="12702" spans="1:8" ht="15.75">
      <c r="A12702" s="109">
        <v>12731</v>
      </c>
      <c r="B12702" s="120"/>
      <c r="D12702" s="55" t="e">
        <f>VLOOKUP(C12702,#REF!,2,FALSE)</f>
        <v>#REF!</v>
      </c>
      <c r="E12702" s="172" t="str">
        <f>IFERROR(VLOOKUP(C12702,[1]MASTER!C:F,4,FALSE),"")</f>
        <v/>
      </c>
      <c r="F12702" s="172" t="str">
        <f>IFERROR(VLOOKUP(C12702,[1]MASTER!C:F,3,FALSE),"")</f>
        <v/>
      </c>
      <c r="G12702" s="175" t="str">
        <f>IFERROR(LOOKUP(C12702,[1]MASTER!C:C,[1]MASTER!B:B),"")</f>
        <v/>
      </c>
      <c r="H12702" s="176" t="str">
        <f>IFERROR(VLOOKUP(C12702,[1]MASTER!C:G,5,FALSE),"")</f>
        <v/>
      </c>
    </row>
    <row r="12703" spans="1:8" ht="15.75">
      <c r="A12703" s="52">
        <v>12732</v>
      </c>
      <c r="B12703" s="233"/>
      <c r="D12703" s="55" t="e">
        <f>VLOOKUP(C12703,#REF!,2,FALSE)</f>
        <v>#REF!</v>
      </c>
      <c r="E12703" s="172" t="str">
        <f>IFERROR(VLOOKUP(C12703,[1]MASTER!C:F,4,FALSE),"")</f>
        <v/>
      </c>
      <c r="F12703" s="172" t="str">
        <f>IFERROR(VLOOKUP(C12703,[1]MASTER!C:F,3,FALSE),"")</f>
        <v/>
      </c>
      <c r="G12703" s="175" t="str">
        <f>IFERROR(LOOKUP(C12703,[1]MASTER!C:C,[1]MASTER!B:B),"")</f>
        <v/>
      </c>
      <c r="H12703" s="176" t="str">
        <f>IFERROR(VLOOKUP(C12703,[1]MASTER!C:G,5,FALSE),"")</f>
        <v/>
      </c>
    </row>
    <row r="12704" spans="1:8" ht="15.75">
      <c r="A12704" s="109">
        <v>12733</v>
      </c>
      <c r="B12704" s="120"/>
      <c r="D12704" s="55" t="e">
        <f>VLOOKUP(C12704,#REF!,2,FALSE)</f>
        <v>#REF!</v>
      </c>
      <c r="E12704" s="172" t="str">
        <f>IFERROR(VLOOKUP(C12704,[1]MASTER!C:F,4,FALSE),"")</f>
        <v/>
      </c>
      <c r="F12704" s="172" t="str">
        <f>IFERROR(VLOOKUP(C12704,[1]MASTER!C:F,3,FALSE),"")</f>
        <v/>
      </c>
      <c r="G12704" s="175" t="str">
        <f>IFERROR(LOOKUP(C12704,[1]MASTER!C:C,[1]MASTER!B:B),"")</f>
        <v/>
      </c>
      <c r="H12704" s="176" t="str">
        <f>IFERROR(VLOOKUP(C12704,[1]MASTER!C:G,5,FALSE),"")</f>
        <v/>
      </c>
    </row>
    <row r="12705" spans="1:8" ht="15.75">
      <c r="A12705" s="52">
        <v>12734</v>
      </c>
      <c r="B12705" s="233"/>
      <c r="D12705" s="55" t="e">
        <f>VLOOKUP(C12705,#REF!,2,FALSE)</f>
        <v>#REF!</v>
      </c>
      <c r="E12705" s="172" t="str">
        <f>IFERROR(VLOOKUP(C12705,[1]MASTER!C:F,4,FALSE),"")</f>
        <v/>
      </c>
      <c r="F12705" s="172" t="str">
        <f>IFERROR(VLOOKUP(C12705,[1]MASTER!C:F,3,FALSE),"")</f>
        <v/>
      </c>
      <c r="G12705" s="175" t="str">
        <f>IFERROR(LOOKUP(C12705,[1]MASTER!C:C,[1]MASTER!B:B),"")</f>
        <v/>
      </c>
      <c r="H12705" s="176" t="str">
        <f>IFERROR(VLOOKUP(C12705,[1]MASTER!C:G,5,FALSE),"")</f>
        <v/>
      </c>
    </row>
    <row r="12706" spans="1:8" ht="15.75">
      <c r="A12706" s="109">
        <v>12735</v>
      </c>
      <c r="B12706" s="120"/>
      <c r="D12706" s="55" t="e">
        <f>VLOOKUP(C12706,#REF!,2,FALSE)</f>
        <v>#REF!</v>
      </c>
      <c r="E12706" s="172" t="str">
        <f>IFERROR(VLOOKUP(C12706,[1]MASTER!C:F,4,FALSE),"")</f>
        <v/>
      </c>
      <c r="F12706" s="172" t="str">
        <f>IFERROR(VLOOKUP(C12706,[1]MASTER!C:F,3,FALSE),"")</f>
        <v/>
      </c>
      <c r="G12706" s="175" t="str">
        <f>IFERROR(LOOKUP(C12706,[1]MASTER!C:C,[1]MASTER!B:B),"")</f>
        <v/>
      </c>
      <c r="H12706" s="176" t="str">
        <f>IFERROR(VLOOKUP(C12706,[1]MASTER!C:G,5,FALSE),"")</f>
        <v/>
      </c>
    </row>
    <row r="12707" spans="1:8" ht="15.75">
      <c r="A12707" s="52">
        <v>12736</v>
      </c>
      <c r="B12707" s="233"/>
      <c r="D12707" s="55" t="e">
        <f>VLOOKUP(C12707,#REF!,2,FALSE)</f>
        <v>#REF!</v>
      </c>
      <c r="E12707" s="172" t="str">
        <f>IFERROR(VLOOKUP(C12707,[1]MASTER!C:F,4,FALSE),"")</f>
        <v/>
      </c>
      <c r="F12707" s="172" t="str">
        <f>IFERROR(VLOOKUP(C12707,[1]MASTER!C:F,3,FALSE),"")</f>
        <v/>
      </c>
      <c r="G12707" s="175" t="str">
        <f>IFERROR(LOOKUP(C12707,[1]MASTER!C:C,[1]MASTER!B:B),"")</f>
        <v/>
      </c>
      <c r="H12707" s="176" t="str">
        <f>IFERROR(VLOOKUP(C12707,[1]MASTER!C:G,5,FALSE),"")</f>
        <v/>
      </c>
    </row>
    <row r="12708" spans="1:8" ht="15.75">
      <c r="A12708" s="109">
        <v>12737</v>
      </c>
      <c r="B12708" s="120"/>
      <c r="D12708" s="55" t="e">
        <f>VLOOKUP(C12708,#REF!,2,FALSE)</f>
        <v>#REF!</v>
      </c>
      <c r="E12708" s="172" t="str">
        <f>IFERROR(VLOOKUP(C12708,[1]MASTER!C:F,4,FALSE),"")</f>
        <v/>
      </c>
      <c r="F12708" s="172" t="str">
        <f>IFERROR(VLOOKUP(C12708,[1]MASTER!C:F,3,FALSE),"")</f>
        <v/>
      </c>
      <c r="G12708" s="175" t="str">
        <f>IFERROR(LOOKUP(C12708,[1]MASTER!C:C,[1]MASTER!B:B),"")</f>
        <v/>
      </c>
      <c r="H12708" s="176" t="str">
        <f>IFERROR(VLOOKUP(C12708,[1]MASTER!C:G,5,FALSE),"")</f>
        <v/>
      </c>
    </row>
    <row r="12709" spans="1:8" ht="15.75">
      <c r="A12709" s="52">
        <v>12738</v>
      </c>
      <c r="B12709" s="233"/>
      <c r="D12709" s="55" t="e">
        <f>VLOOKUP(C12709,#REF!,2,FALSE)</f>
        <v>#REF!</v>
      </c>
      <c r="E12709" s="172" t="str">
        <f>IFERROR(VLOOKUP(C12709,[1]MASTER!C:F,4,FALSE),"")</f>
        <v/>
      </c>
      <c r="F12709" s="172" t="str">
        <f>IFERROR(VLOOKUP(C12709,[1]MASTER!C:F,3,FALSE),"")</f>
        <v/>
      </c>
      <c r="G12709" s="175" t="str">
        <f>IFERROR(LOOKUP(C12709,[1]MASTER!C:C,[1]MASTER!B:B),"")</f>
        <v/>
      </c>
      <c r="H12709" s="176" t="str">
        <f>IFERROR(VLOOKUP(C12709,[1]MASTER!C:G,5,FALSE),"")</f>
        <v/>
      </c>
    </row>
    <row r="12710" spans="1:8" ht="15.75">
      <c r="A12710" s="109">
        <v>12739</v>
      </c>
      <c r="B12710" s="120"/>
      <c r="D12710" s="55" t="e">
        <f>VLOOKUP(C12710,#REF!,2,FALSE)</f>
        <v>#REF!</v>
      </c>
      <c r="E12710" s="172" t="str">
        <f>IFERROR(VLOOKUP(C12710,[1]MASTER!C:F,4,FALSE),"")</f>
        <v/>
      </c>
      <c r="F12710" s="172" t="str">
        <f>IFERROR(VLOOKUP(C12710,[1]MASTER!C:F,3,FALSE),"")</f>
        <v/>
      </c>
      <c r="G12710" s="175" t="str">
        <f>IFERROR(LOOKUP(C12710,[1]MASTER!C:C,[1]MASTER!B:B),"")</f>
        <v/>
      </c>
      <c r="H12710" s="176" t="str">
        <f>IFERROR(VLOOKUP(C12710,[1]MASTER!C:G,5,FALSE),"")</f>
        <v/>
      </c>
    </row>
    <row r="12711" spans="1:8" ht="15.75">
      <c r="A12711" s="52">
        <v>12740</v>
      </c>
      <c r="B12711" s="233"/>
      <c r="D12711" s="55" t="e">
        <f>VLOOKUP(C12711,#REF!,2,FALSE)</f>
        <v>#REF!</v>
      </c>
      <c r="E12711" s="172" t="str">
        <f>IFERROR(VLOOKUP(C12711,[1]MASTER!C:F,4,FALSE),"")</f>
        <v/>
      </c>
      <c r="F12711" s="172" t="str">
        <f>IFERROR(VLOOKUP(C12711,[1]MASTER!C:F,3,FALSE),"")</f>
        <v/>
      </c>
      <c r="G12711" s="175" t="str">
        <f>IFERROR(LOOKUP(C12711,[1]MASTER!C:C,[1]MASTER!B:B),"")</f>
        <v/>
      </c>
      <c r="H12711" s="176" t="str">
        <f>IFERROR(VLOOKUP(C12711,[1]MASTER!C:G,5,FALSE),"")</f>
        <v/>
      </c>
    </row>
    <row r="12712" spans="1:8" ht="15.75">
      <c r="A12712" s="109">
        <v>12741</v>
      </c>
      <c r="B12712" s="120"/>
      <c r="D12712" s="55" t="e">
        <f>VLOOKUP(C12712,#REF!,2,FALSE)</f>
        <v>#REF!</v>
      </c>
      <c r="E12712" s="172" t="str">
        <f>IFERROR(VLOOKUP(C12712,[1]MASTER!C:F,4,FALSE),"")</f>
        <v/>
      </c>
      <c r="F12712" s="172" t="str">
        <f>IFERROR(VLOOKUP(C12712,[1]MASTER!C:F,3,FALSE),"")</f>
        <v/>
      </c>
      <c r="G12712" s="175" t="str">
        <f>IFERROR(LOOKUP(C12712,[1]MASTER!C:C,[1]MASTER!B:B),"")</f>
        <v/>
      </c>
      <c r="H12712" s="176" t="str">
        <f>IFERROR(VLOOKUP(C12712,[1]MASTER!C:G,5,FALSE),"")</f>
        <v/>
      </c>
    </row>
    <row r="12713" spans="1:8" ht="15.75">
      <c r="A12713" s="52">
        <v>12742</v>
      </c>
      <c r="B12713" s="233"/>
      <c r="D12713" s="55" t="e">
        <f>VLOOKUP(C12713,#REF!,2,FALSE)</f>
        <v>#REF!</v>
      </c>
      <c r="E12713" s="172" t="str">
        <f>IFERROR(VLOOKUP(C12713,[1]MASTER!C:F,4,FALSE),"")</f>
        <v/>
      </c>
      <c r="F12713" s="172" t="str">
        <f>IFERROR(VLOOKUP(C12713,[1]MASTER!C:F,3,FALSE),"")</f>
        <v/>
      </c>
      <c r="G12713" s="175" t="str">
        <f>IFERROR(LOOKUP(C12713,[1]MASTER!C:C,[1]MASTER!B:B),"")</f>
        <v/>
      </c>
      <c r="H12713" s="176" t="str">
        <f>IFERROR(VLOOKUP(C12713,[1]MASTER!C:G,5,FALSE),"")</f>
        <v/>
      </c>
    </row>
    <row r="12714" spans="1:8" ht="15.75">
      <c r="A12714" s="109">
        <v>12743</v>
      </c>
      <c r="B12714" s="120"/>
      <c r="D12714" s="55" t="e">
        <f>VLOOKUP(C12714,#REF!,2,FALSE)</f>
        <v>#REF!</v>
      </c>
      <c r="E12714" s="172" t="str">
        <f>IFERROR(VLOOKUP(C12714,[1]MASTER!C:F,4,FALSE),"")</f>
        <v/>
      </c>
      <c r="F12714" s="172" t="str">
        <f>IFERROR(VLOOKUP(C12714,[1]MASTER!C:F,3,FALSE),"")</f>
        <v/>
      </c>
      <c r="G12714" s="175" t="str">
        <f>IFERROR(LOOKUP(C12714,[1]MASTER!C:C,[1]MASTER!B:B),"")</f>
        <v/>
      </c>
      <c r="H12714" s="176" t="str">
        <f>IFERROR(VLOOKUP(C12714,[1]MASTER!C:G,5,FALSE),"")</f>
        <v/>
      </c>
    </row>
    <row r="12715" spans="1:8" ht="15.75">
      <c r="A12715" s="52">
        <v>12744</v>
      </c>
      <c r="B12715" s="233"/>
      <c r="D12715" s="55" t="e">
        <f>VLOOKUP(C12715,#REF!,2,FALSE)</f>
        <v>#REF!</v>
      </c>
      <c r="E12715" s="172" t="str">
        <f>IFERROR(VLOOKUP(C12715,[1]MASTER!C:F,4,FALSE),"")</f>
        <v/>
      </c>
      <c r="F12715" s="172" t="str">
        <f>IFERROR(VLOOKUP(C12715,[1]MASTER!C:F,3,FALSE),"")</f>
        <v/>
      </c>
      <c r="G12715" s="175" t="str">
        <f>IFERROR(LOOKUP(C12715,[1]MASTER!C:C,[1]MASTER!B:B),"")</f>
        <v/>
      </c>
      <c r="H12715" s="176" t="str">
        <f>IFERROR(VLOOKUP(C12715,[1]MASTER!C:G,5,FALSE),"")</f>
        <v/>
      </c>
    </row>
    <row r="12716" spans="1:8" ht="15.75">
      <c r="A12716" s="109">
        <v>12745</v>
      </c>
      <c r="B12716" s="120"/>
      <c r="D12716" s="55" t="e">
        <f>VLOOKUP(C12716,#REF!,2,FALSE)</f>
        <v>#REF!</v>
      </c>
      <c r="E12716" s="172" t="str">
        <f>IFERROR(VLOOKUP(C12716,[1]MASTER!C:F,4,FALSE),"")</f>
        <v/>
      </c>
      <c r="F12716" s="172" t="str">
        <f>IFERROR(VLOOKUP(C12716,[1]MASTER!C:F,3,FALSE),"")</f>
        <v/>
      </c>
      <c r="G12716" s="175" t="str">
        <f>IFERROR(LOOKUP(C12716,[1]MASTER!C:C,[1]MASTER!B:B),"")</f>
        <v/>
      </c>
      <c r="H12716" s="176" t="str">
        <f>IFERROR(VLOOKUP(C12716,[1]MASTER!C:G,5,FALSE),"")</f>
        <v/>
      </c>
    </row>
    <row r="12717" spans="1:8" ht="15.75">
      <c r="A12717" s="52">
        <v>12746</v>
      </c>
      <c r="B12717" s="233"/>
      <c r="D12717" s="55" t="e">
        <f>VLOOKUP(C12717,#REF!,2,FALSE)</f>
        <v>#REF!</v>
      </c>
      <c r="E12717" s="172" t="str">
        <f>IFERROR(VLOOKUP(C12717,[1]MASTER!C:F,4,FALSE),"")</f>
        <v/>
      </c>
      <c r="F12717" s="172" t="str">
        <f>IFERROR(VLOOKUP(C12717,[1]MASTER!C:F,3,FALSE),"")</f>
        <v/>
      </c>
      <c r="G12717" s="175" t="str">
        <f>IFERROR(LOOKUP(C12717,[1]MASTER!C:C,[1]MASTER!B:B),"")</f>
        <v/>
      </c>
      <c r="H12717" s="176" t="str">
        <f>IFERROR(VLOOKUP(C12717,[1]MASTER!C:G,5,FALSE),"")</f>
        <v/>
      </c>
    </row>
    <row r="12718" spans="1:8" ht="15.75">
      <c r="A12718" s="109">
        <v>12747</v>
      </c>
      <c r="B12718" s="120"/>
      <c r="D12718" s="55" t="e">
        <f>VLOOKUP(C12718,#REF!,2,FALSE)</f>
        <v>#REF!</v>
      </c>
      <c r="E12718" s="172" t="str">
        <f>IFERROR(VLOOKUP(C12718,[1]MASTER!C:F,4,FALSE),"")</f>
        <v/>
      </c>
      <c r="F12718" s="172" t="str">
        <f>IFERROR(VLOOKUP(C12718,[1]MASTER!C:F,3,FALSE),"")</f>
        <v/>
      </c>
      <c r="G12718" s="175" t="str">
        <f>IFERROR(LOOKUP(C12718,[1]MASTER!C:C,[1]MASTER!B:B),"")</f>
        <v/>
      </c>
      <c r="H12718" s="176" t="str">
        <f>IFERROR(VLOOKUP(C12718,[1]MASTER!C:G,5,FALSE),"")</f>
        <v/>
      </c>
    </row>
    <row r="12719" spans="1:8" ht="15.75">
      <c r="A12719" s="52">
        <v>12748</v>
      </c>
      <c r="B12719" s="233"/>
      <c r="D12719" s="55" t="e">
        <f>VLOOKUP(C12719,#REF!,2,FALSE)</f>
        <v>#REF!</v>
      </c>
      <c r="E12719" s="172" t="str">
        <f>IFERROR(VLOOKUP(C12719,[1]MASTER!C:F,4,FALSE),"")</f>
        <v/>
      </c>
      <c r="F12719" s="172" t="str">
        <f>IFERROR(VLOOKUP(C12719,[1]MASTER!C:F,3,FALSE),"")</f>
        <v/>
      </c>
      <c r="G12719" s="175" t="str">
        <f>IFERROR(LOOKUP(C12719,[1]MASTER!C:C,[1]MASTER!B:B),"")</f>
        <v/>
      </c>
      <c r="H12719" s="176" t="str">
        <f>IFERROR(VLOOKUP(C12719,[1]MASTER!C:G,5,FALSE),"")</f>
        <v/>
      </c>
    </row>
    <row r="12720" spans="1:8" ht="15.75">
      <c r="A12720" s="109">
        <v>12749</v>
      </c>
      <c r="B12720" s="120"/>
      <c r="D12720" s="55" t="e">
        <f>VLOOKUP(C12720,#REF!,2,FALSE)</f>
        <v>#REF!</v>
      </c>
      <c r="E12720" s="172" t="str">
        <f>IFERROR(VLOOKUP(C12720,[1]MASTER!C:F,4,FALSE),"")</f>
        <v/>
      </c>
      <c r="F12720" s="172" t="str">
        <f>IFERROR(VLOOKUP(C12720,[1]MASTER!C:F,3,FALSE),"")</f>
        <v/>
      </c>
      <c r="G12720" s="175" t="str">
        <f>IFERROR(LOOKUP(C12720,[1]MASTER!C:C,[1]MASTER!B:B),"")</f>
        <v/>
      </c>
      <c r="H12720" s="176" t="str">
        <f>IFERROR(VLOOKUP(C12720,[1]MASTER!C:G,5,FALSE),"")</f>
        <v/>
      </c>
    </row>
    <row r="12721" spans="1:8" ht="15.75">
      <c r="A12721" s="52">
        <v>12750</v>
      </c>
      <c r="B12721" s="233"/>
      <c r="D12721" s="55" t="e">
        <f>VLOOKUP(C12721,#REF!,2,FALSE)</f>
        <v>#REF!</v>
      </c>
      <c r="E12721" s="172" t="str">
        <f>IFERROR(VLOOKUP(C12721,[1]MASTER!C:F,4,FALSE),"")</f>
        <v/>
      </c>
      <c r="F12721" s="172" t="str">
        <f>IFERROR(VLOOKUP(C12721,[1]MASTER!C:F,3,FALSE),"")</f>
        <v/>
      </c>
      <c r="G12721" s="175" t="str">
        <f>IFERROR(LOOKUP(C12721,[1]MASTER!C:C,[1]MASTER!B:B),"")</f>
        <v/>
      </c>
      <c r="H12721" s="176" t="str">
        <f>IFERROR(VLOOKUP(C12721,[1]MASTER!C:G,5,FALSE),"")</f>
        <v/>
      </c>
    </row>
    <row r="12722" spans="1:8" ht="15.75">
      <c r="A12722" s="109">
        <v>12751</v>
      </c>
      <c r="B12722" s="120"/>
      <c r="D12722" s="55" t="e">
        <f>VLOOKUP(C12722,#REF!,2,FALSE)</f>
        <v>#REF!</v>
      </c>
      <c r="E12722" s="172" t="str">
        <f>IFERROR(VLOOKUP(C12722,[1]MASTER!C:F,4,FALSE),"")</f>
        <v/>
      </c>
      <c r="F12722" s="172" t="str">
        <f>IFERROR(VLOOKUP(C12722,[1]MASTER!C:F,3,FALSE),"")</f>
        <v/>
      </c>
      <c r="G12722" s="175" t="str">
        <f>IFERROR(LOOKUP(C12722,[1]MASTER!C:C,[1]MASTER!B:B),"")</f>
        <v/>
      </c>
      <c r="H12722" s="176" t="str">
        <f>IFERROR(VLOOKUP(C12722,[1]MASTER!C:G,5,FALSE),"")</f>
        <v/>
      </c>
    </row>
    <row r="12723" spans="1:8" ht="15.75">
      <c r="A12723" s="52">
        <v>12752</v>
      </c>
      <c r="B12723" s="233"/>
      <c r="D12723" s="55" t="e">
        <f>VLOOKUP(C12723,#REF!,2,FALSE)</f>
        <v>#REF!</v>
      </c>
      <c r="E12723" s="172" t="str">
        <f>IFERROR(VLOOKUP(C12723,[1]MASTER!C:F,4,FALSE),"")</f>
        <v/>
      </c>
      <c r="F12723" s="172" t="str">
        <f>IFERROR(VLOOKUP(C12723,[1]MASTER!C:F,3,FALSE),"")</f>
        <v/>
      </c>
      <c r="G12723" s="175" t="str">
        <f>IFERROR(LOOKUP(C12723,[1]MASTER!C:C,[1]MASTER!B:B),"")</f>
        <v/>
      </c>
      <c r="H12723" s="176" t="str">
        <f>IFERROR(VLOOKUP(C12723,[1]MASTER!C:G,5,FALSE),"")</f>
        <v/>
      </c>
    </row>
    <row r="12724" spans="1:8" ht="15.75">
      <c r="A12724" s="109">
        <v>12753</v>
      </c>
      <c r="B12724" s="120"/>
      <c r="D12724" s="55" t="e">
        <f>VLOOKUP(C12724,#REF!,2,FALSE)</f>
        <v>#REF!</v>
      </c>
      <c r="E12724" s="172" t="str">
        <f>IFERROR(VLOOKUP(C12724,[1]MASTER!C:F,4,FALSE),"")</f>
        <v/>
      </c>
      <c r="F12724" s="172" t="str">
        <f>IFERROR(VLOOKUP(C12724,[1]MASTER!C:F,3,FALSE),"")</f>
        <v/>
      </c>
      <c r="G12724" s="175" t="str">
        <f>IFERROR(LOOKUP(C12724,[1]MASTER!C:C,[1]MASTER!B:B),"")</f>
        <v/>
      </c>
      <c r="H12724" s="176" t="str">
        <f>IFERROR(VLOOKUP(C12724,[1]MASTER!C:G,5,FALSE),"")</f>
        <v/>
      </c>
    </row>
    <row r="12725" spans="1:8" ht="15.75">
      <c r="A12725" s="52">
        <v>12754</v>
      </c>
      <c r="B12725" s="233"/>
      <c r="D12725" s="55" t="e">
        <f>VLOOKUP(C12725,#REF!,2,FALSE)</f>
        <v>#REF!</v>
      </c>
      <c r="E12725" s="172" t="str">
        <f>IFERROR(VLOOKUP(C12725,[1]MASTER!C:F,4,FALSE),"")</f>
        <v/>
      </c>
      <c r="F12725" s="172" t="str">
        <f>IFERROR(VLOOKUP(C12725,[1]MASTER!C:F,3,FALSE),"")</f>
        <v/>
      </c>
      <c r="G12725" s="175" t="str">
        <f>IFERROR(LOOKUP(C12725,[1]MASTER!C:C,[1]MASTER!B:B),"")</f>
        <v/>
      </c>
      <c r="H12725" s="176" t="str">
        <f>IFERROR(VLOOKUP(C12725,[1]MASTER!C:G,5,FALSE),"")</f>
        <v/>
      </c>
    </row>
    <row r="12726" spans="1:8" ht="15.75">
      <c r="A12726" s="109">
        <v>12755</v>
      </c>
      <c r="B12726" s="120"/>
      <c r="D12726" s="55" t="e">
        <f>VLOOKUP(C12726,#REF!,2,FALSE)</f>
        <v>#REF!</v>
      </c>
      <c r="E12726" s="172" t="str">
        <f>IFERROR(VLOOKUP(C12726,[1]MASTER!C:F,4,FALSE),"")</f>
        <v/>
      </c>
      <c r="F12726" s="172" t="str">
        <f>IFERROR(VLOOKUP(C12726,[1]MASTER!C:F,3,FALSE),"")</f>
        <v/>
      </c>
      <c r="G12726" s="175" t="str">
        <f>IFERROR(LOOKUP(C12726,[1]MASTER!C:C,[1]MASTER!B:B),"")</f>
        <v/>
      </c>
      <c r="H12726" s="176" t="str">
        <f>IFERROR(VLOOKUP(C12726,[1]MASTER!C:G,5,FALSE),"")</f>
        <v/>
      </c>
    </row>
    <row r="12727" spans="1:8" ht="15.75">
      <c r="A12727" s="52">
        <v>12756</v>
      </c>
      <c r="B12727" s="233"/>
      <c r="D12727" s="55" t="e">
        <f>VLOOKUP(C12727,#REF!,2,FALSE)</f>
        <v>#REF!</v>
      </c>
      <c r="E12727" s="172" t="str">
        <f>IFERROR(VLOOKUP(C12727,[1]MASTER!C:F,4,FALSE),"")</f>
        <v/>
      </c>
      <c r="F12727" s="172" t="str">
        <f>IFERROR(VLOOKUP(C12727,[1]MASTER!C:F,3,FALSE),"")</f>
        <v/>
      </c>
      <c r="G12727" s="175" t="str">
        <f>IFERROR(LOOKUP(C12727,[1]MASTER!C:C,[1]MASTER!B:B),"")</f>
        <v/>
      </c>
      <c r="H12727" s="176" t="str">
        <f>IFERROR(VLOOKUP(C12727,[1]MASTER!C:G,5,FALSE),"")</f>
        <v/>
      </c>
    </row>
    <row r="12728" spans="1:8" ht="15.75">
      <c r="A12728" s="109">
        <v>12757</v>
      </c>
      <c r="B12728" s="120"/>
      <c r="D12728" s="55" t="e">
        <f>VLOOKUP(C12728,#REF!,2,FALSE)</f>
        <v>#REF!</v>
      </c>
      <c r="E12728" s="172" t="str">
        <f>IFERROR(VLOOKUP(C12728,[1]MASTER!C:F,4,FALSE),"")</f>
        <v/>
      </c>
      <c r="F12728" s="172" t="str">
        <f>IFERROR(VLOOKUP(C12728,[1]MASTER!C:F,3,FALSE),"")</f>
        <v/>
      </c>
      <c r="G12728" s="175" t="str">
        <f>IFERROR(LOOKUP(C12728,[1]MASTER!C:C,[1]MASTER!B:B),"")</f>
        <v/>
      </c>
      <c r="H12728" s="176" t="str">
        <f>IFERROR(VLOOKUP(C12728,[1]MASTER!C:G,5,FALSE),"")</f>
        <v/>
      </c>
    </row>
    <row r="12729" spans="1:8" ht="15.75">
      <c r="A12729" s="52">
        <v>12758</v>
      </c>
      <c r="B12729" s="233"/>
      <c r="D12729" s="55" t="e">
        <f>VLOOKUP(C12729,#REF!,2,FALSE)</f>
        <v>#REF!</v>
      </c>
      <c r="E12729" s="172" t="str">
        <f>IFERROR(VLOOKUP(C12729,[1]MASTER!C:F,4,FALSE),"")</f>
        <v/>
      </c>
      <c r="F12729" s="172" t="str">
        <f>IFERROR(VLOOKUP(C12729,[1]MASTER!C:F,3,FALSE),"")</f>
        <v/>
      </c>
      <c r="G12729" s="175" t="str">
        <f>IFERROR(LOOKUP(C12729,[1]MASTER!C:C,[1]MASTER!B:B),"")</f>
        <v/>
      </c>
      <c r="H12729" s="176" t="str">
        <f>IFERROR(VLOOKUP(C12729,[1]MASTER!C:G,5,FALSE),"")</f>
        <v/>
      </c>
    </row>
    <row r="12730" spans="1:8" ht="15.75">
      <c r="A12730" s="109">
        <v>12759</v>
      </c>
      <c r="B12730" s="120"/>
      <c r="D12730" s="55" t="e">
        <f>VLOOKUP(C12730,#REF!,2,FALSE)</f>
        <v>#REF!</v>
      </c>
      <c r="E12730" s="172" t="str">
        <f>IFERROR(VLOOKUP(C12730,[1]MASTER!C:F,4,FALSE),"")</f>
        <v/>
      </c>
      <c r="F12730" s="172" t="str">
        <f>IFERROR(VLOOKUP(C12730,[1]MASTER!C:F,3,FALSE),"")</f>
        <v/>
      </c>
      <c r="G12730" s="175" t="str">
        <f>IFERROR(LOOKUP(C12730,[1]MASTER!C:C,[1]MASTER!B:B),"")</f>
        <v/>
      </c>
      <c r="H12730" s="176" t="str">
        <f>IFERROR(VLOOKUP(C12730,[1]MASTER!C:G,5,FALSE),"")</f>
        <v/>
      </c>
    </row>
    <row r="12731" spans="1:8" ht="15.75">
      <c r="A12731" s="52">
        <v>12760</v>
      </c>
      <c r="B12731" s="233"/>
      <c r="D12731" s="55" t="e">
        <f>VLOOKUP(C12731,#REF!,2,FALSE)</f>
        <v>#REF!</v>
      </c>
      <c r="E12731" s="172" t="str">
        <f>IFERROR(VLOOKUP(C12731,[1]MASTER!C:F,4,FALSE),"")</f>
        <v/>
      </c>
      <c r="F12731" s="172" t="str">
        <f>IFERROR(VLOOKUP(C12731,[1]MASTER!C:F,3,FALSE),"")</f>
        <v/>
      </c>
      <c r="G12731" s="175" t="str">
        <f>IFERROR(LOOKUP(C12731,[1]MASTER!C:C,[1]MASTER!B:B),"")</f>
        <v/>
      </c>
      <c r="H12731" s="176" t="str">
        <f>IFERROR(VLOOKUP(C12731,[1]MASTER!C:G,5,FALSE),"")</f>
        <v/>
      </c>
    </row>
    <row r="12732" spans="1:8" ht="15.75">
      <c r="A12732" s="109">
        <v>12761</v>
      </c>
      <c r="B12732" s="120"/>
      <c r="D12732" s="55" t="e">
        <f>VLOOKUP(C12732,#REF!,2,FALSE)</f>
        <v>#REF!</v>
      </c>
      <c r="E12732" s="172" t="str">
        <f>IFERROR(VLOOKUP(C12732,[1]MASTER!C:F,4,FALSE),"")</f>
        <v/>
      </c>
      <c r="F12732" s="172" t="str">
        <f>IFERROR(VLOOKUP(C12732,[1]MASTER!C:F,3,FALSE),"")</f>
        <v/>
      </c>
      <c r="G12732" s="175" t="str">
        <f>IFERROR(LOOKUP(C12732,[1]MASTER!C:C,[1]MASTER!B:B),"")</f>
        <v/>
      </c>
      <c r="H12732" s="176" t="str">
        <f>IFERROR(VLOOKUP(C12732,[1]MASTER!C:G,5,FALSE),"")</f>
        <v/>
      </c>
    </row>
    <row r="12733" spans="1:8" ht="15.75">
      <c r="A12733" s="52">
        <v>12762</v>
      </c>
      <c r="B12733" s="233"/>
      <c r="D12733" s="55" t="e">
        <f>VLOOKUP(C12733,#REF!,2,FALSE)</f>
        <v>#REF!</v>
      </c>
      <c r="E12733" s="172" t="str">
        <f>IFERROR(VLOOKUP(C12733,[1]MASTER!C:F,4,FALSE),"")</f>
        <v/>
      </c>
      <c r="F12733" s="172" t="str">
        <f>IFERROR(VLOOKUP(C12733,[1]MASTER!C:F,3,FALSE),"")</f>
        <v/>
      </c>
      <c r="G12733" s="175" t="str">
        <f>IFERROR(LOOKUP(C12733,[1]MASTER!C:C,[1]MASTER!B:B),"")</f>
        <v/>
      </c>
      <c r="H12733" s="176" t="str">
        <f>IFERROR(VLOOKUP(C12733,[1]MASTER!C:G,5,FALSE),"")</f>
        <v/>
      </c>
    </row>
    <row r="12734" spans="1:8" ht="15.75">
      <c r="A12734" s="109">
        <v>12763</v>
      </c>
      <c r="B12734" s="120"/>
      <c r="D12734" s="55" t="e">
        <f>VLOOKUP(C12734,#REF!,2,FALSE)</f>
        <v>#REF!</v>
      </c>
      <c r="E12734" s="172" t="str">
        <f>IFERROR(VLOOKUP(C12734,[1]MASTER!C:F,4,FALSE),"")</f>
        <v/>
      </c>
      <c r="F12734" s="172" t="str">
        <f>IFERROR(VLOOKUP(C12734,[1]MASTER!C:F,3,FALSE),"")</f>
        <v/>
      </c>
      <c r="G12734" s="175" t="str">
        <f>IFERROR(LOOKUP(C12734,[1]MASTER!C:C,[1]MASTER!B:B),"")</f>
        <v/>
      </c>
      <c r="H12734" s="176" t="str">
        <f>IFERROR(VLOOKUP(C12734,[1]MASTER!C:G,5,FALSE),"")</f>
        <v/>
      </c>
    </row>
    <row r="12735" spans="1:8" ht="15.75">
      <c r="A12735" s="52">
        <v>12764</v>
      </c>
      <c r="B12735" s="233"/>
      <c r="D12735" s="55" t="e">
        <f>VLOOKUP(C12735,#REF!,2,FALSE)</f>
        <v>#REF!</v>
      </c>
      <c r="E12735" s="172" t="str">
        <f>IFERROR(VLOOKUP(C12735,[1]MASTER!C:F,4,FALSE),"")</f>
        <v/>
      </c>
      <c r="F12735" s="172" t="str">
        <f>IFERROR(VLOOKUP(C12735,[1]MASTER!C:F,3,FALSE),"")</f>
        <v/>
      </c>
      <c r="G12735" s="175" t="str">
        <f>IFERROR(LOOKUP(C12735,[1]MASTER!C:C,[1]MASTER!B:B),"")</f>
        <v/>
      </c>
      <c r="H12735" s="176" t="str">
        <f>IFERROR(VLOOKUP(C12735,[1]MASTER!C:G,5,FALSE),"")</f>
        <v/>
      </c>
    </row>
    <row r="12736" spans="1:8" ht="15.75">
      <c r="A12736" s="109">
        <v>12765</v>
      </c>
      <c r="B12736" s="120"/>
      <c r="D12736" s="55" t="e">
        <f>VLOOKUP(C12736,#REF!,2,FALSE)</f>
        <v>#REF!</v>
      </c>
      <c r="E12736" s="172" t="str">
        <f>IFERROR(VLOOKUP(C12736,[1]MASTER!C:F,4,FALSE),"")</f>
        <v/>
      </c>
      <c r="F12736" s="172" t="str">
        <f>IFERROR(VLOOKUP(C12736,[1]MASTER!C:F,3,FALSE),"")</f>
        <v/>
      </c>
      <c r="G12736" s="175" t="str">
        <f>IFERROR(LOOKUP(C12736,[1]MASTER!C:C,[1]MASTER!B:B),"")</f>
        <v/>
      </c>
      <c r="H12736" s="176" t="str">
        <f>IFERROR(VLOOKUP(C12736,[1]MASTER!C:G,5,FALSE),"")</f>
        <v/>
      </c>
    </row>
    <row r="12737" spans="1:8" ht="15.75">
      <c r="A12737" s="52">
        <v>12766</v>
      </c>
      <c r="B12737" s="233"/>
      <c r="D12737" s="55" t="e">
        <f>VLOOKUP(C12737,#REF!,2,FALSE)</f>
        <v>#REF!</v>
      </c>
      <c r="E12737" s="172" t="str">
        <f>IFERROR(VLOOKUP(C12737,[1]MASTER!C:F,4,FALSE),"")</f>
        <v/>
      </c>
      <c r="F12737" s="172" t="str">
        <f>IFERROR(VLOOKUP(C12737,[1]MASTER!C:F,3,FALSE),"")</f>
        <v/>
      </c>
      <c r="G12737" s="175" t="str">
        <f>IFERROR(LOOKUP(C12737,[1]MASTER!C:C,[1]MASTER!B:B),"")</f>
        <v/>
      </c>
      <c r="H12737" s="176" t="str">
        <f>IFERROR(VLOOKUP(C12737,[1]MASTER!C:G,5,FALSE),"")</f>
        <v/>
      </c>
    </row>
    <row r="12738" spans="1:8" ht="15.75">
      <c r="A12738" s="109">
        <v>12767</v>
      </c>
      <c r="B12738" s="120"/>
      <c r="D12738" s="55" t="e">
        <f>VLOOKUP(C12738,#REF!,2,FALSE)</f>
        <v>#REF!</v>
      </c>
      <c r="E12738" s="172" t="str">
        <f>IFERROR(VLOOKUP(C12738,[1]MASTER!C:F,4,FALSE),"")</f>
        <v/>
      </c>
      <c r="F12738" s="172" t="str">
        <f>IFERROR(VLOOKUP(C12738,[1]MASTER!C:F,3,FALSE),"")</f>
        <v/>
      </c>
      <c r="G12738" s="175" t="str">
        <f>IFERROR(LOOKUP(C12738,[1]MASTER!C:C,[1]MASTER!B:B),"")</f>
        <v/>
      </c>
      <c r="H12738" s="176" t="str">
        <f>IFERROR(VLOOKUP(C12738,[1]MASTER!C:G,5,FALSE),"")</f>
        <v/>
      </c>
    </row>
    <row r="12739" spans="1:8" ht="15.75">
      <c r="A12739" s="52">
        <v>12768</v>
      </c>
      <c r="B12739" s="233"/>
      <c r="D12739" s="55" t="e">
        <f>VLOOKUP(C12739,#REF!,2,FALSE)</f>
        <v>#REF!</v>
      </c>
      <c r="E12739" s="172" t="str">
        <f>IFERROR(VLOOKUP(C12739,[1]MASTER!C:F,4,FALSE),"")</f>
        <v/>
      </c>
      <c r="F12739" s="172" t="str">
        <f>IFERROR(VLOOKUP(C12739,[1]MASTER!C:F,3,FALSE),"")</f>
        <v/>
      </c>
      <c r="G12739" s="175" t="str">
        <f>IFERROR(LOOKUP(C12739,[1]MASTER!C:C,[1]MASTER!B:B),"")</f>
        <v/>
      </c>
      <c r="H12739" s="176" t="str">
        <f>IFERROR(VLOOKUP(C12739,[1]MASTER!C:G,5,FALSE),"")</f>
        <v/>
      </c>
    </row>
    <row r="12740" spans="1:8" ht="15.75">
      <c r="A12740" s="109">
        <v>12769</v>
      </c>
      <c r="B12740" s="120"/>
      <c r="D12740" s="55" t="e">
        <f>VLOOKUP(C12740,#REF!,2,FALSE)</f>
        <v>#REF!</v>
      </c>
      <c r="E12740" s="172" t="str">
        <f>IFERROR(VLOOKUP(C12740,[1]MASTER!C:F,4,FALSE),"")</f>
        <v/>
      </c>
      <c r="F12740" s="172" t="str">
        <f>IFERROR(VLOOKUP(C12740,[1]MASTER!C:F,3,FALSE),"")</f>
        <v/>
      </c>
      <c r="G12740" s="175" t="str">
        <f>IFERROR(LOOKUP(C12740,[1]MASTER!C:C,[1]MASTER!B:B),"")</f>
        <v/>
      </c>
      <c r="H12740" s="176" t="str">
        <f>IFERROR(VLOOKUP(C12740,[1]MASTER!C:G,5,FALSE),"")</f>
        <v/>
      </c>
    </row>
    <row r="12741" spans="1:8" ht="15.75">
      <c r="A12741" s="52">
        <v>12770</v>
      </c>
      <c r="B12741" s="233"/>
      <c r="D12741" s="55" t="e">
        <f>VLOOKUP(C12741,#REF!,2,FALSE)</f>
        <v>#REF!</v>
      </c>
      <c r="E12741" s="172" t="str">
        <f>IFERROR(VLOOKUP(C12741,[1]MASTER!C:F,4,FALSE),"")</f>
        <v/>
      </c>
      <c r="F12741" s="172" t="str">
        <f>IFERROR(VLOOKUP(C12741,[1]MASTER!C:F,3,FALSE),"")</f>
        <v/>
      </c>
      <c r="G12741" s="175" t="str">
        <f>IFERROR(LOOKUP(C12741,[1]MASTER!C:C,[1]MASTER!B:B),"")</f>
        <v/>
      </c>
      <c r="H12741" s="176" t="str">
        <f>IFERROR(VLOOKUP(C12741,[1]MASTER!C:G,5,FALSE),"")</f>
        <v/>
      </c>
    </row>
    <row r="12742" spans="1:8" ht="15.75">
      <c r="A12742" s="109">
        <v>12771</v>
      </c>
      <c r="B12742" s="120"/>
      <c r="D12742" s="55" t="e">
        <f>VLOOKUP(C12742,#REF!,2,FALSE)</f>
        <v>#REF!</v>
      </c>
      <c r="E12742" s="172" t="str">
        <f>IFERROR(VLOOKUP(C12742,[1]MASTER!C:F,4,FALSE),"")</f>
        <v/>
      </c>
      <c r="F12742" s="172" t="str">
        <f>IFERROR(VLOOKUP(C12742,[1]MASTER!C:F,3,FALSE),"")</f>
        <v/>
      </c>
      <c r="G12742" s="175" t="str">
        <f>IFERROR(LOOKUP(C12742,[1]MASTER!C:C,[1]MASTER!B:B),"")</f>
        <v/>
      </c>
      <c r="H12742" s="176" t="str">
        <f>IFERROR(VLOOKUP(C12742,[1]MASTER!C:G,5,FALSE),"")</f>
        <v/>
      </c>
    </row>
    <row r="12743" spans="1:8" ht="15.75">
      <c r="A12743" s="52">
        <v>12772</v>
      </c>
      <c r="B12743" s="233"/>
      <c r="D12743" s="55" t="e">
        <f>VLOOKUP(C12743,#REF!,2,FALSE)</f>
        <v>#REF!</v>
      </c>
      <c r="E12743" s="172" t="str">
        <f>IFERROR(VLOOKUP(C12743,[1]MASTER!C:F,4,FALSE),"")</f>
        <v/>
      </c>
      <c r="F12743" s="172" t="str">
        <f>IFERROR(VLOOKUP(C12743,[1]MASTER!C:F,3,FALSE),"")</f>
        <v/>
      </c>
      <c r="G12743" s="175" t="str">
        <f>IFERROR(LOOKUP(C12743,[1]MASTER!C:C,[1]MASTER!B:B),"")</f>
        <v/>
      </c>
      <c r="H12743" s="176" t="str">
        <f>IFERROR(VLOOKUP(C12743,[1]MASTER!C:G,5,FALSE),"")</f>
        <v/>
      </c>
    </row>
    <row r="12744" spans="1:8" ht="15.75">
      <c r="A12744" s="109">
        <v>12773</v>
      </c>
      <c r="B12744" s="120"/>
      <c r="D12744" s="55" t="e">
        <f>VLOOKUP(C12744,#REF!,2,FALSE)</f>
        <v>#REF!</v>
      </c>
      <c r="E12744" s="172" t="str">
        <f>IFERROR(VLOOKUP(C12744,[1]MASTER!C:F,4,FALSE),"")</f>
        <v/>
      </c>
      <c r="F12744" s="172" t="str">
        <f>IFERROR(VLOOKUP(C12744,[1]MASTER!C:F,3,FALSE),"")</f>
        <v/>
      </c>
      <c r="G12744" s="175" t="str">
        <f>IFERROR(LOOKUP(C12744,[1]MASTER!C:C,[1]MASTER!B:B),"")</f>
        <v/>
      </c>
      <c r="H12744" s="176" t="str">
        <f>IFERROR(VLOOKUP(C12744,[1]MASTER!C:G,5,FALSE),"")</f>
        <v/>
      </c>
    </row>
    <row r="12745" spans="1:8" ht="15.75">
      <c r="A12745" s="52">
        <v>12774</v>
      </c>
      <c r="B12745" s="233"/>
      <c r="D12745" s="55" t="e">
        <f>VLOOKUP(C12745,#REF!,2,FALSE)</f>
        <v>#REF!</v>
      </c>
      <c r="E12745" s="172" t="str">
        <f>IFERROR(VLOOKUP(C12745,[1]MASTER!C:F,4,FALSE),"")</f>
        <v/>
      </c>
      <c r="F12745" s="172" t="str">
        <f>IFERROR(VLOOKUP(C12745,[1]MASTER!C:F,3,FALSE),"")</f>
        <v/>
      </c>
      <c r="G12745" s="175" t="str">
        <f>IFERROR(LOOKUP(C12745,[1]MASTER!C:C,[1]MASTER!B:B),"")</f>
        <v/>
      </c>
      <c r="H12745" s="176" t="str">
        <f>IFERROR(VLOOKUP(C12745,[1]MASTER!C:G,5,FALSE),"")</f>
        <v/>
      </c>
    </row>
    <row r="12746" spans="1:8" ht="15.75">
      <c r="A12746" s="109">
        <v>12775</v>
      </c>
      <c r="B12746" s="120"/>
      <c r="D12746" s="55" t="e">
        <f>VLOOKUP(C12746,#REF!,2,FALSE)</f>
        <v>#REF!</v>
      </c>
      <c r="E12746" s="172" t="str">
        <f>IFERROR(VLOOKUP(C12746,[1]MASTER!C:F,4,FALSE),"")</f>
        <v/>
      </c>
      <c r="F12746" s="172" t="str">
        <f>IFERROR(VLOOKUP(C12746,[1]MASTER!C:F,3,FALSE),"")</f>
        <v/>
      </c>
      <c r="G12746" s="175" t="str">
        <f>IFERROR(LOOKUP(C12746,[1]MASTER!C:C,[1]MASTER!B:B),"")</f>
        <v/>
      </c>
      <c r="H12746" s="176" t="str">
        <f>IFERROR(VLOOKUP(C12746,[1]MASTER!C:G,5,FALSE),"")</f>
        <v/>
      </c>
    </row>
    <row r="12747" spans="1:8" ht="15.75">
      <c r="A12747" s="52">
        <v>12776</v>
      </c>
      <c r="B12747" s="233"/>
      <c r="D12747" s="55" t="e">
        <f>VLOOKUP(C12747,#REF!,2,FALSE)</f>
        <v>#REF!</v>
      </c>
      <c r="E12747" s="172" t="str">
        <f>IFERROR(VLOOKUP(C12747,[1]MASTER!C:F,4,FALSE),"")</f>
        <v/>
      </c>
      <c r="F12747" s="172" t="str">
        <f>IFERROR(VLOOKUP(C12747,[1]MASTER!C:F,3,FALSE),"")</f>
        <v/>
      </c>
      <c r="G12747" s="175" t="str">
        <f>IFERROR(LOOKUP(C12747,[1]MASTER!C:C,[1]MASTER!B:B),"")</f>
        <v/>
      </c>
      <c r="H12747" s="176" t="str">
        <f>IFERROR(VLOOKUP(C12747,[1]MASTER!C:G,5,FALSE),"")</f>
        <v/>
      </c>
    </row>
    <row r="12748" spans="1:8" ht="15.75">
      <c r="A12748" s="109">
        <v>12777</v>
      </c>
      <c r="B12748" s="120"/>
      <c r="D12748" s="55" t="e">
        <f>VLOOKUP(C12748,#REF!,2,FALSE)</f>
        <v>#REF!</v>
      </c>
      <c r="E12748" s="172" t="str">
        <f>IFERROR(VLOOKUP(C12748,[1]MASTER!C:F,4,FALSE),"")</f>
        <v/>
      </c>
      <c r="F12748" s="172" t="str">
        <f>IFERROR(VLOOKUP(C12748,[1]MASTER!C:F,3,FALSE),"")</f>
        <v/>
      </c>
      <c r="G12748" s="175" t="str">
        <f>IFERROR(LOOKUP(C12748,[1]MASTER!C:C,[1]MASTER!B:B),"")</f>
        <v/>
      </c>
      <c r="H12748" s="176" t="str">
        <f>IFERROR(VLOOKUP(C12748,[1]MASTER!C:G,5,FALSE),"")</f>
        <v/>
      </c>
    </row>
    <row r="12749" spans="1:8" ht="15.75">
      <c r="A12749" s="52">
        <v>12778</v>
      </c>
      <c r="B12749" s="233"/>
      <c r="D12749" s="55" t="e">
        <f>VLOOKUP(C12749,#REF!,2,FALSE)</f>
        <v>#REF!</v>
      </c>
      <c r="E12749" s="172" t="str">
        <f>IFERROR(VLOOKUP(C12749,[1]MASTER!C:F,4,FALSE),"")</f>
        <v/>
      </c>
      <c r="F12749" s="172" t="str">
        <f>IFERROR(VLOOKUP(C12749,[1]MASTER!C:F,3,FALSE),"")</f>
        <v/>
      </c>
      <c r="G12749" s="175" t="str">
        <f>IFERROR(LOOKUP(C12749,[1]MASTER!C:C,[1]MASTER!B:B),"")</f>
        <v/>
      </c>
      <c r="H12749" s="176" t="str">
        <f>IFERROR(VLOOKUP(C12749,[1]MASTER!C:G,5,FALSE),"")</f>
        <v/>
      </c>
    </row>
    <row r="12750" spans="1:8" ht="15.75">
      <c r="A12750" s="109">
        <v>12779</v>
      </c>
      <c r="B12750" s="120"/>
      <c r="D12750" s="55" t="e">
        <f>VLOOKUP(C12750,#REF!,2,FALSE)</f>
        <v>#REF!</v>
      </c>
      <c r="E12750" s="172" t="str">
        <f>IFERROR(VLOOKUP(C12750,[1]MASTER!C:F,4,FALSE),"")</f>
        <v/>
      </c>
      <c r="F12750" s="172" t="str">
        <f>IFERROR(VLOOKUP(C12750,[1]MASTER!C:F,3,FALSE),"")</f>
        <v/>
      </c>
      <c r="G12750" s="175" t="str">
        <f>IFERROR(LOOKUP(C12750,[1]MASTER!C:C,[1]MASTER!B:B),"")</f>
        <v/>
      </c>
      <c r="H12750" s="176" t="str">
        <f>IFERROR(VLOOKUP(C12750,[1]MASTER!C:G,5,FALSE),"")</f>
        <v/>
      </c>
    </row>
    <row r="12751" spans="1:8" ht="15.75">
      <c r="A12751" s="52">
        <v>12780</v>
      </c>
      <c r="B12751" s="233"/>
      <c r="D12751" s="55" t="e">
        <f>VLOOKUP(C12751,#REF!,2,FALSE)</f>
        <v>#REF!</v>
      </c>
      <c r="E12751" s="172" t="str">
        <f>IFERROR(VLOOKUP(C12751,[1]MASTER!C:F,4,FALSE),"")</f>
        <v/>
      </c>
      <c r="F12751" s="172" t="str">
        <f>IFERROR(VLOOKUP(C12751,[1]MASTER!C:F,3,FALSE),"")</f>
        <v/>
      </c>
      <c r="G12751" s="175" t="str">
        <f>IFERROR(LOOKUP(C12751,[1]MASTER!C:C,[1]MASTER!B:B),"")</f>
        <v/>
      </c>
      <c r="H12751" s="176" t="str">
        <f>IFERROR(VLOOKUP(C12751,[1]MASTER!C:G,5,FALSE),"")</f>
        <v/>
      </c>
    </row>
    <row r="12752" spans="1:8" ht="15.75">
      <c r="A12752" s="109">
        <v>12781</v>
      </c>
      <c r="B12752" s="120"/>
      <c r="D12752" s="55" t="e">
        <f>VLOOKUP(C12752,#REF!,2,FALSE)</f>
        <v>#REF!</v>
      </c>
      <c r="E12752" s="172" t="str">
        <f>IFERROR(VLOOKUP(C12752,[1]MASTER!C:F,4,FALSE),"")</f>
        <v/>
      </c>
      <c r="F12752" s="172" t="str">
        <f>IFERROR(VLOOKUP(C12752,[1]MASTER!C:F,3,FALSE),"")</f>
        <v/>
      </c>
      <c r="G12752" s="175" t="str">
        <f>IFERROR(LOOKUP(C12752,[1]MASTER!C:C,[1]MASTER!B:B),"")</f>
        <v/>
      </c>
      <c r="H12752" s="176" t="str">
        <f>IFERROR(VLOOKUP(C12752,[1]MASTER!C:G,5,FALSE),"")</f>
        <v/>
      </c>
    </row>
    <row r="12753" spans="1:8" ht="15.75">
      <c r="A12753" s="52">
        <v>12782</v>
      </c>
      <c r="B12753" s="233"/>
      <c r="D12753" s="55" t="e">
        <f>VLOOKUP(C12753,#REF!,2,FALSE)</f>
        <v>#REF!</v>
      </c>
      <c r="E12753" s="172" t="str">
        <f>IFERROR(VLOOKUP(C12753,[1]MASTER!C:F,4,FALSE),"")</f>
        <v/>
      </c>
      <c r="F12753" s="172" t="str">
        <f>IFERROR(VLOOKUP(C12753,[1]MASTER!C:F,3,FALSE),"")</f>
        <v/>
      </c>
      <c r="G12753" s="175" t="str">
        <f>IFERROR(LOOKUP(C12753,[1]MASTER!C:C,[1]MASTER!B:B),"")</f>
        <v/>
      </c>
      <c r="H12753" s="176" t="str">
        <f>IFERROR(VLOOKUP(C12753,[1]MASTER!C:G,5,FALSE),"")</f>
        <v/>
      </c>
    </row>
    <row r="12754" spans="1:8" ht="15.75">
      <c r="A12754" s="109">
        <v>12783</v>
      </c>
      <c r="B12754" s="120"/>
      <c r="D12754" s="55" t="e">
        <f>VLOOKUP(C12754,#REF!,2,FALSE)</f>
        <v>#REF!</v>
      </c>
      <c r="E12754" s="172" t="str">
        <f>IFERROR(VLOOKUP(C12754,[1]MASTER!C:F,4,FALSE),"")</f>
        <v/>
      </c>
      <c r="F12754" s="172" t="str">
        <f>IFERROR(VLOOKUP(C12754,[1]MASTER!C:F,3,FALSE),"")</f>
        <v/>
      </c>
      <c r="G12754" s="175" t="str">
        <f>IFERROR(LOOKUP(C12754,[1]MASTER!C:C,[1]MASTER!B:B),"")</f>
        <v/>
      </c>
      <c r="H12754" s="176" t="str">
        <f>IFERROR(VLOOKUP(C12754,[1]MASTER!C:G,5,FALSE),"")</f>
        <v/>
      </c>
    </row>
    <row r="12755" spans="1:8" ht="15.75">
      <c r="A12755" s="52">
        <v>12784</v>
      </c>
      <c r="B12755" s="233"/>
      <c r="D12755" s="55" t="e">
        <f>VLOOKUP(C12755,#REF!,2,FALSE)</f>
        <v>#REF!</v>
      </c>
      <c r="E12755" s="172" t="str">
        <f>IFERROR(VLOOKUP(C12755,[1]MASTER!C:F,4,FALSE),"")</f>
        <v/>
      </c>
      <c r="F12755" s="172" t="str">
        <f>IFERROR(VLOOKUP(C12755,[1]MASTER!C:F,3,FALSE),"")</f>
        <v/>
      </c>
      <c r="G12755" s="175" t="str">
        <f>IFERROR(LOOKUP(C12755,[1]MASTER!C:C,[1]MASTER!B:B),"")</f>
        <v/>
      </c>
      <c r="H12755" s="176" t="str">
        <f>IFERROR(VLOOKUP(C12755,[1]MASTER!C:G,5,FALSE),"")</f>
        <v/>
      </c>
    </row>
    <row r="12756" spans="1:8" ht="15.75">
      <c r="A12756" s="109">
        <v>12785</v>
      </c>
      <c r="B12756" s="120"/>
      <c r="D12756" s="55" t="e">
        <f>VLOOKUP(C12756,#REF!,2,FALSE)</f>
        <v>#REF!</v>
      </c>
      <c r="E12756" s="172" t="str">
        <f>IFERROR(VLOOKUP(C12756,[1]MASTER!C:F,4,FALSE),"")</f>
        <v/>
      </c>
      <c r="F12756" s="172" t="str">
        <f>IFERROR(VLOOKUP(C12756,[1]MASTER!C:F,3,FALSE),"")</f>
        <v/>
      </c>
      <c r="G12756" s="175" t="str">
        <f>IFERROR(LOOKUP(C12756,[1]MASTER!C:C,[1]MASTER!B:B),"")</f>
        <v/>
      </c>
      <c r="H12756" s="176" t="str">
        <f>IFERROR(VLOOKUP(C12756,[1]MASTER!C:G,5,FALSE),"")</f>
        <v/>
      </c>
    </row>
    <row r="12757" spans="1:8" ht="15.75">
      <c r="A12757" s="52">
        <v>12786</v>
      </c>
      <c r="B12757" s="233"/>
      <c r="D12757" s="55" t="e">
        <f>VLOOKUP(C12757,#REF!,2,FALSE)</f>
        <v>#REF!</v>
      </c>
      <c r="E12757" s="172" t="str">
        <f>IFERROR(VLOOKUP(C12757,[1]MASTER!C:F,4,FALSE),"")</f>
        <v/>
      </c>
      <c r="F12757" s="172" t="str">
        <f>IFERROR(VLOOKUP(C12757,[1]MASTER!C:F,3,FALSE),"")</f>
        <v/>
      </c>
      <c r="G12757" s="175" t="str">
        <f>IFERROR(LOOKUP(C12757,[1]MASTER!C:C,[1]MASTER!B:B),"")</f>
        <v/>
      </c>
      <c r="H12757" s="176" t="str">
        <f>IFERROR(VLOOKUP(C12757,[1]MASTER!C:G,5,FALSE),"")</f>
        <v/>
      </c>
    </row>
    <row r="12758" spans="1:8" ht="15.75">
      <c r="A12758" s="109">
        <v>12787</v>
      </c>
      <c r="B12758" s="120"/>
      <c r="D12758" s="55" t="e">
        <f>VLOOKUP(C12758,#REF!,2,FALSE)</f>
        <v>#REF!</v>
      </c>
      <c r="E12758" s="172" t="str">
        <f>IFERROR(VLOOKUP(C12758,[1]MASTER!C:F,4,FALSE),"")</f>
        <v/>
      </c>
      <c r="F12758" s="172" t="str">
        <f>IFERROR(VLOOKUP(C12758,[1]MASTER!C:F,3,FALSE),"")</f>
        <v/>
      </c>
      <c r="G12758" s="175" t="str">
        <f>IFERROR(LOOKUP(C12758,[1]MASTER!C:C,[1]MASTER!B:B),"")</f>
        <v/>
      </c>
      <c r="H12758" s="176" t="str">
        <f>IFERROR(VLOOKUP(C12758,[1]MASTER!C:G,5,FALSE),"")</f>
        <v/>
      </c>
    </row>
    <row r="12759" spans="1:8" ht="15.75">
      <c r="A12759" s="52">
        <v>12788</v>
      </c>
      <c r="B12759" s="233"/>
      <c r="D12759" s="55" t="e">
        <f>VLOOKUP(C12759,#REF!,2,FALSE)</f>
        <v>#REF!</v>
      </c>
      <c r="E12759" s="172" t="str">
        <f>IFERROR(VLOOKUP(C12759,[1]MASTER!C:F,4,FALSE),"")</f>
        <v/>
      </c>
      <c r="F12759" s="172" t="str">
        <f>IFERROR(VLOOKUP(C12759,[1]MASTER!C:F,3,FALSE),"")</f>
        <v/>
      </c>
      <c r="G12759" s="175" t="str">
        <f>IFERROR(LOOKUP(C12759,[1]MASTER!C:C,[1]MASTER!B:B),"")</f>
        <v/>
      </c>
      <c r="H12759" s="176" t="str">
        <f>IFERROR(VLOOKUP(C12759,[1]MASTER!C:G,5,FALSE),"")</f>
        <v/>
      </c>
    </row>
    <row r="12760" spans="1:8" ht="15.75">
      <c r="A12760" s="109">
        <v>12789</v>
      </c>
      <c r="B12760" s="120"/>
      <c r="D12760" s="55" t="e">
        <f>VLOOKUP(C12760,#REF!,2,FALSE)</f>
        <v>#REF!</v>
      </c>
      <c r="E12760" s="172" t="str">
        <f>IFERROR(VLOOKUP(C12760,[1]MASTER!C:F,4,FALSE),"")</f>
        <v/>
      </c>
      <c r="F12760" s="172" t="str">
        <f>IFERROR(VLOOKUP(C12760,[1]MASTER!C:F,3,FALSE),"")</f>
        <v/>
      </c>
      <c r="G12760" s="175" t="str">
        <f>IFERROR(LOOKUP(C12760,[1]MASTER!C:C,[1]MASTER!B:B),"")</f>
        <v/>
      </c>
      <c r="H12760" s="176" t="str">
        <f>IFERROR(VLOOKUP(C12760,[1]MASTER!C:G,5,FALSE),"")</f>
        <v/>
      </c>
    </row>
    <row r="12761" spans="1:8" ht="15.75">
      <c r="A12761" s="52">
        <v>12790</v>
      </c>
      <c r="B12761" s="233"/>
      <c r="D12761" s="55" t="e">
        <f>VLOOKUP(C12761,#REF!,2,FALSE)</f>
        <v>#REF!</v>
      </c>
      <c r="E12761" s="172" t="str">
        <f>IFERROR(VLOOKUP(C12761,[1]MASTER!C:F,4,FALSE),"")</f>
        <v/>
      </c>
      <c r="F12761" s="172" t="str">
        <f>IFERROR(VLOOKUP(C12761,[1]MASTER!C:F,3,FALSE),"")</f>
        <v/>
      </c>
      <c r="G12761" s="175" t="str">
        <f>IFERROR(LOOKUP(C12761,[1]MASTER!C:C,[1]MASTER!B:B),"")</f>
        <v/>
      </c>
      <c r="H12761" s="176" t="str">
        <f>IFERROR(VLOOKUP(C12761,[1]MASTER!C:G,5,FALSE),"")</f>
        <v/>
      </c>
    </row>
    <row r="12762" spans="1:8" ht="15.75">
      <c r="A12762" s="109">
        <v>12791</v>
      </c>
      <c r="B12762" s="120"/>
      <c r="D12762" s="55" t="e">
        <f>VLOOKUP(C12762,#REF!,2,FALSE)</f>
        <v>#REF!</v>
      </c>
      <c r="E12762" s="172" t="str">
        <f>IFERROR(VLOOKUP(C12762,[1]MASTER!C:F,4,FALSE),"")</f>
        <v/>
      </c>
      <c r="F12762" s="172" t="str">
        <f>IFERROR(VLOOKUP(C12762,[1]MASTER!C:F,3,FALSE),"")</f>
        <v/>
      </c>
      <c r="G12762" s="175" t="str">
        <f>IFERROR(LOOKUP(C12762,[1]MASTER!C:C,[1]MASTER!B:B),"")</f>
        <v/>
      </c>
      <c r="H12762" s="176" t="str">
        <f>IFERROR(VLOOKUP(C12762,[1]MASTER!C:G,5,FALSE),"")</f>
        <v/>
      </c>
    </row>
    <row r="12763" spans="1:8" ht="15.75">
      <c r="A12763" s="52">
        <v>12792</v>
      </c>
      <c r="B12763" s="233"/>
      <c r="D12763" s="55" t="e">
        <f>VLOOKUP(C12763,#REF!,2,FALSE)</f>
        <v>#REF!</v>
      </c>
      <c r="E12763" s="172" t="str">
        <f>IFERROR(VLOOKUP(C12763,[1]MASTER!C:F,4,FALSE),"")</f>
        <v/>
      </c>
      <c r="F12763" s="172" t="str">
        <f>IFERROR(VLOOKUP(C12763,[1]MASTER!C:F,3,FALSE),"")</f>
        <v/>
      </c>
      <c r="G12763" s="175" t="str">
        <f>IFERROR(LOOKUP(C12763,[1]MASTER!C:C,[1]MASTER!B:B),"")</f>
        <v/>
      </c>
      <c r="H12763" s="176" t="str">
        <f>IFERROR(VLOOKUP(C12763,[1]MASTER!C:G,5,FALSE),"")</f>
        <v/>
      </c>
    </row>
    <row r="12764" spans="1:8" ht="15.75">
      <c r="A12764" s="109">
        <v>12793</v>
      </c>
      <c r="B12764" s="120"/>
      <c r="D12764" s="55" t="e">
        <f>VLOOKUP(C12764,#REF!,2,FALSE)</f>
        <v>#REF!</v>
      </c>
      <c r="E12764" s="172" t="str">
        <f>IFERROR(VLOOKUP(C12764,[1]MASTER!C:F,4,FALSE),"")</f>
        <v/>
      </c>
      <c r="F12764" s="172" t="str">
        <f>IFERROR(VLOOKUP(C12764,[1]MASTER!C:F,3,FALSE),"")</f>
        <v/>
      </c>
      <c r="G12764" s="175" t="str">
        <f>IFERROR(LOOKUP(C12764,[1]MASTER!C:C,[1]MASTER!B:B),"")</f>
        <v/>
      </c>
      <c r="H12764" s="176" t="str">
        <f>IFERROR(VLOOKUP(C12764,[1]MASTER!C:G,5,FALSE),"")</f>
        <v/>
      </c>
    </row>
    <row r="12765" spans="1:8" ht="15.75">
      <c r="A12765" s="52">
        <v>12794</v>
      </c>
      <c r="B12765" s="233"/>
      <c r="D12765" s="55" t="e">
        <f>VLOOKUP(C12765,#REF!,2,FALSE)</f>
        <v>#REF!</v>
      </c>
      <c r="E12765" s="172" t="str">
        <f>IFERROR(VLOOKUP(C12765,[1]MASTER!C:F,4,FALSE),"")</f>
        <v/>
      </c>
      <c r="F12765" s="172" t="str">
        <f>IFERROR(VLOOKUP(C12765,[1]MASTER!C:F,3,FALSE),"")</f>
        <v/>
      </c>
      <c r="G12765" s="175" t="str">
        <f>IFERROR(LOOKUP(C12765,[1]MASTER!C:C,[1]MASTER!B:B),"")</f>
        <v/>
      </c>
      <c r="H12765" s="176" t="str">
        <f>IFERROR(VLOOKUP(C12765,[1]MASTER!C:G,5,FALSE),"")</f>
        <v/>
      </c>
    </row>
    <row r="12766" spans="1:8" ht="15.75">
      <c r="A12766" s="109">
        <v>12795</v>
      </c>
      <c r="B12766" s="120"/>
      <c r="D12766" s="55" t="e">
        <f>VLOOKUP(C12766,#REF!,2,FALSE)</f>
        <v>#REF!</v>
      </c>
      <c r="E12766" s="172" t="str">
        <f>IFERROR(VLOOKUP(C12766,[1]MASTER!C:F,4,FALSE),"")</f>
        <v/>
      </c>
      <c r="F12766" s="172" t="str">
        <f>IFERROR(VLOOKUP(C12766,[1]MASTER!C:F,3,FALSE),"")</f>
        <v/>
      </c>
      <c r="G12766" s="175" t="str">
        <f>IFERROR(LOOKUP(C12766,[1]MASTER!C:C,[1]MASTER!B:B),"")</f>
        <v/>
      </c>
      <c r="H12766" s="176" t="str">
        <f>IFERROR(VLOOKUP(C12766,[1]MASTER!C:G,5,FALSE),"")</f>
        <v/>
      </c>
    </row>
    <row r="12767" spans="1:8" ht="15.75">
      <c r="A12767" s="52">
        <v>12796</v>
      </c>
      <c r="B12767" s="233"/>
      <c r="D12767" s="55" t="e">
        <f>VLOOKUP(C12767,#REF!,2,FALSE)</f>
        <v>#REF!</v>
      </c>
      <c r="E12767" s="172" t="str">
        <f>IFERROR(VLOOKUP(C12767,[1]MASTER!C:F,4,FALSE),"")</f>
        <v/>
      </c>
      <c r="F12767" s="172" t="str">
        <f>IFERROR(VLOOKUP(C12767,[1]MASTER!C:F,3,FALSE),"")</f>
        <v/>
      </c>
      <c r="G12767" s="175" t="str">
        <f>IFERROR(LOOKUP(C12767,[1]MASTER!C:C,[1]MASTER!B:B),"")</f>
        <v/>
      </c>
      <c r="H12767" s="176" t="str">
        <f>IFERROR(VLOOKUP(C12767,[1]MASTER!C:G,5,FALSE),"")</f>
        <v/>
      </c>
    </row>
    <row r="12768" spans="1:8" ht="15.75">
      <c r="A12768" s="109">
        <v>12797</v>
      </c>
      <c r="B12768" s="120"/>
      <c r="D12768" s="55" t="e">
        <f>VLOOKUP(C12768,#REF!,2,FALSE)</f>
        <v>#REF!</v>
      </c>
      <c r="E12768" s="172" t="str">
        <f>IFERROR(VLOOKUP(C12768,[1]MASTER!C:F,4,FALSE),"")</f>
        <v/>
      </c>
      <c r="F12768" s="172" t="str">
        <f>IFERROR(VLOOKUP(C12768,[1]MASTER!C:F,3,FALSE),"")</f>
        <v/>
      </c>
      <c r="G12768" s="175" t="str">
        <f>IFERROR(LOOKUP(C12768,[1]MASTER!C:C,[1]MASTER!B:B),"")</f>
        <v/>
      </c>
      <c r="H12768" s="176" t="str">
        <f>IFERROR(VLOOKUP(C12768,[1]MASTER!C:G,5,FALSE),"")</f>
        <v/>
      </c>
    </row>
    <row r="12769" spans="1:8" ht="15.75">
      <c r="A12769" s="52">
        <v>12798</v>
      </c>
      <c r="B12769" s="233"/>
      <c r="D12769" s="55" t="e">
        <f>VLOOKUP(C12769,#REF!,2,FALSE)</f>
        <v>#REF!</v>
      </c>
      <c r="E12769" s="172" t="str">
        <f>IFERROR(VLOOKUP(C12769,[1]MASTER!C:F,4,FALSE),"")</f>
        <v/>
      </c>
      <c r="F12769" s="172" t="str">
        <f>IFERROR(VLOOKUP(C12769,[1]MASTER!C:F,3,FALSE),"")</f>
        <v/>
      </c>
      <c r="G12769" s="175" t="str">
        <f>IFERROR(LOOKUP(C12769,[1]MASTER!C:C,[1]MASTER!B:B),"")</f>
        <v/>
      </c>
      <c r="H12769" s="176" t="str">
        <f>IFERROR(VLOOKUP(C12769,[1]MASTER!C:G,5,FALSE),"")</f>
        <v/>
      </c>
    </row>
    <row r="12770" spans="1:8" ht="15.75">
      <c r="A12770" s="109">
        <v>12799</v>
      </c>
      <c r="B12770" s="120"/>
      <c r="D12770" s="55" t="e">
        <f>VLOOKUP(C12770,#REF!,2,FALSE)</f>
        <v>#REF!</v>
      </c>
      <c r="E12770" s="172" t="str">
        <f>IFERROR(VLOOKUP(C12770,[1]MASTER!C:F,4,FALSE),"")</f>
        <v/>
      </c>
      <c r="F12770" s="172" t="str">
        <f>IFERROR(VLOOKUP(C12770,[1]MASTER!C:F,3,FALSE),"")</f>
        <v/>
      </c>
      <c r="G12770" s="175" t="str">
        <f>IFERROR(LOOKUP(C12770,[1]MASTER!C:C,[1]MASTER!B:B),"")</f>
        <v/>
      </c>
      <c r="H12770" s="176" t="str">
        <f>IFERROR(VLOOKUP(C12770,[1]MASTER!C:G,5,FALSE),"")</f>
        <v/>
      </c>
    </row>
    <row r="12771" spans="1:8" ht="15.75">
      <c r="A12771" s="52">
        <v>12800</v>
      </c>
      <c r="B12771" s="233"/>
      <c r="D12771" s="55" t="e">
        <f>VLOOKUP(C12771,#REF!,2,FALSE)</f>
        <v>#REF!</v>
      </c>
      <c r="E12771" s="172" t="str">
        <f>IFERROR(VLOOKUP(C12771,[1]MASTER!C:F,4,FALSE),"")</f>
        <v/>
      </c>
      <c r="F12771" s="172" t="str">
        <f>IFERROR(VLOOKUP(C12771,[1]MASTER!C:F,3,FALSE),"")</f>
        <v/>
      </c>
      <c r="G12771" s="175" t="str">
        <f>IFERROR(LOOKUP(C12771,[1]MASTER!C:C,[1]MASTER!B:B),"")</f>
        <v/>
      </c>
      <c r="H12771" s="176" t="str">
        <f>IFERROR(VLOOKUP(C12771,[1]MASTER!C:G,5,FALSE),"")</f>
        <v/>
      </c>
    </row>
    <row r="12772" spans="1:8" ht="15.75">
      <c r="A12772" s="109">
        <v>12801</v>
      </c>
      <c r="B12772" s="120"/>
      <c r="D12772" s="55" t="e">
        <f>VLOOKUP(C12772,#REF!,2,FALSE)</f>
        <v>#REF!</v>
      </c>
      <c r="E12772" s="172" t="str">
        <f>IFERROR(VLOOKUP(C12772,[1]MASTER!C:F,4,FALSE),"")</f>
        <v/>
      </c>
      <c r="F12772" s="172" t="str">
        <f>IFERROR(VLOOKUP(C12772,[1]MASTER!C:F,3,FALSE),"")</f>
        <v/>
      </c>
      <c r="G12772" s="175" t="str">
        <f>IFERROR(LOOKUP(C12772,[1]MASTER!C:C,[1]MASTER!B:B),"")</f>
        <v/>
      </c>
      <c r="H12772" s="176" t="str">
        <f>IFERROR(VLOOKUP(C12772,[1]MASTER!C:G,5,FALSE),"")</f>
        <v/>
      </c>
    </row>
    <row r="12773" spans="1:8" ht="15.75">
      <c r="A12773" s="52">
        <v>12802</v>
      </c>
      <c r="B12773" s="233"/>
      <c r="D12773" s="55" t="e">
        <f>VLOOKUP(C12773,#REF!,2,FALSE)</f>
        <v>#REF!</v>
      </c>
      <c r="E12773" s="172" t="str">
        <f>IFERROR(VLOOKUP(C12773,[1]MASTER!C:F,4,FALSE),"")</f>
        <v/>
      </c>
      <c r="F12773" s="172" t="str">
        <f>IFERROR(VLOOKUP(C12773,[1]MASTER!C:F,3,FALSE),"")</f>
        <v/>
      </c>
      <c r="G12773" s="175" t="str">
        <f>IFERROR(LOOKUP(C12773,[1]MASTER!C:C,[1]MASTER!B:B),"")</f>
        <v/>
      </c>
      <c r="H12773" s="176" t="str">
        <f>IFERROR(VLOOKUP(C12773,[1]MASTER!C:G,5,FALSE),"")</f>
        <v/>
      </c>
    </row>
    <row r="12774" spans="1:8" ht="15.75">
      <c r="A12774" s="109">
        <v>12803</v>
      </c>
      <c r="B12774" s="120"/>
      <c r="D12774" s="55" t="e">
        <f>VLOOKUP(C12774,#REF!,2,FALSE)</f>
        <v>#REF!</v>
      </c>
      <c r="E12774" s="172" t="str">
        <f>IFERROR(VLOOKUP(C12774,[1]MASTER!C:F,4,FALSE),"")</f>
        <v/>
      </c>
      <c r="F12774" s="172" t="str">
        <f>IFERROR(VLOOKUP(C12774,[1]MASTER!C:F,3,FALSE),"")</f>
        <v/>
      </c>
      <c r="G12774" s="175" t="str">
        <f>IFERROR(LOOKUP(C12774,[1]MASTER!C:C,[1]MASTER!B:B),"")</f>
        <v/>
      </c>
      <c r="H12774" s="176" t="str">
        <f>IFERROR(VLOOKUP(C12774,[1]MASTER!C:G,5,FALSE),"")</f>
        <v/>
      </c>
    </row>
    <row r="12775" spans="1:8" ht="15.75">
      <c r="A12775" s="52">
        <v>12804</v>
      </c>
      <c r="B12775" s="233"/>
      <c r="D12775" s="55" t="e">
        <f>VLOOKUP(C12775,#REF!,2,FALSE)</f>
        <v>#REF!</v>
      </c>
      <c r="E12775" s="172" t="str">
        <f>IFERROR(VLOOKUP(C12775,[1]MASTER!C:F,4,FALSE),"")</f>
        <v/>
      </c>
      <c r="F12775" s="172" t="str">
        <f>IFERROR(VLOOKUP(C12775,[1]MASTER!C:F,3,FALSE),"")</f>
        <v/>
      </c>
      <c r="G12775" s="175" t="str">
        <f>IFERROR(LOOKUP(C12775,[1]MASTER!C:C,[1]MASTER!B:B),"")</f>
        <v/>
      </c>
      <c r="H12775" s="176" t="str">
        <f>IFERROR(VLOOKUP(C12775,[1]MASTER!C:G,5,FALSE),"")</f>
        <v/>
      </c>
    </row>
    <row r="12776" spans="1:8" ht="15.75">
      <c r="A12776" s="109">
        <v>12805</v>
      </c>
      <c r="B12776" s="120"/>
      <c r="D12776" s="55" t="e">
        <f>VLOOKUP(C12776,#REF!,2,FALSE)</f>
        <v>#REF!</v>
      </c>
      <c r="E12776" s="172" t="str">
        <f>IFERROR(VLOOKUP(C12776,[1]MASTER!C:F,4,FALSE),"")</f>
        <v/>
      </c>
      <c r="F12776" s="172" t="str">
        <f>IFERROR(VLOOKUP(C12776,[1]MASTER!C:F,3,FALSE),"")</f>
        <v/>
      </c>
      <c r="G12776" s="175" t="str">
        <f>IFERROR(LOOKUP(C12776,[1]MASTER!C:C,[1]MASTER!B:B),"")</f>
        <v/>
      </c>
      <c r="H12776" s="176" t="str">
        <f>IFERROR(VLOOKUP(C12776,[1]MASTER!C:G,5,FALSE),"")</f>
        <v/>
      </c>
    </row>
    <row r="12777" spans="1:8" ht="15.75">
      <c r="A12777" s="52">
        <v>12806</v>
      </c>
      <c r="B12777" s="233"/>
      <c r="D12777" s="55" t="e">
        <f>VLOOKUP(C12777,#REF!,2,FALSE)</f>
        <v>#REF!</v>
      </c>
      <c r="E12777" s="172" t="str">
        <f>IFERROR(VLOOKUP(C12777,[1]MASTER!C:F,4,FALSE),"")</f>
        <v/>
      </c>
      <c r="F12777" s="172" t="str">
        <f>IFERROR(VLOOKUP(C12777,[1]MASTER!C:F,3,FALSE),"")</f>
        <v/>
      </c>
      <c r="G12777" s="175" t="str">
        <f>IFERROR(LOOKUP(C12777,[1]MASTER!C:C,[1]MASTER!B:B),"")</f>
        <v/>
      </c>
      <c r="H12777" s="176" t="str">
        <f>IFERROR(VLOOKUP(C12777,[1]MASTER!C:G,5,FALSE),"")</f>
        <v/>
      </c>
    </row>
    <row r="12778" spans="1:8" ht="15.75">
      <c r="A12778" s="109">
        <v>12807</v>
      </c>
      <c r="B12778" s="120"/>
      <c r="D12778" s="55" t="e">
        <f>VLOOKUP(C12778,#REF!,2,FALSE)</f>
        <v>#REF!</v>
      </c>
      <c r="E12778" s="172" t="str">
        <f>IFERROR(VLOOKUP(C12778,[1]MASTER!C:F,4,FALSE),"")</f>
        <v/>
      </c>
      <c r="F12778" s="172" t="str">
        <f>IFERROR(VLOOKUP(C12778,[1]MASTER!C:F,3,FALSE),"")</f>
        <v/>
      </c>
      <c r="G12778" s="175" t="str">
        <f>IFERROR(LOOKUP(C12778,[1]MASTER!C:C,[1]MASTER!B:B),"")</f>
        <v/>
      </c>
      <c r="H12778" s="176" t="str">
        <f>IFERROR(VLOOKUP(C12778,[1]MASTER!C:G,5,FALSE),"")</f>
        <v/>
      </c>
    </row>
    <row r="12779" spans="1:8" ht="15.75">
      <c r="A12779" s="52">
        <v>12808</v>
      </c>
      <c r="B12779" s="233"/>
      <c r="D12779" s="55" t="e">
        <f>VLOOKUP(C12779,#REF!,2,FALSE)</f>
        <v>#REF!</v>
      </c>
      <c r="E12779" s="172" t="str">
        <f>IFERROR(VLOOKUP(C12779,[1]MASTER!C:F,4,FALSE),"")</f>
        <v/>
      </c>
      <c r="F12779" s="172" t="str">
        <f>IFERROR(VLOOKUP(C12779,[1]MASTER!C:F,3,FALSE),"")</f>
        <v/>
      </c>
      <c r="G12779" s="175" t="str">
        <f>IFERROR(LOOKUP(C12779,[1]MASTER!C:C,[1]MASTER!B:B),"")</f>
        <v/>
      </c>
      <c r="H12779" s="176" t="str">
        <f>IFERROR(VLOOKUP(C12779,[1]MASTER!C:G,5,FALSE),"")</f>
        <v/>
      </c>
    </row>
    <row r="12780" spans="1:8" ht="15.75">
      <c r="A12780" s="109">
        <v>12809</v>
      </c>
      <c r="B12780" s="120"/>
      <c r="D12780" s="55" t="e">
        <f>VLOOKUP(C12780,#REF!,2,FALSE)</f>
        <v>#REF!</v>
      </c>
      <c r="E12780" s="172" t="str">
        <f>IFERROR(VLOOKUP(C12780,[1]MASTER!C:F,4,FALSE),"")</f>
        <v/>
      </c>
      <c r="F12780" s="172" t="str">
        <f>IFERROR(VLOOKUP(C12780,[1]MASTER!C:F,3,FALSE),"")</f>
        <v/>
      </c>
      <c r="G12780" s="175" t="str">
        <f>IFERROR(LOOKUP(C12780,[1]MASTER!C:C,[1]MASTER!B:B),"")</f>
        <v/>
      </c>
      <c r="H12780" s="176" t="str">
        <f>IFERROR(VLOOKUP(C12780,[1]MASTER!C:G,5,FALSE),"")</f>
        <v/>
      </c>
    </row>
    <row r="12781" spans="1:8" ht="15.75">
      <c r="A12781" s="52">
        <v>12810</v>
      </c>
      <c r="B12781" s="233"/>
      <c r="D12781" s="55" t="e">
        <f>VLOOKUP(C12781,#REF!,2,FALSE)</f>
        <v>#REF!</v>
      </c>
      <c r="E12781" s="172" t="str">
        <f>IFERROR(VLOOKUP(C12781,[1]MASTER!C:F,4,FALSE),"")</f>
        <v/>
      </c>
      <c r="F12781" s="172" t="str">
        <f>IFERROR(VLOOKUP(C12781,[1]MASTER!C:F,3,FALSE),"")</f>
        <v/>
      </c>
      <c r="G12781" s="175" t="str">
        <f>IFERROR(LOOKUP(C12781,[1]MASTER!C:C,[1]MASTER!B:B),"")</f>
        <v/>
      </c>
      <c r="H12781" s="176" t="str">
        <f>IFERROR(VLOOKUP(C12781,[1]MASTER!C:G,5,FALSE),"")</f>
        <v/>
      </c>
    </row>
    <row r="12782" spans="1:8" ht="15.75">
      <c r="A12782" s="109">
        <v>12811</v>
      </c>
      <c r="B12782" s="120"/>
      <c r="D12782" s="55" t="e">
        <f>VLOOKUP(C12782,#REF!,2,FALSE)</f>
        <v>#REF!</v>
      </c>
      <c r="E12782" s="172" t="str">
        <f>IFERROR(VLOOKUP(C12782,[1]MASTER!C:F,4,FALSE),"")</f>
        <v/>
      </c>
      <c r="F12782" s="172" t="str">
        <f>IFERROR(VLOOKUP(C12782,[1]MASTER!C:F,3,FALSE),"")</f>
        <v/>
      </c>
      <c r="G12782" s="175" t="str">
        <f>IFERROR(LOOKUP(C12782,[1]MASTER!C:C,[1]MASTER!B:B),"")</f>
        <v/>
      </c>
      <c r="H12782" s="176" t="str">
        <f>IFERROR(VLOOKUP(C12782,[1]MASTER!C:G,5,FALSE),"")</f>
        <v/>
      </c>
    </row>
    <row r="12783" spans="1:8" ht="15.75">
      <c r="A12783" s="52">
        <v>12812</v>
      </c>
      <c r="B12783" s="233"/>
      <c r="D12783" s="55" t="e">
        <f>VLOOKUP(C12783,#REF!,2,FALSE)</f>
        <v>#REF!</v>
      </c>
      <c r="E12783" s="172" t="str">
        <f>IFERROR(VLOOKUP(C12783,[1]MASTER!C:F,4,FALSE),"")</f>
        <v/>
      </c>
      <c r="F12783" s="172" t="str">
        <f>IFERROR(VLOOKUP(C12783,[1]MASTER!C:F,3,FALSE),"")</f>
        <v/>
      </c>
      <c r="G12783" s="175" t="str">
        <f>IFERROR(LOOKUP(C12783,[1]MASTER!C:C,[1]MASTER!B:B),"")</f>
        <v/>
      </c>
      <c r="H12783" s="176" t="str">
        <f>IFERROR(VLOOKUP(C12783,[1]MASTER!C:G,5,FALSE),"")</f>
        <v/>
      </c>
    </row>
    <row r="12784" spans="1:8" ht="15.75">
      <c r="A12784" s="109">
        <v>12813</v>
      </c>
      <c r="B12784" s="120"/>
      <c r="D12784" s="55" t="e">
        <f>VLOOKUP(C12784,#REF!,2,FALSE)</f>
        <v>#REF!</v>
      </c>
      <c r="E12784" s="172" t="str">
        <f>IFERROR(VLOOKUP(C12784,[1]MASTER!C:F,4,FALSE),"")</f>
        <v/>
      </c>
      <c r="F12784" s="172" t="str">
        <f>IFERROR(VLOOKUP(C12784,[1]MASTER!C:F,3,FALSE),"")</f>
        <v/>
      </c>
      <c r="G12784" s="175" t="str">
        <f>IFERROR(LOOKUP(C12784,[1]MASTER!C:C,[1]MASTER!B:B),"")</f>
        <v/>
      </c>
      <c r="H12784" s="176" t="str">
        <f>IFERROR(VLOOKUP(C12784,[1]MASTER!C:G,5,FALSE),"")</f>
        <v/>
      </c>
    </row>
    <row r="12785" spans="1:8" ht="15.75">
      <c r="A12785" s="52">
        <v>12814</v>
      </c>
      <c r="B12785" s="233"/>
      <c r="D12785" s="55" t="e">
        <f>VLOOKUP(C12785,#REF!,2,FALSE)</f>
        <v>#REF!</v>
      </c>
      <c r="E12785" s="172" t="str">
        <f>IFERROR(VLOOKUP(C12785,[1]MASTER!C:F,4,FALSE),"")</f>
        <v/>
      </c>
      <c r="F12785" s="172" t="str">
        <f>IFERROR(VLOOKUP(C12785,[1]MASTER!C:F,3,FALSE),"")</f>
        <v/>
      </c>
      <c r="G12785" s="175" t="str">
        <f>IFERROR(LOOKUP(C12785,[1]MASTER!C:C,[1]MASTER!B:B),"")</f>
        <v/>
      </c>
      <c r="H12785" s="176" t="str">
        <f>IFERROR(VLOOKUP(C12785,[1]MASTER!C:G,5,FALSE),"")</f>
        <v/>
      </c>
    </row>
    <row r="12786" spans="1:8" ht="15.75">
      <c r="A12786" s="109">
        <v>12815</v>
      </c>
      <c r="B12786" s="120"/>
      <c r="D12786" s="55" t="e">
        <f>VLOOKUP(C12786,#REF!,2,FALSE)</f>
        <v>#REF!</v>
      </c>
      <c r="E12786" s="172" t="str">
        <f>IFERROR(VLOOKUP(C12786,[1]MASTER!C:F,4,FALSE),"")</f>
        <v/>
      </c>
      <c r="F12786" s="172" t="str">
        <f>IFERROR(VLOOKUP(C12786,[1]MASTER!C:F,3,FALSE),"")</f>
        <v/>
      </c>
      <c r="G12786" s="175" t="str">
        <f>IFERROR(LOOKUP(C12786,[1]MASTER!C:C,[1]MASTER!B:B),"")</f>
        <v/>
      </c>
      <c r="H12786" s="176" t="str">
        <f>IFERROR(VLOOKUP(C12786,[1]MASTER!C:G,5,FALSE),"")</f>
        <v/>
      </c>
    </row>
    <row r="12787" spans="1:8" ht="15.75">
      <c r="A12787" s="52">
        <v>12816</v>
      </c>
      <c r="B12787" s="233"/>
      <c r="D12787" s="55" t="e">
        <f>VLOOKUP(C12787,#REF!,2,FALSE)</f>
        <v>#REF!</v>
      </c>
      <c r="E12787" s="172" t="str">
        <f>IFERROR(VLOOKUP(C12787,[1]MASTER!C:F,4,FALSE),"")</f>
        <v/>
      </c>
      <c r="F12787" s="172" t="str">
        <f>IFERROR(VLOOKUP(C12787,[1]MASTER!C:F,3,FALSE),"")</f>
        <v/>
      </c>
      <c r="G12787" s="175" t="str">
        <f>IFERROR(LOOKUP(C12787,[1]MASTER!C:C,[1]MASTER!B:B),"")</f>
        <v/>
      </c>
      <c r="H12787" s="176" t="str">
        <f>IFERROR(VLOOKUP(C12787,[1]MASTER!C:G,5,FALSE),"")</f>
        <v/>
      </c>
    </row>
    <row r="12788" spans="1:8" ht="15.75">
      <c r="A12788" s="109">
        <v>12817</v>
      </c>
      <c r="B12788" s="120"/>
      <c r="D12788" s="55" t="e">
        <f>VLOOKUP(C12788,#REF!,2,FALSE)</f>
        <v>#REF!</v>
      </c>
      <c r="E12788" s="172" t="str">
        <f>IFERROR(VLOOKUP(C12788,[1]MASTER!C:F,4,FALSE),"")</f>
        <v/>
      </c>
      <c r="F12788" s="172" t="str">
        <f>IFERROR(VLOOKUP(C12788,[1]MASTER!C:F,3,FALSE),"")</f>
        <v/>
      </c>
      <c r="G12788" s="175" t="str">
        <f>IFERROR(LOOKUP(C12788,[1]MASTER!C:C,[1]MASTER!B:B),"")</f>
        <v/>
      </c>
      <c r="H12788" s="176" t="str">
        <f>IFERROR(VLOOKUP(C12788,[1]MASTER!C:G,5,FALSE),"")</f>
        <v/>
      </c>
    </row>
    <row r="12789" spans="1:8" ht="15.75">
      <c r="A12789" s="52">
        <v>12818</v>
      </c>
      <c r="B12789" s="233"/>
      <c r="D12789" s="55" t="e">
        <f>VLOOKUP(C12789,#REF!,2,FALSE)</f>
        <v>#REF!</v>
      </c>
      <c r="E12789" s="172" t="str">
        <f>IFERROR(VLOOKUP(C12789,[1]MASTER!C:F,4,FALSE),"")</f>
        <v/>
      </c>
      <c r="F12789" s="172" t="str">
        <f>IFERROR(VLOOKUP(C12789,[1]MASTER!C:F,3,FALSE),"")</f>
        <v/>
      </c>
      <c r="G12789" s="175" t="str">
        <f>IFERROR(LOOKUP(C12789,[1]MASTER!C:C,[1]MASTER!B:B),"")</f>
        <v/>
      </c>
      <c r="H12789" s="176" t="str">
        <f>IFERROR(VLOOKUP(C12789,[1]MASTER!C:G,5,FALSE),"")</f>
        <v/>
      </c>
    </row>
    <row r="12790" spans="1:8" ht="15.75">
      <c r="A12790" s="109">
        <v>12819</v>
      </c>
      <c r="B12790" s="120"/>
      <c r="D12790" s="55" t="e">
        <f>VLOOKUP(C12790,#REF!,2,FALSE)</f>
        <v>#REF!</v>
      </c>
      <c r="E12790" s="172" t="str">
        <f>IFERROR(VLOOKUP(C12790,[1]MASTER!C:F,4,FALSE),"")</f>
        <v/>
      </c>
      <c r="F12790" s="172" t="str">
        <f>IFERROR(VLOOKUP(C12790,[1]MASTER!C:F,3,FALSE),"")</f>
        <v/>
      </c>
      <c r="G12790" s="175" t="str">
        <f>IFERROR(LOOKUP(C12790,[1]MASTER!C:C,[1]MASTER!B:B),"")</f>
        <v/>
      </c>
      <c r="H12790" s="176" t="str">
        <f>IFERROR(VLOOKUP(C12790,[1]MASTER!C:G,5,FALSE),"")</f>
        <v/>
      </c>
    </row>
    <row r="12791" spans="1:8" ht="15.75">
      <c r="A12791" s="52">
        <v>12820</v>
      </c>
      <c r="B12791" s="233"/>
      <c r="D12791" s="55" t="e">
        <f>VLOOKUP(C12791,#REF!,2,FALSE)</f>
        <v>#REF!</v>
      </c>
      <c r="E12791" s="172" t="str">
        <f>IFERROR(VLOOKUP(C12791,[1]MASTER!C:F,4,FALSE),"")</f>
        <v/>
      </c>
      <c r="F12791" s="172" t="str">
        <f>IFERROR(VLOOKUP(C12791,[1]MASTER!C:F,3,FALSE),"")</f>
        <v/>
      </c>
      <c r="G12791" s="175" t="str">
        <f>IFERROR(LOOKUP(C12791,[1]MASTER!C:C,[1]MASTER!B:B),"")</f>
        <v/>
      </c>
      <c r="H12791" s="176" t="str">
        <f>IFERROR(VLOOKUP(C12791,[1]MASTER!C:G,5,FALSE),"")</f>
        <v/>
      </c>
    </row>
    <row r="12792" spans="1:8" ht="15.75">
      <c r="A12792" s="109">
        <v>12821</v>
      </c>
      <c r="B12792" s="120"/>
      <c r="D12792" s="55" t="e">
        <f>VLOOKUP(C12792,#REF!,2,FALSE)</f>
        <v>#REF!</v>
      </c>
      <c r="E12792" s="172" t="str">
        <f>IFERROR(VLOOKUP(C12792,[1]MASTER!C:F,4,FALSE),"")</f>
        <v/>
      </c>
      <c r="F12792" s="172" t="str">
        <f>IFERROR(VLOOKUP(C12792,[1]MASTER!C:F,3,FALSE),"")</f>
        <v/>
      </c>
      <c r="G12792" s="175" t="str">
        <f>IFERROR(LOOKUP(C12792,[1]MASTER!C:C,[1]MASTER!B:B),"")</f>
        <v/>
      </c>
      <c r="H12792" s="176" t="str">
        <f>IFERROR(VLOOKUP(C12792,[1]MASTER!C:G,5,FALSE),"")</f>
        <v/>
      </c>
    </row>
    <row r="12793" spans="1:8" ht="15.75">
      <c r="A12793" s="52">
        <v>12822</v>
      </c>
      <c r="B12793" s="233"/>
      <c r="D12793" s="55" t="e">
        <f>VLOOKUP(C12793,#REF!,2,FALSE)</f>
        <v>#REF!</v>
      </c>
      <c r="E12793" s="172" t="str">
        <f>IFERROR(VLOOKUP(C12793,[1]MASTER!C:F,4,FALSE),"")</f>
        <v/>
      </c>
      <c r="F12793" s="172" t="str">
        <f>IFERROR(VLOOKUP(C12793,[1]MASTER!C:F,3,FALSE),"")</f>
        <v/>
      </c>
      <c r="G12793" s="175" t="str">
        <f>IFERROR(LOOKUP(C12793,[1]MASTER!C:C,[1]MASTER!B:B),"")</f>
        <v/>
      </c>
      <c r="H12793" s="176" t="str">
        <f>IFERROR(VLOOKUP(C12793,[1]MASTER!C:G,5,FALSE),"")</f>
        <v/>
      </c>
    </row>
    <row r="12794" spans="1:8" ht="15.75">
      <c r="A12794" s="109">
        <v>12823</v>
      </c>
      <c r="B12794" s="120"/>
      <c r="D12794" s="55" t="e">
        <f>VLOOKUP(C12794,#REF!,2,FALSE)</f>
        <v>#REF!</v>
      </c>
      <c r="E12794" s="172" t="str">
        <f>IFERROR(VLOOKUP(C12794,[1]MASTER!C:F,4,FALSE),"")</f>
        <v/>
      </c>
      <c r="F12794" s="172" t="str">
        <f>IFERROR(VLOOKUP(C12794,[1]MASTER!C:F,3,FALSE),"")</f>
        <v/>
      </c>
      <c r="G12794" s="175" t="str">
        <f>IFERROR(LOOKUP(C12794,[1]MASTER!C:C,[1]MASTER!B:B),"")</f>
        <v/>
      </c>
      <c r="H12794" s="176" t="str">
        <f>IFERROR(VLOOKUP(C12794,[1]MASTER!C:G,5,FALSE),"")</f>
        <v/>
      </c>
    </row>
    <row r="12795" spans="1:8" ht="15.75">
      <c r="A12795" s="52">
        <v>12824</v>
      </c>
      <c r="B12795" s="233"/>
      <c r="D12795" s="55" t="e">
        <f>VLOOKUP(C12795,#REF!,2,FALSE)</f>
        <v>#REF!</v>
      </c>
      <c r="E12795" s="172" t="str">
        <f>IFERROR(VLOOKUP(C12795,[1]MASTER!C:F,4,FALSE),"")</f>
        <v/>
      </c>
      <c r="F12795" s="172" t="str">
        <f>IFERROR(VLOOKUP(C12795,[1]MASTER!C:F,3,FALSE),"")</f>
        <v/>
      </c>
      <c r="G12795" s="175" t="str">
        <f>IFERROR(LOOKUP(C12795,[1]MASTER!C:C,[1]MASTER!B:B),"")</f>
        <v/>
      </c>
      <c r="H12795" s="176" t="str">
        <f>IFERROR(VLOOKUP(C12795,[1]MASTER!C:G,5,FALSE),"")</f>
        <v/>
      </c>
    </row>
    <row r="12796" spans="1:8" ht="15.75">
      <c r="A12796" s="109">
        <v>12825</v>
      </c>
      <c r="B12796" s="120"/>
      <c r="D12796" s="55" t="e">
        <f>VLOOKUP(C12796,#REF!,2,FALSE)</f>
        <v>#REF!</v>
      </c>
      <c r="E12796" s="172" t="str">
        <f>IFERROR(VLOOKUP(C12796,[1]MASTER!C:F,4,FALSE),"")</f>
        <v/>
      </c>
      <c r="F12796" s="172" t="str">
        <f>IFERROR(VLOOKUP(C12796,[1]MASTER!C:F,3,FALSE),"")</f>
        <v/>
      </c>
      <c r="G12796" s="175" t="str">
        <f>IFERROR(LOOKUP(C12796,[1]MASTER!C:C,[1]MASTER!B:B),"")</f>
        <v/>
      </c>
      <c r="H12796" s="176" t="str">
        <f>IFERROR(VLOOKUP(C12796,[1]MASTER!C:G,5,FALSE),"")</f>
        <v/>
      </c>
    </row>
    <row r="12797" spans="1:8" ht="15.75">
      <c r="A12797" s="52">
        <v>12826</v>
      </c>
      <c r="B12797" s="233"/>
      <c r="D12797" s="55" t="e">
        <f>VLOOKUP(C12797,#REF!,2,FALSE)</f>
        <v>#REF!</v>
      </c>
      <c r="E12797" s="172" t="str">
        <f>IFERROR(VLOOKUP(C12797,[1]MASTER!C:F,4,FALSE),"")</f>
        <v/>
      </c>
      <c r="F12797" s="172" t="str">
        <f>IFERROR(VLOOKUP(C12797,[1]MASTER!C:F,3,FALSE),"")</f>
        <v/>
      </c>
      <c r="G12797" s="175" t="str">
        <f>IFERROR(LOOKUP(C12797,[1]MASTER!C:C,[1]MASTER!B:B),"")</f>
        <v/>
      </c>
      <c r="H12797" s="176" t="str">
        <f>IFERROR(VLOOKUP(C12797,[1]MASTER!C:G,5,FALSE),"")</f>
        <v/>
      </c>
    </row>
    <row r="12798" spans="1:8" ht="15.75">
      <c r="A12798" s="109">
        <v>12827</v>
      </c>
      <c r="B12798" s="120"/>
      <c r="D12798" s="55" t="e">
        <f>VLOOKUP(C12798,#REF!,2,FALSE)</f>
        <v>#REF!</v>
      </c>
      <c r="E12798" s="172" t="str">
        <f>IFERROR(VLOOKUP(C12798,[1]MASTER!C:F,4,FALSE),"")</f>
        <v/>
      </c>
      <c r="F12798" s="172" t="str">
        <f>IFERROR(VLOOKUP(C12798,[1]MASTER!C:F,3,FALSE),"")</f>
        <v/>
      </c>
      <c r="G12798" s="175" t="str">
        <f>IFERROR(LOOKUP(C12798,[1]MASTER!C:C,[1]MASTER!B:B),"")</f>
        <v/>
      </c>
      <c r="H12798" s="176" t="str">
        <f>IFERROR(VLOOKUP(C12798,[1]MASTER!C:G,5,FALSE),"")</f>
        <v/>
      </c>
    </row>
    <row r="12799" spans="1:8" ht="15.75">
      <c r="A12799" s="52">
        <v>12828</v>
      </c>
      <c r="B12799" s="233"/>
      <c r="D12799" s="55" t="e">
        <f>VLOOKUP(C12799,#REF!,2,FALSE)</f>
        <v>#REF!</v>
      </c>
      <c r="E12799" s="172" t="str">
        <f>IFERROR(VLOOKUP(C12799,[1]MASTER!C:F,4,FALSE),"")</f>
        <v/>
      </c>
      <c r="F12799" s="172" t="str">
        <f>IFERROR(VLOOKUP(C12799,[1]MASTER!C:F,3,FALSE),"")</f>
        <v/>
      </c>
      <c r="G12799" s="175" t="str">
        <f>IFERROR(LOOKUP(C12799,[1]MASTER!C:C,[1]MASTER!B:B),"")</f>
        <v/>
      </c>
      <c r="H12799" s="176" t="str">
        <f>IFERROR(VLOOKUP(C12799,[1]MASTER!C:G,5,FALSE),"")</f>
        <v/>
      </c>
    </row>
    <row r="12800" spans="1:8" ht="15.75">
      <c r="A12800" s="109">
        <v>12829</v>
      </c>
      <c r="B12800" s="120"/>
      <c r="D12800" s="55" t="e">
        <f>VLOOKUP(C12800,#REF!,2,FALSE)</f>
        <v>#REF!</v>
      </c>
      <c r="E12800" s="172" t="str">
        <f>IFERROR(VLOOKUP(C12800,[1]MASTER!C:F,4,FALSE),"")</f>
        <v/>
      </c>
      <c r="F12800" s="172" t="str">
        <f>IFERROR(VLOOKUP(C12800,[1]MASTER!C:F,3,FALSE),"")</f>
        <v/>
      </c>
      <c r="G12800" s="175" t="str">
        <f>IFERROR(LOOKUP(C12800,[1]MASTER!C:C,[1]MASTER!B:B),"")</f>
        <v/>
      </c>
      <c r="H12800" s="176" t="str">
        <f>IFERROR(VLOOKUP(C12800,[1]MASTER!C:G,5,FALSE),"")</f>
        <v/>
      </c>
    </row>
    <row r="12801" spans="1:8" ht="15.75">
      <c r="A12801" s="52">
        <v>12830</v>
      </c>
      <c r="B12801" s="233"/>
      <c r="D12801" s="55" t="e">
        <f>VLOOKUP(C12801,#REF!,2,FALSE)</f>
        <v>#REF!</v>
      </c>
      <c r="E12801" s="172" t="str">
        <f>IFERROR(VLOOKUP(C12801,[1]MASTER!C:F,4,FALSE),"")</f>
        <v/>
      </c>
      <c r="F12801" s="172" t="str">
        <f>IFERROR(VLOOKUP(C12801,[1]MASTER!C:F,3,FALSE),"")</f>
        <v/>
      </c>
      <c r="G12801" s="175" t="str">
        <f>IFERROR(LOOKUP(C12801,[1]MASTER!C:C,[1]MASTER!B:B),"")</f>
        <v/>
      </c>
      <c r="H12801" s="176" t="str">
        <f>IFERROR(VLOOKUP(C12801,[1]MASTER!C:G,5,FALSE),"")</f>
        <v/>
      </c>
    </row>
    <row r="12802" spans="1:8" ht="15.75">
      <c r="A12802" s="109">
        <v>12831</v>
      </c>
      <c r="B12802" s="120"/>
      <c r="D12802" s="55" t="e">
        <f>VLOOKUP(C12802,#REF!,2,FALSE)</f>
        <v>#REF!</v>
      </c>
      <c r="E12802" s="172" t="str">
        <f>IFERROR(VLOOKUP(C12802,[1]MASTER!C:F,4,FALSE),"")</f>
        <v/>
      </c>
      <c r="F12802" s="172" t="str">
        <f>IFERROR(VLOOKUP(C12802,[1]MASTER!C:F,3,FALSE),"")</f>
        <v/>
      </c>
      <c r="G12802" s="175" t="str">
        <f>IFERROR(LOOKUP(C12802,[1]MASTER!C:C,[1]MASTER!B:B),"")</f>
        <v/>
      </c>
      <c r="H12802" s="176" t="str">
        <f>IFERROR(VLOOKUP(C12802,[1]MASTER!C:G,5,FALSE),"")</f>
        <v/>
      </c>
    </row>
    <row r="12803" spans="1:8" ht="15.75">
      <c r="A12803" s="52">
        <v>12832</v>
      </c>
      <c r="B12803" s="233"/>
      <c r="D12803" s="55" t="e">
        <f>VLOOKUP(C12803,#REF!,2,FALSE)</f>
        <v>#REF!</v>
      </c>
      <c r="E12803" s="172" t="str">
        <f>IFERROR(VLOOKUP(C12803,[1]MASTER!C:F,4,FALSE),"")</f>
        <v/>
      </c>
      <c r="F12803" s="172" t="str">
        <f>IFERROR(VLOOKUP(C12803,[1]MASTER!C:F,3,FALSE),"")</f>
        <v/>
      </c>
      <c r="G12803" s="175" t="str">
        <f>IFERROR(LOOKUP(C12803,[1]MASTER!C:C,[1]MASTER!B:B),"")</f>
        <v/>
      </c>
      <c r="H12803" s="176" t="str">
        <f>IFERROR(VLOOKUP(C12803,[1]MASTER!C:G,5,FALSE),"")</f>
        <v/>
      </c>
    </row>
    <row r="12804" spans="1:8" ht="15.75">
      <c r="A12804" s="109">
        <v>12833</v>
      </c>
      <c r="B12804" s="120"/>
      <c r="D12804" s="55" t="e">
        <f>VLOOKUP(C12804,#REF!,2,FALSE)</f>
        <v>#REF!</v>
      </c>
      <c r="E12804" s="172" t="str">
        <f>IFERROR(VLOOKUP(C12804,[1]MASTER!C:F,4,FALSE),"")</f>
        <v/>
      </c>
      <c r="F12804" s="172" t="str">
        <f>IFERROR(VLOOKUP(C12804,[1]MASTER!C:F,3,FALSE),"")</f>
        <v/>
      </c>
      <c r="G12804" s="175" t="str">
        <f>IFERROR(LOOKUP(C12804,[1]MASTER!C:C,[1]MASTER!B:B),"")</f>
        <v/>
      </c>
      <c r="H12804" s="176" t="str">
        <f>IFERROR(VLOOKUP(C12804,[1]MASTER!C:G,5,FALSE),"")</f>
        <v/>
      </c>
    </row>
    <row r="12805" spans="1:8" ht="15.75">
      <c r="A12805" s="52">
        <v>12834</v>
      </c>
      <c r="B12805" s="233"/>
      <c r="D12805" s="55" t="e">
        <f>VLOOKUP(C12805,#REF!,2,FALSE)</f>
        <v>#REF!</v>
      </c>
      <c r="E12805" s="172" t="str">
        <f>IFERROR(VLOOKUP(C12805,[1]MASTER!C:F,4,FALSE),"")</f>
        <v/>
      </c>
      <c r="F12805" s="172" t="str">
        <f>IFERROR(VLOOKUP(C12805,[1]MASTER!C:F,3,FALSE),"")</f>
        <v/>
      </c>
      <c r="G12805" s="175" t="str">
        <f>IFERROR(LOOKUP(C12805,[1]MASTER!C:C,[1]MASTER!B:B),"")</f>
        <v/>
      </c>
      <c r="H12805" s="176" t="str">
        <f>IFERROR(VLOOKUP(C12805,[1]MASTER!C:G,5,FALSE),"")</f>
        <v/>
      </c>
    </row>
    <row r="12806" spans="1:8" ht="15.75">
      <c r="A12806" s="109">
        <v>12835</v>
      </c>
      <c r="B12806" s="120"/>
      <c r="D12806" s="55" t="e">
        <f>VLOOKUP(C12806,#REF!,2,FALSE)</f>
        <v>#REF!</v>
      </c>
      <c r="E12806" s="172" t="str">
        <f>IFERROR(VLOOKUP(C12806,[1]MASTER!C:F,4,FALSE),"")</f>
        <v/>
      </c>
      <c r="F12806" s="172" t="str">
        <f>IFERROR(VLOOKUP(C12806,[1]MASTER!C:F,3,FALSE),"")</f>
        <v/>
      </c>
      <c r="G12806" s="175" t="str">
        <f>IFERROR(LOOKUP(C12806,[1]MASTER!C:C,[1]MASTER!B:B),"")</f>
        <v/>
      </c>
      <c r="H12806" s="176" t="str">
        <f>IFERROR(VLOOKUP(C12806,[1]MASTER!C:G,5,FALSE),"")</f>
        <v/>
      </c>
    </row>
    <row r="12807" spans="1:8" ht="15.75">
      <c r="A12807" s="52">
        <v>12836</v>
      </c>
      <c r="B12807" s="233"/>
      <c r="D12807" s="55" t="e">
        <f>VLOOKUP(C12807,#REF!,2,FALSE)</f>
        <v>#REF!</v>
      </c>
      <c r="E12807" s="172" t="str">
        <f>IFERROR(VLOOKUP(C12807,[1]MASTER!C:F,4,FALSE),"")</f>
        <v/>
      </c>
      <c r="F12807" s="172" t="str">
        <f>IFERROR(VLOOKUP(C12807,[1]MASTER!C:F,3,FALSE),"")</f>
        <v/>
      </c>
      <c r="G12807" s="175" t="str">
        <f>IFERROR(LOOKUP(C12807,[1]MASTER!C:C,[1]MASTER!B:B),"")</f>
        <v/>
      </c>
      <c r="H12807" s="176" t="str">
        <f>IFERROR(VLOOKUP(C12807,[1]MASTER!C:G,5,FALSE),"")</f>
        <v/>
      </c>
    </row>
    <row r="12808" spans="1:8" ht="15.75">
      <c r="A12808" s="109">
        <v>12837</v>
      </c>
      <c r="B12808" s="120"/>
      <c r="D12808" s="55" t="e">
        <f>VLOOKUP(C12808,#REF!,2,FALSE)</f>
        <v>#REF!</v>
      </c>
      <c r="E12808" s="172" t="str">
        <f>IFERROR(VLOOKUP(C12808,[1]MASTER!C:F,4,FALSE),"")</f>
        <v/>
      </c>
      <c r="F12808" s="172" t="str">
        <f>IFERROR(VLOOKUP(C12808,[1]MASTER!C:F,3,FALSE),"")</f>
        <v/>
      </c>
      <c r="G12808" s="175" t="str">
        <f>IFERROR(LOOKUP(C12808,[1]MASTER!C:C,[1]MASTER!B:B),"")</f>
        <v/>
      </c>
      <c r="H12808" s="176" t="str">
        <f>IFERROR(VLOOKUP(C12808,[1]MASTER!C:G,5,FALSE),"")</f>
        <v/>
      </c>
    </row>
    <row r="12809" spans="1:8" ht="15.75">
      <c r="A12809" s="52">
        <v>12838</v>
      </c>
      <c r="B12809" s="233"/>
      <c r="D12809" s="55" t="e">
        <f>VLOOKUP(C12809,#REF!,2,FALSE)</f>
        <v>#REF!</v>
      </c>
      <c r="E12809" s="172" t="str">
        <f>IFERROR(VLOOKUP(C12809,[1]MASTER!C:F,4,FALSE),"")</f>
        <v/>
      </c>
      <c r="F12809" s="172" t="str">
        <f>IFERROR(VLOOKUP(C12809,[1]MASTER!C:F,3,FALSE),"")</f>
        <v/>
      </c>
      <c r="G12809" s="175" t="str">
        <f>IFERROR(LOOKUP(C12809,[1]MASTER!C:C,[1]MASTER!B:B),"")</f>
        <v/>
      </c>
      <c r="H12809" s="176" t="str">
        <f>IFERROR(VLOOKUP(C12809,[1]MASTER!C:G,5,FALSE),"")</f>
        <v/>
      </c>
    </row>
    <row r="12810" spans="1:8" ht="15.75">
      <c r="A12810" s="109">
        <v>12839</v>
      </c>
      <c r="B12810" s="120"/>
      <c r="D12810" s="55" t="e">
        <f>VLOOKUP(C12810,#REF!,2,FALSE)</f>
        <v>#REF!</v>
      </c>
      <c r="E12810" s="172" t="str">
        <f>IFERROR(VLOOKUP(C12810,[1]MASTER!C:F,4,FALSE),"")</f>
        <v/>
      </c>
      <c r="F12810" s="172" t="str">
        <f>IFERROR(VLOOKUP(C12810,[1]MASTER!C:F,3,FALSE),"")</f>
        <v/>
      </c>
      <c r="G12810" s="175" t="str">
        <f>IFERROR(LOOKUP(C12810,[1]MASTER!C:C,[1]MASTER!B:B),"")</f>
        <v/>
      </c>
      <c r="H12810" s="176" t="str">
        <f>IFERROR(VLOOKUP(C12810,[1]MASTER!C:G,5,FALSE),"")</f>
        <v/>
      </c>
    </row>
    <row r="12811" spans="1:8" ht="15.75">
      <c r="A12811" s="52">
        <v>12840</v>
      </c>
      <c r="B12811" s="233"/>
      <c r="D12811" s="55" t="e">
        <f>VLOOKUP(C12811,#REF!,2,FALSE)</f>
        <v>#REF!</v>
      </c>
      <c r="E12811" s="172" t="str">
        <f>IFERROR(VLOOKUP(C12811,[1]MASTER!C:F,4,FALSE),"")</f>
        <v/>
      </c>
      <c r="F12811" s="172" t="str">
        <f>IFERROR(VLOOKUP(C12811,[1]MASTER!C:F,3,FALSE),"")</f>
        <v/>
      </c>
      <c r="G12811" s="175" t="str">
        <f>IFERROR(LOOKUP(C12811,[1]MASTER!C:C,[1]MASTER!B:B),"")</f>
        <v/>
      </c>
      <c r="H12811" s="176" t="str">
        <f>IFERROR(VLOOKUP(C12811,[1]MASTER!C:G,5,FALSE),"")</f>
        <v/>
      </c>
    </row>
    <row r="12812" spans="1:8" ht="15.75">
      <c r="A12812" s="109">
        <v>12841</v>
      </c>
      <c r="B12812" s="120"/>
      <c r="D12812" s="55" t="e">
        <f>VLOOKUP(C12812,#REF!,2,FALSE)</f>
        <v>#REF!</v>
      </c>
      <c r="E12812" s="172" t="str">
        <f>IFERROR(VLOOKUP(C12812,[1]MASTER!C:F,4,FALSE),"")</f>
        <v/>
      </c>
      <c r="F12812" s="172" t="str">
        <f>IFERROR(VLOOKUP(C12812,[1]MASTER!C:F,3,FALSE),"")</f>
        <v/>
      </c>
      <c r="G12812" s="175" t="str">
        <f>IFERROR(LOOKUP(C12812,[1]MASTER!C:C,[1]MASTER!B:B),"")</f>
        <v/>
      </c>
      <c r="H12812" s="176" t="str">
        <f>IFERROR(VLOOKUP(C12812,[1]MASTER!C:G,5,FALSE),"")</f>
        <v/>
      </c>
    </row>
    <row r="12813" spans="1:8" ht="15.75">
      <c r="A12813" s="52">
        <v>12842</v>
      </c>
      <c r="B12813" s="233"/>
      <c r="D12813" s="55" t="e">
        <f>VLOOKUP(C12813,#REF!,2,FALSE)</f>
        <v>#REF!</v>
      </c>
      <c r="E12813" s="172" t="str">
        <f>IFERROR(VLOOKUP(C12813,[1]MASTER!C:F,4,FALSE),"")</f>
        <v/>
      </c>
      <c r="F12813" s="172" t="str">
        <f>IFERROR(VLOOKUP(C12813,[1]MASTER!C:F,3,FALSE),"")</f>
        <v/>
      </c>
      <c r="G12813" s="175" t="str">
        <f>IFERROR(LOOKUP(C12813,[1]MASTER!C:C,[1]MASTER!B:B),"")</f>
        <v/>
      </c>
      <c r="H12813" s="176" t="str">
        <f>IFERROR(VLOOKUP(C12813,[1]MASTER!C:G,5,FALSE),"")</f>
        <v/>
      </c>
    </row>
    <row r="12814" spans="1:8" ht="15.75">
      <c r="A12814" s="109">
        <v>12843</v>
      </c>
      <c r="B12814" s="120"/>
      <c r="D12814" s="55" t="e">
        <f>VLOOKUP(C12814,#REF!,2,FALSE)</f>
        <v>#REF!</v>
      </c>
      <c r="E12814" s="172" t="str">
        <f>IFERROR(VLOOKUP(C12814,[1]MASTER!C:F,4,FALSE),"")</f>
        <v/>
      </c>
      <c r="F12814" s="172" t="str">
        <f>IFERROR(VLOOKUP(C12814,[1]MASTER!C:F,3,FALSE),"")</f>
        <v/>
      </c>
      <c r="G12814" s="175" t="str">
        <f>IFERROR(LOOKUP(C12814,[1]MASTER!C:C,[1]MASTER!B:B),"")</f>
        <v/>
      </c>
      <c r="H12814" s="176" t="str">
        <f>IFERROR(VLOOKUP(C12814,[1]MASTER!C:G,5,FALSE),"")</f>
        <v/>
      </c>
    </row>
    <row r="12815" spans="1:8" ht="15.75">
      <c r="A12815" s="52">
        <v>12844</v>
      </c>
      <c r="B12815" s="233"/>
      <c r="D12815" s="55" t="e">
        <f>VLOOKUP(C12815,#REF!,2,FALSE)</f>
        <v>#REF!</v>
      </c>
      <c r="E12815" s="172" t="str">
        <f>IFERROR(VLOOKUP(C12815,[1]MASTER!C:F,4,FALSE),"")</f>
        <v/>
      </c>
      <c r="F12815" s="172" t="str">
        <f>IFERROR(VLOOKUP(C12815,[1]MASTER!C:F,3,FALSE),"")</f>
        <v/>
      </c>
      <c r="G12815" s="175" t="str">
        <f>IFERROR(LOOKUP(C12815,[1]MASTER!C:C,[1]MASTER!B:B),"")</f>
        <v/>
      </c>
      <c r="H12815" s="176" t="str">
        <f>IFERROR(VLOOKUP(C12815,[1]MASTER!C:G,5,FALSE),"")</f>
        <v/>
      </c>
    </row>
    <row r="12816" spans="1:8" ht="15.75">
      <c r="A12816" s="109">
        <v>12845</v>
      </c>
      <c r="B12816" s="120"/>
      <c r="D12816" s="55" t="e">
        <f>VLOOKUP(C12816,#REF!,2,FALSE)</f>
        <v>#REF!</v>
      </c>
      <c r="E12816" s="172" t="str">
        <f>IFERROR(VLOOKUP(C12816,[1]MASTER!C:F,4,FALSE),"")</f>
        <v/>
      </c>
      <c r="F12816" s="172" t="str">
        <f>IFERROR(VLOOKUP(C12816,[1]MASTER!C:F,3,FALSE),"")</f>
        <v/>
      </c>
      <c r="G12816" s="175" t="str">
        <f>IFERROR(LOOKUP(C12816,[1]MASTER!C:C,[1]MASTER!B:B),"")</f>
        <v/>
      </c>
      <c r="H12816" s="176" t="str">
        <f>IFERROR(VLOOKUP(C12816,[1]MASTER!C:G,5,FALSE),"")</f>
        <v/>
      </c>
    </row>
    <row r="12817" spans="1:8" ht="15.75">
      <c r="A12817" s="52">
        <v>12846</v>
      </c>
      <c r="B12817" s="233"/>
      <c r="D12817" s="55" t="e">
        <f>VLOOKUP(C12817,#REF!,2,FALSE)</f>
        <v>#REF!</v>
      </c>
      <c r="E12817" s="172" t="str">
        <f>IFERROR(VLOOKUP(C12817,[1]MASTER!C:F,4,FALSE),"")</f>
        <v/>
      </c>
      <c r="F12817" s="172" t="str">
        <f>IFERROR(VLOOKUP(C12817,[1]MASTER!C:F,3,FALSE),"")</f>
        <v/>
      </c>
      <c r="G12817" s="175" t="str">
        <f>IFERROR(LOOKUP(C12817,[1]MASTER!C:C,[1]MASTER!B:B),"")</f>
        <v/>
      </c>
      <c r="H12817" s="176" t="str">
        <f>IFERROR(VLOOKUP(C12817,[1]MASTER!C:G,5,FALSE),"")</f>
        <v/>
      </c>
    </row>
    <row r="12818" spans="1:8" ht="15.75">
      <c r="A12818" s="109">
        <v>12847</v>
      </c>
      <c r="B12818" s="120"/>
      <c r="D12818" s="55" t="e">
        <f>VLOOKUP(C12818,#REF!,2,FALSE)</f>
        <v>#REF!</v>
      </c>
      <c r="E12818" s="172" t="str">
        <f>IFERROR(VLOOKUP(C12818,[1]MASTER!C:F,4,FALSE),"")</f>
        <v/>
      </c>
      <c r="F12818" s="172" t="str">
        <f>IFERROR(VLOOKUP(C12818,[1]MASTER!C:F,3,FALSE),"")</f>
        <v/>
      </c>
      <c r="G12818" s="175" t="str">
        <f>IFERROR(LOOKUP(C12818,[1]MASTER!C:C,[1]MASTER!B:B),"")</f>
        <v/>
      </c>
      <c r="H12818" s="176" t="str">
        <f>IFERROR(VLOOKUP(C12818,[1]MASTER!C:G,5,FALSE),"")</f>
        <v/>
      </c>
    </row>
    <row r="12819" spans="1:8" ht="15.75">
      <c r="A12819" s="52">
        <v>12848</v>
      </c>
      <c r="B12819" s="233"/>
      <c r="D12819" s="55" t="e">
        <f>VLOOKUP(C12819,#REF!,2,FALSE)</f>
        <v>#REF!</v>
      </c>
      <c r="E12819" s="172" t="str">
        <f>IFERROR(VLOOKUP(C12819,[1]MASTER!C:F,4,FALSE),"")</f>
        <v/>
      </c>
      <c r="F12819" s="172" t="str">
        <f>IFERROR(VLOOKUP(C12819,[1]MASTER!C:F,3,FALSE),"")</f>
        <v/>
      </c>
      <c r="G12819" s="175" t="str">
        <f>IFERROR(LOOKUP(C12819,[1]MASTER!C:C,[1]MASTER!B:B),"")</f>
        <v/>
      </c>
      <c r="H12819" s="176" t="str">
        <f>IFERROR(VLOOKUP(C12819,[1]MASTER!C:G,5,FALSE),"")</f>
        <v/>
      </c>
    </row>
    <row r="12820" spans="1:8" ht="15.75">
      <c r="A12820" s="109">
        <v>12849</v>
      </c>
      <c r="B12820" s="120"/>
      <c r="D12820" s="55" t="e">
        <f>VLOOKUP(C12820,#REF!,2,FALSE)</f>
        <v>#REF!</v>
      </c>
      <c r="E12820" s="172" t="str">
        <f>IFERROR(VLOOKUP(C12820,[1]MASTER!C:F,4,FALSE),"")</f>
        <v/>
      </c>
      <c r="F12820" s="172" t="str">
        <f>IFERROR(VLOOKUP(C12820,[1]MASTER!C:F,3,FALSE),"")</f>
        <v/>
      </c>
      <c r="G12820" s="175" t="str">
        <f>IFERROR(LOOKUP(C12820,[1]MASTER!C:C,[1]MASTER!B:B),"")</f>
        <v/>
      </c>
      <c r="H12820" s="176" t="str">
        <f>IFERROR(VLOOKUP(C12820,[1]MASTER!C:G,5,FALSE),"")</f>
        <v/>
      </c>
    </row>
    <row r="12821" spans="1:8" ht="15.75">
      <c r="A12821" s="52">
        <v>12850</v>
      </c>
      <c r="B12821" s="233"/>
      <c r="D12821" s="55" t="e">
        <f>VLOOKUP(C12821,#REF!,2,FALSE)</f>
        <v>#REF!</v>
      </c>
      <c r="E12821" s="172" t="str">
        <f>IFERROR(VLOOKUP(C12821,[1]MASTER!C:F,4,FALSE),"")</f>
        <v/>
      </c>
      <c r="F12821" s="172" t="str">
        <f>IFERROR(VLOOKUP(C12821,[1]MASTER!C:F,3,FALSE),"")</f>
        <v/>
      </c>
      <c r="G12821" s="175" t="str">
        <f>IFERROR(LOOKUP(C12821,[1]MASTER!C:C,[1]MASTER!B:B),"")</f>
        <v/>
      </c>
      <c r="H12821" s="176" t="str">
        <f>IFERROR(VLOOKUP(C12821,[1]MASTER!C:G,5,FALSE),"")</f>
        <v/>
      </c>
    </row>
    <row r="12822" spans="1:8" ht="15.75">
      <c r="A12822" s="109">
        <v>12851</v>
      </c>
      <c r="B12822" s="120"/>
      <c r="D12822" s="55" t="e">
        <f>VLOOKUP(C12822,#REF!,2,FALSE)</f>
        <v>#REF!</v>
      </c>
      <c r="E12822" s="172" t="str">
        <f>IFERROR(VLOOKUP(C12822,[1]MASTER!C:F,4,FALSE),"")</f>
        <v/>
      </c>
      <c r="F12822" s="172" t="str">
        <f>IFERROR(VLOOKUP(C12822,[1]MASTER!C:F,3,FALSE),"")</f>
        <v/>
      </c>
      <c r="G12822" s="175" t="str">
        <f>IFERROR(LOOKUP(C12822,[1]MASTER!C:C,[1]MASTER!B:B),"")</f>
        <v/>
      </c>
      <c r="H12822" s="176" t="str">
        <f>IFERROR(VLOOKUP(C12822,[1]MASTER!C:G,5,FALSE),"")</f>
        <v/>
      </c>
    </row>
    <row r="12823" spans="1:8" ht="15.75">
      <c r="A12823" s="52">
        <v>12852</v>
      </c>
      <c r="B12823" s="233"/>
      <c r="D12823" s="55" t="e">
        <f>VLOOKUP(C12823,#REF!,2,FALSE)</f>
        <v>#REF!</v>
      </c>
      <c r="E12823" s="172" t="str">
        <f>IFERROR(VLOOKUP(C12823,[1]MASTER!C:F,4,FALSE),"")</f>
        <v/>
      </c>
      <c r="F12823" s="172" t="str">
        <f>IFERROR(VLOOKUP(C12823,[1]MASTER!C:F,3,FALSE),"")</f>
        <v/>
      </c>
      <c r="G12823" s="175" t="str">
        <f>IFERROR(LOOKUP(C12823,[1]MASTER!C:C,[1]MASTER!B:B),"")</f>
        <v/>
      </c>
      <c r="H12823" s="176" t="str">
        <f>IFERROR(VLOOKUP(C12823,[1]MASTER!C:G,5,FALSE),"")</f>
        <v/>
      </c>
    </row>
    <row r="12824" spans="1:8" ht="15.75">
      <c r="A12824" s="109">
        <v>12853</v>
      </c>
      <c r="B12824" s="120"/>
      <c r="D12824" s="55" t="e">
        <f>VLOOKUP(C12824,#REF!,2,FALSE)</f>
        <v>#REF!</v>
      </c>
      <c r="E12824" s="172" t="str">
        <f>IFERROR(VLOOKUP(C12824,[1]MASTER!C:F,4,FALSE),"")</f>
        <v/>
      </c>
      <c r="F12824" s="172" t="str">
        <f>IFERROR(VLOOKUP(C12824,[1]MASTER!C:F,3,FALSE),"")</f>
        <v/>
      </c>
      <c r="G12824" s="175" t="str">
        <f>IFERROR(LOOKUP(C12824,[1]MASTER!C:C,[1]MASTER!B:B),"")</f>
        <v/>
      </c>
      <c r="H12824" s="176" t="str">
        <f>IFERROR(VLOOKUP(C12824,[1]MASTER!C:G,5,FALSE),"")</f>
        <v/>
      </c>
    </row>
    <row r="12825" spans="1:8" ht="15.75">
      <c r="A12825" s="52">
        <v>12854</v>
      </c>
      <c r="B12825" s="233"/>
      <c r="D12825" s="55" t="e">
        <f>VLOOKUP(C12825,#REF!,2,FALSE)</f>
        <v>#REF!</v>
      </c>
      <c r="E12825" s="172" t="str">
        <f>IFERROR(VLOOKUP(C12825,[1]MASTER!C:F,4,FALSE),"")</f>
        <v/>
      </c>
      <c r="F12825" s="172" t="str">
        <f>IFERROR(VLOOKUP(C12825,[1]MASTER!C:F,3,FALSE),"")</f>
        <v/>
      </c>
      <c r="G12825" s="175" t="str">
        <f>IFERROR(LOOKUP(C12825,[1]MASTER!C:C,[1]MASTER!B:B),"")</f>
        <v/>
      </c>
      <c r="H12825" s="176" t="str">
        <f>IFERROR(VLOOKUP(C12825,[1]MASTER!C:G,5,FALSE),"")</f>
        <v/>
      </c>
    </row>
    <row r="12826" spans="1:8" ht="15.75">
      <c r="A12826" s="109">
        <v>12855</v>
      </c>
      <c r="B12826" s="120"/>
      <c r="D12826" s="55" t="e">
        <f>VLOOKUP(C12826,#REF!,2,FALSE)</f>
        <v>#REF!</v>
      </c>
      <c r="E12826" s="172" t="str">
        <f>IFERROR(VLOOKUP(C12826,[1]MASTER!C:F,4,FALSE),"")</f>
        <v/>
      </c>
      <c r="F12826" s="172" t="str">
        <f>IFERROR(VLOOKUP(C12826,[1]MASTER!C:F,3,FALSE),"")</f>
        <v/>
      </c>
      <c r="G12826" s="175" t="str">
        <f>IFERROR(LOOKUP(C12826,[1]MASTER!C:C,[1]MASTER!B:B),"")</f>
        <v/>
      </c>
      <c r="H12826" s="176" t="str">
        <f>IFERROR(VLOOKUP(C12826,[1]MASTER!C:G,5,FALSE),"")</f>
        <v/>
      </c>
    </row>
    <row r="12827" spans="1:8" ht="15.75">
      <c r="A12827" s="52">
        <v>12856</v>
      </c>
      <c r="B12827" s="233"/>
      <c r="D12827" s="55" t="e">
        <f>VLOOKUP(C12827,#REF!,2,FALSE)</f>
        <v>#REF!</v>
      </c>
      <c r="E12827" s="172" t="str">
        <f>IFERROR(VLOOKUP(C12827,[1]MASTER!C:F,4,FALSE),"")</f>
        <v/>
      </c>
      <c r="F12827" s="172" t="str">
        <f>IFERROR(VLOOKUP(C12827,[1]MASTER!C:F,3,FALSE),"")</f>
        <v/>
      </c>
      <c r="G12827" s="175" t="str">
        <f>IFERROR(LOOKUP(C12827,[1]MASTER!C:C,[1]MASTER!B:B),"")</f>
        <v/>
      </c>
      <c r="H12827" s="176" t="str">
        <f>IFERROR(VLOOKUP(C12827,[1]MASTER!C:G,5,FALSE),"")</f>
        <v/>
      </c>
    </row>
    <row r="12828" spans="1:8" ht="15.75">
      <c r="A12828" s="109">
        <v>12857</v>
      </c>
      <c r="B12828" s="120"/>
      <c r="D12828" s="55" t="e">
        <f>VLOOKUP(C12828,#REF!,2,FALSE)</f>
        <v>#REF!</v>
      </c>
      <c r="E12828" s="172" t="str">
        <f>IFERROR(VLOOKUP(C12828,[1]MASTER!C:F,4,FALSE),"")</f>
        <v/>
      </c>
      <c r="F12828" s="172" t="str">
        <f>IFERROR(VLOOKUP(C12828,[1]MASTER!C:F,3,FALSE),"")</f>
        <v/>
      </c>
      <c r="G12828" s="175" t="str">
        <f>IFERROR(LOOKUP(C12828,[1]MASTER!C:C,[1]MASTER!B:B),"")</f>
        <v/>
      </c>
      <c r="H12828" s="176" t="str">
        <f>IFERROR(VLOOKUP(C12828,[1]MASTER!C:G,5,FALSE),"")</f>
        <v/>
      </c>
    </row>
    <row r="12829" spans="1:8" ht="15.75">
      <c r="A12829" s="52">
        <v>12858</v>
      </c>
      <c r="B12829" s="233"/>
      <c r="D12829" s="55" t="e">
        <f>VLOOKUP(C12829,#REF!,2,FALSE)</f>
        <v>#REF!</v>
      </c>
      <c r="E12829" s="172" t="str">
        <f>IFERROR(VLOOKUP(C12829,[1]MASTER!C:F,4,FALSE),"")</f>
        <v/>
      </c>
      <c r="F12829" s="172" t="str">
        <f>IFERROR(VLOOKUP(C12829,[1]MASTER!C:F,3,FALSE),"")</f>
        <v/>
      </c>
      <c r="G12829" s="175" t="str">
        <f>IFERROR(LOOKUP(C12829,[1]MASTER!C:C,[1]MASTER!B:B),"")</f>
        <v/>
      </c>
      <c r="H12829" s="176" t="str">
        <f>IFERROR(VLOOKUP(C12829,[1]MASTER!C:G,5,FALSE),"")</f>
        <v/>
      </c>
    </row>
    <row r="12830" spans="1:8" ht="15.75">
      <c r="A12830" s="109">
        <v>12859</v>
      </c>
      <c r="B12830" s="120"/>
      <c r="D12830" s="55" t="e">
        <f>VLOOKUP(C12830,#REF!,2,FALSE)</f>
        <v>#REF!</v>
      </c>
      <c r="E12830" s="172" t="str">
        <f>IFERROR(VLOOKUP(C12830,[1]MASTER!C:F,4,FALSE),"")</f>
        <v/>
      </c>
      <c r="F12830" s="172" t="str">
        <f>IFERROR(VLOOKUP(C12830,[1]MASTER!C:F,3,FALSE),"")</f>
        <v/>
      </c>
      <c r="G12830" s="175" t="str">
        <f>IFERROR(LOOKUP(C12830,[1]MASTER!C:C,[1]MASTER!B:B),"")</f>
        <v/>
      </c>
      <c r="H12830" s="176" t="str">
        <f>IFERROR(VLOOKUP(C12830,[1]MASTER!C:G,5,FALSE),"")</f>
        <v/>
      </c>
    </row>
    <row r="12831" spans="1:8" ht="15.75">
      <c r="A12831" s="52">
        <v>12860</v>
      </c>
      <c r="B12831" s="233"/>
      <c r="D12831" s="55" t="e">
        <f>VLOOKUP(C12831,#REF!,2,FALSE)</f>
        <v>#REF!</v>
      </c>
      <c r="E12831" s="172" t="str">
        <f>IFERROR(VLOOKUP(C12831,[1]MASTER!C:F,4,FALSE),"")</f>
        <v/>
      </c>
      <c r="F12831" s="172" t="str">
        <f>IFERROR(VLOOKUP(C12831,[1]MASTER!C:F,3,FALSE),"")</f>
        <v/>
      </c>
      <c r="G12831" s="175" t="str">
        <f>IFERROR(LOOKUP(C12831,[1]MASTER!C:C,[1]MASTER!B:B),"")</f>
        <v/>
      </c>
      <c r="H12831" s="176" t="str">
        <f>IFERROR(VLOOKUP(C12831,[1]MASTER!C:G,5,FALSE),"")</f>
        <v/>
      </c>
    </row>
    <row r="12832" spans="1:8" ht="15.75">
      <c r="A12832" s="109">
        <v>12861</v>
      </c>
      <c r="B12832" s="120"/>
      <c r="D12832" s="55" t="e">
        <f>VLOOKUP(C12832,#REF!,2,FALSE)</f>
        <v>#REF!</v>
      </c>
      <c r="E12832" s="172" t="str">
        <f>IFERROR(VLOOKUP(C12832,[1]MASTER!C:F,4,FALSE),"")</f>
        <v/>
      </c>
      <c r="F12832" s="172" t="str">
        <f>IFERROR(VLOOKUP(C12832,[1]MASTER!C:F,3,FALSE),"")</f>
        <v/>
      </c>
      <c r="G12832" s="175" t="str">
        <f>IFERROR(LOOKUP(C12832,[1]MASTER!C:C,[1]MASTER!B:B),"")</f>
        <v/>
      </c>
      <c r="H12832" s="176" t="str">
        <f>IFERROR(VLOOKUP(C12832,[1]MASTER!C:G,5,FALSE),"")</f>
        <v/>
      </c>
    </row>
    <row r="12833" spans="1:8" ht="15.75">
      <c r="A12833" s="52">
        <v>12862</v>
      </c>
      <c r="B12833" s="233"/>
      <c r="D12833" s="55" t="e">
        <f>VLOOKUP(C12833,#REF!,2,FALSE)</f>
        <v>#REF!</v>
      </c>
      <c r="E12833" s="172" t="str">
        <f>IFERROR(VLOOKUP(C12833,[1]MASTER!C:F,4,FALSE),"")</f>
        <v/>
      </c>
      <c r="F12833" s="172" t="str">
        <f>IFERROR(VLOOKUP(C12833,[1]MASTER!C:F,3,FALSE),"")</f>
        <v/>
      </c>
      <c r="G12833" s="175" t="str">
        <f>IFERROR(LOOKUP(C12833,[1]MASTER!C:C,[1]MASTER!B:B),"")</f>
        <v/>
      </c>
      <c r="H12833" s="176" t="str">
        <f>IFERROR(VLOOKUP(C12833,[1]MASTER!C:G,5,FALSE),"")</f>
        <v/>
      </c>
    </row>
    <row r="12834" spans="1:8" ht="15.75">
      <c r="A12834" s="109">
        <v>12863</v>
      </c>
      <c r="B12834" s="120"/>
      <c r="D12834" s="55" t="e">
        <f>VLOOKUP(C12834,#REF!,2,FALSE)</f>
        <v>#REF!</v>
      </c>
      <c r="E12834" s="172" t="str">
        <f>IFERROR(VLOOKUP(C12834,[1]MASTER!C:F,4,FALSE),"")</f>
        <v/>
      </c>
      <c r="F12834" s="172" t="str">
        <f>IFERROR(VLOOKUP(C12834,[1]MASTER!C:F,3,FALSE),"")</f>
        <v/>
      </c>
      <c r="G12834" s="175" t="str">
        <f>IFERROR(LOOKUP(C12834,[1]MASTER!C:C,[1]MASTER!B:B),"")</f>
        <v/>
      </c>
      <c r="H12834" s="176" t="str">
        <f>IFERROR(VLOOKUP(C12834,[1]MASTER!C:G,5,FALSE),"")</f>
        <v/>
      </c>
    </row>
    <row r="12835" spans="1:8" ht="15.75">
      <c r="A12835" s="52">
        <v>12864</v>
      </c>
      <c r="B12835" s="233"/>
      <c r="D12835" s="55" t="e">
        <f>VLOOKUP(C12835,#REF!,2,FALSE)</f>
        <v>#REF!</v>
      </c>
      <c r="E12835" s="172" t="str">
        <f>IFERROR(VLOOKUP(C12835,[1]MASTER!C:F,4,FALSE),"")</f>
        <v/>
      </c>
      <c r="F12835" s="172" t="str">
        <f>IFERROR(VLOOKUP(C12835,[1]MASTER!C:F,3,FALSE),"")</f>
        <v/>
      </c>
      <c r="G12835" s="175" t="str">
        <f>IFERROR(LOOKUP(C12835,[1]MASTER!C:C,[1]MASTER!B:B),"")</f>
        <v/>
      </c>
      <c r="H12835" s="176" t="str">
        <f>IFERROR(VLOOKUP(C12835,[1]MASTER!C:G,5,FALSE),"")</f>
        <v/>
      </c>
    </row>
    <row r="12836" spans="1:8" ht="15.75">
      <c r="A12836" s="109">
        <v>12865</v>
      </c>
      <c r="B12836" s="120"/>
      <c r="D12836" s="55" t="e">
        <f>VLOOKUP(C12836,#REF!,2,FALSE)</f>
        <v>#REF!</v>
      </c>
      <c r="E12836" s="172" t="str">
        <f>IFERROR(VLOOKUP(C12836,[1]MASTER!C:F,4,FALSE),"")</f>
        <v/>
      </c>
      <c r="F12836" s="172" t="str">
        <f>IFERROR(VLOOKUP(C12836,[1]MASTER!C:F,3,FALSE),"")</f>
        <v/>
      </c>
      <c r="G12836" s="175" t="str">
        <f>IFERROR(LOOKUP(C12836,[1]MASTER!C:C,[1]MASTER!B:B),"")</f>
        <v/>
      </c>
      <c r="H12836" s="176" t="str">
        <f>IFERROR(VLOOKUP(C12836,[1]MASTER!C:G,5,FALSE),"")</f>
        <v/>
      </c>
    </row>
    <row r="12837" spans="1:8" ht="15.75">
      <c r="A12837" s="52">
        <v>12866</v>
      </c>
      <c r="B12837" s="233"/>
      <c r="D12837" s="55" t="e">
        <f>VLOOKUP(C12837,#REF!,2,FALSE)</f>
        <v>#REF!</v>
      </c>
      <c r="E12837" s="172" t="str">
        <f>IFERROR(VLOOKUP(C12837,[1]MASTER!C:F,4,FALSE),"")</f>
        <v/>
      </c>
      <c r="F12837" s="172" t="str">
        <f>IFERROR(VLOOKUP(C12837,[1]MASTER!C:F,3,FALSE),"")</f>
        <v/>
      </c>
      <c r="G12837" s="175" t="str">
        <f>IFERROR(LOOKUP(C12837,[1]MASTER!C:C,[1]MASTER!B:B),"")</f>
        <v/>
      </c>
      <c r="H12837" s="176" t="str">
        <f>IFERROR(VLOOKUP(C12837,[1]MASTER!C:G,5,FALSE),"")</f>
        <v/>
      </c>
    </row>
    <row r="12838" spans="1:8" ht="15.75">
      <c r="A12838" s="109">
        <v>12867</v>
      </c>
      <c r="B12838" s="120"/>
      <c r="D12838" s="55" t="e">
        <f>VLOOKUP(C12838,#REF!,2,FALSE)</f>
        <v>#REF!</v>
      </c>
      <c r="E12838" s="172" t="str">
        <f>IFERROR(VLOOKUP(C12838,[1]MASTER!C:F,4,FALSE),"")</f>
        <v/>
      </c>
      <c r="F12838" s="172" t="str">
        <f>IFERROR(VLOOKUP(C12838,[1]MASTER!C:F,3,FALSE),"")</f>
        <v/>
      </c>
      <c r="G12838" s="175" t="str">
        <f>IFERROR(LOOKUP(C12838,[1]MASTER!C:C,[1]MASTER!B:B),"")</f>
        <v/>
      </c>
      <c r="H12838" s="176" t="str">
        <f>IFERROR(VLOOKUP(C12838,[1]MASTER!C:G,5,FALSE),"")</f>
        <v/>
      </c>
    </row>
    <row r="12839" spans="1:8" ht="15.75">
      <c r="A12839" s="52">
        <v>12868</v>
      </c>
      <c r="B12839" s="233"/>
      <c r="D12839" s="55" t="e">
        <f>VLOOKUP(C12839,#REF!,2,FALSE)</f>
        <v>#REF!</v>
      </c>
      <c r="E12839" s="172" t="str">
        <f>IFERROR(VLOOKUP(C12839,[1]MASTER!C:F,4,FALSE),"")</f>
        <v/>
      </c>
      <c r="F12839" s="172" t="str">
        <f>IFERROR(VLOOKUP(C12839,[1]MASTER!C:F,3,FALSE),"")</f>
        <v/>
      </c>
      <c r="G12839" s="175" t="str">
        <f>IFERROR(LOOKUP(C12839,[1]MASTER!C:C,[1]MASTER!B:B),"")</f>
        <v/>
      </c>
      <c r="H12839" s="176" t="str">
        <f>IFERROR(VLOOKUP(C12839,[1]MASTER!C:G,5,FALSE),"")</f>
        <v/>
      </c>
    </row>
    <row r="12840" spans="1:8" ht="15.75">
      <c r="A12840" s="109">
        <v>12869</v>
      </c>
      <c r="B12840" s="120"/>
      <c r="D12840" s="55" t="e">
        <f>VLOOKUP(C12840,#REF!,2,FALSE)</f>
        <v>#REF!</v>
      </c>
      <c r="E12840" s="172" t="str">
        <f>IFERROR(VLOOKUP(C12840,[1]MASTER!C:F,4,FALSE),"")</f>
        <v/>
      </c>
      <c r="F12840" s="172" t="str">
        <f>IFERROR(VLOOKUP(C12840,[1]MASTER!C:F,3,FALSE),"")</f>
        <v/>
      </c>
      <c r="G12840" s="175" t="str">
        <f>IFERROR(LOOKUP(C12840,[1]MASTER!C:C,[1]MASTER!B:B),"")</f>
        <v/>
      </c>
      <c r="H12840" s="176" t="str">
        <f>IFERROR(VLOOKUP(C12840,[1]MASTER!C:G,5,FALSE),"")</f>
        <v/>
      </c>
    </row>
    <row r="12841" spans="1:8" ht="15.75">
      <c r="A12841" s="52">
        <v>12870</v>
      </c>
      <c r="B12841" s="233"/>
      <c r="D12841" s="55" t="e">
        <f>VLOOKUP(C12841,#REF!,2,FALSE)</f>
        <v>#REF!</v>
      </c>
      <c r="E12841" s="172" t="str">
        <f>IFERROR(VLOOKUP(C12841,[1]MASTER!C:F,4,FALSE),"")</f>
        <v/>
      </c>
      <c r="F12841" s="172" t="str">
        <f>IFERROR(VLOOKUP(C12841,[1]MASTER!C:F,3,FALSE),"")</f>
        <v/>
      </c>
      <c r="G12841" s="175" t="str">
        <f>IFERROR(LOOKUP(C12841,[1]MASTER!C:C,[1]MASTER!B:B),"")</f>
        <v/>
      </c>
      <c r="H12841" s="176" t="str">
        <f>IFERROR(VLOOKUP(C12841,[1]MASTER!C:G,5,FALSE),"")</f>
        <v/>
      </c>
    </row>
    <row r="12842" spans="1:8" ht="15.75">
      <c r="A12842" s="109">
        <v>12871</v>
      </c>
      <c r="B12842" s="120"/>
      <c r="D12842" s="55" t="e">
        <f>VLOOKUP(C12842,#REF!,2,FALSE)</f>
        <v>#REF!</v>
      </c>
      <c r="E12842" s="172" t="str">
        <f>IFERROR(VLOOKUP(C12842,[1]MASTER!C:F,4,FALSE),"")</f>
        <v/>
      </c>
      <c r="F12842" s="172" t="str">
        <f>IFERROR(VLOOKUP(C12842,[1]MASTER!C:F,3,FALSE),"")</f>
        <v/>
      </c>
      <c r="G12842" s="175" t="str">
        <f>IFERROR(LOOKUP(C12842,[1]MASTER!C:C,[1]MASTER!B:B),"")</f>
        <v/>
      </c>
      <c r="H12842" s="176" t="str">
        <f>IFERROR(VLOOKUP(C12842,[1]MASTER!C:G,5,FALSE),"")</f>
        <v/>
      </c>
    </row>
    <row r="12843" spans="1:8" ht="15.75">
      <c r="A12843" s="52">
        <v>12872</v>
      </c>
      <c r="B12843" s="233"/>
      <c r="D12843" s="55" t="e">
        <f>VLOOKUP(C12843,#REF!,2,FALSE)</f>
        <v>#REF!</v>
      </c>
      <c r="E12843" s="172" t="str">
        <f>IFERROR(VLOOKUP(C12843,[1]MASTER!C:F,4,FALSE),"")</f>
        <v/>
      </c>
      <c r="F12843" s="172" t="str">
        <f>IFERROR(VLOOKUP(C12843,[1]MASTER!C:F,3,FALSE),"")</f>
        <v/>
      </c>
      <c r="G12843" s="175" t="str">
        <f>IFERROR(LOOKUP(C12843,[1]MASTER!C:C,[1]MASTER!B:B),"")</f>
        <v/>
      </c>
      <c r="H12843" s="176" t="str">
        <f>IFERROR(VLOOKUP(C12843,[1]MASTER!C:G,5,FALSE),"")</f>
        <v/>
      </c>
    </row>
    <row r="12844" spans="1:8" ht="15.75">
      <c r="A12844" s="109">
        <v>12873</v>
      </c>
      <c r="B12844" s="120"/>
      <c r="D12844" s="55" t="e">
        <f>VLOOKUP(C12844,#REF!,2,FALSE)</f>
        <v>#REF!</v>
      </c>
      <c r="E12844" s="172" t="str">
        <f>IFERROR(VLOOKUP(C12844,[1]MASTER!C:F,4,FALSE),"")</f>
        <v/>
      </c>
      <c r="F12844" s="172" t="str">
        <f>IFERROR(VLOOKUP(C12844,[1]MASTER!C:F,3,FALSE),"")</f>
        <v/>
      </c>
      <c r="G12844" s="175" t="str">
        <f>IFERROR(LOOKUP(C12844,[1]MASTER!C:C,[1]MASTER!B:B),"")</f>
        <v/>
      </c>
      <c r="H12844" s="176" t="str">
        <f>IFERROR(VLOOKUP(C12844,[1]MASTER!C:G,5,FALSE),"")</f>
        <v/>
      </c>
    </row>
    <row r="12845" spans="1:8" ht="15.75">
      <c r="A12845" s="52">
        <v>12874</v>
      </c>
      <c r="B12845" s="233"/>
      <c r="D12845" s="55" t="e">
        <f>VLOOKUP(C12845,#REF!,2,FALSE)</f>
        <v>#REF!</v>
      </c>
      <c r="E12845" s="172" t="str">
        <f>IFERROR(VLOOKUP(C12845,[1]MASTER!C:F,4,FALSE),"")</f>
        <v/>
      </c>
      <c r="F12845" s="172" t="str">
        <f>IFERROR(VLOOKUP(C12845,[1]MASTER!C:F,3,FALSE),"")</f>
        <v/>
      </c>
      <c r="G12845" s="175" t="str">
        <f>IFERROR(LOOKUP(C12845,[1]MASTER!C:C,[1]MASTER!B:B),"")</f>
        <v/>
      </c>
      <c r="H12845" s="176" t="str">
        <f>IFERROR(VLOOKUP(C12845,[1]MASTER!C:G,5,FALSE),"")</f>
        <v/>
      </c>
    </row>
    <row r="12846" spans="1:8" ht="15.75">
      <c r="A12846" s="109">
        <v>12875</v>
      </c>
      <c r="B12846" s="120"/>
      <c r="D12846" s="55" t="e">
        <f>VLOOKUP(C12846,#REF!,2,FALSE)</f>
        <v>#REF!</v>
      </c>
      <c r="E12846" s="172" t="str">
        <f>IFERROR(VLOOKUP(C12846,[1]MASTER!C:F,4,FALSE),"")</f>
        <v/>
      </c>
      <c r="F12846" s="172" t="str">
        <f>IFERROR(VLOOKUP(C12846,[1]MASTER!C:F,3,FALSE),"")</f>
        <v/>
      </c>
      <c r="G12846" s="175" t="str">
        <f>IFERROR(LOOKUP(C12846,[1]MASTER!C:C,[1]MASTER!B:B),"")</f>
        <v/>
      </c>
      <c r="H12846" s="176" t="str">
        <f>IFERROR(VLOOKUP(C12846,[1]MASTER!C:G,5,FALSE),"")</f>
        <v/>
      </c>
    </row>
    <row r="12847" spans="1:8" ht="15.75">
      <c r="A12847" s="52">
        <v>12876</v>
      </c>
      <c r="B12847" s="233"/>
      <c r="D12847" s="55" t="e">
        <f>VLOOKUP(C12847,#REF!,2,FALSE)</f>
        <v>#REF!</v>
      </c>
      <c r="E12847" s="172" t="str">
        <f>IFERROR(VLOOKUP(C12847,[1]MASTER!C:F,4,FALSE),"")</f>
        <v/>
      </c>
      <c r="F12847" s="172" t="str">
        <f>IFERROR(VLOOKUP(C12847,[1]MASTER!C:F,3,FALSE),"")</f>
        <v/>
      </c>
      <c r="G12847" s="175" t="str">
        <f>IFERROR(LOOKUP(C12847,[1]MASTER!C:C,[1]MASTER!B:B),"")</f>
        <v/>
      </c>
      <c r="H12847" s="176" t="str">
        <f>IFERROR(VLOOKUP(C12847,[1]MASTER!C:G,5,FALSE),"")</f>
        <v/>
      </c>
    </row>
    <row r="12848" spans="1:8" ht="15.75">
      <c r="A12848" s="109">
        <v>12877</v>
      </c>
      <c r="B12848" s="120"/>
      <c r="D12848" s="55" t="e">
        <f>VLOOKUP(C12848,#REF!,2,FALSE)</f>
        <v>#REF!</v>
      </c>
      <c r="E12848" s="172" t="str">
        <f>IFERROR(VLOOKUP(C12848,[1]MASTER!C:F,4,FALSE),"")</f>
        <v/>
      </c>
      <c r="F12848" s="172" t="str">
        <f>IFERROR(VLOOKUP(C12848,[1]MASTER!C:F,3,FALSE),"")</f>
        <v/>
      </c>
      <c r="G12848" s="175" t="str">
        <f>IFERROR(LOOKUP(C12848,[1]MASTER!C:C,[1]MASTER!B:B),"")</f>
        <v/>
      </c>
      <c r="H12848" s="176" t="str">
        <f>IFERROR(VLOOKUP(C12848,[1]MASTER!C:G,5,FALSE),"")</f>
        <v/>
      </c>
    </row>
    <row r="12849" spans="1:8" ht="15.75">
      <c r="A12849" s="52">
        <v>12878</v>
      </c>
      <c r="B12849" s="233"/>
      <c r="D12849" s="55" t="e">
        <f>VLOOKUP(C12849,#REF!,2,FALSE)</f>
        <v>#REF!</v>
      </c>
      <c r="E12849" s="172" t="str">
        <f>IFERROR(VLOOKUP(C12849,[1]MASTER!C:F,4,FALSE),"")</f>
        <v/>
      </c>
      <c r="F12849" s="172" t="str">
        <f>IFERROR(VLOOKUP(C12849,[1]MASTER!C:F,3,FALSE),"")</f>
        <v/>
      </c>
      <c r="G12849" s="175" t="str">
        <f>IFERROR(LOOKUP(C12849,[1]MASTER!C:C,[1]MASTER!B:B),"")</f>
        <v/>
      </c>
      <c r="H12849" s="176" t="str">
        <f>IFERROR(VLOOKUP(C12849,[1]MASTER!C:G,5,FALSE),"")</f>
        <v/>
      </c>
    </row>
    <row r="12850" spans="1:8" ht="15.75">
      <c r="A12850" s="109">
        <v>12879</v>
      </c>
      <c r="B12850" s="120"/>
      <c r="D12850" s="55" t="e">
        <f>VLOOKUP(C12850,#REF!,2,FALSE)</f>
        <v>#REF!</v>
      </c>
      <c r="E12850" s="172" t="str">
        <f>IFERROR(VLOOKUP(C12850,[1]MASTER!C:F,4,FALSE),"")</f>
        <v/>
      </c>
      <c r="F12850" s="172" t="str">
        <f>IFERROR(VLOOKUP(C12850,[1]MASTER!C:F,3,FALSE),"")</f>
        <v/>
      </c>
      <c r="G12850" s="175" t="str">
        <f>IFERROR(LOOKUP(C12850,[1]MASTER!C:C,[1]MASTER!B:B),"")</f>
        <v/>
      </c>
      <c r="H12850" s="176" t="str">
        <f>IFERROR(VLOOKUP(C12850,[1]MASTER!C:G,5,FALSE),"")</f>
        <v/>
      </c>
    </row>
    <row r="12851" spans="1:8" ht="15.75">
      <c r="A12851" s="52">
        <v>12880</v>
      </c>
      <c r="B12851" s="233"/>
      <c r="D12851" s="55" t="e">
        <f>VLOOKUP(C12851,#REF!,2,FALSE)</f>
        <v>#REF!</v>
      </c>
      <c r="E12851" s="172" t="str">
        <f>IFERROR(VLOOKUP(C12851,[1]MASTER!C:F,4,FALSE),"")</f>
        <v/>
      </c>
      <c r="F12851" s="172" t="str">
        <f>IFERROR(VLOOKUP(C12851,[1]MASTER!C:F,3,FALSE),"")</f>
        <v/>
      </c>
      <c r="G12851" s="175" t="str">
        <f>IFERROR(LOOKUP(C12851,[1]MASTER!C:C,[1]MASTER!B:B),"")</f>
        <v/>
      </c>
      <c r="H12851" s="176" t="str">
        <f>IFERROR(VLOOKUP(C12851,[1]MASTER!C:G,5,FALSE),"")</f>
        <v/>
      </c>
    </row>
    <row r="12852" spans="1:8" ht="15.75">
      <c r="A12852" s="109">
        <v>12881</v>
      </c>
      <c r="B12852" s="120"/>
      <c r="D12852" s="55" t="e">
        <f>VLOOKUP(C12852,#REF!,2,FALSE)</f>
        <v>#REF!</v>
      </c>
      <c r="E12852" s="172" t="str">
        <f>IFERROR(VLOOKUP(C12852,[1]MASTER!C:F,4,FALSE),"")</f>
        <v/>
      </c>
      <c r="F12852" s="172" t="str">
        <f>IFERROR(VLOOKUP(C12852,[1]MASTER!C:F,3,FALSE),"")</f>
        <v/>
      </c>
      <c r="G12852" s="175" t="str">
        <f>IFERROR(LOOKUP(C12852,[1]MASTER!C:C,[1]MASTER!B:B),"")</f>
        <v/>
      </c>
      <c r="H12852" s="176" t="str">
        <f>IFERROR(VLOOKUP(C12852,[1]MASTER!C:G,5,FALSE),"")</f>
        <v/>
      </c>
    </row>
    <row r="12853" spans="1:8" ht="15.75">
      <c r="A12853" s="52">
        <v>12882</v>
      </c>
      <c r="B12853" s="233"/>
      <c r="D12853" s="55" t="e">
        <f>VLOOKUP(C12853,#REF!,2,FALSE)</f>
        <v>#REF!</v>
      </c>
      <c r="E12853" s="172" t="str">
        <f>IFERROR(VLOOKUP(C12853,[1]MASTER!C:F,4,FALSE),"")</f>
        <v/>
      </c>
      <c r="F12853" s="172" t="str">
        <f>IFERROR(VLOOKUP(C12853,[1]MASTER!C:F,3,FALSE),"")</f>
        <v/>
      </c>
      <c r="G12853" s="175" t="str">
        <f>IFERROR(LOOKUP(C12853,[1]MASTER!C:C,[1]MASTER!B:B),"")</f>
        <v/>
      </c>
      <c r="H12853" s="176" t="str">
        <f>IFERROR(VLOOKUP(C12853,[1]MASTER!C:G,5,FALSE),"")</f>
        <v/>
      </c>
    </row>
    <row r="12854" spans="1:8" ht="15.75">
      <c r="A12854" s="109">
        <v>12883</v>
      </c>
      <c r="B12854" s="120"/>
      <c r="D12854" s="55" t="e">
        <f>VLOOKUP(C12854,#REF!,2,FALSE)</f>
        <v>#REF!</v>
      </c>
      <c r="E12854" s="172" t="str">
        <f>IFERROR(VLOOKUP(C12854,[1]MASTER!C:F,4,FALSE),"")</f>
        <v/>
      </c>
      <c r="F12854" s="172" t="str">
        <f>IFERROR(VLOOKUP(C12854,[1]MASTER!C:F,3,FALSE),"")</f>
        <v/>
      </c>
      <c r="G12854" s="175" t="str">
        <f>IFERROR(LOOKUP(C12854,[1]MASTER!C:C,[1]MASTER!B:B),"")</f>
        <v/>
      </c>
      <c r="H12854" s="176" t="str">
        <f>IFERROR(VLOOKUP(C12854,[1]MASTER!C:G,5,FALSE),"")</f>
        <v/>
      </c>
    </row>
    <row r="12855" spans="1:8" ht="15.75">
      <c r="A12855" s="52">
        <v>12884</v>
      </c>
      <c r="B12855" s="233"/>
      <c r="D12855" s="55" t="e">
        <f>VLOOKUP(C12855,#REF!,2,FALSE)</f>
        <v>#REF!</v>
      </c>
      <c r="E12855" s="172" t="str">
        <f>IFERROR(VLOOKUP(C12855,[1]MASTER!C:F,4,FALSE),"")</f>
        <v/>
      </c>
      <c r="F12855" s="172" t="str">
        <f>IFERROR(VLOOKUP(C12855,[1]MASTER!C:F,3,FALSE),"")</f>
        <v/>
      </c>
      <c r="G12855" s="175" t="str">
        <f>IFERROR(LOOKUP(C12855,[1]MASTER!C:C,[1]MASTER!B:B),"")</f>
        <v/>
      </c>
      <c r="H12855" s="176" t="str">
        <f>IFERROR(VLOOKUP(C12855,[1]MASTER!C:G,5,FALSE),"")</f>
        <v/>
      </c>
    </row>
    <row r="12856" spans="1:8" ht="15.75">
      <c r="A12856" s="109">
        <v>12885</v>
      </c>
      <c r="B12856" s="120"/>
      <c r="D12856" s="55" t="e">
        <f>VLOOKUP(C12856,#REF!,2,FALSE)</f>
        <v>#REF!</v>
      </c>
      <c r="E12856" s="172" t="str">
        <f>IFERROR(VLOOKUP(C12856,[1]MASTER!C:F,4,FALSE),"")</f>
        <v/>
      </c>
      <c r="F12856" s="172" t="str">
        <f>IFERROR(VLOOKUP(C12856,[1]MASTER!C:F,3,FALSE),"")</f>
        <v/>
      </c>
      <c r="G12856" s="175" t="str">
        <f>IFERROR(LOOKUP(C12856,[1]MASTER!C:C,[1]MASTER!B:B),"")</f>
        <v/>
      </c>
      <c r="H12856" s="176" t="str">
        <f>IFERROR(VLOOKUP(C12856,[1]MASTER!C:G,5,FALSE),"")</f>
        <v/>
      </c>
    </row>
    <row r="12857" spans="1:8" ht="15.75">
      <c r="A12857" s="52">
        <v>12886</v>
      </c>
      <c r="B12857" s="233"/>
      <c r="D12857" s="55" t="e">
        <f>VLOOKUP(C12857,#REF!,2,FALSE)</f>
        <v>#REF!</v>
      </c>
      <c r="E12857" s="172" t="str">
        <f>IFERROR(VLOOKUP(C12857,[1]MASTER!C:F,4,FALSE),"")</f>
        <v/>
      </c>
      <c r="F12857" s="172" t="str">
        <f>IFERROR(VLOOKUP(C12857,[1]MASTER!C:F,3,FALSE),"")</f>
        <v/>
      </c>
      <c r="G12857" s="175" t="str">
        <f>IFERROR(LOOKUP(C12857,[1]MASTER!C:C,[1]MASTER!B:B),"")</f>
        <v/>
      </c>
      <c r="H12857" s="176" t="str">
        <f>IFERROR(VLOOKUP(C12857,[1]MASTER!C:G,5,FALSE),"")</f>
        <v/>
      </c>
    </row>
    <row r="12858" spans="1:8" ht="15.75">
      <c r="A12858" s="109">
        <v>12887</v>
      </c>
      <c r="B12858" s="120"/>
      <c r="D12858" s="55" t="e">
        <f>VLOOKUP(C12858,#REF!,2,FALSE)</f>
        <v>#REF!</v>
      </c>
      <c r="E12858" s="172" t="str">
        <f>IFERROR(VLOOKUP(C12858,[1]MASTER!C:F,4,FALSE),"")</f>
        <v/>
      </c>
      <c r="F12858" s="172" t="str">
        <f>IFERROR(VLOOKUP(C12858,[1]MASTER!C:F,3,FALSE),"")</f>
        <v/>
      </c>
      <c r="G12858" s="175" t="str">
        <f>IFERROR(LOOKUP(C12858,[1]MASTER!C:C,[1]MASTER!B:B),"")</f>
        <v/>
      </c>
      <c r="H12858" s="176" t="str">
        <f>IFERROR(VLOOKUP(C12858,[1]MASTER!C:G,5,FALSE),"")</f>
        <v/>
      </c>
    </row>
    <row r="12859" spans="1:8" ht="15.75">
      <c r="A12859" s="52">
        <v>12888</v>
      </c>
      <c r="B12859" s="233"/>
      <c r="D12859" s="55" t="e">
        <f>VLOOKUP(C12859,#REF!,2,FALSE)</f>
        <v>#REF!</v>
      </c>
      <c r="E12859" s="172" t="str">
        <f>IFERROR(VLOOKUP(C12859,[1]MASTER!C:F,4,FALSE),"")</f>
        <v/>
      </c>
      <c r="F12859" s="172" t="str">
        <f>IFERROR(VLOOKUP(C12859,[1]MASTER!C:F,3,FALSE),"")</f>
        <v/>
      </c>
      <c r="G12859" s="175" t="str">
        <f>IFERROR(LOOKUP(C12859,[1]MASTER!C:C,[1]MASTER!B:B),"")</f>
        <v/>
      </c>
      <c r="H12859" s="176" t="str">
        <f>IFERROR(VLOOKUP(C12859,[1]MASTER!C:G,5,FALSE),"")</f>
        <v/>
      </c>
    </row>
    <row r="12860" spans="1:8" ht="15.75">
      <c r="A12860" s="109">
        <v>12889</v>
      </c>
      <c r="B12860" s="120"/>
      <c r="D12860" s="55" t="e">
        <f>VLOOKUP(C12860,#REF!,2,FALSE)</f>
        <v>#REF!</v>
      </c>
      <c r="E12860" s="172" t="str">
        <f>IFERROR(VLOOKUP(C12860,[1]MASTER!C:F,4,FALSE),"")</f>
        <v/>
      </c>
      <c r="F12860" s="172" t="str">
        <f>IFERROR(VLOOKUP(C12860,[1]MASTER!C:F,3,FALSE),"")</f>
        <v/>
      </c>
      <c r="G12860" s="175" t="str">
        <f>IFERROR(LOOKUP(C12860,[1]MASTER!C:C,[1]MASTER!B:B),"")</f>
        <v/>
      </c>
      <c r="H12860" s="176" t="str">
        <f>IFERROR(VLOOKUP(C12860,[1]MASTER!C:G,5,FALSE),"")</f>
        <v/>
      </c>
    </row>
    <row r="12861" spans="1:8" ht="15.75">
      <c r="A12861" s="52">
        <v>12890</v>
      </c>
      <c r="B12861" s="233"/>
      <c r="D12861" s="55" t="e">
        <f>VLOOKUP(C12861,#REF!,2,FALSE)</f>
        <v>#REF!</v>
      </c>
      <c r="E12861" s="172" t="str">
        <f>IFERROR(VLOOKUP(C12861,[1]MASTER!C:F,4,FALSE),"")</f>
        <v/>
      </c>
      <c r="F12861" s="172" t="str">
        <f>IFERROR(VLOOKUP(C12861,[1]MASTER!C:F,3,FALSE),"")</f>
        <v/>
      </c>
      <c r="G12861" s="175" t="str">
        <f>IFERROR(LOOKUP(C12861,[1]MASTER!C:C,[1]MASTER!B:B),"")</f>
        <v/>
      </c>
      <c r="H12861" s="176" t="str">
        <f>IFERROR(VLOOKUP(C12861,[1]MASTER!C:G,5,FALSE),"")</f>
        <v/>
      </c>
    </row>
    <row r="12862" spans="1:8" ht="15.75">
      <c r="A12862" s="109">
        <v>12891</v>
      </c>
      <c r="B12862" s="120"/>
      <c r="D12862" s="55" t="e">
        <f>VLOOKUP(C12862,#REF!,2,FALSE)</f>
        <v>#REF!</v>
      </c>
      <c r="E12862" s="172" t="str">
        <f>IFERROR(VLOOKUP(C12862,[1]MASTER!C:F,4,FALSE),"")</f>
        <v/>
      </c>
      <c r="F12862" s="172" t="str">
        <f>IFERROR(VLOOKUP(C12862,[1]MASTER!C:F,3,FALSE),"")</f>
        <v/>
      </c>
      <c r="G12862" s="175" t="str">
        <f>IFERROR(LOOKUP(C12862,[1]MASTER!C:C,[1]MASTER!B:B),"")</f>
        <v/>
      </c>
      <c r="H12862" s="176" t="str">
        <f>IFERROR(VLOOKUP(C12862,[1]MASTER!C:G,5,FALSE),"")</f>
        <v/>
      </c>
    </row>
    <row r="12863" spans="1:8" ht="15.75">
      <c r="A12863" s="52">
        <v>12892</v>
      </c>
      <c r="B12863" s="233"/>
      <c r="D12863" s="55" t="e">
        <f>VLOOKUP(C12863,#REF!,2,FALSE)</f>
        <v>#REF!</v>
      </c>
      <c r="E12863" s="172" t="str">
        <f>IFERROR(VLOOKUP(C12863,[1]MASTER!C:F,4,FALSE),"")</f>
        <v/>
      </c>
      <c r="F12863" s="172" t="str">
        <f>IFERROR(VLOOKUP(C12863,[1]MASTER!C:F,3,FALSE),"")</f>
        <v/>
      </c>
      <c r="G12863" s="175" t="str">
        <f>IFERROR(LOOKUP(C12863,[1]MASTER!C:C,[1]MASTER!B:B),"")</f>
        <v/>
      </c>
      <c r="H12863" s="176" t="str">
        <f>IFERROR(VLOOKUP(C12863,[1]MASTER!C:G,5,FALSE),"")</f>
        <v/>
      </c>
    </row>
    <row r="12864" spans="1:8" ht="15.75">
      <c r="A12864" s="109">
        <v>12893</v>
      </c>
      <c r="B12864" s="120"/>
      <c r="D12864" s="55" t="e">
        <f>VLOOKUP(C12864,#REF!,2,FALSE)</f>
        <v>#REF!</v>
      </c>
      <c r="E12864" s="172" t="str">
        <f>IFERROR(VLOOKUP(C12864,[1]MASTER!C:F,4,FALSE),"")</f>
        <v/>
      </c>
      <c r="F12864" s="172" t="str">
        <f>IFERROR(VLOOKUP(C12864,[1]MASTER!C:F,3,FALSE),"")</f>
        <v/>
      </c>
      <c r="G12864" s="175" t="str">
        <f>IFERROR(LOOKUP(C12864,[1]MASTER!C:C,[1]MASTER!B:B),"")</f>
        <v/>
      </c>
      <c r="H12864" s="176" t="str">
        <f>IFERROR(VLOOKUP(C12864,[1]MASTER!C:G,5,FALSE),"")</f>
        <v/>
      </c>
    </row>
    <row r="12865" spans="1:8" ht="15.75">
      <c r="A12865" s="52">
        <v>12894</v>
      </c>
      <c r="B12865" s="233"/>
      <c r="D12865" s="55" t="e">
        <f>VLOOKUP(C12865,#REF!,2,FALSE)</f>
        <v>#REF!</v>
      </c>
      <c r="E12865" s="172" t="str">
        <f>IFERROR(VLOOKUP(C12865,[1]MASTER!C:F,4,FALSE),"")</f>
        <v/>
      </c>
      <c r="F12865" s="172" t="str">
        <f>IFERROR(VLOOKUP(C12865,[1]MASTER!C:F,3,FALSE),"")</f>
        <v/>
      </c>
      <c r="G12865" s="175" t="str">
        <f>IFERROR(LOOKUP(C12865,[1]MASTER!C:C,[1]MASTER!B:B),"")</f>
        <v/>
      </c>
      <c r="H12865" s="176" t="str">
        <f>IFERROR(VLOOKUP(C12865,[1]MASTER!C:G,5,FALSE),"")</f>
        <v/>
      </c>
    </row>
    <row r="12866" spans="1:8" ht="15.75">
      <c r="A12866" s="109">
        <v>12895</v>
      </c>
      <c r="B12866" s="120"/>
      <c r="D12866" s="55" t="e">
        <f>VLOOKUP(C12866,#REF!,2,FALSE)</f>
        <v>#REF!</v>
      </c>
      <c r="E12866" s="172" t="str">
        <f>IFERROR(VLOOKUP(C12866,[1]MASTER!C:F,4,FALSE),"")</f>
        <v/>
      </c>
      <c r="F12866" s="172" t="str">
        <f>IFERROR(VLOOKUP(C12866,[1]MASTER!C:F,3,FALSE),"")</f>
        <v/>
      </c>
      <c r="G12866" s="175" t="str">
        <f>IFERROR(LOOKUP(C12866,[1]MASTER!C:C,[1]MASTER!B:B),"")</f>
        <v/>
      </c>
      <c r="H12866" s="176" t="str">
        <f>IFERROR(VLOOKUP(C12866,[1]MASTER!C:G,5,FALSE),"")</f>
        <v/>
      </c>
    </row>
    <row r="12867" spans="1:8" ht="15.75">
      <c r="A12867" s="52">
        <v>12896</v>
      </c>
      <c r="B12867" s="233"/>
      <c r="D12867" s="55" t="e">
        <f>VLOOKUP(C12867,#REF!,2,FALSE)</f>
        <v>#REF!</v>
      </c>
      <c r="E12867" s="172" t="str">
        <f>IFERROR(VLOOKUP(C12867,[1]MASTER!C:F,4,FALSE),"")</f>
        <v/>
      </c>
      <c r="F12867" s="172" t="str">
        <f>IFERROR(VLOOKUP(C12867,[1]MASTER!C:F,3,FALSE),"")</f>
        <v/>
      </c>
      <c r="G12867" s="175" t="str">
        <f>IFERROR(LOOKUP(C12867,[1]MASTER!C:C,[1]MASTER!B:B),"")</f>
        <v/>
      </c>
      <c r="H12867" s="176" t="str">
        <f>IFERROR(VLOOKUP(C12867,[1]MASTER!C:G,5,FALSE),"")</f>
        <v/>
      </c>
    </row>
    <row r="12868" spans="1:8" ht="15.75">
      <c r="A12868" s="109">
        <v>12897</v>
      </c>
      <c r="B12868" s="120"/>
      <c r="D12868" s="55" t="e">
        <f>VLOOKUP(C12868,#REF!,2,FALSE)</f>
        <v>#REF!</v>
      </c>
      <c r="E12868" s="172" t="str">
        <f>IFERROR(VLOOKUP(C12868,[1]MASTER!C:F,4,FALSE),"")</f>
        <v/>
      </c>
      <c r="F12868" s="172" t="str">
        <f>IFERROR(VLOOKUP(C12868,[1]MASTER!C:F,3,FALSE),"")</f>
        <v/>
      </c>
      <c r="G12868" s="175" t="str">
        <f>IFERROR(LOOKUP(C12868,[1]MASTER!C:C,[1]MASTER!B:B),"")</f>
        <v/>
      </c>
      <c r="H12868" s="176" t="str">
        <f>IFERROR(VLOOKUP(C12868,[1]MASTER!C:G,5,FALSE),"")</f>
        <v/>
      </c>
    </row>
    <row r="12869" spans="1:8" ht="15.75">
      <c r="A12869" s="52">
        <v>12898</v>
      </c>
      <c r="B12869" s="233"/>
      <c r="D12869" s="55" t="e">
        <f>VLOOKUP(C12869,#REF!,2,FALSE)</f>
        <v>#REF!</v>
      </c>
      <c r="E12869" s="172" t="str">
        <f>IFERROR(VLOOKUP(C12869,[1]MASTER!C:F,4,FALSE),"")</f>
        <v/>
      </c>
      <c r="F12869" s="172" t="str">
        <f>IFERROR(VLOOKUP(C12869,[1]MASTER!C:F,3,FALSE),"")</f>
        <v/>
      </c>
      <c r="G12869" s="175" t="str">
        <f>IFERROR(LOOKUP(C12869,[1]MASTER!C:C,[1]MASTER!B:B),"")</f>
        <v/>
      </c>
      <c r="H12869" s="176" t="str">
        <f>IFERROR(VLOOKUP(C12869,[1]MASTER!C:G,5,FALSE),"")</f>
        <v/>
      </c>
    </row>
    <row r="12870" spans="1:8" ht="15.75">
      <c r="A12870" s="109">
        <v>12899</v>
      </c>
      <c r="B12870" s="120"/>
      <c r="D12870" s="55" t="e">
        <f>VLOOKUP(C12870,#REF!,2,FALSE)</f>
        <v>#REF!</v>
      </c>
      <c r="E12870" s="172" t="str">
        <f>IFERROR(VLOOKUP(C12870,[1]MASTER!C:F,4,FALSE),"")</f>
        <v/>
      </c>
      <c r="F12870" s="172" t="str">
        <f>IFERROR(VLOOKUP(C12870,[1]MASTER!C:F,3,FALSE),"")</f>
        <v/>
      </c>
      <c r="G12870" s="175" t="str">
        <f>IFERROR(LOOKUP(C12870,[1]MASTER!C:C,[1]MASTER!B:B),"")</f>
        <v/>
      </c>
      <c r="H12870" s="176" t="str">
        <f>IFERROR(VLOOKUP(C12870,[1]MASTER!C:G,5,FALSE),"")</f>
        <v/>
      </c>
    </row>
    <row r="12871" spans="1:8" ht="15.75">
      <c r="A12871" s="52">
        <v>12900</v>
      </c>
      <c r="B12871" s="233"/>
      <c r="D12871" s="55" t="e">
        <f>VLOOKUP(C12871,#REF!,2,FALSE)</f>
        <v>#REF!</v>
      </c>
      <c r="E12871" s="172" t="str">
        <f>IFERROR(VLOOKUP(C12871,[1]MASTER!C:F,4,FALSE),"")</f>
        <v/>
      </c>
      <c r="F12871" s="172" t="str">
        <f>IFERROR(VLOOKUP(C12871,[1]MASTER!C:F,3,FALSE),"")</f>
        <v/>
      </c>
      <c r="G12871" s="175" t="str">
        <f>IFERROR(LOOKUP(C12871,[1]MASTER!C:C,[1]MASTER!B:B),"")</f>
        <v/>
      </c>
      <c r="H12871" s="176" t="str">
        <f>IFERROR(VLOOKUP(C12871,[1]MASTER!C:G,5,FALSE),"")</f>
        <v/>
      </c>
    </row>
    <row r="12872" spans="1:8" ht="15.75">
      <c r="A12872" s="109">
        <v>12901</v>
      </c>
      <c r="B12872" s="120"/>
      <c r="D12872" s="55" t="e">
        <f>VLOOKUP(C12872,#REF!,2,FALSE)</f>
        <v>#REF!</v>
      </c>
      <c r="E12872" s="172" t="str">
        <f>IFERROR(VLOOKUP(C12872,[1]MASTER!C:F,4,FALSE),"")</f>
        <v/>
      </c>
      <c r="F12872" s="172" t="str">
        <f>IFERROR(VLOOKUP(C12872,[1]MASTER!C:F,3,FALSE),"")</f>
        <v/>
      </c>
      <c r="G12872" s="175" t="str">
        <f>IFERROR(LOOKUP(C12872,[1]MASTER!C:C,[1]MASTER!B:B),"")</f>
        <v/>
      </c>
      <c r="H12872" s="176" t="str">
        <f>IFERROR(VLOOKUP(C12872,[1]MASTER!C:G,5,FALSE),"")</f>
        <v/>
      </c>
    </row>
    <row r="12873" spans="1:8" ht="15.75">
      <c r="A12873" s="52">
        <v>12902</v>
      </c>
      <c r="B12873" s="233"/>
      <c r="D12873" s="55" t="e">
        <f>VLOOKUP(C12873,#REF!,2,FALSE)</f>
        <v>#REF!</v>
      </c>
      <c r="E12873" s="172" t="str">
        <f>IFERROR(VLOOKUP(C12873,[1]MASTER!C:F,4,FALSE),"")</f>
        <v/>
      </c>
      <c r="F12873" s="172" t="str">
        <f>IFERROR(VLOOKUP(C12873,[1]MASTER!C:F,3,FALSE),"")</f>
        <v/>
      </c>
      <c r="G12873" s="175" t="str">
        <f>IFERROR(LOOKUP(C12873,[1]MASTER!C:C,[1]MASTER!B:B),"")</f>
        <v/>
      </c>
      <c r="H12873" s="176" t="str">
        <f>IFERROR(VLOOKUP(C12873,[1]MASTER!C:G,5,FALSE),"")</f>
        <v/>
      </c>
    </row>
    <row r="12874" spans="1:8" ht="15.75">
      <c r="A12874" s="109">
        <v>12903</v>
      </c>
      <c r="B12874" s="120"/>
      <c r="D12874" s="55" t="e">
        <f>VLOOKUP(C12874,#REF!,2,FALSE)</f>
        <v>#REF!</v>
      </c>
      <c r="E12874" s="172" t="str">
        <f>IFERROR(VLOOKUP(C12874,[1]MASTER!C:F,4,FALSE),"")</f>
        <v/>
      </c>
      <c r="F12874" s="172" t="str">
        <f>IFERROR(VLOOKUP(C12874,[1]MASTER!C:F,3,FALSE),"")</f>
        <v/>
      </c>
      <c r="G12874" s="175" t="str">
        <f>IFERROR(LOOKUP(C12874,[1]MASTER!C:C,[1]MASTER!B:B),"")</f>
        <v/>
      </c>
      <c r="H12874" s="176" t="str">
        <f>IFERROR(VLOOKUP(C12874,[1]MASTER!C:G,5,FALSE),"")</f>
        <v/>
      </c>
    </row>
    <row r="12875" spans="1:8" ht="15.75">
      <c r="A12875" s="52">
        <v>12904</v>
      </c>
      <c r="B12875" s="233"/>
      <c r="D12875" s="55" t="e">
        <f>VLOOKUP(C12875,#REF!,2,FALSE)</f>
        <v>#REF!</v>
      </c>
      <c r="E12875" s="172" t="str">
        <f>IFERROR(VLOOKUP(C12875,[1]MASTER!C:F,4,FALSE),"")</f>
        <v/>
      </c>
      <c r="F12875" s="172" t="str">
        <f>IFERROR(VLOOKUP(C12875,[1]MASTER!C:F,3,FALSE),"")</f>
        <v/>
      </c>
      <c r="G12875" s="175" t="str">
        <f>IFERROR(LOOKUP(C12875,[1]MASTER!C:C,[1]MASTER!B:B),"")</f>
        <v/>
      </c>
      <c r="H12875" s="176" t="str">
        <f>IFERROR(VLOOKUP(C12875,[1]MASTER!C:G,5,FALSE),"")</f>
        <v/>
      </c>
    </row>
    <row r="12876" spans="1:8" ht="15.75">
      <c r="A12876" s="109">
        <v>12905</v>
      </c>
      <c r="B12876" s="120"/>
      <c r="D12876" s="55" t="e">
        <f>VLOOKUP(C12876,#REF!,2,FALSE)</f>
        <v>#REF!</v>
      </c>
      <c r="E12876" s="172" t="str">
        <f>IFERROR(VLOOKUP(C12876,[1]MASTER!C:F,4,FALSE),"")</f>
        <v/>
      </c>
      <c r="F12876" s="172" t="str">
        <f>IFERROR(VLOOKUP(C12876,[1]MASTER!C:F,3,FALSE),"")</f>
        <v/>
      </c>
      <c r="G12876" s="175" t="str">
        <f>IFERROR(LOOKUP(C12876,[1]MASTER!C:C,[1]MASTER!B:B),"")</f>
        <v/>
      </c>
      <c r="H12876" s="176" t="str">
        <f>IFERROR(VLOOKUP(C12876,[1]MASTER!C:G,5,FALSE),"")</f>
        <v/>
      </c>
    </row>
    <row r="12877" spans="1:8" ht="15.75">
      <c r="A12877" s="52">
        <v>12906</v>
      </c>
      <c r="B12877" s="233"/>
      <c r="D12877" s="55" t="e">
        <f>VLOOKUP(C12877,#REF!,2,FALSE)</f>
        <v>#REF!</v>
      </c>
      <c r="E12877" s="172" t="str">
        <f>IFERROR(VLOOKUP(C12877,[1]MASTER!C:F,4,FALSE),"")</f>
        <v/>
      </c>
      <c r="F12877" s="172" t="str">
        <f>IFERROR(VLOOKUP(C12877,[1]MASTER!C:F,3,FALSE),"")</f>
        <v/>
      </c>
      <c r="G12877" s="175" t="str">
        <f>IFERROR(LOOKUP(C12877,[1]MASTER!C:C,[1]MASTER!B:B),"")</f>
        <v/>
      </c>
      <c r="H12877" s="176" t="str">
        <f>IFERROR(VLOOKUP(C12877,[1]MASTER!C:G,5,FALSE),"")</f>
        <v/>
      </c>
    </row>
    <row r="12878" spans="1:8" ht="15.75">
      <c r="A12878" s="109">
        <v>12907</v>
      </c>
      <c r="B12878" s="120"/>
      <c r="D12878" s="55" t="e">
        <f>VLOOKUP(C12878,#REF!,2,FALSE)</f>
        <v>#REF!</v>
      </c>
      <c r="E12878" s="172" t="str">
        <f>IFERROR(VLOOKUP(C12878,[1]MASTER!C:F,4,FALSE),"")</f>
        <v/>
      </c>
      <c r="F12878" s="172" t="str">
        <f>IFERROR(VLOOKUP(C12878,[1]MASTER!C:F,3,FALSE),"")</f>
        <v/>
      </c>
      <c r="G12878" s="175" t="str">
        <f>IFERROR(LOOKUP(C12878,[1]MASTER!C:C,[1]MASTER!B:B),"")</f>
        <v/>
      </c>
      <c r="H12878" s="176" t="str">
        <f>IFERROR(VLOOKUP(C12878,[1]MASTER!C:G,5,FALSE),"")</f>
        <v/>
      </c>
    </row>
    <row r="12879" spans="1:8" ht="15.75">
      <c r="A12879" s="52">
        <v>12908</v>
      </c>
      <c r="B12879" s="233"/>
      <c r="D12879" s="55" t="e">
        <f>VLOOKUP(C12879,#REF!,2,FALSE)</f>
        <v>#REF!</v>
      </c>
      <c r="E12879" s="172" t="str">
        <f>IFERROR(VLOOKUP(C12879,[1]MASTER!C:F,4,FALSE),"")</f>
        <v/>
      </c>
      <c r="F12879" s="172" t="str">
        <f>IFERROR(VLOOKUP(C12879,[1]MASTER!C:F,3,FALSE),"")</f>
        <v/>
      </c>
      <c r="G12879" s="175" t="str">
        <f>IFERROR(LOOKUP(C12879,[1]MASTER!C:C,[1]MASTER!B:B),"")</f>
        <v/>
      </c>
      <c r="H12879" s="176" t="str">
        <f>IFERROR(VLOOKUP(C12879,[1]MASTER!C:G,5,FALSE),"")</f>
        <v/>
      </c>
    </row>
    <row r="12880" spans="1:8" ht="15.75">
      <c r="A12880" s="109">
        <v>12909</v>
      </c>
      <c r="B12880" s="120"/>
      <c r="D12880" s="55" t="e">
        <f>VLOOKUP(C12880,#REF!,2,FALSE)</f>
        <v>#REF!</v>
      </c>
      <c r="E12880" s="172" t="str">
        <f>IFERROR(VLOOKUP(C12880,[1]MASTER!C:F,4,FALSE),"")</f>
        <v/>
      </c>
      <c r="F12880" s="172" t="str">
        <f>IFERROR(VLOOKUP(C12880,[1]MASTER!C:F,3,FALSE),"")</f>
        <v/>
      </c>
      <c r="G12880" s="175" t="str">
        <f>IFERROR(LOOKUP(C12880,[1]MASTER!C:C,[1]MASTER!B:B),"")</f>
        <v/>
      </c>
      <c r="H12880" s="176" t="str">
        <f>IFERROR(VLOOKUP(C12880,[1]MASTER!C:G,5,FALSE),"")</f>
        <v/>
      </c>
    </row>
    <row r="12881" spans="1:8" ht="15.75">
      <c r="A12881" s="52">
        <v>12910</v>
      </c>
      <c r="B12881" s="233"/>
      <c r="D12881" s="55" t="e">
        <f>VLOOKUP(C12881,#REF!,2,FALSE)</f>
        <v>#REF!</v>
      </c>
      <c r="E12881" s="172" t="str">
        <f>IFERROR(VLOOKUP(C12881,[1]MASTER!C:F,4,FALSE),"")</f>
        <v/>
      </c>
      <c r="F12881" s="172" t="str">
        <f>IFERROR(VLOOKUP(C12881,[1]MASTER!C:F,3,FALSE),"")</f>
        <v/>
      </c>
      <c r="G12881" s="175" t="str">
        <f>IFERROR(LOOKUP(C12881,[1]MASTER!C:C,[1]MASTER!B:B),"")</f>
        <v/>
      </c>
      <c r="H12881" s="176" t="str">
        <f>IFERROR(VLOOKUP(C12881,[1]MASTER!C:G,5,FALSE),"")</f>
        <v/>
      </c>
    </row>
    <row r="12882" spans="1:8" ht="15.75">
      <c r="A12882" s="109">
        <v>12911</v>
      </c>
      <c r="B12882" s="120"/>
      <c r="D12882" s="55" t="e">
        <f>VLOOKUP(C12882,#REF!,2,FALSE)</f>
        <v>#REF!</v>
      </c>
      <c r="E12882" s="172" t="str">
        <f>IFERROR(VLOOKUP(C12882,[1]MASTER!C:F,4,FALSE),"")</f>
        <v/>
      </c>
      <c r="F12882" s="172" t="str">
        <f>IFERROR(VLOOKUP(C12882,[1]MASTER!C:F,3,FALSE),"")</f>
        <v/>
      </c>
      <c r="G12882" s="175" t="str">
        <f>IFERROR(LOOKUP(C12882,[1]MASTER!C:C,[1]MASTER!B:B),"")</f>
        <v/>
      </c>
      <c r="H12882" s="176" t="str">
        <f>IFERROR(VLOOKUP(C12882,[1]MASTER!C:G,5,FALSE),"")</f>
        <v/>
      </c>
    </row>
    <row r="12883" spans="1:8" ht="15.75">
      <c r="A12883" s="52">
        <v>12912</v>
      </c>
      <c r="B12883" s="233"/>
      <c r="D12883" s="55" t="e">
        <f>VLOOKUP(C12883,#REF!,2,FALSE)</f>
        <v>#REF!</v>
      </c>
      <c r="E12883" s="172" t="str">
        <f>IFERROR(VLOOKUP(C12883,[1]MASTER!C:F,4,FALSE),"")</f>
        <v/>
      </c>
      <c r="F12883" s="172" t="str">
        <f>IFERROR(VLOOKUP(C12883,[1]MASTER!C:F,3,FALSE),"")</f>
        <v/>
      </c>
      <c r="G12883" s="175" t="str">
        <f>IFERROR(LOOKUP(C12883,[1]MASTER!C:C,[1]MASTER!B:B),"")</f>
        <v/>
      </c>
      <c r="H12883" s="176" t="str">
        <f>IFERROR(VLOOKUP(C12883,[1]MASTER!C:G,5,FALSE),"")</f>
        <v/>
      </c>
    </row>
    <row r="12884" spans="1:8" ht="15.75">
      <c r="A12884" s="109">
        <v>12913</v>
      </c>
      <c r="B12884" s="120"/>
      <c r="D12884" s="55" t="e">
        <f>VLOOKUP(C12884,#REF!,2,FALSE)</f>
        <v>#REF!</v>
      </c>
      <c r="E12884" s="172" t="str">
        <f>IFERROR(VLOOKUP(C12884,[1]MASTER!C:F,4,FALSE),"")</f>
        <v/>
      </c>
      <c r="F12884" s="172" t="str">
        <f>IFERROR(VLOOKUP(C12884,[1]MASTER!C:F,3,FALSE),"")</f>
        <v/>
      </c>
      <c r="G12884" s="175" t="str">
        <f>IFERROR(LOOKUP(C12884,[1]MASTER!C:C,[1]MASTER!B:B),"")</f>
        <v/>
      </c>
      <c r="H12884" s="176" t="str">
        <f>IFERROR(VLOOKUP(C12884,[1]MASTER!C:G,5,FALSE),"")</f>
        <v/>
      </c>
    </row>
    <row r="12885" spans="1:8" ht="15.75">
      <c r="A12885" s="52">
        <v>12914</v>
      </c>
      <c r="B12885" s="233"/>
      <c r="D12885" s="55" t="e">
        <f>VLOOKUP(C12885,#REF!,2,FALSE)</f>
        <v>#REF!</v>
      </c>
      <c r="E12885" s="172" t="str">
        <f>IFERROR(VLOOKUP(C12885,[1]MASTER!C:F,4,FALSE),"")</f>
        <v/>
      </c>
      <c r="F12885" s="172" t="str">
        <f>IFERROR(VLOOKUP(C12885,[1]MASTER!C:F,3,FALSE),"")</f>
        <v/>
      </c>
      <c r="G12885" s="175" t="str">
        <f>IFERROR(LOOKUP(C12885,[1]MASTER!C:C,[1]MASTER!B:B),"")</f>
        <v/>
      </c>
      <c r="H12885" s="176" t="str">
        <f>IFERROR(VLOOKUP(C12885,[1]MASTER!C:G,5,FALSE),"")</f>
        <v/>
      </c>
    </row>
    <row r="12886" spans="1:8" ht="15.75">
      <c r="A12886" s="109">
        <v>12915</v>
      </c>
      <c r="B12886" s="120"/>
      <c r="D12886" s="55" t="e">
        <f>VLOOKUP(C12886,#REF!,2,FALSE)</f>
        <v>#REF!</v>
      </c>
      <c r="E12886" s="172" t="str">
        <f>IFERROR(VLOOKUP(C12886,[1]MASTER!C:F,4,FALSE),"")</f>
        <v/>
      </c>
      <c r="F12886" s="172" t="str">
        <f>IFERROR(VLOOKUP(C12886,[1]MASTER!C:F,3,FALSE),"")</f>
        <v/>
      </c>
      <c r="G12886" s="175" t="str">
        <f>IFERROR(LOOKUP(C12886,[1]MASTER!C:C,[1]MASTER!B:B),"")</f>
        <v/>
      </c>
      <c r="H12886" s="176" t="str">
        <f>IFERROR(VLOOKUP(C12886,[1]MASTER!C:G,5,FALSE),"")</f>
        <v/>
      </c>
    </row>
    <row r="12887" spans="1:8" ht="15.75">
      <c r="A12887" s="52">
        <v>12916</v>
      </c>
      <c r="B12887" s="233"/>
      <c r="D12887" s="55" t="e">
        <f>VLOOKUP(C12887,#REF!,2,FALSE)</f>
        <v>#REF!</v>
      </c>
      <c r="E12887" s="172" t="str">
        <f>IFERROR(VLOOKUP(C12887,[1]MASTER!C:F,4,FALSE),"")</f>
        <v/>
      </c>
      <c r="F12887" s="172" t="str">
        <f>IFERROR(VLOOKUP(C12887,[1]MASTER!C:F,3,FALSE),"")</f>
        <v/>
      </c>
      <c r="G12887" s="175" t="str">
        <f>IFERROR(LOOKUP(C12887,[1]MASTER!C:C,[1]MASTER!B:B),"")</f>
        <v/>
      </c>
      <c r="H12887" s="176" t="str">
        <f>IFERROR(VLOOKUP(C12887,[1]MASTER!C:G,5,FALSE),"")</f>
        <v/>
      </c>
    </row>
    <row r="12888" spans="1:8" ht="15.75">
      <c r="A12888" s="109">
        <v>12917</v>
      </c>
      <c r="B12888" s="120"/>
      <c r="D12888" s="55" t="e">
        <f>VLOOKUP(C12888,#REF!,2,FALSE)</f>
        <v>#REF!</v>
      </c>
      <c r="E12888" s="172" t="str">
        <f>IFERROR(VLOOKUP(C12888,[1]MASTER!C:F,4,FALSE),"")</f>
        <v/>
      </c>
      <c r="F12888" s="172" t="str">
        <f>IFERROR(VLOOKUP(C12888,[1]MASTER!C:F,3,FALSE),"")</f>
        <v/>
      </c>
      <c r="G12888" s="175" t="str">
        <f>IFERROR(LOOKUP(C12888,[1]MASTER!C:C,[1]MASTER!B:B),"")</f>
        <v/>
      </c>
      <c r="H12888" s="176" t="str">
        <f>IFERROR(VLOOKUP(C12888,[1]MASTER!C:G,5,FALSE),"")</f>
        <v/>
      </c>
    </row>
    <row r="12889" spans="1:8" ht="15.75">
      <c r="A12889" s="52">
        <v>12918</v>
      </c>
      <c r="B12889" s="233"/>
      <c r="D12889" s="55" t="e">
        <f>VLOOKUP(C12889,#REF!,2,FALSE)</f>
        <v>#REF!</v>
      </c>
      <c r="E12889" s="172" t="str">
        <f>IFERROR(VLOOKUP(C12889,[1]MASTER!C:F,4,FALSE),"")</f>
        <v/>
      </c>
      <c r="F12889" s="172" t="str">
        <f>IFERROR(VLOOKUP(C12889,[1]MASTER!C:F,3,FALSE),"")</f>
        <v/>
      </c>
      <c r="G12889" s="175" t="str">
        <f>IFERROR(LOOKUP(C12889,[1]MASTER!C:C,[1]MASTER!B:B),"")</f>
        <v/>
      </c>
      <c r="H12889" s="176" t="str">
        <f>IFERROR(VLOOKUP(C12889,[1]MASTER!C:G,5,FALSE),"")</f>
        <v/>
      </c>
    </row>
    <row r="12890" spans="1:8" ht="15.75">
      <c r="A12890" s="109">
        <v>12919</v>
      </c>
      <c r="B12890" s="120"/>
      <c r="D12890" s="55" t="e">
        <f>VLOOKUP(C12890,#REF!,2,FALSE)</f>
        <v>#REF!</v>
      </c>
      <c r="E12890" s="172" t="str">
        <f>IFERROR(VLOOKUP(C12890,[1]MASTER!C:F,4,FALSE),"")</f>
        <v/>
      </c>
      <c r="F12890" s="172" t="str">
        <f>IFERROR(VLOOKUP(C12890,[1]MASTER!C:F,3,FALSE),"")</f>
        <v/>
      </c>
      <c r="G12890" s="175" t="str">
        <f>IFERROR(LOOKUP(C12890,[1]MASTER!C:C,[1]MASTER!B:B),"")</f>
        <v/>
      </c>
      <c r="H12890" s="176" t="str">
        <f>IFERROR(VLOOKUP(C12890,[1]MASTER!C:G,5,FALSE),"")</f>
        <v/>
      </c>
    </row>
    <row r="12891" spans="1:8" ht="15.75">
      <c r="A12891" s="52">
        <v>12920</v>
      </c>
      <c r="B12891" s="233"/>
      <c r="D12891" s="55" t="e">
        <f>VLOOKUP(C12891,#REF!,2,FALSE)</f>
        <v>#REF!</v>
      </c>
      <c r="E12891" s="172" t="str">
        <f>IFERROR(VLOOKUP(C12891,[1]MASTER!C:F,4,FALSE),"")</f>
        <v/>
      </c>
      <c r="F12891" s="172" t="str">
        <f>IFERROR(VLOOKUP(C12891,[1]MASTER!C:F,3,FALSE),"")</f>
        <v/>
      </c>
      <c r="G12891" s="175" t="str">
        <f>IFERROR(LOOKUP(C12891,[1]MASTER!C:C,[1]MASTER!B:B),"")</f>
        <v/>
      </c>
      <c r="H12891" s="176" t="str">
        <f>IFERROR(VLOOKUP(C12891,[1]MASTER!C:G,5,FALSE),"")</f>
        <v/>
      </c>
    </row>
    <row r="12892" spans="1:8" ht="15.75">
      <c r="A12892" s="109">
        <v>12921</v>
      </c>
      <c r="B12892" s="120"/>
      <c r="D12892" s="55" t="e">
        <f>VLOOKUP(C12892,#REF!,2,FALSE)</f>
        <v>#REF!</v>
      </c>
      <c r="E12892" s="172" t="str">
        <f>IFERROR(VLOOKUP(C12892,[1]MASTER!C:F,4,FALSE),"")</f>
        <v/>
      </c>
      <c r="F12892" s="172" t="str">
        <f>IFERROR(VLOOKUP(C12892,[1]MASTER!C:F,3,FALSE),"")</f>
        <v/>
      </c>
      <c r="G12892" s="175" t="str">
        <f>IFERROR(LOOKUP(C12892,[1]MASTER!C:C,[1]MASTER!B:B),"")</f>
        <v/>
      </c>
      <c r="H12892" s="176" t="str">
        <f>IFERROR(VLOOKUP(C12892,[1]MASTER!C:G,5,FALSE),"")</f>
        <v/>
      </c>
    </row>
    <row r="12893" spans="1:8" ht="15.75">
      <c r="A12893" s="52">
        <v>12922</v>
      </c>
      <c r="B12893" s="233"/>
      <c r="D12893" s="55" t="e">
        <f>VLOOKUP(C12893,#REF!,2,FALSE)</f>
        <v>#REF!</v>
      </c>
      <c r="E12893" s="172" t="str">
        <f>IFERROR(VLOOKUP(C12893,[1]MASTER!C:F,4,FALSE),"")</f>
        <v/>
      </c>
      <c r="F12893" s="172" t="str">
        <f>IFERROR(VLOOKUP(C12893,[1]MASTER!C:F,3,FALSE),"")</f>
        <v/>
      </c>
      <c r="G12893" s="175" t="str">
        <f>IFERROR(LOOKUP(C12893,[1]MASTER!C:C,[1]MASTER!B:B),"")</f>
        <v/>
      </c>
      <c r="H12893" s="176" t="str">
        <f>IFERROR(VLOOKUP(C12893,[1]MASTER!C:G,5,FALSE),"")</f>
        <v/>
      </c>
    </row>
    <row r="12894" spans="1:8" ht="15.75">
      <c r="A12894" s="109">
        <v>12923</v>
      </c>
      <c r="B12894" s="120"/>
      <c r="D12894" s="55" t="e">
        <f>VLOOKUP(C12894,#REF!,2,FALSE)</f>
        <v>#REF!</v>
      </c>
      <c r="E12894" s="172" t="str">
        <f>IFERROR(VLOOKUP(C12894,[1]MASTER!C:F,4,FALSE),"")</f>
        <v/>
      </c>
      <c r="F12894" s="172" t="str">
        <f>IFERROR(VLOOKUP(C12894,[1]MASTER!C:F,3,FALSE),"")</f>
        <v/>
      </c>
      <c r="G12894" s="175" t="str">
        <f>IFERROR(LOOKUP(C12894,[1]MASTER!C:C,[1]MASTER!B:B),"")</f>
        <v/>
      </c>
      <c r="H12894" s="176" t="str">
        <f>IFERROR(VLOOKUP(C12894,[1]MASTER!C:G,5,FALSE),"")</f>
        <v/>
      </c>
    </row>
    <row r="12895" spans="1:8" ht="15.75">
      <c r="A12895" s="52">
        <v>12924</v>
      </c>
      <c r="B12895" s="233"/>
      <c r="D12895" s="55" t="e">
        <f>VLOOKUP(C12895,#REF!,2,FALSE)</f>
        <v>#REF!</v>
      </c>
      <c r="E12895" s="172" t="str">
        <f>IFERROR(VLOOKUP(C12895,[1]MASTER!C:F,4,FALSE),"")</f>
        <v/>
      </c>
      <c r="F12895" s="172" t="str">
        <f>IFERROR(VLOOKUP(C12895,[1]MASTER!C:F,3,FALSE),"")</f>
        <v/>
      </c>
      <c r="G12895" s="175" t="str">
        <f>IFERROR(LOOKUP(C12895,[1]MASTER!C:C,[1]MASTER!B:B),"")</f>
        <v/>
      </c>
      <c r="H12895" s="176" t="str">
        <f>IFERROR(VLOOKUP(C12895,[1]MASTER!C:G,5,FALSE),"")</f>
        <v/>
      </c>
    </row>
    <row r="12896" spans="1:8" ht="15.75">
      <c r="A12896" s="109">
        <v>12925</v>
      </c>
      <c r="B12896" s="120"/>
      <c r="D12896" s="55" t="e">
        <f>VLOOKUP(C12896,#REF!,2,FALSE)</f>
        <v>#REF!</v>
      </c>
      <c r="E12896" s="172" t="str">
        <f>IFERROR(VLOOKUP(C12896,[1]MASTER!C:F,4,FALSE),"")</f>
        <v/>
      </c>
      <c r="F12896" s="172" t="str">
        <f>IFERROR(VLOOKUP(C12896,[1]MASTER!C:F,3,FALSE),"")</f>
        <v/>
      </c>
      <c r="G12896" s="175" t="str">
        <f>IFERROR(LOOKUP(C12896,[1]MASTER!C:C,[1]MASTER!B:B),"")</f>
        <v/>
      </c>
      <c r="H12896" s="176" t="str">
        <f>IFERROR(VLOOKUP(C12896,[1]MASTER!C:G,5,FALSE),"")</f>
        <v/>
      </c>
    </row>
    <row r="12897" spans="1:8" ht="15.75">
      <c r="A12897" s="52">
        <v>12926</v>
      </c>
      <c r="B12897" s="233"/>
      <c r="D12897" s="55" t="e">
        <f>VLOOKUP(C12897,#REF!,2,FALSE)</f>
        <v>#REF!</v>
      </c>
      <c r="E12897" s="172" t="str">
        <f>IFERROR(VLOOKUP(C12897,[1]MASTER!C:F,4,FALSE),"")</f>
        <v/>
      </c>
      <c r="F12897" s="172" t="str">
        <f>IFERROR(VLOOKUP(C12897,[1]MASTER!C:F,3,FALSE),"")</f>
        <v/>
      </c>
      <c r="G12897" s="175" t="str">
        <f>IFERROR(LOOKUP(C12897,[1]MASTER!C:C,[1]MASTER!B:B),"")</f>
        <v/>
      </c>
      <c r="H12897" s="176" t="str">
        <f>IFERROR(VLOOKUP(C12897,[1]MASTER!C:G,5,FALSE),"")</f>
        <v/>
      </c>
    </row>
    <row r="12898" spans="1:8" ht="15.75">
      <c r="A12898" s="109">
        <v>12927</v>
      </c>
      <c r="B12898" s="120"/>
      <c r="D12898" s="55" t="e">
        <f>VLOOKUP(C12898,#REF!,2,FALSE)</f>
        <v>#REF!</v>
      </c>
      <c r="E12898" s="172" t="str">
        <f>IFERROR(VLOOKUP(C12898,[1]MASTER!C:F,4,FALSE),"")</f>
        <v/>
      </c>
      <c r="F12898" s="172" t="str">
        <f>IFERROR(VLOOKUP(C12898,[1]MASTER!C:F,3,FALSE),"")</f>
        <v/>
      </c>
      <c r="G12898" s="175" t="str">
        <f>IFERROR(LOOKUP(C12898,[1]MASTER!C:C,[1]MASTER!B:B),"")</f>
        <v/>
      </c>
      <c r="H12898" s="176" t="str">
        <f>IFERROR(VLOOKUP(C12898,[1]MASTER!C:G,5,FALSE),"")</f>
        <v/>
      </c>
    </row>
    <row r="12899" spans="1:8" ht="15.75">
      <c r="A12899" s="52">
        <v>12928</v>
      </c>
      <c r="B12899" s="233"/>
      <c r="D12899" s="55" t="e">
        <f>VLOOKUP(C12899,#REF!,2,FALSE)</f>
        <v>#REF!</v>
      </c>
      <c r="E12899" s="172" t="str">
        <f>IFERROR(VLOOKUP(C12899,[1]MASTER!C:F,4,FALSE),"")</f>
        <v/>
      </c>
      <c r="F12899" s="172" t="str">
        <f>IFERROR(VLOOKUP(C12899,[1]MASTER!C:F,3,FALSE),"")</f>
        <v/>
      </c>
      <c r="G12899" s="175" t="str">
        <f>IFERROR(LOOKUP(C12899,[1]MASTER!C:C,[1]MASTER!B:B),"")</f>
        <v/>
      </c>
      <c r="H12899" s="176" t="str">
        <f>IFERROR(VLOOKUP(C12899,[1]MASTER!C:G,5,FALSE),"")</f>
        <v/>
      </c>
    </row>
    <row r="12900" spans="1:8" ht="15.75">
      <c r="A12900" s="109">
        <v>12929</v>
      </c>
      <c r="B12900" s="120"/>
      <c r="D12900" s="55" t="e">
        <f>VLOOKUP(C12900,#REF!,2,FALSE)</f>
        <v>#REF!</v>
      </c>
      <c r="E12900" s="172" t="str">
        <f>IFERROR(VLOOKUP(C12900,[1]MASTER!C:F,4,FALSE),"")</f>
        <v/>
      </c>
      <c r="F12900" s="172" t="str">
        <f>IFERROR(VLOOKUP(C12900,[1]MASTER!C:F,3,FALSE),"")</f>
        <v/>
      </c>
      <c r="G12900" s="175" t="str">
        <f>IFERROR(LOOKUP(C12900,[1]MASTER!C:C,[1]MASTER!B:B),"")</f>
        <v/>
      </c>
      <c r="H12900" s="176" t="str">
        <f>IFERROR(VLOOKUP(C12900,[1]MASTER!C:G,5,FALSE),"")</f>
        <v/>
      </c>
    </row>
    <row r="12901" spans="1:8" ht="15.75">
      <c r="A12901" s="52">
        <v>12930</v>
      </c>
      <c r="B12901" s="233"/>
      <c r="D12901" s="55" t="e">
        <f>VLOOKUP(C12901,#REF!,2,FALSE)</f>
        <v>#REF!</v>
      </c>
      <c r="E12901" s="172" t="str">
        <f>IFERROR(VLOOKUP(C12901,[1]MASTER!C:F,4,FALSE),"")</f>
        <v/>
      </c>
      <c r="F12901" s="172" t="str">
        <f>IFERROR(VLOOKUP(C12901,[1]MASTER!C:F,3,FALSE),"")</f>
        <v/>
      </c>
      <c r="G12901" s="175" t="str">
        <f>IFERROR(LOOKUP(C12901,[1]MASTER!C:C,[1]MASTER!B:B),"")</f>
        <v/>
      </c>
      <c r="H12901" s="176" t="str">
        <f>IFERROR(VLOOKUP(C12901,[1]MASTER!C:G,5,FALSE),"")</f>
        <v/>
      </c>
    </row>
    <row r="12902" spans="1:8" ht="15.75">
      <c r="A12902" s="109">
        <v>12931</v>
      </c>
      <c r="B12902" s="120"/>
      <c r="D12902" s="55" t="e">
        <f>VLOOKUP(C12902,#REF!,2,FALSE)</f>
        <v>#REF!</v>
      </c>
      <c r="E12902" s="172" t="str">
        <f>IFERROR(VLOOKUP(C12902,[1]MASTER!C:F,4,FALSE),"")</f>
        <v/>
      </c>
      <c r="F12902" s="172" t="str">
        <f>IFERROR(VLOOKUP(C12902,[1]MASTER!C:F,3,FALSE),"")</f>
        <v/>
      </c>
      <c r="G12902" s="175" t="str">
        <f>IFERROR(LOOKUP(C12902,[1]MASTER!C:C,[1]MASTER!B:B),"")</f>
        <v/>
      </c>
      <c r="H12902" s="176" t="str">
        <f>IFERROR(VLOOKUP(C12902,[1]MASTER!C:G,5,FALSE),"")</f>
        <v/>
      </c>
    </row>
    <row r="12903" spans="1:8" ht="15.75">
      <c r="A12903" s="52">
        <v>12932</v>
      </c>
      <c r="B12903" s="233"/>
      <c r="D12903" s="55" t="e">
        <f>VLOOKUP(C12903,#REF!,2,FALSE)</f>
        <v>#REF!</v>
      </c>
      <c r="E12903" s="172" t="str">
        <f>IFERROR(VLOOKUP(C12903,[1]MASTER!C:F,4,FALSE),"")</f>
        <v/>
      </c>
      <c r="F12903" s="172" t="str">
        <f>IFERROR(VLOOKUP(C12903,[1]MASTER!C:F,3,FALSE),"")</f>
        <v/>
      </c>
      <c r="G12903" s="175" t="str">
        <f>IFERROR(LOOKUP(C12903,[1]MASTER!C:C,[1]MASTER!B:B),"")</f>
        <v/>
      </c>
      <c r="H12903" s="176" t="str">
        <f>IFERROR(VLOOKUP(C12903,[1]MASTER!C:G,5,FALSE),"")</f>
        <v/>
      </c>
    </row>
    <row r="12904" spans="1:8" ht="15.75">
      <c r="A12904" s="109">
        <v>12933</v>
      </c>
      <c r="B12904" s="120"/>
      <c r="D12904" s="55" t="e">
        <f>VLOOKUP(C12904,#REF!,2,FALSE)</f>
        <v>#REF!</v>
      </c>
      <c r="E12904" s="172" t="str">
        <f>IFERROR(VLOOKUP(C12904,[1]MASTER!C:F,4,FALSE),"")</f>
        <v/>
      </c>
      <c r="F12904" s="172" t="str">
        <f>IFERROR(VLOOKUP(C12904,[1]MASTER!C:F,3,FALSE),"")</f>
        <v/>
      </c>
      <c r="G12904" s="175" t="str">
        <f>IFERROR(LOOKUP(C12904,[1]MASTER!C:C,[1]MASTER!B:B),"")</f>
        <v/>
      </c>
      <c r="H12904" s="176" t="str">
        <f>IFERROR(VLOOKUP(C12904,[1]MASTER!C:G,5,FALSE),"")</f>
        <v/>
      </c>
    </row>
    <row r="12905" spans="1:8" ht="15.75">
      <c r="A12905" s="52">
        <v>12934</v>
      </c>
      <c r="B12905" s="233"/>
      <c r="D12905" s="55" t="e">
        <f>VLOOKUP(C12905,#REF!,2,FALSE)</f>
        <v>#REF!</v>
      </c>
      <c r="E12905" s="172" t="str">
        <f>IFERROR(VLOOKUP(C12905,[1]MASTER!C:F,4,FALSE),"")</f>
        <v/>
      </c>
      <c r="F12905" s="172" t="str">
        <f>IFERROR(VLOOKUP(C12905,[1]MASTER!C:F,3,FALSE),"")</f>
        <v/>
      </c>
      <c r="G12905" s="175" t="str">
        <f>IFERROR(LOOKUP(C12905,[1]MASTER!C:C,[1]MASTER!B:B),"")</f>
        <v/>
      </c>
      <c r="H12905" s="176" t="str">
        <f>IFERROR(VLOOKUP(C12905,[1]MASTER!C:G,5,FALSE),"")</f>
        <v/>
      </c>
    </row>
    <row r="12906" spans="1:8" ht="15.75">
      <c r="A12906" s="109">
        <v>12935</v>
      </c>
      <c r="B12906" s="120"/>
      <c r="D12906" s="55" t="e">
        <f>VLOOKUP(C12906,#REF!,2,FALSE)</f>
        <v>#REF!</v>
      </c>
      <c r="E12906" s="172" t="str">
        <f>IFERROR(VLOOKUP(C12906,[1]MASTER!C:F,4,FALSE),"")</f>
        <v/>
      </c>
      <c r="F12906" s="172" t="str">
        <f>IFERROR(VLOOKUP(C12906,[1]MASTER!C:F,3,FALSE),"")</f>
        <v/>
      </c>
      <c r="G12906" s="175" t="str">
        <f>IFERROR(LOOKUP(C12906,[1]MASTER!C:C,[1]MASTER!B:B),"")</f>
        <v/>
      </c>
      <c r="H12906" s="176" t="str">
        <f>IFERROR(VLOOKUP(C12906,[1]MASTER!C:G,5,FALSE),"")</f>
        <v/>
      </c>
    </row>
    <row r="12907" spans="1:8" ht="15.75">
      <c r="A12907" s="52">
        <v>12936</v>
      </c>
      <c r="B12907" s="233"/>
      <c r="D12907" s="55" t="e">
        <f>VLOOKUP(C12907,#REF!,2,FALSE)</f>
        <v>#REF!</v>
      </c>
      <c r="E12907" s="172" t="str">
        <f>IFERROR(VLOOKUP(C12907,[1]MASTER!C:F,4,FALSE),"")</f>
        <v/>
      </c>
      <c r="F12907" s="172" t="str">
        <f>IFERROR(VLOOKUP(C12907,[1]MASTER!C:F,3,FALSE),"")</f>
        <v/>
      </c>
      <c r="G12907" s="175" t="str">
        <f>IFERROR(LOOKUP(C12907,[1]MASTER!C:C,[1]MASTER!B:B),"")</f>
        <v/>
      </c>
      <c r="H12907" s="176" t="str">
        <f>IFERROR(VLOOKUP(C12907,[1]MASTER!C:G,5,FALSE),"")</f>
        <v/>
      </c>
    </row>
    <row r="12908" spans="1:8" ht="15.75">
      <c r="A12908" s="109">
        <v>12937</v>
      </c>
      <c r="B12908" s="120"/>
      <c r="D12908" s="55" t="e">
        <f>VLOOKUP(C12908,#REF!,2,FALSE)</f>
        <v>#REF!</v>
      </c>
      <c r="E12908" s="172" t="str">
        <f>IFERROR(VLOOKUP(C12908,[1]MASTER!C:F,4,FALSE),"")</f>
        <v/>
      </c>
      <c r="F12908" s="172" t="str">
        <f>IFERROR(VLOOKUP(C12908,[1]MASTER!C:F,3,FALSE),"")</f>
        <v/>
      </c>
      <c r="G12908" s="175" t="str">
        <f>IFERROR(LOOKUP(C12908,[1]MASTER!C:C,[1]MASTER!B:B),"")</f>
        <v/>
      </c>
      <c r="H12908" s="176" t="str">
        <f>IFERROR(VLOOKUP(C12908,[1]MASTER!C:G,5,FALSE),"")</f>
        <v/>
      </c>
    </row>
    <row r="12909" spans="1:8" ht="15.75">
      <c r="A12909" s="52">
        <v>12938</v>
      </c>
      <c r="B12909" s="233"/>
      <c r="D12909" s="55" t="e">
        <f>VLOOKUP(C12909,#REF!,2,FALSE)</f>
        <v>#REF!</v>
      </c>
      <c r="E12909" s="172" t="str">
        <f>IFERROR(VLOOKUP(C12909,[1]MASTER!C:F,4,FALSE),"")</f>
        <v/>
      </c>
      <c r="F12909" s="172" t="str">
        <f>IFERROR(VLOOKUP(C12909,[1]MASTER!C:F,3,FALSE),"")</f>
        <v/>
      </c>
      <c r="G12909" s="175" t="str">
        <f>IFERROR(LOOKUP(C12909,[1]MASTER!C:C,[1]MASTER!B:B),"")</f>
        <v/>
      </c>
      <c r="H12909" s="176" t="str">
        <f>IFERROR(VLOOKUP(C12909,[1]MASTER!C:G,5,FALSE),"")</f>
        <v/>
      </c>
    </row>
    <row r="12910" spans="1:8" ht="15.75">
      <c r="A12910" s="109">
        <v>12939</v>
      </c>
      <c r="B12910" s="120"/>
      <c r="D12910" s="55" t="e">
        <f>VLOOKUP(C12910,#REF!,2,FALSE)</f>
        <v>#REF!</v>
      </c>
      <c r="E12910" s="172" t="str">
        <f>IFERROR(VLOOKUP(C12910,[1]MASTER!C:F,4,FALSE),"")</f>
        <v/>
      </c>
      <c r="F12910" s="172" t="str">
        <f>IFERROR(VLOOKUP(C12910,[1]MASTER!C:F,3,FALSE),"")</f>
        <v/>
      </c>
      <c r="G12910" s="175" t="str">
        <f>IFERROR(LOOKUP(C12910,[1]MASTER!C:C,[1]MASTER!B:B),"")</f>
        <v/>
      </c>
      <c r="H12910" s="176" t="str">
        <f>IFERROR(VLOOKUP(C12910,[1]MASTER!C:G,5,FALSE),"")</f>
        <v/>
      </c>
    </row>
    <row r="12911" spans="1:8" ht="15.75">
      <c r="A12911" s="52">
        <v>12940</v>
      </c>
      <c r="B12911" s="233"/>
      <c r="D12911" s="55" t="e">
        <f>VLOOKUP(C12911,#REF!,2,FALSE)</f>
        <v>#REF!</v>
      </c>
      <c r="E12911" s="172" t="str">
        <f>IFERROR(VLOOKUP(C12911,[1]MASTER!C:F,4,FALSE),"")</f>
        <v/>
      </c>
      <c r="F12911" s="172" t="str">
        <f>IFERROR(VLOOKUP(C12911,[1]MASTER!C:F,3,FALSE),"")</f>
        <v/>
      </c>
      <c r="G12911" s="175" t="str">
        <f>IFERROR(LOOKUP(C12911,[1]MASTER!C:C,[1]MASTER!B:B),"")</f>
        <v/>
      </c>
      <c r="H12911" s="176" t="str">
        <f>IFERROR(VLOOKUP(C12911,[1]MASTER!C:G,5,FALSE),"")</f>
        <v/>
      </c>
    </row>
    <row r="12912" spans="1:8" ht="15.75">
      <c r="A12912" s="109">
        <v>12941</v>
      </c>
      <c r="B12912" s="120"/>
      <c r="D12912" s="55" t="e">
        <f>VLOOKUP(C12912,#REF!,2,FALSE)</f>
        <v>#REF!</v>
      </c>
      <c r="E12912" s="172" t="str">
        <f>IFERROR(VLOOKUP(C12912,[1]MASTER!C:F,4,FALSE),"")</f>
        <v/>
      </c>
      <c r="F12912" s="172" t="str">
        <f>IFERROR(VLOOKUP(C12912,[1]MASTER!C:F,3,FALSE),"")</f>
        <v/>
      </c>
      <c r="G12912" s="175" t="str">
        <f>IFERROR(LOOKUP(C12912,[1]MASTER!C:C,[1]MASTER!B:B),"")</f>
        <v/>
      </c>
      <c r="H12912" s="176" t="str">
        <f>IFERROR(VLOOKUP(C12912,[1]MASTER!C:G,5,FALSE),"")</f>
        <v/>
      </c>
    </row>
    <row r="12913" spans="1:8" ht="15.75">
      <c r="A12913" s="52">
        <v>12942</v>
      </c>
      <c r="B12913" s="233"/>
      <c r="D12913" s="55" t="e">
        <f>VLOOKUP(C12913,#REF!,2,FALSE)</f>
        <v>#REF!</v>
      </c>
      <c r="E12913" s="172" t="str">
        <f>IFERROR(VLOOKUP(C12913,[1]MASTER!C:F,4,FALSE),"")</f>
        <v/>
      </c>
      <c r="F12913" s="172" t="str">
        <f>IFERROR(VLOOKUP(C12913,[1]MASTER!C:F,3,FALSE),"")</f>
        <v/>
      </c>
      <c r="G12913" s="175" t="str">
        <f>IFERROR(LOOKUP(C12913,[1]MASTER!C:C,[1]MASTER!B:B),"")</f>
        <v/>
      </c>
      <c r="H12913" s="176" t="str">
        <f>IFERROR(VLOOKUP(C12913,[1]MASTER!C:G,5,FALSE),"")</f>
        <v/>
      </c>
    </row>
    <row r="12914" spans="1:8" ht="15.75">
      <c r="A12914" s="109">
        <v>12943</v>
      </c>
      <c r="B12914" s="120"/>
      <c r="D12914" s="55" t="e">
        <f>VLOOKUP(C12914,#REF!,2,FALSE)</f>
        <v>#REF!</v>
      </c>
      <c r="E12914" s="172" t="str">
        <f>IFERROR(VLOOKUP(C12914,[1]MASTER!C:F,4,FALSE),"")</f>
        <v/>
      </c>
      <c r="F12914" s="172" t="str">
        <f>IFERROR(VLOOKUP(C12914,[1]MASTER!C:F,3,FALSE),"")</f>
        <v/>
      </c>
      <c r="G12914" s="175" t="str">
        <f>IFERROR(LOOKUP(C12914,[1]MASTER!C:C,[1]MASTER!B:B),"")</f>
        <v/>
      </c>
      <c r="H12914" s="176" t="str">
        <f>IFERROR(VLOOKUP(C12914,[1]MASTER!C:G,5,FALSE),"")</f>
        <v/>
      </c>
    </row>
    <row r="12915" spans="1:8" ht="15.75">
      <c r="A12915" s="52">
        <v>12944</v>
      </c>
      <c r="B12915" s="233"/>
      <c r="D12915" s="55" t="e">
        <f>VLOOKUP(C12915,#REF!,2,FALSE)</f>
        <v>#REF!</v>
      </c>
      <c r="E12915" s="172" t="str">
        <f>IFERROR(VLOOKUP(C12915,[1]MASTER!C:F,4,FALSE),"")</f>
        <v/>
      </c>
      <c r="F12915" s="172" t="str">
        <f>IFERROR(VLOOKUP(C12915,[1]MASTER!C:F,3,FALSE),"")</f>
        <v/>
      </c>
      <c r="G12915" s="175" t="str">
        <f>IFERROR(LOOKUP(C12915,[1]MASTER!C:C,[1]MASTER!B:B),"")</f>
        <v/>
      </c>
      <c r="H12915" s="176" t="str">
        <f>IFERROR(VLOOKUP(C12915,[1]MASTER!C:G,5,FALSE),"")</f>
        <v/>
      </c>
    </row>
    <row r="12916" spans="1:8" ht="15.75">
      <c r="A12916" s="109">
        <v>12945</v>
      </c>
      <c r="B12916" s="120"/>
      <c r="D12916" s="55" t="e">
        <f>VLOOKUP(C12916,#REF!,2,FALSE)</f>
        <v>#REF!</v>
      </c>
      <c r="E12916" s="172" t="str">
        <f>IFERROR(VLOOKUP(C12916,[1]MASTER!C:F,4,FALSE),"")</f>
        <v/>
      </c>
      <c r="F12916" s="172" t="str">
        <f>IFERROR(VLOOKUP(C12916,[1]MASTER!C:F,3,FALSE),"")</f>
        <v/>
      </c>
      <c r="G12916" s="175" t="str">
        <f>IFERROR(LOOKUP(C12916,[1]MASTER!C:C,[1]MASTER!B:B),"")</f>
        <v/>
      </c>
      <c r="H12916" s="176" t="str">
        <f>IFERROR(VLOOKUP(C12916,[1]MASTER!C:G,5,FALSE),"")</f>
        <v/>
      </c>
    </row>
    <row r="12917" spans="1:8" ht="15.75">
      <c r="A12917" s="52">
        <v>12946</v>
      </c>
      <c r="B12917" s="233"/>
      <c r="D12917" s="55" t="e">
        <f>VLOOKUP(C12917,#REF!,2,FALSE)</f>
        <v>#REF!</v>
      </c>
      <c r="E12917" s="172" t="str">
        <f>IFERROR(VLOOKUP(C12917,[1]MASTER!C:F,4,FALSE),"")</f>
        <v/>
      </c>
      <c r="F12917" s="172" t="str">
        <f>IFERROR(VLOOKUP(C12917,[1]MASTER!C:F,3,FALSE),"")</f>
        <v/>
      </c>
      <c r="G12917" s="175" t="str">
        <f>IFERROR(LOOKUP(C12917,[1]MASTER!C:C,[1]MASTER!B:B),"")</f>
        <v/>
      </c>
      <c r="H12917" s="176" t="str">
        <f>IFERROR(VLOOKUP(C12917,[1]MASTER!C:G,5,FALSE),"")</f>
        <v/>
      </c>
    </row>
    <row r="12918" spans="1:8" ht="15.75">
      <c r="A12918" s="109">
        <v>12947</v>
      </c>
      <c r="B12918" s="120"/>
      <c r="D12918" s="55" t="e">
        <f>VLOOKUP(C12918,#REF!,2,FALSE)</f>
        <v>#REF!</v>
      </c>
      <c r="E12918" s="172" t="str">
        <f>IFERROR(VLOOKUP(C12918,[1]MASTER!C:F,4,FALSE),"")</f>
        <v/>
      </c>
      <c r="F12918" s="172" t="str">
        <f>IFERROR(VLOOKUP(C12918,[1]MASTER!C:F,3,FALSE),"")</f>
        <v/>
      </c>
      <c r="G12918" s="175" t="str">
        <f>IFERROR(LOOKUP(C12918,[1]MASTER!C:C,[1]MASTER!B:B),"")</f>
        <v/>
      </c>
      <c r="H12918" s="176" t="str">
        <f>IFERROR(VLOOKUP(C12918,[1]MASTER!C:G,5,FALSE),"")</f>
        <v/>
      </c>
    </row>
    <row r="12919" spans="1:8" ht="15.75">
      <c r="A12919" s="52">
        <v>12948</v>
      </c>
      <c r="B12919" s="233"/>
      <c r="D12919" s="55" t="e">
        <f>VLOOKUP(C12919,#REF!,2,FALSE)</f>
        <v>#REF!</v>
      </c>
      <c r="E12919" s="172" t="str">
        <f>IFERROR(VLOOKUP(C12919,[1]MASTER!C:F,4,FALSE),"")</f>
        <v/>
      </c>
      <c r="F12919" s="172" t="str">
        <f>IFERROR(VLOOKUP(C12919,[1]MASTER!C:F,3,FALSE),"")</f>
        <v/>
      </c>
      <c r="G12919" s="175" t="str">
        <f>IFERROR(LOOKUP(C12919,[1]MASTER!C:C,[1]MASTER!B:B),"")</f>
        <v/>
      </c>
      <c r="H12919" s="176" t="str">
        <f>IFERROR(VLOOKUP(C12919,[1]MASTER!C:G,5,FALSE),"")</f>
        <v/>
      </c>
    </row>
    <row r="12920" spans="1:8" ht="15.75">
      <c r="A12920" s="109">
        <v>12949</v>
      </c>
      <c r="B12920" s="120"/>
      <c r="D12920" s="55" t="e">
        <f>VLOOKUP(C12920,#REF!,2,FALSE)</f>
        <v>#REF!</v>
      </c>
      <c r="E12920" s="172" t="str">
        <f>IFERROR(VLOOKUP(C12920,[1]MASTER!C:F,4,FALSE),"")</f>
        <v/>
      </c>
      <c r="F12920" s="172" t="str">
        <f>IFERROR(VLOOKUP(C12920,[1]MASTER!C:F,3,FALSE),"")</f>
        <v/>
      </c>
      <c r="G12920" s="175" t="str">
        <f>IFERROR(LOOKUP(C12920,[1]MASTER!C:C,[1]MASTER!B:B),"")</f>
        <v/>
      </c>
      <c r="H12920" s="176" t="str">
        <f>IFERROR(VLOOKUP(C12920,[1]MASTER!C:G,5,FALSE),"")</f>
        <v/>
      </c>
    </row>
    <row r="12921" spans="1:8" ht="15.75">
      <c r="A12921" s="52">
        <v>12950</v>
      </c>
      <c r="B12921" s="233"/>
      <c r="D12921" s="55" t="e">
        <f>VLOOKUP(C12921,#REF!,2,FALSE)</f>
        <v>#REF!</v>
      </c>
      <c r="E12921" s="172" t="str">
        <f>IFERROR(VLOOKUP(C12921,[1]MASTER!C:F,4,FALSE),"")</f>
        <v/>
      </c>
      <c r="F12921" s="172" t="str">
        <f>IFERROR(VLOOKUP(C12921,[1]MASTER!C:F,3,FALSE),"")</f>
        <v/>
      </c>
      <c r="G12921" s="175" t="str">
        <f>IFERROR(LOOKUP(C12921,[1]MASTER!C:C,[1]MASTER!B:B),"")</f>
        <v/>
      </c>
      <c r="H12921" s="176" t="str">
        <f>IFERROR(VLOOKUP(C12921,[1]MASTER!C:G,5,FALSE),"")</f>
        <v/>
      </c>
    </row>
    <row r="12922" spans="1:8" ht="15.75">
      <c r="A12922" s="109">
        <v>12951</v>
      </c>
      <c r="B12922" s="120"/>
      <c r="D12922" s="55" t="e">
        <f>VLOOKUP(C12922,#REF!,2,FALSE)</f>
        <v>#REF!</v>
      </c>
      <c r="E12922" s="172" t="str">
        <f>IFERROR(VLOOKUP(C12922,[1]MASTER!C:F,4,FALSE),"")</f>
        <v/>
      </c>
      <c r="F12922" s="172" t="str">
        <f>IFERROR(VLOOKUP(C12922,[1]MASTER!C:F,3,FALSE),"")</f>
        <v/>
      </c>
      <c r="G12922" s="175" t="str">
        <f>IFERROR(LOOKUP(C12922,[1]MASTER!C:C,[1]MASTER!B:B),"")</f>
        <v/>
      </c>
      <c r="H12922" s="176" t="str">
        <f>IFERROR(VLOOKUP(C12922,[1]MASTER!C:G,5,FALSE),"")</f>
        <v/>
      </c>
    </row>
    <row r="12923" spans="1:8" ht="15.75">
      <c r="A12923" s="52">
        <v>12952</v>
      </c>
      <c r="B12923" s="233"/>
      <c r="D12923" s="55" t="e">
        <f>VLOOKUP(C12923,#REF!,2,FALSE)</f>
        <v>#REF!</v>
      </c>
      <c r="E12923" s="172" t="str">
        <f>IFERROR(VLOOKUP(C12923,[1]MASTER!C:F,4,FALSE),"")</f>
        <v/>
      </c>
      <c r="F12923" s="172" t="str">
        <f>IFERROR(VLOOKUP(C12923,[1]MASTER!C:F,3,FALSE),"")</f>
        <v/>
      </c>
      <c r="G12923" s="175" t="str">
        <f>IFERROR(LOOKUP(C12923,[1]MASTER!C:C,[1]MASTER!B:B),"")</f>
        <v/>
      </c>
      <c r="H12923" s="176" t="str">
        <f>IFERROR(VLOOKUP(C12923,[1]MASTER!C:G,5,FALSE),"")</f>
        <v/>
      </c>
    </row>
    <row r="12924" spans="1:8" ht="15.75">
      <c r="A12924" s="109">
        <v>12953</v>
      </c>
      <c r="B12924" s="120"/>
      <c r="D12924" s="55" t="e">
        <f>VLOOKUP(C12924,#REF!,2,FALSE)</f>
        <v>#REF!</v>
      </c>
      <c r="E12924" s="172" t="str">
        <f>IFERROR(VLOOKUP(C12924,[1]MASTER!C:F,4,FALSE),"")</f>
        <v/>
      </c>
      <c r="F12924" s="172" t="str">
        <f>IFERROR(VLOOKUP(C12924,[1]MASTER!C:F,3,FALSE),"")</f>
        <v/>
      </c>
      <c r="G12924" s="175" t="str">
        <f>IFERROR(LOOKUP(C12924,[1]MASTER!C:C,[1]MASTER!B:B),"")</f>
        <v/>
      </c>
      <c r="H12924" s="176" t="str">
        <f>IFERROR(VLOOKUP(C12924,[1]MASTER!C:G,5,FALSE),"")</f>
        <v/>
      </c>
    </row>
    <row r="12925" spans="1:8" ht="15.75">
      <c r="A12925" s="52">
        <v>12954</v>
      </c>
      <c r="B12925" s="233"/>
      <c r="D12925" s="55" t="e">
        <f>VLOOKUP(C12925,#REF!,2,FALSE)</f>
        <v>#REF!</v>
      </c>
      <c r="E12925" s="172" t="str">
        <f>IFERROR(VLOOKUP(C12925,[1]MASTER!C:F,4,FALSE),"")</f>
        <v/>
      </c>
      <c r="F12925" s="172" t="str">
        <f>IFERROR(VLOOKUP(C12925,[1]MASTER!C:F,3,FALSE),"")</f>
        <v/>
      </c>
      <c r="G12925" s="175" t="str">
        <f>IFERROR(LOOKUP(C12925,[1]MASTER!C:C,[1]MASTER!B:B),"")</f>
        <v/>
      </c>
      <c r="H12925" s="176" t="str">
        <f>IFERROR(VLOOKUP(C12925,[1]MASTER!C:G,5,FALSE),"")</f>
        <v/>
      </c>
    </row>
    <row r="12926" spans="1:8" ht="15.75">
      <c r="A12926" s="109">
        <v>12955</v>
      </c>
      <c r="B12926" s="120"/>
      <c r="D12926" s="55" t="e">
        <f>VLOOKUP(C12926,#REF!,2,FALSE)</f>
        <v>#REF!</v>
      </c>
      <c r="E12926" s="172" t="str">
        <f>IFERROR(VLOOKUP(C12926,[1]MASTER!C:F,4,FALSE),"")</f>
        <v/>
      </c>
      <c r="F12926" s="172" t="str">
        <f>IFERROR(VLOOKUP(C12926,[1]MASTER!C:F,3,FALSE),"")</f>
        <v/>
      </c>
      <c r="G12926" s="175" t="str">
        <f>IFERROR(LOOKUP(C12926,[1]MASTER!C:C,[1]MASTER!B:B),"")</f>
        <v/>
      </c>
      <c r="H12926" s="176" t="str">
        <f>IFERROR(VLOOKUP(C12926,[1]MASTER!C:G,5,FALSE),"")</f>
        <v/>
      </c>
    </row>
    <row r="12927" spans="1:8" ht="15.75">
      <c r="A12927" s="52">
        <v>12956</v>
      </c>
      <c r="B12927" s="233"/>
      <c r="D12927" s="55" t="e">
        <f>VLOOKUP(C12927,#REF!,2,FALSE)</f>
        <v>#REF!</v>
      </c>
      <c r="E12927" s="172" t="str">
        <f>IFERROR(VLOOKUP(C12927,[1]MASTER!C:F,4,FALSE),"")</f>
        <v/>
      </c>
      <c r="F12927" s="172" t="str">
        <f>IFERROR(VLOOKUP(C12927,[1]MASTER!C:F,3,FALSE),"")</f>
        <v/>
      </c>
      <c r="G12927" s="175" t="str">
        <f>IFERROR(LOOKUP(C12927,[1]MASTER!C:C,[1]MASTER!B:B),"")</f>
        <v/>
      </c>
      <c r="H12927" s="176" t="str">
        <f>IFERROR(VLOOKUP(C12927,[1]MASTER!C:G,5,FALSE),"")</f>
        <v/>
      </c>
    </row>
    <row r="12928" spans="1:8" ht="15.75">
      <c r="A12928" s="109">
        <v>12957</v>
      </c>
      <c r="B12928" s="120"/>
      <c r="D12928" s="55" t="e">
        <f>VLOOKUP(C12928,#REF!,2,FALSE)</f>
        <v>#REF!</v>
      </c>
      <c r="E12928" s="172" t="str">
        <f>IFERROR(VLOOKUP(C12928,[1]MASTER!C:F,4,FALSE),"")</f>
        <v/>
      </c>
      <c r="F12928" s="172" t="str">
        <f>IFERROR(VLOOKUP(C12928,[1]MASTER!C:F,3,FALSE),"")</f>
        <v/>
      </c>
      <c r="G12928" s="175" t="str">
        <f>IFERROR(LOOKUP(C12928,[1]MASTER!C:C,[1]MASTER!B:B),"")</f>
        <v/>
      </c>
      <c r="H12928" s="176" t="str">
        <f>IFERROR(VLOOKUP(C12928,[1]MASTER!C:G,5,FALSE),"")</f>
        <v/>
      </c>
    </row>
    <row r="12929" spans="1:8" ht="15.75">
      <c r="A12929" s="52">
        <v>12958</v>
      </c>
      <c r="B12929" s="233"/>
      <c r="D12929" s="55" t="e">
        <f>VLOOKUP(C12929,#REF!,2,FALSE)</f>
        <v>#REF!</v>
      </c>
      <c r="E12929" s="172" t="str">
        <f>IFERROR(VLOOKUP(C12929,[1]MASTER!C:F,4,FALSE),"")</f>
        <v/>
      </c>
      <c r="F12929" s="172" t="str">
        <f>IFERROR(VLOOKUP(C12929,[1]MASTER!C:F,3,FALSE),"")</f>
        <v/>
      </c>
      <c r="G12929" s="175" t="str">
        <f>IFERROR(LOOKUP(C12929,[1]MASTER!C:C,[1]MASTER!B:B),"")</f>
        <v/>
      </c>
      <c r="H12929" s="176" t="str">
        <f>IFERROR(VLOOKUP(C12929,[1]MASTER!C:G,5,FALSE),"")</f>
        <v/>
      </c>
    </row>
    <row r="12930" spans="1:8" ht="15.75">
      <c r="A12930" s="109">
        <v>12959</v>
      </c>
      <c r="B12930" s="120"/>
      <c r="D12930" s="55" t="e">
        <f>VLOOKUP(C12930,#REF!,2,FALSE)</f>
        <v>#REF!</v>
      </c>
      <c r="E12930" s="172" t="str">
        <f>IFERROR(VLOOKUP(C12930,[1]MASTER!C:F,4,FALSE),"")</f>
        <v/>
      </c>
      <c r="F12930" s="172" t="str">
        <f>IFERROR(VLOOKUP(C12930,[1]MASTER!C:F,3,FALSE),"")</f>
        <v/>
      </c>
      <c r="G12930" s="175" t="str">
        <f>IFERROR(LOOKUP(C12930,[1]MASTER!C:C,[1]MASTER!B:B),"")</f>
        <v/>
      </c>
      <c r="H12930" s="176" t="str">
        <f>IFERROR(VLOOKUP(C12930,[1]MASTER!C:G,5,FALSE),"")</f>
        <v/>
      </c>
    </row>
    <row r="12931" spans="1:8" ht="15.75">
      <c r="A12931" s="52">
        <v>12960</v>
      </c>
      <c r="B12931" s="233"/>
      <c r="D12931" s="55" t="e">
        <f>VLOOKUP(C12931,#REF!,2,FALSE)</f>
        <v>#REF!</v>
      </c>
      <c r="E12931" s="172" t="str">
        <f>IFERROR(VLOOKUP(C12931,[1]MASTER!C:F,4,FALSE),"")</f>
        <v/>
      </c>
      <c r="F12931" s="172" t="str">
        <f>IFERROR(VLOOKUP(C12931,[1]MASTER!C:F,3,FALSE),"")</f>
        <v/>
      </c>
      <c r="G12931" s="175" t="str">
        <f>IFERROR(LOOKUP(C12931,[1]MASTER!C:C,[1]MASTER!B:B),"")</f>
        <v/>
      </c>
      <c r="H12931" s="176" t="str">
        <f>IFERROR(VLOOKUP(C12931,[1]MASTER!C:G,5,FALSE),"")</f>
        <v/>
      </c>
    </row>
    <row r="12932" spans="1:8" ht="15.75">
      <c r="A12932" s="109">
        <v>12961</v>
      </c>
      <c r="B12932" s="120"/>
      <c r="D12932" s="55" t="e">
        <f>VLOOKUP(C12932,#REF!,2,FALSE)</f>
        <v>#REF!</v>
      </c>
      <c r="E12932" s="172" t="str">
        <f>IFERROR(VLOOKUP(C12932,[1]MASTER!C:F,4,FALSE),"")</f>
        <v/>
      </c>
      <c r="F12932" s="172" t="str">
        <f>IFERROR(VLOOKUP(C12932,[1]MASTER!C:F,3,FALSE),"")</f>
        <v/>
      </c>
      <c r="G12932" s="175" t="str">
        <f>IFERROR(LOOKUP(C12932,[1]MASTER!C:C,[1]MASTER!B:B),"")</f>
        <v/>
      </c>
      <c r="H12932" s="176" t="str">
        <f>IFERROR(VLOOKUP(C12932,[1]MASTER!C:G,5,FALSE),"")</f>
        <v/>
      </c>
    </row>
    <row r="12933" spans="1:8" ht="15.75">
      <c r="A12933" s="52">
        <v>12962</v>
      </c>
      <c r="B12933" s="233"/>
      <c r="D12933" s="55" t="e">
        <f>VLOOKUP(C12933,#REF!,2,FALSE)</f>
        <v>#REF!</v>
      </c>
      <c r="E12933" s="172" t="str">
        <f>IFERROR(VLOOKUP(C12933,[1]MASTER!C:F,4,FALSE),"")</f>
        <v/>
      </c>
      <c r="F12933" s="172" t="str">
        <f>IFERROR(VLOOKUP(C12933,[1]MASTER!C:F,3,FALSE),"")</f>
        <v/>
      </c>
      <c r="G12933" s="175" t="str">
        <f>IFERROR(LOOKUP(C12933,[1]MASTER!C:C,[1]MASTER!B:B),"")</f>
        <v/>
      </c>
      <c r="H12933" s="176" t="str">
        <f>IFERROR(VLOOKUP(C12933,[1]MASTER!C:G,5,FALSE),"")</f>
        <v/>
      </c>
    </row>
    <row r="12934" spans="1:8" ht="15.75">
      <c r="A12934" s="109">
        <v>12963</v>
      </c>
      <c r="B12934" s="120"/>
      <c r="D12934" s="55" t="e">
        <f>VLOOKUP(C12934,#REF!,2,FALSE)</f>
        <v>#REF!</v>
      </c>
      <c r="E12934" s="172" t="str">
        <f>IFERROR(VLOOKUP(C12934,[1]MASTER!C:F,4,FALSE),"")</f>
        <v/>
      </c>
      <c r="F12934" s="172" t="str">
        <f>IFERROR(VLOOKUP(C12934,[1]MASTER!C:F,3,FALSE),"")</f>
        <v/>
      </c>
      <c r="G12934" s="175" t="str">
        <f>IFERROR(LOOKUP(C12934,[1]MASTER!C:C,[1]MASTER!B:B),"")</f>
        <v/>
      </c>
      <c r="H12934" s="176" t="str">
        <f>IFERROR(VLOOKUP(C12934,[1]MASTER!C:G,5,FALSE),"")</f>
        <v/>
      </c>
    </row>
    <row r="12935" spans="1:8" ht="15.75">
      <c r="A12935" s="52">
        <v>12964</v>
      </c>
      <c r="B12935" s="233"/>
      <c r="D12935" s="55" t="e">
        <f>VLOOKUP(C12935,#REF!,2,FALSE)</f>
        <v>#REF!</v>
      </c>
      <c r="E12935" s="172" t="str">
        <f>IFERROR(VLOOKUP(C12935,[1]MASTER!C:F,4,FALSE),"")</f>
        <v/>
      </c>
      <c r="F12935" s="172" t="str">
        <f>IFERROR(VLOOKUP(C12935,[1]MASTER!C:F,3,FALSE),"")</f>
        <v/>
      </c>
      <c r="G12935" s="175" t="str">
        <f>IFERROR(LOOKUP(C12935,[1]MASTER!C:C,[1]MASTER!B:B),"")</f>
        <v/>
      </c>
      <c r="H12935" s="176" t="str">
        <f>IFERROR(VLOOKUP(C12935,[1]MASTER!C:G,5,FALSE),"")</f>
        <v/>
      </c>
    </row>
    <row r="12936" spans="1:8" ht="15.75">
      <c r="A12936" s="109">
        <v>12965</v>
      </c>
      <c r="B12936" s="120"/>
      <c r="D12936" s="55" t="e">
        <f>VLOOKUP(C12936,#REF!,2,FALSE)</f>
        <v>#REF!</v>
      </c>
      <c r="E12936" s="172" t="str">
        <f>IFERROR(VLOOKUP(C12936,[1]MASTER!C:F,4,FALSE),"")</f>
        <v/>
      </c>
      <c r="F12936" s="172" t="str">
        <f>IFERROR(VLOOKUP(C12936,[1]MASTER!C:F,3,FALSE),"")</f>
        <v/>
      </c>
      <c r="G12936" s="175" t="str">
        <f>IFERROR(LOOKUP(C12936,[1]MASTER!C:C,[1]MASTER!B:B),"")</f>
        <v/>
      </c>
      <c r="H12936" s="176" t="str">
        <f>IFERROR(VLOOKUP(C12936,[1]MASTER!C:G,5,FALSE),"")</f>
        <v/>
      </c>
    </row>
    <row r="12937" spans="1:8" ht="15.75">
      <c r="A12937" s="52">
        <v>12966</v>
      </c>
      <c r="B12937" s="233"/>
      <c r="D12937" s="55" t="e">
        <f>VLOOKUP(C12937,#REF!,2,FALSE)</f>
        <v>#REF!</v>
      </c>
      <c r="E12937" s="172" t="str">
        <f>IFERROR(VLOOKUP(C12937,[1]MASTER!C:F,4,FALSE),"")</f>
        <v/>
      </c>
      <c r="F12937" s="172" t="str">
        <f>IFERROR(VLOOKUP(C12937,[1]MASTER!C:F,3,FALSE),"")</f>
        <v/>
      </c>
      <c r="G12937" s="175" t="str">
        <f>IFERROR(LOOKUP(C12937,[1]MASTER!C:C,[1]MASTER!B:B),"")</f>
        <v/>
      </c>
      <c r="H12937" s="176" t="str">
        <f>IFERROR(VLOOKUP(C12937,[1]MASTER!C:G,5,FALSE),"")</f>
        <v/>
      </c>
    </row>
    <row r="12938" spans="1:8" ht="15.75">
      <c r="A12938" s="109">
        <v>12967</v>
      </c>
      <c r="B12938" s="120"/>
      <c r="D12938" s="55" t="e">
        <f>VLOOKUP(C12938,#REF!,2,FALSE)</f>
        <v>#REF!</v>
      </c>
      <c r="E12938" s="172" t="str">
        <f>IFERROR(VLOOKUP(C12938,[1]MASTER!C:F,4,FALSE),"")</f>
        <v/>
      </c>
      <c r="F12938" s="172" t="str">
        <f>IFERROR(VLOOKUP(C12938,[1]MASTER!C:F,3,FALSE),"")</f>
        <v/>
      </c>
      <c r="G12938" s="175" t="str">
        <f>IFERROR(LOOKUP(C12938,[1]MASTER!C:C,[1]MASTER!B:B),"")</f>
        <v/>
      </c>
      <c r="H12938" s="176" t="str">
        <f>IFERROR(VLOOKUP(C12938,[1]MASTER!C:G,5,FALSE),"")</f>
        <v/>
      </c>
    </row>
    <row r="12939" spans="1:8" ht="15.75">
      <c r="A12939" s="52">
        <v>12968</v>
      </c>
      <c r="B12939" s="233"/>
      <c r="D12939" s="55" t="e">
        <f>VLOOKUP(C12939,#REF!,2,FALSE)</f>
        <v>#REF!</v>
      </c>
      <c r="E12939" s="172" t="str">
        <f>IFERROR(VLOOKUP(C12939,[1]MASTER!C:F,4,FALSE),"")</f>
        <v/>
      </c>
      <c r="F12939" s="172" t="str">
        <f>IFERROR(VLOOKUP(C12939,[1]MASTER!C:F,3,FALSE),"")</f>
        <v/>
      </c>
      <c r="G12939" s="175" t="str">
        <f>IFERROR(LOOKUP(C12939,[1]MASTER!C:C,[1]MASTER!B:B),"")</f>
        <v/>
      </c>
      <c r="H12939" s="176" t="str">
        <f>IFERROR(VLOOKUP(C12939,[1]MASTER!C:G,5,FALSE),"")</f>
        <v/>
      </c>
    </row>
    <row r="12940" spans="1:8" ht="15.75">
      <c r="A12940" s="109">
        <v>12969</v>
      </c>
      <c r="B12940" s="120"/>
      <c r="D12940" s="55" t="e">
        <f>VLOOKUP(C12940,#REF!,2,FALSE)</f>
        <v>#REF!</v>
      </c>
      <c r="E12940" s="172" t="str">
        <f>IFERROR(VLOOKUP(C12940,[1]MASTER!C:F,4,FALSE),"")</f>
        <v/>
      </c>
      <c r="F12940" s="172" t="str">
        <f>IFERROR(VLOOKUP(C12940,[1]MASTER!C:F,3,FALSE),"")</f>
        <v/>
      </c>
      <c r="G12940" s="175" t="str">
        <f>IFERROR(LOOKUP(C12940,[1]MASTER!C:C,[1]MASTER!B:B),"")</f>
        <v/>
      </c>
      <c r="H12940" s="176" t="str">
        <f>IFERROR(VLOOKUP(C12940,[1]MASTER!C:G,5,FALSE),"")</f>
        <v/>
      </c>
    </row>
    <row r="12941" spans="1:8" ht="15.75">
      <c r="A12941" s="52">
        <v>12970</v>
      </c>
      <c r="B12941" s="233"/>
      <c r="D12941" s="55" t="e">
        <f>VLOOKUP(C12941,#REF!,2,FALSE)</f>
        <v>#REF!</v>
      </c>
      <c r="E12941" s="172" t="str">
        <f>IFERROR(VLOOKUP(C12941,[1]MASTER!C:F,4,FALSE),"")</f>
        <v/>
      </c>
      <c r="F12941" s="172" t="str">
        <f>IFERROR(VLOOKUP(C12941,[1]MASTER!C:F,3,FALSE),"")</f>
        <v/>
      </c>
      <c r="G12941" s="175" t="str">
        <f>IFERROR(LOOKUP(C12941,[1]MASTER!C:C,[1]MASTER!B:B),"")</f>
        <v/>
      </c>
      <c r="H12941" s="176" t="str">
        <f>IFERROR(VLOOKUP(C12941,[1]MASTER!C:G,5,FALSE),"")</f>
        <v/>
      </c>
    </row>
    <row r="12942" spans="1:8" ht="15.75">
      <c r="A12942" s="109">
        <v>12971</v>
      </c>
      <c r="B12942" s="120"/>
      <c r="D12942" s="55" t="e">
        <f>VLOOKUP(C12942,#REF!,2,FALSE)</f>
        <v>#REF!</v>
      </c>
      <c r="E12942" s="172" t="str">
        <f>IFERROR(VLOOKUP(C12942,[1]MASTER!C:F,4,FALSE),"")</f>
        <v/>
      </c>
      <c r="F12942" s="172" t="str">
        <f>IFERROR(VLOOKUP(C12942,[1]MASTER!C:F,3,FALSE),"")</f>
        <v/>
      </c>
      <c r="G12942" s="175" t="str">
        <f>IFERROR(LOOKUP(C12942,[1]MASTER!C:C,[1]MASTER!B:B),"")</f>
        <v/>
      </c>
      <c r="H12942" s="176" t="str">
        <f>IFERROR(VLOOKUP(C12942,[1]MASTER!C:G,5,FALSE),"")</f>
        <v/>
      </c>
    </row>
    <row r="12943" spans="1:8" ht="15.75">
      <c r="A12943" s="52">
        <v>12972</v>
      </c>
      <c r="B12943" s="233"/>
      <c r="D12943" s="55" t="e">
        <f>VLOOKUP(C12943,#REF!,2,FALSE)</f>
        <v>#REF!</v>
      </c>
      <c r="E12943" s="172" t="str">
        <f>IFERROR(VLOOKUP(C12943,[1]MASTER!C:F,4,FALSE),"")</f>
        <v/>
      </c>
      <c r="F12943" s="172" t="str">
        <f>IFERROR(VLOOKUP(C12943,[1]MASTER!C:F,3,FALSE),"")</f>
        <v/>
      </c>
      <c r="G12943" s="175" t="str">
        <f>IFERROR(LOOKUP(C12943,[1]MASTER!C:C,[1]MASTER!B:B),"")</f>
        <v/>
      </c>
      <c r="H12943" s="176" t="str">
        <f>IFERROR(VLOOKUP(C12943,[1]MASTER!C:G,5,FALSE),"")</f>
        <v/>
      </c>
    </row>
    <row r="12944" spans="1:8" ht="15.75">
      <c r="A12944" s="109">
        <v>12973</v>
      </c>
      <c r="B12944" s="120"/>
      <c r="D12944" s="55" t="e">
        <f>VLOOKUP(C12944,#REF!,2,FALSE)</f>
        <v>#REF!</v>
      </c>
      <c r="E12944" s="172" t="str">
        <f>IFERROR(VLOOKUP(C12944,[1]MASTER!C:F,4,FALSE),"")</f>
        <v/>
      </c>
      <c r="F12944" s="172" t="str">
        <f>IFERROR(VLOOKUP(C12944,[1]MASTER!C:F,3,FALSE),"")</f>
        <v/>
      </c>
      <c r="G12944" s="175" t="str">
        <f>IFERROR(LOOKUP(C12944,[1]MASTER!C:C,[1]MASTER!B:B),"")</f>
        <v/>
      </c>
      <c r="H12944" s="176" t="str">
        <f>IFERROR(VLOOKUP(C12944,[1]MASTER!C:G,5,FALSE),"")</f>
        <v/>
      </c>
    </row>
    <row r="12945" spans="1:8" ht="15.75">
      <c r="A12945" s="52">
        <v>12974</v>
      </c>
      <c r="B12945" s="233"/>
      <c r="D12945" s="55" t="e">
        <f>VLOOKUP(C12945,#REF!,2,FALSE)</f>
        <v>#REF!</v>
      </c>
      <c r="E12945" s="172" t="str">
        <f>IFERROR(VLOOKUP(C12945,[1]MASTER!C:F,4,FALSE),"")</f>
        <v/>
      </c>
      <c r="F12945" s="172" t="str">
        <f>IFERROR(VLOOKUP(C12945,[1]MASTER!C:F,3,FALSE),"")</f>
        <v/>
      </c>
      <c r="G12945" s="175" t="str">
        <f>IFERROR(LOOKUP(C12945,[1]MASTER!C:C,[1]MASTER!B:B),"")</f>
        <v/>
      </c>
      <c r="H12945" s="176" t="str">
        <f>IFERROR(VLOOKUP(C12945,[1]MASTER!C:G,5,FALSE),"")</f>
        <v/>
      </c>
    </row>
    <row r="12946" spans="1:8" ht="15.75">
      <c r="A12946" s="109">
        <v>12975</v>
      </c>
      <c r="B12946" s="120"/>
      <c r="D12946" s="55" t="e">
        <f>VLOOKUP(C12946,#REF!,2,FALSE)</f>
        <v>#REF!</v>
      </c>
      <c r="E12946" s="172" t="str">
        <f>IFERROR(VLOOKUP(C12946,[1]MASTER!C:F,4,FALSE),"")</f>
        <v/>
      </c>
      <c r="F12946" s="172" t="str">
        <f>IFERROR(VLOOKUP(C12946,[1]MASTER!C:F,3,FALSE),"")</f>
        <v/>
      </c>
      <c r="G12946" s="175" t="str">
        <f>IFERROR(LOOKUP(C12946,[1]MASTER!C:C,[1]MASTER!B:B),"")</f>
        <v/>
      </c>
      <c r="H12946" s="176" t="str">
        <f>IFERROR(VLOOKUP(C12946,[1]MASTER!C:G,5,FALSE),"")</f>
        <v/>
      </c>
    </row>
    <row r="12947" spans="1:8" ht="15.75">
      <c r="A12947" s="52">
        <v>12976</v>
      </c>
      <c r="B12947" s="233"/>
      <c r="D12947" s="55" t="e">
        <f>VLOOKUP(C12947,#REF!,2,FALSE)</f>
        <v>#REF!</v>
      </c>
      <c r="E12947" s="172" t="str">
        <f>IFERROR(VLOOKUP(C12947,[1]MASTER!C:F,4,FALSE),"")</f>
        <v/>
      </c>
      <c r="F12947" s="172" t="str">
        <f>IFERROR(VLOOKUP(C12947,[1]MASTER!C:F,3,FALSE),"")</f>
        <v/>
      </c>
      <c r="G12947" s="175" t="str">
        <f>IFERROR(LOOKUP(C12947,[1]MASTER!C:C,[1]MASTER!B:B),"")</f>
        <v/>
      </c>
      <c r="H12947" s="176" t="str">
        <f>IFERROR(VLOOKUP(C12947,[1]MASTER!C:G,5,FALSE),"")</f>
        <v/>
      </c>
    </row>
    <row r="12948" spans="1:8" ht="15.75">
      <c r="A12948" s="109">
        <v>12977</v>
      </c>
      <c r="B12948" s="120"/>
      <c r="D12948" s="55" t="e">
        <f>VLOOKUP(C12948,#REF!,2,FALSE)</f>
        <v>#REF!</v>
      </c>
      <c r="E12948" s="172" t="str">
        <f>IFERROR(VLOOKUP(C12948,[1]MASTER!C:F,4,FALSE),"")</f>
        <v/>
      </c>
      <c r="F12948" s="172" t="str">
        <f>IFERROR(VLOOKUP(C12948,[1]MASTER!C:F,3,FALSE),"")</f>
        <v/>
      </c>
      <c r="G12948" s="175" t="str">
        <f>IFERROR(LOOKUP(C12948,[1]MASTER!C:C,[1]MASTER!B:B),"")</f>
        <v/>
      </c>
      <c r="H12948" s="176" t="str">
        <f>IFERROR(VLOOKUP(C12948,[1]MASTER!C:G,5,FALSE),"")</f>
        <v/>
      </c>
    </row>
    <row r="12949" spans="1:8" ht="15.75">
      <c r="A12949" s="52">
        <v>12978</v>
      </c>
      <c r="B12949" s="233"/>
      <c r="D12949" s="55" t="e">
        <f>VLOOKUP(C12949,#REF!,2,FALSE)</f>
        <v>#REF!</v>
      </c>
      <c r="E12949" s="172" t="str">
        <f>IFERROR(VLOOKUP(C12949,[1]MASTER!C:F,4,FALSE),"")</f>
        <v/>
      </c>
      <c r="F12949" s="172" t="str">
        <f>IFERROR(VLOOKUP(C12949,[1]MASTER!C:F,3,FALSE),"")</f>
        <v/>
      </c>
      <c r="G12949" s="175" t="str">
        <f>IFERROR(LOOKUP(C12949,[1]MASTER!C:C,[1]MASTER!B:B),"")</f>
        <v/>
      </c>
      <c r="H12949" s="176" t="str">
        <f>IFERROR(VLOOKUP(C12949,[1]MASTER!C:G,5,FALSE),"")</f>
        <v/>
      </c>
    </row>
    <row r="12950" spans="1:8" ht="15.75">
      <c r="A12950" s="109">
        <v>12979</v>
      </c>
      <c r="B12950" s="120"/>
      <c r="D12950" s="55" t="e">
        <f>VLOOKUP(C12950,#REF!,2,FALSE)</f>
        <v>#REF!</v>
      </c>
      <c r="E12950" s="172" t="str">
        <f>IFERROR(VLOOKUP(C12950,[1]MASTER!C:F,4,FALSE),"")</f>
        <v/>
      </c>
      <c r="F12950" s="172" t="str">
        <f>IFERROR(VLOOKUP(C12950,[1]MASTER!C:F,3,FALSE),"")</f>
        <v/>
      </c>
      <c r="G12950" s="175" t="str">
        <f>IFERROR(LOOKUP(C12950,[1]MASTER!C:C,[1]MASTER!B:B),"")</f>
        <v/>
      </c>
      <c r="H12950" s="176" t="str">
        <f>IFERROR(VLOOKUP(C12950,[1]MASTER!C:G,5,FALSE),"")</f>
        <v/>
      </c>
    </row>
    <row r="12951" spans="1:8" ht="15.75">
      <c r="A12951" s="52">
        <v>12980</v>
      </c>
      <c r="B12951" s="233"/>
      <c r="D12951" s="55" t="e">
        <f>VLOOKUP(C12951,#REF!,2,FALSE)</f>
        <v>#REF!</v>
      </c>
      <c r="E12951" s="172" t="str">
        <f>IFERROR(VLOOKUP(C12951,[1]MASTER!C:F,4,FALSE),"")</f>
        <v/>
      </c>
      <c r="F12951" s="172" t="str">
        <f>IFERROR(VLOOKUP(C12951,[1]MASTER!C:F,3,FALSE),"")</f>
        <v/>
      </c>
      <c r="G12951" s="175" t="str">
        <f>IFERROR(LOOKUP(C12951,[1]MASTER!C:C,[1]MASTER!B:B),"")</f>
        <v/>
      </c>
      <c r="H12951" s="176" t="str">
        <f>IFERROR(VLOOKUP(C12951,[1]MASTER!C:G,5,FALSE),"")</f>
        <v/>
      </c>
    </row>
    <row r="12952" spans="1:8" ht="15.75">
      <c r="A12952" s="109">
        <v>12981</v>
      </c>
      <c r="B12952" s="120"/>
      <c r="D12952" s="55" t="e">
        <f>VLOOKUP(C12952,#REF!,2,FALSE)</f>
        <v>#REF!</v>
      </c>
      <c r="E12952" s="172" t="str">
        <f>IFERROR(VLOOKUP(C12952,[1]MASTER!C:F,4,FALSE),"")</f>
        <v/>
      </c>
      <c r="F12952" s="172" t="str">
        <f>IFERROR(VLOOKUP(C12952,[1]MASTER!C:F,3,FALSE),"")</f>
        <v/>
      </c>
      <c r="G12952" s="175" t="str">
        <f>IFERROR(LOOKUP(C12952,[1]MASTER!C:C,[1]MASTER!B:B),"")</f>
        <v/>
      </c>
      <c r="H12952" s="176" t="str">
        <f>IFERROR(VLOOKUP(C12952,[1]MASTER!C:G,5,FALSE),"")</f>
        <v/>
      </c>
    </row>
    <row r="12953" spans="1:8" ht="15.75">
      <c r="A12953" s="52">
        <v>12982</v>
      </c>
      <c r="B12953" s="233"/>
      <c r="D12953" s="55" t="e">
        <f>VLOOKUP(C12953,#REF!,2,FALSE)</f>
        <v>#REF!</v>
      </c>
      <c r="E12953" s="172" t="str">
        <f>IFERROR(VLOOKUP(C12953,[1]MASTER!C:F,4,FALSE),"")</f>
        <v/>
      </c>
      <c r="F12953" s="172" t="str">
        <f>IFERROR(VLOOKUP(C12953,[1]MASTER!C:F,3,FALSE),"")</f>
        <v/>
      </c>
      <c r="G12953" s="175" t="str">
        <f>IFERROR(LOOKUP(C12953,[1]MASTER!C:C,[1]MASTER!B:B),"")</f>
        <v/>
      </c>
      <c r="H12953" s="176" t="str">
        <f>IFERROR(VLOOKUP(C12953,[1]MASTER!C:G,5,FALSE),"")</f>
        <v/>
      </c>
    </row>
    <row r="12954" spans="1:8" ht="15.75">
      <c r="A12954" s="109">
        <v>12983</v>
      </c>
      <c r="B12954" s="120"/>
      <c r="D12954" s="55" t="e">
        <f>VLOOKUP(C12954,#REF!,2,FALSE)</f>
        <v>#REF!</v>
      </c>
      <c r="E12954" s="172" t="str">
        <f>IFERROR(VLOOKUP(C12954,[1]MASTER!C:F,4,FALSE),"")</f>
        <v/>
      </c>
      <c r="F12954" s="172" t="str">
        <f>IFERROR(VLOOKUP(C12954,[1]MASTER!C:F,3,FALSE),"")</f>
        <v/>
      </c>
      <c r="G12954" s="175" t="str">
        <f>IFERROR(LOOKUP(C12954,[1]MASTER!C:C,[1]MASTER!B:B),"")</f>
        <v/>
      </c>
      <c r="H12954" s="176" t="str">
        <f>IFERROR(VLOOKUP(C12954,[1]MASTER!C:G,5,FALSE),"")</f>
        <v/>
      </c>
    </row>
    <row r="12955" spans="1:8" ht="15.75">
      <c r="A12955" s="52">
        <v>12984</v>
      </c>
      <c r="B12955" s="233"/>
      <c r="D12955" s="55" t="e">
        <f>VLOOKUP(C12955,#REF!,2,FALSE)</f>
        <v>#REF!</v>
      </c>
      <c r="E12955" s="172" t="str">
        <f>IFERROR(VLOOKUP(C12955,[1]MASTER!C:F,4,FALSE),"")</f>
        <v/>
      </c>
      <c r="F12955" s="172" t="str">
        <f>IFERROR(VLOOKUP(C12955,[1]MASTER!C:F,3,FALSE),"")</f>
        <v/>
      </c>
      <c r="G12955" s="175" t="str">
        <f>IFERROR(LOOKUP(C12955,[1]MASTER!C:C,[1]MASTER!B:B),"")</f>
        <v/>
      </c>
      <c r="H12955" s="176" t="str">
        <f>IFERROR(VLOOKUP(C12955,[1]MASTER!C:G,5,FALSE),"")</f>
        <v/>
      </c>
    </row>
    <row r="12956" spans="1:8" ht="15.75">
      <c r="A12956" s="109">
        <v>12985</v>
      </c>
      <c r="B12956" s="120"/>
      <c r="D12956" s="55" t="e">
        <f>VLOOKUP(C12956,#REF!,2,FALSE)</f>
        <v>#REF!</v>
      </c>
      <c r="E12956" s="172" t="str">
        <f>IFERROR(VLOOKUP(C12956,[1]MASTER!C:F,4,FALSE),"")</f>
        <v/>
      </c>
      <c r="F12956" s="172" t="str">
        <f>IFERROR(VLOOKUP(C12956,[1]MASTER!C:F,3,FALSE),"")</f>
        <v/>
      </c>
      <c r="G12956" s="175" t="str">
        <f>IFERROR(LOOKUP(C12956,[1]MASTER!C:C,[1]MASTER!B:B),"")</f>
        <v/>
      </c>
      <c r="H12956" s="176" t="str">
        <f>IFERROR(VLOOKUP(C12956,[1]MASTER!C:G,5,FALSE),"")</f>
        <v/>
      </c>
    </row>
    <row r="12957" spans="1:8" ht="15.75">
      <c r="A12957" s="52">
        <v>12986</v>
      </c>
      <c r="B12957" s="233"/>
      <c r="D12957" s="55" t="e">
        <f>VLOOKUP(C12957,#REF!,2,FALSE)</f>
        <v>#REF!</v>
      </c>
      <c r="E12957" s="172" t="str">
        <f>IFERROR(VLOOKUP(C12957,[1]MASTER!C:F,4,FALSE),"")</f>
        <v/>
      </c>
      <c r="F12957" s="172" t="str">
        <f>IFERROR(VLOOKUP(C12957,[1]MASTER!C:F,3,FALSE),"")</f>
        <v/>
      </c>
      <c r="G12957" s="175" t="str">
        <f>IFERROR(LOOKUP(C12957,[1]MASTER!C:C,[1]MASTER!B:B),"")</f>
        <v/>
      </c>
      <c r="H12957" s="176" t="str">
        <f>IFERROR(VLOOKUP(C12957,[1]MASTER!C:G,5,FALSE),"")</f>
        <v/>
      </c>
    </row>
    <row r="12958" spans="1:8" ht="15.75">
      <c r="A12958" s="109">
        <v>12987</v>
      </c>
      <c r="B12958" s="120"/>
      <c r="D12958" s="55" t="e">
        <f>VLOOKUP(C12958,#REF!,2,FALSE)</f>
        <v>#REF!</v>
      </c>
      <c r="E12958" s="172" t="str">
        <f>IFERROR(VLOOKUP(C12958,[1]MASTER!C:F,4,FALSE),"")</f>
        <v/>
      </c>
      <c r="F12958" s="172" t="str">
        <f>IFERROR(VLOOKUP(C12958,[1]MASTER!C:F,3,FALSE),"")</f>
        <v/>
      </c>
      <c r="G12958" s="175" t="str">
        <f>IFERROR(LOOKUP(C12958,[1]MASTER!C:C,[1]MASTER!B:B),"")</f>
        <v/>
      </c>
      <c r="H12958" s="176" t="str">
        <f>IFERROR(VLOOKUP(C12958,[1]MASTER!C:G,5,FALSE),"")</f>
        <v/>
      </c>
    </row>
    <row r="12959" spans="1:8" ht="15.75">
      <c r="A12959" s="52">
        <v>12988</v>
      </c>
      <c r="B12959" s="233"/>
      <c r="D12959" s="55" t="e">
        <f>VLOOKUP(C12959,#REF!,2,FALSE)</f>
        <v>#REF!</v>
      </c>
      <c r="E12959" s="172" t="str">
        <f>IFERROR(VLOOKUP(C12959,[1]MASTER!C:F,4,FALSE),"")</f>
        <v/>
      </c>
      <c r="F12959" s="172" t="str">
        <f>IFERROR(VLOOKUP(C12959,[1]MASTER!C:F,3,FALSE),"")</f>
        <v/>
      </c>
      <c r="G12959" s="175" t="str">
        <f>IFERROR(LOOKUP(C12959,[1]MASTER!C:C,[1]MASTER!B:B),"")</f>
        <v/>
      </c>
      <c r="H12959" s="176" t="str">
        <f>IFERROR(VLOOKUP(C12959,[1]MASTER!C:G,5,FALSE),"")</f>
        <v/>
      </c>
    </row>
    <row r="12960" spans="1:8" ht="15.75">
      <c r="A12960" s="109">
        <v>12989</v>
      </c>
      <c r="B12960" s="120"/>
      <c r="D12960" s="55" t="e">
        <f>VLOOKUP(C12960,#REF!,2,FALSE)</f>
        <v>#REF!</v>
      </c>
      <c r="E12960" s="172" t="str">
        <f>IFERROR(VLOOKUP(C12960,[1]MASTER!C:F,4,FALSE),"")</f>
        <v/>
      </c>
      <c r="F12960" s="172" t="str">
        <f>IFERROR(VLOOKUP(C12960,[1]MASTER!C:F,3,FALSE),"")</f>
        <v/>
      </c>
      <c r="G12960" s="175" t="str">
        <f>IFERROR(LOOKUP(C12960,[1]MASTER!C:C,[1]MASTER!B:B),"")</f>
        <v/>
      </c>
      <c r="H12960" s="176" t="str">
        <f>IFERROR(VLOOKUP(C12960,[1]MASTER!C:G,5,FALSE),"")</f>
        <v/>
      </c>
    </row>
    <row r="12961" spans="1:8" ht="15.75">
      <c r="A12961" s="52">
        <v>12990</v>
      </c>
      <c r="B12961" s="233"/>
      <c r="D12961" s="55" t="e">
        <f>VLOOKUP(C12961,#REF!,2,FALSE)</f>
        <v>#REF!</v>
      </c>
      <c r="E12961" s="172" t="str">
        <f>IFERROR(VLOOKUP(C12961,[1]MASTER!C:F,4,FALSE),"")</f>
        <v/>
      </c>
      <c r="F12961" s="172" t="str">
        <f>IFERROR(VLOOKUP(C12961,[1]MASTER!C:F,3,FALSE),"")</f>
        <v/>
      </c>
      <c r="G12961" s="175" t="str">
        <f>IFERROR(LOOKUP(C12961,[1]MASTER!C:C,[1]MASTER!B:B),"")</f>
        <v/>
      </c>
      <c r="H12961" s="176" t="str">
        <f>IFERROR(VLOOKUP(C12961,[1]MASTER!C:G,5,FALSE),"")</f>
        <v/>
      </c>
    </row>
    <row r="12962" spans="1:8" ht="15.75">
      <c r="A12962" s="109">
        <v>12991</v>
      </c>
      <c r="B12962" s="120"/>
      <c r="D12962" s="55" t="e">
        <f>VLOOKUP(C12962,#REF!,2,FALSE)</f>
        <v>#REF!</v>
      </c>
      <c r="E12962" s="172" t="str">
        <f>IFERROR(VLOOKUP(C12962,[1]MASTER!C:F,4,FALSE),"")</f>
        <v/>
      </c>
      <c r="F12962" s="172" t="str">
        <f>IFERROR(VLOOKUP(C12962,[1]MASTER!C:F,3,FALSE),"")</f>
        <v/>
      </c>
      <c r="G12962" s="175" t="str">
        <f>IFERROR(LOOKUP(C12962,[1]MASTER!C:C,[1]MASTER!B:B),"")</f>
        <v/>
      </c>
      <c r="H12962" s="176" t="str">
        <f>IFERROR(VLOOKUP(C12962,[1]MASTER!C:G,5,FALSE),"")</f>
        <v/>
      </c>
    </row>
    <row r="12963" spans="1:8" ht="15.75">
      <c r="A12963" s="52">
        <v>12992</v>
      </c>
      <c r="B12963" s="233"/>
      <c r="D12963" s="55" t="e">
        <f>VLOOKUP(C12963,#REF!,2,FALSE)</f>
        <v>#REF!</v>
      </c>
      <c r="E12963" s="172" t="str">
        <f>IFERROR(VLOOKUP(C12963,[1]MASTER!C:F,4,FALSE),"")</f>
        <v/>
      </c>
      <c r="F12963" s="172" t="str">
        <f>IFERROR(VLOOKUP(C12963,[1]MASTER!C:F,3,FALSE),"")</f>
        <v/>
      </c>
      <c r="G12963" s="175" t="str">
        <f>IFERROR(LOOKUP(C12963,[1]MASTER!C:C,[1]MASTER!B:B),"")</f>
        <v/>
      </c>
      <c r="H12963" s="176" t="str">
        <f>IFERROR(VLOOKUP(C12963,[1]MASTER!C:G,5,FALSE),"")</f>
        <v/>
      </c>
    </row>
    <row r="12964" spans="1:8" ht="15.75">
      <c r="A12964" s="109">
        <v>12993</v>
      </c>
      <c r="B12964" s="120"/>
      <c r="D12964" s="55" t="e">
        <f>VLOOKUP(C12964,#REF!,2,FALSE)</f>
        <v>#REF!</v>
      </c>
      <c r="E12964" s="172" t="str">
        <f>IFERROR(VLOOKUP(C12964,[1]MASTER!C:F,4,FALSE),"")</f>
        <v/>
      </c>
      <c r="F12964" s="172" t="str">
        <f>IFERROR(VLOOKUP(C12964,[1]MASTER!C:F,3,FALSE),"")</f>
        <v/>
      </c>
      <c r="G12964" s="175" t="str">
        <f>IFERROR(LOOKUP(C12964,[1]MASTER!C:C,[1]MASTER!B:B),"")</f>
        <v/>
      </c>
      <c r="H12964" s="176" t="str">
        <f>IFERROR(VLOOKUP(C12964,[1]MASTER!C:G,5,FALSE),"")</f>
        <v/>
      </c>
    </row>
    <row r="12965" spans="1:8" ht="15.75">
      <c r="A12965" s="52">
        <v>12994</v>
      </c>
      <c r="B12965" s="233"/>
      <c r="D12965" s="55" t="e">
        <f>VLOOKUP(C12965,#REF!,2,FALSE)</f>
        <v>#REF!</v>
      </c>
      <c r="E12965" s="172" t="str">
        <f>IFERROR(VLOOKUP(C12965,[1]MASTER!C:F,4,FALSE),"")</f>
        <v/>
      </c>
      <c r="F12965" s="172" t="str">
        <f>IFERROR(VLOOKUP(C12965,[1]MASTER!C:F,3,FALSE),"")</f>
        <v/>
      </c>
      <c r="G12965" s="175" t="str">
        <f>IFERROR(LOOKUP(C12965,[1]MASTER!C:C,[1]MASTER!B:B),"")</f>
        <v/>
      </c>
      <c r="H12965" s="176" t="str">
        <f>IFERROR(VLOOKUP(C12965,[1]MASTER!C:G,5,FALSE),"")</f>
        <v/>
      </c>
    </row>
    <row r="12966" spans="1:8" ht="15.75">
      <c r="A12966" s="109">
        <v>12995</v>
      </c>
      <c r="B12966" s="120"/>
      <c r="D12966" s="55" t="e">
        <f>VLOOKUP(C12966,#REF!,2,FALSE)</f>
        <v>#REF!</v>
      </c>
      <c r="E12966" s="172" t="str">
        <f>IFERROR(VLOOKUP(C12966,[1]MASTER!C:F,4,FALSE),"")</f>
        <v/>
      </c>
      <c r="F12966" s="172" t="str">
        <f>IFERROR(VLOOKUP(C12966,[1]MASTER!C:F,3,FALSE),"")</f>
        <v/>
      </c>
      <c r="G12966" s="175" t="str">
        <f>IFERROR(LOOKUP(C12966,[1]MASTER!C:C,[1]MASTER!B:B),"")</f>
        <v/>
      </c>
      <c r="H12966" s="176" t="str">
        <f>IFERROR(VLOOKUP(C12966,[1]MASTER!C:G,5,FALSE),"")</f>
        <v/>
      </c>
    </row>
    <row r="12967" spans="1:8" ht="15.75">
      <c r="A12967" s="52">
        <v>12996</v>
      </c>
      <c r="B12967" s="233"/>
      <c r="D12967" s="55" t="e">
        <f>VLOOKUP(C12967,#REF!,2,FALSE)</f>
        <v>#REF!</v>
      </c>
      <c r="E12967" s="172" t="str">
        <f>IFERROR(VLOOKUP(C12967,[1]MASTER!C:F,4,FALSE),"")</f>
        <v/>
      </c>
      <c r="F12967" s="172" t="str">
        <f>IFERROR(VLOOKUP(C12967,[1]MASTER!C:F,3,FALSE),"")</f>
        <v/>
      </c>
      <c r="G12967" s="175" t="str">
        <f>IFERROR(LOOKUP(C12967,[1]MASTER!C:C,[1]MASTER!B:B),"")</f>
        <v/>
      </c>
      <c r="H12967" s="176" t="str">
        <f>IFERROR(VLOOKUP(C12967,[1]MASTER!C:G,5,FALSE),"")</f>
        <v/>
      </c>
    </row>
    <row r="12968" spans="1:8" ht="15.75">
      <c r="A12968" s="109">
        <v>12997</v>
      </c>
      <c r="B12968" s="120"/>
      <c r="D12968" s="55" t="e">
        <f>VLOOKUP(C12968,#REF!,2,FALSE)</f>
        <v>#REF!</v>
      </c>
      <c r="E12968" s="172" t="str">
        <f>IFERROR(VLOOKUP(C12968,[1]MASTER!C:F,4,FALSE),"")</f>
        <v/>
      </c>
      <c r="F12968" s="172" t="str">
        <f>IFERROR(VLOOKUP(C12968,[1]MASTER!C:F,3,FALSE),"")</f>
        <v/>
      </c>
      <c r="G12968" s="175" t="str">
        <f>IFERROR(LOOKUP(C12968,[1]MASTER!C:C,[1]MASTER!B:B),"")</f>
        <v/>
      </c>
      <c r="H12968" s="176" t="str">
        <f>IFERROR(VLOOKUP(C12968,[1]MASTER!C:G,5,FALSE),"")</f>
        <v/>
      </c>
    </row>
    <row r="12969" spans="1:8" ht="15.75">
      <c r="A12969" s="52">
        <v>12998</v>
      </c>
      <c r="B12969" s="233"/>
      <c r="D12969" s="55" t="e">
        <f>VLOOKUP(C12969,#REF!,2,FALSE)</f>
        <v>#REF!</v>
      </c>
      <c r="E12969" s="172" t="str">
        <f>IFERROR(VLOOKUP(C12969,[1]MASTER!C:F,4,FALSE),"")</f>
        <v/>
      </c>
      <c r="F12969" s="172" t="str">
        <f>IFERROR(VLOOKUP(C12969,[1]MASTER!C:F,3,FALSE),"")</f>
        <v/>
      </c>
      <c r="G12969" s="175" t="str">
        <f>IFERROR(LOOKUP(C12969,[1]MASTER!C:C,[1]MASTER!B:B),"")</f>
        <v/>
      </c>
      <c r="H12969" s="176" t="str">
        <f>IFERROR(VLOOKUP(C12969,[1]MASTER!C:G,5,FALSE),"")</f>
        <v/>
      </c>
    </row>
    <row r="12970" spans="1:8" ht="15.75">
      <c r="A12970" s="109">
        <v>12999</v>
      </c>
      <c r="B12970" s="120"/>
      <c r="D12970" s="55" t="e">
        <f>VLOOKUP(C12970,#REF!,2,FALSE)</f>
        <v>#REF!</v>
      </c>
      <c r="E12970" s="172" t="str">
        <f>IFERROR(VLOOKUP(C12970,[1]MASTER!C:F,4,FALSE),"")</f>
        <v/>
      </c>
      <c r="F12970" s="172" t="str">
        <f>IFERROR(VLOOKUP(C12970,[1]MASTER!C:F,3,FALSE),"")</f>
        <v/>
      </c>
      <c r="G12970" s="175" t="str">
        <f>IFERROR(LOOKUP(C12970,[1]MASTER!C:C,[1]MASTER!B:B),"")</f>
        <v/>
      </c>
      <c r="H12970" s="176" t="str">
        <f>IFERROR(VLOOKUP(C12970,[1]MASTER!C:G,5,FALSE),"")</f>
        <v/>
      </c>
    </row>
    <row r="12971" spans="1:8" ht="15.75">
      <c r="A12971" s="52">
        <v>13000</v>
      </c>
      <c r="B12971" s="233"/>
      <c r="D12971" s="55" t="e">
        <f>VLOOKUP(C12971,#REF!,2,FALSE)</f>
        <v>#REF!</v>
      </c>
      <c r="E12971" s="172" t="str">
        <f>IFERROR(VLOOKUP(C12971,[1]MASTER!C:F,4,FALSE),"")</f>
        <v/>
      </c>
      <c r="F12971" s="172" t="str">
        <f>IFERROR(VLOOKUP(C12971,[1]MASTER!C:F,3,FALSE),"")</f>
        <v/>
      </c>
      <c r="G12971" s="175" t="str">
        <f>IFERROR(LOOKUP(C12971,[1]MASTER!C:C,[1]MASTER!B:B),"")</f>
        <v/>
      </c>
      <c r="H12971" s="176" t="str">
        <f>IFERROR(VLOOKUP(C12971,[1]MASTER!C:G,5,FALSE),"")</f>
        <v/>
      </c>
    </row>
    <row r="12972" spans="1:8" ht="15.75">
      <c r="A12972" s="109">
        <v>13001</v>
      </c>
      <c r="B12972" s="120"/>
      <c r="D12972" s="55" t="e">
        <f>VLOOKUP(C12972,#REF!,2,FALSE)</f>
        <v>#REF!</v>
      </c>
      <c r="E12972" s="172" t="str">
        <f>IFERROR(VLOOKUP(C12972,[1]MASTER!C:F,4,FALSE),"")</f>
        <v/>
      </c>
      <c r="F12972" s="172" t="str">
        <f>IFERROR(VLOOKUP(C12972,[1]MASTER!C:F,3,FALSE),"")</f>
        <v/>
      </c>
      <c r="G12972" s="175" t="str">
        <f>IFERROR(LOOKUP(C12972,[1]MASTER!C:C,[1]MASTER!B:B),"")</f>
        <v/>
      </c>
      <c r="H12972" s="176" t="str">
        <f>IFERROR(VLOOKUP(C12972,[1]MASTER!C:G,5,FALSE),"")</f>
        <v/>
      </c>
    </row>
    <row r="12973" spans="1:8" ht="15.75">
      <c r="A12973" s="52">
        <v>13002</v>
      </c>
      <c r="B12973" s="233"/>
      <c r="D12973" s="55" t="e">
        <f>VLOOKUP(C12973,#REF!,2,FALSE)</f>
        <v>#REF!</v>
      </c>
      <c r="E12973" s="172" t="str">
        <f>IFERROR(VLOOKUP(C12973,[1]MASTER!C:F,4,FALSE),"")</f>
        <v/>
      </c>
      <c r="F12973" s="172" t="str">
        <f>IFERROR(VLOOKUP(C12973,[1]MASTER!C:F,3,FALSE),"")</f>
        <v/>
      </c>
      <c r="G12973" s="175" t="str">
        <f>IFERROR(LOOKUP(C12973,[1]MASTER!C:C,[1]MASTER!B:B),"")</f>
        <v/>
      </c>
      <c r="H12973" s="176" t="str">
        <f>IFERROR(VLOOKUP(C12973,[1]MASTER!C:G,5,FALSE),"")</f>
        <v/>
      </c>
    </row>
    <row r="12974" spans="1:8" ht="15.75">
      <c r="A12974" s="109">
        <v>13003</v>
      </c>
      <c r="B12974" s="120"/>
      <c r="D12974" s="55" t="e">
        <f>VLOOKUP(C12974,#REF!,2,FALSE)</f>
        <v>#REF!</v>
      </c>
      <c r="E12974" s="172" t="str">
        <f>IFERROR(VLOOKUP(C12974,[1]MASTER!C:F,4,FALSE),"")</f>
        <v/>
      </c>
      <c r="F12974" s="172" t="str">
        <f>IFERROR(VLOOKUP(C12974,[1]MASTER!C:F,3,FALSE),"")</f>
        <v/>
      </c>
      <c r="G12974" s="175" t="str">
        <f>IFERROR(LOOKUP(C12974,[1]MASTER!C:C,[1]MASTER!B:B),"")</f>
        <v/>
      </c>
      <c r="H12974" s="176" t="str">
        <f>IFERROR(VLOOKUP(C12974,[1]MASTER!C:G,5,FALSE),"")</f>
        <v/>
      </c>
    </row>
    <row r="12975" spans="1:8" ht="15.75">
      <c r="A12975" s="52">
        <v>13004</v>
      </c>
      <c r="B12975" s="233"/>
      <c r="D12975" s="55" t="e">
        <f>VLOOKUP(C12975,#REF!,2,FALSE)</f>
        <v>#REF!</v>
      </c>
      <c r="E12975" s="172" t="str">
        <f>IFERROR(VLOOKUP(C12975,[1]MASTER!C:F,4,FALSE),"")</f>
        <v/>
      </c>
      <c r="F12975" s="172" t="str">
        <f>IFERROR(VLOOKUP(C12975,[1]MASTER!C:F,3,FALSE),"")</f>
        <v/>
      </c>
      <c r="G12975" s="175" t="str">
        <f>IFERROR(LOOKUP(C12975,[1]MASTER!C:C,[1]MASTER!B:B),"")</f>
        <v/>
      </c>
      <c r="H12975" s="176" t="str">
        <f>IFERROR(VLOOKUP(C12975,[1]MASTER!C:G,5,FALSE),"")</f>
        <v/>
      </c>
    </row>
    <row r="12976" spans="1:8" ht="15.75">
      <c r="A12976" s="109">
        <v>13005</v>
      </c>
      <c r="B12976" s="120"/>
      <c r="D12976" s="55" t="e">
        <f>VLOOKUP(C12976,#REF!,2,FALSE)</f>
        <v>#REF!</v>
      </c>
      <c r="E12976" s="172" t="str">
        <f>IFERROR(VLOOKUP(C12976,[1]MASTER!C:F,4,FALSE),"")</f>
        <v/>
      </c>
      <c r="F12976" s="172" t="str">
        <f>IFERROR(VLOOKUP(C12976,[1]MASTER!C:F,3,FALSE),"")</f>
        <v/>
      </c>
      <c r="G12976" s="175" t="str">
        <f>IFERROR(LOOKUP(C12976,[1]MASTER!C:C,[1]MASTER!B:B),"")</f>
        <v/>
      </c>
      <c r="H12976" s="176" t="str">
        <f>IFERROR(VLOOKUP(C12976,[1]MASTER!C:G,5,FALSE),"")</f>
        <v/>
      </c>
    </row>
    <row r="12977" spans="1:8" ht="15.75">
      <c r="A12977" s="52">
        <v>13006</v>
      </c>
      <c r="B12977" s="233"/>
      <c r="D12977" s="55" t="e">
        <f>VLOOKUP(C12977,#REF!,2,FALSE)</f>
        <v>#REF!</v>
      </c>
      <c r="E12977" s="172" t="str">
        <f>IFERROR(VLOOKUP(C12977,[1]MASTER!C:F,4,FALSE),"")</f>
        <v/>
      </c>
      <c r="F12977" s="172" t="str">
        <f>IFERROR(VLOOKUP(C12977,[1]MASTER!C:F,3,FALSE),"")</f>
        <v/>
      </c>
      <c r="G12977" s="175" t="str">
        <f>IFERROR(LOOKUP(C12977,[1]MASTER!C:C,[1]MASTER!B:B),"")</f>
        <v/>
      </c>
      <c r="H12977" s="176" t="str">
        <f>IFERROR(VLOOKUP(C12977,[1]MASTER!C:G,5,FALSE),"")</f>
        <v/>
      </c>
    </row>
    <row r="12978" spans="1:8" ht="15.75">
      <c r="A12978" s="109">
        <v>13007</v>
      </c>
      <c r="B12978" s="120"/>
      <c r="D12978" s="55" t="e">
        <f>VLOOKUP(C12978,#REF!,2,FALSE)</f>
        <v>#REF!</v>
      </c>
      <c r="E12978" s="172" t="str">
        <f>IFERROR(VLOOKUP(C12978,[1]MASTER!C:F,4,FALSE),"")</f>
        <v/>
      </c>
      <c r="F12978" s="172" t="str">
        <f>IFERROR(VLOOKUP(C12978,[1]MASTER!C:F,3,FALSE),"")</f>
        <v/>
      </c>
      <c r="G12978" s="175" t="str">
        <f>IFERROR(LOOKUP(C12978,[1]MASTER!C:C,[1]MASTER!B:B),"")</f>
        <v/>
      </c>
      <c r="H12978" s="176" t="str">
        <f>IFERROR(VLOOKUP(C12978,[1]MASTER!C:G,5,FALSE),"")</f>
        <v/>
      </c>
    </row>
    <row r="12979" spans="1:8" ht="15.75">
      <c r="A12979" s="52">
        <v>13008</v>
      </c>
      <c r="B12979" s="233"/>
      <c r="D12979" s="55" t="e">
        <f>VLOOKUP(C12979,#REF!,2,FALSE)</f>
        <v>#REF!</v>
      </c>
      <c r="E12979" s="172" t="str">
        <f>IFERROR(VLOOKUP(C12979,[1]MASTER!C:F,4,FALSE),"")</f>
        <v/>
      </c>
      <c r="F12979" s="172" t="str">
        <f>IFERROR(VLOOKUP(C12979,[1]MASTER!C:F,3,FALSE),"")</f>
        <v/>
      </c>
      <c r="G12979" s="175" t="str">
        <f>IFERROR(LOOKUP(C12979,[1]MASTER!C:C,[1]MASTER!B:B),"")</f>
        <v/>
      </c>
      <c r="H12979" s="176" t="str">
        <f>IFERROR(VLOOKUP(C12979,[1]MASTER!C:G,5,FALSE),"")</f>
        <v/>
      </c>
    </row>
    <row r="12980" spans="1:8" ht="15.75">
      <c r="A12980" s="109">
        <v>13009</v>
      </c>
      <c r="B12980" s="120"/>
      <c r="D12980" s="55" t="e">
        <f>VLOOKUP(C12980,#REF!,2,FALSE)</f>
        <v>#REF!</v>
      </c>
      <c r="E12980" s="172" t="str">
        <f>IFERROR(VLOOKUP(C12980,[1]MASTER!C:F,4,FALSE),"")</f>
        <v/>
      </c>
      <c r="F12980" s="172" t="str">
        <f>IFERROR(VLOOKUP(C12980,[1]MASTER!C:F,3,FALSE),"")</f>
        <v/>
      </c>
      <c r="G12980" s="175" t="str">
        <f>IFERROR(LOOKUP(C12980,[1]MASTER!C:C,[1]MASTER!B:B),"")</f>
        <v/>
      </c>
      <c r="H12980" s="176" t="str">
        <f>IFERROR(VLOOKUP(C12980,[1]MASTER!C:G,5,FALSE),"")</f>
        <v/>
      </c>
    </row>
    <row r="12981" spans="1:8" ht="15.75">
      <c r="A12981" s="52">
        <v>13010</v>
      </c>
      <c r="B12981" s="233"/>
      <c r="D12981" s="55" t="e">
        <f>VLOOKUP(C12981,#REF!,2,FALSE)</f>
        <v>#REF!</v>
      </c>
      <c r="E12981" s="172" t="str">
        <f>IFERROR(VLOOKUP(C12981,[1]MASTER!C:F,4,FALSE),"")</f>
        <v/>
      </c>
      <c r="F12981" s="172" t="str">
        <f>IFERROR(VLOOKUP(C12981,[1]MASTER!C:F,3,FALSE),"")</f>
        <v/>
      </c>
      <c r="G12981" s="175" t="str">
        <f>IFERROR(LOOKUP(C12981,[1]MASTER!C:C,[1]MASTER!B:B),"")</f>
        <v/>
      </c>
      <c r="H12981" s="176" t="str">
        <f>IFERROR(VLOOKUP(C12981,[1]MASTER!C:G,5,FALSE),"")</f>
        <v/>
      </c>
    </row>
    <row r="12982" spans="1:8" ht="15.75">
      <c r="A12982" s="109">
        <v>13011</v>
      </c>
      <c r="B12982" s="120"/>
      <c r="D12982" s="55" t="e">
        <f>VLOOKUP(C12982,#REF!,2,FALSE)</f>
        <v>#REF!</v>
      </c>
      <c r="E12982" s="172" t="str">
        <f>IFERROR(VLOOKUP(C12982,[1]MASTER!C:F,4,FALSE),"")</f>
        <v/>
      </c>
      <c r="F12982" s="172" t="str">
        <f>IFERROR(VLOOKUP(C12982,[1]MASTER!C:F,3,FALSE),"")</f>
        <v/>
      </c>
      <c r="G12982" s="175" t="str">
        <f>IFERROR(LOOKUP(C12982,[1]MASTER!C:C,[1]MASTER!B:B),"")</f>
        <v/>
      </c>
      <c r="H12982" s="176" t="str">
        <f>IFERROR(VLOOKUP(C12982,[1]MASTER!C:G,5,FALSE),"")</f>
        <v/>
      </c>
    </row>
    <row r="12983" spans="1:8" ht="15.75">
      <c r="A12983" s="52">
        <v>13012</v>
      </c>
      <c r="B12983" s="233"/>
      <c r="D12983" s="55" t="e">
        <f>VLOOKUP(C12983,#REF!,2,FALSE)</f>
        <v>#REF!</v>
      </c>
      <c r="E12983" s="172" t="str">
        <f>IFERROR(VLOOKUP(C12983,[1]MASTER!C:F,4,FALSE),"")</f>
        <v/>
      </c>
      <c r="F12983" s="172" t="str">
        <f>IFERROR(VLOOKUP(C12983,[1]MASTER!C:F,3,FALSE),"")</f>
        <v/>
      </c>
      <c r="G12983" s="175" t="str">
        <f>IFERROR(LOOKUP(C12983,[1]MASTER!C:C,[1]MASTER!B:B),"")</f>
        <v/>
      </c>
      <c r="H12983" s="176" t="str">
        <f>IFERROR(VLOOKUP(C12983,[1]MASTER!C:G,5,FALSE),"")</f>
        <v/>
      </c>
    </row>
    <row r="12984" spans="1:8" ht="15.75">
      <c r="A12984" s="109">
        <v>13013</v>
      </c>
      <c r="B12984" s="120"/>
      <c r="D12984" s="55" t="e">
        <f>VLOOKUP(C12984,#REF!,2,FALSE)</f>
        <v>#REF!</v>
      </c>
      <c r="E12984" s="172" t="str">
        <f>IFERROR(VLOOKUP(C12984,[1]MASTER!C:F,4,FALSE),"")</f>
        <v/>
      </c>
      <c r="F12984" s="172" t="str">
        <f>IFERROR(VLOOKUP(C12984,[1]MASTER!C:F,3,FALSE),"")</f>
        <v/>
      </c>
      <c r="G12984" s="175" t="str">
        <f>IFERROR(LOOKUP(C12984,[1]MASTER!C:C,[1]MASTER!B:B),"")</f>
        <v/>
      </c>
      <c r="H12984" s="176" t="str">
        <f>IFERROR(VLOOKUP(C12984,[1]MASTER!C:G,5,FALSE),"")</f>
        <v/>
      </c>
    </row>
    <row r="12985" spans="1:8" ht="15.75">
      <c r="A12985" s="52">
        <v>13014</v>
      </c>
      <c r="B12985" s="233"/>
      <c r="D12985" s="55" t="e">
        <f>VLOOKUP(C12985,#REF!,2,FALSE)</f>
        <v>#REF!</v>
      </c>
      <c r="E12985" s="172" t="str">
        <f>IFERROR(VLOOKUP(C12985,[1]MASTER!C:F,4,FALSE),"")</f>
        <v/>
      </c>
      <c r="F12985" s="172" t="str">
        <f>IFERROR(VLOOKUP(C12985,[1]MASTER!C:F,3,FALSE),"")</f>
        <v/>
      </c>
      <c r="G12985" s="175" t="str">
        <f>IFERROR(LOOKUP(C12985,[1]MASTER!C:C,[1]MASTER!B:B),"")</f>
        <v/>
      </c>
      <c r="H12985" s="176" t="str">
        <f>IFERROR(VLOOKUP(C12985,[1]MASTER!C:G,5,FALSE),"")</f>
        <v/>
      </c>
    </row>
    <row r="12986" spans="1:8" ht="15.75">
      <c r="A12986" s="109">
        <v>13015</v>
      </c>
      <c r="B12986" s="120"/>
      <c r="D12986" s="55" t="e">
        <f>VLOOKUP(C12986,#REF!,2,FALSE)</f>
        <v>#REF!</v>
      </c>
      <c r="E12986" s="172" t="str">
        <f>IFERROR(VLOOKUP(C12986,[1]MASTER!C:F,4,FALSE),"")</f>
        <v/>
      </c>
      <c r="F12986" s="172" t="str">
        <f>IFERROR(VLOOKUP(C12986,[1]MASTER!C:F,3,FALSE),"")</f>
        <v/>
      </c>
      <c r="G12986" s="175" t="str">
        <f>IFERROR(LOOKUP(C12986,[1]MASTER!C:C,[1]MASTER!B:B),"")</f>
        <v/>
      </c>
      <c r="H12986" s="176" t="str">
        <f>IFERROR(VLOOKUP(C12986,[1]MASTER!C:G,5,FALSE),"")</f>
        <v/>
      </c>
    </row>
    <row r="12987" spans="1:8" ht="15.75">
      <c r="A12987" s="52">
        <v>13016</v>
      </c>
      <c r="B12987" s="233"/>
      <c r="D12987" s="55" t="e">
        <f>VLOOKUP(C12987,#REF!,2,FALSE)</f>
        <v>#REF!</v>
      </c>
      <c r="E12987" s="172" t="str">
        <f>IFERROR(VLOOKUP(C12987,[1]MASTER!C:F,4,FALSE),"")</f>
        <v/>
      </c>
      <c r="F12987" s="172" t="str">
        <f>IFERROR(VLOOKUP(C12987,[1]MASTER!C:F,3,FALSE),"")</f>
        <v/>
      </c>
      <c r="G12987" s="175" t="str">
        <f>IFERROR(LOOKUP(C12987,[1]MASTER!C:C,[1]MASTER!B:B),"")</f>
        <v/>
      </c>
      <c r="H12987" s="176" t="str">
        <f>IFERROR(VLOOKUP(C12987,[1]MASTER!C:G,5,FALSE),"")</f>
        <v/>
      </c>
    </row>
    <row r="12988" spans="1:8" ht="15.75">
      <c r="A12988" s="109">
        <v>13017</v>
      </c>
      <c r="B12988" s="120"/>
      <c r="D12988" s="55" t="e">
        <f>VLOOKUP(C12988,#REF!,2,FALSE)</f>
        <v>#REF!</v>
      </c>
      <c r="E12988" s="172" t="str">
        <f>IFERROR(VLOOKUP(C12988,[1]MASTER!C:F,4,FALSE),"")</f>
        <v/>
      </c>
      <c r="F12988" s="172" t="str">
        <f>IFERROR(VLOOKUP(C12988,[1]MASTER!C:F,3,FALSE),"")</f>
        <v/>
      </c>
      <c r="G12988" s="175" t="str">
        <f>IFERROR(LOOKUP(C12988,[1]MASTER!C:C,[1]MASTER!B:B),"")</f>
        <v/>
      </c>
      <c r="H12988" s="176" t="str">
        <f>IFERROR(VLOOKUP(C12988,[1]MASTER!C:G,5,FALSE),"")</f>
        <v/>
      </c>
    </row>
    <row r="12989" spans="1:8" ht="15.75">
      <c r="A12989" s="52">
        <v>13018</v>
      </c>
      <c r="B12989" s="233"/>
      <c r="D12989" s="55" t="e">
        <f>VLOOKUP(C12989,#REF!,2,FALSE)</f>
        <v>#REF!</v>
      </c>
      <c r="E12989" s="172" t="str">
        <f>IFERROR(VLOOKUP(C12989,[1]MASTER!C:F,4,FALSE),"")</f>
        <v/>
      </c>
      <c r="F12989" s="172" t="str">
        <f>IFERROR(VLOOKUP(C12989,[1]MASTER!C:F,3,FALSE),"")</f>
        <v/>
      </c>
      <c r="G12989" s="175" t="str">
        <f>IFERROR(LOOKUP(C12989,[1]MASTER!C:C,[1]MASTER!B:B),"")</f>
        <v/>
      </c>
      <c r="H12989" s="176" t="str">
        <f>IFERROR(VLOOKUP(C12989,[1]MASTER!C:G,5,FALSE),"")</f>
        <v/>
      </c>
    </row>
    <row r="12990" spans="1:8" ht="15.75">
      <c r="A12990" s="109">
        <v>13019</v>
      </c>
      <c r="B12990" s="120"/>
      <c r="D12990" s="55" t="e">
        <f>VLOOKUP(C12990,#REF!,2,FALSE)</f>
        <v>#REF!</v>
      </c>
      <c r="E12990" s="172" t="str">
        <f>IFERROR(VLOOKUP(C12990,[1]MASTER!C:F,4,FALSE),"")</f>
        <v/>
      </c>
      <c r="F12990" s="172" t="str">
        <f>IFERROR(VLOOKUP(C12990,[1]MASTER!C:F,3,FALSE),"")</f>
        <v/>
      </c>
      <c r="G12990" s="175" t="str">
        <f>IFERROR(LOOKUP(C12990,[1]MASTER!C:C,[1]MASTER!B:B),"")</f>
        <v/>
      </c>
      <c r="H12990" s="176" t="str">
        <f>IFERROR(VLOOKUP(C12990,[1]MASTER!C:G,5,FALSE),"")</f>
        <v/>
      </c>
    </row>
    <row r="12991" spans="1:8" ht="15.75">
      <c r="A12991" s="52">
        <v>13020</v>
      </c>
      <c r="B12991" s="233"/>
      <c r="D12991" s="55" t="e">
        <f>VLOOKUP(C12991,#REF!,2,FALSE)</f>
        <v>#REF!</v>
      </c>
      <c r="E12991" s="172" t="str">
        <f>IFERROR(VLOOKUP(C12991,[1]MASTER!C:F,4,FALSE),"")</f>
        <v/>
      </c>
      <c r="F12991" s="172" t="str">
        <f>IFERROR(VLOOKUP(C12991,[1]MASTER!C:F,3,FALSE),"")</f>
        <v/>
      </c>
      <c r="G12991" s="175" t="str">
        <f>IFERROR(LOOKUP(C12991,[1]MASTER!C:C,[1]MASTER!B:B),"")</f>
        <v/>
      </c>
      <c r="H12991" s="176" t="str">
        <f>IFERROR(VLOOKUP(C12991,[1]MASTER!C:G,5,FALSE),"")</f>
        <v/>
      </c>
    </row>
    <row r="12992" spans="1:8" ht="15.75">
      <c r="A12992" s="109">
        <v>13021</v>
      </c>
      <c r="B12992" s="120"/>
      <c r="D12992" s="55" t="e">
        <f>VLOOKUP(C12992,#REF!,2,FALSE)</f>
        <v>#REF!</v>
      </c>
      <c r="E12992" s="172" t="str">
        <f>IFERROR(VLOOKUP(C12992,[1]MASTER!C:F,4,FALSE),"")</f>
        <v/>
      </c>
      <c r="F12992" s="172" t="str">
        <f>IFERROR(VLOOKUP(C12992,[1]MASTER!C:F,3,FALSE),"")</f>
        <v/>
      </c>
      <c r="G12992" s="175" t="str">
        <f>IFERROR(LOOKUP(C12992,[1]MASTER!C:C,[1]MASTER!B:B),"")</f>
        <v/>
      </c>
      <c r="H12992" s="176" t="str">
        <f>IFERROR(VLOOKUP(C12992,[1]MASTER!C:G,5,FALSE),"")</f>
        <v/>
      </c>
    </row>
    <row r="12993" spans="1:8" ht="15.75">
      <c r="A12993" s="52">
        <v>13022</v>
      </c>
      <c r="B12993" s="233"/>
      <c r="D12993" s="55" t="e">
        <f>VLOOKUP(C12993,#REF!,2,FALSE)</f>
        <v>#REF!</v>
      </c>
      <c r="E12993" s="172" t="str">
        <f>IFERROR(VLOOKUP(C12993,[1]MASTER!C:F,4,FALSE),"")</f>
        <v/>
      </c>
      <c r="F12993" s="172" t="str">
        <f>IFERROR(VLOOKUP(C12993,[1]MASTER!C:F,3,FALSE),"")</f>
        <v/>
      </c>
      <c r="G12993" s="175" t="str">
        <f>IFERROR(LOOKUP(C12993,[1]MASTER!C:C,[1]MASTER!B:B),"")</f>
        <v/>
      </c>
      <c r="H12993" s="176" t="str">
        <f>IFERROR(VLOOKUP(C12993,[1]MASTER!C:G,5,FALSE),"")</f>
        <v/>
      </c>
    </row>
    <row r="12994" spans="1:8" ht="15.75">
      <c r="A12994" s="109">
        <v>13023</v>
      </c>
      <c r="B12994" s="120"/>
      <c r="D12994" s="55" t="e">
        <f>VLOOKUP(C12994,#REF!,2,FALSE)</f>
        <v>#REF!</v>
      </c>
      <c r="E12994" s="172" t="str">
        <f>IFERROR(VLOOKUP(C12994,[1]MASTER!C:F,4,FALSE),"")</f>
        <v/>
      </c>
      <c r="F12994" s="172" t="str">
        <f>IFERROR(VLOOKUP(C12994,[1]MASTER!C:F,3,FALSE),"")</f>
        <v/>
      </c>
      <c r="G12994" s="175" t="str">
        <f>IFERROR(LOOKUP(C12994,[1]MASTER!C:C,[1]MASTER!B:B),"")</f>
        <v/>
      </c>
      <c r="H12994" s="176" t="str">
        <f>IFERROR(VLOOKUP(C12994,[1]MASTER!C:G,5,FALSE),"")</f>
        <v/>
      </c>
    </row>
    <row r="12995" spans="1:8" ht="15.75">
      <c r="A12995" s="52">
        <v>13024</v>
      </c>
      <c r="B12995" s="233"/>
      <c r="D12995" s="55" t="e">
        <f>VLOOKUP(C12995,#REF!,2,FALSE)</f>
        <v>#REF!</v>
      </c>
      <c r="E12995" s="172" t="str">
        <f>IFERROR(VLOOKUP(C12995,[1]MASTER!C:F,4,FALSE),"")</f>
        <v/>
      </c>
      <c r="F12995" s="172" t="str">
        <f>IFERROR(VLOOKUP(C12995,[1]MASTER!C:F,3,FALSE),"")</f>
        <v/>
      </c>
      <c r="G12995" s="175" t="str">
        <f>IFERROR(LOOKUP(C12995,[1]MASTER!C:C,[1]MASTER!B:B),"")</f>
        <v/>
      </c>
      <c r="H12995" s="176" t="str">
        <f>IFERROR(VLOOKUP(C12995,[1]MASTER!C:G,5,FALSE),"")</f>
        <v/>
      </c>
    </row>
    <row r="12996" spans="1:8" ht="15.75">
      <c r="A12996" s="109">
        <v>13025</v>
      </c>
      <c r="B12996" s="120"/>
      <c r="D12996" s="55" t="e">
        <f>VLOOKUP(C12996,#REF!,2,FALSE)</f>
        <v>#REF!</v>
      </c>
      <c r="E12996" s="172" t="str">
        <f>IFERROR(VLOOKUP(C12996,[1]MASTER!C:F,4,FALSE),"")</f>
        <v/>
      </c>
      <c r="F12996" s="172" t="str">
        <f>IFERROR(VLOOKUP(C12996,[1]MASTER!C:F,3,FALSE),"")</f>
        <v/>
      </c>
      <c r="G12996" s="175" t="str">
        <f>IFERROR(LOOKUP(C12996,[1]MASTER!C:C,[1]MASTER!B:B),"")</f>
        <v/>
      </c>
      <c r="H12996" s="176" t="str">
        <f>IFERROR(VLOOKUP(C12996,[1]MASTER!C:G,5,FALSE),"")</f>
        <v/>
      </c>
    </row>
    <row r="12997" spans="1:8" ht="15.75">
      <c r="A12997" s="52">
        <v>13026</v>
      </c>
      <c r="B12997" s="233"/>
      <c r="D12997" s="55" t="e">
        <f>VLOOKUP(C12997,#REF!,2,FALSE)</f>
        <v>#REF!</v>
      </c>
      <c r="E12997" s="172" t="str">
        <f>IFERROR(VLOOKUP(C12997,[1]MASTER!C:F,4,FALSE),"")</f>
        <v/>
      </c>
      <c r="F12997" s="172" t="str">
        <f>IFERROR(VLOOKUP(C12997,[1]MASTER!C:F,3,FALSE),"")</f>
        <v/>
      </c>
      <c r="G12997" s="175" t="str">
        <f>IFERROR(LOOKUP(C12997,[1]MASTER!C:C,[1]MASTER!B:B),"")</f>
        <v/>
      </c>
      <c r="H12997" s="176" t="str">
        <f>IFERROR(VLOOKUP(C12997,[1]MASTER!C:G,5,FALSE),"")</f>
        <v/>
      </c>
    </row>
    <row r="12998" spans="1:8" ht="15.75">
      <c r="A12998" s="109">
        <v>13027</v>
      </c>
      <c r="B12998" s="120"/>
      <c r="D12998" s="55" t="e">
        <f>VLOOKUP(C12998,#REF!,2,FALSE)</f>
        <v>#REF!</v>
      </c>
      <c r="E12998" s="172" t="str">
        <f>IFERROR(VLOOKUP(C12998,[1]MASTER!C:F,4,FALSE),"")</f>
        <v/>
      </c>
      <c r="F12998" s="172" t="str">
        <f>IFERROR(VLOOKUP(C12998,[1]MASTER!C:F,3,FALSE),"")</f>
        <v/>
      </c>
      <c r="G12998" s="175" t="str">
        <f>IFERROR(LOOKUP(C12998,[1]MASTER!C:C,[1]MASTER!B:B),"")</f>
        <v/>
      </c>
      <c r="H12998" s="176" t="str">
        <f>IFERROR(VLOOKUP(C12998,[1]MASTER!C:G,5,FALSE),"")</f>
        <v/>
      </c>
    </row>
    <row r="12999" spans="1:8" ht="15.75">
      <c r="A12999" s="52">
        <v>13028</v>
      </c>
      <c r="B12999" s="233"/>
      <c r="D12999" s="55" t="e">
        <f>VLOOKUP(C12999,#REF!,2,FALSE)</f>
        <v>#REF!</v>
      </c>
      <c r="E12999" s="172" t="str">
        <f>IFERROR(VLOOKUP(C12999,[1]MASTER!C:F,4,FALSE),"")</f>
        <v/>
      </c>
      <c r="F12999" s="172" t="str">
        <f>IFERROR(VLOOKUP(C12999,[1]MASTER!C:F,3,FALSE),"")</f>
        <v/>
      </c>
      <c r="G12999" s="175" t="str">
        <f>IFERROR(LOOKUP(C12999,[1]MASTER!C:C,[1]MASTER!B:B),"")</f>
        <v/>
      </c>
      <c r="H12999" s="176" t="str">
        <f>IFERROR(VLOOKUP(C12999,[1]MASTER!C:G,5,FALSE),"")</f>
        <v/>
      </c>
    </row>
    <row r="13000" spans="1:8" ht="15.75">
      <c r="A13000" s="109">
        <v>13029</v>
      </c>
      <c r="B13000" s="120"/>
      <c r="D13000" s="55" t="e">
        <f>VLOOKUP(C13000,#REF!,2,FALSE)</f>
        <v>#REF!</v>
      </c>
      <c r="E13000" s="172" t="str">
        <f>IFERROR(VLOOKUP(C13000,[1]MASTER!C:F,4,FALSE),"")</f>
        <v/>
      </c>
      <c r="F13000" s="172" t="str">
        <f>IFERROR(VLOOKUP(C13000,[1]MASTER!C:F,3,FALSE),"")</f>
        <v/>
      </c>
      <c r="G13000" s="175" t="str">
        <f>IFERROR(LOOKUP(C13000,[1]MASTER!C:C,[1]MASTER!B:B),"")</f>
        <v/>
      </c>
      <c r="H13000" s="176" t="str">
        <f>IFERROR(VLOOKUP(C13000,[1]MASTER!C:G,5,FALSE),"")</f>
        <v/>
      </c>
    </row>
    <row r="13001" spans="1:8" ht="15.75">
      <c r="A13001" s="52">
        <v>13030</v>
      </c>
      <c r="B13001" s="233"/>
      <c r="D13001" s="55" t="e">
        <f>VLOOKUP(C13001,#REF!,2,FALSE)</f>
        <v>#REF!</v>
      </c>
      <c r="E13001" s="172" t="str">
        <f>IFERROR(VLOOKUP(C13001,[1]MASTER!C:F,4,FALSE),"")</f>
        <v/>
      </c>
      <c r="F13001" s="172" t="str">
        <f>IFERROR(VLOOKUP(C13001,[1]MASTER!C:F,3,FALSE),"")</f>
        <v/>
      </c>
      <c r="G13001" s="175" t="str">
        <f>IFERROR(LOOKUP(C13001,[1]MASTER!C:C,[1]MASTER!B:B),"")</f>
        <v/>
      </c>
      <c r="H13001" s="176" t="str">
        <f>IFERROR(VLOOKUP(C13001,[1]MASTER!C:G,5,FALSE),"")</f>
        <v/>
      </c>
    </row>
    <row r="13002" spans="1:8" ht="15.75">
      <c r="A13002" s="109">
        <v>13031</v>
      </c>
      <c r="B13002" s="120"/>
      <c r="D13002" s="55" t="e">
        <f>VLOOKUP(C13002,#REF!,2,FALSE)</f>
        <v>#REF!</v>
      </c>
      <c r="E13002" s="172" t="str">
        <f>IFERROR(VLOOKUP(C13002,[1]MASTER!C:F,4,FALSE),"")</f>
        <v/>
      </c>
      <c r="F13002" s="172" t="str">
        <f>IFERROR(VLOOKUP(C13002,[1]MASTER!C:F,3,FALSE),"")</f>
        <v/>
      </c>
      <c r="G13002" s="175" t="str">
        <f>IFERROR(LOOKUP(C13002,[1]MASTER!C:C,[1]MASTER!B:B),"")</f>
        <v/>
      </c>
      <c r="H13002" s="176" t="str">
        <f>IFERROR(VLOOKUP(C13002,[1]MASTER!C:G,5,FALSE),"")</f>
        <v/>
      </c>
    </row>
    <row r="13003" spans="1:8" ht="15.75">
      <c r="A13003" s="52">
        <v>13032</v>
      </c>
      <c r="B13003" s="233"/>
      <c r="D13003" s="55" t="e">
        <f>VLOOKUP(C13003,#REF!,2,FALSE)</f>
        <v>#REF!</v>
      </c>
      <c r="E13003" s="172" t="str">
        <f>IFERROR(VLOOKUP(C13003,[1]MASTER!C:F,4,FALSE),"")</f>
        <v/>
      </c>
      <c r="F13003" s="172" t="str">
        <f>IFERROR(VLOOKUP(C13003,[1]MASTER!C:F,3,FALSE),"")</f>
        <v/>
      </c>
      <c r="G13003" s="175" t="str">
        <f>IFERROR(LOOKUP(C13003,[1]MASTER!C:C,[1]MASTER!B:B),"")</f>
        <v/>
      </c>
      <c r="H13003" s="176" t="str">
        <f>IFERROR(VLOOKUP(C13003,[1]MASTER!C:G,5,FALSE),"")</f>
        <v/>
      </c>
    </row>
    <row r="13004" spans="1:8" ht="15.75">
      <c r="A13004" s="109">
        <v>13033</v>
      </c>
      <c r="B13004" s="120"/>
      <c r="D13004" s="55" t="e">
        <f>VLOOKUP(C13004,#REF!,2,FALSE)</f>
        <v>#REF!</v>
      </c>
      <c r="E13004" s="172" t="str">
        <f>IFERROR(VLOOKUP(C13004,[1]MASTER!C:F,4,FALSE),"")</f>
        <v/>
      </c>
      <c r="F13004" s="172" t="str">
        <f>IFERROR(VLOOKUP(C13004,[1]MASTER!C:F,3,FALSE),"")</f>
        <v/>
      </c>
      <c r="G13004" s="175" t="str">
        <f>IFERROR(LOOKUP(C13004,[1]MASTER!C:C,[1]MASTER!B:B),"")</f>
        <v/>
      </c>
      <c r="H13004" s="176" t="str">
        <f>IFERROR(VLOOKUP(C13004,[1]MASTER!C:G,5,FALSE),"")</f>
        <v/>
      </c>
    </row>
    <row r="13005" spans="1:8" ht="15.75">
      <c r="A13005" s="52">
        <v>13034</v>
      </c>
      <c r="B13005" s="233"/>
      <c r="D13005" s="55" t="e">
        <f>VLOOKUP(C13005,#REF!,2,FALSE)</f>
        <v>#REF!</v>
      </c>
      <c r="E13005" s="172" t="str">
        <f>IFERROR(VLOOKUP(C13005,[1]MASTER!C:F,4,FALSE),"")</f>
        <v/>
      </c>
      <c r="F13005" s="172" t="str">
        <f>IFERROR(VLOOKUP(C13005,[1]MASTER!C:F,3,FALSE),"")</f>
        <v/>
      </c>
      <c r="G13005" s="175" t="str">
        <f>IFERROR(LOOKUP(C13005,[1]MASTER!C:C,[1]MASTER!B:B),"")</f>
        <v/>
      </c>
      <c r="H13005" s="176" t="str">
        <f>IFERROR(VLOOKUP(C13005,[1]MASTER!C:G,5,FALSE),"")</f>
        <v/>
      </c>
    </row>
    <row r="13006" spans="1:8" ht="15.75">
      <c r="A13006" s="109">
        <v>13035</v>
      </c>
      <c r="B13006" s="120"/>
      <c r="D13006" s="55" t="e">
        <f>VLOOKUP(C13006,#REF!,2,FALSE)</f>
        <v>#REF!</v>
      </c>
      <c r="E13006" s="172" t="str">
        <f>IFERROR(VLOOKUP(C13006,[1]MASTER!C:F,4,FALSE),"")</f>
        <v/>
      </c>
      <c r="F13006" s="172" t="str">
        <f>IFERROR(VLOOKUP(C13006,[1]MASTER!C:F,3,FALSE),"")</f>
        <v/>
      </c>
      <c r="G13006" s="175" t="str">
        <f>IFERROR(LOOKUP(C13006,[1]MASTER!C:C,[1]MASTER!B:B),"")</f>
        <v/>
      </c>
      <c r="H13006" s="176" t="str">
        <f>IFERROR(VLOOKUP(C13006,[1]MASTER!C:G,5,FALSE),"")</f>
        <v/>
      </c>
    </row>
    <row r="13007" spans="1:8" ht="15.75">
      <c r="A13007" s="52">
        <v>13036</v>
      </c>
      <c r="B13007" s="233"/>
      <c r="D13007" s="55" t="e">
        <f>VLOOKUP(C13007,#REF!,2,FALSE)</f>
        <v>#REF!</v>
      </c>
      <c r="E13007" s="172" t="str">
        <f>IFERROR(VLOOKUP(C13007,[1]MASTER!C:F,4,FALSE),"")</f>
        <v/>
      </c>
      <c r="F13007" s="172" t="str">
        <f>IFERROR(VLOOKUP(C13007,[1]MASTER!C:F,3,FALSE),"")</f>
        <v/>
      </c>
      <c r="G13007" s="175" t="str">
        <f>IFERROR(LOOKUP(C13007,[1]MASTER!C:C,[1]MASTER!B:B),"")</f>
        <v/>
      </c>
      <c r="H13007" s="176" t="str">
        <f>IFERROR(VLOOKUP(C13007,[1]MASTER!C:G,5,FALSE),"")</f>
        <v/>
      </c>
    </row>
    <row r="13008" spans="1:8" ht="15.75">
      <c r="A13008" s="109">
        <v>13037</v>
      </c>
      <c r="B13008" s="120"/>
      <c r="D13008" s="55" t="e">
        <f>VLOOKUP(C13008,#REF!,2,FALSE)</f>
        <v>#REF!</v>
      </c>
      <c r="E13008" s="172" t="str">
        <f>IFERROR(VLOOKUP(C13008,[1]MASTER!C:F,4,FALSE),"")</f>
        <v/>
      </c>
      <c r="F13008" s="172" t="str">
        <f>IFERROR(VLOOKUP(C13008,[1]MASTER!C:F,3,FALSE),"")</f>
        <v/>
      </c>
      <c r="G13008" s="175" t="str">
        <f>IFERROR(LOOKUP(C13008,[1]MASTER!C:C,[1]MASTER!B:B),"")</f>
        <v/>
      </c>
      <c r="H13008" s="176" t="str">
        <f>IFERROR(VLOOKUP(C13008,[1]MASTER!C:G,5,FALSE),"")</f>
        <v/>
      </c>
    </row>
    <row r="13009" spans="1:8" ht="15.75">
      <c r="A13009" s="52">
        <v>13038</v>
      </c>
      <c r="B13009" s="233"/>
      <c r="D13009" s="55" t="e">
        <f>VLOOKUP(C13009,#REF!,2,FALSE)</f>
        <v>#REF!</v>
      </c>
      <c r="E13009" s="172" t="str">
        <f>IFERROR(VLOOKUP(C13009,[1]MASTER!C:F,4,FALSE),"")</f>
        <v/>
      </c>
      <c r="F13009" s="172" t="str">
        <f>IFERROR(VLOOKUP(C13009,[1]MASTER!C:F,3,FALSE),"")</f>
        <v/>
      </c>
      <c r="G13009" s="175" t="str">
        <f>IFERROR(LOOKUP(C13009,[1]MASTER!C:C,[1]MASTER!B:B),"")</f>
        <v/>
      </c>
      <c r="H13009" s="176" t="str">
        <f>IFERROR(VLOOKUP(C13009,[1]MASTER!C:G,5,FALSE),"")</f>
        <v/>
      </c>
    </row>
    <row r="13010" spans="1:8" ht="15.75">
      <c r="A13010" s="109">
        <v>13039</v>
      </c>
      <c r="B13010" s="120"/>
      <c r="D13010" s="55" t="e">
        <f>VLOOKUP(C13010,#REF!,2,FALSE)</f>
        <v>#REF!</v>
      </c>
      <c r="E13010" s="172" t="str">
        <f>IFERROR(VLOOKUP(C13010,[1]MASTER!C:F,4,FALSE),"")</f>
        <v/>
      </c>
      <c r="F13010" s="172" t="str">
        <f>IFERROR(VLOOKUP(C13010,[1]MASTER!C:F,3,FALSE),"")</f>
        <v/>
      </c>
      <c r="G13010" s="175" t="str">
        <f>IFERROR(LOOKUP(C13010,[1]MASTER!C:C,[1]MASTER!B:B),"")</f>
        <v/>
      </c>
      <c r="H13010" s="176" t="str">
        <f>IFERROR(VLOOKUP(C13010,[1]MASTER!C:G,5,FALSE),"")</f>
        <v/>
      </c>
    </row>
    <row r="13011" spans="1:8" ht="15.75">
      <c r="A13011" s="52">
        <v>13040</v>
      </c>
      <c r="B13011" s="233"/>
      <c r="D13011" s="55" t="e">
        <f>VLOOKUP(C13011,#REF!,2,FALSE)</f>
        <v>#REF!</v>
      </c>
      <c r="E13011" s="172" t="str">
        <f>IFERROR(VLOOKUP(C13011,[1]MASTER!C:F,4,FALSE),"")</f>
        <v/>
      </c>
      <c r="F13011" s="172" t="str">
        <f>IFERROR(VLOOKUP(C13011,[1]MASTER!C:F,3,FALSE),"")</f>
        <v/>
      </c>
      <c r="G13011" s="175" t="str">
        <f>IFERROR(LOOKUP(C13011,[1]MASTER!C:C,[1]MASTER!B:B),"")</f>
        <v/>
      </c>
      <c r="H13011" s="176" t="str">
        <f>IFERROR(VLOOKUP(C13011,[1]MASTER!C:G,5,FALSE),"")</f>
        <v/>
      </c>
    </row>
    <row r="13012" spans="1:8" ht="15.75">
      <c r="A13012" s="109">
        <v>13041</v>
      </c>
      <c r="B13012" s="120"/>
      <c r="D13012" s="55" t="e">
        <f>VLOOKUP(C13012,#REF!,2,FALSE)</f>
        <v>#REF!</v>
      </c>
      <c r="E13012" s="172" t="str">
        <f>IFERROR(VLOOKUP(C13012,[1]MASTER!C:F,4,FALSE),"")</f>
        <v/>
      </c>
      <c r="F13012" s="172" t="str">
        <f>IFERROR(VLOOKUP(C13012,[1]MASTER!C:F,3,FALSE),"")</f>
        <v/>
      </c>
      <c r="G13012" s="175" t="str">
        <f>IFERROR(LOOKUP(C13012,[1]MASTER!C:C,[1]MASTER!B:B),"")</f>
        <v/>
      </c>
      <c r="H13012" s="176" t="str">
        <f>IFERROR(VLOOKUP(C13012,[1]MASTER!C:G,5,FALSE),"")</f>
        <v/>
      </c>
    </row>
    <row r="13013" spans="1:8" ht="15.75">
      <c r="A13013" s="52">
        <v>13042</v>
      </c>
      <c r="B13013" s="233"/>
      <c r="D13013" s="55" t="e">
        <f>VLOOKUP(C13013,#REF!,2,FALSE)</f>
        <v>#REF!</v>
      </c>
      <c r="E13013" s="172" t="str">
        <f>IFERROR(VLOOKUP(C13013,[1]MASTER!C:F,4,FALSE),"")</f>
        <v/>
      </c>
      <c r="F13013" s="172" t="str">
        <f>IFERROR(VLOOKUP(C13013,[1]MASTER!C:F,3,FALSE),"")</f>
        <v/>
      </c>
      <c r="G13013" s="175" t="str">
        <f>IFERROR(LOOKUP(C13013,[1]MASTER!C:C,[1]MASTER!B:B),"")</f>
        <v/>
      </c>
      <c r="H13013" s="176" t="str">
        <f>IFERROR(VLOOKUP(C13013,[1]MASTER!C:G,5,FALSE),"")</f>
        <v/>
      </c>
    </row>
    <row r="13014" spans="1:8" ht="15.75">
      <c r="A13014" s="109">
        <v>13043</v>
      </c>
      <c r="B13014" s="120"/>
      <c r="D13014" s="55" t="e">
        <f>VLOOKUP(C13014,#REF!,2,FALSE)</f>
        <v>#REF!</v>
      </c>
      <c r="E13014" s="172" t="str">
        <f>IFERROR(VLOOKUP(C13014,[1]MASTER!C:F,4,FALSE),"")</f>
        <v/>
      </c>
      <c r="F13014" s="172" t="str">
        <f>IFERROR(VLOOKUP(C13014,[1]MASTER!C:F,3,FALSE),"")</f>
        <v/>
      </c>
      <c r="G13014" s="175" t="str">
        <f>IFERROR(LOOKUP(C13014,[1]MASTER!C:C,[1]MASTER!B:B),"")</f>
        <v/>
      </c>
      <c r="H13014" s="176" t="str">
        <f>IFERROR(VLOOKUP(C13014,[1]MASTER!C:G,5,FALSE),"")</f>
        <v/>
      </c>
    </row>
    <row r="13015" spans="1:8" ht="15.75">
      <c r="A13015" s="52">
        <v>13044</v>
      </c>
      <c r="B13015" s="233"/>
      <c r="D13015" s="55" t="e">
        <f>VLOOKUP(C13015,#REF!,2,FALSE)</f>
        <v>#REF!</v>
      </c>
      <c r="E13015" s="172" t="str">
        <f>IFERROR(VLOOKUP(C13015,[1]MASTER!C:F,4,FALSE),"")</f>
        <v/>
      </c>
      <c r="F13015" s="172" t="str">
        <f>IFERROR(VLOOKUP(C13015,[1]MASTER!C:F,3,FALSE),"")</f>
        <v/>
      </c>
      <c r="G13015" s="175" t="str">
        <f>IFERROR(LOOKUP(C13015,[1]MASTER!C:C,[1]MASTER!B:B),"")</f>
        <v/>
      </c>
      <c r="H13015" s="176" t="str">
        <f>IFERROR(VLOOKUP(C13015,[1]MASTER!C:G,5,FALSE),"")</f>
        <v/>
      </c>
    </row>
    <row r="13016" spans="1:8" ht="15.75">
      <c r="A13016" s="109">
        <v>13045</v>
      </c>
      <c r="B13016" s="120"/>
      <c r="D13016" s="55" t="e">
        <f>VLOOKUP(C13016,#REF!,2,FALSE)</f>
        <v>#REF!</v>
      </c>
      <c r="E13016" s="172" t="str">
        <f>IFERROR(VLOOKUP(C13016,[1]MASTER!C:F,4,FALSE),"")</f>
        <v/>
      </c>
      <c r="F13016" s="172" t="str">
        <f>IFERROR(VLOOKUP(C13016,[1]MASTER!C:F,3,FALSE),"")</f>
        <v/>
      </c>
      <c r="G13016" s="175" t="str">
        <f>IFERROR(LOOKUP(C13016,[1]MASTER!C:C,[1]MASTER!B:B),"")</f>
        <v/>
      </c>
      <c r="H13016" s="176" t="str">
        <f>IFERROR(VLOOKUP(C13016,[1]MASTER!C:G,5,FALSE),"")</f>
        <v/>
      </c>
    </row>
    <row r="13017" spans="1:8" ht="15.75">
      <c r="A13017" s="52">
        <v>13046</v>
      </c>
      <c r="B13017" s="233"/>
      <c r="D13017" s="55" t="e">
        <f>VLOOKUP(C13017,#REF!,2,FALSE)</f>
        <v>#REF!</v>
      </c>
      <c r="E13017" s="172" t="str">
        <f>IFERROR(VLOOKUP(C13017,[1]MASTER!C:F,4,FALSE),"")</f>
        <v/>
      </c>
      <c r="F13017" s="172" t="str">
        <f>IFERROR(VLOOKUP(C13017,[1]MASTER!C:F,3,FALSE),"")</f>
        <v/>
      </c>
      <c r="G13017" s="175" t="str">
        <f>IFERROR(LOOKUP(C13017,[1]MASTER!C:C,[1]MASTER!B:B),"")</f>
        <v/>
      </c>
      <c r="H13017" s="176" t="str">
        <f>IFERROR(VLOOKUP(C13017,[1]MASTER!C:G,5,FALSE),"")</f>
        <v/>
      </c>
    </row>
    <row r="13018" spans="1:8" ht="15.75">
      <c r="A13018" s="109">
        <v>13047</v>
      </c>
      <c r="B13018" s="120"/>
      <c r="D13018" s="55" t="e">
        <f>VLOOKUP(C13018,#REF!,2,FALSE)</f>
        <v>#REF!</v>
      </c>
      <c r="E13018" s="172" t="str">
        <f>IFERROR(VLOOKUP(C13018,[1]MASTER!C:F,4,FALSE),"")</f>
        <v/>
      </c>
      <c r="F13018" s="172" t="str">
        <f>IFERROR(VLOOKUP(C13018,[1]MASTER!C:F,3,FALSE),"")</f>
        <v/>
      </c>
      <c r="G13018" s="175" t="str">
        <f>IFERROR(LOOKUP(C13018,[1]MASTER!C:C,[1]MASTER!B:B),"")</f>
        <v/>
      </c>
      <c r="H13018" s="176" t="str">
        <f>IFERROR(VLOOKUP(C13018,[1]MASTER!C:G,5,FALSE),"")</f>
        <v/>
      </c>
    </row>
    <row r="13019" spans="1:8" ht="15.75">
      <c r="A13019" s="52">
        <v>13048</v>
      </c>
      <c r="B13019" s="233"/>
      <c r="D13019" s="55" t="e">
        <f>VLOOKUP(C13019,#REF!,2,FALSE)</f>
        <v>#REF!</v>
      </c>
      <c r="E13019" s="172" t="str">
        <f>IFERROR(VLOOKUP(C13019,[1]MASTER!C:F,4,FALSE),"")</f>
        <v/>
      </c>
      <c r="F13019" s="172" t="str">
        <f>IFERROR(VLOOKUP(C13019,[1]MASTER!C:F,3,FALSE),"")</f>
        <v/>
      </c>
      <c r="G13019" s="175" t="str">
        <f>IFERROR(LOOKUP(C13019,[1]MASTER!C:C,[1]MASTER!B:B),"")</f>
        <v/>
      </c>
      <c r="H13019" s="176" t="str">
        <f>IFERROR(VLOOKUP(C13019,[1]MASTER!C:G,5,FALSE),"")</f>
        <v/>
      </c>
    </row>
    <row r="13020" spans="1:8" ht="15.75">
      <c r="A13020" s="109">
        <v>13049</v>
      </c>
      <c r="B13020" s="120"/>
      <c r="D13020" s="55" t="e">
        <f>VLOOKUP(C13020,#REF!,2,FALSE)</f>
        <v>#REF!</v>
      </c>
      <c r="E13020" s="172" t="str">
        <f>IFERROR(VLOOKUP(C13020,[1]MASTER!C:F,4,FALSE),"")</f>
        <v/>
      </c>
      <c r="F13020" s="172" t="str">
        <f>IFERROR(VLOOKUP(C13020,[1]MASTER!C:F,3,FALSE),"")</f>
        <v/>
      </c>
      <c r="G13020" s="175" t="str">
        <f>IFERROR(LOOKUP(C13020,[1]MASTER!C:C,[1]MASTER!B:B),"")</f>
        <v/>
      </c>
      <c r="H13020" s="176" t="str">
        <f>IFERROR(VLOOKUP(C13020,[1]MASTER!C:G,5,FALSE),"")</f>
        <v/>
      </c>
    </row>
    <row r="13021" spans="1:8" ht="15.75">
      <c r="A13021" s="52">
        <v>13050</v>
      </c>
      <c r="B13021" s="233"/>
      <c r="D13021" s="55" t="e">
        <f>VLOOKUP(C13021,#REF!,2,FALSE)</f>
        <v>#REF!</v>
      </c>
      <c r="E13021" s="172" t="str">
        <f>IFERROR(VLOOKUP(C13021,[1]MASTER!C:F,4,FALSE),"")</f>
        <v/>
      </c>
      <c r="F13021" s="172" t="str">
        <f>IFERROR(VLOOKUP(C13021,[1]MASTER!C:F,3,FALSE),"")</f>
        <v/>
      </c>
      <c r="G13021" s="175" t="str">
        <f>IFERROR(LOOKUP(C13021,[1]MASTER!C:C,[1]MASTER!B:B),"")</f>
        <v/>
      </c>
      <c r="H13021" s="176" t="str">
        <f>IFERROR(VLOOKUP(C13021,[1]MASTER!C:G,5,FALSE),"")</f>
        <v/>
      </c>
    </row>
    <row r="13022" spans="1:8" ht="15.75">
      <c r="A13022" s="109">
        <v>13051</v>
      </c>
      <c r="B13022" s="120"/>
      <c r="D13022" s="55" t="e">
        <f>VLOOKUP(C13022,#REF!,2,FALSE)</f>
        <v>#REF!</v>
      </c>
      <c r="E13022" s="172" t="str">
        <f>IFERROR(VLOOKUP(C13022,[1]MASTER!C:F,4,FALSE),"")</f>
        <v/>
      </c>
      <c r="F13022" s="172" t="str">
        <f>IFERROR(VLOOKUP(C13022,[1]MASTER!C:F,3,FALSE),"")</f>
        <v/>
      </c>
      <c r="G13022" s="175" t="str">
        <f>IFERROR(LOOKUP(C13022,[1]MASTER!C:C,[1]MASTER!B:B),"")</f>
        <v/>
      </c>
      <c r="H13022" s="176" t="str">
        <f>IFERROR(VLOOKUP(C13022,[1]MASTER!C:G,5,FALSE),"")</f>
        <v/>
      </c>
    </row>
    <row r="13023" spans="1:8" ht="15.75">
      <c r="A13023" s="52">
        <v>13052</v>
      </c>
      <c r="B13023" s="233"/>
      <c r="D13023" s="55" t="e">
        <f>VLOOKUP(C13023,#REF!,2,FALSE)</f>
        <v>#REF!</v>
      </c>
      <c r="E13023" s="172" t="str">
        <f>IFERROR(VLOOKUP(C13023,[1]MASTER!C:F,4,FALSE),"")</f>
        <v/>
      </c>
      <c r="F13023" s="172" t="str">
        <f>IFERROR(VLOOKUP(C13023,[1]MASTER!C:F,3,FALSE),"")</f>
        <v/>
      </c>
      <c r="G13023" s="175" t="str">
        <f>IFERROR(LOOKUP(C13023,[1]MASTER!C:C,[1]MASTER!B:B),"")</f>
        <v/>
      </c>
      <c r="H13023" s="176" t="str">
        <f>IFERROR(VLOOKUP(C13023,[1]MASTER!C:G,5,FALSE),"")</f>
        <v/>
      </c>
    </row>
    <row r="13024" spans="1:8" ht="15.75">
      <c r="A13024" s="109">
        <v>13053</v>
      </c>
      <c r="B13024" s="120"/>
      <c r="D13024" s="55" t="e">
        <f>VLOOKUP(C13024,#REF!,2,FALSE)</f>
        <v>#REF!</v>
      </c>
      <c r="E13024" s="172" t="str">
        <f>IFERROR(VLOOKUP(C13024,[1]MASTER!C:F,4,FALSE),"")</f>
        <v/>
      </c>
      <c r="F13024" s="172" t="str">
        <f>IFERROR(VLOOKUP(C13024,[1]MASTER!C:F,3,FALSE),"")</f>
        <v/>
      </c>
      <c r="G13024" s="175" t="str">
        <f>IFERROR(LOOKUP(C13024,[1]MASTER!C:C,[1]MASTER!B:B),"")</f>
        <v/>
      </c>
      <c r="H13024" s="176" t="str">
        <f>IFERROR(VLOOKUP(C13024,[1]MASTER!C:G,5,FALSE),"")</f>
        <v/>
      </c>
    </row>
    <row r="13025" spans="1:8" ht="15.75">
      <c r="A13025" s="52">
        <v>13054</v>
      </c>
      <c r="B13025" s="233"/>
      <c r="D13025" s="55" t="e">
        <f>VLOOKUP(C13025,#REF!,2,FALSE)</f>
        <v>#REF!</v>
      </c>
      <c r="E13025" s="172" t="str">
        <f>IFERROR(VLOOKUP(C13025,[1]MASTER!C:F,4,FALSE),"")</f>
        <v/>
      </c>
      <c r="F13025" s="172" t="str">
        <f>IFERROR(VLOOKUP(C13025,[1]MASTER!C:F,3,FALSE),"")</f>
        <v/>
      </c>
      <c r="G13025" s="175" t="str">
        <f>IFERROR(LOOKUP(C13025,[1]MASTER!C:C,[1]MASTER!B:B),"")</f>
        <v/>
      </c>
      <c r="H13025" s="176" t="str">
        <f>IFERROR(VLOOKUP(C13025,[1]MASTER!C:G,5,FALSE),"")</f>
        <v/>
      </c>
    </row>
    <row r="13026" spans="1:8" ht="15.75">
      <c r="A13026" s="109">
        <v>13055</v>
      </c>
      <c r="B13026" s="120"/>
      <c r="D13026" s="55" t="e">
        <f>VLOOKUP(C13026,#REF!,2,FALSE)</f>
        <v>#REF!</v>
      </c>
      <c r="E13026" s="172" t="str">
        <f>IFERROR(VLOOKUP(C13026,[1]MASTER!C:F,4,FALSE),"")</f>
        <v/>
      </c>
      <c r="F13026" s="172" t="str">
        <f>IFERROR(VLOOKUP(C13026,[1]MASTER!C:F,3,FALSE),"")</f>
        <v/>
      </c>
      <c r="G13026" s="175" t="str">
        <f>IFERROR(LOOKUP(C13026,[1]MASTER!C:C,[1]MASTER!B:B),"")</f>
        <v/>
      </c>
      <c r="H13026" s="176" t="str">
        <f>IFERROR(VLOOKUP(C13026,[1]MASTER!C:G,5,FALSE),"")</f>
        <v/>
      </c>
    </row>
    <row r="13027" spans="1:8" ht="15.75">
      <c r="A13027" s="52">
        <v>13056</v>
      </c>
      <c r="B13027" s="233"/>
      <c r="D13027" s="55" t="e">
        <f>VLOOKUP(C13027,#REF!,2,FALSE)</f>
        <v>#REF!</v>
      </c>
      <c r="E13027" s="172" t="str">
        <f>IFERROR(VLOOKUP(C13027,[1]MASTER!C:F,4,FALSE),"")</f>
        <v/>
      </c>
      <c r="F13027" s="172" t="str">
        <f>IFERROR(VLOOKUP(C13027,[1]MASTER!C:F,3,FALSE),"")</f>
        <v/>
      </c>
      <c r="G13027" s="175" t="str">
        <f>IFERROR(LOOKUP(C13027,[1]MASTER!C:C,[1]MASTER!B:B),"")</f>
        <v/>
      </c>
      <c r="H13027" s="176" t="str">
        <f>IFERROR(VLOOKUP(C13027,[1]MASTER!C:G,5,FALSE),"")</f>
        <v/>
      </c>
    </row>
    <row r="13028" spans="1:8" ht="15.75">
      <c r="A13028" s="109">
        <v>13057</v>
      </c>
      <c r="B13028" s="120"/>
      <c r="D13028" s="55" t="e">
        <f>VLOOKUP(C13028,#REF!,2,FALSE)</f>
        <v>#REF!</v>
      </c>
      <c r="E13028" s="172" t="str">
        <f>IFERROR(VLOOKUP(C13028,[1]MASTER!C:F,4,FALSE),"")</f>
        <v/>
      </c>
      <c r="F13028" s="172" t="str">
        <f>IFERROR(VLOOKUP(C13028,[1]MASTER!C:F,3,FALSE),"")</f>
        <v/>
      </c>
      <c r="G13028" s="175" t="str">
        <f>IFERROR(LOOKUP(C13028,[1]MASTER!C:C,[1]MASTER!B:B),"")</f>
        <v/>
      </c>
      <c r="H13028" s="176" t="str">
        <f>IFERROR(VLOOKUP(C13028,[1]MASTER!C:G,5,FALSE),"")</f>
        <v/>
      </c>
    </row>
    <row r="13029" spans="1:8" ht="15.75">
      <c r="A13029" s="52">
        <v>13058</v>
      </c>
      <c r="B13029" s="233"/>
      <c r="D13029" s="55" t="e">
        <f>VLOOKUP(C13029,#REF!,2,FALSE)</f>
        <v>#REF!</v>
      </c>
      <c r="E13029" s="172" t="str">
        <f>IFERROR(VLOOKUP(C13029,[1]MASTER!C:F,4,FALSE),"")</f>
        <v/>
      </c>
      <c r="F13029" s="172" t="str">
        <f>IFERROR(VLOOKUP(C13029,[1]MASTER!C:F,3,FALSE),"")</f>
        <v/>
      </c>
      <c r="G13029" s="175" t="str">
        <f>IFERROR(LOOKUP(C13029,[1]MASTER!C:C,[1]MASTER!B:B),"")</f>
        <v/>
      </c>
      <c r="H13029" s="176" t="str">
        <f>IFERROR(VLOOKUP(C13029,[1]MASTER!C:G,5,FALSE),"")</f>
        <v/>
      </c>
    </row>
    <row r="13030" spans="1:8" ht="15.75">
      <c r="A13030" s="109">
        <v>13059</v>
      </c>
      <c r="B13030" s="120"/>
      <c r="D13030" s="55" t="e">
        <f>VLOOKUP(C13030,#REF!,2,FALSE)</f>
        <v>#REF!</v>
      </c>
      <c r="E13030" s="172" t="str">
        <f>IFERROR(VLOOKUP(C13030,[1]MASTER!C:F,4,FALSE),"")</f>
        <v/>
      </c>
      <c r="F13030" s="172" t="str">
        <f>IFERROR(VLOOKUP(C13030,[1]MASTER!C:F,3,FALSE),"")</f>
        <v/>
      </c>
      <c r="G13030" s="175" t="str">
        <f>IFERROR(LOOKUP(C13030,[1]MASTER!C:C,[1]MASTER!B:B),"")</f>
        <v/>
      </c>
      <c r="H13030" s="176" t="str">
        <f>IFERROR(VLOOKUP(C13030,[1]MASTER!C:G,5,FALSE),"")</f>
        <v/>
      </c>
    </row>
    <row r="13031" spans="1:8" ht="15.75">
      <c r="A13031" s="52">
        <v>13060</v>
      </c>
      <c r="B13031" s="233"/>
      <c r="D13031" s="55" t="e">
        <f>VLOOKUP(C13031,#REF!,2,FALSE)</f>
        <v>#REF!</v>
      </c>
      <c r="E13031" s="172" t="str">
        <f>IFERROR(VLOOKUP(C13031,[1]MASTER!C:F,4,FALSE),"")</f>
        <v/>
      </c>
      <c r="F13031" s="172" t="str">
        <f>IFERROR(VLOOKUP(C13031,[1]MASTER!C:F,3,FALSE),"")</f>
        <v/>
      </c>
      <c r="G13031" s="175" t="str">
        <f>IFERROR(LOOKUP(C13031,[1]MASTER!C:C,[1]MASTER!B:B),"")</f>
        <v/>
      </c>
      <c r="H13031" s="176" t="str">
        <f>IFERROR(VLOOKUP(C13031,[1]MASTER!C:G,5,FALSE),"")</f>
        <v/>
      </c>
    </row>
    <row r="13032" spans="1:8" ht="15.75">
      <c r="A13032" s="109">
        <v>13061</v>
      </c>
      <c r="B13032" s="120"/>
      <c r="D13032" s="55" t="e">
        <f>VLOOKUP(C13032,#REF!,2,FALSE)</f>
        <v>#REF!</v>
      </c>
      <c r="E13032" s="172" t="str">
        <f>IFERROR(VLOOKUP(C13032,[1]MASTER!C:F,4,FALSE),"")</f>
        <v/>
      </c>
      <c r="F13032" s="172" t="str">
        <f>IFERROR(VLOOKUP(C13032,[1]MASTER!C:F,3,FALSE),"")</f>
        <v/>
      </c>
      <c r="G13032" s="175" t="str">
        <f>IFERROR(LOOKUP(C13032,[1]MASTER!C:C,[1]MASTER!B:B),"")</f>
        <v/>
      </c>
      <c r="H13032" s="176" t="str">
        <f>IFERROR(VLOOKUP(C13032,[1]MASTER!C:G,5,FALSE),"")</f>
        <v/>
      </c>
    </row>
    <row r="13033" spans="1:8" ht="15.75">
      <c r="A13033" s="52">
        <v>13062</v>
      </c>
      <c r="B13033" s="233"/>
      <c r="D13033" s="55" t="e">
        <f>VLOOKUP(C13033,#REF!,2,FALSE)</f>
        <v>#REF!</v>
      </c>
      <c r="E13033" s="172" t="str">
        <f>IFERROR(VLOOKUP(C13033,[1]MASTER!C:F,4,FALSE),"")</f>
        <v/>
      </c>
      <c r="F13033" s="172" t="str">
        <f>IFERROR(VLOOKUP(C13033,[1]MASTER!C:F,3,FALSE),"")</f>
        <v/>
      </c>
      <c r="G13033" s="175" t="str">
        <f>IFERROR(LOOKUP(C13033,[1]MASTER!C:C,[1]MASTER!B:B),"")</f>
        <v/>
      </c>
      <c r="H13033" s="176" t="str">
        <f>IFERROR(VLOOKUP(C13033,[1]MASTER!C:G,5,FALSE),"")</f>
        <v/>
      </c>
    </row>
    <row r="13034" spans="1:8" ht="15.75">
      <c r="A13034" s="109">
        <v>13063</v>
      </c>
      <c r="B13034" s="120"/>
      <c r="D13034" s="55" t="e">
        <f>VLOOKUP(C13034,#REF!,2,FALSE)</f>
        <v>#REF!</v>
      </c>
      <c r="E13034" s="172" t="str">
        <f>IFERROR(VLOOKUP(C13034,[1]MASTER!C:F,4,FALSE),"")</f>
        <v/>
      </c>
      <c r="F13034" s="172" t="str">
        <f>IFERROR(VLOOKUP(C13034,[1]MASTER!C:F,3,FALSE),"")</f>
        <v/>
      </c>
      <c r="G13034" s="175" t="str">
        <f>IFERROR(LOOKUP(C13034,[1]MASTER!C:C,[1]MASTER!B:B),"")</f>
        <v/>
      </c>
      <c r="H13034" s="176" t="str">
        <f>IFERROR(VLOOKUP(C13034,[1]MASTER!C:G,5,FALSE),"")</f>
        <v/>
      </c>
    </row>
    <row r="13035" spans="1:8" ht="15.75">
      <c r="A13035" s="52">
        <v>13064</v>
      </c>
      <c r="B13035" s="233"/>
      <c r="D13035" s="55" t="e">
        <f>VLOOKUP(C13035,#REF!,2,FALSE)</f>
        <v>#REF!</v>
      </c>
      <c r="E13035" s="172" t="str">
        <f>IFERROR(VLOOKUP(C13035,[1]MASTER!C:F,4,FALSE),"")</f>
        <v/>
      </c>
      <c r="F13035" s="172" t="str">
        <f>IFERROR(VLOOKUP(C13035,[1]MASTER!C:F,3,FALSE),"")</f>
        <v/>
      </c>
      <c r="G13035" s="175" t="str">
        <f>IFERROR(LOOKUP(C13035,[1]MASTER!C:C,[1]MASTER!B:B),"")</f>
        <v/>
      </c>
      <c r="H13035" s="176" t="str">
        <f>IFERROR(VLOOKUP(C13035,[1]MASTER!C:G,5,FALSE),"")</f>
        <v/>
      </c>
    </row>
    <row r="13036" spans="1:8" ht="15.75">
      <c r="A13036" s="109">
        <v>13065</v>
      </c>
      <c r="B13036" s="120"/>
      <c r="D13036" s="55" t="e">
        <f>VLOOKUP(C13036,#REF!,2,FALSE)</f>
        <v>#REF!</v>
      </c>
      <c r="E13036" s="172" t="str">
        <f>IFERROR(VLOOKUP(C13036,[1]MASTER!C:F,4,FALSE),"")</f>
        <v/>
      </c>
      <c r="F13036" s="172" t="str">
        <f>IFERROR(VLOOKUP(C13036,[1]MASTER!C:F,3,FALSE),"")</f>
        <v/>
      </c>
      <c r="G13036" s="175" t="str">
        <f>IFERROR(LOOKUP(C13036,[1]MASTER!C:C,[1]MASTER!B:B),"")</f>
        <v/>
      </c>
      <c r="H13036" s="176" t="str">
        <f>IFERROR(VLOOKUP(C13036,[1]MASTER!C:G,5,FALSE),"")</f>
        <v/>
      </c>
    </row>
    <row r="13037" spans="1:8" ht="15.75">
      <c r="A13037" s="52">
        <v>13066</v>
      </c>
      <c r="B13037" s="233"/>
      <c r="D13037" s="55" t="e">
        <f>VLOOKUP(C13037,#REF!,2,FALSE)</f>
        <v>#REF!</v>
      </c>
      <c r="E13037" s="172" t="str">
        <f>IFERROR(VLOOKUP(C13037,[1]MASTER!C:F,4,FALSE),"")</f>
        <v/>
      </c>
      <c r="F13037" s="172" t="str">
        <f>IFERROR(VLOOKUP(C13037,[1]MASTER!C:F,3,FALSE),"")</f>
        <v/>
      </c>
      <c r="G13037" s="175" t="str">
        <f>IFERROR(LOOKUP(C13037,[1]MASTER!C:C,[1]MASTER!B:B),"")</f>
        <v/>
      </c>
      <c r="H13037" s="176" t="str">
        <f>IFERROR(VLOOKUP(C13037,[1]MASTER!C:G,5,FALSE),"")</f>
        <v/>
      </c>
    </row>
    <row r="13038" spans="1:8" ht="15.75">
      <c r="A13038" s="109">
        <v>13067</v>
      </c>
      <c r="B13038" s="120"/>
      <c r="D13038" s="55" t="e">
        <f>VLOOKUP(C13038,#REF!,2,FALSE)</f>
        <v>#REF!</v>
      </c>
      <c r="E13038" s="172" t="str">
        <f>IFERROR(VLOOKUP(C13038,[1]MASTER!C:F,4,FALSE),"")</f>
        <v/>
      </c>
      <c r="F13038" s="172" t="str">
        <f>IFERROR(VLOOKUP(C13038,[1]MASTER!C:F,3,FALSE),"")</f>
        <v/>
      </c>
      <c r="G13038" s="175" t="str">
        <f>IFERROR(LOOKUP(C13038,[1]MASTER!C:C,[1]MASTER!B:B),"")</f>
        <v/>
      </c>
      <c r="H13038" s="176" t="str">
        <f>IFERROR(VLOOKUP(C13038,[1]MASTER!C:G,5,FALSE),"")</f>
        <v/>
      </c>
    </row>
    <row r="13039" spans="1:8" ht="15.75">
      <c r="A13039" s="52">
        <v>13068</v>
      </c>
      <c r="B13039" s="233"/>
      <c r="D13039" s="55" t="e">
        <f>VLOOKUP(C13039,#REF!,2,FALSE)</f>
        <v>#REF!</v>
      </c>
      <c r="E13039" s="172" t="str">
        <f>IFERROR(VLOOKUP(C13039,[1]MASTER!C:F,4,FALSE),"")</f>
        <v/>
      </c>
      <c r="F13039" s="172" t="str">
        <f>IFERROR(VLOOKUP(C13039,[1]MASTER!C:F,3,FALSE),"")</f>
        <v/>
      </c>
      <c r="G13039" s="175" t="str">
        <f>IFERROR(LOOKUP(C13039,[1]MASTER!C:C,[1]MASTER!B:B),"")</f>
        <v/>
      </c>
      <c r="H13039" s="176" t="str">
        <f>IFERROR(VLOOKUP(C13039,[1]MASTER!C:G,5,FALSE),"")</f>
        <v/>
      </c>
    </row>
    <row r="13040" spans="1:8" ht="15.75">
      <c r="A13040" s="109">
        <v>13069</v>
      </c>
      <c r="B13040" s="120"/>
      <c r="D13040" s="55" t="e">
        <f>VLOOKUP(C13040,#REF!,2,FALSE)</f>
        <v>#REF!</v>
      </c>
      <c r="E13040" s="172" t="str">
        <f>IFERROR(VLOOKUP(C13040,[1]MASTER!C:F,4,FALSE),"")</f>
        <v/>
      </c>
      <c r="F13040" s="172" t="str">
        <f>IFERROR(VLOOKUP(C13040,[1]MASTER!C:F,3,FALSE),"")</f>
        <v/>
      </c>
      <c r="G13040" s="175" t="str">
        <f>IFERROR(LOOKUP(C13040,[1]MASTER!C:C,[1]MASTER!B:B),"")</f>
        <v/>
      </c>
      <c r="H13040" s="176" t="str">
        <f>IFERROR(VLOOKUP(C13040,[1]MASTER!C:G,5,FALSE),"")</f>
        <v/>
      </c>
    </row>
    <row r="13041" spans="1:8" ht="15.75">
      <c r="A13041" s="52">
        <v>13070</v>
      </c>
      <c r="B13041" s="233"/>
      <c r="D13041" s="55" t="e">
        <f>VLOOKUP(C13041,#REF!,2,FALSE)</f>
        <v>#REF!</v>
      </c>
      <c r="E13041" s="172" t="str">
        <f>IFERROR(VLOOKUP(C13041,[1]MASTER!C:F,4,FALSE),"")</f>
        <v/>
      </c>
      <c r="F13041" s="172" t="str">
        <f>IFERROR(VLOOKUP(C13041,[1]MASTER!C:F,3,FALSE),"")</f>
        <v/>
      </c>
      <c r="G13041" s="175" t="str">
        <f>IFERROR(LOOKUP(C13041,[1]MASTER!C:C,[1]MASTER!B:B),"")</f>
        <v/>
      </c>
      <c r="H13041" s="176" t="str">
        <f>IFERROR(VLOOKUP(C13041,[1]MASTER!C:G,5,FALSE),"")</f>
        <v/>
      </c>
    </row>
    <row r="13042" spans="1:8" ht="15.75">
      <c r="A13042" s="109">
        <v>13071</v>
      </c>
      <c r="B13042" s="120"/>
      <c r="D13042" s="55" t="e">
        <f>VLOOKUP(C13042,#REF!,2,FALSE)</f>
        <v>#REF!</v>
      </c>
      <c r="E13042" s="172" t="str">
        <f>IFERROR(VLOOKUP(C13042,[1]MASTER!C:F,4,FALSE),"")</f>
        <v/>
      </c>
      <c r="F13042" s="172" t="str">
        <f>IFERROR(VLOOKUP(C13042,[1]MASTER!C:F,3,FALSE),"")</f>
        <v/>
      </c>
      <c r="G13042" s="175" t="str">
        <f>IFERROR(LOOKUP(C13042,[1]MASTER!C:C,[1]MASTER!B:B),"")</f>
        <v/>
      </c>
      <c r="H13042" s="176" t="str">
        <f>IFERROR(VLOOKUP(C13042,[1]MASTER!C:G,5,FALSE),"")</f>
        <v/>
      </c>
    </row>
    <row r="13043" spans="1:8" ht="15.75">
      <c r="A13043" s="52">
        <v>13072</v>
      </c>
      <c r="B13043" s="233"/>
      <c r="D13043" s="55" t="e">
        <f>VLOOKUP(C13043,#REF!,2,FALSE)</f>
        <v>#REF!</v>
      </c>
      <c r="E13043" s="172" t="str">
        <f>IFERROR(VLOOKUP(C13043,[1]MASTER!C:F,4,FALSE),"")</f>
        <v/>
      </c>
      <c r="F13043" s="172" t="str">
        <f>IFERROR(VLOOKUP(C13043,[1]MASTER!C:F,3,FALSE),"")</f>
        <v/>
      </c>
      <c r="G13043" s="175" t="str">
        <f>IFERROR(LOOKUP(C13043,[1]MASTER!C:C,[1]MASTER!B:B),"")</f>
        <v/>
      </c>
      <c r="H13043" s="176" t="str">
        <f>IFERROR(VLOOKUP(C13043,[1]MASTER!C:G,5,FALSE),"")</f>
        <v/>
      </c>
    </row>
    <row r="13044" spans="1:8" ht="15.75">
      <c r="A13044" s="109">
        <v>13073</v>
      </c>
      <c r="B13044" s="120"/>
      <c r="D13044" s="55" t="e">
        <f>VLOOKUP(C13044,#REF!,2,FALSE)</f>
        <v>#REF!</v>
      </c>
      <c r="E13044" s="172" t="str">
        <f>IFERROR(VLOOKUP(C13044,[1]MASTER!C:F,4,FALSE),"")</f>
        <v/>
      </c>
      <c r="F13044" s="172" t="str">
        <f>IFERROR(VLOOKUP(C13044,[1]MASTER!C:F,3,FALSE),"")</f>
        <v/>
      </c>
      <c r="G13044" s="175" t="str">
        <f>IFERROR(LOOKUP(C13044,[1]MASTER!C:C,[1]MASTER!B:B),"")</f>
        <v/>
      </c>
      <c r="H13044" s="176" t="str">
        <f>IFERROR(VLOOKUP(C13044,[1]MASTER!C:G,5,FALSE),"")</f>
        <v/>
      </c>
    </row>
    <row r="13045" spans="1:8" ht="15.75">
      <c r="A13045" s="52">
        <v>13074</v>
      </c>
      <c r="B13045" s="233"/>
      <c r="D13045" s="55" t="e">
        <f>VLOOKUP(C13045,#REF!,2,FALSE)</f>
        <v>#REF!</v>
      </c>
      <c r="E13045" s="172" t="str">
        <f>IFERROR(VLOOKUP(C13045,[1]MASTER!C:F,4,FALSE),"")</f>
        <v/>
      </c>
      <c r="F13045" s="172" t="str">
        <f>IFERROR(VLOOKUP(C13045,[1]MASTER!C:F,3,FALSE),"")</f>
        <v/>
      </c>
      <c r="G13045" s="175" t="str">
        <f>IFERROR(LOOKUP(C13045,[1]MASTER!C:C,[1]MASTER!B:B),"")</f>
        <v/>
      </c>
      <c r="H13045" s="176" t="str">
        <f>IFERROR(VLOOKUP(C13045,[1]MASTER!C:G,5,FALSE),"")</f>
        <v/>
      </c>
    </row>
    <row r="13046" spans="1:8" ht="15.75">
      <c r="A13046" s="109">
        <v>13075</v>
      </c>
      <c r="B13046" s="120"/>
      <c r="D13046" s="55" t="e">
        <f>VLOOKUP(C13046,#REF!,2,FALSE)</f>
        <v>#REF!</v>
      </c>
      <c r="E13046" s="172" t="str">
        <f>IFERROR(VLOOKUP(C13046,[1]MASTER!C:F,4,FALSE),"")</f>
        <v/>
      </c>
      <c r="F13046" s="172" t="str">
        <f>IFERROR(VLOOKUP(C13046,[1]MASTER!C:F,3,FALSE),"")</f>
        <v/>
      </c>
      <c r="G13046" s="175" t="str">
        <f>IFERROR(LOOKUP(C13046,[1]MASTER!C:C,[1]MASTER!B:B),"")</f>
        <v/>
      </c>
      <c r="H13046" s="176" t="str">
        <f>IFERROR(VLOOKUP(C13046,[1]MASTER!C:G,5,FALSE),"")</f>
        <v/>
      </c>
    </row>
    <row r="13047" spans="1:8" ht="15.75">
      <c r="A13047" s="52">
        <v>13076</v>
      </c>
      <c r="B13047" s="233"/>
      <c r="D13047" s="55" t="e">
        <f>VLOOKUP(C13047,#REF!,2,FALSE)</f>
        <v>#REF!</v>
      </c>
      <c r="E13047" s="172" t="str">
        <f>IFERROR(VLOOKUP(C13047,[1]MASTER!C:F,4,FALSE),"")</f>
        <v/>
      </c>
      <c r="F13047" s="172" t="str">
        <f>IFERROR(VLOOKUP(C13047,[1]MASTER!C:F,3,FALSE),"")</f>
        <v/>
      </c>
      <c r="G13047" s="175" t="str">
        <f>IFERROR(LOOKUP(C13047,[1]MASTER!C:C,[1]MASTER!B:B),"")</f>
        <v/>
      </c>
      <c r="H13047" s="176" t="str">
        <f>IFERROR(VLOOKUP(C13047,[1]MASTER!C:G,5,FALSE),"")</f>
        <v/>
      </c>
    </row>
    <row r="13048" spans="1:8" ht="15.75">
      <c r="A13048" s="109">
        <v>13077</v>
      </c>
      <c r="B13048" s="120"/>
      <c r="D13048" s="55" t="e">
        <f>VLOOKUP(C13048,#REF!,2,FALSE)</f>
        <v>#REF!</v>
      </c>
      <c r="E13048" s="172" t="str">
        <f>IFERROR(VLOOKUP(C13048,[1]MASTER!C:F,4,FALSE),"")</f>
        <v/>
      </c>
      <c r="F13048" s="172" t="str">
        <f>IFERROR(VLOOKUP(C13048,[1]MASTER!C:F,3,FALSE),"")</f>
        <v/>
      </c>
      <c r="G13048" s="175" t="str">
        <f>IFERROR(LOOKUP(C13048,[1]MASTER!C:C,[1]MASTER!B:B),"")</f>
        <v/>
      </c>
      <c r="H13048" s="176" t="str">
        <f>IFERROR(VLOOKUP(C13048,[1]MASTER!C:G,5,FALSE),"")</f>
        <v/>
      </c>
    </row>
    <row r="13049" spans="1:8" ht="15.75">
      <c r="A13049" s="52">
        <v>13078</v>
      </c>
      <c r="B13049" s="233"/>
      <c r="D13049" s="55" t="e">
        <f>VLOOKUP(C13049,#REF!,2,FALSE)</f>
        <v>#REF!</v>
      </c>
      <c r="E13049" s="172" t="str">
        <f>IFERROR(VLOOKUP(C13049,[1]MASTER!C:F,4,FALSE),"")</f>
        <v/>
      </c>
      <c r="F13049" s="172" t="str">
        <f>IFERROR(VLOOKUP(C13049,[1]MASTER!C:F,3,FALSE),"")</f>
        <v/>
      </c>
      <c r="G13049" s="175" t="str">
        <f>IFERROR(LOOKUP(C13049,[1]MASTER!C:C,[1]MASTER!B:B),"")</f>
        <v/>
      </c>
      <c r="H13049" s="176" t="str">
        <f>IFERROR(VLOOKUP(C13049,[1]MASTER!C:G,5,FALSE),"")</f>
        <v/>
      </c>
    </row>
    <row r="13050" spans="1:8" ht="15.75">
      <c r="A13050" s="109">
        <v>13079</v>
      </c>
      <c r="B13050" s="120"/>
      <c r="D13050" s="55" t="e">
        <f>VLOOKUP(C13050,#REF!,2,FALSE)</f>
        <v>#REF!</v>
      </c>
      <c r="E13050" s="172" t="str">
        <f>IFERROR(VLOOKUP(C13050,[1]MASTER!C:F,4,FALSE),"")</f>
        <v/>
      </c>
      <c r="F13050" s="172" t="str">
        <f>IFERROR(VLOOKUP(C13050,[1]MASTER!C:F,3,FALSE),"")</f>
        <v/>
      </c>
      <c r="G13050" s="175" t="str">
        <f>IFERROR(LOOKUP(C13050,[1]MASTER!C:C,[1]MASTER!B:B),"")</f>
        <v/>
      </c>
      <c r="H13050" s="176" t="str">
        <f>IFERROR(VLOOKUP(C13050,[1]MASTER!C:G,5,FALSE),"")</f>
        <v/>
      </c>
    </row>
    <row r="13051" spans="1:8" ht="15.75">
      <c r="A13051" s="52">
        <v>13080</v>
      </c>
      <c r="B13051" s="233"/>
      <c r="D13051" s="55" t="e">
        <f>VLOOKUP(C13051,#REF!,2,FALSE)</f>
        <v>#REF!</v>
      </c>
      <c r="E13051" s="172" t="str">
        <f>IFERROR(VLOOKUP(C13051,[1]MASTER!C:F,4,FALSE),"")</f>
        <v/>
      </c>
      <c r="F13051" s="172" t="str">
        <f>IFERROR(VLOOKUP(C13051,[1]MASTER!C:F,3,FALSE),"")</f>
        <v/>
      </c>
      <c r="G13051" s="175" t="str">
        <f>IFERROR(LOOKUP(C13051,[1]MASTER!C:C,[1]MASTER!B:B),"")</f>
        <v/>
      </c>
      <c r="H13051" s="176" t="str">
        <f>IFERROR(VLOOKUP(C13051,[1]MASTER!C:G,5,FALSE),"")</f>
        <v/>
      </c>
    </row>
    <row r="13052" spans="1:8" ht="15.75">
      <c r="A13052" s="109">
        <v>13081</v>
      </c>
      <c r="B13052" s="120"/>
      <c r="D13052" s="55" t="e">
        <f>VLOOKUP(C13052,#REF!,2,FALSE)</f>
        <v>#REF!</v>
      </c>
      <c r="E13052" s="172" t="str">
        <f>IFERROR(VLOOKUP(C13052,[1]MASTER!C:F,4,FALSE),"")</f>
        <v/>
      </c>
      <c r="F13052" s="172" t="str">
        <f>IFERROR(VLOOKUP(C13052,[1]MASTER!C:F,3,FALSE),"")</f>
        <v/>
      </c>
      <c r="G13052" s="175" t="str">
        <f>IFERROR(LOOKUP(C13052,[1]MASTER!C:C,[1]MASTER!B:B),"")</f>
        <v/>
      </c>
      <c r="H13052" s="176" t="str">
        <f>IFERROR(VLOOKUP(C13052,[1]MASTER!C:G,5,FALSE),"")</f>
        <v/>
      </c>
    </row>
    <row r="13053" spans="1:8" ht="15.75">
      <c r="A13053" s="52">
        <v>13082</v>
      </c>
      <c r="B13053" s="233"/>
      <c r="D13053" s="55" t="e">
        <f>VLOOKUP(C13053,#REF!,2,FALSE)</f>
        <v>#REF!</v>
      </c>
      <c r="E13053" s="172" t="str">
        <f>IFERROR(VLOOKUP(C13053,[1]MASTER!C:F,4,FALSE),"")</f>
        <v/>
      </c>
      <c r="F13053" s="172" t="str">
        <f>IFERROR(VLOOKUP(C13053,[1]MASTER!C:F,3,FALSE),"")</f>
        <v/>
      </c>
      <c r="G13053" s="175" t="str">
        <f>IFERROR(LOOKUP(C13053,[1]MASTER!C:C,[1]MASTER!B:B),"")</f>
        <v/>
      </c>
      <c r="H13053" s="176" t="str">
        <f>IFERROR(VLOOKUP(C13053,[1]MASTER!C:G,5,FALSE),"")</f>
        <v/>
      </c>
    </row>
    <row r="13054" spans="1:8" ht="15.75">
      <c r="A13054" s="109">
        <v>13083</v>
      </c>
      <c r="B13054" s="120"/>
      <c r="D13054" s="55" t="e">
        <f>VLOOKUP(C13054,#REF!,2,FALSE)</f>
        <v>#REF!</v>
      </c>
      <c r="E13054" s="172" t="str">
        <f>IFERROR(VLOOKUP(C13054,[1]MASTER!C:F,4,FALSE),"")</f>
        <v/>
      </c>
      <c r="F13054" s="172" t="str">
        <f>IFERROR(VLOOKUP(C13054,[1]MASTER!C:F,3,FALSE),"")</f>
        <v/>
      </c>
      <c r="G13054" s="175" t="str">
        <f>IFERROR(LOOKUP(C13054,[1]MASTER!C:C,[1]MASTER!B:B),"")</f>
        <v/>
      </c>
      <c r="H13054" s="176" t="str">
        <f>IFERROR(VLOOKUP(C13054,[1]MASTER!C:G,5,FALSE),"")</f>
        <v/>
      </c>
    </row>
    <row r="13055" spans="1:8" ht="15.75">
      <c r="A13055" s="52">
        <v>13084</v>
      </c>
      <c r="B13055" s="233"/>
      <c r="D13055" s="55" t="e">
        <f>VLOOKUP(C13055,#REF!,2,FALSE)</f>
        <v>#REF!</v>
      </c>
      <c r="E13055" s="172" t="str">
        <f>IFERROR(VLOOKUP(C13055,[1]MASTER!C:F,4,FALSE),"")</f>
        <v/>
      </c>
      <c r="F13055" s="172" t="str">
        <f>IFERROR(VLOOKUP(C13055,[1]MASTER!C:F,3,FALSE),"")</f>
        <v/>
      </c>
      <c r="G13055" s="175" t="str">
        <f>IFERROR(LOOKUP(C13055,[1]MASTER!C:C,[1]MASTER!B:B),"")</f>
        <v/>
      </c>
      <c r="H13055" s="176" t="str">
        <f>IFERROR(VLOOKUP(C13055,[1]MASTER!C:G,5,FALSE),"")</f>
        <v/>
      </c>
    </row>
    <row r="13056" spans="1:8" ht="15.75">
      <c r="A13056" s="109">
        <v>13085</v>
      </c>
      <c r="B13056" s="120"/>
      <c r="D13056" s="55" t="e">
        <f>VLOOKUP(C13056,#REF!,2,FALSE)</f>
        <v>#REF!</v>
      </c>
      <c r="E13056" s="172" t="str">
        <f>IFERROR(VLOOKUP(C13056,[1]MASTER!C:F,4,FALSE),"")</f>
        <v/>
      </c>
      <c r="F13056" s="172" t="str">
        <f>IFERROR(VLOOKUP(C13056,[1]MASTER!C:F,3,FALSE),"")</f>
        <v/>
      </c>
      <c r="G13056" s="175" t="str">
        <f>IFERROR(LOOKUP(C13056,[1]MASTER!C:C,[1]MASTER!B:B),"")</f>
        <v/>
      </c>
      <c r="H13056" s="176" t="str">
        <f>IFERROR(VLOOKUP(C13056,[1]MASTER!C:G,5,FALSE),"")</f>
        <v/>
      </c>
    </row>
    <row r="13057" spans="1:8" ht="15.75">
      <c r="A13057" s="52">
        <v>13086</v>
      </c>
      <c r="B13057" s="233"/>
      <c r="D13057" s="55" t="e">
        <f>VLOOKUP(C13057,#REF!,2,FALSE)</f>
        <v>#REF!</v>
      </c>
      <c r="E13057" s="172" t="str">
        <f>IFERROR(VLOOKUP(C13057,[1]MASTER!C:F,4,FALSE),"")</f>
        <v/>
      </c>
      <c r="F13057" s="172" t="str">
        <f>IFERROR(VLOOKUP(C13057,[1]MASTER!C:F,3,FALSE),"")</f>
        <v/>
      </c>
      <c r="G13057" s="175" t="str">
        <f>IFERROR(LOOKUP(C13057,[1]MASTER!C:C,[1]MASTER!B:B),"")</f>
        <v/>
      </c>
      <c r="H13057" s="176" t="str">
        <f>IFERROR(VLOOKUP(C13057,[1]MASTER!C:G,5,FALSE),"")</f>
        <v/>
      </c>
    </row>
    <row r="13058" spans="1:8" ht="15.75">
      <c r="A13058" s="109">
        <v>13087</v>
      </c>
      <c r="B13058" s="120"/>
      <c r="D13058" s="55" t="e">
        <f>VLOOKUP(C13058,#REF!,2,FALSE)</f>
        <v>#REF!</v>
      </c>
      <c r="E13058" s="172" t="str">
        <f>IFERROR(VLOOKUP(C13058,[1]MASTER!C:F,4,FALSE),"")</f>
        <v/>
      </c>
      <c r="F13058" s="172" t="str">
        <f>IFERROR(VLOOKUP(C13058,[1]MASTER!C:F,3,FALSE),"")</f>
        <v/>
      </c>
      <c r="G13058" s="175" t="str">
        <f>IFERROR(LOOKUP(C13058,[1]MASTER!C:C,[1]MASTER!B:B),"")</f>
        <v/>
      </c>
      <c r="H13058" s="176" t="str">
        <f>IFERROR(VLOOKUP(C13058,[1]MASTER!C:G,5,FALSE),"")</f>
        <v/>
      </c>
    </row>
    <row r="13059" spans="1:8" ht="15.75">
      <c r="A13059" s="52">
        <v>13088</v>
      </c>
      <c r="B13059" s="233"/>
      <c r="D13059" s="55" t="e">
        <f>VLOOKUP(C13059,#REF!,2,FALSE)</f>
        <v>#REF!</v>
      </c>
      <c r="E13059" s="172" t="str">
        <f>IFERROR(VLOOKUP(C13059,[1]MASTER!C:F,4,FALSE),"")</f>
        <v/>
      </c>
      <c r="F13059" s="172" t="str">
        <f>IFERROR(VLOOKUP(C13059,[1]MASTER!C:F,3,FALSE),"")</f>
        <v/>
      </c>
      <c r="G13059" s="175" t="str">
        <f>IFERROR(LOOKUP(C13059,[1]MASTER!C:C,[1]MASTER!B:B),"")</f>
        <v/>
      </c>
      <c r="H13059" s="176" t="str">
        <f>IFERROR(VLOOKUP(C13059,[1]MASTER!C:G,5,FALSE),"")</f>
        <v/>
      </c>
    </row>
    <row r="13060" spans="1:8" ht="15.75">
      <c r="A13060" s="109">
        <v>13089</v>
      </c>
      <c r="B13060" s="120"/>
      <c r="D13060" s="55" t="e">
        <f>VLOOKUP(C13060,#REF!,2,FALSE)</f>
        <v>#REF!</v>
      </c>
      <c r="E13060" s="172" t="str">
        <f>IFERROR(VLOOKUP(C13060,[1]MASTER!C:F,4,FALSE),"")</f>
        <v/>
      </c>
      <c r="F13060" s="172" t="str">
        <f>IFERROR(VLOOKUP(C13060,[1]MASTER!C:F,3,FALSE),"")</f>
        <v/>
      </c>
      <c r="G13060" s="175" t="str">
        <f>IFERROR(LOOKUP(C13060,[1]MASTER!C:C,[1]MASTER!B:B),"")</f>
        <v/>
      </c>
      <c r="H13060" s="176" t="str">
        <f>IFERROR(VLOOKUP(C13060,[1]MASTER!C:G,5,FALSE),"")</f>
        <v/>
      </c>
    </row>
    <row r="13061" spans="1:8" ht="15.75">
      <c r="A13061" s="52">
        <v>13090</v>
      </c>
      <c r="B13061" s="233"/>
      <c r="D13061" s="55" t="e">
        <f>VLOOKUP(C13061,#REF!,2,FALSE)</f>
        <v>#REF!</v>
      </c>
      <c r="E13061" s="172" t="str">
        <f>IFERROR(VLOOKUP(C13061,[1]MASTER!C:F,4,FALSE),"")</f>
        <v/>
      </c>
      <c r="F13061" s="172" t="str">
        <f>IFERROR(VLOOKUP(C13061,[1]MASTER!C:F,3,FALSE),"")</f>
        <v/>
      </c>
      <c r="G13061" s="175" t="str">
        <f>IFERROR(LOOKUP(C13061,[1]MASTER!C:C,[1]MASTER!B:B),"")</f>
        <v/>
      </c>
      <c r="H13061" s="176" t="str">
        <f>IFERROR(VLOOKUP(C13061,[1]MASTER!C:G,5,FALSE),"")</f>
        <v/>
      </c>
    </row>
    <row r="13062" spans="1:8" ht="15.75">
      <c r="A13062" s="109">
        <v>13091</v>
      </c>
      <c r="B13062" s="120"/>
      <c r="D13062" s="55" t="e">
        <f>VLOOKUP(C13062,#REF!,2,FALSE)</f>
        <v>#REF!</v>
      </c>
      <c r="E13062" s="172" t="str">
        <f>IFERROR(VLOOKUP(C13062,[1]MASTER!C:F,4,FALSE),"")</f>
        <v/>
      </c>
      <c r="F13062" s="172" t="str">
        <f>IFERROR(VLOOKUP(C13062,[1]MASTER!C:F,3,FALSE),"")</f>
        <v/>
      </c>
      <c r="G13062" s="175" t="str">
        <f>IFERROR(LOOKUP(C13062,[1]MASTER!C:C,[1]MASTER!B:B),"")</f>
        <v/>
      </c>
      <c r="H13062" s="176" t="str">
        <f>IFERROR(VLOOKUP(C13062,[1]MASTER!C:G,5,FALSE),"")</f>
        <v/>
      </c>
    </row>
    <row r="13063" spans="1:8" ht="15.75">
      <c r="A13063" s="52">
        <v>13092</v>
      </c>
      <c r="B13063" s="233"/>
      <c r="D13063" s="55" t="e">
        <f>VLOOKUP(C13063,#REF!,2,FALSE)</f>
        <v>#REF!</v>
      </c>
      <c r="E13063" s="172" t="str">
        <f>IFERROR(VLOOKUP(C13063,[1]MASTER!C:F,4,FALSE),"")</f>
        <v/>
      </c>
      <c r="F13063" s="172" t="str">
        <f>IFERROR(VLOOKUP(C13063,[1]MASTER!C:F,3,FALSE),"")</f>
        <v/>
      </c>
      <c r="G13063" s="175" t="str">
        <f>IFERROR(LOOKUP(C13063,[1]MASTER!C:C,[1]MASTER!B:B),"")</f>
        <v/>
      </c>
      <c r="H13063" s="176" t="str">
        <f>IFERROR(VLOOKUP(C13063,[1]MASTER!C:G,5,FALSE),"")</f>
        <v/>
      </c>
    </row>
    <row r="13064" spans="1:8" ht="15.75">
      <c r="A13064" s="109">
        <v>13093</v>
      </c>
      <c r="B13064" s="120"/>
      <c r="D13064" s="55" t="e">
        <f>VLOOKUP(C13064,#REF!,2,FALSE)</f>
        <v>#REF!</v>
      </c>
      <c r="E13064" s="172" t="str">
        <f>IFERROR(VLOOKUP(C13064,[1]MASTER!C:F,4,FALSE),"")</f>
        <v/>
      </c>
      <c r="F13064" s="172" t="str">
        <f>IFERROR(VLOOKUP(C13064,[1]MASTER!C:F,3,FALSE),"")</f>
        <v/>
      </c>
      <c r="G13064" s="175" t="str">
        <f>IFERROR(LOOKUP(C13064,[1]MASTER!C:C,[1]MASTER!B:B),"")</f>
        <v/>
      </c>
      <c r="H13064" s="176" t="str">
        <f>IFERROR(VLOOKUP(C13064,[1]MASTER!C:G,5,FALSE),"")</f>
        <v/>
      </c>
    </row>
    <row r="13065" spans="1:8" ht="15.75">
      <c r="A13065" s="52">
        <v>13094</v>
      </c>
      <c r="B13065" s="233"/>
      <c r="D13065" s="55" t="e">
        <f>VLOOKUP(C13065,#REF!,2,FALSE)</f>
        <v>#REF!</v>
      </c>
      <c r="E13065" s="172" t="str">
        <f>IFERROR(VLOOKUP(C13065,[1]MASTER!C:F,4,FALSE),"")</f>
        <v/>
      </c>
      <c r="F13065" s="172" t="str">
        <f>IFERROR(VLOOKUP(C13065,[1]MASTER!C:F,3,FALSE),"")</f>
        <v/>
      </c>
      <c r="G13065" s="175" t="str">
        <f>IFERROR(LOOKUP(C13065,[1]MASTER!C:C,[1]MASTER!B:B),"")</f>
        <v/>
      </c>
      <c r="H13065" s="176" t="str">
        <f>IFERROR(VLOOKUP(C13065,[1]MASTER!C:G,5,FALSE),"")</f>
        <v/>
      </c>
    </row>
    <row r="13066" spans="1:8" ht="15.75">
      <c r="A13066" s="109">
        <v>13095</v>
      </c>
      <c r="B13066" s="120"/>
      <c r="D13066" s="55" t="e">
        <f>VLOOKUP(C13066,#REF!,2,FALSE)</f>
        <v>#REF!</v>
      </c>
      <c r="E13066" s="172" t="str">
        <f>IFERROR(VLOOKUP(C13066,[1]MASTER!C:F,4,FALSE),"")</f>
        <v/>
      </c>
      <c r="F13066" s="172" t="str">
        <f>IFERROR(VLOOKUP(C13066,[1]MASTER!C:F,3,FALSE),"")</f>
        <v/>
      </c>
      <c r="G13066" s="175" t="str">
        <f>IFERROR(LOOKUP(C13066,[1]MASTER!C:C,[1]MASTER!B:B),"")</f>
        <v/>
      </c>
      <c r="H13066" s="176" t="str">
        <f>IFERROR(VLOOKUP(C13066,[1]MASTER!C:G,5,FALSE),"")</f>
        <v/>
      </c>
    </row>
    <row r="13067" spans="1:8" ht="15.75">
      <c r="A13067" s="52">
        <v>13096</v>
      </c>
      <c r="B13067" s="233"/>
      <c r="D13067" s="55" t="e">
        <f>VLOOKUP(C13067,#REF!,2,FALSE)</f>
        <v>#REF!</v>
      </c>
      <c r="E13067" s="172" t="str">
        <f>IFERROR(VLOOKUP(C13067,[1]MASTER!C:F,4,FALSE),"")</f>
        <v/>
      </c>
      <c r="F13067" s="172" t="str">
        <f>IFERROR(VLOOKUP(C13067,[1]MASTER!C:F,3,FALSE),"")</f>
        <v/>
      </c>
      <c r="G13067" s="175" t="str">
        <f>IFERROR(LOOKUP(C13067,[1]MASTER!C:C,[1]MASTER!B:B),"")</f>
        <v/>
      </c>
      <c r="H13067" s="176" t="str">
        <f>IFERROR(VLOOKUP(C13067,[1]MASTER!C:G,5,FALSE),"")</f>
        <v/>
      </c>
    </row>
    <row r="13068" spans="1:8" ht="15.75">
      <c r="A13068" s="109">
        <v>13097</v>
      </c>
      <c r="B13068" s="120"/>
      <c r="D13068" s="55" t="e">
        <f>VLOOKUP(C13068,#REF!,2,FALSE)</f>
        <v>#REF!</v>
      </c>
      <c r="E13068" s="172" t="str">
        <f>IFERROR(VLOOKUP(C13068,[1]MASTER!C:F,4,FALSE),"")</f>
        <v/>
      </c>
      <c r="F13068" s="172" t="str">
        <f>IFERROR(VLOOKUP(C13068,[1]MASTER!C:F,3,FALSE),"")</f>
        <v/>
      </c>
      <c r="G13068" s="175" t="str">
        <f>IFERROR(LOOKUP(C13068,[1]MASTER!C:C,[1]MASTER!B:B),"")</f>
        <v/>
      </c>
      <c r="H13068" s="176" t="str">
        <f>IFERROR(VLOOKUP(C13068,[1]MASTER!C:G,5,FALSE),"")</f>
        <v/>
      </c>
    </row>
    <row r="13069" spans="1:8" ht="15.75">
      <c r="A13069" s="52">
        <v>13098</v>
      </c>
      <c r="B13069" s="233"/>
      <c r="D13069" s="55" t="e">
        <f>VLOOKUP(C13069,#REF!,2,FALSE)</f>
        <v>#REF!</v>
      </c>
      <c r="E13069" s="172" t="str">
        <f>IFERROR(VLOOKUP(C13069,[1]MASTER!C:F,4,FALSE),"")</f>
        <v/>
      </c>
      <c r="F13069" s="172" t="str">
        <f>IFERROR(VLOOKUP(C13069,[1]MASTER!C:F,3,FALSE),"")</f>
        <v/>
      </c>
      <c r="G13069" s="175" t="str">
        <f>IFERROR(LOOKUP(C13069,[1]MASTER!C:C,[1]MASTER!B:B),"")</f>
        <v/>
      </c>
      <c r="H13069" s="176" t="str">
        <f>IFERROR(VLOOKUP(C13069,[1]MASTER!C:G,5,FALSE),"")</f>
        <v/>
      </c>
    </row>
    <row r="13070" spans="1:8" ht="15.75">
      <c r="A13070" s="109">
        <v>13099</v>
      </c>
      <c r="B13070" s="120"/>
      <c r="D13070" s="55" t="e">
        <f>VLOOKUP(C13070,#REF!,2,FALSE)</f>
        <v>#REF!</v>
      </c>
      <c r="E13070" s="172" t="str">
        <f>IFERROR(VLOOKUP(C13070,[1]MASTER!C:F,4,FALSE),"")</f>
        <v/>
      </c>
      <c r="F13070" s="172" t="str">
        <f>IFERROR(VLOOKUP(C13070,[1]MASTER!C:F,3,FALSE),"")</f>
        <v/>
      </c>
      <c r="G13070" s="175" t="str">
        <f>IFERROR(LOOKUP(C13070,[1]MASTER!C:C,[1]MASTER!B:B),"")</f>
        <v/>
      </c>
      <c r="H13070" s="176" t="str">
        <f>IFERROR(VLOOKUP(C13070,[1]MASTER!C:G,5,FALSE),"")</f>
        <v/>
      </c>
    </row>
    <row r="13071" spans="1:8" ht="15.75">
      <c r="A13071" s="52">
        <v>13100</v>
      </c>
      <c r="B13071" s="233"/>
      <c r="D13071" s="55" t="e">
        <f>VLOOKUP(C13071,#REF!,2,FALSE)</f>
        <v>#REF!</v>
      </c>
      <c r="E13071" s="172" t="str">
        <f>IFERROR(VLOOKUP(C13071,[1]MASTER!C:F,4,FALSE),"")</f>
        <v/>
      </c>
      <c r="F13071" s="172" t="str">
        <f>IFERROR(VLOOKUP(C13071,[1]MASTER!C:F,3,FALSE),"")</f>
        <v/>
      </c>
      <c r="G13071" s="175" t="str">
        <f>IFERROR(LOOKUP(C13071,[1]MASTER!C:C,[1]MASTER!B:B),"")</f>
        <v/>
      </c>
      <c r="H13071" s="176" t="str">
        <f>IFERROR(VLOOKUP(C13071,[1]MASTER!C:G,5,FALSE),"")</f>
        <v/>
      </c>
    </row>
    <row r="13072" spans="1:8" ht="15.75">
      <c r="A13072" s="109">
        <v>13101</v>
      </c>
      <c r="B13072" s="120"/>
      <c r="D13072" s="55" t="e">
        <f>VLOOKUP(C13072,#REF!,2,FALSE)</f>
        <v>#REF!</v>
      </c>
      <c r="E13072" s="172" t="str">
        <f>IFERROR(VLOOKUP(C13072,[1]MASTER!C:F,4,FALSE),"")</f>
        <v/>
      </c>
      <c r="F13072" s="172" t="str">
        <f>IFERROR(VLOOKUP(C13072,[1]MASTER!C:F,3,FALSE),"")</f>
        <v/>
      </c>
      <c r="G13072" s="175" t="str">
        <f>IFERROR(LOOKUP(C13072,[1]MASTER!C:C,[1]MASTER!B:B),"")</f>
        <v/>
      </c>
      <c r="H13072" s="176" t="str">
        <f>IFERROR(VLOOKUP(C13072,[1]MASTER!C:G,5,FALSE),"")</f>
        <v/>
      </c>
    </row>
    <row r="13073" spans="1:8" ht="15.75">
      <c r="A13073" s="52">
        <v>13102</v>
      </c>
      <c r="B13073" s="233"/>
      <c r="D13073" s="55" t="e">
        <f>VLOOKUP(C13073,#REF!,2,FALSE)</f>
        <v>#REF!</v>
      </c>
      <c r="E13073" s="172" t="str">
        <f>IFERROR(VLOOKUP(C13073,[1]MASTER!C:F,4,FALSE),"")</f>
        <v/>
      </c>
      <c r="F13073" s="172" t="str">
        <f>IFERROR(VLOOKUP(C13073,[1]MASTER!C:F,3,FALSE),"")</f>
        <v/>
      </c>
      <c r="G13073" s="175" t="str">
        <f>IFERROR(LOOKUP(C13073,[1]MASTER!C:C,[1]MASTER!B:B),"")</f>
        <v/>
      </c>
      <c r="H13073" s="176" t="str">
        <f>IFERROR(VLOOKUP(C13073,[1]MASTER!C:G,5,FALSE),"")</f>
        <v/>
      </c>
    </row>
    <row r="13074" spans="1:8" ht="15.75">
      <c r="A13074" s="109">
        <v>13103</v>
      </c>
      <c r="B13074" s="120"/>
      <c r="D13074" s="55" t="e">
        <f>VLOOKUP(C13074,#REF!,2,FALSE)</f>
        <v>#REF!</v>
      </c>
      <c r="E13074" s="172" t="str">
        <f>IFERROR(VLOOKUP(C13074,[1]MASTER!C:F,4,FALSE),"")</f>
        <v/>
      </c>
      <c r="F13074" s="172" t="str">
        <f>IFERROR(VLOOKUP(C13074,[1]MASTER!C:F,3,FALSE),"")</f>
        <v/>
      </c>
      <c r="G13074" s="175" t="str">
        <f>IFERROR(LOOKUP(C13074,[1]MASTER!C:C,[1]MASTER!B:B),"")</f>
        <v/>
      </c>
      <c r="H13074" s="176" t="str">
        <f>IFERROR(VLOOKUP(C13074,[1]MASTER!C:G,5,FALSE),"")</f>
        <v/>
      </c>
    </row>
    <row r="13075" spans="1:8" ht="15.75">
      <c r="A13075" s="52">
        <v>13104</v>
      </c>
      <c r="B13075" s="233"/>
      <c r="D13075" s="55" t="e">
        <f>VLOOKUP(C13075,#REF!,2,FALSE)</f>
        <v>#REF!</v>
      </c>
      <c r="E13075" s="172" t="str">
        <f>IFERROR(VLOOKUP(C13075,[1]MASTER!C:F,4,FALSE),"")</f>
        <v/>
      </c>
      <c r="F13075" s="172" t="str">
        <f>IFERROR(VLOOKUP(C13075,[1]MASTER!C:F,3,FALSE),"")</f>
        <v/>
      </c>
      <c r="G13075" s="175" t="str">
        <f>IFERROR(LOOKUP(C13075,[1]MASTER!C:C,[1]MASTER!B:B),"")</f>
        <v/>
      </c>
      <c r="H13075" s="176" t="str">
        <f>IFERROR(VLOOKUP(C13075,[1]MASTER!C:G,5,FALSE),"")</f>
        <v/>
      </c>
    </row>
    <row r="13076" spans="1:8" ht="15.75">
      <c r="A13076" s="109">
        <v>13105</v>
      </c>
      <c r="B13076" s="120"/>
      <c r="D13076" s="55" t="e">
        <f>VLOOKUP(C13076,#REF!,2,FALSE)</f>
        <v>#REF!</v>
      </c>
      <c r="E13076" s="172" t="str">
        <f>IFERROR(VLOOKUP(C13076,[1]MASTER!C:F,4,FALSE),"")</f>
        <v/>
      </c>
      <c r="F13076" s="172" t="str">
        <f>IFERROR(VLOOKUP(C13076,[1]MASTER!C:F,3,FALSE),"")</f>
        <v/>
      </c>
      <c r="G13076" s="175" t="str">
        <f>IFERROR(LOOKUP(C13076,[1]MASTER!C:C,[1]MASTER!B:B),"")</f>
        <v/>
      </c>
      <c r="H13076" s="176" t="str">
        <f>IFERROR(VLOOKUP(C13076,[1]MASTER!C:G,5,FALSE),"")</f>
        <v/>
      </c>
    </row>
    <row r="13077" spans="1:8" ht="15.75">
      <c r="A13077" s="52">
        <v>13106</v>
      </c>
      <c r="B13077" s="233"/>
      <c r="D13077" s="55" t="e">
        <f>VLOOKUP(C13077,#REF!,2,FALSE)</f>
        <v>#REF!</v>
      </c>
      <c r="E13077" s="172" t="str">
        <f>IFERROR(VLOOKUP(C13077,[1]MASTER!C:F,4,FALSE),"")</f>
        <v/>
      </c>
      <c r="F13077" s="172" t="str">
        <f>IFERROR(VLOOKUP(C13077,[1]MASTER!C:F,3,FALSE),"")</f>
        <v/>
      </c>
      <c r="G13077" s="175" t="str">
        <f>IFERROR(LOOKUP(C13077,[1]MASTER!C:C,[1]MASTER!B:B),"")</f>
        <v/>
      </c>
      <c r="H13077" s="176" t="str">
        <f>IFERROR(VLOOKUP(C13077,[1]MASTER!C:G,5,FALSE),"")</f>
        <v/>
      </c>
    </row>
    <row r="13078" spans="1:8" ht="15.75">
      <c r="A13078" s="109">
        <v>13107</v>
      </c>
      <c r="B13078" s="120"/>
      <c r="D13078" s="55" t="e">
        <f>VLOOKUP(C13078,#REF!,2,FALSE)</f>
        <v>#REF!</v>
      </c>
      <c r="E13078" s="172" t="str">
        <f>IFERROR(VLOOKUP(C13078,[1]MASTER!C:F,4,FALSE),"")</f>
        <v/>
      </c>
      <c r="F13078" s="172" t="str">
        <f>IFERROR(VLOOKUP(C13078,[1]MASTER!C:F,3,FALSE),"")</f>
        <v/>
      </c>
      <c r="G13078" s="175" t="str">
        <f>IFERROR(LOOKUP(C13078,[1]MASTER!C:C,[1]MASTER!B:B),"")</f>
        <v/>
      </c>
      <c r="H13078" s="176" t="str">
        <f>IFERROR(VLOOKUP(C13078,[1]MASTER!C:G,5,FALSE),"")</f>
        <v/>
      </c>
    </row>
    <row r="13079" spans="1:8" ht="15.75">
      <c r="A13079" s="52">
        <v>13108</v>
      </c>
      <c r="B13079" s="233"/>
      <c r="D13079" s="55" t="e">
        <f>VLOOKUP(C13079,#REF!,2,FALSE)</f>
        <v>#REF!</v>
      </c>
      <c r="E13079" s="172" t="str">
        <f>IFERROR(VLOOKUP(C13079,[1]MASTER!C:F,4,FALSE),"")</f>
        <v/>
      </c>
      <c r="F13079" s="172" t="str">
        <f>IFERROR(VLOOKUP(C13079,[1]MASTER!C:F,3,FALSE),"")</f>
        <v/>
      </c>
      <c r="G13079" s="175" t="str">
        <f>IFERROR(LOOKUP(C13079,[1]MASTER!C:C,[1]MASTER!B:B),"")</f>
        <v/>
      </c>
      <c r="H13079" s="176" t="str">
        <f>IFERROR(VLOOKUP(C13079,[1]MASTER!C:G,5,FALSE),"")</f>
        <v/>
      </c>
    </row>
    <row r="13080" spans="1:8" ht="15.75">
      <c r="A13080" s="109">
        <v>13109</v>
      </c>
      <c r="B13080" s="120"/>
      <c r="D13080" s="55" t="e">
        <f>VLOOKUP(C13080,#REF!,2,FALSE)</f>
        <v>#REF!</v>
      </c>
      <c r="E13080" s="172" t="str">
        <f>IFERROR(VLOOKUP(C13080,[1]MASTER!C:F,4,FALSE),"")</f>
        <v/>
      </c>
      <c r="F13080" s="172" t="str">
        <f>IFERROR(VLOOKUP(C13080,[1]MASTER!C:F,3,FALSE),"")</f>
        <v/>
      </c>
      <c r="G13080" s="175" t="str">
        <f>IFERROR(LOOKUP(C13080,[1]MASTER!C:C,[1]MASTER!B:B),"")</f>
        <v/>
      </c>
      <c r="H13080" s="176" t="str">
        <f>IFERROR(VLOOKUP(C13080,[1]MASTER!C:G,5,FALSE),"")</f>
        <v/>
      </c>
    </row>
    <row r="13081" spans="1:8" ht="15.75">
      <c r="A13081" s="52">
        <v>13110</v>
      </c>
      <c r="B13081" s="233"/>
      <c r="D13081" s="55" t="e">
        <f>VLOOKUP(C13081,#REF!,2,FALSE)</f>
        <v>#REF!</v>
      </c>
      <c r="E13081" s="172" t="str">
        <f>IFERROR(VLOOKUP(C13081,[1]MASTER!C:F,4,FALSE),"")</f>
        <v/>
      </c>
      <c r="F13081" s="172" t="str">
        <f>IFERROR(VLOOKUP(C13081,[1]MASTER!C:F,3,FALSE),"")</f>
        <v/>
      </c>
      <c r="G13081" s="175" t="str">
        <f>IFERROR(LOOKUP(C13081,[1]MASTER!C:C,[1]MASTER!B:B),"")</f>
        <v/>
      </c>
      <c r="H13081" s="176" t="str">
        <f>IFERROR(VLOOKUP(C13081,[1]MASTER!C:G,5,FALSE),"")</f>
        <v/>
      </c>
    </row>
    <row r="13082" spans="1:8" ht="15.75">
      <c r="A13082" s="109">
        <v>13111</v>
      </c>
      <c r="B13082" s="120"/>
      <c r="D13082" s="55" t="e">
        <f>VLOOKUP(C13082,#REF!,2,FALSE)</f>
        <v>#REF!</v>
      </c>
      <c r="E13082" s="172" t="str">
        <f>IFERROR(VLOOKUP(C13082,[1]MASTER!C:F,4,FALSE),"")</f>
        <v/>
      </c>
      <c r="F13082" s="172" t="str">
        <f>IFERROR(VLOOKUP(C13082,[1]MASTER!C:F,3,FALSE),"")</f>
        <v/>
      </c>
      <c r="G13082" s="175" t="str">
        <f>IFERROR(LOOKUP(C13082,[1]MASTER!C:C,[1]MASTER!B:B),"")</f>
        <v/>
      </c>
      <c r="H13082" s="176" t="str">
        <f>IFERROR(VLOOKUP(C13082,[1]MASTER!C:G,5,FALSE),"")</f>
        <v/>
      </c>
    </row>
    <row r="13083" spans="1:8" ht="15.75">
      <c r="A13083" s="52">
        <v>13112</v>
      </c>
      <c r="B13083" s="233"/>
      <c r="D13083" s="55" t="e">
        <f>VLOOKUP(C13083,#REF!,2,FALSE)</f>
        <v>#REF!</v>
      </c>
      <c r="E13083" s="172" t="str">
        <f>IFERROR(VLOOKUP(C13083,[1]MASTER!C:F,4,FALSE),"")</f>
        <v/>
      </c>
      <c r="F13083" s="172" t="str">
        <f>IFERROR(VLOOKUP(C13083,[1]MASTER!C:F,3,FALSE),"")</f>
        <v/>
      </c>
      <c r="G13083" s="175" t="str">
        <f>IFERROR(LOOKUP(C13083,[1]MASTER!C:C,[1]MASTER!B:B),"")</f>
        <v/>
      </c>
      <c r="H13083" s="176" t="str">
        <f>IFERROR(VLOOKUP(C13083,[1]MASTER!C:G,5,FALSE),"")</f>
        <v/>
      </c>
    </row>
    <row r="13084" spans="1:8" ht="15.75">
      <c r="A13084" s="109">
        <v>13113</v>
      </c>
      <c r="B13084" s="120"/>
      <c r="D13084" s="55" t="e">
        <f>VLOOKUP(C13084,#REF!,2,FALSE)</f>
        <v>#REF!</v>
      </c>
      <c r="E13084" s="172" t="str">
        <f>IFERROR(VLOOKUP(C13084,[1]MASTER!C:F,4,FALSE),"")</f>
        <v/>
      </c>
      <c r="F13084" s="172" t="str">
        <f>IFERROR(VLOOKUP(C13084,[1]MASTER!C:F,3,FALSE),"")</f>
        <v/>
      </c>
      <c r="G13084" s="175" t="str">
        <f>IFERROR(LOOKUP(C13084,[1]MASTER!C:C,[1]MASTER!B:B),"")</f>
        <v/>
      </c>
      <c r="H13084" s="176" t="str">
        <f>IFERROR(VLOOKUP(C13084,[1]MASTER!C:G,5,FALSE),"")</f>
        <v/>
      </c>
    </row>
    <row r="13085" spans="1:8" ht="15.75">
      <c r="A13085" s="52">
        <v>13114</v>
      </c>
      <c r="B13085" s="233"/>
      <c r="D13085" s="55" t="e">
        <f>VLOOKUP(C13085,#REF!,2,FALSE)</f>
        <v>#REF!</v>
      </c>
      <c r="E13085" s="172" t="str">
        <f>IFERROR(VLOOKUP(C13085,[1]MASTER!C:F,4,FALSE),"")</f>
        <v/>
      </c>
      <c r="F13085" s="172" t="str">
        <f>IFERROR(VLOOKUP(C13085,[1]MASTER!C:F,3,FALSE),"")</f>
        <v/>
      </c>
      <c r="G13085" s="175" t="str">
        <f>IFERROR(LOOKUP(C13085,[1]MASTER!C:C,[1]MASTER!B:B),"")</f>
        <v/>
      </c>
      <c r="H13085" s="176" t="str">
        <f>IFERROR(VLOOKUP(C13085,[1]MASTER!C:G,5,FALSE),"")</f>
        <v/>
      </c>
    </row>
    <row r="13086" spans="1:8" ht="15.75">
      <c r="A13086" s="109">
        <v>13115</v>
      </c>
      <c r="B13086" s="120"/>
      <c r="D13086" s="55" t="e">
        <f>VLOOKUP(C13086,#REF!,2,FALSE)</f>
        <v>#REF!</v>
      </c>
      <c r="E13086" s="172" t="str">
        <f>IFERROR(VLOOKUP(C13086,[1]MASTER!C:F,4,FALSE),"")</f>
        <v/>
      </c>
      <c r="F13086" s="172" t="str">
        <f>IFERROR(VLOOKUP(C13086,[1]MASTER!C:F,3,FALSE),"")</f>
        <v/>
      </c>
      <c r="G13086" s="175" t="str">
        <f>IFERROR(LOOKUP(C13086,[1]MASTER!C:C,[1]MASTER!B:B),"")</f>
        <v/>
      </c>
      <c r="H13086" s="176" t="str">
        <f>IFERROR(VLOOKUP(C13086,[1]MASTER!C:G,5,FALSE),"")</f>
        <v/>
      </c>
    </row>
    <row r="13087" spans="1:8" ht="15.75">
      <c r="A13087" s="52">
        <v>13116</v>
      </c>
      <c r="B13087" s="233"/>
      <c r="D13087" s="55" t="e">
        <f>VLOOKUP(C13087,#REF!,2,FALSE)</f>
        <v>#REF!</v>
      </c>
      <c r="E13087" s="172" t="str">
        <f>IFERROR(VLOOKUP(C13087,[1]MASTER!C:F,4,FALSE),"")</f>
        <v/>
      </c>
      <c r="F13087" s="172" t="str">
        <f>IFERROR(VLOOKUP(C13087,[1]MASTER!C:F,3,FALSE),"")</f>
        <v/>
      </c>
      <c r="G13087" s="175" t="str">
        <f>IFERROR(LOOKUP(C13087,[1]MASTER!C:C,[1]MASTER!B:B),"")</f>
        <v/>
      </c>
      <c r="H13087" s="176" t="str">
        <f>IFERROR(VLOOKUP(C13087,[1]MASTER!C:G,5,FALSE),"")</f>
        <v/>
      </c>
    </row>
    <row r="13088" spans="1:8" ht="15.75">
      <c r="A13088" s="109">
        <v>13117</v>
      </c>
      <c r="B13088" s="120"/>
      <c r="D13088" s="55" t="e">
        <f>VLOOKUP(C13088,#REF!,2,FALSE)</f>
        <v>#REF!</v>
      </c>
      <c r="E13088" s="172" t="str">
        <f>IFERROR(VLOOKUP(C13088,[1]MASTER!C:F,4,FALSE),"")</f>
        <v/>
      </c>
      <c r="F13088" s="172" t="str">
        <f>IFERROR(VLOOKUP(C13088,[1]MASTER!C:F,3,FALSE),"")</f>
        <v/>
      </c>
      <c r="G13088" s="175" t="str">
        <f>IFERROR(LOOKUP(C13088,[1]MASTER!C:C,[1]MASTER!B:B),"")</f>
        <v/>
      </c>
      <c r="H13088" s="176" t="str">
        <f>IFERROR(VLOOKUP(C13088,[1]MASTER!C:G,5,FALSE),"")</f>
        <v/>
      </c>
    </row>
    <row r="13089" spans="1:8" ht="15.75">
      <c r="A13089" s="52">
        <v>13118</v>
      </c>
      <c r="B13089" s="233"/>
      <c r="D13089" s="55" t="e">
        <f>VLOOKUP(C13089,#REF!,2,FALSE)</f>
        <v>#REF!</v>
      </c>
      <c r="E13089" s="172" t="str">
        <f>IFERROR(VLOOKUP(C13089,[1]MASTER!C:F,4,FALSE),"")</f>
        <v/>
      </c>
      <c r="F13089" s="172" t="str">
        <f>IFERROR(VLOOKUP(C13089,[1]MASTER!C:F,3,FALSE),"")</f>
        <v/>
      </c>
      <c r="G13089" s="175" t="str">
        <f>IFERROR(LOOKUP(C13089,[1]MASTER!C:C,[1]MASTER!B:B),"")</f>
        <v/>
      </c>
      <c r="H13089" s="176" t="str">
        <f>IFERROR(VLOOKUP(C13089,[1]MASTER!C:G,5,FALSE),"")</f>
        <v/>
      </c>
    </row>
    <row r="13090" spans="1:8" ht="15.75">
      <c r="A13090" s="109">
        <v>13119</v>
      </c>
      <c r="B13090" s="120"/>
      <c r="D13090" s="55" t="e">
        <f>VLOOKUP(C13090,#REF!,2,FALSE)</f>
        <v>#REF!</v>
      </c>
      <c r="E13090" s="172" t="str">
        <f>IFERROR(VLOOKUP(C13090,[1]MASTER!C:F,4,FALSE),"")</f>
        <v/>
      </c>
      <c r="F13090" s="172" t="str">
        <f>IFERROR(VLOOKUP(C13090,[1]MASTER!C:F,3,FALSE),"")</f>
        <v/>
      </c>
      <c r="G13090" s="175" t="str">
        <f>IFERROR(LOOKUP(C13090,[1]MASTER!C:C,[1]MASTER!B:B),"")</f>
        <v/>
      </c>
      <c r="H13090" s="176" t="str">
        <f>IFERROR(VLOOKUP(C13090,[1]MASTER!C:G,5,FALSE),"")</f>
        <v/>
      </c>
    </row>
    <row r="13091" spans="1:8" ht="15.75">
      <c r="A13091" s="52">
        <v>13120</v>
      </c>
      <c r="B13091" s="233"/>
      <c r="D13091" s="55" t="e">
        <f>VLOOKUP(C13091,#REF!,2,FALSE)</f>
        <v>#REF!</v>
      </c>
      <c r="E13091" s="172" t="str">
        <f>IFERROR(VLOOKUP(C13091,[1]MASTER!C:F,4,FALSE),"")</f>
        <v/>
      </c>
      <c r="F13091" s="172" t="str">
        <f>IFERROR(VLOOKUP(C13091,[1]MASTER!C:F,3,FALSE),"")</f>
        <v/>
      </c>
      <c r="G13091" s="175" t="str">
        <f>IFERROR(LOOKUP(C13091,[1]MASTER!C:C,[1]MASTER!B:B),"")</f>
        <v/>
      </c>
      <c r="H13091" s="176" t="str">
        <f>IFERROR(VLOOKUP(C13091,[1]MASTER!C:G,5,FALSE),"")</f>
        <v/>
      </c>
    </row>
    <row r="13092" spans="1:8" ht="15.75">
      <c r="A13092" s="109">
        <v>13121</v>
      </c>
      <c r="B13092" s="120"/>
      <c r="D13092" s="55" t="e">
        <f>VLOOKUP(C13092,#REF!,2,FALSE)</f>
        <v>#REF!</v>
      </c>
      <c r="E13092" s="172" t="str">
        <f>IFERROR(VLOOKUP(C13092,[1]MASTER!C:F,4,FALSE),"")</f>
        <v/>
      </c>
      <c r="F13092" s="172" t="str">
        <f>IFERROR(VLOOKUP(C13092,[1]MASTER!C:F,3,FALSE),"")</f>
        <v/>
      </c>
      <c r="G13092" s="175" t="str">
        <f>IFERROR(LOOKUP(C13092,[1]MASTER!C:C,[1]MASTER!B:B),"")</f>
        <v/>
      </c>
      <c r="H13092" s="176" t="str">
        <f>IFERROR(VLOOKUP(C13092,[1]MASTER!C:G,5,FALSE),"")</f>
        <v/>
      </c>
    </row>
    <row r="13093" spans="1:8" ht="15.75">
      <c r="A13093" s="52">
        <v>13122</v>
      </c>
      <c r="B13093" s="233"/>
      <c r="D13093" s="55" t="e">
        <f>VLOOKUP(C13093,#REF!,2,FALSE)</f>
        <v>#REF!</v>
      </c>
      <c r="E13093" s="172" t="str">
        <f>IFERROR(VLOOKUP(C13093,[1]MASTER!C:F,4,FALSE),"")</f>
        <v/>
      </c>
      <c r="F13093" s="172" t="str">
        <f>IFERROR(VLOOKUP(C13093,[1]MASTER!C:F,3,FALSE),"")</f>
        <v/>
      </c>
      <c r="G13093" s="175" t="str">
        <f>IFERROR(LOOKUP(C13093,[1]MASTER!C:C,[1]MASTER!B:B),"")</f>
        <v/>
      </c>
      <c r="H13093" s="176" t="str">
        <f>IFERROR(VLOOKUP(C13093,[1]MASTER!C:G,5,FALSE),"")</f>
        <v/>
      </c>
    </row>
    <row r="13094" spans="1:8" ht="15.75">
      <c r="A13094" s="109">
        <v>13123</v>
      </c>
      <c r="B13094" s="120"/>
      <c r="D13094" s="55" t="e">
        <f>VLOOKUP(C13094,#REF!,2,FALSE)</f>
        <v>#REF!</v>
      </c>
      <c r="E13094" s="172" t="str">
        <f>IFERROR(VLOOKUP(C13094,[1]MASTER!C:F,4,FALSE),"")</f>
        <v/>
      </c>
      <c r="F13094" s="172" t="str">
        <f>IFERROR(VLOOKUP(C13094,[1]MASTER!C:F,3,FALSE),"")</f>
        <v/>
      </c>
      <c r="G13094" s="175" t="str">
        <f>IFERROR(LOOKUP(C13094,[1]MASTER!C:C,[1]MASTER!B:B),"")</f>
        <v/>
      </c>
      <c r="H13094" s="176" t="str">
        <f>IFERROR(VLOOKUP(C13094,[1]MASTER!C:G,5,FALSE),"")</f>
        <v/>
      </c>
    </row>
    <row r="13095" spans="1:8" ht="15.75">
      <c r="A13095" s="52">
        <v>13124</v>
      </c>
      <c r="B13095" s="233"/>
      <c r="D13095" s="55" t="e">
        <f>VLOOKUP(C13095,#REF!,2,FALSE)</f>
        <v>#REF!</v>
      </c>
      <c r="E13095" s="172" t="str">
        <f>IFERROR(VLOOKUP(C13095,[1]MASTER!C:F,4,FALSE),"")</f>
        <v/>
      </c>
      <c r="F13095" s="172" t="str">
        <f>IFERROR(VLOOKUP(C13095,[1]MASTER!C:F,3,FALSE),"")</f>
        <v/>
      </c>
      <c r="G13095" s="175" t="str">
        <f>IFERROR(LOOKUP(C13095,[1]MASTER!C:C,[1]MASTER!B:B),"")</f>
        <v/>
      </c>
      <c r="H13095" s="176" t="str">
        <f>IFERROR(VLOOKUP(C13095,[1]MASTER!C:G,5,FALSE),"")</f>
        <v/>
      </c>
    </row>
    <row r="13096" spans="1:8" ht="15.75">
      <c r="A13096" s="109">
        <v>13125</v>
      </c>
      <c r="B13096" s="120"/>
      <c r="D13096" s="55" t="e">
        <f>VLOOKUP(C13096,#REF!,2,FALSE)</f>
        <v>#REF!</v>
      </c>
      <c r="E13096" s="172" t="str">
        <f>IFERROR(VLOOKUP(C13096,[1]MASTER!C:F,4,FALSE),"")</f>
        <v/>
      </c>
      <c r="F13096" s="172" t="str">
        <f>IFERROR(VLOOKUP(C13096,[1]MASTER!C:F,3,FALSE),"")</f>
        <v/>
      </c>
      <c r="G13096" s="175" t="str">
        <f>IFERROR(LOOKUP(C13096,[1]MASTER!C:C,[1]MASTER!B:B),"")</f>
        <v/>
      </c>
      <c r="H13096" s="176" t="str">
        <f>IFERROR(VLOOKUP(C13096,[1]MASTER!C:G,5,FALSE),"")</f>
        <v/>
      </c>
    </row>
    <row r="13097" spans="1:8" ht="15.75">
      <c r="A13097" s="52">
        <v>13126</v>
      </c>
      <c r="B13097" s="233"/>
      <c r="D13097" s="55" t="e">
        <f>VLOOKUP(C13097,#REF!,2,FALSE)</f>
        <v>#REF!</v>
      </c>
      <c r="E13097" s="172" t="str">
        <f>IFERROR(VLOOKUP(C13097,[1]MASTER!C:F,4,FALSE),"")</f>
        <v/>
      </c>
      <c r="F13097" s="172" t="str">
        <f>IFERROR(VLOOKUP(C13097,[1]MASTER!C:F,3,FALSE),"")</f>
        <v/>
      </c>
      <c r="G13097" s="175" t="str">
        <f>IFERROR(LOOKUP(C13097,[1]MASTER!C:C,[1]MASTER!B:B),"")</f>
        <v/>
      </c>
      <c r="H13097" s="176" t="str">
        <f>IFERROR(VLOOKUP(C13097,[1]MASTER!C:G,5,FALSE),"")</f>
        <v/>
      </c>
    </row>
    <row r="13098" spans="1:8" ht="15.75">
      <c r="A13098" s="109">
        <v>13127</v>
      </c>
      <c r="B13098" s="120"/>
      <c r="D13098" s="55" t="e">
        <f>VLOOKUP(C13098,#REF!,2,FALSE)</f>
        <v>#REF!</v>
      </c>
      <c r="E13098" s="172" t="str">
        <f>IFERROR(VLOOKUP(C13098,[1]MASTER!C:F,4,FALSE),"")</f>
        <v/>
      </c>
      <c r="F13098" s="172" t="str">
        <f>IFERROR(VLOOKUP(C13098,[1]MASTER!C:F,3,FALSE),"")</f>
        <v/>
      </c>
      <c r="G13098" s="175" t="str">
        <f>IFERROR(LOOKUP(C13098,[1]MASTER!C:C,[1]MASTER!B:B),"")</f>
        <v/>
      </c>
      <c r="H13098" s="176" t="str">
        <f>IFERROR(VLOOKUP(C13098,[1]MASTER!C:G,5,FALSE),"")</f>
        <v/>
      </c>
    </row>
    <row r="13099" spans="1:8" ht="15.75">
      <c r="A13099" s="52">
        <v>13128</v>
      </c>
      <c r="B13099" s="233"/>
      <c r="D13099" s="55" t="e">
        <f>VLOOKUP(C13099,#REF!,2,FALSE)</f>
        <v>#REF!</v>
      </c>
      <c r="E13099" s="172" t="str">
        <f>IFERROR(VLOOKUP(C13099,[1]MASTER!C:F,4,FALSE),"")</f>
        <v/>
      </c>
      <c r="F13099" s="172" t="str">
        <f>IFERROR(VLOOKUP(C13099,[1]MASTER!C:F,3,FALSE),"")</f>
        <v/>
      </c>
      <c r="G13099" s="175" t="str">
        <f>IFERROR(LOOKUP(C13099,[1]MASTER!C:C,[1]MASTER!B:B),"")</f>
        <v/>
      </c>
      <c r="H13099" s="176" t="str">
        <f>IFERROR(VLOOKUP(C13099,[1]MASTER!C:G,5,FALSE),"")</f>
        <v/>
      </c>
    </row>
    <row r="13100" spans="1:8" ht="15.75">
      <c r="A13100" s="109">
        <v>13129</v>
      </c>
      <c r="B13100" s="120"/>
      <c r="D13100" s="55" t="e">
        <f>VLOOKUP(C13100,#REF!,2,FALSE)</f>
        <v>#REF!</v>
      </c>
      <c r="E13100" s="172" t="str">
        <f>IFERROR(VLOOKUP(C13100,[1]MASTER!C:F,4,FALSE),"")</f>
        <v/>
      </c>
      <c r="F13100" s="172" t="str">
        <f>IFERROR(VLOOKUP(C13100,[1]MASTER!C:F,3,FALSE),"")</f>
        <v/>
      </c>
      <c r="G13100" s="175" t="str">
        <f>IFERROR(LOOKUP(C13100,[1]MASTER!C:C,[1]MASTER!B:B),"")</f>
        <v/>
      </c>
      <c r="H13100" s="176" t="str">
        <f>IFERROR(VLOOKUP(C13100,[1]MASTER!C:G,5,FALSE),"")</f>
        <v/>
      </c>
    </row>
    <row r="13101" spans="1:8" ht="15.75">
      <c r="A13101" s="52">
        <v>13130</v>
      </c>
      <c r="B13101" s="233"/>
      <c r="D13101" s="55" t="e">
        <f>VLOOKUP(C13101,#REF!,2,FALSE)</f>
        <v>#REF!</v>
      </c>
      <c r="E13101" s="172" t="str">
        <f>IFERROR(VLOOKUP(C13101,[1]MASTER!C:F,4,FALSE),"")</f>
        <v/>
      </c>
      <c r="F13101" s="172" t="str">
        <f>IFERROR(VLOOKUP(C13101,[1]MASTER!C:F,3,FALSE),"")</f>
        <v/>
      </c>
      <c r="G13101" s="175" t="str">
        <f>IFERROR(LOOKUP(C13101,[1]MASTER!C:C,[1]MASTER!B:B),"")</f>
        <v/>
      </c>
      <c r="H13101" s="176" t="str">
        <f>IFERROR(VLOOKUP(C13101,[1]MASTER!C:G,5,FALSE),"")</f>
        <v/>
      </c>
    </row>
    <row r="13102" spans="1:8" ht="15.75">
      <c r="A13102" s="109">
        <v>13131</v>
      </c>
      <c r="B13102" s="120"/>
      <c r="D13102" s="55" t="e">
        <f>VLOOKUP(C13102,#REF!,2,FALSE)</f>
        <v>#REF!</v>
      </c>
      <c r="E13102" s="172" t="str">
        <f>IFERROR(VLOOKUP(C13102,[1]MASTER!C:F,4,FALSE),"")</f>
        <v/>
      </c>
      <c r="F13102" s="172" t="str">
        <f>IFERROR(VLOOKUP(C13102,[1]MASTER!C:F,3,FALSE),"")</f>
        <v/>
      </c>
      <c r="G13102" s="175" t="str">
        <f>IFERROR(LOOKUP(C13102,[1]MASTER!C:C,[1]MASTER!B:B),"")</f>
        <v/>
      </c>
      <c r="H13102" s="176" t="str">
        <f>IFERROR(VLOOKUP(C13102,[1]MASTER!C:G,5,FALSE),"")</f>
        <v/>
      </c>
    </row>
    <row r="13103" spans="1:8" ht="15.75">
      <c r="A13103" s="52">
        <v>13132</v>
      </c>
      <c r="B13103" s="233"/>
      <c r="D13103" s="55" t="e">
        <f>VLOOKUP(C13103,#REF!,2,FALSE)</f>
        <v>#REF!</v>
      </c>
      <c r="E13103" s="172" t="str">
        <f>IFERROR(VLOOKUP(C13103,[1]MASTER!C:F,4,FALSE),"")</f>
        <v/>
      </c>
      <c r="F13103" s="172" t="str">
        <f>IFERROR(VLOOKUP(C13103,[1]MASTER!C:F,3,FALSE),"")</f>
        <v/>
      </c>
      <c r="G13103" s="175" t="str">
        <f>IFERROR(LOOKUP(C13103,[1]MASTER!C:C,[1]MASTER!B:B),"")</f>
        <v/>
      </c>
      <c r="H13103" s="176" t="str">
        <f>IFERROR(VLOOKUP(C13103,[1]MASTER!C:G,5,FALSE),"")</f>
        <v/>
      </c>
    </row>
    <row r="13104" spans="1:8" ht="15.75">
      <c r="A13104" s="109">
        <v>13133</v>
      </c>
      <c r="B13104" s="120"/>
      <c r="D13104" s="55" t="e">
        <f>VLOOKUP(C13104,#REF!,2,FALSE)</f>
        <v>#REF!</v>
      </c>
      <c r="E13104" s="172" t="str">
        <f>IFERROR(VLOOKUP(C13104,[1]MASTER!C:F,4,FALSE),"")</f>
        <v/>
      </c>
      <c r="F13104" s="172" t="str">
        <f>IFERROR(VLOOKUP(C13104,[1]MASTER!C:F,3,FALSE),"")</f>
        <v/>
      </c>
      <c r="G13104" s="175" t="str">
        <f>IFERROR(LOOKUP(C13104,[1]MASTER!C:C,[1]MASTER!B:B),"")</f>
        <v/>
      </c>
      <c r="H13104" s="176" t="str">
        <f>IFERROR(VLOOKUP(C13104,[1]MASTER!C:G,5,FALSE),"")</f>
        <v/>
      </c>
    </row>
    <row r="13105" spans="1:8" ht="15.75">
      <c r="A13105" s="52">
        <v>13134</v>
      </c>
      <c r="B13105" s="233"/>
      <c r="D13105" s="55" t="e">
        <f>VLOOKUP(C13105,#REF!,2,FALSE)</f>
        <v>#REF!</v>
      </c>
      <c r="E13105" s="172" t="str">
        <f>IFERROR(VLOOKUP(C13105,[1]MASTER!C:F,4,FALSE),"")</f>
        <v/>
      </c>
      <c r="F13105" s="172" t="str">
        <f>IFERROR(VLOOKUP(C13105,[1]MASTER!C:F,3,FALSE),"")</f>
        <v/>
      </c>
      <c r="G13105" s="175" t="str">
        <f>IFERROR(LOOKUP(C13105,[1]MASTER!C:C,[1]MASTER!B:B),"")</f>
        <v/>
      </c>
      <c r="H13105" s="176" t="str">
        <f>IFERROR(VLOOKUP(C13105,[1]MASTER!C:G,5,FALSE),"")</f>
        <v/>
      </c>
    </row>
    <row r="13106" spans="1:8" ht="15.75">
      <c r="A13106" s="109">
        <v>13135</v>
      </c>
      <c r="B13106" s="120"/>
      <c r="D13106" s="55" t="e">
        <f>VLOOKUP(C13106,#REF!,2,FALSE)</f>
        <v>#REF!</v>
      </c>
      <c r="E13106" s="172" t="str">
        <f>IFERROR(VLOOKUP(C13106,[1]MASTER!C:F,4,FALSE),"")</f>
        <v/>
      </c>
      <c r="F13106" s="172" t="str">
        <f>IFERROR(VLOOKUP(C13106,[1]MASTER!C:F,3,FALSE),"")</f>
        <v/>
      </c>
      <c r="G13106" s="175" t="str">
        <f>IFERROR(LOOKUP(C13106,[1]MASTER!C:C,[1]MASTER!B:B),"")</f>
        <v/>
      </c>
      <c r="H13106" s="176" t="str">
        <f>IFERROR(VLOOKUP(C13106,[1]MASTER!C:G,5,FALSE),"")</f>
        <v/>
      </c>
    </row>
    <row r="13107" spans="1:8" ht="15.75">
      <c r="A13107" s="52">
        <v>13136</v>
      </c>
      <c r="B13107" s="233"/>
      <c r="D13107" s="55" t="e">
        <f>VLOOKUP(C13107,#REF!,2,FALSE)</f>
        <v>#REF!</v>
      </c>
      <c r="E13107" s="172" t="str">
        <f>IFERROR(VLOOKUP(C13107,[1]MASTER!C:F,4,FALSE),"")</f>
        <v/>
      </c>
      <c r="F13107" s="172" t="str">
        <f>IFERROR(VLOOKUP(C13107,[1]MASTER!C:F,3,FALSE),"")</f>
        <v/>
      </c>
      <c r="G13107" s="175" t="str">
        <f>IFERROR(LOOKUP(C13107,[1]MASTER!C:C,[1]MASTER!B:B),"")</f>
        <v/>
      </c>
      <c r="H13107" s="176" t="str">
        <f>IFERROR(VLOOKUP(C13107,[1]MASTER!C:G,5,FALSE),"")</f>
        <v/>
      </c>
    </row>
    <row r="13108" spans="1:8" ht="15.75">
      <c r="A13108" s="109">
        <v>13137</v>
      </c>
      <c r="B13108" s="120"/>
      <c r="D13108" s="55" t="e">
        <f>VLOOKUP(C13108,#REF!,2,FALSE)</f>
        <v>#REF!</v>
      </c>
      <c r="E13108" s="172" t="str">
        <f>IFERROR(VLOOKUP(C13108,[1]MASTER!C:F,4,FALSE),"")</f>
        <v/>
      </c>
      <c r="F13108" s="172" t="str">
        <f>IFERROR(VLOOKUP(C13108,[1]MASTER!C:F,3,FALSE),"")</f>
        <v/>
      </c>
      <c r="G13108" s="175" t="str">
        <f>IFERROR(LOOKUP(C13108,[1]MASTER!C:C,[1]MASTER!B:B),"")</f>
        <v/>
      </c>
      <c r="H13108" s="176" t="str">
        <f>IFERROR(VLOOKUP(C13108,[1]MASTER!C:G,5,FALSE),"")</f>
        <v/>
      </c>
    </row>
    <row r="13109" spans="1:8" ht="15.75">
      <c r="A13109" s="52">
        <v>13138</v>
      </c>
      <c r="B13109" s="233"/>
      <c r="D13109" s="55" t="e">
        <f>VLOOKUP(C13109,#REF!,2,FALSE)</f>
        <v>#REF!</v>
      </c>
      <c r="E13109" s="172" t="str">
        <f>IFERROR(VLOOKUP(C13109,[1]MASTER!C:F,4,FALSE),"")</f>
        <v/>
      </c>
      <c r="F13109" s="172" t="str">
        <f>IFERROR(VLOOKUP(C13109,[1]MASTER!C:F,3,FALSE),"")</f>
        <v/>
      </c>
      <c r="G13109" s="175" t="str">
        <f>IFERROR(LOOKUP(C13109,[1]MASTER!C:C,[1]MASTER!B:B),"")</f>
        <v/>
      </c>
      <c r="H13109" s="176" t="str">
        <f>IFERROR(VLOOKUP(C13109,[1]MASTER!C:G,5,FALSE),"")</f>
        <v/>
      </c>
    </row>
    <row r="13110" spans="1:8" ht="15.75">
      <c r="A13110" s="109">
        <v>13139</v>
      </c>
      <c r="B13110" s="120"/>
      <c r="D13110" s="55" t="e">
        <f>VLOOKUP(C13110,#REF!,2,FALSE)</f>
        <v>#REF!</v>
      </c>
      <c r="E13110" s="172" t="str">
        <f>IFERROR(VLOOKUP(C13110,[1]MASTER!C:F,4,FALSE),"")</f>
        <v/>
      </c>
      <c r="F13110" s="172" t="str">
        <f>IFERROR(VLOOKUP(C13110,[1]MASTER!C:F,3,FALSE),"")</f>
        <v/>
      </c>
      <c r="G13110" s="175" t="str">
        <f>IFERROR(LOOKUP(C13110,[1]MASTER!C:C,[1]MASTER!B:B),"")</f>
        <v/>
      </c>
      <c r="H13110" s="176" t="str">
        <f>IFERROR(VLOOKUP(C13110,[1]MASTER!C:G,5,FALSE),"")</f>
        <v/>
      </c>
    </row>
    <row r="13111" spans="1:8" ht="15.75">
      <c r="A13111" s="52">
        <v>13140</v>
      </c>
      <c r="B13111" s="233"/>
      <c r="D13111" s="55" t="e">
        <f>VLOOKUP(C13111,#REF!,2,FALSE)</f>
        <v>#REF!</v>
      </c>
      <c r="E13111" s="172" t="str">
        <f>IFERROR(VLOOKUP(C13111,[1]MASTER!C:F,4,FALSE),"")</f>
        <v/>
      </c>
      <c r="F13111" s="172" t="str">
        <f>IFERROR(VLOOKUP(C13111,[1]MASTER!C:F,3,FALSE),"")</f>
        <v/>
      </c>
      <c r="G13111" s="175" t="str">
        <f>IFERROR(LOOKUP(C13111,[1]MASTER!C:C,[1]MASTER!B:B),"")</f>
        <v/>
      </c>
      <c r="H13111" s="176" t="str">
        <f>IFERROR(VLOOKUP(C13111,[1]MASTER!C:G,5,FALSE),"")</f>
        <v/>
      </c>
    </row>
    <row r="13112" spans="1:8" ht="15.75">
      <c r="A13112" s="109">
        <v>13141</v>
      </c>
      <c r="B13112" s="120"/>
      <c r="D13112" s="55" t="e">
        <f>VLOOKUP(C13112,#REF!,2,FALSE)</f>
        <v>#REF!</v>
      </c>
      <c r="E13112" s="172" t="str">
        <f>IFERROR(VLOOKUP(C13112,[1]MASTER!C:F,4,FALSE),"")</f>
        <v/>
      </c>
      <c r="F13112" s="172" t="str">
        <f>IFERROR(VLOOKUP(C13112,[1]MASTER!C:F,3,FALSE),"")</f>
        <v/>
      </c>
      <c r="G13112" s="175" t="str">
        <f>IFERROR(LOOKUP(C13112,[1]MASTER!C:C,[1]MASTER!B:B),"")</f>
        <v/>
      </c>
      <c r="H13112" s="176" t="str">
        <f>IFERROR(VLOOKUP(C13112,[1]MASTER!C:G,5,FALSE),"")</f>
        <v/>
      </c>
    </row>
    <row r="13113" spans="1:8" ht="15.75">
      <c r="A13113" s="52">
        <v>13142</v>
      </c>
      <c r="B13113" s="233"/>
      <c r="D13113" s="55" t="e">
        <f>VLOOKUP(C13113,#REF!,2,FALSE)</f>
        <v>#REF!</v>
      </c>
      <c r="E13113" s="172" t="str">
        <f>IFERROR(VLOOKUP(C13113,[1]MASTER!C:F,4,FALSE),"")</f>
        <v/>
      </c>
      <c r="F13113" s="172" t="str">
        <f>IFERROR(VLOOKUP(C13113,[1]MASTER!C:F,3,FALSE),"")</f>
        <v/>
      </c>
      <c r="G13113" s="175" t="str">
        <f>IFERROR(LOOKUP(C13113,[1]MASTER!C:C,[1]MASTER!B:B),"")</f>
        <v/>
      </c>
      <c r="H13113" s="176" t="str">
        <f>IFERROR(VLOOKUP(C13113,[1]MASTER!C:G,5,FALSE),"")</f>
        <v/>
      </c>
    </row>
    <row r="13114" spans="1:8" ht="15.75">
      <c r="A13114" s="109">
        <v>13143</v>
      </c>
      <c r="B13114" s="120"/>
      <c r="D13114" s="55" t="e">
        <f>VLOOKUP(C13114,#REF!,2,FALSE)</f>
        <v>#REF!</v>
      </c>
      <c r="E13114" s="172" t="str">
        <f>IFERROR(VLOOKUP(C13114,[1]MASTER!C:F,4,FALSE),"")</f>
        <v/>
      </c>
      <c r="F13114" s="172" t="str">
        <f>IFERROR(VLOOKUP(C13114,[1]MASTER!C:F,3,FALSE),"")</f>
        <v/>
      </c>
      <c r="G13114" s="175" t="str">
        <f>IFERROR(LOOKUP(C13114,[1]MASTER!C:C,[1]MASTER!B:B),"")</f>
        <v/>
      </c>
      <c r="H13114" s="176" t="str">
        <f>IFERROR(VLOOKUP(C13114,[1]MASTER!C:G,5,FALSE),"")</f>
        <v/>
      </c>
    </row>
    <row r="13115" spans="1:8" ht="15.75">
      <c r="A13115" s="52">
        <v>13144</v>
      </c>
      <c r="B13115" s="233"/>
      <c r="D13115" s="55" t="e">
        <f>VLOOKUP(C13115,#REF!,2,FALSE)</f>
        <v>#REF!</v>
      </c>
      <c r="E13115" s="172" t="str">
        <f>IFERROR(VLOOKUP(C13115,[1]MASTER!C:F,4,FALSE),"")</f>
        <v/>
      </c>
      <c r="F13115" s="172" t="str">
        <f>IFERROR(VLOOKUP(C13115,[1]MASTER!C:F,3,FALSE),"")</f>
        <v/>
      </c>
      <c r="G13115" s="175" t="str">
        <f>IFERROR(LOOKUP(C13115,[1]MASTER!C:C,[1]MASTER!B:B),"")</f>
        <v/>
      </c>
      <c r="H13115" s="176" t="str">
        <f>IFERROR(VLOOKUP(C13115,[1]MASTER!C:G,5,FALSE),"")</f>
        <v/>
      </c>
    </row>
    <row r="13116" spans="1:8" ht="15.75">
      <c r="A13116" s="109">
        <v>13145</v>
      </c>
      <c r="B13116" s="120"/>
      <c r="D13116" s="55" t="e">
        <f>VLOOKUP(C13116,#REF!,2,FALSE)</f>
        <v>#REF!</v>
      </c>
      <c r="E13116" s="172" t="str">
        <f>IFERROR(VLOOKUP(C13116,[1]MASTER!C:F,4,FALSE),"")</f>
        <v/>
      </c>
      <c r="F13116" s="172" t="str">
        <f>IFERROR(VLOOKUP(C13116,[1]MASTER!C:F,3,FALSE),"")</f>
        <v/>
      </c>
      <c r="G13116" s="175" t="str">
        <f>IFERROR(LOOKUP(C13116,[1]MASTER!C:C,[1]MASTER!B:B),"")</f>
        <v/>
      </c>
      <c r="H13116" s="176" t="str">
        <f>IFERROR(VLOOKUP(C13116,[1]MASTER!C:G,5,FALSE),"")</f>
        <v/>
      </c>
    </row>
    <row r="13117" spans="1:8" ht="15.75">
      <c r="A13117" s="52">
        <v>13146</v>
      </c>
      <c r="B13117" s="233"/>
      <c r="D13117" s="55" t="e">
        <f>VLOOKUP(C13117,#REF!,2,FALSE)</f>
        <v>#REF!</v>
      </c>
      <c r="E13117" s="172" t="str">
        <f>IFERROR(VLOOKUP(C13117,[1]MASTER!C:F,4,FALSE),"")</f>
        <v/>
      </c>
      <c r="F13117" s="172" t="str">
        <f>IFERROR(VLOOKUP(C13117,[1]MASTER!C:F,3,FALSE),"")</f>
        <v/>
      </c>
      <c r="G13117" s="175" t="str">
        <f>IFERROR(LOOKUP(C13117,[1]MASTER!C:C,[1]MASTER!B:B),"")</f>
        <v/>
      </c>
      <c r="H13117" s="176" t="str">
        <f>IFERROR(VLOOKUP(C13117,[1]MASTER!C:G,5,FALSE),"")</f>
        <v/>
      </c>
    </row>
    <row r="13118" spans="1:8" ht="15.75">
      <c r="A13118" s="109">
        <v>13147</v>
      </c>
      <c r="B13118" s="120"/>
      <c r="D13118" s="55" t="e">
        <f>VLOOKUP(C13118,#REF!,2,FALSE)</f>
        <v>#REF!</v>
      </c>
      <c r="E13118" s="172" t="str">
        <f>IFERROR(VLOOKUP(C13118,[1]MASTER!C:F,4,FALSE),"")</f>
        <v/>
      </c>
      <c r="F13118" s="172" t="str">
        <f>IFERROR(VLOOKUP(C13118,[1]MASTER!C:F,3,FALSE),"")</f>
        <v/>
      </c>
      <c r="G13118" s="175" t="str">
        <f>IFERROR(LOOKUP(C13118,[1]MASTER!C:C,[1]MASTER!B:B),"")</f>
        <v/>
      </c>
      <c r="H13118" s="176" t="str">
        <f>IFERROR(VLOOKUP(C13118,[1]MASTER!C:G,5,FALSE),"")</f>
        <v/>
      </c>
    </row>
    <row r="13119" spans="1:8" ht="15.75">
      <c r="A13119" s="52">
        <v>13148</v>
      </c>
      <c r="B13119" s="233"/>
      <c r="D13119" s="55" t="e">
        <f>VLOOKUP(C13119,#REF!,2,FALSE)</f>
        <v>#REF!</v>
      </c>
      <c r="E13119" s="172" t="str">
        <f>IFERROR(VLOOKUP(C13119,[1]MASTER!C:F,4,FALSE),"")</f>
        <v/>
      </c>
      <c r="F13119" s="172" t="str">
        <f>IFERROR(VLOOKUP(C13119,[1]MASTER!C:F,3,FALSE),"")</f>
        <v/>
      </c>
      <c r="G13119" s="175" t="str">
        <f>IFERROR(LOOKUP(C13119,[1]MASTER!C:C,[1]MASTER!B:B),"")</f>
        <v/>
      </c>
      <c r="H13119" s="176" t="str">
        <f>IFERROR(VLOOKUP(C13119,[1]MASTER!C:G,5,FALSE),"")</f>
        <v/>
      </c>
    </row>
    <row r="13120" spans="1:8" ht="15.75">
      <c r="A13120" s="109">
        <v>13149</v>
      </c>
      <c r="B13120" s="120"/>
      <c r="D13120" s="55" t="e">
        <f>VLOOKUP(C13120,#REF!,2,FALSE)</f>
        <v>#REF!</v>
      </c>
      <c r="E13120" s="172" t="str">
        <f>IFERROR(VLOOKUP(C13120,[1]MASTER!C:F,4,FALSE),"")</f>
        <v/>
      </c>
      <c r="F13120" s="172" t="str">
        <f>IFERROR(VLOOKUP(C13120,[1]MASTER!C:F,3,FALSE),"")</f>
        <v/>
      </c>
      <c r="G13120" s="175" t="str">
        <f>IFERROR(LOOKUP(C13120,[1]MASTER!C:C,[1]MASTER!B:B),"")</f>
        <v/>
      </c>
      <c r="H13120" s="176" t="str">
        <f>IFERROR(VLOOKUP(C13120,[1]MASTER!C:G,5,FALSE),"")</f>
        <v/>
      </c>
    </row>
    <row r="13121" spans="1:8" ht="15.75">
      <c r="A13121" s="52">
        <v>13150</v>
      </c>
      <c r="B13121" s="233"/>
      <c r="D13121" s="55" t="e">
        <f>VLOOKUP(C13121,#REF!,2,FALSE)</f>
        <v>#REF!</v>
      </c>
      <c r="E13121" s="172" t="str">
        <f>IFERROR(VLOOKUP(C13121,[1]MASTER!C:F,4,FALSE),"")</f>
        <v/>
      </c>
      <c r="F13121" s="172" t="str">
        <f>IFERROR(VLOOKUP(C13121,[1]MASTER!C:F,3,FALSE),"")</f>
        <v/>
      </c>
      <c r="G13121" s="175" t="str">
        <f>IFERROR(LOOKUP(C13121,[1]MASTER!C:C,[1]MASTER!B:B),"")</f>
        <v/>
      </c>
      <c r="H13121" s="176" t="str">
        <f>IFERROR(VLOOKUP(C13121,[1]MASTER!C:G,5,FALSE),"")</f>
        <v/>
      </c>
    </row>
    <row r="13122" spans="1:8" ht="15.75">
      <c r="A13122" s="109">
        <v>13151</v>
      </c>
      <c r="B13122" s="120"/>
      <c r="D13122" s="55" t="e">
        <f>VLOOKUP(C13122,#REF!,2,FALSE)</f>
        <v>#REF!</v>
      </c>
      <c r="E13122" s="172" t="str">
        <f>IFERROR(VLOOKUP(C13122,[1]MASTER!C:F,4,FALSE),"")</f>
        <v/>
      </c>
      <c r="F13122" s="172" t="str">
        <f>IFERROR(VLOOKUP(C13122,[1]MASTER!C:F,3,FALSE),"")</f>
        <v/>
      </c>
      <c r="G13122" s="175" t="str">
        <f>IFERROR(LOOKUP(C13122,[1]MASTER!C:C,[1]MASTER!B:B),"")</f>
        <v/>
      </c>
      <c r="H13122" s="176" t="str">
        <f>IFERROR(VLOOKUP(C13122,[1]MASTER!C:G,5,FALSE),"")</f>
        <v/>
      </c>
    </row>
    <row r="13123" spans="1:8" ht="15.75">
      <c r="A13123" s="52">
        <v>13152</v>
      </c>
      <c r="B13123" s="233"/>
      <c r="D13123" s="55" t="e">
        <f>VLOOKUP(C13123,#REF!,2,FALSE)</f>
        <v>#REF!</v>
      </c>
      <c r="E13123" s="172" t="str">
        <f>IFERROR(VLOOKUP(C13123,[1]MASTER!C:F,4,FALSE),"")</f>
        <v/>
      </c>
      <c r="F13123" s="172" t="str">
        <f>IFERROR(VLOOKUP(C13123,[1]MASTER!C:F,3,FALSE),"")</f>
        <v/>
      </c>
      <c r="G13123" s="175" t="str">
        <f>IFERROR(LOOKUP(C13123,[1]MASTER!C:C,[1]MASTER!B:B),"")</f>
        <v/>
      </c>
      <c r="H13123" s="176" t="str">
        <f>IFERROR(VLOOKUP(C13123,[1]MASTER!C:G,5,FALSE),"")</f>
        <v/>
      </c>
    </row>
    <row r="13124" spans="1:8" ht="15.75">
      <c r="A13124" s="109">
        <v>13153</v>
      </c>
      <c r="B13124" s="120"/>
      <c r="D13124" s="55" t="e">
        <f>VLOOKUP(C13124,#REF!,2,FALSE)</f>
        <v>#REF!</v>
      </c>
      <c r="E13124" s="172" t="str">
        <f>IFERROR(VLOOKUP(C13124,[1]MASTER!C:F,4,FALSE),"")</f>
        <v/>
      </c>
      <c r="F13124" s="172" t="str">
        <f>IFERROR(VLOOKUP(C13124,[1]MASTER!C:F,3,FALSE),"")</f>
        <v/>
      </c>
      <c r="G13124" s="175" t="str">
        <f>IFERROR(LOOKUP(C13124,[1]MASTER!C:C,[1]MASTER!B:B),"")</f>
        <v/>
      </c>
      <c r="H13124" s="176" t="str">
        <f>IFERROR(VLOOKUP(C13124,[1]MASTER!C:G,5,FALSE),"")</f>
        <v/>
      </c>
    </row>
    <row r="13125" spans="1:8" ht="15.75">
      <c r="A13125" s="52">
        <v>13154</v>
      </c>
      <c r="B13125" s="233"/>
      <c r="D13125" s="55" t="e">
        <f>VLOOKUP(C13125,#REF!,2,FALSE)</f>
        <v>#REF!</v>
      </c>
      <c r="E13125" s="172" t="str">
        <f>IFERROR(VLOOKUP(C13125,[1]MASTER!C:F,4,FALSE),"")</f>
        <v/>
      </c>
      <c r="F13125" s="172" t="str">
        <f>IFERROR(VLOOKUP(C13125,[1]MASTER!C:F,3,FALSE),"")</f>
        <v/>
      </c>
      <c r="G13125" s="175" t="str">
        <f>IFERROR(LOOKUP(C13125,[1]MASTER!C:C,[1]MASTER!B:B),"")</f>
        <v/>
      </c>
      <c r="H13125" s="176" t="str">
        <f>IFERROR(VLOOKUP(C13125,[1]MASTER!C:G,5,FALSE),"")</f>
        <v/>
      </c>
    </row>
    <row r="13126" spans="1:8" ht="15.75">
      <c r="A13126" s="109">
        <v>13155</v>
      </c>
      <c r="B13126" s="120"/>
      <c r="D13126" s="55" t="e">
        <f>VLOOKUP(C13126,#REF!,2,FALSE)</f>
        <v>#REF!</v>
      </c>
      <c r="E13126" s="172" t="str">
        <f>IFERROR(VLOOKUP(C13126,[1]MASTER!C:F,4,FALSE),"")</f>
        <v/>
      </c>
      <c r="F13126" s="172" t="str">
        <f>IFERROR(VLOOKUP(C13126,[1]MASTER!C:F,3,FALSE),"")</f>
        <v/>
      </c>
      <c r="G13126" s="175" t="str">
        <f>IFERROR(LOOKUP(C13126,[1]MASTER!C:C,[1]MASTER!B:B),"")</f>
        <v/>
      </c>
      <c r="H13126" s="176" t="str">
        <f>IFERROR(VLOOKUP(C13126,[1]MASTER!C:G,5,FALSE),"")</f>
        <v/>
      </c>
    </row>
    <row r="13127" spans="1:8" ht="15.75">
      <c r="A13127" s="52">
        <v>13156</v>
      </c>
      <c r="B13127" s="233"/>
      <c r="D13127" s="55" t="e">
        <f>VLOOKUP(C13127,#REF!,2,FALSE)</f>
        <v>#REF!</v>
      </c>
      <c r="E13127" s="172" t="str">
        <f>IFERROR(VLOOKUP(C13127,[1]MASTER!C:F,4,FALSE),"")</f>
        <v/>
      </c>
      <c r="F13127" s="172" t="str">
        <f>IFERROR(VLOOKUP(C13127,[1]MASTER!C:F,3,FALSE),"")</f>
        <v/>
      </c>
      <c r="G13127" s="175" t="str">
        <f>IFERROR(LOOKUP(C13127,[1]MASTER!C:C,[1]MASTER!B:B),"")</f>
        <v/>
      </c>
      <c r="H13127" s="176" t="str">
        <f>IFERROR(VLOOKUP(C13127,[1]MASTER!C:G,5,FALSE),"")</f>
        <v/>
      </c>
    </row>
    <row r="13128" spans="1:8" ht="15.75">
      <c r="A13128" s="109">
        <v>13157</v>
      </c>
      <c r="B13128" s="120"/>
      <c r="D13128" s="55" t="e">
        <f>VLOOKUP(C13128,#REF!,2,FALSE)</f>
        <v>#REF!</v>
      </c>
      <c r="E13128" s="172" t="str">
        <f>IFERROR(VLOOKUP(C13128,[1]MASTER!C:F,4,FALSE),"")</f>
        <v/>
      </c>
      <c r="F13128" s="172" t="str">
        <f>IFERROR(VLOOKUP(C13128,[1]MASTER!C:F,3,FALSE),"")</f>
        <v/>
      </c>
      <c r="G13128" s="175" t="str">
        <f>IFERROR(LOOKUP(C13128,[1]MASTER!C:C,[1]MASTER!B:B),"")</f>
        <v/>
      </c>
      <c r="H13128" s="176" t="str">
        <f>IFERROR(VLOOKUP(C13128,[1]MASTER!C:G,5,FALSE),"")</f>
        <v/>
      </c>
    </row>
    <row r="13129" spans="1:8" ht="15.75">
      <c r="A13129" s="52">
        <v>13158</v>
      </c>
      <c r="B13129" s="233"/>
      <c r="D13129" s="55" t="e">
        <f>VLOOKUP(C13129,#REF!,2,FALSE)</f>
        <v>#REF!</v>
      </c>
      <c r="E13129" s="172" t="str">
        <f>IFERROR(VLOOKUP(C13129,[1]MASTER!C:F,4,FALSE),"")</f>
        <v/>
      </c>
      <c r="F13129" s="172" t="str">
        <f>IFERROR(VLOOKUP(C13129,[1]MASTER!C:F,3,FALSE),"")</f>
        <v/>
      </c>
      <c r="G13129" s="175" t="str">
        <f>IFERROR(LOOKUP(C13129,[1]MASTER!C:C,[1]MASTER!B:B),"")</f>
        <v/>
      </c>
      <c r="H13129" s="176" t="str">
        <f>IFERROR(VLOOKUP(C13129,[1]MASTER!C:G,5,FALSE),"")</f>
        <v/>
      </c>
    </row>
    <row r="13130" spans="1:8" ht="15.75">
      <c r="A13130" s="109">
        <v>13159</v>
      </c>
      <c r="B13130" s="120"/>
      <c r="D13130" s="55" t="e">
        <f>VLOOKUP(C13130,#REF!,2,FALSE)</f>
        <v>#REF!</v>
      </c>
      <c r="E13130" s="172" t="str">
        <f>IFERROR(VLOOKUP(C13130,[1]MASTER!C:F,4,FALSE),"")</f>
        <v/>
      </c>
      <c r="F13130" s="172" t="str">
        <f>IFERROR(VLOOKUP(C13130,[1]MASTER!C:F,3,FALSE),"")</f>
        <v/>
      </c>
      <c r="G13130" s="175" t="str">
        <f>IFERROR(LOOKUP(C13130,[1]MASTER!C:C,[1]MASTER!B:B),"")</f>
        <v/>
      </c>
      <c r="H13130" s="176" t="str">
        <f>IFERROR(VLOOKUP(C13130,[1]MASTER!C:G,5,FALSE),"")</f>
        <v/>
      </c>
    </row>
    <row r="13131" spans="1:8" ht="15.75">
      <c r="A13131" s="52">
        <v>13160</v>
      </c>
      <c r="B13131" s="233"/>
      <c r="D13131" s="55" t="e">
        <f>VLOOKUP(C13131,#REF!,2,FALSE)</f>
        <v>#REF!</v>
      </c>
      <c r="E13131" s="172" t="str">
        <f>IFERROR(VLOOKUP(C13131,[1]MASTER!C:F,4,FALSE),"")</f>
        <v/>
      </c>
      <c r="F13131" s="172" t="str">
        <f>IFERROR(VLOOKUP(C13131,[1]MASTER!C:F,3,FALSE),"")</f>
        <v/>
      </c>
      <c r="G13131" s="175" t="str">
        <f>IFERROR(LOOKUP(C13131,[1]MASTER!C:C,[1]MASTER!B:B),"")</f>
        <v/>
      </c>
      <c r="H13131" s="176" t="str">
        <f>IFERROR(VLOOKUP(C13131,[1]MASTER!C:G,5,FALSE),"")</f>
        <v/>
      </c>
    </row>
    <row r="13132" spans="1:8" ht="15.75">
      <c r="A13132" s="109">
        <v>13161</v>
      </c>
      <c r="B13132" s="120"/>
      <c r="D13132" s="55" t="e">
        <f>VLOOKUP(C13132,#REF!,2,FALSE)</f>
        <v>#REF!</v>
      </c>
      <c r="E13132" s="172" t="str">
        <f>IFERROR(VLOOKUP(C13132,[1]MASTER!C:F,4,FALSE),"")</f>
        <v/>
      </c>
      <c r="F13132" s="172" t="str">
        <f>IFERROR(VLOOKUP(C13132,[1]MASTER!C:F,3,FALSE),"")</f>
        <v/>
      </c>
      <c r="G13132" s="175" t="str">
        <f>IFERROR(LOOKUP(C13132,[1]MASTER!C:C,[1]MASTER!B:B),"")</f>
        <v/>
      </c>
      <c r="H13132" s="176" t="str">
        <f>IFERROR(VLOOKUP(C13132,[1]MASTER!C:G,5,FALSE),"")</f>
        <v/>
      </c>
    </row>
    <row r="13133" spans="1:8" ht="15.75">
      <c r="A13133" s="52">
        <v>13162</v>
      </c>
      <c r="B13133" s="233"/>
      <c r="D13133" s="55" t="e">
        <f>VLOOKUP(C13133,#REF!,2,FALSE)</f>
        <v>#REF!</v>
      </c>
      <c r="E13133" s="172" t="str">
        <f>IFERROR(VLOOKUP(C13133,[1]MASTER!C:F,4,FALSE),"")</f>
        <v/>
      </c>
      <c r="F13133" s="172" t="str">
        <f>IFERROR(VLOOKUP(C13133,[1]MASTER!C:F,3,FALSE),"")</f>
        <v/>
      </c>
      <c r="G13133" s="175" t="str">
        <f>IFERROR(LOOKUP(C13133,[1]MASTER!C:C,[1]MASTER!B:B),"")</f>
        <v/>
      </c>
      <c r="H13133" s="176" t="str">
        <f>IFERROR(VLOOKUP(C13133,[1]MASTER!C:G,5,FALSE),"")</f>
        <v/>
      </c>
    </row>
    <row r="13134" spans="1:8" ht="15.75">
      <c r="A13134" s="109">
        <v>13163</v>
      </c>
      <c r="B13134" s="120"/>
      <c r="D13134" s="55" t="e">
        <f>VLOOKUP(C13134,#REF!,2,FALSE)</f>
        <v>#REF!</v>
      </c>
      <c r="E13134" s="172" t="str">
        <f>IFERROR(VLOOKUP(C13134,[1]MASTER!C:F,4,FALSE),"")</f>
        <v/>
      </c>
      <c r="F13134" s="172" t="str">
        <f>IFERROR(VLOOKUP(C13134,[1]MASTER!C:F,3,FALSE),"")</f>
        <v/>
      </c>
      <c r="G13134" s="175" t="str">
        <f>IFERROR(LOOKUP(C13134,[1]MASTER!C:C,[1]MASTER!B:B),"")</f>
        <v/>
      </c>
      <c r="H13134" s="176" t="str">
        <f>IFERROR(VLOOKUP(C13134,[1]MASTER!C:G,5,FALSE),"")</f>
        <v/>
      </c>
    </row>
    <row r="13135" spans="1:8" ht="15.75">
      <c r="A13135" s="52">
        <v>13164</v>
      </c>
      <c r="B13135" s="233"/>
      <c r="D13135" s="55" t="e">
        <f>VLOOKUP(C13135,#REF!,2,FALSE)</f>
        <v>#REF!</v>
      </c>
      <c r="E13135" s="172" t="str">
        <f>IFERROR(VLOOKUP(C13135,[1]MASTER!C:F,4,FALSE),"")</f>
        <v/>
      </c>
      <c r="F13135" s="172" t="str">
        <f>IFERROR(VLOOKUP(C13135,[1]MASTER!C:F,3,FALSE),"")</f>
        <v/>
      </c>
      <c r="G13135" s="175" t="str">
        <f>IFERROR(LOOKUP(C13135,[1]MASTER!C:C,[1]MASTER!B:B),"")</f>
        <v/>
      </c>
      <c r="H13135" s="176" t="str">
        <f>IFERROR(VLOOKUP(C13135,[1]MASTER!C:G,5,FALSE),"")</f>
        <v/>
      </c>
    </row>
    <row r="13136" spans="1:8" ht="15.75">
      <c r="A13136" s="109">
        <v>13165</v>
      </c>
      <c r="B13136" s="120"/>
      <c r="D13136" s="55" t="e">
        <f>VLOOKUP(C13136,#REF!,2,FALSE)</f>
        <v>#REF!</v>
      </c>
      <c r="E13136" s="172" t="str">
        <f>IFERROR(VLOOKUP(C13136,[1]MASTER!C:F,4,FALSE),"")</f>
        <v/>
      </c>
      <c r="F13136" s="172" t="str">
        <f>IFERROR(VLOOKUP(C13136,[1]MASTER!C:F,3,FALSE),"")</f>
        <v/>
      </c>
      <c r="G13136" s="175" t="str">
        <f>IFERROR(LOOKUP(C13136,[1]MASTER!C:C,[1]MASTER!B:B),"")</f>
        <v/>
      </c>
      <c r="H13136" s="176" t="str">
        <f>IFERROR(VLOOKUP(C13136,[1]MASTER!C:G,5,FALSE),"")</f>
        <v/>
      </c>
    </row>
    <row r="13137" spans="1:8" ht="15.75">
      <c r="A13137" s="52">
        <v>13166</v>
      </c>
      <c r="B13137" s="233"/>
      <c r="D13137" s="55" t="e">
        <f>VLOOKUP(C13137,#REF!,2,FALSE)</f>
        <v>#REF!</v>
      </c>
      <c r="E13137" s="172" t="str">
        <f>IFERROR(VLOOKUP(C13137,[1]MASTER!C:F,4,FALSE),"")</f>
        <v/>
      </c>
      <c r="F13137" s="172" t="str">
        <f>IFERROR(VLOOKUP(C13137,[1]MASTER!C:F,3,FALSE),"")</f>
        <v/>
      </c>
      <c r="G13137" s="175" t="str">
        <f>IFERROR(LOOKUP(C13137,[1]MASTER!C:C,[1]MASTER!B:B),"")</f>
        <v/>
      </c>
      <c r="H13137" s="176" t="str">
        <f>IFERROR(VLOOKUP(C13137,[1]MASTER!C:G,5,FALSE),"")</f>
        <v/>
      </c>
    </row>
    <row r="13138" spans="1:8" ht="15.75">
      <c r="A13138" s="109">
        <v>13167</v>
      </c>
      <c r="B13138" s="120"/>
      <c r="D13138" s="55" t="e">
        <f>VLOOKUP(C13138,#REF!,2,FALSE)</f>
        <v>#REF!</v>
      </c>
      <c r="E13138" s="172" t="str">
        <f>IFERROR(VLOOKUP(C13138,[1]MASTER!C:F,4,FALSE),"")</f>
        <v/>
      </c>
      <c r="F13138" s="172" t="str">
        <f>IFERROR(VLOOKUP(C13138,[1]MASTER!C:F,3,FALSE),"")</f>
        <v/>
      </c>
      <c r="G13138" s="175" t="str">
        <f>IFERROR(LOOKUP(C13138,[1]MASTER!C:C,[1]MASTER!B:B),"")</f>
        <v/>
      </c>
      <c r="H13138" s="176" t="str">
        <f>IFERROR(VLOOKUP(C13138,[1]MASTER!C:G,5,FALSE),"")</f>
        <v/>
      </c>
    </row>
    <row r="13139" spans="1:8" ht="15.75">
      <c r="A13139" s="52">
        <v>13168</v>
      </c>
      <c r="B13139" s="233"/>
      <c r="D13139" s="55" t="e">
        <f>VLOOKUP(C13139,#REF!,2,FALSE)</f>
        <v>#REF!</v>
      </c>
      <c r="E13139" s="172" t="str">
        <f>IFERROR(VLOOKUP(C13139,[1]MASTER!C:F,4,FALSE),"")</f>
        <v/>
      </c>
      <c r="F13139" s="172" t="str">
        <f>IFERROR(VLOOKUP(C13139,[1]MASTER!C:F,3,FALSE),"")</f>
        <v/>
      </c>
      <c r="G13139" s="175" t="str">
        <f>IFERROR(LOOKUP(C13139,[1]MASTER!C:C,[1]MASTER!B:B),"")</f>
        <v/>
      </c>
      <c r="H13139" s="176" t="str">
        <f>IFERROR(VLOOKUP(C13139,[1]MASTER!C:G,5,FALSE),"")</f>
        <v/>
      </c>
    </row>
    <row r="13140" spans="1:8" ht="15.75">
      <c r="A13140" s="109">
        <v>13169</v>
      </c>
      <c r="B13140" s="120"/>
      <c r="D13140" s="55" t="e">
        <f>VLOOKUP(C13140,#REF!,2,FALSE)</f>
        <v>#REF!</v>
      </c>
      <c r="E13140" s="172" t="str">
        <f>IFERROR(VLOOKUP(C13140,[1]MASTER!C:F,4,FALSE),"")</f>
        <v/>
      </c>
      <c r="F13140" s="172" t="str">
        <f>IFERROR(VLOOKUP(C13140,[1]MASTER!C:F,3,FALSE),"")</f>
        <v/>
      </c>
      <c r="G13140" s="175" t="str">
        <f>IFERROR(LOOKUP(C13140,[1]MASTER!C:C,[1]MASTER!B:B),"")</f>
        <v/>
      </c>
      <c r="H13140" s="176" t="str">
        <f>IFERROR(VLOOKUP(C13140,[1]MASTER!C:G,5,FALSE),"")</f>
        <v/>
      </c>
    </row>
    <row r="13141" spans="1:8" ht="15.75">
      <c r="A13141" s="52">
        <v>13170</v>
      </c>
      <c r="B13141" s="233"/>
      <c r="D13141" s="55" t="e">
        <f>VLOOKUP(C13141,#REF!,2,FALSE)</f>
        <v>#REF!</v>
      </c>
      <c r="E13141" s="172" t="str">
        <f>IFERROR(VLOOKUP(C13141,[1]MASTER!C:F,4,FALSE),"")</f>
        <v/>
      </c>
      <c r="F13141" s="172" t="str">
        <f>IFERROR(VLOOKUP(C13141,[1]MASTER!C:F,3,FALSE),"")</f>
        <v/>
      </c>
      <c r="G13141" s="175" t="str">
        <f>IFERROR(LOOKUP(C13141,[1]MASTER!C:C,[1]MASTER!B:B),"")</f>
        <v/>
      </c>
      <c r="H13141" s="176" t="str">
        <f>IFERROR(VLOOKUP(C13141,[1]MASTER!C:G,5,FALSE),"")</f>
        <v/>
      </c>
    </row>
    <row r="13142" spans="1:8" ht="15.75">
      <c r="A13142" s="109">
        <v>13171</v>
      </c>
      <c r="B13142" s="120"/>
      <c r="D13142" s="55" t="e">
        <f>VLOOKUP(C13142,#REF!,2,FALSE)</f>
        <v>#REF!</v>
      </c>
      <c r="E13142" s="172" t="str">
        <f>IFERROR(VLOOKUP(C13142,[1]MASTER!C:F,4,FALSE),"")</f>
        <v/>
      </c>
      <c r="F13142" s="172" t="str">
        <f>IFERROR(VLOOKUP(C13142,[1]MASTER!C:F,3,FALSE),"")</f>
        <v/>
      </c>
      <c r="G13142" s="175" t="str">
        <f>IFERROR(LOOKUP(C13142,[1]MASTER!C:C,[1]MASTER!B:B),"")</f>
        <v/>
      </c>
      <c r="H13142" s="176" t="str">
        <f>IFERROR(VLOOKUP(C13142,[1]MASTER!C:G,5,FALSE),"")</f>
        <v/>
      </c>
    </row>
    <row r="13143" spans="1:8" ht="15.75">
      <c r="A13143" s="52">
        <v>13172</v>
      </c>
      <c r="B13143" s="233"/>
      <c r="D13143" s="55" t="e">
        <f>VLOOKUP(C13143,#REF!,2,FALSE)</f>
        <v>#REF!</v>
      </c>
      <c r="E13143" s="172" t="str">
        <f>IFERROR(VLOOKUP(C13143,[1]MASTER!C:F,4,FALSE),"")</f>
        <v/>
      </c>
      <c r="F13143" s="172" t="str">
        <f>IFERROR(VLOOKUP(C13143,[1]MASTER!C:F,3,FALSE),"")</f>
        <v/>
      </c>
      <c r="G13143" s="175" t="str">
        <f>IFERROR(LOOKUP(C13143,[1]MASTER!C:C,[1]MASTER!B:B),"")</f>
        <v/>
      </c>
      <c r="H13143" s="176" t="str">
        <f>IFERROR(VLOOKUP(C13143,[1]MASTER!C:G,5,FALSE),"")</f>
        <v/>
      </c>
    </row>
    <row r="13144" spans="1:8" ht="15.75">
      <c r="A13144" s="109">
        <v>13173</v>
      </c>
      <c r="B13144" s="120"/>
      <c r="D13144" s="55" t="e">
        <f>VLOOKUP(C13144,#REF!,2,FALSE)</f>
        <v>#REF!</v>
      </c>
      <c r="E13144" s="172" t="str">
        <f>IFERROR(VLOOKUP(C13144,[1]MASTER!C:F,4,FALSE),"")</f>
        <v/>
      </c>
      <c r="F13144" s="172" t="str">
        <f>IFERROR(VLOOKUP(C13144,[1]MASTER!C:F,3,FALSE),"")</f>
        <v/>
      </c>
      <c r="G13144" s="175" t="str">
        <f>IFERROR(LOOKUP(C13144,[1]MASTER!C:C,[1]MASTER!B:B),"")</f>
        <v/>
      </c>
      <c r="H13144" s="176" t="str">
        <f>IFERROR(VLOOKUP(C13144,[1]MASTER!C:G,5,FALSE),"")</f>
        <v/>
      </c>
    </row>
    <row r="13145" spans="1:8" ht="15.75">
      <c r="A13145" s="52">
        <v>13174</v>
      </c>
      <c r="B13145" s="233"/>
      <c r="D13145" s="55" t="e">
        <f>VLOOKUP(C13145,#REF!,2,FALSE)</f>
        <v>#REF!</v>
      </c>
      <c r="E13145" s="172" t="str">
        <f>IFERROR(VLOOKUP(C13145,[1]MASTER!C:F,4,FALSE),"")</f>
        <v/>
      </c>
      <c r="F13145" s="172" t="str">
        <f>IFERROR(VLOOKUP(C13145,[1]MASTER!C:F,3,FALSE),"")</f>
        <v/>
      </c>
      <c r="G13145" s="175" t="str">
        <f>IFERROR(LOOKUP(C13145,[1]MASTER!C:C,[1]MASTER!B:B),"")</f>
        <v/>
      </c>
      <c r="H13145" s="176" t="str">
        <f>IFERROR(VLOOKUP(C13145,[1]MASTER!C:G,5,FALSE),"")</f>
        <v/>
      </c>
    </row>
    <row r="13146" spans="1:8" ht="15.75">
      <c r="A13146" s="109">
        <v>13175</v>
      </c>
      <c r="B13146" s="120"/>
      <c r="D13146" s="55" t="e">
        <f>VLOOKUP(C13146,#REF!,2,FALSE)</f>
        <v>#REF!</v>
      </c>
      <c r="E13146" s="172" t="str">
        <f>IFERROR(VLOOKUP(C13146,[1]MASTER!C:F,4,FALSE),"")</f>
        <v/>
      </c>
      <c r="F13146" s="172" t="str">
        <f>IFERROR(VLOOKUP(C13146,[1]MASTER!C:F,3,FALSE),"")</f>
        <v/>
      </c>
      <c r="G13146" s="175" t="str">
        <f>IFERROR(LOOKUP(C13146,[1]MASTER!C:C,[1]MASTER!B:B),"")</f>
        <v/>
      </c>
      <c r="H13146" s="176" t="str">
        <f>IFERROR(VLOOKUP(C13146,[1]MASTER!C:G,5,FALSE),"")</f>
        <v/>
      </c>
    </row>
    <row r="13147" spans="1:8" ht="15.75">
      <c r="A13147" s="52">
        <v>13176</v>
      </c>
      <c r="B13147" s="233"/>
      <c r="D13147" s="55" t="e">
        <f>VLOOKUP(C13147,#REF!,2,FALSE)</f>
        <v>#REF!</v>
      </c>
      <c r="E13147" s="172" t="str">
        <f>IFERROR(VLOOKUP(C13147,[1]MASTER!C:F,4,FALSE),"")</f>
        <v/>
      </c>
      <c r="F13147" s="172" t="str">
        <f>IFERROR(VLOOKUP(C13147,[1]MASTER!C:F,3,FALSE),"")</f>
        <v/>
      </c>
      <c r="G13147" s="175" t="str">
        <f>IFERROR(LOOKUP(C13147,[1]MASTER!C:C,[1]MASTER!B:B),"")</f>
        <v/>
      </c>
      <c r="H13147" s="176" t="str">
        <f>IFERROR(VLOOKUP(C13147,[1]MASTER!C:G,5,FALSE),"")</f>
        <v/>
      </c>
    </row>
    <row r="13148" spans="1:8" ht="15.75">
      <c r="A13148" s="109">
        <v>13177</v>
      </c>
      <c r="B13148" s="120"/>
      <c r="D13148" s="55" t="e">
        <f>VLOOKUP(C13148,#REF!,2,FALSE)</f>
        <v>#REF!</v>
      </c>
      <c r="E13148" s="172" t="str">
        <f>IFERROR(VLOOKUP(C13148,[1]MASTER!C:F,4,FALSE),"")</f>
        <v/>
      </c>
      <c r="F13148" s="172" t="str">
        <f>IFERROR(VLOOKUP(C13148,[1]MASTER!C:F,3,FALSE),"")</f>
        <v/>
      </c>
      <c r="G13148" s="175" t="str">
        <f>IFERROR(LOOKUP(C13148,[1]MASTER!C:C,[1]MASTER!B:B),"")</f>
        <v/>
      </c>
      <c r="H13148" s="176" t="str">
        <f>IFERROR(VLOOKUP(C13148,[1]MASTER!C:G,5,FALSE),"")</f>
        <v/>
      </c>
    </row>
    <row r="13149" spans="1:8" ht="15.75">
      <c r="A13149" s="52">
        <v>13178</v>
      </c>
      <c r="B13149" s="233"/>
      <c r="D13149" s="55" t="e">
        <f>VLOOKUP(C13149,#REF!,2,FALSE)</f>
        <v>#REF!</v>
      </c>
      <c r="E13149" s="172" t="str">
        <f>IFERROR(VLOOKUP(C13149,[1]MASTER!C:F,4,FALSE),"")</f>
        <v/>
      </c>
      <c r="F13149" s="172" t="str">
        <f>IFERROR(VLOOKUP(C13149,[1]MASTER!C:F,3,FALSE),"")</f>
        <v/>
      </c>
      <c r="G13149" s="175" t="str">
        <f>IFERROR(LOOKUP(C13149,[1]MASTER!C:C,[1]MASTER!B:B),"")</f>
        <v/>
      </c>
      <c r="H13149" s="176" t="str">
        <f>IFERROR(VLOOKUP(C13149,[1]MASTER!C:G,5,FALSE),"")</f>
        <v/>
      </c>
    </row>
    <row r="13150" spans="1:8" ht="15.75">
      <c r="A13150" s="109">
        <v>13179</v>
      </c>
      <c r="B13150" s="120"/>
      <c r="D13150" s="55" t="e">
        <f>VLOOKUP(C13150,#REF!,2,FALSE)</f>
        <v>#REF!</v>
      </c>
      <c r="E13150" s="172" t="str">
        <f>IFERROR(VLOOKUP(C13150,[1]MASTER!C:F,4,FALSE),"")</f>
        <v/>
      </c>
      <c r="F13150" s="172" t="str">
        <f>IFERROR(VLOOKUP(C13150,[1]MASTER!C:F,3,FALSE),"")</f>
        <v/>
      </c>
      <c r="G13150" s="175" t="str">
        <f>IFERROR(LOOKUP(C13150,[1]MASTER!C:C,[1]MASTER!B:B),"")</f>
        <v/>
      </c>
      <c r="H13150" s="176" t="str">
        <f>IFERROR(VLOOKUP(C13150,[1]MASTER!C:G,5,FALSE),"")</f>
        <v/>
      </c>
    </row>
    <row r="13151" spans="1:8" ht="15.75">
      <c r="A13151" s="52">
        <v>13180</v>
      </c>
      <c r="B13151" s="233"/>
      <c r="D13151" s="55" t="e">
        <f>VLOOKUP(C13151,#REF!,2,FALSE)</f>
        <v>#REF!</v>
      </c>
      <c r="E13151" s="172" t="str">
        <f>IFERROR(VLOOKUP(C13151,[1]MASTER!C:F,4,FALSE),"")</f>
        <v/>
      </c>
      <c r="F13151" s="172" t="str">
        <f>IFERROR(VLOOKUP(C13151,[1]MASTER!C:F,3,FALSE),"")</f>
        <v/>
      </c>
      <c r="G13151" s="175" t="str">
        <f>IFERROR(LOOKUP(C13151,[1]MASTER!C:C,[1]MASTER!B:B),"")</f>
        <v/>
      </c>
      <c r="H13151" s="176" t="str">
        <f>IFERROR(VLOOKUP(C13151,[1]MASTER!C:G,5,FALSE),"")</f>
        <v/>
      </c>
    </row>
    <row r="13152" spans="1:8" ht="15.75">
      <c r="A13152" s="109">
        <v>13181</v>
      </c>
      <c r="B13152" s="120"/>
      <c r="D13152" s="55" t="e">
        <f>VLOOKUP(C13152,#REF!,2,FALSE)</f>
        <v>#REF!</v>
      </c>
      <c r="E13152" s="172" t="str">
        <f>IFERROR(VLOOKUP(C13152,[1]MASTER!C:F,4,FALSE),"")</f>
        <v/>
      </c>
      <c r="F13152" s="172" t="str">
        <f>IFERROR(VLOOKUP(C13152,[1]MASTER!C:F,3,FALSE),"")</f>
        <v/>
      </c>
      <c r="G13152" s="175" t="str">
        <f>IFERROR(LOOKUP(C13152,[1]MASTER!C:C,[1]MASTER!B:B),"")</f>
        <v/>
      </c>
      <c r="H13152" s="176" t="str">
        <f>IFERROR(VLOOKUP(C13152,[1]MASTER!C:G,5,FALSE),"")</f>
        <v/>
      </c>
    </row>
    <row r="13153" spans="1:8" ht="15.75">
      <c r="A13153" s="52">
        <v>13182</v>
      </c>
      <c r="B13153" s="233"/>
      <c r="D13153" s="55" t="e">
        <f>VLOOKUP(C13153,#REF!,2,FALSE)</f>
        <v>#REF!</v>
      </c>
      <c r="E13153" s="172" t="str">
        <f>IFERROR(VLOOKUP(C13153,[1]MASTER!C:F,4,FALSE),"")</f>
        <v/>
      </c>
      <c r="F13153" s="172" t="str">
        <f>IFERROR(VLOOKUP(C13153,[1]MASTER!C:F,3,FALSE),"")</f>
        <v/>
      </c>
      <c r="G13153" s="175" t="str">
        <f>IFERROR(LOOKUP(C13153,[1]MASTER!C:C,[1]MASTER!B:B),"")</f>
        <v/>
      </c>
      <c r="H13153" s="176" t="str">
        <f>IFERROR(VLOOKUP(C13153,[1]MASTER!C:G,5,FALSE),"")</f>
        <v/>
      </c>
    </row>
    <row r="13154" spans="1:8" ht="15.75">
      <c r="A13154" s="109">
        <v>13183</v>
      </c>
      <c r="B13154" s="120"/>
      <c r="D13154" s="55" t="e">
        <f>VLOOKUP(C13154,#REF!,2,FALSE)</f>
        <v>#REF!</v>
      </c>
      <c r="E13154" s="172" t="str">
        <f>IFERROR(VLOOKUP(C13154,[1]MASTER!C:F,4,FALSE),"")</f>
        <v/>
      </c>
      <c r="F13154" s="172" t="str">
        <f>IFERROR(VLOOKUP(C13154,[1]MASTER!C:F,3,FALSE),"")</f>
        <v/>
      </c>
      <c r="G13154" s="175" t="str">
        <f>IFERROR(LOOKUP(C13154,[1]MASTER!C:C,[1]MASTER!B:B),"")</f>
        <v/>
      </c>
      <c r="H13154" s="176" t="str">
        <f>IFERROR(VLOOKUP(C13154,[1]MASTER!C:G,5,FALSE),"")</f>
        <v/>
      </c>
    </row>
    <row r="13155" spans="1:8" ht="15.75">
      <c r="A13155" s="52">
        <v>13184</v>
      </c>
      <c r="B13155" s="233"/>
      <c r="D13155" s="55" t="e">
        <f>VLOOKUP(C13155,#REF!,2,FALSE)</f>
        <v>#REF!</v>
      </c>
      <c r="E13155" s="172" t="str">
        <f>IFERROR(VLOOKUP(C13155,[1]MASTER!C:F,4,FALSE),"")</f>
        <v/>
      </c>
      <c r="F13155" s="172" t="str">
        <f>IFERROR(VLOOKUP(C13155,[1]MASTER!C:F,3,FALSE),"")</f>
        <v/>
      </c>
      <c r="G13155" s="175" t="str">
        <f>IFERROR(LOOKUP(C13155,[1]MASTER!C:C,[1]MASTER!B:B),"")</f>
        <v/>
      </c>
      <c r="H13155" s="176" t="str">
        <f>IFERROR(VLOOKUP(C13155,[1]MASTER!C:G,5,FALSE),"")</f>
        <v/>
      </c>
    </row>
    <row r="13156" spans="1:8" ht="15.75">
      <c r="A13156" s="109">
        <v>13185</v>
      </c>
      <c r="B13156" s="120"/>
      <c r="D13156" s="55" t="e">
        <f>VLOOKUP(C13156,#REF!,2,FALSE)</f>
        <v>#REF!</v>
      </c>
      <c r="E13156" s="172" t="str">
        <f>IFERROR(VLOOKUP(C13156,[1]MASTER!C:F,4,FALSE),"")</f>
        <v/>
      </c>
      <c r="F13156" s="172" t="str">
        <f>IFERROR(VLOOKUP(C13156,[1]MASTER!C:F,3,FALSE),"")</f>
        <v/>
      </c>
      <c r="G13156" s="175" t="str">
        <f>IFERROR(LOOKUP(C13156,[1]MASTER!C:C,[1]MASTER!B:B),"")</f>
        <v/>
      </c>
      <c r="H13156" s="176" t="str">
        <f>IFERROR(VLOOKUP(C13156,[1]MASTER!C:G,5,FALSE),"")</f>
        <v/>
      </c>
    </row>
    <row r="13157" spans="1:8" ht="15.75">
      <c r="A13157" s="52">
        <v>13186</v>
      </c>
      <c r="B13157" s="233"/>
      <c r="D13157" s="55" t="e">
        <f>VLOOKUP(C13157,#REF!,2,FALSE)</f>
        <v>#REF!</v>
      </c>
      <c r="E13157" s="172" t="str">
        <f>IFERROR(VLOOKUP(C13157,[1]MASTER!C:F,4,FALSE),"")</f>
        <v/>
      </c>
      <c r="F13157" s="172" t="str">
        <f>IFERROR(VLOOKUP(C13157,[1]MASTER!C:F,3,FALSE),"")</f>
        <v/>
      </c>
      <c r="G13157" s="175" t="str">
        <f>IFERROR(LOOKUP(C13157,[1]MASTER!C:C,[1]MASTER!B:B),"")</f>
        <v/>
      </c>
      <c r="H13157" s="176" t="str">
        <f>IFERROR(VLOOKUP(C13157,[1]MASTER!C:G,5,FALSE),"")</f>
        <v/>
      </c>
    </row>
    <row r="13158" spans="1:8" ht="15.75">
      <c r="A13158" s="109">
        <v>13187</v>
      </c>
      <c r="B13158" s="120"/>
      <c r="D13158" s="55" t="e">
        <f>VLOOKUP(C13158,#REF!,2,FALSE)</f>
        <v>#REF!</v>
      </c>
      <c r="E13158" s="172" t="str">
        <f>IFERROR(VLOOKUP(C13158,[1]MASTER!C:F,4,FALSE),"")</f>
        <v/>
      </c>
      <c r="F13158" s="172" t="str">
        <f>IFERROR(VLOOKUP(C13158,[1]MASTER!C:F,3,FALSE),"")</f>
        <v/>
      </c>
      <c r="G13158" s="175" t="str">
        <f>IFERROR(LOOKUP(C13158,[1]MASTER!C:C,[1]MASTER!B:B),"")</f>
        <v/>
      </c>
      <c r="H13158" s="176" t="str">
        <f>IFERROR(VLOOKUP(C13158,[1]MASTER!C:G,5,FALSE),"")</f>
        <v/>
      </c>
    </row>
    <row r="13159" spans="1:8" ht="15.75">
      <c r="A13159" s="52">
        <v>13188</v>
      </c>
      <c r="B13159" s="233"/>
      <c r="D13159" s="55" t="e">
        <f>VLOOKUP(C13159,#REF!,2,FALSE)</f>
        <v>#REF!</v>
      </c>
      <c r="E13159" s="172" t="str">
        <f>IFERROR(VLOOKUP(C13159,[1]MASTER!C:F,4,FALSE),"")</f>
        <v/>
      </c>
      <c r="F13159" s="172" t="str">
        <f>IFERROR(VLOOKUP(C13159,[1]MASTER!C:F,3,FALSE),"")</f>
        <v/>
      </c>
      <c r="G13159" s="175" t="str">
        <f>IFERROR(LOOKUP(C13159,[1]MASTER!C:C,[1]MASTER!B:B),"")</f>
        <v/>
      </c>
      <c r="H13159" s="176" t="str">
        <f>IFERROR(VLOOKUP(C13159,[1]MASTER!C:G,5,FALSE),"")</f>
        <v/>
      </c>
    </row>
    <row r="13160" spans="1:8" ht="15.75">
      <c r="A13160" s="109">
        <v>13189</v>
      </c>
      <c r="B13160" s="120"/>
      <c r="D13160" s="55" t="e">
        <f>VLOOKUP(C13160,#REF!,2,FALSE)</f>
        <v>#REF!</v>
      </c>
      <c r="E13160" s="172" t="str">
        <f>IFERROR(VLOOKUP(C13160,[1]MASTER!C:F,4,FALSE),"")</f>
        <v/>
      </c>
      <c r="F13160" s="172" t="str">
        <f>IFERROR(VLOOKUP(C13160,[1]MASTER!C:F,3,FALSE),"")</f>
        <v/>
      </c>
      <c r="G13160" s="175" t="str">
        <f>IFERROR(LOOKUP(C13160,[1]MASTER!C:C,[1]MASTER!B:B),"")</f>
        <v/>
      </c>
      <c r="H13160" s="176" t="str">
        <f>IFERROR(VLOOKUP(C13160,[1]MASTER!C:G,5,FALSE),"")</f>
        <v/>
      </c>
    </row>
    <row r="13161" spans="1:8" ht="15.75">
      <c r="A13161" s="52">
        <v>13190</v>
      </c>
      <c r="B13161" s="233"/>
      <c r="D13161" s="55" t="e">
        <f>VLOOKUP(C13161,#REF!,2,FALSE)</f>
        <v>#REF!</v>
      </c>
      <c r="E13161" s="172" t="str">
        <f>IFERROR(VLOOKUP(C13161,[1]MASTER!C:F,4,FALSE),"")</f>
        <v/>
      </c>
      <c r="F13161" s="172" t="str">
        <f>IFERROR(VLOOKUP(C13161,[1]MASTER!C:F,3,FALSE),"")</f>
        <v/>
      </c>
      <c r="G13161" s="175" t="str">
        <f>IFERROR(LOOKUP(C13161,[1]MASTER!C:C,[1]MASTER!B:B),"")</f>
        <v/>
      </c>
      <c r="H13161" s="176" t="str">
        <f>IFERROR(VLOOKUP(C13161,[1]MASTER!C:G,5,FALSE),"")</f>
        <v/>
      </c>
    </row>
    <row r="13162" spans="1:8" ht="15.75">
      <c r="A13162" s="109">
        <v>13191</v>
      </c>
      <c r="B13162" s="120"/>
      <c r="D13162" s="55" t="e">
        <f>VLOOKUP(C13162,#REF!,2,FALSE)</f>
        <v>#REF!</v>
      </c>
      <c r="E13162" s="172" t="str">
        <f>IFERROR(VLOOKUP(C13162,[1]MASTER!C:F,4,FALSE),"")</f>
        <v/>
      </c>
      <c r="F13162" s="172" t="str">
        <f>IFERROR(VLOOKUP(C13162,[1]MASTER!C:F,3,FALSE),"")</f>
        <v/>
      </c>
      <c r="G13162" s="175" t="str">
        <f>IFERROR(LOOKUP(C13162,[1]MASTER!C:C,[1]MASTER!B:B),"")</f>
        <v/>
      </c>
      <c r="H13162" s="176" t="str">
        <f>IFERROR(VLOOKUP(C13162,[1]MASTER!C:G,5,FALSE),"")</f>
        <v/>
      </c>
    </row>
    <row r="13163" spans="1:8" ht="15.75">
      <c r="A13163" s="52">
        <v>13192</v>
      </c>
      <c r="B13163" s="233"/>
      <c r="D13163" s="55" t="e">
        <f>VLOOKUP(C13163,#REF!,2,FALSE)</f>
        <v>#REF!</v>
      </c>
      <c r="E13163" s="172" t="str">
        <f>IFERROR(VLOOKUP(C13163,[1]MASTER!C:F,4,FALSE),"")</f>
        <v/>
      </c>
      <c r="F13163" s="172" t="str">
        <f>IFERROR(VLOOKUP(C13163,[1]MASTER!C:F,3,FALSE),"")</f>
        <v/>
      </c>
      <c r="G13163" s="175" t="str">
        <f>IFERROR(LOOKUP(C13163,[1]MASTER!C:C,[1]MASTER!B:B),"")</f>
        <v/>
      </c>
      <c r="H13163" s="176" t="str">
        <f>IFERROR(VLOOKUP(C13163,[1]MASTER!C:G,5,FALSE),"")</f>
        <v/>
      </c>
    </row>
    <row r="13164" spans="1:8" ht="15.75">
      <c r="A13164" s="109">
        <v>13193</v>
      </c>
      <c r="B13164" s="120"/>
      <c r="D13164" s="55" t="e">
        <f>VLOOKUP(C13164,#REF!,2,FALSE)</f>
        <v>#REF!</v>
      </c>
      <c r="E13164" s="172" t="str">
        <f>IFERROR(VLOOKUP(C13164,[1]MASTER!C:F,4,FALSE),"")</f>
        <v/>
      </c>
      <c r="F13164" s="172" t="str">
        <f>IFERROR(VLOOKUP(C13164,[1]MASTER!C:F,3,FALSE),"")</f>
        <v/>
      </c>
      <c r="G13164" s="175" t="str">
        <f>IFERROR(LOOKUP(C13164,[1]MASTER!C:C,[1]MASTER!B:B),"")</f>
        <v/>
      </c>
      <c r="H13164" s="176" t="str">
        <f>IFERROR(VLOOKUP(C13164,[1]MASTER!C:G,5,FALSE),"")</f>
        <v/>
      </c>
    </row>
    <row r="13165" spans="1:8" ht="15.75">
      <c r="A13165" s="52">
        <v>13194</v>
      </c>
      <c r="B13165" s="233"/>
      <c r="D13165" s="55" t="e">
        <f>VLOOKUP(C13165,#REF!,2,FALSE)</f>
        <v>#REF!</v>
      </c>
      <c r="E13165" s="172" t="str">
        <f>IFERROR(VLOOKUP(C13165,[1]MASTER!C:F,4,FALSE),"")</f>
        <v/>
      </c>
      <c r="F13165" s="172" t="str">
        <f>IFERROR(VLOOKUP(C13165,[1]MASTER!C:F,3,FALSE),"")</f>
        <v/>
      </c>
      <c r="G13165" s="175" t="str">
        <f>IFERROR(LOOKUP(C13165,[1]MASTER!C:C,[1]MASTER!B:B),"")</f>
        <v/>
      </c>
      <c r="H13165" s="176" t="str">
        <f>IFERROR(VLOOKUP(C13165,[1]MASTER!C:G,5,FALSE),"")</f>
        <v/>
      </c>
    </row>
    <row r="13166" spans="1:8" ht="15.75">
      <c r="A13166" s="109">
        <v>13195</v>
      </c>
      <c r="B13166" s="120"/>
      <c r="D13166" s="55" t="e">
        <f>VLOOKUP(C13166,#REF!,2,FALSE)</f>
        <v>#REF!</v>
      </c>
      <c r="E13166" s="172" t="str">
        <f>IFERROR(VLOOKUP(C13166,[1]MASTER!C:F,4,FALSE),"")</f>
        <v/>
      </c>
      <c r="F13166" s="172" t="str">
        <f>IFERROR(VLOOKUP(C13166,[1]MASTER!C:F,3,FALSE),"")</f>
        <v/>
      </c>
      <c r="G13166" s="175" t="str">
        <f>IFERROR(LOOKUP(C13166,[1]MASTER!C:C,[1]MASTER!B:B),"")</f>
        <v/>
      </c>
      <c r="H13166" s="176" t="str">
        <f>IFERROR(VLOOKUP(C13166,[1]MASTER!C:G,5,FALSE),"")</f>
        <v/>
      </c>
    </row>
    <row r="13167" spans="1:8" ht="15.75">
      <c r="A13167" s="52">
        <v>13196</v>
      </c>
      <c r="B13167" s="233"/>
      <c r="D13167" s="55" t="e">
        <f>VLOOKUP(C13167,#REF!,2,FALSE)</f>
        <v>#REF!</v>
      </c>
      <c r="E13167" s="172" t="str">
        <f>IFERROR(VLOOKUP(C13167,[1]MASTER!C:F,4,FALSE),"")</f>
        <v/>
      </c>
      <c r="F13167" s="172" t="str">
        <f>IFERROR(VLOOKUP(C13167,[1]MASTER!C:F,3,FALSE),"")</f>
        <v/>
      </c>
      <c r="G13167" s="175" t="str">
        <f>IFERROR(LOOKUP(C13167,[1]MASTER!C:C,[1]MASTER!B:B),"")</f>
        <v/>
      </c>
      <c r="H13167" s="176" t="str">
        <f>IFERROR(VLOOKUP(C13167,[1]MASTER!C:G,5,FALSE),"")</f>
        <v/>
      </c>
    </row>
    <row r="13168" spans="1:8" ht="15.75">
      <c r="A13168" s="109">
        <v>13197</v>
      </c>
      <c r="B13168" s="120"/>
      <c r="D13168" s="55" t="e">
        <f>VLOOKUP(C13168,#REF!,2,FALSE)</f>
        <v>#REF!</v>
      </c>
      <c r="E13168" s="172" t="str">
        <f>IFERROR(VLOOKUP(C13168,[1]MASTER!C:F,4,FALSE),"")</f>
        <v/>
      </c>
      <c r="F13168" s="172" t="str">
        <f>IFERROR(VLOOKUP(C13168,[1]MASTER!C:F,3,FALSE),"")</f>
        <v/>
      </c>
      <c r="G13168" s="175" t="str">
        <f>IFERROR(LOOKUP(C13168,[1]MASTER!C:C,[1]MASTER!B:B),"")</f>
        <v/>
      </c>
      <c r="H13168" s="176" t="str">
        <f>IFERROR(VLOOKUP(C13168,[1]MASTER!C:G,5,FALSE),"")</f>
        <v/>
      </c>
    </row>
    <row r="13169" spans="1:8" ht="15.75">
      <c r="A13169" s="52">
        <v>13198</v>
      </c>
      <c r="B13169" s="233"/>
      <c r="D13169" s="55" t="e">
        <f>VLOOKUP(C13169,#REF!,2,FALSE)</f>
        <v>#REF!</v>
      </c>
      <c r="E13169" s="172" t="str">
        <f>IFERROR(VLOOKUP(C13169,[1]MASTER!C:F,4,FALSE),"")</f>
        <v/>
      </c>
      <c r="F13169" s="172" t="str">
        <f>IFERROR(VLOOKUP(C13169,[1]MASTER!C:F,3,FALSE),"")</f>
        <v/>
      </c>
      <c r="G13169" s="175" t="str">
        <f>IFERROR(LOOKUP(C13169,[1]MASTER!C:C,[1]MASTER!B:B),"")</f>
        <v/>
      </c>
      <c r="H13169" s="176" t="str">
        <f>IFERROR(VLOOKUP(C13169,[1]MASTER!C:G,5,FALSE),"")</f>
        <v/>
      </c>
    </row>
    <row r="13170" spans="1:8" ht="15.75">
      <c r="A13170" s="109">
        <v>13199</v>
      </c>
      <c r="B13170" s="120"/>
      <c r="D13170" s="55" t="e">
        <f>VLOOKUP(C13170,#REF!,2,FALSE)</f>
        <v>#REF!</v>
      </c>
      <c r="E13170" s="172" t="str">
        <f>IFERROR(VLOOKUP(C13170,[1]MASTER!C:F,4,FALSE),"")</f>
        <v/>
      </c>
      <c r="F13170" s="172" t="str">
        <f>IFERROR(VLOOKUP(C13170,[1]MASTER!C:F,3,FALSE),"")</f>
        <v/>
      </c>
      <c r="G13170" s="175" t="str">
        <f>IFERROR(LOOKUP(C13170,[1]MASTER!C:C,[1]MASTER!B:B),"")</f>
        <v/>
      </c>
      <c r="H13170" s="176" t="str">
        <f>IFERROR(VLOOKUP(C13170,[1]MASTER!C:G,5,FALSE),"")</f>
        <v/>
      </c>
    </row>
    <row r="13171" spans="1:8" ht="15.75">
      <c r="A13171" s="52">
        <v>13200</v>
      </c>
      <c r="B13171" s="233"/>
      <c r="D13171" s="55" t="e">
        <f>VLOOKUP(C13171,#REF!,2,FALSE)</f>
        <v>#REF!</v>
      </c>
      <c r="E13171" s="172" t="str">
        <f>IFERROR(VLOOKUP(C13171,[1]MASTER!C:F,4,FALSE),"")</f>
        <v/>
      </c>
      <c r="F13171" s="172" t="str">
        <f>IFERROR(VLOOKUP(C13171,[1]MASTER!C:F,3,FALSE),"")</f>
        <v/>
      </c>
      <c r="G13171" s="175" t="str">
        <f>IFERROR(LOOKUP(C13171,[1]MASTER!C:C,[1]MASTER!B:B),"")</f>
        <v/>
      </c>
      <c r="H13171" s="176" t="str">
        <f>IFERROR(VLOOKUP(C13171,[1]MASTER!C:G,5,FALSE),"")</f>
        <v/>
      </c>
    </row>
    <row r="13172" spans="1:8" ht="15.75">
      <c r="A13172" s="109">
        <v>13201</v>
      </c>
      <c r="B13172" s="120"/>
      <c r="D13172" s="55" t="e">
        <f>VLOOKUP(C13172,#REF!,2,FALSE)</f>
        <v>#REF!</v>
      </c>
      <c r="E13172" s="172" t="str">
        <f>IFERROR(VLOOKUP(C13172,[1]MASTER!C:F,4,FALSE),"")</f>
        <v/>
      </c>
      <c r="F13172" s="172" t="str">
        <f>IFERROR(VLOOKUP(C13172,[1]MASTER!C:F,3,FALSE),"")</f>
        <v/>
      </c>
      <c r="G13172" s="175" t="str">
        <f>IFERROR(LOOKUP(C13172,[1]MASTER!C:C,[1]MASTER!B:B),"")</f>
        <v/>
      </c>
      <c r="H13172" s="176" t="str">
        <f>IFERROR(VLOOKUP(C13172,[1]MASTER!C:G,5,FALSE),"")</f>
        <v/>
      </c>
    </row>
    <row r="13173" spans="1:8" ht="15.75">
      <c r="A13173" s="52">
        <v>13202</v>
      </c>
      <c r="B13173" s="233"/>
      <c r="D13173" s="55" t="e">
        <f>VLOOKUP(C13173,#REF!,2,FALSE)</f>
        <v>#REF!</v>
      </c>
      <c r="E13173" s="172" t="str">
        <f>IFERROR(VLOOKUP(C13173,[1]MASTER!C:F,4,FALSE),"")</f>
        <v/>
      </c>
      <c r="F13173" s="172" t="str">
        <f>IFERROR(VLOOKUP(C13173,[1]MASTER!C:F,3,FALSE),"")</f>
        <v/>
      </c>
      <c r="G13173" s="175" t="str">
        <f>IFERROR(LOOKUP(C13173,[1]MASTER!C:C,[1]MASTER!B:B),"")</f>
        <v/>
      </c>
      <c r="H13173" s="176" t="str">
        <f>IFERROR(VLOOKUP(C13173,[1]MASTER!C:G,5,FALSE),"")</f>
        <v/>
      </c>
    </row>
    <row r="13174" spans="1:8" ht="15.75">
      <c r="A13174" s="109">
        <v>13203</v>
      </c>
      <c r="B13174" s="120"/>
      <c r="D13174" s="55" t="e">
        <f>VLOOKUP(C13174,#REF!,2,FALSE)</f>
        <v>#REF!</v>
      </c>
      <c r="E13174" s="172" t="str">
        <f>IFERROR(VLOOKUP(C13174,[1]MASTER!C:F,4,FALSE),"")</f>
        <v/>
      </c>
      <c r="F13174" s="172" t="str">
        <f>IFERROR(VLOOKUP(C13174,[1]MASTER!C:F,3,FALSE),"")</f>
        <v/>
      </c>
      <c r="G13174" s="175" t="str">
        <f>IFERROR(LOOKUP(C13174,[1]MASTER!C:C,[1]MASTER!B:B),"")</f>
        <v/>
      </c>
      <c r="H13174" s="176" t="str">
        <f>IFERROR(VLOOKUP(C13174,[1]MASTER!C:G,5,FALSE),"")</f>
        <v/>
      </c>
    </row>
    <row r="13175" spans="1:8" ht="15.75">
      <c r="A13175" s="52">
        <v>13204</v>
      </c>
      <c r="B13175" s="233"/>
      <c r="D13175" s="55" t="e">
        <f>VLOOKUP(C13175,#REF!,2,FALSE)</f>
        <v>#REF!</v>
      </c>
      <c r="E13175" s="172" t="str">
        <f>IFERROR(VLOOKUP(C13175,[1]MASTER!C:F,4,FALSE),"")</f>
        <v/>
      </c>
      <c r="F13175" s="172" t="str">
        <f>IFERROR(VLOOKUP(C13175,[1]MASTER!C:F,3,FALSE),"")</f>
        <v/>
      </c>
      <c r="G13175" s="175" t="str">
        <f>IFERROR(LOOKUP(C13175,[1]MASTER!C:C,[1]MASTER!B:B),"")</f>
        <v/>
      </c>
      <c r="H13175" s="176" t="str">
        <f>IFERROR(VLOOKUP(C13175,[1]MASTER!C:G,5,FALSE),"")</f>
        <v/>
      </c>
    </row>
    <row r="13176" spans="1:8" ht="15.75">
      <c r="A13176" s="109">
        <v>13205</v>
      </c>
      <c r="B13176" s="120"/>
      <c r="D13176" s="55" t="e">
        <f>VLOOKUP(C13176,#REF!,2,FALSE)</f>
        <v>#REF!</v>
      </c>
      <c r="E13176" s="172" t="str">
        <f>IFERROR(VLOOKUP(C13176,[1]MASTER!C:F,4,FALSE),"")</f>
        <v/>
      </c>
      <c r="F13176" s="172" t="str">
        <f>IFERROR(VLOOKUP(C13176,[1]MASTER!C:F,3,FALSE),"")</f>
        <v/>
      </c>
      <c r="G13176" s="175" t="str">
        <f>IFERROR(LOOKUP(C13176,[1]MASTER!C:C,[1]MASTER!B:B),"")</f>
        <v/>
      </c>
      <c r="H13176" s="176" t="str">
        <f>IFERROR(VLOOKUP(C13176,[1]MASTER!C:G,5,FALSE),"")</f>
        <v/>
      </c>
    </row>
    <row r="13177" spans="1:8" ht="15.75">
      <c r="A13177" s="52">
        <v>13206</v>
      </c>
      <c r="B13177" s="233"/>
      <c r="D13177" s="55" t="e">
        <f>VLOOKUP(C13177,#REF!,2,FALSE)</f>
        <v>#REF!</v>
      </c>
      <c r="E13177" s="172" t="str">
        <f>IFERROR(VLOOKUP(C13177,[1]MASTER!C:F,4,FALSE),"")</f>
        <v/>
      </c>
      <c r="F13177" s="172" t="str">
        <f>IFERROR(VLOOKUP(C13177,[1]MASTER!C:F,3,FALSE),"")</f>
        <v/>
      </c>
      <c r="G13177" s="175" t="str">
        <f>IFERROR(LOOKUP(C13177,[1]MASTER!C:C,[1]MASTER!B:B),"")</f>
        <v/>
      </c>
      <c r="H13177" s="176" t="str">
        <f>IFERROR(VLOOKUP(C13177,[1]MASTER!C:G,5,FALSE),"")</f>
        <v/>
      </c>
    </row>
    <row r="13178" spans="1:8" ht="15.75">
      <c r="A13178" s="109">
        <v>13207</v>
      </c>
      <c r="B13178" s="120"/>
      <c r="D13178" s="55" t="e">
        <f>VLOOKUP(C13178,#REF!,2,FALSE)</f>
        <v>#REF!</v>
      </c>
      <c r="E13178" s="172" t="str">
        <f>IFERROR(VLOOKUP(C13178,[1]MASTER!C:F,4,FALSE),"")</f>
        <v/>
      </c>
      <c r="F13178" s="172" t="str">
        <f>IFERROR(VLOOKUP(C13178,[1]MASTER!C:F,3,FALSE),"")</f>
        <v/>
      </c>
      <c r="G13178" s="175" t="str">
        <f>IFERROR(LOOKUP(C13178,[1]MASTER!C:C,[1]MASTER!B:B),"")</f>
        <v/>
      </c>
      <c r="H13178" s="176" t="str">
        <f>IFERROR(VLOOKUP(C13178,[1]MASTER!C:G,5,FALSE),"")</f>
        <v/>
      </c>
    </row>
    <row r="13179" spans="1:8" ht="15.75">
      <c r="A13179" s="52">
        <v>13208</v>
      </c>
      <c r="B13179" s="233"/>
      <c r="D13179" s="55" t="e">
        <f>VLOOKUP(C13179,#REF!,2,FALSE)</f>
        <v>#REF!</v>
      </c>
      <c r="E13179" s="172" t="str">
        <f>IFERROR(VLOOKUP(C13179,[1]MASTER!C:F,4,FALSE),"")</f>
        <v/>
      </c>
      <c r="F13179" s="172" t="str">
        <f>IFERROR(VLOOKUP(C13179,[1]MASTER!C:F,3,FALSE),"")</f>
        <v/>
      </c>
      <c r="G13179" s="175" t="str">
        <f>IFERROR(LOOKUP(C13179,[1]MASTER!C:C,[1]MASTER!B:B),"")</f>
        <v/>
      </c>
      <c r="H13179" s="176" t="str">
        <f>IFERROR(VLOOKUP(C13179,[1]MASTER!C:G,5,FALSE),"")</f>
        <v/>
      </c>
    </row>
    <row r="13180" spans="1:8" ht="15.75">
      <c r="A13180" s="109">
        <v>13209</v>
      </c>
      <c r="B13180" s="120"/>
      <c r="D13180" s="55" t="e">
        <f>VLOOKUP(C13180,#REF!,2,FALSE)</f>
        <v>#REF!</v>
      </c>
      <c r="E13180" s="172" t="str">
        <f>IFERROR(VLOOKUP(C13180,[1]MASTER!C:F,4,FALSE),"")</f>
        <v/>
      </c>
      <c r="F13180" s="172" t="str">
        <f>IFERROR(VLOOKUP(C13180,[1]MASTER!C:F,3,FALSE),"")</f>
        <v/>
      </c>
      <c r="G13180" s="175" t="str">
        <f>IFERROR(LOOKUP(C13180,[1]MASTER!C:C,[1]MASTER!B:B),"")</f>
        <v/>
      </c>
      <c r="H13180" s="176" t="str">
        <f>IFERROR(VLOOKUP(C13180,[1]MASTER!C:G,5,FALSE),"")</f>
        <v/>
      </c>
    </row>
    <row r="13181" spans="1:8" ht="15.75">
      <c r="A13181" s="52">
        <v>13210</v>
      </c>
      <c r="B13181" s="233"/>
      <c r="D13181" s="55" t="e">
        <f>VLOOKUP(C13181,#REF!,2,FALSE)</f>
        <v>#REF!</v>
      </c>
      <c r="E13181" s="172" t="str">
        <f>IFERROR(VLOOKUP(C13181,[1]MASTER!C:F,4,FALSE),"")</f>
        <v/>
      </c>
      <c r="F13181" s="172" t="str">
        <f>IFERROR(VLOOKUP(C13181,[1]MASTER!C:F,3,FALSE),"")</f>
        <v/>
      </c>
      <c r="G13181" s="175" t="str">
        <f>IFERROR(LOOKUP(C13181,[1]MASTER!C:C,[1]MASTER!B:B),"")</f>
        <v/>
      </c>
      <c r="H13181" s="176" t="str">
        <f>IFERROR(VLOOKUP(C13181,[1]MASTER!C:G,5,FALSE),"")</f>
        <v/>
      </c>
    </row>
    <row r="13182" spans="1:8" ht="15.75">
      <c r="A13182" s="109">
        <v>13211</v>
      </c>
      <c r="B13182" s="120"/>
      <c r="D13182" s="55" t="e">
        <f>VLOOKUP(C13182,#REF!,2,FALSE)</f>
        <v>#REF!</v>
      </c>
      <c r="E13182" s="172" t="str">
        <f>IFERROR(VLOOKUP(C13182,[1]MASTER!C:F,4,FALSE),"")</f>
        <v/>
      </c>
      <c r="F13182" s="172" t="str">
        <f>IFERROR(VLOOKUP(C13182,[1]MASTER!C:F,3,FALSE),"")</f>
        <v/>
      </c>
      <c r="G13182" s="175" t="str">
        <f>IFERROR(LOOKUP(C13182,[1]MASTER!C:C,[1]MASTER!B:B),"")</f>
        <v/>
      </c>
      <c r="H13182" s="176" t="str">
        <f>IFERROR(VLOOKUP(C13182,[1]MASTER!C:G,5,FALSE),"")</f>
        <v/>
      </c>
    </row>
    <row r="13183" spans="1:8" ht="15.75">
      <c r="A13183" s="52">
        <v>13212</v>
      </c>
      <c r="B13183" s="233"/>
      <c r="D13183" s="55" t="e">
        <f>VLOOKUP(C13183,#REF!,2,FALSE)</f>
        <v>#REF!</v>
      </c>
      <c r="E13183" s="172" t="str">
        <f>IFERROR(VLOOKUP(C13183,[1]MASTER!C:F,4,FALSE),"")</f>
        <v/>
      </c>
      <c r="F13183" s="172" t="str">
        <f>IFERROR(VLOOKUP(C13183,[1]MASTER!C:F,3,FALSE),"")</f>
        <v/>
      </c>
      <c r="G13183" s="175" t="str">
        <f>IFERROR(LOOKUP(C13183,[1]MASTER!C:C,[1]MASTER!B:B),"")</f>
        <v/>
      </c>
      <c r="H13183" s="176" t="str">
        <f>IFERROR(VLOOKUP(C13183,[1]MASTER!C:G,5,FALSE),"")</f>
        <v/>
      </c>
    </row>
    <row r="13184" spans="1:8" ht="15.75">
      <c r="A13184" s="109">
        <v>13213</v>
      </c>
      <c r="B13184" s="120"/>
      <c r="D13184" s="55" t="e">
        <f>VLOOKUP(C13184,#REF!,2,FALSE)</f>
        <v>#REF!</v>
      </c>
      <c r="E13184" s="172" t="str">
        <f>IFERROR(VLOOKUP(C13184,[1]MASTER!C:F,4,FALSE),"")</f>
        <v/>
      </c>
      <c r="F13184" s="172" t="str">
        <f>IFERROR(VLOOKUP(C13184,[1]MASTER!C:F,3,FALSE),"")</f>
        <v/>
      </c>
      <c r="G13184" s="175" t="str">
        <f>IFERROR(LOOKUP(C13184,[1]MASTER!C:C,[1]MASTER!B:B),"")</f>
        <v/>
      </c>
      <c r="H13184" s="176" t="str">
        <f>IFERROR(VLOOKUP(C13184,[1]MASTER!C:G,5,FALSE),"")</f>
        <v/>
      </c>
    </row>
    <row r="13185" spans="1:8" ht="15.75">
      <c r="A13185" s="52">
        <v>13214</v>
      </c>
      <c r="B13185" s="233"/>
      <c r="D13185" s="55" t="e">
        <f>VLOOKUP(C13185,#REF!,2,FALSE)</f>
        <v>#REF!</v>
      </c>
      <c r="E13185" s="172" t="str">
        <f>IFERROR(VLOOKUP(C13185,[1]MASTER!C:F,4,FALSE),"")</f>
        <v/>
      </c>
      <c r="F13185" s="172" t="str">
        <f>IFERROR(VLOOKUP(C13185,[1]MASTER!C:F,3,FALSE),"")</f>
        <v/>
      </c>
      <c r="G13185" s="175" t="str">
        <f>IFERROR(LOOKUP(C13185,[1]MASTER!C:C,[1]MASTER!B:B),"")</f>
        <v/>
      </c>
      <c r="H13185" s="176" t="str">
        <f>IFERROR(VLOOKUP(C13185,[1]MASTER!C:G,5,FALSE),"")</f>
        <v/>
      </c>
    </row>
    <row r="13186" spans="1:8" ht="15.75">
      <c r="A13186" s="109">
        <v>13215</v>
      </c>
      <c r="B13186" s="120"/>
      <c r="D13186" s="55" t="e">
        <f>VLOOKUP(C13186,#REF!,2,FALSE)</f>
        <v>#REF!</v>
      </c>
      <c r="E13186" s="172" t="str">
        <f>IFERROR(VLOOKUP(C13186,[1]MASTER!C:F,4,FALSE),"")</f>
        <v/>
      </c>
      <c r="F13186" s="172" t="str">
        <f>IFERROR(VLOOKUP(C13186,[1]MASTER!C:F,3,FALSE),"")</f>
        <v/>
      </c>
      <c r="G13186" s="175" t="str">
        <f>IFERROR(LOOKUP(C13186,[1]MASTER!C:C,[1]MASTER!B:B),"")</f>
        <v/>
      </c>
      <c r="H13186" s="176" t="str">
        <f>IFERROR(VLOOKUP(C13186,[1]MASTER!C:G,5,FALSE),"")</f>
        <v/>
      </c>
    </row>
    <row r="13187" spans="1:8" ht="15.75">
      <c r="A13187" s="52">
        <v>13216</v>
      </c>
      <c r="B13187" s="233"/>
      <c r="D13187" s="55" t="e">
        <f>VLOOKUP(C13187,#REF!,2,FALSE)</f>
        <v>#REF!</v>
      </c>
      <c r="E13187" s="172" t="str">
        <f>IFERROR(VLOOKUP(C13187,[1]MASTER!C:F,4,FALSE),"")</f>
        <v/>
      </c>
      <c r="F13187" s="172" t="str">
        <f>IFERROR(VLOOKUP(C13187,[1]MASTER!C:F,3,FALSE),"")</f>
        <v/>
      </c>
      <c r="G13187" s="175" t="str">
        <f>IFERROR(LOOKUP(C13187,[1]MASTER!C:C,[1]MASTER!B:B),"")</f>
        <v/>
      </c>
      <c r="H13187" s="176" t="str">
        <f>IFERROR(VLOOKUP(C13187,[1]MASTER!C:G,5,FALSE),"")</f>
        <v/>
      </c>
    </row>
    <row r="13188" spans="1:8" ht="15.75">
      <c r="A13188" s="109">
        <v>13217</v>
      </c>
      <c r="B13188" s="120"/>
      <c r="D13188" s="55" t="e">
        <f>VLOOKUP(C13188,#REF!,2,FALSE)</f>
        <v>#REF!</v>
      </c>
      <c r="E13188" s="172" t="str">
        <f>IFERROR(VLOOKUP(C13188,[1]MASTER!C:F,4,FALSE),"")</f>
        <v/>
      </c>
      <c r="F13188" s="172" t="str">
        <f>IFERROR(VLOOKUP(C13188,[1]MASTER!C:F,3,FALSE),"")</f>
        <v/>
      </c>
      <c r="G13188" s="175" t="str">
        <f>IFERROR(LOOKUP(C13188,[1]MASTER!C:C,[1]MASTER!B:B),"")</f>
        <v/>
      </c>
      <c r="H13188" s="176" t="str">
        <f>IFERROR(VLOOKUP(C13188,[1]MASTER!C:G,5,FALSE),"")</f>
        <v/>
      </c>
    </row>
    <row r="13189" spans="1:8" ht="15.75">
      <c r="A13189" s="52">
        <v>13218</v>
      </c>
      <c r="B13189" s="233"/>
      <c r="D13189" s="55" t="e">
        <f>VLOOKUP(C13189,#REF!,2,FALSE)</f>
        <v>#REF!</v>
      </c>
      <c r="E13189" s="172" t="str">
        <f>IFERROR(VLOOKUP(C13189,[1]MASTER!C:F,4,FALSE),"")</f>
        <v/>
      </c>
      <c r="F13189" s="172" t="str">
        <f>IFERROR(VLOOKUP(C13189,[1]MASTER!C:F,3,FALSE),"")</f>
        <v/>
      </c>
      <c r="G13189" s="175" t="str">
        <f>IFERROR(LOOKUP(C13189,[1]MASTER!C:C,[1]MASTER!B:B),"")</f>
        <v/>
      </c>
      <c r="H13189" s="176" t="str">
        <f>IFERROR(VLOOKUP(C13189,[1]MASTER!C:G,5,FALSE),"")</f>
        <v/>
      </c>
    </row>
    <row r="13190" spans="1:8" ht="15.75">
      <c r="A13190" s="109">
        <v>13219</v>
      </c>
      <c r="B13190" s="120"/>
      <c r="D13190" s="55" t="e">
        <f>VLOOKUP(C13190,#REF!,2,FALSE)</f>
        <v>#REF!</v>
      </c>
      <c r="E13190" s="172" t="str">
        <f>IFERROR(VLOOKUP(C13190,[1]MASTER!C:F,4,FALSE),"")</f>
        <v/>
      </c>
      <c r="F13190" s="172" t="str">
        <f>IFERROR(VLOOKUP(C13190,[1]MASTER!C:F,3,FALSE),"")</f>
        <v/>
      </c>
      <c r="G13190" s="175" t="str">
        <f>IFERROR(LOOKUP(C13190,[1]MASTER!C:C,[1]MASTER!B:B),"")</f>
        <v/>
      </c>
      <c r="H13190" s="176" t="str">
        <f>IFERROR(VLOOKUP(C13190,[1]MASTER!C:G,5,FALSE),"")</f>
        <v/>
      </c>
    </row>
    <row r="13191" spans="1:8" ht="15.75">
      <c r="A13191" s="52">
        <v>13220</v>
      </c>
      <c r="B13191" s="233"/>
      <c r="D13191" s="55" t="e">
        <f>VLOOKUP(C13191,#REF!,2,FALSE)</f>
        <v>#REF!</v>
      </c>
      <c r="E13191" s="172" t="str">
        <f>IFERROR(VLOOKUP(C13191,[1]MASTER!C:F,4,FALSE),"")</f>
        <v/>
      </c>
      <c r="F13191" s="172" t="str">
        <f>IFERROR(VLOOKUP(C13191,[1]MASTER!C:F,3,FALSE),"")</f>
        <v/>
      </c>
      <c r="G13191" s="175" t="str">
        <f>IFERROR(LOOKUP(C13191,[1]MASTER!C:C,[1]MASTER!B:B),"")</f>
        <v/>
      </c>
      <c r="H13191" s="176" t="str">
        <f>IFERROR(VLOOKUP(C13191,[1]MASTER!C:G,5,FALSE),"")</f>
        <v/>
      </c>
    </row>
    <row r="13192" spans="1:8" ht="15.75">
      <c r="A13192" s="109">
        <v>13221</v>
      </c>
      <c r="B13192" s="120"/>
      <c r="D13192" s="55" t="e">
        <f>VLOOKUP(C13192,#REF!,2,FALSE)</f>
        <v>#REF!</v>
      </c>
      <c r="E13192" s="172" t="str">
        <f>IFERROR(VLOOKUP(C13192,[1]MASTER!C:F,4,FALSE),"")</f>
        <v/>
      </c>
      <c r="F13192" s="172" t="str">
        <f>IFERROR(VLOOKUP(C13192,[1]MASTER!C:F,3,FALSE),"")</f>
        <v/>
      </c>
      <c r="G13192" s="175" t="str">
        <f>IFERROR(LOOKUP(C13192,[1]MASTER!C:C,[1]MASTER!B:B),"")</f>
        <v/>
      </c>
      <c r="H13192" s="176" t="str">
        <f>IFERROR(VLOOKUP(C13192,[1]MASTER!C:G,5,FALSE),"")</f>
        <v/>
      </c>
    </row>
    <row r="13193" spans="1:8" ht="15.75">
      <c r="A13193" s="52">
        <v>13222</v>
      </c>
      <c r="B13193" s="233"/>
      <c r="D13193" s="55" t="e">
        <f>VLOOKUP(C13193,#REF!,2,FALSE)</f>
        <v>#REF!</v>
      </c>
      <c r="E13193" s="172" t="str">
        <f>IFERROR(VLOOKUP(C13193,[1]MASTER!C:F,4,FALSE),"")</f>
        <v/>
      </c>
      <c r="F13193" s="172" t="str">
        <f>IFERROR(VLOOKUP(C13193,[1]MASTER!C:F,3,FALSE),"")</f>
        <v/>
      </c>
      <c r="G13193" s="175" t="str">
        <f>IFERROR(LOOKUP(C13193,[1]MASTER!C:C,[1]MASTER!B:B),"")</f>
        <v/>
      </c>
      <c r="H13193" s="176" t="str">
        <f>IFERROR(VLOOKUP(C13193,[1]MASTER!C:G,5,FALSE),"")</f>
        <v/>
      </c>
    </row>
    <row r="13194" spans="1:8" ht="15.75">
      <c r="A13194" s="109">
        <v>13223</v>
      </c>
      <c r="B13194" s="120"/>
      <c r="D13194" s="55" t="e">
        <f>VLOOKUP(C13194,#REF!,2,FALSE)</f>
        <v>#REF!</v>
      </c>
      <c r="E13194" s="172" t="str">
        <f>IFERROR(VLOOKUP(C13194,[1]MASTER!C:F,4,FALSE),"")</f>
        <v/>
      </c>
      <c r="F13194" s="172" t="str">
        <f>IFERROR(VLOOKUP(C13194,[1]MASTER!C:F,3,FALSE),"")</f>
        <v/>
      </c>
      <c r="G13194" s="175" t="str">
        <f>IFERROR(LOOKUP(C13194,[1]MASTER!C:C,[1]MASTER!B:B),"")</f>
        <v/>
      </c>
      <c r="H13194" s="176" t="str">
        <f>IFERROR(VLOOKUP(C13194,[1]MASTER!C:G,5,FALSE),"")</f>
        <v/>
      </c>
    </row>
    <row r="13195" spans="1:8" ht="15.75">
      <c r="A13195" s="52">
        <v>13224</v>
      </c>
      <c r="B13195" s="233"/>
      <c r="D13195" s="55" t="e">
        <f>VLOOKUP(C13195,#REF!,2,FALSE)</f>
        <v>#REF!</v>
      </c>
      <c r="E13195" s="172" t="str">
        <f>IFERROR(VLOOKUP(C13195,[1]MASTER!C:F,4,FALSE),"")</f>
        <v/>
      </c>
      <c r="F13195" s="172" t="str">
        <f>IFERROR(VLOOKUP(C13195,[1]MASTER!C:F,3,FALSE),"")</f>
        <v/>
      </c>
      <c r="G13195" s="175" t="str">
        <f>IFERROR(LOOKUP(C13195,[1]MASTER!C:C,[1]MASTER!B:B),"")</f>
        <v/>
      </c>
      <c r="H13195" s="176" t="str">
        <f>IFERROR(VLOOKUP(C13195,[1]MASTER!C:G,5,FALSE),"")</f>
        <v/>
      </c>
    </row>
    <row r="13196" spans="1:8" ht="15.75">
      <c r="A13196" s="109">
        <v>13225</v>
      </c>
      <c r="B13196" s="120"/>
      <c r="D13196" s="55" t="e">
        <f>VLOOKUP(C13196,#REF!,2,FALSE)</f>
        <v>#REF!</v>
      </c>
      <c r="E13196" s="172" t="str">
        <f>IFERROR(VLOOKUP(C13196,[1]MASTER!C:F,4,FALSE),"")</f>
        <v/>
      </c>
      <c r="F13196" s="172" t="str">
        <f>IFERROR(VLOOKUP(C13196,[1]MASTER!C:F,3,FALSE),"")</f>
        <v/>
      </c>
      <c r="G13196" s="175" t="str">
        <f>IFERROR(LOOKUP(C13196,[1]MASTER!C:C,[1]MASTER!B:B),"")</f>
        <v/>
      </c>
      <c r="H13196" s="176" t="str">
        <f>IFERROR(VLOOKUP(C13196,[1]MASTER!C:G,5,FALSE),"")</f>
        <v/>
      </c>
    </row>
    <row r="13197" spans="1:8" ht="15.75">
      <c r="A13197" s="52">
        <v>13226</v>
      </c>
      <c r="B13197" s="233"/>
      <c r="D13197" s="55" t="e">
        <f>VLOOKUP(C13197,#REF!,2,FALSE)</f>
        <v>#REF!</v>
      </c>
      <c r="E13197" s="172" t="str">
        <f>IFERROR(VLOOKUP(C13197,[1]MASTER!C:F,4,FALSE),"")</f>
        <v/>
      </c>
      <c r="F13197" s="172" t="str">
        <f>IFERROR(VLOOKUP(C13197,[1]MASTER!C:F,3,FALSE),"")</f>
        <v/>
      </c>
      <c r="G13197" s="175" t="str">
        <f>IFERROR(LOOKUP(C13197,[1]MASTER!C:C,[1]MASTER!B:B),"")</f>
        <v/>
      </c>
      <c r="H13197" s="176" t="str">
        <f>IFERROR(VLOOKUP(C13197,[1]MASTER!C:G,5,FALSE),"")</f>
        <v/>
      </c>
    </row>
    <row r="13198" spans="1:8" ht="15.75">
      <c r="A13198" s="109">
        <v>13227</v>
      </c>
      <c r="B13198" s="120"/>
      <c r="D13198" s="55" t="e">
        <f>VLOOKUP(C13198,#REF!,2,FALSE)</f>
        <v>#REF!</v>
      </c>
      <c r="E13198" s="172" t="str">
        <f>IFERROR(VLOOKUP(C13198,[1]MASTER!C:F,4,FALSE),"")</f>
        <v/>
      </c>
      <c r="F13198" s="172" t="str">
        <f>IFERROR(VLOOKUP(C13198,[1]MASTER!C:F,3,FALSE),"")</f>
        <v/>
      </c>
      <c r="G13198" s="175" t="str">
        <f>IFERROR(LOOKUP(C13198,[1]MASTER!C:C,[1]MASTER!B:B),"")</f>
        <v/>
      </c>
      <c r="H13198" s="176" t="str">
        <f>IFERROR(VLOOKUP(C13198,[1]MASTER!C:G,5,FALSE),"")</f>
        <v/>
      </c>
    </row>
    <row r="13199" spans="1:8" ht="15.75">
      <c r="A13199" s="52">
        <v>13228</v>
      </c>
      <c r="B13199" s="233"/>
      <c r="D13199" s="55" t="e">
        <f>VLOOKUP(C13199,#REF!,2,FALSE)</f>
        <v>#REF!</v>
      </c>
      <c r="E13199" s="172" t="str">
        <f>IFERROR(VLOOKUP(C13199,[1]MASTER!C:F,4,FALSE),"")</f>
        <v/>
      </c>
      <c r="F13199" s="172" t="str">
        <f>IFERROR(VLOOKUP(C13199,[1]MASTER!C:F,3,FALSE),"")</f>
        <v/>
      </c>
      <c r="G13199" s="175" t="str">
        <f>IFERROR(LOOKUP(C13199,[1]MASTER!C:C,[1]MASTER!B:B),"")</f>
        <v/>
      </c>
      <c r="H13199" s="176" t="str">
        <f>IFERROR(VLOOKUP(C13199,[1]MASTER!C:G,5,FALSE),"")</f>
        <v/>
      </c>
    </row>
    <row r="13200" spans="1:8" ht="15.75">
      <c r="A13200" s="109">
        <v>13229</v>
      </c>
      <c r="B13200" s="120"/>
      <c r="D13200" s="55" t="e">
        <f>VLOOKUP(C13200,#REF!,2,FALSE)</f>
        <v>#REF!</v>
      </c>
      <c r="E13200" s="172" t="str">
        <f>IFERROR(VLOOKUP(C13200,[1]MASTER!C:F,4,FALSE),"")</f>
        <v/>
      </c>
      <c r="F13200" s="172" t="str">
        <f>IFERROR(VLOOKUP(C13200,[1]MASTER!C:F,3,FALSE),"")</f>
        <v/>
      </c>
      <c r="G13200" s="175" t="str">
        <f>IFERROR(LOOKUP(C13200,[1]MASTER!C:C,[1]MASTER!B:B),"")</f>
        <v/>
      </c>
      <c r="H13200" s="176" t="str">
        <f>IFERROR(VLOOKUP(C13200,[1]MASTER!C:G,5,FALSE),"")</f>
        <v/>
      </c>
    </row>
    <row r="13201" spans="1:8" ht="15.75">
      <c r="A13201" s="52">
        <v>13230</v>
      </c>
      <c r="B13201" s="233"/>
      <c r="D13201" s="55" t="e">
        <f>VLOOKUP(C13201,#REF!,2,FALSE)</f>
        <v>#REF!</v>
      </c>
      <c r="E13201" s="172" t="str">
        <f>IFERROR(VLOOKUP(C13201,[1]MASTER!C:F,4,FALSE),"")</f>
        <v/>
      </c>
      <c r="F13201" s="172" t="str">
        <f>IFERROR(VLOOKUP(C13201,[1]MASTER!C:F,3,FALSE),"")</f>
        <v/>
      </c>
      <c r="G13201" s="175" t="str">
        <f>IFERROR(LOOKUP(C13201,[1]MASTER!C:C,[1]MASTER!B:B),"")</f>
        <v/>
      </c>
      <c r="H13201" s="176" t="str">
        <f>IFERROR(VLOOKUP(C13201,[1]MASTER!C:G,5,FALSE),"")</f>
        <v/>
      </c>
    </row>
    <row r="13202" spans="1:8" ht="15.75">
      <c r="A13202" s="109">
        <v>13231</v>
      </c>
      <c r="B13202" s="120"/>
      <c r="D13202" s="55" t="e">
        <f>VLOOKUP(C13202,#REF!,2,FALSE)</f>
        <v>#REF!</v>
      </c>
      <c r="E13202" s="172" t="str">
        <f>IFERROR(VLOOKUP(C13202,[1]MASTER!C:F,4,FALSE),"")</f>
        <v/>
      </c>
      <c r="F13202" s="172" t="str">
        <f>IFERROR(VLOOKUP(C13202,[1]MASTER!C:F,3,FALSE),"")</f>
        <v/>
      </c>
      <c r="G13202" s="175" t="str">
        <f>IFERROR(LOOKUP(C13202,[1]MASTER!C:C,[1]MASTER!B:B),"")</f>
        <v/>
      </c>
      <c r="H13202" s="176" t="str">
        <f>IFERROR(VLOOKUP(C13202,[1]MASTER!C:G,5,FALSE),"")</f>
        <v/>
      </c>
    </row>
    <row r="13203" spans="1:8" ht="15.75">
      <c r="A13203" s="52">
        <v>13232</v>
      </c>
      <c r="B13203" s="233"/>
      <c r="D13203" s="55" t="e">
        <f>VLOOKUP(C13203,#REF!,2,FALSE)</f>
        <v>#REF!</v>
      </c>
      <c r="E13203" s="172" t="str">
        <f>IFERROR(VLOOKUP(C13203,[1]MASTER!C:F,4,FALSE),"")</f>
        <v/>
      </c>
      <c r="F13203" s="172" t="str">
        <f>IFERROR(VLOOKUP(C13203,[1]MASTER!C:F,3,FALSE),"")</f>
        <v/>
      </c>
      <c r="G13203" s="175" t="str">
        <f>IFERROR(LOOKUP(C13203,[1]MASTER!C:C,[1]MASTER!B:B),"")</f>
        <v/>
      </c>
      <c r="H13203" s="176" t="str">
        <f>IFERROR(VLOOKUP(C13203,[1]MASTER!C:G,5,FALSE),"")</f>
        <v/>
      </c>
    </row>
    <row r="13204" spans="1:8" ht="15.75">
      <c r="A13204" s="109">
        <v>13233</v>
      </c>
      <c r="B13204" s="120"/>
      <c r="D13204" s="55" t="e">
        <f>VLOOKUP(C13204,#REF!,2,FALSE)</f>
        <v>#REF!</v>
      </c>
      <c r="E13204" s="172" t="str">
        <f>IFERROR(VLOOKUP(C13204,[1]MASTER!C:F,4,FALSE),"")</f>
        <v/>
      </c>
      <c r="F13204" s="172" t="str">
        <f>IFERROR(VLOOKUP(C13204,[1]MASTER!C:F,3,FALSE),"")</f>
        <v/>
      </c>
      <c r="G13204" s="175" t="str">
        <f>IFERROR(LOOKUP(C13204,[1]MASTER!C:C,[1]MASTER!B:B),"")</f>
        <v/>
      </c>
      <c r="H13204" s="176" t="str">
        <f>IFERROR(VLOOKUP(C13204,[1]MASTER!C:G,5,FALSE),"")</f>
        <v/>
      </c>
    </row>
    <row r="13205" spans="1:8" ht="15.75">
      <c r="A13205" s="52">
        <v>13234</v>
      </c>
      <c r="B13205" s="233"/>
      <c r="D13205" s="55" t="e">
        <f>VLOOKUP(C13205,#REF!,2,FALSE)</f>
        <v>#REF!</v>
      </c>
      <c r="E13205" s="172" t="str">
        <f>IFERROR(VLOOKUP(C13205,[1]MASTER!C:F,4,FALSE),"")</f>
        <v/>
      </c>
      <c r="F13205" s="172" t="str">
        <f>IFERROR(VLOOKUP(C13205,[1]MASTER!C:F,3,FALSE),"")</f>
        <v/>
      </c>
      <c r="G13205" s="175" t="str">
        <f>IFERROR(LOOKUP(C13205,[1]MASTER!C:C,[1]MASTER!B:B),"")</f>
        <v/>
      </c>
      <c r="H13205" s="176" t="str">
        <f>IFERROR(VLOOKUP(C13205,[1]MASTER!C:G,5,FALSE),"")</f>
        <v/>
      </c>
    </row>
    <row r="13206" spans="1:8" ht="15.75">
      <c r="A13206" s="109">
        <v>13235</v>
      </c>
      <c r="B13206" s="120"/>
      <c r="D13206" s="55" t="e">
        <f>VLOOKUP(C13206,#REF!,2,FALSE)</f>
        <v>#REF!</v>
      </c>
      <c r="E13206" s="172" t="str">
        <f>IFERROR(VLOOKUP(C13206,[1]MASTER!C:F,4,FALSE),"")</f>
        <v/>
      </c>
      <c r="F13206" s="172" t="str">
        <f>IFERROR(VLOOKUP(C13206,[1]MASTER!C:F,3,FALSE),"")</f>
        <v/>
      </c>
      <c r="G13206" s="175" t="str">
        <f>IFERROR(LOOKUP(C13206,[1]MASTER!C:C,[1]MASTER!B:B),"")</f>
        <v/>
      </c>
      <c r="H13206" s="176" t="str">
        <f>IFERROR(VLOOKUP(C13206,[1]MASTER!C:G,5,FALSE),"")</f>
        <v/>
      </c>
    </row>
    <row r="13207" spans="1:8" ht="15.75">
      <c r="A13207" s="52">
        <v>13236</v>
      </c>
      <c r="B13207" s="233"/>
      <c r="D13207" s="55" t="e">
        <f>VLOOKUP(C13207,#REF!,2,FALSE)</f>
        <v>#REF!</v>
      </c>
      <c r="E13207" s="172" t="str">
        <f>IFERROR(VLOOKUP(C13207,[1]MASTER!C:F,4,FALSE),"")</f>
        <v/>
      </c>
      <c r="F13207" s="172" t="str">
        <f>IFERROR(VLOOKUP(C13207,[1]MASTER!C:F,3,FALSE),"")</f>
        <v/>
      </c>
      <c r="G13207" s="175" t="str">
        <f>IFERROR(LOOKUP(C13207,[1]MASTER!C:C,[1]MASTER!B:B),"")</f>
        <v/>
      </c>
      <c r="H13207" s="176" t="str">
        <f>IFERROR(VLOOKUP(C13207,[1]MASTER!C:G,5,FALSE),"")</f>
        <v/>
      </c>
    </row>
    <row r="13208" spans="1:8" ht="15.75">
      <c r="A13208" s="109">
        <v>13237</v>
      </c>
      <c r="B13208" s="120"/>
      <c r="D13208" s="55" t="e">
        <f>VLOOKUP(C13208,#REF!,2,FALSE)</f>
        <v>#REF!</v>
      </c>
      <c r="E13208" s="172" t="str">
        <f>IFERROR(VLOOKUP(C13208,[1]MASTER!C:F,4,FALSE),"")</f>
        <v/>
      </c>
      <c r="F13208" s="172" t="str">
        <f>IFERROR(VLOOKUP(C13208,[1]MASTER!C:F,3,FALSE),"")</f>
        <v/>
      </c>
      <c r="G13208" s="175" t="str">
        <f>IFERROR(LOOKUP(C13208,[1]MASTER!C:C,[1]MASTER!B:B),"")</f>
        <v/>
      </c>
      <c r="H13208" s="176" t="str">
        <f>IFERROR(VLOOKUP(C13208,[1]MASTER!C:G,5,FALSE),"")</f>
        <v/>
      </c>
    </row>
    <row r="13209" spans="1:8" ht="15.75">
      <c r="A13209" s="52">
        <v>13238</v>
      </c>
      <c r="B13209" s="233"/>
      <c r="D13209" s="55" t="e">
        <f>VLOOKUP(C13209,#REF!,2,FALSE)</f>
        <v>#REF!</v>
      </c>
      <c r="E13209" s="172" t="str">
        <f>IFERROR(VLOOKUP(C13209,[1]MASTER!C:F,4,FALSE),"")</f>
        <v/>
      </c>
      <c r="F13209" s="172" t="str">
        <f>IFERROR(VLOOKUP(C13209,[1]MASTER!C:F,3,FALSE),"")</f>
        <v/>
      </c>
      <c r="G13209" s="175" t="str">
        <f>IFERROR(LOOKUP(C13209,[1]MASTER!C:C,[1]MASTER!B:B),"")</f>
        <v/>
      </c>
      <c r="H13209" s="176" t="str">
        <f>IFERROR(VLOOKUP(C13209,[1]MASTER!C:G,5,FALSE),"")</f>
        <v/>
      </c>
    </row>
    <row r="13210" spans="1:8" ht="15.75">
      <c r="A13210" s="109">
        <v>13239</v>
      </c>
      <c r="B13210" s="120"/>
      <c r="D13210" s="55" t="e">
        <f>VLOOKUP(C13210,#REF!,2,FALSE)</f>
        <v>#REF!</v>
      </c>
      <c r="E13210" s="172" t="str">
        <f>IFERROR(VLOOKUP(C13210,[1]MASTER!C:F,4,FALSE),"")</f>
        <v/>
      </c>
      <c r="F13210" s="172" t="str">
        <f>IFERROR(VLOOKUP(C13210,[1]MASTER!C:F,3,FALSE),"")</f>
        <v/>
      </c>
      <c r="G13210" s="175" t="str">
        <f>IFERROR(LOOKUP(C13210,[1]MASTER!C:C,[1]MASTER!B:B),"")</f>
        <v/>
      </c>
      <c r="H13210" s="176" t="str">
        <f>IFERROR(VLOOKUP(C13210,[1]MASTER!C:G,5,FALSE),"")</f>
        <v/>
      </c>
    </row>
    <row r="13211" spans="1:8" ht="15.75">
      <c r="A13211" s="52">
        <v>13240</v>
      </c>
      <c r="B13211" s="233"/>
      <c r="D13211" s="55" t="e">
        <f>VLOOKUP(C13211,#REF!,2,FALSE)</f>
        <v>#REF!</v>
      </c>
      <c r="E13211" s="172" t="str">
        <f>IFERROR(VLOOKUP(C13211,[1]MASTER!C:F,4,FALSE),"")</f>
        <v/>
      </c>
      <c r="F13211" s="172" t="str">
        <f>IFERROR(VLOOKUP(C13211,[1]MASTER!C:F,3,FALSE),"")</f>
        <v/>
      </c>
      <c r="G13211" s="175" t="str">
        <f>IFERROR(LOOKUP(C13211,[1]MASTER!C:C,[1]MASTER!B:B),"")</f>
        <v/>
      </c>
      <c r="H13211" s="176" t="str">
        <f>IFERROR(VLOOKUP(C13211,[1]MASTER!C:G,5,FALSE),"")</f>
        <v/>
      </c>
    </row>
    <row r="13212" spans="1:8" ht="15.75">
      <c r="A13212" s="109">
        <v>13241</v>
      </c>
      <c r="B13212" s="120"/>
      <c r="D13212" s="55" t="e">
        <f>VLOOKUP(C13212,#REF!,2,FALSE)</f>
        <v>#REF!</v>
      </c>
      <c r="E13212" s="172" t="str">
        <f>IFERROR(VLOOKUP(C13212,[1]MASTER!C:F,4,FALSE),"")</f>
        <v/>
      </c>
      <c r="F13212" s="172" t="str">
        <f>IFERROR(VLOOKUP(C13212,[1]MASTER!C:F,3,FALSE),"")</f>
        <v/>
      </c>
      <c r="G13212" s="175" t="str">
        <f>IFERROR(LOOKUP(C13212,[1]MASTER!C:C,[1]MASTER!B:B),"")</f>
        <v/>
      </c>
      <c r="H13212" s="176" t="str">
        <f>IFERROR(VLOOKUP(C13212,[1]MASTER!C:G,5,FALSE),"")</f>
        <v/>
      </c>
    </row>
    <row r="13213" spans="1:8" ht="15.75">
      <c r="A13213" s="52">
        <v>13242</v>
      </c>
      <c r="B13213" s="233"/>
      <c r="D13213" s="55" t="e">
        <f>VLOOKUP(C13213,#REF!,2,FALSE)</f>
        <v>#REF!</v>
      </c>
      <c r="E13213" s="172" t="str">
        <f>IFERROR(VLOOKUP(C13213,[1]MASTER!C:F,4,FALSE),"")</f>
        <v/>
      </c>
      <c r="F13213" s="172" t="str">
        <f>IFERROR(VLOOKUP(C13213,[1]MASTER!C:F,3,FALSE),"")</f>
        <v/>
      </c>
      <c r="G13213" s="175" t="str">
        <f>IFERROR(LOOKUP(C13213,[1]MASTER!C:C,[1]MASTER!B:B),"")</f>
        <v/>
      </c>
      <c r="H13213" s="176" t="str">
        <f>IFERROR(VLOOKUP(C13213,[1]MASTER!C:G,5,FALSE),"")</f>
        <v/>
      </c>
    </row>
    <row r="13214" spans="1:8" ht="15.75">
      <c r="A13214" s="109">
        <v>13243</v>
      </c>
      <c r="B13214" s="120"/>
      <c r="D13214" s="55" t="e">
        <f>VLOOKUP(C13214,#REF!,2,FALSE)</f>
        <v>#REF!</v>
      </c>
      <c r="E13214" s="172" t="str">
        <f>IFERROR(VLOOKUP(C13214,[1]MASTER!C:F,4,FALSE),"")</f>
        <v/>
      </c>
      <c r="F13214" s="172" t="str">
        <f>IFERROR(VLOOKUP(C13214,[1]MASTER!C:F,3,FALSE),"")</f>
        <v/>
      </c>
      <c r="G13214" s="175" t="str">
        <f>IFERROR(LOOKUP(C13214,[1]MASTER!C:C,[1]MASTER!B:B),"")</f>
        <v/>
      </c>
      <c r="H13214" s="176" t="str">
        <f>IFERROR(VLOOKUP(C13214,[1]MASTER!C:G,5,FALSE),"")</f>
        <v/>
      </c>
    </row>
    <row r="13215" spans="1:8" ht="15.75">
      <c r="A13215" s="52">
        <v>13244</v>
      </c>
      <c r="B13215" s="233"/>
      <c r="D13215" s="55" t="e">
        <f>VLOOKUP(C13215,#REF!,2,FALSE)</f>
        <v>#REF!</v>
      </c>
      <c r="E13215" s="172" t="str">
        <f>IFERROR(VLOOKUP(C13215,[1]MASTER!C:F,4,FALSE),"")</f>
        <v/>
      </c>
      <c r="F13215" s="172" t="str">
        <f>IFERROR(VLOOKUP(C13215,[1]MASTER!C:F,3,FALSE),"")</f>
        <v/>
      </c>
      <c r="G13215" s="175" t="str">
        <f>IFERROR(LOOKUP(C13215,[1]MASTER!C:C,[1]MASTER!B:B),"")</f>
        <v/>
      </c>
      <c r="H13215" s="176" t="str">
        <f>IFERROR(VLOOKUP(C13215,[1]MASTER!C:G,5,FALSE),"")</f>
        <v/>
      </c>
    </row>
    <row r="13216" spans="1:8" ht="15.75">
      <c r="A13216" s="109">
        <v>13245</v>
      </c>
      <c r="B13216" s="120"/>
      <c r="D13216" s="55" t="e">
        <f>VLOOKUP(C13216,#REF!,2,FALSE)</f>
        <v>#REF!</v>
      </c>
      <c r="E13216" s="172" t="str">
        <f>IFERROR(VLOOKUP(C13216,[1]MASTER!C:F,4,FALSE),"")</f>
        <v/>
      </c>
      <c r="F13216" s="172" t="str">
        <f>IFERROR(VLOOKUP(C13216,[1]MASTER!C:F,3,FALSE),"")</f>
        <v/>
      </c>
      <c r="G13216" s="175" t="str">
        <f>IFERROR(LOOKUP(C13216,[1]MASTER!C:C,[1]MASTER!B:B),"")</f>
        <v/>
      </c>
      <c r="H13216" s="176" t="str">
        <f>IFERROR(VLOOKUP(C13216,[1]MASTER!C:G,5,FALSE),"")</f>
        <v/>
      </c>
    </row>
    <row r="13217" spans="1:8" ht="15.75">
      <c r="A13217" s="52">
        <v>13246</v>
      </c>
      <c r="B13217" s="233"/>
      <c r="D13217" s="55" t="e">
        <f>VLOOKUP(C13217,#REF!,2,FALSE)</f>
        <v>#REF!</v>
      </c>
      <c r="E13217" s="172" t="str">
        <f>IFERROR(VLOOKUP(C13217,[1]MASTER!C:F,4,FALSE),"")</f>
        <v/>
      </c>
      <c r="F13217" s="172" t="str">
        <f>IFERROR(VLOOKUP(C13217,[1]MASTER!C:F,3,FALSE),"")</f>
        <v/>
      </c>
      <c r="G13217" s="175" t="str">
        <f>IFERROR(LOOKUP(C13217,[1]MASTER!C:C,[1]MASTER!B:B),"")</f>
        <v/>
      </c>
      <c r="H13217" s="176" t="str">
        <f>IFERROR(VLOOKUP(C13217,[1]MASTER!C:G,5,FALSE),"")</f>
        <v/>
      </c>
    </row>
    <row r="13218" spans="1:8" ht="15.75">
      <c r="A13218" s="109">
        <v>13247</v>
      </c>
      <c r="B13218" s="120"/>
      <c r="D13218" s="55" t="e">
        <f>VLOOKUP(C13218,#REF!,2,FALSE)</f>
        <v>#REF!</v>
      </c>
      <c r="E13218" s="172" t="str">
        <f>IFERROR(VLOOKUP(C13218,[1]MASTER!C:F,4,FALSE),"")</f>
        <v/>
      </c>
      <c r="F13218" s="172" t="str">
        <f>IFERROR(VLOOKUP(C13218,[1]MASTER!C:F,3,FALSE),"")</f>
        <v/>
      </c>
      <c r="G13218" s="175" t="str">
        <f>IFERROR(LOOKUP(C13218,[1]MASTER!C:C,[1]MASTER!B:B),"")</f>
        <v/>
      </c>
      <c r="H13218" s="176" t="str">
        <f>IFERROR(VLOOKUP(C13218,[1]MASTER!C:G,5,FALSE),"")</f>
        <v/>
      </c>
    </row>
    <row r="13219" spans="1:8" ht="15.75">
      <c r="A13219" s="52">
        <v>13248</v>
      </c>
      <c r="B13219" s="233"/>
      <c r="D13219" s="55" t="e">
        <f>VLOOKUP(C13219,#REF!,2,FALSE)</f>
        <v>#REF!</v>
      </c>
      <c r="E13219" s="172" t="str">
        <f>IFERROR(VLOOKUP(C13219,[1]MASTER!C:F,4,FALSE),"")</f>
        <v/>
      </c>
      <c r="F13219" s="172" t="str">
        <f>IFERROR(VLOOKUP(C13219,[1]MASTER!C:F,3,FALSE),"")</f>
        <v/>
      </c>
      <c r="G13219" s="175" t="str">
        <f>IFERROR(LOOKUP(C13219,[1]MASTER!C:C,[1]MASTER!B:B),"")</f>
        <v/>
      </c>
      <c r="H13219" s="176" t="str">
        <f>IFERROR(VLOOKUP(C13219,[1]MASTER!C:G,5,FALSE),"")</f>
        <v/>
      </c>
    </row>
    <row r="13220" spans="1:8" ht="15.75">
      <c r="A13220" s="109">
        <v>13249</v>
      </c>
      <c r="B13220" s="120"/>
      <c r="D13220" s="55" t="e">
        <f>VLOOKUP(C13220,#REF!,2,FALSE)</f>
        <v>#REF!</v>
      </c>
      <c r="E13220" s="172" t="str">
        <f>IFERROR(VLOOKUP(C13220,[1]MASTER!C:F,4,FALSE),"")</f>
        <v/>
      </c>
      <c r="F13220" s="172" t="str">
        <f>IFERROR(VLOOKUP(C13220,[1]MASTER!C:F,3,FALSE),"")</f>
        <v/>
      </c>
      <c r="G13220" s="175" t="str">
        <f>IFERROR(LOOKUP(C13220,[1]MASTER!C:C,[1]MASTER!B:B),"")</f>
        <v/>
      </c>
      <c r="H13220" s="176" t="str">
        <f>IFERROR(VLOOKUP(C13220,[1]MASTER!C:G,5,FALSE),"")</f>
        <v/>
      </c>
    </row>
    <row r="13221" spans="1:8" ht="15.75">
      <c r="A13221" s="52">
        <v>13250</v>
      </c>
      <c r="B13221" s="233"/>
      <c r="D13221" s="55" t="e">
        <f>VLOOKUP(C13221,#REF!,2,FALSE)</f>
        <v>#REF!</v>
      </c>
      <c r="E13221" s="172" t="str">
        <f>IFERROR(VLOOKUP(C13221,[1]MASTER!C:F,4,FALSE),"")</f>
        <v/>
      </c>
      <c r="F13221" s="172" t="str">
        <f>IFERROR(VLOOKUP(C13221,[1]MASTER!C:F,3,FALSE),"")</f>
        <v/>
      </c>
      <c r="G13221" s="175" t="str">
        <f>IFERROR(LOOKUP(C13221,[1]MASTER!C:C,[1]MASTER!B:B),"")</f>
        <v/>
      </c>
      <c r="H13221" s="176" t="str">
        <f>IFERROR(VLOOKUP(C13221,[1]MASTER!C:G,5,FALSE),"")</f>
        <v/>
      </c>
    </row>
    <row r="13222" spans="1:8" ht="15.75">
      <c r="A13222" s="109">
        <v>13251</v>
      </c>
      <c r="B13222" s="120"/>
      <c r="D13222" s="55" t="e">
        <f>VLOOKUP(C13222,#REF!,2,FALSE)</f>
        <v>#REF!</v>
      </c>
      <c r="E13222" s="172" t="str">
        <f>IFERROR(VLOOKUP(C13222,[1]MASTER!C:F,4,FALSE),"")</f>
        <v/>
      </c>
      <c r="F13222" s="172" t="str">
        <f>IFERROR(VLOOKUP(C13222,[1]MASTER!C:F,3,FALSE),"")</f>
        <v/>
      </c>
      <c r="G13222" s="175" t="str">
        <f>IFERROR(LOOKUP(C13222,[1]MASTER!C:C,[1]MASTER!B:B),"")</f>
        <v/>
      </c>
      <c r="H13222" s="176" t="str">
        <f>IFERROR(VLOOKUP(C13222,[1]MASTER!C:G,5,FALSE),"")</f>
        <v/>
      </c>
    </row>
    <row r="13223" spans="1:8" ht="15.75">
      <c r="A13223" s="52">
        <v>13252</v>
      </c>
      <c r="B13223" s="233"/>
      <c r="D13223" s="55" t="e">
        <f>VLOOKUP(C13223,#REF!,2,FALSE)</f>
        <v>#REF!</v>
      </c>
      <c r="E13223" s="172" t="str">
        <f>IFERROR(VLOOKUP(C13223,[1]MASTER!C:F,4,FALSE),"")</f>
        <v/>
      </c>
      <c r="F13223" s="172" t="str">
        <f>IFERROR(VLOOKUP(C13223,[1]MASTER!C:F,3,FALSE),"")</f>
        <v/>
      </c>
      <c r="G13223" s="175" t="str">
        <f>IFERROR(LOOKUP(C13223,[1]MASTER!C:C,[1]MASTER!B:B),"")</f>
        <v/>
      </c>
      <c r="H13223" s="176" t="str">
        <f>IFERROR(VLOOKUP(C13223,[1]MASTER!C:G,5,FALSE),"")</f>
        <v/>
      </c>
    </row>
    <row r="13224" spans="1:8" ht="15.75">
      <c r="A13224" s="109">
        <v>13253</v>
      </c>
      <c r="B13224" s="120"/>
      <c r="D13224" s="55" t="e">
        <f>VLOOKUP(C13224,#REF!,2,FALSE)</f>
        <v>#REF!</v>
      </c>
      <c r="E13224" s="172" t="str">
        <f>IFERROR(VLOOKUP(C13224,[1]MASTER!C:F,4,FALSE),"")</f>
        <v/>
      </c>
      <c r="F13224" s="172" t="str">
        <f>IFERROR(VLOOKUP(C13224,[1]MASTER!C:F,3,FALSE),"")</f>
        <v/>
      </c>
      <c r="G13224" s="175" t="str">
        <f>IFERROR(LOOKUP(C13224,[1]MASTER!C:C,[1]MASTER!B:B),"")</f>
        <v/>
      </c>
      <c r="H13224" s="176" t="str">
        <f>IFERROR(VLOOKUP(C13224,[1]MASTER!C:G,5,FALSE),"")</f>
        <v/>
      </c>
    </row>
    <row r="13225" spans="1:8" ht="15.75">
      <c r="A13225" s="52">
        <v>13254</v>
      </c>
      <c r="B13225" s="233"/>
      <c r="D13225" s="55" t="e">
        <f>VLOOKUP(C13225,#REF!,2,FALSE)</f>
        <v>#REF!</v>
      </c>
      <c r="E13225" s="172" t="str">
        <f>IFERROR(VLOOKUP(C13225,[1]MASTER!C:F,4,FALSE),"")</f>
        <v/>
      </c>
      <c r="F13225" s="172" t="str">
        <f>IFERROR(VLOOKUP(C13225,[1]MASTER!C:F,3,FALSE),"")</f>
        <v/>
      </c>
      <c r="G13225" s="175" t="str">
        <f>IFERROR(LOOKUP(C13225,[1]MASTER!C:C,[1]MASTER!B:B),"")</f>
        <v/>
      </c>
      <c r="H13225" s="176" t="str">
        <f>IFERROR(VLOOKUP(C13225,[1]MASTER!C:G,5,FALSE),"")</f>
        <v/>
      </c>
    </row>
    <row r="13226" spans="1:8" ht="15.75">
      <c r="A13226" s="109">
        <v>13255</v>
      </c>
      <c r="B13226" s="120"/>
      <c r="D13226" s="55" t="e">
        <f>VLOOKUP(C13226,#REF!,2,FALSE)</f>
        <v>#REF!</v>
      </c>
      <c r="E13226" s="172" t="str">
        <f>IFERROR(VLOOKUP(C13226,[1]MASTER!C:F,4,FALSE),"")</f>
        <v/>
      </c>
      <c r="F13226" s="172" t="str">
        <f>IFERROR(VLOOKUP(C13226,[1]MASTER!C:F,3,FALSE),"")</f>
        <v/>
      </c>
      <c r="G13226" s="175" t="str">
        <f>IFERROR(LOOKUP(C13226,[1]MASTER!C:C,[1]MASTER!B:B),"")</f>
        <v/>
      </c>
      <c r="H13226" s="176" t="str">
        <f>IFERROR(VLOOKUP(C13226,[1]MASTER!C:G,5,FALSE),"")</f>
        <v/>
      </c>
    </row>
    <row r="13227" spans="1:8" ht="15.75">
      <c r="A13227" s="52">
        <v>13256</v>
      </c>
      <c r="B13227" s="233"/>
      <c r="D13227" s="55" t="e">
        <f>VLOOKUP(C13227,#REF!,2,FALSE)</f>
        <v>#REF!</v>
      </c>
      <c r="E13227" s="172" t="str">
        <f>IFERROR(VLOOKUP(C13227,[1]MASTER!C:F,4,FALSE),"")</f>
        <v/>
      </c>
      <c r="F13227" s="172" t="str">
        <f>IFERROR(VLOOKUP(C13227,[1]MASTER!C:F,3,FALSE),"")</f>
        <v/>
      </c>
      <c r="G13227" s="175" t="str">
        <f>IFERROR(LOOKUP(C13227,[1]MASTER!C:C,[1]MASTER!B:B),"")</f>
        <v/>
      </c>
      <c r="H13227" s="176" t="str">
        <f>IFERROR(VLOOKUP(C13227,[1]MASTER!C:G,5,FALSE),"")</f>
        <v/>
      </c>
    </row>
    <row r="13228" spans="1:8" ht="15.75">
      <c r="A13228" s="109">
        <v>13257</v>
      </c>
      <c r="B13228" s="120"/>
      <c r="D13228" s="55" t="e">
        <f>VLOOKUP(C13228,#REF!,2,FALSE)</f>
        <v>#REF!</v>
      </c>
      <c r="E13228" s="172" t="str">
        <f>IFERROR(VLOOKUP(C13228,[1]MASTER!C:F,4,FALSE),"")</f>
        <v/>
      </c>
      <c r="F13228" s="172" t="str">
        <f>IFERROR(VLOOKUP(C13228,[1]MASTER!C:F,3,FALSE),"")</f>
        <v/>
      </c>
      <c r="G13228" s="175" t="str">
        <f>IFERROR(LOOKUP(C13228,[1]MASTER!C:C,[1]MASTER!B:B),"")</f>
        <v/>
      </c>
      <c r="H13228" s="176" t="str">
        <f>IFERROR(VLOOKUP(C13228,[1]MASTER!C:G,5,FALSE),"")</f>
        <v/>
      </c>
    </row>
    <row r="13229" spans="1:8" ht="15.75">
      <c r="A13229" s="52">
        <v>13258</v>
      </c>
      <c r="B13229" s="233"/>
      <c r="D13229" s="55" t="e">
        <f>VLOOKUP(C13229,#REF!,2,FALSE)</f>
        <v>#REF!</v>
      </c>
      <c r="E13229" s="172" t="str">
        <f>IFERROR(VLOOKUP(C13229,[1]MASTER!C:F,4,FALSE),"")</f>
        <v/>
      </c>
      <c r="F13229" s="172" t="str">
        <f>IFERROR(VLOOKUP(C13229,[1]MASTER!C:F,3,FALSE),"")</f>
        <v/>
      </c>
      <c r="G13229" s="175" t="str">
        <f>IFERROR(LOOKUP(C13229,[1]MASTER!C:C,[1]MASTER!B:B),"")</f>
        <v/>
      </c>
      <c r="H13229" s="176" t="str">
        <f>IFERROR(VLOOKUP(C13229,[1]MASTER!C:G,5,FALSE),"")</f>
        <v/>
      </c>
    </row>
    <row r="13230" spans="1:8" ht="15.75">
      <c r="A13230" s="109">
        <v>13259</v>
      </c>
      <c r="B13230" s="120"/>
      <c r="D13230" s="55" t="e">
        <f>VLOOKUP(C13230,#REF!,2,FALSE)</f>
        <v>#REF!</v>
      </c>
      <c r="E13230" s="172" t="str">
        <f>IFERROR(VLOOKUP(C13230,[1]MASTER!C:F,4,FALSE),"")</f>
        <v/>
      </c>
      <c r="F13230" s="172" t="str">
        <f>IFERROR(VLOOKUP(C13230,[1]MASTER!C:F,3,FALSE),"")</f>
        <v/>
      </c>
      <c r="G13230" s="175" t="str">
        <f>IFERROR(LOOKUP(C13230,[1]MASTER!C:C,[1]MASTER!B:B),"")</f>
        <v/>
      </c>
      <c r="H13230" s="176" t="str">
        <f>IFERROR(VLOOKUP(C13230,[1]MASTER!C:G,5,FALSE),"")</f>
        <v/>
      </c>
    </row>
    <row r="13231" spans="1:8" ht="15.75">
      <c r="A13231" s="52">
        <v>13260</v>
      </c>
      <c r="B13231" s="233"/>
      <c r="D13231" s="55" t="e">
        <f>VLOOKUP(C13231,#REF!,2,FALSE)</f>
        <v>#REF!</v>
      </c>
      <c r="E13231" s="172" t="str">
        <f>IFERROR(VLOOKUP(C13231,[1]MASTER!C:F,4,FALSE),"")</f>
        <v/>
      </c>
      <c r="F13231" s="172" t="str">
        <f>IFERROR(VLOOKUP(C13231,[1]MASTER!C:F,3,FALSE),"")</f>
        <v/>
      </c>
      <c r="G13231" s="175" t="str">
        <f>IFERROR(LOOKUP(C13231,[1]MASTER!C:C,[1]MASTER!B:B),"")</f>
        <v/>
      </c>
      <c r="H13231" s="176" t="str">
        <f>IFERROR(VLOOKUP(C13231,[1]MASTER!C:G,5,FALSE),"")</f>
        <v/>
      </c>
    </row>
    <row r="13232" spans="1:8" ht="15.75">
      <c r="A13232" s="109">
        <v>13261</v>
      </c>
      <c r="B13232" s="120"/>
      <c r="D13232" s="55" t="e">
        <f>VLOOKUP(C13232,#REF!,2,FALSE)</f>
        <v>#REF!</v>
      </c>
      <c r="E13232" s="172" t="str">
        <f>IFERROR(VLOOKUP(C13232,[1]MASTER!C:F,4,FALSE),"")</f>
        <v/>
      </c>
      <c r="F13232" s="172" t="str">
        <f>IFERROR(VLOOKUP(C13232,[1]MASTER!C:F,3,FALSE),"")</f>
        <v/>
      </c>
      <c r="G13232" s="175" t="str">
        <f>IFERROR(LOOKUP(C13232,[1]MASTER!C:C,[1]MASTER!B:B),"")</f>
        <v/>
      </c>
      <c r="H13232" s="176" t="str">
        <f>IFERROR(VLOOKUP(C13232,[1]MASTER!C:G,5,FALSE),"")</f>
        <v/>
      </c>
    </row>
    <row r="13233" spans="1:8" ht="15.75">
      <c r="A13233" s="52">
        <v>13262</v>
      </c>
      <c r="B13233" s="233"/>
      <c r="D13233" s="55" t="e">
        <f>VLOOKUP(C13233,#REF!,2,FALSE)</f>
        <v>#REF!</v>
      </c>
      <c r="E13233" s="172" t="str">
        <f>IFERROR(VLOOKUP(C13233,[1]MASTER!C:F,4,FALSE),"")</f>
        <v/>
      </c>
      <c r="F13233" s="172" t="str">
        <f>IFERROR(VLOOKUP(C13233,[1]MASTER!C:F,3,FALSE),"")</f>
        <v/>
      </c>
      <c r="G13233" s="175" t="str">
        <f>IFERROR(LOOKUP(C13233,[1]MASTER!C:C,[1]MASTER!B:B),"")</f>
        <v/>
      </c>
      <c r="H13233" s="176" t="str">
        <f>IFERROR(VLOOKUP(C13233,[1]MASTER!C:G,5,FALSE),"")</f>
        <v/>
      </c>
    </row>
    <row r="13234" spans="1:8" ht="15.75">
      <c r="A13234" s="109">
        <v>13263</v>
      </c>
      <c r="B13234" s="120"/>
      <c r="D13234" s="55" t="e">
        <f>VLOOKUP(C13234,#REF!,2,FALSE)</f>
        <v>#REF!</v>
      </c>
      <c r="E13234" s="172" t="str">
        <f>IFERROR(VLOOKUP(C13234,[1]MASTER!C:F,4,FALSE),"")</f>
        <v/>
      </c>
      <c r="F13234" s="172" t="str">
        <f>IFERROR(VLOOKUP(C13234,[1]MASTER!C:F,3,FALSE),"")</f>
        <v/>
      </c>
      <c r="G13234" s="175" t="str">
        <f>IFERROR(LOOKUP(C13234,[1]MASTER!C:C,[1]MASTER!B:B),"")</f>
        <v/>
      </c>
      <c r="H13234" s="176" t="str">
        <f>IFERROR(VLOOKUP(C13234,[1]MASTER!C:G,5,FALSE),"")</f>
        <v/>
      </c>
    </row>
    <row r="13235" spans="1:8" ht="15.75">
      <c r="A13235" s="52">
        <v>13264</v>
      </c>
      <c r="B13235" s="233"/>
      <c r="D13235" s="55" t="e">
        <f>VLOOKUP(C13235,#REF!,2,FALSE)</f>
        <v>#REF!</v>
      </c>
      <c r="E13235" s="172" t="str">
        <f>IFERROR(VLOOKUP(C13235,[1]MASTER!C:F,4,FALSE),"")</f>
        <v/>
      </c>
      <c r="F13235" s="172" t="str">
        <f>IFERROR(VLOOKUP(C13235,[1]MASTER!C:F,3,FALSE),"")</f>
        <v/>
      </c>
      <c r="G13235" s="175" t="str">
        <f>IFERROR(LOOKUP(C13235,[1]MASTER!C:C,[1]MASTER!B:B),"")</f>
        <v/>
      </c>
      <c r="H13235" s="176" t="str">
        <f>IFERROR(VLOOKUP(C13235,[1]MASTER!C:G,5,FALSE),"")</f>
        <v/>
      </c>
    </row>
    <row r="13236" spans="1:8" ht="15.75">
      <c r="A13236" s="109">
        <v>13265</v>
      </c>
      <c r="B13236" s="120"/>
      <c r="D13236" s="55" t="e">
        <f>VLOOKUP(C13236,#REF!,2,FALSE)</f>
        <v>#REF!</v>
      </c>
      <c r="E13236" s="172" t="str">
        <f>IFERROR(VLOOKUP(C13236,[1]MASTER!C:F,4,FALSE),"")</f>
        <v/>
      </c>
      <c r="F13236" s="172" t="str">
        <f>IFERROR(VLOOKUP(C13236,[1]MASTER!C:F,3,FALSE),"")</f>
        <v/>
      </c>
      <c r="G13236" s="175" t="str">
        <f>IFERROR(LOOKUP(C13236,[1]MASTER!C:C,[1]MASTER!B:B),"")</f>
        <v/>
      </c>
      <c r="H13236" s="176" t="str">
        <f>IFERROR(VLOOKUP(C13236,[1]MASTER!C:G,5,FALSE),"")</f>
        <v/>
      </c>
    </row>
    <row r="13237" spans="1:8" ht="15.75">
      <c r="A13237" s="52">
        <v>13266</v>
      </c>
      <c r="B13237" s="233"/>
      <c r="D13237" s="55" t="e">
        <f>VLOOKUP(C13237,#REF!,2,FALSE)</f>
        <v>#REF!</v>
      </c>
      <c r="E13237" s="172" t="str">
        <f>IFERROR(VLOOKUP(C13237,[1]MASTER!C:F,4,FALSE),"")</f>
        <v/>
      </c>
      <c r="F13237" s="172" t="str">
        <f>IFERROR(VLOOKUP(C13237,[1]MASTER!C:F,3,FALSE),"")</f>
        <v/>
      </c>
      <c r="G13237" s="175" t="str">
        <f>IFERROR(LOOKUP(C13237,[1]MASTER!C:C,[1]MASTER!B:B),"")</f>
        <v/>
      </c>
      <c r="H13237" s="176" t="str">
        <f>IFERROR(VLOOKUP(C13237,[1]MASTER!C:G,5,FALSE),"")</f>
        <v/>
      </c>
    </row>
    <row r="13238" spans="1:8" ht="15.75">
      <c r="A13238" s="109">
        <v>13267</v>
      </c>
      <c r="B13238" s="120"/>
      <c r="D13238" s="55" t="e">
        <f>VLOOKUP(C13238,#REF!,2,FALSE)</f>
        <v>#REF!</v>
      </c>
      <c r="E13238" s="172" t="str">
        <f>IFERROR(VLOOKUP(C13238,[1]MASTER!C:F,4,FALSE),"")</f>
        <v/>
      </c>
      <c r="F13238" s="172" t="str">
        <f>IFERROR(VLOOKUP(C13238,[1]MASTER!C:F,3,FALSE),"")</f>
        <v/>
      </c>
      <c r="G13238" s="175" t="str">
        <f>IFERROR(LOOKUP(C13238,[1]MASTER!C:C,[1]MASTER!B:B),"")</f>
        <v/>
      </c>
      <c r="H13238" s="176" t="str">
        <f>IFERROR(VLOOKUP(C13238,[1]MASTER!C:G,5,FALSE),"")</f>
        <v/>
      </c>
    </row>
    <row r="13239" spans="1:8" ht="15.75">
      <c r="A13239" s="52">
        <v>13268</v>
      </c>
      <c r="B13239" s="233"/>
      <c r="D13239" s="55" t="e">
        <f>VLOOKUP(C13239,#REF!,2,FALSE)</f>
        <v>#REF!</v>
      </c>
      <c r="E13239" s="172" t="str">
        <f>IFERROR(VLOOKUP(C13239,[1]MASTER!C:F,4,FALSE),"")</f>
        <v/>
      </c>
      <c r="F13239" s="172" t="str">
        <f>IFERROR(VLOOKUP(C13239,[1]MASTER!C:F,3,FALSE),"")</f>
        <v/>
      </c>
      <c r="G13239" s="175" t="str">
        <f>IFERROR(LOOKUP(C13239,[1]MASTER!C:C,[1]MASTER!B:B),"")</f>
        <v/>
      </c>
      <c r="H13239" s="176" t="str">
        <f>IFERROR(VLOOKUP(C13239,[1]MASTER!C:G,5,FALSE),"")</f>
        <v/>
      </c>
    </row>
    <row r="13240" spans="1:8" ht="15.75">
      <c r="A13240" s="109">
        <v>13269</v>
      </c>
      <c r="B13240" s="120"/>
      <c r="D13240" s="55" t="e">
        <f>VLOOKUP(C13240,#REF!,2,FALSE)</f>
        <v>#REF!</v>
      </c>
      <c r="E13240" s="172" t="str">
        <f>IFERROR(VLOOKUP(C13240,[1]MASTER!C:F,4,FALSE),"")</f>
        <v/>
      </c>
      <c r="F13240" s="172" t="str">
        <f>IFERROR(VLOOKUP(C13240,[1]MASTER!C:F,3,FALSE),"")</f>
        <v/>
      </c>
      <c r="G13240" s="175" t="str">
        <f>IFERROR(LOOKUP(C13240,[1]MASTER!C:C,[1]MASTER!B:B),"")</f>
        <v/>
      </c>
      <c r="H13240" s="176" t="str">
        <f>IFERROR(VLOOKUP(C13240,[1]MASTER!C:G,5,FALSE),"")</f>
        <v/>
      </c>
    </row>
    <row r="13241" spans="1:8" ht="15.75">
      <c r="A13241" s="52">
        <v>13270</v>
      </c>
      <c r="B13241" s="233"/>
      <c r="D13241" s="55" t="e">
        <f>VLOOKUP(C13241,#REF!,2,FALSE)</f>
        <v>#REF!</v>
      </c>
      <c r="E13241" s="172" t="str">
        <f>IFERROR(VLOOKUP(C13241,[1]MASTER!C:F,4,FALSE),"")</f>
        <v/>
      </c>
      <c r="F13241" s="172" t="str">
        <f>IFERROR(VLOOKUP(C13241,[1]MASTER!C:F,3,FALSE),"")</f>
        <v/>
      </c>
      <c r="G13241" s="175" t="str">
        <f>IFERROR(LOOKUP(C13241,[1]MASTER!C:C,[1]MASTER!B:B),"")</f>
        <v/>
      </c>
      <c r="H13241" s="176" t="str">
        <f>IFERROR(VLOOKUP(C13241,[1]MASTER!C:G,5,FALSE),"")</f>
        <v/>
      </c>
    </row>
    <row r="13242" spans="1:8" ht="15.75">
      <c r="A13242" s="109">
        <v>13271</v>
      </c>
      <c r="B13242" s="120"/>
      <c r="D13242" s="55" t="e">
        <f>VLOOKUP(C13242,#REF!,2,FALSE)</f>
        <v>#REF!</v>
      </c>
      <c r="E13242" s="172" t="str">
        <f>IFERROR(VLOOKUP(C13242,[1]MASTER!C:F,4,FALSE),"")</f>
        <v/>
      </c>
      <c r="F13242" s="172" t="str">
        <f>IFERROR(VLOOKUP(C13242,[1]MASTER!C:F,3,FALSE),"")</f>
        <v/>
      </c>
      <c r="G13242" s="175" t="str">
        <f>IFERROR(LOOKUP(C13242,[1]MASTER!C:C,[1]MASTER!B:B),"")</f>
        <v/>
      </c>
      <c r="H13242" s="176" t="str">
        <f>IFERROR(VLOOKUP(C13242,[1]MASTER!C:G,5,FALSE),"")</f>
        <v/>
      </c>
    </row>
    <row r="13243" spans="1:8" ht="15.75">
      <c r="A13243" s="52">
        <v>13272</v>
      </c>
      <c r="B13243" s="233"/>
      <c r="D13243" s="55" t="e">
        <f>VLOOKUP(C13243,#REF!,2,FALSE)</f>
        <v>#REF!</v>
      </c>
      <c r="E13243" s="172" t="str">
        <f>IFERROR(VLOOKUP(C13243,[1]MASTER!C:F,4,FALSE),"")</f>
        <v/>
      </c>
      <c r="F13243" s="172" t="str">
        <f>IFERROR(VLOOKUP(C13243,[1]MASTER!C:F,3,FALSE),"")</f>
        <v/>
      </c>
      <c r="G13243" s="175" t="str">
        <f>IFERROR(LOOKUP(C13243,[1]MASTER!C:C,[1]MASTER!B:B),"")</f>
        <v/>
      </c>
      <c r="H13243" s="176" t="str">
        <f>IFERROR(VLOOKUP(C13243,[1]MASTER!C:G,5,FALSE),"")</f>
        <v/>
      </c>
    </row>
    <row r="13244" spans="1:8" ht="15.75">
      <c r="A13244" s="109">
        <v>13273</v>
      </c>
      <c r="B13244" s="120"/>
      <c r="D13244" s="55" t="e">
        <f>VLOOKUP(C13244,#REF!,2,FALSE)</f>
        <v>#REF!</v>
      </c>
      <c r="E13244" s="172" t="str">
        <f>IFERROR(VLOOKUP(C13244,[1]MASTER!C:F,4,FALSE),"")</f>
        <v/>
      </c>
      <c r="F13244" s="172" t="str">
        <f>IFERROR(VLOOKUP(C13244,[1]MASTER!C:F,3,FALSE),"")</f>
        <v/>
      </c>
      <c r="G13244" s="175" t="str">
        <f>IFERROR(LOOKUP(C13244,[1]MASTER!C:C,[1]MASTER!B:B),"")</f>
        <v/>
      </c>
      <c r="H13244" s="176" t="str">
        <f>IFERROR(VLOOKUP(C13244,[1]MASTER!C:G,5,FALSE),"")</f>
        <v/>
      </c>
    </row>
    <row r="13245" spans="1:8" ht="15.75">
      <c r="A13245" s="52">
        <v>13274</v>
      </c>
      <c r="B13245" s="233"/>
      <c r="D13245" s="55" t="e">
        <f>VLOOKUP(C13245,#REF!,2,FALSE)</f>
        <v>#REF!</v>
      </c>
      <c r="E13245" s="172" t="str">
        <f>IFERROR(VLOOKUP(C13245,[1]MASTER!C:F,4,FALSE),"")</f>
        <v/>
      </c>
      <c r="F13245" s="172" t="str">
        <f>IFERROR(VLOOKUP(C13245,[1]MASTER!C:F,3,FALSE),"")</f>
        <v/>
      </c>
      <c r="G13245" s="175" t="str">
        <f>IFERROR(LOOKUP(C13245,[1]MASTER!C:C,[1]MASTER!B:B),"")</f>
        <v/>
      </c>
      <c r="H13245" s="176" t="str">
        <f>IFERROR(VLOOKUP(C13245,[1]MASTER!C:G,5,FALSE),"")</f>
        <v/>
      </c>
    </row>
    <row r="13246" spans="1:8" ht="15.75">
      <c r="A13246" s="109">
        <v>13275</v>
      </c>
      <c r="B13246" s="120"/>
      <c r="D13246" s="55" t="e">
        <f>VLOOKUP(C13246,#REF!,2,FALSE)</f>
        <v>#REF!</v>
      </c>
      <c r="E13246" s="172" t="str">
        <f>IFERROR(VLOOKUP(C13246,[1]MASTER!C:F,4,FALSE),"")</f>
        <v/>
      </c>
      <c r="F13246" s="172" t="str">
        <f>IFERROR(VLOOKUP(C13246,[1]MASTER!C:F,3,FALSE),"")</f>
        <v/>
      </c>
      <c r="G13246" s="175" t="str">
        <f>IFERROR(LOOKUP(C13246,[1]MASTER!C:C,[1]MASTER!B:B),"")</f>
        <v/>
      </c>
      <c r="H13246" s="176" t="str">
        <f>IFERROR(VLOOKUP(C13246,[1]MASTER!C:G,5,FALSE),"")</f>
        <v/>
      </c>
    </row>
    <row r="13247" spans="1:8" ht="15.75">
      <c r="A13247" s="52">
        <v>13276</v>
      </c>
      <c r="B13247" s="233"/>
      <c r="D13247" s="55" t="e">
        <f>VLOOKUP(C13247,#REF!,2,FALSE)</f>
        <v>#REF!</v>
      </c>
      <c r="E13247" s="172" t="str">
        <f>IFERROR(VLOOKUP(C13247,[1]MASTER!C:F,4,FALSE),"")</f>
        <v/>
      </c>
      <c r="F13247" s="172" t="str">
        <f>IFERROR(VLOOKUP(C13247,[1]MASTER!C:F,3,FALSE),"")</f>
        <v/>
      </c>
      <c r="G13247" s="175" t="str">
        <f>IFERROR(LOOKUP(C13247,[1]MASTER!C:C,[1]MASTER!B:B),"")</f>
        <v/>
      </c>
      <c r="H13247" s="176" t="str">
        <f>IFERROR(VLOOKUP(C13247,[1]MASTER!C:G,5,FALSE),"")</f>
        <v/>
      </c>
    </row>
    <row r="13248" spans="1:8" ht="15.75">
      <c r="A13248" s="109">
        <v>13277</v>
      </c>
      <c r="B13248" s="120"/>
      <c r="D13248" s="55" t="e">
        <f>VLOOKUP(C13248,#REF!,2,FALSE)</f>
        <v>#REF!</v>
      </c>
      <c r="E13248" s="172" t="str">
        <f>IFERROR(VLOOKUP(C13248,[1]MASTER!C:F,4,FALSE),"")</f>
        <v/>
      </c>
      <c r="F13248" s="172" t="str">
        <f>IFERROR(VLOOKUP(C13248,[1]MASTER!C:F,3,FALSE),"")</f>
        <v/>
      </c>
      <c r="G13248" s="175" t="str">
        <f>IFERROR(LOOKUP(C13248,[1]MASTER!C:C,[1]MASTER!B:B),"")</f>
        <v/>
      </c>
      <c r="H13248" s="176" t="str">
        <f>IFERROR(VLOOKUP(C13248,[1]MASTER!C:G,5,FALSE),"")</f>
        <v/>
      </c>
    </row>
    <row r="13249" spans="1:8" ht="15.75">
      <c r="A13249" s="52">
        <v>13278</v>
      </c>
      <c r="B13249" s="233"/>
      <c r="D13249" s="55" t="e">
        <f>VLOOKUP(C13249,#REF!,2,FALSE)</f>
        <v>#REF!</v>
      </c>
      <c r="E13249" s="172" t="str">
        <f>IFERROR(VLOOKUP(C13249,[1]MASTER!C:F,4,FALSE),"")</f>
        <v/>
      </c>
      <c r="F13249" s="172" t="str">
        <f>IFERROR(VLOOKUP(C13249,[1]MASTER!C:F,3,FALSE),"")</f>
        <v/>
      </c>
      <c r="G13249" s="175" t="str">
        <f>IFERROR(LOOKUP(C13249,[1]MASTER!C:C,[1]MASTER!B:B),"")</f>
        <v/>
      </c>
      <c r="H13249" s="176" t="str">
        <f>IFERROR(VLOOKUP(C13249,[1]MASTER!C:G,5,FALSE),"")</f>
        <v/>
      </c>
    </row>
    <row r="13250" spans="1:8" ht="15.75">
      <c r="A13250" s="109">
        <v>13279</v>
      </c>
      <c r="B13250" s="120"/>
      <c r="D13250" s="55" t="e">
        <f>VLOOKUP(C13250,#REF!,2,FALSE)</f>
        <v>#REF!</v>
      </c>
      <c r="E13250" s="172" t="str">
        <f>IFERROR(VLOOKUP(C13250,[1]MASTER!C:F,4,FALSE),"")</f>
        <v/>
      </c>
      <c r="F13250" s="172" t="str">
        <f>IFERROR(VLOOKUP(C13250,[1]MASTER!C:F,3,FALSE),"")</f>
        <v/>
      </c>
      <c r="G13250" s="175" t="str">
        <f>IFERROR(LOOKUP(C13250,[1]MASTER!C:C,[1]MASTER!B:B),"")</f>
        <v/>
      </c>
      <c r="H13250" s="176" t="str">
        <f>IFERROR(VLOOKUP(C13250,[1]MASTER!C:G,5,FALSE),"")</f>
        <v/>
      </c>
    </row>
    <row r="13251" spans="1:8" ht="15.75">
      <c r="A13251" s="52">
        <v>13280</v>
      </c>
      <c r="B13251" s="233"/>
      <c r="D13251" s="55" t="e">
        <f>VLOOKUP(C13251,#REF!,2,FALSE)</f>
        <v>#REF!</v>
      </c>
      <c r="E13251" s="172" t="str">
        <f>IFERROR(VLOOKUP(C13251,[1]MASTER!C:F,4,FALSE),"")</f>
        <v/>
      </c>
      <c r="F13251" s="172" t="str">
        <f>IFERROR(VLOOKUP(C13251,[1]MASTER!C:F,3,FALSE),"")</f>
        <v/>
      </c>
      <c r="G13251" s="175" t="str">
        <f>IFERROR(LOOKUP(C13251,[1]MASTER!C:C,[1]MASTER!B:B),"")</f>
        <v/>
      </c>
      <c r="H13251" s="176" t="str">
        <f>IFERROR(VLOOKUP(C13251,[1]MASTER!C:G,5,FALSE),"")</f>
        <v/>
      </c>
    </row>
    <row r="13252" spans="1:8" ht="15.75">
      <c r="A13252" s="109">
        <v>13281</v>
      </c>
      <c r="B13252" s="120"/>
      <c r="D13252" s="55" t="e">
        <f>VLOOKUP(C13252,#REF!,2,FALSE)</f>
        <v>#REF!</v>
      </c>
      <c r="E13252" s="172" t="str">
        <f>IFERROR(VLOOKUP(C13252,[1]MASTER!C:F,4,FALSE),"")</f>
        <v/>
      </c>
      <c r="F13252" s="172" t="str">
        <f>IFERROR(VLOOKUP(C13252,[1]MASTER!C:F,3,FALSE),"")</f>
        <v/>
      </c>
      <c r="G13252" s="175" t="str">
        <f>IFERROR(LOOKUP(C13252,[1]MASTER!C:C,[1]MASTER!B:B),"")</f>
        <v/>
      </c>
      <c r="H13252" s="176" t="str">
        <f>IFERROR(VLOOKUP(C13252,[1]MASTER!C:G,5,FALSE),"")</f>
        <v/>
      </c>
    </row>
    <row r="13253" spans="1:8" ht="15.75">
      <c r="A13253" s="52">
        <v>13282</v>
      </c>
      <c r="B13253" s="233"/>
      <c r="D13253" s="55" t="e">
        <f>VLOOKUP(C13253,#REF!,2,FALSE)</f>
        <v>#REF!</v>
      </c>
      <c r="E13253" s="172" t="str">
        <f>IFERROR(VLOOKUP(C13253,[1]MASTER!C:F,4,FALSE),"")</f>
        <v/>
      </c>
      <c r="F13253" s="172" t="str">
        <f>IFERROR(VLOOKUP(C13253,[1]MASTER!C:F,3,FALSE),"")</f>
        <v/>
      </c>
      <c r="G13253" s="175" t="str">
        <f>IFERROR(LOOKUP(C13253,[1]MASTER!C:C,[1]MASTER!B:B),"")</f>
        <v/>
      </c>
      <c r="H13253" s="176" t="str">
        <f>IFERROR(VLOOKUP(C13253,[1]MASTER!C:G,5,FALSE),"")</f>
        <v/>
      </c>
    </row>
    <row r="13254" spans="1:8" ht="15.75">
      <c r="A13254" s="109">
        <v>13283</v>
      </c>
      <c r="B13254" s="120"/>
      <c r="D13254" s="55" t="e">
        <f>VLOOKUP(C13254,#REF!,2,FALSE)</f>
        <v>#REF!</v>
      </c>
      <c r="E13254" s="172" t="str">
        <f>IFERROR(VLOOKUP(C13254,[1]MASTER!C:F,4,FALSE),"")</f>
        <v/>
      </c>
      <c r="F13254" s="172" t="str">
        <f>IFERROR(VLOOKUP(C13254,[1]MASTER!C:F,3,FALSE),"")</f>
        <v/>
      </c>
      <c r="G13254" s="175" t="str">
        <f>IFERROR(LOOKUP(C13254,[1]MASTER!C:C,[1]MASTER!B:B),"")</f>
        <v/>
      </c>
      <c r="H13254" s="176" t="str">
        <f>IFERROR(VLOOKUP(C13254,[1]MASTER!C:G,5,FALSE),"")</f>
        <v/>
      </c>
    </row>
    <row r="13255" spans="1:8" ht="15.75">
      <c r="A13255" s="52">
        <v>13284</v>
      </c>
      <c r="B13255" s="233"/>
      <c r="D13255" s="55" t="e">
        <f>VLOOKUP(C13255,#REF!,2,FALSE)</f>
        <v>#REF!</v>
      </c>
      <c r="E13255" s="172" t="str">
        <f>IFERROR(VLOOKUP(C13255,[1]MASTER!C:F,4,FALSE),"")</f>
        <v/>
      </c>
      <c r="F13255" s="172" t="str">
        <f>IFERROR(VLOOKUP(C13255,[1]MASTER!C:F,3,FALSE),"")</f>
        <v/>
      </c>
      <c r="G13255" s="175" t="str">
        <f>IFERROR(LOOKUP(C13255,[1]MASTER!C:C,[1]MASTER!B:B),"")</f>
        <v/>
      </c>
      <c r="H13255" s="176" t="str">
        <f>IFERROR(VLOOKUP(C13255,[1]MASTER!C:G,5,FALSE),"")</f>
        <v/>
      </c>
    </row>
    <row r="13256" spans="1:8" ht="15.75">
      <c r="A13256" s="109">
        <v>13285</v>
      </c>
      <c r="B13256" s="120"/>
      <c r="D13256" s="55" t="e">
        <f>VLOOKUP(C13256,#REF!,2,FALSE)</f>
        <v>#REF!</v>
      </c>
      <c r="E13256" s="172" t="str">
        <f>IFERROR(VLOOKUP(C13256,[1]MASTER!C:F,4,FALSE),"")</f>
        <v/>
      </c>
      <c r="F13256" s="172" t="str">
        <f>IFERROR(VLOOKUP(C13256,[1]MASTER!C:F,3,FALSE),"")</f>
        <v/>
      </c>
      <c r="G13256" s="175" t="str">
        <f>IFERROR(LOOKUP(C13256,[1]MASTER!C:C,[1]MASTER!B:B),"")</f>
        <v/>
      </c>
      <c r="H13256" s="176" t="str">
        <f>IFERROR(VLOOKUP(C13256,[1]MASTER!C:G,5,FALSE),"")</f>
        <v/>
      </c>
    </row>
    <row r="13257" spans="1:8" ht="15.75">
      <c r="A13257" s="52">
        <v>13286</v>
      </c>
      <c r="B13257" s="233"/>
      <c r="D13257" s="55" t="e">
        <f>VLOOKUP(C13257,#REF!,2,FALSE)</f>
        <v>#REF!</v>
      </c>
      <c r="E13257" s="172" t="str">
        <f>IFERROR(VLOOKUP(C13257,[1]MASTER!C:F,4,FALSE),"")</f>
        <v/>
      </c>
      <c r="F13257" s="172" t="str">
        <f>IFERROR(VLOOKUP(C13257,[1]MASTER!C:F,3,FALSE),"")</f>
        <v/>
      </c>
      <c r="G13257" s="175" t="str">
        <f>IFERROR(LOOKUP(C13257,[1]MASTER!C:C,[1]MASTER!B:B),"")</f>
        <v/>
      </c>
      <c r="H13257" s="176" t="str">
        <f>IFERROR(VLOOKUP(C13257,[1]MASTER!C:G,5,FALSE),"")</f>
        <v/>
      </c>
    </row>
    <row r="13258" spans="1:8" ht="15.75">
      <c r="A13258" s="109">
        <v>13287</v>
      </c>
      <c r="B13258" s="120"/>
      <c r="D13258" s="55" t="e">
        <f>VLOOKUP(C13258,#REF!,2,FALSE)</f>
        <v>#REF!</v>
      </c>
      <c r="E13258" s="172" t="str">
        <f>IFERROR(VLOOKUP(C13258,[1]MASTER!C:F,4,FALSE),"")</f>
        <v/>
      </c>
      <c r="F13258" s="172" t="str">
        <f>IFERROR(VLOOKUP(C13258,[1]MASTER!C:F,3,FALSE),"")</f>
        <v/>
      </c>
      <c r="G13258" s="175" t="str">
        <f>IFERROR(LOOKUP(C13258,[1]MASTER!C:C,[1]MASTER!B:B),"")</f>
        <v/>
      </c>
      <c r="H13258" s="176" t="str">
        <f>IFERROR(VLOOKUP(C13258,[1]MASTER!C:G,5,FALSE),"")</f>
        <v/>
      </c>
    </row>
    <row r="13259" spans="1:8" ht="15.75">
      <c r="A13259" s="52">
        <v>13288</v>
      </c>
      <c r="B13259" s="233"/>
      <c r="D13259" s="55" t="e">
        <f>VLOOKUP(C13259,#REF!,2,FALSE)</f>
        <v>#REF!</v>
      </c>
      <c r="E13259" s="172" t="str">
        <f>IFERROR(VLOOKUP(C13259,[1]MASTER!C:F,4,FALSE),"")</f>
        <v/>
      </c>
      <c r="F13259" s="172" t="str">
        <f>IFERROR(VLOOKUP(C13259,[1]MASTER!C:F,3,FALSE),"")</f>
        <v/>
      </c>
      <c r="G13259" s="175" t="str">
        <f>IFERROR(LOOKUP(C13259,[1]MASTER!C:C,[1]MASTER!B:B),"")</f>
        <v/>
      </c>
      <c r="H13259" s="176" t="str">
        <f>IFERROR(VLOOKUP(C13259,[1]MASTER!C:G,5,FALSE),"")</f>
        <v/>
      </c>
    </row>
    <row r="13260" spans="1:8" ht="15.75">
      <c r="A13260" s="109">
        <v>13289</v>
      </c>
      <c r="B13260" s="120"/>
      <c r="D13260" s="55" t="e">
        <f>VLOOKUP(C13260,#REF!,2,FALSE)</f>
        <v>#REF!</v>
      </c>
      <c r="E13260" s="172" t="str">
        <f>IFERROR(VLOOKUP(C13260,[1]MASTER!C:F,4,FALSE),"")</f>
        <v/>
      </c>
      <c r="F13260" s="172" t="str">
        <f>IFERROR(VLOOKUP(C13260,[1]MASTER!C:F,3,FALSE),"")</f>
        <v/>
      </c>
      <c r="G13260" s="175" t="str">
        <f>IFERROR(LOOKUP(C13260,[1]MASTER!C:C,[1]MASTER!B:B),"")</f>
        <v/>
      </c>
      <c r="H13260" s="176" t="str">
        <f>IFERROR(VLOOKUP(C13260,[1]MASTER!C:G,5,FALSE),"")</f>
        <v/>
      </c>
    </row>
    <row r="13261" spans="1:8" ht="15.75">
      <c r="A13261" s="52">
        <v>13290</v>
      </c>
      <c r="B13261" s="233"/>
      <c r="D13261" s="55" t="e">
        <f>VLOOKUP(C13261,#REF!,2,FALSE)</f>
        <v>#REF!</v>
      </c>
      <c r="E13261" s="172" t="str">
        <f>IFERROR(VLOOKUP(C13261,[1]MASTER!C:F,4,FALSE),"")</f>
        <v/>
      </c>
      <c r="F13261" s="172" t="str">
        <f>IFERROR(VLOOKUP(C13261,[1]MASTER!C:F,3,FALSE),"")</f>
        <v/>
      </c>
      <c r="G13261" s="175" t="str">
        <f>IFERROR(LOOKUP(C13261,[1]MASTER!C:C,[1]MASTER!B:B),"")</f>
        <v/>
      </c>
      <c r="H13261" s="176" t="str">
        <f>IFERROR(VLOOKUP(C13261,[1]MASTER!C:G,5,FALSE),"")</f>
        <v/>
      </c>
    </row>
    <row r="13262" spans="1:8" ht="15.75">
      <c r="A13262" s="109">
        <v>13291</v>
      </c>
      <c r="B13262" s="120"/>
      <c r="D13262" s="55" t="e">
        <f>VLOOKUP(C13262,#REF!,2,FALSE)</f>
        <v>#REF!</v>
      </c>
      <c r="E13262" s="172" t="str">
        <f>IFERROR(VLOOKUP(C13262,[1]MASTER!C:F,4,FALSE),"")</f>
        <v/>
      </c>
      <c r="F13262" s="172" t="str">
        <f>IFERROR(VLOOKUP(C13262,[1]MASTER!C:F,3,FALSE),"")</f>
        <v/>
      </c>
      <c r="G13262" s="175" t="str">
        <f>IFERROR(LOOKUP(C13262,[1]MASTER!C:C,[1]MASTER!B:B),"")</f>
        <v/>
      </c>
      <c r="H13262" s="176" t="str">
        <f>IFERROR(VLOOKUP(C13262,[1]MASTER!C:G,5,FALSE),"")</f>
        <v/>
      </c>
    </row>
    <row r="13263" spans="1:8" ht="15.75">
      <c r="A13263" s="52">
        <v>13292</v>
      </c>
      <c r="B13263" s="233"/>
      <c r="D13263" s="55" t="e">
        <f>VLOOKUP(C13263,#REF!,2,FALSE)</f>
        <v>#REF!</v>
      </c>
      <c r="E13263" s="172" t="str">
        <f>IFERROR(VLOOKUP(C13263,[1]MASTER!C:F,4,FALSE),"")</f>
        <v/>
      </c>
      <c r="F13263" s="172" t="str">
        <f>IFERROR(VLOOKUP(C13263,[1]MASTER!C:F,3,FALSE),"")</f>
        <v/>
      </c>
      <c r="G13263" s="175" t="str">
        <f>IFERROR(LOOKUP(C13263,[1]MASTER!C:C,[1]MASTER!B:B),"")</f>
        <v/>
      </c>
      <c r="H13263" s="176" t="str">
        <f>IFERROR(VLOOKUP(C13263,[1]MASTER!C:G,5,FALSE),"")</f>
        <v/>
      </c>
    </row>
    <row r="13264" spans="1:8" ht="15.75">
      <c r="A13264" s="109">
        <v>13293</v>
      </c>
      <c r="B13264" s="120"/>
      <c r="D13264" s="55" t="e">
        <f>VLOOKUP(C13264,#REF!,2,FALSE)</f>
        <v>#REF!</v>
      </c>
      <c r="E13264" s="172" t="str">
        <f>IFERROR(VLOOKUP(C13264,[1]MASTER!C:F,4,FALSE),"")</f>
        <v/>
      </c>
      <c r="F13264" s="172" t="str">
        <f>IFERROR(VLOOKUP(C13264,[1]MASTER!C:F,3,FALSE),"")</f>
        <v/>
      </c>
      <c r="G13264" s="175" t="str">
        <f>IFERROR(LOOKUP(C13264,[1]MASTER!C:C,[1]MASTER!B:B),"")</f>
        <v/>
      </c>
      <c r="H13264" s="176" t="str">
        <f>IFERROR(VLOOKUP(C13264,[1]MASTER!C:G,5,FALSE),"")</f>
        <v/>
      </c>
    </row>
    <row r="13265" spans="1:8" ht="15.75">
      <c r="A13265" s="52">
        <v>13294</v>
      </c>
      <c r="B13265" s="233"/>
      <c r="D13265" s="55" t="e">
        <f>VLOOKUP(C13265,#REF!,2,FALSE)</f>
        <v>#REF!</v>
      </c>
      <c r="E13265" s="172" t="str">
        <f>IFERROR(VLOOKUP(C13265,[1]MASTER!C:F,4,FALSE),"")</f>
        <v/>
      </c>
      <c r="F13265" s="172" t="str">
        <f>IFERROR(VLOOKUP(C13265,[1]MASTER!C:F,3,FALSE),"")</f>
        <v/>
      </c>
      <c r="G13265" s="175" t="str">
        <f>IFERROR(LOOKUP(C13265,[1]MASTER!C:C,[1]MASTER!B:B),"")</f>
        <v/>
      </c>
      <c r="H13265" s="176" t="str">
        <f>IFERROR(VLOOKUP(C13265,[1]MASTER!C:G,5,FALSE),"")</f>
        <v/>
      </c>
    </row>
    <row r="13266" spans="1:8" ht="15.75">
      <c r="A13266" s="109">
        <v>13295</v>
      </c>
      <c r="B13266" s="120"/>
      <c r="D13266" s="55" t="e">
        <f>VLOOKUP(C13266,#REF!,2,FALSE)</f>
        <v>#REF!</v>
      </c>
      <c r="E13266" s="172" t="str">
        <f>IFERROR(VLOOKUP(C13266,[1]MASTER!C:F,4,FALSE),"")</f>
        <v/>
      </c>
      <c r="F13266" s="172" t="str">
        <f>IFERROR(VLOOKUP(C13266,[1]MASTER!C:F,3,FALSE),"")</f>
        <v/>
      </c>
      <c r="G13266" s="175" t="str">
        <f>IFERROR(LOOKUP(C13266,[1]MASTER!C:C,[1]MASTER!B:B),"")</f>
        <v/>
      </c>
      <c r="H13266" s="176" t="str">
        <f>IFERROR(VLOOKUP(C13266,[1]MASTER!C:G,5,FALSE),"")</f>
        <v/>
      </c>
    </row>
    <row r="13267" spans="1:8" ht="15.75">
      <c r="A13267" s="52">
        <v>13296</v>
      </c>
      <c r="B13267" s="233"/>
      <c r="D13267" s="55" t="e">
        <f>VLOOKUP(C13267,#REF!,2,FALSE)</f>
        <v>#REF!</v>
      </c>
      <c r="E13267" s="172" t="str">
        <f>IFERROR(VLOOKUP(C13267,[1]MASTER!C:F,4,FALSE),"")</f>
        <v/>
      </c>
      <c r="F13267" s="172" t="str">
        <f>IFERROR(VLOOKUP(C13267,[1]MASTER!C:F,3,FALSE),"")</f>
        <v/>
      </c>
      <c r="G13267" s="175" t="str">
        <f>IFERROR(LOOKUP(C13267,[1]MASTER!C:C,[1]MASTER!B:B),"")</f>
        <v/>
      </c>
      <c r="H13267" s="176" t="str">
        <f>IFERROR(VLOOKUP(C13267,[1]MASTER!C:G,5,FALSE),"")</f>
        <v/>
      </c>
    </row>
    <row r="13268" spans="1:8" ht="15.75">
      <c r="A13268" s="109">
        <v>13297</v>
      </c>
      <c r="B13268" s="120"/>
      <c r="D13268" s="55" t="e">
        <f>VLOOKUP(C13268,#REF!,2,FALSE)</f>
        <v>#REF!</v>
      </c>
      <c r="E13268" s="172" t="str">
        <f>IFERROR(VLOOKUP(C13268,[1]MASTER!C:F,4,FALSE),"")</f>
        <v/>
      </c>
      <c r="F13268" s="172" t="str">
        <f>IFERROR(VLOOKUP(C13268,[1]MASTER!C:F,3,FALSE),"")</f>
        <v/>
      </c>
      <c r="G13268" s="175" t="str">
        <f>IFERROR(LOOKUP(C13268,[1]MASTER!C:C,[1]MASTER!B:B),"")</f>
        <v/>
      </c>
      <c r="H13268" s="176" t="str">
        <f>IFERROR(VLOOKUP(C13268,[1]MASTER!C:G,5,FALSE),"")</f>
        <v/>
      </c>
    </row>
    <row r="13269" spans="1:8" ht="15.75">
      <c r="A13269" s="52">
        <v>13298</v>
      </c>
      <c r="B13269" s="233"/>
      <c r="D13269" s="55" t="e">
        <f>VLOOKUP(C13269,#REF!,2,FALSE)</f>
        <v>#REF!</v>
      </c>
      <c r="E13269" s="172" t="str">
        <f>IFERROR(VLOOKUP(C13269,[1]MASTER!C:F,4,FALSE),"")</f>
        <v/>
      </c>
      <c r="F13269" s="172" t="str">
        <f>IFERROR(VLOOKUP(C13269,[1]MASTER!C:F,3,FALSE),"")</f>
        <v/>
      </c>
      <c r="G13269" s="175" t="str">
        <f>IFERROR(LOOKUP(C13269,[1]MASTER!C:C,[1]MASTER!B:B),"")</f>
        <v/>
      </c>
      <c r="H13269" s="176" t="str">
        <f>IFERROR(VLOOKUP(C13269,[1]MASTER!C:G,5,FALSE),"")</f>
        <v/>
      </c>
    </row>
    <row r="13270" spans="1:8" ht="15.75">
      <c r="A13270" s="109">
        <v>13299</v>
      </c>
      <c r="B13270" s="120"/>
      <c r="D13270" s="55" t="e">
        <f>VLOOKUP(C13270,#REF!,2,FALSE)</f>
        <v>#REF!</v>
      </c>
      <c r="E13270" s="172" t="str">
        <f>IFERROR(VLOOKUP(C13270,[1]MASTER!C:F,4,FALSE),"")</f>
        <v/>
      </c>
      <c r="F13270" s="172" t="str">
        <f>IFERROR(VLOOKUP(C13270,[1]MASTER!C:F,3,FALSE),"")</f>
        <v/>
      </c>
      <c r="G13270" s="175" t="str">
        <f>IFERROR(LOOKUP(C13270,[1]MASTER!C:C,[1]MASTER!B:B),"")</f>
        <v/>
      </c>
      <c r="H13270" s="176" t="str">
        <f>IFERROR(VLOOKUP(C13270,[1]MASTER!C:G,5,FALSE),"")</f>
        <v/>
      </c>
    </row>
    <row r="13271" spans="1:8" ht="15.75">
      <c r="A13271" s="52">
        <v>13300</v>
      </c>
      <c r="B13271" s="233"/>
      <c r="D13271" s="55" t="e">
        <f>VLOOKUP(C13271,#REF!,2,FALSE)</f>
        <v>#REF!</v>
      </c>
      <c r="E13271" s="172" t="str">
        <f>IFERROR(VLOOKUP(C13271,[1]MASTER!C:F,4,FALSE),"")</f>
        <v/>
      </c>
      <c r="F13271" s="172" t="str">
        <f>IFERROR(VLOOKUP(C13271,[1]MASTER!C:F,3,FALSE),"")</f>
        <v/>
      </c>
      <c r="G13271" s="175" t="str">
        <f>IFERROR(LOOKUP(C13271,[1]MASTER!C:C,[1]MASTER!B:B),"")</f>
        <v/>
      </c>
      <c r="H13271" s="176" t="str">
        <f>IFERROR(VLOOKUP(C13271,[1]MASTER!C:G,5,FALSE),"")</f>
        <v/>
      </c>
    </row>
    <row r="13272" spans="1:8" ht="15.75">
      <c r="A13272" s="109">
        <v>13301</v>
      </c>
      <c r="B13272" s="120"/>
      <c r="D13272" s="55" t="e">
        <f>VLOOKUP(C13272,#REF!,2,FALSE)</f>
        <v>#REF!</v>
      </c>
      <c r="E13272" s="172" t="str">
        <f>IFERROR(VLOOKUP(C13272,[1]MASTER!C:F,4,FALSE),"")</f>
        <v/>
      </c>
      <c r="F13272" s="172" t="str">
        <f>IFERROR(VLOOKUP(C13272,[1]MASTER!C:F,3,FALSE),"")</f>
        <v/>
      </c>
      <c r="G13272" s="175" t="str">
        <f>IFERROR(LOOKUP(C13272,[1]MASTER!C:C,[1]MASTER!B:B),"")</f>
        <v/>
      </c>
      <c r="H13272" s="176" t="str">
        <f>IFERROR(VLOOKUP(C13272,[1]MASTER!C:G,5,FALSE),"")</f>
        <v/>
      </c>
    </row>
    <row r="13273" spans="1:8" ht="15.75">
      <c r="A13273" s="52">
        <v>13302</v>
      </c>
      <c r="B13273" s="233"/>
      <c r="D13273" s="55" t="e">
        <f>VLOOKUP(C13273,#REF!,2,FALSE)</f>
        <v>#REF!</v>
      </c>
      <c r="E13273" s="172" t="str">
        <f>IFERROR(VLOOKUP(C13273,[1]MASTER!C:F,4,FALSE),"")</f>
        <v/>
      </c>
      <c r="F13273" s="172" t="str">
        <f>IFERROR(VLOOKUP(C13273,[1]MASTER!C:F,3,FALSE),"")</f>
        <v/>
      </c>
      <c r="G13273" s="175" t="str">
        <f>IFERROR(LOOKUP(C13273,[1]MASTER!C:C,[1]MASTER!B:B),"")</f>
        <v/>
      </c>
      <c r="H13273" s="176" t="str">
        <f>IFERROR(VLOOKUP(C13273,[1]MASTER!C:G,5,FALSE),"")</f>
        <v/>
      </c>
    </row>
    <row r="13274" spans="1:8" ht="15.75">
      <c r="A13274" s="109">
        <v>13303</v>
      </c>
      <c r="B13274" s="120"/>
      <c r="D13274" s="55" t="e">
        <f>VLOOKUP(C13274,#REF!,2,FALSE)</f>
        <v>#REF!</v>
      </c>
      <c r="E13274" s="172" t="str">
        <f>IFERROR(VLOOKUP(C13274,[1]MASTER!C:F,4,FALSE),"")</f>
        <v/>
      </c>
      <c r="F13274" s="172" t="str">
        <f>IFERROR(VLOOKUP(C13274,[1]MASTER!C:F,3,FALSE),"")</f>
        <v/>
      </c>
      <c r="G13274" s="175" t="str">
        <f>IFERROR(LOOKUP(C13274,[1]MASTER!C:C,[1]MASTER!B:B),"")</f>
        <v/>
      </c>
      <c r="H13274" s="176" t="str">
        <f>IFERROR(VLOOKUP(C13274,[1]MASTER!C:G,5,FALSE),"")</f>
        <v/>
      </c>
    </row>
    <row r="13275" spans="1:8" ht="15.75">
      <c r="A13275" s="52">
        <v>13304</v>
      </c>
      <c r="B13275" s="233"/>
      <c r="D13275" s="55" t="e">
        <f>VLOOKUP(C13275,#REF!,2,FALSE)</f>
        <v>#REF!</v>
      </c>
      <c r="E13275" s="172" t="str">
        <f>IFERROR(VLOOKUP(C13275,[1]MASTER!C:F,4,FALSE),"")</f>
        <v/>
      </c>
      <c r="F13275" s="172" t="str">
        <f>IFERROR(VLOOKUP(C13275,[1]MASTER!C:F,3,FALSE),"")</f>
        <v/>
      </c>
      <c r="G13275" s="175" t="str">
        <f>IFERROR(LOOKUP(C13275,[1]MASTER!C:C,[1]MASTER!B:B),"")</f>
        <v/>
      </c>
      <c r="H13275" s="176" t="str">
        <f>IFERROR(VLOOKUP(C13275,[1]MASTER!C:G,5,FALSE),"")</f>
        <v/>
      </c>
    </row>
    <row r="13276" spans="1:8" ht="15.75">
      <c r="A13276" s="109">
        <v>13305</v>
      </c>
      <c r="B13276" s="120"/>
      <c r="D13276" s="55" t="e">
        <f>VLOOKUP(C13276,#REF!,2,FALSE)</f>
        <v>#REF!</v>
      </c>
      <c r="E13276" s="172" t="str">
        <f>IFERROR(VLOOKUP(C13276,[1]MASTER!C:F,4,FALSE),"")</f>
        <v/>
      </c>
      <c r="F13276" s="172" t="str">
        <f>IFERROR(VLOOKUP(C13276,[1]MASTER!C:F,3,FALSE),"")</f>
        <v/>
      </c>
      <c r="G13276" s="175" t="str">
        <f>IFERROR(LOOKUP(C13276,[1]MASTER!C:C,[1]MASTER!B:B),"")</f>
        <v/>
      </c>
      <c r="H13276" s="176" t="str">
        <f>IFERROR(VLOOKUP(C13276,[1]MASTER!C:G,5,FALSE),"")</f>
        <v/>
      </c>
    </row>
    <row r="13277" spans="1:8" ht="15.75">
      <c r="A13277" s="52">
        <v>13306</v>
      </c>
      <c r="B13277" s="233"/>
      <c r="D13277" s="55" t="e">
        <f>VLOOKUP(C13277,#REF!,2,FALSE)</f>
        <v>#REF!</v>
      </c>
      <c r="E13277" s="172" t="str">
        <f>IFERROR(VLOOKUP(C13277,[1]MASTER!C:F,4,FALSE),"")</f>
        <v/>
      </c>
      <c r="F13277" s="172" t="str">
        <f>IFERROR(VLOOKUP(C13277,[1]MASTER!C:F,3,FALSE),"")</f>
        <v/>
      </c>
      <c r="G13277" s="175" t="str">
        <f>IFERROR(LOOKUP(C13277,[1]MASTER!C:C,[1]MASTER!B:B),"")</f>
        <v/>
      </c>
      <c r="H13277" s="176" t="str">
        <f>IFERROR(VLOOKUP(C13277,[1]MASTER!C:G,5,FALSE),"")</f>
        <v/>
      </c>
    </row>
    <row r="13278" spans="1:8" ht="15.75">
      <c r="A13278" s="109">
        <v>13307</v>
      </c>
      <c r="B13278" s="120"/>
      <c r="D13278" s="55" t="e">
        <f>VLOOKUP(C13278,#REF!,2,FALSE)</f>
        <v>#REF!</v>
      </c>
      <c r="E13278" s="172" t="str">
        <f>IFERROR(VLOOKUP(C13278,[1]MASTER!C:F,4,FALSE),"")</f>
        <v/>
      </c>
      <c r="F13278" s="172" t="str">
        <f>IFERROR(VLOOKUP(C13278,[1]MASTER!C:F,3,FALSE),"")</f>
        <v/>
      </c>
      <c r="G13278" s="175" t="str">
        <f>IFERROR(LOOKUP(C13278,[1]MASTER!C:C,[1]MASTER!B:B),"")</f>
        <v/>
      </c>
      <c r="H13278" s="176" t="str">
        <f>IFERROR(VLOOKUP(C13278,[1]MASTER!C:G,5,FALSE),"")</f>
        <v/>
      </c>
    </row>
    <row r="13279" spans="1:8" ht="15.75">
      <c r="A13279" s="52">
        <v>13308</v>
      </c>
      <c r="B13279" s="233"/>
      <c r="D13279" s="55" t="e">
        <f>VLOOKUP(C13279,#REF!,2,FALSE)</f>
        <v>#REF!</v>
      </c>
      <c r="E13279" s="172" t="str">
        <f>IFERROR(VLOOKUP(C13279,[1]MASTER!C:F,4,FALSE),"")</f>
        <v/>
      </c>
      <c r="F13279" s="172" t="str">
        <f>IFERROR(VLOOKUP(C13279,[1]MASTER!C:F,3,FALSE),"")</f>
        <v/>
      </c>
      <c r="G13279" s="175" t="str">
        <f>IFERROR(LOOKUP(C13279,[1]MASTER!C:C,[1]MASTER!B:B),"")</f>
        <v/>
      </c>
      <c r="H13279" s="176" t="str">
        <f>IFERROR(VLOOKUP(C13279,[1]MASTER!C:G,5,FALSE),"")</f>
        <v/>
      </c>
    </row>
    <row r="13280" spans="1:8" ht="15.75">
      <c r="A13280" s="109">
        <v>13309</v>
      </c>
      <c r="B13280" s="120"/>
      <c r="D13280" s="55" t="e">
        <f>VLOOKUP(C13280,#REF!,2,FALSE)</f>
        <v>#REF!</v>
      </c>
      <c r="E13280" s="172" t="str">
        <f>IFERROR(VLOOKUP(C13280,[1]MASTER!C:F,4,FALSE),"")</f>
        <v/>
      </c>
      <c r="F13280" s="172" t="str">
        <f>IFERROR(VLOOKUP(C13280,[1]MASTER!C:F,3,FALSE),"")</f>
        <v/>
      </c>
      <c r="G13280" s="175" t="str">
        <f>IFERROR(LOOKUP(C13280,[1]MASTER!C:C,[1]MASTER!B:B),"")</f>
        <v/>
      </c>
      <c r="H13280" s="176" t="str">
        <f>IFERROR(VLOOKUP(C13280,[1]MASTER!C:G,5,FALSE),"")</f>
        <v/>
      </c>
    </row>
    <row r="13281" spans="1:8" ht="15.75">
      <c r="A13281" s="52">
        <v>13310</v>
      </c>
      <c r="B13281" s="233"/>
      <c r="D13281" s="55" t="e">
        <f>VLOOKUP(C13281,#REF!,2,FALSE)</f>
        <v>#REF!</v>
      </c>
      <c r="E13281" s="172" t="str">
        <f>IFERROR(VLOOKUP(C13281,[1]MASTER!C:F,4,FALSE),"")</f>
        <v/>
      </c>
      <c r="F13281" s="172" t="str">
        <f>IFERROR(VLOOKUP(C13281,[1]MASTER!C:F,3,FALSE),"")</f>
        <v/>
      </c>
      <c r="G13281" s="175" t="str">
        <f>IFERROR(LOOKUP(C13281,[1]MASTER!C:C,[1]MASTER!B:B),"")</f>
        <v/>
      </c>
      <c r="H13281" s="176" t="str">
        <f>IFERROR(VLOOKUP(C13281,[1]MASTER!C:G,5,FALSE),"")</f>
        <v/>
      </c>
    </row>
    <row r="13282" spans="1:8" ht="15.75">
      <c r="A13282" s="109">
        <v>13311</v>
      </c>
      <c r="B13282" s="120"/>
      <c r="D13282" s="55" t="e">
        <f>VLOOKUP(C13282,#REF!,2,FALSE)</f>
        <v>#REF!</v>
      </c>
      <c r="E13282" s="172" t="str">
        <f>IFERROR(VLOOKUP(C13282,[1]MASTER!C:F,4,FALSE),"")</f>
        <v/>
      </c>
      <c r="F13282" s="172" t="str">
        <f>IFERROR(VLOOKUP(C13282,[1]MASTER!C:F,3,FALSE),"")</f>
        <v/>
      </c>
      <c r="G13282" s="175" t="str">
        <f>IFERROR(LOOKUP(C13282,[1]MASTER!C:C,[1]MASTER!B:B),"")</f>
        <v/>
      </c>
      <c r="H13282" s="176" t="str">
        <f>IFERROR(VLOOKUP(C13282,[1]MASTER!C:G,5,FALSE),"")</f>
        <v/>
      </c>
    </row>
    <row r="13283" spans="1:8" ht="15.75">
      <c r="A13283" s="52">
        <v>13312</v>
      </c>
      <c r="B13283" s="233"/>
      <c r="D13283" s="55" t="e">
        <f>VLOOKUP(C13283,#REF!,2,FALSE)</f>
        <v>#REF!</v>
      </c>
      <c r="E13283" s="172" t="str">
        <f>IFERROR(VLOOKUP(C13283,[1]MASTER!C:F,4,FALSE),"")</f>
        <v/>
      </c>
      <c r="F13283" s="172" t="str">
        <f>IFERROR(VLOOKUP(C13283,[1]MASTER!C:F,3,FALSE),"")</f>
        <v/>
      </c>
      <c r="G13283" s="175" t="str">
        <f>IFERROR(LOOKUP(C13283,[1]MASTER!C:C,[1]MASTER!B:B),"")</f>
        <v/>
      </c>
      <c r="H13283" s="176" t="str">
        <f>IFERROR(VLOOKUP(C13283,[1]MASTER!C:G,5,FALSE),"")</f>
        <v/>
      </c>
    </row>
    <row r="13284" spans="1:8" ht="15.75">
      <c r="A13284" s="109">
        <v>13313</v>
      </c>
      <c r="B13284" s="120"/>
      <c r="D13284" s="55" t="e">
        <f>VLOOKUP(C13284,#REF!,2,FALSE)</f>
        <v>#REF!</v>
      </c>
      <c r="E13284" s="172" t="str">
        <f>IFERROR(VLOOKUP(C13284,[1]MASTER!C:F,4,FALSE),"")</f>
        <v/>
      </c>
      <c r="F13284" s="172" t="str">
        <f>IFERROR(VLOOKUP(C13284,[1]MASTER!C:F,3,FALSE),"")</f>
        <v/>
      </c>
      <c r="G13284" s="175" t="str">
        <f>IFERROR(LOOKUP(C13284,[1]MASTER!C:C,[1]MASTER!B:B),"")</f>
        <v/>
      </c>
      <c r="H13284" s="176" t="str">
        <f>IFERROR(VLOOKUP(C13284,[1]MASTER!C:G,5,FALSE),"")</f>
        <v/>
      </c>
    </row>
    <row r="13285" spans="1:8" ht="15.75">
      <c r="A13285" s="52">
        <v>13314</v>
      </c>
      <c r="B13285" s="233"/>
      <c r="D13285" s="55" t="e">
        <f>VLOOKUP(C13285,#REF!,2,FALSE)</f>
        <v>#REF!</v>
      </c>
      <c r="E13285" s="172" t="str">
        <f>IFERROR(VLOOKUP(C13285,[1]MASTER!C:F,4,FALSE),"")</f>
        <v/>
      </c>
      <c r="F13285" s="172" t="str">
        <f>IFERROR(VLOOKUP(C13285,[1]MASTER!C:F,3,FALSE),"")</f>
        <v/>
      </c>
      <c r="G13285" s="175" t="str">
        <f>IFERROR(LOOKUP(C13285,[1]MASTER!C:C,[1]MASTER!B:B),"")</f>
        <v/>
      </c>
      <c r="H13285" s="176" t="str">
        <f>IFERROR(VLOOKUP(C13285,[1]MASTER!C:G,5,FALSE),"")</f>
        <v/>
      </c>
    </row>
    <row r="13286" spans="1:8" ht="15.75">
      <c r="A13286" s="109">
        <v>13315</v>
      </c>
      <c r="B13286" s="120"/>
      <c r="D13286" s="55" t="e">
        <f>VLOOKUP(C13286,#REF!,2,FALSE)</f>
        <v>#REF!</v>
      </c>
      <c r="E13286" s="172" t="str">
        <f>IFERROR(VLOOKUP(C13286,[1]MASTER!C:F,4,FALSE),"")</f>
        <v/>
      </c>
      <c r="F13286" s="172" t="str">
        <f>IFERROR(VLOOKUP(C13286,[1]MASTER!C:F,3,FALSE),"")</f>
        <v/>
      </c>
      <c r="G13286" s="175" t="str">
        <f>IFERROR(LOOKUP(C13286,[1]MASTER!C:C,[1]MASTER!B:B),"")</f>
        <v/>
      </c>
      <c r="H13286" s="176" t="str">
        <f>IFERROR(VLOOKUP(C13286,[1]MASTER!C:G,5,FALSE),"")</f>
        <v/>
      </c>
    </row>
    <row r="13287" spans="1:8" ht="15.75">
      <c r="A13287" s="52">
        <v>13316</v>
      </c>
      <c r="B13287" s="233"/>
      <c r="D13287" s="55" t="e">
        <f>VLOOKUP(C13287,#REF!,2,FALSE)</f>
        <v>#REF!</v>
      </c>
      <c r="E13287" s="172" t="str">
        <f>IFERROR(VLOOKUP(C13287,[1]MASTER!C:F,4,FALSE),"")</f>
        <v/>
      </c>
      <c r="F13287" s="172" t="str">
        <f>IFERROR(VLOOKUP(C13287,[1]MASTER!C:F,3,FALSE),"")</f>
        <v/>
      </c>
      <c r="G13287" s="175" t="str">
        <f>IFERROR(LOOKUP(C13287,[1]MASTER!C:C,[1]MASTER!B:B),"")</f>
        <v/>
      </c>
      <c r="H13287" s="176" t="str">
        <f>IFERROR(VLOOKUP(C13287,[1]MASTER!C:G,5,FALSE),"")</f>
        <v/>
      </c>
    </row>
    <row r="13288" spans="1:8" ht="15.75">
      <c r="A13288" s="109">
        <v>13317</v>
      </c>
      <c r="B13288" s="120"/>
      <c r="D13288" s="55" t="e">
        <f>VLOOKUP(C13288,#REF!,2,FALSE)</f>
        <v>#REF!</v>
      </c>
      <c r="E13288" s="172" t="str">
        <f>IFERROR(VLOOKUP(C13288,[1]MASTER!C:F,4,FALSE),"")</f>
        <v/>
      </c>
      <c r="F13288" s="172" t="str">
        <f>IFERROR(VLOOKUP(C13288,[1]MASTER!C:F,3,FALSE),"")</f>
        <v/>
      </c>
      <c r="G13288" s="175" t="str">
        <f>IFERROR(LOOKUP(C13288,[1]MASTER!C:C,[1]MASTER!B:B),"")</f>
        <v/>
      </c>
      <c r="H13288" s="176" t="str">
        <f>IFERROR(VLOOKUP(C13288,[1]MASTER!C:G,5,FALSE),"")</f>
        <v/>
      </c>
    </row>
    <row r="13289" spans="1:8" ht="15.75">
      <c r="A13289" s="52">
        <v>13318</v>
      </c>
      <c r="B13289" s="233"/>
      <c r="D13289" s="55" t="e">
        <f>VLOOKUP(C13289,#REF!,2,FALSE)</f>
        <v>#REF!</v>
      </c>
      <c r="E13289" s="172" t="str">
        <f>IFERROR(VLOOKUP(C13289,[1]MASTER!C:F,4,FALSE),"")</f>
        <v/>
      </c>
      <c r="F13289" s="172" t="str">
        <f>IFERROR(VLOOKUP(C13289,[1]MASTER!C:F,3,FALSE),"")</f>
        <v/>
      </c>
      <c r="G13289" s="175" t="str">
        <f>IFERROR(LOOKUP(C13289,[1]MASTER!C:C,[1]MASTER!B:B),"")</f>
        <v/>
      </c>
      <c r="H13289" s="176" t="str">
        <f>IFERROR(VLOOKUP(C13289,[1]MASTER!C:G,5,FALSE),"")</f>
        <v/>
      </c>
    </row>
    <row r="13290" spans="1:8" ht="15.75">
      <c r="A13290" s="109">
        <v>13319</v>
      </c>
      <c r="B13290" s="120"/>
      <c r="D13290" s="55" t="e">
        <f>VLOOKUP(C13290,#REF!,2,FALSE)</f>
        <v>#REF!</v>
      </c>
      <c r="E13290" s="172" t="str">
        <f>IFERROR(VLOOKUP(C13290,[1]MASTER!C:F,4,FALSE),"")</f>
        <v/>
      </c>
      <c r="F13290" s="172" t="str">
        <f>IFERROR(VLOOKUP(C13290,[1]MASTER!C:F,3,FALSE),"")</f>
        <v/>
      </c>
      <c r="G13290" s="175" t="str">
        <f>IFERROR(LOOKUP(C13290,[1]MASTER!C:C,[1]MASTER!B:B),"")</f>
        <v/>
      </c>
      <c r="H13290" s="176" t="str">
        <f>IFERROR(VLOOKUP(C13290,[1]MASTER!C:G,5,FALSE),"")</f>
        <v/>
      </c>
    </row>
    <row r="13291" spans="1:8" ht="15.75">
      <c r="A13291" s="52">
        <v>13320</v>
      </c>
      <c r="B13291" s="233"/>
      <c r="D13291" s="55" t="e">
        <f>VLOOKUP(C13291,#REF!,2,FALSE)</f>
        <v>#REF!</v>
      </c>
      <c r="E13291" s="172" t="str">
        <f>IFERROR(VLOOKUP(C13291,[1]MASTER!C:F,4,FALSE),"")</f>
        <v/>
      </c>
      <c r="F13291" s="172" t="str">
        <f>IFERROR(VLOOKUP(C13291,[1]MASTER!C:F,3,FALSE),"")</f>
        <v/>
      </c>
      <c r="G13291" s="175" t="str">
        <f>IFERROR(LOOKUP(C13291,[1]MASTER!C:C,[1]MASTER!B:B),"")</f>
        <v/>
      </c>
      <c r="H13291" s="176" t="str">
        <f>IFERROR(VLOOKUP(C13291,[1]MASTER!C:G,5,FALSE),"")</f>
        <v/>
      </c>
    </row>
    <row r="13292" spans="1:8" ht="15.75">
      <c r="A13292" s="109">
        <v>13321</v>
      </c>
      <c r="B13292" s="120"/>
      <c r="D13292" s="55" t="e">
        <f>VLOOKUP(C13292,#REF!,2,FALSE)</f>
        <v>#REF!</v>
      </c>
      <c r="E13292" s="172" t="str">
        <f>IFERROR(VLOOKUP(C13292,[1]MASTER!C:F,4,FALSE),"")</f>
        <v/>
      </c>
      <c r="F13292" s="172" t="str">
        <f>IFERROR(VLOOKUP(C13292,[1]MASTER!C:F,3,FALSE),"")</f>
        <v/>
      </c>
      <c r="G13292" s="175" t="str">
        <f>IFERROR(LOOKUP(C13292,[1]MASTER!C:C,[1]MASTER!B:B),"")</f>
        <v/>
      </c>
      <c r="H13292" s="176" t="str">
        <f>IFERROR(VLOOKUP(C13292,[1]MASTER!C:G,5,FALSE),"")</f>
        <v/>
      </c>
    </row>
    <row r="13293" spans="1:8" ht="15.75">
      <c r="A13293" s="52">
        <v>13322</v>
      </c>
      <c r="B13293" s="233"/>
      <c r="D13293" s="55" t="e">
        <f>VLOOKUP(C13293,#REF!,2,FALSE)</f>
        <v>#REF!</v>
      </c>
      <c r="E13293" s="172" t="str">
        <f>IFERROR(VLOOKUP(C13293,[1]MASTER!C:F,4,FALSE),"")</f>
        <v/>
      </c>
      <c r="F13293" s="172" t="str">
        <f>IFERROR(VLOOKUP(C13293,[1]MASTER!C:F,3,FALSE),"")</f>
        <v/>
      </c>
      <c r="G13293" s="175" t="str">
        <f>IFERROR(LOOKUP(C13293,[1]MASTER!C:C,[1]MASTER!B:B),"")</f>
        <v/>
      </c>
      <c r="H13293" s="176" t="str">
        <f>IFERROR(VLOOKUP(C13293,[1]MASTER!C:G,5,FALSE),"")</f>
        <v/>
      </c>
    </row>
    <row r="13294" spans="1:8" ht="15.75">
      <c r="A13294" s="109">
        <v>13323</v>
      </c>
      <c r="B13294" s="120"/>
      <c r="D13294" s="55" t="e">
        <f>VLOOKUP(C13294,#REF!,2,FALSE)</f>
        <v>#REF!</v>
      </c>
      <c r="E13294" s="172" t="str">
        <f>IFERROR(VLOOKUP(C13294,[1]MASTER!C:F,4,FALSE),"")</f>
        <v/>
      </c>
      <c r="F13294" s="172" t="str">
        <f>IFERROR(VLOOKUP(C13294,[1]MASTER!C:F,3,FALSE),"")</f>
        <v/>
      </c>
      <c r="G13294" s="175" t="str">
        <f>IFERROR(LOOKUP(C13294,[1]MASTER!C:C,[1]MASTER!B:B),"")</f>
        <v/>
      </c>
      <c r="H13294" s="176" t="str">
        <f>IFERROR(VLOOKUP(C13294,[1]MASTER!C:G,5,FALSE),"")</f>
        <v/>
      </c>
    </row>
    <row r="13295" spans="1:8" ht="15.75">
      <c r="A13295" s="52">
        <v>13324</v>
      </c>
      <c r="B13295" s="233"/>
      <c r="D13295" s="55" t="e">
        <f>VLOOKUP(C13295,#REF!,2,FALSE)</f>
        <v>#REF!</v>
      </c>
      <c r="E13295" s="172" t="str">
        <f>IFERROR(VLOOKUP(C13295,[1]MASTER!C:F,4,FALSE),"")</f>
        <v/>
      </c>
      <c r="F13295" s="172" t="str">
        <f>IFERROR(VLOOKUP(C13295,[1]MASTER!C:F,3,FALSE),"")</f>
        <v/>
      </c>
      <c r="G13295" s="175" t="str">
        <f>IFERROR(LOOKUP(C13295,[1]MASTER!C:C,[1]MASTER!B:B),"")</f>
        <v/>
      </c>
      <c r="H13295" s="176" t="str">
        <f>IFERROR(VLOOKUP(C13295,[1]MASTER!C:G,5,FALSE),"")</f>
        <v/>
      </c>
    </row>
    <row r="13296" spans="1:8" ht="15.75">
      <c r="A13296" s="109">
        <v>13325</v>
      </c>
      <c r="B13296" s="120"/>
      <c r="D13296" s="55" t="e">
        <f>VLOOKUP(C13296,#REF!,2,FALSE)</f>
        <v>#REF!</v>
      </c>
      <c r="E13296" s="172" t="str">
        <f>IFERROR(VLOOKUP(C13296,[1]MASTER!C:F,4,FALSE),"")</f>
        <v/>
      </c>
      <c r="F13296" s="172" t="str">
        <f>IFERROR(VLOOKUP(C13296,[1]MASTER!C:F,3,FALSE),"")</f>
        <v/>
      </c>
      <c r="G13296" s="175" t="str">
        <f>IFERROR(LOOKUP(C13296,[1]MASTER!C:C,[1]MASTER!B:B),"")</f>
        <v/>
      </c>
      <c r="H13296" s="176" t="str">
        <f>IFERROR(VLOOKUP(C13296,[1]MASTER!C:G,5,FALSE),"")</f>
        <v/>
      </c>
    </row>
    <row r="13297" spans="1:8" ht="15.75">
      <c r="A13297" s="52">
        <v>13326</v>
      </c>
      <c r="B13297" s="233"/>
      <c r="D13297" s="55" t="e">
        <f>VLOOKUP(C13297,#REF!,2,FALSE)</f>
        <v>#REF!</v>
      </c>
      <c r="E13297" s="172" t="str">
        <f>IFERROR(VLOOKUP(C13297,[1]MASTER!C:F,4,FALSE),"")</f>
        <v/>
      </c>
      <c r="F13297" s="172" t="str">
        <f>IFERROR(VLOOKUP(C13297,[1]MASTER!C:F,3,FALSE),"")</f>
        <v/>
      </c>
      <c r="G13297" s="175" t="str">
        <f>IFERROR(LOOKUP(C13297,[1]MASTER!C:C,[1]MASTER!B:B),"")</f>
        <v/>
      </c>
      <c r="H13297" s="176" t="str">
        <f>IFERROR(VLOOKUP(C13297,[1]MASTER!C:G,5,FALSE),"")</f>
        <v/>
      </c>
    </row>
    <row r="13298" spans="1:8" ht="15.75">
      <c r="A13298" s="109">
        <v>13327</v>
      </c>
      <c r="B13298" s="120"/>
      <c r="D13298" s="55" t="e">
        <f>VLOOKUP(C13298,#REF!,2,FALSE)</f>
        <v>#REF!</v>
      </c>
      <c r="E13298" s="172" t="str">
        <f>IFERROR(VLOOKUP(C13298,[1]MASTER!C:F,4,FALSE),"")</f>
        <v/>
      </c>
      <c r="F13298" s="172" t="str">
        <f>IFERROR(VLOOKUP(C13298,[1]MASTER!C:F,3,FALSE),"")</f>
        <v/>
      </c>
      <c r="G13298" s="175" t="str">
        <f>IFERROR(LOOKUP(C13298,[1]MASTER!C:C,[1]MASTER!B:B),"")</f>
        <v/>
      </c>
      <c r="H13298" s="176" t="str">
        <f>IFERROR(VLOOKUP(C13298,[1]MASTER!C:G,5,FALSE),"")</f>
        <v/>
      </c>
    </row>
    <row r="13299" spans="1:8" ht="15.75">
      <c r="A13299" s="52">
        <v>13328</v>
      </c>
      <c r="B13299" s="233"/>
      <c r="D13299" s="55" t="e">
        <f>VLOOKUP(C13299,#REF!,2,FALSE)</f>
        <v>#REF!</v>
      </c>
      <c r="E13299" s="172" t="str">
        <f>IFERROR(VLOOKUP(C13299,[1]MASTER!C:F,4,FALSE),"")</f>
        <v/>
      </c>
      <c r="F13299" s="172" t="str">
        <f>IFERROR(VLOOKUP(C13299,[1]MASTER!C:F,3,FALSE),"")</f>
        <v/>
      </c>
      <c r="G13299" s="175" t="str">
        <f>IFERROR(LOOKUP(C13299,[1]MASTER!C:C,[1]MASTER!B:B),"")</f>
        <v/>
      </c>
      <c r="H13299" s="176" t="str">
        <f>IFERROR(VLOOKUP(C13299,[1]MASTER!C:G,5,FALSE),"")</f>
        <v/>
      </c>
    </row>
    <row r="13300" spans="1:8" ht="15.75">
      <c r="A13300" s="109">
        <v>13329</v>
      </c>
      <c r="B13300" s="120"/>
      <c r="D13300" s="55" t="e">
        <f>VLOOKUP(C13300,#REF!,2,FALSE)</f>
        <v>#REF!</v>
      </c>
      <c r="E13300" s="172" t="str">
        <f>IFERROR(VLOOKUP(C13300,[1]MASTER!C:F,4,FALSE),"")</f>
        <v/>
      </c>
      <c r="F13300" s="172" t="str">
        <f>IFERROR(VLOOKUP(C13300,[1]MASTER!C:F,3,FALSE),"")</f>
        <v/>
      </c>
      <c r="G13300" s="175" t="str">
        <f>IFERROR(LOOKUP(C13300,[1]MASTER!C:C,[1]MASTER!B:B),"")</f>
        <v/>
      </c>
      <c r="H13300" s="176" t="str">
        <f>IFERROR(VLOOKUP(C13300,[1]MASTER!C:G,5,FALSE),"")</f>
        <v/>
      </c>
    </row>
    <row r="13301" spans="1:8" ht="15.75">
      <c r="A13301" s="52">
        <v>13330</v>
      </c>
      <c r="B13301" s="233"/>
      <c r="D13301" s="55" t="e">
        <f>VLOOKUP(C13301,#REF!,2,FALSE)</f>
        <v>#REF!</v>
      </c>
      <c r="E13301" s="172" t="str">
        <f>IFERROR(VLOOKUP(C13301,[1]MASTER!C:F,4,FALSE),"")</f>
        <v/>
      </c>
      <c r="F13301" s="172" t="str">
        <f>IFERROR(VLOOKUP(C13301,[1]MASTER!C:F,3,FALSE),"")</f>
        <v/>
      </c>
      <c r="G13301" s="175" t="str">
        <f>IFERROR(LOOKUP(C13301,[1]MASTER!C:C,[1]MASTER!B:B),"")</f>
        <v/>
      </c>
      <c r="H13301" s="176" t="str">
        <f>IFERROR(VLOOKUP(C13301,[1]MASTER!C:G,5,FALSE),"")</f>
        <v/>
      </c>
    </row>
    <row r="13302" spans="1:8" ht="15.75">
      <c r="A13302" s="109">
        <v>13331</v>
      </c>
      <c r="B13302" s="120"/>
      <c r="D13302" s="55" t="e">
        <f>VLOOKUP(C13302,#REF!,2,FALSE)</f>
        <v>#REF!</v>
      </c>
      <c r="E13302" s="172" t="str">
        <f>IFERROR(VLOOKUP(C13302,[1]MASTER!C:F,4,FALSE),"")</f>
        <v/>
      </c>
      <c r="F13302" s="172" t="str">
        <f>IFERROR(VLOOKUP(C13302,[1]MASTER!C:F,3,FALSE),"")</f>
        <v/>
      </c>
      <c r="G13302" s="175" t="str">
        <f>IFERROR(LOOKUP(C13302,[1]MASTER!C:C,[1]MASTER!B:B),"")</f>
        <v/>
      </c>
      <c r="H13302" s="176" t="str">
        <f>IFERROR(VLOOKUP(C13302,[1]MASTER!C:G,5,FALSE),"")</f>
        <v/>
      </c>
    </row>
    <row r="13303" spans="1:8" ht="15.75">
      <c r="A13303" s="52">
        <v>13332</v>
      </c>
      <c r="B13303" s="233"/>
      <c r="D13303" s="55" t="e">
        <f>VLOOKUP(C13303,#REF!,2,FALSE)</f>
        <v>#REF!</v>
      </c>
      <c r="E13303" s="172" t="str">
        <f>IFERROR(VLOOKUP(C13303,[1]MASTER!C:F,4,FALSE),"")</f>
        <v/>
      </c>
      <c r="F13303" s="172" t="str">
        <f>IFERROR(VLOOKUP(C13303,[1]MASTER!C:F,3,FALSE),"")</f>
        <v/>
      </c>
      <c r="G13303" s="175" t="str">
        <f>IFERROR(LOOKUP(C13303,[1]MASTER!C:C,[1]MASTER!B:B),"")</f>
        <v/>
      </c>
      <c r="H13303" s="176" t="str">
        <f>IFERROR(VLOOKUP(C13303,[1]MASTER!C:G,5,FALSE),"")</f>
        <v/>
      </c>
    </row>
    <row r="13304" spans="1:8" ht="15.75">
      <c r="A13304" s="109">
        <v>13333</v>
      </c>
      <c r="B13304" s="120"/>
      <c r="D13304" s="55" t="e">
        <f>VLOOKUP(C13304,#REF!,2,FALSE)</f>
        <v>#REF!</v>
      </c>
      <c r="E13304" s="172" t="str">
        <f>IFERROR(VLOOKUP(C13304,[1]MASTER!C:F,4,FALSE),"")</f>
        <v/>
      </c>
      <c r="F13304" s="172" t="str">
        <f>IFERROR(VLOOKUP(C13304,[1]MASTER!C:F,3,FALSE),"")</f>
        <v/>
      </c>
      <c r="G13304" s="175" t="str">
        <f>IFERROR(LOOKUP(C13304,[1]MASTER!C:C,[1]MASTER!B:B),"")</f>
        <v/>
      </c>
      <c r="H13304" s="176" t="str">
        <f>IFERROR(VLOOKUP(C13304,[1]MASTER!C:G,5,FALSE),"")</f>
        <v/>
      </c>
    </row>
    <row r="13305" spans="1:8" ht="15.75">
      <c r="A13305" s="52">
        <v>13334</v>
      </c>
      <c r="B13305" s="233"/>
      <c r="D13305" s="55" t="e">
        <f>VLOOKUP(C13305,#REF!,2,FALSE)</f>
        <v>#REF!</v>
      </c>
      <c r="E13305" s="172" t="str">
        <f>IFERROR(VLOOKUP(C13305,[1]MASTER!C:F,4,FALSE),"")</f>
        <v/>
      </c>
      <c r="F13305" s="172" t="str">
        <f>IFERROR(VLOOKUP(C13305,[1]MASTER!C:F,3,FALSE),"")</f>
        <v/>
      </c>
      <c r="G13305" s="175" t="str">
        <f>IFERROR(LOOKUP(C13305,[1]MASTER!C:C,[1]MASTER!B:B),"")</f>
        <v/>
      </c>
      <c r="H13305" s="176" t="str">
        <f>IFERROR(VLOOKUP(C13305,[1]MASTER!C:G,5,FALSE),"")</f>
        <v/>
      </c>
    </row>
    <row r="13306" spans="1:8" ht="15.75">
      <c r="A13306" s="109">
        <v>13335</v>
      </c>
      <c r="B13306" s="120"/>
      <c r="D13306" s="55" t="e">
        <f>VLOOKUP(C13306,#REF!,2,FALSE)</f>
        <v>#REF!</v>
      </c>
      <c r="E13306" s="172" t="str">
        <f>IFERROR(VLOOKUP(C13306,[1]MASTER!C:F,4,FALSE),"")</f>
        <v/>
      </c>
      <c r="F13306" s="172" t="str">
        <f>IFERROR(VLOOKUP(C13306,[1]MASTER!C:F,3,FALSE),"")</f>
        <v/>
      </c>
      <c r="G13306" s="175" t="str">
        <f>IFERROR(LOOKUP(C13306,[1]MASTER!C:C,[1]MASTER!B:B),"")</f>
        <v/>
      </c>
      <c r="H13306" s="176" t="str">
        <f>IFERROR(VLOOKUP(C13306,[1]MASTER!C:G,5,FALSE),"")</f>
        <v/>
      </c>
    </row>
    <row r="13307" spans="1:8" ht="15.75">
      <c r="A13307" s="52">
        <v>13336</v>
      </c>
      <c r="B13307" s="233"/>
      <c r="D13307" s="55" t="e">
        <f>VLOOKUP(C13307,#REF!,2,FALSE)</f>
        <v>#REF!</v>
      </c>
      <c r="E13307" s="172" t="str">
        <f>IFERROR(VLOOKUP(C13307,[1]MASTER!C:F,4,FALSE),"")</f>
        <v/>
      </c>
      <c r="F13307" s="172" t="str">
        <f>IFERROR(VLOOKUP(C13307,[1]MASTER!C:F,3,FALSE),"")</f>
        <v/>
      </c>
      <c r="G13307" s="175" t="str">
        <f>IFERROR(LOOKUP(C13307,[1]MASTER!C:C,[1]MASTER!B:B),"")</f>
        <v/>
      </c>
      <c r="H13307" s="176" t="str">
        <f>IFERROR(VLOOKUP(C13307,[1]MASTER!C:G,5,FALSE),"")</f>
        <v/>
      </c>
    </row>
    <row r="13308" spans="1:8" ht="15.75">
      <c r="A13308" s="109">
        <v>13337</v>
      </c>
      <c r="B13308" s="120"/>
      <c r="D13308" s="55" t="e">
        <f>VLOOKUP(C13308,#REF!,2,FALSE)</f>
        <v>#REF!</v>
      </c>
      <c r="E13308" s="172" t="str">
        <f>IFERROR(VLOOKUP(C13308,[1]MASTER!C:F,4,FALSE),"")</f>
        <v/>
      </c>
      <c r="F13308" s="172" t="str">
        <f>IFERROR(VLOOKUP(C13308,[1]MASTER!C:F,3,FALSE),"")</f>
        <v/>
      </c>
      <c r="G13308" s="175" t="str">
        <f>IFERROR(LOOKUP(C13308,[1]MASTER!C:C,[1]MASTER!B:B),"")</f>
        <v/>
      </c>
      <c r="H13308" s="176" t="str">
        <f>IFERROR(VLOOKUP(C13308,[1]MASTER!C:G,5,FALSE),"")</f>
        <v/>
      </c>
    </row>
    <row r="13309" spans="1:8" ht="15.75">
      <c r="A13309" s="52">
        <v>13338</v>
      </c>
      <c r="B13309" s="233"/>
      <c r="D13309" s="55" t="e">
        <f>VLOOKUP(C13309,#REF!,2,FALSE)</f>
        <v>#REF!</v>
      </c>
      <c r="E13309" s="172" t="str">
        <f>IFERROR(VLOOKUP(C13309,[1]MASTER!C:F,4,FALSE),"")</f>
        <v/>
      </c>
      <c r="F13309" s="172" t="str">
        <f>IFERROR(VLOOKUP(C13309,[1]MASTER!C:F,3,FALSE),"")</f>
        <v/>
      </c>
      <c r="G13309" s="175" t="str">
        <f>IFERROR(LOOKUP(C13309,[1]MASTER!C:C,[1]MASTER!B:B),"")</f>
        <v/>
      </c>
      <c r="H13309" s="176" t="str">
        <f>IFERROR(VLOOKUP(C13309,[1]MASTER!C:G,5,FALSE),"")</f>
        <v/>
      </c>
    </row>
    <row r="13310" spans="1:8" ht="15.75">
      <c r="A13310" s="109">
        <v>13339</v>
      </c>
      <c r="B13310" s="120"/>
      <c r="D13310" s="55" t="e">
        <f>VLOOKUP(C13310,#REF!,2,FALSE)</f>
        <v>#REF!</v>
      </c>
      <c r="E13310" s="172" t="str">
        <f>IFERROR(VLOOKUP(C13310,[1]MASTER!C:F,4,FALSE),"")</f>
        <v/>
      </c>
      <c r="F13310" s="172" t="str">
        <f>IFERROR(VLOOKUP(C13310,[1]MASTER!C:F,3,FALSE),"")</f>
        <v/>
      </c>
      <c r="G13310" s="175" t="str">
        <f>IFERROR(LOOKUP(C13310,[1]MASTER!C:C,[1]MASTER!B:B),"")</f>
        <v/>
      </c>
      <c r="H13310" s="176" t="str">
        <f>IFERROR(VLOOKUP(C13310,[1]MASTER!C:G,5,FALSE),"")</f>
        <v/>
      </c>
    </row>
    <row r="13311" spans="1:8" ht="15.75">
      <c r="A13311" s="52">
        <v>13340</v>
      </c>
      <c r="B13311" s="233"/>
      <c r="D13311" s="55" t="e">
        <f>VLOOKUP(C13311,#REF!,2,FALSE)</f>
        <v>#REF!</v>
      </c>
      <c r="E13311" s="172" t="str">
        <f>IFERROR(VLOOKUP(C13311,[1]MASTER!C:F,4,FALSE),"")</f>
        <v/>
      </c>
      <c r="F13311" s="172" t="str">
        <f>IFERROR(VLOOKUP(C13311,[1]MASTER!C:F,3,FALSE),"")</f>
        <v/>
      </c>
      <c r="G13311" s="175" t="str">
        <f>IFERROR(LOOKUP(C13311,[1]MASTER!C:C,[1]MASTER!B:B),"")</f>
        <v/>
      </c>
      <c r="H13311" s="176" t="str">
        <f>IFERROR(VLOOKUP(C13311,[1]MASTER!C:G,5,FALSE),"")</f>
        <v/>
      </c>
    </row>
    <row r="13312" spans="1:8" ht="15.75">
      <c r="A13312" s="109">
        <v>13341</v>
      </c>
      <c r="B13312" s="120"/>
      <c r="D13312" s="55" t="e">
        <f>VLOOKUP(C13312,#REF!,2,FALSE)</f>
        <v>#REF!</v>
      </c>
      <c r="E13312" s="172" t="str">
        <f>IFERROR(VLOOKUP(C13312,[1]MASTER!C:F,4,FALSE),"")</f>
        <v/>
      </c>
      <c r="F13312" s="172" t="str">
        <f>IFERROR(VLOOKUP(C13312,[1]MASTER!C:F,3,FALSE),"")</f>
        <v/>
      </c>
      <c r="G13312" s="175" t="str">
        <f>IFERROR(LOOKUP(C13312,[1]MASTER!C:C,[1]MASTER!B:B),"")</f>
        <v/>
      </c>
      <c r="H13312" s="176" t="str">
        <f>IFERROR(VLOOKUP(C13312,[1]MASTER!C:G,5,FALSE),"")</f>
        <v/>
      </c>
    </row>
    <row r="13313" spans="1:8" ht="15.75">
      <c r="A13313" s="52">
        <v>13342</v>
      </c>
      <c r="B13313" s="233"/>
      <c r="D13313" s="55" t="e">
        <f>VLOOKUP(C13313,#REF!,2,FALSE)</f>
        <v>#REF!</v>
      </c>
      <c r="E13313" s="172" t="str">
        <f>IFERROR(VLOOKUP(C13313,[1]MASTER!C:F,4,FALSE),"")</f>
        <v/>
      </c>
      <c r="F13313" s="172" t="str">
        <f>IFERROR(VLOOKUP(C13313,[1]MASTER!C:F,3,FALSE),"")</f>
        <v/>
      </c>
      <c r="G13313" s="175" t="str">
        <f>IFERROR(LOOKUP(C13313,[1]MASTER!C:C,[1]MASTER!B:B),"")</f>
        <v/>
      </c>
      <c r="H13313" s="176" t="str">
        <f>IFERROR(VLOOKUP(C13313,[1]MASTER!C:G,5,FALSE),"")</f>
        <v/>
      </c>
    </row>
    <row r="13314" spans="1:8" ht="15.75">
      <c r="A13314" s="109">
        <v>13343</v>
      </c>
      <c r="B13314" s="120"/>
      <c r="D13314" s="55" t="e">
        <f>VLOOKUP(C13314,#REF!,2,FALSE)</f>
        <v>#REF!</v>
      </c>
      <c r="E13314" s="172" t="str">
        <f>IFERROR(VLOOKUP(C13314,[1]MASTER!C:F,4,FALSE),"")</f>
        <v/>
      </c>
      <c r="F13314" s="172" t="str">
        <f>IFERROR(VLOOKUP(C13314,[1]MASTER!C:F,3,FALSE),"")</f>
        <v/>
      </c>
      <c r="G13314" s="175" t="str">
        <f>IFERROR(LOOKUP(C13314,[1]MASTER!C:C,[1]MASTER!B:B),"")</f>
        <v/>
      </c>
      <c r="H13314" s="176" t="str">
        <f>IFERROR(VLOOKUP(C13314,[1]MASTER!C:G,5,FALSE),"")</f>
        <v/>
      </c>
    </row>
    <row r="13315" spans="1:8" ht="15.75">
      <c r="A13315" s="52">
        <v>13344</v>
      </c>
      <c r="B13315" s="233"/>
      <c r="D13315" s="55" t="e">
        <f>VLOOKUP(C13315,#REF!,2,FALSE)</f>
        <v>#REF!</v>
      </c>
      <c r="E13315" s="172" t="str">
        <f>IFERROR(VLOOKUP(C13315,[1]MASTER!C:F,4,FALSE),"")</f>
        <v/>
      </c>
      <c r="F13315" s="172" t="str">
        <f>IFERROR(VLOOKUP(C13315,[1]MASTER!C:F,3,FALSE),"")</f>
        <v/>
      </c>
      <c r="G13315" s="175" t="str">
        <f>IFERROR(LOOKUP(C13315,[1]MASTER!C:C,[1]MASTER!B:B),"")</f>
        <v/>
      </c>
      <c r="H13315" s="176" t="str">
        <f>IFERROR(VLOOKUP(C13315,[1]MASTER!C:G,5,FALSE),"")</f>
        <v/>
      </c>
    </row>
    <row r="13316" spans="1:8" ht="15.75">
      <c r="A13316" s="109">
        <v>13345</v>
      </c>
      <c r="B13316" s="120"/>
      <c r="D13316" s="55" t="e">
        <f>VLOOKUP(C13316,#REF!,2,FALSE)</f>
        <v>#REF!</v>
      </c>
      <c r="E13316" s="172" t="str">
        <f>IFERROR(VLOOKUP(C13316,[1]MASTER!C:F,4,FALSE),"")</f>
        <v/>
      </c>
      <c r="F13316" s="172" t="str">
        <f>IFERROR(VLOOKUP(C13316,[1]MASTER!C:F,3,FALSE),"")</f>
        <v/>
      </c>
      <c r="G13316" s="175" t="str">
        <f>IFERROR(LOOKUP(C13316,[1]MASTER!C:C,[1]MASTER!B:B),"")</f>
        <v/>
      </c>
      <c r="H13316" s="176" t="str">
        <f>IFERROR(VLOOKUP(C13316,[1]MASTER!C:G,5,FALSE),"")</f>
        <v/>
      </c>
    </row>
    <row r="13317" spans="1:8" ht="15.75">
      <c r="A13317" s="52">
        <v>13346</v>
      </c>
      <c r="B13317" s="233"/>
      <c r="D13317" s="55" t="e">
        <f>VLOOKUP(C13317,#REF!,2,FALSE)</f>
        <v>#REF!</v>
      </c>
      <c r="E13317" s="172" t="str">
        <f>IFERROR(VLOOKUP(C13317,[1]MASTER!C:F,4,FALSE),"")</f>
        <v/>
      </c>
      <c r="F13317" s="172" t="str">
        <f>IFERROR(VLOOKUP(C13317,[1]MASTER!C:F,3,FALSE),"")</f>
        <v/>
      </c>
      <c r="G13317" s="175" t="str">
        <f>IFERROR(LOOKUP(C13317,[1]MASTER!C:C,[1]MASTER!B:B),"")</f>
        <v/>
      </c>
      <c r="H13317" s="176" t="str">
        <f>IFERROR(VLOOKUP(C13317,[1]MASTER!C:G,5,FALSE),"")</f>
        <v/>
      </c>
    </row>
    <row r="13318" spans="1:8" ht="15.75">
      <c r="A13318" s="109">
        <v>13347</v>
      </c>
      <c r="B13318" s="120"/>
      <c r="D13318" s="55" t="e">
        <f>VLOOKUP(C13318,#REF!,2,FALSE)</f>
        <v>#REF!</v>
      </c>
      <c r="E13318" s="172" t="str">
        <f>IFERROR(VLOOKUP(C13318,[1]MASTER!C:F,4,FALSE),"")</f>
        <v/>
      </c>
      <c r="F13318" s="172" t="str">
        <f>IFERROR(VLOOKUP(C13318,[1]MASTER!C:F,3,FALSE),"")</f>
        <v/>
      </c>
      <c r="G13318" s="175" t="str">
        <f>IFERROR(LOOKUP(C13318,[1]MASTER!C:C,[1]MASTER!B:B),"")</f>
        <v/>
      </c>
      <c r="H13318" s="176" t="str">
        <f>IFERROR(VLOOKUP(C13318,[1]MASTER!C:G,5,FALSE),"")</f>
        <v/>
      </c>
    </row>
    <row r="13319" spans="1:8" ht="15.75">
      <c r="A13319" s="52">
        <v>13348</v>
      </c>
      <c r="B13319" s="233"/>
      <c r="D13319" s="55" t="e">
        <f>VLOOKUP(C13319,#REF!,2,FALSE)</f>
        <v>#REF!</v>
      </c>
      <c r="E13319" s="172" t="str">
        <f>IFERROR(VLOOKUP(C13319,[1]MASTER!C:F,4,FALSE),"")</f>
        <v/>
      </c>
      <c r="F13319" s="172" t="str">
        <f>IFERROR(VLOOKUP(C13319,[1]MASTER!C:F,3,FALSE),"")</f>
        <v/>
      </c>
      <c r="G13319" s="175" t="str">
        <f>IFERROR(LOOKUP(C13319,[1]MASTER!C:C,[1]MASTER!B:B),"")</f>
        <v/>
      </c>
      <c r="H13319" s="176" t="str">
        <f>IFERROR(VLOOKUP(C13319,[1]MASTER!C:G,5,FALSE),"")</f>
        <v/>
      </c>
    </row>
    <row r="13320" spans="1:8" ht="15.75">
      <c r="A13320" s="109">
        <v>13349</v>
      </c>
      <c r="B13320" s="120"/>
      <c r="D13320" s="55" t="e">
        <f>VLOOKUP(C13320,#REF!,2,FALSE)</f>
        <v>#REF!</v>
      </c>
      <c r="E13320" s="172" t="str">
        <f>IFERROR(VLOOKUP(C13320,[1]MASTER!C:F,4,FALSE),"")</f>
        <v/>
      </c>
      <c r="F13320" s="172" t="str">
        <f>IFERROR(VLOOKUP(C13320,[1]MASTER!C:F,3,FALSE),"")</f>
        <v/>
      </c>
      <c r="G13320" s="175" t="str">
        <f>IFERROR(LOOKUP(C13320,[1]MASTER!C:C,[1]MASTER!B:B),"")</f>
        <v/>
      </c>
      <c r="H13320" s="176" t="str">
        <f>IFERROR(VLOOKUP(C13320,[1]MASTER!C:G,5,FALSE),"")</f>
        <v/>
      </c>
    </row>
    <row r="13321" spans="1:8" ht="15.75">
      <c r="A13321" s="52">
        <v>13350</v>
      </c>
      <c r="B13321" s="233"/>
      <c r="D13321" s="55" t="e">
        <f>VLOOKUP(C13321,#REF!,2,FALSE)</f>
        <v>#REF!</v>
      </c>
      <c r="E13321" s="172" t="str">
        <f>IFERROR(VLOOKUP(C13321,[1]MASTER!C:F,4,FALSE),"")</f>
        <v/>
      </c>
      <c r="F13321" s="172" t="str">
        <f>IFERROR(VLOOKUP(C13321,[1]MASTER!C:F,3,FALSE),"")</f>
        <v/>
      </c>
      <c r="G13321" s="175" t="str">
        <f>IFERROR(LOOKUP(C13321,[1]MASTER!C:C,[1]MASTER!B:B),"")</f>
        <v/>
      </c>
      <c r="H13321" s="176" t="str">
        <f>IFERROR(VLOOKUP(C13321,[1]MASTER!C:G,5,FALSE),"")</f>
        <v/>
      </c>
    </row>
    <row r="13322" spans="1:8" ht="15.75">
      <c r="A13322" s="109">
        <v>13351</v>
      </c>
      <c r="B13322" s="120"/>
      <c r="D13322" s="55" t="e">
        <f>VLOOKUP(C13322,#REF!,2,FALSE)</f>
        <v>#REF!</v>
      </c>
      <c r="E13322" s="172" t="str">
        <f>IFERROR(VLOOKUP(C13322,[1]MASTER!C:F,4,FALSE),"")</f>
        <v/>
      </c>
      <c r="F13322" s="172" t="str">
        <f>IFERROR(VLOOKUP(C13322,[1]MASTER!C:F,3,FALSE),"")</f>
        <v/>
      </c>
      <c r="G13322" s="175" t="str">
        <f>IFERROR(LOOKUP(C13322,[1]MASTER!C:C,[1]MASTER!B:B),"")</f>
        <v/>
      </c>
      <c r="H13322" s="176" t="str">
        <f>IFERROR(VLOOKUP(C13322,[1]MASTER!C:G,5,FALSE),"")</f>
        <v/>
      </c>
    </row>
    <row r="13323" spans="1:8" ht="15.75">
      <c r="A13323" s="52">
        <v>13352</v>
      </c>
      <c r="B13323" s="233"/>
      <c r="D13323" s="55" t="e">
        <f>VLOOKUP(C13323,#REF!,2,FALSE)</f>
        <v>#REF!</v>
      </c>
      <c r="E13323" s="172" t="str">
        <f>IFERROR(VLOOKUP(C13323,[1]MASTER!C:F,4,FALSE),"")</f>
        <v/>
      </c>
      <c r="F13323" s="172" t="str">
        <f>IFERROR(VLOOKUP(C13323,[1]MASTER!C:F,3,FALSE),"")</f>
        <v/>
      </c>
      <c r="G13323" s="175" t="str">
        <f>IFERROR(LOOKUP(C13323,[1]MASTER!C:C,[1]MASTER!B:B),"")</f>
        <v/>
      </c>
      <c r="H13323" s="176" t="str">
        <f>IFERROR(VLOOKUP(C13323,[1]MASTER!C:G,5,FALSE),"")</f>
        <v/>
      </c>
    </row>
    <row r="13324" spans="1:8" ht="15.75">
      <c r="A13324" s="109">
        <v>13353</v>
      </c>
      <c r="B13324" s="120"/>
      <c r="D13324" s="55" t="e">
        <f>VLOOKUP(C13324,#REF!,2,FALSE)</f>
        <v>#REF!</v>
      </c>
      <c r="E13324" s="172" t="str">
        <f>IFERROR(VLOOKUP(C13324,[1]MASTER!C:F,4,FALSE),"")</f>
        <v/>
      </c>
      <c r="F13324" s="172" t="str">
        <f>IFERROR(VLOOKUP(C13324,[1]MASTER!C:F,3,FALSE),"")</f>
        <v/>
      </c>
      <c r="G13324" s="175" t="str">
        <f>IFERROR(LOOKUP(C13324,[1]MASTER!C:C,[1]MASTER!B:B),"")</f>
        <v/>
      </c>
      <c r="H13324" s="176" t="str">
        <f>IFERROR(VLOOKUP(C13324,[1]MASTER!C:G,5,FALSE),"")</f>
        <v/>
      </c>
    </row>
    <row r="13325" spans="1:8" ht="15.75">
      <c r="A13325" s="52">
        <v>13354</v>
      </c>
      <c r="B13325" s="233"/>
      <c r="D13325" s="55" t="e">
        <f>VLOOKUP(C13325,#REF!,2,FALSE)</f>
        <v>#REF!</v>
      </c>
      <c r="E13325" s="172" t="str">
        <f>IFERROR(VLOOKUP(C13325,[1]MASTER!C:F,4,FALSE),"")</f>
        <v/>
      </c>
      <c r="F13325" s="172" t="str">
        <f>IFERROR(VLOOKUP(C13325,[1]MASTER!C:F,3,FALSE),"")</f>
        <v/>
      </c>
      <c r="G13325" s="175" t="str">
        <f>IFERROR(LOOKUP(C13325,[1]MASTER!C:C,[1]MASTER!B:B),"")</f>
        <v/>
      </c>
      <c r="H13325" s="176" t="str">
        <f>IFERROR(VLOOKUP(C13325,[1]MASTER!C:G,5,FALSE),"")</f>
        <v/>
      </c>
    </row>
    <row r="13326" spans="1:8" ht="15.75">
      <c r="A13326" s="109">
        <v>13355</v>
      </c>
      <c r="B13326" s="120"/>
      <c r="D13326" s="55" t="e">
        <f>VLOOKUP(C13326,#REF!,2,FALSE)</f>
        <v>#REF!</v>
      </c>
      <c r="E13326" s="172" t="str">
        <f>IFERROR(VLOOKUP(C13326,[1]MASTER!C:F,4,FALSE),"")</f>
        <v/>
      </c>
      <c r="F13326" s="172" t="str">
        <f>IFERROR(VLOOKUP(C13326,[1]MASTER!C:F,3,FALSE),"")</f>
        <v/>
      </c>
      <c r="G13326" s="175" t="str">
        <f>IFERROR(LOOKUP(C13326,[1]MASTER!C:C,[1]MASTER!B:B),"")</f>
        <v/>
      </c>
      <c r="H13326" s="176" t="str">
        <f>IFERROR(VLOOKUP(C13326,[1]MASTER!C:G,5,FALSE),"")</f>
        <v/>
      </c>
    </row>
    <row r="13327" spans="1:8" ht="15.75">
      <c r="A13327" s="52">
        <v>13356</v>
      </c>
      <c r="B13327" s="233"/>
      <c r="D13327" s="55" t="e">
        <f>VLOOKUP(C13327,#REF!,2,FALSE)</f>
        <v>#REF!</v>
      </c>
      <c r="E13327" s="172" t="str">
        <f>IFERROR(VLOOKUP(C13327,[1]MASTER!C:F,4,FALSE),"")</f>
        <v/>
      </c>
      <c r="F13327" s="172" t="str">
        <f>IFERROR(VLOOKUP(C13327,[1]MASTER!C:F,3,FALSE),"")</f>
        <v/>
      </c>
      <c r="G13327" s="175" t="str">
        <f>IFERROR(LOOKUP(C13327,[1]MASTER!C:C,[1]MASTER!B:B),"")</f>
        <v/>
      </c>
      <c r="H13327" s="176" t="str">
        <f>IFERROR(VLOOKUP(C13327,[1]MASTER!C:G,5,FALSE),"")</f>
        <v/>
      </c>
    </row>
    <row r="13328" spans="1:8" ht="15.75">
      <c r="A13328" s="109">
        <v>13357</v>
      </c>
      <c r="B13328" s="120"/>
      <c r="D13328" s="55" t="e">
        <f>VLOOKUP(C13328,#REF!,2,FALSE)</f>
        <v>#REF!</v>
      </c>
      <c r="E13328" s="172" t="str">
        <f>IFERROR(VLOOKUP(C13328,[1]MASTER!C:F,4,FALSE),"")</f>
        <v/>
      </c>
      <c r="F13328" s="172" t="str">
        <f>IFERROR(VLOOKUP(C13328,[1]MASTER!C:F,3,FALSE),"")</f>
        <v/>
      </c>
      <c r="G13328" s="175" t="str">
        <f>IFERROR(LOOKUP(C13328,[1]MASTER!C:C,[1]MASTER!B:B),"")</f>
        <v/>
      </c>
      <c r="H13328" s="176" t="str">
        <f>IFERROR(VLOOKUP(C13328,[1]MASTER!C:G,5,FALSE),"")</f>
        <v/>
      </c>
    </row>
    <row r="13329" spans="1:8" ht="15.75">
      <c r="A13329" s="52">
        <v>13358</v>
      </c>
      <c r="B13329" s="233"/>
      <c r="D13329" s="55" t="e">
        <f>VLOOKUP(C13329,#REF!,2,FALSE)</f>
        <v>#REF!</v>
      </c>
      <c r="E13329" s="172" t="str">
        <f>IFERROR(VLOOKUP(C13329,[1]MASTER!C:F,4,FALSE),"")</f>
        <v/>
      </c>
      <c r="F13329" s="172" t="str">
        <f>IFERROR(VLOOKUP(C13329,[1]MASTER!C:F,3,FALSE),"")</f>
        <v/>
      </c>
      <c r="G13329" s="175" t="str">
        <f>IFERROR(LOOKUP(C13329,[1]MASTER!C:C,[1]MASTER!B:B),"")</f>
        <v/>
      </c>
      <c r="H13329" s="176" t="str">
        <f>IFERROR(VLOOKUP(C13329,[1]MASTER!C:G,5,FALSE),"")</f>
        <v/>
      </c>
    </row>
    <row r="13330" spans="1:8" ht="15.75">
      <c r="A13330" s="109">
        <v>13359</v>
      </c>
      <c r="B13330" s="120"/>
      <c r="D13330" s="55" t="e">
        <f>VLOOKUP(C13330,#REF!,2,FALSE)</f>
        <v>#REF!</v>
      </c>
      <c r="E13330" s="172" t="str">
        <f>IFERROR(VLOOKUP(C13330,[1]MASTER!C:F,4,FALSE),"")</f>
        <v/>
      </c>
      <c r="F13330" s="172" t="str">
        <f>IFERROR(VLOOKUP(C13330,[1]MASTER!C:F,3,FALSE),"")</f>
        <v/>
      </c>
      <c r="G13330" s="175" t="str">
        <f>IFERROR(LOOKUP(C13330,[1]MASTER!C:C,[1]MASTER!B:B),"")</f>
        <v/>
      </c>
      <c r="H13330" s="176" t="str">
        <f>IFERROR(VLOOKUP(C13330,[1]MASTER!C:G,5,FALSE),"")</f>
        <v/>
      </c>
    </row>
    <row r="13331" spans="1:8" ht="15.75">
      <c r="A13331" s="52">
        <v>13360</v>
      </c>
      <c r="B13331" s="233"/>
      <c r="D13331" s="55" t="e">
        <f>VLOOKUP(C13331,#REF!,2,FALSE)</f>
        <v>#REF!</v>
      </c>
      <c r="E13331" s="172" t="str">
        <f>IFERROR(VLOOKUP(C13331,[1]MASTER!C:F,4,FALSE),"")</f>
        <v/>
      </c>
      <c r="F13331" s="172" t="str">
        <f>IFERROR(VLOOKUP(C13331,[1]MASTER!C:F,3,FALSE),"")</f>
        <v/>
      </c>
      <c r="G13331" s="175" t="str">
        <f>IFERROR(LOOKUP(C13331,[1]MASTER!C:C,[1]MASTER!B:B),"")</f>
        <v/>
      </c>
      <c r="H13331" s="176" t="str">
        <f>IFERROR(VLOOKUP(C13331,[1]MASTER!C:G,5,FALSE),"")</f>
        <v/>
      </c>
    </row>
    <row r="13332" spans="1:8" ht="15.75">
      <c r="A13332" s="109">
        <v>13361</v>
      </c>
      <c r="B13332" s="120"/>
      <c r="D13332" s="55" t="e">
        <f>VLOOKUP(C13332,#REF!,2,FALSE)</f>
        <v>#REF!</v>
      </c>
      <c r="E13332" s="172" t="str">
        <f>IFERROR(VLOOKUP(C13332,[1]MASTER!C:F,4,FALSE),"")</f>
        <v/>
      </c>
      <c r="F13332" s="172" t="str">
        <f>IFERROR(VLOOKUP(C13332,[1]MASTER!C:F,3,FALSE),"")</f>
        <v/>
      </c>
      <c r="G13332" s="175" t="str">
        <f>IFERROR(LOOKUP(C13332,[1]MASTER!C:C,[1]MASTER!B:B),"")</f>
        <v/>
      </c>
      <c r="H13332" s="176" t="str">
        <f>IFERROR(VLOOKUP(C13332,[1]MASTER!C:G,5,FALSE),"")</f>
        <v/>
      </c>
    </row>
    <row r="13333" spans="1:8" ht="15.75">
      <c r="A13333" s="52">
        <v>13362</v>
      </c>
      <c r="B13333" s="233"/>
      <c r="D13333" s="55" t="e">
        <f>VLOOKUP(C13333,#REF!,2,FALSE)</f>
        <v>#REF!</v>
      </c>
      <c r="E13333" s="172" t="str">
        <f>IFERROR(VLOOKUP(C13333,[1]MASTER!C:F,4,FALSE),"")</f>
        <v/>
      </c>
      <c r="F13333" s="172" t="str">
        <f>IFERROR(VLOOKUP(C13333,[1]MASTER!C:F,3,FALSE),"")</f>
        <v/>
      </c>
      <c r="G13333" s="175" t="str">
        <f>IFERROR(LOOKUP(C13333,[1]MASTER!C:C,[1]MASTER!B:B),"")</f>
        <v/>
      </c>
      <c r="H13333" s="176" t="str">
        <f>IFERROR(VLOOKUP(C13333,[1]MASTER!C:G,5,FALSE),"")</f>
        <v/>
      </c>
    </row>
    <row r="13334" spans="1:8" ht="15.75">
      <c r="A13334" s="109">
        <v>13363</v>
      </c>
      <c r="B13334" s="120"/>
      <c r="D13334" s="55" t="e">
        <f>VLOOKUP(C13334,#REF!,2,FALSE)</f>
        <v>#REF!</v>
      </c>
      <c r="E13334" s="172" t="str">
        <f>IFERROR(VLOOKUP(C13334,[1]MASTER!C:F,4,FALSE),"")</f>
        <v/>
      </c>
      <c r="F13334" s="172" t="str">
        <f>IFERROR(VLOOKUP(C13334,[1]MASTER!C:F,3,FALSE),"")</f>
        <v/>
      </c>
      <c r="G13334" s="175" t="str">
        <f>IFERROR(LOOKUP(C13334,[1]MASTER!C:C,[1]MASTER!B:B),"")</f>
        <v/>
      </c>
      <c r="H13334" s="176" t="str">
        <f>IFERROR(VLOOKUP(C13334,[1]MASTER!C:G,5,FALSE),"")</f>
        <v/>
      </c>
    </row>
    <row r="13335" spans="1:8" ht="15.75">
      <c r="A13335" s="52">
        <v>13364</v>
      </c>
      <c r="B13335" s="233"/>
      <c r="D13335" s="55" t="e">
        <f>VLOOKUP(C13335,#REF!,2,FALSE)</f>
        <v>#REF!</v>
      </c>
      <c r="E13335" s="172" t="str">
        <f>IFERROR(VLOOKUP(C13335,[1]MASTER!C:F,4,FALSE),"")</f>
        <v/>
      </c>
      <c r="F13335" s="172" t="str">
        <f>IFERROR(VLOOKUP(C13335,[1]MASTER!C:F,3,FALSE),"")</f>
        <v/>
      </c>
      <c r="G13335" s="175" t="str">
        <f>IFERROR(LOOKUP(C13335,[1]MASTER!C:C,[1]MASTER!B:B),"")</f>
        <v/>
      </c>
      <c r="H13335" s="176" t="str">
        <f>IFERROR(VLOOKUP(C13335,[1]MASTER!C:G,5,FALSE),"")</f>
        <v/>
      </c>
    </row>
    <row r="13336" spans="1:8" ht="15.75">
      <c r="A13336" s="109">
        <v>13365</v>
      </c>
      <c r="B13336" s="120"/>
      <c r="D13336" s="55" t="e">
        <f>VLOOKUP(C13336,#REF!,2,FALSE)</f>
        <v>#REF!</v>
      </c>
      <c r="E13336" s="172" t="str">
        <f>IFERROR(VLOOKUP(C13336,[1]MASTER!C:F,4,FALSE),"")</f>
        <v/>
      </c>
      <c r="F13336" s="172" t="str">
        <f>IFERROR(VLOOKUP(C13336,[1]MASTER!C:F,3,FALSE),"")</f>
        <v/>
      </c>
      <c r="G13336" s="175" t="str">
        <f>IFERROR(LOOKUP(C13336,[1]MASTER!C:C,[1]MASTER!B:B),"")</f>
        <v/>
      </c>
      <c r="H13336" s="176" t="str">
        <f>IFERROR(VLOOKUP(C13336,[1]MASTER!C:G,5,FALSE),"")</f>
        <v/>
      </c>
    </row>
    <row r="13337" spans="1:8" ht="15.75">
      <c r="A13337" s="52">
        <v>13366</v>
      </c>
      <c r="B13337" s="233"/>
      <c r="D13337" s="55" t="e">
        <f>VLOOKUP(C13337,#REF!,2,FALSE)</f>
        <v>#REF!</v>
      </c>
      <c r="E13337" s="172" t="str">
        <f>IFERROR(VLOOKUP(C13337,[1]MASTER!C:F,4,FALSE),"")</f>
        <v/>
      </c>
      <c r="F13337" s="172" t="str">
        <f>IFERROR(VLOOKUP(C13337,[1]MASTER!C:F,3,FALSE),"")</f>
        <v/>
      </c>
      <c r="G13337" s="175" t="str">
        <f>IFERROR(LOOKUP(C13337,[1]MASTER!C:C,[1]MASTER!B:B),"")</f>
        <v/>
      </c>
      <c r="H13337" s="176" t="str">
        <f>IFERROR(VLOOKUP(C13337,[1]MASTER!C:G,5,FALSE),"")</f>
        <v/>
      </c>
    </row>
    <row r="13338" spans="1:8" ht="15.75">
      <c r="A13338" s="109">
        <v>13367</v>
      </c>
      <c r="B13338" s="120"/>
      <c r="D13338" s="55" t="e">
        <f>VLOOKUP(C13338,#REF!,2,FALSE)</f>
        <v>#REF!</v>
      </c>
      <c r="E13338" s="172" t="str">
        <f>IFERROR(VLOOKUP(C13338,[1]MASTER!C:F,4,FALSE),"")</f>
        <v/>
      </c>
      <c r="F13338" s="172" t="str">
        <f>IFERROR(VLOOKUP(C13338,[1]MASTER!C:F,3,FALSE),"")</f>
        <v/>
      </c>
      <c r="G13338" s="175" t="str">
        <f>IFERROR(LOOKUP(C13338,[1]MASTER!C:C,[1]MASTER!B:B),"")</f>
        <v/>
      </c>
      <c r="H13338" s="176" t="str">
        <f>IFERROR(VLOOKUP(C13338,[1]MASTER!C:G,5,FALSE),"")</f>
        <v/>
      </c>
    </row>
    <row r="13339" spans="1:8" ht="15.75">
      <c r="A13339" s="52">
        <v>13368</v>
      </c>
      <c r="B13339" s="233"/>
      <c r="D13339" s="55" t="e">
        <f>VLOOKUP(C13339,#REF!,2,FALSE)</f>
        <v>#REF!</v>
      </c>
      <c r="E13339" s="172" t="str">
        <f>IFERROR(VLOOKUP(C13339,[1]MASTER!C:F,4,FALSE),"")</f>
        <v/>
      </c>
      <c r="F13339" s="172" t="str">
        <f>IFERROR(VLOOKUP(C13339,[1]MASTER!C:F,3,FALSE),"")</f>
        <v/>
      </c>
      <c r="G13339" s="175" t="str">
        <f>IFERROR(LOOKUP(C13339,[1]MASTER!C:C,[1]MASTER!B:B),"")</f>
        <v/>
      </c>
      <c r="H13339" s="176" t="str">
        <f>IFERROR(VLOOKUP(C13339,[1]MASTER!C:G,5,FALSE),"")</f>
        <v/>
      </c>
    </row>
    <row r="13340" spans="1:8" ht="15.75">
      <c r="A13340" s="109">
        <v>13369</v>
      </c>
      <c r="B13340" s="120"/>
      <c r="D13340" s="55" t="e">
        <f>VLOOKUP(C13340,#REF!,2,FALSE)</f>
        <v>#REF!</v>
      </c>
      <c r="E13340" s="172" t="str">
        <f>IFERROR(VLOOKUP(C13340,[1]MASTER!C:F,4,FALSE),"")</f>
        <v/>
      </c>
      <c r="F13340" s="172" t="str">
        <f>IFERROR(VLOOKUP(C13340,[1]MASTER!C:F,3,FALSE),"")</f>
        <v/>
      </c>
      <c r="G13340" s="175" t="str">
        <f>IFERROR(LOOKUP(C13340,[1]MASTER!C:C,[1]MASTER!B:B),"")</f>
        <v/>
      </c>
      <c r="H13340" s="176" t="str">
        <f>IFERROR(VLOOKUP(C13340,[1]MASTER!C:G,5,FALSE),"")</f>
        <v/>
      </c>
    </row>
    <row r="13341" spans="1:8" ht="15.75">
      <c r="A13341" s="52">
        <v>13370</v>
      </c>
      <c r="B13341" s="233"/>
      <c r="D13341" s="55" t="e">
        <f>VLOOKUP(C13341,#REF!,2,FALSE)</f>
        <v>#REF!</v>
      </c>
      <c r="E13341" s="172" t="str">
        <f>IFERROR(VLOOKUP(C13341,[1]MASTER!C:F,4,FALSE),"")</f>
        <v/>
      </c>
      <c r="F13341" s="172" t="str">
        <f>IFERROR(VLOOKUP(C13341,[1]MASTER!C:F,3,FALSE),"")</f>
        <v/>
      </c>
      <c r="G13341" s="175" t="str">
        <f>IFERROR(LOOKUP(C13341,[1]MASTER!C:C,[1]MASTER!B:B),"")</f>
        <v/>
      </c>
      <c r="H13341" s="176" t="str">
        <f>IFERROR(VLOOKUP(C13341,[1]MASTER!C:G,5,FALSE),"")</f>
        <v/>
      </c>
    </row>
    <row r="13342" spans="1:8" ht="15.75">
      <c r="A13342" s="109">
        <v>13371</v>
      </c>
      <c r="B13342" s="120"/>
      <c r="D13342" s="55" t="e">
        <f>VLOOKUP(C13342,#REF!,2,FALSE)</f>
        <v>#REF!</v>
      </c>
      <c r="E13342" s="172" t="str">
        <f>IFERROR(VLOOKUP(C13342,[1]MASTER!C:F,4,FALSE),"")</f>
        <v/>
      </c>
      <c r="F13342" s="172" t="str">
        <f>IFERROR(VLOOKUP(C13342,[1]MASTER!C:F,3,FALSE),"")</f>
        <v/>
      </c>
      <c r="G13342" s="175" t="str">
        <f>IFERROR(LOOKUP(C13342,[1]MASTER!C:C,[1]MASTER!B:B),"")</f>
        <v/>
      </c>
      <c r="H13342" s="176" t="str">
        <f>IFERROR(VLOOKUP(C13342,[1]MASTER!C:G,5,FALSE),"")</f>
        <v/>
      </c>
    </row>
    <row r="13343" spans="1:8" ht="15.75">
      <c r="A13343" s="52">
        <v>13372</v>
      </c>
      <c r="B13343" s="233"/>
      <c r="D13343" s="55" t="e">
        <f>VLOOKUP(C13343,#REF!,2,FALSE)</f>
        <v>#REF!</v>
      </c>
      <c r="E13343" s="172" t="str">
        <f>IFERROR(VLOOKUP(C13343,[1]MASTER!C:F,4,FALSE),"")</f>
        <v/>
      </c>
      <c r="F13343" s="172" t="str">
        <f>IFERROR(VLOOKUP(C13343,[1]MASTER!C:F,3,FALSE),"")</f>
        <v/>
      </c>
      <c r="G13343" s="175" t="str">
        <f>IFERROR(LOOKUP(C13343,[1]MASTER!C:C,[1]MASTER!B:B),"")</f>
        <v/>
      </c>
      <c r="H13343" s="176" t="str">
        <f>IFERROR(VLOOKUP(C13343,[1]MASTER!C:G,5,FALSE),"")</f>
        <v/>
      </c>
    </row>
    <row r="13344" spans="1:8" ht="15.75">
      <c r="A13344" s="109">
        <v>13373</v>
      </c>
      <c r="B13344" s="120"/>
      <c r="D13344" s="55" t="e">
        <f>VLOOKUP(C13344,#REF!,2,FALSE)</f>
        <v>#REF!</v>
      </c>
      <c r="E13344" s="172" t="str">
        <f>IFERROR(VLOOKUP(C13344,[1]MASTER!C:F,4,FALSE),"")</f>
        <v/>
      </c>
      <c r="F13344" s="172" t="str">
        <f>IFERROR(VLOOKUP(C13344,[1]MASTER!C:F,3,FALSE),"")</f>
        <v/>
      </c>
      <c r="G13344" s="175" t="str">
        <f>IFERROR(LOOKUP(C13344,[1]MASTER!C:C,[1]MASTER!B:B),"")</f>
        <v/>
      </c>
      <c r="H13344" s="176" t="str">
        <f>IFERROR(VLOOKUP(C13344,[1]MASTER!C:G,5,FALSE),"")</f>
        <v/>
      </c>
    </row>
    <row r="13345" spans="1:8" ht="15.75">
      <c r="A13345" s="52">
        <v>13374</v>
      </c>
      <c r="B13345" s="233"/>
      <c r="D13345" s="55" t="e">
        <f>VLOOKUP(C13345,#REF!,2,FALSE)</f>
        <v>#REF!</v>
      </c>
      <c r="E13345" s="172" t="str">
        <f>IFERROR(VLOOKUP(C13345,[1]MASTER!C:F,4,FALSE),"")</f>
        <v/>
      </c>
      <c r="F13345" s="172" t="str">
        <f>IFERROR(VLOOKUP(C13345,[1]MASTER!C:F,3,FALSE),"")</f>
        <v/>
      </c>
      <c r="G13345" s="175" t="str">
        <f>IFERROR(LOOKUP(C13345,[1]MASTER!C:C,[1]MASTER!B:B),"")</f>
        <v/>
      </c>
      <c r="H13345" s="176" t="str">
        <f>IFERROR(VLOOKUP(C13345,[1]MASTER!C:G,5,FALSE),"")</f>
        <v/>
      </c>
    </row>
    <row r="13346" spans="1:8" ht="15.75">
      <c r="A13346" s="109">
        <v>13375</v>
      </c>
      <c r="B13346" s="120"/>
      <c r="D13346" s="55" t="e">
        <f>VLOOKUP(C13346,#REF!,2,FALSE)</f>
        <v>#REF!</v>
      </c>
      <c r="E13346" s="172" t="str">
        <f>IFERROR(VLOOKUP(C13346,[1]MASTER!C:F,4,FALSE),"")</f>
        <v/>
      </c>
      <c r="F13346" s="172" t="str">
        <f>IFERROR(VLOOKUP(C13346,[1]MASTER!C:F,3,FALSE),"")</f>
        <v/>
      </c>
      <c r="G13346" s="175" t="str">
        <f>IFERROR(LOOKUP(C13346,[1]MASTER!C:C,[1]MASTER!B:B),"")</f>
        <v/>
      </c>
      <c r="H13346" s="176" t="str">
        <f>IFERROR(VLOOKUP(C13346,[1]MASTER!C:G,5,FALSE),"")</f>
        <v/>
      </c>
    </row>
    <row r="13347" spans="1:8" ht="15.75">
      <c r="A13347" s="52">
        <v>13376</v>
      </c>
      <c r="B13347" s="233"/>
      <c r="D13347" s="55" t="e">
        <f>VLOOKUP(C13347,#REF!,2,FALSE)</f>
        <v>#REF!</v>
      </c>
      <c r="E13347" s="172" t="str">
        <f>IFERROR(VLOOKUP(C13347,[1]MASTER!C:F,4,FALSE),"")</f>
        <v/>
      </c>
      <c r="F13347" s="172" t="str">
        <f>IFERROR(VLOOKUP(C13347,[1]MASTER!C:F,3,FALSE),"")</f>
        <v/>
      </c>
      <c r="G13347" s="175" t="str">
        <f>IFERROR(LOOKUP(C13347,[1]MASTER!C:C,[1]MASTER!B:B),"")</f>
        <v/>
      </c>
      <c r="H13347" s="176" t="str">
        <f>IFERROR(VLOOKUP(C13347,[1]MASTER!C:G,5,FALSE),"")</f>
        <v/>
      </c>
    </row>
    <row r="13348" spans="1:8" ht="15.75">
      <c r="A13348" s="109">
        <v>13377</v>
      </c>
      <c r="B13348" s="120"/>
      <c r="D13348" s="55" t="e">
        <f>VLOOKUP(C13348,#REF!,2,FALSE)</f>
        <v>#REF!</v>
      </c>
      <c r="E13348" s="172" t="str">
        <f>IFERROR(VLOOKUP(C13348,[1]MASTER!C:F,4,FALSE),"")</f>
        <v/>
      </c>
      <c r="F13348" s="172" t="str">
        <f>IFERROR(VLOOKUP(C13348,[1]MASTER!C:F,3,FALSE),"")</f>
        <v/>
      </c>
      <c r="G13348" s="175" t="str">
        <f>IFERROR(LOOKUP(C13348,[1]MASTER!C:C,[1]MASTER!B:B),"")</f>
        <v/>
      </c>
      <c r="H13348" s="176" t="str">
        <f>IFERROR(VLOOKUP(C13348,[1]MASTER!C:G,5,FALSE),"")</f>
        <v/>
      </c>
    </row>
    <row r="13349" spans="1:8" ht="15.75">
      <c r="A13349" s="52">
        <v>13378</v>
      </c>
      <c r="B13349" s="233"/>
      <c r="D13349" s="55" t="e">
        <f>VLOOKUP(C13349,#REF!,2,FALSE)</f>
        <v>#REF!</v>
      </c>
      <c r="E13349" s="172" t="str">
        <f>IFERROR(VLOOKUP(C13349,[1]MASTER!C:F,4,FALSE),"")</f>
        <v/>
      </c>
      <c r="F13349" s="172" t="str">
        <f>IFERROR(VLOOKUP(C13349,[1]MASTER!C:F,3,FALSE),"")</f>
        <v/>
      </c>
      <c r="G13349" s="175" t="str">
        <f>IFERROR(LOOKUP(C13349,[1]MASTER!C:C,[1]MASTER!B:B),"")</f>
        <v/>
      </c>
      <c r="H13349" s="176" t="str">
        <f>IFERROR(VLOOKUP(C13349,[1]MASTER!C:G,5,FALSE),"")</f>
        <v/>
      </c>
    </row>
    <row r="13350" spans="1:8" ht="15.75">
      <c r="A13350" s="109">
        <v>13379</v>
      </c>
      <c r="B13350" s="120"/>
      <c r="D13350" s="55" t="e">
        <f>VLOOKUP(C13350,#REF!,2,FALSE)</f>
        <v>#REF!</v>
      </c>
      <c r="E13350" s="172" t="str">
        <f>IFERROR(VLOOKUP(C13350,[1]MASTER!C:F,4,FALSE),"")</f>
        <v/>
      </c>
      <c r="F13350" s="172" t="str">
        <f>IFERROR(VLOOKUP(C13350,[1]MASTER!C:F,3,FALSE),"")</f>
        <v/>
      </c>
      <c r="G13350" s="175" t="str">
        <f>IFERROR(LOOKUP(C13350,[1]MASTER!C:C,[1]MASTER!B:B),"")</f>
        <v/>
      </c>
      <c r="H13350" s="176" t="str">
        <f>IFERROR(VLOOKUP(C13350,[1]MASTER!C:G,5,FALSE),"")</f>
        <v/>
      </c>
    </row>
    <row r="13351" spans="1:8" ht="15.75">
      <c r="A13351" s="52">
        <v>13380</v>
      </c>
      <c r="B13351" s="233"/>
      <c r="D13351" s="55" t="e">
        <f>VLOOKUP(C13351,#REF!,2,FALSE)</f>
        <v>#REF!</v>
      </c>
      <c r="E13351" s="172" t="str">
        <f>IFERROR(VLOOKUP(C13351,[1]MASTER!C:F,4,FALSE),"")</f>
        <v/>
      </c>
      <c r="F13351" s="172" t="str">
        <f>IFERROR(VLOOKUP(C13351,[1]MASTER!C:F,3,FALSE),"")</f>
        <v/>
      </c>
      <c r="G13351" s="175" t="str">
        <f>IFERROR(LOOKUP(C13351,[1]MASTER!C:C,[1]MASTER!B:B),"")</f>
        <v/>
      </c>
      <c r="H13351" s="176" t="str">
        <f>IFERROR(VLOOKUP(C13351,[1]MASTER!C:G,5,FALSE),"")</f>
        <v/>
      </c>
    </row>
    <row r="13352" spans="1:8" ht="15.75">
      <c r="A13352" s="109">
        <v>13381</v>
      </c>
      <c r="B13352" s="120"/>
      <c r="D13352" s="55" t="e">
        <f>VLOOKUP(C13352,#REF!,2,FALSE)</f>
        <v>#REF!</v>
      </c>
      <c r="E13352" s="172" t="str">
        <f>IFERROR(VLOOKUP(C13352,[1]MASTER!C:F,4,FALSE),"")</f>
        <v/>
      </c>
      <c r="F13352" s="172" t="str">
        <f>IFERROR(VLOOKUP(C13352,[1]MASTER!C:F,3,FALSE),"")</f>
        <v/>
      </c>
      <c r="G13352" s="175" t="str">
        <f>IFERROR(LOOKUP(C13352,[1]MASTER!C:C,[1]MASTER!B:B),"")</f>
        <v/>
      </c>
      <c r="H13352" s="176" t="str">
        <f>IFERROR(VLOOKUP(C13352,[1]MASTER!C:G,5,FALSE),"")</f>
        <v/>
      </c>
    </row>
    <row r="13353" spans="1:8" ht="15.75">
      <c r="A13353" s="52">
        <v>13382</v>
      </c>
      <c r="B13353" s="233"/>
      <c r="D13353" s="55" t="e">
        <f>VLOOKUP(C13353,#REF!,2,FALSE)</f>
        <v>#REF!</v>
      </c>
      <c r="E13353" s="172" t="str">
        <f>IFERROR(VLOOKUP(C13353,[1]MASTER!C:F,4,FALSE),"")</f>
        <v/>
      </c>
      <c r="F13353" s="172" t="str">
        <f>IFERROR(VLOOKUP(C13353,[1]MASTER!C:F,3,FALSE),"")</f>
        <v/>
      </c>
      <c r="G13353" s="175" t="str">
        <f>IFERROR(LOOKUP(C13353,[1]MASTER!C:C,[1]MASTER!B:B),"")</f>
        <v/>
      </c>
      <c r="H13353" s="176" t="str">
        <f>IFERROR(VLOOKUP(C13353,[1]MASTER!C:G,5,FALSE),"")</f>
        <v/>
      </c>
    </row>
    <row r="13354" spans="1:8" ht="15.75">
      <c r="A13354" s="109">
        <v>13383</v>
      </c>
      <c r="B13354" s="120"/>
      <c r="D13354" s="55" t="e">
        <f>VLOOKUP(C13354,#REF!,2,FALSE)</f>
        <v>#REF!</v>
      </c>
      <c r="E13354" s="172" t="str">
        <f>IFERROR(VLOOKUP(C13354,[1]MASTER!C:F,4,FALSE),"")</f>
        <v/>
      </c>
      <c r="F13354" s="172" t="str">
        <f>IFERROR(VLOOKUP(C13354,[1]MASTER!C:F,3,FALSE),"")</f>
        <v/>
      </c>
      <c r="G13354" s="175" t="str">
        <f>IFERROR(LOOKUP(C13354,[1]MASTER!C:C,[1]MASTER!B:B),"")</f>
        <v/>
      </c>
      <c r="H13354" s="176" t="str">
        <f>IFERROR(VLOOKUP(C13354,[1]MASTER!C:G,5,FALSE),"")</f>
        <v/>
      </c>
    </row>
    <row r="13355" spans="1:8" ht="15.75">
      <c r="A13355" s="52">
        <v>13384</v>
      </c>
      <c r="B13355" s="233"/>
      <c r="D13355" s="55" t="e">
        <f>VLOOKUP(C13355,#REF!,2,FALSE)</f>
        <v>#REF!</v>
      </c>
      <c r="E13355" s="172" t="str">
        <f>IFERROR(VLOOKUP(C13355,[1]MASTER!C:F,4,FALSE),"")</f>
        <v/>
      </c>
      <c r="F13355" s="172" t="str">
        <f>IFERROR(VLOOKUP(C13355,[1]MASTER!C:F,3,FALSE),"")</f>
        <v/>
      </c>
      <c r="G13355" s="175" t="str">
        <f>IFERROR(LOOKUP(C13355,[1]MASTER!C:C,[1]MASTER!B:B),"")</f>
        <v/>
      </c>
      <c r="H13355" s="176" t="str">
        <f>IFERROR(VLOOKUP(C13355,[1]MASTER!C:G,5,FALSE),"")</f>
        <v/>
      </c>
    </row>
    <row r="13356" spans="1:8" ht="15.75">
      <c r="A13356" s="109">
        <v>13385</v>
      </c>
      <c r="B13356" s="120"/>
      <c r="D13356" s="55" t="e">
        <f>VLOOKUP(C13356,#REF!,2,FALSE)</f>
        <v>#REF!</v>
      </c>
      <c r="E13356" s="172" t="str">
        <f>IFERROR(VLOOKUP(C13356,[1]MASTER!C:F,4,FALSE),"")</f>
        <v/>
      </c>
      <c r="F13356" s="172" t="str">
        <f>IFERROR(VLOOKUP(C13356,[1]MASTER!C:F,3,FALSE),"")</f>
        <v/>
      </c>
      <c r="G13356" s="175" t="str">
        <f>IFERROR(LOOKUP(C13356,[1]MASTER!C:C,[1]MASTER!B:B),"")</f>
        <v/>
      </c>
      <c r="H13356" s="176" t="str">
        <f>IFERROR(VLOOKUP(C13356,[1]MASTER!C:G,5,FALSE),"")</f>
        <v/>
      </c>
    </row>
    <row r="13357" spans="1:8" ht="15.75">
      <c r="A13357" s="52">
        <v>13386</v>
      </c>
      <c r="B13357" s="233"/>
      <c r="D13357" s="55" t="e">
        <f>VLOOKUP(C13357,#REF!,2,FALSE)</f>
        <v>#REF!</v>
      </c>
      <c r="E13357" s="172" t="str">
        <f>IFERROR(VLOOKUP(C13357,[1]MASTER!C:F,4,FALSE),"")</f>
        <v/>
      </c>
      <c r="F13357" s="172" t="str">
        <f>IFERROR(VLOOKUP(C13357,[1]MASTER!C:F,3,FALSE),"")</f>
        <v/>
      </c>
      <c r="G13357" s="175" t="str">
        <f>IFERROR(LOOKUP(C13357,[1]MASTER!C:C,[1]MASTER!B:B),"")</f>
        <v/>
      </c>
      <c r="H13357" s="176" t="str">
        <f>IFERROR(VLOOKUP(C13357,[1]MASTER!C:G,5,FALSE),"")</f>
        <v/>
      </c>
    </row>
    <row r="13358" spans="1:8" ht="15.75">
      <c r="A13358" s="109">
        <v>13387</v>
      </c>
      <c r="B13358" s="120"/>
      <c r="D13358" s="55" t="e">
        <f>VLOOKUP(C13358,#REF!,2,FALSE)</f>
        <v>#REF!</v>
      </c>
      <c r="E13358" s="172" t="str">
        <f>IFERROR(VLOOKUP(C13358,[1]MASTER!C:F,4,FALSE),"")</f>
        <v/>
      </c>
      <c r="F13358" s="172" t="str">
        <f>IFERROR(VLOOKUP(C13358,[1]MASTER!C:F,3,FALSE),"")</f>
        <v/>
      </c>
      <c r="G13358" s="175" t="str">
        <f>IFERROR(LOOKUP(C13358,[1]MASTER!C:C,[1]MASTER!B:B),"")</f>
        <v/>
      </c>
      <c r="H13358" s="176" t="str">
        <f>IFERROR(VLOOKUP(C13358,[1]MASTER!C:G,5,FALSE),"")</f>
        <v/>
      </c>
    </row>
    <row r="13359" spans="1:8" ht="15.75">
      <c r="A13359" s="52">
        <v>13388</v>
      </c>
      <c r="B13359" s="233"/>
      <c r="D13359" s="55" t="e">
        <f>VLOOKUP(C13359,#REF!,2,FALSE)</f>
        <v>#REF!</v>
      </c>
      <c r="E13359" s="172" t="str">
        <f>IFERROR(VLOOKUP(C13359,[1]MASTER!C:F,4,FALSE),"")</f>
        <v/>
      </c>
      <c r="F13359" s="172" t="str">
        <f>IFERROR(VLOOKUP(C13359,[1]MASTER!C:F,3,FALSE),"")</f>
        <v/>
      </c>
      <c r="G13359" s="175" t="str">
        <f>IFERROR(LOOKUP(C13359,[1]MASTER!C:C,[1]MASTER!B:B),"")</f>
        <v/>
      </c>
      <c r="H13359" s="176" t="str">
        <f>IFERROR(VLOOKUP(C13359,[1]MASTER!C:G,5,FALSE),"")</f>
        <v/>
      </c>
    </row>
    <row r="13360" spans="1:8" ht="15.75">
      <c r="A13360" s="109">
        <v>13389</v>
      </c>
      <c r="B13360" s="120"/>
      <c r="D13360" s="55" t="e">
        <f>VLOOKUP(C13360,#REF!,2,FALSE)</f>
        <v>#REF!</v>
      </c>
      <c r="E13360" s="172" t="str">
        <f>IFERROR(VLOOKUP(C13360,[1]MASTER!C:F,4,FALSE),"")</f>
        <v/>
      </c>
      <c r="F13360" s="172" t="str">
        <f>IFERROR(VLOOKUP(C13360,[1]MASTER!C:F,3,FALSE),"")</f>
        <v/>
      </c>
      <c r="G13360" s="175" t="str">
        <f>IFERROR(LOOKUP(C13360,[1]MASTER!C:C,[1]MASTER!B:B),"")</f>
        <v/>
      </c>
      <c r="H13360" s="176" t="str">
        <f>IFERROR(VLOOKUP(C13360,[1]MASTER!C:G,5,FALSE),"")</f>
        <v/>
      </c>
    </row>
    <row r="13361" spans="1:8" ht="15.75">
      <c r="A13361" s="52">
        <v>13390</v>
      </c>
      <c r="B13361" s="233"/>
      <c r="D13361" s="55" t="e">
        <f>VLOOKUP(C13361,#REF!,2,FALSE)</f>
        <v>#REF!</v>
      </c>
      <c r="E13361" s="172" t="str">
        <f>IFERROR(VLOOKUP(C13361,[1]MASTER!C:F,4,FALSE),"")</f>
        <v/>
      </c>
      <c r="F13361" s="172" t="str">
        <f>IFERROR(VLOOKUP(C13361,[1]MASTER!C:F,3,FALSE),"")</f>
        <v/>
      </c>
      <c r="G13361" s="175" t="str">
        <f>IFERROR(LOOKUP(C13361,[1]MASTER!C:C,[1]MASTER!B:B),"")</f>
        <v/>
      </c>
      <c r="H13361" s="176" t="str">
        <f>IFERROR(VLOOKUP(C13361,[1]MASTER!C:G,5,FALSE),"")</f>
        <v/>
      </c>
    </row>
    <row r="13362" spans="1:8" ht="15.75">
      <c r="A13362" s="109">
        <v>13391</v>
      </c>
      <c r="B13362" s="120"/>
      <c r="D13362" s="55" t="e">
        <f>VLOOKUP(C13362,#REF!,2,FALSE)</f>
        <v>#REF!</v>
      </c>
      <c r="E13362" s="172" t="str">
        <f>IFERROR(VLOOKUP(C13362,[1]MASTER!C:F,4,FALSE),"")</f>
        <v/>
      </c>
      <c r="F13362" s="172" t="str">
        <f>IFERROR(VLOOKUP(C13362,[1]MASTER!C:F,3,FALSE),"")</f>
        <v/>
      </c>
      <c r="G13362" s="175" t="str">
        <f>IFERROR(LOOKUP(C13362,[1]MASTER!C:C,[1]MASTER!B:B),"")</f>
        <v/>
      </c>
      <c r="H13362" s="176" t="str">
        <f>IFERROR(VLOOKUP(C13362,[1]MASTER!C:G,5,FALSE),"")</f>
        <v/>
      </c>
    </row>
    <row r="13363" spans="1:8" ht="15.75">
      <c r="A13363" s="52">
        <v>13392</v>
      </c>
      <c r="B13363" s="233"/>
      <c r="D13363" s="55" t="e">
        <f>VLOOKUP(C13363,#REF!,2,FALSE)</f>
        <v>#REF!</v>
      </c>
      <c r="E13363" s="172" t="str">
        <f>IFERROR(VLOOKUP(C13363,[1]MASTER!C:F,4,FALSE),"")</f>
        <v/>
      </c>
      <c r="F13363" s="172" t="str">
        <f>IFERROR(VLOOKUP(C13363,[1]MASTER!C:F,3,FALSE),"")</f>
        <v/>
      </c>
      <c r="G13363" s="175" t="str">
        <f>IFERROR(LOOKUP(C13363,[1]MASTER!C:C,[1]MASTER!B:B),"")</f>
        <v/>
      </c>
      <c r="H13363" s="176" t="str">
        <f>IFERROR(VLOOKUP(C13363,[1]MASTER!C:G,5,FALSE),"")</f>
        <v/>
      </c>
    </row>
    <row r="13364" spans="1:8" ht="15.75">
      <c r="A13364" s="109">
        <v>13393</v>
      </c>
      <c r="B13364" s="120"/>
      <c r="D13364" s="55" t="e">
        <f>VLOOKUP(C13364,#REF!,2,FALSE)</f>
        <v>#REF!</v>
      </c>
      <c r="E13364" s="172" t="str">
        <f>IFERROR(VLOOKUP(C13364,[1]MASTER!C:F,4,FALSE),"")</f>
        <v/>
      </c>
      <c r="F13364" s="172" t="str">
        <f>IFERROR(VLOOKUP(C13364,[1]MASTER!C:F,3,FALSE),"")</f>
        <v/>
      </c>
      <c r="G13364" s="175" t="str">
        <f>IFERROR(LOOKUP(C13364,[1]MASTER!C:C,[1]MASTER!B:B),"")</f>
        <v/>
      </c>
      <c r="H13364" s="176" t="str">
        <f>IFERROR(VLOOKUP(C13364,[1]MASTER!C:G,5,FALSE),"")</f>
        <v/>
      </c>
    </row>
    <row r="13365" spans="1:8" ht="15.75">
      <c r="A13365" s="52">
        <v>13394</v>
      </c>
      <c r="B13365" s="233"/>
      <c r="D13365" s="55" t="e">
        <f>VLOOKUP(C13365,#REF!,2,FALSE)</f>
        <v>#REF!</v>
      </c>
      <c r="E13365" s="172" t="str">
        <f>IFERROR(VLOOKUP(C13365,[1]MASTER!C:F,4,FALSE),"")</f>
        <v/>
      </c>
      <c r="F13365" s="172" t="str">
        <f>IFERROR(VLOOKUP(C13365,[1]MASTER!C:F,3,FALSE),"")</f>
        <v/>
      </c>
      <c r="G13365" s="175" t="str">
        <f>IFERROR(LOOKUP(C13365,[1]MASTER!C:C,[1]MASTER!B:B),"")</f>
        <v/>
      </c>
      <c r="H13365" s="176" t="str">
        <f>IFERROR(VLOOKUP(C13365,[1]MASTER!C:G,5,FALSE),"")</f>
        <v/>
      </c>
    </row>
    <row r="13366" spans="1:8" ht="15.75">
      <c r="A13366" s="109">
        <v>13395</v>
      </c>
      <c r="B13366" s="120"/>
      <c r="D13366" s="55" t="e">
        <f>VLOOKUP(C13366,#REF!,2,FALSE)</f>
        <v>#REF!</v>
      </c>
      <c r="E13366" s="172" t="str">
        <f>IFERROR(VLOOKUP(C13366,[1]MASTER!C:F,4,FALSE),"")</f>
        <v/>
      </c>
      <c r="F13366" s="172" t="str">
        <f>IFERROR(VLOOKUP(C13366,[1]MASTER!C:F,3,FALSE),"")</f>
        <v/>
      </c>
      <c r="G13366" s="175" t="str">
        <f>IFERROR(LOOKUP(C13366,[1]MASTER!C:C,[1]MASTER!B:B),"")</f>
        <v/>
      </c>
      <c r="H13366" s="176" t="str">
        <f>IFERROR(VLOOKUP(C13366,[1]MASTER!C:G,5,FALSE),"")</f>
        <v/>
      </c>
    </row>
    <row r="13367" spans="1:8" ht="15.75">
      <c r="A13367" s="52">
        <v>13396</v>
      </c>
      <c r="B13367" s="233"/>
      <c r="D13367" s="55" t="e">
        <f>VLOOKUP(C13367,#REF!,2,FALSE)</f>
        <v>#REF!</v>
      </c>
      <c r="E13367" s="172" t="str">
        <f>IFERROR(VLOOKUP(C13367,[1]MASTER!C:F,4,FALSE),"")</f>
        <v/>
      </c>
      <c r="F13367" s="172" t="str">
        <f>IFERROR(VLOOKUP(C13367,[1]MASTER!C:F,3,FALSE),"")</f>
        <v/>
      </c>
      <c r="G13367" s="175" t="str">
        <f>IFERROR(LOOKUP(C13367,[1]MASTER!C:C,[1]MASTER!B:B),"")</f>
        <v/>
      </c>
      <c r="H13367" s="176" t="str">
        <f>IFERROR(VLOOKUP(C13367,[1]MASTER!C:G,5,FALSE),"")</f>
        <v/>
      </c>
    </row>
    <row r="13368" spans="1:8" ht="15.75">
      <c r="A13368" s="109">
        <v>13397</v>
      </c>
      <c r="B13368" s="120"/>
      <c r="D13368" s="55" t="e">
        <f>VLOOKUP(C13368,#REF!,2,FALSE)</f>
        <v>#REF!</v>
      </c>
      <c r="E13368" s="172" t="str">
        <f>IFERROR(VLOOKUP(C13368,[1]MASTER!C:F,4,FALSE),"")</f>
        <v/>
      </c>
      <c r="F13368" s="172" t="str">
        <f>IFERROR(VLOOKUP(C13368,[1]MASTER!C:F,3,FALSE),"")</f>
        <v/>
      </c>
      <c r="G13368" s="175" t="str">
        <f>IFERROR(LOOKUP(C13368,[1]MASTER!C:C,[1]MASTER!B:B),"")</f>
        <v/>
      </c>
      <c r="H13368" s="176" t="str">
        <f>IFERROR(VLOOKUP(C13368,[1]MASTER!C:G,5,FALSE),"")</f>
        <v/>
      </c>
    </row>
    <row r="13369" spans="1:8" ht="15.75">
      <c r="A13369" s="52">
        <v>13398</v>
      </c>
      <c r="B13369" s="233"/>
      <c r="D13369" s="55" t="e">
        <f>VLOOKUP(C13369,#REF!,2,FALSE)</f>
        <v>#REF!</v>
      </c>
      <c r="E13369" s="172" t="str">
        <f>IFERROR(VLOOKUP(C13369,[1]MASTER!C:F,4,FALSE),"")</f>
        <v/>
      </c>
      <c r="F13369" s="172" t="str">
        <f>IFERROR(VLOOKUP(C13369,[1]MASTER!C:F,3,FALSE),"")</f>
        <v/>
      </c>
      <c r="G13369" s="175" t="str">
        <f>IFERROR(LOOKUP(C13369,[1]MASTER!C:C,[1]MASTER!B:B),"")</f>
        <v/>
      </c>
      <c r="H13369" s="176" t="str">
        <f>IFERROR(VLOOKUP(C13369,[1]MASTER!C:G,5,FALSE),"")</f>
        <v/>
      </c>
    </row>
    <row r="13370" spans="1:8" ht="15.75">
      <c r="A13370" s="109">
        <v>13399</v>
      </c>
      <c r="B13370" s="120"/>
      <c r="D13370" s="55" t="e">
        <f>VLOOKUP(C13370,#REF!,2,FALSE)</f>
        <v>#REF!</v>
      </c>
      <c r="E13370" s="172" t="str">
        <f>IFERROR(VLOOKUP(C13370,[1]MASTER!C:F,4,FALSE),"")</f>
        <v/>
      </c>
      <c r="F13370" s="172" t="str">
        <f>IFERROR(VLOOKUP(C13370,[1]MASTER!C:F,3,FALSE),"")</f>
        <v/>
      </c>
      <c r="G13370" s="175" t="str">
        <f>IFERROR(LOOKUP(C13370,[1]MASTER!C:C,[1]MASTER!B:B),"")</f>
        <v/>
      </c>
      <c r="H13370" s="176" t="str">
        <f>IFERROR(VLOOKUP(C13370,[1]MASTER!C:G,5,FALSE),"")</f>
        <v/>
      </c>
    </row>
    <row r="13371" spans="1:8" ht="15.75">
      <c r="A13371" s="52">
        <v>13400</v>
      </c>
      <c r="B13371" s="233"/>
      <c r="D13371" s="55" t="e">
        <f>VLOOKUP(C13371,#REF!,2,FALSE)</f>
        <v>#REF!</v>
      </c>
      <c r="E13371" s="172" t="str">
        <f>IFERROR(VLOOKUP(C13371,[1]MASTER!C:F,4,FALSE),"")</f>
        <v/>
      </c>
      <c r="F13371" s="172" t="str">
        <f>IFERROR(VLOOKUP(C13371,[1]MASTER!C:F,3,FALSE),"")</f>
        <v/>
      </c>
      <c r="G13371" s="175" t="str">
        <f>IFERROR(LOOKUP(C13371,[1]MASTER!C:C,[1]MASTER!B:B),"")</f>
        <v/>
      </c>
      <c r="H13371" s="176" t="str">
        <f>IFERROR(VLOOKUP(C13371,[1]MASTER!C:G,5,FALSE),"")</f>
        <v/>
      </c>
    </row>
    <row r="13372" spans="1:8" ht="15.75">
      <c r="A13372" s="109">
        <v>13401</v>
      </c>
      <c r="B13372" s="120"/>
      <c r="D13372" s="55" t="e">
        <f>VLOOKUP(C13372,#REF!,2,FALSE)</f>
        <v>#REF!</v>
      </c>
      <c r="E13372" s="172" t="str">
        <f>IFERROR(VLOOKUP(C13372,[1]MASTER!C:F,4,FALSE),"")</f>
        <v/>
      </c>
      <c r="F13372" s="172" t="str">
        <f>IFERROR(VLOOKUP(C13372,[1]MASTER!C:F,3,FALSE),"")</f>
        <v/>
      </c>
      <c r="G13372" s="175" t="str">
        <f>IFERROR(LOOKUP(C13372,[1]MASTER!C:C,[1]MASTER!B:B),"")</f>
        <v/>
      </c>
      <c r="H13372" s="176" t="str">
        <f>IFERROR(VLOOKUP(C13372,[1]MASTER!C:G,5,FALSE),"")</f>
        <v/>
      </c>
    </row>
    <row r="13373" spans="1:8" ht="15.75">
      <c r="A13373" s="52">
        <v>13402</v>
      </c>
      <c r="B13373" s="233"/>
      <c r="D13373" s="55" t="e">
        <f>VLOOKUP(C13373,#REF!,2,FALSE)</f>
        <v>#REF!</v>
      </c>
      <c r="E13373" s="172" t="str">
        <f>IFERROR(VLOOKUP(C13373,[1]MASTER!C:F,4,FALSE),"")</f>
        <v/>
      </c>
      <c r="F13373" s="172" t="str">
        <f>IFERROR(VLOOKUP(C13373,[1]MASTER!C:F,3,FALSE),"")</f>
        <v/>
      </c>
      <c r="G13373" s="175" t="str">
        <f>IFERROR(LOOKUP(C13373,[1]MASTER!C:C,[1]MASTER!B:B),"")</f>
        <v/>
      </c>
      <c r="H13373" s="176" t="str">
        <f>IFERROR(VLOOKUP(C13373,[1]MASTER!C:G,5,FALSE),"")</f>
        <v/>
      </c>
    </row>
    <row r="13374" spans="1:8" ht="15.75">
      <c r="A13374" s="109">
        <v>13403</v>
      </c>
      <c r="B13374" s="120"/>
      <c r="D13374" s="55" t="e">
        <f>VLOOKUP(C13374,#REF!,2,FALSE)</f>
        <v>#REF!</v>
      </c>
      <c r="E13374" s="172" t="str">
        <f>IFERROR(VLOOKUP(C13374,[1]MASTER!C:F,4,FALSE),"")</f>
        <v/>
      </c>
      <c r="F13374" s="172" t="str">
        <f>IFERROR(VLOOKUP(C13374,[1]MASTER!C:F,3,FALSE),"")</f>
        <v/>
      </c>
      <c r="G13374" s="175" t="str">
        <f>IFERROR(LOOKUP(C13374,[1]MASTER!C:C,[1]MASTER!B:B),"")</f>
        <v/>
      </c>
      <c r="H13374" s="176" t="str">
        <f>IFERROR(VLOOKUP(C13374,[1]MASTER!C:G,5,FALSE),"")</f>
        <v/>
      </c>
    </row>
    <row r="13375" spans="1:8" ht="15.75">
      <c r="A13375" s="52">
        <v>13404</v>
      </c>
      <c r="B13375" s="233"/>
      <c r="D13375" s="55" t="e">
        <f>VLOOKUP(C13375,#REF!,2,FALSE)</f>
        <v>#REF!</v>
      </c>
      <c r="E13375" s="172" t="str">
        <f>IFERROR(VLOOKUP(C13375,[1]MASTER!C:F,4,FALSE),"")</f>
        <v/>
      </c>
      <c r="F13375" s="172" t="str">
        <f>IFERROR(VLOOKUP(C13375,[1]MASTER!C:F,3,FALSE),"")</f>
        <v/>
      </c>
      <c r="G13375" s="175" t="str">
        <f>IFERROR(LOOKUP(C13375,[1]MASTER!C:C,[1]MASTER!B:B),"")</f>
        <v/>
      </c>
      <c r="H13375" s="176" t="str">
        <f>IFERROR(VLOOKUP(C13375,[1]MASTER!C:G,5,FALSE),"")</f>
        <v/>
      </c>
    </row>
    <row r="13376" spans="1:8" ht="15.75">
      <c r="A13376" s="109">
        <v>13405</v>
      </c>
      <c r="B13376" s="120"/>
      <c r="D13376" s="55" t="e">
        <f>VLOOKUP(C13376,#REF!,2,FALSE)</f>
        <v>#REF!</v>
      </c>
      <c r="E13376" s="172" t="str">
        <f>IFERROR(VLOOKUP(C13376,[1]MASTER!C:F,4,FALSE),"")</f>
        <v/>
      </c>
      <c r="F13376" s="172" t="str">
        <f>IFERROR(VLOOKUP(C13376,[1]MASTER!C:F,3,FALSE),"")</f>
        <v/>
      </c>
      <c r="G13376" s="175" t="str">
        <f>IFERROR(LOOKUP(C13376,[1]MASTER!C:C,[1]MASTER!B:B),"")</f>
        <v/>
      </c>
      <c r="H13376" s="176" t="str">
        <f>IFERROR(VLOOKUP(C13376,[1]MASTER!C:G,5,FALSE),"")</f>
        <v/>
      </c>
    </row>
    <row r="13377" spans="1:8" ht="15.75">
      <c r="A13377" s="52">
        <v>13406</v>
      </c>
      <c r="B13377" s="233"/>
      <c r="D13377" s="55" t="e">
        <f>VLOOKUP(C13377,#REF!,2,FALSE)</f>
        <v>#REF!</v>
      </c>
      <c r="E13377" s="172" t="str">
        <f>IFERROR(VLOOKUP(C13377,[1]MASTER!C:F,4,FALSE),"")</f>
        <v/>
      </c>
      <c r="F13377" s="172" t="str">
        <f>IFERROR(VLOOKUP(C13377,[1]MASTER!C:F,3,FALSE),"")</f>
        <v/>
      </c>
      <c r="G13377" s="175" t="str">
        <f>IFERROR(LOOKUP(C13377,[1]MASTER!C:C,[1]MASTER!B:B),"")</f>
        <v/>
      </c>
      <c r="H13377" s="176" t="str">
        <f>IFERROR(VLOOKUP(C13377,[1]MASTER!C:G,5,FALSE),"")</f>
        <v/>
      </c>
    </row>
    <row r="13378" spans="1:8" ht="15.75">
      <c r="A13378" s="109">
        <v>13407</v>
      </c>
      <c r="B13378" s="120"/>
      <c r="D13378" s="55" t="e">
        <f>VLOOKUP(C13378,#REF!,2,FALSE)</f>
        <v>#REF!</v>
      </c>
      <c r="E13378" s="172" t="str">
        <f>IFERROR(VLOOKUP(C13378,[1]MASTER!C:F,4,FALSE),"")</f>
        <v/>
      </c>
      <c r="F13378" s="172" t="str">
        <f>IFERROR(VLOOKUP(C13378,[1]MASTER!C:F,3,FALSE),"")</f>
        <v/>
      </c>
      <c r="G13378" s="175" t="str">
        <f>IFERROR(LOOKUP(C13378,[1]MASTER!C:C,[1]MASTER!B:B),"")</f>
        <v/>
      </c>
      <c r="H13378" s="176" t="str">
        <f>IFERROR(VLOOKUP(C13378,[1]MASTER!C:G,5,FALSE),"")</f>
        <v/>
      </c>
    </row>
    <row r="13379" spans="1:8" ht="15.75">
      <c r="A13379" s="52">
        <v>13408</v>
      </c>
      <c r="B13379" s="233"/>
      <c r="D13379" s="55" t="e">
        <f>VLOOKUP(C13379,#REF!,2,FALSE)</f>
        <v>#REF!</v>
      </c>
      <c r="E13379" s="172" t="str">
        <f>IFERROR(VLOOKUP(C13379,[1]MASTER!C:F,4,FALSE),"")</f>
        <v/>
      </c>
      <c r="F13379" s="172" t="str">
        <f>IFERROR(VLOOKUP(C13379,[1]MASTER!C:F,3,FALSE),"")</f>
        <v/>
      </c>
      <c r="G13379" s="175" t="str">
        <f>IFERROR(LOOKUP(C13379,[1]MASTER!C:C,[1]MASTER!B:B),"")</f>
        <v/>
      </c>
      <c r="H13379" s="176" t="str">
        <f>IFERROR(VLOOKUP(C13379,[1]MASTER!C:G,5,FALSE),"")</f>
        <v/>
      </c>
    </row>
    <row r="13380" spans="1:8" ht="15.75">
      <c r="A13380" s="109">
        <v>13409</v>
      </c>
      <c r="B13380" s="120"/>
      <c r="D13380" s="55" t="e">
        <f>VLOOKUP(C13380,#REF!,2,FALSE)</f>
        <v>#REF!</v>
      </c>
      <c r="E13380" s="172" t="str">
        <f>IFERROR(VLOOKUP(C13380,[1]MASTER!C:F,4,FALSE),"")</f>
        <v/>
      </c>
      <c r="F13380" s="172" t="str">
        <f>IFERROR(VLOOKUP(C13380,[1]MASTER!C:F,3,FALSE),"")</f>
        <v/>
      </c>
      <c r="G13380" s="175" t="str">
        <f>IFERROR(LOOKUP(C13380,[1]MASTER!C:C,[1]MASTER!B:B),"")</f>
        <v/>
      </c>
      <c r="H13380" s="176" t="str">
        <f>IFERROR(VLOOKUP(C13380,[1]MASTER!C:G,5,FALSE),"")</f>
        <v/>
      </c>
    </row>
    <row r="13381" spans="1:8" ht="15.75">
      <c r="A13381" s="52">
        <v>13410</v>
      </c>
      <c r="B13381" s="233"/>
      <c r="D13381" s="55" t="e">
        <f>VLOOKUP(C13381,#REF!,2,FALSE)</f>
        <v>#REF!</v>
      </c>
      <c r="E13381" s="172" t="str">
        <f>IFERROR(VLOOKUP(C13381,[1]MASTER!C:F,4,FALSE),"")</f>
        <v/>
      </c>
      <c r="F13381" s="172" t="str">
        <f>IFERROR(VLOOKUP(C13381,[1]MASTER!C:F,3,FALSE),"")</f>
        <v/>
      </c>
      <c r="G13381" s="175" t="str">
        <f>IFERROR(LOOKUP(C13381,[1]MASTER!C:C,[1]MASTER!B:B),"")</f>
        <v/>
      </c>
      <c r="H13381" s="176" t="str">
        <f>IFERROR(VLOOKUP(C13381,[1]MASTER!C:G,5,FALSE),"")</f>
        <v/>
      </c>
    </row>
    <row r="13382" spans="1:8" ht="15.75">
      <c r="A13382" s="109">
        <v>13411</v>
      </c>
      <c r="B13382" s="120"/>
      <c r="D13382" s="55" t="e">
        <f>VLOOKUP(C13382,#REF!,2,FALSE)</f>
        <v>#REF!</v>
      </c>
      <c r="E13382" s="172" t="str">
        <f>IFERROR(VLOOKUP(C13382,[1]MASTER!C:F,4,FALSE),"")</f>
        <v/>
      </c>
      <c r="F13382" s="172" t="str">
        <f>IFERROR(VLOOKUP(C13382,[1]MASTER!C:F,3,FALSE),"")</f>
        <v/>
      </c>
      <c r="G13382" s="175" t="str">
        <f>IFERROR(LOOKUP(C13382,[1]MASTER!C:C,[1]MASTER!B:B),"")</f>
        <v/>
      </c>
      <c r="H13382" s="176" t="str">
        <f>IFERROR(VLOOKUP(C13382,[1]MASTER!C:G,5,FALSE),"")</f>
        <v/>
      </c>
    </row>
    <row r="13383" spans="1:8" ht="15.75">
      <c r="A13383" s="52">
        <v>13412</v>
      </c>
      <c r="B13383" s="233"/>
      <c r="D13383" s="55" t="e">
        <f>VLOOKUP(C13383,#REF!,2,FALSE)</f>
        <v>#REF!</v>
      </c>
      <c r="E13383" s="172" t="str">
        <f>IFERROR(VLOOKUP(C13383,[1]MASTER!C:F,4,FALSE),"")</f>
        <v/>
      </c>
      <c r="F13383" s="172" t="str">
        <f>IFERROR(VLOOKUP(C13383,[1]MASTER!C:F,3,FALSE),"")</f>
        <v/>
      </c>
      <c r="G13383" s="175" t="str">
        <f>IFERROR(LOOKUP(C13383,[1]MASTER!C:C,[1]MASTER!B:B),"")</f>
        <v/>
      </c>
      <c r="H13383" s="176" t="str">
        <f>IFERROR(VLOOKUP(C13383,[1]MASTER!C:G,5,FALSE),"")</f>
        <v/>
      </c>
    </row>
    <row r="13384" spans="1:8" ht="15.75">
      <c r="A13384" s="109">
        <v>13413</v>
      </c>
      <c r="B13384" s="120"/>
      <c r="D13384" s="55" t="e">
        <f>VLOOKUP(C13384,#REF!,2,FALSE)</f>
        <v>#REF!</v>
      </c>
      <c r="E13384" s="172" t="str">
        <f>IFERROR(VLOOKUP(C13384,[1]MASTER!C:F,4,FALSE),"")</f>
        <v/>
      </c>
      <c r="F13384" s="172" t="str">
        <f>IFERROR(VLOOKUP(C13384,[1]MASTER!C:F,3,FALSE),"")</f>
        <v/>
      </c>
      <c r="G13384" s="175" t="str">
        <f>IFERROR(LOOKUP(C13384,[1]MASTER!C:C,[1]MASTER!B:B),"")</f>
        <v/>
      </c>
      <c r="H13384" s="176" t="str">
        <f>IFERROR(VLOOKUP(C13384,[1]MASTER!C:G,5,FALSE),"")</f>
        <v/>
      </c>
    </row>
    <row r="13385" spans="1:8" ht="15.75">
      <c r="A13385" s="52">
        <v>13414</v>
      </c>
      <c r="B13385" s="233"/>
      <c r="D13385" s="55" t="e">
        <f>VLOOKUP(C13385,#REF!,2,FALSE)</f>
        <v>#REF!</v>
      </c>
      <c r="E13385" s="172" t="str">
        <f>IFERROR(VLOOKUP(C13385,[1]MASTER!C:F,4,FALSE),"")</f>
        <v/>
      </c>
      <c r="F13385" s="172" t="str">
        <f>IFERROR(VLOOKUP(C13385,[1]MASTER!C:F,3,FALSE),"")</f>
        <v/>
      </c>
      <c r="G13385" s="175" t="str">
        <f>IFERROR(LOOKUP(C13385,[1]MASTER!C:C,[1]MASTER!B:B),"")</f>
        <v/>
      </c>
      <c r="H13385" s="176" t="str">
        <f>IFERROR(VLOOKUP(C13385,[1]MASTER!C:G,5,FALSE),"")</f>
        <v/>
      </c>
    </row>
    <row r="13386" spans="1:8" ht="15.75">
      <c r="A13386" s="109">
        <v>13415</v>
      </c>
      <c r="B13386" s="120"/>
      <c r="D13386" s="55" t="e">
        <f>VLOOKUP(C13386,#REF!,2,FALSE)</f>
        <v>#REF!</v>
      </c>
      <c r="E13386" s="172" t="str">
        <f>IFERROR(VLOOKUP(C13386,[1]MASTER!C:F,4,FALSE),"")</f>
        <v/>
      </c>
      <c r="F13386" s="172" t="str">
        <f>IFERROR(VLOOKUP(C13386,[1]MASTER!C:F,3,FALSE),"")</f>
        <v/>
      </c>
      <c r="G13386" s="175" t="str">
        <f>IFERROR(LOOKUP(C13386,[1]MASTER!C:C,[1]MASTER!B:B),"")</f>
        <v/>
      </c>
      <c r="H13386" s="176" t="str">
        <f>IFERROR(VLOOKUP(C13386,[1]MASTER!C:G,5,FALSE),"")</f>
        <v/>
      </c>
    </row>
    <row r="13387" spans="1:8" ht="15.75">
      <c r="A13387" s="52">
        <v>13416</v>
      </c>
      <c r="B13387" s="233"/>
      <c r="D13387" s="55" t="e">
        <f>VLOOKUP(C13387,#REF!,2,FALSE)</f>
        <v>#REF!</v>
      </c>
      <c r="E13387" s="172" t="str">
        <f>IFERROR(VLOOKUP(C13387,[1]MASTER!C:F,4,FALSE),"")</f>
        <v/>
      </c>
      <c r="F13387" s="172" t="str">
        <f>IFERROR(VLOOKUP(C13387,[1]MASTER!C:F,3,FALSE),"")</f>
        <v/>
      </c>
      <c r="G13387" s="175" t="str">
        <f>IFERROR(LOOKUP(C13387,[1]MASTER!C:C,[1]MASTER!B:B),"")</f>
        <v/>
      </c>
      <c r="H13387" s="176" t="str">
        <f>IFERROR(VLOOKUP(C13387,[1]MASTER!C:G,5,FALSE),"")</f>
        <v/>
      </c>
    </row>
    <row r="13388" spans="1:8" ht="15.75">
      <c r="A13388" s="109">
        <v>13417</v>
      </c>
      <c r="B13388" s="120"/>
      <c r="D13388" s="55" t="e">
        <f>VLOOKUP(C13388,#REF!,2,FALSE)</f>
        <v>#REF!</v>
      </c>
      <c r="E13388" s="172" t="str">
        <f>IFERROR(VLOOKUP(C13388,[1]MASTER!C:F,4,FALSE),"")</f>
        <v/>
      </c>
      <c r="F13388" s="172" t="str">
        <f>IFERROR(VLOOKUP(C13388,[1]MASTER!C:F,3,FALSE),"")</f>
        <v/>
      </c>
      <c r="G13388" s="175" t="str">
        <f>IFERROR(LOOKUP(C13388,[1]MASTER!C:C,[1]MASTER!B:B),"")</f>
        <v/>
      </c>
      <c r="H13388" s="176" t="str">
        <f>IFERROR(VLOOKUP(C13388,[1]MASTER!C:G,5,FALSE),"")</f>
        <v/>
      </c>
    </row>
    <row r="13389" spans="1:8" ht="15.75">
      <c r="A13389" s="52">
        <v>13418</v>
      </c>
      <c r="B13389" s="233"/>
      <c r="D13389" s="55" t="e">
        <f>VLOOKUP(C13389,#REF!,2,FALSE)</f>
        <v>#REF!</v>
      </c>
      <c r="E13389" s="172" t="str">
        <f>IFERROR(VLOOKUP(C13389,[1]MASTER!C:F,4,FALSE),"")</f>
        <v/>
      </c>
      <c r="F13389" s="172" t="str">
        <f>IFERROR(VLOOKUP(C13389,[1]MASTER!C:F,3,FALSE),"")</f>
        <v/>
      </c>
      <c r="G13389" s="175" t="str">
        <f>IFERROR(LOOKUP(C13389,[1]MASTER!C:C,[1]MASTER!B:B),"")</f>
        <v/>
      </c>
      <c r="H13389" s="176" t="str">
        <f>IFERROR(VLOOKUP(C13389,[1]MASTER!C:G,5,FALSE),"")</f>
        <v/>
      </c>
    </row>
    <row r="13390" spans="1:8" ht="15.75">
      <c r="A13390" s="109">
        <v>13419</v>
      </c>
      <c r="B13390" s="120"/>
      <c r="D13390" s="55" t="e">
        <f>VLOOKUP(C13390,#REF!,2,FALSE)</f>
        <v>#REF!</v>
      </c>
      <c r="E13390" s="172" t="str">
        <f>IFERROR(VLOOKUP(C13390,[1]MASTER!C:F,4,FALSE),"")</f>
        <v/>
      </c>
      <c r="F13390" s="172" t="str">
        <f>IFERROR(VLOOKUP(C13390,[1]MASTER!C:F,3,FALSE),"")</f>
        <v/>
      </c>
      <c r="G13390" s="175" t="str">
        <f>IFERROR(LOOKUP(C13390,[1]MASTER!C:C,[1]MASTER!B:B),"")</f>
        <v/>
      </c>
      <c r="H13390" s="176" t="str">
        <f>IFERROR(VLOOKUP(C13390,[1]MASTER!C:G,5,FALSE),"")</f>
        <v/>
      </c>
    </row>
    <row r="13391" spans="1:8" ht="15.75">
      <c r="A13391" s="52">
        <v>13420</v>
      </c>
      <c r="B13391" s="233"/>
      <c r="D13391" s="55" t="e">
        <f>VLOOKUP(C13391,#REF!,2,FALSE)</f>
        <v>#REF!</v>
      </c>
      <c r="E13391" s="172" t="str">
        <f>IFERROR(VLOOKUP(C13391,[1]MASTER!C:F,4,FALSE),"")</f>
        <v/>
      </c>
      <c r="F13391" s="172" t="str">
        <f>IFERROR(VLOOKUP(C13391,[1]MASTER!C:F,3,FALSE),"")</f>
        <v/>
      </c>
      <c r="G13391" s="175" t="str">
        <f>IFERROR(LOOKUP(C13391,[1]MASTER!C:C,[1]MASTER!B:B),"")</f>
        <v/>
      </c>
      <c r="H13391" s="176" t="str">
        <f>IFERROR(VLOOKUP(C13391,[1]MASTER!C:G,5,FALSE),"")</f>
        <v/>
      </c>
    </row>
    <row r="13392" spans="1:8" ht="15.75">
      <c r="A13392" s="109">
        <v>13421</v>
      </c>
      <c r="B13392" s="120"/>
      <c r="D13392" s="55" t="e">
        <f>VLOOKUP(C13392,#REF!,2,FALSE)</f>
        <v>#REF!</v>
      </c>
      <c r="E13392" s="172" t="str">
        <f>IFERROR(VLOOKUP(C13392,[1]MASTER!C:F,4,FALSE),"")</f>
        <v/>
      </c>
      <c r="F13392" s="172" t="str">
        <f>IFERROR(VLOOKUP(C13392,[1]MASTER!C:F,3,FALSE),"")</f>
        <v/>
      </c>
      <c r="G13392" s="175" t="str">
        <f>IFERROR(LOOKUP(C13392,[1]MASTER!C:C,[1]MASTER!B:B),"")</f>
        <v/>
      </c>
      <c r="H13392" s="176" t="str">
        <f>IFERROR(VLOOKUP(C13392,[1]MASTER!C:G,5,FALSE),"")</f>
        <v/>
      </c>
    </row>
    <row r="13393" spans="1:8" ht="15.75">
      <c r="A13393" s="52">
        <v>13422</v>
      </c>
      <c r="B13393" s="233"/>
      <c r="D13393" s="55" t="e">
        <f>VLOOKUP(C13393,#REF!,2,FALSE)</f>
        <v>#REF!</v>
      </c>
      <c r="E13393" s="172" t="str">
        <f>IFERROR(VLOOKUP(C13393,[1]MASTER!C:F,4,FALSE),"")</f>
        <v/>
      </c>
      <c r="F13393" s="172" t="str">
        <f>IFERROR(VLOOKUP(C13393,[1]MASTER!C:F,3,FALSE),"")</f>
        <v/>
      </c>
      <c r="G13393" s="175" t="str">
        <f>IFERROR(LOOKUP(C13393,[1]MASTER!C:C,[1]MASTER!B:B),"")</f>
        <v/>
      </c>
      <c r="H13393" s="176" t="str">
        <f>IFERROR(VLOOKUP(C13393,[1]MASTER!C:G,5,FALSE),"")</f>
        <v/>
      </c>
    </row>
    <row r="13394" spans="1:8" ht="15.75">
      <c r="A13394" s="109">
        <v>13423</v>
      </c>
      <c r="B13394" s="120"/>
      <c r="D13394" s="55" t="e">
        <f>VLOOKUP(C13394,#REF!,2,FALSE)</f>
        <v>#REF!</v>
      </c>
      <c r="E13394" s="172" t="str">
        <f>IFERROR(VLOOKUP(C13394,[1]MASTER!C:F,4,FALSE),"")</f>
        <v/>
      </c>
      <c r="F13394" s="172" t="str">
        <f>IFERROR(VLOOKUP(C13394,[1]MASTER!C:F,3,FALSE),"")</f>
        <v/>
      </c>
      <c r="G13394" s="175" t="str">
        <f>IFERROR(LOOKUP(C13394,[1]MASTER!C:C,[1]MASTER!B:B),"")</f>
        <v/>
      </c>
      <c r="H13394" s="176" t="str">
        <f>IFERROR(VLOOKUP(C13394,[1]MASTER!C:G,5,FALSE),"")</f>
        <v/>
      </c>
    </row>
    <row r="13395" spans="1:8" ht="15.75">
      <c r="A13395" s="52">
        <v>13424</v>
      </c>
      <c r="B13395" s="233"/>
      <c r="D13395" s="55" t="e">
        <f>VLOOKUP(C13395,#REF!,2,FALSE)</f>
        <v>#REF!</v>
      </c>
      <c r="E13395" s="172" t="str">
        <f>IFERROR(VLOOKUP(C13395,[1]MASTER!C:F,4,FALSE),"")</f>
        <v/>
      </c>
      <c r="F13395" s="172" t="str">
        <f>IFERROR(VLOOKUP(C13395,[1]MASTER!C:F,3,FALSE),"")</f>
        <v/>
      </c>
      <c r="G13395" s="175" t="str">
        <f>IFERROR(LOOKUP(C13395,[1]MASTER!C:C,[1]MASTER!B:B),"")</f>
        <v/>
      </c>
      <c r="H13395" s="176" t="str">
        <f>IFERROR(VLOOKUP(C13395,[1]MASTER!C:G,5,FALSE),"")</f>
        <v/>
      </c>
    </row>
    <row r="13396" spans="1:8" ht="15.75">
      <c r="A13396" s="109">
        <v>13425</v>
      </c>
      <c r="B13396" s="120"/>
      <c r="D13396" s="55" t="e">
        <f>VLOOKUP(C13396,#REF!,2,FALSE)</f>
        <v>#REF!</v>
      </c>
      <c r="E13396" s="172" t="str">
        <f>IFERROR(VLOOKUP(C13396,[1]MASTER!C:F,4,FALSE),"")</f>
        <v/>
      </c>
      <c r="F13396" s="172" t="str">
        <f>IFERROR(VLOOKUP(C13396,[1]MASTER!C:F,3,FALSE),"")</f>
        <v/>
      </c>
      <c r="G13396" s="175" t="str">
        <f>IFERROR(LOOKUP(C13396,[1]MASTER!C:C,[1]MASTER!B:B),"")</f>
        <v/>
      </c>
      <c r="H13396" s="176" t="str">
        <f>IFERROR(VLOOKUP(C13396,[1]MASTER!C:G,5,FALSE),"")</f>
        <v/>
      </c>
    </row>
    <row r="13397" spans="1:8" ht="15.75">
      <c r="A13397" s="52">
        <v>13426</v>
      </c>
      <c r="B13397" s="233"/>
      <c r="D13397" s="55" t="e">
        <f>VLOOKUP(C13397,#REF!,2,FALSE)</f>
        <v>#REF!</v>
      </c>
      <c r="E13397" s="172" t="str">
        <f>IFERROR(VLOOKUP(C13397,[1]MASTER!C:F,4,FALSE),"")</f>
        <v/>
      </c>
      <c r="F13397" s="172" t="str">
        <f>IFERROR(VLOOKUP(C13397,[1]MASTER!C:F,3,FALSE),"")</f>
        <v/>
      </c>
      <c r="G13397" s="175" t="str">
        <f>IFERROR(LOOKUP(C13397,[1]MASTER!C:C,[1]MASTER!B:B),"")</f>
        <v/>
      </c>
      <c r="H13397" s="176" t="str">
        <f>IFERROR(VLOOKUP(C13397,[1]MASTER!C:G,5,FALSE),"")</f>
        <v/>
      </c>
    </row>
    <row r="13398" spans="1:8" ht="15.75">
      <c r="A13398" s="109">
        <v>13427</v>
      </c>
      <c r="B13398" s="120"/>
      <c r="D13398" s="55" t="e">
        <f>VLOOKUP(C13398,#REF!,2,FALSE)</f>
        <v>#REF!</v>
      </c>
      <c r="E13398" s="172" t="str">
        <f>IFERROR(VLOOKUP(C13398,[1]MASTER!C:F,4,FALSE),"")</f>
        <v/>
      </c>
      <c r="F13398" s="172" t="str">
        <f>IFERROR(VLOOKUP(C13398,[1]MASTER!C:F,3,FALSE),"")</f>
        <v/>
      </c>
      <c r="G13398" s="175" t="str">
        <f>IFERROR(LOOKUP(C13398,[1]MASTER!C:C,[1]MASTER!B:B),"")</f>
        <v/>
      </c>
      <c r="H13398" s="176" t="str">
        <f>IFERROR(VLOOKUP(C13398,[1]MASTER!C:G,5,FALSE),"")</f>
        <v/>
      </c>
    </row>
    <row r="13399" spans="1:8" ht="15.75">
      <c r="A13399" s="52">
        <v>13428</v>
      </c>
      <c r="B13399" s="233"/>
      <c r="D13399" s="55" t="e">
        <f>VLOOKUP(C13399,#REF!,2,FALSE)</f>
        <v>#REF!</v>
      </c>
      <c r="E13399" s="172" t="str">
        <f>IFERROR(VLOOKUP(C13399,[1]MASTER!C:F,4,FALSE),"")</f>
        <v/>
      </c>
      <c r="F13399" s="172" t="str">
        <f>IFERROR(VLOOKUP(C13399,[1]MASTER!C:F,3,FALSE),"")</f>
        <v/>
      </c>
      <c r="G13399" s="175" t="str">
        <f>IFERROR(LOOKUP(C13399,[1]MASTER!C:C,[1]MASTER!B:B),"")</f>
        <v/>
      </c>
      <c r="H13399" s="176" t="str">
        <f>IFERROR(VLOOKUP(C13399,[1]MASTER!C:G,5,FALSE),"")</f>
        <v/>
      </c>
    </row>
    <row r="13400" spans="1:8" ht="15.75">
      <c r="A13400" s="109">
        <v>13429</v>
      </c>
      <c r="B13400" s="120"/>
      <c r="D13400" s="55" t="e">
        <f>VLOOKUP(C13400,#REF!,2,FALSE)</f>
        <v>#REF!</v>
      </c>
      <c r="E13400" s="172" t="str">
        <f>IFERROR(VLOOKUP(C13400,[1]MASTER!C:F,4,FALSE),"")</f>
        <v/>
      </c>
      <c r="F13400" s="172" t="str">
        <f>IFERROR(VLOOKUP(C13400,[1]MASTER!C:F,3,FALSE),"")</f>
        <v/>
      </c>
      <c r="G13400" s="175" t="str">
        <f>IFERROR(LOOKUP(C13400,[1]MASTER!C:C,[1]MASTER!B:B),"")</f>
        <v/>
      </c>
      <c r="H13400" s="176" t="str">
        <f>IFERROR(VLOOKUP(C13400,[1]MASTER!C:G,5,FALSE),"")</f>
        <v/>
      </c>
    </row>
    <row r="13401" spans="1:8" ht="15.75">
      <c r="A13401" s="52">
        <v>13430</v>
      </c>
      <c r="B13401" s="233"/>
      <c r="D13401" s="55" t="e">
        <f>VLOOKUP(C13401,#REF!,2,FALSE)</f>
        <v>#REF!</v>
      </c>
      <c r="E13401" s="172" t="str">
        <f>IFERROR(VLOOKUP(C13401,[1]MASTER!C:F,4,FALSE),"")</f>
        <v/>
      </c>
      <c r="F13401" s="172" t="str">
        <f>IFERROR(VLOOKUP(C13401,[1]MASTER!C:F,3,FALSE),"")</f>
        <v/>
      </c>
      <c r="G13401" s="175" t="str">
        <f>IFERROR(LOOKUP(C13401,[1]MASTER!C:C,[1]MASTER!B:B),"")</f>
        <v/>
      </c>
      <c r="H13401" s="176" t="str">
        <f>IFERROR(VLOOKUP(C13401,[1]MASTER!C:G,5,FALSE),"")</f>
        <v/>
      </c>
    </row>
    <row r="13402" spans="1:8" ht="15.75">
      <c r="A13402" s="109">
        <v>13431</v>
      </c>
      <c r="B13402" s="120"/>
      <c r="D13402" s="55" t="e">
        <f>VLOOKUP(C13402,#REF!,2,FALSE)</f>
        <v>#REF!</v>
      </c>
      <c r="E13402" s="172" t="str">
        <f>IFERROR(VLOOKUP(C13402,[1]MASTER!C:F,4,FALSE),"")</f>
        <v/>
      </c>
      <c r="F13402" s="172" t="str">
        <f>IFERROR(VLOOKUP(C13402,[1]MASTER!C:F,3,FALSE),"")</f>
        <v/>
      </c>
      <c r="G13402" s="175" t="str">
        <f>IFERROR(LOOKUP(C13402,[1]MASTER!C:C,[1]MASTER!B:B),"")</f>
        <v/>
      </c>
      <c r="H13402" s="176" t="str">
        <f>IFERROR(VLOOKUP(C13402,[1]MASTER!C:G,5,FALSE),"")</f>
        <v/>
      </c>
    </row>
    <row r="13403" spans="1:8" ht="15.75">
      <c r="A13403" s="52">
        <v>13432</v>
      </c>
      <c r="B13403" s="233"/>
      <c r="D13403" s="55" t="e">
        <f>VLOOKUP(C13403,#REF!,2,FALSE)</f>
        <v>#REF!</v>
      </c>
      <c r="E13403" s="172" t="str">
        <f>IFERROR(VLOOKUP(C13403,[1]MASTER!C:F,4,FALSE),"")</f>
        <v/>
      </c>
      <c r="F13403" s="172" t="str">
        <f>IFERROR(VLOOKUP(C13403,[1]MASTER!C:F,3,FALSE),"")</f>
        <v/>
      </c>
      <c r="G13403" s="175" t="str">
        <f>IFERROR(LOOKUP(C13403,[1]MASTER!C:C,[1]MASTER!B:B),"")</f>
        <v/>
      </c>
      <c r="H13403" s="176" t="str">
        <f>IFERROR(VLOOKUP(C13403,[1]MASTER!C:G,5,FALSE),"")</f>
        <v/>
      </c>
    </row>
    <row r="13404" spans="1:8" ht="15.75">
      <c r="A13404" s="109">
        <v>13433</v>
      </c>
      <c r="B13404" s="120"/>
      <c r="D13404" s="55" t="e">
        <f>VLOOKUP(C13404,#REF!,2,FALSE)</f>
        <v>#REF!</v>
      </c>
      <c r="E13404" s="172" t="str">
        <f>IFERROR(VLOOKUP(C13404,[1]MASTER!C:F,4,FALSE),"")</f>
        <v/>
      </c>
      <c r="F13404" s="172" t="str">
        <f>IFERROR(VLOOKUP(C13404,[1]MASTER!C:F,3,FALSE),"")</f>
        <v/>
      </c>
      <c r="G13404" s="175" t="str">
        <f>IFERROR(LOOKUP(C13404,[1]MASTER!C:C,[1]MASTER!B:B),"")</f>
        <v/>
      </c>
      <c r="H13404" s="176" t="str">
        <f>IFERROR(VLOOKUP(C13404,[1]MASTER!C:G,5,FALSE),"")</f>
        <v/>
      </c>
    </row>
    <row r="13405" spans="1:8" ht="15.75">
      <c r="A13405" s="52">
        <v>13434</v>
      </c>
      <c r="B13405" s="233"/>
      <c r="D13405" s="55" t="e">
        <f>VLOOKUP(C13405,#REF!,2,FALSE)</f>
        <v>#REF!</v>
      </c>
      <c r="E13405" s="172" t="str">
        <f>IFERROR(VLOOKUP(C13405,[1]MASTER!C:F,4,FALSE),"")</f>
        <v/>
      </c>
      <c r="F13405" s="172" t="str">
        <f>IFERROR(VLOOKUP(C13405,[1]MASTER!C:F,3,FALSE),"")</f>
        <v/>
      </c>
      <c r="G13405" s="175" t="str">
        <f>IFERROR(LOOKUP(C13405,[1]MASTER!C:C,[1]MASTER!B:B),"")</f>
        <v/>
      </c>
      <c r="H13405" s="176" t="str">
        <f>IFERROR(VLOOKUP(C13405,[1]MASTER!C:G,5,FALSE),"")</f>
        <v/>
      </c>
    </row>
    <row r="13406" spans="1:8" ht="15.75">
      <c r="A13406" s="109">
        <v>13435</v>
      </c>
      <c r="B13406" s="120"/>
      <c r="D13406" s="55" t="e">
        <f>VLOOKUP(C13406,#REF!,2,FALSE)</f>
        <v>#REF!</v>
      </c>
      <c r="E13406" s="172" t="str">
        <f>IFERROR(VLOOKUP(C13406,[1]MASTER!C:F,4,FALSE),"")</f>
        <v/>
      </c>
      <c r="F13406" s="172" t="str">
        <f>IFERROR(VLOOKUP(C13406,[1]MASTER!C:F,3,FALSE),"")</f>
        <v/>
      </c>
      <c r="G13406" s="175" t="str">
        <f>IFERROR(LOOKUP(C13406,[1]MASTER!C:C,[1]MASTER!B:B),"")</f>
        <v/>
      </c>
      <c r="H13406" s="176" t="str">
        <f>IFERROR(VLOOKUP(C13406,[1]MASTER!C:G,5,FALSE),"")</f>
        <v/>
      </c>
    </row>
    <row r="13407" spans="1:8" ht="15.75">
      <c r="A13407" s="52">
        <v>13436</v>
      </c>
      <c r="B13407" s="233"/>
      <c r="D13407" s="55" t="e">
        <f>VLOOKUP(C13407,#REF!,2,FALSE)</f>
        <v>#REF!</v>
      </c>
      <c r="E13407" s="172" t="str">
        <f>IFERROR(VLOOKUP(C13407,[1]MASTER!C:F,4,FALSE),"")</f>
        <v/>
      </c>
      <c r="F13407" s="172" t="str">
        <f>IFERROR(VLOOKUP(C13407,[1]MASTER!C:F,3,FALSE),"")</f>
        <v/>
      </c>
      <c r="G13407" s="175" t="str">
        <f>IFERROR(LOOKUP(C13407,[1]MASTER!C:C,[1]MASTER!B:B),"")</f>
        <v/>
      </c>
      <c r="H13407" s="176" t="str">
        <f>IFERROR(VLOOKUP(C13407,[1]MASTER!C:G,5,FALSE),"")</f>
        <v/>
      </c>
    </row>
    <row r="13408" spans="1:8" ht="15.75">
      <c r="A13408" s="109">
        <v>13437</v>
      </c>
      <c r="B13408" s="120"/>
      <c r="D13408" s="55" t="e">
        <f>VLOOKUP(C13408,#REF!,2,FALSE)</f>
        <v>#REF!</v>
      </c>
      <c r="E13408" s="172" t="str">
        <f>IFERROR(VLOOKUP(C13408,[1]MASTER!C:F,4,FALSE),"")</f>
        <v/>
      </c>
      <c r="F13408" s="172" t="str">
        <f>IFERROR(VLOOKUP(C13408,[1]MASTER!C:F,3,FALSE),"")</f>
        <v/>
      </c>
      <c r="G13408" s="175" t="str">
        <f>IFERROR(LOOKUP(C13408,[1]MASTER!C:C,[1]MASTER!B:B),"")</f>
        <v/>
      </c>
      <c r="H13408" s="176" t="str">
        <f>IFERROR(VLOOKUP(C13408,[1]MASTER!C:G,5,FALSE),"")</f>
        <v/>
      </c>
    </row>
    <row r="13409" spans="1:8" ht="15.75">
      <c r="A13409" s="52">
        <v>13438</v>
      </c>
      <c r="B13409" s="233"/>
      <c r="D13409" s="55" t="e">
        <f>VLOOKUP(C13409,#REF!,2,FALSE)</f>
        <v>#REF!</v>
      </c>
      <c r="E13409" s="172" t="str">
        <f>IFERROR(VLOOKUP(C13409,[1]MASTER!C:F,4,FALSE),"")</f>
        <v/>
      </c>
      <c r="F13409" s="172" t="str">
        <f>IFERROR(VLOOKUP(C13409,[1]MASTER!C:F,3,FALSE),"")</f>
        <v/>
      </c>
      <c r="G13409" s="175" t="str">
        <f>IFERROR(LOOKUP(C13409,[1]MASTER!C:C,[1]MASTER!B:B),"")</f>
        <v/>
      </c>
      <c r="H13409" s="176" t="str">
        <f>IFERROR(VLOOKUP(C13409,[1]MASTER!C:G,5,FALSE),"")</f>
        <v/>
      </c>
    </row>
    <row r="13410" spans="1:8" ht="15.75">
      <c r="A13410" s="109">
        <v>13439</v>
      </c>
      <c r="B13410" s="120"/>
      <c r="D13410" s="55" t="e">
        <f>VLOOKUP(C13410,#REF!,2,FALSE)</f>
        <v>#REF!</v>
      </c>
      <c r="E13410" s="172" t="str">
        <f>IFERROR(VLOOKUP(C13410,[1]MASTER!C:F,4,FALSE),"")</f>
        <v/>
      </c>
      <c r="F13410" s="172" t="str">
        <f>IFERROR(VLOOKUP(C13410,[1]MASTER!C:F,3,FALSE),"")</f>
        <v/>
      </c>
      <c r="G13410" s="175" t="str">
        <f>IFERROR(LOOKUP(C13410,[1]MASTER!C:C,[1]MASTER!B:B),"")</f>
        <v/>
      </c>
      <c r="H13410" s="176" t="str">
        <f>IFERROR(VLOOKUP(C13410,[1]MASTER!C:G,5,FALSE),"")</f>
        <v/>
      </c>
    </row>
    <row r="13411" spans="1:8" ht="15.75">
      <c r="A13411" s="52">
        <v>13440</v>
      </c>
      <c r="B13411" s="233"/>
      <c r="D13411" s="55" t="e">
        <f>VLOOKUP(C13411,#REF!,2,FALSE)</f>
        <v>#REF!</v>
      </c>
      <c r="E13411" s="172" t="str">
        <f>IFERROR(VLOOKUP(C13411,[1]MASTER!C:F,4,FALSE),"")</f>
        <v/>
      </c>
      <c r="F13411" s="172" t="str">
        <f>IFERROR(VLOOKUP(C13411,[1]MASTER!C:F,3,FALSE),"")</f>
        <v/>
      </c>
      <c r="G13411" s="175" t="str">
        <f>IFERROR(LOOKUP(C13411,[1]MASTER!C:C,[1]MASTER!B:B),"")</f>
        <v/>
      </c>
      <c r="H13411" s="176" t="str">
        <f>IFERROR(VLOOKUP(C13411,[1]MASTER!C:G,5,FALSE),"")</f>
        <v/>
      </c>
    </row>
    <row r="13412" spans="1:8" ht="15.75">
      <c r="A13412" s="109">
        <v>13441</v>
      </c>
      <c r="B13412" s="120"/>
      <c r="D13412" s="55" t="e">
        <f>VLOOKUP(C13412,#REF!,2,FALSE)</f>
        <v>#REF!</v>
      </c>
      <c r="E13412" s="172" t="str">
        <f>IFERROR(VLOOKUP(C13412,[1]MASTER!C:F,4,FALSE),"")</f>
        <v/>
      </c>
      <c r="F13412" s="172" t="str">
        <f>IFERROR(VLOOKUP(C13412,[1]MASTER!C:F,3,FALSE),"")</f>
        <v/>
      </c>
      <c r="G13412" s="175" t="str">
        <f>IFERROR(LOOKUP(C13412,[1]MASTER!C:C,[1]MASTER!B:B),"")</f>
        <v/>
      </c>
      <c r="H13412" s="176" t="str">
        <f>IFERROR(VLOOKUP(C13412,[1]MASTER!C:G,5,FALSE),"")</f>
        <v/>
      </c>
    </row>
    <row r="13413" spans="1:8" ht="15.75">
      <c r="A13413" s="52">
        <v>13442</v>
      </c>
      <c r="B13413" s="233"/>
      <c r="D13413" s="55" t="e">
        <f>VLOOKUP(C13413,#REF!,2,FALSE)</f>
        <v>#REF!</v>
      </c>
      <c r="E13413" s="172" t="str">
        <f>IFERROR(VLOOKUP(C13413,[1]MASTER!C:F,4,FALSE),"")</f>
        <v/>
      </c>
      <c r="F13413" s="172" t="str">
        <f>IFERROR(VLOOKUP(C13413,[1]MASTER!C:F,3,FALSE),"")</f>
        <v/>
      </c>
      <c r="G13413" s="175" t="str">
        <f>IFERROR(LOOKUP(C13413,[1]MASTER!C:C,[1]MASTER!B:B),"")</f>
        <v/>
      </c>
      <c r="H13413" s="176" t="str">
        <f>IFERROR(VLOOKUP(C13413,[1]MASTER!C:G,5,FALSE),"")</f>
        <v/>
      </c>
    </row>
    <row r="13414" spans="1:8" ht="15.75">
      <c r="A13414" s="109">
        <v>13443</v>
      </c>
      <c r="B13414" s="120"/>
      <c r="D13414" s="55" t="e">
        <f>VLOOKUP(C13414,#REF!,2,FALSE)</f>
        <v>#REF!</v>
      </c>
      <c r="E13414" s="172" t="str">
        <f>IFERROR(VLOOKUP(C13414,[1]MASTER!C:F,4,FALSE),"")</f>
        <v/>
      </c>
      <c r="F13414" s="172" t="str">
        <f>IFERROR(VLOOKUP(C13414,[1]MASTER!C:F,3,FALSE),"")</f>
        <v/>
      </c>
      <c r="G13414" s="175" t="str">
        <f>IFERROR(LOOKUP(C13414,[1]MASTER!C:C,[1]MASTER!B:B),"")</f>
        <v/>
      </c>
      <c r="H13414" s="176" t="str">
        <f>IFERROR(VLOOKUP(C13414,[1]MASTER!C:G,5,FALSE),"")</f>
        <v/>
      </c>
    </row>
    <row r="13415" spans="1:8" ht="15.75">
      <c r="A13415" s="52">
        <v>13444</v>
      </c>
      <c r="B13415" s="233"/>
      <c r="D13415" s="55" t="e">
        <f>VLOOKUP(C13415,#REF!,2,FALSE)</f>
        <v>#REF!</v>
      </c>
      <c r="E13415" s="172" t="str">
        <f>IFERROR(VLOOKUP(C13415,[1]MASTER!C:F,4,FALSE),"")</f>
        <v/>
      </c>
      <c r="F13415" s="172" t="str">
        <f>IFERROR(VLOOKUP(C13415,[1]MASTER!C:F,3,FALSE),"")</f>
        <v/>
      </c>
      <c r="G13415" s="175" t="str">
        <f>IFERROR(LOOKUP(C13415,[1]MASTER!C:C,[1]MASTER!B:B),"")</f>
        <v/>
      </c>
      <c r="H13415" s="176" t="str">
        <f>IFERROR(VLOOKUP(C13415,[1]MASTER!C:G,5,FALSE),"")</f>
        <v/>
      </c>
    </row>
    <row r="13416" spans="1:8" ht="15.75">
      <c r="A13416" s="109">
        <v>13445</v>
      </c>
      <c r="B13416" s="120"/>
      <c r="D13416" s="55" t="e">
        <f>VLOOKUP(C13416,#REF!,2,FALSE)</f>
        <v>#REF!</v>
      </c>
      <c r="E13416" s="172" t="str">
        <f>IFERROR(VLOOKUP(C13416,[1]MASTER!C:F,4,FALSE),"")</f>
        <v/>
      </c>
      <c r="F13416" s="172" t="str">
        <f>IFERROR(VLOOKUP(C13416,[1]MASTER!C:F,3,FALSE),"")</f>
        <v/>
      </c>
      <c r="G13416" s="175" t="str">
        <f>IFERROR(LOOKUP(C13416,[1]MASTER!C:C,[1]MASTER!B:B),"")</f>
        <v/>
      </c>
      <c r="H13416" s="176" t="str">
        <f>IFERROR(VLOOKUP(C13416,[1]MASTER!C:G,5,FALSE),"")</f>
        <v/>
      </c>
    </row>
    <row r="13417" spans="1:8" ht="15.75">
      <c r="A13417" s="52">
        <v>13446</v>
      </c>
      <c r="B13417" s="233"/>
      <c r="D13417" s="55" t="e">
        <f>VLOOKUP(C13417,#REF!,2,FALSE)</f>
        <v>#REF!</v>
      </c>
      <c r="E13417" s="172" t="str">
        <f>IFERROR(VLOOKUP(C13417,[1]MASTER!C:F,4,FALSE),"")</f>
        <v/>
      </c>
      <c r="F13417" s="172" t="str">
        <f>IFERROR(VLOOKUP(C13417,[1]MASTER!C:F,3,FALSE),"")</f>
        <v/>
      </c>
      <c r="G13417" s="175" t="str">
        <f>IFERROR(LOOKUP(C13417,[1]MASTER!C:C,[1]MASTER!B:B),"")</f>
        <v/>
      </c>
      <c r="H13417" s="176" t="str">
        <f>IFERROR(VLOOKUP(C13417,[1]MASTER!C:G,5,FALSE),"")</f>
        <v/>
      </c>
    </row>
    <row r="13418" spans="1:8" ht="15.75">
      <c r="A13418" s="109">
        <v>13447</v>
      </c>
      <c r="B13418" s="120"/>
      <c r="D13418" s="55" t="e">
        <f>VLOOKUP(C13418,#REF!,2,FALSE)</f>
        <v>#REF!</v>
      </c>
      <c r="E13418" s="172" t="str">
        <f>IFERROR(VLOOKUP(C13418,[1]MASTER!C:F,4,FALSE),"")</f>
        <v/>
      </c>
      <c r="F13418" s="172" t="str">
        <f>IFERROR(VLOOKUP(C13418,[1]MASTER!C:F,3,FALSE),"")</f>
        <v/>
      </c>
      <c r="G13418" s="175" t="str">
        <f>IFERROR(LOOKUP(C13418,[1]MASTER!C:C,[1]MASTER!B:B),"")</f>
        <v/>
      </c>
      <c r="H13418" s="176" t="str">
        <f>IFERROR(VLOOKUP(C13418,[1]MASTER!C:G,5,FALSE),"")</f>
        <v/>
      </c>
    </row>
    <row r="13419" spans="1:8" ht="15.75">
      <c r="A13419" s="52">
        <v>13448</v>
      </c>
      <c r="B13419" s="233"/>
      <c r="D13419" s="55" t="e">
        <f>VLOOKUP(C13419,#REF!,2,FALSE)</f>
        <v>#REF!</v>
      </c>
      <c r="E13419" s="172" t="str">
        <f>IFERROR(VLOOKUP(C13419,[1]MASTER!C:F,4,FALSE),"")</f>
        <v/>
      </c>
      <c r="F13419" s="172" t="str">
        <f>IFERROR(VLOOKUP(C13419,[1]MASTER!C:F,3,FALSE),"")</f>
        <v/>
      </c>
      <c r="G13419" s="175" t="str">
        <f>IFERROR(LOOKUP(C13419,[1]MASTER!C:C,[1]MASTER!B:B),"")</f>
        <v/>
      </c>
      <c r="H13419" s="176" t="str">
        <f>IFERROR(VLOOKUP(C13419,[1]MASTER!C:G,5,FALSE),"")</f>
        <v/>
      </c>
    </row>
    <row r="13420" spans="1:8" ht="15.75">
      <c r="A13420" s="109">
        <v>13449</v>
      </c>
      <c r="B13420" s="120"/>
      <c r="D13420" s="55" t="e">
        <f>VLOOKUP(C13420,#REF!,2,FALSE)</f>
        <v>#REF!</v>
      </c>
      <c r="E13420" s="172" t="str">
        <f>IFERROR(VLOOKUP(C13420,[1]MASTER!C:F,4,FALSE),"")</f>
        <v/>
      </c>
      <c r="F13420" s="172" t="str">
        <f>IFERROR(VLOOKUP(C13420,[1]MASTER!C:F,3,FALSE),"")</f>
        <v/>
      </c>
      <c r="G13420" s="175" t="str">
        <f>IFERROR(LOOKUP(C13420,[1]MASTER!C:C,[1]MASTER!B:B),"")</f>
        <v/>
      </c>
      <c r="H13420" s="176" t="str">
        <f>IFERROR(VLOOKUP(C13420,[1]MASTER!C:G,5,FALSE),"")</f>
        <v/>
      </c>
    </row>
    <row r="13421" spans="1:8" ht="15.75">
      <c r="A13421" s="52">
        <v>13450</v>
      </c>
      <c r="B13421" s="233"/>
      <c r="D13421" s="55" t="e">
        <f>VLOOKUP(C13421,#REF!,2,FALSE)</f>
        <v>#REF!</v>
      </c>
      <c r="E13421" s="172" t="str">
        <f>IFERROR(VLOOKUP(C13421,[1]MASTER!C:F,4,FALSE),"")</f>
        <v/>
      </c>
      <c r="F13421" s="172" t="str">
        <f>IFERROR(VLOOKUP(C13421,[1]MASTER!C:F,3,FALSE),"")</f>
        <v/>
      </c>
      <c r="G13421" s="175" t="str">
        <f>IFERROR(LOOKUP(C13421,[1]MASTER!C:C,[1]MASTER!B:B),"")</f>
        <v/>
      </c>
      <c r="H13421" s="176" t="str">
        <f>IFERROR(VLOOKUP(C13421,[1]MASTER!C:G,5,FALSE),"")</f>
        <v/>
      </c>
    </row>
    <row r="13422" spans="1:8" ht="15.75">
      <c r="A13422" s="109">
        <v>13451</v>
      </c>
      <c r="B13422" s="120"/>
      <c r="D13422" s="55" t="e">
        <f>VLOOKUP(C13422,#REF!,2,FALSE)</f>
        <v>#REF!</v>
      </c>
      <c r="E13422" s="172" t="str">
        <f>IFERROR(VLOOKUP(C13422,[1]MASTER!C:F,4,FALSE),"")</f>
        <v/>
      </c>
      <c r="F13422" s="172" t="str">
        <f>IFERROR(VLOOKUP(C13422,[1]MASTER!C:F,3,FALSE),"")</f>
        <v/>
      </c>
      <c r="G13422" s="175" t="str">
        <f>IFERROR(LOOKUP(C13422,[1]MASTER!C:C,[1]MASTER!B:B),"")</f>
        <v/>
      </c>
      <c r="H13422" s="176" t="str">
        <f>IFERROR(VLOOKUP(C13422,[1]MASTER!C:G,5,FALSE),"")</f>
        <v/>
      </c>
    </row>
    <row r="13423" spans="1:8" ht="15.75">
      <c r="A13423" s="52">
        <v>13452</v>
      </c>
      <c r="B13423" s="233"/>
      <c r="D13423" s="55" t="e">
        <f>VLOOKUP(C13423,#REF!,2,FALSE)</f>
        <v>#REF!</v>
      </c>
      <c r="E13423" s="172" t="str">
        <f>IFERROR(VLOOKUP(C13423,[1]MASTER!C:F,4,FALSE),"")</f>
        <v/>
      </c>
      <c r="F13423" s="172" t="str">
        <f>IFERROR(VLOOKUP(C13423,[1]MASTER!C:F,3,FALSE),"")</f>
        <v/>
      </c>
      <c r="G13423" s="175" t="str">
        <f>IFERROR(LOOKUP(C13423,[1]MASTER!C:C,[1]MASTER!B:B),"")</f>
        <v/>
      </c>
      <c r="H13423" s="176" t="str">
        <f>IFERROR(VLOOKUP(C13423,[1]MASTER!C:G,5,FALSE),"")</f>
        <v/>
      </c>
    </row>
    <row r="13424" spans="1:8" ht="15.75">
      <c r="A13424" s="109">
        <v>13453</v>
      </c>
      <c r="B13424" s="120"/>
      <c r="D13424" s="55" t="e">
        <f>VLOOKUP(C13424,#REF!,2,FALSE)</f>
        <v>#REF!</v>
      </c>
      <c r="E13424" s="172" t="str">
        <f>IFERROR(VLOOKUP(C13424,[1]MASTER!C:F,4,FALSE),"")</f>
        <v/>
      </c>
      <c r="F13424" s="172" t="str">
        <f>IFERROR(VLOOKUP(C13424,[1]MASTER!C:F,3,FALSE),"")</f>
        <v/>
      </c>
      <c r="G13424" s="175" t="str">
        <f>IFERROR(LOOKUP(C13424,[1]MASTER!C:C,[1]MASTER!B:B),"")</f>
        <v/>
      </c>
      <c r="H13424" s="176" t="str">
        <f>IFERROR(VLOOKUP(C13424,[1]MASTER!C:G,5,FALSE),"")</f>
        <v/>
      </c>
    </row>
    <row r="13425" spans="1:8" ht="15.75">
      <c r="A13425" s="52">
        <v>13454</v>
      </c>
      <c r="B13425" s="233"/>
      <c r="D13425" s="55" t="e">
        <f>VLOOKUP(C13425,#REF!,2,FALSE)</f>
        <v>#REF!</v>
      </c>
      <c r="E13425" s="172" t="str">
        <f>IFERROR(VLOOKUP(C13425,[1]MASTER!C:F,4,FALSE),"")</f>
        <v/>
      </c>
      <c r="F13425" s="172" t="str">
        <f>IFERROR(VLOOKUP(C13425,[1]MASTER!C:F,3,FALSE),"")</f>
        <v/>
      </c>
      <c r="G13425" s="175" t="str">
        <f>IFERROR(LOOKUP(C13425,[1]MASTER!C:C,[1]MASTER!B:B),"")</f>
        <v/>
      </c>
      <c r="H13425" s="176" t="str">
        <f>IFERROR(VLOOKUP(C13425,[1]MASTER!C:G,5,FALSE),"")</f>
        <v/>
      </c>
    </row>
    <row r="13426" spans="1:8" ht="15.75">
      <c r="A13426" s="109">
        <v>13455</v>
      </c>
      <c r="B13426" s="120"/>
      <c r="D13426" s="55" t="e">
        <f>VLOOKUP(C13426,#REF!,2,FALSE)</f>
        <v>#REF!</v>
      </c>
      <c r="E13426" s="172" t="str">
        <f>IFERROR(VLOOKUP(C13426,[1]MASTER!C:F,4,FALSE),"")</f>
        <v/>
      </c>
      <c r="F13426" s="172" t="str">
        <f>IFERROR(VLOOKUP(C13426,[1]MASTER!C:F,3,FALSE),"")</f>
        <v/>
      </c>
      <c r="G13426" s="175" t="str">
        <f>IFERROR(LOOKUP(C13426,[1]MASTER!C:C,[1]MASTER!B:B),"")</f>
        <v/>
      </c>
      <c r="H13426" s="176" t="str">
        <f>IFERROR(VLOOKUP(C13426,[1]MASTER!C:G,5,FALSE),"")</f>
        <v/>
      </c>
    </row>
    <row r="13427" spans="1:8" ht="15.75">
      <c r="A13427" s="52">
        <v>13456</v>
      </c>
      <c r="B13427" s="233"/>
      <c r="D13427" s="55" t="e">
        <f>VLOOKUP(C13427,#REF!,2,FALSE)</f>
        <v>#REF!</v>
      </c>
      <c r="E13427" s="172" t="str">
        <f>IFERROR(VLOOKUP(C13427,[1]MASTER!C:F,4,FALSE),"")</f>
        <v/>
      </c>
      <c r="F13427" s="172" t="str">
        <f>IFERROR(VLOOKUP(C13427,[1]MASTER!C:F,3,FALSE),"")</f>
        <v/>
      </c>
      <c r="G13427" s="175" t="str">
        <f>IFERROR(LOOKUP(C13427,[1]MASTER!C:C,[1]MASTER!B:B),"")</f>
        <v/>
      </c>
      <c r="H13427" s="176" t="str">
        <f>IFERROR(VLOOKUP(C13427,[1]MASTER!C:G,5,FALSE),"")</f>
        <v/>
      </c>
    </row>
    <row r="13428" spans="1:8" ht="15.75">
      <c r="A13428" s="109">
        <v>13457</v>
      </c>
      <c r="B13428" s="120"/>
      <c r="D13428" s="55" t="e">
        <f>VLOOKUP(C13428,#REF!,2,FALSE)</f>
        <v>#REF!</v>
      </c>
      <c r="E13428" s="172" t="str">
        <f>IFERROR(VLOOKUP(C13428,[1]MASTER!C:F,4,FALSE),"")</f>
        <v/>
      </c>
      <c r="F13428" s="172" t="str">
        <f>IFERROR(VLOOKUP(C13428,[1]MASTER!C:F,3,FALSE),"")</f>
        <v/>
      </c>
      <c r="G13428" s="175" t="str">
        <f>IFERROR(LOOKUP(C13428,[1]MASTER!C:C,[1]MASTER!B:B),"")</f>
        <v/>
      </c>
      <c r="H13428" s="176" t="str">
        <f>IFERROR(VLOOKUP(C13428,[1]MASTER!C:G,5,FALSE),"")</f>
        <v/>
      </c>
    </row>
    <row r="13429" spans="1:8" ht="15.75">
      <c r="A13429" s="52">
        <v>13458</v>
      </c>
      <c r="B13429" s="233"/>
      <c r="D13429" s="55" t="e">
        <f>VLOOKUP(C13429,#REF!,2,FALSE)</f>
        <v>#REF!</v>
      </c>
      <c r="E13429" s="172" t="str">
        <f>IFERROR(VLOOKUP(C13429,[1]MASTER!C:F,4,FALSE),"")</f>
        <v/>
      </c>
      <c r="F13429" s="172" t="str">
        <f>IFERROR(VLOOKUP(C13429,[1]MASTER!C:F,3,FALSE),"")</f>
        <v/>
      </c>
      <c r="G13429" s="175" t="str">
        <f>IFERROR(LOOKUP(C13429,[1]MASTER!C:C,[1]MASTER!B:B),"")</f>
        <v/>
      </c>
      <c r="H13429" s="176" t="str">
        <f>IFERROR(VLOOKUP(C13429,[1]MASTER!C:G,5,FALSE),"")</f>
        <v/>
      </c>
    </row>
    <row r="13430" spans="1:8" ht="15.75">
      <c r="A13430" s="109">
        <v>13459</v>
      </c>
      <c r="B13430" s="120"/>
      <c r="D13430" s="55" t="e">
        <f>VLOOKUP(C13430,#REF!,2,FALSE)</f>
        <v>#REF!</v>
      </c>
      <c r="E13430" s="172" t="str">
        <f>IFERROR(VLOOKUP(C13430,[1]MASTER!C:F,4,FALSE),"")</f>
        <v/>
      </c>
      <c r="F13430" s="172" t="str">
        <f>IFERROR(VLOOKUP(C13430,[1]MASTER!C:F,3,FALSE),"")</f>
        <v/>
      </c>
      <c r="G13430" s="175" t="str">
        <f>IFERROR(LOOKUP(C13430,[1]MASTER!C:C,[1]MASTER!B:B),"")</f>
        <v/>
      </c>
      <c r="H13430" s="176" t="str">
        <f>IFERROR(VLOOKUP(C13430,[1]MASTER!C:G,5,FALSE),"")</f>
        <v/>
      </c>
    </row>
    <row r="13431" spans="1:8" ht="15.75">
      <c r="A13431" s="52">
        <v>13460</v>
      </c>
      <c r="B13431" s="233"/>
      <c r="D13431" s="55" t="e">
        <f>VLOOKUP(C13431,#REF!,2,FALSE)</f>
        <v>#REF!</v>
      </c>
      <c r="E13431" s="172" t="str">
        <f>IFERROR(VLOOKUP(C13431,[1]MASTER!C:F,4,FALSE),"")</f>
        <v/>
      </c>
      <c r="F13431" s="172" t="str">
        <f>IFERROR(VLOOKUP(C13431,[1]MASTER!C:F,3,FALSE),"")</f>
        <v/>
      </c>
      <c r="G13431" s="175" t="str">
        <f>IFERROR(LOOKUP(C13431,[1]MASTER!C:C,[1]MASTER!B:B),"")</f>
        <v/>
      </c>
      <c r="H13431" s="176" t="str">
        <f>IFERROR(VLOOKUP(C13431,[1]MASTER!C:G,5,FALSE),"")</f>
        <v/>
      </c>
    </row>
    <row r="13432" spans="1:8" ht="15.75">
      <c r="A13432" s="109">
        <v>13461</v>
      </c>
      <c r="B13432" s="120"/>
      <c r="D13432" s="55" t="e">
        <f>VLOOKUP(C13432,#REF!,2,FALSE)</f>
        <v>#REF!</v>
      </c>
      <c r="E13432" s="172" t="str">
        <f>IFERROR(VLOOKUP(C13432,[1]MASTER!C:F,4,FALSE),"")</f>
        <v/>
      </c>
      <c r="F13432" s="172" t="str">
        <f>IFERROR(VLOOKUP(C13432,[1]MASTER!C:F,3,FALSE),"")</f>
        <v/>
      </c>
      <c r="G13432" s="175" t="str">
        <f>IFERROR(LOOKUP(C13432,[1]MASTER!C:C,[1]MASTER!B:B),"")</f>
        <v/>
      </c>
      <c r="H13432" s="176" t="str">
        <f>IFERROR(VLOOKUP(C13432,[1]MASTER!C:G,5,FALSE),"")</f>
        <v/>
      </c>
    </row>
    <row r="13433" spans="1:8" ht="15.75">
      <c r="A13433" s="52">
        <v>13462</v>
      </c>
      <c r="B13433" s="233"/>
      <c r="D13433" s="55" t="e">
        <f>VLOOKUP(C13433,#REF!,2,FALSE)</f>
        <v>#REF!</v>
      </c>
      <c r="E13433" s="172" t="str">
        <f>IFERROR(VLOOKUP(C13433,[1]MASTER!C:F,4,FALSE),"")</f>
        <v/>
      </c>
      <c r="F13433" s="172" t="str">
        <f>IFERROR(VLOOKUP(C13433,[1]MASTER!C:F,3,FALSE),"")</f>
        <v/>
      </c>
      <c r="G13433" s="175" t="str">
        <f>IFERROR(LOOKUP(C13433,[1]MASTER!C:C,[1]MASTER!B:B),"")</f>
        <v/>
      </c>
      <c r="H13433" s="176" t="str">
        <f>IFERROR(VLOOKUP(C13433,[1]MASTER!C:G,5,FALSE),"")</f>
        <v/>
      </c>
    </row>
    <row r="13434" spans="1:8" ht="15.75">
      <c r="A13434" s="109">
        <v>13463</v>
      </c>
      <c r="B13434" s="120"/>
      <c r="D13434" s="55" t="e">
        <f>VLOOKUP(C13434,#REF!,2,FALSE)</f>
        <v>#REF!</v>
      </c>
      <c r="E13434" s="172" t="str">
        <f>IFERROR(VLOOKUP(C13434,[1]MASTER!C:F,4,FALSE),"")</f>
        <v/>
      </c>
      <c r="F13434" s="172" t="str">
        <f>IFERROR(VLOOKUP(C13434,[1]MASTER!C:F,3,FALSE),"")</f>
        <v/>
      </c>
      <c r="G13434" s="175" t="str">
        <f>IFERROR(LOOKUP(C13434,[1]MASTER!C:C,[1]MASTER!B:B),"")</f>
        <v/>
      </c>
      <c r="H13434" s="176" t="str">
        <f>IFERROR(VLOOKUP(C13434,[1]MASTER!C:G,5,FALSE),"")</f>
        <v/>
      </c>
    </row>
    <row r="13435" spans="1:8" ht="15.75">
      <c r="A13435" s="52">
        <v>13464</v>
      </c>
      <c r="B13435" s="233"/>
      <c r="D13435" s="55" t="e">
        <f>VLOOKUP(C13435,#REF!,2,FALSE)</f>
        <v>#REF!</v>
      </c>
      <c r="E13435" s="172" t="str">
        <f>IFERROR(VLOOKUP(C13435,[1]MASTER!C:F,4,FALSE),"")</f>
        <v/>
      </c>
      <c r="F13435" s="172" t="str">
        <f>IFERROR(VLOOKUP(C13435,[1]MASTER!C:F,3,FALSE),"")</f>
        <v/>
      </c>
      <c r="G13435" s="175" t="str">
        <f>IFERROR(LOOKUP(C13435,[1]MASTER!C:C,[1]MASTER!B:B),"")</f>
        <v/>
      </c>
      <c r="H13435" s="176" t="str">
        <f>IFERROR(VLOOKUP(C13435,[1]MASTER!C:G,5,FALSE),"")</f>
        <v/>
      </c>
    </row>
    <row r="13436" spans="1:8" ht="15.75">
      <c r="A13436" s="109">
        <v>13465</v>
      </c>
      <c r="B13436" s="120"/>
      <c r="D13436" s="55" t="e">
        <f>VLOOKUP(C13436,#REF!,2,FALSE)</f>
        <v>#REF!</v>
      </c>
      <c r="E13436" s="172" t="str">
        <f>IFERROR(VLOOKUP(C13436,[1]MASTER!C:F,4,FALSE),"")</f>
        <v/>
      </c>
      <c r="F13436" s="172" t="str">
        <f>IFERROR(VLOOKUP(C13436,[1]MASTER!C:F,3,FALSE),"")</f>
        <v/>
      </c>
      <c r="G13436" s="175" t="str">
        <f>IFERROR(LOOKUP(C13436,[1]MASTER!C:C,[1]MASTER!B:B),"")</f>
        <v/>
      </c>
      <c r="H13436" s="176" t="str">
        <f>IFERROR(VLOOKUP(C13436,[1]MASTER!C:G,5,FALSE),"")</f>
        <v/>
      </c>
    </row>
    <row r="13437" spans="1:8" ht="15.75">
      <c r="A13437" s="52">
        <v>13466</v>
      </c>
      <c r="B13437" s="233"/>
      <c r="D13437" s="55" t="e">
        <f>VLOOKUP(C13437,#REF!,2,FALSE)</f>
        <v>#REF!</v>
      </c>
      <c r="E13437" s="172" t="str">
        <f>IFERROR(VLOOKUP(C13437,[1]MASTER!C:F,4,FALSE),"")</f>
        <v/>
      </c>
      <c r="F13437" s="172" t="str">
        <f>IFERROR(VLOOKUP(C13437,[1]MASTER!C:F,3,FALSE),"")</f>
        <v/>
      </c>
      <c r="G13437" s="175" t="str">
        <f>IFERROR(LOOKUP(C13437,[1]MASTER!C:C,[1]MASTER!B:B),"")</f>
        <v/>
      </c>
      <c r="H13437" s="176" t="str">
        <f>IFERROR(VLOOKUP(C13437,[1]MASTER!C:G,5,FALSE),"")</f>
        <v/>
      </c>
    </row>
    <row r="13438" spans="1:8" ht="15.75">
      <c r="A13438" s="109">
        <v>13467</v>
      </c>
      <c r="B13438" s="120"/>
      <c r="D13438" s="55" t="e">
        <f>VLOOKUP(C13438,#REF!,2,FALSE)</f>
        <v>#REF!</v>
      </c>
      <c r="E13438" s="172" t="str">
        <f>IFERROR(VLOOKUP(C13438,[1]MASTER!C:F,4,FALSE),"")</f>
        <v/>
      </c>
      <c r="F13438" s="172" t="str">
        <f>IFERROR(VLOOKUP(C13438,[1]MASTER!C:F,3,FALSE),"")</f>
        <v/>
      </c>
      <c r="G13438" s="175" t="str">
        <f>IFERROR(LOOKUP(C13438,[1]MASTER!C:C,[1]MASTER!B:B),"")</f>
        <v/>
      </c>
      <c r="H13438" s="176" t="str">
        <f>IFERROR(VLOOKUP(C13438,[1]MASTER!C:G,5,FALSE),"")</f>
        <v/>
      </c>
    </row>
    <row r="13439" spans="1:8" ht="15.75">
      <c r="A13439" s="52">
        <v>13468</v>
      </c>
      <c r="B13439" s="233"/>
      <c r="D13439" s="55" t="e">
        <f>VLOOKUP(C13439,#REF!,2,FALSE)</f>
        <v>#REF!</v>
      </c>
      <c r="E13439" s="172" t="str">
        <f>IFERROR(VLOOKUP(C13439,[1]MASTER!C:F,4,FALSE),"")</f>
        <v/>
      </c>
      <c r="F13439" s="172" t="str">
        <f>IFERROR(VLOOKUP(C13439,[1]MASTER!C:F,3,FALSE),"")</f>
        <v/>
      </c>
      <c r="G13439" s="175" t="str">
        <f>IFERROR(LOOKUP(C13439,[1]MASTER!C:C,[1]MASTER!B:B),"")</f>
        <v/>
      </c>
      <c r="H13439" s="176" t="str">
        <f>IFERROR(VLOOKUP(C13439,[1]MASTER!C:G,5,FALSE),"")</f>
        <v/>
      </c>
    </row>
    <row r="13440" spans="1:8" ht="15.75">
      <c r="A13440" s="109">
        <v>13469</v>
      </c>
      <c r="B13440" s="120"/>
      <c r="D13440" s="55" t="e">
        <f>VLOOKUP(C13440,#REF!,2,FALSE)</f>
        <v>#REF!</v>
      </c>
      <c r="E13440" s="172" t="str">
        <f>IFERROR(VLOOKUP(C13440,[1]MASTER!C:F,4,FALSE),"")</f>
        <v/>
      </c>
      <c r="F13440" s="172" t="str">
        <f>IFERROR(VLOOKUP(C13440,[1]MASTER!C:F,3,FALSE),"")</f>
        <v/>
      </c>
      <c r="G13440" s="175" t="str">
        <f>IFERROR(LOOKUP(C13440,[1]MASTER!C:C,[1]MASTER!B:B),"")</f>
        <v/>
      </c>
      <c r="H13440" s="176" t="str">
        <f>IFERROR(VLOOKUP(C13440,[1]MASTER!C:G,5,FALSE),"")</f>
        <v/>
      </c>
    </row>
    <row r="13441" spans="1:8" ht="15.75">
      <c r="A13441" s="52">
        <v>13470</v>
      </c>
      <c r="B13441" s="233"/>
      <c r="D13441" s="55" t="e">
        <f>VLOOKUP(C13441,#REF!,2,FALSE)</f>
        <v>#REF!</v>
      </c>
      <c r="E13441" s="172" t="str">
        <f>IFERROR(VLOOKUP(C13441,[1]MASTER!C:F,4,FALSE),"")</f>
        <v/>
      </c>
      <c r="F13441" s="172" t="str">
        <f>IFERROR(VLOOKUP(C13441,[1]MASTER!C:F,3,FALSE),"")</f>
        <v/>
      </c>
      <c r="G13441" s="175" t="str">
        <f>IFERROR(LOOKUP(C13441,[1]MASTER!C:C,[1]MASTER!B:B),"")</f>
        <v/>
      </c>
      <c r="H13441" s="176" t="str">
        <f>IFERROR(VLOOKUP(C13441,[1]MASTER!C:G,5,FALSE),"")</f>
        <v/>
      </c>
    </row>
    <row r="13442" spans="1:8" ht="15.75">
      <c r="A13442" s="109">
        <v>13471</v>
      </c>
      <c r="B13442" s="120"/>
      <c r="D13442" s="55" t="e">
        <f>VLOOKUP(C13442,#REF!,2,FALSE)</f>
        <v>#REF!</v>
      </c>
      <c r="E13442" s="172" t="str">
        <f>IFERROR(VLOOKUP(C13442,[1]MASTER!C:F,4,FALSE),"")</f>
        <v/>
      </c>
      <c r="F13442" s="172" t="str">
        <f>IFERROR(VLOOKUP(C13442,[1]MASTER!C:F,3,FALSE),"")</f>
        <v/>
      </c>
      <c r="G13442" s="175" t="str">
        <f>IFERROR(LOOKUP(C13442,[1]MASTER!C:C,[1]MASTER!B:B),"")</f>
        <v/>
      </c>
      <c r="H13442" s="176" t="str">
        <f>IFERROR(VLOOKUP(C13442,[1]MASTER!C:G,5,FALSE),"")</f>
        <v/>
      </c>
    </row>
    <row r="13443" spans="1:8" ht="15.75">
      <c r="A13443" s="52">
        <v>13472</v>
      </c>
      <c r="B13443" s="233"/>
      <c r="D13443" s="55" t="e">
        <f>VLOOKUP(C13443,#REF!,2,FALSE)</f>
        <v>#REF!</v>
      </c>
      <c r="E13443" s="172" t="str">
        <f>IFERROR(VLOOKUP(C13443,[1]MASTER!C:F,4,FALSE),"")</f>
        <v/>
      </c>
      <c r="F13443" s="172" t="str">
        <f>IFERROR(VLOOKUP(C13443,[1]MASTER!C:F,3,FALSE),"")</f>
        <v/>
      </c>
      <c r="G13443" s="175" t="str">
        <f>IFERROR(LOOKUP(C13443,[1]MASTER!C:C,[1]MASTER!B:B),"")</f>
        <v/>
      </c>
      <c r="H13443" s="176" t="str">
        <f>IFERROR(VLOOKUP(C13443,[1]MASTER!C:G,5,FALSE),"")</f>
        <v/>
      </c>
    </row>
    <row r="13444" spans="1:8" ht="15.75">
      <c r="A13444" s="109">
        <v>13473</v>
      </c>
      <c r="B13444" s="120"/>
      <c r="D13444" s="55" t="e">
        <f>VLOOKUP(C13444,#REF!,2,FALSE)</f>
        <v>#REF!</v>
      </c>
      <c r="E13444" s="172" t="str">
        <f>IFERROR(VLOOKUP(C13444,[1]MASTER!C:F,4,FALSE),"")</f>
        <v/>
      </c>
      <c r="F13444" s="172" t="str">
        <f>IFERROR(VLOOKUP(C13444,[1]MASTER!C:F,3,FALSE),"")</f>
        <v/>
      </c>
      <c r="G13444" s="175" t="str">
        <f>IFERROR(LOOKUP(C13444,[1]MASTER!C:C,[1]MASTER!B:B),"")</f>
        <v/>
      </c>
      <c r="H13444" s="176" t="str">
        <f>IFERROR(VLOOKUP(C13444,[1]MASTER!C:G,5,FALSE),"")</f>
        <v/>
      </c>
    </row>
    <row r="13445" spans="1:8" ht="15.75">
      <c r="A13445" s="52">
        <v>13474</v>
      </c>
      <c r="B13445" s="233"/>
      <c r="D13445" s="55" t="e">
        <f>VLOOKUP(C13445,#REF!,2,FALSE)</f>
        <v>#REF!</v>
      </c>
      <c r="E13445" s="172" t="str">
        <f>IFERROR(VLOOKUP(C13445,[1]MASTER!C:F,4,FALSE),"")</f>
        <v/>
      </c>
      <c r="F13445" s="172" t="str">
        <f>IFERROR(VLOOKUP(C13445,[1]MASTER!C:F,3,FALSE),"")</f>
        <v/>
      </c>
      <c r="G13445" s="175" t="str">
        <f>IFERROR(LOOKUP(C13445,[1]MASTER!C:C,[1]MASTER!B:B),"")</f>
        <v/>
      </c>
      <c r="H13445" s="176" t="str">
        <f>IFERROR(VLOOKUP(C13445,[1]MASTER!C:G,5,FALSE),"")</f>
        <v/>
      </c>
    </row>
    <row r="13446" spans="1:8" ht="15.75">
      <c r="A13446" s="109">
        <v>13475</v>
      </c>
      <c r="B13446" s="120"/>
      <c r="D13446" s="55" t="e">
        <f>VLOOKUP(C13446,#REF!,2,FALSE)</f>
        <v>#REF!</v>
      </c>
      <c r="E13446" s="172" t="str">
        <f>IFERROR(VLOOKUP(C13446,[1]MASTER!C:F,4,FALSE),"")</f>
        <v/>
      </c>
      <c r="F13446" s="172" t="str">
        <f>IFERROR(VLOOKUP(C13446,[1]MASTER!C:F,3,FALSE),"")</f>
        <v/>
      </c>
      <c r="G13446" s="175" t="str">
        <f>IFERROR(LOOKUP(C13446,[1]MASTER!C:C,[1]MASTER!B:B),"")</f>
        <v/>
      </c>
      <c r="H13446" s="176" t="str">
        <f>IFERROR(VLOOKUP(C13446,[1]MASTER!C:G,5,FALSE),"")</f>
        <v/>
      </c>
    </row>
    <row r="13447" spans="1:8" ht="15.75">
      <c r="A13447" s="52">
        <v>13476</v>
      </c>
      <c r="B13447" s="233"/>
      <c r="D13447" s="55" t="e">
        <f>VLOOKUP(C13447,#REF!,2,FALSE)</f>
        <v>#REF!</v>
      </c>
      <c r="E13447" s="172" t="str">
        <f>IFERROR(VLOOKUP(C13447,[1]MASTER!C:F,4,FALSE),"")</f>
        <v/>
      </c>
      <c r="F13447" s="172" t="str">
        <f>IFERROR(VLOOKUP(C13447,[1]MASTER!C:F,3,FALSE),"")</f>
        <v/>
      </c>
      <c r="G13447" s="175" t="str">
        <f>IFERROR(LOOKUP(C13447,[1]MASTER!C:C,[1]MASTER!B:B),"")</f>
        <v/>
      </c>
      <c r="H13447" s="176" t="str">
        <f>IFERROR(VLOOKUP(C13447,[1]MASTER!C:G,5,FALSE),"")</f>
        <v/>
      </c>
    </row>
    <row r="13448" spans="1:8" ht="15.75">
      <c r="A13448" s="109">
        <v>13477</v>
      </c>
      <c r="B13448" s="120"/>
      <c r="D13448" s="55" t="e">
        <f>VLOOKUP(C13448,#REF!,2,FALSE)</f>
        <v>#REF!</v>
      </c>
      <c r="E13448" s="172" t="str">
        <f>IFERROR(VLOOKUP(C13448,[1]MASTER!C:F,4,FALSE),"")</f>
        <v/>
      </c>
      <c r="F13448" s="172" t="str">
        <f>IFERROR(VLOOKUP(C13448,[1]MASTER!C:F,3,FALSE),"")</f>
        <v/>
      </c>
      <c r="G13448" s="175" t="str">
        <f>IFERROR(LOOKUP(C13448,[1]MASTER!C:C,[1]MASTER!B:B),"")</f>
        <v/>
      </c>
      <c r="H13448" s="176" t="str">
        <f>IFERROR(VLOOKUP(C13448,[1]MASTER!C:G,5,FALSE),"")</f>
        <v/>
      </c>
    </row>
    <row r="13449" spans="1:8" ht="15.75">
      <c r="A13449" s="52">
        <v>13478</v>
      </c>
      <c r="B13449" s="233"/>
      <c r="D13449" s="55" t="e">
        <f>VLOOKUP(C13449,#REF!,2,FALSE)</f>
        <v>#REF!</v>
      </c>
      <c r="E13449" s="172" t="str">
        <f>IFERROR(VLOOKUP(C13449,[1]MASTER!C:F,4,FALSE),"")</f>
        <v/>
      </c>
      <c r="F13449" s="172" t="str">
        <f>IFERROR(VLOOKUP(C13449,[1]MASTER!C:F,3,FALSE),"")</f>
        <v/>
      </c>
      <c r="G13449" s="175" t="str">
        <f>IFERROR(LOOKUP(C13449,[1]MASTER!C:C,[1]MASTER!B:B),"")</f>
        <v/>
      </c>
      <c r="H13449" s="176" t="str">
        <f>IFERROR(VLOOKUP(C13449,[1]MASTER!C:G,5,FALSE),"")</f>
        <v/>
      </c>
    </row>
    <row r="13450" spans="1:8" ht="15.75">
      <c r="A13450" s="109">
        <v>13479</v>
      </c>
      <c r="B13450" s="120"/>
      <c r="D13450" s="55" t="e">
        <f>VLOOKUP(C13450,#REF!,2,FALSE)</f>
        <v>#REF!</v>
      </c>
      <c r="E13450" s="172" t="str">
        <f>IFERROR(VLOOKUP(C13450,[1]MASTER!C:F,4,FALSE),"")</f>
        <v/>
      </c>
      <c r="F13450" s="172" t="str">
        <f>IFERROR(VLOOKUP(C13450,[1]MASTER!C:F,3,FALSE),"")</f>
        <v/>
      </c>
      <c r="G13450" s="175" t="str">
        <f>IFERROR(LOOKUP(C13450,[1]MASTER!C:C,[1]MASTER!B:B),"")</f>
        <v/>
      </c>
      <c r="H13450" s="176" t="str">
        <f>IFERROR(VLOOKUP(C13450,[1]MASTER!C:G,5,FALSE),"")</f>
        <v/>
      </c>
    </row>
    <row r="13451" spans="1:8" ht="15.75">
      <c r="A13451" s="52">
        <v>13480</v>
      </c>
      <c r="B13451" s="233"/>
      <c r="D13451" s="55" t="e">
        <f>VLOOKUP(C13451,#REF!,2,FALSE)</f>
        <v>#REF!</v>
      </c>
      <c r="E13451" s="172" t="str">
        <f>IFERROR(VLOOKUP(C13451,[1]MASTER!C:F,4,FALSE),"")</f>
        <v/>
      </c>
      <c r="F13451" s="172" t="str">
        <f>IFERROR(VLOOKUP(C13451,[1]MASTER!C:F,3,FALSE),"")</f>
        <v/>
      </c>
      <c r="G13451" s="175" t="str">
        <f>IFERROR(LOOKUP(C13451,[1]MASTER!C:C,[1]MASTER!B:B),"")</f>
        <v/>
      </c>
      <c r="H13451" s="176" t="str">
        <f>IFERROR(VLOOKUP(C13451,[1]MASTER!C:G,5,FALSE),"")</f>
        <v/>
      </c>
    </row>
    <row r="13452" spans="1:8" ht="15.75">
      <c r="A13452" s="109">
        <v>13481</v>
      </c>
      <c r="B13452" s="120"/>
      <c r="D13452" s="55" t="e">
        <f>VLOOKUP(C13452,#REF!,2,FALSE)</f>
        <v>#REF!</v>
      </c>
      <c r="E13452" s="172" t="str">
        <f>IFERROR(VLOOKUP(C13452,[1]MASTER!C:F,4,FALSE),"")</f>
        <v/>
      </c>
      <c r="F13452" s="172" t="str">
        <f>IFERROR(VLOOKUP(C13452,[1]MASTER!C:F,3,FALSE),"")</f>
        <v/>
      </c>
      <c r="G13452" s="175" t="str">
        <f>IFERROR(LOOKUP(C13452,[1]MASTER!C:C,[1]MASTER!B:B),"")</f>
        <v/>
      </c>
      <c r="H13452" s="176" t="str">
        <f>IFERROR(VLOOKUP(C13452,[1]MASTER!C:G,5,FALSE),"")</f>
        <v/>
      </c>
    </row>
    <row r="13453" spans="1:8" ht="15.75">
      <c r="A13453" s="52">
        <v>13482</v>
      </c>
      <c r="B13453" s="233"/>
      <c r="D13453" s="55" t="e">
        <f>VLOOKUP(C13453,#REF!,2,FALSE)</f>
        <v>#REF!</v>
      </c>
      <c r="E13453" s="172" t="str">
        <f>IFERROR(VLOOKUP(C13453,[1]MASTER!C:F,4,FALSE),"")</f>
        <v/>
      </c>
      <c r="F13453" s="172" t="str">
        <f>IFERROR(VLOOKUP(C13453,[1]MASTER!C:F,3,FALSE),"")</f>
        <v/>
      </c>
      <c r="G13453" s="175" t="str">
        <f>IFERROR(LOOKUP(C13453,[1]MASTER!C:C,[1]MASTER!B:B),"")</f>
        <v/>
      </c>
      <c r="H13453" s="176" t="str">
        <f>IFERROR(VLOOKUP(C13453,[1]MASTER!C:G,5,FALSE),"")</f>
        <v/>
      </c>
    </row>
    <row r="13454" spans="1:8" ht="15.75">
      <c r="A13454" s="109">
        <v>13483</v>
      </c>
      <c r="B13454" s="120"/>
      <c r="D13454" s="55" t="e">
        <f>VLOOKUP(C13454,#REF!,2,FALSE)</f>
        <v>#REF!</v>
      </c>
      <c r="E13454" s="172" t="str">
        <f>IFERROR(VLOOKUP(C13454,[1]MASTER!C:F,4,FALSE),"")</f>
        <v/>
      </c>
      <c r="F13454" s="172" t="str">
        <f>IFERROR(VLOOKUP(C13454,[1]MASTER!C:F,3,FALSE),"")</f>
        <v/>
      </c>
      <c r="G13454" s="175" t="str">
        <f>IFERROR(LOOKUP(C13454,[1]MASTER!C:C,[1]MASTER!B:B),"")</f>
        <v/>
      </c>
      <c r="H13454" s="176" t="str">
        <f>IFERROR(VLOOKUP(C13454,[1]MASTER!C:G,5,FALSE),"")</f>
        <v/>
      </c>
    </row>
    <row r="13455" spans="1:8" ht="15.75">
      <c r="A13455" s="52">
        <v>13484</v>
      </c>
      <c r="B13455" s="233"/>
      <c r="D13455" s="55" t="e">
        <f>VLOOKUP(C13455,#REF!,2,FALSE)</f>
        <v>#REF!</v>
      </c>
      <c r="E13455" s="172" t="str">
        <f>IFERROR(VLOOKUP(C13455,[1]MASTER!C:F,4,FALSE),"")</f>
        <v/>
      </c>
      <c r="F13455" s="172" t="str">
        <f>IFERROR(VLOOKUP(C13455,[1]MASTER!C:F,3,FALSE),"")</f>
        <v/>
      </c>
      <c r="G13455" s="175" t="str">
        <f>IFERROR(LOOKUP(C13455,[1]MASTER!C:C,[1]MASTER!B:B),"")</f>
        <v/>
      </c>
      <c r="H13455" s="176" t="str">
        <f>IFERROR(VLOOKUP(C13455,[1]MASTER!C:G,5,FALSE),"")</f>
        <v/>
      </c>
    </row>
    <row r="13456" spans="1:8" ht="15.75">
      <c r="A13456" s="109">
        <v>13485</v>
      </c>
      <c r="B13456" s="120"/>
      <c r="D13456" s="55" t="e">
        <f>VLOOKUP(C13456,#REF!,2,FALSE)</f>
        <v>#REF!</v>
      </c>
      <c r="E13456" s="172" t="str">
        <f>IFERROR(VLOOKUP(C13456,[1]MASTER!C:F,4,FALSE),"")</f>
        <v/>
      </c>
      <c r="F13456" s="172" t="str">
        <f>IFERROR(VLOOKUP(C13456,[1]MASTER!C:F,3,FALSE),"")</f>
        <v/>
      </c>
      <c r="G13456" s="175" t="str">
        <f>IFERROR(LOOKUP(C13456,[1]MASTER!C:C,[1]MASTER!B:B),"")</f>
        <v/>
      </c>
      <c r="H13456" s="176" t="str">
        <f>IFERROR(VLOOKUP(C13456,[1]MASTER!C:G,5,FALSE),"")</f>
        <v/>
      </c>
    </row>
    <row r="13457" spans="1:8" ht="15.75">
      <c r="A13457" s="52">
        <v>13486</v>
      </c>
      <c r="B13457" s="233"/>
      <c r="D13457" s="55" t="e">
        <f>VLOOKUP(C13457,#REF!,2,FALSE)</f>
        <v>#REF!</v>
      </c>
      <c r="E13457" s="172" t="str">
        <f>IFERROR(VLOOKUP(C13457,[1]MASTER!C:F,4,FALSE),"")</f>
        <v/>
      </c>
      <c r="F13457" s="172" t="str">
        <f>IFERROR(VLOOKUP(C13457,[1]MASTER!C:F,3,FALSE),"")</f>
        <v/>
      </c>
      <c r="G13457" s="175" t="str">
        <f>IFERROR(LOOKUP(C13457,[1]MASTER!C:C,[1]MASTER!B:B),"")</f>
        <v/>
      </c>
      <c r="H13457" s="176" t="str">
        <f>IFERROR(VLOOKUP(C13457,[1]MASTER!C:G,5,FALSE),"")</f>
        <v/>
      </c>
    </row>
    <row r="13458" spans="1:8" ht="15.75">
      <c r="A13458" s="109">
        <v>13487</v>
      </c>
      <c r="B13458" s="120"/>
      <c r="D13458" s="55" t="e">
        <f>VLOOKUP(C13458,#REF!,2,FALSE)</f>
        <v>#REF!</v>
      </c>
      <c r="E13458" s="172" t="str">
        <f>IFERROR(VLOOKUP(C13458,[1]MASTER!C:F,4,FALSE),"")</f>
        <v/>
      </c>
      <c r="F13458" s="172" t="str">
        <f>IFERROR(VLOOKUP(C13458,[1]MASTER!C:F,3,FALSE),"")</f>
        <v/>
      </c>
      <c r="G13458" s="175" t="str">
        <f>IFERROR(LOOKUP(C13458,[1]MASTER!C:C,[1]MASTER!B:B),"")</f>
        <v/>
      </c>
      <c r="H13458" s="176" t="str">
        <f>IFERROR(VLOOKUP(C13458,[1]MASTER!C:G,5,FALSE),"")</f>
        <v/>
      </c>
    </row>
    <row r="13459" spans="1:8" ht="15.75">
      <c r="A13459" s="52">
        <v>13488</v>
      </c>
      <c r="B13459" s="233"/>
      <c r="D13459" s="55" t="e">
        <f>VLOOKUP(C13459,#REF!,2,FALSE)</f>
        <v>#REF!</v>
      </c>
      <c r="E13459" s="172" t="str">
        <f>IFERROR(VLOOKUP(C13459,[1]MASTER!C:F,4,FALSE),"")</f>
        <v/>
      </c>
      <c r="F13459" s="172" t="str">
        <f>IFERROR(VLOOKUP(C13459,[1]MASTER!C:F,3,FALSE),"")</f>
        <v/>
      </c>
      <c r="G13459" s="175" t="str">
        <f>IFERROR(LOOKUP(C13459,[1]MASTER!C:C,[1]MASTER!B:B),"")</f>
        <v/>
      </c>
      <c r="H13459" s="176" t="str">
        <f>IFERROR(VLOOKUP(C13459,[1]MASTER!C:G,5,FALSE),"")</f>
        <v/>
      </c>
    </row>
    <row r="13460" spans="1:8" ht="15.75">
      <c r="A13460" s="109">
        <v>13489</v>
      </c>
      <c r="B13460" s="120"/>
      <c r="D13460" s="55" t="e">
        <f>VLOOKUP(C13460,#REF!,2,FALSE)</f>
        <v>#REF!</v>
      </c>
      <c r="E13460" s="172" t="str">
        <f>IFERROR(VLOOKUP(C13460,[1]MASTER!C:F,4,FALSE),"")</f>
        <v/>
      </c>
      <c r="F13460" s="172" t="str">
        <f>IFERROR(VLOOKUP(C13460,[1]MASTER!C:F,3,FALSE),"")</f>
        <v/>
      </c>
      <c r="G13460" s="175" t="str">
        <f>IFERROR(LOOKUP(C13460,[1]MASTER!C:C,[1]MASTER!B:B),"")</f>
        <v/>
      </c>
      <c r="H13460" s="176" t="str">
        <f>IFERROR(VLOOKUP(C13460,[1]MASTER!C:G,5,FALSE),"")</f>
        <v/>
      </c>
    </row>
    <row r="13461" spans="1:8" ht="15.75">
      <c r="A13461" s="52">
        <v>13490</v>
      </c>
      <c r="B13461" s="233"/>
      <c r="D13461" s="55" t="e">
        <f>VLOOKUP(C13461,#REF!,2,FALSE)</f>
        <v>#REF!</v>
      </c>
      <c r="E13461" s="172" t="str">
        <f>IFERROR(VLOOKUP(C13461,[1]MASTER!C:F,4,FALSE),"")</f>
        <v/>
      </c>
      <c r="F13461" s="172" t="str">
        <f>IFERROR(VLOOKUP(C13461,[1]MASTER!C:F,3,FALSE),"")</f>
        <v/>
      </c>
      <c r="G13461" s="175" t="str">
        <f>IFERROR(LOOKUP(C13461,[1]MASTER!C:C,[1]MASTER!B:B),"")</f>
        <v/>
      </c>
      <c r="H13461" s="176" t="str">
        <f>IFERROR(VLOOKUP(C13461,[1]MASTER!C:G,5,FALSE),"")</f>
        <v/>
      </c>
    </row>
    <row r="13462" spans="1:8" ht="15.75">
      <c r="A13462" s="109">
        <v>13491</v>
      </c>
      <c r="B13462" s="120"/>
      <c r="D13462" s="55" t="e">
        <f>VLOOKUP(C13462,#REF!,2,FALSE)</f>
        <v>#REF!</v>
      </c>
      <c r="E13462" s="172" t="str">
        <f>IFERROR(VLOOKUP(C13462,[1]MASTER!C:F,4,FALSE),"")</f>
        <v/>
      </c>
      <c r="F13462" s="172" t="str">
        <f>IFERROR(VLOOKUP(C13462,[1]MASTER!C:F,3,FALSE),"")</f>
        <v/>
      </c>
      <c r="G13462" s="175" t="str">
        <f>IFERROR(LOOKUP(C13462,[1]MASTER!C:C,[1]MASTER!B:B),"")</f>
        <v/>
      </c>
      <c r="H13462" s="176" t="str">
        <f>IFERROR(VLOOKUP(C13462,[1]MASTER!C:G,5,FALSE),"")</f>
        <v/>
      </c>
    </row>
    <row r="13463" spans="1:8" ht="15.75">
      <c r="A13463" s="52">
        <v>13492</v>
      </c>
      <c r="B13463" s="233"/>
      <c r="D13463" s="55" t="e">
        <f>VLOOKUP(C13463,#REF!,2,FALSE)</f>
        <v>#REF!</v>
      </c>
      <c r="E13463" s="172" t="str">
        <f>IFERROR(VLOOKUP(C13463,[1]MASTER!C:F,4,FALSE),"")</f>
        <v/>
      </c>
      <c r="F13463" s="172" t="str">
        <f>IFERROR(VLOOKUP(C13463,[1]MASTER!C:F,3,FALSE),"")</f>
        <v/>
      </c>
      <c r="G13463" s="175" t="str">
        <f>IFERROR(LOOKUP(C13463,[1]MASTER!C:C,[1]MASTER!B:B),"")</f>
        <v/>
      </c>
      <c r="H13463" s="176" t="str">
        <f>IFERROR(VLOOKUP(C13463,[1]MASTER!C:G,5,FALSE),"")</f>
        <v/>
      </c>
    </row>
    <row r="13464" spans="1:8" ht="15.75">
      <c r="A13464" s="109">
        <v>13493</v>
      </c>
      <c r="B13464" s="120"/>
      <c r="D13464" s="55" t="e">
        <f>VLOOKUP(C13464,#REF!,2,FALSE)</f>
        <v>#REF!</v>
      </c>
      <c r="E13464" s="172" t="str">
        <f>IFERROR(VLOOKUP(C13464,[1]MASTER!C:F,4,FALSE),"")</f>
        <v/>
      </c>
      <c r="F13464" s="172" t="str">
        <f>IFERROR(VLOOKUP(C13464,[1]MASTER!C:F,3,FALSE),"")</f>
        <v/>
      </c>
      <c r="G13464" s="175" t="str">
        <f>IFERROR(LOOKUP(C13464,[1]MASTER!C:C,[1]MASTER!B:B),"")</f>
        <v/>
      </c>
      <c r="H13464" s="176" t="str">
        <f>IFERROR(VLOOKUP(C13464,[1]MASTER!C:G,5,FALSE),"")</f>
        <v/>
      </c>
    </row>
    <row r="13465" spans="1:8" ht="15.75">
      <c r="A13465" s="52">
        <v>13494</v>
      </c>
      <c r="B13465" s="233"/>
      <c r="D13465" s="55" t="e">
        <f>VLOOKUP(C13465,#REF!,2,FALSE)</f>
        <v>#REF!</v>
      </c>
      <c r="E13465" s="172" t="str">
        <f>IFERROR(VLOOKUP(C13465,[1]MASTER!C:F,4,FALSE),"")</f>
        <v/>
      </c>
      <c r="F13465" s="172" t="str">
        <f>IFERROR(VLOOKUP(C13465,[1]MASTER!C:F,3,FALSE),"")</f>
        <v/>
      </c>
      <c r="G13465" s="175" t="str">
        <f>IFERROR(LOOKUP(C13465,[1]MASTER!C:C,[1]MASTER!B:B),"")</f>
        <v/>
      </c>
      <c r="H13465" s="176" t="str">
        <f>IFERROR(VLOOKUP(C13465,[1]MASTER!C:G,5,FALSE),"")</f>
        <v/>
      </c>
    </row>
    <row r="13466" spans="1:8" ht="15.75">
      <c r="A13466" s="109">
        <v>13495</v>
      </c>
      <c r="B13466" s="120"/>
      <c r="D13466" s="55" t="e">
        <f>VLOOKUP(C13466,#REF!,2,FALSE)</f>
        <v>#REF!</v>
      </c>
      <c r="E13466" s="172" t="str">
        <f>IFERROR(VLOOKUP(C13466,[1]MASTER!C:F,4,FALSE),"")</f>
        <v/>
      </c>
      <c r="F13466" s="172" t="str">
        <f>IFERROR(VLOOKUP(C13466,[1]MASTER!C:F,3,FALSE),"")</f>
        <v/>
      </c>
      <c r="G13466" s="175" t="str">
        <f>IFERROR(LOOKUP(C13466,[1]MASTER!C:C,[1]MASTER!B:B),"")</f>
        <v/>
      </c>
      <c r="H13466" s="176" t="str">
        <f>IFERROR(VLOOKUP(C13466,[1]MASTER!C:G,5,FALSE),"")</f>
        <v/>
      </c>
    </row>
    <row r="13467" spans="1:8" ht="15.75">
      <c r="A13467" s="52">
        <v>13496</v>
      </c>
      <c r="B13467" s="233"/>
      <c r="D13467" s="55" t="e">
        <f>VLOOKUP(C13467,#REF!,2,FALSE)</f>
        <v>#REF!</v>
      </c>
      <c r="E13467" s="172" t="str">
        <f>IFERROR(VLOOKUP(C13467,[1]MASTER!C:F,4,FALSE),"")</f>
        <v/>
      </c>
      <c r="F13467" s="172" t="str">
        <f>IFERROR(VLOOKUP(C13467,[1]MASTER!C:F,3,FALSE),"")</f>
        <v/>
      </c>
      <c r="G13467" s="175" t="str">
        <f>IFERROR(LOOKUP(C13467,[1]MASTER!C:C,[1]MASTER!B:B),"")</f>
        <v/>
      </c>
      <c r="H13467" s="176" t="str">
        <f>IFERROR(VLOOKUP(C13467,[1]MASTER!C:G,5,FALSE),"")</f>
        <v/>
      </c>
    </row>
    <row r="13468" spans="1:8" ht="15.75">
      <c r="A13468" s="109">
        <v>13497</v>
      </c>
      <c r="B13468" s="120"/>
      <c r="D13468" s="55" t="e">
        <f>VLOOKUP(C13468,#REF!,2,FALSE)</f>
        <v>#REF!</v>
      </c>
      <c r="E13468" s="172" t="str">
        <f>IFERROR(VLOOKUP(C13468,[1]MASTER!C:F,4,FALSE),"")</f>
        <v/>
      </c>
      <c r="F13468" s="172" t="str">
        <f>IFERROR(VLOOKUP(C13468,[1]MASTER!C:F,3,FALSE),"")</f>
        <v/>
      </c>
      <c r="G13468" s="175" t="str">
        <f>IFERROR(LOOKUP(C13468,[1]MASTER!C:C,[1]MASTER!B:B),"")</f>
        <v/>
      </c>
      <c r="H13468" s="176" t="str">
        <f>IFERROR(VLOOKUP(C13468,[1]MASTER!C:G,5,FALSE),"")</f>
        <v/>
      </c>
    </row>
    <row r="13469" spans="1:8" ht="15.75">
      <c r="A13469" s="52">
        <v>13498</v>
      </c>
      <c r="B13469" s="233"/>
      <c r="D13469" s="55" t="e">
        <f>VLOOKUP(C13469,#REF!,2,FALSE)</f>
        <v>#REF!</v>
      </c>
      <c r="E13469" s="172" t="str">
        <f>IFERROR(VLOOKUP(C13469,[1]MASTER!C:F,4,FALSE),"")</f>
        <v/>
      </c>
      <c r="F13469" s="172" t="str">
        <f>IFERROR(VLOOKUP(C13469,[1]MASTER!C:F,3,FALSE),"")</f>
        <v/>
      </c>
      <c r="G13469" s="175" t="str">
        <f>IFERROR(LOOKUP(C13469,[1]MASTER!C:C,[1]MASTER!B:B),"")</f>
        <v/>
      </c>
      <c r="H13469" s="176" t="str">
        <f>IFERROR(VLOOKUP(C13469,[1]MASTER!C:G,5,FALSE),"")</f>
        <v/>
      </c>
    </row>
    <row r="13470" spans="1:8" ht="15.75">
      <c r="A13470" s="109">
        <v>13499</v>
      </c>
      <c r="B13470" s="120"/>
      <c r="D13470" s="55" t="e">
        <f>VLOOKUP(C13470,#REF!,2,FALSE)</f>
        <v>#REF!</v>
      </c>
      <c r="E13470" s="172" t="str">
        <f>IFERROR(VLOOKUP(C13470,[1]MASTER!C:F,4,FALSE),"")</f>
        <v/>
      </c>
      <c r="F13470" s="172" t="str">
        <f>IFERROR(VLOOKUP(C13470,[1]MASTER!C:F,3,FALSE),"")</f>
        <v/>
      </c>
      <c r="G13470" s="175" t="str">
        <f>IFERROR(LOOKUP(C13470,[1]MASTER!C:C,[1]MASTER!B:B),"")</f>
        <v/>
      </c>
      <c r="H13470" s="176" t="str">
        <f>IFERROR(VLOOKUP(C13470,[1]MASTER!C:G,5,FALSE),"")</f>
        <v/>
      </c>
    </row>
    <row r="13471" spans="1:8" ht="15.75">
      <c r="A13471" s="52">
        <v>13500</v>
      </c>
      <c r="B13471" s="233"/>
      <c r="D13471" s="55" t="e">
        <f>VLOOKUP(C13471,#REF!,2,FALSE)</f>
        <v>#REF!</v>
      </c>
      <c r="E13471" s="172" t="str">
        <f>IFERROR(VLOOKUP(C13471,[1]MASTER!C:F,4,FALSE),"")</f>
        <v/>
      </c>
      <c r="F13471" s="172" t="str">
        <f>IFERROR(VLOOKUP(C13471,[1]MASTER!C:F,3,FALSE),"")</f>
        <v/>
      </c>
      <c r="G13471" s="175" t="str">
        <f>IFERROR(LOOKUP(C13471,[1]MASTER!C:C,[1]MASTER!B:B),"")</f>
        <v/>
      </c>
      <c r="H13471" s="176" t="str">
        <f>IFERROR(VLOOKUP(C13471,[1]MASTER!C:G,5,FALSE),"")</f>
        <v/>
      </c>
    </row>
    <row r="13472" spans="1:8" ht="15.75">
      <c r="A13472" s="109">
        <v>13501</v>
      </c>
      <c r="B13472" s="120"/>
      <c r="D13472" s="55" t="e">
        <f>VLOOKUP(C13472,#REF!,2,FALSE)</f>
        <v>#REF!</v>
      </c>
      <c r="E13472" s="172" t="str">
        <f>IFERROR(VLOOKUP(C13472,[1]MASTER!C:F,4,FALSE),"")</f>
        <v/>
      </c>
      <c r="F13472" s="172" t="str">
        <f>IFERROR(VLOOKUP(C13472,[1]MASTER!C:F,3,FALSE),"")</f>
        <v/>
      </c>
      <c r="G13472" s="175" t="str">
        <f>IFERROR(LOOKUP(C13472,[1]MASTER!C:C,[1]MASTER!B:B),"")</f>
        <v/>
      </c>
      <c r="H13472" s="176" t="str">
        <f>IFERROR(VLOOKUP(C13472,[1]MASTER!C:G,5,FALSE),"")</f>
        <v/>
      </c>
    </row>
    <row r="13473" spans="1:8" ht="15.75">
      <c r="A13473" s="52">
        <v>13502</v>
      </c>
      <c r="B13473" s="233"/>
      <c r="D13473" s="55" t="e">
        <f>VLOOKUP(C13473,#REF!,2,FALSE)</f>
        <v>#REF!</v>
      </c>
      <c r="E13473" s="172" t="str">
        <f>IFERROR(VLOOKUP(C13473,[1]MASTER!C:F,4,FALSE),"")</f>
        <v/>
      </c>
      <c r="F13473" s="172" t="str">
        <f>IFERROR(VLOOKUP(C13473,[1]MASTER!C:F,3,FALSE),"")</f>
        <v/>
      </c>
      <c r="G13473" s="175" t="str">
        <f>IFERROR(LOOKUP(C13473,[1]MASTER!C:C,[1]MASTER!B:B),"")</f>
        <v/>
      </c>
      <c r="H13473" s="176" t="str">
        <f>IFERROR(VLOOKUP(C13473,[1]MASTER!C:G,5,FALSE),"")</f>
        <v/>
      </c>
    </row>
    <row r="13474" spans="1:8" ht="15.75">
      <c r="A13474" s="109">
        <v>13503</v>
      </c>
      <c r="B13474" s="120"/>
      <c r="D13474" s="55" t="e">
        <f>VLOOKUP(C13474,#REF!,2,FALSE)</f>
        <v>#REF!</v>
      </c>
      <c r="E13474" s="172" t="str">
        <f>IFERROR(VLOOKUP(C13474,[1]MASTER!C:F,4,FALSE),"")</f>
        <v/>
      </c>
      <c r="F13474" s="172" t="str">
        <f>IFERROR(VLOOKUP(C13474,[1]MASTER!C:F,3,FALSE),"")</f>
        <v/>
      </c>
      <c r="G13474" s="175" t="str">
        <f>IFERROR(LOOKUP(C13474,[1]MASTER!C:C,[1]MASTER!B:B),"")</f>
        <v/>
      </c>
      <c r="H13474" s="176" t="str">
        <f>IFERROR(VLOOKUP(C13474,[1]MASTER!C:G,5,FALSE),"")</f>
        <v/>
      </c>
    </row>
    <row r="13475" spans="1:8" ht="15.75">
      <c r="A13475" s="52">
        <v>13504</v>
      </c>
      <c r="B13475" s="233"/>
      <c r="D13475" s="55" t="e">
        <f>VLOOKUP(C13475,#REF!,2,FALSE)</f>
        <v>#REF!</v>
      </c>
      <c r="E13475" s="172" t="str">
        <f>IFERROR(VLOOKUP(C13475,[1]MASTER!C:F,4,FALSE),"")</f>
        <v/>
      </c>
      <c r="F13475" s="172" t="str">
        <f>IFERROR(VLOOKUP(C13475,[1]MASTER!C:F,3,FALSE),"")</f>
        <v/>
      </c>
      <c r="G13475" s="175" t="str">
        <f>IFERROR(LOOKUP(C13475,[1]MASTER!C:C,[1]MASTER!B:B),"")</f>
        <v/>
      </c>
      <c r="H13475" s="176" t="str">
        <f>IFERROR(VLOOKUP(C13475,[1]MASTER!C:G,5,FALSE),"")</f>
        <v/>
      </c>
    </row>
    <row r="13476" spans="1:8" ht="15.75">
      <c r="A13476" s="109">
        <v>13505</v>
      </c>
      <c r="B13476" s="120"/>
      <c r="D13476" s="55" t="e">
        <f>VLOOKUP(C13476,#REF!,2,FALSE)</f>
        <v>#REF!</v>
      </c>
      <c r="E13476" s="172" t="str">
        <f>IFERROR(VLOOKUP(C13476,[1]MASTER!C:F,4,FALSE),"")</f>
        <v/>
      </c>
      <c r="F13476" s="172" t="str">
        <f>IFERROR(VLOOKUP(C13476,[1]MASTER!C:F,3,FALSE),"")</f>
        <v/>
      </c>
      <c r="G13476" s="175" t="str">
        <f>IFERROR(LOOKUP(C13476,[1]MASTER!C:C,[1]MASTER!B:B),"")</f>
        <v/>
      </c>
      <c r="H13476" s="176" t="str">
        <f>IFERROR(VLOOKUP(C13476,[1]MASTER!C:G,5,FALSE),"")</f>
        <v/>
      </c>
    </row>
    <row r="13477" spans="1:8" ht="15.75">
      <c r="A13477" s="52">
        <v>13506</v>
      </c>
      <c r="B13477" s="233"/>
      <c r="D13477" s="55" t="e">
        <f>VLOOKUP(C13477,#REF!,2,FALSE)</f>
        <v>#REF!</v>
      </c>
      <c r="E13477" s="172" t="str">
        <f>IFERROR(VLOOKUP(C13477,[1]MASTER!C:F,4,FALSE),"")</f>
        <v/>
      </c>
      <c r="F13477" s="172" t="str">
        <f>IFERROR(VLOOKUP(C13477,[1]MASTER!C:F,3,FALSE),"")</f>
        <v/>
      </c>
      <c r="G13477" s="175" t="str">
        <f>IFERROR(LOOKUP(C13477,[1]MASTER!C:C,[1]MASTER!B:B),"")</f>
        <v/>
      </c>
      <c r="H13477" s="176" t="str">
        <f>IFERROR(VLOOKUP(C13477,[1]MASTER!C:G,5,FALSE),"")</f>
        <v/>
      </c>
    </row>
    <row r="13478" spans="1:8" ht="15.75">
      <c r="A13478" s="109">
        <v>13507</v>
      </c>
      <c r="B13478" s="120"/>
      <c r="D13478" s="55" t="e">
        <f>VLOOKUP(C13478,#REF!,2,FALSE)</f>
        <v>#REF!</v>
      </c>
      <c r="E13478" s="172" t="str">
        <f>IFERROR(VLOOKUP(C13478,[1]MASTER!C:F,4,FALSE),"")</f>
        <v/>
      </c>
      <c r="F13478" s="172" t="str">
        <f>IFERROR(VLOOKUP(C13478,[1]MASTER!C:F,3,FALSE),"")</f>
        <v/>
      </c>
      <c r="G13478" s="175" t="str">
        <f>IFERROR(LOOKUP(C13478,[1]MASTER!C:C,[1]MASTER!B:B),"")</f>
        <v/>
      </c>
      <c r="H13478" s="176" t="str">
        <f>IFERROR(VLOOKUP(C13478,[1]MASTER!C:G,5,FALSE),"")</f>
        <v/>
      </c>
    </row>
    <row r="13479" spans="1:8" ht="15.75">
      <c r="A13479" s="52">
        <v>13508</v>
      </c>
      <c r="B13479" s="233"/>
      <c r="D13479" s="55" t="e">
        <f>VLOOKUP(C13479,#REF!,2,FALSE)</f>
        <v>#REF!</v>
      </c>
      <c r="E13479" s="172" t="str">
        <f>IFERROR(VLOOKUP(C13479,[1]MASTER!C:F,4,FALSE),"")</f>
        <v/>
      </c>
      <c r="F13479" s="172" t="str">
        <f>IFERROR(VLOOKUP(C13479,[1]MASTER!C:F,3,FALSE),"")</f>
        <v/>
      </c>
      <c r="G13479" s="175" t="str">
        <f>IFERROR(LOOKUP(C13479,[1]MASTER!C:C,[1]MASTER!B:B),"")</f>
        <v/>
      </c>
      <c r="H13479" s="176" t="str">
        <f>IFERROR(VLOOKUP(C13479,[1]MASTER!C:G,5,FALSE),"")</f>
        <v/>
      </c>
    </row>
    <row r="13480" spans="1:8" ht="15.75">
      <c r="A13480" s="109">
        <v>13509</v>
      </c>
      <c r="B13480" s="120"/>
      <c r="D13480" s="55" t="e">
        <f>VLOOKUP(C13480,#REF!,2,FALSE)</f>
        <v>#REF!</v>
      </c>
      <c r="E13480" s="172" t="str">
        <f>IFERROR(VLOOKUP(C13480,[1]MASTER!C:F,4,FALSE),"")</f>
        <v/>
      </c>
      <c r="F13480" s="172" t="str">
        <f>IFERROR(VLOOKUP(C13480,[1]MASTER!C:F,3,FALSE),"")</f>
        <v/>
      </c>
      <c r="G13480" s="175" t="str">
        <f>IFERROR(LOOKUP(C13480,[1]MASTER!C:C,[1]MASTER!B:B),"")</f>
        <v/>
      </c>
      <c r="H13480" s="176" t="str">
        <f>IFERROR(VLOOKUP(C13480,[1]MASTER!C:G,5,FALSE),"")</f>
        <v/>
      </c>
    </row>
    <row r="13481" spans="1:8" ht="15.75">
      <c r="A13481" s="52">
        <v>13510</v>
      </c>
      <c r="B13481" s="233"/>
      <c r="D13481" s="55" t="e">
        <f>VLOOKUP(C13481,#REF!,2,FALSE)</f>
        <v>#REF!</v>
      </c>
      <c r="E13481" s="172" t="str">
        <f>IFERROR(VLOOKUP(C13481,[1]MASTER!C:F,4,FALSE),"")</f>
        <v/>
      </c>
      <c r="F13481" s="172" t="str">
        <f>IFERROR(VLOOKUP(C13481,[1]MASTER!C:F,3,FALSE),"")</f>
        <v/>
      </c>
      <c r="G13481" s="175" t="str">
        <f>IFERROR(LOOKUP(C13481,[1]MASTER!C:C,[1]MASTER!B:B),"")</f>
        <v/>
      </c>
      <c r="H13481" s="176" t="str">
        <f>IFERROR(VLOOKUP(C13481,[1]MASTER!C:G,5,FALSE),"")</f>
        <v/>
      </c>
    </row>
    <row r="13482" spans="1:8" ht="15.75">
      <c r="A13482" s="109">
        <v>13511</v>
      </c>
      <c r="B13482" s="120"/>
      <c r="D13482" s="55" t="e">
        <f>VLOOKUP(C13482,#REF!,2,FALSE)</f>
        <v>#REF!</v>
      </c>
      <c r="E13482" s="172" t="str">
        <f>IFERROR(VLOOKUP(C13482,[1]MASTER!C:F,4,FALSE),"")</f>
        <v/>
      </c>
      <c r="F13482" s="172" t="str">
        <f>IFERROR(VLOOKUP(C13482,[1]MASTER!C:F,3,FALSE),"")</f>
        <v/>
      </c>
      <c r="G13482" s="175" t="str">
        <f>IFERROR(LOOKUP(C13482,[1]MASTER!C:C,[1]MASTER!B:B),"")</f>
        <v/>
      </c>
      <c r="H13482" s="176" t="str">
        <f>IFERROR(VLOOKUP(C13482,[1]MASTER!C:G,5,FALSE),"")</f>
        <v/>
      </c>
    </row>
    <row r="13483" spans="1:8" ht="15.75">
      <c r="A13483" s="52">
        <v>13512</v>
      </c>
      <c r="B13483" s="233"/>
      <c r="D13483" s="55" t="e">
        <f>VLOOKUP(C13483,#REF!,2,FALSE)</f>
        <v>#REF!</v>
      </c>
      <c r="E13483" s="172" t="str">
        <f>IFERROR(VLOOKUP(C13483,[1]MASTER!C:F,4,FALSE),"")</f>
        <v/>
      </c>
      <c r="F13483" s="172" t="str">
        <f>IFERROR(VLOOKUP(C13483,[1]MASTER!C:F,3,FALSE),"")</f>
        <v/>
      </c>
      <c r="G13483" s="175" t="str">
        <f>IFERROR(LOOKUP(C13483,[1]MASTER!C:C,[1]MASTER!B:B),"")</f>
        <v/>
      </c>
      <c r="H13483" s="176" t="str">
        <f>IFERROR(VLOOKUP(C13483,[1]MASTER!C:G,5,FALSE),"")</f>
        <v/>
      </c>
    </row>
    <row r="13484" spans="1:8" ht="15.75">
      <c r="A13484" s="109">
        <v>13513</v>
      </c>
      <c r="B13484" s="120"/>
      <c r="D13484" s="55" t="e">
        <f>VLOOKUP(C13484,#REF!,2,FALSE)</f>
        <v>#REF!</v>
      </c>
      <c r="E13484" s="172" t="str">
        <f>IFERROR(VLOOKUP(C13484,[1]MASTER!C:F,4,FALSE),"")</f>
        <v/>
      </c>
      <c r="F13484" s="172" t="str">
        <f>IFERROR(VLOOKUP(C13484,[1]MASTER!C:F,3,FALSE),"")</f>
        <v/>
      </c>
      <c r="G13484" s="175" t="str">
        <f>IFERROR(LOOKUP(C13484,[1]MASTER!C:C,[1]MASTER!B:B),"")</f>
        <v/>
      </c>
      <c r="H13484" s="176" t="str">
        <f>IFERROR(VLOOKUP(C13484,[1]MASTER!C:G,5,FALSE),"")</f>
        <v/>
      </c>
    </row>
    <row r="13485" spans="1:8" ht="15.75">
      <c r="A13485" s="52">
        <v>13514</v>
      </c>
      <c r="B13485" s="233"/>
      <c r="D13485" s="55" t="e">
        <f>VLOOKUP(C13485,#REF!,2,FALSE)</f>
        <v>#REF!</v>
      </c>
      <c r="E13485" s="172" t="str">
        <f>IFERROR(VLOOKUP(C13485,[1]MASTER!C:F,4,FALSE),"")</f>
        <v/>
      </c>
      <c r="F13485" s="172" t="str">
        <f>IFERROR(VLOOKUP(C13485,[1]MASTER!C:F,3,FALSE),"")</f>
        <v/>
      </c>
      <c r="G13485" s="175" t="str">
        <f>IFERROR(LOOKUP(C13485,[1]MASTER!C:C,[1]MASTER!B:B),"")</f>
        <v/>
      </c>
      <c r="H13485" s="176" t="str">
        <f>IFERROR(VLOOKUP(C13485,[1]MASTER!C:G,5,FALSE),"")</f>
        <v/>
      </c>
    </row>
    <row r="13486" spans="1:8" ht="15.75">
      <c r="A13486" s="109">
        <v>13515</v>
      </c>
      <c r="B13486" s="120"/>
      <c r="D13486" s="55" t="e">
        <f>VLOOKUP(C13486,#REF!,2,FALSE)</f>
        <v>#REF!</v>
      </c>
      <c r="E13486" s="172" t="str">
        <f>IFERROR(VLOOKUP(C13486,[1]MASTER!C:F,4,FALSE),"")</f>
        <v/>
      </c>
      <c r="F13486" s="172" t="str">
        <f>IFERROR(VLOOKUP(C13486,[1]MASTER!C:F,3,FALSE),"")</f>
        <v/>
      </c>
      <c r="G13486" s="175" t="str">
        <f>IFERROR(LOOKUP(C13486,[1]MASTER!C:C,[1]MASTER!B:B),"")</f>
        <v/>
      </c>
      <c r="H13486" s="176" t="str">
        <f>IFERROR(VLOOKUP(C13486,[1]MASTER!C:G,5,FALSE),"")</f>
        <v/>
      </c>
    </row>
    <row r="13487" spans="1:8" ht="15.75">
      <c r="A13487" s="52">
        <v>13516</v>
      </c>
      <c r="B13487" s="233"/>
      <c r="D13487" s="55" t="e">
        <f>VLOOKUP(C13487,#REF!,2,FALSE)</f>
        <v>#REF!</v>
      </c>
      <c r="E13487" s="172" t="str">
        <f>IFERROR(VLOOKUP(C13487,[1]MASTER!C:F,4,FALSE),"")</f>
        <v/>
      </c>
      <c r="F13487" s="172" t="str">
        <f>IFERROR(VLOOKUP(C13487,[1]MASTER!C:F,3,FALSE),"")</f>
        <v/>
      </c>
      <c r="G13487" s="175" t="str">
        <f>IFERROR(LOOKUP(C13487,[1]MASTER!C:C,[1]MASTER!B:B),"")</f>
        <v/>
      </c>
      <c r="H13487" s="176" t="str">
        <f>IFERROR(VLOOKUP(C13487,[1]MASTER!C:G,5,FALSE),"")</f>
        <v/>
      </c>
    </row>
    <row r="13488" spans="1:8" ht="15.75">
      <c r="A13488" s="109">
        <v>13517</v>
      </c>
      <c r="B13488" s="120"/>
      <c r="D13488" s="55" t="e">
        <f>VLOOKUP(C13488,#REF!,2,FALSE)</f>
        <v>#REF!</v>
      </c>
      <c r="E13488" s="172" t="str">
        <f>IFERROR(VLOOKUP(C13488,[1]MASTER!C:F,4,FALSE),"")</f>
        <v/>
      </c>
      <c r="F13488" s="172" t="str">
        <f>IFERROR(VLOOKUP(C13488,[1]MASTER!C:F,3,FALSE),"")</f>
        <v/>
      </c>
      <c r="G13488" s="175" t="str">
        <f>IFERROR(LOOKUP(C13488,[1]MASTER!C:C,[1]MASTER!B:B),"")</f>
        <v/>
      </c>
      <c r="H13488" s="176" t="str">
        <f>IFERROR(VLOOKUP(C13488,[1]MASTER!C:G,5,FALSE),"")</f>
        <v/>
      </c>
    </row>
    <row r="13489" spans="1:8" ht="15.75">
      <c r="A13489" s="52">
        <v>13518</v>
      </c>
      <c r="B13489" s="233"/>
      <c r="D13489" s="55" t="e">
        <f>VLOOKUP(C13489,#REF!,2,FALSE)</f>
        <v>#REF!</v>
      </c>
      <c r="E13489" s="172" t="str">
        <f>IFERROR(VLOOKUP(C13489,[1]MASTER!C:F,4,FALSE),"")</f>
        <v/>
      </c>
      <c r="F13489" s="172" t="str">
        <f>IFERROR(VLOOKUP(C13489,[1]MASTER!C:F,3,FALSE),"")</f>
        <v/>
      </c>
      <c r="G13489" s="175" t="str">
        <f>IFERROR(LOOKUP(C13489,[1]MASTER!C:C,[1]MASTER!B:B),"")</f>
        <v/>
      </c>
      <c r="H13489" s="176" t="str">
        <f>IFERROR(VLOOKUP(C13489,[1]MASTER!C:G,5,FALSE),"")</f>
        <v/>
      </c>
    </row>
    <row r="13490" spans="1:8" ht="15.75">
      <c r="A13490" s="109">
        <v>13519</v>
      </c>
      <c r="B13490" s="120"/>
      <c r="D13490" s="55" t="e">
        <f>VLOOKUP(C13490,#REF!,2,FALSE)</f>
        <v>#REF!</v>
      </c>
      <c r="E13490" s="172" t="str">
        <f>IFERROR(VLOOKUP(C13490,[1]MASTER!C:F,4,FALSE),"")</f>
        <v/>
      </c>
      <c r="F13490" s="172" t="str">
        <f>IFERROR(VLOOKUP(C13490,[1]MASTER!C:F,3,FALSE),"")</f>
        <v/>
      </c>
      <c r="G13490" s="175" t="str">
        <f>IFERROR(LOOKUP(C13490,[1]MASTER!C:C,[1]MASTER!B:B),"")</f>
        <v/>
      </c>
      <c r="H13490" s="176" t="str">
        <f>IFERROR(VLOOKUP(C13490,[1]MASTER!C:G,5,FALSE),"")</f>
        <v/>
      </c>
    </row>
    <row r="13491" spans="1:8" ht="15.75">
      <c r="A13491" s="52">
        <v>13520</v>
      </c>
      <c r="B13491" s="233"/>
      <c r="D13491" s="55" t="e">
        <f>VLOOKUP(C13491,#REF!,2,FALSE)</f>
        <v>#REF!</v>
      </c>
      <c r="E13491" s="172" t="str">
        <f>IFERROR(VLOOKUP(C13491,[1]MASTER!C:F,4,FALSE),"")</f>
        <v/>
      </c>
      <c r="F13491" s="172" t="str">
        <f>IFERROR(VLOOKUP(C13491,[1]MASTER!C:F,3,FALSE),"")</f>
        <v/>
      </c>
      <c r="G13491" s="175" t="str">
        <f>IFERROR(LOOKUP(C13491,[1]MASTER!C:C,[1]MASTER!B:B),"")</f>
        <v/>
      </c>
      <c r="H13491" s="176" t="str">
        <f>IFERROR(VLOOKUP(C13491,[1]MASTER!C:G,5,FALSE),"")</f>
        <v/>
      </c>
    </row>
    <row r="13492" spans="1:8" ht="15.75">
      <c r="A13492" s="109">
        <v>13521</v>
      </c>
      <c r="B13492" s="120"/>
      <c r="D13492" s="55" t="e">
        <f>VLOOKUP(C13492,#REF!,2,FALSE)</f>
        <v>#REF!</v>
      </c>
      <c r="E13492" s="172" t="str">
        <f>IFERROR(VLOOKUP(C13492,[1]MASTER!C:F,4,FALSE),"")</f>
        <v/>
      </c>
      <c r="F13492" s="172" t="str">
        <f>IFERROR(VLOOKUP(C13492,[1]MASTER!C:F,3,FALSE),"")</f>
        <v/>
      </c>
      <c r="G13492" s="175" t="str">
        <f>IFERROR(LOOKUP(C13492,[1]MASTER!C:C,[1]MASTER!B:B),"")</f>
        <v/>
      </c>
      <c r="H13492" s="176" t="str">
        <f>IFERROR(VLOOKUP(C13492,[1]MASTER!C:G,5,FALSE),"")</f>
        <v/>
      </c>
    </row>
    <row r="13493" spans="1:8" ht="15.75">
      <c r="A13493" s="52">
        <v>13522</v>
      </c>
      <c r="B13493" s="233"/>
      <c r="D13493" s="55" t="e">
        <f>VLOOKUP(C13493,#REF!,2,FALSE)</f>
        <v>#REF!</v>
      </c>
      <c r="E13493" s="172" t="str">
        <f>IFERROR(VLOOKUP(C13493,[1]MASTER!C:F,4,FALSE),"")</f>
        <v/>
      </c>
      <c r="F13493" s="172" t="str">
        <f>IFERROR(VLOOKUP(C13493,[1]MASTER!C:F,3,FALSE),"")</f>
        <v/>
      </c>
      <c r="G13493" s="175" t="str">
        <f>IFERROR(LOOKUP(C13493,[1]MASTER!C:C,[1]MASTER!B:B),"")</f>
        <v/>
      </c>
      <c r="H13493" s="176" t="str">
        <f>IFERROR(VLOOKUP(C13493,[1]MASTER!C:G,5,FALSE),"")</f>
        <v/>
      </c>
    </row>
    <row r="13494" spans="1:8" ht="15.75">
      <c r="A13494" s="109">
        <v>13523</v>
      </c>
      <c r="B13494" s="120"/>
      <c r="D13494" s="55" t="e">
        <f>VLOOKUP(C13494,#REF!,2,FALSE)</f>
        <v>#REF!</v>
      </c>
      <c r="E13494" s="172" t="str">
        <f>IFERROR(VLOOKUP(C13494,[1]MASTER!C:F,4,FALSE),"")</f>
        <v/>
      </c>
      <c r="F13494" s="172" t="str">
        <f>IFERROR(VLOOKUP(C13494,[1]MASTER!C:F,3,FALSE),"")</f>
        <v/>
      </c>
      <c r="G13494" s="175" t="str">
        <f>IFERROR(LOOKUP(C13494,[1]MASTER!C:C,[1]MASTER!B:B),"")</f>
        <v/>
      </c>
      <c r="H13494" s="176" t="str">
        <f>IFERROR(VLOOKUP(C13494,[1]MASTER!C:G,5,FALSE),"")</f>
        <v/>
      </c>
    </row>
    <row r="13495" spans="1:8" ht="15.75">
      <c r="A13495" s="52">
        <v>13524</v>
      </c>
      <c r="B13495" s="233"/>
      <c r="D13495" s="55" t="e">
        <f>VLOOKUP(C13495,#REF!,2,FALSE)</f>
        <v>#REF!</v>
      </c>
      <c r="E13495" s="172" t="str">
        <f>IFERROR(VLOOKUP(C13495,[1]MASTER!C:F,4,FALSE),"")</f>
        <v/>
      </c>
      <c r="F13495" s="172" t="str">
        <f>IFERROR(VLOOKUP(C13495,[1]MASTER!C:F,3,FALSE),"")</f>
        <v/>
      </c>
      <c r="G13495" s="175" t="str">
        <f>IFERROR(LOOKUP(C13495,[1]MASTER!C:C,[1]MASTER!B:B),"")</f>
        <v/>
      </c>
      <c r="H13495" s="176" t="str">
        <f>IFERROR(VLOOKUP(C13495,[1]MASTER!C:G,5,FALSE),"")</f>
        <v/>
      </c>
    </row>
    <row r="13496" spans="1:8" ht="15.75">
      <c r="A13496" s="109">
        <v>13525</v>
      </c>
      <c r="B13496" s="120"/>
      <c r="D13496" s="55" t="e">
        <f>VLOOKUP(C13496,#REF!,2,FALSE)</f>
        <v>#REF!</v>
      </c>
      <c r="E13496" s="172" t="str">
        <f>IFERROR(VLOOKUP(C13496,[1]MASTER!C:F,4,FALSE),"")</f>
        <v/>
      </c>
      <c r="F13496" s="172" t="str">
        <f>IFERROR(VLOOKUP(C13496,[1]MASTER!C:F,3,FALSE),"")</f>
        <v/>
      </c>
      <c r="G13496" s="175" t="str">
        <f>IFERROR(LOOKUP(C13496,[1]MASTER!C:C,[1]MASTER!B:B),"")</f>
        <v/>
      </c>
      <c r="H13496" s="176" t="str">
        <f>IFERROR(VLOOKUP(C13496,[1]MASTER!C:G,5,FALSE),"")</f>
        <v/>
      </c>
    </row>
    <row r="13497" spans="1:8" ht="15.75">
      <c r="A13497" s="52">
        <v>13526</v>
      </c>
      <c r="B13497" s="233"/>
      <c r="D13497" s="55" t="e">
        <f>VLOOKUP(C13497,#REF!,2,FALSE)</f>
        <v>#REF!</v>
      </c>
      <c r="E13497" s="172" t="str">
        <f>IFERROR(VLOOKUP(C13497,[1]MASTER!C:F,4,FALSE),"")</f>
        <v/>
      </c>
      <c r="F13497" s="172" t="str">
        <f>IFERROR(VLOOKUP(C13497,[1]MASTER!C:F,3,FALSE),"")</f>
        <v/>
      </c>
      <c r="G13497" s="175" t="str">
        <f>IFERROR(LOOKUP(C13497,[1]MASTER!C:C,[1]MASTER!B:B),"")</f>
        <v/>
      </c>
      <c r="H13497" s="176" t="str">
        <f>IFERROR(VLOOKUP(C13497,[1]MASTER!C:G,5,FALSE),"")</f>
        <v/>
      </c>
    </row>
    <row r="13498" spans="1:8" ht="15.75">
      <c r="A13498" s="109">
        <v>13527</v>
      </c>
      <c r="B13498" s="120"/>
      <c r="D13498" s="55" t="e">
        <f>VLOOKUP(C13498,#REF!,2,FALSE)</f>
        <v>#REF!</v>
      </c>
      <c r="E13498" s="172" t="str">
        <f>IFERROR(VLOOKUP(C13498,[1]MASTER!C:F,4,FALSE),"")</f>
        <v/>
      </c>
      <c r="F13498" s="172" t="str">
        <f>IFERROR(VLOOKUP(C13498,[1]MASTER!C:F,3,FALSE),"")</f>
        <v/>
      </c>
      <c r="G13498" s="175" t="str">
        <f>IFERROR(LOOKUP(C13498,[1]MASTER!C:C,[1]MASTER!B:B),"")</f>
        <v/>
      </c>
      <c r="H13498" s="176" t="str">
        <f>IFERROR(VLOOKUP(C13498,[1]MASTER!C:G,5,FALSE),"")</f>
        <v/>
      </c>
    </row>
    <row r="13499" spans="1:8" ht="15.75">
      <c r="A13499" s="52">
        <v>13528</v>
      </c>
      <c r="B13499" s="233"/>
      <c r="D13499" s="55" t="e">
        <f>VLOOKUP(C13499,#REF!,2,FALSE)</f>
        <v>#REF!</v>
      </c>
      <c r="E13499" s="172" t="str">
        <f>IFERROR(VLOOKUP(C13499,[1]MASTER!C:F,4,FALSE),"")</f>
        <v/>
      </c>
      <c r="F13499" s="172" t="str">
        <f>IFERROR(VLOOKUP(C13499,[1]MASTER!C:F,3,FALSE),"")</f>
        <v/>
      </c>
      <c r="G13499" s="175" t="str">
        <f>IFERROR(LOOKUP(C13499,[1]MASTER!C:C,[1]MASTER!B:B),"")</f>
        <v/>
      </c>
      <c r="H13499" s="176" t="str">
        <f>IFERROR(VLOOKUP(C13499,[1]MASTER!C:G,5,FALSE),"")</f>
        <v/>
      </c>
    </row>
    <row r="13500" spans="1:8" ht="15.75">
      <c r="A13500" s="109">
        <v>13529</v>
      </c>
      <c r="B13500" s="120"/>
      <c r="D13500" s="55" t="e">
        <f>VLOOKUP(C13500,#REF!,2,FALSE)</f>
        <v>#REF!</v>
      </c>
      <c r="E13500" s="172" t="str">
        <f>IFERROR(VLOOKUP(C13500,[1]MASTER!C:F,4,FALSE),"")</f>
        <v/>
      </c>
      <c r="F13500" s="172" t="str">
        <f>IFERROR(VLOOKUP(C13500,[1]MASTER!C:F,3,FALSE),"")</f>
        <v/>
      </c>
      <c r="G13500" s="175" t="str">
        <f>IFERROR(LOOKUP(C13500,[1]MASTER!C:C,[1]MASTER!B:B),"")</f>
        <v/>
      </c>
      <c r="H13500" s="176" t="str">
        <f>IFERROR(VLOOKUP(C13500,[1]MASTER!C:G,5,FALSE),"")</f>
        <v/>
      </c>
    </row>
    <row r="13501" spans="1:8" ht="15.75">
      <c r="A13501" s="52">
        <v>13530</v>
      </c>
      <c r="B13501" s="233"/>
      <c r="D13501" s="55" t="e">
        <f>VLOOKUP(C13501,#REF!,2,FALSE)</f>
        <v>#REF!</v>
      </c>
      <c r="E13501" s="172" t="str">
        <f>IFERROR(VLOOKUP(C13501,[1]MASTER!C:F,4,FALSE),"")</f>
        <v/>
      </c>
      <c r="F13501" s="172" t="str">
        <f>IFERROR(VLOOKUP(C13501,[1]MASTER!C:F,3,FALSE),"")</f>
        <v/>
      </c>
      <c r="G13501" s="175" t="str">
        <f>IFERROR(LOOKUP(C13501,[1]MASTER!C:C,[1]MASTER!B:B),"")</f>
        <v/>
      </c>
      <c r="H13501" s="176" t="str">
        <f>IFERROR(VLOOKUP(C13501,[1]MASTER!C:G,5,FALSE),"")</f>
        <v/>
      </c>
    </row>
    <row r="13502" spans="1:8" ht="15.75">
      <c r="A13502" s="109">
        <v>13531</v>
      </c>
      <c r="B13502" s="120"/>
      <c r="D13502" s="55" t="e">
        <f>VLOOKUP(C13502,#REF!,2,FALSE)</f>
        <v>#REF!</v>
      </c>
      <c r="E13502" s="172" t="str">
        <f>IFERROR(VLOOKUP(C13502,[1]MASTER!C:F,4,FALSE),"")</f>
        <v/>
      </c>
      <c r="F13502" s="172" t="str">
        <f>IFERROR(VLOOKUP(C13502,[1]MASTER!C:F,3,FALSE),"")</f>
        <v/>
      </c>
      <c r="G13502" s="175" t="str">
        <f>IFERROR(LOOKUP(C13502,[1]MASTER!C:C,[1]MASTER!B:B),"")</f>
        <v/>
      </c>
      <c r="H13502" s="176" t="str">
        <f>IFERROR(VLOOKUP(C13502,[1]MASTER!C:G,5,FALSE),"")</f>
        <v/>
      </c>
    </row>
    <row r="13503" spans="1:8" ht="15.75">
      <c r="A13503" s="52">
        <v>13532</v>
      </c>
      <c r="B13503" s="233"/>
      <c r="D13503" s="55" t="e">
        <f>VLOOKUP(C13503,#REF!,2,FALSE)</f>
        <v>#REF!</v>
      </c>
      <c r="E13503" s="172" t="str">
        <f>IFERROR(VLOOKUP(C13503,[1]MASTER!C:F,4,FALSE),"")</f>
        <v/>
      </c>
      <c r="F13503" s="172" t="str">
        <f>IFERROR(VLOOKUP(C13503,[1]MASTER!C:F,3,FALSE),"")</f>
        <v/>
      </c>
      <c r="G13503" s="175" t="str">
        <f>IFERROR(LOOKUP(C13503,[1]MASTER!C:C,[1]MASTER!B:B),"")</f>
        <v/>
      </c>
      <c r="H13503" s="176" t="str">
        <f>IFERROR(VLOOKUP(C13503,[1]MASTER!C:G,5,FALSE),"")</f>
        <v/>
      </c>
    </row>
    <row r="13504" spans="1:8" ht="15.75">
      <c r="A13504" s="109">
        <v>13533</v>
      </c>
      <c r="B13504" s="120"/>
      <c r="D13504" s="55" t="e">
        <f>VLOOKUP(C13504,#REF!,2,FALSE)</f>
        <v>#REF!</v>
      </c>
      <c r="E13504" s="172" t="str">
        <f>IFERROR(VLOOKUP(C13504,[1]MASTER!C:F,4,FALSE),"")</f>
        <v/>
      </c>
      <c r="F13504" s="172" t="str">
        <f>IFERROR(VLOOKUP(C13504,[1]MASTER!C:F,3,FALSE),"")</f>
        <v/>
      </c>
      <c r="G13504" s="175" t="str">
        <f>IFERROR(LOOKUP(C13504,[1]MASTER!C:C,[1]MASTER!B:B),"")</f>
        <v/>
      </c>
      <c r="H13504" s="176" t="str">
        <f>IFERROR(VLOOKUP(C13504,[1]MASTER!C:G,5,FALSE),"")</f>
        <v/>
      </c>
    </row>
    <row r="13505" spans="1:8" ht="15.75">
      <c r="A13505" s="52">
        <v>13534</v>
      </c>
      <c r="B13505" s="233"/>
      <c r="D13505" s="55" t="e">
        <f>VLOOKUP(C13505,#REF!,2,FALSE)</f>
        <v>#REF!</v>
      </c>
      <c r="E13505" s="172" t="str">
        <f>IFERROR(VLOOKUP(C13505,[1]MASTER!C:F,4,FALSE),"")</f>
        <v/>
      </c>
      <c r="F13505" s="172" t="str">
        <f>IFERROR(VLOOKUP(C13505,[1]MASTER!C:F,3,FALSE),"")</f>
        <v/>
      </c>
      <c r="G13505" s="175" t="str">
        <f>IFERROR(LOOKUP(C13505,[1]MASTER!C:C,[1]MASTER!B:B),"")</f>
        <v/>
      </c>
      <c r="H13505" s="176" t="str">
        <f>IFERROR(VLOOKUP(C13505,[1]MASTER!C:G,5,FALSE),"")</f>
        <v/>
      </c>
    </row>
    <row r="13506" spans="1:8" ht="15.75">
      <c r="A13506" s="109">
        <v>13535</v>
      </c>
      <c r="B13506" s="120"/>
      <c r="D13506" s="55" t="e">
        <f>VLOOKUP(C13506,#REF!,2,FALSE)</f>
        <v>#REF!</v>
      </c>
      <c r="E13506" s="172" t="str">
        <f>IFERROR(VLOOKUP(C13506,[1]MASTER!C:F,4,FALSE),"")</f>
        <v/>
      </c>
      <c r="F13506" s="172" t="str">
        <f>IFERROR(VLOOKUP(C13506,[1]MASTER!C:F,3,FALSE),"")</f>
        <v/>
      </c>
      <c r="G13506" s="175" t="str">
        <f>IFERROR(LOOKUP(C13506,[1]MASTER!C:C,[1]MASTER!B:B),"")</f>
        <v/>
      </c>
      <c r="H13506" s="176" t="str">
        <f>IFERROR(VLOOKUP(C13506,[1]MASTER!C:G,5,FALSE),"")</f>
        <v/>
      </c>
    </row>
    <row r="13507" spans="1:8" ht="15.75">
      <c r="A13507" s="52">
        <v>13536</v>
      </c>
      <c r="B13507" s="233"/>
      <c r="D13507" s="55" t="e">
        <f>VLOOKUP(C13507,#REF!,2,FALSE)</f>
        <v>#REF!</v>
      </c>
      <c r="E13507" s="172" t="str">
        <f>IFERROR(VLOOKUP(C13507,[1]MASTER!C:F,4,FALSE),"")</f>
        <v/>
      </c>
      <c r="F13507" s="172" t="str">
        <f>IFERROR(VLOOKUP(C13507,[1]MASTER!C:F,3,FALSE),"")</f>
        <v/>
      </c>
      <c r="G13507" s="175" t="str">
        <f>IFERROR(LOOKUP(C13507,[1]MASTER!C:C,[1]MASTER!B:B),"")</f>
        <v/>
      </c>
      <c r="H13507" s="176" t="str">
        <f>IFERROR(VLOOKUP(C13507,[1]MASTER!C:G,5,FALSE),"")</f>
        <v/>
      </c>
    </row>
    <row r="13508" spans="1:8" ht="15.75">
      <c r="A13508" s="109">
        <v>13537</v>
      </c>
      <c r="B13508" s="120"/>
      <c r="D13508" s="55" t="e">
        <f>VLOOKUP(C13508,#REF!,2,FALSE)</f>
        <v>#REF!</v>
      </c>
      <c r="E13508" s="172" t="str">
        <f>IFERROR(VLOOKUP(C13508,[1]MASTER!C:F,4,FALSE),"")</f>
        <v/>
      </c>
      <c r="F13508" s="172" t="str">
        <f>IFERROR(VLOOKUP(C13508,[1]MASTER!C:F,3,FALSE),"")</f>
        <v/>
      </c>
      <c r="G13508" s="175" t="str">
        <f>IFERROR(LOOKUP(C13508,[1]MASTER!C:C,[1]MASTER!B:B),"")</f>
        <v/>
      </c>
      <c r="H13508" s="176" t="str">
        <f>IFERROR(VLOOKUP(C13508,[1]MASTER!C:G,5,FALSE),"")</f>
        <v/>
      </c>
    </row>
    <row r="13509" spans="1:8" ht="15.75">
      <c r="A13509" s="52">
        <v>13538</v>
      </c>
      <c r="B13509" s="233"/>
      <c r="D13509" s="55" t="e">
        <f>VLOOKUP(C13509,#REF!,2,FALSE)</f>
        <v>#REF!</v>
      </c>
      <c r="E13509" s="172" t="str">
        <f>IFERROR(VLOOKUP(C13509,[1]MASTER!C:F,4,FALSE),"")</f>
        <v/>
      </c>
      <c r="F13509" s="172" t="str">
        <f>IFERROR(VLOOKUP(C13509,[1]MASTER!C:F,3,FALSE),"")</f>
        <v/>
      </c>
      <c r="G13509" s="175" t="str">
        <f>IFERROR(LOOKUP(C13509,[1]MASTER!C:C,[1]MASTER!B:B),"")</f>
        <v/>
      </c>
      <c r="H13509" s="176" t="str">
        <f>IFERROR(VLOOKUP(C13509,[1]MASTER!C:G,5,FALSE),"")</f>
        <v/>
      </c>
    </row>
    <row r="13510" spans="1:8" ht="15.75">
      <c r="A13510" s="109">
        <v>13539</v>
      </c>
      <c r="B13510" s="120"/>
      <c r="D13510" s="55" t="e">
        <f>VLOOKUP(C13510,#REF!,2,FALSE)</f>
        <v>#REF!</v>
      </c>
      <c r="E13510" s="172" t="str">
        <f>IFERROR(VLOOKUP(C13510,[1]MASTER!C:F,4,FALSE),"")</f>
        <v/>
      </c>
      <c r="F13510" s="172" t="str">
        <f>IFERROR(VLOOKUP(C13510,[1]MASTER!C:F,3,FALSE),"")</f>
        <v/>
      </c>
      <c r="G13510" s="175" t="str">
        <f>IFERROR(LOOKUP(C13510,[1]MASTER!C:C,[1]MASTER!B:B),"")</f>
        <v/>
      </c>
      <c r="H13510" s="176" t="str">
        <f>IFERROR(VLOOKUP(C13510,[1]MASTER!C:G,5,FALSE),"")</f>
        <v/>
      </c>
    </row>
    <row r="13511" spans="1:8" ht="15.75">
      <c r="A13511" s="52">
        <v>13540</v>
      </c>
      <c r="B13511" s="233"/>
      <c r="D13511" s="55" t="e">
        <f>VLOOKUP(C13511,#REF!,2,FALSE)</f>
        <v>#REF!</v>
      </c>
      <c r="E13511" s="172" t="str">
        <f>IFERROR(VLOOKUP(C13511,[1]MASTER!C:F,4,FALSE),"")</f>
        <v/>
      </c>
      <c r="F13511" s="172" t="str">
        <f>IFERROR(VLOOKUP(C13511,[1]MASTER!C:F,3,FALSE),"")</f>
        <v/>
      </c>
      <c r="G13511" s="175" t="str">
        <f>IFERROR(LOOKUP(C13511,[1]MASTER!C:C,[1]MASTER!B:B),"")</f>
        <v/>
      </c>
      <c r="H13511" s="176" t="str">
        <f>IFERROR(VLOOKUP(C13511,[1]MASTER!C:G,5,FALSE),"")</f>
        <v/>
      </c>
    </row>
    <row r="13512" spans="1:8" ht="15.75">
      <c r="A13512" s="109">
        <v>13541</v>
      </c>
      <c r="B13512" s="120"/>
      <c r="D13512" s="55" t="e">
        <f>VLOOKUP(C13512,#REF!,2,FALSE)</f>
        <v>#REF!</v>
      </c>
      <c r="E13512" s="172" t="str">
        <f>IFERROR(VLOOKUP(C13512,[1]MASTER!C:F,4,FALSE),"")</f>
        <v/>
      </c>
      <c r="F13512" s="172" t="str">
        <f>IFERROR(VLOOKUP(C13512,[1]MASTER!C:F,3,FALSE),"")</f>
        <v/>
      </c>
      <c r="G13512" s="175" t="str">
        <f>IFERROR(LOOKUP(C13512,[1]MASTER!C:C,[1]MASTER!B:B),"")</f>
        <v/>
      </c>
      <c r="H13512" s="176" t="str">
        <f>IFERROR(VLOOKUP(C13512,[1]MASTER!C:G,5,FALSE),"")</f>
        <v/>
      </c>
    </row>
    <row r="13513" spans="1:8" ht="15.75">
      <c r="A13513" s="52">
        <v>13542</v>
      </c>
      <c r="B13513" s="233"/>
      <c r="D13513" s="55" t="e">
        <f>VLOOKUP(C13513,#REF!,2,FALSE)</f>
        <v>#REF!</v>
      </c>
      <c r="E13513" s="172" t="str">
        <f>IFERROR(VLOOKUP(C13513,[1]MASTER!C:F,4,FALSE),"")</f>
        <v/>
      </c>
      <c r="F13513" s="172" t="str">
        <f>IFERROR(VLOOKUP(C13513,[1]MASTER!C:F,3,FALSE),"")</f>
        <v/>
      </c>
      <c r="G13513" s="175" t="str">
        <f>IFERROR(LOOKUP(C13513,[1]MASTER!C:C,[1]MASTER!B:B),"")</f>
        <v/>
      </c>
      <c r="H13513" s="176" t="str">
        <f>IFERROR(VLOOKUP(C13513,[1]MASTER!C:G,5,FALSE),"")</f>
        <v/>
      </c>
    </row>
    <row r="13514" spans="1:8" ht="15.75">
      <c r="A13514" s="109">
        <v>13543</v>
      </c>
      <c r="B13514" s="120"/>
      <c r="D13514" s="55" t="e">
        <f>VLOOKUP(C13514,#REF!,2,FALSE)</f>
        <v>#REF!</v>
      </c>
      <c r="E13514" s="172" t="str">
        <f>IFERROR(VLOOKUP(C13514,[1]MASTER!C:F,4,FALSE),"")</f>
        <v/>
      </c>
      <c r="F13514" s="172" t="str">
        <f>IFERROR(VLOOKUP(C13514,[1]MASTER!C:F,3,FALSE),"")</f>
        <v/>
      </c>
      <c r="G13514" s="175" t="str">
        <f>IFERROR(LOOKUP(C13514,[1]MASTER!C:C,[1]MASTER!B:B),"")</f>
        <v/>
      </c>
      <c r="H13514" s="176" t="str">
        <f>IFERROR(VLOOKUP(C13514,[1]MASTER!C:G,5,FALSE),"")</f>
        <v/>
      </c>
    </row>
    <row r="13515" spans="1:8" ht="15.75">
      <c r="A13515" s="52">
        <v>13544</v>
      </c>
      <c r="B13515" s="233"/>
      <c r="D13515" s="55" t="e">
        <f>VLOOKUP(C13515,#REF!,2,FALSE)</f>
        <v>#REF!</v>
      </c>
      <c r="E13515" s="172" t="str">
        <f>IFERROR(VLOOKUP(C13515,[1]MASTER!C:F,4,FALSE),"")</f>
        <v/>
      </c>
      <c r="F13515" s="172" t="str">
        <f>IFERROR(VLOOKUP(C13515,[1]MASTER!C:F,3,FALSE),"")</f>
        <v/>
      </c>
      <c r="G13515" s="175" t="str">
        <f>IFERROR(LOOKUP(C13515,[1]MASTER!C:C,[1]MASTER!B:B),"")</f>
        <v/>
      </c>
      <c r="H13515" s="176" t="str">
        <f>IFERROR(VLOOKUP(C13515,[1]MASTER!C:G,5,FALSE),"")</f>
        <v/>
      </c>
    </row>
    <row r="13516" spans="1:8" ht="15.75">
      <c r="A13516" s="109">
        <v>13545</v>
      </c>
      <c r="B13516" s="120"/>
      <c r="D13516" s="55" t="e">
        <f>VLOOKUP(C13516,#REF!,2,FALSE)</f>
        <v>#REF!</v>
      </c>
      <c r="E13516" s="172" t="str">
        <f>IFERROR(VLOOKUP(C13516,[1]MASTER!C:F,4,FALSE),"")</f>
        <v/>
      </c>
      <c r="F13516" s="172" t="str">
        <f>IFERROR(VLOOKUP(C13516,[1]MASTER!C:F,3,FALSE),"")</f>
        <v/>
      </c>
      <c r="G13516" s="175" t="str">
        <f>IFERROR(LOOKUP(C13516,[1]MASTER!C:C,[1]MASTER!B:B),"")</f>
        <v/>
      </c>
      <c r="H13516" s="176" t="str">
        <f>IFERROR(VLOOKUP(C13516,[1]MASTER!C:G,5,FALSE),"")</f>
        <v/>
      </c>
    </row>
    <row r="13517" spans="1:8" ht="15.75">
      <c r="A13517" s="52">
        <v>13546</v>
      </c>
      <c r="B13517" s="233"/>
      <c r="D13517" s="55" t="e">
        <f>VLOOKUP(C13517,#REF!,2,FALSE)</f>
        <v>#REF!</v>
      </c>
      <c r="E13517" s="172" t="str">
        <f>IFERROR(VLOOKUP(C13517,[1]MASTER!C:F,4,FALSE),"")</f>
        <v/>
      </c>
      <c r="F13517" s="172" t="str">
        <f>IFERROR(VLOOKUP(C13517,[1]MASTER!C:F,3,FALSE),"")</f>
        <v/>
      </c>
      <c r="G13517" s="175" t="str">
        <f>IFERROR(LOOKUP(C13517,[1]MASTER!C:C,[1]MASTER!B:B),"")</f>
        <v/>
      </c>
      <c r="H13517" s="176" t="str">
        <f>IFERROR(VLOOKUP(C13517,[1]MASTER!C:G,5,FALSE),"")</f>
        <v/>
      </c>
    </row>
    <row r="13518" spans="1:8" ht="15.75">
      <c r="A13518" s="109">
        <v>13547</v>
      </c>
      <c r="B13518" s="120"/>
      <c r="D13518" s="55" t="e">
        <f>VLOOKUP(C13518,#REF!,2,FALSE)</f>
        <v>#REF!</v>
      </c>
      <c r="E13518" s="172" t="str">
        <f>IFERROR(VLOOKUP(C13518,[1]MASTER!C:F,4,FALSE),"")</f>
        <v/>
      </c>
      <c r="F13518" s="172" t="str">
        <f>IFERROR(VLOOKUP(C13518,[1]MASTER!C:F,3,FALSE),"")</f>
        <v/>
      </c>
      <c r="G13518" s="175" t="str">
        <f>IFERROR(LOOKUP(C13518,[1]MASTER!C:C,[1]MASTER!B:B),"")</f>
        <v/>
      </c>
      <c r="H13518" s="176" t="str">
        <f>IFERROR(VLOOKUP(C13518,[1]MASTER!C:G,5,FALSE),"")</f>
        <v/>
      </c>
    </row>
    <row r="13519" spans="1:8" ht="15.75">
      <c r="A13519" s="52">
        <v>13548</v>
      </c>
      <c r="B13519" s="233"/>
      <c r="D13519" s="55" t="e">
        <f>VLOOKUP(C13519,#REF!,2,FALSE)</f>
        <v>#REF!</v>
      </c>
      <c r="E13519" s="172" t="str">
        <f>IFERROR(VLOOKUP(C13519,[1]MASTER!C:F,4,FALSE),"")</f>
        <v/>
      </c>
      <c r="F13519" s="172" t="str">
        <f>IFERROR(VLOOKUP(C13519,[1]MASTER!C:F,3,FALSE),"")</f>
        <v/>
      </c>
      <c r="G13519" s="175" t="str">
        <f>IFERROR(LOOKUP(C13519,[1]MASTER!C:C,[1]MASTER!B:B),"")</f>
        <v/>
      </c>
      <c r="H13519" s="176" t="str">
        <f>IFERROR(VLOOKUP(C13519,[1]MASTER!C:G,5,FALSE),"")</f>
        <v/>
      </c>
    </row>
    <row r="13520" spans="1:8" ht="15.75">
      <c r="A13520" s="109">
        <v>13549</v>
      </c>
      <c r="B13520" s="120"/>
      <c r="D13520" s="55" t="e">
        <f>VLOOKUP(C13520,#REF!,2,FALSE)</f>
        <v>#REF!</v>
      </c>
      <c r="E13520" s="172" t="str">
        <f>IFERROR(VLOOKUP(C13520,[1]MASTER!C:F,4,FALSE),"")</f>
        <v/>
      </c>
      <c r="F13520" s="172" t="str">
        <f>IFERROR(VLOOKUP(C13520,[1]MASTER!C:F,3,FALSE),"")</f>
        <v/>
      </c>
      <c r="G13520" s="175" t="str">
        <f>IFERROR(LOOKUP(C13520,[1]MASTER!C:C,[1]MASTER!B:B),"")</f>
        <v/>
      </c>
      <c r="H13520" s="176" t="str">
        <f>IFERROR(VLOOKUP(C13520,[1]MASTER!C:G,5,FALSE),"")</f>
        <v/>
      </c>
    </row>
    <row r="13521" spans="1:8" ht="15.75">
      <c r="A13521" s="52">
        <v>13550</v>
      </c>
      <c r="B13521" s="233"/>
      <c r="D13521" s="55" t="e">
        <f>VLOOKUP(C13521,#REF!,2,FALSE)</f>
        <v>#REF!</v>
      </c>
      <c r="E13521" s="172" t="str">
        <f>IFERROR(VLOOKUP(C13521,[1]MASTER!C:F,4,FALSE),"")</f>
        <v/>
      </c>
      <c r="F13521" s="172" t="str">
        <f>IFERROR(VLOOKUP(C13521,[1]MASTER!C:F,3,FALSE),"")</f>
        <v/>
      </c>
      <c r="G13521" s="175" t="str">
        <f>IFERROR(LOOKUP(C13521,[1]MASTER!C:C,[1]MASTER!B:B),"")</f>
        <v/>
      </c>
      <c r="H13521" s="176" t="str">
        <f>IFERROR(VLOOKUP(C13521,[1]MASTER!C:G,5,FALSE),"")</f>
        <v/>
      </c>
    </row>
    <row r="13522" spans="1:8" ht="15.75">
      <c r="A13522" s="109">
        <v>13551</v>
      </c>
      <c r="B13522" s="120"/>
      <c r="D13522" s="55" t="e">
        <f>VLOOKUP(C13522,#REF!,2,FALSE)</f>
        <v>#REF!</v>
      </c>
      <c r="E13522" s="172" t="str">
        <f>IFERROR(VLOOKUP(C13522,[1]MASTER!C:F,4,FALSE),"")</f>
        <v/>
      </c>
      <c r="F13522" s="172" t="str">
        <f>IFERROR(VLOOKUP(C13522,[1]MASTER!C:F,3,FALSE),"")</f>
        <v/>
      </c>
      <c r="G13522" s="175" t="str">
        <f>IFERROR(LOOKUP(C13522,[1]MASTER!C:C,[1]MASTER!B:B),"")</f>
        <v/>
      </c>
      <c r="H13522" s="176" t="str">
        <f>IFERROR(VLOOKUP(C13522,[1]MASTER!C:G,5,FALSE),"")</f>
        <v/>
      </c>
    </row>
    <row r="13523" spans="1:8" ht="15.75">
      <c r="A13523" s="52">
        <v>13552</v>
      </c>
      <c r="B13523" s="233"/>
      <c r="D13523" s="55" t="e">
        <f>VLOOKUP(C13523,#REF!,2,FALSE)</f>
        <v>#REF!</v>
      </c>
      <c r="E13523" s="172" t="str">
        <f>IFERROR(VLOOKUP(C13523,[1]MASTER!C:F,4,FALSE),"")</f>
        <v/>
      </c>
      <c r="F13523" s="172" t="str">
        <f>IFERROR(VLOOKUP(C13523,[1]MASTER!C:F,3,FALSE),"")</f>
        <v/>
      </c>
      <c r="G13523" s="175" t="str">
        <f>IFERROR(LOOKUP(C13523,[1]MASTER!C:C,[1]MASTER!B:B),"")</f>
        <v/>
      </c>
      <c r="H13523" s="176" t="str">
        <f>IFERROR(VLOOKUP(C13523,[1]MASTER!C:G,5,FALSE),"")</f>
        <v/>
      </c>
    </row>
    <row r="13524" spans="1:8" ht="15.75">
      <c r="A13524" s="109">
        <v>13553</v>
      </c>
      <c r="B13524" s="120"/>
      <c r="D13524" s="55" t="e">
        <f>VLOOKUP(C13524,#REF!,2,FALSE)</f>
        <v>#REF!</v>
      </c>
      <c r="E13524" s="172" t="str">
        <f>IFERROR(VLOOKUP(C13524,[1]MASTER!C:F,4,FALSE),"")</f>
        <v/>
      </c>
      <c r="F13524" s="172" t="str">
        <f>IFERROR(VLOOKUP(C13524,[1]MASTER!C:F,3,FALSE),"")</f>
        <v/>
      </c>
      <c r="G13524" s="175" t="str">
        <f>IFERROR(LOOKUP(C13524,[1]MASTER!C:C,[1]MASTER!B:B),"")</f>
        <v/>
      </c>
      <c r="H13524" s="176" t="str">
        <f>IFERROR(VLOOKUP(C13524,[1]MASTER!C:G,5,FALSE),"")</f>
        <v/>
      </c>
    </row>
    <row r="13525" spans="1:8" ht="15.75">
      <c r="A13525" s="52">
        <v>13554</v>
      </c>
      <c r="B13525" s="233"/>
      <c r="D13525" s="55" t="e">
        <f>VLOOKUP(C13525,#REF!,2,FALSE)</f>
        <v>#REF!</v>
      </c>
      <c r="E13525" s="172" t="str">
        <f>IFERROR(VLOOKUP(C13525,[1]MASTER!C:F,4,FALSE),"")</f>
        <v/>
      </c>
      <c r="F13525" s="172" t="str">
        <f>IFERROR(VLOOKUP(C13525,[1]MASTER!C:F,3,FALSE),"")</f>
        <v/>
      </c>
      <c r="G13525" s="175" t="str">
        <f>IFERROR(LOOKUP(C13525,[1]MASTER!C:C,[1]MASTER!B:B),"")</f>
        <v/>
      </c>
      <c r="H13525" s="176" t="str">
        <f>IFERROR(VLOOKUP(C13525,[1]MASTER!C:G,5,FALSE),"")</f>
        <v/>
      </c>
    </row>
    <row r="13526" spans="1:8" ht="15.75">
      <c r="A13526" s="109">
        <v>13555</v>
      </c>
      <c r="B13526" s="120"/>
      <c r="D13526" s="55" t="e">
        <f>VLOOKUP(C13526,#REF!,2,FALSE)</f>
        <v>#REF!</v>
      </c>
      <c r="E13526" s="172" t="str">
        <f>IFERROR(VLOOKUP(C13526,[1]MASTER!C:F,4,FALSE),"")</f>
        <v/>
      </c>
      <c r="F13526" s="172" t="str">
        <f>IFERROR(VLOOKUP(C13526,[1]MASTER!C:F,3,FALSE),"")</f>
        <v/>
      </c>
      <c r="G13526" s="175" t="str">
        <f>IFERROR(LOOKUP(C13526,[1]MASTER!C:C,[1]MASTER!B:B),"")</f>
        <v/>
      </c>
      <c r="H13526" s="176" t="str">
        <f>IFERROR(VLOOKUP(C13526,[1]MASTER!C:G,5,FALSE),"")</f>
        <v/>
      </c>
    </row>
    <row r="13527" spans="1:8" ht="15.75">
      <c r="A13527" s="52">
        <v>13556</v>
      </c>
      <c r="B13527" s="233"/>
      <c r="D13527" s="55" t="e">
        <f>VLOOKUP(C13527,#REF!,2,FALSE)</f>
        <v>#REF!</v>
      </c>
      <c r="E13527" s="172" t="str">
        <f>IFERROR(VLOOKUP(C13527,[1]MASTER!C:F,4,FALSE),"")</f>
        <v/>
      </c>
      <c r="F13527" s="172" t="str">
        <f>IFERROR(VLOOKUP(C13527,[1]MASTER!C:F,3,FALSE),"")</f>
        <v/>
      </c>
      <c r="G13527" s="175" t="str">
        <f>IFERROR(LOOKUP(C13527,[1]MASTER!C:C,[1]MASTER!B:B),"")</f>
        <v/>
      </c>
      <c r="H13527" s="176" t="str">
        <f>IFERROR(VLOOKUP(C13527,[1]MASTER!C:G,5,FALSE),"")</f>
        <v/>
      </c>
    </row>
    <row r="13528" spans="1:8" ht="15.75">
      <c r="A13528" s="109">
        <v>13557</v>
      </c>
      <c r="B13528" s="120"/>
      <c r="D13528" s="55" t="e">
        <f>VLOOKUP(C13528,#REF!,2,FALSE)</f>
        <v>#REF!</v>
      </c>
      <c r="E13528" s="172" t="str">
        <f>IFERROR(VLOOKUP(C13528,[1]MASTER!C:F,4,FALSE),"")</f>
        <v/>
      </c>
      <c r="F13528" s="172" t="str">
        <f>IFERROR(VLOOKUP(C13528,[1]MASTER!C:F,3,FALSE),"")</f>
        <v/>
      </c>
      <c r="G13528" s="175" t="str">
        <f>IFERROR(LOOKUP(C13528,[1]MASTER!C:C,[1]MASTER!B:B),"")</f>
        <v/>
      </c>
      <c r="H13528" s="176" t="str">
        <f>IFERROR(VLOOKUP(C13528,[1]MASTER!C:G,5,FALSE),"")</f>
        <v/>
      </c>
    </row>
    <row r="13529" spans="1:8" ht="15.75">
      <c r="A13529" s="52">
        <v>13558</v>
      </c>
      <c r="B13529" s="233"/>
      <c r="D13529" s="55" t="e">
        <f>VLOOKUP(C13529,#REF!,2,FALSE)</f>
        <v>#REF!</v>
      </c>
      <c r="E13529" s="172" t="str">
        <f>IFERROR(VLOOKUP(C13529,[1]MASTER!C:F,4,FALSE),"")</f>
        <v/>
      </c>
      <c r="F13529" s="172" t="str">
        <f>IFERROR(VLOOKUP(C13529,[1]MASTER!C:F,3,FALSE),"")</f>
        <v/>
      </c>
      <c r="G13529" s="175" t="str">
        <f>IFERROR(LOOKUP(C13529,[1]MASTER!C:C,[1]MASTER!B:B),"")</f>
        <v/>
      </c>
      <c r="H13529" s="176" t="str">
        <f>IFERROR(VLOOKUP(C13529,[1]MASTER!C:G,5,FALSE),"")</f>
        <v/>
      </c>
    </row>
    <row r="13530" spans="1:8" ht="15.75">
      <c r="A13530" s="109">
        <v>13559</v>
      </c>
      <c r="B13530" s="120"/>
      <c r="D13530" s="55" t="e">
        <f>VLOOKUP(C13530,#REF!,2,FALSE)</f>
        <v>#REF!</v>
      </c>
      <c r="E13530" s="172" t="str">
        <f>IFERROR(VLOOKUP(C13530,[1]MASTER!C:F,4,FALSE),"")</f>
        <v/>
      </c>
      <c r="F13530" s="172" t="str">
        <f>IFERROR(VLOOKUP(C13530,[1]MASTER!C:F,3,FALSE),"")</f>
        <v/>
      </c>
      <c r="G13530" s="175" t="str">
        <f>IFERROR(LOOKUP(C13530,[1]MASTER!C:C,[1]MASTER!B:B),"")</f>
        <v/>
      </c>
      <c r="H13530" s="176" t="str">
        <f>IFERROR(VLOOKUP(C13530,[1]MASTER!C:G,5,FALSE),"")</f>
        <v/>
      </c>
    </row>
    <row r="13531" spans="1:8" ht="15.75">
      <c r="A13531" s="52">
        <v>13560</v>
      </c>
      <c r="B13531" s="233"/>
      <c r="D13531" s="55" t="e">
        <f>VLOOKUP(C13531,#REF!,2,FALSE)</f>
        <v>#REF!</v>
      </c>
      <c r="E13531" s="172" t="str">
        <f>IFERROR(VLOOKUP(C13531,[1]MASTER!C:F,4,FALSE),"")</f>
        <v/>
      </c>
      <c r="F13531" s="172" t="str">
        <f>IFERROR(VLOOKUP(C13531,[1]MASTER!C:F,3,FALSE),"")</f>
        <v/>
      </c>
      <c r="G13531" s="175" t="str">
        <f>IFERROR(LOOKUP(C13531,[1]MASTER!C:C,[1]MASTER!B:B),"")</f>
        <v/>
      </c>
      <c r="H13531" s="176" t="str">
        <f>IFERROR(VLOOKUP(C13531,[1]MASTER!C:G,5,FALSE),"")</f>
        <v/>
      </c>
    </row>
    <row r="13532" spans="1:8" ht="15.75">
      <c r="A13532" s="109">
        <v>13561</v>
      </c>
      <c r="B13532" s="120"/>
      <c r="D13532" s="55" t="e">
        <f>VLOOKUP(C13532,#REF!,2,FALSE)</f>
        <v>#REF!</v>
      </c>
      <c r="E13532" s="172" t="str">
        <f>IFERROR(VLOOKUP(C13532,[1]MASTER!C:F,4,FALSE),"")</f>
        <v/>
      </c>
      <c r="F13532" s="172" t="str">
        <f>IFERROR(VLOOKUP(C13532,[1]MASTER!C:F,3,FALSE),"")</f>
        <v/>
      </c>
      <c r="G13532" s="175" t="str">
        <f>IFERROR(LOOKUP(C13532,[1]MASTER!C:C,[1]MASTER!B:B),"")</f>
        <v/>
      </c>
      <c r="H13532" s="176" t="str">
        <f>IFERROR(VLOOKUP(C13532,[1]MASTER!C:G,5,FALSE),"")</f>
        <v/>
      </c>
    </row>
    <row r="13533" spans="1:8" ht="15.75">
      <c r="A13533" s="52">
        <v>13562</v>
      </c>
      <c r="B13533" s="233"/>
      <c r="D13533" s="55" t="e">
        <f>VLOOKUP(C13533,#REF!,2,FALSE)</f>
        <v>#REF!</v>
      </c>
      <c r="E13533" s="172" t="str">
        <f>IFERROR(VLOOKUP(C13533,[1]MASTER!C:F,4,FALSE),"")</f>
        <v/>
      </c>
      <c r="F13533" s="172" t="str">
        <f>IFERROR(VLOOKUP(C13533,[1]MASTER!C:F,3,FALSE),"")</f>
        <v/>
      </c>
      <c r="G13533" s="175" t="str">
        <f>IFERROR(LOOKUP(C13533,[1]MASTER!C:C,[1]MASTER!B:B),"")</f>
        <v/>
      </c>
      <c r="H13533" s="176" t="str">
        <f>IFERROR(VLOOKUP(C13533,[1]MASTER!C:G,5,FALSE),"")</f>
        <v/>
      </c>
    </row>
    <row r="13534" spans="1:8" ht="15.75">
      <c r="A13534" s="109">
        <v>13563</v>
      </c>
      <c r="B13534" s="120"/>
      <c r="D13534" s="55" t="e">
        <f>VLOOKUP(C13534,#REF!,2,FALSE)</f>
        <v>#REF!</v>
      </c>
      <c r="E13534" s="172" t="str">
        <f>IFERROR(VLOOKUP(C13534,[1]MASTER!C:F,4,FALSE),"")</f>
        <v/>
      </c>
      <c r="F13534" s="172" t="str">
        <f>IFERROR(VLOOKUP(C13534,[1]MASTER!C:F,3,FALSE),"")</f>
        <v/>
      </c>
      <c r="G13534" s="175" t="str">
        <f>IFERROR(LOOKUP(C13534,[1]MASTER!C:C,[1]MASTER!B:B),"")</f>
        <v/>
      </c>
      <c r="H13534" s="176" t="str">
        <f>IFERROR(VLOOKUP(C13534,[1]MASTER!C:G,5,FALSE),"")</f>
        <v/>
      </c>
    </row>
    <row r="13535" spans="1:8" ht="15.75">
      <c r="A13535" s="52">
        <v>13564</v>
      </c>
      <c r="B13535" s="233"/>
      <c r="D13535" s="55" t="e">
        <f>VLOOKUP(C13535,#REF!,2,FALSE)</f>
        <v>#REF!</v>
      </c>
      <c r="E13535" s="172" t="str">
        <f>IFERROR(VLOOKUP(C13535,[1]MASTER!C:F,4,FALSE),"")</f>
        <v/>
      </c>
      <c r="F13535" s="172" t="str">
        <f>IFERROR(VLOOKUP(C13535,[1]MASTER!C:F,3,FALSE),"")</f>
        <v/>
      </c>
      <c r="G13535" s="175" t="str">
        <f>IFERROR(LOOKUP(C13535,[1]MASTER!C:C,[1]MASTER!B:B),"")</f>
        <v/>
      </c>
      <c r="H13535" s="176" t="str">
        <f>IFERROR(VLOOKUP(C13535,[1]MASTER!C:G,5,FALSE),"")</f>
        <v/>
      </c>
    </row>
    <row r="13536" spans="1:8" ht="15.75">
      <c r="A13536" s="109">
        <v>13565</v>
      </c>
      <c r="B13536" s="120"/>
      <c r="D13536" s="55" t="e">
        <f>VLOOKUP(C13536,#REF!,2,FALSE)</f>
        <v>#REF!</v>
      </c>
      <c r="E13536" s="172" t="str">
        <f>IFERROR(VLOOKUP(C13536,[1]MASTER!C:F,4,FALSE),"")</f>
        <v/>
      </c>
      <c r="F13536" s="172" t="str">
        <f>IFERROR(VLOOKUP(C13536,[1]MASTER!C:F,3,FALSE),"")</f>
        <v/>
      </c>
      <c r="G13536" s="175" t="str">
        <f>IFERROR(LOOKUP(C13536,[1]MASTER!C:C,[1]MASTER!B:B),"")</f>
        <v/>
      </c>
      <c r="H13536" s="176" t="str">
        <f>IFERROR(VLOOKUP(C13536,[1]MASTER!C:G,5,FALSE),"")</f>
        <v/>
      </c>
    </row>
    <row r="13537" spans="1:8" ht="15.75">
      <c r="A13537" s="52">
        <v>13566</v>
      </c>
      <c r="B13537" s="233"/>
      <c r="D13537" s="55" t="e">
        <f>VLOOKUP(C13537,#REF!,2,FALSE)</f>
        <v>#REF!</v>
      </c>
      <c r="E13537" s="172" t="str">
        <f>IFERROR(VLOOKUP(C13537,[1]MASTER!C:F,4,FALSE),"")</f>
        <v/>
      </c>
      <c r="F13537" s="172" t="str">
        <f>IFERROR(VLOOKUP(C13537,[1]MASTER!C:F,3,FALSE),"")</f>
        <v/>
      </c>
      <c r="G13537" s="175" t="str">
        <f>IFERROR(LOOKUP(C13537,[1]MASTER!C:C,[1]MASTER!B:B),"")</f>
        <v/>
      </c>
      <c r="H13537" s="176" t="str">
        <f>IFERROR(VLOOKUP(C13537,[1]MASTER!C:G,5,FALSE),"")</f>
        <v/>
      </c>
    </row>
    <row r="13538" spans="1:8" ht="15.75">
      <c r="A13538" s="109">
        <v>13567</v>
      </c>
      <c r="B13538" s="120"/>
      <c r="D13538" s="55" t="e">
        <f>VLOOKUP(C13538,#REF!,2,FALSE)</f>
        <v>#REF!</v>
      </c>
      <c r="E13538" s="172" t="str">
        <f>IFERROR(VLOOKUP(C13538,[1]MASTER!C:F,4,FALSE),"")</f>
        <v/>
      </c>
      <c r="F13538" s="172" t="str">
        <f>IFERROR(VLOOKUP(C13538,[1]MASTER!C:F,3,FALSE),"")</f>
        <v/>
      </c>
      <c r="G13538" s="175" t="str">
        <f>IFERROR(LOOKUP(C13538,[1]MASTER!C:C,[1]MASTER!B:B),"")</f>
        <v/>
      </c>
      <c r="H13538" s="176" t="str">
        <f>IFERROR(VLOOKUP(C13538,[1]MASTER!C:G,5,FALSE),"")</f>
        <v/>
      </c>
    </row>
    <row r="13539" spans="1:8" ht="15.75">
      <c r="A13539" s="52">
        <v>13568</v>
      </c>
      <c r="B13539" s="233"/>
      <c r="D13539" s="55" t="e">
        <f>VLOOKUP(C13539,#REF!,2,FALSE)</f>
        <v>#REF!</v>
      </c>
      <c r="E13539" s="172" t="str">
        <f>IFERROR(VLOOKUP(C13539,[1]MASTER!C:F,4,FALSE),"")</f>
        <v/>
      </c>
      <c r="F13539" s="172" t="str">
        <f>IFERROR(VLOOKUP(C13539,[1]MASTER!C:F,3,FALSE),"")</f>
        <v/>
      </c>
      <c r="G13539" s="175" t="str">
        <f>IFERROR(LOOKUP(C13539,[1]MASTER!C:C,[1]MASTER!B:B),"")</f>
        <v/>
      </c>
      <c r="H13539" s="176" t="str">
        <f>IFERROR(VLOOKUP(C13539,[1]MASTER!C:G,5,FALSE),"")</f>
        <v/>
      </c>
    </row>
    <row r="13540" spans="1:8" ht="15.75">
      <c r="A13540" s="109">
        <v>13569</v>
      </c>
      <c r="B13540" s="120"/>
      <c r="D13540" s="55" t="e">
        <f>VLOOKUP(C13540,#REF!,2,FALSE)</f>
        <v>#REF!</v>
      </c>
      <c r="E13540" s="172" t="str">
        <f>IFERROR(VLOOKUP(C13540,[1]MASTER!C:F,4,FALSE),"")</f>
        <v/>
      </c>
      <c r="F13540" s="172" t="str">
        <f>IFERROR(VLOOKUP(C13540,[1]MASTER!C:F,3,FALSE),"")</f>
        <v/>
      </c>
      <c r="G13540" s="175" t="str">
        <f>IFERROR(LOOKUP(C13540,[1]MASTER!C:C,[1]MASTER!B:B),"")</f>
        <v/>
      </c>
      <c r="H13540" s="176" t="str">
        <f>IFERROR(VLOOKUP(C13540,[1]MASTER!C:G,5,FALSE),"")</f>
        <v/>
      </c>
    </row>
    <row r="13541" spans="1:8" ht="15.75">
      <c r="A13541" s="52">
        <v>13570</v>
      </c>
      <c r="B13541" s="233"/>
      <c r="D13541" s="55" t="e">
        <f>VLOOKUP(C13541,#REF!,2,FALSE)</f>
        <v>#REF!</v>
      </c>
      <c r="E13541" s="172" t="str">
        <f>IFERROR(VLOOKUP(C13541,[1]MASTER!C:F,4,FALSE),"")</f>
        <v/>
      </c>
      <c r="F13541" s="172" t="str">
        <f>IFERROR(VLOOKUP(C13541,[1]MASTER!C:F,3,FALSE),"")</f>
        <v/>
      </c>
      <c r="G13541" s="175" t="str">
        <f>IFERROR(LOOKUP(C13541,[1]MASTER!C:C,[1]MASTER!B:B),"")</f>
        <v/>
      </c>
      <c r="H13541" s="176" t="str">
        <f>IFERROR(VLOOKUP(C13541,[1]MASTER!C:G,5,FALSE),"")</f>
        <v/>
      </c>
    </row>
    <row r="13542" spans="1:8" ht="15.75">
      <c r="A13542" s="109">
        <v>13571</v>
      </c>
      <c r="B13542" s="120"/>
      <c r="D13542" s="55" t="e">
        <f>VLOOKUP(C13542,#REF!,2,FALSE)</f>
        <v>#REF!</v>
      </c>
      <c r="E13542" s="172" t="str">
        <f>IFERROR(VLOOKUP(C13542,[1]MASTER!C:F,4,FALSE),"")</f>
        <v/>
      </c>
      <c r="F13542" s="172" t="str">
        <f>IFERROR(VLOOKUP(C13542,[1]MASTER!C:F,3,FALSE),"")</f>
        <v/>
      </c>
      <c r="G13542" s="175" t="str">
        <f>IFERROR(LOOKUP(C13542,[1]MASTER!C:C,[1]MASTER!B:B),"")</f>
        <v/>
      </c>
      <c r="H13542" s="176" t="str">
        <f>IFERROR(VLOOKUP(C13542,[1]MASTER!C:G,5,FALSE),"")</f>
        <v/>
      </c>
    </row>
    <row r="13543" spans="1:8" ht="15.75">
      <c r="A13543" s="52">
        <v>13572</v>
      </c>
      <c r="B13543" s="233"/>
      <c r="D13543" s="55" t="e">
        <f>VLOOKUP(C13543,#REF!,2,FALSE)</f>
        <v>#REF!</v>
      </c>
      <c r="E13543" s="172" t="str">
        <f>IFERROR(VLOOKUP(C13543,[1]MASTER!C:F,4,FALSE),"")</f>
        <v/>
      </c>
      <c r="F13543" s="172" t="str">
        <f>IFERROR(VLOOKUP(C13543,[1]MASTER!C:F,3,FALSE),"")</f>
        <v/>
      </c>
      <c r="G13543" s="175" t="str">
        <f>IFERROR(LOOKUP(C13543,[1]MASTER!C:C,[1]MASTER!B:B),"")</f>
        <v/>
      </c>
      <c r="H13543" s="176" t="str">
        <f>IFERROR(VLOOKUP(C13543,[1]MASTER!C:G,5,FALSE),"")</f>
        <v/>
      </c>
    </row>
    <row r="13544" spans="1:8" ht="15.75">
      <c r="A13544" s="109">
        <v>13573</v>
      </c>
      <c r="B13544" s="120"/>
      <c r="D13544" s="55" t="e">
        <f>VLOOKUP(C13544,#REF!,2,FALSE)</f>
        <v>#REF!</v>
      </c>
      <c r="E13544" s="172" t="str">
        <f>IFERROR(VLOOKUP(C13544,[1]MASTER!C:F,4,FALSE),"")</f>
        <v/>
      </c>
      <c r="F13544" s="172" t="str">
        <f>IFERROR(VLOOKUP(C13544,[1]MASTER!C:F,3,FALSE),"")</f>
        <v/>
      </c>
      <c r="G13544" s="175" t="str">
        <f>IFERROR(LOOKUP(C13544,[1]MASTER!C:C,[1]MASTER!B:B),"")</f>
        <v/>
      </c>
      <c r="H13544" s="176" t="str">
        <f>IFERROR(VLOOKUP(C13544,[1]MASTER!C:G,5,FALSE),"")</f>
        <v/>
      </c>
    </row>
    <row r="13545" spans="1:8" ht="15.75">
      <c r="A13545" s="52">
        <v>13574</v>
      </c>
      <c r="B13545" s="233"/>
      <c r="D13545" s="55" t="e">
        <f>VLOOKUP(C13545,#REF!,2,FALSE)</f>
        <v>#REF!</v>
      </c>
      <c r="E13545" s="172" t="str">
        <f>IFERROR(VLOOKUP(C13545,[1]MASTER!C:F,4,FALSE),"")</f>
        <v/>
      </c>
      <c r="F13545" s="172" t="str">
        <f>IFERROR(VLOOKUP(C13545,[1]MASTER!C:F,3,FALSE),"")</f>
        <v/>
      </c>
      <c r="G13545" s="175" t="str">
        <f>IFERROR(LOOKUP(C13545,[1]MASTER!C:C,[1]MASTER!B:B),"")</f>
        <v/>
      </c>
      <c r="H13545" s="176" t="str">
        <f>IFERROR(VLOOKUP(C13545,[1]MASTER!C:G,5,FALSE),"")</f>
        <v/>
      </c>
    </row>
    <row r="13546" spans="1:8" ht="15.75">
      <c r="A13546" s="109">
        <v>13575</v>
      </c>
      <c r="B13546" s="120"/>
      <c r="D13546" s="55" t="e">
        <f>VLOOKUP(C13546,#REF!,2,FALSE)</f>
        <v>#REF!</v>
      </c>
      <c r="E13546" s="172" t="str">
        <f>IFERROR(VLOOKUP(C13546,[1]MASTER!C:F,4,FALSE),"")</f>
        <v/>
      </c>
      <c r="F13546" s="172" t="str">
        <f>IFERROR(VLOOKUP(C13546,[1]MASTER!C:F,3,FALSE),"")</f>
        <v/>
      </c>
      <c r="G13546" s="175" t="str">
        <f>IFERROR(LOOKUP(C13546,[1]MASTER!C:C,[1]MASTER!B:B),"")</f>
        <v/>
      </c>
      <c r="H13546" s="176" t="str">
        <f>IFERROR(VLOOKUP(C13546,[1]MASTER!C:G,5,FALSE),"")</f>
        <v/>
      </c>
    </row>
    <row r="13547" spans="1:8" ht="15.75">
      <c r="A13547" s="52">
        <v>13576</v>
      </c>
      <c r="B13547" s="233"/>
      <c r="D13547" s="55" t="e">
        <f>VLOOKUP(C13547,#REF!,2,FALSE)</f>
        <v>#REF!</v>
      </c>
      <c r="E13547" s="172" t="str">
        <f>IFERROR(VLOOKUP(C13547,[1]MASTER!C:F,4,FALSE),"")</f>
        <v/>
      </c>
      <c r="F13547" s="172" t="str">
        <f>IFERROR(VLOOKUP(C13547,[1]MASTER!C:F,3,FALSE),"")</f>
        <v/>
      </c>
      <c r="G13547" s="175" t="str">
        <f>IFERROR(LOOKUP(C13547,[1]MASTER!C:C,[1]MASTER!B:B),"")</f>
        <v/>
      </c>
      <c r="H13547" s="176" t="str">
        <f>IFERROR(VLOOKUP(C13547,[1]MASTER!C:G,5,FALSE),"")</f>
        <v/>
      </c>
    </row>
    <row r="13548" spans="1:8" ht="15.75">
      <c r="A13548" s="109">
        <v>13577</v>
      </c>
      <c r="B13548" s="120"/>
      <c r="D13548" s="55" t="e">
        <f>VLOOKUP(C13548,#REF!,2,FALSE)</f>
        <v>#REF!</v>
      </c>
      <c r="E13548" s="172" t="str">
        <f>IFERROR(VLOOKUP(C13548,[1]MASTER!C:F,4,FALSE),"")</f>
        <v/>
      </c>
      <c r="F13548" s="172" t="str">
        <f>IFERROR(VLOOKUP(C13548,[1]MASTER!C:F,3,FALSE),"")</f>
        <v/>
      </c>
      <c r="G13548" s="175" t="str">
        <f>IFERROR(LOOKUP(C13548,[1]MASTER!C:C,[1]MASTER!B:B),"")</f>
        <v/>
      </c>
      <c r="H13548" s="176" t="str">
        <f>IFERROR(VLOOKUP(C13548,[1]MASTER!C:G,5,FALSE),"")</f>
        <v/>
      </c>
    </row>
    <row r="13549" spans="1:8" ht="15.75">
      <c r="A13549" s="52">
        <v>13578</v>
      </c>
      <c r="B13549" s="233"/>
      <c r="D13549" s="55" t="e">
        <f>VLOOKUP(C13549,#REF!,2,FALSE)</f>
        <v>#REF!</v>
      </c>
      <c r="E13549" s="172" t="str">
        <f>IFERROR(VLOOKUP(C13549,[1]MASTER!C:F,4,FALSE),"")</f>
        <v/>
      </c>
      <c r="F13549" s="172" t="str">
        <f>IFERROR(VLOOKUP(C13549,[1]MASTER!C:F,3,FALSE),"")</f>
        <v/>
      </c>
      <c r="G13549" s="175" t="str">
        <f>IFERROR(LOOKUP(C13549,[1]MASTER!C:C,[1]MASTER!B:B),"")</f>
        <v/>
      </c>
      <c r="H13549" s="176" t="str">
        <f>IFERROR(VLOOKUP(C13549,[1]MASTER!C:G,5,FALSE),"")</f>
        <v/>
      </c>
    </row>
    <row r="13550" spans="1:8" ht="15.75">
      <c r="A13550" s="109">
        <v>13579</v>
      </c>
      <c r="B13550" s="120"/>
      <c r="D13550" s="55" t="e">
        <f>VLOOKUP(C13550,#REF!,2,FALSE)</f>
        <v>#REF!</v>
      </c>
      <c r="E13550" s="172" t="str">
        <f>IFERROR(VLOOKUP(C13550,[1]MASTER!C:F,4,FALSE),"")</f>
        <v/>
      </c>
      <c r="F13550" s="172" t="str">
        <f>IFERROR(VLOOKUP(C13550,[1]MASTER!C:F,3,FALSE),"")</f>
        <v/>
      </c>
      <c r="G13550" s="175" t="str">
        <f>IFERROR(LOOKUP(C13550,[1]MASTER!C:C,[1]MASTER!B:B),"")</f>
        <v/>
      </c>
      <c r="H13550" s="176" t="str">
        <f>IFERROR(VLOOKUP(C13550,[1]MASTER!C:G,5,FALSE),"")</f>
        <v/>
      </c>
    </row>
    <row r="13551" spans="1:8" ht="15.75">
      <c r="A13551" s="52">
        <v>13580</v>
      </c>
      <c r="B13551" s="233"/>
      <c r="D13551" s="55" t="e">
        <f>VLOOKUP(C13551,#REF!,2,FALSE)</f>
        <v>#REF!</v>
      </c>
      <c r="E13551" s="172" t="str">
        <f>IFERROR(VLOOKUP(C13551,[1]MASTER!C:F,4,FALSE),"")</f>
        <v/>
      </c>
      <c r="F13551" s="172" t="str">
        <f>IFERROR(VLOOKUP(C13551,[1]MASTER!C:F,3,FALSE),"")</f>
        <v/>
      </c>
      <c r="G13551" s="175" t="str">
        <f>IFERROR(LOOKUP(C13551,[1]MASTER!C:C,[1]MASTER!B:B),"")</f>
        <v/>
      </c>
      <c r="H13551" s="176" t="str">
        <f>IFERROR(VLOOKUP(C13551,[1]MASTER!C:G,5,FALSE),"")</f>
        <v/>
      </c>
    </row>
    <row r="13552" spans="1:8" ht="15.75">
      <c r="A13552" s="109">
        <v>13581</v>
      </c>
      <c r="B13552" s="120"/>
      <c r="D13552" s="55" t="e">
        <f>VLOOKUP(C13552,#REF!,2,FALSE)</f>
        <v>#REF!</v>
      </c>
      <c r="E13552" s="172" t="str">
        <f>IFERROR(VLOOKUP(C13552,[1]MASTER!C:F,4,FALSE),"")</f>
        <v/>
      </c>
      <c r="F13552" s="172" t="str">
        <f>IFERROR(VLOOKUP(C13552,[1]MASTER!C:F,3,FALSE),"")</f>
        <v/>
      </c>
      <c r="G13552" s="175" t="str">
        <f>IFERROR(LOOKUP(C13552,[1]MASTER!C:C,[1]MASTER!B:B),"")</f>
        <v/>
      </c>
      <c r="H13552" s="176" t="str">
        <f>IFERROR(VLOOKUP(C13552,[1]MASTER!C:G,5,FALSE),"")</f>
        <v/>
      </c>
    </row>
    <row r="13553" spans="1:8" ht="15.75">
      <c r="A13553" s="52">
        <v>13582</v>
      </c>
      <c r="B13553" s="233"/>
      <c r="D13553" s="55" t="e">
        <f>VLOOKUP(C13553,#REF!,2,FALSE)</f>
        <v>#REF!</v>
      </c>
      <c r="E13553" s="172" t="str">
        <f>IFERROR(VLOOKUP(C13553,[1]MASTER!C:F,4,FALSE),"")</f>
        <v/>
      </c>
      <c r="F13553" s="172" t="str">
        <f>IFERROR(VLOOKUP(C13553,[1]MASTER!C:F,3,FALSE),"")</f>
        <v/>
      </c>
      <c r="G13553" s="175" t="str">
        <f>IFERROR(LOOKUP(C13553,[1]MASTER!C:C,[1]MASTER!B:B),"")</f>
        <v/>
      </c>
      <c r="H13553" s="176" t="str">
        <f>IFERROR(VLOOKUP(C13553,[1]MASTER!C:G,5,FALSE),"")</f>
        <v/>
      </c>
    </row>
    <row r="13554" spans="1:8" ht="15.75">
      <c r="A13554" s="109">
        <v>13583</v>
      </c>
      <c r="B13554" s="120"/>
      <c r="D13554" s="55" t="e">
        <f>VLOOKUP(C13554,#REF!,2,FALSE)</f>
        <v>#REF!</v>
      </c>
      <c r="E13554" s="172" t="str">
        <f>IFERROR(VLOOKUP(C13554,[1]MASTER!C:F,4,FALSE),"")</f>
        <v/>
      </c>
      <c r="F13554" s="172" t="str">
        <f>IFERROR(VLOOKUP(C13554,[1]MASTER!C:F,3,FALSE),"")</f>
        <v/>
      </c>
      <c r="G13554" s="175" t="str">
        <f>IFERROR(LOOKUP(C13554,[1]MASTER!C:C,[1]MASTER!B:B),"")</f>
        <v/>
      </c>
      <c r="H13554" s="176" t="str">
        <f>IFERROR(VLOOKUP(C13554,[1]MASTER!C:G,5,FALSE),"")</f>
        <v/>
      </c>
    </row>
    <row r="13555" spans="1:8" ht="15.75">
      <c r="A13555" s="52">
        <v>13584</v>
      </c>
      <c r="B13555" s="233"/>
      <c r="D13555" s="55" t="e">
        <f>VLOOKUP(C13555,#REF!,2,FALSE)</f>
        <v>#REF!</v>
      </c>
      <c r="E13555" s="172" t="str">
        <f>IFERROR(VLOOKUP(C13555,[1]MASTER!C:F,4,FALSE),"")</f>
        <v/>
      </c>
      <c r="F13555" s="172" t="str">
        <f>IFERROR(VLOOKUP(C13555,[1]MASTER!C:F,3,FALSE),"")</f>
        <v/>
      </c>
      <c r="G13555" s="175" t="str">
        <f>IFERROR(LOOKUP(C13555,[1]MASTER!C:C,[1]MASTER!B:B),"")</f>
        <v/>
      </c>
      <c r="H13555" s="176" t="str">
        <f>IFERROR(VLOOKUP(C13555,[1]MASTER!C:G,5,FALSE),"")</f>
        <v/>
      </c>
    </row>
    <row r="13556" spans="1:8" ht="15.75">
      <c r="A13556" s="109">
        <v>13585</v>
      </c>
      <c r="B13556" s="120"/>
      <c r="D13556" s="55" t="e">
        <f>VLOOKUP(C13556,#REF!,2,FALSE)</f>
        <v>#REF!</v>
      </c>
      <c r="E13556" s="172" t="str">
        <f>IFERROR(VLOOKUP(C13556,[1]MASTER!C:F,4,FALSE),"")</f>
        <v/>
      </c>
      <c r="F13556" s="172" t="str">
        <f>IFERROR(VLOOKUP(C13556,[1]MASTER!C:F,3,FALSE),"")</f>
        <v/>
      </c>
      <c r="G13556" s="175" t="str">
        <f>IFERROR(LOOKUP(C13556,[1]MASTER!C:C,[1]MASTER!B:B),"")</f>
        <v/>
      </c>
      <c r="H13556" s="176" t="str">
        <f>IFERROR(VLOOKUP(C13556,[1]MASTER!C:G,5,FALSE),"")</f>
        <v/>
      </c>
    </row>
    <row r="13557" spans="1:8" ht="15.75">
      <c r="A13557" s="52">
        <v>13586</v>
      </c>
      <c r="B13557" s="233"/>
      <c r="D13557" s="55" t="e">
        <f>VLOOKUP(C13557,#REF!,2,FALSE)</f>
        <v>#REF!</v>
      </c>
      <c r="E13557" s="172" t="str">
        <f>IFERROR(VLOOKUP(C13557,[1]MASTER!C:F,4,FALSE),"")</f>
        <v/>
      </c>
      <c r="F13557" s="172" t="str">
        <f>IFERROR(VLOOKUP(C13557,[1]MASTER!C:F,3,FALSE),"")</f>
        <v/>
      </c>
      <c r="G13557" s="175" t="str">
        <f>IFERROR(LOOKUP(C13557,[1]MASTER!C:C,[1]MASTER!B:B),"")</f>
        <v/>
      </c>
      <c r="H13557" s="176" t="str">
        <f>IFERROR(VLOOKUP(C13557,[1]MASTER!C:G,5,FALSE),"")</f>
        <v/>
      </c>
    </row>
    <row r="13558" spans="1:8" ht="15.75">
      <c r="A13558" s="109">
        <v>13587</v>
      </c>
      <c r="B13558" s="120"/>
      <c r="D13558" s="55" t="e">
        <f>VLOOKUP(C13558,#REF!,2,FALSE)</f>
        <v>#REF!</v>
      </c>
      <c r="E13558" s="172" t="str">
        <f>IFERROR(VLOOKUP(C13558,[1]MASTER!C:F,4,FALSE),"")</f>
        <v/>
      </c>
      <c r="F13558" s="172" t="str">
        <f>IFERROR(VLOOKUP(C13558,[1]MASTER!C:F,3,FALSE),"")</f>
        <v/>
      </c>
      <c r="G13558" s="175" t="str">
        <f>IFERROR(LOOKUP(C13558,[1]MASTER!C:C,[1]MASTER!B:B),"")</f>
        <v/>
      </c>
      <c r="H13558" s="176" t="str">
        <f>IFERROR(VLOOKUP(C13558,[1]MASTER!C:G,5,FALSE),"")</f>
        <v/>
      </c>
    </row>
    <row r="13559" spans="1:8" ht="15.75">
      <c r="A13559" s="52">
        <v>13588</v>
      </c>
      <c r="B13559" s="233"/>
      <c r="D13559" s="55" t="e">
        <f>VLOOKUP(C13559,#REF!,2,FALSE)</f>
        <v>#REF!</v>
      </c>
      <c r="E13559" s="172" t="str">
        <f>IFERROR(VLOOKUP(C13559,[1]MASTER!C:F,4,FALSE),"")</f>
        <v/>
      </c>
      <c r="F13559" s="172" t="str">
        <f>IFERROR(VLOOKUP(C13559,[1]MASTER!C:F,3,FALSE),"")</f>
        <v/>
      </c>
      <c r="G13559" s="175" t="str">
        <f>IFERROR(LOOKUP(C13559,[1]MASTER!C:C,[1]MASTER!B:B),"")</f>
        <v/>
      </c>
      <c r="H13559" s="176" t="str">
        <f>IFERROR(VLOOKUP(C13559,[1]MASTER!C:G,5,FALSE),"")</f>
        <v/>
      </c>
    </row>
    <row r="13560" spans="1:8" ht="15.75">
      <c r="A13560" s="109">
        <v>13589</v>
      </c>
      <c r="B13560" s="120"/>
      <c r="D13560" s="55" t="e">
        <f>VLOOKUP(C13560,#REF!,2,FALSE)</f>
        <v>#REF!</v>
      </c>
      <c r="E13560" s="172" t="str">
        <f>IFERROR(VLOOKUP(C13560,[1]MASTER!C:F,4,FALSE),"")</f>
        <v/>
      </c>
      <c r="F13560" s="172" t="str">
        <f>IFERROR(VLOOKUP(C13560,[1]MASTER!C:F,3,FALSE),"")</f>
        <v/>
      </c>
      <c r="G13560" s="175" t="str">
        <f>IFERROR(LOOKUP(C13560,[1]MASTER!C:C,[1]MASTER!B:B),"")</f>
        <v/>
      </c>
      <c r="H13560" s="176" t="str">
        <f>IFERROR(VLOOKUP(C13560,[1]MASTER!C:G,5,FALSE),"")</f>
        <v/>
      </c>
    </row>
    <row r="13561" spans="1:8" ht="15.75">
      <c r="A13561" s="52">
        <v>13590</v>
      </c>
      <c r="B13561" s="233"/>
      <c r="D13561" s="55" t="e">
        <f>VLOOKUP(C13561,#REF!,2,FALSE)</f>
        <v>#REF!</v>
      </c>
      <c r="E13561" s="172" t="str">
        <f>IFERROR(VLOOKUP(C13561,[1]MASTER!C:F,4,FALSE),"")</f>
        <v/>
      </c>
      <c r="F13561" s="172" t="str">
        <f>IFERROR(VLOOKUP(C13561,[1]MASTER!C:F,3,FALSE),"")</f>
        <v/>
      </c>
      <c r="G13561" s="175" t="str">
        <f>IFERROR(LOOKUP(C13561,[1]MASTER!C:C,[1]MASTER!B:B),"")</f>
        <v/>
      </c>
      <c r="H13561" s="176" t="str">
        <f>IFERROR(VLOOKUP(C13561,[1]MASTER!C:G,5,FALSE),"")</f>
        <v/>
      </c>
    </row>
    <row r="13562" spans="1:8" ht="15.75">
      <c r="A13562" s="109">
        <v>13591</v>
      </c>
      <c r="B13562" s="120"/>
      <c r="D13562" s="55" t="e">
        <f>VLOOKUP(C13562,#REF!,2,FALSE)</f>
        <v>#REF!</v>
      </c>
      <c r="E13562" s="172" t="str">
        <f>IFERROR(VLOOKUP(C13562,[1]MASTER!C:F,4,FALSE),"")</f>
        <v/>
      </c>
      <c r="F13562" s="172" t="str">
        <f>IFERROR(VLOOKUP(C13562,[1]MASTER!C:F,3,FALSE),"")</f>
        <v/>
      </c>
      <c r="G13562" s="175" t="str">
        <f>IFERROR(LOOKUP(C13562,[1]MASTER!C:C,[1]MASTER!B:B),"")</f>
        <v/>
      </c>
      <c r="H13562" s="176" t="str">
        <f>IFERROR(VLOOKUP(C13562,[1]MASTER!C:G,5,FALSE),"")</f>
        <v/>
      </c>
    </row>
    <row r="13563" spans="1:8" ht="15.75">
      <c r="A13563" s="52">
        <v>13592</v>
      </c>
      <c r="B13563" s="233"/>
      <c r="D13563" s="55" t="e">
        <f>VLOOKUP(C13563,#REF!,2,FALSE)</f>
        <v>#REF!</v>
      </c>
      <c r="E13563" s="172" t="str">
        <f>IFERROR(VLOOKUP(C13563,[1]MASTER!C:F,4,FALSE),"")</f>
        <v/>
      </c>
      <c r="F13563" s="172" t="str">
        <f>IFERROR(VLOOKUP(C13563,[1]MASTER!C:F,3,FALSE),"")</f>
        <v/>
      </c>
      <c r="G13563" s="175" t="str">
        <f>IFERROR(LOOKUP(C13563,[1]MASTER!C:C,[1]MASTER!B:B),"")</f>
        <v/>
      </c>
      <c r="H13563" s="176" t="str">
        <f>IFERROR(VLOOKUP(C13563,[1]MASTER!C:G,5,FALSE),"")</f>
        <v/>
      </c>
    </row>
    <row r="13564" spans="1:8" ht="15.75">
      <c r="A13564" s="109">
        <v>13593</v>
      </c>
      <c r="B13564" s="120"/>
      <c r="D13564" s="55" t="e">
        <f>VLOOKUP(C13564,#REF!,2,FALSE)</f>
        <v>#REF!</v>
      </c>
      <c r="E13564" s="172" t="str">
        <f>IFERROR(VLOOKUP(C13564,[1]MASTER!C:F,4,FALSE),"")</f>
        <v/>
      </c>
      <c r="F13564" s="172" t="str">
        <f>IFERROR(VLOOKUP(C13564,[1]MASTER!C:F,3,FALSE),"")</f>
        <v/>
      </c>
      <c r="G13564" s="175" t="str">
        <f>IFERROR(LOOKUP(C13564,[1]MASTER!C:C,[1]MASTER!B:B),"")</f>
        <v/>
      </c>
      <c r="H13564" s="176" t="str">
        <f>IFERROR(VLOOKUP(C13564,[1]MASTER!C:G,5,FALSE),"")</f>
        <v/>
      </c>
    </row>
    <row r="13565" spans="1:8" ht="15.75">
      <c r="A13565" s="52">
        <v>13594</v>
      </c>
      <c r="B13565" s="233"/>
      <c r="D13565" s="55" t="e">
        <f>VLOOKUP(C13565,#REF!,2,FALSE)</f>
        <v>#REF!</v>
      </c>
      <c r="E13565" s="172" t="str">
        <f>IFERROR(VLOOKUP(C13565,[1]MASTER!C:F,4,FALSE),"")</f>
        <v/>
      </c>
      <c r="F13565" s="172" t="str">
        <f>IFERROR(VLOOKUP(C13565,[1]MASTER!C:F,3,FALSE),"")</f>
        <v/>
      </c>
      <c r="G13565" s="175" t="str">
        <f>IFERROR(LOOKUP(C13565,[1]MASTER!C:C,[1]MASTER!B:B),"")</f>
        <v/>
      </c>
      <c r="H13565" s="176" t="str">
        <f>IFERROR(VLOOKUP(C13565,[1]MASTER!C:G,5,FALSE),"")</f>
        <v/>
      </c>
    </row>
    <row r="13566" spans="1:8" ht="15.75">
      <c r="A13566" s="109">
        <v>13595</v>
      </c>
      <c r="B13566" s="120"/>
      <c r="D13566" s="55" t="e">
        <f>VLOOKUP(C13566,#REF!,2,FALSE)</f>
        <v>#REF!</v>
      </c>
      <c r="E13566" s="172" t="str">
        <f>IFERROR(VLOOKUP(C13566,[1]MASTER!C:F,4,FALSE),"")</f>
        <v/>
      </c>
      <c r="F13566" s="172" t="str">
        <f>IFERROR(VLOOKUP(C13566,[1]MASTER!C:F,3,FALSE),"")</f>
        <v/>
      </c>
      <c r="G13566" s="175" t="str">
        <f>IFERROR(LOOKUP(C13566,[1]MASTER!C:C,[1]MASTER!B:B),"")</f>
        <v/>
      </c>
      <c r="H13566" s="176" t="str">
        <f>IFERROR(VLOOKUP(C13566,[1]MASTER!C:G,5,FALSE),"")</f>
        <v/>
      </c>
    </row>
    <row r="13567" spans="1:8" ht="15.75">
      <c r="A13567" s="52">
        <v>13596</v>
      </c>
      <c r="B13567" s="233"/>
      <c r="D13567" s="55" t="e">
        <f>VLOOKUP(C13567,#REF!,2,FALSE)</f>
        <v>#REF!</v>
      </c>
      <c r="E13567" s="172" t="str">
        <f>IFERROR(VLOOKUP(C13567,[1]MASTER!C:F,4,FALSE),"")</f>
        <v/>
      </c>
      <c r="F13567" s="172" t="str">
        <f>IFERROR(VLOOKUP(C13567,[1]MASTER!C:F,3,FALSE),"")</f>
        <v/>
      </c>
      <c r="G13567" s="175" t="str">
        <f>IFERROR(LOOKUP(C13567,[1]MASTER!C:C,[1]MASTER!B:B),"")</f>
        <v/>
      </c>
      <c r="H13567" s="176" t="str">
        <f>IFERROR(VLOOKUP(C13567,[1]MASTER!C:G,5,FALSE),"")</f>
        <v/>
      </c>
    </row>
    <row r="13568" spans="1:8" ht="15.75">
      <c r="A13568" s="109">
        <v>13597</v>
      </c>
      <c r="B13568" s="120"/>
      <c r="D13568" s="55" t="e">
        <f>VLOOKUP(C13568,#REF!,2,FALSE)</f>
        <v>#REF!</v>
      </c>
      <c r="E13568" s="172" t="str">
        <f>IFERROR(VLOOKUP(C13568,[1]MASTER!C:F,4,FALSE),"")</f>
        <v/>
      </c>
      <c r="F13568" s="172" t="str">
        <f>IFERROR(VLOOKUP(C13568,[1]MASTER!C:F,3,FALSE),"")</f>
        <v/>
      </c>
      <c r="G13568" s="175" t="str">
        <f>IFERROR(LOOKUP(C13568,[1]MASTER!C:C,[1]MASTER!B:B),"")</f>
        <v/>
      </c>
      <c r="H13568" s="176" t="str">
        <f>IFERROR(VLOOKUP(C13568,[1]MASTER!C:G,5,FALSE),"")</f>
        <v/>
      </c>
    </row>
    <row r="13569" spans="1:8" ht="15.75">
      <c r="A13569" s="52">
        <v>13598</v>
      </c>
      <c r="B13569" s="233"/>
      <c r="D13569" s="55" t="e">
        <f>VLOOKUP(C13569,#REF!,2,FALSE)</f>
        <v>#REF!</v>
      </c>
      <c r="E13569" s="172" t="str">
        <f>IFERROR(VLOOKUP(C13569,[1]MASTER!C:F,4,FALSE),"")</f>
        <v/>
      </c>
      <c r="F13569" s="172" t="str">
        <f>IFERROR(VLOOKUP(C13569,[1]MASTER!C:F,3,FALSE),"")</f>
        <v/>
      </c>
      <c r="G13569" s="175" t="str">
        <f>IFERROR(LOOKUP(C13569,[1]MASTER!C:C,[1]MASTER!B:B),"")</f>
        <v/>
      </c>
      <c r="H13569" s="176" t="str">
        <f>IFERROR(VLOOKUP(C13569,[1]MASTER!C:G,5,FALSE),"")</f>
        <v/>
      </c>
    </row>
    <row r="13570" spans="1:8" ht="15.75">
      <c r="A13570" s="109">
        <v>13599</v>
      </c>
      <c r="B13570" s="120"/>
      <c r="D13570" s="55" t="e">
        <f>VLOOKUP(C13570,#REF!,2,FALSE)</f>
        <v>#REF!</v>
      </c>
      <c r="E13570" s="172" t="str">
        <f>IFERROR(VLOOKUP(C13570,[1]MASTER!C:F,4,FALSE),"")</f>
        <v/>
      </c>
      <c r="F13570" s="172" t="str">
        <f>IFERROR(VLOOKUP(C13570,[1]MASTER!C:F,3,FALSE),"")</f>
        <v/>
      </c>
      <c r="G13570" s="175" t="str">
        <f>IFERROR(LOOKUP(C13570,[1]MASTER!C:C,[1]MASTER!B:B),"")</f>
        <v/>
      </c>
      <c r="H13570" s="176" t="str">
        <f>IFERROR(VLOOKUP(C13570,[1]MASTER!C:G,5,FALSE),"")</f>
        <v/>
      </c>
    </row>
    <row r="13571" spans="1:8" ht="15.75">
      <c r="A13571" s="52">
        <v>13600</v>
      </c>
      <c r="B13571" s="233"/>
      <c r="D13571" s="55" t="e">
        <f>VLOOKUP(C13571,#REF!,2,FALSE)</f>
        <v>#REF!</v>
      </c>
      <c r="E13571" s="172" t="str">
        <f>IFERROR(VLOOKUP(C13571,[1]MASTER!C:F,4,FALSE),"")</f>
        <v/>
      </c>
      <c r="F13571" s="172" t="str">
        <f>IFERROR(VLOOKUP(C13571,[1]MASTER!C:F,3,FALSE),"")</f>
        <v/>
      </c>
      <c r="G13571" s="175" t="str">
        <f>IFERROR(LOOKUP(C13571,[1]MASTER!C:C,[1]MASTER!B:B),"")</f>
        <v/>
      </c>
      <c r="H13571" s="176" t="str">
        <f>IFERROR(VLOOKUP(C13571,[1]MASTER!C:G,5,FALSE),"")</f>
        <v/>
      </c>
    </row>
    <row r="13572" spans="1:8" ht="15.75">
      <c r="A13572" s="109">
        <v>13601</v>
      </c>
      <c r="B13572" s="120"/>
      <c r="D13572" s="55" t="e">
        <f>VLOOKUP(C13572,#REF!,2,FALSE)</f>
        <v>#REF!</v>
      </c>
      <c r="E13572" s="172" t="str">
        <f>IFERROR(VLOOKUP(C13572,[1]MASTER!C:F,4,FALSE),"")</f>
        <v/>
      </c>
      <c r="F13572" s="172" t="str">
        <f>IFERROR(VLOOKUP(C13572,[1]MASTER!C:F,3,FALSE),"")</f>
        <v/>
      </c>
      <c r="G13572" s="175" t="str">
        <f>IFERROR(LOOKUP(C13572,[1]MASTER!C:C,[1]MASTER!B:B),"")</f>
        <v/>
      </c>
      <c r="H13572" s="176" t="str">
        <f>IFERROR(VLOOKUP(C13572,[1]MASTER!C:G,5,FALSE),"")</f>
        <v/>
      </c>
    </row>
    <row r="13573" spans="1:8" ht="15.75">
      <c r="A13573" s="52">
        <v>13602</v>
      </c>
      <c r="B13573" s="233"/>
      <c r="D13573" s="55" t="e">
        <f>VLOOKUP(C13573,#REF!,2,FALSE)</f>
        <v>#REF!</v>
      </c>
      <c r="E13573" s="172" t="str">
        <f>IFERROR(VLOOKUP(C13573,[1]MASTER!C:F,4,FALSE),"")</f>
        <v/>
      </c>
      <c r="F13573" s="172" t="str">
        <f>IFERROR(VLOOKUP(C13573,[1]MASTER!C:F,3,FALSE),"")</f>
        <v/>
      </c>
      <c r="G13573" s="175" t="str">
        <f>IFERROR(LOOKUP(C13573,[1]MASTER!C:C,[1]MASTER!B:B),"")</f>
        <v/>
      </c>
      <c r="H13573" s="176" t="str">
        <f>IFERROR(VLOOKUP(C13573,[1]MASTER!C:G,5,FALSE),"")</f>
        <v/>
      </c>
    </row>
    <row r="13574" spans="1:8" ht="15.75">
      <c r="A13574" s="109">
        <v>13603</v>
      </c>
      <c r="B13574" s="120"/>
      <c r="D13574" s="55" t="e">
        <f>VLOOKUP(C13574,#REF!,2,FALSE)</f>
        <v>#REF!</v>
      </c>
      <c r="E13574" s="172" t="str">
        <f>IFERROR(VLOOKUP(C13574,[1]MASTER!C:F,4,FALSE),"")</f>
        <v/>
      </c>
      <c r="F13574" s="172" t="str">
        <f>IFERROR(VLOOKUP(C13574,[1]MASTER!C:F,3,FALSE),"")</f>
        <v/>
      </c>
      <c r="G13574" s="175" t="str">
        <f>IFERROR(LOOKUP(C13574,[1]MASTER!C:C,[1]MASTER!B:B),"")</f>
        <v/>
      </c>
      <c r="H13574" s="176" t="str">
        <f>IFERROR(VLOOKUP(C13574,[1]MASTER!C:G,5,FALSE),"")</f>
        <v/>
      </c>
    </row>
    <row r="13575" spans="1:8" ht="15.75">
      <c r="A13575" s="52">
        <v>13604</v>
      </c>
      <c r="B13575" s="233"/>
      <c r="D13575" s="55" t="e">
        <f>VLOOKUP(C13575,#REF!,2,FALSE)</f>
        <v>#REF!</v>
      </c>
      <c r="E13575" s="172" t="str">
        <f>IFERROR(VLOOKUP(C13575,[1]MASTER!C:F,4,FALSE),"")</f>
        <v/>
      </c>
      <c r="F13575" s="172" t="str">
        <f>IFERROR(VLOOKUP(C13575,[1]MASTER!C:F,3,FALSE),"")</f>
        <v/>
      </c>
      <c r="G13575" s="175" t="str">
        <f>IFERROR(LOOKUP(C13575,[1]MASTER!C:C,[1]MASTER!B:B),"")</f>
        <v/>
      </c>
      <c r="H13575" s="176" t="str">
        <f>IFERROR(VLOOKUP(C13575,[1]MASTER!C:G,5,FALSE),"")</f>
        <v/>
      </c>
    </row>
    <row r="13576" spans="1:8" ht="15.75">
      <c r="A13576" s="109">
        <v>13605</v>
      </c>
      <c r="B13576" s="120"/>
      <c r="D13576" s="55" t="e">
        <f>VLOOKUP(C13576,#REF!,2,FALSE)</f>
        <v>#REF!</v>
      </c>
      <c r="E13576" s="172" t="str">
        <f>IFERROR(VLOOKUP(C13576,[1]MASTER!C:F,4,FALSE),"")</f>
        <v/>
      </c>
      <c r="F13576" s="172" t="str">
        <f>IFERROR(VLOOKUP(C13576,[1]MASTER!C:F,3,FALSE),"")</f>
        <v/>
      </c>
      <c r="G13576" s="175" t="str">
        <f>IFERROR(LOOKUP(C13576,[1]MASTER!C:C,[1]MASTER!B:B),"")</f>
        <v/>
      </c>
      <c r="H13576" s="176" t="str">
        <f>IFERROR(VLOOKUP(C13576,[1]MASTER!C:G,5,FALSE),"")</f>
        <v/>
      </c>
    </row>
    <row r="13577" spans="1:8" ht="15.75">
      <c r="A13577" s="52">
        <v>13606</v>
      </c>
      <c r="B13577" s="233"/>
      <c r="D13577" s="55" t="e">
        <f>VLOOKUP(C13577,#REF!,2,FALSE)</f>
        <v>#REF!</v>
      </c>
      <c r="E13577" s="172" t="str">
        <f>IFERROR(VLOOKUP(C13577,[1]MASTER!C:F,4,FALSE),"")</f>
        <v/>
      </c>
      <c r="F13577" s="172" t="str">
        <f>IFERROR(VLOOKUP(C13577,[1]MASTER!C:F,3,FALSE),"")</f>
        <v/>
      </c>
      <c r="G13577" s="175" t="str">
        <f>IFERROR(LOOKUP(C13577,[1]MASTER!C:C,[1]MASTER!B:B),"")</f>
        <v/>
      </c>
      <c r="H13577" s="176" t="str">
        <f>IFERROR(VLOOKUP(C13577,[1]MASTER!C:G,5,FALSE),"")</f>
        <v/>
      </c>
    </row>
    <row r="13578" spans="1:8" ht="15.75">
      <c r="A13578" s="109">
        <v>13607</v>
      </c>
      <c r="B13578" s="120"/>
      <c r="D13578" s="55" t="e">
        <f>VLOOKUP(C13578,#REF!,2,FALSE)</f>
        <v>#REF!</v>
      </c>
      <c r="E13578" s="172" t="str">
        <f>IFERROR(VLOOKUP(C13578,[1]MASTER!C:F,4,FALSE),"")</f>
        <v/>
      </c>
      <c r="F13578" s="172" t="str">
        <f>IFERROR(VLOOKUP(C13578,[1]MASTER!C:F,3,FALSE),"")</f>
        <v/>
      </c>
      <c r="G13578" s="175" t="str">
        <f>IFERROR(LOOKUP(C13578,[1]MASTER!C:C,[1]MASTER!B:B),"")</f>
        <v/>
      </c>
      <c r="H13578" s="176" t="str">
        <f>IFERROR(VLOOKUP(C13578,[1]MASTER!C:G,5,FALSE),"")</f>
        <v/>
      </c>
    </row>
    <row r="13579" spans="1:8" ht="15.75">
      <c r="A13579" s="52">
        <v>13608</v>
      </c>
      <c r="B13579" s="233"/>
      <c r="D13579" s="55" t="e">
        <f>VLOOKUP(C13579,#REF!,2,FALSE)</f>
        <v>#REF!</v>
      </c>
      <c r="E13579" s="172" t="str">
        <f>IFERROR(VLOOKUP(C13579,[1]MASTER!C:F,4,FALSE),"")</f>
        <v/>
      </c>
      <c r="F13579" s="172" t="str">
        <f>IFERROR(VLOOKUP(C13579,[1]MASTER!C:F,3,FALSE),"")</f>
        <v/>
      </c>
      <c r="G13579" s="175" t="str">
        <f>IFERROR(LOOKUP(C13579,[1]MASTER!C:C,[1]MASTER!B:B),"")</f>
        <v/>
      </c>
      <c r="H13579" s="176" t="str">
        <f>IFERROR(VLOOKUP(C13579,[1]MASTER!C:G,5,FALSE),"")</f>
        <v/>
      </c>
    </row>
    <row r="13580" spans="1:8" ht="15.75">
      <c r="A13580" s="109">
        <v>13609</v>
      </c>
      <c r="B13580" s="120"/>
      <c r="D13580" s="55" t="e">
        <f>VLOOKUP(C13580,#REF!,2,FALSE)</f>
        <v>#REF!</v>
      </c>
      <c r="E13580" s="172" t="str">
        <f>IFERROR(VLOOKUP(C13580,[1]MASTER!C:F,4,FALSE),"")</f>
        <v/>
      </c>
      <c r="F13580" s="172" t="str">
        <f>IFERROR(VLOOKUP(C13580,[1]MASTER!C:F,3,FALSE),"")</f>
        <v/>
      </c>
      <c r="G13580" s="175" t="str">
        <f>IFERROR(LOOKUP(C13580,[1]MASTER!C:C,[1]MASTER!B:B),"")</f>
        <v/>
      </c>
      <c r="H13580" s="176" t="str">
        <f>IFERROR(VLOOKUP(C13580,[1]MASTER!C:G,5,FALSE),"")</f>
        <v/>
      </c>
    </row>
    <row r="13581" spans="1:8" ht="15.75">
      <c r="A13581" s="52">
        <v>13610</v>
      </c>
      <c r="B13581" s="233"/>
      <c r="D13581" s="55" t="e">
        <f>VLOOKUP(C13581,#REF!,2,FALSE)</f>
        <v>#REF!</v>
      </c>
      <c r="E13581" s="172" t="str">
        <f>IFERROR(VLOOKUP(C13581,[1]MASTER!C:F,4,FALSE),"")</f>
        <v/>
      </c>
      <c r="F13581" s="172" t="str">
        <f>IFERROR(VLOOKUP(C13581,[1]MASTER!C:F,3,FALSE),"")</f>
        <v/>
      </c>
      <c r="G13581" s="175" t="str">
        <f>IFERROR(LOOKUP(C13581,[1]MASTER!C:C,[1]MASTER!B:B),"")</f>
        <v/>
      </c>
      <c r="H13581" s="176" t="str">
        <f>IFERROR(VLOOKUP(C13581,[1]MASTER!C:G,5,FALSE),"")</f>
        <v/>
      </c>
    </row>
    <row r="13582" spans="1:8" ht="15.75">
      <c r="A13582" s="109">
        <v>13611</v>
      </c>
      <c r="B13582" s="120"/>
      <c r="D13582" s="55" t="e">
        <f>VLOOKUP(C13582,#REF!,2,FALSE)</f>
        <v>#REF!</v>
      </c>
      <c r="E13582" s="172" t="str">
        <f>IFERROR(VLOOKUP(C13582,[1]MASTER!C:F,4,FALSE),"")</f>
        <v/>
      </c>
      <c r="F13582" s="172" t="str">
        <f>IFERROR(VLOOKUP(C13582,[1]MASTER!C:F,3,FALSE),"")</f>
        <v/>
      </c>
      <c r="G13582" s="175" t="str">
        <f>IFERROR(LOOKUP(C13582,[1]MASTER!C:C,[1]MASTER!B:B),"")</f>
        <v/>
      </c>
      <c r="H13582" s="176" t="str">
        <f>IFERROR(VLOOKUP(C13582,[1]MASTER!C:G,5,FALSE),"")</f>
        <v/>
      </c>
    </row>
    <row r="13583" spans="1:8" ht="15.75">
      <c r="A13583" s="52">
        <v>13612</v>
      </c>
      <c r="B13583" s="233"/>
      <c r="D13583" s="55" t="e">
        <f>VLOOKUP(C13583,#REF!,2,FALSE)</f>
        <v>#REF!</v>
      </c>
      <c r="E13583" s="172" t="str">
        <f>IFERROR(VLOOKUP(C13583,[1]MASTER!C:F,4,FALSE),"")</f>
        <v/>
      </c>
      <c r="F13583" s="172" t="str">
        <f>IFERROR(VLOOKUP(C13583,[1]MASTER!C:F,3,FALSE),"")</f>
        <v/>
      </c>
      <c r="G13583" s="175" t="str">
        <f>IFERROR(LOOKUP(C13583,[1]MASTER!C:C,[1]MASTER!B:B),"")</f>
        <v/>
      </c>
      <c r="H13583" s="176" t="str">
        <f>IFERROR(VLOOKUP(C13583,[1]MASTER!C:G,5,FALSE),"")</f>
        <v/>
      </c>
    </row>
    <row r="13584" spans="1:8" ht="15.75">
      <c r="A13584" s="109">
        <v>13613</v>
      </c>
      <c r="B13584" s="120"/>
      <c r="D13584" s="55" t="e">
        <f>VLOOKUP(C13584,#REF!,2,FALSE)</f>
        <v>#REF!</v>
      </c>
      <c r="E13584" s="172" t="str">
        <f>IFERROR(VLOOKUP(C13584,[1]MASTER!C:F,4,FALSE),"")</f>
        <v/>
      </c>
      <c r="F13584" s="172" t="str">
        <f>IFERROR(VLOOKUP(C13584,[1]MASTER!C:F,3,FALSE),"")</f>
        <v/>
      </c>
      <c r="G13584" s="175" t="str">
        <f>IFERROR(LOOKUP(C13584,[1]MASTER!C:C,[1]MASTER!B:B),"")</f>
        <v/>
      </c>
      <c r="H13584" s="176" t="str">
        <f>IFERROR(VLOOKUP(C13584,[1]MASTER!C:G,5,FALSE),"")</f>
        <v/>
      </c>
    </row>
    <row r="13585" spans="1:8" ht="15.75">
      <c r="A13585" s="52">
        <v>13614</v>
      </c>
      <c r="B13585" s="233"/>
      <c r="D13585" s="55" t="e">
        <f>VLOOKUP(C13585,#REF!,2,FALSE)</f>
        <v>#REF!</v>
      </c>
      <c r="E13585" s="172" t="str">
        <f>IFERROR(VLOOKUP(C13585,[1]MASTER!C:F,4,FALSE),"")</f>
        <v/>
      </c>
      <c r="F13585" s="172" t="str">
        <f>IFERROR(VLOOKUP(C13585,[1]MASTER!C:F,3,FALSE),"")</f>
        <v/>
      </c>
      <c r="G13585" s="175" t="str">
        <f>IFERROR(LOOKUP(C13585,[1]MASTER!C:C,[1]MASTER!B:B),"")</f>
        <v/>
      </c>
      <c r="H13585" s="176" t="str">
        <f>IFERROR(VLOOKUP(C13585,[1]MASTER!C:G,5,FALSE),"")</f>
        <v/>
      </c>
    </row>
    <row r="13586" spans="1:8" ht="15.75">
      <c r="A13586" s="109">
        <v>13615</v>
      </c>
      <c r="B13586" s="120"/>
      <c r="D13586" s="55" t="e">
        <f>VLOOKUP(C13586,#REF!,2,FALSE)</f>
        <v>#REF!</v>
      </c>
      <c r="E13586" s="172" t="str">
        <f>IFERROR(VLOOKUP(C13586,[1]MASTER!C:F,4,FALSE),"")</f>
        <v/>
      </c>
      <c r="F13586" s="172" t="str">
        <f>IFERROR(VLOOKUP(C13586,[1]MASTER!C:F,3,FALSE),"")</f>
        <v/>
      </c>
      <c r="G13586" s="175" t="str">
        <f>IFERROR(LOOKUP(C13586,[1]MASTER!C:C,[1]MASTER!B:B),"")</f>
        <v/>
      </c>
      <c r="H13586" s="176" t="str">
        <f>IFERROR(VLOOKUP(C13586,[1]MASTER!C:G,5,FALSE),"")</f>
        <v/>
      </c>
    </row>
    <row r="13587" spans="1:8" ht="15.75">
      <c r="A13587" s="52">
        <v>13616</v>
      </c>
      <c r="B13587" s="233"/>
      <c r="D13587" s="55" t="e">
        <f>VLOOKUP(C13587,#REF!,2,FALSE)</f>
        <v>#REF!</v>
      </c>
      <c r="E13587" s="172" t="str">
        <f>IFERROR(VLOOKUP(C13587,[1]MASTER!C:F,4,FALSE),"")</f>
        <v/>
      </c>
      <c r="F13587" s="172" t="str">
        <f>IFERROR(VLOOKUP(C13587,[1]MASTER!C:F,3,FALSE),"")</f>
        <v/>
      </c>
      <c r="G13587" s="175" t="str">
        <f>IFERROR(LOOKUP(C13587,[1]MASTER!C:C,[1]MASTER!B:B),"")</f>
        <v/>
      </c>
      <c r="H13587" s="176" t="str">
        <f>IFERROR(VLOOKUP(C13587,[1]MASTER!C:G,5,FALSE),"")</f>
        <v/>
      </c>
    </row>
    <row r="13588" spans="1:8" ht="15.75">
      <c r="A13588" s="109">
        <v>13617</v>
      </c>
      <c r="B13588" s="120"/>
      <c r="D13588" s="55" t="e">
        <f>VLOOKUP(C13588,#REF!,2,FALSE)</f>
        <v>#REF!</v>
      </c>
      <c r="E13588" s="172" t="str">
        <f>IFERROR(VLOOKUP(C13588,[1]MASTER!C:F,4,FALSE),"")</f>
        <v/>
      </c>
      <c r="F13588" s="172" t="str">
        <f>IFERROR(VLOOKUP(C13588,[1]MASTER!C:F,3,FALSE),"")</f>
        <v/>
      </c>
      <c r="G13588" s="175" t="str">
        <f>IFERROR(LOOKUP(C13588,[1]MASTER!C:C,[1]MASTER!B:B),"")</f>
        <v/>
      </c>
      <c r="H13588" s="176" t="str">
        <f>IFERROR(VLOOKUP(C13588,[1]MASTER!C:G,5,FALSE),"")</f>
        <v/>
      </c>
    </row>
    <row r="13589" spans="1:8" ht="15.75">
      <c r="A13589" s="52">
        <v>13618</v>
      </c>
      <c r="B13589" s="233"/>
      <c r="D13589" s="55" t="e">
        <f>VLOOKUP(C13589,#REF!,2,FALSE)</f>
        <v>#REF!</v>
      </c>
      <c r="E13589" s="172" t="str">
        <f>IFERROR(VLOOKUP(C13589,[1]MASTER!C:F,4,FALSE),"")</f>
        <v/>
      </c>
      <c r="F13589" s="172" t="str">
        <f>IFERROR(VLOOKUP(C13589,[1]MASTER!C:F,3,FALSE),"")</f>
        <v/>
      </c>
      <c r="G13589" s="175" t="str">
        <f>IFERROR(LOOKUP(C13589,[1]MASTER!C:C,[1]MASTER!B:B),"")</f>
        <v/>
      </c>
      <c r="H13589" s="176" t="str">
        <f>IFERROR(VLOOKUP(C13589,[1]MASTER!C:G,5,FALSE),"")</f>
        <v/>
      </c>
    </row>
    <row r="13590" spans="1:8" ht="15.75">
      <c r="A13590" s="109">
        <v>13619</v>
      </c>
      <c r="B13590" s="120"/>
      <c r="D13590" s="55" t="e">
        <f>VLOOKUP(C13590,#REF!,2,FALSE)</f>
        <v>#REF!</v>
      </c>
      <c r="E13590" s="172" t="str">
        <f>IFERROR(VLOOKUP(C13590,[1]MASTER!C:F,4,FALSE),"")</f>
        <v/>
      </c>
      <c r="F13590" s="172" t="str">
        <f>IFERROR(VLOOKUP(C13590,[1]MASTER!C:F,3,FALSE),"")</f>
        <v/>
      </c>
      <c r="G13590" s="175" t="str">
        <f>IFERROR(LOOKUP(C13590,[1]MASTER!C:C,[1]MASTER!B:B),"")</f>
        <v/>
      </c>
      <c r="H13590" s="176" t="str">
        <f>IFERROR(VLOOKUP(C13590,[1]MASTER!C:G,5,FALSE),"")</f>
        <v/>
      </c>
    </row>
    <row r="13591" spans="1:8" ht="15.75">
      <c r="A13591" s="52">
        <v>13620</v>
      </c>
      <c r="B13591" s="233"/>
      <c r="D13591" s="55" t="e">
        <f>VLOOKUP(C13591,#REF!,2,FALSE)</f>
        <v>#REF!</v>
      </c>
      <c r="E13591" s="172" t="str">
        <f>IFERROR(VLOOKUP(C13591,[1]MASTER!C:F,4,FALSE),"")</f>
        <v/>
      </c>
      <c r="F13591" s="172" t="str">
        <f>IFERROR(VLOOKUP(C13591,[1]MASTER!C:F,3,FALSE),"")</f>
        <v/>
      </c>
      <c r="G13591" s="175" t="str">
        <f>IFERROR(LOOKUP(C13591,[1]MASTER!C:C,[1]MASTER!B:B),"")</f>
        <v/>
      </c>
      <c r="H13591" s="176" t="str">
        <f>IFERROR(VLOOKUP(C13591,[1]MASTER!C:G,5,FALSE),"")</f>
        <v/>
      </c>
    </row>
    <row r="13592" spans="1:8" ht="15.75">
      <c r="A13592" s="109">
        <v>13621</v>
      </c>
      <c r="B13592" s="120"/>
      <c r="D13592" s="55" t="e">
        <f>VLOOKUP(C13592,#REF!,2,FALSE)</f>
        <v>#REF!</v>
      </c>
      <c r="E13592" s="172" t="str">
        <f>IFERROR(VLOOKUP(C13592,[1]MASTER!C:F,4,FALSE),"")</f>
        <v/>
      </c>
      <c r="F13592" s="172" t="str">
        <f>IFERROR(VLOOKUP(C13592,[1]MASTER!C:F,3,FALSE),"")</f>
        <v/>
      </c>
      <c r="G13592" s="175" t="str">
        <f>IFERROR(LOOKUP(C13592,[1]MASTER!C:C,[1]MASTER!B:B),"")</f>
        <v/>
      </c>
      <c r="H13592" s="176" t="str">
        <f>IFERROR(VLOOKUP(C13592,[1]MASTER!C:G,5,FALSE),"")</f>
        <v/>
      </c>
    </row>
    <row r="13593" spans="1:8" ht="15.75">
      <c r="A13593" s="52">
        <v>13622</v>
      </c>
      <c r="B13593" s="233"/>
      <c r="D13593" s="55" t="e">
        <f>VLOOKUP(C13593,#REF!,2,FALSE)</f>
        <v>#REF!</v>
      </c>
      <c r="E13593" s="172" t="str">
        <f>IFERROR(VLOOKUP(C13593,[1]MASTER!C:F,4,FALSE),"")</f>
        <v/>
      </c>
      <c r="F13593" s="172" t="str">
        <f>IFERROR(VLOOKUP(C13593,[1]MASTER!C:F,3,FALSE),"")</f>
        <v/>
      </c>
      <c r="G13593" s="175" t="str">
        <f>IFERROR(LOOKUP(C13593,[1]MASTER!C:C,[1]MASTER!B:B),"")</f>
        <v/>
      </c>
      <c r="H13593" s="176" t="str">
        <f>IFERROR(VLOOKUP(C13593,[1]MASTER!C:G,5,FALSE),"")</f>
        <v/>
      </c>
    </row>
    <row r="13594" spans="1:8" ht="15.75">
      <c r="A13594" s="109">
        <v>13623</v>
      </c>
      <c r="B13594" s="120"/>
      <c r="D13594" s="55" t="e">
        <f>VLOOKUP(C13594,#REF!,2,FALSE)</f>
        <v>#REF!</v>
      </c>
      <c r="E13594" s="172" t="str">
        <f>IFERROR(VLOOKUP(C13594,[1]MASTER!C:F,4,FALSE),"")</f>
        <v/>
      </c>
      <c r="F13594" s="172" t="str">
        <f>IFERROR(VLOOKUP(C13594,[1]MASTER!C:F,3,FALSE),"")</f>
        <v/>
      </c>
      <c r="G13594" s="175" t="str">
        <f>IFERROR(LOOKUP(C13594,[1]MASTER!C:C,[1]MASTER!B:B),"")</f>
        <v/>
      </c>
      <c r="H13594" s="176" t="str">
        <f>IFERROR(VLOOKUP(C13594,[1]MASTER!C:G,5,FALSE),"")</f>
        <v/>
      </c>
    </row>
    <row r="13595" spans="1:8" ht="15.75">
      <c r="A13595" s="52">
        <v>13624</v>
      </c>
      <c r="B13595" s="233"/>
      <c r="D13595" s="55" t="e">
        <f>VLOOKUP(C13595,#REF!,2,FALSE)</f>
        <v>#REF!</v>
      </c>
      <c r="E13595" s="172" t="str">
        <f>IFERROR(VLOOKUP(C13595,[1]MASTER!C:F,4,FALSE),"")</f>
        <v/>
      </c>
      <c r="F13595" s="172" t="str">
        <f>IFERROR(VLOOKUP(C13595,[1]MASTER!C:F,3,FALSE),"")</f>
        <v/>
      </c>
      <c r="G13595" s="175" t="str">
        <f>IFERROR(LOOKUP(C13595,[1]MASTER!C:C,[1]MASTER!B:B),"")</f>
        <v/>
      </c>
      <c r="H13595" s="176" t="str">
        <f>IFERROR(VLOOKUP(C13595,[1]MASTER!C:G,5,FALSE),"")</f>
        <v/>
      </c>
    </row>
    <row r="13596" spans="1:8" ht="15.75">
      <c r="A13596" s="109">
        <v>13625</v>
      </c>
      <c r="B13596" s="120"/>
      <c r="D13596" s="55" t="e">
        <f>VLOOKUP(C13596,#REF!,2,FALSE)</f>
        <v>#REF!</v>
      </c>
      <c r="E13596" s="172" t="str">
        <f>IFERROR(VLOOKUP(C13596,[1]MASTER!C:F,4,FALSE),"")</f>
        <v/>
      </c>
      <c r="F13596" s="172" t="str">
        <f>IFERROR(VLOOKUP(C13596,[1]MASTER!C:F,3,FALSE),"")</f>
        <v/>
      </c>
      <c r="G13596" s="175" t="str">
        <f>IFERROR(LOOKUP(C13596,[1]MASTER!C:C,[1]MASTER!B:B),"")</f>
        <v/>
      </c>
      <c r="H13596" s="176" t="str">
        <f>IFERROR(VLOOKUP(C13596,[1]MASTER!C:G,5,FALSE),"")</f>
        <v/>
      </c>
    </row>
    <row r="13597" spans="1:8" ht="15.75">
      <c r="A13597" s="52">
        <v>13626</v>
      </c>
      <c r="B13597" s="233"/>
      <c r="D13597" s="55" t="e">
        <f>VLOOKUP(C13597,#REF!,2,FALSE)</f>
        <v>#REF!</v>
      </c>
      <c r="E13597" s="172" t="str">
        <f>IFERROR(VLOOKUP(C13597,[1]MASTER!C:F,4,FALSE),"")</f>
        <v/>
      </c>
      <c r="F13597" s="172" t="str">
        <f>IFERROR(VLOOKUP(C13597,[1]MASTER!C:F,3,FALSE),"")</f>
        <v/>
      </c>
      <c r="G13597" s="175" t="str">
        <f>IFERROR(LOOKUP(C13597,[1]MASTER!C:C,[1]MASTER!B:B),"")</f>
        <v/>
      </c>
      <c r="H13597" s="176" t="str">
        <f>IFERROR(VLOOKUP(C13597,[1]MASTER!C:G,5,FALSE),"")</f>
        <v/>
      </c>
    </row>
    <row r="13598" spans="1:8" ht="15.75">
      <c r="A13598" s="109">
        <v>13627</v>
      </c>
      <c r="B13598" s="120"/>
      <c r="D13598" s="55" t="e">
        <f>VLOOKUP(C13598,#REF!,2,FALSE)</f>
        <v>#REF!</v>
      </c>
      <c r="E13598" s="172" t="str">
        <f>IFERROR(VLOOKUP(C13598,[1]MASTER!C:F,4,FALSE),"")</f>
        <v/>
      </c>
      <c r="F13598" s="172" t="str">
        <f>IFERROR(VLOOKUP(C13598,[1]MASTER!C:F,3,FALSE),"")</f>
        <v/>
      </c>
      <c r="G13598" s="175" t="str">
        <f>IFERROR(LOOKUP(C13598,[1]MASTER!C:C,[1]MASTER!B:B),"")</f>
        <v/>
      </c>
      <c r="H13598" s="176" t="str">
        <f>IFERROR(VLOOKUP(C13598,[1]MASTER!C:G,5,FALSE),"")</f>
        <v/>
      </c>
    </row>
    <row r="13599" spans="1:8" ht="15.75">
      <c r="A13599" s="52">
        <v>13628</v>
      </c>
      <c r="B13599" s="233"/>
      <c r="D13599" s="55" t="e">
        <f>VLOOKUP(C13599,#REF!,2,FALSE)</f>
        <v>#REF!</v>
      </c>
      <c r="E13599" s="172" t="str">
        <f>IFERROR(VLOOKUP(C13599,[1]MASTER!C:F,4,FALSE),"")</f>
        <v/>
      </c>
      <c r="F13599" s="172" t="str">
        <f>IFERROR(VLOOKUP(C13599,[1]MASTER!C:F,3,FALSE),"")</f>
        <v/>
      </c>
      <c r="G13599" s="175" t="str">
        <f>IFERROR(LOOKUP(C13599,[1]MASTER!C:C,[1]MASTER!B:B),"")</f>
        <v/>
      </c>
      <c r="H13599" s="176" t="str">
        <f>IFERROR(VLOOKUP(C13599,[1]MASTER!C:G,5,FALSE),"")</f>
        <v/>
      </c>
    </row>
    <row r="13600" spans="1:8" ht="15.75">
      <c r="A13600" s="109">
        <v>13629</v>
      </c>
      <c r="B13600" s="120"/>
      <c r="D13600" s="55" t="e">
        <f>VLOOKUP(C13600,#REF!,2,FALSE)</f>
        <v>#REF!</v>
      </c>
      <c r="E13600" s="172" t="str">
        <f>IFERROR(VLOOKUP(C13600,[1]MASTER!C:F,4,FALSE),"")</f>
        <v/>
      </c>
      <c r="F13600" s="172" t="str">
        <f>IFERROR(VLOOKUP(C13600,[1]MASTER!C:F,3,FALSE),"")</f>
        <v/>
      </c>
      <c r="G13600" s="175" t="str">
        <f>IFERROR(LOOKUP(C13600,[1]MASTER!C:C,[1]MASTER!B:B),"")</f>
        <v/>
      </c>
      <c r="H13600" s="176" t="str">
        <f>IFERROR(VLOOKUP(C13600,[1]MASTER!C:G,5,FALSE),"")</f>
        <v/>
      </c>
    </row>
    <row r="13601" spans="1:8" ht="15.75">
      <c r="A13601" s="52">
        <v>13630</v>
      </c>
      <c r="B13601" s="233"/>
      <c r="D13601" s="55" t="e">
        <f>VLOOKUP(C13601,#REF!,2,FALSE)</f>
        <v>#REF!</v>
      </c>
      <c r="E13601" s="172" t="str">
        <f>IFERROR(VLOOKUP(C13601,[1]MASTER!C:F,4,FALSE),"")</f>
        <v/>
      </c>
      <c r="F13601" s="172" t="str">
        <f>IFERROR(VLOOKUP(C13601,[1]MASTER!C:F,3,FALSE),"")</f>
        <v/>
      </c>
      <c r="G13601" s="175" t="str">
        <f>IFERROR(LOOKUP(C13601,[1]MASTER!C:C,[1]MASTER!B:B),"")</f>
        <v/>
      </c>
      <c r="H13601" s="176" t="str">
        <f>IFERROR(VLOOKUP(C13601,[1]MASTER!C:G,5,FALSE),"")</f>
        <v/>
      </c>
    </row>
    <row r="13602" spans="1:8" ht="15.75">
      <c r="A13602" s="109">
        <v>13631</v>
      </c>
      <c r="B13602" s="120"/>
      <c r="D13602" s="55" t="e">
        <f>VLOOKUP(C13602,#REF!,2,FALSE)</f>
        <v>#REF!</v>
      </c>
      <c r="E13602" s="172" t="str">
        <f>IFERROR(VLOOKUP(C13602,[1]MASTER!C:F,4,FALSE),"")</f>
        <v/>
      </c>
      <c r="F13602" s="172" t="str">
        <f>IFERROR(VLOOKUP(C13602,[1]MASTER!C:F,3,FALSE),"")</f>
        <v/>
      </c>
      <c r="G13602" s="175" t="str">
        <f>IFERROR(LOOKUP(C13602,[1]MASTER!C:C,[1]MASTER!B:B),"")</f>
        <v/>
      </c>
      <c r="H13602" s="176" t="str">
        <f>IFERROR(VLOOKUP(C13602,[1]MASTER!C:G,5,FALSE),"")</f>
        <v/>
      </c>
    </row>
    <row r="13603" spans="1:8" ht="15.75">
      <c r="A13603" s="52">
        <v>13632</v>
      </c>
      <c r="B13603" s="233"/>
      <c r="D13603" s="55" t="e">
        <f>VLOOKUP(C13603,#REF!,2,FALSE)</f>
        <v>#REF!</v>
      </c>
      <c r="E13603" s="172" t="str">
        <f>IFERROR(VLOOKUP(C13603,[1]MASTER!C:F,4,FALSE),"")</f>
        <v/>
      </c>
      <c r="F13603" s="172" t="str">
        <f>IFERROR(VLOOKUP(C13603,[1]MASTER!C:F,3,FALSE),"")</f>
        <v/>
      </c>
      <c r="G13603" s="175" t="str">
        <f>IFERROR(LOOKUP(C13603,[1]MASTER!C:C,[1]MASTER!B:B),"")</f>
        <v/>
      </c>
      <c r="H13603" s="176" t="str">
        <f>IFERROR(VLOOKUP(C13603,[1]MASTER!C:G,5,FALSE),"")</f>
        <v/>
      </c>
    </row>
    <row r="13604" spans="1:8" ht="15.75">
      <c r="A13604" s="109">
        <v>13633</v>
      </c>
      <c r="B13604" s="120"/>
      <c r="D13604" s="55" t="e">
        <f>VLOOKUP(C13604,#REF!,2,FALSE)</f>
        <v>#REF!</v>
      </c>
      <c r="E13604" s="172" t="str">
        <f>IFERROR(VLOOKUP(C13604,[1]MASTER!C:F,4,FALSE),"")</f>
        <v/>
      </c>
      <c r="F13604" s="172" t="str">
        <f>IFERROR(VLOOKUP(C13604,[1]MASTER!C:F,3,FALSE),"")</f>
        <v/>
      </c>
      <c r="G13604" s="175" t="str">
        <f>IFERROR(LOOKUP(C13604,[1]MASTER!C:C,[1]MASTER!B:B),"")</f>
        <v/>
      </c>
      <c r="H13604" s="176" t="str">
        <f>IFERROR(VLOOKUP(C13604,[1]MASTER!C:G,5,FALSE),"")</f>
        <v/>
      </c>
    </row>
    <row r="13605" spans="1:8" ht="15.75">
      <c r="A13605" s="52">
        <v>13634</v>
      </c>
      <c r="B13605" s="233"/>
      <c r="D13605" s="55" t="e">
        <f>VLOOKUP(C13605,#REF!,2,FALSE)</f>
        <v>#REF!</v>
      </c>
      <c r="E13605" s="172" t="str">
        <f>IFERROR(VLOOKUP(C13605,[1]MASTER!C:F,4,FALSE),"")</f>
        <v/>
      </c>
      <c r="F13605" s="172" t="str">
        <f>IFERROR(VLOOKUP(C13605,[1]MASTER!C:F,3,FALSE),"")</f>
        <v/>
      </c>
      <c r="G13605" s="175" t="str">
        <f>IFERROR(LOOKUP(C13605,[1]MASTER!C:C,[1]MASTER!B:B),"")</f>
        <v/>
      </c>
      <c r="H13605" s="176" t="str">
        <f>IFERROR(VLOOKUP(C13605,[1]MASTER!C:G,5,FALSE),"")</f>
        <v/>
      </c>
    </row>
    <row r="13606" spans="1:8" ht="15.75">
      <c r="A13606" s="109">
        <v>13635</v>
      </c>
      <c r="B13606" s="120"/>
      <c r="D13606" s="55" t="e">
        <f>VLOOKUP(C13606,#REF!,2,FALSE)</f>
        <v>#REF!</v>
      </c>
      <c r="E13606" s="172" t="str">
        <f>IFERROR(VLOOKUP(C13606,[1]MASTER!C:F,4,FALSE),"")</f>
        <v/>
      </c>
      <c r="F13606" s="172" t="str">
        <f>IFERROR(VLOOKUP(C13606,[1]MASTER!C:F,3,FALSE),"")</f>
        <v/>
      </c>
      <c r="G13606" s="175" t="str">
        <f>IFERROR(LOOKUP(C13606,[1]MASTER!C:C,[1]MASTER!B:B),"")</f>
        <v/>
      </c>
      <c r="H13606" s="176" t="str">
        <f>IFERROR(VLOOKUP(C13606,[1]MASTER!C:G,5,FALSE),"")</f>
        <v/>
      </c>
    </row>
    <row r="13607" spans="1:8" ht="15.75">
      <c r="A13607" s="52">
        <v>13636</v>
      </c>
      <c r="B13607" s="233"/>
      <c r="D13607" s="55" t="e">
        <f>VLOOKUP(C13607,#REF!,2,FALSE)</f>
        <v>#REF!</v>
      </c>
      <c r="E13607" s="172" t="str">
        <f>IFERROR(VLOOKUP(C13607,[1]MASTER!C:F,4,FALSE),"")</f>
        <v/>
      </c>
      <c r="F13607" s="172" t="str">
        <f>IFERROR(VLOOKUP(C13607,[1]MASTER!C:F,3,FALSE),"")</f>
        <v/>
      </c>
      <c r="G13607" s="175" t="str">
        <f>IFERROR(LOOKUP(C13607,[1]MASTER!C:C,[1]MASTER!B:B),"")</f>
        <v/>
      </c>
      <c r="H13607" s="176" t="str">
        <f>IFERROR(VLOOKUP(C13607,[1]MASTER!C:G,5,FALSE),"")</f>
        <v/>
      </c>
    </row>
    <row r="13608" spans="1:8" ht="15.75">
      <c r="A13608" s="109">
        <v>13637</v>
      </c>
      <c r="B13608" s="120"/>
      <c r="D13608" s="55" t="e">
        <f>VLOOKUP(C13608,#REF!,2,FALSE)</f>
        <v>#REF!</v>
      </c>
      <c r="E13608" s="172" t="str">
        <f>IFERROR(VLOOKUP(C13608,[1]MASTER!C:F,4,FALSE),"")</f>
        <v/>
      </c>
      <c r="F13608" s="172" t="str">
        <f>IFERROR(VLOOKUP(C13608,[1]MASTER!C:F,3,FALSE),"")</f>
        <v/>
      </c>
      <c r="G13608" s="175" t="str">
        <f>IFERROR(LOOKUP(C13608,[1]MASTER!C:C,[1]MASTER!B:B),"")</f>
        <v/>
      </c>
      <c r="H13608" s="176" t="str">
        <f>IFERROR(VLOOKUP(C13608,[1]MASTER!C:G,5,FALSE),"")</f>
        <v/>
      </c>
    </row>
    <row r="13609" spans="1:8" ht="15.75">
      <c r="A13609" s="52">
        <v>13638</v>
      </c>
      <c r="B13609" s="233"/>
      <c r="D13609" s="55" t="e">
        <f>VLOOKUP(C13609,#REF!,2,FALSE)</f>
        <v>#REF!</v>
      </c>
      <c r="E13609" s="172" t="str">
        <f>IFERROR(VLOOKUP(C13609,[1]MASTER!C:F,4,FALSE),"")</f>
        <v/>
      </c>
      <c r="F13609" s="172" t="str">
        <f>IFERROR(VLOOKUP(C13609,[1]MASTER!C:F,3,FALSE),"")</f>
        <v/>
      </c>
      <c r="G13609" s="175" t="str">
        <f>IFERROR(LOOKUP(C13609,[1]MASTER!C:C,[1]MASTER!B:B),"")</f>
        <v/>
      </c>
      <c r="H13609" s="176" t="str">
        <f>IFERROR(VLOOKUP(C13609,[1]MASTER!C:G,5,FALSE),"")</f>
        <v/>
      </c>
    </row>
    <row r="13610" spans="1:8" ht="15.75">
      <c r="A13610" s="109">
        <v>13639</v>
      </c>
      <c r="B13610" s="120"/>
      <c r="D13610" s="55" t="e">
        <f>VLOOKUP(C13610,#REF!,2,FALSE)</f>
        <v>#REF!</v>
      </c>
      <c r="E13610" s="172" t="str">
        <f>IFERROR(VLOOKUP(C13610,[1]MASTER!C:F,4,FALSE),"")</f>
        <v/>
      </c>
      <c r="F13610" s="172" t="str">
        <f>IFERROR(VLOOKUP(C13610,[1]MASTER!C:F,3,FALSE),"")</f>
        <v/>
      </c>
      <c r="G13610" s="175" t="str">
        <f>IFERROR(LOOKUP(C13610,[1]MASTER!C:C,[1]MASTER!B:B),"")</f>
        <v/>
      </c>
      <c r="H13610" s="176" t="str">
        <f>IFERROR(VLOOKUP(C13610,[1]MASTER!C:G,5,FALSE),"")</f>
        <v/>
      </c>
    </row>
    <row r="13611" spans="1:8" ht="15.75">
      <c r="A13611" s="52">
        <v>13640</v>
      </c>
      <c r="B13611" s="233"/>
      <c r="D13611" s="55" t="e">
        <f>VLOOKUP(C13611,#REF!,2,FALSE)</f>
        <v>#REF!</v>
      </c>
      <c r="E13611" s="172" t="str">
        <f>IFERROR(VLOOKUP(C13611,[1]MASTER!C:F,4,FALSE),"")</f>
        <v/>
      </c>
      <c r="F13611" s="172" t="str">
        <f>IFERROR(VLOOKUP(C13611,[1]MASTER!C:F,3,FALSE),"")</f>
        <v/>
      </c>
      <c r="G13611" s="175" t="str">
        <f>IFERROR(LOOKUP(C13611,[1]MASTER!C:C,[1]MASTER!B:B),"")</f>
        <v/>
      </c>
      <c r="H13611" s="176" t="str">
        <f>IFERROR(VLOOKUP(C13611,[1]MASTER!C:G,5,FALSE),"")</f>
        <v/>
      </c>
    </row>
    <row r="13612" spans="1:8" ht="15.75">
      <c r="A13612" s="109">
        <v>13641</v>
      </c>
      <c r="B13612" s="120"/>
      <c r="D13612" s="55" t="e">
        <f>VLOOKUP(C13612,#REF!,2,FALSE)</f>
        <v>#REF!</v>
      </c>
      <c r="E13612" s="172" t="str">
        <f>IFERROR(VLOOKUP(C13612,[1]MASTER!C:F,4,FALSE),"")</f>
        <v/>
      </c>
      <c r="F13612" s="172" t="str">
        <f>IFERROR(VLOOKUP(C13612,[1]MASTER!C:F,3,FALSE),"")</f>
        <v/>
      </c>
      <c r="G13612" s="175" t="str">
        <f>IFERROR(LOOKUP(C13612,[1]MASTER!C:C,[1]MASTER!B:B),"")</f>
        <v/>
      </c>
      <c r="H13612" s="176" t="str">
        <f>IFERROR(VLOOKUP(C13612,[1]MASTER!C:G,5,FALSE),"")</f>
        <v/>
      </c>
    </row>
    <row r="13613" spans="1:8" ht="15.75">
      <c r="A13613" s="52">
        <v>13642</v>
      </c>
      <c r="B13613" s="233"/>
      <c r="D13613" s="55" t="e">
        <f>VLOOKUP(C13613,#REF!,2,FALSE)</f>
        <v>#REF!</v>
      </c>
      <c r="E13613" s="172" t="str">
        <f>IFERROR(VLOOKUP(C13613,[1]MASTER!C:F,4,FALSE),"")</f>
        <v/>
      </c>
      <c r="F13613" s="172" t="str">
        <f>IFERROR(VLOOKUP(C13613,[1]MASTER!C:F,3,FALSE),"")</f>
        <v/>
      </c>
      <c r="G13613" s="175" t="str">
        <f>IFERROR(LOOKUP(C13613,[1]MASTER!C:C,[1]MASTER!B:B),"")</f>
        <v/>
      </c>
      <c r="H13613" s="176" t="str">
        <f>IFERROR(VLOOKUP(C13613,[1]MASTER!C:G,5,FALSE),"")</f>
        <v/>
      </c>
    </row>
    <row r="13614" spans="1:8" ht="15.75">
      <c r="A13614" s="109">
        <v>13643</v>
      </c>
      <c r="B13614" s="120"/>
      <c r="D13614" s="55" t="e">
        <f>VLOOKUP(C13614,#REF!,2,FALSE)</f>
        <v>#REF!</v>
      </c>
      <c r="E13614" s="172" t="str">
        <f>IFERROR(VLOOKUP(C13614,[1]MASTER!C:F,4,FALSE),"")</f>
        <v/>
      </c>
      <c r="F13614" s="172" t="str">
        <f>IFERROR(VLOOKUP(C13614,[1]MASTER!C:F,3,FALSE),"")</f>
        <v/>
      </c>
      <c r="G13614" s="175" t="str">
        <f>IFERROR(LOOKUP(C13614,[1]MASTER!C:C,[1]MASTER!B:B),"")</f>
        <v/>
      </c>
      <c r="H13614" s="176" t="str">
        <f>IFERROR(VLOOKUP(C13614,[1]MASTER!C:G,5,FALSE),"")</f>
        <v/>
      </c>
    </row>
    <row r="13615" spans="1:8" ht="15.75">
      <c r="A13615" s="52">
        <v>13644</v>
      </c>
      <c r="B13615" s="233"/>
      <c r="D13615" s="55" t="e">
        <f>VLOOKUP(C13615,#REF!,2,FALSE)</f>
        <v>#REF!</v>
      </c>
      <c r="E13615" s="172" t="str">
        <f>IFERROR(VLOOKUP(C13615,[1]MASTER!C:F,4,FALSE),"")</f>
        <v/>
      </c>
      <c r="F13615" s="172" t="str">
        <f>IFERROR(VLOOKUP(C13615,[1]MASTER!C:F,3,FALSE),"")</f>
        <v/>
      </c>
      <c r="G13615" s="175" t="str">
        <f>IFERROR(LOOKUP(C13615,[1]MASTER!C:C,[1]MASTER!B:B),"")</f>
        <v/>
      </c>
      <c r="H13615" s="176" t="str">
        <f>IFERROR(VLOOKUP(C13615,[1]MASTER!C:G,5,FALSE),"")</f>
        <v/>
      </c>
    </row>
    <row r="13616" spans="1:8" ht="15.75">
      <c r="A13616" s="109">
        <v>13645</v>
      </c>
      <c r="B13616" s="120"/>
      <c r="D13616" s="55" t="e">
        <f>VLOOKUP(C13616,#REF!,2,FALSE)</f>
        <v>#REF!</v>
      </c>
      <c r="E13616" s="172" t="str">
        <f>IFERROR(VLOOKUP(C13616,[1]MASTER!C:F,4,FALSE),"")</f>
        <v/>
      </c>
      <c r="F13616" s="172" t="str">
        <f>IFERROR(VLOOKUP(C13616,[1]MASTER!C:F,3,FALSE),"")</f>
        <v/>
      </c>
      <c r="G13616" s="175" t="str">
        <f>IFERROR(LOOKUP(C13616,[1]MASTER!C:C,[1]MASTER!B:B),"")</f>
        <v/>
      </c>
      <c r="H13616" s="176" t="str">
        <f>IFERROR(VLOOKUP(C13616,[1]MASTER!C:G,5,FALSE),"")</f>
        <v/>
      </c>
    </row>
    <row r="13617" spans="1:8" ht="15.75">
      <c r="A13617" s="52">
        <v>13646</v>
      </c>
      <c r="B13617" s="233"/>
      <c r="D13617" s="55" t="e">
        <f>VLOOKUP(C13617,#REF!,2,FALSE)</f>
        <v>#REF!</v>
      </c>
      <c r="E13617" s="172" t="str">
        <f>IFERROR(VLOOKUP(C13617,[1]MASTER!C:F,4,FALSE),"")</f>
        <v/>
      </c>
      <c r="F13617" s="172" t="str">
        <f>IFERROR(VLOOKUP(C13617,[1]MASTER!C:F,3,FALSE),"")</f>
        <v/>
      </c>
      <c r="G13617" s="175" t="str">
        <f>IFERROR(LOOKUP(C13617,[1]MASTER!C:C,[1]MASTER!B:B),"")</f>
        <v/>
      </c>
      <c r="H13617" s="176" t="str">
        <f>IFERROR(VLOOKUP(C13617,[1]MASTER!C:G,5,FALSE),"")</f>
        <v/>
      </c>
    </row>
    <row r="13618" spans="1:8" ht="15.75">
      <c r="A13618" s="109">
        <v>13647</v>
      </c>
      <c r="B13618" s="120"/>
      <c r="D13618" s="55" t="e">
        <f>VLOOKUP(C13618,#REF!,2,FALSE)</f>
        <v>#REF!</v>
      </c>
      <c r="E13618" s="172" t="str">
        <f>IFERROR(VLOOKUP(C13618,[1]MASTER!C:F,4,FALSE),"")</f>
        <v/>
      </c>
      <c r="F13618" s="172" t="str">
        <f>IFERROR(VLOOKUP(C13618,[1]MASTER!C:F,3,FALSE),"")</f>
        <v/>
      </c>
      <c r="G13618" s="175" t="str">
        <f>IFERROR(LOOKUP(C13618,[1]MASTER!C:C,[1]MASTER!B:B),"")</f>
        <v/>
      </c>
      <c r="H13618" s="176" t="str">
        <f>IFERROR(VLOOKUP(C13618,[1]MASTER!C:G,5,FALSE),"")</f>
        <v/>
      </c>
    </row>
    <row r="13619" spans="1:8" ht="15.75">
      <c r="A13619" s="52">
        <v>13648</v>
      </c>
      <c r="B13619" s="233"/>
      <c r="D13619" s="55" t="e">
        <f>VLOOKUP(C13619,#REF!,2,FALSE)</f>
        <v>#REF!</v>
      </c>
      <c r="E13619" s="172" t="str">
        <f>IFERROR(VLOOKUP(C13619,[1]MASTER!C:F,4,FALSE),"")</f>
        <v/>
      </c>
      <c r="F13619" s="172" t="str">
        <f>IFERROR(VLOOKUP(C13619,[1]MASTER!C:F,3,FALSE),"")</f>
        <v/>
      </c>
      <c r="G13619" s="175" t="str">
        <f>IFERROR(LOOKUP(C13619,[1]MASTER!C:C,[1]MASTER!B:B),"")</f>
        <v/>
      </c>
      <c r="H13619" s="176" t="str">
        <f>IFERROR(VLOOKUP(C13619,[1]MASTER!C:G,5,FALSE),"")</f>
        <v/>
      </c>
    </row>
    <row r="13620" spans="1:8" ht="15.75">
      <c r="A13620" s="109">
        <v>13649</v>
      </c>
      <c r="B13620" s="120"/>
      <c r="D13620" s="55" t="e">
        <f>VLOOKUP(C13620,#REF!,2,FALSE)</f>
        <v>#REF!</v>
      </c>
      <c r="E13620" s="172" t="str">
        <f>IFERROR(VLOOKUP(C13620,[1]MASTER!C:F,4,FALSE),"")</f>
        <v/>
      </c>
      <c r="F13620" s="172" t="str">
        <f>IFERROR(VLOOKUP(C13620,[1]MASTER!C:F,3,FALSE),"")</f>
        <v/>
      </c>
      <c r="G13620" s="175" t="str">
        <f>IFERROR(LOOKUP(C13620,[1]MASTER!C:C,[1]MASTER!B:B),"")</f>
        <v/>
      </c>
      <c r="H13620" s="176" t="str">
        <f>IFERROR(VLOOKUP(C13620,[1]MASTER!C:G,5,FALSE),"")</f>
        <v/>
      </c>
    </row>
    <row r="13621" spans="1:8" ht="15.75">
      <c r="A13621" s="52">
        <v>13650</v>
      </c>
      <c r="B13621" s="233"/>
      <c r="D13621" s="55" t="e">
        <f>VLOOKUP(C13621,#REF!,2,FALSE)</f>
        <v>#REF!</v>
      </c>
      <c r="E13621" s="172" t="str">
        <f>IFERROR(VLOOKUP(C13621,[1]MASTER!C:F,4,FALSE),"")</f>
        <v/>
      </c>
      <c r="F13621" s="172" t="str">
        <f>IFERROR(VLOOKUP(C13621,[1]MASTER!C:F,3,FALSE),"")</f>
        <v/>
      </c>
      <c r="G13621" s="175" t="str">
        <f>IFERROR(LOOKUP(C13621,[1]MASTER!C:C,[1]MASTER!B:B),"")</f>
        <v/>
      </c>
      <c r="H13621" s="176" t="str">
        <f>IFERROR(VLOOKUP(C13621,[1]MASTER!C:G,5,FALSE),"")</f>
        <v/>
      </c>
    </row>
    <row r="13622" spans="1:8" ht="15.75">
      <c r="A13622" s="109">
        <v>13651</v>
      </c>
      <c r="B13622" s="120"/>
      <c r="D13622" s="55" t="e">
        <f>VLOOKUP(C13622,#REF!,2,FALSE)</f>
        <v>#REF!</v>
      </c>
      <c r="E13622" s="172" t="str">
        <f>IFERROR(VLOOKUP(C13622,[1]MASTER!C:F,4,FALSE),"")</f>
        <v/>
      </c>
      <c r="F13622" s="172" t="str">
        <f>IFERROR(VLOOKUP(C13622,[1]MASTER!C:F,3,FALSE),"")</f>
        <v/>
      </c>
      <c r="G13622" s="175" t="str">
        <f>IFERROR(LOOKUP(C13622,[1]MASTER!C:C,[1]MASTER!B:B),"")</f>
        <v/>
      </c>
      <c r="H13622" s="176" t="str">
        <f>IFERROR(VLOOKUP(C13622,[1]MASTER!C:G,5,FALSE),"")</f>
        <v/>
      </c>
    </row>
    <row r="13623" spans="1:8" ht="15.75">
      <c r="A13623" s="52">
        <v>13652</v>
      </c>
      <c r="B13623" s="233"/>
      <c r="D13623" s="55" t="e">
        <f>VLOOKUP(C13623,#REF!,2,FALSE)</f>
        <v>#REF!</v>
      </c>
      <c r="E13623" s="172" t="str">
        <f>IFERROR(VLOOKUP(C13623,[1]MASTER!C:F,4,FALSE),"")</f>
        <v/>
      </c>
      <c r="F13623" s="172" t="str">
        <f>IFERROR(VLOOKUP(C13623,[1]MASTER!C:F,3,FALSE),"")</f>
        <v/>
      </c>
      <c r="G13623" s="175" t="str">
        <f>IFERROR(LOOKUP(C13623,[1]MASTER!C:C,[1]MASTER!B:B),"")</f>
        <v/>
      </c>
      <c r="H13623" s="176" t="str">
        <f>IFERROR(VLOOKUP(C13623,[1]MASTER!C:G,5,FALSE),"")</f>
        <v/>
      </c>
    </row>
    <row r="13624" spans="1:8" ht="15.75">
      <c r="A13624" s="109">
        <v>13653</v>
      </c>
      <c r="B13624" s="120"/>
      <c r="D13624" s="55" t="e">
        <f>VLOOKUP(C13624,#REF!,2,FALSE)</f>
        <v>#REF!</v>
      </c>
      <c r="E13624" s="172" t="str">
        <f>IFERROR(VLOOKUP(C13624,[1]MASTER!C:F,4,FALSE),"")</f>
        <v/>
      </c>
      <c r="F13624" s="172" t="str">
        <f>IFERROR(VLOOKUP(C13624,[1]MASTER!C:F,3,FALSE),"")</f>
        <v/>
      </c>
      <c r="G13624" s="175" t="str">
        <f>IFERROR(LOOKUP(C13624,[1]MASTER!C:C,[1]MASTER!B:B),"")</f>
        <v/>
      </c>
      <c r="H13624" s="176" t="str">
        <f>IFERROR(VLOOKUP(C13624,[1]MASTER!C:G,5,FALSE),"")</f>
        <v/>
      </c>
    </row>
    <row r="13625" spans="1:8" ht="15.75">
      <c r="A13625" s="52">
        <v>13654</v>
      </c>
      <c r="B13625" s="233"/>
      <c r="D13625" s="55" t="e">
        <f>VLOOKUP(C13625,#REF!,2,FALSE)</f>
        <v>#REF!</v>
      </c>
      <c r="E13625" s="172" t="str">
        <f>IFERROR(VLOOKUP(C13625,[1]MASTER!C:F,4,FALSE),"")</f>
        <v/>
      </c>
      <c r="F13625" s="172" t="str">
        <f>IFERROR(VLOOKUP(C13625,[1]MASTER!C:F,3,FALSE),"")</f>
        <v/>
      </c>
      <c r="G13625" s="175" t="str">
        <f>IFERROR(LOOKUP(C13625,[1]MASTER!C:C,[1]MASTER!B:B),"")</f>
        <v/>
      </c>
      <c r="H13625" s="176" t="str">
        <f>IFERROR(VLOOKUP(C13625,[1]MASTER!C:G,5,FALSE),"")</f>
        <v/>
      </c>
    </row>
    <row r="13626" spans="1:8" ht="15.75">
      <c r="A13626" s="109">
        <v>13655</v>
      </c>
      <c r="B13626" s="120"/>
      <c r="D13626" s="55" t="e">
        <f>VLOOKUP(C13626,#REF!,2,FALSE)</f>
        <v>#REF!</v>
      </c>
      <c r="E13626" s="172" t="str">
        <f>IFERROR(VLOOKUP(C13626,[1]MASTER!C:F,4,FALSE),"")</f>
        <v/>
      </c>
      <c r="F13626" s="172" t="str">
        <f>IFERROR(VLOOKUP(C13626,[1]MASTER!C:F,3,FALSE),"")</f>
        <v/>
      </c>
      <c r="G13626" s="175" t="str">
        <f>IFERROR(LOOKUP(C13626,[1]MASTER!C:C,[1]MASTER!B:B),"")</f>
        <v/>
      </c>
      <c r="H13626" s="176" t="str">
        <f>IFERROR(VLOOKUP(C13626,[1]MASTER!C:G,5,FALSE),"")</f>
        <v/>
      </c>
    </row>
    <row r="13627" spans="1:8" ht="15.75">
      <c r="A13627" s="52">
        <v>13656</v>
      </c>
      <c r="B13627" s="233"/>
      <c r="D13627" s="55" t="e">
        <f>VLOOKUP(C13627,#REF!,2,FALSE)</f>
        <v>#REF!</v>
      </c>
      <c r="E13627" s="172" t="str">
        <f>IFERROR(VLOOKUP(C13627,[1]MASTER!C:F,4,FALSE),"")</f>
        <v/>
      </c>
      <c r="F13627" s="172" t="str">
        <f>IFERROR(VLOOKUP(C13627,[1]MASTER!C:F,3,FALSE),"")</f>
        <v/>
      </c>
      <c r="G13627" s="175" t="str">
        <f>IFERROR(LOOKUP(C13627,[1]MASTER!C:C,[1]MASTER!B:B),"")</f>
        <v/>
      </c>
      <c r="H13627" s="176" t="str">
        <f>IFERROR(VLOOKUP(C13627,[1]MASTER!C:G,5,FALSE),"")</f>
        <v/>
      </c>
    </row>
    <row r="13628" spans="1:8" ht="15.75">
      <c r="A13628" s="109">
        <v>13657</v>
      </c>
      <c r="B13628" s="120"/>
      <c r="D13628" s="55" t="e">
        <f>VLOOKUP(C13628,#REF!,2,FALSE)</f>
        <v>#REF!</v>
      </c>
      <c r="E13628" s="172" t="str">
        <f>IFERROR(VLOOKUP(C13628,[1]MASTER!C:F,4,FALSE),"")</f>
        <v/>
      </c>
      <c r="F13628" s="172" t="str">
        <f>IFERROR(VLOOKUP(C13628,[1]MASTER!C:F,3,FALSE),"")</f>
        <v/>
      </c>
      <c r="G13628" s="175" t="str">
        <f>IFERROR(LOOKUP(C13628,[1]MASTER!C:C,[1]MASTER!B:B),"")</f>
        <v/>
      </c>
      <c r="H13628" s="176" t="str">
        <f>IFERROR(VLOOKUP(C13628,[1]MASTER!C:G,5,FALSE),"")</f>
        <v/>
      </c>
    </row>
    <row r="13629" spans="1:8" ht="15.75">
      <c r="A13629" s="52">
        <v>13658</v>
      </c>
      <c r="B13629" s="233"/>
      <c r="D13629" s="55" t="e">
        <f>VLOOKUP(C13629,#REF!,2,FALSE)</f>
        <v>#REF!</v>
      </c>
      <c r="E13629" s="172" t="str">
        <f>IFERROR(VLOOKUP(C13629,[1]MASTER!C:F,4,FALSE),"")</f>
        <v/>
      </c>
      <c r="F13629" s="172" t="str">
        <f>IFERROR(VLOOKUP(C13629,[1]MASTER!C:F,3,FALSE),"")</f>
        <v/>
      </c>
      <c r="G13629" s="175" t="str">
        <f>IFERROR(LOOKUP(C13629,[1]MASTER!C:C,[1]MASTER!B:B),"")</f>
        <v/>
      </c>
      <c r="H13629" s="176" t="str">
        <f>IFERROR(VLOOKUP(C13629,[1]MASTER!C:G,5,FALSE),"")</f>
        <v/>
      </c>
    </row>
    <row r="13630" spans="1:8" ht="15.75">
      <c r="A13630" s="109">
        <v>13659</v>
      </c>
      <c r="B13630" s="120"/>
      <c r="D13630" s="55" t="e">
        <f>VLOOKUP(C13630,#REF!,2,FALSE)</f>
        <v>#REF!</v>
      </c>
      <c r="E13630" s="172" t="str">
        <f>IFERROR(VLOOKUP(C13630,[1]MASTER!C:F,4,FALSE),"")</f>
        <v/>
      </c>
      <c r="F13630" s="172" t="str">
        <f>IFERROR(VLOOKUP(C13630,[1]MASTER!C:F,3,FALSE),"")</f>
        <v/>
      </c>
      <c r="G13630" s="175" t="str">
        <f>IFERROR(LOOKUP(C13630,[1]MASTER!C:C,[1]MASTER!B:B),"")</f>
        <v/>
      </c>
      <c r="H13630" s="176" t="str">
        <f>IFERROR(VLOOKUP(C13630,[1]MASTER!C:G,5,FALSE),"")</f>
        <v/>
      </c>
    </row>
    <row r="13631" spans="1:8" ht="15.75">
      <c r="A13631" s="52">
        <v>13660</v>
      </c>
      <c r="B13631" s="233"/>
      <c r="D13631" s="55" t="e">
        <f>VLOOKUP(C13631,#REF!,2,FALSE)</f>
        <v>#REF!</v>
      </c>
      <c r="E13631" s="172" t="str">
        <f>IFERROR(VLOOKUP(C13631,[1]MASTER!C:F,4,FALSE),"")</f>
        <v/>
      </c>
      <c r="F13631" s="172" t="str">
        <f>IFERROR(VLOOKUP(C13631,[1]MASTER!C:F,3,FALSE),"")</f>
        <v/>
      </c>
      <c r="G13631" s="175" t="str">
        <f>IFERROR(LOOKUP(C13631,[1]MASTER!C:C,[1]MASTER!B:B),"")</f>
        <v/>
      </c>
      <c r="H13631" s="176" t="str">
        <f>IFERROR(VLOOKUP(C13631,[1]MASTER!C:G,5,FALSE),"")</f>
        <v/>
      </c>
    </row>
    <row r="13632" spans="1:8" ht="15.75">
      <c r="A13632" s="109">
        <v>13661</v>
      </c>
      <c r="B13632" s="120"/>
      <c r="D13632" s="55" t="e">
        <f>VLOOKUP(C13632,#REF!,2,FALSE)</f>
        <v>#REF!</v>
      </c>
      <c r="E13632" s="172" t="str">
        <f>IFERROR(VLOOKUP(C13632,[1]MASTER!C:F,4,FALSE),"")</f>
        <v/>
      </c>
      <c r="F13632" s="172" t="str">
        <f>IFERROR(VLOOKUP(C13632,[1]MASTER!C:F,3,FALSE),"")</f>
        <v/>
      </c>
      <c r="G13632" s="175" t="str">
        <f>IFERROR(LOOKUP(C13632,[1]MASTER!C:C,[1]MASTER!B:B),"")</f>
        <v/>
      </c>
      <c r="H13632" s="176" t="str">
        <f>IFERROR(VLOOKUP(C13632,[1]MASTER!C:G,5,FALSE),"")</f>
        <v/>
      </c>
    </row>
    <row r="13633" spans="1:8" ht="15.75">
      <c r="A13633" s="52">
        <v>13662</v>
      </c>
      <c r="B13633" s="233"/>
      <c r="D13633" s="55" t="e">
        <f>VLOOKUP(C13633,#REF!,2,FALSE)</f>
        <v>#REF!</v>
      </c>
      <c r="E13633" s="172" t="str">
        <f>IFERROR(VLOOKUP(C13633,[1]MASTER!C:F,4,FALSE),"")</f>
        <v/>
      </c>
      <c r="F13633" s="172" t="str">
        <f>IFERROR(VLOOKUP(C13633,[1]MASTER!C:F,3,FALSE),"")</f>
        <v/>
      </c>
      <c r="G13633" s="175" t="str">
        <f>IFERROR(LOOKUP(C13633,[1]MASTER!C:C,[1]MASTER!B:B),"")</f>
        <v/>
      </c>
      <c r="H13633" s="176" t="str">
        <f>IFERROR(VLOOKUP(C13633,[1]MASTER!C:G,5,FALSE),"")</f>
        <v/>
      </c>
    </row>
    <row r="13634" spans="1:8" ht="15.75">
      <c r="A13634" s="109">
        <v>13663</v>
      </c>
      <c r="B13634" s="120"/>
      <c r="D13634" s="55" t="e">
        <f>VLOOKUP(C13634,#REF!,2,FALSE)</f>
        <v>#REF!</v>
      </c>
      <c r="E13634" s="172" t="str">
        <f>IFERROR(VLOOKUP(C13634,[1]MASTER!C:F,4,FALSE),"")</f>
        <v/>
      </c>
      <c r="F13634" s="172" t="str">
        <f>IFERROR(VLOOKUP(C13634,[1]MASTER!C:F,3,FALSE),"")</f>
        <v/>
      </c>
      <c r="G13634" s="175" t="str">
        <f>IFERROR(LOOKUP(C13634,[1]MASTER!C:C,[1]MASTER!B:B),"")</f>
        <v/>
      </c>
      <c r="H13634" s="176" t="str">
        <f>IFERROR(VLOOKUP(C13634,[1]MASTER!C:G,5,FALSE),"")</f>
        <v/>
      </c>
    </row>
    <row r="13635" spans="1:8" ht="15.75">
      <c r="A13635" s="52">
        <v>13664</v>
      </c>
      <c r="B13635" s="233"/>
      <c r="D13635" s="55" t="e">
        <f>VLOOKUP(C13635,#REF!,2,FALSE)</f>
        <v>#REF!</v>
      </c>
      <c r="E13635" s="172" t="str">
        <f>IFERROR(VLOOKUP(C13635,[1]MASTER!C:F,4,FALSE),"")</f>
        <v/>
      </c>
      <c r="F13635" s="172" t="str">
        <f>IFERROR(VLOOKUP(C13635,[1]MASTER!C:F,3,FALSE),"")</f>
        <v/>
      </c>
      <c r="G13635" s="175" t="str">
        <f>IFERROR(LOOKUP(C13635,[1]MASTER!C:C,[1]MASTER!B:B),"")</f>
        <v/>
      </c>
      <c r="H13635" s="176" t="str">
        <f>IFERROR(VLOOKUP(C13635,[1]MASTER!C:G,5,FALSE),"")</f>
        <v/>
      </c>
    </row>
    <row r="13636" spans="1:8" ht="15.75">
      <c r="A13636" s="109">
        <v>13665</v>
      </c>
      <c r="B13636" s="120"/>
      <c r="D13636" s="55" t="e">
        <f>VLOOKUP(C13636,#REF!,2,FALSE)</f>
        <v>#REF!</v>
      </c>
      <c r="E13636" s="172" t="str">
        <f>IFERROR(VLOOKUP(C13636,[1]MASTER!C:F,4,FALSE),"")</f>
        <v/>
      </c>
      <c r="F13636" s="172" t="str">
        <f>IFERROR(VLOOKUP(C13636,[1]MASTER!C:F,3,FALSE),"")</f>
        <v/>
      </c>
      <c r="G13636" s="175" t="str">
        <f>IFERROR(LOOKUP(C13636,[1]MASTER!C:C,[1]MASTER!B:B),"")</f>
        <v/>
      </c>
      <c r="H13636" s="176" t="str">
        <f>IFERROR(VLOOKUP(C13636,[1]MASTER!C:G,5,FALSE),"")</f>
        <v/>
      </c>
    </row>
    <row r="13637" spans="1:8" ht="15.75">
      <c r="A13637" s="52">
        <v>13666</v>
      </c>
      <c r="B13637" s="233"/>
      <c r="D13637" s="55" t="e">
        <f>VLOOKUP(C13637,#REF!,2,FALSE)</f>
        <v>#REF!</v>
      </c>
      <c r="E13637" s="172" t="str">
        <f>IFERROR(VLOOKUP(C13637,[1]MASTER!C:F,4,FALSE),"")</f>
        <v/>
      </c>
      <c r="F13637" s="172" t="str">
        <f>IFERROR(VLOOKUP(C13637,[1]MASTER!C:F,3,FALSE),"")</f>
        <v/>
      </c>
      <c r="G13637" s="175" t="str">
        <f>IFERROR(LOOKUP(C13637,[1]MASTER!C:C,[1]MASTER!B:B),"")</f>
        <v/>
      </c>
      <c r="H13637" s="176" t="str">
        <f>IFERROR(VLOOKUP(C13637,[1]MASTER!C:G,5,FALSE),"")</f>
        <v/>
      </c>
    </row>
    <row r="13638" spans="1:8" ht="15.75">
      <c r="A13638" s="109">
        <v>13667</v>
      </c>
      <c r="B13638" s="120"/>
      <c r="D13638" s="55" t="e">
        <f>VLOOKUP(C13638,#REF!,2,FALSE)</f>
        <v>#REF!</v>
      </c>
      <c r="E13638" s="172" t="str">
        <f>IFERROR(VLOOKUP(C13638,[1]MASTER!C:F,4,FALSE),"")</f>
        <v/>
      </c>
      <c r="F13638" s="172" t="str">
        <f>IFERROR(VLOOKUP(C13638,[1]MASTER!C:F,3,FALSE),"")</f>
        <v/>
      </c>
      <c r="G13638" s="175" t="str">
        <f>IFERROR(LOOKUP(C13638,[1]MASTER!C:C,[1]MASTER!B:B),"")</f>
        <v/>
      </c>
      <c r="H13638" s="176" t="str">
        <f>IFERROR(VLOOKUP(C13638,[1]MASTER!C:G,5,FALSE),"")</f>
        <v/>
      </c>
    </row>
    <row r="13639" spans="1:8" ht="15.75">
      <c r="A13639" s="52">
        <v>13668</v>
      </c>
      <c r="B13639" s="233"/>
      <c r="D13639" s="55" t="e">
        <f>VLOOKUP(C13639,#REF!,2,FALSE)</f>
        <v>#REF!</v>
      </c>
      <c r="E13639" s="172" t="str">
        <f>IFERROR(VLOOKUP(C13639,[1]MASTER!C:F,4,FALSE),"")</f>
        <v/>
      </c>
      <c r="F13639" s="172" t="str">
        <f>IFERROR(VLOOKUP(C13639,[1]MASTER!C:F,3,FALSE),"")</f>
        <v/>
      </c>
      <c r="G13639" s="175" t="str">
        <f>IFERROR(LOOKUP(C13639,[1]MASTER!C:C,[1]MASTER!B:B),"")</f>
        <v/>
      </c>
      <c r="H13639" s="176" t="str">
        <f>IFERROR(VLOOKUP(C13639,[1]MASTER!C:G,5,FALSE),"")</f>
        <v/>
      </c>
    </row>
    <row r="13640" spans="1:8" ht="15.75">
      <c r="A13640" s="109">
        <v>13669</v>
      </c>
      <c r="B13640" s="120"/>
      <c r="D13640" s="55" t="e">
        <f>VLOOKUP(C13640,#REF!,2,FALSE)</f>
        <v>#REF!</v>
      </c>
      <c r="E13640" s="172" t="str">
        <f>IFERROR(VLOOKUP(C13640,[1]MASTER!C:F,4,FALSE),"")</f>
        <v/>
      </c>
      <c r="F13640" s="172" t="str">
        <f>IFERROR(VLOOKUP(C13640,[1]MASTER!C:F,3,FALSE),"")</f>
        <v/>
      </c>
      <c r="G13640" s="175" t="str">
        <f>IFERROR(LOOKUP(C13640,[1]MASTER!C:C,[1]MASTER!B:B),"")</f>
        <v/>
      </c>
      <c r="H13640" s="176" t="str">
        <f>IFERROR(VLOOKUP(C13640,[1]MASTER!C:G,5,FALSE),"")</f>
        <v/>
      </c>
    </row>
    <row r="13641" spans="1:8" ht="15.75">
      <c r="A13641" s="52">
        <v>13670</v>
      </c>
      <c r="B13641" s="233"/>
      <c r="D13641" s="55" t="e">
        <f>VLOOKUP(C13641,#REF!,2,FALSE)</f>
        <v>#REF!</v>
      </c>
      <c r="E13641" s="172" t="str">
        <f>IFERROR(VLOOKUP(C13641,[1]MASTER!C:F,4,FALSE),"")</f>
        <v/>
      </c>
      <c r="F13641" s="172" t="str">
        <f>IFERROR(VLOOKUP(C13641,[1]MASTER!C:F,3,FALSE),"")</f>
        <v/>
      </c>
      <c r="G13641" s="175" t="str">
        <f>IFERROR(LOOKUP(C13641,[1]MASTER!C:C,[1]MASTER!B:B),"")</f>
        <v/>
      </c>
      <c r="H13641" s="176" t="str">
        <f>IFERROR(VLOOKUP(C13641,[1]MASTER!C:G,5,FALSE),"")</f>
        <v/>
      </c>
    </row>
    <row r="13642" spans="1:8" ht="15.75">
      <c r="A13642" s="109">
        <v>13671</v>
      </c>
      <c r="B13642" s="120"/>
      <c r="D13642" s="55" t="e">
        <f>VLOOKUP(C13642,#REF!,2,FALSE)</f>
        <v>#REF!</v>
      </c>
      <c r="E13642" s="172" t="str">
        <f>IFERROR(VLOOKUP(C13642,[1]MASTER!C:F,4,FALSE),"")</f>
        <v/>
      </c>
      <c r="F13642" s="172" t="str">
        <f>IFERROR(VLOOKUP(C13642,[1]MASTER!C:F,3,FALSE),"")</f>
        <v/>
      </c>
      <c r="G13642" s="175" t="str">
        <f>IFERROR(LOOKUP(C13642,[1]MASTER!C:C,[1]MASTER!B:B),"")</f>
        <v/>
      </c>
      <c r="H13642" s="176" t="str">
        <f>IFERROR(VLOOKUP(C13642,[1]MASTER!C:G,5,FALSE),"")</f>
        <v/>
      </c>
    </row>
    <row r="13643" spans="1:8" ht="15.75">
      <c r="A13643" s="52">
        <v>13672</v>
      </c>
      <c r="B13643" s="233"/>
      <c r="D13643" s="55" t="e">
        <f>VLOOKUP(C13643,#REF!,2,FALSE)</f>
        <v>#REF!</v>
      </c>
      <c r="E13643" s="172" t="str">
        <f>IFERROR(VLOOKUP(C13643,[1]MASTER!C:F,4,FALSE),"")</f>
        <v/>
      </c>
      <c r="F13643" s="172" t="str">
        <f>IFERROR(VLOOKUP(C13643,[1]MASTER!C:F,3,FALSE),"")</f>
        <v/>
      </c>
      <c r="G13643" s="175" t="str">
        <f>IFERROR(LOOKUP(C13643,[1]MASTER!C:C,[1]MASTER!B:B),"")</f>
        <v/>
      </c>
      <c r="H13643" s="176" t="str">
        <f>IFERROR(VLOOKUP(C13643,[1]MASTER!C:G,5,FALSE),"")</f>
        <v/>
      </c>
    </row>
    <row r="13644" spans="1:8" ht="15.75">
      <c r="A13644" s="109">
        <v>13673</v>
      </c>
      <c r="B13644" s="120"/>
      <c r="D13644" s="55" t="e">
        <f>VLOOKUP(C13644,#REF!,2,FALSE)</f>
        <v>#REF!</v>
      </c>
      <c r="E13644" s="172" t="str">
        <f>IFERROR(VLOOKUP(C13644,[1]MASTER!C:F,4,FALSE),"")</f>
        <v/>
      </c>
      <c r="F13644" s="172" t="str">
        <f>IFERROR(VLOOKUP(C13644,[1]MASTER!C:F,3,FALSE),"")</f>
        <v/>
      </c>
      <c r="G13644" s="175" t="str">
        <f>IFERROR(LOOKUP(C13644,[1]MASTER!C:C,[1]MASTER!B:B),"")</f>
        <v/>
      </c>
      <c r="H13644" s="176" t="str">
        <f>IFERROR(VLOOKUP(C13644,[1]MASTER!C:G,5,FALSE),"")</f>
        <v/>
      </c>
    </row>
    <row r="13645" spans="1:8" ht="15.75">
      <c r="A13645" s="52">
        <v>13674</v>
      </c>
      <c r="B13645" s="233"/>
      <c r="D13645" s="55" t="e">
        <f>VLOOKUP(C13645,#REF!,2,FALSE)</f>
        <v>#REF!</v>
      </c>
      <c r="E13645" s="172" t="str">
        <f>IFERROR(VLOOKUP(C13645,[1]MASTER!C:F,4,FALSE),"")</f>
        <v/>
      </c>
      <c r="F13645" s="172" t="str">
        <f>IFERROR(VLOOKUP(C13645,[1]MASTER!C:F,3,FALSE),"")</f>
        <v/>
      </c>
      <c r="G13645" s="175" t="str">
        <f>IFERROR(LOOKUP(C13645,[1]MASTER!C:C,[1]MASTER!B:B),"")</f>
        <v/>
      </c>
      <c r="H13645" s="176" t="str">
        <f>IFERROR(VLOOKUP(C13645,[1]MASTER!C:G,5,FALSE),"")</f>
        <v/>
      </c>
    </row>
    <row r="13646" spans="1:8" ht="15.75">
      <c r="A13646" s="109">
        <v>13675</v>
      </c>
      <c r="B13646" s="120"/>
      <c r="D13646" s="55" t="e">
        <f>VLOOKUP(C13646,#REF!,2,FALSE)</f>
        <v>#REF!</v>
      </c>
      <c r="E13646" s="172" t="str">
        <f>IFERROR(VLOOKUP(C13646,[1]MASTER!C:F,4,FALSE),"")</f>
        <v/>
      </c>
      <c r="F13646" s="172" t="str">
        <f>IFERROR(VLOOKUP(C13646,[1]MASTER!C:F,3,FALSE),"")</f>
        <v/>
      </c>
      <c r="G13646" s="175" t="str">
        <f>IFERROR(LOOKUP(C13646,[1]MASTER!C:C,[1]MASTER!B:B),"")</f>
        <v/>
      </c>
      <c r="H13646" s="176" t="str">
        <f>IFERROR(VLOOKUP(C13646,[1]MASTER!C:G,5,FALSE),"")</f>
        <v/>
      </c>
    </row>
    <row r="13647" spans="1:8" ht="15.75">
      <c r="A13647" s="52">
        <v>13676</v>
      </c>
      <c r="B13647" s="233"/>
      <c r="D13647" s="55" t="e">
        <f>VLOOKUP(C13647,#REF!,2,FALSE)</f>
        <v>#REF!</v>
      </c>
      <c r="E13647" s="172" t="str">
        <f>IFERROR(VLOOKUP(C13647,[1]MASTER!C:F,4,FALSE),"")</f>
        <v/>
      </c>
      <c r="F13647" s="172" t="str">
        <f>IFERROR(VLOOKUP(C13647,[1]MASTER!C:F,3,FALSE),"")</f>
        <v/>
      </c>
      <c r="G13647" s="175" t="str">
        <f>IFERROR(LOOKUP(C13647,[1]MASTER!C:C,[1]MASTER!B:B),"")</f>
        <v/>
      </c>
      <c r="H13647" s="176" t="str">
        <f>IFERROR(VLOOKUP(C13647,[1]MASTER!C:G,5,FALSE),"")</f>
        <v/>
      </c>
    </row>
    <row r="13648" spans="1:8" ht="15.75">
      <c r="A13648" s="109">
        <v>13677</v>
      </c>
      <c r="B13648" s="120"/>
      <c r="D13648" s="55" t="e">
        <f>VLOOKUP(C13648,#REF!,2,FALSE)</f>
        <v>#REF!</v>
      </c>
      <c r="E13648" s="172" t="str">
        <f>IFERROR(VLOOKUP(C13648,[1]MASTER!C:F,4,FALSE),"")</f>
        <v/>
      </c>
      <c r="F13648" s="172" t="str">
        <f>IFERROR(VLOOKUP(C13648,[1]MASTER!C:F,3,FALSE),"")</f>
        <v/>
      </c>
      <c r="G13648" s="175" t="str">
        <f>IFERROR(LOOKUP(C13648,[1]MASTER!C:C,[1]MASTER!B:B),"")</f>
        <v/>
      </c>
      <c r="H13648" s="176" t="str">
        <f>IFERROR(VLOOKUP(C13648,[1]MASTER!C:G,5,FALSE),"")</f>
        <v/>
      </c>
    </row>
    <row r="13649" spans="1:8" ht="15.75">
      <c r="A13649" s="52">
        <v>13678</v>
      </c>
      <c r="B13649" s="233"/>
      <c r="D13649" s="55" t="e">
        <f>VLOOKUP(C13649,#REF!,2,FALSE)</f>
        <v>#REF!</v>
      </c>
      <c r="E13649" s="172" t="str">
        <f>IFERROR(VLOOKUP(C13649,[1]MASTER!C:F,4,FALSE),"")</f>
        <v/>
      </c>
      <c r="F13649" s="172" t="str">
        <f>IFERROR(VLOOKUP(C13649,[1]MASTER!C:F,3,FALSE),"")</f>
        <v/>
      </c>
      <c r="G13649" s="175" t="str">
        <f>IFERROR(LOOKUP(C13649,[1]MASTER!C:C,[1]MASTER!B:B),"")</f>
        <v/>
      </c>
      <c r="H13649" s="176" t="str">
        <f>IFERROR(VLOOKUP(C13649,[1]MASTER!C:G,5,FALSE),"")</f>
        <v/>
      </c>
    </row>
    <row r="13650" spans="1:8" ht="15.75">
      <c r="A13650" s="109">
        <v>13679</v>
      </c>
      <c r="B13650" s="120"/>
      <c r="D13650" s="55" t="e">
        <f>VLOOKUP(C13650,#REF!,2,FALSE)</f>
        <v>#REF!</v>
      </c>
      <c r="E13650" s="172" t="str">
        <f>IFERROR(VLOOKUP(C13650,[1]MASTER!C:F,4,FALSE),"")</f>
        <v/>
      </c>
      <c r="F13650" s="172" t="str">
        <f>IFERROR(VLOOKUP(C13650,[1]MASTER!C:F,3,FALSE),"")</f>
        <v/>
      </c>
      <c r="G13650" s="175" t="str">
        <f>IFERROR(LOOKUP(C13650,[1]MASTER!C:C,[1]MASTER!B:B),"")</f>
        <v/>
      </c>
      <c r="H13650" s="176" t="str">
        <f>IFERROR(VLOOKUP(C13650,[1]MASTER!C:G,5,FALSE),"")</f>
        <v/>
      </c>
    </row>
    <row r="13651" spans="1:8" ht="15.75">
      <c r="A13651" s="52">
        <v>13680</v>
      </c>
      <c r="B13651" s="233"/>
      <c r="D13651" s="55" t="e">
        <f>VLOOKUP(C13651,#REF!,2,FALSE)</f>
        <v>#REF!</v>
      </c>
      <c r="E13651" s="172" t="str">
        <f>IFERROR(VLOOKUP(C13651,[1]MASTER!C:F,4,FALSE),"")</f>
        <v/>
      </c>
      <c r="F13651" s="172" t="str">
        <f>IFERROR(VLOOKUP(C13651,[1]MASTER!C:F,3,FALSE),"")</f>
        <v/>
      </c>
      <c r="G13651" s="175" t="str">
        <f>IFERROR(LOOKUP(C13651,[1]MASTER!C:C,[1]MASTER!B:B),"")</f>
        <v/>
      </c>
      <c r="H13651" s="176" t="str">
        <f>IFERROR(VLOOKUP(C13651,[1]MASTER!C:G,5,FALSE),"")</f>
        <v/>
      </c>
    </row>
    <row r="13652" spans="1:8" ht="15.75">
      <c r="A13652" s="109">
        <v>13681</v>
      </c>
      <c r="B13652" s="120"/>
      <c r="D13652" s="55" t="e">
        <f>VLOOKUP(C13652,#REF!,2,FALSE)</f>
        <v>#REF!</v>
      </c>
      <c r="E13652" s="172" t="str">
        <f>IFERROR(VLOOKUP(C13652,[1]MASTER!C:F,4,FALSE),"")</f>
        <v/>
      </c>
      <c r="F13652" s="172" t="str">
        <f>IFERROR(VLOOKUP(C13652,[1]MASTER!C:F,3,FALSE),"")</f>
        <v/>
      </c>
      <c r="G13652" s="175" t="str">
        <f>IFERROR(LOOKUP(C13652,[1]MASTER!C:C,[1]MASTER!B:B),"")</f>
        <v/>
      </c>
      <c r="H13652" s="176" t="str">
        <f>IFERROR(VLOOKUP(C13652,[1]MASTER!C:G,5,FALSE),"")</f>
        <v/>
      </c>
    </row>
    <row r="13653" spans="1:8" ht="15.75">
      <c r="A13653" s="52">
        <v>13682</v>
      </c>
      <c r="B13653" s="233"/>
      <c r="D13653" s="55" t="e">
        <f>VLOOKUP(C13653,#REF!,2,FALSE)</f>
        <v>#REF!</v>
      </c>
      <c r="E13653" s="172" t="str">
        <f>IFERROR(VLOOKUP(C13653,[1]MASTER!C:F,4,FALSE),"")</f>
        <v/>
      </c>
      <c r="F13653" s="172" t="str">
        <f>IFERROR(VLOOKUP(C13653,[1]MASTER!C:F,3,FALSE),"")</f>
        <v/>
      </c>
      <c r="G13653" s="175" t="str">
        <f>IFERROR(LOOKUP(C13653,[1]MASTER!C:C,[1]MASTER!B:B),"")</f>
        <v/>
      </c>
      <c r="H13653" s="176" t="str">
        <f>IFERROR(VLOOKUP(C13653,[1]MASTER!C:G,5,FALSE),"")</f>
        <v/>
      </c>
    </row>
    <row r="13654" spans="1:8" ht="15.75">
      <c r="A13654" s="109">
        <v>13683</v>
      </c>
      <c r="B13654" s="120"/>
      <c r="D13654" s="55" t="e">
        <f>VLOOKUP(C13654,#REF!,2,FALSE)</f>
        <v>#REF!</v>
      </c>
      <c r="E13654" s="172" t="str">
        <f>IFERROR(VLOOKUP(C13654,[1]MASTER!C:F,4,FALSE),"")</f>
        <v/>
      </c>
      <c r="F13654" s="172" t="str">
        <f>IFERROR(VLOOKUP(C13654,[1]MASTER!C:F,3,FALSE),"")</f>
        <v/>
      </c>
      <c r="G13654" s="175" t="str">
        <f>IFERROR(LOOKUP(C13654,[1]MASTER!C:C,[1]MASTER!B:B),"")</f>
        <v/>
      </c>
      <c r="H13654" s="176" t="str">
        <f>IFERROR(VLOOKUP(C13654,[1]MASTER!C:G,5,FALSE),"")</f>
        <v/>
      </c>
    </row>
    <row r="13655" spans="1:8" ht="15.75">
      <c r="A13655" s="52">
        <v>13684</v>
      </c>
      <c r="B13655" s="233"/>
      <c r="D13655" s="55" t="e">
        <f>VLOOKUP(C13655,#REF!,2,FALSE)</f>
        <v>#REF!</v>
      </c>
      <c r="E13655" s="172" t="str">
        <f>IFERROR(VLOOKUP(C13655,[1]MASTER!C:F,4,FALSE),"")</f>
        <v/>
      </c>
      <c r="F13655" s="172" t="str">
        <f>IFERROR(VLOOKUP(C13655,[1]MASTER!C:F,3,FALSE),"")</f>
        <v/>
      </c>
      <c r="G13655" s="175" t="str">
        <f>IFERROR(LOOKUP(C13655,[1]MASTER!C:C,[1]MASTER!B:B),"")</f>
        <v/>
      </c>
      <c r="H13655" s="176" t="str">
        <f>IFERROR(VLOOKUP(C13655,[1]MASTER!C:G,5,FALSE),"")</f>
        <v/>
      </c>
    </row>
    <row r="13656" spans="1:8" ht="15.75">
      <c r="A13656" s="109">
        <v>13685</v>
      </c>
      <c r="B13656" s="120"/>
      <c r="D13656" s="55" t="e">
        <f>VLOOKUP(C13656,#REF!,2,FALSE)</f>
        <v>#REF!</v>
      </c>
      <c r="E13656" s="172" t="str">
        <f>IFERROR(VLOOKUP(C13656,[1]MASTER!C:F,4,FALSE),"")</f>
        <v/>
      </c>
      <c r="F13656" s="172" t="str">
        <f>IFERROR(VLOOKUP(C13656,[1]MASTER!C:F,3,FALSE),"")</f>
        <v/>
      </c>
      <c r="G13656" s="175" t="str">
        <f>IFERROR(LOOKUP(C13656,[1]MASTER!C:C,[1]MASTER!B:B),"")</f>
        <v/>
      </c>
      <c r="H13656" s="176" t="str">
        <f>IFERROR(VLOOKUP(C13656,[1]MASTER!C:G,5,FALSE),"")</f>
        <v/>
      </c>
    </row>
    <row r="13657" spans="1:8" ht="15.75">
      <c r="A13657" s="52">
        <v>13686</v>
      </c>
      <c r="B13657" s="233"/>
      <c r="D13657" s="55" t="e">
        <f>VLOOKUP(C13657,#REF!,2,FALSE)</f>
        <v>#REF!</v>
      </c>
      <c r="E13657" s="172" t="str">
        <f>IFERROR(VLOOKUP(C13657,[1]MASTER!C:F,4,FALSE),"")</f>
        <v/>
      </c>
      <c r="F13657" s="172" t="str">
        <f>IFERROR(VLOOKUP(C13657,[1]MASTER!C:F,3,FALSE),"")</f>
        <v/>
      </c>
      <c r="G13657" s="175" t="str">
        <f>IFERROR(LOOKUP(C13657,[1]MASTER!C:C,[1]MASTER!B:B),"")</f>
        <v/>
      </c>
      <c r="H13657" s="176" t="str">
        <f>IFERROR(VLOOKUP(C13657,[1]MASTER!C:G,5,FALSE),"")</f>
        <v/>
      </c>
    </row>
    <row r="13658" spans="1:8" ht="15.75">
      <c r="A13658" s="109">
        <v>13687</v>
      </c>
      <c r="B13658" s="120"/>
      <c r="D13658" s="55" t="e">
        <f>VLOOKUP(C13658,#REF!,2,FALSE)</f>
        <v>#REF!</v>
      </c>
      <c r="E13658" s="172" t="str">
        <f>IFERROR(VLOOKUP(C13658,[1]MASTER!C:F,4,FALSE),"")</f>
        <v/>
      </c>
      <c r="F13658" s="172" t="str">
        <f>IFERROR(VLOOKUP(C13658,[1]MASTER!C:F,3,FALSE),"")</f>
        <v/>
      </c>
      <c r="G13658" s="175" t="str">
        <f>IFERROR(LOOKUP(C13658,[1]MASTER!C:C,[1]MASTER!B:B),"")</f>
        <v/>
      </c>
      <c r="H13658" s="176" t="str">
        <f>IFERROR(VLOOKUP(C13658,[1]MASTER!C:G,5,FALSE),"")</f>
        <v/>
      </c>
    </row>
    <row r="13659" spans="1:8" ht="15.75">
      <c r="A13659" s="52">
        <v>13688</v>
      </c>
      <c r="B13659" s="233"/>
      <c r="D13659" s="55" t="e">
        <f>VLOOKUP(C13659,#REF!,2,FALSE)</f>
        <v>#REF!</v>
      </c>
      <c r="E13659" s="172" t="str">
        <f>IFERROR(VLOOKUP(C13659,[1]MASTER!C:F,4,FALSE),"")</f>
        <v/>
      </c>
      <c r="F13659" s="172" t="str">
        <f>IFERROR(VLOOKUP(C13659,[1]MASTER!C:F,3,FALSE),"")</f>
        <v/>
      </c>
      <c r="G13659" s="175" t="str">
        <f>IFERROR(LOOKUP(C13659,[1]MASTER!C:C,[1]MASTER!B:B),"")</f>
        <v/>
      </c>
      <c r="H13659" s="176" t="str">
        <f>IFERROR(VLOOKUP(C13659,[1]MASTER!C:G,5,FALSE),"")</f>
        <v/>
      </c>
    </row>
    <row r="13660" spans="1:8" ht="15.75">
      <c r="A13660" s="109">
        <v>13689</v>
      </c>
      <c r="B13660" s="120"/>
      <c r="D13660" s="55" t="e">
        <f>VLOOKUP(C13660,#REF!,2,FALSE)</f>
        <v>#REF!</v>
      </c>
      <c r="E13660" s="172" t="str">
        <f>IFERROR(VLOOKUP(C13660,[1]MASTER!C:F,4,FALSE),"")</f>
        <v/>
      </c>
      <c r="F13660" s="172" t="str">
        <f>IFERROR(VLOOKUP(C13660,[1]MASTER!C:F,3,FALSE),"")</f>
        <v/>
      </c>
      <c r="G13660" s="175" t="str">
        <f>IFERROR(LOOKUP(C13660,[1]MASTER!C:C,[1]MASTER!B:B),"")</f>
        <v/>
      </c>
      <c r="H13660" s="176" t="str">
        <f>IFERROR(VLOOKUP(C13660,[1]MASTER!C:G,5,FALSE),"")</f>
        <v/>
      </c>
    </row>
    <row r="13661" spans="1:8" ht="15.75">
      <c r="A13661" s="52">
        <v>13690</v>
      </c>
      <c r="B13661" s="233"/>
      <c r="D13661" s="55" t="e">
        <f>VLOOKUP(C13661,#REF!,2,FALSE)</f>
        <v>#REF!</v>
      </c>
      <c r="E13661" s="172" t="str">
        <f>IFERROR(VLOOKUP(C13661,[1]MASTER!C:F,4,FALSE),"")</f>
        <v/>
      </c>
      <c r="F13661" s="172" t="str">
        <f>IFERROR(VLOOKUP(C13661,[1]MASTER!C:F,3,FALSE),"")</f>
        <v/>
      </c>
      <c r="G13661" s="175" t="str">
        <f>IFERROR(LOOKUP(C13661,[1]MASTER!C:C,[1]MASTER!B:B),"")</f>
        <v/>
      </c>
      <c r="H13661" s="176" t="str">
        <f>IFERROR(VLOOKUP(C13661,[1]MASTER!C:G,5,FALSE),"")</f>
        <v/>
      </c>
    </row>
    <row r="13662" spans="1:8" ht="15.75">
      <c r="A13662" s="109">
        <v>13691</v>
      </c>
      <c r="B13662" s="120"/>
      <c r="D13662" s="55" t="e">
        <f>VLOOKUP(C13662,#REF!,2,FALSE)</f>
        <v>#REF!</v>
      </c>
      <c r="E13662" s="172" t="str">
        <f>IFERROR(VLOOKUP(C13662,[1]MASTER!C:F,4,FALSE),"")</f>
        <v/>
      </c>
      <c r="F13662" s="172" t="str">
        <f>IFERROR(VLOOKUP(C13662,[1]MASTER!C:F,3,FALSE),"")</f>
        <v/>
      </c>
      <c r="G13662" s="175" t="str">
        <f>IFERROR(LOOKUP(C13662,[1]MASTER!C:C,[1]MASTER!B:B),"")</f>
        <v/>
      </c>
      <c r="H13662" s="176" t="str">
        <f>IFERROR(VLOOKUP(C13662,[1]MASTER!C:G,5,FALSE),"")</f>
        <v/>
      </c>
    </row>
    <row r="13663" spans="1:8" ht="15.75">
      <c r="A13663" s="52">
        <v>13692</v>
      </c>
      <c r="B13663" s="233"/>
      <c r="D13663" s="55" t="e">
        <f>VLOOKUP(C13663,#REF!,2,FALSE)</f>
        <v>#REF!</v>
      </c>
      <c r="E13663" s="172" t="str">
        <f>IFERROR(VLOOKUP(C13663,[1]MASTER!C:F,4,FALSE),"")</f>
        <v/>
      </c>
      <c r="F13663" s="172" t="str">
        <f>IFERROR(VLOOKUP(C13663,[1]MASTER!C:F,3,FALSE),"")</f>
        <v/>
      </c>
      <c r="G13663" s="175" t="str">
        <f>IFERROR(LOOKUP(C13663,[1]MASTER!C:C,[1]MASTER!B:B),"")</f>
        <v/>
      </c>
      <c r="H13663" s="176" t="str">
        <f>IFERROR(VLOOKUP(C13663,[1]MASTER!C:G,5,FALSE),"")</f>
        <v/>
      </c>
    </row>
    <row r="13664" spans="1:8" ht="15.75">
      <c r="A13664" s="109">
        <v>13693</v>
      </c>
      <c r="B13664" s="120"/>
      <c r="D13664" s="55" t="e">
        <f>VLOOKUP(C13664,#REF!,2,FALSE)</f>
        <v>#REF!</v>
      </c>
      <c r="E13664" s="172" t="str">
        <f>IFERROR(VLOOKUP(C13664,[1]MASTER!C:F,4,FALSE),"")</f>
        <v/>
      </c>
      <c r="F13664" s="172" t="str">
        <f>IFERROR(VLOOKUP(C13664,[1]MASTER!C:F,3,FALSE),"")</f>
        <v/>
      </c>
      <c r="G13664" s="175" t="str">
        <f>IFERROR(LOOKUP(C13664,[1]MASTER!C:C,[1]MASTER!B:B),"")</f>
        <v/>
      </c>
      <c r="H13664" s="176" t="str">
        <f>IFERROR(VLOOKUP(C13664,[1]MASTER!C:G,5,FALSE),"")</f>
        <v/>
      </c>
    </row>
    <row r="13665" spans="1:8" ht="15.75">
      <c r="A13665" s="52">
        <v>13694</v>
      </c>
      <c r="B13665" s="233"/>
      <c r="D13665" s="55" t="e">
        <f>VLOOKUP(C13665,#REF!,2,FALSE)</f>
        <v>#REF!</v>
      </c>
      <c r="E13665" s="172" t="str">
        <f>IFERROR(VLOOKUP(C13665,[1]MASTER!C:F,4,FALSE),"")</f>
        <v/>
      </c>
      <c r="F13665" s="172" t="str">
        <f>IFERROR(VLOOKUP(C13665,[1]MASTER!C:F,3,FALSE),"")</f>
        <v/>
      </c>
      <c r="G13665" s="175" t="str">
        <f>IFERROR(LOOKUP(C13665,[1]MASTER!C:C,[1]MASTER!B:B),"")</f>
        <v/>
      </c>
      <c r="H13665" s="176" t="str">
        <f>IFERROR(VLOOKUP(C13665,[1]MASTER!C:G,5,FALSE),"")</f>
        <v/>
      </c>
    </row>
    <row r="13666" spans="1:8" ht="15.75">
      <c r="A13666" s="109">
        <v>13695</v>
      </c>
      <c r="B13666" s="120"/>
      <c r="D13666" s="55" t="e">
        <f>VLOOKUP(C13666,#REF!,2,FALSE)</f>
        <v>#REF!</v>
      </c>
      <c r="E13666" s="172" t="str">
        <f>IFERROR(VLOOKUP(C13666,[1]MASTER!C:F,4,FALSE),"")</f>
        <v/>
      </c>
      <c r="F13666" s="172" t="str">
        <f>IFERROR(VLOOKUP(C13666,[1]MASTER!C:F,3,FALSE),"")</f>
        <v/>
      </c>
      <c r="G13666" s="175" t="str">
        <f>IFERROR(LOOKUP(C13666,[1]MASTER!C:C,[1]MASTER!B:B),"")</f>
        <v/>
      </c>
      <c r="H13666" s="176" t="str">
        <f>IFERROR(VLOOKUP(C13666,[1]MASTER!C:G,5,FALSE),"")</f>
        <v/>
      </c>
    </row>
    <row r="13667" spans="1:8" ht="15.75">
      <c r="A13667" s="52">
        <v>13696</v>
      </c>
      <c r="B13667" s="233"/>
      <c r="D13667" s="55" t="e">
        <f>VLOOKUP(C13667,#REF!,2,FALSE)</f>
        <v>#REF!</v>
      </c>
      <c r="E13667" s="172" t="str">
        <f>IFERROR(VLOOKUP(C13667,[1]MASTER!C:F,4,FALSE),"")</f>
        <v/>
      </c>
      <c r="F13667" s="172" t="str">
        <f>IFERROR(VLOOKUP(C13667,[1]MASTER!C:F,3,FALSE),"")</f>
        <v/>
      </c>
      <c r="G13667" s="175" t="str">
        <f>IFERROR(LOOKUP(C13667,[1]MASTER!C:C,[1]MASTER!B:B),"")</f>
        <v/>
      </c>
      <c r="H13667" s="176" t="str">
        <f>IFERROR(VLOOKUP(C13667,[1]MASTER!C:G,5,FALSE),"")</f>
        <v/>
      </c>
    </row>
    <row r="13668" spans="1:8" ht="15.75">
      <c r="A13668" s="109">
        <v>13697</v>
      </c>
      <c r="B13668" s="120"/>
      <c r="D13668" s="55" t="e">
        <f>VLOOKUP(C13668,#REF!,2,FALSE)</f>
        <v>#REF!</v>
      </c>
      <c r="E13668" s="172" t="str">
        <f>IFERROR(VLOOKUP(C13668,[1]MASTER!C:F,4,FALSE),"")</f>
        <v/>
      </c>
      <c r="F13668" s="172" t="str">
        <f>IFERROR(VLOOKUP(C13668,[1]MASTER!C:F,3,FALSE),"")</f>
        <v/>
      </c>
      <c r="G13668" s="175" t="str">
        <f>IFERROR(LOOKUP(C13668,[1]MASTER!C:C,[1]MASTER!B:B),"")</f>
        <v/>
      </c>
      <c r="H13668" s="176" t="str">
        <f>IFERROR(VLOOKUP(C13668,[1]MASTER!C:G,5,FALSE),"")</f>
        <v/>
      </c>
    </row>
    <row r="13669" spans="1:8" ht="15.75">
      <c r="A13669" s="52">
        <v>13698</v>
      </c>
      <c r="B13669" s="233"/>
      <c r="D13669" s="55" t="e">
        <f>VLOOKUP(C13669,#REF!,2,FALSE)</f>
        <v>#REF!</v>
      </c>
      <c r="E13669" s="172" t="str">
        <f>IFERROR(VLOOKUP(C13669,[1]MASTER!C:F,4,FALSE),"")</f>
        <v/>
      </c>
      <c r="F13669" s="172" t="str">
        <f>IFERROR(VLOOKUP(C13669,[1]MASTER!C:F,3,FALSE),"")</f>
        <v/>
      </c>
      <c r="G13669" s="175" t="str">
        <f>IFERROR(LOOKUP(C13669,[1]MASTER!C:C,[1]MASTER!B:B),"")</f>
        <v/>
      </c>
      <c r="H13669" s="176" t="str">
        <f>IFERROR(VLOOKUP(C13669,[1]MASTER!C:G,5,FALSE),"")</f>
        <v/>
      </c>
    </row>
    <row r="13670" spans="1:8" ht="15.75">
      <c r="A13670" s="109">
        <v>13699</v>
      </c>
      <c r="B13670" s="120"/>
      <c r="D13670" s="55" t="e">
        <f>VLOOKUP(C13670,#REF!,2,FALSE)</f>
        <v>#REF!</v>
      </c>
      <c r="E13670" s="172" t="str">
        <f>IFERROR(VLOOKUP(C13670,[1]MASTER!C:F,4,FALSE),"")</f>
        <v/>
      </c>
      <c r="F13670" s="172" t="str">
        <f>IFERROR(VLOOKUP(C13670,[1]MASTER!C:F,3,FALSE),"")</f>
        <v/>
      </c>
      <c r="G13670" s="175" t="str">
        <f>IFERROR(LOOKUP(C13670,[1]MASTER!C:C,[1]MASTER!B:B),"")</f>
        <v/>
      </c>
      <c r="H13670" s="176" t="str">
        <f>IFERROR(VLOOKUP(C13670,[1]MASTER!C:G,5,FALSE),"")</f>
        <v/>
      </c>
    </row>
    <row r="13671" spans="1:8" ht="15.75">
      <c r="A13671" s="52">
        <v>13700</v>
      </c>
      <c r="B13671" s="233"/>
      <c r="D13671" s="55" t="e">
        <f>VLOOKUP(C13671,#REF!,2,FALSE)</f>
        <v>#REF!</v>
      </c>
      <c r="E13671" s="172" t="str">
        <f>IFERROR(VLOOKUP(C13671,[1]MASTER!C:F,4,FALSE),"")</f>
        <v/>
      </c>
      <c r="F13671" s="172" t="str">
        <f>IFERROR(VLOOKUP(C13671,[1]MASTER!C:F,3,FALSE),"")</f>
        <v/>
      </c>
      <c r="G13671" s="175" t="str">
        <f>IFERROR(LOOKUP(C13671,[1]MASTER!C:C,[1]MASTER!B:B),"")</f>
        <v/>
      </c>
      <c r="H13671" s="176" t="str">
        <f>IFERROR(VLOOKUP(C13671,[1]MASTER!C:G,5,FALSE),"")</f>
        <v/>
      </c>
    </row>
    <row r="13672" spans="1:8" ht="15.75">
      <c r="A13672" s="109">
        <v>13701</v>
      </c>
      <c r="B13672" s="120"/>
      <c r="D13672" s="55" t="e">
        <f>VLOOKUP(C13672,#REF!,2,FALSE)</f>
        <v>#REF!</v>
      </c>
      <c r="E13672" s="172" t="str">
        <f>IFERROR(VLOOKUP(C13672,[1]MASTER!C:F,4,FALSE),"")</f>
        <v/>
      </c>
      <c r="F13672" s="172" t="str">
        <f>IFERROR(VLOOKUP(C13672,[1]MASTER!C:F,3,FALSE),"")</f>
        <v/>
      </c>
      <c r="G13672" s="175" t="str">
        <f>IFERROR(LOOKUP(C13672,[1]MASTER!C:C,[1]MASTER!B:B),"")</f>
        <v/>
      </c>
      <c r="H13672" s="176" t="str">
        <f>IFERROR(VLOOKUP(C13672,[1]MASTER!C:G,5,FALSE),"")</f>
        <v/>
      </c>
    </row>
    <row r="13673" spans="1:8" ht="15.75">
      <c r="A13673" s="52">
        <v>13702</v>
      </c>
      <c r="B13673" s="233"/>
      <c r="D13673" s="55" t="e">
        <f>VLOOKUP(C13673,#REF!,2,FALSE)</f>
        <v>#REF!</v>
      </c>
      <c r="E13673" s="172" t="str">
        <f>IFERROR(VLOOKUP(C13673,[1]MASTER!C:F,4,FALSE),"")</f>
        <v/>
      </c>
      <c r="F13673" s="172" t="str">
        <f>IFERROR(VLOOKUP(C13673,[1]MASTER!C:F,3,FALSE),"")</f>
        <v/>
      </c>
      <c r="G13673" s="175" t="str">
        <f>IFERROR(LOOKUP(C13673,[1]MASTER!C:C,[1]MASTER!B:B),"")</f>
        <v/>
      </c>
      <c r="H13673" s="176" t="str">
        <f>IFERROR(VLOOKUP(C13673,[1]MASTER!C:G,5,FALSE),"")</f>
        <v/>
      </c>
    </row>
    <row r="13674" spans="1:8" ht="15.75">
      <c r="A13674" s="109">
        <v>13703</v>
      </c>
      <c r="B13674" s="120"/>
      <c r="D13674" s="55" t="e">
        <f>VLOOKUP(C13674,#REF!,2,FALSE)</f>
        <v>#REF!</v>
      </c>
      <c r="E13674" s="172" t="str">
        <f>IFERROR(VLOOKUP(C13674,[1]MASTER!C:F,4,FALSE),"")</f>
        <v/>
      </c>
      <c r="F13674" s="172" t="str">
        <f>IFERROR(VLOOKUP(C13674,[1]MASTER!C:F,3,FALSE),"")</f>
        <v/>
      </c>
      <c r="G13674" s="175" t="str">
        <f>IFERROR(LOOKUP(C13674,[1]MASTER!C:C,[1]MASTER!B:B),"")</f>
        <v/>
      </c>
      <c r="H13674" s="176" t="str">
        <f>IFERROR(VLOOKUP(C13674,[1]MASTER!C:G,5,FALSE),"")</f>
        <v/>
      </c>
    </row>
    <row r="13675" spans="1:8" ht="15.75">
      <c r="A13675" s="52">
        <v>13704</v>
      </c>
      <c r="B13675" s="233"/>
      <c r="D13675" s="55" t="e">
        <f>VLOOKUP(C13675,#REF!,2,FALSE)</f>
        <v>#REF!</v>
      </c>
      <c r="E13675" s="172" t="str">
        <f>IFERROR(VLOOKUP(C13675,[1]MASTER!C:F,4,FALSE),"")</f>
        <v/>
      </c>
      <c r="F13675" s="172" t="str">
        <f>IFERROR(VLOOKUP(C13675,[1]MASTER!C:F,3,FALSE),"")</f>
        <v/>
      </c>
      <c r="G13675" s="175" t="str">
        <f>IFERROR(LOOKUP(C13675,[1]MASTER!C:C,[1]MASTER!B:B),"")</f>
        <v/>
      </c>
      <c r="H13675" s="176" t="str">
        <f>IFERROR(VLOOKUP(C13675,[1]MASTER!C:G,5,FALSE),"")</f>
        <v/>
      </c>
    </row>
    <row r="13676" spans="1:8" ht="15.75">
      <c r="A13676" s="109">
        <v>13705</v>
      </c>
      <c r="B13676" s="120"/>
      <c r="D13676" s="55" t="e">
        <f>VLOOKUP(C13676,#REF!,2,FALSE)</f>
        <v>#REF!</v>
      </c>
      <c r="E13676" s="172" t="str">
        <f>IFERROR(VLOOKUP(C13676,[1]MASTER!C:F,4,FALSE),"")</f>
        <v/>
      </c>
      <c r="F13676" s="172" t="str">
        <f>IFERROR(VLOOKUP(C13676,[1]MASTER!C:F,3,FALSE),"")</f>
        <v/>
      </c>
      <c r="G13676" s="175" t="str">
        <f>IFERROR(LOOKUP(C13676,[1]MASTER!C:C,[1]MASTER!B:B),"")</f>
        <v/>
      </c>
      <c r="H13676" s="176" t="str">
        <f>IFERROR(VLOOKUP(C13676,[1]MASTER!C:G,5,FALSE),"")</f>
        <v/>
      </c>
    </row>
    <row r="13677" spans="1:8" ht="15.75">
      <c r="A13677" s="52">
        <v>13706</v>
      </c>
      <c r="B13677" s="233"/>
      <c r="D13677" s="55" t="e">
        <f>VLOOKUP(C13677,#REF!,2,FALSE)</f>
        <v>#REF!</v>
      </c>
      <c r="E13677" s="172" t="str">
        <f>IFERROR(VLOOKUP(C13677,[1]MASTER!C:F,4,FALSE),"")</f>
        <v/>
      </c>
      <c r="F13677" s="172" t="str">
        <f>IFERROR(VLOOKUP(C13677,[1]MASTER!C:F,3,FALSE),"")</f>
        <v/>
      </c>
      <c r="G13677" s="175" t="str">
        <f>IFERROR(LOOKUP(C13677,[1]MASTER!C:C,[1]MASTER!B:B),"")</f>
        <v/>
      </c>
      <c r="H13677" s="176" t="str">
        <f>IFERROR(VLOOKUP(C13677,[1]MASTER!C:G,5,FALSE),"")</f>
        <v/>
      </c>
    </row>
    <row r="13678" spans="1:8" ht="15.75">
      <c r="A13678" s="109">
        <v>13707</v>
      </c>
      <c r="B13678" s="120"/>
      <c r="D13678" s="55" t="e">
        <f>VLOOKUP(C13678,#REF!,2,FALSE)</f>
        <v>#REF!</v>
      </c>
      <c r="E13678" s="172" t="str">
        <f>IFERROR(VLOOKUP(C13678,[1]MASTER!C:F,4,FALSE),"")</f>
        <v/>
      </c>
      <c r="F13678" s="172" t="str">
        <f>IFERROR(VLOOKUP(C13678,[1]MASTER!C:F,3,FALSE),"")</f>
        <v/>
      </c>
      <c r="G13678" s="175" t="str">
        <f>IFERROR(LOOKUP(C13678,[1]MASTER!C:C,[1]MASTER!B:B),"")</f>
        <v/>
      </c>
      <c r="H13678" s="176" t="str">
        <f>IFERROR(VLOOKUP(C13678,[1]MASTER!C:G,5,FALSE),"")</f>
        <v/>
      </c>
    </row>
    <row r="13679" spans="1:8" ht="15.75">
      <c r="A13679" s="52">
        <v>13708</v>
      </c>
      <c r="B13679" s="233"/>
      <c r="D13679" s="55" t="e">
        <f>VLOOKUP(C13679,#REF!,2,FALSE)</f>
        <v>#REF!</v>
      </c>
      <c r="E13679" s="172" t="str">
        <f>IFERROR(VLOOKUP(C13679,[1]MASTER!C:F,4,FALSE),"")</f>
        <v/>
      </c>
      <c r="F13679" s="172" t="str">
        <f>IFERROR(VLOOKUP(C13679,[1]MASTER!C:F,3,FALSE),"")</f>
        <v/>
      </c>
      <c r="G13679" s="175" t="str">
        <f>IFERROR(LOOKUP(C13679,[1]MASTER!C:C,[1]MASTER!B:B),"")</f>
        <v/>
      </c>
      <c r="H13679" s="176" t="str">
        <f>IFERROR(VLOOKUP(C13679,[1]MASTER!C:G,5,FALSE),"")</f>
        <v/>
      </c>
    </row>
    <row r="13680" spans="1:8" ht="15.75">
      <c r="A13680" s="109">
        <v>13709</v>
      </c>
      <c r="B13680" s="120"/>
      <c r="D13680" s="55" t="e">
        <f>VLOOKUP(C13680,#REF!,2,FALSE)</f>
        <v>#REF!</v>
      </c>
      <c r="E13680" s="172" t="str">
        <f>IFERROR(VLOOKUP(C13680,[1]MASTER!C:F,4,FALSE),"")</f>
        <v/>
      </c>
      <c r="F13680" s="172" t="str">
        <f>IFERROR(VLOOKUP(C13680,[1]MASTER!C:F,3,FALSE),"")</f>
        <v/>
      </c>
      <c r="G13680" s="175" t="str">
        <f>IFERROR(LOOKUP(C13680,[1]MASTER!C:C,[1]MASTER!B:B),"")</f>
        <v/>
      </c>
      <c r="H13680" s="176" t="str">
        <f>IFERROR(VLOOKUP(C13680,[1]MASTER!C:G,5,FALSE),"")</f>
        <v/>
      </c>
    </row>
    <row r="13681" spans="1:8" ht="15.75">
      <c r="A13681" s="52">
        <v>13710</v>
      </c>
      <c r="B13681" s="233"/>
      <c r="D13681" s="55" t="e">
        <f>VLOOKUP(C13681,#REF!,2,FALSE)</f>
        <v>#REF!</v>
      </c>
      <c r="E13681" s="172" t="str">
        <f>IFERROR(VLOOKUP(C13681,[1]MASTER!C:F,4,FALSE),"")</f>
        <v/>
      </c>
      <c r="F13681" s="172" t="str">
        <f>IFERROR(VLOOKUP(C13681,[1]MASTER!C:F,3,FALSE),"")</f>
        <v/>
      </c>
      <c r="G13681" s="175" t="str">
        <f>IFERROR(LOOKUP(C13681,[1]MASTER!C:C,[1]MASTER!B:B),"")</f>
        <v/>
      </c>
      <c r="H13681" s="176" t="str">
        <f>IFERROR(VLOOKUP(C13681,[1]MASTER!C:G,5,FALSE),"")</f>
        <v/>
      </c>
    </row>
    <row r="13682" spans="1:8" ht="15.75">
      <c r="A13682" s="109">
        <v>13711</v>
      </c>
      <c r="B13682" s="120"/>
      <c r="D13682" s="55" t="e">
        <f>VLOOKUP(C13682,#REF!,2,FALSE)</f>
        <v>#REF!</v>
      </c>
      <c r="E13682" s="172" t="str">
        <f>IFERROR(VLOOKUP(C13682,[1]MASTER!C:F,4,FALSE),"")</f>
        <v/>
      </c>
      <c r="F13682" s="172" t="str">
        <f>IFERROR(VLOOKUP(C13682,[1]MASTER!C:F,3,FALSE),"")</f>
        <v/>
      </c>
      <c r="G13682" s="175" t="str">
        <f>IFERROR(LOOKUP(C13682,[1]MASTER!C:C,[1]MASTER!B:B),"")</f>
        <v/>
      </c>
      <c r="H13682" s="176" t="str">
        <f>IFERROR(VLOOKUP(C13682,[1]MASTER!C:G,5,FALSE),"")</f>
        <v/>
      </c>
    </row>
    <row r="13683" spans="1:8" ht="15.75">
      <c r="A13683" s="52">
        <v>13712</v>
      </c>
      <c r="B13683" s="233"/>
      <c r="D13683" s="55" t="e">
        <f>VLOOKUP(C13683,#REF!,2,FALSE)</f>
        <v>#REF!</v>
      </c>
      <c r="E13683" s="172" t="str">
        <f>IFERROR(VLOOKUP(C13683,[1]MASTER!C:F,4,FALSE),"")</f>
        <v/>
      </c>
      <c r="F13683" s="172" t="str">
        <f>IFERROR(VLOOKUP(C13683,[1]MASTER!C:F,3,FALSE),"")</f>
        <v/>
      </c>
      <c r="G13683" s="175" t="str">
        <f>IFERROR(LOOKUP(C13683,[1]MASTER!C:C,[1]MASTER!B:B),"")</f>
        <v/>
      </c>
      <c r="H13683" s="176" t="str">
        <f>IFERROR(VLOOKUP(C13683,[1]MASTER!C:G,5,FALSE),"")</f>
        <v/>
      </c>
    </row>
    <row r="13684" spans="1:8" ht="15.75">
      <c r="A13684" s="109">
        <v>13713</v>
      </c>
      <c r="B13684" s="120"/>
      <c r="D13684" s="55" t="e">
        <f>VLOOKUP(C13684,#REF!,2,FALSE)</f>
        <v>#REF!</v>
      </c>
      <c r="E13684" s="172" t="str">
        <f>IFERROR(VLOOKUP(C13684,[1]MASTER!C:F,4,FALSE),"")</f>
        <v/>
      </c>
      <c r="F13684" s="172" t="str">
        <f>IFERROR(VLOOKUP(C13684,[1]MASTER!C:F,3,FALSE),"")</f>
        <v/>
      </c>
      <c r="G13684" s="175" t="str">
        <f>IFERROR(LOOKUP(C13684,[1]MASTER!C:C,[1]MASTER!B:B),"")</f>
        <v/>
      </c>
      <c r="H13684" s="176" t="str">
        <f>IFERROR(VLOOKUP(C13684,[1]MASTER!C:G,5,FALSE),"")</f>
        <v/>
      </c>
    </row>
    <row r="13685" spans="1:8" ht="15.75">
      <c r="A13685" s="52">
        <v>13714</v>
      </c>
      <c r="B13685" s="233"/>
      <c r="D13685" s="55" t="e">
        <f>VLOOKUP(C13685,#REF!,2,FALSE)</f>
        <v>#REF!</v>
      </c>
      <c r="E13685" s="172" t="str">
        <f>IFERROR(VLOOKUP(C13685,[1]MASTER!C:F,4,FALSE),"")</f>
        <v/>
      </c>
      <c r="F13685" s="172" t="str">
        <f>IFERROR(VLOOKUP(C13685,[1]MASTER!C:F,3,FALSE),"")</f>
        <v/>
      </c>
      <c r="G13685" s="175" t="str">
        <f>IFERROR(LOOKUP(C13685,[1]MASTER!C:C,[1]MASTER!B:B),"")</f>
        <v/>
      </c>
      <c r="H13685" s="176" t="str">
        <f>IFERROR(VLOOKUP(C13685,[1]MASTER!C:G,5,FALSE),"")</f>
        <v/>
      </c>
    </row>
    <row r="13686" spans="1:8" ht="15.75">
      <c r="A13686" s="109">
        <v>13715</v>
      </c>
      <c r="B13686" s="120"/>
      <c r="D13686" s="55" t="e">
        <f>VLOOKUP(C13686,#REF!,2,FALSE)</f>
        <v>#REF!</v>
      </c>
      <c r="E13686" s="172" t="str">
        <f>IFERROR(VLOOKUP(C13686,[1]MASTER!C:F,4,FALSE),"")</f>
        <v/>
      </c>
      <c r="F13686" s="172" t="str">
        <f>IFERROR(VLOOKUP(C13686,[1]MASTER!C:F,3,FALSE),"")</f>
        <v/>
      </c>
      <c r="G13686" s="175" t="str">
        <f>IFERROR(LOOKUP(C13686,[1]MASTER!C:C,[1]MASTER!B:B),"")</f>
        <v/>
      </c>
      <c r="H13686" s="176" t="str">
        <f>IFERROR(VLOOKUP(C13686,[1]MASTER!C:G,5,FALSE),"")</f>
        <v/>
      </c>
    </row>
    <row r="13687" spans="1:8" ht="15.75">
      <c r="A13687" s="52">
        <v>13716</v>
      </c>
      <c r="B13687" s="233"/>
      <c r="D13687" s="55" t="e">
        <f>VLOOKUP(C13687,#REF!,2,FALSE)</f>
        <v>#REF!</v>
      </c>
      <c r="E13687" s="172" t="str">
        <f>IFERROR(VLOOKUP(C13687,[1]MASTER!C:F,4,FALSE),"")</f>
        <v/>
      </c>
      <c r="F13687" s="172" t="str">
        <f>IFERROR(VLOOKUP(C13687,[1]MASTER!C:F,3,FALSE),"")</f>
        <v/>
      </c>
      <c r="G13687" s="175" t="str">
        <f>IFERROR(LOOKUP(C13687,[1]MASTER!C:C,[1]MASTER!B:B),"")</f>
        <v/>
      </c>
      <c r="H13687" s="176" t="str">
        <f>IFERROR(VLOOKUP(C13687,[1]MASTER!C:G,5,FALSE),"")</f>
        <v/>
      </c>
    </row>
    <row r="13688" spans="1:8" ht="15.75">
      <c r="A13688" s="109">
        <v>13717</v>
      </c>
      <c r="B13688" s="120"/>
      <c r="D13688" s="55" t="e">
        <f>VLOOKUP(C13688,#REF!,2,FALSE)</f>
        <v>#REF!</v>
      </c>
      <c r="E13688" s="172" t="str">
        <f>IFERROR(VLOOKUP(C13688,[1]MASTER!C:F,4,FALSE),"")</f>
        <v/>
      </c>
      <c r="F13688" s="172" t="str">
        <f>IFERROR(VLOOKUP(C13688,[1]MASTER!C:F,3,FALSE),"")</f>
        <v/>
      </c>
      <c r="G13688" s="175" t="str">
        <f>IFERROR(LOOKUP(C13688,[1]MASTER!C:C,[1]MASTER!B:B),"")</f>
        <v/>
      </c>
      <c r="H13688" s="176" t="str">
        <f>IFERROR(VLOOKUP(C13688,[1]MASTER!C:G,5,FALSE),"")</f>
        <v/>
      </c>
    </row>
    <row r="13689" spans="1:8" ht="15.75">
      <c r="A13689" s="52">
        <v>13718</v>
      </c>
      <c r="B13689" s="233"/>
      <c r="D13689" s="55" t="e">
        <f>VLOOKUP(C13689,#REF!,2,FALSE)</f>
        <v>#REF!</v>
      </c>
      <c r="E13689" s="172" t="str">
        <f>IFERROR(VLOOKUP(C13689,[1]MASTER!C:F,4,FALSE),"")</f>
        <v/>
      </c>
      <c r="F13689" s="172" t="str">
        <f>IFERROR(VLOOKUP(C13689,[1]MASTER!C:F,3,FALSE),"")</f>
        <v/>
      </c>
      <c r="G13689" s="175" t="str">
        <f>IFERROR(LOOKUP(C13689,[1]MASTER!C:C,[1]MASTER!B:B),"")</f>
        <v/>
      </c>
      <c r="H13689" s="176" t="str">
        <f>IFERROR(VLOOKUP(C13689,[1]MASTER!C:G,5,FALSE),"")</f>
        <v/>
      </c>
    </row>
    <row r="13690" spans="1:8" ht="15.75">
      <c r="A13690" s="109">
        <v>13719</v>
      </c>
      <c r="B13690" s="120"/>
      <c r="D13690" s="55" t="e">
        <f>VLOOKUP(C13690,#REF!,2,FALSE)</f>
        <v>#REF!</v>
      </c>
      <c r="E13690" s="172" t="str">
        <f>IFERROR(VLOOKUP(C13690,[1]MASTER!C:F,4,FALSE),"")</f>
        <v/>
      </c>
      <c r="F13690" s="172" t="str">
        <f>IFERROR(VLOOKUP(C13690,[1]MASTER!C:F,3,FALSE),"")</f>
        <v/>
      </c>
      <c r="G13690" s="175" t="str">
        <f>IFERROR(LOOKUP(C13690,[1]MASTER!C:C,[1]MASTER!B:B),"")</f>
        <v/>
      </c>
      <c r="H13690" s="176" t="str">
        <f>IFERROR(VLOOKUP(C13690,[1]MASTER!C:G,5,FALSE),"")</f>
        <v/>
      </c>
    </row>
    <row r="13691" spans="1:8" ht="15.75">
      <c r="A13691" s="52">
        <v>13720</v>
      </c>
      <c r="B13691" s="233"/>
      <c r="D13691" s="55" t="e">
        <f>VLOOKUP(C13691,#REF!,2,FALSE)</f>
        <v>#REF!</v>
      </c>
      <c r="E13691" s="172" t="str">
        <f>IFERROR(VLOOKUP(C13691,[1]MASTER!C:F,4,FALSE),"")</f>
        <v/>
      </c>
      <c r="F13691" s="172" t="str">
        <f>IFERROR(VLOOKUP(C13691,[1]MASTER!C:F,3,FALSE),"")</f>
        <v/>
      </c>
      <c r="G13691" s="175" t="str">
        <f>IFERROR(LOOKUP(C13691,[1]MASTER!C:C,[1]MASTER!B:B),"")</f>
        <v/>
      </c>
      <c r="H13691" s="176" t="str">
        <f>IFERROR(VLOOKUP(C13691,[1]MASTER!C:G,5,FALSE),"")</f>
        <v/>
      </c>
    </row>
    <row r="13692" spans="1:8" ht="15.75">
      <c r="A13692" s="109">
        <v>13721</v>
      </c>
      <c r="B13692" s="120"/>
      <c r="D13692" s="55" t="e">
        <f>VLOOKUP(C13692,#REF!,2,FALSE)</f>
        <v>#REF!</v>
      </c>
      <c r="E13692" s="172" t="str">
        <f>IFERROR(VLOOKUP(C13692,[1]MASTER!C:F,4,FALSE),"")</f>
        <v/>
      </c>
      <c r="F13692" s="172" t="str">
        <f>IFERROR(VLOOKUP(C13692,[1]MASTER!C:F,3,FALSE),"")</f>
        <v/>
      </c>
      <c r="G13692" s="175" t="str">
        <f>IFERROR(LOOKUP(C13692,[1]MASTER!C:C,[1]MASTER!B:B),"")</f>
        <v/>
      </c>
      <c r="H13692" s="176" t="str">
        <f>IFERROR(VLOOKUP(C13692,[1]MASTER!C:G,5,FALSE),"")</f>
        <v/>
      </c>
    </row>
    <row r="13693" spans="1:8" ht="15.75">
      <c r="A13693" s="52">
        <v>13722</v>
      </c>
      <c r="B13693" s="233"/>
      <c r="D13693" s="55" t="e">
        <f>VLOOKUP(C13693,#REF!,2,FALSE)</f>
        <v>#REF!</v>
      </c>
      <c r="E13693" s="172" t="str">
        <f>IFERROR(VLOOKUP(C13693,[1]MASTER!C:F,4,FALSE),"")</f>
        <v/>
      </c>
      <c r="F13693" s="172" t="str">
        <f>IFERROR(VLOOKUP(C13693,[1]MASTER!C:F,3,FALSE),"")</f>
        <v/>
      </c>
      <c r="G13693" s="175" t="str">
        <f>IFERROR(LOOKUP(C13693,[1]MASTER!C:C,[1]MASTER!B:B),"")</f>
        <v/>
      </c>
      <c r="H13693" s="176" t="str">
        <f>IFERROR(VLOOKUP(C13693,[1]MASTER!C:G,5,FALSE),"")</f>
        <v/>
      </c>
    </row>
    <row r="13694" spans="1:8" ht="15.75">
      <c r="A13694" s="109">
        <v>13723</v>
      </c>
      <c r="B13694" s="120"/>
      <c r="D13694" s="55" t="e">
        <f>VLOOKUP(C13694,#REF!,2,FALSE)</f>
        <v>#REF!</v>
      </c>
      <c r="E13694" s="172" t="str">
        <f>IFERROR(VLOOKUP(C13694,[1]MASTER!C:F,4,FALSE),"")</f>
        <v/>
      </c>
      <c r="F13694" s="172" t="str">
        <f>IFERROR(VLOOKUP(C13694,[1]MASTER!C:F,3,FALSE),"")</f>
        <v/>
      </c>
      <c r="G13694" s="175" t="str">
        <f>IFERROR(LOOKUP(C13694,[1]MASTER!C:C,[1]MASTER!B:B),"")</f>
        <v/>
      </c>
      <c r="H13694" s="176" t="str">
        <f>IFERROR(VLOOKUP(C13694,[1]MASTER!C:G,5,FALSE),"")</f>
        <v/>
      </c>
    </row>
    <row r="13695" spans="1:8" ht="15.75">
      <c r="A13695" s="52">
        <v>13724</v>
      </c>
      <c r="B13695" s="233"/>
      <c r="D13695" s="55" t="e">
        <f>VLOOKUP(C13695,#REF!,2,FALSE)</f>
        <v>#REF!</v>
      </c>
      <c r="E13695" s="172" t="str">
        <f>IFERROR(VLOOKUP(C13695,[1]MASTER!C:F,4,FALSE),"")</f>
        <v/>
      </c>
      <c r="F13695" s="172" t="str">
        <f>IFERROR(VLOOKUP(C13695,[1]MASTER!C:F,3,FALSE),"")</f>
        <v/>
      </c>
      <c r="G13695" s="175" t="str">
        <f>IFERROR(LOOKUP(C13695,[1]MASTER!C:C,[1]MASTER!B:B),"")</f>
        <v/>
      </c>
      <c r="H13695" s="176" t="str">
        <f>IFERROR(VLOOKUP(C13695,[1]MASTER!C:G,5,FALSE),"")</f>
        <v/>
      </c>
    </row>
    <row r="13696" spans="1:8" ht="15.75">
      <c r="A13696" s="109">
        <v>13725</v>
      </c>
      <c r="B13696" s="120"/>
      <c r="D13696" s="55" t="e">
        <f>VLOOKUP(C13696,#REF!,2,FALSE)</f>
        <v>#REF!</v>
      </c>
      <c r="E13696" s="172" t="str">
        <f>IFERROR(VLOOKUP(C13696,[1]MASTER!C:F,4,FALSE),"")</f>
        <v/>
      </c>
      <c r="F13696" s="172" t="str">
        <f>IFERROR(VLOOKUP(C13696,[1]MASTER!C:F,3,FALSE),"")</f>
        <v/>
      </c>
      <c r="G13696" s="175" t="str">
        <f>IFERROR(LOOKUP(C13696,[1]MASTER!C:C,[1]MASTER!B:B),"")</f>
        <v/>
      </c>
      <c r="H13696" s="176" t="str">
        <f>IFERROR(VLOOKUP(C13696,[1]MASTER!C:G,5,FALSE),"")</f>
        <v/>
      </c>
    </row>
    <row r="13697" spans="1:8" ht="15.75">
      <c r="A13697" s="52">
        <v>13726</v>
      </c>
      <c r="B13697" s="233"/>
      <c r="D13697" s="55" t="e">
        <f>VLOOKUP(C13697,#REF!,2,FALSE)</f>
        <v>#REF!</v>
      </c>
      <c r="E13697" s="172" t="str">
        <f>IFERROR(VLOOKUP(C13697,[1]MASTER!C:F,4,FALSE),"")</f>
        <v/>
      </c>
      <c r="F13697" s="172" t="str">
        <f>IFERROR(VLOOKUP(C13697,[1]MASTER!C:F,3,FALSE),"")</f>
        <v/>
      </c>
      <c r="G13697" s="175" t="str">
        <f>IFERROR(LOOKUP(C13697,[1]MASTER!C:C,[1]MASTER!B:B),"")</f>
        <v/>
      </c>
      <c r="H13697" s="176" t="str">
        <f>IFERROR(VLOOKUP(C13697,[1]MASTER!C:G,5,FALSE),"")</f>
        <v/>
      </c>
    </row>
    <row r="13698" spans="1:8" ht="15.75">
      <c r="A13698" s="109">
        <v>13727</v>
      </c>
      <c r="B13698" s="120"/>
      <c r="D13698" s="55" t="e">
        <f>VLOOKUP(C13698,#REF!,2,FALSE)</f>
        <v>#REF!</v>
      </c>
      <c r="E13698" s="172" t="str">
        <f>IFERROR(VLOOKUP(C13698,[1]MASTER!C:F,4,FALSE),"")</f>
        <v/>
      </c>
      <c r="F13698" s="172" t="str">
        <f>IFERROR(VLOOKUP(C13698,[1]MASTER!C:F,3,FALSE),"")</f>
        <v/>
      </c>
      <c r="G13698" s="175" t="str">
        <f>IFERROR(LOOKUP(C13698,[1]MASTER!C:C,[1]MASTER!B:B),"")</f>
        <v/>
      </c>
      <c r="H13698" s="176" t="str">
        <f>IFERROR(VLOOKUP(C13698,[1]MASTER!C:G,5,FALSE),"")</f>
        <v/>
      </c>
    </row>
    <row r="13699" spans="1:8" ht="15.75">
      <c r="A13699" s="52">
        <v>13728</v>
      </c>
      <c r="B13699" s="233"/>
      <c r="D13699" s="55" t="e">
        <f>VLOOKUP(C13699,#REF!,2,FALSE)</f>
        <v>#REF!</v>
      </c>
      <c r="E13699" s="172" t="str">
        <f>IFERROR(VLOOKUP(C13699,[1]MASTER!C:F,4,FALSE),"")</f>
        <v/>
      </c>
      <c r="F13699" s="172" t="str">
        <f>IFERROR(VLOOKUP(C13699,[1]MASTER!C:F,3,FALSE),"")</f>
        <v/>
      </c>
      <c r="G13699" s="175" t="str">
        <f>IFERROR(LOOKUP(C13699,[1]MASTER!C:C,[1]MASTER!B:B),"")</f>
        <v/>
      </c>
      <c r="H13699" s="176" t="str">
        <f>IFERROR(VLOOKUP(C13699,[1]MASTER!C:G,5,FALSE),"")</f>
        <v/>
      </c>
    </row>
    <row r="13700" spans="1:8" ht="15.75">
      <c r="A13700" s="109">
        <v>13729</v>
      </c>
      <c r="B13700" s="120"/>
      <c r="D13700" s="55" t="e">
        <f>VLOOKUP(C13700,#REF!,2,FALSE)</f>
        <v>#REF!</v>
      </c>
      <c r="E13700" s="172" t="str">
        <f>IFERROR(VLOOKUP(C13700,[1]MASTER!C:F,4,FALSE),"")</f>
        <v/>
      </c>
      <c r="F13700" s="172" t="str">
        <f>IFERROR(VLOOKUP(C13700,[1]MASTER!C:F,3,FALSE),"")</f>
        <v/>
      </c>
      <c r="G13700" s="175" t="str">
        <f>IFERROR(LOOKUP(C13700,[1]MASTER!C:C,[1]MASTER!B:B),"")</f>
        <v/>
      </c>
      <c r="H13700" s="176" t="str">
        <f>IFERROR(VLOOKUP(C13700,[1]MASTER!C:G,5,FALSE),"")</f>
        <v/>
      </c>
    </row>
    <row r="13701" spans="1:8" ht="15.75">
      <c r="A13701" s="52">
        <v>13730</v>
      </c>
      <c r="B13701" s="233"/>
      <c r="D13701" s="55" t="e">
        <f>VLOOKUP(C13701,#REF!,2,FALSE)</f>
        <v>#REF!</v>
      </c>
      <c r="E13701" s="172" t="str">
        <f>IFERROR(VLOOKUP(C13701,[1]MASTER!C:F,4,FALSE),"")</f>
        <v/>
      </c>
      <c r="F13701" s="172" t="str">
        <f>IFERROR(VLOOKUP(C13701,[1]MASTER!C:F,3,FALSE),"")</f>
        <v/>
      </c>
      <c r="G13701" s="175" t="str">
        <f>IFERROR(LOOKUP(C13701,[1]MASTER!C:C,[1]MASTER!B:B),"")</f>
        <v/>
      </c>
      <c r="H13701" s="176" t="str">
        <f>IFERROR(VLOOKUP(C13701,[1]MASTER!C:G,5,FALSE),"")</f>
        <v/>
      </c>
    </row>
    <row r="13702" spans="1:8" ht="15.75">
      <c r="A13702" s="109">
        <v>13731</v>
      </c>
      <c r="B13702" s="120"/>
      <c r="D13702" s="55" t="e">
        <f>VLOOKUP(C13702,#REF!,2,FALSE)</f>
        <v>#REF!</v>
      </c>
      <c r="E13702" s="172" t="str">
        <f>IFERROR(VLOOKUP(C13702,[1]MASTER!C:F,4,FALSE),"")</f>
        <v/>
      </c>
      <c r="F13702" s="172" t="str">
        <f>IFERROR(VLOOKUP(C13702,[1]MASTER!C:F,3,FALSE),"")</f>
        <v/>
      </c>
      <c r="G13702" s="175" t="str">
        <f>IFERROR(LOOKUP(C13702,[1]MASTER!C:C,[1]MASTER!B:B),"")</f>
        <v/>
      </c>
      <c r="H13702" s="176" t="str">
        <f>IFERROR(VLOOKUP(C13702,[1]MASTER!C:G,5,FALSE),"")</f>
        <v/>
      </c>
    </row>
    <row r="13703" spans="1:8" ht="15.75">
      <c r="A13703" s="52">
        <v>13732</v>
      </c>
      <c r="B13703" s="233"/>
      <c r="D13703" s="55" t="e">
        <f>VLOOKUP(C13703,#REF!,2,FALSE)</f>
        <v>#REF!</v>
      </c>
      <c r="E13703" s="172" t="str">
        <f>IFERROR(VLOOKUP(C13703,[1]MASTER!C:F,4,FALSE),"")</f>
        <v/>
      </c>
      <c r="F13703" s="172" t="str">
        <f>IFERROR(VLOOKUP(C13703,[1]MASTER!C:F,3,FALSE),"")</f>
        <v/>
      </c>
      <c r="G13703" s="175" t="str">
        <f>IFERROR(LOOKUP(C13703,[1]MASTER!C:C,[1]MASTER!B:B),"")</f>
        <v/>
      </c>
      <c r="H13703" s="176" t="str">
        <f>IFERROR(VLOOKUP(C13703,[1]MASTER!C:G,5,FALSE),"")</f>
        <v/>
      </c>
    </row>
    <row r="13704" spans="1:8" ht="15.75">
      <c r="A13704" s="109">
        <v>13733</v>
      </c>
      <c r="B13704" s="120"/>
      <c r="D13704" s="55" t="e">
        <f>VLOOKUP(C13704,#REF!,2,FALSE)</f>
        <v>#REF!</v>
      </c>
      <c r="E13704" s="172" t="str">
        <f>IFERROR(VLOOKUP(C13704,[1]MASTER!C:F,4,FALSE),"")</f>
        <v/>
      </c>
      <c r="F13704" s="172" t="str">
        <f>IFERROR(VLOOKUP(C13704,[1]MASTER!C:F,3,FALSE),"")</f>
        <v/>
      </c>
      <c r="G13704" s="175" t="str">
        <f>IFERROR(LOOKUP(C13704,[1]MASTER!C:C,[1]MASTER!B:B),"")</f>
        <v/>
      </c>
      <c r="H13704" s="176" t="str">
        <f>IFERROR(VLOOKUP(C13704,[1]MASTER!C:G,5,FALSE),"")</f>
        <v/>
      </c>
    </row>
    <row r="13705" spans="1:8" ht="15.75">
      <c r="A13705" s="52">
        <v>13734</v>
      </c>
      <c r="B13705" s="233"/>
      <c r="D13705" s="55" t="e">
        <f>VLOOKUP(C13705,#REF!,2,FALSE)</f>
        <v>#REF!</v>
      </c>
      <c r="E13705" s="172" t="str">
        <f>IFERROR(VLOOKUP(C13705,[1]MASTER!C:F,4,FALSE),"")</f>
        <v/>
      </c>
      <c r="F13705" s="172" t="str">
        <f>IFERROR(VLOOKUP(C13705,[1]MASTER!C:F,3,FALSE),"")</f>
        <v/>
      </c>
      <c r="G13705" s="175" t="str">
        <f>IFERROR(LOOKUP(C13705,[1]MASTER!C:C,[1]MASTER!B:B),"")</f>
        <v/>
      </c>
      <c r="H13705" s="176" t="str">
        <f>IFERROR(VLOOKUP(C13705,[1]MASTER!C:G,5,FALSE),"")</f>
        <v/>
      </c>
    </row>
    <row r="13706" spans="1:8" ht="15.75">
      <c r="A13706" s="109">
        <v>13735</v>
      </c>
      <c r="B13706" s="120"/>
      <c r="D13706" s="55" t="e">
        <f>VLOOKUP(C13706,#REF!,2,FALSE)</f>
        <v>#REF!</v>
      </c>
      <c r="E13706" s="172" t="str">
        <f>IFERROR(VLOOKUP(C13706,[1]MASTER!C:F,4,FALSE),"")</f>
        <v/>
      </c>
      <c r="F13706" s="172" t="str">
        <f>IFERROR(VLOOKUP(C13706,[1]MASTER!C:F,3,FALSE),"")</f>
        <v/>
      </c>
      <c r="G13706" s="175" t="str">
        <f>IFERROR(LOOKUP(C13706,[1]MASTER!C:C,[1]MASTER!B:B),"")</f>
        <v/>
      </c>
      <c r="H13706" s="176" t="str">
        <f>IFERROR(VLOOKUP(C13706,[1]MASTER!C:G,5,FALSE),"")</f>
        <v/>
      </c>
    </row>
    <row r="13707" spans="1:8" ht="15.75">
      <c r="A13707" s="52">
        <v>13736</v>
      </c>
      <c r="B13707" s="233"/>
      <c r="D13707" s="55" t="e">
        <f>VLOOKUP(C13707,#REF!,2,FALSE)</f>
        <v>#REF!</v>
      </c>
      <c r="E13707" s="172" t="str">
        <f>IFERROR(VLOOKUP(C13707,[1]MASTER!C:F,4,FALSE),"")</f>
        <v/>
      </c>
      <c r="F13707" s="172" t="str">
        <f>IFERROR(VLOOKUP(C13707,[1]MASTER!C:F,3,FALSE),"")</f>
        <v/>
      </c>
      <c r="G13707" s="175" t="str">
        <f>IFERROR(LOOKUP(C13707,[1]MASTER!C:C,[1]MASTER!B:B),"")</f>
        <v/>
      </c>
      <c r="H13707" s="176" t="str">
        <f>IFERROR(VLOOKUP(C13707,[1]MASTER!C:G,5,FALSE),"")</f>
        <v/>
      </c>
    </row>
    <row r="13708" spans="1:8" ht="15.75">
      <c r="A13708" s="109">
        <v>13737</v>
      </c>
      <c r="B13708" s="120"/>
      <c r="D13708" s="55" t="e">
        <f>VLOOKUP(C13708,#REF!,2,FALSE)</f>
        <v>#REF!</v>
      </c>
      <c r="E13708" s="172" t="str">
        <f>IFERROR(VLOOKUP(C13708,[1]MASTER!C:F,4,FALSE),"")</f>
        <v/>
      </c>
      <c r="F13708" s="172" t="str">
        <f>IFERROR(VLOOKUP(C13708,[1]MASTER!C:F,3,FALSE),"")</f>
        <v/>
      </c>
      <c r="G13708" s="175" t="str">
        <f>IFERROR(LOOKUP(C13708,[1]MASTER!C:C,[1]MASTER!B:B),"")</f>
        <v/>
      </c>
      <c r="H13708" s="176" t="str">
        <f>IFERROR(VLOOKUP(C13708,[1]MASTER!C:G,5,FALSE),"")</f>
        <v/>
      </c>
    </row>
    <row r="13709" spans="1:8" ht="15.75">
      <c r="A13709" s="52">
        <v>13738</v>
      </c>
      <c r="B13709" s="233"/>
      <c r="D13709" s="55" t="e">
        <f>VLOOKUP(C13709,#REF!,2,FALSE)</f>
        <v>#REF!</v>
      </c>
      <c r="E13709" s="172" t="str">
        <f>IFERROR(VLOOKUP(C13709,[1]MASTER!C:F,4,FALSE),"")</f>
        <v/>
      </c>
      <c r="F13709" s="172" t="str">
        <f>IFERROR(VLOOKUP(C13709,[1]MASTER!C:F,3,FALSE),"")</f>
        <v/>
      </c>
      <c r="G13709" s="175" t="str">
        <f>IFERROR(LOOKUP(C13709,[1]MASTER!C:C,[1]MASTER!B:B),"")</f>
        <v/>
      </c>
      <c r="H13709" s="176" t="str">
        <f>IFERROR(VLOOKUP(C13709,[1]MASTER!C:G,5,FALSE),"")</f>
        <v/>
      </c>
    </row>
    <row r="13710" spans="1:8" ht="15.75">
      <c r="A13710" s="109">
        <v>13739</v>
      </c>
      <c r="B13710" s="120"/>
      <c r="D13710" s="55" t="e">
        <f>VLOOKUP(C13710,#REF!,2,FALSE)</f>
        <v>#REF!</v>
      </c>
      <c r="E13710" s="172" t="str">
        <f>IFERROR(VLOOKUP(C13710,[1]MASTER!C:F,4,FALSE),"")</f>
        <v/>
      </c>
      <c r="F13710" s="172" t="str">
        <f>IFERROR(VLOOKUP(C13710,[1]MASTER!C:F,3,FALSE),"")</f>
        <v/>
      </c>
      <c r="G13710" s="175" t="str">
        <f>IFERROR(LOOKUP(C13710,[1]MASTER!C:C,[1]MASTER!B:B),"")</f>
        <v/>
      </c>
      <c r="H13710" s="176" t="str">
        <f>IFERROR(VLOOKUP(C13710,[1]MASTER!C:G,5,FALSE),"")</f>
        <v/>
      </c>
    </row>
    <row r="13711" spans="1:8" ht="15.75">
      <c r="A13711" s="52">
        <v>13740</v>
      </c>
      <c r="B13711" s="233"/>
      <c r="D13711" s="55" t="e">
        <f>VLOOKUP(C13711,#REF!,2,FALSE)</f>
        <v>#REF!</v>
      </c>
      <c r="E13711" s="172" t="str">
        <f>IFERROR(VLOOKUP(C13711,[1]MASTER!C:F,4,FALSE),"")</f>
        <v/>
      </c>
      <c r="F13711" s="172" t="str">
        <f>IFERROR(VLOOKUP(C13711,[1]MASTER!C:F,3,FALSE),"")</f>
        <v/>
      </c>
      <c r="G13711" s="175" t="str">
        <f>IFERROR(LOOKUP(C13711,[1]MASTER!C:C,[1]MASTER!B:B),"")</f>
        <v/>
      </c>
      <c r="H13711" s="176" t="str">
        <f>IFERROR(VLOOKUP(C13711,[1]MASTER!C:G,5,FALSE),"")</f>
        <v/>
      </c>
    </row>
    <row r="13712" spans="1:8" ht="15.75">
      <c r="A13712" s="109">
        <v>13741</v>
      </c>
      <c r="B13712" s="120"/>
      <c r="D13712" s="55" t="e">
        <f>VLOOKUP(C13712,#REF!,2,FALSE)</f>
        <v>#REF!</v>
      </c>
      <c r="E13712" s="172" t="str">
        <f>IFERROR(VLOOKUP(C13712,[1]MASTER!C:F,4,FALSE),"")</f>
        <v/>
      </c>
      <c r="F13712" s="172" t="str">
        <f>IFERROR(VLOOKUP(C13712,[1]MASTER!C:F,3,FALSE),"")</f>
        <v/>
      </c>
      <c r="G13712" s="175" t="str">
        <f>IFERROR(LOOKUP(C13712,[1]MASTER!C:C,[1]MASTER!B:B),"")</f>
        <v/>
      </c>
      <c r="H13712" s="176" t="str">
        <f>IFERROR(VLOOKUP(C13712,[1]MASTER!C:G,5,FALSE),"")</f>
        <v/>
      </c>
    </row>
    <row r="13713" spans="1:8" ht="15.75">
      <c r="A13713" s="52">
        <v>13742</v>
      </c>
      <c r="B13713" s="233"/>
      <c r="D13713" s="55" t="e">
        <f>VLOOKUP(C13713,#REF!,2,FALSE)</f>
        <v>#REF!</v>
      </c>
      <c r="E13713" s="172" t="str">
        <f>IFERROR(VLOOKUP(C13713,[1]MASTER!C:F,4,FALSE),"")</f>
        <v/>
      </c>
      <c r="F13713" s="172" t="str">
        <f>IFERROR(VLOOKUP(C13713,[1]MASTER!C:F,3,FALSE),"")</f>
        <v/>
      </c>
      <c r="G13713" s="175" t="str">
        <f>IFERROR(LOOKUP(C13713,[1]MASTER!C:C,[1]MASTER!B:B),"")</f>
        <v/>
      </c>
      <c r="H13713" s="176" t="str">
        <f>IFERROR(VLOOKUP(C13713,[1]MASTER!C:G,5,FALSE),"")</f>
        <v/>
      </c>
    </row>
    <row r="13714" spans="1:8" ht="15.75">
      <c r="A13714" s="109">
        <v>13743</v>
      </c>
      <c r="B13714" s="120"/>
      <c r="D13714" s="55" t="e">
        <f>VLOOKUP(C13714,#REF!,2,FALSE)</f>
        <v>#REF!</v>
      </c>
      <c r="E13714" s="172" t="str">
        <f>IFERROR(VLOOKUP(C13714,[1]MASTER!C:F,4,FALSE),"")</f>
        <v/>
      </c>
      <c r="F13714" s="172" t="str">
        <f>IFERROR(VLOOKUP(C13714,[1]MASTER!C:F,3,FALSE),"")</f>
        <v/>
      </c>
      <c r="G13714" s="175" t="str">
        <f>IFERROR(LOOKUP(C13714,[1]MASTER!C:C,[1]MASTER!B:B),"")</f>
        <v/>
      </c>
      <c r="H13714" s="176" t="str">
        <f>IFERROR(VLOOKUP(C13714,[1]MASTER!C:G,5,FALSE),"")</f>
        <v/>
      </c>
    </row>
    <row r="13715" spans="1:8" ht="15.75">
      <c r="A13715" s="52">
        <v>13744</v>
      </c>
      <c r="B13715" s="233"/>
      <c r="D13715" s="55" t="e">
        <f>VLOOKUP(C13715,#REF!,2,FALSE)</f>
        <v>#REF!</v>
      </c>
      <c r="E13715" s="172" t="str">
        <f>IFERROR(VLOOKUP(C13715,[1]MASTER!C:F,4,FALSE),"")</f>
        <v/>
      </c>
      <c r="F13715" s="172" t="str">
        <f>IFERROR(VLOOKUP(C13715,[1]MASTER!C:F,3,FALSE),"")</f>
        <v/>
      </c>
      <c r="G13715" s="175" t="str">
        <f>IFERROR(LOOKUP(C13715,[1]MASTER!C:C,[1]MASTER!B:B),"")</f>
        <v/>
      </c>
      <c r="H13715" s="176" t="str">
        <f>IFERROR(VLOOKUP(C13715,[1]MASTER!C:G,5,FALSE),"")</f>
        <v/>
      </c>
    </row>
    <row r="13716" spans="1:8" ht="15.75">
      <c r="A13716" s="109">
        <v>13745</v>
      </c>
      <c r="B13716" s="120"/>
      <c r="D13716" s="55" t="e">
        <f>VLOOKUP(C13716,#REF!,2,FALSE)</f>
        <v>#REF!</v>
      </c>
      <c r="E13716" s="172" t="str">
        <f>IFERROR(VLOOKUP(C13716,[1]MASTER!C:F,4,FALSE),"")</f>
        <v/>
      </c>
      <c r="F13716" s="172" t="str">
        <f>IFERROR(VLOOKUP(C13716,[1]MASTER!C:F,3,FALSE),"")</f>
        <v/>
      </c>
      <c r="G13716" s="175" t="str">
        <f>IFERROR(LOOKUP(C13716,[1]MASTER!C:C,[1]MASTER!B:B),"")</f>
        <v/>
      </c>
      <c r="H13716" s="176" t="str">
        <f>IFERROR(VLOOKUP(C13716,[1]MASTER!C:G,5,FALSE),"")</f>
        <v/>
      </c>
    </row>
    <row r="13717" spans="1:8" ht="15.75">
      <c r="A13717" s="52">
        <v>13746</v>
      </c>
      <c r="B13717" s="233"/>
      <c r="D13717" s="55" t="e">
        <f>VLOOKUP(C13717,#REF!,2,FALSE)</f>
        <v>#REF!</v>
      </c>
      <c r="E13717" s="172" t="str">
        <f>IFERROR(VLOOKUP(C13717,[1]MASTER!C:F,4,FALSE),"")</f>
        <v/>
      </c>
      <c r="F13717" s="172" t="str">
        <f>IFERROR(VLOOKUP(C13717,[1]MASTER!C:F,3,FALSE),"")</f>
        <v/>
      </c>
      <c r="G13717" s="175" t="str">
        <f>IFERROR(LOOKUP(C13717,[1]MASTER!C:C,[1]MASTER!B:B),"")</f>
        <v/>
      </c>
      <c r="H13717" s="176" t="str">
        <f>IFERROR(VLOOKUP(C13717,[1]MASTER!C:G,5,FALSE),"")</f>
        <v/>
      </c>
    </row>
    <row r="13718" spans="1:8" ht="15.75">
      <c r="A13718" s="109">
        <v>13747</v>
      </c>
      <c r="B13718" s="120"/>
      <c r="D13718" s="55" t="e">
        <f>VLOOKUP(C13718,#REF!,2,FALSE)</f>
        <v>#REF!</v>
      </c>
      <c r="E13718" s="172" t="str">
        <f>IFERROR(VLOOKUP(C13718,[1]MASTER!C:F,4,FALSE),"")</f>
        <v/>
      </c>
      <c r="F13718" s="172" t="str">
        <f>IFERROR(VLOOKUP(C13718,[1]MASTER!C:F,3,FALSE),"")</f>
        <v/>
      </c>
      <c r="G13718" s="175" t="str">
        <f>IFERROR(LOOKUP(C13718,[1]MASTER!C:C,[1]MASTER!B:B),"")</f>
        <v/>
      </c>
      <c r="H13718" s="176" t="str">
        <f>IFERROR(VLOOKUP(C13718,[1]MASTER!C:G,5,FALSE),"")</f>
        <v/>
      </c>
    </row>
    <row r="13719" spans="1:8" ht="15.75">
      <c r="A13719" s="52">
        <v>13748</v>
      </c>
      <c r="B13719" s="233"/>
      <c r="D13719" s="55" t="e">
        <f>VLOOKUP(C13719,#REF!,2,FALSE)</f>
        <v>#REF!</v>
      </c>
      <c r="E13719" s="172" t="str">
        <f>IFERROR(VLOOKUP(C13719,[1]MASTER!C:F,4,FALSE),"")</f>
        <v/>
      </c>
      <c r="F13719" s="172" t="str">
        <f>IFERROR(VLOOKUP(C13719,[1]MASTER!C:F,3,FALSE),"")</f>
        <v/>
      </c>
      <c r="G13719" s="175" t="str">
        <f>IFERROR(LOOKUP(C13719,[1]MASTER!C:C,[1]MASTER!B:B),"")</f>
        <v/>
      </c>
      <c r="H13719" s="176" t="str">
        <f>IFERROR(VLOOKUP(C13719,[1]MASTER!C:G,5,FALSE),"")</f>
        <v/>
      </c>
    </row>
    <row r="13720" spans="1:8" ht="15.75">
      <c r="A13720" s="109">
        <v>13749</v>
      </c>
      <c r="B13720" s="120"/>
      <c r="D13720" s="55" t="e">
        <f>VLOOKUP(C13720,#REF!,2,FALSE)</f>
        <v>#REF!</v>
      </c>
      <c r="E13720" s="172" t="str">
        <f>IFERROR(VLOOKUP(C13720,[1]MASTER!C:F,4,FALSE),"")</f>
        <v/>
      </c>
      <c r="F13720" s="172" t="str">
        <f>IFERROR(VLOOKUP(C13720,[1]MASTER!C:F,3,FALSE),"")</f>
        <v/>
      </c>
      <c r="G13720" s="175" t="str">
        <f>IFERROR(LOOKUP(C13720,[1]MASTER!C:C,[1]MASTER!B:B),"")</f>
        <v/>
      </c>
      <c r="H13720" s="176" t="str">
        <f>IFERROR(VLOOKUP(C13720,[1]MASTER!C:G,5,FALSE),"")</f>
        <v/>
      </c>
    </row>
    <row r="13721" spans="1:8" ht="15.75">
      <c r="A13721" s="52">
        <v>13750</v>
      </c>
      <c r="B13721" s="233"/>
      <c r="D13721" s="55" t="e">
        <f>VLOOKUP(C13721,#REF!,2,FALSE)</f>
        <v>#REF!</v>
      </c>
      <c r="E13721" s="172" t="str">
        <f>IFERROR(VLOOKUP(C13721,[1]MASTER!C:F,4,FALSE),"")</f>
        <v/>
      </c>
      <c r="F13721" s="172" t="str">
        <f>IFERROR(VLOOKUP(C13721,[1]MASTER!C:F,3,FALSE),"")</f>
        <v/>
      </c>
      <c r="G13721" s="175" t="str">
        <f>IFERROR(LOOKUP(C13721,[1]MASTER!C:C,[1]MASTER!B:B),"")</f>
        <v/>
      </c>
      <c r="H13721" s="176" t="str">
        <f>IFERROR(VLOOKUP(C13721,[1]MASTER!C:G,5,FALSE),"")</f>
        <v/>
      </c>
    </row>
    <row r="13722" spans="1:8" ht="15.75">
      <c r="A13722" s="109">
        <v>13751</v>
      </c>
      <c r="B13722" s="120"/>
      <c r="D13722" s="55" t="e">
        <f>VLOOKUP(C13722,#REF!,2,FALSE)</f>
        <v>#REF!</v>
      </c>
      <c r="E13722" s="172" t="str">
        <f>IFERROR(VLOOKUP(C13722,[1]MASTER!C:F,4,FALSE),"")</f>
        <v/>
      </c>
      <c r="F13722" s="172" t="str">
        <f>IFERROR(VLOOKUP(C13722,[1]MASTER!C:F,3,FALSE),"")</f>
        <v/>
      </c>
      <c r="G13722" s="175" t="str">
        <f>IFERROR(LOOKUP(C13722,[1]MASTER!C:C,[1]MASTER!B:B),"")</f>
        <v/>
      </c>
      <c r="H13722" s="176" t="str">
        <f>IFERROR(VLOOKUP(C13722,[1]MASTER!C:G,5,FALSE),"")</f>
        <v/>
      </c>
    </row>
    <row r="13723" spans="1:8" ht="15.75">
      <c r="A13723" s="52">
        <v>13752</v>
      </c>
      <c r="B13723" s="233"/>
      <c r="D13723" s="55" t="e">
        <f>VLOOKUP(C13723,#REF!,2,FALSE)</f>
        <v>#REF!</v>
      </c>
      <c r="E13723" s="172" t="str">
        <f>IFERROR(VLOOKUP(C13723,[1]MASTER!C:F,4,FALSE),"")</f>
        <v/>
      </c>
      <c r="F13723" s="172" t="str">
        <f>IFERROR(VLOOKUP(C13723,[1]MASTER!C:F,3,FALSE),"")</f>
        <v/>
      </c>
      <c r="G13723" s="175" t="str">
        <f>IFERROR(LOOKUP(C13723,[1]MASTER!C:C,[1]MASTER!B:B),"")</f>
        <v/>
      </c>
      <c r="H13723" s="176" t="str">
        <f>IFERROR(VLOOKUP(C13723,[1]MASTER!C:G,5,FALSE),"")</f>
        <v/>
      </c>
    </row>
    <row r="13724" spans="1:8" ht="15.75">
      <c r="A13724" s="109">
        <v>13753</v>
      </c>
      <c r="B13724" s="120"/>
      <c r="D13724" s="55" t="e">
        <f>VLOOKUP(C13724,#REF!,2,FALSE)</f>
        <v>#REF!</v>
      </c>
      <c r="E13724" s="172" t="str">
        <f>IFERROR(VLOOKUP(C13724,[1]MASTER!C:F,4,FALSE),"")</f>
        <v/>
      </c>
      <c r="F13724" s="172" t="str">
        <f>IFERROR(VLOOKUP(C13724,[1]MASTER!C:F,3,FALSE),"")</f>
        <v/>
      </c>
      <c r="G13724" s="175" t="str">
        <f>IFERROR(LOOKUP(C13724,[1]MASTER!C:C,[1]MASTER!B:B),"")</f>
        <v/>
      </c>
      <c r="H13724" s="176" t="str">
        <f>IFERROR(VLOOKUP(C13724,[1]MASTER!C:G,5,FALSE),"")</f>
        <v/>
      </c>
    </row>
    <row r="13725" spans="1:8" ht="15.75">
      <c r="A13725" s="52">
        <v>13754</v>
      </c>
      <c r="B13725" s="233"/>
      <c r="D13725" s="55" t="e">
        <f>VLOOKUP(C13725,#REF!,2,FALSE)</f>
        <v>#REF!</v>
      </c>
      <c r="E13725" s="172" t="str">
        <f>IFERROR(VLOOKUP(C13725,[1]MASTER!C:F,4,FALSE),"")</f>
        <v/>
      </c>
      <c r="F13725" s="172" t="str">
        <f>IFERROR(VLOOKUP(C13725,[1]MASTER!C:F,3,FALSE),"")</f>
        <v/>
      </c>
      <c r="G13725" s="175" t="str">
        <f>IFERROR(LOOKUP(C13725,[1]MASTER!C:C,[1]MASTER!B:B),"")</f>
        <v/>
      </c>
      <c r="H13725" s="176" t="str">
        <f>IFERROR(VLOOKUP(C13725,[1]MASTER!C:G,5,FALSE),"")</f>
        <v/>
      </c>
    </row>
    <row r="13726" spans="1:8" ht="15.75">
      <c r="A13726" s="109">
        <v>13755</v>
      </c>
      <c r="B13726" s="120"/>
      <c r="D13726" s="55" t="e">
        <f>VLOOKUP(C13726,#REF!,2,FALSE)</f>
        <v>#REF!</v>
      </c>
      <c r="E13726" s="172" t="str">
        <f>IFERROR(VLOOKUP(C13726,[1]MASTER!C:F,4,FALSE),"")</f>
        <v/>
      </c>
      <c r="F13726" s="172" t="str">
        <f>IFERROR(VLOOKUP(C13726,[1]MASTER!C:F,3,FALSE),"")</f>
        <v/>
      </c>
      <c r="G13726" s="175" t="str">
        <f>IFERROR(LOOKUP(C13726,[1]MASTER!C:C,[1]MASTER!B:B),"")</f>
        <v/>
      </c>
      <c r="H13726" s="176" t="str">
        <f>IFERROR(VLOOKUP(C13726,[1]MASTER!C:G,5,FALSE),"")</f>
        <v/>
      </c>
    </row>
    <row r="13727" spans="1:8" ht="15.75">
      <c r="A13727" s="52">
        <v>13756</v>
      </c>
      <c r="B13727" s="233"/>
      <c r="D13727" s="55" t="e">
        <f>VLOOKUP(C13727,#REF!,2,FALSE)</f>
        <v>#REF!</v>
      </c>
      <c r="E13727" s="172" t="str">
        <f>IFERROR(VLOOKUP(C13727,[1]MASTER!C:F,4,FALSE),"")</f>
        <v/>
      </c>
      <c r="F13727" s="172" t="str">
        <f>IFERROR(VLOOKUP(C13727,[1]MASTER!C:F,3,FALSE),"")</f>
        <v/>
      </c>
      <c r="G13727" s="175" t="str">
        <f>IFERROR(LOOKUP(C13727,[1]MASTER!C:C,[1]MASTER!B:B),"")</f>
        <v/>
      </c>
      <c r="H13727" s="176" t="str">
        <f>IFERROR(VLOOKUP(C13727,[1]MASTER!C:G,5,FALSE),"")</f>
        <v/>
      </c>
    </row>
    <row r="13728" spans="1:8" ht="15.75">
      <c r="A13728" s="109">
        <v>13757</v>
      </c>
      <c r="B13728" s="120"/>
      <c r="D13728" s="55" t="e">
        <f>VLOOKUP(C13728,#REF!,2,FALSE)</f>
        <v>#REF!</v>
      </c>
      <c r="E13728" s="172" t="str">
        <f>IFERROR(VLOOKUP(C13728,[1]MASTER!C:F,4,FALSE),"")</f>
        <v/>
      </c>
      <c r="F13728" s="172" t="str">
        <f>IFERROR(VLOOKUP(C13728,[1]MASTER!C:F,3,FALSE),"")</f>
        <v/>
      </c>
      <c r="G13728" s="175" t="str">
        <f>IFERROR(LOOKUP(C13728,[1]MASTER!C:C,[1]MASTER!B:B),"")</f>
        <v/>
      </c>
      <c r="H13728" s="176" t="str">
        <f>IFERROR(VLOOKUP(C13728,[1]MASTER!C:G,5,FALSE),"")</f>
        <v/>
      </c>
    </row>
    <row r="13729" spans="1:8" ht="15.75">
      <c r="A13729" s="52">
        <v>13758</v>
      </c>
      <c r="B13729" s="233"/>
      <c r="D13729" s="55" t="e">
        <f>VLOOKUP(C13729,#REF!,2,FALSE)</f>
        <v>#REF!</v>
      </c>
      <c r="E13729" s="172" t="str">
        <f>IFERROR(VLOOKUP(C13729,[1]MASTER!C:F,4,FALSE),"")</f>
        <v/>
      </c>
      <c r="F13729" s="172" t="str">
        <f>IFERROR(VLOOKUP(C13729,[1]MASTER!C:F,3,FALSE),"")</f>
        <v/>
      </c>
      <c r="G13729" s="175" t="str">
        <f>IFERROR(LOOKUP(C13729,[1]MASTER!C:C,[1]MASTER!B:B),"")</f>
        <v/>
      </c>
      <c r="H13729" s="176" t="str">
        <f>IFERROR(VLOOKUP(C13729,[1]MASTER!C:G,5,FALSE),"")</f>
        <v/>
      </c>
    </row>
    <row r="13730" spans="1:8" ht="15.75">
      <c r="A13730" s="109">
        <v>13759</v>
      </c>
      <c r="B13730" s="120"/>
      <c r="D13730" s="55" t="e">
        <f>VLOOKUP(C13730,#REF!,2,FALSE)</f>
        <v>#REF!</v>
      </c>
      <c r="E13730" s="172" t="str">
        <f>IFERROR(VLOOKUP(C13730,[1]MASTER!C:F,4,FALSE),"")</f>
        <v/>
      </c>
      <c r="F13730" s="172" t="str">
        <f>IFERROR(VLOOKUP(C13730,[1]MASTER!C:F,3,FALSE),"")</f>
        <v/>
      </c>
      <c r="G13730" s="175" t="str">
        <f>IFERROR(LOOKUP(C13730,[1]MASTER!C:C,[1]MASTER!B:B),"")</f>
        <v/>
      </c>
      <c r="H13730" s="176" t="str">
        <f>IFERROR(VLOOKUP(C13730,[1]MASTER!C:G,5,FALSE),"")</f>
        <v/>
      </c>
    </row>
    <row r="13731" spans="1:8" ht="15.75">
      <c r="A13731" s="52">
        <v>13760</v>
      </c>
      <c r="B13731" s="233"/>
      <c r="D13731" s="55" t="e">
        <f>VLOOKUP(C13731,#REF!,2,FALSE)</f>
        <v>#REF!</v>
      </c>
      <c r="E13731" s="172" t="str">
        <f>IFERROR(VLOOKUP(C13731,[1]MASTER!C:F,4,FALSE),"")</f>
        <v/>
      </c>
      <c r="F13731" s="172" t="str">
        <f>IFERROR(VLOOKUP(C13731,[1]MASTER!C:F,3,FALSE),"")</f>
        <v/>
      </c>
      <c r="G13731" s="175" t="str">
        <f>IFERROR(LOOKUP(C13731,[1]MASTER!C:C,[1]MASTER!B:B),"")</f>
        <v/>
      </c>
      <c r="H13731" s="176" t="str">
        <f>IFERROR(VLOOKUP(C13731,[1]MASTER!C:G,5,FALSE),"")</f>
        <v/>
      </c>
    </row>
    <row r="13732" spans="1:8" ht="15.75">
      <c r="A13732" s="109">
        <v>13761</v>
      </c>
      <c r="B13732" s="120"/>
      <c r="D13732" s="55" t="e">
        <f>VLOOKUP(C13732,#REF!,2,FALSE)</f>
        <v>#REF!</v>
      </c>
      <c r="E13732" s="172" t="str">
        <f>IFERROR(VLOOKUP(C13732,[1]MASTER!C:F,4,FALSE),"")</f>
        <v/>
      </c>
      <c r="F13732" s="172" t="str">
        <f>IFERROR(VLOOKUP(C13732,[1]MASTER!C:F,3,FALSE),"")</f>
        <v/>
      </c>
      <c r="G13732" s="175" t="str">
        <f>IFERROR(LOOKUP(C13732,[1]MASTER!C:C,[1]MASTER!B:B),"")</f>
        <v/>
      </c>
      <c r="H13732" s="176" t="str">
        <f>IFERROR(VLOOKUP(C13732,[1]MASTER!C:G,5,FALSE),"")</f>
        <v/>
      </c>
    </row>
    <row r="13733" spans="1:8" ht="15.75">
      <c r="A13733" s="52">
        <v>13762</v>
      </c>
      <c r="B13733" s="233"/>
      <c r="D13733" s="55" t="e">
        <f>VLOOKUP(C13733,#REF!,2,FALSE)</f>
        <v>#REF!</v>
      </c>
      <c r="E13733" s="172" t="str">
        <f>IFERROR(VLOOKUP(C13733,[1]MASTER!C:F,4,FALSE),"")</f>
        <v/>
      </c>
      <c r="F13733" s="172" t="str">
        <f>IFERROR(VLOOKUP(C13733,[1]MASTER!C:F,3,FALSE),"")</f>
        <v/>
      </c>
      <c r="G13733" s="175" t="str">
        <f>IFERROR(LOOKUP(C13733,[1]MASTER!C:C,[1]MASTER!B:B),"")</f>
        <v/>
      </c>
      <c r="H13733" s="176" t="str">
        <f>IFERROR(VLOOKUP(C13733,[1]MASTER!C:G,5,FALSE),"")</f>
        <v/>
      </c>
    </row>
    <row r="13734" spans="1:8" ht="15.75">
      <c r="A13734" s="109">
        <v>13763</v>
      </c>
      <c r="B13734" s="120"/>
      <c r="D13734" s="55" t="e">
        <f>VLOOKUP(C13734,#REF!,2,FALSE)</f>
        <v>#REF!</v>
      </c>
      <c r="E13734" s="172" t="str">
        <f>IFERROR(VLOOKUP(C13734,[1]MASTER!C:F,4,FALSE),"")</f>
        <v/>
      </c>
      <c r="F13734" s="172" t="str">
        <f>IFERROR(VLOOKUP(C13734,[1]MASTER!C:F,3,FALSE),"")</f>
        <v/>
      </c>
      <c r="G13734" s="175" t="str">
        <f>IFERROR(LOOKUP(C13734,[1]MASTER!C:C,[1]MASTER!B:B),"")</f>
        <v/>
      </c>
      <c r="H13734" s="176" t="str">
        <f>IFERROR(VLOOKUP(C13734,[1]MASTER!C:G,5,FALSE),"")</f>
        <v/>
      </c>
    </row>
    <row r="13735" spans="1:8" ht="15.75">
      <c r="A13735" s="52">
        <v>13764</v>
      </c>
      <c r="B13735" s="233"/>
      <c r="D13735" s="55" t="e">
        <f>VLOOKUP(C13735,#REF!,2,FALSE)</f>
        <v>#REF!</v>
      </c>
      <c r="E13735" s="172" t="str">
        <f>IFERROR(VLOOKUP(C13735,[1]MASTER!C:F,4,FALSE),"")</f>
        <v/>
      </c>
      <c r="F13735" s="172" t="str">
        <f>IFERROR(VLOOKUP(C13735,[1]MASTER!C:F,3,FALSE),"")</f>
        <v/>
      </c>
      <c r="G13735" s="175" t="str">
        <f>IFERROR(LOOKUP(C13735,[1]MASTER!C:C,[1]MASTER!B:B),"")</f>
        <v/>
      </c>
      <c r="H13735" s="176" t="str">
        <f>IFERROR(VLOOKUP(C13735,[1]MASTER!C:G,5,FALSE),"")</f>
        <v/>
      </c>
    </row>
    <row r="13736" spans="1:8" ht="15.75">
      <c r="A13736" s="109">
        <v>13765</v>
      </c>
      <c r="B13736" s="120"/>
      <c r="D13736" s="55" t="e">
        <f>VLOOKUP(C13736,#REF!,2,FALSE)</f>
        <v>#REF!</v>
      </c>
      <c r="E13736" s="172" t="str">
        <f>IFERROR(VLOOKUP(C13736,[1]MASTER!C:F,4,FALSE),"")</f>
        <v/>
      </c>
      <c r="F13736" s="172" t="str">
        <f>IFERROR(VLOOKUP(C13736,[1]MASTER!C:F,3,FALSE),"")</f>
        <v/>
      </c>
      <c r="G13736" s="175" t="str">
        <f>IFERROR(LOOKUP(C13736,[1]MASTER!C:C,[1]MASTER!B:B),"")</f>
        <v/>
      </c>
      <c r="H13736" s="176" t="str">
        <f>IFERROR(VLOOKUP(C13736,[1]MASTER!C:G,5,FALSE),"")</f>
        <v/>
      </c>
    </row>
    <row r="13737" spans="1:8" ht="15.75">
      <c r="A13737" s="52">
        <v>13766</v>
      </c>
      <c r="B13737" s="233"/>
      <c r="D13737" s="55" t="e">
        <f>VLOOKUP(C13737,#REF!,2,FALSE)</f>
        <v>#REF!</v>
      </c>
      <c r="E13737" s="172" t="str">
        <f>IFERROR(VLOOKUP(C13737,[1]MASTER!C:F,4,FALSE),"")</f>
        <v/>
      </c>
      <c r="F13737" s="172" t="str">
        <f>IFERROR(VLOOKUP(C13737,[1]MASTER!C:F,3,FALSE),"")</f>
        <v/>
      </c>
      <c r="G13737" s="175" t="str">
        <f>IFERROR(LOOKUP(C13737,[1]MASTER!C:C,[1]MASTER!B:B),"")</f>
        <v/>
      </c>
      <c r="H13737" s="176" t="str">
        <f>IFERROR(VLOOKUP(C13737,[1]MASTER!C:G,5,FALSE),"")</f>
        <v/>
      </c>
    </row>
    <row r="13738" spans="1:8" ht="15.75">
      <c r="A13738" s="109">
        <v>13767</v>
      </c>
      <c r="B13738" s="120"/>
      <c r="D13738" s="55" t="e">
        <f>VLOOKUP(C13738,#REF!,2,FALSE)</f>
        <v>#REF!</v>
      </c>
      <c r="E13738" s="172" t="str">
        <f>IFERROR(VLOOKUP(C13738,[1]MASTER!C:F,4,FALSE),"")</f>
        <v/>
      </c>
      <c r="F13738" s="172" t="str">
        <f>IFERROR(VLOOKUP(C13738,[1]MASTER!C:F,3,FALSE),"")</f>
        <v/>
      </c>
      <c r="G13738" s="175" t="str">
        <f>IFERROR(LOOKUP(C13738,[1]MASTER!C:C,[1]MASTER!B:B),"")</f>
        <v/>
      </c>
      <c r="H13738" s="176" t="str">
        <f>IFERROR(VLOOKUP(C13738,[1]MASTER!C:G,5,FALSE),"")</f>
        <v/>
      </c>
    </row>
    <row r="13739" spans="1:8" ht="15.75">
      <c r="A13739" s="52">
        <v>13768</v>
      </c>
      <c r="B13739" s="233"/>
      <c r="D13739" s="55" t="e">
        <f>VLOOKUP(C13739,#REF!,2,FALSE)</f>
        <v>#REF!</v>
      </c>
      <c r="E13739" s="172" t="str">
        <f>IFERROR(VLOOKUP(C13739,[1]MASTER!C:F,4,FALSE),"")</f>
        <v/>
      </c>
      <c r="F13739" s="172" t="str">
        <f>IFERROR(VLOOKUP(C13739,[1]MASTER!C:F,3,FALSE),"")</f>
        <v/>
      </c>
      <c r="G13739" s="175" t="str">
        <f>IFERROR(LOOKUP(C13739,[1]MASTER!C:C,[1]MASTER!B:B),"")</f>
        <v/>
      </c>
      <c r="H13739" s="176" t="str">
        <f>IFERROR(VLOOKUP(C13739,[1]MASTER!C:G,5,FALSE),"")</f>
        <v/>
      </c>
    </row>
    <row r="13740" spans="1:8" ht="15.75">
      <c r="A13740" s="109">
        <v>13769</v>
      </c>
      <c r="B13740" s="120"/>
      <c r="D13740" s="55" t="e">
        <f>VLOOKUP(C13740,#REF!,2,FALSE)</f>
        <v>#REF!</v>
      </c>
      <c r="E13740" s="172" t="str">
        <f>IFERROR(VLOOKUP(C13740,[1]MASTER!C:F,4,FALSE),"")</f>
        <v/>
      </c>
      <c r="F13740" s="172" t="str">
        <f>IFERROR(VLOOKUP(C13740,[1]MASTER!C:F,3,FALSE),"")</f>
        <v/>
      </c>
      <c r="G13740" s="175" t="str">
        <f>IFERROR(LOOKUP(C13740,[1]MASTER!C:C,[1]MASTER!B:B),"")</f>
        <v/>
      </c>
      <c r="H13740" s="176" t="str">
        <f>IFERROR(VLOOKUP(C13740,[1]MASTER!C:G,5,FALSE),"")</f>
        <v/>
      </c>
    </row>
    <row r="13741" spans="1:8" ht="15.75">
      <c r="A13741" s="52">
        <v>13770</v>
      </c>
      <c r="B13741" s="233"/>
      <c r="D13741" s="55" t="e">
        <f>VLOOKUP(C13741,#REF!,2,FALSE)</f>
        <v>#REF!</v>
      </c>
      <c r="E13741" s="172" t="str">
        <f>IFERROR(VLOOKUP(C13741,[1]MASTER!C:F,4,FALSE),"")</f>
        <v/>
      </c>
      <c r="F13741" s="172" t="str">
        <f>IFERROR(VLOOKUP(C13741,[1]MASTER!C:F,3,FALSE),"")</f>
        <v/>
      </c>
      <c r="G13741" s="175" t="str">
        <f>IFERROR(LOOKUP(C13741,[1]MASTER!C:C,[1]MASTER!B:B),"")</f>
        <v/>
      </c>
      <c r="H13741" s="176" t="str">
        <f>IFERROR(VLOOKUP(C13741,[1]MASTER!C:G,5,FALSE),"")</f>
        <v/>
      </c>
    </row>
    <row r="13742" spans="1:8" ht="15.75">
      <c r="A13742" s="109">
        <v>13771</v>
      </c>
      <c r="B13742" s="120"/>
      <c r="D13742" s="55" t="e">
        <f>VLOOKUP(C13742,#REF!,2,FALSE)</f>
        <v>#REF!</v>
      </c>
      <c r="E13742" s="172" t="str">
        <f>IFERROR(VLOOKUP(C13742,[1]MASTER!C:F,4,FALSE),"")</f>
        <v/>
      </c>
      <c r="F13742" s="172" t="str">
        <f>IFERROR(VLOOKUP(C13742,[1]MASTER!C:F,3,FALSE),"")</f>
        <v/>
      </c>
      <c r="G13742" s="175" t="str">
        <f>IFERROR(LOOKUP(C13742,[1]MASTER!C:C,[1]MASTER!B:B),"")</f>
        <v/>
      </c>
      <c r="H13742" s="176" t="str">
        <f>IFERROR(VLOOKUP(C13742,[1]MASTER!C:G,5,FALSE),"")</f>
        <v/>
      </c>
    </row>
    <row r="13743" spans="1:8" ht="15.75">
      <c r="A13743" s="52">
        <v>13772</v>
      </c>
      <c r="B13743" s="233"/>
      <c r="D13743" s="55" t="e">
        <f>VLOOKUP(C13743,#REF!,2,FALSE)</f>
        <v>#REF!</v>
      </c>
      <c r="E13743" s="172" t="str">
        <f>IFERROR(VLOOKUP(C13743,[1]MASTER!C:F,4,FALSE),"")</f>
        <v/>
      </c>
      <c r="F13743" s="172" t="str">
        <f>IFERROR(VLOOKUP(C13743,[1]MASTER!C:F,3,FALSE),"")</f>
        <v/>
      </c>
      <c r="G13743" s="175" t="str">
        <f>IFERROR(LOOKUP(C13743,[1]MASTER!C:C,[1]MASTER!B:B),"")</f>
        <v/>
      </c>
      <c r="H13743" s="176" t="str">
        <f>IFERROR(VLOOKUP(C13743,[1]MASTER!C:G,5,FALSE),"")</f>
        <v/>
      </c>
    </row>
    <row r="13744" spans="1:8" ht="15.75">
      <c r="A13744" s="109">
        <v>13773</v>
      </c>
      <c r="B13744" s="120"/>
      <c r="D13744" s="55" t="e">
        <f>VLOOKUP(C13744,#REF!,2,FALSE)</f>
        <v>#REF!</v>
      </c>
      <c r="E13744" s="172" t="str">
        <f>IFERROR(VLOOKUP(C13744,[1]MASTER!C:F,4,FALSE),"")</f>
        <v/>
      </c>
      <c r="F13744" s="172" t="str">
        <f>IFERROR(VLOOKUP(C13744,[1]MASTER!C:F,3,FALSE),"")</f>
        <v/>
      </c>
      <c r="G13744" s="175" t="str">
        <f>IFERROR(LOOKUP(C13744,[1]MASTER!C:C,[1]MASTER!B:B),"")</f>
        <v/>
      </c>
      <c r="H13744" s="176" t="str">
        <f>IFERROR(VLOOKUP(C13744,[1]MASTER!C:G,5,FALSE),"")</f>
        <v/>
      </c>
    </row>
    <row r="13745" spans="1:8" ht="15.75">
      <c r="A13745" s="52">
        <v>13774</v>
      </c>
      <c r="B13745" s="233"/>
      <c r="D13745" s="55" t="e">
        <f>VLOOKUP(C13745,#REF!,2,FALSE)</f>
        <v>#REF!</v>
      </c>
      <c r="E13745" s="172" t="str">
        <f>IFERROR(VLOOKUP(C13745,[1]MASTER!C:F,4,FALSE),"")</f>
        <v/>
      </c>
      <c r="F13745" s="172" t="str">
        <f>IFERROR(VLOOKUP(C13745,[1]MASTER!C:F,3,FALSE),"")</f>
        <v/>
      </c>
      <c r="G13745" s="175" t="str">
        <f>IFERROR(LOOKUP(C13745,[1]MASTER!C:C,[1]MASTER!B:B),"")</f>
        <v/>
      </c>
      <c r="H13745" s="176" t="str">
        <f>IFERROR(VLOOKUP(C13745,[1]MASTER!C:G,5,FALSE),"")</f>
        <v/>
      </c>
    </row>
    <row r="13746" spans="1:8" ht="15.75">
      <c r="A13746" s="109">
        <v>13775</v>
      </c>
      <c r="B13746" s="120"/>
      <c r="D13746" s="55" t="e">
        <f>VLOOKUP(C13746,#REF!,2,FALSE)</f>
        <v>#REF!</v>
      </c>
      <c r="E13746" s="172" t="str">
        <f>IFERROR(VLOOKUP(C13746,[1]MASTER!C:F,4,FALSE),"")</f>
        <v/>
      </c>
      <c r="F13746" s="172" t="str">
        <f>IFERROR(VLOOKUP(C13746,[1]MASTER!C:F,3,FALSE),"")</f>
        <v/>
      </c>
      <c r="G13746" s="175" t="str">
        <f>IFERROR(LOOKUP(C13746,[1]MASTER!C:C,[1]MASTER!B:B),"")</f>
        <v/>
      </c>
      <c r="H13746" s="176" t="str">
        <f>IFERROR(VLOOKUP(C13746,[1]MASTER!C:G,5,FALSE),"")</f>
        <v/>
      </c>
    </row>
    <row r="13747" spans="1:8" ht="15.75">
      <c r="A13747" s="52">
        <v>13776</v>
      </c>
      <c r="B13747" s="233"/>
      <c r="D13747" s="55" t="e">
        <f>VLOOKUP(C13747,#REF!,2,FALSE)</f>
        <v>#REF!</v>
      </c>
      <c r="E13747" s="172" t="str">
        <f>IFERROR(VLOOKUP(C13747,[1]MASTER!C:F,4,FALSE),"")</f>
        <v/>
      </c>
      <c r="F13747" s="172" t="str">
        <f>IFERROR(VLOOKUP(C13747,[1]MASTER!C:F,3,FALSE),"")</f>
        <v/>
      </c>
      <c r="G13747" s="175" t="str">
        <f>IFERROR(LOOKUP(C13747,[1]MASTER!C:C,[1]MASTER!B:B),"")</f>
        <v/>
      </c>
      <c r="H13747" s="176" t="str">
        <f>IFERROR(VLOOKUP(C13747,[1]MASTER!C:G,5,FALSE),"")</f>
        <v/>
      </c>
    </row>
    <row r="13748" spans="1:8" ht="15.75">
      <c r="A13748" s="109">
        <v>13777</v>
      </c>
      <c r="B13748" s="120"/>
      <c r="D13748" s="55" t="e">
        <f>VLOOKUP(C13748,#REF!,2,FALSE)</f>
        <v>#REF!</v>
      </c>
      <c r="E13748" s="172" t="str">
        <f>IFERROR(VLOOKUP(C13748,[1]MASTER!C:F,4,FALSE),"")</f>
        <v/>
      </c>
      <c r="F13748" s="172" t="str">
        <f>IFERROR(VLOOKUP(C13748,[1]MASTER!C:F,3,FALSE),"")</f>
        <v/>
      </c>
      <c r="G13748" s="175" t="str">
        <f>IFERROR(LOOKUP(C13748,[1]MASTER!C:C,[1]MASTER!B:B),"")</f>
        <v/>
      </c>
      <c r="H13748" s="176" t="str">
        <f>IFERROR(VLOOKUP(C13748,[1]MASTER!C:G,5,FALSE),"")</f>
        <v/>
      </c>
    </row>
    <row r="13749" spans="1:8" ht="15.75">
      <c r="A13749" s="52">
        <v>13778</v>
      </c>
      <c r="B13749" s="233"/>
      <c r="D13749" s="55" t="e">
        <f>VLOOKUP(C13749,#REF!,2,FALSE)</f>
        <v>#REF!</v>
      </c>
      <c r="E13749" s="172" t="str">
        <f>IFERROR(VLOOKUP(C13749,[1]MASTER!C:F,4,FALSE),"")</f>
        <v/>
      </c>
      <c r="F13749" s="172" t="str">
        <f>IFERROR(VLOOKUP(C13749,[1]MASTER!C:F,3,FALSE),"")</f>
        <v/>
      </c>
      <c r="G13749" s="175" t="str">
        <f>IFERROR(LOOKUP(C13749,[1]MASTER!C:C,[1]MASTER!B:B),"")</f>
        <v/>
      </c>
      <c r="H13749" s="176" t="str">
        <f>IFERROR(VLOOKUP(C13749,[1]MASTER!C:G,5,FALSE),"")</f>
        <v/>
      </c>
    </row>
    <row r="13750" spans="1:8" ht="15.75">
      <c r="A13750" s="109">
        <v>13779</v>
      </c>
      <c r="B13750" s="120"/>
      <c r="D13750" s="55" t="e">
        <f>VLOOKUP(C13750,#REF!,2,FALSE)</f>
        <v>#REF!</v>
      </c>
      <c r="E13750" s="172" t="str">
        <f>IFERROR(VLOOKUP(C13750,[1]MASTER!C:F,4,FALSE),"")</f>
        <v/>
      </c>
      <c r="F13750" s="172" t="str">
        <f>IFERROR(VLOOKUP(C13750,[1]MASTER!C:F,3,FALSE),"")</f>
        <v/>
      </c>
      <c r="G13750" s="175" t="str">
        <f>IFERROR(LOOKUP(C13750,[1]MASTER!C:C,[1]MASTER!B:B),"")</f>
        <v/>
      </c>
      <c r="H13750" s="176" t="str">
        <f>IFERROR(VLOOKUP(C13750,[1]MASTER!C:G,5,FALSE),"")</f>
        <v/>
      </c>
    </row>
    <row r="13751" spans="1:8" ht="15.75">
      <c r="A13751" s="52">
        <v>13780</v>
      </c>
      <c r="B13751" s="233"/>
      <c r="D13751" s="55" t="e">
        <f>VLOOKUP(C13751,#REF!,2,FALSE)</f>
        <v>#REF!</v>
      </c>
      <c r="E13751" s="172" t="str">
        <f>IFERROR(VLOOKUP(C13751,[1]MASTER!C:F,4,FALSE),"")</f>
        <v/>
      </c>
      <c r="F13751" s="172" t="str">
        <f>IFERROR(VLOOKUP(C13751,[1]MASTER!C:F,3,FALSE),"")</f>
        <v/>
      </c>
      <c r="G13751" s="175" t="str">
        <f>IFERROR(LOOKUP(C13751,[1]MASTER!C:C,[1]MASTER!B:B),"")</f>
        <v/>
      </c>
      <c r="H13751" s="176" t="str">
        <f>IFERROR(VLOOKUP(C13751,[1]MASTER!C:G,5,FALSE),"")</f>
        <v/>
      </c>
    </row>
    <row r="13752" spans="1:8" ht="15.75">
      <c r="A13752" s="109">
        <v>13781</v>
      </c>
      <c r="B13752" s="120"/>
      <c r="D13752" s="55" t="e">
        <f>VLOOKUP(C13752,#REF!,2,FALSE)</f>
        <v>#REF!</v>
      </c>
      <c r="E13752" s="172" t="str">
        <f>IFERROR(VLOOKUP(C13752,[1]MASTER!C:F,4,FALSE),"")</f>
        <v/>
      </c>
      <c r="F13752" s="172" t="str">
        <f>IFERROR(VLOOKUP(C13752,[1]MASTER!C:F,3,FALSE),"")</f>
        <v/>
      </c>
      <c r="G13752" s="175" t="str">
        <f>IFERROR(LOOKUP(C13752,[1]MASTER!C:C,[1]MASTER!B:B),"")</f>
        <v/>
      </c>
      <c r="H13752" s="176" t="str">
        <f>IFERROR(VLOOKUP(C13752,[1]MASTER!C:G,5,FALSE),"")</f>
        <v/>
      </c>
    </row>
    <row r="13753" spans="1:8" ht="15.75">
      <c r="A13753" s="52">
        <v>13782</v>
      </c>
      <c r="B13753" s="233"/>
      <c r="D13753" s="55" t="e">
        <f>VLOOKUP(C13753,#REF!,2,FALSE)</f>
        <v>#REF!</v>
      </c>
      <c r="E13753" s="172" t="str">
        <f>IFERROR(VLOOKUP(C13753,[1]MASTER!C:F,4,FALSE),"")</f>
        <v/>
      </c>
      <c r="F13753" s="172" t="str">
        <f>IFERROR(VLOOKUP(C13753,[1]MASTER!C:F,3,FALSE),"")</f>
        <v/>
      </c>
      <c r="G13753" s="175" t="str">
        <f>IFERROR(LOOKUP(C13753,[1]MASTER!C:C,[1]MASTER!B:B),"")</f>
        <v/>
      </c>
      <c r="H13753" s="176" t="str">
        <f>IFERROR(VLOOKUP(C13753,[1]MASTER!C:G,5,FALSE),"")</f>
        <v/>
      </c>
    </row>
    <row r="13754" spans="1:8" ht="15.75">
      <c r="A13754" s="109">
        <v>13783</v>
      </c>
      <c r="B13754" s="120"/>
      <c r="D13754" s="55" t="e">
        <f>VLOOKUP(C13754,#REF!,2,FALSE)</f>
        <v>#REF!</v>
      </c>
      <c r="E13754" s="172" t="str">
        <f>IFERROR(VLOOKUP(C13754,[1]MASTER!C:F,4,FALSE),"")</f>
        <v/>
      </c>
      <c r="F13754" s="172" t="str">
        <f>IFERROR(VLOOKUP(C13754,[1]MASTER!C:F,3,FALSE),"")</f>
        <v/>
      </c>
      <c r="G13754" s="175" t="str">
        <f>IFERROR(LOOKUP(C13754,[1]MASTER!C:C,[1]MASTER!B:B),"")</f>
        <v/>
      </c>
      <c r="H13754" s="176" t="str">
        <f>IFERROR(VLOOKUP(C13754,[1]MASTER!C:G,5,FALSE),"")</f>
        <v/>
      </c>
    </row>
    <row r="13755" spans="1:8" ht="15.75">
      <c r="A13755" s="52">
        <v>13784</v>
      </c>
      <c r="B13755" s="233"/>
      <c r="D13755" s="55" t="e">
        <f>VLOOKUP(C13755,#REF!,2,FALSE)</f>
        <v>#REF!</v>
      </c>
      <c r="E13755" s="172" t="str">
        <f>IFERROR(VLOOKUP(C13755,[1]MASTER!C:F,4,FALSE),"")</f>
        <v/>
      </c>
      <c r="F13755" s="172" t="str">
        <f>IFERROR(VLOOKUP(C13755,[1]MASTER!C:F,3,FALSE),"")</f>
        <v/>
      </c>
      <c r="G13755" s="175" t="str">
        <f>IFERROR(LOOKUP(C13755,[1]MASTER!C:C,[1]MASTER!B:B),"")</f>
        <v/>
      </c>
      <c r="H13755" s="176" t="str">
        <f>IFERROR(VLOOKUP(C13755,[1]MASTER!C:G,5,FALSE),"")</f>
        <v/>
      </c>
    </row>
    <row r="13756" spans="1:8" ht="15.75">
      <c r="A13756" s="109">
        <v>13785</v>
      </c>
      <c r="B13756" s="120"/>
      <c r="D13756" s="55" t="e">
        <f>VLOOKUP(C13756,#REF!,2,FALSE)</f>
        <v>#REF!</v>
      </c>
      <c r="E13756" s="172" t="str">
        <f>IFERROR(VLOOKUP(C13756,[1]MASTER!C:F,4,FALSE),"")</f>
        <v/>
      </c>
      <c r="F13756" s="172" t="str">
        <f>IFERROR(VLOOKUP(C13756,[1]MASTER!C:F,3,FALSE),"")</f>
        <v/>
      </c>
      <c r="G13756" s="175" t="str">
        <f>IFERROR(LOOKUP(C13756,[1]MASTER!C:C,[1]MASTER!B:B),"")</f>
        <v/>
      </c>
      <c r="H13756" s="176" t="str">
        <f>IFERROR(VLOOKUP(C13756,[1]MASTER!C:G,5,FALSE),"")</f>
        <v/>
      </c>
    </row>
    <row r="13757" spans="1:8" ht="15.75">
      <c r="A13757" s="52">
        <v>13786</v>
      </c>
      <c r="B13757" s="233"/>
      <c r="D13757" s="55" t="e">
        <f>VLOOKUP(C13757,#REF!,2,FALSE)</f>
        <v>#REF!</v>
      </c>
      <c r="E13757" s="172" t="str">
        <f>IFERROR(VLOOKUP(C13757,[1]MASTER!C:F,4,FALSE),"")</f>
        <v/>
      </c>
      <c r="F13757" s="172" t="str">
        <f>IFERROR(VLOOKUP(C13757,[1]MASTER!C:F,3,FALSE),"")</f>
        <v/>
      </c>
      <c r="G13757" s="175" t="str">
        <f>IFERROR(LOOKUP(C13757,[1]MASTER!C:C,[1]MASTER!B:B),"")</f>
        <v/>
      </c>
      <c r="H13757" s="176" t="str">
        <f>IFERROR(VLOOKUP(C13757,[1]MASTER!C:G,5,FALSE),"")</f>
        <v/>
      </c>
    </row>
    <row r="13758" spans="1:8" ht="15.75">
      <c r="A13758" s="109">
        <v>13787</v>
      </c>
      <c r="B13758" s="120"/>
      <c r="D13758" s="55" t="e">
        <f>VLOOKUP(C13758,#REF!,2,FALSE)</f>
        <v>#REF!</v>
      </c>
      <c r="E13758" s="172" t="str">
        <f>IFERROR(VLOOKUP(C13758,[1]MASTER!C:F,4,FALSE),"")</f>
        <v/>
      </c>
      <c r="F13758" s="172" t="str">
        <f>IFERROR(VLOOKUP(C13758,[1]MASTER!C:F,3,FALSE),"")</f>
        <v/>
      </c>
      <c r="G13758" s="175" t="str">
        <f>IFERROR(LOOKUP(C13758,[1]MASTER!C:C,[1]MASTER!B:B),"")</f>
        <v/>
      </c>
      <c r="H13758" s="176" t="str">
        <f>IFERROR(VLOOKUP(C13758,[1]MASTER!C:G,5,FALSE),"")</f>
        <v/>
      </c>
    </row>
    <row r="13759" spans="1:8" ht="15.75">
      <c r="A13759" s="52">
        <v>13788</v>
      </c>
      <c r="B13759" s="233"/>
      <c r="D13759" s="55" t="e">
        <f>VLOOKUP(C13759,#REF!,2,FALSE)</f>
        <v>#REF!</v>
      </c>
      <c r="E13759" s="172" t="str">
        <f>IFERROR(VLOOKUP(C13759,[1]MASTER!C:F,4,FALSE),"")</f>
        <v/>
      </c>
      <c r="F13759" s="172" t="str">
        <f>IFERROR(VLOOKUP(C13759,[1]MASTER!C:F,3,FALSE),"")</f>
        <v/>
      </c>
      <c r="G13759" s="175" t="str">
        <f>IFERROR(LOOKUP(C13759,[1]MASTER!C:C,[1]MASTER!B:B),"")</f>
        <v/>
      </c>
      <c r="H13759" s="176" t="str">
        <f>IFERROR(VLOOKUP(C13759,[1]MASTER!C:G,5,FALSE),"")</f>
        <v/>
      </c>
    </row>
    <row r="13760" spans="1:8" ht="15.75">
      <c r="A13760" s="109">
        <v>13789</v>
      </c>
      <c r="B13760" s="120"/>
      <c r="D13760" s="55" t="e">
        <f>VLOOKUP(C13760,#REF!,2,FALSE)</f>
        <v>#REF!</v>
      </c>
      <c r="E13760" s="172" t="str">
        <f>IFERROR(VLOOKUP(C13760,[1]MASTER!C:F,4,FALSE),"")</f>
        <v/>
      </c>
      <c r="F13760" s="172" t="str">
        <f>IFERROR(VLOOKUP(C13760,[1]MASTER!C:F,3,FALSE),"")</f>
        <v/>
      </c>
      <c r="G13760" s="175" t="str">
        <f>IFERROR(LOOKUP(C13760,[1]MASTER!C:C,[1]MASTER!B:B),"")</f>
        <v/>
      </c>
      <c r="H13760" s="176" t="str">
        <f>IFERROR(VLOOKUP(C13760,[1]MASTER!C:G,5,FALSE),"")</f>
        <v/>
      </c>
    </row>
    <row r="13761" spans="1:8" ht="15.75">
      <c r="A13761" s="52">
        <v>13790</v>
      </c>
      <c r="B13761" s="233"/>
      <c r="D13761" s="55" t="e">
        <f>VLOOKUP(C13761,#REF!,2,FALSE)</f>
        <v>#REF!</v>
      </c>
      <c r="E13761" s="172" t="str">
        <f>IFERROR(VLOOKUP(C13761,[1]MASTER!C:F,4,FALSE),"")</f>
        <v/>
      </c>
      <c r="F13761" s="172" t="str">
        <f>IFERROR(VLOOKUP(C13761,[1]MASTER!C:F,3,FALSE),"")</f>
        <v/>
      </c>
      <c r="G13761" s="175" t="str">
        <f>IFERROR(LOOKUP(C13761,[1]MASTER!C:C,[1]MASTER!B:B),"")</f>
        <v/>
      </c>
      <c r="H13761" s="176" t="str">
        <f>IFERROR(VLOOKUP(C13761,[1]MASTER!C:G,5,FALSE),"")</f>
        <v/>
      </c>
    </row>
    <row r="13762" spans="1:8" ht="15.75">
      <c r="A13762" s="109">
        <v>13791</v>
      </c>
      <c r="B13762" s="120"/>
      <c r="D13762" s="55" t="e">
        <f>VLOOKUP(C13762,#REF!,2,FALSE)</f>
        <v>#REF!</v>
      </c>
      <c r="E13762" s="172" t="str">
        <f>IFERROR(VLOOKUP(C13762,[1]MASTER!C:F,4,FALSE),"")</f>
        <v/>
      </c>
      <c r="F13762" s="172" t="str">
        <f>IFERROR(VLOOKUP(C13762,[1]MASTER!C:F,3,FALSE),"")</f>
        <v/>
      </c>
      <c r="G13762" s="175" t="str">
        <f>IFERROR(LOOKUP(C13762,[1]MASTER!C:C,[1]MASTER!B:B),"")</f>
        <v/>
      </c>
      <c r="H13762" s="176" t="str">
        <f>IFERROR(VLOOKUP(C13762,[1]MASTER!C:G,5,FALSE),"")</f>
        <v/>
      </c>
    </row>
    <row r="13763" spans="1:8" ht="15.75">
      <c r="A13763" s="52">
        <v>13792</v>
      </c>
      <c r="B13763" s="233"/>
      <c r="D13763" s="55" t="e">
        <f>VLOOKUP(C13763,#REF!,2,FALSE)</f>
        <v>#REF!</v>
      </c>
      <c r="E13763" s="172" t="str">
        <f>IFERROR(VLOOKUP(C13763,[1]MASTER!C:F,4,FALSE),"")</f>
        <v/>
      </c>
      <c r="F13763" s="172" t="str">
        <f>IFERROR(VLOOKUP(C13763,[1]MASTER!C:F,3,FALSE),"")</f>
        <v/>
      </c>
      <c r="G13763" s="175" t="str">
        <f>IFERROR(LOOKUP(C13763,[1]MASTER!C:C,[1]MASTER!B:B),"")</f>
        <v/>
      </c>
      <c r="H13763" s="176" t="str">
        <f>IFERROR(VLOOKUP(C13763,[1]MASTER!C:G,5,FALSE),"")</f>
        <v/>
      </c>
    </row>
    <row r="13764" spans="1:8" ht="15.75">
      <c r="A13764" s="109">
        <v>13793</v>
      </c>
      <c r="B13764" s="120"/>
      <c r="D13764" s="55" t="e">
        <f>VLOOKUP(C13764,#REF!,2,FALSE)</f>
        <v>#REF!</v>
      </c>
      <c r="E13764" s="172" t="str">
        <f>IFERROR(VLOOKUP(C13764,[1]MASTER!C:F,4,FALSE),"")</f>
        <v/>
      </c>
      <c r="F13764" s="172" t="str">
        <f>IFERROR(VLOOKUP(C13764,[1]MASTER!C:F,3,FALSE),"")</f>
        <v/>
      </c>
      <c r="G13764" s="175" t="str">
        <f>IFERROR(LOOKUP(C13764,[1]MASTER!C:C,[1]MASTER!B:B),"")</f>
        <v/>
      </c>
      <c r="H13764" s="176" t="str">
        <f>IFERROR(VLOOKUP(C13764,[1]MASTER!C:G,5,FALSE),"")</f>
        <v/>
      </c>
    </row>
    <row r="13765" spans="1:8" ht="15.75">
      <c r="A13765" s="52">
        <v>13794</v>
      </c>
      <c r="B13765" s="233"/>
      <c r="D13765" s="55" t="e">
        <f>VLOOKUP(C13765,#REF!,2,FALSE)</f>
        <v>#REF!</v>
      </c>
      <c r="E13765" s="172" t="str">
        <f>IFERROR(VLOOKUP(C13765,[1]MASTER!C:F,4,FALSE),"")</f>
        <v/>
      </c>
      <c r="F13765" s="172" t="str">
        <f>IFERROR(VLOOKUP(C13765,[1]MASTER!C:F,3,FALSE),"")</f>
        <v/>
      </c>
      <c r="G13765" s="175" t="str">
        <f>IFERROR(LOOKUP(C13765,[1]MASTER!C:C,[1]MASTER!B:B),"")</f>
        <v/>
      </c>
      <c r="H13765" s="176" t="str">
        <f>IFERROR(VLOOKUP(C13765,[1]MASTER!C:G,5,FALSE),"")</f>
        <v/>
      </c>
    </row>
    <row r="13766" spans="1:8" ht="15.75">
      <c r="A13766" s="109">
        <v>13795</v>
      </c>
      <c r="B13766" s="120"/>
      <c r="D13766" s="55" t="e">
        <f>VLOOKUP(C13766,#REF!,2,FALSE)</f>
        <v>#REF!</v>
      </c>
      <c r="E13766" s="172" t="str">
        <f>IFERROR(VLOOKUP(C13766,[1]MASTER!C:F,4,FALSE),"")</f>
        <v/>
      </c>
      <c r="F13766" s="172" t="str">
        <f>IFERROR(VLOOKUP(C13766,[1]MASTER!C:F,3,FALSE),"")</f>
        <v/>
      </c>
      <c r="G13766" s="175" t="str">
        <f>IFERROR(LOOKUP(C13766,[1]MASTER!C:C,[1]MASTER!B:B),"")</f>
        <v/>
      </c>
      <c r="H13766" s="176" t="str">
        <f>IFERROR(VLOOKUP(C13766,[1]MASTER!C:G,5,FALSE),"")</f>
        <v/>
      </c>
    </row>
    <row r="13767" spans="1:8" ht="15.75">
      <c r="A13767" s="52">
        <v>13796</v>
      </c>
      <c r="B13767" s="233"/>
      <c r="D13767" s="55" t="e">
        <f>VLOOKUP(C13767,#REF!,2,FALSE)</f>
        <v>#REF!</v>
      </c>
      <c r="E13767" s="172" t="str">
        <f>IFERROR(VLOOKUP(C13767,[1]MASTER!C:F,4,FALSE),"")</f>
        <v/>
      </c>
      <c r="F13767" s="172" t="str">
        <f>IFERROR(VLOOKUP(C13767,[1]MASTER!C:F,3,FALSE),"")</f>
        <v/>
      </c>
      <c r="G13767" s="175" t="str">
        <f>IFERROR(LOOKUP(C13767,[1]MASTER!C:C,[1]MASTER!B:B),"")</f>
        <v/>
      </c>
      <c r="H13767" s="176" t="str">
        <f>IFERROR(VLOOKUP(C13767,[1]MASTER!C:G,5,FALSE),"")</f>
        <v/>
      </c>
    </row>
    <row r="13768" spans="1:8" ht="15.75">
      <c r="A13768" s="109">
        <v>13797</v>
      </c>
      <c r="B13768" s="120"/>
      <c r="D13768" s="55" t="e">
        <f>VLOOKUP(C13768,#REF!,2,FALSE)</f>
        <v>#REF!</v>
      </c>
      <c r="E13768" s="172" t="str">
        <f>IFERROR(VLOOKUP(C13768,[1]MASTER!C:F,4,FALSE),"")</f>
        <v/>
      </c>
      <c r="F13768" s="172" t="str">
        <f>IFERROR(VLOOKUP(C13768,[1]MASTER!C:F,3,FALSE),"")</f>
        <v/>
      </c>
      <c r="G13768" s="175" t="str">
        <f>IFERROR(LOOKUP(C13768,[1]MASTER!C:C,[1]MASTER!B:B),"")</f>
        <v/>
      </c>
      <c r="H13768" s="176" t="str">
        <f>IFERROR(VLOOKUP(C13768,[1]MASTER!C:G,5,FALSE),"")</f>
        <v/>
      </c>
    </row>
    <row r="13769" spans="1:8" ht="15.75">
      <c r="A13769" s="52">
        <v>13798</v>
      </c>
      <c r="B13769" s="233"/>
      <c r="D13769" s="55" t="e">
        <f>VLOOKUP(C13769,#REF!,2,FALSE)</f>
        <v>#REF!</v>
      </c>
      <c r="E13769" s="172" t="str">
        <f>IFERROR(VLOOKUP(C13769,[1]MASTER!C:F,4,FALSE),"")</f>
        <v/>
      </c>
      <c r="F13769" s="172" t="str">
        <f>IFERROR(VLOOKUP(C13769,[1]MASTER!C:F,3,FALSE),"")</f>
        <v/>
      </c>
      <c r="G13769" s="175" t="str">
        <f>IFERROR(LOOKUP(C13769,[1]MASTER!C:C,[1]MASTER!B:B),"")</f>
        <v/>
      </c>
      <c r="H13769" s="176" t="str">
        <f>IFERROR(VLOOKUP(C13769,[1]MASTER!C:G,5,FALSE),"")</f>
        <v/>
      </c>
    </row>
    <row r="13770" spans="1:8" ht="15.75">
      <c r="A13770" s="109">
        <v>13799</v>
      </c>
      <c r="B13770" s="120"/>
      <c r="D13770" s="55" t="e">
        <f>VLOOKUP(C13770,#REF!,2,FALSE)</f>
        <v>#REF!</v>
      </c>
      <c r="E13770" s="172" t="str">
        <f>IFERROR(VLOOKUP(C13770,[1]MASTER!C:F,4,FALSE),"")</f>
        <v/>
      </c>
      <c r="F13770" s="172" t="str">
        <f>IFERROR(VLOOKUP(C13770,[1]MASTER!C:F,3,FALSE),"")</f>
        <v/>
      </c>
      <c r="G13770" s="175" t="str">
        <f>IFERROR(LOOKUP(C13770,[1]MASTER!C:C,[1]MASTER!B:B),"")</f>
        <v/>
      </c>
      <c r="H13770" s="176" t="str">
        <f>IFERROR(VLOOKUP(C13770,[1]MASTER!C:G,5,FALSE),"")</f>
        <v/>
      </c>
    </row>
    <row r="13771" spans="1:8" ht="15.75">
      <c r="A13771" s="52">
        <v>13800</v>
      </c>
      <c r="B13771" s="233"/>
      <c r="D13771" s="55" t="e">
        <f>VLOOKUP(C13771,#REF!,2,FALSE)</f>
        <v>#REF!</v>
      </c>
      <c r="E13771" s="172" t="str">
        <f>IFERROR(VLOOKUP(C13771,[1]MASTER!C:F,4,FALSE),"")</f>
        <v/>
      </c>
      <c r="F13771" s="172" t="str">
        <f>IFERROR(VLOOKUP(C13771,[1]MASTER!C:F,3,FALSE),"")</f>
        <v/>
      </c>
      <c r="G13771" s="175" t="str">
        <f>IFERROR(LOOKUP(C13771,[1]MASTER!C:C,[1]MASTER!B:B),"")</f>
        <v/>
      </c>
      <c r="H13771" s="176" t="str">
        <f>IFERROR(VLOOKUP(C13771,[1]MASTER!C:G,5,FALSE),"")</f>
        <v/>
      </c>
    </row>
    <row r="13772" spans="1:8" ht="15.75">
      <c r="A13772" s="109">
        <v>13801</v>
      </c>
      <c r="B13772" s="120"/>
      <c r="D13772" s="55" t="e">
        <f>VLOOKUP(C13772,#REF!,2,FALSE)</f>
        <v>#REF!</v>
      </c>
      <c r="E13772" s="172" t="str">
        <f>IFERROR(VLOOKUP(C13772,[1]MASTER!C:F,4,FALSE),"")</f>
        <v/>
      </c>
      <c r="F13772" s="172" t="str">
        <f>IFERROR(VLOOKUP(C13772,[1]MASTER!C:F,3,FALSE),"")</f>
        <v/>
      </c>
      <c r="G13772" s="175" t="str">
        <f>IFERROR(LOOKUP(C13772,[1]MASTER!C:C,[1]MASTER!B:B),"")</f>
        <v/>
      </c>
      <c r="H13772" s="176" t="str">
        <f>IFERROR(VLOOKUP(C13772,[1]MASTER!C:G,5,FALSE),"")</f>
        <v/>
      </c>
    </row>
    <row r="13773" spans="1:8" ht="15.75">
      <c r="A13773" s="52">
        <v>13802</v>
      </c>
      <c r="B13773" s="233"/>
      <c r="D13773" s="55" t="e">
        <f>VLOOKUP(C13773,#REF!,2,FALSE)</f>
        <v>#REF!</v>
      </c>
      <c r="E13773" s="172" t="str">
        <f>IFERROR(VLOOKUP(C13773,[1]MASTER!C:F,4,FALSE),"")</f>
        <v/>
      </c>
      <c r="F13773" s="172" t="str">
        <f>IFERROR(VLOOKUP(C13773,[1]MASTER!C:F,3,FALSE),"")</f>
        <v/>
      </c>
      <c r="G13773" s="175" t="str">
        <f>IFERROR(LOOKUP(C13773,[1]MASTER!C:C,[1]MASTER!B:B),"")</f>
        <v/>
      </c>
      <c r="H13773" s="176" t="str">
        <f>IFERROR(VLOOKUP(C13773,[1]MASTER!C:G,5,FALSE),"")</f>
        <v/>
      </c>
    </row>
    <row r="13774" spans="1:8" ht="15.75">
      <c r="A13774" s="109">
        <v>13803</v>
      </c>
      <c r="B13774" s="120"/>
      <c r="D13774" s="55" t="e">
        <f>VLOOKUP(C13774,#REF!,2,FALSE)</f>
        <v>#REF!</v>
      </c>
      <c r="E13774" s="172" t="str">
        <f>IFERROR(VLOOKUP(C13774,[1]MASTER!C:F,4,FALSE),"")</f>
        <v/>
      </c>
      <c r="F13774" s="172" t="str">
        <f>IFERROR(VLOOKUP(C13774,[1]MASTER!C:F,3,FALSE),"")</f>
        <v/>
      </c>
      <c r="G13774" s="175" t="str">
        <f>IFERROR(LOOKUP(C13774,[1]MASTER!C:C,[1]MASTER!B:B),"")</f>
        <v/>
      </c>
      <c r="H13774" s="176" t="str">
        <f>IFERROR(VLOOKUP(C13774,[1]MASTER!C:G,5,FALSE),"")</f>
        <v/>
      </c>
    </row>
    <row r="13775" spans="1:8" ht="15.75">
      <c r="A13775" s="52">
        <v>13804</v>
      </c>
      <c r="B13775" s="233"/>
      <c r="D13775" s="55" t="e">
        <f>VLOOKUP(C13775,#REF!,2,FALSE)</f>
        <v>#REF!</v>
      </c>
      <c r="E13775" s="172" t="str">
        <f>IFERROR(VLOOKUP(C13775,[1]MASTER!C:F,4,FALSE),"")</f>
        <v/>
      </c>
      <c r="F13775" s="172" t="str">
        <f>IFERROR(VLOOKUP(C13775,[1]MASTER!C:F,3,FALSE),"")</f>
        <v/>
      </c>
      <c r="G13775" s="175" t="str">
        <f>IFERROR(LOOKUP(C13775,[1]MASTER!C:C,[1]MASTER!B:B),"")</f>
        <v/>
      </c>
      <c r="H13775" s="176" t="str">
        <f>IFERROR(VLOOKUP(C13775,[1]MASTER!C:G,5,FALSE),"")</f>
        <v/>
      </c>
    </row>
    <row r="13776" spans="1:8" ht="15.75">
      <c r="A13776" s="109">
        <v>13805</v>
      </c>
      <c r="B13776" s="120"/>
      <c r="D13776" s="55" t="e">
        <f>VLOOKUP(C13776,#REF!,2,FALSE)</f>
        <v>#REF!</v>
      </c>
      <c r="E13776" s="172" t="str">
        <f>IFERROR(VLOOKUP(C13776,[1]MASTER!C:F,4,FALSE),"")</f>
        <v/>
      </c>
      <c r="F13776" s="172" t="str">
        <f>IFERROR(VLOOKUP(C13776,[1]MASTER!C:F,3,FALSE),"")</f>
        <v/>
      </c>
      <c r="G13776" s="175" t="str">
        <f>IFERROR(LOOKUP(C13776,[1]MASTER!C:C,[1]MASTER!B:B),"")</f>
        <v/>
      </c>
      <c r="H13776" s="176" t="str">
        <f>IFERROR(VLOOKUP(C13776,[1]MASTER!C:G,5,FALSE),"")</f>
        <v/>
      </c>
    </row>
    <row r="13777" spans="1:8" ht="15.75">
      <c r="A13777" s="52">
        <v>13806</v>
      </c>
      <c r="B13777" s="233"/>
      <c r="D13777" s="55" t="e">
        <f>VLOOKUP(C13777,#REF!,2,FALSE)</f>
        <v>#REF!</v>
      </c>
      <c r="E13777" s="172" t="str">
        <f>IFERROR(VLOOKUP(C13777,[1]MASTER!C:F,4,FALSE),"")</f>
        <v/>
      </c>
      <c r="F13777" s="172" t="str">
        <f>IFERROR(VLOOKUP(C13777,[1]MASTER!C:F,3,FALSE),"")</f>
        <v/>
      </c>
      <c r="G13777" s="175" t="str">
        <f>IFERROR(LOOKUP(C13777,[1]MASTER!C:C,[1]MASTER!B:B),"")</f>
        <v/>
      </c>
      <c r="H13777" s="176" t="str">
        <f>IFERROR(VLOOKUP(C13777,[1]MASTER!C:G,5,FALSE),"")</f>
        <v/>
      </c>
    </row>
    <row r="13778" spans="1:8" ht="15.75">
      <c r="A13778" s="109">
        <v>13807</v>
      </c>
      <c r="B13778" s="120"/>
      <c r="D13778" s="55" t="e">
        <f>VLOOKUP(C13778,#REF!,2,FALSE)</f>
        <v>#REF!</v>
      </c>
      <c r="E13778" s="172" t="str">
        <f>IFERROR(VLOOKUP(C13778,[1]MASTER!C:F,4,FALSE),"")</f>
        <v/>
      </c>
      <c r="F13778" s="172" t="str">
        <f>IFERROR(VLOOKUP(C13778,[1]MASTER!C:F,3,FALSE),"")</f>
        <v/>
      </c>
      <c r="G13778" s="175" t="str">
        <f>IFERROR(LOOKUP(C13778,[1]MASTER!C:C,[1]MASTER!B:B),"")</f>
        <v/>
      </c>
      <c r="H13778" s="176" t="str">
        <f>IFERROR(VLOOKUP(C13778,[1]MASTER!C:G,5,FALSE),"")</f>
        <v/>
      </c>
    </row>
    <row r="13779" spans="1:8" ht="15.75">
      <c r="A13779" s="52">
        <v>13808</v>
      </c>
      <c r="B13779" s="233"/>
      <c r="D13779" s="55" t="e">
        <f>VLOOKUP(C13779,#REF!,2,FALSE)</f>
        <v>#REF!</v>
      </c>
      <c r="E13779" s="172" t="str">
        <f>IFERROR(VLOOKUP(C13779,[1]MASTER!C:F,4,FALSE),"")</f>
        <v/>
      </c>
      <c r="F13779" s="172" t="str">
        <f>IFERROR(VLOOKUP(C13779,[1]MASTER!C:F,3,FALSE),"")</f>
        <v/>
      </c>
      <c r="G13779" s="175" t="str">
        <f>IFERROR(LOOKUP(C13779,[1]MASTER!C:C,[1]MASTER!B:B),"")</f>
        <v/>
      </c>
      <c r="H13779" s="176" t="str">
        <f>IFERROR(VLOOKUP(C13779,[1]MASTER!C:G,5,FALSE),"")</f>
        <v/>
      </c>
    </row>
    <row r="13780" spans="1:8" ht="15.75">
      <c r="A13780" s="109">
        <v>13809</v>
      </c>
      <c r="B13780" s="120"/>
      <c r="D13780" s="55" t="e">
        <f>VLOOKUP(C13780,#REF!,2,FALSE)</f>
        <v>#REF!</v>
      </c>
      <c r="E13780" s="172" t="str">
        <f>IFERROR(VLOOKUP(C13780,[1]MASTER!C:F,4,FALSE),"")</f>
        <v/>
      </c>
      <c r="F13780" s="172" t="str">
        <f>IFERROR(VLOOKUP(C13780,[1]MASTER!C:F,3,FALSE),"")</f>
        <v/>
      </c>
      <c r="G13780" s="175" t="str">
        <f>IFERROR(LOOKUP(C13780,[1]MASTER!C:C,[1]MASTER!B:B),"")</f>
        <v/>
      </c>
      <c r="H13780" s="176" t="str">
        <f>IFERROR(VLOOKUP(C13780,[1]MASTER!C:G,5,FALSE),"")</f>
        <v/>
      </c>
    </row>
    <row r="13781" spans="1:8" ht="15.75">
      <c r="A13781" s="52">
        <v>13810</v>
      </c>
      <c r="B13781" s="233"/>
      <c r="D13781" s="55" t="e">
        <f>VLOOKUP(C13781,#REF!,2,FALSE)</f>
        <v>#REF!</v>
      </c>
      <c r="E13781" s="172" t="str">
        <f>IFERROR(VLOOKUP(C13781,[1]MASTER!C:F,4,FALSE),"")</f>
        <v/>
      </c>
      <c r="F13781" s="172" t="str">
        <f>IFERROR(VLOOKUP(C13781,[1]MASTER!C:F,3,FALSE),"")</f>
        <v/>
      </c>
      <c r="G13781" s="175" t="str">
        <f>IFERROR(LOOKUP(C13781,[1]MASTER!C:C,[1]MASTER!B:B),"")</f>
        <v/>
      </c>
      <c r="H13781" s="176" t="str">
        <f>IFERROR(VLOOKUP(C13781,[1]MASTER!C:G,5,FALSE),"")</f>
        <v/>
      </c>
    </row>
    <row r="13782" spans="1:8" ht="15.75">
      <c r="A13782" s="109">
        <v>13811</v>
      </c>
      <c r="B13782" s="120"/>
      <c r="D13782" s="55" t="e">
        <f>VLOOKUP(C13782,#REF!,2,FALSE)</f>
        <v>#REF!</v>
      </c>
      <c r="E13782" s="172" t="str">
        <f>IFERROR(VLOOKUP(C13782,[1]MASTER!C:F,4,FALSE),"")</f>
        <v/>
      </c>
      <c r="F13782" s="172" t="str">
        <f>IFERROR(VLOOKUP(C13782,[1]MASTER!C:F,3,FALSE),"")</f>
        <v/>
      </c>
      <c r="G13782" s="175" t="str">
        <f>IFERROR(LOOKUP(C13782,[1]MASTER!C:C,[1]MASTER!B:B),"")</f>
        <v/>
      </c>
      <c r="H13782" s="176" t="str">
        <f>IFERROR(VLOOKUP(C13782,[1]MASTER!C:G,5,FALSE),"")</f>
        <v/>
      </c>
    </row>
    <row r="13783" spans="1:8" ht="15.75">
      <c r="A13783" s="52">
        <v>13812</v>
      </c>
      <c r="B13783" s="233"/>
      <c r="D13783" s="55" t="e">
        <f>VLOOKUP(C13783,#REF!,2,FALSE)</f>
        <v>#REF!</v>
      </c>
      <c r="E13783" s="172" t="str">
        <f>IFERROR(VLOOKUP(C13783,[1]MASTER!C:F,4,FALSE),"")</f>
        <v/>
      </c>
      <c r="F13783" s="172" t="str">
        <f>IFERROR(VLOOKUP(C13783,[1]MASTER!C:F,3,FALSE),"")</f>
        <v/>
      </c>
      <c r="G13783" s="175" t="str">
        <f>IFERROR(LOOKUP(C13783,[1]MASTER!C:C,[1]MASTER!B:B),"")</f>
        <v/>
      </c>
      <c r="H13783" s="176" t="str">
        <f>IFERROR(VLOOKUP(C13783,[1]MASTER!C:G,5,FALSE),"")</f>
        <v/>
      </c>
    </row>
    <row r="13784" spans="1:8" ht="15.75">
      <c r="A13784" s="109">
        <v>13813</v>
      </c>
      <c r="B13784" s="120"/>
      <c r="D13784" s="55" t="e">
        <f>VLOOKUP(C13784,#REF!,2,FALSE)</f>
        <v>#REF!</v>
      </c>
      <c r="E13784" s="172" t="str">
        <f>IFERROR(VLOOKUP(C13784,[1]MASTER!C:F,4,FALSE),"")</f>
        <v/>
      </c>
      <c r="F13784" s="172" t="str">
        <f>IFERROR(VLOOKUP(C13784,[1]MASTER!C:F,3,FALSE),"")</f>
        <v/>
      </c>
      <c r="G13784" s="175" t="str">
        <f>IFERROR(LOOKUP(C13784,[1]MASTER!C:C,[1]MASTER!B:B),"")</f>
        <v/>
      </c>
      <c r="H13784" s="176" t="str">
        <f>IFERROR(VLOOKUP(C13784,[1]MASTER!C:G,5,FALSE),"")</f>
        <v/>
      </c>
    </row>
    <row r="13785" spans="1:8" ht="15.75">
      <c r="A13785" s="52">
        <v>13814</v>
      </c>
      <c r="B13785" s="233"/>
      <c r="D13785" s="55" t="e">
        <f>VLOOKUP(C13785,#REF!,2,FALSE)</f>
        <v>#REF!</v>
      </c>
      <c r="E13785" s="172" t="str">
        <f>IFERROR(VLOOKUP(C13785,[1]MASTER!C:F,4,FALSE),"")</f>
        <v/>
      </c>
      <c r="F13785" s="172" t="str">
        <f>IFERROR(VLOOKUP(C13785,[1]MASTER!C:F,3,FALSE),"")</f>
        <v/>
      </c>
      <c r="G13785" s="175" t="str">
        <f>IFERROR(LOOKUP(C13785,[1]MASTER!C:C,[1]MASTER!B:B),"")</f>
        <v/>
      </c>
      <c r="H13785" s="176" t="str">
        <f>IFERROR(VLOOKUP(C13785,[1]MASTER!C:G,5,FALSE),"")</f>
        <v/>
      </c>
    </row>
    <row r="13786" spans="1:8" ht="15.75">
      <c r="A13786" s="109">
        <v>13815</v>
      </c>
      <c r="B13786" s="120"/>
      <c r="D13786" s="55" t="e">
        <f>VLOOKUP(C13786,#REF!,2,FALSE)</f>
        <v>#REF!</v>
      </c>
      <c r="E13786" s="172" t="str">
        <f>IFERROR(VLOOKUP(C13786,[1]MASTER!C:F,4,FALSE),"")</f>
        <v/>
      </c>
      <c r="F13786" s="172" t="str">
        <f>IFERROR(VLOOKUP(C13786,[1]MASTER!C:F,3,FALSE),"")</f>
        <v/>
      </c>
      <c r="G13786" s="175" t="str">
        <f>IFERROR(LOOKUP(C13786,[1]MASTER!C:C,[1]MASTER!B:B),"")</f>
        <v/>
      </c>
      <c r="H13786" s="176" t="str">
        <f>IFERROR(VLOOKUP(C13786,[1]MASTER!C:G,5,FALSE),"")</f>
        <v/>
      </c>
    </row>
    <row r="13787" spans="1:8" ht="15.75">
      <c r="A13787" s="52">
        <v>13816</v>
      </c>
      <c r="B13787" s="233"/>
      <c r="D13787" s="55" t="e">
        <f>VLOOKUP(C13787,#REF!,2,FALSE)</f>
        <v>#REF!</v>
      </c>
      <c r="E13787" s="172" t="str">
        <f>IFERROR(VLOOKUP(C13787,[1]MASTER!C:F,4,FALSE),"")</f>
        <v/>
      </c>
      <c r="F13787" s="172" t="str">
        <f>IFERROR(VLOOKUP(C13787,[1]MASTER!C:F,3,FALSE),"")</f>
        <v/>
      </c>
      <c r="G13787" s="175" t="str">
        <f>IFERROR(LOOKUP(C13787,[1]MASTER!C:C,[1]MASTER!B:B),"")</f>
        <v/>
      </c>
      <c r="H13787" s="176" t="str">
        <f>IFERROR(VLOOKUP(C13787,[1]MASTER!C:G,5,FALSE),"")</f>
        <v/>
      </c>
    </row>
    <row r="13788" spans="1:8" ht="15.75">
      <c r="A13788" s="109">
        <v>13817</v>
      </c>
      <c r="B13788" s="120"/>
      <c r="D13788" s="55" t="e">
        <f>VLOOKUP(C13788,#REF!,2,FALSE)</f>
        <v>#REF!</v>
      </c>
      <c r="E13788" s="172" t="str">
        <f>IFERROR(VLOOKUP(C13788,[1]MASTER!C:F,4,FALSE),"")</f>
        <v/>
      </c>
      <c r="F13788" s="172" t="str">
        <f>IFERROR(VLOOKUP(C13788,[1]MASTER!C:F,3,FALSE),"")</f>
        <v/>
      </c>
      <c r="G13788" s="175" t="str">
        <f>IFERROR(LOOKUP(C13788,[1]MASTER!C:C,[1]MASTER!B:B),"")</f>
        <v/>
      </c>
      <c r="H13788" s="176" t="str">
        <f>IFERROR(VLOOKUP(C13788,[1]MASTER!C:G,5,FALSE),"")</f>
        <v/>
      </c>
    </row>
    <row r="13789" spans="1:8" ht="15.75">
      <c r="A13789" s="52">
        <v>13818</v>
      </c>
      <c r="B13789" s="233"/>
      <c r="D13789" s="55" t="e">
        <f>VLOOKUP(C13789,#REF!,2,FALSE)</f>
        <v>#REF!</v>
      </c>
      <c r="E13789" s="172" t="str">
        <f>IFERROR(VLOOKUP(C13789,[1]MASTER!C:F,4,FALSE),"")</f>
        <v/>
      </c>
      <c r="F13789" s="172" t="str">
        <f>IFERROR(VLOOKUP(C13789,[1]MASTER!C:F,3,FALSE),"")</f>
        <v/>
      </c>
      <c r="G13789" s="175" t="str">
        <f>IFERROR(LOOKUP(C13789,[1]MASTER!C:C,[1]MASTER!B:B),"")</f>
        <v/>
      </c>
      <c r="H13789" s="176" t="str">
        <f>IFERROR(VLOOKUP(C13789,[1]MASTER!C:G,5,FALSE),"")</f>
        <v/>
      </c>
    </row>
    <row r="13790" spans="1:8" ht="15.75">
      <c r="A13790" s="109">
        <v>13819</v>
      </c>
      <c r="B13790" s="120"/>
      <c r="D13790" s="55" t="e">
        <f>VLOOKUP(C13790,#REF!,2,FALSE)</f>
        <v>#REF!</v>
      </c>
      <c r="E13790" s="172" t="str">
        <f>IFERROR(VLOOKUP(C13790,[1]MASTER!C:F,4,FALSE),"")</f>
        <v/>
      </c>
      <c r="F13790" s="172" t="str">
        <f>IFERROR(VLOOKUP(C13790,[1]MASTER!C:F,3,FALSE),"")</f>
        <v/>
      </c>
      <c r="G13790" s="175" t="str">
        <f>IFERROR(LOOKUP(C13790,[1]MASTER!C:C,[1]MASTER!B:B),"")</f>
        <v/>
      </c>
      <c r="H13790" s="176" t="str">
        <f>IFERROR(VLOOKUP(C13790,[1]MASTER!C:G,5,FALSE),"")</f>
        <v/>
      </c>
    </row>
    <row r="13791" spans="1:8" ht="15.75">
      <c r="A13791" s="52">
        <v>13820</v>
      </c>
      <c r="B13791" s="233"/>
      <c r="D13791" s="55" t="e">
        <f>VLOOKUP(C13791,#REF!,2,FALSE)</f>
        <v>#REF!</v>
      </c>
      <c r="E13791" s="172" t="str">
        <f>IFERROR(VLOOKUP(C13791,[1]MASTER!C:F,4,FALSE),"")</f>
        <v/>
      </c>
      <c r="F13791" s="172" t="str">
        <f>IFERROR(VLOOKUP(C13791,[1]MASTER!C:F,3,FALSE),"")</f>
        <v/>
      </c>
      <c r="G13791" s="175" t="str">
        <f>IFERROR(LOOKUP(C13791,[1]MASTER!C:C,[1]MASTER!B:B),"")</f>
        <v/>
      </c>
      <c r="H13791" s="176" t="str">
        <f>IFERROR(VLOOKUP(C13791,[1]MASTER!C:G,5,FALSE),"")</f>
        <v/>
      </c>
    </row>
    <row r="13792" spans="1:8" ht="15.75">
      <c r="A13792" s="109">
        <v>13821</v>
      </c>
      <c r="B13792" s="120"/>
      <c r="D13792" s="55" t="e">
        <f>VLOOKUP(C13792,#REF!,2,FALSE)</f>
        <v>#REF!</v>
      </c>
      <c r="E13792" s="172" t="str">
        <f>IFERROR(VLOOKUP(C13792,[1]MASTER!C:F,4,FALSE),"")</f>
        <v/>
      </c>
      <c r="F13792" s="172" t="str">
        <f>IFERROR(VLOOKUP(C13792,[1]MASTER!C:F,3,FALSE),"")</f>
        <v/>
      </c>
      <c r="G13792" s="175" t="str">
        <f>IFERROR(LOOKUP(C13792,[1]MASTER!C:C,[1]MASTER!B:B),"")</f>
        <v/>
      </c>
      <c r="H13792" s="176" t="str">
        <f>IFERROR(VLOOKUP(C13792,[1]MASTER!C:G,5,FALSE),"")</f>
        <v/>
      </c>
    </row>
    <row r="13793" spans="1:8" ht="15.75">
      <c r="A13793" s="52">
        <v>13822</v>
      </c>
      <c r="B13793" s="233"/>
      <c r="D13793" s="55" t="e">
        <f>VLOOKUP(C13793,#REF!,2,FALSE)</f>
        <v>#REF!</v>
      </c>
      <c r="E13793" s="172" t="str">
        <f>IFERROR(VLOOKUP(C13793,[1]MASTER!C:F,4,FALSE),"")</f>
        <v/>
      </c>
      <c r="F13793" s="172" t="str">
        <f>IFERROR(VLOOKUP(C13793,[1]MASTER!C:F,3,FALSE),"")</f>
        <v/>
      </c>
      <c r="G13793" s="175" t="str">
        <f>IFERROR(LOOKUP(C13793,[1]MASTER!C:C,[1]MASTER!B:B),"")</f>
        <v/>
      </c>
      <c r="H13793" s="176" t="str">
        <f>IFERROR(VLOOKUP(C13793,[1]MASTER!C:G,5,FALSE),"")</f>
        <v/>
      </c>
    </row>
    <row r="13794" spans="1:8" ht="15.75">
      <c r="A13794" s="109">
        <v>13823</v>
      </c>
      <c r="B13794" s="120"/>
      <c r="D13794" s="55" t="e">
        <f>VLOOKUP(C13794,#REF!,2,FALSE)</f>
        <v>#REF!</v>
      </c>
      <c r="E13794" s="172" t="str">
        <f>IFERROR(VLOOKUP(C13794,[1]MASTER!C:F,4,FALSE),"")</f>
        <v/>
      </c>
      <c r="F13794" s="172" t="str">
        <f>IFERROR(VLOOKUP(C13794,[1]MASTER!C:F,3,FALSE),"")</f>
        <v/>
      </c>
      <c r="G13794" s="175" t="str">
        <f>IFERROR(LOOKUP(C13794,[1]MASTER!C:C,[1]MASTER!B:B),"")</f>
        <v/>
      </c>
      <c r="H13794" s="176" t="str">
        <f>IFERROR(VLOOKUP(C13794,[1]MASTER!C:G,5,FALSE),"")</f>
        <v/>
      </c>
    </row>
    <row r="13795" spans="1:8" ht="15.75">
      <c r="A13795" s="52">
        <v>13824</v>
      </c>
      <c r="B13795" s="233"/>
      <c r="D13795" s="55" t="e">
        <f>VLOOKUP(C13795,#REF!,2,FALSE)</f>
        <v>#REF!</v>
      </c>
      <c r="E13795" s="172" t="str">
        <f>IFERROR(VLOOKUP(C13795,[1]MASTER!C:F,4,FALSE),"")</f>
        <v/>
      </c>
      <c r="F13795" s="172" t="str">
        <f>IFERROR(VLOOKUP(C13795,[1]MASTER!C:F,3,FALSE),"")</f>
        <v/>
      </c>
      <c r="G13795" s="175" t="str">
        <f>IFERROR(LOOKUP(C13795,[1]MASTER!C:C,[1]MASTER!B:B),"")</f>
        <v/>
      </c>
      <c r="H13795" s="176" t="str">
        <f>IFERROR(VLOOKUP(C13795,[1]MASTER!C:G,5,FALSE),"")</f>
        <v/>
      </c>
    </row>
    <row r="13796" spans="1:8" ht="15.75">
      <c r="A13796" s="109">
        <v>13825</v>
      </c>
      <c r="B13796" s="120"/>
      <c r="D13796" s="55" t="e">
        <f>VLOOKUP(C13796,#REF!,2,FALSE)</f>
        <v>#REF!</v>
      </c>
      <c r="E13796" s="172" t="str">
        <f>IFERROR(VLOOKUP(C13796,[1]MASTER!C:F,4,FALSE),"")</f>
        <v/>
      </c>
      <c r="F13796" s="172" t="str">
        <f>IFERROR(VLOOKUP(C13796,[1]MASTER!C:F,3,FALSE),"")</f>
        <v/>
      </c>
      <c r="G13796" s="175" t="str">
        <f>IFERROR(LOOKUP(C13796,[1]MASTER!C:C,[1]MASTER!B:B),"")</f>
        <v/>
      </c>
      <c r="H13796" s="176" t="str">
        <f>IFERROR(VLOOKUP(C13796,[1]MASTER!C:G,5,FALSE),"")</f>
        <v/>
      </c>
    </row>
    <row r="13797" spans="1:8" ht="15.75">
      <c r="A13797" s="52">
        <v>13826</v>
      </c>
      <c r="B13797" s="233"/>
      <c r="D13797" s="55" t="e">
        <f>VLOOKUP(C13797,#REF!,2,FALSE)</f>
        <v>#REF!</v>
      </c>
      <c r="E13797" s="172" t="str">
        <f>IFERROR(VLOOKUP(C13797,[1]MASTER!C:F,4,FALSE),"")</f>
        <v/>
      </c>
      <c r="F13797" s="172" t="str">
        <f>IFERROR(VLOOKUP(C13797,[1]MASTER!C:F,3,FALSE),"")</f>
        <v/>
      </c>
      <c r="G13797" s="175" t="str">
        <f>IFERROR(LOOKUP(C13797,[1]MASTER!C:C,[1]MASTER!B:B),"")</f>
        <v/>
      </c>
      <c r="H13797" s="176" t="str">
        <f>IFERROR(VLOOKUP(C13797,[1]MASTER!C:G,5,FALSE),"")</f>
        <v/>
      </c>
    </row>
    <row r="13798" spans="1:8" ht="15.75">
      <c r="A13798" s="109">
        <v>13827</v>
      </c>
      <c r="B13798" s="120"/>
      <c r="D13798" s="55" t="e">
        <f>VLOOKUP(C13798,#REF!,2,FALSE)</f>
        <v>#REF!</v>
      </c>
      <c r="E13798" s="172" t="str">
        <f>IFERROR(VLOOKUP(C13798,[1]MASTER!C:F,4,FALSE),"")</f>
        <v/>
      </c>
      <c r="F13798" s="172" t="str">
        <f>IFERROR(VLOOKUP(C13798,[1]MASTER!C:F,3,FALSE),"")</f>
        <v/>
      </c>
      <c r="G13798" s="175" t="str">
        <f>IFERROR(LOOKUP(C13798,[1]MASTER!C:C,[1]MASTER!B:B),"")</f>
        <v/>
      </c>
      <c r="H13798" s="176" t="str">
        <f>IFERROR(VLOOKUP(C13798,[1]MASTER!C:G,5,FALSE),"")</f>
        <v/>
      </c>
    </row>
    <row r="13799" spans="1:8" ht="15.75">
      <c r="A13799" s="52">
        <v>13828</v>
      </c>
      <c r="B13799" s="233"/>
      <c r="D13799" s="55" t="e">
        <f>VLOOKUP(C13799,#REF!,2,FALSE)</f>
        <v>#REF!</v>
      </c>
      <c r="E13799" s="172" t="str">
        <f>IFERROR(VLOOKUP(C13799,[1]MASTER!C:F,4,FALSE),"")</f>
        <v/>
      </c>
      <c r="F13799" s="172" t="str">
        <f>IFERROR(VLOOKUP(C13799,[1]MASTER!C:F,3,FALSE),"")</f>
        <v/>
      </c>
      <c r="G13799" s="175" t="str">
        <f>IFERROR(LOOKUP(C13799,[1]MASTER!C:C,[1]MASTER!B:B),"")</f>
        <v/>
      </c>
      <c r="H13799" s="176" t="str">
        <f>IFERROR(VLOOKUP(C13799,[1]MASTER!C:G,5,FALSE),"")</f>
        <v/>
      </c>
    </row>
    <row r="13800" spans="1:8" ht="15.75">
      <c r="A13800" s="109">
        <v>13829</v>
      </c>
      <c r="B13800" s="120"/>
      <c r="D13800" s="55" t="e">
        <f>VLOOKUP(C13800,#REF!,2,FALSE)</f>
        <v>#REF!</v>
      </c>
      <c r="E13800" s="172" t="str">
        <f>IFERROR(VLOOKUP(C13800,[1]MASTER!C:F,4,FALSE),"")</f>
        <v/>
      </c>
      <c r="F13800" s="172" t="str">
        <f>IFERROR(VLOOKUP(C13800,[1]MASTER!C:F,3,FALSE),"")</f>
        <v/>
      </c>
      <c r="G13800" s="175" t="str">
        <f>IFERROR(LOOKUP(C13800,[1]MASTER!C:C,[1]MASTER!B:B),"")</f>
        <v/>
      </c>
      <c r="H13800" s="176" t="str">
        <f>IFERROR(VLOOKUP(C13800,[1]MASTER!C:G,5,FALSE),"")</f>
        <v/>
      </c>
    </row>
    <row r="13801" spans="1:8" ht="15.75">
      <c r="A13801" s="52">
        <v>13830</v>
      </c>
      <c r="B13801" s="233"/>
      <c r="D13801" s="55" t="e">
        <f>VLOOKUP(C13801,#REF!,2,FALSE)</f>
        <v>#REF!</v>
      </c>
      <c r="E13801" s="172" t="str">
        <f>IFERROR(VLOOKUP(C13801,[1]MASTER!C:F,4,FALSE),"")</f>
        <v/>
      </c>
      <c r="F13801" s="172" t="str">
        <f>IFERROR(VLOOKUP(C13801,[1]MASTER!C:F,3,FALSE),"")</f>
        <v/>
      </c>
      <c r="G13801" s="175" t="str">
        <f>IFERROR(LOOKUP(C13801,[1]MASTER!C:C,[1]MASTER!B:B),"")</f>
        <v/>
      </c>
      <c r="H13801" s="176" t="str">
        <f>IFERROR(VLOOKUP(C13801,[1]MASTER!C:G,5,FALSE),"")</f>
        <v/>
      </c>
    </row>
    <row r="13802" spans="1:8" ht="15.75">
      <c r="A13802" s="109">
        <v>13831</v>
      </c>
      <c r="B13802" s="120"/>
      <c r="D13802" s="55" t="e">
        <f>VLOOKUP(C13802,#REF!,2,FALSE)</f>
        <v>#REF!</v>
      </c>
      <c r="E13802" s="172" t="str">
        <f>IFERROR(VLOOKUP(C13802,[1]MASTER!C:F,4,FALSE),"")</f>
        <v/>
      </c>
      <c r="F13802" s="172" t="str">
        <f>IFERROR(VLOOKUP(C13802,[1]MASTER!C:F,3,FALSE),"")</f>
        <v/>
      </c>
      <c r="G13802" s="175" t="str">
        <f>IFERROR(LOOKUP(C13802,[1]MASTER!C:C,[1]MASTER!B:B),"")</f>
        <v/>
      </c>
      <c r="H13802" s="176" t="str">
        <f>IFERROR(VLOOKUP(C13802,[1]MASTER!C:G,5,FALSE),"")</f>
        <v/>
      </c>
    </row>
    <row r="13803" spans="1:8" ht="15.75">
      <c r="A13803" s="52">
        <v>13832</v>
      </c>
      <c r="B13803" s="233"/>
      <c r="D13803" s="55" t="e">
        <f>VLOOKUP(C13803,#REF!,2,FALSE)</f>
        <v>#REF!</v>
      </c>
      <c r="E13803" s="172" t="str">
        <f>IFERROR(VLOOKUP(C13803,[1]MASTER!C:F,4,FALSE),"")</f>
        <v/>
      </c>
      <c r="F13803" s="172" t="str">
        <f>IFERROR(VLOOKUP(C13803,[1]MASTER!C:F,3,FALSE),"")</f>
        <v/>
      </c>
      <c r="G13803" s="175" t="str">
        <f>IFERROR(LOOKUP(C13803,[1]MASTER!C:C,[1]MASTER!B:B),"")</f>
        <v/>
      </c>
      <c r="H13803" s="176" t="str">
        <f>IFERROR(VLOOKUP(C13803,[1]MASTER!C:G,5,FALSE),"")</f>
        <v/>
      </c>
    </row>
    <row r="13804" spans="1:8" ht="15.75">
      <c r="A13804" s="109">
        <v>13833</v>
      </c>
      <c r="B13804" s="120"/>
      <c r="D13804" s="55" t="e">
        <f>VLOOKUP(C13804,#REF!,2,FALSE)</f>
        <v>#REF!</v>
      </c>
      <c r="E13804" s="172" t="str">
        <f>IFERROR(VLOOKUP(C13804,[1]MASTER!C:F,4,FALSE),"")</f>
        <v/>
      </c>
      <c r="F13804" s="172" t="str">
        <f>IFERROR(VLOOKUP(C13804,[1]MASTER!C:F,3,FALSE),"")</f>
        <v/>
      </c>
      <c r="G13804" s="175" t="str">
        <f>IFERROR(LOOKUP(C13804,[1]MASTER!C:C,[1]MASTER!B:B),"")</f>
        <v/>
      </c>
      <c r="H13804" s="176" t="str">
        <f>IFERROR(VLOOKUP(C13804,[1]MASTER!C:G,5,FALSE),"")</f>
        <v/>
      </c>
    </row>
    <row r="13805" spans="1:8" ht="15.75">
      <c r="A13805" s="52">
        <v>13834</v>
      </c>
      <c r="B13805" s="233"/>
      <c r="D13805" s="55" t="e">
        <f>VLOOKUP(C13805,#REF!,2,FALSE)</f>
        <v>#REF!</v>
      </c>
      <c r="E13805" s="172" t="str">
        <f>IFERROR(VLOOKUP(C13805,[1]MASTER!C:F,4,FALSE),"")</f>
        <v/>
      </c>
      <c r="F13805" s="172" t="str">
        <f>IFERROR(VLOOKUP(C13805,[1]MASTER!C:F,3,FALSE),"")</f>
        <v/>
      </c>
      <c r="G13805" s="175" t="str">
        <f>IFERROR(LOOKUP(C13805,[1]MASTER!C:C,[1]MASTER!B:B),"")</f>
        <v/>
      </c>
      <c r="H13805" s="176" t="str">
        <f>IFERROR(VLOOKUP(C13805,[1]MASTER!C:G,5,FALSE),"")</f>
        <v/>
      </c>
    </row>
    <row r="13806" spans="1:8" ht="15.75">
      <c r="A13806" s="109">
        <v>13835</v>
      </c>
      <c r="B13806" s="120"/>
      <c r="D13806" s="55" t="e">
        <f>VLOOKUP(C13806,#REF!,2,FALSE)</f>
        <v>#REF!</v>
      </c>
      <c r="E13806" s="172" t="str">
        <f>IFERROR(VLOOKUP(C13806,[1]MASTER!C:F,4,FALSE),"")</f>
        <v/>
      </c>
      <c r="F13806" s="172" t="str">
        <f>IFERROR(VLOOKUP(C13806,[1]MASTER!C:F,3,FALSE),"")</f>
        <v/>
      </c>
      <c r="G13806" s="175" t="str">
        <f>IFERROR(LOOKUP(C13806,[1]MASTER!C:C,[1]MASTER!B:B),"")</f>
        <v/>
      </c>
      <c r="H13806" s="176" t="str">
        <f>IFERROR(VLOOKUP(C13806,[1]MASTER!C:G,5,FALSE),"")</f>
        <v/>
      </c>
    </row>
    <row r="13807" spans="1:8" ht="15.75">
      <c r="A13807" s="52">
        <v>13836</v>
      </c>
      <c r="B13807" s="233"/>
      <c r="D13807" s="55" t="e">
        <f>VLOOKUP(C13807,#REF!,2,FALSE)</f>
        <v>#REF!</v>
      </c>
      <c r="E13807" s="172" t="str">
        <f>IFERROR(VLOOKUP(C13807,[1]MASTER!C:F,4,FALSE),"")</f>
        <v/>
      </c>
      <c r="F13807" s="172" t="str">
        <f>IFERROR(VLOOKUP(C13807,[1]MASTER!C:F,3,FALSE),"")</f>
        <v/>
      </c>
      <c r="G13807" s="175" t="str">
        <f>IFERROR(LOOKUP(C13807,[1]MASTER!C:C,[1]MASTER!B:B),"")</f>
        <v/>
      </c>
      <c r="H13807" s="176" t="str">
        <f>IFERROR(VLOOKUP(C13807,[1]MASTER!C:G,5,FALSE),"")</f>
        <v/>
      </c>
    </row>
    <row r="13808" spans="1:8" ht="15.75">
      <c r="A13808" s="109">
        <v>13837</v>
      </c>
      <c r="B13808" s="120"/>
      <c r="D13808" s="55" t="e">
        <f>VLOOKUP(C13808,#REF!,2,FALSE)</f>
        <v>#REF!</v>
      </c>
      <c r="E13808" s="172" t="str">
        <f>IFERROR(VLOOKUP(C13808,[1]MASTER!C:F,4,FALSE),"")</f>
        <v/>
      </c>
      <c r="F13808" s="172" t="str">
        <f>IFERROR(VLOOKUP(C13808,[1]MASTER!C:F,3,FALSE),"")</f>
        <v/>
      </c>
      <c r="G13808" s="175" t="str">
        <f>IFERROR(LOOKUP(C13808,[1]MASTER!C:C,[1]MASTER!B:B),"")</f>
        <v/>
      </c>
      <c r="H13808" s="176" t="str">
        <f>IFERROR(VLOOKUP(C13808,[1]MASTER!C:G,5,FALSE),"")</f>
        <v/>
      </c>
    </row>
    <row r="13809" spans="1:8" ht="15.75">
      <c r="A13809" s="52">
        <v>13838</v>
      </c>
      <c r="B13809" s="233"/>
      <c r="D13809" s="55" t="e">
        <f>VLOOKUP(C13809,#REF!,2,FALSE)</f>
        <v>#REF!</v>
      </c>
      <c r="E13809" s="172" t="str">
        <f>IFERROR(VLOOKUP(C13809,[1]MASTER!C:F,4,FALSE),"")</f>
        <v/>
      </c>
      <c r="F13809" s="172" t="str">
        <f>IFERROR(VLOOKUP(C13809,[1]MASTER!C:F,3,FALSE),"")</f>
        <v/>
      </c>
      <c r="G13809" s="175" t="str">
        <f>IFERROR(LOOKUP(C13809,[1]MASTER!C:C,[1]MASTER!B:B),"")</f>
        <v/>
      </c>
      <c r="H13809" s="176" t="str">
        <f>IFERROR(VLOOKUP(C13809,[1]MASTER!C:G,5,FALSE),"")</f>
        <v/>
      </c>
    </row>
    <row r="13810" spans="1:8" ht="15.75">
      <c r="A13810" s="109">
        <v>13839</v>
      </c>
      <c r="B13810" s="120"/>
      <c r="D13810" s="55" t="e">
        <f>VLOOKUP(C13810,#REF!,2,FALSE)</f>
        <v>#REF!</v>
      </c>
      <c r="E13810" s="172" t="str">
        <f>IFERROR(VLOOKUP(C13810,[1]MASTER!C:F,4,FALSE),"")</f>
        <v/>
      </c>
      <c r="F13810" s="172" t="str">
        <f>IFERROR(VLOOKUP(C13810,[1]MASTER!C:F,3,FALSE),"")</f>
        <v/>
      </c>
      <c r="G13810" s="175" t="str">
        <f>IFERROR(LOOKUP(C13810,[1]MASTER!C:C,[1]MASTER!B:B),"")</f>
        <v/>
      </c>
      <c r="H13810" s="176" t="str">
        <f>IFERROR(VLOOKUP(C13810,[1]MASTER!C:G,5,FALSE),"")</f>
        <v/>
      </c>
    </row>
    <row r="13811" spans="1:8" ht="15.75">
      <c r="A13811" s="52">
        <v>13840</v>
      </c>
      <c r="B13811" s="233"/>
      <c r="D13811" s="55" t="e">
        <f>VLOOKUP(C13811,#REF!,2,FALSE)</f>
        <v>#REF!</v>
      </c>
      <c r="E13811" s="172" t="str">
        <f>IFERROR(VLOOKUP(C13811,[1]MASTER!C:F,4,FALSE),"")</f>
        <v/>
      </c>
      <c r="F13811" s="172" t="str">
        <f>IFERROR(VLOOKUP(C13811,[1]MASTER!C:F,3,FALSE),"")</f>
        <v/>
      </c>
      <c r="G13811" s="175" t="str">
        <f>IFERROR(LOOKUP(C13811,[1]MASTER!C:C,[1]MASTER!B:B),"")</f>
        <v/>
      </c>
      <c r="H13811" s="176" t="str">
        <f>IFERROR(VLOOKUP(C13811,[1]MASTER!C:G,5,FALSE),"")</f>
        <v/>
      </c>
    </row>
    <row r="13812" spans="1:8" ht="15.75">
      <c r="A13812" s="109">
        <v>13841</v>
      </c>
      <c r="B13812" s="120"/>
      <c r="D13812" s="55" t="e">
        <f>VLOOKUP(C13812,#REF!,2,FALSE)</f>
        <v>#REF!</v>
      </c>
      <c r="E13812" s="172" t="str">
        <f>IFERROR(VLOOKUP(C13812,[1]MASTER!C:F,4,FALSE),"")</f>
        <v/>
      </c>
      <c r="F13812" s="172" t="str">
        <f>IFERROR(VLOOKUP(C13812,[1]MASTER!C:F,3,FALSE),"")</f>
        <v/>
      </c>
      <c r="G13812" s="175" t="str">
        <f>IFERROR(LOOKUP(C13812,[1]MASTER!C:C,[1]MASTER!B:B),"")</f>
        <v/>
      </c>
      <c r="H13812" s="176" t="str">
        <f>IFERROR(VLOOKUP(C13812,[1]MASTER!C:G,5,FALSE),"")</f>
        <v/>
      </c>
    </row>
    <row r="13813" spans="1:8" ht="15.75">
      <c r="A13813" s="52">
        <v>13842</v>
      </c>
      <c r="B13813" s="233"/>
      <c r="D13813" s="55" t="e">
        <f>VLOOKUP(C13813,#REF!,2,FALSE)</f>
        <v>#REF!</v>
      </c>
      <c r="E13813" s="172" t="str">
        <f>IFERROR(VLOOKUP(C13813,[1]MASTER!C:F,4,FALSE),"")</f>
        <v/>
      </c>
      <c r="F13813" s="172" t="str">
        <f>IFERROR(VLOOKUP(C13813,[1]MASTER!C:F,3,FALSE),"")</f>
        <v/>
      </c>
      <c r="G13813" s="175" t="str">
        <f>IFERROR(LOOKUP(C13813,[1]MASTER!C:C,[1]MASTER!B:B),"")</f>
        <v/>
      </c>
      <c r="H13813" s="176" t="str">
        <f>IFERROR(VLOOKUP(C13813,[1]MASTER!C:G,5,FALSE),"")</f>
        <v/>
      </c>
    </row>
    <row r="13814" spans="1:8" ht="15.75">
      <c r="A13814" s="109">
        <v>13843</v>
      </c>
      <c r="B13814" s="120"/>
      <c r="D13814" s="55" t="e">
        <f>VLOOKUP(C13814,#REF!,2,FALSE)</f>
        <v>#REF!</v>
      </c>
      <c r="E13814" s="172" t="str">
        <f>IFERROR(VLOOKUP(C13814,[1]MASTER!C:F,4,FALSE),"")</f>
        <v/>
      </c>
      <c r="F13814" s="172" t="str">
        <f>IFERROR(VLOOKUP(C13814,[1]MASTER!C:F,3,FALSE),"")</f>
        <v/>
      </c>
      <c r="G13814" s="175" t="str">
        <f>IFERROR(LOOKUP(C13814,[1]MASTER!C:C,[1]MASTER!B:B),"")</f>
        <v/>
      </c>
      <c r="H13814" s="176" t="str">
        <f>IFERROR(VLOOKUP(C13814,[1]MASTER!C:G,5,FALSE),"")</f>
        <v/>
      </c>
    </row>
    <row r="13815" spans="1:8" ht="15.75">
      <c r="A13815" s="52">
        <v>13844</v>
      </c>
      <c r="B13815" s="233"/>
      <c r="D13815" s="55" t="e">
        <f>VLOOKUP(C13815,#REF!,2,FALSE)</f>
        <v>#REF!</v>
      </c>
      <c r="E13815" s="172" t="str">
        <f>IFERROR(VLOOKUP(C13815,[1]MASTER!C:F,4,FALSE),"")</f>
        <v/>
      </c>
      <c r="F13815" s="172" t="str">
        <f>IFERROR(VLOOKUP(C13815,[1]MASTER!C:F,3,FALSE),"")</f>
        <v/>
      </c>
      <c r="G13815" s="175" t="str">
        <f>IFERROR(LOOKUP(C13815,[1]MASTER!C:C,[1]MASTER!B:B),"")</f>
        <v/>
      </c>
      <c r="H13815" s="176" t="str">
        <f>IFERROR(VLOOKUP(C13815,[1]MASTER!C:G,5,FALSE),"")</f>
        <v/>
      </c>
    </row>
    <row r="13816" spans="1:8" ht="15.75">
      <c r="A13816" s="109">
        <v>13845</v>
      </c>
      <c r="B13816" s="120"/>
      <c r="D13816" s="55" t="e">
        <f>VLOOKUP(C13816,#REF!,2,FALSE)</f>
        <v>#REF!</v>
      </c>
      <c r="E13816" s="172" t="str">
        <f>IFERROR(VLOOKUP(C13816,[1]MASTER!C:F,4,FALSE),"")</f>
        <v/>
      </c>
      <c r="F13816" s="172" t="str">
        <f>IFERROR(VLOOKUP(C13816,[1]MASTER!C:F,3,FALSE),"")</f>
        <v/>
      </c>
      <c r="G13816" s="175" t="str">
        <f>IFERROR(LOOKUP(C13816,[1]MASTER!C:C,[1]MASTER!B:B),"")</f>
        <v/>
      </c>
      <c r="H13816" s="176" t="str">
        <f>IFERROR(VLOOKUP(C13816,[1]MASTER!C:G,5,FALSE),"")</f>
        <v/>
      </c>
    </row>
    <row r="13817" spans="1:8" ht="15.75">
      <c r="A13817" s="52">
        <v>13846</v>
      </c>
      <c r="B13817" s="233"/>
      <c r="D13817" s="55" t="e">
        <f>VLOOKUP(C13817,#REF!,2,FALSE)</f>
        <v>#REF!</v>
      </c>
      <c r="E13817" s="172" t="str">
        <f>IFERROR(VLOOKUP(C13817,[1]MASTER!C:F,4,FALSE),"")</f>
        <v/>
      </c>
      <c r="F13817" s="172" t="str">
        <f>IFERROR(VLOOKUP(C13817,[1]MASTER!C:F,3,FALSE),"")</f>
        <v/>
      </c>
      <c r="G13817" s="175" t="str">
        <f>IFERROR(LOOKUP(C13817,[1]MASTER!C:C,[1]MASTER!B:B),"")</f>
        <v/>
      </c>
      <c r="H13817" s="176" t="str">
        <f>IFERROR(VLOOKUP(C13817,[1]MASTER!C:G,5,FALSE),"")</f>
        <v/>
      </c>
    </row>
    <row r="13818" spans="1:8" ht="15.75">
      <c r="A13818" s="109">
        <v>13847</v>
      </c>
      <c r="B13818" s="120"/>
      <c r="D13818" s="55" t="e">
        <f>VLOOKUP(C13818,#REF!,2,FALSE)</f>
        <v>#REF!</v>
      </c>
      <c r="E13818" s="172" t="str">
        <f>IFERROR(VLOOKUP(C13818,[1]MASTER!C:F,4,FALSE),"")</f>
        <v/>
      </c>
      <c r="F13818" s="172" t="str">
        <f>IFERROR(VLOOKUP(C13818,[1]MASTER!C:F,3,FALSE),"")</f>
        <v/>
      </c>
      <c r="G13818" s="175" t="str">
        <f>IFERROR(LOOKUP(C13818,[1]MASTER!C:C,[1]MASTER!B:B),"")</f>
        <v/>
      </c>
      <c r="H13818" s="176" t="str">
        <f>IFERROR(VLOOKUP(C13818,[1]MASTER!C:G,5,FALSE),"")</f>
        <v/>
      </c>
    </row>
    <row r="13819" spans="1:8" ht="15.75">
      <c r="A13819" s="52">
        <v>13848</v>
      </c>
      <c r="B13819" s="233"/>
      <c r="D13819" s="55" t="e">
        <f>VLOOKUP(C13819,#REF!,2,FALSE)</f>
        <v>#REF!</v>
      </c>
      <c r="E13819" s="172" t="str">
        <f>IFERROR(VLOOKUP(C13819,[1]MASTER!C:F,4,FALSE),"")</f>
        <v/>
      </c>
      <c r="F13819" s="172" t="str">
        <f>IFERROR(VLOOKUP(C13819,[1]MASTER!C:F,3,FALSE),"")</f>
        <v/>
      </c>
      <c r="G13819" s="175" t="str">
        <f>IFERROR(LOOKUP(C13819,[1]MASTER!C:C,[1]MASTER!B:B),"")</f>
        <v/>
      </c>
      <c r="H13819" s="176" t="str">
        <f>IFERROR(VLOOKUP(C13819,[1]MASTER!C:G,5,FALSE),"")</f>
        <v/>
      </c>
    </row>
    <row r="13820" spans="1:8" ht="15.75">
      <c r="A13820" s="109">
        <v>13849</v>
      </c>
      <c r="B13820" s="120"/>
      <c r="D13820" s="55" t="e">
        <f>VLOOKUP(C13820,#REF!,2,FALSE)</f>
        <v>#REF!</v>
      </c>
      <c r="E13820" s="172" t="str">
        <f>IFERROR(VLOOKUP(C13820,[1]MASTER!C:F,4,FALSE),"")</f>
        <v/>
      </c>
      <c r="F13820" s="172" t="str">
        <f>IFERROR(VLOOKUP(C13820,[1]MASTER!C:F,3,FALSE),"")</f>
        <v/>
      </c>
      <c r="G13820" s="175" t="str">
        <f>IFERROR(LOOKUP(C13820,[1]MASTER!C:C,[1]MASTER!B:B),"")</f>
        <v/>
      </c>
      <c r="H13820" s="176" t="str">
        <f>IFERROR(VLOOKUP(C13820,[1]MASTER!C:G,5,FALSE),"")</f>
        <v/>
      </c>
    </row>
    <row r="13821" spans="1:8" ht="15.75">
      <c r="A13821" s="52">
        <v>13850</v>
      </c>
      <c r="B13821" s="233"/>
      <c r="D13821" s="55" t="e">
        <f>VLOOKUP(C13821,#REF!,2,FALSE)</f>
        <v>#REF!</v>
      </c>
      <c r="E13821" s="172" t="str">
        <f>IFERROR(VLOOKUP(C13821,[1]MASTER!C:F,4,FALSE),"")</f>
        <v/>
      </c>
      <c r="F13821" s="172" t="str">
        <f>IFERROR(VLOOKUP(C13821,[1]MASTER!C:F,3,FALSE),"")</f>
        <v/>
      </c>
      <c r="G13821" s="175" t="str">
        <f>IFERROR(LOOKUP(C13821,[1]MASTER!C:C,[1]MASTER!B:B),"")</f>
        <v/>
      </c>
      <c r="H13821" s="176" t="str">
        <f>IFERROR(VLOOKUP(C13821,[1]MASTER!C:G,5,FALSE),"")</f>
        <v/>
      </c>
    </row>
    <row r="13822" spans="1:8" ht="15.75">
      <c r="A13822" s="109">
        <v>13851</v>
      </c>
      <c r="B13822" s="120"/>
      <c r="D13822" s="55" t="e">
        <f>VLOOKUP(C13822,#REF!,2,FALSE)</f>
        <v>#REF!</v>
      </c>
      <c r="E13822" s="172" t="str">
        <f>IFERROR(VLOOKUP(C13822,[1]MASTER!C:F,4,FALSE),"")</f>
        <v/>
      </c>
      <c r="F13822" s="172" t="str">
        <f>IFERROR(VLOOKUP(C13822,[1]MASTER!C:F,3,FALSE),"")</f>
        <v/>
      </c>
      <c r="G13822" s="175" t="str">
        <f>IFERROR(LOOKUP(C13822,[1]MASTER!C:C,[1]MASTER!B:B),"")</f>
        <v/>
      </c>
      <c r="H13822" s="176" t="str">
        <f>IFERROR(VLOOKUP(C13822,[1]MASTER!C:G,5,FALSE),"")</f>
        <v/>
      </c>
    </row>
    <row r="13823" spans="1:8" ht="15.75">
      <c r="A13823" s="52">
        <v>13852</v>
      </c>
      <c r="B13823" s="233"/>
      <c r="D13823" s="55" t="e">
        <f>VLOOKUP(C13823,#REF!,2,FALSE)</f>
        <v>#REF!</v>
      </c>
      <c r="E13823" s="172" t="str">
        <f>IFERROR(VLOOKUP(C13823,[1]MASTER!C:F,4,FALSE),"")</f>
        <v/>
      </c>
      <c r="F13823" s="172" t="str">
        <f>IFERROR(VLOOKUP(C13823,[1]MASTER!C:F,3,FALSE),"")</f>
        <v/>
      </c>
      <c r="G13823" s="175" t="str">
        <f>IFERROR(LOOKUP(C13823,[1]MASTER!C:C,[1]MASTER!B:B),"")</f>
        <v/>
      </c>
      <c r="H13823" s="176" t="str">
        <f>IFERROR(VLOOKUP(C13823,[1]MASTER!C:G,5,FALSE),"")</f>
        <v/>
      </c>
    </row>
    <row r="13824" spans="1:8" ht="15.75">
      <c r="A13824" s="109">
        <v>13853</v>
      </c>
      <c r="B13824" s="120"/>
      <c r="D13824" s="55" t="e">
        <f>VLOOKUP(C13824,#REF!,2,FALSE)</f>
        <v>#REF!</v>
      </c>
      <c r="E13824" s="172" t="str">
        <f>IFERROR(VLOOKUP(C13824,[1]MASTER!C:F,4,FALSE),"")</f>
        <v/>
      </c>
      <c r="F13824" s="172" t="str">
        <f>IFERROR(VLOOKUP(C13824,[1]MASTER!C:F,3,FALSE),"")</f>
        <v/>
      </c>
      <c r="G13824" s="175" t="str">
        <f>IFERROR(LOOKUP(C13824,[1]MASTER!C:C,[1]MASTER!B:B),"")</f>
        <v/>
      </c>
      <c r="H13824" s="176" t="str">
        <f>IFERROR(VLOOKUP(C13824,[1]MASTER!C:G,5,FALSE),"")</f>
        <v/>
      </c>
    </row>
    <row r="13825" spans="1:8" ht="15.75">
      <c r="A13825" s="52">
        <v>13854</v>
      </c>
      <c r="B13825" s="233"/>
      <c r="D13825" s="55" t="e">
        <f>VLOOKUP(C13825,#REF!,2,FALSE)</f>
        <v>#REF!</v>
      </c>
      <c r="E13825" s="172" t="str">
        <f>IFERROR(VLOOKUP(C13825,[1]MASTER!C:F,4,FALSE),"")</f>
        <v/>
      </c>
      <c r="F13825" s="172" t="str">
        <f>IFERROR(VLOOKUP(C13825,[1]MASTER!C:F,3,FALSE),"")</f>
        <v/>
      </c>
      <c r="G13825" s="175" t="str">
        <f>IFERROR(LOOKUP(C13825,[1]MASTER!C:C,[1]MASTER!B:B),"")</f>
        <v/>
      </c>
      <c r="H13825" s="176" t="str">
        <f>IFERROR(VLOOKUP(C13825,[1]MASTER!C:G,5,FALSE),"")</f>
        <v/>
      </c>
    </row>
    <row r="13826" spans="1:8" ht="15.75">
      <c r="A13826" s="109">
        <v>13855</v>
      </c>
      <c r="B13826" s="120"/>
      <c r="D13826" s="55" t="e">
        <f>VLOOKUP(C13826,#REF!,2,FALSE)</f>
        <v>#REF!</v>
      </c>
      <c r="E13826" s="172" t="str">
        <f>IFERROR(VLOOKUP(C13826,[1]MASTER!C:F,4,FALSE),"")</f>
        <v/>
      </c>
      <c r="F13826" s="172" t="str">
        <f>IFERROR(VLOOKUP(C13826,[1]MASTER!C:F,3,FALSE),"")</f>
        <v/>
      </c>
      <c r="G13826" s="175" t="str">
        <f>IFERROR(LOOKUP(C13826,[1]MASTER!C:C,[1]MASTER!B:B),"")</f>
        <v/>
      </c>
      <c r="H13826" s="176" t="str">
        <f>IFERROR(VLOOKUP(C13826,[1]MASTER!C:G,5,FALSE),"")</f>
        <v/>
      </c>
    </row>
    <row r="13827" spans="1:8" ht="15.75">
      <c r="A13827" s="52">
        <v>13856</v>
      </c>
      <c r="B13827" s="233"/>
      <c r="D13827" s="55" t="e">
        <f>VLOOKUP(C13827,#REF!,2,FALSE)</f>
        <v>#REF!</v>
      </c>
      <c r="E13827" s="172" t="str">
        <f>IFERROR(VLOOKUP(C13827,[1]MASTER!C:F,4,FALSE),"")</f>
        <v/>
      </c>
      <c r="F13827" s="172" t="str">
        <f>IFERROR(VLOOKUP(C13827,[1]MASTER!C:F,3,FALSE),"")</f>
        <v/>
      </c>
      <c r="G13827" s="175" t="str">
        <f>IFERROR(LOOKUP(C13827,[1]MASTER!C:C,[1]MASTER!B:B),"")</f>
        <v/>
      </c>
      <c r="H13827" s="176" t="str">
        <f>IFERROR(VLOOKUP(C13827,[1]MASTER!C:G,5,FALSE),"")</f>
        <v/>
      </c>
    </row>
    <row r="13828" spans="1:8" ht="15.75">
      <c r="A13828" s="109">
        <v>13857</v>
      </c>
      <c r="B13828" s="120"/>
      <c r="D13828" s="55" t="e">
        <f>VLOOKUP(C13828,#REF!,2,FALSE)</f>
        <v>#REF!</v>
      </c>
      <c r="E13828" s="172" t="str">
        <f>IFERROR(VLOOKUP(C13828,[1]MASTER!C:F,4,FALSE),"")</f>
        <v/>
      </c>
      <c r="F13828" s="172" t="str">
        <f>IFERROR(VLOOKUP(C13828,[1]MASTER!C:F,3,FALSE),"")</f>
        <v/>
      </c>
      <c r="G13828" s="175" t="str">
        <f>IFERROR(LOOKUP(C13828,[1]MASTER!C:C,[1]MASTER!B:B),"")</f>
        <v/>
      </c>
      <c r="H13828" s="176" t="str">
        <f>IFERROR(VLOOKUP(C13828,[1]MASTER!C:G,5,FALSE),"")</f>
        <v/>
      </c>
    </row>
    <row r="13829" spans="1:8" ht="15.75">
      <c r="A13829" s="52">
        <v>13858</v>
      </c>
      <c r="B13829" s="233"/>
      <c r="D13829" s="55" t="e">
        <f>VLOOKUP(C13829,#REF!,2,FALSE)</f>
        <v>#REF!</v>
      </c>
      <c r="E13829" s="172" t="str">
        <f>IFERROR(VLOOKUP(C13829,[1]MASTER!C:F,4,FALSE),"")</f>
        <v/>
      </c>
      <c r="F13829" s="172" t="str">
        <f>IFERROR(VLOOKUP(C13829,[1]MASTER!C:F,3,FALSE),"")</f>
        <v/>
      </c>
      <c r="G13829" s="175" t="str">
        <f>IFERROR(LOOKUP(C13829,[1]MASTER!C:C,[1]MASTER!B:B),"")</f>
        <v/>
      </c>
      <c r="H13829" s="176" t="str">
        <f>IFERROR(VLOOKUP(C13829,[1]MASTER!C:G,5,FALSE),"")</f>
        <v/>
      </c>
    </row>
    <row r="13830" spans="1:8" ht="15.75">
      <c r="A13830" s="109">
        <v>13859</v>
      </c>
      <c r="B13830" s="120"/>
      <c r="D13830" s="55" t="e">
        <f>VLOOKUP(C13830,#REF!,2,FALSE)</f>
        <v>#REF!</v>
      </c>
      <c r="E13830" s="172" t="str">
        <f>IFERROR(VLOOKUP(C13830,[1]MASTER!C:F,4,FALSE),"")</f>
        <v/>
      </c>
      <c r="F13830" s="172" t="str">
        <f>IFERROR(VLOOKUP(C13830,[1]MASTER!C:F,3,FALSE),"")</f>
        <v/>
      </c>
      <c r="G13830" s="175" t="str">
        <f>IFERROR(LOOKUP(C13830,[1]MASTER!C:C,[1]MASTER!B:B),"")</f>
        <v/>
      </c>
      <c r="H13830" s="176" t="str">
        <f>IFERROR(VLOOKUP(C13830,[1]MASTER!C:G,5,FALSE),"")</f>
        <v/>
      </c>
    </row>
    <row r="13831" spans="1:8" ht="15.75">
      <c r="A13831" s="52">
        <v>13860</v>
      </c>
      <c r="B13831" s="233"/>
      <c r="D13831" s="55" t="e">
        <f>VLOOKUP(C13831,#REF!,2,FALSE)</f>
        <v>#REF!</v>
      </c>
      <c r="E13831" s="172" t="str">
        <f>IFERROR(VLOOKUP(C13831,[1]MASTER!C:F,4,FALSE),"")</f>
        <v/>
      </c>
      <c r="F13831" s="172" t="str">
        <f>IFERROR(VLOOKUP(C13831,[1]MASTER!C:F,3,FALSE),"")</f>
        <v/>
      </c>
      <c r="G13831" s="175" t="str">
        <f>IFERROR(LOOKUP(C13831,[1]MASTER!C:C,[1]MASTER!B:B),"")</f>
        <v/>
      </c>
      <c r="H13831" s="176" t="str">
        <f>IFERROR(VLOOKUP(C13831,[1]MASTER!C:G,5,FALSE),"")</f>
        <v/>
      </c>
    </row>
    <row r="13832" spans="1:8" ht="15.75">
      <c r="A13832" s="109">
        <v>13861</v>
      </c>
      <c r="B13832" s="120"/>
      <c r="D13832" s="55" t="e">
        <f>VLOOKUP(C13832,#REF!,2,FALSE)</f>
        <v>#REF!</v>
      </c>
      <c r="E13832" s="172" t="str">
        <f>IFERROR(VLOOKUP(C13832,[1]MASTER!C:F,4,FALSE),"")</f>
        <v/>
      </c>
      <c r="F13832" s="172" t="str">
        <f>IFERROR(VLOOKUP(C13832,[1]MASTER!C:F,3,FALSE),"")</f>
        <v/>
      </c>
      <c r="G13832" s="175" t="str">
        <f>IFERROR(LOOKUP(C13832,[1]MASTER!C:C,[1]MASTER!B:B),"")</f>
        <v/>
      </c>
      <c r="H13832" s="176" t="str">
        <f>IFERROR(VLOOKUP(C13832,[1]MASTER!C:G,5,FALSE),"")</f>
        <v/>
      </c>
    </row>
    <row r="13833" spans="1:8" ht="15.75">
      <c r="A13833" s="52">
        <v>13862</v>
      </c>
      <c r="B13833" s="233"/>
      <c r="D13833" s="55" t="e">
        <f>VLOOKUP(C13833,#REF!,2,FALSE)</f>
        <v>#REF!</v>
      </c>
      <c r="E13833" s="172" t="str">
        <f>IFERROR(VLOOKUP(C13833,[1]MASTER!C:F,4,FALSE),"")</f>
        <v/>
      </c>
      <c r="F13833" s="172" t="str">
        <f>IFERROR(VLOOKUP(C13833,[1]MASTER!C:F,3,FALSE),"")</f>
        <v/>
      </c>
      <c r="G13833" s="175" t="str">
        <f>IFERROR(LOOKUP(C13833,[1]MASTER!C:C,[1]MASTER!B:B),"")</f>
        <v/>
      </c>
      <c r="H13833" s="176" t="str">
        <f>IFERROR(VLOOKUP(C13833,[1]MASTER!C:G,5,FALSE),"")</f>
        <v/>
      </c>
    </row>
    <row r="13834" spans="1:8" ht="15.75">
      <c r="A13834" s="109">
        <v>13863</v>
      </c>
      <c r="B13834" s="120"/>
      <c r="D13834" s="55" t="e">
        <f>VLOOKUP(C13834,#REF!,2,FALSE)</f>
        <v>#REF!</v>
      </c>
      <c r="E13834" s="172" t="str">
        <f>IFERROR(VLOOKUP(C13834,[1]MASTER!C:F,4,FALSE),"")</f>
        <v/>
      </c>
      <c r="F13834" s="172" t="str">
        <f>IFERROR(VLOOKUP(C13834,[1]MASTER!C:F,3,FALSE),"")</f>
        <v/>
      </c>
      <c r="G13834" s="175" t="str">
        <f>IFERROR(LOOKUP(C13834,[1]MASTER!C:C,[1]MASTER!B:B),"")</f>
        <v/>
      </c>
      <c r="H13834" s="176" t="str">
        <f>IFERROR(VLOOKUP(C13834,[1]MASTER!C:G,5,FALSE),"")</f>
        <v/>
      </c>
    </row>
    <row r="13835" spans="1:8" ht="15.75">
      <c r="A13835" s="52">
        <v>13864</v>
      </c>
      <c r="B13835" s="233"/>
      <c r="D13835" s="55" t="e">
        <f>VLOOKUP(C13835,#REF!,2,FALSE)</f>
        <v>#REF!</v>
      </c>
      <c r="E13835" s="172" t="str">
        <f>IFERROR(VLOOKUP(C13835,[1]MASTER!C:F,4,FALSE),"")</f>
        <v/>
      </c>
      <c r="F13835" s="172" t="str">
        <f>IFERROR(VLOOKUP(C13835,[1]MASTER!C:F,3,FALSE),"")</f>
        <v/>
      </c>
      <c r="G13835" s="175" t="str">
        <f>IFERROR(LOOKUP(C13835,[1]MASTER!C:C,[1]MASTER!B:B),"")</f>
        <v/>
      </c>
      <c r="H13835" s="176" t="str">
        <f>IFERROR(VLOOKUP(C13835,[1]MASTER!C:G,5,FALSE),"")</f>
        <v/>
      </c>
    </row>
    <row r="13836" spans="1:8" ht="15.75">
      <c r="A13836" s="109">
        <v>13865</v>
      </c>
      <c r="B13836" s="120"/>
      <c r="D13836" s="55" t="e">
        <f>VLOOKUP(C13836,#REF!,2,FALSE)</f>
        <v>#REF!</v>
      </c>
      <c r="E13836" s="172" t="str">
        <f>IFERROR(VLOOKUP(C13836,[1]MASTER!C:F,4,FALSE),"")</f>
        <v/>
      </c>
      <c r="F13836" s="172" t="str">
        <f>IFERROR(VLOOKUP(C13836,[1]MASTER!C:F,3,FALSE),"")</f>
        <v/>
      </c>
      <c r="G13836" s="175" t="str">
        <f>IFERROR(LOOKUP(C13836,[1]MASTER!C:C,[1]MASTER!B:B),"")</f>
        <v/>
      </c>
      <c r="H13836" s="176" t="str">
        <f>IFERROR(VLOOKUP(C13836,[1]MASTER!C:G,5,FALSE),"")</f>
        <v/>
      </c>
    </row>
    <row r="13837" spans="1:8" ht="15.75">
      <c r="A13837" s="52">
        <v>13866</v>
      </c>
      <c r="B13837" s="233"/>
      <c r="D13837" s="55" t="e">
        <f>VLOOKUP(C13837,#REF!,2,FALSE)</f>
        <v>#REF!</v>
      </c>
      <c r="E13837" s="172" t="str">
        <f>IFERROR(VLOOKUP(C13837,[1]MASTER!C:F,4,FALSE),"")</f>
        <v/>
      </c>
      <c r="F13837" s="172" t="str">
        <f>IFERROR(VLOOKUP(C13837,[1]MASTER!C:F,3,FALSE),"")</f>
        <v/>
      </c>
      <c r="G13837" s="175" t="str">
        <f>IFERROR(LOOKUP(C13837,[1]MASTER!C:C,[1]MASTER!B:B),"")</f>
        <v/>
      </c>
      <c r="H13837" s="176" t="str">
        <f>IFERROR(VLOOKUP(C13837,[1]MASTER!C:G,5,FALSE),"")</f>
        <v/>
      </c>
    </row>
    <row r="13838" spans="1:8" ht="15.75">
      <c r="A13838" s="109">
        <v>13867</v>
      </c>
      <c r="B13838" s="120"/>
      <c r="D13838" s="55" t="e">
        <f>VLOOKUP(C13838,#REF!,2,FALSE)</f>
        <v>#REF!</v>
      </c>
      <c r="E13838" s="172" t="str">
        <f>IFERROR(VLOOKUP(C13838,[1]MASTER!C:F,4,FALSE),"")</f>
        <v/>
      </c>
      <c r="F13838" s="172" t="str">
        <f>IFERROR(VLOOKUP(C13838,[1]MASTER!C:F,3,FALSE),"")</f>
        <v/>
      </c>
      <c r="G13838" s="175" t="str">
        <f>IFERROR(LOOKUP(C13838,[1]MASTER!C:C,[1]MASTER!B:B),"")</f>
        <v/>
      </c>
      <c r="H13838" s="176" t="str">
        <f>IFERROR(VLOOKUP(C13838,[1]MASTER!C:G,5,FALSE),"")</f>
        <v/>
      </c>
    </row>
    <row r="13839" spans="1:8" ht="15.75">
      <c r="A13839" s="52">
        <v>13868</v>
      </c>
      <c r="B13839" s="233"/>
      <c r="D13839" s="55" t="e">
        <f>VLOOKUP(C13839,#REF!,2,FALSE)</f>
        <v>#REF!</v>
      </c>
      <c r="E13839" s="172" t="str">
        <f>IFERROR(VLOOKUP(C13839,[1]MASTER!C:F,4,FALSE),"")</f>
        <v/>
      </c>
      <c r="F13839" s="172" t="str">
        <f>IFERROR(VLOOKUP(C13839,[1]MASTER!C:F,3,FALSE),"")</f>
        <v/>
      </c>
      <c r="G13839" s="175" t="str">
        <f>IFERROR(LOOKUP(C13839,[1]MASTER!C:C,[1]MASTER!B:B),"")</f>
        <v/>
      </c>
      <c r="H13839" s="176" t="str">
        <f>IFERROR(VLOOKUP(C13839,[1]MASTER!C:G,5,FALSE),"")</f>
        <v/>
      </c>
    </row>
    <row r="13840" spans="1:8" ht="15.75">
      <c r="A13840" s="109">
        <v>13869</v>
      </c>
      <c r="B13840" s="120"/>
      <c r="D13840" s="55" t="e">
        <f>VLOOKUP(C13840,#REF!,2,FALSE)</f>
        <v>#REF!</v>
      </c>
      <c r="E13840" s="172" t="str">
        <f>IFERROR(VLOOKUP(C13840,[1]MASTER!C:F,4,FALSE),"")</f>
        <v/>
      </c>
      <c r="F13840" s="172" t="str">
        <f>IFERROR(VLOOKUP(C13840,[1]MASTER!C:F,3,FALSE),"")</f>
        <v/>
      </c>
      <c r="G13840" s="175" t="str">
        <f>IFERROR(LOOKUP(C13840,[1]MASTER!C:C,[1]MASTER!B:B),"")</f>
        <v/>
      </c>
      <c r="H13840" s="176" t="str">
        <f>IFERROR(VLOOKUP(C13840,[1]MASTER!C:G,5,FALSE),"")</f>
        <v/>
      </c>
    </row>
    <row r="13841" spans="1:8" ht="15.75">
      <c r="A13841" s="52">
        <v>13870</v>
      </c>
      <c r="B13841" s="233"/>
      <c r="D13841" s="55" t="e">
        <f>VLOOKUP(C13841,#REF!,2,FALSE)</f>
        <v>#REF!</v>
      </c>
      <c r="E13841" s="172" t="str">
        <f>IFERROR(VLOOKUP(C13841,[1]MASTER!C:F,4,FALSE),"")</f>
        <v/>
      </c>
      <c r="F13841" s="172" t="str">
        <f>IFERROR(VLOOKUP(C13841,[1]MASTER!C:F,3,FALSE),"")</f>
        <v/>
      </c>
      <c r="G13841" s="175" t="str">
        <f>IFERROR(LOOKUP(C13841,[1]MASTER!C:C,[1]MASTER!B:B),"")</f>
        <v/>
      </c>
      <c r="H13841" s="176" t="str">
        <f>IFERROR(VLOOKUP(C13841,[1]MASTER!C:G,5,FALSE),"")</f>
        <v/>
      </c>
    </row>
    <row r="13842" spans="1:8" ht="15.75">
      <c r="A13842" s="109">
        <v>13871</v>
      </c>
      <c r="B13842" s="120"/>
      <c r="D13842" s="55" t="e">
        <f>VLOOKUP(C13842,#REF!,2,FALSE)</f>
        <v>#REF!</v>
      </c>
      <c r="E13842" s="172" t="str">
        <f>IFERROR(VLOOKUP(C13842,[1]MASTER!C:F,4,FALSE),"")</f>
        <v/>
      </c>
      <c r="F13842" s="172" t="str">
        <f>IFERROR(VLOOKUP(C13842,[1]MASTER!C:F,3,FALSE),"")</f>
        <v/>
      </c>
      <c r="G13842" s="175" t="str">
        <f>IFERROR(LOOKUP(C13842,[1]MASTER!C:C,[1]MASTER!B:B),"")</f>
        <v/>
      </c>
      <c r="H13842" s="176" t="str">
        <f>IFERROR(VLOOKUP(C13842,[1]MASTER!C:G,5,FALSE),"")</f>
        <v/>
      </c>
    </row>
    <row r="13843" spans="1:8" ht="15.75">
      <c r="A13843" s="52">
        <v>13872</v>
      </c>
      <c r="B13843" s="233"/>
      <c r="D13843" s="55" t="e">
        <f>VLOOKUP(C13843,#REF!,2,FALSE)</f>
        <v>#REF!</v>
      </c>
      <c r="E13843" s="172" t="str">
        <f>IFERROR(VLOOKUP(C13843,[1]MASTER!C:F,4,FALSE),"")</f>
        <v/>
      </c>
      <c r="F13843" s="172" t="str">
        <f>IFERROR(VLOOKUP(C13843,[1]MASTER!C:F,3,FALSE),"")</f>
        <v/>
      </c>
      <c r="G13843" s="175" t="str">
        <f>IFERROR(LOOKUP(C13843,[1]MASTER!C:C,[1]MASTER!B:B),"")</f>
        <v/>
      </c>
      <c r="H13843" s="176" t="str">
        <f>IFERROR(VLOOKUP(C13843,[1]MASTER!C:G,5,FALSE),"")</f>
        <v/>
      </c>
    </row>
    <row r="13844" spans="1:8" ht="15.75">
      <c r="A13844" s="109">
        <v>13873</v>
      </c>
      <c r="B13844" s="120"/>
      <c r="D13844" s="55" t="e">
        <f>VLOOKUP(C13844,#REF!,2,FALSE)</f>
        <v>#REF!</v>
      </c>
      <c r="E13844" s="172" t="str">
        <f>IFERROR(VLOOKUP(C13844,[1]MASTER!C:F,4,FALSE),"")</f>
        <v/>
      </c>
      <c r="F13844" s="172" t="str">
        <f>IFERROR(VLOOKUP(C13844,[1]MASTER!C:F,3,FALSE),"")</f>
        <v/>
      </c>
      <c r="G13844" s="175" t="str">
        <f>IFERROR(LOOKUP(C13844,[1]MASTER!C:C,[1]MASTER!B:B),"")</f>
        <v/>
      </c>
      <c r="H13844" s="176" t="str">
        <f>IFERROR(VLOOKUP(C13844,[1]MASTER!C:G,5,FALSE),"")</f>
        <v/>
      </c>
    </row>
    <row r="13845" spans="1:8" ht="15.75">
      <c r="A13845" s="52">
        <v>13874</v>
      </c>
      <c r="B13845" s="233"/>
      <c r="D13845" s="55" t="e">
        <f>VLOOKUP(C13845,#REF!,2,FALSE)</f>
        <v>#REF!</v>
      </c>
      <c r="E13845" s="172" t="str">
        <f>IFERROR(VLOOKUP(C13845,[1]MASTER!C:F,4,FALSE),"")</f>
        <v/>
      </c>
      <c r="F13845" s="172" t="str">
        <f>IFERROR(VLOOKUP(C13845,[1]MASTER!C:F,3,FALSE),"")</f>
        <v/>
      </c>
      <c r="G13845" s="175" t="str">
        <f>IFERROR(LOOKUP(C13845,[1]MASTER!C:C,[1]MASTER!B:B),"")</f>
        <v/>
      </c>
      <c r="H13845" s="176" t="str">
        <f>IFERROR(VLOOKUP(C13845,[1]MASTER!C:G,5,FALSE),"")</f>
        <v/>
      </c>
    </row>
    <row r="13846" spans="1:8" ht="15.75">
      <c r="A13846" s="109">
        <v>13875</v>
      </c>
      <c r="B13846" s="120"/>
      <c r="D13846" s="55" t="e">
        <f>VLOOKUP(C13846,#REF!,2,FALSE)</f>
        <v>#REF!</v>
      </c>
      <c r="E13846" s="172" t="str">
        <f>IFERROR(VLOOKUP(C13846,[1]MASTER!C:F,4,FALSE),"")</f>
        <v/>
      </c>
      <c r="F13846" s="172" t="str">
        <f>IFERROR(VLOOKUP(C13846,[1]MASTER!C:F,3,FALSE),"")</f>
        <v/>
      </c>
      <c r="G13846" s="175" t="str">
        <f>IFERROR(LOOKUP(C13846,[1]MASTER!C:C,[1]MASTER!B:B),"")</f>
        <v/>
      </c>
      <c r="H13846" s="176" t="str">
        <f>IFERROR(VLOOKUP(C13846,[1]MASTER!C:G,5,FALSE),"")</f>
        <v/>
      </c>
    </row>
    <row r="13847" spans="1:8" ht="15.75">
      <c r="A13847" s="52">
        <v>13876</v>
      </c>
      <c r="B13847" s="233"/>
      <c r="D13847" s="55" t="e">
        <f>VLOOKUP(C13847,#REF!,2,FALSE)</f>
        <v>#REF!</v>
      </c>
      <c r="E13847" s="172" t="str">
        <f>IFERROR(VLOOKUP(C13847,[1]MASTER!C:F,4,FALSE),"")</f>
        <v/>
      </c>
      <c r="F13847" s="172" t="str">
        <f>IFERROR(VLOOKUP(C13847,[1]MASTER!C:F,3,FALSE),"")</f>
        <v/>
      </c>
      <c r="G13847" s="175" t="str">
        <f>IFERROR(LOOKUP(C13847,[1]MASTER!C:C,[1]MASTER!B:B),"")</f>
        <v/>
      </c>
      <c r="H13847" s="176" t="str">
        <f>IFERROR(VLOOKUP(C13847,[1]MASTER!C:G,5,FALSE),"")</f>
        <v/>
      </c>
    </row>
    <row r="13848" spans="1:8" ht="15.75">
      <c r="A13848" s="109">
        <v>13877</v>
      </c>
      <c r="B13848" s="120"/>
      <c r="D13848" s="55" t="e">
        <f>VLOOKUP(C13848,#REF!,2,FALSE)</f>
        <v>#REF!</v>
      </c>
      <c r="E13848" s="172" t="str">
        <f>IFERROR(VLOOKUP(C13848,[1]MASTER!C:F,4,FALSE),"")</f>
        <v/>
      </c>
      <c r="F13848" s="172" t="str">
        <f>IFERROR(VLOOKUP(C13848,[1]MASTER!C:F,3,FALSE),"")</f>
        <v/>
      </c>
      <c r="G13848" s="175" t="str">
        <f>IFERROR(LOOKUP(C13848,[1]MASTER!C:C,[1]MASTER!B:B),"")</f>
        <v/>
      </c>
      <c r="H13848" s="176" t="str">
        <f>IFERROR(VLOOKUP(C13848,[1]MASTER!C:G,5,FALSE),"")</f>
        <v/>
      </c>
    </row>
    <row r="13849" spans="1:8" ht="15.75">
      <c r="A13849" s="52">
        <v>13878</v>
      </c>
      <c r="B13849" s="233"/>
      <c r="D13849" s="55" t="e">
        <f>VLOOKUP(C13849,#REF!,2,FALSE)</f>
        <v>#REF!</v>
      </c>
      <c r="E13849" s="172" t="str">
        <f>IFERROR(VLOOKUP(C13849,[1]MASTER!C:F,4,FALSE),"")</f>
        <v/>
      </c>
      <c r="F13849" s="172" t="str">
        <f>IFERROR(VLOOKUP(C13849,[1]MASTER!C:F,3,FALSE),"")</f>
        <v/>
      </c>
      <c r="G13849" s="175" t="str">
        <f>IFERROR(LOOKUP(C13849,[1]MASTER!C:C,[1]MASTER!B:B),"")</f>
        <v/>
      </c>
      <c r="H13849" s="176" t="str">
        <f>IFERROR(VLOOKUP(C13849,[1]MASTER!C:G,5,FALSE),"")</f>
        <v/>
      </c>
    </row>
    <row r="13850" spans="1:8" ht="15.75">
      <c r="A13850" s="109">
        <v>13879</v>
      </c>
      <c r="B13850" s="120"/>
      <c r="D13850" s="55" t="e">
        <f>VLOOKUP(C13850,#REF!,2,FALSE)</f>
        <v>#REF!</v>
      </c>
      <c r="E13850" s="172" t="str">
        <f>IFERROR(VLOOKUP(C13850,[1]MASTER!C:F,4,FALSE),"")</f>
        <v/>
      </c>
      <c r="F13850" s="172" t="str">
        <f>IFERROR(VLOOKUP(C13850,[1]MASTER!C:F,3,FALSE),"")</f>
        <v/>
      </c>
      <c r="G13850" s="175" t="str">
        <f>IFERROR(LOOKUP(C13850,[1]MASTER!C:C,[1]MASTER!B:B),"")</f>
        <v/>
      </c>
      <c r="H13850" s="176" t="str">
        <f>IFERROR(VLOOKUP(C13850,[1]MASTER!C:G,5,FALSE),"")</f>
        <v/>
      </c>
    </row>
    <row r="13851" spans="1:8" ht="15.75">
      <c r="A13851" s="52">
        <v>13880</v>
      </c>
      <c r="B13851" s="233"/>
      <c r="D13851" s="55" t="e">
        <f>VLOOKUP(C13851,#REF!,2,FALSE)</f>
        <v>#REF!</v>
      </c>
      <c r="E13851" s="172" t="str">
        <f>IFERROR(VLOOKUP(C13851,[1]MASTER!C:F,4,FALSE),"")</f>
        <v/>
      </c>
      <c r="F13851" s="172" t="str">
        <f>IFERROR(VLOOKUP(C13851,[1]MASTER!C:F,3,FALSE),"")</f>
        <v/>
      </c>
      <c r="G13851" s="175" t="str">
        <f>IFERROR(LOOKUP(C13851,[1]MASTER!C:C,[1]MASTER!B:B),"")</f>
        <v/>
      </c>
      <c r="H13851" s="176" t="str">
        <f>IFERROR(VLOOKUP(C13851,[1]MASTER!C:G,5,FALSE),"")</f>
        <v/>
      </c>
    </row>
    <row r="13852" spans="1:8" ht="15.75">
      <c r="A13852" s="109">
        <v>13881</v>
      </c>
      <c r="B13852" s="120"/>
      <c r="D13852" s="55" t="e">
        <f>VLOOKUP(C13852,#REF!,2,FALSE)</f>
        <v>#REF!</v>
      </c>
      <c r="E13852" s="172" t="str">
        <f>IFERROR(VLOOKUP(C13852,[1]MASTER!C:F,4,FALSE),"")</f>
        <v/>
      </c>
      <c r="F13852" s="172" t="str">
        <f>IFERROR(VLOOKUP(C13852,[1]MASTER!C:F,3,FALSE),"")</f>
        <v/>
      </c>
      <c r="G13852" s="175" t="str">
        <f>IFERROR(LOOKUP(C13852,[1]MASTER!C:C,[1]MASTER!B:B),"")</f>
        <v/>
      </c>
      <c r="H13852" s="176" t="str">
        <f>IFERROR(VLOOKUP(C13852,[1]MASTER!C:G,5,FALSE),"")</f>
        <v/>
      </c>
    </row>
    <row r="13853" spans="1:8" ht="15.75">
      <c r="A13853" s="52">
        <v>13882</v>
      </c>
      <c r="B13853" s="233"/>
      <c r="D13853" s="55" t="e">
        <f>VLOOKUP(C13853,#REF!,2,FALSE)</f>
        <v>#REF!</v>
      </c>
      <c r="E13853" s="172" t="str">
        <f>IFERROR(VLOOKUP(C13853,[1]MASTER!C:F,4,FALSE),"")</f>
        <v/>
      </c>
      <c r="F13853" s="172" t="str">
        <f>IFERROR(VLOOKUP(C13853,[1]MASTER!C:F,3,FALSE),"")</f>
        <v/>
      </c>
      <c r="G13853" s="175" t="str">
        <f>IFERROR(LOOKUP(C13853,[1]MASTER!C:C,[1]MASTER!B:B),"")</f>
        <v/>
      </c>
      <c r="H13853" s="176" t="str">
        <f>IFERROR(VLOOKUP(C13853,[1]MASTER!C:G,5,FALSE),"")</f>
        <v/>
      </c>
    </row>
    <row r="13854" spans="1:8" ht="15.75">
      <c r="A13854" s="109">
        <v>13883</v>
      </c>
      <c r="B13854" s="120"/>
      <c r="D13854" s="55" t="e">
        <f>VLOOKUP(C13854,#REF!,2,FALSE)</f>
        <v>#REF!</v>
      </c>
      <c r="E13854" s="172" t="str">
        <f>IFERROR(VLOOKUP(C13854,[1]MASTER!C:F,4,FALSE),"")</f>
        <v/>
      </c>
      <c r="F13854" s="172" t="str">
        <f>IFERROR(VLOOKUP(C13854,[1]MASTER!C:F,3,FALSE),"")</f>
        <v/>
      </c>
      <c r="G13854" s="175" t="str">
        <f>IFERROR(LOOKUP(C13854,[1]MASTER!C:C,[1]MASTER!B:B),"")</f>
        <v/>
      </c>
      <c r="H13854" s="176" t="str">
        <f>IFERROR(VLOOKUP(C13854,[1]MASTER!C:G,5,FALSE),"")</f>
        <v/>
      </c>
    </row>
    <row r="13855" spans="1:8" ht="15.75">
      <c r="A13855" s="52">
        <v>13884</v>
      </c>
      <c r="B13855" s="233"/>
      <c r="D13855" s="55" t="e">
        <f>VLOOKUP(C13855,#REF!,2,FALSE)</f>
        <v>#REF!</v>
      </c>
      <c r="E13855" s="172" t="str">
        <f>IFERROR(VLOOKUP(C13855,[1]MASTER!C:F,4,FALSE),"")</f>
        <v/>
      </c>
      <c r="F13855" s="172" t="str">
        <f>IFERROR(VLOOKUP(C13855,[1]MASTER!C:F,3,FALSE),"")</f>
        <v/>
      </c>
      <c r="G13855" s="175" t="str">
        <f>IFERROR(LOOKUP(C13855,[1]MASTER!C:C,[1]MASTER!B:B),"")</f>
        <v/>
      </c>
      <c r="H13855" s="176" t="str">
        <f>IFERROR(VLOOKUP(C13855,[1]MASTER!C:G,5,FALSE),"")</f>
        <v/>
      </c>
    </row>
    <row r="13856" spans="1:8" ht="15.75">
      <c r="A13856" s="109">
        <v>13885</v>
      </c>
      <c r="B13856" s="120"/>
      <c r="D13856" s="55" t="e">
        <f>VLOOKUP(C13856,#REF!,2,FALSE)</f>
        <v>#REF!</v>
      </c>
      <c r="E13856" s="172" t="str">
        <f>IFERROR(VLOOKUP(C13856,[1]MASTER!C:F,4,FALSE),"")</f>
        <v/>
      </c>
      <c r="F13856" s="172" t="str">
        <f>IFERROR(VLOOKUP(C13856,[1]MASTER!C:F,3,FALSE),"")</f>
        <v/>
      </c>
      <c r="G13856" s="175" t="str">
        <f>IFERROR(LOOKUP(C13856,[1]MASTER!C:C,[1]MASTER!B:B),"")</f>
        <v/>
      </c>
      <c r="H13856" s="176" t="str">
        <f>IFERROR(VLOOKUP(C13856,[1]MASTER!C:G,5,FALSE),"")</f>
        <v/>
      </c>
    </row>
    <row r="13857" spans="1:8" ht="15.75">
      <c r="A13857" s="52">
        <v>13886</v>
      </c>
      <c r="B13857" s="233"/>
      <c r="D13857" s="55" t="e">
        <f>VLOOKUP(C13857,#REF!,2,FALSE)</f>
        <v>#REF!</v>
      </c>
      <c r="E13857" s="172" t="str">
        <f>IFERROR(VLOOKUP(C13857,[1]MASTER!C:F,4,FALSE),"")</f>
        <v/>
      </c>
      <c r="F13857" s="172" t="str">
        <f>IFERROR(VLOOKUP(C13857,[1]MASTER!C:F,3,FALSE),"")</f>
        <v/>
      </c>
      <c r="G13857" s="175" t="str">
        <f>IFERROR(LOOKUP(C13857,[1]MASTER!C:C,[1]MASTER!B:B),"")</f>
        <v/>
      </c>
      <c r="H13857" s="176" t="str">
        <f>IFERROR(VLOOKUP(C13857,[1]MASTER!C:G,5,FALSE),"")</f>
        <v/>
      </c>
    </row>
    <row r="13858" spans="1:8" ht="15.75">
      <c r="A13858" s="109">
        <v>13887</v>
      </c>
      <c r="B13858" s="120"/>
      <c r="D13858" s="55" t="e">
        <f>VLOOKUP(C13858,#REF!,2,FALSE)</f>
        <v>#REF!</v>
      </c>
      <c r="E13858" s="172" t="str">
        <f>IFERROR(VLOOKUP(C13858,[1]MASTER!C:F,4,FALSE),"")</f>
        <v/>
      </c>
      <c r="F13858" s="172" t="str">
        <f>IFERROR(VLOOKUP(C13858,[1]MASTER!C:F,3,FALSE),"")</f>
        <v/>
      </c>
      <c r="G13858" s="175" t="str">
        <f>IFERROR(LOOKUP(C13858,[1]MASTER!C:C,[1]MASTER!B:B),"")</f>
        <v/>
      </c>
      <c r="H13858" s="176" t="str">
        <f>IFERROR(VLOOKUP(C13858,[1]MASTER!C:G,5,FALSE),"")</f>
        <v/>
      </c>
    </row>
    <row r="13859" spans="1:8" ht="15.75">
      <c r="A13859" s="52">
        <v>13888</v>
      </c>
      <c r="B13859" s="233"/>
      <c r="D13859" s="55" t="e">
        <f>VLOOKUP(C13859,#REF!,2,FALSE)</f>
        <v>#REF!</v>
      </c>
      <c r="E13859" s="172" t="str">
        <f>IFERROR(VLOOKUP(C13859,[1]MASTER!C:F,4,FALSE),"")</f>
        <v/>
      </c>
      <c r="F13859" s="172" t="str">
        <f>IFERROR(VLOOKUP(C13859,[1]MASTER!C:F,3,FALSE),"")</f>
        <v/>
      </c>
      <c r="G13859" s="175" t="str">
        <f>IFERROR(LOOKUP(C13859,[1]MASTER!C:C,[1]MASTER!B:B),"")</f>
        <v/>
      </c>
      <c r="H13859" s="176" t="str">
        <f>IFERROR(VLOOKUP(C13859,[1]MASTER!C:G,5,FALSE),"")</f>
        <v/>
      </c>
    </row>
    <row r="13860" spans="1:8" ht="15.75">
      <c r="A13860" s="109">
        <v>13889</v>
      </c>
      <c r="B13860" s="120"/>
      <c r="D13860" s="55" t="e">
        <f>VLOOKUP(C13860,#REF!,2,FALSE)</f>
        <v>#REF!</v>
      </c>
      <c r="E13860" s="172" t="str">
        <f>IFERROR(VLOOKUP(C13860,[1]MASTER!C:F,4,FALSE),"")</f>
        <v/>
      </c>
      <c r="F13860" s="172" t="str">
        <f>IFERROR(VLOOKUP(C13860,[1]MASTER!C:F,3,FALSE),"")</f>
        <v/>
      </c>
      <c r="G13860" s="175" t="str">
        <f>IFERROR(LOOKUP(C13860,[1]MASTER!C:C,[1]MASTER!B:B),"")</f>
        <v/>
      </c>
      <c r="H13860" s="176" t="str">
        <f>IFERROR(VLOOKUP(C13860,[1]MASTER!C:G,5,FALSE),"")</f>
        <v/>
      </c>
    </row>
    <row r="13861" spans="1:8" ht="15.75">
      <c r="A13861" s="52">
        <v>13890</v>
      </c>
      <c r="B13861" s="233"/>
      <c r="D13861" s="55" t="e">
        <f>VLOOKUP(C13861,#REF!,2,FALSE)</f>
        <v>#REF!</v>
      </c>
      <c r="E13861" s="172" t="str">
        <f>IFERROR(VLOOKUP(C13861,[1]MASTER!C:F,4,FALSE),"")</f>
        <v/>
      </c>
      <c r="F13861" s="172" t="str">
        <f>IFERROR(VLOOKUP(C13861,[1]MASTER!C:F,3,FALSE),"")</f>
        <v/>
      </c>
      <c r="G13861" s="175" t="str">
        <f>IFERROR(LOOKUP(C13861,[1]MASTER!C:C,[1]MASTER!B:B),"")</f>
        <v/>
      </c>
      <c r="H13861" s="176" t="str">
        <f>IFERROR(VLOOKUP(C13861,[1]MASTER!C:G,5,FALSE),"")</f>
        <v/>
      </c>
    </row>
    <row r="13862" spans="1:8" ht="15.75">
      <c r="A13862" s="109">
        <v>13891</v>
      </c>
      <c r="B13862" s="120"/>
      <c r="D13862" s="55" t="e">
        <f>VLOOKUP(C13862,#REF!,2,FALSE)</f>
        <v>#REF!</v>
      </c>
      <c r="E13862" s="172" t="str">
        <f>IFERROR(VLOOKUP(C13862,[1]MASTER!C:F,4,FALSE),"")</f>
        <v/>
      </c>
      <c r="F13862" s="172" t="str">
        <f>IFERROR(VLOOKUP(C13862,[1]MASTER!C:F,3,FALSE),"")</f>
        <v/>
      </c>
      <c r="G13862" s="175" t="str">
        <f>IFERROR(LOOKUP(C13862,[1]MASTER!C:C,[1]MASTER!B:B),"")</f>
        <v/>
      </c>
      <c r="H13862" s="176" t="str">
        <f>IFERROR(VLOOKUP(C13862,[1]MASTER!C:G,5,FALSE),"")</f>
        <v/>
      </c>
    </row>
    <row r="13863" spans="1:8" ht="15.75">
      <c r="A13863" s="52">
        <v>13892</v>
      </c>
      <c r="B13863" s="233"/>
      <c r="D13863" s="55" t="e">
        <f>VLOOKUP(C13863,#REF!,2,FALSE)</f>
        <v>#REF!</v>
      </c>
      <c r="E13863" s="172" t="str">
        <f>IFERROR(VLOOKUP(C13863,[1]MASTER!C:F,4,FALSE),"")</f>
        <v/>
      </c>
      <c r="F13863" s="172" t="str">
        <f>IFERROR(VLOOKUP(C13863,[1]MASTER!C:F,3,FALSE),"")</f>
        <v/>
      </c>
      <c r="G13863" s="175" t="str">
        <f>IFERROR(LOOKUP(C13863,[1]MASTER!C:C,[1]MASTER!B:B),"")</f>
        <v/>
      </c>
      <c r="H13863" s="176" t="str">
        <f>IFERROR(VLOOKUP(C13863,[1]MASTER!C:G,5,FALSE),"")</f>
        <v/>
      </c>
    </row>
    <row r="13864" spans="1:8" ht="15.75">
      <c r="A13864" s="109">
        <v>13893</v>
      </c>
      <c r="B13864" s="120"/>
      <c r="D13864" s="55" t="e">
        <f>VLOOKUP(C13864,#REF!,2,FALSE)</f>
        <v>#REF!</v>
      </c>
      <c r="E13864" s="172" t="str">
        <f>IFERROR(VLOOKUP(C13864,[1]MASTER!C:F,4,FALSE),"")</f>
        <v/>
      </c>
      <c r="F13864" s="172" t="str">
        <f>IFERROR(VLOOKUP(C13864,[1]MASTER!C:F,3,FALSE),"")</f>
        <v/>
      </c>
      <c r="G13864" s="175" t="str">
        <f>IFERROR(LOOKUP(C13864,[1]MASTER!C:C,[1]MASTER!B:B),"")</f>
        <v/>
      </c>
      <c r="H13864" s="176" t="str">
        <f>IFERROR(VLOOKUP(C13864,[1]MASTER!C:G,5,FALSE),"")</f>
        <v/>
      </c>
    </row>
    <row r="13865" spans="1:8" ht="15.75">
      <c r="A13865" s="52">
        <v>13894</v>
      </c>
      <c r="B13865" s="233"/>
      <c r="D13865" s="55" t="e">
        <f>VLOOKUP(C13865,#REF!,2,FALSE)</f>
        <v>#REF!</v>
      </c>
      <c r="E13865" s="172" t="str">
        <f>IFERROR(VLOOKUP(C13865,[1]MASTER!C:F,4,FALSE),"")</f>
        <v/>
      </c>
      <c r="F13865" s="172" t="str">
        <f>IFERROR(VLOOKUP(C13865,[1]MASTER!C:F,3,FALSE),"")</f>
        <v/>
      </c>
      <c r="G13865" s="175" t="str">
        <f>IFERROR(LOOKUP(C13865,[1]MASTER!C:C,[1]MASTER!B:B),"")</f>
        <v/>
      </c>
      <c r="H13865" s="176" t="str">
        <f>IFERROR(VLOOKUP(C13865,[1]MASTER!C:G,5,FALSE),"")</f>
        <v/>
      </c>
    </row>
    <row r="13866" spans="1:8" ht="15.75">
      <c r="A13866" s="109">
        <v>13895</v>
      </c>
      <c r="B13866" s="120"/>
      <c r="D13866" s="55" t="e">
        <f>VLOOKUP(C13866,#REF!,2,FALSE)</f>
        <v>#REF!</v>
      </c>
      <c r="E13866" s="172" t="str">
        <f>IFERROR(VLOOKUP(C13866,[1]MASTER!C:F,4,FALSE),"")</f>
        <v/>
      </c>
      <c r="F13866" s="172" t="str">
        <f>IFERROR(VLOOKUP(C13866,[1]MASTER!C:F,3,FALSE),"")</f>
        <v/>
      </c>
      <c r="G13866" s="175" t="str">
        <f>IFERROR(LOOKUP(C13866,[1]MASTER!C:C,[1]MASTER!B:B),"")</f>
        <v/>
      </c>
      <c r="H13866" s="176" t="str">
        <f>IFERROR(VLOOKUP(C13866,[1]MASTER!C:G,5,FALSE),"")</f>
        <v/>
      </c>
    </row>
    <row r="13867" spans="1:8" ht="15.75">
      <c r="A13867" s="52">
        <v>13896</v>
      </c>
      <c r="B13867" s="233"/>
      <c r="D13867" s="55" t="e">
        <f>VLOOKUP(C13867,#REF!,2,FALSE)</f>
        <v>#REF!</v>
      </c>
      <c r="E13867" s="172" t="str">
        <f>IFERROR(VLOOKUP(C13867,[1]MASTER!C:F,4,FALSE),"")</f>
        <v/>
      </c>
      <c r="F13867" s="172" t="str">
        <f>IFERROR(VLOOKUP(C13867,[1]MASTER!C:F,3,FALSE),"")</f>
        <v/>
      </c>
      <c r="G13867" s="175" t="str">
        <f>IFERROR(LOOKUP(C13867,[1]MASTER!C:C,[1]MASTER!B:B),"")</f>
        <v/>
      </c>
      <c r="H13867" s="176" t="str">
        <f>IFERROR(VLOOKUP(C13867,[1]MASTER!C:G,5,FALSE),"")</f>
        <v/>
      </c>
    </row>
    <row r="13868" spans="1:8" ht="15.75">
      <c r="A13868" s="109">
        <v>13897</v>
      </c>
      <c r="B13868" s="120"/>
      <c r="D13868" s="55" t="e">
        <f>VLOOKUP(C13868,#REF!,2,FALSE)</f>
        <v>#REF!</v>
      </c>
      <c r="E13868" s="172" t="str">
        <f>IFERROR(VLOOKUP(C13868,[1]MASTER!C:F,4,FALSE),"")</f>
        <v/>
      </c>
      <c r="F13868" s="172" t="str">
        <f>IFERROR(VLOOKUP(C13868,[1]MASTER!C:F,3,FALSE),"")</f>
        <v/>
      </c>
      <c r="G13868" s="175" t="str">
        <f>IFERROR(LOOKUP(C13868,[1]MASTER!C:C,[1]MASTER!B:B),"")</f>
        <v/>
      </c>
      <c r="H13868" s="176" t="str">
        <f>IFERROR(VLOOKUP(C13868,[1]MASTER!C:G,5,FALSE),"")</f>
        <v/>
      </c>
    </row>
    <row r="13869" spans="1:8" ht="15.75">
      <c r="A13869" s="52">
        <v>13898</v>
      </c>
      <c r="B13869" s="233"/>
      <c r="D13869" s="55" t="e">
        <f>VLOOKUP(C13869,#REF!,2,FALSE)</f>
        <v>#REF!</v>
      </c>
      <c r="E13869" s="172" t="str">
        <f>IFERROR(VLOOKUP(C13869,[1]MASTER!C:F,4,FALSE),"")</f>
        <v/>
      </c>
      <c r="F13869" s="172" t="str">
        <f>IFERROR(VLOOKUP(C13869,[1]MASTER!C:F,3,FALSE),"")</f>
        <v/>
      </c>
      <c r="G13869" s="175" t="str">
        <f>IFERROR(LOOKUP(C13869,[1]MASTER!C:C,[1]MASTER!B:B),"")</f>
        <v/>
      </c>
      <c r="H13869" s="176" t="str">
        <f>IFERROR(VLOOKUP(C13869,[1]MASTER!C:G,5,FALSE),"")</f>
        <v/>
      </c>
    </row>
    <row r="13870" spans="1:8" ht="15.75">
      <c r="A13870" s="109">
        <v>13899</v>
      </c>
      <c r="B13870" s="120"/>
      <c r="D13870" s="55" t="e">
        <f>VLOOKUP(C13870,#REF!,2,FALSE)</f>
        <v>#REF!</v>
      </c>
      <c r="E13870" s="172" t="str">
        <f>IFERROR(VLOOKUP(C13870,[1]MASTER!C:F,4,FALSE),"")</f>
        <v/>
      </c>
      <c r="F13870" s="172" t="str">
        <f>IFERROR(VLOOKUP(C13870,[1]MASTER!C:F,3,FALSE),"")</f>
        <v/>
      </c>
      <c r="G13870" s="175" t="str">
        <f>IFERROR(LOOKUP(C13870,[1]MASTER!C:C,[1]MASTER!B:B),"")</f>
        <v/>
      </c>
      <c r="H13870" s="176" t="str">
        <f>IFERROR(VLOOKUP(C13870,[1]MASTER!C:G,5,FALSE),"")</f>
        <v/>
      </c>
    </row>
    <row r="13871" spans="1:8" ht="15.75">
      <c r="A13871" s="52">
        <v>13900</v>
      </c>
      <c r="B13871" s="233"/>
      <c r="D13871" s="55" t="e">
        <f>VLOOKUP(C13871,#REF!,2,FALSE)</f>
        <v>#REF!</v>
      </c>
      <c r="E13871" s="172" t="str">
        <f>IFERROR(VLOOKUP(C13871,[1]MASTER!C:F,4,FALSE),"")</f>
        <v/>
      </c>
      <c r="F13871" s="172" t="str">
        <f>IFERROR(VLOOKUP(C13871,[1]MASTER!C:F,3,FALSE),"")</f>
        <v/>
      </c>
      <c r="G13871" s="175" t="str">
        <f>IFERROR(LOOKUP(C13871,[1]MASTER!C:C,[1]MASTER!B:B),"")</f>
        <v/>
      </c>
      <c r="H13871" s="176" t="str">
        <f>IFERROR(VLOOKUP(C13871,[1]MASTER!C:G,5,FALSE),"")</f>
        <v/>
      </c>
    </row>
    <row r="13872" spans="1:8" ht="15.75">
      <c r="A13872" s="109">
        <v>13901</v>
      </c>
      <c r="B13872" s="120"/>
      <c r="D13872" s="55" t="e">
        <f>VLOOKUP(C13872,#REF!,2,FALSE)</f>
        <v>#REF!</v>
      </c>
      <c r="E13872" s="172" t="str">
        <f>IFERROR(VLOOKUP(C13872,[1]MASTER!C:F,4,FALSE),"")</f>
        <v/>
      </c>
      <c r="F13872" s="172" t="str">
        <f>IFERROR(VLOOKUP(C13872,[1]MASTER!C:F,3,FALSE),"")</f>
        <v/>
      </c>
      <c r="G13872" s="175" t="str">
        <f>IFERROR(LOOKUP(C13872,[1]MASTER!C:C,[1]MASTER!B:B),"")</f>
        <v/>
      </c>
      <c r="H13872" s="176" t="str">
        <f>IFERROR(VLOOKUP(C13872,[1]MASTER!C:G,5,FALSE),"")</f>
        <v/>
      </c>
    </row>
    <row r="13873" spans="1:8" ht="15.75">
      <c r="A13873" s="52">
        <v>13902</v>
      </c>
      <c r="B13873" s="233"/>
      <c r="D13873" s="55" t="e">
        <f>VLOOKUP(C13873,#REF!,2,FALSE)</f>
        <v>#REF!</v>
      </c>
      <c r="E13873" s="172" t="str">
        <f>IFERROR(VLOOKUP(C13873,[1]MASTER!C:F,4,FALSE),"")</f>
        <v/>
      </c>
      <c r="F13873" s="172" t="str">
        <f>IFERROR(VLOOKUP(C13873,[1]MASTER!C:F,3,FALSE),"")</f>
        <v/>
      </c>
      <c r="G13873" s="175" t="str">
        <f>IFERROR(LOOKUP(C13873,[1]MASTER!C:C,[1]MASTER!B:B),"")</f>
        <v/>
      </c>
      <c r="H13873" s="176" t="str">
        <f>IFERROR(VLOOKUP(C13873,[1]MASTER!C:G,5,FALSE),"")</f>
        <v/>
      </c>
    </row>
    <row r="13874" spans="1:8" ht="15.75">
      <c r="A13874" s="109">
        <v>13903</v>
      </c>
      <c r="B13874" s="120"/>
      <c r="D13874" s="55" t="e">
        <f>VLOOKUP(C13874,#REF!,2,FALSE)</f>
        <v>#REF!</v>
      </c>
      <c r="E13874" s="172" t="str">
        <f>IFERROR(VLOOKUP(C13874,[1]MASTER!C:F,4,FALSE),"")</f>
        <v/>
      </c>
      <c r="F13874" s="172" t="str">
        <f>IFERROR(VLOOKUP(C13874,[1]MASTER!C:F,3,FALSE),"")</f>
        <v/>
      </c>
      <c r="G13874" s="175" t="str">
        <f>IFERROR(LOOKUP(C13874,[1]MASTER!C:C,[1]MASTER!B:B),"")</f>
        <v/>
      </c>
      <c r="H13874" s="176" t="str">
        <f>IFERROR(VLOOKUP(C13874,[1]MASTER!C:G,5,FALSE),"")</f>
        <v/>
      </c>
    </row>
    <row r="13875" spans="1:8" ht="15.75">
      <c r="A13875" s="52">
        <v>13904</v>
      </c>
      <c r="B13875" s="233"/>
      <c r="D13875" s="55" t="e">
        <f>VLOOKUP(C13875,#REF!,2,FALSE)</f>
        <v>#REF!</v>
      </c>
      <c r="E13875" s="172" t="str">
        <f>IFERROR(VLOOKUP(C13875,[1]MASTER!C:F,4,FALSE),"")</f>
        <v/>
      </c>
      <c r="F13875" s="172" t="str">
        <f>IFERROR(VLOOKUP(C13875,[1]MASTER!C:F,3,FALSE),"")</f>
        <v/>
      </c>
      <c r="G13875" s="175" t="str">
        <f>IFERROR(LOOKUP(C13875,[1]MASTER!C:C,[1]MASTER!B:B),"")</f>
        <v/>
      </c>
      <c r="H13875" s="176" t="str">
        <f>IFERROR(VLOOKUP(C13875,[1]MASTER!C:G,5,FALSE),"")</f>
        <v/>
      </c>
    </row>
    <row r="13876" spans="1:8" ht="15.75">
      <c r="A13876" s="109">
        <v>13905</v>
      </c>
      <c r="B13876" s="120"/>
      <c r="D13876" s="55" t="e">
        <f>VLOOKUP(C13876,#REF!,2,FALSE)</f>
        <v>#REF!</v>
      </c>
      <c r="E13876" s="172" t="str">
        <f>IFERROR(VLOOKUP(C13876,[1]MASTER!C:F,4,FALSE),"")</f>
        <v/>
      </c>
      <c r="F13876" s="172" t="str">
        <f>IFERROR(VLOOKUP(C13876,[1]MASTER!C:F,3,FALSE),"")</f>
        <v/>
      </c>
      <c r="G13876" s="175" t="str">
        <f>IFERROR(LOOKUP(C13876,[1]MASTER!C:C,[1]MASTER!B:B),"")</f>
        <v/>
      </c>
      <c r="H13876" s="176" t="str">
        <f>IFERROR(VLOOKUP(C13876,[1]MASTER!C:G,5,FALSE),"")</f>
        <v/>
      </c>
    </row>
    <row r="13877" spans="1:8" ht="15.75">
      <c r="A13877" s="52">
        <v>13906</v>
      </c>
      <c r="B13877" s="233"/>
      <c r="D13877" s="55" t="e">
        <f>VLOOKUP(C13877,#REF!,2,FALSE)</f>
        <v>#REF!</v>
      </c>
      <c r="E13877" s="172" t="str">
        <f>IFERROR(VLOOKUP(C13877,[1]MASTER!C:F,4,FALSE),"")</f>
        <v/>
      </c>
      <c r="F13877" s="172" t="str">
        <f>IFERROR(VLOOKUP(C13877,[1]MASTER!C:F,3,FALSE),"")</f>
        <v/>
      </c>
      <c r="G13877" s="175" t="str">
        <f>IFERROR(LOOKUP(C13877,[1]MASTER!C:C,[1]MASTER!B:B),"")</f>
        <v/>
      </c>
      <c r="H13877" s="176" t="str">
        <f>IFERROR(VLOOKUP(C13877,[1]MASTER!C:G,5,FALSE),"")</f>
        <v/>
      </c>
    </row>
    <row r="13878" spans="1:8" ht="15.75">
      <c r="A13878" s="109">
        <v>13907</v>
      </c>
      <c r="B13878" s="120"/>
      <c r="D13878" s="55" t="e">
        <f>VLOOKUP(C13878,#REF!,2,FALSE)</f>
        <v>#REF!</v>
      </c>
      <c r="E13878" s="172" t="str">
        <f>IFERROR(VLOOKUP(C13878,[1]MASTER!C:F,4,FALSE),"")</f>
        <v/>
      </c>
      <c r="F13878" s="172" t="str">
        <f>IFERROR(VLOOKUP(C13878,[1]MASTER!C:F,3,FALSE),"")</f>
        <v/>
      </c>
      <c r="G13878" s="175" t="str">
        <f>IFERROR(LOOKUP(C13878,[1]MASTER!C:C,[1]MASTER!B:B),"")</f>
        <v/>
      </c>
      <c r="H13878" s="176" t="str">
        <f>IFERROR(VLOOKUP(C13878,[1]MASTER!C:G,5,FALSE),"")</f>
        <v/>
      </c>
    </row>
    <row r="13879" spans="1:8" ht="15.75">
      <c r="A13879" s="52">
        <v>13908</v>
      </c>
      <c r="B13879" s="233"/>
      <c r="D13879" s="55" t="e">
        <f>VLOOKUP(C13879,#REF!,2,FALSE)</f>
        <v>#REF!</v>
      </c>
      <c r="E13879" s="172" t="str">
        <f>IFERROR(VLOOKUP(C13879,[1]MASTER!C:F,4,FALSE),"")</f>
        <v/>
      </c>
      <c r="F13879" s="172" t="str">
        <f>IFERROR(VLOOKUP(C13879,[1]MASTER!C:F,3,FALSE),"")</f>
        <v/>
      </c>
      <c r="G13879" s="175" t="str">
        <f>IFERROR(LOOKUP(C13879,[1]MASTER!C:C,[1]MASTER!B:B),"")</f>
        <v/>
      </c>
      <c r="H13879" s="176" t="str">
        <f>IFERROR(VLOOKUP(C13879,[1]MASTER!C:G,5,FALSE),"")</f>
        <v/>
      </c>
    </row>
    <row r="13880" spans="1:8" ht="15.75">
      <c r="A13880" s="109">
        <v>13909</v>
      </c>
      <c r="B13880" s="120"/>
      <c r="D13880" s="55" t="e">
        <f>VLOOKUP(C13880,#REF!,2,FALSE)</f>
        <v>#REF!</v>
      </c>
      <c r="E13880" s="172" t="str">
        <f>IFERROR(VLOOKUP(C13880,[1]MASTER!C:F,4,FALSE),"")</f>
        <v/>
      </c>
      <c r="F13880" s="172" t="str">
        <f>IFERROR(VLOOKUP(C13880,[1]MASTER!C:F,3,FALSE),"")</f>
        <v/>
      </c>
      <c r="G13880" s="175" t="str">
        <f>IFERROR(LOOKUP(C13880,[1]MASTER!C:C,[1]MASTER!B:B),"")</f>
        <v/>
      </c>
      <c r="H13880" s="176" t="str">
        <f>IFERROR(VLOOKUP(C13880,[1]MASTER!C:G,5,FALSE),"")</f>
        <v/>
      </c>
    </row>
    <row r="13881" spans="1:8" ht="15.75">
      <c r="A13881" s="52">
        <v>13910</v>
      </c>
      <c r="B13881" s="233"/>
      <c r="D13881" s="55" t="e">
        <f>VLOOKUP(C13881,#REF!,2,FALSE)</f>
        <v>#REF!</v>
      </c>
      <c r="E13881" s="172" t="str">
        <f>IFERROR(VLOOKUP(C13881,[1]MASTER!C:F,4,FALSE),"")</f>
        <v/>
      </c>
      <c r="F13881" s="172" t="str">
        <f>IFERROR(VLOOKUP(C13881,[1]MASTER!C:F,3,FALSE),"")</f>
        <v/>
      </c>
      <c r="G13881" s="175" t="str">
        <f>IFERROR(LOOKUP(C13881,[1]MASTER!C:C,[1]MASTER!B:B),"")</f>
        <v/>
      </c>
      <c r="H13881" s="176" t="str">
        <f>IFERROR(VLOOKUP(C13881,[1]MASTER!C:G,5,FALSE),"")</f>
        <v/>
      </c>
    </row>
    <row r="13882" spans="1:8" ht="15.75">
      <c r="A13882" s="109">
        <v>13911</v>
      </c>
      <c r="B13882" s="120"/>
      <c r="D13882" s="55" t="e">
        <f>VLOOKUP(C13882,#REF!,2,FALSE)</f>
        <v>#REF!</v>
      </c>
      <c r="E13882" s="172" t="str">
        <f>IFERROR(VLOOKUP(C13882,[1]MASTER!C:F,4,FALSE),"")</f>
        <v/>
      </c>
      <c r="F13882" s="172" t="str">
        <f>IFERROR(VLOOKUP(C13882,[1]MASTER!C:F,3,FALSE),"")</f>
        <v/>
      </c>
      <c r="G13882" s="175" t="str">
        <f>IFERROR(LOOKUP(C13882,[1]MASTER!C:C,[1]MASTER!B:B),"")</f>
        <v/>
      </c>
      <c r="H13882" s="176" t="str">
        <f>IFERROR(VLOOKUP(C13882,[1]MASTER!C:G,5,FALSE),"")</f>
        <v/>
      </c>
    </row>
    <row r="13883" spans="1:8" ht="15.75">
      <c r="A13883" s="52">
        <v>13912</v>
      </c>
      <c r="B13883" s="233"/>
      <c r="D13883" s="55" t="e">
        <f>VLOOKUP(C13883,#REF!,2,FALSE)</f>
        <v>#REF!</v>
      </c>
      <c r="E13883" s="172" t="str">
        <f>IFERROR(VLOOKUP(C13883,[1]MASTER!C:F,4,FALSE),"")</f>
        <v/>
      </c>
      <c r="F13883" s="172" t="str">
        <f>IFERROR(VLOOKUP(C13883,[1]MASTER!C:F,3,FALSE),"")</f>
        <v/>
      </c>
      <c r="G13883" s="175" t="str">
        <f>IFERROR(LOOKUP(C13883,[1]MASTER!C:C,[1]MASTER!B:B),"")</f>
        <v/>
      </c>
      <c r="H13883" s="176" t="str">
        <f>IFERROR(VLOOKUP(C13883,[1]MASTER!C:G,5,FALSE),"")</f>
        <v/>
      </c>
    </row>
    <row r="13884" spans="1:8" ht="15.75">
      <c r="A13884" s="109">
        <v>13913</v>
      </c>
      <c r="B13884" s="120"/>
      <c r="D13884" s="55" t="e">
        <f>VLOOKUP(C13884,#REF!,2,FALSE)</f>
        <v>#REF!</v>
      </c>
      <c r="E13884" s="172" t="str">
        <f>IFERROR(VLOOKUP(C13884,[1]MASTER!C:F,4,FALSE),"")</f>
        <v/>
      </c>
      <c r="F13884" s="172" t="str">
        <f>IFERROR(VLOOKUP(C13884,[1]MASTER!C:F,3,FALSE),"")</f>
        <v/>
      </c>
      <c r="G13884" s="175" t="str">
        <f>IFERROR(LOOKUP(C13884,[1]MASTER!C:C,[1]MASTER!B:B),"")</f>
        <v/>
      </c>
      <c r="H13884" s="176" t="str">
        <f>IFERROR(VLOOKUP(C13884,[1]MASTER!C:G,5,FALSE),"")</f>
        <v/>
      </c>
    </row>
    <row r="13885" spans="1:8" ht="15.75">
      <c r="A13885" s="52">
        <v>13914</v>
      </c>
      <c r="B13885" s="233"/>
      <c r="D13885" s="55" t="e">
        <f>VLOOKUP(C13885,#REF!,2,FALSE)</f>
        <v>#REF!</v>
      </c>
      <c r="E13885" s="172" t="str">
        <f>IFERROR(VLOOKUP(C13885,[1]MASTER!C:F,4,FALSE),"")</f>
        <v/>
      </c>
      <c r="F13885" s="172" t="str">
        <f>IFERROR(VLOOKUP(C13885,[1]MASTER!C:F,3,FALSE),"")</f>
        <v/>
      </c>
      <c r="G13885" s="175" t="str">
        <f>IFERROR(LOOKUP(C13885,[1]MASTER!C:C,[1]MASTER!B:B),"")</f>
        <v/>
      </c>
      <c r="H13885" s="176" t="str">
        <f>IFERROR(VLOOKUP(C13885,[1]MASTER!C:G,5,FALSE),"")</f>
        <v/>
      </c>
    </row>
    <row r="13886" spans="1:8" ht="15.75">
      <c r="A13886" s="109">
        <v>13915</v>
      </c>
      <c r="B13886" s="120"/>
      <c r="D13886" s="55" t="e">
        <f>VLOOKUP(C13886,#REF!,2,FALSE)</f>
        <v>#REF!</v>
      </c>
      <c r="E13886" s="172" t="str">
        <f>IFERROR(VLOOKUP(C13886,[1]MASTER!C:F,4,FALSE),"")</f>
        <v/>
      </c>
      <c r="F13886" s="172" t="str">
        <f>IFERROR(VLOOKUP(C13886,[1]MASTER!C:F,3,FALSE),"")</f>
        <v/>
      </c>
      <c r="G13886" s="175" t="str">
        <f>IFERROR(LOOKUP(C13886,[1]MASTER!C:C,[1]MASTER!B:B),"")</f>
        <v/>
      </c>
      <c r="H13886" s="176" t="str">
        <f>IFERROR(VLOOKUP(C13886,[1]MASTER!C:G,5,FALSE),"")</f>
        <v/>
      </c>
    </row>
    <row r="13887" spans="1:8" ht="15.75">
      <c r="A13887" s="52">
        <v>13916</v>
      </c>
      <c r="B13887" s="233"/>
      <c r="D13887" s="55" t="e">
        <f>VLOOKUP(C13887,#REF!,2,FALSE)</f>
        <v>#REF!</v>
      </c>
      <c r="E13887" s="172" t="str">
        <f>IFERROR(VLOOKUP(C13887,[1]MASTER!C:F,4,FALSE),"")</f>
        <v/>
      </c>
      <c r="F13887" s="172" t="str">
        <f>IFERROR(VLOOKUP(C13887,[1]MASTER!C:F,3,FALSE),"")</f>
        <v/>
      </c>
      <c r="G13887" s="175" t="str">
        <f>IFERROR(LOOKUP(C13887,[1]MASTER!C:C,[1]MASTER!B:B),"")</f>
        <v/>
      </c>
      <c r="H13887" s="176" t="str">
        <f>IFERROR(VLOOKUP(C13887,[1]MASTER!C:G,5,FALSE),"")</f>
        <v/>
      </c>
    </row>
    <row r="13888" spans="1:8" ht="15.75">
      <c r="A13888" s="109">
        <v>13917</v>
      </c>
      <c r="B13888" s="120"/>
      <c r="D13888" s="55" t="e">
        <f>VLOOKUP(C13888,#REF!,2,FALSE)</f>
        <v>#REF!</v>
      </c>
      <c r="E13888" s="172" t="str">
        <f>IFERROR(VLOOKUP(C13888,[1]MASTER!C:F,4,FALSE),"")</f>
        <v/>
      </c>
      <c r="F13888" s="172" t="str">
        <f>IFERROR(VLOOKUP(C13888,[1]MASTER!C:F,3,FALSE),"")</f>
        <v/>
      </c>
      <c r="G13888" s="175" t="str">
        <f>IFERROR(LOOKUP(C13888,[1]MASTER!C:C,[1]MASTER!B:B),"")</f>
        <v/>
      </c>
      <c r="H13888" s="176" t="str">
        <f>IFERROR(VLOOKUP(C13888,[1]MASTER!C:G,5,FALSE),"")</f>
        <v/>
      </c>
    </row>
    <row r="13889" spans="1:8" ht="15.75">
      <c r="A13889" s="52">
        <v>13918</v>
      </c>
      <c r="B13889" s="233"/>
      <c r="D13889" s="55" t="e">
        <f>VLOOKUP(C13889,#REF!,2,FALSE)</f>
        <v>#REF!</v>
      </c>
      <c r="E13889" s="172" t="str">
        <f>IFERROR(VLOOKUP(C13889,[1]MASTER!C:F,4,FALSE),"")</f>
        <v/>
      </c>
      <c r="F13889" s="172" t="str">
        <f>IFERROR(VLOOKUP(C13889,[1]MASTER!C:F,3,FALSE),"")</f>
        <v/>
      </c>
      <c r="G13889" s="175" t="str">
        <f>IFERROR(LOOKUP(C13889,[1]MASTER!C:C,[1]MASTER!B:B),"")</f>
        <v/>
      </c>
      <c r="H13889" s="176" t="str">
        <f>IFERROR(VLOOKUP(C13889,[1]MASTER!C:G,5,FALSE),"")</f>
        <v/>
      </c>
    </row>
    <row r="13890" spans="1:8" ht="15.75">
      <c r="A13890" s="109">
        <v>13919</v>
      </c>
      <c r="B13890" s="120"/>
      <c r="D13890" s="55" t="e">
        <f>VLOOKUP(C13890,#REF!,2,FALSE)</f>
        <v>#REF!</v>
      </c>
      <c r="E13890" s="172" t="str">
        <f>IFERROR(VLOOKUP(C13890,[1]MASTER!C:F,4,FALSE),"")</f>
        <v/>
      </c>
      <c r="F13890" s="172" t="str">
        <f>IFERROR(VLOOKUP(C13890,[1]MASTER!C:F,3,FALSE),"")</f>
        <v/>
      </c>
      <c r="G13890" s="175" t="str">
        <f>IFERROR(LOOKUP(C13890,[1]MASTER!C:C,[1]MASTER!B:B),"")</f>
        <v/>
      </c>
      <c r="H13890" s="176" t="str">
        <f>IFERROR(VLOOKUP(C13890,[1]MASTER!C:G,5,FALSE),"")</f>
        <v/>
      </c>
    </row>
    <row r="13891" spans="1:8" ht="15.75">
      <c r="A13891" s="52">
        <v>13920</v>
      </c>
      <c r="B13891" s="233"/>
      <c r="D13891" s="55" t="e">
        <f>VLOOKUP(C13891,#REF!,2,FALSE)</f>
        <v>#REF!</v>
      </c>
      <c r="E13891" s="172" t="str">
        <f>IFERROR(VLOOKUP(C13891,[1]MASTER!C:F,4,FALSE),"")</f>
        <v/>
      </c>
      <c r="F13891" s="172" t="str">
        <f>IFERROR(VLOOKUP(C13891,[1]MASTER!C:F,3,FALSE),"")</f>
        <v/>
      </c>
      <c r="G13891" s="175" t="str">
        <f>IFERROR(LOOKUP(C13891,[1]MASTER!C:C,[1]MASTER!B:B),"")</f>
        <v/>
      </c>
      <c r="H13891" s="176" t="str">
        <f>IFERROR(VLOOKUP(C13891,[1]MASTER!C:G,5,FALSE),"")</f>
        <v/>
      </c>
    </row>
    <row r="13892" spans="1:8" ht="15.75">
      <c r="A13892" s="109">
        <v>13921</v>
      </c>
      <c r="B13892" s="120"/>
      <c r="D13892" s="55" t="e">
        <f>VLOOKUP(C13892,#REF!,2,FALSE)</f>
        <v>#REF!</v>
      </c>
      <c r="E13892" s="172" t="str">
        <f>IFERROR(VLOOKUP(C13892,[1]MASTER!C:F,4,FALSE),"")</f>
        <v/>
      </c>
      <c r="F13892" s="172" t="str">
        <f>IFERROR(VLOOKUP(C13892,[1]MASTER!C:F,3,FALSE),"")</f>
        <v/>
      </c>
      <c r="G13892" s="175" t="str">
        <f>IFERROR(LOOKUP(C13892,[1]MASTER!C:C,[1]MASTER!B:B),"")</f>
        <v/>
      </c>
      <c r="H13892" s="176" t="str">
        <f>IFERROR(VLOOKUP(C13892,[1]MASTER!C:G,5,FALSE),"")</f>
        <v/>
      </c>
    </row>
    <row r="13893" spans="1:8" ht="15.75">
      <c r="A13893" s="52">
        <v>13922</v>
      </c>
      <c r="B13893" s="233"/>
      <c r="D13893" s="55" t="e">
        <f>VLOOKUP(C13893,#REF!,2,FALSE)</f>
        <v>#REF!</v>
      </c>
      <c r="E13893" s="172" t="str">
        <f>IFERROR(VLOOKUP(C13893,[1]MASTER!C:F,4,FALSE),"")</f>
        <v/>
      </c>
      <c r="F13893" s="172" t="str">
        <f>IFERROR(VLOOKUP(C13893,[1]MASTER!C:F,3,FALSE),"")</f>
        <v/>
      </c>
      <c r="G13893" s="175" t="str">
        <f>IFERROR(LOOKUP(C13893,[1]MASTER!C:C,[1]MASTER!B:B),"")</f>
        <v/>
      </c>
      <c r="H13893" s="176" t="str">
        <f>IFERROR(VLOOKUP(C13893,[1]MASTER!C:G,5,FALSE),"")</f>
        <v/>
      </c>
    </row>
    <row r="13894" spans="1:8" ht="15.75">
      <c r="A13894" s="109">
        <v>13923</v>
      </c>
      <c r="B13894" s="120"/>
      <c r="D13894" s="55" t="e">
        <f>VLOOKUP(C13894,#REF!,2,FALSE)</f>
        <v>#REF!</v>
      </c>
      <c r="E13894" s="172" t="str">
        <f>IFERROR(VLOOKUP(C13894,[1]MASTER!C:F,4,FALSE),"")</f>
        <v/>
      </c>
      <c r="F13894" s="172" t="str">
        <f>IFERROR(VLOOKUP(C13894,[1]MASTER!C:F,3,FALSE),"")</f>
        <v/>
      </c>
      <c r="G13894" s="175" t="str">
        <f>IFERROR(LOOKUP(C13894,[1]MASTER!C:C,[1]MASTER!B:B),"")</f>
        <v/>
      </c>
      <c r="H13894" s="176" t="str">
        <f>IFERROR(VLOOKUP(C13894,[1]MASTER!C:G,5,FALSE),"")</f>
        <v/>
      </c>
    </row>
    <row r="13895" spans="1:8" ht="15.75">
      <c r="A13895" s="52">
        <v>13924</v>
      </c>
      <c r="B13895" s="233"/>
      <c r="D13895" s="55" t="e">
        <f>VLOOKUP(C13895,#REF!,2,FALSE)</f>
        <v>#REF!</v>
      </c>
      <c r="E13895" s="172" t="str">
        <f>IFERROR(VLOOKUP(C13895,[1]MASTER!C:F,4,FALSE),"")</f>
        <v/>
      </c>
      <c r="F13895" s="172" t="str">
        <f>IFERROR(VLOOKUP(C13895,[1]MASTER!C:F,3,FALSE),"")</f>
        <v/>
      </c>
      <c r="G13895" s="175" t="str">
        <f>IFERROR(LOOKUP(C13895,[1]MASTER!C:C,[1]MASTER!B:B),"")</f>
        <v/>
      </c>
      <c r="H13895" s="176" t="str">
        <f>IFERROR(VLOOKUP(C13895,[1]MASTER!C:G,5,FALSE),"")</f>
        <v/>
      </c>
    </row>
    <row r="13896" spans="1:8" ht="15.75">
      <c r="A13896" s="109">
        <v>13925</v>
      </c>
      <c r="B13896" s="120"/>
      <c r="D13896" s="55" t="e">
        <f>VLOOKUP(C13896,#REF!,2,FALSE)</f>
        <v>#REF!</v>
      </c>
      <c r="E13896" s="172" t="str">
        <f>IFERROR(VLOOKUP(C13896,[1]MASTER!C:F,4,FALSE),"")</f>
        <v/>
      </c>
      <c r="F13896" s="172" t="str">
        <f>IFERROR(VLOOKUP(C13896,[1]MASTER!C:F,3,FALSE),"")</f>
        <v/>
      </c>
      <c r="G13896" s="175" t="str">
        <f>IFERROR(LOOKUP(C13896,[1]MASTER!C:C,[1]MASTER!B:B),"")</f>
        <v/>
      </c>
      <c r="H13896" s="176" t="str">
        <f>IFERROR(VLOOKUP(C13896,[1]MASTER!C:G,5,FALSE),"")</f>
        <v/>
      </c>
    </row>
    <row r="13897" spans="1:8" ht="15.75">
      <c r="A13897" s="52">
        <v>13926</v>
      </c>
      <c r="B13897" s="233"/>
      <c r="D13897" s="55" t="e">
        <f>VLOOKUP(C13897,#REF!,2,FALSE)</f>
        <v>#REF!</v>
      </c>
      <c r="E13897" s="172" t="str">
        <f>IFERROR(VLOOKUP(C13897,[1]MASTER!C:F,4,FALSE),"")</f>
        <v/>
      </c>
      <c r="F13897" s="172" t="str">
        <f>IFERROR(VLOOKUP(C13897,[1]MASTER!C:F,3,FALSE),"")</f>
        <v/>
      </c>
      <c r="G13897" s="175" t="str">
        <f>IFERROR(LOOKUP(C13897,[1]MASTER!C:C,[1]MASTER!B:B),"")</f>
        <v/>
      </c>
      <c r="H13897" s="176" t="str">
        <f>IFERROR(VLOOKUP(C13897,[1]MASTER!C:G,5,FALSE),"")</f>
        <v/>
      </c>
    </row>
    <row r="13898" spans="1:8" ht="15.75">
      <c r="A13898" s="109">
        <v>13927</v>
      </c>
      <c r="B13898" s="120"/>
      <c r="D13898" s="55" t="e">
        <f>VLOOKUP(C13898,#REF!,2,FALSE)</f>
        <v>#REF!</v>
      </c>
      <c r="E13898" s="172" t="str">
        <f>IFERROR(VLOOKUP(C13898,[1]MASTER!C:F,4,FALSE),"")</f>
        <v/>
      </c>
      <c r="F13898" s="172" t="str">
        <f>IFERROR(VLOOKUP(C13898,[1]MASTER!C:F,3,FALSE),"")</f>
        <v/>
      </c>
      <c r="G13898" s="175" t="str">
        <f>IFERROR(LOOKUP(C13898,[1]MASTER!C:C,[1]MASTER!B:B),"")</f>
        <v/>
      </c>
      <c r="H13898" s="176" t="str">
        <f>IFERROR(VLOOKUP(C13898,[1]MASTER!C:G,5,FALSE),"")</f>
        <v/>
      </c>
    </row>
    <row r="13899" spans="1:8" ht="15.75">
      <c r="A13899" s="52">
        <v>13928</v>
      </c>
      <c r="B13899" s="233"/>
      <c r="D13899" s="55" t="e">
        <f>VLOOKUP(C13899,#REF!,2,FALSE)</f>
        <v>#REF!</v>
      </c>
      <c r="E13899" s="172" t="str">
        <f>IFERROR(VLOOKUP(C13899,[1]MASTER!C:F,4,FALSE),"")</f>
        <v/>
      </c>
      <c r="F13899" s="172" t="str">
        <f>IFERROR(VLOOKUP(C13899,[1]MASTER!C:F,3,FALSE),"")</f>
        <v/>
      </c>
      <c r="G13899" s="175" t="str">
        <f>IFERROR(LOOKUP(C13899,[1]MASTER!C:C,[1]MASTER!B:B),"")</f>
        <v/>
      </c>
      <c r="H13899" s="176" t="str">
        <f>IFERROR(VLOOKUP(C13899,[1]MASTER!C:G,5,FALSE),"")</f>
        <v/>
      </c>
    </row>
    <row r="13900" spans="1:8" ht="15.75">
      <c r="A13900" s="109">
        <v>13929</v>
      </c>
      <c r="B13900" s="120"/>
      <c r="D13900" s="55" t="e">
        <f>VLOOKUP(C13900,#REF!,2,FALSE)</f>
        <v>#REF!</v>
      </c>
      <c r="E13900" s="172" t="str">
        <f>IFERROR(VLOOKUP(C13900,[1]MASTER!C:F,4,FALSE),"")</f>
        <v/>
      </c>
      <c r="F13900" s="172" t="str">
        <f>IFERROR(VLOOKUP(C13900,[1]MASTER!C:F,3,FALSE),"")</f>
        <v/>
      </c>
      <c r="G13900" s="175" t="str">
        <f>IFERROR(LOOKUP(C13900,[1]MASTER!C:C,[1]MASTER!B:B),"")</f>
        <v/>
      </c>
      <c r="H13900" s="176" t="str">
        <f>IFERROR(VLOOKUP(C13900,[1]MASTER!C:G,5,FALSE),"")</f>
        <v/>
      </c>
    </row>
    <row r="13901" spans="1:8" ht="15.75">
      <c r="A13901" s="52">
        <v>13930</v>
      </c>
      <c r="B13901" s="233"/>
      <c r="D13901" s="55" t="e">
        <f>VLOOKUP(C13901,#REF!,2,FALSE)</f>
        <v>#REF!</v>
      </c>
      <c r="E13901" s="172" t="str">
        <f>IFERROR(VLOOKUP(C13901,[1]MASTER!C:F,4,FALSE),"")</f>
        <v/>
      </c>
      <c r="F13901" s="172" t="str">
        <f>IFERROR(VLOOKUP(C13901,[1]MASTER!C:F,3,FALSE),"")</f>
        <v/>
      </c>
      <c r="G13901" s="175" t="str">
        <f>IFERROR(LOOKUP(C13901,[1]MASTER!C:C,[1]MASTER!B:B),"")</f>
        <v/>
      </c>
      <c r="H13901" s="176" t="str">
        <f>IFERROR(VLOOKUP(C13901,[1]MASTER!C:G,5,FALSE),"")</f>
        <v/>
      </c>
    </row>
    <row r="13902" spans="1:8" ht="15.75">
      <c r="A13902" s="109">
        <v>13931</v>
      </c>
      <c r="B13902" s="120"/>
      <c r="D13902" s="55" t="e">
        <f>VLOOKUP(C13902,#REF!,2,FALSE)</f>
        <v>#REF!</v>
      </c>
      <c r="E13902" s="172" t="str">
        <f>IFERROR(VLOOKUP(C13902,[1]MASTER!C:F,4,FALSE),"")</f>
        <v/>
      </c>
      <c r="F13902" s="172" t="str">
        <f>IFERROR(VLOOKUP(C13902,[1]MASTER!C:F,3,FALSE),"")</f>
        <v/>
      </c>
      <c r="G13902" s="175" t="str">
        <f>IFERROR(LOOKUP(C13902,[1]MASTER!C:C,[1]MASTER!B:B),"")</f>
        <v/>
      </c>
      <c r="H13902" s="176" t="str">
        <f>IFERROR(VLOOKUP(C13902,[1]MASTER!C:G,5,FALSE),"")</f>
        <v/>
      </c>
    </row>
    <row r="13903" spans="1:8" ht="15.75">
      <c r="A13903" s="52">
        <v>13932</v>
      </c>
      <c r="B13903" s="233"/>
      <c r="D13903" s="55" t="e">
        <f>VLOOKUP(C13903,#REF!,2,FALSE)</f>
        <v>#REF!</v>
      </c>
      <c r="E13903" s="172" t="str">
        <f>IFERROR(VLOOKUP(C13903,[1]MASTER!C:F,4,FALSE),"")</f>
        <v/>
      </c>
      <c r="F13903" s="172" t="str">
        <f>IFERROR(VLOOKUP(C13903,[1]MASTER!C:F,3,FALSE),"")</f>
        <v/>
      </c>
      <c r="G13903" s="175" t="str">
        <f>IFERROR(LOOKUP(C13903,[1]MASTER!C:C,[1]MASTER!B:B),"")</f>
        <v/>
      </c>
      <c r="H13903" s="176" t="str">
        <f>IFERROR(VLOOKUP(C13903,[1]MASTER!C:G,5,FALSE),"")</f>
        <v/>
      </c>
    </row>
    <row r="13904" spans="1:8" ht="15.75">
      <c r="A13904" s="109">
        <v>13933</v>
      </c>
      <c r="B13904" s="120"/>
      <c r="D13904" s="55" t="e">
        <f>VLOOKUP(C13904,#REF!,2,FALSE)</f>
        <v>#REF!</v>
      </c>
      <c r="E13904" s="172" t="str">
        <f>IFERROR(VLOOKUP(C13904,[1]MASTER!C:F,4,FALSE),"")</f>
        <v/>
      </c>
      <c r="F13904" s="172" t="str">
        <f>IFERROR(VLOOKUP(C13904,[1]MASTER!C:F,3,FALSE),"")</f>
        <v/>
      </c>
      <c r="G13904" s="175" t="str">
        <f>IFERROR(LOOKUP(C13904,[1]MASTER!C:C,[1]MASTER!B:B),"")</f>
        <v/>
      </c>
      <c r="H13904" s="176" t="str">
        <f>IFERROR(VLOOKUP(C13904,[1]MASTER!C:G,5,FALSE),"")</f>
        <v/>
      </c>
    </row>
    <row r="13905" spans="1:8" ht="15.75">
      <c r="A13905" s="52">
        <v>13934</v>
      </c>
      <c r="B13905" s="233"/>
      <c r="D13905" s="55" t="e">
        <f>VLOOKUP(C13905,#REF!,2,FALSE)</f>
        <v>#REF!</v>
      </c>
      <c r="E13905" s="172" t="str">
        <f>IFERROR(VLOOKUP(C13905,[1]MASTER!C:F,4,FALSE),"")</f>
        <v/>
      </c>
      <c r="F13905" s="172" t="str">
        <f>IFERROR(VLOOKUP(C13905,[1]MASTER!C:F,3,FALSE),"")</f>
        <v/>
      </c>
      <c r="G13905" s="175" t="str">
        <f>IFERROR(LOOKUP(C13905,[1]MASTER!C:C,[1]MASTER!B:B),"")</f>
        <v/>
      </c>
      <c r="H13905" s="176" t="str">
        <f>IFERROR(VLOOKUP(C13905,[1]MASTER!C:G,5,FALSE),"")</f>
        <v/>
      </c>
    </row>
    <row r="13906" spans="1:8" ht="15.75">
      <c r="A13906" s="109">
        <v>13935</v>
      </c>
      <c r="B13906" s="120"/>
      <c r="D13906" s="55" t="e">
        <f>VLOOKUP(C13906,#REF!,2,FALSE)</f>
        <v>#REF!</v>
      </c>
      <c r="E13906" s="172" t="str">
        <f>IFERROR(VLOOKUP(C13906,[1]MASTER!C:F,4,FALSE),"")</f>
        <v/>
      </c>
      <c r="F13906" s="172" t="str">
        <f>IFERROR(VLOOKUP(C13906,[1]MASTER!C:F,3,FALSE),"")</f>
        <v/>
      </c>
      <c r="G13906" s="175" t="str">
        <f>IFERROR(LOOKUP(C13906,[1]MASTER!C:C,[1]MASTER!B:B),"")</f>
        <v/>
      </c>
      <c r="H13906" s="176" t="str">
        <f>IFERROR(VLOOKUP(C13906,[1]MASTER!C:G,5,FALSE),"")</f>
        <v/>
      </c>
    </row>
    <row r="13907" spans="1:8" ht="15.75">
      <c r="A13907" s="52">
        <v>13936</v>
      </c>
      <c r="B13907" s="233"/>
      <c r="D13907" s="55" t="e">
        <f>VLOOKUP(C13907,#REF!,2,FALSE)</f>
        <v>#REF!</v>
      </c>
      <c r="E13907" s="172" t="str">
        <f>IFERROR(VLOOKUP(C13907,[1]MASTER!C:F,4,FALSE),"")</f>
        <v/>
      </c>
      <c r="F13907" s="172" t="str">
        <f>IFERROR(VLOOKUP(C13907,[1]MASTER!C:F,3,FALSE),"")</f>
        <v/>
      </c>
      <c r="G13907" s="175" t="str">
        <f>IFERROR(LOOKUP(C13907,[1]MASTER!C:C,[1]MASTER!B:B),"")</f>
        <v/>
      </c>
      <c r="H13907" s="176" t="str">
        <f>IFERROR(VLOOKUP(C13907,[1]MASTER!C:G,5,FALSE),"")</f>
        <v/>
      </c>
    </row>
    <row r="13908" spans="1:8" ht="15.75">
      <c r="A13908" s="109">
        <v>13937</v>
      </c>
      <c r="B13908" s="120"/>
      <c r="D13908" s="55" t="e">
        <f>VLOOKUP(C13908,#REF!,2,FALSE)</f>
        <v>#REF!</v>
      </c>
      <c r="E13908" s="172" t="str">
        <f>IFERROR(VLOOKUP(C13908,[1]MASTER!C:F,4,FALSE),"")</f>
        <v/>
      </c>
      <c r="F13908" s="172" t="str">
        <f>IFERROR(VLOOKUP(C13908,[1]MASTER!C:F,3,FALSE),"")</f>
        <v/>
      </c>
      <c r="G13908" s="175" t="str">
        <f>IFERROR(LOOKUP(C13908,[1]MASTER!C:C,[1]MASTER!B:B),"")</f>
        <v/>
      </c>
      <c r="H13908" s="176" t="str">
        <f>IFERROR(VLOOKUP(C13908,[1]MASTER!C:G,5,FALSE),"")</f>
        <v/>
      </c>
    </row>
    <row r="13909" spans="1:8" ht="15.75">
      <c r="A13909" s="52">
        <v>13938</v>
      </c>
      <c r="B13909" s="233"/>
      <c r="D13909" s="55" t="e">
        <f>VLOOKUP(C13909,#REF!,2,FALSE)</f>
        <v>#REF!</v>
      </c>
      <c r="E13909" s="172" t="str">
        <f>IFERROR(VLOOKUP(C13909,[1]MASTER!C:F,4,FALSE),"")</f>
        <v/>
      </c>
      <c r="F13909" s="172" t="str">
        <f>IFERROR(VLOOKUP(C13909,[1]MASTER!C:F,3,FALSE),"")</f>
        <v/>
      </c>
      <c r="G13909" s="175" t="str">
        <f>IFERROR(LOOKUP(C13909,[1]MASTER!C:C,[1]MASTER!B:B),"")</f>
        <v/>
      </c>
      <c r="H13909" s="176" t="str">
        <f>IFERROR(VLOOKUP(C13909,[1]MASTER!C:G,5,FALSE),"")</f>
        <v/>
      </c>
    </row>
    <row r="13910" spans="1:8" ht="15.75">
      <c r="A13910" s="109">
        <v>13939</v>
      </c>
      <c r="B13910" s="120"/>
      <c r="D13910" s="55" t="e">
        <f>VLOOKUP(C13910,#REF!,2,FALSE)</f>
        <v>#REF!</v>
      </c>
      <c r="E13910" s="172" t="str">
        <f>IFERROR(VLOOKUP(C13910,[1]MASTER!C:F,4,FALSE),"")</f>
        <v/>
      </c>
      <c r="F13910" s="172" t="str">
        <f>IFERROR(VLOOKUP(C13910,[1]MASTER!C:F,3,FALSE),"")</f>
        <v/>
      </c>
      <c r="G13910" s="175" t="str">
        <f>IFERROR(LOOKUP(C13910,[1]MASTER!C:C,[1]MASTER!B:B),"")</f>
        <v/>
      </c>
      <c r="H13910" s="176" t="str">
        <f>IFERROR(VLOOKUP(C13910,[1]MASTER!C:G,5,FALSE),"")</f>
        <v/>
      </c>
    </row>
    <row r="13911" spans="1:8" ht="15.75">
      <c r="A13911" s="52">
        <v>13940</v>
      </c>
      <c r="B13911" s="233"/>
      <c r="D13911" s="55" t="e">
        <f>VLOOKUP(C13911,#REF!,2,FALSE)</f>
        <v>#REF!</v>
      </c>
      <c r="E13911" s="172" t="str">
        <f>IFERROR(VLOOKUP(C13911,[1]MASTER!C:F,4,FALSE),"")</f>
        <v/>
      </c>
      <c r="F13911" s="172" t="str">
        <f>IFERROR(VLOOKUP(C13911,[1]MASTER!C:F,3,FALSE),"")</f>
        <v/>
      </c>
      <c r="G13911" s="175" t="str">
        <f>IFERROR(LOOKUP(C13911,[1]MASTER!C:C,[1]MASTER!B:B),"")</f>
        <v/>
      </c>
      <c r="H13911" s="176" t="str">
        <f>IFERROR(VLOOKUP(C13911,[1]MASTER!C:G,5,FALSE),"")</f>
        <v/>
      </c>
    </row>
    <row r="13912" spans="1:8" ht="15.75">
      <c r="A13912" s="109">
        <v>13941</v>
      </c>
      <c r="B13912" s="120"/>
      <c r="D13912" s="55" t="e">
        <f>VLOOKUP(C13912,#REF!,2,FALSE)</f>
        <v>#REF!</v>
      </c>
      <c r="E13912" s="172" t="str">
        <f>IFERROR(VLOOKUP(C13912,[1]MASTER!C:F,4,FALSE),"")</f>
        <v/>
      </c>
      <c r="F13912" s="172" t="str">
        <f>IFERROR(VLOOKUP(C13912,[1]MASTER!C:F,3,FALSE),"")</f>
        <v/>
      </c>
      <c r="G13912" s="175" t="str">
        <f>IFERROR(LOOKUP(C13912,[1]MASTER!C:C,[1]MASTER!B:B),"")</f>
        <v/>
      </c>
      <c r="H13912" s="176" t="str">
        <f>IFERROR(VLOOKUP(C13912,[1]MASTER!C:G,5,FALSE),"")</f>
        <v/>
      </c>
    </row>
    <row r="13913" spans="1:8" ht="15.75">
      <c r="A13913" s="52">
        <v>13942</v>
      </c>
      <c r="B13913" s="233"/>
      <c r="D13913" s="55" t="e">
        <f>VLOOKUP(C13913,#REF!,2,FALSE)</f>
        <v>#REF!</v>
      </c>
      <c r="E13913" s="172" t="str">
        <f>IFERROR(VLOOKUP(C13913,[1]MASTER!C:F,4,FALSE),"")</f>
        <v/>
      </c>
      <c r="F13913" s="172" t="str">
        <f>IFERROR(VLOOKUP(C13913,[1]MASTER!C:F,3,FALSE),"")</f>
        <v/>
      </c>
      <c r="G13913" s="175" t="str">
        <f>IFERROR(LOOKUP(C13913,[1]MASTER!C:C,[1]MASTER!B:B),"")</f>
        <v/>
      </c>
      <c r="H13913" s="176" t="str">
        <f>IFERROR(VLOOKUP(C13913,[1]MASTER!C:G,5,FALSE),"")</f>
        <v/>
      </c>
    </row>
    <row r="13914" spans="1:8" ht="15.75">
      <c r="A13914" s="109">
        <v>13943</v>
      </c>
      <c r="B13914" s="120"/>
      <c r="D13914" s="55" t="e">
        <f>VLOOKUP(C13914,#REF!,2,FALSE)</f>
        <v>#REF!</v>
      </c>
      <c r="E13914" s="172" t="str">
        <f>IFERROR(VLOOKUP(C13914,[1]MASTER!C:F,4,FALSE),"")</f>
        <v/>
      </c>
      <c r="F13914" s="172" t="str">
        <f>IFERROR(VLOOKUP(C13914,[1]MASTER!C:F,3,FALSE),"")</f>
        <v/>
      </c>
      <c r="G13914" s="175" t="str">
        <f>IFERROR(LOOKUP(C13914,[1]MASTER!C:C,[1]MASTER!B:B),"")</f>
        <v/>
      </c>
      <c r="H13914" s="176" t="str">
        <f>IFERROR(VLOOKUP(C13914,[1]MASTER!C:G,5,FALSE),"")</f>
        <v/>
      </c>
    </row>
    <row r="13915" spans="1:8" ht="15.75">
      <c r="A13915" s="52">
        <v>13944</v>
      </c>
      <c r="B13915" s="233"/>
      <c r="D13915" s="55" t="e">
        <f>VLOOKUP(C13915,#REF!,2,FALSE)</f>
        <v>#REF!</v>
      </c>
      <c r="E13915" s="172" t="str">
        <f>IFERROR(VLOOKUP(C13915,[1]MASTER!C:F,4,FALSE),"")</f>
        <v/>
      </c>
      <c r="F13915" s="172" t="str">
        <f>IFERROR(VLOOKUP(C13915,[1]MASTER!C:F,3,FALSE),"")</f>
        <v/>
      </c>
      <c r="G13915" s="175" t="str">
        <f>IFERROR(LOOKUP(C13915,[1]MASTER!C:C,[1]MASTER!B:B),"")</f>
        <v/>
      </c>
      <c r="H13915" s="176" t="str">
        <f>IFERROR(VLOOKUP(C13915,[1]MASTER!C:G,5,FALSE),"")</f>
        <v/>
      </c>
    </row>
    <row r="13916" spans="1:8" ht="15.75">
      <c r="A13916" s="109">
        <v>13945</v>
      </c>
      <c r="B13916" s="120"/>
      <c r="D13916" s="55" t="e">
        <f>VLOOKUP(C13916,#REF!,2,FALSE)</f>
        <v>#REF!</v>
      </c>
      <c r="E13916" s="172" t="str">
        <f>IFERROR(VLOOKUP(C13916,[1]MASTER!C:F,4,FALSE),"")</f>
        <v/>
      </c>
      <c r="F13916" s="172" t="str">
        <f>IFERROR(VLOOKUP(C13916,[1]MASTER!C:F,3,FALSE),"")</f>
        <v/>
      </c>
      <c r="G13916" s="175" t="str">
        <f>IFERROR(LOOKUP(C13916,[1]MASTER!C:C,[1]MASTER!B:B),"")</f>
        <v/>
      </c>
      <c r="H13916" s="176" t="str">
        <f>IFERROR(VLOOKUP(C13916,[1]MASTER!C:G,5,FALSE),"")</f>
        <v/>
      </c>
    </row>
    <row r="13917" spans="1:8" ht="15.75">
      <c r="A13917" s="52">
        <v>13946</v>
      </c>
      <c r="B13917" s="233"/>
      <c r="D13917" s="55" t="e">
        <f>VLOOKUP(C13917,#REF!,2,FALSE)</f>
        <v>#REF!</v>
      </c>
      <c r="E13917" s="172" t="str">
        <f>IFERROR(VLOOKUP(C13917,[1]MASTER!C:F,4,FALSE),"")</f>
        <v/>
      </c>
      <c r="F13917" s="172" t="str">
        <f>IFERROR(VLOOKUP(C13917,[1]MASTER!C:F,3,FALSE),"")</f>
        <v/>
      </c>
      <c r="G13917" s="175" t="str">
        <f>IFERROR(LOOKUP(C13917,[1]MASTER!C:C,[1]MASTER!B:B),"")</f>
        <v/>
      </c>
      <c r="H13917" s="176" t="str">
        <f>IFERROR(VLOOKUP(C13917,[1]MASTER!C:G,5,FALSE),"")</f>
        <v/>
      </c>
    </row>
    <row r="13918" spans="1:8" ht="15.75">
      <c r="A13918" s="109">
        <v>13947</v>
      </c>
      <c r="B13918" s="120"/>
      <c r="D13918" s="55" t="e">
        <f>VLOOKUP(C13918,#REF!,2,FALSE)</f>
        <v>#REF!</v>
      </c>
      <c r="E13918" s="172" t="str">
        <f>IFERROR(VLOOKUP(C13918,[1]MASTER!C:F,4,FALSE),"")</f>
        <v/>
      </c>
      <c r="F13918" s="172" t="str">
        <f>IFERROR(VLOOKUP(C13918,[1]MASTER!C:F,3,FALSE),"")</f>
        <v/>
      </c>
      <c r="G13918" s="175" t="str">
        <f>IFERROR(LOOKUP(C13918,[1]MASTER!C:C,[1]MASTER!B:B),"")</f>
        <v/>
      </c>
      <c r="H13918" s="176" t="str">
        <f>IFERROR(VLOOKUP(C13918,[1]MASTER!C:G,5,FALSE),"")</f>
        <v/>
      </c>
    </row>
    <row r="13919" spans="1:8" ht="15.75">
      <c r="A13919" s="52">
        <v>13948</v>
      </c>
      <c r="B13919" s="233"/>
      <c r="D13919" s="55" t="e">
        <f>VLOOKUP(C13919,#REF!,2,FALSE)</f>
        <v>#REF!</v>
      </c>
      <c r="E13919" s="172" t="str">
        <f>IFERROR(VLOOKUP(C13919,[1]MASTER!C:F,4,FALSE),"")</f>
        <v/>
      </c>
      <c r="F13919" s="172" t="str">
        <f>IFERROR(VLOOKUP(C13919,[1]MASTER!C:F,3,FALSE),"")</f>
        <v/>
      </c>
      <c r="G13919" s="175" t="str">
        <f>IFERROR(LOOKUP(C13919,[1]MASTER!C:C,[1]MASTER!B:B),"")</f>
        <v/>
      </c>
      <c r="H13919" s="176" t="str">
        <f>IFERROR(VLOOKUP(C13919,[1]MASTER!C:G,5,FALSE),"")</f>
        <v/>
      </c>
    </row>
    <row r="13920" spans="1:8" ht="15.75">
      <c r="A13920" s="109">
        <v>13949</v>
      </c>
      <c r="B13920" s="120"/>
      <c r="D13920" s="55" t="e">
        <f>VLOOKUP(C13920,#REF!,2,FALSE)</f>
        <v>#REF!</v>
      </c>
      <c r="E13920" s="172" t="str">
        <f>IFERROR(VLOOKUP(C13920,[1]MASTER!C:F,4,FALSE),"")</f>
        <v/>
      </c>
      <c r="F13920" s="172" t="str">
        <f>IFERROR(VLOOKUP(C13920,[1]MASTER!C:F,3,FALSE),"")</f>
        <v/>
      </c>
      <c r="G13920" s="175" t="str">
        <f>IFERROR(LOOKUP(C13920,[1]MASTER!C:C,[1]MASTER!B:B),"")</f>
        <v/>
      </c>
      <c r="H13920" s="176" t="str">
        <f>IFERROR(VLOOKUP(C13920,[1]MASTER!C:G,5,FALSE),"")</f>
        <v/>
      </c>
    </row>
    <row r="13921" spans="1:8" ht="15.75">
      <c r="A13921" s="52">
        <v>13950</v>
      </c>
      <c r="B13921" s="233"/>
      <c r="D13921" s="55" t="e">
        <f>VLOOKUP(C13921,#REF!,2,FALSE)</f>
        <v>#REF!</v>
      </c>
      <c r="E13921" s="172" t="str">
        <f>IFERROR(VLOOKUP(C13921,[1]MASTER!C:F,4,FALSE),"")</f>
        <v/>
      </c>
      <c r="F13921" s="172" t="str">
        <f>IFERROR(VLOOKUP(C13921,[1]MASTER!C:F,3,FALSE),"")</f>
        <v/>
      </c>
      <c r="G13921" s="175" t="str">
        <f>IFERROR(LOOKUP(C13921,[1]MASTER!C:C,[1]MASTER!B:B),"")</f>
        <v/>
      </c>
      <c r="H13921" s="176" t="str">
        <f>IFERROR(VLOOKUP(C13921,[1]MASTER!C:G,5,FALSE),"")</f>
        <v/>
      </c>
    </row>
    <row r="13922" spans="1:8" ht="15.75">
      <c r="A13922" s="109">
        <v>13951</v>
      </c>
      <c r="B13922" s="120"/>
      <c r="D13922" s="55" t="e">
        <f>VLOOKUP(C13922,#REF!,2,FALSE)</f>
        <v>#REF!</v>
      </c>
      <c r="E13922" s="172" t="str">
        <f>IFERROR(VLOOKUP(C13922,[1]MASTER!C:F,4,FALSE),"")</f>
        <v/>
      </c>
      <c r="F13922" s="172" t="str">
        <f>IFERROR(VLOOKUP(C13922,[1]MASTER!C:F,3,FALSE),"")</f>
        <v/>
      </c>
      <c r="G13922" s="175" t="str">
        <f>IFERROR(LOOKUP(C13922,[1]MASTER!C:C,[1]MASTER!B:B),"")</f>
        <v/>
      </c>
      <c r="H13922" s="176" t="str">
        <f>IFERROR(VLOOKUP(C13922,[1]MASTER!C:G,5,FALSE),"")</f>
        <v/>
      </c>
    </row>
    <row r="13923" spans="1:8" ht="15.75">
      <c r="A13923" s="52">
        <v>13952</v>
      </c>
      <c r="B13923" s="233"/>
      <c r="D13923" s="55" t="e">
        <f>VLOOKUP(C13923,#REF!,2,FALSE)</f>
        <v>#REF!</v>
      </c>
      <c r="E13923" s="172" t="str">
        <f>IFERROR(VLOOKUP(C13923,[1]MASTER!C:F,4,FALSE),"")</f>
        <v/>
      </c>
      <c r="F13923" s="172" t="str">
        <f>IFERROR(VLOOKUP(C13923,[1]MASTER!C:F,3,FALSE),"")</f>
        <v/>
      </c>
      <c r="G13923" s="175" t="str">
        <f>IFERROR(LOOKUP(C13923,[1]MASTER!C:C,[1]MASTER!B:B),"")</f>
        <v/>
      </c>
      <c r="H13923" s="176" t="str">
        <f>IFERROR(VLOOKUP(C13923,[1]MASTER!C:G,5,FALSE),"")</f>
        <v/>
      </c>
    </row>
    <row r="13924" spans="1:8" ht="15.75">
      <c r="A13924" s="109">
        <v>13953</v>
      </c>
      <c r="B13924" s="120"/>
      <c r="D13924" s="55" t="e">
        <f>VLOOKUP(C13924,#REF!,2,FALSE)</f>
        <v>#REF!</v>
      </c>
      <c r="E13924" s="172" t="str">
        <f>IFERROR(VLOOKUP(C13924,[1]MASTER!C:F,4,FALSE),"")</f>
        <v/>
      </c>
      <c r="F13924" s="172" t="str">
        <f>IFERROR(VLOOKUP(C13924,[1]MASTER!C:F,3,FALSE),"")</f>
        <v/>
      </c>
      <c r="G13924" s="175" t="str">
        <f>IFERROR(LOOKUP(C13924,[1]MASTER!C:C,[1]MASTER!B:B),"")</f>
        <v/>
      </c>
      <c r="H13924" s="176" t="str">
        <f>IFERROR(VLOOKUP(C13924,[1]MASTER!C:G,5,FALSE),"")</f>
        <v/>
      </c>
    </row>
    <row r="13925" spans="1:8" ht="15.75">
      <c r="A13925" s="52">
        <v>13954</v>
      </c>
      <c r="B13925" s="233"/>
      <c r="D13925" s="55" t="e">
        <f>VLOOKUP(C13925,#REF!,2,FALSE)</f>
        <v>#REF!</v>
      </c>
      <c r="E13925" s="172" t="str">
        <f>IFERROR(VLOOKUP(C13925,[1]MASTER!C:F,4,FALSE),"")</f>
        <v/>
      </c>
      <c r="F13925" s="172" t="str">
        <f>IFERROR(VLOOKUP(C13925,[1]MASTER!C:F,3,FALSE),"")</f>
        <v/>
      </c>
      <c r="G13925" s="175" t="str">
        <f>IFERROR(LOOKUP(C13925,[1]MASTER!C:C,[1]MASTER!B:B),"")</f>
        <v/>
      </c>
      <c r="H13925" s="176" t="str">
        <f>IFERROR(VLOOKUP(C13925,[1]MASTER!C:G,5,FALSE),"")</f>
        <v/>
      </c>
    </row>
    <row r="13926" spans="1:8" ht="15.75">
      <c r="A13926" s="109">
        <v>13955</v>
      </c>
      <c r="B13926" s="120"/>
      <c r="D13926" s="55" t="e">
        <f>VLOOKUP(C13926,#REF!,2,FALSE)</f>
        <v>#REF!</v>
      </c>
      <c r="E13926" s="172" t="str">
        <f>IFERROR(VLOOKUP(C13926,[1]MASTER!C:F,4,FALSE),"")</f>
        <v/>
      </c>
      <c r="F13926" s="172" t="str">
        <f>IFERROR(VLOOKUP(C13926,[1]MASTER!C:F,3,FALSE),"")</f>
        <v/>
      </c>
      <c r="G13926" s="175" t="str">
        <f>IFERROR(LOOKUP(C13926,[1]MASTER!C:C,[1]MASTER!B:B),"")</f>
        <v/>
      </c>
      <c r="H13926" s="176" t="str">
        <f>IFERROR(VLOOKUP(C13926,[1]MASTER!C:G,5,FALSE),"")</f>
        <v/>
      </c>
    </row>
    <row r="13927" spans="1:8" ht="15.75">
      <c r="A13927" s="52">
        <v>13956</v>
      </c>
      <c r="B13927" s="233"/>
      <c r="D13927" s="55" t="e">
        <f>VLOOKUP(C13927,#REF!,2,FALSE)</f>
        <v>#REF!</v>
      </c>
      <c r="E13927" s="172" t="str">
        <f>IFERROR(VLOOKUP(C13927,[1]MASTER!C:F,4,FALSE),"")</f>
        <v/>
      </c>
      <c r="F13927" s="172" t="str">
        <f>IFERROR(VLOOKUP(C13927,[1]MASTER!C:F,3,FALSE),"")</f>
        <v/>
      </c>
      <c r="G13927" s="175" t="str">
        <f>IFERROR(LOOKUP(C13927,[1]MASTER!C:C,[1]MASTER!B:B),"")</f>
        <v/>
      </c>
      <c r="H13927" s="176" t="str">
        <f>IFERROR(VLOOKUP(C13927,[1]MASTER!C:G,5,FALSE),"")</f>
        <v/>
      </c>
    </row>
    <row r="13928" spans="1:8" ht="15.75">
      <c r="A13928" s="109">
        <v>13957</v>
      </c>
      <c r="B13928" s="120"/>
      <c r="D13928" s="55" t="e">
        <f>VLOOKUP(C13928,#REF!,2,FALSE)</f>
        <v>#REF!</v>
      </c>
      <c r="E13928" s="172" t="str">
        <f>IFERROR(VLOOKUP(C13928,[1]MASTER!C:F,4,FALSE),"")</f>
        <v/>
      </c>
      <c r="F13928" s="172" t="str">
        <f>IFERROR(VLOOKUP(C13928,[1]MASTER!C:F,3,FALSE),"")</f>
        <v/>
      </c>
      <c r="G13928" s="175" t="str">
        <f>IFERROR(LOOKUP(C13928,[1]MASTER!C:C,[1]MASTER!B:B),"")</f>
        <v/>
      </c>
      <c r="H13928" s="176" t="str">
        <f>IFERROR(VLOOKUP(C13928,[1]MASTER!C:G,5,FALSE),"")</f>
        <v/>
      </c>
    </row>
    <row r="13929" spans="1:8" ht="15.75">
      <c r="A13929" s="52">
        <v>13958</v>
      </c>
      <c r="B13929" s="233"/>
      <c r="D13929" s="55" t="e">
        <f>VLOOKUP(C13929,#REF!,2,FALSE)</f>
        <v>#REF!</v>
      </c>
      <c r="E13929" s="172" t="str">
        <f>IFERROR(VLOOKUP(C13929,[1]MASTER!C:F,4,FALSE),"")</f>
        <v/>
      </c>
      <c r="F13929" s="172" t="str">
        <f>IFERROR(VLOOKUP(C13929,[1]MASTER!C:F,3,FALSE),"")</f>
        <v/>
      </c>
      <c r="G13929" s="175" t="str">
        <f>IFERROR(LOOKUP(C13929,[1]MASTER!C:C,[1]MASTER!B:B),"")</f>
        <v/>
      </c>
      <c r="H13929" s="176" t="str">
        <f>IFERROR(VLOOKUP(C13929,[1]MASTER!C:G,5,FALSE),"")</f>
        <v/>
      </c>
    </row>
    <row r="13930" spans="1:8" ht="15.75">
      <c r="A13930" s="109">
        <v>13959</v>
      </c>
      <c r="B13930" s="120"/>
      <c r="D13930" s="55" t="e">
        <f>VLOOKUP(C13930,#REF!,2,FALSE)</f>
        <v>#REF!</v>
      </c>
      <c r="E13930" s="172" t="str">
        <f>IFERROR(VLOOKUP(C13930,[1]MASTER!C:F,4,FALSE),"")</f>
        <v/>
      </c>
      <c r="F13930" s="172" t="str">
        <f>IFERROR(VLOOKUP(C13930,[1]MASTER!C:F,3,FALSE),"")</f>
        <v/>
      </c>
      <c r="G13930" s="175" t="str">
        <f>IFERROR(LOOKUP(C13930,[1]MASTER!C:C,[1]MASTER!B:B),"")</f>
        <v/>
      </c>
      <c r="H13930" s="176" t="str">
        <f>IFERROR(VLOOKUP(C13930,[1]MASTER!C:G,5,FALSE),"")</f>
        <v/>
      </c>
    </row>
    <row r="13931" spans="1:8" ht="15.75">
      <c r="A13931" s="52">
        <v>13960</v>
      </c>
      <c r="B13931" s="233"/>
      <c r="D13931" s="55" t="e">
        <f>VLOOKUP(C13931,#REF!,2,FALSE)</f>
        <v>#REF!</v>
      </c>
      <c r="E13931" s="172" t="str">
        <f>IFERROR(VLOOKUP(C13931,[1]MASTER!C:F,4,FALSE),"")</f>
        <v/>
      </c>
      <c r="F13931" s="172" t="str">
        <f>IFERROR(VLOOKUP(C13931,[1]MASTER!C:F,3,FALSE),"")</f>
        <v/>
      </c>
      <c r="G13931" s="175" t="str">
        <f>IFERROR(LOOKUP(C13931,[1]MASTER!C:C,[1]MASTER!B:B),"")</f>
        <v/>
      </c>
      <c r="H13931" s="176" t="str">
        <f>IFERROR(VLOOKUP(C13931,[1]MASTER!C:G,5,FALSE),"")</f>
        <v/>
      </c>
    </row>
    <row r="13932" spans="1:8" ht="15.75">
      <c r="A13932" s="109">
        <v>13961</v>
      </c>
      <c r="B13932" s="120"/>
      <c r="D13932" s="55" t="e">
        <f>VLOOKUP(C13932,#REF!,2,FALSE)</f>
        <v>#REF!</v>
      </c>
      <c r="E13932" s="172" t="str">
        <f>IFERROR(VLOOKUP(C13932,[1]MASTER!C:F,4,FALSE),"")</f>
        <v/>
      </c>
      <c r="F13932" s="172" t="str">
        <f>IFERROR(VLOOKUP(C13932,[1]MASTER!C:F,3,FALSE),"")</f>
        <v/>
      </c>
      <c r="G13932" s="175" t="str">
        <f>IFERROR(LOOKUP(C13932,[1]MASTER!C:C,[1]MASTER!B:B),"")</f>
        <v/>
      </c>
      <c r="H13932" s="176" t="str">
        <f>IFERROR(VLOOKUP(C13932,[1]MASTER!C:G,5,FALSE),"")</f>
        <v/>
      </c>
    </row>
    <row r="13933" spans="1:8" ht="15.75">
      <c r="A13933" s="52">
        <v>13962</v>
      </c>
      <c r="B13933" s="233"/>
      <c r="D13933" s="55" t="e">
        <f>VLOOKUP(C13933,#REF!,2,FALSE)</f>
        <v>#REF!</v>
      </c>
      <c r="E13933" s="172" t="str">
        <f>IFERROR(VLOOKUP(C13933,[1]MASTER!C:F,4,FALSE),"")</f>
        <v/>
      </c>
      <c r="F13933" s="172" t="str">
        <f>IFERROR(VLOOKUP(C13933,[1]MASTER!C:F,3,FALSE),"")</f>
        <v/>
      </c>
      <c r="G13933" s="175" t="str">
        <f>IFERROR(LOOKUP(C13933,[1]MASTER!C:C,[1]MASTER!B:B),"")</f>
        <v/>
      </c>
      <c r="H13933" s="176" t="str">
        <f>IFERROR(VLOOKUP(C13933,[1]MASTER!C:G,5,FALSE),"")</f>
        <v/>
      </c>
    </row>
    <row r="13934" spans="1:8" ht="15.75">
      <c r="A13934" s="109">
        <v>13963</v>
      </c>
      <c r="B13934" s="120"/>
      <c r="D13934" s="55" t="e">
        <f>VLOOKUP(C13934,#REF!,2,FALSE)</f>
        <v>#REF!</v>
      </c>
      <c r="E13934" s="172" t="str">
        <f>IFERROR(VLOOKUP(C13934,[1]MASTER!C:F,4,FALSE),"")</f>
        <v/>
      </c>
      <c r="F13934" s="172" t="str">
        <f>IFERROR(VLOOKUP(C13934,[1]MASTER!C:F,3,FALSE),"")</f>
        <v/>
      </c>
      <c r="G13934" s="175" t="str">
        <f>IFERROR(LOOKUP(C13934,[1]MASTER!C:C,[1]MASTER!B:B),"")</f>
        <v/>
      </c>
      <c r="H13934" s="176" t="str">
        <f>IFERROR(VLOOKUP(C13934,[1]MASTER!C:G,5,FALSE),"")</f>
        <v/>
      </c>
    </row>
    <row r="13935" spans="1:8" ht="15.75">
      <c r="A13935" s="52">
        <v>13964</v>
      </c>
      <c r="B13935" s="233"/>
      <c r="D13935" s="55" t="e">
        <f>VLOOKUP(C13935,#REF!,2,FALSE)</f>
        <v>#REF!</v>
      </c>
      <c r="E13935" s="172" t="str">
        <f>IFERROR(VLOOKUP(C13935,[1]MASTER!C:F,4,FALSE),"")</f>
        <v/>
      </c>
      <c r="F13935" s="172" t="str">
        <f>IFERROR(VLOOKUP(C13935,[1]MASTER!C:F,3,FALSE),"")</f>
        <v/>
      </c>
      <c r="G13935" s="175" t="str">
        <f>IFERROR(LOOKUP(C13935,[1]MASTER!C:C,[1]MASTER!B:B),"")</f>
        <v/>
      </c>
      <c r="H13935" s="176" t="str">
        <f>IFERROR(VLOOKUP(C13935,[1]MASTER!C:G,5,FALSE),"")</f>
        <v/>
      </c>
    </row>
    <row r="13936" spans="1:8" ht="15.75">
      <c r="A13936" s="109">
        <v>13965</v>
      </c>
      <c r="B13936" s="120"/>
      <c r="D13936" s="55" t="e">
        <f>VLOOKUP(C13936,#REF!,2,FALSE)</f>
        <v>#REF!</v>
      </c>
      <c r="E13936" s="172" t="str">
        <f>IFERROR(VLOOKUP(C13936,[1]MASTER!C:F,4,FALSE),"")</f>
        <v/>
      </c>
      <c r="F13936" s="172" t="str">
        <f>IFERROR(VLOOKUP(C13936,[1]MASTER!C:F,3,FALSE),"")</f>
        <v/>
      </c>
      <c r="G13936" s="175" t="str">
        <f>IFERROR(LOOKUP(C13936,[1]MASTER!C:C,[1]MASTER!B:B),"")</f>
        <v/>
      </c>
      <c r="H13936" s="176" t="str">
        <f>IFERROR(VLOOKUP(C13936,[1]MASTER!C:G,5,FALSE),"")</f>
        <v/>
      </c>
    </row>
    <row r="13937" spans="1:8" ht="15.75">
      <c r="A13937" s="52">
        <v>13966</v>
      </c>
      <c r="B13937" s="233"/>
      <c r="D13937" s="55" t="e">
        <f>VLOOKUP(C13937,#REF!,2,FALSE)</f>
        <v>#REF!</v>
      </c>
      <c r="E13937" s="172" t="str">
        <f>IFERROR(VLOOKUP(C13937,[1]MASTER!C:F,4,FALSE),"")</f>
        <v/>
      </c>
      <c r="F13937" s="172" t="str">
        <f>IFERROR(VLOOKUP(C13937,[1]MASTER!C:F,3,FALSE),"")</f>
        <v/>
      </c>
      <c r="G13937" s="175" t="str">
        <f>IFERROR(LOOKUP(C13937,[1]MASTER!C:C,[1]MASTER!B:B),"")</f>
        <v/>
      </c>
      <c r="H13937" s="176" t="str">
        <f>IFERROR(VLOOKUP(C13937,[1]MASTER!C:G,5,FALSE),"")</f>
        <v/>
      </c>
    </row>
    <row r="13938" spans="1:8" ht="15.75">
      <c r="A13938" s="109">
        <v>13967</v>
      </c>
      <c r="B13938" s="120"/>
      <c r="D13938" s="55" t="e">
        <f>VLOOKUP(C13938,#REF!,2,FALSE)</f>
        <v>#REF!</v>
      </c>
      <c r="E13938" s="172" t="str">
        <f>IFERROR(VLOOKUP(C13938,[1]MASTER!C:F,4,FALSE),"")</f>
        <v/>
      </c>
      <c r="F13938" s="172" t="str">
        <f>IFERROR(VLOOKUP(C13938,[1]MASTER!C:F,3,FALSE),"")</f>
        <v/>
      </c>
      <c r="G13938" s="175" t="str">
        <f>IFERROR(LOOKUP(C13938,[1]MASTER!C:C,[1]MASTER!B:B),"")</f>
        <v/>
      </c>
      <c r="H13938" s="176" t="str">
        <f>IFERROR(VLOOKUP(C13938,[1]MASTER!C:G,5,FALSE),"")</f>
        <v/>
      </c>
    </row>
    <row r="13939" spans="1:8" ht="15.75">
      <c r="A13939" s="52">
        <v>13968</v>
      </c>
      <c r="B13939" s="233"/>
      <c r="D13939" s="55" t="e">
        <f>VLOOKUP(C13939,#REF!,2,FALSE)</f>
        <v>#REF!</v>
      </c>
      <c r="E13939" s="172" t="str">
        <f>IFERROR(VLOOKUP(C13939,[1]MASTER!C:F,4,FALSE),"")</f>
        <v/>
      </c>
      <c r="F13939" s="172" t="str">
        <f>IFERROR(VLOOKUP(C13939,[1]MASTER!C:F,3,FALSE),"")</f>
        <v/>
      </c>
      <c r="G13939" s="175" t="str">
        <f>IFERROR(LOOKUP(C13939,[1]MASTER!C:C,[1]MASTER!B:B),"")</f>
        <v/>
      </c>
      <c r="H13939" s="176" t="str">
        <f>IFERROR(VLOOKUP(C13939,[1]MASTER!C:G,5,FALSE),"")</f>
        <v/>
      </c>
    </row>
    <row r="13940" spans="1:8" ht="15.75">
      <c r="A13940" s="109">
        <v>13969</v>
      </c>
      <c r="B13940" s="120"/>
      <c r="D13940" s="55" t="e">
        <f>VLOOKUP(C13940,#REF!,2,FALSE)</f>
        <v>#REF!</v>
      </c>
      <c r="E13940" s="172" t="str">
        <f>IFERROR(VLOOKUP(C13940,[1]MASTER!C:F,4,FALSE),"")</f>
        <v/>
      </c>
      <c r="F13940" s="172" t="str">
        <f>IFERROR(VLOOKUP(C13940,[1]MASTER!C:F,3,FALSE),"")</f>
        <v/>
      </c>
      <c r="G13940" s="175" t="str">
        <f>IFERROR(LOOKUP(C13940,[1]MASTER!C:C,[1]MASTER!B:B),"")</f>
        <v/>
      </c>
      <c r="H13940" s="176" t="str">
        <f>IFERROR(VLOOKUP(C13940,[1]MASTER!C:G,5,FALSE),"")</f>
        <v/>
      </c>
    </row>
    <row r="13941" spans="1:8" ht="15.75">
      <c r="A13941" s="52">
        <v>13970</v>
      </c>
      <c r="B13941" s="233"/>
      <c r="D13941" s="55" t="e">
        <f>VLOOKUP(C13941,#REF!,2,FALSE)</f>
        <v>#REF!</v>
      </c>
      <c r="E13941" s="172" t="str">
        <f>IFERROR(VLOOKUP(C13941,[1]MASTER!C:F,4,FALSE),"")</f>
        <v/>
      </c>
      <c r="F13941" s="172" t="str">
        <f>IFERROR(VLOOKUP(C13941,[1]MASTER!C:F,3,FALSE),"")</f>
        <v/>
      </c>
      <c r="G13941" s="175" t="str">
        <f>IFERROR(LOOKUP(C13941,[1]MASTER!C:C,[1]MASTER!B:B),"")</f>
        <v/>
      </c>
      <c r="H13941" s="176" t="str">
        <f>IFERROR(VLOOKUP(C13941,[1]MASTER!C:G,5,FALSE),"")</f>
        <v/>
      </c>
    </row>
    <row r="13942" spans="1:8" ht="15.75">
      <c r="A13942" s="109">
        <v>13971</v>
      </c>
      <c r="B13942" s="120"/>
      <c r="D13942" s="55" t="e">
        <f>VLOOKUP(C13942,#REF!,2,FALSE)</f>
        <v>#REF!</v>
      </c>
      <c r="E13942" s="172" t="str">
        <f>IFERROR(VLOOKUP(C13942,[1]MASTER!C:F,4,FALSE),"")</f>
        <v/>
      </c>
      <c r="F13942" s="172" t="str">
        <f>IFERROR(VLOOKUP(C13942,[1]MASTER!C:F,3,FALSE),"")</f>
        <v/>
      </c>
      <c r="G13942" s="175" t="str">
        <f>IFERROR(LOOKUP(C13942,[1]MASTER!C:C,[1]MASTER!B:B),"")</f>
        <v/>
      </c>
      <c r="H13942" s="176" t="str">
        <f>IFERROR(VLOOKUP(C13942,[1]MASTER!C:G,5,FALSE),"")</f>
        <v/>
      </c>
    </row>
    <row r="13943" spans="1:8" ht="15.75">
      <c r="A13943" s="52">
        <v>13972</v>
      </c>
      <c r="B13943" s="233"/>
      <c r="D13943" s="55" t="e">
        <f>VLOOKUP(C13943,#REF!,2,FALSE)</f>
        <v>#REF!</v>
      </c>
      <c r="E13943" s="172" t="str">
        <f>IFERROR(VLOOKUP(C13943,[1]MASTER!C:F,4,FALSE),"")</f>
        <v/>
      </c>
      <c r="F13943" s="172" t="str">
        <f>IFERROR(VLOOKUP(C13943,[1]MASTER!C:F,3,FALSE),"")</f>
        <v/>
      </c>
      <c r="G13943" s="175" t="str">
        <f>IFERROR(LOOKUP(C13943,[1]MASTER!C:C,[1]MASTER!B:B),"")</f>
        <v/>
      </c>
      <c r="H13943" s="176" t="str">
        <f>IFERROR(VLOOKUP(C13943,[1]MASTER!C:G,5,FALSE),"")</f>
        <v/>
      </c>
    </row>
    <row r="13944" spans="1:8" ht="15.75">
      <c r="A13944" s="109">
        <v>13973</v>
      </c>
      <c r="B13944" s="120"/>
      <c r="D13944" s="55" t="e">
        <f>VLOOKUP(C13944,#REF!,2,FALSE)</f>
        <v>#REF!</v>
      </c>
      <c r="E13944" s="172" t="str">
        <f>IFERROR(VLOOKUP(C13944,[1]MASTER!C:F,4,FALSE),"")</f>
        <v/>
      </c>
      <c r="F13944" s="172" t="str">
        <f>IFERROR(VLOOKUP(C13944,[1]MASTER!C:F,3,FALSE),"")</f>
        <v/>
      </c>
      <c r="G13944" s="175" t="str">
        <f>IFERROR(LOOKUP(C13944,[1]MASTER!C:C,[1]MASTER!B:B),"")</f>
        <v/>
      </c>
      <c r="H13944" s="176" t="str">
        <f>IFERROR(VLOOKUP(C13944,[1]MASTER!C:G,5,FALSE),"")</f>
        <v/>
      </c>
    </row>
    <row r="13945" spans="1:8" ht="15.75">
      <c r="A13945" s="52">
        <v>13974</v>
      </c>
      <c r="B13945" s="233"/>
      <c r="D13945" s="55" t="e">
        <f>VLOOKUP(C13945,#REF!,2,FALSE)</f>
        <v>#REF!</v>
      </c>
      <c r="E13945" s="172" t="str">
        <f>IFERROR(VLOOKUP(C13945,[1]MASTER!C:F,4,FALSE),"")</f>
        <v/>
      </c>
      <c r="F13945" s="172" t="str">
        <f>IFERROR(VLOOKUP(C13945,[1]MASTER!C:F,3,FALSE),"")</f>
        <v/>
      </c>
      <c r="G13945" s="175" t="str">
        <f>IFERROR(LOOKUP(C13945,[1]MASTER!C:C,[1]MASTER!B:B),"")</f>
        <v/>
      </c>
      <c r="H13945" s="176" t="str">
        <f>IFERROR(VLOOKUP(C13945,[1]MASTER!C:G,5,FALSE),"")</f>
        <v/>
      </c>
    </row>
    <row r="13946" spans="1:8" ht="15.75">
      <c r="A13946" s="109">
        <v>13975</v>
      </c>
      <c r="B13946" s="120"/>
      <c r="D13946" s="55" t="e">
        <f>VLOOKUP(C13946,#REF!,2,FALSE)</f>
        <v>#REF!</v>
      </c>
      <c r="E13946" s="172" t="str">
        <f>IFERROR(VLOOKUP(C13946,[1]MASTER!C:F,4,FALSE),"")</f>
        <v/>
      </c>
      <c r="F13946" s="172" t="str">
        <f>IFERROR(VLOOKUP(C13946,[1]MASTER!C:F,3,FALSE),"")</f>
        <v/>
      </c>
      <c r="G13946" s="175" t="str">
        <f>IFERROR(LOOKUP(C13946,[1]MASTER!C:C,[1]MASTER!B:B),"")</f>
        <v/>
      </c>
      <c r="H13946" s="176" t="str">
        <f>IFERROR(VLOOKUP(C13946,[1]MASTER!C:G,5,FALSE),"")</f>
        <v/>
      </c>
    </row>
    <row r="13947" spans="1:8" ht="15.75">
      <c r="A13947" s="52">
        <v>13976</v>
      </c>
      <c r="B13947" s="233"/>
      <c r="D13947" s="55" t="e">
        <f>VLOOKUP(C13947,#REF!,2,FALSE)</f>
        <v>#REF!</v>
      </c>
      <c r="E13947" s="172" t="str">
        <f>IFERROR(VLOOKUP(C13947,[1]MASTER!C:F,4,FALSE),"")</f>
        <v/>
      </c>
      <c r="F13947" s="172" t="str">
        <f>IFERROR(VLOOKUP(C13947,[1]MASTER!C:F,3,FALSE),"")</f>
        <v/>
      </c>
      <c r="G13947" s="175" t="str">
        <f>IFERROR(LOOKUP(C13947,[1]MASTER!C:C,[1]MASTER!B:B),"")</f>
        <v/>
      </c>
      <c r="H13947" s="176" t="str">
        <f>IFERROR(VLOOKUP(C13947,[1]MASTER!C:G,5,FALSE),"")</f>
        <v/>
      </c>
    </row>
    <row r="13948" spans="1:8" ht="15.75">
      <c r="A13948" s="109">
        <v>13977</v>
      </c>
      <c r="B13948" s="120"/>
      <c r="D13948" s="55" t="e">
        <f>VLOOKUP(C13948,#REF!,2,FALSE)</f>
        <v>#REF!</v>
      </c>
      <c r="E13948" s="172" t="str">
        <f>IFERROR(VLOOKUP(C13948,[1]MASTER!C:F,4,FALSE),"")</f>
        <v/>
      </c>
      <c r="F13948" s="172" t="str">
        <f>IFERROR(VLOOKUP(C13948,[1]MASTER!C:F,3,FALSE),"")</f>
        <v/>
      </c>
      <c r="G13948" s="175" t="str">
        <f>IFERROR(LOOKUP(C13948,[1]MASTER!C:C,[1]MASTER!B:B),"")</f>
        <v/>
      </c>
      <c r="H13948" s="176" t="str">
        <f>IFERROR(VLOOKUP(C13948,[1]MASTER!C:G,5,FALSE),"")</f>
        <v/>
      </c>
    </row>
    <row r="13949" spans="1:8" ht="15.75">
      <c r="A13949" s="52">
        <v>13978</v>
      </c>
      <c r="B13949" s="233"/>
      <c r="D13949" s="55" t="e">
        <f>VLOOKUP(C13949,#REF!,2,FALSE)</f>
        <v>#REF!</v>
      </c>
      <c r="E13949" s="172" t="str">
        <f>IFERROR(VLOOKUP(C13949,[1]MASTER!C:F,4,FALSE),"")</f>
        <v/>
      </c>
      <c r="F13949" s="172" t="str">
        <f>IFERROR(VLOOKUP(C13949,[1]MASTER!C:F,3,FALSE),"")</f>
        <v/>
      </c>
      <c r="G13949" s="175" t="str">
        <f>IFERROR(LOOKUP(C13949,[1]MASTER!C:C,[1]MASTER!B:B),"")</f>
        <v/>
      </c>
      <c r="H13949" s="176" t="str">
        <f>IFERROR(VLOOKUP(C13949,[1]MASTER!C:G,5,FALSE),"")</f>
        <v/>
      </c>
    </row>
    <row r="13950" spans="1:8" ht="15.75">
      <c r="A13950" s="109">
        <v>13979</v>
      </c>
      <c r="B13950" s="120"/>
      <c r="D13950" s="55" t="e">
        <f>VLOOKUP(C13950,#REF!,2,FALSE)</f>
        <v>#REF!</v>
      </c>
      <c r="E13950" s="172" t="str">
        <f>IFERROR(VLOOKUP(C13950,[1]MASTER!C:F,4,FALSE),"")</f>
        <v/>
      </c>
      <c r="F13950" s="172" t="str">
        <f>IFERROR(VLOOKUP(C13950,[1]MASTER!C:F,3,FALSE),"")</f>
        <v/>
      </c>
      <c r="G13950" s="175" t="str">
        <f>IFERROR(LOOKUP(C13950,[1]MASTER!C:C,[1]MASTER!B:B),"")</f>
        <v/>
      </c>
      <c r="H13950" s="176" t="str">
        <f>IFERROR(VLOOKUP(C13950,[1]MASTER!C:G,5,FALSE),"")</f>
        <v/>
      </c>
    </row>
    <row r="13951" spans="1:8" ht="15.75">
      <c r="A13951" s="52">
        <v>13980</v>
      </c>
      <c r="B13951" s="233"/>
      <c r="D13951" s="55" t="e">
        <f>VLOOKUP(C13951,#REF!,2,FALSE)</f>
        <v>#REF!</v>
      </c>
      <c r="E13951" s="172" t="str">
        <f>IFERROR(VLOOKUP(C13951,[1]MASTER!C:F,4,FALSE),"")</f>
        <v/>
      </c>
      <c r="F13951" s="172" t="str">
        <f>IFERROR(VLOOKUP(C13951,[1]MASTER!C:F,3,FALSE),"")</f>
        <v/>
      </c>
      <c r="G13951" s="175" t="str">
        <f>IFERROR(LOOKUP(C13951,[1]MASTER!C:C,[1]MASTER!B:B),"")</f>
        <v/>
      </c>
      <c r="H13951" s="176" t="str">
        <f>IFERROR(VLOOKUP(C13951,[1]MASTER!C:G,5,FALSE),"")</f>
        <v/>
      </c>
    </row>
    <row r="13952" spans="1:8" ht="15.75">
      <c r="A13952" s="109">
        <v>13981</v>
      </c>
      <c r="B13952" s="120"/>
      <c r="D13952" s="55" t="e">
        <f>VLOOKUP(C13952,#REF!,2,FALSE)</f>
        <v>#REF!</v>
      </c>
      <c r="E13952" s="172" t="str">
        <f>IFERROR(VLOOKUP(C13952,[1]MASTER!C:F,4,FALSE),"")</f>
        <v/>
      </c>
      <c r="F13952" s="172" t="str">
        <f>IFERROR(VLOOKUP(C13952,[1]MASTER!C:F,3,FALSE),"")</f>
        <v/>
      </c>
      <c r="G13952" s="175" t="str">
        <f>IFERROR(LOOKUP(C13952,[1]MASTER!C:C,[1]MASTER!B:B),"")</f>
        <v/>
      </c>
      <c r="H13952" s="176" t="str">
        <f>IFERROR(VLOOKUP(C13952,[1]MASTER!C:G,5,FALSE),"")</f>
        <v/>
      </c>
    </row>
    <row r="13953" spans="1:8" ht="15.75">
      <c r="A13953" s="52">
        <v>13982</v>
      </c>
      <c r="B13953" s="233"/>
      <c r="D13953" s="55" t="e">
        <f>VLOOKUP(C13953,#REF!,2,FALSE)</f>
        <v>#REF!</v>
      </c>
      <c r="E13953" s="172" t="str">
        <f>IFERROR(VLOOKUP(C13953,[1]MASTER!C:F,4,FALSE),"")</f>
        <v/>
      </c>
      <c r="F13953" s="172" t="str">
        <f>IFERROR(VLOOKUP(C13953,[1]MASTER!C:F,3,FALSE),"")</f>
        <v/>
      </c>
      <c r="G13953" s="175" t="str">
        <f>IFERROR(LOOKUP(C13953,[1]MASTER!C:C,[1]MASTER!B:B),"")</f>
        <v/>
      </c>
      <c r="H13953" s="176" t="str">
        <f>IFERROR(VLOOKUP(C13953,[1]MASTER!C:G,5,FALSE),"")</f>
        <v/>
      </c>
    </row>
    <row r="13954" spans="1:8" ht="15.75">
      <c r="A13954" s="109">
        <v>13983</v>
      </c>
      <c r="B13954" s="120"/>
      <c r="D13954" s="55" t="e">
        <f>VLOOKUP(C13954,#REF!,2,FALSE)</f>
        <v>#REF!</v>
      </c>
      <c r="E13954" s="172" t="str">
        <f>IFERROR(VLOOKUP(C13954,[1]MASTER!C:F,4,FALSE),"")</f>
        <v/>
      </c>
      <c r="F13954" s="172" t="str">
        <f>IFERROR(VLOOKUP(C13954,[1]MASTER!C:F,3,FALSE),"")</f>
        <v/>
      </c>
      <c r="G13954" s="175" t="str">
        <f>IFERROR(LOOKUP(C13954,[1]MASTER!C:C,[1]MASTER!B:B),"")</f>
        <v/>
      </c>
      <c r="H13954" s="176" t="str">
        <f>IFERROR(VLOOKUP(C13954,[1]MASTER!C:G,5,FALSE),"")</f>
        <v/>
      </c>
    </row>
    <row r="13955" spans="1:8" ht="15.75">
      <c r="A13955" s="52">
        <v>13984</v>
      </c>
      <c r="B13955" s="233"/>
      <c r="D13955" s="55" t="e">
        <f>VLOOKUP(C13955,#REF!,2,FALSE)</f>
        <v>#REF!</v>
      </c>
      <c r="E13955" s="172" t="str">
        <f>IFERROR(VLOOKUP(C13955,[1]MASTER!C:F,4,FALSE),"")</f>
        <v/>
      </c>
      <c r="F13955" s="172" t="str">
        <f>IFERROR(VLOOKUP(C13955,[1]MASTER!C:F,3,FALSE),"")</f>
        <v/>
      </c>
      <c r="G13955" s="175" t="str">
        <f>IFERROR(LOOKUP(C13955,[1]MASTER!C:C,[1]MASTER!B:B),"")</f>
        <v/>
      </c>
      <c r="H13955" s="176" t="str">
        <f>IFERROR(VLOOKUP(C13955,[1]MASTER!C:G,5,FALSE),"")</f>
        <v/>
      </c>
    </row>
    <row r="13956" spans="1:8" ht="15.75">
      <c r="A13956" s="109">
        <v>13985</v>
      </c>
      <c r="B13956" s="120"/>
      <c r="D13956" s="55" t="e">
        <f>VLOOKUP(C13956,#REF!,2,FALSE)</f>
        <v>#REF!</v>
      </c>
      <c r="E13956" s="172" t="str">
        <f>IFERROR(VLOOKUP(C13956,[1]MASTER!C:F,4,FALSE),"")</f>
        <v/>
      </c>
      <c r="F13956" s="172" t="str">
        <f>IFERROR(VLOOKUP(C13956,[1]MASTER!C:F,3,FALSE),"")</f>
        <v/>
      </c>
      <c r="G13956" s="175" t="str">
        <f>IFERROR(LOOKUP(C13956,[1]MASTER!C:C,[1]MASTER!B:B),"")</f>
        <v/>
      </c>
      <c r="H13956" s="176" t="str">
        <f>IFERROR(VLOOKUP(C13956,[1]MASTER!C:G,5,FALSE),"")</f>
        <v/>
      </c>
    </row>
    <row r="13957" spans="1:8" ht="15.75">
      <c r="A13957" s="52">
        <v>13986</v>
      </c>
      <c r="B13957" s="233"/>
      <c r="D13957" s="55" t="e">
        <f>VLOOKUP(C13957,#REF!,2,FALSE)</f>
        <v>#REF!</v>
      </c>
      <c r="E13957" s="172" t="str">
        <f>IFERROR(VLOOKUP(C13957,[1]MASTER!C:F,4,FALSE),"")</f>
        <v/>
      </c>
      <c r="F13957" s="172" t="str">
        <f>IFERROR(VLOOKUP(C13957,[1]MASTER!C:F,3,FALSE),"")</f>
        <v/>
      </c>
      <c r="G13957" s="175" t="str">
        <f>IFERROR(LOOKUP(C13957,[1]MASTER!C:C,[1]MASTER!B:B),"")</f>
        <v/>
      </c>
      <c r="H13957" s="176" t="str">
        <f>IFERROR(VLOOKUP(C13957,[1]MASTER!C:G,5,FALSE),"")</f>
        <v/>
      </c>
    </row>
    <row r="13958" spans="1:8" ht="15.75">
      <c r="A13958" s="109">
        <v>13987</v>
      </c>
      <c r="B13958" s="120"/>
      <c r="D13958" s="55" t="e">
        <f>VLOOKUP(C13958,#REF!,2,FALSE)</f>
        <v>#REF!</v>
      </c>
      <c r="E13958" s="172" t="str">
        <f>IFERROR(VLOOKUP(C13958,[1]MASTER!C:F,4,FALSE),"")</f>
        <v/>
      </c>
      <c r="F13958" s="172" t="str">
        <f>IFERROR(VLOOKUP(C13958,[1]MASTER!C:F,3,FALSE),"")</f>
        <v/>
      </c>
      <c r="G13958" s="175" t="str">
        <f>IFERROR(LOOKUP(C13958,[1]MASTER!C:C,[1]MASTER!B:B),"")</f>
        <v/>
      </c>
      <c r="H13958" s="176" t="str">
        <f>IFERROR(VLOOKUP(C13958,[1]MASTER!C:G,5,FALSE),"")</f>
        <v/>
      </c>
    </row>
    <row r="13959" spans="1:8" ht="15.75">
      <c r="A13959" s="52">
        <v>13988</v>
      </c>
      <c r="B13959" s="233"/>
      <c r="D13959" s="55" t="e">
        <f>VLOOKUP(C13959,#REF!,2,FALSE)</f>
        <v>#REF!</v>
      </c>
      <c r="E13959" s="172" t="str">
        <f>IFERROR(VLOOKUP(C13959,[1]MASTER!C:F,4,FALSE),"")</f>
        <v/>
      </c>
      <c r="F13959" s="172" t="str">
        <f>IFERROR(VLOOKUP(C13959,[1]MASTER!C:F,3,FALSE),"")</f>
        <v/>
      </c>
      <c r="G13959" s="175" t="str">
        <f>IFERROR(LOOKUP(C13959,[1]MASTER!C:C,[1]MASTER!B:B),"")</f>
        <v/>
      </c>
      <c r="H13959" s="176" t="str">
        <f>IFERROR(VLOOKUP(C13959,[1]MASTER!C:G,5,FALSE),"")</f>
        <v/>
      </c>
    </row>
    <row r="13960" spans="1:8" ht="15.75">
      <c r="A13960" s="109">
        <v>13989</v>
      </c>
      <c r="B13960" s="120"/>
      <c r="D13960" s="55" t="e">
        <f>VLOOKUP(C13960,#REF!,2,FALSE)</f>
        <v>#REF!</v>
      </c>
      <c r="E13960" s="172" t="str">
        <f>IFERROR(VLOOKUP(C13960,[1]MASTER!C:F,4,FALSE),"")</f>
        <v/>
      </c>
      <c r="F13960" s="172" t="str">
        <f>IFERROR(VLOOKUP(C13960,[1]MASTER!C:F,3,FALSE),"")</f>
        <v/>
      </c>
      <c r="G13960" s="175" t="str">
        <f>IFERROR(LOOKUP(C13960,[1]MASTER!C:C,[1]MASTER!B:B),"")</f>
        <v/>
      </c>
      <c r="H13960" s="176" t="str">
        <f>IFERROR(VLOOKUP(C13960,[1]MASTER!C:G,5,FALSE),"")</f>
        <v/>
      </c>
    </row>
    <row r="13961" spans="1:8" ht="15.75">
      <c r="A13961" s="52">
        <v>13990</v>
      </c>
      <c r="B13961" s="233"/>
      <c r="D13961" s="55" t="e">
        <f>VLOOKUP(C13961,#REF!,2,FALSE)</f>
        <v>#REF!</v>
      </c>
      <c r="E13961" s="172" t="str">
        <f>IFERROR(VLOOKUP(C13961,[1]MASTER!C:F,4,FALSE),"")</f>
        <v/>
      </c>
      <c r="F13961" s="172" t="str">
        <f>IFERROR(VLOOKUP(C13961,[1]MASTER!C:F,3,FALSE),"")</f>
        <v/>
      </c>
      <c r="G13961" s="175" t="str">
        <f>IFERROR(LOOKUP(C13961,[1]MASTER!C:C,[1]MASTER!B:B),"")</f>
        <v/>
      </c>
      <c r="H13961" s="176" t="str">
        <f>IFERROR(VLOOKUP(C13961,[1]MASTER!C:G,5,FALSE),"")</f>
        <v/>
      </c>
    </row>
    <row r="13962" spans="1:8" ht="15.75">
      <c r="A13962" s="109">
        <v>13991</v>
      </c>
      <c r="B13962" s="120"/>
      <c r="D13962" s="55" t="e">
        <f>VLOOKUP(C13962,#REF!,2,FALSE)</f>
        <v>#REF!</v>
      </c>
      <c r="E13962" s="172" t="str">
        <f>IFERROR(VLOOKUP(C13962,[1]MASTER!C:F,4,FALSE),"")</f>
        <v/>
      </c>
      <c r="F13962" s="172" t="str">
        <f>IFERROR(VLOOKUP(C13962,[1]MASTER!C:F,3,FALSE),"")</f>
        <v/>
      </c>
      <c r="G13962" s="175" t="str">
        <f>IFERROR(LOOKUP(C13962,[1]MASTER!C:C,[1]MASTER!B:B),"")</f>
        <v/>
      </c>
      <c r="H13962" s="176" t="str">
        <f>IFERROR(VLOOKUP(C13962,[1]MASTER!C:G,5,FALSE),"")</f>
        <v/>
      </c>
    </row>
    <row r="13963" spans="1:8" ht="15.75">
      <c r="A13963" s="52">
        <v>13992</v>
      </c>
      <c r="B13963" s="233"/>
      <c r="D13963" s="55" t="e">
        <f>VLOOKUP(C13963,#REF!,2,FALSE)</f>
        <v>#REF!</v>
      </c>
      <c r="E13963" s="172" t="str">
        <f>IFERROR(VLOOKUP(C13963,[1]MASTER!C:F,4,FALSE),"")</f>
        <v/>
      </c>
      <c r="F13963" s="172" t="str">
        <f>IFERROR(VLOOKUP(C13963,[1]MASTER!C:F,3,FALSE),"")</f>
        <v/>
      </c>
      <c r="G13963" s="175" t="str">
        <f>IFERROR(LOOKUP(C13963,[1]MASTER!C:C,[1]MASTER!B:B),"")</f>
        <v/>
      </c>
      <c r="H13963" s="176" t="str">
        <f>IFERROR(VLOOKUP(C13963,[1]MASTER!C:G,5,FALSE),"")</f>
        <v/>
      </c>
    </row>
    <row r="13964" spans="1:8" ht="15.75">
      <c r="A13964" s="109">
        <v>13993</v>
      </c>
      <c r="B13964" s="120"/>
      <c r="D13964" s="55" t="e">
        <f>VLOOKUP(C13964,#REF!,2,FALSE)</f>
        <v>#REF!</v>
      </c>
      <c r="E13964" s="172" t="str">
        <f>IFERROR(VLOOKUP(C13964,[1]MASTER!C:F,4,FALSE),"")</f>
        <v/>
      </c>
      <c r="F13964" s="172" t="str">
        <f>IFERROR(VLOOKUP(C13964,[1]MASTER!C:F,3,FALSE),"")</f>
        <v/>
      </c>
      <c r="G13964" s="175" t="str">
        <f>IFERROR(LOOKUP(C13964,[1]MASTER!C:C,[1]MASTER!B:B),"")</f>
        <v/>
      </c>
      <c r="H13964" s="176" t="str">
        <f>IFERROR(VLOOKUP(C13964,[1]MASTER!C:G,5,FALSE),"")</f>
        <v/>
      </c>
    </row>
    <row r="13965" spans="1:8" ht="15.75">
      <c r="A13965" s="52">
        <v>13994</v>
      </c>
      <c r="B13965" s="233"/>
      <c r="D13965" s="55" t="e">
        <f>VLOOKUP(C13965,#REF!,2,FALSE)</f>
        <v>#REF!</v>
      </c>
      <c r="E13965" s="172" t="str">
        <f>IFERROR(VLOOKUP(C13965,[1]MASTER!C:F,4,FALSE),"")</f>
        <v/>
      </c>
      <c r="F13965" s="172" t="str">
        <f>IFERROR(VLOOKUP(C13965,[1]MASTER!C:F,3,FALSE),"")</f>
        <v/>
      </c>
      <c r="G13965" s="175" t="str">
        <f>IFERROR(LOOKUP(C13965,[1]MASTER!C:C,[1]MASTER!B:B),"")</f>
        <v/>
      </c>
      <c r="H13965" s="176" t="str">
        <f>IFERROR(VLOOKUP(C13965,[1]MASTER!C:G,5,FALSE),"")</f>
        <v/>
      </c>
    </row>
    <row r="13966" spans="1:8" ht="15.75">
      <c r="A13966" s="109">
        <v>13995</v>
      </c>
      <c r="B13966" s="120"/>
      <c r="D13966" s="55" t="e">
        <f>VLOOKUP(C13966,#REF!,2,FALSE)</f>
        <v>#REF!</v>
      </c>
      <c r="E13966" s="172" t="str">
        <f>IFERROR(VLOOKUP(C13966,[1]MASTER!C:F,4,FALSE),"")</f>
        <v/>
      </c>
      <c r="F13966" s="172" t="str">
        <f>IFERROR(VLOOKUP(C13966,[1]MASTER!C:F,3,FALSE),"")</f>
        <v/>
      </c>
      <c r="G13966" s="175" t="str">
        <f>IFERROR(LOOKUP(C13966,[1]MASTER!C:C,[1]MASTER!B:B),"")</f>
        <v/>
      </c>
      <c r="H13966" s="176" t="str">
        <f>IFERROR(VLOOKUP(C13966,[1]MASTER!C:G,5,FALSE),"")</f>
        <v/>
      </c>
    </row>
    <row r="13967" spans="1:8" ht="15.75">
      <c r="A13967" s="52">
        <v>13996</v>
      </c>
      <c r="B13967" s="233"/>
      <c r="D13967" s="55" t="e">
        <f>VLOOKUP(C13967,#REF!,2,FALSE)</f>
        <v>#REF!</v>
      </c>
      <c r="E13967" s="172" t="str">
        <f>IFERROR(VLOOKUP(C13967,[1]MASTER!C:F,4,FALSE),"")</f>
        <v/>
      </c>
      <c r="F13967" s="172" t="str">
        <f>IFERROR(VLOOKUP(C13967,[1]MASTER!C:F,3,FALSE),"")</f>
        <v/>
      </c>
      <c r="G13967" s="175" t="str">
        <f>IFERROR(LOOKUP(C13967,[1]MASTER!C:C,[1]MASTER!B:B),"")</f>
        <v/>
      </c>
      <c r="H13967" s="176" t="str">
        <f>IFERROR(VLOOKUP(C13967,[1]MASTER!C:G,5,FALSE),"")</f>
        <v/>
      </c>
    </row>
    <row r="13968" spans="1:8" ht="15.75">
      <c r="A13968" s="109">
        <v>13997</v>
      </c>
      <c r="B13968" s="120"/>
      <c r="D13968" s="55" t="e">
        <f>VLOOKUP(C13968,#REF!,2,FALSE)</f>
        <v>#REF!</v>
      </c>
      <c r="E13968" s="172" t="str">
        <f>IFERROR(VLOOKUP(C13968,[1]MASTER!C:F,4,FALSE),"")</f>
        <v/>
      </c>
      <c r="F13968" s="172" t="str">
        <f>IFERROR(VLOOKUP(C13968,[1]MASTER!C:F,3,FALSE),"")</f>
        <v/>
      </c>
      <c r="G13968" s="175" t="str">
        <f>IFERROR(LOOKUP(C13968,[1]MASTER!C:C,[1]MASTER!B:B),"")</f>
        <v/>
      </c>
      <c r="H13968" s="176" t="str">
        <f>IFERROR(VLOOKUP(C13968,[1]MASTER!C:G,5,FALSE),"")</f>
        <v/>
      </c>
    </row>
    <row r="13969" spans="1:8" ht="15.75">
      <c r="A13969" s="52">
        <v>13998</v>
      </c>
      <c r="B13969" s="233"/>
      <c r="D13969" s="55" t="e">
        <f>VLOOKUP(C13969,#REF!,2,FALSE)</f>
        <v>#REF!</v>
      </c>
      <c r="E13969" s="172" t="str">
        <f>IFERROR(VLOOKUP(C13969,[1]MASTER!C:F,4,FALSE),"")</f>
        <v/>
      </c>
      <c r="F13969" s="172" t="str">
        <f>IFERROR(VLOOKUP(C13969,[1]MASTER!C:F,3,FALSE),"")</f>
        <v/>
      </c>
      <c r="G13969" s="175" t="str">
        <f>IFERROR(LOOKUP(C13969,[1]MASTER!C:C,[1]MASTER!B:B),"")</f>
        <v/>
      </c>
      <c r="H13969" s="176" t="str">
        <f>IFERROR(VLOOKUP(C13969,[1]MASTER!C:G,5,FALSE),"")</f>
        <v/>
      </c>
    </row>
    <row r="13970" spans="1:8" ht="15.75">
      <c r="A13970" s="109">
        <v>13999</v>
      </c>
      <c r="B13970" s="120"/>
      <c r="D13970" s="55" t="e">
        <f>VLOOKUP(C13970,#REF!,2,FALSE)</f>
        <v>#REF!</v>
      </c>
      <c r="E13970" s="172" t="str">
        <f>IFERROR(VLOOKUP(C13970,[1]MASTER!C:F,4,FALSE),"")</f>
        <v/>
      </c>
      <c r="F13970" s="172" t="str">
        <f>IFERROR(VLOOKUP(C13970,[1]MASTER!C:F,3,FALSE),"")</f>
        <v/>
      </c>
      <c r="G13970" s="175" t="str">
        <f>IFERROR(LOOKUP(C13970,[1]MASTER!C:C,[1]MASTER!B:B),"")</f>
        <v/>
      </c>
      <c r="H13970" s="176" t="str">
        <f>IFERROR(VLOOKUP(C13970,[1]MASTER!C:G,5,FALSE),"")</f>
        <v/>
      </c>
    </row>
    <row r="13971" spans="1:8" ht="15.75">
      <c r="A13971" s="52">
        <v>14000</v>
      </c>
      <c r="B13971" s="233"/>
      <c r="D13971" s="55" t="e">
        <f>VLOOKUP(C13971,#REF!,2,FALSE)</f>
        <v>#REF!</v>
      </c>
      <c r="E13971" s="172" t="str">
        <f>IFERROR(VLOOKUP(C13971,[1]MASTER!C:F,4,FALSE),"")</f>
        <v/>
      </c>
      <c r="F13971" s="172" t="str">
        <f>IFERROR(VLOOKUP(C13971,[1]MASTER!C:F,3,FALSE),"")</f>
        <v/>
      </c>
      <c r="G13971" s="175" t="str">
        <f>IFERROR(LOOKUP(C13971,[1]MASTER!C:C,[1]MASTER!B:B),"")</f>
        <v/>
      </c>
      <c r="H13971" s="176" t="str">
        <f>IFERROR(VLOOKUP(C13971,[1]MASTER!C:G,5,FALSE),"")</f>
        <v/>
      </c>
    </row>
    <row r="13972" spans="1:8" ht="15.75">
      <c r="A13972" s="109">
        <v>14001</v>
      </c>
      <c r="B13972" s="120"/>
      <c r="D13972" s="55" t="e">
        <f>VLOOKUP(C13972,#REF!,2,FALSE)</f>
        <v>#REF!</v>
      </c>
      <c r="E13972" s="172" t="str">
        <f>IFERROR(VLOOKUP(C13972,[1]MASTER!C:F,4,FALSE),"")</f>
        <v/>
      </c>
      <c r="F13972" s="172" t="str">
        <f>IFERROR(VLOOKUP(C13972,[1]MASTER!C:F,3,FALSE),"")</f>
        <v/>
      </c>
      <c r="G13972" s="175" t="str">
        <f>IFERROR(LOOKUP(C13972,[1]MASTER!C:C,[1]MASTER!B:B),"")</f>
        <v/>
      </c>
      <c r="H13972" s="176" t="str">
        <f>IFERROR(VLOOKUP(C13972,[1]MASTER!C:G,5,FALSE),"")</f>
        <v/>
      </c>
    </row>
    <row r="13973" spans="1:8" ht="15.75">
      <c r="A13973" s="52">
        <v>14002</v>
      </c>
      <c r="B13973" s="233"/>
      <c r="D13973" s="55" t="e">
        <f>VLOOKUP(C13973,#REF!,2,FALSE)</f>
        <v>#REF!</v>
      </c>
      <c r="E13973" s="172" t="str">
        <f>IFERROR(VLOOKUP(C13973,[1]MASTER!C:F,4,FALSE),"")</f>
        <v/>
      </c>
      <c r="F13973" s="172" t="str">
        <f>IFERROR(VLOOKUP(C13973,[1]MASTER!C:F,3,FALSE),"")</f>
        <v/>
      </c>
      <c r="G13973" s="175" t="str">
        <f>IFERROR(LOOKUP(C13973,[1]MASTER!C:C,[1]MASTER!B:B),"")</f>
        <v/>
      </c>
      <c r="H13973" s="176" t="str">
        <f>IFERROR(VLOOKUP(C13973,[1]MASTER!C:G,5,FALSE),"")</f>
        <v/>
      </c>
    </row>
    <row r="13974" spans="1:8" ht="15.75">
      <c r="A13974" s="109">
        <v>14003</v>
      </c>
      <c r="B13974" s="120"/>
      <c r="D13974" s="55" t="e">
        <f>VLOOKUP(C13974,#REF!,2,FALSE)</f>
        <v>#REF!</v>
      </c>
      <c r="E13974" s="172" t="str">
        <f>IFERROR(VLOOKUP(C13974,[1]MASTER!C:F,4,FALSE),"")</f>
        <v/>
      </c>
      <c r="F13974" s="172" t="str">
        <f>IFERROR(VLOOKUP(C13974,[1]MASTER!C:F,3,FALSE),"")</f>
        <v/>
      </c>
      <c r="G13974" s="175" t="str">
        <f>IFERROR(LOOKUP(C13974,[1]MASTER!C:C,[1]MASTER!B:B),"")</f>
        <v/>
      </c>
      <c r="H13974" s="176" t="str">
        <f>IFERROR(VLOOKUP(C13974,[1]MASTER!C:G,5,FALSE),"")</f>
        <v/>
      </c>
    </row>
    <row r="13975" spans="1:8" ht="15.75">
      <c r="A13975" s="52">
        <v>14004</v>
      </c>
      <c r="B13975" s="233"/>
      <c r="D13975" s="55" t="e">
        <f>VLOOKUP(C13975,#REF!,2,FALSE)</f>
        <v>#REF!</v>
      </c>
      <c r="E13975" s="172" t="str">
        <f>IFERROR(VLOOKUP(C13975,[1]MASTER!C:F,4,FALSE),"")</f>
        <v/>
      </c>
      <c r="F13975" s="172" t="str">
        <f>IFERROR(VLOOKUP(C13975,[1]MASTER!C:F,3,FALSE),"")</f>
        <v/>
      </c>
      <c r="G13975" s="175" t="str">
        <f>IFERROR(LOOKUP(C13975,[1]MASTER!C:C,[1]MASTER!B:B),"")</f>
        <v/>
      </c>
      <c r="H13975" s="176" t="str">
        <f>IFERROR(VLOOKUP(C13975,[1]MASTER!C:G,5,FALSE),"")</f>
        <v/>
      </c>
    </row>
    <row r="13976" spans="1:8" ht="15.75">
      <c r="A13976" s="109">
        <v>14005</v>
      </c>
      <c r="B13976" s="120"/>
      <c r="D13976" s="55" t="e">
        <f>VLOOKUP(C13976,#REF!,2,FALSE)</f>
        <v>#REF!</v>
      </c>
      <c r="E13976" s="172" t="str">
        <f>IFERROR(VLOOKUP(C13976,[1]MASTER!C:F,4,FALSE),"")</f>
        <v/>
      </c>
      <c r="F13976" s="172" t="str">
        <f>IFERROR(VLOOKUP(C13976,[1]MASTER!C:F,3,FALSE),"")</f>
        <v/>
      </c>
      <c r="G13976" s="175" t="str">
        <f>IFERROR(LOOKUP(C13976,[1]MASTER!C:C,[1]MASTER!B:B),"")</f>
        <v/>
      </c>
      <c r="H13976" s="176" t="str">
        <f>IFERROR(VLOOKUP(C13976,[1]MASTER!C:G,5,FALSE),"")</f>
        <v/>
      </c>
    </row>
    <row r="13977" spans="1:8" ht="15.75">
      <c r="A13977" s="52">
        <v>14006</v>
      </c>
      <c r="B13977" s="233"/>
      <c r="D13977" s="55" t="e">
        <f>VLOOKUP(C13977,#REF!,2,FALSE)</f>
        <v>#REF!</v>
      </c>
      <c r="E13977" s="172" t="str">
        <f>IFERROR(VLOOKUP(C13977,[1]MASTER!C:F,4,FALSE),"")</f>
        <v/>
      </c>
      <c r="F13977" s="172" t="str">
        <f>IFERROR(VLOOKUP(C13977,[1]MASTER!C:F,3,FALSE),"")</f>
        <v/>
      </c>
      <c r="G13977" s="175" t="str">
        <f>IFERROR(LOOKUP(C13977,[1]MASTER!C:C,[1]MASTER!B:B),"")</f>
        <v/>
      </c>
      <c r="H13977" s="176" t="str">
        <f>IFERROR(VLOOKUP(C13977,[1]MASTER!C:G,5,FALSE),"")</f>
        <v/>
      </c>
    </row>
    <row r="13978" spans="1:8" ht="15.75">
      <c r="A13978" s="109">
        <v>14007</v>
      </c>
      <c r="B13978" s="120"/>
      <c r="D13978" s="55" t="e">
        <f>VLOOKUP(C13978,#REF!,2,FALSE)</f>
        <v>#REF!</v>
      </c>
      <c r="E13978" s="172" t="str">
        <f>IFERROR(VLOOKUP(C13978,[1]MASTER!C:F,4,FALSE),"")</f>
        <v/>
      </c>
      <c r="F13978" s="172" t="str">
        <f>IFERROR(VLOOKUP(C13978,[1]MASTER!C:F,3,FALSE),"")</f>
        <v/>
      </c>
      <c r="G13978" s="175" t="str">
        <f>IFERROR(LOOKUP(C13978,[1]MASTER!C:C,[1]MASTER!B:B),"")</f>
        <v/>
      </c>
      <c r="H13978" s="176" t="str">
        <f>IFERROR(VLOOKUP(C13978,[1]MASTER!C:G,5,FALSE),"")</f>
        <v/>
      </c>
    </row>
    <row r="13979" spans="1:8" ht="15.75">
      <c r="A13979" s="52">
        <v>14008</v>
      </c>
      <c r="B13979" s="233"/>
      <c r="D13979" s="55" t="e">
        <f>VLOOKUP(C13979,#REF!,2,FALSE)</f>
        <v>#REF!</v>
      </c>
      <c r="E13979" s="172" t="str">
        <f>IFERROR(VLOOKUP(C13979,[1]MASTER!C:F,4,FALSE),"")</f>
        <v/>
      </c>
      <c r="F13979" s="172" t="str">
        <f>IFERROR(VLOOKUP(C13979,[1]MASTER!C:F,3,FALSE),"")</f>
        <v/>
      </c>
      <c r="G13979" s="175" t="str">
        <f>IFERROR(LOOKUP(C13979,[1]MASTER!C:C,[1]MASTER!B:B),"")</f>
        <v/>
      </c>
      <c r="H13979" s="176" t="str">
        <f>IFERROR(VLOOKUP(C13979,[1]MASTER!C:G,5,FALSE),"")</f>
        <v/>
      </c>
    </row>
    <row r="13980" spans="1:8" ht="15.75">
      <c r="A13980" s="109">
        <v>14009</v>
      </c>
      <c r="B13980" s="120"/>
      <c r="D13980" s="55" t="e">
        <f>VLOOKUP(C13980,#REF!,2,FALSE)</f>
        <v>#REF!</v>
      </c>
      <c r="E13980" s="172" t="str">
        <f>IFERROR(VLOOKUP(C13980,[1]MASTER!C:F,4,FALSE),"")</f>
        <v/>
      </c>
      <c r="F13980" s="172" t="str">
        <f>IFERROR(VLOOKUP(C13980,[1]MASTER!C:F,3,FALSE),"")</f>
        <v/>
      </c>
      <c r="G13980" s="175" t="str">
        <f>IFERROR(LOOKUP(C13980,[1]MASTER!C:C,[1]MASTER!B:B),"")</f>
        <v/>
      </c>
      <c r="H13980" s="176" t="str">
        <f>IFERROR(VLOOKUP(C13980,[1]MASTER!C:G,5,FALSE),"")</f>
        <v/>
      </c>
    </row>
    <row r="13981" spans="1:8" ht="15.75">
      <c r="A13981" s="52">
        <v>14010</v>
      </c>
      <c r="B13981" s="233"/>
      <c r="D13981" s="55" t="e">
        <f>VLOOKUP(C13981,#REF!,2,FALSE)</f>
        <v>#REF!</v>
      </c>
      <c r="E13981" s="172" t="str">
        <f>IFERROR(VLOOKUP(C13981,[1]MASTER!C:F,4,FALSE),"")</f>
        <v/>
      </c>
      <c r="F13981" s="172" t="str">
        <f>IFERROR(VLOOKUP(C13981,[1]MASTER!C:F,3,FALSE),"")</f>
        <v/>
      </c>
      <c r="G13981" s="175" t="str">
        <f>IFERROR(LOOKUP(C13981,[1]MASTER!C:C,[1]MASTER!B:B),"")</f>
        <v/>
      </c>
      <c r="H13981" s="176" t="str">
        <f>IFERROR(VLOOKUP(C13981,[1]MASTER!C:G,5,FALSE),"")</f>
        <v/>
      </c>
    </row>
    <row r="13982" spans="1:8" ht="15.75">
      <c r="A13982" s="109">
        <v>14011</v>
      </c>
      <c r="B13982" s="120"/>
      <c r="D13982" s="55" t="e">
        <f>VLOOKUP(C13982,#REF!,2,FALSE)</f>
        <v>#REF!</v>
      </c>
      <c r="E13982" s="172" t="str">
        <f>IFERROR(VLOOKUP(C13982,[1]MASTER!C:F,4,FALSE),"")</f>
        <v/>
      </c>
      <c r="F13982" s="172" t="str">
        <f>IFERROR(VLOOKUP(C13982,[1]MASTER!C:F,3,FALSE),"")</f>
        <v/>
      </c>
      <c r="G13982" s="175" t="str">
        <f>IFERROR(LOOKUP(C13982,[1]MASTER!C:C,[1]MASTER!B:B),"")</f>
        <v/>
      </c>
      <c r="H13982" s="176" t="str">
        <f>IFERROR(VLOOKUP(C13982,[1]MASTER!C:G,5,FALSE),"")</f>
        <v/>
      </c>
    </row>
    <row r="13983" spans="1:8" ht="15.75">
      <c r="A13983" s="52">
        <v>14012</v>
      </c>
      <c r="B13983" s="233"/>
      <c r="D13983" s="55" t="e">
        <f>VLOOKUP(C13983,#REF!,2,FALSE)</f>
        <v>#REF!</v>
      </c>
      <c r="E13983" s="172" t="str">
        <f>IFERROR(VLOOKUP(C13983,[1]MASTER!C:F,4,FALSE),"")</f>
        <v/>
      </c>
      <c r="F13983" s="172" t="str">
        <f>IFERROR(VLOOKUP(C13983,[1]MASTER!C:F,3,FALSE),"")</f>
        <v/>
      </c>
      <c r="G13983" s="175" t="str">
        <f>IFERROR(LOOKUP(C13983,[1]MASTER!C:C,[1]MASTER!B:B),"")</f>
        <v/>
      </c>
      <c r="H13983" s="176" t="str">
        <f>IFERROR(VLOOKUP(C13983,[1]MASTER!C:G,5,FALSE),"")</f>
        <v/>
      </c>
    </row>
    <row r="13984" spans="1:8" ht="15.75">
      <c r="A13984" s="109">
        <v>14013</v>
      </c>
      <c r="B13984" s="120"/>
      <c r="D13984" s="55" t="e">
        <f>VLOOKUP(C13984,#REF!,2,FALSE)</f>
        <v>#REF!</v>
      </c>
      <c r="E13984" s="172" t="str">
        <f>IFERROR(VLOOKUP(C13984,[1]MASTER!C:F,4,FALSE),"")</f>
        <v/>
      </c>
      <c r="F13984" s="172" t="str">
        <f>IFERROR(VLOOKUP(C13984,[1]MASTER!C:F,3,FALSE),"")</f>
        <v/>
      </c>
      <c r="G13984" s="175" t="str">
        <f>IFERROR(LOOKUP(C13984,[1]MASTER!C:C,[1]MASTER!B:B),"")</f>
        <v/>
      </c>
      <c r="H13984" s="176" t="str">
        <f>IFERROR(VLOOKUP(C13984,[1]MASTER!C:G,5,FALSE),"")</f>
        <v/>
      </c>
    </row>
    <row r="13985" spans="1:8" ht="15.75">
      <c r="A13985" s="52">
        <v>14014</v>
      </c>
      <c r="B13985" s="233"/>
      <c r="D13985" s="55" t="e">
        <f>VLOOKUP(C13985,#REF!,2,FALSE)</f>
        <v>#REF!</v>
      </c>
      <c r="E13985" s="172" t="str">
        <f>IFERROR(VLOOKUP(C13985,[1]MASTER!C:F,4,FALSE),"")</f>
        <v/>
      </c>
      <c r="F13985" s="172" t="str">
        <f>IFERROR(VLOOKUP(C13985,[1]MASTER!C:F,3,FALSE),"")</f>
        <v/>
      </c>
      <c r="G13985" s="175" t="str">
        <f>IFERROR(LOOKUP(C13985,[1]MASTER!C:C,[1]MASTER!B:B),"")</f>
        <v/>
      </c>
      <c r="H13985" s="176" t="str">
        <f>IFERROR(VLOOKUP(C13985,[1]MASTER!C:G,5,FALSE),"")</f>
        <v/>
      </c>
    </row>
    <row r="13986" spans="1:8" ht="15.75">
      <c r="A13986" s="109">
        <v>14015</v>
      </c>
      <c r="B13986" s="120"/>
      <c r="D13986" s="55" t="e">
        <f>VLOOKUP(C13986,#REF!,2,FALSE)</f>
        <v>#REF!</v>
      </c>
      <c r="E13986" s="172" t="str">
        <f>IFERROR(VLOOKUP(C13986,[1]MASTER!C:F,4,FALSE),"")</f>
        <v/>
      </c>
      <c r="F13986" s="172" t="str">
        <f>IFERROR(VLOOKUP(C13986,[1]MASTER!C:F,3,FALSE),"")</f>
        <v/>
      </c>
      <c r="G13986" s="175" t="str">
        <f>IFERROR(LOOKUP(C13986,[1]MASTER!C:C,[1]MASTER!B:B),"")</f>
        <v/>
      </c>
      <c r="H13986" s="176" t="str">
        <f>IFERROR(VLOOKUP(C13986,[1]MASTER!C:G,5,FALSE),"")</f>
        <v/>
      </c>
    </row>
    <row r="13987" spans="1:8" ht="15.75">
      <c r="A13987" s="52">
        <v>14016</v>
      </c>
      <c r="B13987" s="233"/>
      <c r="D13987" s="55" t="e">
        <f>VLOOKUP(C13987,#REF!,2,FALSE)</f>
        <v>#REF!</v>
      </c>
      <c r="E13987" s="172" t="str">
        <f>IFERROR(VLOOKUP(C13987,[1]MASTER!C:F,4,FALSE),"")</f>
        <v/>
      </c>
      <c r="F13987" s="172" t="str">
        <f>IFERROR(VLOOKUP(C13987,[1]MASTER!C:F,3,FALSE),"")</f>
        <v/>
      </c>
      <c r="G13987" s="175" t="str">
        <f>IFERROR(LOOKUP(C13987,[1]MASTER!C:C,[1]MASTER!B:B),"")</f>
        <v/>
      </c>
      <c r="H13987" s="176" t="str">
        <f>IFERROR(VLOOKUP(C13987,[1]MASTER!C:G,5,FALSE),"")</f>
        <v/>
      </c>
    </row>
    <row r="13988" spans="1:8" ht="15.75">
      <c r="A13988" s="109">
        <v>14017</v>
      </c>
      <c r="B13988" s="120"/>
      <c r="D13988" s="55" t="e">
        <f>VLOOKUP(C13988,#REF!,2,FALSE)</f>
        <v>#REF!</v>
      </c>
      <c r="E13988" s="172" t="str">
        <f>IFERROR(VLOOKUP(C13988,[1]MASTER!C:F,4,FALSE),"")</f>
        <v/>
      </c>
      <c r="F13988" s="172" t="str">
        <f>IFERROR(VLOOKUP(C13988,[1]MASTER!C:F,3,FALSE),"")</f>
        <v/>
      </c>
      <c r="G13988" s="175" t="str">
        <f>IFERROR(LOOKUP(C13988,[1]MASTER!C:C,[1]MASTER!B:B),"")</f>
        <v/>
      </c>
      <c r="H13988" s="176" t="str">
        <f>IFERROR(VLOOKUP(C13988,[1]MASTER!C:G,5,FALSE),"")</f>
        <v/>
      </c>
    </row>
    <row r="13989" spans="1:8" ht="15.75">
      <c r="A13989" s="52">
        <v>14018</v>
      </c>
      <c r="B13989" s="233"/>
      <c r="D13989" s="55" t="e">
        <f>VLOOKUP(C13989,#REF!,2,FALSE)</f>
        <v>#REF!</v>
      </c>
      <c r="E13989" s="172" t="str">
        <f>IFERROR(VLOOKUP(C13989,[1]MASTER!C:F,4,FALSE),"")</f>
        <v/>
      </c>
      <c r="F13989" s="172" t="str">
        <f>IFERROR(VLOOKUP(C13989,[1]MASTER!C:F,3,FALSE),"")</f>
        <v/>
      </c>
      <c r="G13989" s="175" t="str">
        <f>IFERROR(LOOKUP(C13989,[1]MASTER!C:C,[1]MASTER!B:B),"")</f>
        <v/>
      </c>
      <c r="H13989" s="176" t="str">
        <f>IFERROR(VLOOKUP(C13989,[1]MASTER!C:G,5,FALSE),"")</f>
        <v/>
      </c>
    </row>
    <row r="13990" spans="1:8" ht="15.75">
      <c r="A13990" s="109">
        <v>14019</v>
      </c>
      <c r="B13990" s="120"/>
      <c r="D13990" s="55" t="e">
        <f>VLOOKUP(C13990,#REF!,2,FALSE)</f>
        <v>#REF!</v>
      </c>
      <c r="E13990" s="172" t="str">
        <f>IFERROR(VLOOKUP(C13990,[1]MASTER!C:F,4,FALSE),"")</f>
        <v/>
      </c>
      <c r="F13990" s="172" t="str">
        <f>IFERROR(VLOOKUP(C13990,[1]MASTER!C:F,3,FALSE),"")</f>
        <v/>
      </c>
      <c r="G13990" s="175" t="str">
        <f>IFERROR(LOOKUP(C13990,[1]MASTER!C:C,[1]MASTER!B:B),"")</f>
        <v/>
      </c>
      <c r="H13990" s="176" t="str">
        <f>IFERROR(VLOOKUP(C13990,[1]MASTER!C:G,5,FALSE),"")</f>
        <v/>
      </c>
    </row>
    <row r="13991" spans="1:8" ht="15.75">
      <c r="A13991" s="52">
        <v>14020</v>
      </c>
      <c r="B13991" s="233"/>
      <c r="D13991" s="55" t="e">
        <f>VLOOKUP(C13991,#REF!,2,FALSE)</f>
        <v>#REF!</v>
      </c>
      <c r="E13991" s="172" t="str">
        <f>IFERROR(VLOOKUP(C13991,[1]MASTER!C:F,4,FALSE),"")</f>
        <v/>
      </c>
      <c r="F13991" s="172" t="str">
        <f>IFERROR(VLOOKUP(C13991,[1]MASTER!C:F,3,FALSE),"")</f>
        <v/>
      </c>
      <c r="G13991" s="175" t="str">
        <f>IFERROR(LOOKUP(C13991,[1]MASTER!C:C,[1]MASTER!B:B),"")</f>
        <v/>
      </c>
      <c r="H13991" s="176" t="str">
        <f>IFERROR(VLOOKUP(C13991,[1]MASTER!C:G,5,FALSE),"")</f>
        <v/>
      </c>
    </row>
    <row r="13992" spans="1:8" ht="15.75">
      <c r="A13992" s="109">
        <v>14021</v>
      </c>
      <c r="B13992" s="120"/>
      <c r="D13992" s="55" t="e">
        <f>VLOOKUP(C13992,#REF!,2,FALSE)</f>
        <v>#REF!</v>
      </c>
      <c r="E13992" s="172" t="str">
        <f>IFERROR(VLOOKUP(C13992,[1]MASTER!C:F,4,FALSE),"")</f>
        <v/>
      </c>
      <c r="F13992" s="172" t="str">
        <f>IFERROR(VLOOKUP(C13992,[1]MASTER!C:F,3,FALSE),"")</f>
        <v/>
      </c>
      <c r="G13992" s="175" t="str">
        <f>IFERROR(LOOKUP(C13992,[1]MASTER!C:C,[1]MASTER!B:B),"")</f>
        <v/>
      </c>
      <c r="H13992" s="176" t="str">
        <f>IFERROR(VLOOKUP(C13992,[1]MASTER!C:G,5,FALSE),"")</f>
        <v/>
      </c>
    </row>
    <row r="13993" spans="1:8" ht="15.75">
      <c r="A13993" s="52">
        <v>14022</v>
      </c>
      <c r="B13993" s="233"/>
      <c r="D13993" s="55" t="e">
        <f>VLOOKUP(C13993,#REF!,2,FALSE)</f>
        <v>#REF!</v>
      </c>
      <c r="E13993" s="172" t="str">
        <f>IFERROR(VLOOKUP(C13993,[1]MASTER!C:F,4,FALSE),"")</f>
        <v/>
      </c>
      <c r="F13993" s="172" t="str">
        <f>IFERROR(VLOOKUP(C13993,[1]MASTER!C:F,3,FALSE),"")</f>
        <v/>
      </c>
      <c r="G13993" s="175" t="str">
        <f>IFERROR(LOOKUP(C13993,[1]MASTER!C:C,[1]MASTER!B:B),"")</f>
        <v/>
      </c>
      <c r="H13993" s="176" t="str">
        <f>IFERROR(VLOOKUP(C13993,[1]MASTER!C:G,5,FALSE),"")</f>
        <v/>
      </c>
    </row>
    <row r="13994" spans="1:8" ht="15.75">
      <c r="A13994" s="109">
        <v>14023</v>
      </c>
      <c r="B13994" s="120"/>
      <c r="D13994" s="55" t="e">
        <f>VLOOKUP(C13994,#REF!,2,FALSE)</f>
        <v>#REF!</v>
      </c>
      <c r="E13994" s="172" t="str">
        <f>IFERROR(VLOOKUP(C13994,[1]MASTER!C:F,4,FALSE),"")</f>
        <v/>
      </c>
      <c r="F13994" s="172" t="str">
        <f>IFERROR(VLOOKUP(C13994,[1]MASTER!C:F,3,FALSE),"")</f>
        <v/>
      </c>
      <c r="G13994" s="175" t="str">
        <f>IFERROR(LOOKUP(C13994,[1]MASTER!C:C,[1]MASTER!B:B),"")</f>
        <v/>
      </c>
      <c r="H13994" s="176" t="str">
        <f>IFERROR(VLOOKUP(C13994,[1]MASTER!C:G,5,FALSE),"")</f>
        <v/>
      </c>
    </row>
    <row r="13995" spans="1:8" ht="15.75">
      <c r="A13995" s="52">
        <v>14024</v>
      </c>
      <c r="B13995" s="233"/>
      <c r="D13995" s="55" t="e">
        <f>VLOOKUP(C13995,#REF!,2,FALSE)</f>
        <v>#REF!</v>
      </c>
      <c r="E13995" s="172" t="str">
        <f>IFERROR(VLOOKUP(C13995,[1]MASTER!C:F,4,FALSE),"")</f>
        <v/>
      </c>
      <c r="F13995" s="172" t="str">
        <f>IFERROR(VLOOKUP(C13995,[1]MASTER!C:F,3,FALSE),"")</f>
        <v/>
      </c>
      <c r="G13995" s="175" t="str">
        <f>IFERROR(LOOKUP(C13995,[1]MASTER!C:C,[1]MASTER!B:B),"")</f>
        <v/>
      </c>
      <c r="H13995" s="176" t="str">
        <f>IFERROR(VLOOKUP(C13995,[1]MASTER!C:G,5,FALSE),"")</f>
        <v/>
      </c>
    </row>
    <row r="13996" spans="1:8" ht="15.75">
      <c r="A13996" s="109">
        <v>14025</v>
      </c>
      <c r="B13996" s="120"/>
      <c r="D13996" s="55" t="e">
        <f>VLOOKUP(C13996,#REF!,2,FALSE)</f>
        <v>#REF!</v>
      </c>
      <c r="E13996" s="172" t="str">
        <f>IFERROR(VLOOKUP(C13996,[1]MASTER!C:F,4,FALSE),"")</f>
        <v/>
      </c>
      <c r="F13996" s="172" t="str">
        <f>IFERROR(VLOOKUP(C13996,[1]MASTER!C:F,3,FALSE),"")</f>
        <v/>
      </c>
      <c r="G13996" s="175" t="str">
        <f>IFERROR(LOOKUP(C13996,[1]MASTER!C:C,[1]MASTER!B:B),"")</f>
        <v/>
      </c>
      <c r="H13996" s="176" t="str">
        <f>IFERROR(VLOOKUP(C13996,[1]MASTER!C:G,5,FALSE),"")</f>
        <v/>
      </c>
    </row>
    <row r="13997" spans="1:8" ht="15.75">
      <c r="A13997" s="52">
        <v>14026</v>
      </c>
      <c r="B13997" s="233"/>
      <c r="D13997" s="55" t="e">
        <f>VLOOKUP(C13997,#REF!,2,FALSE)</f>
        <v>#REF!</v>
      </c>
      <c r="E13997" s="172" t="str">
        <f>IFERROR(VLOOKUP(C13997,[1]MASTER!C:F,4,FALSE),"")</f>
        <v/>
      </c>
      <c r="F13997" s="172" t="str">
        <f>IFERROR(VLOOKUP(C13997,[1]MASTER!C:F,3,FALSE),"")</f>
        <v/>
      </c>
      <c r="G13997" s="175" t="str">
        <f>IFERROR(LOOKUP(C13997,[1]MASTER!C:C,[1]MASTER!B:B),"")</f>
        <v/>
      </c>
      <c r="H13997" s="176" t="str">
        <f>IFERROR(VLOOKUP(C13997,[1]MASTER!C:G,5,FALSE),"")</f>
        <v/>
      </c>
    </row>
    <row r="13998" spans="1:8" ht="15.75">
      <c r="A13998" s="109">
        <v>14027</v>
      </c>
      <c r="B13998" s="120"/>
      <c r="D13998" s="55" t="e">
        <f>VLOOKUP(C13998,#REF!,2,FALSE)</f>
        <v>#REF!</v>
      </c>
      <c r="E13998" s="172" t="str">
        <f>IFERROR(VLOOKUP(C13998,[1]MASTER!C:F,4,FALSE),"")</f>
        <v/>
      </c>
      <c r="F13998" s="172" t="str">
        <f>IFERROR(VLOOKUP(C13998,[1]MASTER!C:F,3,FALSE),"")</f>
        <v/>
      </c>
      <c r="G13998" s="175" t="str">
        <f>IFERROR(LOOKUP(C13998,[1]MASTER!C:C,[1]MASTER!B:B),"")</f>
        <v/>
      </c>
      <c r="H13998" s="176" t="str">
        <f>IFERROR(VLOOKUP(C13998,[1]MASTER!C:G,5,FALSE),"")</f>
        <v/>
      </c>
    </row>
    <row r="13999" spans="1:8" ht="15.75">
      <c r="A13999" s="52">
        <v>14028</v>
      </c>
      <c r="B13999" s="233"/>
      <c r="D13999" s="55" t="e">
        <f>VLOOKUP(C13999,#REF!,2,FALSE)</f>
        <v>#REF!</v>
      </c>
      <c r="E13999" s="172" t="str">
        <f>IFERROR(VLOOKUP(C13999,[1]MASTER!C:F,4,FALSE),"")</f>
        <v/>
      </c>
      <c r="F13999" s="172" t="str">
        <f>IFERROR(VLOOKUP(C13999,[1]MASTER!C:F,3,FALSE),"")</f>
        <v/>
      </c>
      <c r="G13999" s="175" t="str">
        <f>IFERROR(LOOKUP(C13999,[1]MASTER!C:C,[1]MASTER!B:B),"")</f>
        <v/>
      </c>
      <c r="H13999" s="176" t="str">
        <f>IFERROR(VLOOKUP(C13999,[1]MASTER!C:G,5,FALSE),"")</f>
        <v/>
      </c>
    </row>
    <row r="14000" spans="1:8" ht="15.75">
      <c r="A14000" s="109">
        <v>14029</v>
      </c>
      <c r="B14000" s="120"/>
      <c r="D14000" s="55" t="e">
        <f>VLOOKUP(C14000,#REF!,2,FALSE)</f>
        <v>#REF!</v>
      </c>
      <c r="E14000" s="172" t="str">
        <f>IFERROR(VLOOKUP(C14000,[1]MASTER!C:F,4,FALSE),"")</f>
        <v/>
      </c>
      <c r="F14000" s="172" t="str">
        <f>IFERROR(VLOOKUP(C14000,[1]MASTER!C:F,3,FALSE),"")</f>
        <v/>
      </c>
      <c r="G14000" s="175" t="str">
        <f>IFERROR(LOOKUP(C14000,[1]MASTER!C:C,[1]MASTER!B:B),"")</f>
        <v/>
      </c>
      <c r="H14000" s="176" t="str">
        <f>IFERROR(VLOOKUP(C14000,[1]MASTER!C:G,5,FALSE),"")</f>
        <v/>
      </c>
    </row>
    <row r="14001" spans="1:8" ht="15.75">
      <c r="A14001" s="52">
        <v>14030</v>
      </c>
      <c r="B14001" s="233"/>
      <c r="D14001" s="55" t="e">
        <f>VLOOKUP(C14001,#REF!,2,FALSE)</f>
        <v>#REF!</v>
      </c>
      <c r="E14001" s="172" t="str">
        <f>IFERROR(VLOOKUP(C14001,[1]MASTER!C:F,4,FALSE),"")</f>
        <v/>
      </c>
      <c r="F14001" s="172" t="str">
        <f>IFERROR(VLOOKUP(C14001,[1]MASTER!C:F,3,FALSE),"")</f>
        <v/>
      </c>
      <c r="G14001" s="175" t="str">
        <f>IFERROR(LOOKUP(C14001,[1]MASTER!C:C,[1]MASTER!B:B),"")</f>
        <v/>
      </c>
      <c r="H14001" s="176" t="str">
        <f>IFERROR(VLOOKUP(C14001,[1]MASTER!C:G,5,FALSE),"")</f>
        <v/>
      </c>
    </row>
    <row r="14002" spans="1:8" ht="15.75">
      <c r="A14002" s="109">
        <v>14031</v>
      </c>
      <c r="B14002" s="120"/>
      <c r="D14002" s="55" t="e">
        <f>VLOOKUP(C14002,#REF!,2,FALSE)</f>
        <v>#REF!</v>
      </c>
      <c r="E14002" s="172" t="str">
        <f>IFERROR(VLOOKUP(C14002,[1]MASTER!C:F,4,FALSE),"")</f>
        <v/>
      </c>
      <c r="F14002" s="172" t="str">
        <f>IFERROR(VLOOKUP(C14002,[1]MASTER!C:F,3,FALSE),"")</f>
        <v/>
      </c>
      <c r="G14002" s="175" t="str">
        <f>IFERROR(LOOKUP(C14002,[1]MASTER!C:C,[1]MASTER!B:B),"")</f>
        <v/>
      </c>
      <c r="H14002" s="176" t="str">
        <f>IFERROR(VLOOKUP(C14002,[1]MASTER!C:G,5,FALSE),"")</f>
        <v/>
      </c>
    </row>
    <row r="14003" spans="1:8" ht="15.75">
      <c r="A14003" s="52">
        <v>14032</v>
      </c>
      <c r="B14003" s="233"/>
      <c r="D14003" s="55" t="e">
        <f>VLOOKUP(C14003,#REF!,2,FALSE)</f>
        <v>#REF!</v>
      </c>
      <c r="E14003" s="172" t="str">
        <f>IFERROR(VLOOKUP(C14003,[1]MASTER!C:F,4,FALSE),"")</f>
        <v/>
      </c>
      <c r="F14003" s="172" t="str">
        <f>IFERROR(VLOOKUP(C14003,[1]MASTER!C:F,3,FALSE),"")</f>
        <v/>
      </c>
      <c r="G14003" s="175" t="str">
        <f>IFERROR(LOOKUP(C14003,[1]MASTER!C:C,[1]MASTER!B:B),"")</f>
        <v/>
      </c>
      <c r="H14003" s="176" t="str">
        <f>IFERROR(VLOOKUP(C14003,[1]MASTER!C:G,5,FALSE),"")</f>
        <v/>
      </c>
    </row>
    <row r="14004" spans="1:8" ht="15.75">
      <c r="A14004" s="109">
        <v>14033</v>
      </c>
      <c r="B14004" s="120"/>
      <c r="D14004" s="55" t="e">
        <f>VLOOKUP(C14004,#REF!,2,FALSE)</f>
        <v>#REF!</v>
      </c>
      <c r="E14004" s="172" t="str">
        <f>IFERROR(VLOOKUP(C14004,[1]MASTER!C:F,4,FALSE),"")</f>
        <v/>
      </c>
      <c r="F14004" s="172" t="str">
        <f>IFERROR(VLOOKUP(C14004,[1]MASTER!C:F,3,FALSE),"")</f>
        <v/>
      </c>
      <c r="G14004" s="175" t="str">
        <f>IFERROR(LOOKUP(C14004,[1]MASTER!C:C,[1]MASTER!B:B),"")</f>
        <v/>
      </c>
      <c r="H14004" s="176" t="str">
        <f>IFERROR(VLOOKUP(C14004,[1]MASTER!C:G,5,FALSE),"")</f>
        <v/>
      </c>
    </row>
    <row r="14005" spans="1:8" ht="15.75">
      <c r="A14005" s="52">
        <v>14034</v>
      </c>
      <c r="B14005" s="233"/>
      <c r="D14005" s="55" t="e">
        <f>VLOOKUP(C14005,#REF!,2,FALSE)</f>
        <v>#REF!</v>
      </c>
      <c r="E14005" s="172" t="str">
        <f>IFERROR(VLOOKUP(C14005,[1]MASTER!C:F,4,FALSE),"")</f>
        <v/>
      </c>
      <c r="F14005" s="172" t="str">
        <f>IFERROR(VLOOKUP(C14005,[1]MASTER!C:F,3,FALSE),"")</f>
        <v/>
      </c>
      <c r="G14005" s="175" t="str">
        <f>IFERROR(LOOKUP(C14005,[1]MASTER!C:C,[1]MASTER!B:B),"")</f>
        <v/>
      </c>
      <c r="H14005" s="176" t="str">
        <f>IFERROR(VLOOKUP(C14005,[1]MASTER!C:G,5,FALSE),"")</f>
        <v/>
      </c>
    </row>
    <row r="14006" spans="1:8" ht="15.75">
      <c r="A14006" s="109">
        <v>14035</v>
      </c>
      <c r="B14006" s="120"/>
      <c r="D14006" s="55" t="e">
        <f>VLOOKUP(C14006,#REF!,2,FALSE)</f>
        <v>#REF!</v>
      </c>
      <c r="E14006" s="172" t="str">
        <f>IFERROR(VLOOKUP(C14006,[1]MASTER!C:F,4,FALSE),"")</f>
        <v/>
      </c>
      <c r="F14006" s="172" t="str">
        <f>IFERROR(VLOOKUP(C14006,[1]MASTER!C:F,3,FALSE),"")</f>
        <v/>
      </c>
      <c r="G14006" s="175" t="str">
        <f>IFERROR(LOOKUP(C14006,[1]MASTER!C:C,[1]MASTER!B:B),"")</f>
        <v/>
      </c>
      <c r="H14006" s="176" t="str">
        <f>IFERROR(VLOOKUP(C14006,[1]MASTER!C:G,5,FALSE),"")</f>
        <v/>
      </c>
    </row>
    <row r="14007" spans="1:8" ht="15.75">
      <c r="A14007" s="52">
        <v>14036</v>
      </c>
      <c r="B14007" s="233"/>
      <c r="D14007" s="55" t="e">
        <f>VLOOKUP(C14007,#REF!,2,FALSE)</f>
        <v>#REF!</v>
      </c>
      <c r="E14007" s="172" t="str">
        <f>IFERROR(VLOOKUP(C14007,[1]MASTER!C:F,4,FALSE),"")</f>
        <v/>
      </c>
      <c r="F14007" s="172" t="str">
        <f>IFERROR(VLOOKUP(C14007,[1]MASTER!C:F,3,FALSE),"")</f>
        <v/>
      </c>
      <c r="G14007" s="175" t="str">
        <f>IFERROR(LOOKUP(C14007,[1]MASTER!C:C,[1]MASTER!B:B),"")</f>
        <v/>
      </c>
      <c r="H14007" s="176" t="str">
        <f>IFERROR(VLOOKUP(C14007,[1]MASTER!C:G,5,FALSE),"")</f>
        <v/>
      </c>
    </row>
    <row r="14008" spans="1:8" ht="15.75">
      <c r="A14008" s="109">
        <v>14037</v>
      </c>
      <c r="B14008" s="120"/>
      <c r="D14008" s="55" t="e">
        <f>VLOOKUP(C14008,#REF!,2,FALSE)</f>
        <v>#REF!</v>
      </c>
      <c r="E14008" s="172" t="str">
        <f>IFERROR(VLOOKUP(C14008,[1]MASTER!C:F,4,FALSE),"")</f>
        <v/>
      </c>
      <c r="F14008" s="172" t="str">
        <f>IFERROR(VLOOKUP(C14008,[1]MASTER!C:F,3,FALSE),"")</f>
        <v/>
      </c>
      <c r="G14008" s="175" t="str">
        <f>IFERROR(LOOKUP(C14008,[1]MASTER!C:C,[1]MASTER!B:B),"")</f>
        <v/>
      </c>
      <c r="H14008" s="176" t="str">
        <f>IFERROR(VLOOKUP(C14008,[1]MASTER!C:G,5,FALSE),"")</f>
        <v/>
      </c>
    </row>
    <row r="14009" spans="1:8" ht="15.75">
      <c r="A14009" s="52">
        <v>14038</v>
      </c>
      <c r="B14009" s="233"/>
      <c r="D14009" s="55" t="e">
        <f>VLOOKUP(C14009,#REF!,2,FALSE)</f>
        <v>#REF!</v>
      </c>
      <c r="E14009" s="172" t="str">
        <f>IFERROR(VLOOKUP(C14009,[1]MASTER!C:F,4,FALSE),"")</f>
        <v/>
      </c>
      <c r="F14009" s="172" t="str">
        <f>IFERROR(VLOOKUP(C14009,[1]MASTER!C:F,3,FALSE),"")</f>
        <v/>
      </c>
      <c r="G14009" s="175" t="str">
        <f>IFERROR(LOOKUP(C14009,[1]MASTER!C:C,[1]MASTER!B:B),"")</f>
        <v/>
      </c>
      <c r="H14009" s="176" t="str">
        <f>IFERROR(VLOOKUP(C14009,[1]MASTER!C:G,5,FALSE),"")</f>
        <v/>
      </c>
    </row>
    <row r="14010" spans="1:8" ht="15.75">
      <c r="A14010" s="109">
        <v>14039</v>
      </c>
      <c r="B14010" s="120"/>
      <c r="D14010" s="55" t="e">
        <f>VLOOKUP(C14010,#REF!,2,FALSE)</f>
        <v>#REF!</v>
      </c>
      <c r="E14010" s="172" t="str">
        <f>IFERROR(VLOOKUP(C14010,[1]MASTER!C:F,4,FALSE),"")</f>
        <v/>
      </c>
      <c r="F14010" s="172" t="str">
        <f>IFERROR(VLOOKUP(C14010,[1]MASTER!C:F,3,FALSE),"")</f>
        <v/>
      </c>
      <c r="G14010" s="175" t="str">
        <f>IFERROR(LOOKUP(C14010,[1]MASTER!C:C,[1]MASTER!B:B),"")</f>
        <v/>
      </c>
      <c r="H14010" s="176" t="str">
        <f>IFERROR(VLOOKUP(C14010,[1]MASTER!C:G,5,FALSE),"")</f>
        <v/>
      </c>
    </row>
    <row r="14011" spans="1:8" ht="15.75">
      <c r="A14011" s="52">
        <v>14040</v>
      </c>
      <c r="B14011" s="233"/>
      <c r="D14011" s="55" t="e">
        <f>VLOOKUP(C14011,#REF!,2,FALSE)</f>
        <v>#REF!</v>
      </c>
      <c r="E14011" s="172" t="str">
        <f>IFERROR(VLOOKUP(C14011,[1]MASTER!C:F,4,FALSE),"")</f>
        <v/>
      </c>
      <c r="F14011" s="172" t="str">
        <f>IFERROR(VLOOKUP(C14011,[1]MASTER!C:F,3,FALSE),"")</f>
        <v/>
      </c>
      <c r="G14011" s="175" t="str">
        <f>IFERROR(LOOKUP(C14011,[1]MASTER!C:C,[1]MASTER!B:B),"")</f>
        <v/>
      </c>
      <c r="H14011" s="176" t="str">
        <f>IFERROR(VLOOKUP(C14011,[1]MASTER!C:G,5,FALSE),"")</f>
        <v/>
      </c>
    </row>
    <row r="14012" spans="1:8" ht="15.75">
      <c r="A14012" s="109">
        <v>14041</v>
      </c>
      <c r="B14012" s="120"/>
      <c r="D14012" s="55" t="e">
        <f>VLOOKUP(C14012,#REF!,2,FALSE)</f>
        <v>#REF!</v>
      </c>
      <c r="E14012" s="172" t="str">
        <f>IFERROR(VLOOKUP(C14012,[1]MASTER!C:F,4,FALSE),"")</f>
        <v/>
      </c>
      <c r="F14012" s="172" t="str">
        <f>IFERROR(VLOOKUP(C14012,[1]MASTER!C:F,3,FALSE),"")</f>
        <v/>
      </c>
      <c r="G14012" s="175" t="str">
        <f>IFERROR(LOOKUP(C14012,[1]MASTER!C:C,[1]MASTER!B:B),"")</f>
        <v/>
      </c>
      <c r="H14012" s="176" t="str">
        <f>IFERROR(VLOOKUP(C14012,[1]MASTER!C:G,5,FALSE),"")</f>
        <v/>
      </c>
    </row>
    <row r="14013" spans="1:8" ht="15.75">
      <c r="A14013" s="52">
        <v>14042</v>
      </c>
      <c r="B14013" s="233"/>
      <c r="D14013" s="55" t="e">
        <f>VLOOKUP(C14013,#REF!,2,FALSE)</f>
        <v>#REF!</v>
      </c>
      <c r="E14013" s="172" t="str">
        <f>IFERROR(VLOOKUP(C14013,[1]MASTER!C:F,4,FALSE),"")</f>
        <v/>
      </c>
      <c r="F14013" s="172" t="str">
        <f>IFERROR(VLOOKUP(C14013,[1]MASTER!C:F,3,FALSE),"")</f>
        <v/>
      </c>
      <c r="G14013" s="175" t="str">
        <f>IFERROR(LOOKUP(C14013,[1]MASTER!C:C,[1]MASTER!B:B),"")</f>
        <v/>
      </c>
      <c r="H14013" s="176" t="str">
        <f>IFERROR(VLOOKUP(C14013,[1]MASTER!C:G,5,FALSE),"")</f>
        <v/>
      </c>
    </row>
    <row r="14014" spans="1:8" ht="15.75">
      <c r="A14014" s="109">
        <v>14043</v>
      </c>
      <c r="B14014" s="120"/>
      <c r="D14014" s="55" t="e">
        <f>VLOOKUP(C14014,#REF!,2,FALSE)</f>
        <v>#REF!</v>
      </c>
      <c r="E14014" s="172" t="str">
        <f>IFERROR(VLOOKUP(C14014,[1]MASTER!C:F,4,FALSE),"")</f>
        <v/>
      </c>
      <c r="F14014" s="172" t="str">
        <f>IFERROR(VLOOKUP(C14014,[1]MASTER!C:F,3,FALSE),"")</f>
        <v/>
      </c>
      <c r="G14014" s="175" t="str">
        <f>IFERROR(LOOKUP(C14014,[1]MASTER!C:C,[1]MASTER!B:B),"")</f>
        <v/>
      </c>
      <c r="H14014" s="176" t="str">
        <f>IFERROR(VLOOKUP(C14014,[1]MASTER!C:G,5,FALSE),"")</f>
        <v/>
      </c>
    </row>
    <row r="14015" spans="1:8" ht="15.75">
      <c r="A14015" s="52">
        <v>14044</v>
      </c>
      <c r="B14015" s="233"/>
      <c r="D14015" s="55" t="e">
        <f>VLOOKUP(C14015,#REF!,2,FALSE)</f>
        <v>#REF!</v>
      </c>
      <c r="E14015" s="172" t="str">
        <f>IFERROR(VLOOKUP(C14015,[1]MASTER!C:F,4,FALSE),"")</f>
        <v/>
      </c>
      <c r="F14015" s="172" t="str">
        <f>IFERROR(VLOOKUP(C14015,[1]MASTER!C:F,3,FALSE),"")</f>
        <v/>
      </c>
      <c r="G14015" s="175" t="str">
        <f>IFERROR(LOOKUP(C14015,[1]MASTER!C:C,[1]MASTER!B:B),"")</f>
        <v/>
      </c>
      <c r="H14015" s="176" t="str">
        <f>IFERROR(VLOOKUP(C14015,[1]MASTER!C:G,5,FALSE),"")</f>
        <v/>
      </c>
    </row>
    <row r="14016" spans="1:8" ht="15.75">
      <c r="A14016" s="109">
        <v>14045</v>
      </c>
      <c r="B14016" s="120"/>
      <c r="D14016" s="55" t="e">
        <f>VLOOKUP(C14016,#REF!,2,FALSE)</f>
        <v>#REF!</v>
      </c>
      <c r="E14016" s="172" t="str">
        <f>IFERROR(VLOOKUP(C14016,[1]MASTER!C:F,4,FALSE),"")</f>
        <v/>
      </c>
      <c r="F14016" s="172" t="str">
        <f>IFERROR(VLOOKUP(C14016,[1]MASTER!C:F,3,FALSE),"")</f>
        <v/>
      </c>
      <c r="G14016" s="175" t="str">
        <f>IFERROR(LOOKUP(C14016,[1]MASTER!C:C,[1]MASTER!B:B),"")</f>
        <v/>
      </c>
      <c r="H14016" s="176" t="str">
        <f>IFERROR(VLOOKUP(C14016,[1]MASTER!C:G,5,FALSE),"")</f>
        <v/>
      </c>
    </row>
    <row r="14017" spans="1:8" ht="15.75">
      <c r="A14017" s="52">
        <v>14046</v>
      </c>
      <c r="B14017" s="233"/>
      <c r="D14017" s="55" t="e">
        <f>VLOOKUP(C14017,#REF!,2,FALSE)</f>
        <v>#REF!</v>
      </c>
      <c r="E14017" s="172" t="str">
        <f>IFERROR(VLOOKUP(C14017,[1]MASTER!C:F,4,FALSE),"")</f>
        <v/>
      </c>
      <c r="F14017" s="172" t="str">
        <f>IFERROR(VLOOKUP(C14017,[1]MASTER!C:F,3,FALSE),"")</f>
        <v/>
      </c>
      <c r="G14017" s="175" t="str">
        <f>IFERROR(LOOKUP(C14017,[1]MASTER!C:C,[1]MASTER!B:B),"")</f>
        <v/>
      </c>
      <c r="H14017" s="176" t="str">
        <f>IFERROR(VLOOKUP(C14017,[1]MASTER!C:G,5,FALSE),"")</f>
        <v/>
      </c>
    </row>
    <row r="14018" spans="1:8" ht="15.75">
      <c r="A14018" s="109">
        <v>14047</v>
      </c>
      <c r="B14018" s="120"/>
      <c r="D14018" s="55" t="e">
        <f>VLOOKUP(C14018,#REF!,2,FALSE)</f>
        <v>#REF!</v>
      </c>
      <c r="E14018" s="172" t="str">
        <f>IFERROR(VLOOKUP(C14018,[1]MASTER!C:F,4,FALSE),"")</f>
        <v/>
      </c>
      <c r="F14018" s="172" t="str">
        <f>IFERROR(VLOOKUP(C14018,[1]MASTER!C:F,3,FALSE),"")</f>
        <v/>
      </c>
      <c r="G14018" s="175" t="str">
        <f>IFERROR(LOOKUP(C14018,[1]MASTER!C:C,[1]MASTER!B:B),"")</f>
        <v/>
      </c>
      <c r="H14018" s="176" t="str">
        <f>IFERROR(VLOOKUP(C14018,[1]MASTER!C:G,5,FALSE),"")</f>
        <v/>
      </c>
    </row>
    <row r="14019" spans="1:8" ht="15.75">
      <c r="A14019" s="52">
        <v>14048</v>
      </c>
      <c r="B14019" s="233"/>
      <c r="D14019" s="55" t="e">
        <f>VLOOKUP(C14019,#REF!,2,FALSE)</f>
        <v>#REF!</v>
      </c>
      <c r="E14019" s="172" t="str">
        <f>IFERROR(VLOOKUP(C14019,[1]MASTER!C:F,4,FALSE),"")</f>
        <v/>
      </c>
      <c r="F14019" s="172" t="str">
        <f>IFERROR(VLOOKUP(C14019,[1]MASTER!C:F,3,FALSE),"")</f>
        <v/>
      </c>
      <c r="G14019" s="175" t="str">
        <f>IFERROR(LOOKUP(C14019,[1]MASTER!C:C,[1]MASTER!B:B),"")</f>
        <v/>
      </c>
      <c r="H14019" s="176" t="str">
        <f>IFERROR(VLOOKUP(C14019,[1]MASTER!C:G,5,FALSE),"")</f>
        <v/>
      </c>
    </row>
    <row r="14020" spans="1:8" ht="15.75">
      <c r="A14020" s="109">
        <v>14049</v>
      </c>
      <c r="B14020" s="120"/>
      <c r="D14020" s="55" t="e">
        <f>VLOOKUP(C14020,#REF!,2,FALSE)</f>
        <v>#REF!</v>
      </c>
      <c r="E14020" s="172" t="str">
        <f>IFERROR(VLOOKUP(C14020,[1]MASTER!C:F,4,FALSE),"")</f>
        <v/>
      </c>
      <c r="F14020" s="172" t="str">
        <f>IFERROR(VLOOKUP(C14020,[1]MASTER!C:F,3,FALSE),"")</f>
        <v/>
      </c>
      <c r="G14020" s="175" t="str">
        <f>IFERROR(LOOKUP(C14020,[1]MASTER!C:C,[1]MASTER!B:B),"")</f>
        <v/>
      </c>
      <c r="H14020" s="176" t="str">
        <f>IFERROR(VLOOKUP(C14020,[1]MASTER!C:G,5,FALSE),"")</f>
        <v/>
      </c>
    </row>
    <row r="14021" spans="1:8" ht="15.75">
      <c r="A14021" s="52">
        <v>14050</v>
      </c>
      <c r="B14021" s="233"/>
      <c r="D14021" s="55" t="e">
        <f>VLOOKUP(C14021,#REF!,2,FALSE)</f>
        <v>#REF!</v>
      </c>
      <c r="E14021" s="172" t="str">
        <f>IFERROR(VLOOKUP(C14021,[1]MASTER!C:F,4,FALSE),"")</f>
        <v/>
      </c>
      <c r="F14021" s="172" t="str">
        <f>IFERROR(VLOOKUP(C14021,[1]MASTER!C:F,3,FALSE),"")</f>
        <v/>
      </c>
      <c r="G14021" s="175" t="str">
        <f>IFERROR(LOOKUP(C14021,[1]MASTER!C:C,[1]MASTER!B:B),"")</f>
        <v/>
      </c>
      <c r="H14021" s="176" t="str">
        <f>IFERROR(VLOOKUP(C14021,[1]MASTER!C:G,5,FALSE),"")</f>
        <v/>
      </c>
    </row>
    <row r="14022" spans="1:8" ht="15.75">
      <c r="A14022" s="109">
        <v>14051</v>
      </c>
      <c r="B14022" s="120"/>
      <c r="D14022" s="55" t="e">
        <f>VLOOKUP(C14022,#REF!,2,FALSE)</f>
        <v>#REF!</v>
      </c>
      <c r="E14022" s="172" t="str">
        <f>IFERROR(VLOOKUP(C14022,[1]MASTER!C:F,4,FALSE),"")</f>
        <v/>
      </c>
      <c r="F14022" s="172" t="str">
        <f>IFERROR(VLOOKUP(C14022,[1]MASTER!C:F,3,FALSE),"")</f>
        <v/>
      </c>
      <c r="G14022" s="175" t="str">
        <f>IFERROR(LOOKUP(C14022,[1]MASTER!C:C,[1]MASTER!B:B),"")</f>
        <v/>
      </c>
      <c r="H14022" s="176" t="str">
        <f>IFERROR(VLOOKUP(C14022,[1]MASTER!C:G,5,FALSE),"")</f>
        <v/>
      </c>
    </row>
    <row r="14023" spans="1:8" ht="15.75">
      <c r="A14023" s="52">
        <v>14052</v>
      </c>
      <c r="B14023" s="233"/>
      <c r="D14023" s="55" t="e">
        <f>VLOOKUP(C14023,#REF!,2,FALSE)</f>
        <v>#REF!</v>
      </c>
      <c r="E14023" s="172" t="str">
        <f>IFERROR(VLOOKUP(C14023,[1]MASTER!C:F,4,FALSE),"")</f>
        <v/>
      </c>
      <c r="F14023" s="172" t="str">
        <f>IFERROR(VLOOKUP(C14023,[1]MASTER!C:F,3,FALSE),"")</f>
        <v/>
      </c>
      <c r="G14023" s="175" t="str">
        <f>IFERROR(LOOKUP(C14023,[1]MASTER!C:C,[1]MASTER!B:B),"")</f>
        <v/>
      </c>
      <c r="H14023" s="176" t="str">
        <f>IFERROR(VLOOKUP(C14023,[1]MASTER!C:G,5,FALSE),"")</f>
        <v/>
      </c>
    </row>
    <row r="14024" spans="1:8" ht="15.75">
      <c r="A14024" s="109">
        <v>14053</v>
      </c>
      <c r="B14024" s="120"/>
      <c r="D14024" s="55" t="e">
        <f>VLOOKUP(C14024,#REF!,2,FALSE)</f>
        <v>#REF!</v>
      </c>
      <c r="E14024" s="172" t="str">
        <f>IFERROR(VLOOKUP(C14024,[1]MASTER!C:F,4,FALSE),"")</f>
        <v/>
      </c>
      <c r="F14024" s="172" t="str">
        <f>IFERROR(VLOOKUP(C14024,[1]MASTER!C:F,3,FALSE),"")</f>
        <v/>
      </c>
      <c r="G14024" s="175" t="str">
        <f>IFERROR(LOOKUP(C14024,[1]MASTER!C:C,[1]MASTER!B:B),"")</f>
        <v/>
      </c>
      <c r="H14024" s="176" t="str">
        <f>IFERROR(VLOOKUP(C14024,[1]MASTER!C:G,5,FALSE),"")</f>
        <v/>
      </c>
    </row>
    <row r="14025" spans="1:8" ht="15.75">
      <c r="A14025" s="52">
        <v>14054</v>
      </c>
      <c r="B14025" s="233"/>
      <c r="D14025" s="55" t="e">
        <f>VLOOKUP(C14025,#REF!,2,FALSE)</f>
        <v>#REF!</v>
      </c>
      <c r="E14025" s="172" t="str">
        <f>IFERROR(VLOOKUP(C14025,[1]MASTER!C:F,4,FALSE),"")</f>
        <v/>
      </c>
      <c r="F14025" s="172" t="str">
        <f>IFERROR(VLOOKUP(C14025,[1]MASTER!C:F,3,FALSE),"")</f>
        <v/>
      </c>
      <c r="G14025" s="175" t="str">
        <f>IFERROR(LOOKUP(C14025,[1]MASTER!C:C,[1]MASTER!B:B),"")</f>
        <v/>
      </c>
      <c r="H14025" s="176" t="str">
        <f>IFERROR(VLOOKUP(C14025,[1]MASTER!C:G,5,FALSE),"")</f>
        <v/>
      </c>
    </row>
    <row r="14026" spans="1:8" ht="15.75">
      <c r="A14026" s="109">
        <v>14055</v>
      </c>
      <c r="B14026" s="120"/>
      <c r="D14026" s="55" t="e">
        <f>VLOOKUP(C14026,#REF!,2,FALSE)</f>
        <v>#REF!</v>
      </c>
      <c r="E14026" s="172" t="str">
        <f>IFERROR(VLOOKUP(C14026,[1]MASTER!C:F,4,FALSE),"")</f>
        <v/>
      </c>
      <c r="F14026" s="172" t="str">
        <f>IFERROR(VLOOKUP(C14026,[1]MASTER!C:F,3,FALSE),"")</f>
        <v/>
      </c>
      <c r="G14026" s="175" t="str">
        <f>IFERROR(LOOKUP(C14026,[1]MASTER!C:C,[1]MASTER!B:B),"")</f>
        <v/>
      </c>
      <c r="H14026" s="176" t="str">
        <f>IFERROR(VLOOKUP(C14026,[1]MASTER!C:G,5,FALSE),"")</f>
        <v/>
      </c>
    </row>
    <row r="14027" spans="1:8" ht="15.75">
      <c r="A14027" s="52">
        <v>14056</v>
      </c>
      <c r="B14027" s="233"/>
      <c r="D14027" s="55" t="e">
        <f>VLOOKUP(C14027,#REF!,2,FALSE)</f>
        <v>#REF!</v>
      </c>
      <c r="E14027" s="172" t="str">
        <f>IFERROR(VLOOKUP(C14027,[1]MASTER!C:F,4,FALSE),"")</f>
        <v/>
      </c>
      <c r="F14027" s="172" t="str">
        <f>IFERROR(VLOOKUP(C14027,[1]MASTER!C:F,3,FALSE),"")</f>
        <v/>
      </c>
      <c r="G14027" s="175" t="str">
        <f>IFERROR(LOOKUP(C14027,[1]MASTER!C:C,[1]MASTER!B:B),"")</f>
        <v/>
      </c>
      <c r="H14027" s="176" t="str">
        <f>IFERROR(VLOOKUP(C14027,[1]MASTER!C:G,5,FALSE),"")</f>
        <v/>
      </c>
    </row>
    <row r="14028" spans="1:8" ht="15.75">
      <c r="A14028" s="109">
        <v>14057</v>
      </c>
      <c r="B14028" s="120"/>
      <c r="D14028" s="55" t="e">
        <f>VLOOKUP(C14028,#REF!,2,FALSE)</f>
        <v>#REF!</v>
      </c>
      <c r="E14028" s="172" t="str">
        <f>IFERROR(VLOOKUP(C14028,[1]MASTER!C:F,4,FALSE),"")</f>
        <v/>
      </c>
      <c r="F14028" s="172" t="str">
        <f>IFERROR(VLOOKUP(C14028,[1]MASTER!C:F,3,FALSE),"")</f>
        <v/>
      </c>
      <c r="G14028" s="175" t="str">
        <f>IFERROR(LOOKUP(C14028,[1]MASTER!C:C,[1]MASTER!B:B),"")</f>
        <v/>
      </c>
      <c r="H14028" s="176" t="str">
        <f>IFERROR(VLOOKUP(C14028,[1]MASTER!C:G,5,FALSE),"")</f>
        <v/>
      </c>
    </row>
    <row r="14029" spans="1:8" ht="15.75">
      <c r="A14029" s="52">
        <v>14058</v>
      </c>
      <c r="B14029" s="233"/>
      <c r="D14029" s="55" t="e">
        <f>VLOOKUP(C14029,#REF!,2,FALSE)</f>
        <v>#REF!</v>
      </c>
      <c r="E14029" s="172" t="str">
        <f>IFERROR(VLOOKUP(C14029,[1]MASTER!C:F,4,FALSE),"")</f>
        <v/>
      </c>
      <c r="F14029" s="172" t="str">
        <f>IFERROR(VLOOKUP(C14029,[1]MASTER!C:F,3,FALSE),"")</f>
        <v/>
      </c>
      <c r="G14029" s="175" t="str">
        <f>IFERROR(LOOKUP(C14029,[1]MASTER!C:C,[1]MASTER!B:B),"")</f>
        <v/>
      </c>
      <c r="H14029" s="176" t="str">
        <f>IFERROR(VLOOKUP(C14029,[1]MASTER!C:G,5,FALSE),"")</f>
        <v/>
      </c>
    </row>
    <row r="14030" spans="1:8" ht="15.75">
      <c r="A14030" s="109">
        <v>14059</v>
      </c>
      <c r="B14030" s="120"/>
      <c r="D14030" s="55" t="e">
        <f>VLOOKUP(C14030,#REF!,2,FALSE)</f>
        <v>#REF!</v>
      </c>
      <c r="E14030" s="172" t="str">
        <f>IFERROR(VLOOKUP(C14030,[1]MASTER!C:F,4,FALSE),"")</f>
        <v/>
      </c>
      <c r="F14030" s="172" t="str">
        <f>IFERROR(VLOOKUP(C14030,[1]MASTER!C:F,3,FALSE),"")</f>
        <v/>
      </c>
      <c r="G14030" s="175" t="str">
        <f>IFERROR(LOOKUP(C14030,[1]MASTER!C:C,[1]MASTER!B:B),"")</f>
        <v/>
      </c>
      <c r="H14030" s="176" t="str">
        <f>IFERROR(VLOOKUP(C14030,[1]MASTER!C:G,5,FALSE),"")</f>
        <v/>
      </c>
    </row>
    <row r="14031" spans="1:8" ht="15.75">
      <c r="A14031" s="52">
        <v>14060</v>
      </c>
      <c r="B14031" s="233"/>
      <c r="D14031" s="55" t="e">
        <f>VLOOKUP(C14031,#REF!,2,FALSE)</f>
        <v>#REF!</v>
      </c>
      <c r="E14031" s="172" t="str">
        <f>IFERROR(VLOOKUP(C14031,[1]MASTER!C:F,4,FALSE),"")</f>
        <v/>
      </c>
      <c r="F14031" s="172" t="str">
        <f>IFERROR(VLOOKUP(C14031,[1]MASTER!C:F,3,FALSE),"")</f>
        <v/>
      </c>
      <c r="G14031" s="175" t="str">
        <f>IFERROR(LOOKUP(C14031,[1]MASTER!C:C,[1]MASTER!B:B),"")</f>
        <v/>
      </c>
      <c r="H14031" s="176" t="str">
        <f>IFERROR(VLOOKUP(C14031,[1]MASTER!C:G,5,FALSE),"")</f>
        <v/>
      </c>
    </row>
    <row r="14032" spans="1:8" ht="15.75">
      <c r="A14032" s="109">
        <v>14061</v>
      </c>
      <c r="B14032" s="120"/>
      <c r="D14032" s="55" t="e">
        <f>VLOOKUP(C14032,#REF!,2,FALSE)</f>
        <v>#REF!</v>
      </c>
      <c r="E14032" s="172" t="str">
        <f>IFERROR(VLOOKUP(C14032,[1]MASTER!C:F,4,FALSE),"")</f>
        <v/>
      </c>
      <c r="F14032" s="172" t="str">
        <f>IFERROR(VLOOKUP(C14032,[1]MASTER!C:F,3,FALSE),"")</f>
        <v/>
      </c>
      <c r="G14032" s="175" t="str">
        <f>IFERROR(LOOKUP(C14032,[1]MASTER!C:C,[1]MASTER!B:B),"")</f>
        <v/>
      </c>
      <c r="H14032" s="176" t="str">
        <f>IFERROR(VLOOKUP(C14032,[1]MASTER!C:G,5,FALSE),"")</f>
        <v/>
      </c>
    </row>
    <row r="14033" spans="1:8" ht="15.75">
      <c r="A14033" s="52">
        <v>14062</v>
      </c>
      <c r="B14033" s="233"/>
      <c r="D14033" s="55" t="e">
        <f>VLOOKUP(C14033,#REF!,2,FALSE)</f>
        <v>#REF!</v>
      </c>
      <c r="E14033" s="172" t="str">
        <f>IFERROR(VLOOKUP(C14033,[1]MASTER!C:F,4,FALSE),"")</f>
        <v/>
      </c>
      <c r="F14033" s="172" t="str">
        <f>IFERROR(VLOOKUP(C14033,[1]MASTER!C:F,3,FALSE),"")</f>
        <v/>
      </c>
      <c r="G14033" s="175" t="str">
        <f>IFERROR(LOOKUP(C14033,[1]MASTER!C:C,[1]MASTER!B:B),"")</f>
        <v/>
      </c>
      <c r="H14033" s="176" t="str">
        <f>IFERROR(VLOOKUP(C14033,[1]MASTER!C:G,5,FALSE),"")</f>
        <v/>
      </c>
    </row>
    <row r="14034" spans="1:8" ht="15.75">
      <c r="A14034" s="109">
        <v>14063</v>
      </c>
      <c r="B14034" s="120"/>
      <c r="D14034" s="55" t="e">
        <f>VLOOKUP(C14034,#REF!,2,FALSE)</f>
        <v>#REF!</v>
      </c>
      <c r="E14034" s="172" t="str">
        <f>IFERROR(VLOOKUP(C14034,[1]MASTER!C:F,4,FALSE),"")</f>
        <v/>
      </c>
      <c r="F14034" s="172" t="str">
        <f>IFERROR(VLOOKUP(C14034,[1]MASTER!C:F,3,FALSE),"")</f>
        <v/>
      </c>
      <c r="G14034" s="175" t="str">
        <f>IFERROR(LOOKUP(C14034,[1]MASTER!C:C,[1]MASTER!B:B),"")</f>
        <v/>
      </c>
      <c r="H14034" s="176" t="str">
        <f>IFERROR(VLOOKUP(C14034,[1]MASTER!C:G,5,FALSE),"")</f>
        <v/>
      </c>
    </row>
    <row r="14035" spans="1:8" ht="15.75">
      <c r="A14035" s="52">
        <v>14064</v>
      </c>
      <c r="B14035" s="233"/>
      <c r="D14035" s="55" t="e">
        <f>VLOOKUP(C14035,#REF!,2,FALSE)</f>
        <v>#REF!</v>
      </c>
      <c r="E14035" s="172" t="str">
        <f>IFERROR(VLOOKUP(C14035,[1]MASTER!C:F,4,FALSE),"")</f>
        <v/>
      </c>
      <c r="F14035" s="172" t="str">
        <f>IFERROR(VLOOKUP(C14035,[1]MASTER!C:F,3,FALSE),"")</f>
        <v/>
      </c>
      <c r="G14035" s="175" t="str">
        <f>IFERROR(LOOKUP(C14035,[1]MASTER!C:C,[1]MASTER!B:B),"")</f>
        <v/>
      </c>
      <c r="H14035" s="176" t="str">
        <f>IFERROR(VLOOKUP(C14035,[1]MASTER!C:G,5,FALSE),"")</f>
        <v/>
      </c>
    </row>
    <row r="14036" spans="1:8" ht="15.75">
      <c r="A14036" s="109">
        <v>14065</v>
      </c>
      <c r="B14036" s="120"/>
      <c r="D14036" s="55" t="e">
        <f>VLOOKUP(C14036,#REF!,2,FALSE)</f>
        <v>#REF!</v>
      </c>
      <c r="E14036" s="172" t="str">
        <f>IFERROR(VLOOKUP(C14036,[1]MASTER!C:F,4,FALSE),"")</f>
        <v/>
      </c>
      <c r="F14036" s="172" t="str">
        <f>IFERROR(VLOOKUP(C14036,[1]MASTER!C:F,3,FALSE),"")</f>
        <v/>
      </c>
      <c r="G14036" s="175" t="str">
        <f>IFERROR(LOOKUP(C14036,[1]MASTER!C:C,[1]MASTER!B:B),"")</f>
        <v/>
      </c>
      <c r="H14036" s="176" t="str">
        <f>IFERROR(VLOOKUP(C14036,[1]MASTER!C:G,5,FALSE),"")</f>
        <v/>
      </c>
    </row>
    <row r="14037" spans="1:8" ht="15.75">
      <c r="A14037" s="52">
        <v>14066</v>
      </c>
      <c r="B14037" s="233"/>
      <c r="D14037" s="55" t="e">
        <f>VLOOKUP(C14037,#REF!,2,FALSE)</f>
        <v>#REF!</v>
      </c>
      <c r="E14037" s="172" t="str">
        <f>IFERROR(VLOOKUP(C14037,[1]MASTER!C:F,4,FALSE),"")</f>
        <v/>
      </c>
      <c r="F14037" s="172" t="str">
        <f>IFERROR(VLOOKUP(C14037,[1]MASTER!C:F,3,FALSE),"")</f>
        <v/>
      </c>
      <c r="G14037" s="175" t="str">
        <f>IFERROR(LOOKUP(C14037,[1]MASTER!C:C,[1]MASTER!B:B),"")</f>
        <v/>
      </c>
      <c r="H14037" s="176" t="str">
        <f>IFERROR(VLOOKUP(C14037,[1]MASTER!C:G,5,FALSE),"")</f>
        <v/>
      </c>
    </row>
    <row r="14038" spans="1:8" ht="15.75">
      <c r="A14038" s="109">
        <v>14067</v>
      </c>
      <c r="B14038" s="120"/>
      <c r="D14038" s="55" t="e">
        <f>VLOOKUP(C14038,#REF!,2,FALSE)</f>
        <v>#REF!</v>
      </c>
      <c r="E14038" s="172" t="str">
        <f>IFERROR(VLOOKUP(C14038,[1]MASTER!C:F,4,FALSE),"")</f>
        <v/>
      </c>
      <c r="F14038" s="172" t="str">
        <f>IFERROR(VLOOKUP(C14038,[1]MASTER!C:F,3,FALSE),"")</f>
        <v/>
      </c>
      <c r="G14038" s="175" t="str">
        <f>IFERROR(LOOKUP(C14038,[1]MASTER!C:C,[1]MASTER!B:B),"")</f>
        <v/>
      </c>
      <c r="H14038" s="176" t="str">
        <f>IFERROR(VLOOKUP(C14038,[1]MASTER!C:G,5,FALSE),"")</f>
        <v/>
      </c>
    </row>
    <row r="14039" spans="1:8" ht="15.75">
      <c r="A14039" s="52">
        <v>14068</v>
      </c>
      <c r="B14039" s="233"/>
      <c r="D14039" s="55" t="e">
        <f>VLOOKUP(C14039,#REF!,2,FALSE)</f>
        <v>#REF!</v>
      </c>
      <c r="E14039" s="172" t="str">
        <f>IFERROR(VLOOKUP(C14039,[1]MASTER!C:F,4,FALSE),"")</f>
        <v/>
      </c>
      <c r="F14039" s="172" t="str">
        <f>IFERROR(VLOOKUP(C14039,[1]MASTER!C:F,3,FALSE),"")</f>
        <v/>
      </c>
      <c r="G14039" s="175" t="str">
        <f>IFERROR(LOOKUP(C14039,[1]MASTER!C:C,[1]MASTER!B:B),"")</f>
        <v/>
      </c>
      <c r="H14039" s="176" t="str">
        <f>IFERROR(VLOOKUP(C14039,[1]MASTER!C:G,5,FALSE),"")</f>
        <v/>
      </c>
    </row>
    <row r="14040" spans="1:8" ht="15.75">
      <c r="A14040" s="109">
        <v>14069</v>
      </c>
      <c r="B14040" s="120"/>
      <c r="D14040" s="55" t="e">
        <f>VLOOKUP(C14040,#REF!,2,FALSE)</f>
        <v>#REF!</v>
      </c>
      <c r="E14040" s="172" t="str">
        <f>IFERROR(VLOOKUP(C14040,[1]MASTER!C:F,4,FALSE),"")</f>
        <v/>
      </c>
      <c r="F14040" s="172" t="str">
        <f>IFERROR(VLOOKUP(C14040,[1]MASTER!C:F,3,FALSE),"")</f>
        <v/>
      </c>
      <c r="G14040" s="175" t="str">
        <f>IFERROR(LOOKUP(C14040,[1]MASTER!C:C,[1]MASTER!B:B),"")</f>
        <v/>
      </c>
      <c r="H14040" s="176" t="str">
        <f>IFERROR(VLOOKUP(C14040,[1]MASTER!C:G,5,FALSE),"")</f>
        <v/>
      </c>
    </row>
    <row r="14041" spans="1:8" ht="15.75">
      <c r="A14041" s="52">
        <v>14070</v>
      </c>
      <c r="B14041" s="233"/>
      <c r="D14041" s="55" t="e">
        <f>VLOOKUP(C14041,#REF!,2,FALSE)</f>
        <v>#REF!</v>
      </c>
      <c r="E14041" s="172" t="str">
        <f>IFERROR(VLOOKUP(C14041,[1]MASTER!C:F,4,FALSE),"")</f>
        <v/>
      </c>
      <c r="F14041" s="172" t="str">
        <f>IFERROR(VLOOKUP(C14041,[1]MASTER!C:F,3,FALSE),"")</f>
        <v/>
      </c>
      <c r="G14041" s="175" t="str">
        <f>IFERROR(LOOKUP(C14041,[1]MASTER!C:C,[1]MASTER!B:B),"")</f>
        <v/>
      </c>
      <c r="H14041" s="176" t="str">
        <f>IFERROR(VLOOKUP(C14041,[1]MASTER!C:G,5,FALSE),"")</f>
        <v/>
      </c>
    </row>
    <row r="14042" spans="1:8" ht="15.75">
      <c r="A14042" s="109">
        <v>14071</v>
      </c>
      <c r="B14042" s="120"/>
      <c r="D14042" s="55" t="e">
        <f>VLOOKUP(C14042,#REF!,2,FALSE)</f>
        <v>#REF!</v>
      </c>
      <c r="E14042" s="172" t="str">
        <f>IFERROR(VLOOKUP(C14042,[1]MASTER!C:F,4,FALSE),"")</f>
        <v/>
      </c>
      <c r="F14042" s="172" t="str">
        <f>IFERROR(VLOOKUP(C14042,[1]MASTER!C:F,3,FALSE),"")</f>
        <v/>
      </c>
      <c r="G14042" s="175" t="str">
        <f>IFERROR(LOOKUP(C14042,[1]MASTER!C:C,[1]MASTER!B:B),"")</f>
        <v/>
      </c>
      <c r="H14042" s="176" t="str">
        <f>IFERROR(VLOOKUP(C14042,[1]MASTER!C:G,5,FALSE),"")</f>
        <v/>
      </c>
    </row>
    <row r="14043" spans="1:8" ht="15.75">
      <c r="A14043" s="52">
        <v>14072</v>
      </c>
      <c r="B14043" s="233"/>
      <c r="D14043" s="55" t="e">
        <f>VLOOKUP(C14043,#REF!,2,FALSE)</f>
        <v>#REF!</v>
      </c>
      <c r="E14043" s="172" t="str">
        <f>IFERROR(VLOOKUP(C14043,[1]MASTER!C:F,4,FALSE),"")</f>
        <v/>
      </c>
      <c r="F14043" s="172" t="str">
        <f>IFERROR(VLOOKUP(C14043,[1]MASTER!C:F,3,FALSE),"")</f>
        <v/>
      </c>
      <c r="G14043" s="175" t="str">
        <f>IFERROR(LOOKUP(C14043,[1]MASTER!C:C,[1]MASTER!B:B),"")</f>
        <v/>
      </c>
      <c r="H14043" s="176" t="str">
        <f>IFERROR(VLOOKUP(C14043,[1]MASTER!C:G,5,FALSE),"")</f>
        <v/>
      </c>
    </row>
    <row r="14044" spans="1:8" ht="15.75">
      <c r="A14044" s="109">
        <v>14073</v>
      </c>
      <c r="B14044" s="120"/>
      <c r="D14044" s="55" t="e">
        <f>VLOOKUP(C14044,#REF!,2,FALSE)</f>
        <v>#REF!</v>
      </c>
      <c r="E14044" s="172" t="str">
        <f>IFERROR(VLOOKUP(C14044,[1]MASTER!C:F,4,FALSE),"")</f>
        <v/>
      </c>
      <c r="F14044" s="172" t="str">
        <f>IFERROR(VLOOKUP(C14044,[1]MASTER!C:F,3,FALSE),"")</f>
        <v/>
      </c>
      <c r="G14044" s="175" t="str">
        <f>IFERROR(LOOKUP(C14044,[1]MASTER!C:C,[1]MASTER!B:B),"")</f>
        <v/>
      </c>
      <c r="H14044" s="176" t="str">
        <f>IFERROR(VLOOKUP(C14044,[1]MASTER!C:G,5,FALSE),"")</f>
        <v/>
      </c>
    </row>
    <row r="14045" spans="1:8" ht="15.75">
      <c r="A14045" s="52">
        <v>14074</v>
      </c>
      <c r="B14045" s="233"/>
      <c r="D14045" s="55" t="e">
        <f>VLOOKUP(C14045,#REF!,2,FALSE)</f>
        <v>#REF!</v>
      </c>
      <c r="E14045" s="172" t="str">
        <f>IFERROR(VLOOKUP(C14045,[1]MASTER!C:F,4,FALSE),"")</f>
        <v/>
      </c>
      <c r="F14045" s="172" t="str">
        <f>IFERROR(VLOOKUP(C14045,[1]MASTER!C:F,3,FALSE),"")</f>
        <v/>
      </c>
      <c r="G14045" s="175" t="str">
        <f>IFERROR(LOOKUP(C14045,[1]MASTER!C:C,[1]MASTER!B:B),"")</f>
        <v/>
      </c>
      <c r="H14045" s="176" t="str">
        <f>IFERROR(VLOOKUP(C14045,[1]MASTER!C:G,5,FALSE),"")</f>
        <v/>
      </c>
    </row>
    <row r="14046" spans="1:8" ht="15.75">
      <c r="A14046" s="109">
        <v>14075</v>
      </c>
      <c r="B14046" s="120"/>
      <c r="D14046" s="55" t="e">
        <f>VLOOKUP(C14046,#REF!,2,FALSE)</f>
        <v>#REF!</v>
      </c>
      <c r="E14046" s="172" t="str">
        <f>IFERROR(VLOOKUP(C14046,[1]MASTER!C:F,4,FALSE),"")</f>
        <v/>
      </c>
      <c r="F14046" s="172" t="str">
        <f>IFERROR(VLOOKUP(C14046,[1]MASTER!C:F,3,FALSE),"")</f>
        <v/>
      </c>
      <c r="G14046" s="175" t="str">
        <f>IFERROR(LOOKUP(C14046,[1]MASTER!C:C,[1]MASTER!B:B),"")</f>
        <v/>
      </c>
      <c r="H14046" s="176" t="str">
        <f>IFERROR(VLOOKUP(C14046,[1]MASTER!C:G,5,FALSE),"")</f>
        <v/>
      </c>
    </row>
    <row r="14047" spans="1:8" ht="15.75">
      <c r="A14047" s="52">
        <v>14076</v>
      </c>
      <c r="B14047" s="233"/>
      <c r="D14047" s="55" t="e">
        <f>VLOOKUP(C14047,#REF!,2,FALSE)</f>
        <v>#REF!</v>
      </c>
      <c r="E14047" s="172" t="str">
        <f>IFERROR(VLOOKUP(C14047,[1]MASTER!C:F,4,FALSE),"")</f>
        <v/>
      </c>
      <c r="F14047" s="172" t="str">
        <f>IFERROR(VLOOKUP(C14047,[1]MASTER!C:F,3,FALSE),"")</f>
        <v/>
      </c>
      <c r="G14047" s="175" t="str">
        <f>IFERROR(LOOKUP(C14047,[1]MASTER!C:C,[1]MASTER!B:B),"")</f>
        <v/>
      </c>
      <c r="H14047" s="176" t="str">
        <f>IFERROR(VLOOKUP(C14047,[1]MASTER!C:G,5,FALSE),"")</f>
        <v/>
      </c>
    </row>
    <row r="14048" spans="1:8" ht="15.75">
      <c r="A14048" s="109">
        <v>14077</v>
      </c>
      <c r="B14048" s="120"/>
      <c r="D14048" s="55" t="e">
        <f>VLOOKUP(C14048,#REF!,2,FALSE)</f>
        <v>#REF!</v>
      </c>
      <c r="E14048" s="172" t="str">
        <f>IFERROR(VLOOKUP(C14048,[1]MASTER!C:F,4,FALSE),"")</f>
        <v/>
      </c>
      <c r="F14048" s="172" t="str">
        <f>IFERROR(VLOOKUP(C14048,[1]MASTER!C:F,3,FALSE),"")</f>
        <v/>
      </c>
      <c r="G14048" s="175" t="str">
        <f>IFERROR(LOOKUP(C14048,[1]MASTER!C:C,[1]MASTER!B:B),"")</f>
        <v/>
      </c>
      <c r="H14048" s="176" t="str">
        <f>IFERROR(VLOOKUP(C14048,[1]MASTER!C:G,5,FALSE),"")</f>
        <v/>
      </c>
    </row>
    <row r="14049" spans="1:8" ht="15.75">
      <c r="A14049" s="52">
        <v>14078</v>
      </c>
      <c r="B14049" s="233"/>
      <c r="D14049" s="55" t="e">
        <f>VLOOKUP(C14049,#REF!,2,FALSE)</f>
        <v>#REF!</v>
      </c>
      <c r="E14049" s="172" t="str">
        <f>IFERROR(VLOOKUP(C14049,[1]MASTER!C:F,4,FALSE),"")</f>
        <v/>
      </c>
      <c r="F14049" s="172" t="str">
        <f>IFERROR(VLOOKUP(C14049,[1]MASTER!C:F,3,FALSE),"")</f>
        <v/>
      </c>
      <c r="G14049" s="175" t="str">
        <f>IFERROR(LOOKUP(C14049,[1]MASTER!C:C,[1]MASTER!B:B),"")</f>
        <v/>
      </c>
      <c r="H14049" s="176" t="str">
        <f>IFERROR(VLOOKUP(C14049,[1]MASTER!C:G,5,FALSE),"")</f>
        <v/>
      </c>
    </row>
    <row r="14050" spans="1:8" ht="15.75">
      <c r="A14050" s="109">
        <v>14079</v>
      </c>
      <c r="B14050" s="120"/>
      <c r="D14050" s="55" t="e">
        <f>VLOOKUP(C14050,#REF!,2,FALSE)</f>
        <v>#REF!</v>
      </c>
      <c r="E14050" s="172" t="str">
        <f>IFERROR(VLOOKUP(C14050,[1]MASTER!C:F,4,FALSE),"")</f>
        <v/>
      </c>
      <c r="F14050" s="172" t="str">
        <f>IFERROR(VLOOKUP(C14050,[1]MASTER!C:F,3,FALSE),"")</f>
        <v/>
      </c>
      <c r="G14050" s="175" t="str">
        <f>IFERROR(LOOKUP(C14050,[1]MASTER!C:C,[1]MASTER!B:B),"")</f>
        <v/>
      </c>
      <c r="H14050" s="176" t="str">
        <f>IFERROR(VLOOKUP(C14050,[1]MASTER!C:G,5,FALSE),"")</f>
        <v/>
      </c>
    </row>
    <row r="14051" spans="1:8" ht="15.75">
      <c r="A14051" s="52">
        <v>14080</v>
      </c>
      <c r="B14051" s="233"/>
      <c r="D14051" s="55" t="e">
        <f>VLOOKUP(C14051,#REF!,2,FALSE)</f>
        <v>#REF!</v>
      </c>
      <c r="E14051" s="172" t="str">
        <f>IFERROR(VLOOKUP(C14051,[1]MASTER!C:F,4,FALSE),"")</f>
        <v/>
      </c>
      <c r="F14051" s="172" t="str">
        <f>IFERROR(VLOOKUP(C14051,[1]MASTER!C:F,3,FALSE),"")</f>
        <v/>
      </c>
      <c r="G14051" s="175" t="str">
        <f>IFERROR(LOOKUP(C14051,[1]MASTER!C:C,[1]MASTER!B:B),"")</f>
        <v/>
      </c>
      <c r="H14051" s="176" t="str">
        <f>IFERROR(VLOOKUP(C14051,[1]MASTER!C:G,5,FALSE),"")</f>
        <v/>
      </c>
    </row>
    <row r="14052" spans="1:8" ht="15.75">
      <c r="A14052" s="109">
        <v>14081</v>
      </c>
      <c r="B14052" s="120"/>
      <c r="D14052" s="55" t="e">
        <f>VLOOKUP(C14052,#REF!,2,FALSE)</f>
        <v>#REF!</v>
      </c>
      <c r="E14052" s="172" t="str">
        <f>IFERROR(VLOOKUP(C14052,[1]MASTER!C:F,4,FALSE),"")</f>
        <v/>
      </c>
      <c r="F14052" s="172" t="str">
        <f>IFERROR(VLOOKUP(C14052,[1]MASTER!C:F,3,FALSE),"")</f>
        <v/>
      </c>
      <c r="G14052" s="175" t="str">
        <f>IFERROR(LOOKUP(C14052,[1]MASTER!C:C,[1]MASTER!B:B),"")</f>
        <v/>
      </c>
      <c r="H14052" s="176" t="str">
        <f>IFERROR(VLOOKUP(C14052,[1]MASTER!C:G,5,FALSE),"")</f>
        <v/>
      </c>
    </row>
    <row r="14053" spans="1:8" ht="15.75">
      <c r="A14053" s="52">
        <v>14082</v>
      </c>
      <c r="B14053" s="233"/>
      <c r="D14053" s="55" t="e">
        <f>VLOOKUP(C14053,#REF!,2,FALSE)</f>
        <v>#REF!</v>
      </c>
      <c r="E14053" s="172" t="str">
        <f>IFERROR(VLOOKUP(C14053,[1]MASTER!C:F,4,FALSE),"")</f>
        <v/>
      </c>
      <c r="F14053" s="172" t="str">
        <f>IFERROR(VLOOKUP(C14053,[1]MASTER!C:F,3,FALSE),"")</f>
        <v/>
      </c>
      <c r="G14053" s="175" t="str">
        <f>IFERROR(LOOKUP(C14053,[1]MASTER!C:C,[1]MASTER!B:B),"")</f>
        <v/>
      </c>
      <c r="H14053" s="176" t="str">
        <f>IFERROR(VLOOKUP(C14053,[1]MASTER!C:G,5,FALSE),"")</f>
        <v/>
      </c>
    </row>
    <row r="14054" spans="1:8" ht="15.75">
      <c r="A14054" s="109">
        <v>14083</v>
      </c>
      <c r="B14054" s="120"/>
      <c r="D14054" s="55" t="e">
        <f>VLOOKUP(C14054,#REF!,2,FALSE)</f>
        <v>#REF!</v>
      </c>
      <c r="E14054" s="172" t="str">
        <f>IFERROR(VLOOKUP(C14054,[1]MASTER!C:F,4,FALSE),"")</f>
        <v/>
      </c>
      <c r="F14054" s="172" t="str">
        <f>IFERROR(VLOOKUP(C14054,[1]MASTER!C:F,3,FALSE),"")</f>
        <v/>
      </c>
      <c r="G14054" s="175" t="str">
        <f>IFERROR(LOOKUP(C14054,[1]MASTER!C:C,[1]MASTER!B:B),"")</f>
        <v/>
      </c>
      <c r="H14054" s="176" t="str">
        <f>IFERROR(VLOOKUP(C14054,[1]MASTER!C:G,5,FALSE),"")</f>
        <v/>
      </c>
    </row>
    <row r="14055" spans="1:8" ht="15.75">
      <c r="A14055" s="52">
        <v>14084</v>
      </c>
      <c r="B14055" s="233"/>
      <c r="D14055" s="55" t="e">
        <f>VLOOKUP(C14055,#REF!,2,FALSE)</f>
        <v>#REF!</v>
      </c>
      <c r="E14055" s="172" t="str">
        <f>IFERROR(VLOOKUP(C14055,[1]MASTER!C:F,4,FALSE),"")</f>
        <v/>
      </c>
      <c r="F14055" s="172" t="str">
        <f>IFERROR(VLOOKUP(C14055,[1]MASTER!C:F,3,FALSE),"")</f>
        <v/>
      </c>
      <c r="G14055" s="175" t="str">
        <f>IFERROR(LOOKUP(C14055,[1]MASTER!C:C,[1]MASTER!B:B),"")</f>
        <v/>
      </c>
      <c r="H14055" s="176" t="str">
        <f>IFERROR(VLOOKUP(C14055,[1]MASTER!C:G,5,FALSE),"")</f>
        <v/>
      </c>
    </row>
    <row r="14056" spans="1:8" ht="15.75">
      <c r="A14056" s="109">
        <v>14085</v>
      </c>
      <c r="B14056" s="120"/>
      <c r="D14056" s="55" t="e">
        <f>VLOOKUP(C14056,#REF!,2,FALSE)</f>
        <v>#REF!</v>
      </c>
      <c r="E14056" s="172" t="str">
        <f>IFERROR(VLOOKUP(C14056,[1]MASTER!C:F,4,FALSE),"")</f>
        <v/>
      </c>
      <c r="F14056" s="172" t="str">
        <f>IFERROR(VLOOKUP(C14056,[1]MASTER!C:F,3,FALSE),"")</f>
        <v/>
      </c>
      <c r="G14056" s="175" t="str">
        <f>IFERROR(LOOKUP(C14056,[1]MASTER!C:C,[1]MASTER!B:B),"")</f>
        <v/>
      </c>
      <c r="H14056" s="176" t="str">
        <f>IFERROR(VLOOKUP(C14056,[1]MASTER!C:G,5,FALSE),"")</f>
        <v/>
      </c>
    </row>
    <row r="14057" spans="1:8" ht="15.75">
      <c r="A14057" s="52">
        <v>14086</v>
      </c>
      <c r="B14057" s="233"/>
      <c r="D14057" s="55" t="e">
        <f>VLOOKUP(C14057,#REF!,2,FALSE)</f>
        <v>#REF!</v>
      </c>
      <c r="E14057" s="172" t="str">
        <f>IFERROR(VLOOKUP(C14057,[1]MASTER!C:F,4,FALSE),"")</f>
        <v/>
      </c>
      <c r="F14057" s="172" t="str">
        <f>IFERROR(VLOOKUP(C14057,[1]MASTER!C:F,3,FALSE),"")</f>
        <v/>
      </c>
      <c r="G14057" s="175" t="str">
        <f>IFERROR(LOOKUP(C14057,[1]MASTER!C:C,[1]MASTER!B:B),"")</f>
        <v/>
      </c>
      <c r="H14057" s="176" t="str">
        <f>IFERROR(VLOOKUP(C14057,[1]MASTER!C:G,5,FALSE),"")</f>
        <v/>
      </c>
    </row>
    <row r="14058" spans="1:8" ht="15.75">
      <c r="A14058" s="109">
        <v>14087</v>
      </c>
      <c r="B14058" s="120"/>
      <c r="D14058" s="55" t="e">
        <f>VLOOKUP(C14058,#REF!,2,FALSE)</f>
        <v>#REF!</v>
      </c>
      <c r="E14058" s="172" t="str">
        <f>IFERROR(VLOOKUP(C14058,[1]MASTER!C:F,4,FALSE),"")</f>
        <v/>
      </c>
      <c r="F14058" s="172" t="str">
        <f>IFERROR(VLOOKUP(C14058,[1]MASTER!C:F,3,FALSE),"")</f>
        <v/>
      </c>
      <c r="G14058" s="175" t="str">
        <f>IFERROR(LOOKUP(C14058,[1]MASTER!C:C,[1]MASTER!B:B),"")</f>
        <v/>
      </c>
      <c r="H14058" s="176" t="str">
        <f>IFERROR(VLOOKUP(C14058,[1]MASTER!C:G,5,FALSE),"")</f>
        <v/>
      </c>
    </row>
    <row r="14059" spans="1:8" ht="15.75">
      <c r="A14059" s="52">
        <v>14088</v>
      </c>
      <c r="B14059" s="233"/>
      <c r="D14059" s="55" t="e">
        <f>VLOOKUP(C14059,#REF!,2,FALSE)</f>
        <v>#REF!</v>
      </c>
      <c r="E14059" s="172" t="str">
        <f>IFERROR(VLOOKUP(C14059,[1]MASTER!C:F,4,FALSE),"")</f>
        <v/>
      </c>
      <c r="F14059" s="172" t="str">
        <f>IFERROR(VLOOKUP(C14059,[1]MASTER!C:F,3,FALSE),"")</f>
        <v/>
      </c>
      <c r="G14059" s="175" t="str">
        <f>IFERROR(LOOKUP(C14059,[1]MASTER!C:C,[1]MASTER!B:B),"")</f>
        <v/>
      </c>
      <c r="H14059" s="176" t="str">
        <f>IFERROR(VLOOKUP(C14059,[1]MASTER!C:G,5,FALSE),"")</f>
        <v/>
      </c>
    </row>
    <row r="14060" spans="1:8" ht="15.75">
      <c r="A14060" s="109">
        <v>14089</v>
      </c>
      <c r="B14060" s="120"/>
      <c r="D14060" s="55" t="e">
        <f>VLOOKUP(C14060,#REF!,2,FALSE)</f>
        <v>#REF!</v>
      </c>
      <c r="E14060" s="172" t="str">
        <f>IFERROR(VLOOKUP(C14060,[1]MASTER!C:F,4,FALSE),"")</f>
        <v/>
      </c>
      <c r="F14060" s="172" t="str">
        <f>IFERROR(VLOOKUP(C14060,[1]MASTER!C:F,3,FALSE),"")</f>
        <v/>
      </c>
      <c r="G14060" s="175" t="str">
        <f>IFERROR(LOOKUP(C14060,[1]MASTER!C:C,[1]MASTER!B:B),"")</f>
        <v/>
      </c>
      <c r="H14060" s="176" t="str">
        <f>IFERROR(VLOOKUP(C14060,[1]MASTER!C:G,5,FALSE),"")</f>
        <v/>
      </c>
    </row>
    <row r="14061" spans="1:8" ht="15.75">
      <c r="A14061" s="52">
        <v>14090</v>
      </c>
      <c r="B14061" s="233"/>
      <c r="D14061" s="55" t="e">
        <f>VLOOKUP(C14061,#REF!,2,FALSE)</f>
        <v>#REF!</v>
      </c>
      <c r="E14061" s="172" t="str">
        <f>IFERROR(VLOOKUP(C14061,[1]MASTER!C:F,4,FALSE),"")</f>
        <v/>
      </c>
      <c r="F14061" s="172" t="str">
        <f>IFERROR(VLOOKUP(C14061,[1]MASTER!C:F,3,FALSE),"")</f>
        <v/>
      </c>
      <c r="G14061" s="175" t="str">
        <f>IFERROR(LOOKUP(C14061,[1]MASTER!C:C,[1]MASTER!B:B),"")</f>
        <v/>
      </c>
      <c r="H14061" s="176" t="str">
        <f>IFERROR(VLOOKUP(C14061,[1]MASTER!C:G,5,FALSE),"")</f>
        <v/>
      </c>
    </row>
    <row r="14062" spans="1:8" ht="15.75">
      <c r="A14062" s="109">
        <v>14091</v>
      </c>
      <c r="B14062" s="120"/>
      <c r="D14062" s="55" t="e">
        <f>VLOOKUP(C14062,#REF!,2,FALSE)</f>
        <v>#REF!</v>
      </c>
      <c r="E14062" s="172" t="str">
        <f>IFERROR(VLOOKUP(C14062,[1]MASTER!C:F,4,FALSE),"")</f>
        <v/>
      </c>
      <c r="F14062" s="172" t="str">
        <f>IFERROR(VLOOKUP(C14062,[1]MASTER!C:F,3,FALSE),"")</f>
        <v/>
      </c>
      <c r="G14062" s="175" t="str">
        <f>IFERROR(LOOKUP(C14062,[1]MASTER!C:C,[1]MASTER!B:B),"")</f>
        <v/>
      </c>
      <c r="H14062" s="176" t="str">
        <f>IFERROR(VLOOKUP(C14062,[1]MASTER!C:G,5,FALSE),"")</f>
        <v/>
      </c>
    </row>
    <row r="14063" spans="1:8" ht="15.75">
      <c r="A14063" s="52">
        <v>14092</v>
      </c>
      <c r="B14063" s="233"/>
      <c r="D14063" s="55" t="e">
        <f>VLOOKUP(C14063,#REF!,2,FALSE)</f>
        <v>#REF!</v>
      </c>
      <c r="E14063" s="172" t="str">
        <f>IFERROR(VLOOKUP(C14063,[1]MASTER!C:F,4,FALSE),"")</f>
        <v/>
      </c>
      <c r="F14063" s="172" t="str">
        <f>IFERROR(VLOOKUP(C14063,[1]MASTER!C:F,3,FALSE),"")</f>
        <v/>
      </c>
      <c r="G14063" s="175" t="str">
        <f>IFERROR(LOOKUP(C14063,[1]MASTER!C:C,[1]MASTER!B:B),"")</f>
        <v/>
      </c>
      <c r="H14063" s="176" t="str">
        <f>IFERROR(VLOOKUP(C14063,[1]MASTER!C:G,5,FALSE),"")</f>
        <v/>
      </c>
    </row>
    <row r="14064" spans="1:8" ht="15.75">
      <c r="A14064" s="109">
        <v>14093</v>
      </c>
      <c r="B14064" s="120"/>
      <c r="D14064" s="55" t="e">
        <f>VLOOKUP(C14064,#REF!,2,FALSE)</f>
        <v>#REF!</v>
      </c>
      <c r="E14064" s="172" t="str">
        <f>IFERROR(VLOOKUP(C14064,[1]MASTER!C:F,4,FALSE),"")</f>
        <v/>
      </c>
      <c r="F14064" s="172" t="str">
        <f>IFERROR(VLOOKUP(C14064,[1]MASTER!C:F,3,FALSE),"")</f>
        <v/>
      </c>
      <c r="G14064" s="175" t="str">
        <f>IFERROR(LOOKUP(C14064,[1]MASTER!C:C,[1]MASTER!B:B),"")</f>
        <v/>
      </c>
      <c r="H14064" s="176" t="str">
        <f>IFERROR(VLOOKUP(C14064,[1]MASTER!C:G,5,FALSE),"")</f>
        <v/>
      </c>
    </row>
    <row r="14065" spans="1:8" ht="15.75">
      <c r="A14065" s="52">
        <v>14094</v>
      </c>
      <c r="B14065" s="233"/>
      <c r="D14065" s="55" t="e">
        <f>VLOOKUP(C14065,#REF!,2,FALSE)</f>
        <v>#REF!</v>
      </c>
      <c r="E14065" s="172" t="str">
        <f>IFERROR(VLOOKUP(C14065,[1]MASTER!C:F,4,FALSE),"")</f>
        <v/>
      </c>
      <c r="F14065" s="172" t="str">
        <f>IFERROR(VLOOKUP(C14065,[1]MASTER!C:F,3,FALSE),"")</f>
        <v/>
      </c>
      <c r="G14065" s="175" t="str">
        <f>IFERROR(LOOKUP(C14065,[1]MASTER!C:C,[1]MASTER!B:B),"")</f>
        <v/>
      </c>
      <c r="H14065" s="176" t="str">
        <f>IFERROR(VLOOKUP(C14065,[1]MASTER!C:G,5,FALSE),"")</f>
        <v/>
      </c>
    </row>
    <row r="14066" spans="1:8" ht="15.75">
      <c r="A14066" s="109">
        <v>14095</v>
      </c>
      <c r="B14066" s="120"/>
      <c r="D14066" s="55" t="e">
        <f>VLOOKUP(C14066,#REF!,2,FALSE)</f>
        <v>#REF!</v>
      </c>
      <c r="E14066" s="172" t="str">
        <f>IFERROR(VLOOKUP(C14066,[1]MASTER!C:F,4,FALSE),"")</f>
        <v/>
      </c>
      <c r="F14066" s="172" t="str">
        <f>IFERROR(VLOOKUP(C14066,[1]MASTER!C:F,3,FALSE),"")</f>
        <v/>
      </c>
      <c r="G14066" s="175" t="str">
        <f>IFERROR(LOOKUP(C14066,[1]MASTER!C:C,[1]MASTER!B:B),"")</f>
        <v/>
      </c>
      <c r="H14066" s="176" t="str">
        <f>IFERROR(VLOOKUP(C14066,[1]MASTER!C:G,5,FALSE),"")</f>
        <v/>
      </c>
    </row>
    <row r="14067" spans="1:8" ht="15.75">
      <c r="A14067" s="52">
        <v>14096</v>
      </c>
      <c r="B14067" s="233"/>
      <c r="D14067" s="55" t="e">
        <f>VLOOKUP(C14067,#REF!,2,FALSE)</f>
        <v>#REF!</v>
      </c>
      <c r="E14067" s="172" t="str">
        <f>IFERROR(VLOOKUP(C14067,[1]MASTER!C:F,4,FALSE),"")</f>
        <v/>
      </c>
      <c r="F14067" s="172" t="str">
        <f>IFERROR(VLOOKUP(C14067,[1]MASTER!C:F,3,FALSE),"")</f>
        <v/>
      </c>
      <c r="G14067" s="175" t="str">
        <f>IFERROR(LOOKUP(C14067,[1]MASTER!C:C,[1]MASTER!B:B),"")</f>
        <v/>
      </c>
      <c r="H14067" s="176" t="str">
        <f>IFERROR(VLOOKUP(C14067,[1]MASTER!C:G,5,FALSE),"")</f>
        <v/>
      </c>
    </row>
    <row r="14068" spans="1:8" ht="15.75">
      <c r="A14068" s="109">
        <v>14097</v>
      </c>
      <c r="B14068" s="120"/>
      <c r="D14068" s="55" t="e">
        <f>VLOOKUP(C14068,#REF!,2,FALSE)</f>
        <v>#REF!</v>
      </c>
      <c r="E14068" s="172" t="str">
        <f>IFERROR(VLOOKUP(C14068,[1]MASTER!C:F,4,FALSE),"")</f>
        <v/>
      </c>
      <c r="F14068" s="172" t="str">
        <f>IFERROR(VLOOKUP(C14068,[1]MASTER!C:F,3,FALSE),"")</f>
        <v/>
      </c>
      <c r="G14068" s="175" t="str">
        <f>IFERROR(LOOKUP(C14068,[1]MASTER!C:C,[1]MASTER!B:B),"")</f>
        <v/>
      </c>
      <c r="H14068" s="176" t="str">
        <f>IFERROR(VLOOKUP(C14068,[1]MASTER!C:G,5,FALSE),"")</f>
        <v/>
      </c>
    </row>
    <row r="14069" spans="1:8" ht="15.75">
      <c r="A14069" s="52">
        <v>14098</v>
      </c>
      <c r="B14069" s="233"/>
      <c r="D14069" s="55" t="e">
        <f>VLOOKUP(C14069,#REF!,2,FALSE)</f>
        <v>#REF!</v>
      </c>
      <c r="E14069" s="172" t="str">
        <f>IFERROR(VLOOKUP(C14069,[1]MASTER!C:F,4,FALSE),"")</f>
        <v/>
      </c>
      <c r="F14069" s="172" t="str">
        <f>IFERROR(VLOOKUP(C14069,[1]MASTER!C:F,3,FALSE),"")</f>
        <v/>
      </c>
      <c r="G14069" s="175" t="str">
        <f>IFERROR(LOOKUP(C14069,[1]MASTER!C:C,[1]MASTER!B:B),"")</f>
        <v/>
      </c>
      <c r="H14069" s="176" t="str">
        <f>IFERROR(VLOOKUP(C14069,[1]MASTER!C:G,5,FALSE),"")</f>
        <v/>
      </c>
    </row>
    <row r="14070" spans="1:8" ht="15.75">
      <c r="A14070" s="109">
        <v>14099</v>
      </c>
      <c r="B14070" s="120"/>
      <c r="D14070" s="55" t="e">
        <f>VLOOKUP(C14070,#REF!,2,FALSE)</f>
        <v>#REF!</v>
      </c>
      <c r="E14070" s="172" t="str">
        <f>IFERROR(VLOOKUP(C14070,[1]MASTER!C:F,4,FALSE),"")</f>
        <v/>
      </c>
      <c r="F14070" s="172" t="str">
        <f>IFERROR(VLOOKUP(C14070,[1]MASTER!C:F,3,FALSE),"")</f>
        <v/>
      </c>
      <c r="G14070" s="175" t="str">
        <f>IFERROR(LOOKUP(C14070,[1]MASTER!C:C,[1]MASTER!B:B),"")</f>
        <v/>
      </c>
      <c r="H14070" s="176" t="str">
        <f>IFERROR(VLOOKUP(C14070,[1]MASTER!C:G,5,FALSE),"")</f>
        <v/>
      </c>
    </row>
    <row r="14071" spans="1:8" ht="15.75">
      <c r="A14071" s="52">
        <v>14100</v>
      </c>
      <c r="B14071" s="233"/>
      <c r="D14071" s="55" t="e">
        <f>VLOOKUP(C14071,#REF!,2,FALSE)</f>
        <v>#REF!</v>
      </c>
      <c r="E14071" s="172" t="str">
        <f>IFERROR(VLOOKUP(C14071,[1]MASTER!C:F,4,FALSE),"")</f>
        <v/>
      </c>
      <c r="F14071" s="172" t="str">
        <f>IFERROR(VLOOKUP(C14071,[1]MASTER!C:F,3,FALSE),"")</f>
        <v/>
      </c>
      <c r="G14071" s="175" t="str">
        <f>IFERROR(LOOKUP(C14071,[1]MASTER!C:C,[1]MASTER!B:B),"")</f>
        <v/>
      </c>
      <c r="H14071" s="176" t="str">
        <f>IFERROR(VLOOKUP(C14071,[1]MASTER!C:G,5,FALSE),"")</f>
        <v/>
      </c>
    </row>
    <row r="14072" spans="1:8" ht="15.75">
      <c r="A14072" s="109">
        <v>14101</v>
      </c>
      <c r="B14072" s="120"/>
      <c r="D14072" s="55" t="e">
        <f>VLOOKUP(C14072,#REF!,2,FALSE)</f>
        <v>#REF!</v>
      </c>
      <c r="E14072" s="172" t="str">
        <f>IFERROR(VLOOKUP(C14072,[1]MASTER!C:F,4,FALSE),"")</f>
        <v/>
      </c>
      <c r="F14072" s="172" t="str">
        <f>IFERROR(VLOOKUP(C14072,[1]MASTER!C:F,3,FALSE),"")</f>
        <v/>
      </c>
      <c r="G14072" s="175" t="str">
        <f>IFERROR(LOOKUP(C14072,[1]MASTER!C:C,[1]MASTER!B:B),"")</f>
        <v/>
      </c>
      <c r="H14072" s="176" t="str">
        <f>IFERROR(VLOOKUP(C14072,[1]MASTER!C:G,5,FALSE),"")</f>
        <v/>
      </c>
    </row>
    <row r="14073" spans="1:8" ht="15.75">
      <c r="A14073" s="52">
        <v>14102</v>
      </c>
      <c r="B14073" s="233"/>
      <c r="D14073" s="55" t="e">
        <f>VLOOKUP(C14073,#REF!,2,FALSE)</f>
        <v>#REF!</v>
      </c>
      <c r="E14073" s="172" t="str">
        <f>IFERROR(VLOOKUP(C14073,[1]MASTER!C:F,4,FALSE),"")</f>
        <v/>
      </c>
      <c r="F14073" s="172" t="str">
        <f>IFERROR(VLOOKUP(C14073,[1]MASTER!C:F,3,FALSE),"")</f>
        <v/>
      </c>
      <c r="G14073" s="175" t="str">
        <f>IFERROR(LOOKUP(C14073,[1]MASTER!C:C,[1]MASTER!B:B),"")</f>
        <v/>
      </c>
      <c r="H14073" s="176" t="str">
        <f>IFERROR(VLOOKUP(C14073,[1]MASTER!C:G,5,FALSE),"")</f>
        <v/>
      </c>
    </row>
    <row r="14074" spans="1:8" ht="15.75">
      <c r="A14074" s="109">
        <v>14103</v>
      </c>
      <c r="B14074" s="120"/>
      <c r="D14074" s="55" t="e">
        <f>VLOOKUP(C14074,#REF!,2,FALSE)</f>
        <v>#REF!</v>
      </c>
      <c r="E14074" s="172" t="str">
        <f>IFERROR(VLOOKUP(C14074,[1]MASTER!C:F,4,FALSE),"")</f>
        <v/>
      </c>
      <c r="F14074" s="172" t="str">
        <f>IFERROR(VLOOKUP(C14074,[1]MASTER!C:F,3,FALSE),"")</f>
        <v/>
      </c>
      <c r="G14074" s="175" t="str">
        <f>IFERROR(LOOKUP(C14074,[1]MASTER!C:C,[1]MASTER!B:B),"")</f>
        <v/>
      </c>
      <c r="H14074" s="176" t="str">
        <f>IFERROR(VLOOKUP(C14074,[1]MASTER!C:G,5,FALSE),"")</f>
        <v/>
      </c>
    </row>
    <row r="14075" spans="1:8" ht="15.75">
      <c r="A14075" s="52">
        <v>14104</v>
      </c>
      <c r="B14075" s="233"/>
      <c r="D14075" s="55" t="e">
        <f>VLOOKUP(C14075,#REF!,2,FALSE)</f>
        <v>#REF!</v>
      </c>
      <c r="E14075" s="172" t="str">
        <f>IFERROR(VLOOKUP(C14075,[1]MASTER!C:F,4,FALSE),"")</f>
        <v/>
      </c>
      <c r="F14075" s="172" t="str">
        <f>IFERROR(VLOOKUP(C14075,[1]MASTER!C:F,3,FALSE),"")</f>
        <v/>
      </c>
      <c r="G14075" s="175" t="str">
        <f>IFERROR(LOOKUP(C14075,[1]MASTER!C:C,[1]MASTER!B:B),"")</f>
        <v/>
      </c>
      <c r="H14075" s="176" t="str">
        <f>IFERROR(VLOOKUP(C14075,[1]MASTER!C:G,5,FALSE),"")</f>
        <v/>
      </c>
    </row>
    <row r="14076" spans="1:8" ht="15.75">
      <c r="A14076" s="109">
        <v>14105</v>
      </c>
      <c r="B14076" s="120"/>
      <c r="D14076" s="55" t="e">
        <f>VLOOKUP(C14076,#REF!,2,FALSE)</f>
        <v>#REF!</v>
      </c>
      <c r="E14076" s="172" t="str">
        <f>IFERROR(VLOOKUP(C14076,[1]MASTER!C:F,4,FALSE),"")</f>
        <v/>
      </c>
      <c r="F14076" s="172" t="str">
        <f>IFERROR(VLOOKUP(C14076,[1]MASTER!C:F,3,FALSE),"")</f>
        <v/>
      </c>
      <c r="G14076" s="175" t="str">
        <f>IFERROR(LOOKUP(C14076,[1]MASTER!C:C,[1]MASTER!B:B),"")</f>
        <v/>
      </c>
      <c r="H14076" s="176" t="str">
        <f>IFERROR(VLOOKUP(C14076,[1]MASTER!C:G,5,FALSE),"")</f>
        <v/>
      </c>
    </row>
    <row r="14077" spans="1:8" ht="15.75">
      <c r="A14077" s="52">
        <v>14106</v>
      </c>
      <c r="B14077" s="233"/>
      <c r="D14077" s="55" t="e">
        <f>VLOOKUP(C14077,#REF!,2,FALSE)</f>
        <v>#REF!</v>
      </c>
      <c r="E14077" s="172" t="str">
        <f>IFERROR(VLOOKUP(C14077,[1]MASTER!C:F,4,FALSE),"")</f>
        <v/>
      </c>
      <c r="F14077" s="172" t="str">
        <f>IFERROR(VLOOKUP(C14077,[1]MASTER!C:F,3,FALSE),"")</f>
        <v/>
      </c>
      <c r="G14077" s="175" t="str">
        <f>IFERROR(LOOKUP(C14077,[1]MASTER!C:C,[1]MASTER!B:B),"")</f>
        <v/>
      </c>
      <c r="H14077" s="176" t="str">
        <f>IFERROR(VLOOKUP(C14077,[1]MASTER!C:G,5,FALSE),"")</f>
        <v/>
      </c>
    </row>
    <row r="14078" spans="1:8" ht="15.75">
      <c r="A14078" s="109">
        <v>14107</v>
      </c>
      <c r="B14078" s="120"/>
      <c r="D14078" s="55" t="e">
        <f>VLOOKUP(C14078,#REF!,2,FALSE)</f>
        <v>#REF!</v>
      </c>
      <c r="E14078" s="172" t="str">
        <f>IFERROR(VLOOKUP(C14078,[1]MASTER!C:F,4,FALSE),"")</f>
        <v/>
      </c>
      <c r="F14078" s="172" t="str">
        <f>IFERROR(VLOOKUP(C14078,[1]MASTER!C:F,3,FALSE),"")</f>
        <v/>
      </c>
      <c r="G14078" s="175" t="str">
        <f>IFERROR(LOOKUP(C14078,[1]MASTER!C:C,[1]MASTER!B:B),"")</f>
        <v/>
      </c>
      <c r="H14078" s="176" t="str">
        <f>IFERROR(VLOOKUP(C14078,[1]MASTER!C:G,5,FALSE),"")</f>
        <v/>
      </c>
    </row>
    <row r="14079" spans="1:8" ht="15.75">
      <c r="A14079" s="52">
        <v>14108</v>
      </c>
      <c r="B14079" s="233"/>
      <c r="D14079" s="55" t="e">
        <f>VLOOKUP(C14079,#REF!,2,FALSE)</f>
        <v>#REF!</v>
      </c>
      <c r="E14079" s="172" t="str">
        <f>IFERROR(VLOOKUP(C14079,[1]MASTER!C:F,4,FALSE),"")</f>
        <v/>
      </c>
      <c r="F14079" s="172" t="str">
        <f>IFERROR(VLOOKUP(C14079,[1]MASTER!C:F,3,FALSE),"")</f>
        <v/>
      </c>
      <c r="G14079" s="175" t="str">
        <f>IFERROR(LOOKUP(C14079,[1]MASTER!C:C,[1]MASTER!B:B),"")</f>
        <v/>
      </c>
      <c r="H14079" s="176" t="str">
        <f>IFERROR(VLOOKUP(C14079,[1]MASTER!C:G,5,FALSE),"")</f>
        <v/>
      </c>
    </row>
    <row r="14080" spans="1:8" ht="15.75">
      <c r="A14080" s="109">
        <v>14109</v>
      </c>
      <c r="B14080" s="120"/>
      <c r="D14080" s="55" t="e">
        <f>VLOOKUP(C14080,#REF!,2,FALSE)</f>
        <v>#REF!</v>
      </c>
      <c r="E14080" s="172" t="str">
        <f>IFERROR(VLOOKUP(C14080,[1]MASTER!C:F,4,FALSE),"")</f>
        <v/>
      </c>
      <c r="F14080" s="172" t="str">
        <f>IFERROR(VLOOKUP(C14080,[1]MASTER!C:F,3,FALSE),"")</f>
        <v/>
      </c>
      <c r="G14080" s="175" t="str">
        <f>IFERROR(LOOKUP(C14080,[1]MASTER!C:C,[1]MASTER!B:B),"")</f>
        <v/>
      </c>
      <c r="H14080" s="176" t="str">
        <f>IFERROR(VLOOKUP(C14080,[1]MASTER!C:G,5,FALSE),"")</f>
        <v/>
      </c>
    </row>
    <row r="14081" spans="1:8" ht="15.75">
      <c r="A14081" s="52">
        <v>14110</v>
      </c>
      <c r="B14081" s="233"/>
      <c r="D14081" s="55" t="e">
        <f>VLOOKUP(C14081,#REF!,2,FALSE)</f>
        <v>#REF!</v>
      </c>
      <c r="E14081" s="172" t="str">
        <f>IFERROR(VLOOKUP(C14081,[1]MASTER!C:F,4,FALSE),"")</f>
        <v/>
      </c>
      <c r="F14081" s="172" t="str">
        <f>IFERROR(VLOOKUP(C14081,[1]MASTER!C:F,3,FALSE),"")</f>
        <v/>
      </c>
      <c r="G14081" s="175" t="str">
        <f>IFERROR(LOOKUP(C14081,[1]MASTER!C:C,[1]MASTER!B:B),"")</f>
        <v/>
      </c>
      <c r="H14081" s="176" t="str">
        <f>IFERROR(VLOOKUP(C14081,[1]MASTER!C:G,5,FALSE),"")</f>
        <v/>
      </c>
    </row>
    <row r="14082" spans="1:8" ht="15.75">
      <c r="A14082" s="109">
        <v>14111</v>
      </c>
      <c r="B14082" s="120"/>
      <c r="D14082" s="55" t="e">
        <f>VLOOKUP(C14082,#REF!,2,FALSE)</f>
        <v>#REF!</v>
      </c>
      <c r="E14082" s="172" t="str">
        <f>IFERROR(VLOOKUP(C14082,[1]MASTER!C:F,4,FALSE),"")</f>
        <v/>
      </c>
      <c r="F14082" s="172" t="str">
        <f>IFERROR(VLOOKUP(C14082,[1]MASTER!C:F,3,FALSE),"")</f>
        <v/>
      </c>
      <c r="G14082" s="175" t="str">
        <f>IFERROR(LOOKUP(C14082,[1]MASTER!C:C,[1]MASTER!B:B),"")</f>
        <v/>
      </c>
      <c r="H14082" s="176" t="str">
        <f>IFERROR(VLOOKUP(C14082,[1]MASTER!C:G,5,FALSE),"")</f>
        <v/>
      </c>
    </row>
    <row r="14083" spans="1:8" ht="15.75">
      <c r="A14083" s="52">
        <v>14112</v>
      </c>
      <c r="B14083" s="233"/>
      <c r="D14083" s="55" t="e">
        <f>VLOOKUP(C14083,#REF!,2,FALSE)</f>
        <v>#REF!</v>
      </c>
      <c r="E14083" s="172" t="str">
        <f>IFERROR(VLOOKUP(C14083,[1]MASTER!C:F,4,FALSE),"")</f>
        <v/>
      </c>
      <c r="F14083" s="172" t="str">
        <f>IFERROR(VLOOKUP(C14083,[1]MASTER!C:F,3,FALSE),"")</f>
        <v/>
      </c>
      <c r="G14083" s="175" t="str">
        <f>IFERROR(LOOKUP(C14083,[1]MASTER!C:C,[1]MASTER!B:B),"")</f>
        <v/>
      </c>
      <c r="H14083" s="176" t="str">
        <f>IFERROR(VLOOKUP(C14083,[1]MASTER!C:G,5,FALSE),"")</f>
        <v/>
      </c>
    </row>
    <row r="14084" spans="1:8" ht="15.75">
      <c r="A14084" s="109">
        <v>14113</v>
      </c>
      <c r="B14084" s="120"/>
      <c r="D14084" s="55" t="e">
        <f>VLOOKUP(C14084,#REF!,2,FALSE)</f>
        <v>#REF!</v>
      </c>
      <c r="E14084" s="172" t="str">
        <f>IFERROR(VLOOKUP(C14084,[1]MASTER!C:F,4,FALSE),"")</f>
        <v/>
      </c>
      <c r="F14084" s="172" t="str">
        <f>IFERROR(VLOOKUP(C14084,[1]MASTER!C:F,3,FALSE),"")</f>
        <v/>
      </c>
      <c r="G14084" s="175" t="str">
        <f>IFERROR(LOOKUP(C14084,[1]MASTER!C:C,[1]MASTER!B:B),"")</f>
        <v/>
      </c>
      <c r="H14084" s="176" t="str">
        <f>IFERROR(VLOOKUP(C14084,[1]MASTER!C:G,5,FALSE),"")</f>
        <v/>
      </c>
    </row>
    <row r="14085" spans="1:8" ht="15.75">
      <c r="A14085" s="52">
        <v>14114</v>
      </c>
      <c r="B14085" s="233"/>
      <c r="D14085" s="55" t="e">
        <f>VLOOKUP(C14085,#REF!,2,FALSE)</f>
        <v>#REF!</v>
      </c>
      <c r="E14085" s="172" t="str">
        <f>IFERROR(VLOOKUP(C14085,[1]MASTER!C:F,4,FALSE),"")</f>
        <v/>
      </c>
      <c r="F14085" s="172" t="str">
        <f>IFERROR(VLOOKUP(C14085,[1]MASTER!C:F,3,FALSE),"")</f>
        <v/>
      </c>
      <c r="G14085" s="175" t="str">
        <f>IFERROR(LOOKUP(C14085,[1]MASTER!C:C,[1]MASTER!B:B),"")</f>
        <v/>
      </c>
      <c r="H14085" s="176" t="str">
        <f>IFERROR(VLOOKUP(C14085,[1]MASTER!C:G,5,FALSE),"")</f>
        <v/>
      </c>
    </row>
    <row r="14086" spans="1:8" ht="15.75">
      <c r="A14086" s="109">
        <v>14115</v>
      </c>
      <c r="B14086" s="120"/>
      <c r="D14086" s="55" t="e">
        <f>VLOOKUP(C14086,#REF!,2,FALSE)</f>
        <v>#REF!</v>
      </c>
      <c r="E14086" s="172" t="str">
        <f>IFERROR(VLOOKUP(C14086,[1]MASTER!C:F,4,FALSE),"")</f>
        <v/>
      </c>
      <c r="F14086" s="172" t="str">
        <f>IFERROR(VLOOKUP(C14086,[1]MASTER!C:F,3,FALSE),"")</f>
        <v/>
      </c>
      <c r="G14086" s="175" t="str">
        <f>IFERROR(LOOKUP(C14086,[1]MASTER!C:C,[1]MASTER!B:B),"")</f>
        <v/>
      </c>
      <c r="H14086" s="176" t="str">
        <f>IFERROR(VLOOKUP(C14086,[1]MASTER!C:G,5,FALSE),"")</f>
        <v/>
      </c>
    </row>
    <row r="14087" spans="1:8" ht="15.75">
      <c r="A14087" s="52">
        <v>14116</v>
      </c>
      <c r="B14087" s="233"/>
      <c r="D14087" s="55" t="e">
        <f>VLOOKUP(C14087,#REF!,2,FALSE)</f>
        <v>#REF!</v>
      </c>
      <c r="E14087" s="172" t="str">
        <f>IFERROR(VLOOKUP(C14087,[1]MASTER!C:F,4,FALSE),"")</f>
        <v/>
      </c>
      <c r="F14087" s="172" t="str">
        <f>IFERROR(VLOOKUP(C14087,[1]MASTER!C:F,3,FALSE),"")</f>
        <v/>
      </c>
      <c r="G14087" s="175" t="str">
        <f>IFERROR(LOOKUP(C14087,[1]MASTER!C:C,[1]MASTER!B:B),"")</f>
        <v/>
      </c>
      <c r="H14087" s="176" t="str">
        <f>IFERROR(VLOOKUP(C14087,[1]MASTER!C:G,5,FALSE),"")</f>
        <v/>
      </c>
    </row>
    <row r="14088" spans="1:8" ht="15.75">
      <c r="A14088" s="109">
        <v>14117</v>
      </c>
      <c r="B14088" s="120"/>
      <c r="D14088" s="55" t="e">
        <f>VLOOKUP(C14088,#REF!,2,FALSE)</f>
        <v>#REF!</v>
      </c>
      <c r="E14088" s="172" t="str">
        <f>IFERROR(VLOOKUP(C14088,[1]MASTER!C:F,4,FALSE),"")</f>
        <v/>
      </c>
      <c r="F14088" s="172" t="str">
        <f>IFERROR(VLOOKUP(C14088,[1]MASTER!C:F,3,FALSE),"")</f>
        <v/>
      </c>
      <c r="G14088" s="175" t="str">
        <f>IFERROR(LOOKUP(C14088,[1]MASTER!C:C,[1]MASTER!B:B),"")</f>
        <v/>
      </c>
      <c r="H14088" s="176" t="str">
        <f>IFERROR(VLOOKUP(C14088,[1]MASTER!C:G,5,FALSE),"")</f>
        <v/>
      </c>
    </row>
    <row r="14089" spans="1:8" ht="15.75">
      <c r="A14089" s="52">
        <v>14118</v>
      </c>
      <c r="B14089" s="233"/>
      <c r="D14089" s="55" t="e">
        <f>VLOOKUP(C14089,#REF!,2,FALSE)</f>
        <v>#REF!</v>
      </c>
      <c r="E14089" s="172" t="str">
        <f>IFERROR(VLOOKUP(C14089,[1]MASTER!C:F,4,FALSE),"")</f>
        <v/>
      </c>
      <c r="F14089" s="172" t="str">
        <f>IFERROR(VLOOKUP(C14089,[1]MASTER!C:F,3,FALSE),"")</f>
        <v/>
      </c>
      <c r="G14089" s="175" t="str">
        <f>IFERROR(LOOKUP(C14089,[1]MASTER!C:C,[1]MASTER!B:B),"")</f>
        <v/>
      </c>
      <c r="H14089" s="176" t="str">
        <f>IFERROR(VLOOKUP(C14089,[1]MASTER!C:G,5,FALSE),"")</f>
        <v/>
      </c>
    </row>
    <row r="14090" spans="1:8" ht="15.75">
      <c r="A14090" s="109">
        <v>14119</v>
      </c>
      <c r="B14090" s="120"/>
      <c r="D14090" s="55" t="e">
        <f>VLOOKUP(C14090,#REF!,2,FALSE)</f>
        <v>#REF!</v>
      </c>
      <c r="E14090" s="172" t="str">
        <f>IFERROR(VLOOKUP(C14090,[1]MASTER!C:F,4,FALSE),"")</f>
        <v/>
      </c>
      <c r="F14090" s="172" t="str">
        <f>IFERROR(VLOOKUP(C14090,[1]MASTER!C:F,3,FALSE),"")</f>
        <v/>
      </c>
      <c r="G14090" s="175" t="str">
        <f>IFERROR(LOOKUP(C14090,[1]MASTER!C:C,[1]MASTER!B:B),"")</f>
        <v/>
      </c>
      <c r="H14090" s="176" t="str">
        <f>IFERROR(VLOOKUP(C14090,[1]MASTER!C:G,5,FALSE),"")</f>
        <v/>
      </c>
    </row>
    <row r="14091" spans="1:8" ht="15.75">
      <c r="A14091" s="52">
        <v>14120</v>
      </c>
      <c r="B14091" s="233"/>
      <c r="D14091" s="55" t="e">
        <f>VLOOKUP(C14091,#REF!,2,FALSE)</f>
        <v>#REF!</v>
      </c>
      <c r="E14091" s="172" t="str">
        <f>IFERROR(VLOOKUP(C14091,[1]MASTER!C:F,4,FALSE),"")</f>
        <v/>
      </c>
      <c r="F14091" s="172" t="str">
        <f>IFERROR(VLOOKUP(C14091,[1]MASTER!C:F,3,FALSE),"")</f>
        <v/>
      </c>
      <c r="G14091" s="175" t="str">
        <f>IFERROR(LOOKUP(C14091,[1]MASTER!C:C,[1]MASTER!B:B),"")</f>
        <v/>
      </c>
      <c r="H14091" s="176" t="str">
        <f>IFERROR(VLOOKUP(C14091,[1]MASTER!C:G,5,FALSE),"")</f>
        <v/>
      </c>
    </row>
    <row r="14092" spans="1:8" ht="15.75">
      <c r="A14092" s="109">
        <v>14121</v>
      </c>
      <c r="B14092" s="120"/>
      <c r="D14092" s="55" t="e">
        <f>VLOOKUP(C14092,#REF!,2,FALSE)</f>
        <v>#REF!</v>
      </c>
      <c r="E14092" s="172" t="str">
        <f>IFERROR(VLOOKUP(C14092,[1]MASTER!C:F,4,FALSE),"")</f>
        <v/>
      </c>
      <c r="F14092" s="172" t="str">
        <f>IFERROR(VLOOKUP(C14092,[1]MASTER!C:F,3,FALSE),"")</f>
        <v/>
      </c>
      <c r="G14092" s="175" t="str">
        <f>IFERROR(LOOKUP(C14092,[1]MASTER!C:C,[1]MASTER!B:B),"")</f>
        <v/>
      </c>
      <c r="H14092" s="176" t="str">
        <f>IFERROR(VLOOKUP(C14092,[1]MASTER!C:G,5,FALSE),"")</f>
        <v/>
      </c>
    </row>
    <row r="14093" spans="1:8" ht="15.75">
      <c r="A14093" s="52">
        <v>14122</v>
      </c>
      <c r="B14093" s="233"/>
      <c r="D14093" s="55" t="e">
        <f>VLOOKUP(C14093,#REF!,2,FALSE)</f>
        <v>#REF!</v>
      </c>
      <c r="E14093" s="172" t="str">
        <f>IFERROR(VLOOKUP(C14093,[1]MASTER!C:F,4,FALSE),"")</f>
        <v/>
      </c>
      <c r="F14093" s="172" t="str">
        <f>IFERROR(VLOOKUP(C14093,[1]MASTER!C:F,3,FALSE),"")</f>
        <v/>
      </c>
      <c r="G14093" s="175" t="str">
        <f>IFERROR(LOOKUP(C14093,[1]MASTER!C:C,[1]MASTER!B:B),"")</f>
        <v/>
      </c>
      <c r="H14093" s="176" t="str">
        <f>IFERROR(VLOOKUP(C14093,[1]MASTER!C:G,5,FALSE),"")</f>
        <v/>
      </c>
    </row>
    <row r="14094" spans="1:8" ht="15.75">
      <c r="A14094" s="109">
        <v>14123</v>
      </c>
      <c r="B14094" s="120"/>
      <c r="D14094" s="55" t="e">
        <f>VLOOKUP(C14094,#REF!,2,FALSE)</f>
        <v>#REF!</v>
      </c>
      <c r="E14094" s="172" t="str">
        <f>IFERROR(VLOOKUP(C14094,[1]MASTER!C:F,4,FALSE),"")</f>
        <v/>
      </c>
      <c r="F14094" s="172" t="str">
        <f>IFERROR(VLOOKUP(C14094,[1]MASTER!C:F,3,FALSE),"")</f>
        <v/>
      </c>
      <c r="G14094" s="175" t="str">
        <f>IFERROR(LOOKUP(C14094,[1]MASTER!C:C,[1]MASTER!B:B),"")</f>
        <v/>
      </c>
      <c r="H14094" s="176" t="str">
        <f>IFERROR(VLOOKUP(C14094,[1]MASTER!C:G,5,FALSE),"")</f>
        <v/>
      </c>
    </row>
    <row r="14095" spans="1:8" ht="15.75">
      <c r="A14095" s="52">
        <v>14124</v>
      </c>
      <c r="B14095" s="233"/>
      <c r="D14095" s="55" t="e">
        <f>VLOOKUP(C14095,#REF!,2,FALSE)</f>
        <v>#REF!</v>
      </c>
      <c r="E14095" s="172" t="str">
        <f>IFERROR(VLOOKUP(C14095,[1]MASTER!C:F,4,FALSE),"")</f>
        <v/>
      </c>
      <c r="F14095" s="172" t="str">
        <f>IFERROR(VLOOKUP(C14095,[1]MASTER!C:F,3,FALSE),"")</f>
        <v/>
      </c>
      <c r="G14095" s="175" t="str">
        <f>IFERROR(LOOKUP(C14095,[1]MASTER!C:C,[1]MASTER!B:B),"")</f>
        <v/>
      </c>
      <c r="H14095" s="176" t="str">
        <f>IFERROR(VLOOKUP(C14095,[1]MASTER!C:G,5,FALSE),"")</f>
        <v/>
      </c>
    </row>
    <row r="14096" spans="1:8" ht="15.75">
      <c r="A14096" s="109">
        <v>14125</v>
      </c>
      <c r="B14096" s="120"/>
      <c r="D14096" s="55" t="e">
        <f>VLOOKUP(C14096,#REF!,2,FALSE)</f>
        <v>#REF!</v>
      </c>
      <c r="E14096" s="172" t="str">
        <f>IFERROR(VLOOKUP(C14096,[1]MASTER!C:F,4,FALSE),"")</f>
        <v/>
      </c>
      <c r="F14096" s="172" t="str">
        <f>IFERROR(VLOOKUP(C14096,[1]MASTER!C:F,3,FALSE),"")</f>
        <v/>
      </c>
      <c r="G14096" s="175" t="str">
        <f>IFERROR(LOOKUP(C14096,[1]MASTER!C:C,[1]MASTER!B:B),"")</f>
        <v/>
      </c>
      <c r="H14096" s="176" t="str">
        <f>IFERROR(VLOOKUP(C14096,[1]MASTER!C:G,5,FALSE),"")</f>
        <v/>
      </c>
    </row>
    <row r="14097" spans="1:8" ht="15.75">
      <c r="A14097" s="52">
        <v>14126</v>
      </c>
      <c r="B14097" s="233"/>
      <c r="D14097" s="55" t="e">
        <f>VLOOKUP(C14097,#REF!,2,FALSE)</f>
        <v>#REF!</v>
      </c>
      <c r="E14097" s="172" t="str">
        <f>IFERROR(VLOOKUP(C14097,[1]MASTER!C:F,4,FALSE),"")</f>
        <v/>
      </c>
      <c r="F14097" s="172" t="str">
        <f>IFERROR(VLOOKUP(C14097,[1]MASTER!C:F,3,FALSE),"")</f>
        <v/>
      </c>
      <c r="G14097" s="175" t="str">
        <f>IFERROR(LOOKUP(C14097,[1]MASTER!C:C,[1]MASTER!B:B),"")</f>
        <v/>
      </c>
      <c r="H14097" s="176" t="str">
        <f>IFERROR(VLOOKUP(C14097,[1]MASTER!C:G,5,FALSE),"")</f>
        <v/>
      </c>
    </row>
    <row r="14098" spans="1:8" ht="15.75">
      <c r="A14098" s="109">
        <v>14127</v>
      </c>
      <c r="B14098" s="120"/>
      <c r="D14098" s="55" t="e">
        <f>VLOOKUP(C14098,#REF!,2,FALSE)</f>
        <v>#REF!</v>
      </c>
      <c r="E14098" s="172" t="str">
        <f>IFERROR(VLOOKUP(C14098,[1]MASTER!C:F,4,FALSE),"")</f>
        <v/>
      </c>
      <c r="F14098" s="172" t="str">
        <f>IFERROR(VLOOKUP(C14098,[1]MASTER!C:F,3,FALSE),"")</f>
        <v/>
      </c>
      <c r="G14098" s="175" t="str">
        <f>IFERROR(LOOKUP(C14098,[1]MASTER!C:C,[1]MASTER!B:B),"")</f>
        <v/>
      </c>
      <c r="H14098" s="176" t="str">
        <f>IFERROR(VLOOKUP(C14098,[1]MASTER!C:G,5,FALSE),"")</f>
        <v/>
      </c>
    </row>
    <row r="14099" spans="1:8" ht="15.75">
      <c r="A14099" s="52">
        <v>14128</v>
      </c>
      <c r="B14099" s="233"/>
      <c r="D14099" s="55" t="e">
        <f>VLOOKUP(C14099,#REF!,2,FALSE)</f>
        <v>#REF!</v>
      </c>
      <c r="E14099" s="172" t="str">
        <f>IFERROR(VLOOKUP(C14099,[1]MASTER!C:F,4,FALSE),"")</f>
        <v/>
      </c>
      <c r="F14099" s="172" t="str">
        <f>IFERROR(VLOOKUP(C14099,[1]MASTER!C:F,3,FALSE),"")</f>
        <v/>
      </c>
      <c r="G14099" s="175" t="str">
        <f>IFERROR(LOOKUP(C14099,[1]MASTER!C:C,[1]MASTER!B:B),"")</f>
        <v/>
      </c>
      <c r="H14099" s="176" t="str">
        <f>IFERROR(VLOOKUP(C14099,[1]MASTER!C:G,5,FALSE),"")</f>
        <v/>
      </c>
    </row>
    <row r="14100" spans="1:8" ht="15.75">
      <c r="A14100" s="109">
        <v>14129</v>
      </c>
      <c r="B14100" s="120"/>
      <c r="D14100" s="55" t="e">
        <f>VLOOKUP(C14100,#REF!,2,FALSE)</f>
        <v>#REF!</v>
      </c>
      <c r="E14100" s="172" t="str">
        <f>IFERROR(VLOOKUP(C14100,[1]MASTER!C:F,4,FALSE),"")</f>
        <v/>
      </c>
      <c r="F14100" s="172" t="str">
        <f>IFERROR(VLOOKUP(C14100,[1]MASTER!C:F,3,FALSE),"")</f>
        <v/>
      </c>
      <c r="G14100" s="175" t="str">
        <f>IFERROR(LOOKUP(C14100,[1]MASTER!C:C,[1]MASTER!B:B),"")</f>
        <v/>
      </c>
      <c r="H14100" s="176" t="str">
        <f>IFERROR(VLOOKUP(C14100,[1]MASTER!C:G,5,FALSE),"")</f>
        <v/>
      </c>
    </row>
    <row r="14101" spans="1:8" ht="15.75">
      <c r="A14101" s="52">
        <v>14130</v>
      </c>
      <c r="B14101" s="233"/>
      <c r="D14101" s="55" t="e">
        <f>VLOOKUP(C14101,#REF!,2,FALSE)</f>
        <v>#REF!</v>
      </c>
      <c r="E14101" s="172" t="str">
        <f>IFERROR(VLOOKUP(C14101,[1]MASTER!C:F,4,FALSE),"")</f>
        <v/>
      </c>
      <c r="F14101" s="172" t="str">
        <f>IFERROR(VLOOKUP(C14101,[1]MASTER!C:F,3,FALSE),"")</f>
        <v/>
      </c>
      <c r="G14101" s="175" t="str">
        <f>IFERROR(LOOKUP(C14101,[1]MASTER!C:C,[1]MASTER!B:B),"")</f>
        <v/>
      </c>
      <c r="H14101" s="176" t="str">
        <f>IFERROR(VLOOKUP(C14101,[1]MASTER!C:G,5,FALSE),"")</f>
        <v/>
      </c>
    </row>
    <row r="14102" spans="1:8" ht="15.75">
      <c r="A14102" s="109">
        <v>14131</v>
      </c>
      <c r="B14102" s="120"/>
      <c r="D14102" s="55" t="e">
        <f>VLOOKUP(C14102,#REF!,2,FALSE)</f>
        <v>#REF!</v>
      </c>
      <c r="E14102" s="172" t="str">
        <f>IFERROR(VLOOKUP(C14102,[1]MASTER!C:F,4,FALSE),"")</f>
        <v/>
      </c>
      <c r="F14102" s="172" t="str">
        <f>IFERROR(VLOOKUP(C14102,[1]MASTER!C:F,3,FALSE),"")</f>
        <v/>
      </c>
      <c r="G14102" s="175" t="str">
        <f>IFERROR(LOOKUP(C14102,[1]MASTER!C:C,[1]MASTER!B:B),"")</f>
        <v/>
      </c>
      <c r="H14102" s="176" t="str">
        <f>IFERROR(VLOOKUP(C14102,[1]MASTER!C:G,5,FALSE),"")</f>
        <v/>
      </c>
    </row>
    <row r="14103" spans="1:8" ht="15.75">
      <c r="A14103" s="52">
        <v>14132</v>
      </c>
      <c r="B14103" s="233"/>
      <c r="D14103" s="55" t="e">
        <f>VLOOKUP(C14103,#REF!,2,FALSE)</f>
        <v>#REF!</v>
      </c>
      <c r="E14103" s="172" t="str">
        <f>IFERROR(VLOOKUP(C14103,[1]MASTER!C:F,4,FALSE),"")</f>
        <v/>
      </c>
      <c r="F14103" s="172" t="str">
        <f>IFERROR(VLOOKUP(C14103,[1]MASTER!C:F,3,FALSE),"")</f>
        <v/>
      </c>
      <c r="G14103" s="175" t="str">
        <f>IFERROR(LOOKUP(C14103,[1]MASTER!C:C,[1]MASTER!B:B),"")</f>
        <v/>
      </c>
      <c r="H14103" s="176" t="str">
        <f>IFERROR(VLOOKUP(C14103,[1]MASTER!C:G,5,FALSE),"")</f>
        <v/>
      </c>
    </row>
    <row r="14104" spans="1:8" ht="15.75">
      <c r="A14104" s="109">
        <v>14133</v>
      </c>
      <c r="B14104" s="120"/>
      <c r="D14104" s="55" t="e">
        <f>VLOOKUP(C14104,#REF!,2,FALSE)</f>
        <v>#REF!</v>
      </c>
      <c r="E14104" s="172" t="str">
        <f>IFERROR(VLOOKUP(C14104,[1]MASTER!C:F,4,FALSE),"")</f>
        <v/>
      </c>
      <c r="F14104" s="172" t="str">
        <f>IFERROR(VLOOKUP(C14104,[1]MASTER!C:F,3,FALSE),"")</f>
        <v/>
      </c>
      <c r="G14104" s="175" t="str">
        <f>IFERROR(LOOKUP(C14104,[1]MASTER!C:C,[1]MASTER!B:B),"")</f>
        <v/>
      </c>
      <c r="H14104" s="176" t="str">
        <f>IFERROR(VLOOKUP(C14104,[1]MASTER!C:G,5,FALSE),"")</f>
        <v/>
      </c>
    </row>
    <row r="14105" spans="1:8" ht="15.75">
      <c r="A14105" s="52">
        <v>14134</v>
      </c>
      <c r="B14105" s="233"/>
      <c r="D14105" s="55" t="e">
        <f>VLOOKUP(C14105,#REF!,2,FALSE)</f>
        <v>#REF!</v>
      </c>
      <c r="E14105" s="172" t="str">
        <f>IFERROR(VLOOKUP(C14105,[1]MASTER!C:F,4,FALSE),"")</f>
        <v/>
      </c>
      <c r="F14105" s="172" t="str">
        <f>IFERROR(VLOOKUP(C14105,[1]MASTER!C:F,3,FALSE),"")</f>
        <v/>
      </c>
      <c r="G14105" s="175" t="str">
        <f>IFERROR(LOOKUP(C14105,[1]MASTER!C:C,[1]MASTER!B:B),"")</f>
        <v/>
      </c>
      <c r="H14105" s="176" t="str">
        <f>IFERROR(VLOOKUP(C14105,[1]MASTER!C:G,5,FALSE),"")</f>
        <v/>
      </c>
    </row>
    <row r="14106" spans="1:8" ht="15.75">
      <c r="A14106" s="109">
        <v>14135</v>
      </c>
      <c r="B14106" s="120"/>
      <c r="D14106" s="55" t="e">
        <f>VLOOKUP(C14106,#REF!,2,FALSE)</f>
        <v>#REF!</v>
      </c>
      <c r="E14106" s="172" t="str">
        <f>IFERROR(VLOOKUP(C14106,[1]MASTER!C:F,4,FALSE),"")</f>
        <v/>
      </c>
      <c r="F14106" s="172" t="str">
        <f>IFERROR(VLOOKUP(C14106,[1]MASTER!C:F,3,FALSE),"")</f>
        <v/>
      </c>
      <c r="G14106" s="175" t="str">
        <f>IFERROR(LOOKUP(C14106,[1]MASTER!C:C,[1]MASTER!B:B),"")</f>
        <v/>
      </c>
      <c r="H14106" s="176" t="str">
        <f>IFERROR(VLOOKUP(C14106,[1]MASTER!C:G,5,FALSE),"")</f>
        <v/>
      </c>
    </row>
    <row r="14107" spans="1:8" ht="15.75">
      <c r="A14107" s="52">
        <v>14136</v>
      </c>
      <c r="B14107" s="233"/>
      <c r="D14107" s="55" t="e">
        <f>VLOOKUP(C14107,#REF!,2,FALSE)</f>
        <v>#REF!</v>
      </c>
      <c r="E14107" s="172" t="str">
        <f>IFERROR(VLOOKUP(C14107,[1]MASTER!C:F,4,FALSE),"")</f>
        <v/>
      </c>
      <c r="F14107" s="172" t="str">
        <f>IFERROR(VLOOKUP(C14107,[1]MASTER!C:F,3,FALSE),"")</f>
        <v/>
      </c>
      <c r="G14107" s="175" t="str">
        <f>IFERROR(LOOKUP(C14107,[1]MASTER!C:C,[1]MASTER!B:B),"")</f>
        <v/>
      </c>
      <c r="H14107" s="176" t="str">
        <f>IFERROR(VLOOKUP(C14107,[1]MASTER!C:G,5,FALSE),"")</f>
        <v/>
      </c>
    </row>
    <row r="14108" spans="1:8" ht="15.75">
      <c r="A14108" s="109">
        <v>14137</v>
      </c>
      <c r="B14108" s="120"/>
      <c r="D14108" s="55" t="e">
        <f>VLOOKUP(C14108,#REF!,2,FALSE)</f>
        <v>#REF!</v>
      </c>
      <c r="E14108" s="172" t="str">
        <f>IFERROR(VLOOKUP(C14108,[1]MASTER!C:F,4,FALSE),"")</f>
        <v/>
      </c>
      <c r="F14108" s="172" t="str">
        <f>IFERROR(VLOOKUP(C14108,[1]MASTER!C:F,3,FALSE),"")</f>
        <v/>
      </c>
      <c r="G14108" s="175" t="str">
        <f>IFERROR(LOOKUP(C14108,[1]MASTER!C:C,[1]MASTER!B:B),"")</f>
        <v/>
      </c>
      <c r="H14108" s="176" t="str">
        <f>IFERROR(VLOOKUP(C14108,[1]MASTER!C:G,5,FALSE),"")</f>
        <v/>
      </c>
    </row>
    <row r="14109" spans="1:8" ht="15.75">
      <c r="A14109" s="52">
        <v>14138</v>
      </c>
      <c r="B14109" s="233"/>
      <c r="D14109" s="55" t="e">
        <f>VLOOKUP(C14109,#REF!,2,FALSE)</f>
        <v>#REF!</v>
      </c>
      <c r="E14109" s="172" t="str">
        <f>IFERROR(VLOOKUP(C14109,[1]MASTER!C:F,4,FALSE),"")</f>
        <v/>
      </c>
      <c r="F14109" s="172" t="str">
        <f>IFERROR(VLOOKUP(C14109,[1]MASTER!C:F,3,FALSE),"")</f>
        <v/>
      </c>
      <c r="G14109" s="175" t="str">
        <f>IFERROR(LOOKUP(C14109,[1]MASTER!C:C,[1]MASTER!B:B),"")</f>
        <v/>
      </c>
      <c r="H14109" s="176" t="str">
        <f>IFERROR(VLOOKUP(C14109,[1]MASTER!C:G,5,FALSE),"")</f>
        <v/>
      </c>
    </row>
    <row r="14110" spans="1:8" ht="15.75">
      <c r="A14110" s="109">
        <v>14139</v>
      </c>
      <c r="B14110" s="120"/>
      <c r="D14110" s="55" t="e">
        <f>VLOOKUP(C14110,#REF!,2,FALSE)</f>
        <v>#REF!</v>
      </c>
      <c r="E14110" s="172" t="str">
        <f>IFERROR(VLOOKUP(C14110,[1]MASTER!C:F,4,FALSE),"")</f>
        <v/>
      </c>
      <c r="F14110" s="172" t="str">
        <f>IFERROR(VLOOKUP(C14110,[1]MASTER!C:F,3,FALSE),"")</f>
        <v/>
      </c>
      <c r="G14110" s="175" t="str">
        <f>IFERROR(LOOKUP(C14110,[1]MASTER!C:C,[1]MASTER!B:B),"")</f>
        <v/>
      </c>
      <c r="H14110" s="176" t="str">
        <f>IFERROR(VLOOKUP(C14110,[1]MASTER!C:G,5,FALSE),"")</f>
        <v/>
      </c>
    </row>
    <row r="14111" spans="1:8" ht="15.75">
      <c r="A14111" s="52">
        <v>14140</v>
      </c>
      <c r="B14111" s="233"/>
      <c r="D14111" s="55" t="e">
        <f>VLOOKUP(C14111,#REF!,2,FALSE)</f>
        <v>#REF!</v>
      </c>
      <c r="E14111" s="172" t="str">
        <f>IFERROR(VLOOKUP(C14111,[1]MASTER!C:F,4,FALSE),"")</f>
        <v/>
      </c>
      <c r="F14111" s="172" t="str">
        <f>IFERROR(VLOOKUP(C14111,[1]MASTER!C:F,3,FALSE),"")</f>
        <v/>
      </c>
      <c r="G14111" s="175" t="str">
        <f>IFERROR(LOOKUP(C14111,[1]MASTER!C:C,[1]MASTER!B:B),"")</f>
        <v/>
      </c>
      <c r="H14111" s="176" t="str">
        <f>IFERROR(VLOOKUP(C14111,[1]MASTER!C:G,5,FALSE),"")</f>
        <v/>
      </c>
    </row>
    <row r="14112" spans="1:8" ht="15.75">
      <c r="A14112" s="109">
        <v>14141</v>
      </c>
      <c r="B14112" s="120"/>
      <c r="D14112" s="55" t="e">
        <f>VLOOKUP(C14112,#REF!,2,FALSE)</f>
        <v>#REF!</v>
      </c>
      <c r="E14112" s="172" t="str">
        <f>IFERROR(VLOOKUP(C14112,[1]MASTER!C:F,4,FALSE),"")</f>
        <v/>
      </c>
      <c r="F14112" s="172" t="str">
        <f>IFERROR(VLOOKUP(C14112,[1]MASTER!C:F,3,FALSE),"")</f>
        <v/>
      </c>
      <c r="G14112" s="175" t="str">
        <f>IFERROR(LOOKUP(C14112,[1]MASTER!C:C,[1]MASTER!B:B),"")</f>
        <v/>
      </c>
      <c r="H14112" s="176" t="str">
        <f>IFERROR(VLOOKUP(C14112,[1]MASTER!C:G,5,FALSE),"")</f>
        <v/>
      </c>
    </row>
    <row r="14113" spans="1:8" ht="15.75">
      <c r="A14113" s="52">
        <v>14142</v>
      </c>
      <c r="B14113" s="233"/>
      <c r="D14113" s="55" t="e">
        <f>VLOOKUP(C14113,#REF!,2,FALSE)</f>
        <v>#REF!</v>
      </c>
      <c r="E14113" s="172" t="str">
        <f>IFERROR(VLOOKUP(C14113,[1]MASTER!C:F,4,FALSE),"")</f>
        <v/>
      </c>
      <c r="F14113" s="172" t="str">
        <f>IFERROR(VLOOKUP(C14113,[1]MASTER!C:F,3,FALSE),"")</f>
        <v/>
      </c>
      <c r="G14113" s="175" t="str">
        <f>IFERROR(LOOKUP(C14113,[1]MASTER!C:C,[1]MASTER!B:B),"")</f>
        <v/>
      </c>
      <c r="H14113" s="176" t="str">
        <f>IFERROR(VLOOKUP(C14113,[1]MASTER!C:G,5,FALSE),"")</f>
        <v/>
      </c>
    </row>
    <row r="14114" spans="1:8" ht="15.75">
      <c r="A14114" s="109">
        <v>14143</v>
      </c>
      <c r="B14114" s="120"/>
      <c r="D14114" s="55" t="e">
        <f>VLOOKUP(C14114,#REF!,2,FALSE)</f>
        <v>#REF!</v>
      </c>
      <c r="E14114" s="172" t="str">
        <f>IFERROR(VLOOKUP(C14114,[1]MASTER!C:F,4,FALSE),"")</f>
        <v/>
      </c>
      <c r="F14114" s="172" t="str">
        <f>IFERROR(VLOOKUP(C14114,[1]MASTER!C:F,3,FALSE),"")</f>
        <v/>
      </c>
      <c r="G14114" s="175" t="str">
        <f>IFERROR(LOOKUP(C14114,[1]MASTER!C:C,[1]MASTER!B:B),"")</f>
        <v/>
      </c>
      <c r="H14114" s="176" t="str">
        <f>IFERROR(VLOOKUP(C14114,[1]MASTER!C:G,5,FALSE),"")</f>
        <v/>
      </c>
    </row>
    <row r="14115" spans="1:8" ht="15.75">
      <c r="A14115" s="52">
        <v>14144</v>
      </c>
      <c r="B14115" s="233"/>
      <c r="D14115" s="55" t="e">
        <f>VLOOKUP(C14115,#REF!,2,FALSE)</f>
        <v>#REF!</v>
      </c>
      <c r="E14115" s="172" t="str">
        <f>IFERROR(VLOOKUP(C14115,[1]MASTER!C:F,4,FALSE),"")</f>
        <v/>
      </c>
      <c r="F14115" s="172" t="str">
        <f>IFERROR(VLOOKUP(C14115,[1]MASTER!C:F,3,FALSE),"")</f>
        <v/>
      </c>
      <c r="G14115" s="175" t="str">
        <f>IFERROR(LOOKUP(C14115,[1]MASTER!C:C,[1]MASTER!B:B),"")</f>
        <v/>
      </c>
      <c r="H14115" s="176" t="str">
        <f>IFERROR(VLOOKUP(C14115,[1]MASTER!C:G,5,FALSE),"")</f>
        <v/>
      </c>
    </row>
    <row r="14116" spans="1:8" ht="15.75">
      <c r="A14116" s="109">
        <v>14145</v>
      </c>
      <c r="B14116" s="120"/>
      <c r="D14116" s="55" t="e">
        <f>VLOOKUP(C14116,#REF!,2,FALSE)</f>
        <v>#REF!</v>
      </c>
      <c r="E14116" s="172" t="str">
        <f>IFERROR(VLOOKUP(C14116,[1]MASTER!C:F,4,FALSE),"")</f>
        <v/>
      </c>
      <c r="F14116" s="172" t="str">
        <f>IFERROR(VLOOKUP(C14116,[1]MASTER!C:F,3,FALSE),"")</f>
        <v/>
      </c>
      <c r="G14116" s="175" t="str">
        <f>IFERROR(LOOKUP(C14116,[1]MASTER!C:C,[1]MASTER!B:B),"")</f>
        <v/>
      </c>
      <c r="H14116" s="176" t="str">
        <f>IFERROR(VLOOKUP(C14116,[1]MASTER!C:G,5,FALSE),"")</f>
        <v/>
      </c>
    </row>
    <row r="14117" spans="1:8" ht="15.75">
      <c r="A14117" s="52">
        <v>14146</v>
      </c>
      <c r="B14117" s="233"/>
      <c r="D14117" s="55" t="e">
        <f>VLOOKUP(C14117,#REF!,2,FALSE)</f>
        <v>#REF!</v>
      </c>
      <c r="E14117" s="172" t="str">
        <f>IFERROR(VLOOKUP(C14117,[1]MASTER!C:F,4,FALSE),"")</f>
        <v/>
      </c>
      <c r="F14117" s="172" t="str">
        <f>IFERROR(VLOOKUP(C14117,[1]MASTER!C:F,3,FALSE),"")</f>
        <v/>
      </c>
      <c r="G14117" s="175" t="str">
        <f>IFERROR(LOOKUP(C14117,[1]MASTER!C:C,[1]MASTER!B:B),"")</f>
        <v/>
      </c>
      <c r="H14117" s="176" t="str">
        <f>IFERROR(VLOOKUP(C14117,[1]MASTER!C:G,5,FALSE),"")</f>
        <v/>
      </c>
    </row>
    <row r="14118" spans="1:8" ht="15.75">
      <c r="A14118" s="109">
        <v>14147</v>
      </c>
      <c r="B14118" s="120"/>
      <c r="D14118" s="55" t="e">
        <f>VLOOKUP(C14118,#REF!,2,FALSE)</f>
        <v>#REF!</v>
      </c>
      <c r="E14118" s="172" t="str">
        <f>IFERROR(VLOOKUP(C14118,[1]MASTER!C:F,4,FALSE),"")</f>
        <v/>
      </c>
      <c r="F14118" s="172" t="str">
        <f>IFERROR(VLOOKUP(C14118,[1]MASTER!C:F,3,FALSE),"")</f>
        <v/>
      </c>
      <c r="G14118" s="175" t="str">
        <f>IFERROR(LOOKUP(C14118,[1]MASTER!C:C,[1]MASTER!B:B),"")</f>
        <v/>
      </c>
      <c r="H14118" s="176" t="str">
        <f>IFERROR(VLOOKUP(C14118,[1]MASTER!C:G,5,FALSE),"")</f>
        <v/>
      </c>
    </row>
    <row r="14119" spans="1:8" ht="15.75">
      <c r="A14119" s="52">
        <v>14148</v>
      </c>
      <c r="B14119" s="233"/>
      <c r="D14119" s="55" t="e">
        <f>VLOOKUP(C14119,#REF!,2,FALSE)</f>
        <v>#REF!</v>
      </c>
      <c r="E14119" s="172" t="str">
        <f>IFERROR(VLOOKUP(C14119,[1]MASTER!C:F,4,FALSE),"")</f>
        <v/>
      </c>
      <c r="F14119" s="172" t="str">
        <f>IFERROR(VLOOKUP(C14119,[1]MASTER!C:F,3,FALSE),"")</f>
        <v/>
      </c>
      <c r="G14119" s="175" t="str">
        <f>IFERROR(LOOKUP(C14119,[1]MASTER!C:C,[1]MASTER!B:B),"")</f>
        <v/>
      </c>
      <c r="H14119" s="176" t="str">
        <f>IFERROR(VLOOKUP(C14119,[1]MASTER!C:G,5,FALSE),"")</f>
        <v/>
      </c>
    </row>
    <row r="14120" spans="1:8" ht="15.75">
      <c r="A14120" s="109">
        <v>14149</v>
      </c>
      <c r="B14120" s="120"/>
      <c r="D14120" s="55" t="e">
        <f>VLOOKUP(C14120,#REF!,2,FALSE)</f>
        <v>#REF!</v>
      </c>
      <c r="E14120" s="172" t="str">
        <f>IFERROR(VLOOKUP(C14120,[1]MASTER!C:F,4,FALSE),"")</f>
        <v/>
      </c>
      <c r="F14120" s="172" t="str">
        <f>IFERROR(VLOOKUP(C14120,[1]MASTER!C:F,3,FALSE),"")</f>
        <v/>
      </c>
      <c r="G14120" s="175" t="str">
        <f>IFERROR(LOOKUP(C14120,[1]MASTER!C:C,[1]MASTER!B:B),"")</f>
        <v/>
      </c>
      <c r="H14120" s="176" t="str">
        <f>IFERROR(VLOOKUP(C14120,[1]MASTER!C:G,5,FALSE),"")</f>
        <v/>
      </c>
    </row>
    <row r="14121" spans="1:8" ht="15.75">
      <c r="A14121" s="52">
        <v>14150</v>
      </c>
      <c r="B14121" s="233"/>
      <c r="D14121" s="55" t="e">
        <f>VLOOKUP(C14121,#REF!,2,FALSE)</f>
        <v>#REF!</v>
      </c>
      <c r="E14121" s="172" t="str">
        <f>IFERROR(VLOOKUP(C14121,[1]MASTER!C:F,4,FALSE),"")</f>
        <v/>
      </c>
      <c r="F14121" s="172" t="str">
        <f>IFERROR(VLOOKUP(C14121,[1]MASTER!C:F,3,FALSE),"")</f>
        <v/>
      </c>
      <c r="G14121" s="175" t="str">
        <f>IFERROR(LOOKUP(C14121,[1]MASTER!C:C,[1]MASTER!B:B),"")</f>
        <v/>
      </c>
      <c r="H14121" s="176" t="str">
        <f>IFERROR(VLOOKUP(C14121,[1]MASTER!C:G,5,FALSE),"")</f>
        <v/>
      </c>
    </row>
    <row r="14122" spans="1:8" ht="15.75">
      <c r="A14122" s="109">
        <v>14151</v>
      </c>
      <c r="B14122" s="120"/>
      <c r="D14122" s="55" t="e">
        <f>VLOOKUP(C14122,#REF!,2,FALSE)</f>
        <v>#REF!</v>
      </c>
      <c r="E14122" s="172" t="str">
        <f>IFERROR(VLOOKUP(C14122,[1]MASTER!C:F,4,FALSE),"")</f>
        <v/>
      </c>
      <c r="F14122" s="172" t="str">
        <f>IFERROR(VLOOKUP(C14122,[1]MASTER!C:F,3,FALSE),"")</f>
        <v/>
      </c>
      <c r="G14122" s="175" t="str">
        <f>IFERROR(LOOKUP(C14122,[1]MASTER!C:C,[1]MASTER!B:B),"")</f>
        <v/>
      </c>
      <c r="H14122" s="176" t="str">
        <f>IFERROR(VLOOKUP(C14122,[1]MASTER!C:G,5,FALSE),"")</f>
        <v/>
      </c>
    </row>
    <row r="14123" spans="1:8" ht="15.75">
      <c r="A14123" s="52">
        <v>14152</v>
      </c>
      <c r="B14123" s="233"/>
      <c r="D14123" s="55" t="e">
        <f>VLOOKUP(C14123,#REF!,2,FALSE)</f>
        <v>#REF!</v>
      </c>
      <c r="E14123" s="172" t="str">
        <f>IFERROR(VLOOKUP(C14123,[1]MASTER!C:F,4,FALSE),"")</f>
        <v/>
      </c>
      <c r="F14123" s="172" t="str">
        <f>IFERROR(VLOOKUP(C14123,[1]MASTER!C:F,3,FALSE),"")</f>
        <v/>
      </c>
      <c r="G14123" s="175" t="str">
        <f>IFERROR(LOOKUP(C14123,[1]MASTER!C:C,[1]MASTER!B:B),"")</f>
        <v/>
      </c>
      <c r="H14123" s="176" t="str">
        <f>IFERROR(VLOOKUP(C14123,[1]MASTER!C:G,5,FALSE),"")</f>
        <v/>
      </c>
    </row>
    <row r="14124" spans="1:8" ht="15.75">
      <c r="A14124" s="109">
        <v>14153</v>
      </c>
      <c r="B14124" s="120"/>
      <c r="D14124" s="55" t="e">
        <f>VLOOKUP(C14124,#REF!,2,FALSE)</f>
        <v>#REF!</v>
      </c>
      <c r="E14124" s="172" t="str">
        <f>IFERROR(VLOOKUP(C14124,[1]MASTER!C:F,4,FALSE),"")</f>
        <v/>
      </c>
      <c r="F14124" s="172" t="str">
        <f>IFERROR(VLOOKUP(C14124,[1]MASTER!C:F,3,FALSE),"")</f>
        <v/>
      </c>
      <c r="G14124" s="175" t="str">
        <f>IFERROR(LOOKUP(C14124,[1]MASTER!C:C,[1]MASTER!B:B),"")</f>
        <v/>
      </c>
      <c r="H14124" s="176" t="str">
        <f>IFERROR(VLOOKUP(C14124,[1]MASTER!C:G,5,FALSE),"")</f>
        <v/>
      </c>
    </row>
    <row r="14125" spans="1:8" ht="15.75">
      <c r="A14125" s="52">
        <v>14154</v>
      </c>
      <c r="B14125" s="233"/>
      <c r="D14125" s="55" t="e">
        <f>VLOOKUP(C14125,#REF!,2,FALSE)</f>
        <v>#REF!</v>
      </c>
      <c r="E14125" s="172" t="str">
        <f>IFERROR(VLOOKUP(C14125,[1]MASTER!C:F,4,FALSE),"")</f>
        <v/>
      </c>
      <c r="F14125" s="172" t="str">
        <f>IFERROR(VLOOKUP(C14125,[1]MASTER!C:F,3,FALSE),"")</f>
        <v/>
      </c>
      <c r="G14125" s="175" t="str">
        <f>IFERROR(LOOKUP(C14125,[1]MASTER!C:C,[1]MASTER!B:B),"")</f>
        <v/>
      </c>
      <c r="H14125" s="176" t="str">
        <f>IFERROR(VLOOKUP(C14125,[1]MASTER!C:G,5,FALSE),"")</f>
        <v/>
      </c>
    </row>
    <row r="14126" spans="1:8" ht="15.75">
      <c r="A14126" s="109">
        <v>14155</v>
      </c>
      <c r="B14126" s="120"/>
      <c r="D14126" s="55" t="e">
        <f>VLOOKUP(C14126,#REF!,2,FALSE)</f>
        <v>#REF!</v>
      </c>
      <c r="E14126" s="172" t="str">
        <f>IFERROR(VLOOKUP(C14126,[1]MASTER!C:F,4,FALSE),"")</f>
        <v/>
      </c>
      <c r="F14126" s="172" t="str">
        <f>IFERROR(VLOOKUP(C14126,[1]MASTER!C:F,3,FALSE),"")</f>
        <v/>
      </c>
      <c r="G14126" s="175" t="str">
        <f>IFERROR(LOOKUP(C14126,[1]MASTER!C:C,[1]MASTER!B:B),"")</f>
        <v/>
      </c>
      <c r="H14126" s="176" t="str">
        <f>IFERROR(VLOOKUP(C14126,[1]MASTER!C:G,5,FALSE),"")</f>
        <v/>
      </c>
    </row>
    <row r="14127" spans="1:8" ht="15.75">
      <c r="A14127" s="52">
        <v>14156</v>
      </c>
      <c r="B14127" s="233"/>
      <c r="D14127" s="55" t="e">
        <f>VLOOKUP(C14127,#REF!,2,FALSE)</f>
        <v>#REF!</v>
      </c>
      <c r="E14127" s="172" t="str">
        <f>IFERROR(VLOOKUP(C14127,[1]MASTER!C:F,4,FALSE),"")</f>
        <v/>
      </c>
      <c r="F14127" s="172" t="str">
        <f>IFERROR(VLOOKUP(C14127,[1]MASTER!C:F,3,FALSE),"")</f>
        <v/>
      </c>
      <c r="G14127" s="175" t="str">
        <f>IFERROR(LOOKUP(C14127,[1]MASTER!C:C,[1]MASTER!B:B),"")</f>
        <v/>
      </c>
      <c r="H14127" s="176" t="str">
        <f>IFERROR(VLOOKUP(C14127,[1]MASTER!C:G,5,FALSE),"")</f>
        <v/>
      </c>
    </row>
    <row r="14128" spans="1:8" ht="15.75">
      <c r="A14128" s="109">
        <v>14157</v>
      </c>
      <c r="B14128" s="120"/>
      <c r="D14128" s="55" t="e">
        <f>VLOOKUP(C14128,#REF!,2,FALSE)</f>
        <v>#REF!</v>
      </c>
      <c r="E14128" s="172" t="str">
        <f>IFERROR(VLOOKUP(C14128,[1]MASTER!C:F,4,FALSE),"")</f>
        <v/>
      </c>
      <c r="F14128" s="172" t="str">
        <f>IFERROR(VLOOKUP(C14128,[1]MASTER!C:F,3,FALSE),"")</f>
        <v/>
      </c>
      <c r="G14128" s="175" t="str">
        <f>IFERROR(LOOKUP(C14128,[1]MASTER!C:C,[1]MASTER!B:B),"")</f>
        <v/>
      </c>
      <c r="H14128" s="176" t="str">
        <f>IFERROR(VLOOKUP(C14128,[1]MASTER!C:G,5,FALSE),"")</f>
        <v/>
      </c>
    </row>
    <row r="14129" spans="1:8" ht="15.75">
      <c r="A14129" s="52">
        <v>14158</v>
      </c>
      <c r="B14129" s="233"/>
      <c r="D14129" s="55" t="e">
        <f>VLOOKUP(C14129,#REF!,2,FALSE)</f>
        <v>#REF!</v>
      </c>
      <c r="E14129" s="172" t="str">
        <f>IFERROR(VLOOKUP(C14129,[1]MASTER!C:F,4,FALSE),"")</f>
        <v/>
      </c>
      <c r="F14129" s="172" t="str">
        <f>IFERROR(VLOOKUP(C14129,[1]MASTER!C:F,3,FALSE),"")</f>
        <v/>
      </c>
      <c r="G14129" s="175" t="str">
        <f>IFERROR(LOOKUP(C14129,[1]MASTER!C:C,[1]MASTER!B:B),"")</f>
        <v/>
      </c>
      <c r="H14129" s="176" t="str">
        <f>IFERROR(VLOOKUP(C14129,[1]MASTER!C:G,5,FALSE),"")</f>
        <v/>
      </c>
    </row>
    <row r="14130" spans="1:8" ht="15.75">
      <c r="A14130" s="109">
        <v>14159</v>
      </c>
      <c r="B14130" s="120"/>
      <c r="D14130" s="55" t="e">
        <f>VLOOKUP(C14130,#REF!,2,FALSE)</f>
        <v>#REF!</v>
      </c>
      <c r="E14130" s="172" t="str">
        <f>IFERROR(VLOOKUP(C14130,[1]MASTER!C:F,4,FALSE),"")</f>
        <v/>
      </c>
      <c r="F14130" s="172" t="str">
        <f>IFERROR(VLOOKUP(C14130,[1]MASTER!C:F,3,FALSE),"")</f>
        <v/>
      </c>
      <c r="G14130" s="175" t="str">
        <f>IFERROR(LOOKUP(C14130,[1]MASTER!C:C,[1]MASTER!B:B),"")</f>
        <v/>
      </c>
      <c r="H14130" s="176" t="str">
        <f>IFERROR(VLOOKUP(C14130,[1]MASTER!C:G,5,FALSE),"")</f>
        <v/>
      </c>
    </row>
    <row r="14131" spans="1:8" ht="15.75">
      <c r="A14131" s="52">
        <v>14160</v>
      </c>
      <c r="B14131" s="233"/>
      <c r="D14131" s="55" t="e">
        <f>VLOOKUP(C14131,#REF!,2,FALSE)</f>
        <v>#REF!</v>
      </c>
      <c r="E14131" s="172" t="str">
        <f>IFERROR(VLOOKUP(C14131,[1]MASTER!C:F,4,FALSE),"")</f>
        <v/>
      </c>
      <c r="F14131" s="172" t="str">
        <f>IFERROR(VLOOKUP(C14131,[1]MASTER!C:F,3,FALSE),"")</f>
        <v/>
      </c>
      <c r="G14131" s="175" t="str">
        <f>IFERROR(LOOKUP(C14131,[1]MASTER!C:C,[1]MASTER!B:B),"")</f>
        <v/>
      </c>
      <c r="H14131" s="176" t="str">
        <f>IFERROR(VLOOKUP(C14131,[1]MASTER!C:G,5,FALSE),"")</f>
        <v/>
      </c>
    </row>
    <row r="14132" spans="1:8" ht="15.75">
      <c r="A14132" s="109">
        <v>14161</v>
      </c>
      <c r="B14132" s="120"/>
      <c r="D14132" s="55" t="e">
        <f>VLOOKUP(C14132,#REF!,2,FALSE)</f>
        <v>#REF!</v>
      </c>
      <c r="E14132" s="172" t="str">
        <f>IFERROR(VLOOKUP(C14132,[1]MASTER!C:F,4,FALSE),"")</f>
        <v/>
      </c>
      <c r="F14132" s="172" t="str">
        <f>IFERROR(VLOOKUP(C14132,[1]MASTER!C:F,3,FALSE),"")</f>
        <v/>
      </c>
      <c r="G14132" s="175" t="str">
        <f>IFERROR(LOOKUP(C14132,[1]MASTER!C:C,[1]MASTER!B:B),"")</f>
        <v/>
      </c>
      <c r="H14132" s="176" t="str">
        <f>IFERROR(VLOOKUP(C14132,[1]MASTER!C:G,5,FALSE),"")</f>
        <v/>
      </c>
    </row>
    <row r="14133" spans="1:8" ht="15.75">
      <c r="A14133" s="52">
        <v>14162</v>
      </c>
      <c r="B14133" s="233"/>
      <c r="D14133" s="55" t="e">
        <f>VLOOKUP(C14133,#REF!,2,FALSE)</f>
        <v>#REF!</v>
      </c>
      <c r="E14133" s="172" t="str">
        <f>IFERROR(VLOOKUP(C14133,[1]MASTER!C:F,4,FALSE),"")</f>
        <v/>
      </c>
      <c r="F14133" s="172" t="str">
        <f>IFERROR(VLOOKUP(C14133,[1]MASTER!C:F,3,FALSE),"")</f>
        <v/>
      </c>
      <c r="G14133" s="175" t="str">
        <f>IFERROR(LOOKUP(C14133,[1]MASTER!C:C,[1]MASTER!B:B),"")</f>
        <v/>
      </c>
      <c r="H14133" s="176" t="str">
        <f>IFERROR(VLOOKUP(C14133,[1]MASTER!C:G,5,FALSE),"")</f>
        <v/>
      </c>
    </row>
    <row r="14134" spans="1:8" ht="15.75">
      <c r="A14134" s="109">
        <v>14163</v>
      </c>
      <c r="B14134" s="120"/>
      <c r="D14134" s="55" t="e">
        <f>VLOOKUP(C14134,#REF!,2,FALSE)</f>
        <v>#REF!</v>
      </c>
      <c r="E14134" s="172" t="str">
        <f>IFERROR(VLOOKUP(C14134,[1]MASTER!C:F,4,FALSE),"")</f>
        <v/>
      </c>
      <c r="F14134" s="172" t="str">
        <f>IFERROR(VLOOKUP(C14134,[1]MASTER!C:F,3,FALSE),"")</f>
        <v/>
      </c>
      <c r="G14134" s="175" t="str">
        <f>IFERROR(LOOKUP(C14134,[1]MASTER!C:C,[1]MASTER!B:B),"")</f>
        <v/>
      </c>
      <c r="H14134" s="176" t="str">
        <f>IFERROR(VLOOKUP(C14134,[1]MASTER!C:G,5,FALSE),"")</f>
        <v/>
      </c>
    </row>
    <row r="14135" spans="1:8" ht="15.75">
      <c r="A14135" s="52">
        <v>14164</v>
      </c>
      <c r="B14135" s="233"/>
      <c r="D14135" s="55" t="e">
        <f>VLOOKUP(C14135,#REF!,2,FALSE)</f>
        <v>#REF!</v>
      </c>
      <c r="E14135" s="172" t="str">
        <f>IFERROR(VLOOKUP(C14135,[1]MASTER!C:F,4,FALSE),"")</f>
        <v/>
      </c>
      <c r="F14135" s="172" t="str">
        <f>IFERROR(VLOOKUP(C14135,[1]MASTER!C:F,3,FALSE),"")</f>
        <v/>
      </c>
      <c r="G14135" s="175" t="str">
        <f>IFERROR(LOOKUP(C14135,[1]MASTER!C:C,[1]MASTER!B:B),"")</f>
        <v/>
      </c>
      <c r="H14135" s="176" t="str">
        <f>IFERROR(VLOOKUP(C14135,[1]MASTER!C:G,5,FALSE),"")</f>
        <v/>
      </c>
    </row>
    <row r="14136" spans="1:8" ht="15.75">
      <c r="A14136" s="109">
        <v>14165</v>
      </c>
      <c r="B14136" s="120"/>
      <c r="D14136" s="55" t="e">
        <f>VLOOKUP(C14136,#REF!,2,FALSE)</f>
        <v>#REF!</v>
      </c>
      <c r="E14136" s="172" t="str">
        <f>IFERROR(VLOOKUP(C14136,[1]MASTER!C:F,4,FALSE),"")</f>
        <v/>
      </c>
      <c r="F14136" s="172" t="str">
        <f>IFERROR(VLOOKUP(C14136,[1]MASTER!C:F,3,FALSE),"")</f>
        <v/>
      </c>
      <c r="G14136" s="175" t="str">
        <f>IFERROR(LOOKUP(C14136,[1]MASTER!C:C,[1]MASTER!B:B),"")</f>
        <v/>
      </c>
      <c r="H14136" s="176" t="str">
        <f>IFERROR(VLOOKUP(C14136,[1]MASTER!C:G,5,FALSE),"")</f>
        <v/>
      </c>
    </row>
    <row r="14137" spans="1:8" ht="15.75">
      <c r="A14137" s="52">
        <v>14166</v>
      </c>
      <c r="B14137" s="233"/>
      <c r="D14137" s="55" t="e">
        <f>VLOOKUP(C14137,#REF!,2,FALSE)</f>
        <v>#REF!</v>
      </c>
      <c r="E14137" s="172" t="str">
        <f>IFERROR(VLOOKUP(C14137,[1]MASTER!C:F,4,FALSE),"")</f>
        <v/>
      </c>
      <c r="F14137" s="172" t="str">
        <f>IFERROR(VLOOKUP(C14137,[1]MASTER!C:F,3,FALSE),"")</f>
        <v/>
      </c>
      <c r="G14137" s="175" t="str">
        <f>IFERROR(LOOKUP(C14137,[1]MASTER!C:C,[1]MASTER!B:B),"")</f>
        <v/>
      </c>
      <c r="H14137" s="176" t="str">
        <f>IFERROR(VLOOKUP(C14137,[1]MASTER!C:G,5,FALSE),"")</f>
        <v/>
      </c>
    </row>
    <row r="14138" spans="1:8" ht="15.75">
      <c r="A14138" s="109">
        <v>14167</v>
      </c>
      <c r="B14138" s="120"/>
      <c r="D14138" s="55" t="e">
        <f>VLOOKUP(C14138,#REF!,2,FALSE)</f>
        <v>#REF!</v>
      </c>
      <c r="E14138" s="172" t="str">
        <f>IFERROR(VLOOKUP(C14138,[1]MASTER!C:F,4,FALSE),"")</f>
        <v/>
      </c>
      <c r="F14138" s="172" t="str">
        <f>IFERROR(VLOOKUP(C14138,[1]MASTER!C:F,3,FALSE),"")</f>
        <v/>
      </c>
      <c r="G14138" s="175" t="str">
        <f>IFERROR(LOOKUP(C14138,[1]MASTER!C:C,[1]MASTER!B:B),"")</f>
        <v/>
      </c>
      <c r="H14138" s="176" t="str">
        <f>IFERROR(VLOOKUP(C14138,[1]MASTER!C:G,5,FALSE),"")</f>
        <v/>
      </c>
    </row>
    <row r="14139" spans="1:8" ht="15.75">
      <c r="A14139" s="52">
        <v>14168</v>
      </c>
      <c r="B14139" s="233"/>
      <c r="D14139" s="55" t="e">
        <f>VLOOKUP(C14139,#REF!,2,FALSE)</f>
        <v>#REF!</v>
      </c>
      <c r="E14139" s="172" t="str">
        <f>IFERROR(VLOOKUP(C14139,[1]MASTER!C:F,4,FALSE),"")</f>
        <v/>
      </c>
      <c r="F14139" s="172" t="str">
        <f>IFERROR(VLOOKUP(C14139,[1]MASTER!C:F,3,FALSE),"")</f>
        <v/>
      </c>
      <c r="G14139" s="175" t="str">
        <f>IFERROR(LOOKUP(C14139,[1]MASTER!C:C,[1]MASTER!B:B),"")</f>
        <v/>
      </c>
      <c r="H14139" s="176" t="str">
        <f>IFERROR(VLOOKUP(C14139,[1]MASTER!C:G,5,FALSE),"")</f>
        <v/>
      </c>
    </row>
    <row r="14140" spans="1:8" ht="15.75">
      <c r="A14140" s="109">
        <v>14169</v>
      </c>
      <c r="B14140" s="120"/>
      <c r="D14140" s="55" t="e">
        <f>VLOOKUP(C14140,#REF!,2,FALSE)</f>
        <v>#REF!</v>
      </c>
      <c r="E14140" s="172" t="str">
        <f>IFERROR(VLOOKUP(C14140,[1]MASTER!C:F,4,FALSE),"")</f>
        <v/>
      </c>
      <c r="F14140" s="172" t="str">
        <f>IFERROR(VLOOKUP(C14140,[1]MASTER!C:F,3,FALSE),"")</f>
        <v/>
      </c>
      <c r="G14140" s="175" t="str">
        <f>IFERROR(LOOKUP(C14140,[1]MASTER!C:C,[1]MASTER!B:B),"")</f>
        <v/>
      </c>
      <c r="H14140" s="176" t="str">
        <f>IFERROR(VLOOKUP(C14140,[1]MASTER!C:G,5,FALSE),"")</f>
        <v/>
      </c>
    </row>
    <row r="14141" spans="1:8" ht="15.75">
      <c r="A14141" s="52">
        <v>14170</v>
      </c>
      <c r="B14141" s="233"/>
      <c r="D14141" s="55" t="e">
        <f>VLOOKUP(C14141,#REF!,2,FALSE)</f>
        <v>#REF!</v>
      </c>
      <c r="E14141" s="172" t="str">
        <f>IFERROR(VLOOKUP(C14141,[1]MASTER!C:F,4,FALSE),"")</f>
        <v/>
      </c>
      <c r="F14141" s="172" t="str">
        <f>IFERROR(VLOOKUP(C14141,[1]MASTER!C:F,3,FALSE),"")</f>
        <v/>
      </c>
      <c r="G14141" s="175" t="str">
        <f>IFERROR(LOOKUP(C14141,[1]MASTER!C:C,[1]MASTER!B:B),"")</f>
        <v/>
      </c>
      <c r="H14141" s="176" t="str">
        <f>IFERROR(VLOOKUP(C14141,[1]MASTER!C:G,5,FALSE),"")</f>
        <v/>
      </c>
    </row>
    <row r="14142" spans="1:8" ht="15.75">
      <c r="A14142" s="109">
        <v>14171</v>
      </c>
      <c r="B14142" s="120"/>
      <c r="D14142" s="55" t="e">
        <f>VLOOKUP(C14142,#REF!,2,FALSE)</f>
        <v>#REF!</v>
      </c>
      <c r="E14142" s="172" t="str">
        <f>IFERROR(VLOOKUP(C14142,[1]MASTER!C:F,4,FALSE),"")</f>
        <v/>
      </c>
      <c r="F14142" s="172" t="str">
        <f>IFERROR(VLOOKUP(C14142,[1]MASTER!C:F,3,FALSE),"")</f>
        <v/>
      </c>
      <c r="G14142" s="175" t="str">
        <f>IFERROR(LOOKUP(C14142,[1]MASTER!C:C,[1]MASTER!B:B),"")</f>
        <v/>
      </c>
      <c r="H14142" s="176" t="str">
        <f>IFERROR(VLOOKUP(C14142,[1]MASTER!C:G,5,FALSE),"")</f>
        <v/>
      </c>
    </row>
    <row r="14143" spans="1:8" ht="15.75">
      <c r="A14143" s="52">
        <v>14172</v>
      </c>
      <c r="B14143" s="233"/>
      <c r="D14143" s="55" t="e">
        <f>VLOOKUP(C14143,#REF!,2,FALSE)</f>
        <v>#REF!</v>
      </c>
      <c r="E14143" s="172" t="str">
        <f>IFERROR(VLOOKUP(C14143,[1]MASTER!C:F,4,FALSE),"")</f>
        <v/>
      </c>
      <c r="F14143" s="172" t="str">
        <f>IFERROR(VLOOKUP(C14143,[1]MASTER!C:F,3,FALSE),"")</f>
        <v/>
      </c>
      <c r="G14143" s="175" t="str">
        <f>IFERROR(LOOKUP(C14143,[1]MASTER!C:C,[1]MASTER!B:B),"")</f>
        <v/>
      </c>
      <c r="H14143" s="176" t="str">
        <f>IFERROR(VLOOKUP(C14143,[1]MASTER!C:G,5,FALSE),"")</f>
        <v/>
      </c>
    </row>
    <row r="14144" spans="1:8" ht="15.75">
      <c r="A14144" s="109">
        <v>14173</v>
      </c>
      <c r="B14144" s="120"/>
      <c r="D14144" s="55" t="e">
        <f>VLOOKUP(C14144,#REF!,2,FALSE)</f>
        <v>#REF!</v>
      </c>
      <c r="E14144" s="172" t="str">
        <f>IFERROR(VLOOKUP(C14144,[1]MASTER!C:F,4,FALSE),"")</f>
        <v/>
      </c>
      <c r="F14144" s="172" t="str">
        <f>IFERROR(VLOOKUP(C14144,[1]MASTER!C:F,3,FALSE),"")</f>
        <v/>
      </c>
      <c r="G14144" s="175" t="str">
        <f>IFERROR(LOOKUP(C14144,[1]MASTER!C:C,[1]MASTER!B:B),"")</f>
        <v/>
      </c>
      <c r="H14144" s="176" t="str">
        <f>IFERROR(VLOOKUP(C14144,[1]MASTER!C:G,5,FALSE),"")</f>
        <v/>
      </c>
    </row>
    <row r="14145" spans="1:8" ht="15.75">
      <c r="A14145" s="52">
        <v>14174</v>
      </c>
      <c r="B14145" s="233"/>
      <c r="D14145" s="55" t="e">
        <f>VLOOKUP(C14145,#REF!,2,FALSE)</f>
        <v>#REF!</v>
      </c>
      <c r="E14145" s="172" t="str">
        <f>IFERROR(VLOOKUP(C14145,[1]MASTER!C:F,4,FALSE),"")</f>
        <v/>
      </c>
      <c r="F14145" s="172" t="str">
        <f>IFERROR(VLOOKUP(C14145,[1]MASTER!C:F,3,FALSE),"")</f>
        <v/>
      </c>
      <c r="G14145" s="175" t="str">
        <f>IFERROR(LOOKUP(C14145,[1]MASTER!C:C,[1]MASTER!B:B),"")</f>
        <v/>
      </c>
      <c r="H14145" s="176" t="str">
        <f>IFERROR(VLOOKUP(C14145,[1]MASTER!C:G,5,FALSE),"")</f>
        <v/>
      </c>
    </row>
    <row r="14146" spans="1:8" ht="15.75">
      <c r="A14146" s="109">
        <v>14175</v>
      </c>
      <c r="B14146" s="120"/>
      <c r="D14146" s="55" t="e">
        <f>VLOOKUP(C14146,#REF!,2,FALSE)</f>
        <v>#REF!</v>
      </c>
      <c r="E14146" s="172" t="str">
        <f>IFERROR(VLOOKUP(C14146,[1]MASTER!C:F,4,FALSE),"")</f>
        <v/>
      </c>
      <c r="F14146" s="172" t="str">
        <f>IFERROR(VLOOKUP(C14146,[1]MASTER!C:F,3,FALSE),"")</f>
        <v/>
      </c>
      <c r="G14146" s="175" t="str">
        <f>IFERROR(LOOKUP(C14146,[1]MASTER!C:C,[1]MASTER!B:B),"")</f>
        <v/>
      </c>
      <c r="H14146" s="176" t="str">
        <f>IFERROR(VLOOKUP(C14146,[1]MASTER!C:G,5,FALSE),"")</f>
        <v/>
      </c>
    </row>
    <row r="14147" spans="1:8" ht="15.75">
      <c r="A14147" s="52">
        <v>14176</v>
      </c>
      <c r="B14147" s="233"/>
      <c r="D14147" s="55" t="e">
        <f>VLOOKUP(C14147,#REF!,2,FALSE)</f>
        <v>#REF!</v>
      </c>
      <c r="E14147" s="172" t="str">
        <f>IFERROR(VLOOKUP(C14147,[1]MASTER!C:F,4,FALSE),"")</f>
        <v/>
      </c>
      <c r="F14147" s="172" t="str">
        <f>IFERROR(VLOOKUP(C14147,[1]MASTER!C:F,3,FALSE),"")</f>
        <v/>
      </c>
      <c r="G14147" s="175" t="str">
        <f>IFERROR(LOOKUP(C14147,[1]MASTER!C:C,[1]MASTER!B:B),"")</f>
        <v/>
      </c>
      <c r="H14147" s="176" t="str">
        <f>IFERROR(VLOOKUP(C14147,[1]MASTER!C:G,5,FALSE),"")</f>
        <v/>
      </c>
    </row>
    <row r="14148" spans="1:8" ht="15.75">
      <c r="A14148" s="109">
        <v>14177</v>
      </c>
      <c r="B14148" s="120"/>
      <c r="D14148" s="55" t="e">
        <f>VLOOKUP(C14148,#REF!,2,FALSE)</f>
        <v>#REF!</v>
      </c>
      <c r="E14148" s="172" t="str">
        <f>IFERROR(VLOOKUP(C14148,[1]MASTER!C:F,4,FALSE),"")</f>
        <v/>
      </c>
      <c r="F14148" s="172" t="str">
        <f>IFERROR(VLOOKUP(C14148,[1]MASTER!C:F,3,FALSE),"")</f>
        <v/>
      </c>
      <c r="G14148" s="175" t="str">
        <f>IFERROR(LOOKUP(C14148,[1]MASTER!C:C,[1]MASTER!B:B),"")</f>
        <v/>
      </c>
      <c r="H14148" s="176" t="str">
        <f>IFERROR(VLOOKUP(C14148,[1]MASTER!C:G,5,FALSE),"")</f>
        <v/>
      </c>
    </row>
    <row r="14149" spans="1:8" ht="15.75">
      <c r="A14149" s="52">
        <v>14178</v>
      </c>
      <c r="B14149" s="233"/>
      <c r="D14149" s="55" t="e">
        <f>VLOOKUP(C14149,#REF!,2,FALSE)</f>
        <v>#REF!</v>
      </c>
      <c r="E14149" s="172" t="str">
        <f>IFERROR(VLOOKUP(C14149,[1]MASTER!C:F,4,FALSE),"")</f>
        <v/>
      </c>
      <c r="F14149" s="172" t="str">
        <f>IFERROR(VLOOKUP(C14149,[1]MASTER!C:F,3,FALSE),"")</f>
        <v/>
      </c>
      <c r="G14149" s="175" t="str">
        <f>IFERROR(LOOKUP(C14149,[1]MASTER!C:C,[1]MASTER!B:B),"")</f>
        <v/>
      </c>
      <c r="H14149" s="176" t="str">
        <f>IFERROR(VLOOKUP(C14149,[1]MASTER!C:G,5,FALSE),"")</f>
        <v/>
      </c>
    </row>
    <row r="14150" spans="1:8" ht="15.75">
      <c r="A14150" s="109">
        <v>14179</v>
      </c>
      <c r="B14150" s="120"/>
      <c r="D14150" s="55" t="e">
        <f>VLOOKUP(C14150,#REF!,2,FALSE)</f>
        <v>#REF!</v>
      </c>
      <c r="E14150" s="172" t="str">
        <f>IFERROR(VLOOKUP(C14150,[1]MASTER!C:F,4,FALSE),"")</f>
        <v/>
      </c>
      <c r="F14150" s="172" t="str">
        <f>IFERROR(VLOOKUP(C14150,[1]MASTER!C:F,3,FALSE),"")</f>
        <v/>
      </c>
      <c r="G14150" s="175" t="str">
        <f>IFERROR(LOOKUP(C14150,[1]MASTER!C:C,[1]MASTER!B:B),"")</f>
        <v/>
      </c>
      <c r="H14150" s="176" t="str">
        <f>IFERROR(VLOOKUP(C14150,[1]MASTER!C:G,5,FALSE),"")</f>
        <v/>
      </c>
    </row>
    <row r="14151" spans="1:8" ht="15.75">
      <c r="A14151" s="52">
        <v>14180</v>
      </c>
      <c r="B14151" s="233"/>
      <c r="D14151" s="55" t="e">
        <f>VLOOKUP(C14151,#REF!,2,FALSE)</f>
        <v>#REF!</v>
      </c>
      <c r="E14151" s="172" t="str">
        <f>IFERROR(VLOOKUP(C14151,[1]MASTER!C:F,4,FALSE),"")</f>
        <v/>
      </c>
      <c r="F14151" s="172" t="str">
        <f>IFERROR(VLOOKUP(C14151,[1]MASTER!C:F,3,FALSE),"")</f>
        <v/>
      </c>
      <c r="G14151" s="175" t="str">
        <f>IFERROR(LOOKUP(C14151,[1]MASTER!C:C,[1]MASTER!B:B),"")</f>
        <v/>
      </c>
      <c r="H14151" s="176" t="str">
        <f>IFERROR(VLOOKUP(C14151,[1]MASTER!C:G,5,FALSE),"")</f>
        <v/>
      </c>
    </row>
    <row r="14152" spans="1:8" ht="15.75">
      <c r="A14152" s="109">
        <v>14181</v>
      </c>
      <c r="B14152" s="120"/>
      <c r="D14152" s="55" t="e">
        <f>VLOOKUP(C14152,#REF!,2,FALSE)</f>
        <v>#REF!</v>
      </c>
      <c r="E14152" s="172" t="str">
        <f>IFERROR(VLOOKUP(C14152,[1]MASTER!C:F,4,FALSE),"")</f>
        <v/>
      </c>
      <c r="F14152" s="172" t="str">
        <f>IFERROR(VLOOKUP(C14152,[1]MASTER!C:F,3,FALSE),"")</f>
        <v/>
      </c>
      <c r="G14152" s="175" t="str">
        <f>IFERROR(LOOKUP(C14152,[1]MASTER!C:C,[1]MASTER!B:B),"")</f>
        <v/>
      </c>
      <c r="H14152" s="176" t="str">
        <f>IFERROR(VLOOKUP(C14152,[1]MASTER!C:G,5,FALSE),"")</f>
        <v/>
      </c>
    </row>
    <row r="14153" spans="1:8" ht="15.75">
      <c r="A14153" s="52">
        <v>14182</v>
      </c>
      <c r="B14153" s="233"/>
      <c r="D14153" s="55" t="e">
        <f>VLOOKUP(C14153,#REF!,2,FALSE)</f>
        <v>#REF!</v>
      </c>
      <c r="E14153" s="172" t="str">
        <f>IFERROR(VLOOKUP(C14153,[1]MASTER!C:F,4,FALSE),"")</f>
        <v/>
      </c>
      <c r="F14153" s="172" t="str">
        <f>IFERROR(VLOOKUP(C14153,[1]MASTER!C:F,3,FALSE),"")</f>
        <v/>
      </c>
      <c r="G14153" s="175" t="str">
        <f>IFERROR(LOOKUP(C14153,[1]MASTER!C:C,[1]MASTER!B:B),"")</f>
        <v/>
      </c>
      <c r="H14153" s="176" t="str">
        <f>IFERROR(VLOOKUP(C14153,[1]MASTER!C:G,5,FALSE),"")</f>
        <v/>
      </c>
    </row>
    <row r="14154" spans="1:8" ht="15.75">
      <c r="A14154" s="109">
        <v>14183</v>
      </c>
      <c r="B14154" s="120"/>
      <c r="D14154" s="55" t="e">
        <f>VLOOKUP(C14154,#REF!,2,FALSE)</f>
        <v>#REF!</v>
      </c>
      <c r="E14154" s="172" t="str">
        <f>IFERROR(VLOOKUP(C14154,[1]MASTER!C:F,4,FALSE),"")</f>
        <v/>
      </c>
      <c r="F14154" s="172" t="str">
        <f>IFERROR(VLOOKUP(C14154,[1]MASTER!C:F,3,FALSE),"")</f>
        <v/>
      </c>
      <c r="G14154" s="175" t="str">
        <f>IFERROR(LOOKUP(C14154,[1]MASTER!C:C,[1]MASTER!B:B),"")</f>
        <v/>
      </c>
      <c r="H14154" s="176" t="str">
        <f>IFERROR(VLOOKUP(C14154,[1]MASTER!C:G,5,FALSE),"")</f>
        <v/>
      </c>
    </row>
    <row r="14155" spans="1:8" ht="15.75">
      <c r="A14155" s="52">
        <v>14184</v>
      </c>
      <c r="B14155" s="233"/>
      <c r="D14155" s="55" t="e">
        <f>VLOOKUP(C14155,#REF!,2,FALSE)</f>
        <v>#REF!</v>
      </c>
      <c r="E14155" s="172" t="str">
        <f>IFERROR(VLOOKUP(C14155,[1]MASTER!C:F,4,FALSE),"")</f>
        <v/>
      </c>
      <c r="F14155" s="172" t="str">
        <f>IFERROR(VLOOKUP(C14155,[1]MASTER!C:F,3,FALSE),"")</f>
        <v/>
      </c>
      <c r="G14155" s="175" t="str">
        <f>IFERROR(LOOKUP(C14155,[1]MASTER!C:C,[1]MASTER!B:B),"")</f>
        <v/>
      </c>
      <c r="H14155" s="176" t="str">
        <f>IFERROR(VLOOKUP(C14155,[1]MASTER!C:G,5,FALSE),"")</f>
        <v/>
      </c>
    </row>
    <row r="14156" spans="1:8" ht="15.75">
      <c r="A14156" s="109">
        <v>14185</v>
      </c>
      <c r="B14156" s="120"/>
      <c r="D14156" s="55" t="e">
        <f>VLOOKUP(C14156,#REF!,2,FALSE)</f>
        <v>#REF!</v>
      </c>
      <c r="E14156" s="172" t="str">
        <f>IFERROR(VLOOKUP(C14156,[1]MASTER!C:F,4,FALSE),"")</f>
        <v/>
      </c>
      <c r="F14156" s="172" t="str">
        <f>IFERROR(VLOOKUP(C14156,[1]MASTER!C:F,3,FALSE),"")</f>
        <v/>
      </c>
      <c r="G14156" s="175" t="str">
        <f>IFERROR(LOOKUP(C14156,[1]MASTER!C:C,[1]MASTER!B:B),"")</f>
        <v/>
      </c>
      <c r="H14156" s="176" t="str">
        <f>IFERROR(VLOOKUP(C14156,[1]MASTER!C:G,5,FALSE),"")</f>
        <v/>
      </c>
    </row>
    <row r="14157" spans="1:8" ht="15.75">
      <c r="A14157" s="52">
        <v>14186</v>
      </c>
      <c r="B14157" s="233"/>
      <c r="D14157" s="55" t="e">
        <f>VLOOKUP(C14157,#REF!,2,FALSE)</f>
        <v>#REF!</v>
      </c>
      <c r="E14157" s="172" t="str">
        <f>IFERROR(VLOOKUP(C14157,[1]MASTER!C:F,4,FALSE),"")</f>
        <v/>
      </c>
      <c r="F14157" s="172" t="str">
        <f>IFERROR(VLOOKUP(C14157,[1]MASTER!C:F,3,FALSE),"")</f>
        <v/>
      </c>
      <c r="G14157" s="175" t="str">
        <f>IFERROR(LOOKUP(C14157,[1]MASTER!C:C,[1]MASTER!B:B),"")</f>
        <v/>
      </c>
      <c r="H14157" s="176" t="str">
        <f>IFERROR(VLOOKUP(C14157,[1]MASTER!C:G,5,FALSE),"")</f>
        <v/>
      </c>
    </row>
    <row r="14158" spans="1:8" ht="15.75">
      <c r="A14158" s="109">
        <v>14187</v>
      </c>
      <c r="B14158" s="120"/>
      <c r="D14158" s="55" t="e">
        <f>VLOOKUP(C14158,#REF!,2,FALSE)</f>
        <v>#REF!</v>
      </c>
      <c r="E14158" s="172" t="str">
        <f>IFERROR(VLOOKUP(C14158,[1]MASTER!C:F,4,FALSE),"")</f>
        <v/>
      </c>
      <c r="F14158" s="172" t="str">
        <f>IFERROR(VLOOKUP(C14158,[1]MASTER!C:F,3,FALSE),"")</f>
        <v/>
      </c>
      <c r="G14158" s="175" t="str">
        <f>IFERROR(LOOKUP(C14158,[1]MASTER!C:C,[1]MASTER!B:B),"")</f>
        <v/>
      </c>
      <c r="H14158" s="176" t="str">
        <f>IFERROR(VLOOKUP(C14158,[1]MASTER!C:G,5,FALSE),"")</f>
        <v/>
      </c>
    </row>
    <row r="14159" spans="1:8" ht="15.75">
      <c r="A14159" s="52">
        <v>14188</v>
      </c>
      <c r="B14159" s="233"/>
      <c r="D14159" s="55" t="e">
        <f>VLOOKUP(C14159,#REF!,2,FALSE)</f>
        <v>#REF!</v>
      </c>
      <c r="E14159" s="172" t="str">
        <f>IFERROR(VLOOKUP(C14159,[1]MASTER!C:F,4,FALSE),"")</f>
        <v/>
      </c>
      <c r="F14159" s="172" t="str">
        <f>IFERROR(VLOOKUP(C14159,[1]MASTER!C:F,3,FALSE),"")</f>
        <v/>
      </c>
      <c r="G14159" s="175" t="str">
        <f>IFERROR(LOOKUP(C14159,[1]MASTER!C:C,[1]MASTER!B:B),"")</f>
        <v/>
      </c>
      <c r="H14159" s="176" t="str">
        <f>IFERROR(VLOOKUP(C14159,[1]MASTER!C:G,5,FALSE),"")</f>
        <v/>
      </c>
    </row>
    <row r="14160" spans="1:8" ht="15.75">
      <c r="A14160" s="109">
        <v>14189</v>
      </c>
      <c r="B14160" s="120"/>
      <c r="D14160" s="55" t="e">
        <f>VLOOKUP(C14160,#REF!,2,FALSE)</f>
        <v>#REF!</v>
      </c>
      <c r="E14160" s="172" t="str">
        <f>IFERROR(VLOOKUP(C14160,[1]MASTER!C:F,4,FALSE),"")</f>
        <v/>
      </c>
      <c r="F14160" s="172" t="str">
        <f>IFERROR(VLOOKUP(C14160,[1]MASTER!C:F,3,FALSE),"")</f>
        <v/>
      </c>
      <c r="G14160" s="175" t="str">
        <f>IFERROR(LOOKUP(C14160,[1]MASTER!C:C,[1]MASTER!B:B),"")</f>
        <v/>
      </c>
      <c r="H14160" s="176" t="str">
        <f>IFERROR(VLOOKUP(C14160,[1]MASTER!C:G,5,FALSE),"")</f>
        <v/>
      </c>
    </row>
    <row r="14161" spans="1:8" ht="15.75">
      <c r="A14161" s="52">
        <v>14190</v>
      </c>
      <c r="B14161" s="233"/>
      <c r="D14161" s="55" t="e">
        <f>VLOOKUP(C14161,#REF!,2,FALSE)</f>
        <v>#REF!</v>
      </c>
      <c r="E14161" s="172" t="str">
        <f>IFERROR(VLOOKUP(C14161,[1]MASTER!C:F,4,FALSE),"")</f>
        <v/>
      </c>
      <c r="F14161" s="172" t="str">
        <f>IFERROR(VLOOKUP(C14161,[1]MASTER!C:F,3,FALSE),"")</f>
        <v/>
      </c>
      <c r="G14161" s="175" t="str">
        <f>IFERROR(LOOKUP(C14161,[1]MASTER!C:C,[1]MASTER!B:B),"")</f>
        <v/>
      </c>
      <c r="H14161" s="176" t="str">
        <f>IFERROR(VLOOKUP(C14161,[1]MASTER!C:G,5,FALSE),"")</f>
        <v/>
      </c>
    </row>
    <row r="14162" spans="1:8" ht="15.75">
      <c r="A14162" s="109">
        <v>14191</v>
      </c>
      <c r="B14162" s="120"/>
      <c r="D14162" s="55" t="e">
        <f>VLOOKUP(C14162,#REF!,2,FALSE)</f>
        <v>#REF!</v>
      </c>
      <c r="E14162" s="172" t="str">
        <f>IFERROR(VLOOKUP(C14162,[1]MASTER!C:F,4,FALSE),"")</f>
        <v/>
      </c>
      <c r="F14162" s="172" t="str">
        <f>IFERROR(VLOOKUP(C14162,[1]MASTER!C:F,3,FALSE),"")</f>
        <v/>
      </c>
      <c r="G14162" s="175" t="str">
        <f>IFERROR(LOOKUP(C14162,[1]MASTER!C:C,[1]MASTER!B:B),"")</f>
        <v/>
      </c>
      <c r="H14162" s="176" t="str">
        <f>IFERROR(VLOOKUP(C14162,[1]MASTER!C:G,5,FALSE),"")</f>
        <v/>
      </c>
    </row>
    <row r="14163" spans="1:8" ht="15.75">
      <c r="A14163" s="52">
        <v>14192</v>
      </c>
      <c r="B14163" s="233"/>
      <c r="D14163" s="55" t="e">
        <f>VLOOKUP(C14163,#REF!,2,FALSE)</f>
        <v>#REF!</v>
      </c>
      <c r="E14163" s="172" t="str">
        <f>IFERROR(VLOOKUP(C14163,[1]MASTER!C:F,4,FALSE),"")</f>
        <v/>
      </c>
      <c r="F14163" s="172" t="str">
        <f>IFERROR(VLOOKUP(C14163,[1]MASTER!C:F,3,FALSE),"")</f>
        <v/>
      </c>
      <c r="G14163" s="175" t="str">
        <f>IFERROR(LOOKUP(C14163,[1]MASTER!C:C,[1]MASTER!B:B),"")</f>
        <v/>
      </c>
      <c r="H14163" s="176" t="str">
        <f>IFERROR(VLOOKUP(C14163,[1]MASTER!C:G,5,FALSE),"")</f>
        <v/>
      </c>
    </row>
    <row r="14164" spans="1:8" ht="15.75">
      <c r="A14164" s="109">
        <v>14193</v>
      </c>
      <c r="B14164" s="120"/>
      <c r="D14164" s="55" t="e">
        <f>VLOOKUP(C14164,#REF!,2,FALSE)</f>
        <v>#REF!</v>
      </c>
      <c r="E14164" s="172" t="str">
        <f>IFERROR(VLOOKUP(C14164,[1]MASTER!C:F,4,FALSE),"")</f>
        <v/>
      </c>
      <c r="F14164" s="172" t="str">
        <f>IFERROR(VLOOKUP(C14164,[1]MASTER!C:F,3,FALSE),"")</f>
        <v/>
      </c>
      <c r="G14164" s="175" t="str">
        <f>IFERROR(LOOKUP(C14164,[1]MASTER!C:C,[1]MASTER!B:B),"")</f>
        <v/>
      </c>
      <c r="H14164" s="176" t="str">
        <f>IFERROR(VLOOKUP(C14164,[1]MASTER!C:G,5,FALSE),"")</f>
        <v/>
      </c>
    </row>
    <row r="14165" spans="1:8" ht="15.75">
      <c r="A14165" s="52">
        <v>14194</v>
      </c>
      <c r="B14165" s="233"/>
      <c r="D14165" s="55" t="e">
        <f>VLOOKUP(C14165,#REF!,2,FALSE)</f>
        <v>#REF!</v>
      </c>
      <c r="E14165" s="172" t="str">
        <f>IFERROR(VLOOKUP(C14165,[1]MASTER!C:F,4,FALSE),"")</f>
        <v/>
      </c>
      <c r="F14165" s="172" t="str">
        <f>IFERROR(VLOOKUP(C14165,[1]MASTER!C:F,3,FALSE),"")</f>
        <v/>
      </c>
      <c r="G14165" s="175" t="str">
        <f>IFERROR(LOOKUP(C14165,[1]MASTER!C:C,[1]MASTER!B:B),"")</f>
        <v/>
      </c>
      <c r="H14165" s="176" t="str">
        <f>IFERROR(VLOOKUP(C14165,[1]MASTER!C:G,5,FALSE),"")</f>
        <v/>
      </c>
    </row>
    <row r="14166" spans="1:8" ht="15.75">
      <c r="A14166" s="109">
        <v>14195</v>
      </c>
      <c r="B14166" s="120"/>
      <c r="D14166" s="55" t="e">
        <f>VLOOKUP(C14166,#REF!,2,FALSE)</f>
        <v>#REF!</v>
      </c>
      <c r="E14166" s="172" t="str">
        <f>IFERROR(VLOOKUP(C14166,[1]MASTER!C:F,4,FALSE),"")</f>
        <v/>
      </c>
      <c r="F14166" s="172" t="str">
        <f>IFERROR(VLOOKUP(C14166,[1]MASTER!C:F,3,FALSE),"")</f>
        <v/>
      </c>
      <c r="G14166" s="175" t="str">
        <f>IFERROR(LOOKUP(C14166,[1]MASTER!C:C,[1]MASTER!B:B),"")</f>
        <v/>
      </c>
      <c r="H14166" s="176" t="str">
        <f>IFERROR(VLOOKUP(C14166,[1]MASTER!C:G,5,FALSE),"")</f>
        <v/>
      </c>
    </row>
    <row r="14167" spans="1:8" ht="15.75">
      <c r="A14167" s="52">
        <v>14196</v>
      </c>
      <c r="B14167" s="233"/>
      <c r="D14167" s="55" t="e">
        <f>VLOOKUP(C14167,#REF!,2,FALSE)</f>
        <v>#REF!</v>
      </c>
      <c r="E14167" s="172" t="str">
        <f>IFERROR(VLOOKUP(C14167,[1]MASTER!C:F,4,FALSE),"")</f>
        <v/>
      </c>
      <c r="F14167" s="172" t="str">
        <f>IFERROR(VLOOKUP(C14167,[1]MASTER!C:F,3,FALSE),"")</f>
        <v/>
      </c>
      <c r="G14167" s="175" t="str">
        <f>IFERROR(LOOKUP(C14167,[1]MASTER!C:C,[1]MASTER!B:B),"")</f>
        <v/>
      </c>
      <c r="H14167" s="176" t="str">
        <f>IFERROR(VLOOKUP(C14167,[1]MASTER!C:G,5,FALSE),"")</f>
        <v/>
      </c>
    </row>
    <row r="14168" spans="1:8" ht="15.75">
      <c r="A14168" s="109">
        <v>14197</v>
      </c>
      <c r="B14168" s="120"/>
      <c r="D14168" s="55" t="e">
        <f>VLOOKUP(C14168,#REF!,2,FALSE)</f>
        <v>#REF!</v>
      </c>
      <c r="E14168" s="172" t="str">
        <f>IFERROR(VLOOKUP(C14168,[1]MASTER!C:F,4,FALSE),"")</f>
        <v/>
      </c>
      <c r="F14168" s="172" t="str">
        <f>IFERROR(VLOOKUP(C14168,[1]MASTER!C:F,3,FALSE),"")</f>
        <v/>
      </c>
      <c r="G14168" s="175" t="str">
        <f>IFERROR(LOOKUP(C14168,[1]MASTER!C:C,[1]MASTER!B:B),"")</f>
        <v/>
      </c>
      <c r="H14168" s="176" t="str">
        <f>IFERROR(VLOOKUP(C14168,[1]MASTER!C:G,5,FALSE),"")</f>
        <v/>
      </c>
    </row>
    <row r="14169" spans="1:8" ht="15.75">
      <c r="A14169" s="52">
        <v>14198</v>
      </c>
      <c r="B14169" s="233"/>
      <c r="D14169" s="55" t="e">
        <f>VLOOKUP(C14169,#REF!,2,FALSE)</f>
        <v>#REF!</v>
      </c>
      <c r="E14169" s="172" t="str">
        <f>IFERROR(VLOOKUP(C14169,[1]MASTER!C:F,4,FALSE),"")</f>
        <v/>
      </c>
      <c r="F14169" s="172" t="str">
        <f>IFERROR(VLOOKUP(C14169,[1]MASTER!C:F,3,FALSE),"")</f>
        <v/>
      </c>
      <c r="G14169" s="175" t="str">
        <f>IFERROR(LOOKUP(C14169,[1]MASTER!C:C,[1]MASTER!B:B),"")</f>
        <v/>
      </c>
      <c r="H14169" s="176" t="str">
        <f>IFERROR(VLOOKUP(C14169,[1]MASTER!C:G,5,FALSE),"")</f>
        <v/>
      </c>
    </row>
    <row r="14170" spans="1:8" ht="15.75">
      <c r="A14170" s="109">
        <v>14199</v>
      </c>
      <c r="B14170" s="120"/>
      <c r="D14170" s="55" t="e">
        <f>VLOOKUP(C14170,#REF!,2,FALSE)</f>
        <v>#REF!</v>
      </c>
      <c r="E14170" s="172" t="str">
        <f>IFERROR(VLOOKUP(C14170,[1]MASTER!C:F,4,FALSE),"")</f>
        <v/>
      </c>
      <c r="F14170" s="172" t="str">
        <f>IFERROR(VLOOKUP(C14170,[1]MASTER!C:F,3,FALSE),"")</f>
        <v/>
      </c>
      <c r="G14170" s="175" t="str">
        <f>IFERROR(LOOKUP(C14170,[1]MASTER!C:C,[1]MASTER!B:B),"")</f>
        <v/>
      </c>
      <c r="H14170" s="176" t="str">
        <f>IFERROR(VLOOKUP(C14170,[1]MASTER!C:G,5,FALSE),"")</f>
        <v/>
      </c>
    </row>
    <row r="14171" spans="1:8" ht="15.75">
      <c r="A14171" s="52">
        <v>14200</v>
      </c>
      <c r="B14171" s="233"/>
      <c r="D14171" s="55" t="e">
        <f>VLOOKUP(C14171,#REF!,2,FALSE)</f>
        <v>#REF!</v>
      </c>
      <c r="E14171" s="172" t="str">
        <f>IFERROR(VLOOKUP(C14171,[1]MASTER!C:F,4,FALSE),"")</f>
        <v/>
      </c>
      <c r="F14171" s="172" t="str">
        <f>IFERROR(VLOOKUP(C14171,[1]MASTER!C:F,3,FALSE),"")</f>
        <v/>
      </c>
      <c r="G14171" s="175" t="str">
        <f>IFERROR(LOOKUP(C14171,[1]MASTER!C:C,[1]MASTER!B:B),"")</f>
        <v/>
      </c>
      <c r="H14171" s="176" t="str">
        <f>IFERROR(VLOOKUP(C14171,[1]MASTER!C:G,5,FALSE),"")</f>
        <v/>
      </c>
    </row>
    <row r="14172" spans="1:8" ht="15.75">
      <c r="A14172" s="109">
        <v>14201</v>
      </c>
      <c r="B14172" s="120"/>
      <c r="D14172" s="55" t="e">
        <f>VLOOKUP(C14172,#REF!,2,FALSE)</f>
        <v>#REF!</v>
      </c>
      <c r="E14172" s="172" t="str">
        <f>IFERROR(VLOOKUP(C14172,[1]MASTER!C:F,4,FALSE),"")</f>
        <v/>
      </c>
      <c r="F14172" s="172" t="str">
        <f>IFERROR(VLOOKUP(C14172,[1]MASTER!C:F,3,FALSE),"")</f>
        <v/>
      </c>
      <c r="G14172" s="175" t="str">
        <f>IFERROR(LOOKUP(C14172,[1]MASTER!C:C,[1]MASTER!B:B),"")</f>
        <v/>
      </c>
      <c r="H14172" s="176" t="str">
        <f>IFERROR(VLOOKUP(C14172,[1]MASTER!C:G,5,FALSE),"")</f>
        <v/>
      </c>
    </row>
    <row r="14173" spans="1:8" ht="15.75">
      <c r="A14173" s="52">
        <v>14202</v>
      </c>
      <c r="B14173" s="233"/>
      <c r="D14173" s="55" t="e">
        <f>VLOOKUP(C14173,#REF!,2,FALSE)</f>
        <v>#REF!</v>
      </c>
      <c r="E14173" s="172" t="str">
        <f>IFERROR(VLOOKUP(C14173,[1]MASTER!C:F,4,FALSE),"")</f>
        <v/>
      </c>
      <c r="F14173" s="172" t="str">
        <f>IFERROR(VLOOKUP(C14173,[1]MASTER!C:F,3,FALSE),"")</f>
        <v/>
      </c>
      <c r="G14173" s="175" t="str">
        <f>IFERROR(LOOKUP(C14173,[1]MASTER!C:C,[1]MASTER!B:B),"")</f>
        <v/>
      </c>
      <c r="H14173" s="176" t="str">
        <f>IFERROR(VLOOKUP(C14173,[1]MASTER!C:G,5,FALSE),"")</f>
        <v/>
      </c>
    </row>
    <row r="14174" spans="1:8" ht="15.75">
      <c r="A14174" s="109">
        <v>14203</v>
      </c>
      <c r="B14174" s="120"/>
      <c r="D14174" s="55" t="e">
        <f>VLOOKUP(C14174,#REF!,2,FALSE)</f>
        <v>#REF!</v>
      </c>
      <c r="E14174" s="172" t="str">
        <f>IFERROR(VLOOKUP(C14174,[1]MASTER!C:F,4,FALSE),"")</f>
        <v/>
      </c>
      <c r="F14174" s="172" t="str">
        <f>IFERROR(VLOOKUP(C14174,[1]MASTER!C:F,3,FALSE),"")</f>
        <v/>
      </c>
      <c r="G14174" s="175" t="str">
        <f>IFERROR(LOOKUP(C14174,[1]MASTER!C:C,[1]MASTER!B:B),"")</f>
        <v/>
      </c>
      <c r="H14174" s="176" t="str">
        <f>IFERROR(VLOOKUP(C14174,[1]MASTER!C:G,5,FALSE),"")</f>
        <v/>
      </c>
    </row>
    <row r="14175" spans="1:8" ht="15.75">
      <c r="A14175" s="52">
        <v>14204</v>
      </c>
      <c r="B14175" s="233"/>
      <c r="D14175" s="55" t="e">
        <f>VLOOKUP(C14175,#REF!,2,FALSE)</f>
        <v>#REF!</v>
      </c>
      <c r="E14175" s="172" t="str">
        <f>IFERROR(VLOOKUP(C14175,[1]MASTER!C:F,4,FALSE),"")</f>
        <v/>
      </c>
      <c r="F14175" s="172" t="str">
        <f>IFERROR(VLOOKUP(C14175,[1]MASTER!C:F,3,FALSE),"")</f>
        <v/>
      </c>
      <c r="G14175" s="175" t="str">
        <f>IFERROR(LOOKUP(C14175,[1]MASTER!C:C,[1]MASTER!B:B),"")</f>
        <v/>
      </c>
      <c r="H14175" s="176" t="str">
        <f>IFERROR(VLOOKUP(C14175,[1]MASTER!C:G,5,FALSE),"")</f>
        <v/>
      </c>
    </row>
    <row r="14176" spans="1:8" ht="15.75">
      <c r="A14176" s="109">
        <v>14205</v>
      </c>
      <c r="B14176" s="120"/>
      <c r="D14176" s="55" t="e">
        <f>VLOOKUP(C14176,#REF!,2,FALSE)</f>
        <v>#REF!</v>
      </c>
      <c r="E14176" s="172" t="str">
        <f>IFERROR(VLOOKUP(C14176,[1]MASTER!C:F,4,FALSE),"")</f>
        <v/>
      </c>
      <c r="F14176" s="172" t="str">
        <f>IFERROR(VLOOKUP(C14176,[1]MASTER!C:F,3,FALSE),"")</f>
        <v/>
      </c>
      <c r="G14176" s="175" t="str">
        <f>IFERROR(LOOKUP(C14176,[1]MASTER!C:C,[1]MASTER!B:B),"")</f>
        <v/>
      </c>
      <c r="H14176" s="176" t="str">
        <f>IFERROR(VLOOKUP(C14176,[1]MASTER!C:G,5,FALSE),"")</f>
        <v/>
      </c>
    </row>
    <row r="14177" spans="1:8" ht="15.75">
      <c r="A14177" s="52">
        <v>14206</v>
      </c>
      <c r="B14177" s="233"/>
      <c r="D14177" s="55" t="e">
        <f>VLOOKUP(C14177,#REF!,2,FALSE)</f>
        <v>#REF!</v>
      </c>
      <c r="E14177" s="172" t="str">
        <f>IFERROR(VLOOKUP(C14177,[1]MASTER!C:F,4,FALSE),"")</f>
        <v/>
      </c>
      <c r="F14177" s="172" t="str">
        <f>IFERROR(VLOOKUP(C14177,[1]MASTER!C:F,3,FALSE),"")</f>
        <v/>
      </c>
      <c r="G14177" s="175" t="str">
        <f>IFERROR(LOOKUP(C14177,[1]MASTER!C:C,[1]MASTER!B:B),"")</f>
        <v/>
      </c>
      <c r="H14177" s="176" t="str">
        <f>IFERROR(VLOOKUP(C14177,[1]MASTER!C:G,5,FALSE),"")</f>
        <v/>
      </c>
    </row>
    <row r="14178" spans="1:8" ht="15.75">
      <c r="A14178" s="109">
        <v>14207</v>
      </c>
      <c r="B14178" s="120"/>
      <c r="D14178" s="55" t="e">
        <f>VLOOKUP(C14178,#REF!,2,FALSE)</f>
        <v>#REF!</v>
      </c>
      <c r="E14178" s="172" t="str">
        <f>IFERROR(VLOOKUP(C14178,[1]MASTER!C:F,4,FALSE),"")</f>
        <v/>
      </c>
      <c r="F14178" s="172" t="str">
        <f>IFERROR(VLOOKUP(C14178,[1]MASTER!C:F,3,FALSE),"")</f>
        <v/>
      </c>
      <c r="G14178" s="175" t="str">
        <f>IFERROR(LOOKUP(C14178,[1]MASTER!C:C,[1]MASTER!B:B),"")</f>
        <v/>
      </c>
      <c r="H14178" s="176" t="str">
        <f>IFERROR(VLOOKUP(C14178,[1]MASTER!C:G,5,FALSE),"")</f>
        <v/>
      </c>
    </row>
    <row r="14179" spans="1:8" ht="15.75">
      <c r="A14179" s="52">
        <v>14208</v>
      </c>
      <c r="B14179" s="233"/>
      <c r="D14179" s="55" t="e">
        <f>VLOOKUP(C14179,#REF!,2,FALSE)</f>
        <v>#REF!</v>
      </c>
      <c r="E14179" s="172" t="str">
        <f>IFERROR(VLOOKUP(C14179,[1]MASTER!C:F,4,FALSE),"")</f>
        <v/>
      </c>
      <c r="F14179" s="172" t="str">
        <f>IFERROR(VLOOKUP(C14179,[1]MASTER!C:F,3,FALSE),"")</f>
        <v/>
      </c>
      <c r="G14179" s="175" t="str">
        <f>IFERROR(LOOKUP(C14179,[1]MASTER!C:C,[1]MASTER!B:B),"")</f>
        <v/>
      </c>
      <c r="H14179" s="176" t="str">
        <f>IFERROR(VLOOKUP(C14179,[1]MASTER!C:G,5,FALSE),"")</f>
        <v/>
      </c>
    </row>
    <row r="14180" spans="1:8" ht="15.75">
      <c r="A14180" s="109">
        <v>14209</v>
      </c>
      <c r="B14180" s="120"/>
      <c r="D14180" s="55" t="e">
        <f>VLOOKUP(C14180,#REF!,2,FALSE)</f>
        <v>#REF!</v>
      </c>
      <c r="E14180" s="172" t="str">
        <f>IFERROR(VLOOKUP(C14180,[1]MASTER!C:F,4,FALSE),"")</f>
        <v/>
      </c>
      <c r="F14180" s="172" t="str">
        <f>IFERROR(VLOOKUP(C14180,[1]MASTER!C:F,3,FALSE),"")</f>
        <v/>
      </c>
      <c r="G14180" s="175" t="str">
        <f>IFERROR(LOOKUP(C14180,[1]MASTER!C:C,[1]MASTER!B:B),"")</f>
        <v/>
      </c>
      <c r="H14180" s="176" t="str">
        <f>IFERROR(VLOOKUP(C14180,[1]MASTER!C:G,5,FALSE),"")</f>
        <v/>
      </c>
    </row>
    <row r="14181" spans="1:8" ht="15.75">
      <c r="A14181" s="52">
        <v>14210</v>
      </c>
      <c r="B14181" s="233"/>
      <c r="D14181" s="55" t="e">
        <f>VLOOKUP(C14181,#REF!,2,FALSE)</f>
        <v>#REF!</v>
      </c>
      <c r="E14181" s="172" t="str">
        <f>IFERROR(VLOOKUP(C14181,[1]MASTER!C:F,4,FALSE),"")</f>
        <v/>
      </c>
      <c r="F14181" s="172" t="str">
        <f>IFERROR(VLOOKUP(C14181,[1]MASTER!C:F,3,FALSE),"")</f>
        <v/>
      </c>
      <c r="G14181" s="175" t="str">
        <f>IFERROR(LOOKUP(C14181,[1]MASTER!C:C,[1]MASTER!B:B),"")</f>
        <v/>
      </c>
      <c r="H14181" s="176" t="str">
        <f>IFERROR(VLOOKUP(C14181,[1]MASTER!C:G,5,FALSE),"")</f>
        <v/>
      </c>
    </row>
    <row r="14182" spans="1:8" ht="15.75">
      <c r="A14182" s="109">
        <v>14211</v>
      </c>
      <c r="B14182" s="120"/>
      <c r="D14182" s="55" t="e">
        <f>VLOOKUP(C14182,#REF!,2,FALSE)</f>
        <v>#REF!</v>
      </c>
      <c r="E14182" s="172" t="str">
        <f>IFERROR(VLOOKUP(C14182,[1]MASTER!C:F,4,FALSE),"")</f>
        <v/>
      </c>
      <c r="F14182" s="172" t="str">
        <f>IFERROR(VLOOKUP(C14182,[1]MASTER!C:F,3,FALSE),"")</f>
        <v/>
      </c>
      <c r="G14182" s="175" t="str">
        <f>IFERROR(LOOKUP(C14182,[1]MASTER!C:C,[1]MASTER!B:B),"")</f>
        <v/>
      </c>
      <c r="H14182" s="176" t="str">
        <f>IFERROR(VLOOKUP(C14182,[1]MASTER!C:G,5,FALSE),"")</f>
        <v/>
      </c>
    </row>
    <row r="14183" spans="1:8" ht="15.75">
      <c r="A14183" s="52">
        <v>14212</v>
      </c>
      <c r="B14183" s="233"/>
      <c r="D14183" s="55" t="e">
        <f>VLOOKUP(C14183,#REF!,2,FALSE)</f>
        <v>#REF!</v>
      </c>
      <c r="E14183" s="172" t="str">
        <f>IFERROR(VLOOKUP(C14183,[1]MASTER!C:F,4,FALSE),"")</f>
        <v/>
      </c>
      <c r="F14183" s="172" t="str">
        <f>IFERROR(VLOOKUP(C14183,[1]MASTER!C:F,3,FALSE),"")</f>
        <v/>
      </c>
      <c r="G14183" s="175" t="str">
        <f>IFERROR(LOOKUP(C14183,[1]MASTER!C:C,[1]MASTER!B:B),"")</f>
        <v/>
      </c>
      <c r="H14183" s="176" t="str">
        <f>IFERROR(VLOOKUP(C14183,[1]MASTER!C:G,5,FALSE),"")</f>
        <v/>
      </c>
    </row>
    <row r="14184" spans="1:8" ht="15.75">
      <c r="A14184" s="109">
        <v>14213</v>
      </c>
      <c r="B14184" s="120"/>
      <c r="D14184" s="55" t="e">
        <f>VLOOKUP(C14184,#REF!,2,FALSE)</f>
        <v>#REF!</v>
      </c>
      <c r="E14184" s="172" t="str">
        <f>IFERROR(VLOOKUP(C14184,[1]MASTER!C:F,4,FALSE),"")</f>
        <v/>
      </c>
      <c r="F14184" s="172" t="str">
        <f>IFERROR(VLOOKUP(C14184,[1]MASTER!C:F,3,FALSE),"")</f>
        <v/>
      </c>
      <c r="G14184" s="175" t="str">
        <f>IFERROR(LOOKUP(C14184,[1]MASTER!C:C,[1]MASTER!B:B),"")</f>
        <v/>
      </c>
      <c r="H14184" s="176" t="str">
        <f>IFERROR(VLOOKUP(C14184,[1]MASTER!C:G,5,FALSE),"")</f>
        <v/>
      </c>
    </row>
    <row r="14185" spans="1:8" ht="15.75">
      <c r="A14185" s="52">
        <v>14214</v>
      </c>
      <c r="B14185" s="233"/>
      <c r="D14185" s="55" t="e">
        <f>VLOOKUP(C14185,#REF!,2,FALSE)</f>
        <v>#REF!</v>
      </c>
      <c r="E14185" s="172" t="str">
        <f>IFERROR(VLOOKUP(C14185,[1]MASTER!C:F,4,FALSE),"")</f>
        <v/>
      </c>
      <c r="F14185" s="172" t="str">
        <f>IFERROR(VLOOKUP(C14185,[1]MASTER!C:F,3,FALSE),"")</f>
        <v/>
      </c>
      <c r="G14185" s="175" t="str">
        <f>IFERROR(LOOKUP(C14185,[1]MASTER!C:C,[1]MASTER!B:B),"")</f>
        <v/>
      </c>
      <c r="H14185" s="176" t="str">
        <f>IFERROR(VLOOKUP(C14185,[1]MASTER!C:G,5,FALSE),"")</f>
        <v/>
      </c>
    </row>
    <row r="14186" spans="1:8" ht="15.75">
      <c r="A14186" s="109">
        <v>14215</v>
      </c>
      <c r="B14186" s="120"/>
      <c r="D14186" s="55" t="e">
        <f>VLOOKUP(C14186,#REF!,2,FALSE)</f>
        <v>#REF!</v>
      </c>
      <c r="E14186" s="172" t="str">
        <f>IFERROR(VLOOKUP(C14186,[1]MASTER!C:F,4,FALSE),"")</f>
        <v/>
      </c>
      <c r="F14186" s="172" t="str">
        <f>IFERROR(VLOOKUP(C14186,[1]MASTER!C:F,3,FALSE),"")</f>
        <v/>
      </c>
      <c r="G14186" s="175" t="str">
        <f>IFERROR(LOOKUP(C14186,[1]MASTER!C:C,[1]MASTER!B:B),"")</f>
        <v/>
      </c>
      <c r="H14186" s="176" t="str">
        <f>IFERROR(VLOOKUP(C14186,[1]MASTER!C:G,5,FALSE),"")</f>
        <v/>
      </c>
    </row>
    <row r="14187" spans="1:8" ht="15.75">
      <c r="A14187" s="52">
        <v>14216</v>
      </c>
      <c r="B14187" s="233"/>
      <c r="D14187" s="55" t="e">
        <f>VLOOKUP(C14187,#REF!,2,FALSE)</f>
        <v>#REF!</v>
      </c>
      <c r="E14187" s="172" t="str">
        <f>IFERROR(VLOOKUP(C14187,[1]MASTER!C:F,4,FALSE),"")</f>
        <v/>
      </c>
      <c r="F14187" s="172" t="str">
        <f>IFERROR(VLOOKUP(C14187,[1]MASTER!C:F,3,FALSE),"")</f>
        <v/>
      </c>
      <c r="G14187" s="175" t="str">
        <f>IFERROR(LOOKUP(C14187,[1]MASTER!C:C,[1]MASTER!B:B),"")</f>
        <v/>
      </c>
      <c r="H14187" s="176" t="str">
        <f>IFERROR(VLOOKUP(C14187,[1]MASTER!C:G,5,FALSE),"")</f>
        <v/>
      </c>
    </row>
    <row r="14188" spans="1:8" ht="15.75">
      <c r="A14188" s="109">
        <v>14217</v>
      </c>
      <c r="B14188" s="120"/>
      <c r="D14188" s="55" t="e">
        <f>VLOOKUP(C14188,#REF!,2,FALSE)</f>
        <v>#REF!</v>
      </c>
      <c r="E14188" s="172" t="str">
        <f>IFERROR(VLOOKUP(C14188,[1]MASTER!C:F,4,FALSE),"")</f>
        <v/>
      </c>
      <c r="F14188" s="172" t="str">
        <f>IFERROR(VLOOKUP(C14188,[1]MASTER!C:F,3,FALSE),"")</f>
        <v/>
      </c>
      <c r="G14188" s="175" t="str">
        <f>IFERROR(LOOKUP(C14188,[1]MASTER!C:C,[1]MASTER!B:B),"")</f>
        <v/>
      </c>
      <c r="H14188" s="176" t="str">
        <f>IFERROR(VLOOKUP(C14188,[1]MASTER!C:G,5,FALSE),"")</f>
        <v/>
      </c>
    </row>
    <row r="14189" spans="1:8" ht="15.75">
      <c r="A14189" s="52">
        <v>14218</v>
      </c>
      <c r="B14189" s="233"/>
      <c r="D14189" s="55" t="e">
        <f>VLOOKUP(C14189,#REF!,2,FALSE)</f>
        <v>#REF!</v>
      </c>
      <c r="E14189" s="172" t="str">
        <f>IFERROR(VLOOKUP(C14189,[1]MASTER!C:F,4,FALSE),"")</f>
        <v/>
      </c>
      <c r="F14189" s="172" t="str">
        <f>IFERROR(VLOOKUP(C14189,[1]MASTER!C:F,3,FALSE),"")</f>
        <v/>
      </c>
      <c r="G14189" s="175" t="str">
        <f>IFERROR(LOOKUP(C14189,[1]MASTER!C:C,[1]MASTER!B:B),"")</f>
        <v/>
      </c>
      <c r="H14189" s="176" t="str">
        <f>IFERROR(VLOOKUP(C14189,[1]MASTER!C:G,5,FALSE),"")</f>
        <v/>
      </c>
    </row>
    <row r="14190" spans="1:8" ht="15.75">
      <c r="A14190" s="109">
        <v>14219</v>
      </c>
      <c r="B14190" s="120"/>
      <c r="D14190" s="55" t="e">
        <f>VLOOKUP(C14190,#REF!,2,FALSE)</f>
        <v>#REF!</v>
      </c>
      <c r="E14190" s="172" t="str">
        <f>IFERROR(VLOOKUP(C14190,[1]MASTER!C:F,4,FALSE),"")</f>
        <v/>
      </c>
      <c r="F14190" s="172" t="str">
        <f>IFERROR(VLOOKUP(C14190,[1]MASTER!C:F,3,FALSE),"")</f>
        <v/>
      </c>
      <c r="G14190" s="175" t="str">
        <f>IFERROR(LOOKUP(C14190,[1]MASTER!C:C,[1]MASTER!B:B),"")</f>
        <v/>
      </c>
      <c r="H14190" s="176" t="str">
        <f>IFERROR(VLOOKUP(C14190,[1]MASTER!C:G,5,FALSE),"")</f>
        <v/>
      </c>
    </row>
    <row r="14191" spans="1:8" ht="15.75">
      <c r="A14191" s="52">
        <v>14220</v>
      </c>
      <c r="B14191" s="233"/>
      <c r="D14191" s="55" t="e">
        <f>VLOOKUP(C14191,#REF!,2,FALSE)</f>
        <v>#REF!</v>
      </c>
      <c r="E14191" s="172" t="str">
        <f>IFERROR(VLOOKUP(C14191,[1]MASTER!C:F,4,FALSE),"")</f>
        <v/>
      </c>
      <c r="F14191" s="172" t="str">
        <f>IFERROR(VLOOKUP(C14191,[1]MASTER!C:F,3,FALSE),"")</f>
        <v/>
      </c>
      <c r="G14191" s="175" t="str">
        <f>IFERROR(LOOKUP(C14191,[1]MASTER!C:C,[1]MASTER!B:B),"")</f>
        <v/>
      </c>
      <c r="H14191" s="176" t="str">
        <f>IFERROR(VLOOKUP(C14191,[1]MASTER!C:G,5,FALSE),"")</f>
        <v/>
      </c>
    </row>
    <row r="14192" spans="1:8" ht="15.75">
      <c r="A14192" s="109">
        <v>14221</v>
      </c>
      <c r="B14192" s="120"/>
      <c r="D14192" s="55" t="e">
        <f>VLOOKUP(C14192,#REF!,2,FALSE)</f>
        <v>#REF!</v>
      </c>
      <c r="E14192" s="172" t="str">
        <f>IFERROR(VLOOKUP(C14192,[1]MASTER!C:F,4,FALSE),"")</f>
        <v/>
      </c>
      <c r="F14192" s="172" t="str">
        <f>IFERROR(VLOOKUP(C14192,[1]MASTER!C:F,3,FALSE),"")</f>
        <v/>
      </c>
      <c r="G14192" s="175" t="str">
        <f>IFERROR(LOOKUP(C14192,[1]MASTER!C:C,[1]MASTER!B:B),"")</f>
        <v/>
      </c>
      <c r="H14192" s="176" t="str">
        <f>IFERROR(VLOOKUP(C14192,[1]MASTER!C:G,5,FALSE),"")</f>
        <v/>
      </c>
    </row>
    <row r="14193" spans="1:8" ht="15.75">
      <c r="A14193" s="52">
        <v>14222</v>
      </c>
      <c r="B14193" s="233"/>
      <c r="D14193" s="55" t="e">
        <f>VLOOKUP(C14193,#REF!,2,FALSE)</f>
        <v>#REF!</v>
      </c>
      <c r="E14193" s="172" t="str">
        <f>IFERROR(VLOOKUP(C14193,[1]MASTER!C:F,4,FALSE),"")</f>
        <v/>
      </c>
      <c r="F14193" s="172" t="str">
        <f>IFERROR(VLOOKUP(C14193,[1]MASTER!C:F,3,FALSE),"")</f>
        <v/>
      </c>
      <c r="G14193" s="175" t="str">
        <f>IFERROR(LOOKUP(C14193,[1]MASTER!C:C,[1]MASTER!B:B),"")</f>
        <v/>
      </c>
      <c r="H14193" s="176" t="str">
        <f>IFERROR(VLOOKUP(C14193,[1]MASTER!C:G,5,FALSE),"")</f>
        <v/>
      </c>
    </row>
    <row r="14194" spans="1:8" ht="15.75">
      <c r="A14194" s="109">
        <v>14223</v>
      </c>
      <c r="B14194" s="120"/>
      <c r="D14194" s="55" t="e">
        <f>VLOOKUP(C14194,#REF!,2,FALSE)</f>
        <v>#REF!</v>
      </c>
      <c r="E14194" s="172" t="str">
        <f>IFERROR(VLOOKUP(C14194,[1]MASTER!C:F,4,FALSE),"")</f>
        <v/>
      </c>
      <c r="F14194" s="172" t="str">
        <f>IFERROR(VLOOKUP(C14194,[1]MASTER!C:F,3,FALSE),"")</f>
        <v/>
      </c>
      <c r="G14194" s="175" t="str">
        <f>IFERROR(LOOKUP(C14194,[1]MASTER!C:C,[1]MASTER!B:B),"")</f>
        <v/>
      </c>
      <c r="H14194" s="176" t="str">
        <f>IFERROR(VLOOKUP(C14194,[1]MASTER!C:G,5,FALSE),"")</f>
        <v/>
      </c>
    </row>
    <row r="14195" spans="1:8" ht="15.75">
      <c r="A14195" s="52">
        <v>14224</v>
      </c>
      <c r="B14195" s="233"/>
      <c r="D14195" s="55" t="e">
        <f>VLOOKUP(C14195,#REF!,2,FALSE)</f>
        <v>#REF!</v>
      </c>
      <c r="E14195" s="172" t="str">
        <f>IFERROR(VLOOKUP(C14195,[1]MASTER!C:F,4,FALSE),"")</f>
        <v/>
      </c>
      <c r="F14195" s="172" t="str">
        <f>IFERROR(VLOOKUP(C14195,[1]MASTER!C:F,3,FALSE),"")</f>
        <v/>
      </c>
      <c r="G14195" s="175" t="str">
        <f>IFERROR(LOOKUP(C14195,[1]MASTER!C:C,[1]MASTER!B:B),"")</f>
        <v/>
      </c>
      <c r="H14195" s="176" t="str">
        <f>IFERROR(VLOOKUP(C14195,[1]MASTER!C:G,5,FALSE),"")</f>
        <v/>
      </c>
    </row>
    <row r="14196" spans="1:8" ht="15.75">
      <c r="A14196" s="109">
        <v>14225</v>
      </c>
      <c r="B14196" s="120"/>
      <c r="D14196" s="55" t="e">
        <f>VLOOKUP(C14196,#REF!,2,FALSE)</f>
        <v>#REF!</v>
      </c>
      <c r="E14196" s="172" t="str">
        <f>IFERROR(VLOOKUP(C14196,[1]MASTER!C:F,4,FALSE),"")</f>
        <v/>
      </c>
      <c r="F14196" s="172" t="str">
        <f>IFERROR(VLOOKUP(C14196,[1]MASTER!C:F,3,FALSE),"")</f>
        <v/>
      </c>
      <c r="G14196" s="175" t="str">
        <f>IFERROR(LOOKUP(C14196,[1]MASTER!C:C,[1]MASTER!B:B),"")</f>
        <v/>
      </c>
      <c r="H14196" s="176" t="str">
        <f>IFERROR(VLOOKUP(C14196,[1]MASTER!C:G,5,FALSE),"")</f>
        <v/>
      </c>
    </row>
    <row r="14197" spans="1:8" ht="15.75">
      <c r="A14197" s="52">
        <v>14226</v>
      </c>
      <c r="B14197" s="233"/>
      <c r="D14197" s="55" t="e">
        <f>VLOOKUP(C14197,#REF!,2,FALSE)</f>
        <v>#REF!</v>
      </c>
      <c r="E14197" s="172" t="str">
        <f>IFERROR(VLOOKUP(C14197,[1]MASTER!C:F,4,FALSE),"")</f>
        <v/>
      </c>
      <c r="F14197" s="172" t="str">
        <f>IFERROR(VLOOKUP(C14197,[1]MASTER!C:F,3,FALSE),"")</f>
        <v/>
      </c>
      <c r="G14197" s="175" t="str">
        <f>IFERROR(LOOKUP(C14197,[1]MASTER!C:C,[1]MASTER!B:B),"")</f>
        <v/>
      </c>
      <c r="H14197" s="176" t="str">
        <f>IFERROR(VLOOKUP(C14197,[1]MASTER!C:G,5,FALSE),"")</f>
        <v/>
      </c>
    </row>
    <row r="14198" spans="1:8" ht="15.75">
      <c r="A14198" s="109">
        <v>14227</v>
      </c>
      <c r="B14198" s="120"/>
      <c r="D14198" s="55" t="e">
        <f>VLOOKUP(C14198,#REF!,2,FALSE)</f>
        <v>#REF!</v>
      </c>
      <c r="E14198" s="172" t="str">
        <f>IFERROR(VLOOKUP(C14198,[1]MASTER!C:F,4,FALSE),"")</f>
        <v/>
      </c>
      <c r="F14198" s="172" t="str">
        <f>IFERROR(VLOOKUP(C14198,[1]MASTER!C:F,3,FALSE),"")</f>
        <v/>
      </c>
      <c r="G14198" s="175" t="str">
        <f>IFERROR(LOOKUP(C14198,[1]MASTER!C:C,[1]MASTER!B:B),"")</f>
        <v/>
      </c>
      <c r="H14198" s="176" t="str">
        <f>IFERROR(VLOOKUP(C14198,[1]MASTER!C:G,5,FALSE),"")</f>
        <v/>
      </c>
    </row>
    <row r="14199" spans="1:8" ht="15.75">
      <c r="A14199" s="52">
        <v>14228</v>
      </c>
      <c r="B14199" s="233"/>
      <c r="D14199" s="55" t="e">
        <f>VLOOKUP(C14199,#REF!,2,FALSE)</f>
        <v>#REF!</v>
      </c>
      <c r="E14199" s="172" t="str">
        <f>IFERROR(VLOOKUP(C14199,[1]MASTER!C:F,4,FALSE),"")</f>
        <v/>
      </c>
      <c r="F14199" s="172" t="str">
        <f>IFERROR(VLOOKUP(C14199,[1]MASTER!C:F,3,FALSE),"")</f>
        <v/>
      </c>
      <c r="G14199" s="175" t="str">
        <f>IFERROR(LOOKUP(C14199,[1]MASTER!C:C,[1]MASTER!B:B),"")</f>
        <v/>
      </c>
      <c r="H14199" s="176" t="str">
        <f>IFERROR(VLOOKUP(C14199,[1]MASTER!C:G,5,FALSE),"")</f>
        <v/>
      </c>
    </row>
    <row r="14200" spans="1:8" ht="15.75">
      <c r="A14200" s="109">
        <v>14229</v>
      </c>
      <c r="B14200" s="120"/>
      <c r="D14200" s="55" t="e">
        <f>VLOOKUP(C14200,#REF!,2,FALSE)</f>
        <v>#REF!</v>
      </c>
      <c r="E14200" s="172" t="str">
        <f>IFERROR(VLOOKUP(C14200,[1]MASTER!C:F,4,FALSE),"")</f>
        <v/>
      </c>
      <c r="F14200" s="172" t="str">
        <f>IFERROR(VLOOKUP(C14200,[1]MASTER!C:F,3,FALSE),"")</f>
        <v/>
      </c>
      <c r="G14200" s="175" t="str">
        <f>IFERROR(LOOKUP(C14200,[1]MASTER!C:C,[1]MASTER!B:B),"")</f>
        <v/>
      </c>
      <c r="H14200" s="176" t="str">
        <f>IFERROR(VLOOKUP(C14200,[1]MASTER!C:G,5,FALSE),"")</f>
        <v/>
      </c>
    </row>
    <row r="14201" spans="1:8" ht="15.75">
      <c r="A14201" s="52">
        <v>14230</v>
      </c>
      <c r="B14201" s="233"/>
      <c r="D14201" s="55" t="e">
        <f>VLOOKUP(C14201,#REF!,2,FALSE)</f>
        <v>#REF!</v>
      </c>
      <c r="E14201" s="172" t="str">
        <f>IFERROR(VLOOKUP(C14201,[1]MASTER!C:F,4,FALSE),"")</f>
        <v/>
      </c>
      <c r="F14201" s="172" t="str">
        <f>IFERROR(VLOOKUP(C14201,[1]MASTER!C:F,3,FALSE),"")</f>
        <v/>
      </c>
      <c r="G14201" s="175" t="str">
        <f>IFERROR(LOOKUP(C14201,[1]MASTER!C:C,[1]MASTER!B:B),"")</f>
        <v/>
      </c>
      <c r="H14201" s="176" t="str">
        <f>IFERROR(VLOOKUP(C14201,[1]MASTER!C:G,5,FALSE),"")</f>
        <v/>
      </c>
    </row>
    <row r="14202" spans="1:8" ht="15.75">
      <c r="A14202" s="109">
        <v>14231</v>
      </c>
      <c r="B14202" s="120"/>
      <c r="D14202" s="55" t="e">
        <f>VLOOKUP(C14202,#REF!,2,FALSE)</f>
        <v>#REF!</v>
      </c>
      <c r="E14202" s="172" t="str">
        <f>IFERROR(VLOOKUP(C14202,[1]MASTER!C:F,4,FALSE),"")</f>
        <v/>
      </c>
      <c r="F14202" s="172" t="str">
        <f>IFERROR(VLOOKUP(C14202,[1]MASTER!C:F,3,FALSE),"")</f>
        <v/>
      </c>
      <c r="G14202" s="175" t="str">
        <f>IFERROR(LOOKUP(C14202,[1]MASTER!C:C,[1]MASTER!B:B),"")</f>
        <v/>
      </c>
      <c r="H14202" s="176" t="str">
        <f>IFERROR(VLOOKUP(C14202,[1]MASTER!C:G,5,FALSE),"")</f>
        <v/>
      </c>
    </row>
    <row r="14203" spans="1:8" ht="15.75">
      <c r="A14203" s="52">
        <v>14232</v>
      </c>
      <c r="B14203" s="233"/>
      <c r="D14203" s="55" t="e">
        <f>VLOOKUP(C14203,#REF!,2,FALSE)</f>
        <v>#REF!</v>
      </c>
      <c r="E14203" s="172" t="str">
        <f>IFERROR(VLOOKUP(C14203,[1]MASTER!C:F,4,FALSE),"")</f>
        <v/>
      </c>
      <c r="F14203" s="172" t="str">
        <f>IFERROR(VLOOKUP(C14203,[1]MASTER!C:F,3,FALSE),"")</f>
        <v/>
      </c>
      <c r="G14203" s="175" t="str">
        <f>IFERROR(LOOKUP(C14203,[1]MASTER!C:C,[1]MASTER!B:B),"")</f>
        <v/>
      </c>
      <c r="H14203" s="176" t="str">
        <f>IFERROR(VLOOKUP(C14203,[1]MASTER!C:G,5,FALSE),"")</f>
        <v/>
      </c>
    </row>
    <row r="14204" spans="1:8" ht="15.75">
      <c r="A14204" s="109">
        <v>14233</v>
      </c>
      <c r="B14204" s="120"/>
      <c r="D14204" s="55" t="e">
        <f>VLOOKUP(C14204,#REF!,2,FALSE)</f>
        <v>#REF!</v>
      </c>
      <c r="E14204" s="172" t="str">
        <f>IFERROR(VLOOKUP(C14204,[1]MASTER!C:F,4,FALSE),"")</f>
        <v/>
      </c>
      <c r="F14204" s="172" t="str">
        <f>IFERROR(VLOOKUP(C14204,[1]MASTER!C:F,3,FALSE),"")</f>
        <v/>
      </c>
      <c r="G14204" s="175" t="str">
        <f>IFERROR(LOOKUP(C14204,[1]MASTER!C:C,[1]MASTER!B:B),"")</f>
        <v/>
      </c>
      <c r="H14204" s="176" t="str">
        <f>IFERROR(VLOOKUP(C14204,[1]MASTER!C:G,5,FALSE),"")</f>
        <v/>
      </c>
    </row>
    <row r="14205" spans="1:8" ht="15.75">
      <c r="A14205" s="52">
        <v>14234</v>
      </c>
      <c r="B14205" s="233"/>
      <c r="D14205" s="55" t="e">
        <f>VLOOKUP(C14205,#REF!,2,FALSE)</f>
        <v>#REF!</v>
      </c>
      <c r="E14205" s="172" t="str">
        <f>IFERROR(VLOOKUP(C14205,[1]MASTER!C:F,4,FALSE),"")</f>
        <v/>
      </c>
      <c r="F14205" s="172" t="str">
        <f>IFERROR(VLOOKUP(C14205,[1]MASTER!C:F,3,FALSE),"")</f>
        <v/>
      </c>
      <c r="G14205" s="175" t="str">
        <f>IFERROR(LOOKUP(C14205,[1]MASTER!C:C,[1]MASTER!B:B),"")</f>
        <v/>
      </c>
      <c r="H14205" s="176" t="str">
        <f>IFERROR(VLOOKUP(C14205,[1]MASTER!C:G,5,FALSE),"")</f>
        <v/>
      </c>
    </row>
    <row r="14206" spans="1:8" ht="15.75">
      <c r="A14206" s="109">
        <v>14235</v>
      </c>
      <c r="B14206" s="120"/>
      <c r="D14206" s="55" t="e">
        <f>VLOOKUP(C14206,#REF!,2,FALSE)</f>
        <v>#REF!</v>
      </c>
      <c r="E14206" s="172" t="str">
        <f>IFERROR(VLOOKUP(C14206,[1]MASTER!C:F,4,FALSE),"")</f>
        <v/>
      </c>
      <c r="F14206" s="172" t="str">
        <f>IFERROR(VLOOKUP(C14206,[1]MASTER!C:F,3,FALSE),"")</f>
        <v/>
      </c>
      <c r="G14206" s="175" t="str">
        <f>IFERROR(LOOKUP(C14206,[1]MASTER!C:C,[1]MASTER!B:B),"")</f>
        <v/>
      </c>
      <c r="H14206" s="176" t="str">
        <f>IFERROR(VLOOKUP(C14206,[1]MASTER!C:G,5,FALSE),"")</f>
        <v/>
      </c>
    </row>
    <row r="14207" spans="1:8" ht="15.75">
      <c r="A14207" s="52">
        <v>14236</v>
      </c>
      <c r="B14207" s="233"/>
      <c r="D14207" s="55" t="e">
        <f>VLOOKUP(C14207,#REF!,2,FALSE)</f>
        <v>#REF!</v>
      </c>
      <c r="E14207" s="172" t="str">
        <f>IFERROR(VLOOKUP(C14207,[1]MASTER!C:F,4,FALSE),"")</f>
        <v/>
      </c>
      <c r="F14207" s="172" t="str">
        <f>IFERROR(VLOOKUP(C14207,[1]MASTER!C:F,3,FALSE),"")</f>
        <v/>
      </c>
      <c r="G14207" s="175" t="str">
        <f>IFERROR(LOOKUP(C14207,[1]MASTER!C:C,[1]MASTER!B:B),"")</f>
        <v/>
      </c>
      <c r="H14207" s="176" t="str">
        <f>IFERROR(VLOOKUP(C14207,[1]MASTER!C:G,5,FALSE),"")</f>
        <v/>
      </c>
    </row>
    <row r="14208" spans="1:8" ht="15.75">
      <c r="A14208" s="109">
        <v>14237</v>
      </c>
      <c r="B14208" s="120"/>
      <c r="D14208" s="55" t="e">
        <f>VLOOKUP(C14208,#REF!,2,FALSE)</f>
        <v>#REF!</v>
      </c>
      <c r="E14208" s="172" t="str">
        <f>IFERROR(VLOOKUP(C14208,[1]MASTER!C:F,4,FALSE),"")</f>
        <v/>
      </c>
      <c r="F14208" s="172" t="str">
        <f>IFERROR(VLOOKUP(C14208,[1]MASTER!C:F,3,FALSE),"")</f>
        <v/>
      </c>
      <c r="G14208" s="175" t="str">
        <f>IFERROR(LOOKUP(C14208,[1]MASTER!C:C,[1]MASTER!B:B),"")</f>
        <v/>
      </c>
      <c r="H14208" s="176" t="str">
        <f>IFERROR(VLOOKUP(C14208,[1]MASTER!C:G,5,FALSE),"")</f>
        <v/>
      </c>
    </row>
    <row r="14209" spans="1:8" ht="15.75">
      <c r="A14209" s="52">
        <v>14238</v>
      </c>
      <c r="B14209" s="233"/>
      <c r="D14209" s="55" t="e">
        <f>VLOOKUP(C14209,#REF!,2,FALSE)</f>
        <v>#REF!</v>
      </c>
      <c r="E14209" s="172" t="str">
        <f>IFERROR(VLOOKUP(C14209,[1]MASTER!C:F,4,FALSE),"")</f>
        <v/>
      </c>
      <c r="F14209" s="172" t="str">
        <f>IFERROR(VLOOKUP(C14209,[1]MASTER!C:F,3,FALSE),"")</f>
        <v/>
      </c>
      <c r="G14209" s="175" t="str">
        <f>IFERROR(LOOKUP(C14209,[1]MASTER!C:C,[1]MASTER!B:B),"")</f>
        <v/>
      </c>
      <c r="H14209" s="176" t="str">
        <f>IFERROR(VLOOKUP(C14209,[1]MASTER!C:G,5,FALSE),"")</f>
        <v/>
      </c>
    </row>
    <row r="14210" spans="1:8" ht="15.75">
      <c r="A14210" s="109">
        <v>14239</v>
      </c>
      <c r="B14210" s="120"/>
      <c r="D14210" s="55" t="e">
        <f>VLOOKUP(C14210,#REF!,2,FALSE)</f>
        <v>#REF!</v>
      </c>
      <c r="E14210" s="172" t="str">
        <f>IFERROR(VLOOKUP(C14210,[1]MASTER!C:F,4,FALSE),"")</f>
        <v/>
      </c>
      <c r="F14210" s="172" t="str">
        <f>IFERROR(VLOOKUP(C14210,[1]MASTER!C:F,3,FALSE),"")</f>
        <v/>
      </c>
      <c r="G14210" s="175" t="str">
        <f>IFERROR(LOOKUP(C14210,[1]MASTER!C:C,[1]MASTER!B:B),"")</f>
        <v/>
      </c>
      <c r="H14210" s="176" t="str">
        <f>IFERROR(VLOOKUP(C14210,[1]MASTER!C:G,5,FALSE),"")</f>
        <v/>
      </c>
    </row>
    <row r="14211" spans="1:8" ht="15.75">
      <c r="A14211" s="52">
        <v>14240</v>
      </c>
      <c r="B14211" s="233"/>
      <c r="D14211" s="55" t="e">
        <f>VLOOKUP(C14211,#REF!,2,FALSE)</f>
        <v>#REF!</v>
      </c>
      <c r="E14211" s="172" t="str">
        <f>IFERROR(VLOOKUP(C14211,[1]MASTER!C:F,4,FALSE),"")</f>
        <v/>
      </c>
      <c r="F14211" s="172" t="str">
        <f>IFERROR(VLOOKUP(C14211,[1]MASTER!C:F,3,FALSE),"")</f>
        <v/>
      </c>
      <c r="G14211" s="175" t="str">
        <f>IFERROR(LOOKUP(C14211,[1]MASTER!C:C,[1]MASTER!B:B),"")</f>
        <v/>
      </c>
      <c r="H14211" s="176" t="str">
        <f>IFERROR(VLOOKUP(C14211,[1]MASTER!C:G,5,FALSE),"")</f>
        <v/>
      </c>
    </row>
    <row r="14212" spans="1:8" ht="15.75">
      <c r="A14212" s="109">
        <v>14241</v>
      </c>
      <c r="B14212" s="120"/>
      <c r="D14212" s="55" t="e">
        <f>VLOOKUP(C14212,#REF!,2,FALSE)</f>
        <v>#REF!</v>
      </c>
      <c r="E14212" s="172" t="str">
        <f>IFERROR(VLOOKUP(C14212,[1]MASTER!C:F,4,FALSE),"")</f>
        <v/>
      </c>
      <c r="F14212" s="172" t="str">
        <f>IFERROR(VLOOKUP(C14212,[1]MASTER!C:F,3,FALSE),"")</f>
        <v/>
      </c>
      <c r="G14212" s="175" t="str">
        <f>IFERROR(LOOKUP(C14212,[1]MASTER!C:C,[1]MASTER!B:B),"")</f>
        <v/>
      </c>
      <c r="H14212" s="176" t="str">
        <f>IFERROR(VLOOKUP(C14212,[1]MASTER!C:G,5,FALSE),"")</f>
        <v/>
      </c>
    </row>
    <row r="14213" spans="1:8" ht="15.75">
      <c r="A14213" s="52">
        <v>14242</v>
      </c>
      <c r="B14213" s="233"/>
      <c r="D14213" s="55" t="e">
        <f>VLOOKUP(C14213,#REF!,2,FALSE)</f>
        <v>#REF!</v>
      </c>
      <c r="E14213" s="172" t="str">
        <f>IFERROR(VLOOKUP(C14213,[1]MASTER!C:F,4,FALSE),"")</f>
        <v/>
      </c>
      <c r="F14213" s="172" t="str">
        <f>IFERROR(VLOOKUP(C14213,[1]MASTER!C:F,3,FALSE),"")</f>
        <v/>
      </c>
      <c r="G14213" s="175" t="str">
        <f>IFERROR(LOOKUP(C14213,[1]MASTER!C:C,[1]MASTER!B:B),"")</f>
        <v/>
      </c>
      <c r="H14213" s="176" t="str">
        <f>IFERROR(VLOOKUP(C14213,[1]MASTER!C:G,5,FALSE),"")</f>
        <v/>
      </c>
    </row>
    <row r="14214" spans="1:8" ht="15.75">
      <c r="A14214" s="109">
        <v>14243</v>
      </c>
      <c r="B14214" s="120"/>
      <c r="D14214" s="55" t="e">
        <f>VLOOKUP(C14214,#REF!,2,FALSE)</f>
        <v>#REF!</v>
      </c>
      <c r="E14214" s="172" t="str">
        <f>IFERROR(VLOOKUP(C14214,[1]MASTER!C:F,4,FALSE),"")</f>
        <v/>
      </c>
      <c r="F14214" s="172" t="str">
        <f>IFERROR(VLOOKUP(C14214,[1]MASTER!C:F,3,FALSE),"")</f>
        <v/>
      </c>
      <c r="G14214" s="175" t="str">
        <f>IFERROR(LOOKUP(C14214,[1]MASTER!C:C,[1]MASTER!B:B),"")</f>
        <v/>
      </c>
      <c r="H14214" s="176" t="str">
        <f>IFERROR(VLOOKUP(C14214,[1]MASTER!C:G,5,FALSE),"")</f>
        <v/>
      </c>
    </row>
    <row r="14215" spans="1:8" ht="15.75">
      <c r="A14215" s="52">
        <v>14244</v>
      </c>
      <c r="B14215" s="233"/>
      <c r="D14215" s="55" t="e">
        <f>VLOOKUP(C14215,#REF!,2,FALSE)</f>
        <v>#REF!</v>
      </c>
      <c r="E14215" s="172" t="str">
        <f>IFERROR(VLOOKUP(C14215,[1]MASTER!C:F,4,FALSE),"")</f>
        <v/>
      </c>
      <c r="F14215" s="172" t="str">
        <f>IFERROR(VLOOKUP(C14215,[1]MASTER!C:F,3,FALSE),"")</f>
        <v/>
      </c>
      <c r="G14215" s="175" t="str">
        <f>IFERROR(LOOKUP(C14215,[1]MASTER!C:C,[1]MASTER!B:B),"")</f>
        <v/>
      </c>
      <c r="H14215" s="176" t="str">
        <f>IFERROR(VLOOKUP(C14215,[1]MASTER!C:G,5,FALSE),"")</f>
        <v/>
      </c>
    </row>
    <row r="14216" spans="1:8" ht="15.75">
      <c r="A14216" s="109">
        <v>14245</v>
      </c>
      <c r="B14216" s="120"/>
      <c r="D14216" s="55" t="e">
        <f>VLOOKUP(C14216,#REF!,2,FALSE)</f>
        <v>#REF!</v>
      </c>
      <c r="E14216" s="172" t="str">
        <f>IFERROR(VLOOKUP(C14216,[1]MASTER!C:F,4,FALSE),"")</f>
        <v/>
      </c>
      <c r="F14216" s="172" t="str">
        <f>IFERROR(VLOOKUP(C14216,[1]MASTER!C:F,3,FALSE),"")</f>
        <v/>
      </c>
      <c r="G14216" s="175" t="str">
        <f>IFERROR(LOOKUP(C14216,[1]MASTER!C:C,[1]MASTER!B:B),"")</f>
        <v/>
      </c>
      <c r="H14216" s="176" t="str">
        <f>IFERROR(VLOOKUP(C14216,[1]MASTER!C:G,5,FALSE),"")</f>
        <v/>
      </c>
    </row>
    <row r="14217" spans="1:8" ht="15.75">
      <c r="A14217" s="52">
        <v>14246</v>
      </c>
      <c r="B14217" s="233"/>
      <c r="D14217" s="55" t="e">
        <f>VLOOKUP(C14217,#REF!,2,FALSE)</f>
        <v>#REF!</v>
      </c>
      <c r="E14217" s="172" t="str">
        <f>IFERROR(VLOOKUP(C14217,[1]MASTER!C:F,4,FALSE),"")</f>
        <v/>
      </c>
      <c r="F14217" s="172" t="str">
        <f>IFERROR(VLOOKUP(C14217,[1]MASTER!C:F,3,FALSE),"")</f>
        <v/>
      </c>
      <c r="G14217" s="175" t="str">
        <f>IFERROR(LOOKUP(C14217,[1]MASTER!C:C,[1]MASTER!B:B),"")</f>
        <v/>
      </c>
      <c r="H14217" s="176" t="str">
        <f>IFERROR(VLOOKUP(C14217,[1]MASTER!C:G,5,FALSE),"")</f>
        <v/>
      </c>
    </row>
    <row r="14218" spans="1:8" ht="15.75">
      <c r="A14218" s="109">
        <v>14247</v>
      </c>
      <c r="B14218" s="120"/>
      <c r="D14218" s="55" t="e">
        <f>VLOOKUP(C14218,#REF!,2,FALSE)</f>
        <v>#REF!</v>
      </c>
      <c r="E14218" s="172" t="str">
        <f>IFERROR(VLOOKUP(C14218,[1]MASTER!C:F,4,FALSE),"")</f>
        <v/>
      </c>
      <c r="F14218" s="172" t="str">
        <f>IFERROR(VLOOKUP(C14218,[1]MASTER!C:F,3,FALSE),"")</f>
        <v/>
      </c>
      <c r="G14218" s="175" t="str">
        <f>IFERROR(LOOKUP(C14218,[1]MASTER!C:C,[1]MASTER!B:B),"")</f>
        <v/>
      </c>
      <c r="H14218" s="176" t="str">
        <f>IFERROR(VLOOKUP(C14218,[1]MASTER!C:G,5,FALSE),"")</f>
        <v/>
      </c>
    </row>
    <row r="14219" spans="1:8" ht="15.75">
      <c r="A14219" s="52">
        <v>14248</v>
      </c>
      <c r="B14219" s="233"/>
      <c r="D14219" s="55" t="e">
        <f>VLOOKUP(C14219,#REF!,2,FALSE)</f>
        <v>#REF!</v>
      </c>
      <c r="E14219" s="172" t="str">
        <f>IFERROR(VLOOKUP(C14219,[1]MASTER!C:F,4,FALSE),"")</f>
        <v/>
      </c>
      <c r="F14219" s="172" t="str">
        <f>IFERROR(VLOOKUP(C14219,[1]MASTER!C:F,3,FALSE),"")</f>
        <v/>
      </c>
      <c r="G14219" s="175" t="str">
        <f>IFERROR(LOOKUP(C14219,[1]MASTER!C:C,[1]MASTER!B:B),"")</f>
        <v/>
      </c>
      <c r="H14219" s="176" t="str">
        <f>IFERROR(VLOOKUP(C14219,[1]MASTER!C:G,5,FALSE),"")</f>
        <v/>
      </c>
    </row>
    <row r="14220" spans="1:8" ht="15.75">
      <c r="A14220" s="109">
        <v>14249</v>
      </c>
      <c r="B14220" s="120"/>
      <c r="D14220" s="55" t="e">
        <f>VLOOKUP(C14220,#REF!,2,FALSE)</f>
        <v>#REF!</v>
      </c>
      <c r="E14220" s="172" t="str">
        <f>IFERROR(VLOOKUP(C14220,[1]MASTER!C:F,4,FALSE),"")</f>
        <v/>
      </c>
      <c r="F14220" s="172" t="str">
        <f>IFERROR(VLOOKUP(C14220,[1]MASTER!C:F,3,FALSE),"")</f>
        <v/>
      </c>
      <c r="G14220" s="175" t="str">
        <f>IFERROR(LOOKUP(C14220,[1]MASTER!C:C,[1]MASTER!B:B),"")</f>
        <v/>
      </c>
      <c r="H14220" s="176" t="str">
        <f>IFERROR(VLOOKUP(C14220,[1]MASTER!C:G,5,FALSE),"")</f>
        <v/>
      </c>
    </row>
    <row r="14221" spans="1:8" ht="15.75">
      <c r="A14221" s="52">
        <v>14250</v>
      </c>
      <c r="B14221" s="233"/>
      <c r="D14221" s="55" t="e">
        <f>VLOOKUP(C14221,#REF!,2,FALSE)</f>
        <v>#REF!</v>
      </c>
      <c r="E14221" s="172" t="str">
        <f>IFERROR(VLOOKUP(C14221,[1]MASTER!C:F,4,FALSE),"")</f>
        <v/>
      </c>
      <c r="F14221" s="172" t="str">
        <f>IFERROR(VLOOKUP(C14221,[1]MASTER!C:F,3,FALSE),"")</f>
        <v/>
      </c>
      <c r="G14221" s="175" t="str">
        <f>IFERROR(LOOKUP(C14221,[1]MASTER!C:C,[1]MASTER!B:B),"")</f>
        <v/>
      </c>
      <c r="H14221" s="176" t="str">
        <f>IFERROR(VLOOKUP(C14221,[1]MASTER!C:G,5,FALSE),"")</f>
        <v/>
      </c>
    </row>
    <row r="14222" spans="1:8" ht="15.75">
      <c r="A14222" s="109">
        <v>14251</v>
      </c>
      <c r="B14222" s="120"/>
      <c r="D14222" s="55" t="e">
        <f>VLOOKUP(C14222,#REF!,2,FALSE)</f>
        <v>#REF!</v>
      </c>
      <c r="E14222" s="172" t="str">
        <f>IFERROR(VLOOKUP(C14222,[1]MASTER!C:F,4,FALSE),"")</f>
        <v/>
      </c>
      <c r="F14222" s="172" t="str">
        <f>IFERROR(VLOOKUP(C14222,[1]MASTER!C:F,3,FALSE),"")</f>
        <v/>
      </c>
      <c r="G14222" s="175" t="str">
        <f>IFERROR(LOOKUP(C14222,[1]MASTER!C:C,[1]MASTER!B:B),"")</f>
        <v/>
      </c>
      <c r="H14222" s="176" t="str">
        <f>IFERROR(VLOOKUP(C14222,[1]MASTER!C:G,5,FALSE),"")</f>
        <v/>
      </c>
    </row>
    <row r="14223" spans="1:8" ht="15.75">
      <c r="A14223" s="52">
        <v>14252</v>
      </c>
      <c r="B14223" s="233"/>
      <c r="D14223" s="55" t="e">
        <f>VLOOKUP(C14223,#REF!,2,FALSE)</f>
        <v>#REF!</v>
      </c>
      <c r="E14223" s="172" t="str">
        <f>IFERROR(VLOOKUP(C14223,[1]MASTER!C:F,4,FALSE),"")</f>
        <v/>
      </c>
      <c r="F14223" s="172" t="str">
        <f>IFERROR(VLOOKUP(C14223,[1]MASTER!C:F,3,FALSE),"")</f>
        <v/>
      </c>
      <c r="G14223" s="175" t="str">
        <f>IFERROR(LOOKUP(C14223,[1]MASTER!C:C,[1]MASTER!B:B),"")</f>
        <v/>
      </c>
      <c r="H14223" s="176" t="str">
        <f>IFERROR(VLOOKUP(C14223,[1]MASTER!C:G,5,FALSE),"")</f>
        <v/>
      </c>
    </row>
    <row r="14224" spans="1:8" ht="15.75">
      <c r="A14224" s="109">
        <v>14253</v>
      </c>
      <c r="B14224" s="120"/>
      <c r="D14224" s="55" t="e">
        <f>VLOOKUP(C14224,#REF!,2,FALSE)</f>
        <v>#REF!</v>
      </c>
      <c r="E14224" s="172" t="str">
        <f>IFERROR(VLOOKUP(C14224,[1]MASTER!C:F,4,FALSE),"")</f>
        <v/>
      </c>
      <c r="F14224" s="172" t="str">
        <f>IFERROR(VLOOKUP(C14224,[1]MASTER!C:F,3,FALSE),"")</f>
        <v/>
      </c>
      <c r="G14224" s="175" t="str">
        <f>IFERROR(LOOKUP(C14224,[1]MASTER!C:C,[1]MASTER!B:B),"")</f>
        <v/>
      </c>
      <c r="H14224" s="176" t="str">
        <f>IFERROR(VLOOKUP(C14224,[1]MASTER!C:G,5,FALSE),"")</f>
        <v/>
      </c>
    </row>
    <row r="14225" spans="1:8" ht="15.75">
      <c r="A14225" s="52">
        <v>14254</v>
      </c>
      <c r="B14225" s="233"/>
      <c r="D14225" s="55" t="e">
        <f>VLOOKUP(C14225,#REF!,2,FALSE)</f>
        <v>#REF!</v>
      </c>
      <c r="E14225" s="172" t="str">
        <f>IFERROR(VLOOKUP(C14225,[1]MASTER!C:F,4,FALSE),"")</f>
        <v/>
      </c>
      <c r="F14225" s="172" t="str">
        <f>IFERROR(VLOOKUP(C14225,[1]MASTER!C:F,3,FALSE),"")</f>
        <v/>
      </c>
      <c r="G14225" s="175" t="str">
        <f>IFERROR(LOOKUP(C14225,[1]MASTER!C:C,[1]MASTER!B:B),"")</f>
        <v/>
      </c>
      <c r="H14225" s="176" t="str">
        <f>IFERROR(VLOOKUP(C14225,[1]MASTER!C:G,5,FALSE),"")</f>
        <v/>
      </c>
    </row>
    <row r="14226" spans="1:8" ht="15.75">
      <c r="A14226" s="109">
        <v>14255</v>
      </c>
      <c r="B14226" s="120"/>
      <c r="D14226" s="55" t="e">
        <f>VLOOKUP(C14226,#REF!,2,FALSE)</f>
        <v>#REF!</v>
      </c>
      <c r="E14226" s="172" t="str">
        <f>IFERROR(VLOOKUP(C14226,[1]MASTER!C:F,4,FALSE),"")</f>
        <v/>
      </c>
      <c r="F14226" s="172" t="str">
        <f>IFERROR(VLOOKUP(C14226,[1]MASTER!C:F,3,FALSE),"")</f>
        <v/>
      </c>
      <c r="G14226" s="175" t="str">
        <f>IFERROR(LOOKUP(C14226,[1]MASTER!C:C,[1]MASTER!B:B),"")</f>
        <v/>
      </c>
      <c r="H14226" s="176" t="str">
        <f>IFERROR(VLOOKUP(C14226,[1]MASTER!C:G,5,FALSE),"")</f>
        <v/>
      </c>
    </row>
    <row r="14227" spans="1:8" ht="15.75">
      <c r="A14227" s="52">
        <v>14256</v>
      </c>
      <c r="B14227" s="233"/>
      <c r="D14227" s="55" t="e">
        <f>VLOOKUP(C14227,#REF!,2,FALSE)</f>
        <v>#REF!</v>
      </c>
      <c r="E14227" s="172" t="str">
        <f>IFERROR(VLOOKUP(C14227,[1]MASTER!C:F,4,FALSE),"")</f>
        <v/>
      </c>
      <c r="F14227" s="172" t="str">
        <f>IFERROR(VLOOKUP(C14227,[1]MASTER!C:F,3,FALSE),"")</f>
        <v/>
      </c>
      <c r="G14227" s="175" t="str">
        <f>IFERROR(LOOKUP(C14227,[1]MASTER!C:C,[1]MASTER!B:B),"")</f>
        <v/>
      </c>
      <c r="H14227" s="176" t="str">
        <f>IFERROR(VLOOKUP(C14227,[1]MASTER!C:G,5,FALSE),"")</f>
        <v/>
      </c>
    </row>
    <row r="14228" spans="1:8" ht="15.75">
      <c r="A14228" s="109">
        <v>14257</v>
      </c>
      <c r="B14228" s="120"/>
      <c r="D14228" s="55" t="e">
        <f>VLOOKUP(C14228,#REF!,2,FALSE)</f>
        <v>#REF!</v>
      </c>
      <c r="E14228" s="172" t="str">
        <f>IFERROR(VLOOKUP(C14228,[1]MASTER!C:F,4,FALSE),"")</f>
        <v/>
      </c>
      <c r="F14228" s="172" t="str">
        <f>IFERROR(VLOOKUP(C14228,[1]MASTER!C:F,3,FALSE),"")</f>
        <v/>
      </c>
      <c r="G14228" s="175" t="str">
        <f>IFERROR(LOOKUP(C14228,[1]MASTER!C:C,[1]MASTER!B:B),"")</f>
        <v/>
      </c>
      <c r="H14228" s="176" t="str">
        <f>IFERROR(VLOOKUP(C14228,[1]MASTER!C:G,5,FALSE),"")</f>
        <v/>
      </c>
    </row>
    <row r="14229" spans="1:8" ht="15.75">
      <c r="A14229" s="52">
        <v>14258</v>
      </c>
      <c r="B14229" s="233"/>
      <c r="D14229" s="55" t="e">
        <f>VLOOKUP(C14229,#REF!,2,FALSE)</f>
        <v>#REF!</v>
      </c>
      <c r="E14229" s="172" t="str">
        <f>IFERROR(VLOOKUP(C14229,[1]MASTER!C:F,4,FALSE),"")</f>
        <v/>
      </c>
      <c r="F14229" s="172" t="str">
        <f>IFERROR(VLOOKUP(C14229,[1]MASTER!C:F,3,FALSE),"")</f>
        <v/>
      </c>
      <c r="G14229" s="175" t="str">
        <f>IFERROR(LOOKUP(C14229,[1]MASTER!C:C,[1]MASTER!B:B),"")</f>
        <v/>
      </c>
      <c r="H14229" s="176" t="str">
        <f>IFERROR(VLOOKUP(C14229,[1]MASTER!C:G,5,FALSE),"")</f>
        <v/>
      </c>
    </row>
    <row r="14230" spans="1:8" ht="15.75">
      <c r="A14230" s="109">
        <v>14259</v>
      </c>
      <c r="B14230" s="120"/>
      <c r="D14230" s="55" t="e">
        <f>VLOOKUP(C14230,#REF!,2,FALSE)</f>
        <v>#REF!</v>
      </c>
      <c r="E14230" s="172" t="str">
        <f>IFERROR(VLOOKUP(C14230,[1]MASTER!C:F,4,FALSE),"")</f>
        <v/>
      </c>
      <c r="F14230" s="172" t="str">
        <f>IFERROR(VLOOKUP(C14230,[1]MASTER!C:F,3,FALSE),"")</f>
        <v/>
      </c>
      <c r="G14230" s="175" t="str">
        <f>IFERROR(LOOKUP(C14230,[1]MASTER!C:C,[1]MASTER!B:B),"")</f>
        <v/>
      </c>
      <c r="H14230" s="176" t="str">
        <f>IFERROR(VLOOKUP(C14230,[1]MASTER!C:G,5,FALSE),"")</f>
        <v/>
      </c>
    </row>
    <row r="14231" spans="1:8" ht="15.75">
      <c r="A14231" s="52">
        <v>14260</v>
      </c>
      <c r="B14231" s="233"/>
      <c r="D14231" s="55" t="e">
        <f>VLOOKUP(C14231,#REF!,2,FALSE)</f>
        <v>#REF!</v>
      </c>
      <c r="E14231" s="172" t="str">
        <f>IFERROR(VLOOKUP(C14231,[1]MASTER!C:F,4,FALSE),"")</f>
        <v/>
      </c>
      <c r="F14231" s="172" t="str">
        <f>IFERROR(VLOOKUP(C14231,[1]MASTER!C:F,3,FALSE),"")</f>
        <v/>
      </c>
      <c r="G14231" s="175" t="str">
        <f>IFERROR(LOOKUP(C14231,[1]MASTER!C:C,[1]MASTER!B:B),"")</f>
        <v/>
      </c>
      <c r="H14231" s="176" t="str">
        <f>IFERROR(VLOOKUP(C14231,[1]MASTER!C:G,5,FALSE),"")</f>
        <v/>
      </c>
    </row>
    <row r="14232" spans="1:8" ht="15.75">
      <c r="A14232" s="109">
        <v>14261</v>
      </c>
      <c r="B14232" s="120"/>
      <c r="D14232" s="55" t="e">
        <f>VLOOKUP(C14232,#REF!,2,FALSE)</f>
        <v>#REF!</v>
      </c>
      <c r="E14232" s="172" t="str">
        <f>IFERROR(VLOOKUP(C14232,[1]MASTER!C:F,4,FALSE),"")</f>
        <v/>
      </c>
      <c r="F14232" s="172" t="str">
        <f>IFERROR(VLOOKUP(C14232,[1]MASTER!C:F,3,FALSE),"")</f>
        <v/>
      </c>
      <c r="G14232" s="175" t="str">
        <f>IFERROR(LOOKUP(C14232,[1]MASTER!C:C,[1]MASTER!B:B),"")</f>
        <v/>
      </c>
      <c r="H14232" s="176" t="str">
        <f>IFERROR(VLOOKUP(C14232,[1]MASTER!C:G,5,FALSE),"")</f>
        <v/>
      </c>
    </row>
    <row r="14233" spans="1:8" ht="15.75">
      <c r="A14233" s="52">
        <v>14262</v>
      </c>
      <c r="B14233" s="233"/>
      <c r="D14233" s="55" t="e">
        <f>VLOOKUP(C14233,#REF!,2,FALSE)</f>
        <v>#REF!</v>
      </c>
      <c r="E14233" s="172" t="str">
        <f>IFERROR(VLOOKUP(C14233,[1]MASTER!C:F,4,FALSE),"")</f>
        <v/>
      </c>
      <c r="F14233" s="172" t="str">
        <f>IFERROR(VLOOKUP(C14233,[1]MASTER!C:F,3,FALSE),"")</f>
        <v/>
      </c>
      <c r="G14233" s="175" t="str">
        <f>IFERROR(LOOKUP(C14233,[1]MASTER!C:C,[1]MASTER!B:B),"")</f>
        <v/>
      </c>
      <c r="H14233" s="176" t="str">
        <f>IFERROR(VLOOKUP(C14233,[1]MASTER!C:G,5,FALSE),"")</f>
        <v/>
      </c>
    </row>
    <row r="14234" spans="1:8" ht="15.75">
      <c r="A14234" s="109">
        <v>14263</v>
      </c>
      <c r="B14234" s="120"/>
      <c r="D14234" s="55" t="e">
        <f>VLOOKUP(C14234,#REF!,2,FALSE)</f>
        <v>#REF!</v>
      </c>
      <c r="E14234" s="172" t="str">
        <f>IFERROR(VLOOKUP(C14234,[1]MASTER!C:F,4,FALSE),"")</f>
        <v/>
      </c>
      <c r="F14234" s="172" t="str">
        <f>IFERROR(VLOOKUP(C14234,[1]MASTER!C:F,3,FALSE),"")</f>
        <v/>
      </c>
      <c r="G14234" s="175" t="str">
        <f>IFERROR(LOOKUP(C14234,[1]MASTER!C:C,[1]MASTER!B:B),"")</f>
        <v/>
      </c>
      <c r="H14234" s="176" t="str">
        <f>IFERROR(VLOOKUP(C14234,[1]MASTER!C:G,5,FALSE),"")</f>
        <v/>
      </c>
    </row>
    <row r="14235" spans="1:8" ht="15.75">
      <c r="A14235" s="52">
        <v>14264</v>
      </c>
      <c r="B14235" s="233"/>
      <c r="D14235" s="55" t="e">
        <f>VLOOKUP(C14235,#REF!,2,FALSE)</f>
        <v>#REF!</v>
      </c>
      <c r="E14235" s="172" t="str">
        <f>IFERROR(VLOOKUP(C14235,[1]MASTER!C:F,4,FALSE),"")</f>
        <v/>
      </c>
      <c r="F14235" s="172" t="str">
        <f>IFERROR(VLOOKUP(C14235,[1]MASTER!C:F,3,FALSE),"")</f>
        <v/>
      </c>
      <c r="G14235" s="175" t="str">
        <f>IFERROR(LOOKUP(C14235,[1]MASTER!C:C,[1]MASTER!B:B),"")</f>
        <v/>
      </c>
      <c r="H14235" s="176" t="str">
        <f>IFERROR(VLOOKUP(C14235,[1]MASTER!C:G,5,FALSE),"")</f>
        <v/>
      </c>
    </row>
    <row r="14236" spans="1:8" ht="15.75">
      <c r="A14236" s="109">
        <v>14265</v>
      </c>
      <c r="B14236" s="120"/>
      <c r="D14236" s="55" t="e">
        <f>VLOOKUP(C14236,#REF!,2,FALSE)</f>
        <v>#REF!</v>
      </c>
      <c r="E14236" s="172" t="str">
        <f>IFERROR(VLOOKUP(C14236,[1]MASTER!C:F,4,FALSE),"")</f>
        <v/>
      </c>
      <c r="F14236" s="172" t="str">
        <f>IFERROR(VLOOKUP(C14236,[1]MASTER!C:F,3,FALSE),"")</f>
        <v/>
      </c>
      <c r="G14236" s="175" t="str">
        <f>IFERROR(LOOKUP(C14236,[1]MASTER!C:C,[1]MASTER!B:B),"")</f>
        <v/>
      </c>
      <c r="H14236" s="176" t="str">
        <f>IFERROR(VLOOKUP(C14236,[1]MASTER!C:G,5,FALSE),"")</f>
        <v/>
      </c>
    </row>
    <row r="14237" spans="1:8" ht="15.75">
      <c r="A14237" s="52">
        <v>14266</v>
      </c>
      <c r="B14237" s="233"/>
      <c r="D14237" s="55" t="e">
        <f>VLOOKUP(C14237,#REF!,2,FALSE)</f>
        <v>#REF!</v>
      </c>
      <c r="E14237" s="172" t="str">
        <f>IFERROR(VLOOKUP(C14237,[1]MASTER!C:F,4,FALSE),"")</f>
        <v/>
      </c>
      <c r="F14237" s="172" t="str">
        <f>IFERROR(VLOOKUP(C14237,[1]MASTER!C:F,3,FALSE),"")</f>
        <v/>
      </c>
      <c r="G14237" s="175" t="str">
        <f>IFERROR(LOOKUP(C14237,[1]MASTER!C:C,[1]MASTER!B:B),"")</f>
        <v/>
      </c>
      <c r="H14237" s="176" t="str">
        <f>IFERROR(VLOOKUP(C14237,[1]MASTER!C:G,5,FALSE),"")</f>
        <v/>
      </c>
    </row>
    <row r="14238" spans="1:8" ht="15.75">
      <c r="A14238" s="109">
        <v>14267</v>
      </c>
      <c r="B14238" s="120"/>
      <c r="D14238" s="55" t="e">
        <f>VLOOKUP(C14238,#REF!,2,FALSE)</f>
        <v>#REF!</v>
      </c>
      <c r="E14238" s="172" t="str">
        <f>IFERROR(VLOOKUP(C14238,[1]MASTER!C:F,4,FALSE),"")</f>
        <v/>
      </c>
      <c r="F14238" s="172" t="str">
        <f>IFERROR(VLOOKUP(C14238,[1]MASTER!C:F,3,FALSE),"")</f>
        <v/>
      </c>
      <c r="G14238" s="175" t="str">
        <f>IFERROR(LOOKUP(C14238,[1]MASTER!C:C,[1]MASTER!B:B),"")</f>
        <v/>
      </c>
      <c r="H14238" s="176" t="str">
        <f>IFERROR(VLOOKUP(C14238,[1]MASTER!C:G,5,FALSE),"")</f>
        <v/>
      </c>
    </row>
    <row r="14239" spans="1:8" ht="15.75">
      <c r="A14239" s="52">
        <v>14268</v>
      </c>
      <c r="B14239" s="233"/>
      <c r="D14239" s="55" t="e">
        <f>VLOOKUP(C14239,#REF!,2,FALSE)</f>
        <v>#REF!</v>
      </c>
      <c r="E14239" s="172" t="str">
        <f>IFERROR(VLOOKUP(C14239,[1]MASTER!C:F,4,FALSE),"")</f>
        <v/>
      </c>
      <c r="F14239" s="172" t="str">
        <f>IFERROR(VLOOKUP(C14239,[1]MASTER!C:F,3,FALSE),"")</f>
        <v/>
      </c>
      <c r="G14239" s="175" t="str">
        <f>IFERROR(LOOKUP(C14239,[1]MASTER!C:C,[1]MASTER!B:B),"")</f>
        <v/>
      </c>
      <c r="H14239" s="176" t="str">
        <f>IFERROR(VLOOKUP(C14239,[1]MASTER!C:G,5,FALSE),"")</f>
        <v/>
      </c>
    </row>
    <row r="14240" spans="1:8" ht="15.75">
      <c r="A14240" s="109">
        <v>14269</v>
      </c>
      <c r="B14240" s="120"/>
      <c r="D14240" s="55" t="e">
        <f>VLOOKUP(C14240,#REF!,2,FALSE)</f>
        <v>#REF!</v>
      </c>
      <c r="E14240" s="172" t="str">
        <f>IFERROR(VLOOKUP(C14240,[1]MASTER!C:F,4,FALSE),"")</f>
        <v/>
      </c>
      <c r="F14240" s="172" t="str">
        <f>IFERROR(VLOOKUP(C14240,[1]MASTER!C:F,3,FALSE),"")</f>
        <v/>
      </c>
      <c r="G14240" s="175" t="str">
        <f>IFERROR(LOOKUP(C14240,[1]MASTER!C:C,[1]MASTER!B:B),"")</f>
        <v/>
      </c>
      <c r="H14240" s="176" t="str">
        <f>IFERROR(VLOOKUP(C14240,[1]MASTER!C:G,5,FALSE),"")</f>
        <v/>
      </c>
    </row>
    <row r="14241" spans="1:8" ht="15.75">
      <c r="A14241" s="52">
        <v>14270</v>
      </c>
      <c r="B14241" s="233"/>
      <c r="D14241" s="55" t="e">
        <f>VLOOKUP(C14241,#REF!,2,FALSE)</f>
        <v>#REF!</v>
      </c>
      <c r="E14241" s="172" t="str">
        <f>IFERROR(VLOOKUP(C14241,[1]MASTER!C:F,4,FALSE),"")</f>
        <v/>
      </c>
      <c r="F14241" s="172" t="str">
        <f>IFERROR(VLOOKUP(C14241,[1]MASTER!C:F,3,FALSE),"")</f>
        <v/>
      </c>
      <c r="G14241" s="175" t="str">
        <f>IFERROR(LOOKUP(C14241,[1]MASTER!C:C,[1]MASTER!B:B),"")</f>
        <v/>
      </c>
      <c r="H14241" s="176" t="str">
        <f>IFERROR(VLOOKUP(C14241,[1]MASTER!C:G,5,FALSE),"")</f>
        <v/>
      </c>
    </row>
    <row r="14242" spans="1:8" ht="15.75">
      <c r="A14242" s="109">
        <v>14271</v>
      </c>
      <c r="B14242" s="120"/>
      <c r="D14242" s="55" t="e">
        <f>VLOOKUP(C14242,#REF!,2,FALSE)</f>
        <v>#REF!</v>
      </c>
      <c r="E14242" s="172" t="str">
        <f>IFERROR(VLOOKUP(C14242,[1]MASTER!C:F,4,FALSE),"")</f>
        <v/>
      </c>
      <c r="F14242" s="172" t="str">
        <f>IFERROR(VLOOKUP(C14242,[1]MASTER!C:F,3,FALSE),"")</f>
        <v/>
      </c>
      <c r="G14242" s="175" t="str">
        <f>IFERROR(LOOKUP(C14242,[1]MASTER!C:C,[1]MASTER!B:B),"")</f>
        <v/>
      </c>
      <c r="H14242" s="176" t="str">
        <f>IFERROR(VLOOKUP(C14242,[1]MASTER!C:G,5,FALSE),"")</f>
        <v/>
      </c>
    </row>
    <row r="14243" spans="1:8" ht="15.75">
      <c r="A14243" s="52">
        <v>14272</v>
      </c>
      <c r="B14243" s="233"/>
      <c r="D14243" s="55" t="e">
        <f>VLOOKUP(C14243,#REF!,2,FALSE)</f>
        <v>#REF!</v>
      </c>
      <c r="E14243" s="172" t="str">
        <f>IFERROR(VLOOKUP(C14243,[1]MASTER!C:F,4,FALSE),"")</f>
        <v/>
      </c>
      <c r="F14243" s="172" t="str">
        <f>IFERROR(VLOOKUP(C14243,[1]MASTER!C:F,3,FALSE),"")</f>
        <v/>
      </c>
      <c r="G14243" s="175" t="str">
        <f>IFERROR(LOOKUP(C14243,[1]MASTER!C:C,[1]MASTER!B:B),"")</f>
        <v/>
      </c>
      <c r="H14243" s="176" t="str">
        <f>IFERROR(VLOOKUP(C14243,[1]MASTER!C:G,5,FALSE),"")</f>
        <v/>
      </c>
    </row>
    <row r="14244" spans="1:8" ht="15.75">
      <c r="A14244" s="109">
        <v>14273</v>
      </c>
      <c r="B14244" s="120"/>
      <c r="D14244" s="55" t="e">
        <f>VLOOKUP(C14244,#REF!,2,FALSE)</f>
        <v>#REF!</v>
      </c>
      <c r="E14244" s="172" t="str">
        <f>IFERROR(VLOOKUP(C14244,[1]MASTER!C:F,4,FALSE),"")</f>
        <v/>
      </c>
      <c r="F14244" s="172" t="str">
        <f>IFERROR(VLOOKUP(C14244,[1]MASTER!C:F,3,FALSE),"")</f>
        <v/>
      </c>
      <c r="G14244" s="175" t="str">
        <f>IFERROR(LOOKUP(C14244,[1]MASTER!C:C,[1]MASTER!B:B),"")</f>
        <v/>
      </c>
      <c r="H14244" s="176" t="str">
        <f>IFERROR(VLOOKUP(C14244,[1]MASTER!C:G,5,FALSE),"")</f>
        <v/>
      </c>
    </row>
    <row r="14245" spans="1:8" ht="15.75">
      <c r="A14245" s="52">
        <v>14274</v>
      </c>
      <c r="B14245" s="233"/>
      <c r="D14245" s="55" t="e">
        <f>VLOOKUP(C14245,#REF!,2,FALSE)</f>
        <v>#REF!</v>
      </c>
      <c r="E14245" s="172" t="str">
        <f>IFERROR(VLOOKUP(C14245,[1]MASTER!C:F,4,FALSE),"")</f>
        <v/>
      </c>
      <c r="F14245" s="172" t="str">
        <f>IFERROR(VLOOKUP(C14245,[1]MASTER!C:F,3,FALSE),"")</f>
        <v/>
      </c>
      <c r="G14245" s="175" t="str">
        <f>IFERROR(LOOKUP(C14245,[1]MASTER!C:C,[1]MASTER!B:B),"")</f>
        <v/>
      </c>
      <c r="H14245" s="176" t="str">
        <f>IFERROR(VLOOKUP(C14245,[1]MASTER!C:G,5,FALSE),"")</f>
        <v/>
      </c>
    </row>
    <row r="14246" spans="1:8" ht="15.75">
      <c r="A14246" s="109">
        <v>14275</v>
      </c>
      <c r="B14246" s="120"/>
      <c r="D14246" s="55" t="e">
        <f>VLOOKUP(C14246,#REF!,2,FALSE)</f>
        <v>#REF!</v>
      </c>
      <c r="E14246" s="172" t="str">
        <f>IFERROR(VLOOKUP(C14246,[1]MASTER!C:F,4,FALSE),"")</f>
        <v/>
      </c>
      <c r="F14246" s="172" t="str">
        <f>IFERROR(VLOOKUP(C14246,[1]MASTER!C:F,3,FALSE),"")</f>
        <v/>
      </c>
      <c r="G14246" s="175" t="str">
        <f>IFERROR(LOOKUP(C14246,[1]MASTER!C:C,[1]MASTER!B:B),"")</f>
        <v/>
      </c>
      <c r="H14246" s="176" t="str">
        <f>IFERROR(VLOOKUP(C14246,[1]MASTER!C:G,5,FALSE),"")</f>
        <v/>
      </c>
    </row>
    <row r="14247" spans="1:8" ht="15.75">
      <c r="A14247" s="52">
        <v>14276</v>
      </c>
      <c r="B14247" s="233"/>
      <c r="D14247" s="55" t="e">
        <f>VLOOKUP(C14247,#REF!,2,FALSE)</f>
        <v>#REF!</v>
      </c>
      <c r="E14247" s="172" t="str">
        <f>IFERROR(VLOOKUP(C14247,[1]MASTER!C:F,4,FALSE),"")</f>
        <v/>
      </c>
      <c r="F14247" s="172" t="str">
        <f>IFERROR(VLOOKUP(C14247,[1]MASTER!C:F,3,FALSE),"")</f>
        <v/>
      </c>
      <c r="G14247" s="175" t="str">
        <f>IFERROR(LOOKUP(C14247,[1]MASTER!C:C,[1]MASTER!B:B),"")</f>
        <v/>
      </c>
      <c r="H14247" s="176" t="str">
        <f>IFERROR(VLOOKUP(C14247,[1]MASTER!C:G,5,FALSE),"")</f>
        <v/>
      </c>
    </row>
    <row r="14248" spans="1:8" ht="15.75">
      <c r="A14248" s="109">
        <v>14277</v>
      </c>
      <c r="B14248" s="120"/>
      <c r="D14248" s="55" t="e">
        <f>VLOOKUP(C14248,#REF!,2,FALSE)</f>
        <v>#REF!</v>
      </c>
      <c r="E14248" s="172" t="str">
        <f>IFERROR(VLOOKUP(C14248,[1]MASTER!C:F,4,FALSE),"")</f>
        <v/>
      </c>
      <c r="F14248" s="172" t="str">
        <f>IFERROR(VLOOKUP(C14248,[1]MASTER!C:F,3,FALSE),"")</f>
        <v/>
      </c>
      <c r="G14248" s="175" t="str">
        <f>IFERROR(LOOKUP(C14248,[1]MASTER!C:C,[1]MASTER!B:B),"")</f>
        <v/>
      </c>
      <c r="H14248" s="176" t="str">
        <f>IFERROR(VLOOKUP(C14248,[1]MASTER!C:G,5,FALSE),"")</f>
        <v/>
      </c>
    </row>
    <row r="14249" spans="1:8" ht="15.75">
      <c r="A14249" s="52">
        <v>14278</v>
      </c>
      <c r="B14249" s="233"/>
      <c r="D14249" s="55" t="e">
        <f>VLOOKUP(C14249,#REF!,2,FALSE)</f>
        <v>#REF!</v>
      </c>
      <c r="E14249" s="172" t="str">
        <f>IFERROR(VLOOKUP(C14249,[1]MASTER!C:F,4,FALSE),"")</f>
        <v/>
      </c>
      <c r="F14249" s="172" t="str">
        <f>IFERROR(VLOOKUP(C14249,[1]MASTER!C:F,3,FALSE),"")</f>
        <v/>
      </c>
      <c r="G14249" s="175" t="str">
        <f>IFERROR(LOOKUP(C14249,[1]MASTER!C:C,[1]MASTER!B:B),"")</f>
        <v/>
      </c>
      <c r="H14249" s="176" t="str">
        <f>IFERROR(VLOOKUP(C14249,[1]MASTER!C:G,5,FALSE),"")</f>
        <v/>
      </c>
    </row>
    <row r="14250" spans="1:8" ht="15.75">
      <c r="A14250" s="109">
        <v>14279</v>
      </c>
      <c r="B14250" s="120"/>
      <c r="D14250" s="55" t="e">
        <f>VLOOKUP(C14250,#REF!,2,FALSE)</f>
        <v>#REF!</v>
      </c>
      <c r="E14250" s="172" t="str">
        <f>IFERROR(VLOOKUP(C14250,[1]MASTER!C:F,4,FALSE),"")</f>
        <v/>
      </c>
      <c r="F14250" s="172" t="str">
        <f>IFERROR(VLOOKUP(C14250,[1]MASTER!C:F,3,FALSE),"")</f>
        <v/>
      </c>
      <c r="G14250" s="175" t="str">
        <f>IFERROR(LOOKUP(C14250,[1]MASTER!C:C,[1]MASTER!B:B),"")</f>
        <v/>
      </c>
      <c r="H14250" s="176" t="str">
        <f>IFERROR(VLOOKUP(C14250,[1]MASTER!C:G,5,FALSE),"")</f>
        <v/>
      </c>
    </row>
    <row r="14251" spans="1:8" ht="15.75">
      <c r="A14251" s="52">
        <v>14280</v>
      </c>
      <c r="B14251" s="233"/>
      <c r="D14251" s="55" t="e">
        <f>VLOOKUP(C14251,#REF!,2,FALSE)</f>
        <v>#REF!</v>
      </c>
      <c r="E14251" s="172" t="str">
        <f>IFERROR(VLOOKUP(C14251,[1]MASTER!C:F,4,FALSE),"")</f>
        <v/>
      </c>
      <c r="F14251" s="172" t="str">
        <f>IFERROR(VLOOKUP(C14251,[1]MASTER!C:F,3,FALSE),"")</f>
        <v/>
      </c>
      <c r="G14251" s="175" t="str">
        <f>IFERROR(LOOKUP(C14251,[1]MASTER!C:C,[1]MASTER!B:B),"")</f>
        <v/>
      </c>
      <c r="H14251" s="176" t="str">
        <f>IFERROR(VLOOKUP(C14251,[1]MASTER!C:G,5,FALSE),"")</f>
        <v/>
      </c>
    </row>
    <row r="14252" spans="1:8" ht="15.75">
      <c r="A14252" s="109">
        <v>14281</v>
      </c>
      <c r="B14252" s="120"/>
      <c r="D14252" s="55" t="e">
        <f>VLOOKUP(C14252,#REF!,2,FALSE)</f>
        <v>#REF!</v>
      </c>
      <c r="E14252" s="172" t="str">
        <f>IFERROR(VLOOKUP(C14252,[1]MASTER!C:F,4,FALSE),"")</f>
        <v/>
      </c>
      <c r="F14252" s="172" t="str">
        <f>IFERROR(VLOOKUP(C14252,[1]MASTER!C:F,3,FALSE),"")</f>
        <v/>
      </c>
      <c r="G14252" s="175" t="str">
        <f>IFERROR(LOOKUP(C14252,[1]MASTER!C:C,[1]MASTER!B:B),"")</f>
        <v/>
      </c>
      <c r="H14252" s="176" t="str">
        <f>IFERROR(VLOOKUP(C14252,[1]MASTER!C:G,5,FALSE),"")</f>
        <v/>
      </c>
    </row>
    <row r="14253" spans="1:8" ht="15.75">
      <c r="A14253" s="52">
        <v>14282</v>
      </c>
      <c r="B14253" s="233"/>
      <c r="D14253" s="55" t="e">
        <f>VLOOKUP(C14253,#REF!,2,FALSE)</f>
        <v>#REF!</v>
      </c>
      <c r="E14253" s="172" t="str">
        <f>IFERROR(VLOOKUP(C14253,[1]MASTER!C:F,4,FALSE),"")</f>
        <v/>
      </c>
      <c r="F14253" s="172" t="str">
        <f>IFERROR(VLOOKUP(C14253,[1]MASTER!C:F,3,FALSE),"")</f>
        <v/>
      </c>
      <c r="G14253" s="175" t="str">
        <f>IFERROR(LOOKUP(C14253,[1]MASTER!C:C,[1]MASTER!B:B),"")</f>
        <v/>
      </c>
      <c r="H14253" s="176" t="str">
        <f>IFERROR(VLOOKUP(C14253,[1]MASTER!C:G,5,FALSE),"")</f>
        <v/>
      </c>
    </row>
    <row r="14254" spans="1:8" ht="15.75">
      <c r="A14254" s="109">
        <v>14283</v>
      </c>
      <c r="B14254" s="120"/>
      <c r="D14254" s="55" t="e">
        <f>VLOOKUP(C14254,#REF!,2,FALSE)</f>
        <v>#REF!</v>
      </c>
      <c r="E14254" s="172" t="str">
        <f>IFERROR(VLOOKUP(C14254,[1]MASTER!C:F,4,FALSE),"")</f>
        <v/>
      </c>
      <c r="F14254" s="172" t="str">
        <f>IFERROR(VLOOKUP(C14254,[1]MASTER!C:F,3,FALSE),"")</f>
        <v/>
      </c>
      <c r="G14254" s="175" t="str">
        <f>IFERROR(LOOKUP(C14254,[1]MASTER!C:C,[1]MASTER!B:B),"")</f>
        <v/>
      </c>
      <c r="H14254" s="176" t="str">
        <f>IFERROR(VLOOKUP(C14254,[1]MASTER!C:G,5,FALSE),"")</f>
        <v/>
      </c>
    </row>
    <row r="14255" spans="1:8" ht="15.75">
      <c r="A14255" s="52">
        <v>14284</v>
      </c>
      <c r="B14255" s="233"/>
      <c r="D14255" s="55" t="e">
        <f>VLOOKUP(C14255,#REF!,2,FALSE)</f>
        <v>#REF!</v>
      </c>
      <c r="E14255" s="172" t="str">
        <f>IFERROR(VLOOKUP(C14255,[1]MASTER!C:F,4,FALSE),"")</f>
        <v/>
      </c>
      <c r="F14255" s="172" t="str">
        <f>IFERROR(VLOOKUP(C14255,[1]MASTER!C:F,3,FALSE),"")</f>
        <v/>
      </c>
      <c r="G14255" s="175" t="str">
        <f>IFERROR(LOOKUP(C14255,[1]MASTER!C:C,[1]MASTER!B:B),"")</f>
        <v/>
      </c>
      <c r="H14255" s="176" t="str">
        <f>IFERROR(VLOOKUP(C14255,[1]MASTER!C:G,5,FALSE),"")</f>
        <v/>
      </c>
    </row>
    <row r="14256" spans="1:8" ht="15.75">
      <c r="A14256" s="109">
        <v>14285</v>
      </c>
      <c r="B14256" s="120"/>
      <c r="D14256" s="55" t="e">
        <f>VLOOKUP(C14256,#REF!,2,FALSE)</f>
        <v>#REF!</v>
      </c>
      <c r="E14256" s="172" t="str">
        <f>IFERROR(VLOOKUP(C14256,[1]MASTER!C:F,4,FALSE),"")</f>
        <v/>
      </c>
      <c r="F14256" s="172" t="str">
        <f>IFERROR(VLOOKUP(C14256,[1]MASTER!C:F,3,FALSE),"")</f>
        <v/>
      </c>
      <c r="G14256" s="175" t="str">
        <f>IFERROR(LOOKUP(C14256,[1]MASTER!C:C,[1]MASTER!B:B),"")</f>
        <v/>
      </c>
      <c r="H14256" s="176" t="str">
        <f>IFERROR(VLOOKUP(C14256,[1]MASTER!C:G,5,FALSE),"")</f>
        <v/>
      </c>
    </row>
    <row r="14257" spans="1:8" ht="15.75">
      <c r="A14257" s="52">
        <v>14286</v>
      </c>
      <c r="B14257" s="233"/>
      <c r="D14257" s="55" t="e">
        <f>VLOOKUP(C14257,#REF!,2,FALSE)</f>
        <v>#REF!</v>
      </c>
      <c r="E14257" s="172" t="str">
        <f>IFERROR(VLOOKUP(C14257,[1]MASTER!C:F,4,FALSE),"")</f>
        <v/>
      </c>
      <c r="F14257" s="172" t="str">
        <f>IFERROR(VLOOKUP(C14257,[1]MASTER!C:F,3,FALSE),"")</f>
        <v/>
      </c>
      <c r="G14257" s="175" t="str">
        <f>IFERROR(LOOKUP(C14257,[1]MASTER!C:C,[1]MASTER!B:B),"")</f>
        <v/>
      </c>
      <c r="H14257" s="176" t="str">
        <f>IFERROR(VLOOKUP(C14257,[1]MASTER!C:G,5,FALSE),"")</f>
        <v/>
      </c>
    </row>
    <row r="14258" spans="1:8" ht="15.75">
      <c r="A14258" s="109">
        <v>14287</v>
      </c>
      <c r="B14258" s="120"/>
      <c r="D14258" s="55" t="e">
        <f>VLOOKUP(C14258,#REF!,2,FALSE)</f>
        <v>#REF!</v>
      </c>
      <c r="E14258" s="172" t="str">
        <f>IFERROR(VLOOKUP(C14258,[1]MASTER!C:F,4,FALSE),"")</f>
        <v/>
      </c>
      <c r="F14258" s="172" t="str">
        <f>IFERROR(VLOOKUP(C14258,[1]MASTER!C:F,3,FALSE),"")</f>
        <v/>
      </c>
      <c r="G14258" s="175" t="str">
        <f>IFERROR(LOOKUP(C14258,[1]MASTER!C:C,[1]MASTER!B:B),"")</f>
        <v/>
      </c>
      <c r="H14258" s="176" t="str">
        <f>IFERROR(VLOOKUP(C14258,[1]MASTER!C:G,5,FALSE),"")</f>
        <v/>
      </c>
    </row>
    <row r="14259" spans="1:8" ht="15.75">
      <c r="A14259" s="52">
        <v>14288</v>
      </c>
      <c r="B14259" s="233"/>
      <c r="D14259" s="55" t="e">
        <f>VLOOKUP(C14259,#REF!,2,FALSE)</f>
        <v>#REF!</v>
      </c>
      <c r="E14259" s="172" t="str">
        <f>IFERROR(VLOOKUP(C14259,[1]MASTER!C:F,4,FALSE),"")</f>
        <v/>
      </c>
      <c r="F14259" s="172" t="str">
        <f>IFERROR(VLOOKUP(C14259,[1]MASTER!C:F,3,FALSE),"")</f>
        <v/>
      </c>
      <c r="G14259" s="175" t="str">
        <f>IFERROR(LOOKUP(C14259,[1]MASTER!C:C,[1]MASTER!B:B),"")</f>
        <v/>
      </c>
      <c r="H14259" s="176" t="str">
        <f>IFERROR(VLOOKUP(C14259,[1]MASTER!C:G,5,FALSE),"")</f>
        <v/>
      </c>
    </row>
    <row r="14260" spans="1:8" ht="15.75">
      <c r="A14260" s="109">
        <v>14289</v>
      </c>
      <c r="B14260" s="120"/>
      <c r="D14260" s="55" t="e">
        <f>VLOOKUP(C14260,#REF!,2,FALSE)</f>
        <v>#REF!</v>
      </c>
      <c r="E14260" s="172" t="str">
        <f>IFERROR(VLOOKUP(C14260,[1]MASTER!C:F,4,FALSE),"")</f>
        <v/>
      </c>
      <c r="F14260" s="172" t="str">
        <f>IFERROR(VLOOKUP(C14260,[1]MASTER!C:F,3,FALSE),"")</f>
        <v/>
      </c>
      <c r="G14260" s="175" t="str">
        <f>IFERROR(LOOKUP(C14260,[1]MASTER!C:C,[1]MASTER!B:B),"")</f>
        <v/>
      </c>
      <c r="H14260" s="176" t="str">
        <f>IFERROR(VLOOKUP(C14260,[1]MASTER!C:G,5,FALSE),"")</f>
        <v/>
      </c>
    </row>
    <row r="14261" spans="1:8" ht="15.75">
      <c r="A14261" s="52">
        <v>14290</v>
      </c>
      <c r="B14261" s="233"/>
      <c r="D14261" s="55" t="e">
        <f>VLOOKUP(C14261,#REF!,2,FALSE)</f>
        <v>#REF!</v>
      </c>
      <c r="E14261" s="172" t="str">
        <f>IFERROR(VLOOKUP(C14261,[1]MASTER!C:F,4,FALSE),"")</f>
        <v/>
      </c>
      <c r="F14261" s="172" t="str">
        <f>IFERROR(VLOOKUP(C14261,[1]MASTER!C:F,3,FALSE),"")</f>
        <v/>
      </c>
      <c r="G14261" s="175" t="str">
        <f>IFERROR(LOOKUP(C14261,[1]MASTER!C:C,[1]MASTER!B:B),"")</f>
        <v/>
      </c>
      <c r="H14261" s="176" t="str">
        <f>IFERROR(VLOOKUP(C14261,[1]MASTER!C:G,5,FALSE),"")</f>
        <v/>
      </c>
    </row>
    <row r="14262" spans="1:8" ht="15.75">
      <c r="A14262" s="109">
        <v>14291</v>
      </c>
      <c r="B14262" s="120"/>
      <c r="D14262" s="55" t="e">
        <f>VLOOKUP(C14262,#REF!,2,FALSE)</f>
        <v>#REF!</v>
      </c>
      <c r="E14262" s="172" t="str">
        <f>IFERROR(VLOOKUP(C14262,[1]MASTER!C:F,4,FALSE),"")</f>
        <v/>
      </c>
      <c r="F14262" s="172" t="str">
        <f>IFERROR(VLOOKUP(C14262,[1]MASTER!C:F,3,FALSE),"")</f>
        <v/>
      </c>
      <c r="G14262" s="175" t="str">
        <f>IFERROR(LOOKUP(C14262,[1]MASTER!C:C,[1]MASTER!B:B),"")</f>
        <v/>
      </c>
      <c r="H14262" s="176" t="str">
        <f>IFERROR(VLOOKUP(C14262,[1]MASTER!C:G,5,FALSE),"")</f>
        <v/>
      </c>
    </row>
    <row r="14263" spans="1:8" ht="15.75">
      <c r="A14263" s="52">
        <v>14292</v>
      </c>
      <c r="B14263" s="233"/>
      <c r="D14263" s="55" t="e">
        <f>VLOOKUP(C14263,#REF!,2,FALSE)</f>
        <v>#REF!</v>
      </c>
      <c r="E14263" s="172" t="str">
        <f>IFERROR(VLOOKUP(C14263,[1]MASTER!C:F,4,FALSE),"")</f>
        <v/>
      </c>
      <c r="F14263" s="172" t="str">
        <f>IFERROR(VLOOKUP(C14263,[1]MASTER!C:F,3,FALSE),"")</f>
        <v/>
      </c>
      <c r="G14263" s="175" t="str">
        <f>IFERROR(LOOKUP(C14263,[1]MASTER!C:C,[1]MASTER!B:B),"")</f>
        <v/>
      </c>
      <c r="H14263" s="176" t="str">
        <f>IFERROR(VLOOKUP(C14263,[1]MASTER!C:G,5,FALSE),"")</f>
        <v/>
      </c>
    </row>
    <row r="14264" spans="1:8" ht="15.75">
      <c r="A14264" s="109">
        <v>14293</v>
      </c>
      <c r="B14264" s="120"/>
      <c r="D14264" s="55" t="e">
        <f>VLOOKUP(C14264,#REF!,2,FALSE)</f>
        <v>#REF!</v>
      </c>
      <c r="E14264" s="172" t="str">
        <f>IFERROR(VLOOKUP(C14264,[1]MASTER!C:F,4,FALSE),"")</f>
        <v/>
      </c>
      <c r="F14264" s="172" t="str">
        <f>IFERROR(VLOOKUP(C14264,[1]MASTER!C:F,3,FALSE),"")</f>
        <v/>
      </c>
      <c r="G14264" s="175" t="str">
        <f>IFERROR(LOOKUP(C14264,[1]MASTER!C:C,[1]MASTER!B:B),"")</f>
        <v/>
      </c>
      <c r="H14264" s="176" t="str">
        <f>IFERROR(VLOOKUP(C14264,[1]MASTER!C:G,5,FALSE),"")</f>
        <v/>
      </c>
    </row>
    <row r="14265" spans="1:8" ht="15.75">
      <c r="A14265" s="52">
        <v>14294</v>
      </c>
      <c r="B14265" s="233"/>
      <c r="D14265" s="55" t="e">
        <f>VLOOKUP(C14265,#REF!,2,FALSE)</f>
        <v>#REF!</v>
      </c>
      <c r="E14265" s="172" t="str">
        <f>IFERROR(VLOOKUP(C14265,[1]MASTER!C:F,4,FALSE),"")</f>
        <v/>
      </c>
      <c r="F14265" s="172" t="str">
        <f>IFERROR(VLOOKUP(C14265,[1]MASTER!C:F,3,FALSE),"")</f>
        <v/>
      </c>
      <c r="G14265" s="175" t="str">
        <f>IFERROR(LOOKUP(C14265,[1]MASTER!C:C,[1]MASTER!B:B),"")</f>
        <v/>
      </c>
      <c r="H14265" s="176" t="str">
        <f>IFERROR(VLOOKUP(C14265,[1]MASTER!C:G,5,FALSE),"")</f>
        <v/>
      </c>
    </row>
    <row r="14266" spans="1:8" ht="15.75">
      <c r="A14266" s="109">
        <v>14295</v>
      </c>
      <c r="B14266" s="120"/>
      <c r="D14266" s="55" t="e">
        <f>VLOOKUP(C14266,#REF!,2,FALSE)</f>
        <v>#REF!</v>
      </c>
      <c r="E14266" s="172" t="str">
        <f>IFERROR(VLOOKUP(C14266,[1]MASTER!C:F,4,FALSE),"")</f>
        <v/>
      </c>
      <c r="F14266" s="172" t="str">
        <f>IFERROR(VLOOKUP(C14266,[1]MASTER!C:F,3,FALSE),"")</f>
        <v/>
      </c>
      <c r="G14266" s="175" t="str">
        <f>IFERROR(LOOKUP(C14266,[1]MASTER!C:C,[1]MASTER!B:B),"")</f>
        <v/>
      </c>
      <c r="H14266" s="176" t="str">
        <f>IFERROR(VLOOKUP(C14266,[1]MASTER!C:G,5,FALSE),"")</f>
        <v/>
      </c>
    </row>
    <row r="14267" spans="1:8" ht="15.75">
      <c r="A14267" s="52">
        <v>14296</v>
      </c>
      <c r="B14267" s="233"/>
      <c r="D14267" s="55" t="e">
        <f>VLOOKUP(C14267,#REF!,2,FALSE)</f>
        <v>#REF!</v>
      </c>
      <c r="E14267" s="172" t="str">
        <f>IFERROR(VLOOKUP(C14267,[1]MASTER!C:F,4,FALSE),"")</f>
        <v/>
      </c>
      <c r="F14267" s="172" t="str">
        <f>IFERROR(VLOOKUP(C14267,[1]MASTER!C:F,3,FALSE),"")</f>
        <v/>
      </c>
      <c r="G14267" s="175" t="str">
        <f>IFERROR(LOOKUP(C14267,[1]MASTER!C:C,[1]MASTER!B:B),"")</f>
        <v/>
      </c>
      <c r="H14267" s="176" t="str">
        <f>IFERROR(VLOOKUP(C14267,[1]MASTER!C:G,5,FALSE),"")</f>
        <v/>
      </c>
    </row>
    <row r="14268" spans="1:8" ht="15.75">
      <c r="A14268" s="109">
        <v>14297</v>
      </c>
      <c r="B14268" s="120"/>
      <c r="D14268" s="55" t="e">
        <f>VLOOKUP(C14268,#REF!,2,FALSE)</f>
        <v>#REF!</v>
      </c>
      <c r="E14268" s="172" t="str">
        <f>IFERROR(VLOOKUP(C14268,[1]MASTER!C:F,4,FALSE),"")</f>
        <v/>
      </c>
      <c r="F14268" s="172" t="str">
        <f>IFERROR(VLOOKUP(C14268,[1]MASTER!C:F,3,FALSE),"")</f>
        <v/>
      </c>
      <c r="G14268" s="175" t="str">
        <f>IFERROR(LOOKUP(C14268,[1]MASTER!C:C,[1]MASTER!B:B),"")</f>
        <v/>
      </c>
      <c r="H14268" s="176" t="str">
        <f>IFERROR(VLOOKUP(C14268,[1]MASTER!C:G,5,FALSE),"")</f>
        <v/>
      </c>
    </row>
    <row r="14269" spans="1:8" ht="15.75">
      <c r="A14269" s="52">
        <v>14298</v>
      </c>
      <c r="B14269" s="233"/>
      <c r="D14269" s="55" t="e">
        <f>VLOOKUP(C14269,#REF!,2,FALSE)</f>
        <v>#REF!</v>
      </c>
      <c r="E14269" s="172" t="str">
        <f>IFERROR(VLOOKUP(C14269,[1]MASTER!C:F,4,FALSE),"")</f>
        <v/>
      </c>
      <c r="F14269" s="172" t="str">
        <f>IFERROR(VLOOKUP(C14269,[1]MASTER!C:F,3,FALSE),"")</f>
        <v/>
      </c>
      <c r="G14269" s="175" t="str">
        <f>IFERROR(LOOKUP(C14269,[1]MASTER!C:C,[1]MASTER!B:B),"")</f>
        <v/>
      </c>
      <c r="H14269" s="176" t="str">
        <f>IFERROR(VLOOKUP(C14269,[1]MASTER!C:G,5,FALSE),"")</f>
        <v/>
      </c>
    </row>
    <row r="14270" spans="1:8" ht="15.75">
      <c r="A14270" s="109">
        <v>14299</v>
      </c>
      <c r="B14270" s="120"/>
      <c r="D14270" s="55" t="e">
        <f>VLOOKUP(C14270,#REF!,2,FALSE)</f>
        <v>#REF!</v>
      </c>
      <c r="E14270" s="172" t="str">
        <f>IFERROR(VLOOKUP(C14270,[1]MASTER!C:F,4,FALSE),"")</f>
        <v/>
      </c>
      <c r="F14270" s="172" t="str">
        <f>IFERROR(VLOOKUP(C14270,[1]MASTER!C:F,3,FALSE),"")</f>
        <v/>
      </c>
      <c r="G14270" s="175" t="str">
        <f>IFERROR(LOOKUP(C14270,[1]MASTER!C:C,[1]MASTER!B:B),"")</f>
        <v/>
      </c>
      <c r="H14270" s="176" t="str">
        <f>IFERROR(VLOOKUP(C14270,[1]MASTER!C:G,5,FALSE),"")</f>
        <v/>
      </c>
    </row>
    <row r="14271" spans="1:8" ht="15.75">
      <c r="A14271" s="52">
        <v>14300</v>
      </c>
      <c r="B14271" s="233"/>
      <c r="D14271" s="55" t="e">
        <f>VLOOKUP(C14271,#REF!,2,FALSE)</f>
        <v>#REF!</v>
      </c>
      <c r="E14271" s="172" t="str">
        <f>IFERROR(VLOOKUP(C14271,[1]MASTER!C:F,4,FALSE),"")</f>
        <v/>
      </c>
      <c r="F14271" s="172" t="str">
        <f>IFERROR(VLOOKUP(C14271,[1]MASTER!C:F,3,FALSE),"")</f>
        <v/>
      </c>
      <c r="G14271" s="175" t="str">
        <f>IFERROR(LOOKUP(C14271,[1]MASTER!C:C,[1]MASTER!B:B),"")</f>
        <v/>
      </c>
      <c r="H14271" s="176" t="str">
        <f>IFERROR(VLOOKUP(C14271,[1]MASTER!C:G,5,FALSE),"")</f>
        <v/>
      </c>
    </row>
    <row r="14272" spans="1:8" ht="15.75">
      <c r="A14272" s="109">
        <v>14301</v>
      </c>
      <c r="B14272" s="120"/>
      <c r="D14272" s="55" t="e">
        <f>VLOOKUP(C14272,#REF!,2,FALSE)</f>
        <v>#REF!</v>
      </c>
      <c r="E14272" s="172" t="str">
        <f>IFERROR(VLOOKUP(C14272,[1]MASTER!C:F,4,FALSE),"")</f>
        <v/>
      </c>
      <c r="F14272" s="172" t="str">
        <f>IFERROR(VLOOKUP(C14272,[1]MASTER!C:F,3,FALSE),"")</f>
        <v/>
      </c>
      <c r="G14272" s="175" t="str">
        <f>IFERROR(LOOKUP(C14272,[1]MASTER!C:C,[1]MASTER!B:B),"")</f>
        <v/>
      </c>
      <c r="H14272" s="176" t="str">
        <f>IFERROR(VLOOKUP(C14272,[1]MASTER!C:G,5,FALSE),"")</f>
        <v/>
      </c>
    </row>
    <row r="14273" spans="1:8" ht="15.75">
      <c r="A14273" s="52">
        <v>14302</v>
      </c>
      <c r="B14273" s="233"/>
      <c r="D14273" s="55" t="e">
        <f>VLOOKUP(C14273,#REF!,2,FALSE)</f>
        <v>#REF!</v>
      </c>
      <c r="E14273" s="172" t="str">
        <f>IFERROR(VLOOKUP(C14273,[1]MASTER!C:F,4,FALSE),"")</f>
        <v/>
      </c>
      <c r="F14273" s="172" t="str">
        <f>IFERROR(VLOOKUP(C14273,[1]MASTER!C:F,3,FALSE),"")</f>
        <v/>
      </c>
      <c r="G14273" s="175" t="str">
        <f>IFERROR(LOOKUP(C14273,[1]MASTER!C:C,[1]MASTER!B:B),"")</f>
        <v/>
      </c>
      <c r="H14273" s="176" t="str">
        <f>IFERROR(VLOOKUP(C14273,[1]MASTER!C:G,5,FALSE),"")</f>
        <v/>
      </c>
    </row>
    <row r="14274" spans="1:8" ht="15.75">
      <c r="A14274" s="109">
        <v>14303</v>
      </c>
      <c r="B14274" s="120"/>
      <c r="D14274" s="55" t="e">
        <f>VLOOKUP(C14274,#REF!,2,FALSE)</f>
        <v>#REF!</v>
      </c>
      <c r="E14274" s="172" t="str">
        <f>IFERROR(VLOOKUP(C14274,[1]MASTER!C:F,4,FALSE),"")</f>
        <v/>
      </c>
      <c r="F14274" s="172" t="str">
        <f>IFERROR(VLOOKUP(C14274,[1]MASTER!C:F,3,FALSE),"")</f>
        <v/>
      </c>
      <c r="G14274" s="175" t="str">
        <f>IFERROR(LOOKUP(C14274,[1]MASTER!C:C,[1]MASTER!B:B),"")</f>
        <v/>
      </c>
      <c r="H14274" s="176" t="str">
        <f>IFERROR(VLOOKUP(C14274,[1]MASTER!C:G,5,FALSE),"")</f>
        <v/>
      </c>
    </row>
    <row r="14275" spans="1:8" ht="15.75">
      <c r="A14275" s="52">
        <v>14304</v>
      </c>
      <c r="B14275" s="233"/>
      <c r="D14275" s="55" t="e">
        <f>VLOOKUP(C14275,#REF!,2,FALSE)</f>
        <v>#REF!</v>
      </c>
      <c r="E14275" s="172" t="str">
        <f>IFERROR(VLOOKUP(C14275,[1]MASTER!C:F,4,FALSE),"")</f>
        <v/>
      </c>
      <c r="F14275" s="172" t="str">
        <f>IFERROR(VLOOKUP(C14275,[1]MASTER!C:F,3,FALSE),"")</f>
        <v/>
      </c>
      <c r="G14275" s="175" t="str">
        <f>IFERROR(LOOKUP(C14275,[1]MASTER!C:C,[1]MASTER!B:B),"")</f>
        <v/>
      </c>
      <c r="H14275" s="176" t="str">
        <f>IFERROR(VLOOKUP(C14275,[1]MASTER!C:G,5,FALSE),"")</f>
        <v/>
      </c>
    </row>
    <row r="14276" spans="1:8" ht="15.75">
      <c r="A14276" s="109">
        <v>14305</v>
      </c>
      <c r="B14276" s="120"/>
      <c r="D14276" s="55" t="e">
        <f>VLOOKUP(C14276,#REF!,2,FALSE)</f>
        <v>#REF!</v>
      </c>
      <c r="E14276" s="172" t="str">
        <f>IFERROR(VLOOKUP(C14276,[1]MASTER!C:F,4,FALSE),"")</f>
        <v/>
      </c>
      <c r="F14276" s="172" t="str">
        <f>IFERROR(VLOOKUP(C14276,[1]MASTER!C:F,3,FALSE),"")</f>
        <v/>
      </c>
      <c r="G14276" s="175" t="str">
        <f>IFERROR(LOOKUP(C14276,[1]MASTER!C:C,[1]MASTER!B:B),"")</f>
        <v/>
      </c>
      <c r="H14276" s="176" t="str">
        <f>IFERROR(VLOOKUP(C14276,[1]MASTER!C:G,5,FALSE),"")</f>
        <v/>
      </c>
    </row>
    <row r="14277" spans="1:8" ht="15.75">
      <c r="A14277" s="52">
        <v>14306</v>
      </c>
      <c r="B14277" s="233"/>
      <c r="D14277" s="55" t="e">
        <f>VLOOKUP(C14277,#REF!,2,FALSE)</f>
        <v>#REF!</v>
      </c>
      <c r="E14277" s="172" t="str">
        <f>IFERROR(VLOOKUP(C14277,[1]MASTER!C:F,4,FALSE),"")</f>
        <v/>
      </c>
      <c r="F14277" s="172" t="str">
        <f>IFERROR(VLOOKUP(C14277,[1]MASTER!C:F,3,FALSE),"")</f>
        <v/>
      </c>
      <c r="G14277" s="175" t="str">
        <f>IFERROR(LOOKUP(C14277,[1]MASTER!C:C,[1]MASTER!B:B),"")</f>
        <v/>
      </c>
      <c r="H14277" s="176" t="str">
        <f>IFERROR(VLOOKUP(C14277,[1]MASTER!C:G,5,FALSE),"")</f>
        <v/>
      </c>
    </row>
    <row r="14278" spans="1:8" ht="15.75">
      <c r="A14278" s="109">
        <v>14307</v>
      </c>
      <c r="B14278" s="120"/>
      <c r="D14278" s="55" t="e">
        <f>VLOOKUP(C14278,#REF!,2,FALSE)</f>
        <v>#REF!</v>
      </c>
      <c r="E14278" s="172" t="str">
        <f>IFERROR(VLOOKUP(C14278,[1]MASTER!C:F,4,FALSE),"")</f>
        <v/>
      </c>
      <c r="F14278" s="172" t="str">
        <f>IFERROR(VLOOKUP(C14278,[1]MASTER!C:F,3,FALSE),"")</f>
        <v/>
      </c>
      <c r="G14278" s="175" t="str">
        <f>IFERROR(LOOKUP(C14278,[1]MASTER!C:C,[1]MASTER!B:B),"")</f>
        <v/>
      </c>
      <c r="H14278" s="176" t="str">
        <f>IFERROR(VLOOKUP(C14278,[1]MASTER!C:G,5,FALSE),"")</f>
        <v/>
      </c>
    </row>
    <row r="14279" spans="1:8" ht="15.75">
      <c r="A14279" s="52">
        <v>14308</v>
      </c>
      <c r="B14279" s="233"/>
      <c r="D14279" s="55" t="e">
        <f>VLOOKUP(C14279,#REF!,2,FALSE)</f>
        <v>#REF!</v>
      </c>
      <c r="E14279" s="172" t="str">
        <f>IFERROR(VLOOKUP(C14279,[1]MASTER!C:F,4,FALSE),"")</f>
        <v/>
      </c>
      <c r="F14279" s="172" t="str">
        <f>IFERROR(VLOOKUP(C14279,[1]MASTER!C:F,3,FALSE),"")</f>
        <v/>
      </c>
      <c r="G14279" s="175" t="str">
        <f>IFERROR(LOOKUP(C14279,[1]MASTER!C:C,[1]MASTER!B:B),"")</f>
        <v/>
      </c>
      <c r="H14279" s="176" t="str">
        <f>IFERROR(VLOOKUP(C14279,[1]MASTER!C:G,5,FALSE),"")</f>
        <v/>
      </c>
    </row>
    <row r="14280" spans="1:8" ht="15.75">
      <c r="A14280" s="109">
        <v>14309</v>
      </c>
      <c r="B14280" s="120"/>
      <c r="D14280" s="55" t="e">
        <f>VLOOKUP(C14280,#REF!,2,FALSE)</f>
        <v>#REF!</v>
      </c>
      <c r="E14280" s="172" t="str">
        <f>IFERROR(VLOOKUP(C14280,[1]MASTER!C:F,4,FALSE),"")</f>
        <v/>
      </c>
      <c r="F14280" s="172" t="str">
        <f>IFERROR(VLOOKUP(C14280,[1]MASTER!C:F,3,FALSE),"")</f>
        <v/>
      </c>
      <c r="G14280" s="175" t="str">
        <f>IFERROR(LOOKUP(C14280,[1]MASTER!C:C,[1]MASTER!B:B),"")</f>
        <v/>
      </c>
      <c r="H14280" s="176" t="str">
        <f>IFERROR(VLOOKUP(C14280,[1]MASTER!C:G,5,FALSE),"")</f>
        <v/>
      </c>
    </row>
    <row r="14281" spans="1:8" ht="15.75">
      <c r="A14281" s="52">
        <v>14310</v>
      </c>
      <c r="B14281" s="233"/>
      <c r="D14281" s="55" t="e">
        <f>VLOOKUP(C14281,#REF!,2,FALSE)</f>
        <v>#REF!</v>
      </c>
      <c r="E14281" s="172" t="str">
        <f>IFERROR(VLOOKUP(C14281,[1]MASTER!C:F,4,FALSE),"")</f>
        <v/>
      </c>
      <c r="F14281" s="172" t="str">
        <f>IFERROR(VLOOKUP(C14281,[1]MASTER!C:F,3,FALSE),"")</f>
        <v/>
      </c>
      <c r="G14281" s="175" t="str">
        <f>IFERROR(LOOKUP(C14281,[1]MASTER!C:C,[1]MASTER!B:B),"")</f>
        <v/>
      </c>
      <c r="H14281" s="176" t="str">
        <f>IFERROR(VLOOKUP(C14281,[1]MASTER!C:G,5,FALSE),"")</f>
        <v/>
      </c>
    </row>
    <row r="14282" spans="1:8" ht="15.75">
      <c r="A14282" s="109">
        <v>14311</v>
      </c>
      <c r="B14282" s="120"/>
      <c r="D14282" s="55" t="e">
        <f>VLOOKUP(C14282,#REF!,2,FALSE)</f>
        <v>#REF!</v>
      </c>
      <c r="E14282" s="172" t="str">
        <f>IFERROR(VLOOKUP(C14282,[1]MASTER!C:F,4,FALSE),"")</f>
        <v/>
      </c>
      <c r="F14282" s="172" t="str">
        <f>IFERROR(VLOOKUP(C14282,[1]MASTER!C:F,3,FALSE),"")</f>
        <v/>
      </c>
      <c r="G14282" s="175" t="str">
        <f>IFERROR(LOOKUP(C14282,[1]MASTER!C:C,[1]MASTER!B:B),"")</f>
        <v/>
      </c>
      <c r="H14282" s="176" t="str">
        <f>IFERROR(VLOOKUP(C14282,[1]MASTER!C:G,5,FALSE),"")</f>
        <v/>
      </c>
    </row>
    <row r="14283" spans="1:8" ht="15.75">
      <c r="A14283" s="52">
        <v>14312</v>
      </c>
      <c r="B14283" s="233"/>
      <c r="D14283" s="55" t="e">
        <f>VLOOKUP(C14283,#REF!,2,FALSE)</f>
        <v>#REF!</v>
      </c>
      <c r="E14283" s="172" t="str">
        <f>IFERROR(VLOOKUP(C14283,[1]MASTER!C:F,4,FALSE),"")</f>
        <v/>
      </c>
      <c r="F14283" s="172" t="str">
        <f>IFERROR(VLOOKUP(C14283,[1]MASTER!C:F,3,FALSE),"")</f>
        <v/>
      </c>
      <c r="G14283" s="175" t="str">
        <f>IFERROR(LOOKUP(C14283,[1]MASTER!C:C,[1]MASTER!B:B),"")</f>
        <v/>
      </c>
      <c r="H14283" s="176" t="str">
        <f>IFERROR(VLOOKUP(C14283,[1]MASTER!C:G,5,FALSE),"")</f>
        <v/>
      </c>
    </row>
    <row r="14284" spans="1:8" ht="15.75">
      <c r="A14284" s="109">
        <v>14313</v>
      </c>
      <c r="B14284" s="120"/>
      <c r="D14284" s="55" t="e">
        <f>VLOOKUP(C14284,#REF!,2,FALSE)</f>
        <v>#REF!</v>
      </c>
      <c r="E14284" s="172" t="str">
        <f>IFERROR(VLOOKUP(C14284,[1]MASTER!C:F,4,FALSE),"")</f>
        <v/>
      </c>
      <c r="F14284" s="172" t="str">
        <f>IFERROR(VLOOKUP(C14284,[1]MASTER!C:F,3,FALSE),"")</f>
        <v/>
      </c>
      <c r="G14284" s="175" t="str">
        <f>IFERROR(LOOKUP(C14284,[1]MASTER!C:C,[1]MASTER!B:B),"")</f>
        <v/>
      </c>
      <c r="H14284" s="176" t="str">
        <f>IFERROR(VLOOKUP(C14284,[1]MASTER!C:G,5,FALSE),"")</f>
        <v/>
      </c>
    </row>
    <row r="14285" spans="1:8" ht="15.75">
      <c r="A14285" s="52">
        <v>14314</v>
      </c>
      <c r="B14285" s="233"/>
      <c r="D14285" s="55" t="e">
        <f>VLOOKUP(C14285,#REF!,2,FALSE)</f>
        <v>#REF!</v>
      </c>
      <c r="E14285" s="172" t="str">
        <f>IFERROR(VLOOKUP(C14285,[1]MASTER!C:F,4,FALSE),"")</f>
        <v/>
      </c>
      <c r="F14285" s="172" t="str">
        <f>IFERROR(VLOOKUP(C14285,[1]MASTER!C:F,3,FALSE),"")</f>
        <v/>
      </c>
      <c r="G14285" s="175" t="str">
        <f>IFERROR(LOOKUP(C14285,[1]MASTER!C:C,[1]MASTER!B:B),"")</f>
        <v/>
      </c>
      <c r="H14285" s="176" t="str">
        <f>IFERROR(VLOOKUP(C14285,[1]MASTER!C:G,5,FALSE),"")</f>
        <v/>
      </c>
    </row>
    <row r="14286" spans="1:8" ht="15.75">
      <c r="A14286" s="109">
        <v>14315</v>
      </c>
      <c r="B14286" s="120"/>
      <c r="D14286" s="55" t="e">
        <f>VLOOKUP(C14286,#REF!,2,FALSE)</f>
        <v>#REF!</v>
      </c>
      <c r="E14286" s="172" t="str">
        <f>IFERROR(VLOOKUP(C14286,[1]MASTER!C:F,4,FALSE),"")</f>
        <v/>
      </c>
      <c r="F14286" s="172" t="str">
        <f>IFERROR(VLOOKUP(C14286,[1]MASTER!C:F,3,FALSE),"")</f>
        <v/>
      </c>
      <c r="G14286" s="175" t="str">
        <f>IFERROR(LOOKUP(C14286,[1]MASTER!C:C,[1]MASTER!B:B),"")</f>
        <v/>
      </c>
      <c r="H14286" s="176" t="str">
        <f>IFERROR(VLOOKUP(C14286,[1]MASTER!C:G,5,FALSE),"")</f>
        <v/>
      </c>
    </row>
    <row r="14287" spans="1:8" ht="15.75">
      <c r="A14287" s="52">
        <v>14316</v>
      </c>
      <c r="B14287" s="233"/>
      <c r="D14287" s="55" t="e">
        <f>VLOOKUP(C14287,#REF!,2,FALSE)</f>
        <v>#REF!</v>
      </c>
      <c r="E14287" s="172" t="str">
        <f>IFERROR(VLOOKUP(C14287,[1]MASTER!C:F,4,FALSE),"")</f>
        <v/>
      </c>
      <c r="F14287" s="172" t="str">
        <f>IFERROR(VLOOKUP(C14287,[1]MASTER!C:F,3,FALSE),"")</f>
        <v/>
      </c>
      <c r="G14287" s="175" t="str">
        <f>IFERROR(LOOKUP(C14287,[1]MASTER!C:C,[1]MASTER!B:B),"")</f>
        <v/>
      </c>
      <c r="H14287" s="176" t="str">
        <f>IFERROR(VLOOKUP(C14287,[1]MASTER!C:G,5,FALSE),"")</f>
        <v/>
      </c>
    </row>
    <row r="14288" spans="1:8" ht="15.75">
      <c r="A14288" s="109">
        <v>14317</v>
      </c>
      <c r="B14288" s="120"/>
      <c r="D14288" s="55" t="e">
        <f>VLOOKUP(C14288,#REF!,2,FALSE)</f>
        <v>#REF!</v>
      </c>
      <c r="E14288" s="172" t="str">
        <f>IFERROR(VLOOKUP(C14288,[1]MASTER!C:F,4,FALSE),"")</f>
        <v/>
      </c>
      <c r="F14288" s="172" t="str">
        <f>IFERROR(VLOOKUP(C14288,[1]MASTER!C:F,3,FALSE),"")</f>
        <v/>
      </c>
      <c r="G14288" s="175" t="str">
        <f>IFERROR(LOOKUP(C14288,[1]MASTER!C:C,[1]MASTER!B:B),"")</f>
        <v/>
      </c>
      <c r="H14288" s="176" t="str">
        <f>IFERROR(VLOOKUP(C14288,[1]MASTER!C:G,5,FALSE),"")</f>
        <v/>
      </c>
    </row>
    <row r="14289" spans="1:8" ht="15.75">
      <c r="A14289" s="52">
        <v>14318</v>
      </c>
      <c r="B14289" s="233"/>
      <c r="D14289" s="55" t="e">
        <f>VLOOKUP(C14289,#REF!,2,FALSE)</f>
        <v>#REF!</v>
      </c>
      <c r="E14289" s="172" t="str">
        <f>IFERROR(VLOOKUP(C14289,[1]MASTER!C:F,4,FALSE),"")</f>
        <v/>
      </c>
      <c r="F14289" s="172" t="str">
        <f>IFERROR(VLOOKUP(C14289,[1]MASTER!C:F,3,FALSE),"")</f>
        <v/>
      </c>
      <c r="G14289" s="175" t="str">
        <f>IFERROR(LOOKUP(C14289,[1]MASTER!C:C,[1]MASTER!B:B),"")</f>
        <v/>
      </c>
      <c r="H14289" s="176" t="str">
        <f>IFERROR(VLOOKUP(C14289,[1]MASTER!C:G,5,FALSE),"")</f>
        <v/>
      </c>
    </row>
    <row r="14290" spans="1:8" ht="15.75">
      <c r="A14290" s="109">
        <v>14319</v>
      </c>
      <c r="B14290" s="120"/>
      <c r="D14290" s="55" t="e">
        <f>VLOOKUP(C14290,#REF!,2,FALSE)</f>
        <v>#REF!</v>
      </c>
      <c r="E14290" s="172" t="str">
        <f>IFERROR(VLOOKUP(C14290,[1]MASTER!C:F,4,FALSE),"")</f>
        <v/>
      </c>
      <c r="F14290" s="172" t="str">
        <f>IFERROR(VLOOKUP(C14290,[1]MASTER!C:F,3,FALSE),"")</f>
        <v/>
      </c>
      <c r="G14290" s="175" t="str">
        <f>IFERROR(LOOKUP(C14290,[1]MASTER!C:C,[1]MASTER!B:B),"")</f>
        <v/>
      </c>
      <c r="H14290" s="176" t="str">
        <f>IFERROR(VLOOKUP(C14290,[1]MASTER!C:G,5,FALSE),"")</f>
        <v/>
      </c>
    </row>
    <row r="14291" spans="1:8" ht="15.75">
      <c r="A14291" s="52">
        <v>14320</v>
      </c>
      <c r="B14291" s="233"/>
      <c r="D14291" s="55" t="e">
        <f>VLOOKUP(C14291,#REF!,2,FALSE)</f>
        <v>#REF!</v>
      </c>
      <c r="E14291" s="172" t="str">
        <f>IFERROR(VLOOKUP(C14291,[1]MASTER!C:F,4,FALSE),"")</f>
        <v/>
      </c>
      <c r="F14291" s="172" t="str">
        <f>IFERROR(VLOOKUP(C14291,[1]MASTER!C:F,3,FALSE),"")</f>
        <v/>
      </c>
      <c r="G14291" s="175" t="str">
        <f>IFERROR(LOOKUP(C14291,[1]MASTER!C:C,[1]MASTER!B:B),"")</f>
        <v/>
      </c>
      <c r="H14291" s="176" t="str">
        <f>IFERROR(VLOOKUP(C14291,[1]MASTER!C:G,5,FALSE),"")</f>
        <v/>
      </c>
    </row>
    <row r="14292" spans="1:8" ht="15.75">
      <c r="A14292" s="109">
        <v>14321</v>
      </c>
      <c r="B14292" s="120"/>
      <c r="D14292" s="55" t="e">
        <f>VLOOKUP(C14292,#REF!,2,FALSE)</f>
        <v>#REF!</v>
      </c>
      <c r="E14292" s="172" t="str">
        <f>IFERROR(VLOOKUP(C14292,[1]MASTER!C:F,4,FALSE),"")</f>
        <v/>
      </c>
      <c r="F14292" s="172" t="str">
        <f>IFERROR(VLOOKUP(C14292,[1]MASTER!C:F,3,FALSE),"")</f>
        <v/>
      </c>
      <c r="G14292" s="175" t="str">
        <f>IFERROR(LOOKUP(C14292,[1]MASTER!C:C,[1]MASTER!B:B),"")</f>
        <v/>
      </c>
      <c r="H14292" s="176" t="str">
        <f>IFERROR(VLOOKUP(C14292,[1]MASTER!C:G,5,FALSE),"")</f>
        <v/>
      </c>
    </row>
    <row r="14293" spans="1:8" ht="15.75">
      <c r="A14293" s="52">
        <v>14322</v>
      </c>
      <c r="B14293" s="233"/>
      <c r="D14293" s="55" t="e">
        <f>VLOOKUP(C14293,#REF!,2,FALSE)</f>
        <v>#REF!</v>
      </c>
      <c r="E14293" s="172" t="str">
        <f>IFERROR(VLOOKUP(C14293,[1]MASTER!C:F,4,FALSE),"")</f>
        <v/>
      </c>
      <c r="F14293" s="172" t="str">
        <f>IFERROR(VLOOKUP(C14293,[1]MASTER!C:F,3,FALSE),"")</f>
        <v/>
      </c>
      <c r="G14293" s="175" t="str">
        <f>IFERROR(LOOKUP(C14293,[1]MASTER!C:C,[1]MASTER!B:B),"")</f>
        <v/>
      </c>
      <c r="H14293" s="176" t="str">
        <f>IFERROR(VLOOKUP(C14293,[1]MASTER!C:G,5,FALSE),"")</f>
        <v/>
      </c>
    </row>
    <row r="14294" spans="1:8" ht="15.75">
      <c r="A14294" s="109">
        <v>14323</v>
      </c>
      <c r="B14294" s="120"/>
      <c r="D14294" s="55" t="e">
        <f>VLOOKUP(C14294,#REF!,2,FALSE)</f>
        <v>#REF!</v>
      </c>
      <c r="E14294" s="172" t="str">
        <f>IFERROR(VLOOKUP(C14294,[1]MASTER!C:F,4,FALSE),"")</f>
        <v/>
      </c>
      <c r="F14294" s="172" t="str">
        <f>IFERROR(VLOOKUP(C14294,[1]MASTER!C:F,3,FALSE),"")</f>
        <v/>
      </c>
      <c r="G14294" s="175" t="str">
        <f>IFERROR(LOOKUP(C14294,[1]MASTER!C:C,[1]MASTER!B:B),"")</f>
        <v/>
      </c>
      <c r="H14294" s="176" t="str">
        <f>IFERROR(VLOOKUP(C14294,[1]MASTER!C:G,5,FALSE),"")</f>
        <v/>
      </c>
    </row>
    <row r="14295" spans="1:8" ht="15.75">
      <c r="A14295" s="52">
        <v>14324</v>
      </c>
      <c r="B14295" s="233"/>
      <c r="D14295" s="55" t="e">
        <f>VLOOKUP(C14295,#REF!,2,FALSE)</f>
        <v>#REF!</v>
      </c>
      <c r="E14295" s="172" t="str">
        <f>IFERROR(VLOOKUP(C14295,[1]MASTER!C:F,4,FALSE),"")</f>
        <v/>
      </c>
      <c r="F14295" s="172" t="str">
        <f>IFERROR(VLOOKUP(C14295,[1]MASTER!C:F,3,FALSE),"")</f>
        <v/>
      </c>
      <c r="G14295" s="175" t="str">
        <f>IFERROR(LOOKUP(C14295,[1]MASTER!C:C,[1]MASTER!B:B),"")</f>
        <v/>
      </c>
      <c r="H14295" s="176" t="str">
        <f>IFERROR(VLOOKUP(C14295,[1]MASTER!C:G,5,FALSE),"")</f>
        <v/>
      </c>
    </row>
    <row r="14296" spans="1:8" ht="15.75">
      <c r="A14296" s="109">
        <v>14325</v>
      </c>
      <c r="B14296" s="120"/>
      <c r="D14296" s="55" t="e">
        <f>VLOOKUP(C14296,#REF!,2,FALSE)</f>
        <v>#REF!</v>
      </c>
      <c r="E14296" s="172" t="str">
        <f>IFERROR(VLOOKUP(C14296,[1]MASTER!C:F,4,FALSE),"")</f>
        <v/>
      </c>
      <c r="F14296" s="172" t="str">
        <f>IFERROR(VLOOKUP(C14296,[1]MASTER!C:F,3,FALSE),"")</f>
        <v/>
      </c>
      <c r="G14296" s="175" t="str">
        <f>IFERROR(LOOKUP(C14296,[1]MASTER!C:C,[1]MASTER!B:B),"")</f>
        <v/>
      </c>
      <c r="H14296" s="176" t="str">
        <f>IFERROR(VLOOKUP(C14296,[1]MASTER!C:G,5,FALSE),"")</f>
        <v/>
      </c>
    </row>
    <row r="14297" spans="1:8" ht="15.75">
      <c r="A14297" s="52">
        <v>14326</v>
      </c>
      <c r="B14297" s="233"/>
      <c r="D14297" s="55" t="e">
        <f>VLOOKUP(C14297,#REF!,2,FALSE)</f>
        <v>#REF!</v>
      </c>
      <c r="E14297" s="172" t="str">
        <f>IFERROR(VLOOKUP(C14297,[1]MASTER!C:F,4,FALSE),"")</f>
        <v/>
      </c>
      <c r="F14297" s="172" t="str">
        <f>IFERROR(VLOOKUP(C14297,[1]MASTER!C:F,3,FALSE),"")</f>
        <v/>
      </c>
      <c r="G14297" s="175" t="str">
        <f>IFERROR(LOOKUP(C14297,[1]MASTER!C:C,[1]MASTER!B:B),"")</f>
        <v/>
      </c>
      <c r="H14297" s="176" t="str">
        <f>IFERROR(VLOOKUP(C14297,[1]MASTER!C:G,5,FALSE),"")</f>
        <v/>
      </c>
    </row>
    <row r="14298" spans="1:8" ht="15.75">
      <c r="A14298" s="109">
        <v>14327</v>
      </c>
      <c r="B14298" s="120"/>
      <c r="D14298" s="55" t="e">
        <f>VLOOKUP(C14298,#REF!,2,FALSE)</f>
        <v>#REF!</v>
      </c>
      <c r="E14298" s="172" t="str">
        <f>IFERROR(VLOOKUP(C14298,[1]MASTER!C:F,4,FALSE),"")</f>
        <v/>
      </c>
      <c r="F14298" s="172" t="str">
        <f>IFERROR(VLOOKUP(C14298,[1]MASTER!C:F,3,FALSE),"")</f>
        <v/>
      </c>
      <c r="G14298" s="175" t="str">
        <f>IFERROR(LOOKUP(C14298,[1]MASTER!C:C,[1]MASTER!B:B),"")</f>
        <v/>
      </c>
      <c r="H14298" s="176" t="str">
        <f>IFERROR(VLOOKUP(C14298,[1]MASTER!C:G,5,FALSE),"")</f>
        <v/>
      </c>
    </row>
    <row r="14299" spans="1:8" ht="15.75">
      <c r="A14299" s="52">
        <v>14328</v>
      </c>
      <c r="B14299" s="233"/>
      <c r="D14299" s="55" t="e">
        <f>VLOOKUP(C14299,#REF!,2,FALSE)</f>
        <v>#REF!</v>
      </c>
      <c r="E14299" s="172" t="str">
        <f>IFERROR(VLOOKUP(C14299,[1]MASTER!C:F,4,FALSE),"")</f>
        <v/>
      </c>
      <c r="F14299" s="172" t="str">
        <f>IFERROR(VLOOKUP(C14299,[1]MASTER!C:F,3,FALSE),"")</f>
        <v/>
      </c>
      <c r="G14299" s="175" t="str">
        <f>IFERROR(LOOKUP(C14299,[1]MASTER!C:C,[1]MASTER!B:B),"")</f>
        <v/>
      </c>
      <c r="H14299" s="176" t="str">
        <f>IFERROR(VLOOKUP(C14299,[1]MASTER!C:G,5,FALSE),"")</f>
        <v/>
      </c>
    </row>
    <row r="14300" spans="1:8" ht="15.75">
      <c r="A14300" s="109">
        <v>14329</v>
      </c>
      <c r="B14300" s="120"/>
      <c r="D14300" s="55" t="e">
        <f>VLOOKUP(C14300,#REF!,2,FALSE)</f>
        <v>#REF!</v>
      </c>
      <c r="E14300" s="172" t="str">
        <f>IFERROR(VLOOKUP(C14300,[1]MASTER!C:F,4,FALSE),"")</f>
        <v/>
      </c>
      <c r="F14300" s="172" t="str">
        <f>IFERROR(VLOOKUP(C14300,[1]MASTER!C:F,3,FALSE),"")</f>
        <v/>
      </c>
      <c r="G14300" s="175" t="str">
        <f>IFERROR(LOOKUP(C14300,[1]MASTER!C:C,[1]MASTER!B:B),"")</f>
        <v/>
      </c>
      <c r="H14300" s="176" t="str">
        <f>IFERROR(VLOOKUP(C14300,[1]MASTER!C:G,5,FALSE),"")</f>
        <v/>
      </c>
    </row>
    <row r="14301" spans="1:8" ht="15.75">
      <c r="A14301" s="52">
        <v>14330</v>
      </c>
      <c r="B14301" s="233"/>
      <c r="D14301" s="55" t="e">
        <f>VLOOKUP(C14301,#REF!,2,FALSE)</f>
        <v>#REF!</v>
      </c>
      <c r="E14301" s="172" t="str">
        <f>IFERROR(VLOOKUP(C14301,[1]MASTER!C:F,4,FALSE),"")</f>
        <v/>
      </c>
      <c r="F14301" s="172" t="str">
        <f>IFERROR(VLOOKUP(C14301,[1]MASTER!C:F,3,FALSE),"")</f>
        <v/>
      </c>
      <c r="G14301" s="175" t="str">
        <f>IFERROR(LOOKUP(C14301,[1]MASTER!C:C,[1]MASTER!B:B),"")</f>
        <v/>
      </c>
      <c r="H14301" s="176" t="str">
        <f>IFERROR(VLOOKUP(C14301,[1]MASTER!C:G,5,FALSE),"")</f>
        <v/>
      </c>
    </row>
    <row r="14302" spans="1:8" ht="15.75">
      <c r="A14302" s="109">
        <v>14331</v>
      </c>
      <c r="B14302" s="120"/>
      <c r="D14302" s="55" t="e">
        <f>VLOOKUP(C14302,#REF!,2,FALSE)</f>
        <v>#REF!</v>
      </c>
      <c r="E14302" s="172" t="str">
        <f>IFERROR(VLOOKUP(C14302,[1]MASTER!C:F,4,FALSE),"")</f>
        <v/>
      </c>
      <c r="F14302" s="172" t="str">
        <f>IFERROR(VLOOKUP(C14302,[1]MASTER!C:F,3,FALSE),"")</f>
        <v/>
      </c>
      <c r="G14302" s="175" t="str">
        <f>IFERROR(LOOKUP(C14302,[1]MASTER!C:C,[1]MASTER!B:B),"")</f>
        <v/>
      </c>
      <c r="H14302" s="176" t="str">
        <f>IFERROR(VLOOKUP(C14302,[1]MASTER!C:G,5,FALSE),"")</f>
        <v/>
      </c>
    </row>
    <row r="14303" spans="1:8" ht="15.75">
      <c r="A14303" s="52">
        <v>14332</v>
      </c>
      <c r="B14303" s="233"/>
      <c r="D14303" s="55" t="e">
        <f>VLOOKUP(C14303,#REF!,2,FALSE)</f>
        <v>#REF!</v>
      </c>
      <c r="E14303" s="172" t="str">
        <f>IFERROR(VLOOKUP(C14303,[1]MASTER!C:F,4,FALSE),"")</f>
        <v/>
      </c>
      <c r="F14303" s="172" t="str">
        <f>IFERROR(VLOOKUP(C14303,[1]MASTER!C:F,3,FALSE),"")</f>
        <v/>
      </c>
      <c r="G14303" s="175" t="str">
        <f>IFERROR(LOOKUP(C14303,[1]MASTER!C:C,[1]MASTER!B:B),"")</f>
        <v/>
      </c>
      <c r="H14303" s="176" t="str">
        <f>IFERROR(VLOOKUP(C14303,[1]MASTER!C:G,5,FALSE),"")</f>
        <v/>
      </c>
    </row>
    <row r="14304" spans="1:8" ht="15.75">
      <c r="A14304" s="109">
        <v>14333</v>
      </c>
      <c r="B14304" s="120"/>
      <c r="D14304" s="55" t="e">
        <f>VLOOKUP(C14304,#REF!,2,FALSE)</f>
        <v>#REF!</v>
      </c>
      <c r="E14304" s="172" t="str">
        <f>IFERROR(VLOOKUP(C14304,[1]MASTER!C:F,4,FALSE),"")</f>
        <v/>
      </c>
      <c r="F14304" s="172" t="str">
        <f>IFERROR(VLOOKUP(C14304,[1]MASTER!C:F,3,FALSE),"")</f>
        <v/>
      </c>
      <c r="G14304" s="175" t="str">
        <f>IFERROR(LOOKUP(C14304,[1]MASTER!C:C,[1]MASTER!B:B),"")</f>
        <v/>
      </c>
      <c r="H14304" s="176" t="str">
        <f>IFERROR(VLOOKUP(C14304,[1]MASTER!C:G,5,FALSE),"")</f>
        <v/>
      </c>
    </row>
    <row r="14305" spans="1:8" ht="15.75">
      <c r="A14305" s="52">
        <v>14334</v>
      </c>
      <c r="B14305" s="233"/>
      <c r="D14305" s="55" t="e">
        <f>VLOOKUP(C14305,#REF!,2,FALSE)</f>
        <v>#REF!</v>
      </c>
      <c r="E14305" s="172" t="str">
        <f>IFERROR(VLOOKUP(C14305,[1]MASTER!C:F,4,FALSE),"")</f>
        <v/>
      </c>
      <c r="F14305" s="172" t="str">
        <f>IFERROR(VLOOKUP(C14305,[1]MASTER!C:F,3,FALSE),"")</f>
        <v/>
      </c>
      <c r="G14305" s="175" t="str">
        <f>IFERROR(LOOKUP(C14305,[1]MASTER!C:C,[1]MASTER!B:B),"")</f>
        <v/>
      </c>
      <c r="H14305" s="176" t="str">
        <f>IFERROR(VLOOKUP(C14305,[1]MASTER!C:G,5,FALSE),"")</f>
        <v/>
      </c>
    </row>
    <row r="14306" spans="1:8" ht="15.75">
      <c r="A14306" s="109">
        <v>14335</v>
      </c>
      <c r="B14306" s="120"/>
      <c r="D14306" s="55" t="e">
        <f>VLOOKUP(C14306,#REF!,2,FALSE)</f>
        <v>#REF!</v>
      </c>
      <c r="E14306" s="172" t="str">
        <f>IFERROR(VLOOKUP(C14306,[1]MASTER!C:F,4,FALSE),"")</f>
        <v/>
      </c>
      <c r="F14306" s="172" t="str">
        <f>IFERROR(VLOOKUP(C14306,[1]MASTER!C:F,3,FALSE),"")</f>
        <v/>
      </c>
      <c r="G14306" s="175" t="str">
        <f>IFERROR(LOOKUP(C14306,[1]MASTER!C:C,[1]MASTER!B:B),"")</f>
        <v/>
      </c>
      <c r="H14306" s="176" t="str">
        <f>IFERROR(VLOOKUP(C14306,[1]MASTER!C:G,5,FALSE),"")</f>
        <v/>
      </c>
    </row>
    <row r="14307" spans="1:8" ht="15.75">
      <c r="A14307" s="52">
        <v>14336</v>
      </c>
      <c r="B14307" s="233"/>
      <c r="D14307" s="55" t="e">
        <f>VLOOKUP(C14307,#REF!,2,FALSE)</f>
        <v>#REF!</v>
      </c>
      <c r="E14307" s="172" t="str">
        <f>IFERROR(VLOOKUP(C14307,[1]MASTER!C:F,4,FALSE),"")</f>
        <v/>
      </c>
      <c r="F14307" s="172" t="str">
        <f>IFERROR(VLOOKUP(C14307,[1]MASTER!C:F,3,FALSE),"")</f>
        <v/>
      </c>
      <c r="G14307" s="175" t="str">
        <f>IFERROR(LOOKUP(C14307,[1]MASTER!C:C,[1]MASTER!B:B),"")</f>
        <v/>
      </c>
      <c r="H14307" s="176" t="str">
        <f>IFERROR(VLOOKUP(C14307,[1]MASTER!C:G,5,FALSE),"")</f>
        <v/>
      </c>
    </row>
    <row r="14308" spans="1:8" ht="15.75">
      <c r="A14308" s="109">
        <v>14337</v>
      </c>
      <c r="B14308" s="120"/>
      <c r="D14308" s="55" t="e">
        <f>VLOOKUP(C14308,#REF!,2,FALSE)</f>
        <v>#REF!</v>
      </c>
      <c r="E14308" s="172" t="str">
        <f>IFERROR(VLOOKUP(C14308,[1]MASTER!C:F,4,FALSE),"")</f>
        <v/>
      </c>
      <c r="F14308" s="172" t="str">
        <f>IFERROR(VLOOKUP(C14308,[1]MASTER!C:F,3,FALSE),"")</f>
        <v/>
      </c>
      <c r="G14308" s="175" t="str">
        <f>IFERROR(LOOKUP(C14308,[1]MASTER!C:C,[1]MASTER!B:B),"")</f>
        <v/>
      </c>
      <c r="H14308" s="176" t="str">
        <f>IFERROR(VLOOKUP(C14308,[1]MASTER!C:G,5,FALSE),"")</f>
        <v/>
      </c>
    </row>
    <row r="14309" spans="1:8" ht="15.75">
      <c r="A14309" s="52">
        <v>14338</v>
      </c>
      <c r="B14309" s="233"/>
      <c r="D14309" s="55" t="e">
        <f>VLOOKUP(C14309,#REF!,2,FALSE)</f>
        <v>#REF!</v>
      </c>
      <c r="E14309" s="172" t="str">
        <f>IFERROR(VLOOKUP(C14309,[1]MASTER!C:F,4,FALSE),"")</f>
        <v/>
      </c>
      <c r="F14309" s="172" t="str">
        <f>IFERROR(VLOOKUP(C14309,[1]MASTER!C:F,3,FALSE),"")</f>
        <v/>
      </c>
      <c r="G14309" s="175" t="str">
        <f>IFERROR(LOOKUP(C14309,[1]MASTER!C:C,[1]MASTER!B:B),"")</f>
        <v/>
      </c>
      <c r="H14309" s="176" t="str">
        <f>IFERROR(VLOOKUP(C14309,[1]MASTER!C:G,5,FALSE),"")</f>
        <v/>
      </c>
    </row>
    <row r="14310" spans="1:8" ht="15.75">
      <c r="A14310" s="109">
        <v>14339</v>
      </c>
      <c r="B14310" s="120"/>
      <c r="D14310" s="55" t="e">
        <f>VLOOKUP(C14310,#REF!,2,FALSE)</f>
        <v>#REF!</v>
      </c>
      <c r="E14310" s="172" t="str">
        <f>IFERROR(VLOOKUP(C14310,[1]MASTER!C:F,4,FALSE),"")</f>
        <v/>
      </c>
      <c r="F14310" s="172" t="str">
        <f>IFERROR(VLOOKUP(C14310,[1]MASTER!C:F,3,FALSE),"")</f>
        <v/>
      </c>
      <c r="G14310" s="175" t="str">
        <f>IFERROR(LOOKUP(C14310,[1]MASTER!C:C,[1]MASTER!B:B),"")</f>
        <v/>
      </c>
      <c r="H14310" s="176" t="str">
        <f>IFERROR(VLOOKUP(C14310,[1]MASTER!C:G,5,FALSE),"")</f>
        <v/>
      </c>
    </row>
    <row r="14311" spans="1:8" ht="15.75">
      <c r="A14311" s="52">
        <v>14340</v>
      </c>
      <c r="B14311" s="233"/>
      <c r="D14311" s="55" t="e">
        <f>VLOOKUP(C14311,#REF!,2,FALSE)</f>
        <v>#REF!</v>
      </c>
      <c r="E14311" s="172" t="str">
        <f>IFERROR(VLOOKUP(C14311,[1]MASTER!C:F,4,FALSE),"")</f>
        <v/>
      </c>
      <c r="F14311" s="172" t="str">
        <f>IFERROR(VLOOKUP(C14311,[1]MASTER!C:F,3,FALSE),"")</f>
        <v/>
      </c>
      <c r="G14311" s="175" t="str">
        <f>IFERROR(LOOKUP(C14311,[1]MASTER!C:C,[1]MASTER!B:B),"")</f>
        <v/>
      </c>
      <c r="H14311" s="176" t="str">
        <f>IFERROR(VLOOKUP(C14311,[1]MASTER!C:G,5,FALSE),"")</f>
        <v/>
      </c>
    </row>
    <row r="14312" spans="1:8" ht="15.75">
      <c r="A14312" s="109">
        <v>14341</v>
      </c>
      <c r="B14312" s="120"/>
      <c r="D14312" s="55" t="e">
        <f>VLOOKUP(C14312,#REF!,2,FALSE)</f>
        <v>#REF!</v>
      </c>
      <c r="E14312" s="172" t="str">
        <f>IFERROR(VLOOKUP(C14312,[1]MASTER!C:F,4,FALSE),"")</f>
        <v/>
      </c>
      <c r="F14312" s="172" t="str">
        <f>IFERROR(VLOOKUP(C14312,[1]MASTER!C:F,3,FALSE),"")</f>
        <v/>
      </c>
      <c r="G14312" s="175" t="str">
        <f>IFERROR(LOOKUP(C14312,[1]MASTER!C:C,[1]MASTER!B:B),"")</f>
        <v/>
      </c>
      <c r="H14312" s="176" t="str">
        <f>IFERROR(VLOOKUP(C14312,[1]MASTER!C:G,5,FALSE),"")</f>
        <v/>
      </c>
    </row>
    <row r="14313" spans="1:8" ht="15.75">
      <c r="A14313" s="52">
        <v>14342</v>
      </c>
      <c r="B14313" s="233"/>
      <c r="D14313" s="55" t="e">
        <f>VLOOKUP(C14313,#REF!,2,FALSE)</f>
        <v>#REF!</v>
      </c>
      <c r="E14313" s="172" t="str">
        <f>IFERROR(VLOOKUP(C14313,[1]MASTER!C:F,4,FALSE),"")</f>
        <v/>
      </c>
      <c r="F14313" s="172" t="str">
        <f>IFERROR(VLOOKUP(C14313,[1]MASTER!C:F,3,FALSE),"")</f>
        <v/>
      </c>
      <c r="G14313" s="175" t="str">
        <f>IFERROR(LOOKUP(C14313,[1]MASTER!C:C,[1]MASTER!B:B),"")</f>
        <v/>
      </c>
      <c r="H14313" s="176" t="str">
        <f>IFERROR(VLOOKUP(C14313,[1]MASTER!C:G,5,FALSE),"")</f>
        <v/>
      </c>
    </row>
    <row r="14314" spans="1:8" ht="15.75">
      <c r="A14314" s="109">
        <v>14343</v>
      </c>
      <c r="B14314" s="120"/>
      <c r="D14314" s="55" t="e">
        <f>VLOOKUP(C14314,#REF!,2,FALSE)</f>
        <v>#REF!</v>
      </c>
      <c r="E14314" s="172" t="str">
        <f>IFERROR(VLOOKUP(C14314,[1]MASTER!C:F,4,FALSE),"")</f>
        <v/>
      </c>
      <c r="F14314" s="172" t="str">
        <f>IFERROR(VLOOKUP(C14314,[1]MASTER!C:F,3,FALSE),"")</f>
        <v/>
      </c>
      <c r="G14314" s="175" t="str">
        <f>IFERROR(LOOKUP(C14314,[1]MASTER!C:C,[1]MASTER!B:B),"")</f>
        <v/>
      </c>
      <c r="H14314" s="176" t="str">
        <f>IFERROR(VLOOKUP(C14314,[1]MASTER!C:G,5,FALSE),"")</f>
        <v/>
      </c>
    </row>
    <row r="14315" spans="1:8" ht="15.75">
      <c r="A14315" s="52">
        <v>14344</v>
      </c>
      <c r="B14315" s="233"/>
      <c r="D14315" s="55" t="e">
        <f>VLOOKUP(C14315,#REF!,2,FALSE)</f>
        <v>#REF!</v>
      </c>
      <c r="E14315" s="172" t="str">
        <f>IFERROR(VLOOKUP(C14315,[1]MASTER!C:F,4,FALSE),"")</f>
        <v/>
      </c>
      <c r="F14315" s="172" t="str">
        <f>IFERROR(VLOOKUP(C14315,[1]MASTER!C:F,3,FALSE),"")</f>
        <v/>
      </c>
      <c r="G14315" s="175" t="str">
        <f>IFERROR(LOOKUP(C14315,[1]MASTER!C:C,[1]MASTER!B:B),"")</f>
        <v/>
      </c>
      <c r="H14315" s="176" t="str">
        <f>IFERROR(VLOOKUP(C14315,[1]MASTER!C:G,5,FALSE),"")</f>
        <v/>
      </c>
    </row>
    <row r="14316" spans="1:8" ht="15.75">
      <c r="A14316" s="109">
        <v>14345</v>
      </c>
      <c r="B14316" s="120"/>
      <c r="D14316" s="55" t="e">
        <f>VLOOKUP(C14316,#REF!,2,FALSE)</f>
        <v>#REF!</v>
      </c>
      <c r="E14316" s="172" t="str">
        <f>IFERROR(VLOOKUP(C14316,[1]MASTER!C:F,4,FALSE),"")</f>
        <v/>
      </c>
      <c r="F14316" s="172" t="str">
        <f>IFERROR(VLOOKUP(C14316,[1]MASTER!C:F,3,FALSE),"")</f>
        <v/>
      </c>
      <c r="G14316" s="175" t="str">
        <f>IFERROR(LOOKUP(C14316,[1]MASTER!C:C,[1]MASTER!B:B),"")</f>
        <v/>
      </c>
      <c r="H14316" s="176" t="str">
        <f>IFERROR(VLOOKUP(C14316,[1]MASTER!C:G,5,FALSE),"")</f>
        <v/>
      </c>
    </row>
    <row r="14317" spans="1:8" ht="15.75">
      <c r="A14317" s="52">
        <v>14346</v>
      </c>
      <c r="B14317" s="233"/>
      <c r="D14317" s="55" t="e">
        <f>VLOOKUP(C14317,#REF!,2,FALSE)</f>
        <v>#REF!</v>
      </c>
      <c r="E14317" s="172" t="str">
        <f>IFERROR(VLOOKUP(C14317,[1]MASTER!C:F,4,FALSE),"")</f>
        <v/>
      </c>
      <c r="F14317" s="172" t="str">
        <f>IFERROR(VLOOKUP(C14317,[1]MASTER!C:F,3,FALSE),"")</f>
        <v/>
      </c>
      <c r="G14317" s="175" t="str">
        <f>IFERROR(LOOKUP(C14317,[1]MASTER!C:C,[1]MASTER!B:B),"")</f>
        <v/>
      </c>
      <c r="H14317" s="176" t="str">
        <f>IFERROR(VLOOKUP(C14317,[1]MASTER!C:G,5,FALSE),"")</f>
        <v/>
      </c>
    </row>
    <row r="14318" spans="1:8" ht="15.75">
      <c r="A14318" s="109">
        <v>14347</v>
      </c>
      <c r="B14318" s="120"/>
      <c r="D14318" s="55" t="e">
        <f>VLOOKUP(C14318,#REF!,2,FALSE)</f>
        <v>#REF!</v>
      </c>
      <c r="E14318" s="172" t="str">
        <f>IFERROR(VLOOKUP(C14318,[1]MASTER!C:F,4,FALSE),"")</f>
        <v/>
      </c>
      <c r="F14318" s="172" t="str">
        <f>IFERROR(VLOOKUP(C14318,[1]MASTER!C:F,3,FALSE),"")</f>
        <v/>
      </c>
      <c r="G14318" s="175" t="str">
        <f>IFERROR(LOOKUP(C14318,[1]MASTER!C:C,[1]MASTER!B:B),"")</f>
        <v/>
      </c>
      <c r="H14318" s="176" t="str">
        <f>IFERROR(VLOOKUP(C14318,[1]MASTER!C:G,5,FALSE),"")</f>
        <v/>
      </c>
    </row>
    <row r="14319" spans="1:8" ht="15.75">
      <c r="A14319" s="52">
        <v>14348</v>
      </c>
      <c r="B14319" s="233"/>
      <c r="D14319" s="55" t="e">
        <f>VLOOKUP(C14319,#REF!,2,FALSE)</f>
        <v>#REF!</v>
      </c>
      <c r="E14319" s="172" t="str">
        <f>IFERROR(VLOOKUP(C14319,[1]MASTER!C:F,4,FALSE),"")</f>
        <v/>
      </c>
      <c r="F14319" s="172" t="str">
        <f>IFERROR(VLOOKUP(C14319,[1]MASTER!C:F,3,FALSE),"")</f>
        <v/>
      </c>
      <c r="G14319" s="175" t="str">
        <f>IFERROR(LOOKUP(C14319,[1]MASTER!C:C,[1]MASTER!B:B),"")</f>
        <v/>
      </c>
      <c r="H14319" s="176" t="str">
        <f>IFERROR(VLOOKUP(C14319,[1]MASTER!C:G,5,FALSE),"")</f>
        <v/>
      </c>
    </row>
    <row r="14320" spans="1:8" ht="15.75">
      <c r="A14320" s="109">
        <v>14349</v>
      </c>
      <c r="B14320" s="120"/>
      <c r="D14320" s="55" t="e">
        <f>VLOOKUP(C14320,#REF!,2,FALSE)</f>
        <v>#REF!</v>
      </c>
      <c r="E14320" s="172" t="str">
        <f>IFERROR(VLOOKUP(C14320,[1]MASTER!C:F,4,FALSE),"")</f>
        <v/>
      </c>
      <c r="F14320" s="172" t="str">
        <f>IFERROR(VLOOKUP(C14320,[1]MASTER!C:F,3,FALSE),"")</f>
        <v/>
      </c>
      <c r="G14320" s="175" t="str">
        <f>IFERROR(LOOKUP(C14320,[1]MASTER!C:C,[1]MASTER!B:B),"")</f>
        <v/>
      </c>
      <c r="H14320" s="176" t="str">
        <f>IFERROR(VLOOKUP(C14320,[1]MASTER!C:G,5,FALSE),"")</f>
        <v/>
      </c>
    </row>
    <row r="14321" spans="1:8" ht="15.75">
      <c r="A14321" s="52">
        <v>14350</v>
      </c>
      <c r="B14321" s="233"/>
      <c r="D14321" s="55" t="e">
        <f>VLOOKUP(C14321,#REF!,2,FALSE)</f>
        <v>#REF!</v>
      </c>
      <c r="E14321" s="172" t="str">
        <f>IFERROR(VLOOKUP(C14321,[1]MASTER!C:F,4,FALSE),"")</f>
        <v/>
      </c>
      <c r="F14321" s="172" t="str">
        <f>IFERROR(VLOOKUP(C14321,[1]MASTER!C:F,3,FALSE),"")</f>
        <v/>
      </c>
      <c r="G14321" s="175" t="str">
        <f>IFERROR(LOOKUP(C14321,[1]MASTER!C:C,[1]MASTER!B:B),"")</f>
        <v/>
      </c>
      <c r="H14321" s="176" t="str">
        <f>IFERROR(VLOOKUP(C14321,[1]MASTER!C:G,5,FALSE),"")</f>
        <v/>
      </c>
    </row>
    <row r="14322" spans="1:8" ht="15.75">
      <c r="A14322" s="109">
        <v>14351</v>
      </c>
      <c r="B14322" s="120"/>
      <c r="D14322" s="55" t="e">
        <f>VLOOKUP(C14322,#REF!,2,FALSE)</f>
        <v>#REF!</v>
      </c>
      <c r="E14322" s="172" t="str">
        <f>IFERROR(VLOOKUP(C14322,[1]MASTER!C:F,4,FALSE),"")</f>
        <v/>
      </c>
      <c r="F14322" s="172" t="str">
        <f>IFERROR(VLOOKUP(C14322,[1]MASTER!C:F,3,FALSE),"")</f>
        <v/>
      </c>
      <c r="G14322" s="175" t="str">
        <f>IFERROR(LOOKUP(C14322,[1]MASTER!C:C,[1]MASTER!B:B),"")</f>
        <v/>
      </c>
      <c r="H14322" s="176" t="str">
        <f>IFERROR(VLOOKUP(C14322,[1]MASTER!C:G,5,FALSE),"")</f>
        <v/>
      </c>
    </row>
    <row r="14323" spans="1:8" ht="15.75">
      <c r="A14323" s="52">
        <v>14352</v>
      </c>
      <c r="B14323" s="233"/>
      <c r="D14323" s="55" t="e">
        <f>VLOOKUP(C14323,#REF!,2,FALSE)</f>
        <v>#REF!</v>
      </c>
      <c r="E14323" s="172" t="str">
        <f>IFERROR(VLOOKUP(C14323,[1]MASTER!C:F,4,FALSE),"")</f>
        <v/>
      </c>
      <c r="F14323" s="172" t="str">
        <f>IFERROR(VLOOKUP(C14323,[1]MASTER!C:F,3,FALSE),"")</f>
        <v/>
      </c>
      <c r="G14323" s="175" t="str">
        <f>IFERROR(LOOKUP(C14323,[1]MASTER!C:C,[1]MASTER!B:B),"")</f>
        <v/>
      </c>
      <c r="H14323" s="176" t="str">
        <f>IFERROR(VLOOKUP(C14323,[1]MASTER!C:G,5,FALSE),"")</f>
        <v/>
      </c>
    </row>
    <row r="14324" spans="1:8" ht="15.75">
      <c r="A14324" s="109">
        <v>14353</v>
      </c>
      <c r="B14324" s="120"/>
      <c r="D14324" s="55" t="e">
        <f>VLOOKUP(C14324,#REF!,2,FALSE)</f>
        <v>#REF!</v>
      </c>
      <c r="E14324" s="172" t="str">
        <f>IFERROR(VLOOKUP(C14324,[1]MASTER!C:F,4,FALSE),"")</f>
        <v/>
      </c>
      <c r="F14324" s="172" t="str">
        <f>IFERROR(VLOOKUP(C14324,[1]MASTER!C:F,3,FALSE),"")</f>
        <v/>
      </c>
      <c r="G14324" s="175" t="str">
        <f>IFERROR(LOOKUP(C14324,[1]MASTER!C:C,[1]MASTER!B:B),"")</f>
        <v/>
      </c>
      <c r="H14324" s="176" t="str">
        <f>IFERROR(VLOOKUP(C14324,[1]MASTER!C:G,5,FALSE),"")</f>
        <v/>
      </c>
    </row>
    <row r="14325" spans="1:8" ht="15.75">
      <c r="A14325" s="52">
        <v>14354</v>
      </c>
      <c r="B14325" s="233"/>
      <c r="D14325" s="55" t="e">
        <f>VLOOKUP(C14325,#REF!,2,FALSE)</f>
        <v>#REF!</v>
      </c>
      <c r="E14325" s="172" t="str">
        <f>IFERROR(VLOOKUP(C14325,[1]MASTER!C:F,4,FALSE),"")</f>
        <v/>
      </c>
      <c r="F14325" s="172" t="str">
        <f>IFERROR(VLOOKUP(C14325,[1]MASTER!C:F,3,FALSE),"")</f>
        <v/>
      </c>
      <c r="G14325" s="175" t="str">
        <f>IFERROR(LOOKUP(C14325,[1]MASTER!C:C,[1]MASTER!B:B),"")</f>
        <v/>
      </c>
      <c r="H14325" s="176" t="str">
        <f>IFERROR(VLOOKUP(C14325,[1]MASTER!C:G,5,FALSE),"")</f>
        <v/>
      </c>
    </row>
    <row r="14326" spans="1:8" ht="15.75">
      <c r="A14326" s="109">
        <v>14355</v>
      </c>
      <c r="B14326" s="120"/>
      <c r="D14326" s="55" t="e">
        <f>VLOOKUP(C14326,#REF!,2,FALSE)</f>
        <v>#REF!</v>
      </c>
      <c r="E14326" s="172" t="str">
        <f>IFERROR(VLOOKUP(C14326,[1]MASTER!C:F,4,FALSE),"")</f>
        <v/>
      </c>
      <c r="F14326" s="172" t="str">
        <f>IFERROR(VLOOKUP(C14326,[1]MASTER!C:F,3,FALSE),"")</f>
        <v/>
      </c>
      <c r="G14326" s="175" t="str">
        <f>IFERROR(LOOKUP(C14326,[1]MASTER!C:C,[1]MASTER!B:B),"")</f>
        <v/>
      </c>
      <c r="H14326" s="176" t="str">
        <f>IFERROR(VLOOKUP(C14326,[1]MASTER!C:G,5,FALSE),"")</f>
        <v/>
      </c>
    </row>
    <row r="14327" spans="1:8" ht="15.75">
      <c r="A14327" s="52">
        <v>14356</v>
      </c>
      <c r="B14327" s="233"/>
      <c r="D14327" s="55" t="e">
        <f>VLOOKUP(C14327,#REF!,2,FALSE)</f>
        <v>#REF!</v>
      </c>
      <c r="E14327" s="172" t="str">
        <f>IFERROR(VLOOKUP(C14327,[1]MASTER!C:F,4,FALSE),"")</f>
        <v/>
      </c>
      <c r="F14327" s="172" t="str">
        <f>IFERROR(VLOOKUP(C14327,[1]MASTER!C:F,3,FALSE),"")</f>
        <v/>
      </c>
      <c r="G14327" s="175" t="str">
        <f>IFERROR(LOOKUP(C14327,[1]MASTER!C:C,[1]MASTER!B:B),"")</f>
        <v/>
      </c>
      <c r="H14327" s="176" t="str">
        <f>IFERROR(VLOOKUP(C14327,[1]MASTER!C:G,5,FALSE),"")</f>
        <v/>
      </c>
    </row>
    <row r="14328" spans="1:8" ht="15.75">
      <c r="A14328" s="109">
        <v>14357</v>
      </c>
      <c r="B14328" s="120"/>
      <c r="D14328" s="55" t="e">
        <f>VLOOKUP(C14328,#REF!,2,FALSE)</f>
        <v>#REF!</v>
      </c>
      <c r="E14328" s="172" t="str">
        <f>IFERROR(VLOOKUP(C14328,[1]MASTER!C:F,4,FALSE),"")</f>
        <v/>
      </c>
      <c r="F14328" s="172" t="str">
        <f>IFERROR(VLOOKUP(C14328,[1]MASTER!C:F,3,FALSE),"")</f>
        <v/>
      </c>
      <c r="G14328" s="175" t="str">
        <f>IFERROR(LOOKUP(C14328,[1]MASTER!C:C,[1]MASTER!B:B),"")</f>
        <v/>
      </c>
      <c r="H14328" s="176" t="str">
        <f>IFERROR(VLOOKUP(C14328,[1]MASTER!C:G,5,FALSE),"")</f>
        <v/>
      </c>
    </row>
    <row r="14329" spans="1:8" ht="15.75">
      <c r="A14329" s="52">
        <v>14358</v>
      </c>
      <c r="B14329" s="233"/>
      <c r="D14329" s="55" t="e">
        <f>VLOOKUP(C14329,#REF!,2,FALSE)</f>
        <v>#REF!</v>
      </c>
      <c r="E14329" s="172" t="str">
        <f>IFERROR(VLOOKUP(C14329,[1]MASTER!C:F,4,FALSE),"")</f>
        <v/>
      </c>
      <c r="F14329" s="172" t="str">
        <f>IFERROR(VLOOKUP(C14329,[1]MASTER!C:F,3,FALSE),"")</f>
        <v/>
      </c>
      <c r="G14329" s="175" t="str">
        <f>IFERROR(LOOKUP(C14329,[1]MASTER!C:C,[1]MASTER!B:B),"")</f>
        <v/>
      </c>
      <c r="H14329" s="176" t="str">
        <f>IFERROR(VLOOKUP(C14329,[1]MASTER!C:G,5,FALSE),"")</f>
        <v/>
      </c>
    </row>
    <row r="14330" spans="1:8" ht="15.75">
      <c r="A14330" s="109">
        <v>14359</v>
      </c>
      <c r="B14330" s="120"/>
      <c r="D14330" s="55" t="e">
        <f>VLOOKUP(C14330,#REF!,2,FALSE)</f>
        <v>#REF!</v>
      </c>
      <c r="E14330" s="172" t="str">
        <f>IFERROR(VLOOKUP(C14330,[1]MASTER!C:F,4,FALSE),"")</f>
        <v/>
      </c>
      <c r="F14330" s="172" t="str">
        <f>IFERROR(VLOOKUP(C14330,[1]MASTER!C:F,3,FALSE),"")</f>
        <v/>
      </c>
      <c r="G14330" s="175" t="str">
        <f>IFERROR(LOOKUP(C14330,[1]MASTER!C:C,[1]MASTER!B:B),"")</f>
        <v/>
      </c>
      <c r="H14330" s="176" t="str">
        <f>IFERROR(VLOOKUP(C14330,[1]MASTER!C:G,5,FALSE),"")</f>
        <v/>
      </c>
    </row>
    <row r="14331" spans="1:8" ht="15.75">
      <c r="A14331" s="52">
        <v>14360</v>
      </c>
      <c r="B14331" s="233"/>
      <c r="D14331" s="55" t="e">
        <f>VLOOKUP(C14331,#REF!,2,FALSE)</f>
        <v>#REF!</v>
      </c>
      <c r="E14331" s="172" t="str">
        <f>IFERROR(VLOOKUP(C14331,[1]MASTER!C:F,4,FALSE),"")</f>
        <v/>
      </c>
      <c r="F14331" s="172" t="str">
        <f>IFERROR(VLOOKUP(C14331,[1]MASTER!C:F,3,FALSE),"")</f>
        <v/>
      </c>
      <c r="G14331" s="175" t="str">
        <f>IFERROR(LOOKUP(C14331,[1]MASTER!C:C,[1]MASTER!B:B),"")</f>
        <v/>
      </c>
      <c r="H14331" s="176" t="str">
        <f>IFERROR(VLOOKUP(C14331,[1]MASTER!C:G,5,FALSE),"")</f>
        <v/>
      </c>
    </row>
    <row r="14332" spans="1:8" ht="15.75">
      <c r="A14332" s="109">
        <v>14361</v>
      </c>
      <c r="B14332" s="120"/>
      <c r="D14332" s="55" t="e">
        <f>VLOOKUP(C14332,#REF!,2,FALSE)</f>
        <v>#REF!</v>
      </c>
      <c r="E14332" s="172" t="str">
        <f>IFERROR(VLOOKUP(C14332,[1]MASTER!C:F,4,FALSE),"")</f>
        <v/>
      </c>
      <c r="F14332" s="172" t="str">
        <f>IFERROR(VLOOKUP(C14332,[1]MASTER!C:F,3,FALSE),"")</f>
        <v/>
      </c>
      <c r="G14332" s="175" t="str">
        <f>IFERROR(LOOKUP(C14332,[1]MASTER!C:C,[1]MASTER!B:B),"")</f>
        <v/>
      </c>
      <c r="H14332" s="176" t="str">
        <f>IFERROR(VLOOKUP(C14332,[1]MASTER!C:G,5,FALSE),"")</f>
        <v/>
      </c>
    </row>
    <row r="14333" spans="1:8" ht="15.75">
      <c r="A14333" s="52">
        <v>14362</v>
      </c>
      <c r="B14333" s="233"/>
      <c r="D14333" s="55" t="e">
        <f>VLOOKUP(C14333,#REF!,2,FALSE)</f>
        <v>#REF!</v>
      </c>
      <c r="E14333" s="172" t="str">
        <f>IFERROR(VLOOKUP(C14333,[1]MASTER!C:F,4,FALSE),"")</f>
        <v/>
      </c>
      <c r="F14333" s="172" t="str">
        <f>IFERROR(VLOOKUP(C14333,[1]MASTER!C:F,3,FALSE),"")</f>
        <v/>
      </c>
      <c r="G14333" s="175" t="str">
        <f>IFERROR(LOOKUP(C14333,[1]MASTER!C:C,[1]MASTER!B:B),"")</f>
        <v/>
      </c>
      <c r="H14333" s="176" t="str">
        <f>IFERROR(VLOOKUP(C14333,[1]MASTER!C:G,5,FALSE),"")</f>
        <v/>
      </c>
    </row>
    <row r="14334" spans="1:8" ht="15.75">
      <c r="A14334" s="109">
        <v>14363</v>
      </c>
      <c r="B14334" s="120"/>
      <c r="D14334" s="55" t="e">
        <f>VLOOKUP(C14334,#REF!,2,FALSE)</f>
        <v>#REF!</v>
      </c>
      <c r="E14334" s="172" t="str">
        <f>IFERROR(VLOOKUP(C14334,[1]MASTER!C:F,4,FALSE),"")</f>
        <v/>
      </c>
      <c r="F14334" s="172" t="str">
        <f>IFERROR(VLOOKUP(C14334,[1]MASTER!C:F,3,FALSE),"")</f>
        <v/>
      </c>
      <c r="G14334" s="175" t="str">
        <f>IFERROR(LOOKUP(C14334,[1]MASTER!C:C,[1]MASTER!B:B),"")</f>
        <v/>
      </c>
      <c r="H14334" s="176" t="str">
        <f>IFERROR(VLOOKUP(C14334,[1]MASTER!C:G,5,FALSE),"")</f>
        <v/>
      </c>
    </row>
    <row r="14335" spans="1:8" ht="15.75">
      <c r="A14335" s="52">
        <v>14364</v>
      </c>
      <c r="B14335" s="233"/>
      <c r="D14335" s="55" t="e">
        <f>VLOOKUP(C14335,#REF!,2,FALSE)</f>
        <v>#REF!</v>
      </c>
      <c r="E14335" s="172" t="str">
        <f>IFERROR(VLOOKUP(C14335,[1]MASTER!C:F,4,FALSE),"")</f>
        <v/>
      </c>
      <c r="F14335" s="172" t="str">
        <f>IFERROR(VLOOKUP(C14335,[1]MASTER!C:F,3,FALSE),"")</f>
        <v/>
      </c>
      <c r="G14335" s="175" t="str">
        <f>IFERROR(LOOKUP(C14335,[1]MASTER!C:C,[1]MASTER!B:B),"")</f>
        <v/>
      </c>
      <c r="H14335" s="176" t="str">
        <f>IFERROR(VLOOKUP(C14335,[1]MASTER!C:G,5,FALSE),"")</f>
        <v/>
      </c>
    </row>
    <row r="14336" spans="1:8" ht="15.75">
      <c r="A14336" s="109">
        <v>14365</v>
      </c>
      <c r="B14336" s="120"/>
      <c r="D14336" s="55" t="e">
        <f>VLOOKUP(C14336,#REF!,2,FALSE)</f>
        <v>#REF!</v>
      </c>
      <c r="E14336" s="172" t="str">
        <f>IFERROR(VLOOKUP(C14336,[1]MASTER!C:F,4,FALSE),"")</f>
        <v/>
      </c>
      <c r="F14336" s="172" t="str">
        <f>IFERROR(VLOOKUP(C14336,[1]MASTER!C:F,3,FALSE),"")</f>
        <v/>
      </c>
      <c r="G14336" s="175" t="str">
        <f>IFERROR(LOOKUP(C14336,[1]MASTER!C:C,[1]MASTER!B:B),"")</f>
        <v/>
      </c>
      <c r="H14336" s="176" t="str">
        <f>IFERROR(VLOOKUP(C14336,[1]MASTER!C:G,5,FALSE),"")</f>
        <v/>
      </c>
    </row>
    <row r="14337" spans="1:8" ht="15.75">
      <c r="A14337" s="52">
        <v>14366</v>
      </c>
      <c r="B14337" s="233"/>
      <c r="D14337" s="55" t="e">
        <f>VLOOKUP(C14337,#REF!,2,FALSE)</f>
        <v>#REF!</v>
      </c>
      <c r="E14337" s="172" t="str">
        <f>IFERROR(VLOOKUP(C14337,[1]MASTER!C:F,4,FALSE),"")</f>
        <v/>
      </c>
      <c r="F14337" s="172" t="str">
        <f>IFERROR(VLOOKUP(C14337,[1]MASTER!C:F,3,FALSE),"")</f>
        <v/>
      </c>
      <c r="G14337" s="175" t="str">
        <f>IFERROR(LOOKUP(C14337,[1]MASTER!C:C,[1]MASTER!B:B),"")</f>
        <v/>
      </c>
      <c r="H14337" s="176" t="str">
        <f>IFERROR(VLOOKUP(C14337,[1]MASTER!C:G,5,FALSE),"")</f>
        <v/>
      </c>
    </row>
    <row r="14338" spans="1:8" ht="15.75">
      <c r="A14338" s="109">
        <v>14367</v>
      </c>
      <c r="B14338" s="120"/>
      <c r="D14338" s="55" t="e">
        <f>VLOOKUP(C14338,#REF!,2,FALSE)</f>
        <v>#REF!</v>
      </c>
      <c r="E14338" s="172" t="str">
        <f>IFERROR(VLOOKUP(C14338,[1]MASTER!C:F,4,FALSE),"")</f>
        <v/>
      </c>
      <c r="F14338" s="172" t="str">
        <f>IFERROR(VLOOKUP(C14338,[1]MASTER!C:F,3,FALSE),"")</f>
        <v/>
      </c>
      <c r="G14338" s="175" t="str">
        <f>IFERROR(LOOKUP(C14338,[1]MASTER!C:C,[1]MASTER!B:B),"")</f>
        <v/>
      </c>
      <c r="H14338" s="176" t="str">
        <f>IFERROR(VLOOKUP(C14338,[1]MASTER!C:G,5,FALSE),"")</f>
        <v/>
      </c>
    </row>
    <row r="14339" spans="1:8" ht="15.75">
      <c r="A14339" s="52">
        <v>14368</v>
      </c>
      <c r="B14339" s="233"/>
      <c r="D14339" s="55" t="e">
        <f>VLOOKUP(C14339,#REF!,2,FALSE)</f>
        <v>#REF!</v>
      </c>
      <c r="E14339" s="172" t="str">
        <f>IFERROR(VLOOKUP(C14339,[1]MASTER!C:F,4,FALSE),"")</f>
        <v/>
      </c>
      <c r="F14339" s="172" t="str">
        <f>IFERROR(VLOOKUP(C14339,[1]MASTER!C:F,3,FALSE),"")</f>
        <v/>
      </c>
      <c r="G14339" s="175" t="str">
        <f>IFERROR(LOOKUP(C14339,[1]MASTER!C:C,[1]MASTER!B:B),"")</f>
        <v/>
      </c>
      <c r="H14339" s="176" t="str">
        <f>IFERROR(VLOOKUP(C14339,[1]MASTER!C:G,5,FALSE),"")</f>
        <v/>
      </c>
    </row>
    <row r="14340" spans="1:8" ht="15.75">
      <c r="A14340" s="109">
        <v>14369</v>
      </c>
      <c r="B14340" s="120"/>
      <c r="D14340" s="55" t="e">
        <f>VLOOKUP(C14340,#REF!,2,FALSE)</f>
        <v>#REF!</v>
      </c>
      <c r="E14340" s="172" t="str">
        <f>IFERROR(VLOOKUP(C14340,[1]MASTER!C:F,4,FALSE),"")</f>
        <v/>
      </c>
      <c r="F14340" s="172" t="str">
        <f>IFERROR(VLOOKUP(C14340,[1]MASTER!C:F,3,FALSE),"")</f>
        <v/>
      </c>
      <c r="G14340" s="175" t="str">
        <f>IFERROR(LOOKUP(C14340,[1]MASTER!C:C,[1]MASTER!B:B),"")</f>
        <v/>
      </c>
      <c r="H14340" s="176" t="str">
        <f>IFERROR(VLOOKUP(C14340,[1]MASTER!C:G,5,FALSE),"")</f>
        <v/>
      </c>
    </row>
    <row r="14341" spans="1:8" ht="15.75">
      <c r="A14341" s="52">
        <v>14370</v>
      </c>
      <c r="B14341" s="233"/>
      <c r="D14341" s="55" t="e">
        <f>VLOOKUP(C14341,#REF!,2,FALSE)</f>
        <v>#REF!</v>
      </c>
      <c r="E14341" s="172" t="str">
        <f>IFERROR(VLOOKUP(C14341,[1]MASTER!C:F,4,FALSE),"")</f>
        <v/>
      </c>
      <c r="F14341" s="172" t="str">
        <f>IFERROR(VLOOKUP(C14341,[1]MASTER!C:F,3,FALSE),"")</f>
        <v/>
      </c>
      <c r="G14341" s="175" t="str">
        <f>IFERROR(LOOKUP(C14341,[1]MASTER!C:C,[1]MASTER!B:B),"")</f>
        <v/>
      </c>
      <c r="H14341" s="176" t="str">
        <f>IFERROR(VLOOKUP(C14341,[1]MASTER!C:G,5,FALSE),"")</f>
        <v/>
      </c>
    </row>
    <row r="14342" spans="1:8" ht="15.75">
      <c r="A14342" s="109">
        <v>14371</v>
      </c>
      <c r="B14342" s="120"/>
      <c r="D14342" s="55" t="e">
        <f>VLOOKUP(C14342,#REF!,2,FALSE)</f>
        <v>#REF!</v>
      </c>
      <c r="E14342" s="172" t="str">
        <f>IFERROR(VLOOKUP(C14342,[1]MASTER!C:F,4,FALSE),"")</f>
        <v/>
      </c>
      <c r="F14342" s="172" t="str">
        <f>IFERROR(VLOOKUP(C14342,[1]MASTER!C:F,3,FALSE),"")</f>
        <v/>
      </c>
      <c r="G14342" s="175" t="str">
        <f>IFERROR(LOOKUP(C14342,[1]MASTER!C:C,[1]MASTER!B:B),"")</f>
        <v/>
      </c>
      <c r="H14342" s="176" t="str">
        <f>IFERROR(VLOOKUP(C14342,[1]MASTER!C:G,5,FALSE),"")</f>
        <v/>
      </c>
    </row>
    <row r="14343" spans="1:8" ht="15.75">
      <c r="A14343" s="52">
        <v>14372</v>
      </c>
      <c r="B14343" s="233"/>
      <c r="D14343" s="55" t="e">
        <f>VLOOKUP(C14343,#REF!,2,FALSE)</f>
        <v>#REF!</v>
      </c>
      <c r="E14343" s="172" t="str">
        <f>IFERROR(VLOOKUP(C14343,[1]MASTER!C:F,4,FALSE),"")</f>
        <v/>
      </c>
      <c r="F14343" s="172" t="str">
        <f>IFERROR(VLOOKUP(C14343,[1]MASTER!C:F,3,FALSE),"")</f>
        <v/>
      </c>
      <c r="G14343" s="175" t="str">
        <f>IFERROR(LOOKUP(C14343,[1]MASTER!C:C,[1]MASTER!B:B),"")</f>
        <v/>
      </c>
      <c r="H14343" s="176" t="str">
        <f>IFERROR(VLOOKUP(C14343,[1]MASTER!C:G,5,FALSE),"")</f>
        <v/>
      </c>
    </row>
    <row r="14344" spans="1:8" ht="15.75">
      <c r="A14344" s="109">
        <v>14373</v>
      </c>
      <c r="B14344" s="120"/>
      <c r="D14344" s="55" t="e">
        <f>VLOOKUP(C14344,#REF!,2,FALSE)</f>
        <v>#REF!</v>
      </c>
      <c r="E14344" s="172" t="str">
        <f>IFERROR(VLOOKUP(C14344,[1]MASTER!C:F,4,FALSE),"")</f>
        <v/>
      </c>
      <c r="F14344" s="172" t="str">
        <f>IFERROR(VLOOKUP(C14344,[1]MASTER!C:F,3,FALSE),"")</f>
        <v/>
      </c>
      <c r="G14344" s="175" t="str">
        <f>IFERROR(LOOKUP(C14344,[1]MASTER!C:C,[1]MASTER!B:B),"")</f>
        <v/>
      </c>
      <c r="H14344" s="176" t="str">
        <f>IFERROR(VLOOKUP(C14344,[1]MASTER!C:G,5,FALSE),"")</f>
        <v/>
      </c>
    </row>
    <row r="14345" spans="1:8" ht="15.75">
      <c r="A14345" s="52">
        <v>14374</v>
      </c>
      <c r="B14345" s="233"/>
      <c r="D14345" s="55" t="e">
        <f>VLOOKUP(C14345,#REF!,2,FALSE)</f>
        <v>#REF!</v>
      </c>
      <c r="E14345" s="172" t="str">
        <f>IFERROR(VLOOKUP(C14345,[1]MASTER!C:F,4,FALSE),"")</f>
        <v/>
      </c>
      <c r="F14345" s="172" t="str">
        <f>IFERROR(VLOOKUP(C14345,[1]MASTER!C:F,3,FALSE),"")</f>
        <v/>
      </c>
      <c r="G14345" s="175" t="str">
        <f>IFERROR(LOOKUP(C14345,[1]MASTER!C:C,[1]MASTER!B:B),"")</f>
        <v/>
      </c>
      <c r="H14345" s="176" t="str">
        <f>IFERROR(VLOOKUP(C14345,[1]MASTER!C:G,5,FALSE),"")</f>
        <v/>
      </c>
    </row>
    <row r="14346" spans="1:8" ht="15.75">
      <c r="A14346" s="109">
        <v>14375</v>
      </c>
      <c r="B14346" s="120"/>
      <c r="D14346" s="55" t="e">
        <f>VLOOKUP(C14346,#REF!,2,FALSE)</f>
        <v>#REF!</v>
      </c>
      <c r="E14346" s="172" t="str">
        <f>IFERROR(VLOOKUP(C14346,[1]MASTER!C:F,4,FALSE),"")</f>
        <v/>
      </c>
      <c r="F14346" s="172" t="str">
        <f>IFERROR(VLOOKUP(C14346,[1]MASTER!C:F,3,FALSE),"")</f>
        <v/>
      </c>
      <c r="G14346" s="175" t="str">
        <f>IFERROR(LOOKUP(C14346,[1]MASTER!C:C,[1]MASTER!B:B),"")</f>
        <v/>
      </c>
      <c r="H14346" s="176" t="str">
        <f>IFERROR(VLOOKUP(C14346,[1]MASTER!C:G,5,FALSE),"")</f>
        <v/>
      </c>
    </row>
    <row r="14347" spans="1:8" ht="15.75">
      <c r="A14347" s="52">
        <v>14376</v>
      </c>
      <c r="B14347" s="233"/>
      <c r="D14347" s="55" t="e">
        <f>VLOOKUP(C14347,#REF!,2,FALSE)</f>
        <v>#REF!</v>
      </c>
      <c r="E14347" s="172" t="str">
        <f>IFERROR(VLOOKUP(C14347,[1]MASTER!C:F,4,FALSE),"")</f>
        <v/>
      </c>
      <c r="F14347" s="172" t="str">
        <f>IFERROR(VLOOKUP(C14347,[1]MASTER!C:F,3,FALSE),"")</f>
        <v/>
      </c>
      <c r="G14347" s="175" t="str">
        <f>IFERROR(LOOKUP(C14347,[1]MASTER!C:C,[1]MASTER!B:B),"")</f>
        <v/>
      </c>
      <c r="H14347" s="176" t="str">
        <f>IFERROR(VLOOKUP(C14347,[1]MASTER!C:G,5,FALSE),"")</f>
        <v/>
      </c>
    </row>
    <row r="14348" spans="1:8" ht="15.75">
      <c r="A14348" s="109">
        <v>14377</v>
      </c>
      <c r="B14348" s="120"/>
      <c r="D14348" s="55" t="e">
        <f>VLOOKUP(C14348,#REF!,2,FALSE)</f>
        <v>#REF!</v>
      </c>
      <c r="E14348" s="172" t="str">
        <f>IFERROR(VLOOKUP(C14348,[1]MASTER!C:F,4,FALSE),"")</f>
        <v/>
      </c>
      <c r="F14348" s="172" t="str">
        <f>IFERROR(VLOOKUP(C14348,[1]MASTER!C:F,3,FALSE),"")</f>
        <v/>
      </c>
      <c r="G14348" s="175" t="str">
        <f>IFERROR(LOOKUP(C14348,[1]MASTER!C:C,[1]MASTER!B:B),"")</f>
        <v/>
      </c>
      <c r="H14348" s="176" t="str">
        <f>IFERROR(VLOOKUP(C14348,[1]MASTER!C:G,5,FALSE),"")</f>
        <v/>
      </c>
    </row>
    <row r="14349" spans="1:8" ht="15.75">
      <c r="A14349" s="52">
        <v>14378</v>
      </c>
      <c r="B14349" s="233"/>
      <c r="D14349" s="55" t="e">
        <f>VLOOKUP(C14349,#REF!,2,FALSE)</f>
        <v>#REF!</v>
      </c>
      <c r="E14349" s="172" t="str">
        <f>IFERROR(VLOOKUP(C14349,[1]MASTER!C:F,4,FALSE),"")</f>
        <v/>
      </c>
      <c r="F14349" s="172" t="str">
        <f>IFERROR(VLOOKUP(C14349,[1]MASTER!C:F,3,FALSE),"")</f>
        <v/>
      </c>
      <c r="G14349" s="175" t="str">
        <f>IFERROR(LOOKUP(C14349,[1]MASTER!C:C,[1]MASTER!B:B),"")</f>
        <v/>
      </c>
      <c r="H14349" s="176" t="str">
        <f>IFERROR(VLOOKUP(C14349,[1]MASTER!C:G,5,FALSE),"")</f>
        <v/>
      </c>
    </row>
    <row r="14350" spans="1:8" ht="15.75">
      <c r="A14350" s="109">
        <v>14379</v>
      </c>
      <c r="B14350" s="120"/>
      <c r="D14350" s="55" t="e">
        <f>VLOOKUP(C14350,#REF!,2,FALSE)</f>
        <v>#REF!</v>
      </c>
      <c r="E14350" s="172" t="str">
        <f>IFERROR(VLOOKUP(C14350,[1]MASTER!C:F,4,FALSE),"")</f>
        <v/>
      </c>
      <c r="F14350" s="172" t="str">
        <f>IFERROR(VLOOKUP(C14350,[1]MASTER!C:F,3,FALSE),"")</f>
        <v/>
      </c>
      <c r="G14350" s="175" t="str">
        <f>IFERROR(LOOKUP(C14350,[1]MASTER!C:C,[1]MASTER!B:B),"")</f>
        <v/>
      </c>
      <c r="H14350" s="176" t="str">
        <f>IFERROR(VLOOKUP(C14350,[1]MASTER!C:G,5,FALSE),"")</f>
        <v/>
      </c>
    </row>
    <row r="14351" spans="1:8" ht="15.75">
      <c r="A14351" s="52">
        <v>14380</v>
      </c>
      <c r="B14351" s="233"/>
      <c r="D14351" s="55" t="e">
        <f>VLOOKUP(C14351,#REF!,2,FALSE)</f>
        <v>#REF!</v>
      </c>
      <c r="E14351" s="172" t="str">
        <f>IFERROR(VLOOKUP(C14351,[1]MASTER!C:F,4,FALSE),"")</f>
        <v/>
      </c>
      <c r="F14351" s="172" t="str">
        <f>IFERROR(VLOOKUP(C14351,[1]MASTER!C:F,3,FALSE),"")</f>
        <v/>
      </c>
      <c r="G14351" s="175" t="str">
        <f>IFERROR(LOOKUP(C14351,[1]MASTER!C:C,[1]MASTER!B:B),"")</f>
        <v/>
      </c>
      <c r="H14351" s="176" t="str">
        <f>IFERROR(VLOOKUP(C14351,[1]MASTER!C:G,5,FALSE),"")</f>
        <v/>
      </c>
    </row>
    <row r="14352" spans="1:8" ht="15.75">
      <c r="A14352" s="109">
        <v>14381</v>
      </c>
      <c r="B14352" s="120"/>
      <c r="D14352" s="55" t="e">
        <f>VLOOKUP(C14352,#REF!,2,FALSE)</f>
        <v>#REF!</v>
      </c>
      <c r="E14352" s="172" t="str">
        <f>IFERROR(VLOOKUP(C14352,[1]MASTER!C:F,4,FALSE),"")</f>
        <v/>
      </c>
      <c r="F14352" s="172" t="str">
        <f>IFERROR(VLOOKUP(C14352,[1]MASTER!C:F,3,FALSE),"")</f>
        <v/>
      </c>
      <c r="G14352" s="175" t="str">
        <f>IFERROR(LOOKUP(C14352,[1]MASTER!C:C,[1]MASTER!B:B),"")</f>
        <v/>
      </c>
      <c r="H14352" s="176" t="str">
        <f>IFERROR(VLOOKUP(C14352,[1]MASTER!C:G,5,FALSE),"")</f>
        <v/>
      </c>
    </row>
    <row r="14353" spans="1:8" ht="15.75">
      <c r="A14353" s="52">
        <v>14382</v>
      </c>
      <c r="B14353" s="233"/>
      <c r="D14353" s="55" t="e">
        <f>VLOOKUP(C14353,#REF!,2,FALSE)</f>
        <v>#REF!</v>
      </c>
      <c r="E14353" s="172" t="str">
        <f>IFERROR(VLOOKUP(C14353,[1]MASTER!C:F,4,FALSE),"")</f>
        <v/>
      </c>
      <c r="F14353" s="172" t="str">
        <f>IFERROR(VLOOKUP(C14353,[1]MASTER!C:F,3,FALSE),"")</f>
        <v/>
      </c>
      <c r="G14353" s="175" t="str">
        <f>IFERROR(LOOKUP(C14353,[1]MASTER!C:C,[1]MASTER!B:B),"")</f>
        <v/>
      </c>
      <c r="H14353" s="176" t="str">
        <f>IFERROR(VLOOKUP(C14353,[1]MASTER!C:G,5,FALSE),"")</f>
        <v/>
      </c>
    </row>
    <row r="14354" spans="1:8" ht="15.75">
      <c r="A14354" s="109">
        <v>14383</v>
      </c>
      <c r="B14354" s="120"/>
      <c r="D14354" s="55" t="e">
        <f>VLOOKUP(C14354,#REF!,2,FALSE)</f>
        <v>#REF!</v>
      </c>
      <c r="E14354" s="172" t="str">
        <f>IFERROR(VLOOKUP(C14354,[1]MASTER!C:F,4,FALSE),"")</f>
        <v/>
      </c>
      <c r="F14354" s="172" t="str">
        <f>IFERROR(VLOOKUP(C14354,[1]MASTER!C:F,3,FALSE),"")</f>
        <v/>
      </c>
      <c r="G14354" s="175" t="str">
        <f>IFERROR(LOOKUP(C14354,[1]MASTER!C:C,[1]MASTER!B:B),"")</f>
        <v/>
      </c>
      <c r="H14354" s="176" t="str">
        <f>IFERROR(VLOOKUP(C14354,[1]MASTER!C:G,5,FALSE),"")</f>
        <v/>
      </c>
    </row>
    <row r="14355" spans="1:8" ht="15.75">
      <c r="A14355" s="52">
        <v>14384</v>
      </c>
      <c r="B14355" s="233"/>
      <c r="D14355" s="55" t="e">
        <f>VLOOKUP(C14355,#REF!,2,FALSE)</f>
        <v>#REF!</v>
      </c>
      <c r="E14355" s="172" t="str">
        <f>IFERROR(VLOOKUP(C14355,[1]MASTER!C:F,4,FALSE),"")</f>
        <v/>
      </c>
      <c r="F14355" s="172" t="str">
        <f>IFERROR(VLOOKUP(C14355,[1]MASTER!C:F,3,FALSE),"")</f>
        <v/>
      </c>
      <c r="G14355" s="175" t="str">
        <f>IFERROR(LOOKUP(C14355,[1]MASTER!C:C,[1]MASTER!B:B),"")</f>
        <v/>
      </c>
      <c r="H14355" s="176" t="str">
        <f>IFERROR(VLOOKUP(C14355,[1]MASTER!C:G,5,FALSE),"")</f>
        <v/>
      </c>
    </row>
    <row r="14356" spans="1:8" ht="15.75">
      <c r="A14356" s="109">
        <v>14385</v>
      </c>
      <c r="B14356" s="120"/>
      <c r="D14356" s="55" t="e">
        <f>VLOOKUP(C14356,#REF!,2,FALSE)</f>
        <v>#REF!</v>
      </c>
      <c r="E14356" s="172" t="str">
        <f>IFERROR(VLOOKUP(C14356,[1]MASTER!C:F,4,FALSE),"")</f>
        <v/>
      </c>
      <c r="F14356" s="172" t="str">
        <f>IFERROR(VLOOKUP(C14356,[1]MASTER!C:F,3,FALSE),"")</f>
        <v/>
      </c>
      <c r="G14356" s="175" t="str">
        <f>IFERROR(LOOKUP(C14356,[1]MASTER!C:C,[1]MASTER!B:B),"")</f>
        <v/>
      </c>
      <c r="H14356" s="176" t="str">
        <f>IFERROR(VLOOKUP(C14356,[1]MASTER!C:G,5,FALSE),"")</f>
        <v/>
      </c>
    </row>
    <row r="14357" spans="1:8" ht="15.75">
      <c r="A14357" s="52">
        <v>14386</v>
      </c>
      <c r="B14357" s="233"/>
      <c r="D14357" s="55" t="e">
        <f>VLOOKUP(C14357,#REF!,2,FALSE)</f>
        <v>#REF!</v>
      </c>
      <c r="E14357" s="172" t="str">
        <f>IFERROR(VLOOKUP(C14357,[1]MASTER!C:F,4,FALSE),"")</f>
        <v/>
      </c>
      <c r="F14357" s="172" t="str">
        <f>IFERROR(VLOOKUP(C14357,[1]MASTER!C:F,3,FALSE),"")</f>
        <v/>
      </c>
      <c r="G14357" s="175" t="str">
        <f>IFERROR(LOOKUP(C14357,[1]MASTER!C:C,[1]MASTER!B:B),"")</f>
        <v/>
      </c>
      <c r="H14357" s="176" t="str">
        <f>IFERROR(VLOOKUP(C14357,[1]MASTER!C:G,5,FALSE),"")</f>
        <v/>
      </c>
    </row>
    <row r="14358" spans="1:8" ht="15.75">
      <c r="A14358" s="109">
        <v>14387</v>
      </c>
      <c r="B14358" s="120"/>
      <c r="D14358" s="55" t="e">
        <f>VLOOKUP(C14358,#REF!,2,FALSE)</f>
        <v>#REF!</v>
      </c>
      <c r="E14358" s="172" t="str">
        <f>IFERROR(VLOOKUP(C14358,[1]MASTER!C:F,4,FALSE),"")</f>
        <v/>
      </c>
      <c r="F14358" s="172" t="str">
        <f>IFERROR(VLOOKUP(C14358,[1]MASTER!C:F,3,FALSE),"")</f>
        <v/>
      </c>
      <c r="G14358" s="175" t="str">
        <f>IFERROR(LOOKUP(C14358,[1]MASTER!C:C,[1]MASTER!B:B),"")</f>
        <v/>
      </c>
      <c r="H14358" s="176" t="str">
        <f>IFERROR(VLOOKUP(C14358,[1]MASTER!C:G,5,FALSE),"")</f>
        <v/>
      </c>
    </row>
    <row r="14359" spans="1:8" ht="15.75">
      <c r="A14359" s="52">
        <v>14388</v>
      </c>
      <c r="B14359" s="233"/>
      <c r="D14359" s="55" t="e">
        <f>VLOOKUP(C14359,#REF!,2,FALSE)</f>
        <v>#REF!</v>
      </c>
      <c r="E14359" s="172" t="str">
        <f>IFERROR(VLOOKUP(C14359,[1]MASTER!C:F,4,FALSE),"")</f>
        <v/>
      </c>
      <c r="F14359" s="172" t="str">
        <f>IFERROR(VLOOKUP(C14359,[1]MASTER!C:F,3,FALSE),"")</f>
        <v/>
      </c>
      <c r="G14359" s="175" t="str">
        <f>IFERROR(LOOKUP(C14359,[1]MASTER!C:C,[1]MASTER!B:B),"")</f>
        <v/>
      </c>
      <c r="H14359" s="176" t="str">
        <f>IFERROR(VLOOKUP(C14359,[1]MASTER!C:G,5,FALSE),"")</f>
        <v/>
      </c>
    </row>
    <row r="14360" spans="1:8" ht="15.75">
      <c r="A14360" s="109">
        <v>14389</v>
      </c>
      <c r="B14360" s="120"/>
      <c r="D14360" s="55" t="e">
        <f>VLOOKUP(C14360,#REF!,2,FALSE)</f>
        <v>#REF!</v>
      </c>
      <c r="E14360" s="172" t="str">
        <f>IFERROR(VLOOKUP(C14360,[1]MASTER!C:F,4,FALSE),"")</f>
        <v/>
      </c>
      <c r="F14360" s="172" t="str">
        <f>IFERROR(VLOOKUP(C14360,[1]MASTER!C:F,3,FALSE),"")</f>
        <v/>
      </c>
      <c r="G14360" s="175" t="str">
        <f>IFERROR(LOOKUP(C14360,[1]MASTER!C:C,[1]MASTER!B:B),"")</f>
        <v/>
      </c>
      <c r="H14360" s="176" t="str">
        <f>IFERROR(VLOOKUP(C14360,[1]MASTER!C:G,5,FALSE),"")</f>
        <v/>
      </c>
    </row>
    <row r="14361" spans="1:8" ht="15.75">
      <c r="A14361" s="52">
        <v>14390</v>
      </c>
      <c r="B14361" s="233"/>
      <c r="D14361" s="55" t="e">
        <f>VLOOKUP(C14361,#REF!,2,FALSE)</f>
        <v>#REF!</v>
      </c>
      <c r="E14361" s="172" t="str">
        <f>IFERROR(VLOOKUP(C14361,[1]MASTER!C:F,4,FALSE),"")</f>
        <v/>
      </c>
      <c r="F14361" s="172" t="str">
        <f>IFERROR(VLOOKUP(C14361,[1]MASTER!C:F,3,FALSE),"")</f>
        <v/>
      </c>
      <c r="G14361" s="175" t="str">
        <f>IFERROR(LOOKUP(C14361,[1]MASTER!C:C,[1]MASTER!B:B),"")</f>
        <v/>
      </c>
      <c r="H14361" s="176" t="str">
        <f>IFERROR(VLOOKUP(C14361,[1]MASTER!C:G,5,FALSE),"")</f>
        <v/>
      </c>
    </row>
    <row r="14362" spans="1:8" ht="15.75">
      <c r="A14362" s="109">
        <v>14391</v>
      </c>
      <c r="B14362" s="120"/>
      <c r="D14362" s="55" t="e">
        <f>VLOOKUP(C14362,#REF!,2,FALSE)</f>
        <v>#REF!</v>
      </c>
      <c r="E14362" s="172" t="str">
        <f>IFERROR(VLOOKUP(C14362,[1]MASTER!C:F,4,FALSE),"")</f>
        <v/>
      </c>
      <c r="F14362" s="172" t="str">
        <f>IFERROR(VLOOKUP(C14362,[1]MASTER!C:F,3,FALSE),"")</f>
        <v/>
      </c>
      <c r="G14362" s="175" t="str">
        <f>IFERROR(LOOKUP(C14362,[1]MASTER!C:C,[1]MASTER!B:B),"")</f>
        <v/>
      </c>
      <c r="H14362" s="176" t="str">
        <f>IFERROR(VLOOKUP(C14362,[1]MASTER!C:G,5,FALSE),"")</f>
        <v/>
      </c>
    </row>
    <row r="14363" spans="1:8" ht="15.75">
      <c r="A14363" s="52">
        <v>14392</v>
      </c>
      <c r="B14363" s="233"/>
      <c r="D14363" s="55" t="e">
        <f>VLOOKUP(C14363,#REF!,2,FALSE)</f>
        <v>#REF!</v>
      </c>
      <c r="E14363" s="172" t="str">
        <f>IFERROR(VLOOKUP(C14363,[1]MASTER!C:F,4,FALSE),"")</f>
        <v/>
      </c>
      <c r="F14363" s="172" t="str">
        <f>IFERROR(VLOOKUP(C14363,[1]MASTER!C:F,3,FALSE),"")</f>
        <v/>
      </c>
      <c r="G14363" s="175" t="str">
        <f>IFERROR(LOOKUP(C14363,[1]MASTER!C:C,[1]MASTER!B:B),"")</f>
        <v/>
      </c>
      <c r="H14363" s="176" t="str">
        <f>IFERROR(VLOOKUP(C14363,[1]MASTER!C:G,5,FALSE),"")</f>
        <v/>
      </c>
    </row>
    <row r="14364" spans="1:8" ht="15.75">
      <c r="A14364" s="109">
        <v>14393</v>
      </c>
      <c r="B14364" s="120"/>
      <c r="D14364" s="55" t="e">
        <f>VLOOKUP(C14364,#REF!,2,FALSE)</f>
        <v>#REF!</v>
      </c>
      <c r="E14364" s="172" t="str">
        <f>IFERROR(VLOOKUP(C14364,[1]MASTER!C:F,4,FALSE),"")</f>
        <v/>
      </c>
      <c r="F14364" s="172" t="str">
        <f>IFERROR(VLOOKUP(C14364,[1]MASTER!C:F,3,FALSE),"")</f>
        <v/>
      </c>
      <c r="G14364" s="175" t="str">
        <f>IFERROR(LOOKUP(C14364,[1]MASTER!C:C,[1]MASTER!B:B),"")</f>
        <v/>
      </c>
      <c r="H14364" s="176" t="str">
        <f>IFERROR(VLOOKUP(C14364,[1]MASTER!C:G,5,FALSE),"")</f>
        <v/>
      </c>
    </row>
    <row r="14365" spans="1:8" ht="15.75">
      <c r="A14365" s="52">
        <v>14394</v>
      </c>
      <c r="B14365" s="233"/>
      <c r="D14365" s="55" t="e">
        <f>VLOOKUP(C14365,#REF!,2,FALSE)</f>
        <v>#REF!</v>
      </c>
      <c r="E14365" s="172" t="str">
        <f>IFERROR(VLOOKUP(C14365,[1]MASTER!C:F,4,FALSE),"")</f>
        <v/>
      </c>
      <c r="F14365" s="172" t="str">
        <f>IFERROR(VLOOKUP(C14365,[1]MASTER!C:F,3,FALSE),"")</f>
        <v/>
      </c>
      <c r="G14365" s="175" t="str">
        <f>IFERROR(LOOKUP(C14365,[1]MASTER!C:C,[1]MASTER!B:B),"")</f>
        <v/>
      </c>
      <c r="H14365" s="176" t="str">
        <f>IFERROR(VLOOKUP(C14365,[1]MASTER!C:G,5,FALSE),"")</f>
        <v/>
      </c>
    </row>
    <row r="14366" spans="1:8" ht="15.75">
      <c r="A14366" s="109">
        <v>14395</v>
      </c>
      <c r="B14366" s="120"/>
      <c r="D14366" s="55" t="e">
        <f>VLOOKUP(C14366,#REF!,2,FALSE)</f>
        <v>#REF!</v>
      </c>
      <c r="E14366" s="172" t="str">
        <f>IFERROR(VLOOKUP(C14366,[1]MASTER!C:F,4,FALSE),"")</f>
        <v/>
      </c>
      <c r="F14366" s="172" t="str">
        <f>IFERROR(VLOOKUP(C14366,[1]MASTER!C:F,3,FALSE),"")</f>
        <v/>
      </c>
      <c r="G14366" s="175" t="str">
        <f>IFERROR(LOOKUP(C14366,[1]MASTER!C:C,[1]MASTER!B:B),"")</f>
        <v/>
      </c>
      <c r="H14366" s="176" t="str">
        <f>IFERROR(VLOOKUP(C14366,[1]MASTER!C:G,5,FALSE),"")</f>
        <v/>
      </c>
    </row>
    <row r="14367" spans="1:8" ht="15.75">
      <c r="A14367" s="52">
        <v>14396</v>
      </c>
      <c r="B14367" s="233"/>
      <c r="D14367" s="55" t="e">
        <f>VLOOKUP(C14367,#REF!,2,FALSE)</f>
        <v>#REF!</v>
      </c>
      <c r="E14367" s="172" t="str">
        <f>IFERROR(VLOOKUP(C14367,[1]MASTER!C:F,4,FALSE),"")</f>
        <v/>
      </c>
      <c r="F14367" s="172" t="str">
        <f>IFERROR(VLOOKUP(C14367,[1]MASTER!C:F,3,FALSE),"")</f>
        <v/>
      </c>
      <c r="G14367" s="175" t="str">
        <f>IFERROR(LOOKUP(C14367,[1]MASTER!C:C,[1]MASTER!B:B),"")</f>
        <v/>
      </c>
      <c r="H14367" s="176" t="str">
        <f>IFERROR(VLOOKUP(C14367,[1]MASTER!C:G,5,FALSE),"")</f>
        <v/>
      </c>
    </row>
    <row r="14368" spans="1:8" ht="15.75">
      <c r="A14368" s="109">
        <v>14397</v>
      </c>
      <c r="B14368" s="120"/>
      <c r="D14368" s="55" t="e">
        <f>VLOOKUP(C14368,#REF!,2,FALSE)</f>
        <v>#REF!</v>
      </c>
      <c r="E14368" s="172" t="str">
        <f>IFERROR(VLOOKUP(C14368,[1]MASTER!C:F,4,FALSE),"")</f>
        <v/>
      </c>
      <c r="F14368" s="172" t="str">
        <f>IFERROR(VLOOKUP(C14368,[1]MASTER!C:F,3,FALSE),"")</f>
        <v/>
      </c>
      <c r="G14368" s="175" t="str">
        <f>IFERROR(LOOKUP(C14368,[1]MASTER!C:C,[1]MASTER!B:B),"")</f>
        <v/>
      </c>
      <c r="H14368" s="176" t="str">
        <f>IFERROR(VLOOKUP(C14368,[1]MASTER!C:G,5,FALSE),"")</f>
        <v/>
      </c>
    </row>
    <row r="14369" spans="1:8" ht="15.75">
      <c r="A14369" s="52">
        <v>14398</v>
      </c>
      <c r="B14369" s="233"/>
      <c r="D14369" s="55" t="e">
        <f>VLOOKUP(C14369,#REF!,2,FALSE)</f>
        <v>#REF!</v>
      </c>
      <c r="E14369" s="172" t="str">
        <f>IFERROR(VLOOKUP(C14369,[1]MASTER!C:F,4,FALSE),"")</f>
        <v/>
      </c>
      <c r="F14369" s="172" t="str">
        <f>IFERROR(VLOOKUP(C14369,[1]MASTER!C:F,3,FALSE),"")</f>
        <v/>
      </c>
      <c r="G14369" s="175" t="str">
        <f>IFERROR(LOOKUP(C14369,[1]MASTER!C:C,[1]MASTER!B:B),"")</f>
        <v/>
      </c>
      <c r="H14369" s="176" t="str">
        <f>IFERROR(VLOOKUP(C14369,[1]MASTER!C:G,5,FALSE),"")</f>
        <v/>
      </c>
    </row>
    <row r="14370" spans="1:8" ht="15.75">
      <c r="A14370" s="109">
        <v>14399</v>
      </c>
      <c r="B14370" s="120"/>
      <c r="D14370" s="55" t="e">
        <f>VLOOKUP(C14370,#REF!,2,FALSE)</f>
        <v>#REF!</v>
      </c>
      <c r="E14370" s="172" t="str">
        <f>IFERROR(VLOOKUP(C14370,[1]MASTER!C:F,4,FALSE),"")</f>
        <v/>
      </c>
      <c r="F14370" s="172" t="str">
        <f>IFERROR(VLOOKUP(C14370,[1]MASTER!C:F,3,FALSE),"")</f>
        <v/>
      </c>
      <c r="G14370" s="175" t="str">
        <f>IFERROR(LOOKUP(C14370,[1]MASTER!C:C,[1]MASTER!B:B),"")</f>
        <v/>
      </c>
      <c r="H14370" s="176" t="str">
        <f>IFERROR(VLOOKUP(C14370,[1]MASTER!C:G,5,FALSE),"")</f>
        <v/>
      </c>
    </row>
    <row r="14371" spans="1:8" ht="15.75">
      <c r="A14371" s="52">
        <v>14400</v>
      </c>
      <c r="B14371" s="233"/>
      <c r="D14371" s="55" t="e">
        <f>VLOOKUP(C14371,#REF!,2,FALSE)</f>
        <v>#REF!</v>
      </c>
      <c r="E14371" s="172" t="str">
        <f>IFERROR(VLOOKUP(C14371,[1]MASTER!C:F,4,FALSE),"")</f>
        <v/>
      </c>
      <c r="F14371" s="172" t="str">
        <f>IFERROR(VLOOKUP(C14371,[1]MASTER!C:F,3,FALSE),"")</f>
        <v/>
      </c>
      <c r="G14371" s="175" t="str">
        <f>IFERROR(LOOKUP(C14371,[1]MASTER!C:C,[1]MASTER!B:B),"")</f>
        <v/>
      </c>
      <c r="H14371" s="176" t="str">
        <f>IFERROR(VLOOKUP(C14371,[1]MASTER!C:G,5,FALSE),"")</f>
        <v/>
      </c>
    </row>
    <row r="14372" spans="1:8" ht="15.75">
      <c r="A14372" s="109">
        <v>14401</v>
      </c>
      <c r="B14372" s="120"/>
      <c r="D14372" s="55" t="e">
        <f>VLOOKUP(C14372,#REF!,2,FALSE)</f>
        <v>#REF!</v>
      </c>
      <c r="E14372" s="172" t="str">
        <f>IFERROR(VLOOKUP(C14372,[1]MASTER!C:F,4,FALSE),"")</f>
        <v/>
      </c>
      <c r="F14372" s="172" t="str">
        <f>IFERROR(VLOOKUP(C14372,[1]MASTER!C:F,3,FALSE),"")</f>
        <v/>
      </c>
      <c r="G14372" s="175" t="str">
        <f>IFERROR(LOOKUP(C14372,[1]MASTER!C:C,[1]MASTER!B:B),"")</f>
        <v/>
      </c>
      <c r="H14372" s="176" t="str">
        <f>IFERROR(VLOOKUP(C14372,[1]MASTER!C:G,5,FALSE),"")</f>
        <v/>
      </c>
    </row>
    <row r="14373" spans="1:8" ht="15.75">
      <c r="A14373" s="52">
        <v>14402</v>
      </c>
      <c r="B14373" s="233"/>
      <c r="D14373" s="55" t="e">
        <f>VLOOKUP(C14373,#REF!,2,FALSE)</f>
        <v>#REF!</v>
      </c>
      <c r="E14373" s="172" t="str">
        <f>IFERROR(VLOOKUP(C14373,[1]MASTER!C:F,4,FALSE),"")</f>
        <v/>
      </c>
      <c r="F14373" s="172" t="str">
        <f>IFERROR(VLOOKUP(C14373,[1]MASTER!C:F,3,FALSE),"")</f>
        <v/>
      </c>
      <c r="G14373" s="175" t="str">
        <f>IFERROR(LOOKUP(C14373,[1]MASTER!C:C,[1]MASTER!B:B),"")</f>
        <v/>
      </c>
      <c r="H14373" s="176" t="str">
        <f>IFERROR(VLOOKUP(C14373,[1]MASTER!C:G,5,FALSE),"")</f>
        <v/>
      </c>
    </row>
    <row r="14374" spans="1:8" ht="15.75">
      <c r="A14374" s="109">
        <v>14403</v>
      </c>
      <c r="B14374" s="120"/>
      <c r="D14374" s="55" t="e">
        <f>VLOOKUP(C14374,#REF!,2,FALSE)</f>
        <v>#REF!</v>
      </c>
      <c r="E14374" s="172" t="str">
        <f>IFERROR(VLOOKUP(C14374,[1]MASTER!C:F,4,FALSE),"")</f>
        <v/>
      </c>
      <c r="F14374" s="172" t="str">
        <f>IFERROR(VLOOKUP(C14374,[1]MASTER!C:F,3,FALSE),"")</f>
        <v/>
      </c>
      <c r="G14374" s="175" t="str">
        <f>IFERROR(LOOKUP(C14374,[1]MASTER!C:C,[1]MASTER!B:B),"")</f>
        <v/>
      </c>
      <c r="H14374" s="176" t="str">
        <f>IFERROR(VLOOKUP(C14374,[1]MASTER!C:G,5,FALSE),"")</f>
        <v/>
      </c>
    </row>
    <row r="14375" spans="1:8" ht="15.75">
      <c r="A14375" s="52">
        <v>14404</v>
      </c>
      <c r="B14375" s="233"/>
      <c r="D14375" s="55" t="e">
        <f>VLOOKUP(C14375,#REF!,2,FALSE)</f>
        <v>#REF!</v>
      </c>
      <c r="E14375" s="172" t="str">
        <f>IFERROR(VLOOKUP(C14375,[1]MASTER!C:F,4,FALSE),"")</f>
        <v/>
      </c>
      <c r="F14375" s="172" t="str">
        <f>IFERROR(VLOOKUP(C14375,[1]MASTER!C:F,3,FALSE),"")</f>
        <v/>
      </c>
      <c r="G14375" s="175" t="str">
        <f>IFERROR(LOOKUP(C14375,[1]MASTER!C:C,[1]MASTER!B:B),"")</f>
        <v/>
      </c>
      <c r="H14375" s="176" t="str">
        <f>IFERROR(VLOOKUP(C14375,[1]MASTER!C:G,5,FALSE),"")</f>
        <v/>
      </c>
    </row>
    <row r="14376" spans="1:8" ht="15.75">
      <c r="A14376" s="109">
        <v>14405</v>
      </c>
      <c r="B14376" s="120"/>
      <c r="D14376" s="55" t="e">
        <f>VLOOKUP(C14376,#REF!,2,FALSE)</f>
        <v>#REF!</v>
      </c>
      <c r="E14376" s="172" t="str">
        <f>IFERROR(VLOOKUP(C14376,[1]MASTER!C:F,4,FALSE),"")</f>
        <v/>
      </c>
      <c r="F14376" s="172" t="str">
        <f>IFERROR(VLOOKUP(C14376,[1]MASTER!C:F,3,FALSE),"")</f>
        <v/>
      </c>
      <c r="G14376" s="175" t="str">
        <f>IFERROR(LOOKUP(C14376,[1]MASTER!C:C,[1]MASTER!B:B),"")</f>
        <v/>
      </c>
      <c r="H14376" s="176" t="str">
        <f>IFERROR(VLOOKUP(C14376,[1]MASTER!C:G,5,FALSE),"")</f>
        <v/>
      </c>
    </row>
    <row r="14377" spans="1:8" ht="15.75">
      <c r="A14377" s="52">
        <v>14406</v>
      </c>
      <c r="B14377" s="233"/>
      <c r="D14377" s="55" t="e">
        <f>VLOOKUP(C14377,#REF!,2,FALSE)</f>
        <v>#REF!</v>
      </c>
      <c r="E14377" s="172" t="str">
        <f>IFERROR(VLOOKUP(C14377,[1]MASTER!C:F,4,FALSE),"")</f>
        <v/>
      </c>
      <c r="F14377" s="172" t="str">
        <f>IFERROR(VLOOKUP(C14377,[1]MASTER!C:F,3,FALSE),"")</f>
        <v/>
      </c>
      <c r="G14377" s="175" t="str">
        <f>IFERROR(LOOKUP(C14377,[1]MASTER!C:C,[1]MASTER!B:B),"")</f>
        <v/>
      </c>
      <c r="H14377" s="176" t="str">
        <f>IFERROR(VLOOKUP(C14377,[1]MASTER!C:G,5,FALSE),"")</f>
        <v/>
      </c>
    </row>
    <row r="14378" spans="1:8" ht="15.75">
      <c r="A14378" s="109">
        <v>14407</v>
      </c>
      <c r="B14378" s="120"/>
      <c r="D14378" s="55" t="e">
        <f>VLOOKUP(C14378,#REF!,2,FALSE)</f>
        <v>#REF!</v>
      </c>
      <c r="E14378" s="172" t="str">
        <f>IFERROR(VLOOKUP(C14378,[1]MASTER!C:F,4,FALSE),"")</f>
        <v/>
      </c>
      <c r="F14378" s="172" t="str">
        <f>IFERROR(VLOOKUP(C14378,[1]MASTER!C:F,3,FALSE),"")</f>
        <v/>
      </c>
      <c r="G14378" s="175" t="str">
        <f>IFERROR(LOOKUP(C14378,[1]MASTER!C:C,[1]MASTER!B:B),"")</f>
        <v/>
      </c>
      <c r="H14378" s="176" t="str">
        <f>IFERROR(VLOOKUP(C14378,[1]MASTER!C:G,5,FALSE),"")</f>
        <v/>
      </c>
    </row>
    <row r="14379" spans="1:8" ht="15.75">
      <c r="A14379" s="52">
        <v>14408</v>
      </c>
      <c r="B14379" s="233"/>
      <c r="D14379" s="55" t="e">
        <f>VLOOKUP(C14379,#REF!,2,FALSE)</f>
        <v>#REF!</v>
      </c>
      <c r="E14379" s="172" t="str">
        <f>IFERROR(VLOOKUP(C14379,[1]MASTER!C:F,4,FALSE),"")</f>
        <v/>
      </c>
      <c r="F14379" s="172" t="str">
        <f>IFERROR(VLOOKUP(C14379,[1]MASTER!C:F,3,FALSE),"")</f>
        <v/>
      </c>
      <c r="G14379" s="175" t="str">
        <f>IFERROR(LOOKUP(C14379,[1]MASTER!C:C,[1]MASTER!B:B),"")</f>
        <v/>
      </c>
      <c r="H14379" s="176" t="str">
        <f>IFERROR(VLOOKUP(C14379,[1]MASTER!C:G,5,FALSE),"")</f>
        <v/>
      </c>
    </row>
    <row r="14380" spans="1:8" ht="15.75">
      <c r="A14380" s="109">
        <v>14409</v>
      </c>
      <c r="B14380" s="120"/>
      <c r="D14380" s="55" t="e">
        <f>VLOOKUP(C14380,#REF!,2,FALSE)</f>
        <v>#REF!</v>
      </c>
      <c r="E14380" s="172" t="str">
        <f>IFERROR(VLOOKUP(C14380,[1]MASTER!C:F,4,FALSE),"")</f>
        <v/>
      </c>
      <c r="F14380" s="172" t="str">
        <f>IFERROR(VLOOKUP(C14380,[1]MASTER!C:F,3,FALSE),"")</f>
        <v/>
      </c>
      <c r="G14380" s="175" t="str">
        <f>IFERROR(LOOKUP(C14380,[1]MASTER!C:C,[1]MASTER!B:B),"")</f>
        <v/>
      </c>
      <c r="H14380" s="176" t="str">
        <f>IFERROR(VLOOKUP(C14380,[1]MASTER!C:G,5,FALSE),"")</f>
        <v/>
      </c>
    </row>
    <row r="14381" spans="1:8" ht="15.75">
      <c r="A14381" s="52">
        <v>14410</v>
      </c>
      <c r="B14381" s="233"/>
      <c r="D14381" s="55" t="e">
        <f>VLOOKUP(C14381,#REF!,2,FALSE)</f>
        <v>#REF!</v>
      </c>
      <c r="E14381" s="172" t="str">
        <f>IFERROR(VLOOKUP(C14381,[1]MASTER!C:F,4,FALSE),"")</f>
        <v/>
      </c>
      <c r="F14381" s="172" t="str">
        <f>IFERROR(VLOOKUP(C14381,[1]MASTER!C:F,3,FALSE),"")</f>
        <v/>
      </c>
      <c r="G14381" s="175" t="str">
        <f>IFERROR(LOOKUP(C14381,[1]MASTER!C:C,[1]MASTER!B:B),"")</f>
        <v/>
      </c>
      <c r="H14381" s="176" t="str">
        <f>IFERROR(VLOOKUP(C14381,[1]MASTER!C:G,5,FALSE),"")</f>
        <v/>
      </c>
    </row>
    <row r="14382" spans="1:8" ht="15.75">
      <c r="A14382" s="109">
        <v>14411</v>
      </c>
      <c r="B14382" s="120"/>
      <c r="D14382" s="55" t="e">
        <f>VLOOKUP(C14382,#REF!,2,FALSE)</f>
        <v>#REF!</v>
      </c>
      <c r="E14382" s="172" t="str">
        <f>IFERROR(VLOOKUP(C14382,[1]MASTER!C:F,4,FALSE),"")</f>
        <v/>
      </c>
      <c r="F14382" s="172" t="str">
        <f>IFERROR(VLOOKUP(C14382,[1]MASTER!C:F,3,FALSE),"")</f>
        <v/>
      </c>
      <c r="G14382" s="175" t="str">
        <f>IFERROR(LOOKUP(C14382,[1]MASTER!C:C,[1]MASTER!B:B),"")</f>
        <v/>
      </c>
      <c r="H14382" s="176" t="str">
        <f>IFERROR(VLOOKUP(C14382,[1]MASTER!C:G,5,FALSE),"")</f>
        <v/>
      </c>
    </row>
    <row r="14383" spans="1:8" ht="15.75">
      <c r="A14383" s="52">
        <v>14412</v>
      </c>
      <c r="B14383" s="233"/>
      <c r="D14383" s="55" t="e">
        <f>VLOOKUP(C14383,#REF!,2,FALSE)</f>
        <v>#REF!</v>
      </c>
      <c r="E14383" s="172" t="str">
        <f>IFERROR(VLOOKUP(C14383,[1]MASTER!C:F,4,FALSE),"")</f>
        <v/>
      </c>
      <c r="F14383" s="172" t="str">
        <f>IFERROR(VLOOKUP(C14383,[1]MASTER!C:F,3,FALSE),"")</f>
        <v/>
      </c>
      <c r="G14383" s="175" t="str">
        <f>IFERROR(LOOKUP(C14383,[1]MASTER!C:C,[1]MASTER!B:B),"")</f>
        <v/>
      </c>
      <c r="H14383" s="176" t="str">
        <f>IFERROR(VLOOKUP(C14383,[1]MASTER!C:G,5,FALSE),"")</f>
        <v/>
      </c>
    </row>
    <row r="14384" spans="1:8" ht="15.75">
      <c r="A14384" s="109">
        <v>14413</v>
      </c>
      <c r="B14384" s="120"/>
      <c r="D14384" s="55" t="e">
        <f>VLOOKUP(C14384,#REF!,2,FALSE)</f>
        <v>#REF!</v>
      </c>
      <c r="E14384" s="172" t="str">
        <f>IFERROR(VLOOKUP(C14384,[1]MASTER!C:F,4,FALSE),"")</f>
        <v/>
      </c>
      <c r="F14384" s="172" t="str">
        <f>IFERROR(VLOOKUP(C14384,[1]MASTER!C:F,3,FALSE),"")</f>
        <v/>
      </c>
      <c r="G14384" s="175" t="str">
        <f>IFERROR(LOOKUP(C14384,[1]MASTER!C:C,[1]MASTER!B:B),"")</f>
        <v/>
      </c>
      <c r="H14384" s="176" t="str">
        <f>IFERROR(VLOOKUP(C14384,[1]MASTER!C:G,5,FALSE),"")</f>
        <v/>
      </c>
    </row>
    <row r="14385" spans="1:8" ht="15.75">
      <c r="A14385" s="52">
        <v>14414</v>
      </c>
      <c r="B14385" s="233"/>
      <c r="D14385" s="55" t="e">
        <f>VLOOKUP(C14385,#REF!,2,FALSE)</f>
        <v>#REF!</v>
      </c>
      <c r="E14385" s="172" t="str">
        <f>IFERROR(VLOOKUP(C14385,[1]MASTER!C:F,4,FALSE),"")</f>
        <v/>
      </c>
      <c r="F14385" s="172" t="str">
        <f>IFERROR(VLOOKUP(C14385,[1]MASTER!C:F,3,FALSE),"")</f>
        <v/>
      </c>
      <c r="G14385" s="175" t="str">
        <f>IFERROR(LOOKUP(C14385,[1]MASTER!C:C,[1]MASTER!B:B),"")</f>
        <v/>
      </c>
      <c r="H14385" s="176" t="str">
        <f>IFERROR(VLOOKUP(C14385,[1]MASTER!C:G,5,FALSE),"")</f>
        <v/>
      </c>
    </row>
    <row r="14386" spans="1:8" ht="15.75">
      <c r="A14386" s="109">
        <v>14415</v>
      </c>
      <c r="B14386" s="120"/>
      <c r="D14386" s="55" t="e">
        <f>VLOOKUP(C14386,#REF!,2,FALSE)</f>
        <v>#REF!</v>
      </c>
      <c r="E14386" s="172" t="str">
        <f>IFERROR(VLOOKUP(C14386,[1]MASTER!C:F,4,FALSE),"")</f>
        <v/>
      </c>
      <c r="F14386" s="172" t="str">
        <f>IFERROR(VLOOKUP(C14386,[1]MASTER!C:F,3,FALSE),"")</f>
        <v/>
      </c>
      <c r="G14386" s="175" t="str">
        <f>IFERROR(LOOKUP(C14386,[1]MASTER!C:C,[1]MASTER!B:B),"")</f>
        <v/>
      </c>
      <c r="H14386" s="176" t="str">
        <f>IFERROR(VLOOKUP(C14386,[1]MASTER!C:G,5,FALSE),"")</f>
        <v/>
      </c>
    </row>
    <row r="14387" spans="1:8" ht="15.75">
      <c r="A14387" s="52">
        <v>14416</v>
      </c>
      <c r="B14387" s="233"/>
      <c r="D14387" s="55" t="e">
        <f>VLOOKUP(C14387,#REF!,2,FALSE)</f>
        <v>#REF!</v>
      </c>
      <c r="E14387" s="172" t="str">
        <f>IFERROR(VLOOKUP(C14387,[1]MASTER!C:F,4,FALSE),"")</f>
        <v/>
      </c>
      <c r="F14387" s="172" t="str">
        <f>IFERROR(VLOOKUP(C14387,[1]MASTER!C:F,3,FALSE),"")</f>
        <v/>
      </c>
      <c r="G14387" s="175" t="str">
        <f>IFERROR(LOOKUP(C14387,[1]MASTER!C:C,[1]MASTER!B:B),"")</f>
        <v/>
      </c>
      <c r="H14387" s="176" t="str">
        <f>IFERROR(VLOOKUP(C14387,[1]MASTER!C:G,5,FALSE),"")</f>
        <v/>
      </c>
    </row>
    <row r="14388" spans="1:8" ht="15.75">
      <c r="A14388" s="109">
        <v>14417</v>
      </c>
      <c r="B14388" s="120"/>
      <c r="D14388" s="55" t="e">
        <f>VLOOKUP(C14388,#REF!,2,FALSE)</f>
        <v>#REF!</v>
      </c>
      <c r="E14388" s="172" t="str">
        <f>IFERROR(VLOOKUP(C14388,[1]MASTER!C:F,4,FALSE),"")</f>
        <v/>
      </c>
      <c r="F14388" s="172" t="str">
        <f>IFERROR(VLOOKUP(C14388,[1]MASTER!C:F,3,FALSE),"")</f>
        <v/>
      </c>
      <c r="G14388" s="175" t="str">
        <f>IFERROR(LOOKUP(C14388,[1]MASTER!C:C,[1]MASTER!B:B),"")</f>
        <v/>
      </c>
      <c r="H14388" s="176" t="str">
        <f>IFERROR(VLOOKUP(C14388,[1]MASTER!C:G,5,FALSE),"")</f>
        <v/>
      </c>
    </row>
    <row r="14389" spans="1:8" ht="15.75">
      <c r="A14389" s="52">
        <v>14418</v>
      </c>
      <c r="B14389" s="233"/>
      <c r="D14389" s="55" t="e">
        <f>VLOOKUP(C14389,#REF!,2,FALSE)</f>
        <v>#REF!</v>
      </c>
      <c r="E14389" s="172" t="str">
        <f>IFERROR(VLOOKUP(C14389,[1]MASTER!C:F,4,FALSE),"")</f>
        <v/>
      </c>
      <c r="F14389" s="172" t="str">
        <f>IFERROR(VLOOKUP(C14389,[1]MASTER!C:F,3,FALSE),"")</f>
        <v/>
      </c>
      <c r="G14389" s="175" t="str">
        <f>IFERROR(LOOKUP(C14389,[1]MASTER!C:C,[1]MASTER!B:B),"")</f>
        <v/>
      </c>
      <c r="H14389" s="176" t="str">
        <f>IFERROR(VLOOKUP(C14389,[1]MASTER!C:G,5,FALSE),"")</f>
        <v/>
      </c>
    </row>
    <row r="14390" spans="1:8" ht="15.75">
      <c r="A14390" s="109">
        <v>14419</v>
      </c>
      <c r="B14390" s="120"/>
      <c r="D14390" s="55" t="e">
        <f>VLOOKUP(C14390,#REF!,2,FALSE)</f>
        <v>#REF!</v>
      </c>
      <c r="E14390" s="172" t="str">
        <f>IFERROR(VLOOKUP(C14390,[1]MASTER!C:F,4,FALSE),"")</f>
        <v/>
      </c>
      <c r="F14390" s="172" t="str">
        <f>IFERROR(VLOOKUP(C14390,[1]MASTER!C:F,3,FALSE),"")</f>
        <v/>
      </c>
      <c r="G14390" s="175" t="str">
        <f>IFERROR(LOOKUP(C14390,[1]MASTER!C:C,[1]MASTER!B:B),"")</f>
        <v/>
      </c>
      <c r="H14390" s="176" t="str">
        <f>IFERROR(VLOOKUP(C14390,[1]MASTER!C:G,5,FALSE),"")</f>
        <v/>
      </c>
    </row>
    <row r="14391" spans="1:8" ht="15.75">
      <c r="A14391" s="52">
        <v>14420</v>
      </c>
      <c r="B14391" s="233"/>
      <c r="D14391" s="55" t="e">
        <f>VLOOKUP(C14391,#REF!,2,FALSE)</f>
        <v>#REF!</v>
      </c>
      <c r="E14391" s="172" t="str">
        <f>IFERROR(VLOOKUP(C14391,[1]MASTER!C:F,4,FALSE),"")</f>
        <v/>
      </c>
      <c r="F14391" s="172" t="str">
        <f>IFERROR(VLOOKUP(C14391,[1]MASTER!C:F,3,FALSE),"")</f>
        <v/>
      </c>
      <c r="G14391" s="175" t="str">
        <f>IFERROR(LOOKUP(C14391,[1]MASTER!C:C,[1]MASTER!B:B),"")</f>
        <v/>
      </c>
      <c r="H14391" s="176" t="str">
        <f>IFERROR(VLOOKUP(C14391,[1]MASTER!C:G,5,FALSE),"")</f>
        <v/>
      </c>
    </row>
    <row r="14392" spans="1:8" ht="15.75">
      <c r="A14392" s="109">
        <v>14421</v>
      </c>
      <c r="B14392" s="120"/>
      <c r="D14392" s="55" t="e">
        <f>VLOOKUP(C14392,#REF!,2,FALSE)</f>
        <v>#REF!</v>
      </c>
      <c r="E14392" s="172" t="str">
        <f>IFERROR(VLOOKUP(C14392,[1]MASTER!C:F,4,FALSE),"")</f>
        <v/>
      </c>
      <c r="F14392" s="172" t="str">
        <f>IFERROR(VLOOKUP(C14392,[1]MASTER!C:F,3,FALSE),"")</f>
        <v/>
      </c>
      <c r="G14392" s="175" t="str">
        <f>IFERROR(LOOKUP(C14392,[1]MASTER!C:C,[1]MASTER!B:B),"")</f>
        <v/>
      </c>
      <c r="H14392" s="176" t="str">
        <f>IFERROR(VLOOKUP(C14392,[1]MASTER!C:G,5,FALSE),"")</f>
        <v/>
      </c>
    </row>
    <row r="14393" spans="1:8" ht="15.75">
      <c r="A14393" s="52">
        <v>14422</v>
      </c>
      <c r="B14393" s="233"/>
      <c r="D14393" s="55" t="e">
        <f>VLOOKUP(C14393,#REF!,2,FALSE)</f>
        <v>#REF!</v>
      </c>
      <c r="E14393" s="172" t="str">
        <f>IFERROR(VLOOKUP(C14393,[1]MASTER!C:F,4,FALSE),"")</f>
        <v/>
      </c>
      <c r="F14393" s="172" t="str">
        <f>IFERROR(VLOOKUP(C14393,[1]MASTER!C:F,3,FALSE),"")</f>
        <v/>
      </c>
      <c r="G14393" s="175" t="str">
        <f>IFERROR(LOOKUP(C14393,[1]MASTER!C:C,[1]MASTER!B:B),"")</f>
        <v/>
      </c>
      <c r="H14393" s="176" t="str">
        <f>IFERROR(VLOOKUP(C14393,[1]MASTER!C:G,5,FALSE),"")</f>
        <v/>
      </c>
    </row>
    <row r="14394" spans="1:8" ht="15.75">
      <c r="A14394" s="109">
        <v>14423</v>
      </c>
      <c r="B14394" s="120"/>
      <c r="D14394" s="55" t="e">
        <f>VLOOKUP(C14394,#REF!,2,FALSE)</f>
        <v>#REF!</v>
      </c>
      <c r="E14394" s="172" t="str">
        <f>IFERROR(VLOOKUP(C14394,[1]MASTER!C:F,4,FALSE),"")</f>
        <v/>
      </c>
      <c r="F14394" s="172" t="str">
        <f>IFERROR(VLOOKUP(C14394,[1]MASTER!C:F,3,FALSE),"")</f>
        <v/>
      </c>
      <c r="G14394" s="175" t="str">
        <f>IFERROR(LOOKUP(C14394,[1]MASTER!C:C,[1]MASTER!B:B),"")</f>
        <v/>
      </c>
      <c r="H14394" s="176" t="str">
        <f>IFERROR(VLOOKUP(C14394,[1]MASTER!C:G,5,FALSE),"")</f>
        <v/>
      </c>
    </row>
    <row r="14395" spans="1:8" ht="15.75">
      <c r="A14395" s="52">
        <v>14424</v>
      </c>
      <c r="B14395" s="233"/>
      <c r="D14395" s="55" t="e">
        <f>VLOOKUP(C14395,#REF!,2,FALSE)</f>
        <v>#REF!</v>
      </c>
      <c r="E14395" s="172" t="str">
        <f>IFERROR(VLOOKUP(C14395,[1]MASTER!C:F,4,FALSE),"")</f>
        <v/>
      </c>
      <c r="F14395" s="172" t="str">
        <f>IFERROR(VLOOKUP(C14395,[1]MASTER!C:F,3,FALSE),"")</f>
        <v/>
      </c>
      <c r="G14395" s="175" t="str">
        <f>IFERROR(LOOKUP(C14395,[1]MASTER!C:C,[1]MASTER!B:B),"")</f>
        <v/>
      </c>
      <c r="H14395" s="176" t="str">
        <f>IFERROR(VLOOKUP(C14395,[1]MASTER!C:G,5,FALSE),"")</f>
        <v/>
      </c>
    </row>
    <row r="14396" spans="1:8" ht="15.75">
      <c r="A14396" s="109">
        <v>14425</v>
      </c>
      <c r="B14396" s="120"/>
      <c r="D14396" s="55" t="e">
        <f>VLOOKUP(C14396,#REF!,2,FALSE)</f>
        <v>#REF!</v>
      </c>
      <c r="E14396" s="172" t="str">
        <f>IFERROR(VLOOKUP(C14396,[1]MASTER!C:F,4,FALSE),"")</f>
        <v/>
      </c>
      <c r="F14396" s="172" t="str">
        <f>IFERROR(VLOOKUP(C14396,[1]MASTER!C:F,3,FALSE),"")</f>
        <v/>
      </c>
      <c r="G14396" s="175" t="str">
        <f>IFERROR(LOOKUP(C14396,[1]MASTER!C:C,[1]MASTER!B:B),"")</f>
        <v/>
      </c>
      <c r="H14396" s="176" t="str">
        <f>IFERROR(VLOOKUP(C14396,[1]MASTER!C:G,5,FALSE),"")</f>
        <v/>
      </c>
    </row>
    <row r="14397" spans="1:8" ht="15.75">
      <c r="A14397" s="52">
        <v>14426</v>
      </c>
      <c r="B14397" s="233"/>
      <c r="D14397" s="55" t="e">
        <f>VLOOKUP(C14397,#REF!,2,FALSE)</f>
        <v>#REF!</v>
      </c>
      <c r="E14397" s="172" t="str">
        <f>IFERROR(VLOOKUP(C14397,[1]MASTER!C:F,4,FALSE),"")</f>
        <v/>
      </c>
      <c r="F14397" s="172" t="str">
        <f>IFERROR(VLOOKUP(C14397,[1]MASTER!C:F,3,FALSE),"")</f>
        <v/>
      </c>
      <c r="G14397" s="175" t="str">
        <f>IFERROR(LOOKUP(C14397,[1]MASTER!C:C,[1]MASTER!B:B),"")</f>
        <v/>
      </c>
      <c r="H14397" s="176" t="str">
        <f>IFERROR(VLOOKUP(C14397,[1]MASTER!C:G,5,FALSE),"")</f>
        <v/>
      </c>
    </row>
    <row r="14398" spans="1:8" ht="15.75">
      <c r="A14398" s="109">
        <v>14427</v>
      </c>
      <c r="B14398" s="120"/>
      <c r="D14398" s="55" t="e">
        <f>VLOOKUP(C14398,#REF!,2,FALSE)</f>
        <v>#REF!</v>
      </c>
      <c r="E14398" s="172" t="str">
        <f>IFERROR(VLOOKUP(C14398,[1]MASTER!C:F,4,FALSE),"")</f>
        <v/>
      </c>
      <c r="F14398" s="172" t="str">
        <f>IFERROR(VLOOKUP(C14398,[1]MASTER!C:F,3,FALSE),"")</f>
        <v/>
      </c>
      <c r="G14398" s="175" t="str">
        <f>IFERROR(LOOKUP(C14398,[1]MASTER!C:C,[1]MASTER!B:B),"")</f>
        <v/>
      </c>
      <c r="H14398" s="176" t="str">
        <f>IFERROR(VLOOKUP(C14398,[1]MASTER!C:G,5,FALSE),"")</f>
        <v/>
      </c>
    </row>
    <row r="14399" spans="1:8" ht="15.75">
      <c r="A14399" s="52">
        <v>14428</v>
      </c>
      <c r="B14399" s="233"/>
      <c r="D14399" s="55" t="e">
        <f>VLOOKUP(C14399,#REF!,2,FALSE)</f>
        <v>#REF!</v>
      </c>
      <c r="E14399" s="172" t="str">
        <f>IFERROR(VLOOKUP(C14399,[1]MASTER!C:F,4,FALSE),"")</f>
        <v/>
      </c>
      <c r="F14399" s="172" t="str">
        <f>IFERROR(VLOOKUP(C14399,[1]MASTER!C:F,3,FALSE),"")</f>
        <v/>
      </c>
      <c r="G14399" s="175" t="str">
        <f>IFERROR(LOOKUP(C14399,[1]MASTER!C:C,[1]MASTER!B:B),"")</f>
        <v/>
      </c>
      <c r="H14399" s="176" t="str">
        <f>IFERROR(VLOOKUP(C14399,[1]MASTER!C:G,5,FALSE),"")</f>
        <v/>
      </c>
    </row>
    <row r="14400" spans="1:8" ht="15.75">
      <c r="A14400" s="109">
        <v>14429</v>
      </c>
      <c r="B14400" s="120"/>
      <c r="D14400" s="55" t="e">
        <f>VLOOKUP(C14400,#REF!,2,FALSE)</f>
        <v>#REF!</v>
      </c>
      <c r="E14400" s="172" t="str">
        <f>IFERROR(VLOOKUP(C14400,[1]MASTER!C:F,4,FALSE),"")</f>
        <v/>
      </c>
      <c r="F14400" s="172" t="str">
        <f>IFERROR(VLOOKUP(C14400,[1]MASTER!C:F,3,FALSE),"")</f>
        <v/>
      </c>
      <c r="G14400" s="175" t="str">
        <f>IFERROR(LOOKUP(C14400,[1]MASTER!C:C,[1]MASTER!B:B),"")</f>
        <v/>
      </c>
      <c r="H14400" s="176" t="str">
        <f>IFERROR(VLOOKUP(C14400,[1]MASTER!C:G,5,FALSE),"")</f>
        <v/>
      </c>
    </row>
    <row r="14401" spans="1:8" ht="15.75">
      <c r="A14401" s="52">
        <v>14430</v>
      </c>
      <c r="B14401" s="233"/>
      <c r="D14401" s="55" t="e">
        <f>VLOOKUP(C14401,#REF!,2,FALSE)</f>
        <v>#REF!</v>
      </c>
      <c r="E14401" s="172" t="str">
        <f>IFERROR(VLOOKUP(C14401,[1]MASTER!C:F,4,FALSE),"")</f>
        <v/>
      </c>
      <c r="F14401" s="172" t="str">
        <f>IFERROR(VLOOKUP(C14401,[1]MASTER!C:F,3,FALSE),"")</f>
        <v/>
      </c>
      <c r="G14401" s="175" t="str">
        <f>IFERROR(LOOKUP(C14401,[1]MASTER!C:C,[1]MASTER!B:B),"")</f>
        <v/>
      </c>
      <c r="H14401" s="176" t="str">
        <f>IFERROR(VLOOKUP(C14401,[1]MASTER!C:G,5,FALSE),"")</f>
        <v/>
      </c>
    </row>
    <row r="14402" spans="1:8" ht="15.75">
      <c r="A14402" s="109">
        <v>14431</v>
      </c>
      <c r="B14402" s="120"/>
      <c r="D14402" s="55" t="e">
        <f>VLOOKUP(C14402,#REF!,2,FALSE)</f>
        <v>#REF!</v>
      </c>
      <c r="E14402" s="172" t="str">
        <f>IFERROR(VLOOKUP(C14402,[1]MASTER!C:F,4,FALSE),"")</f>
        <v/>
      </c>
      <c r="F14402" s="172" t="str">
        <f>IFERROR(VLOOKUP(C14402,[1]MASTER!C:F,3,FALSE),"")</f>
        <v/>
      </c>
      <c r="G14402" s="175" t="str">
        <f>IFERROR(LOOKUP(C14402,[1]MASTER!C:C,[1]MASTER!B:B),"")</f>
        <v/>
      </c>
      <c r="H14402" s="176" t="str">
        <f>IFERROR(VLOOKUP(C14402,[1]MASTER!C:G,5,FALSE),"")</f>
        <v/>
      </c>
    </row>
    <row r="14403" spans="1:8" ht="15.75">
      <c r="A14403" s="52">
        <v>14432</v>
      </c>
      <c r="B14403" s="233"/>
      <c r="D14403" s="55" t="e">
        <f>VLOOKUP(C14403,#REF!,2,FALSE)</f>
        <v>#REF!</v>
      </c>
      <c r="E14403" s="172" t="str">
        <f>IFERROR(VLOOKUP(C14403,[1]MASTER!C:F,4,FALSE),"")</f>
        <v/>
      </c>
      <c r="F14403" s="172" t="str">
        <f>IFERROR(VLOOKUP(C14403,[1]MASTER!C:F,3,FALSE),"")</f>
        <v/>
      </c>
      <c r="G14403" s="175" t="str">
        <f>IFERROR(LOOKUP(C14403,[1]MASTER!C:C,[1]MASTER!B:B),"")</f>
        <v/>
      </c>
      <c r="H14403" s="176" t="str">
        <f>IFERROR(VLOOKUP(C14403,[1]MASTER!C:G,5,FALSE),"")</f>
        <v/>
      </c>
    </row>
    <row r="14404" spans="1:8" ht="15.75">
      <c r="A14404" s="109">
        <v>14433</v>
      </c>
      <c r="B14404" s="120"/>
      <c r="D14404" s="55" t="e">
        <f>VLOOKUP(C14404,#REF!,2,FALSE)</f>
        <v>#REF!</v>
      </c>
      <c r="E14404" s="172" t="str">
        <f>IFERROR(VLOOKUP(C14404,[1]MASTER!C:F,4,FALSE),"")</f>
        <v/>
      </c>
      <c r="F14404" s="172" t="str">
        <f>IFERROR(VLOOKUP(C14404,[1]MASTER!C:F,3,FALSE),"")</f>
        <v/>
      </c>
      <c r="G14404" s="175" t="str">
        <f>IFERROR(LOOKUP(C14404,[1]MASTER!C:C,[1]MASTER!B:B),"")</f>
        <v/>
      </c>
      <c r="H14404" s="176" t="str">
        <f>IFERROR(VLOOKUP(C14404,[1]MASTER!C:G,5,FALSE),"")</f>
        <v/>
      </c>
    </row>
    <row r="14405" spans="1:8" ht="15.75">
      <c r="A14405" s="52">
        <v>14434</v>
      </c>
      <c r="B14405" s="233"/>
      <c r="D14405" s="55" t="e">
        <f>VLOOKUP(C14405,#REF!,2,FALSE)</f>
        <v>#REF!</v>
      </c>
      <c r="E14405" s="172" t="str">
        <f>IFERROR(VLOOKUP(C14405,[1]MASTER!C:F,4,FALSE),"")</f>
        <v/>
      </c>
      <c r="F14405" s="172" t="str">
        <f>IFERROR(VLOOKUP(C14405,[1]MASTER!C:F,3,FALSE),"")</f>
        <v/>
      </c>
      <c r="G14405" s="175" t="str">
        <f>IFERROR(LOOKUP(C14405,[1]MASTER!C:C,[1]MASTER!B:B),"")</f>
        <v/>
      </c>
      <c r="H14405" s="176" t="str">
        <f>IFERROR(VLOOKUP(C14405,[1]MASTER!C:G,5,FALSE),"")</f>
        <v/>
      </c>
    </row>
    <row r="14406" spans="1:8" ht="15.75">
      <c r="A14406" s="109">
        <v>14435</v>
      </c>
      <c r="B14406" s="120"/>
      <c r="D14406" s="55" t="e">
        <f>VLOOKUP(C14406,#REF!,2,FALSE)</f>
        <v>#REF!</v>
      </c>
      <c r="E14406" s="172" t="str">
        <f>IFERROR(VLOOKUP(C14406,[1]MASTER!C:F,4,FALSE),"")</f>
        <v/>
      </c>
      <c r="F14406" s="172" t="str">
        <f>IFERROR(VLOOKUP(C14406,[1]MASTER!C:F,3,FALSE),"")</f>
        <v/>
      </c>
      <c r="G14406" s="175" t="str">
        <f>IFERROR(LOOKUP(C14406,[1]MASTER!C:C,[1]MASTER!B:B),"")</f>
        <v/>
      </c>
      <c r="H14406" s="176" t="str">
        <f>IFERROR(VLOOKUP(C14406,[1]MASTER!C:G,5,FALSE),"")</f>
        <v/>
      </c>
    </row>
    <row r="14407" spans="1:8" ht="15.75">
      <c r="A14407" s="52">
        <v>14436</v>
      </c>
      <c r="B14407" s="233"/>
      <c r="D14407" s="55" t="e">
        <f>VLOOKUP(C14407,#REF!,2,FALSE)</f>
        <v>#REF!</v>
      </c>
      <c r="E14407" s="172" t="str">
        <f>IFERROR(VLOOKUP(C14407,[1]MASTER!C:F,4,FALSE),"")</f>
        <v/>
      </c>
      <c r="F14407" s="172" t="str">
        <f>IFERROR(VLOOKUP(C14407,[1]MASTER!C:F,3,FALSE),"")</f>
        <v/>
      </c>
      <c r="G14407" s="175" t="str">
        <f>IFERROR(LOOKUP(C14407,[1]MASTER!C:C,[1]MASTER!B:B),"")</f>
        <v/>
      </c>
      <c r="H14407" s="176" t="str">
        <f>IFERROR(VLOOKUP(C14407,[1]MASTER!C:G,5,FALSE),"")</f>
        <v/>
      </c>
    </row>
    <row r="14408" spans="1:8" ht="15.75">
      <c r="A14408" s="109">
        <v>14437</v>
      </c>
      <c r="B14408" s="120"/>
      <c r="D14408" s="55" t="e">
        <f>VLOOKUP(C14408,#REF!,2,FALSE)</f>
        <v>#REF!</v>
      </c>
      <c r="E14408" s="172" t="str">
        <f>IFERROR(VLOOKUP(C14408,[1]MASTER!C:F,4,FALSE),"")</f>
        <v/>
      </c>
      <c r="F14408" s="172" t="str">
        <f>IFERROR(VLOOKUP(C14408,[1]MASTER!C:F,3,FALSE),"")</f>
        <v/>
      </c>
      <c r="G14408" s="175" t="str">
        <f>IFERROR(LOOKUP(C14408,[1]MASTER!C:C,[1]MASTER!B:B),"")</f>
        <v/>
      </c>
      <c r="H14408" s="176" t="str">
        <f>IFERROR(VLOOKUP(C14408,[1]MASTER!C:G,5,FALSE),"")</f>
        <v/>
      </c>
    </row>
    <row r="14409" spans="1:8" ht="15.75">
      <c r="A14409" s="52">
        <v>14438</v>
      </c>
      <c r="B14409" s="233"/>
      <c r="D14409" s="55" t="e">
        <f>VLOOKUP(C14409,#REF!,2,FALSE)</f>
        <v>#REF!</v>
      </c>
      <c r="E14409" s="172" t="str">
        <f>IFERROR(VLOOKUP(C14409,[1]MASTER!C:F,4,FALSE),"")</f>
        <v/>
      </c>
      <c r="F14409" s="172" t="str">
        <f>IFERROR(VLOOKUP(C14409,[1]MASTER!C:F,3,FALSE),"")</f>
        <v/>
      </c>
      <c r="G14409" s="175" t="str">
        <f>IFERROR(LOOKUP(C14409,[1]MASTER!C:C,[1]MASTER!B:B),"")</f>
        <v/>
      </c>
      <c r="H14409" s="176" t="str">
        <f>IFERROR(VLOOKUP(C14409,[1]MASTER!C:G,5,FALSE),"")</f>
        <v/>
      </c>
    </row>
    <row r="14410" spans="1:8" ht="15.75">
      <c r="A14410" s="109">
        <v>14439</v>
      </c>
      <c r="B14410" s="120"/>
      <c r="D14410" s="55" t="e">
        <f>VLOOKUP(C14410,#REF!,2,FALSE)</f>
        <v>#REF!</v>
      </c>
      <c r="E14410" s="172" t="str">
        <f>IFERROR(VLOOKUP(C14410,[1]MASTER!C:F,4,FALSE),"")</f>
        <v/>
      </c>
      <c r="F14410" s="172" t="str">
        <f>IFERROR(VLOOKUP(C14410,[1]MASTER!C:F,3,FALSE),"")</f>
        <v/>
      </c>
      <c r="G14410" s="175" t="str">
        <f>IFERROR(LOOKUP(C14410,[1]MASTER!C:C,[1]MASTER!B:B),"")</f>
        <v/>
      </c>
      <c r="H14410" s="176" t="str">
        <f>IFERROR(VLOOKUP(C14410,[1]MASTER!C:G,5,FALSE),"")</f>
        <v/>
      </c>
    </row>
    <row r="14411" spans="1:8" ht="15.75">
      <c r="A14411" s="52">
        <v>14440</v>
      </c>
      <c r="B14411" s="233"/>
      <c r="D14411" s="55" t="e">
        <f>VLOOKUP(C14411,#REF!,2,FALSE)</f>
        <v>#REF!</v>
      </c>
      <c r="E14411" s="172" t="str">
        <f>IFERROR(VLOOKUP(C14411,[1]MASTER!C:F,4,FALSE),"")</f>
        <v/>
      </c>
      <c r="F14411" s="172" t="str">
        <f>IFERROR(VLOOKUP(C14411,[1]MASTER!C:F,3,FALSE),"")</f>
        <v/>
      </c>
      <c r="G14411" s="175" t="str">
        <f>IFERROR(LOOKUP(C14411,[1]MASTER!C:C,[1]MASTER!B:B),"")</f>
        <v/>
      </c>
      <c r="H14411" s="176" t="str">
        <f>IFERROR(VLOOKUP(C14411,[1]MASTER!C:G,5,FALSE),"")</f>
        <v/>
      </c>
    </row>
    <row r="14412" spans="1:8" ht="15.75">
      <c r="A14412" s="109">
        <v>14441</v>
      </c>
      <c r="B14412" s="120"/>
      <c r="D14412" s="55" t="e">
        <f>VLOOKUP(C14412,#REF!,2,FALSE)</f>
        <v>#REF!</v>
      </c>
      <c r="E14412" s="172" t="str">
        <f>IFERROR(VLOOKUP(C14412,[1]MASTER!C:F,4,FALSE),"")</f>
        <v/>
      </c>
      <c r="F14412" s="172" t="str">
        <f>IFERROR(VLOOKUP(C14412,[1]MASTER!C:F,3,FALSE),"")</f>
        <v/>
      </c>
      <c r="G14412" s="175" t="str">
        <f>IFERROR(LOOKUP(C14412,[1]MASTER!C:C,[1]MASTER!B:B),"")</f>
        <v/>
      </c>
      <c r="H14412" s="176" t="str">
        <f>IFERROR(VLOOKUP(C14412,[1]MASTER!C:G,5,FALSE),"")</f>
        <v/>
      </c>
    </row>
    <row r="14413" spans="1:8" ht="15.75">
      <c r="A14413" s="52">
        <v>14442</v>
      </c>
      <c r="B14413" s="233"/>
      <c r="D14413" s="55" t="e">
        <f>VLOOKUP(C14413,#REF!,2,FALSE)</f>
        <v>#REF!</v>
      </c>
      <c r="E14413" s="172" t="str">
        <f>IFERROR(VLOOKUP(C14413,[1]MASTER!C:F,4,FALSE),"")</f>
        <v/>
      </c>
      <c r="F14413" s="172" t="str">
        <f>IFERROR(VLOOKUP(C14413,[1]MASTER!C:F,3,FALSE),"")</f>
        <v/>
      </c>
      <c r="G14413" s="175" t="str">
        <f>IFERROR(LOOKUP(C14413,[1]MASTER!C:C,[1]MASTER!B:B),"")</f>
        <v/>
      </c>
      <c r="H14413" s="176" t="str">
        <f>IFERROR(VLOOKUP(C14413,[1]MASTER!C:G,5,FALSE),"")</f>
        <v/>
      </c>
    </row>
    <row r="14414" spans="1:8" ht="15.75">
      <c r="A14414" s="109">
        <v>14443</v>
      </c>
      <c r="B14414" s="120"/>
      <c r="D14414" s="55" t="e">
        <f>VLOOKUP(C14414,#REF!,2,FALSE)</f>
        <v>#REF!</v>
      </c>
      <c r="E14414" s="172" t="str">
        <f>IFERROR(VLOOKUP(C14414,[1]MASTER!C:F,4,FALSE),"")</f>
        <v/>
      </c>
      <c r="F14414" s="172" t="str">
        <f>IFERROR(VLOOKUP(C14414,[1]MASTER!C:F,3,FALSE),"")</f>
        <v/>
      </c>
      <c r="G14414" s="175" t="str">
        <f>IFERROR(LOOKUP(C14414,[1]MASTER!C:C,[1]MASTER!B:B),"")</f>
        <v/>
      </c>
      <c r="H14414" s="176" t="str">
        <f>IFERROR(VLOOKUP(C14414,[1]MASTER!C:G,5,FALSE),"")</f>
        <v/>
      </c>
    </row>
    <row r="14415" spans="1:8" ht="15.75">
      <c r="A14415" s="52">
        <v>14444</v>
      </c>
      <c r="B14415" s="233"/>
      <c r="D14415" s="55" t="e">
        <f>VLOOKUP(C14415,#REF!,2,FALSE)</f>
        <v>#REF!</v>
      </c>
      <c r="E14415" s="172" t="str">
        <f>IFERROR(VLOOKUP(C14415,[1]MASTER!C:F,4,FALSE),"")</f>
        <v/>
      </c>
      <c r="F14415" s="172" t="str">
        <f>IFERROR(VLOOKUP(C14415,[1]MASTER!C:F,3,FALSE),"")</f>
        <v/>
      </c>
      <c r="G14415" s="175" t="str">
        <f>IFERROR(LOOKUP(C14415,[1]MASTER!C:C,[1]MASTER!B:B),"")</f>
        <v/>
      </c>
      <c r="H14415" s="176" t="str">
        <f>IFERROR(VLOOKUP(C14415,[1]MASTER!C:G,5,FALSE),"")</f>
        <v/>
      </c>
    </row>
    <row r="14416" spans="1:8" ht="15.75">
      <c r="A14416" s="109">
        <v>14445</v>
      </c>
      <c r="B14416" s="120"/>
      <c r="D14416" s="55" t="e">
        <f>VLOOKUP(C14416,#REF!,2,FALSE)</f>
        <v>#REF!</v>
      </c>
      <c r="E14416" s="172" t="str">
        <f>IFERROR(VLOOKUP(C14416,[1]MASTER!C:F,4,FALSE),"")</f>
        <v/>
      </c>
      <c r="F14416" s="172" t="str">
        <f>IFERROR(VLOOKUP(C14416,[1]MASTER!C:F,3,FALSE),"")</f>
        <v/>
      </c>
      <c r="G14416" s="175" t="str">
        <f>IFERROR(LOOKUP(C14416,[1]MASTER!C:C,[1]MASTER!B:B),"")</f>
        <v/>
      </c>
      <c r="H14416" s="176" t="str">
        <f>IFERROR(VLOOKUP(C14416,[1]MASTER!C:G,5,FALSE),"")</f>
        <v/>
      </c>
    </row>
    <row r="14417" spans="1:8" ht="15.75">
      <c r="A14417" s="52">
        <v>14446</v>
      </c>
      <c r="B14417" s="233"/>
      <c r="D14417" s="55" t="e">
        <f>VLOOKUP(C14417,#REF!,2,FALSE)</f>
        <v>#REF!</v>
      </c>
      <c r="E14417" s="172" t="str">
        <f>IFERROR(VLOOKUP(C14417,[1]MASTER!C:F,4,FALSE),"")</f>
        <v/>
      </c>
      <c r="F14417" s="172" t="str">
        <f>IFERROR(VLOOKUP(C14417,[1]MASTER!C:F,3,FALSE),"")</f>
        <v/>
      </c>
      <c r="G14417" s="175" t="str">
        <f>IFERROR(LOOKUP(C14417,[1]MASTER!C:C,[1]MASTER!B:B),"")</f>
        <v/>
      </c>
      <c r="H14417" s="176" t="str">
        <f>IFERROR(VLOOKUP(C14417,[1]MASTER!C:G,5,FALSE),"")</f>
        <v/>
      </c>
    </row>
    <row r="14418" spans="1:8" ht="15.75">
      <c r="A14418" s="109">
        <v>14447</v>
      </c>
      <c r="B14418" s="120"/>
      <c r="D14418" s="55" t="e">
        <f>VLOOKUP(C14418,#REF!,2,FALSE)</f>
        <v>#REF!</v>
      </c>
      <c r="E14418" s="172" t="str">
        <f>IFERROR(VLOOKUP(C14418,[1]MASTER!C:F,4,FALSE),"")</f>
        <v/>
      </c>
      <c r="F14418" s="172" t="str">
        <f>IFERROR(VLOOKUP(C14418,[1]MASTER!C:F,3,FALSE),"")</f>
        <v/>
      </c>
      <c r="G14418" s="175" t="str">
        <f>IFERROR(LOOKUP(C14418,[1]MASTER!C:C,[1]MASTER!B:B),"")</f>
        <v/>
      </c>
      <c r="H14418" s="176" t="str">
        <f>IFERROR(VLOOKUP(C14418,[1]MASTER!C:G,5,FALSE),"")</f>
        <v/>
      </c>
    </row>
    <row r="14419" spans="1:8" ht="15.75">
      <c r="A14419" s="52">
        <v>14448</v>
      </c>
      <c r="B14419" s="233"/>
      <c r="D14419" s="55" t="e">
        <f>VLOOKUP(C14419,#REF!,2,FALSE)</f>
        <v>#REF!</v>
      </c>
      <c r="E14419" s="172" t="str">
        <f>IFERROR(VLOOKUP(C14419,[1]MASTER!C:F,4,FALSE),"")</f>
        <v/>
      </c>
      <c r="F14419" s="172" t="str">
        <f>IFERROR(VLOOKUP(C14419,[1]MASTER!C:F,3,FALSE),"")</f>
        <v/>
      </c>
      <c r="G14419" s="175" t="str">
        <f>IFERROR(LOOKUP(C14419,[1]MASTER!C:C,[1]MASTER!B:B),"")</f>
        <v/>
      </c>
      <c r="H14419" s="176" t="str">
        <f>IFERROR(VLOOKUP(C14419,[1]MASTER!C:G,5,FALSE),"")</f>
        <v/>
      </c>
    </row>
    <row r="14420" spans="1:8" ht="15.75">
      <c r="A14420" s="109">
        <v>14449</v>
      </c>
      <c r="B14420" s="120"/>
      <c r="D14420" s="55" t="e">
        <f>VLOOKUP(C14420,#REF!,2,FALSE)</f>
        <v>#REF!</v>
      </c>
      <c r="E14420" s="172" t="str">
        <f>IFERROR(VLOOKUP(C14420,[1]MASTER!C:F,4,FALSE),"")</f>
        <v/>
      </c>
      <c r="F14420" s="172" t="str">
        <f>IFERROR(VLOOKUP(C14420,[1]MASTER!C:F,3,FALSE),"")</f>
        <v/>
      </c>
      <c r="G14420" s="175" t="str">
        <f>IFERROR(LOOKUP(C14420,[1]MASTER!C:C,[1]MASTER!B:B),"")</f>
        <v/>
      </c>
      <c r="H14420" s="176" t="str">
        <f>IFERROR(VLOOKUP(C14420,[1]MASTER!C:G,5,FALSE),"")</f>
        <v/>
      </c>
    </row>
    <row r="14421" spans="1:8" ht="15.75">
      <c r="A14421" s="52">
        <v>14450</v>
      </c>
      <c r="B14421" s="233"/>
      <c r="D14421" s="55" t="e">
        <f>VLOOKUP(C14421,#REF!,2,FALSE)</f>
        <v>#REF!</v>
      </c>
      <c r="E14421" s="172" t="str">
        <f>IFERROR(VLOOKUP(C14421,[1]MASTER!C:F,4,FALSE),"")</f>
        <v/>
      </c>
      <c r="F14421" s="172" t="str">
        <f>IFERROR(VLOOKUP(C14421,[1]MASTER!C:F,3,FALSE),"")</f>
        <v/>
      </c>
      <c r="G14421" s="175" t="str">
        <f>IFERROR(LOOKUP(C14421,[1]MASTER!C:C,[1]MASTER!B:B),"")</f>
        <v/>
      </c>
      <c r="H14421" s="176" t="str">
        <f>IFERROR(VLOOKUP(C14421,[1]MASTER!C:G,5,FALSE),"")</f>
        <v/>
      </c>
    </row>
    <row r="14422" spans="1:8" ht="15.75">
      <c r="A14422" s="109">
        <v>14451</v>
      </c>
      <c r="B14422" s="120"/>
      <c r="D14422" s="55" t="e">
        <f>VLOOKUP(C14422,#REF!,2,FALSE)</f>
        <v>#REF!</v>
      </c>
      <c r="E14422" s="172" t="str">
        <f>IFERROR(VLOOKUP(C14422,[1]MASTER!C:F,4,FALSE),"")</f>
        <v/>
      </c>
      <c r="F14422" s="172" t="str">
        <f>IFERROR(VLOOKUP(C14422,[1]MASTER!C:F,3,FALSE),"")</f>
        <v/>
      </c>
      <c r="G14422" s="175" t="str">
        <f>IFERROR(LOOKUP(C14422,[1]MASTER!C:C,[1]MASTER!B:B),"")</f>
        <v/>
      </c>
      <c r="H14422" s="176" t="str">
        <f>IFERROR(VLOOKUP(C14422,[1]MASTER!C:G,5,FALSE),"")</f>
        <v/>
      </c>
    </row>
    <row r="14423" spans="1:8" ht="15.75">
      <c r="A14423" s="52">
        <v>14452</v>
      </c>
      <c r="B14423" s="233"/>
      <c r="D14423" s="55" t="e">
        <f>VLOOKUP(C14423,#REF!,2,FALSE)</f>
        <v>#REF!</v>
      </c>
      <c r="E14423" s="172" t="str">
        <f>IFERROR(VLOOKUP(C14423,[1]MASTER!C:F,4,FALSE),"")</f>
        <v/>
      </c>
      <c r="F14423" s="172" t="str">
        <f>IFERROR(VLOOKUP(C14423,[1]MASTER!C:F,3,FALSE),"")</f>
        <v/>
      </c>
      <c r="G14423" s="175" t="str">
        <f>IFERROR(LOOKUP(C14423,[1]MASTER!C:C,[1]MASTER!B:B),"")</f>
        <v/>
      </c>
      <c r="H14423" s="176" t="str">
        <f>IFERROR(VLOOKUP(C14423,[1]MASTER!C:G,5,FALSE),"")</f>
        <v/>
      </c>
    </row>
    <row r="14424" spans="1:8" ht="15.75">
      <c r="A14424" s="109">
        <v>14453</v>
      </c>
      <c r="B14424" s="120"/>
      <c r="D14424" s="55" t="e">
        <f>VLOOKUP(C14424,#REF!,2,FALSE)</f>
        <v>#REF!</v>
      </c>
      <c r="E14424" s="172" t="str">
        <f>IFERROR(VLOOKUP(C14424,[1]MASTER!C:F,4,FALSE),"")</f>
        <v/>
      </c>
      <c r="F14424" s="172" t="str">
        <f>IFERROR(VLOOKUP(C14424,[1]MASTER!C:F,3,FALSE),"")</f>
        <v/>
      </c>
      <c r="G14424" s="175" t="str">
        <f>IFERROR(LOOKUP(C14424,[1]MASTER!C:C,[1]MASTER!B:B),"")</f>
        <v/>
      </c>
      <c r="H14424" s="176" t="str">
        <f>IFERROR(VLOOKUP(C14424,[1]MASTER!C:G,5,FALSE),"")</f>
        <v/>
      </c>
    </row>
    <row r="14425" spans="1:8" ht="15.75">
      <c r="A14425" s="52">
        <v>14454</v>
      </c>
      <c r="B14425" s="233"/>
      <c r="D14425" s="55" t="e">
        <f>VLOOKUP(C14425,#REF!,2,FALSE)</f>
        <v>#REF!</v>
      </c>
      <c r="E14425" s="172" t="str">
        <f>IFERROR(VLOOKUP(C14425,[1]MASTER!C:F,4,FALSE),"")</f>
        <v/>
      </c>
      <c r="F14425" s="172" t="str">
        <f>IFERROR(VLOOKUP(C14425,[1]MASTER!C:F,3,FALSE),"")</f>
        <v/>
      </c>
      <c r="G14425" s="175" t="str">
        <f>IFERROR(LOOKUP(C14425,[1]MASTER!C:C,[1]MASTER!B:B),"")</f>
        <v/>
      </c>
      <c r="H14425" s="176" t="str">
        <f>IFERROR(VLOOKUP(C14425,[1]MASTER!C:G,5,FALSE),"")</f>
        <v/>
      </c>
    </row>
    <row r="14426" spans="1:8" ht="15.75">
      <c r="A14426" s="109">
        <v>14455</v>
      </c>
      <c r="B14426" s="120"/>
      <c r="D14426" s="55" t="e">
        <f>VLOOKUP(C14426,#REF!,2,FALSE)</f>
        <v>#REF!</v>
      </c>
      <c r="E14426" s="172" t="str">
        <f>IFERROR(VLOOKUP(C14426,[1]MASTER!C:F,4,FALSE),"")</f>
        <v/>
      </c>
      <c r="F14426" s="172" t="str">
        <f>IFERROR(VLOOKUP(C14426,[1]MASTER!C:F,3,FALSE),"")</f>
        <v/>
      </c>
      <c r="G14426" s="175" t="str">
        <f>IFERROR(LOOKUP(C14426,[1]MASTER!C:C,[1]MASTER!B:B),"")</f>
        <v/>
      </c>
      <c r="H14426" s="176" t="str">
        <f>IFERROR(VLOOKUP(C14426,[1]MASTER!C:G,5,FALSE),"")</f>
        <v/>
      </c>
    </row>
    <row r="14427" spans="1:8" ht="15.75">
      <c r="A14427" s="52">
        <v>14456</v>
      </c>
      <c r="B14427" s="233"/>
      <c r="D14427" s="55" t="e">
        <f>VLOOKUP(C14427,#REF!,2,FALSE)</f>
        <v>#REF!</v>
      </c>
      <c r="E14427" s="172" t="str">
        <f>IFERROR(VLOOKUP(C14427,[1]MASTER!C:F,4,FALSE),"")</f>
        <v/>
      </c>
      <c r="F14427" s="172" t="str">
        <f>IFERROR(VLOOKUP(C14427,[1]MASTER!C:F,3,FALSE),"")</f>
        <v/>
      </c>
      <c r="G14427" s="175" t="str">
        <f>IFERROR(LOOKUP(C14427,[1]MASTER!C:C,[1]MASTER!B:B),"")</f>
        <v/>
      </c>
      <c r="H14427" s="176" t="str">
        <f>IFERROR(VLOOKUP(C14427,[1]MASTER!C:G,5,FALSE),"")</f>
        <v/>
      </c>
    </row>
    <row r="14428" spans="1:8" ht="15.75">
      <c r="A14428" s="109">
        <v>14457</v>
      </c>
      <c r="B14428" s="120"/>
      <c r="D14428" s="55" t="e">
        <f>VLOOKUP(C14428,#REF!,2,FALSE)</f>
        <v>#REF!</v>
      </c>
      <c r="E14428" s="172" t="str">
        <f>IFERROR(VLOOKUP(C14428,[1]MASTER!C:F,4,FALSE),"")</f>
        <v/>
      </c>
      <c r="F14428" s="172" t="str">
        <f>IFERROR(VLOOKUP(C14428,[1]MASTER!C:F,3,FALSE),"")</f>
        <v/>
      </c>
      <c r="G14428" s="175" t="str">
        <f>IFERROR(LOOKUP(C14428,[1]MASTER!C:C,[1]MASTER!B:B),"")</f>
        <v/>
      </c>
      <c r="H14428" s="176" t="str">
        <f>IFERROR(VLOOKUP(C14428,[1]MASTER!C:G,5,FALSE),"")</f>
        <v/>
      </c>
    </row>
    <row r="14429" spans="1:8" ht="15.75">
      <c r="A14429" s="52">
        <v>14458</v>
      </c>
      <c r="B14429" s="233"/>
      <c r="D14429" s="55" t="e">
        <f>VLOOKUP(C14429,#REF!,2,FALSE)</f>
        <v>#REF!</v>
      </c>
      <c r="E14429" s="172" t="str">
        <f>IFERROR(VLOOKUP(C14429,[1]MASTER!C:F,4,FALSE),"")</f>
        <v/>
      </c>
      <c r="F14429" s="172" t="str">
        <f>IFERROR(VLOOKUP(C14429,[1]MASTER!C:F,3,FALSE),"")</f>
        <v/>
      </c>
      <c r="G14429" s="175" t="str">
        <f>IFERROR(LOOKUP(C14429,[1]MASTER!C:C,[1]MASTER!B:B),"")</f>
        <v/>
      </c>
      <c r="H14429" s="176" t="str">
        <f>IFERROR(VLOOKUP(C14429,[1]MASTER!C:G,5,FALSE),"")</f>
        <v/>
      </c>
    </row>
    <row r="14430" spans="1:8" ht="15.75">
      <c r="A14430" s="109">
        <v>14459</v>
      </c>
      <c r="B14430" s="120"/>
      <c r="D14430" s="55" t="e">
        <f>VLOOKUP(C14430,#REF!,2,FALSE)</f>
        <v>#REF!</v>
      </c>
      <c r="E14430" s="172" t="str">
        <f>IFERROR(VLOOKUP(C14430,[1]MASTER!C:F,4,FALSE),"")</f>
        <v/>
      </c>
      <c r="F14430" s="172" t="str">
        <f>IFERROR(VLOOKUP(C14430,[1]MASTER!C:F,3,FALSE),"")</f>
        <v/>
      </c>
      <c r="G14430" s="175" t="str">
        <f>IFERROR(LOOKUP(C14430,[1]MASTER!C:C,[1]MASTER!B:B),"")</f>
        <v/>
      </c>
      <c r="H14430" s="176" t="str">
        <f>IFERROR(VLOOKUP(C14430,[1]MASTER!C:G,5,FALSE),"")</f>
        <v/>
      </c>
    </row>
    <row r="14431" spans="1:8" ht="15.75">
      <c r="A14431" s="52">
        <v>14460</v>
      </c>
      <c r="B14431" s="233"/>
      <c r="D14431" s="55" t="e">
        <f>VLOOKUP(C14431,#REF!,2,FALSE)</f>
        <v>#REF!</v>
      </c>
      <c r="E14431" s="172" t="str">
        <f>IFERROR(VLOOKUP(C14431,[1]MASTER!C:F,4,FALSE),"")</f>
        <v/>
      </c>
      <c r="F14431" s="172" t="str">
        <f>IFERROR(VLOOKUP(C14431,[1]MASTER!C:F,3,FALSE),"")</f>
        <v/>
      </c>
      <c r="G14431" s="175" t="str">
        <f>IFERROR(LOOKUP(C14431,[1]MASTER!C:C,[1]MASTER!B:B),"")</f>
        <v/>
      </c>
      <c r="H14431" s="176" t="str">
        <f>IFERROR(VLOOKUP(C14431,[1]MASTER!C:G,5,FALSE),"")</f>
        <v/>
      </c>
    </row>
    <row r="14432" spans="1:8" ht="15.75">
      <c r="A14432" s="109">
        <v>14461</v>
      </c>
      <c r="B14432" s="120"/>
      <c r="D14432" s="55" t="e">
        <f>VLOOKUP(C14432,#REF!,2,FALSE)</f>
        <v>#REF!</v>
      </c>
      <c r="E14432" s="172" t="str">
        <f>IFERROR(VLOOKUP(C14432,[1]MASTER!C:F,4,FALSE),"")</f>
        <v/>
      </c>
      <c r="F14432" s="172" t="str">
        <f>IFERROR(VLOOKUP(C14432,[1]MASTER!C:F,3,FALSE),"")</f>
        <v/>
      </c>
      <c r="G14432" s="175" t="str">
        <f>IFERROR(LOOKUP(C14432,[1]MASTER!C:C,[1]MASTER!B:B),"")</f>
        <v/>
      </c>
      <c r="H14432" s="176" t="str">
        <f>IFERROR(VLOOKUP(C14432,[1]MASTER!C:G,5,FALSE),"")</f>
        <v/>
      </c>
    </row>
    <row r="14433" spans="1:8" ht="15.75">
      <c r="A14433" s="52">
        <v>14462</v>
      </c>
      <c r="B14433" s="233"/>
      <c r="D14433" s="55" t="e">
        <f>VLOOKUP(C14433,#REF!,2,FALSE)</f>
        <v>#REF!</v>
      </c>
      <c r="E14433" s="172" t="str">
        <f>IFERROR(VLOOKUP(C14433,[1]MASTER!C:F,4,FALSE),"")</f>
        <v/>
      </c>
      <c r="F14433" s="172" t="str">
        <f>IFERROR(VLOOKUP(C14433,[1]MASTER!C:F,3,FALSE),"")</f>
        <v/>
      </c>
      <c r="G14433" s="175" t="str">
        <f>IFERROR(LOOKUP(C14433,[1]MASTER!C:C,[1]MASTER!B:B),"")</f>
        <v/>
      </c>
      <c r="H14433" s="176" t="str">
        <f>IFERROR(VLOOKUP(C14433,[1]MASTER!C:G,5,FALSE),"")</f>
        <v/>
      </c>
    </row>
    <row r="14434" spans="1:8" ht="15.75">
      <c r="A14434" s="109">
        <v>14463</v>
      </c>
      <c r="B14434" s="120"/>
      <c r="D14434" s="55" t="e">
        <f>VLOOKUP(C14434,#REF!,2,FALSE)</f>
        <v>#REF!</v>
      </c>
      <c r="E14434" s="172" t="str">
        <f>IFERROR(VLOOKUP(C14434,[1]MASTER!C:F,4,FALSE),"")</f>
        <v/>
      </c>
      <c r="F14434" s="172" t="str">
        <f>IFERROR(VLOOKUP(C14434,[1]MASTER!C:F,3,FALSE),"")</f>
        <v/>
      </c>
      <c r="G14434" s="175" t="str">
        <f>IFERROR(LOOKUP(C14434,[1]MASTER!C:C,[1]MASTER!B:B),"")</f>
        <v/>
      </c>
      <c r="H14434" s="176" t="str">
        <f>IFERROR(VLOOKUP(C14434,[1]MASTER!C:G,5,FALSE),"")</f>
        <v/>
      </c>
    </row>
    <row r="14435" spans="1:8" ht="15.75">
      <c r="A14435" s="52">
        <v>14464</v>
      </c>
      <c r="B14435" s="233"/>
      <c r="D14435" s="55" t="e">
        <f>VLOOKUP(C14435,#REF!,2,FALSE)</f>
        <v>#REF!</v>
      </c>
      <c r="E14435" s="172" t="str">
        <f>IFERROR(VLOOKUP(C14435,[1]MASTER!C:F,4,FALSE),"")</f>
        <v/>
      </c>
      <c r="F14435" s="172" t="str">
        <f>IFERROR(VLOOKUP(C14435,[1]MASTER!C:F,3,FALSE),"")</f>
        <v/>
      </c>
      <c r="G14435" s="175" t="str">
        <f>IFERROR(LOOKUP(C14435,[1]MASTER!C:C,[1]MASTER!B:B),"")</f>
        <v/>
      </c>
      <c r="H14435" s="176" t="str">
        <f>IFERROR(VLOOKUP(C14435,[1]MASTER!C:G,5,FALSE),"")</f>
        <v/>
      </c>
    </row>
    <row r="14436" spans="1:8" ht="15.75">
      <c r="A14436" s="109">
        <v>14465</v>
      </c>
      <c r="B14436" s="120"/>
      <c r="D14436" s="55" t="e">
        <f>VLOOKUP(C14436,#REF!,2,FALSE)</f>
        <v>#REF!</v>
      </c>
      <c r="E14436" s="172" t="str">
        <f>IFERROR(VLOOKUP(C14436,[1]MASTER!C:F,4,FALSE),"")</f>
        <v/>
      </c>
      <c r="F14436" s="172" t="str">
        <f>IFERROR(VLOOKUP(C14436,[1]MASTER!C:F,3,FALSE),"")</f>
        <v/>
      </c>
      <c r="G14436" s="175" t="str">
        <f>IFERROR(LOOKUP(C14436,[1]MASTER!C:C,[1]MASTER!B:B),"")</f>
        <v/>
      </c>
      <c r="H14436" s="176" t="str">
        <f>IFERROR(VLOOKUP(C14436,[1]MASTER!C:G,5,FALSE),"")</f>
        <v/>
      </c>
    </row>
    <row r="14437" spans="1:8" ht="15.75">
      <c r="A14437" s="52">
        <v>14466</v>
      </c>
      <c r="B14437" s="233"/>
      <c r="D14437" s="55" t="e">
        <f>VLOOKUP(C14437,#REF!,2,FALSE)</f>
        <v>#REF!</v>
      </c>
      <c r="E14437" s="172" t="str">
        <f>IFERROR(VLOOKUP(C14437,[1]MASTER!C:F,4,FALSE),"")</f>
        <v/>
      </c>
      <c r="F14437" s="172" t="str">
        <f>IFERROR(VLOOKUP(C14437,[1]MASTER!C:F,3,FALSE),"")</f>
        <v/>
      </c>
      <c r="G14437" s="175" t="str">
        <f>IFERROR(LOOKUP(C14437,[1]MASTER!C:C,[1]MASTER!B:B),"")</f>
        <v/>
      </c>
      <c r="H14437" s="176" t="str">
        <f>IFERROR(VLOOKUP(C14437,[1]MASTER!C:G,5,FALSE),"")</f>
        <v/>
      </c>
    </row>
    <row r="14438" spans="1:8" ht="15.75">
      <c r="A14438" s="109">
        <v>14467</v>
      </c>
      <c r="B14438" s="120"/>
      <c r="D14438" s="55" t="e">
        <f>VLOOKUP(C14438,#REF!,2,FALSE)</f>
        <v>#REF!</v>
      </c>
      <c r="E14438" s="172" t="str">
        <f>IFERROR(VLOOKUP(C14438,[1]MASTER!C:F,4,FALSE),"")</f>
        <v/>
      </c>
      <c r="F14438" s="172" t="str">
        <f>IFERROR(VLOOKUP(C14438,[1]MASTER!C:F,3,FALSE),"")</f>
        <v/>
      </c>
      <c r="G14438" s="175" t="str">
        <f>IFERROR(LOOKUP(C14438,[1]MASTER!C:C,[1]MASTER!B:B),"")</f>
        <v/>
      </c>
      <c r="H14438" s="176" t="str">
        <f>IFERROR(VLOOKUP(C14438,[1]MASTER!C:G,5,FALSE),"")</f>
        <v/>
      </c>
    </row>
    <row r="14439" spans="1:8" ht="15.75">
      <c r="A14439" s="52">
        <v>14468</v>
      </c>
      <c r="B14439" s="233"/>
      <c r="D14439" s="55" t="e">
        <f>VLOOKUP(C14439,#REF!,2,FALSE)</f>
        <v>#REF!</v>
      </c>
      <c r="E14439" s="172" t="str">
        <f>IFERROR(VLOOKUP(C14439,[1]MASTER!C:F,4,FALSE),"")</f>
        <v/>
      </c>
      <c r="F14439" s="172" t="str">
        <f>IFERROR(VLOOKUP(C14439,[1]MASTER!C:F,3,FALSE),"")</f>
        <v/>
      </c>
      <c r="G14439" s="175" t="str">
        <f>IFERROR(LOOKUP(C14439,[1]MASTER!C:C,[1]MASTER!B:B),"")</f>
        <v/>
      </c>
      <c r="H14439" s="176" t="str">
        <f>IFERROR(VLOOKUP(C14439,[1]MASTER!C:G,5,FALSE),"")</f>
        <v/>
      </c>
    </row>
    <row r="14440" spans="1:8" ht="15.75">
      <c r="A14440" s="109">
        <v>14469</v>
      </c>
      <c r="B14440" s="120"/>
      <c r="D14440" s="55" t="e">
        <f>VLOOKUP(C14440,#REF!,2,FALSE)</f>
        <v>#REF!</v>
      </c>
      <c r="E14440" s="172" t="str">
        <f>IFERROR(VLOOKUP(C14440,[1]MASTER!C:F,4,FALSE),"")</f>
        <v/>
      </c>
      <c r="F14440" s="172" t="str">
        <f>IFERROR(VLOOKUP(C14440,[1]MASTER!C:F,3,FALSE),"")</f>
        <v/>
      </c>
      <c r="G14440" s="175" t="str">
        <f>IFERROR(LOOKUP(C14440,[1]MASTER!C:C,[1]MASTER!B:B),"")</f>
        <v/>
      </c>
      <c r="H14440" s="176" t="str">
        <f>IFERROR(VLOOKUP(C14440,[1]MASTER!C:G,5,FALSE),"")</f>
        <v/>
      </c>
    </row>
    <row r="14441" spans="1:8" ht="15.75">
      <c r="A14441" s="52">
        <v>14470</v>
      </c>
      <c r="B14441" s="233"/>
      <c r="D14441" s="55" t="e">
        <f>VLOOKUP(C14441,#REF!,2,FALSE)</f>
        <v>#REF!</v>
      </c>
      <c r="E14441" s="172" t="str">
        <f>IFERROR(VLOOKUP(C14441,[1]MASTER!C:F,4,FALSE),"")</f>
        <v/>
      </c>
      <c r="F14441" s="172" t="str">
        <f>IFERROR(VLOOKUP(C14441,[1]MASTER!C:F,3,FALSE),"")</f>
        <v/>
      </c>
      <c r="G14441" s="175" t="str">
        <f>IFERROR(LOOKUP(C14441,[1]MASTER!C:C,[1]MASTER!B:B),"")</f>
        <v/>
      </c>
      <c r="H14441" s="176" t="str">
        <f>IFERROR(VLOOKUP(C14441,[1]MASTER!C:G,5,FALSE),"")</f>
        <v/>
      </c>
    </row>
    <row r="14442" spans="1:8" ht="15.75">
      <c r="A14442" s="109">
        <v>14471</v>
      </c>
      <c r="B14442" s="120"/>
      <c r="D14442" s="55" t="e">
        <f>VLOOKUP(C14442,#REF!,2,FALSE)</f>
        <v>#REF!</v>
      </c>
      <c r="E14442" s="172" t="str">
        <f>IFERROR(VLOOKUP(C14442,[1]MASTER!C:F,4,FALSE),"")</f>
        <v/>
      </c>
      <c r="F14442" s="172" t="str">
        <f>IFERROR(VLOOKUP(C14442,[1]MASTER!C:F,3,FALSE),"")</f>
        <v/>
      </c>
      <c r="G14442" s="175" t="str">
        <f>IFERROR(LOOKUP(C14442,[1]MASTER!C:C,[1]MASTER!B:B),"")</f>
        <v/>
      </c>
      <c r="H14442" s="176" t="str">
        <f>IFERROR(VLOOKUP(C14442,[1]MASTER!C:G,5,FALSE),"")</f>
        <v/>
      </c>
    </row>
    <row r="14443" spans="1:8" ht="15.75">
      <c r="A14443" s="52">
        <v>14472</v>
      </c>
      <c r="B14443" s="233"/>
      <c r="D14443" s="55" t="e">
        <f>VLOOKUP(C14443,#REF!,2,FALSE)</f>
        <v>#REF!</v>
      </c>
      <c r="E14443" s="172" t="str">
        <f>IFERROR(VLOOKUP(C14443,[1]MASTER!C:F,4,FALSE),"")</f>
        <v/>
      </c>
      <c r="F14443" s="172" t="str">
        <f>IFERROR(VLOOKUP(C14443,[1]MASTER!C:F,3,FALSE),"")</f>
        <v/>
      </c>
      <c r="G14443" s="175" t="str">
        <f>IFERROR(LOOKUP(C14443,[1]MASTER!C:C,[1]MASTER!B:B),"")</f>
        <v/>
      </c>
      <c r="H14443" s="176" t="str">
        <f>IFERROR(VLOOKUP(C14443,[1]MASTER!C:G,5,FALSE),"")</f>
        <v/>
      </c>
    </row>
    <row r="14444" spans="1:8" ht="15.75">
      <c r="A14444" s="109">
        <v>14473</v>
      </c>
      <c r="B14444" s="120"/>
      <c r="D14444" s="55" t="e">
        <f>VLOOKUP(C14444,#REF!,2,FALSE)</f>
        <v>#REF!</v>
      </c>
      <c r="E14444" s="172" t="str">
        <f>IFERROR(VLOOKUP(C14444,[1]MASTER!C:F,4,FALSE),"")</f>
        <v/>
      </c>
      <c r="F14444" s="172" t="str">
        <f>IFERROR(VLOOKUP(C14444,[1]MASTER!C:F,3,FALSE),"")</f>
        <v/>
      </c>
      <c r="G14444" s="175" t="str">
        <f>IFERROR(LOOKUP(C14444,[1]MASTER!C:C,[1]MASTER!B:B),"")</f>
        <v/>
      </c>
      <c r="H14444" s="176" t="str">
        <f>IFERROR(VLOOKUP(C14444,[1]MASTER!C:G,5,FALSE),"")</f>
        <v/>
      </c>
    </row>
    <row r="14445" spans="1:8" ht="15.75">
      <c r="A14445" s="52">
        <v>14474</v>
      </c>
      <c r="B14445" s="233"/>
      <c r="D14445" s="55" t="e">
        <f>VLOOKUP(C14445,#REF!,2,FALSE)</f>
        <v>#REF!</v>
      </c>
      <c r="E14445" s="172" t="str">
        <f>IFERROR(VLOOKUP(C14445,[1]MASTER!C:F,4,FALSE),"")</f>
        <v/>
      </c>
      <c r="F14445" s="172" t="str">
        <f>IFERROR(VLOOKUP(C14445,[1]MASTER!C:F,3,FALSE),"")</f>
        <v/>
      </c>
      <c r="G14445" s="175" t="str">
        <f>IFERROR(LOOKUP(C14445,[1]MASTER!C:C,[1]MASTER!B:B),"")</f>
        <v/>
      </c>
      <c r="H14445" s="176" t="str">
        <f>IFERROR(VLOOKUP(C14445,[1]MASTER!C:G,5,FALSE),"")</f>
        <v/>
      </c>
    </row>
    <row r="14446" spans="1:8" ht="15.75">
      <c r="A14446" s="109">
        <v>14475</v>
      </c>
      <c r="B14446" s="120"/>
      <c r="D14446" s="55" t="e">
        <f>VLOOKUP(C14446,#REF!,2,FALSE)</f>
        <v>#REF!</v>
      </c>
      <c r="E14446" s="172" t="str">
        <f>IFERROR(VLOOKUP(C14446,[1]MASTER!C:F,4,FALSE),"")</f>
        <v/>
      </c>
      <c r="F14446" s="172" t="str">
        <f>IFERROR(VLOOKUP(C14446,[1]MASTER!C:F,3,FALSE),"")</f>
        <v/>
      </c>
      <c r="G14446" s="175" t="str">
        <f>IFERROR(LOOKUP(C14446,[1]MASTER!C:C,[1]MASTER!B:B),"")</f>
        <v/>
      </c>
      <c r="H14446" s="176" t="str">
        <f>IFERROR(VLOOKUP(C14446,[1]MASTER!C:G,5,FALSE),"")</f>
        <v/>
      </c>
    </row>
    <row r="14447" spans="1:8" ht="15.75">
      <c r="A14447" s="52">
        <v>14476</v>
      </c>
      <c r="B14447" s="233"/>
      <c r="D14447" s="55" t="e">
        <f>VLOOKUP(C14447,#REF!,2,FALSE)</f>
        <v>#REF!</v>
      </c>
      <c r="E14447" s="172" t="str">
        <f>IFERROR(VLOOKUP(C14447,[1]MASTER!C:F,4,FALSE),"")</f>
        <v/>
      </c>
      <c r="F14447" s="172" t="str">
        <f>IFERROR(VLOOKUP(C14447,[1]MASTER!C:F,3,FALSE),"")</f>
        <v/>
      </c>
      <c r="G14447" s="175" t="str">
        <f>IFERROR(LOOKUP(C14447,[1]MASTER!C:C,[1]MASTER!B:B),"")</f>
        <v/>
      </c>
      <c r="H14447" s="176" t="str">
        <f>IFERROR(VLOOKUP(C14447,[1]MASTER!C:G,5,FALSE),"")</f>
        <v/>
      </c>
    </row>
    <row r="14448" spans="1:8" ht="15.75">
      <c r="A14448" s="109">
        <v>14477</v>
      </c>
      <c r="B14448" s="120"/>
      <c r="D14448" s="55" t="e">
        <f>VLOOKUP(C14448,#REF!,2,FALSE)</f>
        <v>#REF!</v>
      </c>
      <c r="E14448" s="172" t="str">
        <f>IFERROR(VLOOKUP(C14448,[1]MASTER!C:F,4,FALSE),"")</f>
        <v/>
      </c>
      <c r="F14448" s="172" t="str">
        <f>IFERROR(VLOOKUP(C14448,[1]MASTER!C:F,3,FALSE),"")</f>
        <v/>
      </c>
      <c r="G14448" s="175" t="str">
        <f>IFERROR(LOOKUP(C14448,[1]MASTER!C:C,[1]MASTER!B:B),"")</f>
        <v/>
      </c>
      <c r="H14448" s="176" t="str">
        <f>IFERROR(VLOOKUP(C14448,[1]MASTER!C:G,5,FALSE),"")</f>
        <v/>
      </c>
    </row>
    <row r="14449" spans="1:8" ht="15.75">
      <c r="A14449" s="52">
        <v>14478</v>
      </c>
      <c r="B14449" s="233"/>
      <c r="D14449" s="55" t="e">
        <f>VLOOKUP(C14449,#REF!,2,FALSE)</f>
        <v>#REF!</v>
      </c>
      <c r="E14449" s="172" t="str">
        <f>IFERROR(VLOOKUP(C14449,[1]MASTER!C:F,4,FALSE),"")</f>
        <v/>
      </c>
      <c r="F14449" s="172" t="str">
        <f>IFERROR(VLOOKUP(C14449,[1]MASTER!C:F,3,FALSE),"")</f>
        <v/>
      </c>
      <c r="G14449" s="175" t="str">
        <f>IFERROR(LOOKUP(C14449,[1]MASTER!C:C,[1]MASTER!B:B),"")</f>
        <v/>
      </c>
      <c r="H14449" s="176" t="str">
        <f>IFERROR(VLOOKUP(C14449,[1]MASTER!C:G,5,FALSE),"")</f>
        <v/>
      </c>
    </row>
    <row r="14450" spans="1:8" ht="15.75">
      <c r="A14450" s="109">
        <v>14479</v>
      </c>
      <c r="B14450" s="120"/>
      <c r="D14450" s="55" t="e">
        <f>VLOOKUP(C14450,#REF!,2,FALSE)</f>
        <v>#REF!</v>
      </c>
      <c r="E14450" s="172" t="str">
        <f>IFERROR(VLOOKUP(C14450,[1]MASTER!C:F,4,FALSE),"")</f>
        <v/>
      </c>
      <c r="F14450" s="172" t="str">
        <f>IFERROR(VLOOKUP(C14450,[1]MASTER!C:F,3,FALSE),"")</f>
        <v/>
      </c>
      <c r="G14450" s="175" t="str">
        <f>IFERROR(LOOKUP(C14450,[1]MASTER!C:C,[1]MASTER!B:B),"")</f>
        <v/>
      </c>
      <c r="H14450" s="176" t="str">
        <f>IFERROR(VLOOKUP(C14450,[1]MASTER!C:G,5,FALSE),"")</f>
        <v/>
      </c>
    </row>
    <row r="14451" spans="1:8" ht="15.75">
      <c r="A14451" s="52">
        <v>14480</v>
      </c>
      <c r="B14451" s="233"/>
      <c r="D14451" s="55" t="e">
        <f>VLOOKUP(C14451,#REF!,2,FALSE)</f>
        <v>#REF!</v>
      </c>
      <c r="E14451" s="172" t="str">
        <f>IFERROR(VLOOKUP(C14451,[1]MASTER!C:F,4,FALSE),"")</f>
        <v/>
      </c>
      <c r="F14451" s="172" t="str">
        <f>IFERROR(VLOOKUP(C14451,[1]MASTER!C:F,3,FALSE),"")</f>
        <v/>
      </c>
      <c r="G14451" s="175" t="str">
        <f>IFERROR(LOOKUP(C14451,[1]MASTER!C:C,[1]MASTER!B:B),"")</f>
        <v/>
      </c>
      <c r="H14451" s="176" t="str">
        <f>IFERROR(VLOOKUP(C14451,[1]MASTER!C:G,5,FALSE),"")</f>
        <v/>
      </c>
    </row>
    <row r="14452" spans="1:8" ht="15.75">
      <c r="A14452" s="109">
        <v>14481</v>
      </c>
      <c r="B14452" s="120"/>
      <c r="D14452" s="55" t="e">
        <f>VLOOKUP(C14452,#REF!,2,FALSE)</f>
        <v>#REF!</v>
      </c>
      <c r="E14452" s="172" t="str">
        <f>IFERROR(VLOOKUP(C14452,[1]MASTER!C:F,4,FALSE),"")</f>
        <v/>
      </c>
      <c r="F14452" s="172" t="str">
        <f>IFERROR(VLOOKUP(C14452,[1]MASTER!C:F,3,FALSE),"")</f>
        <v/>
      </c>
      <c r="G14452" s="175" t="str">
        <f>IFERROR(LOOKUP(C14452,[1]MASTER!C:C,[1]MASTER!B:B),"")</f>
        <v/>
      </c>
      <c r="H14452" s="176" t="str">
        <f>IFERROR(VLOOKUP(C14452,[1]MASTER!C:G,5,FALSE),"")</f>
        <v/>
      </c>
    </row>
    <row r="14453" spans="1:8" ht="15.75">
      <c r="A14453" s="52">
        <v>14482</v>
      </c>
      <c r="B14453" s="233"/>
      <c r="D14453" s="55" t="e">
        <f>VLOOKUP(C14453,#REF!,2,FALSE)</f>
        <v>#REF!</v>
      </c>
      <c r="E14453" s="172" t="str">
        <f>IFERROR(VLOOKUP(C14453,[1]MASTER!C:F,4,FALSE),"")</f>
        <v/>
      </c>
      <c r="F14453" s="172" t="str">
        <f>IFERROR(VLOOKUP(C14453,[1]MASTER!C:F,3,FALSE),"")</f>
        <v/>
      </c>
      <c r="G14453" s="175" t="str">
        <f>IFERROR(LOOKUP(C14453,[1]MASTER!C:C,[1]MASTER!B:B),"")</f>
        <v/>
      </c>
      <c r="H14453" s="176" t="str">
        <f>IFERROR(VLOOKUP(C14453,[1]MASTER!C:G,5,FALSE),"")</f>
        <v/>
      </c>
    </row>
    <row r="14454" spans="1:8" ht="15.75">
      <c r="A14454" s="109">
        <v>14483</v>
      </c>
      <c r="B14454" s="120"/>
      <c r="D14454" s="55" t="e">
        <f>VLOOKUP(C14454,#REF!,2,FALSE)</f>
        <v>#REF!</v>
      </c>
      <c r="E14454" s="172" t="str">
        <f>IFERROR(VLOOKUP(C14454,[1]MASTER!C:F,4,FALSE),"")</f>
        <v/>
      </c>
      <c r="F14454" s="172" t="str">
        <f>IFERROR(VLOOKUP(C14454,[1]MASTER!C:F,3,FALSE),"")</f>
        <v/>
      </c>
      <c r="G14454" s="175" t="str">
        <f>IFERROR(LOOKUP(C14454,[1]MASTER!C:C,[1]MASTER!B:B),"")</f>
        <v/>
      </c>
      <c r="H14454" s="176" t="str">
        <f>IFERROR(VLOOKUP(C14454,[1]MASTER!C:G,5,FALSE),"")</f>
        <v/>
      </c>
    </row>
    <row r="14455" spans="1:8" ht="15.75">
      <c r="A14455" s="52">
        <v>14484</v>
      </c>
      <c r="B14455" s="233"/>
      <c r="D14455" s="55" t="e">
        <f>VLOOKUP(C14455,#REF!,2,FALSE)</f>
        <v>#REF!</v>
      </c>
      <c r="E14455" s="172" t="str">
        <f>IFERROR(VLOOKUP(C14455,[1]MASTER!C:F,4,FALSE),"")</f>
        <v/>
      </c>
      <c r="F14455" s="172" t="str">
        <f>IFERROR(VLOOKUP(C14455,[1]MASTER!C:F,3,FALSE),"")</f>
        <v/>
      </c>
      <c r="G14455" s="175" t="str">
        <f>IFERROR(LOOKUP(C14455,[1]MASTER!C:C,[1]MASTER!B:B),"")</f>
        <v/>
      </c>
      <c r="H14455" s="176" t="str">
        <f>IFERROR(VLOOKUP(C14455,[1]MASTER!C:G,5,FALSE),"")</f>
        <v/>
      </c>
    </row>
    <row r="14456" spans="1:8" ht="15.75">
      <c r="A14456" s="109">
        <v>14485</v>
      </c>
      <c r="B14456" s="120"/>
      <c r="D14456" s="55" t="e">
        <f>VLOOKUP(C14456,#REF!,2,FALSE)</f>
        <v>#REF!</v>
      </c>
      <c r="E14456" s="172" t="str">
        <f>IFERROR(VLOOKUP(C14456,[1]MASTER!C:F,4,FALSE),"")</f>
        <v/>
      </c>
      <c r="F14456" s="172" t="str">
        <f>IFERROR(VLOOKUP(C14456,[1]MASTER!C:F,3,FALSE),"")</f>
        <v/>
      </c>
      <c r="G14456" s="175" t="str">
        <f>IFERROR(LOOKUP(C14456,[1]MASTER!C:C,[1]MASTER!B:B),"")</f>
        <v/>
      </c>
      <c r="H14456" s="176" t="str">
        <f>IFERROR(VLOOKUP(C14456,[1]MASTER!C:G,5,FALSE),"")</f>
        <v/>
      </c>
    </row>
    <row r="14457" spans="1:8" ht="15.75">
      <c r="A14457" s="52">
        <v>14486</v>
      </c>
      <c r="B14457" s="233"/>
      <c r="D14457" s="55" t="e">
        <f>VLOOKUP(C14457,#REF!,2,FALSE)</f>
        <v>#REF!</v>
      </c>
      <c r="E14457" s="172" t="str">
        <f>IFERROR(VLOOKUP(C14457,[1]MASTER!C:F,4,FALSE),"")</f>
        <v/>
      </c>
      <c r="F14457" s="172" t="str">
        <f>IFERROR(VLOOKUP(C14457,[1]MASTER!C:F,3,FALSE),"")</f>
        <v/>
      </c>
      <c r="G14457" s="175" t="str">
        <f>IFERROR(LOOKUP(C14457,[1]MASTER!C:C,[1]MASTER!B:B),"")</f>
        <v/>
      </c>
      <c r="H14457" s="176" t="str">
        <f>IFERROR(VLOOKUP(C14457,[1]MASTER!C:G,5,FALSE),"")</f>
        <v/>
      </c>
    </row>
    <row r="14458" spans="1:8" ht="15.75">
      <c r="A14458" s="109">
        <v>14487</v>
      </c>
      <c r="B14458" s="120"/>
      <c r="D14458" s="55" t="e">
        <f>VLOOKUP(C14458,#REF!,2,FALSE)</f>
        <v>#REF!</v>
      </c>
      <c r="E14458" s="172" t="str">
        <f>IFERROR(VLOOKUP(C14458,[1]MASTER!C:F,4,FALSE),"")</f>
        <v/>
      </c>
      <c r="F14458" s="172" t="str">
        <f>IFERROR(VLOOKUP(C14458,[1]MASTER!C:F,3,FALSE),"")</f>
        <v/>
      </c>
      <c r="G14458" s="175" t="str">
        <f>IFERROR(LOOKUP(C14458,[1]MASTER!C:C,[1]MASTER!B:B),"")</f>
        <v/>
      </c>
      <c r="H14458" s="176" t="str">
        <f>IFERROR(VLOOKUP(C14458,[1]MASTER!C:G,5,FALSE),"")</f>
        <v/>
      </c>
    </row>
    <row r="14459" spans="1:8" ht="15.75">
      <c r="A14459" s="52">
        <v>14488</v>
      </c>
      <c r="B14459" s="233"/>
      <c r="D14459" s="55" t="e">
        <f>VLOOKUP(C14459,#REF!,2,FALSE)</f>
        <v>#REF!</v>
      </c>
      <c r="E14459" s="172" t="str">
        <f>IFERROR(VLOOKUP(C14459,[1]MASTER!C:F,4,FALSE),"")</f>
        <v/>
      </c>
      <c r="F14459" s="172" t="str">
        <f>IFERROR(VLOOKUP(C14459,[1]MASTER!C:F,3,FALSE),"")</f>
        <v/>
      </c>
      <c r="G14459" s="175" t="str">
        <f>IFERROR(LOOKUP(C14459,[1]MASTER!C:C,[1]MASTER!B:B),"")</f>
        <v/>
      </c>
      <c r="H14459" s="176" t="str">
        <f>IFERROR(VLOOKUP(C14459,[1]MASTER!C:G,5,FALSE),"")</f>
        <v/>
      </c>
    </row>
    <row r="14460" spans="1:8" ht="15.75">
      <c r="A14460" s="109">
        <v>14489</v>
      </c>
      <c r="B14460" s="120"/>
      <c r="D14460" s="55" t="e">
        <f>VLOOKUP(C14460,#REF!,2,FALSE)</f>
        <v>#REF!</v>
      </c>
      <c r="E14460" s="172" t="str">
        <f>IFERROR(VLOOKUP(C14460,[1]MASTER!C:F,4,FALSE),"")</f>
        <v/>
      </c>
      <c r="F14460" s="172" t="str">
        <f>IFERROR(VLOOKUP(C14460,[1]MASTER!C:F,3,FALSE),"")</f>
        <v/>
      </c>
      <c r="G14460" s="175" t="str">
        <f>IFERROR(LOOKUP(C14460,[1]MASTER!C:C,[1]MASTER!B:B),"")</f>
        <v/>
      </c>
      <c r="H14460" s="176" t="str">
        <f>IFERROR(VLOOKUP(C14460,[1]MASTER!C:G,5,FALSE),"")</f>
        <v/>
      </c>
    </row>
    <row r="14461" spans="1:8" ht="15.75">
      <c r="A14461" s="52">
        <v>14490</v>
      </c>
      <c r="B14461" s="233"/>
      <c r="D14461" s="55" t="e">
        <f>VLOOKUP(C14461,#REF!,2,FALSE)</f>
        <v>#REF!</v>
      </c>
      <c r="E14461" s="172" t="str">
        <f>IFERROR(VLOOKUP(C14461,[1]MASTER!C:F,4,FALSE),"")</f>
        <v/>
      </c>
      <c r="F14461" s="172" t="str">
        <f>IFERROR(VLOOKUP(C14461,[1]MASTER!C:F,3,FALSE),"")</f>
        <v/>
      </c>
      <c r="G14461" s="175" t="str">
        <f>IFERROR(LOOKUP(C14461,[1]MASTER!C:C,[1]MASTER!B:B),"")</f>
        <v/>
      </c>
      <c r="H14461" s="176" t="str">
        <f>IFERROR(VLOOKUP(C14461,[1]MASTER!C:G,5,FALSE),"")</f>
        <v/>
      </c>
    </row>
    <row r="14462" spans="1:8" ht="15.75">
      <c r="A14462" s="109">
        <v>14491</v>
      </c>
      <c r="B14462" s="120"/>
      <c r="D14462" s="55" t="e">
        <f>VLOOKUP(C14462,#REF!,2,FALSE)</f>
        <v>#REF!</v>
      </c>
      <c r="E14462" s="172" t="str">
        <f>IFERROR(VLOOKUP(C14462,[1]MASTER!C:F,4,FALSE),"")</f>
        <v/>
      </c>
      <c r="F14462" s="172" t="str">
        <f>IFERROR(VLOOKUP(C14462,[1]MASTER!C:F,3,FALSE),"")</f>
        <v/>
      </c>
      <c r="G14462" s="175" t="str">
        <f>IFERROR(LOOKUP(C14462,[1]MASTER!C:C,[1]MASTER!B:B),"")</f>
        <v/>
      </c>
      <c r="H14462" s="176" t="str">
        <f>IFERROR(VLOOKUP(C14462,[1]MASTER!C:G,5,FALSE),"")</f>
        <v/>
      </c>
    </row>
    <row r="14463" spans="1:8" ht="15.75">
      <c r="A14463" s="52">
        <v>14492</v>
      </c>
      <c r="B14463" s="233"/>
      <c r="D14463" s="55" t="e">
        <f>VLOOKUP(C14463,#REF!,2,FALSE)</f>
        <v>#REF!</v>
      </c>
      <c r="E14463" s="172" t="str">
        <f>IFERROR(VLOOKUP(C14463,[1]MASTER!C:F,4,FALSE),"")</f>
        <v/>
      </c>
      <c r="F14463" s="172" t="str">
        <f>IFERROR(VLOOKUP(C14463,[1]MASTER!C:F,3,FALSE),"")</f>
        <v/>
      </c>
      <c r="G14463" s="175" t="str">
        <f>IFERROR(LOOKUP(C14463,[1]MASTER!C:C,[1]MASTER!B:B),"")</f>
        <v/>
      </c>
      <c r="H14463" s="176" t="str">
        <f>IFERROR(VLOOKUP(C14463,[1]MASTER!C:G,5,FALSE),"")</f>
        <v/>
      </c>
    </row>
    <row r="14464" spans="1:8" ht="15.75">
      <c r="A14464" s="109">
        <v>14493</v>
      </c>
      <c r="B14464" s="120"/>
      <c r="D14464" s="55" t="e">
        <f>VLOOKUP(C14464,#REF!,2,FALSE)</f>
        <v>#REF!</v>
      </c>
      <c r="E14464" s="172" t="str">
        <f>IFERROR(VLOOKUP(C14464,[1]MASTER!C:F,4,FALSE),"")</f>
        <v/>
      </c>
      <c r="F14464" s="172" t="str">
        <f>IFERROR(VLOOKUP(C14464,[1]MASTER!C:F,3,FALSE),"")</f>
        <v/>
      </c>
      <c r="G14464" s="175" t="str">
        <f>IFERROR(LOOKUP(C14464,[1]MASTER!C:C,[1]MASTER!B:B),"")</f>
        <v/>
      </c>
      <c r="H14464" s="176" t="str">
        <f>IFERROR(VLOOKUP(C14464,[1]MASTER!C:G,5,FALSE),"")</f>
        <v/>
      </c>
    </row>
    <row r="14465" spans="1:8" ht="15.75">
      <c r="A14465" s="52">
        <v>14494</v>
      </c>
      <c r="B14465" s="233"/>
      <c r="D14465" s="55" t="e">
        <f>VLOOKUP(C14465,#REF!,2,FALSE)</f>
        <v>#REF!</v>
      </c>
      <c r="E14465" s="172" t="str">
        <f>IFERROR(VLOOKUP(C14465,[1]MASTER!C:F,4,FALSE),"")</f>
        <v/>
      </c>
      <c r="F14465" s="172" t="str">
        <f>IFERROR(VLOOKUP(C14465,[1]MASTER!C:F,3,FALSE),"")</f>
        <v/>
      </c>
      <c r="G14465" s="175" t="str">
        <f>IFERROR(LOOKUP(C14465,[1]MASTER!C:C,[1]MASTER!B:B),"")</f>
        <v/>
      </c>
      <c r="H14465" s="176" t="str">
        <f>IFERROR(VLOOKUP(C14465,[1]MASTER!C:G,5,FALSE),"")</f>
        <v/>
      </c>
    </row>
    <row r="14466" spans="1:8" ht="15.75">
      <c r="A14466" s="109">
        <v>14495</v>
      </c>
      <c r="B14466" s="120"/>
      <c r="D14466" s="55" t="e">
        <f>VLOOKUP(C14466,#REF!,2,FALSE)</f>
        <v>#REF!</v>
      </c>
      <c r="E14466" s="172" t="str">
        <f>IFERROR(VLOOKUP(C14466,[1]MASTER!C:F,4,FALSE),"")</f>
        <v/>
      </c>
      <c r="F14466" s="172" t="str">
        <f>IFERROR(VLOOKUP(C14466,[1]MASTER!C:F,3,FALSE),"")</f>
        <v/>
      </c>
      <c r="G14466" s="175" t="str">
        <f>IFERROR(LOOKUP(C14466,[1]MASTER!C:C,[1]MASTER!B:B),"")</f>
        <v/>
      </c>
      <c r="H14466" s="176" t="str">
        <f>IFERROR(VLOOKUP(C14466,[1]MASTER!C:G,5,FALSE),"")</f>
        <v/>
      </c>
    </row>
    <row r="14467" spans="1:8" ht="15.75">
      <c r="A14467" s="52">
        <v>14496</v>
      </c>
      <c r="B14467" s="233"/>
      <c r="D14467" s="55" t="e">
        <f>VLOOKUP(C14467,#REF!,2,FALSE)</f>
        <v>#REF!</v>
      </c>
      <c r="E14467" s="172" t="str">
        <f>IFERROR(VLOOKUP(C14467,[1]MASTER!C:F,4,FALSE),"")</f>
        <v/>
      </c>
      <c r="F14467" s="172" t="str">
        <f>IFERROR(VLOOKUP(C14467,[1]MASTER!C:F,3,FALSE),"")</f>
        <v/>
      </c>
      <c r="G14467" s="175" t="str">
        <f>IFERROR(LOOKUP(C14467,[1]MASTER!C:C,[1]MASTER!B:B),"")</f>
        <v/>
      </c>
      <c r="H14467" s="176" t="str">
        <f>IFERROR(VLOOKUP(C14467,[1]MASTER!C:G,5,FALSE),"")</f>
        <v/>
      </c>
    </row>
    <row r="14468" spans="1:8" ht="15.75">
      <c r="A14468" s="109">
        <v>14497</v>
      </c>
      <c r="B14468" s="120"/>
      <c r="D14468" s="55" t="e">
        <f>VLOOKUP(C14468,#REF!,2,FALSE)</f>
        <v>#REF!</v>
      </c>
      <c r="E14468" s="172" t="str">
        <f>IFERROR(VLOOKUP(C14468,[1]MASTER!C:F,4,FALSE),"")</f>
        <v/>
      </c>
      <c r="F14468" s="172" t="str">
        <f>IFERROR(VLOOKUP(C14468,[1]MASTER!C:F,3,FALSE),"")</f>
        <v/>
      </c>
      <c r="G14468" s="175" t="str">
        <f>IFERROR(LOOKUP(C14468,[1]MASTER!C:C,[1]MASTER!B:B),"")</f>
        <v/>
      </c>
      <c r="H14468" s="176" t="str">
        <f>IFERROR(VLOOKUP(C14468,[1]MASTER!C:G,5,FALSE),"")</f>
        <v/>
      </c>
    </row>
    <row r="14469" spans="1:8" ht="15.75">
      <c r="A14469" s="52">
        <v>14498</v>
      </c>
      <c r="B14469" s="233"/>
      <c r="D14469" s="55" t="e">
        <f>VLOOKUP(C14469,#REF!,2,FALSE)</f>
        <v>#REF!</v>
      </c>
      <c r="E14469" s="172" t="str">
        <f>IFERROR(VLOOKUP(C14469,[1]MASTER!C:F,4,FALSE),"")</f>
        <v/>
      </c>
      <c r="F14469" s="172" t="str">
        <f>IFERROR(VLOOKUP(C14469,[1]MASTER!C:F,3,FALSE),"")</f>
        <v/>
      </c>
      <c r="G14469" s="175" t="str">
        <f>IFERROR(LOOKUP(C14469,[1]MASTER!C:C,[1]MASTER!B:B),"")</f>
        <v/>
      </c>
      <c r="H14469" s="176" t="str">
        <f>IFERROR(VLOOKUP(C14469,[1]MASTER!C:G,5,FALSE),"")</f>
        <v/>
      </c>
    </row>
    <row r="14470" spans="1:8" ht="15.75">
      <c r="A14470" s="109">
        <v>14499</v>
      </c>
      <c r="B14470" s="120"/>
      <c r="D14470" s="55" t="e">
        <f>VLOOKUP(C14470,#REF!,2,FALSE)</f>
        <v>#REF!</v>
      </c>
      <c r="E14470" s="172" t="str">
        <f>IFERROR(VLOOKUP(C14470,[1]MASTER!C:F,4,FALSE),"")</f>
        <v/>
      </c>
      <c r="F14470" s="172" t="str">
        <f>IFERROR(VLOOKUP(C14470,[1]MASTER!C:F,3,FALSE),"")</f>
        <v/>
      </c>
      <c r="G14470" s="175" t="str">
        <f>IFERROR(LOOKUP(C14470,[1]MASTER!C:C,[1]MASTER!B:B),"")</f>
        <v/>
      </c>
      <c r="H14470" s="176" t="str">
        <f>IFERROR(VLOOKUP(C14470,[1]MASTER!C:G,5,FALSE),"")</f>
        <v/>
      </c>
    </row>
    <row r="14471" spans="1:8" ht="15.75">
      <c r="A14471" s="52">
        <v>14500</v>
      </c>
      <c r="B14471" s="233"/>
      <c r="D14471" s="55" t="e">
        <f>VLOOKUP(C14471,#REF!,2,FALSE)</f>
        <v>#REF!</v>
      </c>
      <c r="E14471" s="172" t="str">
        <f>IFERROR(VLOOKUP(C14471,[1]MASTER!C:F,4,FALSE),"")</f>
        <v/>
      </c>
      <c r="F14471" s="172" t="str">
        <f>IFERROR(VLOOKUP(C14471,[1]MASTER!C:F,3,FALSE),"")</f>
        <v/>
      </c>
      <c r="G14471" s="175" t="str">
        <f>IFERROR(LOOKUP(C14471,[1]MASTER!C:C,[1]MASTER!B:B),"")</f>
        <v/>
      </c>
      <c r="H14471" s="176" t="str">
        <f>IFERROR(VLOOKUP(C14471,[1]MASTER!C:G,5,FALSE),"")</f>
        <v/>
      </c>
    </row>
    <row r="14472" spans="1:8" ht="15.75">
      <c r="A14472" s="109">
        <v>14501</v>
      </c>
      <c r="B14472" s="120"/>
      <c r="D14472" s="55" t="e">
        <f>VLOOKUP(C14472,#REF!,2,FALSE)</f>
        <v>#REF!</v>
      </c>
      <c r="E14472" s="172" t="str">
        <f>IFERROR(VLOOKUP(C14472,[1]MASTER!C:F,4,FALSE),"")</f>
        <v/>
      </c>
      <c r="F14472" s="172" t="str">
        <f>IFERROR(VLOOKUP(C14472,[1]MASTER!C:F,3,FALSE),"")</f>
        <v/>
      </c>
      <c r="G14472" s="175" t="str">
        <f>IFERROR(LOOKUP(C14472,[1]MASTER!C:C,[1]MASTER!B:B),"")</f>
        <v/>
      </c>
      <c r="H14472" s="176" t="str">
        <f>IFERROR(VLOOKUP(C14472,[1]MASTER!C:G,5,FALSE),"")</f>
        <v/>
      </c>
    </row>
    <row r="14473" spans="1:8" ht="15.75">
      <c r="A14473" s="52">
        <v>14502</v>
      </c>
      <c r="B14473" s="233"/>
      <c r="D14473" s="55" t="e">
        <f>VLOOKUP(C14473,#REF!,2,FALSE)</f>
        <v>#REF!</v>
      </c>
      <c r="E14473" s="172" t="str">
        <f>IFERROR(VLOOKUP(C14473,[1]MASTER!C:F,4,FALSE),"")</f>
        <v/>
      </c>
      <c r="F14473" s="172" t="str">
        <f>IFERROR(VLOOKUP(C14473,[1]MASTER!C:F,3,FALSE),"")</f>
        <v/>
      </c>
      <c r="G14473" s="175" t="str">
        <f>IFERROR(LOOKUP(C14473,[1]MASTER!C:C,[1]MASTER!B:B),"")</f>
        <v/>
      </c>
      <c r="H14473" s="176" t="str">
        <f>IFERROR(VLOOKUP(C14473,[1]MASTER!C:G,5,FALSE),"")</f>
        <v/>
      </c>
    </row>
    <row r="14474" spans="1:8" ht="15.75">
      <c r="A14474" s="109">
        <v>14503</v>
      </c>
      <c r="B14474" s="120"/>
      <c r="D14474" s="55" t="e">
        <f>VLOOKUP(C14474,#REF!,2,FALSE)</f>
        <v>#REF!</v>
      </c>
      <c r="E14474" s="172" t="str">
        <f>IFERROR(VLOOKUP(C14474,[1]MASTER!C:F,4,FALSE),"")</f>
        <v/>
      </c>
      <c r="F14474" s="172" t="str">
        <f>IFERROR(VLOOKUP(C14474,[1]MASTER!C:F,3,FALSE),"")</f>
        <v/>
      </c>
      <c r="G14474" s="175" t="str">
        <f>IFERROR(LOOKUP(C14474,[1]MASTER!C:C,[1]MASTER!B:B),"")</f>
        <v/>
      </c>
      <c r="H14474" s="176" t="str">
        <f>IFERROR(VLOOKUP(C14474,[1]MASTER!C:G,5,FALSE),"")</f>
        <v/>
      </c>
    </row>
    <row r="14475" spans="1:8" ht="15.75">
      <c r="A14475" s="52">
        <v>14504</v>
      </c>
      <c r="B14475" s="233"/>
      <c r="D14475" s="55" t="e">
        <f>VLOOKUP(C14475,#REF!,2,FALSE)</f>
        <v>#REF!</v>
      </c>
      <c r="E14475" s="172" t="str">
        <f>IFERROR(VLOOKUP(C14475,[1]MASTER!C:F,4,FALSE),"")</f>
        <v/>
      </c>
      <c r="F14475" s="172" t="str">
        <f>IFERROR(VLOOKUP(C14475,[1]MASTER!C:F,3,FALSE),"")</f>
        <v/>
      </c>
      <c r="G14475" s="175" t="str">
        <f>IFERROR(LOOKUP(C14475,[1]MASTER!C:C,[1]MASTER!B:B),"")</f>
        <v/>
      </c>
      <c r="H14475" s="176" t="str">
        <f>IFERROR(VLOOKUP(C14475,[1]MASTER!C:G,5,FALSE),"")</f>
        <v/>
      </c>
    </row>
    <row r="14476" spans="1:8" ht="15.75">
      <c r="A14476" s="109">
        <v>14505</v>
      </c>
      <c r="B14476" s="120"/>
      <c r="D14476" s="55" t="e">
        <f>VLOOKUP(C14476,#REF!,2,FALSE)</f>
        <v>#REF!</v>
      </c>
      <c r="E14476" s="172" t="str">
        <f>IFERROR(VLOOKUP(C14476,[1]MASTER!C:F,4,FALSE),"")</f>
        <v/>
      </c>
      <c r="F14476" s="172" t="str">
        <f>IFERROR(VLOOKUP(C14476,[1]MASTER!C:F,3,FALSE),"")</f>
        <v/>
      </c>
      <c r="G14476" s="175" t="str">
        <f>IFERROR(LOOKUP(C14476,[1]MASTER!C:C,[1]MASTER!B:B),"")</f>
        <v/>
      </c>
      <c r="H14476" s="176" t="str">
        <f>IFERROR(VLOOKUP(C14476,[1]MASTER!C:G,5,FALSE),"")</f>
        <v/>
      </c>
    </row>
    <row r="14477" spans="1:8" ht="15.75">
      <c r="A14477" s="52">
        <v>14506</v>
      </c>
      <c r="B14477" s="233"/>
      <c r="D14477" s="55" t="e">
        <f>VLOOKUP(C14477,#REF!,2,FALSE)</f>
        <v>#REF!</v>
      </c>
      <c r="E14477" s="172" t="str">
        <f>IFERROR(VLOOKUP(C14477,[1]MASTER!C:F,4,FALSE),"")</f>
        <v/>
      </c>
      <c r="F14477" s="172" t="str">
        <f>IFERROR(VLOOKUP(C14477,[1]MASTER!C:F,3,FALSE),"")</f>
        <v/>
      </c>
      <c r="G14477" s="175" t="str">
        <f>IFERROR(LOOKUP(C14477,[1]MASTER!C:C,[1]MASTER!B:B),"")</f>
        <v/>
      </c>
      <c r="H14477" s="176" t="str">
        <f>IFERROR(VLOOKUP(C14477,[1]MASTER!C:G,5,FALSE),"")</f>
        <v/>
      </c>
    </row>
    <row r="14478" spans="1:8" ht="15.75">
      <c r="A14478" s="109">
        <v>14507</v>
      </c>
      <c r="B14478" s="120"/>
      <c r="D14478" s="55" t="e">
        <f>VLOOKUP(C14478,#REF!,2,FALSE)</f>
        <v>#REF!</v>
      </c>
      <c r="E14478" s="172" t="str">
        <f>IFERROR(VLOOKUP(C14478,[1]MASTER!C:F,4,FALSE),"")</f>
        <v/>
      </c>
      <c r="F14478" s="172" t="str">
        <f>IFERROR(VLOOKUP(C14478,[1]MASTER!C:F,3,FALSE),"")</f>
        <v/>
      </c>
      <c r="G14478" s="175" t="str">
        <f>IFERROR(LOOKUP(C14478,[1]MASTER!C:C,[1]MASTER!B:B),"")</f>
        <v/>
      </c>
      <c r="H14478" s="176" t="str">
        <f>IFERROR(VLOOKUP(C14478,[1]MASTER!C:G,5,FALSE),"")</f>
        <v/>
      </c>
    </row>
    <row r="14479" spans="1:8" ht="15.75">
      <c r="A14479" s="52">
        <v>14508</v>
      </c>
      <c r="B14479" s="233"/>
      <c r="D14479" s="55" t="e">
        <f>VLOOKUP(C14479,#REF!,2,FALSE)</f>
        <v>#REF!</v>
      </c>
      <c r="E14479" s="172" t="str">
        <f>IFERROR(VLOOKUP(C14479,[1]MASTER!C:F,4,FALSE),"")</f>
        <v/>
      </c>
      <c r="F14479" s="172" t="str">
        <f>IFERROR(VLOOKUP(C14479,[1]MASTER!C:F,3,FALSE),"")</f>
        <v/>
      </c>
      <c r="G14479" s="175" t="str">
        <f>IFERROR(LOOKUP(C14479,[1]MASTER!C:C,[1]MASTER!B:B),"")</f>
        <v/>
      </c>
      <c r="H14479" s="176" t="str">
        <f>IFERROR(VLOOKUP(C14479,[1]MASTER!C:G,5,FALSE),"")</f>
        <v/>
      </c>
    </row>
    <row r="14480" spans="1:8" ht="15.75">
      <c r="A14480" s="109">
        <v>14509</v>
      </c>
      <c r="B14480" s="120"/>
      <c r="D14480" s="55" t="e">
        <f>VLOOKUP(C14480,#REF!,2,FALSE)</f>
        <v>#REF!</v>
      </c>
      <c r="E14480" s="172" t="str">
        <f>IFERROR(VLOOKUP(C14480,[1]MASTER!C:F,4,FALSE),"")</f>
        <v/>
      </c>
      <c r="F14480" s="172" t="str">
        <f>IFERROR(VLOOKUP(C14480,[1]MASTER!C:F,3,FALSE),"")</f>
        <v/>
      </c>
      <c r="G14480" s="175" t="str">
        <f>IFERROR(LOOKUP(C14480,[1]MASTER!C:C,[1]MASTER!B:B),"")</f>
        <v/>
      </c>
      <c r="H14480" s="176" t="str">
        <f>IFERROR(VLOOKUP(C14480,[1]MASTER!C:G,5,FALSE),"")</f>
        <v/>
      </c>
    </row>
    <row r="14481" spans="1:8" ht="15.75">
      <c r="A14481" s="52">
        <v>14510</v>
      </c>
      <c r="B14481" s="233"/>
      <c r="D14481" s="55" t="e">
        <f>VLOOKUP(C14481,#REF!,2,FALSE)</f>
        <v>#REF!</v>
      </c>
      <c r="E14481" s="172" t="str">
        <f>IFERROR(VLOOKUP(C14481,[1]MASTER!C:F,4,FALSE),"")</f>
        <v/>
      </c>
      <c r="F14481" s="172" t="str">
        <f>IFERROR(VLOOKUP(C14481,[1]MASTER!C:F,3,FALSE),"")</f>
        <v/>
      </c>
      <c r="G14481" s="175" t="str">
        <f>IFERROR(LOOKUP(C14481,[1]MASTER!C:C,[1]MASTER!B:B),"")</f>
        <v/>
      </c>
      <c r="H14481" s="176" t="str">
        <f>IFERROR(VLOOKUP(C14481,[1]MASTER!C:G,5,FALSE),"")</f>
        <v/>
      </c>
    </row>
    <row r="14482" spans="1:8" ht="15.75">
      <c r="A14482" s="109">
        <v>14511</v>
      </c>
      <c r="B14482" s="120"/>
      <c r="D14482" s="55" t="e">
        <f>VLOOKUP(C14482,#REF!,2,FALSE)</f>
        <v>#REF!</v>
      </c>
      <c r="E14482" s="172" t="str">
        <f>IFERROR(VLOOKUP(C14482,[1]MASTER!C:F,4,FALSE),"")</f>
        <v/>
      </c>
      <c r="F14482" s="172" t="str">
        <f>IFERROR(VLOOKUP(C14482,[1]MASTER!C:F,3,FALSE),"")</f>
        <v/>
      </c>
      <c r="G14482" s="175" t="str">
        <f>IFERROR(LOOKUP(C14482,[1]MASTER!C:C,[1]MASTER!B:B),"")</f>
        <v/>
      </c>
      <c r="H14482" s="176" t="str">
        <f>IFERROR(VLOOKUP(C14482,[1]MASTER!C:G,5,FALSE),"")</f>
        <v/>
      </c>
    </row>
    <row r="14483" spans="1:8" ht="15.75">
      <c r="A14483" s="52">
        <v>14512</v>
      </c>
      <c r="B14483" s="233"/>
      <c r="D14483" s="55" t="e">
        <f>VLOOKUP(C14483,#REF!,2,FALSE)</f>
        <v>#REF!</v>
      </c>
      <c r="E14483" s="172" t="str">
        <f>IFERROR(VLOOKUP(C14483,[1]MASTER!C:F,4,FALSE),"")</f>
        <v/>
      </c>
      <c r="F14483" s="172" t="str">
        <f>IFERROR(VLOOKUP(C14483,[1]MASTER!C:F,3,FALSE),"")</f>
        <v/>
      </c>
      <c r="G14483" s="175" t="str">
        <f>IFERROR(LOOKUP(C14483,[1]MASTER!C:C,[1]MASTER!B:B),"")</f>
        <v/>
      </c>
      <c r="H14483" s="176" t="str">
        <f>IFERROR(VLOOKUP(C14483,[1]MASTER!C:G,5,FALSE),"")</f>
        <v/>
      </c>
    </row>
    <row r="14484" spans="1:8" ht="15.75">
      <c r="A14484" s="109">
        <v>14513</v>
      </c>
      <c r="B14484" s="120"/>
      <c r="D14484" s="55" t="e">
        <f>VLOOKUP(C14484,#REF!,2,FALSE)</f>
        <v>#REF!</v>
      </c>
      <c r="E14484" s="172" t="str">
        <f>IFERROR(VLOOKUP(C14484,[1]MASTER!C:F,4,FALSE),"")</f>
        <v/>
      </c>
      <c r="F14484" s="172" t="str">
        <f>IFERROR(VLOOKUP(C14484,[1]MASTER!C:F,3,FALSE),"")</f>
        <v/>
      </c>
      <c r="G14484" s="175" t="str">
        <f>IFERROR(LOOKUP(C14484,[1]MASTER!C:C,[1]MASTER!B:B),"")</f>
        <v/>
      </c>
      <c r="H14484" s="176" t="str">
        <f>IFERROR(VLOOKUP(C14484,[1]MASTER!C:G,5,FALSE),"")</f>
        <v/>
      </c>
    </row>
    <row r="14485" spans="1:8" ht="15.75">
      <c r="A14485" s="52">
        <v>14514</v>
      </c>
      <c r="B14485" s="233"/>
      <c r="D14485" s="55" t="e">
        <f>VLOOKUP(C14485,#REF!,2,FALSE)</f>
        <v>#REF!</v>
      </c>
      <c r="E14485" s="172" t="str">
        <f>IFERROR(VLOOKUP(C14485,[1]MASTER!C:F,4,FALSE),"")</f>
        <v/>
      </c>
      <c r="F14485" s="172" t="str">
        <f>IFERROR(VLOOKUP(C14485,[1]MASTER!C:F,3,FALSE),"")</f>
        <v/>
      </c>
      <c r="G14485" s="175" t="str">
        <f>IFERROR(LOOKUP(C14485,[1]MASTER!C:C,[1]MASTER!B:B),"")</f>
        <v/>
      </c>
      <c r="H14485" s="176" t="str">
        <f>IFERROR(VLOOKUP(C14485,[1]MASTER!C:G,5,FALSE),"")</f>
        <v/>
      </c>
    </row>
    <row r="14486" spans="1:8" ht="15.75">
      <c r="A14486" s="109">
        <v>14515</v>
      </c>
      <c r="B14486" s="120"/>
      <c r="D14486" s="55" t="e">
        <f>VLOOKUP(C14486,#REF!,2,FALSE)</f>
        <v>#REF!</v>
      </c>
      <c r="E14486" s="172" t="str">
        <f>IFERROR(VLOOKUP(C14486,[1]MASTER!C:F,4,FALSE),"")</f>
        <v/>
      </c>
      <c r="F14486" s="172" t="str">
        <f>IFERROR(VLOOKUP(C14486,[1]MASTER!C:F,3,FALSE),"")</f>
        <v/>
      </c>
      <c r="G14486" s="175" t="str">
        <f>IFERROR(LOOKUP(C14486,[1]MASTER!C:C,[1]MASTER!B:B),"")</f>
        <v/>
      </c>
      <c r="H14486" s="176" t="str">
        <f>IFERROR(VLOOKUP(C14486,[1]MASTER!C:G,5,FALSE),"")</f>
        <v/>
      </c>
    </row>
    <row r="14487" spans="1:8" ht="15.75">
      <c r="A14487" s="52">
        <v>14516</v>
      </c>
      <c r="B14487" s="233"/>
      <c r="D14487" s="55" t="e">
        <f>VLOOKUP(C14487,#REF!,2,FALSE)</f>
        <v>#REF!</v>
      </c>
      <c r="E14487" s="172" t="str">
        <f>IFERROR(VLOOKUP(C14487,[1]MASTER!C:F,4,FALSE),"")</f>
        <v/>
      </c>
      <c r="F14487" s="172" t="str">
        <f>IFERROR(VLOOKUP(C14487,[1]MASTER!C:F,3,FALSE),"")</f>
        <v/>
      </c>
      <c r="G14487" s="175" t="str">
        <f>IFERROR(LOOKUP(C14487,[1]MASTER!C:C,[1]MASTER!B:B),"")</f>
        <v/>
      </c>
      <c r="H14487" s="176" t="str">
        <f>IFERROR(VLOOKUP(C14487,[1]MASTER!C:G,5,FALSE),"")</f>
        <v/>
      </c>
    </row>
    <row r="14488" spans="1:8" ht="15.75">
      <c r="A14488" s="109">
        <v>14517</v>
      </c>
      <c r="B14488" s="120"/>
      <c r="D14488" s="55" t="e">
        <f>VLOOKUP(C14488,#REF!,2,FALSE)</f>
        <v>#REF!</v>
      </c>
      <c r="E14488" s="172" t="str">
        <f>IFERROR(VLOOKUP(C14488,[1]MASTER!C:F,4,FALSE),"")</f>
        <v/>
      </c>
      <c r="F14488" s="172" t="str">
        <f>IFERROR(VLOOKUP(C14488,[1]MASTER!C:F,3,FALSE),"")</f>
        <v/>
      </c>
      <c r="G14488" s="175" t="str">
        <f>IFERROR(LOOKUP(C14488,[1]MASTER!C:C,[1]MASTER!B:B),"")</f>
        <v/>
      </c>
      <c r="H14488" s="176" t="str">
        <f>IFERROR(VLOOKUP(C14488,[1]MASTER!C:G,5,FALSE),"")</f>
        <v/>
      </c>
    </row>
    <row r="14489" spans="1:8" ht="15.75">
      <c r="A14489" s="52">
        <v>14518</v>
      </c>
      <c r="B14489" s="233"/>
      <c r="D14489" s="55" t="e">
        <f>VLOOKUP(C14489,#REF!,2,FALSE)</f>
        <v>#REF!</v>
      </c>
      <c r="E14489" s="172" t="str">
        <f>IFERROR(VLOOKUP(C14489,[1]MASTER!C:F,4,FALSE),"")</f>
        <v/>
      </c>
      <c r="F14489" s="172" t="str">
        <f>IFERROR(VLOOKUP(C14489,[1]MASTER!C:F,3,FALSE),"")</f>
        <v/>
      </c>
      <c r="G14489" s="175" t="str">
        <f>IFERROR(LOOKUP(C14489,[1]MASTER!C:C,[1]MASTER!B:B),"")</f>
        <v/>
      </c>
      <c r="H14489" s="176" t="str">
        <f>IFERROR(VLOOKUP(C14489,[1]MASTER!C:G,5,FALSE),"")</f>
        <v/>
      </c>
    </row>
    <row r="14490" spans="1:8" ht="15.75">
      <c r="A14490" s="109">
        <v>14519</v>
      </c>
      <c r="B14490" s="120"/>
      <c r="D14490" s="55" t="e">
        <f>VLOOKUP(C14490,#REF!,2,FALSE)</f>
        <v>#REF!</v>
      </c>
      <c r="E14490" s="172" t="str">
        <f>IFERROR(VLOOKUP(C14490,[1]MASTER!C:F,4,FALSE),"")</f>
        <v/>
      </c>
      <c r="F14490" s="172" t="str">
        <f>IFERROR(VLOOKUP(C14490,[1]MASTER!C:F,3,FALSE),"")</f>
        <v/>
      </c>
      <c r="G14490" s="175" t="str">
        <f>IFERROR(LOOKUP(C14490,[1]MASTER!C:C,[1]MASTER!B:B),"")</f>
        <v/>
      </c>
      <c r="H14490" s="176" t="str">
        <f>IFERROR(VLOOKUP(C14490,[1]MASTER!C:G,5,FALSE),"")</f>
        <v/>
      </c>
    </row>
    <row r="14491" spans="1:8" ht="15.75">
      <c r="A14491" s="52">
        <v>14520</v>
      </c>
      <c r="B14491" s="233"/>
      <c r="D14491" s="55" t="e">
        <f>VLOOKUP(C14491,#REF!,2,FALSE)</f>
        <v>#REF!</v>
      </c>
      <c r="E14491" s="172" t="str">
        <f>IFERROR(VLOOKUP(C14491,[1]MASTER!C:F,4,FALSE),"")</f>
        <v/>
      </c>
      <c r="F14491" s="172" t="str">
        <f>IFERROR(VLOOKUP(C14491,[1]MASTER!C:F,3,FALSE),"")</f>
        <v/>
      </c>
      <c r="G14491" s="175" t="str">
        <f>IFERROR(LOOKUP(C14491,[1]MASTER!C:C,[1]MASTER!B:B),"")</f>
        <v/>
      </c>
      <c r="H14491" s="176" t="str">
        <f>IFERROR(VLOOKUP(C14491,[1]MASTER!C:G,5,FALSE),"")</f>
        <v/>
      </c>
    </row>
    <row r="14492" spans="1:8" ht="15.75">
      <c r="A14492" s="109">
        <v>14521</v>
      </c>
      <c r="B14492" s="120"/>
      <c r="D14492" s="55" t="e">
        <f>VLOOKUP(C14492,#REF!,2,FALSE)</f>
        <v>#REF!</v>
      </c>
      <c r="E14492" s="172" t="str">
        <f>IFERROR(VLOOKUP(C14492,[1]MASTER!C:F,4,FALSE),"")</f>
        <v/>
      </c>
      <c r="F14492" s="172" t="str">
        <f>IFERROR(VLOOKUP(C14492,[1]MASTER!C:F,3,FALSE),"")</f>
        <v/>
      </c>
      <c r="G14492" s="175" t="str">
        <f>IFERROR(LOOKUP(C14492,[1]MASTER!C:C,[1]MASTER!B:B),"")</f>
        <v/>
      </c>
      <c r="H14492" s="176" t="str">
        <f>IFERROR(VLOOKUP(C14492,[1]MASTER!C:G,5,FALSE),"")</f>
        <v/>
      </c>
    </row>
    <row r="14493" spans="1:8" ht="15.75">
      <c r="A14493" s="52">
        <v>14522</v>
      </c>
      <c r="B14493" s="233"/>
      <c r="D14493" s="55" t="e">
        <f>VLOOKUP(C14493,#REF!,2,FALSE)</f>
        <v>#REF!</v>
      </c>
      <c r="E14493" s="172" t="str">
        <f>IFERROR(VLOOKUP(C14493,[1]MASTER!C:F,4,FALSE),"")</f>
        <v/>
      </c>
      <c r="F14493" s="172" t="str">
        <f>IFERROR(VLOOKUP(C14493,[1]MASTER!C:F,3,FALSE),"")</f>
        <v/>
      </c>
      <c r="G14493" s="175" t="str">
        <f>IFERROR(LOOKUP(C14493,[1]MASTER!C:C,[1]MASTER!B:B),"")</f>
        <v/>
      </c>
      <c r="H14493" s="176" t="str">
        <f>IFERROR(VLOOKUP(C14493,[1]MASTER!C:G,5,FALSE),"")</f>
        <v/>
      </c>
    </row>
    <row r="14494" spans="1:8" ht="15.75">
      <c r="A14494" s="109">
        <v>14523</v>
      </c>
      <c r="B14494" s="120"/>
      <c r="D14494" s="55" t="e">
        <f>VLOOKUP(C14494,#REF!,2,FALSE)</f>
        <v>#REF!</v>
      </c>
      <c r="E14494" s="172" t="str">
        <f>IFERROR(VLOOKUP(C14494,[1]MASTER!C:F,4,FALSE),"")</f>
        <v/>
      </c>
      <c r="F14494" s="172" t="str">
        <f>IFERROR(VLOOKUP(C14494,[1]MASTER!C:F,3,FALSE),"")</f>
        <v/>
      </c>
      <c r="G14494" s="175" t="str">
        <f>IFERROR(LOOKUP(C14494,[1]MASTER!C:C,[1]MASTER!B:B),"")</f>
        <v/>
      </c>
      <c r="H14494" s="176" t="str">
        <f>IFERROR(VLOOKUP(C14494,[1]MASTER!C:G,5,FALSE),"")</f>
        <v/>
      </c>
    </row>
    <row r="14495" spans="1:8" ht="15.75">
      <c r="A14495" s="52">
        <v>14524</v>
      </c>
      <c r="B14495" s="233"/>
      <c r="D14495" s="55" t="e">
        <f>VLOOKUP(C14495,#REF!,2,FALSE)</f>
        <v>#REF!</v>
      </c>
      <c r="E14495" s="172" t="str">
        <f>IFERROR(VLOOKUP(C14495,[1]MASTER!C:F,4,FALSE),"")</f>
        <v/>
      </c>
      <c r="F14495" s="172" t="str">
        <f>IFERROR(VLOOKUP(C14495,[1]MASTER!C:F,3,FALSE),"")</f>
        <v/>
      </c>
      <c r="G14495" s="175" t="str">
        <f>IFERROR(LOOKUP(C14495,[1]MASTER!C:C,[1]MASTER!B:B),"")</f>
        <v/>
      </c>
      <c r="H14495" s="176" t="str">
        <f>IFERROR(VLOOKUP(C14495,[1]MASTER!C:G,5,FALSE),"")</f>
        <v/>
      </c>
    </row>
    <row r="14496" spans="1:8" ht="15.75">
      <c r="A14496" s="109">
        <v>14525</v>
      </c>
      <c r="B14496" s="120"/>
      <c r="D14496" s="55" t="e">
        <f>VLOOKUP(C14496,#REF!,2,FALSE)</f>
        <v>#REF!</v>
      </c>
      <c r="E14496" s="172" t="str">
        <f>IFERROR(VLOOKUP(C14496,[1]MASTER!C:F,4,FALSE),"")</f>
        <v/>
      </c>
      <c r="F14496" s="172" t="str">
        <f>IFERROR(VLOOKUP(C14496,[1]MASTER!C:F,3,FALSE),"")</f>
        <v/>
      </c>
      <c r="G14496" s="175" t="str">
        <f>IFERROR(LOOKUP(C14496,[1]MASTER!C:C,[1]MASTER!B:B),"")</f>
        <v/>
      </c>
      <c r="H14496" s="176" t="str">
        <f>IFERROR(VLOOKUP(C14496,[1]MASTER!C:G,5,FALSE),"")</f>
        <v/>
      </c>
    </row>
    <row r="14497" spans="1:8" ht="15.75">
      <c r="A14497" s="52">
        <v>14526</v>
      </c>
      <c r="B14497" s="233"/>
      <c r="D14497" s="55" t="e">
        <f>VLOOKUP(C14497,#REF!,2,FALSE)</f>
        <v>#REF!</v>
      </c>
      <c r="E14497" s="172" t="str">
        <f>IFERROR(VLOOKUP(C14497,[1]MASTER!C:F,4,FALSE),"")</f>
        <v/>
      </c>
      <c r="F14497" s="172" t="str">
        <f>IFERROR(VLOOKUP(C14497,[1]MASTER!C:F,3,FALSE),"")</f>
        <v/>
      </c>
      <c r="G14497" s="175" t="str">
        <f>IFERROR(LOOKUP(C14497,[1]MASTER!C:C,[1]MASTER!B:B),"")</f>
        <v/>
      </c>
      <c r="H14497" s="176" t="str">
        <f>IFERROR(VLOOKUP(C14497,[1]MASTER!C:G,5,FALSE),"")</f>
        <v/>
      </c>
    </row>
    <row r="14498" spans="1:8" ht="15.75">
      <c r="A14498" s="109">
        <v>14527</v>
      </c>
      <c r="B14498" s="120"/>
      <c r="D14498" s="55" t="e">
        <f>VLOOKUP(C14498,#REF!,2,FALSE)</f>
        <v>#REF!</v>
      </c>
      <c r="E14498" s="172" t="str">
        <f>IFERROR(VLOOKUP(C14498,[1]MASTER!C:F,4,FALSE),"")</f>
        <v/>
      </c>
      <c r="F14498" s="172" t="str">
        <f>IFERROR(VLOOKUP(C14498,[1]MASTER!C:F,3,FALSE),"")</f>
        <v/>
      </c>
      <c r="G14498" s="175" t="str">
        <f>IFERROR(LOOKUP(C14498,[1]MASTER!C:C,[1]MASTER!B:B),"")</f>
        <v/>
      </c>
      <c r="H14498" s="176" t="str">
        <f>IFERROR(VLOOKUP(C14498,[1]MASTER!C:G,5,FALSE),"")</f>
        <v/>
      </c>
    </row>
    <row r="14499" spans="1:8" ht="15.75">
      <c r="A14499" s="52">
        <v>14528</v>
      </c>
      <c r="B14499" s="233"/>
      <c r="D14499" s="55" t="e">
        <f>VLOOKUP(C14499,#REF!,2,FALSE)</f>
        <v>#REF!</v>
      </c>
      <c r="E14499" s="172" t="str">
        <f>IFERROR(VLOOKUP(C14499,[1]MASTER!C:F,4,FALSE),"")</f>
        <v/>
      </c>
      <c r="F14499" s="172" t="str">
        <f>IFERROR(VLOOKUP(C14499,[1]MASTER!C:F,3,FALSE),"")</f>
        <v/>
      </c>
      <c r="G14499" s="175" t="str">
        <f>IFERROR(LOOKUP(C14499,[1]MASTER!C:C,[1]MASTER!B:B),"")</f>
        <v/>
      </c>
      <c r="H14499" s="176" t="str">
        <f>IFERROR(VLOOKUP(C14499,[1]MASTER!C:G,5,FALSE),"")</f>
        <v/>
      </c>
    </row>
    <row r="14500" spans="1:8" ht="15.75">
      <c r="A14500" s="109">
        <v>14529</v>
      </c>
      <c r="B14500" s="120"/>
      <c r="D14500" s="55" t="e">
        <f>VLOOKUP(C14500,#REF!,2,FALSE)</f>
        <v>#REF!</v>
      </c>
      <c r="E14500" s="172" t="str">
        <f>IFERROR(VLOOKUP(C14500,[1]MASTER!C:F,4,FALSE),"")</f>
        <v/>
      </c>
      <c r="F14500" s="172" t="str">
        <f>IFERROR(VLOOKUP(C14500,[1]MASTER!C:F,3,FALSE),"")</f>
        <v/>
      </c>
      <c r="G14500" s="175" t="str">
        <f>IFERROR(LOOKUP(C14500,[1]MASTER!C:C,[1]MASTER!B:B),"")</f>
        <v/>
      </c>
      <c r="H14500" s="176" t="str">
        <f>IFERROR(VLOOKUP(C14500,[1]MASTER!C:G,5,FALSE),"")</f>
        <v/>
      </c>
    </row>
    <row r="14501" spans="1:8" ht="15.75">
      <c r="A14501" s="52">
        <v>14530</v>
      </c>
      <c r="B14501" s="233"/>
      <c r="D14501" s="55" t="e">
        <f>VLOOKUP(C14501,#REF!,2,FALSE)</f>
        <v>#REF!</v>
      </c>
      <c r="E14501" s="172" t="str">
        <f>IFERROR(VLOOKUP(C14501,[1]MASTER!C:F,4,FALSE),"")</f>
        <v/>
      </c>
      <c r="F14501" s="172" t="str">
        <f>IFERROR(VLOOKUP(C14501,[1]MASTER!C:F,3,FALSE),"")</f>
        <v/>
      </c>
      <c r="G14501" s="175" t="str">
        <f>IFERROR(LOOKUP(C14501,[1]MASTER!C:C,[1]MASTER!B:B),"")</f>
        <v/>
      </c>
      <c r="H14501" s="176" t="str">
        <f>IFERROR(VLOOKUP(C14501,[1]MASTER!C:G,5,FALSE),"")</f>
        <v/>
      </c>
    </row>
    <row r="14502" spans="1:8" ht="15.75">
      <c r="A14502" s="109">
        <v>14531</v>
      </c>
      <c r="B14502" s="120"/>
      <c r="D14502" s="55" t="e">
        <f>VLOOKUP(C14502,#REF!,2,FALSE)</f>
        <v>#REF!</v>
      </c>
      <c r="E14502" s="172" t="str">
        <f>IFERROR(VLOOKUP(C14502,[1]MASTER!C:F,4,FALSE),"")</f>
        <v/>
      </c>
      <c r="F14502" s="172" t="str">
        <f>IFERROR(VLOOKUP(C14502,[1]MASTER!C:F,3,FALSE),"")</f>
        <v/>
      </c>
      <c r="G14502" s="175" t="str">
        <f>IFERROR(LOOKUP(C14502,[1]MASTER!C:C,[1]MASTER!B:B),"")</f>
        <v/>
      </c>
      <c r="H14502" s="176" t="str">
        <f>IFERROR(VLOOKUP(C14502,[1]MASTER!C:G,5,FALSE),"")</f>
        <v/>
      </c>
    </row>
    <row r="14503" spans="1:8" ht="15.75">
      <c r="A14503" s="52">
        <v>14532</v>
      </c>
      <c r="B14503" s="233"/>
      <c r="D14503" s="55" t="e">
        <f>VLOOKUP(C14503,#REF!,2,FALSE)</f>
        <v>#REF!</v>
      </c>
      <c r="E14503" s="172" t="str">
        <f>IFERROR(VLOOKUP(C14503,[1]MASTER!C:F,4,FALSE),"")</f>
        <v/>
      </c>
      <c r="F14503" s="172" t="str">
        <f>IFERROR(VLOOKUP(C14503,[1]MASTER!C:F,3,FALSE),"")</f>
        <v/>
      </c>
      <c r="G14503" s="175" t="str">
        <f>IFERROR(LOOKUP(C14503,[1]MASTER!C:C,[1]MASTER!B:B),"")</f>
        <v/>
      </c>
      <c r="H14503" s="176" t="str">
        <f>IFERROR(VLOOKUP(C14503,[1]MASTER!C:G,5,FALSE),"")</f>
        <v/>
      </c>
    </row>
    <row r="14504" spans="1:8" ht="15.75">
      <c r="A14504" s="109">
        <v>14533</v>
      </c>
      <c r="B14504" s="120"/>
      <c r="D14504" s="55" t="e">
        <f>VLOOKUP(C14504,#REF!,2,FALSE)</f>
        <v>#REF!</v>
      </c>
      <c r="E14504" s="172" t="str">
        <f>IFERROR(VLOOKUP(C14504,[1]MASTER!C:F,4,FALSE),"")</f>
        <v/>
      </c>
      <c r="F14504" s="172" t="str">
        <f>IFERROR(VLOOKUP(C14504,[1]MASTER!C:F,3,FALSE),"")</f>
        <v/>
      </c>
      <c r="G14504" s="175" t="str">
        <f>IFERROR(LOOKUP(C14504,[1]MASTER!C:C,[1]MASTER!B:B),"")</f>
        <v/>
      </c>
      <c r="H14504" s="176" t="str">
        <f>IFERROR(VLOOKUP(C14504,[1]MASTER!C:G,5,FALSE),"")</f>
        <v/>
      </c>
    </row>
    <row r="14505" spans="1:8" ht="15.75">
      <c r="A14505" s="52">
        <v>14534</v>
      </c>
      <c r="B14505" s="233"/>
      <c r="D14505" s="55" t="e">
        <f>VLOOKUP(C14505,#REF!,2,FALSE)</f>
        <v>#REF!</v>
      </c>
      <c r="E14505" s="172" t="str">
        <f>IFERROR(VLOOKUP(C14505,[1]MASTER!C:F,4,FALSE),"")</f>
        <v/>
      </c>
      <c r="F14505" s="172" t="str">
        <f>IFERROR(VLOOKUP(C14505,[1]MASTER!C:F,3,FALSE),"")</f>
        <v/>
      </c>
      <c r="G14505" s="175" t="str">
        <f>IFERROR(LOOKUP(C14505,[1]MASTER!C:C,[1]MASTER!B:B),"")</f>
        <v/>
      </c>
      <c r="H14505" s="176" t="str">
        <f>IFERROR(VLOOKUP(C14505,[1]MASTER!C:G,5,FALSE),"")</f>
        <v/>
      </c>
    </row>
    <row r="14506" spans="1:8" ht="15.75">
      <c r="A14506" s="109">
        <v>14535</v>
      </c>
      <c r="B14506" s="120"/>
      <c r="D14506" s="55" t="e">
        <f>VLOOKUP(C14506,#REF!,2,FALSE)</f>
        <v>#REF!</v>
      </c>
      <c r="E14506" s="172" t="str">
        <f>IFERROR(VLOOKUP(C14506,[1]MASTER!C:F,4,FALSE),"")</f>
        <v/>
      </c>
      <c r="F14506" s="172" t="str">
        <f>IFERROR(VLOOKUP(C14506,[1]MASTER!C:F,3,FALSE),"")</f>
        <v/>
      </c>
      <c r="G14506" s="175" t="str">
        <f>IFERROR(LOOKUP(C14506,[1]MASTER!C:C,[1]MASTER!B:B),"")</f>
        <v/>
      </c>
      <c r="H14506" s="176" t="str">
        <f>IFERROR(VLOOKUP(C14506,[1]MASTER!C:G,5,FALSE),"")</f>
        <v/>
      </c>
    </row>
    <row r="14507" spans="1:8" ht="15.75">
      <c r="A14507" s="52">
        <v>14536</v>
      </c>
      <c r="B14507" s="233"/>
      <c r="D14507" s="55" t="e">
        <f>VLOOKUP(C14507,#REF!,2,FALSE)</f>
        <v>#REF!</v>
      </c>
      <c r="E14507" s="172" t="str">
        <f>IFERROR(VLOOKUP(C14507,[1]MASTER!C:F,4,FALSE),"")</f>
        <v/>
      </c>
      <c r="F14507" s="172" t="str">
        <f>IFERROR(VLOOKUP(C14507,[1]MASTER!C:F,3,FALSE),"")</f>
        <v/>
      </c>
      <c r="G14507" s="175" t="str">
        <f>IFERROR(LOOKUP(C14507,[1]MASTER!C:C,[1]MASTER!B:B),"")</f>
        <v/>
      </c>
      <c r="H14507" s="176" t="str">
        <f>IFERROR(VLOOKUP(C14507,[1]MASTER!C:G,5,FALSE),"")</f>
        <v/>
      </c>
    </row>
    <row r="14508" spans="1:8" ht="15.75">
      <c r="A14508" s="109">
        <v>14537</v>
      </c>
      <c r="B14508" s="120"/>
      <c r="D14508" s="55" t="e">
        <f>VLOOKUP(C14508,#REF!,2,FALSE)</f>
        <v>#REF!</v>
      </c>
      <c r="E14508" s="172" t="str">
        <f>IFERROR(VLOOKUP(C14508,[1]MASTER!C:F,4,FALSE),"")</f>
        <v/>
      </c>
      <c r="F14508" s="172" t="str">
        <f>IFERROR(VLOOKUP(C14508,[1]MASTER!C:F,3,FALSE),"")</f>
        <v/>
      </c>
      <c r="G14508" s="175" t="str">
        <f>IFERROR(LOOKUP(C14508,[1]MASTER!C:C,[1]MASTER!B:B),"")</f>
        <v/>
      </c>
      <c r="H14508" s="176" t="str">
        <f>IFERROR(VLOOKUP(C14508,[1]MASTER!C:G,5,FALSE),"")</f>
        <v/>
      </c>
    </row>
    <row r="14509" spans="1:8" ht="15.75">
      <c r="A14509" s="52">
        <v>14538</v>
      </c>
      <c r="B14509" s="233"/>
      <c r="D14509" s="55" t="e">
        <f>VLOOKUP(C14509,#REF!,2,FALSE)</f>
        <v>#REF!</v>
      </c>
      <c r="E14509" s="172" t="str">
        <f>IFERROR(VLOOKUP(C14509,[1]MASTER!C:F,4,FALSE),"")</f>
        <v/>
      </c>
      <c r="F14509" s="172" t="str">
        <f>IFERROR(VLOOKUP(C14509,[1]MASTER!C:F,3,FALSE),"")</f>
        <v/>
      </c>
      <c r="G14509" s="175" t="str">
        <f>IFERROR(LOOKUP(C14509,[1]MASTER!C:C,[1]MASTER!B:B),"")</f>
        <v/>
      </c>
      <c r="H14509" s="176" t="str">
        <f>IFERROR(VLOOKUP(C14509,[1]MASTER!C:G,5,FALSE),"")</f>
        <v/>
      </c>
    </row>
    <row r="14510" spans="1:8" ht="15.75">
      <c r="A14510" s="109">
        <v>14539</v>
      </c>
      <c r="B14510" s="120"/>
      <c r="D14510" s="55" t="e">
        <f>VLOOKUP(C14510,#REF!,2,FALSE)</f>
        <v>#REF!</v>
      </c>
      <c r="E14510" s="172" t="str">
        <f>IFERROR(VLOOKUP(C14510,[1]MASTER!C:F,4,FALSE),"")</f>
        <v/>
      </c>
      <c r="F14510" s="172" t="str">
        <f>IFERROR(VLOOKUP(C14510,[1]MASTER!C:F,3,FALSE),"")</f>
        <v/>
      </c>
      <c r="G14510" s="175" t="str">
        <f>IFERROR(LOOKUP(C14510,[1]MASTER!C:C,[1]MASTER!B:B),"")</f>
        <v/>
      </c>
      <c r="H14510" s="176" t="str">
        <f>IFERROR(VLOOKUP(C14510,[1]MASTER!C:G,5,FALSE),"")</f>
        <v/>
      </c>
    </row>
    <row r="14511" spans="1:8" ht="15.75">
      <c r="A14511" s="52">
        <v>14540</v>
      </c>
      <c r="B14511" s="233"/>
      <c r="D14511" s="55" t="e">
        <f>VLOOKUP(C14511,#REF!,2,FALSE)</f>
        <v>#REF!</v>
      </c>
      <c r="E14511" s="172" t="str">
        <f>IFERROR(VLOOKUP(C14511,[1]MASTER!C:F,4,FALSE),"")</f>
        <v/>
      </c>
      <c r="F14511" s="172" t="str">
        <f>IFERROR(VLOOKUP(C14511,[1]MASTER!C:F,3,FALSE),"")</f>
        <v/>
      </c>
      <c r="G14511" s="175" t="str">
        <f>IFERROR(LOOKUP(C14511,[1]MASTER!C:C,[1]MASTER!B:B),"")</f>
        <v/>
      </c>
      <c r="H14511" s="176" t="str">
        <f>IFERROR(VLOOKUP(C14511,[1]MASTER!C:G,5,FALSE),"")</f>
        <v/>
      </c>
    </row>
    <row r="14512" spans="1:8" ht="15.75">
      <c r="A14512" s="109">
        <v>14541</v>
      </c>
      <c r="B14512" s="120"/>
      <c r="D14512" s="55" t="e">
        <f>VLOOKUP(C14512,#REF!,2,FALSE)</f>
        <v>#REF!</v>
      </c>
      <c r="E14512" s="172" t="str">
        <f>IFERROR(VLOOKUP(C14512,[1]MASTER!C:F,4,FALSE),"")</f>
        <v/>
      </c>
      <c r="F14512" s="172" t="str">
        <f>IFERROR(VLOOKUP(C14512,[1]MASTER!C:F,3,FALSE),"")</f>
        <v/>
      </c>
      <c r="G14512" s="175" t="str">
        <f>IFERROR(LOOKUP(C14512,[1]MASTER!C:C,[1]MASTER!B:B),"")</f>
        <v/>
      </c>
      <c r="H14512" s="176" t="str">
        <f>IFERROR(VLOOKUP(C14512,[1]MASTER!C:G,5,FALSE),"")</f>
        <v/>
      </c>
    </row>
    <row r="14513" spans="1:8" ht="15.75">
      <c r="A14513" s="52">
        <v>14542</v>
      </c>
      <c r="B14513" s="233"/>
      <c r="D14513" s="55" t="e">
        <f>VLOOKUP(C14513,#REF!,2,FALSE)</f>
        <v>#REF!</v>
      </c>
      <c r="E14513" s="172" t="str">
        <f>IFERROR(VLOOKUP(C14513,[1]MASTER!C:F,4,FALSE),"")</f>
        <v/>
      </c>
      <c r="F14513" s="172" t="str">
        <f>IFERROR(VLOOKUP(C14513,[1]MASTER!C:F,3,FALSE),"")</f>
        <v/>
      </c>
      <c r="G14513" s="175" t="str">
        <f>IFERROR(LOOKUP(C14513,[1]MASTER!C:C,[1]MASTER!B:B),"")</f>
        <v/>
      </c>
      <c r="H14513" s="176" t="str">
        <f>IFERROR(VLOOKUP(C14513,[1]MASTER!C:G,5,FALSE),"")</f>
        <v/>
      </c>
    </row>
    <row r="14514" spans="1:8" ht="15.75">
      <c r="A14514" s="109">
        <v>14543</v>
      </c>
      <c r="B14514" s="120"/>
      <c r="D14514" s="55" t="e">
        <f>VLOOKUP(C14514,#REF!,2,FALSE)</f>
        <v>#REF!</v>
      </c>
      <c r="E14514" s="172" t="str">
        <f>IFERROR(VLOOKUP(C14514,[1]MASTER!C:F,4,FALSE),"")</f>
        <v/>
      </c>
      <c r="F14514" s="172" t="str">
        <f>IFERROR(VLOOKUP(C14514,[1]MASTER!C:F,3,FALSE),"")</f>
        <v/>
      </c>
      <c r="G14514" s="175" t="str">
        <f>IFERROR(LOOKUP(C14514,[1]MASTER!C:C,[1]MASTER!B:B),"")</f>
        <v/>
      </c>
      <c r="H14514" s="176" t="str">
        <f>IFERROR(VLOOKUP(C14514,[1]MASTER!C:G,5,FALSE),"")</f>
        <v/>
      </c>
    </row>
    <row r="14515" spans="1:8" ht="15.75">
      <c r="A14515" s="52">
        <v>14544</v>
      </c>
      <c r="B14515" s="233"/>
      <c r="D14515" s="55" t="e">
        <f>VLOOKUP(C14515,#REF!,2,FALSE)</f>
        <v>#REF!</v>
      </c>
      <c r="E14515" s="172" t="str">
        <f>IFERROR(VLOOKUP(C14515,[1]MASTER!C:F,4,FALSE),"")</f>
        <v/>
      </c>
      <c r="F14515" s="172" t="str">
        <f>IFERROR(VLOOKUP(C14515,[1]MASTER!C:F,3,FALSE),"")</f>
        <v/>
      </c>
      <c r="G14515" s="175" t="str">
        <f>IFERROR(LOOKUP(C14515,[1]MASTER!C:C,[1]MASTER!B:B),"")</f>
        <v/>
      </c>
      <c r="H14515" s="176" t="str">
        <f>IFERROR(VLOOKUP(C14515,[1]MASTER!C:G,5,FALSE),"")</f>
        <v/>
      </c>
    </row>
    <row r="14516" spans="1:8" ht="15.75">
      <c r="A14516" s="109">
        <v>14545</v>
      </c>
      <c r="B14516" s="120"/>
      <c r="D14516" s="55" t="e">
        <f>VLOOKUP(C14516,#REF!,2,FALSE)</f>
        <v>#REF!</v>
      </c>
      <c r="E14516" s="172" t="str">
        <f>IFERROR(VLOOKUP(C14516,[1]MASTER!C:F,4,FALSE),"")</f>
        <v/>
      </c>
      <c r="F14516" s="172" t="str">
        <f>IFERROR(VLOOKUP(C14516,[1]MASTER!C:F,3,FALSE),"")</f>
        <v/>
      </c>
      <c r="G14516" s="175" t="str">
        <f>IFERROR(LOOKUP(C14516,[1]MASTER!C:C,[1]MASTER!B:B),"")</f>
        <v/>
      </c>
      <c r="H14516" s="176" t="str">
        <f>IFERROR(VLOOKUP(C14516,[1]MASTER!C:G,5,FALSE),"")</f>
        <v/>
      </c>
    </row>
    <row r="14517" spans="1:8" ht="15.75">
      <c r="A14517" s="52">
        <v>14546</v>
      </c>
      <c r="B14517" s="233"/>
      <c r="D14517" s="55" t="e">
        <f>VLOOKUP(C14517,#REF!,2,FALSE)</f>
        <v>#REF!</v>
      </c>
      <c r="E14517" s="172" t="str">
        <f>IFERROR(VLOOKUP(C14517,[1]MASTER!C:F,4,FALSE),"")</f>
        <v/>
      </c>
      <c r="F14517" s="172" t="str">
        <f>IFERROR(VLOOKUP(C14517,[1]MASTER!C:F,3,FALSE),"")</f>
        <v/>
      </c>
      <c r="G14517" s="175" t="str">
        <f>IFERROR(LOOKUP(C14517,[1]MASTER!C:C,[1]MASTER!B:B),"")</f>
        <v/>
      </c>
      <c r="H14517" s="176" t="str">
        <f>IFERROR(VLOOKUP(C14517,[1]MASTER!C:G,5,FALSE),"")</f>
        <v/>
      </c>
    </row>
    <row r="14518" spans="1:8" ht="15.75">
      <c r="A14518" s="109">
        <v>14547</v>
      </c>
      <c r="B14518" s="120"/>
      <c r="D14518" s="55" t="e">
        <f>VLOOKUP(C14518,#REF!,2,FALSE)</f>
        <v>#REF!</v>
      </c>
      <c r="E14518" s="172" t="str">
        <f>IFERROR(VLOOKUP(C14518,[1]MASTER!C:F,4,FALSE),"")</f>
        <v/>
      </c>
      <c r="F14518" s="172" t="str">
        <f>IFERROR(VLOOKUP(C14518,[1]MASTER!C:F,3,FALSE),"")</f>
        <v/>
      </c>
      <c r="G14518" s="175" t="str">
        <f>IFERROR(LOOKUP(C14518,[1]MASTER!C:C,[1]MASTER!B:B),"")</f>
        <v/>
      </c>
      <c r="H14518" s="176" t="str">
        <f>IFERROR(VLOOKUP(C14518,[1]MASTER!C:G,5,FALSE),"")</f>
        <v/>
      </c>
    </row>
    <row r="14519" spans="1:8" ht="15.75">
      <c r="A14519" s="52">
        <v>14548</v>
      </c>
      <c r="B14519" s="233"/>
      <c r="D14519" s="55" t="e">
        <f>VLOOKUP(C14519,#REF!,2,FALSE)</f>
        <v>#REF!</v>
      </c>
      <c r="E14519" s="172" t="str">
        <f>IFERROR(VLOOKUP(C14519,[1]MASTER!C:F,4,FALSE),"")</f>
        <v/>
      </c>
      <c r="F14519" s="172" t="str">
        <f>IFERROR(VLOOKUP(C14519,[1]MASTER!C:F,3,FALSE),"")</f>
        <v/>
      </c>
      <c r="G14519" s="175" t="str">
        <f>IFERROR(LOOKUP(C14519,[1]MASTER!C:C,[1]MASTER!B:B),"")</f>
        <v/>
      </c>
      <c r="H14519" s="176" t="str">
        <f>IFERROR(VLOOKUP(C14519,[1]MASTER!C:G,5,FALSE),"")</f>
        <v/>
      </c>
    </row>
    <row r="14520" spans="1:8" ht="15.75">
      <c r="A14520" s="109">
        <v>14549</v>
      </c>
      <c r="B14520" s="120"/>
      <c r="D14520" s="55" t="e">
        <f>VLOOKUP(C14520,#REF!,2,FALSE)</f>
        <v>#REF!</v>
      </c>
      <c r="E14520" s="172" t="str">
        <f>IFERROR(VLOOKUP(C14520,[1]MASTER!C:F,4,FALSE),"")</f>
        <v/>
      </c>
      <c r="F14520" s="172" t="str">
        <f>IFERROR(VLOOKUP(C14520,[1]MASTER!C:F,3,FALSE),"")</f>
        <v/>
      </c>
      <c r="G14520" s="175" t="str">
        <f>IFERROR(LOOKUP(C14520,[1]MASTER!C:C,[1]MASTER!B:B),"")</f>
        <v/>
      </c>
      <c r="H14520" s="176" t="str">
        <f>IFERROR(VLOOKUP(C14520,[1]MASTER!C:G,5,FALSE),"")</f>
        <v/>
      </c>
    </row>
    <row r="14521" spans="1:8" ht="15.75">
      <c r="A14521" s="52">
        <v>14550</v>
      </c>
      <c r="B14521" s="233"/>
      <c r="D14521" s="55" t="e">
        <f>VLOOKUP(C14521,#REF!,2,FALSE)</f>
        <v>#REF!</v>
      </c>
      <c r="E14521" s="172" t="str">
        <f>IFERROR(VLOOKUP(C14521,[1]MASTER!C:F,4,FALSE),"")</f>
        <v/>
      </c>
      <c r="F14521" s="172" t="str">
        <f>IFERROR(VLOOKUP(C14521,[1]MASTER!C:F,3,FALSE),"")</f>
        <v/>
      </c>
      <c r="G14521" s="175" t="str">
        <f>IFERROR(LOOKUP(C14521,[1]MASTER!C:C,[1]MASTER!B:B),"")</f>
        <v/>
      </c>
      <c r="H14521" s="176" t="str">
        <f>IFERROR(VLOOKUP(C14521,[1]MASTER!C:G,5,FALSE),"")</f>
        <v/>
      </c>
    </row>
    <row r="14522" spans="1:8" ht="15.75">
      <c r="A14522" s="109">
        <v>14551</v>
      </c>
      <c r="B14522" s="120"/>
      <c r="D14522" s="55" t="e">
        <f>VLOOKUP(C14522,#REF!,2,FALSE)</f>
        <v>#REF!</v>
      </c>
      <c r="E14522" s="172" t="str">
        <f>IFERROR(VLOOKUP(C14522,[1]MASTER!C:F,4,FALSE),"")</f>
        <v/>
      </c>
      <c r="F14522" s="172" t="str">
        <f>IFERROR(VLOOKUP(C14522,[1]MASTER!C:F,3,FALSE),"")</f>
        <v/>
      </c>
      <c r="G14522" s="175" t="str">
        <f>IFERROR(LOOKUP(C14522,[1]MASTER!C:C,[1]MASTER!B:B),"")</f>
        <v/>
      </c>
      <c r="H14522" s="176" t="str">
        <f>IFERROR(VLOOKUP(C14522,[1]MASTER!C:G,5,FALSE),"")</f>
        <v/>
      </c>
    </row>
    <row r="14523" spans="1:8" ht="15.75">
      <c r="A14523" s="52">
        <v>14552</v>
      </c>
      <c r="B14523" s="233"/>
      <c r="D14523" s="55" t="e">
        <f>VLOOKUP(C14523,#REF!,2,FALSE)</f>
        <v>#REF!</v>
      </c>
      <c r="E14523" s="172" t="str">
        <f>IFERROR(VLOOKUP(C14523,[1]MASTER!C:F,4,FALSE),"")</f>
        <v/>
      </c>
      <c r="F14523" s="172" t="str">
        <f>IFERROR(VLOOKUP(C14523,[1]MASTER!C:F,3,FALSE),"")</f>
        <v/>
      </c>
      <c r="G14523" s="175" t="str">
        <f>IFERROR(LOOKUP(C14523,[1]MASTER!C:C,[1]MASTER!B:B),"")</f>
        <v/>
      </c>
      <c r="H14523" s="176" t="str">
        <f>IFERROR(VLOOKUP(C14523,[1]MASTER!C:G,5,FALSE),"")</f>
        <v/>
      </c>
    </row>
    <row r="14524" spans="1:8" ht="15.75">
      <c r="A14524" s="109">
        <v>14553</v>
      </c>
      <c r="B14524" s="120"/>
      <c r="D14524" s="55" t="e">
        <f>VLOOKUP(C14524,#REF!,2,FALSE)</f>
        <v>#REF!</v>
      </c>
      <c r="E14524" s="172" t="str">
        <f>IFERROR(VLOOKUP(C14524,[1]MASTER!C:F,4,FALSE),"")</f>
        <v/>
      </c>
      <c r="F14524" s="172" t="str">
        <f>IFERROR(VLOOKUP(C14524,[1]MASTER!C:F,3,FALSE),"")</f>
        <v/>
      </c>
      <c r="G14524" s="175" t="str">
        <f>IFERROR(LOOKUP(C14524,[1]MASTER!C:C,[1]MASTER!B:B),"")</f>
        <v/>
      </c>
      <c r="H14524" s="176" t="str">
        <f>IFERROR(VLOOKUP(C14524,[1]MASTER!C:G,5,FALSE),"")</f>
        <v/>
      </c>
    </row>
    <row r="14525" spans="1:8" ht="15.75">
      <c r="A14525" s="52">
        <v>14554</v>
      </c>
      <c r="B14525" s="233"/>
      <c r="D14525" s="55" t="e">
        <f>VLOOKUP(C14525,#REF!,2,FALSE)</f>
        <v>#REF!</v>
      </c>
      <c r="E14525" s="172" t="str">
        <f>IFERROR(VLOOKUP(C14525,[1]MASTER!C:F,4,FALSE),"")</f>
        <v/>
      </c>
      <c r="F14525" s="172" t="str">
        <f>IFERROR(VLOOKUP(C14525,[1]MASTER!C:F,3,FALSE),"")</f>
        <v/>
      </c>
      <c r="G14525" s="175" t="str">
        <f>IFERROR(LOOKUP(C14525,[1]MASTER!C:C,[1]MASTER!B:B),"")</f>
        <v/>
      </c>
      <c r="H14525" s="176" t="str">
        <f>IFERROR(VLOOKUP(C14525,[1]MASTER!C:G,5,FALSE),"")</f>
        <v/>
      </c>
    </row>
    <row r="14526" spans="1:8" ht="15.75">
      <c r="A14526" s="109">
        <v>14555</v>
      </c>
      <c r="B14526" s="120"/>
      <c r="D14526" s="55" t="e">
        <f>VLOOKUP(C14526,#REF!,2,FALSE)</f>
        <v>#REF!</v>
      </c>
      <c r="E14526" s="172" t="str">
        <f>IFERROR(VLOOKUP(C14526,[1]MASTER!C:F,4,FALSE),"")</f>
        <v/>
      </c>
      <c r="F14526" s="172" t="str">
        <f>IFERROR(VLOOKUP(C14526,[1]MASTER!C:F,3,FALSE),"")</f>
        <v/>
      </c>
      <c r="G14526" s="175" t="str">
        <f>IFERROR(LOOKUP(C14526,[1]MASTER!C:C,[1]MASTER!B:B),"")</f>
        <v/>
      </c>
      <c r="H14526" s="176" t="str">
        <f>IFERROR(VLOOKUP(C14526,[1]MASTER!C:G,5,FALSE),"")</f>
        <v/>
      </c>
    </row>
    <row r="14527" spans="1:8" ht="15.75">
      <c r="A14527" s="52">
        <v>14556</v>
      </c>
      <c r="B14527" s="233"/>
      <c r="D14527" s="55" t="e">
        <f>VLOOKUP(C14527,#REF!,2,FALSE)</f>
        <v>#REF!</v>
      </c>
      <c r="E14527" s="172" t="str">
        <f>IFERROR(VLOOKUP(C14527,[1]MASTER!C:F,4,FALSE),"")</f>
        <v/>
      </c>
      <c r="F14527" s="172" t="str">
        <f>IFERROR(VLOOKUP(C14527,[1]MASTER!C:F,3,FALSE),"")</f>
        <v/>
      </c>
      <c r="G14527" s="175" t="str">
        <f>IFERROR(LOOKUP(C14527,[1]MASTER!C:C,[1]MASTER!B:B),"")</f>
        <v/>
      </c>
      <c r="H14527" s="176" t="str">
        <f>IFERROR(VLOOKUP(C14527,[1]MASTER!C:G,5,FALSE),"")</f>
        <v/>
      </c>
    </row>
    <row r="14528" spans="1:8" ht="15.75">
      <c r="A14528" s="109">
        <v>14557</v>
      </c>
      <c r="B14528" s="120"/>
      <c r="D14528" s="55" t="e">
        <f>VLOOKUP(C14528,#REF!,2,FALSE)</f>
        <v>#REF!</v>
      </c>
      <c r="E14528" s="172" t="str">
        <f>IFERROR(VLOOKUP(C14528,[1]MASTER!C:F,4,FALSE),"")</f>
        <v/>
      </c>
      <c r="F14528" s="172" t="str">
        <f>IFERROR(VLOOKUP(C14528,[1]MASTER!C:F,3,FALSE),"")</f>
        <v/>
      </c>
      <c r="G14528" s="175" t="str">
        <f>IFERROR(LOOKUP(C14528,[1]MASTER!C:C,[1]MASTER!B:B),"")</f>
        <v/>
      </c>
      <c r="H14528" s="176" t="str">
        <f>IFERROR(VLOOKUP(C14528,[1]MASTER!C:G,5,FALSE),"")</f>
        <v/>
      </c>
    </row>
    <row r="14529" spans="1:8" ht="15.75">
      <c r="A14529" s="52">
        <v>14558</v>
      </c>
      <c r="B14529" s="233"/>
      <c r="D14529" s="55" t="e">
        <f>VLOOKUP(C14529,#REF!,2,FALSE)</f>
        <v>#REF!</v>
      </c>
      <c r="E14529" s="172" t="str">
        <f>IFERROR(VLOOKUP(C14529,[1]MASTER!C:F,4,FALSE),"")</f>
        <v/>
      </c>
      <c r="F14529" s="172" t="str">
        <f>IFERROR(VLOOKUP(C14529,[1]MASTER!C:F,3,FALSE),"")</f>
        <v/>
      </c>
      <c r="G14529" s="175" t="str">
        <f>IFERROR(LOOKUP(C14529,[1]MASTER!C:C,[1]MASTER!B:B),"")</f>
        <v/>
      </c>
      <c r="H14529" s="176" t="str">
        <f>IFERROR(VLOOKUP(C14529,[1]MASTER!C:G,5,FALSE),"")</f>
        <v/>
      </c>
    </row>
    <row r="14530" spans="1:8" ht="15.75">
      <c r="A14530" s="109">
        <v>14559</v>
      </c>
      <c r="B14530" s="120"/>
      <c r="D14530" s="55" t="e">
        <f>VLOOKUP(C14530,#REF!,2,FALSE)</f>
        <v>#REF!</v>
      </c>
      <c r="E14530" s="172" t="str">
        <f>IFERROR(VLOOKUP(C14530,[1]MASTER!C:F,4,FALSE),"")</f>
        <v/>
      </c>
      <c r="F14530" s="172" t="str">
        <f>IFERROR(VLOOKUP(C14530,[1]MASTER!C:F,3,FALSE),"")</f>
        <v/>
      </c>
      <c r="G14530" s="175" t="str">
        <f>IFERROR(LOOKUP(C14530,[1]MASTER!C:C,[1]MASTER!B:B),"")</f>
        <v/>
      </c>
      <c r="H14530" s="176" t="str">
        <f>IFERROR(VLOOKUP(C14530,[1]MASTER!C:G,5,FALSE),"")</f>
        <v/>
      </c>
    </row>
    <row r="14531" spans="1:8" ht="15.75">
      <c r="A14531" s="52">
        <v>14560</v>
      </c>
      <c r="B14531" s="233"/>
      <c r="D14531" s="55" t="e">
        <f>VLOOKUP(C14531,#REF!,2,FALSE)</f>
        <v>#REF!</v>
      </c>
      <c r="E14531" s="172" t="str">
        <f>IFERROR(VLOOKUP(C14531,[1]MASTER!C:F,4,FALSE),"")</f>
        <v/>
      </c>
      <c r="F14531" s="172" t="str">
        <f>IFERROR(VLOOKUP(C14531,[1]MASTER!C:F,3,FALSE),"")</f>
        <v/>
      </c>
      <c r="G14531" s="175" t="str">
        <f>IFERROR(LOOKUP(C14531,[1]MASTER!C:C,[1]MASTER!B:B),"")</f>
        <v/>
      </c>
      <c r="H14531" s="176" t="str">
        <f>IFERROR(VLOOKUP(C14531,[1]MASTER!C:G,5,FALSE),"")</f>
        <v/>
      </c>
    </row>
    <row r="14532" spans="1:8" ht="15.75">
      <c r="A14532" s="109">
        <v>14561</v>
      </c>
      <c r="B14532" s="120"/>
      <c r="D14532" s="55" t="e">
        <f>VLOOKUP(C14532,#REF!,2,FALSE)</f>
        <v>#REF!</v>
      </c>
      <c r="E14532" s="172" t="str">
        <f>IFERROR(VLOOKUP(C14532,[1]MASTER!C:F,4,FALSE),"")</f>
        <v/>
      </c>
      <c r="F14532" s="172" t="str">
        <f>IFERROR(VLOOKUP(C14532,[1]MASTER!C:F,3,FALSE),"")</f>
        <v/>
      </c>
      <c r="G14532" s="175" t="str">
        <f>IFERROR(LOOKUP(C14532,[1]MASTER!C:C,[1]MASTER!B:B),"")</f>
        <v/>
      </c>
      <c r="H14532" s="176" t="str">
        <f>IFERROR(VLOOKUP(C14532,[1]MASTER!C:G,5,FALSE),"")</f>
        <v/>
      </c>
    </row>
    <row r="14533" spans="1:8" ht="15.75">
      <c r="A14533" s="52">
        <v>14562</v>
      </c>
      <c r="B14533" s="233"/>
      <c r="D14533" s="55" t="e">
        <f>VLOOKUP(C14533,#REF!,2,FALSE)</f>
        <v>#REF!</v>
      </c>
      <c r="E14533" s="172" t="str">
        <f>IFERROR(VLOOKUP(C14533,[1]MASTER!C:F,4,FALSE),"")</f>
        <v/>
      </c>
      <c r="F14533" s="172" t="str">
        <f>IFERROR(VLOOKUP(C14533,[1]MASTER!C:F,3,FALSE),"")</f>
        <v/>
      </c>
      <c r="G14533" s="175" t="str">
        <f>IFERROR(LOOKUP(C14533,[1]MASTER!C:C,[1]MASTER!B:B),"")</f>
        <v/>
      </c>
      <c r="H14533" s="176" t="str">
        <f>IFERROR(VLOOKUP(C14533,[1]MASTER!C:G,5,FALSE),"")</f>
        <v/>
      </c>
    </row>
    <row r="14534" spans="1:8" ht="15.75">
      <c r="A14534" s="109">
        <v>14563</v>
      </c>
      <c r="B14534" s="120"/>
      <c r="D14534" s="55" t="e">
        <f>VLOOKUP(C14534,#REF!,2,FALSE)</f>
        <v>#REF!</v>
      </c>
      <c r="E14534" s="172" t="str">
        <f>IFERROR(VLOOKUP(C14534,[1]MASTER!C:F,4,FALSE),"")</f>
        <v/>
      </c>
      <c r="F14534" s="172" t="str">
        <f>IFERROR(VLOOKUP(C14534,[1]MASTER!C:F,3,FALSE),"")</f>
        <v/>
      </c>
      <c r="G14534" s="175" t="str">
        <f>IFERROR(LOOKUP(C14534,[1]MASTER!C:C,[1]MASTER!B:B),"")</f>
        <v/>
      </c>
      <c r="H14534" s="176" t="str">
        <f>IFERROR(VLOOKUP(C14534,[1]MASTER!C:G,5,FALSE),"")</f>
        <v/>
      </c>
    </row>
    <row r="14535" spans="1:8" ht="15.75">
      <c r="A14535" s="52">
        <v>14564</v>
      </c>
      <c r="B14535" s="233"/>
      <c r="D14535" s="55" t="e">
        <f>VLOOKUP(C14535,#REF!,2,FALSE)</f>
        <v>#REF!</v>
      </c>
      <c r="E14535" s="172" t="str">
        <f>IFERROR(VLOOKUP(C14535,[1]MASTER!C:F,4,FALSE),"")</f>
        <v/>
      </c>
      <c r="F14535" s="172" t="str">
        <f>IFERROR(VLOOKUP(C14535,[1]MASTER!C:F,3,FALSE),"")</f>
        <v/>
      </c>
      <c r="G14535" s="175" t="str">
        <f>IFERROR(LOOKUP(C14535,[1]MASTER!C:C,[1]MASTER!B:B),"")</f>
        <v/>
      </c>
      <c r="H14535" s="176" t="str">
        <f>IFERROR(VLOOKUP(C14535,[1]MASTER!C:G,5,FALSE),"")</f>
        <v/>
      </c>
    </row>
    <row r="14536" spans="1:8" ht="15.75">
      <c r="A14536" s="109">
        <v>14565</v>
      </c>
      <c r="B14536" s="120"/>
      <c r="D14536" s="55" t="e">
        <f>VLOOKUP(C14536,#REF!,2,FALSE)</f>
        <v>#REF!</v>
      </c>
      <c r="E14536" s="172" t="str">
        <f>IFERROR(VLOOKUP(C14536,[1]MASTER!C:F,4,FALSE),"")</f>
        <v/>
      </c>
      <c r="F14536" s="172" t="str">
        <f>IFERROR(VLOOKUP(C14536,[1]MASTER!C:F,3,FALSE),"")</f>
        <v/>
      </c>
      <c r="G14536" s="175" t="str">
        <f>IFERROR(LOOKUP(C14536,[1]MASTER!C:C,[1]MASTER!B:B),"")</f>
        <v/>
      </c>
      <c r="H14536" s="176" t="str">
        <f>IFERROR(VLOOKUP(C14536,[1]MASTER!C:G,5,FALSE),"")</f>
        <v/>
      </c>
    </row>
    <row r="14537" spans="1:8" ht="15.75">
      <c r="A14537" s="52">
        <v>14566</v>
      </c>
      <c r="B14537" s="233"/>
      <c r="D14537" s="55" t="e">
        <f>VLOOKUP(C14537,#REF!,2,FALSE)</f>
        <v>#REF!</v>
      </c>
      <c r="E14537" s="172" t="str">
        <f>IFERROR(VLOOKUP(C14537,[1]MASTER!C:F,4,FALSE),"")</f>
        <v/>
      </c>
      <c r="F14537" s="172" t="str">
        <f>IFERROR(VLOOKUP(C14537,[1]MASTER!C:F,3,FALSE),"")</f>
        <v/>
      </c>
      <c r="G14537" s="175" t="str">
        <f>IFERROR(LOOKUP(C14537,[1]MASTER!C:C,[1]MASTER!B:B),"")</f>
        <v/>
      </c>
      <c r="H14537" s="176" t="str">
        <f>IFERROR(VLOOKUP(C14537,[1]MASTER!C:G,5,FALSE),"")</f>
        <v/>
      </c>
    </row>
    <row r="14538" spans="1:8" ht="15.75">
      <c r="A14538" s="109">
        <v>14567</v>
      </c>
      <c r="B14538" s="120"/>
      <c r="D14538" s="55" t="e">
        <f>VLOOKUP(C14538,#REF!,2,FALSE)</f>
        <v>#REF!</v>
      </c>
      <c r="E14538" s="172" t="str">
        <f>IFERROR(VLOOKUP(C14538,[1]MASTER!C:F,4,FALSE),"")</f>
        <v/>
      </c>
      <c r="F14538" s="172" t="str">
        <f>IFERROR(VLOOKUP(C14538,[1]MASTER!C:F,3,FALSE),"")</f>
        <v/>
      </c>
      <c r="G14538" s="175" t="str">
        <f>IFERROR(LOOKUP(C14538,[1]MASTER!C:C,[1]MASTER!B:B),"")</f>
        <v/>
      </c>
      <c r="H14538" s="176" t="str">
        <f>IFERROR(VLOOKUP(C14538,[1]MASTER!C:G,5,FALSE),"")</f>
        <v/>
      </c>
    </row>
    <row r="14539" spans="1:8" ht="15.75">
      <c r="A14539" s="52">
        <v>14568</v>
      </c>
      <c r="B14539" s="233"/>
      <c r="D14539" s="55" t="e">
        <f>VLOOKUP(C14539,#REF!,2,FALSE)</f>
        <v>#REF!</v>
      </c>
      <c r="E14539" s="172" t="str">
        <f>IFERROR(VLOOKUP(C14539,[1]MASTER!C:F,4,FALSE),"")</f>
        <v/>
      </c>
      <c r="F14539" s="172" t="str">
        <f>IFERROR(VLOOKUP(C14539,[1]MASTER!C:F,3,FALSE),"")</f>
        <v/>
      </c>
      <c r="G14539" s="175" t="str">
        <f>IFERROR(LOOKUP(C14539,[1]MASTER!C:C,[1]MASTER!B:B),"")</f>
        <v/>
      </c>
      <c r="H14539" s="176" t="str">
        <f>IFERROR(VLOOKUP(C14539,[1]MASTER!C:G,5,FALSE),"")</f>
        <v/>
      </c>
    </row>
    <row r="14540" spans="1:8" ht="15.75">
      <c r="A14540" s="109">
        <v>14569</v>
      </c>
      <c r="B14540" s="120"/>
      <c r="D14540" s="55" t="e">
        <f>VLOOKUP(C14540,#REF!,2,FALSE)</f>
        <v>#REF!</v>
      </c>
      <c r="E14540" s="172" t="str">
        <f>IFERROR(VLOOKUP(C14540,[1]MASTER!C:F,4,FALSE),"")</f>
        <v/>
      </c>
      <c r="F14540" s="172" t="str">
        <f>IFERROR(VLOOKUP(C14540,[1]MASTER!C:F,3,FALSE),"")</f>
        <v/>
      </c>
      <c r="G14540" s="175" t="str">
        <f>IFERROR(LOOKUP(C14540,[1]MASTER!C:C,[1]MASTER!B:B),"")</f>
        <v/>
      </c>
      <c r="H14540" s="176" t="str">
        <f>IFERROR(VLOOKUP(C14540,[1]MASTER!C:G,5,FALSE),"")</f>
        <v/>
      </c>
    </row>
    <row r="14541" spans="1:8" ht="15.75">
      <c r="A14541" s="52">
        <v>14570</v>
      </c>
      <c r="B14541" s="233"/>
      <c r="D14541" s="55" t="e">
        <f>VLOOKUP(C14541,#REF!,2,FALSE)</f>
        <v>#REF!</v>
      </c>
      <c r="E14541" s="172" t="str">
        <f>IFERROR(VLOOKUP(C14541,[1]MASTER!C:F,4,FALSE),"")</f>
        <v/>
      </c>
      <c r="F14541" s="172" t="str">
        <f>IFERROR(VLOOKUP(C14541,[1]MASTER!C:F,3,FALSE),"")</f>
        <v/>
      </c>
      <c r="G14541" s="175" t="str">
        <f>IFERROR(LOOKUP(C14541,[1]MASTER!C:C,[1]MASTER!B:B),"")</f>
        <v/>
      </c>
      <c r="H14541" s="176" t="str">
        <f>IFERROR(VLOOKUP(C14541,[1]MASTER!C:G,5,FALSE),"")</f>
        <v/>
      </c>
    </row>
    <row r="14542" spans="1:8" ht="15.75">
      <c r="A14542" s="109">
        <v>14571</v>
      </c>
      <c r="B14542" s="120"/>
      <c r="D14542" s="55" t="e">
        <f>VLOOKUP(C14542,#REF!,2,FALSE)</f>
        <v>#REF!</v>
      </c>
      <c r="E14542" s="172" t="str">
        <f>IFERROR(VLOOKUP(C14542,[1]MASTER!C:F,4,FALSE),"")</f>
        <v/>
      </c>
      <c r="F14542" s="172" t="str">
        <f>IFERROR(VLOOKUP(C14542,[1]MASTER!C:F,3,FALSE),"")</f>
        <v/>
      </c>
      <c r="G14542" s="175" t="str">
        <f>IFERROR(LOOKUP(C14542,[1]MASTER!C:C,[1]MASTER!B:B),"")</f>
        <v/>
      </c>
      <c r="H14542" s="176" t="str">
        <f>IFERROR(VLOOKUP(C14542,[1]MASTER!C:G,5,FALSE),"")</f>
        <v/>
      </c>
    </row>
    <row r="14543" spans="1:8" ht="15.75">
      <c r="A14543" s="52">
        <v>14572</v>
      </c>
      <c r="B14543" s="233"/>
      <c r="D14543" s="55" t="e">
        <f>VLOOKUP(C14543,#REF!,2,FALSE)</f>
        <v>#REF!</v>
      </c>
      <c r="E14543" s="172" t="str">
        <f>IFERROR(VLOOKUP(C14543,[1]MASTER!C:F,4,FALSE),"")</f>
        <v/>
      </c>
      <c r="F14543" s="172" t="str">
        <f>IFERROR(VLOOKUP(C14543,[1]MASTER!C:F,3,FALSE),"")</f>
        <v/>
      </c>
      <c r="G14543" s="175" t="str">
        <f>IFERROR(LOOKUP(C14543,[1]MASTER!C:C,[1]MASTER!B:B),"")</f>
        <v/>
      </c>
      <c r="H14543" s="176" t="str">
        <f>IFERROR(VLOOKUP(C14543,[1]MASTER!C:G,5,FALSE),"")</f>
        <v/>
      </c>
    </row>
    <row r="14544" spans="1:8" ht="15.75">
      <c r="A14544" s="109">
        <v>14573</v>
      </c>
      <c r="B14544" s="120"/>
      <c r="D14544" s="55" t="e">
        <f>VLOOKUP(C14544,#REF!,2,FALSE)</f>
        <v>#REF!</v>
      </c>
      <c r="E14544" s="172" t="str">
        <f>IFERROR(VLOOKUP(C14544,[1]MASTER!C:F,4,FALSE),"")</f>
        <v/>
      </c>
      <c r="F14544" s="172" t="str">
        <f>IFERROR(VLOOKUP(C14544,[1]MASTER!C:F,3,FALSE),"")</f>
        <v/>
      </c>
      <c r="G14544" s="175" t="str">
        <f>IFERROR(LOOKUP(C14544,[1]MASTER!C:C,[1]MASTER!B:B),"")</f>
        <v/>
      </c>
      <c r="H14544" s="176" t="str">
        <f>IFERROR(VLOOKUP(C14544,[1]MASTER!C:G,5,FALSE),"")</f>
        <v/>
      </c>
    </row>
    <row r="14545" spans="1:8" ht="15.75">
      <c r="A14545" s="52">
        <v>14574</v>
      </c>
      <c r="B14545" s="233"/>
      <c r="D14545" s="55" t="e">
        <f>VLOOKUP(C14545,#REF!,2,FALSE)</f>
        <v>#REF!</v>
      </c>
      <c r="E14545" s="172" t="str">
        <f>IFERROR(VLOOKUP(C14545,[1]MASTER!C:F,4,FALSE),"")</f>
        <v/>
      </c>
      <c r="F14545" s="172" t="str">
        <f>IFERROR(VLOOKUP(C14545,[1]MASTER!C:F,3,FALSE),"")</f>
        <v/>
      </c>
      <c r="G14545" s="175" t="str">
        <f>IFERROR(LOOKUP(C14545,[1]MASTER!C:C,[1]MASTER!B:B),"")</f>
        <v/>
      </c>
      <c r="H14545" s="176" t="str">
        <f>IFERROR(VLOOKUP(C14545,[1]MASTER!C:G,5,FALSE),"")</f>
        <v/>
      </c>
    </row>
    <row r="14546" spans="1:8" ht="15.75">
      <c r="A14546" s="109">
        <v>14575</v>
      </c>
      <c r="B14546" s="120"/>
      <c r="D14546" s="55" t="e">
        <f>VLOOKUP(C14546,#REF!,2,FALSE)</f>
        <v>#REF!</v>
      </c>
      <c r="E14546" s="172" t="str">
        <f>IFERROR(VLOOKUP(C14546,[1]MASTER!C:F,4,FALSE),"")</f>
        <v/>
      </c>
      <c r="F14546" s="172" t="str">
        <f>IFERROR(VLOOKUP(C14546,[1]MASTER!C:F,3,FALSE),"")</f>
        <v/>
      </c>
      <c r="G14546" s="175" t="str">
        <f>IFERROR(LOOKUP(C14546,[1]MASTER!C:C,[1]MASTER!B:B),"")</f>
        <v/>
      </c>
      <c r="H14546" s="176" t="str">
        <f>IFERROR(VLOOKUP(C14546,[1]MASTER!C:G,5,FALSE),"")</f>
        <v/>
      </c>
    </row>
    <row r="14547" spans="1:8" ht="15.75">
      <c r="A14547" s="52">
        <v>14576</v>
      </c>
      <c r="B14547" s="233"/>
      <c r="D14547" s="55" t="e">
        <f>VLOOKUP(C14547,#REF!,2,FALSE)</f>
        <v>#REF!</v>
      </c>
      <c r="E14547" s="172" t="str">
        <f>IFERROR(VLOOKUP(C14547,[1]MASTER!C:F,4,FALSE),"")</f>
        <v/>
      </c>
      <c r="F14547" s="172" t="str">
        <f>IFERROR(VLOOKUP(C14547,[1]MASTER!C:F,3,FALSE),"")</f>
        <v/>
      </c>
      <c r="G14547" s="175" t="str">
        <f>IFERROR(LOOKUP(C14547,[1]MASTER!C:C,[1]MASTER!B:B),"")</f>
        <v/>
      </c>
      <c r="H14547" s="176" t="str">
        <f>IFERROR(VLOOKUP(C14547,[1]MASTER!C:G,5,FALSE),"")</f>
        <v/>
      </c>
    </row>
    <row r="14548" spans="1:8" ht="15.75">
      <c r="A14548" s="109">
        <v>14577</v>
      </c>
      <c r="B14548" s="120"/>
      <c r="D14548" s="55" t="e">
        <f>VLOOKUP(C14548,#REF!,2,FALSE)</f>
        <v>#REF!</v>
      </c>
      <c r="E14548" s="172" t="str">
        <f>IFERROR(VLOOKUP(C14548,[1]MASTER!C:F,4,FALSE),"")</f>
        <v/>
      </c>
      <c r="F14548" s="172" t="str">
        <f>IFERROR(VLOOKUP(C14548,[1]MASTER!C:F,3,FALSE),"")</f>
        <v/>
      </c>
      <c r="G14548" s="175" t="str">
        <f>IFERROR(LOOKUP(C14548,[1]MASTER!C:C,[1]MASTER!B:B),"")</f>
        <v/>
      </c>
      <c r="H14548" s="176" t="str">
        <f>IFERROR(VLOOKUP(C14548,[1]MASTER!C:G,5,FALSE),"")</f>
        <v/>
      </c>
    </row>
    <row r="14549" spans="1:8" ht="15.75">
      <c r="A14549" s="52">
        <v>14578</v>
      </c>
      <c r="B14549" s="233"/>
      <c r="D14549" s="55" t="e">
        <f>VLOOKUP(C14549,#REF!,2,FALSE)</f>
        <v>#REF!</v>
      </c>
      <c r="E14549" s="172" t="str">
        <f>IFERROR(VLOOKUP(C14549,[1]MASTER!C:F,4,FALSE),"")</f>
        <v/>
      </c>
      <c r="F14549" s="172" t="str">
        <f>IFERROR(VLOOKUP(C14549,[1]MASTER!C:F,3,FALSE),"")</f>
        <v/>
      </c>
      <c r="G14549" s="175" t="str">
        <f>IFERROR(LOOKUP(C14549,[1]MASTER!C:C,[1]MASTER!B:B),"")</f>
        <v/>
      </c>
      <c r="H14549" s="176" t="str">
        <f>IFERROR(VLOOKUP(C14549,[1]MASTER!C:G,5,FALSE),"")</f>
        <v/>
      </c>
    </row>
    <row r="14550" spans="1:8" ht="15.75">
      <c r="A14550" s="109">
        <v>14579</v>
      </c>
      <c r="B14550" s="120"/>
      <c r="D14550" s="55" t="e">
        <f>VLOOKUP(C14550,#REF!,2,FALSE)</f>
        <v>#REF!</v>
      </c>
      <c r="E14550" s="172" t="str">
        <f>IFERROR(VLOOKUP(C14550,[1]MASTER!C:F,4,FALSE),"")</f>
        <v/>
      </c>
      <c r="F14550" s="172" t="str">
        <f>IFERROR(VLOOKUP(C14550,[1]MASTER!C:F,3,FALSE),"")</f>
        <v/>
      </c>
      <c r="G14550" s="175" t="str">
        <f>IFERROR(LOOKUP(C14550,[1]MASTER!C:C,[1]MASTER!B:B),"")</f>
        <v/>
      </c>
      <c r="H14550" s="176" t="str">
        <f>IFERROR(VLOOKUP(C14550,[1]MASTER!C:G,5,FALSE),"")</f>
        <v/>
      </c>
    </row>
    <row r="14551" spans="1:8" ht="15.75">
      <c r="A14551" s="52">
        <v>14580</v>
      </c>
      <c r="B14551" s="233"/>
      <c r="D14551" s="55" t="e">
        <f>VLOOKUP(C14551,#REF!,2,FALSE)</f>
        <v>#REF!</v>
      </c>
      <c r="E14551" s="172" t="str">
        <f>IFERROR(VLOOKUP(C14551,[1]MASTER!C:F,4,FALSE),"")</f>
        <v/>
      </c>
      <c r="F14551" s="172" t="str">
        <f>IFERROR(VLOOKUP(C14551,[1]MASTER!C:F,3,FALSE),"")</f>
        <v/>
      </c>
      <c r="G14551" s="175" t="str">
        <f>IFERROR(LOOKUP(C14551,[1]MASTER!C:C,[1]MASTER!B:B),"")</f>
        <v/>
      </c>
      <c r="H14551" s="176" t="str">
        <f>IFERROR(VLOOKUP(C14551,[1]MASTER!C:G,5,FALSE),"")</f>
        <v/>
      </c>
    </row>
    <row r="14552" spans="1:8" ht="15.75">
      <c r="A14552" s="109">
        <v>14581</v>
      </c>
      <c r="B14552" s="120"/>
      <c r="D14552" s="55" t="e">
        <f>VLOOKUP(C14552,#REF!,2,FALSE)</f>
        <v>#REF!</v>
      </c>
      <c r="E14552" s="172" t="str">
        <f>IFERROR(VLOOKUP(C14552,[1]MASTER!C:F,4,FALSE),"")</f>
        <v/>
      </c>
      <c r="F14552" s="172" t="str">
        <f>IFERROR(VLOOKUP(C14552,[1]MASTER!C:F,3,FALSE),"")</f>
        <v/>
      </c>
      <c r="G14552" s="175" t="str">
        <f>IFERROR(LOOKUP(C14552,[1]MASTER!C:C,[1]MASTER!B:B),"")</f>
        <v/>
      </c>
      <c r="H14552" s="176" t="str">
        <f>IFERROR(VLOOKUP(C14552,[1]MASTER!C:G,5,FALSE),"")</f>
        <v/>
      </c>
    </row>
    <row r="14553" spans="1:8" ht="15.75">
      <c r="A14553" s="52">
        <v>14582</v>
      </c>
      <c r="B14553" s="233"/>
      <c r="D14553" s="55" t="e">
        <f>VLOOKUP(C14553,#REF!,2,FALSE)</f>
        <v>#REF!</v>
      </c>
      <c r="E14553" s="172" t="str">
        <f>IFERROR(VLOOKUP(C14553,[1]MASTER!C:F,4,FALSE),"")</f>
        <v/>
      </c>
      <c r="F14553" s="172" t="str">
        <f>IFERROR(VLOOKUP(C14553,[1]MASTER!C:F,3,FALSE),"")</f>
        <v/>
      </c>
      <c r="G14553" s="175" t="str">
        <f>IFERROR(LOOKUP(C14553,[1]MASTER!C:C,[1]MASTER!B:B),"")</f>
        <v/>
      </c>
      <c r="H14553" s="176" t="str">
        <f>IFERROR(VLOOKUP(C14553,[1]MASTER!C:G,5,FALSE),"")</f>
        <v/>
      </c>
    </row>
    <row r="14554" spans="1:8" ht="15.75">
      <c r="A14554" s="109">
        <v>14583</v>
      </c>
      <c r="B14554" s="120"/>
      <c r="D14554" s="55" t="e">
        <f>VLOOKUP(C14554,#REF!,2,FALSE)</f>
        <v>#REF!</v>
      </c>
      <c r="E14554" s="172" t="str">
        <f>IFERROR(VLOOKUP(C14554,[1]MASTER!C:F,4,FALSE),"")</f>
        <v/>
      </c>
      <c r="F14554" s="172" t="str">
        <f>IFERROR(VLOOKUP(C14554,[1]MASTER!C:F,3,FALSE),"")</f>
        <v/>
      </c>
      <c r="G14554" s="175" t="str">
        <f>IFERROR(LOOKUP(C14554,[1]MASTER!C:C,[1]MASTER!B:B),"")</f>
        <v/>
      </c>
      <c r="H14554" s="176" t="str">
        <f>IFERROR(VLOOKUP(C14554,[1]MASTER!C:G,5,FALSE),"")</f>
        <v/>
      </c>
    </row>
    <row r="14555" spans="1:8" ht="15.75">
      <c r="A14555" s="52">
        <v>14584</v>
      </c>
      <c r="B14555" s="233"/>
      <c r="D14555" s="55" t="e">
        <f>VLOOKUP(C14555,#REF!,2,FALSE)</f>
        <v>#REF!</v>
      </c>
      <c r="E14555" s="172" t="str">
        <f>IFERROR(VLOOKUP(C14555,[1]MASTER!C:F,4,FALSE),"")</f>
        <v/>
      </c>
      <c r="F14555" s="172" t="str">
        <f>IFERROR(VLOOKUP(C14555,[1]MASTER!C:F,3,FALSE),"")</f>
        <v/>
      </c>
      <c r="G14555" s="175" t="str">
        <f>IFERROR(LOOKUP(C14555,[1]MASTER!C:C,[1]MASTER!B:B),"")</f>
        <v/>
      </c>
      <c r="H14555" s="176" t="str">
        <f>IFERROR(VLOOKUP(C14555,[1]MASTER!C:G,5,FALSE),"")</f>
        <v/>
      </c>
    </row>
    <row r="14556" spans="1:8" ht="15.75">
      <c r="A14556" s="109">
        <v>14585</v>
      </c>
      <c r="B14556" s="120"/>
      <c r="D14556" s="55" t="e">
        <f>VLOOKUP(C14556,#REF!,2,FALSE)</f>
        <v>#REF!</v>
      </c>
      <c r="E14556" s="172" t="str">
        <f>IFERROR(VLOOKUP(C14556,[1]MASTER!C:F,4,FALSE),"")</f>
        <v/>
      </c>
      <c r="F14556" s="172" t="str">
        <f>IFERROR(VLOOKUP(C14556,[1]MASTER!C:F,3,FALSE),"")</f>
        <v/>
      </c>
      <c r="G14556" s="175" t="str">
        <f>IFERROR(LOOKUP(C14556,[1]MASTER!C:C,[1]MASTER!B:B),"")</f>
        <v/>
      </c>
      <c r="H14556" s="176" t="str">
        <f>IFERROR(VLOOKUP(C14556,[1]MASTER!C:G,5,FALSE),"")</f>
        <v/>
      </c>
    </row>
    <row r="14557" spans="1:8" ht="15.75">
      <c r="A14557" s="52">
        <v>14586</v>
      </c>
      <c r="B14557" s="233"/>
      <c r="D14557" s="55" t="e">
        <f>VLOOKUP(C14557,#REF!,2,FALSE)</f>
        <v>#REF!</v>
      </c>
      <c r="E14557" s="172" t="str">
        <f>IFERROR(VLOOKUP(C14557,[1]MASTER!C:F,4,FALSE),"")</f>
        <v/>
      </c>
      <c r="F14557" s="172" t="str">
        <f>IFERROR(VLOOKUP(C14557,[1]MASTER!C:F,3,FALSE),"")</f>
        <v/>
      </c>
      <c r="G14557" s="175" t="str">
        <f>IFERROR(LOOKUP(C14557,[1]MASTER!C:C,[1]MASTER!B:B),"")</f>
        <v/>
      </c>
      <c r="H14557" s="176" t="str">
        <f>IFERROR(VLOOKUP(C14557,[1]MASTER!C:G,5,FALSE),"")</f>
        <v/>
      </c>
    </row>
    <row r="14558" spans="1:8" ht="15.75">
      <c r="A14558" s="109">
        <v>14587</v>
      </c>
      <c r="B14558" s="120"/>
      <c r="D14558" s="55" t="e">
        <f>VLOOKUP(C14558,#REF!,2,FALSE)</f>
        <v>#REF!</v>
      </c>
      <c r="E14558" s="172" t="str">
        <f>IFERROR(VLOOKUP(C14558,[1]MASTER!C:F,4,FALSE),"")</f>
        <v/>
      </c>
      <c r="F14558" s="172" t="str">
        <f>IFERROR(VLOOKUP(C14558,[1]MASTER!C:F,3,FALSE),"")</f>
        <v/>
      </c>
      <c r="G14558" s="175" t="str">
        <f>IFERROR(LOOKUP(C14558,[1]MASTER!C:C,[1]MASTER!B:B),"")</f>
        <v/>
      </c>
      <c r="H14558" s="176" t="str">
        <f>IFERROR(VLOOKUP(C14558,[1]MASTER!C:G,5,FALSE),"")</f>
        <v/>
      </c>
    </row>
    <row r="14559" spans="1:8" ht="15.75">
      <c r="A14559" s="52">
        <v>14588</v>
      </c>
      <c r="B14559" s="233"/>
      <c r="D14559" s="55" t="e">
        <f>VLOOKUP(C14559,#REF!,2,FALSE)</f>
        <v>#REF!</v>
      </c>
      <c r="E14559" s="172" t="str">
        <f>IFERROR(VLOOKUP(C14559,[1]MASTER!C:F,4,FALSE),"")</f>
        <v/>
      </c>
      <c r="F14559" s="172" t="str">
        <f>IFERROR(VLOOKUP(C14559,[1]MASTER!C:F,3,FALSE),"")</f>
        <v/>
      </c>
      <c r="G14559" s="175" t="str">
        <f>IFERROR(LOOKUP(C14559,[1]MASTER!C:C,[1]MASTER!B:B),"")</f>
        <v/>
      </c>
      <c r="H14559" s="176" t="str">
        <f>IFERROR(VLOOKUP(C14559,[1]MASTER!C:G,5,FALSE),"")</f>
        <v/>
      </c>
    </row>
    <row r="14560" spans="1:8" ht="15.75">
      <c r="A14560" s="109">
        <v>14589</v>
      </c>
      <c r="B14560" s="120"/>
      <c r="D14560" s="55" t="e">
        <f>VLOOKUP(C14560,#REF!,2,FALSE)</f>
        <v>#REF!</v>
      </c>
      <c r="E14560" s="172" t="str">
        <f>IFERROR(VLOOKUP(C14560,[1]MASTER!C:F,4,FALSE),"")</f>
        <v/>
      </c>
      <c r="F14560" s="172" t="str">
        <f>IFERROR(VLOOKUP(C14560,[1]MASTER!C:F,3,FALSE),"")</f>
        <v/>
      </c>
      <c r="G14560" s="175" t="str">
        <f>IFERROR(LOOKUP(C14560,[1]MASTER!C:C,[1]MASTER!B:B),"")</f>
        <v/>
      </c>
      <c r="H14560" s="176" t="str">
        <f>IFERROR(VLOOKUP(C14560,[1]MASTER!C:G,5,FALSE),"")</f>
        <v/>
      </c>
    </row>
    <row r="14561" spans="1:8" ht="15.75">
      <c r="A14561" s="52">
        <v>14590</v>
      </c>
      <c r="B14561" s="233"/>
      <c r="D14561" s="55" t="e">
        <f>VLOOKUP(C14561,#REF!,2,FALSE)</f>
        <v>#REF!</v>
      </c>
      <c r="E14561" s="172" t="str">
        <f>IFERROR(VLOOKUP(C14561,[1]MASTER!C:F,4,FALSE),"")</f>
        <v/>
      </c>
      <c r="F14561" s="172" t="str">
        <f>IFERROR(VLOOKUP(C14561,[1]MASTER!C:F,3,FALSE),"")</f>
        <v/>
      </c>
      <c r="G14561" s="175" t="str">
        <f>IFERROR(LOOKUP(C14561,[1]MASTER!C:C,[1]MASTER!B:B),"")</f>
        <v/>
      </c>
      <c r="H14561" s="176" t="str">
        <f>IFERROR(VLOOKUP(C14561,[1]MASTER!C:G,5,FALSE),"")</f>
        <v/>
      </c>
    </row>
    <row r="14562" spans="1:8" ht="15.75">
      <c r="A14562" s="109">
        <v>14591</v>
      </c>
      <c r="B14562" s="120"/>
      <c r="D14562" s="55" t="e">
        <f>VLOOKUP(C14562,#REF!,2,FALSE)</f>
        <v>#REF!</v>
      </c>
      <c r="E14562" s="172" t="str">
        <f>IFERROR(VLOOKUP(C14562,[1]MASTER!C:F,4,FALSE),"")</f>
        <v/>
      </c>
      <c r="F14562" s="172" t="str">
        <f>IFERROR(VLOOKUP(C14562,[1]MASTER!C:F,3,FALSE),"")</f>
        <v/>
      </c>
      <c r="G14562" s="175" t="str">
        <f>IFERROR(LOOKUP(C14562,[1]MASTER!C:C,[1]MASTER!B:B),"")</f>
        <v/>
      </c>
      <c r="H14562" s="176" t="str">
        <f>IFERROR(VLOOKUP(C14562,[1]MASTER!C:G,5,FALSE),"")</f>
        <v/>
      </c>
    </row>
    <row r="14563" spans="1:8" ht="15.75">
      <c r="A14563" s="52">
        <v>14592</v>
      </c>
      <c r="B14563" s="233"/>
      <c r="D14563" s="55" t="e">
        <f>VLOOKUP(C14563,#REF!,2,FALSE)</f>
        <v>#REF!</v>
      </c>
      <c r="E14563" s="172" t="str">
        <f>IFERROR(VLOOKUP(C14563,[1]MASTER!C:F,4,FALSE),"")</f>
        <v/>
      </c>
      <c r="F14563" s="172" t="str">
        <f>IFERROR(VLOOKUP(C14563,[1]MASTER!C:F,3,FALSE),"")</f>
        <v/>
      </c>
      <c r="G14563" s="175" t="str">
        <f>IFERROR(LOOKUP(C14563,[1]MASTER!C:C,[1]MASTER!B:B),"")</f>
        <v/>
      </c>
      <c r="H14563" s="176" t="str">
        <f>IFERROR(VLOOKUP(C14563,[1]MASTER!C:G,5,FALSE),"")</f>
        <v/>
      </c>
    </row>
    <row r="14564" spans="1:8" ht="15.75">
      <c r="A14564" s="109">
        <v>14593</v>
      </c>
      <c r="B14564" s="120"/>
      <c r="D14564" s="55" t="e">
        <f>VLOOKUP(C14564,#REF!,2,FALSE)</f>
        <v>#REF!</v>
      </c>
      <c r="E14564" s="172" t="str">
        <f>IFERROR(VLOOKUP(C14564,[1]MASTER!C:F,4,FALSE),"")</f>
        <v/>
      </c>
      <c r="F14564" s="172" t="str">
        <f>IFERROR(VLOOKUP(C14564,[1]MASTER!C:F,3,FALSE),"")</f>
        <v/>
      </c>
      <c r="G14564" s="175" t="str">
        <f>IFERROR(LOOKUP(C14564,[1]MASTER!C:C,[1]MASTER!B:B),"")</f>
        <v/>
      </c>
      <c r="H14564" s="176" t="str">
        <f>IFERROR(VLOOKUP(C14564,[1]MASTER!C:G,5,FALSE),"")</f>
        <v/>
      </c>
    </row>
    <row r="14565" spans="1:8" ht="15.75">
      <c r="A14565" s="52">
        <v>14594</v>
      </c>
      <c r="B14565" s="233"/>
      <c r="D14565" s="55" t="e">
        <f>VLOOKUP(C14565,#REF!,2,FALSE)</f>
        <v>#REF!</v>
      </c>
      <c r="E14565" s="172" t="str">
        <f>IFERROR(VLOOKUP(C14565,[1]MASTER!C:F,4,FALSE),"")</f>
        <v/>
      </c>
      <c r="F14565" s="172" t="str">
        <f>IFERROR(VLOOKUP(C14565,[1]MASTER!C:F,3,FALSE),"")</f>
        <v/>
      </c>
      <c r="G14565" s="175" t="str">
        <f>IFERROR(LOOKUP(C14565,[1]MASTER!C:C,[1]MASTER!B:B),"")</f>
        <v/>
      </c>
      <c r="H14565" s="176" t="str">
        <f>IFERROR(VLOOKUP(C14565,[1]MASTER!C:G,5,FALSE),"")</f>
        <v/>
      </c>
    </row>
    <row r="14566" spans="1:8" ht="15.75">
      <c r="A14566" s="109">
        <v>14595</v>
      </c>
      <c r="B14566" s="120"/>
      <c r="D14566" s="55" t="e">
        <f>VLOOKUP(C14566,#REF!,2,FALSE)</f>
        <v>#REF!</v>
      </c>
      <c r="E14566" s="172" t="str">
        <f>IFERROR(VLOOKUP(C14566,[1]MASTER!C:F,4,FALSE),"")</f>
        <v/>
      </c>
      <c r="F14566" s="172" t="str">
        <f>IFERROR(VLOOKUP(C14566,[1]MASTER!C:F,3,FALSE),"")</f>
        <v/>
      </c>
      <c r="G14566" s="175" t="str">
        <f>IFERROR(LOOKUP(C14566,[1]MASTER!C:C,[1]MASTER!B:B),"")</f>
        <v/>
      </c>
      <c r="H14566" s="176" t="str">
        <f>IFERROR(VLOOKUP(C14566,[1]MASTER!C:G,5,FALSE),"")</f>
        <v/>
      </c>
    </row>
    <row r="14567" spans="1:8" ht="15.75">
      <c r="A14567" s="52">
        <v>14596</v>
      </c>
      <c r="B14567" s="233"/>
      <c r="D14567" s="55" t="e">
        <f>VLOOKUP(C14567,#REF!,2,FALSE)</f>
        <v>#REF!</v>
      </c>
      <c r="E14567" s="172" t="str">
        <f>IFERROR(VLOOKUP(C14567,[1]MASTER!C:F,4,FALSE),"")</f>
        <v/>
      </c>
      <c r="F14567" s="172" t="str">
        <f>IFERROR(VLOOKUP(C14567,[1]MASTER!C:F,3,FALSE),"")</f>
        <v/>
      </c>
      <c r="G14567" s="175" t="str">
        <f>IFERROR(LOOKUP(C14567,[1]MASTER!C:C,[1]MASTER!B:B),"")</f>
        <v/>
      </c>
      <c r="H14567" s="176" t="str">
        <f>IFERROR(VLOOKUP(C14567,[1]MASTER!C:G,5,FALSE),"")</f>
        <v/>
      </c>
    </row>
    <row r="14568" spans="1:8" ht="15.75">
      <c r="A14568" s="109">
        <v>14597</v>
      </c>
      <c r="B14568" s="120"/>
      <c r="D14568" s="55" t="e">
        <f>VLOOKUP(C14568,#REF!,2,FALSE)</f>
        <v>#REF!</v>
      </c>
      <c r="E14568" s="172" t="str">
        <f>IFERROR(VLOOKUP(C14568,[1]MASTER!C:F,4,FALSE),"")</f>
        <v/>
      </c>
      <c r="F14568" s="172" t="str">
        <f>IFERROR(VLOOKUP(C14568,[1]MASTER!C:F,3,FALSE),"")</f>
        <v/>
      </c>
      <c r="G14568" s="175" t="str">
        <f>IFERROR(LOOKUP(C14568,[1]MASTER!C:C,[1]MASTER!B:B),"")</f>
        <v/>
      </c>
      <c r="H14568" s="176" t="str">
        <f>IFERROR(VLOOKUP(C14568,[1]MASTER!C:G,5,FALSE),"")</f>
        <v/>
      </c>
    </row>
    <row r="14569" spans="1:8" ht="15.75">
      <c r="A14569" s="52">
        <v>14598</v>
      </c>
      <c r="B14569" s="233"/>
      <c r="D14569" s="55" t="e">
        <f>VLOOKUP(C14569,#REF!,2,FALSE)</f>
        <v>#REF!</v>
      </c>
      <c r="E14569" s="172" t="str">
        <f>IFERROR(VLOOKUP(C14569,[1]MASTER!C:F,4,FALSE),"")</f>
        <v/>
      </c>
      <c r="F14569" s="172" t="str">
        <f>IFERROR(VLOOKUP(C14569,[1]MASTER!C:F,3,FALSE),"")</f>
        <v/>
      </c>
      <c r="G14569" s="175" t="str">
        <f>IFERROR(LOOKUP(C14569,[1]MASTER!C:C,[1]MASTER!B:B),"")</f>
        <v/>
      </c>
      <c r="H14569" s="176" t="str">
        <f>IFERROR(VLOOKUP(C14569,[1]MASTER!C:G,5,FALSE),"")</f>
        <v/>
      </c>
    </row>
    <row r="14570" spans="1:8" ht="15.75">
      <c r="A14570" s="109">
        <v>14599</v>
      </c>
      <c r="B14570" s="120"/>
      <c r="D14570" s="55" t="e">
        <f>VLOOKUP(C14570,#REF!,2,FALSE)</f>
        <v>#REF!</v>
      </c>
      <c r="E14570" s="172" t="str">
        <f>IFERROR(VLOOKUP(C14570,[1]MASTER!C:F,4,FALSE),"")</f>
        <v/>
      </c>
      <c r="F14570" s="172" t="str">
        <f>IFERROR(VLOOKUP(C14570,[1]MASTER!C:F,3,FALSE),"")</f>
        <v/>
      </c>
      <c r="G14570" s="175" t="str">
        <f>IFERROR(LOOKUP(C14570,[1]MASTER!C:C,[1]MASTER!B:B),"")</f>
        <v/>
      </c>
      <c r="H14570" s="176" t="str">
        <f>IFERROR(VLOOKUP(C14570,[1]MASTER!C:G,5,FALSE),"")</f>
        <v/>
      </c>
    </row>
    <row r="14571" spans="1:8" ht="15.75">
      <c r="A14571" s="52">
        <v>14600</v>
      </c>
      <c r="B14571" s="233"/>
      <c r="D14571" s="55" t="e">
        <f>VLOOKUP(C14571,#REF!,2,FALSE)</f>
        <v>#REF!</v>
      </c>
      <c r="E14571" s="172" t="str">
        <f>IFERROR(VLOOKUP(C14571,[1]MASTER!C:F,4,FALSE),"")</f>
        <v/>
      </c>
      <c r="F14571" s="172" t="str">
        <f>IFERROR(VLOOKUP(C14571,[1]MASTER!C:F,3,FALSE),"")</f>
        <v/>
      </c>
      <c r="G14571" s="175" t="str">
        <f>IFERROR(LOOKUP(C14571,[1]MASTER!C:C,[1]MASTER!B:B),"")</f>
        <v/>
      </c>
      <c r="H14571" s="176" t="str">
        <f>IFERROR(VLOOKUP(C14571,[1]MASTER!C:G,5,FALSE),"")</f>
        <v/>
      </c>
    </row>
    <row r="14572" spans="1:8" ht="15.75">
      <c r="A14572" s="109">
        <v>14601</v>
      </c>
      <c r="B14572" s="120"/>
      <c r="D14572" s="55" t="e">
        <f>VLOOKUP(C14572,#REF!,2,FALSE)</f>
        <v>#REF!</v>
      </c>
      <c r="E14572" s="172" t="str">
        <f>IFERROR(VLOOKUP(C14572,[1]MASTER!C:F,4,FALSE),"")</f>
        <v/>
      </c>
      <c r="F14572" s="172" t="str">
        <f>IFERROR(VLOOKUP(C14572,[1]MASTER!C:F,3,FALSE),"")</f>
        <v/>
      </c>
      <c r="G14572" s="175" t="str">
        <f>IFERROR(LOOKUP(C14572,[1]MASTER!C:C,[1]MASTER!B:B),"")</f>
        <v/>
      </c>
      <c r="H14572" s="176" t="str">
        <f>IFERROR(VLOOKUP(C14572,[1]MASTER!C:G,5,FALSE),"")</f>
        <v/>
      </c>
    </row>
    <row r="14573" spans="1:8" ht="15.75">
      <c r="A14573" s="52">
        <v>14602</v>
      </c>
      <c r="B14573" s="233"/>
      <c r="D14573" s="55" t="e">
        <f>VLOOKUP(C14573,#REF!,2,FALSE)</f>
        <v>#REF!</v>
      </c>
      <c r="E14573" s="172" t="str">
        <f>IFERROR(VLOOKUP(C14573,[1]MASTER!C:F,4,FALSE),"")</f>
        <v/>
      </c>
      <c r="F14573" s="172" t="str">
        <f>IFERROR(VLOOKUP(C14573,[1]MASTER!C:F,3,FALSE),"")</f>
        <v/>
      </c>
      <c r="G14573" s="175" t="str">
        <f>IFERROR(LOOKUP(C14573,[1]MASTER!C:C,[1]MASTER!B:B),"")</f>
        <v/>
      </c>
      <c r="H14573" s="176" t="str">
        <f>IFERROR(VLOOKUP(C14573,[1]MASTER!C:G,5,FALSE),"")</f>
        <v/>
      </c>
    </row>
    <row r="14574" spans="1:8" ht="15.75">
      <c r="A14574" s="109">
        <v>14603</v>
      </c>
      <c r="B14574" s="120"/>
      <c r="D14574" s="55" t="e">
        <f>VLOOKUP(C14574,#REF!,2,FALSE)</f>
        <v>#REF!</v>
      </c>
      <c r="E14574" s="172" t="str">
        <f>IFERROR(VLOOKUP(C14574,[1]MASTER!C:F,4,FALSE),"")</f>
        <v/>
      </c>
      <c r="F14574" s="172" t="str">
        <f>IFERROR(VLOOKUP(C14574,[1]MASTER!C:F,3,FALSE),"")</f>
        <v/>
      </c>
      <c r="G14574" s="175" t="str">
        <f>IFERROR(LOOKUP(C14574,[1]MASTER!C:C,[1]MASTER!B:B),"")</f>
        <v/>
      </c>
      <c r="H14574" s="176" t="str">
        <f>IFERROR(VLOOKUP(C14574,[1]MASTER!C:G,5,FALSE),"")</f>
        <v/>
      </c>
    </row>
    <row r="14575" spans="1:8" ht="15.75">
      <c r="A14575" s="52">
        <v>14604</v>
      </c>
      <c r="B14575" s="233"/>
      <c r="D14575" s="55" t="e">
        <f>VLOOKUP(C14575,#REF!,2,FALSE)</f>
        <v>#REF!</v>
      </c>
      <c r="E14575" s="172" t="str">
        <f>IFERROR(VLOOKUP(C14575,[1]MASTER!C:F,4,FALSE),"")</f>
        <v/>
      </c>
      <c r="F14575" s="172" t="str">
        <f>IFERROR(VLOOKUP(C14575,[1]MASTER!C:F,3,FALSE),"")</f>
        <v/>
      </c>
      <c r="G14575" s="175" t="str">
        <f>IFERROR(LOOKUP(C14575,[1]MASTER!C:C,[1]MASTER!B:B),"")</f>
        <v/>
      </c>
      <c r="H14575" s="176" t="str">
        <f>IFERROR(VLOOKUP(C14575,[1]MASTER!C:G,5,FALSE),"")</f>
        <v/>
      </c>
    </row>
    <row r="14576" spans="1:8" ht="15.75">
      <c r="A14576" s="109">
        <v>14605</v>
      </c>
      <c r="B14576" s="120"/>
      <c r="D14576" s="55" t="e">
        <f>VLOOKUP(C14576,#REF!,2,FALSE)</f>
        <v>#REF!</v>
      </c>
      <c r="E14576" s="172" t="str">
        <f>IFERROR(VLOOKUP(C14576,[1]MASTER!C:F,4,FALSE),"")</f>
        <v/>
      </c>
      <c r="F14576" s="172" t="str">
        <f>IFERROR(VLOOKUP(C14576,[1]MASTER!C:F,3,FALSE),"")</f>
        <v/>
      </c>
      <c r="G14576" s="175" t="str">
        <f>IFERROR(LOOKUP(C14576,[1]MASTER!C:C,[1]MASTER!B:B),"")</f>
        <v/>
      </c>
      <c r="H14576" s="176" t="str">
        <f>IFERROR(VLOOKUP(C14576,[1]MASTER!C:G,5,FALSE),"")</f>
        <v/>
      </c>
    </row>
    <row r="14577" spans="1:8" ht="15.75">
      <c r="A14577" s="52">
        <v>14606</v>
      </c>
      <c r="B14577" s="233"/>
      <c r="D14577" s="55" t="e">
        <f>VLOOKUP(C14577,#REF!,2,FALSE)</f>
        <v>#REF!</v>
      </c>
      <c r="E14577" s="172" t="str">
        <f>IFERROR(VLOOKUP(C14577,[1]MASTER!C:F,4,FALSE),"")</f>
        <v/>
      </c>
      <c r="F14577" s="172" t="str">
        <f>IFERROR(VLOOKUP(C14577,[1]MASTER!C:F,3,FALSE),"")</f>
        <v/>
      </c>
      <c r="G14577" s="175" t="str">
        <f>IFERROR(LOOKUP(C14577,[1]MASTER!C:C,[1]MASTER!B:B),"")</f>
        <v/>
      </c>
      <c r="H14577" s="176" t="str">
        <f>IFERROR(VLOOKUP(C14577,[1]MASTER!C:G,5,FALSE),"")</f>
        <v/>
      </c>
    </row>
    <row r="14578" spans="1:8" ht="15.75">
      <c r="A14578" s="109">
        <v>14607</v>
      </c>
      <c r="B14578" s="120"/>
      <c r="D14578" s="55" t="e">
        <f>VLOOKUP(C14578,#REF!,2,FALSE)</f>
        <v>#REF!</v>
      </c>
      <c r="E14578" s="172" t="str">
        <f>IFERROR(VLOOKUP(C14578,[1]MASTER!C:F,4,FALSE),"")</f>
        <v/>
      </c>
      <c r="F14578" s="172" t="str">
        <f>IFERROR(VLOOKUP(C14578,[1]MASTER!C:F,3,FALSE),"")</f>
        <v/>
      </c>
      <c r="G14578" s="175" t="str">
        <f>IFERROR(LOOKUP(C14578,[1]MASTER!C:C,[1]MASTER!B:B),"")</f>
        <v/>
      </c>
      <c r="H14578" s="176" t="str">
        <f>IFERROR(VLOOKUP(C14578,[1]MASTER!C:G,5,FALSE),"")</f>
        <v/>
      </c>
    </row>
    <row r="14579" spans="1:8" ht="15.75">
      <c r="A14579" s="52">
        <v>14608</v>
      </c>
      <c r="B14579" s="233"/>
      <c r="D14579" s="55" t="e">
        <f>VLOOKUP(C14579,#REF!,2,FALSE)</f>
        <v>#REF!</v>
      </c>
      <c r="E14579" s="172" t="str">
        <f>IFERROR(VLOOKUP(C14579,[1]MASTER!C:F,4,FALSE),"")</f>
        <v/>
      </c>
      <c r="F14579" s="172" t="str">
        <f>IFERROR(VLOOKUP(C14579,[1]MASTER!C:F,3,FALSE),"")</f>
        <v/>
      </c>
      <c r="G14579" s="175" t="str">
        <f>IFERROR(LOOKUP(C14579,[1]MASTER!C:C,[1]MASTER!B:B),"")</f>
        <v/>
      </c>
      <c r="H14579" s="176" t="str">
        <f>IFERROR(VLOOKUP(C14579,[1]MASTER!C:G,5,FALSE),"")</f>
        <v/>
      </c>
    </row>
    <row r="14580" spans="1:8" ht="15.75">
      <c r="A14580" s="109">
        <v>14609</v>
      </c>
      <c r="B14580" s="120"/>
      <c r="D14580" s="55" t="e">
        <f>VLOOKUP(C14580,#REF!,2,FALSE)</f>
        <v>#REF!</v>
      </c>
      <c r="E14580" s="172" t="str">
        <f>IFERROR(VLOOKUP(C14580,[1]MASTER!C:F,4,FALSE),"")</f>
        <v/>
      </c>
      <c r="F14580" s="172" t="str">
        <f>IFERROR(VLOOKUP(C14580,[1]MASTER!C:F,3,FALSE),"")</f>
        <v/>
      </c>
      <c r="G14580" s="175" t="str">
        <f>IFERROR(LOOKUP(C14580,[1]MASTER!C:C,[1]MASTER!B:B),"")</f>
        <v/>
      </c>
      <c r="H14580" s="176" t="str">
        <f>IFERROR(VLOOKUP(C14580,[1]MASTER!C:G,5,FALSE),"")</f>
        <v/>
      </c>
    </row>
    <row r="14581" spans="1:8" ht="15.75">
      <c r="A14581" s="52">
        <v>14610</v>
      </c>
      <c r="B14581" s="233"/>
      <c r="D14581" s="55" t="e">
        <f>VLOOKUP(C14581,#REF!,2,FALSE)</f>
        <v>#REF!</v>
      </c>
      <c r="E14581" s="172" t="str">
        <f>IFERROR(VLOOKUP(C14581,[1]MASTER!C:F,4,FALSE),"")</f>
        <v/>
      </c>
      <c r="F14581" s="172" t="str">
        <f>IFERROR(VLOOKUP(C14581,[1]MASTER!C:F,3,FALSE),"")</f>
        <v/>
      </c>
      <c r="G14581" s="175" t="str">
        <f>IFERROR(LOOKUP(C14581,[1]MASTER!C:C,[1]MASTER!B:B),"")</f>
        <v/>
      </c>
      <c r="H14581" s="176" t="str">
        <f>IFERROR(VLOOKUP(C14581,[1]MASTER!C:G,5,FALSE),"")</f>
        <v/>
      </c>
    </row>
    <row r="14582" spans="1:8" ht="15.75">
      <c r="A14582" s="109">
        <v>14611</v>
      </c>
      <c r="B14582" s="120"/>
      <c r="D14582" s="55" t="e">
        <f>VLOOKUP(C14582,#REF!,2,FALSE)</f>
        <v>#REF!</v>
      </c>
      <c r="E14582" s="172" t="str">
        <f>IFERROR(VLOOKUP(C14582,[1]MASTER!C:F,4,FALSE),"")</f>
        <v/>
      </c>
      <c r="F14582" s="172" t="str">
        <f>IFERROR(VLOOKUP(C14582,[1]MASTER!C:F,3,FALSE),"")</f>
        <v/>
      </c>
      <c r="G14582" s="175" t="str">
        <f>IFERROR(LOOKUP(C14582,[1]MASTER!C:C,[1]MASTER!B:B),"")</f>
        <v/>
      </c>
      <c r="H14582" s="176" t="str">
        <f>IFERROR(VLOOKUP(C14582,[1]MASTER!C:G,5,FALSE),"")</f>
        <v/>
      </c>
    </row>
    <row r="14583" spans="1:8" ht="15.75">
      <c r="A14583" s="52">
        <v>14612</v>
      </c>
      <c r="B14583" s="233"/>
      <c r="D14583" s="55" t="e">
        <f>VLOOKUP(C14583,#REF!,2,FALSE)</f>
        <v>#REF!</v>
      </c>
      <c r="E14583" s="172" t="str">
        <f>IFERROR(VLOOKUP(C14583,[1]MASTER!C:F,4,FALSE),"")</f>
        <v/>
      </c>
      <c r="F14583" s="172" t="str">
        <f>IFERROR(VLOOKUP(C14583,[1]MASTER!C:F,3,FALSE),"")</f>
        <v/>
      </c>
      <c r="G14583" s="175" t="str">
        <f>IFERROR(LOOKUP(C14583,[1]MASTER!C:C,[1]MASTER!B:B),"")</f>
        <v/>
      </c>
      <c r="H14583" s="176" t="str">
        <f>IFERROR(VLOOKUP(C14583,[1]MASTER!C:G,5,FALSE),"")</f>
        <v/>
      </c>
    </row>
    <row r="14584" spans="1:8" ht="15.75">
      <c r="A14584" s="109">
        <v>14613</v>
      </c>
      <c r="B14584" s="120"/>
      <c r="D14584" s="55" t="e">
        <f>VLOOKUP(C14584,#REF!,2,FALSE)</f>
        <v>#REF!</v>
      </c>
      <c r="E14584" s="172" t="str">
        <f>IFERROR(VLOOKUP(C14584,[1]MASTER!C:F,4,FALSE),"")</f>
        <v/>
      </c>
      <c r="F14584" s="172" t="str">
        <f>IFERROR(VLOOKUP(C14584,[1]MASTER!C:F,3,FALSE),"")</f>
        <v/>
      </c>
      <c r="G14584" s="175" t="str">
        <f>IFERROR(LOOKUP(C14584,[1]MASTER!C:C,[1]MASTER!B:B),"")</f>
        <v/>
      </c>
      <c r="H14584" s="176" t="str">
        <f>IFERROR(VLOOKUP(C14584,[1]MASTER!C:G,5,FALSE),"")</f>
        <v/>
      </c>
    </row>
    <row r="14585" spans="1:8" ht="15.75">
      <c r="A14585" s="52">
        <v>14614</v>
      </c>
      <c r="B14585" s="233"/>
      <c r="D14585" s="55" t="e">
        <f>VLOOKUP(C14585,#REF!,2,FALSE)</f>
        <v>#REF!</v>
      </c>
      <c r="E14585" s="172" t="str">
        <f>IFERROR(VLOOKUP(C14585,[1]MASTER!C:F,4,FALSE),"")</f>
        <v/>
      </c>
      <c r="F14585" s="172" t="str">
        <f>IFERROR(VLOOKUP(C14585,[1]MASTER!C:F,3,FALSE),"")</f>
        <v/>
      </c>
      <c r="G14585" s="175" t="str">
        <f>IFERROR(LOOKUP(C14585,[1]MASTER!C:C,[1]MASTER!B:B),"")</f>
        <v/>
      </c>
      <c r="H14585" s="176" t="str">
        <f>IFERROR(VLOOKUP(C14585,[1]MASTER!C:G,5,FALSE),"")</f>
        <v/>
      </c>
    </row>
    <row r="14586" spans="1:8" ht="15.75">
      <c r="A14586" s="109">
        <v>14615</v>
      </c>
      <c r="B14586" s="120"/>
      <c r="D14586" s="55" t="e">
        <f>VLOOKUP(C14586,#REF!,2,FALSE)</f>
        <v>#REF!</v>
      </c>
      <c r="E14586" s="172" t="str">
        <f>IFERROR(VLOOKUP(C14586,[1]MASTER!C:F,4,FALSE),"")</f>
        <v/>
      </c>
      <c r="F14586" s="172" t="str">
        <f>IFERROR(VLOOKUP(C14586,[1]MASTER!C:F,3,FALSE),"")</f>
        <v/>
      </c>
      <c r="G14586" s="175" t="str">
        <f>IFERROR(LOOKUP(C14586,[1]MASTER!C:C,[1]MASTER!B:B),"")</f>
        <v/>
      </c>
      <c r="H14586" s="176" t="str">
        <f>IFERROR(VLOOKUP(C14586,[1]MASTER!C:G,5,FALSE),"")</f>
        <v/>
      </c>
    </row>
    <row r="14587" spans="1:8" ht="15.75">
      <c r="A14587" s="52">
        <v>14616</v>
      </c>
      <c r="B14587" s="233"/>
      <c r="D14587" s="55" t="e">
        <f>VLOOKUP(C14587,#REF!,2,FALSE)</f>
        <v>#REF!</v>
      </c>
      <c r="E14587" s="172" t="str">
        <f>IFERROR(VLOOKUP(C14587,[1]MASTER!C:F,4,FALSE),"")</f>
        <v/>
      </c>
      <c r="F14587" s="172" t="str">
        <f>IFERROR(VLOOKUP(C14587,[1]MASTER!C:F,3,FALSE),"")</f>
        <v/>
      </c>
      <c r="G14587" s="175" t="str">
        <f>IFERROR(LOOKUP(C14587,[1]MASTER!C:C,[1]MASTER!B:B),"")</f>
        <v/>
      </c>
      <c r="H14587" s="176" t="str">
        <f>IFERROR(VLOOKUP(C14587,[1]MASTER!C:G,5,FALSE),"")</f>
        <v/>
      </c>
    </row>
    <row r="14588" spans="1:8" ht="15.75">
      <c r="A14588" s="109">
        <v>14617</v>
      </c>
      <c r="B14588" s="120"/>
      <c r="D14588" s="55" t="e">
        <f>VLOOKUP(C14588,#REF!,2,FALSE)</f>
        <v>#REF!</v>
      </c>
      <c r="E14588" s="172" t="str">
        <f>IFERROR(VLOOKUP(C14588,[1]MASTER!C:F,4,FALSE),"")</f>
        <v/>
      </c>
      <c r="F14588" s="172" t="str">
        <f>IFERROR(VLOOKUP(C14588,[1]MASTER!C:F,3,FALSE),"")</f>
        <v/>
      </c>
      <c r="G14588" s="175" t="str">
        <f>IFERROR(LOOKUP(C14588,[1]MASTER!C:C,[1]MASTER!B:B),"")</f>
        <v/>
      </c>
      <c r="H14588" s="176" t="str">
        <f>IFERROR(VLOOKUP(C14588,[1]MASTER!C:G,5,FALSE),"")</f>
        <v/>
      </c>
    </row>
    <row r="14589" spans="1:8" ht="15.75">
      <c r="A14589" s="52">
        <v>14618</v>
      </c>
      <c r="B14589" s="233"/>
      <c r="D14589" s="55" t="e">
        <f>VLOOKUP(C14589,#REF!,2,FALSE)</f>
        <v>#REF!</v>
      </c>
      <c r="E14589" s="172" t="str">
        <f>IFERROR(VLOOKUP(C14589,[1]MASTER!C:F,4,FALSE),"")</f>
        <v/>
      </c>
      <c r="F14589" s="172" t="str">
        <f>IFERROR(VLOOKUP(C14589,[1]MASTER!C:F,3,FALSE),"")</f>
        <v/>
      </c>
      <c r="G14589" s="175" t="str">
        <f>IFERROR(LOOKUP(C14589,[1]MASTER!C:C,[1]MASTER!B:B),"")</f>
        <v/>
      </c>
      <c r="H14589" s="176" t="str">
        <f>IFERROR(VLOOKUP(C14589,[1]MASTER!C:G,5,FALSE),"")</f>
        <v/>
      </c>
    </row>
    <row r="14590" spans="1:8" ht="15.75">
      <c r="A14590" s="109">
        <v>14619</v>
      </c>
      <c r="B14590" s="120"/>
      <c r="D14590" s="55" t="e">
        <f>VLOOKUP(C14590,#REF!,2,FALSE)</f>
        <v>#REF!</v>
      </c>
      <c r="E14590" s="172" t="str">
        <f>IFERROR(VLOOKUP(C14590,[1]MASTER!C:F,4,FALSE),"")</f>
        <v/>
      </c>
      <c r="F14590" s="172" t="str">
        <f>IFERROR(VLOOKUP(C14590,[1]MASTER!C:F,3,FALSE),"")</f>
        <v/>
      </c>
      <c r="G14590" s="175" t="str">
        <f>IFERROR(LOOKUP(C14590,[1]MASTER!C:C,[1]MASTER!B:B),"")</f>
        <v/>
      </c>
      <c r="H14590" s="176" t="str">
        <f>IFERROR(VLOOKUP(C14590,[1]MASTER!C:G,5,FALSE),"")</f>
        <v/>
      </c>
    </row>
    <row r="14591" spans="1:8" ht="15.75">
      <c r="A14591" s="52">
        <v>14620</v>
      </c>
      <c r="B14591" s="233"/>
      <c r="D14591" s="55" t="e">
        <f>VLOOKUP(C14591,#REF!,2,FALSE)</f>
        <v>#REF!</v>
      </c>
      <c r="E14591" s="172" t="str">
        <f>IFERROR(VLOOKUP(C14591,[1]MASTER!C:F,4,FALSE),"")</f>
        <v/>
      </c>
      <c r="F14591" s="172" t="str">
        <f>IFERROR(VLOOKUP(C14591,[1]MASTER!C:F,3,FALSE),"")</f>
        <v/>
      </c>
      <c r="G14591" s="175" t="str">
        <f>IFERROR(LOOKUP(C14591,[1]MASTER!C:C,[1]MASTER!B:B),"")</f>
        <v/>
      </c>
      <c r="H14591" s="176" t="str">
        <f>IFERROR(VLOOKUP(C14591,[1]MASTER!C:G,5,FALSE),"")</f>
        <v/>
      </c>
    </row>
    <row r="14592" spans="1:8" ht="15.75">
      <c r="A14592" s="109">
        <v>14621</v>
      </c>
      <c r="B14592" s="120"/>
      <c r="D14592" s="55" t="e">
        <f>VLOOKUP(C14592,#REF!,2,FALSE)</f>
        <v>#REF!</v>
      </c>
      <c r="E14592" s="172" t="str">
        <f>IFERROR(VLOOKUP(C14592,[1]MASTER!C:F,4,FALSE),"")</f>
        <v/>
      </c>
      <c r="F14592" s="172" t="str">
        <f>IFERROR(VLOOKUP(C14592,[1]MASTER!C:F,3,FALSE),"")</f>
        <v/>
      </c>
      <c r="G14592" s="175" t="str">
        <f>IFERROR(LOOKUP(C14592,[1]MASTER!C:C,[1]MASTER!B:B),"")</f>
        <v/>
      </c>
      <c r="H14592" s="176" t="str">
        <f>IFERROR(VLOOKUP(C14592,[1]MASTER!C:G,5,FALSE),"")</f>
        <v/>
      </c>
    </row>
    <row r="14593" spans="1:8" ht="15.75">
      <c r="A14593" s="52">
        <v>14622</v>
      </c>
      <c r="B14593" s="233"/>
      <c r="D14593" s="55" t="e">
        <f>VLOOKUP(C14593,#REF!,2,FALSE)</f>
        <v>#REF!</v>
      </c>
      <c r="E14593" s="172" t="str">
        <f>IFERROR(VLOOKUP(C14593,[1]MASTER!C:F,4,FALSE),"")</f>
        <v/>
      </c>
      <c r="F14593" s="172" t="str">
        <f>IFERROR(VLOOKUP(C14593,[1]MASTER!C:F,3,FALSE),"")</f>
        <v/>
      </c>
      <c r="G14593" s="175" t="str">
        <f>IFERROR(LOOKUP(C14593,[1]MASTER!C:C,[1]MASTER!B:B),"")</f>
        <v/>
      </c>
      <c r="H14593" s="176" t="str">
        <f>IFERROR(VLOOKUP(C14593,[1]MASTER!C:G,5,FALSE),"")</f>
        <v/>
      </c>
    </row>
    <row r="14594" spans="1:8" ht="15.75">
      <c r="A14594" s="109">
        <v>14623</v>
      </c>
      <c r="B14594" s="120"/>
      <c r="D14594" s="55" t="e">
        <f>VLOOKUP(C14594,#REF!,2,FALSE)</f>
        <v>#REF!</v>
      </c>
      <c r="E14594" s="172" t="str">
        <f>IFERROR(VLOOKUP(C14594,[1]MASTER!C:F,4,FALSE),"")</f>
        <v/>
      </c>
      <c r="F14594" s="172" t="str">
        <f>IFERROR(VLOOKUP(C14594,[1]MASTER!C:F,3,FALSE),"")</f>
        <v/>
      </c>
      <c r="G14594" s="175" t="str">
        <f>IFERROR(LOOKUP(C14594,[1]MASTER!C:C,[1]MASTER!B:B),"")</f>
        <v/>
      </c>
      <c r="H14594" s="176" t="str">
        <f>IFERROR(VLOOKUP(C14594,[1]MASTER!C:G,5,FALSE),"")</f>
        <v/>
      </c>
    </row>
    <row r="14595" spans="1:8" ht="15.75">
      <c r="A14595" s="52">
        <v>14624</v>
      </c>
      <c r="B14595" s="233"/>
      <c r="D14595" s="55" t="e">
        <f>VLOOKUP(C14595,#REF!,2,FALSE)</f>
        <v>#REF!</v>
      </c>
      <c r="E14595" s="172" t="str">
        <f>IFERROR(VLOOKUP(C14595,[1]MASTER!C:F,4,FALSE),"")</f>
        <v/>
      </c>
      <c r="F14595" s="172" t="str">
        <f>IFERROR(VLOOKUP(C14595,[1]MASTER!C:F,3,FALSE),"")</f>
        <v/>
      </c>
      <c r="G14595" s="175" t="str">
        <f>IFERROR(LOOKUP(C14595,[1]MASTER!C:C,[1]MASTER!B:B),"")</f>
        <v/>
      </c>
      <c r="H14595" s="176" t="str">
        <f>IFERROR(VLOOKUP(C14595,[1]MASTER!C:G,5,FALSE),"")</f>
        <v/>
      </c>
    </row>
    <row r="14596" spans="1:8" ht="15.75">
      <c r="A14596" s="109">
        <v>14625</v>
      </c>
      <c r="B14596" s="120"/>
      <c r="D14596" s="55" t="e">
        <f>VLOOKUP(C14596,#REF!,2,FALSE)</f>
        <v>#REF!</v>
      </c>
      <c r="E14596" s="172" t="str">
        <f>IFERROR(VLOOKUP(C14596,[1]MASTER!C:F,4,FALSE),"")</f>
        <v/>
      </c>
      <c r="F14596" s="172" t="str">
        <f>IFERROR(VLOOKUP(C14596,[1]MASTER!C:F,3,FALSE),"")</f>
        <v/>
      </c>
      <c r="G14596" s="175" t="str">
        <f>IFERROR(LOOKUP(C14596,[1]MASTER!C:C,[1]MASTER!B:B),"")</f>
        <v/>
      </c>
      <c r="H14596" s="176" t="str">
        <f>IFERROR(VLOOKUP(C14596,[1]MASTER!C:G,5,FALSE),"")</f>
        <v/>
      </c>
    </row>
    <row r="14597" spans="1:8" ht="15.75">
      <c r="A14597" s="52">
        <v>14626</v>
      </c>
      <c r="B14597" s="233"/>
      <c r="D14597" s="55" t="e">
        <f>VLOOKUP(C14597,#REF!,2,FALSE)</f>
        <v>#REF!</v>
      </c>
      <c r="E14597" s="172" t="str">
        <f>IFERROR(VLOOKUP(C14597,[1]MASTER!C:F,4,FALSE),"")</f>
        <v/>
      </c>
      <c r="F14597" s="172" t="str">
        <f>IFERROR(VLOOKUP(C14597,[1]MASTER!C:F,3,FALSE),"")</f>
        <v/>
      </c>
      <c r="G14597" s="175" t="str">
        <f>IFERROR(LOOKUP(C14597,[1]MASTER!C:C,[1]MASTER!B:B),"")</f>
        <v/>
      </c>
      <c r="H14597" s="176" t="str">
        <f>IFERROR(VLOOKUP(C14597,[1]MASTER!C:G,5,FALSE),"")</f>
        <v/>
      </c>
    </row>
    <row r="14598" spans="1:8" ht="15.75">
      <c r="A14598" s="109">
        <v>14627</v>
      </c>
      <c r="B14598" s="120"/>
      <c r="D14598" s="55" t="e">
        <f>VLOOKUP(C14598,#REF!,2,FALSE)</f>
        <v>#REF!</v>
      </c>
      <c r="E14598" s="172" t="str">
        <f>IFERROR(VLOOKUP(C14598,[1]MASTER!C:F,4,FALSE),"")</f>
        <v/>
      </c>
      <c r="F14598" s="172" t="str">
        <f>IFERROR(VLOOKUP(C14598,[1]MASTER!C:F,3,FALSE),"")</f>
        <v/>
      </c>
      <c r="G14598" s="175" t="str">
        <f>IFERROR(LOOKUP(C14598,[1]MASTER!C:C,[1]MASTER!B:B),"")</f>
        <v/>
      </c>
      <c r="H14598" s="176" t="str">
        <f>IFERROR(VLOOKUP(C14598,[1]MASTER!C:G,5,FALSE),"")</f>
        <v/>
      </c>
    </row>
    <row r="14599" spans="1:8" ht="15.75">
      <c r="A14599" s="52">
        <v>14628</v>
      </c>
      <c r="B14599" s="233"/>
      <c r="D14599" s="55" t="e">
        <f>VLOOKUP(C14599,#REF!,2,FALSE)</f>
        <v>#REF!</v>
      </c>
      <c r="E14599" s="172" t="str">
        <f>IFERROR(VLOOKUP(C14599,[1]MASTER!C:F,4,FALSE),"")</f>
        <v/>
      </c>
      <c r="F14599" s="172" t="str">
        <f>IFERROR(VLOOKUP(C14599,[1]MASTER!C:F,3,FALSE),"")</f>
        <v/>
      </c>
      <c r="G14599" s="175" t="str">
        <f>IFERROR(LOOKUP(C14599,[1]MASTER!C:C,[1]MASTER!B:B),"")</f>
        <v/>
      </c>
      <c r="H14599" s="176" t="str">
        <f>IFERROR(VLOOKUP(C14599,[1]MASTER!C:G,5,FALSE),"")</f>
        <v/>
      </c>
    </row>
    <row r="14600" spans="1:8" ht="15.75">
      <c r="A14600" s="109">
        <v>14629</v>
      </c>
      <c r="B14600" s="120"/>
      <c r="D14600" s="55" t="e">
        <f>VLOOKUP(C14600,#REF!,2,FALSE)</f>
        <v>#REF!</v>
      </c>
      <c r="E14600" s="172" t="str">
        <f>IFERROR(VLOOKUP(C14600,[1]MASTER!C:F,4,FALSE),"")</f>
        <v/>
      </c>
      <c r="F14600" s="172" t="str">
        <f>IFERROR(VLOOKUP(C14600,[1]MASTER!C:F,3,FALSE),"")</f>
        <v/>
      </c>
      <c r="G14600" s="175" t="str">
        <f>IFERROR(LOOKUP(C14600,[1]MASTER!C:C,[1]MASTER!B:B),"")</f>
        <v/>
      </c>
      <c r="H14600" s="176" t="str">
        <f>IFERROR(VLOOKUP(C14600,[1]MASTER!C:G,5,FALSE),"")</f>
        <v/>
      </c>
    </row>
    <row r="14601" spans="1:8" ht="15.75">
      <c r="A14601" s="52">
        <v>14630</v>
      </c>
      <c r="B14601" s="233"/>
      <c r="D14601" s="55" t="e">
        <f>VLOOKUP(C14601,#REF!,2,FALSE)</f>
        <v>#REF!</v>
      </c>
      <c r="E14601" s="172" t="str">
        <f>IFERROR(VLOOKUP(C14601,[1]MASTER!C:F,4,FALSE),"")</f>
        <v/>
      </c>
      <c r="F14601" s="172" t="str">
        <f>IFERROR(VLOOKUP(C14601,[1]MASTER!C:F,3,FALSE),"")</f>
        <v/>
      </c>
      <c r="G14601" s="175" t="str">
        <f>IFERROR(LOOKUP(C14601,[1]MASTER!C:C,[1]MASTER!B:B),"")</f>
        <v/>
      </c>
      <c r="H14601" s="176" t="str">
        <f>IFERROR(VLOOKUP(C14601,[1]MASTER!C:G,5,FALSE),"")</f>
        <v/>
      </c>
    </row>
    <row r="14602" spans="1:8" ht="15.75">
      <c r="A14602" s="109">
        <v>14631</v>
      </c>
      <c r="B14602" s="120"/>
      <c r="D14602" s="55" t="e">
        <f>VLOOKUP(C14602,#REF!,2,FALSE)</f>
        <v>#REF!</v>
      </c>
      <c r="E14602" s="172" t="str">
        <f>IFERROR(VLOOKUP(C14602,[1]MASTER!C:F,4,FALSE),"")</f>
        <v/>
      </c>
      <c r="F14602" s="172" t="str">
        <f>IFERROR(VLOOKUP(C14602,[1]MASTER!C:F,3,FALSE),"")</f>
        <v/>
      </c>
      <c r="G14602" s="175" t="str">
        <f>IFERROR(LOOKUP(C14602,[1]MASTER!C:C,[1]MASTER!B:B),"")</f>
        <v/>
      </c>
      <c r="H14602" s="176" t="str">
        <f>IFERROR(VLOOKUP(C14602,[1]MASTER!C:G,5,FALSE),"")</f>
        <v/>
      </c>
    </row>
    <row r="14603" spans="1:8" ht="15.75">
      <c r="A14603" s="52">
        <v>14632</v>
      </c>
      <c r="B14603" s="233"/>
      <c r="D14603" s="55" t="e">
        <f>VLOOKUP(C14603,#REF!,2,FALSE)</f>
        <v>#REF!</v>
      </c>
      <c r="E14603" s="172" t="str">
        <f>IFERROR(VLOOKUP(C14603,[1]MASTER!C:F,4,FALSE),"")</f>
        <v/>
      </c>
      <c r="F14603" s="172" t="str">
        <f>IFERROR(VLOOKUP(C14603,[1]MASTER!C:F,3,FALSE),"")</f>
        <v/>
      </c>
      <c r="G14603" s="175" t="str">
        <f>IFERROR(LOOKUP(C14603,[1]MASTER!C:C,[1]MASTER!B:B),"")</f>
        <v/>
      </c>
      <c r="H14603" s="176" t="str">
        <f>IFERROR(VLOOKUP(C14603,[1]MASTER!C:G,5,FALSE),"")</f>
        <v/>
      </c>
    </row>
    <row r="14604" spans="1:8" ht="15.75">
      <c r="A14604" s="109">
        <v>14633</v>
      </c>
      <c r="B14604" s="120"/>
      <c r="D14604" s="55" t="e">
        <f>VLOOKUP(C14604,#REF!,2,FALSE)</f>
        <v>#REF!</v>
      </c>
      <c r="E14604" s="172" t="str">
        <f>IFERROR(VLOOKUP(C14604,[1]MASTER!C:F,4,FALSE),"")</f>
        <v/>
      </c>
      <c r="F14604" s="172" t="str">
        <f>IFERROR(VLOOKUP(C14604,[1]MASTER!C:F,3,FALSE),"")</f>
        <v/>
      </c>
      <c r="G14604" s="175" t="str">
        <f>IFERROR(LOOKUP(C14604,[1]MASTER!C:C,[1]MASTER!B:B),"")</f>
        <v/>
      </c>
      <c r="H14604" s="176" t="str">
        <f>IFERROR(VLOOKUP(C14604,[1]MASTER!C:G,5,FALSE),"")</f>
        <v/>
      </c>
    </row>
    <row r="14605" spans="1:8" ht="15.75">
      <c r="A14605" s="52">
        <v>14634</v>
      </c>
      <c r="B14605" s="233"/>
      <c r="D14605" s="55" t="e">
        <f>VLOOKUP(C14605,#REF!,2,FALSE)</f>
        <v>#REF!</v>
      </c>
      <c r="E14605" s="172" t="str">
        <f>IFERROR(VLOOKUP(C14605,[1]MASTER!C:F,4,FALSE),"")</f>
        <v/>
      </c>
      <c r="F14605" s="172" t="str">
        <f>IFERROR(VLOOKUP(C14605,[1]MASTER!C:F,3,FALSE),"")</f>
        <v/>
      </c>
      <c r="G14605" s="175" t="str">
        <f>IFERROR(LOOKUP(C14605,[1]MASTER!C:C,[1]MASTER!B:B),"")</f>
        <v/>
      </c>
      <c r="H14605" s="176" t="str">
        <f>IFERROR(VLOOKUP(C14605,[1]MASTER!C:G,5,FALSE),"")</f>
        <v/>
      </c>
    </row>
    <row r="14606" spans="1:8" ht="15.75">
      <c r="A14606" s="109">
        <v>14635</v>
      </c>
      <c r="B14606" s="120"/>
      <c r="D14606" s="55" t="e">
        <f>VLOOKUP(C14606,#REF!,2,FALSE)</f>
        <v>#REF!</v>
      </c>
      <c r="E14606" s="172" t="str">
        <f>IFERROR(VLOOKUP(C14606,[1]MASTER!C:F,4,FALSE),"")</f>
        <v/>
      </c>
      <c r="F14606" s="172" t="str">
        <f>IFERROR(VLOOKUP(C14606,[1]MASTER!C:F,3,FALSE),"")</f>
        <v/>
      </c>
      <c r="G14606" s="175" t="str">
        <f>IFERROR(LOOKUP(C14606,[1]MASTER!C:C,[1]MASTER!B:B),"")</f>
        <v/>
      </c>
      <c r="H14606" s="176" t="str">
        <f>IFERROR(VLOOKUP(C14606,[1]MASTER!C:G,5,FALSE),"")</f>
        <v/>
      </c>
    </row>
    <row r="14607" spans="1:8" ht="15.75">
      <c r="A14607" s="52">
        <v>14636</v>
      </c>
      <c r="B14607" s="233"/>
      <c r="D14607" s="55" t="e">
        <f>VLOOKUP(C14607,#REF!,2,FALSE)</f>
        <v>#REF!</v>
      </c>
      <c r="E14607" s="172" t="str">
        <f>IFERROR(VLOOKUP(C14607,[1]MASTER!C:F,4,FALSE),"")</f>
        <v/>
      </c>
      <c r="F14607" s="172" t="str">
        <f>IFERROR(VLOOKUP(C14607,[1]MASTER!C:F,3,FALSE),"")</f>
        <v/>
      </c>
      <c r="G14607" s="175" t="str">
        <f>IFERROR(LOOKUP(C14607,[1]MASTER!C:C,[1]MASTER!B:B),"")</f>
        <v/>
      </c>
      <c r="H14607" s="176" t="str">
        <f>IFERROR(VLOOKUP(C14607,[1]MASTER!C:G,5,FALSE),"")</f>
        <v/>
      </c>
    </row>
    <row r="14608" spans="1:8" ht="15.75">
      <c r="A14608" s="109">
        <v>14637</v>
      </c>
      <c r="B14608" s="120"/>
      <c r="D14608" s="55" t="e">
        <f>VLOOKUP(C14608,#REF!,2,FALSE)</f>
        <v>#REF!</v>
      </c>
      <c r="E14608" s="172" t="str">
        <f>IFERROR(VLOOKUP(C14608,[1]MASTER!C:F,4,FALSE),"")</f>
        <v/>
      </c>
      <c r="F14608" s="172" t="str">
        <f>IFERROR(VLOOKUP(C14608,[1]MASTER!C:F,3,FALSE),"")</f>
        <v/>
      </c>
      <c r="G14608" s="175" t="str">
        <f>IFERROR(LOOKUP(C14608,[1]MASTER!C:C,[1]MASTER!B:B),"")</f>
        <v/>
      </c>
      <c r="H14608" s="176" t="str">
        <f>IFERROR(VLOOKUP(C14608,[1]MASTER!C:G,5,FALSE),"")</f>
        <v/>
      </c>
    </row>
    <row r="14609" spans="1:8" ht="15.75">
      <c r="A14609" s="52">
        <v>14638</v>
      </c>
      <c r="B14609" s="233"/>
      <c r="D14609" s="55" t="e">
        <f>VLOOKUP(C14609,#REF!,2,FALSE)</f>
        <v>#REF!</v>
      </c>
      <c r="E14609" s="172" t="str">
        <f>IFERROR(VLOOKUP(C14609,[1]MASTER!C:F,4,FALSE),"")</f>
        <v/>
      </c>
      <c r="F14609" s="172" t="str">
        <f>IFERROR(VLOOKUP(C14609,[1]MASTER!C:F,3,FALSE),"")</f>
        <v/>
      </c>
      <c r="G14609" s="175" t="str">
        <f>IFERROR(LOOKUP(C14609,[1]MASTER!C:C,[1]MASTER!B:B),"")</f>
        <v/>
      </c>
      <c r="H14609" s="176" t="str">
        <f>IFERROR(VLOOKUP(C14609,[1]MASTER!C:G,5,FALSE),"")</f>
        <v/>
      </c>
    </row>
    <row r="14610" spans="1:8" ht="15.75">
      <c r="A14610" s="109">
        <v>14639</v>
      </c>
      <c r="B14610" s="120"/>
      <c r="D14610" s="55" t="e">
        <f>VLOOKUP(C14610,#REF!,2,FALSE)</f>
        <v>#REF!</v>
      </c>
      <c r="E14610" s="172" t="str">
        <f>IFERROR(VLOOKUP(C14610,[1]MASTER!C:F,4,FALSE),"")</f>
        <v/>
      </c>
      <c r="F14610" s="172" t="str">
        <f>IFERROR(VLOOKUP(C14610,[1]MASTER!C:F,3,FALSE),"")</f>
        <v/>
      </c>
      <c r="G14610" s="175" t="str">
        <f>IFERROR(LOOKUP(C14610,[1]MASTER!C:C,[1]MASTER!B:B),"")</f>
        <v/>
      </c>
      <c r="H14610" s="176" t="str">
        <f>IFERROR(VLOOKUP(C14610,[1]MASTER!C:G,5,FALSE),"")</f>
        <v/>
      </c>
    </row>
    <row r="14611" spans="1:8" ht="15.75">
      <c r="A14611" s="52">
        <v>14640</v>
      </c>
      <c r="B14611" s="233"/>
      <c r="D14611" s="55" t="e">
        <f>VLOOKUP(C14611,#REF!,2,FALSE)</f>
        <v>#REF!</v>
      </c>
      <c r="E14611" s="172" t="str">
        <f>IFERROR(VLOOKUP(C14611,[1]MASTER!C:F,4,FALSE),"")</f>
        <v/>
      </c>
      <c r="F14611" s="172" t="str">
        <f>IFERROR(VLOOKUP(C14611,[1]MASTER!C:F,3,FALSE),"")</f>
        <v/>
      </c>
      <c r="G14611" s="175" t="str">
        <f>IFERROR(LOOKUP(C14611,[1]MASTER!C:C,[1]MASTER!B:B),"")</f>
        <v/>
      </c>
      <c r="H14611" s="176" t="str">
        <f>IFERROR(VLOOKUP(C14611,[1]MASTER!C:G,5,FALSE),"")</f>
        <v/>
      </c>
    </row>
    <row r="14612" spans="1:8" ht="15.75">
      <c r="A14612" s="109">
        <v>14641</v>
      </c>
      <c r="B14612" s="120"/>
      <c r="D14612" s="55" t="e">
        <f>VLOOKUP(C14612,#REF!,2,FALSE)</f>
        <v>#REF!</v>
      </c>
      <c r="E14612" s="172" t="str">
        <f>IFERROR(VLOOKUP(C14612,[1]MASTER!C:F,4,FALSE),"")</f>
        <v/>
      </c>
      <c r="F14612" s="172" t="str">
        <f>IFERROR(VLOOKUP(C14612,[1]MASTER!C:F,3,FALSE),"")</f>
        <v/>
      </c>
      <c r="G14612" s="175" t="str">
        <f>IFERROR(LOOKUP(C14612,[1]MASTER!C:C,[1]MASTER!B:B),"")</f>
        <v/>
      </c>
      <c r="H14612" s="176" t="str">
        <f>IFERROR(VLOOKUP(C14612,[1]MASTER!C:G,5,FALSE),"")</f>
        <v/>
      </c>
    </row>
    <row r="14613" spans="1:8" ht="15.75">
      <c r="A14613" s="52">
        <v>14642</v>
      </c>
      <c r="B14613" s="233"/>
      <c r="D14613" s="55" t="e">
        <f>VLOOKUP(C14613,#REF!,2,FALSE)</f>
        <v>#REF!</v>
      </c>
      <c r="E14613" s="172" t="str">
        <f>IFERROR(VLOOKUP(C14613,[1]MASTER!C:F,4,FALSE),"")</f>
        <v/>
      </c>
      <c r="F14613" s="172" t="str">
        <f>IFERROR(VLOOKUP(C14613,[1]MASTER!C:F,3,FALSE),"")</f>
        <v/>
      </c>
      <c r="G14613" s="175" t="str">
        <f>IFERROR(LOOKUP(C14613,[1]MASTER!C:C,[1]MASTER!B:B),"")</f>
        <v/>
      </c>
      <c r="H14613" s="176" t="str">
        <f>IFERROR(VLOOKUP(C14613,[1]MASTER!C:G,5,FALSE),"")</f>
        <v/>
      </c>
    </row>
    <row r="14614" spans="1:8" ht="15.75">
      <c r="A14614" s="109">
        <v>14643</v>
      </c>
      <c r="B14614" s="120"/>
      <c r="D14614" s="55" t="e">
        <f>VLOOKUP(C14614,#REF!,2,FALSE)</f>
        <v>#REF!</v>
      </c>
      <c r="E14614" s="172" t="str">
        <f>IFERROR(VLOOKUP(C14614,[1]MASTER!C:F,4,FALSE),"")</f>
        <v/>
      </c>
      <c r="F14614" s="172" t="str">
        <f>IFERROR(VLOOKUP(C14614,[1]MASTER!C:F,3,FALSE),"")</f>
        <v/>
      </c>
      <c r="G14614" s="175" t="str">
        <f>IFERROR(LOOKUP(C14614,[1]MASTER!C:C,[1]MASTER!B:B),"")</f>
        <v/>
      </c>
      <c r="H14614" s="176" t="str">
        <f>IFERROR(VLOOKUP(C14614,[1]MASTER!C:G,5,FALSE),"")</f>
        <v/>
      </c>
    </row>
    <row r="14615" spans="1:8" ht="15.75">
      <c r="A14615" s="52">
        <v>14644</v>
      </c>
      <c r="B14615" s="233"/>
      <c r="D14615" s="55" t="e">
        <f>VLOOKUP(C14615,#REF!,2,FALSE)</f>
        <v>#REF!</v>
      </c>
      <c r="E14615" s="172" t="str">
        <f>IFERROR(VLOOKUP(C14615,[1]MASTER!C:F,4,FALSE),"")</f>
        <v/>
      </c>
      <c r="F14615" s="172" t="str">
        <f>IFERROR(VLOOKUP(C14615,[1]MASTER!C:F,3,FALSE),"")</f>
        <v/>
      </c>
      <c r="G14615" s="175" t="str">
        <f>IFERROR(LOOKUP(C14615,[1]MASTER!C:C,[1]MASTER!B:B),"")</f>
        <v/>
      </c>
      <c r="H14615" s="176" t="str">
        <f>IFERROR(VLOOKUP(C14615,[1]MASTER!C:G,5,FALSE),"")</f>
        <v/>
      </c>
    </row>
    <row r="14616" spans="1:8" ht="15.75">
      <c r="A14616" s="109">
        <v>14645</v>
      </c>
      <c r="B14616" s="120"/>
      <c r="D14616" s="55" t="e">
        <f>VLOOKUP(C14616,#REF!,2,FALSE)</f>
        <v>#REF!</v>
      </c>
      <c r="E14616" s="172" t="str">
        <f>IFERROR(VLOOKUP(C14616,[1]MASTER!C:F,4,FALSE),"")</f>
        <v/>
      </c>
      <c r="F14616" s="172" t="str">
        <f>IFERROR(VLOOKUP(C14616,[1]MASTER!C:F,3,FALSE),"")</f>
        <v/>
      </c>
      <c r="G14616" s="175" t="str">
        <f>IFERROR(LOOKUP(C14616,[1]MASTER!C:C,[1]MASTER!B:B),"")</f>
        <v/>
      </c>
      <c r="H14616" s="176" t="str">
        <f>IFERROR(VLOOKUP(C14616,[1]MASTER!C:G,5,FALSE),"")</f>
        <v/>
      </c>
    </row>
    <row r="14617" spans="1:8" ht="15.75">
      <c r="A14617" s="52">
        <v>14646</v>
      </c>
      <c r="B14617" s="233"/>
      <c r="D14617" s="55" t="e">
        <f>VLOOKUP(C14617,#REF!,2,FALSE)</f>
        <v>#REF!</v>
      </c>
      <c r="E14617" s="172" t="str">
        <f>IFERROR(VLOOKUP(C14617,[1]MASTER!C:F,4,FALSE),"")</f>
        <v/>
      </c>
      <c r="F14617" s="172" t="str">
        <f>IFERROR(VLOOKUP(C14617,[1]MASTER!C:F,3,FALSE),"")</f>
        <v/>
      </c>
      <c r="G14617" s="175" t="str">
        <f>IFERROR(LOOKUP(C14617,[1]MASTER!C:C,[1]MASTER!B:B),"")</f>
        <v/>
      </c>
      <c r="H14617" s="176" t="str">
        <f>IFERROR(VLOOKUP(C14617,[1]MASTER!C:G,5,FALSE),"")</f>
        <v/>
      </c>
    </row>
    <row r="14618" spans="1:8" ht="15.75">
      <c r="A14618" s="109">
        <v>14647</v>
      </c>
      <c r="B14618" s="120"/>
      <c r="D14618" s="55" t="e">
        <f>VLOOKUP(C14618,#REF!,2,FALSE)</f>
        <v>#REF!</v>
      </c>
      <c r="E14618" s="172" t="str">
        <f>IFERROR(VLOOKUP(C14618,[1]MASTER!C:F,4,FALSE),"")</f>
        <v/>
      </c>
      <c r="F14618" s="172" t="str">
        <f>IFERROR(VLOOKUP(C14618,[1]MASTER!C:F,3,FALSE),"")</f>
        <v/>
      </c>
      <c r="G14618" s="175" t="str">
        <f>IFERROR(LOOKUP(C14618,[1]MASTER!C:C,[1]MASTER!B:B),"")</f>
        <v/>
      </c>
      <c r="H14618" s="176" t="str">
        <f>IFERROR(VLOOKUP(C14618,[1]MASTER!C:G,5,FALSE),"")</f>
        <v/>
      </c>
    </row>
    <row r="14619" spans="1:8" ht="15.75">
      <c r="A14619" s="52">
        <v>14648</v>
      </c>
      <c r="B14619" s="233"/>
      <c r="D14619" s="55" t="e">
        <f>VLOOKUP(C14619,#REF!,2,FALSE)</f>
        <v>#REF!</v>
      </c>
      <c r="E14619" s="172" t="str">
        <f>IFERROR(VLOOKUP(C14619,[1]MASTER!C:F,4,FALSE),"")</f>
        <v/>
      </c>
      <c r="F14619" s="172" t="str">
        <f>IFERROR(VLOOKUP(C14619,[1]MASTER!C:F,3,FALSE),"")</f>
        <v/>
      </c>
      <c r="G14619" s="175" t="str">
        <f>IFERROR(LOOKUP(C14619,[1]MASTER!C:C,[1]MASTER!B:B),"")</f>
        <v/>
      </c>
      <c r="H14619" s="176" t="str">
        <f>IFERROR(VLOOKUP(C14619,[1]MASTER!C:G,5,FALSE),"")</f>
        <v/>
      </c>
    </row>
    <row r="14620" spans="1:8" ht="15.75">
      <c r="A14620" s="109">
        <v>14649</v>
      </c>
      <c r="B14620" s="120"/>
      <c r="D14620" s="55" t="e">
        <f>VLOOKUP(C14620,#REF!,2,FALSE)</f>
        <v>#REF!</v>
      </c>
      <c r="E14620" s="172" t="str">
        <f>IFERROR(VLOOKUP(C14620,[1]MASTER!C:F,4,FALSE),"")</f>
        <v/>
      </c>
      <c r="F14620" s="172" t="str">
        <f>IFERROR(VLOOKUP(C14620,[1]MASTER!C:F,3,FALSE),"")</f>
        <v/>
      </c>
      <c r="G14620" s="175" t="str">
        <f>IFERROR(LOOKUP(C14620,[1]MASTER!C:C,[1]MASTER!B:B),"")</f>
        <v/>
      </c>
      <c r="H14620" s="176" t="str">
        <f>IFERROR(VLOOKUP(C14620,[1]MASTER!C:G,5,FALSE),"")</f>
        <v/>
      </c>
    </row>
    <row r="14621" spans="1:8" ht="15.75">
      <c r="A14621" s="52">
        <v>14650</v>
      </c>
      <c r="B14621" s="233"/>
      <c r="D14621" s="55" t="e">
        <f>VLOOKUP(C14621,#REF!,2,FALSE)</f>
        <v>#REF!</v>
      </c>
      <c r="E14621" s="172" t="str">
        <f>IFERROR(VLOOKUP(C14621,[1]MASTER!C:F,4,FALSE),"")</f>
        <v/>
      </c>
      <c r="F14621" s="172" t="str">
        <f>IFERROR(VLOOKUP(C14621,[1]MASTER!C:F,3,FALSE),"")</f>
        <v/>
      </c>
      <c r="G14621" s="175" t="str">
        <f>IFERROR(LOOKUP(C14621,[1]MASTER!C:C,[1]MASTER!B:B),"")</f>
        <v/>
      </c>
      <c r="H14621" s="176" t="str">
        <f>IFERROR(VLOOKUP(C14621,[1]MASTER!C:G,5,FALSE),"")</f>
        <v/>
      </c>
    </row>
    <row r="14622" spans="1:8" ht="15.75">
      <c r="A14622" s="109">
        <v>14651</v>
      </c>
      <c r="B14622" s="120"/>
      <c r="D14622" s="55" t="e">
        <f>VLOOKUP(C14622,#REF!,2,FALSE)</f>
        <v>#REF!</v>
      </c>
      <c r="E14622" s="172" t="str">
        <f>IFERROR(VLOOKUP(C14622,[1]MASTER!C:F,4,FALSE),"")</f>
        <v/>
      </c>
      <c r="F14622" s="172" t="str">
        <f>IFERROR(VLOOKUP(C14622,[1]MASTER!C:F,3,FALSE),"")</f>
        <v/>
      </c>
      <c r="G14622" s="175" t="str">
        <f>IFERROR(LOOKUP(C14622,[1]MASTER!C:C,[1]MASTER!B:B),"")</f>
        <v/>
      </c>
      <c r="H14622" s="176" t="str">
        <f>IFERROR(VLOOKUP(C14622,[1]MASTER!C:G,5,FALSE),"")</f>
        <v/>
      </c>
    </row>
    <row r="14623" spans="1:8" ht="15.75">
      <c r="A14623" s="52">
        <v>14652</v>
      </c>
      <c r="B14623" s="233"/>
      <c r="D14623" s="55" t="e">
        <f>VLOOKUP(C14623,#REF!,2,FALSE)</f>
        <v>#REF!</v>
      </c>
      <c r="E14623" s="172" t="str">
        <f>IFERROR(VLOOKUP(C14623,[1]MASTER!C:F,4,FALSE),"")</f>
        <v/>
      </c>
      <c r="F14623" s="172" t="str">
        <f>IFERROR(VLOOKUP(C14623,[1]MASTER!C:F,3,FALSE),"")</f>
        <v/>
      </c>
      <c r="G14623" s="175" t="str">
        <f>IFERROR(LOOKUP(C14623,[1]MASTER!C:C,[1]MASTER!B:B),"")</f>
        <v/>
      </c>
      <c r="H14623" s="176" t="str">
        <f>IFERROR(VLOOKUP(C14623,[1]MASTER!C:G,5,FALSE),"")</f>
        <v/>
      </c>
    </row>
    <row r="14624" spans="1:8" ht="15.75">
      <c r="A14624" s="109">
        <v>14653</v>
      </c>
      <c r="B14624" s="120"/>
      <c r="D14624" s="55" t="e">
        <f>VLOOKUP(C14624,#REF!,2,FALSE)</f>
        <v>#REF!</v>
      </c>
      <c r="E14624" s="172" t="str">
        <f>IFERROR(VLOOKUP(C14624,[1]MASTER!C:F,4,FALSE),"")</f>
        <v/>
      </c>
      <c r="F14624" s="172" t="str">
        <f>IFERROR(VLOOKUP(C14624,[1]MASTER!C:F,3,FALSE),"")</f>
        <v/>
      </c>
      <c r="G14624" s="175" t="str">
        <f>IFERROR(LOOKUP(C14624,[1]MASTER!C:C,[1]MASTER!B:B),"")</f>
        <v/>
      </c>
      <c r="H14624" s="176" t="str">
        <f>IFERROR(VLOOKUP(C14624,[1]MASTER!C:G,5,FALSE),"")</f>
        <v/>
      </c>
    </row>
    <row r="14625" spans="1:8" ht="15.75">
      <c r="A14625" s="52">
        <v>14654</v>
      </c>
      <c r="B14625" s="233"/>
      <c r="D14625" s="55" t="e">
        <f>VLOOKUP(C14625,#REF!,2,FALSE)</f>
        <v>#REF!</v>
      </c>
      <c r="E14625" s="172" t="str">
        <f>IFERROR(VLOOKUP(C14625,[1]MASTER!C:F,4,FALSE),"")</f>
        <v/>
      </c>
      <c r="F14625" s="172" t="str">
        <f>IFERROR(VLOOKUP(C14625,[1]MASTER!C:F,3,FALSE),"")</f>
        <v/>
      </c>
      <c r="G14625" s="175" t="str">
        <f>IFERROR(LOOKUP(C14625,[1]MASTER!C:C,[1]MASTER!B:B),"")</f>
        <v/>
      </c>
      <c r="H14625" s="176" t="str">
        <f>IFERROR(VLOOKUP(C14625,[1]MASTER!C:G,5,FALSE),"")</f>
        <v/>
      </c>
    </row>
    <row r="14626" spans="1:8" ht="15.75">
      <c r="A14626" s="109">
        <v>14655</v>
      </c>
      <c r="B14626" s="120"/>
      <c r="D14626" s="55" t="e">
        <f>VLOOKUP(C14626,#REF!,2,FALSE)</f>
        <v>#REF!</v>
      </c>
      <c r="E14626" s="172" t="str">
        <f>IFERROR(VLOOKUP(C14626,[1]MASTER!C:F,4,FALSE),"")</f>
        <v/>
      </c>
      <c r="F14626" s="172" t="str">
        <f>IFERROR(VLOOKUP(C14626,[1]MASTER!C:F,3,FALSE),"")</f>
        <v/>
      </c>
      <c r="G14626" s="175" t="str">
        <f>IFERROR(LOOKUP(C14626,[1]MASTER!C:C,[1]MASTER!B:B),"")</f>
        <v/>
      </c>
      <c r="H14626" s="176" t="str">
        <f>IFERROR(VLOOKUP(C14626,[1]MASTER!C:G,5,FALSE),"")</f>
        <v/>
      </c>
    </row>
    <row r="14627" spans="1:8" ht="15.75">
      <c r="A14627" s="52">
        <v>14656</v>
      </c>
      <c r="B14627" s="233"/>
      <c r="D14627" s="55" t="e">
        <f>VLOOKUP(C14627,#REF!,2,FALSE)</f>
        <v>#REF!</v>
      </c>
      <c r="E14627" s="172" t="str">
        <f>IFERROR(VLOOKUP(C14627,[1]MASTER!C:F,4,FALSE),"")</f>
        <v/>
      </c>
      <c r="F14627" s="172" t="str">
        <f>IFERROR(VLOOKUP(C14627,[1]MASTER!C:F,3,FALSE),"")</f>
        <v/>
      </c>
      <c r="G14627" s="175" t="str">
        <f>IFERROR(LOOKUP(C14627,[1]MASTER!C:C,[1]MASTER!B:B),"")</f>
        <v/>
      </c>
      <c r="H14627" s="176" t="str">
        <f>IFERROR(VLOOKUP(C14627,[1]MASTER!C:G,5,FALSE),"")</f>
        <v/>
      </c>
    </row>
    <row r="14628" spans="1:8" ht="15.75">
      <c r="A14628" s="109">
        <v>14657</v>
      </c>
      <c r="B14628" s="120"/>
      <c r="D14628" s="55" t="e">
        <f>VLOOKUP(C14628,#REF!,2,FALSE)</f>
        <v>#REF!</v>
      </c>
      <c r="E14628" s="172" t="str">
        <f>IFERROR(VLOOKUP(C14628,[1]MASTER!C:F,4,FALSE),"")</f>
        <v/>
      </c>
      <c r="F14628" s="172" t="str">
        <f>IFERROR(VLOOKUP(C14628,[1]MASTER!C:F,3,FALSE),"")</f>
        <v/>
      </c>
      <c r="G14628" s="175" t="str">
        <f>IFERROR(LOOKUP(C14628,[1]MASTER!C:C,[1]MASTER!B:B),"")</f>
        <v/>
      </c>
      <c r="H14628" s="176" t="str">
        <f>IFERROR(VLOOKUP(C14628,[1]MASTER!C:G,5,FALSE),"")</f>
        <v/>
      </c>
    </row>
    <row r="14629" spans="1:8" ht="15.75">
      <c r="A14629" s="52">
        <v>14658</v>
      </c>
      <c r="B14629" s="233"/>
      <c r="D14629" s="55" t="e">
        <f>VLOOKUP(C14629,#REF!,2,FALSE)</f>
        <v>#REF!</v>
      </c>
      <c r="E14629" s="172" t="str">
        <f>IFERROR(VLOOKUP(C14629,[1]MASTER!C:F,4,FALSE),"")</f>
        <v/>
      </c>
      <c r="F14629" s="172" t="str">
        <f>IFERROR(VLOOKUP(C14629,[1]MASTER!C:F,3,FALSE),"")</f>
        <v/>
      </c>
      <c r="G14629" s="175" t="str">
        <f>IFERROR(LOOKUP(C14629,[1]MASTER!C:C,[1]MASTER!B:B),"")</f>
        <v/>
      </c>
      <c r="H14629" s="176" t="str">
        <f>IFERROR(VLOOKUP(C14629,[1]MASTER!C:G,5,FALSE),"")</f>
        <v/>
      </c>
    </row>
    <row r="14630" spans="1:8" ht="15.75">
      <c r="A14630" s="109">
        <v>14659</v>
      </c>
      <c r="B14630" s="120"/>
      <c r="D14630" s="55" t="e">
        <f>VLOOKUP(C14630,#REF!,2,FALSE)</f>
        <v>#REF!</v>
      </c>
      <c r="E14630" s="172" t="str">
        <f>IFERROR(VLOOKUP(C14630,[1]MASTER!C:F,4,FALSE),"")</f>
        <v/>
      </c>
      <c r="F14630" s="172" t="str">
        <f>IFERROR(VLOOKUP(C14630,[1]MASTER!C:F,3,FALSE),"")</f>
        <v/>
      </c>
      <c r="G14630" s="175" t="str">
        <f>IFERROR(LOOKUP(C14630,[1]MASTER!C:C,[1]MASTER!B:B),"")</f>
        <v/>
      </c>
      <c r="H14630" s="176" t="str">
        <f>IFERROR(VLOOKUP(C14630,[1]MASTER!C:G,5,FALSE),"")</f>
        <v/>
      </c>
    </row>
    <row r="14631" spans="1:8" ht="15.75">
      <c r="A14631" s="52">
        <v>14660</v>
      </c>
      <c r="B14631" s="233"/>
      <c r="D14631" s="55" t="e">
        <f>VLOOKUP(C14631,#REF!,2,FALSE)</f>
        <v>#REF!</v>
      </c>
      <c r="E14631" s="172" t="str">
        <f>IFERROR(VLOOKUP(C14631,[1]MASTER!C:F,4,FALSE),"")</f>
        <v/>
      </c>
      <c r="F14631" s="172" t="str">
        <f>IFERROR(VLOOKUP(C14631,[1]MASTER!C:F,3,FALSE),"")</f>
        <v/>
      </c>
      <c r="G14631" s="175" t="str">
        <f>IFERROR(LOOKUP(C14631,[1]MASTER!C:C,[1]MASTER!B:B),"")</f>
        <v/>
      </c>
      <c r="H14631" s="176" t="str">
        <f>IFERROR(VLOOKUP(C14631,[1]MASTER!C:G,5,FALSE),"")</f>
        <v/>
      </c>
    </row>
    <row r="14632" spans="1:8" ht="15.75">
      <c r="A14632" s="109">
        <v>14661</v>
      </c>
      <c r="B14632" s="120"/>
      <c r="D14632" s="55" t="e">
        <f>VLOOKUP(C14632,#REF!,2,FALSE)</f>
        <v>#REF!</v>
      </c>
      <c r="E14632" s="172" t="str">
        <f>IFERROR(VLOOKUP(C14632,[1]MASTER!C:F,4,FALSE),"")</f>
        <v/>
      </c>
      <c r="F14632" s="172" t="str">
        <f>IFERROR(VLOOKUP(C14632,[1]MASTER!C:F,3,FALSE),"")</f>
        <v/>
      </c>
      <c r="G14632" s="175" t="str">
        <f>IFERROR(LOOKUP(C14632,[1]MASTER!C:C,[1]MASTER!B:B),"")</f>
        <v/>
      </c>
      <c r="H14632" s="176" t="str">
        <f>IFERROR(VLOOKUP(C14632,[1]MASTER!C:G,5,FALSE),"")</f>
        <v/>
      </c>
    </row>
    <row r="14633" spans="1:8" ht="15.75">
      <c r="A14633" s="52">
        <v>14662</v>
      </c>
      <c r="B14633" s="233"/>
      <c r="D14633" s="55" t="e">
        <f>VLOOKUP(C14633,#REF!,2,FALSE)</f>
        <v>#REF!</v>
      </c>
      <c r="E14633" s="172" t="str">
        <f>IFERROR(VLOOKUP(C14633,[1]MASTER!C:F,4,FALSE),"")</f>
        <v/>
      </c>
      <c r="F14633" s="172" t="str">
        <f>IFERROR(VLOOKUP(C14633,[1]MASTER!C:F,3,FALSE),"")</f>
        <v/>
      </c>
      <c r="G14633" s="175" t="str">
        <f>IFERROR(LOOKUP(C14633,[1]MASTER!C:C,[1]MASTER!B:B),"")</f>
        <v/>
      </c>
      <c r="H14633" s="176" t="str">
        <f>IFERROR(VLOOKUP(C14633,[1]MASTER!C:G,5,FALSE),"")</f>
        <v/>
      </c>
    </row>
    <row r="14634" spans="1:8" ht="15.75">
      <c r="A14634" s="109">
        <v>14663</v>
      </c>
      <c r="B14634" s="120"/>
      <c r="D14634" s="55" t="e">
        <f>VLOOKUP(C14634,#REF!,2,FALSE)</f>
        <v>#REF!</v>
      </c>
      <c r="E14634" s="172" t="str">
        <f>IFERROR(VLOOKUP(C14634,[1]MASTER!C:F,4,FALSE),"")</f>
        <v/>
      </c>
      <c r="F14634" s="172" t="str">
        <f>IFERROR(VLOOKUP(C14634,[1]MASTER!C:F,3,FALSE),"")</f>
        <v/>
      </c>
      <c r="G14634" s="175" t="str">
        <f>IFERROR(LOOKUP(C14634,[1]MASTER!C:C,[1]MASTER!B:B),"")</f>
        <v/>
      </c>
      <c r="H14634" s="176" t="str">
        <f>IFERROR(VLOOKUP(C14634,[1]MASTER!C:G,5,FALSE),"")</f>
        <v/>
      </c>
    </row>
    <row r="14635" spans="1:8" ht="15.75">
      <c r="A14635" s="52">
        <v>14664</v>
      </c>
      <c r="B14635" s="233"/>
      <c r="D14635" s="55" t="e">
        <f>VLOOKUP(C14635,#REF!,2,FALSE)</f>
        <v>#REF!</v>
      </c>
      <c r="E14635" s="172" t="str">
        <f>IFERROR(VLOOKUP(C14635,[1]MASTER!C:F,4,FALSE),"")</f>
        <v/>
      </c>
      <c r="F14635" s="172" t="str">
        <f>IFERROR(VLOOKUP(C14635,[1]MASTER!C:F,3,FALSE),"")</f>
        <v/>
      </c>
      <c r="G14635" s="175" t="str">
        <f>IFERROR(LOOKUP(C14635,[1]MASTER!C:C,[1]MASTER!B:B),"")</f>
        <v/>
      </c>
      <c r="H14635" s="176" t="str">
        <f>IFERROR(VLOOKUP(C14635,[1]MASTER!C:G,5,FALSE),"")</f>
        <v/>
      </c>
    </row>
    <row r="14636" spans="1:8" ht="15.75">
      <c r="A14636" s="109">
        <v>14665</v>
      </c>
      <c r="B14636" s="120"/>
      <c r="D14636" s="55" t="e">
        <f>VLOOKUP(C14636,#REF!,2,FALSE)</f>
        <v>#REF!</v>
      </c>
      <c r="E14636" s="172" t="str">
        <f>IFERROR(VLOOKUP(C14636,[1]MASTER!C:F,4,FALSE),"")</f>
        <v/>
      </c>
      <c r="F14636" s="172" t="str">
        <f>IFERROR(VLOOKUP(C14636,[1]MASTER!C:F,3,FALSE),"")</f>
        <v/>
      </c>
      <c r="G14636" s="175" t="str">
        <f>IFERROR(LOOKUP(C14636,[1]MASTER!C:C,[1]MASTER!B:B),"")</f>
        <v/>
      </c>
      <c r="H14636" s="176" t="str">
        <f>IFERROR(VLOOKUP(C14636,[1]MASTER!C:G,5,FALSE),"")</f>
        <v/>
      </c>
    </row>
    <row r="14637" spans="1:8" ht="15.75">
      <c r="A14637" s="52">
        <v>14666</v>
      </c>
      <c r="B14637" s="233"/>
      <c r="D14637" s="55" t="e">
        <f>VLOOKUP(C14637,#REF!,2,FALSE)</f>
        <v>#REF!</v>
      </c>
      <c r="E14637" s="172" t="str">
        <f>IFERROR(VLOOKUP(C14637,[1]MASTER!C:F,4,FALSE),"")</f>
        <v/>
      </c>
      <c r="F14637" s="172" t="str">
        <f>IFERROR(VLOOKUP(C14637,[1]MASTER!C:F,3,FALSE),"")</f>
        <v/>
      </c>
      <c r="G14637" s="175" t="str">
        <f>IFERROR(LOOKUP(C14637,[1]MASTER!C:C,[1]MASTER!B:B),"")</f>
        <v/>
      </c>
      <c r="H14637" s="176" t="str">
        <f>IFERROR(VLOOKUP(C14637,[1]MASTER!C:G,5,FALSE),"")</f>
        <v/>
      </c>
    </row>
    <row r="14638" spans="1:8" ht="15.75">
      <c r="A14638" s="109">
        <v>14667</v>
      </c>
      <c r="B14638" s="120"/>
      <c r="D14638" s="55" t="e">
        <f>VLOOKUP(C14638,#REF!,2,FALSE)</f>
        <v>#REF!</v>
      </c>
      <c r="E14638" s="172" t="str">
        <f>IFERROR(VLOOKUP(C14638,[1]MASTER!C:F,4,FALSE),"")</f>
        <v/>
      </c>
      <c r="F14638" s="172" t="str">
        <f>IFERROR(VLOOKUP(C14638,[1]MASTER!C:F,3,FALSE),"")</f>
        <v/>
      </c>
      <c r="G14638" s="175" t="str">
        <f>IFERROR(LOOKUP(C14638,[1]MASTER!C:C,[1]MASTER!B:B),"")</f>
        <v/>
      </c>
      <c r="H14638" s="176" t="str">
        <f>IFERROR(VLOOKUP(C14638,[1]MASTER!C:G,5,FALSE),"")</f>
        <v/>
      </c>
    </row>
    <row r="14639" spans="1:8" ht="15.75">
      <c r="A14639" s="52">
        <v>14668</v>
      </c>
      <c r="B14639" s="233"/>
      <c r="D14639" s="55" t="e">
        <f>VLOOKUP(C14639,#REF!,2,FALSE)</f>
        <v>#REF!</v>
      </c>
      <c r="E14639" s="172" t="str">
        <f>IFERROR(VLOOKUP(C14639,[1]MASTER!C:F,4,FALSE),"")</f>
        <v/>
      </c>
      <c r="F14639" s="172" t="str">
        <f>IFERROR(VLOOKUP(C14639,[1]MASTER!C:F,3,FALSE),"")</f>
        <v/>
      </c>
      <c r="G14639" s="175" t="str">
        <f>IFERROR(LOOKUP(C14639,[1]MASTER!C:C,[1]MASTER!B:B),"")</f>
        <v/>
      </c>
      <c r="H14639" s="176" t="str">
        <f>IFERROR(VLOOKUP(C14639,[1]MASTER!C:G,5,FALSE),"")</f>
        <v/>
      </c>
    </row>
    <row r="14640" spans="1:8" ht="15.75">
      <c r="A14640" s="109">
        <v>14669</v>
      </c>
      <c r="B14640" s="120"/>
      <c r="D14640" s="55" t="e">
        <f>VLOOKUP(C14640,#REF!,2,FALSE)</f>
        <v>#REF!</v>
      </c>
      <c r="E14640" s="172" t="str">
        <f>IFERROR(VLOOKUP(C14640,[1]MASTER!C:F,4,FALSE),"")</f>
        <v/>
      </c>
      <c r="F14640" s="172" t="str">
        <f>IFERROR(VLOOKUP(C14640,[1]MASTER!C:F,3,FALSE),"")</f>
        <v/>
      </c>
      <c r="G14640" s="175" t="str">
        <f>IFERROR(LOOKUP(C14640,[1]MASTER!C:C,[1]MASTER!B:B),"")</f>
        <v/>
      </c>
      <c r="H14640" s="176" t="str">
        <f>IFERROR(VLOOKUP(C14640,[1]MASTER!C:G,5,FALSE),"")</f>
        <v/>
      </c>
    </row>
    <row r="14641" spans="1:8" ht="15.75">
      <c r="A14641" s="52">
        <v>14670</v>
      </c>
      <c r="B14641" s="233"/>
      <c r="D14641" s="55" t="e">
        <f>VLOOKUP(C14641,#REF!,2,FALSE)</f>
        <v>#REF!</v>
      </c>
      <c r="E14641" s="172" t="str">
        <f>IFERROR(VLOOKUP(C14641,[1]MASTER!C:F,4,FALSE),"")</f>
        <v/>
      </c>
      <c r="F14641" s="172" t="str">
        <f>IFERROR(VLOOKUP(C14641,[1]MASTER!C:F,3,FALSE),"")</f>
        <v/>
      </c>
      <c r="G14641" s="175" t="str">
        <f>IFERROR(LOOKUP(C14641,[1]MASTER!C:C,[1]MASTER!B:B),"")</f>
        <v/>
      </c>
      <c r="H14641" s="176" t="str">
        <f>IFERROR(VLOOKUP(C14641,[1]MASTER!C:G,5,FALSE),"")</f>
        <v/>
      </c>
    </row>
    <row r="14642" spans="1:8" ht="15.75">
      <c r="A14642" s="109">
        <v>14671</v>
      </c>
      <c r="B14642" s="120"/>
      <c r="D14642" s="55" t="e">
        <f>VLOOKUP(C14642,#REF!,2,FALSE)</f>
        <v>#REF!</v>
      </c>
      <c r="E14642" s="172" t="str">
        <f>IFERROR(VLOOKUP(C14642,[1]MASTER!C:F,4,FALSE),"")</f>
        <v/>
      </c>
      <c r="F14642" s="172" t="str">
        <f>IFERROR(VLOOKUP(C14642,[1]MASTER!C:F,3,FALSE),"")</f>
        <v/>
      </c>
      <c r="G14642" s="175" t="str">
        <f>IFERROR(LOOKUP(C14642,[1]MASTER!C:C,[1]MASTER!B:B),"")</f>
        <v/>
      </c>
      <c r="H14642" s="176" t="str">
        <f>IFERROR(VLOOKUP(C14642,[1]MASTER!C:G,5,FALSE),"")</f>
        <v/>
      </c>
    </row>
    <row r="14643" spans="1:8" ht="15.75">
      <c r="A14643" s="52">
        <v>14672</v>
      </c>
      <c r="B14643" s="233"/>
      <c r="D14643" s="55" t="e">
        <f>VLOOKUP(C14643,#REF!,2,FALSE)</f>
        <v>#REF!</v>
      </c>
      <c r="E14643" s="172" t="str">
        <f>IFERROR(VLOOKUP(C14643,[1]MASTER!C:F,4,FALSE),"")</f>
        <v/>
      </c>
      <c r="F14643" s="172" t="str">
        <f>IFERROR(VLOOKUP(C14643,[1]MASTER!C:F,3,FALSE),"")</f>
        <v/>
      </c>
      <c r="G14643" s="175" t="str">
        <f>IFERROR(LOOKUP(C14643,[1]MASTER!C:C,[1]MASTER!B:B),"")</f>
        <v/>
      </c>
      <c r="H14643" s="176" t="str">
        <f>IFERROR(VLOOKUP(C14643,[1]MASTER!C:G,5,FALSE),"")</f>
        <v/>
      </c>
    </row>
    <row r="14644" spans="1:8" ht="15.75">
      <c r="A14644" s="109">
        <v>14673</v>
      </c>
      <c r="B14644" s="120"/>
      <c r="D14644" s="55" t="e">
        <f>VLOOKUP(C14644,#REF!,2,FALSE)</f>
        <v>#REF!</v>
      </c>
      <c r="E14644" s="172" t="str">
        <f>IFERROR(VLOOKUP(C14644,[1]MASTER!C:F,4,FALSE),"")</f>
        <v/>
      </c>
      <c r="F14644" s="172" t="str">
        <f>IFERROR(VLOOKUP(C14644,[1]MASTER!C:F,3,FALSE),"")</f>
        <v/>
      </c>
      <c r="G14644" s="175" t="str">
        <f>IFERROR(LOOKUP(C14644,[1]MASTER!C:C,[1]MASTER!B:B),"")</f>
        <v/>
      </c>
      <c r="H14644" s="176" t="str">
        <f>IFERROR(VLOOKUP(C14644,[1]MASTER!C:G,5,FALSE),"")</f>
        <v/>
      </c>
    </row>
    <row r="14645" spans="1:8" ht="15.75">
      <c r="A14645" s="52">
        <v>14674</v>
      </c>
      <c r="B14645" s="233"/>
      <c r="D14645" s="55" t="e">
        <f>VLOOKUP(C14645,#REF!,2,FALSE)</f>
        <v>#REF!</v>
      </c>
      <c r="E14645" s="172" t="str">
        <f>IFERROR(VLOOKUP(C14645,[1]MASTER!C:F,4,FALSE),"")</f>
        <v/>
      </c>
      <c r="F14645" s="172" t="str">
        <f>IFERROR(VLOOKUP(C14645,[1]MASTER!C:F,3,FALSE),"")</f>
        <v/>
      </c>
      <c r="G14645" s="175" t="str">
        <f>IFERROR(LOOKUP(C14645,[1]MASTER!C:C,[1]MASTER!B:B),"")</f>
        <v/>
      </c>
      <c r="H14645" s="176" t="str">
        <f>IFERROR(VLOOKUP(C14645,[1]MASTER!C:G,5,FALSE),"")</f>
        <v/>
      </c>
    </row>
    <row r="14646" spans="1:8" ht="15.75">
      <c r="A14646" s="109">
        <v>14675</v>
      </c>
      <c r="B14646" s="120"/>
      <c r="D14646" s="55" t="e">
        <f>VLOOKUP(C14646,#REF!,2,FALSE)</f>
        <v>#REF!</v>
      </c>
      <c r="E14646" s="172" t="str">
        <f>IFERROR(VLOOKUP(C14646,[1]MASTER!C:F,4,FALSE),"")</f>
        <v/>
      </c>
      <c r="F14646" s="172" t="str">
        <f>IFERROR(VLOOKUP(C14646,[1]MASTER!C:F,3,FALSE),"")</f>
        <v/>
      </c>
      <c r="G14646" s="175" t="str">
        <f>IFERROR(LOOKUP(C14646,[1]MASTER!C:C,[1]MASTER!B:B),"")</f>
        <v/>
      </c>
      <c r="H14646" s="176" t="str">
        <f>IFERROR(VLOOKUP(C14646,[1]MASTER!C:G,5,FALSE),"")</f>
        <v/>
      </c>
    </row>
    <row r="14647" spans="1:8" ht="15.75">
      <c r="A14647" s="52">
        <v>14676</v>
      </c>
      <c r="B14647" s="233"/>
      <c r="D14647" s="55" t="e">
        <f>VLOOKUP(C14647,#REF!,2,FALSE)</f>
        <v>#REF!</v>
      </c>
      <c r="E14647" s="172" t="str">
        <f>IFERROR(VLOOKUP(C14647,[1]MASTER!C:F,4,FALSE),"")</f>
        <v/>
      </c>
      <c r="F14647" s="172" t="str">
        <f>IFERROR(VLOOKUP(C14647,[1]MASTER!C:F,3,FALSE),"")</f>
        <v/>
      </c>
      <c r="G14647" s="175" t="str">
        <f>IFERROR(LOOKUP(C14647,[1]MASTER!C:C,[1]MASTER!B:B),"")</f>
        <v/>
      </c>
      <c r="H14647" s="176" t="str">
        <f>IFERROR(VLOOKUP(C14647,[1]MASTER!C:G,5,FALSE),"")</f>
        <v/>
      </c>
    </row>
    <row r="14648" spans="1:8" ht="15.75">
      <c r="A14648" s="109">
        <v>14677</v>
      </c>
      <c r="B14648" s="120"/>
      <c r="D14648" s="55" t="e">
        <f>VLOOKUP(C14648,#REF!,2,FALSE)</f>
        <v>#REF!</v>
      </c>
      <c r="E14648" s="172" t="str">
        <f>IFERROR(VLOOKUP(C14648,[1]MASTER!C:F,4,FALSE),"")</f>
        <v/>
      </c>
      <c r="F14648" s="172" t="str">
        <f>IFERROR(VLOOKUP(C14648,[1]MASTER!C:F,3,FALSE),"")</f>
        <v/>
      </c>
      <c r="G14648" s="175" t="str">
        <f>IFERROR(LOOKUP(C14648,[1]MASTER!C:C,[1]MASTER!B:B),"")</f>
        <v/>
      </c>
      <c r="H14648" s="176" t="str">
        <f>IFERROR(VLOOKUP(C14648,[1]MASTER!C:G,5,FALSE),"")</f>
        <v/>
      </c>
    </row>
    <row r="14649" spans="1:8" ht="15.75">
      <c r="A14649" s="52">
        <v>14678</v>
      </c>
      <c r="B14649" s="233"/>
      <c r="D14649" s="55" t="e">
        <f>VLOOKUP(C14649,#REF!,2,FALSE)</f>
        <v>#REF!</v>
      </c>
      <c r="E14649" s="172" t="str">
        <f>IFERROR(VLOOKUP(C14649,[1]MASTER!C:F,4,FALSE),"")</f>
        <v/>
      </c>
      <c r="F14649" s="172" t="str">
        <f>IFERROR(VLOOKUP(C14649,[1]MASTER!C:F,3,FALSE),"")</f>
        <v/>
      </c>
      <c r="G14649" s="175" t="str">
        <f>IFERROR(LOOKUP(C14649,[1]MASTER!C:C,[1]MASTER!B:B),"")</f>
        <v/>
      </c>
      <c r="H14649" s="176" t="str">
        <f>IFERROR(VLOOKUP(C14649,[1]MASTER!C:G,5,FALSE),"")</f>
        <v/>
      </c>
    </row>
    <row r="14650" spans="1:8" ht="15.75">
      <c r="A14650" s="109">
        <v>14679</v>
      </c>
      <c r="B14650" s="120"/>
      <c r="D14650" s="55" t="e">
        <f>VLOOKUP(C14650,#REF!,2,FALSE)</f>
        <v>#REF!</v>
      </c>
      <c r="E14650" s="172" t="str">
        <f>IFERROR(VLOOKUP(C14650,[1]MASTER!C:F,4,FALSE),"")</f>
        <v/>
      </c>
      <c r="F14650" s="172" t="str">
        <f>IFERROR(VLOOKUP(C14650,[1]MASTER!C:F,3,FALSE),"")</f>
        <v/>
      </c>
      <c r="G14650" s="175" t="str">
        <f>IFERROR(LOOKUP(C14650,[1]MASTER!C:C,[1]MASTER!B:B),"")</f>
        <v/>
      </c>
      <c r="H14650" s="176" t="str">
        <f>IFERROR(VLOOKUP(C14650,[1]MASTER!C:G,5,FALSE),"")</f>
        <v/>
      </c>
    </row>
    <row r="14651" spans="1:8" ht="15.75">
      <c r="A14651" s="52">
        <v>14680</v>
      </c>
      <c r="B14651" s="233"/>
      <c r="D14651" s="55" t="e">
        <f>VLOOKUP(C14651,#REF!,2,FALSE)</f>
        <v>#REF!</v>
      </c>
      <c r="E14651" s="172" t="str">
        <f>IFERROR(VLOOKUP(C14651,[1]MASTER!C:F,4,FALSE),"")</f>
        <v/>
      </c>
      <c r="F14651" s="172" t="str">
        <f>IFERROR(VLOOKUP(C14651,[1]MASTER!C:F,3,FALSE),"")</f>
        <v/>
      </c>
      <c r="G14651" s="175" t="str">
        <f>IFERROR(LOOKUP(C14651,[1]MASTER!C:C,[1]MASTER!B:B),"")</f>
        <v/>
      </c>
      <c r="H14651" s="176" t="str">
        <f>IFERROR(VLOOKUP(C14651,[1]MASTER!C:G,5,FALSE),"")</f>
        <v/>
      </c>
    </row>
    <row r="14652" spans="1:8" ht="15.75">
      <c r="A14652" s="109">
        <v>14681</v>
      </c>
      <c r="B14652" s="120"/>
      <c r="D14652" s="55" t="e">
        <f>VLOOKUP(C14652,#REF!,2,FALSE)</f>
        <v>#REF!</v>
      </c>
      <c r="E14652" s="172" t="str">
        <f>IFERROR(VLOOKUP(C14652,[1]MASTER!C:F,4,FALSE),"")</f>
        <v/>
      </c>
      <c r="F14652" s="172" t="str">
        <f>IFERROR(VLOOKUP(C14652,[1]MASTER!C:F,3,FALSE),"")</f>
        <v/>
      </c>
      <c r="G14652" s="175" t="str">
        <f>IFERROR(LOOKUP(C14652,[1]MASTER!C:C,[1]MASTER!B:B),"")</f>
        <v/>
      </c>
      <c r="H14652" s="176" t="str">
        <f>IFERROR(VLOOKUP(C14652,[1]MASTER!C:G,5,FALSE),"")</f>
        <v/>
      </c>
    </row>
    <row r="14653" spans="1:8" ht="15.75">
      <c r="A14653" s="52">
        <v>14682</v>
      </c>
      <c r="B14653" s="233"/>
      <c r="D14653" s="55" t="e">
        <f>VLOOKUP(C14653,#REF!,2,FALSE)</f>
        <v>#REF!</v>
      </c>
      <c r="E14653" s="172" t="str">
        <f>IFERROR(VLOOKUP(C14653,[1]MASTER!C:F,4,FALSE),"")</f>
        <v/>
      </c>
      <c r="F14653" s="172" t="str">
        <f>IFERROR(VLOOKUP(C14653,[1]MASTER!C:F,3,FALSE),"")</f>
        <v/>
      </c>
      <c r="G14653" s="175" t="str">
        <f>IFERROR(LOOKUP(C14653,[1]MASTER!C:C,[1]MASTER!B:B),"")</f>
        <v/>
      </c>
      <c r="H14653" s="176" t="str">
        <f>IFERROR(VLOOKUP(C14653,[1]MASTER!C:G,5,FALSE),"")</f>
        <v/>
      </c>
    </row>
    <row r="14654" spans="1:8" ht="15.75">
      <c r="A14654" s="109">
        <v>14683</v>
      </c>
      <c r="B14654" s="120"/>
      <c r="D14654" s="55" t="e">
        <f>VLOOKUP(C14654,#REF!,2,FALSE)</f>
        <v>#REF!</v>
      </c>
      <c r="E14654" s="172" t="str">
        <f>IFERROR(VLOOKUP(C14654,[1]MASTER!C:F,4,FALSE),"")</f>
        <v/>
      </c>
      <c r="F14654" s="172" t="str">
        <f>IFERROR(VLOOKUP(C14654,[1]MASTER!C:F,3,FALSE),"")</f>
        <v/>
      </c>
      <c r="G14654" s="175" t="str">
        <f>IFERROR(LOOKUP(C14654,[1]MASTER!C:C,[1]MASTER!B:B),"")</f>
        <v/>
      </c>
      <c r="H14654" s="176" t="str">
        <f>IFERROR(VLOOKUP(C14654,[1]MASTER!C:G,5,FALSE),"")</f>
        <v/>
      </c>
    </row>
    <row r="14655" spans="1:8" ht="15.75">
      <c r="A14655" s="52">
        <v>14684</v>
      </c>
      <c r="B14655" s="233"/>
      <c r="D14655" s="55" t="e">
        <f>VLOOKUP(C14655,#REF!,2,FALSE)</f>
        <v>#REF!</v>
      </c>
      <c r="E14655" s="172" t="str">
        <f>IFERROR(VLOOKUP(C14655,[1]MASTER!C:F,4,FALSE),"")</f>
        <v/>
      </c>
      <c r="F14655" s="172" t="str">
        <f>IFERROR(VLOOKUP(C14655,[1]MASTER!C:F,3,FALSE),"")</f>
        <v/>
      </c>
      <c r="G14655" s="175" t="str">
        <f>IFERROR(LOOKUP(C14655,[1]MASTER!C:C,[1]MASTER!B:B),"")</f>
        <v/>
      </c>
      <c r="H14655" s="176" t="str">
        <f>IFERROR(VLOOKUP(C14655,[1]MASTER!C:G,5,FALSE),"")</f>
        <v/>
      </c>
    </row>
    <row r="14656" spans="1:8" ht="15.75">
      <c r="A14656" s="109">
        <v>14685</v>
      </c>
      <c r="B14656" s="120"/>
      <c r="D14656" s="55" t="e">
        <f>VLOOKUP(C14656,#REF!,2,FALSE)</f>
        <v>#REF!</v>
      </c>
      <c r="E14656" s="172" t="str">
        <f>IFERROR(VLOOKUP(C14656,[1]MASTER!C:F,4,FALSE),"")</f>
        <v/>
      </c>
      <c r="F14656" s="172" t="str">
        <f>IFERROR(VLOOKUP(C14656,[1]MASTER!C:F,3,FALSE),"")</f>
        <v/>
      </c>
      <c r="G14656" s="175" t="str">
        <f>IFERROR(LOOKUP(C14656,[1]MASTER!C:C,[1]MASTER!B:B),"")</f>
        <v/>
      </c>
      <c r="H14656" s="176" t="str">
        <f>IFERROR(VLOOKUP(C14656,[1]MASTER!C:G,5,FALSE),"")</f>
        <v/>
      </c>
    </row>
    <row r="14657" spans="1:8" ht="15.75">
      <c r="A14657" s="52">
        <v>14686</v>
      </c>
      <c r="B14657" s="233"/>
      <c r="D14657" s="55" t="e">
        <f>VLOOKUP(C14657,#REF!,2,FALSE)</f>
        <v>#REF!</v>
      </c>
      <c r="E14657" s="172" t="str">
        <f>IFERROR(VLOOKUP(C14657,[1]MASTER!C:F,4,FALSE),"")</f>
        <v/>
      </c>
      <c r="F14657" s="172" t="str">
        <f>IFERROR(VLOOKUP(C14657,[1]MASTER!C:F,3,FALSE),"")</f>
        <v/>
      </c>
      <c r="G14657" s="175" t="str">
        <f>IFERROR(LOOKUP(C14657,[1]MASTER!C:C,[1]MASTER!B:B),"")</f>
        <v/>
      </c>
      <c r="H14657" s="176" t="str">
        <f>IFERROR(VLOOKUP(C14657,[1]MASTER!C:G,5,FALSE),"")</f>
        <v/>
      </c>
    </row>
    <row r="14658" spans="1:8" ht="15.75">
      <c r="A14658" s="109">
        <v>14687</v>
      </c>
      <c r="B14658" s="120"/>
      <c r="D14658" s="55" t="e">
        <f>VLOOKUP(C14658,#REF!,2,FALSE)</f>
        <v>#REF!</v>
      </c>
      <c r="E14658" s="172" t="str">
        <f>IFERROR(VLOOKUP(C14658,[1]MASTER!C:F,4,FALSE),"")</f>
        <v/>
      </c>
      <c r="F14658" s="172" t="str">
        <f>IFERROR(VLOOKUP(C14658,[1]MASTER!C:F,3,FALSE),"")</f>
        <v/>
      </c>
      <c r="G14658" s="175" t="str">
        <f>IFERROR(LOOKUP(C14658,[1]MASTER!C:C,[1]MASTER!B:B),"")</f>
        <v/>
      </c>
      <c r="H14658" s="176" t="str">
        <f>IFERROR(VLOOKUP(C14658,[1]MASTER!C:G,5,FALSE),"")</f>
        <v/>
      </c>
    </row>
    <row r="14659" spans="1:8" ht="15.75">
      <c r="A14659" s="52">
        <v>14688</v>
      </c>
      <c r="B14659" s="233"/>
      <c r="D14659" s="55" t="e">
        <f>VLOOKUP(C14659,#REF!,2,FALSE)</f>
        <v>#REF!</v>
      </c>
      <c r="E14659" s="172" t="str">
        <f>IFERROR(VLOOKUP(C14659,[1]MASTER!C:F,4,FALSE),"")</f>
        <v/>
      </c>
      <c r="F14659" s="172" t="str">
        <f>IFERROR(VLOOKUP(C14659,[1]MASTER!C:F,3,FALSE),"")</f>
        <v/>
      </c>
      <c r="G14659" s="175" t="str">
        <f>IFERROR(LOOKUP(C14659,[1]MASTER!C:C,[1]MASTER!B:B),"")</f>
        <v/>
      </c>
      <c r="H14659" s="176" t="str">
        <f>IFERROR(VLOOKUP(C14659,[1]MASTER!C:G,5,FALSE),"")</f>
        <v/>
      </c>
    </row>
    <row r="14660" spans="1:8" ht="15.75">
      <c r="A14660" s="109">
        <v>14689</v>
      </c>
      <c r="B14660" s="120"/>
      <c r="D14660" s="55" t="e">
        <f>VLOOKUP(C14660,#REF!,2,FALSE)</f>
        <v>#REF!</v>
      </c>
      <c r="E14660" s="172" t="str">
        <f>IFERROR(VLOOKUP(C14660,[1]MASTER!C:F,4,FALSE),"")</f>
        <v/>
      </c>
      <c r="F14660" s="172" t="str">
        <f>IFERROR(VLOOKUP(C14660,[1]MASTER!C:F,3,FALSE),"")</f>
        <v/>
      </c>
      <c r="G14660" s="175" t="str">
        <f>IFERROR(LOOKUP(C14660,[1]MASTER!C:C,[1]MASTER!B:B),"")</f>
        <v/>
      </c>
      <c r="H14660" s="176" t="str">
        <f>IFERROR(VLOOKUP(C14660,[1]MASTER!C:G,5,FALSE),"")</f>
        <v/>
      </c>
    </row>
    <row r="14661" spans="1:8" ht="15.75">
      <c r="A14661" s="52">
        <v>14690</v>
      </c>
      <c r="B14661" s="233"/>
      <c r="D14661" s="55" t="e">
        <f>VLOOKUP(C14661,#REF!,2,FALSE)</f>
        <v>#REF!</v>
      </c>
      <c r="E14661" s="172" t="str">
        <f>IFERROR(VLOOKUP(C14661,[1]MASTER!C:F,4,FALSE),"")</f>
        <v/>
      </c>
      <c r="F14661" s="172" t="str">
        <f>IFERROR(VLOOKUP(C14661,[1]MASTER!C:F,3,FALSE),"")</f>
        <v/>
      </c>
      <c r="G14661" s="175" t="str">
        <f>IFERROR(LOOKUP(C14661,[1]MASTER!C:C,[1]MASTER!B:B),"")</f>
        <v/>
      </c>
      <c r="H14661" s="176" t="str">
        <f>IFERROR(VLOOKUP(C14661,[1]MASTER!C:G,5,FALSE),"")</f>
        <v/>
      </c>
    </row>
    <row r="14662" spans="1:8" ht="15.75">
      <c r="A14662" s="109">
        <v>14691</v>
      </c>
      <c r="B14662" s="120"/>
      <c r="D14662" s="55" t="e">
        <f>VLOOKUP(C14662,#REF!,2,FALSE)</f>
        <v>#REF!</v>
      </c>
      <c r="E14662" s="172" t="str">
        <f>IFERROR(VLOOKUP(C14662,[1]MASTER!C:F,4,FALSE),"")</f>
        <v/>
      </c>
      <c r="F14662" s="172" t="str">
        <f>IFERROR(VLOOKUP(C14662,[1]MASTER!C:F,3,FALSE),"")</f>
        <v/>
      </c>
      <c r="G14662" s="175" t="str">
        <f>IFERROR(LOOKUP(C14662,[1]MASTER!C:C,[1]MASTER!B:B),"")</f>
        <v/>
      </c>
      <c r="H14662" s="176" t="str">
        <f>IFERROR(VLOOKUP(C14662,[1]MASTER!C:G,5,FALSE),"")</f>
        <v/>
      </c>
    </row>
    <row r="14663" spans="1:8" ht="15.75">
      <c r="A14663" s="52">
        <v>14692</v>
      </c>
      <c r="B14663" s="233"/>
      <c r="D14663" s="55" t="e">
        <f>VLOOKUP(C14663,#REF!,2,FALSE)</f>
        <v>#REF!</v>
      </c>
      <c r="E14663" s="172" t="str">
        <f>IFERROR(VLOOKUP(C14663,[1]MASTER!C:F,4,FALSE),"")</f>
        <v/>
      </c>
      <c r="F14663" s="172" t="str">
        <f>IFERROR(VLOOKUP(C14663,[1]MASTER!C:F,3,FALSE),"")</f>
        <v/>
      </c>
      <c r="G14663" s="175" t="str">
        <f>IFERROR(LOOKUP(C14663,[1]MASTER!C:C,[1]MASTER!B:B),"")</f>
        <v/>
      </c>
      <c r="H14663" s="176" t="str">
        <f>IFERROR(VLOOKUP(C14663,[1]MASTER!C:G,5,FALSE),"")</f>
        <v/>
      </c>
    </row>
    <row r="14664" spans="1:8" ht="15.75">
      <c r="A14664" s="109">
        <v>14693</v>
      </c>
      <c r="B14664" s="120"/>
      <c r="D14664" s="55" t="e">
        <f>VLOOKUP(C14664,#REF!,2,FALSE)</f>
        <v>#REF!</v>
      </c>
      <c r="E14664" s="172" t="str">
        <f>IFERROR(VLOOKUP(C14664,[1]MASTER!C:F,4,FALSE),"")</f>
        <v/>
      </c>
      <c r="F14664" s="172" t="str">
        <f>IFERROR(VLOOKUP(C14664,[1]MASTER!C:F,3,FALSE),"")</f>
        <v/>
      </c>
      <c r="G14664" s="175" t="str">
        <f>IFERROR(LOOKUP(C14664,[1]MASTER!C:C,[1]MASTER!B:B),"")</f>
        <v/>
      </c>
      <c r="H14664" s="176" t="str">
        <f>IFERROR(VLOOKUP(C14664,[1]MASTER!C:G,5,FALSE),"")</f>
        <v/>
      </c>
    </row>
    <row r="14665" spans="1:8" ht="15.75">
      <c r="A14665" s="52">
        <v>14694</v>
      </c>
      <c r="B14665" s="233"/>
      <c r="D14665" s="55" t="e">
        <f>VLOOKUP(C14665,#REF!,2,FALSE)</f>
        <v>#REF!</v>
      </c>
      <c r="E14665" s="172" t="str">
        <f>IFERROR(VLOOKUP(C14665,[1]MASTER!C:F,4,FALSE),"")</f>
        <v/>
      </c>
      <c r="F14665" s="172" t="str">
        <f>IFERROR(VLOOKUP(C14665,[1]MASTER!C:F,3,FALSE),"")</f>
        <v/>
      </c>
      <c r="G14665" s="175" t="str">
        <f>IFERROR(LOOKUP(C14665,[1]MASTER!C:C,[1]MASTER!B:B),"")</f>
        <v/>
      </c>
      <c r="H14665" s="176" t="str">
        <f>IFERROR(VLOOKUP(C14665,[1]MASTER!C:G,5,FALSE),"")</f>
        <v/>
      </c>
    </row>
    <row r="14666" spans="1:8" ht="15.75">
      <c r="A14666" s="109">
        <v>14695</v>
      </c>
      <c r="B14666" s="120"/>
      <c r="D14666" s="55" t="e">
        <f>VLOOKUP(C14666,#REF!,2,FALSE)</f>
        <v>#REF!</v>
      </c>
      <c r="E14666" s="172" t="str">
        <f>IFERROR(VLOOKUP(C14666,[1]MASTER!C:F,4,FALSE),"")</f>
        <v/>
      </c>
      <c r="F14666" s="172" t="str">
        <f>IFERROR(VLOOKUP(C14666,[1]MASTER!C:F,3,FALSE),"")</f>
        <v/>
      </c>
      <c r="G14666" s="175" t="str">
        <f>IFERROR(LOOKUP(C14666,[1]MASTER!C:C,[1]MASTER!B:B),"")</f>
        <v/>
      </c>
      <c r="H14666" s="176" t="str">
        <f>IFERROR(VLOOKUP(C14666,[1]MASTER!C:G,5,FALSE),"")</f>
        <v/>
      </c>
    </row>
    <row r="14667" spans="1:8" ht="15.75">
      <c r="A14667" s="52">
        <v>14696</v>
      </c>
      <c r="B14667" s="233"/>
      <c r="D14667" s="55" t="e">
        <f>VLOOKUP(C14667,#REF!,2,FALSE)</f>
        <v>#REF!</v>
      </c>
      <c r="E14667" s="172" t="str">
        <f>IFERROR(VLOOKUP(C14667,[1]MASTER!C:F,4,FALSE),"")</f>
        <v/>
      </c>
      <c r="F14667" s="172" t="str">
        <f>IFERROR(VLOOKUP(C14667,[1]MASTER!C:F,3,FALSE),"")</f>
        <v/>
      </c>
      <c r="G14667" s="175" t="str">
        <f>IFERROR(LOOKUP(C14667,[1]MASTER!C:C,[1]MASTER!B:B),"")</f>
        <v/>
      </c>
      <c r="H14667" s="176" t="str">
        <f>IFERROR(VLOOKUP(C14667,[1]MASTER!C:G,5,FALSE),"")</f>
        <v/>
      </c>
    </row>
    <row r="14668" spans="1:8" ht="15.75">
      <c r="A14668" s="109">
        <v>14697</v>
      </c>
      <c r="B14668" s="120"/>
      <c r="D14668" s="55" t="e">
        <f>VLOOKUP(C14668,#REF!,2,FALSE)</f>
        <v>#REF!</v>
      </c>
      <c r="E14668" s="172" t="str">
        <f>IFERROR(VLOOKUP(C14668,[1]MASTER!C:F,4,FALSE),"")</f>
        <v/>
      </c>
      <c r="F14668" s="172" t="str">
        <f>IFERROR(VLOOKUP(C14668,[1]MASTER!C:F,3,FALSE),"")</f>
        <v/>
      </c>
      <c r="G14668" s="175" t="str">
        <f>IFERROR(LOOKUP(C14668,[1]MASTER!C:C,[1]MASTER!B:B),"")</f>
        <v/>
      </c>
      <c r="H14668" s="176" t="str">
        <f>IFERROR(VLOOKUP(C14668,[1]MASTER!C:G,5,FALSE),"")</f>
        <v/>
      </c>
    </row>
    <row r="14669" spans="1:8" ht="15.75">
      <c r="A14669" s="52">
        <v>14698</v>
      </c>
      <c r="B14669" s="233"/>
      <c r="D14669" s="55" t="e">
        <f>VLOOKUP(C14669,#REF!,2,FALSE)</f>
        <v>#REF!</v>
      </c>
      <c r="E14669" s="172" t="str">
        <f>IFERROR(VLOOKUP(C14669,[1]MASTER!C:F,4,FALSE),"")</f>
        <v/>
      </c>
      <c r="F14669" s="172" t="str">
        <f>IFERROR(VLOOKUP(C14669,[1]MASTER!C:F,3,FALSE),"")</f>
        <v/>
      </c>
      <c r="G14669" s="175" t="str">
        <f>IFERROR(LOOKUP(C14669,[1]MASTER!C:C,[1]MASTER!B:B),"")</f>
        <v/>
      </c>
      <c r="H14669" s="176" t="str">
        <f>IFERROR(VLOOKUP(C14669,[1]MASTER!C:G,5,FALSE),"")</f>
        <v/>
      </c>
    </row>
    <row r="14670" spans="1:8" ht="15.75">
      <c r="A14670" s="109">
        <v>14699</v>
      </c>
      <c r="B14670" s="120"/>
      <c r="D14670" s="55" t="e">
        <f>VLOOKUP(C14670,#REF!,2,FALSE)</f>
        <v>#REF!</v>
      </c>
      <c r="E14670" s="172" t="str">
        <f>IFERROR(VLOOKUP(C14670,[1]MASTER!C:F,4,FALSE),"")</f>
        <v/>
      </c>
      <c r="F14670" s="172" t="str">
        <f>IFERROR(VLOOKUP(C14670,[1]MASTER!C:F,3,FALSE),"")</f>
        <v/>
      </c>
      <c r="G14670" s="175" t="str">
        <f>IFERROR(LOOKUP(C14670,[1]MASTER!C:C,[1]MASTER!B:B),"")</f>
        <v/>
      </c>
      <c r="H14670" s="176" t="str">
        <f>IFERROR(VLOOKUP(C14670,[1]MASTER!C:G,5,FALSE),"")</f>
        <v/>
      </c>
    </row>
    <row r="14671" spans="1:8" ht="15.75">
      <c r="A14671" s="52">
        <v>14700</v>
      </c>
      <c r="B14671" s="233"/>
      <c r="D14671" s="55" t="e">
        <f>VLOOKUP(C14671,#REF!,2,FALSE)</f>
        <v>#REF!</v>
      </c>
      <c r="E14671" s="172" t="str">
        <f>IFERROR(VLOOKUP(C14671,[1]MASTER!C:F,4,FALSE),"")</f>
        <v/>
      </c>
      <c r="F14671" s="172" t="str">
        <f>IFERROR(VLOOKUP(C14671,[1]MASTER!C:F,3,FALSE),"")</f>
        <v/>
      </c>
      <c r="G14671" s="175" t="str">
        <f>IFERROR(LOOKUP(C14671,[1]MASTER!C:C,[1]MASTER!B:B),"")</f>
        <v/>
      </c>
      <c r="H14671" s="176" t="str">
        <f>IFERROR(VLOOKUP(C14671,[1]MASTER!C:G,5,FALSE),"")</f>
        <v/>
      </c>
    </row>
    <row r="14672" spans="1:8" ht="15.75">
      <c r="A14672" s="109">
        <v>14701</v>
      </c>
      <c r="B14672" s="120"/>
      <c r="D14672" s="55" t="e">
        <f>VLOOKUP(C14672,#REF!,2,FALSE)</f>
        <v>#REF!</v>
      </c>
      <c r="E14672" s="172" t="str">
        <f>IFERROR(VLOOKUP(C14672,[1]MASTER!C:F,4,FALSE),"")</f>
        <v/>
      </c>
      <c r="F14672" s="172" t="str">
        <f>IFERROR(VLOOKUP(C14672,[1]MASTER!C:F,3,FALSE),"")</f>
        <v/>
      </c>
      <c r="G14672" s="175" t="str">
        <f>IFERROR(LOOKUP(C14672,[1]MASTER!C:C,[1]MASTER!B:B),"")</f>
        <v/>
      </c>
      <c r="H14672" s="176" t="str">
        <f>IFERROR(VLOOKUP(C14672,[1]MASTER!C:G,5,FALSE),"")</f>
        <v/>
      </c>
    </row>
    <row r="14673" spans="1:8" ht="15.75">
      <c r="A14673" s="52">
        <v>14702</v>
      </c>
      <c r="B14673" s="233"/>
      <c r="D14673" s="55" t="e">
        <f>VLOOKUP(C14673,#REF!,2,FALSE)</f>
        <v>#REF!</v>
      </c>
      <c r="E14673" s="172" t="str">
        <f>IFERROR(VLOOKUP(C14673,[1]MASTER!C:F,4,FALSE),"")</f>
        <v/>
      </c>
      <c r="F14673" s="172" t="str">
        <f>IFERROR(VLOOKUP(C14673,[1]MASTER!C:F,3,FALSE),"")</f>
        <v/>
      </c>
      <c r="G14673" s="175" t="str">
        <f>IFERROR(LOOKUP(C14673,[1]MASTER!C:C,[1]MASTER!B:B),"")</f>
        <v/>
      </c>
      <c r="H14673" s="176" t="str">
        <f>IFERROR(VLOOKUP(C14673,[1]MASTER!C:G,5,FALSE),"")</f>
        <v/>
      </c>
    </row>
    <row r="14674" spans="1:8" ht="15.75">
      <c r="A14674" s="109">
        <v>14703</v>
      </c>
      <c r="B14674" s="120"/>
      <c r="D14674" s="55" t="e">
        <f>VLOOKUP(C14674,#REF!,2,FALSE)</f>
        <v>#REF!</v>
      </c>
      <c r="E14674" s="172" t="str">
        <f>IFERROR(VLOOKUP(C14674,[1]MASTER!C:F,4,FALSE),"")</f>
        <v/>
      </c>
      <c r="F14674" s="172" t="str">
        <f>IFERROR(VLOOKUP(C14674,[1]MASTER!C:F,3,FALSE),"")</f>
        <v/>
      </c>
      <c r="G14674" s="175" t="str">
        <f>IFERROR(LOOKUP(C14674,[1]MASTER!C:C,[1]MASTER!B:B),"")</f>
        <v/>
      </c>
      <c r="H14674" s="176" t="str">
        <f>IFERROR(VLOOKUP(C14674,[1]MASTER!C:G,5,FALSE),"")</f>
        <v/>
      </c>
    </row>
    <row r="14675" spans="1:8" ht="15.75">
      <c r="A14675" s="52">
        <v>14704</v>
      </c>
      <c r="B14675" s="233"/>
      <c r="D14675" s="55" t="e">
        <f>VLOOKUP(C14675,#REF!,2,FALSE)</f>
        <v>#REF!</v>
      </c>
      <c r="E14675" s="172" t="str">
        <f>IFERROR(VLOOKUP(C14675,[1]MASTER!C:F,4,FALSE),"")</f>
        <v/>
      </c>
      <c r="F14675" s="172" t="str">
        <f>IFERROR(VLOOKUP(C14675,[1]MASTER!C:F,3,FALSE),"")</f>
        <v/>
      </c>
      <c r="G14675" s="175" t="str">
        <f>IFERROR(LOOKUP(C14675,[1]MASTER!C:C,[1]MASTER!B:B),"")</f>
        <v/>
      </c>
      <c r="H14675" s="176" t="str">
        <f>IFERROR(VLOOKUP(C14675,[1]MASTER!C:G,5,FALSE),"")</f>
        <v/>
      </c>
    </row>
    <row r="14676" spans="1:8" ht="15.75">
      <c r="A14676" s="109">
        <v>14705</v>
      </c>
      <c r="B14676" s="120"/>
      <c r="D14676" s="55" t="e">
        <f>VLOOKUP(C14676,#REF!,2,FALSE)</f>
        <v>#REF!</v>
      </c>
      <c r="E14676" s="172" t="str">
        <f>IFERROR(VLOOKUP(C14676,[1]MASTER!C:F,4,FALSE),"")</f>
        <v/>
      </c>
      <c r="F14676" s="172" t="str">
        <f>IFERROR(VLOOKUP(C14676,[1]MASTER!C:F,3,FALSE),"")</f>
        <v/>
      </c>
      <c r="G14676" s="175" t="str">
        <f>IFERROR(LOOKUP(C14676,[1]MASTER!C:C,[1]MASTER!B:B),"")</f>
        <v/>
      </c>
      <c r="H14676" s="176" t="str">
        <f>IFERROR(VLOOKUP(C14676,[1]MASTER!C:G,5,FALSE),"")</f>
        <v/>
      </c>
    </row>
    <row r="14677" spans="1:8" ht="15.75">
      <c r="A14677" s="52">
        <v>14706</v>
      </c>
      <c r="B14677" s="233"/>
      <c r="D14677" s="55" t="e">
        <f>VLOOKUP(C14677,#REF!,2,FALSE)</f>
        <v>#REF!</v>
      </c>
      <c r="E14677" s="172" t="str">
        <f>IFERROR(VLOOKUP(C14677,[1]MASTER!C:F,4,FALSE),"")</f>
        <v/>
      </c>
      <c r="F14677" s="172" t="str">
        <f>IFERROR(VLOOKUP(C14677,[1]MASTER!C:F,3,FALSE),"")</f>
        <v/>
      </c>
      <c r="G14677" s="175" t="str">
        <f>IFERROR(LOOKUP(C14677,[1]MASTER!C:C,[1]MASTER!B:B),"")</f>
        <v/>
      </c>
      <c r="H14677" s="176" t="str">
        <f>IFERROR(VLOOKUP(C14677,[1]MASTER!C:G,5,FALSE),"")</f>
        <v/>
      </c>
    </row>
    <row r="14678" spans="1:8" ht="15.75">
      <c r="A14678" s="109">
        <v>14707</v>
      </c>
      <c r="B14678" s="120"/>
      <c r="D14678" s="55" t="e">
        <f>VLOOKUP(C14678,#REF!,2,FALSE)</f>
        <v>#REF!</v>
      </c>
      <c r="E14678" s="172" t="str">
        <f>IFERROR(VLOOKUP(C14678,[1]MASTER!C:F,4,FALSE),"")</f>
        <v/>
      </c>
      <c r="F14678" s="172" t="str">
        <f>IFERROR(VLOOKUP(C14678,[1]MASTER!C:F,3,FALSE),"")</f>
        <v/>
      </c>
      <c r="G14678" s="175" t="str">
        <f>IFERROR(LOOKUP(C14678,[1]MASTER!C:C,[1]MASTER!B:B),"")</f>
        <v/>
      </c>
      <c r="H14678" s="176" t="str">
        <f>IFERROR(VLOOKUP(C14678,[1]MASTER!C:G,5,FALSE),"")</f>
        <v/>
      </c>
    </row>
    <row r="14679" spans="1:8" ht="15.75">
      <c r="A14679" s="52">
        <v>14708</v>
      </c>
      <c r="B14679" s="233"/>
      <c r="D14679" s="55" t="e">
        <f>VLOOKUP(C14679,#REF!,2,FALSE)</f>
        <v>#REF!</v>
      </c>
      <c r="E14679" s="172" t="str">
        <f>IFERROR(VLOOKUP(C14679,[1]MASTER!C:F,4,FALSE),"")</f>
        <v/>
      </c>
      <c r="F14679" s="172" t="str">
        <f>IFERROR(VLOOKUP(C14679,[1]MASTER!C:F,3,FALSE),"")</f>
        <v/>
      </c>
      <c r="G14679" s="175" t="str">
        <f>IFERROR(LOOKUP(C14679,[1]MASTER!C:C,[1]MASTER!B:B),"")</f>
        <v/>
      </c>
      <c r="H14679" s="176" t="str">
        <f>IFERROR(VLOOKUP(C14679,[1]MASTER!C:G,5,FALSE),"")</f>
        <v/>
      </c>
    </row>
    <row r="14680" spans="1:8" ht="15.75">
      <c r="A14680" s="109">
        <v>14709</v>
      </c>
      <c r="B14680" s="120"/>
      <c r="D14680" s="55" t="e">
        <f>VLOOKUP(C14680,#REF!,2,FALSE)</f>
        <v>#REF!</v>
      </c>
      <c r="E14680" s="172" t="str">
        <f>IFERROR(VLOOKUP(C14680,[1]MASTER!C:F,4,FALSE),"")</f>
        <v/>
      </c>
      <c r="F14680" s="172" t="str">
        <f>IFERROR(VLOOKUP(C14680,[1]MASTER!C:F,3,FALSE),"")</f>
        <v/>
      </c>
      <c r="G14680" s="175" t="str">
        <f>IFERROR(LOOKUP(C14680,[1]MASTER!C:C,[1]MASTER!B:B),"")</f>
        <v/>
      </c>
      <c r="H14680" s="176" t="str">
        <f>IFERROR(VLOOKUP(C14680,[1]MASTER!C:G,5,FALSE),"")</f>
        <v/>
      </c>
    </row>
    <row r="14681" spans="1:8" ht="15.75">
      <c r="A14681" s="52">
        <v>14710</v>
      </c>
      <c r="B14681" s="233"/>
      <c r="D14681" s="55" t="e">
        <f>VLOOKUP(C14681,#REF!,2,FALSE)</f>
        <v>#REF!</v>
      </c>
      <c r="E14681" s="172" t="str">
        <f>IFERROR(VLOOKUP(C14681,[1]MASTER!C:F,4,FALSE),"")</f>
        <v/>
      </c>
      <c r="F14681" s="172" t="str">
        <f>IFERROR(VLOOKUP(C14681,[1]MASTER!C:F,3,FALSE),"")</f>
        <v/>
      </c>
      <c r="G14681" s="175" t="str">
        <f>IFERROR(LOOKUP(C14681,[1]MASTER!C:C,[1]MASTER!B:B),"")</f>
        <v/>
      </c>
      <c r="H14681" s="176" t="str">
        <f>IFERROR(VLOOKUP(C14681,[1]MASTER!C:G,5,FALSE),"")</f>
        <v/>
      </c>
    </row>
    <row r="14682" spans="1:8" ht="15.75">
      <c r="A14682" s="109">
        <v>14711</v>
      </c>
      <c r="B14682" s="120"/>
      <c r="D14682" s="55" t="e">
        <f>VLOOKUP(C14682,#REF!,2,FALSE)</f>
        <v>#REF!</v>
      </c>
      <c r="E14682" s="172" t="str">
        <f>IFERROR(VLOOKUP(C14682,[1]MASTER!C:F,4,FALSE),"")</f>
        <v/>
      </c>
      <c r="F14682" s="172" t="str">
        <f>IFERROR(VLOOKUP(C14682,[1]MASTER!C:F,3,FALSE),"")</f>
        <v/>
      </c>
      <c r="G14682" s="175" t="str">
        <f>IFERROR(LOOKUP(C14682,[1]MASTER!C:C,[1]MASTER!B:B),"")</f>
        <v/>
      </c>
      <c r="H14682" s="176" t="str">
        <f>IFERROR(VLOOKUP(C14682,[1]MASTER!C:G,5,FALSE),"")</f>
        <v/>
      </c>
    </row>
    <row r="14683" spans="1:8" ht="15.75">
      <c r="A14683" s="52">
        <v>14712</v>
      </c>
      <c r="B14683" s="233"/>
      <c r="D14683" s="55" t="e">
        <f>VLOOKUP(C14683,#REF!,2,FALSE)</f>
        <v>#REF!</v>
      </c>
      <c r="E14683" s="172" t="str">
        <f>IFERROR(VLOOKUP(C14683,[1]MASTER!C:F,4,FALSE),"")</f>
        <v/>
      </c>
      <c r="F14683" s="172" t="str">
        <f>IFERROR(VLOOKUP(C14683,[1]MASTER!C:F,3,FALSE),"")</f>
        <v/>
      </c>
      <c r="G14683" s="175" t="str">
        <f>IFERROR(LOOKUP(C14683,[1]MASTER!C:C,[1]MASTER!B:B),"")</f>
        <v/>
      </c>
      <c r="H14683" s="176" t="str">
        <f>IFERROR(VLOOKUP(C14683,[1]MASTER!C:G,5,FALSE),"")</f>
        <v/>
      </c>
    </row>
    <row r="14684" spans="1:8" ht="15.75">
      <c r="A14684" s="109">
        <v>14713</v>
      </c>
      <c r="B14684" s="120"/>
      <c r="D14684" s="55" t="e">
        <f>VLOOKUP(C14684,#REF!,2,FALSE)</f>
        <v>#REF!</v>
      </c>
      <c r="E14684" s="172" t="str">
        <f>IFERROR(VLOOKUP(C14684,[1]MASTER!C:F,4,FALSE),"")</f>
        <v/>
      </c>
      <c r="F14684" s="172" t="str">
        <f>IFERROR(VLOOKUP(C14684,[1]MASTER!C:F,3,FALSE),"")</f>
        <v/>
      </c>
      <c r="G14684" s="175" t="str">
        <f>IFERROR(LOOKUP(C14684,[1]MASTER!C:C,[1]MASTER!B:B),"")</f>
        <v/>
      </c>
      <c r="H14684" s="176" t="str">
        <f>IFERROR(VLOOKUP(C14684,[1]MASTER!C:G,5,FALSE),"")</f>
        <v/>
      </c>
    </row>
    <row r="14685" spans="1:8" ht="15.75">
      <c r="A14685" s="52">
        <v>14714</v>
      </c>
      <c r="B14685" s="233"/>
      <c r="D14685" s="55" t="e">
        <f>VLOOKUP(C14685,#REF!,2,FALSE)</f>
        <v>#REF!</v>
      </c>
      <c r="E14685" s="172" t="str">
        <f>IFERROR(VLOOKUP(C14685,[1]MASTER!C:F,4,FALSE),"")</f>
        <v/>
      </c>
      <c r="F14685" s="172" t="str">
        <f>IFERROR(VLOOKUP(C14685,[1]MASTER!C:F,3,FALSE),"")</f>
        <v/>
      </c>
      <c r="G14685" s="175" t="str">
        <f>IFERROR(LOOKUP(C14685,[1]MASTER!C:C,[1]MASTER!B:B),"")</f>
        <v/>
      </c>
      <c r="H14685" s="176" t="str">
        <f>IFERROR(VLOOKUP(C14685,[1]MASTER!C:G,5,FALSE),"")</f>
        <v/>
      </c>
    </row>
    <row r="14686" spans="1:8" ht="15.75">
      <c r="A14686" s="109">
        <v>14715</v>
      </c>
      <c r="B14686" s="120"/>
      <c r="D14686" s="55" t="e">
        <f>VLOOKUP(C14686,#REF!,2,FALSE)</f>
        <v>#REF!</v>
      </c>
      <c r="E14686" s="172" t="str">
        <f>IFERROR(VLOOKUP(C14686,[1]MASTER!C:F,4,FALSE),"")</f>
        <v/>
      </c>
      <c r="F14686" s="172" t="str">
        <f>IFERROR(VLOOKUP(C14686,[1]MASTER!C:F,3,FALSE),"")</f>
        <v/>
      </c>
      <c r="G14686" s="175" t="str">
        <f>IFERROR(LOOKUP(C14686,[1]MASTER!C:C,[1]MASTER!B:B),"")</f>
        <v/>
      </c>
      <c r="H14686" s="176" t="str">
        <f>IFERROR(VLOOKUP(C14686,[1]MASTER!C:G,5,FALSE),"")</f>
        <v/>
      </c>
    </row>
    <row r="14687" spans="1:8" ht="15.75">
      <c r="A14687" s="52">
        <v>14716</v>
      </c>
      <c r="B14687" s="233"/>
      <c r="D14687" s="55" t="e">
        <f>VLOOKUP(C14687,#REF!,2,FALSE)</f>
        <v>#REF!</v>
      </c>
      <c r="E14687" s="172" t="str">
        <f>IFERROR(VLOOKUP(C14687,[1]MASTER!C:F,4,FALSE),"")</f>
        <v/>
      </c>
      <c r="F14687" s="172" t="str">
        <f>IFERROR(VLOOKUP(C14687,[1]MASTER!C:F,3,FALSE),"")</f>
        <v/>
      </c>
      <c r="G14687" s="175" t="str">
        <f>IFERROR(LOOKUP(C14687,[1]MASTER!C:C,[1]MASTER!B:B),"")</f>
        <v/>
      </c>
      <c r="H14687" s="176" t="str">
        <f>IFERROR(VLOOKUP(C14687,[1]MASTER!C:G,5,FALSE),"")</f>
        <v/>
      </c>
    </row>
    <row r="14688" spans="1:8" ht="15.75">
      <c r="A14688" s="109">
        <v>14717</v>
      </c>
      <c r="B14688" s="120"/>
      <c r="D14688" s="55" t="e">
        <f>VLOOKUP(C14688,#REF!,2,FALSE)</f>
        <v>#REF!</v>
      </c>
      <c r="E14688" s="172" t="str">
        <f>IFERROR(VLOOKUP(C14688,[1]MASTER!C:F,4,FALSE),"")</f>
        <v/>
      </c>
      <c r="F14688" s="172" t="str">
        <f>IFERROR(VLOOKUP(C14688,[1]MASTER!C:F,3,FALSE),"")</f>
        <v/>
      </c>
      <c r="G14688" s="175" t="str">
        <f>IFERROR(LOOKUP(C14688,[1]MASTER!C:C,[1]MASTER!B:B),"")</f>
        <v/>
      </c>
      <c r="H14688" s="176" t="str">
        <f>IFERROR(VLOOKUP(C14688,[1]MASTER!C:G,5,FALSE),"")</f>
        <v/>
      </c>
    </row>
    <row r="14689" spans="1:8" ht="15.75">
      <c r="A14689" s="52">
        <v>14718</v>
      </c>
      <c r="B14689" s="233"/>
      <c r="D14689" s="55" t="e">
        <f>VLOOKUP(C14689,#REF!,2,FALSE)</f>
        <v>#REF!</v>
      </c>
      <c r="E14689" s="172" t="str">
        <f>IFERROR(VLOOKUP(C14689,[1]MASTER!C:F,4,FALSE),"")</f>
        <v/>
      </c>
      <c r="F14689" s="172" t="str">
        <f>IFERROR(VLOOKUP(C14689,[1]MASTER!C:F,3,FALSE),"")</f>
        <v/>
      </c>
      <c r="G14689" s="175" t="str">
        <f>IFERROR(LOOKUP(C14689,[1]MASTER!C:C,[1]MASTER!B:B),"")</f>
        <v/>
      </c>
      <c r="H14689" s="176" t="str">
        <f>IFERROR(VLOOKUP(C14689,[1]MASTER!C:G,5,FALSE),"")</f>
        <v/>
      </c>
    </row>
    <row r="14690" spans="1:8" ht="15.75">
      <c r="A14690" s="109">
        <v>14719</v>
      </c>
      <c r="B14690" s="120"/>
      <c r="D14690" s="55" t="e">
        <f>VLOOKUP(C14690,#REF!,2,FALSE)</f>
        <v>#REF!</v>
      </c>
      <c r="E14690" s="172" t="str">
        <f>IFERROR(VLOOKUP(C14690,[1]MASTER!C:F,4,FALSE),"")</f>
        <v/>
      </c>
      <c r="F14690" s="172" t="str">
        <f>IFERROR(VLOOKUP(C14690,[1]MASTER!C:F,3,FALSE),"")</f>
        <v/>
      </c>
      <c r="G14690" s="175" t="str">
        <f>IFERROR(LOOKUP(C14690,[1]MASTER!C:C,[1]MASTER!B:B),"")</f>
        <v/>
      </c>
      <c r="H14690" s="176" t="str">
        <f>IFERROR(VLOOKUP(C14690,[1]MASTER!C:G,5,FALSE),"")</f>
        <v/>
      </c>
    </row>
    <row r="14691" spans="1:8" ht="15.75">
      <c r="A14691" s="52">
        <v>14720</v>
      </c>
      <c r="B14691" s="233"/>
      <c r="D14691" s="55" t="e">
        <f>VLOOKUP(C14691,#REF!,2,FALSE)</f>
        <v>#REF!</v>
      </c>
      <c r="E14691" s="172" t="str">
        <f>IFERROR(VLOOKUP(C14691,[1]MASTER!C:F,4,FALSE),"")</f>
        <v/>
      </c>
      <c r="F14691" s="172" t="str">
        <f>IFERROR(VLOOKUP(C14691,[1]MASTER!C:F,3,FALSE),"")</f>
        <v/>
      </c>
      <c r="G14691" s="175" t="str">
        <f>IFERROR(LOOKUP(C14691,[1]MASTER!C:C,[1]MASTER!B:B),"")</f>
        <v/>
      </c>
      <c r="H14691" s="176" t="str">
        <f>IFERROR(VLOOKUP(C14691,[1]MASTER!C:G,5,FALSE),"")</f>
        <v/>
      </c>
    </row>
    <row r="14692" spans="1:8" ht="15.75">
      <c r="A14692" s="109">
        <v>14721</v>
      </c>
      <c r="B14692" s="120"/>
      <c r="D14692" s="55" t="e">
        <f>VLOOKUP(C14692,#REF!,2,FALSE)</f>
        <v>#REF!</v>
      </c>
      <c r="E14692" s="172" t="str">
        <f>IFERROR(VLOOKUP(C14692,[1]MASTER!C:F,4,FALSE),"")</f>
        <v/>
      </c>
      <c r="F14692" s="172" t="str">
        <f>IFERROR(VLOOKUP(C14692,[1]MASTER!C:F,3,FALSE),"")</f>
        <v/>
      </c>
      <c r="G14692" s="175" t="str">
        <f>IFERROR(LOOKUP(C14692,[1]MASTER!C:C,[1]MASTER!B:B),"")</f>
        <v/>
      </c>
      <c r="H14692" s="176" t="str">
        <f>IFERROR(VLOOKUP(C14692,[1]MASTER!C:G,5,FALSE),"")</f>
        <v/>
      </c>
    </row>
    <row r="14693" spans="1:8" ht="15.75">
      <c r="A14693" s="52">
        <v>14722</v>
      </c>
      <c r="B14693" s="233"/>
      <c r="D14693" s="55" t="e">
        <f>VLOOKUP(C14693,#REF!,2,FALSE)</f>
        <v>#REF!</v>
      </c>
      <c r="E14693" s="172" t="str">
        <f>IFERROR(VLOOKUP(C14693,[1]MASTER!C:F,4,FALSE),"")</f>
        <v/>
      </c>
      <c r="F14693" s="172" t="str">
        <f>IFERROR(VLOOKUP(C14693,[1]MASTER!C:F,3,FALSE),"")</f>
        <v/>
      </c>
      <c r="G14693" s="175" t="str">
        <f>IFERROR(LOOKUP(C14693,[1]MASTER!C:C,[1]MASTER!B:B),"")</f>
        <v/>
      </c>
      <c r="H14693" s="176" t="str">
        <f>IFERROR(VLOOKUP(C14693,[1]MASTER!C:G,5,FALSE),"")</f>
        <v/>
      </c>
    </row>
    <row r="14694" spans="1:8" ht="15.75">
      <c r="A14694" s="109">
        <v>14723</v>
      </c>
      <c r="B14694" s="120"/>
      <c r="D14694" s="55" t="e">
        <f>VLOOKUP(C14694,#REF!,2,FALSE)</f>
        <v>#REF!</v>
      </c>
      <c r="E14694" s="172" t="str">
        <f>IFERROR(VLOOKUP(C14694,[1]MASTER!C:F,4,FALSE),"")</f>
        <v/>
      </c>
      <c r="F14694" s="172" t="str">
        <f>IFERROR(VLOOKUP(C14694,[1]MASTER!C:F,3,FALSE),"")</f>
        <v/>
      </c>
      <c r="G14694" s="175" t="str">
        <f>IFERROR(LOOKUP(C14694,[1]MASTER!C:C,[1]MASTER!B:B),"")</f>
        <v/>
      </c>
      <c r="H14694" s="176" t="str">
        <f>IFERROR(VLOOKUP(C14694,[1]MASTER!C:G,5,FALSE),"")</f>
        <v/>
      </c>
    </row>
    <row r="14695" spans="1:8" ht="15.75">
      <c r="A14695" s="52">
        <v>14724</v>
      </c>
      <c r="B14695" s="233"/>
      <c r="D14695" s="55" t="e">
        <f>VLOOKUP(C14695,#REF!,2,FALSE)</f>
        <v>#REF!</v>
      </c>
      <c r="E14695" s="172" t="str">
        <f>IFERROR(VLOOKUP(C14695,[1]MASTER!C:F,4,FALSE),"")</f>
        <v/>
      </c>
      <c r="F14695" s="172" t="str">
        <f>IFERROR(VLOOKUP(C14695,[1]MASTER!C:F,3,FALSE),"")</f>
        <v/>
      </c>
      <c r="G14695" s="175" t="str">
        <f>IFERROR(LOOKUP(C14695,[1]MASTER!C:C,[1]MASTER!B:B),"")</f>
        <v/>
      </c>
      <c r="H14695" s="176" t="str">
        <f>IFERROR(VLOOKUP(C14695,[1]MASTER!C:G,5,FALSE),"")</f>
        <v/>
      </c>
    </row>
    <row r="14696" spans="1:8" ht="15.75">
      <c r="A14696" s="109">
        <v>14725</v>
      </c>
      <c r="B14696" s="120"/>
      <c r="D14696" s="55" t="e">
        <f>VLOOKUP(C14696,#REF!,2,FALSE)</f>
        <v>#REF!</v>
      </c>
      <c r="E14696" s="172" t="str">
        <f>IFERROR(VLOOKUP(C14696,[1]MASTER!C:F,4,FALSE),"")</f>
        <v/>
      </c>
      <c r="F14696" s="172" t="str">
        <f>IFERROR(VLOOKUP(C14696,[1]MASTER!C:F,3,FALSE),"")</f>
        <v/>
      </c>
      <c r="G14696" s="175" t="str">
        <f>IFERROR(LOOKUP(C14696,[1]MASTER!C:C,[1]MASTER!B:B),"")</f>
        <v/>
      </c>
      <c r="H14696" s="176" t="str">
        <f>IFERROR(VLOOKUP(C14696,[1]MASTER!C:G,5,FALSE),"")</f>
        <v/>
      </c>
    </row>
    <row r="14697" spans="1:8" ht="15.75">
      <c r="A14697" s="52">
        <v>14726</v>
      </c>
      <c r="B14697" s="233"/>
      <c r="D14697" s="55" t="e">
        <f>VLOOKUP(C14697,#REF!,2,FALSE)</f>
        <v>#REF!</v>
      </c>
      <c r="E14697" s="172" t="str">
        <f>IFERROR(VLOOKUP(C14697,[1]MASTER!C:F,4,FALSE),"")</f>
        <v/>
      </c>
      <c r="F14697" s="172" t="str">
        <f>IFERROR(VLOOKUP(C14697,[1]MASTER!C:F,3,FALSE),"")</f>
        <v/>
      </c>
      <c r="G14697" s="175" t="str">
        <f>IFERROR(LOOKUP(C14697,[1]MASTER!C:C,[1]MASTER!B:B),"")</f>
        <v/>
      </c>
      <c r="H14697" s="176" t="str">
        <f>IFERROR(VLOOKUP(C14697,[1]MASTER!C:G,5,FALSE),"")</f>
        <v/>
      </c>
    </row>
    <row r="14698" spans="1:8" ht="15.75">
      <c r="A14698" s="109">
        <v>14727</v>
      </c>
      <c r="B14698" s="120"/>
      <c r="D14698" s="55" t="e">
        <f>VLOOKUP(C14698,#REF!,2,FALSE)</f>
        <v>#REF!</v>
      </c>
      <c r="E14698" s="172" t="str">
        <f>IFERROR(VLOOKUP(C14698,[1]MASTER!C:F,4,FALSE),"")</f>
        <v/>
      </c>
      <c r="F14698" s="172" t="str">
        <f>IFERROR(VLOOKUP(C14698,[1]MASTER!C:F,3,FALSE),"")</f>
        <v/>
      </c>
      <c r="G14698" s="175" t="str">
        <f>IFERROR(LOOKUP(C14698,[1]MASTER!C:C,[1]MASTER!B:B),"")</f>
        <v/>
      </c>
      <c r="H14698" s="176" t="str">
        <f>IFERROR(VLOOKUP(C14698,[1]MASTER!C:G,5,FALSE),"")</f>
        <v/>
      </c>
    </row>
    <row r="14699" spans="1:8" ht="15.75">
      <c r="A14699" s="52">
        <v>14728</v>
      </c>
      <c r="B14699" s="233"/>
      <c r="D14699" s="55" t="e">
        <f>VLOOKUP(C14699,#REF!,2,FALSE)</f>
        <v>#REF!</v>
      </c>
      <c r="E14699" s="172" t="str">
        <f>IFERROR(VLOOKUP(C14699,[1]MASTER!C:F,4,FALSE),"")</f>
        <v/>
      </c>
      <c r="F14699" s="172" t="str">
        <f>IFERROR(VLOOKUP(C14699,[1]MASTER!C:F,3,FALSE),"")</f>
        <v/>
      </c>
      <c r="G14699" s="175" t="str">
        <f>IFERROR(LOOKUP(C14699,[1]MASTER!C:C,[1]MASTER!B:B),"")</f>
        <v/>
      </c>
      <c r="H14699" s="176" t="str">
        <f>IFERROR(VLOOKUP(C14699,[1]MASTER!C:G,5,FALSE),"")</f>
        <v/>
      </c>
    </row>
    <row r="14700" spans="1:8" ht="15.75">
      <c r="A14700" s="109">
        <v>14729</v>
      </c>
      <c r="B14700" s="120"/>
      <c r="D14700" s="55" t="e">
        <f>VLOOKUP(C14700,#REF!,2,FALSE)</f>
        <v>#REF!</v>
      </c>
      <c r="E14700" s="172" t="str">
        <f>IFERROR(VLOOKUP(C14700,[1]MASTER!C:F,4,FALSE),"")</f>
        <v/>
      </c>
      <c r="F14700" s="172" t="str">
        <f>IFERROR(VLOOKUP(C14700,[1]MASTER!C:F,3,FALSE),"")</f>
        <v/>
      </c>
      <c r="G14700" s="175" t="str">
        <f>IFERROR(LOOKUP(C14700,[1]MASTER!C:C,[1]MASTER!B:B),"")</f>
        <v/>
      </c>
      <c r="H14700" s="176" t="str">
        <f>IFERROR(VLOOKUP(C14700,[1]MASTER!C:G,5,FALSE),"")</f>
        <v/>
      </c>
    </row>
    <row r="14701" spans="1:8" ht="15.75">
      <c r="A14701" s="52">
        <v>14730</v>
      </c>
      <c r="B14701" s="233"/>
      <c r="D14701" s="55" t="e">
        <f>VLOOKUP(C14701,#REF!,2,FALSE)</f>
        <v>#REF!</v>
      </c>
      <c r="E14701" s="172" t="str">
        <f>IFERROR(VLOOKUP(C14701,[1]MASTER!C:F,4,FALSE),"")</f>
        <v/>
      </c>
      <c r="F14701" s="172" t="str">
        <f>IFERROR(VLOOKUP(C14701,[1]MASTER!C:F,3,FALSE),"")</f>
        <v/>
      </c>
      <c r="G14701" s="175" t="str">
        <f>IFERROR(LOOKUP(C14701,[1]MASTER!C:C,[1]MASTER!B:B),"")</f>
        <v/>
      </c>
      <c r="H14701" s="176" t="str">
        <f>IFERROR(VLOOKUP(C14701,[1]MASTER!C:G,5,FALSE),"")</f>
        <v/>
      </c>
    </row>
    <row r="14702" spans="1:8" ht="15.75">
      <c r="A14702" s="109">
        <v>14731</v>
      </c>
      <c r="B14702" s="120"/>
      <c r="D14702" s="55" t="e">
        <f>VLOOKUP(C14702,#REF!,2,FALSE)</f>
        <v>#REF!</v>
      </c>
      <c r="E14702" s="172" t="str">
        <f>IFERROR(VLOOKUP(C14702,[1]MASTER!C:F,4,FALSE),"")</f>
        <v/>
      </c>
      <c r="F14702" s="172" t="str">
        <f>IFERROR(VLOOKUP(C14702,[1]MASTER!C:F,3,FALSE),"")</f>
        <v/>
      </c>
      <c r="G14702" s="175" t="str">
        <f>IFERROR(LOOKUP(C14702,[1]MASTER!C:C,[1]MASTER!B:B),"")</f>
        <v/>
      </c>
      <c r="H14702" s="176" t="str">
        <f>IFERROR(VLOOKUP(C14702,[1]MASTER!C:G,5,FALSE),"")</f>
        <v/>
      </c>
    </row>
    <row r="14703" spans="1:8" ht="15.75">
      <c r="A14703" s="52">
        <v>14732</v>
      </c>
      <c r="B14703" s="233"/>
      <c r="D14703" s="55" t="e">
        <f>VLOOKUP(C14703,#REF!,2,FALSE)</f>
        <v>#REF!</v>
      </c>
      <c r="E14703" s="172" t="str">
        <f>IFERROR(VLOOKUP(C14703,[1]MASTER!C:F,4,FALSE),"")</f>
        <v/>
      </c>
      <c r="F14703" s="172" t="str">
        <f>IFERROR(VLOOKUP(C14703,[1]MASTER!C:F,3,FALSE),"")</f>
        <v/>
      </c>
      <c r="G14703" s="175" t="str">
        <f>IFERROR(LOOKUP(C14703,[1]MASTER!C:C,[1]MASTER!B:B),"")</f>
        <v/>
      </c>
      <c r="H14703" s="176" t="str">
        <f>IFERROR(VLOOKUP(C14703,[1]MASTER!C:G,5,FALSE),"")</f>
        <v/>
      </c>
    </row>
    <row r="14704" spans="1:8" ht="15.75">
      <c r="A14704" s="109">
        <v>14733</v>
      </c>
      <c r="B14704" s="120"/>
      <c r="D14704" s="55" t="e">
        <f>VLOOKUP(C14704,#REF!,2,FALSE)</f>
        <v>#REF!</v>
      </c>
      <c r="E14704" s="172" t="str">
        <f>IFERROR(VLOOKUP(C14704,[1]MASTER!C:F,4,FALSE),"")</f>
        <v/>
      </c>
      <c r="F14704" s="172" t="str">
        <f>IFERROR(VLOOKUP(C14704,[1]MASTER!C:F,3,FALSE),"")</f>
        <v/>
      </c>
      <c r="G14704" s="175" t="str">
        <f>IFERROR(LOOKUP(C14704,[1]MASTER!C:C,[1]MASTER!B:B),"")</f>
        <v/>
      </c>
      <c r="H14704" s="176" t="str">
        <f>IFERROR(VLOOKUP(C14704,[1]MASTER!C:G,5,FALSE),"")</f>
        <v/>
      </c>
    </row>
    <row r="14705" spans="1:8" ht="15.75">
      <c r="A14705" s="52">
        <v>14734</v>
      </c>
      <c r="B14705" s="233"/>
      <c r="D14705" s="55" t="e">
        <f>VLOOKUP(C14705,#REF!,2,FALSE)</f>
        <v>#REF!</v>
      </c>
      <c r="E14705" s="172" t="str">
        <f>IFERROR(VLOOKUP(C14705,[1]MASTER!C:F,4,FALSE),"")</f>
        <v/>
      </c>
      <c r="F14705" s="172" t="str">
        <f>IFERROR(VLOOKUP(C14705,[1]MASTER!C:F,3,FALSE),"")</f>
        <v/>
      </c>
      <c r="G14705" s="175" t="str">
        <f>IFERROR(LOOKUP(C14705,[1]MASTER!C:C,[1]MASTER!B:B),"")</f>
        <v/>
      </c>
      <c r="H14705" s="176" t="str">
        <f>IFERROR(VLOOKUP(C14705,[1]MASTER!C:G,5,FALSE),"")</f>
        <v/>
      </c>
    </row>
    <row r="14706" spans="1:8" ht="15.75">
      <c r="A14706" s="109">
        <v>14735</v>
      </c>
      <c r="B14706" s="120"/>
      <c r="D14706" s="55" t="e">
        <f>VLOOKUP(C14706,#REF!,2,FALSE)</f>
        <v>#REF!</v>
      </c>
      <c r="E14706" s="172" t="str">
        <f>IFERROR(VLOOKUP(C14706,[1]MASTER!C:F,4,FALSE),"")</f>
        <v/>
      </c>
      <c r="F14706" s="172" t="str">
        <f>IFERROR(VLOOKUP(C14706,[1]MASTER!C:F,3,FALSE),"")</f>
        <v/>
      </c>
      <c r="G14706" s="175" t="str">
        <f>IFERROR(LOOKUP(C14706,[1]MASTER!C:C,[1]MASTER!B:B),"")</f>
        <v/>
      </c>
      <c r="H14706" s="176" t="str">
        <f>IFERROR(VLOOKUP(C14706,[1]MASTER!C:G,5,FALSE),"")</f>
        <v/>
      </c>
    </row>
    <row r="14707" spans="1:8" ht="15.75">
      <c r="A14707" s="52">
        <v>14736</v>
      </c>
      <c r="B14707" s="233"/>
      <c r="D14707" s="55" t="e">
        <f>VLOOKUP(C14707,#REF!,2,FALSE)</f>
        <v>#REF!</v>
      </c>
      <c r="E14707" s="172" t="str">
        <f>IFERROR(VLOOKUP(C14707,[1]MASTER!C:F,4,FALSE),"")</f>
        <v/>
      </c>
      <c r="F14707" s="172" t="str">
        <f>IFERROR(VLOOKUP(C14707,[1]MASTER!C:F,3,FALSE),"")</f>
        <v/>
      </c>
      <c r="G14707" s="175" t="str">
        <f>IFERROR(LOOKUP(C14707,[1]MASTER!C:C,[1]MASTER!B:B),"")</f>
        <v/>
      </c>
      <c r="H14707" s="176" t="str">
        <f>IFERROR(VLOOKUP(C14707,[1]MASTER!C:G,5,FALSE),"")</f>
        <v/>
      </c>
    </row>
    <row r="14708" spans="1:8" ht="15.75">
      <c r="A14708" s="109">
        <v>14737</v>
      </c>
      <c r="B14708" s="120"/>
      <c r="D14708" s="55" t="e">
        <f>VLOOKUP(C14708,#REF!,2,FALSE)</f>
        <v>#REF!</v>
      </c>
      <c r="E14708" s="172" t="str">
        <f>IFERROR(VLOOKUP(C14708,[1]MASTER!C:F,4,FALSE),"")</f>
        <v/>
      </c>
      <c r="F14708" s="172" t="str">
        <f>IFERROR(VLOOKUP(C14708,[1]MASTER!C:F,3,FALSE),"")</f>
        <v/>
      </c>
      <c r="G14708" s="175" t="str">
        <f>IFERROR(LOOKUP(C14708,[1]MASTER!C:C,[1]MASTER!B:B),"")</f>
        <v/>
      </c>
      <c r="H14708" s="176" t="str">
        <f>IFERROR(VLOOKUP(C14708,[1]MASTER!C:G,5,FALSE),"")</f>
        <v/>
      </c>
    </row>
    <row r="14709" spans="1:8" ht="15.75">
      <c r="A14709" s="52">
        <v>14738</v>
      </c>
      <c r="B14709" s="233"/>
      <c r="D14709" s="55" t="e">
        <f>VLOOKUP(C14709,#REF!,2,FALSE)</f>
        <v>#REF!</v>
      </c>
      <c r="E14709" s="172" t="str">
        <f>IFERROR(VLOOKUP(C14709,[1]MASTER!C:F,4,FALSE),"")</f>
        <v/>
      </c>
      <c r="F14709" s="172" t="str">
        <f>IFERROR(VLOOKUP(C14709,[1]MASTER!C:F,3,FALSE),"")</f>
        <v/>
      </c>
      <c r="G14709" s="175" t="str">
        <f>IFERROR(LOOKUP(C14709,[1]MASTER!C:C,[1]MASTER!B:B),"")</f>
        <v/>
      </c>
      <c r="H14709" s="176" t="str">
        <f>IFERROR(VLOOKUP(C14709,[1]MASTER!C:G,5,FALSE),"")</f>
        <v/>
      </c>
    </row>
    <row r="14710" spans="1:8" ht="15.75">
      <c r="A14710" s="109">
        <v>14739</v>
      </c>
      <c r="B14710" s="120"/>
      <c r="D14710" s="55" t="e">
        <f>VLOOKUP(C14710,#REF!,2,FALSE)</f>
        <v>#REF!</v>
      </c>
      <c r="E14710" s="172" t="str">
        <f>IFERROR(VLOOKUP(C14710,[1]MASTER!C:F,4,FALSE),"")</f>
        <v/>
      </c>
      <c r="F14710" s="172" t="str">
        <f>IFERROR(VLOOKUP(C14710,[1]MASTER!C:F,3,FALSE),"")</f>
        <v/>
      </c>
      <c r="G14710" s="175" t="str">
        <f>IFERROR(LOOKUP(C14710,[1]MASTER!C:C,[1]MASTER!B:B),"")</f>
        <v/>
      </c>
      <c r="H14710" s="176" t="str">
        <f>IFERROR(VLOOKUP(C14710,[1]MASTER!C:G,5,FALSE),"")</f>
        <v/>
      </c>
    </row>
    <row r="14711" spans="1:8" ht="15.75">
      <c r="A14711" s="52">
        <v>14740</v>
      </c>
      <c r="B14711" s="233"/>
      <c r="D14711" s="55" t="e">
        <f>VLOOKUP(C14711,#REF!,2,FALSE)</f>
        <v>#REF!</v>
      </c>
      <c r="E14711" s="172" t="str">
        <f>IFERROR(VLOOKUP(C14711,[1]MASTER!C:F,4,FALSE),"")</f>
        <v/>
      </c>
      <c r="F14711" s="172" t="str">
        <f>IFERROR(VLOOKUP(C14711,[1]MASTER!C:F,3,FALSE),"")</f>
        <v/>
      </c>
      <c r="G14711" s="175" t="str">
        <f>IFERROR(LOOKUP(C14711,[1]MASTER!C:C,[1]MASTER!B:B),"")</f>
        <v/>
      </c>
      <c r="H14711" s="176" t="str">
        <f>IFERROR(VLOOKUP(C14711,[1]MASTER!C:G,5,FALSE),"")</f>
        <v/>
      </c>
    </row>
    <row r="14712" spans="1:8" ht="15.75">
      <c r="A14712" s="109">
        <v>14741</v>
      </c>
      <c r="B14712" s="120"/>
      <c r="D14712" s="55" t="e">
        <f>VLOOKUP(C14712,#REF!,2,FALSE)</f>
        <v>#REF!</v>
      </c>
      <c r="E14712" s="172" t="str">
        <f>IFERROR(VLOOKUP(C14712,[1]MASTER!C:F,4,FALSE),"")</f>
        <v/>
      </c>
      <c r="F14712" s="172" t="str">
        <f>IFERROR(VLOOKUP(C14712,[1]MASTER!C:F,3,FALSE),"")</f>
        <v/>
      </c>
      <c r="G14712" s="175" t="str">
        <f>IFERROR(LOOKUP(C14712,[1]MASTER!C:C,[1]MASTER!B:B),"")</f>
        <v/>
      </c>
      <c r="H14712" s="176" t="str">
        <f>IFERROR(VLOOKUP(C14712,[1]MASTER!C:G,5,FALSE),"")</f>
        <v/>
      </c>
    </row>
    <row r="14713" spans="1:8" ht="15.75">
      <c r="A14713" s="52">
        <v>14742</v>
      </c>
      <c r="B14713" s="233"/>
      <c r="D14713" s="55" t="e">
        <f>VLOOKUP(C14713,#REF!,2,FALSE)</f>
        <v>#REF!</v>
      </c>
      <c r="E14713" s="172" t="str">
        <f>IFERROR(VLOOKUP(C14713,[1]MASTER!C:F,4,FALSE),"")</f>
        <v/>
      </c>
      <c r="F14713" s="172" t="str">
        <f>IFERROR(VLOOKUP(C14713,[1]MASTER!C:F,3,FALSE),"")</f>
        <v/>
      </c>
      <c r="G14713" s="175" t="str">
        <f>IFERROR(LOOKUP(C14713,[1]MASTER!C:C,[1]MASTER!B:B),"")</f>
        <v/>
      </c>
      <c r="H14713" s="176" t="str">
        <f>IFERROR(VLOOKUP(C14713,[1]MASTER!C:G,5,FALSE),"")</f>
        <v/>
      </c>
    </row>
    <row r="14714" spans="1:8" ht="15.75">
      <c r="A14714" s="109">
        <v>14743</v>
      </c>
      <c r="B14714" s="120"/>
      <c r="D14714" s="55" t="e">
        <f>VLOOKUP(C14714,#REF!,2,FALSE)</f>
        <v>#REF!</v>
      </c>
      <c r="E14714" s="172" t="str">
        <f>IFERROR(VLOOKUP(C14714,[1]MASTER!C:F,4,FALSE),"")</f>
        <v/>
      </c>
      <c r="F14714" s="172" t="str">
        <f>IFERROR(VLOOKUP(C14714,[1]MASTER!C:F,3,FALSE),"")</f>
        <v/>
      </c>
      <c r="G14714" s="175" t="str">
        <f>IFERROR(LOOKUP(C14714,[1]MASTER!C:C,[1]MASTER!B:B),"")</f>
        <v/>
      </c>
      <c r="H14714" s="176" t="str">
        <f>IFERROR(VLOOKUP(C14714,[1]MASTER!C:G,5,FALSE),"")</f>
        <v/>
      </c>
    </row>
    <row r="14715" spans="1:8" ht="15.75">
      <c r="A14715" s="52">
        <v>14744</v>
      </c>
      <c r="B14715" s="233"/>
      <c r="D14715" s="55" t="e">
        <f>VLOOKUP(C14715,#REF!,2,FALSE)</f>
        <v>#REF!</v>
      </c>
      <c r="E14715" s="172" t="str">
        <f>IFERROR(VLOOKUP(C14715,[1]MASTER!C:F,4,FALSE),"")</f>
        <v/>
      </c>
      <c r="F14715" s="172" t="str">
        <f>IFERROR(VLOOKUP(C14715,[1]MASTER!C:F,3,FALSE),"")</f>
        <v/>
      </c>
      <c r="G14715" s="175" t="str">
        <f>IFERROR(LOOKUP(C14715,[1]MASTER!C:C,[1]MASTER!B:B),"")</f>
        <v/>
      </c>
      <c r="H14715" s="176" t="str">
        <f>IFERROR(VLOOKUP(C14715,[1]MASTER!C:G,5,FALSE),"")</f>
        <v/>
      </c>
    </row>
    <row r="14716" spans="1:8" ht="15.75">
      <c r="A14716" s="109">
        <v>14745</v>
      </c>
      <c r="B14716" s="120"/>
      <c r="D14716" s="55" t="e">
        <f>VLOOKUP(C14716,#REF!,2,FALSE)</f>
        <v>#REF!</v>
      </c>
      <c r="E14716" s="172" t="str">
        <f>IFERROR(VLOOKUP(C14716,[1]MASTER!C:F,4,FALSE),"")</f>
        <v/>
      </c>
      <c r="F14716" s="172" t="str">
        <f>IFERROR(VLOOKUP(C14716,[1]MASTER!C:F,3,FALSE),"")</f>
        <v/>
      </c>
      <c r="G14716" s="175" t="str">
        <f>IFERROR(LOOKUP(C14716,[1]MASTER!C:C,[1]MASTER!B:B),"")</f>
        <v/>
      </c>
      <c r="H14716" s="176" t="str">
        <f>IFERROR(VLOOKUP(C14716,[1]MASTER!C:G,5,FALSE),"")</f>
        <v/>
      </c>
    </row>
    <row r="14717" spans="1:8" ht="15.75">
      <c r="A14717" s="52">
        <v>14746</v>
      </c>
      <c r="B14717" s="233"/>
      <c r="D14717" s="55" t="e">
        <f>VLOOKUP(C14717,#REF!,2,FALSE)</f>
        <v>#REF!</v>
      </c>
      <c r="E14717" s="172" t="str">
        <f>IFERROR(VLOOKUP(C14717,[1]MASTER!C:F,4,FALSE),"")</f>
        <v/>
      </c>
      <c r="F14717" s="172" t="str">
        <f>IFERROR(VLOOKUP(C14717,[1]MASTER!C:F,3,FALSE),"")</f>
        <v/>
      </c>
      <c r="G14717" s="175" t="str">
        <f>IFERROR(LOOKUP(C14717,[1]MASTER!C:C,[1]MASTER!B:B),"")</f>
        <v/>
      </c>
      <c r="H14717" s="176" t="str">
        <f>IFERROR(VLOOKUP(C14717,[1]MASTER!C:G,5,FALSE),"")</f>
        <v/>
      </c>
    </row>
    <row r="14718" spans="1:8" ht="15.75">
      <c r="A14718" s="109">
        <v>14747</v>
      </c>
      <c r="B14718" s="120"/>
      <c r="D14718" s="55" t="e">
        <f>VLOOKUP(C14718,#REF!,2,FALSE)</f>
        <v>#REF!</v>
      </c>
      <c r="E14718" s="172" t="str">
        <f>IFERROR(VLOOKUP(C14718,[1]MASTER!C:F,4,FALSE),"")</f>
        <v/>
      </c>
      <c r="F14718" s="172" t="str">
        <f>IFERROR(VLOOKUP(C14718,[1]MASTER!C:F,3,FALSE),"")</f>
        <v/>
      </c>
      <c r="G14718" s="175" t="str">
        <f>IFERROR(LOOKUP(C14718,[1]MASTER!C:C,[1]MASTER!B:B),"")</f>
        <v/>
      </c>
      <c r="H14718" s="176" t="str">
        <f>IFERROR(VLOOKUP(C14718,[1]MASTER!C:G,5,FALSE),"")</f>
        <v/>
      </c>
    </row>
    <row r="14719" spans="1:8" ht="15.75">
      <c r="A14719" s="52">
        <v>14748</v>
      </c>
      <c r="B14719" s="233"/>
      <c r="D14719" s="55" t="e">
        <f>VLOOKUP(C14719,#REF!,2,FALSE)</f>
        <v>#REF!</v>
      </c>
      <c r="E14719" s="172" t="str">
        <f>IFERROR(VLOOKUP(C14719,[1]MASTER!C:F,4,FALSE),"")</f>
        <v/>
      </c>
      <c r="F14719" s="172" t="str">
        <f>IFERROR(VLOOKUP(C14719,[1]MASTER!C:F,3,FALSE),"")</f>
        <v/>
      </c>
      <c r="G14719" s="175" t="str">
        <f>IFERROR(LOOKUP(C14719,[1]MASTER!C:C,[1]MASTER!B:B),"")</f>
        <v/>
      </c>
      <c r="H14719" s="176" t="str">
        <f>IFERROR(VLOOKUP(C14719,[1]MASTER!C:G,5,FALSE),"")</f>
        <v/>
      </c>
    </row>
    <row r="14720" spans="1:8" ht="15.75">
      <c r="A14720" s="109">
        <v>14749</v>
      </c>
      <c r="B14720" s="120"/>
      <c r="D14720" s="55" t="e">
        <f>VLOOKUP(C14720,#REF!,2,FALSE)</f>
        <v>#REF!</v>
      </c>
      <c r="E14720" s="172" t="str">
        <f>IFERROR(VLOOKUP(C14720,[1]MASTER!C:F,4,FALSE),"")</f>
        <v/>
      </c>
      <c r="F14720" s="172" t="str">
        <f>IFERROR(VLOOKUP(C14720,[1]MASTER!C:F,3,FALSE),"")</f>
        <v/>
      </c>
      <c r="G14720" s="175" t="str">
        <f>IFERROR(LOOKUP(C14720,[1]MASTER!C:C,[1]MASTER!B:B),"")</f>
        <v/>
      </c>
      <c r="H14720" s="176" t="str">
        <f>IFERROR(VLOOKUP(C14720,[1]MASTER!C:G,5,FALSE),"")</f>
        <v/>
      </c>
    </row>
    <row r="14721" spans="1:8" ht="15.75">
      <c r="A14721" s="52">
        <v>14750</v>
      </c>
      <c r="B14721" s="233"/>
      <c r="D14721" s="55" t="e">
        <f>VLOOKUP(C14721,#REF!,2,FALSE)</f>
        <v>#REF!</v>
      </c>
      <c r="E14721" s="172" t="str">
        <f>IFERROR(VLOOKUP(C14721,[1]MASTER!C:F,4,FALSE),"")</f>
        <v/>
      </c>
      <c r="F14721" s="172" t="str">
        <f>IFERROR(VLOOKUP(C14721,[1]MASTER!C:F,3,FALSE),"")</f>
        <v/>
      </c>
      <c r="G14721" s="175" t="str">
        <f>IFERROR(LOOKUP(C14721,[1]MASTER!C:C,[1]MASTER!B:B),"")</f>
        <v/>
      </c>
      <c r="H14721" s="176" t="str">
        <f>IFERROR(VLOOKUP(C14721,[1]MASTER!C:G,5,FALSE),"")</f>
        <v/>
      </c>
    </row>
    <row r="14722" spans="1:8" ht="15.75">
      <c r="A14722" s="109">
        <v>14751</v>
      </c>
      <c r="B14722" s="120"/>
      <c r="D14722" s="55" t="e">
        <f>VLOOKUP(C14722,#REF!,2,FALSE)</f>
        <v>#REF!</v>
      </c>
      <c r="E14722" s="172" t="str">
        <f>IFERROR(VLOOKUP(C14722,[1]MASTER!C:F,4,FALSE),"")</f>
        <v/>
      </c>
      <c r="F14722" s="172" t="str">
        <f>IFERROR(VLOOKUP(C14722,[1]MASTER!C:F,3,FALSE),"")</f>
        <v/>
      </c>
      <c r="G14722" s="175" t="str">
        <f>IFERROR(LOOKUP(C14722,[1]MASTER!C:C,[1]MASTER!B:B),"")</f>
        <v/>
      </c>
      <c r="H14722" s="176" t="str">
        <f>IFERROR(VLOOKUP(C14722,[1]MASTER!C:G,5,FALSE),"")</f>
        <v/>
      </c>
    </row>
    <row r="14723" spans="1:8" ht="15.75">
      <c r="A14723" s="52">
        <v>14752</v>
      </c>
      <c r="B14723" s="233"/>
      <c r="D14723" s="55" t="e">
        <f>VLOOKUP(C14723,#REF!,2,FALSE)</f>
        <v>#REF!</v>
      </c>
      <c r="E14723" s="172" t="str">
        <f>IFERROR(VLOOKUP(C14723,[1]MASTER!C:F,4,FALSE),"")</f>
        <v/>
      </c>
      <c r="F14723" s="172" t="str">
        <f>IFERROR(VLOOKUP(C14723,[1]MASTER!C:F,3,FALSE),"")</f>
        <v/>
      </c>
      <c r="G14723" s="175" t="str">
        <f>IFERROR(LOOKUP(C14723,[1]MASTER!C:C,[1]MASTER!B:B),"")</f>
        <v/>
      </c>
      <c r="H14723" s="176" t="str">
        <f>IFERROR(VLOOKUP(C14723,[1]MASTER!C:G,5,FALSE),"")</f>
        <v/>
      </c>
    </row>
    <row r="14724" spans="1:8" ht="15.75">
      <c r="A14724" s="109">
        <v>14753</v>
      </c>
      <c r="B14724" s="120"/>
      <c r="D14724" s="55" t="e">
        <f>VLOOKUP(C14724,#REF!,2,FALSE)</f>
        <v>#REF!</v>
      </c>
      <c r="E14724" s="172" t="str">
        <f>IFERROR(VLOOKUP(C14724,[1]MASTER!C:F,4,FALSE),"")</f>
        <v/>
      </c>
      <c r="F14724" s="172" t="str">
        <f>IFERROR(VLOOKUP(C14724,[1]MASTER!C:F,3,FALSE),"")</f>
        <v/>
      </c>
      <c r="G14724" s="175" t="str">
        <f>IFERROR(LOOKUP(C14724,[1]MASTER!C:C,[1]MASTER!B:B),"")</f>
        <v/>
      </c>
      <c r="H14724" s="176" t="str">
        <f>IFERROR(VLOOKUP(C14724,[1]MASTER!C:G,5,FALSE),"")</f>
        <v/>
      </c>
    </row>
    <row r="14725" spans="1:8" ht="15.75">
      <c r="A14725" s="52">
        <v>14754</v>
      </c>
      <c r="B14725" s="233"/>
      <c r="D14725" s="55" t="e">
        <f>VLOOKUP(C14725,#REF!,2,FALSE)</f>
        <v>#REF!</v>
      </c>
      <c r="E14725" s="172" t="str">
        <f>IFERROR(VLOOKUP(C14725,[1]MASTER!C:F,4,FALSE),"")</f>
        <v/>
      </c>
      <c r="F14725" s="172" t="str">
        <f>IFERROR(VLOOKUP(C14725,[1]MASTER!C:F,3,FALSE),"")</f>
        <v/>
      </c>
      <c r="G14725" s="175" t="str">
        <f>IFERROR(LOOKUP(C14725,[1]MASTER!C:C,[1]MASTER!B:B),"")</f>
        <v/>
      </c>
      <c r="H14725" s="176" t="str">
        <f>IFERROR(VLOOKUP(C14725,[1]MASTER!C:G,5,FALSE),"")</f>
        <v/>
      </c>
    </row>
    <row r="14726" spans="1:8" ht="15.75">
      <c r="A14726" s="109">
        <v>14755</v>
      </c>
      <c r="B14726" s="120"/>
      <c r="D14726" s="55" t="e">
        <f>VLOOKUP(C14726,#REF!,2,FALSE)</f>
        <v>#REF!</v>
      </c>
      <c r="E14726" s="172" t="str">
        <f>IFERROR(VLOOKUP(C14726,[1]MASTER!C:F,4,FALSE),"")</f>
        <v/>
      </c>
      <c r="F14726" s="172" t="str">
        <f>IFERROR(VLOOKUP(C14726,[1]MASTER!C:F,3,FALSE),"")</f>
        <v/>
      </c>
      <c r="G14726" s="175" t="str">
        <f>IFERROR(LOOKUP(C14726,[1]MASTER!C:C,[1]MASTER!B:B),"")</f>
        <v/>
      </c>
      <c r="H14726" s="176" t="str">
        <f>IFERROR(VLOOKUP(C14726,[1]MASTER!C:G,5,FALSE),"")</f>
        <v/>
      </c>
    </row>
    <row r="14727" spans="1:8" ht="15.75">
      <c r="A14727" s="52">
        <v>14756</v>
      </c>
      <c r="B14727" s="233"/>
      <c r="D14727" s="55" t="e">
        <f>VLOOKUP(C14727,#REF!,2,FALSE)</f>
        <v>#REF!</v>
      </c>
      <c r="E14727" s="172" t="str">
        <f>IFERROR(VLOOKUP(C14727,[1]MASTER!C:F,4,FALSE),"")</f>
        <v/>
      </c>
      <c r="F14727" s="172" t="str">
        <f>IFERROR(VLOOKUP(C14727,[1]MASTER!C:F,3,FALSE),"")</f>
        <v/>
      </c>
      <c r="G14727" s="175" t="str">
        <f>IFERROR(LOOKUP(C14727,[1]MASTER!C:C,[1]MASTER!B:B),"")</f>
        <v/>
      </c>
      <c r="H14727" s="176" t="str">
        <f>IFERROR(VLOOKUP(C14727,[1]MASTER!C:G,5,FALSE),"")</f>
        <v/>
      </c>
    </row>
    <row r="14728" spans="1:8" ht="15.75">
      <c r="A14728" s="109">
        <v>14757</v>
      </c>
      <c r="B14728" s="120"/>
      <c r="D14728" s="55" t="e">
        <f>VLOOKUP(C14728,#REF!,2,FALSE)</f>
        <v>#REF!</v>
      </c>
      <c r="E14728" s="172" t="str">
        <f>IFERROR(VLOOKUP(C14728,[1]MASTER!C:F,4,FALSE),"")</f>
        <v/>
      </c>
      <c r="F14728" s="172" t="str">
        <f>IFERROR(VLOOKUP(C14728,[1]MASTER!C:F,3,FALSE),"")</f>
        <v/>
      </c>
      <c r="G14728" s="175" t="str">
        <f>IFERROR(LOOKUP(C14728,[1]MASTER!C:C,[1]MASTER!B:B),"")</f>
        <v/>
      </c>
      <c r="H14728" s="176" t="str">
        <f>IFERROR(VLOOKUP(C14728,[1]MASTER!C:G,5,FALSE),"")</f>
        <v/>
      </c>
    </row>
    <row r="14729" spans="1:8" ht="15.75">
      <c r="A14729" s="52">
        <v>14758</v>
      </c>
      <c r="B14729" s="233"/>
      <c r="D14729" s="55" t="e">
        <f>VLOOKUP(C14729,#REF!,2,FALSE)</f>
        <v>#REF!</v>
      </c>
      <c r="E14729" s="172" t="str">
        <f>IFERROR(VLOOKUP(C14729,[1]MASTER!C:F,4,FALSE),"")</f>
        <v/>
      </c>
      <c r="F14729" s="172" t="str">
        <f>IFERROR(VLOOKUP(C14729,[1]MASTER!C:F,3,FALSE),"")</f>
        <v/>
      </c>
      <c r="G14729" s="175" t="str">
        <f>IFERROR(LOOKUP(C14729,[1]MASTER!C:C,[1]MASTER!B:B),"")</f>
        <v/>
      </c>
      <c r="H14729" s="176" t="str">
        <f>IFERROR(VLOOKUP(C14729,[1]MASTER!C:G,5,FALSE),"")</f>
        <v/>
      </c>
    </row>
    <row r="14730" spans="1:8" ht="15.75">
      <c r="A14730" s="109">
        <v>14759</v>
      </c>
      <c r="B14730" s="120"/>
      <c r="D14730" s="55" t="e">
        <f>VLOOKUP(C14730,#REF!,2,FALSE)</f>
        <v>#REF!</v>
      </c>
      <c r="E14730" s="172" t="str">
        <f>IFERROR(VLOOKUP(C14730,[1]MASTER!C:F,4,FALSE),"")</f>
        <v/>
      </c>
      <c r="F14730" s="172" t="str">
        <f>IFERROR(VLOOKUP(C14730,[1]MASTER!C:F,3,FALSE),"")</f>
        <v/>
      </c>
      <c r="G14730" s="175" t="str">
        <f>IFERROR(LOOKUP(C14730,[1]MASTER!C:C,[1]MASTER!B:B),"")</f>
        <v/>
      </c>
      <c r="H14730" s="176" t="str">
        <f>IFERROR(VLOOKUP(C14730,[1]MASTER!C:G,5,FALSE),"")</f>
        <v/>
      </c>
    </row>
    <row r="14731" spans="1:8" ht="15.75">
      <c r="A14731" s="52">
        <v>14760</v>
      </c>
      <c r="B14731" s="233"/>
      <c r="D14731" s="55" t="e">
        <f>VLOOKUP(C14731,#REF!,2,FALSE)</f>
        <v>#REF!</v>
      </c>
      <c r="E14731" s="172" t="str">
        <f>IFERROR(VLOOKUP(C14731,[1]MASTER!C:F,4,FALSE),"")</f>
        <v/>
      </c>
      <c r="F14731" s="172" t="str">
        <f>IFERROR(VLOOKUP(C14731,[1]MASTER!C:F,3,FALSE),"")</f>
        <v/>
      </c>
      <c r="G14731" s="175" t="str">
        <f>IFERROR(LOOKUP(C14731,[1]MASTER!C:C,[1]MASTER!B:B),"")</f>
        <v/>
      </c>
      <c r="H14731" s="176" t="str">
        <f>IFERROR(VLOOKUP(C14731,[1]MASTER!C:G,5,FALSE),"")</f>
        <v/>
      </c>
    </row>
    <row r="14732" spans="1:8" ht="15.75">
      <c r="A14732" s="109">
        <v>14761</v>
      </c>
      <c r="B14732" s="120"/>
      <c r="D14732" s="55" t="e">
        <f>VLOOKUP(C14732,#REF!,2,FALSE)</f>
        <v>#REF!</v>
      </c>
      <c r="E14732" s="172" t="str">
        <f>IFERROR(VLOOKUP(C14732,[1]MASTER!C:F,4,FALSE),"")</f>
        <v/>
      </c>
      <c r="F14732" s="172" t="str">
        <f>IFERROR(VLOOKUP(C14732,[1]MASTER!C:F,3,FALSE),"")</f>
        <v/>
      </c>
      <c r="G14732" s="175" t="str">
        <f>IFERROR(LOOKUP(C14732,[1]MASTER!C:C,[1]MASTER!B:B),"")</f>
        <v/>
      </c>
      <c r="H14732" s="176" t="str">
        <f>IFERROR(VLOOKUP(C14732,[1]MASTER!C:G,5,FALSE),"")</f>
        <v/>
      </c>
    </row>
    <row r="14733" spans="1:8" ht="15.75">
      <c r="A14733" s="52">
        <v>14762</v>
      </c>
      <c r="B14733" s="233"/>
      <c r="D14733" s="55" t="e">
        <f>VLOOKUP(C14733,#REF!,2,FALSE)</f>
        <v>#REF!</v>
      </c>
      <c r="E14733" s="172" t="str">
        <f>IFERROR(VLOOKUP(C14733,[1]MASTER!C:F,4,FALSE),"")</f>
        <v/>
      </c>
      <c r="F14733" s="172" t="str">
        <f>IFERROR(VLOOKUP(C14733,[1]MASTER!C:F,3,FALSE),"")</f>
        <v/>
      </c>
      <c r="G14733" s="175" t="str">
        <f>IFERROR(LOOKUP(C14733,[1]MASTER!C:C,[1]MASTER!B:B),"")</f>
        <v/>
      </c>
      <c r="H14733" s="176" t="str">
        <f>IFERROR(VLOOKUP(C14733,[1]MASTER!C:G,5,FALSE),"")</f>
        <v/>
      </c>
    </row>
    <row r="14734" spans="1:8" ht="15.75">
      <c r="A14734" s="109">
        <v>14763</v>
      </c>
      <c r="B14734" s="120"/>
      <c r="D14734" s="55" t="e">
        <f>VLOOKUP(C14734,#REF!,2,FALSE)</f>
        <v>#REF!</v>
      </c>
      <c r="E14734" s="172" t="str">
        <f>IFERROR(VLOOKUP(C14734,[1]MASTER!C:F,4,FALSE),"")</f>
        <v/>
      </c>
      <c r="F14734" s="172" t="str">
        <f>IFERROR(VLOOKUP(C14734,[1]MASTER!C:F,3,FALSE),"")</f>
        <v/>
      </c>
      <c r="G14734" s="175" t="str">
        <f>IFERROR(LOOKUP(C14734,[1]MASTER!C:C,[1]MASTER!B:B),"")</f>
        <v/>
      </c>
      <c r="H14734" s="176" t="str">
        <f>IFERROR(VLOOKUP(C14734,[1]MASTER!C:G,5,FALSE),"")</f>
        <v/>
      </c>
    </row>
    <row r="14735" spans="1:8" ht="15.75">
      <c r="A14735" s="52">
        <v>14764</v>
      </c>
      <c r="B14735" s="233"/>
      <c r="D14735" s="55" t="e">
        <f>VLOOKUP(C14735,#REF!,2,FALSE)</f>
        <v>#REF!</v>
      </c>
      <c r="E14735" s="172" t="str">
        <f>IFERROR(VLOOKUP(C14735,[1]MASTER!C:F,4,FALSE),"")</f>
        <v/>
      </c>
      <c r="F14735" s="172" t="str">
        <f>IFERROR(VLOOKUP(C14735,[1]MASTER!C:F,3,FALSE),"")</f>
        <v/>
      </c>
      <c r="G14735" s="175" t="str">
        <f>IFERROR(LOOKUP(C14735,[1]MASTER!C:C,[1]MASTER!B:B),"")</f>
        <v/>
      </c>
      <c r="H14735" s="176" t="str">
        <f>IFERROR(VLOOKUP(C14735,[1]MASTER!C:G,5,FALSE),"")</f>
        <v/>
      </c>
    </row>
    <row r="14736" spans="1:8" ht="15.75">
      <c r="A14736" s="109">
        <v>14765</v>
      </c>
      <c r="B14736" s="120"/>
      <c r="D14736" s="55" t="e">
        <f>VLOOKUP(C14736,#REF!,2,FALSE)</f>
        <v>#REF!</v>
      </c>
      <c r="E14736" s="172" t="str">
        <f>IFERROR(VLOOKUP(C14736,[1]MASTER!C:F,4,FALSE),"")</f>
        <v/>
      </c>
      <c r="F14736" s="172" t="str">
        <f>IFERROR(VLOOKUP(C14736,[1]MASTER!C:F,3,FALSE),"")</f>
        <v/>
      </c>
      <c r="G14736" s="175" t="str">
        <f>IFERROR(LOOKUP(C14736,[1]MASTER!C:C,[1]MASTER!B:B),"")</f>
        <v/>
      </c>
      <c r="H14736" s="176" t="str">
        <f>IFERROR(VLOOKUP(C14736,[1]MASTER!C:G,5,FALSE),"")</f>
        <v/>
      </c>
    </row>
    <row r="14737" spans="1:8" ht="15.75">
      <c r="A14737" s="52">
        <v>14766</v>
      </c>
      <c r="B14737" s="233"/>
      <c r="D14737" s="55" t="e">
        <f>VLOOKUP(C14737,#REF!,2,FALSE)</f>
        <v>#REF!</v>
      </c>
      <c r="E14737" s="172" t="str">
        <f>IFERROR(VLOOKUP(C14737,[1]MASTER!C:F,4,FALSE),"")</f>
        <v/>
      </c>
      <c r="F14737" s="172" t="str">
        <f>IFERROR(VLOOKUP(C14737,[1]MASTER!C:F,3,FALSE),"")</f>
        <v/>
      </c>
      <c r="G14737" s="175" t="str">
        <f>IFERROR(LOOKUP(C14737,[1]MASTER!C:C,[1]MASTER!B:B),"")</f>
        <v/>
      </c>
      <c r="H14737" s="176" t="str">
        <f>IFERROR(VLOOKUP(C14737,[1]MASTER!C:G,5,FALSE),"")</f>
        <v/>
      </c>
    </row>
    <row r="14738" spans="1:8" ht="15.75">
      <c r="A14738" s="109">
        <v>14767</v>
      </c>
      <c r="B14738" s="120"/>
      <c r="D14738" s="55" t="e">
        <f>VLOOKUP(C14738,#REF!,2,FALSE)</f>
        <v>#REF!</v>
      </c>
      <c r="E14738" s="172" t="str">
        <f>IFERROR(VLOOKUP(C14738,[1]MASTER!C:F,4,FALSE),"")</f>
        <v/>
      </c>
      <c r="F14738" s="172" t="str">
        <f>IFERROR(VLOOKUP(C14738,[1]MASTER!C:F,3,FALSE),"")</f>
        <v/>
      </c>
      <c r="G14738" s="175" t="str">
        <f>IFERROR(LOOKUP(C14738,[1]MASTER!C:C,[1]MASTER!B:B),"")</f>
        <v/>
      </c>
      <c r="H14738" s="176" t="str">
        <f>IFERROR(VLOOKUP(C14738,[1]MASTER!C:G,5,FALSE),"")</f>
        <v/>
      </c>
    </row>
    <row r="14739" spans="1:8" ht="15.75">
      <c r="A14739" s="52">
        <v>14768</v>
      </c>
      <c r="B14739" s="233"/>
      <c r="D14739" s="55" t="e">
        <f>VLOOKUP(C14739,#REF!,2,FALSE)</f>
        <v>#REF!</v>
      </c>
      <c r="E14739" s="172" t="str">
        <f>IFERROR(VLOOKUP(C14739,[1]MASTER!C:F,4,FALSE),"")</f>
        <v/>
      </c>
      <c r="F14739" s="172" t="str">
        <f>IFERROR(VLOOKUP(C14739,[1]MASTER!C:F,3,FALSE),"")</f>
        <v/>
      </c>
      <c r="G14739" s="175" t="str">
        <f>IFERROR(LOOKUP(C14739,[1]MASTER!C:C,[1]MASTER!B:B),"")</f>
        <v/>
      </c>
      <c r="H14739" s="176" t="str">
        <f>IFERROR(VLOOKUP(C14739,[1]MASTER!C:G,5,FALSE),"")</f>
        <v/>
      </c>
    </row>
    <row r="14740" spans="1:8" ht="15.75">
      <c r="A14740" s="109">
        <v>14769</v>
      </c>
      <c r="B14740" s="120"/>
      <c r="D14740" s="55" t="e">
        <f>VLOOKUP(C14740,#REF!,2,FALSE)</f>
        <v>#REF!</v>
      </c>
      <c r="E14740" s="172" t="str">
        <f>IFERROR(VLOOKUP(C14740,[1]MASTER!C:F,4,FALSE),"")</f>
        <v/>
      </c>
      <c r="F14740" s="172" t="str">
        <f>IFERROR(VLOOKUP(C14740,[1]MASTER!C:F,3,FALSE),"")</f>
        <v/>
      </c>
      <c r="G14740" s="175" t="str">
        <f>IFERROR(LOOKUP(C14740,[1]MASTER!C:C,[1]MASTER!B:B),"")</f>
        <v/>
      </c>
      <c r="H14740" s="176" t="str">
        <f>IFERROR(VLOOKUP(C14740,[1]MASTER!C:G,5,FALSE),"")</f>
        <v/>
      </c>
    </row>
    <row r="14741" spans="1:8" ht="15.75">
      <c r="A14741" s="52">
        <v>14770</v>
      </c>
      <c r="B14741" s="233"/>
      <c r="D14741" s="55" t="e">
        <f>VLOOKUP(C14741,#REF!,2,FALSE)</f>
        <v>#REF!</v>
      </c>
      <c r="E14741" s="172" t="str">
        <f>IFERROR(VLOOKUP(C14741,[1]MASTER!C:F,4,FALSE),"")</f>
        <v/>
      </c>
      <c r="F14741" s="172" t="str">
        <f>IFERROR(VLOOKUP(C14741,[1]MASTER!C:F,3,FALSE),"")</f>
        <v/>
      </c>
      <c r="G14741" s="175" t="str">
        <f>IFERROR(LOOKUP(C14741,[1]MASTER!C:C,[1]MASTER!B:B),"")</f>
        <v/>
      </c>
      <c r="H14741" s="176" t="str">
        <f>IFERROR(VLOOKUP(C14741,[1]MASTER!C:G,5,FALSE),"")</f>
        <v/>
      </c>
    </row>
    <row r="14742" spans="1:8" ht="15.75">
      <c r="A14742" s="109">
        <v>14771</v>
      </c>
      <c r="B14742" s="120"/>
      <c r="D14742" s="55" t="e">
        <f>VLOOKUP(C14742,#REF!,2,FALSE)</f>
        <v>#REF!</v>
      </c>
      <c r="E14742" s="172" t="str">
        <f>IFERROR(VLOOKUP(C14742,[1]MASTER!C:F,4,FALSE),"")</f>
        <v/>
      </c>
      <c r="F14742" s="172" t="str">
        <f>IFERROR(VLOOKUP(C14742,[1]MASTER!C:F,3,FALSE),"")</f>
        <v/>
      </c>
      <c r="G14742" s="175" t="str">
        <f>IFERROR(LOOKUP(C14742,[1]MASTER!C:C,[1]MASTER!B:B),"")</f>
        <v/>
      </c>
      <c r="H14742" s="176" t="str">
        <f>IFERROR(VLOOKUP(C14742,[1]MASTER!C:G,5,FALSE),"")</f>
        <v/>
      </c>
    </row>
    <row r="14743" spans="1:8" ht="15.75">
      <c r="A14743" s="52">
        <v>14772</v>
      </c>
      <c r="B14743" s="233"/>
      <c r="D14743" s="55" t="e">
        <f>VLOOKUP(C14743,#REF!,2,FALSE)</f>
        <v>#REF!</v>
      </c>
      <c r="E14743" s="172" t="str">
        <f>IFERROR(VLOOKUP(C14743,[1]MASTER!C:F,4,FALSE),"")</f>
        <v/>
      </c>
      <c r="F14743" s="172" t="str">
        <f>IFERROR(VLOOKUP(C14743,[1]MASTER!C:F,3,FALSE),"")</f>
        <v/>
      </c>
      <c r="G14743" s="175" t="str">
        <f>IFERROR(LOOKUP(C14743,[1]MASTER!C:C,[1]MASTER!B:B),"")</f>
        <v/>
      </c>
      <c r="H14743" s="176" t="str">
        <f>IFERROR(VLOOKUP(C14743,[1]MASTER!C:G,5,FALSE),"")</f>
        <v/>
      </c>
    </row>
    <row r="14744" spans="1:8" ht="15.75">
      <c r="A14744" s="109">
        <v>14773</v>
      </c>
      <c r="B14744" s="120"/>
      <c r="D14744" s="55" t="e">
        <f>VLOOKUP(C14744,#REF!,2,FALSE)</f>
        <v>#REF!</v>
      </c>
      <c r="E14744" s="172" t="str">
        <f>IFERROR(VLOOKUP(C14744,[1]MASTER!C:F,4,FALSE),"")</f>
        <v/>
      </c>
      <c r="F14744" s="172" t="str">
        <f>IFERROR(VLOOKUP(C14744,[1]MASTER!C:F,3,FALSE),"")</f>
        <v/>
      </c>
      <c r="G14744" s="175" t="str">
        <f>IFERROR(LOOKUP(C14744,[1]MASTER!C:C,[1]MASTER!B:B),"")</f>
        <v/>
      </c>
      <c r="H14744" s="176" t="str">
        <f>IFERROR(VLOOKUP(C14744,[1]MASTER!C:G,5,FALSE),"")</f>
        <v/>
      </c>
    </row>
    <row r="14745" spans="1:8" ht="15.75">
      <c r="A14745" s="52">
        <v>14774</v>
      </c>
      <c r="B14745" s="233"/>
      <c r="D14745" s="55" t="e">
        <f>VLOOKUP(C14745,#REF!,2,FALSE)</f>
        <v>#REF!</v>
      </c>
      <c r="E14745" s="172" t="str">
        <f>IFERROR(VLOOKUP(C14745,[1]MASTER!C:F,4,FALSE),"")</f>
        <v/>
      </c>
      <c r="F14745" s="172" t="str">
        <f>IFERROR(VLOOKUP(C14745,[1]MASTER!C:F,3,FALSE),"")</f>
        <v/>
      </c>
      <c r="G14745" s="175" t="str">
        <f>IFERROR(LOOKUP(C14745,[1]MASTER!C:C,[1]MASTER!B:B),"")</f>
        <v/>
      </c>
      <c r="H14745" s="176" t="str">
        <f>IFERROR(VLOOKUP(C14745,[1]MASTER!C:G,5,FALSE),"")</f>
        <v/>
      </c>
    </row>
    <row r="14746" spans="1:8" ht="15.75">
      <c r="A14746" s="109">
        <v>14775</v>
      </c>
      <c r="B14746" s="120"/>
      <c r="D14746" s="55" t="e">
        <f>VLOOKUP(C14746,#REF!,2,FALSE)</f>
        <v>#REF!</v>
      </c>
      <c r="E14746" s="172" t="str">
        <f>IFERROR(VLOOKUP(C14746,[1]MASTER!C:F,4,FALSE),"")</f>
        <v/>
      </c>
      <c r="F14746" s="172" t="str">
        <f>IFERROR(VLOOKUP(C14746,[1]MASTER!C:F,3,FALSE),"")</f>
        <v/>
      </c>
      <c r="G14746" s="175" t="str">
        <f>IFERROR(LOOKUP(C14746,[1]MASTER!C:C,[1]MASTER!B:B),"")</f>
        <v/>
      </c>
      <c r="H14746" s="176" t="str">
        <f>IFERROR(VLOOKUP(C14746,[1]MASTER!C:G,5,FALSE),"")</f>
        <v/>
      </c>
    </row>
    <row r="14747" spans="1:8" ht="15.75">
      <c r="A14747" s="52">
        <v>14776</v>
      </c>
      <c r="B14747" s="233"/>
      <c r="D14747" s="55" t="e">
        <f>VLOOKUP(C14747,#REF!,2,FALSE)</f>
        <v>#REF!</v>
      </c>
      <c r="E14747" s="172" t="str">
        <f>IFERROR(VLOOKUP(C14747,[1]MASTER!C:F,4,FALSE),"")</f>
        <v/>
      </c>
      <c r="F14747" s="172" t="str">
        <f>IFERROR(VLOOKUP(C14747,[1]MASTER!C:F,3,FALSE),"")</f>
        <v/>
      </c>
      <c r="G14747" s="175" t="str">
        <f>IFERROR(LOOKUP(C14747,[1]MASTER!C:C,[1]MASTER!B:B),"")</f>
        <v/>
      </c>
      <c r="H14747" s="176" t="str">
        <f>IFERROR(VLOOKUP(C14747,[1]MASTER!C:G,5,FALSE),"")</f>
        <v/>
      </c>
    </row>
    <row r="14748" spans="1:8" ht="15.75">
      <c r="A14748" s="109">
        <v>14777</v>
      </c>
      <c r="B14748" s="120"/>
      <c r="D14748" s="55" t="e">
        <f>VLOOKUP(C14748,#REF!,2,FALSE)</f>
        <v>#REF!</v>
      </c>
      <c r="E14748" s="172" t="str">
        <f>IFERROR(VLOOKUP(C14748,[1]MASTER!C:F,4,FALSE),"")</f>
        <v/>
      </c>
      <c r="F14748" s="172" t="str">
        <f>IFERROR(VLOOKUP(C14748,[1]MASTER!C:F,3,FALSE),"")</f>
        <v/>
      </c>
      <c r="G14748" s="175" t="str">
        <f>IFERROR(LOOKUP(C14748,[1]MASTER!C:C,[1]MASTER!B:B),"")</f>
        <v/>
      </c>
      <c r="H14748" s="176" t="str">
        <f>IFERROR(VLOOKUP(C14748,[1]MASTER!C:G,5,FALSE),"")</f>
        <v/>
      </c>
    </row>
    <row r="14749" spans="1:8" ht="15.75">
      <c r="A14749" s="52">
        <v>14778</v>
      </c>
      <c r="B14749" s="233"/>
      <c r="D14749" s="55" t="e">
        <f>VLOOKUP(C14749,#REF!,2,FALSE)</f>
        <v>#REF!</v>
      </c>
      <c r="E14749" s="172" t="str">
        <f>IFERROR(VLOOKUP(C14749,[1]MASTER!C:F,4,FALSE),"")</f>
        <v/>
      </c>
      <c r="F14749" s="172" t="str">
        <f>IFERROR(VLOOKUP(C14749,[1]MASTER!C:F,3,FALSE),"")</f>
        <v/>
      </c>
      <c r="G14749" s="175" t="str">
        <f>IFERROR(LOOKUP(C14749,[1]MASTER!C:C,[1]MASTER!B:B),"")</f>
        <v/>
      </c>
      <c r="H14749" s="176" t="str">
        <f>IFERROR(VLOOKUP(C14749,[1]MASTER!C:G,5,FALSE),"")</f>
        <v/>
      </c>
    </row>
    <row r="14750" spans="1:8" ht="15.75">
      <c r="A14750" s="109">
        <v>14779</v>
      </c>
      <c r="B14750" s="120"/>
      <c r="D14750" s="55" t="e">
        <f>VLOOKUP(C14750,#REF!,2,FALSE)</f>
        <v>#REF!</v>
      </c>
      <c r="E14750" s="172" t="str">
        <f>IFERROR(VLOOKUP(C14750,[1]MASTER!C:F,4,FALSE),"")</f>
        <v/>
      </c>
      <c r="F14750" s="172" t="str">
        <f>IFERROR(VLOOKUP(C14750,[1]MASTER!C:F,3,FALSE),"")</f>
        <v/>
      </c>
      <c r="G14750" s="175" t="str">
        <f>IFERROR(LOOKUP(C14750,[1]MASTER!C:C,[1]MASTER!B:B),"")</f>
        <v/>
      </c>
      <c r="H14750" s="176" t="str">
        <f>IFERROR(VLOOKUP(C14750,[1]MASTER!C:G,5,FALSE),"")</f>
        <v/>
      </c>
    </row>
    <row r="14751" spans="1:8" ht="15.75">
      <c r="A14751" s="52">
        <v>14780</v>
      </c>
      <c r="B14751" s="233"/>
      <c r="D14751" s="55" t="e">
        <f>VLOOKUP(C14751,#REF!,2,FALSE)</f>
        <v>#REF!</v>
      </c>
      <c r="E14751" s="172" t="str">
        <f>IFERROR(VLOOKUP(C14751,[1]MASTER!C:F,4,FALSE),"")</f>
        <v/>
      </c>
      <c r="F14751" s="172" t="str">
        <f>IFERROR(VLOOKUP(C14751,[1]MASTER!C:F,3,FALSE),"")</f>
        <v/>
      </c>
      <c r="G14751" s="175" t="str">
        <f>IFERROR(LOOKUP(C14751,[1]MASTER!C:C,[1]MASTER!B:B),"")</f>
        <v/>
      </c>
      <c r="H14751" s="176" t="str">
        <f>IFERROR(VLOOKUP(C14751,[1]MASTER!C:G,5,FALSE),"")</f>
        <v/>
      </c>
    </row>
    <row r="14752" spans="1:8" ht="15.75">
      <c r="A14752" s="109">
        <v>14781</v>
      </c>
      <c r="B14752" s="120"/>
      <c r="D14752" s="55" t="e">
        <f>VLOOKUP(C14752,#REF!,2,FALSE)</f>
        <v>#REF!</v>
      </c>
      <c r="E14752" s="172" t="str">
        <f>IFERROR(VLOOKUP(C14752,[1]MASTER!C:F,4,FALSE),"")</f>
        <v/>
      </c>
      <c r="F14752" s="172" t="str">
        <f>IFERROR(VLOOKUP(C14752,[1]MASTER!C:F,3,FALSE),"")</f>
        <v/>
      </c>
      <c r="G14752" s="175" t="str">
        <f>IFERROR(LOOKUP(C14752,[1]MASTER!C:C,[1]MASTER!B:B),"")</f>
        <v/>
      </c>
      <c r="H14752" s="176" t="str">
        <f>IFERROR(VLOOKUP(C14752,[1]MASTER!C:G,5,FALSE),"")</f>
        <v/>
      </c>
    </row>
    <row r="14753" spans="1:8" ht="15.75">
      <c r="A14753" s="52">
        <v>14782</v>
      </c>
      <c r="B14753" s="233"/>
      <c r="D14753" s="55" t="e">
        <f>VLOOKUP(C14753,#REF!,2,FALSE)</f>
        <v>#REF!</v>
      </c>
      <c r="E14753" s="172" t="str">
        <f>IFERROR(VLOOKUP(C14753,[1]MASTER!C:F,4,FALSE),"")</f>
        <v/>
      </c>
      <c r="F14753" s="172" t="str">
        <f>IFERROR(VLOOKUP(C14753,[1]MASTER!C:F,3,FALSE),"")</f>
        <v/>
      </c>
      <c r="G14753" s="175" t="str">
        <f>IFERROR(LOOKUP(C14753,[1]MASTER!C:C,[1]MASTER!B:B),"")</f>
        <v/>
      </c>
      <c r="H14753" s="176" t="str">
        <f>IFERROR(VLOOKUP(C14753,[1]MASTER!C:G,5,FALSE),"")</f>
        <v/>
      </c>
    </row>
    <row r="14754" spans="1:8" ht="15.75">
      <c r="A14754" s="109">
        <v>14783</v>
      </c>
      <c r="B14754" s="120"/>
      <c r="D14754" s="55" t="e">
        <f>VLOOKUP(C14754,#REF!,2,FALSE)</f>
        <v>#REF!</v>
      </c>
      <c r="E14754" s="172" t="str">
        <f>IFERROR(VLOOKUP(C14754,[1]MASTER!C:F,4,FALSE),"")</f>
        <v/>
      </c>
      <c r="F14754" s="172" t="str">
        <f>IFERROR(VLOOKUP(C14754,[1]MASTER!C:F,3,FALSE),"")</f>
        <v/>
      </c>
      <c r="G14754" s="175" t="str">
        <f>IFERROR(LOOKUP(C14754,[1]MASTER!C:C,[1]MASTER!B:B),"")</f>
        <v/>
      </c>
      <c r="H14754" s="176" t="str">
        <f>IFERROR(VLOOKUP(C14754,[1]MASTER!C:G,5,FALSE),"")</f>
        <v/>
      </c>
    </row>
    <row r="14755" spans="1:8" ht="15.75">
      <c r="A14755" s="52">
        <v>14784</v>
      </c>
      <c r="B14755" s="233"/>
      <c r="D14755" s="55" t="e">
        <f>VLOOKUP(C14755,#REF!,2,FALSE)</f>
        <v>#REF!</v>
      </c>
      <c r="E14755" s="172" t="str">
        <f>IFERROR(VLOOKUP(C14755,[1]MASTER!C:F,4,FALSE),"")</f>
        <v/>
      </c>
      <c r="F14755" s="172" t="str">
        <f>IFERROR(VLOOKUP(C14755,[1]MASTER!C:F,3,FALSE),"")</f>
        <v/>
      </c>
      <c r="G14755" s="175" t="str">
        <f>IFERROR(LOOKUP(C14755,[1]MASTER!C:C,[1]MASTER!B:B),"")</f>
        <v/>
      </c>
      <c r="H14755" s="176" t="str">
        <f>IFERROR(VLOOKUP(C14755,[1]MASTER!C:G,5,FALSE),"")</f>
        <v/>
      </c>
    </row>
    <row r="14756" spans="1:8" ht="15.75">
      <c r="A14756" s="109">
        <v>14785</v>
      </c>
      <c r="B14756" s="120"/>
      <c r="D14756" s="55" t="e">
        <f>VLOOKUP(C14756,#REF!,2,FALSE)</f>
        <v>#REF!</v>
      </c>
      <c r="E14756" s="172" t="str">
        <f>IFERROR(VLOOKUP(C14756,[1]MASTER!C:F,4,FALSE),"")</f>
        <v/>
      </c>
      <c r="F14756" s="172" t="str">
        <f>IFERROR(VLOOKUP(C14756,[1]MASTER!C:F,3,FALSE),"")</f>
        <v/>
      </c>
      <c r="G14756" s="175" t="str">
        <f>IFERROR(LOOKUP(C14756,[1]MASTER!C:C,[1]MASTER!B:B),"")</f>
        <v/>
      </c>
      <c r="H14756" s="176" t="str">
        <f>IFERROR(VLOOKUP(C14756,[1]MASTER!C:G,5,FALSE),"")</f>
        <v/>
      </c>
    </row>
    <row r="14757" spans="1:8" ht="15.75">
      <c r="A14757" s="52">
        <v>14786</v>
      </c>
      <c r="B14757" s="233"/>
      <c r="D14757" s="55" t="e">
        <f>VLOOKUP(C14757,#REF!,2,FALSE)</f>
        <v>#REF!</v>
      </c>
      <c r="E14757" s="172" t="str">
        <f>IFERROR(VLOOKUP(C14757,[1]MASTER!C:F,4,FALSE),"")</f>
        <v/>
      </c>
      <c r="F14757" s="172" t="str">
        <f>IFERROR(VLOOKUP(C14757,[1]MASTER!C:F,3,FALSE),"")</f>
        <v/>
      </c>
      <c r="G14757" s="175" t="str">
        <f>IFERROR(LOOKUP(C14757,[1]MASTER!C:C,[1]MASTER!B:B),"")</f>
        <v/>
      </c>
      <c r="H14757" s="176" t="str">
        <f>IFERROR(VLOOKUP(C14757,[1]MASTER!C:G,5,FALSE),"")</f>
        <v/>
      </c>
    </row>
    <row r="14758" spans="1:8" ht="15.75">
      <c r="A14758" s="109">
        <v>14787</v>
      </c>
      <c r="B14758" s="120"/>
      <c r="D14758" s="55" t="e">
        <f>VLOOKUP(C14758,#REF!,2,FALSE)</f>
        <v>#REF!</v>
      </c>
      <c r="E14758" s="172" t="str">
        <f>IFERROR(VLOOKUP(C14758,[1]MASTER!C:F,4,FALSE),"")</f>
        <v/>
      </c>
      <c r="F14758" s="172" t="str">
        <f>IFERROR(VLOOKUP(C14758,[1]MASTER!C:F,3,FALSE),"")</f>
        <v/>
      </c>
      <c r="G14758" s="175" t="str">
        <f>IFERROR(LOOKUP(C14758,[1]MASTER!C:C,[1]MASTER!B:B),"")</f>
        <v/>
      </c>
      <c r="H14758" s="176" t="str">
        <f>IFERROR(VLOOKUP(C14758,[1]MASTER!C:G,5,FALSE),"")</f>
        <v/>
      </c>
    </row>
    <row r="14759" spans="1:8" ht="15.75">
      <c r="A14759" s="52">
        <v>14788</v>
      </c>
      <c r="B14759" s="233"/>
      <c r="D14759" s="55" t="e">
        <f>VLOOKUP(C14759,#REF!,2,FALSE)</f>
        <v>#REF!</v>
      </c>
      <c r="E14759" s="172" t="str">
        <f>IFERROR(VLOOKUP(C14759,[1]MASTER!C:F,4,FALSE),"")</f>
        <v/>
      </c>
      <c r="F14759" s="172" t="str">
        <f>IFERROR(VLOOKUP(C14759,[1]MASTER!C:F,3,FALSE),"")</f>
        <v/>
      </c>
      <c r="G14759" s="175" t="str">
        <f>IFERROR(LOOKUP(C14759,[1]MASTER!C:C,[1]MASTER!B:B),"")</f>
        <v/>
      </c>
      <c r="H14759" s="176" t="str">
        <f>IFERROR(VLOOKUP(C14759,[1]MASTER!C:G,5,FALSE),"")</f>
        <v/>
      </c>
    </row>
    <row r="14760" spans="1:8" ht="15.75">
      <c r="A14760" s="109">
        <v>14789</v>
      </c>
      <c r="B14760" s="120"/>
      <c r="D14760" s="55" t="e">
        <f>VLOOKUP(C14760,#REF!,2,FALSE)</f>
        <v>#REF!</v>
      </c>
      <c r="E14760" s="172" t="str">
        <f>IFERROR(VLOOKUP(C14760,[1]MASTER!C:F,4,FALSE),"")</f>
        <v/>
      </c>
      <c r="F14760" s="172" t="str">
        <f>IFERROR(VLOOKUP(C14760,[1]MASTER!C:F,3,FALSE),"")</f>
        <v/>
      </c>
      <c r="G14760" s="175" t="str">
        <f>IFERROR(LOOKUP(C14760,[1]MASTER!C:C,[1]MASTER!B:B),"")</f>
        <v/>
      </c>
      <c r="H14760" s="176" t="str">
        <f>IFERROR(VLOOKUP(C14760,[1]MASTER!C:G,5,FALSE),"")</f>
        <v/>
      </c>
    </row>
    <row r="14761" spans="1:8" ht="15.75">
      <c r="A14761" s="52">
        <v>14790</v>
      </c>
      <c r="B14761" s="233"/>
      <c r="D14761" s="55" t="e">
        <f>VLOOKUP(C14761,#REF!,2,FALSE)</f>
        <v>#REF!</v>
      </c>
      <c r="E14761" s="172" t="str">
        <f>IFERROR(VLOOKUP(C14761,[1]MASTER!C:F,4,FALSE),"")</f>
        <v/>
      </c>
      <c r="F14761" s="172" t="str">
        <f>IFERROR(VLOOKUP(C14761,[1]MASTER!C:F,3,FALSE),"")</f>
        <v/>
      </c>
      <c r="G14761" s="175" t="str">
        <f>IFERROR(LOOKUP(C14761,[1]MASTER!C:C,[1]MASTER!B:B),"")</f>
        <v/>
      </c>
      <c r="H14761" s="176" t="str">
        <f>IFERROR(VLOOKUP(C14761,[1]MASTER!C:G,5,FALSE),"")</f>
        <v/>
      </c>
    </row>
    <row r="14762" spans="1:8" ht="15.75">
      <c r="A14762" s="109">
        <v>14791</v>
      </c>
      <c r="B14762" s="120"/>
      <c r="D14762" s="55" t="e">
        <f>VLOOKUP(C14762,#REF!,2,FALSE)</f>
        <v>#REF!</v>
      </c>
      <c r="E14762" s="172" t="str">
        <f>IFERROR(VLOOKUP(C14762,[1]MASTER!C:F,4,FALSE),"")</f>
        <v/>
      </c>
      <c r="F14762" s="172" t="str">
        <f>IFERROR(VLOOKUP(C14762,[1]MASTER!C:F,3,FALSE),"")</f>
        <v/>
      </c>
      <c r="G14762" s="175" t="str">
        <f>IFERROR(LOOKUP(C14762,[1]MASTER!C:C,[1]MASTER!B:B),"")</f>
        <v/>
      </c>
      <c r="H14762" s="176" t="str">
        <f>IFERROR(VLOOKUP(C14762,[1]MASTER!C:G,5,FALSE),"")</f>
        <v/>
      </c>
    </row>
    <row r="14763" spans="1:8" ht="15.75">
      <c r="A14763" s="52">
        <v>14792</v>
      </c>
      <c r="B14763" s="233"/>
      <c r="D14763" s="55" t="e">
        <f>VLOOKUP(C14763,#REF!,2,FALSE)</f>
        <v>#REF!</v>
      </c>
      <c r="E14763" s="172" t="str">
        <f>IFERROR(VLOOKUP(C14763,[1]MASTER!C:F,4,FALSE),"")</f>
        <v/>
      </c>
      <c r="F14763" s="172" t="str">
        <f>IFERROR(VLOOKUP(C14763,[1]MASTER!C:F,3,FALSE),"")</f>
        <v/>
      </c>
      <c r="G14763" s="175" t="str">
        <f>IFERROR(LOOKUP(C14763,[1]MASTER!C:C,[1]MASTER!B:B),"")</f>
        <v/>
      </c>
      <c r="H14763" s="176" t="str">
        <f>IFERROR(VLOOKUP(C14763,[1]MASTER!C:G,5,FALSE),"")</f>
        <v/>
      </c>
    </row>
    <row r="14764" spans="1:8" ht="15.75">
      <c r="A14764" s="109">
        <v>14793</v>
      </c>
      <c r="B14764" s="120"/>
      <c r="D14764" s="55" t="e">
        <f>VLOOKUP(C14764,#REF!,2,FALSE)</f>
        <v>#REF!</v>
      </c>
      <c r="E14764" s="172" t="str">
        <f>IFERROR(VLOOKUP(C14764,[1]MASTER!C:F,4,FALSE),"")</f>
        <v/>
      </c>
      <c r="F14764" s="172" t="str">
        <f>IFERROR(VLOOKUP(C14764,[1]MASTER!C:F,3,FALSE),"")</f>
        <v/>
      </c>
      <c r="G14764" s="175" t="str">
        <f>IFERROR(LOOKUP(C14764,[1]MASTER!C:C,[1]MASTER!B:B),"")</f>
        <v/>
      </c>
      <c r="H14764" s="176" t="str">
        <f>IFERROR(VLOOKUP(C14764,[1]MASTER!C:G,5,FALSE),"")</f>
        <v/>
      </c>
    </row>
    <row r="14765" spans="1:8" ht="15.75">
      <c r="A14765" s="52">
        <v>14794</v>
      </c>
      <c r="B14765" s="233"/>
      <c r="D14765" s="55" t="e">
        <f>VLOOKUP(C14765,#REF!,2,FALSE)</f>
        <v>#REF!</v>
      </c>
      <c r="E14765" s="172" t="str">
        <f>IFERROR(VLOOKUP(C14765,[1]MASTER!C:F,4,FALSE),"")</f>
        <v/>
      </c>
      <c r="F14765" s="172" t="str">
        <f>IFERROR(VLOOKUP(C14765,[1]MASTER!C:F,3,FALSE),"")</f>
        <v/>
      </c>
      <c r="G14765" s="175" t="str">
        <f>IFERROR(LOOKUP(C14765,[1]MASTER!C:C,[1]MASTER!B:B),"")</f>
        <v/>
      </c>
      <c r="H14765" s="176" t="str">
        <f>IFERROR(VLOOKUP(C14765,[1]MASTER!C:G,5,FALSE),"")</f>
        <v/>
      </c>
    </row>
    <row r="14766" spans="1:8" ht="15.75">
      <c r="A14766" s="109">
        <v>14795</v>
      </c>
      <c r="B14766" s="120"/>
      <c r="D14766" s="55" t="e">
        <f>VLOOKUP(C14766,#REF!,2,FALSE)</f>
        <v>#REF!</v>
      </c>
      <c r="E14766" s="172" t="str">
        <f>IFERROR(VLOOKUP(C14766,[1]MASTER!C:F,4,FALSE),"")</f>
        <v/>
      </c>
      <c r="F14766" s="172" t="str">
        <f>IFERROR(VLOOKUP(C14766,[1]MASTER!C:F,3,FALSE),"")</f>
        <v/>
      </c>
      <c r="G14766" s="175" t="str">
        <f>IFERROR(LOOKUP(C14766,[1]MASTER!C:C,[1]MASTER!B:B),"")</f>
        <v/>
      </c>
      <c r="H14766" s="176" t="str">
        <f>IFERROR(VLOOKUP(C14766,[1]MASTER!C:G,5,FALSE),"")</f>
        <v/>
      </c>
    </row>
    <row r="14767" spans="1:8" ht="15.75">
      <c r="A14767" s="52">
        <v>14796</v>
      </c>
      <c r="B14767" s="233"/>
      <c r="D14767" s="55" t="e">
        <f>VLOOKUP(C14767,#REF!,2,FALSE)</f>
        <v>#REF!</v>
      </c>
      <c r="E14767" s="172" t="str">
        <f>IFERROR(VLOOKUP(C14767,[1]MASTER!C:F,4,FALSE),"")</f>
        <v/>
      </c>
      <c r="F14767" s="172" t="str">
        <f>IFERROR(VLOOKUP(C14767,[1]MASTER!C:F,3,FALSE),"")</f>
        <v/>
      </c>
      <c r="G14767" s="175" t="str">
        <f>IFERROR(LOOKUP(C14767,[1]MASTER!C:C,[1]MASTER!B:B),"")</f>
        <v/>
      </c>
      <c r="H14767" s="176" t="str">
        <f>IFERROR(VLOOKUP(C14767,[1]MASTER!C:G,5,FALSE),"")</f>
        <v/>
      </c>
    </row>
    <row r="14768" spans="1:8" ht="15.75">
      <c r="A14768" s="109">
        <v>14797</v>
      </c>
      <c r="B14768" s="120"/>
      <c r="D14768" s="55" t="e">
        <f>VLOOKUP(C14768,#REF!,2,FALSE)</f>
        <v>#REF!</v>
      </c>
      <c r="E14768" s="172" t="str">
        <f>IFERROR(VLOOKUP(C14768,[1]MASTER!C:F,4,FALSE),"")</f>
        <v/>
      </c>
      <c r="F14768" s="172" t="str">
        <f>IFERROR(VLOOKUP(C14768,[1]MASTER!C:F,3,FALSE),"")</f>
        <v/>
      </c>
      <c r="G14768" s="175" t="str">
        <f>IFERROR(LOOKUP(C14768,[1]MASTER!C:C,[1]MASTER!B:B),"")</f>
        <v/>
      </c>
      <c r="H14768" s="176" t="str">
        <f>IFERROR(VLOOKUP(C14768,[1]MASTER!C:G,5,FALSE),"")</f>
        <v/>
      </c>
    </row>
    <row r="14769" spans="1:8" ht="15.75">
      <c r="A14769" s="52">
        <v>14798</v>
      </c>
      <c r="B14769" s="233"/>
      <c r="D14769" s="55" t="e">
        <f>VLOOKUP(C14769,#REF!,2,FALSE)</f>
        <v>#REF!</v>
      </c>
      <c r="E14769" s="172" t="str">
        <f>IFERROR(VLOOKUP(C14769,[1]MASTER!C:F,4,FALSE),"")</f>
        <v/>
      </c>
      <c r="F14769" s="172" t="str">
        <f>IFERROR(VLOOKUP(C14769,[1]MASTER!C:F,3,FALSE),"")</f>
        <v/>
      </c>
      <c r="G14769" s="175" t="str">
        <f>IFERROR(LOOKUP(C14769,[1]MASTER!C:C,[1]MASTER!B:B),"")</f>
        <v/>
      </c>
      <c r="H14769" s="176" t="str">
        <f>IFERROR(VLOOKUP(C14769,[1]MASTER!C:G,5,FALSE),"")</f>
        <v/>
      </c>
    </row>
    <row r="14770" spans="1:8" ht="15.75">
      <c r="A14770" s="109">
        <v>14799</v>
      </c>
      <c r="B14770" s="120"/>
      <c r="D14770" s="55" t="e">
        <f>VLOOKUP(C14770,#REF!,2,FALSE)</f>
        <v>#REF!</v>
      </c>
      <c r="E14770" s="172" t="str">
        <f>IFERROR(VLOOKUP(C14770,[1]MASTER!C:F,4,FALSE),"")</f>
        <v/>
      </c>
      <c r="F14770" s="172" t="str">
        <f>IFERROR(VLOOKUP(C14770,[1]MASTER!C:F,3,FALSE),"")</f>
        <v/>
      </c>
      <c r="G14770" s="175" t="str">
        <f>IFERROR(LOOKUP(C14770,[1]MASTER!C:C,[1]MASTER!B:B),"")</f>
        <v/>
      </c>
      <c r="H14770" s="176" t="str">
        <f>IFERROR(VLOOKUP(C14770,[1]MASTER!C:G,5,FALSE),"")</f>
        <v/>
      </c>
    </row>
    <row r="14771" spans="1:8" ht="15.75">
      <c r="A14771" s="52">
        <v>14800</v>
      </c>
      <c r="B14771" s="233"/>
      <c r="D14771" s="55" t="e">
        <f>VLOOKUP(C14771,#REF!,2,FALSE)</f>
        <v>#REF!</v>
      </c>
      <c r="E14771" s="172" t="str">
        <f>IFERROR(VLOOKUP(C14771,[1]MASTER!C:F,4,FALSE),"")</f>
        <v/>
      </c>
      <c r="F14771" s="172" t="str">
        <f>IFERROR(VLOOKUP(C14771,[1]MASTER!C:F,3,FALSE),"")</f>
        <v/>
      </c>
      <c r="G14771" s="175" t="str">
        <f>IFERROR(LOOKUP(C14771,[1]MASTER!C:C,[1]MASTER!B:B),"")</f>
        <v/>
      </c>
      <c r="H14771" s="176" t="str">
        <f>IFERROR(VLOOKUP(C14771,[1]MASTER!C:G,5,FALSE),"")</f>
        <v/>
      </c>
    </row>
    <row r="14772" spans="1:8" ht="15.75">
      <c r="A14772" s="109">
        <v>14801</v>
      </c>
      <c r="B14772" s="120"/>
      <c r="D14772" s="55" t="e">
        <f>VLOOKUP(C14772,#REF!,2,FALSE)</f>
        <v>#REF!</v>
      </c>
      <c r="E14772" s="172" t="str">
        <f>IFERROR(VLOOKUP(C14772,[1]MASTER!C:F,4,FALSE),"")</f>
        <v/>
      </c>
      <c r="F14772" s="172" t="str">
        <f>IFERROR(VLOOKUP(C14772,[1]MASTER!C:F,3,FALSE),"")</f>
        <v/>
      </c>
      <c r="G14772" s="175" t="str">
        <f>IFERROR(LOOKUP(C14772,[1]MASTER!C:C,[1]MASTER!B:B),"")</f>
        <v/>
      </c>
      <c r="H14772" s="176" t="str">
        <f>IFERROR(VLOOKUP(C14772,[1]MASTER!C:G,5,FALSE),"")</f>
        <v/>
      </c>
    </row>
    <row r="14773" spans="1:8" ht="15.75">
      <c r="A14773" s="52">
        <v>14802</v>
      </c>
      <c r="B14773" s="233"/>
      <c r="D14773" s="55" t="e">
        <f>VLOOKUP(C14773,#REF!,2,FALSE)</f>
        <v>#REF!</v>
      </c>
      <c r="E14773" s="172" t="str">
        <f>IFERROR(VLOOKUP(C14773,[1]MASTER!C:F,4,FALSE),"")</f>
        <v/>
      </c>
      <c r="F14773" s="172" t="str">
        <f>IFERROR(VLOOKUP(C14773,[1]MASTER!C:F,3,FALSE),"")</f>
        <v/>
      </c>
      <c r="G14773" s="175" t="str">
        <f>IFERROR(LOOKUP(C14773,[1]MASTER!C:C,[1]MASTER!B:B),"")</f>
        <v/>
      </c>
      <c r="H14773" s="176" t="str">
        <f>IFERROR(VLOOKUP(C14773,[1]MASTER!C:G,5,FALSE),"")</f>
        <v/>
      </c>
    </row>
    <row r="14774" spans="1:8" ht="15.75">
      <c r="A14774" s="109">
        <v>14803</v>
      </c>
      <c r="B14774" s="120"/>
      <c r="D14774" s="55" t="e">
        <f>VLOOKUP(C14774,#REF!,2,FALSE)</f>
        <v>#REF!</v>
      </c>
      <c r="E14774" s="172" t="str">
        <f>IFERROR(VLOOKUP(C14774,[1]MASTER!C:F,4,FALSE),"")</f>
        <v/>
      </c>
      <c r="F14774" s="172" t="str">
        <f>IFERROR(VLOOKUP(C14774,[1]MASTER!C:F,3,FALSE),"")</f>
        <v/>
      </c>
      <c r="G14774" s="175" t="str">
        <f>IFERROR(LOOKUP(C14774,[1]MASTER!C:C,[1]MASTER!B:B),"")</f>
        <v/>
      </c>
      <c r="H14774" s="176" t="str">
        <f>IFERROR(VLOOKUP(C14774,[1]MASTER!C:G,5,FALSE),"")</f>
        <v/>
      </c>
    </row>
    <row r="14775" spans="1:8" ht="15.75">
      <c r="A14775" s="52">
        <v>14804</v>
      </c>
      <c r="B14775" s="233"/>
      <c r="D14775" s="55" t="e">
        <f>VLOOKUP(C14775,#REF!,2,FALSE)</f>
        <v>#REF!</v>
      </c>
      <c r="E14775" s="172" t="str">
        <f>IFERROR(VLOOKUP(C14775,[1]MASTER!C:F,4,FALSE),"")</f>
        <v/>
      </c>
      <c r="F14775" s="172" t="str">
        <f>IFERROR(VLOOKUP(C14775,[1]MASTER!C:F,3,FALSE),"")</f>
        <v/>
      </c>
      <c r="G14775" s="175" t="str">
        <f>IFERROR(LOOKUP(C14775,[1]MASTER!C:C,[1]MASTER!B:B),"")</f>
        <v/>
      </c>
      <c r="H14775" s="176" t="str">
        <f>IFERROR(VLOOKUP(C14775,[1]MASTER!C:G,5,FALSE),"")</f>
        <v/>
      </c>
    </row>
    <row r="14776" spans="1:8" ht="15.75">
      <c r="A14776" s="109">
        <v>14805</v>
      </c>
      <c r="B14776" s="120"/>
      <c r="D14776" s="55" t="e">
        <f>VLOOKUP(C14776,#REF!,2,FALSE)</f>
        <v>#REF!</v>
      </c>
      <c r="E14776" s="172" t="str">
        <f>IFERROR(VLOOKUP(C14776,[1]MASTER!C:F,4,FALSE),"")</f>
        <v/>
      </c>
      <c r="F14776" s="172" t="str">
        <f>IFERROR(VLOOKUP(C14776,[1]MASTER!C:F,3,FALSE),"")</f>
        <v/>
      </c>
      <c r="G14776" s="175" t="str">
        <f>IFERROR(LOOKUP(C14776,[1]MASTER!C:C,[1]MASTER!B:B),"")</f>
        <v/>
      </c>
      <c r="H14776" s="176" t="str">
        <f>IFERROR(VLOOKUP(C14776,[1]MASTER!C:G,5,FALSE),"")</f>
        <v/>
      </c>
    </row>
    <row r="14777" spans="1:8" ht="15.75">
      <c r="A14777" s="52">
        <v>14806</v>
      </c>
      <c r="B14777" s="233"/>
      <c r="D14777" s="55" t="e">
        <f>VLOOKUP(C14777,#REF!,2,FALSE)</f>
        <v>#REF!</v>
      </c>
      <c r="E14777" s="172" t="str">
        <f>IFERROR(VLOOKUP(C14777,[1]MASTER!C:F,4,FALSE),"")</f>
        <v/>
      </c>
      <c r="F14777" s="172" t="str">
        <f>IFERROR(VLOOKUP(C14777,[1]MASTER!C:F,3,FALSE),"")</f>
        <v/>
      </c>
      <c r="G14777" s="175" t="str">
        <f>IFERROR(LOOKUP(C14777,[1]MASTER!C:C,[1]MASTER!B:B),"")</f>
        <v/>
      </c>
      <c r="H14777" s="176" t="str">
        <f>IFERROR(VLOOKUP(C14777,[1]MASTER!C:G,5,FALSE),"")</f>
        <v/>
      </c>
    </row>
    <row r="14778" spans="1:8" ht="15.75">
      <c r="A14778" s="109">
        <v>14807</v>
      </c>
      <c r="B14778" s="120"/>
      <c r="D14778" s="55" t="e">
        <f>VLOOKUP(C14778,#REF!,2,FALSE)</f>
        <v>#REF!</v>
      </c>
      <c r="E14778" s="172" t="str">
        <f>IFERROR(VLOOKUP(C14778,[1]MASTER!C:F,4,FALSE),"")</f>
        <v/>
      </c>
      <c r="F14778" s="172" t="str">
        <f>IFERROR(VLOOKUP(C14778,[1]MASTER!C:F,3,FALSE),"")</f>
        <v/>
      </c>
      <c r="G14778" s="175" t="str">
        <f>IFERROR(LOOKUP(C14778,[1]MASTER!C:C,[1]MASTER!B:B),"")</f>
        <v/>
      </c>
      <c r="H14778" s="176" t="str">
        <f>IFERROR(VLOOKUP(C14778,[1]MASTER!C:G,5,FALSE),"")</f>
        <v/>
      </c>
    </row>
    <row r="14779" spans="1:8" ht="15.75">
      <c r="A14779" s="52">
        <v>14808</v>
      </c>
      <c r="B14779" s="233"/>
      <c r="D14779" s="55" t="e">
        <f>VLOOKUP(C14779,#REF!,2,FALSE)</f>
        <v>#REF!</v>
      </c>
      <c r="E14779" s="172" t="str">
        <f>IFERROR(VLOOKUP(C14779,[1]MASTER!C:F,4,FALSE),"")</f>
        <v/>
      </c>
      <c r="F14779" s="172" t="str">
        <f>IFERROR(VLOOKUP(C14779,[1]MASTER!C:F,3,FALSE),"")</f>
        <v/>
      </c>
      <c r="G14779" s="175" t="str">
        <f>IFERROR(LOOKUP(C14779,[1]MASTER!C:C,[1]MASTER!B:B),"")</f>
        <v/>
      </c>
      <c r="H14779" s="176" t="str">
        <f>IFERROR(VLOOKUP(C14779,[1]MASTER!C:G,5,FALSE),"")</f>
        <v/>
      </c>
    </row>
    <row r="14780" spans="1:8" ht="15.75">
      <c r="A14780" s="109">
        <v>14809</v>
      </c>
      <c r="B14780" s="120"/>
      <c r="D14780" s="55" t="e">
        <f>VLOOKUP(C14780,#REF!,2,FALSE)</f>
        <v>#REF!</v>
      </c>
      <c r="E14780" s="172" t="str">
        <f>IFERROR(VLOOKUP(C14780,[1]MASTER!C:F,4,FALSE),"")</f>
        <v/>
      </c>
      <c r="F14780" s="172" t="str">
        <f>IFERROR(VLOOKUP(C14780,[1]MASTER!C:F,3,FALSE),"")</f>
        <v/>
      </c>
      <c r="G14780" s="175" t="str">
        <f>IFERROR(LOOKUP(C14780,[1]MASTER!C:C,[1]MASTER!B:B),"")</f>
        <v/>
      </c>
      <c r="H14780" s="176" t="str">
        <f>IFERROR(VLOOKUP(C14780,[1]MASTER!C:G,5,FALSE),"")</f>
        <v/>
      </c>
    </row>
    <row r="14781" spans="1:8" ht="15.75">
      <c r="A14781" s="52">
        <v>14810</v>
      </c>
      <c r="B14781" s="233"/>
      <c r="D14781" s="55" t="e">
        <f>VLOOKUP(C14781,#REF!,2,FALSE)</f>
        <v>#REF!</v>
      </c>
      <c r="E14781" s="172" t="str">
        <f>IFERROR(VLOOKUP(C14781,[1]MASTER!C:F,4,FALSE),"")</f>
        <v/>
      </c>
      <c r="F14781" s="172" t="str">
        <f>IFERROR(VLOOKUP(C14781,[1]MASTER!C:F,3,FALSE),"")</f>
        <v/>
      </c>
      <c r="G14781" s="175" t="str">
        <f>IFERROR(LOOKUP(C14781,[1]MASTER!C:C,[1]MASTER!B:B),"")</f>
        <v/>
      </c>
      <c r="H14781" s="176" t="str">
        <f>IFERROR(VLOOKUP(C14781,[1]MASTER!C:G,5,FALSE),"")</f>
        <v/>
      </c>
    </row>
    <row r="14782" spans="1:8" ht="15.75">
      <c r="A14782" s="109">
        <v>14811</v>
      </c>
      <c r="B14782" s="120"/>
      <c r="D14782" s="55" t="e">
        <f>VLOOKUP(C14782,#REF!,2,FALSE)</f>
        <v>#REF!</v>
      </c>
      <c r="E14782" s="172" t="str">
        <f>IFERROR(VLOOKUP(C14782,[1]MASTER!C:F,4,FALSE),"")</f>
        <v/>
      </c>
      <c r="F14782" s="172" t="str">
        <f>IFERROR(VLOOKUP(C14782,[1]MASTER!C:F,3,FALSE),"")</f>
        <v/>
      </c>
      <c r="G14782" s="175" t="str">
        <f>IFERROR(LOOKUP(C14782,[1]MASTER!C:C,[1]MASTER!B:B),"")</f>
        <v/>
      </c>
      <c r="H14782" s="176" t="str">
        <f>IFERROR(VLOOKUP(C14782,[1]MASTER!C:G,5,FALSE),"")</f>
        <v/>
      </c>
    </row>
    <row r="14783" spans="1:8" ht="15.75">
      <c r="A14783" s="52">
        <v>14812</v>
      </c>
      <c r="B14783" s="233"/>
      <c r="D14783" s="55" t="e">
        <f>VLOOKUP(C14783,#REF!,2,FALSE)</f>
        <v>#REF!</v>
      </c>
      <c r="E14783" s="172" t="str">
        <f>IFERROR(VLOOKUP(C14783,[1]MASTER!C:F,4,FALSE),"")</f>
        <v/>
      </c>
      <c r="F14783" s="172" t="str">
        <f>IFERROR(VLOOKUP(C14783,[1]MASTER!C:F,3,FALSE),"")</f>
        <v/>
      </c>
      <c r="G14783" s="175" t="str">
        <f>IFERROR(LOOKUP(C14783,[1]MASTER!C:C,[1]MASTER!B:B),"")</f>
        <v/>
      </c>
      <c r="H14783" s="176" t="str">
        <f>IFERROR(VLOOKUP(C14783,[1]MASTER!C:G,5,FALSE),"")</f>
        <v/>
      </c>
    </row>
    <row r="14784" spans="1:8" ht="15.75">
      <c r="A14784" s="109">
        <v>14813</v>
      </c>
      <c r="B14784" s="120"/>
      <c r="D14784" s="55" t="e">
        <f>VLOOKUP(C14784,#REF!,2,FALSE)</f>
        <v>#REF!</v>
      </c>
      <c r="E14784" s="172" t="str">
        <f>IFERROR(VLOOKUP(C14784,[1]MASTER!C:F,4,FALSE),"")</f>
        <v/>
      </c>
      <c r="F14784" s="172" t="str">
        <f>IFERROR(VLOOKUP(C14784,[1]MASTER!C:F,3,FALSE),"")</f>
        <v/>
      </c>
      <c r="G14784" s="175" t="str">
        <f>IFERROR(LOOKUP(C14784,[1]MASTER!C:C,[1]MASTER!B:B),"")</f>
        <v/>
      </c>
      <c r="H14784" s="176" t="str">
        <f>IFERROR(VLOOKUP(C14784,[1]MASTER!C:G,5,FALSE),"")</f>
        <v/>
      </c>
    </row>
    <row r="14785" spans="1:8" ht="15.75">
      <c r="A14785" s="52">
        <v>14814</v>
      </c>
      <c r="B14785" s="233"/>
      <c r="D14785" s="55" t="e">
        <f>VLOOKUP(C14785,#REF!,2,FALSE)</f>
        <v>#REF!</v>
      </c>
      <c r="E14785" s="172" t="str">
        <f>IFERROR(VLOOKUP(C14785,[1]MASTER!C:F,4,FALSE),"")</f>
        <v/>
      </c>
      <c r="F14785" s="172" t="str">
        <f>IFERROR(VLOOKUP(C14785,[1]MASTER!C:F,3,FALSE),"")</f>
        <v/>
      </c>
      <c r="G14785" s="175" t="str">
        <f>IFERROR(LOOKUP(C14785,[1]MASTER!C:C,[1]MASTER!B:B),"")</f>
        <v/>
      </c>
      <c r="H14785" s="176" t="str">
        <f>IFERROR(VLOOKUP(C14785,[1]MASTER!C:G,5,FALSE),"")</f>
        <v/>
      </c>
    </row>
    <row r="14786" spans="1:8" ht="15.75">
      <c r="A14786" s="109">
        <v>14815</v>
      </c>
      <c r="B14786" s="120"/>
      <c r="D14786" s="55" t="e">
        <f>VLOOKUP(C14786,#REF!,2,FALSE)</f>
        <v>#REF!</v>
      </c>
      <c r="E14786" s="172" t="str">
        <f>IFERROR(VLOOKUP(C14786,[1]MASTER!C:F,4,FALSE),"")</f>
        <v/>
      </c>
      <c r="F14786" s="172" t="str">
        <f>IFERROR(VLOOKUP(C14786,[1]MASTER!C:F,3,FALSE),"")</f>
        <v/>
      </c>
      <c r="G14786" s="175" t="str">
        <f>IFERROR(LOOKUP(C14786,[1]MASTER!C:C,[1]MASTER!B:B),"")</f>
        <v/>
      </c>
      <c r="H14786" s="176" t="str">
        <f>IFERROR(VLOOKUP(C14786,[1]MASTER!C:G,5,FALSE),"")</f>
        <v/>
      </c>
    </row>
    <row r="14787" spans="1:8" ht="15.75">
      <c r="A14787" s="52">
        <v>14816</v>
      </c>
      <c r="B14787" s="233"/>
      <c r="D14787" s="55" t="e">
        <f>VLOOKUP(C14787,#REF!,2,FALSE)</f>
        <v>#REF!</v>
      </c>
      <c r="E14787" s="172" t="str">
        <f>IFERROR(VLOOKUP(C14787,[1]MASTER!C:F,4,FALSE),"")</f>
        <v/>
      </c>
      <c r="F14787" s="172" t="str">
        <f>IFERROR(VLOOKUP(C14787,[1]MASTER!C:F,3,FALSE),"")</f>
        <v/>
      </c>
      <c r="G14787" s="175" t="str">
        <f>IFERROR(LOOKUP(C14787,[1]MASTER!C:C,[1]MASTER!B:B),"")</f>
        <v/>
      </c>
      <c r="H14787" s="176" t="str">
        <f>IFERROR(VLOOKUP(C14787,[1]MASTER!C:G,5,FALSE),"")</f>
        <v/>
      </c>
    </row>
    <row r="14788" spans="1:8" ht="15.75">
      <c r="A14788" s="109">
        <v>14817</v>
      </c>
      <c r="B14788" s="120"/>
      <c r="D14788" s="55" t="e">
        <f>VLOOKUP(C14788,#REF!,2,FALSE)</f>
        <v>#REF!</v>
      </c>
      <c r="E14788" s="172" t="str">
        <f>IFERROR(VLOOKUP(C14788,[1]MASTER!C:F,4,FALSE),"")</f>
        <v/>
      </c>
      <c r="F14788" s="172" t="str">
        <f>IFERROR(VLOOKUP(C14788,[1]MASTER!C:F,3,FALSE),"")</f>
        <v/>
      </c>
      <c r="G14788" s="175" t="str">
        <f>IFERROR(LOOKUP(C14788,[1]MASTER!C:C,[1]MASTER!B:B),"")</f>
        <v/>
      </c>
      <c r="H14788" s="176" t="str">
        <f>IFERROR(VLOOKUP(C14788,[1]MASTER!C:G,5,FALSE),"")</f>
        <v/>
      </c>
    </row>
    <row r="14789" spans="1:8" ht="15.75">
      <c r="A14789" s="52">
        <v>14818</v>
      </c>
      <c r="B14789" s="233"/>
      <c r="D14789" s="55" t="e">
        <f>VLOOKUP(C14789,#REF!,2,FALSE)</f>
        <v>#REF!</v>
      </c>
      <c r="E14789" s="172" t="str">
        <f>IFERROR(VLOOKUP(C14789,[1]MASTER!C:F,4,FALSE),"")</f>
        <v/>
      </c>
      <c r="F14789" s="172" t="str">
        <f>IFERROR(VLOOKUP(C14789,[1]MASTER!C:F,3,FALSE),"")</f>
        <v/>
      </c>
      <c r="G14789" s="175" t="str">
        <f>IFERROR(LOOKUP(C14789,[1]MASTER!C:C,[1]MASTER!B:B),"")</f>
        <v/>
      </c>
      <c r="H14789" s="176" t="str">
        <f>IFERROR(VLOOKUP(C14789,[1]MASTER!C:G,5,FALSE),"")</f>
        <v/>
      </c>
    </row>
    <row r="14790" spans="1:8" ht="15.75">
      <c r="A14790" s="109">
        <v>14819</v>
      </c>
      <c r="B14790" s="120"/>
      <c r="D14790" s="55" t="e">
        <f>VLOOKUP(C14790,#REF!,2,FALSE)</f>
        <v>#REF!</v>
      </c>
      <c r="E14790" s="172" t="str">
        <f>IFERROR(VLOOKUP(C14790,[1]MASTER!C:F,4,FALSE),"")</f>
        <v/>
      </c>
      <c r="F14790" s="172" t="str">
        <f>IFERROR(VLOOKUP(C14790,[1]MASTER!C:F,3,FALSE),"")</f>
        <v/>
      </c>
      <c r="G14790" s="175" t="str">
        <f>IFERROR(LOOKUP(C14790,[1]MASTER!C:C,[1]MASTER!B:B),"")</f>
        <v/>
      </c>
      <c r="H14790" s="176" t="str">
        <f>IFERROR(VLOOKUP(C14790,[1]MASTER!C:G,5,FALSE),"")</f>
        <v/>
      </c>
    </row>
    <row r="14791" spans="1:8" ht="15.75">
      <c r="A14791" s="52">
        <v>14820</v>
      </c>
      <c r="B14791" s="233"/>
      <c r="D14791" s="55" t="e">
        <f>VLOOKUP(C14791,#REF!,2,FALSE)</f>
        <v>#REF!</v>
      </c>
      <c r="E14791" s="172" t="str">
        <f>IFERROR(VLOOKUP(C14791,[1]MASTER!C:F,4,FALSE),"")</f>
        <v/>
      </c>
      <c r="F14791" s="172" t="str">
        <f>IFERROR(VLOOKUP(C14791,[1]MASTER!C:F,3,FALSE),"")</f>
        <v/>
      </c>
      <c r="G14791" s="175" t="str">
        <f>IFERROR(LOOKUP(C14791,[1]MASTER!C:C,[1]MASTER!B:B),"")</f>
        <v/>
      </c>
      <c r="H14791" s="176" t="str">
        <f>IFERROR(VLOOKUP(C14791,[1]MASTER!C:G,5,FALSE),"")</f>
        <v/>
      </c>
    </row>
    <row r="14792" spans="1:8" ht="15.75">
      <c r="A14792" s="109">
        <v>14821</v>
      </c>
      <c r="B14792" s="120"/>
      <c r="D14792" s="55" t="e">
        <f>VLOOKUP(C14792,#REF!,2,FALSE)</f>
        <v>#REF!</v>
      </c>
      <c r="E14792" s="172" t="str">
        <f>IFERROR(VLOOKUP(C14792,[1]MASTER!C:F,4,FALSE),"")</f>
        <v/>
      </c>
      <c r="F14792" s="172" t="str">
        <f>IFERROR(VLOOKUP(C14792,[1]MASTER!C:F,3,FALSE),"")</f>
        <v/>
      </c>
      <c r="G14792" s="175" t="str">
        <f>IFERROR(LOOKUP(C14792,[1]MASTER!C:C,[1]MASTER!B:B),"")</f>
        <v/>
      </c>
      <c r="H14792" s="176" t="str">
        <f>IFERROR(VLOOKUP(C14792,[1]MASTER!C:G,5,FALSE),"")</f>
        <v/>
      </c>
    </row>
    <row r="14793" spans="1:8" ht="15.75">
      <c r="A14793" s="52">
        <v>14822</v>
      </c>
      <c r="B14793" s="233"/>
      <c r="D14793" s="55" t="e">
        <f>VLOOKUP(C14793,#REF!,2,FALSE)</f>
        <v>#REF!</v>
      </c>
      <c r="E14793" s="172" t="str">
        <f>IFERROR(VLOOKUP(C14793,[1]MASTER!C:F,4,FALSE),"")</f>
        <v/>
      </c>
      <c r="F14793" s="172" t="str">
        <f>IFERROR(VLOOKUP(C14793,[1]MASTER!C:F,3,FALSE),"")</f>
        <v/>
      </c>
      <c r="G14793" s="175" t="str">
        <f>IFERROR(LOOKUP(C14793,[1]MASTER!C:C,[1]MASTER!B:B),"")</f>
        <v/>
      </c>
      <c r="H14793" s="176" t="str">
        <f>IFERROR(VLOOKUP(C14793,[1]MASTER!C:G,5,FALSE),"")</f>
        <v/>
      </c>
    </row>
    <row r="14794" spans="1:8" ht="15.75">
      <c r="A14794" s="109">
        <v>14823</v>
      </c>
      <c r="B14794" s="120"/>
      <c r="D14794" s="55" t="e">
        <f>VLOOKUP(C14794,#REF!,2,FALSE)</f>
        <v>#REF!</v>
      </c>
      <c r="E14794" s="172" t="str">
        <f>IFERROR(VLOOKUP(C14794,[1]MASTER!C:F,4,FALSE),"")</f>
        <v/>
      </c>
      <c r="F14794" s="172" t="str">
        <f>IFERROR(VLOOKUP(C14794,[1]MASTER!C:F,3,FALSE),"")</f>
        <v/>
      </c>
      <c r="G14794" s="175" t="str">
        <f>IFERROR(LOOKUP(C14794,[1]MASTER!C:C,[1]MASTER!B:B),"")</f>
        <v/>
      </c>
      <c r="H14794" s="176" t="str">
        <f>IFERROR(VLOOKUP(C14794,[1]MASTER!C:G,5,FALSE),"")</f>
        <v/>
      </c>
    </row>
    <row r="14795" spans="1:8" ht="15.75">
      <c r="A14795" s="52">
        <v>14824</v>
      </c>
      <c r="B14795" s="233"/>
      <c r="D14795" s="55" t="e">
        <f>VLOOKUP(C14795,#REF!,2,FALSE)</f>
        <v>#REF!</v>
      </c>
      <c r="E14795" s="172" t="str">
        <f>IFERROR(VLOOKUP(C14795,[1]MASTER!C:F,4,FALSE),"")</f>
        <v/>
      </c>
      <c r="F14795" s="172" t="str">
        <f>IFERROR(VLOOKUP(C14795,[1]MASTER!C:F,3,FALSE),"")</f>
        <v/>
      </c>
      <c r="G14795" s="175" t="str">
        <f>IFERROR(LOOKUP(C14795,[1]MASTER!C:C,[1]MASTER!B:B),"")</f>
        <v/>
      </c>
      <c r="H14795" s="176" t="str">
        <f>IFERROR(VLOOKUP(C14795,[1]MASTER!C:G,5,FALSE),"")</f>
        <v/>
      </c>
    </row>
    <row r="14796" spans="1:8" ht="15.75">
      <c r="A14796" s="109">
        <v>14825</v>
      </c>
      <c r="B14796" s="120"/>
      <c r="D14796" s="55" t="e">
        <f>VLOOKUP(C14796,#REF!,2,FALSE)</f>
        <v>#REF!</v>
      </c>
      <c r="E14796" s="172" t="str">
        <f>IFERROR(VLOOKUP(C14796,[1]MASTER!C:F,4,FALSE),"")</f>
        <v/>
      </c>
      <c r="F14796" s="172" t="str">
        <f>IFERROR(VLOOKUP(C14796,[1]MASTER!C:F,3,FALSE),"")</f>
        <v/>
      </c>
      <c r="G14796" s="175" t="str">
        <f>IFERROR(LOOKUP(C14796,[1]MASTER!C:C,[1]MASTER!B:B),"")</f>
        <v/>
      </c>
      <c r="H14796" s="176" t="str">
        <f>IFERROR(VLOOKUP(C14796,[1]MASTER!C:G,5,FALSE),"")</f>
        <v/>
      </c>
    </row>
    <row r="14797" spans="1:8" ht="15.75">
      <c r="A14797" s="52">
        <v>14826</v>
      </c>
      <c r="B14797" s="233"/>
      <c r="D14797" s="55" t="e">
        <f>VLOOKUP(C14797,#REF!,2,FALSE)</f>
        <v>#REF!</v>
      </c>
      <c r="E14797" s="172" t="str">
        <f>IFERROR(VLOOKUP(C14797,[1]MASTER!C:F,4,FALSE),"")</f>
        <v/>
      </c>
      <c r="F14797" s="172" t="str">
        <f>IFERROR(VLOOKUP(C14797,[1]MASTER!C:F,3,FALSE),"")</f>
        <v/>
      </c>
      <c r="G14797" s="175" t="str">
        <f>IFERROR(LOOKUP(C14797,[1]MASTER!C:C,[1]MASTER!B:B),"")</f>
        <v/>
      </c>
      <c r="H14797" s="176" t="str">
        <f>IFERROR(VLOOKUP(C14797,[1]MASTER!C:G,5,FALSE),"")</f>
        <v/>
      </c>
    </row>
    <row r="14798" spans="1:8" ht="15.75">
      <c r="A14798" s="109">
        <v>14827</v>
      </c>
      <c r="B14798" s="120"/>
      <c r="D14798" s="55" t="e">
        <f>VLOOKUP(C14798,#REF!,2,FALSE)</f>
        <v>#REF!</v>
      </c>
      <c r="E14798" s="172" t="str">
        <f>IFERROR(VLOOKUP(C14798,[1]MASTER!C:F,4,FALSE),"")</f>
        <v/>
      </c>
      <c r="F14798" s="172" t="str">
        <f>IFERROR(VLOOKUP(C14798,[1]MASTER!C:F,3,FALSE),"")</f>
        <v/>
      </c>
      <c r="G14798" s="175" t="str">
        <f>IFERROR(LOOKUP(C14798,[1]MASTER!C:C,[1]MASTER!B:B),"")</f>
        <v/>
      </c>
      <c r="H14798" s="176" t="str">
        <f>IFERROR(VLOOKUP(C14798,[1]MASTER!C:G,5,FALSE),"")</f>
        <v/>
      </c>
    </row>
    <row r="14799" spans="1:8" ht="15.75">
      <c r="A14799" s="52">
        <v>14828</v>
      </c>
      <c r="B14799" s="233"/>
      <c r="D14799" s="55" t="e">
        <f>VLOOKUP(C14799,#REF!,2,FALSE)</f>
        <v>#REF!</v>
      </c>
      <c r="E14799" s="172" t="str">
        <f>IFERROR(VLOOKUP(C14799,[1]MASTER!C:F,4,FALSE),"")</f>
        <v/>
      </c>
      <c r="F14799" s="172" t="str">
        <f>IFERROR(VLOOKUP(C14799,[1]MASTER!C:F,3,FALSE),"")</f>
        <v/>
      </c>
      <c r="G14799" s="175" t="str">
        <f>IFERROR(LOOKUP(C14799,[1]MASTER!C:C,[1]MASTER!B:B),"")</f>
        <v/>
      </c>
      <c r="H14799" s="176" t="str">
        <f>IFERROR(VLOOKUP(C14799,[1]MASTER!C:G,5,FALSE),"")</f>
        <v/>
      </c>
    </row>
    <row r="14800" spans="1:8" ht="15.75">
      <c r="A14800" s="109">
        <v>14829</v>
      </c>
      <c r="B14800" s="120"/>
      <c r="D14800" s="55" t="e">
        <f>VLOOKUP(C14800,#REF!,2,FALSE)</f>
        <v>#REF!</v>
      </c>
      <c r="E14800" s="172" t="str">
        <f>IFERROR(VLOOKUP(C14800,[1]MASTER!C:F,4,FALSE),"")</f>
        <v/>
      </c>
      <c r="F14800" s="172" t="str">
        <f>IFERROR(VLOOKUP(C14800,[1]MASTER!C:F,3,FALSE),"")</f>
        <v/>
      </c>
      <c r="G14800" s="175" t="str">
        <f>IFERROR(LOOKUP(C14800,[1]MASTER!C:C,[1]MASTER!B:B),"")</f>
        <v/>
      </c>
      <c r="H14800" s="176" t="str">
        <f>IFERROR(VLOOKUP(C14800,[1]MASTER!C:G,5,FALSE),"")</f>
        <v/>
      </c>
    </row>
    <row r="14801" spans="1:8" ht="15.75">
      <c r="A14801" s="52">
        <v>14830</v>
      </c>
      <c r="B14801" s="233"/>
      <c r="D14801" s="55" t="e">
        <f>VLOOKUP(C14801,#REF!,2,FALSE)</f>
        <v>#REF!</v>
      </c>
      <c r="E14801" s="172" t="str">
        <f>IFERROR(VLOOKUP(C14801,[1]MASTER!C:F,4,FALSE),"")</f>
        <v/>
      </c>
      <c r="F14801" s="172" t="str">
        <f>IFERROR(VLOOKUP(C14801,[1]MASTER!C:F,3,FALSE),"")</f>
        <v/>
      </c>
      <c r="G14801" s="175" t="str">
        <f>IFERROR(LOOKUP(C14801,[1]MASTER!C:C,[1]MASTER!B:B),"")</f>
        <v/>
      </c>
      <c r="H14801" s="176" t="str">
        <f>IFERROR(VLOOKUP(C14801,[1]MASTER!C:G,5,FALSE),"")</f>
        <v/>
      </c>
    </row>
    <row r="14802" spans="1:8" ht="15.75">
      <c r="A14802" s="109">
        <v>14831</v>
      </c>
      <c r="B14802" s="120"/>
      <c r="D14802" s="55" t="e">
        <f>VLOOKUP(C14802,#REF!,2,FALSE)</f>
        <v>#REF!</v>
      </c>
      <c r="E14802" s="172" t="str">
        <f>IFERROR(VLOOKUP(C14802,[1]MASTER!C:F,4,FALSE),"")</f>
        <v/>
      </c>
      <c r="F14802" s="172" t="str">
        <f>IFERROR(VLOOKUP(C14802,[1]MASTER!C:F,3,FALSE),"")</f>
        <v/>
      </c>
      <c r="G14802" s="175" t="str">
        <f>IFERROR(LOOKUP(C14802,[1]MASTER!C:C,[1]MASTER!B:B),"")</f>
        <v/>
      </c>
      <c r="H14802" s="176" t="str">
        <f>IFERROR(VLOOKUP(C14802,[1]MASTER!C:G,5,FALSE),"")</f>
        <v/>
      </c>
    </row>
    <row r="14803" spans="1:8" ht="15.75">
      <c r="A14803" s="52">
        <v>14832</v>
      </c>
      <c r="B14803" s="233"/>
      <c r="D14803" s="55" t="e">
        <f>VLOOKUP(C14803,#REF!,2,FALSE)</f>
        <v>#REF!</v>
      </c>
      <c r="E14803" s="172" t="str">
        <f>IFERROR(VLOOKUP(C14803,[1]MASTER!C:F,4,FALSE),"")</f>
        <v/>
      </c>
      <c r="F14803" s="172" t="str">
        <f>IFERROR(VLOOKUP(C14803,[1]MASTER!C:F,3,FALSE),"")</f>
        <v/>
      </c>
      <c r="G14803" s="175" t="str">
        <f>IFERROR(LOOKUP(C14803,[1]MASTER!C:C,[1]MASTER!B:B),"")</f>
        <v/>
      </c>
      <c r="H14803" s="176" t="str">
        <f>IFERROR(VLOOKUP(C14803,[1]MASTER!C:G,5,FALSE),"")</f>
        <v/>
      </c>
    </row>
    <row r="14804" spans="1:8" ht="15.75">
      <c r="A14804" s="109">
        <v>14833</v>
      </c>
      <c r="B14804" s="120"/>
      <c r="D14804" s="55" t="e">
        <f>VLOOKUP(C14804,#REF!,2,FALSE)</f>
        <v>#REF!</v>
      </c>
      <c r="E14804" s="172" t="str">
        <f>IFERROR(VLOOKUP(C14804,[1]MASTER!C:F,4,FALSE),"")</f>
        <v/>
      </c>
      <c r="F14804" s="172" t="str">
        <f>IFERROR(VLOOKUP(C14804,[1]MASTER!C:F,3,FALSE),"")</f>
        <v/>
      </c>
      <c r="G14804" s="175" t="str">
        <f>IFERROR(LOOKUP(C14804,[1]MASTER!C:C,[1]MASTER!B:B),"")</f>
        <v/>
      </c>
      <c r="H14804" s="176" t="str">
        <f>IFERROR(VLOOKUP(C14804,[1]MASTER!C:G,5,FALSE),"")</f>
        <v/>
      </c>
    </row>
    <row r="14805" spans="1:8" ht="15.75">
      <c r="A14805" s="52">
        <v>14834</v>
      </c>
      <c r="B14805" s="233"/>
      <c r="D14805" s="55" t="e">
        <f>VLOOKUP(C14805,#REF!,2,FALSE)</f>
        <v>#REF!</v>
      </c>
      <c r="E14805" s="172" t="str">
        <f>IFERROR(VLOOKUP(C14805,[1]MASTER!C:F,4,FALSE),"")</f>
        <v/>
      </c>
      <c r="F14805" s="172" t="str">
        <f>IFERROR(VLOOKUP(C14805,[1]MASTER!C:F,3,FALSE),"")</f>
        <v/>
      </c>
      <c r="G14805" s="175" t="str">
        <f>IFERROR(LOOKUP(C14805,[1]MASTER!C:C,[1]MASTER!B:B),"")</f>
        <v/>
      </c>
      <c r="H14805" s="176" t="str">
        <f>IFERROR(VLOOKUP(C14805,[1]MASTER!C:G,5,FALSE),"")</f>
        <v/>
      </c>
    </row>
    <row r="14806" spans="1:8" ht="15.75">
      <c r="A14806" s="109">
        <v>14835</v>
      </c>
      <c r="B14806" s="120"/>
      <c r="D14806" s="55" t="e">
        <f>VLOOKUP(C14806,#REF!,2,FALSE)</f>
        <v>#REF!</v>
      </c>
      <c r="E14806" s="172" t="str">
        <f>IFERROR(VLOOKUP(C14806,[1]MASTER!C:F,4,FALSE),"")</f>
        <v/>
      </c>
      <c r="F14806" s="172" t="str">
        <f>IFERROR(VLOOKUP(C14806,[1]MASTER!C:F,3,FALSE),"")</f>
        <v/>
      </c>
      <c r="G14806" s="175" t="str">
        <f>IFERROR(LOOKUP(C14806,[1]MASTER!C:C,[1]MASTER!B:B),"")</f>
        <v/>
      </c>
      <c r="H14806" s="176" t="str">
        <f>IFERROR(VLOOKUP(C14806,[1]MASTER!C:G,5,FALSE),"")</f>
        <v/>
      </c>
    </row>
    <row r="14807" spans="1:8" ht="15.75">
      <c r="A14807" s="52">
        <v>14836</v>
      </c>
      <c r="B14807" s="233"/>
      <c r="D14807" s="55" t="e">
        <f>VLOOKUP(C14807,#REF!,2,FALSE)</f>
        <v>#REF!</v>
      </c>
      <c r="E14807" s="172" t="str">
        <f>IFERROR(VLOOKUP(C14807,[1]MASTER!C:F,4,FALSE),"")</f>
        <v/>
      </c>
      <c r="F14807" s="172" t="str">
        <f>IFERROR(VLOOKUP(C14807,[1]MASTER!C:F,3,FALSE),"")</f>
        <v/>
      </c>
      <c r="G14807" s="175" t="str">
        <f>IFERROR(LOOKUP(C14807,[1]MASTER!C:C,[1]MASTER!B:B),"")</f>
        <v/>
      </c>
      <c r="H14807" s="176" t="str">
        <f>IFERROR(VLOOKUP(C14807,[1]MASTER!C:G,5,FALSE),"")</f>
        <v/>
      </c>
    </row>
    <row r="14808" spans="1:8" ht="15.75">
      <c r="A14808" s="109">
        <v>14837</v>
      </c>
      <c r="B14808" s="120"/>
      <c r="D14808" s="55" t="e">
        <f>VLOOKUP(C14808,#REF!,2,FALSE)</f>
        <v>#REF!</v>
      </c>
      <c r="E14808" s="172" t="str">
        <f>IFERROR(VLOOKUP(C14808,[1]MASTER!C:F,4,FALSE),"")</f>
        <v/>
      </c>
      <c r="F14808" s="172" t="str">
        <f>IFERROR(VLOOKUP(C14808,[1]MASTER!C:F,3,FALSE),"")</f>
        <v/>
      </c>
      <c r="G14808" s="175" t="str">
        <f>IFERROR(LOOKUP(C14808,[1]MASTER!C:C,[1]MASTER!B:B),"")</f>
        <v/>
      </c>
      <c r="H14808" s="176" t="str">
        <f>IFERROR(VLOOKUP(C14808,[1]MASTER!C:G,5,FALSE),"")</f>
        <v/>
      </c>
    </row>
    <row r="14809" spans="1:8" ht="15.75">
      <c r="A14809" s="52">
        <v>14838</v>
      </c>
      <c r="B14809" s="233"/>
      <c r="D14809" s="55" t="e">
        <f>VLOOKUP(C14809,#REF!,2,FALSE)</f>
        <v>#REF!</v>
      </c>
      <c r="E14809" s="172" t="str">
        <f>IFERROR(VLOOKUP(C14809,[1]MASTER!C:F,4,FALSE),"")</f>
        <v/>
      </c>
      <c r="F14809" s="172" t="str">
        <f>IFERROR(VLOOKUP(C14809,[1]MASTER!C:F,3,FALSE),"")</f>
        <v/>
      </c>
      <c r="G14809" s="175" t="str">
        <f>IFERROR(LOOKUP(C14809,[1]MASTER!C:C,[1]MASTER!B:B),"")</f>
        <v/>
      </c>
      <c r="H14809" s="176" t="str">
        <f>IFERROR(VLOOKUP(C14809,[1]MASTER!C:G,5,FALSE),"")</f>
        <v/>
      </c>
    </row>
    <row r="14810" spans="1:8" ht="15.75">
      <c r="A14810" s="109">
        <v>14839</v>
      </c>
      <c r="B14810" s="120"/>
      <c r="D14810" s="55" t="e">
        <f>VLOOKUP(C14810,#REF!,2,FALSE)</f>
        <v>#REF!</v>
      </c>
      <c r="E14810" s="172" t="str">
        <f>IFERROR(VLOOKUP(C14810,[1]MASTER!C:F,4,FALSE),"")</f>
        <v/>
      </c>
      <c r="F14810" s="172" t="str">
        <f>IFERROR(VLOOKUP(C14810,[1]MASTER!C:F,3,FALSE),"")</f>
        <v/>
      </c>
      <c r="G14810" s="175" t="str">
        <f>IFERROR(LOOKUP(C14810,[1]MASTER!C:C,[1]MASTER!B:B),"")</f>
        <v/>
      </c>
      <c r="H14810" s="176" t="str">
        <f>IFERROR(VLOOKUP(C14810,[1]MASTER!C:G,5,FALSE),"")</f>
        <v/>
      </c>
    </row>
    <row r="14811" spans="1:8" ht="15.75">
      <c r="A14811" s="52">
        <v>14840</v>
      </c>
      <c r="B14811" s="233"/>
      <c r="D14811" s="55" t="e">
        <f>VLOOKUP(C14811,#REF!,2,FALSE)</f>
        <v>#REF!</v>
      </c>
      <c r="E14811" s="172" t="str">
        <f>IFERROR(VLOOKUP(C14811,[1]MASTER!C:F,4,FALSE),"")</f>
        <v/>
      </c>
      <c r="F14811" s="172" t="str">
        <f>IFERROR(VLOOKUP(C14811,[1]MASTER!C:F,3,FALSE),"")</f>
        <v/>
      </c>
      <c r="G14811" s="175" t="str">
        <f>IFERROR(LOOKUP(C14811,[1]MASTER!C:C,[1]MASTER!B:B),"")</f>
        <v/>
      </c>
      <c r="H14811" s="176" t="str">
        <f>IFERROR(VLOOKUP(C14811,[1]MASTER!C:G,5,FALSE),"")</f>
        <v/>
      </c>
    </row>
    <row r="14812" spans="1:8" ht="15.75">
      <c r="A14812" s="109">
        <v>14841</v>
      </c>
      <c r="B14812" s="120"/>
      <c r="D14812" s="55" t="e">
        <f>VLOOKUP(C14812,#REF!,2,FALSE)</f>
        <v>#REF!</v>
      </c>
      <c r="E14812" s="172" t="str">
        <f>IFERROR(VLOOKUP(C14812,[1]MASTER!C:F,4,FALSE),"")</f>
        <v/>
      </c>
      <c r="F14812" s="172" t="str">
        <f>IFERROR(VLOOKUP(C14812,[1]MASTER!C:F,3,FALSE),"")</f>
        <v/>
      </c>
      <c r="G14812" s="175" t="str">
        <f>IFERROR(LOOKUP(C14812,[1]MASTER!C:C,[1]MASTER!B:B),"")</f>
        <v/>
      </c>
      <c r="H14812" s="176" t="str">
        <f>IFERROR(VLOOKUP(C14812,[1]MASTER!C:G,5,FALSE),"")</f>
        <v/>
      </c>
    </row>
    <row r="14813" spans="1:8" ht="15.75">
      <c r="A14813" s="52">
        <v>14842</v>
      </c>
      <c r="B14813" s="233"/>
      <c r="D14813" s="55" t="e">
        <f>VLOOKUP(C14813,#REF!,2,FALSE)</f>
        <v>#REF!</v>
      </c>
      <c r="E14813" s="172" t="str">
        <f>IFERROR(VLOOKUP(C14813,[1]MASTER!C:F,4,FALSE),"")</f>
        <v/>
      </c>
      <c r="F14813" s="172" t="str">
        <f>IFERROR(VLOOKUP(C14813,[1]MASTER!C:F,3,FALSE),"")</f>
        <v/>
      </c>
      <c r="G14813" s="175" t="str">
        <f>IFERROR(LOOKUP(C14813,[1]MASTER!C:C,[1]MASTER!B:B),"")</f>
        <v/>
      </c>
      <c r="H14813" s="176" t="str">
        <f>IFERROR(VLOOKUP(C14813,[1]MASTER!C:G,5,FALSE),"")</f>
        <v/>
      </c>
    </row>
    <row r="14814" spans="1:8" ht="15.75">
      <c r="A14814" s="109">
        <v>14843</v>
      </c>
      <c r="B14814" s="120"/>
      <c r="D14814" s="55" t="e">
        <f>VLOOKUP(C14814,#REF!,2,FALSE)</f>
        <v>#REF!</v>
      </c>
      <c r="E14814" s="172" t="str">
        <f>IFERROR(VLOOKUP(C14814,[1]MASTER!C:F,4,FALSE),"")</f>
        <v/>
      </c>
      <c r="F14814" s="172" t="str">
        <f>IFERROR(VLOOKUP(C14814,[1]MASTER!C:F,3,FALSE),"")</f>
        <v/>
      </c>
      <c r="G14814" s="175" t="str">
        <f>IFERROR(LOOKUP(C14814,[1]MASTER!C:C,[1]MASTER!B:B),"")</f>
        <v/>
      </c>
      <c r="H14814" s="176" t="str">
        <f>IFERROR(VLOOKUP(C14814,[1]MASTER!C:G,5,FALSE),"")</f>
        <v/>
      </c>
    </row>
    <row r="14815" spans="1:8" ht="15.75">
      <c r="A14815" s="52">
        <v>14844</v>
      </c>
      <c r="B14815" s="233"/>
      <c r="D14815" s="55" t="e">
        <f>VLOOKUP(C14815,#REF!,2,FALSE)</f>
        <v>#REF!</v>
      </c>
      <c r="E14815" s="172" t="str">
        <f>IFERROR(VLOOKUP(C14815,[1]MASTER!C:F,4,FALSE),"")</f>
        <v/>
      </c>
      <c r="F14815" s="172" t="str">
        <f>IFERROR(VLOOKUP(C14815,[1]MASTER!C:F,3,FALSE),"")</f>
        <v/>
      </c>
      <c r="G14815" s="175" t="str">
        <f>IFERROR(LOOKUP(C14815,[1]MASTER!C:C,[1]MASTER!B:B),"")</f>
        <v/>
      </c>
      <c r="H14815" s="176" t="str">
        <f>IFERROR(VLOOKUP(C14815,[1]MASTER!C:G,5,FALSE),"")</f>
        <v/>
      </c>
    </row>
    <row r="14816" spans="1:8" ht="15.75">
      <c r="A14816" s="109">
        <v>14845</v>
      </c>
      <c r="B14816" s="120"/>
      <c r="D14816" s="55" t="e">
        <f>VLOOKUP(C14816,#REF!,2,FALSE)</f>
        <v>#REF!</v>
      </c>
      <c r="E14816" s="172" t="str">
        <f>IFERROR(VLOOKUP(C14816,[1]MASTER!C:F,4,FALSE),"")</f>
        <v/>
      </c>
      <c r="F14816" s="172" t="str">
        <f>IFERROR(VLOOKUP(C14816,[1]MASTER!C:F,3,FALSE),"")</f>
        <v/>
      </c>
      <c r="G14816" s="175" t="str">
        <f>IFERROR(LOOKUP(C14816,[1]MASTER!C:C,[1]MASTER!B:B),"")</f>
        <v/>
      </c>
      <c r="H14816" s="176" t="str">
        <f>IFERROR(VLOOKUP(C14816,[1]MASTER!C:G,5,FALSE),"")</f>
        <v/>
      </c>
    </row>
    <row r="14817" spans="1:8" ht="15.75">
      <c r="A14817" s="52">
        <v>14846</v>
      </c>
      <c r="B14817" s="233"/>
      <c r="D14817" s="55" t="e">
        <f>VLOOKUP(C14817,#REF!,2,FALSE)</f>
        <v>#REF!</v>
      </c>
      <c r="E14817" s="172" t="str">
        <f>IFERROR(VLOOKUP(C14817,[1]MASTER!C:F,4,FALSE),"")</f>
        <v/>
      </c>
      <c r="F14817" s="172" t="str">
        <f>IFERROR(VLOOKUP(C14817,[1]MASTER!C:F,3,FALSE),"")</f>
        <v/>
      </c>
      <c r="G14817" s="175" t="str">
        <f>IFERROR(LOOKUP(C14817,[1]MASTER!C:C,[1]MASTER!B:B),"")</f>
        <v/>
      </c>
      <c r="H14817" s="176" t="str">
        <f>IFERROR(VLOOKUP(C14817,[1]MASTER!C:G,5,FALSE),"")</f>
        <v/>
      </c>
    </row>
    <row r="14818" spans="1:8" ht="15.75">
      <c r="A14818" s="109">
        <v>14847</v>
      </c>
      <c r="B14818" s="120"/>
      <c r="D14818" s="55" t="e">
        <f>VLOOKUP(C14818,#REF!,2,FALSE)</f>
        <v>#REF!</v>
      </c>
      <c r="E14818" s="172" t="str">
        <f>IFERROR(VLOOKUP(C14818,[1]MASTER!C:F,4,FALSE),"")</f>
        <v/>
      </c>
      <c r="F14818" s="172" t="str">
        <f>IFERROR(VLOOKUP(C14818,[1]MASTER!C:F,3,FALSE),"")</f>
        <v/>
      </c>
      <c r="G14818" s="175" t="str">
        <f>IFERROR(LOOKUP(C14818,[1]MASTER!C:C,[1]MASTER!B:B),"")</f>
        <v/>
      </c>
      <c r="H14818" s="176" t="str">
        <f>IFERROR(VLOOKUP(C14818,[1]MASTER!C:G,5,FALSE),"")</f>
        <v/>
      </c>
    </row>
    <row r="14819" spans="1:8" ht="15.75">
      <c r="A14819" s="52">
        <v>14848</v>
      </c>
      <c r="B14819" s="233"/>
      <c r="D14819" s="55" t="e">
        <f>VLOOKUP(C14819,#REF!,2,FALSE)</f>
        <v>#REF!</v>
      </c>
      <c r="E14819" s="172" t="str">
        <f>IFERROR(VLOOKUP(C14819,[1]MASTER!C:F,4,FALSE),"")</f>
        <v/>
      </c>
      <c r="F14819" s="172" t="str">
        <f>IFERROR(VLOOKUP(C14819,[1]MASTER!C:F,3,FALSE),"")</f>
        <v/>
      </c>
      <c r="G14819" s="175" t="str">
        <f>IFERROR(LOOKUP(C14819,[1]MASTER!C:C,[1]MASTER!B:B),"")</f>
        <v/>
      </c>
      <c r="H14819" s="176" t="str">
        <f>IFERROR(VLOOKUP(C14819,[1]MASTER!C:G,5,FALSE),"")</f>
        <v/>
      </c>
    </row>
    <row r="14820" spans="1:8" ht="15.75">
      <c r="A14820" s="109">
        <v>14849</v>
      </c>
      <c r="B14820" s="120"/>
      <c r="D14820" s="55" t="e">
        <f>VLOOKUP(C14820,#REF!,2,FALSE)</f>
        <v>#REF!</v>
      </c>
      <c r="E14820" s="172" t="str">
        <f>IFERROR(VLOOKUP(C14820,[1]MASTER!C:F,4,FALSE),"")</f>
        <v/>
      </c>
      <c r="F14820" s="172" t="str">
        <f>IFERROR(VLOOKUP(C14820,[1]MASTER!C:F,3,FALSE),"")</f>
        <v/>
      </c>
      <c r="G14820" s="175" t="str">
        <f>IFERROR(LOOKUP(C14820,[1]MASTER!C:C,[1]MASTER!B:B),"")</f>
        <v/>
      </c>
      <c r="H14820" s="176" t="str">
        <f>IFERROR(VLOOKUP(C14820,[1]MASTER!C:G,5,FALSE),"")</f>
        <v/>
      </c>
    </row>
    <row r="14821" spans="1:8" ht="15.75">
      <c r="A14821" s="52">
        <v>14850</v>
      </c>
      <c r="B14821" s="233"/>
      <c r="D14821" s="55" t="e">
        <f>VLOOKUP(C14821,#REF!,2,FALSE)</f>
        <v>#REF!</v>
      </c>
      <c r="E14821" s="172" t="str">
        <f>IFERROR(VLOOKUP(C14821,[1]MASTER!C:F,4,FALSE),"")</f>
        <v/>
      </c>
      <c r="F14821" s="172" t="str">
        <f>IFERROR(VLOOKUP(C14821,[1]MASTER!C:F,3,FALSE),"")</f>
        <v/>
      </c>
      <c r="G14821" s="175" t="str">
        <f>IFERROR(LOOKUP(C14821,[1]MASTER!C:C,[1]MASTER!B:B),"")</f>
        <v/>
      </c>
      <c r="H14821" s="176" t="str">
        <f>IFERROR(VLOOKUP(C14821,[1]MASTER!C:G,5,FALSE),"")</f>
        <v/>
      </c>
    </row>
    <row r="14822" spans="1:8" ht="15.75">
      <c r="A14822" s="109">
        <v>14851</v>
      </c>
      <c r="B14822" s="120"/>
      <c r="D14822" s="55" t="e">
        <f>VLOOKUP(C14822,#REF!,2,FALSE)</f>
        <v>#REF!</v>
      </c>
      <c r="E14822" s="172" t="str">
        <f>IFERROR(VLOOKUP(C14822,[1]MASTER!C:F,4,FALSE),"")</f>
        <v/>
      </c>
      <c r="F14822" s="172" t="str">
        <f>IFERROR(VLOOKUP(C14822,[1]MASTER!C:F,3,FALSE),"")</f>
        <v/>
      </c>
      <c r="G14822" s="175" t="str">
        <f>IFERROR(LOOKUP(C14822,[1]MASTER!C:C,[1]MASTER!B:B),"")</f>
        <v/>
      </c>
      <c r="H14822" s="176" t="str">
        <f>IFERROR(VLOOKUP(C14822,[1]MASTER!C:G,5,FALSE),"")</f>
        <v/>
      </c>
    </row>
    <row r="14823" spans="1:8" ht="15.75">
      <c r="A14823" s="52">
        <v>14852</v>
      </c>
      <c r="B14823" s="233"/>
      <c r="D14823" s="55" t="e">
        <f>VLOOKUP(C14823,#REF!,2,FALSE)</f>
        <v>#REF!</v>
      </c>
      <c r="E14823" s="172" t="str">
        <f>IFERROR(VLOOKUP(C14823,[1]MASTER!C:F,4,FALSE),"")</f>
        <v/>
      </c>
      <c r="F14823" s="172" t="str">
        <f>IFERROR(VLOOKUP(C14823,[1]MASTER!C:F,3,FALSE),"")</f>
        <v/>
      </c>
      <c r="G14823" s="175" t="str">
        <f>IFERROR(LOOKUP(C14823,[1]MASTER!C:C,[1]MASTER!B:B),"")</f>
        <v/>
      </c>
      <c r="H14823" s="176" t="str">
        <f>IFERROR(VLOOKUP(C14823,[1]MASTER!C:G,5,FALSE),"")</f>
        <v/>
      </c>
    </row>
    <row r="14824" spans="1:8" ht="15.75">
      <c r="A14824" s="109">
        <v>14853</v>
      </c>
      <c r="B14824" s="120"/>
      <c r="D14824" s="55" t="e">
        <f>VLOOKUP(C14824,#REF!,2,FALSE)</f>
        <v>#REF!</v>
      </c>
      <c r="E14824" s="172" t="str">
        <f>IFERROR(VLOOKUP(C14824,[1]MASTER!C:F,4,FALSE),"")</f>
        <v/>
      </c>
      <c r="F14824" s="172" t="str">
        <f>IFERROR(VLOOKUP(C14824,[1]MASTER!C:F,3,FALSE),"")</f>
        <v/>
      </c>
      <c r="G14824" s="175" t="str">
        <f>IFERROR(LOOKUP(C14824,[1]MASTER!C:C,[1]MASTER!B:B),"")</f>
        <v/>
      </c>
      <c r="H14824" s="176" t="str">
        <f>IFERROR(VLOOKUP(C14824,[1]MASTER!C:G,5,FALSE),"")</f>
        <v/>
      </c>
    </row>
    <row r="14825" spans="1:8" ht="15.75">
      <c r="A14825" s="52">
        <v>14854</v>
      </c>
      <c r="B14825" s="233"/>
      <c r="D14825" s="55" t="e">
        <f>VLOOKUP(C14825,#REF!,2,FALSE)</f>
        <v>#REF!</v>
      </c>
      <c r="E14825" s="172" t="str">
        <f>IFERROR(VLOOKUP(C14825,[1]MASTER!C:F,4,FALSE),"")</f>
        <v/>
      </c>
      <c r="F14825" s="172" t="str">
        <f>IFERROR(VLOOKUP(C14825,[1]MASTER!C:F,3,FALSE),"")</f>
        <v/>
      </c>
      <c r="G14825" s="175" t="str">
        <f>IFERROR(LOOKUP(C14825,[1]MASTER!C:C,[1]MASTER!B:B),"")</f>
        <v/>
      </c>
      <c r="H14825" s="176" t="str">
        <f>IFERROR(VLOOKUP(C14825,[1]MASTER!C:G,5,FALSE),"")</f>
        <v/>
      </c>
    </row>
    <row r="14826" spans="1:8" ht="15.75">
      <c r="A14826" s="109">
        <v>14855</v>
      </c>
      <c r="B14826" s="120"/>
      <c r="D14826" s="55" t="e">
        <f>VLOOKUP(C14826,#REF!,2,FALSE)</f>
        <v>#REF!</v>
      </c>
      <c r="E14826" s="172" t="str">
        <f>IFERROR(VLOOKUP(C14826,[1]MASTER!C:F,4,FALSE),"")</f>
        <v/>
      </c>
      <c r="F14826" s="172" t="str">
        <f>IFERROR(VLOOKUP(C14826,[1]MASTER!C:F,3,FALSE),"")</f>
        <v/>
      </c>
      <c r="G14826" s="175" t="str">
        <f>IFERROR(LOOKUP(C14826,[1]MASTER!C:C,[1]MASTER!B:B),"")</f>
        <v/>
      </c>
      <c r="H14826" s="176" t="str">
        <f>IFERROR(VLOOKUP(C14826,[1]MASTER!C:G,5,FALSE),"")</f>
        <v/>
      </c>
    </row>
    <row r="14827" spans="1:8" ht="15.75">
      <c r="A14827" s="52">
        <v>14856</v>
      </c>
      <c r="B14827" s="233"/>
      <c r="D14827" s="55" t="e">
        <f>VLOOKUP(C14827,#REF!,2,FALSE)</f>
        <v>#REF!</v>
      </c>
      <c r="E14827" s="172" t="str">
        <f>IFERROR(VLOOKUP(C14827,[1]MASTER!C:F,4,FALSE),"")</f>
        <v/>
      </c>
      <c r="F14827" s="172" t="str">
        <f>IFERROR(VLOOKUP(C14827,[1]MASTER!C:F,3,FALSE),"")</f>
        <v/>
      </c>
      <c r="G14827" s="175" t="str">
        <f>IFERROR(LOOKUP(C14827,[1]MASTER!C:C,[1]MASTER!B:B),"")</f>
        <v/>
      </c>
      <c r="H14827" s="176" t="str">
        <f>IFERROR(VLOOKUP(C14827,[1]MASTER!C:G,5,FALSE),"")</f>
        <v/>
      </c>
    </row>
    <row r="14828" spans="1:8" ht="15.75">
      <c r="A14828" s="109">
        <v>14857</v>
      </c>
      <c r="B14828" s="120"/>
      <c r="D14828" s="55" t="e">
        <f>VLOOKUP(C14828,#REF!,2,FALSE)</f>
        <v>#REF!</v>
      </c>
      <c r="E14828" s="172" t="str">
        <f>IFERROR(VLOOKUP(C14828,[1]MASTER!C:F,4,FALSE),"")</f>
        <v/>
      </c>
      <c r="F14828" s="172" t="str">
        <f>IFERROR(VLOOKUP(C14828,[1]MASTER!C:F,3,FALSE),"")</f>
        <v/>
      </c>
      <c r="G14828" s="175" t="str">
        <f>IFERROR(LOOKUP(C14828,[1]MASTER!C:C,[1]MASTER!B:B),"")</f>
        <v/>
      </c>
      <c r="H14828" s="176" t="str">
        <f>IFERROR(VLOOKUP(C14828,[1]MASTER!C:G,5,FALSE),"")</f>
        <v/>
      </c>
    </row>
    <row r="14829" spans="1:8" ht="15.75">
      <c r="A14829" s="52">
        <v>14858</v>
      </c>
      <c r="B14829" s="233"/>
      <c r="D14829" s="55" t="e">
        <f>VLOOKUP(C14829,#REF!,2,FALSE)</f>
        <v>#REF!</v>
      </c>
      <c r="E14829" s="172" t="str">
        <f>IFERROR(VLOOKUP(C14829,[1]MASTER!C:F,4,FALSE),"")</f>
        <v/>
      </c>
      <c r="F14829" s="172" t="str">
        <f>IFERROR(VLOOKUP(C14829,[1]MASTER!C:F,3,FALSE),"")</f>
        <v/>
      </c>
      <c r="G14829" s="175" t="str">
        <f>IFERROR(LOOKUP(C14829,[1]MASTER!C:C,[1]MASTER!B:B),"")</f>
        <v/>
      </c>
      <c r="H14829" s="176" t="str">
        <f>IFERROR(VLOOKUP(C14829,[1]MASTER!C:G,5,FALSE),"")</f>
        <v/>
      </c>
    </row>
    <row r="14830" spans="1:8" ht="15.75">
      <c r="A14830" s="109">
        <v>14859</v>
      </c>
      <c r="B14830" s="120"/>
      <c r="D14830" s="55" t="e">
        <f>VLOOKUP(C14830,#REF!,2,FALSE)</f>
        <v>#REF!</v>
      </c>
      <c r="E14830" s="172" t="str">
        <f>IFERROR(VLOOKUP(C14830,[1]MASTER!C:F,4,FALSE),"")</f>
        <v/>
      </c>
      <c r="F14830" s="172" t="str">
        <f>IFERROR(VLOOKUP(C14830,[1]MASTER!C:F,3,FALSE),"")</f>
        <v/>
      </c>
      <c r="G14830" s="175" t="str">
        <f>IFERROR(LOOKUP(C14830,[1]MASTER!C:C,[1]MASTER!B:B),"")</f>
        <v/>
      </c>
      <c r="H14830" s="176" t="str">
        <f>IFERROR(VLOOKUP(C14830,[1]MASTER!C:G,5,FALSE),"")</f>
        <v/>
      </c>
    </row>
    <row r="14831" spans="1:8" ht="15.75">
      <c r="A14831" s="52">
        <v>14860</v>
      </c>
      <c r="B14831" s="233"/>
      <c r="D14831" s="55" t="e">
        <f>VLOOKUP(C14831,#REF!,2,FALSE)</f>
        <v>#REF!</v>
      </c>
      <c r="E14831" s="172" t="str">
        <f>IFERROR(VLOOKUP(C14831,[1]MASTER!C:F,4,FALSE),"")</f>
        <v/>
      </c>
      <c r="F14831" s="172" t="str">
        <f>IFERROR(VLOOKUP(C14831,[1]MASTER!C:F,3,FALSE),"")</f>
        <v/>
      </c>
      <c r="G14831" s="175" t="str">
        <f>IFERROR(LOOKUP(C14831,[1]MASTER!C:C,[1]MASTER!B:B),"")</f>
        <v/>
      </c>
      <c r="H14831" s="176" t="str">
        <f>IFERROR(VLOOKUP(C14831,[1]MASTER!C:G,5,FALSE),"")</f>
        <v/>
      </c>
    </row>
    <row r="14832" spans="1:8" ht="15.75">
      <c r="A14832" s="109">
        <v>14861</v>
      </c>
      <c r="B14832" s="120"/>
      <c r="D14832" s="55" t="e">
        <f>VLOOKUP(C14832,#REF!,2,FALSE)</f>
        <v>#REF!</v>
      </c>
      <c r="E14832" s="172" t="str">
        <f>IFERROR(VLOOKUP(C14832,[1]MASTER!C:F,4,FALSE),"")</f>
        <v/>
      </c>
      <c r="F14832" s="172" t="str">
        <f>IFERROR(VLOOKUP(C14832,[1]MASTER!C:F,3,FALSE),"")</f>
        <v/>
      </c>
      <c r="G14832" s="175" t="str">
        <f>IFERROR(LOOKUP(C14832,[1]MASTER!C:C,[1]MASTER!B:B),"")</f>
        <v/>
      </c>
      <c r="H14832" s="176" t="str">
        <f>IFERROR(VLOOKUP(C14832,[1]MASTER!C:G,5,FALSE),"")</f>
        <v/>
      </c>
    </row>
    <row r="14833" spans="1:8" ht="15.75">
      <c r="A14833" s="52">
        <v>14862</v>
      </c>
      <c r="B14833" s="233"/>
      <c r="D14833" s="55" t="e">
        <f>VLOOKUP(C14833,#REF!,2,FALSE)</f>
        <v>#REF!</v>
      </c>
      <c r="E14833" s="172" t="str">
        <f>IFERROR(VLOOKUP(C14833,[1]MASTER!C:F,4,FALSE),"")</f>
        <v/>
      </c>
      <c r="F14833" s="172" t="str">
        <f>IFERROR(VLOOKUP(C14833,[1]MASTER!C:F,3,FALSE),"")</f>
        <v/>
      </c>
      <c r="G14833" s="175" t="str">
        <f>IFERROR(LOOKUP(C14833,[1]MASTER!C:C,[1]MASTER!B:B),"")</f>
        <v/>
      </c>
      <c r="H14833" s="176" t="str">
        <f>IFERROR(VLOOKUP(C14833,[1]MASTER!C:G,5,FALSE),"")</f>
        <v/>
      </c>
    </row>
    <row r="14834" spans="1:8" ht="15.75">
      <c r="A14834" s="109">
        <v>14863</v>
      </c>
      <c r="B14834" s="120"/>
      <c r="D14834" s="55" t="e">
        <f>VLOOKUP(C14834,#REF!,2,FALSE)</f>
        <v>#REF!</v>
      </c>
      <c r="E14834" s="172" t="str">
        <f>IFERROR(VLOOKUP(C14834,[1]MASTER!C:F,4,FALSE),"")</f>
        <v/>
      </c>
      <c r="F14834" s="172" t="str">
        <f>IFERROR(VLOOKUP(C14834,[1]MASTER!C:F,3,FALSE),"")</f>
        <v/>
      </c>
      <c r="G14834" s="175" t="str">
        <f>IFERROR(LOOKUP(C14834,[1]MASTER!C:C,[1]MASTER!B:B),"")</f>
        <v/>
      </c>
      <c r="H14834" s="176" t="str">
        <f>IFERROR(VLOOKUP(C14834,[1]MASTER!C:G,5,FALSE),"")</f>
        <v/>
      </c>
    </row>
    <row r="14835" spans="1:8" ht="15.75">
      <c r="A14835" s="52">
        <v>14864</v>
      </c>
      <c r="B14835" s="233"/>
      <c r="D14835" s="55" t="e">
        <f>VLOOKUP(C14835,#REF!,2,FALSE)</f>
        <v>#REF!</v>
      </c>
      <c r="E14835" s="172" t="str">
        <f>IFERROR(VLOOKUP(C14835,[1]MASTER!C:F,4,FALSE),"")</f>
        <v/>
      </c>
      <c r="F14835" s="172" t="str">
        <f>IFERROR(VLOOKUP(C14835,[1]MASTER!C:F,3,FALSE),"")</f>
        <v/>
      </c>
      <c r="G14835" s="175" t="str">
        <f>IFERROR(LOOKUP(C14835,[1]MASTER!C:C,[1]MASTER!B:B),"")</f>
        <v/>
      </c>
      <c r="H14835" s="176" t="str">
        <f>IFERROR(VLOOKUP(C14835,[1]MASTER!C:G,5,FALSE),"")</f>
        <v/>
      </c>
    </row>
    <row r="14836" spans="1:8" ht="15.75">
      <c r="A14836" s="109">
        <v>14865</v>
      </c>
      <c r="B14836" s="120"/>
      <c r="D14836" s="55" t="e">
        <f>VLOOKUP(C14836,#REF!,2,FALSE)</f>
        <v>#REF!</v>
      </c>
      <c r="E14836" s="172" t="str">
        <f>IFERROR(VLOOKUP(C14836,[1]MASTER!C:F,4,FALSE),"")</f>
        <v/>
      </c>
      <c r="F14836" s="172" t="str">
        <f>IFERROR(VLOOKUP(C14836,[1]MASTER!C:F,3,FALSE),"")</f>
        <v/>
      </c>
      <c r="G14836" s="175" t="str">
        <f>IFERROR(LOOKUP(C14836,[1]MASTER!C:C,[1]MASTER!B:B),"")</f>
        <v/>
      </c>
      <c r="H14836" s="176" t="str">
        <f>IFERROR(VLOOKUP(C14836,[1]MASTER!C:G,5,FALSE),"")</f>
        <v/>
      </c>
    </row>
    <row r="14837" spans="1:8" ht="15.75">
      <c r="A14837" s="52">
        <v>14866</v>
      </c>
      <c r="B14837" s="233"/>
      <c r="D14837" s="55" t="e">
        <f>VLOOKUP(C14837,#REF!,2,FALSE)</f>
        <v>#REF!</v>
      </c>
      <c r="E14837" s="172" t="str">
        <f>IFERROR(VLOOKUP(C14837,[1]MASTER!C:F,4,FALSE),"")</f>
        <v/>
      </c>
      <c r="F14837" s="172" t="str">
        <f>IFERROR(VLOOKUP(C14837,[1]MASTER!C:F,3,FALSE),"")</f>
        <v/>
      </c>
      <c r="G14837" s="175" t="str">
        <f>IFERROR(LOOKUP(C14837,[1]MASTER!C:C,[1]MASTER!B:B),"")</f>
        <v/>
      </c>
      <c r="H14837" s="176" t="str">
        <f>IFERROR(VLOOKUP(C14837,[1]MASTER!C:G,5,FALSE),"")</f>
        <v/>
      </c>
    </row>
    <row r="14838" spans="1:8" ht="15.75">
      <c r="A14838" s="109">
        <v>14867</v>
      </c>
      <c r="B14838" s="120"/>
      <c r="D14838" s="55" t="e">
        <f>VLOOKUP(C14838,#REF!,2,FALSE)</f>
        <v>#REF!</v>
      </c>
      <c r="E14838" s="172" t="str">
        <f>IFERROR(VLOOKUP(C14838,[1]MASTER!C:F,4,FALSE),"")</f>
        <v/>
      </c>
      <c r="F14838" s="172" t="str">
        <f>IFERROR(VLOOKUP(C14838,[1]MASTER!C:F,3,FALSE),"")</f>
        <v/>
      </c>
      <c r="G14838" s="175" t="str">
        <f>IFERROR(LOOKUP(C14838,[1]MASTER!C:C,[1]MASTER!B:B),"")</f>
        <v/>
      </c>
      <c r="H14838" s="176" t="str">
        <f>IFERROR(VLOOKUP(C14838,[1]MASTER!C:G,5,FALSE),"")</f>
        <v/>
      </c>
    </row>
    <row r="14839" spans="1:8" ht="15.75">
      <c r="A14839" s="52">
        <v>14868</v>
      </c>
      <c r="B14839" s="233"/>
      <c r="D14839" s="55" t="e">
        <f>VLOOKUP(C14839,#REF!,2,FALSE)</f>
        <v>#REF!</v>
      </c>
      <c r="E14839" s="172" t="str">
        <f>IFERROR(VLOOKUP(C14839,[1]MASTER!C:F,4,FALSE),"")</f>
        <v/>
      </c>
      <c r="F14839" s="172" t="str">
        <f>IFERROR(VLOOKUP(C14839,[1]MASTER!C:F,3,FALSE),"")</f>
        <v/>
      </c>
      <c r="G14839" s="175" t="str">
        <f>IFERROR(LOOKUP(C14839,[1]MASTER!C:C,[1]MASTER!B:B),"")</f>
        <v/>
      </c>
      <c r="H14839" s="176" t="str">
        <f>IFERROR(VLOOKUP(C14839,[1]MASTER!C:G,5,FALSE),"")</f>
        <v/>
      </c>
    </row>
    <row r="14840" spans="1:8" ht="15.75">
      <c r="A14840" s="109">
        <v>14869</v>
      </c>
      <c r="B14840" s="120"/>
      <c r="D14840" s="55" t="e">
        <f>VLOOKUP(C14840,#REF!,2,FALSE)</f>
        <v>#REF!</v>
      </c>
      <c r="E14840" s="172" t="str">
        <f>IFERROR(VLOOKUP(C14840,[1]MASTER!C:F,4,FALSE),"")</f>
        <v/>
      </c>
      <c r="F14840" s="172" t="str">
        <f>IFERROR(VLOOKUP(C14840,[1]MASTER!C:F,3,FALSE),"")</f>
        <v/>
      </c>
      <c r="G14840" s="175" t="str">
        <f>IFERROR(LOOKUP(C14840,[1]MASTER!C:C,[1]MASTER!B:B),"")</f>
        <v/>
      </c>
      <c r="H14840" s="176" t="str">
        <f>IFERROR(VLOOKUP(C14840,[1]MASTER!C:G,5,FALSE),"")</f>
        <v/>
      </c>
    </row>
    <row r="14841" spans="1:8" ht="15.75">
      <c r="A14841" s="52">
        <v>14870</v>
      </c>
      <c r="B14841" s="233"/>
      <c r="D14841" s="55" t="e">
        <f>VLOOKUP(C14841,#REF!,2,FALSE)</f>
        <v>#REF!</v>
      </c>
      <c r="E14841" s="172" t="str">
        <f>IFERROR(VLOOKUP(C14841,[1]MASTER!C:F,4,FALSE),"")</f>
        <v/>
      </c>
      <c r="F14841" s="172" t="str">
        <f>IFERROR(VLOOKUP(C14841,[1]MASTER!C:F,3,FALSE),"")</f>
        <v/>
      </c>
      <c r="G14841" s="175" t="str">
        <f>IFERROR(LOOKUP(C14841,[1]MASTER!C:C,[1]MASTER!B:B),"")</f>
        <v/>
      </c>
      <c r="H14841" s="176" t="str">
        <f>IFERROR(VLOOKUP(C14841,[1]MASTER!C:G,5,FALSE),"")</f>
        <v/>
      </c>
    </row>
    <row r="14842" spans="1:8" ht="15.75">
      <c r="A14842" s="109">
        <v>14871</v>
      </c>
      <c r="B14842" s="120"/>
      <c r="D14842" s="55" t="e">
        <f>VLOOKUP(C14842,#REF!,2,FALSE)</f>
        <v>#REF!</v>
      </c>
      <c r="E14842" s="172" t="str">
        <f>IFERROR(VLOOKUP(C14842,[1]MASTER!C:F,4,FALSE),"")</f>
        <v/>
      </c>
      <c r="F14842" s="172" t="str">
        <f>IFERROR(VLOOKUP(C14842,[1]MASTER!C:F,3,FALSE),"")</f>
        <v/>
      </c>
      <c r="G14842" s="175" t="str">
        <f>IFERROR(LOOKUP(C14842,[1]MASTER!C:C,[1]MASTER!B:B),"")</f>
        <v/>
      </c>
      <c r="H14842" s="176" t="str">
        <f>IFERROR(VLOOKUP(C14842,[1]MASTER!C:G,5,FALSE),"")</f>
        <v/>
      </c>
    </row>
    <row r="14843" spans="1:8" ht="15.75">
      <c r="A14843" s="52">
        <v>14872</v>
      </c>
      <c r="B14843" s="233"/>
      <c r="D14843" s="55" t="e">
        <f>VLOOKUP(C14843,#REF!,2,FALSE)</f>
        <v>#REF!</v>
      </c>
      <c r="E14843" s="172" t="str">
        <f>IFERROR(VLOOKUP(C14843,[1]MASTER!C:F,4,FALSE),"")</f>
        <v/>
      </c>
      <c r="F14843" s="172" t="str">
        <f>IFERROR(VLOOKUP(C14843,[1]MASTER!C:F,3,FALSE),"")</f>
        <v/>
      </c>
      <c r="G14843" s="175" t="str">
        <f>IFERROR(LOOKUP(C14843,[1]MASTER!C:C,[1]MASTER!B:B),"")</f>
        <v/>
      </c>
      <c r="H14843" s="176" t="str">
        <f>IFERROR(VLOOKUP(C14843,[1]MASTER!C:G,5,FALSE),"")</f>
        <v/>
      </c>
    </row>
    <row r="14844" spans="1:8" ht="15.75">
      <c r="A14844" s="109">
        <v>14873</v>
      </c>
      <c r="B14844" s="120"/>
      <c r="D14844" s="55" t="e">
        <f>VLOOKUP(C14844,#REF!,2,FALSE)</f>
        <v>#REF!</v>
      </c>
      <c r="E14844" s="172" t="str">
        <f>IFERROR(VLOOKUP(C14844,[1]MASTER!C:F,4,FALSE),"")</f>
        <v/>
      </c>
      <c r="F14844" s="172" t="str">
        <f>IFERROR(VLOOKUP(C14844,[1]MASTER!C:F,3,FALSE),"")</f>
        <v/>
      </c>
      <c r="G14844" s="175" t="str">
        <f>IFERROR(LOOKUP(C14844,[1]MASTER!C:C,[1]MASTER!B:B),"")</f>
        <v/>
      </c>
      <c r="H14844" s="176" t="str">
        <f>IFERROR(VLOOKUP(C14844,[1]MASTER!C:G,5,FALSE),"")</f>
        <v/>
      </c>
    </row>
    <row r="14845" spans="1:8" ht="15.75">
      <c r="A14845" s="52">
        <v>14874</v>
      </c>
      <c r="B14845" s="233"/>
      <c r="D14845" s="55" t="e">
        <f>VLOOKUP(C14845,#REF!,2,FALSE)</f>
        <v>#REF!</v>
      </c>
      <c r="E14845" s="172" t="str">
        <f>IFERROR(VLOOKUP(C14845,[1]MASTER!C:F,4,FALSE),"")</f>
        <v/>
      </c>
      <c r="F14845" s="172" t="str">
        <f>IFERROR(VLOOKUP(C14845,[1]MASTER!C:F,3,FALSE),"")</f>
        <v/>
      </c>
      <c r="G14845" s="175" t="str">
        <f>IFERROR(LOOKUP(C14845,[1]MASTER!C:C,[1]MASTER!B:B),"")</f>
        <v/>
      </c>
      <c r="H14845" s="176" t="str">
        <f>IFERROR(VLOOKUP(C14845,[1]MASTER!C:G,5,FALSE),"")</f>
        <v/>
      </c>
    </row>
    <row r="14846" spans="1:8" ht="15.75">
      <c r="A14846" s="109">
        <v>14875</v>
      </c>
      <c r="B14846" s="120"/>
      <c r="D14846" s="55" t="e">
        <f>VLOOKUP(C14846,#REF!,2,FALSE)</f>
        <v>#REF!</v>
      </c>
      <c r="E14846" s="172" t="str">
        <f>IFERROR(VLOOKUP(C14846,[1]MASTER!C:F,4,FALSE),"")</f>
        <v/>
      </c>
      <c r="F14846" s="172" t="str">
        <f>IFERROR(VLOOKUP(C14846,[1]MASTER!C:F,3,FALSE),"")</f>
        <v/>
      </c>
      <c r="G14846" s="175" t="str">
        <f>IFERROR(LOOKUP(C14846,[1]MASTER!C:C,[1]MASTER!B:B),"")</f>
        <v/>
      </c>
      <c r="H14846" s="176" t="str">
        <f>IFERROR(VLOOKUP(C14846,[1]MASTER!C:G,5,FALSE),"")</f>
        <v/>
      </c>
    </row>
    <row r="14847" spans="1:8" ht="15.75">
      <c r="A14847" s="52">
        <v>14876</v>
      </c>
      <c r="B14847" s="233"/>
      <c r="D14847" s="55" t="e">
        <f>VLOOKUP(C14847,#REF!,2,FALSE)</f>
        <v>#REF!</v>
      </c>
      <c r="E14847" s="172" t="str">
        <f>IFERROR(VLOOKUP(C14847,[1]MASTER!C:F,4,FALSE),"")</f>
        <v/>
      </c>
      <c r="F14847" s="172" t="str">
        <f>IFERROR(VLOOKUP(C14847,[1]MASTER!C:F,3,FALSE),"")</f>
        <v/>
      </c>
      <c r="G14847" s="175" t="str">
        <f>IFERROR(LOOKUP(C14847,[1]MASTER!C:C,[1]MASTER!B:B),"")</f>
        <v/>
      </c>
      <c r="H14847" s="176" t="str">
        <f>IFERROR(VLOOKUP(C14847,[1]MASTER!C:G,5,FALSE),"")</f>
        <v/>
      </c>
    </row>
    <row r="14848" spans="1:8" ht="15.75">
      <c r="A14848" s="109">
        <v>14877</v>
      </c>
      <c r="B14848" s="120"/>
      <c r="D14848" s="55" t="e">
        <f>VLOOKUP(C14848,#REF!,2,FALSE)</f>
        <v>#REF!</v>
      </c>
      <c r="E14848" s="172" t="str">
        <f>IFERROR(VLOOKUP(C14848,[1]MASTER!C:F,4,FALSE),"")</f>
        <v/>
      </c>
      <c r="F14848" s="172" t="str">
        <f>IFERROR(VLOOKUP(C14848,[1]MASTER!C:F,3,FALSE),"")</f>
        <v/>
      </c>
      <c r="G14848" s="175" t="str">
        <f>IFERROR(LOOKUP(C14848,[1]MASTER!C:C,[1]MASTER!B:B),"")</f>
        <v/>
      </c>
      <c r="H14848" s="176" t="str">
        <f>IFERROR(VLOOKUP(C14848,[1]MASTER!C:G,5,FALSE),"")</f>
        <v/>
      </c>
    </row>
    <row r="14849" spans="1:8" ht="15.75">
      <c r="A14849" s="52">
        <v>14878</v>
      </c>
      <c r="B14849" s="233"/>
      <c r="D14849" s="55" t="e">
        <f>VLOOKUP(C14849,#REF!,2,FALSE)</f>
        <v>#REF!</v>
      </c>
      <c r="E14849" s="172" t="str">
        <f>IFERROR(VLOOKUP(C14849,[1]MASTER!C:F,4,FALSE),"")</f>
        <v/>
      </c>
      <c r="F14849" s="172" t="str">
        <f>IFERROR(VLOOKUP(C14849,[1]MASTER!C:F,3,FALSE),"")</f>
        <v/>
      </c>
      <c r="G14849" s="175" t="str">
        <f>IFERROR(LOOKUP(C14849,[1]MASTER!C:C,[1]MASTER!B:B),"")</f>
        <v/>
      </c>
      <c r="H14849" s="176" t="str">
        <f>IFERROR(VLOOKUP(C14849,[1]MASTER!C:G,5,FALSE),"")</f>
        <v/>
      </c>
    </row>
    <row r="14850" spans="1:8" ht="15.75">
      <c r="A14850" s="109">
        <v>14879</v>
      </c>
      <c r="B14850" s="120"/>
      <c r="D14850" s="55" t="e">
        <f>VLOOKUP(C14850,#REF!,2,FALSE)</f>
        <v>#REF!</v>
      </c>
      <c r="E14850" s="172" t="str">
        <f>IFERROR(VLOOKUP(C14850,[1]MASTER!C:F,4,FALSE),"")</f>
        <v/>
      </c>
      <c r="F14850" s="172" t="str">
        <f>IFERROR(VLOOKUP(C14850,[1]MASTER!C:F,3,FALSE),"")</f>
        <v/>
      </c>
      <c r="G14850" s="175" t="str">
        <f>IFERROR(LOOKUP(C14850,[1]MASTER!C:C,[1]MASTER!B:B),"")</f>
        <v/>
      </c>
      <c r="H14850" s="176" t="str">
        <f>IFERROR(VLOOKUP(C14850,[1]MASTER!C:G,5,FALSE),"")</f>
        <v/>
      </c>
    </row>
    <row r="14851" spans="1:8" ht="15.75">
      <c r="A14851" s="52">
        <v>14880</v>
      </c>
      <c r="B14851" s="233"/>
      <c r="D14851" s="55" t="e">
        <f>VLOOKUP(C14851,#REF!,2,FALSE)</f>
        <v>#REF!</v>
      </c>
      <c r="E14851" s="172" t="str">
        <f>IFERROR(VLOOKUP(C14851,[1]MASTER!C:F,4,FALSE),"")</f>
        <v/>
      </c>
      <c r="F14851" s="172" t="str">
        <f>IFERROR(VLOOKUP(C14851,[1]MASTER!C:F,3,FALSE),"")</f>
        <v/>
      </c>
      <c r="G14851" s="175" t="str">
        <f>IFERROR(LOOKUP(C14851,[1]MASTER!C:C,[1]MASTER!B:B),"")</f>
        <v/>
      </c>
      <c r="H14851" s="176" t="str">
        <f>IFERROR(VLOOKUP(C14851,[1]MASTER!C:G,5,FALSE),"")</f>
        <v/>
      </c>
    </row>
    <row r="14852" spans="1:8" ht="15.75">
      <c r="A14852" s="109">
        <v>14881</v>
      </c>
      <c r="B14852" s="120"/>
      <c r="D14852" s="55" t="e">
        <f>VLOOKUP(C14852,#REF!,2,FALSE)</f>
        <v>#REF!</v>
      </c>
      <c r="E14852" s="172" t="str">
        <f>IFERROR(VLOOKUP(C14852,[1]MASTER!C:F,4,FALSE),"")</f>
        <v/>
      </c>
      <c r="F14852" s="172" t="str">
        <f>IFERROR(VLOOKUP(C14852,[1]MASTER!C:F,3,FALSE),"")</f>
        <v/>
      </c>
      <c r="G14852" s="175" t="str">
        <f>IFERROR(LOOKUP(C14852,[1]MASTER!C:C,[1]MASTER!B:B),"")</f>
        <v/>
      </c>
      <c r="H14852" s="176" t="str">
        <f>IFERROR(VLOOKUP(C14852,[1]MASTER!C:G,5,FALSE),"")</f>
        <v/>
      </c>
    </row>
    <row r="14853" spans="1:8" ht="15.75">
      <c r="A14853" s="52">
        <v>14882</v>
      </c>
      <c r="B14853" s="233"/>
      <c r="D14853" s="55" t="e">
        <f>VLOOKUP(C14853,#REF!,2,FALSE)</f>
        <v>#REF!</v>
      </c>
      <c r="E14853" s="172" t="str">
        <f>IFERROR(VLOOKUP(C14853,[1]MASTER!C:F,4,FALSE),"")</f>
        <v/>
      </c>
      <c r="F14853" s="172" t="str">
        <f>IFERROR(VLOOKUP(C14853,[1]MASTER!C:F,3,FALSE),"")</f>
        <v/>
      </c>
      <c r="G14853" s="175" t="str">
        <f>IFERROR(LOOKUP(C14853,[1]MASTER!C:C,[1]MASTER!B:B),"")</f>
        <v/>
      </c>
      <c r="H14853" s="176" t="str">
        <f>IFERROR(VLOOKUP(C14853,[1]MASTER!C:G,5,FALSE),"")</f>
        <v/>
      </c>
    </row>
    <row r="14854" spans="1:8" ht="15.75">
      <c r="A14854" s="109">
        <v>14883</v>
      </c>
      <c r="B14854" s="120"/>
      <c r="D14854" s="55" t="e">
        <f>VLOOKUP(C14854,#REF!,2,FALSE)</f>
        <v>#REF!</v>
      </c>
      <c r="E14854" s="172" t="str">
        <f>IFERROR(VLOOKUP(C14854,[1]MASTER!C:F,4,FALSE),"")</f>
        <v/>
      </c>
      <c r="F14854" s="172" t="str">
        <f>IFERROR(VLOOKUP(C14854,[1]MASTER!C:F,3,FALSE),"")</f>
        <v/>
      </c>
      <c r="G14854" s="175" t="str">
        <f>IFERROR(LOOKUP(C14854,[1]MASTER!C:C,[1]MASTER!B:B),"")</f>
        <v/>
      </c>
      <c r="H14854" s="176" t="str">
        <f>IFERROR(VLOOKUP(C14854,[1]MASTER!C:G,5,FALSE),"")</f>
        <v/>
      </c>
    </row>
    <row r="14855" spans="1:8" ht="15.75">
      <c r="A14855" s="52">
        <v>14884</v>
      </c>
      <c r="B14855" s="233"/>
      <c r="D14855" s="55" t="e">
        <f>VLOOKUP(C14855,#REF!,2,FALSE)</f>
        <v>#REF!</v>
      </c>
      <c r="E14855" s="172" t="str">
        <f>IFERROR(VLOOKUP(C14855,[1]MASTER!C:F,4,FALSE),"")</f>
        <v/>
      </c>
      <c r="F14855" s="172" t="str">
        <f>IFERROR(VLOOKUP(C14855,[1]MASTER!C:F,3,FALSE),"")</f>
        <v/>
      </c>
      <c r="G14855" s="175" t="str">
        <f>IFERROR(LOOKUP(C14855,[1]MASTER!C:C,[1]MASTER!B:B),"")</f>
        <v/>
      </c>
      <c r="H14855" s="176" t="str">
        <f>IFERROR(VLOOKUP(C14855,[1]MASTER!C:G,5,FALSE),"")</f>
        <v/>
      </c>
    </row>
    <row r="14856" spans="1:8" ht="15.75">
      <c r="A14856" s="109">
        <v>14885</v>
      </c>
      <c r="B14856" s="120"/>
      <c r="D14856" s="55" t="e">
        <f>VLOOKUP(C14856,#REF!,2,FALSE)</f>
        <v>#REF!</v>
      </c>
      <c r="E14856" s="172" t="str">
        <f>IFERROR(VLOOKUP(C14856,[1]MASTER!C:F,4,FALSE),"")</f>
        <v/>
      </c>
      <c r="F14856" s="172" t="str">
        <f>IFERROR(VLOOKUP(C14856,[1]MASTER!C:F,3,FALSE),"")</f>
        <v/>
      </c>
      <c r="G14856" s="175" t="str">
        <f>IFERROR(LOOKUP(C14856,[1]MASTER!C:C,[1]MASTER!B:B),"")</f>
        <v/>
      </c>
      <c r="H14856" s="176" t="str">
        <f>IFERROR(VLOOKUP(C14856,[1]MASTER!C:G,5,FALSE),"")</f>
        <v/>
      </c>
    </row>
    <row r="14857" spans="1:8" ht="15.75">
      <c r="A14857" s="52">
        <v>14886</v>
      </c>
      <c r="B14857" s="233"/>
      <c r="D14857" s="55" t="e">
        <f>VLOOKUP(C14857,#REF!,2,FALSE)</f>
        <v>#REF!</v>
      </c>
      <c r="E14857" s="172" t="str">
        <f>IFERROR(VLOOKUP(C14857,[1]MASTER!C:F,4,FALSE),"")</f>
        <v/>
      </c>
      <c r="F14857" s="172" t="str">
        <f>IFERROR(VLOOKUP(C14857,[1]MASTER!C:F,3,FALSE),"")</f>
        <v/>
      </c>
      <c r="G14857" s="175" t="str">
        <f>IFERROR(LOOKUP(C14857,[1]MASTER!C:C,[1]MASTER!B:B),"")</f>
        <v/>
      </c>
      <c r="H14857" s="176" t="str">
        <f>IFERROR(VLOOKUP(C14857,[1]MASTER!C:G,5,FALSE),"")</f>
        <v/>
      </c>
    </row>
    <row r="14858" spans="1:8" ht="15.75">
      <c r="A14858" s="109">
        <v>14887</v>
      </c>
      <c r="B14858" s="120"/>
      <c r="D14858" s="55" t="e">
        <f>VLOOKUP(C14858,#REF!,2,FALSE)</f>
        <v>#REF!</v>
      </c>
      <c r="E14858" s="172" t="str">
        <f>IFERROR(VLOOKUP(C14858,[1]MASTER!C:F,4,FALSE),"")</f>
        <v/>
      </c>
      <c r="F14858" s="172" t="str">
        <f>IFERROR(VLOOKUP(C14858,[1]MASTER!C:F,3,FALSE),"")</f>
        <v/>
      </c>
      <c r="G14858" s="175" t="str">
        <f>IFERROR(LOOKUP(C14858,[1]MASTER!C:C,[1]MASTER!B:B),"")</f>
        <v/>
      </c>
      <c r="H14858" s="176" t="str">
        <f>IFERROR(VLOOKUP(C14858,[1]MASTER!C:G,5,FALSE),"")</f>
        <v/>
      </c>
    </row>
    <row r="14859" spans="1:8" ht="15.75">
      <c r="A14859" s="52">
        <v>14888</v>
      </c>
      <c r="B14859" s="233"/>
      <c r="D14859" s="55" t="e">
        <f>VLOOKUP(C14859,#REF!,2,FALSE)</f>
        <v>#REF!</v>
      </c>
      <c r="E14859" s="172" t="str">
        <f>IFERROR(VLOOKUP(C14859,[1]MASTER!C:F,4,FALSE),"")</f>
        <v/>
      </c>
      <c r="F14859" s="172" t="str">
        <f>IFERROR(VLOOKUP(C14859,[1]MASTER!C:F,3,FALSE),"")</f>
        <v/>
      </c>
      <c r="G14859" s="175" t="str">
        <f>IFERROR(LOOKUP(C14859,[1]MASTER!C:C,[1]MASTER!B:B),"")</f>
        <v/>
      </c>
      <c r="H14859" s="176" t="str">
        <f>IFERROR(VLOOKUP(C14859,[1]MASTER!C:G,5,FALSE),"")</f>
        <v/>
      </c>
    </row>
    <row r="14860" spans="1:8" ht="15.75">
      <c r="A14860" s="109">
        <v>14889</v>
      </c>
      <c r="B14860" s="120"/>
      <c r="D14860" s="55" t="e">
        <f>VLOOKUP(C14860,#REF!,2,FALSE)</f>
        <v>#REF!</v>
      </c>
      <c r="E14860" s="172" t="str">
        <f>IFERROR(VLOOKUP(C14860,[1]MASTER!C:F,4,FALSE),"")</f>
        <v/>
      </c>
      <c r="F14860" s="172" t="str">
        <f>IFERROR(VLOOKUP(C14860,[1]MASTER!C:F,3,FALSE),"")</f>
        <v/>
      </c>
      <c r="G14860" s="175" t="str">
        <f>IFERROR(LOOKUP(C14860,[1]MASTER!C:C,[1]MASTER!B:B),"")</f>
        <v/>
      </c>
      <c r="H14860" s="176" t="str">
        <f>IFERROR(VLOOKUP(C14860,[1]MASTER!C:G,5,FALSE),"")</f>
        <v/>
      </c>
    </row>
    <row r="14861" spans="1:8" ht="15.75">
      <c r="A14861" s="52">
        <v>14890</v>
      </c>
      <c r="B14861" s="233"/>
      <c r="D14861" s="55" t="e">
        <f>VLOOKUP(C14861,#REF!,2,FALSE)</f>
        <v>#REF!</v>
      </c>
      <c r="E14861" s="172" t="str">
        <f>IFERROR(VLOOKUP(C14861,[1]MASTER!C:F,4,FALSE),"")</f>
        <v/>
      </c>
      <c r="F14861" s="172" t="str">
        <f>IFERROR(VLOOKUP(C14861,[1]MASTER!C:F,3,FALSE),"")</f>
        <v/>
      </c>
      <c r="G14861" s="175" t="str">
        <f>IFERROR(LOOKUP(C14861,[1]MASTER!C:C,[1]MASTER!B:B),"")</f>
        <v/>
      </c>
      <c r="H14861" s="176" t="str">
        <f>IFERROR(VLOOKUP(C14861,[1]MASTER!C:G,5,FALSE),"")</f>
        <v/>
      </c>
    </row>
    <row r="14862" spans="1:8" ht="15.75">
      <c r="A14862" s="109">
        <v>14891</v>
      </c>
      <c r="B14862" s="120"/>
      <c r="D14862" s="55" t="e">
        <f>VLOOKUP(C14862,#REF!,2,FALSE)</f>
        <v>#REF!</v>
      </c>
      <c r="E14862" s="172" t="str">
        <f>IFERROR(VLOOKUP(C14862,[1]MASTER!C:F,4,FALSE),"")</f>
        <v/>
      </c>
      <c r="F14862" s="172" t="str">
        <f>IFERROR(VLOOKUP(C14862,[1]MASTER!C:F,3,FALSE),"")</f>
        <v/>
      </c>
      <c r="G14862" s="175" t="str">
        <f>IFERROR(LOOKUP(C14862,[1]MASTER!C:C,[1]MASTER!B:B),"")</f>
        <v/>
      </c>
      <c r="H14862" s="176" t="str">
        <f>IFERROR(VLOOKUP(C14862,[1]MASTER!C:G,5,FALSE),"")</f>
        <v/>
      </c>
    </row>
    <row r="14863" spans="1:8" ht="15.75">
      <c r="A14863" s="52">
        <v>14892</v>
      </c>
      <c r="B14863" s="233"/>
      <c r="D14863" s="55" t="e">
        <f>VLOOKUP(C14863,#REF!,2,FALSE)</f>
        <v>#REF!</v>
      </c>
      <c r="E14863" s="172" t="str">
        <f>IFERROR(VLOOKUP(C14863,[1]MASTER!C:F,4,FALSE),"")</f>
        <v/>
      </c>
      <c r="F14863" s="172" t="str">
        <f>IFERROR(VLOOKUP(C14863,[1]MASTER!C:F,3,FALSE),"")</f>
        <v/>
      </c>
      <c r="G14863" s="175" t="str">
        <f>IFERROR(LOOKUP(C14863,[1]MASTER!C:C,[1]MASTER!B:B),"")</f>
        <v/>
      </c>
      <c r="H14863" s="176" t="str">
        <f>IFERROR(VLOOKUP(C14863,[1]MASTER!C:G,5,FALSE),"")</f>
        <v/>
      </c>
    </row>
    <row r="14864" spans="1:8" ht="15.75">
      <c r="A14864" s="109">
        <v>14893</v>
      </c>
      <c r="B14864" s="120"/>
      <c r="D14864" s="55" t="e">
        <f>VLOOKUP(C14864,#REF!,2,FALSE)</f>
        <v>#REF!</v>
      </c>
      <c r="E14864" s="172" t="str">
        <f>IFERROR(VLOOKUP(C14864,[1]MASTER!C:F,4,FALSE),"")</f>
        <v/>
      </c>
      <c r="F14864" s="172" t="str">
        <f>IFERROR(VLOOKUP(C14864,[1]MASTER!C:F,3,FALSE),"")</f>
        <v/>
      </c>
      <c r="G14864" s="175" t="str">
        <f>IFERROR(LOOKUP(C14864,[1]MASTER!C:C,[1]MASTER!B:B),"")</f>
        <v/>
      </c>
      <c r="H14864" s="176" t="str">
        <f>IFERROR(VLOOKUP(C14864,[1]MASTER!C:G,5,FALSE),"")</f>
        <v/>
      </c>
    </row>
    <row r="14865" spans="1:8" ht="15.75">
      <c r="A14865" s="52">
        <v>14894</v>
      </c>
      <c r="B14865" s="233"/>
      <c r="D14865" s="55" t="e">
        <f>VLOOKUP(C14865,#REF!,2,FALSE)</f>
        <v>#REF!</v>
      </c>
      <c r="E14865" s="172" t="str">
        <f>IFERROR(VLOOKUP(C14865,[1]MASTER!C:F,4,FALSE),"")</f>
        <v/>
      </c>
      <c r="F14865" s="172" t="str">
        <f>IFERROR(VLOOKUP(C14865,[1]MASTER!C:F,3,FALSE),"")</f>
        <v/>
      </c>
      <c r="G14865" s="175" t="str">
        <f>IFERROR(LOOKUP(C14865,[1]MASTER!C:C,[1]MASTER!B:B),"")</f>
        <v/>
      </c>
      <c r="H14865" s="176" t="str">
        <f>IFERROR(VLOOKUP(C14865,[1]MASTER!C:G,5,FALSE),"")</f>
        <v/>
      </c>
    </row>
    <row r="14866" spans="1:8" ht="15.75">
      <c r="A14866" s="109">
        <v>14895</v>
      </c>
      <c r="B14866" s="120"/>
      <c r="D14866" s="55" t="e">
        <f>VLOOKUP(C14866,#REF!,2,FALSE)</f>
        <v>#REF!</v>
      </c>
      <c r="E14866" s="172" t="str">
        <f>IFERROR(VLOOKUP(C14866,[1]MASTER!C:F,4,FALSE),"")</f>
        <v/>
      </c>
      <c r="F14866" s="172" t="str">
        <f>IFERROR(VLOOKUP(C14866,[1]MASTER!C:F,3,FALSE),"")</f>
        <v/>
      </c>
      <c r="G14866" s="175" t="str">
        <f>IFERROR(LOOKUP(C14866,[1]MASTER!C:C,[1]MASTER!B:B),"")</f>
        <v/>
      </c>
      <c r="H14866" s="176" t="str">
        <f>IFERROR(VLOOKUP(C14866,[1]MASTER!C:G,5,FALSE),"")</f>
        <v/>
      </c>
    </row>
    <row r="14867" spans="1:8" ht="15.75">
      <c r="A14867" s="52">
        <v>14896</v>
      </c>
      <c r="B14867" s="233"/>
      <c r="D14867" s="55" t="e">
        <f>VLOOKUP(C14867,#REF!,2,FALSE)</f>
        <v>#REF!</v>
      </c>
      <c r="E14867" s="172" t="str">
        <f>IFERROR(VLOOKUP(C14867,[1]MASTER!C:F,4,FALSE),"")</f>
        <v/>
      </c>
      <c r="F14867" s="172" t="str">
        <f>IFERROR(VLOOKUP(C14867,[1]MASTER!C:F,3,FALSE),"")</f>
        <v/>
      </c>
      <c r="G14867" s="175" t="str">
        <f>IFERROR(LOOKUP(C14867,[1]MASTER!C:C,[1]MASTER!B:B),"")</f>
        <v/>
      </c>
      <c r="H14867" s="176" t="str">
        <f>IFERROR(VLOOKUP(C14867,[1]MASTER!C:G,5,FALSE),"")</f>
        <v/>
      </c>
    </row>
    <row r="14868" spans="1:8" ht="15.75">
      <c r="A14868" s="109">
        <v>14897</v>
      </c>
      <c r="B14868" s="120"/>
      <c r="D14868" s="55" t="e">
        <f>VLOOKUP(C14868,#REF!,2,FALSE)</f>
        <v>#REF!</v>
      </c>
      <c r="E14868" s="172" t="str">
        <f>IFERROR(VLOOKUP(C14868,[1]MASTER!C:F,4,FALSE),"")</f>
        <v/>
      </c>
      <c r="F14868" s="172" t="str">
        <f>IFERROR(VLOOKUP(C14868,[1]MASTER!C:F,3,FALSE),"")</f>
        <v/>
      </c>
      <c r="G14868" s="175" t="str">
        <f>IFERROR(LOOKUP(C14868,[1]MASTER!C:C,[1]MASTER!B:B),"")</f>
        <v/>
      </c>
      <c r="H14868" s="176" t="str">
        <f>IFERROR(VLOOKUP(C14868,[1]MASTER!C:G,5,FALSE),"")</f>
        <v/>
      </c>
    </row>
    <row r="14869" spans="1:8" ht="15.75">
      <c r="A14869" s="52">
        <v>14898</v>
      </c>
      <c r="B14869" s="233"/>
      <c r="D14869" s="55" t="e">
        <f>VLOOKUP(C14869,#REF!,2,FALSE)</f>
        <v>#REF!</v>
      </c>
      <c r="E14869" s="172" t="str">
        <f>IFERROR(VLOOKUP(C14869,[1]MASTER!C:F,4,FALSE),"")</f>
        <v/>
      </c>
      <c r="F14869" s="172" t="str">
        <f>IFERROR(VLOOKUP(C14869,[1]MASTER!C:F,3,FALSE),"")</f>
        <v/>
      </c>
      <c r="G14869" s="175" t="str">
        <f>IFERROR(LOOKUP(C14869,[1]MASTER!C:C,[1]MASTER!B:B),"")</f>
        <v/>
      </c>
      <c r="H14869" s="176" t="str">
        <f>IFERROR(VLOOKUP(C14869,[1]MASTER!C:G,5,FALSE),"")</f>
        <v/>
      </c>
    </row>
    <row r="14870" spans="1:8" ht="15.75">
      <c r="A14870" s="109">
        <v>14899</v>
      </c>
      <c r="B14870" s="120"/>
      <c r="D14870" s="55" t="e">
        <f>VLOOKUP(C14870,#REF!,2,FALSE)</f>
        <v>#REF!</v>
      </c>
      <c r="E14870" s="172" t="str">
        <f>IFERROR(VLOOKUP(C14870,[1]MASTER!C:F,4,FALSE),"")</f>
        <v/>
      </c>
      <c r="F14870" s="172" t="str">
        <f>IFERROR(VLOOKUP(C14870,[1]MASTER!C:F,3,FALSE),"")</f>
        <v/>
      </c>
      <c r="G14870" s="175" t="str">
        <f>IFERROR(LOOKUP(C14870,[1]MASTER!C:C,[1]MASTER!B:B),"")</f>
        <v/>
      </c>
      <c r="H14870" s="176" t="str">
        <f>IFERROR(VLOOKUP(C14870,[1]MASTER!C:G,5,FALSE),"")</f>
        <v/>
      </c>
    </row>
    <row r="14871" spans="1:8" ht="15.75">
      <c r="A14871" s="52">
        <v>14900</v>
      </c>
      <c r="B14871" s="233"/>
      <c r="D14871" s="55" t="e">
        <f>VLOOKUP(C14871,#REF!,2,FALSE)</f>
        <v>#REF!</v>
      </c>
      <c r="E14871" s="172" t="str">
        <f>IFERROR(VLOOKUP(C14871,[1]MASTER!C:F,4,FALSE),"")</f>
        <v/>
      </c>
      <c r="F14871" s="172" t="str">
        <f>IFERROR(VLOOKUP(C14871,[1]MASTER!C:F,3,FALSE),"")</f>
        <v/>
      </c>
      <c r="G14871" s="175" t="str">
        <f>IFERROR(LOOKUP(C14871,[1]MASTER!C:C,[1]MASTER!B:B),"")</f>
        <v/>
      </c>
      <c r="H14871" s="176" t="str">
        <f>IFERROR(VLOOKUP(C14871,[1]MASTER!C:G,5,FALSE),"")</f>
        <v/>
      </c>
    </row>
    <row r="14872" spans="1:8" ht="15.75">
      <c r="A14872" s="109">
        <v>14901</v>
      </c>
      <c r="B14872" s="120"/>
      <c r="D14872" s="55" t="e">
        <f>VLOOKUP(C14872,#REF!,2,FALSE)</f>
        <v>#REF!</v>
      </c>
      <c r="E14872" s="172" t="str">
        <f>IFERROR(VLOOKUP(C14872,[1]MASTER!C:F,4,FALSE),"")</f>
        <v/>
      </c>
      <c r="F14872" s="172" t="str">
        <f>IFERROR(VLOOKUP(C14872,[1]MASTER!C:F,3,FALSE),"")</f>
        <v/>
      </c>
      <c r="G14872" s="175" t="str">
        <f>IFERROR(LOOKUP(C14872,[1]MASTER!C:C,[1]MASTER!B:B),"")</f>
        <v/>
      </c>
      <c r="H14872" s="176" t="str">
        <f>IFERROR(VLOOKUP(C14872,[1]MASTER!C:G,5,FALSE),"")</f>
        <v/>
      </c>
    </row>
    <row r="14873" spans="1:8" ht="15.75">
      <c r="A14873" s="52">
        <v>14902</v>
      </c>
      <c r="B14873" s="233"/>
      <c r="D14873" s="55" t="e">
        <f>VLOOKUP(C14873,#REF!,2,FALSE)</f>
        <v>#REF!</v>
      </c>
      <c r="E14873" s="172" t="str">
        <f>IFERROR(VLOOKUP(C14873,[1]MASTER!C:F,4,FALSE),"")</f>
        <v/>
      </c>
      <c r="F14873" s="172" t="str">
        <f>IFERROR(VLOOKUP(C14873,[1]MASTER!C:F,3,FALSE),"")</f>
        <v/>
      </c>
      <c r="G14873" s="175" t="str">
        <f>IFERROR(LOOKUP(C14873,[1]MASTER!C:C,[1]MASTER!B:B),"")</f>
        <v/>
      </c>
      <c r="H14873" s="176" t="str">
        <f>IFERROR(VLOOKUP(C14873,[1]MASTER!C:G,5,FALSE),"")</f>
        <v/>
      </c>
    </row>
    <row r="14874" spans="1:8" ht="15.75">
      <c r="A14874" s="109">
        <v>14903</v>
      </c>
      <c r="B14874" s="120"/>
      <c r="D14874" s="55" t="e">
        <f>VLOOKUP(C14874,#REF!,2,FALSE)</f>
        <v>#REF!</v>
      </c>
      <c r="E14874" s="172" t="str">
        <f>IFERROR(VLOOKUP(C14874,[1]MASTER!C:F,4,FALSE),"")</f>
        <v/>
      </c>
      <c r="F14874" s="172" t="str">
        <f>IFERROR(VLOOKUP(C14874,[1]MASTER!C:F,3,FALSE),"")</f>
        <v/>
      </c>
      <c r="G14874" s="175" t="str">
        <f>IFERROR(LOOKUP(C14874,[1]MASTER!C:C,[1]MASTER!B:B),"")</f>
        <v/>
      </c>
      <c r="H14874" s="176" t="str">
        <f>IFERROR(VLOOKUP(C14874,[1]MASTER!C:G,5,FALSE),"")</f>
        <v/>
      </c>
    </row>
    <row r="14875" spans="1:8" ht="15.75">
      <c r="A14875" s="52">
        <v>14904</v>
      </c>
      <c r="B14875" s="233"/>
      <c r="D14875" s="55" t="e">
        <f>VLOOKUP(C14875,#REF!,2,FALSE)</f>
        <v>#REF!</v>
      </c>
      <c r="E14875" s="172" t="str">
        <f>IFERROR(VLOOKUP(C14875,[1]MASTER!C:F,4,FALSE),"")</f>
        <v/>
      </c>
      <c r="F14875" s="172" t="str">
        <f>IFERROR(VLOOKUP(C14875,[1]MASTER!C:F,3,FALSE),"")</f>
        <v/>
      </c>
      <c r="G14875" s="175" t="str">
        <f>IFERROR(LOOKUP(C14875,[1]MASTER!C:C,[1]MASTER!B:B),"")</f>
        <v/>
      </c>
      <c r="H14875" s="176" t="str">
        <f>IFERROR(VLOOKUP(C14875,[1]MASTER!C:G,5,FALSE),"")</f>
        <v/>
      </c>
    </row>
    <row r="14876" spans="1:8" ht="15.75">
      <c r="A14876" s="109">
        <v>14905</v>
      </c>
      <c r="B14876" s="120"/>
      <c r="D14876" s="55" t="e">
        <f>VLOOKUP(C14876,#REF!,2,FALSE)</f>
        <v>#REF!</v>
      </c>
      <c r="E14876" s="172" t="str">
        <f>IFERROR(VLOOKUP(C14876,[1]MASTER!C:F,4,FALSE),"")</f>
        <v/>
      </c>
      <c r="F14876" s="172" t="str">
        <f>IFERROR(VLOOKUP(C14876,[1]MASTER!C:F,3,FALSE),"")</f>
        <v/>
      </c>
      <c r="G14876" s="175" t="str">
        <f>IFERROR(LOOKUP(C14876,[1]MASTER!C:C,[1]MASTER!B:B),"")</f>
        <v/>
      </c>
      <c r="H14876" s="176" t="str">
        <f>IFERROR(VLOOKUP(C14876,[1]MASTER!C:G,5,FALSE),"")</f>
        <v/>
      </c>
    </row>
    <row r="14877" spans="1:8" ht="15.75">
      <c r="A14877" s="52">
        <v>14906</v>
      </c>
      <c r="B14877" s="233"/>
      <c r="D14877" s="55" t="e">
        <f>VLOOKUP(C14877,#REF!,2,FALSE)</f>
        <v>#REF!</v>
      </c>
      <c r="E14877" s="172" t="str">
        <f>IFERROR(VLOOKUP(C14877,[1]MASTER!C:F,4,FALSE),"")</f>
        <v/>
      </c>
      <c r="F14877" s="172" t="str">
        <f>IFERROR(VLOOKUP(C14877,[1]MASTER!C:F,3,FALSE),"")</f>
        <v/>
      </c>
      <c r="G14877" s="175" t="str">
        <f>IFERROR(LOOKUP(C14877,[1]MASTER!C:C,[1]MASTER!B:B),"")</f>
        <v/>
      </c>
      <c r="H14877" s="176" t="str">
        <f>IFERROR(VLOOKUP(C14877,[1]MASTER!C:G,5,FALSE),"")</f>
        <v/>
      </c>
    </row>
    <row r="14878" spans="1:8" ht="15.75">
      <c r="A14878" s="109">
        <v>14907</v>
      </c>
      <c r="B14878" s="120"/>
      <c r="D14878" s="55" t="e">
        <f>VLOOKUP(C14878,#REF!,2,FALSE)</f>
        <v>#REF!</v>
      </c>
      <c r="E14878" s="172" t="str">
        <f>IFERROR(VLOOKUP(C14878,[1]MASTER!C:F,4,FALSE),"")</f>
        <v/>
      </c>
      <c r="F14878" s="172" t="str">
        <f>IFERROR(VLOOKUP(C14878,[1]MASTER!C:F,3,FALSE),"")</f>
        <v/>
      </c>
      <c r="G14878" s="175" t="str">
        <f>IFERROR(LOOKUP(C14878,[1]MASTER!C:C,[1]MASTER!B:B),"")</f>
        <v/>
      </c>
      <c r="H14878" s="176" t="str">
        <f>IFERROR(VLOOKUP(C14878,[1]MASTER!C:G,5,FALSE),"")</f>
        <v/>
      </c>
    </row>
    <row r="14879" spans="1:8" ht="15.75">
      <c r="A14879" s="52">
        <v>14908</v>
      </c>
      <c r="B14879" s="233"/>
      <c r="D14879" s="55" t="e">
        <f>VLOOKUP(C14879,#REF!,2,FALSE)</f>
        <v>#REF!</v>
      </c>
      <c r="E14879" s="172" t="str">
        <f>IFERROR(VLOOKUP(C14879,[1]MASTER!C:F,4,FALSE),"")</f>
        <v/>
      </c>
      <c r="F14879" s="172" t="str">
        <f>IFERROR(VLOOKUP(C14879,[1]MASTER!C:F,3,FALSE),"")</f>
        <v/>
      </c>
      <c r="G14879" s="175" t="str">
        <f>IFERROR(LOOKUP(C14879,[1]MASTER!C:C,[1]MASTER!B:B),"")</f>
        <v/>
      </c>
      <c r="H14879" s="176" t="str">
        <f>IFERROR(VLOOKUP(C14879,[1]MASTER!C:G,5,FALSE),"")</f>
        <v/>
      </c>
    </row>
    <row r="14880" spans="1:8" ht="15.75">
      <c r="A14880" s="109">
        <v>14909</v>
      </c>
      <c r="B14880" s="120"/>
      <c r="D14880" s="55" t="e">
        <f>VLOOKUP(C14880,#REF!,2,FALSE)</f>
        <v>#REF!</v>
      </c>
      <c r="E14880" s="172" t="str">
        <f>IFERROR(VLOOKUP(C14880,[1]MASTER!C:F,4,FALSE),"")</f>
        <v/>
      </c>
      <c r="F14880" s="172" t="str">
        <f>IFERROR(VLOOKUP(C14880,[1]MASTER!C:F,3,FALSE),"")</f>
        <v/>
      </c>
      <c r="G14880" s="175" t="str">
        <f>IFERROR(LOOKUP(C14880,[1]MASTER!C:C,[1]MASTER!B:B),"")</f>
        <v/>
      </c>
      <c r="H14880" s="176" t="str">
        <f>IFERROR(VLOOKUP(C14880,[1]MASTER!C:G,5,FALSE),"")</f>
        <v/>
      </c>
    </row>
    <row r="14881" spans="1:8" ht="15.75">
      <c r="A14881" s="52">
        <v>14910</v>
      </c>
      <c r="B14881" s="233"/>
      <c r="D14881" s="55" t="e">
        <f>VLOOKUP(C14881,#REF!,2,FALSE)</f>
        <v>#REF!</v>
      </c>
      <c r="E14881" s="172" t="str">
        <f>IFERROR(VLOOKUP(C14881,[1]MASTER!C:F,4,FALSE),"")</f>
        <v/>
      </c>
      <c r="F14881" s="172" t="str">
        <f>IFERROR(VLOOKUP(C14881,[1]MASTER!C:F,3,FALSE),"")</f>
        <v/>
      </c>
      <c r="G14881" s="175" t="str">
        <f>IFERROR(LOOKUP(C14881,[1]MASTER!C:C,[1]MASTER!B:B),"")</f>
        <v/>
      </c>
      <c r="H14881" s="176" t="str">
        <f>IFERROR(VLOOKUP(C14881,[1]MASTER!C:G,5,FALSE),"")</f>
        <v/>
      </c>
    </row>
    <row r="14882" spans="1:8" ht="15.75">
      <c r="A14882" s="109">
        <v>14911</v>
      </c>
      <c r="B14882" s="120"/>
      <c r="D14882" s="55" t="e">
        <f>VLOOKUP(C14882,#REF!,2,FALSE)</f>
        <v>#REF!</v>
      </c>
      <c r="E14882" s="172" t="str">
        <f>IFERROR(VLOOKUP(C14882,[1]MASTER!C:F,4,FALSE),"")</f>
        <v/>
      </c>
      <c r="F14882" s="172" t="str">
        <f>IFERROR(VLOOKUP(C14882,[1]MASTER!C:F,3,FALSE),"")</f>
        <v/>
      </c>
      <c r="G14882" s="175" t="str">
        <f>IFERROR(LOOKUP(C14882,[1]MASTER!C:C,[1]MASTER!B:B),"")</f>
        <v/>
      </c>
      <c r="H14882" s="176" t="str">
        <f>IFERROR(VLOOKUP(C14882,[1]MASTER!C:G,5,FALSE),"")</f>
        <v/>
      </c>
    </row>
    <row r="14883" spans="1:8" ht="15.75">
      <c r="A14883" s="52">
        <v>14912</v>
      </c>
      <c r="B14883" s="233"/>
      <c r="D14883" s="55" t="e">
        <f>VLOOKUP(C14883,#REF!,2,FALSE)</f>
        <v>#REF!</v>
      </c>
      <c r="E14883" s="172" t="str">
        <f>IFERROR(VLOOKUP(C14883,[1]MASTER!C:F,4,FALSE),"")</f>
        <v/>
      </c>
      <c r="F14883" s="172" t="str">
        <f>IFERROR(VLOOKUP(C14883,[1]MASTER!C:F,3,FALSE),"")</f>
        <v/>
      </c>
      <c r="G14883" s="175" t="str">
        <f>IFERROR(LOOKUP(C14883,[1]MASTER!C:C,[1]MASTER!B:B),"")</f>
        <v/>
      </c>
      <c r="H14883" s="176" t="str">
        <f>IFERROR(VLOOKUP(C14883,[1]MASTER!C:G,5,FALSE),"")</f>
        <v/>
      </c>
    </row>
    <row r="14884" spans="1:8" ht="15.75">
      <c r="A14884" s="109">
        <v>14913</v>
      </c>
      <c r="B14884" s="120"/>
      <c r="D14884" s="55" t="e">
        <f>VLOOKUP(C14884,#REF!,2,FALSE)</f>
        <v>#REF!</v>
      </c>
      <c r="E14884" s="172" t="str">
        <f>IFERROR(VLOOKUP(C14884,[1]MASTER!C:F,4,FALSE),"")</f>
        <v/>
      </c>
      <c r="F14884" s="172" t="str">
        <f>IFERROR(VLOOKUP(C14884,[1]MASTER!C:F,3,FALSE),"")</f>
        <v/>
      </c>
      <c r="G14884" s="175" t="str">
        <f>IFERROR(LOOKUP(C14884,[1]MASTER!C:C,[1]MASTER!B:B),"")</f>
        <v/>
      </c>
      <c r="H14884" s="176" t="str">
        <f>IFERROR(VLOOKUP(C14884,[1]MASTER!C:G,5,FALSE),"")</f>
        <v/>
      </c>
    </row>
    <row r="14885" spans="1:8" ht="15.75">
      <c r="A14885" s="52">
        <v>14914</v>
      </c>
      <c r="B14885" s="233"/>
      <c r="D14885" s="55" t="e">
        <f>VLOOKUP(C14885,#REF!,2,FALSE)</f>
        <v>#REF!</v>
      </c>
      <c r="E14885" s="172" t="str">
        <f>IFERROR(VLOOKUP(C14885,[1]MASTER!C:F,4,FALSE),"")</f>
        <v/>
      </c>
      <c r="F14885" s="172" t="str">
        <f>IFERROR(VLOOKUP(C14885,[1]MASTER!C:F,3,FALSE),"")</f>
        <v/>
      </c>
      <c r="G14885" s="175" t="str">
        <f>IFERROR(LOOKUP(C14885,[1]MASTER!C:C,[1]MASTER!B:B),"")</f>
        <v/>
      </c>
      <c r="H14885" s="176" t="str">
        <f>IFERROR(VLOOKUP(C14885,[1]MASTER!C:G,5,FALSE),"")</f>
        <v/>
      </c>
    </row>
    <row r="14886" spans="1:8" ht="15.75">
      <c r="A14886" s="109">
        <v>14915</v>
      </c>
      <c r="B14886" s="120"/>
      <c r="D14886" s="55" t="e">
        <f>VLOOKUP(C14886,#REF!,2,FALSE)</f>
        <v>#REF!</v>
      </c>
      <c r="E14886" s="172" t="str">
        <f>IFERROR(VLOOKUP(C14886,[1]MASTER!C:F,4,FALSE),"")</f>
        <v/>
      </c>
      <c r="F14886" s="172" t="str">
        <f>IFERROR(VLOOKUP(C14886,[1]MASTER!C:F,3,FALSE),"")</f>
        <v/>
      </c>
      <c r="G14886" s="175" t="str">
        <f>IFERROR(LOOKUP(C14886,[1]MASTER!C:C,[1]MASTER!B:B),"")</f>
        <v/>
      </c>
      <c r="H14886" s="176" t="str">
        <f>IFERROR(VLOOKUP(C14886,[1]MASTER!C:G,5,FALSE),"")</f>
        <v/>
      </c>
    </row>
    <row r="14887" spans="1:8" ht="15.75">
      <c r="A14887" s="52">
        <v>14916</v>
      </c>
      <c r="B14887" s="233"/>
      <c r="D14887" s="55" t="e">
        <f>VLOOKUP(C14887,#REF!,2,FALSE)</f>
        <v>#REF!</v>
      </c>
      <c r="E14887" s="172" t="str">
        <f>IFERROR(VLOOKUP(C14887,[1]MASTER!C:F,4,FALSE),"")</f>
        <v/>
      </c>
      <c r="F14887" s="172" t="str">
        <f>IFERROR(VLOOKUP(C14887,[1]MASTER!C:F,3,FALSE),"")</f>
        <v/>
      </c>
      <c r="G14887" s="175" t="str">
        <f>IFERROR(LOOKUP(C14887,[1]MASTER!C:C,[1]MASTER!B:B),"")</f>
        <v/>
      </c>
      <c r="H14887" s="176" t="str">
        <f>IFERROR(VLOOKUP(C14887,[1]MASTER!C:G,5,FALSE),"")</f>
        <v/>
      </c>
    </row>
    <row r="14888" spans="1:8" ht="15.75">
      <c r="A14888" s="109">
        <v>14917</v>
      </c>
      <c r="B14888" s="120"/>
      <c r="D14888" s="55" t="e">
        <f>VLOOKUP(C14888,#REF!,2,FALSE)</f>
        <v>#REF!</v>
      </c>
      <c r="E14888" s="172" t="str">
        <f>IFERROR(VLOOKUP(C14888,[1]MASTER!C:F,4,FALSE),"")</f>
        <v/>
      </c>
      <c r="F14888" s="172" t="str">
        <f>IFERROR(VLOOKUP(C14888,[1]MASTER!C:F,3,FALSE),"")</f>
        <v/>
      </c>
      <c r="G14888" s="175" t="str">
        <f>IFERROR(LOOKUP(C14888,[1]MASTER!C:C,[1]MASTER!B:B),"")</f>
        <v/>
      </c>
      <c r="H14888" s="176" t="str">
        <f>IFERROR(VLOOKUP(C14888,[1]MASTER!C:G,5,FALSE),"")</f>
        <v/>
      </c>
    </row>
    <row r="14889" spans="1:8" ht="15.75">
      <c r="A14889" s="52">
        <v>14918</v>
      </c>
      <c r="B14889" s="233"/>
      <c r="D14889" s="55" t="e">
        <f>VLOOKUP(C14889,#REF!,2,FALSE)</f>
        <v>#REF!</v>
      </c>
      <c r="E14889" s="172" t="str">
        <f>IFERROR(VLOOKUP(C14889,[1]MASTER!C:F,4,FALSE),"")</f>
        <v/>
      </c>
      <c r="F14889" s="172" t="str">
        <f>IFERROR(VLOOKUP(C14889,[1]MASTER!C:F,3,FALSE),"")</f>
        <v/>
      </c>
      <c r="G14889" s="175" t="str">
        <f>IFERROR(LOOKUP(C14889,[1]MASTER!C:C,[1]MASTER!B:B),"")</f>
        <v/>
      </c>
      <c r="H14889" s="176" t="str">
        <f>IFERROR(VLOOKUP(C14889,[1]MASTER!C:G,5,FALSE),"")</f>
        <v/>
      </c>
    </row>
    <row r="14890" spans="1:8" ht="15.75">
      <c r="A14890" s="109">
        <v>14919</v>
      </c>
      <c r="B14890" s="120"/>
      <c r="D14890" s="55" t="e">
        <f>VLOOKUP(C14890,#REF!,2,FALSE)</f>
        <v>#REF!</v>
      </c>
      <c r="E14890" s="172" t="str">
        <f>IFERROR(VLOOKUP(C14890,[1]MASTER!C:F,4,FALSE),"")</f>
        <v/>
      </c>
      <c r="F14890" s="172" t="str">
        <f>IFERROR(VLOOKUP(C14890,[1]MASTER!C:F,3,FALSE),"")</f>
        <v/>
      </c>
      <c r="G14890" s="175" t="str">
        <f>IFERROR(LOOKUP(C14890,[1]MASTER!C:C,[1]MASTER!B:B),"")</f>
        <v/>
      </c>
      <c r="H14890" s="176" t="str">
        <f>IFERROR(VLOOKUP(C14890,[1]MASTER!C:G,5,FALSE),"")</f>
        <v/>
      </c>
    </row>
    <row r="14891" spans="1:8" ht="15.75">
      <c r="A14891" s="52">
        <v>14920</v>
      </c>
      <c r="B14891" s="233"/>
      <c r="D14891" s="55" t="e">
        <f>VLOOKUP(C14891,#REF!,2,FALSE)</f>
        <v>#REF!</v>
      </c>
      <c r="E14891" s="172" t="str">
        <f>IFERROR(VLOOKUP(C14891,[1]MASTER!C:F,4,FALSE),"")</f>
        <v/>
      </c>
      <c r="F14891" s="172" t="str">
        <f>IFERROR(VLOOKUP(C14891,[1]MASTER!C:F,3,FALSE),"")</f>
        <v/>
      </c>
      <c r="G14891" s="175" t="str">
        <f>IFERROR(LOOKUP(C14891,[1]MASTER!C:C,[1]MASTER!B:B),"")</f>
        <v/>
      </c>
      <c r="H14891" s="176" t="str">
        <f>IFERROR(VLOOKUP(C14891,[1]MASTER!C:G,5,FALSE),"")</f>
        <v/>
      </c>
    </row>
    <row r="14892" spans="1:8" ht="15.75">
      <c r="A14892" s="109">
        <v>14921</v>
      </c>
      <c r="B14892" s="120"/>
      <c r="D14892" s="55" t="e">
        <f>VLOOKUP(C14892,#REF!,2,FALSE)</f>
        <v>#REF!</v>
      </c>
      <c r="E14892" s="172" t="str">
        <f>IFERROR(VLOOKUP(C14892,[1]MASTER!C:F,4,FALSE),"")</f>
        <v/>
      </c>
      <c r="F14892" s="172" t="str">
        <f>IFERROR(VLOOKUP(C14892,[1]MASTER!C:F,3,FALSE),"")</f>
        <v/>
      </c>
      <c r="G14892" s="175" t="str">
        <f>IFERROR(LOOKUP(C14892,[1]MASTER!C:C,[1]MASTER!B:B),"")</f>
        <v/>
      </c>
      <c r="H14892" s="176" t="str">
        <f>IFERROR(VLOOKUP(C14892,[1]MASTER!C:G,5,FALSE),"")</f>
        <v/>
      </c>
    </row>
    <row r="14893" spans="1:8" ht="15.75">
      <c r="A14893" s="52">
        <v>14922</v>
      </c>
      <c r="B14893" s="233"/>
      <c r="D14893" s="55" t="e">
        <f>VLOOKUP(C14893,#REF!,2,FALSE)</f>
        <v>#REF!</v>
      </c>
      <c r="E14893" s="172" t="str">
        <f>IFERROR(VLOOKUP(C14893,[1]MASTER!C:F,4,FALSE),"")</f>
        <v/>
      </c>
      <c r="F14893" s="172" t="str">
        <f>IFERROR(VLOOKUP(C14893,[1]MASTER!C:F,3,FALSE),"")</f>
        <v/>
      </c>
      <c r="G14893" s="175" t="str">
        <f>IFERROR(LOOKUP(C14893,[1]MASTER!C:C,[1]MASTER!B:B),"")</f>
        <v/>
      </c>
      <c r="H14893" s="176" t="str">
        <f>IFERROR(VLOOKUP(C14893,[1]MASTER!C:G,5,FALSE),"")</f>
        <v/>
      </c>
    </row>
    <row r="14894" spans="1:8" ht="15.75">
      <c r="A14894" s="109">
        <v>14923</v>
      </c>
      <c r="B14894" s="120"/>
      <c r="D14894" s="55" t="e">
        <f>VLOOKUP(C14894,#REF!,2,FALSE)</f>
        <v>#REF!</v>
      </c>
      <c r="E14894" s="172" t="str">
        <f>IFERROR(VLOOKUP(C14894,[1]MASTER!C:F,4,FALSE),"")</f>
        <v/>
      </c>
      <c r="F14894" s="172" t="str">
        <f>IFERROR(VLOOKUP(C14894,[1]MASTER!C:F,3,FALSE),"")</f>
        <v/>
      </c>
      <c r="G14894" s="175" t="str">
        <f>IFERROR(LOOKUP(C14894,[1]MASTER!C:C,[1]MASTER!B:B),"")</f>
        <v/>
      </c>
      <c r="H14894" s="176" t="str">
        <f>IFERROR(VLOOKUP(C14894,[1]MASTER!C:G,5,FALSE),"")</f>
        <v/>
      </c>
    </row>
    <row r="14895" spans="1:8" ht="15.75">
      <c r="A14895" s="52">
        <v>14924</v>
      </c>
      <c r="B14895" s="233"/>
      <c r="D14895" s="55" t="e">
        <f>VLOOKUP(C14895,#REF!,2,FALSE)</f>
        <v>#REF!</v>
      </c>
      <c r="E14895" s="172" t="str">
        <f>IFERROR(VLOOKUP(C14895,[1]MASTER!C:F,4,FALSE),"")</f>
        <v/>
      </c>
      <c r="F14895" s="172" t="str">
        <f>IFERROR(VLOOKUP(C14895,[1]MASTER!C:F,3,FALSE),"")</f>
        <v/>
      </c>
      <c r="G14895" s="175" t="str">
        <f>IFERROR(LOOKUP(C14895,[1]MASTER!C:C,[1]MASTER!B:B),"")</f>
        <v/>
      </c>
      <c r="H14895" s="176" t="str">
        <f>IFERROR(VLOOKUP(C14895,[1]MASTER!C:G,5,FALSE),"")</f>
        <v/>
      </c>
    </row>
    <row r="14896" spans="1:8" ht="15.75">
      <c r="A14896" s="109">
        <v>14925</v>
      </c>
      <c r="B14896" s="120"/>
      <c r="D14896" s="55" t="e">
        <f>VLOOKUP(C14896,#REF!,2,FALSE)</f>
        <v>#REF!</v>
      </c>
      <c r="E14896" s="172" t="str">
        <f>IFERROR(VLOOKUP(C14896,[1]MASTER!C:F,4,FALSE),"")</f>
        <v/>
      </c>
      <c r="F14896" s="172" t="str">
        <f>IFERROR(VLOOKUP(C14896,[1]MASTER!C:F,3,FALSE),"")</f>
        <v/>
      </c>
      <c r="G14896" s="175" t="str">
        <f>IFERROR(LOOKUP(C14896,[1]MASTER!C:C,[1]MASTER!B:B),"")</f>
        <v/>
      </c>
      <c r="H14896" s="176" t="str">
        <f>IFERROR(VLOOKUP(C14896,[1]MASTER!C:G,5,FALSE),"")</f>
        <v/>
      </c>
    </row>
    <row r="14897" spans="1:8" ht="15.75">
      <c r="A14897" s="52">
        <v>14926</v>
      </c>
      <c r="B14897" s="233"/>
      <c r="D14897" s="55" t="e">
        <f>VLOOKUP(C14897,#REF!,2,FALSE)</f>
        <v>#REF!</v>
      </c>
      <c r="E14897" s="172" t="str">
        <f>IFERROR(VLOOKUP(C14897,[1]MASTER!C:F,4,FALSE),"")</f>
        <v/>
      </c>
      <c r="F14897" s="172" t="str">
        <f>IFERROR(VLOOKUP(C14897,[1]MASTER!C:F,3,FALSE),"")</f>
        <v/>
      </c>
      <c r="G14897" s="175" t="str">
        <f>IFERROR(LOOKUP(C14897,[1]MASTER!C:C,[1]MASTER!B:B),"")</f>
        <v/>
      </c>
      <c r="H14897" s="176" t="str">
        <f>IFERROR(VLOOKUP(C14897,[1]MASTER!C:G,5,FALSE),"")</f>
        <v/>
      </c>
    </row>
    <row r="14898" spans="1:8" ht="15.75">
      <c r="A14898" s="109">
        <v>14927</v>
      </c>
      <c r="B14898" s="120"/>
      <c r="D14898" s="55" t="e">
        <f>VLOOKUP(C14898,#REF!,2,FALSE)</f>
        <v>#REF!</v>
      </c>
      <c r="E14898" s="172" t="str">
        <f>IFERROR(VLOOKUP(C14898,[1]MASTER!C:F,4,FALSE),"")</f>
        <v/>
      </c>
      <c r="F14898" s="172" t="str">
        <f>IFERROR(VLOOKUP(C14898,[1]MASTER!C:F,3,FALSE),"")</f>
        <v/>
      </c>
      <c r="G14898" s="175" t="str">
        <f>IFERROR(LOOKUP(C14898,[1]MASTER!C:C,[1]MASTER!B:B),"")</f>
        <v/>
      </c>
      <c r="H14898" s="176" t="str">
        <f>IFERROR(VLOOKUP(C14898,[1]MASTER!C:G,5,FALSE),"")</f>
        <v/>
      </c>
    </row>
    <row r="14899" spans="1:8" ht="15.75">
      <c r="A14899" s="52">
        <v>14928</v>
      </c>
      <c r="B14899" s="233"/>
      <c r="D14899" s="55" t="e">
        <f>VLOOKUP(C14899,#REF!,2,FALSE)</f>
        <v>#REF!</v>
      </c>
      <c r="E14899" s="172" t="str">
        <f>IFERROR(VLOOKUP(C14899,[1]MASTER!C:F,4,FALSE),"")</f>
        <v/>
      </c>
      <c r="F14899" s="172" t="str">
        <f>IFERROR(VLOOKUP(C14899,[1]MASTER!C:F,3,FALSE),"")</f>
        <v/>
      </c>
      <c r="G14899" s="175" t="str">
        <f>IFERROR(LOOKUP(C14899,[1]MASTER!C:C,[1]MASTER!B:B),"")</f>
        <v/>
      </c>
      <c r="H14899" s="176" t="str">
        <f>IFERROR(VLOOKUP(C14899,[1]MASTER!C:G,5,FALSE),"")</f>
        <v/>
      </c>
    </row>
    <row r="14900" spans="1:8" ht="15.75">
      <c r="A14900" s="109">
        <v>14929</v>
      </c>
      <c r="B14900" s="120"/>
      <c r="D14900" s="55" t="e">
        <f>VLOOKUP(C14900,#REF!,2,FALSE)</f>
        <v>#REF!</v>
      </c>
      <c r="E14900" s="172" t="str">
        <f>IFERROR(VLOOKUP(C14900,[1]MASTER!C:F,4,FALSE),"")</f>
        <v/>
      </c>
      <c r="F14900" s="172" t="str">
        <f>IFERROR(VLOOKUP(C14900,[1]MASTER!C:F,3,FALSE),"")</f>
        <v/>
      </c>
      <c r="G14900" s="175" t="str">
        <f>IFERROR(LOOKUP(C14900,[1]MASTER!C:C,[1]MASTER!B:B),"")</f>
        <v/>
      </c>
      <c r="H14900" s="176" t="str">
        <f>IFERROR(VLOOKUP(C14900,[1]MASTER!C:G,5,FALSE),"")</f>
        <v/>
      </c>
    </row>
    <row r="14901" spans="1:8" ht="15.75">
      <c r="A14901" s="52">
        <v>14930</v>
      </c>
      <c r="B14901" s="233"/>
      <c r="D14901" s="55" t="e">
        <f>VLOOKUP(C14901,#REF!,2,FALSE)</f>
        <v>#REF!</v>
      </c>
      <c r="E14901" s="172" t="str">
        <f>IFERROR(VLOOKUP(C14901,[1]MASTER!C:F,4,FALSE),"")</f>
        <v/>
      </c>
      <c r="F14901" s="172" t="str">
        <f>IFERROR(VLOOKUP(C14901,[1]MASTER!C:F,3,FALSE),"")</f>
        <v/>
      </c>
      <c r="G14901" s="175" t="str">
        <f>IFERROR(LOOKUP(C14901,[1]MASTER!C:C,[1]MASTER!B:B),"")</f>
        <v/>
      </c>
      <c r="H14901" s="176" t="str">
        <f>IFERROR(VLOOKUP(C14901,[1]MASTER!C:G,5,FALSE),"")</f>
        <v/>
      </c>
    </row>
    <row r="14902" spans="1:8" ht="15.75">
      <c r="A14902" s="109">
        <v>14931</v>
      </c>
      <c r="B14902" s="120"/>
      <c r="D14902" s="55" t="e">
        <f>VLOOKUP(C14902,#REF!,2,FALSE)</f>
        <v>#REF!</v>
      </c>
      <c r="E14902" s="172" t="str">
        <f>IFERROR(VLOOKUP(C14902,[1]MASTER!C:F,4,FALSE),"")</f>
        <v/>
      </c>
      <c r="F14902" s="172" t="str">
        <f>IFERROR(VLOOKUP(C14902,[1]MASTER!C:F,3,FALSE),"")</f>
        <v/>
      </c>
      <c r="G14902" s="175" t="str">
        <f>IFERROR(LOOKUP(C14902,[1]MASTER!C:C,[1]MASTER!B:B),"")</f>
        <v/>
      </c>
      <c r="H14902" s="176" t="str">
        <f>IFERROR(VLOOKUP(C14902,[1]MASTER!C:G,5,FALSE),"")</f>
        <v/>
      </c>
    </row>
    <row r="14903" spans="1:8" ht="15.75">
      <c r="A14903" s="52">
        <v>14932</v>
      </c>
      <c r="B14903" s="233"/>
      <c r="D14903" s="55" t="e">
        <f>VLOOKUP(C14903,#REF!,2,FALSE)</f>
        <v>#REF!</v>
      </c>
      <c r="E14903" s="172" t="str">
        <f>IFERROR(VLOOKUP(C14903,[1]MASTER!C:F,4,FALSE),"")</f>
        <v/>
      </c>
      <c r="F14903" s="172" t="str">
        <f>IFERROR(VLOOKUP(C14903,[1]MASTER!C:F,3,FALSE),"")</f>
        <v/>
      </c>
      <c r="G14903" s="175" t="str">
        <f>IFERROR(LOOKUP(C14903,[1]MASTER!C:C,[1]MASTER!B:B),"")</f>
        <v/>
      </c>
      <c r="H14903" s="176" t="str">
        <f>IFERROR(VLOOKUP(C14903,[1]MASTER!C:G,5,FALSE),"")</f>
        <v/>
      </c>
    </row>
    <row r="14904" spans="1:8" ht="15.75">
      <c r="A14904" s="109">
        <v>14933</v>
      </c>
      <c r="B14904" s="120"/>
      <c r="D14904" s="55" t="e">
        <f>VLOOKUP(C14904,#REF!,2,FALSE)</f>
        <v>#REF!</v>
      </c>
      <c r="E14904" s="172" t="str">
        <f>IFERROR(VLOOKUP(C14904,[1]MASTER!C:F,4,FALSE),"")</f>
        <v/>
      </c>
      <c r="F14904" s="172" t="str">
        <f>IFERROR(VLOOKUP(C14904,[1]MASTER!C:F,3,FALSE),"")</f>
        <v/>
      </c>
      <c r="G14904" s="175" t="str">
        <f>IFERROR(LOOKUP(C14904,[1]MASTER!C:C,[1]MASTER!B:B),"")</f>
        <v/>
      </c>
      <c r="H14904" s="176" t="str">
        <f>IFERROR(VLOOKUP(C14904,[1]MASTER!C:G,5,FALSE),"")</f>
        <v/>
      </c>
    </row>
    <row r="14905" spans="1:8" ht="15.75">
      <c r="A14905" s="52">
        <v>14934</v>
      </c>
      <c r="B14905" s="233"/>
      <c r="D14905" s="55" t="e">
        <f>VLOOKUP(C14905,#REF!,2,FALSE)</f>
        <v>#REF!</v>
      </c>
      <c r="E14905" s="172" t="str">
        <f>IFERROR(VLOOKUP(C14905,[1]MASTER!C:F,4,FALSE),"")</f>
        <v/>
      </c>
      <c r="F14905" s="172" t="str">
        <f>IFERROR(VLOOKUP(C14905,[1]MASTER!C:F,3,FALSE),"")</f>
        <v/>
      </c>
      <c r="G14905" s="175" t="str">
        <f>IFERROR(LOOKUP(C14905,[1]MASTER!C:C,[1]MASTER!B:B),"")</f>
        <v/>
      </c>
      <c r="H14905" s="176" t="str">
        <f>IFERROR(VLOOKUP(C14905,[1]MASTER!C:G,5,FALSE),"")</f>
        <v/>
      </c>
    </row>
    <row r="14906" spans="1:8" ht="15.75">
      <c r="A14906" s="109">
        <v>14935</v>
      </c>
      <c r="B14906" s="120"/>
      <c r="D14906" s="55" t="e">
        <f>VLOOKUP(C14906,#REF!,2,FALSE)</f>
        <v>#REF!</v>
      </c>
      <c r="E14906" s="172" t="str">
        <f>IFERROR(VLOOKUP(C14906,[1]MASTER!C:F,4,FALSE),"")</f>
        <v/>
      </c>
      <c r="F14906" s="172" t="str">
        <f>IFERROR(VLOOKUP(C14906,[1]MASTER!C:F,3,FALSE),"")</f>
        <v/>
      </c>
      <c r="G14906" s="175" t="str">
        <f>IFERROR(LOOKUP(C14906,[1]MASTER!C:C,[1]MASTER!B:B),"")</f>
        <v/>
      </c>
      <c r="H14906" s="176" t="str">
        <f>IFERROR(VLOOKUP(C14906,[1]MASTER!C:G,5,FALSE),"")</f>
        <v/>
      </c>
    </row>
    <row r="14907" spans="1:8" ht="15.75">
      <c r="A14907" s="52">
        <v>14936</v>
      </c>
      <c r="B14907" s="233"/>
      <c r="D14907" s="55" t="e">
        <f>VLOOKUP(C14907,#REF!,2,FALSE)</f>
        <v>#REF!</v>
      </c>
      <c r="E14907" s="172" t="str">
        <f>IFERROR(VLOOKUP(C14907,[1]MASTER!C:F,4,FALSE),"")</f>
        <v/>
      </c>
      <c r="F14907" s="172" t="str">
        <f>IFERROR(VLOOKUP(C14907,[1]MASTER!C:F,3,FALSE),"")</f>
        <v/>
      </c>
      <c r="G14907" s="175" t="str">
        <f>IFERROR(LOOKUP(C14907,[1]MASTER!C:C,[1]MASTER!B:B),"")</f>
        <v/>
      </c>
      <c r="H14907" s="176" t="str">
        <f>IFERROR(VLOOKUP(C14907,[1]MASTER!C:G,5,FALSE),"")</f>
        <v/>
      </c>
    </row>
    <row r="14908" spans="1:8" ht="15.75">
      <c r="A14908" s="109">
        <v>14937</v>
      </c>
      <c r="B14908" s="120"/>
      <c r="D14908" s="55" t="e">
        <f>VLOOKUP(C14908,#REF!,2,FALSE)</f>
        <v>#REF!</v>
      </c>
      <c r="E14908" s="172" t="str">
        <f>IFERROR(VLOOKUP(C14908,[1]MASTER!C:F,4,FALSE),"")</f>
        <v/>
      </c>
      <c r="F14908" s="172" t="str">
        <f>IFERROR(VLOOKUP(C14908,[1]MASTER!C:F,3,FALSE),"")</f>
        <v/>
      </c>
      <c r="G14908" s="175" t="str">
        <f>IFERROR(LOOKUP(C14908,[1]MASTER!C:C,[1]MASTER!B:B),"")</f>
        <v/>
      </c>
      <c r="H14908" s="176" t="str">
        <f>IFERROR(VLOOKUP(C14908,[1]MASTER!C:G,5,FALSE),"")</f>
        <v/>
      </c>
    </row>
    <row r="14909" spans="1:8" ht="15.75">
      <c r="A14909" s="52">
        <v>14938</v>
      </c>
      <c r="B14909" s="233"/>
      <c r="D14909" s="55" t="e">
        <f>VLOOKUP(C14909,#REF!,2,FALSE)</f>
        <v>#REF!</v>
      </c>
      <c r="E14909" s="172" t="str">
        <f>IFERROR(VLOOKUP(C14909,[1]MASTER!C:F,4,FALSE),"")</f>
        <v/>
      </c>
      <c r="F14909" s="172" t="str">
        <f>IFERROR(VLOOKUP(C14909,[1]MASTER!C:F,3,FALSE),"")</f>
        <v/>
      </c>
      <c r="G14909" s="175" t="str">
        <f>IFERROR(LOOKUP(C14909,[1]MASTER!C:C,[1]MASTER!B:B),"")</f>
        <v/>
      </c>
      <c r="H14909" s="176" t="str">
        <f>IFERROR(VLOOKUP(C14909,[1]MASTER!C:G,5,FALSE),"")</f>
        <v/>
      </c>
    </row>
    <row r="14910" spans="1:8" ht="15.75">
      <c r="A14910" s="109">
        <v>14939</v>
      </c>
      <c r="B14910" s="120"/>
      <c r="D14910" s="55" t="e">
        <f>VLOOKUP(C14910,#REF!,2,FALSE)</f>
        <v>#REF!</v>
      </c>
      <c r="E14910" s="172" t="str">
        <f>IFERROR(VLOOKUP(C14910,[1]MASTER!C:F,4,FALSE),"")</f>
        <v/>
      </c>
      <c r="F14910" s="172" t="str">
        <f>IFERROR(VLOOKUP(C14910,[1]MASTER!C:F,3,FALSE),"")</f>
        <v/>
      </c>
      <c r="G14910" s="175" t="str">
        <f>IFERROR(LOOKUP(C14910,[1]MASTER!C:C,[1]MASTER!B:B),"")</f>
        <v/>
      </c>
      <c r="H14910" s="176" t="str">
        <f>IFERROR(VLOOKUP(C14910,[1]MASTER!C:G,5,FALSE),"")</f>
        <v/>
      </c>
    </row>
    <row r="14911" spans="1:8" ht="15.75">
      <c r="A14911" s="52">
        <v>14940</v>
      </c>
      <c r="B14911" s="233"/>
      <c r="D14911" s="55" t="e">
        <f>VLOOKUP(C14911,#REF!,2,FALSE)</f>
        <v>#REF!</v>
      </c>
      <c r="E14911" s="172" t="str">
        <f>IFERROR(VLOOKUP(C14911,[1]MASTER!C:F,4,FALSE),"")</f>
        <v/>
      </c>
      <c r="F14911" s="172" t="str">
        <f>IFERROR(VLOOKUP(C14911,[1]MASTER!C:F,3,FALSE),"")</f>
        <v/>
      </c>
      <c r="G14911" s="175" t="str">
        <f>IFERROR(LOOKUP(C14911,[1]MASTER!C:C,[1]MASTER!B:B),"")</f>
        <v/>
      </c>
      <c r="H14911" s="176" t="str">
        <f>IFERROR(VLOOKUP(C14911,[1]MASTER!C:G,5,FALSE),"")</f>
        <v/>
      </c>
    </row>
    <row r="14912" spans="1:8" ht="15.75">
      <c r="A14912" s="109">
        <v>14941</v>
      </c>
      <c r="B14912" s="120"/>
      <c r="D14912" s="55" t="e">
        <f>VLOOKUP(C14912,#REF!,2,FALSE)</f>
        <v>#REF!</v>
      </c>
      <c r="E14912" s="172" t="str">
        <f>IFERROR(VLOOKUP(C14912,[1]MASTER!C:F,4,FALSE),"")</f>
        <v/>
      </c>
      <c r="F14912" s="172" t="str">
        <f>IFERROR(VLOOKUP(C14912,[1]MASTER!C:F,3,FALSE),"")</f>
        <v/>
      </c>
      <c r="G14912" s="175" t="str">
        <f>IFERROR(LOOKUP(C14912,[1]MASTER!C:C,[1]MASTER!B:B),"")</f>
        <v/>
      </c>
      <c r="H14912" s="176" t="str">
        <f>IFERROR(VLOOKUP(C14912,[1]MASTER!C:G,5,FALSE),"")</f>
        <v/>
      </c>
    </row>
    <row r="14913" spans="1:8" ht="15.75">
      <c r="A14913" s="52">
        <v>14942</v>
      </c>
      <c r="B14913" s="233"/>
      <c r="D14913" s="55" t="e">
        <f>VLOOKUP(C14913,#REF!,2,FALSE)</f>
        <v>#REF!</v>
      </c>
      <c r="E14913" s="172" t="str">
        <f>IFERROR(VLOOKUP(C14913,[1]MASTER!C:F,4,FALSE),"")</f>
        <v/>
      </c>
      <c r="F14913" s="172" t="str">
        <f>IFERROR(VLOOKUP(C14913,[1]MASTER!C:F,3,FALSE),"")</f>
        <v/>
      </c>
      <c r="G14913" s="175" t="str">
        <f>IFERROR(LOOKUP(C14913,[1]MASTER!C:C,[1]MASTER!B:B),"")</f>
        <v/>
      </c>
      <c r="H14913" s="176" t="str">
        <f>IFERROR(VLOOKUP(C14913,[1]MASTER!C:G,5,FALSE),"")</f>
        <v/>
      </c>
    </row>
    <row r="14914" spans="1:8" ht="15.75">
      <c r="A14914" s="109">
        <v>14943</v>
      </c>
      <c r="B14914" s="120"/>
      <c r="D14914" s="55" t="e">
        <f>VLOOKUP(C14914,#REF!,2,FALSE)</f>
        <v>#REF!</v>
      </c>
      <c r="E14914" s="172" t="str">
        <f>IFERROR(VLOOKUP(C14914,[1]MASTER!C:F,4,FALSE),"")</f>
        <v/>
      </c>
      <c r="F14914" s="172" t="str">
        <f>IFERROR(VLOOKUP(C14914,[1]MASTER!C:F,3,FALSE),"")</f>
        <v/>
      </c>
      <c r="G14914" s="175" t="str">
        <f>IFERROR(LOOKUP(C14914,[1]MASTER!C:C,[1]MASTER!B:B),"")</f>
        <v/>
      </c>
      <c r="H14914" s="176" t="str">
        <f>IFERROR(VLOOKUP(C14914,[1]MASTER!C:G,5,FALSE),"")</f>
        <v/>
      </c>
    </row>
    <row r="14915" spans="1:8" ht="15.75">
      <c r="A14915" s="52">
        <v>14944</v>
      </c>
      <c r="B14915" s="233"/>
      <c r="D14915" s="55" t="e">
        <f>VLOOKUP(C14915,#REF!,2,FALSE)</f>
        <v>#REF!</v>
      </c>
      <c r="E14915" s="172" t="str">
        <f>IFERROR(VLOOKUP(C14915,[1]MASTER!C:F,4,FALSE),"")</f>
        <v/>
      </c>
      <c r="F14915" s="172" t="str">
        <f>IFERROR(VLOOKUP(C14915,[1]MASTER!C:F,3,FALSE),"")</f>
        <v/>
      </c>
      <c r="G14915" s="175" t="str">
        <f>IFERROR(LOOKUP(C14915,[1]MASTER!C:C,[1]MASTER!B:B),"")</f>
        <v/>
      </c>
      <c r="H14915" s="176" t="str">
        <f>IFERROR(VLOOKUP(C14915,[1]MASTER!C:G,5,FALSE),"")</f>
        <v/>
      </c>
    </row>
    <row r="14916" spans="1:8" ht="15.75">
      <c r="A14916" s="109">
        <v>14945</v>
      </c>
      <c r="B14916" s="120"/>
      <c r="D14916" s="55" t="e">
        <f>VLOOKUP(C14916,#REF!,2,FALSE)</f>
        <v>#REF!</v>
      </c>
      <c r="E14916" s="172" t="str">
        <f>IFERROR(VLOOKUP(C14916,[1]MASTER!C:F,4,FALSE),"")</f>
        <v/>
      </c>
      <c r="F14916" s="172" t="str">
        <f>IFERROR(VLOOKUP(C14916,[1]MASTER!C:F,3,FALSE),"")</f>
        <v/>
      </c>
      <c r="G14916" s="175" t="str">
        <f>IFERROR(LOOKUP(C14916,[1]MASTER!C:C,[1]MASTER!B:B),"")</f>
        <v/>
      </c>
      <c r="H14916" s="176" t="str">
        <f>IFERROR(VLOOKUP(C14916,[1]MASTER!C:G,5,FALSE),"")</f>
        <v/>
      </c>
    </row>
    <row r="14917" spans="1:8" ht="15.75">
      <c r="A14917" s="52">
        <v>14946</v>
      </c>
      <c r="B14917" s="233"/>
      <c r="D14917" s="55" t="e">
        <f>VLOOKUP(C14917,#REF!,2,FALSE)</f>
        <v>#REF!</v>
      </c>
      <c r="E14917" s="172" t="str">
        <f>IFERROR(VLOOKUP(C14917,[1]MASTER!C:F,4,FALSE),"")</f>
        <v/>
      </c>
      <c r="F14917" s="172" t="str">
        <f>IFERROR(VLOOKUP(C14917,[1]MASTER!C:F,3,FALSE),"")</f>
        <v/>
      </c>
      <c r="G14917" s="175" t="str">
        <f>IFERROR(LOOKUP(C14917,[1]MASTER!C:C,[1]MASTER!B:B),"")</f>
        <v/>
      </c>
      <c r="H14917" s="176" t="str">
        <f>IFERROR(VLOOKUP(C14917,[1]MASTER!C:G,5,FALSE),"")</f>
        <v/>
      </c>
    </row>
    <row r="14918" spans="1:8" ht="15.75">
      <c r="A14918" s="109">
        <v>14947</v>
      </c>
      <c r="B14918" s="120"/>
      <c r="D14918" s="55" t="e">
        <f>VLOOKUP(C14918,#REF!,2,FALSE)</f>
        <v>#REF!</v>
      </c>
      <c r="E14918" s="172" t="str">
        <f>IFERROR(VLOOKUP(C14918,[1]MASTER!C:F,4,FALSE),"")</f>
        <v/>
      </c>
      <c r="F14918" s="172" t="str">
        <f>IFERROR(VLOOKUP(C14918,[1]MASTER!C:F,3,FALSE),"")</f>
        <v/>
      </c>
      <c r="G14918" s="175" t="str">
        <f>IFERROR(LOOKUP(C14918,[1]MASTER!C:C,[1]MASTER!B:B),"")</f>
        <v/>
      </c>
      <c r="H14918" s="176" t="str">
        <f>IFERROR(VLOOKUP(C14918,[1]MASTER!C:G,5,FALSE),"")</f>
        <v/>
      </c>
    </row>
    <row r="14919" spans="1:8" ht="15.75">
      <c r="A14919" s="52">
        <v>14948</v>
      </c>
      <c r="B14919" s="233"/>
      <c r="D14919" s="55" t="e">
        <f>VLOOKUP(C14919,#REF!,2,FALSE)</f>
        <v>#REF!</v>
      </c>
      <c r="E14919" s="172" t="str">
        <f>IFERROR(VLOOKUP(C14919,[1]MASTER!C:F,4,FALSE),"")</f>
        <v/>
      </c>
      <c r="F14919" s="172" t="str">
        <f>IFERROR(VLOOKUP(C14919,[1]MASTER!C:F,3,FALSE),"")</f>
        <v/>
      </c>
      <c r="G14919" s="175" t="str">
        <f>IFERROR(LOOKUP(C14919,[1]MASTER!C:C,[1]MASTER!B:B),"")</f>
        <v/>
      </c>
      <c r="H14919" s="176" t="str">
        <f>IFERROR(VLOOKUP(C14919,[1]MASTER!C:G,5,FALSE),"")</f>
        <v/>
      </c>
    </row>
    <row r="14920" spans="1:8" ht="15.75">
      <c r="A14920" s="109">
        <v>14949</v>
      </c>
      <c r="B14920" s="120"/>
      <c r="D14920" s="55" t="e">
        <f>VLOOKUP(C14920,#REF!,2,FALSE)</f>
        <v>#REF!</v>
      </c>
      <c r="E14920" s="172" t="str">
        <f>IFERROR(VLOOKUP(C14920,[1]MASTER!C:F,4,FALSE),"")</f>
        <v/>
      </c>
      <c r="F14920" s="172" t="str">
        <f>IFERROR(VLOOKUP(C14920,[1]MASTER!C:F,3,FALSE),"")</f>
        <v/>
      </c>
      <c r="G14920" s="175" t="str">
        <f>IFERROR(LOOKUP(C14920,[1]MASTER!C:C,[1]MASTER!B:B),"")</f>
        <v/>
      </c>
      <c r="H14920" s="176" t="str">
        <f>IFERROR(VLOOKUP(C14920,[1]MASTER!C:G,5,FALSE),"")</f>
        <v/>
      </c>
    </row>
    <row r="14921" spans="1:8" ht="15.75">
      <c r="A14921" s="52">
        <v>14950</v>
      </c>
      <c r="B14921" s="233"/>
      <c r="D14921" s="55" t="e">
        <f>VLOOKUP(C14921,#REF!,2,FALSE)</f>
        <v>#REF!</v>
      </c>
      <c r="E14921" s="172" t="str">
        <f>IFERROR(VLOOKUP(C14921,[1]MASTER!C:F,4,FALSE),"")</f>
        <v/>
      </c>
      <c r="F14921" s="172" t="str">
        <f>IFERROR(VLOOKUP(C14921,[1]MASTER!C:F,3,FALSE),"")</f>
        <v/>
      </c>
      <c r="G14921" s="175" t="str">
        <f>IFERROR(LOOKUP(C14921,[1]MASTER!C:C,[1]MASTER!B:B),"")</f>
        <v/>
      </c>
      <c r="H14921" s="176" t="str">
        <f>IFERROR(VLOOKUP(C14921,[1]MASTER!C:G,5,FALSE),"")</f>
        <v/>
      </c>
    </row>
    <row r="14922" spans="1:8" ht="15.75">
      <c r="A14922" s="109">
        <v>14951</v>
      </c>
      <c r="B14922" s="120"/>
      <c r="D14922" s="55" t="e">
        <f>VLOOKUP(C14922,#REF!,2,FALSE)</f>
        <v>#REF!</v>
      </c>
      <c r="E14922" s="172" t="str">
        <f>IFERROR(VLOOKUP(C14922,[1]MASTER!C:F,4,FALSE),"")</f>
        <v/>
      </c>
      <c r="F14922" s="172" t="str">
        <f>IFERROR(VLOOKUP(C14922,[1]MASTER!C:F,3,FALSE),"")</f>
        <v/>
      </c>
      <c r="G14922" s="175" t="str">
        <f>IFERROR(LOOKUP(C14922,[1]MASTER!C:C,[1]MASTER!B:B),"")</f>
        <v/>
      </c>
      <c r="H14922" s="176" t="str">
        <f>IFERROR(VLOOKUP(C14922,[1]MASTER!C:G,5,FALSE),"")</f>
        <v/>
      </c>
    </row>
    <row r="14923" spans="1:8" ht="15.75">
      <c r="A14923" s="52">
        <v>14952</v>
      </c>
      <c r="B14923" s="233"/>
      <c r="D14923" s="55" t="e">
        <f>VLOOKUP(C14923,#REF!,2,FALSE)</f>
        <v>#REF!</v>
      </c>
      <c r="E14923" s="172" t="str">
        <f>IFERROR(VLOOKUP(C14923,[1]MASTER!C:F,4,FALSE),"")</f>
        <v/>
      </c>
      <c r="F14923" s="172" t="str">
        <f>IFERROR(VLOOKUP(C14923,[1]MASTER!C:F,3,FALSE),"")</f>
        <v/>
      </c>
      <c r="G14923" s="175" t="str">
        <f>IFERROR(LOOKUP(C14923,[1]MASTER!C:C,[1]MASTER!B:B),"")</f>
        <v/>
      </c>
      <c r="H14923" s="176" t="str">
        <f>IFERROR(VLOOKUP(C14923,[1]MASTER!C:G,5,FALSE),"")</f>
        <v/>
      </c>
    </row>
    <row r="14924" spans="1:8" ht="15.75">
      <c r="A14924" s="109">
        <v>14953</v>
      </c>
      <c r="B14924" s="120"/>
      <c r="D14924" s="55" t="e">
        <f>VLOOKUP(C14924,#REF!,2,FALSE)</f>
        <v>#REF!</v>
      </c>
      <c r="E14924" s="172" t="str">
        <f>IFERROR(VLOOKUP(C14924,[1]MASTER!C:F,4,FALSE),"")</f>
        <v/>
      </c>
      <c r="F14924" s="172" t="str">
        <f>IFERROR(VLOOKUP(C14924,[1]MASTER!C:F,3,FALSE),"")</f>
        <v/>
      </c>
      <c r="G14924" s="175" t="str">
        <f>IFERROR(LOOKUP(C14924,[1]MASTER!C:C,[1]MASTER!B:B),"")</f>
        <v/>
      </c>
      <c r="H14924" s="176" t="str">
        <f>IFERROR(VLOOKUP(C14924,[1]MASTER!C:G,5,FALSE),"")</f>
        <v/>
      </c>
    </row>
    <row r="14925" spans="1:8" ht="15.75">
      <c r="A14925" s="52">
        <v>14954</v>
      </c>
      <c r="B14925" s="233"/>
      <c r="D14925" s="55" t="e">
        <f>VLOOKUP(C14925,#REF!,2,FALSE)</f>
        <v>#REF!</v>
      </c>
      <c r="E14925" s="172" t="str">
        <f>IFERROR(VLOOKUP(C14925,[1]MASTER!C:F,4,FALSE),"")</f>
        <v/>
      </c>
      <c r="F14925" s="172" t="str">
        <f>IFERROR(VLOOKUP(C14925,[1]MASTER!C:F,3,FALSE),"")</f>
        <v/>
      </c>
      <c r="G14925" s="175" t="str">
        <f>IFERROR(LOOKUP(C14925,[1]MASTER!C:C,[1]MASTER!B:B),"")</f>
        <v/>
      </c>
      <c r="H14925" s="176" t="str">
        <f>IFERROR(VLOOKUP(C14925,[1]MASTER!C:G,5,FALSE),"")</f>
        <v/>
      </c>
    </row>
    <row r="14926" spans="1:8" ht="15.75">
      <c r="A14926" s="109">
        <v>14955</v>
      </c>
      <c r="B14926" s="120"/>
      <c r="D14926" s="55" t="e">
        <f>VLOOKUP(C14926,#REF!,2,FALSE)</f>
        <v>#REF!</v>
      </c>
      <c r="E14926" s="172" t="str">
        <f>IFERROR(VLOOKUP(C14926,[1]MASTER!C:F,4,FALSE),"")</f>
        <v/>
      </c>
      <c r="F14926" s="172" t="str">
        <f>IFERROR(VLOOKUP(C14926,[1]MASTER!C:F,3,FALSE),"")</f>
        <v/>
      </c>
      <c r="G14926" s="175" t="str">
        <f>IFERROR(LOOKUP(C14926,[1]MASTER!C:C,[1]MASTER!B:B),"")</f>
        <v/>
      </c>
      <c r="H14926" s="176" t="str">
        <f>IFERROR(VLOOKUP(C14926,[1]MASTER!C:G,5,FALSE),"")</f>
        <v/>
      </c>
    </row>
    <row r="14927" spans="1:8" ht="15.75">
      <c r="A14927" s="52">
        <v>14956</v>
      </c>
      <c r="B14927" s="233"/>
      <c r="D14927" s="55" t="e">
        <f>VLOOKUP(C14927,#REF!,2,FALSE)</f>
        <v>#REF!</v>
      </c>
      <c r="E14927" s="172" t="str">
        <f>IFERROR(VLOOKUP(C14927,[1]MASTER!C:F,4,FALSE),"")</f>
        <v/>
      </c>
      <c r="F14927" s="172" t="str">
        <f>IFERROR(VLOOKUP(C14927,[1]MASTER!C:F,3,FALSE),"")</f>
        <v/>
      </c>
      <c r="G14927" s="175" t="str">
        <f>IFERROR(LOOKUP(C14927,[1]MASTER!C:C,[1]MASTER!B:B),"")</f>
        <v/>
      </c>
      <c r="H14927" s="176" t="str">
        <f>IFERROR(VLOOKUP(C14927,[1]MASTER!C:G,5,FALSE),"")</f>
        <v/>
      </c>
    </row>
    <row r="14928" spans="1:8" ht="15.75">
      <c r="A14928" s="109">
        <v>14957</v>
      </c>
      <c r="B14928" s="120"/>
      <c r="D14928" s="55" t="e">
        <f>VLOOKUP(C14928,#REF!,2,FALSE)</f>
        <v>#REF!</v>
      </c>
      <c r="E14928" s="172" t="str">
        <f>IFERROR(VLOOKUP(C14928,[1]MASTER!C:F,4,FALSE),"")</f>
        <v/>
      </c>
      <c r="F14928" s="172" t="str">
        <f>IFERROR(VLOOKUP(C14928,[1]MASTER!C:F,3,FALSE),"")</f>
        <v/>
      </c>
      <c r="G14928" s="175" t="str">
        <f>IFERROR(LOOKUP(C14928,[1]MASTER!C:C,[1]MASTER!B:B),"")</f>
        <v/>
      </c>
      <c r="H14928" s="176" t="str">
        <f>IFERROR(VLOOKUP(C14928,[1]MASTER!C:G,5,FALSE),"")</f>
        <v/>
      </c>
    </row>
    <row r="14929" spans="1:8" ht="15.75">
      <c r="A14929" s="52">
        <v>14958</v>
      </c>
      <c r="B14929" s="233"/>
      <c r="D14929" s="55" t="e">
        <f>VLOOKUP(C14929,#REF!,2,FALSE)</f>
        <v>#REF!</v>
      </c>
      <c r="E14929" s="172" t="str">
        <f>IFERROR(VLOOKUP(C14929,[1]MASTER!C:F,4,FALSE),"")</f>
        <v/>
      </c>
      <c r="F14929" s="172" t="str">
        <f>IFERROR(VLOOKUP(C14929,[1]MASTER!C:F,3,FALSE),"")</f>
        <v/>
      </c>
      <c r="G14929" s="175" t="str">
        <f>IFERROR(LOOKUP(C14929,[1]MASTER!C:C,[1]MASTER!B:B),"")</f>
        <v/>
      </c>
      <c r="H14929" s="176" t="str">
        <f>IFERROR(VLOOKUP(C14929,[1]MASTER!C:G,5,FALSE),"")</f>
        <v/>
      </c>
    </row>
    <row r="14930" spans="1:8" ht="15.75">
      <c r="A14930" s="109">
        <v>14959</v>
      </c>
      <c r="B14930" s="120"/>
      <c r="D14930" s="55" t="e">
        <f>VLOOKUP(C14930,#REF!,2,FALSE)</f>
        <v>#REF!</v>
      </c>
      <c r="E14930" s="172" t="str">
        <f>IFERROR(VLOOKUP(C14930,[1]MASTER!C:F,4,FALSE),"")</f>
        <v/>
      </c>
      <c r="F14930" s="172" t="str">
        <f>IFERROR(VLOOKUP(C14930,[1]MASTER!C:F,3,FALSE),"")</f>
        <v/>
      </c>
      <c r="G14930" s="175" t="str">
        <f>IFERROR(LOOKUP(C14930,[1]MASTER!C:C,[1]MASTER!B:B),"")</f>
        <v/>
      </c>
      <c r="H14930" s="176" t="str">
        <f>IFERROR(VLOOKUP(C14930,[1]MASTER!C:G,5,FALSE),"")</f>
        <v/>
      </c>
    </row>
    <row r="14931" spans="1:8" ht="15.75">
      <c r="A14931" s="52">
        <v>14960</v>
      </c>
      <c r="B14931" s="233"/>
      <c r="D14931" s="55" t="e">
        <f>VLOOKUP(C14931,#REF!,2,FALSE)</f>
        <v>#REF!</v>
      </c>
      <c r="E14931" s="172" t="str">
        <f>IFERROR(VLOOKUP(C14931,[1]MASTER!C:F,4,FALSE),"")</f>
        <v/>
      </c>
      <c r="F14931" s="172" t="str">
        <f>IFERROR(VLOOKUP(C14931,[1]MASTER!C:F,3,FALSE),"")</f>
        <v/>
      </c>
      <c r="G14931" s="175" t="str">
        <f>IFERROR(LOOKUP(C14931,[1]MASTER!C:C,[1]MASTER!B:B),"")</f>
        <v/>
      </c>
      <c r="H14931" s="176" t="str">
        <f>IFERROR(VLOOKUP(C14931,[1]MASTER!C:G,5,FALSE),"")</f>
        <v/>
      </c>
    </row>
    <row r="14932" spans="1:8" ht="15.75">
      <c r="A14932" s="109">
        <v>14961</v>
      </c>
      <c r="B14932" s="120"/>
      <c r="D14932" s="55" t="e">
        <f>VLOOKUP(C14932,#REF!,2,FALSE)</f>
        <v>#REF!</v>
      </c>
      <c r="E14932" s="172" t="str">
        <f>IFERROR(VLOOKUP(C14932,[1]MASTER!C:F,4,FALSE),"")</f>
        <v/>
      </c>
      <c r="F14932" s="172" t="str">
        <f>IFERROR(VLOOKUP(C14932,[1]MASTER!C:F,3,FALSE),"")</f>
        <v/>
      </c>
      <c r="G14932" s="175" t="str">
        <f>IFERROR(LOOKUP(C14932,[1]MASTER!C:C,[1]MASTER!B:B),"")</f>
        <v/>
      </c>
      <c r="H14932" s="176" t="str">
        <f>IFERROR(VLOOKUP(C14932,[1]MASTER!C:G,5,FALSE),"")</f>
        <v/>
      </c>
    </row>
    <row r="14933" spans="1:8" ht="15.75">
      <c r="A14933" s="52">
        <v>14962</v>
      </c>
      <c r="B14933" s="233"/>
      <c r="D14933" s="55" t="e">
        <f>VLOOKUP(C14933,#REF!,2,FALSE)</f>
        <v>#REF!</v>
      </c>
      <c r="E14933" s="172" t="str">
        <f>IFERROR(VLOOKUP(C14933,[1]MASTER!C:F,4,FALSE),"")</f>
        <v/>
      </c>
      <c r="F14933" s="172" t="str">
        <f>IFERROR(VLOOKUP(C14933,[1]MASTER!C:F,3,FALSE),"")</f>
        <v/>
      </c>
      <c r="G14933" s="175" t="str">
        <f>IFERROR(LOOKUP(C14933,[1]MASTER!C:C,[1]MASTER!B:B),"")</f>
        <v/>
      </c>
      <c r="H14933" s="176" t="str">
        <f>IFERROR(VLOOKUP(C14933,[1]MASTER!C:G,5,FALSE),"")</f>
        <v/>
      </c>
    </row>
    <row r="14934" spans="1:8" ht="15.75">
      <c r="A14934" s="109">
        <v>14963</v>
      </c>
      <c r="B14934" s="120"/>
      <c r="D14934" s="55" t="e">
        <f>VLOOKUP(C14934,#REF!,2,FALSE)</f>
        <v>#REF!</v>
      </c>
      <c r="E14934" s="172" t="str">
        <f>IFERROR(VLOOKUP(C14934,[1]MASTER!C:F,4,FALSE),"")</f>
        <v/>
      </c>
      <c r="F14934" s="172" t="str">
        <f>IFERROR(VLOOKUP(C14934,[1]MASTER!C:F,3,FALSE),"")</f>
        <v/>
      </c>
      <c r="G14934" s="175" t="str">
        <f>IFERROR(LOOKUP(C14934,[1]MASTER!C:C,[1]MASTER!B:B),"")</f>
        <v/>
      </c>
      <c r="H14934" s="176" t="str">
        <f>IFERROR(VLOOKUP(C14934,[1]MASTER!C:G,5,FALSE),"")</f>
        <v/>
      </c>
    </row>
    <row r="14935" spans="1:8" ht="15.75">
      <c r="A14935" s="52">
        <v>14964</v>
      </c>
      <c r="B14935" s="233"/>
      <c r="D14935" s="55" t="e">
        <f>VLOOKUP(C14935,#REF!,2,FALSE)</f>
        <v>#REF!</v>
      </c>
      <c r="E14935" s="172" t="str">
        <f>IFERROR(VLOOKUP(C14935,[1]MASTER!C:F,4,FALSE),"")</f>
        <v/>
      </c>
      <c r="F14935" s="172" t="str">
        <f>IFERROR(VLOOKUP(C14935,[1]MASTER!C:F,3,FALSE),"")</f>
        <v/>
      </c>
      <c r="G14935" s="175" t="str">
        <f>IFERROR(LOOKUP(C14935,[1]MASTER!C:C,[1]MASTER!B:B),"")</f>
        <v/>
      </c>
      <c r="H14935" s="176" t="str">
        <f>IFERROR(VLOOKUP(C14935,[1]MASTER!C:G,5,FALSE),"")</f>
        <v/>
      </c>
    </row>
    <row r="14936" spans="1:8" ht="15.75">
      <c r="A14936" s="109">
        <v>14965</v>
      </c>
      <c r="B14936" s="120"/>
      <c r="D14936" s="55" t="e">
        <f>VLOOKUP(C14936,#REF!,2,FALSE)</f>
        <v>#REF!</v>
      </c>
      <c r="E14936" s="172" t="str">
        <f>IFERROR(VLOOKUP(C14936,[1]MASTER!C:F,4,FALSE),"")</f>
        <v/>
      </c>
      <c r="F14936" s="172" t="str">
        <f>IFERROR(VLOOKUP(C14936,[1]MASTER!C:F,3,FALSE),"")</f>
        <v/>
      </c>
      <c r="G14936" s="175" t="str">
        <f>IFERROR(LOOKUP(C14936,[1]MASTER!C:C,[1]MASTER!B:B),"")</f>
        <v/>
      </c>
      <c r="H14936" s="176" t="str">
        <f>IFERROR(VLOOKUP(C14936,[1]MASTER!C:G,5,FALSE),"")</f>
        <v/>
      </c>
    </row>
    <row r="14937" spans="1:8" ht="15.75">
      <c r="A14937" s="52">
        <v>14966</v>
      </c>
      <c r="B14937" s="233"/>
      <c r="D14937" s="55" t="e">
        <f>VLOOKUP(C14937,#REF!,2,FALSE)</f>
        <v>#REF!</v>
      </c>
      <c r="E14937" s="172" t="str">
        <f>IFERROR(VLOOKUP(C14937,[1]MASTER!C:F,4,FALSE),"")</f>
        <v/>
      </c>
      <c r="F14937" s="172" t="str">
        <f>IFERROR(VLOOKUP(C14937,[1]MASTER!C:F,3,FALSE),"")</f>
        <v/>
      </c>
      <c r="G14937" s="175" t="str">
        <f>IFERROR(LOOKUP(C14937,[1]MASTER!C:C,[1]MASTER!B:B),"")</f>
        <v/>
      </c>
      <c r="H14937" s="176" t="str">
        <f>IFERROR(VLOOKUP(C14937,[1]MASTER!C:G,5,FALSE),"")</f>
        <v/>
      </c>
    </row>
    <row r="14938" spans="1:8" ht="15.75">
      <c r="A14938" s="109">
        <v>14967</v>
      </c>
      <c r="B14938" s="120"/>
      <c r="D14938" s="55" t="e">
        <f>VLOOKUP(C14938,#REF!,2,FALSE)</f>
        <v>#REF!</v>
      </c>
      <c r="E14938" s="172" t="str">
        <f>IFERROR(VLOOKUP(C14938,[1]MASTER!C:F,4,FALSE),"")</f>
        <v/>
      </c>
      <c r="F14938" s="172" t="str">
        <f>IFERROR(VLOOKUP(C14938,[1]MASTER!C:F,3,FALSE),"")</f>
        <v/>
      </c>
      <c r="G14938" s="175" t="str">
        <f>IFERROR(LOOKUP(C14938,[1]MASTER!C:C,[1]MASTER!B:B),"")</f>
        <v/>
      </c>
      <c r="H14938" s="176" t="str">
        <f>IFERROR(VLOOKUP(C14938,[1]MASTER!C:G,5,FALSE),"")</f>
        <v/>
      </c>
    </row>
    <row r="14939" spans="1:8" ht="15.75">
      <c r="A14939" s="52">
        <v>14968</v>
      </c>
      <c r="B14939" s="233"/>
      <c r="D14939" s="55" t="e">
        <f>VLOOKUP(C14939,#REF!,2,FALSE)</f>
        <v>#REF!</v>
      </c>
      <c r="E14939" s="172" t="str">
        <f>IFERROR(VLOOKUP(C14939,[1]MASTER!C:F,4,FALSE),"")</f>
        <v/>
      </c>
      <c r="F14939" s="172" t="str">
        <f>IFERROR(VLOOKUP(C14939,[1]MASTER!C:F,3,FALSE),"")</f>
        <v/>
      </c>
      <c r="G14939" s="175" t="str">
        <f>IFERROR(LOOKUP(C14939,[1]MASTER!C:C,[1]MASTER!B:B),"")</f>
        <v/>
      </c>
      <c r="H14939" s="176" t="str">
        <f>IFERROR(VLOOKUP(C14939,[1]MASTER!C:G,5,FALSE),"")</f>
        <v/>
      </c>
    </row>
    <row r="14940" spans="1:8" ht="15.75">
      <c r="A14940" s="109">
        <v>14969</v>
      </c>
      <c r="B14940" s="120"/>
      <c r="D14940" s="55" t="e">
        <f>VLOOKUP(C14940,#REF!,2,FALSE)</f>
        <v>#REF!</v>
      </c>
      <c r="E14940" s="172" t="str">
        <f>IFERROR(VLOOKUP(C14940,[1]MASTER!C:F,4,FALSE),"")</f>
        <v/>
      </c>
      <c r="F14940" s="172" t="str">
        <f>IFERROR(VLOOKUP(C14940,[1]MASTER!C:F,3,FALSE),"")</f>
        <v/>
      </c>
      <c r="G14940" s="175" t="str">
        <f>IFERROR(LOOKUP(C14940,[1]MASTER!C:C,[1]MASTER!B:B),"")</f>
        <v/>
      </c>
      <c r="H14940" s="176" t="str">
        <f>IFERROR(VLOOKUP(C14940,[1]MASTER!C:G,5,FALSE),"")</f>
        <v/>
      </c>
    </row>
    <row r="14941" spans="1:8" ht="15.75">
      <c r="A14941" s="52">
        <v>14970</v>
      </c>
      <c r="B14941" s="233"/>
      <c r="D14941" s="55" t="e">
        <f>VLOOKUP(C14941,#REF!,2,FALSE)</f>
        <v>#REF!</v>
      </c>
      <c r="E14941" s="172" t="str">
        <f>IFERROR(VLOOKUP(C14941,[1]MASTER!C:F,4,FALSE),"")</f>
        <v/>
      </c>
      <c r="F14941" s="172" t="str">
        <f>IFERROR(VLOOKUP(C14941,[1]MASTER!C:F,3,FALSE),"")</f>
        <v/>
      </c>
      <c r="G14941" s="175" t="str">
        <f>IFERROR(LOOKUP(C14941,[1]MASTER!C:C,[1]MASTER!B:B),"")</f>
        <v/>
      </c>
      <c r="H14941" s="176" t="str">
        <f>IFERROR(VLOOKUP(C14941,[1]MASTER!C:G,5,FALSE),"")</f>
        <v/>
      </c>
    </row>
    <row r="14942" spans="1:8" ht="15.75">
      <c r="A14942" s="109">
        <v>14971</v>
      </c>
      <c r="B14942" s="120"/>
      <c r="D14942" s="55" t="e">
        <f>VLOOKUP(C14942,#REF!,2,FALSE)</f>
        <v>#REF!</v>
      </c>
      <c r="E14942" s="172" t="str">
        <f>IFERROR(VLOOKUP(C14942,[1]MASTER!C:F,4,FALSE),"")</f>
        <v/>
      </c>
      <c r="F14942" s="172" t="str">
        <f>IFERROR(VLOOKUP(C14942,[1]MASTER!C:F,3,FALSE),"")</f>
        <v/>
      </c>
      <c r="G14942" s="175" t="str">
        <f>IFERROR(LOOKUP(C14942,[1]MASTER!C:C,[1]MASTER!B:B),"")</f>
        <v/>
      </c>
      <c r="H14942" s="176" t="str">
        <f>IFERROR(VLOOKUP(C14942,[1]MASTER!C:G,5,FALSE),"")</f>
        <v/>
      </c>
    </row>
    <row r="14943" spans="1:8" ht="15.75">
      <c r="A14943" s="52">
        <v>14972</v>
      </c>
      <c r="B14943" s="233"/>
      <c r="D14943" s="55" t="e">
        <f>VLOOKUP(C14943,#REF!,2,FALSE)</f>
        <v>#REF!</v>
      </c>
      <c r="E14943" s="172" t="str">
        <f>IFERROR(VLOOKUP(C14943,[1]MASTER!C:F,4,FALSE),"")</f>
        <v/>
      </c>
      <c r="F14943" s="172" t="str">
        <f>IFERROR(VLOOKUP(C14943,[1]MASTER!C:F,3,FALSE),"")</f>
        <v/>
      </c>
      <c r="G14943" s="175" t="str">
        <f>IFERROR(LOOKUP(C14943,[1]MASTER!C:C,[1]MASTER!B:B),"")</f>
        <v/>
      </c>
      <c r="H14943" s="176" t="str">
        <f>IFERROR(VLOOKUP(C14943,[1]MASTER!C:G,5,FALSE),"")</f>
        <v/>
      </c>
    </row>
    <row r="14944" spans="1:8" ht="15.75">
      <c r="A14944" s="109">
        <v>14973</v>
      </c>
      <c r="B14944" s="120"/>
      <c r="D14944" s="55" t="e">
        <f>VLOOKUP(C14944,#REF!,2,FALSE)</f>
        <v>#REF!</v>
      </c>
      <c r="E14944" s="172" t="str">
        <f>IFERROR(VLOOKUP(C14944,[1]MASTER!C:F,4,FALSE),"")</f>
        <v/>
      </c>
      <c r="F14944" s="172" t="str">
        <f>IFERROR(VLOOKUP(C14944,[1]MASTER!C:F,3,FALSE),"")</f>
        <v/>
      </c>
      <c r="G14944" s="175" t="str">
        <f>IFERROR(LOOKUP(C14944,[1]MASTER!C:C,[1]MASTER!B:B),"")</f>
        <v/>
      </c>
      <c r="H14944" s="176" t="str">
        <f>IFERROR(VLOOKUP(C14944,[1]MASTER!C:G,5,FALSE),"")</f>
        <v/>
      </c>
    </row>
    <row r="14945" spans="1:8" ht="15.75">
      <c r="A14945" s="52">
        <v>14974</v>
      </c>
      <c r="B14945" s="233"/>
      <c r="D14945" s="55" t="e">
        <f>VLOOKUP(C14945,#REF!,2,FALSE)</f>
        <v>#REF!</v>
      </c>
      <c r="E14945" s="172" t="str">
        <f>IFERROR(VLOOKUP(C14945,[1]MASTER!C:F,4,FALSE),"")</f>
        <v/>
      </c>
      <c r="F14945" s="172" t="str">
        <f>IFERROR(VLOOKUP(C14945,[1]MASTER!C:F,3,FALSE),"")</f>
        <v/>
      </c>
      <c r="G14945" s="175" t="str">
        <f>IFERROR(LOOKUP(C14945,[1]MASTER!C:C,[1]MASTER!B:B),"")</f>
        <v/>
      </c>
      <c r="H14945" s="176" t="str">
        <f>IFERROR(VLOOKUP(C14945,[1]MASTER!C:G,5,FALSE),"")</f>
        <v/>
      </c>
    </row>
    <row r="14946" spans="1:8" ht="15.75">
      <c r="A14946" s="109">
        <v>14975</v>
      </c>
      <c r="B14946" s="120"/>
      <c r="D14946" s="55" t="e">
        <f>VLOOKUP(C14946,#REF!,2,FALSE)</f>
        <v>#REF!</v>
      </c>
      <c r="E14946" s="172" t="str">
        <f>IFERROR(VLOOKUP(C14946,[1]MASTER!C:F,4,FALSE),"")</f>
        <v/>
      </c>
      <c r="F14946" s="172" t="str">
        <f>IFERROR(VLOOKUP(C14946,[1]MASTER!C:F,3,FALSE),"")</f>
        <v/>
      </c>
      <c r="G14946" s="175" t="str">
        <f>IFERROR(LOOKUP(C14946,[1]MASTER!C:C,[1]MASTER!B:B),"")</f>
        <v/>
      </c>
      <c r="H14946" s="176" t="str">
        <f>IFERROR(VLOOKUP(C14946,[1]MASTER!C:G,5,FALSE),"")</f>
        <v/>
      </c>
    </row>
    <row r="14947" spans="1:8" ht="15.75">
      <c r="A14947" s="52">
        <v>14976</v>
      </c>
      <c r="B14947" s="233"/>
      <c r="D14947" s="55" t="e">
        <f>VLOOKUP(C14947,#REF!,2,FALSE)</f>
        <v>#REF!</v>
      </c>
      <c r="E14947" s="172" t="str">
        <f>IFERROR(VLOOKUP(C14947,[1]MASTER!C:F,4,FALSE),"")</f>
        <v/>
      </c>
      <c r="F14947" s="172" t="str">
        <f>IFERROR(VLOOKUP(C14947,[1]MASTER!C:F,3,FALSE),"")</f>
        <v/>
      </c>
      <c r="G14947" s="175" t="str">
        <f>IFERROR(LOOKUP(C14947,[1]MASTER!C:C,[1]MASTER!B:B),"")</f>
        <v/>
      </c>
      <c r="H14947" s="176" t="str">
        <f>IFERROR(VLOOKUP(C14947,[1]MASTER!C:G,5,FALSE),"")</f>
        <v/>
      </c>
    </row>
    <row r="14948" spans="1:8" ht="15.75">
      <c r="A14948" s="109">
        <v>14977</v>
      </c>
      <c r="B14948" s="120"/>
      <c r="D14948" s="55" t="e">
        <f>VLOOKUP(C14948,#REF!,2,FALSE)</f>
        <v>#REF!</v>
      </c>
      <c r="E14948" s="172" t="str">
        <f>IFERROR(VLOOKUP(C14948,[1]MASTER!C:F,4,FALSE),"")</f>
        <v/>
      </c>
      <c r="F14948" s="172" t="str">
        <f>IFERROR(VLOOKUP(C14948,[1]MASTER!C:F,3,FALSE),"")</f>
        <v/>
      </c>
      <c r="G14948" s="175" t="str">
        <f>IFERROR(LOOKUP(C14948,[1]MASTER!C:C,[1]MASTER!B:B),"")</f>
        <v/>
      </c>
      <c r="H14948" s="176" t="str">
        <f>IFERROR(VLOOKUP(C14948,[1]MASTER!C:G,5,FALSE),"")</f>
        <v/>
      </c>
    </row>
    <row r="14949" spans="1:8" ht="15.75">
      <c r="A14949" s="52">
        <v>14978</v>
      </c>
      <c r="B14949" s="233"/>
      <c r="D14949" s="55" t="e">
        <f>VLOOKUP(C14949,#REF!,2,FALSE)</f>
        <v>#REF!</v>
      </c>
      <c r="E14949" s="172" t="str">
        <f>IFERROR(VLOOKUP(C14949,[1]MASTER!C:F,4,FALSE),"")</f>
        <v/>
      </c>
      <c r="F14949" s="172" t="str">
        <f>IFERROR(VLOOKUP(C14949,[1]MASTER!C:F,3,FALSE),"")</f>
        <v/>
      </c>
      <c r="G14949" s="175" t="str">
        <f>IFERROR(LOOKUP(C14949,[1]MASTER!C:C,[1]MASTER!B:B),"")</f>
        <v/>
      </c>
      <c r="H14949" s="176" t="str">
        <f>IFERROR(VLOOKUP(C14949,[1]MASTER!C:G,5,FALSE),"")</f>
        <v/>
      </c>
    </row>
    <row r="14950" spans="1:8" ht="15.75">
      <c r="A14950" s="109">
        <v>14979</v>
      </c>
      <c r="B14950" s="120"/>
      <c r="D14950" s="55" t="e">
        <f>VLOOKUP(C14950,#REF!,2,FALSE)</f>
        <v>#REF!</v>
      </c>
      <c r="E14950" s="172" t="str">
        <f>IFERROR(VLOOKUP(C14950,[1]MASTER!C:F,4,FALSE),"")</f>
        <v/>
      </c>
      <c r="F14950" s="172" t="str">
        <f>IFERROR(VLOOKUP(C14950,[1]MASTER!C:F,3,FALSE),"")</f>
        <v/>
      </c>
      <c r="G14950" s="175" t="str">
        <f>IFERROR(LOOKUP(C14950,[1]MASTER!C:C,[1]MASTER!B:B),"")</f>
        <v/>
      </c>
      <c r="H14950" s="176" t="str">
        <f>IFERROR(VLOOKUP(C14950,[1]MASTER!C:G,5,FALSE),"")</f>
        <v/>
      </c>
    </row>
    <row r="14951" spans="1:8" ht="15.75">
      <c r="A14951" s="52">
        <v>14980</v>
      </c>
      <c r="B14951" s="233"/>
      <c r="D14951" s="55" t="e">
        <f>VLOOKUP(C14951,#REF!,2,FALSE)</f>
        <v>#REF!</v>
      </c>
      <c r="E14951" s="172" t="str">
        <f>IFERROR(VLOOKUP(C14951,[1]MASTER!C:F,4,FALSE),"")</f>
        <v/>
      </c>
      <c r="F14951" s="172" t="str">
        <f>IFERROR(VLOOKUP(C14951,[1]MASTER!C:F,3,FALSE),"")</f>
        <v/>
      </c>
      <c r="G14951" s="175" t="str">
        <f>IFERROR(LOOKUP(C14951,[1]MASTER!C:C,[1]MASTER!B:B),"")</f>
        <v/>
      </c>
      <c r="H14951" s="176" t="str">
        <f>IFERROR(VLOOKUP(C14951,[1]MASTER!C:G,5,FALSE),"")</f>
        <v/>
      </c>
    </row>
    <row r="14952" spans="1:8" ht="15.75">
      <c r="A14952" s="109">
        <v>14981</v>
      </c>
      <c r="B14952" s="120"/>
      <c r="D14952" s="55" t="e">
        <f>VLOOKUP(C14952,#REF!,2,FALSE)</f>
        <v>#REF!</v>
      </c>
      <c r="E14952" s="172" t="str">
        <f>IFERROR(VLOOKUP(C14952,[1]MASTER!C:F,4,FALSE),"")</f>
        <v/>
      </c>
      <c r="F14952" s="172" t="str">
        <f>IFERROR(VLOOKUP(C14952,[1]MASTER!C:F,3,FALSE),"")</f>
        <v/>
      </c>
      <c r="G14952" s="175" t="str">
        <f>IFERROR(LOOKUP(C14952,[1]MASTER!C:C,[1]MASTER!B:B),"")</f>
        <v/>
      </c>
      <c r="H14952" s="176" t="str">
        <f>IFERROR(VLOOKUP(C14952,[1]MASTER!C:G,5,FALSE),"")</f>
        <v/>
      </c>
    </row>
    <row r="14953" spans="1:8" ht="15.75">
      <c r="A14953" s="52">
        <v>14982</v>
      </c>
      <c r="B14953" s="233"/>
      <c r="D14953" s="55" t="e">
        <f>VLOOKUP(C14953,#REF!,2,FALSE)</f>
        <v>#REF!</v>
      </c>
      <c r="E14953" s="172" t="str">
        <f>IFERROR(VLOOKUP(C14953,[1]MASTER!C:F,4,FALSE),"")</f>
        <v/>
      </c>
      <c r="F14953" s="172" t="str">
        <f>IFERROR(VLOOKUP(C14953,[1]MASTER!C:F,3,FALSE),"")</f>
        <v/>
      </c>
      <c r="G14953" s="175" t="str">
        <f>IFERROR(LOOKUP(C14953,[1]MASTER!C:C,[1]MASTER!B:B),"")</f>
        <v/>
      </c>
      <c r="H14953" s="176" t="str">
        <f>IFERROR(VLOOKUP(C14953,[1]MASTER!C:G,5,FALSE),"")</f>
        <v/>
      </c>
    </row>
    <row r="14954" spans="1:8" ht="15.75">
      <c r="A14954" s="109">
        <v>14983</v>
      </c>
      <c r="B14954" s="120"/>
      <c r="D14954" s="55" t="e">
        <f>VLOOKUP(C14954,#REF!,2,FALSE)</f>
        <v>#REF!</v>
      </c>
      <c r="E14954" s="172" t="str">
        <f>IFERROR(VLOOKUP(C14954,[1]MASTER!C:F,4,FALSE),"")</f>
        <v/>
      </c>
      <c r="F14954" s="172" t="str">
        <f>IFERROR(VLOOKUP(C14954,[1]MASTER!C:F,3,FALSE),"")</f>
        <v/>
      </c>
      <c r="G14954" s="175" t="str">
        <f>IFERROR(LOOKUP(C14954,[1]MASTER!C:C,[1]MASTER!B:B),"")</f>
        <v/>
      </c>
      <c r="H14954" s="176" t="str">
        <f>IFERROR(VLOOKUP(C14954,[1]MASTER!C:G,5,FALSE),"")</f>
        <v/>
      </c>
    </row>
    <row r="14955" spans="1:8" ht="15.75">
      <c r="A14955" s="52">
        <v>14984</v>
      </c>
      <c r="B14955" s="233"/>
      <c r="D14955" s="55" t="e">
        <f>VLOOKUP(C14955,#REF!,2,FALSE)</f>
        <v>#REF!</v>
      </c>
      <c r="E14955" s="172" t="str">
        <f>IFERROR(VLOOKUP(C14955,[1]MASTER!C:F,4,FALSE),"")</f>
        <v/>
      </c>
      <c r="F14955" s="172" t="str">
        <f>IFERROR(VLOOKUP(C14955,[1]MASTER!C:F,3,FALSE),"")</f>
        <v/>
      </c>
      <c r="G14955" s="175" t="str">
        <f>IFERROR(LOOKUP(C14955,[1]MASTER!C:C,[1]MASTER!B:B),"")</f>
        <v/>
      </c>
      <c r="H14955" s="176" t="str">
        <f>IFERROR(VLOOKUP(C14955,[1]MASTER!C:G,5,FALSE),"")</f>
        <v/>
      </c>
    </row>
    <row r="14956" spans="1:8" ht="15.75">
      <c r="A14956" s="109">
        <v>14985</v>
      </c>
      <c r="B14956" s="120"/>
      <c r="D14956" s="55" t="e">
        <f>VLOOKUP(C14956,#REF!,2,FALSE)</f>
        <v>#REF!</v>
      </c>
      <c r="E14956" s="172" t="str">
        <f>IFERROR(VLOOKUP(C14956,[1]MASTER!C:F,4,FALSE),"")</f>
        <v/>
      </c>
      <c r="F14956" s="172" t="str">
        <f>IFERROR(VLOOKUP(C14956,[1]MASTER!C:F,3,FALSE),"")</f>
        <v/>
      </c>
      <c r="G14956" s="175" t="str">
        <f>IFERROR(LOOKUP(C14956,[1]MASTER!C:C,[1]MASTER!B:B),"")</f>
        <v/>
      </c>
      <c r="H14956" s="176" t="str">
        <f>IFERROR(VLOOKUP(C14956,[1]MASTER!C:G,5,FALSE),"")</f>
        <v/>
      </c>
    </row>
    <row r="14957" spans="1:8" ht="15.75">
      <c r="A14957" s="52">
        <v>14986</v>
      </c>
      <c r="B14957" s="233"/>
      <c r="D14957" s="55" t="e">
        <f>VLOOKUP(C14957,#REF!,2,FALSE)</f>
        <v>#REF!</v>
      </c>
      <c r="E14957" s="172" t="str">
        <f>IFERROR(VLOOKUP(C14957,[1]MASTER!C:F,4,FALSE),"")</f>
        <v/>
      </c>
      <c r="F14957" s="172" t="str">
        <f>IFERROR(VLOOKUP(C14957,[1]MASTER!C:F,3,FALSE),"")</f>
        <v/>
      </c>
      <c r="G14957" s="175" t="str">
        <f>IFERROR(LOOKUP(C14957,[1]MASTER!C:C,[1]MASTER!B:B),"")</f>
        <v/>
      </c>
      <c r="H14957" s="176" t="str">
        <f>IFERROR(VLOOKUP(C14957,[1]MASTER!C:G,5,FALSE),"")</f>
        <v/>
      </c>
    </row>
    <row r="14958" spans="1:8" ht="15.75">
      <c r="A14958" s="109">
        <v>14987</v>
      </c>
      <c r="B14958" s="120"/>
      <c r="D14958" s="55" t="e">
        <f>VLOOKUP(C14958,#REF!,2,FALSE)</f>
        <v>#REF!</v>
      </c>
      <c r="E14958" s="172" t="str">
        <f>IFERROR(VLOOKUP(C14958,[1]MASTER!C:F,4,FALSE),"")</f>
        <v/>
      </c>
      <c r="F14958" s="172" t="str">
        <f>IFERROR(VLOOKUP(C14958,[1]MASTER!C:F,3,FALSE),"")</f>
        <v/>
      </c>
      <c r="G14958" s="175" t="str">
        <f>IFERROR(LOOKUP(C14958,[1]MASTER!C:C,[1]MASTER!B:B),"")</f>
        <v/>
      </c>
      <c r="H14958" s="176" t="str">
        <f>IFERROR(VLOOKUP(C14958,[1]MASTER!C:G,5,FALSE),"")</f>
        <v/>
      </c>
    </row>
    <row r="14959" spans="1:8" ht="15.75">
      <c r="A14959" s="52">
        <v>14988</v>
      </c>
      <c r="B14959" s="233"/>
      <c r="D14959" s="55" t="e">
        <f>VLOOKUP(C14959,#REF!,2,FALSE)</f>
        <v>#REF!</v>
      </c>
      <c r="E14959" s="172" t="str">
        <f>IFERROR(VLOOKUP(C14959,[1]MASTER!C:F,4,FALSE),"")</f>
        <v/>
      </c>
      <c r="F14959" s="172" t="str">
        <f>IFERROR(VLOOKUP(C14959,[1]MASTER!C:F,3,FALSE),"")</f>
        <v/>
      </c>
      <c r="G14959" s="175" t="str">
        <f>IFERROR(LOOKUP(C14959,[1]MASTER!C:C,[1]MASTER!B:B),"")</f>
        <v/>
      </c>
      <c r="H14959" s="176" t="str">
        <f>IFERROR(VLOOKUP(C14959,[1]MASTER!C:G,5,FALSE),"")</f>
        <v/>
      </c>
    </row>
    <row r="14960" spans="1:8" ht="15.75">
      <c r="A14960" s="109">
        <v>14989</v>
      </c>
      <c r="B14960" s="120"/>
      <c r="D14960" s="55" t="e">
        <f>VLOOKUP(C14960,#REF!,2,FALSE)</f>
        <v>#REF!</v>
      </c>
      <c r="E14960" s="172" t="str">
        <f>IFERROR(VLOOKUP(C14960,[1]MASTER!C:F,4,FALSE),"")</f>
        <v/>
      </c>
      <c r="F14960" s="172" t="str">
        <f>IFERROR(VLOOKUP(C14960,[1]MASTER!C:F,3,FALSE),"")</f>
        <v/>
      </c>
      <c r="G14960" s="175" t="str">
        <f>IFERROR(LOOKUP(C14960,[1]MASTER!C:C,[1]MASTER!B:B),"")</f>
        <v/>
      </c>
      <c r="H14960" s="176" t="str">
        <f>IFERROR(VLOOKUP(C14960,[1]MASTER!C:G,5,FALSE),"")</f>
        <v/>
      </c>
    </row>
    <row r="14961" spans="1:8" ht="15.75">
      <c r="A14961" s="52">
        <v>14990</v>
      </c>
      <c r="B14961" s="233"/>
      <c r="D14961" s="55" t="e">
        <f>VLOOKUP(C14961,#REF!,2,FALSE)</f>
        <v>#REF!</v>
      </c>
      <c r="E14961" s="172" t="str">
        <f>IFERROR(VLOOKUP(C14961,[1]MASTER!C:F,4,FALSE),"")</f>
        <v/>
      </c>
      <c r="F14961" s="172" t="str">
        <f>IFERROR(VLOOKUP(C14961,[1]MASTER!C:F,3,FALSE),"")</f>
        <v/>
      </c>
      <c r="G14961" s="175" t="str">
        <f>IFERROR(LOOKUP(C14961,[1]MASTER!C:C,[1]MASTER!B:B),"")</f>
        <v/>
      </c>
      <c r="H14961" s="176" t="str">
        <f>IFERROR(VLOOKUP(C14961,[1]MASTER!C:G,5,FALSE),"")</f>
        <v/>
      </c>
    </row>
    <row r="14962" spans="1:8" ht="15.75">
      <c r="A14962" s="109">
        <v>14991</v>
      </c>
      <c r="B14962" s="120"/>
      <c r="D14962" s="55" t="e">
        <f>VLOOKUP(C14962,#REF!,2,FALSE)</f>
        <v>#REF!</v>
      </c>
      <c r="E14962" s="172" t="str">
        <f>IFERROR(VLOOKUP(C14962,[1]MASTER!C:F,4,FALSE),"")</f>
        <v/>
      </c>
      <c r="F14962" s="172" t="str">
        <f>IFERROR(VLOOKUP(C14962,[1]MASTER!C:F,3,FALSE),"")</f>
        <v/>
      </c>
      <c r="G14962" s="175" t="str">
        <f>IFERROR(LOOKUP(C14962,[1]MASTER!C:C,[1]MASTER!B:B),"")</f>
        <v/>
      </c>
      <c r="H14962" s="176" t="str">
        <f>IFERROR(VLOOKUP(C14962,[1]MASTER!C:G,5,FALSE),"")</f>
        <v/>
      </c>
    </row>
    <row r="14963" spans="1:8" ht="15.75">
      <c r="A14963" s="52">
        <v>14992</v>
      </c>
      <c r="B14963" s="233"/>
      <c r="D14963" s="55" t="e">
        <f>VLOOKUP(C14963,#REF!,2,FALSE)</f>
        <v>#REF!</v>
      </c>
      <c r="E14963" s="172" t="str">
        <f>IFERROR(VLOOKUP(C14963,[1]MASTER!C:F,4,FALSE),"")</f>
        <v/>
      </c>
      <c r="F14963" s="172" t="str">
        <f>IFERROR(VLOOKUP(C14963,[1]MASTER!C:F,3,FALSE),"")</f>
        <v/>
      </c>
      <c r="G14963" s="175" t="str">
        <f>IFERROR(LOOKUP(C14963,[1]MASTER!C:C,[1]MASTER!B:B),"")</f>
        <v/>
      </c>
      <c r="H14963" s="176" t="str">
        <f>IFERROR(VLOOKUP(C14963,[1]MASTER!C:G,5,FALSE),"")</f>
        <v/>
      </c>
    </row>
    <row r="14964" spans="1:8" ht="15.75">
      <c r="A14964" s="109">
        <v>14993</v>
      </c>
      <c r="B14964" s="120"/>
      <c r="D14964" s="55" t="e">
        <f>VLOOKUP(C14964,#REF!,2,FALSE)</f>
        <v>#REF!</v>
      </c>
      <c r="E14964" s="172" t="str">
        <f>IFERROR(VLOOKUP(C14964,[1]MASTER!C:F,4,FALSE),"")</f>
        <v/>
      </c>
      <c r="F14964" s="172" t="str">
        <f>IFERROR(VLOOKUP(C14964,[1]MASTER!C:F,3,FALSE),"")</f>
        <v/>
      </c>
      <c r="G14964" s="175" t="str">
        <f>IFERROR(LOOKUP(C14964,[1]MASTER!C:C,[1]MASTER!B:B),"")</f>
        <v/>
      </c>
      <c r="H14964" s="176" t="str">
        <f>IFERROR(VLOOKUP(C14964,[1]MASTER!C:G,5,FALSE),"")</f>
        <v/>
      </c>
    </row>
    <row r="14965" spans="1:8" ht="15.75">
      <c r="A14965" s="52">
        <v>14994</v>
      </c>
      <c r="B14965" s="233"/>
      <c r="D14965" s="55" t="e">
        <f>VLOOKUP(C14965,#REF!,2,FALSE)</f>
        <v>#REF!</v>
      </c>
      <c r="E14965" s="172" t="str">
        <f>IFERROR(VLOOKUP(C14965,[1]MASTER!C:F,4,FALSE),"")</f>
        <v/>
      </c>
      <c r="F14965" s="172" t="str">
        <f>IFERROR(VLOOKUP(C14965,[1]MASTER!C:F,3,FALSE),"")</f>
        <v/>
      </c>
      <c r="G14965" s="175" t="str">
        <f>IFERROR(LOOKUP(C14965,[1]MASTER!C:C,[1]MASTER!B:B),"")</f>
        <v/>
      </c>
      <c r="H14965" s="176" t="str">
        <f>IFERROR(VLOOKUP(C14965,[1]MASTER!C:G,5,FALSE),"")</f>
        <v/>
      </c>
    </row>
    <row r="14966" spans="1:8" ht="15.75">
      <c r="A14966" s="109">
        <v>14995</v>
      </c>
      <c r="B14966" s="120"/>
      <c r="D14966" s="55" t="e">
        <f>VLOOKUP(C14966,#REF!,2,FALSE)</f>
        <v>#REF!</v>
      </c>
      <c r="E14966" s="172" t="str">
        <f>IFERROR(VLOOKUP(C14966,[1]MASTER!C:F,4,FALSE),"")</f>
        <v/>
      </c>
      <c r="F14966" s="172" t="str">
        <f>IFERROR(VLOOKUP(C14966,[1]MASTER!C:F,3,FALSE),"")</f>
        <v/>
      </c>
      <c r="G14966" s="175" t="str">
        <f>IFERROR(LOOKUP(C14966,[1]MASTER!C:C,[1]MASTER!B:B),"")</f>
        <v/>
      </c>
      <c r="H14966" s="176" t="str">
        <f>IFERROR(VLOOKUP(C14966,[1]MASTER!C:G,5,FALSE),"")</f>
        <v/>
      </c>
    </row>
    <row r="14967" spans="1:8" ht="15.75">
      <c r="A14967" s="52">
        <v>14996</v>
      </c>
      <c r="B14967" s="233"/>
      <c r="D14967" s="55" t="e">
        <f>VLOOKUP(C14967,#REF!,2,FALSE)</f>
        <v>#REF!</v>
      </c>
      <c r="E14967" s="172" t="str">
        <f>IFERROR(VLOOKUP(C14967,[1]MASTER!C:F,4,FALSE),"")</f>
        <v/>
      </c>
      <c r="F14967" s="172" t="str">
        <f>IFERROR(VLOOKUP(C14967,[1]MASTER!C:F,3,FALSE),"")</f>
        <v/>
      </c>
      <c r="G14967" s="175" t="str">
        <f>IFERROR(LOOKUP(C14967,[1]MASTER!C:C,[1]MASTER!B:B),"")</f>
        <v/>
      </c>
      <c r="H14967" s="176" t="str">
        <f>IFERROR(VLOOKUP(C14967,[1]MASTER!C:G,5,FALSE),"")</f>
        <v/>
      </c>
    </row>
    <row r="14968" spans="1:8" ht="15.75">
      <c r="A14968" s="109">
        <v>14997</v>
      </c>
      <c r="B14968" s="120"/>
      <c r="D14968" s="55" t="e">
        <f>VLOOKUP(C14968,#REF!,2,FALSE)</f>
        <v>#REF!</v>
      </c>
      <c r="E14968" s="172" t="str">
        <f>IFERROR(VLOOKUP(C14968,[1]MASTER!C:F,4,FALSE),"")</f>
        <v/>
      </c>
      <c r="F14968" s="172" t="str">
        <f>IFERROR(VLOOKUP(C14968,[1]MASTER!C:F,3,FALSE),"")</f>
        <v/>
      </c>
      <c r="G14968" s="175" t="str">
        <f>IFERROR(LOOKUP(C14968,[1]MASTER!C:C,[1]MASTER!B:B),"")</f>
        <v/>
      </c>
      <c r="H14968" s="176" t="str">
        <f>IFERROR(VLOOKUP(C14968,[1]MASTER!C:G,5,FALSE),"")</f>
        <v/>
      </c>
    </row>
    <row r="14969" spans="1:8" ht="15.75">
      <c r="A14969" s="52">
        <v>14998</v>
      </c>
      <c r="B14969" s="233"/>
      <c r="D14969" s="55" t="e">
        <f>VLOOKUP(C14969,#REF!,2,FALSE)</f>
        <v>#REF!</v>
      </c>
      <c r="E14969" s="172" t="str">
        <f>IFERROR(VLOOKUP(C14969,[1]MASTER!C:F,4,FALSE),"")</f>
        <v/>
      </c>
      <c r="F14969" s="172" t="str">
        <f>IFERROR(VLOOKUP(C14969,[1]MASTER!C:F,3,FALSE),"")</f>
        <v/>
      </c>
      <c r="G14969" s="175" t="str">
        <f>IFERROR(LOOKUP(C14969,[1]MASTER!C:C,[1]MASTER!B:B),"")</f>
        <v/>
      </c>
      <c r="H14969" s="176" t="str">
        <f>IFERROR(VLOOKUP(C14969,[1]MASTER!C:G,5,FALSE),"")</f>
        <v/>
      </c>
    </row>
    <row r="14970" spans="1:8" ht="15.75">
      <c r="A14970" s="109">
        <v>14999</v>
      </c>
      <c r="B14970" s="120"/>
      <c r="D14970" s="55" t="e">
        <f>VLOOKUP(C14970,#REF!,2,FALSE)</f>
        <v>#REF!</v>
      </c>
      <c r="E14970" s="172" t="str">
        <f>IFERROR(VLOOKUP(C14970,[1]MASTER!C:F,4,FALSE),"")</f>
        <v/>
      </c>
      <c r="F14970" s="172" t="str">
        <f>IFERROR(VLOOKUP(C14970,[1]MASTER!C:F,3,FALSE),"")</f>
        <v/>
      </c>
      <c r="G14970" s="175" t="str">
        <f>IFERROR(LOOKUP(C14970,[1]MASTER!C:C,[1]MASTER!B:B),"")</f>
        <v/>
      </c>
      <c r="H14970" s="176" t="str">
        <f>IFERROR(VLOOKUP(C14970,[1]MASTER!C:G,5,FALSE),"")</f>
        <v/>
      </c>
    </row>
    <row r="14971" spans="1:8" ht="15.75">
      <c r="A14971" s="52">
        <v>15000</v>
      </c>
      <c r="B14971" s="233"/>
      <c r="D14971" s="55" t="e">
        <f>VLOOKUP(C14971,#REF!,2,FALSE)</f>
        <v>#REF!</v>
      </c>
      <c r="E14971" s="172" t="str">
        <f>IFERROR(VLOOKUP(C14971,[1]MASTER!C:F,4,FALSE),"")</f>
        <v/>
      </c>
      <c r="F14971" s="172" t="str">
        <f>IFERROR(VLOOKUP(C14971,[1]MASTER!C:F,3,FALSE),"")</f>
        <v/>
      </c>
      <c r="G14971" s="175" t="str">
        <f>IFERROR(LOOKUP(C14971,[1]MASTER!C:C,[1]MASTER!B:B),"")</f>
        <v/>
      </c>
      <c r="H14971" s="176" t="str">
        <f>IFERROR(VLOOKUP(C14971,[1]MASTER!C:G,5,FALSE),"")</f>
        <v/>
      </c>
    </row>
    <row r="14972" spans="1:8" ht="15.75">
      <c r="A14972" s="109">
        <v>15001</v>
      </c>
      <c r="B14972" s="120"/>
      <c r="D14972" s="55" t="e">
        <f>VLOOKUP(C14972,#REF!,2,FALSE)</f>
        <v>#REF!</v>
      </c>
      <c r="E14972" s="172" t="str">
        <f>IFERROR(VLOOKUP(C14972,[1]MASTER!C:F,4,FALSE),"")</f>
        <v/>
      </c>
      <c r="F14972" s="172" t="str">
        <f>IFERROR(VLOOKUP(C14972,[1]MASTER!C:F,3,FALSE),"")</f>
        <v/>
      </c>
      <c r="G14972" s="175" t="str">
        <f>IFERROR(LOOKUP(C14972,[1]MASTER!C:C,[1]MASTER!B:B),"")</f>
        <v/>
      </c>
      <c r="H14972" s="176" t="str">
        <f>IFERROR(VLOOKUP(C14972,[1]MASTER!C:G,5,FALSE),"")</f>
        <v/>
      </c>
    </row>
    <row r="14973" spans="1:8" ht="15.75">
      <c r="A14973" s="52">
        <v>15002</v>
      </c>
      <c r="B14973" s="233"/>
      <c r="D14973" s="55" t="e">
        <f>VLOOKUP(C14973,#REF!,2,FALSE)</f>
        <v>#REF!</v>
      </c>
      <c r="E14973" s="172" t="str">
        <f>IFERROR(VLOOKUP(C14973,[1]MASTER!C:F,4,FALSE),"")</f>
        <v/>
      </c>
      <c r="F14973" s="172" t="str">
        <f>IFERROR(VLOOKUP(C14973,[1]MASTER!C:F,3,FALSE),"")</f>
        <v/>
      </c>
      <c r="G14973" s="175" t="str">
        <f>IFERROR(LOOKUP(C14973,[1]MASTER!C:C,[1]MASTER!B:B),"")</f>
        <v/>
      </c>
      <c r="H14973" s="176" t="str">
        <f>IFERROR(VLOOKUP(C14973,[1]MASTER!C:G,5,FALSE),"")</f>
        <v/>
      </c>
    </row>
    <row r="14974" spans="1:8" ht="15.75">
      <c r="A14974" s="109">
        <v>15003</v>
      </c>
      <c r="B14974" s="120"/>
      <c r="D14974" s="55" t="e">
        <f>VLOOKUP(C14974,#REF!,2,FALSE)</f>
        <v>#REF!</v>
      </c>
      <c r="E14974" s="172" t="str">
        <f>IFERROR(VLOOKUP(C14974,[1]MASTER!C:F,4,FALSE),"")</f>
        <v/>
      </c>
      <c r="F14974" s="172" t="str">
        <f>IFERROR(VLOOKUP(C14974,[1]MASTER!C:F,3,FALSE),"")</f>
        <v/>
      </c>
      <c r="G14974" s="175" t="str">
        <f>IFERROR(LOOKUP(C14974,[1]MASTER!C:C,[1]MASTER!B:B),"")</f>
        <v/>
      </c>
      <c r="H14974" s="176" t="str">
        <f>IFERROR(VLOOKUP(C14974,[1]MASTER!C:G,5,FALSE),"")</f>
        <v/>
      </c>
    </row>
    <row r="14975" spans="1:8" ht="15.75">
      <c r="A14975" s="52">
        <v>15004</v>
      </c>
      <c r="B14975" s="233"/>
      <c r="D14975" s="55" t="e">
        <f>VLOOKUP(C14975,#REF!,2,FALSE)</f>
        <v>#REF!</v>
      </c>
      <c r="E14975" s="172" t="str">
        <f>IFERROR(VLOOKUP(C14975,[1]MASTER!C:F,4,FALSE),"")</f>
        <v/>
      </c>
      <c r="F14975" s="172" t="str">
        <f>IFERROR(VLOOKUP(C14975,[1]MASTER!C:F,3,FALSE),"")</f>
        <v/>
      </c>
      <c r="G14975" s="175" t="str">
        <f>IFERROR(LOOKUP(C14975,[1]MASTER!C:C,[1]MASTER!B:B),"")</f>
        <v/>
      </c>
      <c r="H14975" s="176" t="str">
        <f>IFERROR(VLOOKUP(C14975,[1]MASTER!C:G,5,FALSE),"")</f>
        <v/>
      </c>
    </row>
    <row r="14976" spans="1:8" ht="15.75">
      <c r="A14976" s="109">
        <v>15005</v>
      </c>
      <c r="B14976" s="120"/>
      <c r="D14976" s="55" t="e">
        <f>VLOOKUP(C14976,#REF!,2,FALSE)</f>
        <v>#REF!</v>
      </c>
      <c r="E14976" s="172" t="str">
        <f>IFERROR(VLOOKUP(C14976,[1]MASTER!C:F,4,FALSE),"")</f>
        <v/>
      </c>
      <c r="F14976" s="172" t="str">
        <f>IFERROR(VLOOKUP(C14976,[1]MASTER!C:F,3,FALSE),"")</f>
        <v/>
      </c>
      <c r="G14976" s="175" t="str">
        <f>IFERROR(LOOKUP(C14976,[1]MASTER!C:C,[1]MASTER!B:B),"")</f>
        <v/>
      </c>
      <c r="H14976" s="176" t="str">
        <f>IFERROR(VLOOKUP(C14976,[1]MASTER!C:G,5,FALSE),"")</f>
        <v/>
      </c>
    </row>
    <row r="14977" spans="1:8" ht="15.75">
      <c r="A14977" s="52">
        <v>15006</v>
      </c>
      <c r="B14977" s="233"/>
      <c r="D14977" s="55" t="e">
        <f>VLOOKUP(C14977,#REF!,2,FALSE)</f>
        <v>#REF!</v>
      </c>
      <c r="E14977" s="172" t="str">
        <f>IFERROR(VLOOKUP(C14977,[1]MASTER!C:F,4,FALSE),"")</f>
        <v/>
      </c>
      <c r="F14977" s="172" t="str">
        <f>IFERROR(VLOOKUP(C14977,[1]MASTER!C:F,3,FALSE),"")</f>
        <v/>
      </c>
      <c r="G14977" s="175" t="str">
        <f>IFERROR(LOOKUP(C14977,[1]MASTER!C:C,[1]MASTER!B:B),"")</f>
        <v/>
      </c>
      <c r="H14977" s="176" t="str">
        <f>IFERROR(VLOOKUP(C14977,[1]MASTER!C:G,5,FALSE),"")</f>
        <v/>
      </c>
    </row>
    <row r="14978" spans="1:8" ht="15.75">
      <c r="A14978" s="109">
        <v>15007</v>
      </c>
      <c r="B14978" s="120"/>
      <c r="D14978" s="55" t="e">
        <f>VLOOKUP(C14978,#REF!,2,FALSE)</f>
        <v>#REF!</v>
      </c>
      <c r="E14978" s="172" t="str">
        <f>IFERROR(VLOOKUP(C14978,[1]MASTER!C:F,4,FALSE),"")</f>
        <v/>
      </c>
      <c r="F14978" s="172" t="str">
        <f>IFERROR(VLOOKUP(C14978,[1]MASTER!C:F,3,FALSE),"")</f>
        <v/>
      </c>
      <c r="G14978" s="175" t="str">
        <f>IFERROR(LOOKUP(C14978,[1]MASTER!C:C,[1]MASTER!B:B),"")</f>
        <v/>
      </c>
      <c r="H14978" s="176" t="str">
        <f>IFERROR(VLOOKUP(C14978,[1]MASTER!C:G,5,FALSE),"")</f>
        <v/>
      </c>
    </row>
    <row r="14979" spans="1:8" ht="15.75">
      <c r="A14979" s="52">
        <v>15008</v>
      </c>
      <c r="B14979" s="233"/>
      <c r="D14979" s="55" t="e">
        <f>VLOOKUP(C14979,#REF!,2,FALSE)</f>
        <v>#REF!</v>
      </c>
      <c r="E14979" s="172" t="str">
        <f>IFERROR(VLOOKUP(C14979,[1]MASTER!C:F,4,FALSE),"")</f>
        <v/>
      </c>
      <c r="F14979" s="172" t="str">
        <f>IFERROR(VLOOKUP(C14979,[1]MASTER!C:F,3,FALSE),"")</f>
        <v/>
      </c>
      <c r="G14979" s="175" t="str">
        <f>IFERROR(LOOKUP(C14979,[1]MASTER!C:C,[1]MASTER!B:B),"")</f>
        <v/>
      </c>
      <c r="H14979" s="176" t="str">
        <f>IFERROR(VLOOKUP(C14979,[1]MASTER!C:G,5,FALSE),"")</f>
        <v/>
      </c>
    </row>
    <row r="14980" spans="1:8" ht="15.75">
      <c r="A14980" s="109">
        <v>15009</v>
      </c>
      <c r="B14980" s="120"/>
      <c r="D14980" s="55" t="e">
        <f>VLOOKUP(C14980,#REF!,2,FALSE)</f>
        <v>#REF!</v>
      </c>
      <c r="E14980" s="172" t="str">
        <f>IFERROR(VLOOKUP(C14980,[1]MASTER!C:F,4,FALSE),"")</f>
        <v/>
      </c>
      <c r="F14980" s="172" t="str">
        <f>IFERROR(VLOOKUP(C14980,[1]MASTER!C:F,3,FALSE),"")</f>
        <v/>
      </c>
      <c r="G14980" s="175" t="str">
        <f>IFERROR(LOOKUP(C14980,[1]MASTER!C:C,[1]MASTER!B:B),"")</f>
        <v/>
      </c>
      <c r="H14980" s="176" t="str">
        <f>IFERROR(VLOOKUP(C14980,[1]MASTER!C:G,5,FALSE),"")</f>
        <v/>
      </c>
    </row>
    <row r="14981" spans="1:8" ht="15.75">
      <c r="A14981" s="52">
        <v>15010</v>
      </c>
      <c r="B14981" s="233"/>
      <c r="D14981" s="55" t="e">
        <f>VLOOKUP(C14981,#REF!,2,FALSE)</f>
        <v>#REF!</v>
      </c>
      <c r="E14981" s="172" t="str">
        <f>IFERROR(VLOOKUP(C14981,[1]MASTER!C:F,4,FALSE),"")</f>
        <v/>
      </c>
      <c r="F14981" s="172" t="str">
        <f>IFERROR(VLOOKUP(C14981,[1]MASTER!C:F,3,FALSE),"")</f>
        <v/>
      </c>
      <c r="G14981" s="175" t="str">
        <f>IFERROR(LOOKUP(C14981,[1]MASTER!C:C,[1]MASTER!B:B),"")</f>
        <v/>
      </c>
      <c r="H14981" s="176" t="str">
        <f>IFERROR(VLOOKUP(C14981,[1]MASTER!C:G,5,FALSE),"")</f>
        <v/>
      </c>
    </row>
    <row r="14982" spans="1:8" ht="15.75">
      <c r="A14982" s="109">
        <v>15011</v>
      </c>
      <c r="B14982" s="120"/>
      <c r="D14982" s="55" t="e">
        <f>VLOOKUP(C14982,#REF!,2,FALSE)</f>
        <v>#REF!</v>
      </c>
      <c r="E14982" s="172" t="str">
        <f>IFERROR(VLOOKUP(C14982,[1]MASTER!C:F,4,FALSE),"")</f>
        <v/>
      </c>
      <c r="F14982" s="172" t="str">
        <f>IFERROR(VLOOKUP(C14982,[1]MASTER!C:F,3,FALSE),"")</f>
        <v/>
      </c>
      <c r="G14982" s="175" t="str">
        <f>IFERROR(LOOKUP(C14982,[1]MASTER!C:C,[1]MASTER!B:B),"")</f>
        <v/>
      </c>
      <c r="H14982" s="176" t="str">
        <f>IFERROR(VLOOKUP(C14982,[1]MASTER!C:G,5,FALSE),"")</f>
        <v/>
      </c>
    </row>
    <row r="14983" spans="1:8" ht="15.75">
      <c r="A14983" s="52">
        <v>15012</v>
      </c>
      <c r="B14983" s="233"/>
      <c r="D14983" s="55" t="e">
        <f>VLOOKUP(C14983,#REF!,2,FALSE)</f>
        <v>#REF!</v>
      </c>
      <c r="E14983" s="172" t="str">
        <f>IFERROR(VLOOKUP(C14983,[1]MASTER!C:F,4,FALSE),"")</f>
        <v/>
      </c>
      <c r="F14983" s="172" t="str">
        <f>IFERROR(VLOOKUP(C14983,[1]MASTER!C:F,3,FALSE),"")</f>
        <v/>
      </c>
      <c r="G14983" s="175" t="str">
        <f>IFERROR(LOOKUP(C14983,[1]MASTER!C:C,[1]MASTER!B:B),"")</f>
        <v/>
      </c>
      <c r="H14983" s="176" t="str">
        <f>IFERROR(VLOOKUP(C14983,[1]MASTER!C:G,5,FALSE),"")</f>
        <v/>
      </c>
    </row>
    <row r="14984" spans="1:8" ht="15.75">
      <c r="A14984" s="109">
        <v>15013</v>
      </c>
      <c r="B14984" s="120"/>
      <c r="D14984" s="55" t="e">
        <f>VLOOKUP(C14984,#REF!,2,FALSE)</f>
        <v>#REF!</v>
      </c>
      <c r="E14984" s="172" t="str">
        <f>IFERROR(VLOOKUP(C14984,[1]MASTER!C:F,4,FALSE),"")</f>
        <v/>
      </c>
      <c r="F14984" s="172" t="str">
        <f>IFERROR(VLOOKUP(C14984,[1]MASTER!C:F,3,FALSE),"")</f>
        <v/>
      </c>
      <c r="G14984" s="175" t="str">
        <f>IFERROR(LOOKUP(C14984,[1]MASTER!C:C,[1]MASTER!B:B),"")</f>
        <v/>
      </c>
      <c r="H14984" s="176" t="str">
        <f>IFERROR(VLOOKUP(C14984,[1]MASTER!C:G,5,FALSE),"")</f>
        <v/>
      </c>
    </row>
    <row r="14985" spans="1:8" ht="15.75">
      <c r="A14985" s="52">
        <v>15014</v>
      </c>
      <c r="B14985" s="233"/>
      <c r="D14985" s="55" t="e">
        <f>VLOOKUP(C14985,#REF!,2,FALSE)</f>
        <v>#REF!</v>
      </c>
      <c r="E14985" s="172" t="str">
        <f>IFERROR(VLOOKUP(C14985,[1]MASTER!C:F,4,FALSE),"")</f>
        <v/>
      </c>
      <c r="F14985" s="172" t="str">
        <f>IFERROR(VLOOKUP(C14985,[1]MASTER!C:F,3,FALSE),"")</f>
        <v/>
      </c>
      <c r="G14985" s="175" t="str">
        <f>IFERROR(LOOKUP(C14985,[1]MASTER!C:C,[1]MASTER!B:B),"")</f>
        <v/>
      </c>
      <c r="H14985" s="176" t="str">
        <f>IFERROR(VLOOKUP(C14985,[1]MASTER!C:G,5,FALSE),"")</f>
        <v/>
      </c>
    </row>
    <row r="14986" spans="1:8" ht="15.75">
      <c r="A14986" s="109">
        <v>15015</v>
      </c>
      <c r="B14986" s="120"/>
      <c r="D14986" s="55" t="e">
        <f>VLOOKUP(C14986,#REF!,2,FALSE)</f>
        <v>#REF!</v>
      </c>
      <c r="E14986" s="172" t="str">
        <f>IFERROR(VLOOKUP(C14986,[1]MASTER!C:F,4,FALSE),"")</f>
        <v/>
      </c>
      <c r="F14986" s="172" t="str">
        <f>IFERROR(VLOOKUP(C14986,[1]MASTER!C:F,3,FALSE),"")</f>
        <v/>
      </c>
      <c r="G14986" s="175" t="str">
        <f>IFERROR(LOOKUP(C14986,[1]MASTER!C:C,[1]MASTER!B:B),"")</f>
        <v/>
      </c>
      <c r="H14986" s="176" t="str">
        <f>IFERROR(VLOOKUP(C14986,[1]MASTER!C:G,5,FALSE),"")</f>
        <v/>
      </c>
    </row>
    <row r="14987" spans="1:8" ht="15.75">
      <c r="A14987" s="52">
        <v>15016</v>
      </c>
      <c r="B14987" s="233"/>
      <c r="D14987" s="55" t="e">
        <f>VLOOKUP(C14987,#REF!,2,FALSE)</f>
        <v>#REF!</v>
      </c>
      <c r="E14987" s="172" t="str">
        <f>IFERROR(VLOOKUP(C14987,[1]MASTER!C:F,4,FALSE),"")</f>
        <v/>
      </c>
      <c r="F14987" s="172" t="str">
        <f>IFERROR(VLOOKUP(C14987,[1]MASTER!C:F,3,FALSE),"")</f>
        <v/>
      </c>
      <c r="G14987" s="175" t="str">
        <f>IFERROR(LOOKUP(C14987,[1]MASTER!C:C,[1]MASTER!B:B),"")</f>
        <v/>
      </c>
      <c r="H14987" s="176" t="str">
        <f>IFERROR(VLOOKUP(C14987,[1]MASTER!C:G,5,FALSE),"")</f>
        <v/>
      </c>
    </row>
    <row r="14988" spans="1:8" ht="15.75">
      <c r="A14988" s="109">
        <v>15017</v>
      </c>
      <c r="B14988" s="120"/>
      <c r="D14988" s="55" t="e">
        <f>VLOOKUP(C14988,#REF!,2,FALSE)</f>
        <v>#REF!</v>
      </c>
      <c r="E14988" s="172" t="str">
        <f>IFERROR(VLOOKUP(C14988,[1]MASTER!C:F,4,FALSE),"")</f>
        <v/>
      </c>
      <c r="F14988" s="172" t="str">
        <f>IFERROR(VLOOKUP(C14988,[1]MASTER!C:F,3,FALSE),"")</f>
        <v/>
      </c>
      <c r="G14988" s="175" t="str">
        <f>IFERROR(LOOKUP(C14988,[1]MASTER!C:C,[1]MASTER!B:B),"")</f>
        <v/>
      </c>
      <c r="H14988" s="176" t="str">
        <f>IFERROR(VLOOKUP(C14988,[1]MASTER!C:G,5,FALSE),"")</f>
        <v/>
      </c>
    </row>
    <row r="14989" spans="1:8" ht="15.75">
      <c r="A14989" s="52">
        <v>15018</v>
      </c>
      <c r="B14989" s="233"/>
      <c r="D14989" s="55" t="e">
        <f>VLOOKUP(C14989,#REF!,2,FALSE)</f>
        <v>#REF!</v>
      </c>
      <c r="E14989" s="172" t="str">
        <f>IFERROR(VLOOKUP(C14989,[1]MASTER!C:F,4,FALSE),"")</f>
        <v/>
      </c>
      <c r="F14989" s="172" t="str">
        <f>IFERROR(VLOOKUP(C14989,[1]MASTER!C:F,3,FALSE),"")</f>
        <v/>
      </c>
      <c r="G14989" s="175" t="str">
        <f>IFERROR(LOOKUP(C14989,[1]MASTER!C:C,[1]MASTER!B:B),"")</f>
        <v/>
      </c>
      <c r="H14989" s="176" t="str">
        <f>IFERROR(VLOOKUP(C14989,[1]MASTER!C:G,5,FALSE),"")</f>
        <v/>
      </c>
    </row>
    <row r="14990" spans="1:8" ht="15.75">
      <c r="A14990" s="109">
        <v>15019</v>
      </c>
      <c r="B14990" s="120"/>
      <c r="D14990" s="55" t="e">
        <f>VLOOKUP(C14990,#REF!,2,FALSE)</f>
        <v>#REF!</v>
      </c>
      <c r="E14990" s="172" t="str">
        <f>IFERROR(VLOOKUP(C14990,[1]MASTER!C:F,4,FALSE),"")</f>
        <v/>
      </c>
      <c r="F14990" s="172" t="str">
        <f>IFERROR(VLOOKUP(C14990,[1]MASTER!C:F,3,FALSE),"")</f>
        <v/>
      </c>
      <c r="G14990" s="175" t="str">
        <f>IFERROR(LOOKUP(C14990,[1]MASTER!C:C,[1]MASTER!B:B),"")</f>
        <v/>
      </c>
      <c r="H14990" s="176" t="str">
        <f>IFERROR(VLOOKUP(C14990,[1]MASTER!C:G,5,FALSE),"")</f>
        <v/>
      </c>
    </row>
    <row r="14991" spans="1:8" ht="15.75">
      <c r="A14991" s="52">
        <v>15020</v>
      </c>
      <c r="B14991" s="233"/>
      <c r="D14991" s="55" t="e">
        <f>VLOOKUP(C14991,#REF!,2,FALSE)</f>
        <v>#REF!</v>
      </c>
      <c r="E14991" s="172" t="str">
        <f>IFERROR(VLOOKUP(C14991,[1]MASTER!C:F,4,FALSE),"")</f>
        <v/>
      </c>
      <c r="F14991" s="172" t="str">
        <f>IFERROR(VLOOKUP(C14991,[1]MASTER!C:F,3,FALSE),"")</f>
        <v/>
      </c>
      <c r="G14991" s="175" t="str">
        <f>IFERROR(LOOKUP(C14991,[1]MASTER!C:C,[1]MASTER!B:B),"")</f>
        <v/>
      </c>
      <c r="H14991" s="176" t="str">
        <f>IFERROR(VLOOKUP(C14991,[1]MASTER!C:G,5,FALSE),"")</f>
        <v/>
      </c>
    </row>
    <row r="14992" spans="1:8" ht="15.75">
      <c r="A14992" s="109">
        <v>15021</v>
      </c>
      <c r="B14992" s="120"/>
      <c r="D14992" s="55" t="e">
        <f>VLOOKUP(C14992,#REF!,2,FALSE)</f>
        <v>#REF!</v>
      </c>
      <c r="E14992" s="172" t="str">
        <f>IFERROR(VLOOKUP(C14992,[1]MASTER!C:F,4,FALSE),"")</f>
        <v/>
      </c>
      <c r="F14992" s="172" t="str">
        <f>IFERROR(VLOOKUP(C14992,[1]MASTER!C:F,3,FALSE),"")</f>
        <v/>
      </c>
      <c r="G14992" s="175" t="str">
        <f>IFERROR(LOOKUP(C14992,[1]MASTER!C:C,[1]MASTER!B:B),"")</f>
        <v/>
      </c>
      <c r="H14992" s="176" t="str">
        <f>IFERROR(VLOOKUP(C14992,[1]MASTER!C:G,5,FALSE),"")</f>
        <v/>
      </c>
    </row>
    <row r="14993" spans="1:8" ht="15.75">
      <c r="A14993" s="52">
        <v>15022</v>
      </c>
      <c r="B14993" s="233"/>
      <c r="D14993" s="55" t="e">
        <f>VLOOKUP(C14993,#REF!,2,FALSE)</f>
        <v>#REF!</v>
      </c>
      <c r="E14993" s="172" t="str">
        <f>IFERROR(VLOOKUP(C14993,[1]MASTER!C:F,4,FALSE),"")</f>
        <v/>
      </c>
      <c r="F14993" s="172" t="str">
        <f>IFERROR(VLOOKUP(C14993,[1]MASTER!C:F,3,FALSE),"")</f>
        <v/>
      </c>
      <c r="G14993" s="175" t="str">
        <f>IFERROR(LOOKUP(C14993,[1]MASTER!C:C,[1]MASTER!B:B),"")</f>
        <v/>
      </c>
      <c r="H14993" s="176" t="str">
        <f>IFERROR(VLOOKUP(C14993,[1]MASTER!C:G,5,FALSE),"")</f>
        <v/>
      </c>
    </row>
    <row r="14994" spans="1:8" ht="15.75">
      <c r="A14994" s="109">
        <v>15023</v>
      </c>
      <c r="B14994" s="120"/>
      <c r="D14994" s="55" t="e">
        <f>VLOOKUP(C14994,#REF!,2,FALSE)</f>
        <v>#REF!</v>
      </c>
      <c r="E14994" s="172" t="str">
        <f>IFERROR(VLOOKUP(C14994,[1]MASTER!C:F,4,FALSE),"")</f>
        <v/>
      </c>
      <c r="F14994" s="172" t="str">
        <f>IFERROR(VLOOKUP(C14994,[1]MASTER!C:F,3,FALSE),"")</f>
        <v/>
      </c>
      <c r="G14994" s="175" t="str">
        <f>IFERROR(LOOKUP(C14994,[1]MASTER!C:C,[1]MASTER!B:B),"")</f>
        <v/>
      </c>
      <c r="H14994" s="176" t="str">
        <f>IFERROR(VLOOKUP(C14994,[1]MASTER!C:G,5,FALSE),"")</f>
        <v/>
      </c>
    </row>
    <row r="14995" spans="1:8" ht="15.75">
      <c r="A14995" s="52">
        <v>15024</v>
      </c>
      <c r="B14995" s="233"/>
      <c r="D14995" s="55" t="e">
        <f>VLOOKUP(C14995,#REF!,2,FALSE)</f>
        <v>#REF!</v>
      </c>
      <c r="E14995" s="172" t="str">
        <f>IFERROR(VLOOKUP(C14995,[1]MASTER!C:F,4,FALSE),"")</f>
        <v/>
      </c>
      <c r="F14995" s="172" t="str">
        <f>IFERROR(VLOOKUP(C14995,[1]MASTER!C:F,3,FALSE),"")</f>
        <v/>
      </c>
      <c r="G14995" s="175" t="str">
        <f>IFERROR(LOOKUP(C14995,[1]MASTER!C:C,[1]MASTER!B:B),"")</f>
        <v/>
      </c>
      <c r="H14995" s="176" t="str">
        <f>IFERROR(VLOOKUP(C14995,[1]MASTER!C:G,5,FALSE),"")</f>
        <v/>
      </c>
    </row>
    <row r="14996" spans="1:8" ht="15.75">
      <c r="A14996" s="109">
        <v>15025</v>
      </c>
      <c r="B14996" s="120"/>
      <c r="D14996" s="55" t="e">
        <f>VLOOKUP(C14996,#REF!,2,FALSE)</f>
        <v>#REF!</v>
      </c>
      <c r="E14996" s="172" t="str">
        <f>IFERROR(VLOOKUP(C14996,[1]MASTER!C:F,4,FALSE),"")</f>
        <v/>
      </c>
      <c r="F14996" s="172" t="str">
        <f>IFERROR(VLOOKUP(C14996,[1]MASTER!C:F,3,FALSE),"")</f>
        <v/>
      </c>
      <c r="G14996" s="175" t="str">
        <f>IFERROR(LOOKUP(C14996,[1]MASTER!C:C,[1]MASTER!B:B),"")</f>
        <v/>
      </c>
      <c r="H14996" s="176" t="str">
        <f>IFERROR(VLOOKUP(C14996,[1]MASTER!C:G,5,FALSE),"")</f>
        <v/>
      </c>
    </row>
    <row r="14997" spans="1:8" ht="15.75">
      <c r="A14997" s="52">
        <v>15026</v>
      </c>
      <c r="B14997" s="233"/>
      <c r="D14997" s="55" t="e">
        <f>VLOOKUP(C14997,#REF!,2,FALSE)</f>
        <v>#REF!</v>
      </c>
      <c r="E14997" s="172" t="str">
        <f>IFERROR(VLOOKUP(C14997,[1]MASTER!C:F,4,FALSE),"")</f>
        <v/>
      </c>
      <c r="F14997" s="172" t="str">
        <f>IFERROR(VLOOKUP(C14997,[1]MASTER!C:F,3,FALSE),"")</f>
        <v/>
      </c>
      <c r="G14997" s="175" t="str">
        <f>IFERROR(LOOKUP(C14997,[1]MASTER!C:C,[1]MASTER!B:B),"")</f>
        <v/>
      </c>
      <c r="H14997" s="176" t="str">
        <f>IFERROR(VLOOKUP(C14997,[1]MASTER!C:G,5,FALSE),"")</f>
        <v/>
      </c>
    </row>
    <row r="14998" spans="1:8" ht="15.75">
      <c r="A14998" s="109">
        <v>15027</v>
      </c>
      <c r="B14998" s="120"/>
      <c r="D14998" s="55" t="e">
        <f>VLOOKUP(C14998,#REF!,2,FALSE)</f>
        <v>#REF!</v>
      </c>
      <c r="E14998" s="172" t="str">
        <f>IFERROR(VLOOKUP(C14998,[1]MASTER!C:F,4,FALSE),"")</f>
        <v/>
      </c>
      <c r="F14998" s="172" t="str">
        <f>IFERROR(VLOOKUP(C14998,[1]MASTER!C:F,3,FALSE),"")</f>
        <v/>
      </c>
      <c r="G14998" s="175" t="str">
        <f>IFERROR(LOOKUP(C14998,[1]MASTER!C:C,[1]MASTER!B:B),"")</f>
        <v/>
      </c>
      <c r="H14998" s="176" t="str">
        <f>IFERROR(VLOOKUP(C14998,[1]MASTER!C:G,5,FALSE),"")</f>
        <v/>
      </c>
    </row>
    <row r="14999" spans="1:8" ht="15.75">
      <c r="A14999" s="52">
        <v>15028</v>
      </c>
      <c r="B14999" s="233"/>
      <c r="D14999" s="55" t="e">
        <f>VLOOKUP(C14999,#REF!,2,FALSE)</f>
        <v>#REF!</v>
      </c>
      <c r="E14999" s="172" t="str">
        <f>IFERROR(VLOOKUP(C14999,[1]MASTER!C:F,4,FALSE),"")</f>
        <v/>
      </c>
      <c r="F14999" s="172" t="str">
        <f>IFERROR(VLOOKUP(C14999,[1]MASTER!C:F,3,FALSE),"")</f>
        <v/>
      </c>
      <c r="G14999" s="175" t="str">
        <f>IFERROR(LOOKUP(C14999,[1]MASTER!C:C,[1]MASTER!B:B),"")</f>
        <v/>
      </c>
      <c r="H14999" s="176" t="str">
        <f>IFERROR(VLOOKUP(C14999,[1]MASTER!C:G,5,FALSE),"")</f>
        <v/>
      </c>
    </row>
    <row r="15000" spans="1:8" ht="15.75">
      <c r="A15000" s="109">
        <v>15029</v>
      </c>
      <c r="B15000" s="120"/>
      <c r="D15000" s="55" t="e">
        <f>VLOOKUP(C15000,#REF!,2,FALSE)</f>
        <v>#REF!</v>
      </c>
      <c r="E15000" s="172" t="str">
        <f>IFERROR(VLOOKUP(C15000,[1]MASTER!C:F,4,FALSE),"")</f>
        <v/>
      </c>
      <c r="F15000" s="172" t="str">
        <f>IFERROR(VLOOKUP(C15000,[1]MASTER!C:F,3,FALSE),"")</f>
        <v/>
      </c>
      <c r="G15000" s="175" t="str">
        <f>IFERROR(LOOKUP(C15000,[1]MASTER!C:C,[1]MASTER!B:B),"")</f>
        <v/>
      </c>
      <c r="H15000" s="176" t="str">
        <f>IFERROR(VLOOKUP(C15000,[1]MASTER!C:G,5,FALSE),"")</f>
        <v/>
      </c>
    </row>
    <row r="15001" spans="1:8" ht="15.75">
      <c r="A15001" s="52">
        <v>15030</v>
      </c>
      <c r="B15001" s="233"/>
      <c r="D15001" s="55" t="e">
        <f>VLOOKUP(C15001,#REF!,2,FALSE)</f>
        <v>#REF!</v>
      </c>
      <c r="E15001" s="172" t="str">
        <f>IFERROR(VLOOKUP(C15001,[1]MASTER!C:F,4,FALSE),"")</f>
        <v/>
      </c>
      <c r="F15001" s="172" t="str">
        <f>IFERROR(VLOOKUP(C15001,[1]MASTER!C:F,3,FALSE),"")</f>
        <v/>
      </c>
      <c r="G15001" s="175" t="str">
        <f>IFERROR(LOOKUP(C15001,[1]MASTER!C:C,[1]MASTER!B:B),"")</f>
        <v/>
      </c>
      <c r="H15001" s="176" t="str">
        <f>IFERROR(VLOOKUP(C15001,[1]MASTER!C:G,5,FALSE),"")</f>
        <v/>
      </c>
    </row>
    <row r="15002" spans="1:8" ht="15.75">
      <c r="A15002" s="109">
        <v>15031</v>
      </c>
      <c r="B15002" s="120"/>
      <c r="D15002" s="55" t="e">
        <f>VLOOKUP(C15002,#REF!,2,FALSE)</f>
        <v>#REF!</v>
      </c>
      <c r="E15002" s="172" t="str">
        <f>IFERROR(VLOOKUP(C15002,[1]MASTER!C:F,4,FALSE),"")</f>
        <v/>
      </c>
      <c r="F15002" s="172" t="str">
        <f>IFERROR(VLOOKUP(C15002,[1]MASTER!C:F,3,FALSE),"")</f>
        <v/>
      </c>
      <c r="G15002" s="175" t="str">
        <f>IFERROR(LOOKUP(C15002,[1]MASTER!C:C,[1]MASTER!B:B),"")</f>
        <v/>
      </c>
      <c r="H15002" s="176" t="str">
        <f>IFERROR(VLOOKUP(C15002,[1]MASTER!C:G,5,FALSE),"")</f>
        <v/>
      </c>
    </row>
    <row r="15003" spans="1:8" ht="15.75">
      <c r="A15003" s="52">
        <v>15032</v>
      </c>
      <c r="B15003" s="233"/>
      <c r="D15003" s="55" t="e">
        <f>VLOOKUP(C15003,#REF!,2,FALSE)</f>
        <v>#REF!</v>
      </c>
      <c r="E15003" s="172" t="str">
        <f>IFERROR(VLOOKUP(C15003,[1]MASTER!C:F,4,FALSE),"")</f>
        <v/>
      </c>
      <c r="F15003" s="172" t="str">
        <f>IFERROR(VLOOKUP(C15003,[1]MASTER!C:F,3,FALSE),"")</f>
        <v/>
      </c>
      <c r="G15003" s="175" t="str">
        <f>IFERROR(LOOKUP(C15003,[1]MASTER!C:C,[1]MASTER!B:B),"")</f>
        <v/>
      </c>
      <c r="H15003" s="176" t="str">
        <f>IFERROR(VLOOKUP(C15003,[1]MASTER!C:G,5,FALSE),"")</f>
        <v/>
      </c>
    </row>
    <row r="15004" spans="1:8" ht="15.75">
      <c r="A15004" s="109">
        <v>15033</v>
      </c>
      <c r="B15004" s="120"/>
      <c r="D15004" s="55" t="e">
        <f>VLOOKUP(C15004,#REF!,2,FALSE)</f>
        <v>#REF!</v>
      </c>
      <c r="E15004" s="172" t="str">
        <f>IFERROR(VLOOKUP(C15004,[1]MASTER!C:F,4,FALSE),"")</f>
        <v/>
      </c>
      <c r="F15004" s="172" t="str">
        <f>IFERROR(VLOOKUP(C15004,[1]MASTER!C:F,3,FALSE),"")</f>
        <v/>
      </c>
      <c r="G15004" s="175" t="str">
        <f>IFERROR(LOOKUP(C15004,[1]MASTER!C:C,[1]MASTER!B:B),"")</f>
        <v/>
      </c>
      <c r="H15004" s="176" t="str">
        <f>IFERROR(VLOOKUP(C15004,[1]MASTER!C:G,5,FALSE),"")</f>
        <v/>
      </c>
    </row>
    <row r="15005" spans="1:8" ht="15.75">
      <c r="A15005" s="52">
        <v>15034</v>
      </c>
      <c r="B15005" s="233"/>
      <c r="D15005" s="55" t="e">
        <f>VLOOKUP(C15005,#REF!,2,FALSE)</f>
        <v>#REF!</v>
      </c>
      <c r="E15005" s="172" t="str">
        <f>IFERROR(VLOOKUP(C15005,[1]MASTER!C:F,4,FALSE),"")</f>
        <v/>
      </c>
      <c r="F15005" s="172" t="str">
        <f>IFERROR(VLOOKUP(C15005,[1]MASTER!C:F,3,FALSE),"")</f>
        <v/>
      </c>
      <c r="G15005" s="175" t="str">
        <f>IFERROR(LOOKUP(C15005,[1]MASTER!C:C,[1]MASTER!B:B),"")</f>
        <v/>
      </c>
      <c r="H15005" s="176" t="str">
        <f>IFERROR(VLOOKUP(C15005,[1]MASTER!C:G,5,FALSE),"")</f>
        <v/>
      </c>
    </row>
    <row r="15006" spans="1:8" ht="15.75">
      <c r="A15006" s="109">
        <v>15035</v>
      </c>
      <c r="B15006" s="120"/>
      <c r="D15006" s="55" t="e">
        <f>VLOOKUP(C15006,#REF!,2,FALSE)</f>
        <v>#REF!</v>
      </c>
      <c r="E15006" s="172" t="str">
        <f>IFERROR(VLOOKUP(C15006,[1]MASTER!C:F,4,FALSE),"")</f>
        <v/>
      </c>
      <c r="F15006" s="172" t="str">
        <f>IFERROR(VLOOKUP(C15006,[1]MASTER!C:F,3,FALSE),"")</f>
        <v/>
      </c>
      <c r="G15006" s="175" t="str">
        <f>IFERROR(LOOKUP(C15006,[1]MASTER!C:C,[1]MASTER!B:B),"")</f>
        <v/>
      </c>
      <c r="H15006" s="176" t="str">
        <f>IFERROR(VLOOKUP(C15006,[1]MASTER!C:G,5,FALSE),"")</f>
        <v/>
      </c>
    </row>
    <row r="15007" spans="1:8" ht="15.75">
      <c r="A15007" s="52">
        <v>15036</v>
      </c>
      <c r="B15007" s="233"/>
      <c r="D15007" s="55" t="e">
        <f>VLOOKUP(C15007,#REF!,2,FALSE)</f>
        <v>#REF!</v>
      </c>
      <c r="E15007" s="172" t="str">
        <f>IFERROR(VLOOKUP(C15007,[1]MASTER!C:F,4,FALSE),"")</f>
        <v/>
      </c>
      <c r="F15007" s="172" t="str">
        <f>IFERROR(VLOOKUP(C15007,[1]MASTER!C:F,3,FALSE),"")</f>
        <v/>
      </c>
      <c r="G15007" s="175" t="str">
        <f>IFERROR(LOOKUP(C15007,[1]MASTER!C:C,[1]MASTER!B:B),"")</f>
        <v/>
      </c>
      <c r="H15007" s="176" t="str">
        <f>IFERROR(VLOOKUP(C15007,[1]MASTER!C:G,5,FALSE),"")</f>
        <v/>
      </c>
    </row>
    <row r="15008" spans="1:8" ht="15.75">
      <c r="A15008" s="109">
        <v>15037</v>
      </c>
      <c r="B15008" s="120"/>
      <c r="D15008" s="55" t="e">
        <f>VLOOKUP(C15008,#REF!,2,FALSE)</f>
        <v>#REF!</v>
      </c>
      <c r="E15008" s="172" t="str">
        <f>IFERROR(VLOOKUP(C15008,[1]MASTER!C:F,4,FALSE),"")</f>
        <v/>
      </c>
      <c r="F15008" s="172" t="str">
        <f>IFERROR(VLOOKUP(C15008,[1]MASTER!C:F,3,FALSE),"")</f>
        <v/>
      </c>
      <c r="G15008" s="175" t="str">
        <f>IFERROR(LOOKUP(C15008,[1]MASTER!C:C,[1]MASTER!B:B),"")</f>
        <v/>
      </c>
      <c r="H15008" s="176" t="str">
        <f>IFERROR(VLOOKUP(C15008,[1]MASTER!C:G,5,FALSE),"")</f>
        <v/>
      </c>
    </row>
    <row r="15009" spans="1:8" ht="15.75">
      <c r="A15009" s="52">
        <v>15038</v>
      </c>
      <c r="B15009" s="233"/>
      <c r="D15009" s="55" t="e">
        <f>VLOOKUP(C15009,#REF!,2,FALSE)</f>
        <v>#REF!</v>
      </c>
      <c r="E15009" s="172" t="str">
        <f>IFERROR(VLOOKUP(C15009,[1]MASTER!C:F,4,FALSE),"")</f>
        <v/>
      </c>
      <c r="F15009" s="172" t="str">
        <f>IFERROR(VLOOKUP(C15009,[1]MASTER!C:F,3,FALSE),"")</f>
        <v/>
      </c>
      <c r="G15009" s="175" t="str">
        <f>IFERROR(LOOKUP(C15009,[1]MASTER!C:C,[1]MASTER!B:B),"")</f>
        <v/>
      </c>
      <c r="H15009" s="176" t="str">
        <f>IFERROR(VLOOKUP(C15009,[1]MASTER!C:G,5,FALSE),"")</f>
        <v/>
      </c>
    </row>
    <row r="15010" spans="1:8" ht="15.75">
      <c r="A15010" s="109">
        <v>15039</v>
      </c>
      <c r="B15010" s="120"/>
      <c r="D15010" s="55" t="e">
        <f>VLOOKUP(C15010,#REF!,2,FALSE)</f>
        <v>#REF!</v>
      </c>
      <c r="E15010" s="172" t="str">
        <f>IFERROR(VLOOKUP(C15010,[1]MASTER!C:F,4,FALSE),"")</f>
        <v/>
      </c>
      <c r="F15010" s="172" t="str">
        <f>IFERROR(VLOOKUP(C15010,[1]MASTER!C:F,3,FALSE),"")</f>
        <v/>
      </c>
      <c r="G15010" s="175" t="str">
        <f>IFERROR(LOOKUP(C15010,[1]MASTER!C:C,[1]MASTER!B:B),"")</f>
        <v/>
      </c>
      <c r="H15010" s="176" t="str">
        <f>IFERROR(VLOOKUP(C15010,[1]MASTER!C:G,5,FALSE),"")</f>
        <v/>
      </c>
    </row>
    <row r="15011" spans="1:8" ht="15.75">
      <c r="A15011" s="52">
        <v>15040</v>
      </c>
      <c r="B15011" s="233"/>
      <c r="D15011" s="55" t="e">
        <f>VLOOKUP(C15011,#REF!,2,FALSE)</f>
        <v>#REF!</v>
      </c>
      <c r="E15011" s="172" t="str">
        <f>IFERROR(VLOOKUP(C15011,[1]MASTER!C:F,4,FALSE),"")</f>
        <v/>
      </c>
      <c r="F15011" s="172" t="str">
        <f>IFERROR(VLOOKUP(C15011,[1]MASTER!C:F,3,FALSE),"")</f>
        <v/>
      </c>
      <c r="G15011" s="175" t="str">
        <f>IFERROR(LOOKUP(C15011,[1]MASTER!C:C,[1]MASTER!B:B),"")</f>
        <v/>
      </c>
      <c r="H15011" s="176" t="str">
        <f>IFERROR(VLOOKUP(C15011,[1]MASTER!C:G,5,FALSE),"")</f>
        <v/>
      </c>
    </row>
    <row r="15012" spans="1:8" ht="15.75">
      <c r="A15012" s="109">
        <v>15041</v>
      </c>
      <c r="B15012" s="120"/>
      <c r="D15012" s="55" t="e">
        <f>VLOOKUP(C15012,#REF!,2,FALSE)</f>
        <v>#REF!</v>
      </c>
      <c r="E15012" s="172" t="str">
        <f>IFERROR(VLOOKUP(C15012,[1]MASTER!C:F,4,FALSE),"")</f>
        <v/>
      </c>
      <c r="F15012" s="172" t="str">
        <f>IFERROR(VLOOKUP(C15012,[1]MASTER!C:F,3,FALSE),"")</f>
        <v/>
      </c>
      <c r="G15012" s="175" t="str">
        <f>IFERROR(LOOKUP(C15012,[1]MASTER!C:C,[1]MASTER!B:B),"")</f>
        <v/>
      </c>
      <c r="H15012" s="176" t="str">
        <f>IFERROR(VLOOKUP(C15012,[1]MASTER!C:G,5,FALSE),"")</f>
        <v/>
      </c>
    </row>
    <row r="15013" spans="1:8" ht="15.75">
      <c r="A15013" s="52">
        <v>15042</v>
      </c>
      <c r="B15013" s="233"/>
      <c r="D15013" s="55" t="e">
        <f>VLOOKUP(C15013,#REF!,2,FALSE)</f>
        <v>#REF!</v>
      </c>
      <c r="E15013" s="172" t="str">
        <f>IFERROR(VLOOKUP(C15013,[1]MASTER!C:F,4,FALSE),"")</f>
        <v/>
      </c>
      <c r="F15013" s="172" t="str">
        <f>IFERROR(VLOOKUP(C15013,[1]MASTER!C:F,3,FALSE),"")</f>
        <v/>
      </c>
      <c r="G15013" s="175" t="str">
        <f>IFERROR(LOOKUP(C15013,[1]MASTER!C:C,[1]MASTER!B:B),"")</f>
        <v/>
      </c>
      <c r="H15013" s="176" t="str">
        <f>IFERROR(VLOOKUP(C15013,[1]MASTER!C:G,5,FALSE),"")</f>
        <v/>
      </c>
    </row>
    <row r="15014" spans="1:8" ht="15.75">
      <c r="A15014" s="109">
        <v>15043</v>
      </c>
      <c r="B15014" s="120"/>
      <c r="D15014" s="55" t="e">
        <f>VLOOKUP(C15014,#REF!,2,FALSE)</f>
        <v>#REF!</v>
      </c>
      <c r="E15014" s="172" t="str">
        <f>IFERROR(VLOOKUP(C15014,[1]MASTER!C:F,4,FALSE),"")</f>
        <v/>
      </c>
      <c r="F15014" s="172" t="str">
        <f>IFERROR(VLOOKUP(C15014,[1]MASTER!C:F,3,FALSE),"")</f>
        <v/>
      </c>
      <c r="G15014" s="175" t="str">
        <f>IFERROR(LOOKUP(C15014,[1]MASTER!C:C,[1]MASTER!B:B),"")</f>
        <v/>
      </c>
      <c r="H15014" s="176" t="str">
        <f>IFERROR(VLOOKUP(C15014,[1]MASTER!C:G,5,FALSE),"")</f>
        <v/>
      </c>
    </row>
    <row r="15015" spans="1:8" ht="15.75">
      <c r="A15015" s="52">
        <v>15044</v>
      </c>
      <c r="B15015" s="233"/>
      <c r="D15015" s="55" t="e">
        <f>VLOOKUP(C15015,#REF!,2,FALSE)</f>
        <v>#REF!</v>
      </c>
      <c r="E15015" s="172" t="str">
        <f>IFERROR(VLOOKUP(C15015,[1]MASTER!C:F,4,FALSE),"")</f>
        <v/>
      </c>
      <c r="F15015" s="172" t="str">
        <f>IFERROR(VLOOKUP(C15015,[1]MASTER!C:F,3,FALSE),"")</f>
        <v/>
      </c>
      <c r="G15015" s="175" t="str">
        <f>IFERROR(LOOKUP(C15015,[1]MASTER!C:C,[1]MASTER!B:B),"")</f>
        <v/>
      </c>
      <c r="H15015" s="176" t="str">
        <f>IFERROR(VLOOKUP(C15015,[1]MASTER!C:G,5,FALSE),"")</f>
        <v/>
      </c>
    </row>
    <row r="15016" spans="1:8" ht="15.75">
      <c r="A15016" s="109">
        <v>15045</v>
      </c>
      <c r="B15016" s="120"/>
      <c r="D15016" s="55" t="e">
        <f>VLOOKUP(C15016,#REF!,2,FALSE)</f>
        <v>#REF!</v>
      </c>
      <c r="E15016" s="172" t="str">
        <f>IFERROR(VLOOKUP(C15016,[1]MASTER!C:F,4,FALSE),"")</f>
        <v/>
      </c>
      <c r="F15016" s="172" t="str">
        <f>IFERROR(VLOOKUP(C15016,[1]MASTER!C:F,3,FALSE),"")</f>
        <v/>
      </c>
      <c r="G15016" s="175" t="str">
        <f>IFERROR(LOOKUP(C15016,[1]MASTER!C:C,[1]MASTER!B:B),"")</f>
        <v/>
      </c>
      <c r="H15016" s="176" t="str">
        <f>IFERROR(VLOOKUP(C15016,[1]MASTER!C:G,5,FALSE),"")</f>
        <v/>
      </c>
    </row>
    <row r="15017" spans="1:8" ht="15.75">
      <c r="A15017" s="52">
        <v>15046</v>
      </c>
      <c r="B15017" s="233"/>
      <c r="D15017" s="55" t="e">
        <f>VLOOKUP(C15017,#REF!,2,FALSE)</f>
        <v>#REF!</v>
      </c>
      <c r="E15017" s="172" t="str">
        <f>IFERROR(VLOOKUP(C15017,[1]MASTER!C:F,4,FALSE),"")</f>
        <v/>
      </c>
      <c r="F15017" s="172" t="str">
        <f>IFERROR(VLOOKUP(C15017,[1]MASTER!C:F,3,FALSE),"")</f>
        <v/>
      </c>
      <c r="G15017" s="175" t="str">
        <f>IFERROR(LOOKUP(C15017,[1]MASTER!C:C,[1]MASTER!B:B),"")</f>
        <v/>
      </c>
      <c r="H15017" s="176" t="str">
        <f>IFERROR(VLOOKUP(C15017,[1]MASTER!C:G,5,FALSE),"")</f>
        <v/>
      </c>
    </row>
    <row r="15018" spans="1:8" ht="15.75">
      <c r="A15018" s="109">
        <v>15047</v>
      </c>
      <c r="B15018" s="120"/>
      <c r="D15018" s="55" t="e">
        <f>VLOOKUP(C15018,#REF!,2,FALSE)</f>
        <v>#REF!</v>
      </c>
      <c r="E15018" s="172" t="str">
        <f>IFERROR(VLOOKUP(C15018,[1]MASTER!C:F,4,FALSE),"")</f>
        <v/>
      </c>
      <c r="F15018" s="172" t="str">
        <f>IFERROR(VLOOKUP(C15018,[1]MASTER!C:F,3,FALSE),"")</f>
        <v/>
      </c>
      <c r="G15018" s="175" t="str">
        <f>IFERROR(LOOKUP(C15018,[1]MASTER!C:C,[1]MASTER!B:B),"")</f>
        <v/>
      </c>
      <c r="H15018" s="176" t="str">
        <f>IFERROR(VLOOKUP(C15018,[1]MASTER!C:G,5,FALSE),"")</f>
        <v/>
      </c>
    </row>
    <row r="15019" spans="1:8" ht="15.75">
      <c r="A15019" s="52">
        <v>15048</v>
      </c>
      <c r="B15019" s="233"/>
      <c r="D15019" s="55" t="e">
        <f>VLOOKUP(C15019,#REF!,2,FALSE)</f>
        <v>#REF!</v>
      </c>
      <c r="E15019" s="172" t="str">
        <f>IFERROR(VLOOKUP(C15019,[1]MASTER!C:F,4,FALSE),"")</f>
        <v/>
      </c>
      <c r="F15019" s="172" t="str">
        <f>IFERROR(VLOOKUP(C15019,[1]MASTER!C:F,3,FALSE),"")</f>
        <v/>
      </c>
      <c r="G15019" s="175" t="str">
        <f>IFERROR(LOOKUP(C15019,[1]MASTER!C:C,[1]MASTER!B:B),"")</f>
        <v/>
      </c>
      <c r="H15019" s="176" t="str">
        <f>IFERROR(VLOOKUP(C15019,[1]MASTER!C:G,5,FALSE),"")</f>
        <v/>
      </c>
    </row>
    <row r="15020" spans="1:8" ht="15.75">
      <c r="A15020" s="109">
        <v>15049</v>
      </c>
      <c r="B15020" s="120"/>
      <c r="D15020" s="55" t="e">
        <f>VLOOKUP(C15020,#REF!,2,FALSE)</f>
        <v>#REF!</v>
      </c>
      <c r="E15020" s="172" t="str">
        <f>IFERROR(VLOOKUP(C15020,[1]MASTER!C:F,4,FALSE),"")</f>
        <v/>
      </c>
      <c r="F15020" s="172" t="str">
        <f>IFERROR(VLOOKUP(C15020,[1]MASTER!C:F,3,FALSE),"")</f>
        <v/>
      </c>
      <c r="G15020" s="175" t="str">
        <f>IFERROR(LOOKUP(C15020,[1]MASTER!C:C,[1]MASTER!B:B),"")</f>
        <v/>
      </c>
      <c r="H15020" s="176" t="str">
        <f>IFERROR(VLOOKUP(C15020,[1]MASTER!C:G,5,FALSE),"")</f>
        <v/>
      </c>
    </row>
    <row r="15021" spans="1:8" ht="15.75">
      <c r="A15021" s="52">
        <v>15050</v>
      </c>
      <c r="B15021" s="233"/>
      <c r="D15021" s="55" t="e">
        <f>VLOOKUP(C15021,#REF!,2,FALSE)</f>
        <v>#REF!</v>
      </c>
      <c r="E15021" s="172" t="str">
        <f>IFERROR(VLOOKUP(C15021,[1]MASTER!C:F,4,FALSE),"")</f>
        <v/>
      </c>
      <c r="F15021" s="172" t="str">
        <f>IFERROR(VLOOKUP(C15021,[1]MASTER!C:F,3,FALSE),"")</f>
        <v/>
      </c>
      <c r="G15021" s="175" t="str">
        <f>IFERROR(LOOKUP(C15021,[1]MASTER!C:C,[1]MASTER!B:B),"")</f>
        <v/>
      </c>
      <c r="H15021" s="176" t="str">
        <f>IFERROR(VLOOKUP(C15021,[1]MASTER!C:G,5,FALSE),"")</f>
        <v/>
      </c>
    </row>
    <row r="15022" spans="1:8" ht="15.75">
      <c r="A15022" s="109">
        <v>15051</v>
      </c>
      <c r="B15022" s="120"/>
      <c r="D15022" s="55" t="e">
        <f>VLOOKUP(C15022,#REF!,2,FALSE)</f>
        <v>#REF!</v>
      </c>
      <c r="E15022" s="172" t="str">
        <f>IFERROR(VLOOKUP(C15022,[1]MASTER!C:F,4,FALSE),"")</f>
        <v/>
      </c>
      <c r="F15022" s="172" t="str">
        <f>IFERROR(VLOOKUP(C15022,[1]MASTER!C:F,3,FALSE),"")</f>
        <v/>
      </c>
      <c r="G15022" s="175" t="str">
        <f>IFERROR(LOOKUP(C15022,[1]MASTER!C:C,[1]MASTER!B:B),"")</f>
        <v/>
      </c>
      <c r="H15022" s="176" t="str">
        <f>IFERROR(VLOOKUP(C15022,[1]MASTER!C:G,5,FALSE),"")</f>
        <v/>
      </c>
    </row>
    <row r="15023" spans="1:8" ht="15.75">
      <c r="A15023" s="52">
        <v>15052</v>
      </c>
      <c r="B15023" s="233"/>
      <c r="D15023" s="55" t="e">
        <f>VLOOKUP(C15023,#REF!,2,FALSE)</f>
        <v>#REF!</v>
      </c>
      <c r="E15023" s="172" t="str">
        <f>IFERROR(VLOOKUP(C15023,[1]MASTER!C:F,4,FALSE),"")</f>
        <v/>
      </c>
      <c r="F15023" s="172" t="str">
        <f>IFERROR(VLOOKUP(C15023,[1]MASTER!C:F,3,FALSE),"")</f>
        <v/>
      </c>
      <c r="G15023" s="175" t="str">
        <f>IFERROR(LOOKUP(C15023,[1]MASTER!C:C,[1]MASTER!B:B),"")</f>
        <v/>
      </c>
      <c r="H15023" s="176" t="str">
        <f>IFERROR(VLOOKUP(C15023,[1]MASTER!C:G,5,FALSE),"")</f>
        <v/>
      </c>
    </row>
    <row r="15024" spans="1:8" ht="15.75">
      <c r="A15024" s="109">
        <v>15053</v>
      </c>
      <c r="B15024" s="120"/>
      <c r="D15024" s="55" t="e">
        <f>VLOOKUP(C15024,#REF!,2,FALSE)</f>
        <v>#REF!</v>
      </c>
      <c r="E15024" s="172" t="str">
        <f>IFERROR(VLOOKUP(C15024,[1]MASTER!C:F,4,FALSE),"")</f>
        <v/>
      </c>
      <c r="F15024" s="172" t="str">
        <f>IFERROR(VLOOKUP(C15024,[1]MASTER!C:F,3,FALSE),"")</f>
        <v/>
      </c>
      <c r="G15024" s="175" t="str">
        <f>IFERROR(LOOKUP(C15024,[1]MASTER!C:C,[1]MASTER!B:B),"")</f>
        <v/>
      </c>
      <c r="H15024" s="176" t="str">
        <f>IFERROR(VLOOKUP(C15024,[1]MASTER!C:G,5,FALSE),"")</f>
        <v/>
      </c>
    </row>
    <row r="15025" spans="1:8" ht="15.75">
      <c r="A15025" s="52">
        <v>15054</v>
      </c>
      <c r="B15025" s="233"/>
      <c r="D15025" s="55" t="e">
        <f>VLOOKUP(C15025,#REF!,2,FALSE)</f>
        <v>#REF!</v>
      </c>
      <c r="E15025" s="172" t="str">
        <f>IFERROR(VLOOKUP(C15025,[1]MASTER!C:F,4,FALSE),"")</f>
        <v/>
      </c>
      <c r="F15025" s="172" t="str">
        <f>IFERROR(VLOOKUP(C15025,[1]MASTER!C:F,3,FALSE),"")</f>
        <v/>
      </c>
      <c r="G15025" s="175" t="str">
        <f>IFERROR(LOOKUP(C15025,[1]MASTER!C:C,[1]MASTER!B:B),"")</f>
        <v/>
      </c>
      <c r="H15025" s="176" t="str">
        <f>IFERROR(VLOOKUP(C15025,[1]MASTER!C:G,5,FALSE),"")</f>
        <v/>
      </c>
    </row>
    <row r="15026" spans="1:8" ht="15.75">
      <c r="A15026" s="109">
        <v>15055</v>
      </c>
      <c r="B15026" s="120"/>
      <c r="D15026" s="55" t="e">
        <f>VLOOKUP(C15026,#REF!,2,FALSE)</f>
        <v>#REF!</v>
      </c>
      <c r="E15026" s="172" t="str">
        <f>IFERROR(VLOOKUP(C15026,[1]MASTER!C:F,4,FALSE),"")</f>
        <v/>
      </c>
      <c r="F15026" s="172" t="str">
        <f>IFERROR(VLOOKUP(C15026,[1]MASTER!C:F,3,FALSE),"")</f>
        <v/>
      </c>
      <c r="G15026" s="175" t="str">
        <f>IFERROR(LOOKUP(C15026,[1]MASTER!C:C,[1]MASTER!B:B),"")</f>
        <v/>
      </c>
      <c r="H15026" s="176" t="str">
        <f>IFERROR(VLOOKUP(C15026,[1]MASTER!C:G,5,FALSE),"")</f>
        <v/>
      </c>
    </row>
    <row r="15027" spans="1:8" ht="15.75">
      <c r="A15027" s="52">
        <v>15056</v>
      </c>
      <c r="B15027" s="233"/>
      <c r="D15027" s="55" t="e">
        <f>VLOOKUP(C15027,#REF!,2,FALSE)</f>
        <v>#REF!</v>
      </c>
      <c r="E15027" s="172" t="str">
        <f>IFERROR(VLOOKUP(C15027,[1]MASTER!C:F,4,FALSE),"")</f>
        <v/>
      </c>
      <c r="F15027" s="172" t="str">
        <f>IFERROR(VLOOKUP(C15027,[1]MASTER!C:F,3,FALSE),"")</f>
        <v/>
      </c>
      <c r="G15027" s="175" t="str">
        <f>IFERROR(LOOKUP(C15027,[1]MASTER!C:C,[1]MASTER!B:B),"")</f>
        <v/>
      </c>
      <c r="H15027" s="176" t="str">
        <f>IFERROR(VLOOKUP(C15027,[1]MASTER!C:G,5,FALSE),"")</f>
        <v/>
      </c>
    </row>
    <row r="15028" spans="1:8" ht="15.75">
      <c r="A15028" s="109">
        <v>15057</v>
      </c>
      <c r="B15028" s="120"/>
      <c r="D15028" s="55" t="e">
        <f>VLOOKUP(C15028,#REF!,2,FALSE)</f>
        <v>#REF!</v>
      </c>
      <c r="E15028" s="172" t="str">
        <f>IFERROR(VLOOKUP(C15028,[1]MASTER!C:F,4,FALSE),"")</f>
        <v/>
      </c>
      <c r="F15028" s="172" t="str">
        <f>IFERROR(VLOOKUP(C15028,[1]MASTER!C:F,3,FALSE),"")</f>
        <v/>
      </c>
      <c r="G15028" s="175" t="str">
        <f>IFERROR(LOOKUP(C15028,[1]MASTER!C:C,[1]MASTER!B:B),"")</f>
        <v/>
      </c>
      <c r="H15028" s="176" t="str">
        <f>IFERROR(VLOOKUP(C15028,[1]MASTER!C:G,5,FALSE),"")</f>
        <v/>
      </c>
    </row>
    <row r="15029" spans="1:8" ht="15.75">
      <c r="A15029" s="52">
        <v>15058</v>
      </c>
      <c r="B15029" s="233"/>
      <c r="D15029" s="55" t="e">
        <f>VLOOKUP(C15029,#REF!,2,FALSE)</f>
        <v>#REF!</v>
      </c>
      <c r="E15029" s="172" t="str">
        <f>IFERROR(VLOOKUP(C15029,[1]MASTER!C:F,4,FALSE),"")</f>
        <v/>
      </c>
      <c r="F15029" s="172" t="str">
        <f>IFERROR(VLOOKUP(C15029,[1]MASTER!C:F,3,FALSE),"")</f>
        <v/>
      </c>
      <c r="G15029" s="175" t="str">
        <f>IFERROR(LOOKUP(C15029,[1]MASTER!C:C,[1]MASTER!B:B),"")</f>
        <v/>
      </c>
      <c r="H15029" s="176" t="str">
        <f>IFERROR(VLOOKUP(C15029,[1]MASTER!C:G,5,FALSE),"")</f>
        <v/>
      </c>
    </row>
    <row r="15030" spans="1:8" ht="15.75">
      <c r="A15030" s="109">
        <v>15059</v>
      </c>
      <c r="B15030" s="120"/>
      <c r="D15030" s="55" t="e">
        <f>VLOOKUP(C15030,#REF!,2,FALSE)</f>
        <v>#REF!</v>
      </c>
      <c r="E15030" s="172" t="str">
        <f>IFERROR(VLOOKUP(C15030,[1]MASTER!C:F,4,FALSE),"")</f>
        <v/>
      </c>
      <c r="F15030" s="172" t="str">
        <f>IFERROR(VLOOKUP(C15030,[1]MASTER!C:F,3,FALSE),"")</f>
        <v/>
      </c>
      <c r="G15030" s="175" t="str">
        <f>IFERROR(LOOKUP(C15030,[1]MASTER!C:C,[1]MASTER!B:B),"")</f>
        <v/>
      </c>
      <c r="H15030" s="176" t="str">
        <f>IFERROR(VLOOKUP(C15030,[1]MASTER!C:G,5,FALSE),"")</f>
        <v/>
      </c>
    </row>
    <row r="15031" spans="1:8" ht="15.75">
      <c r="A15031" s="52">
        <v>15060</v>
      </c>
      <c r="B15031" s="233"/>
      <c r="D15031" s="55" t="e">
        <f>VLOOKUP(C15031,#REF!,2,FALSE)</f>
        <v>#REF!</v>
      </c>
      <c r="E15031" s="172" t="str">
        <f>IFERROR(VLOOKUP(C15031,[1]MASTER!C:F,4,FALSE),"")</f>
        <v/>
      </c>
      <c r="F15031" s="172" t="str">
        <f>IFERROR(VLOOKUP(C15031,[1]MASTER!C:F,3,FALSE),"")</f>
        <v/>
      </c>
      <c r="G15031" s="175" t="str">
        <f>IFERROR(LOOKUP(C15031,[1]MASTER!C:C,[1]MASTER!B:B),"")</f>
        <v/>
      </c>
      <c r="H15031" s="176" t="str">
        <f>IFERROR(VLOOKUP(C15031,[1]MASTER!C:G,5,FALSE),"")</f>
        <v/>
      </c>
    </row>
    <row r="15032" spans="1:8" ht="15.75">
      <c r="A15032" s="109">
        <v>15061</v>
      </c>
      <c r="B15032" s="120"/>
      <c r="D15032" s="55" t="e">
        <f>VLOOKUP(C15032,#REF!,2,FALSE)</f>
        <v>#REF!</v>
      </c>
      <c r="E15032" s="172" t="str">
        <f>IFERROR(VLOOKUP(C15032,[1]MASTER!C:F,4,FALSE),"")</f>
        <v/>
      </c>
      <c r="F15032" s="172" t="str">
        <f>IFERROR(VLOOKUP(C15032,[1]MASTER!C:F,3,FALSE),"")</f>
        <v/>
      </c>
      <c r="G15032" s="175" t="str">
        <f>IFERROR(LOOKUP(C15032,[1]MASTER!C:C,[1]MASTER!B:B),"")</f>
        <v/>
      </c>
      <c r="H15032" s="176" t="str">
        <f>IFERROR(VLOOKUP(C15032,[1]MASTER!C:G,5,FALSE),"")</f>
        <v/>
      </c>
    </row>
    <row r="15033" spans="1:8" ht="15.75">
      <c r="A15033" s="52">
        <v>15062</v>
      </c>
      <c r="B15033" s="233"/>
      <c r="D15033" s="55" t="e">
        <f>VLOOKUP(C15033,#REF!,2,FALSE)</f>
        <v>#REF!</v>
      </c>
      <c r="E15033" s="172" t="str">
        <f>IFERROR(VLOOKUP(C15033,[1]MASTER!C:F,4,FALSE),"")</f>
        <v/>
      </c>
      <c r="F15033" s="172" t="str">
        <f>IFERROR(VLOOKUP(C15033,[1]MASTER!C:F,3,FALSE),"")</f>
        <v/>
      </c>
      <c r="G15033" s="175" t="str">
        <f>IFERROR(LOOKUP(C15033,[1]MASTER!C:C,[1]MASTER!B:B),"")</f>
        <v/>
      </c>
      <c r="H15033" s="176" t="str">
        <f>IFERROR(VLOOKUP(C15033,[1]MASTER!C:G,5,FALSE),"")</f>
        <v/>
      </c>
    </row>
    <row r="15034" spans="1:8" ht="15.75">
      <c r="A15034" s="109">
        <v>15063</v>
      </c>
      <c r="B15034" s="120"/>
      <c r="D15034" s="55" t="e">
        <f>VLOOKUP(C15034,#REF!,2,FALSE)</f>
        <v>#REF!</v>
      </c>
      <c r="E15034" s="172" t="str">
        <f>IFERROR(VLOOKUP(C15034,[1]MASTER!C:F,4,FALSE),"")</f>
        <v/>
      </c>
      <c r="F15034" s="172" t="str">
        <f>IFERROR(VLOOKUP(C15034,[1]MASTER!C:F,3,FALSE),"")</f>
        <v/>
      </c>
      <c r="G15034" s="175" t="str">
        <f>IFERROR(LOOKUP(C15034,[1]MASTER!C:C,[1]MASTER!B:B),"")</f>
        <v/>
      </c>
      <c r="H15034" s="176" t="str">
        <f>IFERROR(VLOOKUP(C15034,[1]MASTER!C:G,5,FALSE),"")</f>
        <v/>
      </c>
    </row>
    <row r="15035" spans="1:8" ht="15.75">
      <c r="A15035" s="52">
        <v>15064</v>
      </c>
      <c r="B15035" s="233"/>
      <c r="D15035" s="55" t="e">
        <f>VLOOKUP(C15035,#REF!,2,FALSE)</f>
        <v>#REF!</v>
      </c>
      <c r="E15035" s="172" t="str">
        <f>IFERROR(VLOOKUP(C15035,[1]MASTER!C:F,4,FALSE),"")</f>
        <v/>
      </c>
      <c r="F15035" s="172" t="str">
        <f>IFERROR(VLOOKUP(C15035,[1]MASTER!C:F,3,FALSE),"")</f>
        <v/>
      </c>
      <c r="G15035" s="175" t="str">
        <f>IFERROR(LOOKUP(C15035,[1]MASTER!C:C,[1]MASTER!B:B),"")</f>
        <v/>
      </c>
      <c r="H15035" s="176" t="str">
        <f>IFERROR(VLOOKUP(C15035,[1]MASTER!C:G,5,FALSE),"")</f>
        <v/>
      </c>
    </row>
    <row r="15036" spans="1:8" ht="15.75">
      <c r="A15036" s="109">
        <v>15065</v>
      </c>
      <c r="B15036" s="120"/>
      <c r="D15036" s="55" t="e">
        <f>VLOOKUP(C15036,#REF!,2,FALSE)</f>
        <v>#REF!</v>
      </c>
      <c r="E15036" s="172" t="str">
        <f>IFERROR(VLOOKUP(C15036,[1]MASTER!C:F,4,FALSE),"")</f>
        <v/>
      </c>
      <c r="F15036" s="172" t="str">
        <f>IFERROR(VLOOKUP(C15036,[1]MASTER!C:F,3,FALSE),"")</f>
        <v/>
      </c>
      <c r="G15036" s="175" t="str">
        <f>IFERROR(LOOKUP(C15036,[1]MASTER!C:C,[1]MASTER!B:B),"")</f>
        <v/>
      </c>
      <c r="H15036" s="176" t="str">
        <f>IFERROR(VLOOKUP(C15036,[1]MASTER!C:G,5,FALSE),"")</f>
        <v/>
      </c>
    </row>
    <row r="15037" spans="1:8" ht="15.75">
      <c r="A15037" s="52">
        <v>15066</v>
      </c>
      <c r="B15037" s="233"/>
      <c r="D15037" s="55" t="e">
        <f>VLOOKUP(C15037,#REF!,2,FALSE)</f>
        <v>#REF!</v>
      </c>
      <c r="E15037" s="172" t="str">
        <f>IFERROR(VLOOKUP(C15037,[1]MASTER!C:F,4,FALSE),"")</f>
        <v/>
      </c>
      <c r="F15037" s="172" t="str">
        <f>IFERROR(VLOOKUP(C15037,[1]MASTER!C:F,3,FALSE),"")</f>
        <v/>
      </c>
      <c r="G15037" s="175" t="str">
        <f>IFERROR(LOOKUP(C15037,[1]MASTER!C:C,[1]MASTER!B:B),"")</f>
        <v/>
      </c>
      <c r="H15037" s="176" t="str">
        <f>IFERROR(VLOOKUP(C15037,[1]MASTER!C:G,5,FALSE),"")</f>
        <v/>
      </c>
    </row>
    <row r="15038" spans="1:8" ht="15.75">
      <c r="A15038" s="109">
        <v>15067</v>
      </c>
      <c r="B15038" s="120"/>
      <c r="D15038" s="55" t="e">
        <f>VLOOKUP(C15038,#REF!,2,FALSE)</f>
        <v>#REF!</v>
      </c>
      <c r="E15038" s="172" t="str">
        <f>IFERROR(VLOOKUP(C15038,[1]MASTER!C:F,4,FALSE),"")</f>
        <v/>
      </c>
      <c r="F15038" s="172" t="str">
        <f>IFERROR(VLOOKUP(C15038,[1]MASTER!C:F,3,FALSE),"")</f>
        <v/>
      </c>
      <c r="G15038" s="175" t="str">
        <f>IFERROR(LOOKUP(C15038,[1]MASTER!C:C,[1]MASTER!B:B),"")</f>
        <v/>
      </c>
      <c r="H15038" s="176" t="str">
        <f>IFERROR(VLOOKUP(C15038,[1]MASTER!C:G,5,FALSE),"")</f>
        <v/>
      </c>
    </row>
    <row r="15039" spans="1:8" ht="15.75">
      <c r="A15039" s="52">
        <v>15068</v>
      </c>
      <c r="B15039" s="233"/>
      <c r="D15039" s="55" t="e">
        <f>VLOOKUP(C15039,#REF!,2,FALSE)</f>
        <v>#REF!</v>
      </c>
      <c r="E15039" s="172" t="str">
        <f>IFERROR(VLOOKUP(C15039,[1]MASTER!C:F,4,FALSE),"")</f>
        <v/>
      </c>
      <c r="F15039" s="172" t="str">
        <f>IFERROR(VLOOKUP(C15039,[1]MASTER!C:F,3,FALSE),"")</f>
        <v/>
      </c>
      <c r="G15039" s="175" t="str">
        <f>IFERROR(LOOKUP(C15039,[1]MASTER!C:C,[1]MASTER!B:B),"")</f>
        <v/>
      </c>
      <c r="H15039" s="176" t="str">
        <f>IFERROR(VLOOKUP(C15039,[1]MASTER!C:G,5,FALSE),"")</f>
        <v/>
      </c>
    </row>
    <row r="15040" spans="1:8" ht="15.75">
      <c r="A15040" s="109">
        <v>15069</v>
      </c>
      <c r="B15040" s="120"/>
      <c r="D15040" s="55" t="e">
        <f>VLOOKUP(C15040,#REF!,2,FALSE)</f>
        <v>#REF!</v>
      </c>
      <c r="E15040" s="172" t="str">
        <f>IFERROR(VLOOKUP(C15040,[1]MASTER!C:F,4,FALSE),"")</f>
        <v/>
      </c>
      <c r="F15040" s="172" t="str">
        <f>IFERROR(VLOOKUP(C15040,[1]MASTER!C:F,3,FALSE),"")</f>
        <v/>
      </c>
      <c r="G15040" s="175" t="str">
        <f>IFERROR(LOOKUP(C15040,[1]MASTER!C:C,[1]MASTER!B:B),"")</f>
        <v/>
      </c>
      <c r="H15040" s="176" t="str">
        <f>IFERROR(VLOOKUP(C15040,[1]MASTER!C:G,5,FALSE),"")</f>
        <v/>
      </c>
    </row>
    <row r="15041" spans="1:8" ht="15.75">
      <c r="A15041" s="52">
        <v>15070</v>
      </c>
      <c r="B15041" s="233"/>
      <c r="D15041" s="55" t="e">
        <f>VLOOKUP(C15041,#REF!,2,FALSE)</f>
        <v>#REF!</v>
      </c>
      <c r="E15041" s="172" t="str">
        <f>IFERROR(VLOOKUP(C15041,[1]MASTER!C:F,4,FALSE),"")</f>
        <v/>
      </c>
      <c r="F15041" s="172" t="str">
        <f>IFERROR(VLOOKUP(C15041,[1]MASTER!C:F,3,FALSE),"")</f>
        <v/>
      </c>
      <c r="G15041" s="175" t="str">
        <f>IFERROR(LOOKUP(C15041,[1]MASTER!C:C,[1]MASTER!B:B),"")</f>
        <v/>
      </c>
      <c r="H15041" s="176" t="str">
        <f>IFERROR(VLOOKUP(C15041,[1]MASTER!C:G,5,FALSE),"")</f>
        <v/>
      </c>
    </row>
    <row r="15042" spans="1:8" ht="15.75">
      <c r="A15042" s="109">
        <v>15071</v>
      </c>
      <c r="B15042" s="120"/>
      <c r="D15042" s="55" t="e">
        <f>VLOOKUP(C15042,#REF!,2,FALSE)</f>
        <v>#REF!</v>
      </c>
      <c r="E15042" s="172" t="str">
        <f>IFERROR(VLOOKUP(C15042,[1]MASTER!C:F,4,FALSE),"")</f>
        <v/>
      </c>
      <c r="F15042" s="172" t="str">
        <f>IFERROR(VLOOKUP(C15042,[1]MASTER!C:F,3,FALSE),"")</f>
        <v/>
      </c>
      <c r="G15042" s="175" t="str">
        <f>IFERROR(LOOKUP(C15042,[1]MASTER!C:C,[1]MASTER!B:B),"")</f>
        <v/>
      </c>
      <c r="H15042" s="176" t="str">
        <f>IFERROR(VLOOKUP(C15042,[1]MASTER!C:G,5,FALSE),"")</f>
        <v/>
      </c>
    </row>
    <row r="15043" spans="1:8" ht="15.75">
      <c r="A15043" s="52">
        <v>15072</v>
      </c>
      <c r="B15043" s="233"/>
      <c r="D15043" s="55" t="e">
        <f>VLOOKUP(C15043,#REF!,2,FALSE)</f>
        <v>#REF!</v>
      </c>
      <c r="E15043" s="172" t="str">
        <f>IFERROR(VLOOKUP(C15043,[1]MASTER!C:F,4,FALSE),"")</f>
        <v/>
      </c>
      <c r="F15043" s="172" t="str">
        <f>IFERROR(VLOOKUP(C15043,[1]MASTER!C:F,3,FALSE),"")</f>
        <v/>
      </c>
      <c r="G15043" s="175" t="str">
        <f>IFERROR(LOOKUP(C15043,[1]MASTER!C:C,[1]MASTER!B:B),"")</f>
        <v/>
      </c>
      <c r="H15043" s="176" t="str">
        <f>IFERROR(VLOOKUP(C15043,[1]MASTER!C:G,5,FALSE),"")</f>
        <v/>
      </c>
    </row>
    <row r="15044" spans="1:8" ht="15.75">
      <c r="A15044" s="109">
        <v>15073</v>
      </c>
      <c r="B15044" s="120"/>
      <c r="D15044" s="55" t="e">
        <f>VLOOKUP(C15044,#REF!,2,FALSE)</f>
        <v>#REF!</v>
      </c>
      <c r="E15044" s="172" t="str">
        <f>IFERROR(VLOOKUP(C15044,[1]MASTER!C:F,4,FALSE),"")</f>
        <v/>
      </c>
      <c r="F15044" s="172" t="str">
        <f>IFERROR(VLOOKUP(C15044,[1]MASTER!C:F,3,FALSE),"")</f>
        <v/>
      </c>
      <c r="G15044" s="175" t="str">
        <f>IFERROR(LOOKUP(C15044,[1]MASTER!C:C,[1]MASTER!B:B),"")</f>
        <v/>
      </c>
      <c r="H15044" s="176" t="str">
        <f>IFERROR(VLOOKUP(C15044,[1]MASTER!C:G,5,FALSE),"")</f>
        <v/>
      </c>
    </row>
    <row r="15045" spans="1:8" ht="15.75">
      <c r="A15045" s="52">
        <v>15074</v>
      </c>
      <c r="B15045" s="233"/>
      <c r="D15045" s="55" t="e">
        <f>VLOOKUP(C15045,#REF!,2,FALSE)</f>
        <v>#REF!</v>
      </c>
      <c r="E15045" s="172" t="str">
        <f>IFERROR(VLOOKUP(C15045,[1]MASTER!C:F,4,FALSE),"")</f>
        <v/>
      </c>
      <c r="F15045" s="172" t="str">
        <f>IFERROR(VLOOKUP(C15045,[1]MASTER!C:F,3,FALSE),"")</f>
        <v/>
      </c>
      <c r="G15045" s="175" t="str">
        <f>IFERROR(LOOKUP(C15045,[1]MASTER!C:C,[1]MASTER!B:B),"")</f>
        <v/>
      </c>
      <c r="H15045" s="176" t="str">
        <f>IFERROR(VLOOKUP(C15045,[1]MASTER!C:G,5,FALSE),"")</f>
        <v/>
      </c>
    </row>
    <row r="15046" spans="1:8" ht="15.75">
      <c r="A15046" s="109">
        <v>15075</v>
      </c>
      <c r="B15046" s="120"/>
      <c r="D15046" s="55" t="e">
        <f>VLOOKUP(C15046,#REF!,2,FALSE)</f>
        <v>#REF!</v>
      </c>
      <c r="E15046" s="172" t="str">
        <f>IFERROR(VLOOKUP(C15046,[1]MASTER!C:F,4,FALSE),"")</f>
        <v/>
      </c>
      <c r="F15046" s="172" t="str">
        <f>IFERROR(VLOOKUP(C15046,[1]MASTER!C:F,3,FALSE),"")</f>
        <v/>
      </c>
      <c r="G15046" s="175" t="str">
        <f>IFERROR(LOOKUP(C15046,[1]MASTER!C:C,[1]MASTER!B:B),"")</f>
        <v/>
      </c>
      <c r="H15046" s="176" t="str">
        <f>IFERROR(VLOOKUP(C15046,[1]MASTER!C:G,5,FALSE),"")</f>
        <v/>
      </c>
    </row>
    <row r="15047" spans="1:8" ht="15.75">
      <c r="A15047" s="52">
        <v>15076</v>
      </c>
      <c r="B15047" s="233"/>
      <c r="D15047" s="55" t="e">
        <f>VLOOKUP(C15047,#REF!,2,FALSE)</f>
        <v>#REF!</v>
      </c>
      <c r="E15047" s="172" t="str">
        <f>IFERROR(VLOOKUP(C15047,[1]MASTER!C:F,4,FALSE),"")</f>
        <v/>
      </c>
      <c r="F15047" s="172" t="str">
        <f>IFERROR(VLOOKUP(C15047,[1]MASTER!C:F,3,FALSE),"")</f>
        <v/>
      </c>
      <c r="G15047" s="175" t="str">
        <f>IFERROR(LOOKUP(C15047,[1]MASTER!C:C,[1]MASTER!B:B),"")</f>
        <v/>
      </c>
      <c r="H15047" s="176" t="str">
        <f>IFERROR(VLOOKUP(C15047,[1]MASTER!C:G,5,FALSE),"")</f>
        <v/>
      </c>
    </row>
    <row r="15048" spans="1:8" ht="15.75">
      <c r="A15048" s="109">
        <v>15077</v>
      </c>
      <c r="B15048" s="120"/>
      <c r="D15048" s="55" t="e">
        <f>VLOOKUP(C15048,#REF!,2,FALSE)</f>
        <v>#REF!</v>
      </c>
      <c r="E15048" s="172" t="str">
        <f>IFERROR(VLOOKUP(C15048,[1]MASTER!C:F,4,FALSE),"")</f>
        <v/>
      </c>
      <c r="F15048" s="172" t="str">
        <f>IFERROR(VLOOKUP(C15048,[1]MASTER!C:F,3,FALSE),"")</f>
        <v/>
      </c>
      <c r="G15048" s="175" t="str">
        <f>IFERROR(LOOKUP(C15048,[1]MASTER!C:C,[1]MASTER!B:B),"")</f>
        <v/>
      </c>
      <c r="H15048" s="176" t="str">
        <f>IFERROR(VLOOKUP(C15048,[1]MASTER!C:G,5,FALSE),"")</f>
        <v/>
      </c>
    </row>
    <row r="15049" spans="1:8" ht="15.75">
      <c r="A15049" s="52">
        <v>15078</v>
      </c>
      <c r="B15049" s="233"/>
      <c r="D15049" s="55" t="e">
        <f>VLOOKUP(C15049,#REF!,2,FALSE)</f>
        <v>#REF!</v>
      </c>
      <c r="E15049" s="172" t="str">
        <f>IFERROR(VLOOKUP(C15049,[1]MASTER!C:F,4,FALSE),"")</f>
        <v/>
      </c>
      <c r="F15049" s="172" t="str">
        <f>IFERROR(VLOOKUP(C15049,[1]MASTER!C:F,3,FALSE),"")</f>
        <v/>
      </c>
      <c r="G15049" s="175" t="str">
        <f>IFERROR(LOOKUP(C15049,[1]MASTER!C:C,[1]MASTER!B:B),"")</f>
        <v/>
      </c>
      <c r="H15049" s="176" t="str">
        <f>IFERROR(VLOOKUP(C15049,[1]MASTER!C:G,5,FALSE),"")</f>
        <v/>
      </c>
    </row>
    <row r="15050" spans="1:8" ht="15.75">
      <c r="A15050" s="109">
        <v>15079</v>
      </c>
      <c r="B15050" s="120"/>
      <c r="D15050" s="55" t="e">
        <f>VLOOKUP(C15050,#REF!,2,FALSE)</f>
        <v>#REF!</v>
      </c>
      <c r="E15050" s="172" t="str">
        <f>IFERROR(VLOOKUP(C15050,[1]MASTER!C:F,4,FALSE),"")</f>
        <v/>
      </c>
      <c r="F15050" s="172" t="str">
        <f>IFERROR(VLOOKUP(C15050,[1]MASTER!C:F,3,FALSE),"")</f>
        <v/>
      </c>
      <c r="G15050" s="175" t="str">
        <f>IFERROR(LOOKUP(C15050,[1]MASTER!C:C,[1]MASTER!B:B),"")</f>
        <v/>
      </c>
      <c r="H15050" s="176" t="str">
        <f>IFERROR(VLOOKUP(C15050,[1]MASTER!C:G,5,FALSE),"")</f>
        <v/>
      </c>
    </row>
    <row r="15051" spans="1:8" ht="15.75">
      <c r="A15051" s="52">
        <v>15080</v>
      </c>
      <c r="B15051" s="233"/>
      <c r="D15051" s="55" t="e">
        <f>VLOOKUP(C15051,#REF!,2,FALSE)</f>
        <v>#REF!</v>
      </c>
      <c r="E15051" s="172" t="str">
        <f>IFERROR(VLOOKUP(C15051,[1]MASTER!C:F,4,FALSE),"")</f>
        <v/>
      </c>
      <c r="F15051" s="172" t="str">
        <f>IFERROR(VLOOKUP(C15051,[1]MASTER!C:F,3,FALSE),"")</f>
        <v/>
      </c>
      <c r="G15051" s="175" t="str">
        <f>IFERROR(LOOKUP(C15051,[1]MASTER!C:C,[1]MASTER!B:B),"")</f>
        <v/>
      </c>
      <c r="H15051" s="176" t="str">
        <f>IFERROR(VLOOKUP(C15051,[1]MASTER!C:G,5,FALSE),"")</f>
        <v/>
      </c>
    </row>
    <row r="15052" spans="1:8" ht="15.75">
      <c r="A15052" s="109">
        <v>15081</v>
      </c>
      <c r="B15052" s="120"/>
      <c r="D15052" s="55" t="e">
        <f>VLOOKUP(C15052,#REF!,2,FALSE)</f>
        <v>#REF!</v>
      </c>
      <c r="E15052" s="172" t="str">
        <f>IFERROR(VLOOKUP(C15052,[1]MASTER!C:F,4,FALSE),"")</f>
        <v/>
      </c>
      <c r="F15052" s="172" t="str">
        <f>IFERROR(VLOOKUP(C15052,[1]MASTER!C:F,3,FALSE),"")</f>
        <v/>
      </c>
      <c r="G15052" s="175" t="str">
        <f>IFERROR(LOOKUP(C15052,[1]MASTER!C:C,[1]MASTER!B:B),"")</f>
        <v/>
      </c>
      <c r="H15052" s="176" t="str">
        <f>IFERROR(VLOOKUP(C15052,[1]MASTER!C:G,5,FALSE),"")</f>
        <v/>
      </c>
    </row>
    <row r="15053" spans="1:8" ht="15.75">
      <c r="A15053" s="52">
        <v>15082</v>
      </c>
      <c r="B15053" s="233"/>
      <c r="D15053" s="55" t="e">
        <f>VLOOKUP(C15053,#REF!,2,FALSE)</f>
        <v>#REF!</v>
      </c>
      <c r="E15053" s="172" t="str">
        <f>IFERROR(VLOOKUP(C15053,[1]MASTER!C:F,4,FALSE),"")</f>
        <v/>
      </c>
      <c r="F15053" s="172" t="str">
        <f>IFERROR(VLOOKUP(C15053,[1]MASTER!C:F,3,FALSE),"")</f>
        <v/>
      </c>
      <c r="G15053" s="175" t="str">
        <f>IFERROR(LOOKUP(C15053,[1]MASTER!C:C,[1]MASTER!B:B),"")</f>
        <v/>
      </c>
      <c r="H15053" s="176" t="str">
        <f>IFERROR(VLOOKUP(C15053,[1]MASTER!C:G,5,FALSE),"")</f>
        <v/>
      </c>
    </row>
    <row r="15054" spans="1:8" ht="15.75">
      <c r="A15054" s="109">
        <v>15083</v>
      </c>
      <c r="B15054" s="120"/>
      <c r="D15054" s="55" t="e">
        <f>VLOOKUP(C15054,#REF!,2,FALSE)</f>
        <v>#REF!</v>
      </c>
      <c r="E15054" s="172" t="str">
        <f>IFERROR(VLOOKUP(C15054,[1]MASTER!C:F,4,FALSE),"")</f>
        <v/>
      </c>
      <c r="F15054" s="172" t="str">
        <f>IFERROR(VLOOKUP(C15054,[1]MASTER!C:F,3,FALSE),"")</f>
        <v/>
      </c>
      <c r="G15054" s="175" t="str">
        <f>IFERROR(LOOKUP(C15054,[1]MASTER!C:C,[1]MASTER!B:B),"")</f>
        <v/>
      </c>
      <c r="H15054" s="176" t="str">
        <f>IFERROR(VLOOKUP(C15054,[1]MASTER!C:G,5,FALSE),"")</f>
        <v/>
      </c>
    </row>
    <row r="15055" spans="1:8" ht="15.75">
      <c r="A15055" s="52">
        <v>15084</v>
      </c>
      <c r="B15055" s="233"/>
      <c r="D15055" s="55" t="e">
        <f>VLOOKUP(C15055,#REF!,2,FALSE)</f>
        <v>#REF!</v>
      </c>
      <c r="E15055" s="172" t="str">
        <f>IFERROR(VLOOKUP(C15055,[1]MASTER!C:F,4,FALSE),"")</f>
        <v/>
      </c>
      <c r="F15055" s="172" t="str">
        <f>IFERROR(VLOOKUP(C15055,[1]MASTER!C:F,3,FALSE),"")</f>
        <v/>
      </c>
      <c r="G15055" s="175" t="str">
        <f>IFERROR(LOOKUP(C15055,[1]MASTER!C:C,[1]MASTER!B:B),"")</f>
        <v/>
      </c>
      <c r="H15055" s="176" t="str">
        <f>IFERROR(VLOOKUP(C15055,[1]MASTER!C:G,5,FALSE),"")</f>
        <v/>
      </c>
    </row>
    <row r="15056" spans="1:8" ht="15.75">
      <c r="A15056" s="109">
        <v>15085</v>
      </c>
      <c r="B15056" s="120"/>
      <c r="D15056" s="55" t="e">
        <f>VLOOKUP(C15056,#REF!,2,FALSE)</f>
        <v>#REF!</v>
      </c>
      <c r="E15056" s="172" t="str">
        <f>IFERROR(VLOOKUP(C15056,[1]MASTER!C:F,4,FALSE),"")</f>
        <v/>
      </c>
      <c r="F15056" s="172" t="str">
        <f>IFERROR(VLOOKUP(C15056,[1]MASTER!C:F,3,FALSE),"")</f>
        <v/>
      </c>
      <c r="G15056" s="175" t="str">
        <f>IFERROR(LOOKUP(C15056,[1]MASTER!C:C,[1]MASTER!B:B),"")</f>
        <v/>
      </c>
      <c r="H15056" s="176" t="str">
        <f>IFERROR(VLOOKUP(C15056,[1]MASTER!C:G,5,FALSE),"")</f>
        <v/>
      </c>
    </row>
    <row r="15057" spans="1:8" ht="15.75">
      <c r="A15057" s="52">
        <v>15086</v>
      </c>
      <c r="B15057" s="233"/>
      <c r="D15057" s="55" t="e">
        <f>VLOOKUP(C15057,#REF!,2,FALSE)</f>
        <v>#REF!</v>
      </c>
      <c r="E15057" s="172" t="str">
        <f>IFERROR(VLOOKUP(C15057,[1]MASTER!C:F,4,FALSE),"")</f>
        <v/>
      </c>
      <c r="F15057" s="172" t="str">
        <f>IFERROR(VLOOKUP(C15057,[1]MASTER!C:F,3,FALSE),"")</f>
        <v/>
      </c>
      <c r="G15057" s="175" t="str">
        <f>IFERROR(LOOKUP(C15057,[1]MASTER!C:C,[1]MASTER!B:B),"")</f>
        <v/>
      </c>
      <c r="H15057" s="176" t="str">
        <f>IFERROR(VLOOKUP(C15057,[1]MASTER!C:G,5,FALSE),"")</f>
        <v/>
      </c>
    </row>
    <row r="15058" spans="1:8" ht="15.75">
      <c r="A15058" s="109">
        <v>15087</v>
      </c>
      <c r="B15058" s="120"/>
      <c r="D15058" s="55" t="e">
        <f>VLOOKUP(C15058,#REF!,2,FALSE)</f>
        <v>#REF!</v>
      </c>
      <c r="E15058" s="172" t="str">
        <f>IFERROR(VLOOKUP(C15058,[1]MASTER!C:F,4,FALSE),"")</f>
        <v/>
      </c>
      <c r="F15058" s="172" t="str">
        <f>IFERROR(VLOOKUP(C15058,[1]MASTER!C:F,3,FALSE),"")</f>
        <v/>
      </c>
      <c r="G15058" s="175" t="str">
        <f>IFERROR(LOOKUP(C15058,[1]MASTER!C:C,[1]MASTER!B:B),"")</f>
        <v/>
      </c>
      <c r="H15058" s="176" t="str">
        <f>IFERROR(VLOOKUP(C15058,[1]MASTER!C:G,5,FALSE),"")</f>
        <v/>
      </c>
    </row>
    <row r="15059" spans="1:8" ht="15.75">
      <c r="A15059" s="52">
        <v>15088</v>
      </c>
      <c r="B15059" s="233"/>
      <c r="D15059" s="55" t="e">
        <f>VLOOKUP(C15059,#REF!,2,FALSE)</f>
        <v>#REF!</v>
      </c>
      <c r="E15059" s="172" t="str">
        <f>IFERROR(VLOOKUP(C15059,[1]MASTER!C:F,4,FALSE),"")</f>
        <v/>
      </c>
      <c r="F15059" s="172" t="str">
        <f>IFERROR(VLOOKUP(C15059,[1]MASTER!C:F,3,FALSE),"")</f>
        <v/>
      </c>
      <c r="G15059" s="175" t="str">
        <f>IFERROR(LOOKUP(C15059,[1]MASTER!C:C,[1]MASTER!B:B),"")</f>
        <v/>
      </c>
      <c r="H15059" s="176" t="str">
        <f>IFERROR(VLOOKUP(C15059,[1]MASTER!C:G,5,FALSE),"")</f>
        <v/>
      </c>
    </row>
    <row r="15060" spans="1:8" ht="15.75">
      <c r="A15060" s="109">
        <v>15089</v>
      </c>
      <c r="B15060" s="120"/>
      <c r="D15060" s="55" t="e">
        <f>VLOOKUP(C15060,#REF!,2,FALSE)</f>
        <v>#REF!</v>
      </c>
      <c r="E15060" s="172" t="str">
        <f>IFERROR(VLOOKUP(C15060,[1]MASTER!C:F,4,FALSE),"")</f>
        <v/>
      </c>
      <c r="F15060" s="172" t="str">
        <f>IFERROR(VLOOKUP(C15060,[1]MASTER!C:F,3,FALSE),"")</f>
        <v/>
      </c>
      <c r="G15060" s="175" t="str">
        <f>IFERROR(LOOKUP(C15060,[1]MASTER!C:C,[1]MASTER!B:B),"")</f>
        <v/>
      </c>
      <c r="H15060" s="176" t="str">
        <f>IFERROR(VLOOKUP(C15060,[1]MASTER!C:G,5,FALSE),"")</f>
        <v/>
      </c>
    </row>
    <row r="15061" spans="1:8" ht="15.75">
      <c r="A15061" s="52">
        <v>15090</v>
      </c>
      <c r="B15061" s="233"/>
      <c r="D15061" s="55" t="e">
        <f>VLOOKUP(C15061,#REF!,2,FALSE)</f>
        <v>#REF!</v>
      </c>
      <c r="E15061" s="172" t="str">
        <f>IFERROR(VLOOKUP(C15061,[1]MASTER!C:F,4,FALSE),"")</f>
        <v/>
      </c>
      <c r="F15061" s="172" t="str">
        <f>IFERROR(VLOOKUP(C15061,[1]MASTER!C:F,3,FALSE),"")</f>
        <v/>
      </c>
      <c r="G15061" s="175" t="str">
        <f>IFERROR(LOOKUP(C15061,[1]MASTER!C:C,[1]MASTER!B:B),"")</f>
        <v/>
      </c>
      <c r="H15061" s="176" t="str">
        <f>IFERROR(VLOOKUP(C15061,[1]MASTER!C:G,5,FALSE),"")</f>
        <v/>
      </c>
    </row>
    <row r="15062" spans="1:8" ht="15.75">
      <c r="A15062" s="109">
        <v>15091</v>
      </c>
      <c r="B15062" s="120"/>
      <c r="D15062" s="55" t="e">
        <f>VLOOKUP(C15062,#REF!,2,FALSE)</f>
        <v>#REF!</v>
      </c>
      <c r="E15062" s="172" t="str">
        <f>IFERROR(VLOOKUP(C15062,[1]MASTER!C:F,4,FALSE),"")</f>
        <v/>
      </c>
      <c r="F15062" s="172" t="str">
        <f>IFERROR(VLOOKUP(C15062,[1]MASTER!C:F,3,FALSE),"")</f>
        <v/>
      </c>
      <c r="G15062" s="175" t="str">
        <f>IFERROR(LOOKUP(C15062,[1]MASTER!C:C,[1]MASTER!B:B),"")</f>
        <v/>
      </c>
      <c r="H15062" s="176" t="str">
        <f>IFERROR(VLOOKUP(C15062,[1]MASTER!C:G,5,FALSE),"")</f>
        <v/>
      </c>
    </row>
    <row r="15063" spans="1:8" ht="15.75">
      <c r="A15063" s="52">
        <v>15092</v>
      </c>
      <c r="B15063" s="233"/>
      <c r="D15063" s="55" t="e">
        <f>VLOOKUP(C15063,#REF!,2,FALSE)</f>
        <v>#REF!</v>
      </c>
      <c r="E15063" s="172" t="str">
        <f>IFERROR(VLOOKUP(C15063,[1]MASTER!C:F,4,FALSE),"")</f>
        <v/>
      </c>
      <c r="F15063" s="172" t="str">
        <f>IFERROR(VLOOKUP(C15063,[1]MASTER!C:F,3,FALSE),"")</f>
        <v/>
      </c>
      <c r="G15063" s="175" t="str">
        <f>IFERROR(LOOKUP(C15063,[1]MASTER!C:C,[1]MASTER!B:B),"")</f>
        <v/>
      </c>
      <c r="H15063" s="176" t="str">
        <f>IFERROR(VLOOKUP(C15063,[1]MASTER!C:G,5,FALSE),"")</f>
        <v/>
      </c>
    </row>
    <row r="15064" spans="1:8" ht="15.75">
      <c r="A15064" s="109">
        <v>15093</v>
      </c>
      <c r="B15064" s="120"/>
      <c r="D15064" s="55" t="e">
        <f>VLOOKUP(C15064,#REF!,2,FALSE)</f>
        <v>#REF!</v>
      </c>
      <c r="E15064" s="172" t="str">
        <f>IFERROR(VLOOKUP(C15064,[1]MASTER!C:F,4,FALSE),"")</f>
        <v/>
      </c>
      <c r="F15064" s="172" t="str">
        <f>IFERROR(VLOOKUP(C15064,[1]MASTER!C:F,3,FALSE),"")</f>
        <v/>
      </c>
      <c r="G15064" s="175" t="str">
        <f>IFERROR(LOOKUP(C15064,[1]MASTER!C:C,[1]MASTER!B:B),"")</f>
        <v/>
      </c>
      <c r="H15064" s="176" t="str">
        <f>IFERROR(VLOOKUP(C15064,[1]MASTER!C:G,5,FALSE),"")</f>
        <v/>
      </c>
    </row>
    <row r="15065" spans="1:8" ht="15.75">
      <c r="A15065" s="52">
        <v>15094</v>
      </c>
      <c r="B15065" s="233"/>
      <c r="D15065" s="55" t="e">
        <f>VLOOKUP(C15065,#REF!,2,FALSE)</f>
        <v>#REF!</v>
      </c>
      <c r="E15065" s="172" t="str">
        <f>IFERROR(VLOOKUP(C15065,[1]MASTER!C:F,4,FALSE),"")</f>
        <v/>
      </c>
      <c r="F15065" s="172" t="str">
        <f>IFERROR(VLOOKUP(C15065,[1]MASTER!C:F,3,FALSE),"")</f>
        <v/>
      </c>
      <c r="G15065" s="175" t="str">
        <f>IFERROR(LOOKUP(C15065,[1]MASTER!C:C,[1]MASTER!B:B),"")</f>
        <v/>
      </c>
      <c r="H15065" s="176" t="str">
        <f>IFERROR(VLOOKUP(C15065,[1]MASTER!C:G,5,FALSE),"")</f>
        <v/>
      </c>
    </row>
    <row r="15066" spans="1:8" ht="15.75">
      <c r="A15066" s="109">
        <v>15095</v>
      </c>
      <c r="B15066" s="120"/>
      <c r="D15066" s="55" t="e">
        <f>VLOOKUP(C15066,#REF!,2,FALSE)</f>
        <v>#REF!</v>
      </c>
      <c r="E15066" s="172" t="str">
        <f>IFERROR(VLOOKUP(C15066,[1]MASTER!C:F,4,FALSE),"")</f>
        <v/>
      </c>
      <c r="F15066" s="172" t="str">
        <f>IFERROR(VLOOKUP(C15066,[1]MASTER!C:F,3,FALSE),"")</f>
        <v/>
      </c>
      <c r="G15066" s="175" t="str">
        <f>IFERROR(LOOKUP(C15066,[1]MASTER!C:C,[1]MASTER!B:B),"")</f>
        <v/>
      </c>
      <c r="H15066" s="176" t="str">
        <f>IFERROR(VLOOKUP(C15066,[1]MASTER!C:G,5,FALSE),"")</f>
        <v/>
      </c>
    </row>
    <row r="15067" spans="1:8" ht="15.75">
      <c r="A15067" s="52">
        <v>15096</v>
      </c>
      <c r="B15067" s="233"/>
      <c r="D15067" s="55" t="e">
        <f>VLOOKUP(C15067,#REF!,2,FALSE)</f>
        <v>#REF!</v>
      </c>
      <c r="E15067" s="172" t="str">
        <f>IFERROR(VLOOKUP(C15067,[1]MASTER!C:F,4,FALSE),"")</f>
        <v/>
      </c>
      <c r="F15067" s="172" t="str">
        <f>IFERROR(VLOOKUP(C15067,[1]MASTER!C:F,3,FALSE),"")</f>
        <v/>
      </c>
      <c r="G15067" s="175" t="str">
        <f>IFERROR(LOOKUP(C15067,[1]MASTER!C:C,[1]MASTER!B:B),"")</f>
        <v/>
      </c>
      <c r="H15067" s="176" t="str">
        <f>IFERROR(VLOOKUP(C15067,[1]MASTER!C:G,5,FALSE),"")</f>
        <v/>
      </c>
    </row>
    <row r="15068" spans="1:8" ht="15.75">
      <c r="A15068" s="109">
        <v>15097</v>
      </c>
      <c r="B15068" s="120"/>
      <c r="D15068" s="55" t="e">
        <f>VLOOKUP(C15068,#REF!,2,FALSE)</f>
        <v>#REF!</v>
      </c>
      <c r="E15068" s="172" t="str">
        <f>IFERROR(VLOOKUP(C15068,[1]MASTER!C:F,4,FALSE),"")</f>
        <v/>
      </c>
      <c r="F15068" s="172" t="str">
        <f>IFERROR(VLOOKUP(C15068,[1]MASTER!C:F,3,FALSE),"")</f>
        <v/>
      </c>
      <c r="G15068" s="175" t="str">
        <f>IFERROR(LOOKUP(C15068,[1]MASTER!C:C,[1]MASTER!B:B),"")</f>
        <v/>
      </c>
      <c r="H15068" s="176" t="str">
        <f>IFERROR(VLOOKUP(C15068,[1]MASTER!C:G,5,FALSE),"")</f>
        <v/>
      </c>
    </row>
    <row r="15069" spans="1:8" ht="15.75">
      <c r="A15069" s="52">
        <v>15098</v>
      </c>
      <c r="B15069" s="233"/>
      <c r="D15069" s="55" t="e">
        <f>VLOOKUP(C15069,#REF!,2,FALSE)</f>
        <v>#REF!</v>
      </c>
      <c r="E15069" s="172" t="str">
        <f>IFERROR(VLOOKUP(C15069,[1]MASTER!C:F,4,FALSE),"")</f>
        <v/>
      </c>
      <c r="F15069" s="172" t="str">
        <f>IFERROR(VLOOKUP(C15069,[1]MASTER!C:F,3,FALSE),"")</f>
        <v/>
      </c>
      <c r="G15069" s="175" t="str">
        <f>IFERROR(LOOKUP(C15069,[1]MASTER!C:C,[1]MASTER!B:B),"")</f>
        <v/>
      </c>
      <c r="H15069" s="176" t="str">
        <f>IFERROR(VLOOKUP(C15069,[1]MASTER!C:G,5,FALSE),"")</f>
        <v/>
      </c>
    </row>
    <row r="15070" spans="1:8" ht="15.75">
      <c r="A15070" s="109">
        <v>15099</v>
      </c>
      <c r="B15070" s="120"/>
      <c r="D15070" s="55" t="e">
        <f>VLOOKUP(C15070,#REF!,2,FALSE)</f>
        <v>#REF!</v>
      </c>
      <c r="E15070" s="172" t="str">
        <f>IFERROR(VLOOKUP(C15070,[1]MASTER!C:F,4,FALSE),"")</f>
        <v/>
      </c>
      <c r="F15070" s="172" t="str">
        <f>IFERROR(VLOOKUP(C15070,[1]MASTER!C:F,3,FALSE),"")</f>
        <v/>
      </c>
      <c r="G15070" s="175" t="str">
        <f>IFERROR(LOOKUP(C15070,[1]MASTER!C:C,[1]MASTER!B:B),"")</f>
        <v/>
      </c>
      <c r="H15070" s="176" t="str">
        <f>IFERROR(VLOOKUP(C15070,[1]MASTER!C:G,5,FALSE),"")</f>
        <v/>
      </c>
    </row>
    <row r="15071" spans="1:8" ht="15.75">
      <c r="A15071" s="52">
        <v>15100</v>
      </c>
      <c r="B15071" s="233"/>
      <c r="D15071" s="55" t="e">
        <f>VLOOKUP(C15071,#REF!,2,FALSE)</f>
        <v>#REF!</v>
      </c>
      <c r="E15071" s="172" t="str">
        <f>IFERROR(VLOOKUP(C15071,[1]MASTER!C:F,4,FALSE),"")</f>
        <v/>
      </c>
      <c r="F15071" s="172" t="str">
        <f>IFERROR(VLOOKUP(C15071,[1]MASTER!C:F,3,FALSE),"")</f>
        <v/>
      </c>
      <c r="G15071" s="175" t="str">
        <f>IFERROR(LOOKUP(C15071,[1]MASTER!C:C,[1]MASTER!B:B),"")</f>
        <v/>
      </c>
      <c r="H15071" s="176" t="str">
        <f>IFERROR(VLOOKUP(C15071,[1]MASTER!C:G,5,FALSE),"")</f>
        <v/>
      </c>
    </row>
    <row r="15072" spans="1:8" ht="15.75">
      <c r="A15072" s="109">
        <v>15101</v>
      </c>
      <c r="B15072" s="120"/>
      <c r="D15072" s="55" t="e">
        <f>VLOOKUP(C15072,#REF!,2,FALSE)</f>
        <v>#REF!</v>
      </c>
      <c r="E15072" s="172" t="str">
        <f>IFERROR(VLOOKUP(C15072,[1]MASTER!C:F,4,FALSE),"")</f>
        <v/>
      </c>
      <c r="F15072" s="172" t="str">
        <f>IFERROR(VLOOKUP(C15072,[1]MASTER!C:F,3,FALSE),"")</f>
        <v/>
      </c>
      <c r="G15072" s="175" t="str">
        <f>IFERROR(LOOKUP(C15072,[1]MASTER!C:C,[1]MASTER!B:B),"")</f>
        <v/>
      </c>
      <c r="H15072" s="176" t="str">
        <f>IFERROR(VLOOKUP(C15072,[1]MASTER!C:G,5,FALSE),"")</f>
        <v/>
      </c>
    </row>
    <row r="15073" spans="1:8" ht="15.75">
      <c r="A15073" s="52">
        <v>15102</v>
      </c>
      <c r="B15073" s="233"/>
      <c r="D15073" s="55" t="e">
        <f>VLOOKUP(C15073,#REF!,2,FALSE)</f>
        <v>#REF!</v>
      </c>
      <c r="E15073" s="172" t="str">
        <f>IFERROR(VLOOKUP(C15073,[1]MASTER!C:F,4,FALSE),"")</f>
        <v/>
      </c>
      <c r="F15073" s="172" t="str">
        <f>IFERROR(VLOOKUP(C15073,[1]MASTER!C:F,3,FALSE),"")</f>
        <v/>
      </c>
      <c r="G15073" s="175" t="str">
        <f>IFERROR(LOOKUP(C15073,[1]MASTER!C:C,[1]MASTER!B:B),"")</f>
        <v/>
      </c>
      <c r="H15073" s="176" t="str">
        <f>IFERROR(VLOOKUP(C15073,[1]MASTER!C:G,5,FALSE),"")</f>
        <v/>
      </c>
    </row>
    <row r="15074" spans="1:8" ht="15.75">
      <c r="A15074" s="109">
        <v>15103</v>
      </c>
      <c r="B15074" s="120"/>
      <c r="D15074" s="55" t="e">
        <f>VLOOKUP(C15074,#REF!,2,FALSE)</f>
        <v>#REF!</v>
      </c>
      <c r="E15074" s="172" t="str">
        <f>IFERROR(VLOOKUP(C15074,[1]MASTER!C:F,4,FALSE),"")</f>
        <v/>
      </c>
      <c r="F15074" s="172" t="str">
        <f>IFERROR(VLOOKUP(C15074,[1]MASTER!C:F,3,FALSE),"")</f>
        <v/>
      </c>
      <c r="G15074" s="175" t="str">
        <f>IFERROR(LOOKUP(C15074,[1]MASTER!C:C,[1]MASTER!B:B),"")</f>
        <v/>
      </c>
      <c r="H15074" s="176" t="str">
        <f>IFERROR(VLOOKUP(C15074,[1]MASTER!C:G,5,FALSE),"")</f>
        <v/>
      </c>
    </row>
    <row r="15075" spans="1:8" ht="15.75">
      <c r="A15075" s="52">
        <v>15104</v>
      </c>
      <c r="B15075" s="233"/>
      <c r="D15075" s="55" t="e">
        <f>VLOOKUP(C15075,#REF!,2,FALSE)</f>
        <v>#REF!</v>
      </c>
      <c r="E15075" s="172" t="str">
        <f>IFERROR(VLOOKUP(C15075,[1]MASTER!C:F,4,FALSE),"")</f>
        <v/>
      </c>
      <c r="F15075" s="172" t="str">
        <f>IFERROR(VLOOKUP(C15075,[1]MASTER!C:F,3,FALSE),"")</f>
        <v/>
      </c>
      <c r="G15075" s="175" t="str">
        <f>IFERROR(LOOKUP(C15075,[1]MASTER!C:C,[1]MASTER!B:B),"")</f>
        <v/>
      </c>
      <c r="H15075" s="176" t="str">
        <f>IFERROR(VLOOKUP(C15075,[1]MASTER!C:G,5,FALSE),"")</f>
        <v/>
      </c>
    </row>
    <row r="15076" spans="1:8" ht="15.75">
      <c r="A15076" s="109">
        <v>15105</v>
      </c>
      <c r="B15076" s="120"/>
      <c r="D15076" s="55" t="e">
        <f>VLOOKUP(C15076,#REF!,2,FALSE)</f>
        <v>#REF!</v>
      </c>
      <c r="E15076" s="172" t="str">
        <f>IFERROR(VLOOKUP(C15076,[1]MASTER!C:F,4,FALSE),"")</f>
        <v/>
      </c>
      <c r="F15076" s="172" t="str">
        <f>IFERROR(VLOOKUP(C15076,[1]MASTER!C:F,3,FALSE),"")</f>
        <v/>
      </c>
      <c r="G15076" s="175" t="str">
        <f>IFERROR(LOOKUP(C15076,[1]MASTER!C:C,[1]MASTER!B:B),"")</f>
        <v/>
      </c>
      <c r="H15076" s="176" t="str">
        <f>IFERROR(VLOOKUP(C15076,[1]MASTER!C:G,5,FALSE),"")</f>
        <v/>
      </c>
    </row>
    <row r="15077" spans="1:8" ht="15.75">
      <c r="A15077" s="52">
        <v>15106</v>
      </c>
      <c r="B15077" s="233"/>
      <c r="D15077" s="55" t="e">
        <f>VLOOKUP(C15077,#REF!,2,FALSE)</f>
        <v>#REF!</v>
      </c>
      <c r="E15077" s="172" t="str">
        <f>IFERROR(VLOOKUP(C15077,[1]MASTER!C:F,4,FALSE),"")</f>
        <v/>
      </c>
      <c r="F15077" s="172" t="str">
        <f>IFERROR(VLOOKUP(C15077,[1]MASTER!C:F,3,FALSE),"")</f>
        <v/>
      </c>
      <c r="G15077" s="175" t="str">
        <f>IFERROR(LOOKUP(C15077,[1]MASTER!C:C,[1]MASTER!B:B),"")</f>
        <v/>
      </c>
      <c r="H15077" s="176" t="str">
        <f>IFERROR(VLOOKUP(C15077,[1]MASTER!C:G,5,FALSE),"")</f>
        <v/>
      </c>
    </row>
    <row r="15078" spans="1:8" ht="15.75">
      <c r="A15078" s="109">
        <v>15107</v>
      </c>
      <c r="B15078" s="120"/>
      <c r="D15078" s="55" t="e">
        <f>VLOOKUP(C15078,#REF!,2,FALSE)</f>
        <v>#REF!</v>
      </c>
      <c r="E15078" s="172" t="str">
        <f>IFERROR(VLOOKUP(C15078,[1]MASTER!C:F,4,FALSE),"")</f>
        <v/>
      </c>
      <c r="F15078" s="172" t="str">
        <f>IFERROR(VLOOKUP(C15078,[1]MASTER!C:F,3,FALSE),"")</f>
        <v/>
      </c>
      <c r="G15078" s="175" t="str">
        <f>IFERROR(LOOKUP(C15078,[1]MASTER!C:C,[1]MASTER!B:B),"")</f>
        <v/>
      </c>
      <c r="H15078" s="176" t="str">
        <f>IFERROR(VLOOKUP(C15078,[1]MASTER!C:G,5,FALSE),"")</f>
        <v/>
      </c>
    </row>
    <row r="15079" spans="1:8" ht="15.75">
      <c r="A15079" s="52">
        <v>15108</v>
      </c>
      <c r="B15079" s="233"/>
      <c r="D15079" s="55" t="e">
        <f>VLOOKUP(C15079,#REF!,2,FALSE)</f>
        <v>#REF!</v>
      </c>
      <c r="E15079" s="172" t="str">
        <f>IFERROR(VLOOKUP(C15079,[1]MASTER!C:F,4,FALSE),"")</f>
        <v/>
      </c>
      <c r="F15079" s="172" t="str">
        <f>IFERROR(VLOOKUP(C15079,[1]MASTER!C:F,3,FALSE),"")</f>
        <v/>
      </c>
      <c r="G15079" s="175" t="str">
        <f>IFERROR(LOOKUP(C15079,[1]MASTER!C:C,[1]MASTER!B:B),"")</f>
        <v/>
      </c>
      <c r="H15079" s="176" t="str">
        <f>IFERROR(VLOOKUP(C15079,[1]MASTER!C:G,5,FALSE),"")</f>
        <v/>
      </c>
    </row>
    <row r="15080" spans="1:8" ht="15.75">
      <c r="A15080" s="109">
        <v>15109</v>
      </c>
      <c r="B15080" s="120"/>
      <c r="D15080" s="55" t="e">
        <f>VLOOKUP(C15080,#REF!,2,FALSE)</f>
        <v>#REF!</v>
      </c>
      <c r="E15080" s="172" t="str">
        <f>IFERROR(VLOOKUP(C15080,[1]MASTER!C:F,4,FALSE),"")</f>
        <v/>
      </c>
      <c r="F15080" s="172" t="str">
        <f>IFERROR(VLOOKUP(C15080,[1]MASTER!C:F,3,FALSE),"")</f>
        <v/>
      </c>
      <c r="G15080" s="175" t="str">
        <f>IFERROR(LOOKUP(C15080,[1]MASTER!C:C,[1]MASTER!B:B),"")</f>
        <v/>
      </c>
      <c r="H15080" s="176" t="str">
        <f>IFERROR(VLOOKUP(C15080,[1]MASTER!C:G,5,FALSE),"")</f>
        <v/>
      </c>
    </row>
    <row r="15081" spans="1:8" ht="15.75">
      <c r="A15081" s="52">
        <v>15110</v>
      </c>
      <c r="B15081" s="233"/>
      <c r="D15081" s="55" t="e">
        <f>VLOOKUP(C15081,#REF!,2,FALSE)</f>
        <v>#REF!</v>
      </c>
      <c r="E15081" s="172" t="str">
        <f>IFERROR(VLOOKUP(C15081,[1]MASTER!C:F,4,FALSE),"")</f>
        <v/>
      </c>
      <c r="F15081" s="172" t="str">
        <f>IFERROR(VLOOKUP(C15081,[1]MASTER!C:F,3,FALSE),"")</f>
        <v/>
      </c>
      <c r="G15081" s="175" t="str">
        <f>IFERROR(LOOKUP(C15081,[1]MASTER!C:C,[1]MASTER!B:B),"")</f>
        <v/>
      </c>
      <c r="H15081" s="176" t="str">
        <f>IFERROR(VLOOKUP(C15081,[1]MASTER!C:G,5,FALSE),"")</f>
        <v/>
      </c>
    </row>
    <row r="15082" spans="1:8" ht="15.75">
      <c r="A15082" s="109">
        <v>15111</v>
      </c>
      <c r="B15082" s="120"/>
      <c r="D15082" s="55" t="e">
        <f>VLOOKUP(C15082,#REF!,2,FALSE)</f>
        <v>#REF!</v>
      </c>
      <c r="E15082" s="172" t="str">
        <f>IFERROR(VLOOKUP(C15082,[1]MASTER!C:F,4,FALSE),"")</f>
        <v/>
      </c>
      <c r="F15082" s="172" t="str">
        <f>IFERROR(VLOOKUP(C15082,[1]MASTER!C:F,3,FALSE),"")</f>
        <v/>
      </c>
      <c r="G15082" s="175" t="str">
        <f>IFERROR(LOOKUP(C15082,[1]MASTER!C:C,[1]MASTER!B:B),"")</f>
        <v/>
      </c>
      <c r="H15082" s="176" t="str">
        <f>IFERROR(VLOOKUP(C15082,[1]MASTER!C:G,5,FALSE),"")</f>
        <v/>
      </c>
    </row>
    <row r="15083" spans="1:8" ht="15.75">
      <c r="A15083" s="52">
        <v>15112</v>
      </c>
      <c r="B15083" s="233"/>
      <c r="D15083" s="55" t="e">
        <f>VLOOKUP(C15083,#REF!,2,FALSE)</f>
        <v>#REF!</v>
      </c>
      <c r="E15083" s="172" t="str">
        <f>IFERROR(VLOOKUP(C15083,[1]MASTER!C:F,4,FALSE),"")</f>
        <v/>
      </c>
      <c r="F15083" s="172" t="str">
        <f>IFERROR(VLOOKUP(C15083,[1]MASTER!C:F,3,FALSE),"")</f>
        <v/>
      </c>
      <c r="G15083" s="175" t="str">
        <f>IFERROR(LOOKUP(C15083,[1]MASTER!C:C,[1]MASTER!B:B),"")</f>
        <v/>
      </c>
      <c r="H15083" s="176" t="str">
        <f>IFERROR(VLOOKUP(C15083,[1]MASTER!C:G,5,FALSE),"")</f>
        <v/>
      </c>
    </row>
    <row r="15084" spans="1:8" ht="15.75">
      <c r="A15084" s="109">
        <v>15113</v>
      </c>
      <c r="B15084" s="120"/>
      <c r="D15084" s="55" t="e">
        <f>VLOOKUP(C15084,#REF!,2,FALSE)</f>
        <v>#REF!</v>
      </c>
      <c r="E15084" s="172" t="str">
        <f>IFERROR(VLOOKUP(C15084,[1]MASTER!C:F,4,FALSE),"")</f>
        <v/>
      </c>
      <c r="F15084" s="172" t="str">
        <f>IFERROR(VLOOKUP(C15084,[1]MASTER!C:F,3,FALSE),"")</f>
        <v/>
      </c>
      <c r="G15084" s="175" t="str">
        <f>IFERROR(LOOKUP(C15084,[1]MASTER!C:C,[1]MASTER!B:B),"")</f>
        <v/>
      </c>
      <c r="H15084" s="176" t="str">
        <f>IFERROR(VLOOKUP(C15084,[1]MASTER!C:G,5,FALSE),"")</f>
        <v/>
      </c>
    </row>
    <row r="15085" spans="1:8" ht="15.75">
      <c r="A15085" s="52">
        <v>15114</v>
      </c>
      <c r="B15085" s="233"/>
      <c r="D15085" s="55" t="e">
        <f>VLOOKUP(C15085,#REF!,2,FALSE)</f>
        <v>#REF!</v>
      </c>
      <c r="E15085" s="172" t="str">
        <f>IFERROR(VLOOKUP(C15085,[1]MASTER!C:F,4,FALSE),"")</f>
        <v/>
      </c>
      <c r="F15085" s="172" t="str">
        <f>IFERROR(VLOOKUP(C15085,[1]MASTER!C:F,3,FALSE),"")</f>
        <v/>
      </c>
      <c r="G15085" s="175" t="str">
        <f>IFERROR(LOOKUP(C15085,[1]MASTER!C:C,[1]MASTER!B:B),"")</f>
        <v/>
      </c>
      <c r="H15085" s="176" t="str">
        <f>IFERROR(VLOOKUP(C15085,[1]MASTER!C:G,5,FALSE),"")</f>
        <v/>
      </c>
    </row>
    <row r="15086" spans="1:8" ht="15.75">
      <c r="A15086" s="109">
        <v>15115</v>
      </c>
      <c r="B15086" s="120"/>
      <c r="D15086" s="55" t="e">
        <f>VLOOKUP(C15086,#REF!,2,FALSE)</f>
        <v>#REF!</v>
      </c>
      <c r="E15086" s="172" t="str">
        <f>IFERROR(VLOOKUP(C15086,[1]MASTER!C:F,4,FALSE),"")</f>
        <v/>
      </c>
      <c r="F15086" s="172" t="str">
        <f>IFERROR(VLOOKUP(C15086,[1]MASTER!C:F,3,FALSE),"")</f>
        <v/>
      </c>
      <c r="G15086" s="175" t="str">
        <f>IFERROR(LOOKUP(C15086,[1]MASTER!C:C,[1]MASTER!B:B),"")</f>
        <v/>
      </c>
      <c r="H15086" s="176" t="str">
        <f>IFERROR(VLOOKUP(C15086,[1]MASTER!C:G,5,FALSE),"")</f>
        <v/>
      </c>
    </row>
    <row r="15087" spans="1:8" ht="15.75">
      <c r="A15087" s="52">
        <v>15116</v>
      </c>
      <c r="B15087" s="233"/>
      <c r="D15087" s="55" t="e">
        <f>VLOOKUP(C15087,#REF!,2,FALSE)</f>
        <v>#REF!</v>
      </c>
      <c r="E15087" s="172" t="str">
        <f>IFERROR(VLOOKUP(C15087,[1]MASTER!C:F,4,FALSE),"")</f>
        <v/>
      </c>
      <c r="F15087" s="172" t="str">
        <f>IFERROR(VLOOKUP(C15087,[1]MASTER!C:F,3,FALSE),"")</f>
        <v/>
      </c>
      <c r="G15087" s="175" t="str">
        <f>IFERROR(LOOKUP(C15087,[1]MASTER!C:C,[1]MASTER!B:B),"")</f>
        <v/>
      </c>
      <c r="H15087" s="176" t="str">
        <f>IFERROR(VLOOKUP(C15087,[1]MASTER!C:G,5,FALSE),"")</f>
        <v/>
      </c>
    </row>
    <row r="15088" spans="1:8" ht="15.75">
      <c r="A15088" s="109">
        <v>15117</v>
      </c>
      <c r="B15088" s="120"/>
      <c r="D15088" s="55" t="e">
        <f>VLOOKUP(C15088,#REF!,2,FALSE)</f>
        <v>#REF!</v>
      </c>
      <c r="E15088" s="172" t="str">
        <f>IFERROR(VLOOKUP(C15088,[1]MASTER!C:F,4,FALSE),"")</f>
        <v/>
      </c>
      <c r="F15088" s="172" t="str">
        <f>IFERROR(VLOOKUP(C15088,[1]MASTER!C:F,3,FALSE),"")</f>
        <v/>
      </c>
      <c r="G15088" s="175" t="str">
        <f>IFERROR(LOOKUP(C15088,[1]MASTER!C:C,[1]MASTER!B:B),"")</f>
        <v/>
      </c>
      <c r="H15088" s="176" t="str">
        <f>IFERROR(VLOOKUP(C15088,[1]MASTER!C:G,5,FALSE),"")</f>
        <v/>
      </c>
    </row>
    <row r="15089" spans="1:8" ht="15.75">
      <c r="A15089" s="52">
        <v>15118</v>
      </c>
      <c r="B15089" s="233"/>
      <c r="D15089" s="55" t="e">
        <f>VLOOKUP(C15089,#REF!,2,FALSE)</f>
        <v>#REF!</v>
      </c>
      <c r="E15089" s="172" t="str">
        <f>IFERROR(VLOOKUP(C15089,[1]MASTER!C:F,4,FALSE),"")</f>
        <v/>
      </c>
      <c r="F15089" s="172" t="str">
        <f>IFERROR(VLOOKUP(C15089,[1]MASTER!C:F,3,FALSE),"")</f>
        <v/>
      </c>
      <c r="G15089" s="175" t="str">
        <f>IFERROR(LOOKUP(C15089,[1]MASTER!C:C,[1]MASTER!B:B),"")</f>
        <v/>
      </c>
      <c r="H15089" s="176" t="str">
        <f>IFERROR(VLOOKUP(C15089,[1]MASTER!C:G,5,FALSE),"")</f>
        <v/>
      </c>
    </row>
    <row r="15090" spans="1:8" ht="15.75">
      <c r="A15090" s="109">
        <v>15119</v>
      </c>
      <c r="B15090" s="120"/>
      <c r="D15090" s="55" t="e">
        <f>VLOOKUP(C15090,#REF!,2,FALSE)</f>
        <v>#REF!</v>
      </c>
      <c r="E15090" s="172" t="str">
        <f>IFERROR(VLOOKUP(C15090,[1]MASTER!C:F,4,FALSE),"")</f>
        <v/>
      </c>
      <c r="F15090" s="172" t="str">
        <f>IFERROR(VLOOKUP(C15090,[1]MASTER!C:F,3,FALSE),"")</f>
        <v/>
      </c>
      <c r="G15090" s="175" t="str">
        <f>IFERROR(LOOKUP(C15090,[1]MASTER!C:C,[1]MASTER!B:B),"")</f>
        <v/>
      </c>
      <c r="H15090" s="176" t="str">
        <f>IFERROR(VLOOKUP(C15090,[1]MASTER!C:G,5,FALSE),"")</f>
        <v/>
      </c>
    </row>
    <row r="15091" spans="1:8" ht="15.75">
      <c r="A15091" s="52">
        <v>15120</v>
      </c>
      <c r="B15091" s="233"/>
      <c r="D15091" s="55" t="e">
        <f>VLOOKUP(C15091,#REF!,2,FALSE)</f>
        <v>#REF!</v>
      </c>
      <c r="E15091" s="172" t="str">
        <f>IFERROR(VLOOKUP(C15091,[1]MASTER!C:F,4,FALSE),"")</f>
        <v/>
      </c>
      <c r="F15091" s="172" t="str">
        <f>IFERROR(VLOOKUP(C15091,[1]MASTER!C:F,3,FALSE),"")</f>
        <v/>
      </c>
      <c r="G15091" s="175" t="str">
        <f>IFERROR(LOOKUP(C15091,[1]MASTER!C:C,[1]MASTER!B:B),"")</f>
        <v/>
      </c>
      <c r="H15091" s="176" t="str">
        <f>IFERROR(VLOOKUP(C15091,[1]MASTER!C:G,5,FALSE),"")</f>
        <v/>
      </c>
    </row>
    <row r="15092" spans="1:8" ht="15.75">
      <c r="A15092" s="109">
        <v>15121</v>
      </c>
      <c r="B15092" s="120"/>
      <c r="D15092" s="55" t="e">
        <f>VLOOKUP(C15092,#REF!,2,FALSE)</f>
        <v>#REF!</v>
      </c>
      <c r="E15092" s="172" t="str">
        <f>IFERROR(VLOOKUP(C15092,[1]MASTER!C:F,4,FALSE),"")</f>
        <v/>
      </c>
      <c r="F15092" s="172" t="str">
        <f>IFERROR(VLOOKUP(C15092,[1]MASTER!C:F,3,FALSE),"")</f>
        <v/>
      </c>
      <c r="G15092" s="175" t="str">
        <f>IFERROR(LOOKUP(C15092,[1]MASTER!C:C,[1]MASTER!B:B),"")</f>
        <v/>
      </c>
      <c r="H15092" s="176" t="str">
        <f>IFERROR(VLOOKUP(C15092,[1]MASTER!C:G,5,FALSE),"")</f>
        <v/>
      </c>
    </row>
    <row r="15093" spans="1:8" ht="15.75">
      <c r="A15093" s="52">
        <v>15122</v>
      </c>
      <c r="B15093" s="233"/>
      <c r="D15093" s="55" t="e">
        <f>VLOOKUP(C15093,#REF!,2,FALSE)</f>
        <v>#REF!</v>
      </c>
      <c r="E15093" s="172" t="str">
        <f>IFERROR(VLOOKUP(C15093,[1]MASTER!C:F,4,FALSE),"")</f>
        <v/>
      </c>
      <c r="F15093" s="172" t="str">
        <f>IFERROR(VLOOKUP(C15093,[1]MASTER!C:F,3,FALSE),"")</f>
        <v/>
      </c>
      <c r="G15093" s="175" t="str">
        <f>IFERROR(LOOKUP(C15093,[1]MASTER!C:C,[1]MASTER!B:B),"")</f>
        <v/>
      </c>
      <c r="H15093" s="176" t="str">
        <f>IFERROR(VLOOKUP(C15093,[1]MASTER!C:G,5,FALSE),"")</f>
        <v/>
      </c>
    </row>
    <row r="15094" spans="1:8" ht="15.75">
      <c r="A15094" s="109">
        <v>15123</v>
      </c>
      <c r="B15094" s="120"/>
      <c r="D15094" s="55" t="e">
        <f>VLOOKUP(C15094,#REF!,2,FALSE)</f>
        <v>#REF!</v>
      </c>
      <c r="E15094" s="172" t="str">
        <f>IFERROR(VLOOKUP(C15094,[1]MASTER!C:F,4,FALSE),"")</f>
        <v/>
      </c>
      <c r="F15094" s="172" t="str">
        <f>IFERROR(VLOOKUP(C15094,[1]MASTER!C:F,3,FALSE),"")</f>
        <v/>
      </c>
      <c r="G15094" s="175" t="str">
        <f>IFERROR(LOOKUP(C15094,[1]MASTER!C:C,[1]MASTER!B:B),"")</f>
        <v/>
      </c>
      <c r="H15094" s="176" t="str">
        <f>IFERROR(VLOOKUP(C15094,[1]MASTER!C:G,5,FALSE),"")</f>
        <v/>
      </c>
    </row>
    <row r="15095" spans="1:8" ht="15.75">
      <c r="A15095" s="52">
        <v>15124</v>
      </c>
      <c r="B15095" s="233"/>
      <c r="D15095" s="55" t="e">
        <f>VLOOKUP(C15095,#REF!,2,FALSE)</f>
        <v>#REF!</v>
      </c>
      <c r="E15095" s="172" t="str">
        <f>IFERROR(VLOOKUP(C15095,[1]MASTER!C:F,4,FALSE),"")</f>
        <v/>
      </c>
      <c r="F15095" s="172" t="str">
        <f>IFERROR(VLOOKUP(C15095,[1]MASTER!C:F,3,FALSE),"")</f>
        <v/>
      </c>
      <c r="G15095" s="175" t="str">
        <f>IFERROR(LOOKUP(C15095,[1]MASTER!C:C,[1]MASTER!B:B),"")</f>
        <v/>
      </c>
      <c r="H15095" s="176" t="str">
        <f>IFERROR(VLOOKUP(C15095,[1]MASTER!C:G,5,FALSE),"")</f>
        <v/>
      </c>
    </row>
    <row r="15096" spans="1:8" ht="15.75">
      <c r="A15096" s="109">
        <v>15125</v>
      </c>
      <c r="B15096" s="120"/>
      <c r="D15096" s="55" t="e">
        <f>VLOOKUP(C15096,#REF!,2,FALSE)</f>
        <v>#REF!</v>
      </c>
      <c r="E15096" s="172" t="str">
        <f>IFERROR(VLOOKUP(C15096,[1]MASTER!C:F,4,FALSE),"")</f>
        <v/>
      </c>
      <c r="F15096" s="172" t="str">
        <f>IFERROR(VLOOKUP(C15096,[1]MASTER!C:F,3,FALSE),"")</f>
        <v/>
      </c>
      <c r="G15096" s="175" t="str">
        <f>IFERROR(LOOKUP(C15096,[1]MASTER!C:C,[1]MASTER!B:B),"")</f>
        <v/>
      </c>
      <c r="H15096" s="176" t="str">
        <f>IFERROR(VLOOKUP(C15096,[1]MASTER!C:G,5,FALSE),"")</f>
        <v/>
      </c>
    </row>
    <row r="15097" spans="1:8" ht="15.75">
      <c r="A15097" s="52">
        <v>15126</v>
      </c>
      <c r="B15097" s="233"/>
      <c r="D15097" s="55" t="e">
        <f>VLOOKUP(C15097,#REF!,2,FALSE)</f>
        <v>#REF!</v>
      </c>
      <c r="E15097" s="172" t="str">
        <f>IFERROR(VLOOKUP(C15097,[1]MASTER!C:F,4,FALSE),"")</f>
        <v/>
      </c>
      <c r="F15097" s="172" t="str">
        <f>IFERROR(VLOOKUP(C15097,[1]MASTER!C:F,3,FALSE),"")</f>
        <v/>
      </c>
      <c r="G15097" s="175" t="str">
        <f>IFERROR(LOOKUP(C15097,[1]MASTER!C:C,[1]MASTER!B:B),"")</f>
        <v/>
      </c>
      <c r="H15097" s="176" t="str">
        <f>IFERROR(VLOOKUP(C15097,[1]MASTER!C:G,5,FALSE),"")</f>
        <v/>
      </c>
    </row>
    <row r="15098" spans="1:8" ht="15.75">
      <c r="A15098" s="109">
        <v>15127</v>
      </c>
      <c r="B15098" s="120"/>
      <c r="D15098" s="55" t="e">
        <f>VLOOKUP(C15098,#REF!,2,FALSE)</f>
        <v>#REF!</v>
      </c>
      <c r="E15098" s="172" t="str">
        <f>IFERROR(VLOOKUP(C15098,[1]MASTER!C:F,4,FALSE),"")</f>
        <v/>
      </c>
      <c r="F15098" s="172" t="str">
        <f>IFERROR(VLOOKUP(C15098,[1]MASTER!C:F,3,FALSE),"")</f>
        <v/>
      </c>
      <c r="G15098" s="175" t="str">
        <f>IFERROR(LOOKUP(C15098,[1]MASTER!C:C,[1]MASTER!B:B),"")</f>
        <v/>
      </c>
      <c r="H15098" s="176" t="str">
        <f>IFERROR(VLOOKUP(C15098,[1]MASTER!C:G,5,FALSE),"")</f>
        <v/>
      </c>
    </row>
    <row r="15099" spans="1:8" ht="15.75">
      <c r="A15099" s="52">
        <v>15128</v>
      </c>
      <c r="B15099" s="233"/>
      <c r="D15099" s="55" t="e">
        <f>VLOOKUP(C15099,#REF!,2,FALSE)</f>
        <v>#REF!</v>
      </c>
      <c r="E15099" s="172" t="str">
        <f>IFERROR(VLOOKUP(C15099,[1]MASTER!C:F,4,FALSE),"")</f>
        <v/>
      </c>
      <c r="F15099" s="172" t="str">
        <f>IFERROR(VLOOKUP(C15099,[1]MASTER!C:F,3,FALSE),"")</f>
        <v/>
      </c>
      <c r="G15099" s="175" t="str">
        <f>IFERROR(LOOKUP(C15099,[1]MASTER!C:C,[1]MASTER!B:B),"")</f>
        <v/>
      </c>
      <c r="H15099" s="176" t="str">
        <f>IFERROR(VLOOKUP(C15099,[1]MASTER!C:G,5,FALSE),"")</f>
        <v/>
      </c>
    </row>
    <row r="15100" spans="1:8" ht="15.75">
      <c r="A15100" s="109">
        <v>15129</v>
      </c>
      <c r="B15100" s="120"/>
      <c r="D15100" s="55" t="e">
        <f>VLOOKUP(C15100,#REF!,2,FALSE)</f>
        <v>#REF!</v>
      </c>
      <c r="E15100" s="172" t="str">
        <f>IFERROR(VLOOKUP(C15100,[1]MASTER!C:F,4,FALSE),"")</f>
        <v/>
      </c>
      <c r="F15100" s="172" t="str">
        <f>IFERROR(VLOOKUP(C15100,[1]MASTER!C:F,3,FALSE),"")</f>
        <v/>
      </c>
      <c r="G15100" s="175" t="str">
        <f>IFERROR(LOOKUP(C15100,[1]MASTER!C:C,[1]MASTER!B:B),"")</f>
        <v/>
      </c>
      <c r="H15100" s="176" t="str">
        <f>IFERROR(VLOOKUP(C15100,[1]MASTER!C:G,5,FALSE),"")</f>
        <v/>
      </c>
    </row>
    <row r="15101" spans="1:8" ht="15.75">
      <c r="A15101" s="52">
        <v>15130</v>
      </c>
      <c r="B15101" s="233"/>
      <c r="D15101" s="55" t="e">
        <f>VLOOKUP(C15101,#REF!,2,FALSE)</f>
        <v>#REF!</v>
      </c>
      <c r="E15101" s="172" t="str">
        <f>IFERROR(VLOOKUP(C15101,[1]MASTER!C:F,4,FALSE),"")</f>
        <v/>
      </c>
      <c r="F15101" s="172" t="str">
        <f>IFERROR(VLOOKUP(C15101,[1]MASTER!C:F,3,FALSE),"")</f>
        <v/>
      </c>
      <c r="G15101" s="175" t="str">
        <f>IFERROR(LOOKUP(C15101,[1]MASTER!C:C,[1]MASTER!B:B),"")</f>
        <v/>
      </c>
      <c r="H15101" s="176" t="str">
        <f>IFERROR(VLOOKUP(C15101,[1]MASTER!C:G,5,FALSE),"")</f>
        <v/>
      </c>
    </row>
    <row r="15102" spans="1:8" ht="15.75">
      <c r="A15102" s="109">
        <v>15131</v>
      </c>
      <c r="B15102" s="120"/>
      <c r="D15102" s="55" t="e">
        <f>VLOOKUP(C15102,#REF!,2,FALSE)</f>
        <v>#REF!</v>
      </c>
      <c r="E15102" s="172" t="str">
        <f>IFERROR(VLOOKUP(C15102,[1]MASTER!C:F,4,FALSE),"")</f>
        <v/>
      </c>
      <c r="F15102" s="172" t="str">
        <f>IFERROR(VLOOKUP(C15102,[1]MASTER!C:F,3,FALSE),"")</f>
        <v/>
      </c>
      <c r="G15102" s="175" t="str">
        <f>IFERROR(LOOKUP(C15102,[1]MASTER!C:C,[1]MASTER!B:B),"")</f>
        <v/>
      </c>
      <c r="H15102" s="176" t="str">
        <f>IFERROR(VLOOKUP(C15102,[1]MASTER!C:G,5,FALSE),"")</f>
        <v/>
      </c>
    </row>
    <row r="15103" spans="1:8" ht="15.75">
      <c r="A15103" s="52">
        <v>15132</v>
      </c>
      <c r="B15103" s="233"/>
      <c r="D15103" s="55" t="e">
        <f>VLOOKUP(C15103,#REF!,2,FALSE)</f>
        <v>#REF!</v>
      </c>
      <c r="E15103" s="172" t="str">
        <f>IFERROR(VLOOKUP(C15103,[1]MASTER!C:F,4,FALSE),"")</f>
        <v/>
      </c>
      <c r="F15103" s="172" t="str">
        <f>IFERROR(VLOOKUP(C15103,[1]MASTER!C:F,3,FALSE),"")</f>
        <v/>
      </c>
      <c r="G15103" s="175" t="str">
        <f>IFERROR(LOOKUP(C15103,[1]MASTER!C:C,[1]MASTER!B:B),"")</f>
        <v/>
      </c>
      <c r="H15103" s="176" t="str">
        <f>IFERROR(VLOOKUP(C15103,[1]MASTER!C:G,5,FALSE),"")</f>
        <v/>
      </c>
    </row>
    <row r="15104" spans="1:8" ht="15.75">
      <c r="A15104" s="109">
        <v>15133</v>
      </c>
      <c r="B15104" s="120"/>
      <c r="D15104" s="55" t="e">
        <f>VLOOKUP(C15104,#REF!,2,FALSE)</f>
        <v>#REF!</v>
      </c>
      <c r="E15104" s="172" t="str">
        <f>IFERROR(VLOOKUP(C15104,[1]MASTER!C:F,4,FALSE),"")</f>
        <v/>
      </c>
      <c r="F15104" s="172" t="str">
        <f>IFERROR(VLOOKUP(C15104,[1]MASTER!C:F,3,FALSE),"")</f>
        <v/>
      </c>
      <c r="G15104" s="175" t="str">
        <f>IFERROR(LOOKUP(C15104,[1]MASTER!C:C,[1]MASTER!B:B),"")</f>
        <v/>
      </c>
      <c r="H15104" s="176" t="str">
        <f>IFERROR(VLOOKUP(C15104,[1]MASTER!C:G,5,FALSE),"")</f>
        <v/>
      </c>
    </row>
    <row r="15105" spans="1:8" ht="15.75">
      <c r="A15105" s="52">
        <v>15134</v>
      </c>
      <c r="B15105" s="233"/>
      <c r="D15105" s="55" t="e">
        <f>VLOOKUP(C15105,#REF!,2,FALSE)</f>
        <v>#REF!</v>
      </c>
      <c r="E15105" s="172" t="str">
        <f>IFERROR(VLOOKUP(C15105,[1]MASTER!C:F,4,FALSE),"")</f>
        <v/>
      </c>
      <c r="F15105" s="172" t="str">
        <f>IFERROR(VLOOKUP(C15105,[1]MASTER!C:F,3,FALSE),"")</f>
        <v/>
      </c>
      <c r="G15105" s="175" t="str">
        <f>IFERROR(LOOKUP(C15105,[1]MASTER!C:C,[1]MASTER!B:B),"")</f>
        <v/>
      </c>
      <c r="H15105" s="176" t="str">
        <f>IFERROR(VLOOKUP(C15105,[1]MASTER!C:G,5,FALSE),"")</f>
        <v/>
      </c>
    </row>
    <row r="15106" spans="1:8" ht="15.75">
      <c r="A15106" s="109">
        <v>15135</v>
      </c>
      <c r="B15106" s="120"/>
      <c r="D15106" s="55" t="e">
        <f>VLOOKUP(C15106,#REF!,2,FALSE)</f>
        <v>#REF!</v>
      </c>
      <c r="E15106" s="172" t="str">
        <f>IFERROR(VLOOKUP(C15106,[1]MASTER!C:F,4,FALSE),"")</f>
        <v/>
      </c>
      <c r="F15106" s="172" t="str">
        <f>IFERROR(VLOOKUP(C15106,[1]MASTER!C:F,3,FALSE),"")</f>
        <v/>
      </c>
      <c r="G15106" s="175" t="str">
        <f>IFERROR(LOOKUP(C15106,[1]MASTER!C:C,[1]MASTER!B:B),"")</f>
        <v/>
      </c>
      <c r="H15106" s="176" t="str">
        <f>IFERROR(VLOOKUP(C15106,[1]MASTER!C:G,5,FALSE),"")</f>
        <v/>
      </c>
    </row>
    <row r="15107" spans="1:8" ht="15.75">
      <c r="A15107" s="52">
        <v>15136</v>
      </c>
      <c r="B15107" s="233"/>
      <c r="D15107" s="55" t="e">
        <f>VLOOKUP(C15107,#REF!,2,FALSE)</f>
        <v>#REF!</v>
      </c>
      <c r="E15107" s="172" t="str">
        <f>IFERROR(VLOOKUP(C15107,[1]MASTER!C:F,4,FALSE),"")</f>
        <v/>
      </c>
      <c r="F15107" s="172" t="str">
        <f>IFERROR(VLOOKUP(C15107,[1]MASTER!C:F,3,FALSE),"")</f>
        <v/>
      </c>
      <c r="G15107" s="175" t="str">
        <f>IFERROR(LOOKUP(C15107,[1]MASTER!C:C,[1]MASTER!B:B),"")</f>
        <v/>
      </c>
      <c r="H15107" s="176" t="str">
        <f>IFERROR(VLOOKUP(C15107,[1]MASTER!C:G,5,FALSE),"")</f>
        <v/>
      </c>
    </row>
    <row r="15108" spans="1:8" ht="15.75">
      <c r="A15108" s="109">
        <v>15137</v>
      </c>
      <c r="B15108" s="120"/>
      <c r="D15108" s="55" t="e">
        <f>VLOOKUP(C15108,#REF!,2,FALSE)</f>
        <v>#REF!</v>
      </c>
      <c r="E15108" s="172" t="str">
        <f>IFERROR(VLOOKUP(C15108,[1]MASTER!C:F,4,FALSE),"")</f>
        <v/>
      </c>
      <c r="F15108" s="172" t="str">
        <f>IFERROR(VLOOKUP(C15108,[1]MASTER!C:F,3,FALSE),"")</f>
        <v/>
      </c>
      <c r="G15108" s="175" t="str">
        <f>IFERROR(LOOKUP(C15108,[1]MASTER!C:C,[1]MASTER!B:B),"")</f>
        <v/>
      </c>
      <c r="H15108" s="176" t="str">
        <f>IFERROR(VLOOKUP(C15108,[1]MASTER!C:G,5,FALSE),"")</f>
        <v/>
      </c>
    </row>
    <row r="15109" spans="1:8" ht="15.75">
      <c r="A15109" s="52">
        <v>15138</v>
      </c>
      <c r="B15109" s="233"/>
      <c r="D15109" s="55" t="e">
        <f>VLOOKUP(C15109,#REF!,2,FALSE)</f>
        <v>#REF!</v>
      </c>
      <c r="E15109" s="172" t="str">
        <f>IFERROR(VLOOKUP(C15109,[1]MASTER!C:F,4,FALSE),"")</f>
        <v/>
      </c>
      <c r="F15109" s="172" t="str">
        <f>IFERROR(VLOOKUP(C15109,[1]MASTER!C:F,3,FALSE),"")</f>
        <v/>
      </c>
      <c r="G15109" s="175" t="str">
        <f>IFERROR(LOOKUP(C15109,[1]MASTER!C:C,[1]MASTER!B:B),"")</f>
        <v/>
      </c>
      <c r="H15109" s="176" t="str">
        <f>IFERROR(VLOOKUP(C15109,[1]MASTER!C:G,5,FALSE),"")</f>
        <v/>
      </c>
    </row>
    <row r="15110" spans="1:8" ht="15.75">
      <c r="A15110" s="109">
        <v>15139</v>
      </c>
      <c r="B15110" s="120"/>
      <c r="D15110" s="55" t="e">
        <f>VLOOKUP(C15110,#REF!,2,FALSE)</f>
        <v>#REF!</v>
      </c>
      <c r="E15110" s="172" t="str">
        <f>IFERROR(VLOOKUP(C15110,[1]MASTER!C:F,4,FALSE),"")</f>
        <v/>
      </c>
      <c r="F15110" s="172" t="str">
        <f>IFERROR(VLOOKUP(C15110,[1]MASTER!C:F,3,FALSE),"")</f>
        <v/>
      </c>
      <c r="G15110" s="175" t="str">
        <f>IFERROR(LOOKUP(C15110,[1]MASTER!C:C,[1]MASTER!B:B),"")</f>
        <v/>
      </c>
      <c r="H15110" s="176" t="str">
        <f>IFERROR(VLOOKUP(C15110,[1]MASTER!C:G,5,FALSE),"")</f>
        <v/>
      </c>
    </row>
    <row r="15111" spans="1:8" ht="15.75">
      <c r="A15111" s="52">
        <v>15140</v>
      </c>
      <c r="B15111" s="233"/>
      <c r="D15111" s="55" t="e">
        <f>VLOOKUP(C15111,#REF!,2,FALSE)</f>
        <v>#REF!</v>
      </c>
      <c r="E15111" s="172" t="str">
        <f>IFERROR(VLOOKUP(C15111,[1]MASTER!C:F,4,FALSE),"")</f>
        <v/>
      </c>
      <c r="F15111" s="172" t="str">
        <f>IFERROR(VLOOKUP(C15111,[1]MASTER!C:F,3,FALSE),"")</f>
        <v/>
      </c>
      <c r="G15111" s="175" t="str">
        <f>IFERROR(LOOKUP(C15111,[1]MASTER!C:C,[1]MASTER!B:B),"")</f>
        <v/>
      </c>
      <c r="H15111" s="176" t="str">
        <f>IFERROR(VLOOKUP(C15111,[1]MASTER!C:G,5,FALSE),"")</f>
        <v/>
      </c>
    </row>
    <row r="15112" spans="1:8" ht="15.75">
      <c r="A15112" s="109">
        <v>15141</v>
      </c>
      <c r="B15112" s="120"/>
      <c r="D15112" s="55" t="e">
        <f>VLOOKUP(C15112,#REF!,2,FALSE)</f>
        <v>#REF!</v>
      </c>
      <c r="E15112" s="172" t="str">
        <f>IFERROR(VLOOKUP(C15112,[1]MASTER!C:F,4,FALSE),"")</f>
        <v/>
      </c>
      <c r="F15112" s="172" t="str">
        <f>IFERROR(VLOOKUP(C15112,[1]MASTER!C:F,3,FALSE),"")</f>
        <v/>
      </c>
      <c r="G15112" s="175" t="str">
        <f>IFERROR(LOOKUP(C15112,[1]MASTER!C:C,[1]MASTER!B:B),"")</f>
        <v/>
      </c>
      <c r="H15112" s="176" t="str">
        <f>IFERROR(VLOOKUP(C15112,[1]MASTER!C:G,5,FALSE),"")</f>
        <v/>
      </c>
    </row>
    <row r="15113" spans="1:8" ht="15.75">
      <c r="A15113" s="52">
        <v>15142</v>
      </c>
      <c r="B15113" s="233"/>
      <c r="D15113" s="55" t="e">
        <f>VLOOKUP(C15113,#REF!,2,FALSE)</f>
        <v>#REF!</v>
      </c>
      <c r="E15113" s="172" t="str">
        <f>IFERROR(VLOOKUP(C15113,[1]MASTER!C:F,4,FALSE),"")</f>
        <v/>
      </c>
      <c r="F15113" s="172" t="str">
        <f>IFERROR(VLOOKUP(C15113,[1]MASTER!C:F,3,FALSE),"")</f>
        <v/>
      </c>
      <c r="G15113" s="175" t="str">
        <f>IFERROR(LOOKUP(C15113,[1]MASTER!C:C,[1]MASTER!B:B),"")</f>
        <v/>
      </c>
      <c r="H15113" s="176" t="str">
        <f>IFERROR(VLOOKUP(C15113,[1]MASTER!C:G,5,FALSE),"")</f>
        <v/>
      </c>
    </row>
    <row r="15114" spans="1:8" ht="15.75">
      <c r="A15114" s="109">
        <v>15143</v>
      </c>
      <c r="B15114" s="120"/>
      <c r="D15114" s="55" t="e">
        <f>VLOOKUP(C15114,#REF!,2,FALSE)</f>
        <v>#REF!</v>
      </c>
      <c r="E15114" s="172" t="str">
        <f>IFERROR(VLOOKUP(C15114,[1]MASTER!C:F,4,FALSE),"")</f>
        <v/>
      </c>
      <c r="F15114" s="172" t="str">
        <f>IFERROR(VLOOKUP(C15114,[1]MASTER!C:F,3,FALSE),"")</f>
        <v/>
      </c>
      <c r="G15114" s="175" t="str">
        <f>IFERROR(LOOKUP(C15114,[1]MASTER!C:C,[1]MASTER!B:B),"")</f>
        <v/>
      </c>
      <c r="H15114" s="176" t="str">
        <f>IFERROR(VLOOKUP(C15114,[1]MASTER!C:G,5,FALSE),"")</f>
        <v/>
      </c>
    </row>
    <row r="15115" spans="1:8" ht="15.75">
      <c r="A15115" s="52">
        <v>15144</v>
      </c>
      <c r="B15115" s="233"/>
      <c r="D15115" s="55" t="e">
        <f>VLOOKUP(C15115,#REF!,2,FALSE)</f>
        <v>#REF!</v>
      </c>
      <c r="E15115" s="172" t="str">
        <f>IFERROR(VLOOKUP(C15115,[1]MASTER!C:F,4,FALSE),"")</f>
        <v/>
      </c>
      <c r="F15115" s="172" t="str">
        <f>IFERROR(VLOOKUP(C15115,[1]MASTER!C:F,3,FALSE),"")</f>
        <v/>
      </c>
      <c r="G15115" s="175" t="str">
        <f>IFERROR(LOOKUP(C15115,[1]MASTER!C:C,[1]MASTER!B:B),"")</f>
        <v/>
      </c>
      <c r="H15115" s="176" t="str">
        <f>IFERROR(VLOOKUP(C15115,[1]MASTER!C:G,5,FALSE),"")</f>
        <v/>
      </c>
    </row>
    <row r="15116" spans="1:8" ht="15.75">
      <c r="A15116" s="109">
        <v>15145</v>
      </c>
      <c r="B15116" s="120"/>
      <c r="D15116" s="55" t="e">
        <f>VLOOKUP(C15116,#REF!,2,FALSE)</f>
        <v>#REF!</v>
      </c>
      <c r="E15116" s="172" t="str">
        <f>IFERROR(VLOOKUP(C15116,[1]MASTER!C:F,4,FALSE),"")</f>
        <v/>
      </c>
      <c r="F15116" s="172" t="str">
        <f>IFERROR(VLOOKUP(C15116,[1]MASTER!C:F,3,FALSE),"")</f>
        <v/>
      </c>
      <c r="G15116" s="175" t="str">
        <f>IFERROR(LOOKUP(C15116,[1]MASTER!C:C,[1]MASTER!B:B),"")</f>
        <v/>
      </c>
      <c r="H15116" s="176" t="str">
        <f>IFERROR(VLOOKUP(C15116,[1]MASTER!C:G,5,FALSE),"")</f>
        <v/>
      </c>
    </row>
    <row r="15117" spans="1:8" ht="15.75">
      <c r="A15117" s="52">
        <v>15146</v>
      </c>
      <c r="B15117" s="233"/>
      <c r="D15117" s="55" t="e">
        <f>VLOOKUP(C15117,#REF!,2,FALSE)</f>
        <v>#REF!</v>
      </c>
      <c r="E15117" s="172" t="str">
        <f>IFERROR(VLOOKUP(C15117,[1]MASTER!C:F,4,FALSE),"")</f>
        <v/>
      </c>
      <c r="F15117" s="172" t="str">
        <f>IFERROR(VLOOKUP(C15117,[1]MASTER!C:F,3,FALSE),"")</f>
        <v/>
      </c>
      <c r="G15117" s="175" t="str">
        <f>IFERROR(LOOKUP(C15117,[1]MASTER!C:C,[1]MASTER!B:B),"")</f>
        <v/>
      </c>
      <c r="H15117" s="176" t="str">
        <f>IFERROR(VLOOKUP(C15117,[1]MASTER!C:G,5,FALSE),"")</f>
        <v/>
      </c>
    </row>
    <row r="15118" spans="1:8" ht="15.75">
      <c r="A15118" s="109">
        <v>15147</v>
      </c>
      <c r="B15118" s="120"/>
      <c r="D15118" s="55" t="e">
        <f>VLOOKUP(C15118,#REF!,2,FALSE)</f>
        <v>#REF!</v>
      </c>
      <c r="E15118" s="172" t="str">
        <f>IFERROR(VLOOKUP(C15118,[1]MASTER!C:F,4,FALSE),"")</f>
        <v/>
      </c>
      <c r="F15118" s="172" t="str">
        <f>IFERROR(VLOOKUP(C15118,[1]MASTER!C:F,3,FALSE),"")</f>
        <v/>
      </c>
      <c r="G15118" s="175" t="str">
        <f>IFERROR(LOOKUP(C15118,[1]MASTER!C:C,[1]MASTER!B:B),"")</f>
        <v/>
      </c>
      <c r="H15118" s="176" t="str">
        <f>IFERROR(VLOOKUP(C15118,[1]MASTER!C:G,5,FALSE),"")</f>
        <v/>
      </c>
    </row>
    <row r="15119" spans="1:8" ht="15.75">
      <c r="A15119" s="52">
        <v>15148</v>
      </c>
      <c r="B15119" s="233"/>
      <c r="D15119" s="55" t="e">
        <f>VLOOKUP(C15119,#REF!,2,FALSE)</f>
        <v>#REF!</v>
      </c>
      <c r="E15119" s="172" t="str">
        <f>IFERROR(VLOOKUP(C15119,[1]MASTER!C:F,4,FALSE),"")</f>
        <v/>
      </c>
      <c r="F15119" s="172" t="str">
        <f>IFERROR(VLOOKUP(C15119,[1]MASTER!C:F,3,FALSE),"")</f>
        <v/>
      </c>
      <c r="G15119" s="175" t="str">
        <f>IFERROR(LOOKUP(C15119,[1]MASTER!C:C,[1]MASTER!B:B),"")</f>
        <v/>
      </c>
      <c r="H15119" s="176" t="str">
        <f>IFERROR(VLOOKUP(C15119,[1]MASTER!C:G,5,FALSE),"")</f>
        <v/>
      </c>
    </row>
    <row r="15120" spans="1:8" ht="15.75">
      <c r="A15120" s="109">
        <v>15149</v>
      </c>
      <c r="B15120" s="120"/>
      <c r="D15120" s="55" t="e">
        <f>VLOOKUP(C15120,#REF!,2,FALSE)</f>
        <v>#REF!</v>
      </c>
      <c r="E15120" s="172" t="str">
        <f>IFERROR(VLOOKUP(C15120,[1]MASTER!C:F,4,FALSE),"")</f>
        <v/>
      </c>
      <c r="F15120" s="172" t="str">
        <f>IFERROR(VLOOKUP(C15120,[1]MASTER!C:F,3,FALSE),"")</f>
        <v/>
      </c>
      <c r="G15120" s="175" t="str">
        <f>IFERROR(LOOKUP(C15120,[1]MASTER!C:C,[1]MASTER!B:B),"")</f>
        <v/>
      </c>
      <c r="H15120" s="176" t="str">
        <f>IFERROR(VLOOKUP(C15120,[1]MASTER!C:G,5,FALSE),"")</f>
        <v/>
      </c>
    </row>
    <row r="15121" spans="1:8" ht="15.75">
      <c r="A15121" s="52">
        <v>15150</v>
      </c>
      <c r="B15121" s="233"/>
      <c r="D15121" s="55" t="e">
        <f>VLOOKUP(C15121,#REF!,2,FALSE)</f>
        <v>#REF!</v>
      </c>
      <c r="E15121" s="172" t="str">
        <f>IFERROR(VLOOKUP(C15121,[1]MASTER!C:F,4,FALSE),"")</f>
        <v/>
      </c>
      <c r="F15121" s="172" t="str">
        <f>IFERROR(VLOOKUP(C15121,[1]MASTER!C:F,3,FALSE),"")</f>
        <v/>
      </c>
      <c r="G15121" s="175" t="str">
        <f>IFERROR(LOOKUP(C15121,[1]MASTER!C:C,[1]MASTER!B:B),"")</f>
        <v/>
      </c>
      <c r="H15121" s="176" t="str">
        <f>IFERROR(VLOOKUP(C15121,[1]MASTER!C:G,5,FALSE),"")</f>
        <v/>
      </c>
    </row>
    <row r="15122" spans="1:8" ht="15.75">
      <c r="A15122" s="109">
        <v>15151</v>
      </c>
      <c r="B15122" s="120"/>
      <c r="D15122" s="55" t="e">
        <f>VLOOKUP(C15122,#REF!,2,FALSE)</f>
        <v>#REF!</v>
      </c>
      <c r="E15122" s="172" t="str">
        <f>IFERROR(VLOOKUP(C15122,[1]MASTER!C:F,4,FALSE),"")</f>
        <v/>
      </c>
      <c r="F15122" s="172" t="str">
        <f>IFERROR(VLOOKUP(C15122,[1]MASTER!C:F,3,FALSE),"")</f>
        <v/>
      </c>
      <c r="G15122" s="175" t="str">
        <f>IFERROR(LOOKUP(C15122,[1]MASTER!C:C,[1]MASTER!B:B),"")</f>
        <v/>
      </c>
      <c r="H15122" s="176" t="str">
        <f>IFERROR(VLOOKUP(C15122,[1]MASTER!C:G,5,FALSE),"")</f>
        <v/>
      </c>
    </row>
    <row r="15123" spans="1:8" ht="15.75">
      <c r="A15123" s="52">
        <v>15152</v>
      </c>
      <c r="B15123" s="233"/>
      <c r="D15123" s="55" t="e">
        <f>VLOOKUP(C15123,#REF!,2,FALSE)</f>
        <v>#REF!</v>
      </c>
      <c r="E15123" s="172" t="str">
        <f>IFERROR(VLOOKUP(C15123,[1]MASTER!C:F,4,FALSE),"")</f>
        <v/>
      </c>
      <c r="F15123" s="172" t="str">
        <f>IFERROR(VLOOKUP(C15123,[1]MASTER!C:F,3,FALSE),"")</f>
        <v/>
      </c>
      <c r="G15123" s="175" t="str">
        <f>IFERROR(LOOKUP(C15123,[1]MASTER!C:C,[1]MASTER!B:B),"")</f>
        <v/>
      </c>
      <c r="H15123" s="176" t="str">
        <f>IFERROR(VLOOKUP(C15123,[1]MASTER!C:G,5,FALSE),"")</f>
        <v/>
      </c>
    </row>
    <row r="15124" spans="1:8" ht="15.75">
      <c r="A15124" s="109">
        <v>15153</v>
      </c>
      <c r="B15124" s="120"/>
      <c r="D15124" s="55" t="e">
        <f>VLOOKUP(C15124,#REF!,2,FALSE)</f>
        <v>#REF!</v>
      </c>
      <c r="E15124" s="172" t="str">
        <f>IFERROR(VLOOKUP(C15124,[1]MASTER!C:F,4,FALSE),"")</f>
        <v/>
      </c>
      <c r="F15124" s="172" t="str">
        <f>IFERROR(VLOOKUP(C15124,[1]MASTER!C:F,3,FALSE),"")</f>
        <v/>
      </c>
      <c r="G15124" s="175" t="str">
        <f>IFERROR(LOOKUP(C15124,[1]MASTER!C:C,[1]MASTER!B:B),"")</f>
        <v/>
      </c>
      <c r="H15124" s="176" t="str">
        <f>IFERROR(VLOOKUP(C15124,[1]MASTER!C:G,5,FALSE),"")</f>
        <v/>
      </c>
    </row>
    <row r="15125" spans="1:8" ht="15.75">
      <c r="A15125" s="52">
        <v>15154</v>
      </c>
      <c r="B15125" s="233"/>
      <c r="D15125" s="55" t="e">
        <f>VLOOKUP(C15125,#REF!,2,FALSE)</f>
        <v>#REF!</v>
      </c>
      <c r="E15125" s="172" t="str">
        <f>IFERROR(VLOOKUP(C15125,[1]MASTER!C:F,4,FALSE),"")</f>
        <v/>
      </c>
      <c r="F15125" s="172" t="str">
        <f>IFERROR(VLOOKUP(C15125,[1]MASTER!C:F,3,FALSE),"")</f>
        <v/>
      </c>
      <c r="G15125" s="175" t="str">
        <f>IFERROR(LOOKUP(C15125,[1]MASTER!C:C,[1]MASTER!B:B),"")</f>
        <v/>
      </c>
      <c r="H15125" s="176" t="str">
        <f>IFERROR(VLOOKUP(C15125,[1]MASTER!C:G,5,FALSE),"")</f>
        <v/>
      </c>
    </row>
    <row r="15126" spans="1:8" ht="15.75">
      <c r="A15126" s="109">
        <v>15155</v>
      </c>
      <c r="B15126" s="120"/>
      <c r="D15126" s="55" t="e">
        <f>VLOOKUP(C15126,#REF!,2,FALSE)</f>
        <v>#REF!</v>
      </c>
      <c r="E15126" s="172" t="str">
        <f>IFERROR(VLOOKUP(C15126,[1]MASTER!C:F,4,FALSE),"")</f>
        <v/>
      </c>
      <c r="F15126" s="172" t="str">
        <f>IFERROR(VLOOKUP(C15126,[1]MASTER!C:F,3,FALSE),"")</f>
        <v/>
      </c>
      <c r="G15126" s="175" t="str">
        <f>IFERROR(LOOKUP(C15126,[1]MASTER!C:C,[1]MASTER!B:B),"")</f>
        <v/>
      </c>
      <c r="H15126" s="176" t="str">
        <f>IFERROR(VLOOKUP(C15126,[1]MASTER!C:G,5,FALSE),"")</f>
        <v/>
      </c>
    </row>
    <row r="15127" spans="1:8" ht="15.75">
      <c r="A15127" s="52">
        <v>15156</v>
      </c>
      <c r="B15127" s="233"/>
      <c r="D15127" s="55" t="e">
        <f>VLOOKUP(C15127,#REF!,2,FALSE)</f>
        <v>#REF!</v>
      </c>
      <c r="E15127" s="172" t="str">
        <f>IFERROR(VLOOKUP(C15127,[1]MASTER!C:F,4,FALSE),"")</f>
        <v/>
      </c>
      <c r="F15127" s="172" t="str">
        <f>IFERROR(VLOOKUP(C15127,[1]MASTER!C:F,3,FALSE),"")</f>
        <v/>
      </c>
      <c r="G15127" s="175" t="str">
        <f>IFERROR(LOOKUP(C15127,[1]MASTER!C:C,[1]MASTER!B:B),"")</f>
        <v/>
      </c>
      <c r="H15127" s="176" t="str">
        <f>IFERROR(VLOOKUP(C15127,[1]MASTER!C:G,5,FALSE),"")</f>
        <v/>
      </c>
    </row>
    <row r="15128" spans="1:8" ht="15.75">
      <c r="A15128" s="109">
        <v>15157</v>
      </c>
      <c r="B15128" s="120"/>
      <c r="D15128" s="55" t="e">
        <f>VLOOKUP(C15128,#REF!,2,FALSE)</f>
        <v>#REF!</v>
      </c>
      <c r="E15128" s="172" t="str">
        <f>IFERROR(VLOOKUP(C15128,[1]MASTER!C:F,4,FALSE),"")</f>
        <v/>
      </c>
      <c r="F15128" s="172" t="str">
        <f>IFERROR(VLOOKUP(C15128,[1]MASTER!C:F,3,FALSE),"")</f>
        <v/>
      </c>
      <c r="G15128" s="175" t="str">
        <f>IFERROR(LOOKUP(C15128,[1]MASTER!C:C,[1]MASTER!B:B),"")</f>
        <v/>
      </c>
      <c r="H15128" s="176" t="str">
        <f>IFERROR(VLOOKUP(C15128,[1]MASTER!C:G,5,FALSE),"")</f>
        <v/>
      </c>
    </row>
    <row r="15129" spans="1:8" ht="15.75">
      <c r="A15129" s="52">
        <v>15158</v>
      </c>
      <c r="B15129" s="233"/>
      <c r="D15129" s="55" t="e">
        <f>VLOOKUP(C15129,#REF!,2,FALSE)</f>
        <v>#REF!</v>
      </c>
      <c r="E15129" s="172" t="str">
        <f>IFERROR(VLOOKUP(C15129,[1]MASTER!C:F,4,FALSE),"")</f>
        <v/>
      </c>
      <c r="F15129" s="172" t="str">
        <f>IFERROR(VLOOKUP(C15129,[1]MASTER!C:F,3,FALSE),"")</f>
        <v/>
      </c>
      <c r="G15129" s="175" t="str">
        <f>IFERROR(LOOKUP(C15129,[1]MASTER!C:C,[1]MASTER!B:B),"")</f>
        <v/>
      </c>
      <c r="H15129" s="176" t="str">
        <f>IFERROR(VLOOKUP(C15129,[1]MASTER!C:G,5,FALSE),"")</f>
        <v/>
      </c>
    </row>
    <row r="15130" spans="1:8" ht="15.75">
      <c r="A15130" s="109">
        <v>15159</v>
      </c>
      <c r="B15130" s="120"/>
      <c r="D15130" s="55" t="e">
        <f>VLOOKUP(C15130,#REF!,2,FALSE)</f>
        <v>#REF!</v>
      </c>
      <c r="E15130" s="172" t="str">
        <f>IFERROR(VLOOKUP(C15130,[1]MASTER!C:F,4,FALSE),"")</f>
        <v/>
      </c>
      <c r="F15130" s="172" t="str">
        <f>IFERROR(VLOOKUP(C15130,[1]MASTER!C:F,3,FALSE),"")</f>
        <v/>
      </c>
      <c r="G15130" s="175" t="str">
        <f>IFERROR(LOOKUP(C15130,[1]MASTER!C:C,[1]MASTER!B:B),"")</f>
        <v/>
      </c>
      <c r="H15130" s="176" t="str">
        <f>IFERROR(VLOOKUP(C15130,[1]MASTER!C:G,5,FALSE),"")</f>
        <v/>
      </c>
    </row>
    <row r="15131" spans="1:8" ht="15.75">
      <c r="A15131" s="52">
        <v>15160</v>
      </c>
      <c r="B15131" s="233"/>
      <c r="D15131" s="55" t="e">
        <f>VLOOKUP(C15131,#REF!,2,FALSE)</f>
        <v>#REF!</v>
      </c>
      <c r="E15131" s="172" t="str">
        <f>IFERROR(VLOOKUP(C15131,[1]MASTER!C:F,4,FALSE),"")</f>
        <v/>
      </c>
      <c r="F15131" s="172" t="str">
        <f>IFERROR(VLOOKUP(C15131,[1]MASTER!C:F,3,FALSE),"")</f>
        <v/>
      </c>
      <c r="G15131" s="175" t="str">
        <f>IFERROR(LOOKUP(C15131,[1]MASTER!C:C,[1]MASTER!B:B),"")</f>
        <v/>
      </c>
      <c r="H15131" s="176" t="str">
        <f>IFERROR(VLOOKUP(C15131,[1]MASTER!C:G,5,FALSE),"")</f>
        <v/>
      </c>
    </row>
    <row r="15132" spans="1:8" ht="15.75">
      <c r="A15132" s="109">
        <v>15161</v>
      </c>
      <c r="B15132" s="120"/>
      <c r="D15132" s="55" t="e">
        <f>VLOOKUP(C15132,#REF!,2,FALSE)</f>
        <v>#REF!</v>
      </c>
      <c r="E15132" s="172" t="str">
        <f>IFERROR(VLOOKUP(C15132,[1]MASTER!C:F,4,FALSE),"")</f>
        <v/>
      </c>
      <c r="F15132" s="172" t="str">
        <f>IFERROR(VLOOKUP(C15132,[1]MASTER!C:F,3,FALSE),"")</f>
        <v/>
      </c>
      <c r="G15132" s="175" t="str">
        <f>IFERROR(LOOKUP(C15132,[1]MASTER!C:C,[1]MASTER!B:B),"")</f>
        <v/>
      </c>
      <c r="H15132" s="176" t="str">
        <f>IFERROR(VLOOKUP(C15132,[1]MASTER!C:G,5,FALSE),"")</f>
        <v/>
      </c>
    </row>
    <row r="15133" spans="1:8" ht="15.75">
      <c r="A15133" s="52">
        <v>15162</v>
      </c>
      <c r="B15133" s="233"/>
      <c r="D15133" s="55" t="e">
        <f>VLOOKUP(C15133,#REF!,2,FALSE)</f>
        <v>#REF!</v>
      </c>
      <c r="E15133" s="172" t="str">
        <f>IFERROR(VLOOKUP(C15133,[1]MASTER!C:F,4,FALSE),"")</f>
        <v/>
      </c>
      <c r="F15133" s="172" t="str">
        <f>IFERROR(VLOOKUP(C15133,[1]MASTER!C:F,3,FALSE),"")</f>
        <v/>
      </c>
      <c r="G15133" s="175" t="str">
        <f>IFERROR(LOOKUP(C15133,[1]MASTER!C:C,[1]MASTER!B:B),"")</f>
        <v/>
      </c>
      <c r="H15133" s="176" t="str">
        <f>IFERROR(VLOOKUP(C15133,[1]MASTER!C:G,5,FALSE),"")</f>
        <v/>
      </c>
    </row>
    <row r="15134" spans="1:8" ht="15.75">
      <c r="A15134" s="109">
        <v>15163</v>
      </c>
      <c r="B15134" s="120"/>
      <c r="D15134" s="55" t="e">
        <f>VLOOKUP(C15134,#REF!,2,FALSE)</f>
        <v>#REF!</v>
      </c>
      <c r="E15134" s="172" t="str">
        <f>IFERROR(VLOOKUP(C15134,[1]MASTER!C:F,4,FALSE),"")</f>
        <v/>
      </c>
      <c r="F15134" s="172" t="str">
        <f>IFERROR(VLOOKUP(C15134,[1]MASTER!C:F,3,FALSE),"")</f>
        <v/>
      </c>
      <c r="G15134" s="175" t="str">
        <f>IFERROR(LOOKUP(C15134,[1]MASTER!C:C,[1]MASTER!B:B),"")</f>
        <v/>
      </c>
      <c r="H15134" s="176" t="str">
        <f>IFERROR(VLOOKUP(C15134,[1]MASTER!C:G,5,FALSE),"")</f>
        <v/>
      </c>
    </row>
    <row r="15135" spans="1:8" ht="15.75">
      <c r="A15135" s="52">
        <v>15164</v>
      </c>
      <c r="B15135" s="233"/>
      <c r="D15135" s="55" t="e">
        <f>VLOOKUP(C15135,#REF!,2,FALSE)</f>
        <v>#REF!</v>
      </c>
      <c r="E15135" s="172" t="str">
        <f>IFERROR(VLOOKUP(C15135,[1]MASTER!C:F,4,FALSE),"")</f>
        <v/>
      </c>
      <c r="F15135" s="172" t="str">
        <f>IFERROR(VLOOKUP(C15135,[1]MASTER!C:F,3,FALSE),"")</f>
        <v/>
      </c>
      <c r="G15135" s="175" t="str">
        <f>IFERROR(LOOKUP(C15135,[1]MASTER!C:C,[1]MASTER!B:B),"")</f>
        <v/>
      </c>
      <c r="H15135" s="176" t="str">
        <f>IFERROR(VLOOKUP(C15135,[1]MASTER!C:G,5,FALSE),"")</f>
        <v/>
      </c>
    </row>
    <row r="15136" spans="1:8" ht="15.75">
      <c r="A15136" s="109">
        <v>15165</v>
      </c>
      <c r="B15136" s="120"/>
      <c r="D15136" s="55" t="e">
        <f>VLOOKUP(C15136,#REF!,2,FALSE)</f>
        <v>#REF!</v>
      </c>
      <c r="E15136" s="172" t="str">
        <f>IFERROR(VLOOKUP(C15136,[1]MASTER!C:F,4,FALSE),"")</f>
        <v/>
      </c>
      <c r="F15136" s="172" t="str">
        <f>IFERROR(VLOOKUP(C15136,[1]MASTER!C:F,3,FALSE),"")</f>
        <v/>
      </c>
      <c r="G15136" s="175" t="str">
        <f>IFERROR(LOOKUP(C15136,[1]MASTER!C:C,[1]MASTER!B:B),"")</f>
        <v/>
      </c>
      <c r="H15136" s="176" t="str">
        <f>IFERROR(VLOOKUP(C15136,[1]MASTER!C:G,5,FALSE),"")</f>
        <v/>
      </c>
    </row>
    <row r="15137" spans="1:8" ht="15.75">
      <c r="A15137" s="52">
        <v>15166</v>
      </c>
      <c r="B15137" s="233"/>
      <c r="D15137" s="55" t="e">
        <f>VLOOKUP(C15137,#REF!,2,FALSE)</f>
        <v>#REF!</v>
      </c>
      <c r="E15137" s="172" t="str">
        <f>IFERROR(VLOOKUP(C15137,[1]MASTER!C:F,4,FALSE),"")</f>
        <v/>
      </c>
      <c r="F15137" s="172" t="str">
        <f>IFERROR(VLOOKUP(C15137,[1]MASTER!C:F,3,FALSE),"")</f>
        <v/>
      </c>
      <c r="G15137" s="175" t="str">
        <f>IFERROR(LOOKUP(C15137,[1]MASTER!C:C,[1]MASTER!B:B),"")</f>
        <v/>
      </c>
      <c r="H15137" s="176" t="str">
        <f>IFERROR(VLOOKUP(C15137,[1]MASTER!C:G,5,FALSE),"")</f>
        <v/>
      </c>
    </row>
    <row r="15138" spans="1:8" ht="15.75">
      <c r="A15138" s="109">
        <v>15167</v>
      </c>
      <c r="B15138" s="120"/>
      <c r="D15138" s="55" t="e">
        <f>VLOOKUP(C15138,#REF!,2,FALSE)</f>
        <v>#REF!</v>
      </c>
      <c r="E15138" s="172" t="str">
        <f>IFERROR(VLOOKUP(C15138,[1]MASTER!C:F,4,FALSE),"")</f>
        <v/>
      </c>
      <c r="F15138" s="172" t="str">
        <f>IFERROR(VLOOKUP(C15138,[1]MASTER!C:F,3,FALSE),"")</f>
        <v/>
      </c>
      <c r="G15138" s="175" t="str">
        <f>IFERROR(LOOKUP(C15138,[1]MASTER!C:C,[1]MASTER!B:B),"")</f>
        <v/>
      </c>
      <c r="H15138" s="176" t="str">
        <f>IFERROR(VLOOKUP(C15138,[1]MASTER!C:G,5,FALSE),"")</f>
        <v/>
      </c>
    </row>
    <row r="15139" spans="1:8" ht="15.75">
      <c r="A15139" s="52">
        <v>15168</v>
      </c>
      <c r="B15139" s="233"/>
      <c r="D15139" s="55" t="e">
        <f>VLOOKUP(C15139,#REF!,2,FALSE)</f>
        <v>#REF!</v>
      </c>
      <c r="E15139" s="172" t="str">
        <f>IFERROR(VLOOKUP(C15139,[1]MASTER!C:F,4,FALSE),"")</f>
        <v/>
      </c>
      <c r="F15139" s="172" t="str">
        <f>IFERROR(VLOOKUP(C15139,[1]MASTER!C:F,3,FALSE),"")</f>
        <v/>
      </c>
      <c r="G15139" s="175" t="str">
        <f>IFERROR(LOOKUP(C15139,[1]MASTER!C:C,[1]MASTER!B:B),"")</f>
        <v/>
      </c>
      <c r="H15139" s="176" t="str">
        <f>IFERROR(VLOOKUP(C15139,[1]MASTER!C:G,5,FALSE),"")</f>
        <v/>
      </c>
    </row>
    <row r="15140" spans="1:8" ht="15.75">
      <c r="A15140" s="109">
        <v>15169</v>
      </c>
      <c r="B15140" s="120"/>
      <c r="D15140" s="55" t="e">
        <f>VLOOKUP(C15140,#REF!,2,FALSE)</f>
        <v>#REF!</v>
      </c>
      <c r="E15140" s="172" t="str">
        <f>IFERROR(VLOOKUP(C15140,[1]MASTER!C:F,4,FALSE),"")</f>
        <v/>
      </c>
      <c r="F15140" s="172" t="str">
        <f>IFERROR(VLOOKUP(C15140,[1]MASTER!C:F,3,FALSE),"")</f>
        <v/>
      </c>
      <c r="G15140" s="175" t="str">
        <f>IFERROR(LOOKUP(C15140,[1]MASTER!C:C,[1]MASTER!B:B),"")</f>
        <v/>
      </c>
      <c r="H15140" s="176" t="str">
        <f>IFERROR(VLOOKUP(C15140,[1]MASTER!C:G,5,FALSE),"")</f>
        <v/>
      </c>
    </row>
    <row r="15141" spans="1:8" ht="15.75">
      <c r="A15141" s="52">
        <v>15170</v>
      </c>
      <c r="B15141" s="233"/>
      <c r="D15141" s="55" t="e">
        <f>VLOOKUP(C15141,#REF!,2,FALSE)</f>
        <v>#REF!</v>
      </c>
      <c r="E15141" s="172" t="str">
        <f>IFERROR(VLOOKUP(C15141,[1]MASTER!C:F,4,FALSE),"")</f>
        <v/>
      </c>
      <c r="F15141" s="172" t="str">
        <f>IFERROR(VLOOKUP(C15141,[1]MASTER!C:F,3,FALSE),"")</f>
        <v/>
      </c>
      <c r="G15141" s="175" t="str">
        <f>IFERROR(LOOKUP(C15141,[1]MASTER!C:C,[1]MASTER!B:B),"")</f>
        <v/>
      </c>
      <c r="H15141" s="176" t="str">
        <f>IFERROR(VLOOKUP(C15141,[1]MASTER!C:G,5,FALSE),"")</f>
        <v/>
      </c>
    </row>
    <row r="15142" spans="1:8" ht="15.75">
      <c r="A15142" s="109">
        <v>15171</v>
      </c>
      <c r="B15142" s="120"/>
      <c r="D15142" s="55" t="e">
        <f>VLOOKUP(C15142,#REF!,2,FALSE)</f>
        <v>#REF!</v>
      </c>
      <c r="E15142" s="172" t="str">
        <f>IFERROR(VLOOKUP(C15142,[1]MASTER!C:F,4,FALSE),"")</f>
        <v/>
      </c>
      <c r="F15142" s="172" t="str">
        <f>IFERROR(VLOOKUP(C15142,[1]MASTER!C:F,3,FALSE),"")</f>
        <v/>
      </c>
      <c r="G15142" s="175" t="str">
        <f>IFERROR(LOOKUP(C15142,[1]MASTER!C:C,[1]MASTER!B:B),"")</f>
        <v/>
      </c>
      <c r="H15142" s="176" t="str">
        <f>IFERROR(VLOOKUP(C15142,[1]MASTER!C:G,5,FALSE),"")</f>
        <v/>
      </c>
    </row>
    <row r="15143" spans="1:8" ht="15.75">
      <c r="A15143" s="52">
        <v>15172</v>
      </c>
      <c r="B15143" s="233"/>
      <c r="D15143" s="55" t="e">
        <f>VLOOKUP(C15143,#REF!,2,FALSE)</f>
        <v>#REF!</v>
      </c>
      <c r="E15143" s="172" t="str">
        <f>IFERROR(VLOOKUP(C15143,[1]MASTER!C:F,4,FALSE),"")</f>
        <v/>
      </c>
      <c r="F15143" s="172" t="str">
        <f>IFERROR(VLOOKUP(C15143,[1]MASTER!C:F,3,FALSE),"")</f>
        <v/>
      </c>
      <c r="G15143" s="175" t="str">
        <f>IFERROR(LOOKUP(C15143,[1]MASTER!C:C,[1]MASTER!B:B),"")</f>
        <v/>
      </c>
      <c r="H15143" s="176" t="str">
        <f>IFERROR(VLOOKUP(C15143,[1]MASTER!C:G,5,FALSE),"")</f>
        <v/>
      </c>
    </row>
    <row r="15144" spans="1:8" ht="15.75">
      <c r="A15144" s="109">
        <v>15173</v>
      </c>
      <c r="B15144" s="120"/>
      <c r="D15144" s="55" t="e">
        <f>VLOOKUP(C15144,#REF!,2,FALSE)</f>
        <v>#REF!</v>
      </c>
      <c r="E15144" s="172" t="str">
        <f>IFERROR(VLOOKUP(C15144,[1]MASTER!C:F,4,FALSE),"")</f>
        <v/>
      </c>
      <c r="F15144" s="172" t="str">
        <f>IFERROR(VLOOKUP(C15144,[1]MASTER!C:F,3,FALSE),"")</f>
        <v/>
      </c>
      <c r="G15144" s="175" t="str">
        <f>IFERROR(LOOKUP(C15144,[1]MASTER!C:C,[1]MASTER!B:B),"")</f>
        <v/>
      </c>
      <c r="H15144" s="176" t="str">
        <f>IFERROR(VLOOKUP(C15144,[1]MASTER!C:G,5,FALSE),"")</f>
        <v/>
      </c>
    </row>
    <row r="15145" spans="1:8" ht="15.75">
      <c r="A15145" s="52">
        <v>15174</v>
      </c>
      <c r="B15145" s="233"/>
      <c r="D15145" s="55" t="e">
        <f>VLOOKUP(C15145,#REF!,2,FALSE)</f>
        <v>#REF!</v>
      </c>
      <c r="E15145" s="172" t="str">
        <f>IFERROR(VLOOKUP(C15145,[1]MASTER!C:F,4,FALSE),"")</f>
        <v/>
      </c>
      <c r="F15145" s="172" t="str">
        <f>IFERROR(VLOOKUP(C15145,[1]MASTER!C:F,3,FALSE),"")</f>
        <v/>
      </c>
      <c r="G15145" s="175" t="str">
        <f>IFERROR(LOOKUP(C15145,[1]MASTER!C:C,[1]MASTER!B:B),"")</f>
        <v/>
      </c>
      <c r="H15145" s="176" t="str">
        <f>IFERROR(VLOOKUP(C15145,[1]MASTER!C:G,5,FALSE),"")</f>
        <v/>
      </c>
    </row>
    <row r="15146" spans="1:8" ht="15.75">
      <c r="A15146" s="109">
        <v>15175</v>
      </c>
      <c r="B15146" s="120"/>
      <c r="D15146" s="55" t="e">
        <f>VLOOKUP(C15146,#REF!,2,FALSE)</f>
        <v>#REF!</v>
      </c>
      <c r="E15146" s="172" t="str">
        <f>IFERROR(VLOOKUP(C15146,[1]MASTER!C:F,4,FALSE),"")</f>
        <v/>
      </c>
      <c r="F15146" s="172" t="str">
        <f>IFERROR(VLOOKUP(C15146,[1]MASTER!C:F,3,FALSE),"")</f>
        <v/>
      </c>
      <c r="G15146" s="175" t="str">
        <f>IFERROR(LOOKUP(C15146,[1]MASTER!C:C,[1]MASTER!B:B),"")</f>
        <v/>
      </c>
      <c r="H15146" s="176" t="str">
        <f>IFERROR(VLOOKUP(C15146,[1]MASTER!C:G,5,FALSE),"")</f>
        <v/>
      </c>
    </row>
    <row r="15147" spans="1:8" ht="15.75">
      <c r="A15147" s="52">
        <v>15176</v>
      </c>
      <c r="B15147" s="233"/>
      <c r="D15147" s="55" t="e">
        <f>VLOOKUP(C15147,#REF!,2,FALSE)</f>
        <v>#REF!</v>
      </c>
      <c r="E15147" s="172" t="str">
        <f>IFERROR(VLOOKUP(C15147,[1]MASTER!C:F,4,FALSE),"")</f>
        <v/>
      </c>
      <c r="F15147" s="172" t="str">
        <f>IFERROR(VLOOKUP(C15147,[1]MASTER!C:F,3,FALSE),"")</f>
        <v/>
      </c>
      <c r="G15147" s="175" t="str">
        <f>IFERROR(LOOKUP(C15147,[1]MASTER!C:C,[1]MASTER!B:B),"")</f>
        <v/>
      </c>
      <c r="H15147" s="176" t="str">
        <f>IFERROR(VLOOKUP(C15147,[1]MASTER!C:G,5,FALSE),"")</f>
        <v/>
      </c>
    </row>
    <row r="15148" spans="1:8" ht="15.75">
      <c r="A15148" s="109">
        <v>15177</v>
      </c>
      <c r="B15148" s="120"/>
      <c r="D15148" s="55" t="e">
        <f>VLOOKUP(C15148,#REF!,2,FALSE)</f>
        <v>#REF!</v>
      </c>
      <c r="E15148" s="172" t="str">
        <f>IFERROR(VLOOKUP(C15148,[1]MASTER!C:F,4,FALSE),"")</f>
        <v/>
      </c>
      <c r="F15148" s="172" t="str">
        <f>IFERROR(VLOOKUP(C15148,[1]MASTER!C:F,3,FALSE),"")</f>
        <v/>
      </c>
      <c r="G15148" s="175" t="str">
        <f>IFERROR(LOOKUP(C15148,[1]MASTER!C:C,[1]MASTER!B:B),"")</f>
        <v/>
      </c>
      <c r="H15148" s="176" t="str">
        <f>IFERROR(VLOOKUP(C15148,[1]MASTER!C:G,5,FALSE),"")</f>
        <v/>
      </c>
    </row>
    <row r="15149" spans="1:8" ht="15.75">
      <c r="A15149" s="52">
        <v>15178</v>
      </c>
      <c r="B15149" s="233"/>
      <c r="D15149" s="55" t="e">
        <f>VLOOKUP(C15149,#REF!,2,FALSE)</f>
        <v>#REF!</v>
      </c>
      <c r="E15149" s="172" t="str">
        <f>IFERROR(VLOOKUP(C15149,[1]MASTER!C:F,4,FALSE),"")</f>
        <v/>
      </c>
      <c r="F15149" s="172" t="str">
        <f>IFERROR(VLOOKUP(C15149,[1]MASTER!C:F,3,FALSE),"")</f>
        <v/>
      </c>
      <c r="G15149" s="175" t="str">
        <f>IFERROR(LOOKUP(C15149,[1]MASTER!C:C,[1]MASTER!B:B),"")</f>
        <v/>
      </c>
      <c r="H15149" s="176" t="str">
        <f>IFERROR(VLOOKUP(C15149,[1]MASTER!C:G,5,FALSE),"")</f>
        <v/>
      </c>
    </row>
    <row r="15150" spans="1:8" ht="15.75">
      <c r="A15150" s="109">
        <v>15179</v>
      </c>
      <c r="B15150" s="120"/>
      <c r="D15150" s="55" t="e">
        <f>VLOOKUP(C15150,#REF!,2,FALSE)</f>
        <v>#REF!</v>
      </c>
      <c r="E15150" s="172" t="str">
        <f>IFERROR(VLOOKUP(C15150,[1]MASTER!C:F,4,FALSE),"")</f>
        <v/>
      </c>
      <c r="F15150" s="172" t="str">
        <f>IFERROR(VLOOKUP(C15150,[1]MASTER!C:F,3,FALSE),"")</f>
        <v/>
      </c>
      <c r="G15150" s="175" t="str">
        <f>IFERROR(LOOKUP(C15150,[1]MASTER!C:C,[1]MASTER!B:B),"")</f>
        <v/>
      </c>
      <c r="H15150" s="176" t="str">
        <f>IFERROR(VLOOKUP(C15150,[1]MASTER!C:G,5,FALSE),"")</f>
        <v/>
      </c>
    </row>
    <row r="15151" spans="1:8" ht="15.75">
      <c r="A15151" s="52">
        <v>15180</v>
      </c>
      <c r="B15151" s="233"/>
      <c r="D15151" s="55" t="e">
        <f>VLOOKUP(C15151,#REF!,2,FALSE)</f>
        <v>#REF!</v>
      </c>
      <c r="E15151" s="172" t="str">
        <f>IFERROR(VLOOKUP(C15151,[1]MASTER!C:F,4,FALSE),"")</f>
        <v/>
      </c>
      <c r="F15151" s="172" t="str">
        <f>IFERROR(VLOOKUP(C15151,[1]MASTER!C:F,3,FALSE),"")</f>
        <v/>
      </c>
      <c r="G15151" s="175" t="str">
        <f>IFERROR(LOOKUP(C15151,[1]MASTER!C:C,[1]MASTER!B:B),"")</f>
        <v/>
      </c>
      <c r="H15151" s="176" t="str">
        <f>IFERROR(VLOOKUP(C15151,[1]MASTER!C:G,5,FALSE),"")</f>
        <v/>
      </c>
    </row>
    <row r="15152" spans="1:8" ht="15.75">
      <c r="A15152" s="109">
        <v>15181</v>
      </c>
      <c r="B15152" s="120"/>
      <c r="D15152" s="55" t="e">
        <f>VLOOKUP(C15152,#REF!,2,FALSE)</f>
        <v>#REF!</v>
      </c>
      <c r="E15152" s="172" t="str">
        <f>IFERROR(VLOOKUP(C15152,[1]MASTER!C:F,4,FALSE),"")</f>
        <v/>
      </c>
      <c r="F15152" s="172" t="str">
        <f>IFERROR(VLOOKUP(C15152,[1]MASTER!C:F,3,FALSE),"")</f>
        <v/>
      </c>
      <c r="G15152" s="175" t="str">
        <f>IFERROR(LOOKUP(C15152,[1]MASTER!C:C,[1]MASTER!B:B),"")</f>
        <v/>
      </c>
      <c r="H15152" s="176" t="str">
        <f>IFERROR(VLOOKUP(C15152,[1]MASTER!C:G,5,FALSE),"")</f>
        <v/>
      </c>
    </row>
    <row r="15153" spans="1:8" ht="15.75">
      <c r="A15153" s="52">
        <v>15182</v>
      </c>
      <c r="B15153" s="233"/>
      <c r="D15153" s="55" t="e">
        <f>VLOOKUP(C15153,#REF!,2,FALSE)</f>
        <v>#REF!</v>
      </c>
      <c r="E15153" s="172" t="str">
        <f>IFERROR(VLOOKUP(C15153,[1]MASTER!C:F,4,FALSE),"")</f>
        <v/>
      </c>
      <c r="F15153" s="172" t="str">
        <f>IFERROR(VLOOKUP(C15153,[1]MASTER!C:F,3,FALSE),"")</f>
        <v/>
      </c>
      <c r="G15153" s="175" t="str">
        <f>IFERROR(LOOKUP(C15153,[1]MASTER!C:C,[1]MASTER!B:B),"")</f>
        <v/>
      </c>
      <c r="H15153" s="176" t="str">
        <f>IFERROR(VLOOKUP(C15153,[1]MASTER!C:G,5,FALSE),"")</f>
        <v/>
      </c>
    </row>
    <row r="15154" spans="1:8" ht="15.75">
      <c r="A15154" s="109">
        <v>15183</v>
      </c>
      <c r="B15154" s="120"/>
      <c r="D15154" s="55" t="e">
        <f>VLOOKUP(C15154,#REF!,2,FALSE)</f>
        <v>#REF!</v>
      </c>
      <c r="E15154" s="172" t="str">
        <f>IFERROR(VLOOKUP(C15154,[1]MASTER!C:F,4,FALSE),"")</f>
        <v/>
      </c>
      <c r="F15154" s="172" t="str">
        <f>IFERROR(VLOOKUP(C15154,[1]MASTER!C:F,3,FALSE),"")</f>
        <v/>
      </c>
      <c r="G15154" s="175" t="str">
        <f>IFERROR(LOOKUP(C15154,[1]MASTER!C:C,[1]MASTER!B:B),"")</f>
        <v/>
      </c>
      <c r="H15154" s="176" t="str">
        <f>IFERROR(VLOOKUP(C15154,[1]MASTER!C:G,5,FALSE),"")</f>
        <v/>
      </c>
    </row>
    <row r="15155" spans="1:8" ht="15.75">
      <c r="A15155" s="52">
        <v>15184</v>
      </c>
      <c r="B15155" s="233"/>
      <c r="D15155" s="55" t="e">
        <f>VLOOKUP(C15155,#REF!,2,FALSE)</f>
        <v>#REF!</v>
      </c>
      <c r="E15155" s="172" t="str">
        <f>IFERROR(VLOOKUP(C15155,[1]MASTER!C:F,4,FALSE),"")</f>
        <v/>
      </c>
      <c r="F15155" s="172" t="str">
        <f>IFERROR(VLOOKUP(C15155,[1]MASTER!C:F,3,FALSE),"")</f>
        <v/>
      </c>
      <c r="G15155" s="175" t="str">
        <f>IFERROR(LOOKUP(C15155,[1]MASTER!C:C,[1]MASTER!B:B),"")</f>
        <v/>
      </c>
      <c r="H15155" s="176" t="str">
        <f>IFERROR(VLOOKUP(C15155,[1]MASTER!C:G,5,FALSE),"")</f>
        <v/>
      </c>
    </row>
    <row r="15156" spans="1:8" ht="15.75">
      <c r="A15156" s="109">
        <v>15185</v>
      </c>
      <c r="B15156" s="120"/>
      <c r="D15156" s="55" t="e">
        <f>VLOOKUP(C15156,#REF!,2,FALSE)</f>
        <v>#REF!</v>
      </c>
      <c r="E15156" s="172" t="str">
        <f>IFERROR(VLOOKUP(C15156,[1]MASTER!C:F,4,FALSE),"")</f>
        <v/>
      </c>
      <c r="F15156" s="172" t="str">
        <f>IFERROR(VLOOKUP(C15156,[1]MASTER!C:F,3,FALSE),"")</f>
        <v/>
      </c>
      <c r="G15156" s="175" t="str">
        <f>IFERROR(LOOKUP(C15156,[1]MASTER!C:C,[1]MASTER!B:B),"")</f>
        <v/>
      </c>
      <c r="H15156" s="176" t="str">
        <f>IFERROR(VLOOKUP(C15156,[1]MASTER!C:G,5,FALSE),"")</f>
        <v/>
      </c>
    </row>
    <row r="15157" spans="1:8" ht="15.75">
      <c r="A15157" s="52">
        <v>15186</v>
      </c>
      <c r="B15157" s="233"/>
      <c r="D15157" s="55" t="e">
        <f>VLOOKUP(C15157,#REF!,2,FALSE)</f>
        <v>#REF!</v>
      </c>
      <c r="E15157" s="172" t="str">
        <f>IFERROR(VLOOKUP(C15157,[1]MASTER!C:F,4,FALSE),"")</f>
        <v/>
      </c>
      <c r="F15157" s="172" t="str">
        <f>IFERROR(VLOOKUP(C15157,[1]MASTER!C:F,3,FALSE),"")</f>
        <v/>
      </c>
      <c r="G15157" s="175" t="str">
        <f>IFERROR(LOOKUP(C15157,[1]MASTER!C:C,[1]MASTER!B:B),"")</f>
        <v/>
      </c>
      <c r="H15157" s="176" t="str">
        <f>IFERROR(VLOOKUP(C15157,[1]MASTER!C:G,5,FALSE),"")</f>
        <v/>
      </c>
    </row>
    <row r="15158" spans="1:8" ht="15.75">
      <c r="A15158" s="109">
        <v>15187</v>
      </c>
      <c r="B15158" s="120"/>
      <c r="D15158" s="55" t="e">
        <f>VLOOKUP(C15158,#REF!,2,FALSE)</f>
        <v>#REF!</v>
      </c>
      <c r="E15158" s="172" t="str">
        <f>IFERROR(VLOOKUP(C15158,[1]MASTER!C:F,4,FALSE),"")</f>
        <v/>
      </c>
      <c r="F15158" s="172" t="str">
        <f>IFERROR(VLOOKUP(C15158,[1]MASTER!C:F,3,FALSE),"")</f>
        <v/>
      </c>
      <c r="G15158" s="175" t="str">
        <f>IFERROR(LOOKUP(C15158,[1]MASTER!C:C,[1]MASTER!B:B),"")</f>
        <v/>
      </c>
      <c r="H15158" s="176" t="str">
        <f>IFERROR(VLOOKUP(C15158,[1]MASTER!C:G,5,FALSE),"")</f>
        <v/>
      </c>
    </row>
    <row r="15159" spans="1:8" ht="15.75">
      <c r="A15159" s="52">
        <v>15188</v>
      </c>
      <c r="B15159" s="233"/>
      <c r="D15159" s="55" t="e">
        <f>VLOOKUP(C15159,#REF!,2,FALSE)</f>
        <v>#REF!</v>
      </c>
      <c r="E15159" s="172" t="str">
        <f>IFERROR(VLOOKUP(C15159,[1]MASTER!C:F,4,FALSE),"")</f>
        <v/>
      </c>
      <c r="F15159" s="172" t="str">
        <f>IFERROR(VLOOKUP(C15159,[1]MASTER!C:F,3,FALSE),"")</f>
        <v/>
      </c>
      <c r="G15159" s="175" t="str">
        <f>IFERROR(LOOKUP(C15159,[1]MASTER!C:C,[1]MASTER!B:B),"")</f>
        <v/>
      </c>
      <c r="H15159" s="176" t="str">
        <f>IFERROR(VLOOKUP(C15159,[1]MASTER!C:G,5,FALSE),"")</f>
        <v/>
      </c>
    </row>
    <row r="15160" spans="1:8" ht="15.75">
      <c r="A15160" s="109">
        <v>15189</v>
      </c>
      <c r="B15160" s="120"/>
      <c r="D15160" s="55" t="e">
        <f>VLOOKUP(C15160,#REF!,2,FALSE)</f>
        <v>#REF!</v>
      </c>
      <c r="E15160" s="172" t="str">
        <f>IFERROR(VLOOKUP(C15160,[1]MASTER!C:F,4,FALSE),"")</f>
        <v/>
      </c>
      <c r="F15160" s="172" t="str">
        <f>IFERROR(VLOOKUP(C15160,[1]MASTER!C:F,3,FALSE),"")</f>
        <v/>
      </c>
      <c r="G15160" s="175" t="str">
        <f>IFERROR(LOOKUP(C15160,[1]MASTER!C:C,[1]MASTER!B:B),"")</f>
        <v/>
      </c>
      <c r="H15160" s="176" t="str">
        <f>IFERROR(VLOOKUP(C15160,[1]MASTER!C:G,5,FALSE),"")</f>
        <v/>
      </c>
    </row>
    <row r="15161" spans="1:8" ht="15.75">
      <c r="A15161" s="52">
        <v>15190</v>
      </c>
      <c r="B15161" s="233"/>
      <c r="D15161" s="55" t="e">
        <f>VLOOKUP(C15161,#REF!,2,FALSE)</f>
        <v>#REF!</v>
      </c>
      <c r="E15161" s="172" t="str">
        <f>IFERROR(VLOOKUP(C15161,[1]MASTER!C:F,4,FALSE),"")</f>
        <v/>
      </c>
      <c r="F15161" s="172" t="str">
        <f>IFERROR(VLOOKUP(C15161,[1]MASTER!C:F,3,FALSE),"")</f>
        <v/>
      </c>
      <c r="G15161" s="175" t="str">
        <f>IFERROR(LOOKUP(C15161,[1]MASTER!C:C,[1]MASTER!B:B),"")</f>
        <v/>
      </c>
      <c r="H15161" s="176" t="str">
        <f>IFERROR(VLOOKUP(C15161,[1]MASTER!C:G,5,FALSE),"")</f>
        <v/>
      </c>
    </row>
    <row r="15162" spans="1:8" ht="15.75">
      <c r="A15162" s="109">
        <v>15191</v>
      </c>
      <c r="B15162" s="120"/>
      <c r="D15162" s="55" t="e">
        <f>VLOOKUP(C15162,#REF!,2,FALSE)</f>
        <v>#REF!</v>
      </c>
      <c r="E15162" s="172" t="str">
        <f>IFERROR(VLOOKUP(C15162,[1]MASTER!C:F,4,FALSE),"")</f>
        <v/>
      </c>
      <c r="F15162" s="172" t="str">
        <f>IFERROR(VLOOKUP(C15162,[1]MASTER!C:F,3,FALSE),"")</f>
        <v/>
      </c>
      <c r="G15162" s="175" t="str">
        <f>IFERROR(LOOKUP(C15162,[1]MASTER!C:C,[1]MASTER!B:B),"")</f>
        <v/>
      </c>
      <c r="H15162" s="176" t="str">
        <f>IFERROR(VLOOKUP(C15162,[1]MASTER!C:G,5,FALSE),"")</f>
        <v/>
      </c>
    </row>
    <row r="15163" spans="1:8" ht="15.75">
      <c r="A15163" s="52">
        <v>15192</v>
      </c>
      <c r="B15163" s="233"/>
      <c r="D15163" s="55" t="e">
        <f>VLOOKUP(C15163,#REF!,2,FALSE)</f>
        <v>#REF!</v>
      </c>
      <c r="E15163" s="172" t="str">
        <f>IFERROR(VLOOKUP(C15163,[1]MASTER!C:F,4,FALSE),"")</f>
        <v/>
      </c>
      <c r="F15163" s="172" t="str">
        <f>IFERROR(VLOOKUP(C15163,[1]MASTER!C:F,3,FALSE),"")</f>
        <v/>
      </c>
      <c r="G15163" s="175" t="str">
        <f>IFERROR(LOOKUP(C15163,[1]MASTER!C:C,[1]MASTER!B:B),"")</f>
        <v/>
      </c>
      <c r="H15163" s="176" t="str">
        <f>IFERROR(VLOOKUP(C15163,[1]MASTER!C:G,5,FALSE),"")</f>
        <v/>
      </c>
    </row>
    <row r="15164" spans="1:8" ht="15.75">
      <c r="A15164" s="109">
        <v>15193</v>
      </c>
      <c r="B15164" s="120"/>
      <c r="D15164" s="55" t="e">
        <f>VLOOKUP(C15164,#REF!,2,FALSE)</f>
        <v>#REF!</v>
      </c>
      <c r="E15164" s="172" t="str">
        <f>IFERROR(VLOOKUP(C15164,[1]MASTER!C:F,4,FALSE),"")</f>
        <v/>
      </c>
      <c r="F15164" s="172" t="str">
        <f>IFERROR(VLOOKUP(C15164,[1]MASTER!C:F,3,FALSE),"")</f>
        <v/>
      </c>
      <c r="G15164" s="175" t="str">
        <f>IFERROR(LOOKUP(C15164,[1]MASTER!C:C,[1]MASTER!B:B),"")</f>
        <v/>
      </c>
      <c r="H15164" s="176" t="str">
        <f>IFERROR(VLOOKUP(C15164,[1]MASTER!C:G,5,FALSE),"")</f>
        <v/>
      </c>
    </row>
    <row r="15165" spans="1:8" ht="15.75">
      <c r="A15165" s="52">
        <v>15194</v>
      </c>
      <c r="B15165" s="233"/>
      <c r="D15165" s="55" t="e">
        <f>VLOOKUP(C15165,#REF!,2,FALSE)</f>
        <v>#REF!</v>
      </c>
      <c r="E15165" s="172" t="str">
        <f>IFERROR(VLOOKUP(C15165,[1]MASTER!C:F,4,FALSE),"")</f>
        <v/>
      </c>
      <c r="F15165" s="172" t="str">
        <f>IFERROR(VLOOKUP(C15165,[1]MASTER!C:F,3,FALSE),"")</f>
        <v/>
      </c>
      <c r="G15165" s="175" t="str">
        <f>IFERROR(LOOKUP(C15165,[1]MASTER!C:C,[1]MASTER!B:B),"")</f>
        <v/>
      </c>
      <c r="H15165" s="176" t="str">
        <f>IFERROR(VLOOKUP(C15165,[1]MASTER!C:G,5,FALSE),"")</f>
        <v/>
      </c>
    </row>
    <row r="15166" spans="1:8" ht="15.75">
      <c r="A15166" s="109">
        <v>15195</v>
      </c>
      <c r="B15166" s="120"/>
      <c r="D15166" s="55" t="e">
        <f>VLOOKUP(C15166,#REF!,2,FALSE)</f>
        <v>#REF!</v>
      </c>
      <c r="E15166" s="172" t="str">
        <f>IFERROR(VLOOKUP(C15166,[1]MASTER!C:F,4,FALSE),"")</f>
        <v/>
      </c>
      <c r="F15166" s="172" t="str">
        <f>IFERROR(VLOOKUP(C15166,[1]MASTER!C:F,3,FALSE),"")</f>
        <v/>
      </c>
      <c r="G15166" s="175" t="str">
        <f>IFERROR(LOOKUP(C15166,[1]MASTER!C:C,[1]MASTER!B:B),"")</f>
        <v/>
      </c>
      <c r="H15166" s="176" t="str">
        <f>IFERROR(VLOOKUP(C15166,[1]MASTER!C:G,5,FALSE),"")</f>
        <v/>
      </c>
    </row>
    <row r="15167" spans="1:8" ht="15.75">
      <c r="A15167" s="52">
        <v>15196</v>
      </c>
      <c r="B15167" s="233"/>
      <c r="D15167" s="55" t="e">
        <f>VLOOKUP(C15167,#REF!,2,FALSE)</f>
        <v>#REF!</v>
      </c>
      <c r="E15167" s="172" t="str">
        <f>IFERROR(VLOOKUP(C15167,[1]MASTER!C:F,4,FALSE),"")</f>
        <v/>
      </c>
      <c r="F15167" s="172" t="str">
        <f>IFERROR(VLOOKUP(C15167,[1]MASTER!C:F,3,FALSE),"")</f>
        <v/>
      </c>
      <c r="G15167" s="175" t="str">
        <f>IFERROR(LOOKUP(C15167,[1]MASTER!C:C,[1]MASTER!B:B),"")</f>
        <v/>
      </c>
      <c r="H15167" s="176" t="str">
        <f>IFERROR(VLOOKUP(C15167,[1]MASTER!C:G,5,FALSE),"")</f>
        <v/>
      </c>
    </row>
    <row r="15168" spans="1:8" ht="15.75">
      <c r="A15168" s="109">
        <v>15197</v>
      </c>
      <c r="B15168" s="120"/>
      <c r="D15168" s="55" t="e">
        <f>VLOOKUP(C15168,#REF!,2,FALSE)</f>
        <v>#REF!</v>
      </c>
      <c r="E15168" s="172" t="str">
        <f>IFERROR(VLOOKUP(C15168,[1]MASTER!C:F,4,FALSE),"")</f>
        <v/>
      </c>
      <c r="F15168" s="172" t="str">
        <f>IFERROR(VLOOKUP(C15168,[1]MASTER!C:F,3,FALSE),"")</f>
        <v/>
      </c>
      <c r="G15168" s="175" t="str">
        <f>IFERROR(LOOKUP(C15168,[1]MASTER!C:C,[1]MASTER!B:B),"")</f>
        <v/>
      </c>
      <c r="H15168" s="176" t="str">
        <f>IFERROR(VLOOKUP(C15168,[1]MASTER!C:G,5,FALSE),"")</f>
        <v/>
      </c>
    </row>
    <row r="15169" spans="1:8" ht="15.75">
      <c r="A15169" s="52">
        <v>15198</v>
      </c>
      <c r="B15169" s="233"/>
      <c r="D15169" s="55" t="e">
        <f>VLOOKUP(C15169,#REF!,2,FALSE)</f>
        <v>#REF!</v>
      </c>
      <c r="E15169" s="172" t="str">
        <f>IFERROR(VLOOKUP(C15169,[1]MASTER!C:F,4,FALSE),"")</f>
        <v/>
      </c>
      <c r="F15169" s="172" t="str">
        <f>IFERROR(VLOOKUP(C15169,[1]MASTER!C:F,3,FALSE),"")</f>
        <v/>
      </c>
      <c r="G15169" s="175" t="str">
        <f>IFERROR(LOOKUP(C15169,[1]MASTER!C:C,[1]MASTER!B:B),"")</f>
        <v/>
      </c>
      <c r="H15169" s="176" t="str">
        <f>IFERROR(VLOOKUP(C15169,[1]MASTER!C:G,5,FALSE),"")</f>
        <v/>
      </c>
    </row>
    <row r="15170" spans="1:8" ht="15.75">
      <c r="A15170" s="109">
        <v>15199</v>
      </c>
      <c r="B15170" s="120"/>
      <c r="D15170" s="55" t="e">
        <f>VLOOKUP(C15170,#REF!,2,FALSE)</f>
        <v>#REF!</v>
      </c>
      <c r="E15170" s="172" t="str">
        <f>IFERROR(VLOOKUP(C15170,[1]MASTER!C:F,4,FALSE),"")</f>
        <v/>
      </c>
      <c r="F15170" s="172" t="str">
        <f>IFERROR(VLOOKUP(C15170,[1]MASTER!C:F,3,FALSE),"")</f>
        <v/>
      </c>
      <c r="G15170" s="175" t="str">
        <f>IFERROR(LOOKUP(C15170,[1]MASTER!C:C,[1]MASTER!B:B),"")</f>
        <v/>
      </c>
      <c r="H15170" s="176" t="str">
        <f>IFERROR(VLOOKUP(C15170,[1]MASTER!C:G,5,FALSE),"")</f>
        <v/>
      </c>
    </row>
    <row r="15171" spans="1:8" ht="15.75">
      <c r="A15171" s="52">
        <v>15200</v>
      </c>
      <c r="B15171" s="233"/>
      <c r="D15171" s="55" t="e">
        <f>VLOOKUP(C15171,#REF!,2,FALSE)</f>
        <v>#REF!</v>
      </c>
      <c r="E15171" s="172" t="str">
        <f>IFERROR(VLOOKUP(C15171,[1]MASTER!C:F,4,FALSE),"")</f>
        <v/>
      </c>
      <c r="F15171" s="172" t="str">
        <f>IFERROR(VLOOKUP(C15171,[1]MASTER!C:F,3,FALSE),"")</f>
        <v/>
      </c>
      <c r="G15171" s="175" t="str">
        <f>IFERROR(LOOKUP(C15171,[1]MASTER!C:C,[1]MASTER!B:B),"")</f>
        <v/>
      </c>
      <c r="H15171" s="176" t="str">
        <f>IFERROR(VLOOKUP(C15171,[1]MASTER!C:G,5,FALSE),"")</f>
        <v/>
      </c>
    </row>
    <row r="15172" spans="1:8" ht="15.75">
      <c r="A15172" s="109">
        <v>15201</v>
      </c>
      <c r="B15172" s="120"/>
      <c r="D15172" s="55" t="e">
        <f>VLOOKUP(C15172,#REF!,2,FALSE)</f>
        <v>#REF!</v>
      </c>
      <c r="E15172" s="172" t="str">
        <f>IFERROR(VLOOKUP(C15172,[1]MASTER!C:F,4,FALSE),"")</f>
        <v/>
      </c>
      <c r="F15172" s="172" t="str">
        <f>IFERROR(VLOOKUP(C15172,[1]MASTER!C:F,3,FALSE),"")</f>
        <v/>
      </c>
      <c r="G15172" s="175" t="str">
        <f>IFERROR(LOOKUP(C15172,[1]MASTER!C:C,[1]MASTER!B:B),"")</f>
        <v/>
      </c>
      <c r="H15172" s="176" t="str">
        <f>IFERROR(VLOOKUP(C15172,[1]MASTER!C:G,5,FALSE),"")</f>
        <v/>
      </c>
    </row>
    <row r="15173" spans="1:8" ht="15.75">
      <c r="A15173" s="52">
        <v>15202</v>
      </c>
      <c r="B15173" s="233"/>
      <c r="D15173" s="55" t="e">
        <f>VLOOKUP(C15173,#REF!,2,FALSE)</f>
        <v>#REF!</v>
      </c>
      <c r="E15173" s="172" t="str">
        <f>IFERROR(VLOOKUP(C15173,[1]MASTER!C:F,4,FALSE),"")</f>
        <v/>
      </c>
      <c r="F15173" s="172" t="str">
        <f>IFERROR(VLOOKUP(C15173,[1]MASTER!C:F,3,FALSE),"")</f>
        <v/>
      </c>
      <c r="G15173" s="175" t="str">
        <f>IFERROR(LOOKUP(C15173,[1]MASTER!C:C,[1]MASTER!B:B),"")</f>
        <v/>
      </c>
      <c r="H15173" s="176" t="str">
        <f>IFERROR(VLOOKUP(C15173,[1]MASTER!C:G,5,FALSE),"")</f>
        <v/>
      </c>
    </row>
    <row r="15174" spans="1:8" ht="15.75">
      <c r="A15174" s="109">
        <v>15203</v>
      </c>
      <c r="B15174" s="120"/>
      <c r="D15174" s="55" t="e">
        <f>VLOOKUP(C15174,#REF!,2,FALSE)</f>
        <v>#REF!</v>
      </c>
      <c r="E15174" s="172" t="str">
        <f>IFERROR(VLOOKUP(C15174,[1]MASTER!C:F,4,FALSE),"")</f>
        <v/>
      </c>
      <c r="F15174" s="172" t="str">
        <f>IFERROR(VLOOKUP(C15174,[1]MASTER!C:F,3,FALSE),"")</f>
        <v/>
      </c>
      <c r="G15174" s="175" t="str">
        <f>IFERROR(LOOKUP(C15174,[1]MASTER!C:C,[1]MASTER!B:B),"")</f>
        <v/>
      </c>
      <c r="H15174" s="176" t="str">
        <f>IFERROR(VLOOKUP(C15174,[1]MASTER!C:G,5,FALSE),"")</f>
        <v/>
      </c>
    </row>
    <row r="15175" spans="1:8" ht="15.75">
      <c r="A15175" s="52">
        <v>15204</v>
      </c>
      <c r="B15175" s="233"/>
      <c r="D15175" s="55" t="e">
        <f>VLOOKUP(C15175,#REF!,2,FALSE)</f>
        <v>#REF!</v>
      </c>
      <c r="E15175" s="172" t="str">
        <f>IFERROR(VLOOKUP(C15175,[1]MASTER!C:F,4,FALSE),"")</f>
        <v/>
      </c>
      <c r="F15175" s="172" t="str">
        <f>IFERROR(VLOOKUP(C15175,[1]MASTER!C:F,3,FALSE),"")</f>
        <v/>
      </c>
      <c r="G15175" s="175" t="str">
        <f>IFERROR(LOOKUP(C15175,[1]MASTER!C:C,[1]MASTER!B:B),"")</f>
        <v/>
      </c>
      <c r="H15175" s="176" t="str">
        <f>IFERROR(VLOOKUP(C15175,[1]MASTER!C:G,5,FALSE),"")</f>
        <v/>
      </c>
    </row>
    <row r="15176" spans="1:8" ht="15.75">
      <c r="A15176" s="109">
        <v>15205</v>
      </c>
      <c r="B15176" s="120"/>
      <c r="D15176" s="55" t="e">
        <f>VLOOKUP(C15176,#REF!,2,FALSE)</f>
        <v>#REF!</v>
      </c>
      <c r="E15176" s="172" t="str">
        <f>IFERROR(VLOOKUP(C15176,[1]MASTER!C:F,4,FALSE),"")</f>
        <v/>
      </c>
      <c r="F15176" s="172" t="str">
        <f>IFERROR(VLOOKUP(C15176,[1]MASTER!C:F,3,FALSE),"")</f>
        <v/>
      </c>
      <c r="G15176" s="175" t="str">
        <f>IFERROR(LOOKUP(C15176,[1]MASTER!C:C,[1]MASTER!B:B),"")</f>
        <v/>
      </c>
      <c r="H15176" s="176" t="str">
        <f>IFERROR(VLOOKUP(C15176,[1]MASTER!C:G,5,FALSE),"")</f>
        <v/>
      </c>
    </row>
    <row r="15177" spans="1:8" ht="15.75">
      <c r="A15177" s="52">
        <v>15206</v>
      </c>
      <c r="B15177" s="233"/>
      <c r="D15177" s="55" t="e">
        <f>VLOOKUP(C15177,#REF!,2,FALSE)</f>
        <v>#REF!</v>
      </c>
      <c r="E15177" s="172" t="str">
        <f>IFERROR(VLOOKUP(C15177,[1]MASTER!C:F,4,FALSE),"")</f>
        <v/>
      </c>
      <c r="F15177" s="172" t="str">
        <f>IFERROR(VLOOKUP(C15177,[1]MASTER!C:F,3,FALSE),"")</f>
        <v/>
      </c>
      <c r="G15177" s="175" t="str">
        <f>IFERROR(LOOKUP(C15177,[1]MASTER!C:C,[1]MASTER!B:B),"")</f>
        <v/>
      </c>
      <c r="H15177" s="176" t="str">
        <f>IFERROR(VLOOKUP(C15177,[1]MASTER!C:G,5,FALSE),"")</f>
        <v/>
      </c>
    </row>
    <row r="15178" spans="1:8" ht="15.75">
      <c r="A15178" s="109">
        <v>15207</v>
      </c>
      <c r="B15178" s="120"/>
      <c r="D15178" s="55" t="e">
        <f>VLOOKUP(C15178,#REF!,2,FALSE)</f>
        <v>#REF!</v>
      </c>
      <c r="E15178" s="172" t="str">
        <f>IFERROR(VLOOKUP(C15178,[1]MASTER!C:F,4,FALSE),"")</f>
        <v/>
      </c>
      <c r="F15178" s="172" t="str">
        <f>IFERROR(VLOOKUP(C15178,[1]MASTER!C:F,3,FALSE),"")</f>
        <v/>
      </c>
      <c r="G15178" s="175" t="str">
        <f>IFERROR(LOOKUP(C15178,[1]MASTER!C:C,[1]MASTER!B:B),"")</f>
        <v/>
      </c>
      <c r="H15178" s="176" t="str">
        <f>IFERROR(VLOOKUP(C15178,[1]MASTER!C:G,5,FALSE),"")</f>
        <v/>
      </c>
    </row>
    <row r="15179" spans="1:8" ht="15.75">
      <c r="A15179" s="52">
        <v>15208</v>
      </c>
      <c r="B15179" s="233"/>
      <c r="D15179" s="55" t="e">
        <f>VLOOKUP(C15179,#REF!,2,FALSE)</f>
        <v>#REF!</v>
      </c>
      <c r="E15179" s="172" t="str">
        <f>IFERROR(VLOOKUP(C15179,[1]MASTER!C:F,4,FALSE),"")</f>
        <v/>
      </c>
      <c r="F15179" s="172" t="str">
        <f>IFERROR(VLOOKUP(C15179,[1]MASTER!C:F,3,FALSE),"")</f>
        <v/>
      </c>
      <c r="G15179" s="175" t="str">
        <f>IFERROR(LOOKUP(C15179,[1]MASTER!C:C,[1]MASTER!B:B),"")</f>
        <v/>
      </c>
      <c r="H15179" s="176" t="str">
        <f>IFERROR(VLOOKUP(C15179,[1]MASTER!C:G,5,FALSE),"")</f>
        <v/>
      </c>
    </row>
    <row r="15180" spans="1:8" ht="15.75">
      <c r="A15180" s="109">
        <v>15209</v>
      </c>
      <c r="B15180" s="120"/>
      <c r="D15180" s="55" t="e">
        <f>VLOOKUP(C15180,#REF!,2,FALSE)</f>
        <v>#REF!</v>
      </c>
      <c r="E15180" s="172" t="str">
        <f>IFERROR(VLOOKUP(C15180,[1]MASTER!C:F,4,FALSE),"")</f>
        <v/>
      </c>
      <c r="F15180" s="172" t="str">
        <f>IFERROR(VLOOKUP(C15180,[1]MASTER!C:F,3,FALSE),"")</f>
        <v/>
      </c>
      <c r="G15180" s="175" t="str">
        <f>IFERROR(LOOKUP(C15180,[1]MASTER!C:C,[1]MASTER!B:B),"")</f>
        <v/>
      </c>
      <c r="H15180" s="176" t="str">
        <f>IFERROR(VLOOKUP(C15180,[1]MASTER!C:G,5,FALSE),"")</f>
        <v/>
      </c>
    </row>
    <row r="15181" spans="1:8" ht="15.75">
      <c r="A15181" s="52">
        <v>15210</v>
      </c>
      <c r="B15181" s="233"/>
      <c r="D15181" s="55" t="e">
        <f>VLOOKUP(C15181,#REF!,2,FALSE)</f>
        <v>#REF!</v>
      </c>
      <c r="E15181" s="172" t="str">
        <f>IFERROR(VLOOKUP(C15181,[1]MASTER!C:F,4,FALSE),"")</f>
        <v/>
      </c>
      <c r="F15181" s="172" t="str">
        <f>IFERROR(VLOOKUP(C15181,[1]MASTER!C:F,3,FALSE),"")</f>
        <v/>
      </c>
      <c r="G15181" s="175" t="str">
        <f>IFERROR(LOOKUP(C15181,[1]MASTER!C:C,[1]MASTER!B:B),"")</f>
        <v/>
      </c>
      <c r="H15181" s="176" t="str">
        <f>IFERROR(VLOOKUP(C15181,[1]MASTER!C:G,5,FALSE),"")</f>
        <v/>
      </c>
    </row>
    <row r="15182" spans="1:8" ht="15.75">
      <c r="A15182" s="109">
        <v>15211</v>
      </c>
      <c r="B15182" s="120"/>
      <c r="D15182" s="55" t="e">
        <f>VLOOKUP(C15182,#REF!,2,FALSE)</f>
        <v>#REF!</v>
      </c>
      <c r="E15182" s="172" t="str">
        <f>IFERROR(VLOOKUP(C15182,[1]MASTER!C:F,4,FALSE),"")</f>
        <v/>
      </c>
      <c r="F15182" s="172" t="str">
        <f>IFERROR(VLOOKUP(C15182,[1]MASTER!C:F,3,FALSE),"")</f>
        <v/>
      </c>
      <c r="G15182" s="175" t="str">
        <f>IFERROR(LOOKUP(C15182,[1]MASTER!C:C,[1]MASTER!B:B),"")</f>
        <v/>
      </c>
      <c r="H15182" s="176" t="str">
        <f>IFERROR(VLOOKUP(C15182,[1]MASTER!C:G,5,FALSE),"")</f>
        <v/>
      </c>
    </row>
    <row r="15183" spans="1:8" ht="15.75">
      <c r="A15183" s="52">
        <v>15212</v>
      </c>
      <c r="B15183" s="233"/>
      <c r="D15183" s="55" t="e">
        <f>VLOOKUP(C15183,#REF!,2,FALSE)</f>
        <v>#REF!</v>
      </c>
      <c r="E15183" s="172" t="str">
        <f>IFERROR(VLOOKUP(C15183,[1]MASTER!C:F,4,FALSE),"")</f>
        <v/>
      </c>
      <c r="F15183" s="172" t="str">
        <f>IFERROR(VLOOKUP(C15183,[1]MASTER!C:F,3,FALSE),"")</f>
        <v/>
      </c>
      <c r="G15183" s="175" t="str">
        <f>IFERROR(LOOKUP(C15183,[1]MASTER!C:C,[1]MASTER!B:B),"")</f>
        <v/>
      </c>
      <c r="H15183" s="176" t="str">
        <f>IFERROR(VLOOKUP(C15183,[1]MASTER!C:G,5,FALSE),"")</f>
        <v/>
      </c>
    </row>
    <row r="15184" spans="1:8" ht="15.75">
      <c r="A15184" s="109">
        <v>15213</v>
      </c>
      <c r="B15184" s="120"/>
      <c r="D15184" s="55" t="e">
        <f>VLOOKUP(C15184,#REF!,2,FALSE)</f>
        <v>#REF!</v>
      </c>
      <c r="E15184" s="172" t="str">
        <f>IFERROR(VLOOKUP(C15184,[1]MASTER!C:F,4,FALSE),"")</f>
        <v/>
      </c>
      <c r="F15184" s="172" t="str">
        <f>IFERROR(VLOOKUP(C15184,[1]MASTER!C:F,3,FALSE),"")</f>
        <v/>
      </c>
      <c r="G15184" s="175" t="str">
        <f>IFERROR(LOOKUP(C15184,[1]MASTER!C:C,[1]MASTER!B:B),"")</f>
        <v/>
      </c>
      <c r="H15184" s="176" t="str">
        <f>IFERROR(VLOOKUP(C15184,[1]MASTER!C:G,5,FALSE),"")</f>
        <v/>
      </c>
    </row>
    <row r="15185" spans="1:8" ht="15.75">
      <c r="A15185" s="52">
        <v>15214</v>
      </c>
      <c r="B15185" s="233"/>
      <c r="D15185" s="55" t="e">
        <f>VLOOKUP(C15185,#REF!,2,FALSE)</f>
        <v>#REF!</v>
      </c>
      <c r="E15185" s="172" t="str">
        <f>IFERROR(VLOOKUP(C15185,[1]MASTER!C:F,4,FALSE),"")</f>
        <v/>
      </c>
      <c r="F15185" s="172" t="str">
        <f>IFERROR(VLOOKUP(C15185,[1]MASTER!C:F,3,FALSE),"")</f>
        <v/>
      </c>
      <c r="G15185" s="175" t="str">
        <f>IFERROR(LOOKUP(C15185,[1]MASTER!C:C,[1]MASTER!B:B),"")</f>
        <v/>
      </c>
      <c r="H15185" s="176" t="str">
        <f>IFERROR(VLOOKUP(C15185,[1]MASTER!C:G,5,FALSE),"")</f>
        <v/>
      </c>
    </row>
    <row r="15186" spans="1:8" ht="15.75">
      <c r="A15186" s="109">
        <v>15215</v>
      </c>
      <c r="B15186" s="120"/>
      <c r="D15186" s="55" t="e">
        <f>VLOOKUP(C15186,#REF!,2,FALSE)</f>
        <v>#REF!</v>
      </c>
      <c r="E15186" s="172" t="str">
        <f>IFERROR(VLOOKUP(C15186,[1]MASTER!C:F,4,FALSE),"")</f>
        <v/>
      </c>
      <c r="F15186" s="172" t="str">
        <f>IFERROR(VLOOKUP(C15186,[1]MASTER!C:F,3,FALSE),"")</f>
        <v/>
      </c>
      <c r="G15186" s="175" t="str">
        <f>IFERROR(LOOKUP(C15186,[1]MASTER!C:C,[1]MASTER!B:B),"")</f>
        <v/>
      </c>
      <c r="H15186" s="176" t="str">
        <f>IFERROR(VLOOKUP(C15186,[1]MASTER!C:G,5,FALSE),"")</f>
        <v/>
      </c>
    </row>
    <row r="15187" spans="1:8" ht="15.75">
      <c r="A15187" s="52">
        <v>15216</v>
      </c>
      <c r="B15187" s="233"/>
      <c r="D15187" s="55" t="e">
        <f>VLOOKUP(C15187,#REF!,2,FALSE)</f>
        <v>#REF!</v>
      </c>
      <c r="E15187" s="172" t="str">
        <f>IFERROR(VLOOKUP(C15187,[1]MASTER!C:F,4,FALSE),"")</f>
        <v/>
      </c>
      <c r="F15187" s="172" t="str">
        <f>IFERROR(VLOOKUP(C15187,[1]MASTER!C:F,3,FALSE),"")</f>
        <v/>
      </c>
      <c r="G15187" s="175" t="str">
        <f>IFERROR(LOOKUP(C15187,[1]MASTER!C:C,[1]MASTER!B:B),"")</f>
        <v/>
      </c>
      <c r="H15187" s="176" t="str">
        <f>IFERROR(VLOOKUP(C15187,[1]MASTER!C:G,5,FALSE),"")</f>
        <v/>
      </c>
    </row>
    <row r="15188" spans="1:8" ht="15.75">
      <c r="A15188" s="109">
        <v>15217</v>
      </c>
      <c r="B15188" s="120"/>
      <c r="D15188" s="55" t="e">
        <f>VLOOKUP(C15188,#REF!,2,FALSE)</f>
        <v>#REF!</v>
      </c>
      <c r="E15188" s="172" t="str">
        <f>IFERROR(VLOOKUP(C15188,[1]MASTER!C:F,4,FALSE),"")</f>
        <v/>
      </c>
      <c r="F15188" s="172" t="str">
        <f>IFERROR(VLOOKUP(C15188,[1]MASTER!C:F,3,FALSE),"")</f>
        <v/>
      </c>
      <c r="G15188" s="175" t="str">
        <f>IFERROR(LOOKUP(C15188,[1]MASTER!C:C,[1]MASTER!B:B),"")</f>
        <v/>
      </c>
      <c r="H15188" s="176" t="str">
        <f>IFERROR(VLOOKUP(C15188,[1]MASTER!C:G,5,FALSE),"")</f>
        <v/>
      </c>
    </row>
    <row r="15189" spans="1:8" ht="15.75">
      <c r="A15189" s="52">
        <v>15218</v>
      </c>
      <c r="B15189" s="233"/>
      <c r="D15189" s="55" t="e">
        <f>VLOOKUP(C15189,#REF!,2,FALSE)</f>
        <v>#REF!</v>
      </c>
      <c r="E15189" s="172" t="str">
        <f>IFERROR(VLOOKUP(C15189,[1]MASTER!C:F,4,FALSE),"")</f>
        <v/>
      </c>
      <c r="F15189" s="172" t="str">
        <f>IFERROR(VLOOKUP(C15189,[1]MASTER!C:F,3,FALSE),"")</f>
        <v/>
      </c>
      <c r="G15189" s="175" t="str">
        <f>IFERROR(LOOKUP(C15189,[1]MASTER!C:C,[1]MASTER!B:B),"")</f>
        <v/>
      </c>
      <c r="H15189" s="176" t="str">
        <f>IFERROR(VLOOKUP(C15189,[1]MASTER!C:G,5,FALSE),"")</f>
        <v/>
      </c>
    </row>
    <row r="15190" spans="1:8" ht="15.75">
      <c r="A15190" s="109">
        <v>15219</v>
      </c>
      <c r="B15190" s="120"/>
      <c r="D15190" s="55" t="e">
        <f>VLOOKUP(C15190,#REF!,2,FALSE)</f>
        <v>#REF!</v>
      </c>
      <c r="E15190" s="172" t="str">
        <f>IFERROR(VLOOKUP(C15190,[1]MASTER!C:F,4,FALSE),"")</f>
        <v/>
      </c>
      <c r="F15190" s="172" t="str">
        <f>IFERROR(VLOOKUP(C15190,[1]MASTER!C:F,3,FALSE),"")</f>
        <v/>
      </c>
      <c r="G15190" s="175" t="str">
        <f>IFERROR(LOOKUP(C15190,[1]MASTER!C:C,[1]MASTER!B:B),"")</f>
        <v/>
      </c>
      <c r="H15190" s="176" t="str">
        <f>IFERROR(VLOOKUP(C15190,[1]MASTER!C:G,5,FALSE),"")</f>
        <v/>
      </c>
    </row>
    <row r="15191" spans="1:8" ht="15.75">
      <c r="A15191" s="52">
        <v>15220</v>
      </c>
      <c r="B15191" s="233"/>
      <c r="D15191" s="55" t="e">
        <f>VLOOKUP(C15191,#REF!,2,FALSE)</f>
        <v>#REF!</v>
      </c>
      <c r="E15191" s="172" t="str">
        <f>IFERROR(VLOOKUP(C15191,[1]MASTER!C:F,4,FALSE),"")</f>
        <v/>
      </c>
      <c r="F15191" s="172" t="str">
        <f>IFERROR(VLOOKUP(C15191,[1]MASTER!C:F,3,FALSE),"")</f>
        <v/>
      </c>
      <c r="G15191" s="175" t="str">
        <f>IFERROR(LOOKUP(C15191,[1]MASTER!C:C,[1]MASTER!B:B),"")</f>
        <v/>
      </c>
      <c r="H15191" s="176" t="str">
        <f>IFERROR(VLOOKUP(C15191,[1]MASTER!C:G,5,FALSE),"")</f>
        <v/>
      </c>
    </row>
    <row r="15192" spans="1:8" ht="15.75">
      <c r="A15192" s="109">
        <v>15221</v>
      </c>
      <c r="B15192" s="120"/>
      <c r="D15192" s="55" t="e">
        <f>VLOOKUP(C15192,#REF!,2,FALSE)</f>
        <v>#REF!</v>
      </c>
      <c r="E15192" s="172" t="str">
        <f>IFERROR(VLOOKUP(C15192,[1]MASTER!C:F,4,FALSE),"")</f>
        <v/>
      </c>
      <c r="F15192" s="172" t="str">
        <f>IFERROR(VLOOKUP(C15192,[1]MASTER!C:F,3,FALSE),"")</f>
        <v/>
      </c>
      <c r="G15192" s="175" t="str">
        <f>IFERROR(LOOKUP(C15192,[1]MASTER!C:C,[1]MASTER!B:B),"")</f>
        <v/>
      </c>
      <c r="H15192" s="176" t="str">
        <f>IFERROR(VLOOKUP(C15192,[1]MASTER!C:G,5,FALSE),"")</f>
        <v/>
      </c>
    </row>
    <row r="15193" spans="1:8" ht="15.75">
      <c r="A15193" s="52">
        <v>15222</v>
      </c>
      <c r="B15193" s="233"/>
      <c r="D15193" s="55" t="e">
        <f>VLOOKUP(C15193,#REF!,2,FALSE)</f>
        <v>#REF!</v>
      </c>
      <c r="E15193" s="172" t="str">
        <f>IFERROR(VLOOKUP(C15193,[1]MASTER!C:F,4,FALSE),"")</f>
        <v/>
      </c>
      <c r="F15193" s="172" t="str">
        <f>IFERROR(VLOOKUP(C15193,[1]MASTER!C:F,3,FALSE),"")</f>
        <v/>
      </c>
      <c r="G15193" s="175" t="str">
        <f>IFERROR(LOOKUP(C15193,[1]MASTER!C:C,[1]MASTER!B:B),"")</f>
        <v/>
      </c>
      <c r="H15193" s="176" t="str">
        <f>IFERROR(VLOOKUP(C15193,[1]MASTER!C:G,5,FALSE),"")</f>
        <v/>
      </c>
    </row>
    <row r="15194" spans="1:8" ht="15.75">
      <c r="A15194" s="109">
        <v>15223</v>
      </c>
      <c r="B15194" s="120"/>
      <c r="D15194" s="55" t="e">
        <f>VLOOKUP(C15194,#REF!,2,FALSE)</f>
        <v>#REF!</v>
      </c>
      <c r="E15194" s="172" t="str">
        <f>IFERROR(VLOOKUP(C15194,[1]MASTER!C:F,4,FALSE),"")</f>
        <v/>
      </c>
      <c r="F15194" s="172" t="str">
        <f>IFERROR(VLOOKUP(C15194,[1]MASTER!C:F,3,FALSE),"")</f>
        <v/>
      </c>
      <c r="G15194" s="175" t="str">
        <f>IFERROR(LOOKUP(C15194,[1]MASTER!C:C,[1]MASTER!B:B),"")</f>
        <v/>
      </c>
      <c r="H15194" s="176" t="str">
        <f>IFERROR(VLOOKUP(C15194,[1]MASTER!C:G,5,FALSE),"")</f>
        <v/>
      </c>
    </row>
    <row r="15195" spans="1:8" ht="15.75">
      <c r="A15195" s="52">
        <v>15224</v>
      </c>
      <c r="B15195" s="233"/>
      <c r="D15195" s="55" t="e">
        <f>VLOOKUP(C15195,#REF!,2,FALSE)</f>
        <v>#REF!</v>
      </c>
      <c r="E15195" s="172" t="str">
        <f>IFERROR(VLOOKUP(C15195,[1]MASTER!C:F,4,FALSE),"")</f>
        <v/>
      </c>
      <c r="F15195" s="172" t="str">
        <f>IFERROR(VLOOKUP(C15195,[1]MASTER!C:F,3,FALSE),"")</f>
        <v/>
      </c>
      <c r="G15195" s="175" t="str">
        <f>IFERROR(LOOKUP(C15195,[1]MASTER!C:C,[1]MASTER!B:B),"")</f>
        <v/>
      </c>
      <c r="H15195" s="176" t="str">
        <f>IFERROR(VLOOKUP(C15195,[1]MASTER!C:G,5,FALSE),"")</f>
        <v/>
      </c>
    </row>
    <row r="15196" spans="1:8" ht="15.75">
      <c r="A15196" s="109">
        <v>15225</v>
      </c>
      <c r="B15196" s="120"/>
      <c r="D15196" s="55" t="e">
        <f>VLOOKUP(C15196,#REF!,2,FALSE)</f>
        <v>#REF!</v>
      </c>
      <c r="E15196" s="172" t="str">
        <f>IFERROR(VLOOKUP(C15196,[1]MASTER!C:F,4,FALSE),"")</f>
        <v/>
      </c>
      <c r="F15196" s="172" t="str">
        <f>IFERROR(VLOOKUP(C15196,[1]MASTER!C:F,3,FALSE),"")</f>
        <v/>
      </c>
      <c r="G15196" s="175" t="str">
        <f>IFERROR(LOOKUP(C15196,[1]MASTER!C:C,[1]MASTER!B:B),"")</f>
        <v/>
      </c>
      <c r="H15196" s="176" t="str">
        <f>IFERROR(VLOOKUP(C15196,[1]MASTER!C:G,5,FALSE),"")</f>
        <v/>
      </c>
    </row>
    <row r="15197" spans="1:8" ht="15.75">
      <c r="A15197" s="52">
        <v>15226</v>
      </c>
      <c r="B15197" s="233"/>
      <c r="D15197" s="55" t="e">
        <f>VLOOKUP(C15197,#REF!,2,FALSE)</f>
        <v>#REF!</v>
      </c>
      <c r="E15197" s="172" t="str">
        <f>IFERROR(VLOOKUP(C15197,[1]MASTER!C:F,4,FALSE),"")</f>
        <v/>
      </c>
      <c r="F15197" s="172" t="str">
        <f>IFERROR(VLOOKUP(C15197,[1]MASTER!C:F,3,FALSE),"")</f>
        <v/>
      </c>
      <c r="G15197" s="175" t="str">
        <f>IFERROR(LOOKUP(C15197,[1]MASTER!C:C,[1]MASTER!B:B),"")</f>
        <v/>
      </c>
      <c r="H15197" s="176" t="str">
        <f>IFERROR(VLOOKUP(C15197,[1]MASTER!C:G,5,FALSE),"")</f>
        <v/>
      </c>
    </row>
    <row r="15198" spans="1:8" ht="15.75">
      <c r="A15198" s="109">
        <v>15227</v>
      </c>
      <c r="B15198" s="120"/>
      <c r="D15198" s="55" t="e">
        <f>VLOOKUP(C15198,#REF!,2,FALSE)</f>
        <v>#REF!</v>
      </c>
      <c r="E15198" s="172" t="str">
        <f>IFERROR(VLOOKUP(C15198,[1]MASTER!C:F,4,FALSE),"")</f>
        <v/>
      </c>
      <c r="F15198" s="172" t="str">
        <f>IFERROR(VLOOKUP(C15198,[1]MASTER!C:F,3,FALSE),"")</f>
        <v/>
      </c>
      <c r="G15198" s="175" t="str">
        <f>IFERROR(LOOKUP(C15198,[1]MASTER!C:C,[1]MASTER!B:B),"")</f>
        <v/>
      </c>
      <c r="H15198" s="176" t="str">
        <f>IFERROR(VLOOKUP(C15198,[1]MASTER!C:G,5,FALSE),"")</f>
        <v/>
      </c>
    </row>
    <row r="15199" spans="1:8" ht="15.75">
      <c r="A15199" s="52">
        <v>15228</v>
      </c>
      <c r="B15199" s="233"/>
      <c r="D15199" s="55" t="e">
        <f>VLOOKUP(C15199,#REF!,2,FALSE)</f>
        <v>#REF!</v>
      </c>
      <c r="E15199" s="172" t="str">
        <f>IFERROR(VLOOKUP(C15199,[1]MASTER!C:F,4,FALSE),"")</f>
        <v/>
      </c>
      <c r="F15199" s="172" t="str">
        <f>IFERROR(VLOOKUP(C15199,[1]MASTER!C:F,3,FALSE),"")</f>
        <v/>
      </c>
      <c r="G15199" s="175" t="str">
        <f>IFERROR(LOOKUP(C15199,[1]MASTER!C:C,[1]MASTER!B:B),"")</f>
        <v/>
      </c>
      <c r="H15199" s="176" t="str">
        <f>IFERROR(VLOOKUP(C15199,[1]MASTER!C:G,5,FALSE),"")</f>
        <v/>
      </c>
    </row>
    <row r="15200" spans="1:8" ht="15.75">
      <c r="A15200" s="109">
        <v>15229</v>
      </c>
      <c r="B15200" s="120"/>
      <c r="D15200" s="55" t="e">
        <f>VLOOKUP(C15200,#REF!,2,FALSE)</f>
        <v>#REF!</v>
      </c>
      <c r="E15200" s="172" t="str">
        <f>IFERROR(VLOOKUP(C15200,[1]MASTER!C:F,4,FALSE),"")</f>
        <v/>
      </c>
      <c r="F15200" s="172" t="str">
        <f>IFERROR(VLOOKUP(C15200,[1]MASTER!C:F,3,FALSE),"")</f>
        <v/>
      </c>
      <c r="G15200" s="175" t="str">
        <f>IFERROR(LOOKUP(C15200,[1]MASTER!C:C,[1]MASTER!B:B),"")</f>
        <v/>
      </c>
      <c r="H15200" s="176" t="str">
        <f>IFERROR(VLOOKUP(C15200,[1]MASTER!C:G,5,FALSE),"")</f>
        <v/>
      </c>
    </row>
    <row r="15201" spans="1:8" ht="15.75">
      <c r="A15201" s="52">
        <v>15230</v>
      </c>
      <c r="B15201" s="233"/>
      <c r="D15201" s="55" t="e">
        <f>VLOOKUP(C15201,#REF!,2,FALSE)</f>
        <v>#REF!</v>
      </c>
      <c r="E15201" s="172" t="str">
        <f>IFERROR(VLOOKUP(C15201,[1]MASTER!C:F,4,FALSE),"")</f>
        <v/>
      </c>
      <c r="F15201" s="172" t="str">
        <f>IFERROR(VLOOKUP(C15201,[1]MASTER!C:F,3,FALSE),"")</f>
        <v/>
      </c>
      <c r="G15201" s="175" t="str">
        <f>IFERROR(LOOKUP(C15201,[1]MASTER!C:C,[1]MASTER!B:B),"")</f>
        <v/>
      </c>
      <c r="H15201" s="176" t="str">
        <f>IFERROR(VLOOKUP(C15201,[1]MASTER!C:G,5,FALSE),"")</f>
        <v/>
      </c>
    </row>
    <row r="15202" spans="1:8" ht="15.75">
      <c r="A15202" s="109">
        <v>15231</v>
      </c>
      <c r="B15202" s="120"/>
      <c r="D15202" s="55" t="e">
        <f>VLOOKUP(C15202,#REF!,2,FALSE)</f>
        <v>#REF!</v>
      </c>
      <c r="E15202" s="172" t="str">
        <f>IFERROR(VLOOKUP(C15202,[1]MASTER!C:F,4,FALSE),"")</f>
        <v/>
      </c>
      <c r="F15202" s="172" t="str">
        <f>IFERROR(VLOOKUP(C15202,[1]MASTER!C:F,3,FALSE),"")</f>
        <v/>
      </c>
      <c r="G15202" s="175" t="str">
        <f>IFERROR(LOOKUP(C15202,[1]MASTER!C:C,[1]MASTER!B:B),"")</f>
        <v/>
      </c>
      <c r="H15202" s="176" t="str">
        <f>IFERROR(VLOOKUP(C15202,[1]MASTER!C:G,5,FALSE),"")</f>
        <v/>
      </c>
    </row>
    <row r="15203" spans="1:8" ht="15.75">
      <c r="A15203" s="52">
        <v>15232</v>
      </c>
      <c r="B15203" s="233"/>
      <c r="D15203" s="55" t="e">
        <f>VLOOKUP(C15203,#REF!,2,FALSE)</f>
        <v>#REF!</v>
      </c>
      <c r="E15203" s="172" t="str">
        <f>IFERROR(VLOOKUP(C15203,[1]MASTER!C:F,4,FALSE),"")</f>
        <v/>
      </c>
      <c r="F15203" s="172" t="str">
        <f>IFERROR(VLOOKUP(C15203,[1]MASTER!C:F,3,FALSE),"")</f>
        <v/>
      </c>
      <c r="G15203" s="175" t="str">
        <f>IFERROR(LOOKUP(C15203,[1]MASTER!C:C,[1]MASTER!B:B),"")</f>
        <v/>
      </c>
      <c r="H15203" s="176" t="str">
        <f>IFERROR(VLOOKUP(C15203,[1]MASTER!C:G,5,FALSE),"")</f>
        <v/>
      </c>
    </row>
    <row r="15204" spans="1:8" ht="15.75">
      <c r="A15204" s="109">
        <v>15233</v>
      </c>
      <c r="B15204" s="120"/>
      <c r="D15204" s="55" t="e">
        <f>VLOOKUP(C15204,#REF!,2,FALSE)</f>
        <v>#REF!</v>
      </c>
      <c r="E15204" s="172" t="str">
        <f>IFERROR(VLOOKUP(C15204,[1]MASTER!C:F,4,FALSE),"")</f>
        <v/>
      </c>
      <c r="F15204" s="172" t="str">
        <f>IFERROR(VLOOKUP(C15204,[1]MASTER!C:F,3,FALSE),"")</f>
        <v/>
      </c>
      <c r="G15204" s="175" t="str">
        <f>IFERROR(LOOKUP(C15204,[1]MASTER!C:C,[1]MASTER!B:B),"")</f>
        <v/>
      </c>
      <c r="H15204" s="176" t="str">
        <f>IFERROR(VLOOKUP(C15204,[1]MASTER!C:G,5,FALSE),"")</f>
        <v/>
      </c>
    </row>
    <row r="15205" spans="1:8" ht="15.75">
      <c r="A15205" s="52">
        <v>15234</v>
      </c>
      <c r="B15205" s="233"/>
      <c r="D15205" s="55" t="e">
        <f>VLOOKUP(C15205,#REF!,2,FALSE)</f>
        <v>#REF!</v>
      </c>
      <c r="E15205" s="172" t="str">
        <f>IFERROR(VLOOKUP(C15205,[1]MASTER!C:F,4,FALSE),"")</f>
        <v/>
      </c>
      <c r="F15205" s="172" t="str">
        <f>IFERROR(VLOOKUP(C15205,[1]MASTER!C:F,3,FALSE),"")</f>
        <v/>
      </c>
      <c r="G15205" s="175" t="str">
        <f>IFERROR(LOOKUP(C15205,[1]MASTER!C:C,[1]MASTER!B:B),"")</f>
        <v/>
      </c>
      <c r="H15205" s="176" t="str">
        <f>IFERROR(VLOOKUP(C15205,[1]MASTER!C:G,5,FALSE),"")</f>
        <v/>
      </c>
    </row>
    <row r="15206" spans="1:8" ht="15.75">
      <c r="A15206" s="109">
        <v>15235</v>
      </c>
      <c r="B15206" s="120"/>
      <c r="D15206" s="55" t="e">
        <f>VLOOKUP(C15206,#REF!,2,FALSE)</f>
        <v>#REF!</v>
      </c>
      <c r="E15206" s="172" t="str">
        <f>IFERROR(VLOOKUP(C15206,[1]MASTER!C:F,4,FALSE),"")</f>
        <v/>
      </c>
      <c r="F15206" s="172" t="str">
        <f>IFERROR(VLOOKUP(C15206,[1]MASTER!C:F,3,FALSE),"")</f>
        <v/>
      </c>
      <c r="G15206" s="175" t="str">
        <f>IFERROR(LOOKUP(C15206,[1]MASTER!C:C,[1]MASTER!B:B),"")</f>
        <v/>
      </c>
      <c r="H15206" s="176" t="str">
        <f>IFERROR(VLOOKUP(C15206,[1]MASTER!C:G,5,FALSE),"")</f>
        <v/>
      </c>
    </row>
    <row r="15207" spans="1:8" ht="15.75">
      <c r="A15207" s="52">
        <v>15236</v>
      </c>
      <c r="B15207" s="233"/>
      <c r="D15207" s="55" t="e">
        <f>VLOOKUP(C15207,#REF!,2,FALSE)</f>
        <v>#REF!</v>
      </c>
      <c r="E15207" s="172" t="str">
        <f>IFERROR(VLOOKUP(C15207,[1]MASTER!C:F,4,FALSE),"")</f>
        <v/>
      </c>
      <c r="F15207" s="172" t="str">
        <f>IFERROR(VLOOKUP(C15207,[1]MASTER!C:F,3,FALSE),"")</f>
        <v/>
      </c>
      <c r="G15207" s="175" t="str">
        <f>IFERROR(LOOKUP(C15207,[1]MASTER!C:C,[1]MASTER!B:B),"")</f>
        <v/>
      </c>
      <c r="H15207" s="176" t="str">
        <f>IFERROR(VLOOKUP(C15207,[1]MASTER!C:G,5,FALSE),"")</f>
        <v/>
      </c>
    </row>
    <row r="15208" spans="1:8" ht="15.75">
      <c r="A15208" s="109">
        <v>15237</v>
      </c>
      <c r="B15208" s="120"/>
      <c r="D15208" s="55" t="e">
        <f>VLOOKUP(C15208,#REF!,2,FALSE)</f>
        <v>#REF!</v>
      </c>
      <c r="E15208" s="172" t="str">
        <f>IFERROR(VLOOKUP(C15208,[1]MASTER!C:F,4,FALSE),"")</f>
        <v/>
      </c>
      <c r="F15208" s="172" t="str">
        <f>IFERROR(VLOOKUP(C15208,[1]MASTER!C:F,3,FALSE),"")</f>
        <v/>
      </c>
      <c r="G15208" s="175" t="str">
        <f>IFERROR(LOOKUP(C15208,[1]MASTER!C:C,[1]MASTER!B:B),"")</f>
        <v/>
      </c>
      <c r="H15208" s="176" t="str">
        <f>IFERROR(VLOOKUP(C15208,[1]MASTER!C:G,5,FALSE),"")</f>
        <v/>
      </c>
    </row>
    <row r="15209" spans="1:8" ht="15.75">
      <c r="A15209" s="52">
        <v>15238</v>
      </c>
      <c r="B15209" s="233"/>
      <c r="D15209" s="55" t="e">
        <f>VLOOKUP(C15209,#REF!,2,FALSE)</f>
        <v>#REF!</v>
      </c>
      <c r="E15209" s="172" t="str">
        <f>IFERROR(VLOOKUP(C15209,[1]MASTER!C:F,4,FALSE),"")</f>
        <v/>
      </c>
      <c r="F15209" s="172" t="str">
        <f>IFERROR(VLOOKUP(C15209,[1]MASTER!C:F,3,FALSE),"")</f>
        <v/>
      </c>
      <c r="G15209" s="175" t="str">
        <f>IFERROR(LOOKUP(C15209,[1]MASTER!C:C,[1]MASTER!B:B),"")</f>
        <v/>
      </c>
      <c r="H15209" s="176" t="str">
        <f>IFERROR(VLOOKUP(C15209,[1]MASTER!C:G,5,FALSE),"")</f>
        <v/>
      </c>
    </row>
    <row r="15210" spans="1:8" ht="15.75">
      <c r="A15210" s="109">
        <v>15239</v>
      </c>
      <c r="B15210" s="120"/>
      <c r="D15210" s="55" t="e">
        <f>VLOOKUP(C15210,#REF!,2,FALSE)</f>
        <v>#REF!</v>
      </c>
      <c r="E15210" s="172" t="str">
        <f>IFERROR(VLOOKUP(C15210,[1]MASTER!C:F,4,FALSE),"")</f>
        <v/>
      </c>
      <c r="F15210" s="172" t="str">
        <f>IFERROR(VLOOKUP(C15210,[1]MASTER!C:F,3,FALSE),"")</f>
        <v/>
      </c>
      <c r="G15210" s="175" t="str">
        <f>IFERROR(LOOKUP(C15210,[1]MASTER!C:C,[1]MASTER!B:B),"")</f>
        <v/>
      </c>
      <c r="H15210" s="176" t="str">
        <f>IFERROR(VLOOKUP(C15210,[1]MASTER!C:G,5,FALSE),"")</f>
        <v/>
      </c>
    </row>
    <row r="15211" spans="1:8" ht="15.75">
      <c r="A15211" s="52">
        <v>15240</v>
      </c>
      <c r="B15211" s="233"/>
      <c r="D15211" s="55" t="e">
        <f>VLOOKUP(C15211,#REF!,2,FALSE)</f>
        <v>#REF!</v>
      </c>
      <c r="E15211" s="172" t="str">
        <f>IFERROR(VLOOKUP(C15211,[1]MASTER!C:F,4,FALSE),"")</f>
        <v/>
      </c>
      <c r="F15211" s="172" t="str">
        <f>IFERROR(VLOOKUP(C15211,[1]MASTER!C:F,3,FALSE),"")</f>
        <v/>
      </c>
      <c r="G15211" s="175" t="str">
        <f>IFERROR(LOOKUP(C15211,[1]MASTER!C:C,[1]MASTER!B:B),"")</f>
        <v/>
      </c>
      <c r="H15211" s="176" t="str">
        <f>IFERROR(VLOOKUP(C15211,[1]MASTER!C:G,5,FALSE),"")</f>
        <v/>
      </c>
    </row>
    <row r="15212" spans="1:8" ht="15.75">
      <c r="A15212" s="109">
        <v>15241</v>
      </c>
      <c r="B15212" s="120"/>
      <c r="D15212" s="55" t="e">
        <f>VLOOKUP(C15212,#REF!,2,FALSE)</f>
        <v>#REF!</v>
      </c>
      <c r="E15212" s="172" t="str">
        <f>IFERROR(VLOOKUP(C15212,[1]MASTER!C:F,4,FALSE),"")</f>
        <v/>
      </c>
      <c r="F15212" s="172" t="str">
        <f>IFERROR(VLOOKUP(C15212,[1]MASTER!C:F,3,FALSE),"")</f>
        <v/>
      </c>
      <c r="G15212" s="175" t="str">
        <f>IFERROR(LOOKUP(C15212,[1]MASTER!C:C,[1]MASTER!B:B),"")</f>
        <v/>
      </c>
      <c r="H15212" s="176" t="str">
        <f>IFERROR(VLOOKUP(C15212,[1]MASTER!C:G,5,FALSE),"")</f>
        <v/>
      </c>
    </row>
    <row r="15213" spans="1:8" ht="15.75">
      <c r="A15213" s="52">
        <v>15242</v>
      </c>
      <c r="B15213" s="233"/>
      <c r="D15213" s="55" t="e">
        <f>VLOOKUP(C15213,#REF!,2,FALSE)</f>
        <v>#REF!</v>
      </c>
      <c r="E15213" s="172" t="str">
        <f>IFERROR(VLOOKUP(C15213,[1]MASTER!C:F,4,FALSE),"")</f>
        <v/>
      </c>
      <c r="F15213" s="172" t="str">
        <f>IFERROR(VLOOKUP(C15213,[1]MASTER!C:F,3,FALSE),"")</f>
        <v/>
      </c>
      <c r="G15213" s="175" t="str">
        <f>IFERROR(LOOKUP(C15213,[1]MASTER!C:C,[1]MASTER!B:B),"")</f>
        <v/>
      </c>
      <c r="H15213" s="176" t="str">
        <f>IFERROR(VLOOKUP(C15213,[1]MASTER!C:G,5,FALSE),"")</f>
        <v/>
      </c>
    </row>
    <row r="15214" spans="1:8" ht="15.75">
      <c r="A15214" s="109">
        <v>15243</v>
      </c>
      <c r="B15214" s="120"/>
      <c r="D15214" s="55" t="e">
        <f>VLOOKUP(C15214,#REF!,2,FALSE)</f>
        <v>#REF!</v>
      </c>
      <c r="E15214" s="172" t="str">
        <f>IFERROR(VLOOKUP(C15214,[1]MASTER!C:F,4,FALSE),"")</f>
        <v/>
      </c>
      <c r="F15214" s="172" t="str">
        <f>IFERROR(VLOOKUP(C15214,[1]MASTER!C:F,3,FALSE),"")</f>
        <v/>
      </c>
      <c r="G15214" s="175" t="str">
        <f>IFERROR(LOOKUP(C15214,[1]MASTER!C:C,[1]MASTER!B:B),"")</f>
        <v/>
      </c>
      <c r="H15214" s="176" t="str">
        <f>IFERROR(VLOOKUP(C15214,[1]MASTER!C:G,5,FALSE),"")</f>
        <v/>
      </c>
    </row>
    <row r="15215" spans="1:8" ht="15.75">
      <c r="A15215" s="52">
        <v>15244</v>
      </c>
      <c r="B15215" s="233"/>
      <c r="D15215" s="55" t="e">
        <f>VLOOKUP(C15215,#REF!,2,FALSE)</f>
        <v>#REF!</v>
      </c>
      <c r="E15215" s="172" t="str">
        <f>IFERROR(VLOOKUP(C15215,[1]MASTER!C:F,4,FALSE),"")</f>
        <v/>
      </c>
      <c r="F15215" s="172" t="str">
        <f>IFERROR(VLOOKUP(C15215,[1]MASTER!C:F,3,FALSE),"")</f>
        <v/>
      </c>
      <c r="G15215" s="175" t="str">
        <f>IFERROR(LOOKUP(C15215,[1]MASTER!C:C,[1]MASTER!B:B),"")</f>
        <v/>
      </c>
      <c r="H15215" s="176" t="str">
        <f>IFERROR(VLOOKUP(C15215,[1]MASTER!C:G,5,FALSE),"")</f>
        <v/>
      </c>
    </row>
    <row r="15216" spans="1:8" ht="15.75">
      <c r="A15216" s="109">
        <v>15245</v>
      </c>
      <c r="B15216" s="120"/>
      <c r="D15216" s="55" t="e">
        <f>VLOOKUP(C15216,#REF!,2,FALSE)</f>
        <v>#REF!</v>
      </c>
      <c r="E15216" s="172" t="str">
        <f>IFERROR(VLOOKUP(C15216,[1]MASTER!C:F,4,FALSE),"")</f>
        <v/>
      </c>
      <c r="F15216" s="172" t="str">
        <f>IFERROR(VLOOKUP(C15216,[1]MASTER!C:F,3,FALSE),"")</f>
        <v/>
      </c>
      <c r="G15216" s="175" t="str">
        <f>IFERROR(LOOKUP(C15216,[1]MASTER!C:C,[1]MASTER!B:B),"")</f>
        <v/>
      </c>
      <c r="H15216" s="176" t="str">
        <f>IFERROR(VLOOKUP(C15216,[1]MASTER!C:G,5,FALSE),"")</f>
        <v/>
      </c>
    </row>
    <row r="15217" spans="1:8" ht="15.75">
      <c r="A15217" s="52">
        <v>15246</v>
      </c>
      <c r="B15217" s="233"/>
      <c r="D15217" s="55" t="e">
        <f>VLOOKUP(C15217,#REF!,2,FALSE)</f>
        <v>#REF!</v>
      </c>
      <c r="E15217" s="172" t="str">
        <f>IFERROR(VLOOKUP(C15217,[1]MASTER!C:F,4,FALSE),"")</f>
        <v/>
      </c>
      <c r="F15217" s="172" t="str">
        <f>IFERROR(VLOOKUP(C15217,[1]MASTER!C:F,3,FALSE),"")</f>
        <v/>
      </c>
      <c r="G15217" s="175" t="str">
        <f>IFERROR(LOOKUP(C15217,[1]MASTER!C:C,[1]MASTER!B:B),"")</f>
        <v/>
      </c>
      <c r="H15217" s="176" t="str">
        <f>IFERROR(VLOOKUP(C15217,[1]MASTER!C:G,5,FALSE),"")</f>
        <v/>
      </c>
    </row>
    <row r="15218" spans="1:8" ht="15.75">
      <c r="A15218" s="109">
        <v>15247</v>
      </c>
      <c r="B15218" s="120"/>
      <c r="D15218" s="55" t="e">
        <f>VLOOKUP(C15218,#REF!,2,FALSE)</f>
        <v>#REF!</v>
      </c>
      <c r="E15218" s="172" t="str">
        <f>IFERROR(VLOOKUP(C15218,[1]MASTER!C:F,4,FALSE),"")</f>
        <v/>
      </c>
      <c r="F15218" s="172" t="str">
        <f>IFERROR(VLOOKUP(C15218,[1]MASTER!C:F,3,FALSE),"")</f>
        <v/>
      </c>
      <c r="G15218" s="175" t="str">
        <f>IFERROR(LOOKUP(C15218,[1]MASTER!C:C,[1]MASTER!B:B),"")</f>
        <v/>
      </c>
      <c r="H15218" s="176" t="str">
        <f>IFERROR(VLOOKUP(C15218,[1]MASTER!C:G,5,FALSE),"")</f>
        <v/>
      </c>
    </row>
    <row r="15219" spans="1:8" ht="15.75">
      <c r="A15219" s="52">
        <v>15248</v>
      </c>
      <c r="B15219" s="233"/>
      <c r="D15219" s="55" t="e">
        <f>VLOOKUP(C15219,#REF!,2,FALSE)</f>
        <v>#REF!</v>
      </c>
      <c r="E15219" s="172" t="str">
        <f>IFERROR(VLOOKUP(C15219,[1]MASTER!C:F,4,FALSE),"")</f>
        <v/>
      </c>
      <c r="F15219" s="172" t="str">
        <f>IFERROR(VLOOKUP(C15219,[1]MASTER!C:F,3,FALSE),"")</f>
        <v/>
      </c>
      <c r="G15219" s="175" t="str">
        <f>IFERROR(LOOKUP(C15219,[1]MASTER!C:C,[1]MASTER!B:B),"")</f>
        <v/>
      </c>
      <c r="H15219" s="176" t="str">
        <f>IFERROR(VLOOKUP(C15219,[1]MASTER!C:G,5,FALSE),"")</f>
        <v/>
      </c>
    </row>
    <row r="15220" spans="1:8" ht="15.75">
      <c r="A15220" s="109">
        <v>15249</v>
      </c>
      <c r="B15220" s="120"/>
      <c r="D15220" s="55" t="e">
        <f>VLOOKUP(C15220,#REF!,2,FALSE)</f>
        <v>#REF!</v>
      </c>
      <c r="E15220" s="172" t="str">
        <f>IFERROR(VLOOKUP(C15220,[1]MASTER!C:F,4,FALSE),"")</f>
        <v/>
      </c>
      <c r="F15220" s="172" t="str">
        <f>IFERROR(VLOOKUP(C15220,[1]MASTER!C:F,3,FALSE),"")</f>
        <v/>
      </c>
      <c r="G15220" s="175" t="str">
        <f>IFERROR(LOOKUP(C15220,[1]MASTER!C:C,[1]MASTER!B:B),"")</f>
        <v/>
      </c>
      <c r="H15220" s="176" t="str">
        <f>IFERROR(VLOOKUP(C15220,[1]MASTER!C:G,5,FALSE),"")</f>
        <v/>
      </c>
    </row>
    <row r="15221" spans="1:8" ht="15.75">
      <c r="A15221" s="52">
        <v>15250</v>
      </c>
      <c r="B15221" s="233"/>
      <c r="D15221" s="55" t="e">
        <f>VLOOKUP(C15221,#REF!,2,FALSE)</f>
        <v>#REF!</v>
      </c>
      <c r="E15221" s="172" t="str">
        <f>IFERROR(VLOOKUP(C15221,[1]MASTER!C:F,4,FALSE),"")</f>
        <v/>
      </c>
      <c r="F15221" s="172" t="str">
        <f>IFERROR(VLOOKUP(C15221,[1]MASTER!C:F,3,FALSE),"")</f>
        <v/>
      </c>
      <c r="G15221" s="175" t="str">
        <f>IFERROR(LOOKUP(C15221,[1]MASTER!C:C,[1]MASTER!B:B),"")</f>
        <v/>
      </c>
      <c r="H15221" s="176" t="str">
        <f>IFERROR(VLOOKUP(C15221,[1]MASTER!C:G,5,FALSE),"")</f>
        <v/>
      </c>
    </row>
    <row r="15222" spans="1:8" ht="15.75">
      <c r="A15222" s="109">
        <v>15251</v>
      </c>
      <c r="B15222" s="120"/>
      <c r="D15222" s="55" t="e">
        <f>VLOOKUP(C15222,#REF!,2,FALSE)</f>
        <v>#REF!</v>
      </c>
      <c r="E15222" s="172" t="str">
        <f>IFERROR(VLOOKUP(C15222,[1]MASTER!C:F,4,FALSE),"")</f>
        <v/>
      </c>
      <c r="F15222" s="172" t="str">
        <f>IFERROR(VLOOKUP(C15222,[1]MASTER!C:F,3,FALSE),"")</f>
        <v/>
      </c>
      <c r="G15222" s="175" t="str">
        <f>IFERROR(LOOKUP(C15222,[1]MASTER!C:C,[1]MASTER!B:B),"")</f>
        <v/>
      </c>
      <c r="H15222" s="176" t="str">
        <f>IFERROR(VLOOKUP(C15222,[1]MASTER!C:G,5,FALSE),"")</f>
        <v/>
      </c>
    </row>
    <row r="15223" spans="1:8" ht="15.75">
      <c r="A15223" s="52">
        <v>15252</v>
      </c>
      <c r="B15223" s="233"/>
      <c r="D15223" s="55" t="e">
        <f>VLOOKUP(C15223,#REF!,2,FALSE)</f>
        <v>#REF!</v>
      </c>
      <c r="E15223" s="172" t="str">
        <f>IFERROR(VLOOKUP(C15223,[1]MASTER!C:F,4,FALSE),"")</f>
        <v/>
      </c>
      <c r="F15223" s="172" t="str">
        <f>IFERROR(VLOOKUP(C15223,[1]MASTER!C:F,3,FALSE),"")</f>
        <v/>
      </c>
      <c r="G15223" s="175" t="str">
        <f>IFERROR(LOOKUP(C15223,[1]MASTER!C:C,[1]MASTER!B:B),"")</f>
        <v/>
      </c>
      <c r="H15223" s="176" t="str">
        <f>IFERROR(VLOOKUP(C15223,[1]MASTER!C:G,5,FALSE),"")</f>
        <v/>
      </c>
    </row>
    <row r="15224" spans="1:8" ht="15.75">
      <c r="A15224" s="109">
        <v>15253</v>
      </c>
      <c r="B15224" s="120"/>
      <c r="D15224" s="55" t="e">
        <f>VLOOKUP(C15224,#REF!,2,FALSE)</f>
        <v>#REF!</v>
      </c>
      <c r="E15224" s="172" t="str">
        <f>IFERROR(VLOOKUP(C15224,[1]MASTER!C:F,4,FALSE),"")</f>
        <v/>
      </c>
      <c r="F15224" s="172" t="str">
        <f>IFERROR(VLOOKUP(C15224,[1]MASTER!C:F,3,FALSE),"")</f>
        <v/>
      </c>
      <c r="G15224" s="175" t="str">
        <f>IFERROR(LOOKUP(C15224,[1]MASTER!C:C,[1]MASTER!B:B),"")</f>
        <v/>
      </c>
      <c r="H15224" s="176" t="str">
        <f>IFERROR(VLOOKUP(C15224,[1]MASTER!C:G,5,FALSE),"")</f>
        <v/>
      </c>
    </row>
    <row r="15225" spans="1:8" ht="15.75">
      <c r="A15225" s="52">
        <v>15254</v>
      </c>
      <c r="B15225" s="233"/>
      <c r="D15225" s="55" t="e">
        <f>VLOOKUP(C15225,#REF!,2,FALSE)</f>
        <v>#REF!</v>
      </c>
      <c r="E15225" s="172" t="str">
        <f>IFERROR(VLOOKUP(C15225,[1]MASTER!C:F,4,FALSE),"")</f>
        <v/>
      </c>
      <c r="F15225" s="172" t="str">
        <f>IFERROR(VLOOKUP(C15225,[1]MASTER!C:F,3,FALSE),"")</f>
        <v/>
      </c>
      <c r="G15225" s="175" t="str">
        <f>IFERROR(LOOKUP(C15225,[1]MASTER!C:C,[1]MASTER!B:B),"")</f>
        <v/>
      </c>
      <c r="H15225" s="176" t="str">
        <f>IFERROR(VLOOKUP(C15225,[1]MASTER!C:G,5,FALSE),"")</f>
        <v/>
      </c>
    </row>
    <row r="15226" spans="1:8" ht="15.75">
      <c r="A15226" s="109">
        <v>15255</v>
      </c>
      <c r="B15226" s="120"/>
      <c r="D15226" s="55" t="e">
        <f>VLOOKUP(C15226,#REF!,2,FALSE)</f>
        <v>#REF!</v>
      </c>
      <c r="E15226" s="172" t="str">
        <f>IFERROR(VLOOKUP(C15226,[1]MASTER!C:F,4,FALSE),"")</f>
        <v/>
      </c>
      <c r="F15226" s="172" t="str">
        <f>IFERROR(VLOOKUP(C15226,[1]MASTER!C:F,3,FALSE),"")</f>
        <v/>
      </c>
      <c r="G15226" s="175" t="str">
        <f>IFERROR(LOOKUP(C15226,[1]MASTER!C:C,[1]MASTER!B:B),"")</f>
        <v/>
      </c>
      <c r="H15226" s="176" t="str">
        <f>IFERROR(VLOOKUP(C15226,[1]MASTER!C:G,5,FALSE),"")</f>
        <v/>
      </c>
    </row>
    <row r="15227" spans="1:8" ht="15.75">
      <c r="A15227" s="52">
        <v>15256</v>
      </c>
      <c r="B15227" s="233"/>
      <c r="D15227" s="55" t="e">
        <f>VLOOKUP(C15227,#REF!,2,FALSE)</f>
        <v>#REF!</v>
      </c>
      <c r="E15227" s="172" t="str">
        <f>IFERROR(VLOOKUP(C15227,[1]MASTER!C:F,4,FALSE),"")</f>
        <v/>
      </c>
      <c r="F15227" s="172" t="str">
        <f>IFERROR(VLOOKUP(C15227,[1]MASTER!C:F,3,FALSE),"")</f>
        <v/>
      </c>
      <c r="G15227" s="175" t="str">
        <f>IFERROR(LOOKUP(C15227,[1]MASTER!C:C,[1]MASTER!B:B),"")</f>
        <v/>
      </c>
      <c r="H15227" s="176" t="str">
        <f>IFERROR(VLOOKUP(C15227,[1]MASTER!C:G,5,FALSE),"")</f>
        <v/>
      </c>
    </row>
    <row r="15228" spans="1:8" ht="15.75">
      <c r="A15228" s="109">
        <v>15257</v>
      </c>
      <c r="B15228" s="120"/>
      <c r="D15228" s="55" t="e">
        <f>VLOOKUP(C15228,#REF!,2,FALSE)</f>
        <v>#REF!</v>
      </c>
      <c r="E15228" s="172" t="str">
        <f>IFERROR(VLOOKUP(C15228,[1]MASTER!C:F,4,FALSE),"")</f>
        <v/>
      </c>
      <c r="F15228" s="172" t="str">
        <f>IFERROR(VLOOKUP(C15228,[1]MASTER!C:F,3,FALSE),"")</f>
        <v/>
      </c>
      <c r="G15228" s="175" t="str">
        <f>IFERROR(LOOKUP(C15228,[1]MASTER!C:C,[1]MASTER!B:B),"")</f>
        <v/>
      </c>
      <c r="H15228" s="176" t="str">
        <f>IFERROR(VLOOKUP(C15228,[1]MASTER!C:G,5,FALSE),"")</f>
        <v/>
      </c>
    </row>
    <row r="15229" spans="1:8" ht="15.75">
      <c r="A15229" s="52">
        <v>15258</v>
      </c>
      <c r="B15229" s="233"/>
      <c r="D15229" s="55" t="e">
        <f>VLOOKUP(C15229,#REF!,2,FALSE)</f>
        <v>#REF!</v>
      </c>
      <c r="E15229" s="172" t="str">
        <f>IFERROR(VLOOKUP(C15229,[1]MASTER!C:F,4,FALSE),"")</f>
        <v/>
      </c>
      <c r="F15229" s="172" t="str">
        <f>IFERROR(VLOOKUP(C15229,[1]MASTER!C:F,3,FALSE),"")</f>
        <v/>
      </c>
      <c r="G15229" s="175" t="str">
        <f>IFERROR(LOOKUP(C15229,[1]MASTER!C:C,[1]MASTER!B:B),"")</f>
        <v/>
      </c>
      <c r="H15229" s="176" t="str">
        <f>IFERROR(VLOOKUP(C15229,[1]MASTER!C:G,5,FALSE),"")</f>
        <v/>
      </c>
    </row>
    <row r="15230" spans="1:8" ht="15.75">
      <c r="A15230" s="109">
        <v>15259</v>
      </c>
      <c r="B15230" s="120"/>
      <c r="D15230" s="55" t="e">
        <f>VLOOKUP(C15230,#REF!,2,FALSE)</f>
        <v>#REF!</v>
      </c>
      <c r="E15230" s="172" t="str">
        <f>IFERROR(VLOOKUP(C15230,[1]MASTER!C:F,4,FALSE),"")</f>
        <v/>
      </c>
      <c r="F15230" s="172" t="str">
        <f>IFERROR(VLOOKUP(C15230,[1]MASTER!C:F,3,FALSE),"")</f>
        <v/>
      </c>
      <c r="G15230" s="175" t="str">
        <f>IFERROR(LOOKUP(C15230,[1]MASTER!C:C,[1]MASTER!B:B),"")</f>
        <v/>
      </c>
      <c r="H15230" s="176" t="str">
        <f>IFERROR(VLOOKUP(C15230,[1]MASTER!C:G,5,FALSE),"")</f>
        <v/>
      </c>
    </row>
    <row r="15231" spans="1:8" ht="15.75">
      <c r="A15231" s="52">
        <v>15260</v>
      </c>
      <c r="B15231" s="233"/>
      <c r="D15231" s="55" t="e">
        <f>VLOOKUP(C15231,#REF!,2,FALSE)</f>
        <v>#REF!</v>
      </c>
      <c r="E15231" s="172" t="str">
        <f>IFERROR(VLOOKUP(C15231,[1]MASTER!C:F,4,FALSE),"")</f>
        <v/>
      </c>
      <c r="F15231" s="172" t="str">
        <f>IFERROR(VLOOKUP(C15231,[1]MASTER!C:F,3,FALSE),"")</f>
        <v/>
      </c>
      <c r="G15231" s="175" t="str">
        <f>IFERROR(LOOKUP(C15231,[1]MASTER!C:C,[1]MASTER!B:B),"")</f>
        <v/>
      </c>
      <c r="H15231" s="176" t="str">
        <f>IFERROR(VLOOKUP(C15231,[1]MASTER!C:G,5,FALSE),"")</f>
        <v/>
      </c>
    </row>
    <row r="15232" spans="1:8" ht="15.75">
      <c r="A15232" s="109">
        <v>15261</v>
      </c>
      <c r="B15232" s="120"/>
      <c r="D15232" s="55" t="e">
        <f>VLOOKUP(C15232,#REF!,2,FALSE)</f>
        <v>#REF!</v>
      </c>
      <c r="E15232" s="172" t="str">
        <f>IFERROR(VLOOKUP(C15232,[1]MASTER!C:F,4,FALSE),"")</f>
        <v/>
      </c>
      <c r="F15232" s="172" t="str">
        <f>IFERROR(VLOOKUP(C15232,[1]MASTER!C:F,3,FALSE),"")</f>
        <v/>
      </c>
      <c r="G15232" s="175" t="str">
        <f>IFERROR(LOOKUP(C15232,[1]MASTER!C:C,[1]MASTER!B:B),"")</f>
        <v/>
      </c>
      <c r="H15232" s="176" t="str">
        <f>IFERROR(VLOOKUP(C15232,[1]MASTER!C:G,5,FALSE),"")</f>
        <v/>
      </c>
    </row>
    <row r="15233" spans="1:8" ht="15.75">
      <c r="A15233" s="52">
        <v>15262</v>
      </c>
      <c r="B15233" s="233"/>
      <c r="D15233" s="55" t="e">
        <f>VLOOKUP(C15233,#REF!,2,FALSE)</f>
        <v>#REF!</v>
      </c>
      <c r="E15233" s="172" t="str">
        <f>IFERROR(VLOOKUP(C15233,[1]MASTER!C:F,4,FALSE),"")</f>
        <v/>
      </c>
      <c r="F15233" s="172" t="str">
        <f>IFERROR(VLOOKUP(C15233,[1]MASTER!C:F,3,FALSE),"")</f>
        <v/>
      </c>
      <c r="G15233" s="175" t="str">
        <f>IFERROR(LOOKUP(C15233,[1]MASTER!C:C,[1]MASTER!B:B),"")</f>
        <v/>
      </c>
      <c r="H15233" s="176" t="str">
        <f>IFERROR(VLOOKUP(C15233,[1]MASTER!C:G,5,FALSE),"")</f>
        <v/>
      </c>
    </row>
    <row r="15234" spans="1:8" ht="15.75">
      <c r="A15234" s="109">
        <v>15263</v>
      </c>
      <c r="B15234" s="120"/>
      <c r="D15234" s="55" t="e">
        <f>VLOOKUP(C15234,#REF!,2,FALSE)</f>
        <v>#REF!</v>
      </c>
      <c r="E15234" s="172" t="str">
        <f>IFERROR(VLOOKUP(C15234,[1]MASTER!C:F,4,FALSE),"")</f>
        <v/>
      </c>
      <c r="F15234" s="172" t="str">
        <f>IFERROR(VLOOKUP(C15234,[1]MASTER!C:F,3,FALSE),"")</f>
        <v/>
      </c>
      <c r="G15234" s="175" t="str">
        <f>IFERROR(LOOKUP(C15234,[1]MASTER!C:C,[1]MASTER!B:B),"")</f>
        <v/>
      </c>
      <c r="H15234" s="176" t="str">
        <f>IFERROR(VLOOKUP(C15234,[1]MASTER!C:G,5,FALSE),"")</f>
        <v/>
      </c>
    </row>
    <row r="15235" spans="1:8" ht="15.75">
      <c r="A15235" s="52">
        <v>15264</v>
      </c>
      <c r="B15235" s="233"/>
      <c r="D15235" s="55" t="e">
        <f>VLOOKUP(C15235,#REF!,2,FALSE)</f>
        <v>#REF!</v>
      </c>
      <c r="E15235" s="172" t="str">
        <f>IFERROR(VLOOKUP(C15235,[1]MASTER!C:F,4,FALSE),"")</f>
        <v/>
      </c>
      <c r="F15235" s="172" t="str">
        <f>IFERROR(VLOOKUP(C15235,[1]MASTER!C:F,3,FALSE),"")</f>
        <v/>
      </c>
      <c r="G15235" s="175" t="str">
        <f>IFERROR(LOOKUP(C15235,[1]MASTER!C:C,[1]MASTER!B:B),"")</f>
        <v/>
      </c>
      <c r="H15235" s="176" t="str">
        <f>IFERROR(VLOOKUP(C15235,[1]MASTER!C:G,5,FALSE),"")</f>
        <v/>
      </c>
    </row>
    <row r="15236" spans="1:8" ht="15.75">
      <c r="A15236" s="109">
        <v>15265</v>
      </c>
      <c r="B15236" s="120"/>
      <c r="D15236" s="55" t="e">
        <f>VLOOKUP(C15236,#REF!,2,FALSE)</f>
        <v>#REF!</v>
      </c>
      <c r="E15236" s="172" t="str">
        <f>IFERROR(VLOOKUP(C15236,[1]MASTER!C:F,4,FALSE),"")</f>
        <v/>
      </c>
      <c r="F15236" s="172" t="str">
        <f>IFERROR(VLOOKUP(C15236,[1]MASTER!C:F,3,FALSE),"")</f>
        <v/>
      </c>
      <c r="G15236" s="175" t="str">
        <f>IFERROR(LOOKUP(C15236,[1]MASTER!C:C,[1]MASTER!B:B),"")</f>
        <v/>
      </c>
      <c r="H15236" s="176" t="str">
        <f>IFERROR(VLOOKUP(C15236,[1]MASTER!C:G,5,FALSE),"")</f>
        <v/>
      </c>
    </row>
    <row r="15237" spans="1:8" ht="15.75">
      <c r="A15237" s="52">
        <v>15266</v>
      </c>
      <c r="B15237" s="233"/>
      <c r="D15237" s="55" t="e">
        <f>VLOOKUP(C15237,#REF!,2,FALSE)</f>
        <v>#REF!</v>
      </c>
      <c r="E15237" s="172" t="str">
        <f>IFERROR(VLOOKUP(C15237,[1]MASTER!C:F,4,FALSE),"")</f>
        <v/>
      </c>
      <c r="F15237" s="172" t="str">
        <f>IFERROR(VLOOKUP(C15237,[1]MASTER!C:F,3,FALSE),"")</f>
        <v/>
      </c>
      <c r="G15237" s="175" t="str">
        <f>IFERROR(LOOKUP(C15237,[1]MASTER!C:C,[1]MASTER!B:B),"")</f>
        <v/>
      </c>
      <c r="H15237" s="176" t="str">
        <f>IFERROR(VLOOKUP(C15237,[1]MASTER!C:G,5,FALSE),"")</f>
        <v/>
      </c>
    </row>
    <row r="15238" spans="1:8" ht="15.75">
      <c r="A15238" s="109">
        <v>15267</v>
      </c>
      <c r="B15238" s="120"/>
      <c r="D15238" s="55" t="e">
        <f>VLOOKUP(C15238,#REF!,2,FALSE)</f>
        <v>#REF!</v>
      </c>
      <c r="E15238" s="172" t="str">
        <f>IFERROR(VLOOKUP(C15238,[1]MASTER!C:F,4,FALSE),"")</f>
        <v/>
      </c>
      <c r="F15238" s="172" t="str">
        <f>IFERROR(VLOOKUP(C15238,[1]MASTER!C:F,3,FALSE),"")</f>
        <v/>
      </c>
      <c r="G15238" s="175" t="str">
        <f>IFERROR(LOOKUP(C15238,[1]MASTER!C:C,[1]MASTER!B:B),"")</f>
        <v/>
      </c>
      <c r="H15238" s="176" t="str">
        <f>IFERROR(VLOOKUP(C15238,[1]MASTER!C:G,5,FALSE),"")</f>
        <v/>
      </c>
    </row>
    <row r="15239" spans="1:8" ht="15.75">
      <c r="A15239" s="52">
        <v>15268</v>
      </c>
      <c r="B15239" s="233"/>
      <c r="D15239" s="55" t="e">
        <f>VLOOKUP(C15239,#REF!,2,FALSE)</f>
        <v>#REF!</v>
      </c>
      <c r="E15239" s="172" t="str">
        <f>IFERROR(VLOOKUP(C15239,[1]MASTER!C:F,4,FALSE),"")</f>
        <v/>
      </c>
      <c r="F15239" s="172" t="str">
        <f>IFERROR(VLOOKUP(C15239,[1]MASTER!C:F,3,FALSE),"")</f>
        <v/>
      </c>
      <c r="G15239" s="175" t="str">
        <f>IFERROR(LOOKUP(C15239,[1]MASTER!C:C,[1]MASTER!B:B),"")</f>
        <v/>
      </c>
      <c r="H15239" s="176" t="str">
        <f>IFERROR(VLOOKUP(C15239,[1]MASTER!C:G,5,FALSE),"")</f>
        <v/>
      </c>
    </row>
    <row r="15240" spans="1:8" ht="15.75">
      <c r="A15240" s="109">
        <v>15269</v>
      </c>
      <c r="B15240" s="120"/>
      <c r="D15240" s="55" t="e">
        <f>VLOOKUP(C15240,#REF!,2,FALSE)</f>
        <v>#REF!</v>
      </c>
      <c r="E15240" s="172" t="str">
        <f>IFERROR(VLOOKUP(C15240,[1]MASTER!C:F,4,FALSE),"")</f>
        <v/>
      </c>
      <c r="F15240" s="172" t="str">
        <f>IFERROR(VLOOKUP(C15240,[1]MASTER!C:F,3,FALSE),"")</f>
        <v/>
      </c>
      <c r="G15240" s="175" t="str">
        <f>IFERROR(LOOKUP(C15240,[1]MASTER!C:C,[1]MASTER!B:B),"")</f>
        <v/>
      </c>
      <c r="H15240" s="176" t="str">
        <f>IFERROR(VLOOKUP(C15240,[1]MASTER!C:G,5,FALSE),"")</f>
        <v/>
      </c>
    </row>
    <row r="15241" spans="1:8" ht="15.75">
      <c r="A15241" s="52">
        <v>15270</v>
      </c>
      <c r="B15241" s="233"/>
      <c r="D15241" s="55" t="e">
        <f>VLOOKUP(C15241,#REF!,2,FALSE)</f>
        <v>#REF!</v>
      </c>
      <c r="E15241" s="172" t="str">
        <f>IFERROR(VLOOKUP(C15241,[1]MASTER!C:F,4,FALSE),"")</f>
        <v/>
      </c>
      <c r="F15241" s="172" t="str">
        <f>IFERROR(VLOOKUP(C15241,[1]MASTER!C:F,3,FALSE),"")</f>
        <v/>
      </c>
      <c r="G15241" s="175" t="str">
        <f>IFERROR(LOOKUP(C15241,[1]MASTER!C:C,[1]MASTER!B:B),"")</f>
        <v/>
      </c>
      <c r="H15241" s="176" t="str">
        <f>IFERROR(VLOOKUP(C15241,[1]MASTER!C:G,5,FALSE),"")</f>
        <v/>
      </c>
    </row>
    <row r="15242" spans="1:8" ht="15.75">
      <c r="A15242" s="109">
        <v>15271</v>
      </c>
      <c r="B15242" s="120"/>
      <c r="D15242" s="55" t="e">
        <f>VLOOKUP(C15242,#REF!,2,FALSE)</f>
        <v>#REF!</v>
      </c>
      <c r="E15242" s="172" t="str">
        <f>IFERROR(VLOOKUP(C15242,[1]MASTER!C:F,4,FALSE),"")</f>
        <v/>
      </c>
      <c r="F15242" s="172" t="str">
        <f>IFERROR(VLOOKUP(C15242,[1]MASTER!C:F,3,FALSE),"")</f>
        <v/>
      </c>
      <c r="G15242" s="175" t="str">
        <f>IFERROR(LOOKUP(C15242,[1]MASTER!C:C,[1]MASTER!B:B),"")</f>
        <v/>
      </c>
      <c r="H15242" s="176" t="str">
        <f>IFERROR(VLOOKUP(C15242,[1]MASTER!C:G,5,FALSE),"")</f>
        <v/>
      </c>
    </row>
    <row r="15243" spans="1:8" ht="15.75">
      <c r="A15243" s="52">
        <v>15272</v>
      </c>
      <c r="B15243" s="233"/>
      <c r="D15243" s="55" t="e">
        <f>VLOOKUP(C15243,#REF!,2,FALSE)</f>
        <v>#REF!</v>
      </c>
      <c r="E15243" s="172" t="str">
        <f>IFERROR(VLOOKUP(C15243,[1]MASTER!C:F,4,FALSE),"")</f>
        <v/>
      </c>
      <c r="F15243" s="172" t="str">
        <f>IFERROR(VLOOKUP(C15243,[1]MASTER!C:F,3,FALSE),"")</f>
        <v/>
      </c>
      <c r="G15243" s="175" t="str">
        <f>IFERROR(LOOKUP(C15243,[1]MASTER!C:C,[1]MASTER!B:B),"")</f>
        <v/>
      </c>
      <c r="H15243" s="176" t="str">
        <f>IFERROR(VLOOKUP(C15243,[1]MASTER!C:G,5,FALSE),"")</f>
        <v/>
      </c>
    </row>
    <row r="15244" spans="1:8" ht="15.75">
      <c r="A15244" s="109">
        <v>15273</v>
      </c>
      <c r="B15244" s="120"/>
      <c r="D15244" s="55" t="e">
        <f>VLOOKUP(C15244,#REF!,2,FALSE)</f>
        <v>#REF!</v>
      </c>
      <c r="E15244" s="172" t="str">
        <f>IFERROR(VLOOKUP(C15244,[1]MASTER!C:F,4,FALSE),"")</f>
        <v/>
      </c>
      <c r="F15244" s="172" t="str">
        <f>IFERROR(VLOOKUP(C15244,[1]MASTER!C:F,3,FALSE),"")</f>
        <v/>
      </c>
      <c r="G15244" s="175" t="str">
        <f>IFERROR(LOOKUP(C15244,[1]MASTER!C:C,[1]MASTER!B:B),"")</f>
        <v/>
      </c>
      <c r="H15244" s="176" t="str">
        <f>IFERROR(VLOOKUP(C15244,[1]MASTER!C:G,5,FALSE),"")</f>
        <v/>
      </c>
    </row>
    <row r="15245" spans="1:8" ht="15.75">
      <c r="A15245" s="52">
        <v>15274</v>
      </c>
      <c r="B15245" s="233"/>
      <c r="D15245" s="55" t="e">
        <f>VLOOKUP(C15245,#REF!,2,FALSE)</f>
        <v>#REF!</v>
      </c>
      <c r="E15245" s="172" t="str">
        <f>IFERROR(VLOOKUP(C15245,[1]MASTER!C:F,4,FALSE),"")</f>
        <v/>
      </c>
      <c r="F15245" s="172" t="str">
        <f>IFERROR(VLOOKUP(C15245,[1]MASTER!C:F,3,FALSE),"")</f>
        <v/>
      </c>
      <c r="G15245" s="175" t="str">
        <f>IFERROR(LOOKUP(C15245,[1]MASTER!C:C,[1]MASTER!B:B),"")</f>
        <v/>
      </c>
      <c r="H15245" s="176" t="str">
        <f>IFERROR(VLOOKUP(C15245,[1]MASTER!C:G,5,FALSE),"")</f>
        <v/>
      </c>
    </row>
    <row r="15246" spans="1:8" ht="15.75">
      <c r="A15246" s="109">
        <v>15275</v>
      </c>
      <c r="B15246" s="120"/>
      <c r="D15246" s="55" t="e">
        <f>VLOOKUP(C15246,#REF!,2,FALSE)</f>
        <v>#REF!</v>
      </c>
      <c r="E15246" s="172" t="str">
        <f>IFERROR(VLOOKUP(C15246,[1]MASTER!C:F,4,FALSE),"")</f>
        <v/>
      </c>
      <c r="F15246" s="172" t="str">
        <f>IFERROR(VLOOKUP(C15246,[1]MASTER!C:F,3,FALSE),"")</f>
        <v/>
      </c>
      <c r="G15246" s="175" t="str">
        <f>IFERROR(LOOKUP(C15246,[1]MASTER!C:C,[1]MASTER!B:B),"")</f>
        <v/>
      </c>
      <c r="H15246" s="176" t="str">
        <f>IFERROR(VLOOKUP(C15246,[1]MASTER!C:G,5,FALSE),"")</f>
        <v/>
      </c>
    </row>
    <row r="15247" spans="1:8" ht="15.75">
      <c r="A15247" s="52">
        <v>15276</v>
      </c>
      <c r="B15247" s="233"/>
      <c r="D15247" s="55" t="e">
        <f>VLOOKUP(C15247,#REF!,2,FALSE)</f>
        <v>#REF!</v>
      </c>
      <c r="E15247" s="172" t="str">
        <f>IFERROR(VLOOKUP(C15247,[1]MASTER!C:F,4,FALSE),"")</f>
        <v/>
      </c>
      <c r="F15247" s="172" t="str">
        <f>IFERROR(VLOOKUP(C15247,[1]MASTER!C:F,3,FALSE),"")</f>
        <v/>
      </c>
      <c r="G15247" s="175" t="str">
        <f>IFERROR(LOOKUP(C15247,[1]MASTER!C:C,[1]MASTER!B:B),"")</f>
        <v/>
      </c>
      <c r="H15247" s="176" t="str">
        <f>IFERROR(VLOOKUP(C15247,[1]MASTER!C:G,5,FALSE),"")</f>
        <v/>
      </c>
    </row>
    <row r="15248" spans="1:8" ht="15.75">
      <c r="A15248" s="109">
        <v>15277</v>
      </c>
      <c r="B15248" s="120"/>
      <c r="D15248" s="55" t="e">
        <f>VLOOKUP(C15248,#REF!,2,FALSE)</f>
        <v>#REF!</v>
      </c>
      <c r="E15248" s="172" t="str">
        <f>IFERROR(VLOOKUP(C15248,[1]MASTER!C:F,4,FALSE),"")</f>
        <v/>
      </c>
      <c r="F15248" s="172" t="str">
        <f>IFERROR(VLOOKUP(C15248,[1]MASTER!C:F,3,FALSE),"")</f>
        <v/>
      </c>
      <c r="G15248" s="175" t="str">
        <f>IFERROR(LOOKUP(C15248,[1]MASTER!C:C,[1]MASTER!B:B),"")</f>
        <v/>
      </c>
      <c r="H15248" s="176" t="str">
        <f>IFERROR(VLOOKUP(C15248,[1]MASTER!C:G,5,FALSE),"")</f>
        <v/>
      </c>
    </row>
    <row r="15249" spans="1:8" ht="15.75">
      <c r="A15249" s="52">
        <v>15278</v>
      </c>
      <c r="B15249" s="233"/>
      <c r="D15249" s="55" t="e">
        <f>VLOOKUP(C15249,#REF!,2,FALSE)</f>
        <v>#REF!</v>
      </c>
      <c r="E15249" s="172" t="str">
        <f>IFERROR(VLOOKUP(C15249,[1]MASTER!C:F,4,FALSE),"")</f>
        <v/>
      </c>
      <c r="F15249" s="172" t="str">
        <f>IFERROR(VLOOKUP(C15249,[1]MASTER!C:F,3,FALSE),"")</f>
        <v/>
      </c>
      <c r="G15249" s="175" t="str">
        <f>IFERROR(LOOKUP(C15249,[1]MASTER!C:C,[1]MASTER!B:B),"")</f>
        <v/>
      </c>
      <c r="H15249" s="176" t="str">
        <f>IFERROR(VLOOKUP(C15249,[1]MASTER!C:G,5,FALSE),"")</f>
        <v/>
      </c>
    </row>
    <row r="15250" spans="1:8" ht="15.75">
      <c r="A15250" s="109">
        <v>15279</v>
      </c>
      <c r="B15250" s="120"/>
      <c r="D15250" s="55" t="e">
        <f>VLOOKUP(C15250,#REF!,2,FALSE)</f>
        <v>#REF!</v>
      </c>
      <c r="E15250" s="172" t="str">
        <f>IFERROR(VLOOKUP(C15250,[1]MASTER!C:F,4,FALSE),"")</f>
        <v/>
      </c>
      <c r="F15250" s="172" t="str">
        <f>IFERROR(VLOOKUP(C15250,[1]MASTER!C:F,3,FALSE),"")</f>
        <v/>
      </c>
      <c r="G15250" s="175" t="str">
        <f>IFERROR(LOOKUP(C15250,[1]MASTER!C:C,[1]MASTER!B:B),"")</f>
        <v/>
      </c>
      <c r="H15250" s="176" t="str">
        <f>IFERROR(VLOOKUP(C15250,[1]MASTER!C:G,5,FALSE),"")</f>
        <v/>
      </c>
    </row>
    <row r="15251" spans="1:8" ht="15.75">
      <c r="A15251" s="52">
        <v>15280</v>
      </c>
      <c r="B15251" s="233"/>
      <c r="D15251" s="55" t="e">
        <f>VLOOKUP(C15251,#REF!,2,FALSE)</f>
        <v>#REF!</v>
      </c>
      <c r="E15251" s="172" t="str">
        <f>IFERROR(VLOOKUP(C15251,[1]MASTER!C:F,4,FALSE),"")</f>
        <v/>
      </c>
      <c r="F15251" s="172" t="str">
        <f>IFERROR(VLOOKUP(C15251,[1]MASTER!C:F,3,FALSE),"")</f>
        <v/>
      </c>
      <c r="G15251" s="175" t="str">
        <f>IFERROR(LOOKUP(C15251,[1]MASTER!C:C,[1]MASTER!B:B),"")</f>
        <v/>
      </c>
      <c r="H15251" s="176" t="str">
        <f>IFERROR(VLOOKUP(C15251,[1]MASTER!C:G,5,FALSE),"")</f>
        <v/>
      </c>
    </row>
    <row r="15252" spans="1:8" ht="15.75">
      <c r="A15252" s="109">
        <v>15281</v>
      </c>
      <c r="B15252" s="120"/>
      <c r="D15252" s="55" t="e">
        <f>VLOOKUP(C15252,#REF!,2,FALSE)</f>
        <v>#REF!</v>
      </c>
      <c r="E15252" s="172" t="str">
        <f>IFERROR(VLOOKUP(C15252,[1]MASTER!C:F,4,FALSE),"")</f>
        <v/>
      </c>
      <c r="F15252" s="172" t="str">
        <f>IFERROR(VLOOKUP(C15252,[1]MASTER!C:F,3,FALSE),"")</f>
        <v/>
      </c>
      <c r="G15252" s="175" t="str">
        <f>IFERROR(LOOKUP(C15252,[1]MASTER!C:C,[1]MASTER!B:B),"")</f>
        <v/>
      </c>
      <c r="H15252" s="176" t="str">
        <f>IFERROR(VLOOKUP(C15252,[1]MASTER!C:G,5,FALSE),"")</f>
        <v/>
      </c>
    </row>
    <row r="15253" spans="1:8" ht="15.75">
      <c r="A15253" s="52">
        <v>15282</v>
      </c>
      <c r="B15253" s="233"/>
      <c r="D15253" s="55" t="e">
        <f>VLOOKUP(C15253,#REF!,2,FALSE)</f>
        <v>#REF!</v>
      </c>
      <c r="E15253" s="172" t="str">
        <f>IFERROR(VLOOKUP(C15253,[1]MASTER!C:F,4,FALSE),"")</f>
        <v/>
      </c>
      <c r="F15253" s="172" t="str">
        <f>IFERROR(VLOOKUP(C15253,[1]MASTER!C:F,3,FALSE),"")</f>
        <v/>
      </c>
      <c r="G15253" s="175" t="str">
        <f>IFERROR(LOOKUP(C15253,[1]MASTER!C:C,[1]MASTER!B:B),"")</f>
        <v/>
      </c>
      <c r="H15253" s="176" t="str">
        <f>IFERROR(VLOOKUP(C15253,[1]MASTER!C:G,5,FALSE),"")</f>
        <v/>
      </c>
    </row>
    <row r="15254" spans="1:8" ht="15.75">
      <c r="A15254" s="109">
        <v>15283</v>
      </c>
      <c r="B15254" s="120"/>
      <c r="D15254" s="55" t="e">
        <f>VLOOKUP(C15254,#REF!,2,FALSE)</f>
        <v>#REF!</v>
      </c>
      <c r="E15254" s="172" t="str">
        <f>IFERROR(VLOOKUP(C15254,[1]MASTER!C:F,4,FALSE),"")</f>
        <v/>
      </c>
      <c r="F15254" s="172" t="str">
        <f>IFERROR(VLOOKUP(C15254,[1]MASTER!C:F,3,FALSE),"")</f>
        <v/>
      </c>
      <c r="G15254" s="175" t="str">
        <f>IFERROR(LOOKUP(C15254,[1]MASTER!C:C,[1]MASTER!B:B),"")</f>
        <v/>
      </c>
      <c r="H15254" s="176" t="str">
        <f>IFERROR(VLOOKUP(C15254,[1]MASTER!C:G,5,FALSE),"")</f>
        <v/>
      </c>
    </row>
    <row r="15255" spans="1:8" ht="15.75">
      <c r="A15255" s="52">
        <v>15284</v>
      </c>
      <c r="B15255" s="233"/>
      <c r="D15255" s="55" t="e">
        <f>VLOOKUP(C15255,#REF!,2,FALSE)</f>
        <v>#REF!</v>
      </c>
      <c r="E15255" s="172" t="str">
        <f>IFERROR(VLOOKUP(C15255,[1]MASTER!C:F,4,FALSE),"")</f>
        <v/>
      </c>
      <c r="F15255" s="172" t="str">
        <f>IFERROR(VLOOKUP(C15255,[1]MASTER!C:F,3,FALSE),"")</f>
        <v/>
      </c>
      <c r="G15255" s="175" t="str">
        <f>IFERROR(LOOKUP(C15255,[1]MASTER!C:C,[1]MASTER!B:B),"")</f>
        <v/>
      </c>
      <c r="H15255" s="176" t="str">
        <f>IFERROR(VLOOKUP(C15255,[1]MASTER!C:G,5,FALSE),"")</f>
        <v/>
      </c>
    </row>
    <row r="15256" spans="1:8" ht="15.75">
      <c r="A15256" s="109">
        <v>15285</v>
      </c>
      <c r="B15256" s="120"/>
      <c r="D15256" s="55" t="e">
        <f>VLOOKUP(C15256,#REF!,2,FALSE)</f>
        <v>#REF!</v>
      </c>
      <c r="E15256" s="172" t="str">
        <f>IFERROR(VLOOKUP(C15256,[1]MASTER!C:F,4,FALSE),"")</f>
        <v/>
      </c>
      <c r="F15256" s="172" t="str">
        <f>IFERROR(VLOOKUP(C15256,[1]MASTER!C:F,3,FALSE),"")</f>
        <v/>
      </c>
      <c r="G15256" s="175" t="str">
        <f>IFERROR(LOOKUP(C15256,[1]MASTER!C:C,[1]MASTER!B:B),"")</f>
        <v/>
      </c>
      <c r="H15256" s="176" t="str">
        <f>IFERROR(VLOOKUP(C15256,[1]MASTER!C:G,5,FALSE),"")</f>
        <v/>
      </c>
    </row>
    <row r="15257" spans="1:8" ht="15.75">
      <c r="A15257" s="52">
        <v>15286</v>
      </c>
      <c r="B15257" s="233"/>
      <c r="D15257" s="55" t="e">
        <f>VLOOKUP(C15257,#REF!,2,FALSE)</f>
        <v>#REF!</v>
      </c>
      <c r="E15257" s="172" t="str">
        <f>IFERROR(VLOOKUP(C15257,[1]MASTER!C:F,4,FALSE),"")</f>
        <v/>
      </c>
      <c r="F15257" s="172" t="str">
        <f>IFERROR(VLOOKUP(C15257,[1]MASTER!C:F,3,FALSE),"")</f>
        <v/>
      </c>
      <c r="G15257" s="175" t="str">
        <f>IFERROR(LOOKUP(C15257,[1]MASTER!C:C,[1]MASTER!B:B),"")</f>
        <v/>
      </c>
      <c r="H15257" s="176" t="str">
        <f>IFERROR(VLOOKUP(C15257,[1]MASTER!C:G,5,FALSE),"")</f>
        <v/>
      </c>
    </row>
    <row r="15258" spans="1:8" ht="15.75">
      <c r="A15258" s="109">
        <v>15287</v>
      </c>
      <c r="B15258" s="120"/>
      <c r="D15258" s="55" t="e">
        <f>VLOOKUP(C15258,#REF!,2,FALSE)</f>
        <v>#REF!</v>
      </c>
      <c r="E15258" s="172" t="str">
        <f>IFERROR(VLOOKUP(C15258,[1]MASTER!C:F,4,FALSE),"")</f>
        <v/>
      </c>
      <c r="F15258" s="172" t="str">
        <f>IFERROR(VLOOKUP(C15258,[1]MASTER!C:F,3,FALSE),"")</f>
        <v/>
      </c>
      <c r="G15258" s="175" t="str">
        <f>IFERROR(LOOKUP(C15258,[1]MASTER!C:C,[1]MASTER!B:B),"")</f>
        <v/>
      </c>
      <c r="H15258" s="176" t="str">
        <f>IFERROR(VLOOKUP(C15258,[1]MASTER!C:G,5,FALSE),"")</f>
        <v/>
      </c>
    </row>
    <row r="15259" spans="1:8" ht="15.75">
      <c r="A15259" s="52">
        <v>15288</v>
      </c>
      <c r="B15259" s="233"/>
      <c r="D15259" s="55" t="e">
        <f>VLOOKUP(C15259,#REF!,2,FALSE)</f>
        <v>#REF!</v>
      </c>
      <c r="E15259" s="172" t="str">
        <f>IFERROR(VLOOKUP(C15259,[1]MASTER!C:F,4,FALSE),"")</f>
        <v/>
      </c>
      <c r="F15259" s="172" t="str">
        <f>IFERROR(VLOOKUP(C15259,[1]MASTER!C:F,3,FALSE),"")</f>
        <v/>
      </c>
      <c r="G15259" s="175" t="str">
        <f>IFERROR(LOOKUP(C15259,[1]MASTER!C:C,[1]MASTER!B:B),"")</f>
        <v/>
      </c>
      <c r="H15259" s="176" t="str">
        <f>IFERROR(VLOOKUP(C15259,[1]MASTER!C:G,5,FALSE),"")</f>
        <v/>
      </c>
    </row>
    <row r="15260" spans="1:8" ht="15.75">
      <c r="A15260" s="109">
        <v>15289</v>
      </c>
      <c r="B15260" s="120"/>
      <c r="D15260" s="55" t="e">
        <f>VLOOKUP(C15260,#REF!,2,FALSE)</f>
        <v>#REF!</v>
      </c>
      <c r="E15260" s="172" t="str">
        <f>IFERROR(VLOOKUP(C15260,[1]MASTER!C:F,4,FALSE),"")</f>
        <v/>
      </c>
      <c r="F15260" s="172" t="str">
        <f>IFERROR(VLOOKUP(C15260,[1]MASTER!C:F,3,FALSE),"")</f>
        <v/>
      </c>
      <c r="G15260" s="175" t="str">
        <f>IFERROR(LOOKUP(C15260,[1]MASTER!C:C,[1]MASTER!B:B),"")</f>
        <v/>
      </c>
      <c r="H15260" s="176" t="str">
        <f>IFERROR(VLOOKUP(C15260,[1]MASTER!C:G,5,FALSE),"")</f>
        <v/>
      </c>
    </row>
    <row r="15261" spans="1:8" ht="15.75">
      <c r="A15261" s="52">
        <v>15290</v>
      </c>
      <c r="B15261" s="233"/>
      <c r="D15261" s="55" t="e">
        <f>VLOOKUP(C15261,#REF!,2,FALSE)</f>
        <v>#REF!</v>
      </c>
      <c r="E15261" s="172" t="str">
        <f>IFERROR(VLOOKUP(C15261,[1]MASTER!C:F,4,FALSE),"")</f>
        <v/>
      </c>
      <c r="F15261" s="172" t="str">
        <f>IFERROR(VLOOKUP(C15261,[1]MASTER!C:F,3,FALSE),"")</f>
        <v/>
      </c>
      <c r="G15261" s="175" t="str">
        <f>IFERROR(LOOKUP(C15261,[1]MASTER!C:C,[1]MASTER!B:B),"")</f>
        <v/>
      </c>
      <c r="H15261" s="176" t="str">
        <f>IFERROR(VLOOKUP(C15261,[1]MASTER!C:G,5,FALSE),"")</f>
        <v/>
      </c>
    </row>
    <row r="15262" spans="1:8" ht="15.75">
      <c r="A15262" s="109">
        <v>15291</v>
      </c>
      <c r="B15262" s="120"/>
      <c r="D15262" s="55" t="e">
        <f>VLOOKUP(C15262,#REF!,2,FALSE)</f>
        <v>#REF!</v>
      </c>
      <c r="E15262" s="172" t="str">
        <f>IFERROR(VLOOKUP(C15262,[1]MASTER!C:F,4,FALSE),"")</f>
        <v/>
      </c>
      <c r="F15262" s="172" t="str">
        <f>IFERROR(VLOOKUP(C15262,[1]MASTER!C:F,3,FALSE),"")</f>
        <v/>
      </c>
      <c r="G15262" s="175" t="str">
        <f>IFERROR(LOOKUP(C15262,[1]MASTER!C:C,[1]MASTER!B:B),"")</f>
        <v/>
      </c>
      <c r="H15262" s="176" t="str">
        <f>IFERROR(VLOOKUP(C15262,[1]MASTER!C:G,5,FALSE),"")</f>
        <v/>
      </c>
    </row>
    <row r="15263" spans="1:8" ht="15.75">
      <c r="A15263" s="52">
        <v>15292</v>
      </c>
      <c r="B15263" s="233"/>
      <c r="D15263" s="55" t="e">
        <f>VLOOKUP(C15263,#REF!,2,FALSE)</f>
        <v>#REF!</v>
      </c>
      <c r="E15263" s="172" t="str">
        <f>IFERROR(VLOOKUP(C15263,[1]MASTER!C:F,4,FALSE),"")</f>
        <v/>
      </c>
      <c r="F15263" s="172" t="str">
        <f>IFERROR(VLOOKUP(C15263,[1]MASTER!C:F,3,FALSE),"")</f>
        <v/>
      </c>
      <c r="G15263" s="175" t="str">
        <f>IFERROR(LOOKUP(C15263,[1]MASTER!C:C,[1]MASTER!B:B),"")</f>
        <v/>
      </c>
      <c r="H15263" s="176" t="str">
        <f>IFERROR(VLOOKUP(C15263,[1]MASTER!C:G,5,FALSE),"")</f>
        <v/>
      </c>
    </row>
    <row r="15264" spans="1:8" ht="15.75">
      <c r="A15264" s="109">
        <v>15293</v>
      </c>
      <c r="B15264" s="120"/>
      <c r="D15264" s="55" t="e">
        <f>VLOOKUP(C15264,#REF!,2,FALSE)</f>
        <v>#REF!</v>
      </c>
      <c r="E15264" s="172" t="str">
        <f>IFERROR(VLOOKUP(C15264,[1]MASTER!C:F,4,FALSE),"")</f>
        <v/>
      </c>
      <c r="F15264" s="172" t="str">
        <f>IFERROR(VLOOKUP(C15264,[1]MASTER!C:F,3,FALSE),"")</f>
        <v/>
      </c>
      <c r="G15264" s="175" t="str">
        <f>IFERROR(LOOKUP(C15264,[1]MASTER!C:C,[1]MASTER!B:B),"")</f>
        <v/>
      </c>
      <c r="H15264" s="176" t="str">
        <f>IFERROR(VLOOKUP(C15264,[1]MASTER!C:G,5,FALSE),"")</f>
        <v/>
      </c>
    </row>
    <row r="15265" spans="1:8" ht="15.75">
      <c r="A15265" s="52">
        <v>15294</v>
      </c>
      <c r="B15265" s="233"/>
      <c r="D15265" s="55" t="e">
        <f>VLOOKUP(C15265,#REF!,2,FALSE)</f>
        <v>#REF!</v>
      </c>
      <c r="E15265" s="172" t="str">
        <f>IFERROR(VLOOKUP(C15265,[1]MASTER!C:F,4,FALSE),"")</f>
        <v/>
      </c>
      <c r="F15265" s="172" t="str">
        <f>IFERROR(VLOOKUP(C15265,[1]MASTER!C:F,3,FALSE),"")</f>
        <v/>
      </c>
      <c r="G15265" s="175" t="str">
        <f>IFERROR(LOOKUP(C15265,[1]MASTER!C:C,[1]MASTER!B:B),"")</f>
        <v/>
      </c>
      <c r="H15265" s="176" t="str">
        <f>IFERROR(VLOOKUP(C15265,[1]MASTER!C:G,5,FALSE),"")</f>
        <v/>
      </c>
    </row>
    <row r="15266" spans="1:8" ht="15.75">
      <c r="A15266" s="109">
        <v>15295</v>
      </c>
      <c r="B15266" s="120"/>
      <c r="D15266" s="55" t="e">
        <f>VLOOKUP(C15266,#REF!,2,FALSE)</f>
        <v>#REF!</v>
      </c>
      <c r="E15266" s="172" t="str">
        <f>IFERROR(VLOOKUP(C15266,[1]MASTER!C:F,4,FALSE),"")</f>
        <v/>
      </c>
      <c r="F15266" s="172" t="str">
        <f>IFERROR(VLOOKUP(C15266,[1]MASTER!C:F,3,FALSE),"")</f>
        <v/>
      </c>
      <c r="G15266" s="175" t="str">
        <f>IFERROR(LOOKUP(C15266,[1]MASTER!C:C,[1]MASTER!B:B),"")</f>
        <v/>
      </c>
      <c r="H15266" s="176" t="str">
        <f>IFERROR(VLOOKUP(C15266,[1]MASTER!C:G,5,FALSE),"")</f>
        <v/>
      </c>
    </row>
    <row r="15267" spans="1:8" ht="15.75">
      <c r="A15267" s="52">
        <v>15296</v>
      </c>
      <c r="B15267" s="233"/>
      <c r="D15267" s="55" t="e">
        <f>VLOOKUP(C15267,#REF!,2,FALSE)</f>
        <v>#REF!</v>
      </c>
      <c r="E15267" s="172" t="str">
        <f>IFERROR(VLOOKUP(C15267,[1]MASTER!C:F,4,FALSE),"")</f>
        <v/>
      </c>
      <c r="F15267" s="172" t="str">
        <f>IFERROR(VLOOKUP(C15267,[1]MASTER!C:F,3,FALSE),"")</f>
        <v/>
      </c>
      <c r="G15267" s="175" t="str">
        <f>IFERROR(LOOKUP(C15267,[1]MASTER!C:C,[1]MASTER!B:B),"")</f>
        <v/>
      </c>
      <c r="H15267" s="176" t="str">
        <f>IFERROR(VLOOKUP(C15267,[1]MASTER!C:G,5,FALSE),"")</f>
        <v/>
      </c>
    </row>
    <row r="15268" spans="1:8" ht="15.75">
      <c r="A15268" s="109">
        <v>15297</v>
      </c>
      <c r="B15268" s="120"/>
      <c r="D15268" s="55" t="e">
        <f>VLOOKUP(C15268,#REF!,2,FALSE)</f>
        <v>#REF!</v>
      </c>
      <c r="E15268" s="172" t="str">
        <f>IFERROR(VLOOKUP(C15268,[1]MASTER!C:F,4,FALSE),"")</f>
        <v/>
      </c>
      <c r="F15268" s="172" t="str">
        <f>IFERROR(VLOOKUP(C15268,[1]MASTER!C:F,3,FALSE),"")</f>
        <v/>
      </c>
      <c r="G15268" s="175" t="str">
        <f>IFERROR(LOOKUP(C15268,[1]MASTER!C:C,[1]MASTER!B:B),"")</f>
        <v/>
      </c>
      <c r="H15268" s="176" t="str">
        <f>IFERROR(VLOOKUP(C15268,[1]MASTER!C:G,5,FALSE),"")</f>
        <v/>
      </c>
    </row>
    <row r="15269" spans="1:8" ht="15.75">
      <c r="A15269" s="52">
        <v>15298</v>
      </c>
      <c r="B15269" s="233"/>
      <c r="D15269" s="55" t="e">
        <f>VLOOKUP(C15269,#REF!,2,FALSE)</f>
        <v>#REF!</v>
      </c>
      <c r="E15269" s="172" t="str">
        <f>IFERROR(VLOOKUP(C15269,[1]MASTER!C:F,4,FALSE),"")</f>
        <v/>
      </c>
      <c r="F15269" s="172" t="str">
        <f>IFERROR(VLOOKUP(C15269,[1]MASTER!C:F,3,FALSE),"")</f>
        <v/>
      </c>
      <c r="G15269" s="175" t="str">
        <f>IFERROR(LOOKUP(C15269,[1]MASTER!C:C,[1]MASTER!B:B),"")</f>
        <v/>
      </c>
      <c r="H15269" s="176" t="str">
        <f>IFERROR(VLOOKUP(C15269,[1]MASTER!C:G,5,FALSE),"")</f>
        <v/>
      </c>
    </row>
    <row r="15270" spans="1:8" ht="15.75">
      <c r="A15270" s="109">
        <v>15299</v>
      </c>
      <c r="B15270" s="120"/>
      <c r="D15270" s="55" t="e">
        <f>VLOOKUP(C15270,#REF!,2,FALSE)</f>
        <v>#REF!</v>
      </c>
      <c r="E15270" s="172" t="str">
        <f>IFERROR(VLOOKUP(C15270,[1]MASTER!C:F,4,FALSE),"")</f>
        <v/>
      </c>
      <c r="F15270" s="172" t="str">
        <f>IFERROR(VLOOKUP(C15270,[1]MASTER!C:F,3,FALSE),"")</f>
        <v/>
      </c>
      <c r="G15270" s="175" t="str">
        <f>IFERROR(LOOKUP(C15270,[1]MASTER!C:C,[1]MASTER!B:B),"")</f>
        <v/>
      </c>
      <c r="H15270" s="176" t="str">
        <f>IFERROR(VLOOKUP(C15270,[1]MASTER!C:G,5,FALSE),"")</f>
        <v/>
      </c>
    </row>
    <row r="15271" spans="1:8" ht="15.75">
      <c r="A15271" s="52">
        <v>15300</v>
      </c>
      <c r="B15271" s="233"/>
      <c r="D15271" s="55" t="e">
        <f>VLOOKUP(C15271,#REF!,2,FALSE)</f>
        <v>#REF!</v>
      </c>
      <c r="E15271" s="172" t="str">
        <f>IFERROR(VLOOKUP(C15271,[1]MASTER!C:F,4,FALSE),"")</f>
        <v/>
      </c>
      <c r="F15271" s="172" t="str">
        <f>IFERROR(VLOOKUP(C15271,[1]MASTER!C:F,3,FALSE),"")</f>
        <v/>
      </c>
      <c r="G15271" s="175" t="str">
        <f>IFERROR(LOOKUP(C15271,[1]MASTER!C:C,[1]MASTER!B:B),"")</f>
        <v/>
      </c>
      <c r="H15271" s="176" t="str">
        <f>IFERROR(VLOOKUP(C15271,[1]MASTER!C:G,5,FALSE),"")</f>
        <v/>
      </c>
    </row>
    <row r="15272" spans="1:8" ht="15.75">
      <c r="A15272" s="109">
        <v>15301</v>
      </c>
      <c r="B15272" s="120"/>
      <c r="D15272" s="55" t="e">
        <f>VLOOKUP(C15272,#REF!,2,FALSE)</f>
        <v>#REF!</v>
      </c>
      <c r="E15272" s="172" t="str">
        <f>IFERROR(VLOOKUP(C15272,[1]MASTER!C:F,4,FALSE),"")</f>
        <v/>
      </c>
      <c r="F15272" s="172" t="str">
        <f>IFERROR(VLOOKUP(C15272,[1]MASTER!C:F,3,FALSE),"")</f>
        <v/>
      </c>
      <c r="G15272" s="175" t="str">
        <f>IFERROR(LOOKUP(C15272,[1]MASTER!C:C,[1]MASTER!B:B),"")</f>
        <v/>
      </c>
      <c r="H15272" s="176" t="str">
        <f>IFERROR(VLOOKUP(C15272,[1]MASTER!C:G,5,FALSE),"")</f>
        <v/>
      </c>
    </row>
    <row r="15273" spans="1:8" ht="15.75">
      <c r="A15273" s="52">
        <v>15302</v>
      </c>
      <c r="B15273" s="233"/>
      <c r="D15273" s="55" t="e">
        <f>VLOOKUP(C15273,#REF!,2,FALSE)</f>
        <v>#REF!</v>
      </c>
      <c r="E15273" s="172" t="str">
        <f>IFERROR(VLOOKUP(C15273,[1]MASTER!C:F,4,FALSE),"")</f>
        <v/>
      </c>
      <c r="F15273" s="172" t="str">
        <f>IFERROR(VLOOKUP(C15273,[1]MASTER!C:F,3,FALSE),"")</f>
        <v/>
      </c>
      <c r="G15273" s="175" t="str">
        <f>IFERROR(LOOKUP(C15273,[1]MASTER!C:C,[1]MASTER!B:B),"")</f>
        <v/>
      </c>
      <c r="H15273" s="176" t="str">
        <f>IFERROR(VLOOKUP(C15273,[1]MASTER!C:G,5,FALSE),"")</f>
        <v/>
      </c>
    </row>
    <row r="15274" spans="1:8" ht="15.75">
      <c r="A15274" s="109">
        <v>15303</v>
      </c>
      <c r="B15274" s="120"/>
      <c r="D15274" s="55" t="e">
        <f>VLOOKUP(C15274,#REF!,2,FALSE)</f>
        <v>#REF!</v>
      </c>
      <c r="E15274" s="172" t="str">
        <f>IFERROR(VLOOKUP(C15274,[1]MASTER!C:F,4,FALSE),"")</f>
        <v/>
      </c>
      <c r="F15274" s="172" t="str">
        <f>IFERROR(VLOOKUP(C15274,[1]MASTER!C:F,3,FALSE),"")</f>
        <v/>
      </c>
      <c r="G15274" s="175" t="str">
        <f>IFERROR(LOOKUP(C15274,[1]MASTER!C:C,[1]MASTER!B:B),"")</f>
        <v/>
      </c>
      <c r="H15274" s="176" t="str">
        <f>IFERROR(VLOOKUP(C15274,[1]MASTER!C:G,5,FALSE),"")</f>
        <v/>
      </c>
    </row>
    <row r="15275" spans="1:8" ht="15.75">
      <c r="A15275" s="52">
        <v>15304</v>
      </c>
      <c r="B15275" s="233"/>
      <c r="D15275" s="55" t="e">
        <f>VLOOKUP(C15275,#REF!,2,FALSE)</f>
        <v>#REF!</v>
      </c>
      <c r="E15275" s="172" t="str">
        <f>IFERROR(VLOOKUP(C15275,[1]MASTER!C:F,4,FALSE),"")</f>
        <v/>
      </c>
      <c r="F15275" s="172" t="str">
        <f>IFERROR(VLOOKUP(C15275,[1]MASTER!C:F,3,FALSE),"")</f>
        <v/>
      </c>
      <c r="G15275" s="175" t="str">
        <f>IFERROR(LOOKUP(C15275,[1]MASTER!C:C,[1]MASTER!B:B),"")</f>
        <v/>
      </c>
      <c r="H15275" s="176" t="str">
        <f>IFERROR(VLOOKUP(C15275,[1]MASTER!C:G,5,FALSE),"")</f>
        <v/>
      </c>
    </row>
    <row r="15276" spans="1:8" ht="15.75">
      <c r="A15276" s="109">
        <v>15305</v>
      </c>
      <c r="B15276" s="120"/>
      <c r="D15276" s="55" t="e">
        <f>VLOOKUP(C15276,#REF!,2,FALSE)</f>
        <v>#REF!</v>
      </c>
      <c r="E15276" s="172" t="str">
        <f>IFERROR(VLOOKUP(C15276,[1]MASTER!C:F,4,FALSE),"")</f>
        <v/>
      </c>
      <c r="F15276" s="172" t="str">
        <f>IFERROR(VLOOKUP(C15276,[1]MASTER!C:F,3,FALSE),"")</f>
        <v/>
      </c>
      <c r="G15276" s="175" t="str">
        <f>IFERROR(LOOKUP(C15276,[1]MASTER!C:C,[1]MASTER!B:B),"")</f>
        <v/>
      </c>
      <c r="H15276" s="176" t="str">
        <f>IFERROR(VLOOKUP(C15276,[1]MASTER!C:G,5,FALSE),"")</f>
        <v/>
      </c>
    </row>
    <row r="15277" spans="1:8" ht="15.75">
      <c r="A15277" s="52">
        <v>15306</v>
      </c>
      <c r="B15277" s="233"/>
      <c r="D15277" s="55" t="e">
        <f>VLOOKUP(C15277,#REF!,2,FALSE)</f>
        <v>#REF!</v>
      </c>
      <c r="E15277" s="172" t="str">
        <f>IFERROR(VLOOKUP(C15277,[1]MASTER!C:F,4,FALSE),"")</f>
        <v/>
      </c>
      <c r="F15277" s="172" t="str">
        <f>IFERROR(VLOOKUP(C15277,[1]MASTER!C:F,3,FALSE),"")</f>
        <v/>
      </c>
      <c r="G15277" s="175" t="str">
        <f>IFERROR(LOOKUP(C15277,[1]MASTER!C:C,[1]MASTER!B:B),"")</f>
        <v/>
      </c>
      <c r="H15277" s="176" t="str">
        <f>IFERROR(VLOOKUP(C15277,[1]MASTER!C:G,5,FALSE),"")</f>
        <v/>
      </c>
    </row>
    <row r="15278" spans="1:8" ht="15.75">
      <c r="A15278" s="109">
        <v>15307</v>
      </c>
      <c r="B15278" s="120"/>
      <c r="D15278" s="55" t="e">
        <f>VLOOKUP(C15278,#REF!,2,FALSE)</f>
        <v>#REF!</v>
      </c>
      <c r="E15278" s="172" t="str">
        <f>IFERROR(VLOOKUP(C15278,[1]MASTER!C:F,4,FALSE),"")</f>
        <v/>
      </c>
      <c r="F15278" s="172" t="str">
        <f>IFERROR(VLOOKUP(C15278,[1]MASTER!C:F,3,FALSE),"")</f>
        <v/>
      </c>
      <c r="G15278" s="175" t="str">
        <f>IFERROR(LOOKUP(C15278,[1]MASTER!C:C,[1]MASTER!B:B),"")</f>
        <v/>
      </c>
      <c r="H15278" s="176" t="str">
        <f>IFERROR(VLOOKUP(C15278,[1]MASTER!C:G,5,FALSE),"")</f>
        <v/>
      </c>
    </row>
    <row r="15279" spans="1:8" ht="15.75">
      <c r="A15279" s="52">
        <v>15308</v>
      </c>
      <c r="B15279" s="233"/>
      <c r="D15279" s="55" t="e">
        <f>VLOOKUP(C15279,#REF!,2,FALSE)</f>
        <v>#REF!</v>
      </c>
      <c r="E15279" s="172" t="str">
        <f>IFERROR(VLOOKUP(C15279,[1]MASTER!C:F,4,FALSE),"")</f>
        <v/>
      </c>
      <c r="F15279" s="172" t="str">
        <f>IFERROR(VLOOKUP(C15279,[1]MASTER!C:F,3,FALSE),"")</f>
        <v/>
      </c>
      <c r="G15279" s="175" t="str">
        <f>IFERROR(LOOKUP(C15279,[1]MASTER!C:C,[1]MASTER!B:B),"")</f>
        <v/>
      </c>
      <c r="H15279" s="176" t="str">
        <f>IFERROR(VLOOKUP(C15279,[1]MASTER!C:G,5,FALSE),"")</f>
        <v/>
      </c>
    </row>
    <row r="15280" spans="1:8" ht="15.75">
      <c r="A15280" s="109">
        <v>15309</v>
      </c>
      <c r="B15280" s="120"/>
      <c r="D15280" s="55" t="e">
        <f>VLOOKUP(C15280,#REF!,2,FALSE)</f>
        <v>#REF!</v>
      </c>
      <c r="E15280" s="172" t="str">
        <f>IFERROR(VLOOKUP(C15280,[1]MASTER!C:F,4,FALSE),"")</f>
        <v/>
      </c>
      <c r="F15280" s="172" t="str">
        <f>IFERROR(VLOOKUP(C15280,[1]MASTER!C:F,3,FALSE),"")</f>
        <v/>
      </c>
      <c r="G15280" s="175" t="str">
        <f>IFERROR(LOOKUP(C15280,[1]MASTER!C:C,[1]MASTER!B:B),"")</f>
        <v/>
      </c>
      <c r="H15280" s="176" t="str">
        <f>IFERROR(VLOOKUP(C15280,[1]MASTER!C:G,5,FALSE),"")</f>
        <v/>
      </c>
    </row>
    <row r="15281" spans="1:8" ht="15.75">
      <c r="A15281" s="52">
        <v>15310</v>
      </c>
      <c r="B15281" s="233"/>
      <c r="D15281" s="55" t="e">
        <f>VLOOKUP(C15281,#REF!,2,FALSE)</f>
        <v>#REF!</v>
      </c>
      <c r="E15281" s="172" t="str">
        <f>IFERROR(VLOOKUP(C15281,[1]MASTER!C:F,4,FALSE),"")</f>
        <v/>
      </c>
      <c r="F15281" s="172" t="str">
        <f>IFERROR(VLOOKUP(C15281,[1]MASTER!C:F,3,FALSE),"")</f>
        <v/>
      </c>
      <c r="G15281" s="175" t="str">
        <f>IFERROR(LOOKUP(C15281,[1]MASTER!C:C,[1]MASTER!B:B),"")</f>
        <v/>
      </c>
      <c r="H15281" s="176" t="str">
        <f>IFERROR(VLOOKUP(C15281,[1]MASTER!C:G,5,FALSE),"")</f>
        <v/>
      </c>
    </row>
    <row r="15282" spans="1:8" ht="15.75">
      <c r="A15282" s="109">
        <v>15311</v>
      </c>
      <c r="B15282" s="120"/>
      <c r="D15282" s="55" t="e">
        <f>VLOOKUP(C15282,#REF!,2,FALSE)</f>
        <v>#REF!</v>
      </c>
      <c r="E15282" s="172" t="str">
        <f>IFERROR(VLOOKUP(C15282,[1]MASTER!C:F,4,FALSE),"")</f>
        <v/>
      </c>
      <c r="F15282" s="172" t="str">
        <f>IFERROR(VLOOKUP(C15282,[1]MASTER!C:F,3,FALSE),"")</f>
        <v/>
      </c>
      <c r="G15282" s="175" t="str">
        <f>IFERROR(LOOKUP(C15282,[1]MASTER!C:C,[1]MASTER!B:B),"")</f>
        <v/>
      </c>
      <c r="H15282" s="176" t="str">
        <f>IFERROR(VLOOKUP(C15282,[1]MASTER!C:G,5,FALSE),"")</f>
        <v/>
      </c>
    </row>
    <row r="15283" spans="1:8" ht="15.75">
      <c r="A15283" s="52">
        <v>15312</v>
      </c>
      <c r="B15283" s="233"/>
      <c r="D15283" s="55" t="e">
        <f>VLOOKUP(C15283,#REF!,2,FALSE)</f>
        <v>#REF!</v>
      </c>
      <c r="E15283" s="172" t="str">
        <f>IFERROR(VLOOKUP(C15283,[1]MASTER!C:F,4,FALSE),"")</f>
        <v/>
      </c>
      <c r="F15283" s="172" t="str">
        <f>IFERROR(VLOOKUP(C15283,[1]MASTER!C:F,3,FALSE),"")</f>
        <v/>
      </c>
      <c r="G15283" s="175" t="str">
        <f>IFERROR(LOOKUP(C15283,[1]MASTER!C:C,[1]MASTER!B:B),"")</f>
        <v/>
      </c>
      <c r="H15283" s="176" t="str">
        <f>IFERROR(VLOOKUP(C15283,[1]MASTER!C:G,5,FALSE),"")</f>
        <v/>
      </c>
    </row>
    <row r="15284" spans="1:8" ht="15.75">
      <c r="A15284" s="109">
        <v>15313</v>
      </c>
      <c r="B15284" s="120"/>
      <c r="D15284" s="55" t="e">
        <f>VLOOKUP(C15284,#REF!,2,FALSE)</f>
        <v>#REF!</v>
      </c>
      <c r="E15284" s="172" t="str">
        <f>IFERROR(VLOOKUP(C15284,[1]MASTER!C:F,4,FALSE),"")</f>
        <v/>
      </c>
      <c r="F15284" s="172" t="str">
        <f>IFERROR(VLOOKUP(C15284,[1]MASTER!C:F,3,FALSE),"")</f>
        <v/>
      </c>
      <c r="G15284" s="175" t="str">
        <f>IFERROR(LOOKUP(C15284,[1]MASTER!C:C,[1]MASTER!B:B),"")</f>
        <v/>
      </c>
      <c r="H15284" s="176" t="str">
        <f>IFERROR(VLOOKUP(C15284,[1]MASTER!C:G,5,FALSE),"")</f>
        <v/>
      </c>
    </row>
    <row r="15285" spans="1:8" ht="15.75">
      <c r="A15285" s="52">
        <v>15314</v>
      </c>
      <c r="B15285" s="233"/>
      <c r="D15285" s="55" t="e">
        <f>VLOOKUP(C15285,#REF!,2,FALSE)</f>
        <v>#REF!</v>
      </c>
      <c r="E15285" s="172" t="str">
        <f>IFERROR(VLOOKUP(C15285,[1]MASTER!C:F,4,FALSE),"")</f>
        <v/>
      </c>
      <c r="F15285" s="172" t="str">
        <f>IFERROR(VLOOKUP(C15285,[1]MASTER!C:F,3,FALSE),"")</f>
        <v/>
      </c>
      <c r="G15285" s="175" t="str">
        <f>IFERROR(LOOKUP(C15285,[1]MASTER!C:C,[1]MASTER!B:B),"")</f>
        <v/>
      </c>
      <c r="H15285" s="176" t="str">
        <f>IFERROR(VLOOKUP(C15285,[1]MASTER!C:G,5,FALSE),"")</f>
        <v/>
      </c>
    </row>
    <row r="15286" spans="1:8" ht="15.75">
      <c r="A15286" s="109">
        <v>15315</v>
      </c>
      <c r="B15286" s="120"/>
      <c r="D15286" s="55" t="e">
        <f>VLOOKUP(C15286,#REF!,2,FALSE)</f>
        <v>#REF!</v>
      </c>
      <c r="E15286" s="172" t="str">
        <f>IFERROR(VLOOKUP(C15286,[1]MASTER!C:F,4,FALSE),"")</f>
        <v/>
      </c>
      <c r="F15286" s="172" t="str">
        <f>IFERROR(VLOOKUP(C15286,[1]MASTER!C:F,3,FALSE),"")</f>
        <v/>
      </c>
      <c r="G15286" s="175" t="str">
        <f>IFERROR(LOOKUP(C15286,[1]MASTER!C:C,[1]MASTER!B:B),"")</f>
        <v/>
      </c>
      <c r="H15286" s="176" t="str">
        <f>IFERROR(VLOOKUP(C15286,[1]MASTER!C:G,5,FALSE),"")</f>
        <v/>
      </c>
    </row>
    <row r="15287" spans="1:8" ht="15.75">
      <c r="A15287" s="52">
        <v>15316</v>
      </c>
      <c r="B15287" s="233"/>
      <c r="D15287" s="55" t="e">
        <f>VLOOKUP(C15287,#REF!,2,FALSE)</f>
        <v>#REF!</v>
      </c>
      <c r="E15287" s="172" t="str">
        <f>IFERROR(VLOOKUP(C15287,[1]MASTER!C:F,4,FALSE),"")</f>
        <v/>
      </c>
      <c r="F15287" s="172" t="str">
        <f>IFERROR(VLOOKUP(C15287,[1]MASTER!C:F,3,FALSE),"")</f>
        <v/>
      </c>
      <c r="G15287" s="175" t="str">
        <f>IFERROR(LOOKUP(C15287,[1]MASTER!C:C,[1]MASTER!B:B),"")</f>
        <v/>
      </c>
      <c r="H15287" s="176" t="str">
        <f>IFERROR(VLOOKUP(C15287,[1]MASTER!C:G,5,FALSE),"")</f>
        <v/>
      </c>
    </row>
    <row r="15288" spans="1:8" ht="15.75">
      <c r="A15288" s="109">
        <v>15317</v>
      </c>
      <c r="B15288" s="120"/>
      <c r="D15288" s="55" t="e">
        <f>VLOOKUP(C15288,#REF!,2,FALSE)</f>
        <v>#REF!</v>
      </c>
      <c r="E15288" s="172" t="str">
        <f>IFERROR(VLOOKUP(C15288,[1]MASTER!C:F,4,FALSE),"")</f>
        <v/>
      </c>
      <c r="F15288" s="172" t="str">
        <f>IFERROR(VLOOKUP(C15288,[1]MASTER!C:F,3,FALSE),"")</f>
        <v/>
      </c>
      <c r="G15288" s="175" t="str">
        <f>IFERROR(LOOKUP(C15288,[1]MASTER!C:C,[1]MASTER!B:B),"")</f>
        <v/>
      </c>
      <c r="H15288" s="176" t="str">
        <f>IFERROR(VLOOKUP(C15288,[1]MASTER!C:G,5,FALSE),"")</f>
        <v/>
      </c>
    </row>
    <row r="15289" spans="1:8" ht="15.75">
      <c r="A15289" s="52">
        <v>15318</v>
      </c>
      <c r="B15289" s="233"/>
      <c r="D15289" s="55" t="e">
        <f>VLOOKUP(C15289,#REF!,2,FALSE)</f>
        <v>#REF!</v>
      </c>
      <c r="E15289" s="172" t="str">
        <f>IFERROR(VLOOKUP(C15289,[1]MASTER!C:F,4,FALSE),"")</f>
        <v/>
      </c>
      <c r="F15289" s="172" t="str">
        <f>IFERROR(VLOOKUP(C15289,[1]MASTER!C:F,3,FALSE),"")</f>
        <v/>
      </c>
      <c r="G15289" s="175" t="str">
        <f>IFERROR(LOOKUP(C15289,[1]MASTER!C:C,[1]MASTER!B:B),"")</f>
        <v/>
      </c>
      <c r="H15289" s="176" t="str">
        <f>IFERROR(VLOOKUP(C15289,[1]MASTER!C:G,5,FALSE),"")</f>
        <v/>
      </c>
    </row>
    <row r="15290" spans="1:8" ht="15.75">
      <c r="A15290" s="109">
        <v>15319</v>
      </c>
      <c r="B15290" s="120"/>
      <c r="D15290" s="55" t="e">
        <f>VLOOKUP(C15290,#REF!,2,FALSE)</f>
        <v>#REF!</v>
      </c>
      <c r="E15290" s="172" t="str">
        <f>IFERROR(VLOOKUP(C15290,[1]MASTER!C:F,4,FALSE),"")</f>
        <v/>
      </c>
      <c r="F15290" s="172" t="str">
        <f>IFERROR(VLOOKUP(C15290,[1]MASTER!C:F,3,FALSE),"")</f>
        <v/>
      </c>
      <c r="G15290" s="175" t="str">
        <f>IFERROR(LOOKUP(C15290,[1]MASTER!C:C,[1]MASTER!B:B),"")</f>
        <v/>
      </c>
      <c r="H15290" s="176" t="str">
        <f>IFERROR(VLOOKUP(C15290,[1]MASTER!C:G,5,FALSE),"")</f>
        <v/>
      </c>
    </row>
    <row r="15291" spans="1:8" ht="15.75">
      <c r="A15291" s="52">
        <v>15320</v>
      </c>
      <c r="B15291" s="233"/>
      <c r="D15291" s="55" t="e">
        <f>VLOOKUP(C15291,#REF!,2,FALSE)</f>
        <v>#REF!</v>
      </c>
      <c r="E15291" s="172" t="str">
        <f>IFERROR(VLOOKUP(C15291,[1]MASTER!C:F,4,FALSE),"")</f>
        <v/>
      </c>
      <c r="F15291" s="172" t="str">
        <f>IFERROR(VLOOKUP(C15291,[1]MASTER!C:F,3,FALSE),"")</f>
        <v/>
      </c>
      <c r="G15291" s="175" t="str">
        <f>IFERROR(LOOKUP(C15291,[1]MASTER!C:C,[1]MASTER!B:B),"")</f>
        <v/>
      </c>
      <c r="H15291" s="176" t="str">
        <f>IFERROR(VLOOKUP(C15291,[1]MASTER!C:G,5,FALSE),"")</f>
        <v/>
      </c>
    </row>
    <row r="15292" spans="1:8" ht="15.75">
      <c r="A15292" s="109">
        <v>15321</v>
      </c>
      <c r="B15292" s="120"/>
      <c r="D15292" s="55" t="e">
        <f>VLOOKUP(C15292,#REF!,2,FALSE)</f>
        <v>#REF!</v>
      </c>
      <c r="E15292" s="172" t="str">
        <f>IFERROR(VLOOKUP(C15292,[1]MASTER!C:F,4,FALSE),"")</f>
        <v/>
      </c>
      <c r="F15292" s="172" t="str">
        <f>IFERROR(VLOOKUP(C15292,[1]MASTER!C:F,3,FALSE),"")</f>
        <v/>
      </c>
      <c r="G15292" s="175" t="str">
        <f>IFERROR(LOOKUP(C15292,[1]MASTER!C:C,[1]MASTER!B:B),"")</f>
        <v/>
      </c>
      <c r="H15292" s="176" t="str">
        <f>IFERROR(VLOOKUP(C15292,[1]MASTER!C:G,5,FALSE),"")</f>
        <v/>
      </c>
    </row>
    <row r="15293" spans="1:8" ht="15.75">
      <c r="A15293" s="52">
        <v>15322</v>
      </c>
      <c r="B15293" s="233"/>
      <c r="D15293" s="55" t="e">
        <f>VLOOKUP(C15293,#REF!,2,FALSE)</f>
        <v>#REF!</v>
      </c>
      <c r="E15293" s="172" t="str">
        <f>IFERROR(VLOOKUP(C15293,[1]MASTER!C:F,4,FALSE),"")</f>
        <v/>
      </c>
      <c r="F15293" s="172" t="str">
        <f>IFERROR(VLOOKUP(C15293,[1]MASTER!C:F,3,FALSE),"")</f>
        <v/>
      </c>
      <c r="G15293" s="175" t="str">
        <f>IFERROR(LOOKUP(C15293,[1]MASTER!C:C,[1]MASTER!B:B),"")</f>
        <v/>
      </c>
      <c r="H15293" s="176" t="str">
        <f>IFERROR(VLOOKUP(C15293,[1]MASTER!C:G,5,FALSE),"")</f>
        <v/>
      </c>
    </row>
    <row r="15294" spans="1:8" ht="15.75">
      <c r="A15294" s="109">
        <v>15323</v>
      </c>
      <c r="B15294" s="120"/>
      <c r="D15294" s="55" t="e">
        <f>VLOOKUP(C15294,#REF!,2,FALSE)</f>
        <v>#REF!</v>
      </c>
      <c r="E15294" s="172" t="str">
        <f>IFERROR(VLOOKUP(C15294,[1]MASTER!C:F,4,FALSE),"")</f>
        <v/>
      </c>
      <c r="F15294" s="172" t="str">
        <f>IFERROR(VLOOKUP(C15294,[1]MASTER!C:F,3,FALSE),"")</f>
        <v/>
      </c>
      <c r="G15294" s="175" t="str">
        <f>IFERROR(LOOKUP(C15294,[1]MASTER!C:C,[1]MASTER!B:B),"")</f>
        <v/>
      </c>
      <c r="H15294" s="176" t="str">
        <f>IFERROR(VLOOKUP(C15294,[1]MASTER!C:G,5,FALSE),"")</f>
        <v/>
      </c>
    </row>
    <row r="15295" spans="1:8" ht="15.75">
      <c r="A15295" s="52">
        <v>15324</v>
      </c>
      <c r="B15295" s="233"/>
      <c r="D15295" s="55" t="e">
        <f>VLOOKUP(C15295,#REF!,2,FALSE)</f>
        <v>#REF!</v>
      </c>
      <c r="E15295" s="172" t="str">
        <f>IFERROR(VLOOKUP(C15295,[1]MASTER!C:F,4,FALSE),"")</f>
        <v/>
      </c>
      <c r="F15295" s="172" t="str">
        <f>IFERROR(VLOOKUP(C15295,[1]MASTER!C:F,3,FALSE),"")</f>
        <v/>
      </c>
      <c r="G15295" s="175" t="str">
        <f>IFERROR(LOOKUP(C15295,[1]MASTER!C:C,[1]MASTER!B:B),"")</f>
        <v/>
      </c>
      <c r="H15295" s="176" t="str">
        <f>IFERROR(VLOOKUP(C15295,[1]MASTER!C:G,5,FALSE),"")</f>
        <v/>
      </c>
    </row>
    <row r="15296" spans="1:8" ht="15.75">
      <c r="A15296" s="109">
        <v>15325</v>
      </c>
      <c r="B15296" s="120"/>
      <c r="D15296" s="55" t="e">
        <f>VLOOKUP(C15296,#REF!,2,FALSE)</f>
        <v>#REF!</v>
      </c>
      <c r="E15296" s="172" t="str">
        <f>IFERROR(VLOOKUP(C15296,[1]MASTER!C:F,4,FALSE),"")</f>
        <v/>
      </c>
      <c r="F15296" s="172" t="str">
        <f>IFERROR(VLOOKUP(C15296,[1]MASTER!C:F,3,FALSE),"")</f>
        <v/>
      </c>
      <c r="G15296" s="175" t="str">
        <f>IFERROR(LOOKUP(C15296,[1]MASTER!C:C,[1]MASTER!B:B),"")</f>
        <v/>
      </c>
      <c r="H15296" s="176" t="str">
        <f>IFERROR(VLOOKUP(C15296,[1]MASTER!C:G,5,FALSE),"")</f>
        <v/>
      </c>
    </row>
    <row r="15297" spans="1:8" ht="15.75">
      <c r="A15297" s="52">
        <v>15326</v>
      </c>
      <c r="B15297" s="233"/>
      <c r="D15297" s="55" t="e">
        <f>VLOOKUP(C15297,#REF!,2,FALSE)</f>
        <v>#REF!</v>
      </c>
      <c r="E15297" s="172" t="str">
        <f>IFERROR(VLOOKUP(C15297,[1]MASTER!C:F,4,FALSE),"")</f>
        <v/>
      </c>
      <c r="F15297" s="172" t="str">
        <f>IFERROR(VLOOKUP(C15297,[1]MASTER!C:F,3,FALSE),"")</f>
        <v/>
      </c>
      <c r="G15297" s="175" t="str">
        <f>IFERROR(LOOKUP(C15297,[1]MASTER!C:C,[1]MASTER!B:B),"")</f>
        <v/>
      </c>
      <c r="H15297" s="176" t="str">
        <f>IFERROR(VLOOKUP(C15297,[1]MASTER!C:G,5,FALSE),"")</f>
        <v/>
      </c>
    </row>
    <row r="15298" spans="1:8" ht="15.75">
      <c r="A15298" s="109">
        <v>15327</v>
      </c>
      <c r="B15298" s="120"/>
      <c r="D15298" s="55" t="e">
        <f>VLOOKUP(C15298,#REF!,2,FALSE)</f>
        <v>#REF!</v>
      </c>
      <c r="E15298" s="172" t="str">
        <f>IFERROR(VLOOKUP(C15298,[1]MASTER!C:F,4,FALSE),"")</f>
        <v/>
      </c>
      <c r="F15298" s="172" t="str">
        <f>IFERROR(VLOOKUP(C15298,[1]MASTER!C:F,3,FALSE),"")</f>
        <v/>
      </c>
      <c r="G15298" s="175" t="str">
        <f>IFERROR(LOOKUP(C15298,[1]MASTER!C:C,[1]MASTER!B:B),"")</f>
        <v/>
      </c>
      <c r="H15298" s="176" t="str">
        <f>IFERROR(VLOOKUP(C15298,[1]MASTER!C:G,5,FALSE),"")</f>
        <v/>
      </c>
    </row>
    <row r="15299" spans="1:8" ht="15.75">
      <c r="A15299" s="52">
        <v>15328</v>
      </c>
      <c r="B15299" s="233"/>
      <c r="D15299" s="55" t="e">
        <f>VLOOKUP(C15299,#REF!,2,FALSE)</f>
        <v>#REF!</v>
      </c>
      <c r="E15299" s="172" t="str">
        <f>IFERROR(VLOOKUP(C15299,[1]MASTER!C:F,4,FALSE),"")</f>
        <v/>
      </c>
      <c r="F15299" s="172" t="str">
        <f>IFERROR(VLOOKUP(C15299,[1]MASTER!C:F,3,FALSE),"")</f>
        <v/>
      </c>
      <c r="G15299" s="175" t="str">
        <f>IFERROR(LOOKUP(C15299,[1]MASTER!C:C,[1]MASTER!B:B),"")</f>
        <v/>
      </c>
      <c r="H15299" s="176" t="str">
        <f>IFERROR(VLOOKUP(C15299,[1]MASTER!C:G,5,FALSE),"")</f>
        <v/>
      </c>
    </row>
    <row r="15300" spans="1:8" ht="15.75">
      <c r="A15300" s="109">
        <v>15329</v>
      </c>
      <c r="B15300" s="120"/>
      <c r="D15300" s="55" t="e">
        <f>VLOOKUP(C15300,#REF!,2,FALSE)</f>
        <v>#REF!</v>
      </c>
      <c r="E15300" s="172" t="str">
        <f>IFERROR(VLOOKUP(C15300,[1]MASTER!C:F,4,FALSE),"")</f>
        <v/>
      </c>
      <c r="F15300" s="172" t="str">
        <f>IFERROR(VLOOKUP(C15300,[1]MASTER!C:F,3,FALSE),"")</f>
        <v/>
      </c>
      <c r="G15300" s="175" t="str">
        <f>IFERROR(LOOKUP(C15300,[1]MASTER!C:C,[1]MASTER!B:B),"")</f>
        <v/>
      </c>
      <c r="H15300" s="176" t="str">
        <f>IFERROR(VLOOKUP(C15300,[1]MASTER!C:G,5,FALSE),"")</f>
        <v/>
      </c>
    </row>
    <row r="15301" spans="1:8" ht="15.75">
      <c r="A15301" s="52">
        <v>15330</v>
      </c>
      <c r="B15301" s="233"/>
      <c r="D15301" s="55" t="e">
        <f>VLOOKUP(C15301,#REF!,2,FALSE)</f>
        <v>#REF!</v>
      </c>
      <c r="E15301" s="172" t="str">
        <f>IFERROR(VLOOKUP(C15301,[1]MASTER!C:F,4,FALSE),"")</f>
        <v/>
      </c>
      <c r="F15301" s="172" t="str">
        <f>IFERROR(VLOOKUP(C15301,[1]MASTER!C:F,3,FALSE),"")</f>
        <v/>
      </c>
      <c r="G15301" s="175" t="str">
        <f>IFERROR(LOOKUP(C15301,[1]MASTER!C:C,[1]MASTER!B:B),"")</f>
        <v/>
      </c>
      <c r="H15301" s="176" t="str">
        <f>IFERROR(VLOOKUP(C15301,[1]MASTER!C:G,5,FALSE),"")</f>
        <v/>
      </c>
    </row>
    <row r="15302" spans="1:8" ht="15.75">
      <c r="A15302" s="109">
        <v>15331</v>
      </c>
      <c r="B15302" s="120"/>
      <c r="D15302" s="55" t="e">
        <f>VLOOKUP(C15302,#REF!,2,FALSE)</f>
        <v>#REF!</v>
      </c>
      <c r="E15302" s="172" t="str">
        <f>IFERROR(VLOOKUP(C15302,[1]MASTER!C:F,4,FALSE),"")</f>
        <v/>
      </c>
      <c r="F15302" s="172" t="str">
        <f>IFERROR(VLOOKUP(C15302,[1]MASTER!C:F,3,FALSE),"")</f>
        <v/>
      </c>
      <c r="G15302" s="175" t="str">
        <f>IFERROR(LOOKUP(C15302,[1]MASTER!C:C,[1]MASTER!B:B),"")</f>
        <v/>
      </c>
      <c r="H15302" s="176" t="str">
        <f>IFERROR(VLOOKUP(C15302,[1]MASTER!C:G,5,FALSE),"")</f>
        <v/>
      </c>
    </row>
    <row r="15303" spans="1:8" ht="15.75">
      <c r="A15303" s="52">
        <v>15332</v>
      </c>
      <c r="B15303" s="233"/>
      <c r="D15303" s="55" t="e">
        <f>VLOOKUP(C15303,#REF!,2,FALSE)</f>
        <v>#REF!</v>
      </c>
      <c r="E15303" s="172" t="str">
        <f>IFERROR(VLOOKUP(C15303,[1]MASTER!C:F,4,FALSE),"")</f>
        <v/>
      </c>
      <c r="F15303" s="172" t="str">
        <f>IFERROR(VLOOKUP(C15303,[1]MASTER!C:F,3,FALSE),"")</f>
        <v/>
      </c>
      <c r="G15303" s="175" t="str">
        <f>IFERROR(LOOKUP(C15303,[1]MASTER!C:C,[1]MASTER!B:B),"")</f>
        <v/>
      </c>
      <c r="H15303" s="176" t="str">
        <f>IFERROR(VLOOKUP(C15303,[1]MASTER!C:G,5,FALSE),"")</f>
        <v/>
      </c>
    </row>
    <row r="15304" spans="1:8" ht="15.75">
      <c r="A15304" s="109">
        <v>15333</v>
      </c>
      <c r="B15304" s="120"/>
      <c r="D15304" s="55" t="e">
        <f>VLOOKUP(C15304,#REF!,2,FALSE)</f>
        <v>#REF!</v>
      </c>
      <c r="E15304" s="172" t="str">
        <f>IFERROR(VLOOKUP(C15304,[1]MASTER!C:F,4,FALSE),"")</f>
        <v/>
      </c>
      <c r="F15304" s="172" t="str">
        <f>IFERROR(VLOOKUP(C15304,[1]MASTER!C:F,3,FALSE),"")</f>
        <v/>
      </c>
      <c r="G15304" s="175" t="str">
        <f>IFERROR(LOOKUP(C15304,[1]MASTER!C:C,[1]MASTER!B:B),"")</f>
        <v/>
      </c>
      <c r="H15304" s="176" t="str">
        <f>IFERROR(VLOOKUP(C15304,[1]MASTER!C:G,5,FALSE),"")</f>
        <v/>
      </c>
    </row>
    <row r="15305" spans="1:8" ht="15.75">
      <c r="A15305" s="52">
        <v>15334</v>
      </c>
      <c r="B15305" s="233"/>
      <c r="D15305" s="55" t="e">
        <f>VLOOKUP(C15305,#REF!,2,FALSE)</f>
        <v>#REF!</v>
      </c>
      <c r="E15305" s="172" t="str">
        <f>IFERROR(VLOOKUP(C15305,[1]MASTER!C:F,4,FALSE),"")</f>
        <v/>
      </c>
      <c r="F15305" s="172" t="str">
        <f>IFERROR(VLOOKUP(C15305,[1]MASTER!C:F,3,FALSE),"")</f>
        <v/>
      </c>
      <c r="G15305" s="175" t="str">
        <f>IFERROR(LOOKUP(C15305,[1]MASTER!C:C,[1]MASTER!B:B),"")</f>
        <v/>
      </c>
      <c r="H15305" s="176" t="str">
        <f>IFERROR(VLOOKUP(C15305,[1]MASTER!C:G,5,FALSE),"")</f>
        <v/>
      </c>
    </row>
    <row r="15306" spans="1:8" ht="15.75">
      <c r="A15306" s="109">
        <v>15335</v>
      </c>
      <c r="B15306" s="120"/>
      <c r="D15306" s="55" t="e">
        <f>VLOOKUP(C15306,#REF!,2,FALSE)</f>
        <v>#REF!</v>
      </c>
      <c r="E15306" s="172" t="str">
        <f>IFERROR(VLOOKUP(C15306,[1]MASTER!C:F,4,FALSE),"")</f>
        <v/>
      </c>
      <c r="F15306" s="172" t="str">
        <f>IFERROR(VLOOKUP(C15306,[1]MASTER!C:F,3,FALSE),"")</f>
        <v/>
      </c>
      <c r="G15306" s="175" t="str">
        <f>IFERROR(LOOKUP(C15306,[1]MASTER!C:C,[1]MASTER!B:B),"")</f>
        <v/>
      </c>
      <c r="H15306" s="176" t="str">
        <f>IFERROR(VLOOKUP(C15306,[1]MASTER!C:G,5,FALSE),"")</f>
        <v/>
      </c>
    </row>
    <row r="15307" spans="1:8" ht="15.75">
      <c r="A15307" s="52">
        <v>15336</v>
      </c>
      <c r="B15307" s="233"/>
      <c r="D15307" s="55" t="e">
        <f>VLOOKUP(C15307,#REF!,2,FALSE)</f>
        <v>#REF!</v>
      </c>
      <c r="E15307" s="172" t="str">
        <f>IFERROR(VLOOKUP(C15307,[1]MASTER!C:F,4,FALSE),"")</f>
        <v/>
      </c>
      <c r="F15307" s="172" t="str">
        <f>IFERROR(VLOOKUP(C15307,[1]MASTER!C:F,3,FALSE),"")</f>
        <v/>
      </c>
      <c r="G15307" s="175" t="str">
        <f>IFERROR(LOOKUP(C15307,[1]MASTER!C:C,[1]MASTER!B:B),"")</f>
        <v/>
      </c>
      <c r="H15307" s="176" t="str">
        <f>IFERROR(VLOOKUP(C15307,[1]MASTER!C:G,5,FALSE),"")</f>
        <v/>
      </c>
    </row>
    <row r="15308" spans="1:8" ht="15.75">
      <c r="A15308" s="109">
        <v>15337</v>
      </c>
      <c r="B15308" s="120"/>
      <c r="D15308" s="55" t="e">
        <f>VLOOKUP(C15308,#REF!,2,FALSE)</f>
        <v>#REF!</v>
      </c>
      <c r="E15308" s="172" t="str">
        <f>IFERROR(VLOOKUP(C15308,[1]MASTER!C:F,4,FALSE),"")</f>
        <v/>
      </c>
      <c r="F15308" s="172" t="str">
        <f>IFERROR(VLOOKUP(C15308,[1]MASTER!C:F,3,FALSE),"")</f>
        <v/>
      </c>
      <c r="G15308" s="175" t="str">
        <f>IFERROR(LOOKUP(C15308,[1]MASTER!C:C,[1]MASTER!B:B),"")</f>
        <v/>
      </c>
      <c r="H15308" s="176" t="str">
        <f>IFERROR(VLOOKUP(C15308,[1]MASTER!C:G,5,FALSE),"")</f>
        <v/>
      </c>
    </row>
    <row r="15309" spans="1:8" ht="15.75">
      <c r="A15309" s="52">
        <v>15338</v>
      </c>
      <c r="B15309" s="233"/>
      <c r="D15309" s="55" t="e">
        <f>VLOOKUP(C15309,#REF!,2,FALSE)</f>
        <v>#REF!</v>
      </c>
      <c r="E15309" s="172" t="str">
        <f>IFERROR(VLOOKUP(C15309,[1]MASTER!C:F,4,FALSE),"")</f>
        <v/>
      </c>
      <c r="F15309" s="172" t="str">
        <f>IFERROR(VLOOKUP(C15309,[1]MASTER!C:F,3,FALSE),"")</f>
        <v/>
      </c>
      <c r="G15309" s="175" t="str">
        <f>IFERROR(LOOKUP(C15309,[1]MASTER!C:C,[1]MASTER!B:B),"")</f>
        <v/>
      </c>
      <c r="H15309" s="176" t="str">
        <f>IFERROR(VLOOKUP(C15309,[1]MASTER!C:G,5,FALSE),"")</f>
        <v/>
      </c>
    </row>
    <row r="15310" spans="1:8" ht="15.75">
      <c r="A15310" s="109">
        <v>15339</v>
      </c>
      <c r="B15310" s="120"/>
      <c r="D15310" s="55" t="e">
        <f>VLOOKUP(C15310,#REF!,2,FALSE)</f>
        <v>#REF!</v>
      </c>
      <c r="E15310" s="172" t="str">
        <f>IFERROR(VLOOKUP(C15310,[1]MASTER!C:F,4,FALSE),"")</f>
        <v/>
      </c>
      <c r="F15310" s="172" t="str">
        <f>IFERROR(VLOOKUP(C15310,[1]MASTER!C:F,3,FALSE),"")</f>
        <v/>
      </c>
      <c r="G15310" s="175" t="str">
        <f>IFERROR(LOOKUP(C15310,[1]MASTER!C:C,[1]MASTER!B:B),"")</f>
        <v/>
      </c>
      <c r="H15310" s="176" t="str">
        <f>IFERROR(VLOOKUP(C15310,[1]MASTER!C:G,5,FALSE),"")</f>
        <v/>
      </c>
    </row>
    <row r="15311" spans="1:8" ht="15.75">
      <c r="A15311" s="52">
        <v>15340</v>
      </c>
      <c r="B15311" s="233"/>
      <c r="D15311" s="55" t="e">
        <f>VLOOKUP(C15311,#REF!,2,FALSE)</f>
        <v>#REF!</v>
      </c>
      <c r="E15311" s="172" t="str">
        <f>IFERROR(VLOOKUP(C15311,[1]MASTER!C:F,4,FALSE),"")</f>
        <v/>
      </c>
      <c r="F15311" s="172" t="str">
        <f>IFERROR(VLOOKUP(C15311,[1]MASTER!C:F,3,FALSE),"")</f>
        <v/>
      </c>
      <c r="G15311" s="175" t="str">
        <f>IFERROR(LOOKUP(C15311,[1]MASTER!C:C,[1]MASTER!B:B),"")</f>
        <v/>
      </c>
      <c r="H15311" s="176" t="str">
        <f>IFERROR(VLOOKUP(C15311,[1]MASTER!C:G,5,FALSE),"")</f>
        <v/>
      </c>
    </row>
    <row r="15312" spans="1:8" ht="15.75">
      <c r="A15312" s="109">
        <v>15341</v>
      </c>
      <c r="B15312" s="120"/>
      <c r="D15312" s="55" t="e">
        <f>VLOOKUP(C15312,#REF!,2,FALSE)</f>
        <v>#REF!</v>
      </c>
      <c r="E15312" s="172" t="str">
        <f>IFERROR(VLOOKUP(C15312,[1]MASTER!C:F,4,FALSE),"")</f>
        <v/>
      </c>
      <c r="F15312" s="172" t="str">
        <f>IFERROR(VLOOKUP(C15312,[1]MASTER!C:F,3,FALSE),"")</f>
        <v/>
      </c>
      <c r="G15312" s="175" t="str">
        <f>IFERROR(LOOKUP(C15312,[1]MASTER!C:C,[1]MASTER!B:B),"")</f>
        <v/>
      </c>
      <c r="H15312" s="176" t="str">
        <f>IFERROR(VLOOKUP(C15312,[1]MASTER!C:G,5,FALSE),"")</f>
        <v/>
      </c>
    </row>
    <row r="15313" spans="1:8" ht="15.75">
      <c r="A15313" s="52">
        <v>15342</v>
      </c>
      <c r="B15313" s="233"/>
      <c r="D15313" s="55" t="e">
        <f>VLOOKUP(C15313,#REF!,2,FALSE)</f>
        <v>#REF!</v>
      </c>
      <c r="E15313" s="172" t="str">
        <f>IFERROR(VLOOKUP(C15313,[1]MASTER!C:F,4,FALSE),"")</f>
        <v/>
      </c>
      <c r="F15313" s="172" t="str">
        <f>IFERROR(VLOOKUP(C15313,[1]MASTER!C:F,3,FALSE),"")</f>
        <v/>
      </c>
      <c r="G15313" s="175" t="str">
        <f>IFERROR(LOOKUP(C15313,[1]MASTER!C:C,[1]MASTER!B:B),"")</f>
        <v/>
      </c>
      <c r="H15313" s="176" t="str">
        <f>IFERROR(VLOOKUP(C15313,[1]MASTER!C:G,5,FALSE),"")</f>
        <v/>
      </c>
    </row>
    <row r="15314" spans="1:8" ht="15.75">
      <c r="A15314" s="109">
        <v>15343</v>
      </c>
      <c r="B15314" s="120"/>
      <c r="D15314" s="55" t="e">
        <f>VLOOKUP(C15314,#REF!,2,FALSE)</f>
        <v>#REF!</v>
      </c>
      <c r="E15314" s="172" t="str">
        <f>IFERROR(VLOOKUP(C15314,[1]MASTER!C:F,4,FALSE),"")</f>
        <v/>
      </c>
      <c r="F15314" s="172" t="str">
        <f>IFERROR(VLOOKUP(C15314,[1]MASTER!C:F,3,FALSE),"")</f>
        <v/>
      </c>
      <c r="G15314" s="175" t="str">
        <f>IFERROR(LOOKUP(C15314,[1]MASTER!C:C,[1]MASTER!B:B),"")</f>
        <v/>
      </c>
      <c r="H15314" s="176" t="str">
        <f>IFERROR(VLOOKUP(C15314,[1]MASTER!C:G,5,FALSE),"")</f>
        <v/>
      </c>
    </row>
    <row r="15315" spans="1:8" ht="15.75">
      <c r="A15315" s="52">
        <v>15344</v>
      </c>
      <c r="B15315" s="233"/>
      <c r="D15315" s="55" t="e">
        <f>VLOOKUP(C15315,#REF!,2,FALSE)</f>
        <v>#REF!</v>
      </c>
      <c r="E15315" s="172" t="str">
        <f>IFERROR(VLOOKUP(C15315,[1]MASTER!C:F,4,FALSE),"")</f>
        <v/>
      </c>
      <c r="F15315" s="172" t="str">
        <f>IFERROR(VLOOKUP(C15315,[1]MASTER!C:F,3,FALSE),"")</f>
        <v/>
      </c>
      <c r="G15315" s="175" t="str">
        <f>IFERROR(LOOKUP(C15315,[1]MASTER!C:C,[1]MASTER!B:B),"")</f>
        <v/>
      </c>
      <c r="H15315" s="176" t="str">
        <f>IFERROR(VLOOKUP(C15315,[1]MASTER!C:G,5,FALSE),"")</f>
        <v/>
      </c>
    </row>
    <row r="15316" spans="1:8" ht="15.75">
      <c r="A15316" s="109">
        <v>15345</v>
      </c>
      <c r="B15316" s="120"/>
      <c r="D15316" s="55" t="e">
        <f>VLOOKUP(C15316,#REF!,2,FALSE)</f>
        <v>#REF!</v>
      </c>
      <c r="E15316" s="172" t="str">
        <f>IFERROR(VLOOKUP(C15316,[1]MASTER!C:F,4,FALSE),"")</f>
        <v/>
      </c>
      <c r="F15316" s="172" t="str">
        <f>IFERROR(VLOOKUP(C15316,[1]MASTER!C:F,3,FALSE),"")</f>
        <v/>
      </c>
      <c r="G15316" s="175" t="str">
        <f>IFERROR(LOOKUP(C15316,[1]MASTER!C:C,[1]MASTER!B:B),"")</f>
        <v/>
      </c>
      <c r="H15316" s="176" t="str">
        <f>IFERROR(VLOOKUP(C15316,[1]MASTER!C:G,5,FALSE),"")</f>
        <v/>
      </c>
    </row>
    <row r="15317" spans="1:8" ht="15.75">
      <c r="A15317" s="52">
        <v>15346</v>
      </c>
      <c r="B15317" s="233"/>
      <c r="D15317" s="55" t="e">
        <f>VLOOKUP(C15317,#REF!,2,FALSE)</f>
        <v>#REF!</v>
      </c>
      <c r="E15317" s="172" t="str">
        <f>IFERROR(VLOOKUP(C15317,[1]MASTER!C:F,4,FALSE),"")</f>
        <v/>
      </c>
      <c r="F15317" s="172" t="str">
        <f>IFERROR(VLOOKUP(C15317,[1]MASTER!C:F,3,FALSE),"")</f>
        <v/>
      </c>
      <c r="G15317" s="175" t="str">
        <f>IFERROR(LOOKUP(C15317,[1]MASTER!C:C,[1]MASTER!B:B),"")</f>
        <v/>
      </c>
      <c r="H15317" s="176" t="str">
        <f>IFERROR(VLOOKUP(C15317,[1]MASTER!C:G,5,FALSE),"")</f>
        <v/>
      </c>
    </row>
    <row r="15318" spans="1:8" ht="15.75">
      <c r="A15318" s="109">
        <v>15347</v>
      </c>
      <c r="B15318" s="120"/>
      <c r="D15318" s="55" t="e">
        <f>VLOOKUP(C15318,#REF!,2,FALSE)</f>
        <v>#REF!</v>
      </c>
      <c r="E15318" s="172" t="str">
        <f>IFERROR(VLOOKUP(C15318,[1]MASTER!C:F,4,FALSE),"")</f>
        <v/>
      </c>
      <c r="F15318" s="172" t="str">
        <f>IFERROR(VLOOKUP(C15318,[1]MASTER!C:F,3,FALSE),"")</f>
        <v/>
      </c>
      <c r="G15318" s="175" t="str">
        <f>IFERROR(LOOKUP(C15318,[1]MASTER!C:C,[1]MASTER!B:B),"")</f>
        <v/>
      </c>
      <c r="H15318" s="176" t="str">
        <f>IFERROR(VLOOKUP(C15318,[1]MASTER!C:G,5,FALSE),"")</f>
        <v/>
      </c>
    </row>
    <row r="15319" spans="1:8" ht="15.75">
      <c r="A15319" s="52">
        <v>15348</v>
      </c>
      <c r="B15319" s="233"/>
      <c r="D15319" s="55" t="e">
        <f>VLOOKUP(C15319,#REF!,2,FALSE)</f>
        <v>#REF!</v>
      </c>
      <c r="E15319" s="172" t="str">
        <f>IFERROR(VLOOKUP(C15319,[1]MASTER!C:F,4,FALSE),"")</f>
        <v/>
      </c>
      <c r="F15319" s="172" t="str">
        <f>IFERROR(VLOOKUP(C15319,[1]MASTER!C:F,3,FALSE),"")</f>
        <v/>
      </c>
      <c r="G15319" s="175" t="str">
        <f>IFERROR(LOOKUP(C15319,[1]MASTER!C:C,[1]MASTER!B:B),"")</f>
        <v/>
      </c>
      <c r="H15319" s="176" t="str">
        <f>IFERROR(VLOOKUP(C15319,[1]MASTER!C:G,5,FALSE),"")</f>
        <v/>
      </c>
    </row>
    <row r="15320" spans="1:8" ht="15.75">
      <c r="A15320" s="109">
        <v>15349</v>
      </c>
      <c r="B15320" s="120"/>
      <c r="D15320" s="55" t="e">
        <f>VLOOKUP(C15320,#REF!,2,FALSE)</f>
        <v>#REF!</v>
      </c>
      <c r="E15320" s="172" t="str">
        <f>IFERROR(VLOOKUP(C15320,[1]MASTER!C:F,4,FALSE),"")</f>
        <v/>
      </c>
      <c r="F15320" s="172" t="str">
        <f>IFERROR(VLOOKUP(C15320,[1]MASTER!C:F,3,FALSE),"")</f>
        <v/>
      </c>
      <c r="G15320" s="175" t="str">
        <f>IFERROR(LOOKUP(C15320,[1]MASTER!C:C,[1]MASTER!B:B),"")</f>
        <v/>
      </c>
      <c r="H15320" s="176" t="str">
        <f>IFERROR(VLOOKUP(C15320,[1]MASTER!C:G,5,FALSE),"")</f>
        <v/>
      </c>
    </row>
    <row r="15321" spans="1:8" ht="15.75">
      <c r="A15321" s="52">
        <v>15350</v>
      </c>
      <c r="B15321" s="233"/>
      <c r="D15321" s="55" t="e">
        <f>VLOOKUP(C15321,#REF!,2,FALSE)</f>
        <v>#REF!</v>
      </c>
      <c r="E15321" s="172" t="str">
        <f>IFERROR(VLOOKUP(C15321,[1]MASTER!C:F,4,FALSE),"")</f>
        <v/>
      </c>
      <c r="F15321" s="172" t="str">
        <f>IFERROR(VLOOKUP(C15321,[1]MASTER!C:F,3,FALSE),"")</f>
        <v/>
      </c>
      <c r="G15321" s="175" t="str">
        <f>IFERROR(LOOKUP(C15321,[1]MASTER!C:C,[1]MASTER!B:B),"")</f>
        <v/>
      </c>
      <c r="H15321" s="176" t="str">
        <f>IFERROR(VLOOKUP(C15321,[1]MASTER!C:G,5,FALSE),"")</f>
        <v/>
      </c>
    </row>
    <row r="15322" spans="1:8" ht="15.75">
      <c r="A15322" s="109">
        <v>15351</v>
      </c>
      <c r="B15322" s="120"/>
      <c r="D15322" s="55" t="e">
        <f>VLOOKUP(C15322,#REF!,2,FALSE)</f>
        <v>#REF!</v>
      </c>
      <c r="E15322" s="172" t="str">
        <f>IFERROR(VLOOKUP(C15322,[1]MASTER!C:F,4,FALSE),"")</f>
        <v/>
      </c>
      <c r="F15322" s="172" t="str">
        <f>IFERROR(VLOOKUP(C15322,[1]MASTER!C:F,3,FALSE),"")</f>
        <v/>
      </c>
      <c r="G15322" s="175" t="str">
        <f>IFERROR(LOOKUP(C15322,[1]MASTER!C:C,[1]MASTER!B:B),"")</f>
        <v/>
      </c>
      <c r="H15322" s="176" t="str">
        <f>IFERROR(VLOOKUP(C15322,[1]MASTER!C:G,5,FALSE),"")</f>
        <v/>
      </c>
    </row>
    <row r="15323" spans="1:8" ht="15.75">
      <c r="A15323" s="52">
        <v>15352</v>
      </c>
      <c r="B15323" s="233"/>
      <c r="D15323" s="55" t="e">
        <f>VLOOKUP(C15323,#REF!,2,FALSE)</f>
        <v>#REF!</v>
      </c>
      <c r="E15323" s="172" t="str">
        <f>IFERROR(VLOOKUP(C15323,[1]MASTER!C:F,4,FALSE),"")</f>
        <v/>
      </c>
      <c r="F15323" s="172" t="str">
        <f>IFERROR(VLOOKUP(C15323,[1]MASTER!C:F,3,FALSE),"")</f>
        <v/>
      </c>
      <c r="G15323" s="175" t="str">
        <f>IFERROR(LOOKUP(C15323,[1]MASTER!C:C,[1]MASTER!B:B),"")</f>
        <v/>
      </c>
      <c r="H15323" s="176" t="str">
        <f>IFERROR(VLOOKUP(C15323,[1]MASTER!C:G,5,FALSE),"")</f>
        <v/>
      </c>
    </row>
    <row r="15324" spans="1:8" ht="15.75">
      <c r="A15324" s="109">
        <v>15353</v>
      </c>
      <c r="B15324" s="120"/>
      <c r="D15324" s="55" t="e">
        <f>VLOOKUP(C15324,#REF!,2,FALSE)</f>
        <v>#REF!</v>
      </c>
      <c r="E15324" s="172" t="str">
        <f>IFERROR(VLOOKUP(C15324,[1]MASTER!C:F,4,FALSE),"")</f>
        <v/>
      </c>
      <c r="F15324" s="172" t="str">
        <f>IFERROR(VLOOKUP(C15324,[1]MASTER!C:F,3,FALSE),"")</f>
        <v/>
      </c>
      <c r="G15324" s="175" t="str">
        <f>IFERROR(LOOKUP(C15324,[1]MASTER!C:C,[1]MASTER!B:B),"")</f>
        <v/>
      </c>
      <c r="H15324" s="176" t="str">
        <f>IFERROR(VLOOKUP(C15324,[1]MASTER!C:G,5,FALSE),"")</f>
        <v/>
      </c>
    </row>
    <row r="15325" spans="1:8" ht="15.75">
      <c r="A15325" s="52">
        <v>15354</v>
      </c>
      <c r="B15325" s="233"/>
      <c r="D15325" s="55" t="e">
        <f>VLOOKUP(C15325,#REF!,2,FALSE)</f>
        <v>#REF!</v>
      </c>
      <c r="E15325" s="172" t="str">
        <f>IFERROR(VLOOKUP(C15325,[1]MASTER!C:F,4,FALSE),"")</f>
        <v/>
      </c>
      <c r="F15325" s="172" t="str">
        <f>IFERROR(VLOOKUP(C15325,[1]MASTER!C:F,3,FALSE),"")</f>
        <v/>
      </c>
      <c r="G15325" s="175" t="str">
        <f>IFERROR(LOOKUP(C15325,[1]MASTER!C:C,[1]MASTER!B:B),"")</f>
        <v/>
      </c>
      <c r="H15325" s="176" t="str">
        <f>IFERROR(VLOOKUP(C15325,[1]MASTER!C:G,5,FALSE),"")</f>
        <v/>
      </c>
    </row>
    <row r="15326" spans="1:8" ht="15.75">
      <c r="A15326" s="109">
        <v>15355</v>
      </c>
      <c r="B15326" s="120"/>
      <c r="D15326" s="55" t="e">
        <f>VLOOKUP(C15326,#REF!,2,FALSE)</f>
        <v>#REF!</v>
      </c>
      <c r="E15326" s="172" t="str">
        <f>IFERROR(VLOOKUP(C15326,[1]MASTER!C:F,4,FALSE),"")</f>
        <v/>
      </c>
      <c r="F15326" s="172" t="str">
        <f>IFERROR(VLOOKUP(C15326,[1]MASTER!C:F,3,FALSE),"")</f>
        <v/>
      </c>
      <c r="G15326" s="175" t="str">
        <f>IFERROR(LOOKUP(C15326,[1]MASTER!C:C,[1]MASTER!B:B),"")</f>
        <v/>
      </c>
      <c r="H15326" s="176" t="str">
        <f>IFERROR(VLOOKUP(C15326,[1]MASTER!C:G,5,FALSE),"")</f>
        <v/>
      </c>
    </row>
    <row r="15327" spans="1:8" ht="15.75">
      <c r="A15327" s="52">
        <v>15356</v>
      </c>
      <c r="B15327" s="233"/>
      <c r="D15327" s="55" t="e">
        <f>VLOOKUP(C15327,#REF!,2,FALSE)</f>
        <v>#REF!</v>
      </c>
      <c r="E15327" s="172" t="str">
        <f>IFERROR(VLOOKUP(C15327,[1]MASTER!C:F,4,FALSE),"")</f>
        <v/>
      </c>
      <c r="F15327" s="172" t="str">
        <f>IFERROR(VLOOKUP(C15327,[1]MASTER!C:F,3,FALSE),"")</f>
        <v/>
      </c>
      <c r="G15327" s="175" t="str">
        <f>IFERROR(LOOKUP(C15327,[1]MASTER!C:C,[1]MASTER!B:B),"")</f>
        <v/>
      </c>
      <c r="H15327" s="176" t="str">
        <f>IFERROR(VLOOKUP(C15327,[1]MASTER!C:G,5,FALSE),"")</f>
        <v/>
      </c>
    </row>
    <row r="15328" spans="1:8" ht="15.75">
      <c r="A15328" s="109">
        <v>15357</v>
      </c>
      <c r="B15328" s="120"/>
      <c r="D15328" s="55" t="e">
        <f>VLOOKUP(C15328,#REF!,2,FALSE)</f>
        <v>#REF!</v>
      </c>
      <c r="E15328" s="172" t="str">
        <f>IFERROR(VLOOKUP(C15328,[1]MASTER!C:F,4,FALSE),"")</f>
        <v/>
      </c>
      <c r="F15328" s="172" t="str">
        <f>IFERROR(VLOOKUP(C15328,[1]MASTER!C:F,3,FALSE),"")</f>
        <v/>
      </c>
      <c r="G15328" s="175" t="str">
        <f>IFERROR(LOOKUP(C15328,[1]MASTER!C:C,[1]MASTER!B:B),"")</f>
        <v/>
      </c>
      <c r="H15328" s="176" t="str">
        <f>IFERROR(VLOOKUP(C15328,[1]MASTER!C:G,5,FALSE),"")</f>
        <v/>
      </c>
    </row>
    <row r="15329" spans="1:8" ht="15.75">
      <c r="A15329" s="52">
        <v>15358</v>
      </c>
      <c r="B15329" s="233"/>
      <c r="D15329" s="55" t="e">
        <f>VLOOKUP(C15329,#REF!,2,FALSE)</f>
        <v>#REF!</v>
      </c>
      <c r="E15329" s="172" t="str">
        <f>IFERROR(VLOOKUP(C15329,[1]MASTER!C:F,4,FALSE),"")</f>
        <v/>
      </c>
      <c r="F15329" s="172" t="str">
        <f>IFERROR(VLOOKUP(C15329,[1]MASTER!C:F,3,FALSE),"")</f>
        <v/>
      </c>
      <c r="G15329" s="175" t="str">
        <f>IFERROR(LOOKUP(C15329,[1]MASTER!C:C,[1]MASTER!B:B),"")</f>
        <v/>
      </c>
      <c r="H15329" s="176" t="str">
        <f>IFERROR(VLOOKUP(C15329,[1]MASTER!C:G,5,FALSE),"")</f>
        <v/>
      </c>
    </row>
    <row r="15330" spans="1:8" ht="15.75">
      <c r="A15330" s="109">
        <v>15359</v>
      </c>
      <c r="B15330" s="120"/>
      <c r="D15330" s="55" t="e">
        <f>VLOOKUP(C15330,#REF!,2,FALSE)</f>
        <v>#REF!</v>
      </c>
      <c r="E15330" s="172" t="str">
        <f>IFERROR(VLOOKUP(C15330,[1]MASTER!C:F,4,FALSE),"")</f>
        <v/>
      </c>
      <c r="F15330" s="172" t="str">
        <f>IFERROR(VLOOKUP(C15330,[1]MASTER!C:F,3,FALSE),"")</f>
        <v/>
      </c>
      <c r="G15330" s="175" t="str">
        <f>IFERROR(LOOKUP(C15330,[1]MASTER!C:C,[1]MASTER!B:B),"")</f>
        <v/>
      </c>
      <c r="H15330" s="176" t="str">
        <f>IFERROR(VLOOKUP(C15330,[1]MASTER!C:G,5,FALSE),"")</f>
        <v/>
      </c>
    </row>
    <row r="15331" spans="1:8" ht="15.75">
      <c r="A15331" s="52">
        <v>15360</v>
      </c>
      <c r="B15331" s="233"/>
      <c r="D15331" s="55" t="e">
        <f>VLOOKUP(C15331,#REF!,2,FALSE)</f>
        <v>#REF!</v>
      </c>
      <c r="E15331" s="172" t="str">
        <f>IFERROR(VLOOKUP(C15331,[1]MASTER!C:F,4,FALSE),"")</f>
        <v/>
      </c>
      <c r="F15331" s="172" t="str">
        <f>IFERROR(VLOOKUP(C15331,[1]MASTER!C:F,3,FALSE),"")</f>
        <v/>
      </c>
      <c r="G15331" s="175" t="str">
        <f>IFERROR(LOOKUP(C15331,[1]MASTER!C:C,[1]MASTER!B:B),"")</f>
        <v/>
      </c>
      <c r="H15331" s="176" t="str">
        <f>IFERROR(VLOOKUP(C15331,[1]MASTER!C:G,5,FALSE),"")</f>
        <v/>
      </c>
    </row>
    <row r="15332" spans="1:8" ht="15.75">
      <c r="A15332" s="109">
        <v>15361</v>
      </c>
      <c r="B15332" s="120"/>
      <c r="D15332" s="55" t="e">
        <f>VLOOKUP(C15332,#REF!,2,FALSE)</f>
        <v>#REF!</v>
      </c>
      <c r="E15332" s="172" t="str">
        <f>IFERROR(VLOOKUP(C15332,[1]MASTER!C:F,4,FALSE),"")</f>
        <v/>
      </c>
      <c r="F15332" s="172" t="str">
        <f>IFERROR(VLOOKUP(C15332,[1]MASTER!C:F,3,FALSE),"")</f>
        <v/>
      </c>
      <c r="G15332" s="175" t="str">
        <f>IFERROR(LOOKUP(C15332,[1]MASTER!C:C,[1]MASTER!B:B),"")</f>
        <v/>
      </c>
      <c r="H15332" s="176" t="str">
        <f>IFERROR(VLOOKUP(C15332,[1]MASTER!C:G,5,FALSE),"")</f>
        <v/>
      </c>
    </row>
    <row r="15333" spans="1:8" ht="15.75">
      <c r="A15333" s="52">
        <v>15362</v>
      </c>
      <c r="B15333" s="233"/>
      <c r="D15333" s="55" t="e">
        <f>VLOOKUP(C15333,#REF!,2,FALSE)</f>
        <v>#REF!</v>
      </c>
      <c r="E15333" s="172" t="str">
        <f>IFERROR(VLOOKUP(C15333,[1]MASTER!C:F,4,FALSE),"")</f>
        <v/>
      </c>
      <c r="F15333" s="172" t="str">
        <f>IFERROR(VLOOKUP(C15333,[1]MASTER!C:F,3,FALSE),"")</f>
        <v/>
      </c>
      <c r="G15333" s="175" t="str">
        <f>IFERROR(LOOKUP(C15333,[1]MASTER!C:C,[1]MASTER!B:B),"")</f>
        <v/>
      </c>
      <c r="H15333" s="176" t="str">
        <f>IFERROR(VLOOKUP(C15333,[1]MASTER!C:G,5,FALSE),"")</f>
        <v/>
      </c>
    </row>
    <row r="15334" spans="1:8" ht="15.75">
      <c r="A15334" s="109">
        <v>15363</v>
      </c>
      <c r="B15334" s="120"/>
      <c r="D15334" s="55" t="e">
        <f>VLOOKUP(C15334,#REF!,2,FALSE)</f>
        <v>#REF!</v>
      </c>
      <c r="E15334" s="172" t="str">
        <f>IFERROR(VLOOKUP(C15334,[1]MASTER!C:F,4,FALSE),"")</f>
        <v/>
      </c>
      <c r="F15334" s="172" t="str">
        <f>IFERROR(VLOOKUP(C15334,[1]MASTER!C:F,3,FALSE),"")</f>
        <v/>
      </c>
      <c r="G15334" s="175" t="str">
        <f>IFERROR(LOOKUP(C15334,[1]MASTER!C:C,[1]MASTER!B:B),"")</f>
        <v/>
      </c>
      <c r="H15334" s="176" t="str">
        <f>IFERROR(VLOOKUP(C15334,[1]MASTER!C:G,5,FALSE),"")</f>
        <v/>
      </c>
    </row>
    <row r="15335" spans="1:8" ht="15.75">
      <c r="A15335" s="52">
        <v>15364</v>
      </c>
      <c r="B15335" s="233"/>
      <c r="D15335" s="55" t="e">
        <f>VLOOKUP(C15335,#REF!,2,FALSE)</f>
        <v>#REF!</v>
      </c>
      <c r="E15335" s="172" t="str">
        <f>IFERROR(VLOOKUP(C15335,[1]MASTER!C:F,4,FALSE),"")</f>
        <v/>
      </c>
      <c r="F15335" s="172" t="str">
        <f>IFERROR(VLOOKUP(C15335,[1]MASTER!C:F,3,FALSE),"")</f>
        <v/>
      </c>
      <c r="G15335" s="175" t="str">
        <f>IFERROR(LOOKUP(C15335,[1]MASTER!C:C,[1]MASTER!B:B),"")</f>
        <v/>
      </c>
      <c r="H15335" s="176" t="str">
        <f>IFERROR(VLOOKUP(C15335,[1]MASTER!C:G,5,FALSE),"")</f>
        <v/>
      </c>
    </row>
    <row r="15336" spans="1:8" ht="15.75">
      <c r="A15336" s="109">
        <v>15365</v>
      </c>
      <c r="B15336" s="120"/>
      <c r="D15336" s="55" t="e">
        <f>VLOOKUP(C15336,#REF!,2,FALSE)</f>
        <v>#REF!</v>
      </c>
      <c r="E15336" s="172" t="str">
        <f>IFERROR(VLOOKUP(C15336,[1]MASTER!C:F,4,FALSE),"")</f>
        <v/>
      </c>
      <c r="F15336" s="172" t="str">
        <f>IFERROR(VLOOKUP(C15336,[1]MASTER!C:F,3,FALSE),"")</f>
        <v/>
      </c>
      <c r="G15336" s="175" t="str">
        <f>IFERROR(LOOKUP(C15336,[1]MASTER!C:C,[1]MASTER!B:B),"")</f>
        <v/>
      </c>
      <c r="H15336" s="176" t="str">
        <f>IFERROR(VLOOKUP(C15336,[1]MASTER!C:G,5,FALSE),"")</f>
        <v/>
      </c>
    </row>
    <row r="15337" spans="1:8" ht="15.75">
      <c r="A15337" s="52">
        <v>15366</v>
      </c>
      <c r="B15337" s="233"/>
      <c r="D15337" s="55" t="e">
        <f>VLOOKUP(C15337,#REF!,2,FALSE)</f>
        <v>#REF!</v>
      </c>
      <c r="E15337" s="172" t="str">
        <f>IFERROR(VLOOKUP(C15337,[1]MASTER!C:F,4,FALSE),"")</f>
        <v/>
      </c>
      <c r="F15337" s="172" t="str">
        <f>IFERROR(VLOOKUP(C15337,[1]MASTER!C:F,3,FALSE),"")</f>
        <v/>
      </c>
      <c r="G15337" s="175" t="str">
        <f>IFERROR(LOOKUP(C15337,[1]MASTER!C:C,[1]MASTER!B:B),"")</f>
        <v/>
      </c>
      <c r="H15337" s="176" t="str">
        <f>IFERROR(VLOOKUP(C15337,[1]MASTER!C:G,5,FALSE),"")</f>
        <v/>
      </c>
    </row>
    <row r="15338" spans="1:8" ht="15.75">
      <c r="A15338" s="109">
        <v>15367</v>
      </c>
      <c r="B15338" s="120"/>
      <c r="D15338" s="55" t="e">
        <f>VLOOKUP(C15338,#REF!,2,FALSE)</f>
        <v>#REF!</v>
      </c>
      <c r="E15338" s="172" t="str">
        <f>IFERROR(VLOOKUP(C15338,[1]MASTER!C:F,4,FALSE),"")</f>
        <v/>
      </c>
      <c r="F15338" s="172" t="str">
        <f>IFERROR(VLOOKUP(C15338,[1]MASTER!C:F,3,FALSE),"")</f>
        <v/>
      </c>
      <c r="G15338" s="175" t="str">
        <f>IFERROR(LOOKUP(C15338,[1]MASTER!C:C,[1]MASTER!B:B),"")</f>
        <v/>
      </c>
      <c r="H15338" s="176" t="str">
        <f>IFERROR(VLOOKUP(C15338,[1]MASTER!C:G,5,FALSE),"")</f>
        <v/>
      </c>
    </row>
    <row r="15339" spans="1:8" ht="15.75">
      <c r="A15339" s="52">
        <v>15368</v>
      </c>
      <c r="B15339" s="233"/>
      <c r="D15339" s="55" t="e">
        <f>VLOOKUP(C15339,#REF!,2,FALSE)</f>
        <v>#REF!</v>
      </c>
      <c r="E15339" s="172" t="str">
        <f>IFERROR(VLOOKUP(C15339,[1]MASTER!C:F,4,FALSE),"")</f>
        <v/>
      </c>
      <c r="F15339" s="172" t="str">
        <f>IFERROR(VLOOKUP(C15339,[1]MASTER!C:F,3,FALSE),"")</f>
        <v/>
      </c>
      <c r="G15339" s="175" t="str">
        <f>IFERROR(LOOKUP(C15339,[1]MASTER!C:C,[1]MASTER!B:B),"")</f>
        <v/>
      </c>
      <c r="H15339" s="176" t="str">
        <f>IFERROR(VLOOKUP(C15339,[1]MASTER!C:G,5,FALSE),"")</f>
        <v/>
      </c>
    </row>
    <row r="15340" spans="1:8" ht="15.75">
      <c r="A15340" s="109">
        <v>15369</v>
      </c>
      <c r="B15340" s="120"/>
      <c r="D15340" s="55" t="e">
        <f>VLOOKUP(C15340,#REF!,2,FALSE)</f>
        <v>#REF!</v>
      </c>
      <c r="E15340" s="172" t="str">
        <f>IFERROR(VLOOKUP(C15340,[1]MASTER!C:F,4,FALSE),"")</f>
        <v/>
      </c>
      <c r="F15340" s="172" t="str">
        <f>IFERROR(VLOOKUP(C15340,[1]MASTER!C:F,3,FALSE),"")</f>
        <v/>
      </c>
      <c r="G15340" s="175" t="str">
        <f>IFERROR(LOOKUP(C15340,[1]MASTER!C:C,[1]MASTER!B:B),"")</f>
        <v/>
      </c>
      <c r="H15340" s="176" t="str">
        <f>IFERROR(VLOOKUP(C15340,[1]MASTER!C:G,5,FALSE),"")</f>
        <v/>
      </c>
    </row>
    <row r="15341" spans="1:8" ht="15.75">
      <c r="A15341" s="52">
        <v>15370</v>
      </c>
      <c r="B15341" s="233"/>
      <c r="D15341" s="55" t="e">
        <f>VLOOKUP(C15341,#REF!,2,FALSE)</f>
        <v>#REF!</v>
      </c>
      <c r="E15341" s="172" t="str">
        <f>IFERROR(VLOOKUP(C15341,[1]MASTER!C:F,4,FALSE),"")</f>
        <v/>
      </c>
      <c r="F15341" s="172" t="str">
        <f>IFERROR(VLOOKUP(C15341,[1]MASTER!C:F,3,FALSE),"")</f>
        <v/>
      </c>
      <c r="G15341" s="175" t="str">
        <f>IFERROR(LOOKUP(C15341,[1]MASTER!C:C,[1]MASTER!B:B),"")</f>
        <v/>
      </c>
      <c r="H15341" s="176" t="str">
        <f>IFERROR(VLOOKUP(C15341,[1]MASTER!C:G,5,FALSE),"")</f>
        <v/>
      </c>
    </row>
    <row r="15342" spans="1:8" ht="15.75">
      <c r="A15342" s="109">
        <v>15371</v>
      </c>
      <c r="B15342" s="120"/>
      <c r="D15342" s="55" t="e">
        <f>VLOOKUP(C15342,#REF!,2,FALSE)</f>
        <v>#REF!</v>
      </c>
      <c r="E15342" s="172" t="str">
        <f>IFERROR(VLOOKUP(C15342,[1]MASTER!C:F,4,FALSE),"")</f>
        <v/>
      </c>
      <c r="F15342" s="172" t="str">
        <f>IFERROR(VLOOKUP(C15342,[1]MASTER!C:F,3,FALSE),"")</f>
        <v/>
      </c>
      <c r="G15342" s="175" t="str">
        <f>IFERROR(LOOKUP(C15342,[1]MASTER!C:C,[1]MASTER!B:B),"")</f>
        <v/>
      </c>
      <c r="H15342" s="176" t="str">
        <f>IFERROR(VLOOKUP(C15342,[1]MASTER!C:G,5,FALSE),"")</f>
        <v/>
      </c>
    </row>
    <row r="15343" spans="1:8" ht="15.75">
      <c r="A15343" s="52">
        <v>15372</v>
      </c>
      <c r="B15343" s="233"/>
      <c r="D15343" s="55" t="e">
        <f>VLOOKUP(C15343,#REF!,2,FALSE)</f>
        <v>#REF!</v>
      </c>
      <c r="E15343" s="172" t="str">
        <f>IFERROR(VLOOKUP(C15343,[1]MASTER!C:F,4,FALSE),"")</f>
        <v/>
      </c>
      <c r="F15343" s="172" t="str">
        <f>IFERROR(VLOOKUP(C15343,[1]MASTER!C:F,3,FALSE),"")</f>
        <v/>
      </c>
      <c r="G15343" s="175" t="str">
        <f>IFERROR(LOOKUP(C15343,[1]MASTER!C:C,[1]MASTER!B:B),"")</f>
        <v/>
      </c>
      <c r="H15343" s="176" t="str">
        <f>IFERROR(VLOOKUP(C15343,[1]MASTER!C:G,5,FALSE),"")</f>
        <v/>
      </c>
    </row>
    <row r="15344" spans="1:8" ht="15.75">
      <c r="A15344" s="109">
        <v>15373</v>
      </c>
      <c r="B15344" s="120"/>
      <c r="D15344" s="55" t="e">
        <f>VLOOKUP(C15344,#REF!,2,FALSE)</f>
        <v>#REF!</v>
      </c>
      <c r="E15344" s="172" t="str">
        <f>IFERROR(VLOOKUP(C15344,[1]MASTER!C:F,4,FALSE),"")</f>
        <v/>
      </c>
      <c r="F15344" s="172" t="str">
        <f>IFERROR(VLOOKUP(C15344,[1]MASTER!C:F,3,FALSE),"")</f>
        <v/>
      </c>
      <c r="G15344" s="175" t="str">
        <f>IFERROR(LOOKUP(C15344,[1]MASTER!C:C,[1]MASTER!B:B),"")</f>
        <v/>
      </c>
      <c r="H15344" s="176" t="str">
        <f>IFERROR(VLOOKUP(C15344,[1]MASTER!C:G,5,FALSE),"")</f>
        <v/>
      </c>
    </row>
    <row r="15345" spans="1:8" ht="15.75">
      <c r="A15345" s="52">
        <v>15374</v>
      </c>
      <c r="B15345" s="233"/>
      <c r="D15345" s="55" t="e">
        <f>VLOOKUP(C15345,#REF!,2,FALSE)</f>
        <v>#REF!</v>
      </c>
      <c r="E15345" s="172" t="str">
        <f>IFERROR(VLOOKUP(C15345,[1]MASTER!C:F,4,FALSE),"")</f>
        <v/>
      </c>
      <c r="F15345" s="172" t="str">
        <f>IFERROR(VLOOKUP(C15345,[1]MASTER!C:F,3,FALSE),"")</f>
        <v/>
      </c>
      <c r="G15345" s="175" t="str">
        <f>IFERROR(LOOKUP(C15345,[1]MASTER!C:C,[1]MASTER!B:B),"")</f>
        <v/>
      </c>
      <c r="H15345" s="176" t="str">
        <f>IFERROR(VLOOKUP(C15345,[1]MASTER!C:G,5,FALSE),"")</f>
        <v/>
      </c>
    </row>
    <row r="15346" spans="1:8" ht="15.75">
      <c r="A15346" s="109">
        <v>15375</v>
      </c>
      <c r="B15346" s="120"/>
      <c r="D15346" s="55" t="e">
        <f>VLOOKUP(C15346,#REF!,2,FALSE)</f>
        <v>#REF!</v>
      </c>
      <c r="E15346" s="172" t="str">
        <f>IFERROR(VLOOKUP(C15346,[1]MASTER!C:F,4,FALSE),"")</f>
        <v/>
      </c>
      <c r="F15346" s="172" t="str">
        <f>IFERROR(VLOOKUP(C15346,[1]MASTER!C:F,3,FALSE),"")</f>
        <v/>
      </c>
      <c r="G15346" s="175" t="str">
        <f>IFERROR(LOOKUP(C15346,[1]MASTER!C:C,[1]MASTER!B:B),"")</f>
        <v/>
      </c>
      <c r="H15346" s="176" t="str">
        <f>IFERROR(VLOOKUP(C15346,[1]MASTER!C:G,5,FALSE),"")</f>
        <v/>
      </c>
    </row>
    <row r="15347" spans="1:8" ht="15.75">
      <c r="A15347" s="52">
        <v>15376</v>
      </c>
      <c r="B15347" s="233"/>
      <c r="D15347" s="55" t="e">
        <f>VLOOKUP(C15347,#REF!,2,FALSE)</f>
        <v>#REF!</v>
      </c>
      <c r="E15347" s="172" t="str">
        <f>IFERROR(VLOOKUP(C15347,[1]MASTER!C:F,4,FALSE),"")</f>
        <v/>
      </c>
      <c r="F15347" s="172" t="str">
        <f>IFERROR(VLOOKUP(C15347,[1]MASTER!C:F,3,FALSE),"")</f>
        <v/>
      </c>
      <c r="G15347" s="175" t="str">
        <f>IFERROR(LOOKUP(C15347,[1]MASTER!C:C,[1]MASTER!B:B),"")</f>
        <v/>
      </c>
      <c r="H15347" s="176" t="str">
        <f>IFERROR(VLOOKUP(C15347,[1]MASTER!C:G,5,FALSE),"")</f>
        <v/>
      </c>
    </row>
    <row r="15348" spans="1:8" ht="15.75">
      <c r="A15348" s="109">
        <v>15377</v>
      </c>
      <c r="B15348" s="120"/>
      <c r="D15348" s="55" t="e">
        <f>VLOOKUP(C15348,#REF!,2,FALSE)</f>
        <v>#REF!</v>
      </c>
      <c r="E15348" s="172" t="str">
        <f>IFERROR(VLOOKUP(C15348,[1]MASTER!C:F,4,FALSE),"")</f>
        <v/>
      </c>
      <c r="F15348" s="172" t="str">
        <f>IFERROR(VLOOKUP(C15348,[1]MASTER!C:F,3,FALSE),"")</f>
        <v/>
      </c>
      <c r="G15348" s="175" t="str">
        <f>IFERROR(LOOKUP(C15348,[1]MASTER!C:C,[1]MASTER!B:B),"")</f>
        <v/>
      </c>
      <c r="H15348" s="176" t="str">
        <f>IFERROR(VLOOKUP(C15348,[1]MASTER!C:G,5,FALSE),"")</f>
        <v/>
      </c>
    </row>
    <row r="15349" spans="1:8" ht="15.75">
      <c r="A15349" s="52">
        <v>15378</v>
      </c>
      <c r="B15349" s="233"/>
      <c r="D15349" s="55" t="e">
        <f>VLOOKUP(C15349,#REF!,2,FALSE)</f>
        <v>#REF!</v>
      </c>
      <c r="E15349" s="172" t="str">
        <f>IFERROR(VLOOKUP(C15349,[1]MASTER!C:F,4,FALSE),"")</f>
        <v/>
      </c>
      <c r="F15349" s="172" t="str">
        <f>IFERROR(VLOOKUP(C15349,[1]MASTER!C:F,3,FALSE),"")</f>
        <v/>
      </c>
      <c r="G15349" s="175" t="str">
        <f>IFERROR(LOOKUP(C15349,[1]MASTER!C:C,[1]MASTER!B:B),"")</f>
        <v/>
      </c>
      <c r="H15349" s="176" t="str">
        <f>IFERROR(VLOOKUP(C15349,[1]MASTER!C:G,5,FALSE),"")</f>
        <v/>
      </c>
    </row>
    <row r="15350" spans="1:8" ht="15.75">
      <c r="A15350" s="109">
        <v>15379</v>
      </c>
      <c r="B15350" s="120"/>
      <c r="D15350" s="55" t="e">
        <f>VLOOKUP(C15350,#REF!,2,FALSE)</f>
        <v>#REF!</v>
      </c>
      <c r="E15350" s="172" t="str">
        <f>IFERROR(VLOOKUP(C15350,[1]MASTER!C:F,4,FALSE),"")</f>
        <v/>
      </c>
      <c r="F15350" s="172" t="str">
        <f>IFERROR(VLOOKUP(C15350,[1]MASTER!C:F,3,FALSE),"")</f>
        <v/>
      </c>
      <c r="G15350" s="175" t="str">
        <f>IFERROR(LOOKUP(C15350,[1]MASTER!C:C,[1]MASTER!B:B),"")</f>
        <v/>
      </c>
      <c r="H15350" s="176" t="str">
        <f>IFERROR(VLOOKUP(C15350,[1]MASTER!C:G,5,FALSE),"")</f>
        <v/>
      </c>
    </row>
    <row r="15351" spans="1:8" ht="15.75">
      <c r="A15351" s="52">
        <v>15380</v>
      </c>
      <c r="B15351" s="233"/>
      <c r="D15351" s="55" t="e">
        <f>VLOOKUP(C15351,#REF!,2,FALSE)</f>
        <v>#REF!</v>
      </c>
      <c r="E15351" s="172" t="str">
        <f>IFERROR(VLOOKUP(C15351,[1]MASTER!C:F,4,FALSE),"")</f>
        <v/>
      </c>
      <c r="F15351" s="172" t="str">
        <f>IFERROR(VLOOKUP(C15351,[1]MASTER!C:F,3,FALSE),"")</f>
        <v/>
      </c>
      <c r="G15351" s="175" t="str">
        <f>IFERROR(LOOKUP(C15351,[1]MASTER!C:C,[1]MASTER!B:B),"")</f>
        <v/>
      </c>
      <c r="H15351" s="176" t="str">
        <f>IFERROR(VLOOKUP(C15351,[1]MASTER!C:G,5,FALSE),"")</f>
        <v/>
      </c>
    </row>
    <row r="15352" spans="1:8" ht="15.75">
      <c r="A15352" s="109">
        <v>15381</v>
      </c>
      <c r="B15352" s="120"/>
      <c r="D15352" s="55" t="e">
        <f>VLOOKUP(C15352,#REF!,2,FALSE)</f>
        <v>#REF!</v>
      </c>
      <c r="E15352" s="172" t="str">
        <f>IFERROR(VLOOKUP(C15352,[1]MASTER!C:F,4,FALSE),"")</f>
        <v/>
      </c>
      <c r="F15352" s="172" t="str">
        <f>IFERROR(VLOOKUP(C15352,[1]MASTER!C:F,3,FALSE),"")</f>
        <v/>
      </c>
      <c r="G15352" s="175" t="str">
        <f>IFERROR(LOOKUP(C15352,[1]MASTER!C:C,[1]MASTER!B:B),"")</f>
        <v/>
      </c>
      <c r="H15352" s="176" t="str">
        <f>IFERROR(VLOOKUP(C15352,[1]MASTER!C:G,5,FALSE),"")</f>
        <v/>
      </c>
    </row>
    <row r="15353" spans="1:8" ht="15.75">
      <c r="A15353" s="52">
        <v>15382</v>
      </c>
      <c r="B15353" s="233"/>
      <c r="D15353" s="55" t="e">
        <f>VLOOKUP(C15353,#REF!,2,FALSE)</f>
        <v>#REF!</v>
      </c>
      <c r="E15353" s="172" t="str">
        <f>IFERROR(VLOOKUP(C15353,[1]MASTER!C:F,4,FALSE),"")</f>
        <v/>
      </c>
      <c r="F15353" s="172" t="str">
        <f>IFERROR(VLOOKUP(C15353,[1]MASTER!C:F,3,FALSE),"")</f>
        <v/>
      </c>
      <c r="G15353" s="175" t="str">
        <f>IFERROR(LOOKUP(C15353,[1]MASTER!C:C,[1]MASTER!B:B),"")</f>
        <v/>
      </c>
      <c r="H15353" s="176" t="str">
        <f>IFERROR(VLOOKUP(C15353,[1]MASTER!C:G,5,FALSE),"")</f>
        <v/>
      </c>
    </row>
    <row r="15354" spans="1:8" ht="15.75">
      <c r="A15354" s="109">
        <v>15383</v>
      </c>
      <c r="B15354" s="120"/>
      <c r="D15354" s="55" t="e">
        <f>VLOOKUP(C15354,#REF!,2,FALSE)</f>
        <v>#REF!</v>
      </c>
      <c r="E15354" s="172" t="str">
        <f>IFERROR(VLOOKUP(C15354,[1]MASTER!C:F,4,FALSE),"")</f>
        <v/>
      </c>
      <c r="F15354" s="172" t="str">
        <f>IFERROR(VLOOKUP(C15354,[1]MASTER!C:F,3,FALSE),"")</f>
        <v/>
      </c>
      <c r="G15354" s="175" t="str">
        <f>IFERROR(LOOKUP(C15354,[1]MASTER!C:C,[1]MASTER!B:B),"")</f>
        <v/>
      </c>
      <c r="H15354" s="176" t="str">
        <f>IFERROR(VLOOKUP(C15354,[1]MASTER!C:G,5,FALSE),"")</f>
        <v/>
      </c>
    </row>
    <row r="15355" spans="1:8" ht="15.75">
      <c r="A15355" s="52">
        <v>15384</v>
      </c>
      <c r="B15355" s="233"/>
      <c r="D15355" s="55" t="e">
        <f>VLOOKUP(C15355,#REF!,2,FALSE)</f>
        <v>#REF!</v>
      </c>
      <c r="E15355" s="172" t="str">
        <f>IFERROR(VLOOKUP(C15355,[1]MASTER!C:F,4,FALSE),"")</f>
        <v/>
      </c>
      <c r="F15355" s="172" t="str">
        <f>IFERROR(VLOOKUP(C15355,[1]MASTER!C:F,3,FALSE),"")</f>
        <v/>
      </c>
      <c r="G15355" s="175" t="str">
        <f>IFERROR(LOOKUP(C15355,[1]MASTER!C:C,[1]MASTER!B:B),"")</f>
        <v/>
      </c>
      <c r="H15355" s="176" t="str">
        <f>IFERROR(VLOOKUP(C15355,[1]MASTER!C:G,5,FALSE),"")</f>
        <v/>
      </c>
    </row>
    <row r="15356" spans="1:8" ht="15.75">
      <c r="A15356" s="109">
        <v>15385</v>
      </c>
      <c r="B15356" s="120"/>
      <c r="D15356" s="55" t="e">
        <f>VLOOKUP(C15356,#REF!,2,FALSE)</f>
        <v>#REF!</v>
      </c>
      <c r="E15356" s="172" t="str">
        <f>IFERROR(VLOOKUP(C15356,[1]MASTER!C:F,4,FALSE),"")</f>
        <v/>
      </c>
      <c r="F15356" s="172" t="str">
        <f>IFERROR(VLOOKUP(C15356,[1]MASTER!C:F,3,FALSE),"")</f>
        <v/>
      </c>
      <c r="G15356" s="175" t="str">
        <f>IFERROR(LOOKUP(C15356,[1]MASTER!C:C,[1]MASTER!B:B),"")</f>
        <v/>
      </c>
      <c r="H15356" s="176" t="str">
        <f>IFERROR(VLOOKUP(C15356,[1]MASTER!C:G,5,FALSE),"")</f>
        <v/>
      </c>
    </row>
    <row r="15357" spans="1:8" ht="15.75">
      <c r="A15357" s="52">
        <v>15386</v>
      </c>
      <c r="B15357" s="233"/>
      <c r="D15357" s="55" t="e">
        <f>VLOOKUP(C15357,#REF!,2,FALSE)</f>
        <v>#REF!</v>
      </c>
      <c r="E15357" s="172" t="str">
        <f>IFERROR(VLOOKUP(C15357,[1]MASTER!C:F,4,FALSE),"")</f>
        <v/>
      </c>
      <c r="F15357" s="172" t="str">
        <f>IFERROR(VLOOKUP(C15357,[1]MASTER!C:F,3,FALSE),"")</f>
        <v/>
      </c>
      <c r="G15357" s="175" t="str">
        <f>IFERROR(LOOKUP(C15357,[1]MASTER!C:C,[1]MASTER!B:B),"")</f>
        <v/>
      </c>
      <c r="H15357" s="176" t="str">
        <f>IFERROR(VLOOKUP(C15357,[1]MASTER!C:G,5,FALSE),"")</f>
        <v/>
      </c>
    </row>
    <row r="15358" spans="1:8" ht="15.75">
      <c r="A15358" s="109">
        <v>15387</v>
      </c>
      <c r="B15358" s="120"/>
      <c r="D15358" s="55" t="e">
        <f>VLOOKUP(C15358,#REF!,2,FALSE)</f>
        <v>#REF!</v>
      </c>
      <c r="E15358" s="172" t="str">
        <f>IFERROR(VLOOKUP(C15358,[1]MASTER!C:F,4,FALSE),"")</f>
        <v/>
      </c>
      <c r="F15358" s="172" t="str">
        <f>IFERROR(VLOOKUP(C15358,[1]MASTER!C:F,3,FALSE),"")</f>
        <v/>
      </c>
      <c r="G15358" s="175" t="str">
        <f>IFERROR(LOOKUP(C15358,[1]MASTER!C:C,[1]MASTER!B:B),"")</f>
        <v/>
      </c>
      <c r="H15358" s="176" t="str">
        <f>IFERROR(VLOOKUP(C15358,[1]MASTER!C:G,5,FALSE),"")</f>
        <v/>
      </c>
    </row>
    <row r="15359" spans="1:8" ht="15.75">
      <c r="A15359" s="52">
        <v>15388</v>
      </c>
      <c r="B15359" s="233"/>
      <c r="D15359" s="55" t="e">
        <f>VLOOKUP(C15359,#REF!,2,FALSE)</f>
        <v>#REF!</v>
      </c>
      <c r="E15359" s="172" t="str">
        <f>IFERROR(VLOOKUP(C15359,[1]MASTER!C:F,4,FALSE),"")</f>
        <v/>
      </c>
      <c r="F15359" s="172" t="str">
        <f>IFERROR(VLOOKUP(C15359,[1]MASTER!C:F,3,FALSE),"")</f>
        <v/>
      </c>
      <c r="G15359" s="175" t="str">
        <f>IFERROR(LOOKUP(C15359,[1]MASTER!C:C,[1]MASTER!B:B),"")</f>
        <v/>
      </c>
      <c r="H15359" s="176" t="str">
        <f>IFERROR(VLOOKUP(C15359,[1]MASTER!C:G,5,FALSE),"")</f>
        <v/>
      </c>
    </row>
    <row r="15360" spans="1:8" ht="15.75">
      <c r="A15360" s="109">
        <v>15389</v>
      </c>
      <c r="B15360" s="120"/>
      <c r="D15360" s="55" t="e">
        <f>VLOOKUP(C15360,#REF!,2,FALSE)</f>
        <v>#REF!</v>
      </c>
      <c r="E15360" s="172" t="str">
        <f>IFERROR(VLOOKUP(C15360,[1]MASTER!C:F,4,FALSE),"")</f>
        <v/>
      </c>
      <c r="F15360" s="172" t="str">
        <f>IFERROR(VLOOKUP(C15360,[1]MASTER!C:F,3,FALSE),"")</f>
        <v/>
      </c>
      <c r="G15360" s="175" t="str">
        <f>IFERROR(LOOKUP(C15360,[1]MASTER!C:C,[1]MASTER!B:B),"")</f>
        <v/>
      </c>
      <c r="H15360" s="176" t="str">
        <f>IFERROR(VLOOKUP(C15360,[1]MASTER!C:G,5,FALSE),"")</f>
        <v/>
      </c>
    </row>
    <row r="15361" spans="1:8" ht="15.75">
      <c r="A15361" s="52">
        <v>15390</v>
      </c>
      <c r="B15361" s="233"/>
      <c r="D15361" s="55" t="e">
        <f>VLOOKUP(C15361,#REF!,2,FALSE)</f>
        <v>#REF!</v>
      </c>
      <c r="E15361" s="172" t="str">
        <f>IFERROR(VLOOKUP(C15361,[1]MASTER!C:F,4,FALSE),"")</f>
        <v/>
      </c>
      <c r="F15361" s="172" t="str">
        <f>IFERROR(VLOOKUP(C15361,[1]MASTER!C:F,3,FALSE),"")</f>
        <v/>
      </c>
      <c r="G15361" s="175" t="str">
        <f>IFERROR(LOOKUP(C15361,[1]MASTER!C:C,[1]MASTER!B:B),"")</f>
        <v/>
      </c>
      <c r="H15361" s="176" t="str">
        <f>IFERROR(VLOOKUP(C15361,[1]MASTER!C:G,5,FALSE),"")</f>
        <v/>
      </c>
    </row>
    <row r="15362" spans="1:8" ht="15.75">
      <c r="A15362" s="109">
        <v>15391</v>
      </c>
      <c r="B15362" s="120"/>
      <c r="D15362" s="55" t="e">
        <f>VLOOKUP(C15362,#REF!,2,FALSE)</f>
        <v>#REF!</v>
      </c>
      <c r="E15362" s="172" t="str">
        <f>IFERROR(VLOOKUP(C15362,[1]MASTER!C:F,4,FALSE),"")</f>
        <v/>
      </c>
      <c r="F15362" s="172" t="str">
        <f>IFERROR(VLOOKUP(C15362,[1]MASTER!C:F,3,FALSE),"")</f>
        <v/>
      </c>
      <c r="G15362" s="175" t="str">
        <f>IFERROR(LOOKUP(C15362,[1]MASTER!C:C,[1]MASTER!B:B),"")</f>
        <v/>
      </c>
      <c r="H15362" s="176" t="str">
        <f>IFERROR(VLOOKUP(C15362,[1]MASTER!C:G,5,FALSE),"")</f>
        <v/>
      </c>
    </row>
    <row r="15363" spans="1:8" ht="15.75">
      <c r="A15363" s="52">
        <v>15392</v>
      </c>
      <c r="B15363" s="233"/>
      <c r="D15363" s="55" t="e">
        <f>VLOOKUP(C15363,#REF!,2,FALSE)</f>
        <v>#REF!</v>
      </c>
      <c r="E15363" s="172" t="str">
        <f>IFERROR(VLOOKUP(C15363,[1]MASTER!C:F,4,FALSE),"")</f>
        <v/>
      </c>
      <c r="F15363" s="172" t="str">
        <f>IFERROR(VLOOKUP(C15363,[1]MASTER!C:F,3,FALSE),"")</f>
        <v/>
      </c>
      <c r="G15363" s="175" t="str">
        <f>IFERROR(LOOKUP(C15363,[1]MASTER!C:C,[1]MASTER!B:B),"")</f>
        <v/>
      </c>
      <c r="H15363" s="176" t="str">
        <f>IFERROR(VLOOKUP(C15363,[1]MASTER!C:G,5,FALSE),"")</f>
        <v/>
      </c>
    </row>
    <row r="15364" spans="1:8" ht="15.75">
      <c r="A15364" s="109">
        <v>15393</v>
      </c>
      <c r="B15364" s="120"/>
      <c r="D15364" s="55" t="e">
        <f>VLOOKUP(C15364,#REF!,2,FALSE)</f>
        <v>#REF!</v>
      </c>
      <c r="E15364" s="172" t="str">
        <f>IFERROR(VLOOKUP(C15364,[1]MASTER!C:F,4,FALSE),"")</f>
        <v/>
      </c>
      <c r="F15364" s="172" t="str">
        <f>IFERROR(VLOOKUP(C15364,[1]MASTER!C:F,3,FALSE),"")</f>
        <v/>
      </c>
      <c r="G15364" s="175" t="str">
        <f>IFERROR(LOOKUP(C15364,[1]MASTER!C:C,[1]MASTER!B:B),"")</f>
        <v/>
      </c>
      <c r="H15364" s="176" t="str">
        <f>IFERROR(VLOOKUP(C15364,[1]MASTER!C:G,5,FALSE),"")</f>
        <v/>
      </c>
    </row>
    <row r="15365" spans="1:8" ht="15.75">
      <c r="A15365" s="52">
        <v>15394</v>
      </c>
      <c r="B15365" s="233"/>
      <c r="D15365" s="55" t="e">
        <f>VLOOKUP(C15365,#REF!,2,FALSE)</f>
        <v>#REF!</v>
      </c>
      <c r="E15365" s="172" t="str">
        <f>IFERROR(VLOOKUP(C15365,[1]MASTER!C:F,4,FALSE),"")</f>
        <v/>
      </c>
      <c r="F15365" s="172" t="str">
        <f>IFERROR(VLOOKUP(C15365,[1]MASTER!C:F,3,FALSE),"")</f>
        <v/>
      </c>
      <c r="G15365" s="175" t="str">
        <f>IFERROR(LOOKUP(C15365,[1]MASTER!C:C,[1]MASTER!B:B),"")</f>
        <v/>
      </c>
      <c r="H15365" s="176" t="str">
        <f>IFERROR(VLOOKUP(C15365,[1]MASTER!C:G,5,FALSE),"")</f>
        <v/>
      </c>
    </row>
    <row r="15366" spans="1:8" ht="15.75">
      <c r="A15366" s="109">
        <v>15395</v>
      </c>
      <c r="B15366" s="120"/>
      <c r="D15366" s="55" t="e">
        <f>VLOOKUP(C15366,#REF!,2,FALSE)</f>
        <v>#REF!</v>
      </c>
      <c r="E15366" s="172" t="str">
        <f>IFERROR(VLOOKUP(C15366,[1]MASTER!C:F,4,FALSE),"")</f>
        <v/>
      </c>
      <c r="F15366" s="172" t="str">
        <f>IFERROR(VLOOKUP(C15366,[1]MASTER!C:F,3,FALSE),"")</f>
        <v/>
      </c>
      <c r="G15366" s="175" t="str">
        <f>IFERROR(LOOKUP(C15366,[1]MASTER!C:C,[1]MASTER!B:B),"")</f>
        <v/>
      </c>
      <c r="H15366" s="176" t="str">
        <f>IFERROR(VLOOKUP(C15366,[1]MASTER!C:G,5,FALSE),"")</f>
        <v/>
      </c>
    </row>
    <row r="15367" spans="1:8" ht="15.75">
      <c r="A15367" s="52">
        <v>15396</v>
      </c>
      <c r="B15367" s="233"/>
      <c r="D15367" s="55" t="e">
        <f>VLOOKUP(C15367,#REF!,2,FALSE)</f>
        <v>#REF!</v>
      </c>
      <c r="E15367" s="172" t="str">
        <f>IFERROR(VLOOKUP(C15367,[1]MASTER!C:F,4,FALSE),"")</f>
        <v/>
      </c>
      <c r="F15367" s="172" t="str">
        <f>IFERROR(VLOOKUP(C15367,[1]MASTER!C:F,3,FALSE),"")</f>
        <v/>
      </c>
      <c r="G15367" s="175" t="str">
        <f>IFERROR(LOOKUP(C15367,[1]MASTER!C:C,[1]MASTER!B:B),"")</f>
        <v/>
      </c>
      <c r="H15367" s="176" t="str">
        <f>IFERROR(VLOOKUP(C15367,[1]MASTER!C:G,5,FALSE),"")</f>
        <v/>
      </c>
    </row>
    <row r="15368" spans="1:8" ht="15.75">
      <c r="A15368" s="109">
        <v>15397</v>
      </c>
      <c r="B15368" s="120"/>
      <c r="D15368" s="55" t="e">
        <f>VLOOKUP(C15368,#REF!,2,FALSE)</f>
        <v>#REF!</v>
      </c>
      <c r="E15368" s="172" t="str">
        <f>IFERROR(VLOOKUP(C15368,[1]MASTER!C:F,4,FALSE),"")</f>
        <v/>
      </c>
      <c r="F15368" s="172" t="str">
        <f>IFERROR(VLOOKUP(C15368,[1]MASTER!C:F,3,FALSE),"")</f>
        <v/>
      </c>
      <c r="G15368" s="175" t="str">
        <f>IFERROR(LOOKUP(C15368,[1]MASTER!C:C,[1]MASTER!B:B),"")</f>
        <v/>
      </c>
      <c r="H15368" s="176" t="str">
        <f>IFERROR(VLOOKUP(C15368,[1]MASTER!C:G,5,FALSE),"")</f>
        <v/>
      </c>
    </row>
    <row r="15369" spans="1:8" ht="15.75">
      <c r="A15369" s="52">
        <v>15398</v>
      </c>
      <c r="B15369" s="233"/>
      <c r="D15369" s="55" t="e">
        <f>VLOOKUP(C15369,#REF!,2,FALSE)</f>
        <v>#REF!</v>
      </c>
      <c r="E15369" s="172" t="str">
        <f>IFERROR(VLOOKUP(C15369,[1]MASTER!C:F,4,FALSE),"")</f>
        <v/>
      </c>
      <c r="F15369" s="172" t="str">
        <f>IFERROR(VLOOKUP(C15369,[1]MASTER!C:F,3,FALSE),"")</f>
        <v/>
      </c>
      <c r="G15369" s="175" t="str">
        <f>IFERROR(LOOKUP(C15369,[1]MASTER!C:C,[1]MASTER!B:B),"")</f>
        <v/>
      </c>
      <c r="H15369" s="176" t="str">
        <f>IFERROR(VLOOKUP(C15369,[1]MASTER!C:G,5,FALSE),"")</f>
        <v/>
      </c>
    </row>
    <row r="15370" spans="1:8" ht="15.75">
      <c r="A15370" s="109">
        <v>15399</v>
      </c>
      <c r="B15370" s="120"/>
      <c r="D15370" s="55" t="e">
        <f>VLOOKUP(C15370,#REF!,2,FALSE)</f>
        <v>#REF!</v>
      </c>
      <c r="E15370" s="172" t="str">
        <f>IFERROR(VLOOKUP(C15370,[1]MASTER!C:F,4,FALSE),"")</f>
        <v/>
      </c>
      <c r="F15370" s="172" t="str">
        <f>IFERROR(VLOOKUP(C15370,[1]MASTER!C:F,3,FALSE),"")</f>
        <v/>
      </c>
      <c r="G15370" s="175" t="str">
        <f>IFERROR(LOOKUP(C15370,[1]MASTER!C:C,[1]MASTER!B:B),"")</f>
        <v/>
      </c>
      <c r="H15370" s="176" t="str">
        <f>IFERROR(VLOOKUP(C15370,[1]MASTER!C:G,5,FALSE),"")</f>
        <v/>
      </c>
    </row>
    <row r="15371" spans="1:8" ht="15.75">
      <c r="A15371" s="52">
        <v>15400</v>
      </c>
      <c r="B15371" s="233"/>
      <c r="D15371" s="55" t="e">
        <f>VLOOKUP(C15371,#REF!,2,FALSE)</f>
        <v>#REF!</v>
      </c>
      <c r="E15371" s="172" t="str">
        <f>IFERROR(VLOOKUP(C15371,[1]MASTER!C:F,4,FALSE),"")</f>
        <v/>
      </c>
      <c r="F15371" s="172" t="str">
        <f>IFERROR(VLOOKUP(C15371,[1]MASTER!C:F,3,FALSE),"")</f>
        <v/>
      </c>
      <c r="G15371" s="175" t="str">
        <f>IFERROR(LOOKUP(C15371,[1]MASTER!C:C,[1]MASTER!B:B),"")</f>
        <v/>
      </c>
      <c r="H15371" s="176" t="str">
        <f>IFERROR(VLOOKUP(C15371,[1]MASTER!C:G,5,FALSE),"")</f>
        <v/>
      </c>
    </row>
    <row r="15372" spans="1:8" ht="15.75">
      <c r="A15372" s="109">
        <v>15401</v>
      </c>
      <c r="B15372" s="120"/>
      <c r="D15372" s="55" t="e">
        <f>VLOOKUP(C15372,#REF!,2,FALSE)</f>
        <v>#REF!</v>
      </c>
      <c r="E15372" s="172" t="str">
        <f>IFERROR(VLOOKUP(C15372,[1]MASTER!C:F,4,FALSE),"")</f>
        <v/>
      </c>
      <c r="F15372" s="172" t="str">
        <f>IFERROR(VLOOKUP(C15372,[1]MASTER!C:F,3,FALSE),"")</f>
        <v/>
      </c>
      <c r="G15372" s="175" t="str">
        <f>IFERROR(LOOKUP(C15372,[1]MASTER!C:C,[1]MASTER!B:B),"")</f>
        <v/>
      </c>
      <c r="H15372" s="176" t="str">
        <f>IFERROR(VLOOKUP(C15372,[1]MASTER!C:G,5,FALSE),"")</f>
        <v/>
      </c>
    </row>
    <row r="15373" spans="1:8" ht="15.75">
      <c r="A15373" s="52">
        <v>15402</v>
      </c>
      <c r="B15373" s="233"/>
      <c r="D15373" s="55" t="e">
        <f>VLOOKUP(C15373,#REF!,2,FALSE)</f>
        <v>#REF!</v>
      </c>
      <c r="E15373" s="172" t="str">
        <f>IFERROR(VLOOKUP(C15373,[1]MASTER!C:F,4,FALSE),"")</f>
        <v/>
      </c>
      <c r="F15373" s="172" t="str">
        <f>IFERROR(VLOOKUP(C15373,[1]MASTER!C:F,3,FALSE),"")</f>
        <v/>
      </c>
      <c r="G15373" s="175" t="str">
        <f>IFERROR(LOOKUP(C15373,[1]MASTER!C:C,[1]MASTER!B:B),"")</f>
        <v/>
      </c>
      <c r="H15373" s="176" t="str">
        <f>IFERROR(VLOOKUP(C15373,[1]MASTER!C:G,5,FALSE),"")</f>
        <v/>
      </c>
    </row>
    <row r="15374" spans="1:8" ht="15.75">
      <c r="A15374" s="109">
        <v>15403</v>
      </c>
      <c r="B15374" s="120"/>
      <c r="D15374" s="55" t="e">
        <f>VLOOKUP(C15374,#REF!,2,FALSE)</f>
        <v>#REF!</v>
      </c>
      <c r="E15374" s="172" t="str">
        <f>IFERROR(VLOOKUP(C15374,[1]MASTER!C:F,4,FALSE),"")</f>
        <v/>
      </c>
      <c r="F15374" s="172" t="str">
        <f>IFERROR(VLOOKUP(C15374,[1]MASTER!C:F,3,FALSE),"")</f>
        <v/>
      </c>
      <c r="G15374" s="175" t="str">
        <f>IFERROR(LOOKUP(C15374,[1]MASTER!C:C,[1]MASTER!B:B),"")</f>
        <v/>
      </c>
      <c r="H15374" s="176" t="str">
        <f>IFERROR(VLOOKUP(C15374,[1]MASTER!C:G,5,FALSE),"")</f>
        <v/>
      </c>
    </row>
    <row r="15375" spans="1:8" ht="15.75">
      <c r="A15375" s="52">
        <v>15404</v>
      </c>
      <c r="B15375" s="233"/>
      <c r="D15375" s="55" t="e">
        <f>VLOOKUP(C15375,#REF!,2,FALSE)</f>
        <v>#REF!</v>
      </c>
      <c r="E15375" s="172" t="str">
        <f>IFERROR(VLOOKUP(C15375,[1]MASTER!C:F,4,FALSE),"")</f>
        <v/>
      </c>
      <c r="F15375" s="172" t="str">
        <f>IFERROR(VLOOKUP(C15375,[1]MASTER!C:F,3,FALSE),"")</f>
        <v/>
      </c>
      <c r="G15375" s="175" t="str">
        <f>IFERROR(LOOKUP(C15375,[1]MASTER!C:C,[1]MASTER!B:B),"")</f>
        <v/>
      </c>
      <c r="H15375" s="176" t="str">
        <f>IFERROR(VLOOKUP(C15375,[1]MASTER!C:G,5,FALSE),"")</f>
        <v/>
      </c>
    </row>
    <row r="15376" spans="1:8" ht="15.75">
      <c r="A15376" s="109">
        <v>15405</v>
      </c>
      <c r="B15376" s="120"/>
      <c r="D15376" s="55" t="e">
        <f>VLOOKUP(C15376,#REF!,2,FALSE)</f>
        <v>#REF!</v>
      </c>
      <c r="E15376" s="172" t="str">
        <f>IFERROR(VLOOKUP(C15376,[1]MASTER!C:F,4,FALSE),"")</f>
        <v/>
      </c>
      <c r="F15376" s="172" t="str">
        <f>IFERROR(VLOOKUP(C15376,[1]MASTER!C:F,3,FALSE),"")</f>
        <v/>
      </c>
      <c r="G15376" s="175" t="str">
        <f>IFERROR(LOOKUP(C15376,[1]MASTER!C:C,[1]MASTER!B:B),"")</f>
        <v/>
      </c>
      <c r="H15376" s="176" t="str">
        <f>IFERROR(VLOOKUP(C15376,[1]MASTER!C:G,5,FALSE),"")</f>
        <v/>
      </c>
    </row>
    <row r="15377" spans="1:8" ht="15.75">
      <c r="A15377" s="52">
        <v>15406</v>
      </c>
      <c r="B15377" s="233"/>
      <c r="D15377" s="55" t="e">
        <f>VLOOKUP(C15377,#REF!,2,FALSE)</f>
        <v>#REF!</v>
      </c>
      <c r="E15377" s="172" t="str">
        <f>IFERROR(VLOOKUP(C15377,[1]MASTER!C:F,4,FALSE),"")</f>
        <v/>
      </c>
      <c r="F15377" s="172" t="str">
        <f>IFERROR(VLOOKUP(C15377,[1]MASTER!C:F,3,FALSE),"")</f>
        <v/>
      </c>
      <c r="G15377" s="175" t="str">
        <f>IFERROR(LOOKUP(C15377,[1]MASTER!C:C,[1]MASTER!B:B),"")</f>
        <v/>
      </c>
      <c r="H15377" s="176" t="str">
        <f>IFERROR(VLOOKUP(C15377,[1]MASTER!C:G,5,FALSE),"")</f>
        <v/>
      </c>
    </row>
    <row r="15378" spans="1:8" ht="15.75">
      <c r="A15378" s="109">
        <v>15407</v>
      </c>
      <c r="B15378" s="120"/>
      <c r="D15378" s="55" t="e">
        <f>VLOOKUP(C15378,#REF!,2,FALSE)</f>
        <v>#REF!</v>
      </c>
      <c r="E15378" s="172" t="str">
        <f>IFERROR(VLOOKUP(C15378,[1]MASTER!C:F,4,FALSE),"")</f>
        <v/>
      </c>
      <c r="F15378" s="172" t="str">
        <f>IFERROR(VLOOKUP(C15378,[1]MASTER!C:F,3,FALSE),"")</f>
        <v/>
      </c>
      <c r="G15378" s="175" t="str">
        <f>IFERROR(LOOKUP(C15378,[1]MASTER!C:C,[1]MASTER!B:B),"")</f>
        <v/>
      </c>
      <c r="H15378" s="176" t="str">
        <f>IFERROR(VLOOKUP(C15378,[1]MASTER!C:G,5,FALSE),"")</f>
        <v/>
      </c>
    </row>
    <row r="15379" spans="1:8" ht="15.75">
      <c r="A15379" s="52">
        <v>15408</v>
      </c>
      <c r="B15379" s="233"/>
      <c r="D15379" s="55" t="e">
        <f>VLOOKUP(C15379,#REF!,2,FALSE)</f>
        <v>#REF!</v>
      </c>
      <c r="E15379" s="172" t="str">
        <f>IFERROR(VLOOKUP(C15379,[1]MASTER!C:F,4,FALSE),"")</f>
        <v/>
      </c>
      <c r="F15379" s="172" t="str">
        <f>IFERROR(VLOOKUP(C15379,[1]MASTER!C:F,3,FALSE),"")</f>
        <v/>
      </c>
      <c r="G15379" s="175" t="str">
        <f>IFERROR(LOOKUP(C15379,[1]MASTER!C:C,[1]MASTER!B:B),"")</f>
        <v/>
      </c>
      <c r="H15379" s="176" t="str">
        <f>IFERROR(VLOOKUP(C15379,[1]MASTER!C:G,5,FALSE),"")</f>
        <v/>
      </c>
    </row>
    <row r="15380" spans="1:8" ht="15.75">
      <c r="A15380" s="109">
        <v>15409</v>
      </c>
      <c r="B15380" s="120"/>
      <c r="D15380" s="55" t="e">
        <f>VLOOKUP(C15380,#REF!,2,FALSE)</f>
        <v>#REF!</v>
      </c>
      <c r="E15380" s="172" t="str">
        <f>IFERROR(VLOOKUP(C15380,[1]MASTER!C:F,4,FALSE),"")</f>
        <v/>
      </c>
      <c r="F15380" s="172" t="str">
        <f>IFERROR(VLOOKUP(C15380,[1]MASTER!C:F,3,FALSE),"")</f>
        <v/>
      </c>
      <c r="G15380" s="175" t="str">
        <f>IFERROR(LOOKUP(C15380,[1]MASTER!C:C,[1]MASTER!B:B),"")</f>
        <v/>
      </c>
      <c r="H15380" s="176" t="str">
        <f>IFERROR(VLOOKUP(C15380,[1]MASTER!C:G,5,FALSE),"")</f>
        <v/>
      </c>
    </row>
    <row r="15381" spans="1:8" ht="15.75">
      <c r="A15381" s="52">
        <v>15410</v>
      </c>
      <c r="B15381" s="233"/>
      <c r="D15381" s="55" t="e">
        <f>VLOOKUP(C15381,#REF!,2,FALSE)</f>
        <v>#REF!</v>
      </c>
      <c r="E15381" s="172" t="str">
        <f>IFERROR(VLOOKUP(C15381,[1]MASTER!C:F,4,FALSE),"")</f>
        <v/>
      </c>
      <c r="F15381" s="172" t="str">
        <f>IFERROR(VLOOKUP(C15381,[1]MASTER!C:F,3,FALSE),"")</f>
        <v/>
      </c>
      <c r="G15381" s="175" t="str">
        <f>IFERROR(LOOKUP(C15381,[1]MASTER!C:C,[1]MASTER!B:B),"")</f>
        <v/>
      </c>
      <c r="H15381" s="176" t="str">
        <f>IFERROR(VLOOKUP(C15381,[1]MASTER!C:G,5,FALSE),"")</f>
        <v/>
      </c>
    </row>
    <row r="15382" spans="1:8" ht="15.75">
      <c r="A15382" s="109">
        <v>15411</v>
      </c>
      <c r="B15382" s="120"/>
      <c r="D15382" s="55" t="e">
        <f>VLOOKUP(C15382,#REF!,2,FALSE)</f>
        <v>#REF!</v>
      </c>
      <c r="E15382" s="172" t="str">
        <f>IFERROR(VLOOKUP(C15382,[1]MASTER!C:F,4,FALSE),"")</f>
        <v/>
      </c>
      <c r="F15382" s="172" t="str">
        <f>IFERROR(VLOOKUP(C15382,[1]MASTER!C:F,3,FALSE),"")</f>
        <v/>
      </c>
      <c r="G15382" s="175" t="str">
        <f>IFERROR(LOOKUP(C15382,[1]MASTER!C:C,[1]MASTER!B:B),"")</f>
        <v/>
      </c>
      <c r="H15382" s="176" t="str">
        <f>IFERROR(VLOOKUP(C15382,[1]MASTER!C:G,5,FALSE),"")</f>
        <v/>
      </c>
    </row>
    <row r="15383" spans="1:8" ht="15.75">
      <c r="A15383" s="52">
        <v>15412</v>
      </c>
      <c r="B15383" s="233"/>
      <c r="D15383" s="55" t="e">
        <f>VLOOKUP(C15383,#REF!,2,FALSE)</f>
        <v>#REF!</v>
      </c>
      <c r="E15383" s="172" t="str">
        <f>IFERROR(VLOOKUP(C15383,[1]MASTER!C:F,4,FALSE),"")</f>
        <v/>
      </c>
      <c r="F15383" s="172" t="str">
        <f>IFERROR(VLOOKUP(C15383,[1]MASTER!C:F,3,FALSE),"")</f>
        <v/>
      </c>
      <c r="G15383" s="175" t="str">
        <f>IFERROR(LOOKUP(C15383,[1]MASTER!C:C,[1]MASTER!B:B),"")</f>
        <v/>
      </c>
      <c r="H15383" s="176" t="str">
        <f>IFERROR(VLOOKUP(C15383,[1]MASTER!C:G,5,FALSE),"")</f>
        <v/>
      </c>
    </row>
    <row r="15384" spans="1:8" ht="15.75">
      <c r="A15384" s="109">
        <v>15413</v>
      </c>
      <c r="B15384" s="120"/>
      <c r="D15384" s="55" t="e">
        <f>VLOOKUP(C15384,#REF!,2,FALSE)</f>
        <v>#REF!</v>
      </c>
      <c r="E15384" s="172" t="str">
        <f>IFERROR(VLOOKUP(C15384,[1]MASTER!C:F,4,FALSE),"")</f>
        <v/>
      </c>
      <c r="F15384" s="172" t="str">
        <f>IFERROR(VLOOKUP(C15384,[1]MASTER!C:F,3,FALSE),"")</f>
        <v/>
      </c>
      <c r="G15384" s="175" t="str">
        <f>IFERROR(LOOKUP(C15384,[1]MASTER!C:C,[1]MASTER!B:B),"")</f>
        <v/>
      </c>
      <c r="H15384" s="176" t="str">
        <f>IFERROR(VLOOKUP(C15384,[1]MASTER!C:G,5,FALSE),"")</f>
        <v/>
      </c>
    </row>
    <row r="15385" spans="1:8" ht="15.75">
      <c r="A15385" s="52">
        <v>15414</v>
      </c>
      <c r="B15385" s="233"/>
      <c r="D15385" s="55" t="e">
        <f>VLOOKUP(C15385,#REF!,2,FALSE)</f>
        <v>#REF!</v>
      </c>
      <c r="E15385" s="172" t="str">
        <f>IFERROR(VLOOKUP(C15385,[1]MASTER!C:F,4,FALSE),"")</f>
        <v/>
      </c>
      <c r="F15385" s="172" t="str">
        <f>IFERROR(VLOOKUP(C15385,[1]MASTER!C:F,3,FALSE),"")</f>
        <v/>
      </c>
      <c r="G15385" s="175" t="str">
        <f>IFERROR(LOOKUP(C15385,[1]MASTER!C:C,[1]MASTER!B:B),"")</f>
        <v/>
      </c>
      <c r="H15385" s="176" t="str">
        <f>IFERROR(VLOOKUP(C15385,[1]MASTER!C:G,5,FALSE),"")</f>
        <v/>
      </c>
    </row>
    <row r="15386" spans="1:8" ht="15.75">
      <c r="A15386" s="109">
        <v>15415</v>
      </c>
      <c r="B15386" s="120"/>
      <c r="D15386" s="55" t="e">
        <f>VLOOKUP(C15386,#REF!,2,FALSE)</f>
        <v>#REF!</v>
      </c>
      <c r="E15386" s="172" t="str">
        <f>IFERROR(VLOOKUP(C15386,[1]MASTER!C:F,4,FALSE),"")</f>
        <v/>
      </c>
      <c r="F15386" s="172" t="str">
        <f>IFERROR(VLOOKUP(C15386,[1]MASTER!C:F,3,FALSE),"")</f>
        <v/>
      </c>
      <c r="G15386" s="175" t="str">
        <f>IFERROR(LOOKUP(C15386,[1]MASTER!C:C,[1]MASTER!B:B),"")</f>
        <v/>
      </c>
      <c r="H15386" s="176" t="str">
        <f>IFERROR(VLOOKUP(C15386,[1]MASTER!C:G,5,FALSE),"")</f>
        <v/>
      </c>
    </row>
    <row r="15387" spans="1:8" ht="15.75">
      <c r="A15387" s="52">
        <v>15416</v>
      </c>
      <c r="B15387" s="233"/>
      <c r="D15387" s="55" t="e">
        <f>VLOOKUP(C15387,#REF!,2,FALSE)</f>
        <v>#REF!</v>
      </c>
      <c r="E15387" s="172" t="str">
        <f>IFERROR(VLOOKUP(C15387,[1]MASTER!C:F,4,FALSE),"")</f>
        <v/>
      </c>
      <c r="F15387" s="172" t="str">
        <f>IFERROR(VLOOKUP(C15387,[1]MASTER!C:F,3,FALSE),"")</f>
        <v/>
      </c>
      <c r="G15387" s="175" t="str">
        <f>IFERROR(LOOKUP(C15387,[1]MASTER!C:C,[1]MASTER!B:B),"")</f>
        <v/>
      </c>
      <c r="H15387" s="176" t="str">
        <f>IFERROR(VLOOKUP(C15387,[1]MASTER!C:G,5,FALSE),"")</f>
        <v/>
      </c>
    </row>
    <row r="15388" spans="1:8" ht="15.75">
      <c r="A15388" s="109">
        <v>15417</v>
      </c>
      <c r="B15388" s="120"/>
      <c r="D15388" s="55" t="e">
        <f>VLOOKUP(C15388,#REF!,2,FALSE)</f>
        <v>#REF!</v>
      </c>
      <c r="E15388" s="172" t="str">
        <f>IFERROR(VLOOKUP(C15388,[1]MASTER!C:F,4,FALSE),"")</f>
        <v/>
      </c>
      <c r="F15388" s="172" t="str">
        <f>IFERROR(VLOOKUP(C15388,[1]MASTER!C:F,3,FALSE),"")</f>
        <v/>
      </c>
      <c r="G15388" s="175" t="str">
        <f>IFERROR(LOOKUP(C15388,[1]MASTER!C:C,[1]MASTER!B:B),"")</f>
        <v/>
      </c>
      <c r="H15388" s="176" t="str">
        <f>IFERROR(VLOOKUP(C15388,[1]MASTER!C:G,5,FALSE),"")</f>
        <v/>
      </c>
    </row>
    <row r="15389" spans="1:8" ht="15.75">
      <c r="A15389" s="52">
        <v>15418</v>
      </c>
      <c r="B15389" s="233"/>
      <c r="D15389" s="55" t="e">
        <f>VLOOKUP(C15389,#REF!,2,FALSE)</f>
        <v>#REF!</v>
      </c>
      <c r="E15389" s="172" t="str">
        <f>IFERROR(VLOOKUP(C15389,[1]MASTER!C:F,4,FALSE),"")</f>
        <v/>
      </c>
      <c r="F15389" s="172" t="str">
        <f>IFERROR(VLOOKUP(C15389,[1]MASTER!C:F,3,FALSE),"")</f>
        <v/>
      </c>
      <c r="G15389" s="175" t="str">
        <f>IFERROR(LOOKUP(C15389,[1]MASTER!C:C,[1]MASTER!B:B),"")</f>
        <v/>
      </c>
      <c r="H15389" s="176" t="str">
        <f>IFERROR(VLOOKUP(C15389,[1]MASTER!C:G,5,FALSE),"")</f>
        <v/>
      </c>
    </row>
    <row r="15390" spans="1:8" ht="15.75">
      <c r="A15390" s="109">
        <v>15419</v>
      </c>
      <c r="B15390" s="120"/>
      <c r="D15390" s="55" t="e">
        <f>VLOOKUP(C15390,#REF!,2,FALSE)</f>
        <v>#REF!</v>
      </c>
      <c r="E15390" s="172" t="str">
        <f>IFERROR(VLOOKUP(C15390,[1]MASTER!C:F,4,FALSE),"")</f>
        <v/>
      </c>
      <c r="F15390" s="172" t="str">
        <f>IFERROR(VLOOKUP(C15390,[1]MASTER!C:F,3,FALSE),"")</f>
        <v/>
      </c>
      <c r="G15390" s="175" t="str">
        <f>IFERROR(LOOKUP(C15390,[1]MASTER!C:C,[1]MASTER!B:B),"")</f>
        <v/>
      </c>
      <c r="H15390" s="176" t="str">
        <f>IFERROR(VLOOKUP(C15390,[1]MASTER!C:G,5,FALSE),"")</f>
        <v/>
      </c>
    </row>
    <row r="15391" spans="1:8" ht="15.75">
      <c r="A15391" s="52">
        <v>15420</v>
      </c>
      <c r="B15391" s="233"/>
      <c r="D15391" s="55" t="e">
        <f>VLOOKUP(C15391,#REF!,2,FALSE)</f>
        <v>#REF!</v>
      </c>
      <c r="E15391" s="172" t="str">
        <f>IFERROR(VLOOKUP(C15391,[1]MASTER!C:F,4,FALSE),"")</f>
        <v/>
      </c>
      <c r="F15391" s="172" t="str">
        <f>IFERROR(VLOOKUP(C15391,[1]MASTER!C:F,3,FALSE),"")</f>
        <v/>
      </c>
      <c r="G15391" s="175" t="str">
        <f>IFERROR(LOOKUP(C15391,[1]MASTER!C:C,[1]MASTER!B:B),"")</f>
        <v/>
      </c>
      <c r="H15391" s="176" t="str">
        <f>IFERROR(VLOOKUP(C15391,[1]MASTER!C:G,5,FALSE),"")</f>
        <v/>
      </c>
    </row>
    <row r="15392" spans="1:8" ht="15.75">
      <c r="A15392" s="109">
        <v>15421</v>
      </c>
      <c r="B15392" s="120"/>
      <c r="D15392" s="55" t="e">
        <f>VLOOKUP(C15392,#REF!,2,FALSE)</f>
        <v>#REF!</v>
      </c>
      <c r="E15392" s="172" t="str">
        <f>IFERROR(VLOOKUP(C15392,[1]MASTER!C:F,4,FALSE),"")</f>
        <v/>
      </c>
      <c r="F15392" s="172" t="str">
        <f>IFERROR(VLOOKUP(C15392,[1]MASTER!C:F,3,FALSE),"")</f>
        <v/>
      </c>
      <c r="G15392" s="175" t="str">
        <f>IFERROR(LOOKUP(C15392,[1]MASTER!C:C,[1]MASTER!B:B),"")</f>
        <v/>
      </c>
      <c r="H15392" s="176" t="str">
        <f>IFERROR(VLOOKUP(C15392,[1]MASTER!C:G,5,FALSE),"")</f>
        <v/>
      </c>
    </row>
    <row r="15393" spans="1:8" ht="15.75">
      <c r="A15393" s="52">
        <v>15422</v>
      </c>
      <c r="B15393" s="233"/>
      <c r="D15393" s="55" t="e">
        <f>VLOOKUP(C15393,#REF!,2,FALSE)</f>
        <v>#REF!</v>
      </c>
      <c r="E15393" s="172" t="str">
        <f>IFERROR(VLOOKUP(C15393,[1]MASTER!C:F,4,FALSE),"")</f>
        <v/>
      </c>
      <c r="F15393" s="172" t="str">
        <f>IFERROR(VLOOKUP(C15393,[1]MASTER!C:F,3,FALSE),"")</f>
        <v/>
      </c>
      <c r="G15393" s="175" t="str">
        <f>IFERROR(LOOKUP(C15393,[1]MASTER!C:C,[1]MASTER!B:B),"")</f>
        <v/>
      </c>
      <c r="H15393" s="176" t="str">
        <f>IFERROR(VLOOKUP(C15393,[1]MASTER!C:G,5,FALSE),"")</f>
        <v/>
      </c>
    </row>
    <row r="15394" spans="1:8" ht="15.75">
      <c r="A15394" s="109">
        <v>15423</v>
      </c>
      <c r="B15394" s="120"/>
      <c r="D15394" s="55" t="e">
        <f>VLOOKUP(C15394,#REF!,2,FALSE)</f>
        <v>#REF!</v>
      </c>
      <c r="E15394" s="172" t="str">
        <f>IFERROR(VLOOKUP(C15394,[1]MASTER!C:F,4,FALSE),"")</f>
        <v/>
      </c>
      <c r="F15394" s="172" t="str">
        <f>IFERROR(VLOOKUP(C15394,[1]MASTER!C:F,3,FALSE),"")</f>
        <v/>
      </c>
      <c r="G15394" s="175" t="str">
        <f>IFERROR(LOOKUP(C15394,[1]MASTER!C:C,[1]MASTER!B:B),"")</f>
        <v/>
      </c>
      <c r="H15394" s="176" t="str">
        <f>IFERROR(VLOOKUP(C15394,[1]MASTER!C:G,5,FALSE),"")</f>
        <v/>
      </c>
    </row>
    <row r="15395" spans="1:8" ht="15.75">
      <c r="A15395" s="52">
        <v>15424</v>
      </c>
      <c r="B15395" s="233"/>
      <c r="D15395" s="55" t="e">
        <f>VLOOKUP(C15395,#REF!,2,FALSE)</f>
        <v>#REF!</v>
      </c>
      <c r="E15395" s="172" t="str">
        <f>IFERROR(VLOOKUP(C15395,[1]MASTER!C:F,4,FALSE),"")</f>
        <v/>
      </c>
      <c r="F15395" s="172" t="str">
        <f>IFERROR(VLOOKUP(C15395,[1]MASTER!C:F,3,FALSE),"")</f>
        <v/>
      </c>
      <c r="G15395" s="175" t="str">
        <f>IFERROR(LOOKUP(C15395,[1]MASTER!C:C,[1]MASTER!B:B),"")</f>
        <v/>
      </c>
      <c r="H15395" s="176" t="str">
        <f>IFERROR(VLOOKUP(C15395,[1]MASTER!C:G,5,FALSE),"")</f>
        <v/>
      </c>
    </row>
    <row r="15396" spans="1:8" ht="15.75">
      <c r="A15396" s="109">
        <v>15425</v>
      </c>
      <c r="B15396" s="120"/>
      <c r="D15396" s="55" t="e">
        <f>VLOOKUP(C15396,#REF!,2,FALSE)</f>
        <v>#REF!</v>
      </c>
      <c r="E15396" s="172" t="str">
        <f>IFERROR(VLOOKUP(C15396,[1]MASTER!C:F,4,FALSE),"")</f>
        <v/>
      </c>
      <c r="F15396" s="172" t="str">
        <f>IFERROR(VLOOKUP(C15396,[1]MASTER!C:F,3,FALSE),"")</f>
        <v/>
      </c>
      <c r="G15396" s="175" t="str">
        <f>IFERROR(LOOKUP(C15396,[1]MASTER!C:C,[1]MASTER!B:B),"")</f>
        <v/>
      </c>
      <c r="H15396" s="176" t="str">
        <f>IFERROR(VLOOKUP(C15396,[1]MASTER!C:G,5,FALSE),"")</f>
        <v/>
      </c>
    </row>
    <row r="15397" spans="1:8" ht="15.75">
      <c r="A15397" s="52">
        <v>15426</v>
      </c>
      <c r="B15397" s="233"/>
      <c r="D15397" s="55" t="e">
        <f>VLOOKUP(C15397,#REF!,2,FALSE)</f>
        <v>#REF!</v>
      </c>
      <c r="E15397" s="172" t="str">
        <f>IFERROR(VLOOKUP(C15397,[1]MASTER!C:F,4,FALSE),"")</f>
        <v/>
      </c>
      <c r="F15397" s="172" t="str">
        <f>IFERROR(VLOOKUP(C15397,[1]MASTER!C:F,3,FALSE),"")</f>
        <v/>
      </c>
      <c r="G15397" s="175" t="str">
        <f>IFERROR(LOOKUP(C15397,[1]MASTER!C:C,[1]MASTER!B:B),"")</f>
        <v/>
      </c>
      <c r="H15397" s="176" t="str">
        <f>IFERROR(VLOOKUP(C15397,[1]MASTER!C:G,5,FALSE),"")</f>
        <v/>
      </c>
    </row>
    <row r="15398" spans="1:8" ht="15.75">
      <c r="A15398" s="109">
        <v>15427</v>
      </c>
      <c r="B15398" s="120"/>
      <c r="D15398" s="55" t="e">
        <f>VLOOKUP(C15398,#REF!,2,FALSE)</f>
        <v>#REF!</v>
      </c>
      <c r="E15398" s="172" t="str">
        <f>IFERROR(VLOOKUP(C15398,[1]MASTER!C:F,4,FALSE),"")</f>
        <v/>
      </c>
      <c r="F15398" s="172" t="str">
        <f>IFERROR(VLOOKUP(C15398,[1]MASTER!C:F,3,FALSE),"")</f>
        <v/>
      </c>
      <c r="G15398" s="175" t="str">
        <f>IFERROR(LOOKUP(C15398,[1]MASTER!C:C,[1]MASTER!B:B),"")</f>
        <v/>
      </c>
      <c r="H15398" s="176" t="str">
        <f>IFERROR(VLOOKUP(C15398,[1]MASTER!C:G,5,FALSE),"")</f>
        <v/>
      </c>
    </row>
    <row r="15399" spans="1:8" ht="15.75">
      <c r="A15399" s="52">
        <v>15428</v>
      </c>
      <c r="B15399" s="233"/>
      <c r="D15399" s="55" t="e">
        <f>VLOOKUP(C15399,#REF!,2,FALSE)</f>
        <v>#REF!</v>
      </c>
      <c r="E15399" s="172" t="str">
        <f>IFERROR(VLOOKUP(C15399,[1]MASTER!C:F,4,FALSE),"")</f>
        <v/>
      </c>
      <c r="F15399" s="172" t="str">
        <f>IFERROR(VLOOKUP(C15399,[1]MASTER!C:F,3,FALSE),"")</f>
        <v/>
      </c>
      <c r="G15399" s="175" t="str">
        <f>IFERROR(LOOKUP(C15399,[1]MASTER!C:C,[1]MASTER!B:B),"")</f>
        <v/>
      </c>
      <c r="H15399" s="176" t="str">
        <f>IFERROR(VLOOKUP(C15399,[1]MASTER!C:G,5,FALSE),"")</f>
        <v/>
      </c>
    </row>
    <row r="15400" spans="1:8" ht="15.75">
      <c r="A15400" s="109">
        <v>15429</v>
      </c>
      <c r="B15400" s="120"/>
      <c r="D15400" s="55" t="e">
        <f>VLOOKUP(C15400,#REF!,2,FALSE)</f>
        <v>#REF!</v>
      </c>
      <c r="E15400" s="172" t="str">
        <f>IFERROR(VLOOKUP(C15400,[1]MASTER!C:F,4,FALSE),"")</f>
        <v/>
      </c>
      <c r="F15400" s="172" t="str">
        <f>IFERROR(VLOOKUP(C15400,[1]MASTER!C:F,3,FALSE),"")</f>
        <v/>
      </c>
      <c r="G15400" s="175" t="str">
        <f>IFERROR(LOOKUP(C15400,[1]MASTER!C:C,[1]MASTER!B:B),"")</f>
        <v/>
      </c>
      <c r="H15400" s="176" t="str">
        <f>IFERROR(VLOOKUP(C15400,[1]MASTER!C:G,5,FALSE),"")</f>
        <v/>
      </c>
    </row>
    <row r="15401" spans="1:8" ht="15.75">
      <c r="A15401" s="52">
        <v>15430</v>
      </c>
      <c r="B15401" s="233"/>
      <c r="D15401" s="55" t="e">
        <f>VLOOKUP(C15401,#REF!,2,FALSE)</f>
        <v>#REF!</v>
      </c>
      <c r="E15401" s="172" t="str">
        <f>IFERROR(VLOOKUP(C15401,[1]MASTER!C:F,4,FALSE),"")</f>
        <v/>
      </c>
      <c r="F15401" s="172" t="str">
        <f>IFERROR(VLOOKUP(C15401,[1]MASTER!C:F,3,FALSE),"")</f>
        <v/>
      </c>
      <c r="G15401" s="175" t="str">
        <f>IFERROR(LOOKUP(C15401,[1]MASTER!C:C,[1]MASTER!B:B),"")</f>
        <v/>
      </c>
      <c r="H15401" s="176" t="str">
        <f>IFERROR(VLOOKUP(C15401,[1]MASTER!C:G,5,FALSE),"")</f>
        <v/>
      </c>
    </row>
    <row r="15402" spans="1:8" ht="15.75">
      <c r="A15402" s="109">
        <v>15431</v>
      </c>
      <c r="B15402" s="120"/>
      <c r="D15402" s="55" t="e">
        <f>VLOOKUP(C15402,#REF!,2,FALSE)</f>
        <v>#REF!</v>
      </c>
      <c r="E15402" s="172" t="str">
        <f>IFERROR(VLOOKUP(C15402,[1]MASTER!C:F,4,FALSE),"")</f>
        <v/>
      </c>
      <c r="F15402" s="172" t="str">
        <f>IFERROR(VLOOKUP(C15402,[1]MASTER!C:F,3,FALSE),"")</f>
        <v/>
      </c>
      <c r="G15402" s="175" t="str">
        <f>IFERROR(LOOKUP(C15402,[1]MASTER!C:C,[1]MASTER!B:B),"")</f>
        <v/>
      </c>
      <c r="H15402" s="176" t="str">
        <f>IFERROR(VLOOKUP(C15402,[1]MASTER!C:G,5,FALSE),"")</f>
        <v/>
      </c>
    </row>
    <row r="15403" spans="1:8" ht="15.75">
      <c r="A15403" s="52">
        <v>15432</v>
      </c>
      <c r="B15403" s="233"/>
      <c r="D15403" s="55" t="e">
        <f>VLOOKUP(C15403,#REF!,2,FALSE)</f>
        <v>#REF!</v>
      </c>
      <c r="E15403" s="172" t="str">
        <f>IFERROR(VLOOKUP(C15403,[1]MASTER!C:F,4,FALSE),"")</f>
        <v/>
      </c>
      <c r="F15403" s="172" t="str">
        <f>IFERROR(VLOOKUP(C15403,[1]MASTER!C:F,3,FALSE),"")</f>
        <v/>
      </c>
      <c r="G15403" s="175" t="str">
        <f>IFERROR(LOOKUP(C15403,[1]MASTER!C:C,[1]MASTER!B:B),"")</f>
        <v/>
      </c>
      <c r="H15403" s="176" t="str">
        <f>IFERROR(VLOOKUP(C15403,[1]MASTER!C:G,5,FALSE),"")</f>
        <v/>
      </c>
    </row>
    <row r="15404" spans="1:8" ht="15.75">
      <c r="A15404" s="109">
        <v>15433</v>
      </c>
      <c r="B15404" s="120"/>
      <c r="D15404" s="55" t="e">
        <f>VLOOKUP(C15404,#REF!,2,FALSE)</f>
        <v>#REF!</v>
      </c>
      <c r="E15404" s="172" t="str">
        <f>IFERROR(VLOOKUP(C15404,[1]MASTER!C:F,4,FALSE),"")</f>
        <v/>
      </c>
      <c r="F15404" s="172" t="str">
        <f>IFERROR(VLOOKUP(C15404,[1]MASTER!C:F,3,FALSE),"")</f>
        <v/>
      </c>
      <c r="G15404" s="175" t="str">
        <f>IFERROR(LOOKUP(C15404,[1]MASTER!C:C,[1]MASTER!B:B),"")</f>
        <v/>
      </c>
      <c r="H15404" s="176" t="str">
        <f>IFERROR(VLOOKUP(C15404,[1]MASTER!C:G,5,FALSE),"")</f>
        <v/>
      </c>
    </row>
    <row r="15405" spans="1:8" ht="15.75">
      <c r="A15405" s="52">
        <v>15434</v>
      </c>
      <c r="B15405" s="233"/>
      <c r="D15405" s="55" t="e">
        <f>VLOOKUP(C15405,#REF!,2,FALSE)</f>
        <v>#REF!</v>
      </c>
      <c r="E15405" s="172" t="str">
        <f>IFERROR(VLOOKUP(C15405,[1]MASTER!C:F,4,FALSE),"")</f>
        <v/>
      </c>
      <c r="F15405" s="172" t="str">
        <f>IFERROR(VLOOKUP(C15405,[1]MASTER!C:F,3,FALSE),"")</f>
        <v/>
      </c>
      <c r="G15405" s="175" t="str">
        <f>IFERROR(LOOKUP(C15405,[1]MASTER!C:C,[1]MASTER!B:B),"")</f>
        <v/>
      </c>
      <c r="H15405" s="176" t="str">
        <f>IFERROR(VLOOKUP(C15405,[1]MASTER!C:G,5,FALSE),"")</f>
        <v/>
      </c>
    </row>
    <row r="15406" spans="1:8" ht="15.75">
      <c r="A15406" s="109">
        <v>15435</v>
      </c>
      <c r="B15406" s="120"/>
      <c r="D15406" s="55" t="e">
        <f>VLOOKUP(C15406,#REF!,2,FALSE)</f>
        <v>#REF!</v>
      </c>
      <c r="E15406" s="172" t="str">
        <f>IFERROR(VLOOKUP(C15406,[1]MASTER!C:F,4,FALSE),"")</f>
        <v/>
      </c>
      <c r="F15406" s="172" t="str">
        <f>IFERROR(VLOOKUP(C15406,[1]MASTER!C:F,3,FALSE),"")</f>
        <v/>
      </c>
      <c r="G15406" s="175" t="str">
        <f>IFERROR(LOOKUP(C15406,[1]MASTER!C:C,[1]MASTER!B:B),"")</f>
        <v/>
      </c>
      <c r="H15406" s="176" t="str">
        <f>IFERROR(VLOOKUP(C15406,[1]MASTER!C:G,5,FALSE),"")</f>
        <v/>
      </c>
    </row>
    <row r="15407" spans="1:8" ht="15.75">
      <c r="A15407" s="52">
        <v>15436</v>
      </c>
      <c r="B15407" s="233"/>
      <c r="D15407" s="55" t="e">
        <f>VLOOKUP(C15407,#REF!,2,FALSE)</f>
        <v>#REF!</v>
      </c>
      <c r="E15407" s="172" t="str">
        <f>IFERROR(VLOOKUP(C15407,[1]MASTER!C:F,4,FALSE),"")</f>
        <v/>
      </c>
      <c r="F15407" s="172" t="str">
        <f>IFERROR(VLOOKUP(C15407,[1]MASTER!C:F,3,FALSE),"")</f>
        <v/>
      </c>
      <c r="G15407" s="175" t="str">
        <f>IFERROR(LOOKUP(C15407,[1]MASTER!C:C,[1]MASTER!B:B),"")</f>
        <v/>
      </c>
      <c r="H15407" s="176" t="str">
        <f>IFERROR(VLOOKUP(C15407,[1]MASTER!C:G,5,FALSE),"")</f>
        <v/>
      </c>
    </row>
    <row r="15408" spans="1:8" ht="15.75">
      <c r="A15408" s="109">
        <v>15437</v>
      </c>
      <c r="B15408" s="120"/>
      <c r="D15408" s="55" t="e">
        <f>VLOOKUP(C15408,#REF!,2,FALSE)</f>
        <v>#REF!</v>
      </c>
      <c r="E15408" s="172" t="str">
        <f>IFERROR(VLOOKUP(C15408,[1]MASTER!C:F,4,FALSE),"")</f>
        <v/>
      </c>
      <c r="F15408" s="172" t="str">
        <f>IFERROR(VLOOKUP(C15408,[1]MASTER!C:F,3,FALSE),"")</f>
        <v/>
      </c>
      <c r="G15408" s="175" t="str">
        <f>IFERROR(LOOKUP(C15408,[1]MASTER!C:C,[1]MASTER!B:B),"")</f>
        <v/>
      </c>
      <c r="H15408" s="176" t="str">
        <f>IFERROR(VLOOKUP(C15408,[1]MASTER!C:G,5,FALSE),"")</f>
        <v/>
      </c>
    </row>
    <row r="15409" spans="1:8" ht="15.75">
      <c r="A15409" s="52">
        <v>15438</v>
      </c>
      <c r="B15409" s="233"/>
      <c r="D15409" s="55" t="e">
        <f>VLOOKUP(C15409,#REF!,2,FALSE)</f>
        <v>#REF!</v>
      </c>
      <c r="E15409" s="172" t="str">
        <f>IFERROR(VLOOKUP(C15409,[1]MASTER!C:F,4,FALSE),"")</f>
        <v/>
      </c>
      <c r="F15409" s="172" t="str">
        <f>IFERROR(VLOOKUP(C15409,[1]MASTER!C:F,3,FALSE),"")</f>
        <v/>
      </c>
      <c r="G15409" s="175" t="str">
        <f>IFERROR(LOOKUP(C15409,[1]MASTER!C:C,[1]MASTER!B:B),"")</f>
        <v/>
      </c>
      <c r="H15409" s="176" t="str">
        <f>IFERROR(VLOOKUP(C15409,[1]MASTER!C:G,5,FALSE),"")</f>
        <v/>
      </c>
    </row>
    <row r="15410" spans="1:8" ht="15.75">
      <c r="A15410" s="109">
        <v>15439</v>
      </c>
      <c r="B15410" s="120"/>
      <c r="D15410" s="55" t="e">
        <f>VLOOKUP(C15410,#REF!,2,FALSE)</f>
        <v>#REF!</v>
      </c>
      <c r="E15410" s="172" t="str">
        <f>IFERROR(VLOOKUP(C15410,[1]MASTER!C:F,4,FALSE),"")</f>
        <v/>
      </c>
      <c r="F15410" s="172" t="str">
        <f>IFERROR(VLOOKUP(C15410,[1]MASTER!C:F,3,FALSE),"")</f>
        <v/>
      </c>
      <c r="G15410" s="175" t="str">
        <f>IFERROR(LOOKUP(C15410,[1]MASTER!C:C,[1]MASTER!B:B),"")</f>
        <v/>
      </c>
      <c r="H15410" s="176" t="str">
        <f>IFERROR(VLOOKUP(C15410,[1]MASTER!C:G,5,FALSE),"")</f>
        <v/>
      </c>
    </row>
    <row r="15411" spans="1:8" ht="15.75">
      <c r="A15411" s="52">
        <v>15440</v>
      </c>
      <c r="B15411" s="233"/>
      <c r="D15411" s="55" t="e">
        <f>VLOOKUP(C15411,#REF!,2,FALSE)</f>
        <v>#REF!</v>
      </c>
      <c r="E15411" s="172" t="str">
        <f>IFERROR(VLOOKUP(C15411,[1]MASTER!C:F,4,FALSE),"")</f>
        <v/>
      </c>
      <c r="F15411" s="172" t="str">
        <f>IFERROR(VLOOKUP(C15411,[1]MASTER!C:F,3,FALSE),"")</f>
        <v/>
      </c>
      <c r="G15411" s="175" t="str">
        <f>IFERROR(LOOKUP(C15411,[1]MASTER!C:C,[1]MASTER!B:B),"")</f>
        <v/>
      </c>
      <c r="H15411" s="176" t="str">
        <f>IFERROR(VLOOKUP(C15411,[1]MASTER!C:G,5,FALSE),"")</f>
        <v/>
      </c>
    </row>
    <row r="15412" spans="1:8" ht="15.75">
      <c r="A15412" s="109">
        <v>15441</v>
      </c>
      <c r="B15412" s="120"/>
      <c r="D15412" s="55" t="e">
        <f>VLOOKUP(C15412,#REF!,2,FALSE)</f>
        <v>#REF!</v>
      </c>
      <c r="E15412" s="172" t="str">
        <f>IFERROR(VLOOKUP(C15412,[1]MASTER!C:F,4,FALSE),"")</f>
        <v/>
      </c>
      <c r="F15412" s="172" t="str">
        <f>IFERROR(VLOOKUP(C15412,[1]MASTER!C:F,3,FALSE),"")</f>
        <v/>
      </c>
      <c r="G15412" s="175" t="str">
        <f>IFERROR(LOOKUP(C15412,[1]MASTER!C:C,[1]MASTER!B:B),"")</f>
        <v/>
      </c>
      <c r="H15412" s="176" t="str">
        <f>IFERROR(VLOOKUP(C15412,[1]MASTER!C:G,5,FALSE),"")</f>
        <v/>
      </c>
    </row>
    <row r="15413" spans="1:8" ht="15.75">
      <c r="A15413" s="52">
        <v>15442</v>
      </c>
      <c r="B15413" s="233"/>
      <c r="D15413" s="55" t="e">
        <f>VLOOKUP(C15413,#REF!,2,FALSE)</f>
        <v>#REF!</v>
      </c>
      <c r="E15413" s="172" t="str">
        <f>IFERROR(VLOOKUP(C15413,[1]MASTER!C:F,4,FALSE),"")</f>
        <v/>
      </c>
      <c r="F15413" s="172" t="str">
        <f>IFERROR(VLOOKUP(C15413,[1]MASTER!C:F,3,FALSE),"")</f>
        <v/>
      </c>
      <c r="G15413" s="175" t="str">
        <f>IFERROR(LOOKUP(C15413,[1]MASTER!C:C,[1]MASTER!B:B),"")</f>
        <v/>
      </c>
      <c r="H15413" s="176" t="str">
        <f>IFERROR(VLOOKUP(C15413,[1]MASTER!C:G,5,FALSE),"")</f>
        <v/>
      </c>
    </row>
    <row r="15414" spans="1:8" ht="15.75">
      <c r="A15414" s="109">
        <v>15443</v>
      </c>
      <c r="B15414" s="120"/>
      <c r="D15414" s="55" t="e">
        <f>VLOOKUP(C15414,#REF!,2,FALSE)</f>
        <v>#REF!</v>
      </c>
      <c r="E15414" s="172" t="str">
        <f>IFERROR(VLOOKUP(C15414,[1]MASTER!C:F,4,FALSE),"")</f>
        <v/>
      </c>
      <c r="F15414" s="172" t="str">
        <f>IFERROR(VLOOKUP(C15414,[1]MASTER!C:F,3,FALSE),"")</f>
        <v/>
      </c>
      <c r="G15414" s="175" t="str">
        <f>IFERROR(LOOKUP(C15414,[1]MASTER!C:C,[1]MASTER!B:B),"")</f>
        <v/>
      </c>
      <c r="H15414" s="176" t="str">
        <f>IFERROR(VLOOKUP(C15414,[1]MASTER!C:G,5,FALSE),"")</f>
        <v/>
      </c>
    </row>
    <row r="15415" spans="1:8" ht="15.75">
      <c r="A15415" s="52">
        <v>15444</v>
      </c>
      <c r="B15415" s="233"/>
      <c r="D15415" s="55" t="e">
        <f>VLOOKUP(C15415,#REF!,2,FALSE)</f>
        <v>#REF!</v>
      </c>
      <c r="E15415" s="172" t="str">
        <f>IFERROR(VLOOKUP(C15415,[1]MASTER!C:F,4,FALSE),"")</f>
        <v/>
      </c>
      <c r="F15415" s="172" t="str">
        <f>IFERROR(VLOOKUP(C15415,[1]MASTER!C:F,3,FALSE),"")</f>
        <v/>
      </c>
      <c r="G15415" s="175" t="str">
        <f>IFERROR(LOOKUP(C15415,[1]MASTER!C:C,[1]MASTER!B:B),"")</f>
        <v/>
      </c>
      <c r="H15415" s="176" t="str">
        <f>IFERROR(VLOOKUP(C15415,[1]MASTER!C:G,5,FALSE),"")</f>
        <v/>
      </c>
    </row>
    <row r="15416" spans="1:8" ht="15.75">
      <c r="A15416" s="109">
        <v>15445</v>
      </c>
      <c r="B15416" s="120"/>
      <c r="D15416" s="55" t="e">
        <f>VLOOKUP(C15416,#REF!,2,FALSE)</f>
        <v>#REF!</v>
      </c>
      <c r="E15416" s="172" t="str">
        <f>IFERROR(VLOOKUP(C15416,[1]MASTER!C:F,4,FALSE),"")</f>
        <v/>
      </c>
      <c r="F15416" s="172" t="str">
        <f>IFERROR(VLOOKUP(C15416,[1]MASTER!C:F,3,FALSE),"")</f>
        <v/>
      </c>
      <c r="G15416" s="175" t="str">
        <f>IFERROR(LOOKUP(C15416,[1]MASTER!C:C,[1]MASTER!B:B),"")</f>
        <v/>
      </c>
      <c r="H15416" s="176" t="str">
        <f>IFERROR(VLOOKUP(C15416,[1]MASTER!C:G,5,FALSE),"")</f>
        <v/>
      </c>
    </row>
    <row r="15417" spans="1:8" ht="15.75">
      <c r="A15417" s="52">
        <v>15446</v>
      </c>
      <c r="B15417" s="233"/>
      <c r="D15417" s="55" t="e">
        <f>VLOOKUP(C15417,#REF!,2,FALSE)</f>
        <v>#REF!</v>
      </c>
      <c r="E15417" s="172" t="str">
        <f>IFERROR(VLOOKUP(C15417,[1]MASTER!C:F,4,FALSE),"")</f>
        <v/>
      </c>
      <c r="F15417" s="172" t="str">
        <f>IFERROR(VLOOKUP(C15417,[1]MASTER!C:F,3,FALSE),"")</f>
        <v/>
      </c>
      <c r="G15417" s="175" t="str">
        <f>IFERROR(LOOKUP(C15417,[1]MASTER!C:C,[1]MASTER!B:B),"")</f>
        <v/>
      </c>
      <c r="H15417" s="176" t="str">
        <f>IFERROR(VLOOKUP(C15417,[1]MASTER!C:G,5,FALSE),"")</f>
        <v/>
      </c>
    </row>
    <row r="15418" spans="1:8" ht="15.75">
      <c r="A15418" s="109">
        <v>15447</v>
      </c>
      <c r="B15418" s="120"/>
      <c r="D15418" s="55" t="e">
        <f>VLOOKUP(C15418,#REF!,2,FALSE)</f>
        <v>#REF!</v>
      </c>
      <c r="E15418" s="172" t="str">
        <f>IFERROR(VLOOKUP(C15418,[1]MASTER!C:F,4,FALSE),"")</f>
        <v/>
      </c>
      <c r="F15418" s="172" t="str">
        <f>IFERROR(VLOOKUP(C15418,[1]MASTER!C:F,3,FALSE),"")</f>
        <v/>
      </c>
      <c r="G15418" s="175" t="str">
        <f>IFERROR(LOOKUP(C15418,[1]MASTER!C:C,[1]MASTER!B:B),"")</f>
        <v/>
      </c>
      <c r="H15418" s="176" t="str">
        <f>IFERROR(VLOOKUP(C15418,[1]MASTER!C:G,5,FALSE),"")</f>
        <v/>
      </c>
    </row>
    <row r="15419" spans="1:8" ht="15.75">
      <c r="A15419" s="52">
        <v>15448</v>
      </c>
      <c r="B15419" s="233"/>
      <c r="D15419" s="55" t="e">
        <f>VLOOKUP(C15419,#REF!,2,FALSE)</f>
        <v>#REF!</v>
      </c>
      <c r="E15419" s="172" t="str">
        <f>IFERROR(VLOOKUP(C15419,[1]MASTER!C:F,4,FALSE),"")</f>
        <v/>
      </c>
      <c r="F15419" s="172" t="str">
        <f>IFERROR(VLOOKUP(C15419,[1]MASTER!C:F,3,FALSE),"")</f>
        <v/>
      </c>
      <c r="G15419" s="175" t="str">
        <f>IFERROR(LOOKUP(C15419,[1]MASTER!C:C,[1]MASTER!B:B),"")</f>
        <v/>
      </c>
      <c r="H15419" s="176" t="str">
        <f>IFERROR(VLOOKUP(C15419,[1]MASTER!C:G,5,FALSE),"")</f>
        <v/>
      </c>
    </row>
    <row r="15420" spans="1:8" ht="15.75">
      <c r="A15420" s="109">
        <v>15449</v>
      </c>
      <c r="B15420" s="120"/>
      <c r="D15420" s="55" t="e">
        <f>VLOOKUP(C15420,#REF!,2,FALSE)</f>
        <v>#REF!</v>
      </c>
      <c r="E15420" s="172" t="str">
        <f>IFERROR(VLOOKUP(C15420,[1]MASTER!C:F,4,FALSE),"")</f>
        <v/>
      </c>
      <c r="F15420" s="172" t="str">
        <f>IFERROR(VLOOKUP(C15420,[1]MASTER!C:F,3,FALSE),"")</f>
        <v/>
      </c>
      <c r="G15420" s="175" t="str">
        <f>IFERROR(LOOKUP(C15420,[1]MASTER!C:C,[1]MASTER!B:B),"")</f>
        <v/>
      </c>
      <c r="H15420" s="176" t="str">
        <f>IFERROR(VLOOKUP(C15420,[1]MASTER!C:G,5,FALSE),"")</f>
        <v/>
      </c>
    </row>
    <row r="15421" spans="1:8" ht="15.75">
      <c r="A15421" s="52">
        <v>15450</v>
      </c>
      <c r="B15421" s="233"/>
      <c r="D15421" s="55" t="e">
        <f>VLOOKUP(C15421,#REF!,2,FALSE)</f>
        <v>#REF!</v>
      </c>
      <c r="E15421" s="172" t="str">
        <f>IFERROR(VLOOKUP(C15421,[1]MASTER!C:F,4,FALSE),"")</f>
        <v/>
      </c>
      <c r="F15421" s="172" t="str">
        <f>IFERROR(VLOOKUP(C15421,[1]MASTER!C:F,3,FALSE),"")</f>
        <v/>
      </c>
      <c r="G15421" s="175" t="str">
        <f>IFERROR(LOOKUP(C15421,[1]MASTER!C:C,[1]MASTER!B:B),"")</f>
        <v/>
      </c>
      <c r="H15421" s="176" t="str">
        <f>IFERROR(VLOOKUP(C15421,[1]MASTER!C:G,5,FALSE),"")</f>
        <v/>
      </c>
    </row>
    <row r="15422" spans="1:8" ht="15.75">
      <c r="A15422" s="109">
        <v>15451</v>
      </c>
      <c r="B15422" s="120"/>
      <c r="D15422" s="55" t="e">
        <f>VLOOKUP(C15422,#REF!,2,FALSE)</f>
        <v>#REF!</v>
      </c>
      <c r="E15422" s="172" t="str">
        <f>IFERROR(VLOOKUP(C15422,[1]MASTER!C:F,4,FALSE),"")</f>
        <v/>
      </c>
      <c r="F15422" s="172" t="str">
        <f>IFERROR(VLOOKUP(C15422,[1]MASTER!C:F,3,FALSE),"")</f>
        <v/>
      </c>
      <c r="G15422" s="175" t="str">
        <f>IFERROR(LOOKUP(C15422,[1]MASTER!C:C,[1]MASTER!B:B),"")</f>
        <v/>
      </c>
      <c r="H15422" s="176" t="str">
        <f>IFERROR(VLOOKUP(C15422,[1]MASTER!C:G,5,FALSE),"")</f>
        <v/>
      </c>
    </row>
    <row r="15423" spans="1:8" ht="15.75">
      <c r="A15423" s="52">
        <v>15452</v>
      </c>
      <c r="B15423" s="233"/>
      <c r="D15423" s="55" t="e">
        <f>VLOOKUP(C15423,#REF!,2,FALSE)</f>
        <v>#REF!</v>
      </c>
      <c r="E15423" s="172" t="str">
        <f>IFERROR(VLOOKUP(C15423,[1]MASTER!C:F,4,FALSE),"")</f>
        <v/>
      </c>
      <c r="F15423" s="172" t="str">
        <f>IFERROR(VLOOKUP(C15423,[1]MASTER!C:F,3,FALSE),"")</f>
        <v/>
      </c>
      <c r="G15423" s="175" t="str">
        <f>IFERROR(LOOKUP(C15423,[1]MASTER!C:C,[1]MASTER!B:B),"")</f>
        <v/>
      </c>
      <c r="H15423" s="176" t="str">
        <f>IFERROR(VLOOKUP(C15423,[1]MASTER!C:G,5,FALSE),"")</f>
        <v/>
      </c>
    </row>
    <row r="15424" spans="1:8" ht="15.75">
      <c r="A15424" s="109">
        <v>15453</v>
      </c>
      <c r="B15424" s="120"/>
      <c r="D15424" s="55" t="e">
        <f>VLOOKUP(C15424,#REF!,2,FALSE)</f>
        <v>#REF!</v>
      </c>
      <c r="E15424" s="172" t="str">
        <f>IFERROR(VLOOKUP(C15424,[1]MASTER!C:F,4,FALSE),"")</f>
        <v/>
      </c>
      <c r="F15424" s="172" t="str">
        <f>IFERROR(VLOOKUP(C15424,[1]MASTER!C:F,3,FALSE),"")</f>
        <v/>
      </c>
      <c r="G15424" s="175" t="str">
        <f>IFERROR(LOOKUP(C15424,[1]MASTER!C:C,[1]MASTER!B:B),"")</f>
        <v/>
      </c>
      <c r="H15424" s="176" t="str">
        <f>IFERROR(VLOOKUP(C15424,[1]MASTER!C:G,5,FALSE),"")</f>
        <v/>
      </c>
    </row>
    <row r="15425" spans="1:8" ht="15.75">
      <c r="A15425" s="52">
        <v>15454</v>
      </c>
      <c r="B15425" s="233"/>
      <c r="D15425" s="55" t="e">
        <f>VLOOKUP(C15425,#REF!,2,FALSE)</f>
        <v>#REF!</v>
      </c>
      <c r="E15425" s="172" t="str">
        <f>IFERROR(VLOOKUP(C15425,[1]MASTER!C:F,4,FALSE),"")</f>
        <v/>
      </c>
      <c r="F15425" s="172" t="str">
        <f>IFERROR(VLOOKUP(C15425,[1]MASTER!C:F,3,FALSE),"")</f>
        <v/>
      </c>
      <c r="G15425" s="175" t="str">
        <f>IFERROR(LOOKUP(C15425,[1]MASTER!C:C,[1]MASTER!B:B),"")</f>
        <v/>
      </c>
      <c r="H15425" s="176" t="str">
        <f>IFERROR(VLOOKUP(C15425,[1]MASTER!C:G,5,FALSE),"")</f>
        <v/>
      </c>
    </row>
    <row r="15426" spans="1:8" ht="15.75">
      <c r="A15426" s="109">
        <v>15455</v>
      </c>
      <c r="B15426" s="120"/>
      <c r="D15426" s="55" t="e">
        <f>VLOOKUP(C15426,#REF!,2,FALSE)</f>
        <v>#REF!</v>
      </c>
      <c r="E15426" s="172" t="str">
        <f>IFERROR(VLOOKUP(C15426,[1]MASTER!C:F,4,FALSE),"")</f>
        <v/>
      </c>
      <c r="F15426" s="172" t="str">
        <f>IFERROR(VLOOKUP(C15426,[1]MASTER!C:F,3,FALSE),"")</f>
        <v/>
      </c>
      <c r="G15426" s="175" t="str">
        <f>IFERROR(LOOKUP(C15426,[1]MASTER!C:C,[1]MASTER!B:B),"")</f>
        <v/>
      </c>
      <c r="H15426" s="176" t="str">
        <f>IFERROR(VLOOKUP(C15426,[1]MASTER!C:G,5,FALSE),"")</f>
        <v/>
      </c>
    </row>
    <row r="15427" spans="1:8" ht="15.75">
      <c r="A15427" s="52">
        <v>15456</v>
      </c>
      <c r="B15427" s="233"/>
      <c r="D15427" s="55" t="e">
        <f>VLOOKUP(C15427,#REF!,2,FALSE)</f>
        <v>#REF!</v>
      </c>
      <c r="E15427" s="172" t="str">
        <f>IFERROR(VLOOKUP(C15427,[1]MASTER!C:F,4,FALSE),"")</f>
        <v/>
      </c>
      <c r="F15427" s="172" t="str">
        <f>IFERROR(VLOOKUP(C15427,[1]MASTER!C:F,3,FALSE),"")</f>
        <v/>
      </c>
      <c r="G15427" s="175" t="str">
        <f>IFERROR(LOOKUP(C15427,[1]MASTER!C:C,[1]MASTER!B:B),"")</f>
        <v/>
      </c>
      <c r="H15427" s="176" t="str">
        <f>IFERROR(VLOOKUP(C15427,[1]MASTER!C:G,5,FALSE),"")</f>
        <v/>
      </c>
    </row>
    <row r="15428" spans="1:8" ht="15.75">
      <c r="A15428" s="109">
        <v>15457</v>
      </c>
      <c r="B15428" s="120"/>
      <c r="D15428" s="55" t="e">
        <f>VLOOKUP(C15428,#REF!,2,FALSE)</f>
        <v>#REF!</v>
      </c>
      <c r="E15428" s="172" t="str">
        <f>IFERROR(VLOOKUP(C15428,[1]MASTER!C:F,4,FALSE),"")</f>
        <v/>
      </c>
      <c r="F15428" s="172" t="str">
        <f>IFERROR(VLOOKUP(C15428,[1]MASTER!C:F,3,FALSE),"")</f>
        <v/>
      </c>
      <c r="G15428" s="175" t="str">
        <f>IFERROR(LOOKUP(C15428,[1]MASTER!C:C,[1]MASTER!B:B),"")</f>
        <v/>
      </c>
      <c r="H15428" s="176" t="str">
        <f>IFERROR(VLOOKUP(C15428,[1]MASTER!C:G,5,FALSE),"")</f>
        <v/>
      </c>
    </row>
    <row r="15429" spans="1:8" ht="15.75">
      <c r="A15429" s="52">
        <v>15458</v>
      </c>
      <c r="B15429" s="233"/>
      <c r="D15429" s="55" t="e">
        <f>VLOOKUP(C15429,#REF!,2,FALSE)</f>
        <v>#REF!</v>
      </c>
      <c r="E15429" s="172" t="str">
        <f>IFERROR(VLOOKUP(C15429,[1]MASTER!C:F,4,FALSE),"")</f>
        <v/>
      </c>
      <c r="F15429" s="172" t="str">
        <f>IFERROR(VLOOKUP(C15429,[1]MASTER!C:F,3,FALSE),"")</f>
        <v/>
      </c>
      <c r="G15429" s="175" t="str">
        <f>IFERROR(LOOKUP(C15429,[1]MASTER!C:C,[1]MASTER!B:B),"")</f>
        <v/>
      </c>
      <c r="H15429" s="176" t="str">
        <f>IFERROR(VLOOKUP(C15429,[1]MASTER!C:G,5,FALSE),"")</f>
        <v/>
      </c>
    </row>
    <row r="15430" spans="1:8" ht="15.75">
      <c r="A15430" s="109">
        <v>15459</v>
      </c>
      <c r="B15430" s="120"/>
      <c r="D15430" s="55" t="e">
        <f>VLOOKUP(C15430,#REF!,2,FALSE)</f>
        <v>#REF!</v>
      </c>
      <c r="E15430" s="172" t="str">
        <f>IFERROR(VLOOKUP(C15430,[1]MASTER!C:F,4,FALSE),"")</f>
        <v/>
      </c>
      <c r="F15430" s="172" t="str">
        <f>IFERROR(VLOOKUP(C15430,[1]MASTER!C:F,3,FALSE),"")</f>
        <v/>
      </c>
      <c r="G15430" s="175" t="str">
        <f>IFERROR(LOOKUP(C15430,[1]MASTER!C:C,[1]MASTER!B:B),"")</f>
        <v/>
      </c>
      <c r="H15430" s="176" t="str">
        <f>IFERROR(VLOOKUP(C15430,[1]MASTER!C:G,5,FALSE),"")</f>
        <v/>
      </c>
    </row>
    <row r="15431" spans="1:8" ht="15.75">
      <c r="A15431" s="52">
        <v>15460</v>
      </c>
      <c r="B15431" s="233"/>
      <c r="D15431" s="55" t="e">
        <f>VLOOKUP(C15431,#REF!,2,FALSE)</f>
        <v>#REF!</v>
      </c>
      <c r="E15431" s="172" t="str">
        <f>IFERROR(VLOOKUP(C15431,[1]MASTER!C:F,4,FALSE),"")</f>
        <v/>
      </c>
      <c r="F15431" s="172" t="str">
        <f>IFERROR(VLOOKUP(C15431,[1]MASTER!C:F,3,FALSE),"")</f>
        <v/>
      </c>
      <c r="G15431" s="175" t="str">
        <f>IFERROR(LOOKUP(C15431,[1]MASTER!C:C,[1]MASTER!B:B),"")</f>
        <v/>
      </c>
      <c r="H15431" s="176" t="str">
        <f>IFERROR(VLOOKUP(C15431,[1]MASTER!C:G,5,FALSE),"")</f>
        <v/>
      </c>
    </row>
    <row r="15432" spans="1:8" ht="15.75">
      <c r="A15432" s="109">
        <v>15461</v>
      </c>
      <c r="B15432" s="120"/>
      <c r="D15432" s="55" t="e">
        <f>VLOOKUP(C15432,#REF!,2,FALSE)</f>
        <v>#REF!</v>
      </c>
      <c r="E15432" s="172" t="str">
        <f>IFERROR(VLOOKUP(C15432,[1]MASTER!C:F,4,FALSE),"")</f>
        <v/>
      </c>
      <c r="F15432" s="172" t="str">
        <f>IFERROR(VLOOKUP(C15432,[1]MASTER!C:F,3,FALSE),"")</f>
        <v/>
      </c>
      <c r="G15432" s="175" t="str">
        <f>IFERROR(LOOKUP(C15432,[1]MASTER!C:C,[1]MASTER!B:B),"")</f>
        <v/>
      </c>
      <c r="H15432" s="176" t="str">
        <f>IFERROR(VLOOKUP(C15432,[1]MASTER!C:G,5,FALSE),"")</f>
        <v/>
      </c>
    </row>
    <row r="15433" spans="1:8" ht="15.75">
      <c r="A15433" s="52">
        <v>15462</v>
      </c>
      <c r="B15433" s="233"/>
      <c r="D15433" s="55" t="e">
        <f>VLOOKUP(C15433,#REF!,2,FALSE)</f>
        <v>#REF!</v>
      </c>
      <c r="E15433" s="172" t="str">
        <f>IFERROR(VLOOKUP(C15433,[1]MASTER!C:F,4,FALSE),"")</f>
        <v/>
      </c>
      <c r="F15433" s="172" t="str">
        <f>IFERROR(VLOOKUP(C15433,[1]MASTER!C:F,3,FALSE),"")</f>
        <v/>
      </c>
      <c r="G15433" s="175" t="str">
        <f>IFERROR(LOOKUP(C15433,[1]MASTER!C:C,[1]MASTER!B:B),"")</f>
        <v/>
      </c>
      <c r="H15433" s="176" t="str">
        <f>IFERROR(VLOOKUP(C15433,[1]MASTER!C:G,5,FALSE),"")</f>
        <v/>
      </c>
    </row>
    <row r="15434" spans="1:8" ht="15.75">
      <c r="A15434" s="109">
        <v>15463</v>
      </c>
      <c r="B15434" s="120"/>
      <c r="D15434" s="55" t="e">
        <f>VLOOKUP(C15434,#REF!,2,FALSE)</f>
        <v>#REF!</v>
      </c>
      <c r="E15434" s="172" t="str">
        <f>IFERROR(VLOOKUP(C15434,[1]MASTER!C:F,4,FALSE),"")</f>
        <v/>
      </c>
      <c r="F15434" s="172" t="str">
        <f>IFERROR(VLOOKUP(C15434,[1]MASTER!C:F,3,FALSE),"")</f>
        <v/>
      </c>
      <c r="G15434" s="175" t="str">
        <f>IFERROR(LOOKUP(C15434,[1]MASTER!C:C,[1]MASTER!B:B),"")</f>
        <v/>
      </c>
      <c r="H15434" s="176" t="str">
        <f>IFERROR(VLOOKUP(C15434,[1]MASTER!C:G,5,FALSE),"")</f>
        <v/>
      </c>
    </row>
    <row r="15435" spans="1:8" ht="15.75">
      <c r="A15435" s="52">
        <v>15464</v>
      </c>
      <c r="B15435" s="233"/>
      <c r="D15435" s="55" t="e">
        <f>VLOOKUP(C15435,#REF!,2,FALSE)</f>
        <v>#REF!</v>
      </c>
      <c r="E15435" s="172" t="str">
        <f>IFERROR(VLOOKUP(C15435,[1]MASTER!C:F,4,FALSE),"")</f>
        <v/>
      </c>
      <c r="F15435" s="172" t="str">
        <f>IFERROR(VLOOKUP(C15435,[1]MASTER!C:F,3,FALSE),"")</f>
        <v/>
      </c>
      <c r="G15435" s="175" t="str">
        <f>IFERROR(LOOKUP(C15435,[1]MASTER!C:C,[1]MASTER!B:B),"")</f>
        <v/>
      </c>
      <c r="H15435" s="176" t="str">
        <f>IFERROR(VLOOKUP(C15435,[1]MASTER!C:G,5,FALSE),"")</f>
        <v/>
      </c>
    </row>
    <row r="15436" spans="1:8" ht="15.75">
      <c r="A15436" s="109">
        <v>15465</v>
      </c>
      <c r="B15436" s="120"/>
      <c r="D15436" s="55" t="e">
        <f>VLOOKUP(C15436,#REF!,2,FALSE)</f>
        <v>#REF!</v>
      </c>
      <c r="E15436" s="172" t="str">
        <f>IFERROR(VLOOKUP(C15436,[1]MASTER!C:F,4,FALSE),"")</f>
        <v/>
      </c>
      <c r="F15436" s="172" t="str">
        <f>IFERROR(VLOOKUP(C15436,[1]MASTER!C:F,3,FALSE),"")</f>
        <v/>
      </c>
      <c r="G15436" s="175" t="str">
        <f>IFERROR(LOOKUP(C15436,[1]MASTER!C:C,[1]MASTER!B:B),"")</f>
        <v/>
      </c>
      <c r="H15436" s="176" t="str">
        <f>IFERROR(VLOOKUP(C15436,[1]MASTER!C:G,5,FALSE),"")</f>
        <v/>
      </c>
    </row>
    <row r="15437" spans="1:8" ht="15.75">
      <c r="A15437" s="52">
        <v>15466</v>
      </c>
      <c r="B15437" s="233"/>
      <c r="D15437" s="55" t="e">
        <f>VLOOKUP(C15437,#REF!,2,FALSE)</f>
        <v>#REF!</v>
      </c>
      <c r="E15437" s="172" t="str">
        <f>IFERROR(VLOOKUP(C15437,[1]MASTER!C:F,4,FALSE),"")</f>
        <v/>
      </c>
      <c r="F15437" s="172" t="str">
        <f>IFERROR(VLOOKUP(C15437,[1]MASTER!C:F,3,FALSE),"")</f>
        <v/>
      </c>
      <c r="G15437" s="175" t="str">
        <f>IFERROR(LOOKUP(C15437,[1]MASTER!C:C,[1]MASTER!B:B),"")</f>
        <v/>
      </c>
      <c r="H15437" s="176" t="str">
        <f>IFERROR(VLOOKUP(C15437,[1]MASTER!C:G,5,FALSE),"")</f>
        <v/>
      </c>
    </row>
    <row r="15438" spans="1:8" ht="15.75">
      <c r="A15438" s="109">
        <v>15467</v>
      </c>
      <c r="B15438" s="120"/>
      <c r="D15438" s="55" t="e">
        <f>VLOOKUP(C15438,#REF!,2,FALSE)</f>
        <v>#REF!</v>
      </c>
      <c r="E15438" s="172" t="str">
        <f>IFERROR(VLOOKUP(C15438,[1]MASTER!C:F,4,FALSE),"")</f>
        <v/>
      </c>
      <c r="F15438" s="172" t="str">
        <f>IFERROR(VLOOKUP(C15438,[1]MASTER!C:F,3,FALSE),"")</f>
        <v/>
      </c>
      <c r="G15438" s="175" t="str">
        <f>IFERROR(LOOKUP(C15438,[1]MASTER!C:C,[1]MASTER!B:B),"")</f>
        <v/>
      </c>
      <c r="H15438" s="176" t="str">
        <f>IFERROR(VLOOKUP(C15438,[1]MASTER!C:G,5,FALSE),"")</f>
        <v/>
      </c>
    </row>
    <row r="15439" spans="1:8" ht="15.75">
      <c r="A15439" s="52">
        <v>15468</v>
      </c>
      <c r="B15439" s="233"/>
      <c r="D15439" s="55" t="e">
        <f>VLOOKUP(C15439,#REF!,2,FALSE)</f>
        <v>#REF!</v>
      </c>
      <c r="E15439" s="172" t="str">
        <f>IFERROR(VLOOKUP(C15439,[1]MASTER!C:F,4,FALSE),"")</f>
        <v/>
      </c>
      <c r="F15439" s="172" t="str">
        <f>IFERROR(VLOOKUP(C15439,[1]MASTER!C:F,3,FALSE),"")</f>
        <v/>
      </c>
      <c r="G15439" s="175" t="str">
        <f>IFERROR(LOOKUP(C15439,[1]MASTER!C:C,[1]MASTER!B:B),"")</f>
        <v/>
      </c>
      <c r="H15439" s="176" t="str">
        <f>IFERROR(VLOOKUP(C15439,[1]MASTER!C:G,5,FALSE),"")</f>
        <v/>
      </c>
    </row>
    <row r="15440" spans="1:8" ht="15.75">
      <c r="A15440" s="109">
        <v>15469</v>
      </c>
      <c r="B15440" s="120"/>
      <c r="D15440" s="55" t="e">
        <f>VLOOKUP(C15440,#REF!,2,FALSE)</f>
        <v>#REF!</v>
      </c>
      <c r="E15440" s="172" t="str">
        <f>IFERROR(VLOOKUP(C15440,[1]MASTER!C:F,4,FALSE),"")</f>
        <v/>
      </c>
      <c r="F15440" s="172" t="str">
        <f>IFERROR(VLOOKUP(C15440,[1]MASTER!C:F,3,FALSE),"")</f>
        <v/>
      </c>
      <c r="G15440" s="175" t="str">
        <f>IFERROR(LOOKUP(C15440,[1]MASTER!C:C,[1]MASTER!B:B),"")</f>
        <v/>
      </c>
      <c r="H15440" s="176" t="str">
        <f>IFERROR(VLOOKUP(C15440,[1]MASTER!C:G,5,FALSE),"")</f>
        <v/>
      </c>
    </row>
    <row r="15441" spans="1:8" ht="15.75">
      <c r="A15441" s="52">
        <v>15470</v>
      </c>
      <c r="B15441" s="233"/>
      <c r="D15441" s="55" t="e">
        <f>VLOOKUP(C15441,#REF!,2,FALSE)</f>
        <v>#REF!</v>
      </c>
      <c r="E15441" s="172" t="str">
        <f>IFERROR(VLOOKUP(C15441,[1]MASTER!C:F,4,FALSE),"")</f>
        <v/>
      </c>
      <c r="F15441" s="172" t="str">
        <f>IFERROR(VLOOKUP(C15441,[1]MASTER!C:F,3,FALSE),"")</f>
        <v/>
      </c>
      <c r="G15441" s="175" t="str">
        <f>IFERROR(LOOKUP(C15441,[1]MASTER!C:C,[1]MASTER!B:B),"")</f>
        <v/>
      </c>
      <c r="H15441" s="176" t="str">
        <f>IFERROR(VLOOKUP(C15441,[1]MASTER!C:G,5,FALSE),"")</f>
        <v/>
      </c>
    </row>
    <row r="15442" spans="1:8" ht="15.75">
      <c r="A15442" s="109">
        <v>15471</v>
      </c>
      <c r="B15442" s="120"/>
      <c r="D15442" s="55" t="e">
        <f>VLOOKUP(C15442,#REF!,2,FALSE)</f>
        <v>#REF!</v>
      </c>
      <c r="E15442" s="172" t="str">
        <f>IFERROR(VLOOKUP(C15442,[1]MASTER!C:F,4,FALSE),"")</f>
        <v/>
      </c>
      <c r="F15442" s="172" t="str">
        <f>IFERROR(VLOOKUP(C15442,[1]MASTER!C:F,3,FALSE),"")</f>
        <v/>
      </c>
      <c r="G15442" s="175" t="str">
        <f>IFERROR(LOOKUP(C15442,[1]MASTER!C:C,[1]MASTER!B:B),"")</f>
        <v/>
      </c>
      <c r="H15442" s="176" t="str">
        <f>IFERROR(VLOOKUP(C15442,[1]MASTER!C:G,5,FALSE),"")</f>
        <v/>
      </c>
    </row>
    <row r="15443" spans="1:8" ht="15.75">
      <c r="A15443" s="52">
        <v>15472</v>
      </c>
      <c r="B15443" s="233"/>
      <c r="D15443" s="55" t="e">
        <f>VLOOKUP(C15443,#REF!,2,FALSE)</f>
        <v>#REF!</v>
      </c>
      <c r="E15443" s="172" t="str">
        <f>IFERROR(VLOOKUP(C15443,[1]MASTER!C:F,4,FALSE),"")</f>
        <v/>
      </c>
      <c r="F15443" s="172" t="str">
        <f>IFERROR(VLOOKUP(C15443,[1]MASTER!C:F,3,FALSE),"")</f>
        <v/>
      </c>
      <c r="G15443" s="175" t="str">
        <f>IFERROR(LOOKUP(C15443,[1]MASTER!C:C,[1]MASTER!B:B),"")</f>
        <v/>
      </c>
      <c r="H15443" s="176" t="str">
        <f>IFERROR(VLOOKUP(C15443,[1]MASTER!C:G,5,FALSE),"")</f>
        <v/>
      </c>
    </row>
    <row r="15444" spans="1:8" ht="15.75">
      <c r="A15444" s="109">
        <v>15473</v>
      </c>
      <c r="B15444" s="120"/>
      <c r="D15444" s="55" t="e">
        <f>VLOOKUP(C15444,#REF!,2,FALSE)</f>
        <v>#REF!</v>
      </c>
      <c r="E15444" s="172" t="str">
        <f>IFERROR(VLOOKUP(C15444,[1]MASTER!C:F,4,FALSE),"")</f>
        <v/>
      </c>
      <c r="F15444" s="172" t="str">
        <f>IFERROR(VLOOKUP(C15444,[1]MASTER!C:F,3,FALSE),"")</f>
        <v/>
      </c>
      <c r="G15444" s="175" t="str">
        <f>IFERROR(LOOKUP(C15444,[1]MASTER!C:C,[1]MASTER!B:B),"")</f>
        <v/>
      </c>
      <c r="H15444" s="176" t="str">
        <f>IFERROR(VLOOKUP(C15444,[1]MASTER!C:G,5,FALSE),"")</f>
        <v/>
      </c>
    </row>
    <row r="15445" spans="1:8" ht="15.75">
      <c r="A15445" s="52">
        <v>15474</v>
      </c>
      <c r="B15445" s="233"/>
      <c r="D15445" s="55" t="e">
        <f>VLOOKUP(C15445,#REF!,2,FALSE)</f>
        <v>#REF!</v>
      </c>
      <c r="E15445" s="172" t="str">
        <f>IFERROR(VLOOKUP(C15445,[1]MASTER!C:F,4,FALSE),"")</f>
        <v/>
      </c>
      <c r="F15445" s="172" t="str">
        <f>IFERROR(VLOOKUP(C15445,[1]MASTER!C:F,3,FALSE),"")</f>
        <v/>
      </c>
      <c r="G15445" s="175" t="str">
        <f>IFERROR(LOOKUP(C15445,[1]MASTER!C:C,[1]MASTER!B:B),"")</f>
        <v/>
      </c>
      <c r="H15445" s="176" t="str">
        <f>IFERROR(VLOOKUP(C15445,[1]MASTER!C:G,5,FALSE),"")</f>
        <v/>
      </c>
    </row>
    <row r="15446" spans="1:8" ht="15.75">
      <c r="A15446" s="109">
        <v>15475</v>
      </c>
      <c r="B15446" s="120"/>
      <c r="D15446" s="55" t="e">
        <f>VLOOKUP(C15446,#REF!,2,FALSE)</f>
        <v>#REF!</v>
      </c>
      <c r="E15446" s="172" t="str">
        <f>IFERROR(VLOOKUP(C15446,[1]MASTER!C:F,4,FALSE),"")</f>
        <v/>
      </c>
      <c r="F15446" s="172" t="str">
        <f>IFERROR(VLOOKUP(C15446,[1]MASTER!C:F,3,FALSE),"")</f>
        <v/>
      </c>
      <c r="G15446" s="175" t="str">
        <f>IFERROR(LOOKUP(C15446,[1]MASTER!C:C,[1]MASTER!B:B),"")</f>
        <v/>
      </c>
      <c r="H15446" s="176" t="str">
        <f>IFERROR(VLOOKUP(C15446,[1]MASTER!C:G,5,FALSE),"")</f>
        <v/>
      </c>
    </row>
    <row r="15447" spans="1:8" ht="15.75">
      <c r="A15447" s="52">
        <v>15476</v>
      </c>
      <c r="B15447" s="233"/>
      <c r="D15447" s="55" t="e">
        <f>VLOOKUP(C15447,#REF!,2,FALSE)</f>
        <v>#REF!</v>
      </c>
      <c r="E15447" s="172" t="str">
        <f>IFERROR(VLOOKUP(C15447,[1]MASTER!C:F,4,FALSE),"")</f>
        <v/>
      </c>
      <c r="F15447" s="172" t="str">
        <f>IFERROR(VLOOKUP(C15447,[1]MASTER!C:F,3,FALSE),"")</f>
        <v/>
      </c>
      <c r="G15447" s="175" t="str">
        <f>IFERROR(LOOKUP(C15447,[1]MASTER!C:C,[1]MASTER!B:B),"")</f>
        <v/>
      </c>
      <c r="H15447" s="176" t="str">
        <f>IFERROR(VLOOKUP(C15447,[1]MASTER!C:G,5,FALSE),"")</f>
        <v/>
      </c>
    </row>
    <row r="15448" spans="1:8" ht="15.75">
      <c r="A15448" s="109">
        <v>15477</v>
      </c>
      <c r="B15448" s="120"/>
      <c r="D15448" s="55" t="e">
        <f>VLOOKUP(C15448,#REF!,2,FALSE)</f>
        <v>#REF!</v>
      </c>
      <c r="E15448" s="172" t="str">
        <f>IFERROR(VLOOKUP(C15448,[1]MASTER!C:F,4,FALSE),"")</f>
        <v/>
      </c>
      <c r="F15448" s="172" t="str">
        <f>IFERROR(VLOOKUP(C15448,[1]MASTER!C:F,3,FALSE),"")</f>
        <v/>
      </c>
      <c r="G15448" s="175" t="str">
        <f>IFERROR(LOOKUP(C15448,[1]MASTER!C:C,[1]MASTER!B:B),"")</f>
        <v/>
      </c>
      <c r="H15448" s="176" t="str">
        <f>IFERROR(VLOOKUP(C15448,[1]MASTER!C:G,5,FALSE),"")</f>
        <v/>
      </c>
    </row>
    <row r="15449" spans="1:8" ht="15.75">
      <c r="A15449" s="52">
        <v>15478</v>
      </c>
      <c r="B15449" s="233"/>
      <c r="D15449" s="55" t="e">
        <f>VLOOKUP(C15449,#REF!,2,FALSE)</f>
        <v>#REF!</v>
      </c>
      <c r="E15449" s="172" t="str">
        <f>IFERROR(VLOOKUP(C15449,[1]MASTER!C:F,4,FALSE),"")</f>
        <v/>
      </c>
      <c r="F15449" s="172" t="str">
        <f>IFERROR(VLOOKUP(C15449,[1]MASTER!C:F,3,FALSE),"")</f>
        <v/>
      </c>
      <c r="G15449" s="175" t="str">
        <f>IFERROR(LOOKUP(C15449,[1]MASTER!C:C,[1]MASTER!B:B),"")</f>
        <v/>
      </c>
      <c r="H15449" s="176" t="str">
        <f>IFERROR(VLOOKUP(C15449,[1]MASTER!C:G,5,FALSE),"")</f>
        <v/>
      </c>
    </row>
    <row r="15450" spans="1:8" ht="15.75">
      <c r="A15450" s="109">
        <v>15479</v>
      </c>
      <c r="B15450" s="120"/>
      <c r="D15450" s="55" t="e">
        <f>VLOOKUP(C15450,#REF!,2,FALSE)</f>
        <v>#REF!</v>
      </c>
      <c r="E15450" s="172" t="str">
        <f>IFERROR(VLOOKUP(C15450,[1]MASTER!C:F,4,FALSE),"")</f>
        <v/>
      </c>
      <c r="F15450" s="172" t="str">
        <f>IFERROR(VLOOKUP(C15450,[1]MASTER!C:F,3,FALSE),"")</f>
        <v/>
      </c>
      <c r="G15450" s="175" t="str">
        <f>IFERROR(LOOKUP(C15450,[1]MASTER!C:C,[1]MASTER!B:B),"")</f>
        <v/>
      </c>
      <c r="H15450" s="176" t="str">
        <f>IFERROR(VLOOKUP(C15450,[1]MASTER!C:G,5,FALSE),"")</f>
        <v/>
      </c>
    </row>
    <row r="15451" spans="1:8" ht="15.75">
      <c r="A15451" s="52">
        <v>15480</v>
      </c>
      <c r="B15451" s="233"/>
      <c r="D15451" s="55" t="e">
        <f>VLOOKUP(C15451,#REF!,2,FALSE)</f>
        <v>#REF!</v>
      </c>
      <c r="E15451" s="172" t="str">
        <f>IFERROR(VLOOKUP(C15451,[1]MASTER!C:F,4,FALSE),"")</f>
        <v/>
      </c>
      <c r="F15451" s="172" t="str">
        <f>IFERROR(VLOOKUP(C15451,[1]MASTER!C:F,3,FALSE),"")</f>
        <v/>
      </c>
      <c r="G15451" s="175" t="str">
        <f>IFERROR(LOOKUP(C15451,[1]MASTER!C:C,[1]MASTER!B:B),"")</f>
        <v/>
      </c>
      <c r="H15451" s="176" t="str">
        <f>IFERROR(VLOOKUP(C15451,[1]MASTER!C:G,5,FALSE),"")</f>
        <v/>
      </c>
    </row>
    <row r="15452" spans="1:8" ht="15.75">
      <c r="A15452" s="109">
        <v>15481</v>
      </c>
      <c r="B15452" s="120"/>
      <c r="D15452" s="55" t="e">
        <f>VLOOKUP(C15452,#REF!,2,FALSE)</f>
        <v>#REF!</v>
      </c>
      <c r="E15452" s="172" t="str">
        <f>IFERROR(VLOOKUP(C15452,[1]MASTER!C:F,4,FALSE),"")</f>
        <v/>
      </c>
      <c r="F15452" s="172" t="str">
        <f>IFERROR(VLOOKUP(C15452,[1]MASTER!C:F,3,FALSE),"")</f>
        <v/>
      </c>
      <c r="G15452" s="175" t="str">
        <f>IFERROR(LOOKUP(C15452,[1]MASTER!C:C,[1]MASTER!B:B),"")</f>
        <v/>
      </c>
      <c r="H15452" s="176" t="str">
        <f>IFERROR(VLOOKUP(C15452,[1]MASTER!C:G,5,FALSE),"")</f>
        <v/>
      </c>
    </row>
    <row r="15453" spans="1:8" ht="15.75">
      <c r="A15453" s="52">
        <v>15482</v>
      </c>
      <c r="B15453" s="233"/>
      <c r="D15453" s="55" t="e">
        <f>VLOOKUP(C15453,#REF!,2,FALSE)</f>
        <v>#REF!</v>
      </c>
      <c r="E15453" s="172" t="str">
        <f>IFERROR(VLOOKUP(C15453,[1]MASTER!C:F,4,FALSE),"")</f>
        <v/>
      </c>
      <c r="F15453" s="172" t="str">
        <f>IFERROR(VLOOKUP(C15453,[1]MASTER!C:F,3,FALSE),"")</f>
        <v/>
      </c>
      <c r="G15453" s="175" t="str">
        <f>IFERROR(LOOKUP(C15453,[1]MASTER!C:C,[1]MASTER!B:B),"")</f>
        <v/>
      </c>
      <c r="H15453" s="176" t="str">
        <f>IFERROR(VLOOKUP(C15453,[1]MASTER!C:G,5,FALSE),"")</f>
        <v/>
      </c>
    </row>
    <row r="15454" spans="1:8" ht="15.75">
      <c r="A15454" s="109">
        <v>15483</v>
      </c>
      <c r="B15454" s="120"/>
      <c r="D15454" s="55" t="e">
        <f>VLOOKUP(C15454,#REF!,2,FALSE)</f>
        <v>#REF!</v>
      </c>
      <c r="E15454" s="172" t="str">
        <f>IFERROR(VLOOKUP(C15454,[1]MASTER!C:F,4,FALSE),"")</f>
        <v/>
      </c>
      <c r="F15454" s="172" t="str">
        <f>IFERROR(VLOOKUP(C15454,[1]MASTER!C:F,3,FALSE),"")</f>
        <v/>
      </c>
      <c r="G15454" s="175" t="str">
        <f>IFERROR(LOOKUP(C15454,[1]MASTER!C:C,[1]MASTER!B:B),"")</f>
        <v/>
      </c>
      <c r="H15454" s="176" t="str">
        <f>IFERROR(VLOOKUP(C15454,[1]MASTER!C:G,5,FALSE),"")</f>
        <v/>
      </c>
    </row>
    <row r="15455" spans="1:8" ht="15.75">
      <c r="A15455" s="52">
        <v>15484</v>
      </c>
      <c r="B15455" s="233"/>
      <c r="D15455" s="55" t="e">
        <f>VLOOKUP(C15455,#REF!,2,FALSE)</f>
        <v>#REF!</v>
      </c>
      <c r="E15455" s="172" t="str">
        <f>IFERROR(VLOOKUP(C15455,[1]MASTER!C:F,4,FALSE),"")</f>
        <v/>
      </c>
      <c r="F15455" s="172" t="str">
        <f>IFERROR(VLOOKUP(C15455,[1]MASTER!C:F,3,FALSE),"")</f>
        <v/>
      </c>
      <c r="G15455" s="175" t="str">
        <f>IFERROR(LOOKUP(C15455,[1]MASTER!C:C,[1]MASTER!B:B),"")</f>
        <v/>
      </c>
      <c r="H15455" s="176" t="str">
        <f>IFERROR(VLOOKUP(C15455,[1]MASTER!C:G,5,FALSE),"")</f>
        <v/>
      </c>
    </row>
    <row r="15456" spans="1:8" ht="15.75">
      <c r="A15456" s="109">
        <v>15485</v>
      </c>
      <c r="B15456" s="120"/>
      <c r="D15456" s="55" t="e">
        <f>VLOOKUP(C15456,#REF!,2,FALSE)</f>
        <v>#REF!</v>
      </c>
      <c r="E15456" s="172" t="str">
        <f>IFERROR(VLOOKUP(C15456,[1]MASTER!C:F,4,FALSE),"")</f>
        <v/>
      </c>
      <c r="F15456" s="172" t="str">
        <f>IFERROR(VLOOKUP(C15456,[1]MASTER!C:F,3,FALSE),"")</f>
        <v/>
      </c>
      <c r="G15456" s="175" t="str">
        <f>IFERROR(LOOKUP(C15456,[1]MASTER!C:C,[1]MASTER!B:B),"")</f>
        <v/>
      </c>
      <c r="H15456" s="176" t="str">
        <f>IFERROR(VLOOKUP(C15456,[1]MASTER!C:G,5,FALSE),"")</f>
        <v/>
      </c>
    </row>
    <row r="15457" spans="1:8" ht="15.75">
      <c r="A15457" s="52">
        <v>15486</v>
      </c>
      <c r="B15457" s="233"/>
      <c r="D15457" s="55" t="e">
        <f>VLOOKUP(C15457,#REF!,2,FALSE)</f>
        <v>#REF!</v>
      </c>
      <c r="E15457" s="172" t="str">
        <f>IFERROR(VLOOKUP(C15457,[1]MASTER!C:F,4,FALSE),"")</f>
        <v/>
      </c>
      <c r="F15457" s="172" t="str">
        <f>IFERROR(VLOOKUP(C15457,[1]MASTER!C:F,3,FALSE),"")</f>
        <v/>
      </c>
      <c r="G15457" s="175" t="str">
        <f>IFERROR(LOOKUP(C15457,[1]MASTER!C:C,[1]MASTER!B:B),"")</f>
        <v/>
      </c>
      <c r="H15457" s="176" t="str">
        <f>IFERROR(VLOOKUP(C15457,[1]MASTER!C:G,5,FALSE),"")</f>
        <v/>
      </c>
    </row>
    <row r="15458" spans="1:8" ht="15.75">
      <c r="A15458" s="109">
        <v>15487</v>
      </c>
      <c r="B15458" s="120"/>
      <c r="D15458" s="55" t="e">
        <f>VLOOKUP(C15458,#REF!,2,FALSE)</f>
        <v>#REF!</v>
      </c>
      <c r="E15458" s="172" t="str">
        <f>IFERROR(VLOOKUP(C15458,[1]MASTER!C:F,4,FALSE),"")</f>
        <v/>
      </c>
      <c r="F15458" s="172" t="str">
        <f>IFERROR(VLOOKUP(C15458,[1]MASTER!C:F,3,FALSE),"")</f>
        <v/>
      </c>
      <c r="G15458" s="175" t="str">
        <f>IFERROR(LOOKUP(C15458,[1]MASTER!C:C,[1]MASTER!B:B),"")</f>
        <v/>
      </c>
      <c r="H15458" s="176" t="str">
        <f>IFERROR(VLOOKUP(C15458,[1]MASTER!C:G,5,FALSE),"")</f>
        <v/>
      </c>
    </row>
    <row r="15459" spans="1:8" ht="15.75">
      <c r="A15459" s="52">
        <v>15488</v>
      </c>
      <c r="B15459" s="233"/>
      <c r="D15459" s="55" t="e">
        <f>VLOOKUP(C15459,#REF!,2,FALSE)</f>
        <v>#REF!</v>
      </c>
      <c r="E15459" s="172" t="str">
        <f>IFERROR(VLOOKUP(C15459,[1]MASTER!C:F,4,FALSE),"")</f>
        <v/>
      </c>
      <c r="F15459" s="172" t="str">
        <f>IFERROR(VLOOKUP(C15459,[1]MASTER!C:F,3,FALSE),"")</f>
        <v/>
      </c>
      <c r="G15459" s="175" t="str">
        <f>IFERROR(LOOKUP(C15459,[1]MASTER!C:C,[1]MASTER!B:B),"")</f>
        <v/>
      </c>
      <c r="H15459" s="176" t="str">
        <f>IFERROR(VLOOKUP(C15459,[1]MASTER!C:G,5,FALSE),"")</f>
        <v/>
      </c>
    </row>
    <row r="15460" spans="1:8" ht="15.75">
      <c r="A15460" s="109">
        <v>15489</v>
      </c>
      <c r="B15460" s="120"/>
      <c r="D15460" s="55" t="e">
        <f>VLOOKUP(C15460,#REF!,2,FALSE)</f>
        <v>#REF!</v>
      </c>
      <c r="E15460" s="172" t="str">
        <f>IFERROR(VLOOKUP(C15460,[1]MASTER!C:F,4,FALSE),"")</f>
        <v/>
      </c>
      <c r="F15460" s="172" t="str">
        <f>IFERROR(VLOOKUP(C15460,[1]MASTER!C:F,3,FALSE),"")</f>
        <v/>
      </c>
      <c r="G15460" s="175" t="str">
        <f>IFERROR(LOOKUP(C15460,[1]MASTER!C:C,[1]MASTER!B:B),"")</f>
        <v/>
      </c>
      <c r="H15460" s="176" t="str">
        <f>IFERROR(VLOOKUP(C15460,[1]MASTER!C:G,5,FALSE),"")</f>
        <v/>
      </c>
    </row>
    <row r="15461" spans="1:8" ht="15.75">
      <c r="A15461" s="52">
        <v>15490</v>
      </c>
      <c r="B15461" s="233"/>
      <c r="D15461" s="55" t="e">
        <f>VLOOKUP(C15461,#REF!,2,FALSE)</f>
        <v>#REF!</v>
      </c>
      <c r="E15461" s="172" t="str">
        <f>IFERROR(VLOOKUP(C15461,[1]MASTER!C:F,4,FALSE),"")</f>
        <v/>
      </c>
      <c r="F15461" s="172" t="str">
        <f>IFERROR(VLOOKUP(C15461,[1]MASTER!C:F,3,FALSE),"")</f>
        <v/>
      </c>
      <c r="G15461" s="175" t="str">
        <f>IFERROR(LOOKUP(C15461,[1]MASTER!C:C,[1]MASTER!B:B),"")</f>
        <v/>
      </c>
      <c r="H15461" s="176" t="str">
        <f>IFERROR(VLOOKUP(C15461,[1]MASTER!C:G,5,FALSE),"")</f>
        <v/>
      </c>
    </row>
    <row r="15462" spans="1:8" ht="15.75">
      <c r="A15462" s="109">
        <v>15491</v>
      </c>
      <c r="B15462" s="120"/>
      <c r="D15462" s="55" t="e">
        <f>VLOOKUP(C15462,#REF!,2,FALSE)</f>
        <v>#REF!</v>
      </c>
      <c r="E15462" s="172" t="str">
        <f>IFERROR(VLOOKUP(C15462,[1]MASTER!C:F,4,FALSE),"")</f>
        <v/>
      </c>
      <c r="F15462" s="172" t="str">
        <f>IFERROR(VLOOKUP(C15462,[1]MASTER!C:F,3,FALSE),"")</f>
        <v/>
      </c>
      <c r="G15462" s="175" t="str">
        <f>IFERROR(LOOKUP(C15462,[1]MASTER!C:C,[1]MASTER!B:B),"")</f>
        <v/>
      </c>
      <c r="H15462" s="176" t="str">
        <f>IFERROR(VLOOKUP(C15462,[1]MASTER!C:G,5,FALSE),"")</f>
        <v/>
      </c>
    </row>
    <row r="15463" spans="1:8" ht="15.75">
      <c r="A15463" s="52">
        <v>15492</v>
      </c>
      <c r="B15463" s="233"/>
      <c r="D15463" s="55" t="e">
        <f>VLOOKUP(C15463,#REF!,2,FALSE)</f>
        <v>#REF!</v>
      </c>
      <c r="E15463" s="172" t="str">
        <f>IFERROR(VLOOKUP(C15463,[1]MASTER!C:F,4,FALSE),"")</f>
        <v/>
      </c>
      <c r="F15463" s="172" t="str">
        <f>IFERROR(VLOOKUP(C15463,[1]MASTER!C:F,3,FALSE),"")</f>
        <v/>
      </c>
      <c r="G15463" s="175" t="str">
        <f>IFERROR(LOOKUP(C15463,[1]MASTER!C:C,[1]MASTER!B:B),"")</f>
        <v/>
      </c>
      <c r="H15463" s="176" t="str">
        <f>IFERROR(VLOOKUP(C15463,[1]MASTER!C:G,5,FALSE),"")</f>
        <v/>
      </c>
    </row>
    <row r="15464" spans="1:8" ht="15.75">
      <c r="A15464" s="109">
        <v>15493</v>
      </c>
      <c r="B15464" s="120"/>
      <c r="D15464" s="55" t="e">
        <f>VLOOKUP(C15464,#REF!,2,FALSE)</f>
        <v>#REF!</v>
      </c>
      <c r="E15464" s="172" t="str">
        <f>IFERROR(VLOOKUP(C15464,[1]MASTER!C:F,4,FALSE),"")</f>
        <v/>
      </c>
      <c r="F15464" s="172" t="str">
        <f>IFERROR(VLOOKUP(C15464,[1]MASTER!C:F,3,FALSE),"")</f>
        <v/>
      </c>
      <c r="G15464" s="175" t="str">
        <f>IFERROR(LOOKUP(C15464,[1]MASTER!C:C,[1]MASTER!B:B),"")</f>
        <v/>
      </c>
      <c r="H15464" s="176" t="str">
        <f>IFERROR(VLOOKUP(C15464,[1]MASTER!C:G,5,FALSE),"")</f>
        <v/>
      </c>
    </row>
    <row r="15465" spans="1:8" ht="15.75">
      <c r="A15465" s="52">
        <v>15494</v>
      </c>
      <c r="B15465" s="233"/>
      <c r="D15465" s="55" t="e">
        <f>VLOOKUP(C15465,#REF!,2,FALSE)</f>
        <v>#REF!</v>
      </c>
      <c r="E15465" s="172" t="str">
        <f>IFERROR(VLOOKUP(C15465,[1]MASTER!C:F,4,FALSE),"")</f>
        <v/>
      </c>
      <c r="F15465" s="172" t="str">
        <f>IFERROR(VLOOKUP(C15465,[1]MASTER!C:F,3,FALSE),"")</f>
        <v/>
      </c>
      <c r="G15465" s="175" t="str">
        <f>IFERROR(LOOKUP(C15465,[1]MASTER!C:C,[1]MASTER!B:B),"")</f>
        <v/>
      </c>
      <c r="H15465" s="176" t="str">
        <f>IFERROR(VLOOKUP(C15465,[1]MASTER!C:G,5,FALSE),"")</f>
        <v/>
      </c>
    </row>
    <row r="15466" spans="1:8" ht="15.75">
      <c r="A15466" s="109">
        <v>15495</v>
      </c>
      <c r="B15466" s="120"/>
      <c r="D15466" s="55" t="e">
        <f>VLOOKUP(C15466,#REF!,2,FALSE)</f>
        <v>#REF!</v>
      </c>
      <c r="E15466" s="172" t="str">
        <f>IFERROR(VLOOKUP(C15466,[1]MASTER!C:F,4,FALSE),"")</f>
        <v/>
      </c>
      <c r="F15466" s="172" t="str">
        <f>IFERROR(VLOOKUP(C15466,[1]MASTER!C:F,3,FALSE),"")</f>
        <v/>
      </c>
      <c r="G15466" s="175" t="str">
        <f>IFERROR(LOOKUP(C15466,[1]MASTER!C:C,[1]MASTER!B:B),"")</f>
        <v/>
      </c>
      <c r="H15466" s="176" t="str">
        <f>IFERROR(VLOOKUP(C15466,[1]MASTER!C:G,5,FALSE),"")</f>
        <v/>
      </c>
    </row>
    <row r="15467" spans="1:8" ht="15.75">
      <c r="A15467" s="52">
        <v>15496</v>
      </c>
      <c r="B15467" s="233"/>
      <c r="D15467" s="55" t="e">
        <f>VLOOKUP(C15467,#REF!,2,FALSE)</f>
        <v>#REF!</v>
      </c>
      <c r="E15467" s="172" t="str">
        <f>IFERROR(VLOOKUP(C15467,[1]MASTER!C:F,4,FALSE),"")</f>
        <v/>
      </c>
      <c r="F15467" s="172" t="str">
        <f>IFERROR(VLOOKUP(C15467,[1]MASTER!C:F,3,FALSE),"")</f>
        <v/>
      </c>
      <c r="G15467" s="175" t="str">
        <f>IFERROR(LOOKUP(C15467,[1]MASTER!C:C,[1]MASTER!B:B),"")</f>
        <v/>
      </c>
      <c r="H15467" s="176" t="str">
        <f>IFERROR(VLOOKUP(C15467,[1]MASTER!C:G,5,FALSE),"")</f>
        <v/>
      </c>
    </row>
    <row r="15468" spans="1:8" ht="15.75">
      <c r="A15468" s="109">
        <v>15497</v>
      </c>
      <c r="B15468" s="120"/>
      <c r="D15468" s="55" t="e">
        <f>VLOOKUP(C15468,#REF!,2,FALSE)</f>
        <v>#REF!</v>
      </c>
      <c r="E15468" s="172" t="str">
        <f>IFERROR(VLOOKUP(C15468,[1]MASTER!C:F,4,FALSE),"")</f>
        <v/>
      </c>
      <c r="F15468" s="172" t="str">
        <f>IFERROR(VLOOKUP(C15468,[1]MASTER!C:F,3,FALSE),"")</f>
        <v/>
      </c>
      <c r="G15468" s="175" t="str">
        <f>IFERROR(LOOKUP(C15468,[1]MASTER!C:C,[1]MASTER!B:B),"")</f>
        <v/>
      </c>
      <c r="H15468" s="176" t="str">
        <f>IFERROR(VLOOKUP(C15468,[1]MASTER!C:G,5,FALSE),"")</f>
        <v/>
      </c>
    </row>
    <row r="15469" spans="1:8" ht="15.75">
      <c r="A15469" s="52">
        <v>15498</v>
      </c>
      <c r="B15469" s="233"/>
      <c r="D15469" s="55" t="e">
        <f>VLOOKUP(C15469,#REF!,2,FALSE)</f>
        <v>#REF!</v>
      </c>
      <c r="E15469" s="172" t="str">
        <f>IFERROR(VLOOKUP(C15469,[1]MASTER!C:F,4,FALSE),"")</f>
        <v/>
      </c>
      <c r="F15469" s="172" t="str">
        <f>IFERROR(VLOOKUP(C15469,[1]MASTER!C:F,3,FALSE),"")</f>
        <v/>
      </c>
      <c r="G15469" s="175" t="str">
        <f>IFERROR(LOOKUP(C15469,[1]MASTER!C:C,[1]MASTER!B:B),"")</f>
        <v/>
      </c>
      <c r="H15469" s="176" t="str">
        <f>IFERROR(VLOOKUP(C15469,[1]MASTER!C:G,5,FALSE),"")</f>
        <v/>
      </c>
    </row>
    <row r="15470" spans="1:8" ht="15.75">
      <c r="A15470" s="109">
        <v>15499</v>
      </c>
      <c r="B15470" s="120"/>
      <c r="D15470" s="55" t="e">
        <f>VLOOKUP(C15470,#REF!,2,FALSE)</f>
        <v>#REF!</v>
      </c>
      <c r="E15470" s="172" t="str">
        <f>IFERROR(VLOOKUP(C15470,[1]MASTER!C:F,4,FALSE),"")</f>
        <v/>
      </c>
      <c r="F15470" s="172" t="str">
        <f>IFERROR(VLOOKUP(C15470,[1]MASTER!C:F,3,FALSE),"")</f>
        <v/>
      </c>
      <c r="G15470" s="175" t="str">
        <f>IFERROR(LOOKUP(C15470,[1]MASTER!C:C,[1]MASTER!B:B),"")</f>
        <v/>
      </c>
      <c r="H15470" s="176" t="str">
        <f>IFERROR(VLOOKUP(C15470,[1]MASTER!C:G,5,FALSE),"")</f>
        <v/>
      </c>
    </row>
    <row r="15471" spans="1:8" ht="15.75">
      <c r="A15471" s="52">
        <v>15500</v>
      </c>
      <c r="B15471" s="233"/>
      <c r="D15471" s="55" t="e">
        <f>VLOOKUP(C15471,#REF!,2,FALSE)</f>
        <v>#REF!</v>
      </c>
      <c r="E15471" s="172" t="str">
        <f>IFERROR(VLOOKUP(C15471,[1]MASTER!C:F,4,FALSE),"")</f>
        <v/>
      </c>
      <c r="F15471" s="172" t="str">
        <f>IFERROR(VLOOKUP(C15471,[1]MASTER!C:F,3,FALSE),"")</f>
        <v/>
      </c>
      <c r="G15471" s="175" t="str">
        <f>IFERROR(LOOKUP(C15471,[1]MASTER!C:C,[1]MASTER!B:B),"")</f>
        <v/>
      </c>
      <c r="H15471" s="176" t="str">
        <f>IFERROR(VLOOKUP(C15471,[1]MASTER!C:G,5,FALSE),"")</f>
        <v/>
      </c>
    </row>
    <row r="15472" spans="1:8" ht="15.75">
      <c r="A15472" s="109">
        <v>15501</v>
      </c>
      <c r="B15472" s="120"/>
      <c r="D15472" s="55" t="e">
        <f>VLOOKUP(C15472,#REF!,2,FALSE)</f>
        <v>#REF!</v>
      </c>
      <c r="E15472" s="172" t="str">
        <f>IFERROR(VLOOKUP(C15472,[1]MASTER!C:F,4,FALSE),"")</f>
        <v/>
      </c>
      <c r="F15472" s="172" t="str">
        <f>IFERROR(VLOOKUP(C15472,[1]MASTER!C:F,3,FALSE),"")</f>
        <v/>
      </c>
      <c r="G15472" s="175" t="str">
        <f>IFERROR(LOOKUP(C15472,[1]MASTER!C:C,[1]MASTER!B:B),"")</f>
        <v/>
      </c>
      <c r="H15472" s="176" t="str">
        <f>IFERROR(VLOOKUP(C15472,[1]MASTER!C:G,5,FALSE),"")</f>
        <v/>
      </c>
    </row>
    <row r="15473" spans="1:8" ht="15.75">
      <c r="A15473" s="52">
        <v>15502</v>
      </c>
      <c r="B15473" s="233"/>
      <c r="D15473" s="55" t="e">
        <f>VLOOKUP(C15473,#REF!,2,FALSE)</f>
        <v>#REF!</v>
      </c>
      <c r="E15473" s="172" t="str">
        <f>IFERROR(VLOOKUP(C15473,[1]MASTER!C:F,4,FALSE),"")</f>
        <v/>
      </c>
      <c r="F15473" s="172" t="str">
        <f>IFERROR(VLOOKUP(C15473,[1]MASTER!C:F,3,FALSE),"")</f>
        <v/>
      </c>
      <c r="G15473" s="175" t="str">
        <f>IFERROR(LOOKUP(C15473,[1]MASTER!C:C,[1]MASTER!B:B),"")</f>
        <v/>
      </c>
      <c r="H15473" s="176" t="str">
        <f>IFERROR(VLOOKUP(C15473,[1]MASTER!C:G,5,FALSE),"")</f>
        <v/>
      </c>
    </row>
    <row r="15474" spans="1:8" ht="15.75">
      <c r="A15474" s="109">
        <v>15503</v>
      </c>
      <c r="B15474" s="120"/>
      <c r="D15474" s="55" t="e">
        <f>VLOOKUP(C15474,#REF!,2,FALSE)</f>
        <v>#REF!</v>
      </c>
      <c r="E15474" s="172" t="str">
        <f>IFERROR(VLOOKUP(C15474,[1]MASTER!C:F,4,FALSE),"")</f>
        <v/>
      </c>
      <c r="F15474" s="172" t="str">
        <f>IFERROR(VLOOKUP(C15474,[1]MASTER!C:F,3,FALSE),"")</f>
        <v/>
      </c>
      <c r="G15474" s="175" t="str">
        <f>IFERROR(LOOKUP(C15474,[1]MASTER!C:C,[1]MASTER!B:B),"")</f>
        <v/>
      </c>
      <c r="H15474" s="176" t="str">
        <f>IFERROR(VLOOKUP(C15474,[1]MASTER!C:G,5,FALSE),"")</f>
        <v/>
      </c>
    </row>
    <row r="15475" spans="1:8" ht="15.75">
      <c r="A15475" s="52">
        <v>15504</v>
      </c>
      <c r="B15475" s="233"/>
      <c r="D15475" s="55" t="e">
        <f>VLOOKUP(C15475,#REF!,2,FALSE)</f>
        <v>#REF!</v>
      </c>
      <c r="E15475" s="172" t="str">
        <f>IFERROR(VLOOKUP(C15475,[1]MASTER!C:F,4,FALSE),"")</f>
        <v/>
      </c>
      <c r="F15475" s="172" t="str">
        <f>IFERROR(VLOOKUP(C15475,[1]MASTER!C:F,3,FALSE),"")</f>
        <v/>
      </c>
      <c r="G15475" s="175" t="str">
        <f>IFERROR(LOOKUP(C15475,[1]MASTER!C:C,[1]MASTER!B:B),"")</f>
        <v/>
      </c>
      <c r="H15475" s="176" t="str">
        <f>IFERROR(VLOOKUP(C15475,[1]MASTER!C:G,5,FALSE),"")</f>
        <v/>
      </c>
    </row>
    <row r="15476" spans="1:8" ht="15.75">
      <c r="A15476" s="109">
        <v>15505</v>
      </c>
      <c r="B15476" s="120"/>
      <c r="D15476" s="55" t="e">
        <f>VLOOKUP(C15476,#REF!,2,FALSE)</f>
        <v>#REF!</v>
      </c>
      <c r="E15476" s="172" t="str">
        <f>IFERROR(VLOOKUP(C15476,[1]MASTER!C:F,4,FALSE),"")</f>
        <v/>
      </c>
      <c r="F15476" s="172" t="str">
        <f>IFERROR(VLOOKUP(C15476,[1]MASTER!C:F,3,FALSE),"")</f>
        <v/>
      </c>
      <c r="G15476" s="175" t="str">
        <f>IFERROR(LOOKUP(C15476,[1]MASTER!C:C,[1]MASTER!B:B),"")</f>
        <v/>
      </c>
      <c r="H15476" s="176" t="str">
        <f>IFERROR(VLOOKUP(C15476,[1]MASTER!C:G,5,FALSE),"")</f>
        <v/>
      </c>
    </row>
    <row r="15477" spans="1:8" ht="15.75">
      <c r="A15477" s="52">
        <v>15506</v>
      </c>
      <c r="B15477" s="233"/>
      <c r="D15477" s="55" t="e">
        <f>VLOOKUP(C15477,#REF!,2,FALSE)</f>
        <v>#REF!</v>
      </c>
      <c r="E15477" s="172" t="str">
        <f>IFERROR(VLOOKUP(C15477,[1]MASTER!C:F,4,FALSE),"")</f>
        <v/>
      </c>
      <c r="F15477" s="172" t="str">
        <f>IFERROR(VLOOKUP(C15477,[1]MASTER!C:F,3,FALSE),"")</f>
        <v/>
      </c>
      <c r="G15477" s="175" t="str">
        <f>IFERROR(LOOKUP(C15477,[1]MASTER!C:C,[1]MASTER!B:B),"")</f>
        <v/>
      </c>
      <c r="H15477" s="176" t="str">
        <f>IFERROR(VLOOKUP(C15477,[1]MASTER!C:G,5,FALSE),"")</f>
        <v/>
      </c>
    </row>
    <row r="15478" spans="1:8" ht="15.75">
      <c r="A15478" s="109">
        <v>15507</v>
      </c>
      <c r="B15478" s="120"/>
      <c r="D15478" s="55" t="e">
        <f>VLOOKUP(C15478,#REF!,2,FALSE)</f>
        <v>#REF!</v>
      </c>
      <c r="E15478" s="172" t="str">
        <f>IFERROR(VLOOKUP(C15478,[1]MASTER!C:F,4,FALSE),"")</f>
        <v/>
      </c>
      <c r="F15478" s="172" t="str">
        <f>IFERROR(VLOOKUP(C15478,[1]MASTER!C:F,3,FALSE),"")</f>
        <v/>
      </c>
      <c r="G15478" s="175" t="str">
        <f>IFERROR(LOOKUP(C15478,[1]MASTER!C:C,[1]MASTER!B:B),"")</f>
        <v/>
      </c>
      <c r="H15478" s="176" t="str">
        <f>IFERROR(VLOOKUP(C15478,[1]MASTER!C:G,5,FALSE),"")</f>
        <v/>
      </c>
    </row>
    <row r="15479" spans="1:8" ht="15.75">
      <c r="A15479" s="52">
        <v>15508</v>
      </c>
      <c r="B15479" s="233"/>
      <c r="D15479" s="55" t="e">
        <f>VLOOKUP(C15479,#REF!,2,FALSE)</f>
        <v>#REF!</v>
      </c>
      <c r="E15479" s="172" t="str">
        <f>IFERROR(VLOOKUP(C15479,[1]MASTER!C:F,4,FALSE),"")</f>
        <v/>
      </c>
      <c r="F15479" s="172" t="str">
        <f>IFERROR(VLOOKUP(C15479,[1]MASTER!C:F,3,FALSE),"")</f>
        <v/>
      </c>
      <c r="G15479" s="175" t="str">
        <f>IFERROR(LOOKUP(C15479,[1]MASTER!C:C,[1]MASTER!B:B),"")</f>
        <v/>
      </c>
      <c r="H15479" s="176" t="str">
        <f>IFERROR(VLOOKUP(C15479,[1]MASTER!C:G,5,FALSE),"")</f>
        <v/>
      </c>
    </row>
    <row r="15480" spans="1:8" ht="15.75">
      <c r="A15480" s="109">
        <v>15509</v>
      </c>
      <c r="B15480" s="120"/>
      <c r="D15480" s="55" t="e">
        <f>VLOOKUP(C15480,#REF!,2,FALSE)</f>
        <v>#REF!</v>
      </c>
      <c r="E15480" s="172" t="str">
        <f>IFERROR(VLOOKUP(C15480,[1]MASTER!C:F,4,FALSE),"")</f>
        <v/>
      </c>
      <c r="F15480" s="172" t="str">
        <f>IFERROR(VLOOKUP(C15480,[1]MASTER!C:F,3,FALSE),"")</f>
        <v/>
      </c>
      <c r="G15480" s="175" t="str">
        <f>IFERROR(LOOKUP(C15480,[1]MASTER!C:C,[1]MASTER!B:B),"")</f>
        <v/>
      </c>
      <c r="H15480" s="176" t="str">
        <f>IFERROR(VLOOKUP(C15480,[1]MASTER!C:G,5,FALSE),"")</f>
        <v/>
      </c>
    </row>
    <row r="15481" spans="1:8" ht="15.75">
      <c r="A15481" s="52">
        <v>15510</v>
      </c>
      <c r="B15481" s="233"/>
      <c r="D15481" s="55" t="e">
        <f>VLOOKUP(C15481,#REF!,2,FALSE)</f>
        <v>#REF!</v>
      </c>
      <c r="E15481" s="172" t="str">
        <f>IFERROR(VLOOKUP(C15481,[1]MASTER!C:F,4,FALSE),"")</f>
        <v/>
      </c>
      <c r="F15481" s="172" t="str">
        <f>IFERROR(VLOOKUP(C15481,[1]MASTER!C:F,3,FALSE),"")</f>
        <v/>
      </c>
      <c r="G15481" s="175" t="str">
        <f>IFERROR(LOOKUP(C15481,[1]MASTER!C:C,[1]MASTER!B:B),"")</f>
        <v/>
      </c>
      <c r="H15481" s="176" t="str">
        <f>IFERROR(VLOOKUP(C15481,[1]MASTER!C:G,5,FALSE),"")</f>
        <v/>
      </c>
    </row>
    <row r="15482" spans="1:8" ht="15.75">
      <c r="A15482" s="109">
        <v>15511</v>
      </c>
      <c r="B15482" s="120"/>
      <c r="D15482" s="55" t="e">
        <f>VLOOKUP(C15482,#REF!,2,FALSE)</f>
        <v>#REF!</v>
      </c>
      <c r="E15482" s="172" t="str">
        <f>IFERROR(VLOOKUP(C15482,[1]MASTER!C:F,4,FALSE),"")</f>
        <v/>
      </c>
      <c r="F15482" s="172" t="str">
        <f>IFERROR(VLOOKUP(C15482,[1]MASTER!C:F,3,FALSE),"")</f>
        <v/>
      </c>
      <c r="G15482" s="175" t="str">
        <f>IFERROR(LOOKUP(C15482,[1]MASTER!C:C,[1]MASTER!B:B),"")</f>
        <v/>
      </c>
      <c r="H15482" s="176" t="str">
        <f>IFERROR(VLOOKUP(C15482,[1]MASTER!C:G,5,FALSE),"")</f>
        <v/>
      </c>
    </row>
    <row r="15483" spans="1:8" ht="15.75">
      <c r="A15483" s="52">
        <v>15512</v>
      </c>
      <c r="B15483" s="233"/>
      <c r="D15483" s="55" t="e">
        <f>VLOOKUP(C15483,#REF!,2,FALSE)</f>
        <v>#REF!</v>
      </c>
      <c r="E15483" s="172" t="str">
        <f>IFERROR(VLOOKUP(C15483,[1]MASTER!C:F,4,FALSE),"")</f>
        <v/>
      </c>
      <c r="F15483" s="172" t="str">
        <f>IFERROR(VLOOKUP(C15483,[1]MASTER!C:F,3,FALSE),"")</f>
        <v/>
      </c>
      <c r="G15483" s="175" t="str">
        <f>IFERROR(LOOKUP(C15483,[1]MASTER!C:C,[1]MASTER!B:B),"")</f>
        <v/>
      </c>
      <c r="H15483" s="176" t="str">
        <f>IFERROR(VLOOKUP(C15483,[1]MASTER!C:G,5,FALSE),"")</f>
        <v/>
      </c>
    </row>
    <row r="15484" spans="1:8" ht="15.75">
      <c r="A15484" s="109">
        <v>15513</v>
      </c>
      <c r="B15484" s="120"/>
      <c r="D15484" s="55" t="e">
        <f>VLOOKUP(C15484,#REF!,2,FALSE)</f>
        <v>#REF!</v>
      </c>
      <c r="E15484" s="172" t="str">
        <f>IFERROR(VLOOKUP(C15484,[1]MASTER!C:F,4,FALSE),"")</f>
        <v/>
      </c>
      <c r="F15484" s="172" t="str">
        <f>IFERROR(VLOOKUP(C15484,[1]MASTER!C:F,3,FALSE),"")</f>
        <v/>
      </c>
      <c r="G15484" s="175" t="str">
        <f>IFERROR(LOOKUP(C15484,[1]MASTER!C:C,[1]MASTER!B:B),"")</f>
        <v/>
      </c>
      <c r="H15484" s="176" t="str">
        <f>IFERROR(VLOOKUP(C15484,[1]MASTER!C:G,5,FALSE),"")</f>
        <v/>
      </c>
    </row>
    <row r="15485" spans="1:8" ht="15.75">
      <c r="A15485" s="52">
        <v>15514</v>
      </c>
      <c r="B15485" s="233"/>
      <c r="D15485" s="55" t="e">
        <f>VLOOKUP(C15485,#REF!,2,FALSE)</f>
        <v>#REF!</v>
      </c>
      <c r="E15485" s="172" t="str">
        <f>IFERROR(VLOOKUP(C15485,[1]MASTER!C:F,4,FALSE),"")</f>
        <v/>
      </c>
      <c r="F15485" s="172" t="str">
        <f>IFERROR(VLOOKUP(C15485,[1]MASTER!C:F,3,FALSE),"")</f>
        <v/>
      </c>
      <c r="G15485" s="175" t="str">
        <f>IFERROR(LOOKUP(C15485,[1]MASTER!C:C,[1]MASTER!B:B),"")</f>
        <v/>
      </c>
      <c r="H15485" s="176" t="str">
        <f>IFERROR(VLOOKUP(C15485,[1]MASTER!C:G,5,FALSE),"")</f>
        <v/>
      </c>
    </row>
    <row r="15486" spans="1:8" ht="15.75">
      <c r="A15486" s="109">
        <v>15515</v>
      </c>
      <c r="B15486" s="120"/>
      <c r="D15486" s="55" t="e">
        <f>VLOOKUP(C15486,#REF!,2,FALSE)</f>
        <v>#REF!</v>
      </c>
      <c r="E15486" s="172" t="str">
        <f>IFERROR(VLOOKUP(C15486,[1]MASTER!C:F,4,FALSE),"")</f>
        <v/>
      </c>
      <c r="F15486" s="172" t="str">
        <f>IFERROR(VLOOKUP(C15486,[1]MASTER!C:F,3,FALSE),"")</f>
        <v/>
      </c>
      <c r="G15486" s="175" t="str">
        <f>IFERROR(LOOKUP(C15486,[1]MASTER!C:C,[1]MASTER!B:B),"")</f>
        <v/>
      </c>
      <c r="H15486" s="176" t="str">
        <f>IFERROR(VLOOKUP(C15486,[1]MASTER!C:G,5,FALSE),"")</f>
        <v/>
      </c>
    </row>
    <row r="15487" spans="1:8" ht="15.75">
      <c r="A15487" s="52">
        <v>15516</v>
      </c>
      <c r="B15487" s="233"/>
      <c r="D15487" s="55" t="e">
        <f>VLOOKUP(C15487,#REF!,2,FALSE)</f>
        <v>#REF!</v>
      </c>
      <c r="E15487" s="172" t="str">
        <f>IFERROR(VLOOKUP(C15487,[1]MASTER!C:F,4,FALSE),"")</f>
        <v/>
      </c>
      <c r="F15487" s="172" t="str">
        <f>IFERROR(VLOOKUP(C15487,[1]MASTER!C:F,3,FALSE),"")</f>
        <v/>
      </c>
      <c r="G15487" s="175" t="str">
        <f>IFERROR(LOOKUP(C15487,[1]MASTER!C:C,[1]MASTER!B:B),"")</f>
        <v/>
      </c>
      <c r="H15487" s="176" t="str">
        <f>IFERROR(VLOOKUP(C15487,[1]MASTER!C:G,5,FALSE),"")</f>
        <v/>
      </c>
    </row>
    <row r="15488" spans="1:8" ht="15.75">
      <c r="A15488" s="109">
        <v>15517</v>
      </c>
      <c r="B15488" s="120"/>
      <c r="D15488" s="55" t="e">
        <f>VLOOKUP(C15488,#REF!,2,FALSE)</f>
        <v>#REF!</v>
      </c>
      <c r="E15488" s="172" t="str">
        <f>IFERROR(VLOOKUP(C15488,[1]MASTER!C:F,4,FALSE),"")</f>
        <v/>
      </c>
      <c r="F15488" s="172" t="str">
        <f>IFERROR(VLOOKUP(C15488,[1]MASTER!C:F,3,FALSE),"")</f>
        <v/>
      </c>
      <c r="G15488" s="175" t="str">
        <f>IFERROR(LOOKUP(C15488,[1]MASTER!C:C,[1]MASTER!B:B),"")</f>
        <v/>
      </c>
      <c r="H15488" s="176" t="str">
        <f>IFERROR(VLOOKUP(C15488,[1]MASTER!C:G,5,FALSE),"")</f>
        <v/>
      </c>
    </row>
    <row r="15489" spans="1:8" ht="15.75">
      <c r="A15489" s="52">
        <v>15518</v>
      </c>
      <c r="B15489" s="233"/>
      <c r="D15489" s="55" t="e">
        <f>VLOOKUP(C15489,#REF!,2,FALSE)</f>
        <v>#REF!</v>
      </c>
      <c r="E15489" s="172" t="str">
        <f>IFERROR(VLOOKUP(C15489,[1]MASTER!C:F,4,FALSE),"")</f>
        <v/>
      </c>
      <c r="F15489" s="172" t="str">
        <f>IFERROR(VLOOKUP(C15489,[1]MASTER!C:F,3,FALSE),"")</f>
        <v/>
      </c>
      <c r="G15489" s="175" t="str">
        <f>IFERROR(LOOKUP(C15489,[1]MASTER!C:C,[1]MASTER!B:B),"")</f>
        <v/>
      </c>
      <c r="H15489" s="176" t="str">
        <f>IFERROR(VLOOKUP(C15489,[1]MASTER!C:G,5,FALSE),"")</f>
        <v/>
      </c>
    </row>
    <row r="15490" spans="1:8" ht="15.75">
      <c r="A15490" s="109">
        <v>15519</v>
      </c>
      <c r="B15490" s="120"/>
      <c r="D15490" s="55" t="e">
        <f>VLOOKUP(C15490,#REF!,2,FALSE)</f>
        <v>#REF!</v>
      </c>
      <c r="E15490" s="172" t="str">
        <f>IFERROR(VLOOKUP(C15490,[1]MASTER!C:F,4,FALSE),"")</f>
        <v/>
      </c>
      <c r="F15490" s="172" t="str">
        <f>IFERROR(VLOOKUP(C15490,[1]MASTER!C:F,3,FALSE),"")</f>
        <v/>
      </c>
      <c r="G15490" s="175" t="str">
        <f>IFERROR(LOOKUP(C15490,[1]MASTER!C:C,[1]MASTER!B:B),"")</f>
        <v/>
      </c>
      <c r="H15490" s="176" t="str">
        <f>IFERROR(VLOOKUP(C15490,[1]MASTER!C:G,5,FALSE),"")</f>
        <v/>
      </c>
    </row>
    <row r="15491" spans="1:8" ht="15.75">
      <c r="A15491" s="52">
        <v>15520</v>
      </c>
      <c r="B15491" s="233"/>
      <c r="D15491" s="55" t="e">
        <f>VLOOKUP(C15491,#REF!,2,FALSE)</f>
        <v>#REF!</v>
      </c>
      <c r="E15491" s="172" t="str">
        <f>IFERROR(VLOOKUP(C15491,[1]MASTER!C:F,4,FALSE),"")</f>
        <v/>
      </c>
      <c r="F15491" s="172" t="str">
        <f>IFERROR(VLOOKUP(C15491,[1]MASTER!C:F,3,FALSE),"")</f>
        <v/>
      </c>
      <c r="G15491" s="175" t="str">
        <f>IFERROR(LOOKUP(C15491,[1]MASTER!C:C,[1]MASTER!B:B),"")</f>
        <v/>
      </c>
      <c r="H15491" s="176" t="str">
        <f>IFERROR(VLOOKUP(C15491,[1]MASTER!C:G,5,FALSE),"")</f>
        <v/>
      </c>
    </row>
    <row r="15492" spans="1:8" ht="15.75">
      <c r="A15492" s="109">
        <v>15521</v>
      </c>
      <c r="B15492" s="120"/>
      <c r="D15492" s="55" t="e">
        <f>VLOOKUP(C15492,#REF!,2,FALSE)</f>
        <v>#REF!</v>
      </c>
      <c r="E15492" s="172" t="str">
        <f>IFERROR(VLOOKUP(C15492,[1]MASTER!C:F,4,FALSE),"")</f>
        <v/>
      </c>
      <c r="F15492" s="172" t="str">
        <f>IFERROR(VLOOKUP(C15492,[1]MASTER!C:F,3,FALSE),"")</f>
        <v/>
      </c>
      <c r="G15492" s="175" t="str">
        <f>IFERROR(LOOKUP(C15492,[1]MASTER!C:C,[1]MASTER!B:B),"")</f>
        <v/>
      </c>
      <c r="H15492" s="176" t="str">
        <f>IFERROR(VLOOKUP(C15492,[1]MASTER!C:G,5,FALSE),"")</f>
        <v/>
      </c>
    </row>
    <row r="15493" spans="1:8" ht="15.75">
      <c r="A15493" s="52">
        <v>15522</v>
      </c>
      <c r="B15493" s="233"/>
      <c r="D15493" s="55" t="e">
        <f>VLOOKUP(C15493,#REF!,2,FALSE)</f>
        <v>#REF!</v>
      </c>
      <c r="E15493" s="172" t="str">
        <f>IFERROR(VLOOKUP(C15493,[1]MASTER!C:F,4,FALSE),"")</f>
        <v/>
      </c>
      <c r="F15493" s="172" t="str">
        <f>IFERROR(VLOOKUP(C15493,[1]MASTER!C:F,3,FALSE),"")</f>
        <v/>
      </c>
      <c r="G15493" s="175" t="str">
        <f>IFERROR(LOOKUP(C15493,[1]MASTER!C:C,[1]MASTER!B:B),"")</f>
        <v/>
      </c>
      <c r="H15493" s="176" t="str">
        <f>IFERROR(VLOOKUP(C15493,[1]MASTER!C:G,5,FALSE),"")</f>
        <v/>
      </c>
    </row>
    <row r="15494" spans="1:8" ht="15.75">
      <c r="A15494" s="109">
        <v>15523</v>
      </c>
      <c r="B15494" s="120"/>
      <c r="D15494" s="55" t="e">
        <f>VLOOKUP(C15494,#REF!,2,FALSE)</f>
        <v>#REF!</v>
      </c>
      <c r="E15494" s="172" t="str">
        <f>IFERROR(VLOOKUP(C15494,[1]MASTER!C:F,4,FALSE),"")</f>
        <v/>
      </c>
      <c r="F15494" s="172" t="str">
        <f>IFERROR(VLOOKUP(C15494,[1]MASTER!C:F,3,FALSE),"")</f>
        <v/>
      </c>
      <c r="G15494" s="175" t="str">
        <f>IFERROR(LOOKUP(C15494,[1]MASTER!C:C,[1]MASTER!B:B),"")</f>
        <v/>
      </c>
      <c r="H15494" s="176" t="str">
        <f>IFERROR(VLOOKUP(C15494,[1]MASTER!C:G,5,FALSE),"")</f>
        <v/>
      </c>
    </row>
    <row r="15495" spans="1:8" ht="15.75">
      <c r="A15495" s="52">
        <v>15524</v>
      </c>
      <c r="B15495" s="233"/>
      <c r="D15495" s="55" t="e">
        <f>VLOOKUP(C15495,#REF!,2,FALSE)</f>
        <v>#REF!</v>
      </c>
      <c r="E15495" s="172" t="str">
        <f>IFERROR(VLOOKUP(C15495,[1]MASTER!C:F,4,FALSE),"")</f>
        <v/>
      </c>
      <c r="F15495" s="172" t="str">
        <f>IFERROR(VLOOKUP(C15495,[1]MASTER!C:F,3,FALSE),"")</f>
        <v/>
      </c>
      <c r="G15495" s="175" t="str">
        <f>IFERROR(LOOKUP(C15495,[1]MASTER!C:C,[1]MASTER!B:B),"")</f>
        <v/>
      </c>
      <c r="H15495" s="176" t="str">
        <f>IFERROR(VLOOKUP(C15495,[1]MASTER!C:G,5,FALSE),"")</f>
        <v/>
      </c>
    </row>
    <row r="15496" spans="1:8" ht="15.75">
      <c r="A15496" s="109">
        <v>15525</v>
      </c>
      <c r="B15496" s="120"/>
      <c r="D15496" s="55" t="e">
        <f>VLOOKUP(C15496,#REF!,2,FALSE)</f>
        <v>#REF!</v>
      </c>
      <c r="E15496" s="172" t="str">
        <f>IFERROR(VLOOKUP(C15496,[1]MASTER!C:F,4,FALSE),"")</f>
        <v/>
      </c>
      <c r="F15496" s="172" t="str">
        <f>IFERROR(VLOOKUP(C15496,[1]MASTER!C:F,3,FALSE),"")</f>
        <v/>
      </c>
      <c r="G15496" s="175" t="str">
        <f>IFERROR(LOOKUP(C15496,[1]MASTER!C:C,[1]MASTER!B:B),"")</f>
        <v/>
      </c>
      <c r="H15496" s="176" t="str">
        <f>IFERROR(VLOOKUP(C15496,[1]MASTER!C:G,5,FALSE),"")</f>
        <v/>
      </c>
    </row>
    <row r="15497" spans="1:8" ht="15.75">
      <c r="A15497" s="52">
        <v>15526</v>
      </c>
      <c r="B15497" s="233"/>
      <c r="D15497" s="55" t="e">
        <f>VLOOKUP(C15497,#REF!,2,FALSE)</f>
        <v>#REF!</v>
      </c>
      <c r="E15497" s="172" t="str">
        <f>IFERROR(VLOOKUP(C15497,[1]MASTER!C:F,4,FALSE),"")</f>
        <v/>
      </c>
      <c r="F15497" s="172" t="str">
        <f>IFERROR(VLOOKUP(C15497,[1]MASTER!C:F,3,FALSE),"")</f>
        <v/>
      </c>
      <c r="G15497" s="175" t="str">
        <f>IFERROR(LOOKUP(C15497,[1]MASTER!C:C,[1]MASTER!B:B),"")</f>
        <v/>
      </c>
      <c r="H15497" s="176" t="str">
        <f>IFERROR(VLOOKUP(C15497,[1]MASTER!C:G,5,FALSE),"")</f>
        <v/>
      </c>
    </row>
    <row r="15498" spans="1:8" ht="15.75">
      <c r="A15498" s="109">
        <v>15527</v>
      </c>
      <c r="B15498" s="120"/>
      <c r="D15498" s="55" t="e">
        <f>VLOOKUP(C15498,#REF!,2,FALSE)</f>
        <v>#REF!</v>
      </c>
      <c r="E15498" s="172" t="str">
        <f>IFERROR(VLOOKUP(C15498,[1]MASTER!C:F,4,FALSE),"")</f>
        <v/>
      </c>
      <c r="F15498" s="172" t="str">
        <f>IFERROR(VLOOKUP(C15498,[1]MASTER!C:F,3,FALSE),"")</f>
        <v/>
      </c>
      <c r="G15498" s="175" t="str">
        <f>IFERROR(LOOKUP(C15498,[1]MASTER!C:C,[1]MASTER!B:B),"")</f>
        <v/>
      </c>
      <c r="H15498" s="176" t="str">
        <f>IFERROR(VLOOKUP(C15498,[1]MASTER!C:G,5,FALSE),"")</f>
        <v/>
      </c>
    </row>
    <row r="15499" spans="1:8" ht="15.75">
      <c r="A15499" s="52">
        <v>15528</v>
      </c>
      <c r="B15499" s="233"/>
      <c r="D15499" s="55" t="e">
        <f>VLOOKUP(C15499,#REF!,2,FALSE)</f>
        <v>#REF!</v>
      </c>
      <c r="E15499" s="172" t="str">
        <f>IFERROR(VLOOKUP(C15499,[1]MASTER!C:F,4,FALSE),"")</f>
        <v/>
      </c>
      <c r="F15499" s="172" t="str">
        <f>IFERROR(VLOOKUP(C15499,[1]MASTER!C:F,3,FALSE),"")</f>
        <v/>
      </c>
      <c r="G15499" s="175" t="str">
        <f>IFERROR(LOOKUP(C15499,[1]MASTER!C:C,[1]MASTER!B:B),"")</f>
        <v/>
      </c>
      <c r="H15499" s="176" t="str">
        <f>IFERROR(VLOOKUP(C15499,[1]MASTER!C:G,5,FALSE),"")</f>
        <v/>
      </c>
    </row>
    <row r="15500" spans="1:8" ht="15.75">
      <c r="A15500" s="109">
        <v>15529</v>
      </c>
      <c r="B15500" s="120"/>
      <c r="D15500" s="55" t="e">
        <f>VLOOKUP(C15500,#REF!,2,FALSE)</f>
        <v>#REF!</v>
      </c>
      <c r="E15500" s="172" t="str">
        <f>IFERROR(VLOOKUP(C15500,[1]MASTER!C:F,4,FALSE),"")</f>
        <v/>
      </c>
      <c r="F15500" s="172" t="str">
        <f>IFERROR(VLOOKUP(C15500,[1]MASTER!C:F,3,FALSE),"")</f>
        <v/>
      </c>
      <c r="G15500" s="175" t="str">
        <f>IFERROR(LOOKUP(C15500,[1]MASTER!C:C,[1]MASTER!B:B),"")</f>
        <v/>
      </c>
      <c r="H15500" s="176" t="str">
        <f>IFERROR(VLOOKUP(C15500,[1]MASTER!C:G,5,FALSE),"")</f>
        <v/>
      </c>
    </row>
    <row r="15501" spans="1:8" ht="15.75">
      <c r="A15501" s="52">
        <v>15530</v>
      </c>
      <c r="B15501" s="233"/>
      <c r="D15501" s="55" t="e">
        <f>VLOOKUP(C15501,#REF!,2,FALSE)</f>
        <v>#REF!</v>
      </c>
      <c r="E15501" s="172" t="str">
        <f>IFERROR(VLOOKUP(C15501,[1]MASTER!C:F,4,FALSE),"")</f>
        <v/>
      </c>
      <c r="F15501" s="172" t="str">
        <f>IFERROR(VLOOKUP(C15501,[1]MASTER!C:F,3,FALSE),"")</f>
        <v/>
      </c>
      <c r="G15501" s="175" t="str">
        <f>IFERROR(LOOKUP(C15501,[1]MASTER!C:C,[1]MASTER!B:B),"")</f>
        <v/>
      </c>
      <c r="H15501" s="176" t="str">
        <f>IFERROR(VLOOKUP(C15501,[1]MASTER!C:G,5,FALSE),"")</f>
        <v/>
      </c>
    </row>
    <row r="15502" spans="1:8" ht="15.75">
      <c r="A15502" s="109">
        <v>15531</v>
      </c>
      <c r="B15502" s="120"/>
      <c r="D15502" s="55" t="e">
        <f>VLOOKUP(C15502,#REF!,2,FALSE)</f>
        <v>#REF!</v>
      </c>
      <c r="E15502" s="172" t="str">
        <f>IFERROR(VLOOKUP(C15502,[1]MASTER!C:F,4,FALSE),"")</f>
        <v/>
      </c>
      <c r="F15502" s="172" t="str">
        <f>IFERROR(VLOOKUP(C15502,[1]MASTER!C:F,3,FALSE),"")</f>
        <v/>
      </c>
      <c r="G15502" s="175" t="str">
        <f>IFERROR(LOOKUP(C15502,[1]MASTER!C:C,[1]MASTER!B:B),"")</f>
        <v/>
      </c>
      <c r="H15502" s="176" t="str">
        <f>IFERROR(VLOOKUP(C15502,[1]MASTER!C:G,5,FALSE),"")</f>
        <v/>
      </c>
    </row>
    <row r="15503" spans="1:8" ht="15.75">
      <c r="A15503" s="52">
        <v>15532</v>
      </c>
      <c r="B15503" s="233"/>
      <c r="D15503" s="55" t="e">
        <f>VLOOKUP(C15503,#REF!,2,FALSE)</f>
        <v>#REF!</v>
      </c>
      <c r="E15503" s="172" t="str">
        <f>IFERROR(VLOOKUP(C15503,[1]MASTER!C:F,4,FALSE),"")</f>
        <v/>
      </c>
      <c r="F15503" s="172" t="str">
        <f>IFERROR(VLOOKUP(C15503,[1]MASTER!C:F,3,FALSE),"")</f>
        <v/>
      </c>
      <c r="G15503" s="175" t="str">
        <f>IFERROR(LOOKUP(C15503,[1]MASTER!C:C,[1]MASTER!B:B),"")</f>
        <v/>
      </c>
      <c r="H15503" s="176" t="str">
        <f>IFERROR(VLOOKUP(C15503,[1]MASTER!C:G,5,FALSE),"")</f>
        <v/>
      </c>
    </row>
    <row r="15504" spans="1:8" ht="15.75">
      <c r="A15504" s="109">
        <v>15533</v>
      </c>
      <c r="B15504" s="120"/>
      <c r="D15504" s="55" t="e">
        <f>VLOOKUP(C15504,#REF!,2,FALSE)</f>
        <v>#REF!</v>
      </c>
      <c r="E15504" s="172" t="str">
        <f>IFERROR(VLOOKUP(C15504,[1]MASTER!C:F,4,FALSE),"")</f>
        <v/>
      </c>
      <c r="F15504" s="172" t="str">
        <f>IFERROR(VLOOKUP(C15504,[1]MASTER!C:F,3,FALSE),"")</f>
        <v/>
      </c>
      <c r="G15504" s="175" t="str">
        <f>IFERROR(LOOKUP(C15504,[1]MASTER!C:C,[1]MASTER!B:B),"")</f>
        <v/>
      </c>
      <c r="H15504" s="176" t="str">
        <f>IFERROR(VLOOKUP(C15504,[1]MASTER!C:G,5,FALSE),"")</f>
        <v/>
      </c>
    </row>
    <row r="15505" spans="1:8" ht="15.75">
      <c r="A15505" s="52">
        <v>15534</v>
      </c>
      <c r="B15505" s="233"/>
      <c r="D15505" s="55" t="e">
        <f>VLOOKUP(C15505,#REF!,2,FALSE)</f>
        <v>#REF!</v>
      </c>
      <c r="E15505" s="172" t="str">
        <f>IFERROR(VLOOKUP(C15505,[1]MASTER!C:F,4,FALSE),"")</f>
        <v/>
      </c>
      <c r="F15505" s="172" t="str">
        <f>IFERROR(VLOOKUP(C15505,[1]MASTER!C:F,3,FALSE),"")</f>
        <v/>
      </c>
      <c r="G15505" s="175" t="str">
        <f>IFERROR(LOOKUP(C15505,[1]MASTER!C:C,[1]MASTER!B:B),"")</f>
        <v/>
      </c>
      <c r="H15505" s="176" t="str">
        <f>IFERROR(VLOOKUP(C15505,[1]MASTER!C:G,5,FALSE),"")</f>
        <v/>
      </c>
    </row>
    <row r="15506" spans="1:8" ht="15.75">
      <c r="A15506" s="109">
        <v>15535</v>
      </c>
      <c r="B15506" s="120"/>
      <c r="D15506" s="55" t="e">
        <f>VLOOKUP(C15506,#REF!,2,FALSE)</f>
        <v>#REF!</v>
      </c>
      <c r="E15506" s="172" t="str">
        <f>IFERROR(VLOOKUP(C15506,[1]MASTER!C:F,4,FALSE),"")</f>
        <v/>
      </c>
      <c r="F15506" s="172" t="str">
        <f>IFERROR(VLOOKUP(C15506,[1]MASTER!C:F,3,FALSE),"")</f>
        <v/>
      </c>
      <c r="G15506" s="175" t="str">
        <f>IFERROR(LOOKUP(C15506,[1]MASTER!C:C,[1]MASTER!B:B),"")</f>
        <v/>
      </c>
      <c r="H15506" s="176" t="str">
        <f>IFERROR(VLOOKUP(C15506,[1]MASTER!C:G,5,FALSE),"")</f>
        <v/>
      </c>
    </row>
    <row r="15507" spans="1:8" ht="15.75">
      <c r="A15507" s="52">
        <v>15536</v>
      </c>
      <c r="B15507" s="233"/>
      <c r="D15507" s="55" t="e">
        <f>VLOOKUP(C15507,#REF!,2,FALSE)</f>
        <v>#REF!</v>
      </c>
      <c r="E15507" s="172" t="str">
        <f>IFERROR(VLOOKUP(C15507,[1]MASTER!C:F,4,FALSE),"")</f>
        <v/>
      </c>
      <c r="F15507" s="172" t="str">
        <f>IFERROR(VLOOKUP(C15507,[1]MASTER!C:F,3,FALSE),"")</f>
        <v/>
      </c>
      <c r="G15507" s="175" t="str">
        <f>IFERROR(LOOKUP(C15507,[1]MASTER!C:C,[1]MASTER!B:B),"")</f>
        <v/>
      </c>
      <c r="H15507" s="176" t="str">
        <f>IFERROR(VLOOKUP(C15507,[1]MASTER!C:G,5,FALSE),"")</f>
        <v/>
      </c>
    </row>
    <row r="15508" spans="1:8" ht="15.75">
      <c r="A15508" s="109">
        <v>15537</v>
      </c>
      <c r="B15508" s="120"/>
      <c r="D15508" s="55" t="e">
        <f>VLOOKUP(C15508,#REF!,2,FALSE)</f>
        <v>#REF!</v>
      </c>
      <c r="E15508" s="172" t="str">
        <f>IFERROR(VLOOKUP(C15508,[1]MASTER!C:F,4,FALSE),"")</f>
        <v/>
      </c>
      <c r="F15508" s="172" t="str">
        <f>IFERROR(VLOOKUP(C15508,[1]MASTER!C:F,3,FALSE),"")</f>
        <v/>
      </c>
      <c r="G15508" s="175" t="str">
        <f>IFERROR(LOOKUP(C15508,[1]MASTER!C:C,[1]MASTER!B:B),"")</f>
        <v/>
      </c>
      <c r="H15508" s="176" t="str">
        <f>IFERROR(VLOOKUP(C15508,[1]MASTER!C:G,5,FALSE),"")</f>
        <v/>
      </c>
    </row>
    <row r="15509" spans="1:8" ht="15.75">
      <c r="A15509" s="52">
        <v>15538</v>
      </c>
      <c r="B15509" s="233"/>
      <c r="D15509" s="55" t="e">
        <f>VLOOKUP(C15509,#REF!,2,FALSE)</f>
        <v>#REF!</v>
      </c>
      <c r="E15509" s="172" t="str">
        <f>IFERROR(VLOOKUP(C15509,[1]MASTER!C:F,4,FALSE),"")</f>
        <v/>
      </c>
      <c r="F15509" s="172" t="str">
        <f>IFERROR(VLOOKUP(C15509,[1]MASTER!C:F,3,FALSE),"")</f>
        <v/>
      </c>
      <c r="G15509" s="175" t="str">
        <f>IFERROR(LOOKUP(C15509,[1]MASTER!C:C,[1]MASTER!B:B),"")</f>
        <v/>
      </c>
      <c r="H15509" s="176" t="str">
        <f>IFERROR(VLOOKUP(C15509,[1]MASTER!C:G,5,FALSE),"")</f>
        <v/>
      </c>
    </row>
    <row r="15510" spans="1:8" ht="15.75">
      <c r="A15510" s="109">
        <v>15539</v>
      </c>
      <c r="B15510" s="120"/>
      <c r="D15510" s="55" t="e">
        <f>VLOOKUP(C15510,#REF!,2,FALSE)</f>
        <v>#REF!</v>
      </c>
      <c r="E15510" s="172" t="str">
        <f>IFERROR(VLOOKUP(C15510,[1]MASTER!C:F,4,FALSE),"")</f>
        <v/>
      </c>
      <c r="F15510" s="172" t="str">
        <f>IFERROR(VLOOKUP(C15510,[1]MASTER!C:F,3,FALSE),"")</f>
        <v/>
      </c>
      <c r="G15510" s="175" t="str">
        <f>IFERROR(LOOKUP(C15510,[1]MASTER!C:C,[1]MASTER!B:B),"")</f>
        <v/>
      </c>
      <c r="H15510" s="176" t="str">
        <f>IFERROR(VLOOKUP(C15510,[1]MASTER!C:G,5,FALSE),"")</f>
        <v/>
      </c>
    </row>
    <row r="15511" spans="1:8" ht="15.75">
      <c r="A15511" s="52">
        <v>15540</v>
      </c>
      <c r="B15511" s="233"/>
      <c r="D15511" s="55" t="e">
        <f>VLOOKUP(C15511,#REF!,2,FALSE)</f>
        <v>#REF!</v>
      </c>
      <c r="E15511" s="172" t="str">
        <f>IFERROR(VLOOKUP(C15511,[1]MASTER!C:F,4,FALSE),"")</f>
        <v/>
      </c>
      <c r="F15511" s="172" t="str">
        <f>IFERROR(VLOOKUP(C15511,[1]MASTER!C:F,3,FALSE),"")</f>
        <v/>
      </c>
      <c r="G15511" s="175" t="str">
        <f>IFERROR(LOOKUP(C15511,[1]MASTER!C:C,[1]MASTER!B:B),"")</f>
        <v/>
      </c>
      <c r="H15511" s="176" t="str">
        <f>IFERROR(VLOOKUP(C15511,[1]MASTER!C:G,5,FALSE),"")</f>
        <v/>
      </c>
    </row>
    <row r="15512" spans="1:8" ht="15.75">
      <c r="A15512" s="109">
        <v>15541</v>
      </c>
      <c r="B15512" s="120"/>
      <c r="D15512" s="55" t="e">
        <f>VLOOKUP(C15512,#REF!,2,FALSE)</f>
        <v>#REF!</v>
      </c>
      <c r="E15512" s="172" t="str">
        <f>IFERROR(VLOOKUP(C15512,[1]MASTER!C:F,4,FALSE),"")</f>
        <v/>
      </c>
      <c r="F15512" s="172" t="str">
        <f>IFERROR(VLOOKUP(C15512,[1]MASTER!C:F,3,FALSE),"")</f>
        <v/>
      </c>
      <c r="G15512" s="175" t="str">
        <f>IFERROR(LOOKUP(C15512,[1]MASTER!C:C,[1]MASTER!B:B),"")</f>
        <v/>
      </c>
      <c r="H15512" s="176" t="str">
        <f>IFERROR(VLOOKUP(C15512,[1]MASTER!C:G,5,FALSE),"")</f>
        <v/>
      </c>
    </row>
    <row r="15513" spans="1:8" ht="15.75">
      <c r="A15513" s="52">
        <v>15542</v>
      </c>
      <c r="B15513" s="233"/>
      <c r="D15513" s="55" t="e">
        <f>VLOOKUP(C15513,#REF!,2,FALSE)</f>
        <v>#REF!</v>
      </c>
      <c r="E15513" s="172" t="str">
        <f>IFERROR(VLOOKUP(C15513,[1]MASTER!C:F,4,FALSE),"")</f>
        <v/>
      </c>
      <c r="F15513" s="172" t="str">
        <f>IFERROR(VLOOKUP(C15513,[1]MASTER!C:F,3,FALSE),"")</f>
        <v/>
      </c>
      <c r="G15513" s="175" t="str">
        <f>IFERROR(LOOKUP(C15513,[1]MASTER!C:C,[1]MASTER!B:B),"")</f>
        <v/>
      </c>
      <c r="H15513" s="176" t="str">
        <f>IFERROR(VLOOKUP(C15513,[1]MASTER!C:G,5,FALSE),"")</f>
        <v/>
      </c>
    </row>
    <row r="15514" spans="1:8" ht="15.75">
      <c r="A15514" s="109">
        <v>15543</v>
      </c>
      <c r="B15514" s="120"/>
      <c r="D15514" s="55" t="e">
        <f>VLOOKUP(C15514,#REF!,2,FALSE)</f>
        <v>#REF!</v>
      </c>
      <c r="E15514" s="172" t="str">
        <f>IFERROR(VLOOKUP(C15514,[1]MASTER!C:F,4,FALSE),"")</f>
        <v/>
      </c>
      <c r="F15514" s="172" t="str">
        <f>IFERROR(VLOOKUP(C15514,[1]MASTER!C:F,3,FALSE),"")</f>
        <v/>
      </c>
      <c r="G15514" s="175" t="str">
        <f>IFERROR(LOOKUP(C15514,[1]MASTER!C:C,[1]MASTER!B:B),"")</f>
        <v/>
      </c>
      <c r="H15514" s="176" t="str">
        <f>IFERROR(VLOOKUP(C15514,[1]MASTER!C:G,5,FALSE),"")</f>
        <v/>
      </c>
    </row>
    <row r="15515" spans="1:8" ht="15.75">
      <c r="A15515" s="52">
        <v>15544</v>
      </c>
      <c r="B15515" s="233"/>
      <c r="D15515" s="55" t="e">
        <f>VLOOKUP(C15515,#REF!,2,FALSE)</f>
        <v>#REF!</v>
      </c>
      <c r="E15515" s="172" t="str">
        <f>IFERROR(VLOOKUP(C15515,[1]MASTER!C:F,4,FALSE),"")</f>
        <v/>
      </c>
      <c r="F15515" s="172" t="str">
        <f>IFERROR(VLOOKUP(C15515,[1]MASTER!C:F,3,FALSE),"")</f>
        <v/>
      </c>
      <c r="G15515" s="175" t="str">
        <f>IFERROR(LOOKUP(C15515,[1]MASTER!C:C,[1]MASTER!B:B),"")</f>
        <v/>
      </c>
      <c r="H15515" s="176" t="str">
        <f>IFERROR(VLOOKUP(C15515,[1]MASTER!C:G,5,FALSE),"")</f>
        <v/>
      </c>
    </row>
    <row r="15516" spans="1:8" ht="15.75">
      <c r="A15516" s="109">
        <v>15545</v>
      </c>
      <c r="B15516" s="120"/>
      <c r="D15516" s="55" t="e">
        <f>VLOOKUP(C15516,#REF!,2,FALSE)</f>
        <v>#REF!</v>
      </c>
      <c r="E15516" s="172" t="str">
        <f>IFERROR(VLOOKUP(C15516,[1]MASTER!C:F,4,FALSE),"")</f>
        <v/>
      </c>
      <c r="F15516" s="172" t="str">
        <f>IFERROR(VLOOKUP(C15516,[1]MASTER!C:F,3,FALSE),"")</f>
        <v/>
      </c>
      <c r="G15516" s="175" t="str">
        <f>IFERROR(LOOKUP(C15516,[1]MASTER!C:C,[1]MASTER!B:B),"")</f>
        <v/>
      </c>
      <c r="H15516" s="176" t="str">
        <f>IFERROR(VLOOKUP(C15516,[1]MASTER!C:G,5,FALSE),"")</f>
        <v/>
      </c>
    </row>
    <row r="15517" spans="1:8" ht="15.75">
      <c r="A15517" s="52">
        <v>15546</v>
      </c>
      <c r="B15517" s="233"/>
      <c r="D15517" s="55" t="e">
        <f>VLOOKUP(C15517,#REF!,2,FALSE)</f>
        <v>#REF!</v>
      </c>
      <c r="E15517" s="172" t="str">
        <f>IFERROR(VLOOKUP(C15517,[1]MASTER!C:F,4,FALSE),"")</f>
        <v/>
      </c>
      <c r="F15517" s="172" t="str">
        <f>IFERROR(VLOOKUP(C15517,[1]MASTER!C:F,3,FALSE),"")</f>
        <v/>
      </c>
      <c r="G15517" s="175" t="str">
        <f>IFERROR(LOOKUP(C15517,[1]MASTER!C:C,[1]MASTER!B:B),"")</f>
        <v/>
      </c>
      <c r="H15517" s="176" t="str">
        <f>IFERROR(VLOOKUP(C15517,[1]MASTER!C:G,5,FALSE),"")</f>
        <v/>
      </c>
    </row>
    <row r="15518" spans="1:8" ht="15.75">
      <c r="A15518" s="109">
        <v>15547</v>
      </c>
      <c r="B15518" s="120"/>
      <c r="D15518" s="55" t="e">
        <f>VLOOKUP(C15518,#REF!,2,FALSE)</f>
        <v>#REF!</v>
      </c>
      <c r="E15518" s="172" t="str">
        <f>IFERROR(VLOOKUP(C15518,[1]MASTER!C:F,4,FALSE),"")</f>
        <v/>
      </c>
      <c r="F15518" s="172" t="str">
        <f>IFERROR(VLOOKUP(C15518,[1]MASTER!C:F,3,FALSE),"")</f>
        <v/>
      </c>
      <c r="G15518" s="175" t="str">
        <f>IFERROR(LOOKUP(C15518,[1]MASTER!C:C,[1]MASTER!B:B),"")</f>
        <v/>
      </c>
      <c r="H15518" s="176" t="str">
        <f>IFERROR(VLOOKUP(C15518,[1]MASTER!C:G,5,FALSE),"")</f>
        <v/>
      </c>
    </row>
    <row r="15519" spans="1:8" ht="15.75">
      <c r="A15519" s="52">
        <v>15548</v>
      </c>
      <c r="B15519" s="233"/>
      <c r="D15519" s="55" t="e">
        <f>VLOOKUP(C15519,#REF!,2,FALSE)</f>
        <v>#REF!</v>
      </c>
      <c r="E15519" s="172" t="str">
        <f>IFERROR(VLOOKUP(C15519,[1]MASTER!C:F,4,FALSE),"")</f>
        <v/>
      </c>
      <c r="F15519" s="172" t="str">
        <f>IFERROR(VLOOKUP(C15519,[1]MASTER!C:F,3,FALSE),"")</f>
        <v/>
      </c>
      <c r="G15519" s="175" t="str">
        <f>IFERROR(LOOKUP(C15519,[1]MASTER!C:C,[1]MASTER!B:B),"")</f>
        <v/>
      </c>
      <c r="H15519" s="176" t="str">
        <f>IFERROR(VLOOKUP(C15519,[1]MASTER!C:G,5,FALSE),"")</f>
        <v/>
      </c>
    </row>
    <row r="15520" spans="1:8" ht="15.75">
      <c r="A15520" s="109">
        <v>15549</v>
      </c>
      <c r="B15520" s="120"/>
      <c r="D15520" s="55" t="e">
        <f>VLOOKUP(C15520,#REF!,2,FALSE)</f>
        <v>#REF!</v>
      </c>
      <c r="E15520" s="172" t="str">
        <f>IFERROR(VLOOKUP(C15520,[1]MASTER!C:F,4,FALSE),"")</f>
        <v/>
      </c>
      <c r="F15520" s="172" t="str">
        <f>IFERROR(VLOOKUP(C15520,[1]MASTER!C:F,3,FALSE),"")</f>
        <v/>
      </c>
      <c r="G15520" s="175" t="str">
        <f>IFERROR(LOOKUP(C15520,[1]MASTER!C:C,[1]MASTER!B:B),"")</f>
        <v/>
      </c>
      <c r="H15520" s="176" t="str">
        <f>IFERROR(VLOOKUP(C15520,[1]MASTER!C:G,5,FALSE),"")</f>
        <v/>
      </c>
    </row>
    <row r="15521" spans="1:8" ht="15.75">
      <c r="A15521" s="52">
        <v>15550</v>
      </c>
      <c r="B15521" s="233"/>
      <c r="D15521" s="55" t="e">
        <f>VLOOKUP(C15521,#REF!,2,FALSE)</f>
        <v>#REF!</v>
      </c>
      <c r="E15521" s="172" t="str">
        <f>IFERROR(VLOOKUP(C15521,[1]MASTER!C:F,4,FALSE),"")</f>
        <v/>
      </c>
      <c r="F15521" s="172" t="str">
        <f>IFERROR(VLOOKUP(C15521,[1]MASTER!C:F,3,FALSE),"")</f>
        <v/>
      </c>
      <c r="G15521" s="175" t="str">
        <f>IFERROR(LOOKUP(C15521,[1]MASTER!C:C,[1]MASTER!B:B),"")</f>
        <v/>
      </c>
      <c r="H15521" s="176" t="str">
        <f>IFERROR(VLOOKUP(C15521,[1]MASTER!C:G,5,FALSE),"")</f>
        <v/>
      </c>
    </row>
    <row r="15522" spans="1:8" ht="15.75">
      <c r="A15522" s="109">
        <v>15551</v>
      </c>
      <c r="B15522" s="120"/>
      <c r="D15522" s="55" t="e">
        <f>VLOOKUP(C15522,#REF!,2,FALSE)</f>
        <v>#REF!</v>
      </c>
      <c r="E15522" s="172" t="str">
        <f>IFERROR(VLOOKUP(C15522,[1]MASTER!C:F,4,FALSE),"")</f>
        <v/>
      </c>
      <c r="F15522" s="172" t="str">
        <f>IFERROR(VLOOKUP(C15522,[1]MASTER!C:F,3,FALSE),"")</f>
        <v/>
      </c>
      <c r="G15522" s="175" t="str">
        <f>IFERROR(LOOKUP(C15522,[1]MASTER!C:C,[1]MASTER!B:B),"")</f>
        <v/>
      </c>
      <c r="H15522" s="176" t="str">
        <f>IFERROR(VLOOKUP(C15522,[1]MASTER!C:G,5,FALSE),"")</f>
        <v/>
      </c>
    </row>
    <row r="15523" spans="1:8" ht="15.75">
      <c r="A15523" s="52">
        <v>15552</v>
      </c>
      <c r="B15523" s="233"/>
      <c r="D15523" s="55" t="e">
        <f>VLOOKUP(C15523,#REF!,2,FALSE)</f>
        <v>#REF!</v>
      </c>
      <c r="E15523" s="172" t="str">
        <f>IFERROR(VLOOKUP(C15523,[1]MASTER!C:F,4,FALSE),"")</f>
        <v/>
      </c>
      <c r="F15523" s="172" t="str">
        <f>IFERROR(VLOOKUP(C15523,[1]MASTER!C:F,3,FALSE),"")</f>
        <v/>
      </c>
      <c r="G15523" s="175" t="str">
        <f>IFERROR(LOOKUP(C15523,[1]MASTER!C:C,[1]MASTER!B:B),"")</f>
        <v/>
      </c>
      <c r="H15523" s="176" t="str">
        <f>IFERROR(VLOOKUP(C15523,[1]MASTER!C:G,5,FALSE),"")</f>
        <v/>
      </c>
    </row>
    <row r="15524" spans="1:8" ht="15.75">
      <c r="A15524" s="109">
        <v>15553</v>
      </c>
      <c r="B15524" s="120"/>
      <c r="D15524" s="55" t="e">
        <f>VLOOKUP(C15524,#REF!,2,FALSE)</f>
        <v>#REF!</v>
      </c>
      <c r="E15524" s="172" t="str">
        <f>IFERROR(VLOOKUP(C15524,[1]MASTER!C:F,4,FALSE),"")</f>
        <v/>
      </c>
      <c r="F15524" s="172" t="str">
        <f>IFERROR(VLOOKUP(C15524,[1]MASTER!C:F,3,FALSE),"")</f>
        <v/>
      </c>
      <c r="G15524" s="175" t="str">
        <f>IFERROR(LOOKUP(C15524,[1]MASTER!C:C,[1]MASTER!B:B),"")</f>
        <v/>
      </c>
      <c r="H15524" s="176" t="str">
        <f>IFERROR(VLOOKUP(C15524,[1]MASTER!C:G,5,FALSE),"")</f>
        <v/>
      </c>
    </row>
    <row r="15525" spans="1:8" ht="15.75">
      <c r="A15525" s="52">
        <v>15554</v>
      </c>
      <c r="B15525" s="233"/>
      <c r="D15525" s="55" t="e">
        <f>VLOOKUP(C15525,#REF!,2,FALSE)</f>
        <v>#REF!</v>
      </c>
      <c r="E15525" s="172" t="str">
        <f>IFERROR(VLOOKUP(C15525,[1]MASTER!C:F,4,FALSE),"")</f>
        <v/>
      </c>
      <c r="F15525" s="172" t="str">
        <f>IFERROR(VLOOKUP(C15525,[1]MASTER!C:F,3,FALSE),"")</f>
        <v/>
      </c>
      <c r="G15525" s="175" t="str">
        <f>IFERROR(LOOKUP(C15525,[1]MASTER!C:C,[1]MASTER!B:B),"")</f>
        <v/>
      </c>
      <c r="H15525" s="176" t="str">
        <f>IFERROR(VLOOKUP(C15525,[1]MASTER!C:G,5,FALSE),"")</f>
        <v/>
      </c>
    </row>
    <row r="15526" spans="1:8" ht="15.75">
      <c r="A15526" s="109">
        <v>15555</v>
      </c>
      <c r="B15526" s="120"/>
      <c r="D15526" s="55" t="e">
        <f>VLOOKUP(C15526,#REF!,2,FALSE)</f>
        <v>#REF!</v>
      </c>
      <c r="E15526" s="172" t="str">
        <f>IFERROR(VLOOKUP(C15526,[1]MASTER!C:F,4,FALSE),"")</f>
        <v/>
      </c>
      <c r="F15526" s="172" t="str">
        <f>IFERROR(VLOOKUP(C15526,[1]MASTER!C:F,3,FALSE),"")</f>
        <v/>
      </c>
      <c r="G15526" s="175" t="str">
        <f>IFERROR(LOOKUP(C15526,[1]MASTER!C:C,[1]MASTER!B:B),"")</f>
        <v/>
      </c>
      <c r="H15526" s="176" t="str">
        <f>IFERROR(VLOOKUP(C15526,[1]MASTER!C:G,5,FALSE),"")</f>
        <v/>
      </c>
    </row>
    <row r="15527" spans="1:8" ht="15.75">
      <c r="A15527" s="52">
        <v>15556</v>
      </c>
      <c r="B15527" s="233"/>
      <c r="D15527" s="55" t="e">
        <f>VLOOKUP(C15527,#REF!,2,FALSE)</f>
        <v>#REF!</v>
      </c>
      <c r="E15527" s="172" t="str">
        <f>IFERROR(VLOOKUP(C15527,[1]MASTER!C:F,4,FALSE),"")</f>
        <v/>
      </c>
      <c r="F15527" s="172" t="str">
        <f>IFERROR(VLOOKUP(C15527,[1]MASTER!C:F,3,FALSE),"")</f>
        <v/>
      </c>
      <c r="G15527" s="175" t="str">
        <f>IFERROR(LOOKUP(C15527,[1]MASTER!C:C,[1]MASTER!B:B),"")</f>
        <v/>
      </c>
      <c r="H15527" s="176" t="str">
        <f>IFERROR(VLOOKUP(C15527,[1]MASTER!C:G,5,FALSE),"")</f>
        <v/>
      </c>
    </row>
    <row r="15528" spans="1:8" ht="15.75">
      <c r="A15528" s="109">
        <v>15557</v>
      </c>
      <c r="B15528" s="120"/>
      <c r="D15528" s="55" t="e">
        <f>VLOOKUP(C15528,#REF!,2,FALSE)</f>
        <v>#REF!</v>
      </c>
      <c r="E15528" s="172" t="str">
        <f>IFERROR(VLOOKUP(C15528,[1]MASTER!C:F,4,FALSE),"")</f>
        <v/>
      </c>
      <c r="F15528" s="172" t="str">
        <f>IFERROR(VLOOKUP(C15528,[1]MASTER!C:F,3,FALSE),"")</f>
        <v/>
      </c>
      <c r="G15528" s="175" t="str">
        <f>IFERROR(LOOKUP(C15528,[1]MASTER!C:C,[1]MASTER!B:B),"")</f>
        <v/>
      </c>
      <c r="H15528" s="176" t="str">
        <f>IFERROR(VLOOKUP(C15528,[1]MASTER!C:G,5,FALSE),"")</f>
        <v/>
      </c>
    </row>
    <row r="15529" spans="1:8" ht="15.75">
      <c r="A15529" s="52">
        <v>15558</v>
      </c>
      <c r="B15529" s="233"/>
      <c r="D15529" s="55" t="e">
        <f>VLOOKUP(C15529,#REF!,2,FALSE)</f>
        <v>#REF!</v>
      </c>
      <c r="E15529" s="172" t="str">
        <f>IFERROR(VLOOKUP(C15529,[1]MASTER!C:F,4,FALSE),"")</f>
        <v/>
      </c>
      <c r="F15529" s="172" t="str">
        <f>IFERROR(VLOOKUP(C15529,[1]MASTER!C:F,3,FALSE),"")</f>
        <v/>
      </c>
      <c r="G15529" s="175" t="str">
        <f>IFERROR(LOOKUP(C15529,[1]MASTER!C:C,[1]MASTER!B:B),"")</f>
        <v/>
      </c>
      <c r="H15529" s="176" t="str">
        <f>IFERROR(VLOOKUP(C15529,[1]MASTER!C:G,5,FALSE),"")</f>
        <v/>
      </c>
    </row>
    <row r="15530" spans="1:8" ht="15.75">
      <c r="A15530" s="109">
        <v>15559</v>
      </c>
      <c r="B15530" s="120"/>
      <c r="D15530" s="55" t="e">
        <f>VLOOKUP(C15530,#REF!,2,FALSE)</f>
        <v>#REF!</v>
      </c>
      <c r="E15530" s="172" t="str">
        <f>IFERROR(VLOOKUP(C15530,[1]MASTER!C:F,4,FALSE),"")</f>
        <v/>
      </c>
      <c r="F15530" s="172" t="str">
        <f>IFERROR(VLOOKUP(C15530,[1]MASTER!C:F,3,FALSE),"")</f>
        <v/>
      </c>
      <c r="G15530" s="175" t="str">
        <f>IFERROR(LOOKUP(C15530,[1]MASTER!C:C,[1]MASTER!B:B),"")</f>
        <v/>
      </c>
      <c r="H15530" s="176" t="str">
        <f>IFERROR(VLOOKUP(C15530,[1]MASTER!C:G,5,FALSE),"")</f>
        <v/>
      </c>
    </row>
    <row r="15531" spans="1:8" ht="15.75">
      <c r="A15531" s="52">
        <v>15560</v>
      </c>
      <c r="B15531" s="233"/>
      <c r="D15531" s="55" t="e">
        <f>VLOOKUP(C15531,#REF!,2,FALSE)</f>
        <v>#REF!</v>
      </c>
      <c r="E15531" s="172" t="str">
        <f>IFERROR(VLOOKUP(C15531,[1]MASTER!C:F,4,FALSE),"")</f>
        <v/>
      </c>
      <c r="F15531" s="172" t="str">
        <f>IFERROR(VLOOKUP(C15531,[1]MASTER!C:F,3,FALSE),"")</f>
        <v/>
      </c>
      <c r="G15531" s="175" t="str">
        <f>IFERROR(LOOKUP(C15531,[1]MASTER!C:C,[1]MASTER!B:B),"")</f>
        <v/>
      </c>
      <c r="H15531" s="176" t="str">
        <f>IFERROR(VLOOKUP(C15531,[1]MASTER!C:G,5,FALSE),"")</f>
        <v/>
      </c>
    </row>
    <row r="15532" spans="1:8" ht="15.75">
      <c r="A15532" s="109">
        <v>15561</v>
      </c>
      <c r="B15532" s="120"/>
      <c r="D15532" s="55" t="e">
        <f>VLOOKUP(C15532,#REF!,2,FALSE)</f>
        <v>#REF!</v>
      </c>
      <c r="E15532" s="172" t="str">
        <f>IFERROR(VLOOKUP(C15532,[1]MASTER!C:F,4,FALSE),"")</f>
        <v/>
      </c>
      <c r="F15532" s="172" t="str">
        <f>IFERROR(VLOOKUP(C15532,[1]MASTER!C:F,3,FALSE),"")</f>
        <v/>
      </c>
      <c r="G15532" s="175" t="str">
        <f>IFERROR(LOOKUP(C15532,[1]MASTER!C:C,[1]MASTER!B:B),"")</f>
        <v/>
      </c>
      <c r="H15532" s="176" t="str">
        <f>IFERROR(VLOOKUP(C15532,[1]MASTER!C:G,5,FALSE),"")</f>
        <v/>
      </c>
    </row>
    <row r="15533" spans="1:8" ht="15.75">
      <c r="A15533" s="52">
        <v>15562</v>
      </c>
      <c r="B15533" s="233"/>
      <c r="D15533" s="55" t="e">
        <f>VLOOKUP(C15533,#REF!,2,FALSE)</f>
        <v>#REF!</v>
      </c>
      <c r="E15533" s="172" t="str">
        <f>IFERROR(VLOOKUP(C15533,[1]MASTER!C:F,4,FALSE),"")</f>
        <v/>
      </c>
      <c r="F15533" s="172" t="str">
        <f>IFERROR(VLOOKUP(C15533,[1]MASTER!C:F,3,FALSE),"")</f>
        <v/>
      </c>
      <c r="G15533" s="175" t="str">
        <f>IFERROR(LOOKUP(C15533,[1]MASTER!C:C,[1]MASTER!B:B),"")</f>
        <v/>
      </c>
      <c r="H15533" s="176" t="str">
        <f>IFERROR(VLOOKUP(C15533,[1]MASTER!C:G,5,FALSE),"")</f>
        <v/>
      </c>
    </row>
    <row r="15534" spans="1:8" ht="15.75">
      <c r="A15534" s="109">
        <v>15563</v>
      </c>
      <c r="B15534" s="120"/>
      <c r="D15534" s="55" t="e">
        <f>VLOOKUP(C15534,#REF!,2,FALSE)</f>
        <v>#REF!</v>
      </c>
      <c r="E15534" s="172" t="str">
        <f>IFERROR(VLOOKUP(C15534,[1]MASTER!C:F,4,FALSE),"")</f>
        <v/>
      </c>
      <c r="F15534" s="172" t="str">
        <f>IFERROR(VLOOKUP(C15534,[1]MASTER!C:F,3,FALSE),"")</f>
        <v/>
      </c>
      <c r="G15534" s="175" t="str">
        <f>IFERROR(LOOKUP(C15534,[1]MASTER!C:C,[1]MASTER!B:B),"")</f>
        <v/>
      </c>
      <c r="H15534" s="176" t="str">
        <f>IFERROR(VLOOKUP(C15534,[1]MASTER!C:G,5,FALSE),"")</f>
        <v/>
      </c>
    </row>
    <row r="15535" spans="1:8" ht="15.75">
      <c r="A15535" s="52">
        <v>15564</v>
      </c>
      <c r="B15535" s="233"/>
      <c r="D15535" s="55" t="e">
        <f>VLOOKUP(C15535,#REF!,2,FALSE)</f>
        <v>#REF!</v>
      </c>
      <c r="E15535" s="172" t="str">
        <f>IFERROR(VLOOKUP(C15535,[1]MASTER!C:F,4,FALSE),"")</f>
        <v/>
      </c>
      <c r="F15535" s="172" t="str">
        <f>IFERROR(VLOOKUP(C15535,[1]MASTER!C:F,3,FALSE),"")</f>
        <v/>
      </c>
      <c r="G15535" s="175" t="str">
        <f>IFERROR(LOOKUP(C15535,[1]MASTER!C:C,[1]MASTER!B:B),"")</f>
        <v/>
      </c>
      <c r="H15535" s="176" t="str">
        <f>IFERROR(VLOOKUP(C15535,[1]MASTER!C:G,5,FALSE),"")</f>
        <v/>
      </c>
    </row>
    <row r="15536" spans="1:8" ht="15.75">
      <c r="A15536" s="109">
        <v>15565</v>
      </c>
      <c r="B15536" s="120"/>
      <c r="D15536" s="55" t="e">
        <f>VLOOKUP(C15536,#REF!,2,FALSE)</f>
        <v>#REF!</v>
      </c>
      <c r="E15536" s="172" t="str">
        <f>IFERROR(VLOOKUP(C15536,[1]MASTER!C:F,4,FALSE),"")</f>
        <v/>
      </c>
      <c r="F15536" s="172" t="str">
        <f>IFERROR(VLOOKUP(C15536,[1]MASTER!C:F,3,FALSE),"")</f>
        <v/>
      </c>
      <c r="G15536" s="175" t="str">
        <f>IFERROR(LOOKUP(C15536,[1]MASTER!C:C,[1]MASTER!B:B),"")</f>
        <v/>
      </c>
      <c r="H15536" s="176" t="str">
        <f>IFERROR(VLOOKUP(C15536,[1]MASTER!C:G,5,FALSE),"")</f>
        <v/>
      </c>
    </row>
    <row r="15537" spans="1:8" ht="15.75">
      <c r="A15537" s="52">
        <v>15566</v>
      </c>
      <c r="B15537" s="233"/>
      <c r="D15537" s="55" t="e">
        <f>VLOOKUP(C15537,#REF!,2,FALSE)</f>
        <v>#REF!</v>
      </c>
      <c r="E15537" s="172" t="str">
        <f>IFERROR(VLOOKUP(C15537,[1]MASTER!C:F,4,FALSE),"")</f>
        <v/>
      </c>
      <c r="F15537" s="172" t="str">
        <f>IFERROR(VLOOKUP(C15537,[1]MASTER!C:F,3,FALSE),"")</f>
        <v/>
      </c>
      <c r="G15537" s="175" t="str">
        <f>IFERROR(LOOKUP(C15537,[1]MASTER!C:C,[1]MASTER!B:B),"")</f>
        <v/>
      </c>
      <c r="H15537" s="176" t="str">
        <f>IFERROR(VLOOKUP(C15537,[1]MASTER!C:G,5,FALSE),"")</f>
        <v/>
      </c>
    </row>
    <row r="15538" spans="1:8" ht="15.75">
      <c r="A15538" s="109">
        <v>15567</v>
      </c>
      <c r="B15538" s="120"/>
      <c r="D15538" s="55" t="e">
        <f>VLOOKUP(C15538,#REF!,2,FALSE)</f>
        <v>#REF!</v>
      </c>
      <c r="E15538" s="172" t="str">
        <f>IFERROR(VLOOKUP(C15538,[1]MASTER!C:F,4,FALSE),"")</f>
        <v/>
      </c>
      <c r="F15538" s="172" t="str">
        <f>IFERROR(VLOOKUP(C15538,[1]MASTER!C:F,3,FALSE),"")</f>
        <v/>
      </c>
      <c r="G15538" s="175" t="str">
        <f>IFERROR(LOOKUP(C15538,[1]MASTER!C:C,[1]MASTER!B:B),"")</f>
        <v/>
      </c>
      <c r="H15538" s="176" t="str">
        <f>IFERROR(VLOOKUP(C15538,[1]MASTER!C:G,5,FALSE),"")</f>
        <v/>
      </c>
    </row>
    <row r="15539" spans="1:8" ht="15.75">
      <c r="A15539" s="52">
        <v>15568</v>
      </c>
      <c r="B15539" s="233"/>
      <c r="D15539" s="55" t="e">
        <f>VLOOKUP(C15539,#REF!,2,FALSE)</f>
        <v>#REF!</v>
      </c>
      <c r="E15539" s="172" t="str">
        <f>IFERROR(VLOOKUP(C15539,[1]MASTER!C:F,4,FALSE),"")</f>
        <v/>
      </c>
      <c r="F15539" s="172" t="str">
        <f>IFERROR(VLOOKUP(C15539,[1]MASTER!C:F,3,FALSE),"")</f>
        <v/>
      </c>
      <c r="G15539" s="175" t="str">
        <f>IFERROR(LOOKUP(C15539,[1]MASTER!C:C,[1]MASTER!B:B),"")</f>
        <v/>
      </c>
      <c r="H15539" s="176" t="str">
        <f>IFERROR(VLOOKUP(C15539,[1]MASTER!C:G,5,FALSE),"")</f>
        <v/>
      </c>
    </row>
    <row r="15540" spans="1:8" ht="15.75">
      <c r="A15540" s="109">
        <v>15569</v>
      </c>
      <c r="B15540" s="120"/>
      <c r="D15540" s="55" t="e">
        <f>VLOOKUP(C15540,#REF!,2,FALSE)</f>
        <v>#REF!</v>
      </c>
      <c r="E15540" s="172" t="str">
        <f>IFERROR(VLOOKUP(C15540,[1]MASTER!C:F,4,FALSE),"")</f>
        <v/>
      </c>
      <c r="F15540" s="172" t="str">
        <f>IFERROR(VLOOKUP(C15540,[1]MASTER!C:F,3,FALSE),"")</f>
        <v/>
      </c>
      <c r="G15540" s="175" t="str">
        <f>IFERROR(LOOKUP(C15540,[1]MASTER!C:C,[1]MASTER!B:B),"")</f>
        <v/>
      </c>
      <c r="H15540" s="176" t="str">
        <f>IFERROR(VLOOKUP(C15540,[1]MASTER!C:G,5,FALSE),"")</f>
        <v/>
      </c>
    </row>
    <row r="15541" spans="1:8" ht="15.75">
      <c r="A15541" s="52">
        <v>15570</v>
      </c>
      <c r="B15541" s="233"/>
      <c r="D15541" s="55" t="e">
        <f>VLOOKUP(C15541,#REF!,2,FALSE)</f>
        <v>#REF!</v>
      </c>
      <c r="E15541" s="172" t="str">
        <f>IFERROR(VLOOKUP(C15541,[1]MASTER!C:F,4,FALSE),"")</f>
        <v/>
      </c>
      <c r="F15541" s="172" t="str">
        <f>IFERROR(VLOOKUP(C15541,[1]MASTER!C:F,3,FALSE),"")</f>
        <v/>
      </c>
      <c r="G15541" s="175" t="str">
        <f>IFERROR(LOOKUP(C15541,[1]MASTER!C:C,[1]MASTER!B:B),"")</f>
        <v/>
      </c>
      <c r="H15541" s="176" t="str">
        <f>IFERROR(VLOOKUP(C15541,[1]MASTER!C:G,5,FALSE),"")</f>
        <v/>
      </c>
    </row>
    <row r="15542" spans="1:8" ht="15.75">
      <c r="A15542" s="109">
        <v>15571</v>
      </c>
      <c r="B15542" s="120"/>
      <c r="D15542" s="55" t="e">
        <f>VLOOKUP(C15542,#REF!,2,FALSE)</f>
        <v>#REF!</v>
      </c>
      <c r="E15542" s="172" t="str">
        <f>IFERROR(VLOOKUP(C15542,[1]MASTER!C:F,4,FALSE),"")</f>
        <v/>
      </c>
      <c r="F15542" s="172" t="str">
        <f>IFERROR(VLOOKUP(C15542,[1]MASTER!C:F,3,FALSE),"")</f>
        <v/>
      </c>
      <c r="G15542" s="175" t="str">
        <f>IFERROR(LOOKUP(C15542,[1]MASTER!C:C,[1]MASTER!B:B),"")</f>
        <v/>
      </c>
      <c r="H15542" s="176" t="str">
        <f>IFERROR(VLOOKUP(C15542,[1]MASTER!C:G,5,FALSE),"")</f>
        <v/>
      </c>
    </row>
    <row r="15543" spans="1:8" ht="15.75">
      <c r="A15543" s="52">
        <v>15572</v>
      </c>
      <c r="B15543" s="233"/>
      <c r="D15543" s="55" t="e">
        <f>VLOOKUP(C15543,#REF!,2,FALSE)</f>
        <v>#REF!</v>
      </c>
      <c r="E15543" s="172" t="str">
        <f>IFERROR(VLOOKUP(C15543,[1]MASTER!C:F,4,FALSE),"")</f>
        <v/>
      </c>
      <c r="F15543" s="172" t="str">
        <f>IFERROR(VLOOKUP(C15543,[1]MASTER!C:F,3,FALSE),"")</f>
        <v/>
      </c>
      <c r="G15543" s="175" t="str">
        <f>IFERROR(LOOKUP(C15543,[1]MASTER!C:C,[1]MASTER!B:B),"")</f>
        <v/>
      </c>
      <c r="H15543" s="176" t="str">
        <f>IFERROR(VLOOKUP(C15543,[1]MASTER!C:G,5,FALSE),"")</f>
        <v/>
      </c>
    </row>
    <row r="15544" spans="1:8" ht="15.75">
      <c r="A15544" s="109">
        <v>15573</v>
      </c>
      <c r="B15544" s="120"/>
      <c r="D15544" s="55" t="e">
        <f>VLOOKUP(C15544,#REF!,2,FALSE)</f>
        <v>#REF!</v>
      </c>
      <c r="E15544" s="172" t="str">
        <f>IFERROR(VLOOKUP(C15544,[1]MASTER!C:F,4,FALSE),"")</f>
        <v/>
      </c>
      <c r="F15544" s="172" t="str">
        <f>IFERROR(VLOOKUP(C15544,[1]MASTER!C:F,3,FALSE),"")</f>
        <v/>
      </c>
      <c r="G15544" s="175" t="str">
        <f>IFERROR(LOOKUP(C15544,[1]MASTER!C:C,[1]MASTER!B:B),"")</f>
        <v/>
      </c>
      <c r="H15544" s="176" t="str">
        <f>IFERROR(VLOOKUP(C15544,[1]MASTER!C:G,5,FALSE),"")</f>
        <v/>
      </c>
    </row>
    <row r="15545" spans="1:8" ht="15.75">
      <c r="A15545" s="52">
        <v>15574</v>
      </c>
      <c r="B15545" s="233"/>
      <c r="D15545" s="55" t="e">
        <f>VLOOKUP(C15545,#REF!,2,FALSE)</f>
        <v>#REF!</v>
      </c>
      <c r="E15545" s="172" t="str">
        <f>IFERROR(VLOOKUP(C15545,[1]MASTER!C:F,4,FALSE),"")</f>
        <v/>
      </c>
      <c r="F15545" s="172" t="str">
        <f>IFERROR(VLOOKUP(C15545,[1]MASTER!C:F,3,FALSE),"")</f>
        <v/>
      </c>
      <c r="G15545" s="175" t="str">
        <f>IFERROR(LOOKUP(C15545,[1]MASTER!C:C,[1]MASTER!B:B),"")</f>
        <v/>
      </c>
      <c r="H15545" s="176" t="str">
        <f>IFERROR(VLOOKUP(C15545,[1]MASTER!C:G,5,FALSE),"")</f>
        <v/>
      </c>
    </row>
    <row r="15546" spans="1:8" ht="15.75">
      <c r="A15546" s="109">
        <v>15575</v>
      </c>
      <c r="B15546" s="120"/>
      <c r="D15546" s="55" t="e">
        <f>VLOOKUP(C15546,#REF!,2,FALSE)</f>
        <v>#REF!</v>
      </c>
      <c r="E15546" s="172" t="str">
        <f>IFERROR(VLOOKUP(C15546,[1]MASTER!C:F,4,FALSE),"")</f>
        <v/>
      </c>
      <c r="F15546" s="172" t="str">
        <f>IFERROR(VLOOKUP(C15546,[1]MASTER!C:F,3,FALSE),"")</f>
        <v/>
      </c>
      <c r="G15546" s="175" t="str">
        <f>IFERROR(LOOKUP(C15546,[1]MASTER!C:C,[1]MASTER!B:B),"")</f>
        <v/>
      </c>
      <c r="H15546" s="176" t="str">
        <f>IFERROR(VLOOKUP(C15546,[1]MASTER!C:G,5,FALSE),"")</f>
        <v/>
      </c>
    </row>
    <row r="15547" spans="1:8" ht="15.75">
      <c r="A15547" s="52">
        <v>15576</v>
      </c>
      <c r="B15547" s="233"/>
      <c r="D15547" s="55" t="e">
        <f>VLOOKUP(C15547,#REF!,2,FALSE)</f>
        <v>#REF!</v>
      </c>
      <c r="E15547" s="172" t="str">
        <f>IFERROR(VLOOKUP(C15547,[1]MASTER!C:F,4,FALSE),"")</f>
        <v/>
      </c>
      <c r="F15547" s="172" t="str">
        <f>IFERROR(VLOOKUP(C15547,[1]MASTER!C:F,3,FALSE),"")</f>
        <v/>
      </c>
      <c r="G15547" s="175" t="str">
        <f>IFERROR(LOOKUP(C15547,[1]MASTER!C:C,[1]MASTER!B:B),"")</f>
        <v/>
      </c>
      <c r="H15547" s="176" t="str">
        <f>IFERROR(VLOOKUP(C15547,[1]MASTER!C:G,5,FALSE),"")</f>
        <v/>
      </c>
    </row>
    <row r="15548" spans="1:8" ht="15.75">
      <c r="A15548" s="109">
        <v>15577</v>
      </c>
      <c r="B15548" s="120"/>
      <c r="D15548" s="55" t="e">
        <f>VLOOKUP(C15548,#REF!,2,FALSE)</f>
        <v>#REF!</v>
      </c>
      <c r="E15548" s="172" t="str">
        <f>IFERROR(VLOOKUP(C15548,[1]MASTER!C:F,4,FALSE),"")</f>
        <v/>
      </c>
      <c r="F15548" s="172" t="str">
        <f>IFERROR(VLOOKUP(C15548,[1]MASTER!C:F,3,FALSE),"")</f>
        <v/>
      </c>
      <c r="G15548" s="175" t="str">
        <f>IFERROR(LOOKUP(C15548,[1]MASTER!C:C,[1]MASTER!B:B),"")</f>
        <v/>
      </c>
      <c r="H15548" s="176" t="str">
        <f>IFERROR(VLOOKUP(C15548,[1]MASTER!C:G,5,FALSE),"")</f>
        <v/>
      </c>
    </row>
    <row r="15549" spans="1:8" ht="15.75">
      <c r="A15549" s="52">
        <v>15578</v>
      </c>
      <c r="B15549" s="233"/>
      <c r="D15549" s="55" t="e">
        <f>VLOOKUP(C15549,#REF!,2,FALSE)</f>
        <v>#REF!</v>
      </c>
      <c r="E15549" s="172" t="str">
        <f>IFERROR(VLOOKUP(C15549,[1]MASTER!C:F,4,FALSE),"")</f>
        <v/>
      </c>
      <c r="F15549" s="172" t="str">
        <f>IFERROR(VLOOKUP(C15549,[1]MASTER!C:F,3,FALSE),"")</f>
        <v/>
      </c>
      <c r="G15549" s="175" t="str">
        <f>IFERROR(LOOKUP(C15549,[1]MASTER!C:C,[1]MASTER!B:B),"")</f>
        <v/>
      </c>
      <c r="H15549" s="176" t="str">
        <f>IFERROR(VLOOKUP(C15549,[1]MASTER!C:G,5,FALSE),"")</f>
        <v/>
      </c>
    </row>
    <row r="15550" spans="1:8" ht="15.75">
      <c r="A15550" s="109">
        <v>15579</v>
      </c>
      <c r="B15550" s="120"/>
      <c r="D15550" s="55" t="e">
        <f>VLOOKUP(C15550,#REF!,2,FALSE)</f>
        <v>#REF!</v>
      </c>
      <c r="E15550" s="172" t="str">
        <f>IFERROR(VLOOKUP(C15550,[1]MASTER!C:F,4,FALSE),"")</f>
        <v/>
      </c>
      <c r="F15550" s="172" t="str">
        <f>IFERROR(VLOOKUP(C15550,[1]MASTER!C:F,3,FALSE),"")</f>
        <v/>
      </c>
      <c r="G15550" s="175" t="str">
        <f>IFERROR(LOOKUP(C15550,[1]MASTER!C:C,[1]MASTER!B:B),"")</f>
        <v/>
      </c>
      <c r="H15550" s="176" t="str">
        <f>IFERROR(VLOOKUP(C15550,[1]MASTER!C:G,5,FALSE),"")</f>
        <v/>
      </c>
    </row>
    <row r="15551" spans="1:8" ht="15.75">
      <c r="A15551" s="52">
        <v>15580</v>
      </c>
      <c r="B15551" s="233"/>
      <c r="D15551" s="55" t="e">
        <f>VLOOKUP(C15551,#REF!,2,FALSE)</f>
        <v>#REF!</v>
      </c>
      <c r="E15551" s="172" t="str">
        <f>IFERROR(VLOOKUP(C15551,[1]MASTER!C:F,4,FALSE),"")</f>
        <v/>
      </c>
      <c r="F15551" s="172" t="str">
        <f>IFERROR(VLOOKUP(C15551,[1]MASTER!C:F,3,FALSE),"")</f>
        <v/>
      </c>
      <c r="G15551" s="175" t="str">
        <f>IFERROR(LOOKUP(C15551,[1]MASTER!C:C,[1]MASTER!B:B),"")</f>
        <v/>
      </c>
      <c r="H15551" s="176" t="str">
        <f>IFERROR(VLOOKUP(C15551,[1]MASTER!C:G,5,FALSE),"")</f>
        <v/>
      </c>
    </row>
    <row r="15552" spans="1:8" ht="15.75">
      <c r="A15552" s="109">
        <v>15581</v>
      </c>
      <c r="B15552" s="120"/>
      <c r="D15552" s="55" t="e">
        <f>VLOOKUP(C15552,#REF!,2,FALSE)</f>
        <v>#REF!</v>
      </c>
      <c r="E15552" s="172" t="str">
        <f>IFERROR(VLOOKUP(C15552,[1]MASTER!C:F,4,FALSE),"")</f>
        <v/>
      </c>
      <c r="F15552" s="172" t="str">
        <f>IFERROR(VLOOKUP(C15552,[1]MASTER!C:F,3,FALSE),"")</f>
        <v/>
      </c>
      <c r="G15552" s="175" t="str">
        <f>IFERROR(LOOKUP(C15552,[1]MASTER!C:C,[1]MASTER!B:B),"")</f>
        <v/>
      </c>
      <c r="H15552" s="176" t="str">
        <f>IFERROR(VLOOKUP(C15552,[1]MASTER!C:G,5,FALSE),"")</f>
        <v/>
      </c>
    </row>
    <row r="15553" spans="1:8" ht="15.75">
      <c r="A15553" s="52">
        <v>15582</v>
      </c>
      <c r="B15553" s="233"/>
      <c r="D15553" s="55" t="e">
        <f>VLOOKUP(C15553,#REF!,2,FALSE)</f>
        <v>#REF!</v>
      </c>
      <c r="E15553" s="172" t="str">
        <f>IFERROR(VLOOKUP(C15553,[1]MASTER!C:F,4,FALSE),"")</f>
        <v/>
      </c>
      <c r="F15553" s="172" t="str">
        <f>IFERROR(VLOOKUP(C15553,[1]MASTER!C:F,3,FALSE),"")</f>
        <v/>
      </c>
      <c r="G15553" s="175" t="str">
        <f>IFERROR(LOOKUP(C15553,[1]MASTER!C:C,[1]MASTER!B:B),"")</f>
        <v/>
      </c>
      <c r="H15553" s="176" t="str">
        <f>IFERROR(VLOOKUP(C15553,[1]MASTER!C:G,5,FALSE),"")</f>
        <v/>
      </c>
    </row>
    <row r="15554" spans="1:8" ht="15.75">
      <c r="A15554" s="109">
        <v>15583</v>
      </c>
      <c r="B15554" s="120"/>
      <c r="D15554" s="55" t="e">
        <f>VLOOKUP(C15554,#REF!,2,FALSE)</f>
        <v>#REF!</v>
      </c>
      <c r="E15554" s="172" t="str">
        <f>IFERROR(VLOOKUP(C15554,[1]MASTER!C:F,4,FALSE),"")</f>
        <v/>
      </c>
      <c r="F15554" s="172" t="str">
        <f>IFERROR(VLOOKUP(C15554,[1]MASTER!C:F,3,FALSE),"")</f>
        <v/>
      </c>
      <c r="G15554" s="175" t="str">
        <f>IFERROR(LOOKUP(C15554,[1]MASTER!C:C,[1]MASTER!B:B),"")</f>
        <v/>
      </c>
      <c r="H15554" s="176" t="str">
        <f>IFERROR(VLOOKUP(C15554,[1]MASTER!C:G,5,FALSE),"")</f>
        <v/>
      </c>
    </row>
    <row r="15555" spans="1:8" ht="15.75">
      <c r="A15555" s="52">
        <v>15584</v>
      </c>
      <c r="B15555" s="233"/>
      <c r="D15555" s="55" t="e">
        <f>VLOOKUP(C15555,#REF!,2,FALSE)</f>
        <v>#REF!</v>
      </c>
      <c r="E15555" s="172" t="str">
        <f>IFERROR(VLOOKUP(C15555,[1]MASTER!C:F,4,FALSE),"")</f>
        <v/>
      </c>
      <c r="F15555" s="172" t="str">
        <f>IFERROR(VLOOKUP(C15555,[1]MASTER!C:F,3,FALSE),"")</f>
        <v/>
      </c>
      <c r="G15555" s="175" t="str">
        <f>IFERROR(LOOKUP(C15555,[1]MASTER!C:C,[1]MASTER!B:B),"")</f>
        <v/>
      </c>
      <c r="H15555" s="176" t="str">
        <f>IFERROR(VLOOKUP(C15555,[1]MASTER!C:G,5,FALSE),"")</f>
        <v/>
      </c>
    </row>
    <row r="15556" spans="1:8" ht="15.75">
      <c r="A15556" s="109">
        <v>15585</v>
      </c>
      <c r="B15556" s="120"/>
      <c r="D15556" s="55" t="e">
        <f>VLOOKUP(C15556,#REF!,2,FALSE)</f>
        <v>#REF!</v>
      </c>
      <c r="E15556" s="172" t="str">
        <f>IFERROR(VLOOKUP(C15556,[1]MASTER!C:F,4,FALSE),"")</f>
        <v/>
      </c>
      <c r="F15556" s="172" t="str">
        <f>IFERROR(VLOOKUP(C15556,[1]MASTER!C:F,3,FALSE),"")</f>
        <v/>
      </c>
      <c r="G15556" s="175" t="str">
        <f>IFERROR(LOOKUP(C15556,[1]MASTER!C:C,[1]MASTER!B:B),"")</f>
        <v/>
      </c>
      <c r="H15556" s="176" t="str">
        <f>IFERROR(VLOOKUP(C15556,[1]MASTER!C:G,5,FALSE),"")</f>
        <v/>
      </c>
    </row>
    <row r="15557" spans="1:8" ht="15.75">
      <c r="A15557" s="52">
        <v>15586</v>
      </c>
      <c r="B15557" s="233"/>
      <c r="D15557" s="55" t="e">
        <f>VLOOKUP(C15557,#REF!,2,FALSE)</f>
        <v>#REF!</v>
      </c>
      <c r="E15557" s="172" t="str">
        <f>IFERROR(VLOOKUP(C15557,[1]MASTER!C:F,4,FALSE),"")</f>
        <v/>
      </c>
      <c r="F15557" s="172" t="str">
        <f>IFERROR(VLOOKUP(C15557,[1]MASTER!C:F,3,FALSE),"")</f>
        <v/>
      </c>
      <c r="G15557" s="175" t="str">
        <f>IFERROR(LOOKUP(C15557,[1]MASTER!C:C,[1]MASTER!B:B),"")</f>
        <v/>
      </c>
      <c r="H15557" s="176" t="str">
        <f>IFERROR(VLOOKUP(C15557,[1]MASTER!C:G,5,FALSE),"")</f>
        <v/>
      </c>
    </row>
    <row r="15558" spans="1:8" ht="15.75">
      <c r="A15558" s="109">
        <v>15587</v>
      </c>
      <c r="B15558" s="120"/>
      <c r="D15558" s="55" t="e">
        <f>VLOOKUP(C15558,#REF!,2,FALSE)</f>
        <v>#REF!</v>
      </c>
      <c r="E15558" s="172" t="str">
        <f>IFERROR(VLOOKUP(C15558,[1]MASTER!C:F,4,FALSE),"")</f>
        <v/>
      </c>
      <c r="F15558" s="172" t="str">
        <f>IFERROR(VLOOKUP(C15558,[1]MASTER!C:F,3,FALSE),"")</f>
        <v/>
      </c>
      <c r="G15558" s="175" t="str">
        <f>IFERROR(LOOKUP(C15558,[1]MASTER!C:C,[1]MASTER!B:B),"")</f>
        <v/>
      </c>
      <c r="H15558" s="176" t="str">
        <f>IFERROR(VLOOKUP(C15558,[1]MASTER!C:G,5,FALSE),"")</f>
        <v/>
      </c>
    </row>
    <row r="15559" spans="1:8" ht="15.75">
      <c r="A15559" s="52">
        <v>15588</v>
      </c>
      <c r="B15559" s="233"/>
      <c r="D15559" s="55" t="e">
        <f>VLOOKUP(C15559,#REF!,2,FALSE)</f>
        <v>#REF!</v>
      </c>
      <c r="E15559" s="172" t="str">
        <f>IFERROR(VLOOKUP(C15559,[1]MASTER!C:F,4,FALSE),"")</f>
        <v/>
      </c>
      <c r="F15559" s="172" t="str">
        <f>IFERROR(VLOOKUP(C15559,[1]MASTER!C:F,3,FALSE),"")</f>
        <v/>
      </c>
      <c r="G15559" s="175" t="str">
        <f>IFERROR(LOOKUP(C15559,[1]MASTER!C:C,[1]MASTER!B:B),"")</f>
        <v/>
      </c>
      <c r="H15559" s="176" t="str">
        <f>IFERROR(VLOOKUP(C15559,[1]MASTER!C:G,5,FALSE),"")</f>
        <v/>
      </c>
    </row>
    <row r="15560" spans="1:8" ht="15.75">
      <c r="A15560" s="109">
        <v>15589</v>
      </c>
      <c r="B15560" s="120"/>
      <c r="D15560" s="55" t="e">
        <f>VLOOKUP(C15560,#REF!,2,FALSE)</f>
        <v>#REF!</v>
      </c>
      <c r="E15560" s="172" t="str">
        <f>IFERROR(VLOOKUP(C15560,[1]MASTER!C:F,4,FALSE),"")</f>
        <v/>
      </c>
      <c r="F15560" s="172" t="str">
        <f>IFERROR(VLOOKUP(C15560,[1]MASTER!C:F,3,FALSE),"")</f>
        <v/>
      </c>
      <c r="G15560" s="175" t="str">
        <f>IFERROR(LOOKUP(C15560,[1]MASTER!C:C,[1]MASTER!B:B),"")</f>
        <v/>
      </c>
      <c r="H15560" s="176" t="str">
        <f>IFERROR(VLOOKUP(C15560,[1]MASTER!C:G,5,FALSE),"")</f>
        <v/>
      </c>
    </row>
    <row r="15561" spans="1:8" ht="15.75">
      <c r="A15561" s="52">
        <v>15590</v>
      </c>
      <c r="B15561" s="233"/>
      <c r="D15561" s="55" t="e">
        <f>VLOOKUP(C15561,#REF!,2,FALSE)</f>
        <v>#REF!</v>
      </c>
      <c r="E15561" s="172" t="str">
        <f>IFERROR(VLOOKUP(C15561,[1]MASTER!C:F,4,FALSE),"")</f>
        <v/>
      </c>
      <c r="F15561" s="172" t="str">
        <f>IFERROR(VLOOKUP(C15561,[1]MASTER!C:F,3,FALSE),"")</f>
        <v/>
      </c>
      <c r="G15561" s="175" t="str">
        <f>IFERROR(LOOKUP(C15561,[1]MASTER!C:C,[1]MASTER!B:B),"")</f>
        <v/>
      </c>
      <c r="H15561" s="176" t="str">
        <f>IFERROR(VLOOKUP(C15561,[1]MASTER!C:G,5,FALSE),"")</f>
        <v/>
      </c>
    </row>
    <row r="15562" spans="1:8" ht="15.75">
      <c r="A15562" s="109">
        <v>15591</v>
      </c>
      <c r="B15562" s="120"/>
      <c r="D15562" s="55" t="e">
        <f>VLOOKUP(C15562,#REF!,2,FALSE)</f>
        <v>#REF!</v>
      </c>
      <c r="E15562" s="172" t="str">
        <f>IFERROR(VLOOKUP(C15562,[1]MASTER!C:F,4,FALSE),"")</f>
        <v/>
      </c>
      <c r="F15562" s="172" t="str">
        <f>IFERROR(VLOOKUP(C15562,[1]MASTER!C:F,3,FALSE),"")</f>
        <v/>
      </c>
      <c r="G15562" s="175" t="str">
        <f>IFERROR(LOOKUP(C15562,[1]MASTER!C:C,[1]MASTER!B:B),"")</f>
        <v/>
      </c>
      <c r="H15562" s="176" t="str">
        <f>IFERROR(VLOOKUP(C15562,[1]MASTER!C:G,5,FALSE),"")</f>
        <v/>
      </c>
    </row>
    <row r="15563" spans="1:8" ht="15.75">
      <c r="A15563" s="52">
        <v>15592</v>
      </c>
      <c r="B15563" s="233"/>
      <c r="D15563" s="55" t="e">
        <f>VLOOKUP(C15563,#REF!,2,FALSE)</f>
        <v>#REF!</v>
      </c>
      <c r="E15563" s="172" t="str">
        <f>IFERROR(VLOOKUP(C15563,[1]MASTER!C:F,4,FALSE),"")</f>
        <v/>
      </c>
      <c r="F15563" s="172" t="str">
        <f>IFERROR(VLOOKUP(C15563,[1]MASTER!C:F,3,FALSE),"")</f>
        <v/>
      </c>
      <c r="G15563" s="175" t="str">
        <f>IFERROR(LOOKUP(C15563,[1]MASTER!C:C,[1]MASTER!B:B),"")</f>
        <v/>
      </c>
      <c r="H15563" s="176" t="str">
        <f>IFERROR(VLOOKUP(C15563,[1]MASTER!C:G,5,FALSE),"")</f>
        <v/>
      </c>
    </row>
    <row r="15564" spans="1:8" ht="15.75">
      <c r="A15564" s="109">
        <v>15593</v>
      </c>
      <c r="B15564" s="120"/>
      <c r="D15564" s="55" t="e">
        <f>VLOOKUP(C15564,#REF!,2,FALSE)</f>
        <v>#REF!</v>
      </c>
      <c r="E15564" s="172" t="str">
        <f>IFERROR(VLOOKUP(C15564,[1]MASTER!C:F,4,FALSE),"")</f>
        <v/>
      </c>
      <c r="F15564" s="172" t="str">
        <f>IFERROR(VLOOKUP(C15564,[1]MASTER!C:F,3,FALSE),"")</f>
        <v/>
      </c>
      <c r="G15564" s="175" t="str">
        <f>IFERROR(LOOKUP(C15564,[1]MASTER!C:C,[1]MASTER!B:B),"")</f>
        <v/>
      </c>
      <c r="H15564" s="176" t="str">
        <f>IFERROR(VLOOKUP(C15564,[1]MASTER!C:G,5,FALSE),"")</f>
        <v/>
      </c>
    </row>
    <row r="15565" spans="1:8" ht="15.75">
      <c r="A15565" s="52">
        <v>15594</v>
      </c>
      <c r="B15565" s="233"/>
      <c r="D15565" s="55" t="e">
        <f>VLOOKUP(C15565,#REF!,2,FALSE)</f>
        <v>#REF!</v>
      </c>
      <c r="E15565" s="172" t="str">
        <f>IFERROR(VLOOKUP(C15565,[1]MASTER!C:F,4,FALSE),"")</f>
        <v/>
      </c>
      <c r="F15565" s="172" t="str">
        <f>IFERROR(VLOOKUP(C15565,[1]MASTER!C:F,3,FALSE),"")</f>
        <v/>
      </c>
      <c r="G15565" s="175" t="str">
        <f>IFERROR(LOOKUP(C15565,[1]MASTER!C:C,[1]MASTER!B:B),"")</f>
        <v/>
      </c>
      <c r="H15565" s="176" t="str">
        <f>IFERROR(VLOOKUP(C15565,[1]MASTER!C:G,5,FALSE),"")</f>
        <v/>
      </c>
    </row>
    <row r="15566" spans="1:8" ht="15.75">
      <c r="A15566" s="109">
        <v>15595</v>
      </c>
      <c r="B15566" s="120"/>
      <c r="D15566" s="55" t="e">
        <f>VLOOKUP(C15566,#REF!,2,FALSE)</f>
        <v>#REF!</v>
      </c>
      <c r="E15566" s="172" t="str">
        <f>IFERROR(VLOOKUP(C15566,[1]MASTER!C:F,4,FALSE),"")</f>
        <v/>
      </c>
      <c r="F15566" s="172" t="str">
        <f>IFERROR(VLOOKUP(C15566,[1]MASTER!C:F,3,FALSE),"")</f>
        <v/>
      </c>
      <c r="G15566" s="175" t="str">
        <f>IFERROR(LOOKUP(C15566,[1]MASTER!C:C,[1]MASTER!B:B),"")</f>
        <v/>
      </c>
      <c r="H15566" s="176" t="str">
        <f>IFERROR(VLOOKUP(C15566,[1]MASTER!C:G,5,FALSE),"")</f>
        <v/>
      </c>
    </row>
    <row r="15567" spans="1:8" ht="15.75">
      <c r="A15567" s="52">
        <v>15596</v>
      </c>
      <c r="B15567" s="233"/>
      <c r="D15567" s="55" t="e">
        <f>VLOOKUP(C15567,#REF!,2,FALSE)</f>
        <v>#REF!</v>
      </c>
      <c r="E15567" s="172" t="str">
        <f>IFERROR(VLOOKUP(C15567,[1]MASTER!C:F,4,FALSE),"")</f>
        <v/>
      </c>
      <c r="F15567" s="172" t="str">
        <f>IFERROR(VLOOKUP(C15567,[1]MASTER!C:F,3,FALSE),"")</f>
        <v/>
      </c>
      <c r="G15567" s="175" t="str">
        <f>IFERROR(LOOKUP(C15567,[1]MASTER!C:C,[1]MASTER!B:B),"")</f>
        <v/>
      </c>
      <c r="H15567" s="176" t="str">
        <f>IFERROR(VLOOKUP(C15567,[1]MASTER!C:G,5,FALSE),"")</f>
        <v/>
      </c>
    </row>
    <row r="15568" spans="1:8" ht="15.75">
      <c r="A15568" s="109">
        <v>15597</v>
      </c>
      <c r="B15568" s="120"/>
      <c r="D15568" s="55" t="e">
        <f>VLOOKUP(C15568,#REF!,2,FALSE)</f>
        <v>#REF!</v>
      </c>
      <c r="E15568" s="172" t="str">
        <f>IFERROR(VLOOKUP(C15568,[1]MASTER!C:F,4,FALSE),"")</f>
        <v/>
      </c>
      <c r="F15568" s="172" t="str">
        <f>IFERROR(VLOOKUP(C15568,[1]MASTER!C:F,3,FALSE),"")</f>
        <v/>
      </c>
      <c r="G15568" s="175" t="str">
        <f>IFERROR(LOOKUP(C15568,[1]MASTER!C:C,[1]MASTER!B:B),"")</f>
        <v/>
      </c>
      <c r="H15568" s="176" t="str">
        <f>IFERROR(VLOOKUP(C15568,[1]MASTER!C:G,5,FALSE),"")</f>
        <v/>
      </c>
    </row>
    <row r="15569" spans="1:8" ht="15.75">
      <c r="A15569" s="52">
        <v>15598</v>
      </c>
      <c r="B15569" s="233"/>
      <c r="D15569" s="55" t="e">
        <f>VLOOKUP(C15569,#REF!,2,FALSE)</f>
        <v>#REF!</v>
      </c>
      <c r="E15569" s="172" t="str">
        <f>IFERROR(VLOOKUP(C15569,[1]MASTER!C:F,4,FALSE),"")</f>
        <v/>
      </c>
      <c r="F15569" s="172" t="str">
        <f>IFERROR(VLOOKUP(C15569,[1]MASTER!C:F,3,FALSE),"")</f>
        <v/>
      </c>
      <c r="G15569" s="175" t="str">
        <f>IFERROR(LOOKUP(C15569,[1]MASTER!C:C,[1]MASTER!B:B),"")</f>
        <v/>
      </c>
      <c r="H15569" s="176" t="str">
        <f>IFERROR(VLOOKUP(C15569,[1]MASTER!C:G,5,FALSE),"")</f>
        <v/>
      </c>
    </row>
    <row r="15570" spans="1:8" ht="15.75">
      <c r="A15570" s="109">
        <v>15599</v>
      </c>
      <c r="B15570" s="120"/>
      <c r="D15570" s="55" t="e">
        <f>VLOOKUP(C15570,#REF!,2,FALSE)</f>
        <v>#REF!</v>
      </c>
      <c r="E15570" s="172" t="str">
        <f>IFERROR(VLOOKUP(C15570,[1]MASTER!C:F,4,FALSE),"")</f>
        <v/>
      </c>
      <c r="F15570" s="172" t="str">
        <f>IFERROR(VLOOKUP(C15570,[1]MASTER!C:F,3,FALSE),"")</f>
        <v/>
      </c>
      <c r="G15570" s="175" t="str">
        <f>IFERROR(LOOKUP(C15570,[1]MASTER!C:C,[1]MASTER!B:B),"")</f>
        <v/>
      </c>
      <c r="H15570" s="176" t="str">
        <f>IFERROR(VLOOKUP(C15570,[1]MASTER!C:G,5,FALSE),"")</f>
        <v/>
      </c>
    </row>
    <row r="15571" spans="1:8" ht="15.75">
      <c r="A15571" s="52">
        <v>15600</v>
      </c>
      <c r="B15571" s="233"/>
      <c r="D15571" s="55" t="e">
        <f>VLOOKUP(C15571,#REF!,2,FALSE)</f>
        <v>#REF!</v>
      </c>
      <c r="E15571" s="172" t="str">
        <f>IFERROR(VLOOKUP(C15571,[1]MASTER!C:F,4,FALSE),"")</f>
        <v/>
      </c>
      <c r="F15571" s="172" t="str">
        <f>IFERROR(VLOOKUP(C15571,[1]MASTER!C:F,3,FALSE),"")</f>
        <v/>
      </c>
      <c r="G15571" s="175" t="str">
        <f>IFERROR(LOOKUP(C15571,[1]MASTER!C:C,[1]MASTER!B:B),"")</f>
        <v/>
      </c>
      <c r="H15571" s="176" t="str">
        <f>IFERROR(VLOOKUP(C15571,[1]MASTER!C:G,5,FALSE),"")</f>
        <v/>
      </c>
    </row>
    <row r="15572" spans="1:8" ht="15.75">
      <c r="A15572" s="109">
        <v>15601</v>
      </c>
      <c r="B15572" s="120"/>
      <c r="D15572" s="55" t="e">
        <f>VLOOKUP(C15572,#REF!,2,FALSE)</f>
        <v>#REF!</v>
      </c>
      <c r="E15572" s="172" t="str">
        <f>IFERROR(VLOOKUP(C15572,[1]MASTER!C:F,4,FALSE),"")</f>
        <v/>
      </c>
      <c r="F15572" s="172" t="str">
        <f>IFERROR(VLOOKUP(C15572,[1]MASTER!C:F,3,FALSE),"")</f>
        <v/>
      </c>
      <c r="G15572" s="175" t="str">
        <f>IFERROR(LOOKUP(C15572,[1]MASTER!C:C,[1]MASTER!B:B),"")</f>
        <v/>
      </c>
      <c r="H15572" s="176" t="str">
        <f>IFERROR(VLOOKUP(C15572,[1]MASTER!C:G,5,FALSE),"")</f>
        <v/>
      </c>
    </row>
    <row r="15573" spans="1:8" ht="15.75">
      <c r="A15573" s="52">
        <v>15602</v>
      </c>
      <c r="B15573" s="233"/>
      <c r="D15573" s="55" t="e">
        <f>VLOOKUP(C15573,#REF!,2,FALSE)</f>
        <v>#REF!</v>
      </c>
      <c r="E15573" s="172" t="str">
        <f>IFERROR(VLOOKUP(C15573,[1]MASTER!C:F,4,FALSE),"")</f>
        <v/>
      </c>
      <c r="F15573" s="172" t="str">
        <f>IFERROR(VLOOKUP(C15573,[1]MASTER!C:F,3,FALSE),"")</f>
        <v/>
      </c>
      <c r="G15573" s="175" t="str">
        <f>IFERROR(LOOKUP(C15573,[1]MASTER!C:C,[1]MASTER!B:B),"")</f>
        <v/>
      </c>
      <c r="H15573" s="176" t="str">
        <f>IFERROR(VLOOKUP(C15573,[1]MASTER!C:G,5,FALSE),"")</f>
        <v/>
      </c>
    </row>
    <row r="15574" spans="1:8" ht="15.75">
      <c r="A15574" s="109">
        <v>15603</v>
      </c>
      <c r="B15574" s="120"/>
      <c r="D15574" s="55" t="e">
        <f>VLOOKUP(C15574,#REF!,2,FALSE)</f>
        <v>#REF!</v>
      </c>
      <c r="E15574" s="172" t="str">
        <f>IFERROR(VLOOKUP(C15574,[1]MASTER!C:F,4,FALSE),"")</f>
        <v/>
      </c>
      <c r="F15574" s="172" t="str">
        <f>IFERROR(VLOOKUP(C15574,[1]MASTER!C:F,3,FALSE),"")</f>
        <v/>
      </c>
      <c r="G15574" s="175" t="str">
        <f>IFERROR(LOOKUP(C15574,[1]MASTER!C:C,[1]MASTER!B:B),"")</f>
        <v/>
      </c>
      <c r="H15574" s="176" t="str">
        <f>IFERROR(VLOOKUP(C15574,[1]MASTER!C:G,5,FALSE),"")</f>
        <v/>
      </c>
    </row>
    <row r="15575" spans="1:8" ht="15.75">
      <c r="A15575" s="52">
        <v>15604</v>
      </c>
      <c r="B15575" s="233"/>
      <c r="D15575" s="55" t="e">
        <f>VLOOKUP(C15575,#REF!,2,FALSE)</f>
        <v>#REF!</v>
      </c>
      <c r="E15575" s="172" t="str">
        <f>IFERROR(VLOOKUP(C15575,[1]MASTER!C:F,4,FALSE),"")</f>
        <v/>
      </c>
      <c r="F15575" s="172" t="str">
        <f>IFERROR(VLOOKUP(C15575,[1]MASTER!C:F,3,FALSE),"")</f>
        <v/>
      </c>
      <c r="G15575" s="175" t="str">
        <f>IFERROR(LOOKUP(C15575,[1]MASTER!C:C,[1]MASTER!B:B),"")</f>
        <v/>
      </c>
      <c r="H15575" s="176" t="str">
        <f>IFERROR(VLOOKUP(C15575,[1]MASTER!C:G,5,FALSE),"")</f>
        <v/>
      </c>
    </row>
    <row r="15576" spans="1:8" ht="15.75">
      <c r="A15576" s="109">
        <v>15605</v>
      </c>
      <c r="B15576" s="120"/>
      <c r="D15576" s="55" t="e">
        <f>VLOOKUP(C15576,#REF!,2,FALSE)</f>
        <v>#REF!</v>
      </c>
      <c r="E15576" s="172" t="str">
        <f>IFERROR(VLOOKUP(C15576,[1]MASTER!C:F,4,FALSE),"")</f>
        <v/>
      </c>
      <c r="F15576" s="172" t="str">
        <f>IFERROR(VLOOKUP(C15576,[1]MASTER!C:F,3,FALSE),"")</f>
        <v/>
      </c>
      <c r="G15576" s="175" t="str">
        <f>IFERROR(LOOKUP(C15576,[1]MASTER!C:C,[1]MASTER!B:B),"")</f>
        <v/>
      </c>
      <c r="H15576" s="176" t="str">
        <f>IFERROR(VLOOKUP(C15576,[1]MASTER!C:G,5,FALSE),"")</f>
        <v/>
      </c>
    </row>
    <row r="15577" spans="1:8" ht="15.75">
      <c r="A15577" s="52">
        <v>15606</v>
      </c>
      <c r="B15577" s="233"/>
      <c r="D15577" s="55" t="e">
        <f>VLOOKUP(C15577,#REF!,2,FALSE)</f>
        <v>#REF!</v>
      </c>
      <c r="E15577" s="172" t="str">
        <f>IFERROR(VLOOKUP(C15577,[1]MASTER!C:F,4,FALSE),"")</f>
        <v/>
      </c>
      <c r="F15577" s="172" t="str">
        <f>IFERROR(VLOOKUP(C15577,[1]MASTER!C:F,3,FALSE),"")</f>
        <v/>
      </c>
      <c r="G15577" s="175" t="str">
        <f>IFERROR(LOOKUP(C15577,[1]MASTER!C:C,[1]MASTER!B:B),"")</f>
        <v/>
      </c>
      <c r="H15577" s="176" t="str">
        <f>IFERROR(VLOOKUP(C15577,[1]MASTER!C:G,5,FALSE),"")</f>
        <v/>
      </c>
    </row>
    <row r="15578" spans="1:8" ht="15.75">
      <c r="A15578" s="109">
        <v>15607</v>
      </c>
      <c r="B15578" s="120"/>
      <c r="D15578" s="55" t="e">
        <f>VLOOKUP(C15578,#REF!,2,FALSE)</f>
        <v>#REF!</v>
      </c>
      <c r="E15578" s="172" t="str">
        <f>IFERROR(VLOOKUP(C15578,[1]MASTER!C:F,4,FALSE),"")</f>
        <v/>
      </c>
      <c r="F15578" s="172" t="str">
        <f>IFERROR(VLOOKUP(C15578,[1]MASTER!C:F,3,FALSE),"")</f>
        <v/>
      </c>
      <c r="G15578" s="175" t="str">
        <f>IFERROR(LOOKUP(C15578,[1]MASTER!C:C,[1]MASTER!B:B),"")</f>
        <v/>
      </c>
      <c r="H15578" s="176" t="str">
        <f>IFERROR(VLOOKUP(C15578,[1]MASTER!C:G,5,FALSE),"")</f>
        <v/>
      </c>
    </row>
    <row r="15579" spans="1:8" ht="15.75">
      <c r="A15579" s="52">
        <v>15608</v>
      </c>
      <c r="B15579" s="233"/>
      <c r="D15579" s="55" t="e">
        <f>VLOOKUP(C15579,#REF!,2,FALSE)</f>
        <v>#REF!</v>
      </c>
      <c r="E15579" s="172" t="str">
        <f>IFERROR(VLOOKUP(C15579,[1]MASTER!C:F,4,FALSE),"")</f>
        <v/>
      </c>
      <c r="F15579" s="172" t="str">
        <f>IFERROR(VLOOKUP(C15579,[1]MASTER!C:F,3,FALSE),"")</f>
        <v/>
      </c>
      <c r="G15579" s="175" t="str">
        <f>IFERROR(LOOKUP(C15579,[1]MASTER!C:C,[1]MASTER!B:B),"")</f>
        <v/>
      </c>
      <c r="H15579" s="176" t="str">
        <f>IFERROR(VLOOKUP(C15579,[1]MASTER!C:G,5,FALSE),"")</f>
        <v/>
      </c>
    </row>
    <row r="15580" spans="1:8" ht="15.75">
      <c r="A15580" s="109">
        <v>15609</v>
      </c>
      <c r="B15580" s="120"/>
      <c r="D15580" s="55" t="e">
        <f>VLOOKUP(C15580,#REF!,2,FALSE)</f>
        <v>#REF!</v>
      </c>
      <c r="E15580" s="172" t="str">
        <f>IFERROR(VLOOKUP(C15580,[1]MASTER!C:F,4,FALSE),"")</f>
        <v/>
      </c>
      <c r="F15580" s="172" t="str">
        <f>IFERROR(VLOOKUP(C15580,[1]MASTER!C:F,3,FALSE),"")</f>
        <v/>
      </c>
      <c r="G15580" s="175" t="str">
        <f>IFERROR(LOOKUP(C15580,[1]MASTER!C:C,[1]MASTER!B:B),"")</f>
        <v/>
      </c>
      <c r="H15580" s="176" t="str">
        <f>IFERROR(VLOOKUP(C15580,[1]MASTER!C:G,5,FALSE),"")</f>
        <v/>
      </c>
    </row>
    <row r="15581" spans="1:8" ht="15.75">
      <c r="A15581" s="52">
        <v>15610</v>
      </c>
      <c r="B15581" s="233"/>
      <c r="D15581" s="55" t="e">
        <f>VLOOKUP(C15581,#REF!,2,FALSE)</f>
        <v>#REF!</v>
      </c>
      <c r="E15581" s="172" t="str">
        <f>IFERROR(VLOOKUP(C15581,[1]MASTER!C:F,4,FALSE),"")</f>
        <v/>
      </c>
      <c r="F15581" s="172" t="str">
        <f>IFERROR(VLOOKUP(C15581,[1]MASTER!C:F,3,FALSE),"")</f>
        <v/>
      </c>
      <c r="G15581" s="175" t="str">
        <f>IFERROR(LOOKUP(C15581,[1]MASTER!C:C,[1]MASTER!B:B),"")</f>
        <v/>
      </c>
      <c r="H15581" s="176" t="str">
        <f>IFERROR(VLOOKUP(C15581,[1]MASTER!C:G,5,FALSE),"")</f>
        <v/>
      </c>
    </row>
    <row r="15582" spans="1:8" ht="15.75">
      <c r="A15582" s="109">
        <v>15611</v>
      </c>
      <c r="B15582" s="120"/>
      <c r="D15582" s="55" t="e">
        <f>VLOOKUP(C15582,#REF!,2,FALSE)</f>
        <v>#REF!</v>
      </c>
      <c r="E15582" s="172" t="str">
        <f>IFERROR(VLOOKUP(C15582,[1]MASTER!C:F,4,FALSE),"")</f>
        <v/>
      </c>
      <c r="F15582" s="172" t="str">
        <f>IFERROR(VLOOKUP(C15582,[1]MASTER!C:F,3,FALSE),"")</f>
        <v/>
      </c>
      <c r="G15582" s="175" t="str">
        <f>IFERROR(LOOKUP(C15582,[1]MASTER!C:C,[1]MASTER!B:B),"")</f>
        <v/>
      </c>
      <c r="H15582" s="176" t="str">
        <f>IFERROR(VLOOKUP(C15582,[1]MASTER!C:G,5,FALSE),"")</f>
        <v/>
      </c>
    </row>
    <row r="15583" spans="1:8" ht="15.75">
      <c r="A15583" s="52">
        <v>15612</v>
      </c>
      <c r="B15583" s="233"/>
      <c r="D15583" s="55" t="e">
        <f>VLOOKUP(C15583,#REF!,2,FALSE)</f>
        <v>#REF!</v>
      </c>
      <c r="E15583" s="172" t="str">
        <f>IFERROR(VLOOKUP(C15583,[1]MASTER!C:F,4,FALSE),"")</f>
        <v/>
      </c>
      <c r="F15583" s="172" t="str">
        <f>IFERROR(VLOOKUP(C15583,[1]MASTER!C:F,3,FALSE),"")</f>
        <v/>
      </c>
      <c r="G15583" s="175" t="str">
        <f>IFERROR(LOOKUP(C15583,[1]MASTER!C:C,[1]MASTER!B:B),"")</f>
        <v/>
      </c>
      <c r="H15583" s="176" t="str">
        <f>IFERROR(VLOOKUP(C15583,[1]MASTER!C:G,5,FALSE),"")</f>
        <v/>
      </c>
    </row>
    <row r="15584" spans="1:8" ht="15.75">
      <c r="A15584" s="109">
        <v>15613</v>
      </c>
      <c r="B15584" s="120"/>
      <c r="D15584" s="55" t="e">
        <f>VLOOKUP(C15584,#REF!,2,FALSE)</f>
        <v>#REF!</v>
      </c>
      <c r="E15584" s="172" t="str">
        <f>IFERROR(VLOOKUP(C15584,[1]MASTER!C:F,4,FALSE),"")</f>
        <v/>
      </c>
      <c r="F15584" s="172" t="str">
        <f>IFERROR(VLOOKUP(C15584,[1]MASTER!C:F,3,FALSE),"")</f>
        <v/>
      </c>
      <c r="G15584" s="175" t="str">
        <f>IFERROR(LOOKUP(C15584,[1]MASTER!C:C,[1]MASTER!B:B),"")</f>
        <v/>
      </c>
      <c r="H15584" s="176" t="str">
        <f>IFERROR(VLOOKUP(C15584,[1]MASTER!C:G,5,FALSE),"")</f>
        <v/>
      </c>
    </row>
    <row r="15585" spans="1:8" ht="15.75">
      <c r="A15585" s="52">
        <v>15614</v>
      </c>
      <c r="B15585" s="233"/>
      <c r="D15585" s="55" t="e">
        <f>VLOOKUP(C15585,#REF!,2,FALSE)</f>
        <v>#REF!</v>
      </c>
      <c r="E15585" s="172" t="str">
        <f>IFERROR(VLOOKUP(C15585,[1]MASTER!C:F,4,FALSE),"")</f>
        <v/>
      </c>
      <c r="F15585" s="172" t="str">
        <f>IFERROR(VLOOKUP(C15585,[1]MASTER!C:F,3,FALSE),"")</f>
        <v/>
      </c>
      <c r="G15585" s="175" t="str">
        <f>IFERROR(LOOKUP(C15585,[1]MASTER!C:C,[1]MASTER!B:B),"")</f>
        <v/>
      </c>
      <c r="H15585" s="176" t="str">
        <f>IFERROR(VLOOKUP(C15585,[1]MASTER!C:G,5,FALSE),"")</f>
        <v/>
      </c>
    </row>
    <row r="15586" spans="1:8" ht="15.75">
      <c r="A15586" s="109">
        <v>15615</v>
      </c>
      <c r="B15586" s="120"/>
      <c r="D15586" s="55" t="e">
        <f>VLOOKUP(C15586,#REF!,2,FALSE)</f>
        <v>#REF!</v>
      </c>
      <c r="E15586" s="172" t="str">
        <f>IFERROR(VLOOKUP(C15586,[1]MASTER!C:F,4,FALSE),"")</f>
        <v/>
      </c>
      <c r="F15586" s="172" t="str">
        <f>IFERROR(VLOOKUP(C15586,[1]MASTER!C:F,3,FALSE),"")</f>
        <v/>
      </c>
      <c r="G15586" s="175" t="str">
        <f>IFERROR(LOOKUP(C15586,[1]MASTER!C:C,[1]MASTER!B:B),"")</f>
        <v/>
      </c>
      <c r="H15586" s="176" t="str">
        <f>IFERROR(VLOOKUP(C15586,[1]MASTER!C:G,5,FALSE),"")</f>
        <v/>
      </c>
    </row>
    <row r="15587" spans="1:8" ht="15.75">
      <c r="A15587" s="52">
        <v>15616</v>
      </c>
      <c r="B15587" s="233"/>
      <c r="D15587" s="55" t="e">
        <f>VLOOKUP(C15587,#REF!,2,FALSE)</f>
        <v>#REF!</v>
      </c>
      <c r="E15587" s="172" t="str">
        <f>IFERROR(VLOOKUP(C15587,[1]MASTER!C:F,4,FALSE),"")</f>
        <v/>
      </c>
      <c r="F15587" s="172" t="str">
        <f>IFERROR(VLOOKUP(C15587,[1]MASTER!C:F,3,FALSE),"")</f>
        <v/>
      </c>
      <c r="G15587" s="175" t="str">
        <f>IFERROR(LOOKUP(C15587,[1]MASTER!C:C,[1]MASTER!B:B),"")</f>
        <v/>
      </c>
      <c r="H15587" s="176" t="str">
        <f>IFERROR(VLOOKUP(C15587,[1]MASTER!C:G,5,FALSE),"")</f>
        <v/>
      </c>
    </row>
    <row r="15588" spans="1:8" ht="15.75">
      <c r="A15588" s="109">
        <v>15617</v>
      </c>
      <c r="B15588" s="120"/>
      <c r="D15588" s="55" t="e">
        <f>VLOOKUP(C15588,#REF!,2,FALSE)</f>
        <v>#REF!</v>
      </c>
      <c r="E15588" s="172" t="str">
        <f>IFERROR(VLOOKUP(C15588,[1]MASTER!C:F,4,FALSE),"")</f>
        <v/>
      </c>
      <c r="F15588" s="172" t="str">
        <f>IFERROR(VLOOKUP(C15588,[1]MASTER!C:F,3,FALSE),"")</f>
        <v/>
      </c>
      <c r="G15588" s="175" t="str">
        <f>IFERROR(LOOKUP(C15588,[1]MASTER!C:C,[1]MASTER!B:B),"")</f>
        <v/>
      </c>
      <c r="H15588" s="176" t="str">
        <f>IFERROR(VLOOKUP(C15588,[1]MASTER!C:G,5,FALSE),"")</f>
        <v/>
      </c>
    </row>
    <row r="15589" spans="1:8" ht="15.75">
      <c r="A15589" s="52">
        <v>15618</v>
      </c>
      <c r="B15589" s="233"/>
      <c r="D15589" s="55" t="e">
        <f>VLOOKUP(C15589,#REF!,2,FALSE)</f>
        <v>#REF!</v>
      </c>
      <c r="E15589" s="172" t="str">
        <f>IFERROR(VLOOKUP(C15589,[1]MASTER!C:F,4,FALSE),"")</f>
        <v/>
      </c>
      <c r="F15589" s="172" t="str">
        <f>IFERROR(VLOOKUP(C15589,[1]MASTER!C:F,3,FALSE),"")</f>
        <v/>
      </c>
      <c r="G15589" s="175" t="str">
        <f>IFERROR(LOOKUP(C15589,[1]MASTER!C:C,[1]MASTER!B:B),"")</f>
        <v/>
      </c>
      <c r="H15589" s="176" t="str">
        <f>IFERROR(VLOOKUP(C15589,[1]MASTER!C:G,5,FALSE),"")</f>
        <v/>
      </c>
    </row>
    <row r="15590" spans="1:8" ht="15.75">
      <c r="A15590" s="109">
        <v>15619</v>
      </c>
      <c r="B15590" s="120"/>
      <c r="D15590" s="55" t="e">
        <f>VLOOKUP(C15590,#REF!,2,FALSE)</f>
        <v>#REF!</v>
      </c>
      <c r="E15590" s="172" t="str">
        <f>IFERROR(VLOOKUP(C15590,[1]MASTER!C:F,4,FALSE),"")</f>
        <v/>
      </c>
      <c r="F15590" s="172" t="str">
        <f>IFERROR(VLOOKUP(C15590,[1]MASTER!C:F,3,FALSE),"")</f>
        <v/>
      </c>
      <c r="G15590" s="175" t="str">
        <f>IFERROR(LOOKUP(C15590,[1]MASTER!C:C,[1]MASTER!B:B),"")</f>
        <v/>
      </c>
      <c r="H15590" s="176" t="str">
        <f>IFERROR(VLOOKUP(C15590,[1]MASTER!C:G,5,FALSE),"")</f>
        <v/>
      </c>
    </row>
    <row r="15591" spans="1:8" ht="15.75">
      <c r="A15591" s="52">
        <v>15620</v>
      </c>
      <c r="B15591" s="233"/>
      <c r="D15591" s="55" t="e">
        <f>VLOOKUP(C15591,#REF!,2,FALSE)</f>
        <v>#REF!</v>
      </c>
      <c r="E15591" s="172" t="str">
        <f>IFERROR(VLOOKUP(C15591,[1]MASTER!C:F,4,FALSE),"")</f>
        <v/>
      </c>
      <c r="F15591" s="172" t="str">
        <f>IFERROR(VLOOKUP(C15591,[1]MASTER!C:F,3,FALSE),"")</f>
        <v/>
      </c>
      <c r="G15591" s="175" t="str">
        <f>IFERROR(LOOKUP(C15591,[1]MASTER!C:C,[1]MASTER!B:B),"")</f>
        <v/>
      </c>
      <c r="H15591" s="176" t="str">
        <f>IFERROR(VLOOKUP(C15591,[1]MASTER!C:G,5,FALSE),"")</f>
        <v/>
      </c>
    </row>
    <row r="15592" spans="1:8" ht="15.75">
      <c r="A15592" s="109">
        <v>15621</v>
      </c>
      <c r="B15592" s="120"/>
      <c r="D15592" s="55" t="e">
        <f>VLOOKUP(C15592,#REF!,2,FALSE)</f>
        <v>#REF!</v>
      </c>
      <c r="E15592" s="172" t="str">
        <f>IFERROR(VLOOKUP(C15592,[1]MASTER!C:F,4,FALSE),"")</f>
        <v/>
      </c>
      <c r="F15592" s="172" t="str">
        <f>IFERROR(VLOOKUP(C15592,[1]MASTER!C:F,3,FALSE),"")</f>
        <v/>
      </c>
      <c r="G15592" s="175" t="str">
        <f>IFERROR(LOOKUP(C15592,[1]MASTER!C:C,[1]MASTER!B:B),"")</f>
        <v/>
      </c>
      <c r="H15592" s="176" t="str">
        <f>IFERROR(VLOOKUP(C15592,[1]MASTER!C:G,5,FALSE),"")</f>
        <v/>
      </c>
    </row>
    <row r="15593" spans="1:8" ht="15.75">
      <c r="A15593" s="52">
        <v>15622</v>
      </c>
      <c r="B15593" s="233"/>
      <c r="D15593" s="55" t="e">
        <f>VLOOKUP(C15593,#REF!,2,FALSE)</f>
        <v>#REF!</v>
      </c>
      <c r="E15593" s="172" t="str">
        <f>IFERROR(VLOOKUP(C15593,[1]MASTER!C:F,4,FALSE),"")</f>
        <v/>
      </c>
      <c r="F15593" s="172" t="str">
        <f>IFERROR(VLOOKUP(C15593,[1]MASTER!C:F,3,FALSE),"")</f>
        <v/>
      </c>
      <c r="G15593" s="175" t="str">
        <f>IFERROR(LOOKUP(C15593,[1]MASTER!C:C,[1]MASTER!B:B),"")</f>
        <v/>
      </c>
      <c r="H15593" s="176" t="str">
        <f>IFERROR(VLOOKUP(C15593,[1]MASTER!C:G,5,FALSE),"")</f>
        <v/>
      </c>
    </row>
    <row r="15594" spans="1:8" ht="15.75">
      <c r="A15594" s="109">
        <v>15623</v>
      </c>
      <c r="B15594" s="120"/>
      <c r="D15594" s="55" t="e">
        <f>VLOOKUP(C15594,#REF!,2,FALSE)</f>
        <v>#REF!</v>
      </c>
      <c r="E15594" s="172" t="str">
        <f>IFERROR(VLOOKUP(C15594,[1]MASTER!C:F,4,FALSE),"")</f>
        <v/>
      </c>
      <c r="F15594" s="172" t="str">
        <f>IFERROR(VLOOKUP(C15594,[1]MASTER!C:F,3,FALSE),"")</f>
        <v/>
      </c>
      <c r="G15594" s="175" t="str">
        <f>IFERROR(LOOKUP(C15594,[1]MASTER!C:C,[1]MASTER!B:B),"")</f>
        <v/>
      </c>
      <c r="H15594" s="176" t="str">
        <f>IFERROR(VLOOKUP(C15594,[1]MASTER!C:G,5,FALSE),"")</f>
        <v/>
      </c>
    </row>
    <row r="15595" spans="1:8" ht="15.75">
      <c r="A15595" s="52">
        <v>15624</v>
      </c>
      <c r="B15595" s="233"/>
      <c r="D15595" s="55" t="e">
        <f>VLOOKUP(C15595,#REF!,2,FALSE)</f>
        <v>#REF!</v>
      </c>
      <c r="E15595" s="172" t="str">
        <f>IFERROR(VLOOKUP(C15595,[1]MASTER!C:F,4,FALSE),"")</f>
        <v/>
      </c>
      <c r="F15595" s="172" t="str">
        <f>IFERROR(VLOOKUP(C15595,[1]MASTER!C:F,3,FALSE),"")</f>
        <v/>
      </c>
      <c r="G15595" s="175" t="str">
        <f>IFERROR(LOOKUP(C15595,[1]MASTER!C:C,[1]MASTER!B:B),"")</f>
        <v/>
      </c>
      <c r="H15595" s="176" t="str">
        <f>IFERROR(VLOOKUP(C15595,[1]MASTER!C:G,5,FALSE),"")</f>
        <v/>
      </c>
    </row>
    <row r="15596" spans="1:8" ht="15.75">
      <c r="A15596" s="109">
        <v>15625</v>
      </c>
      <c r="B15596" s="120"/>
      <c r="D15596" s="55" t="e">
        <f>VLOOKUP(C15596,#REF!,2,FALSE)</f>
        <v>#REF!</v>
      </c>
      <c r="E15596" s="172" t="str">
        <f>IFERROR(VLOOKUP(C15596,[1]MASTER!C:F,4,FALSE),"")</f>
        <v/>
      </c>
      <c r="F15596" s="172" t="str">
        <f>IFERROR(VLOOKUP(C15596,[1]MASTER!C:F,3,FALSE),"")</f>
        <v/>
      </c>
      <c r="G15596" s="175" t="str">
        <f>IFERROR(LOOKUP(C15596,[1]MASTER!C:C,[1]MASTER!B:B),"")</f>
        <v/>
      </c>
      <c r="H15596" s="176" t="str">
        <f>IFERROR(VLOOKUP(C15596,[1]MASTER!C:G,5,FALSE),"")</f>
        <v/>
      </c>
    </row>
    <row r="15597" spans="1:8" ht="15.75">
      <c r="A15597" s="52">
        <v>15626</v>
      </c>
      <c r="B15597" s="233"/>
      <c r="D15597" s="55" t="e">
        <f>VLOOKUP(C15597,#REF!,2,FALSE)</f>
        <v>#REF!</v>
      </c>
      <c r="E15597" s="172" t="str">
        <f>IFERROR(VLOOKUP(C15597,[1]MASTER!C:F,4,FALSE),"")</f>
        <v/>
      </c>
      <c r="F15597" s="172" t="str">
        <f>IFERROR(VLOOKUP(C15597,[1]MASTER!C:F,3,FALSE),"")</f>
        <v/>
      </c>
      <c r="G15597" s="175" t="str">
        <f>IFERROR(LOOKUP(C15597,[1]MASTER!C:C,[1]MASTER!B:B),"")</f>
        <v/>
      </c>
      <c r="H15597" s="176" t="str">
        <f>IFERROR(VLOOKUP(C15597,[1]MASTER!C:G,5,FALSE),"")</f>
        <v/>
      </c>
    </row>
    <row r="15598" spans="1:8" ht="15.75">
      <c r="A15598" s="109">
        <v>15627</v>
      </c>
      <c r="B15598" s="120"/>
      <c r="D15598" s="55" t="e">
        <f>VLOOKUP(C15598,#REF!,2,FALSE)</f>
        <v>#REF!</v>
      </c>
      <c r="E15598" s="172" t="str">
        <f>IFERROR(VLOOKUP(C15598,[1]MASTER!C:F,4,FALSE),"")</f>
        <v/>
      </c>
      <c r="F15598" s="172" t="str">
        <f>IFERROR(VLOOKUP(C15598,[1]MASTER!C:F,3,FALSE),"")</f>
        <v/>
      </c>
      <c r="G15598" s="175" t="str">
        <f>IFERROR(LOOKUP(C15598,[1]MASTER!C:C,[1]MASTER!B:B),"")</f>
        <v/>
      </c>
      <c r="H15598" s="176" t="str">
        <f>IFERROR(VLOOKUP(C15598,[1]MASTER!C:G,5,FALSE),"")</f>
        <v/>
      </c>
    </row>
    <row r="15599" spans="1:8" ht="15.75">
      <c r="A15599" s="52">
        <v>15628</v>
      </c>
      <c r="B15599" s="233"/>
      <c r="D15599" s="55" t="e">
        <f>VLOOKUP(C15599,#REF!,2,FALSE)</f>
        <v>#REF!</v>
      </c>
      <c r="E15599" s="172" t="str">
        <f>IFERROR(VLOOKUP(C15599,[1]MASTER!C:F,4,FALSE),"")</f>
        <v/>
      </c>
      <c r="F15599" s="172" t="str">
        <f>IFERROR(VLOOKUP(C15599,[1]MASTER!C:F,3,FALSE),"")</f>
        <v/>
      </c>
      <c r="G15599" s="175" t="str">
        <f>IFERROR(LOOKUP(C15599,[1]MASTER!C:C,[1]MASTER!B:B),"")</f>
        <v/>
      </c>
      <c r="H15599" s="176" t="str">
        <f>IFERROR(VLOOKUP(C15599,[1]MASTER!C:G,5,FALSE),"")</f>
        <v/>
      </c>
    </row>
    <row r="15600" spans="1:8" ht="15.75">
      <c r="A15600" s="109">
        <v>15629</v>
      </c>
      <c r="B15600" s="120"/>
      <c r="D15600" s="55" t="e">
        <f>VLOOKUP(C15600,#REF!,2,FALSE)</f>
        <v>#REF!</v>
      </c>
      <c r="E15600" s="172" t="str">
        <f>IFERROR(VLOOKUP(C15600,[1]MASTER!C:F,4,FALSE),"")</f>
        <v/>
      </c>
      <c r="F15600" s="172" t="str">
        <f>IFERROR(VLOOKUP(C15600,[1]MASTER!C:F,3,FALSE),"")</f>
        <v/>
      </c>
      <c r="G15600" s="175" t="str">
        <f>IFERROR(LOOKUP(C15600,[1]MASTER!C:C,[1]MASTER!B:B),"")</f>
        <v/>
      </c>
      <c r="H15600" s="176" t="str">
        <f>IFERROR(VLOOKUP(C15600,[1]MASTER!C:G,5,FALSE),"")</f>
        <v/>
      </c>
    </row>
    <row r="15601" spans="1:8" ht="15.75">
      <c r="A15601" s="52">
        <v>15630</v>
      </c>
      <c r="B15601" s="233"/>
      <c r="D15601" s="55" t="e">
        <f>VLOOKUP(C15601,#REF!,2,FALSE)</f>
        <v>#REF!</v>
      </c>
      <c r="E15601" s="172" t="str">
        <f>IFERROR(VLOOKUP(C15601,[1]MASTER!C:F,4,FALSE),"")</f>
        <v/>
      </c>
      <c r="F15601" s="172" t="str">
        <f>IFERROR(VLOOKUP(C15601,[1]MASTER!C:F,3,FALSE),"")</f>
        <v/>
      </c>
      <c r="G15601" s="175" t="str">
        <f>IFERROR(LOOKUP(C15601,[1]MASTER!C:C,[1]MASTER!B:B),"")</f>
        <v/>
      </c>
      <c r="H15601" s="176" t="str">
        <f>IFERROR(VLOOKUP(C15601,[1]MASTER!C:G,5,FALSE),"")</f>
        <v/>
      </c>
    </row>
    <row r="15602" spans="1:8" ht="15.75">
      <c r="A15602" s="109">
        <v>15631</v>
      </c>
      <c r="B15602" s="120"/>
      <c r="D15602" s="55" t="e">
        <f>VLOOKUP(C15602,#REF!,2,FALSE)</f>
        <v>#REF!</v>
      </c>
      <c r="E15602" s="172" t="str">
        <f>IFERROR(VLOOKUP(C15602,[1]MASTER!C:F,4,FALSE),"")</f>
        <v/>
      </c>
      <c r="F15602" s="172" t="str">
        <f>IFERROR(VLOOKUP(C15602,[1]MASTER!C:F,3,FALSE),"")</f>
        <v/>
      </c>
      <c r="G15602" s="175" t="str">
        <f>IFERROR(LOOKUP(C15602,[1]MASTER!C:C,[1]MASTER!B:B),"")</f>
        <v/>
      </c>
      <c r="H15602" s="176" t="str">
        <f>IFERROR(VLOOKUP(C15602,[1]MASTER!C:G,5,FALSE),"")</f>
        <v/>
      </c>
    </row>
    <row r="15603" spans="1:8" ht="15.75">
      <c r="A15603" s="52">
        <v>15632</v>
      </c>
      <c r="B15603" s="233"/>
      <c r="D15603" s="55" t="e">
        <f>VLOOKUP(C15603,#REF!,2,FALSE)</f>
        <v>#REF!</v>
      </c>
      <c r="E15603" s="172" t="str">
        <f>IFERROR(VLOOKUP(C15603,[1]MASTER!C:F,4,FALSE),"")</f>
        <v/>
      </c>
      <c r="F15603" s="172" t="str">
        <f>IFERROR(VLOOKUP(C15603,[1]MASTER!C:F,3,FALSE),"")</f>
        <v/>
      </c>
      <c r="G15603" s="175" t="str">
        <f>IFERROR(LOOKUP(C15603,[1]MASTER!C:C,[1]MASTER!B:B),"")</f>
        <v/>
      </c>
      <c r="H15603" s="176" t="str">
        <f>IFERROR(VLOOKUP(C15603,[1]MASTER!C:G,5,FALSE),"")</f>
        <v/>
      </c>
    </row>
    <row r="15604" spans="1:8" ht="15.75">
      <c r="A15604" s="109">
        <v>15633</v>
      </c>
      <c r="B15604" s="120"/>
      <c r="D15604" s="55" t="e">
        <f>VLOOKUP(C15604,#REF!,2,FALSE)</f>
        <v>#REF!</v>
      </c>
      <c r="E15604" s="172" t="str">
        <f>IFERROR(VLOOKUP(C15604,[1]MASTER!C:F,4,FALSE),"")</f>
        <v/>
      </c>
      <c r="F15604" s="172" t="str">
        <f>IFERROR(VLOOKUP(C15604,[1]MASTER!C:F,3,FALSE),"")</f>
        <v/>
      </c>
      <c r="G15604" s="175" t="str">
        <f>IFERROR(LOOKUP(C15604,[1]MASTER!C:C,[1]MASTER!B:B),"")</f>
        <v/>
      </c>
      <c r="H15604" s="176" t="str">
        <f>IFERROR(VLOOKUP(C15604,[1]MASTER!C:G,5,FALSE),"")</f>
        <v/>
      </c>
    </row>
    <row r="15605" spans="1:8" ht="15.75">
      <c r="A15605" s="52">
        <v>15634</v>
      </c>
      <c r="B15605" s="233"/>
      <c r="D15605" s="55" t="e">
        <f>VLOOKUP(C15605,#REF!,2,FALSE)</f>
        <v>#REF!</v>
      </c>
      <c r="E15605" s="172" t="str">
        <f>IFERROR(VLOOKUP(C15605,[1]MASTER!C:F,4,FALSE),"")</f>
        <v/>
      </c>
      <c r="F15605" s="172" t="str">
        <f>IFERROR(VLOOKUP(C15605,[1]MASTER!C:F,3,FALSE),"")</f>
        <v/>
      </c>
      <c r="G15605" s="175" t="str">
        <f>IFERROR(LOOKUP(C15605,[1]MASTER!C:C,[1]MASTER!B:B),"")</f>
        <v/>
      </c>
      <c r="H15605" s="176" t="str">
        <f>IFERROR(VLOOKUP(C15605,[1]MASTER!C:G,5,FALSE),"")</f>
        <v/>
      </c>
    </row>
    <row r="15606" spans="1:8" ht="15.75">
      <c r="A15606" s="109">
        <v>15635</v>
      </c>
      <c r="B15606" s="120"/>
      <c r="D15606" s="55" t="e">
        <f>VLOOKUP(C15606,#REF!,2,FALSE)</f>
        <v>#REF!</v>
      </c>
      <c r="E15606" s="172" t="str">
        <f>IFERROR(VLOOKUP(C15606,[1]MASTER!C:F,4,FALSE),"")</f>
        <v/>
      </c>
      <c r="F15606" s="172" t="str">
        <f>IFERROR(VLOOKUP(C15606,[1]MASTER!C:F,3,FALSE),"")</f>
        <v/>
      </c>
      <c r="G15606" s="175" t="str">
        <f>IFERROR(LOOKUP(C15606,[1]MASTER!C:C,[1]MASTER!B:B),"")</f>
        <v/>
      </c>
      <c r="H15606" s="176" t="str">
        <f>IFERROR(VLOOKUP(C15606,[1]MASTER!C:G,5,FALSE),"")</f>
        <v/>
      </c>
    </row>
    <row r="15607" spans="1:8" ht="15.75">
      <c r="A15607" s="52">
        <v>15636</v>
      </c>
      <c r="B15607" s="233"/>
      <c r="D15607" s="55" t="e">
        <f>VLOOKUP(C15607,#REF!,2,FALSE)</f>
        <v>#REF!</v>
      </c>
      <c r="E15607" s="172" t="str">
        <f>IFERROR(VLOOKUP(C15607,[1]MASTER!C:F,4,FALSE),"")</f>
        <v/>
      </c>
      <c r="F15607" s="172" t="str">
        <f>IFERROR(VLOOKUP(C15607,[1]MASTER!C:F,3,FALSE),"")</f>
        <v/>
      </c>
      <c r="G15607" s="175" t="str">
        <f>IFERROR(LOOKUP(C15607,[1]MASTER!C:C,[1]MASTER!B:B),"")</f>
        <v/>
      </c>
      <c r="H15607" s="176" t="str">
        <f>IFERROR(VLOOKUP(C15607,[1]MASTER!C:G,5,FALSE),"")</f>
        <v/>
      </c>
    </row>
    <row r="15608" spans="1:8" ht="15.75">
      <c r="A15608" s="109">
        <v>15637</v>
      </c>
      <c r="B15608" s="120"/>
      <c r="D15608" s="55" t="e">
        <f>VLOOKUP(C15608,#REF!,2,FALSE)</f>
        <v>#REF!</v>
      </c>
      <c r="E15608" s="172" t="str">
        <f>IFERROR(VLOOKUP(C15608,[1]MASTER!C:F,4,FALSE),"")</f>
        <v/>
      </c>
      <c r="F15608" s="172" t="str">
        <f>IFERROR(VLOOKUP(C15608,[1]MASTER!C:F,3,FALSE),"")</f>
        <v/>
      </c>
      <c r="G15608" s="175" t="str">
        <f>IFERROR(LOOKUP(C15608,[1]MASTER!C:C,[1]MASTER!B:B),"")</f>
        <v/>
      </c>
      <c r="H15608" s="176" t="str">
        <f>IFERROR(VLOOKUP(C15608,[1]MASTER!C:G,5,FALSE),"")</f>
        <v/>
      </c>
    </row>
    <row r="15609" spans="1:8" ht="15.75">
      <c r="A15609" s="52">
        <v>15638</v>
      </c>
      <c r="B15609" s="233"/>
      <c r="D15609" s="55" t="e">
        <f>VLOOKUP(C15609,#REF!,2,FALSE)</f>
        <v>#REF!</v>
      </c>
      <c r="E15609" s="172" t="str">
        <f>IFERROR(VLOOKUP(C15609,[1]MASTER!C:F,4,FALSE),"")</f>
        <v/>
      </c>
      <c r="F15609" s="172" t="str">
        <f>IFERROR(VLOOKUP(C15609,[1]MASTER!C:F,3,FALSE),"")</f>
        <v/>
      </c>
      <c r="G15609" s="175" t="str">
        <f>IFERROR(LOOKUP(C15609,[1]MASTER!C:C,[1]MASTER!B:B),"")</f>
        <v/>
      </c>
      <c r="H15609" s="176" t="str">
        <f>IFERROR(VLOOKUP(C15609,[1]MASTER!C:G,5,FALSE),"")</f>
        <v/>
      </c>
    </row>
    <row r="15610" spans="1:8" ht="15.75">
      <c r="A15610" s="109">
        <v>15639</v>
      </c>
      <c r="B15610" s="120"/>
      <c r="D15610" s="55" t="e">
        <f>VLOOKUP(C15610,#REF!,2,FALSE)</f>
        <v>#REF!</v>
      </c>
      <c r="E15610" s="172" t="str">
        <f>IFERROR(VLOOKUP(C15610,[1]MASTER!C:F,4,FALSE),"")</f>
        <v/>
      </c>
      <c r="F15610" s="172" t="str">
        <f>IFERROR(VLOOKUP(C15610,[1]MASTER!C:F,3,FALSE),"")</f>
        <v/>
      </c>
      <c r="G15610" s="175" t="str">
        <f>IFERROR(LOOKUP(C15610,[1]MASTER!C:C,[1]MASTER!B:B),"")</f>
        <v/>
      </c>
      <c r="H15610" s="176" t="str">
        <f>IFERROR(VLOOKUP(C15610,[1]MASTER!C:G,5,FALSE),"")</f>
        <v/>
      </c>
    </row>
    <row r="15611" spans="1:8" ht="15.75">
      <c r="A15611" s="52">
        <v>15640</v>
      </c>
      <c r="B15611" s="233"/>
      <c r="D15611" s="55" t="e">
        <f>VLOOKUP(C15611,#REF!,2,FALSE)</f>
        <v>#REF!</v>
      </c>
      <c r="E15611" s="172" t="str">
        <f>IFERROR(VLOOKUP(C15611,[1]MASTER!C:F,4,FALSE),"")</f>
        <v/>
      </c>
      <c r="F15611" s="172" t="str">
        <f>IFERROR(VLOOKUP(C15611,[1]MASTER!C:F,3,FALSE),"")</f>
        <v/>
      </c>
      <c r="G15611" s="175" t="str">
        <f>IFERROR(LOOKUP(C15611,[1]MASTER!C:C,[1]MASTER!B:B),"")</f>
        <v/>
      </c>
      <c r="H15611" s="176" t="str">
        <f>IFERROR(VLOOKUP(C15611,[1]MASTER!C:G,5,FALSE),"")</f>
        <v/>
      </c>
    </row>
    <row r="15612" spans="1:8" ht="15.75">
      <c r="A15612" s="109">
        <v>15641</v>
      </c>
      <c r="B15612" s="120"/>
      <c r="D15612" s="55" t="e">
        <f>VLOOKUP(C15612,#REF!,2,FALSE)</f>
        <v>#REF!</v>
      </c>
      <c r="E15612" s="172" t="str">
        <f>IFERROR(VLOOKUP(C15612,[1]MASTER!C:F,4,FALSE),"")</f>
        <v/>
      </c>
      <c r="F15612" s="172" t="str">
        <f>IFERROR(VLOOKUP(C15612,[1]MASTER!C:F,3,FALSE),"")</f>
        <v/>
      </c>
      <c r="G15612" s="175" t="str">
        <f>IFERROR(LOOKUP(C15612,[1]MASTER!C:C,[1]MASTER!B:B),"")</f>
        <v/>
      </c>
      <c r="H15612" s="176" t="str">
        <f>IFERROR(VLOOKUP(C15612,[1]MASTER!C:G,5,FALSE),"")</f>
        <v/>
      </c>
    </row>
    <row r="15613" spans="1:8" ht="15.75">
      <c r="A15613" s="52">
        <v>15642</v>
      </c>
      <c r="B15613" s="233"/>
      <c r="D15613" s="55" t="e">
        <f>VLOOKUP(C15613,#REF!,2,FALSE)</f>
        <v>#REF!</v>
      </c>
      <c r="E15613" s="172" t="str">
        <f>IFERROR(VLOOKUP(C15613,[1]MASTER!C:F,4,FALSE),"")</f>
        <v/>
      </c>
      <c r="F15613" s="172" t="str">
        <f>IFERROR(VLOOKUP(C15613,[1]MASTER!C:F,3,FALSE),"")</f>
        <v/>
      </c>
      <c r="G15613" s="175" t="str">
        <f>IFERROR(LOOKUP(C15613,[1]MASTER!C:C,[1]MASTER!B:B),"")</f>
        <v/>
      </c>
      <c r="H15613" s="176" t="str">
        <f>IFERROR(VLOOKUP(C15613,[1]MASTER!C:G,5,FALSE),"")</f>
        <v/>
      </c>
    </row>
    <row r="15614" spans="1:8" ht="15.75">
      <c r="A15614" s="109">
        <v>15643</v>
      </c>
      <c r="B15614" s="120"/>
      <c r="D15614" s="55" t="e">
        <f>VLOOKUP(C15614,#REF!,2,FALSE)</f>
        <v>#REF!</v>
      </c>
      <c r="E15614" s="172" t="str">
        <f>IFERROR(VLOOKUP(C15614,[1]MASTER!C:F,4,FALSE),"")</f>
        <v/>
      </c>
      <c r="F15614" s="172" t="str">
        <f>IFERROR(VLOOKUP(C15614,[1]MASTER!C:F,3,FALSE),"")</f>
        <v/>
      </c>
      <c r="G15614" s="175" t="str">
        <f>IFERROR(LOOKUP(C15614,[1]MASTER!C:C,[1]MASTER!B:B),"")</f>
        <v/>
      </c>
      <c r="H15614" s="176" t="str">
        <f>IFERROR(VLOOKUP(C15614,[1]MASTER!C:G,5,FALSE),"")</f>
        <v/>
      </c>
    </row>
    <row r="15615" spans="1:8" ht="15.75">
      <c r="A15615" s="52">
        <v>15644</v>
      </c>
      <c r="B15615" s="233"/>
      <c r="D15615" s="55" t="e">
        <f>VLOOKUP(C15615,#REF!,2,FALSE)</f>
        <v>#REF!</v>
      </c>
      <c r="E15615" s="172" t="str">
        <f>IFERROR(VLOOKUP(C15615,[1]MASTER!C:F,4,FALSE),"")</f>
        <v/>
      </c>
      <c r="F15615" s="172" t="str">
        <f>IFERROR(VLOOKUP(C15615,[1]MASTER!C:F,3,FALSE),"")</f>
        <v/>
      </c>
      <c r="G15615" s="175" t="str">
        <f>IFERROR(LOOKUP(C15615,[1]MASTER!C:C,[1]MASTER!B:B),"")</f>
        <v/>
      </c>
      <c r="H15615" s="176" t="str">
        <f>IFERROR(VLOOKUP(C15615,[1]MASTER!C:G,5,FALSE),"")</f>
        <v/>
      </c>
    </row>
    <row r="15616" spans="1:8" ht="15.75">
      <c r="A15616" s="109">
        <v>15645</v>
      </c>
      <c r="B15616" s="120"/>
      <c r="D15616" s="55" t="e">
        <f>VLOOKUP(C15616,#REF!,2,FALSE)</f>
        <v>#REF!</v>
      </c>
      <c r="E15616" s="172" t="str">
        <f>IFERROR(VLOOKUP(C15616,[1]MASTER!C:F,4,FALSE),"")</f>
        <v/>
      </c>
      <c r="F15616" s="172" t="str">
        <f>IFERROR(VLOOKUP(C15616,[1]MASTER!C:F,3,FALSE),"")</f>
        <v/>
      </c>
      <c r="G15616" s="175" t="str">
        <f>IFERROR(LOOKUP(C15616,[1]MASTER!C:C,[1]MASTER!B:B),"")</f>
        <v/>
      </c>
      <c r="H15616" s="176" t="str">
        <f>IFERROR(VLOOKUP(C15616,[1]MASTER!C:G,5,FALSE),"")</f>
        <v/>
      </c>
    </row>
    <row r="15617" spans="1:8" ht="15.75">
      <c r="A15617" s="52">
        <v>15646</v>
      </c>
      <c r="B15617" s="233"/>
      <c r="D15617" s="55" t="e">
        <f>VLOOKUP(C15617,#REF!,2,FALSE)</f>
        <v>#REF!</v>
      </c>
      <c r="E15617" s="172" t="str">
        <f>IFERROR(VLOOKUP(C15617,[1]MASTER!C:F,4,FALSE),"")</f>
        <v/>
      </c>
      <c r="F15617" s="172" t="str">
        <f>IFERROR(VLOOKUP(C15617,[1]MASTER!C:F,3,FALSE),"")</f>
        <v/>
      </c>
      <c r="G15617" s="175" t="str">
        <f>IFERROR(LOOKUP(C15617,[1]MASTER!C:C,[1]MASTER!B:B),"")</f>
        <v/>
      </c>
      <c r="H15617" s="176" t="str">
        <f>IFERROR(VLOOKUP(C15617,[1]MASTER!C:G,5,FALSE),"")</f>
        <v/>
      </c>
    </row>
    <row r="15618" spans="1:8" ht="15.75">
      <c r="A15618" s="109">
        <v>15647</v>
      </c>
      <c r="B15618" s="120"/>
      <c r="D15618" s="55" t="e">
        <f>VLOOKUP(C15618,#REF!,2,FALSE)</f>
        <v>#REF!</v>
      </c>
      <c r="E15618" s="172" t="str">
        <f>IFERROR(VLOOKUP(C15618,[1]MASTER!C:F,4,FALSE),"")</f>
        <v/>
      </c>
      <c r="F15618" s="172" t="str">
        <f>IFERROR(VLOOKUP(C15618,[1]MASTER!C:F,3,FALSE),"")</f>
        <v/>
      </c>
      <c r="G15618" s="175" t="str">
        <f>IFERROR(LOOKUP(C15618,[1]MASTER!C:C,[1]MASTER!B:B),"")</f>
        <v/>
      </c>
      <c r="H15618" s="176" t="str">
        <f>IFERROR(VLOOKUP(C15618,[1]MASTER!C:G,5,FALSE),"")</f>
        <v/>
      </c>
    </row>
    <row r="15619" spans="1:8" ht="15.75">
      <c r="A15619" s="52">
        <v>15648</v>
      </c>
      <c r="B15619" s="233"/>
      <c r="D15619" s="55" t="e">
        <f>VLOOKUP(C15619,#REF!,2,FALSE)</f>
        <v>#REF!</v>
      </c>
      <c r="E15619" s="172" t="str">
        <f>IFERROR(VLOOKUP(C15619,[1]MASTER!C:F,4,FALSE),"")</f>
        <v/>
      </c>
      <c r="F15619" s="172" t="str">
        <f>IFERROR(VLOOKUP(C15619,[1]MASTER!C:F,3,FALSE),"")</f>
        <v/>
      </c>
      <c r="G15619" s="175" t="str">
        <f>IFERROR(LOOKUP(C15619,[1]MASTER!C:C,[1]MASTER!B:B),"")</f>
        <v/>
      </c>
      <c r="H15619" s="176" t="str">
        <f>IFERROR(VLOOKUP(C15619,[1]MASTER!C:G,5,FALSE),"")</f>
        <v/>
      </c>
    </row>
    <row r="15620" spans="1:8" ht="15.75">
      <c r="A15620" s="109">
        <v>15649</v>
      </c>
      <c r="B15620" s="120"/>
      <c r="D15620" s="55" t="e">
        <f>VLOOKUP(C15620,#REF!,2,FALSE)</f>
        <v>#REF!</v>
      </c>
      <c r="E15620" s="172" t="str">
        <f>IFERROR(VLOOKUP(C15620,[1]MASTER!C:F,4,FALSE),"")</f>
        <v/>
      </c>
      <c r="F15620" s="172" t="str">
        <f>IFERROR(VLOOKUP(C15620,[1]MASTER!C:F,3,FALSE),"")</f>
        <v/>
      </c>
      <c r="G15620" s="175" t="str">
        <f>IFERROR(LOOKUP(C15620,[1]MASTER!C:C,[1]MASTER!B:B),"")</f>
        <v/>
      </c>
      <c r="H15620" s="176" t="str">
        <f>IFERROR(VLOOKUP(C15620,[1]MASTER!C:G,5,FALSE),"")</f>
        <v/>
      </c>
    </row>
    <row r="15621" spans="1:8" ht="15.75">
      <c r="A15621" s="52">
        <v>15650</v>
      </c>
      <c r="B15621" s="233"/>
      <c r="D15621" s="55" t="e">
        <f>VLOOKUP(C15621,#REF!,2,FALSE)</f>
        <v>#REF!</v>
      </c>
      <c r="E15621" s="172" t="str">
        <f>IFERROR(VLOOKUP(C15621,[1]MASTER!C:F,4,FALSE),"")</f>
        <v/>
      </c>
      <c r="F15621" s="172" t="str">
        <f>IFERROR(VLOOKUP(C15621,[1]MASTER!C:F,3,FALSE),"")</f>
        <v/>
      </c>
      <c r="G15621" s="175" t="str">
        <f>IFERROR(LOOKUP(C15621,[1]MASTER!C:C,[1]MASTER!B:B),"")</f>
        <v/>
      </c>
      <c r="H15621" s="176" t="str">
        <f>IFERROR(VLOOKUP(C15621,[1]MASTER!C:G,5,FALSE),"")</f>
        <v/>
      </c>
    </row>
    <row r="15622" spans="1:8" ht="15.75">
      <c r="A15622" s="109">
        <v>15651</v>
      </c>
      <c r="B15622" s="120"/>
      <c r="D15622" s="55" t="e">
        <f>VLOOKUP(C15622,#REF!,2,FALSE)</f>
        <v>#REF!</v>
      </c>
      <c r="E15622" s="172" t="str">
        <f>IFERROR(VLOOKUP(C15622,[1]MASTER!C:F,4,FALSE),"")</f>
        <v/>
      </c>
      <c r="F15622" s="172" t="str">
        <f>IFERROR(VLOOKUP(C15622,[1]MASTER!C:F,3,FALSE),"")</f>
        <v/>
      </c>
      <c r="G15622" s="175" t="str">
        <f>IFERROR(LOOKUP(C15622,[1]MASTER!C:C,[1]MASTER!B:B),"")</f>
        <v/>
      </c>
      <c r="H15622" s="176" t="str">
        <f>IFERROR(VLOOKUP(C15622,[1]MASTER!C:G,5,FALSE),"")</f>
        <v/>
      </c>
    </row>
    <row r="15623" spans="1:8" ht="15.75">
      <c r="A15623" s="52">
        <v>15652</v>
      </c>
      <c r="B15623" s="233"/>
      <c r="D15623" s="55" t="e">
        <f>VLOOKUP(C15623,#REF!,2,FALSE)</f>
        <v>#REF!</v>
      </c>
      <c r="E15623" s="172" t="str">
        <f>IFERROR(VLOOKUP(C15623,[1]MASTER!C:F,4,FALSE),"")</f>
        <v/>
      </c>
      <c r="F15623" s="172" t="str">
        <f>IFERROR(VLOOKUP(C15623,[1]MASTER!C:F,3,FALSE),"")</f>
        <v/>
      </c>
      <c r="G15623" s="175" t="str">
        <f>IFERROR(LOOKUP(C15623,[1]MASTER!C:C,[1]MASTER!B:B),"")</f>
        <v/>
      </c>
      <c r="H15623" s="176" t="str">
        <f>IFERROR(VLOOKUP(C15623,[1]MASTER!C:G,5,FALSE),"")</f>
        <v/>
      </c>
    </row>
    <row r="15624" spans="1:8" ht="15.75">
      <c r="A15624" s="109">
        <v>15653</v>
      </c>
      <c r="B15624" s="120"/>
      <c r="D15624" s="55" t="e">
        <f>VLOOKUP(C15624,#REF!,2,FALSE)</f>
        <v>#REF!</v>
      </c>
      <c r="E15624" s="172" t="str">
        <f>IFERROR(VLOOKUP(C15624,[1]MASTER!C:F,4,FALSE),"")</f>
        <v/>
      </c>
      <c r="F15624" s="172" t="str">
        <f>IFERROR(VLOOKUP(C15624,[1]MASTER!C:F,3,FALSE),"")</f>
        <v/>
      </c>
      <c r="G15624" s="175" t="str">
        <f>IFERROR(LOOKUP(C15624,[1]MASTER!C:C,[1]MASTER!B:B),"")</f>
        <v/>
      </c>
      <c r="H15624" s="176" t="str">
        <f>IFERROR(VLOOKUP(C15624,[1]MASTER!C:G,5,FALSE),"")</f>
        <v/>
      </c>
    </row>
    <row r="15625" spans="1:8" ht="15.75">
      <c r="A15625" s="52">
        <v>15654</v>
      </c>
      <c r="B15625" s="233"/>
      <c r="D15625" s="55" t="e">
        <f>VLOOKUP(C15625,#REF!,2,FALSE)</f>
        <v>#REF!</v>
      </c>
      <c r="E15625" s="172" t="str">
        <f>IFERROR(VLOOKUP(C15625,[1]MASTER!C:F,4,FALSE),"")</f>
        <v/>
      </c>
      <c r="F15625" s="172" t="str">
        <f>IFERROR(VLOOKUP(C15625,[1]MASTER!C:F,3,FALSE),"")</f>
        <v/>
      </c>
      <c r="G15625" s="175" t="str">
        <f>IFERROR(LOOKUP(C15625,[1]MASTER!C:C,[1]MASTER!B:B),"")</f>
        <v/>
      </c>
      <c r="H15625" s="176" t="str">
        <f>IFERROR(VLOOKUP(C15625,[1]MASTER!C:G,5,FALSE),"")</f>
        <v/>
      </c>
    </row>
    <row r="15626" spans="1:8" ht="15.75">
      <c r="A15626" s="109">
        <v>15655</v>
      </c>
      <c r="B15626" s="120"/>
      <c r="D15626" s="55" t="e">
        <f>VLOOKUP(C15626,#REF!,2,FALSE)</f>
        <v>#REF!</v>
      </c>
      <c r="E15626" s="172" t="str">
        <f>IFERROR(VLOOKUP(C15626,[1]MASTER!C:F,4,FALSE),"")</f>
        <v/>
      </c>
      <c r="F15626" s="172" t="str">
        <f>IFERROR(VLOOKUP(C15626,[1]MASTER!C:F,3,FALSE),"")</f>
        <v/>
      </c>
      <c r="G15626" s="175" t="str">
        <f>IFERROR(LOOKUP(C15626,[1]MASTER!C:C,[1]MASTER!B:B),"")</f>
        <v/>
      </c>
      <c r="H15626" s="176" t="str">
        <f>IFERROR(VLOOKUP(C15626,[1]MASTER!C:G,5,FALSE),"")</f>
        <v/>
      </c>
    </row>
    <row r="15627" spans="1:8" ht="15.75">
      <c r="A15627" s="52">
        <v>15656</v>
      </c>
      <c r="B15627" s="233"/>
      <c r="D15627" s="55" t="e">
        <f>VLOOKUP(C15627,#REF!,2,FALSE)</f>
        <v>#REF!</v>
      </c>
      <c r="E15627" s="172" t="str">
        <f>IFERROR(VLOOKUP(C15627,[1]MASTER!C:F,4,FALSE),"")</f>
        <v/>
      </c>
      <c r="F15627" s="172" t="str">
        <f>IFERROR(VLOOKUP(C15627,[1]MASTER!C:F,3,FALSE),"")</f>
        <v/>
      </c>
      <c r="G15627" s="175" t="str">
        <f>IFERROR(LOOKUP(C15627,[1]MASTER!C:C,[1]MASTER!B:B),"")</f>
        <v/>
      </c>
      <c r="H15627" s="176" t="str">
        <f>IFERROR(VLOOKUP(C15627,[1]MASTER!C:G,5,FALSE),"")</f>
        <v/>
      </c>
    </row>
    <row r="15628" spans="1:8" ht="15.75">
      <c r="A15628" s="109">
        <v>15657</v>
      </c>
      <c r="B15628" s="120"/>
      <c r="D15628" s="55" t="e">
        <f>VLOOKUP(C15628,#REF!,2,FALSE)</f>
        <v>#REF!</v>
      </c>
      <c r="E15628" s="172" t="str">
        <f>IFERROR(VLOOKUP(C15628,[1]MASTER!C:F,4,FALSE),"")</f>
        <v/>
      </c>
      <c r="F15628" s="172" t="str">
        <f>IFERROR(VLOOKUP(C15628,[1]MASTER!C:F,3,FALSE),"")</f>
        <v/>
      </c>
      <c r="G15628" s="175" t="str">
        <f>IFERROR(LOOKUP(C15628,[1]MASTER!C:C,[1]MASTER!B:B),"")</f>
        <v/>
      </c>
      <c r="H15628" s="176" t="str">
        <f>IFERROR(VLOOKUP(C15628,[1]MASTER!C:G,5,FALSE),"")</f>
        <v/>
      </c>
    </row>
    <row r="15629" spans="1:8" ht="15.75">
      <c r="A15629" s="52">
        <v>15658</v>
      </c>
      <c r="B15629" s="233"/>
      <c r="D15629" s="55" t="e">
        <f>VLOOKUP(C15629,#REF!,2,FALSE)</f>
        <v>#REF!</v>
      </c>
      <c r="E15629" s="172" t="str">
        <f>IFERROR(VLOOKUP(C15629,[1]MASTER!C:F,4,FALSE),"")</f>
        <v/>
      </c>
      <c r="F15629" s="172" t="str">
        <f>IFERROR(VLOOKUP(C15629,[1]MASTER!C:F,3,FALSE),"")</f>
        <v/>
      </c>
      <c r="G15629" s="175" t="str">
        <f>IFERROR(LOOKUP(C15629,[1]MASTER!C:C,[1]MASTER!B:B),"")</f>
        <v/>
      </c>
      <c r="H15629" s="176" t="str">
        <f>IFERROR(VLOOKUP(C15629,[1]MASTER!C:G,5,FALSE),"")</f>
        <v/>
      </c>
    </row>
    <row r="15630" spans="1:8" ht="15.75">
      <c r="A15630" s="109">
        <v>15659</v>
      </c>
      <c r="B15630" s="120"/>
      <c r="D15630" s="55" t="e">
        <f>VLOOKUP(C15630,#REF!,2,FALSE)</f>
        <v>#REF!</v>
      </c>
      <c r="E15630" s="172" t="str">
        <f>IFERROR(VLOOKUP(C15630,[1]MASTER!C:F,4,FALSE),"")</f>
        <v/>
      </c>
      <c r="F15630" s="172" t="str">
        <f>IFERROR(VLOOKUP(C15630,[1]MASTER!C:F,3,FALSE),"")</f>
        <v/>
      </c>
      <c r="G15630" s="175" t="str">
        <f>IFERROR(LOOKUP(C15630,[1]MASTER!C:C,[1]MASTER!B:B),"")</f>
        <v/>
      </c>
      <c r="H15630" s="176" t="str">
        <f>IFERROR(VLOOKUP(C15630,[1]MASTER!C:G,5,FALSE),"")</f>
        <v/>
      </c>
    </row>
    <row r="15631" spans="1:8" ht="15.75">
      <c r="A15631" s="52">
        <v>15660</v>
      </c>
      <c r="B15631" s="233"/>
      <c r="D15631" s="55" t="e">
        <f>VLOOKUP(C15631,#REF!,2,FALSE)</f>
        <v>#REF!</v>
      </c>
      <c r="E15631" s="172" t="str">
        <f>IFERROR(VLOOKUP(C15631,[1]MASTER!C:F,4,FALSE),"")</f>
        <v/>
      </c>
      <c r="F15631" s="172" t="str">
        <f>IFERROR(VLOOKUP(C15631,[1]MASTER!C:F,3,FALSE),"")</f>
        <v/>
      </c>
      <c r="G15631" s="175" t="str">
        <f>IFERROR(LOOKUP(C15631,[1]MASTER!C:C,[1]MASTER!B:B),"")</f>
        <v/>
      </c>
      <c r="H15631" s="176" t="str">
        <f>IFERROR(VLOOKUP(C15631,[1]MASTER!C:G,5,FALSE),"")</f>
        <v/>
      </c>
    </row>
    <row r="15632" spans="1:8" ht="15.75">
      <c r="A15632" s="109">
        <v>15661</v>
      </c>
      <c r="B15632" s="120"/>
      <c r="D15632" s="55" t="e">
        <f>VLOOKUP(C15632,#REF!,2,FALSE)</f>
        <v>#REF!</v>
      </c>
      <c r="E15632" s="172" t="str">
        <f>IFERROR(VLOOKUP(C15632,[1]MASTER!C:F,4,FALSE),"")</f>
        <v/>
      </c>
      <c r="F15632" s="172" t="str">
        <f>IFERROR(VLOOKUP(C15632,[1]MASTER!C:F,3,FALSE),"")</f>
        <v/>
      </c>
      <c r="G15632" s="175" t="str">
        <f>IFERROR(LOOKUP(C15632,[1]MASTER!C:C,[1]MASTER!B:B),"")</f>
        <v/>
      </c>
      <c r="H15632" s="176" t="str">
        <f>IFERROR(VLOOKUP(C15632,[1]MASTER!C:G,5,FALSE),"")</f>
        <v/>
      </c>
    </row>
    <row r="15633" spans="1:8" ht="15.75">
      <c r="A15633" s="52">
        <v>15662</v>
      </c>
      <c r="B15633" s="233"/>
      <c r="D15633" s="55" t="e">
        <f>VLOOKUP(C15633,#REF!,2,FALSE)</f>
        <v>#REF!</v>
      </c>
      <c r="E15633" s="172" t="str">
        <f>IFERROR(VLOOKUP(C15633,[1]MASTER!C:F,4,FALSE),"")</f>
        <v/>
      </c>
      <c r="F15633" s="172" t="str">
        <f>IFERROR(VLOOKUP(C15633,[1]MASTER!C:F,3,FALSE),"")</f>
        <v/>
      </c>
      <c r="G15633" s="175" t="str">
        <f>IFERROR(LOOKUP(C15633,[1]MASTER!C:C,[1]MASTER!B:B),"")</f>
        <v/>
      </c>
      <c r="H15633" s="176" t="str">
        <f>IFERROR(VLOOKUP(C15633,[1]MASTER!C:G,5,FALSE),"")</f>
        <v/>
      </c>
    </row>
    <row r="15634" spans="1:8" ht="15.75">
      <c r="A15634" s="109">
        <v>15663</v>
      </c>
      <c r="B15634" s="120"/>
      <c r="D15634" s="55" t="e">
        <f>VLOOKUP(C15634,#REF!,2,FALSE)</f>
        <v>#REF!</v>
      </c>
      <c r="E15634" s="172" t="str">
        <f>IFERROR(VLOOKUP(C15634,[1]MASTER!C:F,4,FALSE),"")</f>
        <v/>
      </c>
      <c r="F15634" s="172" t="str">
        <f>IFERROR(VLOOKUP(C15634,[1]MASTER!C:F,3,FALSE),"")</f>
        <v/>
      </c>
      <c r="G15634" s="175" t="str">
        <f>IFERROR(LOOKUP(C15634,[1]MASTER!C:C,[1]MASTER!B:B),"")</f>
        <v/>
      </c>
      <c r="H15634" s="176" t="str">
        <f>IFERROR(VLOOKUP(C15634,[1]MASTER!C:G,5,FALSE),"")</f>
        <v/>
      </c>
    </row>
    <row r="15635" spans="1:8" ht="15.75">
      <c r="A15635" s="52">
        <v>15664</v>
      </c>
      <c r="B15635" s="233"/>
      <c r="D15635" s="55" t="e">
        <f>VLOOKUP(C15635,#REF!,2,FALSE)</f>
        <v>#REF!</v>
      </c>
      <c r="E15635" s="172" t="str">
        <f>IFERROR(VLOOKUP(C15635,[1]MASTER!C:F,4,FALSE),"")</f>
        <v/>
      </c>
      <c r="F15635" s="172" t="str">
        <f>IFERROR(VLOOKUP(C15635,[1]MASTER!C:F,3,FALSE),"")</f>
        <v/>
      </c>
      <c r="G15635" s="175" t="str">
        <f>IFERROR(LOOKUP(C15635,[1]MASTER!C:C,[1]MASTER!B:B),"")</f>
        <v/>
      </c>
      <c r="H15635" s="176" t="str">
        <f>IFERROR(VLOOKUP(C15635,[1]MASTER!C:G,5,FALSE),"")</f>
        <v/>
      </c>
    </row>
    <row r="15636" spans="1:8" ht="15.75">
      <c r="A15636" s="109">
        <v>15665</v>
      </c>
      <c r="B15636" s="120"/>
      <c r="D15636" s="55" t="e">
        <f>VLOOKUP(C15636,#REF!,2,FALSE)</f>
        <v>#REF!</v>
      </c>
      <c r="E15636" s="172" t="str">
        <f>IFERROR(VLOOKUP(C15636,[1]MASTER!C:F,4,FALSE),"")</f>
        <v/>
      </c>
      <c r="F15636" s="172" t="str">
        <f>IFERROR(VLOOKUP(C15636,[1]MASTER!C:F,3,FALSE),"")</f>
        <v/>
      </c>
      <c r="G15636" s="175" t="str">
        <f>IFERROR(LOOKUP(C15636,[1]MASTER!C:C,[1]MASTER!B:B),"")</f>
        <v/>
      </c>
      <c r="H15636" s="176" t="str">
        <f>IFERROR(VLOOKUP(C15636,[1]MASTER!C:G,5,FALSE),"")</f>
        <v/>
      </c>
    </row>
    <row r="15637" spans="1:8" ht="15.75">
      <c r="A15637" s="52">
        <v>15666</v>
      </c>
      <c r="B15637" s="233"/>
      <c r="D15637" s="55" t="e">
        <f>VLOOKUP(C15637,#REF!,2,FALSE)</f>
        <v>#REF!</v>
      </c>
      <c r="E15637" s="172" t="str">
        <f>IFERROR(VLOOKUP(C15637,[1]MASTER!C:F,4,FALSE),"")</f>
        <v/>
      </c>
      <c r="F15637" s="172" t="str">
        <f>IFERROR(VLOOKUP(C15637,[1]MASTER!C:F,3,FALSE),"")</f>
        <v/>
      </c>
      <c r="G15637" s="175" t="str">
        <f>IFERROR(LOOKUP(C15637,[1]MASTER!C:C,[1]MASTER!B:B),"")</f>
        <v/>
      </c>
      <c r="H15637" s="176" t="str">
        <f>IFERROR(VLOOKUP(C15637,[1]MASTER!C:G,5,FALSE),"")</f>
        <v/>
      </c>
    </row>
    <row r="15638" spans="1:8" ht="15.75">
      <c r="A15638" s="109">
        <v>15667</v>
      </c>
      <c r="B15638" s="120"/>
      <c r="D15638" s="55" t="e">
        <f>VLOOKUP(C15638,#REF!,2,FALSE)</f>
        <v>#REF!</v>
      </c>
      <c r="E15638" s="172" t="str">
        <f>IFERROR(VLOOKUP(C15638,[1]MASTER!C:F,4,FALSE),"")</f>
        <v/>
      </c>
      <c r="F15638" s="172" t="str">
        <f>IFERROR(VLOOKUP(C15638,[1]MASTER!C:F,3,FALSE),"")</f>
        <v/>
      </c>
      <c r="G15638" s="175" t="str">
        <f>IFERROR(LOOKUP(C15638,[1]MASTER!C:C,[1]MASTER!B:B),"")</f>
        <v/>
      </c>
      <c r="H15638" s="176" t="str">
        <f>IFERROR(VLOOKUP(C15638,[1]MASTER!C:G,5,FALSE),"")</f>
        <v/>
      </c>
    </row>
    <row r="15639" spans="1:8" ht="15.75">
      <c r="A15639" s="52">
        <v>15668</v>
      </c>
      <c r="B15639" s="233"/>
      <c r="D15639" s="55" t="e">
        <f>VLOOKUP(C15639,#REF!,2,FALSE)</f>
        <v>#REF!</v>
      </c>
      <c r="E15639" s="172" t="str">
        <f>IFERROR(VLOOKUP(C15639,[1]MASTER!C:F,4,FALSE),"")</f>
        <v/>
      </c>
      <c r="F15639" s="172" t="str">
        <f>IFERROR(VLOOKUP(C15639,[1]MASTER!C:F,3,FALSE),"")</f>
        <v/>
      </c>
      <c r="G15639" s="175" t="str">
        <f>IFERROR(LOOKUP(C15639,[1]MASTER!C:C,[1]MASTER!B:B),"")</f>
        <v/>
      </c>
      <c r="H15639" s="176" t="str">
        <f>IFERROR(VLOOKUP(C15639,[1]MASTER!C:G,5,FALSE),"")</f>
        <v/>
      </c>
    </row>
    <row r="15640" spans="1:8" ht="15.75">
      <c r="A15640" s="109">
        <v>15669</v>
      </c>
      <c r="B15640" s="120"/>
      <c r="D15640" s="55" t="e">
        <f>VLOOKUP(C15640,#REF!,2,FALSE)</f>
        <v>#REF!</v>
      </c>
      <c r="E15640" s="172" t="str">
        <f>IFERROR(VLOOKUP(C15640,[1]MASTER!C:F,4,FALSE),"")</f>
        <v/>
      </c>
      <c r="F15640" s="172" t="str">
        <f>IFERROR(VLOOKUP(C15640,[1]MASTER!C:F,3,FALSE),"")</f>
        <v/>
      </c>
      <c r="G15640" s="175" t="str">
        <f>IFERROR(LOOKUP(C15640,[1]MASTER!C:C,[1]MASTER!B:B),"")</f>
        <v/>
      </c>
      <c r="H15640" s="176" t="str">
        <f>IFERROR(VLOOKUP(C15640,[1]MASTER!C:G,5,FALSE),"")</f>
        <v/>
      </c>
    </row>
    <row r="15641" spans="1:8" ht="15.75">
      <c r="A15641" s="52">
        <v>15670</v>
      </c>
      <c r="B15641" s="233"/>
      <c r="D15641" s="55" t="e">
        <f>VLOOKUP(C15641,#REF!,2,FALSE)</f>
        <v>#REF!</v>
      </c>
      <c r="E15641" s="172" t="str">
        <f>IFERROR(VLOOKUP(C15641,[1]MASTER!C:F,4,FALSE),"")</f>
        <v/>
      </c>
      <c r="F15641" s="172" t="str">
        <f>IFERROR(VLOOKUP(C15641,[1]MASTER!C:F,3,FALSE),"")</f>
        <v/>
      </c>
      <c r="G15641" s="175" t="str">
        <f>IFERROR(LOOKUP(C15641,[1]MASTER!C:C,[1]MASTER!B:B),"")</f>
        <v/>
      </c>
      <c r="H15641" s="176" t="str">
        <f>IFERROR(VLOOKUP(C15641,[1]MASTER!C:G,5,FALSE),"")</f>
        <v/>
      </c>
    </row>
    <row r="15642" spans="1:8" ht="15.75">
      <c r="A15642" s="109">
        <v>15671</v>
      </c>
      <c r="B15642" s="120"/>
      <c r="D15642" s="55" t="e">
        <f>VLOOKUP(C15642,#REF!,2,FALSE)</f>
        <v>#REF!</v>
      </c>
      <c r="E15642" s="172" t="str">
        <f>IFERROR(VLOOKUP(C15642,[1]MASTER!C:F,4,FALSE),"")</f>
        <v/>
      </c>
      <c r="F15642" s="172" t="str">
        <f>IFERROR(VLOOKUP(C15642,[1]MASTER!C:F,3,FALSE),"")</f>
        <v/>
      </c>
      <c r="G15642" s="175" t="str">
        <f>IFERROR(LOOKUP(C15642,[1]MASTER!C:C,[1]MASTER!B:B),"")</f>
        <v/>
      </c>
      <c r="H15642" s="176" t="str">
        <f>IFERROR(VLOOKUP(C15642,[1]MASTER!C:G,5,FALSE),"")</f>
        <v/>
      </c>
    </row>
    <row r="15643" spans="1:8" ht="15.75">
      <c r="A15643" s="52">
        <v>15672</v>
      </c>
      <c r="B15643" s="233"/>
      <c r="D15643" s="55" t="e">
        <f>VLOOKUP(C15643,#REF!,2,FALSE)</f>
        <v>#REF!</v>
      </c>
      <c r="E15643" s="172" t="str">
        <f>IFERROR(VLOOKUP(C15643,[1]MASTER!C:F,4,FALSE),"")</f>
        <v/>
      </c>
      <c r="F15643" s="172" t="str">
        <f>IFERROR(VLOOKUP(C15643,[1]MASTER!C:F,3,FALSE),"")</f>
        <v/>
      </c>
      <c r="G15643" s="175" t="str">
        <f>IFERROR(LOOKUP(C15643,[1]MASTER!C:C,[1]MASTER!B:B),"")</f>
        <v/>
      </c>
      <c r="H15643" s="176" t="str">
        <f>IFERROR(VLOOKUP(C15643,[1]MASTER!C:G,5,FALSE),"")</f>
        <v/>
      </c>
    </row>
    <row r="15644" spans="1:8" ht="15.75">
      <c r="A15644" s="109">
        <v>15673</v>
      </c>
      <c r="B15644" s="120"/>
      <c r="D15644" s="55" t="e">
        <f>VLOOKUP(C15644,#REF!,2,FALSE)</f>
        <v>#REF!</v>
      </c>
      <c r="E15644" s="172" t="str">
        <f>IFERROR(VLOOKUP(C15644,[1]MASTER!C:F,4,FALSE),"")</f>
        <v/>
      </c>
      <c r="F15644" s="172" t="str">
        <f>IFERROR(VLOOKUP(C15644,[1]MASTER!C:F,3,FALSE),"")</f>
        <v/>
      </c>
      <c r="G15644" s="175" t="str">
        <f>IFERROR(LOOKUP(C15644,[1]MASTER!C:C,[1]MASTER!B:B),"")</f>
        <v/>
      </c>
      <c r="H15644" s="176" t="str">
        <f>IFERROR(VLOOKUP(C15644,[1]MASTER!C:G,5,FALSE),"")</f>
        <v/>
      </c>
    </row>
    <row r="15645" spans="1:8" ht="15.75">
      <c r="A15645" s="52">
        <v>15674</v>
      </c>
      <c r="B15645" s="233"/>
      <c r="D15645" s="55" t="e">
        <f>VLOOKUP(C15645,#REF!,2,FALSE)</f>
        <v>#REF!</v>
      </c>
      <c r="E15645" s="172" t="str">
        <f>IFERROR(VLOOKUP(C15645,[1]MASTER!C:F,4,FALSE),"")</f>
        <v/>
      </c>
      <c r="F15645" s="172" t="str">
        <f>IFERROR(VLOOKUP(C15645,[1]MASTER!C:F,3,FALSE),"")</f>
        <v/>
      </c>
      <c r="G15645" s="175" t="str">
        <f>IFERROR(LOOKUP(C15645,[1]MASTER!C:C,[1]MASTER!B:B),"")</f>
        <v/>
      </c>
      <c r="H15645" s="176" t="str">
        <f>IFERROR(VLOOKUP(C15645,[1]MASTER!C:G,5,FALSE),"")</f>
        <v/>
      </c>
    </row>
    <row r="15646" spans="1:8" ht="15.75">
      <c r="A15646" s="109">
        <v>15675</v>
      </c>
      <c r="B15646" s="120"/>
      <c r="D15646" s="55" t="e">
        <f>VLOOKUP(C15646,#REF!,2,FALSE)</f>
        <v>#REF!</v>
      </c>
      <c r="E15646" s="172" t="str">
        <f>IFERROR(VLOOKUP(C15646,[1]MASTER!C:F,4,FALSE),"")</f>
        <v/>
      </c>
      <c r="F15646" s="172" t="str">
        <f>IFERROR(VLOOKUP(C15646,[1]MASTER!C:F,3,FALSE),"")</f>
        <v/>
      </c>
      <c r="G15646" s="175" t="str">
        <f>IFERROR(LOOKUP(C15646,[1]MASTER!C:C,[1]MASTER!B:B),"")</f>
        <v/>
      </c>
      <c r="H15646" s="176" t="str">
        <f>IFERROR(VLOOKUP(C15646,[1]MASTER!C:G,5,FALSE),"")</f>
        <v/>
      </c>
    </row>
    <row r="15647" spans="1:8" ht="15.75">
      <c r="A15647" s="52">
        <v>15676</v>
      </c>
      <c r="B15647" s="233"/>
      <c r="D15647" s="55" t="e">
        <f>VLOOKUP(C15647,#REF!,2,FALSE)</f>
        <v>#REF!</v>
      </c>
      <c r="E15647" s="172" t="str">
        <f>IFERROR(VLOOKUP(C15647,[1]MASTER!C:F,4,FALSE),"")</f>
        <v/>
      </c>
      <c r="F15647" s="172" t="str">
        <f>IFERROR(VLOOKUP(C15647,[1]MASTER!C:F,3,FALSE),"")</f>
        <v/>
      </c>
      <c r="G15647" s="175" t="str">
        <f>IFERROR(LOOKUP(C15647,[1]MASTER!C:C,[1]MASTER!B:B),"")</f>
        <v/>
      </c>
      <c r="H15647" s="176" t="str">
        <f>IFERROR(VLOOKUP(C15647,[1]MASTER!C:G,5,FALSE),"")</f>
        <v/>
      </c>
    </row>
    <row r="15648" spans="1:8" ht="15.75">
      <c r="A15648" s="109">
        <v>15677</v>
      </c>
      <c r="B15648" s="120"/>
      <c r="D15648" s="55" t="e">
        <f>VLOOKUP(C15648,#REF!,2,FALSE)</f>
        <v>#REF!</v>
      </c>
      <c r="E15648" s="172" t="str">
        <f>IFERROR(VLOOKUP(C15648,[1]MASTER!C:F,4,FALSE),"")</f>
        <v/>
      </c>
      <c r="F15648" s="172" t="str">
        <f>IFERROR(VLOOKUP(C15648,[1]MASTER!C:F,3,FALSE),"")</f>
        <v/>
      </c>
      <c r="G15648" s="175" t="str">
        <f>IFERROR(LOOKUP(C15648,[1]MASTER!C:C,[1]MASTER!B:B),"")</f>
        <v/>
      </c>
      <c r="H15648" s="176" t="str">
        <f>IFERROR(VLOOKUP(C15648,[1]MASTER!C:G,5,FALSE),"")</f>
        <v/>
      </c>
    </row>
    <row r="15649" spans="1:8" ht="15.75">
      <c r="A15649" s="52">
        <v>15678</v>
      </c>
      <c r="B15649" s="233"/>
      <c r="D15649" s="55" t="e">
        <f>VLOOKUP(C15649,#REF!,2,FALSE)</f>
        <v>#REF!</v>
      </c>
      <c r="E15649" s="172" t="str">
        <f>IFERROR(VLOOKUP(C15649,[1]MASTER!C:F,4,FALSE),"")</f>
        <v/>
      </c>
      <c r="F15649" s="172" t="str">
        <f>IFERROR(VLOOKUP(C15649,[1]MASTER!C:F,3,FALSE),"")</f>
        <v/>
      </c>
      <c r="G15649" s="175" t="str">
        <f>IFERROR(LOOKUP(C15649,[1]MASTER!C:C,[1]MASTER!B:B),"")</f>
        <v/>
      </c>
      <c r="H15649" s="176" t="str">
        <f>IFERROR(VLOOKUP(C15649,[1]MASTER!C:G,5,FALSE),"")</f>
        <v/>
      </c>
    </row>
    <row r="15650" spans="1:8" ht="15.75">
      <c r="A15650" s="109">
        <v>15679</v>
      </c>
      <c r="B15650" s="120"/>
      <c r="D15650" s="55" t="e">
        <f>VLOOKUP(C15650,#REF!,2,FALSE)</f>
        <v>#REF!</v>
      </c>
      <c r="E15650" s="172" t="str">
        <f>IFERROR(VLOOKUP(C15650,[1]MASTER!C:F,4,FALSE),"")</f>
        <v/>
      </c>
      <c r="F15650" s="172" t="str">
        <f>IFERROR(VLOOKUP(C15650,[1]MASTER!C:F,3,FALSE),"")</f>
        <v/>
      </c>
      <c r="G15650" s="175" t="str">
        <f>IFERROR(LOOKUP(C15650,[1]MASTER!C:C,[1]MASTER!B:B),"")</f>
        <v/>
      </c>
      <c r="H15650" s="176" t="str">
        <f>IFERROR(VLOOKUP(C15650,[1]MASTER!C:G,5,FALSE),"")</f>
        <v/>
      </c>
    </row>
    <row r="15651" spans="1:8" ht="15.75">
      <c r="A15651" s="52">
        <v>15680</v>
      </c>
      <c r="B15651" s="233"/>
      <c r="D15651" s="55" t="e">
        <f>VLOOKUP(C15651,#REF!,2,FALSE)</f>
        <v>#REF!</v>
      </c>
      <c r="E15651" s="172" t="str">
        <f>IFERROR(VLOOKUP(C15651,[1]MASTER!C:F,4,FALSE),"")</f>
        <v/>
      </c>
      <c r="F15651" s="172" t="str">
        <f>IFERROR(VLOOKUP(C15651,[1]MASTER!C:F,3,FALSE),"")</f>
        <v/>
      </c>
      <c r="G15651" s="175" t="str">
        <f>IFERROR(LOOKUP(C15651,[1]MASTER!C:C,[1]MASTER!B:B),"")</f>
        <v/>
      </c>
      <c r="H15651" s="176" t="str">
        <f>IFERROR(VLOOKUP(C15651,[1]MASTER!C:G,5,FALSE),"")</f>
        <v/>
      </c>
    </row>
    <row r="15652" spans="1:8" ht="15.75">
      <c r="A15652" s="109">
        <v>15681</v>
      </c>
      <c r="B15652" s="120"/>
      <c r="D15652" s="55" t="e">
        <f>VLOOKUP(C15652,#REF!,2,FALSE)</f>
        <v>#REF!</v>
      </c>
      <c r="E15652" s="172" t="str">
        <f>IFERROR(VLOOKUP(C15652,[1]MASTER!C:F,4,FALSE),"")</f>
        <v/>
      </c>
      <c r="F15652" s="172" t="str">
        <f>IFERROR(VLOOKUP(C15652,[1]MASTER!C:F,3,FALSE),"")</f>
        <v/>
      </c>
      <c r="G15652" s="175" t="str">
        <f>IFERROR(LOOKUP(C15652,[1]MASTER!C:C,[1]MASTER!B:B),"")</f>
        <v/>
      </c>
      <c r="H15652" s="176" t="str">
        <f>IFERROR(VLOOKUP(C15652,[1]MASTER!C:G,5,FALSE),"")</f>
        <v/>
      </c>
    </row>
    <row r="15653" spans="1:8" ht="15.75">
      <c r="A15653" s="52">
        <v>15682</v>
      </c>
      <c r="B15653" s="233"/>
      <c r="D15653" s="55" t="e">
        <f>VLOOKUP(C15653,#REF!,2,FALSE)</f>
        <v>#REF!</v>
      </c>
      <c r="E15653" s="172" t="str">
        <f>IFERROR(VLOOKUP(C15653,[1]MASTER!C:F,4,FALSE),"")</f>
        <v/>
      </c>
      <c r="F15653" s="172" t="str">
        <f>IFERROR(VLOOKUP(C15653,[1]MASTER!C:F,3,FALSE),"")</f>
        <v/>
      </c>
      <c r="G15653" s="175" t="str">
        <f>IFERROR(LOOKUP(C15653,[1]MASTER!C:C,[1]MASTER!B:B),"")</f>
        <v/>
      </c>
      <c r="H15653" s="176" t="str">
        <f>IFERROR(VLOOKUP(C15653,[1]MASTER!C:G,5,FALSE),"")</f>
        <v/>
      </c>
    </row>
    <row r="15654" spans="1:8" ht="15.75">
      <c r="A15654" s="109">
        <v>15683</v>
      </c>
      <c r="B15654" s="120"/>
      <c r="D15654" s="55" t="e">
        <f>VLOOKUP(C15654,#REF!,2,FALSE)</f>
        <v>#REF!</v>
      </c>
      <c r="E15654" s="172" t="str">
        <f>IFERROR(VLOOKUP(C15654,[1]MASTER!C:F,4,FALSE),"")</f>
        <v/>
      </c>
      <c r="F15654" s="172" t="str">
        <f>IFERROR(VLOOKUP(C15654,[1]MASTER!C:F,3,FALSE),"")</f>
        <v/>
      </c>
      <c r="G15654" s="175" t="str">
        <f>IFERROR(LOOKUP(C15654,[1]MASTER!C:C,[1]MASTER!B:B),"")</f>
        <v/>
      </c>
      <c r="H15654" s="176" t="str">
        <f>IFERROR(VLOOKUP(C15654,[1]MASTER!C:G,5,FALSE),"")</f>
        <v/>
      </c>
    </row>
    <row r="15655" spans="1:8" ht="15.75">
      <c r="A15655" s="52">
        <v>15684</v>
      </c>
      <c r="B15655" s="233"/>
      <c r="D15655" s="55" t="e">
        <f>VLOOKUP(C15655,#REF!,2,FALSE)</f>
        <v>#REF!</v>
      </c>
      <c r="E15655" s="172" t="str">
        <f>IFERROR(VLOOKUP(C15655,[1]MASTER!C:F,4,FALSE),"")</f>
        <v/>
      </c>
      <c r="F15655" s="172" t="str">
        <f>IFERROR(VLOOKUP(C15655,[1]MASTER!C:F,3,FALSE),"")</f>
        <v/>
      </c>
      <c r="G15655" s="175" t="str">
        <f>IFERROR(LOOKUP(C15655,[1]MASTER!C:C,[1]MASTER!B:B),"")</f>
        <v/>
      </c>
      <c r="H15655" s="176" t="str">
        <f>IFERROR(VLOOKUP(C15655,[1]MASTER!C:G,5,FALSE),"")</f>
        <v/>
      </c>
    </row>
    <row r="15656" spans="1:8" ht="15.75">
      <c r="A15656" s="109">
        <v>15685</v>
      </c>
      <c r="B15656" s="120"/>
      <c r="D15656" s="55" t="e">
        <f>VLOOKUP(C15656,#REF!,2,FALSE)</f>
        <v>#REF!</v>
      </c>
      <c r="E15656" s="172" t="str">
        <f>IFERROR(VLOOKUP(C15656,[1]MASTER!C:F,4,FALSE),"")</f>
        <v/>
      </c>
      <c r="F15656" s="172" t="str">
        <f>IFERROR(VLOOKUP(C15656,[1]MASTER!C:F,3,FALSE),"")</f>
        <v/>
      </c>
      <c r="G15656" s="175" t="str">
        <f>IFERROR(LOOKUP(C15656,[1]MASTER!C:C,[1]MASTER!B:B),"")</f>
        <v/>
      </c>
      <c r="H15656" s="176" t="str">
        <f>IFERROR(VLOOKUP(C15656,[1]MASTER!C:G,5,FALSE),"")</f>
        <v/>
      </c>
    </row>
    <row r="15657" spans="1:8" ht="15.75">
      <c r="A15657" s="52">
        <v>15686</v>
      </c>
      <c r="B15657" s="233"/>
      <c r="D15657" s="55" t="e">
        <f>VLOOKUP(C15657,#REF!,2,FALSE)</f>
        <v>#REF!</v>
      </c>
      <c r="E15657" s="172" t="str">
        <f>IFERROR(VLOOKUP(C15657,[1]MASTER!C:F,4,FALSE),"")</f>
        <v/>
      </c>
      <c r="F15657" s="172" t="str">
        <f>IFERROR(VLOOKUP(C15657,[1]MASTER!C:F,3,FALSE),"")</f>
        <v/>
      </c>
      <c r="G15657" s="175" t="str">
        <f>IFERROR(LOOKUP(C15657,[1]MASTER!C:C,[1]MASTER!B:B),"")</f>
        <v/>
      </c>
      <c r="H15657" s="176" t="str">
        <f>IFERROR(VLOOKUP(C15657,[1]MASTER!C:G,5,FALSE),"")</f>
        <v/>
      </c>
    </row>
    <row r="15658" spans="1:8" ht="15.75">
      <c r="A15658" s="109">
        <v>15687</v>
      </c>
      <c r="B15658" s="120"/>
      <c r="D15658" s="55" t="e">
        <f>VLOOKUP(C15658,#REF!,2,FALSE)</f>
        <v>#REF!</v>
      </c>
      <c r="E15658" s="172" t="str">
        <f>IFERROR(VLOOKUP(C15658,[1]MASTER!C:F,4,FALSE),"")</f>
        <v/>
      </c>
      <c r="F15658" s="172" t="str">
        <f>IFERROR(VLOOKUP(C15658,[1]MASTER!C:F,3,FALSE),"")</f>
        <v/>
      </c>
      <c r="G15658" s="175" t="str">
        <f>IFERROR(LOOKUP(C15658,[1]MASTER!C:C,[1]MASTER!B:B),"")</f>
        <v/>
      </c>
      <c r="H15658" s="176" t="str">
        <f>IFERROR(VLOOKUP(C15658,[1]MASTER!C:G,5,FALSE),"")</f>
        <v/>
      </c>
    </row>
    <row r="15659" spans="1:8" ht="15.75">
      <c r="A15659" s="52">
        <v>15688</v>
      </c>
      <c r="B15659" s="233"/>
      <c r="D15659" s="55" t="e">
        <f>VLOOKUP(C15659,#REF!,2,FALSE)</f>
        <v>#REF!</v>
      </c>
      <c r="E15659" s="172" t="str">
        <f>IFERROR(VLOOKUP(C15659,[1]MASTER!C:F,4,FALSE),"")</f>
        <v/>
      </c>
      <c r="F15659" s="172" t="str">
        <f>IFERROR(VLOOKUP(C15659,[1]MASTER!C:F,3,FALSE),"")</f>
        <v/>
      </c>
      <c r="G15659" s="175" t="str">
        <f>IFERROR(LOOKUP(C15659,[1]MASTER!C:C,[1]MASTER!B:B),"")</f>
        <v/>
      </c>
      <c r="H15659" s="176" t="str">
        <f>IFERROR(VLOOKUP(C15659,[1]MASTER!C:G,5,FALSE),"")</f>
        <v/>
      </c>
    </row>
    <row r="15660" spans="1:8" ht="15.75">
      <c r="A15660" s="109">
        <v>15689</v>
      </c>
      <c r="B15660" s="120"/>
      <c r="D15660" s="55" t="e">
        <f>VLOOKUP(C15660,#REF!,2,FALSE)</f>
        <v>#REF!</v>
      </c>
      <c r="E15660" s="172" t="str">
        <f>IFERROR(VLOOKUP(C15660,[1]MASTER!C:F,4,FALSE),"")</f>
        <v/>
      </c>
      <c r="F15660" s="172" t="str">
        <f>IFERROR(VLOOKUP(C15660,[1]MASTER!C:F,3,FALSE),"")</f>
        <v/>
      </c>
      <c r="G15660" s="175" t="str">
        <f>IFERROR(LOOKUP(C15660,[1]MASTER!C:C,[1]MASTER!B:B),"")</f>
        <v/>
      </c>
      <c r="H15660" s="176" t="str">
        <f>IFERROR(VLOOKUP(C15660,[1]MASTER!C:G,5,FALSE),"")</f>
        <v/>
      </c>
    </row>
    <row r="15661" spans="1:8" ht="15.75">
      <c r="A15661" s="52">
        <v>15690</v>
      </c>
      <c r="B15661" s="233"/>
      <c r="D15661" s="55" t="e">
        <f>VLOOKUP(C15661,#REF!,2,FALSE)</f>
        <v>#REF!</v>
      </c>
      <c r="E15661" s="172" t="str">
        <f>IFERROR(VLOOKUP(C15661,[1]MASTER!C:F,4,FALSE),"")</f>
        <v/>
      </c>
      <c r="F15661" s="172" t="str">
        <f>IFERROR(VLOOKUP(C15661,[1]MASTER!C:F,3,FALSE),"")</f>
        <v/>
      </c>
      <c r="G15661" s="175" t="str">
        <f>IFERROR(LOOKUP(C15661,[1]MASTER!C:C,[1]MASTER!B:B),"")</f>
        <v/>
      </c>
      <c r="H15661" s="176" t="str">
        <f>IFERROR(VLOOKUP(C15661,[1]MASTER!C:G,5,FALSE),"")</f>
        <v/>
      </c>
    </row>
    <row r="15662" spans="1:8" ht="15.75">
      <c r="A15662" s="109">
        <v>15691</v>
      </c>
      <c r="B15662" s="120"/>
      <c r="D15662" s="55" t="e">
        <f>VLOOKUP(C15662,#REF!,2,FALSE)</f>
        <v>#REF!</v>
      </c>
      <c r="E15662" s="172" t="str">
        <f>IFERROR(VLOOKUP(C15662,[1]MASTER!C:F,4,FALSE),"")</f>
        <v/>
      </c>
      <c r="F15662" s="172" t="str">
        <f>IFERROR(VLOOKUP(C15662,[1]MASTER!C:F,3,FALSE),"")</f>
        <v/>
      </c>
      <c r="G15662" s="175" t="str">
        <f>IFERROR(LOOKUP(C15662,[1]MASTER!C:C,[1]MASTER!B:B),"")</f>
        <v/>
      </c>
      <c r="H15662" s="176" t="str">
        <f>IFERROR(VLOOKUP(C15662,[1]MASTER!C:G,5,FALSE),"")</f>
        <v/>
      </c>
    </row>
    <row r="15663" spans="1:8" ht="15.75">
      <c r="A15663" s="52">
        <v>15692</v>
      </c>
      <c r="B15663" s="233"/>
      <c r="D15663" s="55" t="e">
        <f>VLOOKUP(C15663,#REF!,2,FALSE)</f>
        <v>#REF!</v>
      </c>
      <c r="E15663" s="172" t="str">
        <f>IFERROR(VLOOKUP(C15663,[1]MASTER!C:F,4,FALSE),"")</f>
        <v/>
      </c>
      <c r="F15663" s="172" t="str">
        <f>IFERROR(VLOOKUP(C15663,[1]MASTER!C:F,3,FALSE),"")</f>
        <v/>
      </c>
      <c r="G15663" s="175" t="str">
        <f>IFERROR(LOOKUP(C15663,[1]MASTER!C:C,[1]MASTER!B:B),"")</f>
        <v/>
      </c>
      <c r="H15663" s="176" t="str">
        <f>IFERROR(VLOOKUP(C15663,[1]MASTER!C:G,5,FALSE),"")</f>
        <v/>
      </c>
    </row>
    <row r="15664" spans="1:8" ht="15.75">
      <c r="A15664" s="109">
        <v>15693</v>
      </c>
      <c r="B15664" s="120"/>
      <c r="D15664" s="55" t="e">
        <f>VLOOKUP(C15664,#REF!,2,FALSE)</f>
        <v>#REF!</v>
      </c>
      <c r="E15664" s="172" t="str">
        <f>IFERROR(VLOOKUP(C15664,[1]MASTER!C:F,4,FALSE),"")</f>
        <v/>
      </c>
      <c r="F15664" s="172" t="str">
        <f>IFERROR(VLOOKUP(C15664,[1]MASTER!C:F,3,FALSE),"")</f>
        <v/>
      </c>
      <c r="G15664" s="175" t="str">
        <f>IFERROR(LOOKUP(C15664,[1]MASTER!C:C,[1]MASTER!B:B),"")</f>
        <v/>
      </c>
      <c r="H15664" s="176" t="str">
        <f>IFERROR(VLOOKUP(C15664,[1]MASTER!C:G,5,FALSE),"")</f>
        <v/>
      </c>
    </row>
    <row r="15665" spans="1:8" ht="15.75">
      <c r="A15665" s="52">
        <v>15694</v>
      </c>
      <c r="B15665" s="233"/>
      <c r="D15665" s="55" t="e">
        <f>VLOOKUP(C15665,#REF!,2,FALSE)</f>
        <v>#REF!</v>
      </c>
      <c r="E15665" s="172" t="str">
        <f>IFERROR(VLOOKUP(C15665,[1]MASTER!C:F,4,FALSE),"")</f>
        <v/>
      </c>
      <c r="F15665" s="172" t="str">
        <f>IFERROR(VLOOKUP(C15665,[1]MASTER!C:F,3,FALSE),"")</f>
        <v/>
      </c>
      <c r="G15665" s="175" t="str">
        <f>IFERROR(LOOKUP(C15665,[1]MASTER!C:C,[1]MASTER!B:B),"")</f>
        <v/>
      </c>
      <c r="H15665" s="176" t="str">
        <f>IFERROR(VLOOKUP(C15665,[1]MASTER!C:G,5,FALSE),"")</f>
        <v/>
      </c>
    </row>
    <row r="15666" spans="1:8" ht="15.75">
      <c r="A15666" s="109">
        <v>15695</v>
      </c>
      <c r="B15666" s="120"/>
      <c r="D15666" s="55" t="e">
        <f>VLOOKUP(C15666,#REF!,2,FALSE)</f>
        <v>#REF!</v>
      </c>
      <c r="E15666" s="172" t="str">
        <f>IFERROR(VLOOKUP(C15666,[1]MASTER!C:F,4,FALSE),"")</f>
        <v/>
      </c>
      <c r="F15666" s="172" t="str">
        <f>IFERROR(VLOOKUP(C15666,[1]MASTER!C:F,3,FALSE),"")</f>
        <v/>
      </c>
      <c r="G15666" s="175" t="str">
        <f>IFERROR(LOOKUP(C15666,[1]MASTER!C:C,[1]MASTER!B:B),"")</f>
        <v/>
      </c>
      <c r="H15666" s="176" t="str">
        <f>IFERROR(VLOOKUP(C15666,[1]MASTER!C:G,5,FALSE),"")</f>
        <v/>
      </c>
    </row>
    <row r="15667" spans="1:8" ht="15.75">
      <c r="A15667" s="52">
        <v>15696</v>
      </c>
      <c r="B15667" s="233"/>
      <c r="D15667" s="55" t="e">
        <f>VLOOKUP(C15667,#REF!,2,FALSE)</f>
        <v>#REF!</v>
      </c>
      <c r="E15667" s="172" t="str">
        <f>IFERROR(VLOOKUP(C15667,[1]MASTER!C:F,4,FALSE),"")</f>
        <v/>
      </c>
      <c r="F15667" s="172" t="str">
        <f>IFERROR(VLOOKUP(C15667,[1]MASTER!C:F,3,FALSE),"")</f>
        <v/>
      </c>
      <c r="G15667" s="175" t="str">
        <f>IFERROR(LOOKUP(C15667,[1]MASTER!C:C,[1]MASTER!B:B),"")</f>
        <v/>
      </c>
      <c r="H15667" s="176" t="str">
        <f>IFERROR(VLOOKUP(C15667,[1]MASTER!C:G,5,FALSE),"")</f>
        <v/>
      </c>
    </row>
    <row r="15668" spans="1:8" ht="15.75">
      <c r="A15668" s="109">
        <v>15697</v>
      </c>
      <c r="B15668" s="120"/>
      <c r="D15668" s="55" t="e">
        <f>VLOOKUP(C15668,#REF!,2,FALSE)</f>
        <v>#REF!</v>
      </c>
      <c r="E15668" s="172" t="str">
        <f>IFERROR(VLOOKUP(C15668,[1]MASTER!C:F,4,FALSE),"")</f>
        <v/>
      </c>
      <c r="F15668" s="172" t="str">
        <f>IFERROR(VLOOKUP(C15668,[1]MASTER!C:F,3,FALSE),"")</f>
        <v/>
      </c>
      <c r="G15668" s="175" t="str">
        <f>IFERROR(LOOKUP(C15668,[1]MASTER!C:C,[1]MASTER!B:B),"")</f>
        <v/>
      </c>
      <c r="H15668" s="176" t="str">
        <f>IFERROR(VLOOKUP(C15668,[1]MASTER!C:G,5,FALSE),"")</f>
        <v/>
      </c>
    </row>
    <row r="15669" spans="1:8" ht="15.75">
      <c r="A15669" s="52">
        <v>15698</v>
      </c>
      <c r="B15669" s="233"/>
      <c r="D15669" s="55" t="e">
        <f>VLOOKUP(C15669,#REF!,2,FALSE)</f>
        <v>#REF!</v>
      </c>
      <c r="E15669" s="172" t="str">
        <f>IFERROR(VLOOKUP(C15669,[1]MASTER!C:F,4,FALSE),"")</f>
        <v/>
      </c>
      <c r="F15669" s="172" t="str">
        <f>IFERROR(VLOOKUP(C15669,[1]MASTER!C:F,3,FALSE),"")</f>
        <v/>
      </c>
      <c r="G15669" s="175" t="str">
        <f>IFERROR(LOOKUP(C15669,[1]MASTER!C:C,[1]MASTER!B:B),"")</f>
        <v/>
      </c>
      <c r="H15669" s="176" t="str">
        <f>IFERROR(VLOOKUP(C15669,[1]MASTER!C:G,5,FALSE),"")</f>
        <v/>
      </c>
    </row>
    <row r="15670" spans="1:8" ht="15.75">
      <c r="A15670" s="109">
        <v>15699</v>
      </c>
      <c r="B15670" s="120"/>
      <c r="D15670" s="55" t="e">
        <f>VLOOKUP(C15670,#REF!,2,FALSE)</f>
        <v>#REF!</v>
      </c>
      <c r="E15670" s="172" t="str">
        <f>IFERROR(VLOOKUP(C15670,[1]MASTER!C:F,4,FALSE),"")</f>
        <v/>
      </c>
      <c r="F15670" s="172" t="str">
        <f>IFERROR(VLOOKUP(C15670,[1]MASTER!C:F,3,FALSE),"")</f>
        <v/>
      </c>
      <c r="G15670" s="175" t="str">
        <f>IFERROR(LOOKUP(C15670,[1]MASTER!C:C,[1]MASTER!B:B),"")</f>
        <v/>
      </c>
      <c r="H15670" s="176" t="str">
        <f>IFERROR(VLOOKUP(C15670,[1]MASTER!C:G,5,FALSE),"")</f>
        <v/>
      </c>
    </row>
    <row r="15671" spans="1:8" ht="15.75">
      <c r="A15671" s="52">
        <v>15700</v>
      </c>
      <c r="B15671" s="233"/>
      <c r="D15671" s="55" t="e">
        <f>VLOOKUP(C15671,#REF!,2,FALSE)</f>
        <v>#REF!</v>
      </c>
      <c r="E15671" s="172" t="str">
        <f>IFERROR(VLOOKUP(C15671,[1]MASTER!C:F,4,FALSE),"")</f>
        <v/>
      </c>
      <c r="F15671" s="172" t="str">
        <f>IFERROR(VLOOKUP(C15671,[1]MASTER!C:F,3,FALSE),"")</f>
        <v/>
      </c>
      <c r="G15671" s="175" t="str">
        <f>IFERROR(LOOKUP(C15671,[1]MASTER!C:C,[1]MASTER!B:B),"")</f>
        <v/>
      </c>
      <c r="H15671" s="176" t="str">
        <f>IFERROR(VLOOKUP(C15671,[1]MASTER!C:G,5,FALSE),"")</f>
        <v/>
      </c>
    </row>
    <row r="15672" spans="1:8" ht="15.75">
      <c r="A15672" s="109">
        <v>15701</v>
      </c>
      <c r="B15672" s="120"/>
      <c r="D15672" s="55" t="e">
        <f>VLOOKUP(C15672,#REF!,2,FALSE)</f>
        <v>#REF!</v>
      </c>
      <c r="E15672" s="172" t="str">
        <f>IFERROR(VLOOKUP(C15672,[1]MASTER!C:F,4,FALSE),"")</f>
        <v/>
      </c>
      <c r="F15672" s="172" t="str">
        <f>IFERROR(VLOOKUP(C15672,[1]MASTER!C:F,3,FALSE),"")</f>
        <v/>
      </c>
      <c r="G15672" s="175" t="str">
        <f>IFERROR(LOOKUP(C15672,[1]MASTER!C:C,[1]MASTER!B:B),"")</f>
        <v/>
      </c>
      <c r="H15672" s="176" t="str">
        <f>IFERROR(VLOOKUP(C15672,[1]MASTER!C:G,5,FALSE),"")</f>
        <v/>
      </c>
    </row>
    <row r="15673" spans="1:8" ht="15.75">
      <c r="A15673" s="52">
        <v>15702</v>
      </c>
      <c r="B15673" s="233"/>
      <c r="D15673" s="55" t="e">
        <f>VLOOKUP(C15673,#REF!,2,FALSE)</f>
        <v>#REF!</v>
      </c>
      <c r="E15673" s="172" t="str">
        <f>IFERROR(VLOOKUP(C15673,[1]MASTER!C:F,4,FALSE),"")</f>
        <v/>
      </c>
      <c r="F15673" s="172" t="str">
        <f>IFERROR(VLOOKUP(C15673,[1]MASTER!C:F,3,FALSE),"")</f>
        <v/>
      </c>
      <c r="G15673" s="175" t="str">
        <f>IFERROR(LOOKUP(C15673,[1]MASTER!C:C,[1]MASTER!B:B),"")</f>
        <v/>
      </c>
      <c r="H15673" s="176" t="str">
        <f>IFERROR(VLOOKUP(C15673,[1]MASTER!C:G,5,FALSE),"")</f>
        <v/>
      </c>
    </row>
    <row r="15674" spans="1:8" ht="15.75">
      <c r="A15674" s="109">
        <v>15703</v>
      </c>
      <c r="B15674" s="120"/>
      <c r="D15674" s="55" t="e">
        <f>VLOOKUP(C15674,#REF!,2,FALSE)</f>
        <v>#REF!</v>
      </c>
      <c r="E15674" s="172" t="str">
        <f>IFERROR(VLOOKUP(C15674,[1]MASTER!C:F,4,FALSE),"")</f>
        <v/>
      </c>
      <c r="F15674" s="172" t="str">
        <f>IFERROR(VLOOKUP(C15674,[1]MASTER!C:F,3,FALSE),"")</f>
        <v/>
      </c>
      <c r="G15674" s="175" t="str">
        <f>IFERROR(LOOKUP(C15674,[1]MASTER!C:C,[1]MASTER!B:B),"")</f>
        <v/>
      </c>
      <c r="H15674" s="176" t="str">
        <f>IFERROR(VLOOKUP(C15674,[1]MASTER!C:G,5,FALSE),"")</f>
        <v/>
      </c>
    </row>
    <row r="15675" spans="1:8" ht="15.75">
      <c r="A15675" s="52">
        <v>15704</v>
      </c>
      <c r="B15675" s="233"/>
      <c r="D15675" s="55" t="e">
        <f>VLOOKUP(C15675,#REF!,2,FALSE)</f>
        <v>#REF!</v>
      </c>
      <c r="E15675" s="172" t="str">
        <f>IFERROR(VLOOKUP(C15675,[1]MASTER!C:F,4,FALSE),"")</f>
        <v/>
      </c>
      <c r="F15675" s="172" t="str">
        <f>IFERROR(VLOOKUP(C15675,[1]MASTER!C:F,3,FALSE),"")</f>
        <v/>
      </c>
      <c r="G15675" s="175" t="str">
        <f>IFERROR(LOOKUP(C15675,[1]MASTER!C:C,[1]MASTER!B:B),"")</f>
        <v/>
      </c>
      <c r="H15675" s="176" t="str">
        <f>IFERROR(VLOOKUP(C15675,[1]MASTER!C:G,5,FALSE),"")</f>
        <v/>
      </c>
    </row>
    <row r="15676" spans="1:8" ht="15.75">
      <c r="A15676" s="109">
        <v>15705</v>
      </c>
      <c r="B15676" s="120"/>
      <c r="D15676" s="55" t="e">
        <f>VLOOKUP(C15676,#REF!,2,FALSE)</f>
        <v>#REF!</v>
      </c>
      <c r="E15676" s="172" t="str">
        <f>IFERROR(VLOOKUP(C15676,[1]MASTER!C:F,4,FALSE),"")</f>
        <v/>
      </c>
      <c r="F15676" s="172" t="str">
        <f>IFERROR(VLOOKUP(C15676,[1]MASTER!C:F,3,FALSE),"")</f>
        <v/>
      </c>
      <c r="G15676" s="175" t="str">
        <f>IFERROR(LOOKUP(C15676,[1]MASTER!C:C,[1]MASTER!B:B),"")</f>
        <v/>
      </c>
      <c r="H15676" s="176" t="str">
        <f>IFERROR(VLOOKUP(C15676,[1]MASTER!C:G,5,FALSE),"")</f>
        <v/>
      </c>
    </row>
    <row r="15677" spans="1:8" ht="15.75">
      <c r="A15677" s="52">
        <v>15706</v>
      </c>
      <c r="B15677" s="233"/>
      <c r="D15677" s="55" t="e">
        <f>VLOOKUP(C15677,#REF!,2,FALSE)</f>
        <v>#REF!</v>
      </c>
      <c r="E15677" s="172" t="str">
        <f>IFERROR(VLOOKUP(C15677,[1]MASTER!C:F,4,FALSE),"")</f>
        <v/>
      </c>
      <c r="F15677" s="172" t="str">
        <f>IFERROR(VLOOKUP(C15677,[1]MASTER!C:F,3,FALSE),"")</f>
        <v/>
      </c>
      <c r="G15677" s="175" t="str">
        <f>IFERROR(LOOKUP(C15677,[1]MASTER!C:C,[1]MASTER!B:B),"")</f>
        <v/>
      </c>
      <c r="H15677" s="176" t="str">
        <f>IFERROR(VLOOKUP(C15677,[1]MASTER!C:G,5,FALSE),"")</f>
        <v/>
      </c>
    </row>
    <row r="15678" spans="1:8" ht="15.75">
      <c r="A15678" s="109">
        <v>15707</v>
      </c>
      <c r="B15678" s="120"/>
      <c r="D15678" s="55" t="e">
        <f>VLOOKUP(C15678,#REF!,2,FALSE)</f>
        <v>#REF!</v>
      </c>
      <c r="E15678" s="172" t="str">
        <f>IFERROR(VLOOKUP(C15678,[1]MASTER!C:F,4,FALSE),"")</f>
        <v/>
      </c>
      <c r="F15678" s="172" t="str">
        <f>IFERROR(VLOOKUP(C15678,[1]MASTER!C:F,3,FALSE),"")</f>
        <v/>
      </c>
      <c r="G15678" s="175" t="str">
        <f>IFERROR(LOOKUP(C15678,[1]MASTER!C:C,[1]MASTER!B:B),"")</f>
        <v/>
      </c>
      <c r="H15678" s="176" t="str">
        <f>IFERROR(VLOOKUP(C15678,[1]MASTER!C:G,5,FALSE),"")</f>
        <v/>
      </c>
    </row>
    <row r="15679" spans="1:8" ht="15.75">
      <c r="A15679" s="52">
        <v>15708</v>
      </c>
      <c r="B15679" s="233"/>
      <c r="D15679" s="55" t="e">
        <f>VLOOKUP(C15679,#REF!,2,FALSE)</f>
        <v>#REF!</v>
      </c>
      <c r="E15679" s="172" t="str">
        <f>IFERROR(VLOOKUP(C15679,[1]MASTER!C:F,4,FALSE),"")</f>
        <v/>
      </c>
      <c r="F15679" s="172" t="str">
        <f>IFERROR(VLOOKUP(C15679,[1]MASTER!C:F,3,FALSE),"")</f>
        <v/>
      </c>
      <c r="G15679" s="175" t="str">
        <f>IFERROR(LOOKUP(C15679,[1]MASTER!C:C,[1]MASTER!B:B),"")</f>
        <v/>
      </c>
      <c r="H15679" s="176" t="str">
        <f>IFERROR(VLOOKUP(C15679,[1]MASTER!C:G,5,FALSE),"")</f>
        <v/>
      </c>
    </row>
    <row r="15680" spans="1:8" ht="15.75">
      <c r="A15680" s="109">
        <v>15709</v>
      </c>
      <c r="B15680" s="120"/>
      <c r="D15680" s="55" t="e">
        <f>VLOOKUP(C15680,#REF!,2,FALSE)</f>
        <v>#REF!</v>
      </c>
      <c r="E15680" s="172" t="str">
        <f>IFERROR(VLOOKUP(C15680,[1]MASTER!C:F,4,FALSE),"")</f>
        <v/>
      </c>
      <c r="F15680" s="172" t="str">
        <f>IFERROR(VLOOKUP(C15680,[1]MASTER!C:F,3,FALSE),"")</f>
        <v/>
      </c>
      <c r="G15680" s="175" t="str">
        <f>IFERROR(LOOKUP(C15680,[1]MASTER!C:C,[1]MASTER!B:B),"")</f>
        <v/>
      </c>
      <c r="H15680" s="176" t="str">
        <f>IFERROR(VLOOKUP(C15680,[1]MASTER!C:G,5,FALSE),"")</f>
        <v/>
      </c>
    </row>
    <row r="15681" spans="1:8" ht="15.75">
      <c r="A15681" s="52">
        <v>15710</v>
      </c>
      <c r="B15681" s="233"/>
      <c r="D15681" s="55" t="e">
        <f>VLOOKUP(C15681,#REF!,2,FALSE)</f>
        <v>#REF!</v>
      </c>
      <c r="E15681" s="172" t="str">
        <f>IFERROR(VLOOKUP(C15681,[1]MASTER!C:F,4,FALSE),"")</f>
        <v/>
      </c>
      <c r="F15681" s="172" t="str">
        <f>IFERROR(VLOOKUP(C15681,[1]MASTER!C:F,3,FALSE),"")</f>
        <v/>
      </c>
      <c r="G15681" s="175" t="str">
        <f>IFERROR(LOOKUP(C15681,[1]MASTER!C:C,[1]MASTER!B:B),"")</f>
        <v/>
      </c>
      <c r="H15681" s="176" t="str">
        <f>IFERROR(VLOOKUP(C15681,[1]MASTER!C:G,5,FALSE),"")</f>
        <v/>
      </c>
    </row>
    <row r="15682" spans="1:8" ht="15.75">
      <c r="A15682" s="109">
        <v>15711</v>
      </c>
      <c r="B15682" s="120"/>
      <c r="D15682" s="55" t="e">
        <f>VLOOKUP(C15682,#REF!,2,FALSE)</f>
        <v>#REF!</v>
      </c>
      <c r="E15682" s="172" t="str">
        <f>IFERROR(VLOOKUP(C15682,[1]MASTER!C:F,4,FALSE),"")</f>
        <v/>
      </c>
      <c r="F15682" s="172" t="str">
        <f>IFERROR(VLOOKUP(C15682,[1]MASTER!C:F,3,FALSE),"")</f>
        <v/>
      </c>
      <c r="G15682" s="175" t="str">
        <f>IFERROR(LOOKUP(C15682,[1]MASTER!C:C,[1]MASTER!B:B),"")</f>
        <v/>
      </c>
      <c r="H15682" s="176" t="str">
        <f>IFERROR(VLOOKUP(C15682,[1]MASTER!C:G,5,FALSE),"")</f>
        <v/>
      </c>
    </row>
    <row r="15683" spans="1:8" ht="15.75">
      <c r="A15683" s="52">
        <v>15712</v>
      </c>
      <c r="B15683" s="233"/>
      <c r="D15683" s="55" t="e">
        <f>VLOOKUP(C15683,#REF!,2,FALSE)</f>
        <v>#REF!</v>
      </c>
      <c r="E15683" s="172" t="str">
        <f>IFERROR(VLOOKUP(C15683,[1]MASTER!C:F,4,FALSE),"")</f>
        <v/>
      </c>
      <c r="F15683" s="172" t="str">
        <f>IFERROR(VLOOKUP(C15683,[1]MASTER!C:F,3,FALSE),"")</f>
        <v/>
      </c>
      <c r="G15683" s="175" t="str">
        <f>IFERROR(LOOKUP(C15683,[1]MASTER!C:C,[1]MASTER!B:B),"")</f>
        <v/>
      </c>
      <c r="H15683" s="176" t="str">
        <f>IFERROR(VLOOKUP(C15683,[1]MASTER!C:G,5,FALSE),"")</f>
        <v/>
      </c>
    </row>
    <row r="15684" spans="1:8" ht="15.75">
      <c r="A15684" s="109">
        <v>15713</v>
      </c>
      <c r="B15684" s="120"/>
      <c r="D15684" s="55" t="e">
        <f>VLOOKUP(C15684,#REF!,2,FALSE)</f>
        <v>#REF!</v>
      </c>
      <c r="E15684" s="172" t="str">
        <f>IFERROR(VLOOKUP(C15684,[1]MASTER!C:F,4,FALSE),"")</f>
        <v/>
      </c>
      <c r="F15684" s="172" t="str">
        <f>IFERROR(VLOOKUP(C15684,[1]MASTER!C:F,3,FALSE),"")</f>
        <v/>
      </c>
      <c r="G15684" s="175" t="str">
        <f>IFERROR(LOOKUP(C15684,[1]MASTER!C:C,[1]MASTER!B:B),"")</f>
        <v/>
      </c>
      <c r="H15684" s="176" t="str">
        <f>IFERROR(VLOOKUP(C15684,[1]MASTER!C:G,5,FALSE),"")</f>
        <v/>
      </c>
    </row>
    <row r="15685" spans="1:8" ht="15.75">
      <c r="A15685" s="52">
        <v>15714</v>
      </c>
      <c r="B15685" s="233"/>
      <c r="D15685" s="55" t="e">
        <f>VLOOKUP(C15685,#REF!,2,FALSE)</f>
        <v>#REF!</v>
      </c>
      <c r="E15685" s="172" t="str">
        <f>IFERROR(VLOOKUP(C15685,[1]MASTER!C:F,4,FALSE),"")</f>
        <v/>
      </c>
      <c r="F15685" s="172" t="str">
        <f>IFERROR(VLOOKUP(C15685,[1]MASTER!C:F,3,FALSE),"")</f>
        <v/>
      </c>
      <c r="G15685" s="175" t="str">
        <f>IFERROR(LOOKUP(C15685,[1]MASTER!C:C,[1]MASTER!B:B),"")</f>
        <v/>
      </c>
      <c r="H15685" s="176" t="str">
        <f>IFERROR(VLOOKUP(C15685,[1]MASTER!C:G,5,FALSE),"")</f>
        <v/>
      </c>
    </row>
    <row r="15686" spans="1:8" ht="15.75">
      <c r="A15686" s="109">
        <v>15715</v>
      </c>
      <c r="B15686" s="120"/>
      <c r="D15686" s="55" t="e">
        <f>VLOOKUP(C15686,#REF!,2,FALSE)</f>
        <v>#REF!</v>
      </c>
      <c r="E15686" s="172" t="str">
        <f>IFERROR(VLOOKUP(C15686,[1]MASTER!C:F,4,FALSE),"")</f>
        <v/>
      </c>
      <c r="F15686" s="172" t="str">
        <f>IFERROR(VLOOKUP(C15686,[1]MASTER!C:F,3,FALSE),"")</f>
        <v/>
      </c>
      <c r="G15686" s="175" t="str">
        <f>IFERROR(LOOKUP(C15686,[1]MASTER!C:C,[1]MASTER!B:B),"")</f>
        <v/>
      </c>
      <c r="H15686" s="176" t="str">
        <f>IFERROR(VLOOKUP(C15686,[1]MASTER!C:G,5,FALSE),"")</f>
        <v/>
      </c>
    </row>
    <row r="15687" spans="1:8" ht="15.75">
      <c r="A15687" s="52">
        <v>15716</v>
      </c>
      <c r="B15687" s="233"/>
      <c r="D15687" s="55" t="e">
        <f>VLOOKUP(C15687,#REF!,2,FALSE)</f>
        <v>#REF!</v>
      </c>
      <c r="E15687" s="172" t="str">
        <f>IFERROR(VLOOKUP(C15687,[1]MASTER!C:F,4,FALSE),"")</f>
        <v/>
      </c>
      <c r="F15687" s="172" t="str">
        <f>IFERROR(VLOOKUP(C15687,[1]MASTER!C:F,3,FALSE),"")</f>
        <v/>
      </c>
      <c r="G15687" s="175" t="str">
        <f>IFERROR(LOOKUP(C15687,[1]MASTER!C:C,[1]MASTER!B:B),"")</f>
        <v/>
      </c>
      <c r="H15687" s="176" t="str">
        <f>IFERROR(VLOOKUP(C15687,[1]MASTER!C:G,5,FALSE),"")</f>
        <v/>
      </c>
    </row>
    <row r="15688" spans="1:8" ht="15.75">
      <c r="A15688" s="109">
        <v>15717</v>
      </c>
      <c r="B15688" s="120"/>
      <c r="D15688" s="55" t="e">
        <f>VLOOKUP(C15688,#REF!,2,FALSE)</f>
        <v>#REF!</v>
      </c>
      <c r="E15688" s="172" t="str">
        <f>IFERROR(VLOOKUP(C15688,[1]MASTER!C:F,4,FALSE),"")</f>
        <v/>
      </c>
      <c r="F15688" s="172" t="str">
        <f>IFERROR(VLOOKUP(C15688,[1]MASTER!C:F,3,FALSE),"")</f>
        <v/>
      </c>
      <c r="G15688" s="175" t="str">
        <f>IFERROR(LOOKUP(C15688,[1]MASTER!C:C,[1]MASTER!B:B),"")</f>
        <v/>
      </c>
      <c r="H15688" s="176" t="str">
        <f>IFERROR(VLOOKUP(C15688,[1]MASTER!C:G,5,FALSE),"")</f>
        <v/>
      </c>
    </row>
    <row r="15689" spans="1:8" ht="15.75">
      <c r="A15689" s="52">
        <v>15718</v>
      </c>
      <c r="B15689" s="233"/>
      <c r="D15689" s="55" t="e">
        <f>VLOOKUP(C15689,#REF!,2,FALSE)</f>
        <v>#REF!</v>
      </c>
      <c r="E15689" s="172" t="str">
        <f>IFERROR(VLOOKUP(C15689,[1]MASTER!C:F,4,FALSE),"")</f>
        <v/>
      </c>
      <c r="F15689" s="172" t="str">
        <f>IFERROR(VLOOKUP(C15689,[1]MASTER!C:F,3,FALSE),"")</f>
        <v/>
      </c>
      <c r="G15689" s="175" t="str">
        <f>IFERROR(LOOKUP(C15689,[1]MASTER!C:C,[1]MASTER!B:B),"")</f>
        <v/>
      </c>
      <c r="H15689" s="176" t="str">
        <f>IFERROR(VLOOKUP(C15689,[1]MASTER!C:G,5,FALSE),"")</f>
        <v/>
      </c>
    </row>
    <row r="15690" spans="1:8" ht="15.75">
      <c r="A15690" s="109">
        <v>15719</v>
      </c>
      <c r="B15690" s="120"/>
      <c r="D15690" s="55" t="e">
        <f>VLOOKUP(C15690,#REF!,2,FALSE)</f>
        <v>#REF!</v>
      </c>
      <c r="E15690" s="172" t="str">
        <f>IFERROR(VLOOKUP(C15690,[1]MASTER!C:F,4,FALSE),"")</f>
        <v/>
      </c>
      <c r="F15690" s="172" t="str">
        <f>IFERROR(VLOOKUP(C15690,[1]MASTER!C:F,3,FALSE),"")</f>
        <v/>
      </c>
      <c r="G15690" s="175" t="str">
        <f>IFERROR(LOOKUP(C15690,[1]MASTER!C:C,[1]MASTER!B:B),"")</f>
        <v/>
      </c>
      <c r="H15690" s="176" t="str">
        <f>IFERROR(VLOOKUP(C15690,[1]MASTER!C:G,5,FALSE),"")</f>
        <v/>
      </c>
    </row>
    <row r="15691" spans="1:8" ht="15.75">
      <c r="A15691" s="52">
        <v>15720</v>
      </c>
      <c r="B15691" s="233"/>
      <c r="D15691" s="55" t="e">
        <f>VLOOKUP(C15691,#REF!,2,FALSE)</f>
        <v>#REF!</v>
      </c>
      <c r="E15691" s="172" t="str">
        <f>IFERROR(VLOOKUP(C15691,[1]MASTER!C:F,4,FALSE),"")</f>
        <v/>
      </c>
      <c r="F15691" s="172" t="str">
        <f>IFERROR(VLOOKUP(C15691,[1]MASTER!C:F,3,FALSE),"")</f>
        <v/>
      </c>
      <c r="G15691" s="175" t="str">
        <f>IFERROR(LOOKUP(C15691,[1]MASTER!C:C,[1]MASTER!B:B),"")</f>
        <v/>
      </c>
      <c r="H15691" s="176" t="str">
        <f>IFERROR(VLOOKUP(C15691,[1]MASTER!C:G,5,FALSE),"")</f>
        <v/>
      </c>
    </row>
    <row r="15692" spans="1:8" ht="15.75">
      <c r="A15692" s="109">
        <v>15721</v>
      </c>
      <c r="B15692" s="120"/>
      <c r="D15692" s="55" t="e">
        <f>VLOOKUP(C15692,#REF!,2,FALSE)</f>
        <v>#REF!</v>
      </c>
      <c r="E15692" s="172" t="str">
        <f>IFERROR(VLOOKUP(C15692,[1]MASTER!C:F,4,FALSE),"")</f>
        <v/>
      </c>
      <c r="F15692" s="172" t="str">
        <f>IFERROR(VLOOKUP(C15692,[1]MASTER!C:F,3,FALSE),"")</f>
        <v/>
      </c>
      <c r="G15692" s="175" t="str">
        <f>IFERROR(LOOKUP(C15692,[1]MASTER!C:C,[1]MASTER!B:B),"")</f>
        <v/>
      </c>
      <c r="H15692" s="176" t="str">
        <f>IFERROR(VLOOKUP(C15692,[1]MASTER!C:G,5,FALSE),"")</f>
        <v/>
      </c>
    </row>
    <row r="15693" spans="1:8" ht="15.75">
      <c r="A15693" s="52">
        <v>15722</v>
      </c>
      <c r="B15693" s="233"/>
      <c r="D15693" s="55" t="e">
        <f>VLOOKUP(C15693,#REF!,2,FALSE)</f>
        <v>#REF!</v>
      </c>
      <c r="E15693" s="172" t="str">
        <f>IFERROR(VLOOKUP(C15693,[1]MASTER!C:F,4,FALSE),"")</f>
        <v/>
      </c>
      <c r="F15693" s="172" t="str">
        <f>IFERROR(VLOOKUP(C15693,[1]MASTER!C:F,3,FALSE),"")</f>
        <v/>
      </c>
      <c r="G15693" s="175" t="str">
        <f>IFERROR(LOOKUP(C15693,[1]MASTER!C:C,[1]MASTER!B:B),"")</f>
        <v/>
      </c>
      <c r="H15693" s="176" t="str">
        <f>IFERROR(VLOOKUP(C15693,[1]MASTER!C:G,5,FALSE),"")</f>
        <v/>
      </c>
    </row>
    <row r="15694" spans="1:8" ht="15.75">
      <c r="A15694" s="109">
        <v>15723</v>
      </c>
      <c r="B15694" s="120"/>
      <c r="D15694" s="55" t="e">
        <f>VLOOKUP(C15694,#REF!,2,FALSE)</f>
        <v>#REF!</v>
      </c>
      <c r="E15694" s="172" t="str">
        <f>IFERROR(VLOOKUP(C15694,[1]MASTER!C:F,4,FALSE),"")</f>
        <v/>
      </c>
      <c r="F15694" s="172" t="str">
        <f>IFERROR(VLOOKUP(C15694,[1]MASTER!C:F,3,FALSE),"")</f>
        <v/>
      </c>
      <c r="G15694" s="175" t="str">
        <f>IFERROR(LOOKUP(C15694,[1]MASTER!C:C,[1]MASTER!B:B),"")</f>
        <v/>
      </c>
      <c r="H15694" s="176" t="str">
        <f>IFERROR(VLOOKUP(C15694,[1]MASTER!C:G,5,FALSE),"")</f>
        <v/>
      </c>
    </row>
    <row r="15695" spans="1:8" ht="15.75">
      <c r="A15695" s="52">
        <v>15724</v>
      </c>
      <c r="B15695" s="233"/>
      <c r="D15695" s="55" t="e">
        <f>VLOOKUP(C15695,#REF!,2,FALSE)</f>
        <v>#REF!</v>
      </c>
      <c r="E15695" s="172" t="str">
        <f>IFERROR(VLOOKUP(C15695,[1]MASTER!C:F,4,FALSE),"")</f>
        <v/>
      </c>
      <c r="F15695" s="172" t="str">
        <f>IFERROR(VLOOKUP(C15695,[1]MASTER!C:F,3,FALSE),"")</f>
        <v/>
      </c>
      <c r="G15695" s="175" t="str">
        <f>IFERROR(LOOKUP(C15695,[1]MASTER!C:C,[1]MASTER!B:B),"")</f>
        <v/>
      </c>
      <c r="H15695" s="176" t="str">
        <f>IFERROR(VLOOKUP(C15695,[1]MASTER!C:G,5,FALSE),"")</f>
        <v/>
      </c>
    </row>
    <row r="15696" spans="1:8" ht="15.75">
      <c r="A15696" s="109">
        <v>15725</v>
      </c>
      <c r="B15696" s="120"/>
      <c r="D15696" s="55" t="e">
        <f>VLOOKUP(C15696,#REF!,2,FALSE)</f>
        <v>#REF!</v>
      </c>
      <c r="E15696" s="172" t="str">
        <f>IFERROR(VLOOKUP(C15696,[1]MASTER!C:F,4,FALSE),"")</f>
        <v/>
      </c>
      <c r="F15696" s="172" t="str">
        <f>IFERROR(VLOOKUP(C15696,[1]MASTER!C:F,3,FALSE),"")</f>
        <v/>
      </c>
      <c r="G15696" s="175" t="str">
        <f>IFERROR(LOOKUP(C15696,[1]MASTER!C:C,[1]MASTER!B:B),"")</f>
        <v/>
      </c>
      <c r="H15696" s="176" t="str">
        <f>IFERROR(VLOOKUP(C15696,[1]MASTER!C:G,5,FALSE),"")</f>
        <v/>
      </c>
    </row>
    <row r="15697" spans="1:8" ht="15.75">
      <c r="A15697" s="52">
        <v>15726</v>
      </c>
      <c r="B15697" s="233"/>
      <c r="D15697" s="55" t="e">
        <f>VLOOKUP(C15697,#REF!,2,FALSE)</f>
        <v>#REF!</v>
      </c>
      <c r="E15697" s="172" t="str">
        <f>IFERROR(VLOOKUP(C15697,[1]MASTER!C:F,4,FALSE),"")</f>
        <v/>
      </c>
      <c r="F15697" s="172" t="str">
        <f>IFERROR(VLOOKUP(C15697,[1]MASTER!C:F,3,FALSE),"")</f>
        <v/>
      </c>
      <c r="G15697" s="175" t="str">
        <f>IFERROR(LOOKUP(C15697,[1]MASTER!C:C,[1]MASTER!B:B),"")</f>
        <v/>
      </c>
      <c r="H15697" s="176" t="str">
        <f>IFERROR(VLOOKUP(C15697,[1]MASTER!C:G,5,FALSE),"")</f>
        <v/>
      </c>
    </row>
    <row r="15698" spans="1:8" ht="15.75">
      <c r="A15698" s="109">
        <v>15727</v>
      </c>
      <c r="B15698" s="120"/>
      <c r="D15698" s="55" t="e">
        <f>VLOOKUP(C15698,#REF!,2,FALSE)</f>
        <v>#REF!</v>
      </c>
      <c r="E15698" s="172" t="str">
        <f>IFERROR(VLOOKUP(C15698,[1]MASTER!C:F,4,FALSE),"")</f>
        <v/>
      </c>
      <c r="F15698" s="172" t="str">
        <f>IFERROR(VLOOKUP(C15698,[1]MASTER!C:F,3,FALSE),"")</f>
        <v/>
      </c>
      <c r="G15698" s="175" t="str">
        <f>IFERROR(LOOKUP(C15698,[1]MASTER!C:C,[1]MASTER!B:B),"")</f>
        <v/>
      </c>
      <c r="H15698" s="176" t="str">
        <f>IFERROR(VLOOKUP(C15698,[1]MASTER!C:G,5,FALSE),"")</f>
        <v/>
      </c>
    </row>
    <row r="15699" spans="1:8" ht="15.75">
      <c r="A15699" s="52">
        <v>15728</v>
      </c>
      <c r="B15699" s="233"/>
      <c r="D15699" s="55" t="e">
        <f>VLOOKUP(C15699,#REF!,2,FALSE)</f>
        <v>#REF!</v>
      </c>
      <c r="E15699" s="172" t="str">
        <f>IFERROR(VLOOKUP(C15699,[1]MASTER!C:F,4,FALSE),"")</f>
        <v/>
      </c>
      <c r="F15699" s="172" t="str">
        <f>IFERROR(VLOOKUP(C15699,[1]MASTER!C:F,3,FALSE),"")</f>
        <v/>
      </c>
      <c r="G15699" s="175" t="str">
        <f>IFERROR(LOOKUP(C15699,[1]MASTER!C:C,[1]MASTER!B:B),"")</f>
        <v/>
      </c>
      <c r="H15699" s="176" t="str">
        <f>IFERROR(VLOOKUP(C15699,[1]MASTER!C:G,5,FALSE),"")</f>
        <v/>
      </c>
    </row>
    <row r="15700" spans="1:8" ht="15.75">
      <c r="A15700" s="109">
        <v>15729</v>
      </c>
      <c r="B15700" s="120"/>
      <c r="D15700" s="55" t="e">
        <f>VLOOKUP(C15700,#REF!,2,FALSE)</f>
        <v>#REF!</v>
      </c>
      <c r="E15700" s="172" t="str">
        <f>IFERROR(VLOOKUP(C15700,[1]MASTER!C:F,4,FALSE),"")</f>
        <v/>
      </c>
      <c r="F15700" s="172" t="str">
        <f>IFERROR(VLOOKUP(C15700,[1]MASTER!C:F,3,FALSE),"")</f>
        <v/>
      </c>
      <c r="G15700" s="175" t="str">
        <f>IFERROR(LOOKUP(C15700,[1]MASTER!C:C,[1]MASTER!B:B),"")</f>
        <v/>
      </c>
      <c r="H15700" s="176" t="str">
        <f>IFERROR(VLOOKUP(C15700,[1]MASTER!C:G,5,FALSE),"")</f>
        <v/>
      </c>
    </row>
    <row r="15701" spans="1:8" ht="15.75">
      <c r="A15701" s="52">
        <v>15730</v>
      </c>
      <c r="B15701" s="233"/>
      <c r="D15701" s="55" t="e">
        <f>VLOOKUP(C15701,#REF!,2,FALSE)</f>
        <v>#REF!</v>
      </c>
      <c r="E15701" s="172" t="str">
        <f>IFERROR(VLOOKUP(C15701,[1]MASTER!C:F,4,FALSE),"")</f>
        <v/>
      </c>
      <c r="F15701" s="172" t="str">
        <f>IFERROR(VLOOKUP(C15701,[1]MASTER!C:F,3,FALSE),"")</f>
        <v/>
      </c>
      <c r="G15701" s="175" t="str">
        <f>IFERROR(LOOKUP(C15701,[1]MASTER!C:C,[1]MASTER!B:B),"")</f>
        <v/>
      </c>
      <c r="H15701" s="176" t="str">
        <f>IFERROR(VLOOKUP(C15701,[1]MASTER!C:G,5,FALSE),"")</f>
        <v/>
      </c>
    </row>
    <row r="15702" spans="1:8" ht="15.75">
      <c r="A15702" s="109">
        <v>15731</v>
      </c>
      <c r="B15702" s="120"/>
      <c r="D15702" s="55" t="e">
        <f>VLOOKUP(C15702,#REF!,2,FALSE)</f>
        <v>#REF!</v>
      </c>
      <c r="E15702" s="172" t="str">
        <f>IFERROR(VLOOKUP(C15702,[1]MASTER!C:F,4,FALSE),"")</f>
        <v/>
      </c>
      <c r="F15702" s="172" t="str">
        <f>IFERROR(VLOOKUP(C15702,[1]MASTER!C:F,3,FALSE),"")</f>
        <v/>
      </c>
      <c r="G15702" s="175" t="str">
        <f>IFERROR(LOOKUP(C15702,[1]MASTER!C:C,[1]MASTER!B:B),"")</f>
        <v/>
      </c>
      <c r="H15702" s="176" t="str">
        <f>IFERROR(VLOOKUP(C15702,[1]MASTER!C:G,5,FALSE),"")</f>
        <v/>
      </c>
    </row>
    <row r="15703" spans="1:8" ht="15.75">
      <c r="A15703" s="52">
        <v>15732</v>
      </c>
      <c r="B15703" s="233"/>
      <c r="D15703" s="55" t="e">
        <f>VLOOKUP(C15703,#REF!,2,FALSE)</f>
        <v>#REF!</v>
      </c>
      <c r="E15703" s="172" t="str">
        <f>IFERROR(VLOOKUP(C15703,[1]MASTER!C:F,4,FALSE),"")</f>
        <v/>
      </c>
      <c r="F15703" s="172" t="str">
        <f>IFERROR(VLOOKUP(C15703,[1]MASTER!C:F,3,FALSE),"")</f>
        <v/>
      </c>
      <c r="G15703" s="175" t="str">
        <f>IFERROR(LOOKUP(C15703,[1]MASTER!C:C,[1]MASTER!B:B),"")</f>
        <v/>
      </c>
      <c r="H15703" s="176" t="str">
        <f>IFERROR(VLOOKUP(C15703,[1]MASTER!C:G,5,FALSE),"")</f>
        <v/>
      </c>
    </row>
    <row r="15704" spans="1:8" ht="15.75">
      <c r="A15704" s="109">
        <v>15733</v>
      </c>
      <c r="B15704" s="120"/>
      <c r="D15704" s="55" t="e">
        <f>VLOOKUP(C15704,#REF!,2,FALSE)</f>
        <v>#REF!</v>
      </c>
      <c r="E15704" s="172" t="str">
        <f>IFERROR(VLOOKUP(C15704,[1]MASTER!C:F,4,FALSE),"")</f>
        <v/>
      </c>
      <c r="F15704" s="172" t="str">
        <f>IFERROR(VLOOKUP(C15704,[1]MASTER!C:F,3,FALSE),"")</f>
        <v/>
      </c>
      <c r="G15704" s="175" t="str">
        <f>IFERROR(LOOKUP(C15704,[1]MASTER!C:C,[1]MASTER!B:B),"")</f>
        <v/>
      </c>
      <c r="H15704" s="176" t="str">
        <f>IFERROR(VLOOKUP(C15704,[1]MASTER!C:G,5,FALSE),"")</f>
        <v/>
      </c>
    </row>
    <row r="15705" spans="1:8" ht="15.75">
      <c r="A15705" s="52">
        <v>15734</v>
      </c>
      <c r="B15705" s="233"/>
      <c r="D15705" s="55" t="e">
        <f>VLOOKUP(C15705,#REF!,2,FALSE)</f>
        <v>#REF!</v>
      </c>
      <c r="E15705" s="172" t="str">
        <f>IFERROR(VLOOKUP(C15705,[1]MASTER!C:F,4,FALSE),"")</f>
        <v/>
      </c>
      <c r="F15705" s="172" t="str">
        <f>IFERROR(VLOOKUP(C15705,[1]MASTER!C:F,3,FALSE),"")</f>
        <v/>
      </c>
      <c r="G15705" s="175" t="str">
        <f>IFERROR(LOOKUP(C15705,[1]MASTER!C:C,[1]MASTER!B:B),"")</f>
        <v/>
      </c>
      <c r="H15705" s="176" t="str">
        <f>IFERROR(VLOOKUP(C15705,[1]MASTER!C:G,5,FALSE),"")</f>
        <v/>
      </c>
    </row>
    <row r="15706" spans="1:8" ht="15.75">
      <c r="A15706" s="109">
        <v>15735</v>
      </c>
      <c r="B15706" s="120"/>
      <c r="D15706" s="55" t="e">
        <f>VLOOKUP(C15706,#REF!,2,FALSE)</f>
        <v>#REF!</v>
      </c>
      <c r="E15706" s="172" t="str">
        <f>IFERROR(VLOOKUP(C15706,[1]MASTER!C:F,4,FALSE),"")</f>
        <v/>
      </c>
      <c r="F15706" s="172" t="str">
        <f>IFERROR(VLOOKUP(C15706,[1]MASTER!C:F,3,FALSE),"")</f>
        <v/>
      </c>
      <c r="G15706" s="175" t="str">
        <f>IFERROR(LOOKUP(C15706,[1]MASTER!C:C,[1]MASTER!B:B),"")</f>
        <v/>
      </c>
      <c r="H15706" s="176" t="str">
        <f>IFERROR(VLOOKUP(C15706,[1]MASTER!C:G,5,FALSE),"")</f>
        <v/>
      </c>
    </row>
    <row r="15707" spans="1:8" ht="15.75">
      <c r="A15707" s="52">
        <v>15736</v>
      </c>
      <c r="B15707" s="233"/>
      <c r="D15707" s="55" t="e">
        <f>VLOOKUP(C15707,#REF!,2,FALSE)</f>
        <v>#REF!</v>
      </c>
      <c r="E15707" s="172" t="str">
        <f>IFERROR(VLOOKUP(C15707,[1]MASTER!C:F,4,FALSE),"")</f>
        <v/>
      </c>
      <c r="F15707" s="172" t="str">
        <f>IFERROR(VLOOKUP(C15707,[1]MASTER!C:F,3,FALSE),"")</f>
        <v/>
      </c>
      <c r="G15707" s="175" t="str">
        <f>IFERROR(LOOKUP(C15707,[1]MASTER!C:C,[1]MASTER!B:B),"")</f>
        <v/>
      </c>
      <c r="H15707" s="176" t="str">
        <f>IFERROR(VLOOKUP(C15707,[1]MASTER!C:G,5,FALSE),"")</f>
        <v/>
      </c>
    </row>
    <row r="15708" spans="1:8" ht="15.75">
      <c r="A15708" s="109">
        <v>15737</v>
      </c>
      <c r="B15708" s="120"/>
      <c r="D15708" s="55" t="e">
        <f>VLOOKUP(C15708,#REF!,2,FALSE)</f>
        <v>#REF!</v>
      </c>
      <c r="E15708" s="172" t="str">
        <f>IFERROR(VLOOKUP(C15708,[1]MASTER!C:F,4,FALSE),"")</f>
        <v/>
      </c>
      <c r="F15708" s="172" t="str">
        <f>IFERROR(VLOOKUP(C15708,[1]MASTER!C:F,3,FALSE),"")</f>
        <v/>
      </c>
      <c r="G15708" s="175" t="str">
        <f>IFERROR(LOOKUP(C15708,[1]MASTER!C:C,[1]MASTER!B:B),"")</f>
        <v/>
      </c>
      <c r="H15708" s="176" t="str">
        <f>IFERROR(VLOOKUP(C15708,[1]MASTER!C:G,5,FALSE),"")</f>
        <v/>
      </c>
    </row>
    <row r="15709" spans="1:8" ht="15.75">
      <c r="A15709" s="52">
        <v>15738</v>
      </c>
      <c r="B15709" s="233"/>
      <c r="D15709" s="55" t="e">
        <f>VLOOKUP(C15709,#REF!,2,FALSE)</f>
        <v>#REF!</v>
      </c>
      <c r="E15709" s="172" t="str">
        <f>IFERROR(VLOOKUP(C15709,[1]MASTER!C:F,4,FALSE),"")</f>
        <v/>
      </c>
      <c r="F15709" s="172" t="str">
        <f>IFERROR(VLOOKUP(C15709,[1]MASTER!C:F,3,FALSE),"")</f>
        <v/>
      </c>
      <c r="G15709" s="175" t="str">
        <f>IFERROR(LOOKUP(C15709,[1]MASTER!C:C,[1]MASTER!B:B),"")</f>
        <v/>
      </c>
      <c r="H15709" s="176" t="str">
        <f>IFERROR(VLOOKUP(C15709,[1]MASTER!C:G,5,FALSE),"")</f>
        <v/>
      </c>
    </row>
    <row r="15710" spans="1:8" ht="15.75">
      <c r="A15710" s="109">
        <v>15739</v>
      </c>
      <c r="B15710" s="120"/>
      <c r="D15710" s="55" t="e">
        <f>VLOOKUP(C15710,#REF!,2,FALSE)</f>
        <v>#REF!</v>
      </c>
      <c r="E15710" s="172" t="str">
        <f>IFERROR(VLOOKUP(C15710,[1]MASTER!C:F,4,FALSE),"")</f>
        <v/>
      </c>
      <c r="F15710" s="172" t="str">
        <f>IFERROR(VLOOKUP(C15710,[1]MASTER!C:F,3,FALSE),"")</f>
        <v/>
      </c>
      <c r="G15710" s="175" t="str">
        <f>IFERROR(LOOKUP(C15710,[1]MASTER!C:C,[1]MASTER!B:B),"")</f>
        <v/>
      </c>
      <c r="H15710" s="176" t="str">
        <f>IFERROR(VLOOKUP(C15710,[1]MASTER!C:G,5,FALSE),"")</f>
        <v/>
      </c>
    </row>
    <row r="15711" spans="1:8" ht="15.75">
      <c r="A15711" s="52">
        <v>15740</v>
      </c>
      <c r="B15711" s="233"/>
      <c r="D15711" s="55" t="e">
        <f>VLOOKUP(C15711,#REF!,2,FALSE)</f>
        <v>#REF!</v>
      </c>
      <c r="E15711" s="172" t="str">
        <f>IFERROR(VLOOKUP(C15711,[1]MASTER!C:F,4,FALSE),"")</f>
        <v/>
      </c>
      <c r="F15711" s="172" t="str">
        <f>IFERROR(VLOOKUP(C15711,[1]MASTER!C:F,3,FALSE),"")</f>
        <v/>
      </c>
      <c r="G15711" s="175" t="str">
        <f>IFERROR(LOOKUP(C15711,[1]MASTER!C:C,[1]MASTER!B:B),"")</f>
        <v/>
      </c>
      <c r="H15711" s="176" t="str">
        <f>IFERROR(VLOOKUP(C15711,[1]MASTER!C:G,5,FALSE),"")</f>
        <v/>
      </c>
    </row>
    <row r="15712" spans="1:8" ht="15.75">
      <c r="A15712" s="109">
        <v>15741</v>
      </c>
      <c r="B15712" s="120"/>
      <c r="D15712" s="55" t="e">
        <f>VLOOKUP(C15712,#REF!,2,FALSE)</f>
        <v>#REF!</v>
      </c>
      <c r="E15712" s="172" t="str">
        <f>IFERROR(VLOOKUP(C15712,[1]MASTER!C:F,4,FALSE),"")</f>
        <v/>
      </c>
      <c r="F15712" s="172" t="str">
        <f>IFERROR(VLOOKUP(C15712,[1]MASTER!C:F,3,FALSE),"")</f>
        <v/>
      </c>
      <c r="G15712" s="175" t="str">
        <f>IFERROR(LOOKUP(C15712,[1]MASTER!C:C,[1]MASTER!B:B),"")</f>
        <v/>
      </c>
      <c r="H15712" s="176" t="str">
        <f>IFERROR(VLOOKUP(C15712,[1]MASTER!C:G,5,FALSE),"")</f>
        <v/>
      </c>
    </row>
    <row r="15713" spans="1:8" ht="15.75">
      <c r="A15713" s="52">
        <v>15742</v>
      </c>
      <c r="B15713" s="233"/>
      <c r="D15713" s="55" t="e">
        <f>VLOOKUP(C15713,#REF!,2,FALSE)</f>
        <v>#REF!</v>
      </c>
      <c r="E15713" s="172" t="str">
        <f>IFERROR(VLOOKUP(C15713,[1]MASTER!C:F,4,FALSE),"")</f>
        <v/>
      </c>
      <c r="F15713" s="172" t="str">
        <f>IFERROR(VLOOKUP(C15713,[1]MASTER!C:F,3,FALSE),"")</f>
        <v/>
      </c>
      <c r="G15713" s="175" t="str">
        <f>IFERROR(LOOKUP(C15713,[1]MASTER!C:C,[1]MASTER!B:B),"")</f>
        <v/>
      </c>
      <c r="H15713" s="176" t="str">
        <f>IFERROR(VLOOKUP(C15713,[1]MASTER!C:G,5,FALSE),"")</f>
        <v/>
      </c>
    </row>
    <row r="15714" spans="1:8" ht="15.75">
      <c r="A15714" s="109">
        <v>15743</v>
      </c>
      <c r="B15714" s="120"/>
      <c r="D15714" s="55" t="e">
        <f>VLOOKUP(C15714,#REF!,2,FALSE)</f>
        <v>#REF!</v>
      </c>
      <c r="E15714" s="172" t="str">
        <f>IFERROR(VLOOKUP(C15714,[1]MASTER!C:F,4,FALSE),"")</f>
        <v/>
      </c>
      <c r="F15714" s="172" t="str">
        <f>IFERROR(VLOOKUP(C15714,[1]MASTER!C:F,3,FALSE),"")</f>
        <v/>
      </c>
      <c r="G15714" s="175" t="str">
        <f>IFERROR(LOOKUP(C15714,[1]MASTER!C:C,[1]MASTER!B:B),"")</f>
        <v/>
      </c>
      <c r="H15714" s="176" t="str">
        <f>IFERROR(VLOOKUP(C15714,[1]MASTER!C:G,5,FALSE),"")</f>
        <v/>
      </c>
    </row>
    <row r="15715" spans="1:8" ht="15.75">
      <c r="A15715" s="52">
        <v>15744</v>
      </c>
      <c r="B15715" s="233"/>
      <c r="D15715" s="55" t="e">
        <f>VLOOKUP(C15715,#REF!,2,FALSE)</f>
        <v>#REF!</v>
      </c>
      <c r="E15715" s="172" t="str">
        <f>IFERROR(VLOOKUP(C15715,[1]MASTER!C:F,4,FALSE),"")</f>
        <v/>
      </c>
      <c r="F15715" s="172" t="str">
        <f>IFERROR(VLOOKUP(C15715,[1]MASTER!C:F,3,FALSE),"")</f>
        <v/>
      </c>
      <c r="G15715" s="175" t="str">
        <f>IFERROR(LOOKUP(C15715,[1]MASTER!C:C,[1]MASTER!B:B),"")</f>
        <v/>
      </c>
      <c r="H15715" s="176" t="str">
        <f>IFERROR(VLOOKUP(C15715,[1]MASTER!C:G,5,FALSE),"")</f>
        <v/>
      </c>
    </row>
    <row r="15716" spans="1:8" ht="15.75">
      <c r="A15716" s="109">
        <v>15745</v>
      </c>
      <c r="B15716" s="120"/>
      <c r="D15716" s="55" t="e">
        <f>VLOOKUP(C15716,#REF!,2,FALSE)</f>
        <v>#REF!</v>
      </c>
      <c r="E15716" s="172" t="str">
        <f>IFERROR(VLOOKUP(C15716,[1]MASTER!C:F,4,FALSE),"")</f>
        <v/>
      </c>
      <c r="F15716" s="172" t="str">
        <f>IFERROR(VLOOKUP(C15716,[1]MASTER!C:F,3,FALSE),"")</f>
        <v/>
      </c>
      <c r="G15716" s="175" t="str">
        <f>IFERROR(LOOKUP(C15716,[1]MASTER!C:C,[1]MASTER!B:B),"")</f>
        <v/>
      </c>
      <c r="H15716" s="176" t="str">
        <f>IFERROR(VLOOKUP(C15716,[1]MASTER!C:G,5,FALSE),"")</f>
        <v/>
      </c>
    </row>
    <row r="15717" spans="1:8" ht="15.75">
      <c r="A15717" s="52">
        <v>15746</v>
      </c>
      <c r="B15717" s="233"/>
      <c r="D15717" s="55" t="e">
        <f>VLOOKUP(C15717,#REF!,2,FALSE)</f>
        <v>#REF!</v>
      </c>
      <c r="E15717" s="172" t="str">
        <f>IFERROR(VLOOKUP(C15717,[1]MASTER!C:F,4,FALSE),"")</f>
        <v/>
      </c>
      <c r="F15717" s="172" t="str">
        <f>IFERROR(VLOOKUP(C15717,[1]MASTER!C:F,3,FALSE),"")</f>
        <v/>
      </c>
      <c r="G15717" s="175" t="str">
        <f>IFERROR(LOOKUP(C15717,[1]MASTER!C:C,[1]MASTER!B:B),"")</f>
        <v/>
      </c>
      <c r="H15717" s="176" t="str">
        <f>IFERROR(VLOOKUP(C15717,[1]MASTER!C:G,5,FALSE),"")</f>
        <v/>
      </c>
    </row>
    <row r="15718" spans="1:8" ht="15.75">
      <c r="A15718" s="109">
        <v>15747</v>
      </c>
      <c r="B15718" s="120"/>
      <c r="D15718" s="55" t="e">
        <f>VLOOKUP(C15718,#REF!,2,FALSE)</f>
        <v>#REF!</v>
      </c>
      <c r="E15718" s="172" t="str">
        <f>IFERROR(VLOOKUP(C15718,[1]MASTER!C:F,4,FALSE),"")</f>
        <v/>
      </c>
      <c r="F15718" s="172" t="str">
        <f>IFERROR(VLOOKUP(C15718,[1]MASTER!C:F,3,FALSE),"")</f>
        <v/>
      </c>
      <c r="G15718" s="175" t="str">
        <f>IFERROR(LOOKUP(C15718,[1]MASTER!C:C,[1]MASTER!B:B),"")</f>
        <v/>
      </c>
      <c r="H15718" s="176" t="str">
        <f>IFERROR(VLOOKUP(C15718,[1]MASTER!C:G,5,FALSE),"")</f>
        <v/>
      </c>
    </row>
    <row r="15719" spans="1:8" ht="15.75">
      <c r="A15719" s="52">
        <v>15748</v>
      </c>
      <c r="B15719" s="233"/>
      <c r="D15719" s="55" t="e">
        <f>VLOOKUP(C15719,#REF!,2,FALSE)</f>
        <v>#REF!</v>
      </c>
      <c r="E15719" s="172" t="str">
        <f>IFERROR(VLOOKUP(C15719,[1]MASTER!C:F,4,FALSE),"")</f>
        <v/>
      </c>
      <c r="F15719" s="172" t="str">
        <f>IFERROR(VLOOKUP(C15719,[1]MASTER!C:F,3,FALSE),"")</f>
        <v/>
      </c>
      <c r="G15719" s="175" t="str">
        <f>IFERROR(LOOKUP(C15719,[1]MASTER!C:C,[1]MASTER!B:B),"")</f>
        <v/>
      </c>
      <c r="H15719" s="176" t="str">
        <f>IFERROR(VLOOKUP(C15719,[1]MASTER!C:G,5,FALSE),"")</f>
        <v/>
      </c>
    </row>
    <row r="15720" spans="1:8" ht="15.75">
      <c r="A15720" s="109">
        <v>15749</v>
      </c>
      <c r="B15720" s="120"/>
      <c r="D15720" s="55" t="e">
        <f>VLOOKUP(C15720,#REF!,2,FALSE)</f>
        <v>#REF!</v>
      </c>
      <c r="E15720" s="172" t="str">
        <f>IFERROR(VLOOKUP(C15720,[1]MASTER!C:F,4,FALSE),"")</f>
        <v/>
      </c>
      <c r="F15720" s="172" t="str">
        <f>IFERROR(VLOOKUP(C15720,[1]MASTER!C:F,3,FALSE),"")</f>
        <v/>
      </c>
      <c r="G15720" s="175" t="str">
        <f>IFERROR(LOOKUP(C15720,[1]MASTER!C:C,[1]MASTER!B:B),"")</f>
        <v/>
      </c>
      <c r="H15720" s="176" t="str">
        <f>IFERROR(VLOOKUP(C15720,[1]MASTER!C:G,5,FALSE),"")</f>
        <v/>
      </c>
    </row>
    <row r="15721" spans="1:8" ht="15.75">
      <c r="A15721" s="52">
        <v>15750</v>
      </c>
      <c r="B15721" s="233"/>
      <c r="D15721" s="55" t="e">
        <f>VLOOKUP(C15721,#REF!,2,FALSE)</f>
        <v>#REF!</v>
      </c>
      <c r="E15721" s="172" t="str">
        <f>IFERROR(VLOOKUP(C15721,[1]MASTER!C:F,4,FALSE),"")</f>
        <v/>
      </c>
      <c r="F15721" s="172" t="str">
        <f>IFERROR(VLOOKUP(C15721,[1]MASTER!C:F,3,FALSE),"")</f>
        <v/>
      </c>
      <c r="G15721" s="175" t="str">
        <f>IFERROR(LOOKUP(C15721,[1]MASTER!C:C,[1]MASTER!B:B),"")</f>
        <v/>
      </c>
      <c r="H15721" s="176" t="str">
        <f>IFERROR(VLOOKUP(C15721,[1]MASTER!C:G,5,FALSE),"")</f>
        <v/>
      </c>
    </row>
    <row r="15722" spans="1:8" ht="15.75">
      <c r="A15722" s="109">
        <v>15751</v>
      </c>
      <c r="B15722" s="120"/>
      <c r="D15722" s="55" t="e">
        <f>VLOOKUP(C15722,#REF!,2,FALSE)</f>
        <v>#REF!</v>
      </c>
      <c r="E15722" s="172" t="str">
        <f>IFERROR(VLOOKUP(C15722,[1]MASTER!C:F,4,FALSE),"")</f>
        <v/>
      </c>
      <c r="F15722" s="172" t="str">
        <f>IFERROR(VLOOKUP(C15722,[1]MASTER!C:F,3,FALSE),"")</f>
        <v/>
      </c>
      <c r="G15722" s="175" t="str">
        <f>IFERROR(LOOKUP(C15722,[1]MASTER!C:C,[1]MASTER!B:B),"")</f>
        <v/>
      </c>
      <c r="H15722" s="176" t="str">
        <f>IFERROR(VLOOKUP(C15722,[1]MASTER!C:G,5,FALSE),"")</f>
        <v/>
      </c>
    </row>
    <row r="15723" spans="1:8" ht="15.75">
      <c r="A15723" s="52">
        <v>15752</v>
      </c>
      <c r="B15723" s="233"/>
      <c r="D15723" s="55" t="e">
        <f>VLOOKUP(C15723,#REF!,2,FALSE)</f>
        <v>#REF!</v>
      </c>
      <c r="E15723" s="172" t="str">
        <f>IFERROR(VLOOKUP(C15723,[1]MASTER!C:F,4,FALSE),"")</f>
        <v/>
      </c>
      <c r="F15723" s="172" t="str">
        <f>IFERROR(VLOOKUP(C15723,[1]MASTER!C:F,3,FALSE),"")</f>
        <v/>
      </c>
      <c r="G15723" s="175" t="str">
        <f>IFERROR(LOOKUP(C15723,[1]MASTER!C:C,[1]MASTER!B:B),"")</f>
        <v/>
      </c>
      <c r="H15723" s="176" t="str">
        <f>IFERROR(VLOOKUP(C15723,[1]MASTER!C:G,5,FALSE),"")</f>
        <v/>
      </c>
    </row>
    <row r="15724" spans="1:8" ht="15.75">
      <c r="A15724" s="109">
        <v>15753</v>
      </c>
      <c r="B15724" s="120"/>
      <c r="D15724" s="55" t="e">
        <f>VLOOKUP(C15724,#REF!,2,FALSE)</f>
        <v>#REF!</v>
      </c>
      <c r="E15724" s="172" t="str">
        <f>IFERROR(VLOOKUP(C15724,[1]MASTER!C:F,4,FALSE),"")</f>
        <v/>
      </c>
      <c r="F15724" s="172" t="str">
        <f>IFERROR(VLOOKUP(C15724,[1]MASTER!C:F,3,FALSE),"")</f>
        <v/>
      </c>
      <c r="G15724" s="175" t="str">
        <f>IFERROR(LOOKUP(C15724,[1]MASTER!C:C,[1]MASTER!B:B),"")</f>
        <v/>
      </c>
      <c r="H15724" s="176" t="str">
        <f>IFERROR(VLOOKUP(C15724,[1]MASTER!C:G,5,FALSE),"")</f>
        <v/>
      </c>
    </row>
    <row r="15725" spans="1:8" ht="15.75">
      <c r="A15725" s="52">
        <v>15754</v>
      </c>
      <c r="B15725" s="233"/>
      <c r="D15725" s="55" t="e">
        <f>VLOOKUP(C15725,#REF!,2,FALSE)</f>
        <v>#REF!</v>
      </c>
      <c r="E15725" s="172" t="str">
        <f>IFERROR(VLOOKUP(C15725,[1]MASTER!C:F,4,FALSE),"")</f>
        <v/>
      </c>
      <c r="F15725" s="172" t="str">
        <f>IFERROR(VLOOKUP(C15725,[1]MASTER!C:F,3,FALSE),"")</f>
        <v/>
      </c>
      <c r="G15725" s="175" t="str">
        <f>IFERROR(LOOKUP(C15725,[1]MASTER!C:C,[1]MASTER!B:B),"")</f>
        <v/>
      </c>
      <c r="H15725" s="176" t="str">
        <f>IFERROR(VLOOKUP(C15725,[1]MASTER!C:G,5,FALSE),"")</f>
        <v/>
      </c>
    </row>
    <row r="15726" spans="1:8" ht="15.75">
      <c r="A15726" s="109">
        <v>15755</v>
      </c>
      <c r="B15726" s="120"/>
      <c r="D15726" s="55" t="e">
        <f>VLOOKUP(C15726,#REF!,2,FALSE)</f>
        <v>#REF!</v>
      </c>
      <c r="E15726" s="172" t="str">
        <f>IFERROR(VLOOKUP(C15726,[1]MASTER!C:F,4,FALSE),"")</f>
        <v/>
      </c>
      <c r="F15726" s="172" t="str">
        <f>IFERROR(VLOOKUP(C15726,[1]MASTER!C:F,3,FALSE),"")</f>
        <v/>
      </c>
      <c r="G15726" s="175" t="str">
        <f>IFERROR(LOOKUP(C15726,[1]MASTER!C:C,[1]MASTER!B:B),"")</f>
        <v/>
      </c>
      <c r="H15726" s="176" t="str">
        <f>IFERROR(VLOOKUP(C15726,[1]MASTER!C:G,5,FALSE),"")</f>
        <v/>
      </c>
    </row>
    <row r="15727" spans="1:8" ht="15.75">
      <c r="A15727" s="52">
        <v>15756</v>
      </c>
      <c r="B15727" s="233"/>
      <c r="D15727" s="55" t="e">
        <f>VLOOKUP(C15727,#REF!,2,FALSE)</f>
        <v>#REF!</v>
      </c>
      <c r="E15727" s="172" t="str">
        <f>IFERROR(VLOOKUP(C15727,[1]MASTER!C:F,4,FALSE),"")</f>
        <v/>
      </c>
      <c r="F15727" s="172" t="str">
        <f>IFERROR(VLOOKUP(C15727,[1]MASTER!C:F,3,FALSE),"")</f>
        <v/>
      </c>
      <c r="G15727" s="175" t="str">
        <f>IFERROR(LOOKUP(C15727,[1]MASTER!C:C,[1]MASTER!B:B),"")</f>
        <v/>
      </c>
      <c r="H15727" s="176" t="str">
        <f>IFERROR(VLOOKUP(C15727,[1]MASTER!C:G,5,FALSE),"")</f>
        <v/>
      </c>
    </row>
    <row r="15728" spans="1:8" ht="15.75">
      <c r="A15728" s="109">
        <v>15757</v>
      </c>
      <c r="B15728" s="120"/>
      <c r="D15728" s="55" t="e">
        <f>VLOOKUP(C15728,#REF!,2,FALSE)</f>
        <v>#REF!</v>
      </c>
      <c r="E15728" s="172" t="str">
        <f>IFERROR(VLOOKUP(C15728,[1]MASTER!C:F,4,FALSE),"")</f>
        <v/>
      </c>
      <c r="F15728" s="172" t="str">
        <f>IFERROR(VLOOKUP(C15728,[1]MASTER!C:F,3,FALSE),"")</f>
        <v/>
      </c>
      <c r="G15728" s="175" t="str">
        <f>IFERROR(LOOKUP(C15728,[1]MASTER!C:C,[1]MASTER!B:B),"")</f>
        <v/>
      </c>
      <c r="H15728" s="176" t="str">
        <f>IFERROR(VLOOKUP(C15728,[1]MASTER!C:G,5,FALSE),"")</f>
        <v/>
      </c>
    </row>
    <row r="15729" spans="1:8" ht="15.75">
      <c r="A15729" s="52">
        <v>15758</v>
      </c>
      <c r="B15729" s="233"/>
      <c r="D15729" s="55" t="e">
        <f>VLOOKUP(C15729,#REF!,2,FALSE)</f>
        <v>#REF!</v>
      </c>
      <c r="E15729" s="172" t="str">
        <f>IFERROR(VLOOKUP(C15729,[1]MASTER!C:F,4,FALSE),"")</f>
        <v/>
      </c>
      <c r="F15729" s="172" t="str">
        <f>IFERROR(VLOOKUP(C15729,[1]MASTER!C:F,3,FALSE),"")</f>
        <v/>
      </c>
      <c r="G15729" s="175" t="str">
        <f>IFERROR(LOOKUP(C15729,[1]MASTER!C:C,[1]MASTER!B:B),"")</f>
        <v/>
      </c>
      <c r="H15729" s="176" t="str">
        <f>IFERROR(VLOOKUP(C15729,[1]MASTER!C:G,5,FALSE),"")</f>
        <v/>
      </c>
    </row>
    <row r="15730" spans="1:8" ht="15.75">
      <c r="A15730" s="109">
        <v>15759</v>
      </c>
      <c r="B15730" s="120"/>
      <c r="D15730" s="55" t="e">
        <f>VLOOKUP(C15730,#REF!,2,FALSE)</f>
        <v>#REF!</v>
      </c>
      <c r="E15730" s="172" t="str">
        <f>IFERROR(VLOOKUP(C15730,[1]MASTER!C:F,4,FALSE),"")</f>
        <v/>
      </c>
      <c r="F15730" s="172" t="str">
        <f>IFERROR(VLOOKUP(C15730,[1]MASTER!C:F,3,FALSE),"")</f>
        <v/>
      </c>
      <c r="G15730" s="175" t="str">
        <f>IFERROR(LOOKUP(C15730,[1]MASTER!C:C,[1]MASTER!B:B),"")</f>
        <v/>
      </c>
      <c r="H15730" s="176" t="str">
        <f>IFERROR(VLOOKUP(C15730,[1]MASTER!C:G,5,FALSE),"")</f>
        <v/>
      </c>
    </row>
    <row r="15731" spans="1:8" ht="15.75">
      <c r="A15731" s="52">
        <v>15760</v>
      </c>
      <c r="B15731" s="233"/>
      <c r="D15731" s="55" t="e">
        <f>VLOOKUP(C15731,#REF!,2,FALSE)</f>
        <v>#REF!</v>
      </c>
      <c r="E15731" s="172" t="str">
        <f>IFERROR(VLOOKUP(C15731,[1]MASTER!C:F,4,FALSE),"")</f>
        <v/>
      </c>
      <c r="F15731" s="172" t="str">
        <f>IFERROR(VLOOKUP(C15731,[1]MASTER!C:F,3,FALSE),"")</f>
        <v/>
      </c>
      <c r="G15731" s="175" t="str">
        <f>IFERROR(LOOKUP(C15731,[1]MASTER!C:C,[1]MASTER!B:B),"")</f>
        <v/>
      </c>
      <c r="H15731" s="176" t="str">
        <f>IFERROR(VLOOKUP(C15731,[1]MASTER!C:G,5,FALSE),"")</f>
        <v/>
      </c>
    </row>
    <row r="15732" spans="1:8" ht="15.75">
      <c r="A15732" s="109">
        <v>15761</v>
      </c>
      <c r="B15732" s="120"/>
      <c r="D15732" s="55" t="e">
        <f>VLOOKUP(C15732,#REF!,2,FALSE)</f>
        <v>#REF!</v>
      </c>
      <c r="E15732" s="172" t="str">
        <f>IFERROR(VLOOKUP(C15732,[1]MASTER!C:F,4,FALSE),"")</f>
        <v/>
      </c>
      <c r="F15732" s="172" t="str">
        <f>IFERROR(VLOOKUP(C15732,[1]MASTER!C:F,3,FALSE),"")</f>
        <v/>
      </c>
      <c r="G15732" s="175" t="str">
        <f>IFERROR(LOOKUP(C15732,[1]MASTER!C:C,[1]MASTER!B:B),"")</f>
        <v/>
      </c>
      <c r="H15732" s="176" t="str">
        <f>IFERROR(VLOOKUP(C15732,[1]MASTER!C:G,5,FALSE),"")</f>
        <v/>
      </c>
    </row>
    <row r="15733" spans="1:8" ht="15.75">
      <c r="A15733" s="52">
        <v>15762</v>
      </c>
      <c r="B15733" s="233"/>
      <c r="D15733" s="55" t="e">
        <f>VLOOKUP(C15733,#REF!,2,FALSE)</f>
        <v>#REF!</v>
      </c>
      <c r="E15733" s="172" t="str">
        <f>IFERROR(VLOOKUP(C15733,[1]MASTER!C:F,4,FALSE),"")</f>
        <v/>
      </c>
      <c r="F15733" s="172" t="str">
        <f>IFERROR(VLOOKUP(C15733,[1]MASTER!C:F,3,FALSE),"")</f>
        <v/>
      </c>
      <c r="G15733" s="175" t="str">
        <f>IFERROR(LOOKUP(C15733,[1]MASTER!C:C,[1]MASTER!B:B),"")</f>
        <v/>
      </c>
      <c r="H15733" s="176" t="str">
        <f>IFERROR(VLOOKUP(C15733,[1]MASTER!C:G,5,FALSE),"")</f>
        <v/>
      </c>
    </row>
    <row r="15734" spans="1:8" ht="15.75">
      <c r="A15734" s="109">
        <v>15763</v>
      </c>
      <c r="B15734" s="120"/>
      <c r="D15734" s="55" t="e">
        <f>VLOOKUP(C15734,#REF!,2,FALSE)</f>
        <v>#REF!</v>
      </c>
      <c r="E15734" s="172" t="str">
        <f>IFERROR(VLOOKUP(C15734,[1]MASTER!C:F,4,FALSE),"")</f>
        <v/>
      </c>
      <c r="F15734" s="172" t="str">
        <f>IFERROR(VLOOKUP(C15734,[1]MASTER!C:F,3,FALSE),"")</f>
        <v/>
      </c>
      <c r="G15734" s="175" t="str">
        <f>IFERROR(LOOKUP(C15734,[1]MASTER!C:C,[1]MASTER!B:B),"")</f>
        <v/>
      </c>
      <c r="H15734" s="176" t="str">
        <f>IFERROR(VLOOKUP(C15734,[1]MASTER!C:G,5,FALSE),"")</f>
        <v/>
      </c>
    </row>
    <row r="15735" spans="1:8" ht="15.75">
      <c r="A15735" s="52">
        <v>15764</v>
      </c>
      <c r="B15735" s="233"/>
      <c r="D15735" s="55" t="e">
        <f>VLOOKUP(C15735,#REF!,2,FALSE)</f>
        <v>#REF!</v>
      </c>
      <c r="E15735" s="172" t="str">
        <f>IFERROR(VLOOKUP(C15735,[1]MASTER!C:F,4,FALSE),"")</f>
        <v/>
      </c>
      <c r="F15735" s="172" t="str">
        <f>IFERROR(VLOOKUP(C15735,[1]MASTER!C:F,3,FALSE),"")</f>
        <v/>
      </c>
      <c r="G15735" s="175" t="str">
        <f>IFERROR(LOOKUP(C15735,[1]MASTER!C:C,[1]MASTER!B:B),"")</f>
        <v/>
      </c>
      <c r="H15735" s="176" t="str">
        <f>IFERROR(VLOOKUP(C15735,[1]MASTER!C:G,5,FALSE),"")</f>
        <v/>
      </c>
    </row>
    <row r="15736" spans="1:8" ht="15.75">
      <c r="A15736" s="109">
        <v>15765</v>
      </c>
      <c r="B15736" s="120"/>
      <c r="D15736" s="55" t="e">
        <f>VLOOKUP(C15736,#REF!,2,FALSE)</f>
        <v>#REF!</v>
      </c>
      <c r="E15736" s="172" t="str">
        <f>IFERROR(VLOOKUP(C15736,[1]MASTER!C:F,4,FALSE),"")</f>
        <v/>
      </c>
      <c r="F15736" s="172" t="str">
        <f>IFERROR(VLOOKUP(C15736,[1]MASTER!C:F,3,FALSE),"")</f>
        <v/>
      </c>
      <c r="G15736" s="175" t="str">
        <f>IFERROR(LOOKUP(C15736,[1]MASTER!C:C,[1]MASTER!B:B),"")</f>
        <v/>
      </c>
      <c r="H15736" s="176" t="str">
        <f>IFERROR(VLOOKUP(C15736,[1]MASTER!C:G,5,FALSE),"")</f>
        <v/>
      </c>
    </row>
    <row r="15737" spans="1:8" ht="15.75">
      <c r="A15737" s="52">
        <v>15766</v>
      </c>
      <c r="B15737" s="233"/>
      <c r="D15737" s="55" t="e">
        <f>VLOOKUP(C15737,#REF!,2,FALSE)</f>
        <v>#REF!</v>
      </c>
      <c r="E15737" s="172" t="str">
        <f>IFERROR(VLOOKUP(C15737,[1]MASTER!C:F,4,FALSE),"")</f>
        <v/>
      </c>
      <c r="F15737" s="172" t="str">
        <f>IFERROR(VLOOKUP(C15737,[1]MASTER!C:F,3,FALSE),"")</f>
        <v/>
      </c>
      <c r="G15737" s="175" t="str">
        <f>IFERROR(LOOKUP(C15737,[1]MASTER!C:C,[1]MASTER!B:B),"")</f>
        <v/>
      </c>
      <c r="H15737" s="176" t="str">
        <f>IFERROR(VLOOKUP(C15737,[1]MASTER!C:G,5,FALSE),"")</f>
        <v/>
      </c>
    </row>
    <row r="15738" spans="1:8" ht="15.75">
      <c r="A15738" s="109">
        <v>15767</v>
      </c>
      <c r="B15738" s="120"/>
      <c r="D15738" s="55" t="e">
        <f>VLOOKUP(C15738,#REF!,2,FALSE)</f>
        <v>#REF!</v>
      </c>
      <c r="E15738" s="172" t="str">
        <f>IFERROR(VLOOKUP(C15738,[1]MASTER!C:F,4,FALSE),"")</f>
        <v/>
      </c>
      <c r="F15738" s="172" t="str">
        <f>IFERROR(VLOOKUP(C15738,[1]MASTER!C:F,3,FALSE),"")</f>
        <v/>
      </c>
      <c r="G15738" s="175" t="str">
        <f>IFERROR(LOOKUP(C15738,[1]MASTER!C:C,[1]MASTER!B:B),"")</f>
        <v/>
      </c>
      <c r="H15738" s="176" t="str">
        <f>IFERROR(VLOOKUP(C15738,[1]MASTER!C:G,5,FALSE),"")</f>
        <v/>
      </c>
    </row>
    <row r="15739" spans="1:8" ht="15.75">
      <c r="A15739" s="52">
        <v>15768</v>
      </c>
      <c r="B15739" s="233"/>
      <c r="D15739" s="55" t="e">
        <f>VLOOKUP(C15739,#REF!,2,FALSE)</f>
        <v>#REF!</v>
      </c>
      <c r="E15739" s="172" t="str">
        <f>IFERROR(VLOOKUP(C15739,[1]MASTER!C:F,4,FALSE),"")</f>
        <v/>
      </c>
      <c r="F15739" s="172" t="str">
        <f>IFERROR(VLOOKUP(C15739,[1]MASTER!C:F,3,FALSE),"")</f>
        <v/>
      </c>
      <c r="G15739" s="175" t="str">
        <f>IFERROR(LOOKUP(C15739,[1]MASTER!C:C,[1]MASTER!B:B),"")</f>
        <v/>
      </c>
      <c r="H15739" s="176" t="str">
        <f>IFERROR(VLOOKUP(C15739,[1]MASTER!C:G,5,FALSE),"")</f>
        <v/>
      </c>
    </row>
    <row r="15740" spans="1:8" ht="15.75">
      <c r="A15740" s="109">
        <v>15769</v>
      </c>
      <c r="B15740" s="120"/>
      <c r="D15740" s="55" t="e">
        <f>VLOOKUP(C15740,#REF!,2,FALSE)</f>
        <v>#REF!</v>
      </c>
      <c r="E15740" s="172" t="str">
        <f>IFERROR(VLOOKUP(C15740,[1]MASTER!C:F,4,FALSE),"")</f>
        <v/>
      </c>
      <c r="F15740" s="172" t="str">
        <f>IFERROR(VLOOKUP(C15740,[1]MASTER!C:F,3,FALSE),"")</f>
        <v/>
      </c>
      <c r="G15740" s="175" t="str">
        <f>IFERROR(LOOKUP(C15740,[1]MASTER!C:C,[1]MASTER!B:B),"")</f>
        <v/>
      </c>
      <c r="H15740" s="176" t="str">
        <f>IFERROR(VLOOKUP(C15740,[1]MASTER!C:G,5,FALSE),"")</f>
        <v/>
      </c>
    </row>
    <row r="15741" spans="1:8" ht="15.75">
      <c r="A15741" s="52">
        <v>15770</v>
      </c>
      <c r="B15741" s="233"/>
      <c r="D15741" s="55" t="e">
        <f>VLOOKUP(C15741,#REF!,2,FALSE)</f>
        <v>#REF!</v>
      </c>
      <c r="E15741" s="172" t="str">
        <f>IFERROR(VLOOKUP(C15741,[1]MASTER!C:F,4,FALSE),"")</f>
        <v/>
      </c>
      <c r="F15741" s="172" t="str">
        <f>IFERROR(VLOOKUP(C15741,[1]MASTER!C:F,3,FALSE),"")</f>
        <v/>
      </c>
      <c r="G15741" s="175" t="str">
        <f>IFERROR(LOOKUP(C15741,[1]MASTER!C:C,[1]MASTER!B:B),"")</f>
        <v/>
      </c>
      <c r="H15741" s="176" t="str">
        <f>IFERROR(VLOOKUP(C15741,[1]MASTER!C:G,5,FALSE),"")</f>
        <v/>
      </c>
    </row>
    <row r="15742" spans="1:8" ht="15.75">
      <c r="A15742" s="109">
        <v>15771</v>
      </c>
      <c r="B15742" s="120"/>
      <c r="D15742" s="55" t="e">
        <f>VLOOKUP(C15742,#REF!,2,FALSE)</f>
        <v>#REF!</v>
      </c>
      <c r="E15742" s="172" t="str">
        <f>IFERROR(VLOOKUP(C15742,[1]MASTER!C:F,4,FALSE),"")</f>
        <v/>
      </c>
      <c r="F15742" s="172" t="str">
        <f>IFERROR(VLOOKUP(C15742,[1]MASTER!C:F,3,FALSE),"")</f>
        <v/>
      </c>
      <c r="G15742" s="175" t="str">
        <f>IFERROR(LOOKUP(C15742,[1]MASTER!C:C,[1]MASTER!B:B),"")</f>
        <v/>
      </c>
      <c r="H15742" s="176" t="str">
        <f>IFERROR(VLOOKUP(C15742,[1]MASTER!C:G,5,FALSE),"")</f>
        <v/>
      </c>
    </row>
    <row r="15743" spans="1:8" ht="15.75">
      <c r="A15743" s="52">
        <v>15772</v>
      </c>
      <c r="B15743" s="233"/>
      <c r="D15743" s="55" t="e">
        <f>VLOOKUP(C15743,#REF!,2,FALSE)</f>
        <v>#REF!</v>
      </c>
      <c r="E15743" s="172" t="str">
        <f>IFERROR(VLOOKUP(C15743,[1]MASTER!C:F,4,FALSE),"")</f>
        <v/>
      </c>
      <c r="F15743" s="172" t="str">
        <f>IFERROR(VLOOKUP(C15743,[1]MASTER!C:F,3,FALSE),"")</f>
        <v/>
      </c>
      <c r="G15743" s="175" t="str">
        <f>IFERROR(LOOKUP(C15743,[1]MASTER!C:C,[1]MASTER!B:B),"")</f>
        <v/>
      </c>
      <c r="H15743" s="176" t="str">
        <f>IFERROR(VLOOKUP(C15743,[1]MASTER!C:G,5,FALSE),"")</f>
        <v/>
      </c>
    </row>
    <row r="15744" spans="1:8" ht="15.75">
      <c r="A15744" s="109">
        <v>15773</v>
      </c>
      <c r="B15744" s="120"/>
      <c r="D15744" s="55" t="e">
        <f>VLOOKUP(C15744,#REF!,2,FALSE)</f>
        <v>#REF!</v>
      </c>
      <c r="E15744" s="172" t="str">
        <f>IFERROR(VLOOKUP(C15744,[1]MASTER!C:F,4,FALSE),"")</f>
        <v/>
      </c>
      <c r="F15744" s="172" t="str">
        <f>IFERROR(VLOOKUP(C15744,[1]MASTER!C:F,3,FALSE),"")</f>
        <v/>
      </c>
      <c r="G15744" s="175" t="str">
        <f>IFERROR(LOOKUP(C15744,[1]MASTER!C:C,[1]MASTER!B:B),"")</f>
        <v/>
      </c>
      <c r="H15744" s="176" t="str">
        <f>IFERROR(VLOOKUP(C15744,[1]MASTER!C:G,5,FALSE),"")</f>
        <v/>
      </c>
    </row>
    <row r="15745" spans="1:8" ht="15.75">
      <c r="A15745" s="52">
        <v>15774</v>
      </c>
      <c r="B15745" s="233"/>
      <c r="D15745" s="55" t="e">
        <f>VLOOKUP(C15745,#REF!,2,FALSE)</f>
        <v>#REF!</v>
      </c>
      <c r="E15745" s="172" t="str">
        <f>IFERROR(VLOOKUP(C15745,[1]MASTER!C:F,4,FALSE),"")</f>
        <v/>
      </c>
      <c r="F15745" s="172" t="str">
        <f>IFERROR(VLOOKUP(C15745,[1]MASTER!C:F,3,FALSE),"")</f>
        <v/>
      </c>
      <c r="G15745" s="175" t="str">
        <f>IFERROR(LOOKUP(C15745,[1]MASTER!C:C,[1]MASTER!B:B),"")</f>
        <v/>
      </c>
      <c r="H15745" s="176" t="str">
        <f>IFERROR(VLOOKUP(C15745,[1]MASTER!C:G,5,FALSE),"")</f>
        <v/>
      </c>
    </row>
    <row r="15746" spans="1:8" ht="15.75">
      <c r="A15746" s="109">
        <v>15775</v>
      </c>
      <c r="B15746" s="120"/>
      <c r="D15746" s="55" t="e">
        <f>VLOOKUP(C15746,#REF!,2,FALSE)</f>
        <v>#REF!</v>
      </c>
      <c r="E15746" s="172" t="str">
        <f>IFERROR(VLOOKUP(C15746,[1]MASTER!C:F,4,FALSE),"")</f>
        <v/>
      </c>
      <c r="F15746" s="172" t="str">
        <f>IFERROR(VLOOKUP(C15746,[1]MASTER!C:F,3,FALSE),"")</f>
        <v/>
      </c>
      <c r="G15746" s="175" t="str">
        <f>IFERROR(LOOKUP(C15746,[1]MASTER!C:C,[1]MASTER!B:B),"")</f>
        <v/>
      </c>
      <c r="H15746" s="176" t="str">
        <f>IFERROR(VLOOKUP(C15746,[1]MASTER!C:G,5,FALSE),"")</f>
        <v/>
      </c>
    </row>
    <row r="15747" spans="1:8" ht="15.75">
      <c r="A15747" s="52">
        <v>15776</v>
      </c>
      <c r="B15747" s="233"/>
      <c r="D15747" s="55" t="e">
        <f>VLOOKUP(C15747,#REF!,2,FALSE)</f>
        <v>#REF!</v>
      </c>
      <c r="E15747" s="172" t="str">
        <f>IFERROR(VLOOKUP(C15747,[1]MASTER!C:F,4,FALSE),"")</f>
        <v/>
      </c>
      <c r="F15747" s="172" t="str">
        <f>IFERROR(VLOOKUP(C15747,[1]MASTER!C:F,3,FALSE),"")</f>
        <v/>
      </c>
      <c r="G15747" s="175" t="str">
        <f>IFERROR(LOOKUP(C15747,[1]MASTER!C:C,[1]MASTER!B:B),"")</f>
        <v/>
      </c>
      <c r="H15747" s="176" t="str">
        <f>IFERROR(VLOOKUP(C15747,[1]MASTER!C:G,5,FALSE),"")</f>
        <v/>
      </c>
    </row>
    <row r="15748" spans="1:8" ht="15.75">
      <c r="A15748" s="109">
        <v>15777</v>
      </c>
      <c r="B15748" s="120"/>
      <c r="D15748" s="55" t="e">
        <f>VLOOKUP(C15748,#REF!,2,FALSE)</f>
        <v>#REF!</v>
      </c>
      <c r="E15748" s="172" t="str">
        <f>IFERROR(VLOOKUP(C15748,[1]MASTER!C:F,4,FALSE),"")</f>
        <v/>
      </c>
      <c r="F15748" s="172" t="str">
        <f>IFERROR(VLOOKUP(C15748,[1]MASTER!C:F,3,FALSE),"")</f>
        <v/>
      </c>
      <c r="G15748" s="175" t="str">
        <f>IFERROR(LOOKUP(C15748,[1]MASTER!C:C,[1]MASTER!B:B),"")</f>
        <v/>
      </c>
      <c r="H15748" s="176" t="str">
        <f>IFERROR(VLOOKUP(C15748,[1]MASTER!C:G,5,FALSE),"")</f>
        <v/>
      </c>
    </row>
    <row r="15749" spans="1:8" ht="15.75">
      <c r="A15749" s="52">
        <v>15778</v>
      </c>
      <c r="B15749" s="233"/>
      <c r="D15749" s="55" t="e">
        <f>VLOOKUP(C15749,#REF!,2,FALSE)</f>
        <v>#REF!</v>
      </c>
      <c r="E15749" s="172" t="str">
        <f>IFERROR(VLOOKUP(C15749,[1]MASTER!C:F,4,FALSE),"")</f>
        <v/>
      </c>
      <c r="F15749" s="172" t="str">
        <f>IFERROR(VLOOKUP(C15749,[1]MASTER!C:F,3,FALSE),"")</f>
        <v/>
      </c>
      <c r="G15749" s="175" t="str">
        <f>IFERROR(LOOKUP(C15749,[1]MASTER!C:C,[1]MASTER!B:B),"")</f>
        <v/>
      </c>
      <c r="H15749" s="176" t="str">
        <f>IFERROR(VLOOKUP(C15749,[1]MASTER!C:G,5,FALSE),"")</f>
        <v/>
      </c>
    </row>
    <row r="15750" spans="1:8" ht="15.75">
      <c r="A15750" s="109">
        <v>15779</v>
      </c>
      <c r="B15750" s="120"/>
      <c r="D15750" s="55" t="e">
        <f>VLOOKUP(C15750,#REF!,2,FALSE)</f>
        <v>#REF!</v>
      </c>
      <c r="E15750" s="172" t="str">
        <f>IFERROR(VLOOKUP(C15750,[1]MASTER!C:F,4,FALSE),"")</f>
        <v/>
      </c>
      <c r="F15750" s="172" t="str">
        <f>IFERROR(VLOOKUP(C15750,[1]MASTER!C:F,3,FALSE),"")</f>
        <v/>
      </c>
      <c r="G15750" s="175" t="str">
        <f>IFERROR(LOOKUP(C15750,[1]MASTER!C:C,[1]MASTER!B:B),"")</f>
        <v/>
      </c>
      <c r="H15750" s="176" t="str">
        <f>IFERROR(VLOOKUP(C15750,[1]MASTER!C:G,5,FALSE),"")</f>
        <v/>
      </c>
    </row>
    <row r="15751" spans="1:8" ht="15.75">
      <c r="A15751" s="52">
        <v>15780</v>
      </c>
      <c r="B15751" s="233"/>
      <c r="D15751" s="55" t="e">
        <f>VLOOKUP(C15751,#REF!,2,FALSE)</f>
        <v>#REF!</v>
      </c>
      <c r="E15751" s="172" t="str">
        <f>IFERROR(VLOOKUP(C15751,[1]MASTER!C:F,4,FALSE),"")</f>
        <v/>
      </c>
      <c r="F15751" s="172" t="str">
        <f>IFERROR(VLOOKUP(C15751,[1]MASTER!C:F,3,FALSE),"")</f>
        <v/>
      </c>
      <c r="G15751" s="175" t="str">
        <f>IFERROR(LOOKUP(C15751,[1]MASTER!C:C,[1]MASTER!B:B),"")</f>
        <v/>
      </c>
      <c r="H15751" s="176" t="str">
        <f>IFERROR(VLOOKUP(C15751,[1]MASTER!C:G,5,FALSE),"")</f>
        <v/>
      </c>
    </row>
    <row r="15752" spans="1:8" ht="15.75">
      <c r="A15752" s="109">
        <v>15781</v>
      </c>
      <c r="B15752" s="120"/>
      <c r="D15752" s="55" t="e">
        <f>VLOOKUP(C15752,#REF!,2,FALSE)</f>
        <v>#REF!</v>
      </c>
      <c r="E15752" s="172" t="str">
        <f>IFERROR(VLOOKUP(C15752,[1]MASTER!C:F,4,FALSE),"")</f>
        <v/>
      </c>
      <c r="F15752" s="172" t="str">
        <f>IFERROR(VLOOKUP(C15752,[1]MASTER!C:F,3,FALSE),"")</f>
        <v/>
      </c>
      <c r="G15752" s="175" t="str">
        <f>IFERROR(LOOKUP(C15752,[1]MASTER!C:C,[1]MASTER!B:B),"")</f>
        <v/>
      </c>
      <c r="H15752" s="176" t="str">
        <f>IFERROR(VLOOKUP(C15752,[1]MASTER!C:G,5,FALSE),"")</f>
        <v/>
      </c>
    </row>
    <row r="15753" spans="1:8" ht="15.75">
      <c r="A15753" s="52">
        <v>15782</v>
      </c>
      <c r="B15753" s="233"/>
      <c r="D15753" s="55" t="e">
        <f>VLOOKUP(C15753,#REF!,2,FALSE)</f>
        <v>#REF!</v>
      </c>
      <c r="E15753" s="172" t="str">
        <f>IFERROR(VLOOKUP(C15753,[1]MASTER!C:F,4,FALSE),"")</f>
        <v/>
      </c>
      <c r="F15753" s="172" t="str">
        <f>IFERROR(VLOOKUP(C15753,[1]MASTER!C:F,3,FALSE),"")</f>
        <v/>
      </c>
      <c r="G15753" s="175" t="str">
        <f>IFERROR(LOOKUP(C15753,[1]MASTER!C:C,[1]MASTER!B:B),"")</f>
        <v/>
      </c>
      <c r="H15753" s="176" t="str">
        <f>IFERROR(VLOOKUP(C15753,[1]MASTER!C:G,5,FALSE),"")</f>
        <v/>
      </c>
    </row>
    <row r="15754" spans="1:8" ht="15.75">
      <c r="A15754" s="109">
        <v>15783</v>
      </c>
      <c r="B15754" s="120"/>
      <c r="D15754" s="55" t="e">
        <f>VLOOKUP(C15754,#REF!,2,FALSE)</f>
        <v>#REF!</v>
      </c>
      <c r="E15754" s="172" t="str">
        <f>IFERROR(VLOOKUP(C15754,[1]MASTER!C:F,4,FALSE),"")</f>
        <v/>
      </c>
      <c r="F15754" s="172" t="str">
        <f>IFERROR(VLOOKUP(C15754,[1]MASTER!C:F,3,FALSE),"")</f>
        <v/>
      </c>
      <c r="G15754" s="175" t="str">
        <f>IFERROR(LOOKUP(C15754,[1]MASTER!C:C,[1]MASTER!B:B),"")</f>
        <v/>
      </c>
      <c r="H15754" s="176" t="str">
        <f>IFERROR(VLOOKUP(C15754,[1]MASTER!C:G,5,FALSE),"")</f>
        <v/>
      </c>
    </row>
    <row r="15755" spans="1:8" ht="15.75">
      <c r="A15755" s="52">
        <v>15784</v>
      </c>
      <c r="B15755" s="233"/>
      <c r="D15755" s="55" t="e">
        <f>VLOOKUP(C15755,#REF!,2,FALSE)</f>
        <v>#REF!</v>
      </c>
      <c r="E15755" s="172" t="str">
        <f>IFERROR(VLOOKUP(C15755,[1]MASTER!C:F,4,FALSE),"")</f>
        <v/>
      </c>
      <c r="F15755" s="172" t="str">
        <f>IFERROR(VLOOKUP(C15755,[1]MASTER!C:F,3,FALSE),"")</f>
        <v/>
      </c>
      <c r="G15755" s="175" t="str">
        <f>IFERROR(LOOKUP(C15755,[1]MASTER!C:C,[1]MASTER!B:B),"")</f>
        <v/>
      </c>
      <c r="H15755" s="176" t="str">
        <f>IFERROR(VLOOKUP(C15755,[1]MASTER!C:G,5,FALSE),"")</f>
        <v/>
      </c>
    </row>
    <row r="15756" spans="1:8" ht="15.75">
      <c r="A15756" s="109">
        <v>15785</v>
      </c>
      <c r="B15756" s="120"/>
      <c r="D15756" s="55" t="e">
        <f>VLOOKUP(C15756,#REF!,2,FALSE)</f>
        <v>#REF!</v>
      </c>
      <c r="E15756" s="172" t="str">
        <f>IFERROR(VLOOKUP(C15756,[1]MASTER!C:F,4,FALSE),"")</f>
        <v/>
      </c>
      <c r="F15756" s="172" t="str">
        <f>IFERROR(VLOOKUP(C15756,[1]MASTER!C:F,3,FALSE),"")</f>
        <v/>
      </c>
      <c r="G15756" s="175" t="str">
        <f>IFERROR(LOOKUP(C15756,[1]MASTER!C:C,[1]MASTER!B:B),"")</f>
        <v/>
      </c>
      <c r="H15756" s="176" t="str">
        <f>IFERROR(VLOOKUP(C15756,[1]MASTER!C:G,5,FALSE),"")</f>
        <v/>
      </c>
    </row>
    <row r="15757" spans="1:8" ht="15.75">
      <c r="A15757" s="52">
        <v>15786</v>
      </c>
      <c r="B15757" s="233"/>
      <c r="D15757" s="55" t="e">
        <f>VLOOKUP(C15757,#REF!,2,FALSE)</f>
        <v>#REF!</v>
      </c>
      <c r="E15757" s="172" t="str">
        <f>IFERROR(VLOOKUP(C15757,[1]MASTER!C:F,4,FALSE),"")</f>
        <v/>
      </c>
      <c r="F15757" s="172" t="str">
        <f>IFERROR(VLOOKUP(C15757,[1]MASTER!C:F,3,FALSE),"")</f>
        <v/>
      </c>
      <c r="G15757" s="175" t="str">
        <f>IFERROR(LOOKUP(C15757,[1]MASTER!C:C,[1]MASTER!B:B),"")</f>
        <v/>
      </c>
      <c r="H15757" s="176" t="str">
        <f>IFERROR(VLOOKUP(C15757,[1]MASTER!C:G,5,FALSE),"")</f>
        <v/>
      </c>
    </row>
    <row r="15758" spans="1:8" ht="15.75">
      <c r="A15758" s="109">
        <v>15787</v>
      </c>
      <c r="B15758" s="120"/>
      <c r="D15758" s="55" t="e">
        <f>VLOOKUP(C15758,#REF!,2,FALSE)</f>
        <v>#REF!</v>
      </c>
      <c r="E15758" s="172" t="str">
        <f>IFERROR(VLOOKUP(C15758,[1]MASTER!C:F,4,FALSE),"")</f>
        <v/>
      </c>
      <c r="F15758" s="172" t="str">
        <f>IFERROR(VLOOKUP(C15758,[1]MASTER!C:F,3,FALSE),"")</f>
        <v/>
      </c>
      <c r="G15758" s="175" t="str">
        <f>IFERROR(LOOKUP(C15758,[1]MASTER!C:C,[1]MASTER!B:B),"")</f>
        <v/>
      </c>
      <c r="H15758" s="176" t="str">
        <f>IFERROR(VLOOKUP(C15758,[1]MASTER!C:G,5,FALSE),"")</f>
        <v/>
      </c>
    </row>
    <row r="15759" spans="1:8" ht="15.75">
      <c r="A15759" s="52">
        <v>15788</v>
      </c>
      <c r="B15759" s="233"/>
      <c r="D15759" s="55" t="e">
        <f>VLOOKUP(C15759,#REF!,2,FALSE)</f>
        <v>#REF!</v>
      </c>
      <c r="E15759" s="172" t="str">
        <f>IFERROR(VLOOKUP(C15759,[1]MASTER!C:F,4,FALSE),"")</f>
        <v/>
      </c>
      <c r="F15759" s="172" t="str">
        <f>IFERROR(VLOOKUP(C15759,[1]MASTER!C:F,3,FALSE),"")</f>
        <v/>
      </c>
      <c r="G15759" s="175" t="str">
        <f>IFERROR(LOOKUP(C15759,[1]MASTER!C:C,[1]MASTER!B:B),"")</f>
        <v/>
      </c>
      <c r="H15759" s="176" t="str">
        <f>IFERROR(VLOOKUP(C15759,[1]MASTER!C:G,5,FALSE),"")</f>
        <v/>
      </c>
    </row>
    <row r="15760" spans="1:8" ht="15.75">
      <c r="A15760" s="109">
        <v>15789</v>
      </c>
      <c r="B15760" s="120"/>
      <c r="D15760" s="55" t="e">
        <f>VLOOKUP(C15760,#REF!,2,FALSE)</f>
        <v>#REF!</v>
      </c>
      <c r="E15760" s="172" t="str">
        <f>IFERROR(VLOOKUP(C15760,[1]MASTER!C:F,4,FALSE),"")</f>
        <v/>
      </c>
      <c r="F15760" s="172" t="str">
        <f>IFERROR(VLOOKUP(C15760,[1]MASTER!C:F,3,FALSE),"")</f>
        <v/>
      </c>
      <c r="G15760" s="175" t="str">
        <f>IFERROR(LOOKUP(C15760,[1]MASTER!C:C,[1]MASTER!B:B),"")</f>
        <v/>
      </c>
      <c r="H15760" s="176" t="str">
        <f>IFERROR(VLOOKUP(C15760,[1]MASTER!C:G,5,FALSE),"")</f>
        <v/>
      </c>
    </row>
    <row r="15761" spans="1:8" ht="15.75">
      <c r="A15761" s="52">
        <v>15790</v>
      </c>
      <c r="B15761" s="233"/>
      <c r="D15761" s="55" t="e">
        <f>VLOOKUP(C15761,#REF!,2,FALSE)</f>
        <v>#REF!</v>
      </c>
      <c r="E15761" s="172" t="str">
        <f>IFERROR(VLOOKUP(C15761,[1]MASTER!C:F,4,FALSE),"")</f>
        <v/>
      </c>
      <c r="F15761" s="172" t="str">
        <f>IFERROR(VLOOKUP(C15761,[1]MASTER!C:F,3,FALSE),"")</f>
        <v/>
      </c>
      <c r="G15761" s="175" t="str">
        <f>IFERROR(LOOKUP(C15761,[1]MASTER!C:C,[1]MASTER!B:B),"")</f>
        <v/>
      </c>
      <c r="H15761" s="176" t="str">
        <f>IFERROR(VLOOKUP(C15761,[1]MASTER!C:G,5,FALSE),"")</f>
        <v/>
      </c>
    </row>
    <row r="15762" spans="1:8" ht="15.75">
      <c r="A15762" s="109">
        <v>15791</v>
      </c>
      <c r="B15762" s="120"/>
      <c r="D15762" s="55" t="e">
        <f>VLOOKUP(C15762,#REF!,2,FALSE)</f>
        <v>#REF!</v>
      </c>
      <c r="E15762" s="172" t="str">
        <f>IFERROR(VLOOKUP(C15762,[1]MASTER!C:F,4,FALSE),"")</f>
        <v/>
      </c>
      <c r="F15762" s="172" t="str">
        <f>IFERROR(VLOOKUP(C15762,[1]MASTER!C:F,3,FALSE),"")</f>
        <v/>
      </c>
      <c r="G15762" s="175" t="str">
        <f>IFERROR(LOOKUP(C15762,[1]MASTER!C:C,[1]MASTER!B:B),"")</f>
        <v/>
      </c>
      <c r="H15762" s="176" t="str">
        <f>IFERROR(VLOOKUP(C15762,[1]MASTER!C:G,5,FALSE),"")</f>
        <v/>
      </c>
    </row>
    <row r="15763" spans="1:8" ht="15.75">
      <c r="A15763" s="52">
        <v>15792</v>
      </c>
      <c r="B15763" s="233"/>
      <c r="D15763" s="55" t="e">
        <f>VLOOKUP(C15763,#REF!,2,FALSE)</f>
        <v>#REF!</v>
      </c>
      <c r="E15763" s="172" t="str">
        <f>IFERROR(VLOOKUP(C15763,[1]MASTER!C:F,4,FALSE),"")</f>
        <v/>
      </c>
      <c r="F15763" s="172" t="str">
        <f>IFERROR(VLOOKUP(C15763,[1]MASTER!C:F,3,FALSE),"")</f>
        <v/>
      </c>
      <c r="G15763" s="175" t="str">
        <f>IFERROR(LOOKUP(C15763,[1]MASTER!C:C,[1]MASTER!B:B),"")</f>
        <v/>
      </c>
      <c r="H15763" s="176" t="str">
        <f>IFERROR(VLOOKUP(C15763,[1]MASTER!C:G,5,FALSE),"")</f>
        <v/>
      </c>
    </row>
    <row r="15764" spans="1:8" ht="15.75">
      <c r="A15764" s="109">
        <v>15793</v>
      </c>
      <c r="B15764" s="120"/>
      <c r="D15764" s="55" t="e">
        <f>VLOOKUP(C15764,#REF!,2,FALSE)</f>
        <v>#REF!</v>
      </c>
      <c r="E15764" s="172" t="str">
        <f>IFERROR(VLOOKUP(C15764,[1]MASTER!C:F,4,FALSE),"")</f>
        <v/>
      </c>
      <c r="F15764" s="172" t="str">
        <f>IFERROR(VLOOKUP(C15764,[1]MASTER!C:F,3,FALSE),"")</f>
        <v/>
      </c>
      <c r="G15764" s="175" t="str">
        <f>IFERROR(LOOKUP(C15764,[1]MASTER!C:C,[1]MASTER!B:B),"")</f>
        <v/>
      </c>
      <c r="H15764" s="176" t="str">
        <f>IFERROR(VLOOKUP(C15764,[1]MASTER!C:G,5,FALSE),"")</f>
        <v/>
      </c>
    </row>
    <row r="15765" spans="1:8" ht="15.75">
      <c r="A15765" s="52">
        <v>15794</v>
      </c>
      <c r="B15765" s="233"/>
      <c r="D15765" s="55" t="e">
        <f>VLOOKUP(C15765,#REF!,2,FALSE)</f>
        <v>#REF!</v>
      </c>
      <c r="E15765" s="172" t="str">
        <f>IFERROR(VLOOKUP(C15765,[1]MASTER!C:F,4,FALSE),"")</f>
        <v/>
      </c>
      <c r="F15765" s="172" t="str">
        <f>IFERROR(VLOOKUP(C15765,[1]MASTER!C:F,3,FALSE),"")</f>
        <v/>
      </c>
      <c r="G15765" s="175" t="str">
        <f>IFERROR(LOOKUP(C15765,[1]MASTER!C:C,[1]MASTER!B:B),"")</f>
        <v/>
      </c>
      <c r="H15765" s="176" t="str">
        <f>IFERROR(VLOOKUP(C15765,[1]MASTER!C:G,5,FALSE),"")</f>
        <v/>
      </c>
    </row>
    <row r="15766" spans="1:8" ht="15.75">
      <c r="A15766" s="109">
        <v>15795</v>
      </c>
      <c r="B15766" s="120"/>
      <c r="D15766" s="55" t="e">
        <f>VLOOKUP(C15766,#REF!,2,FALSE)</f>
        <v>#REF!</v>
      </c>
      <c r="E15766" s="172" t="str">
        <f>IFERROR(VLOOKUP(C15766,[1]MASTER!C:F,4,FALSE),"")</f>
        <v/>
      </c>
      <c r="F15766" s="172" t="str">
        <f>IFERROR(VLOOKUP(C15766,[1]MASTER!C:F,3,FALSE),"")</f>
        <v/>
      </c>
      <c r="G15766" s="175" t="str">
        <f>IFERROR(LOOKUP(C15766,[1]MASTER!C:C,[1]MASTER!B:B),"")</f>
        <v/>
      </c>
      <c r="H15766" s="176" t="str">
        <f>IFERROR(VLOOKUP(C15766,[1]MASTER!C:G,5,FALSE),"")</f>
        <v/>
      </c>
    </row>
    <row r="15767" spans="1:8" ht="15.75">
      <c r="A15767" s="52">
        <v>15796</v>
      </c>
      <c r="B15767" s="233"/>
      <c r="D15767" s="55" t="e">
        <f>VLOOKUP(C15767,#REF!,2,FALSE)</f>
        <v>#REF!</v>
      </c>
      <c r="E15767" s="172" t="str">
        <f>IFERROR(VLOOKUP(C15767,[1]MASTER!C:F,4,FALSE),"")</f>
        <v/>
      </c>
      <c r="F15767" s="172" t="str">
        <f>IFERROR(VLOOKUP(C15767,[1]MASTER!C:F,3,FALSE),"")</f>
        <v/>
      </c>
      <c r="G15767" s="175" t="str">
        <f>IFERROR(LOOKUP(C15767,[1]MASTER!C:C,[1]MASTER!B:B),"")</f>
        <v/>
      </c>
      <c r="H15767" s="176" t="str">
        <f>IFERROR(VLOOKUP(C15767,[1]MASTER!C:G,5,FALSE),"")</f>
        <v/>
      </c>
    </row>
    <row r="15768" spans="1:8" ht="15.75">
      <c r="A15768" s="109">
        <v>15797</v>
      </c>
      <c r="B15768" s="120"/>
      <c r="D15768" s="55" t="e">
        <f>VLOOKUP(C15768,#REF!,2,FALSE)</f>
        <v>#REF!</v>
      </c>
      <c r="E15768" s="172" t="str">
        <f>IFERROR(VLOOKUP(C15768,[1]MASTER!C:F,4,FALSE),"")</f>
        <v/>
      </c>
      <c r="F15768" s="172" t="str">
        <f>IFERROR(VLOOKUP(C15768,[1]MASTER!C:F,3,FALSE),"")</f>
        <v/>
      </c>
      <c r="G15768" s="175" t="str">
        <f>IFERROR(LOOKUP(C15768,[1]MASTER!C:C,[1]MASTER!B:B),"")</f>
        <v/>
      </c>
      <c r="H15768" s="176" t="str">
        <f>IFERROR(VLOOKUP(C15768,[1]MASTER!C:G,5,FALSE),"")</f>
        <v/>
      </c>
    </row>
    <row r="15769" spans="1:8" ht="15.75">
      <c r="A15769" s="52">
        <v>15798</v>
      </c>
      <c r="B15769" s="233"/>
      <c r="D15769" s="55" t="e">
        <f>VLOOKUP(C15769,#REF!,2,FALSE)</f>
        <v>#REF!</v>
      </c>
      <c r="E15769" s="172" t="str">
        <f>IFERROR(VLOOKUP(C15769,[1]MASTER!C:F,4,FALSE),"")</f>
        <v/>
      </c>
      <c r="F15769" s="172" t="str">
        <f>IFERROR(VLOOKUP(C15769,[1]MASTER!C:F,3,FALSE),"")</f>
        <v/>
      </c>
      <c r="G15769" s="175" t="str">
        <f>IFERROR(LOOKUP(C15769,[1]MASTER!C:C,[1]MASTER!B:B),"")</f>
        <v/>
      </c>
      <c r="H15769" s="176" t="str">
        <f>IFERROR(VLOOKUP(C15769,[1]MASTER!C:G,5,FALSE),"")</f>
        <v/>
      </c>
    </row>
    <row r="15770" spans="1:8" ht="15.75">
      <c r="A15770" s="109">
        <v>15799</v>
      </c>
      <c r="B15770" s="120"/>
      <c r="D15770" s="55" t="e">
        <f>VLOOKUP(C15770,#REF!,2,FALSE)</f>
        <v>#REF!</v>
      </c>
      <c r="E15770" s="172" t="str">
        <f>IFERROR(VLOOKUP(C15770,[1]MASTER!C:F,4,FALSE),"")</f>
        <v/>
      </c>
      <c r="F15770" s="172" t="str">
        <f>IFERROR(VLOOKUP(C15770,[1]MASTER!C:F,3,FALSE),"")</f>
        <v/>
      </c>
      <c r="G15770" s="175" t="str">
        <f>IFERROR(LOOKUP(C15770,[1]MASTER!C:C,[1]MASTER!B:B),"")</f>
        <v/>
      </c>
      <c r="H15770" s="176" t="str">
        <f>IFERROR(VLOOKUP(C15770,[1]MASTER!C:G,5,FALSE),"")</f>
        <v/>
      </c>
    </row>
    <row r="15771" spans="1:8" ht="15.75">
      <c r="A15771" s="52">
        <v>15800</v>
      </c>
      <c r="B15771" s="233"/>
      <c r="D15771" s="55" t="e">
        <f>VLOOKUP(C15771,#REF!,2,FALSE)</f>
        <v>#REF!</v>
      </c>
      <c r="E15771" s="172" t="str">
        <f>IFERROR(VLOOKUP(C15771,[1]MASTER!C:F,4,FALSE),"")</f>
        <v/>
      </c>
      <c r="F15771" s="172" t="str">
        <f>IFERROR(VLOOKUP(C15771,[1]MASTER!C:F,3,FALSE),"")</f>
        <v/>
      </c>
      <c r="G15771" s="175" t="str">
        <f>IFERROR(LOOKUP(C15771,[1]MASTER!C:C,[1]MASTER!B:B),"")</f>
        <v/>
      </c>
      <c r="H15771" s="176" t="str">
        <f>IFERROR(VLOOKUP(C15771,[1]MASTER!C:G,5,FALSE),"")</f>
        <v/>
      </c>
    </row>
    <row r="15772" spans="1:8" ht="15.75">
      <c r="A15772" s="109">
        <v>15801</v>
      </c>
      <c r="B15772" s="120"/>
      <c r="D15772" s="55" t="e">
        <f>VLOOKUP(C15772,#REF!,2,FALSE)</f>
        <v>#REF!</v>
      </c>
      <c r="E15772" s="172" t="str">
        <f>IFERROR(VLOOKUP(C15772,[1]MASTER!C:F,4,FALSE),"")</f>
        <v/>
      </c>
      <c r="F15772" s="172" t="str">
        <f>IFERROR(VLOOKUP(C15772,[1]MASTER!C:F,3,FALSE),"")</f>
        <v/>
      </c>
      <c r="G15772" s="175" t="str">
        <f>IFERROR(LOOKUP(C15772,[1]MASTER!C:C,[1]MASTER!B:B),"")</f>
        <v/>
      </c>
      <c r="H15772" s="176" t="str">
        <f>IFERROR(VLOOKUP(C15772,[1]MASTER!C:G,5,FALSE),"")</f>
        <v/>
      </c>
    </row>
    <row r="15773" spans="1:8" ht="15.75">
      <c r="A15773" s="52">
        <v>15802</v>
      </c>
      <c r="B15773" s="233"/>
      <c r="D15773" s="55" t="e">
        <f>VLOOKUP(C15773,#REF!,2,FALSE)</f>
        <v>#REF!</v>
      </c>
      <c r="E15773" s="172" t="str">
        <f>IFERROR(VLOOKUP(C15773,[1]MASTER!C:F,4,FALSE),"")</f>
        <v/>
      </c>
      <c r="F15773" s="172" t="str">
        <f>IFERROR(VLOOKUP(C15773,[1]MASTER!C:F,3,FALSE),"")</f>
        <v/>
      </c>
      <c r="G15773" s="175" t="str">
        <f>IFERROR(LOOKUP(C15773,[1]MASTER!C:C,[1]MASTER!B:B),"")</f>
        <v/>
      </c>
      <c r="H15773" s="176" t="str">
        <f>IFERROR(VLOOKUP(C15773,[1]MASTER!C:G,5,FALSE),"")</f>
        <v/>
      </c>
    </row>
    <row r="15774" spans="1:8" ht="15.75">
      <c r="A15774" s="109">
        <v>15803</v>
      </c>
      <c r="B15774" s="120"/>
      <c r="D15774" s="55" t="e">
        <f>VLOOKUP(C15774,#REF!,2,FALSE)</f>
        <v>#REF!</v>
      </c>
      <c r="E15774" s="172" t="str">
        <f>IFERROR(VLOOKUP(C15774,[1]MASTER!C:F,4,FALSE),"")</f>
        <v/>
      </c>
      <c r="F15774" s="172" t="str">
        <f>IFERROR(VLOOKUP(C15774,[1]MASTER!C:F,3,FALSE),"")</f>
        <v/>
      </c>
      <c r="G15774" s="175" t="str">
        <f>IFERROR(LOOKUP(C15774,[1]MASTER!C:C,[1]MASTER!B:B),"")</f>
        <v/>
      </c>
      <c r="H15774" s="176" t="str">
        <f>IFERROR(VLOOKUP(C15774,[1]MASTER!C:G,5,FALSE),"")</f>
        <v/>
      </c>
    </row>
    <row r="15775" spans="1:8" ht="15.75">
      <c r="A15775" s="52">
        <v>15804</v>
      </c>
      <c r="B15775" s="233"/>
      <c r="D15775" s="55" t="e">
        <f>VLOOKUP(C15775,#REF!,2,FALSE)</f>
        <v>#REF!</v>
      </c>
      <c r="E15775" s="172" t="str">
        <f>IFERROR(VLOOKUP(C15775,[1]MASTER!C:F,4,FALSE),"")</f>
        <v/>
      </c>
      <c r="F15775" s="172" t="str">
        <f>IFERROR(VLOOKUP(C15775,[1]MASTER!C:F,3,FALSE),"")</f>
        <v/>
      </c>
      <c r="G15775" s="175" t="str">
        <f>IFERROR(LOOKUP(C15775,[1]MASTER!C:C,[1]MASTER!B:B),"")</f>
        <v/>
      </c>
      <c r="H15775" s="176" t="str">
        <f>IFERROR(VLOOKUP(C15775,[1]MASTER!C:G,5,FALSE),"")</f>
        <v/>
      </c>
    </row>
    <row r="15776" spans="1:8" ht="15.75">
      <c r="A15776" s="109">
        <v>15805</v>
      </c>
      <c r="B15776" s="120"/>
      <c r="D15776" s="55" t="e">
        <f>VLOOKUP(C15776,#REF!,2,FALSE)</f>
        <v>#REF!</v>
      </c>
      <c r="E15776" s="172" t="str">
        <f>IFERROR(VLOOKUP(C15776,[1]MASTER!C:F,4,FALSE),"")</f>
        <v/>
      </c>
      <c r="F15776" s="172" t="str">
        <f>IFERROR(VLOOKUP(C15776,[1]MASTER!C:F,3,FALSE),"")</f>
        <v/>
      </c>
      <c r="G15776" s="175" t="str">
        <f>IFERROR(LOOKUP(C15776,[1]MASTER!C:C,[1]MASTER!B:B),"")</f>
        <v/>
      </c>
      <c r="H15776" s="176" t="str">
        <f>IFERROR(VLOOKUP(C15776,[1]MASTER!C:G,5,FALSE),"")</f>
        <v/>
      </c>
    </row>
    <row r="15777" spans="1:8" ht="15.75">
      <c r="A15777" s="52">
        <v>15806</v>
      </c>
      <c r="B15777" s="233"/>
      <c r="D15777" s="55" t="e">
        <f>VLOOKUP(C15777,#REF!,2,FALSE)</f>
        <v>#REF!</v>
      </c>
      <c r="E15777" s="172" t="str">
        <f>IFERROR(VLOOKUP(C15777,[1]MASTER!C:F,4,FALSE),"")</f>
        <v/>
      </c>
      <c r="F15777" s="172" t="str">
        <f>IFERROR(VLOOKUP(C15777,[1]MASTER!C:F,3,FALSE),"")</f>
        <v/>
      </c>
      <c r="G15777" s="175" t="str">
        <f>IFERROR(LOOKUP(C15777,[1]MASTER!C:C,[1]MASTER!B:B),"")</f>
        <v/>
      </c>
      <c r="H15777" s="176" t="str">
        <f>IFERROR(VLOOKUP(C15777,[1]MASTER!C:G,5,FALSE),"")</f>
        <v/>
      </c>
    </row>
    <row r="15778" spans="1:8" ht="15.75">
      <c r="A15778" s="109">
        <v>15807</v>
      </c>
      <c r="B15778" s="120"/>
      <c r="D15778" s="55" t="e">
        <f>VLOOKUP(C15778,#REF!,2,FALSE)</f>
        <v>#REF!</v>
      </c>
      <c r="E15778" s="172" t="str">
        <f>IFERROR(VLOOKUP(C15778,[1]MASTER!C:F,4,FALSE),"")</f>
        <v/>
      </c>
      <c r="F15778" s="172" t="str">
        <f>IFERROR(VLOOKUP(C15778,[1]MASTER!C:F,3,FALSE),"")</f>
        <v/>
      </c>
      <c r="G15778" s="175" t="str">
        <f>IFERROR(LOOKUP(C15778,[1]MASTER!C:C,[1]MASTER!B:B),"")</f>
        <v/>
      </c>
      <c r="H15778" s="176" t="str">
        <f>IFERROR(VLOOKUP(C15778,[1]MASTER!C:G,5,FALSE),"")</f>
        <v/>
      </c>
    </row>
    <row r="15779" spans="1:8" ht="15.75">
      <c r="A15779" s="52">
        <v>15808</v>
      </c>
      <c r="B15779" s="233"/>
      <c r="D15779" s="55" t="e">
        <f>VLOOKUP(C15779,#REF!,2,FALSE)</f>
        <v>#REF!</v>
      </c>
      <c r="E15779" s="172" t="str">
        <f>IFERROR(VLOOKUP(C15779,[1]MASTER!C:F,4,FALSE),"")</f>
        <v/>
      </c>
      <c r="F15779" s="172" t="str">
        <f>IFERROR(VLOOKUP(C15779,[1]MASTER!C:F,3,FALSE),"")</f>
        <v/>
      </c>
      <c r="G15779" s="175" t="str">
        <f>IFERROR(LOOKUP(C15779,[1]MASTER!C:C,[1]MASTER!B:B),"")</f>
        <v/>
      </c>
      <c r="H15779" s="176" t="str">
        <f>IFERROR(VLOOKUP(C15779,[1]MASTER!C:G,5,FALSE),"")</f>
        <v/>
      </c>
    </row>
    <row r="15780" spans="1:8" ht="15.75">
      <c r="A15780" s="109">
        <v>15809</v>
      </c>
      <c r="B15780" s="120"/>
      <c r="D15780" s="55" t="e">
        <f>VLOOKUP(C15780,#REF!,2,FALSE)</f>
        <v>#REF!</v>
      </c>
      <c r="E15780" s="172" t="str">
        <f>IFERROR(VLOOKUP(C15780,[1]MASTER!C:F,4,FALSE),"")</f>
        <v/>
      </c>
      <c r="F15780" s="172" t="str">
        <f>IFERROR(VLOOKUP(C15780,[1]MASTER!C:F,3,FALSE),"")</f>
        <v/>
      </c>
      <c r="G15780" s="175" t="str">
        <f>IFERROR(LOOKUP(C15780,[1]MASTER!C:C,[1]MASTER!B:B),"")</f>
        <v/>
      </c>
      <c r="H15780" s="176" t="str">
        <f>IFERROR(VLOOKUP(C15780,[1]MASTER!C:G,5,FALSE),"")</f>
        <v/>
      </c>
    </row>
    <row r="15781" spans="1:8" ht="15.75">
      <c r="A15781" s="52">
        <v>15810</v>
      </c>
      <c r="B15781" s="233"/>
      <c r="D15781" s="55" t="e">
        <f>VLOOKUP(C15781,#REF!,2,FALSE)</f>
        <v>#REF!</v>
      </c>
      <c r="E15781" s="172" t="str">
        <f>IFERROR(VLOOKUP(C15781,[1]MASTER!C:F,4,FALSE),"")</f>
        <v/>
      </c>
      <c r="F15781" s="172" t="str">
        <f>IFERROR(VLOOKUP(C15781,[1]MASTER!C:F,3,FALSE),"")</f>
        <v/>
      </c>
      <c r="G15781" s="175" t="str">
        <f>IFERROR(LOOKUP(C15781,[1]MASTER!C:C,[1]MASTER!B:B),"")</f>
        <v/>
      </c>
      <c r="H15781" s="176" t="str">
        <f>IFERROR(VLOOKUP(C15781,[1]MASTER!C:G,5,FALSE),"")</f>
        <v/>
      </c>
    </row>
    <row r="15782" spans="1:8" ht="15.75">
      <c r="A15782" s="109">
        <v>15811</v>
      </c>
      <c r="B15782" s="120"/>
      <c r="D15782" s="55" t="e">
        <f>VLOOKUP(C15782,#REF!,2,FALSE)</f>
        <v>#REF!</v>
      </c>
      <c r="E15782" s="172" t="str">
        <f>IFERROR(VLOOKUP(C15782,[1]MASTER!C:F,4,FALSE),"")</f>
        <v/>
      </c>
      <c r="F15782" s="172" t="str">
        <f>IFERROR(VLOOKUP(C15782,[1]MASTER!C:F,3,FALSE),"")</f>
        <v/>
      </c>
      <c r="G15782" s="175" t="str">
        <f>IFERROR(LOOKUP(C15782,[1]MASTER!C:C,[1]MASTER!B:B),"")</f>
        <v/>
      </c>
      <c r="H15782" s="176" t="str">
        <f>IFERROR(VLOOKUP(C15782,[1]MASTER!C:G,5,FALSE),"")</f>
        <v/>
      </c>
    </row>
    <row r="15783" spans="1:8" ht="15.75">
      <c r="A15783" s="52">
        <v>15812</v>
      </c>
      <c r="B15783" s="233"/>
      <c r="D15783" s="55" t="e">
        <f>VLOOKUP(C15783,#REF!,2,FALSE)</f>
        <v>#REF!</v>
      </c>
      <c r="E15783" s="172" t="str">
        <f>IFERROR(VLOOKUP(C15783,[1]MASTER!C:F,4,FALSE),"")</f>
        <v/>
      </c>
      <c r="F15783" s="172" t="str">
        <f>IFERROR(VLOOKUP(C15783,[1]MASTER!C:F,3,FALSE),"")</f>
        <v/>
      </c>
      <c r="G15783" s="175" t="str">
        <f>IFERROR(LOOKUP(C15783,[1]MASTER!C:C,[1]MASTER!B:B),"")</f>
        <v/>
      </c>
      <c r="H15783" s="176" t="str">
        <f>IFERROR(VLOOKUP(C15783,[1]MASTER!C:G,5,FALSE),"")</f>
        <v/>
      </c>
    </row>
    <row r="15784" spans="1:8" ht="15.75">
      <c r="A15784" s="109">
        <v>15813</v>
      </c>
      <c r="B15784" s="120"/>
      <c r="D15784" s="55" t="e">
        <f>VLOOKUP(C15784,#REF!,2,FALSE)</f>
        <v>#REF!</v>
      </c>
      <c r="E15784" s="172" t="str">
        <f>IFERROR(VLOOKUP(C15784,[1]MASTER!C:F,4,FALSE),"")</f>
        <v/>
      </c>
      <c r="F15784" s="172" t="str">
        <f>IFERROR(VLOOKUP(C15784,[1]MASTER!C:F,3,FALSE),"")</f>
        <v/>
      </c>
      <c r="G15784" s="175" t="str">
        <f>IFERROR(LOOKUP(C15784,[1]MASTER!C:C,[1]MASTER!B:B),"")</f>
        <v/>
      </c>
      <c r="H15784" s="176" t="str">
        <f>IFERROR(VLOOKUP(C15784,[1]MASTER!C:G,5,FALSE),"")</f>
        <v/>
      </c>
    </row>
    <row r="15785" spans="1:8" ht="15.75">
      <c r="A15785" s="52">
        <v>15814</v>
      </c>
      <c r="B15785" s="233"/>
      <c r="D15785" s="55" t="e">
        <f>VLOOKUP(C15785,#REF!,2,FALSE)</f>
        <v>#REF!</v>
      </c>
      <c r="E15785" s="172" t="str">
        <f>IFERROR(VLOOKUP(C15785,[1]MASTER!C:F,4,FALSE),"")</f>
        <v/>
      </c>
      <c r="F15785" s="172" t="str">
        <f>IFERROR(VLOOKUP(C15785,[1]MASTER!C:F,3,FALSE),"")</f>
        <v/>
      </c>
      <c r="G15785" s="175" t="str">
        <f>IFERROR(LOOKUP(C15785,[1]MASTER!C:C,[1]MASTER!B:B),"")</f>
        <v/>
      </c>
      <c r="H15785" s="176" t="str">
        <f>IFERROR(VLOOKUP(C15785,[1]MASTER!C:G,5,FALSE),"")</f>
        <v/>
      </c>
    </row>
    <row r="15786" spans="1:8" ht="15.75">
      <c r="A15786" s="109">
        <v>15815</v>
      </c>
      <c r="B15786" s="120"/>
      <c r="D15786" s="55" t="e">
        <f>VLOOKUP(C15786,#REF!,2,FALSE)</f>
        <v>#REF!</v>
      </c>
      <c r="E15786" s="172" t="str">
        <f>IFERROR(VLOOKUP(C15786,[1]MASTER!C:F,4,FALSE),"")</f>
        <v/>
      </c>
      <c r="F15786" s="172" t="str">
        <f>IFERROR(VLOOKUP(C15786,[1]MASTER!C:F,3,FALSE),"")</f>
        <v/>
      </c>
      <c r="G15786" s="175" t="str">
        <f>IFERROR(LOOKUP(C15786,[1]MASTER!C:C,[1]MASTER!B:B),"")</f>
        <v/>
      </c>
      <c r="H15786" s="176" t="str">
        <f>IFERROR(VLOOKUP(C15786,[1]MASTER!C:G,5,FALSE),"")</f>
        <v/>
      </c>
    </row>
    <row r="15787" spans="1:8" ht="15.75">
      <c r="A15787" s="52">
        <v>15816</v>
      </c>
      <c r="B15787" s="233"/>
      <c r="D15787" s="55" t="e">
        <f>VLOOKUP(C15787,#REF!,2,FALSE)</f>
        <v>#REF!</v>
      </c>
      <c r="E15787" s="172" t="str">
        <f>IFERROR(VLOOKUP(C15787,[1]MASTER!C:F,4,FALSE),"")</f>
        <v/>
      </c>
      <c r="F15787" s="172" t="str">
        <f>IFERROR(VLOOKUP(C15787,[1]MASTER!C:F,3,FALSE),"")</f>
        <v/>
      </c>
      <c r="G15787" s="175" t="str">
        <f>IFERROR(LOOKUP(C15787,[1]MASTER!C:C,[1]MASTER!B:B),"")</f>
        <v/>
      </c>
      <c r="H15787" s="176" t="str">
        <f>IFERROR(VLOOKUP(C15787,[1]MASTER!C:G,5,FALSE),"")</f>
        <v/>
      </c>
    </row>
    <row r="15788" spans="1:8" ht="15.75">
      <c r="A15788" s="109">
        <v>15817</v>
      </c>
      <c r="B15788" s="120"/>
      <c r="D15788" s="55" t="e">
        <f>VLOOKUP(C15788,#REF!,2,FALSE)</f>
        <v>#REF!</v>
      </c>
      <c r="E15788" s="172" t="str">
        <f>IFERROR(VLOOKUP(C15788,[1]MASTER!C:F,4,FALSE),"")</f>
        <v/>
      </c>
      <c r="F15788" s="172" t="str">
        <f>IFERROR(VLOOKUP(C15788,[1]MASTER!C:F,3,FALSE),"")</f>
        <v/>
      </c>
      <c r="G15788" s="175" t="str">
        <f>IFERROR(LOOKUP(C15788,[1]MASTER!C:C,[1]MASTER!B:B),"")</f>
        <v/>
      </c>
      <c r="H15788" s="176" t="str">
        <f>IFERROR(VLOOKUP(C15788,[1]MASTER!C:G,5,FALSE),"")</f>
        <v/>
      </c>
    </row>
    <row r="15789" spans="1:8" ht="15.75">
      <c r="A15789" s="52">
        <v>15818</v>
      </c>
      <c r="B15789" s="233"/>
      <c r="D15789" s="55" t="e">
        <f>VLOOKUP(C15789,#REF!,2,FALSE)</f>
        <v>#REF!</v>
      </c>
      <c r="E15789" s="172" t="str">
        <f>IFERROR(VLOOKUP(C15789,[1]MASTER!C:F,4,FALSE),"")</f>
        <v/>
      </c>
      <c r="F15789" s="172" t="str">
        <f>IFERROR(VLOOKUP(C15789,[1]MASTER!C:F,3,FALSE),"")</f>
        <v/>
      </c>
      <c r="G15789" s="175" t="str">
        <f>IFERROR(LOOKUP(C15789,[1]MASTER!C:C,[1]MASTER!B:B),"")</f>
        <v/>
      </c>
      <c r="H15789" s="176" t="str">
        <f>IFERROR(VLOOKUP(C15789,[1]MASTER!C:G,5,FALSE),"")</f>
        <v/>
      </c>
    </row>
    <row r="15790" spans="1:8" ht="15.75">
      <c r="A15790" s="109">
        <v>15819</v>
      </c>
      <c r="B15790" s="120"/>
      <c r="D15790" s="55" t="e">
        <f>VLOOKUP(C15790,#REF!,2,FALSE)</f>
        <v>#REF!</v>
      </c>
      <c r="E15790" s="172" t="str">
        <f>IFERROR(VLOOKUP(C15790,[1]MASTER!C:F,4,FALSE),"")</f>
        <v/>
      </c>
      <c r="F15790" s="172" t="str">
        <f>IFERROR(VLOOKUP(C15790,[1]MASTER!C:F,3,FALSE),"")</f>
        <v/>
      </c>
      <c r="G15790" s="175" t="str">
        <f>IFERROR(LOOKUP(C15790,[1]MASTER!C:C,[1]MASTER!B:B),"")</f>
        <v/>
      </c>
      <c r="H15790" s="176" t="str">
        <f>IFERROR(VLOOKUP(C15790,[1]MASTER!C:G,5,FALSE),"")</f>
        <v/>
      </c>
    </row>
    <row r="15791" spans="1:8" ht="15.75">
      <c r="A15791" s="52">
        <v>15820</v>
      </c>
      <c r="B15791" s="233"/>
      <c r="D15791" s="55" t="e">
        <f>VLOOKUP(C15791,#REF!,2,FALSE)</f>
        <v>#REF!</v>
      </c>
      <c r="E15791" s="172" t="str">
        <f>IFERROR(VLOOKUP(C15791,[1]MASTER!C:F,4,FALSE),"")</f>
        <v/>
      </c>
      <c r="F15791" s="172" t="str">
        <f>IFERROR(VLOOKUP(C15791,[1]MASTER!C:F,3,FALSE),"")</f>
        <v/>
      </c>
      <c r="G15791" s="175" t="str">
        <f>IFERROR(LOOKUP(C15791,[1]MASTER!C:C,[1]MASTER!B:B),"")</f>
        <v/>
      </c>
      <c r="H15791" s="176" t="str">
        <f>IFERROR(VLOOKUP(C15791,[1]MASTER!C:G,5,FALSE),"")</f>
        <v/>
      </c>
    </row>
    <row r="15792" spans="1:8" ht="15.75">
      <c r="A15792" s="109">
        <v>15821</v>
      </c>
      <c r="B15792" s="120"/>
      <c r="D15792" s="55" t="e">
        <f>VLOOKUP(C15792,#REF!,2,FALSE)</f>
        <v>#REF!</v>
      </c>
      <c r="E15792" s="172" t="str">
        <f>IFERROR(VLOOKUP(C15792,[1]MASTER!C:F,4,FALSE),"")</f>
        <v/>
      </c>
      <c r="F15792" s="172" t="str">
        <f>IFERROR(VLOOKUP(C15792,[1]MASTER!C:F,3,FALSE),"")</f>
        <v/>
      </c>
      <c r="G15792" s="175" t="str">
        <f>IFERROR(LOOKUP(C15792,[1]MASTER!C:C,[1]MASTER!B:B),"")</f>
        <v/>
      </c>
      <c r="H15792" s="176" t="str">
        <f>IFERROR(VLOOKUP(C15792,[1]MASTER!C:G,5,FALSE),"")</f>
        <v/>
      </c>
    </row>
    <row r="15793" spans="1:8" ht="15.75">
      <c r="A15793" s="52">
        <v>15822</v>
      </c>
      <c r="B15793" s="233"/>
      <c r="D15793" s="55" t="e">
        <f>VLOOKUP(C15793,#REF!,2,FALSE)</f>
        <v>#REF!</v>
      </c>
      <c r="E15793" s="172" t="str">
        <f>IFERROR(VLOOKUP(C15793,[1]MASTER!C:F,4,FALSE),"")</f>
        <v/>
      </c>
      <c r="F15793" s="172" t="str">
        <f>IFERROR(VLOOKUP(C15793,[1]MASTER!C:F,3,FALSE),"")</f>
        <v/>
      </c>
      <c r="G15793" s="175" t="str">
        <f>IFERROR(LOOKUP(C15793,[1]MASTER!C:C,[1]MASTER!B:B),"")</f>
        <v/>
      </c>
      <c r="H15793" s="176" t="str">
        <f>IFERROR(VLOOKUP(C15793,[1]MASTER!C:G,5,FALSE),"")</f>
        <v/>
      </c>
    </row>
    <row r="15794" spans="1:8" ht="15.75">
      <c r="A15794" s="109">
        <v>15823</v>
      </c>
      <c r="B15794" s="120"/>
      <c r="D15794" s="55" t="e">
        <f>VLOOKUP(C15794,#REF!,2,FALSE)</f>
        <v>#REF!</v>
      </c>
      <c r="E15794" s="172" t="str">
        <f>IFERROR(VLOOKUP(C15794,[1]MASTER!C:F,4,FALSE),"")</f>
        <v/>
      </c>
      <c r="F15794" s="172" t="str">
        <f>IFERROR(VLOOKUP(C15794,[1]MASTER!C:F,3,FALSE),"")</f>
        <v/>
      </c>
      <c r="G15794" s="175" t="str">
        <f>IFERROR(LOOKUP(C15794,[1]MASTER!C:C,[1]MASTER!B:B),"")</f>
        <v/>
      </c>
      <c r="H15794" s="176" t="str">
        <f>IFERROR(VLOOKUP(C15794,[1]MASTER!C:G,5,FALSE),"")</f>
        <v/>
      </c>
    </row>
    <row r="15795" spans="1:8" ht="15.75">
      <c r="A15795" s="52">
        <v>15824</v>
      </c>
      <c r="B15795" s="233"/>
      <c r="D15795" s="55" t="e">
        <f>VLOOKUP(C15795,#REF!,2,FALSE)</f>
        <v>#REF!</v>
      </c>
      <c r="E15795" s="172" t="str">
        <f>IFERROR(VLOOKUP(C15795,[1]MASTER!C:F,4,FALSE),"")</f>
        <v/>
      </c>
      <c r="F15795" s="172" t="str">
        <f>IFERROR(VLOOKUP(C15795,[1]MASTER!C:F,3,FALSE),"")</f>
        <v/>
      </c>
      <c r="G15795" s="175" t="str">
        <f>IFERROR(LOOKUP(C15795,[1]MASTER!C:C,[1]MASTER!B:B),"")</f>
        <v/>
      </c>
      <c r="H15795" s="176" t="str">
        <f>IFERROR(VLOOKUP(C15795,[1]MASTER!C:G,5,FALSE),"")</f>
        <v/>
      </c>
    </row>
    <row r="15796" spans="1:8" ht="15.75">
      <c r="A15796" s="109">
        <v>15825</v>
      </c>
      <c r="B15796" s="120"/>
      <c r="D15796" s="55" t="e">
        <f>VLOOKUP(C15796,#REF!,2,FALSE)</f>
        <v>#REF!</v>
      </c>
      <c r="E15796" s="172" t="str">
        <f>IFERROR(VLOOKUP(C15796,[1]MASTER!C:F,4,FALSE),"")</f>
        <v/>
      </c>
      <c r="F15796" s="172" t="str">
        <f>IFERROR(VLOOKUP(C15796,[1]MASTER!C:F,3,FALSE),"")</f>
        <v/>
      </c>
      <c r="G15796" s="175" t="str">
        <f>IFERROR(LOOKUP(C15796,[1]MASTER!C:C,[1]MASTER!B:B),"")</f>
        <v/>
      </c>
      <c r="H15796" s="176" t="str">
        <f>IFERROR(VLOOKUP(C15796,[1]MASTER!C:G,5,FALSE),"")</f>
        <v/>
      </c>
    </row>
    <row r="15797" spans="1:8" ht="15.75">
      <c r="A15797" s="52">
        <v>15826</v>
      </c>
      <c r="B15797" s="233"/>
      <c r="D15797" s="55" t="e">
        <f>VLOOKUP(C15797,#REF!,2,FALSE)</f>
        <v>#REF!</v>
      </c>
      <c r="E15797" s="172" t="str">
        <f>IFERROR(VLOOKUP(C15797,[1]MASTER!C:F,4,FALSE),"")</f>
        <v/>
      </c>
      <c r="F15797" s="172" t="str">
        <f>IFERROR(VLOOKUP(C15797,[1]MASTER!C:F,3,FALSE),"")</f>
        <v/>
      </c>
      <c r="G15797" s="175" t="str">
        <f>IFERROR(LOOKUP(C15797,[1]MASTER!C:C,[1]MASTER!B:B),"")</f>
        <v/>
      </c>
      <c r="H15797" s="176" t="str">
        <f>IFERROR(VLOOKUP(C15797,[1]MASTER!C:G,5,FALSE),"")</f>
        <v/>
      </c>
    </row>
    <row r="15798" spans="1:8" ht="15.75">
      <c r="A15798" s="109">
        <v>15827</v>
      </c>
      <c r="B15798" s="120"/>
      <c r="D15798" s="55" t="e">
        <f>VLOOKUP(C15798,#REF!,2,FALSE)</f>
        <v>#REF!</v>
      </c>
      <c r="E15798" s="172" t="str">
        <f>IFERROR(VLOOKUP(C15798,[1]MASTER!C:F,4,FALSE),"")</f>
        <v/>
      </c>
      <c r="F15798" s="172" t="str">
        <f>IFERROR(VLOOKUP(C15798,[1]MASTER!C:F,3,FALSE),"")</f>
        <v/>
      </c>
      <c r="G15798" s="175" t="str">
        <f>IFERROR(LOOKUP(C15798,[1]MASTER!C:C,[1]MASTER!B:B),"")</f>
        <v/>
      </c>
      <c r="H15798" s="176" t="str">
        <f>IFERROR(VLOOKUP(C15798,[1]MASTER!C:G,5,FALSE),"")</f>
        <v/>
      </c>
    </row>
    <row r="15799" spans="1:8" ht="15.75">
      <c r="A15799" s="52">
        <v>15828</v>
      </c>
      <c r="B15799" s="233"/>
      <c r="D15799" s="55" t="e">
        <f>VLOOKUP(C15799,#REF!,2,FALSE)</f>
        <v>#REF!</v>
      </c>
      <c r="E15799" s="172" t="str">
        <f>IFERROR(VLOOKUP(C15799,[1]MASTER!C:F,4,FALSE),"")</f>
        <v/>
      </c>
      <c r="F15799" s="172" t="str">
        <f>IFERROR(VLOOKUP(C15799,[1]MASTER!C:F,3,FALSE),"")</f>
        <v/>
      </c>
      <c r="G15799" s="175" t="str">
        <f>IFERROR(LOOKUP(C15799,[1]MASTER!C:C,[1]MASTER!B:B),"")</f>
        <v/>
      </c>
      <c r="H15799" s="176" t="str">
        <f>IFERROR(VLOOKUP(C15799,[1]MASTER!C:G,5,FALSE),"")</f>
        <v/>
      </c>
    </row>
    <row r="15800" spans="1:8" ht="15.75">
      <c r="A15800" s="109">
        <v>15829</v>
      </c>
      <c r="B15800" s="120"/>
      <c r="D15800" s="55" t="e">
        <f>VLOOKUP(C15800,#REF!,2,FALSE)</f>
        <v>#REF!</v>
      </c>
      <c r="E15800" s="172" t="str">
        <f>IFERROR(VLOOKUP(C15800,[1]MASTER!C:F,4,FALSE),"")</f>
        <v/>
      </c>
      <c r="F15800" s="172" t="str">
        <f>IFERROR(VLOOKUP(C15800,[1]MASTER!C:F,3,FALSE),"")</f>
        <v/>
      </c>
      <c r="G15800" s="175" t="str">
        <f>IFERROR(LOOKUP(C15800,[1]MASTER!C:C,[1]MASTER!B:B),"")</f>
        <v/>
      </c>
      <c r="H15800" s="176" t="str">
        <f>IFERROR(VLOOKUP(C15800,[1]MASTER!C:G,5,FALSE),"")</f>
        <v/>
      </c>
    </row>
    <row r="15801" spans="1:8" ht="15.75">
      <c r="A15801" s="52">
        <v>15830</v>
      </c>
      <c r="B15801" s="233"/>
      <c r="D15801" s="55" t="e">
        <f>VLOOKUP(C15801,#REF!,2,FALSE)</f>
        <v>#REF!</v>
      </c>
      <c r="E15801" s="172" t="str">
        <f>IFERROR(VLOOKUP(C15801,[1]MASTER!C:F,4,FALSE),"")</f>
        <v/>
      </c>
      <c r="F15801" s="172" t="str">
        <f>IFERROR(VLOOKUP(C15801,[1]MASTER!C:F,3,FALSE),"")</f>
        <v/>
      </c>
      <c r="G15801" s="175" t="str">
        <f>IFERROR(LOOKUP(C15801,[1]MASTER!C:C,[1]MASTER!B:B),"")</f>
        <v/>
      </c>
      <c r="H15801" s="176" t="str">
        <f>IFERROR(VLOOKUP(C15801,[1]MASTER!C:G,5,FALSE),"")</f>
        <v/>
      </c>
    </row>
    <row r="15802" spans="1:8" ht="15.75">
      <c r="A15802" s="109">
        <v>15831</v>
      </c>
      <c r="B15802" s="120"/>
      <c r="D15802" s="55" t="e">
        <f>VLOOKUP(C15802,#REF!,2,FALSE)</f>
        <v>#REF!</v>
      </c>
      <c r="E15802" s="172" t="str">
        <f>IFERROR(VLOOKUP(C15802,[1]MASTER!C:F,4,FALSE),"")</f>
        <v/>
      </c>
      <c r="F15802" s="172" t="str">
        <f>IFERROR(VLOOKUP(C15802,[1]MASTER!C:F,3,FALSE),"")</f>
        <v/>
      </c>
      <c r="G15802" s="175" t="str">
        <f>IFERROR(LOOKUP(C15802,[1]MASTER!C:C,[1]MASTER!B:B),"")</f>
        <v/>
      </c>
      <c r="H15802" s="176" t="str">
        <f>IFERROR(VLOOKUP(C15802,[1]MASTER!C:G,5,FALSE),"")</f>
        <v/>
      </c>
    </row>
    <row r="15803" spans="1:8" ht="15.75">
      <c r="A15803" s="52">
        <v>15832</v>
      </c>
      <c r="B15803" s="233"/>
      <c r="D15803" s="55" t="e">
        <f>VLOOKUP(C15803,#REF!,2,FALSE)</f>
        <v>#REF!</v>
      </c>
      <c r="E15803" s="172" t="str">
        <f>IFERROR(VLOOKUP(C15803,[1]MASTER!C:F,4,FALSE),"")</f>
        <v/>
      </c>
      <c r="F15803" s="172" t="str">
        <f>IFERROR(VLOOKUP(C15803,[1]MASTER!C:F,3,FALSE),"")</f>
        <v/>
      </c>
      <c r="G15803" s="175" t="str">
        <f>IFERROR(LOOKUP(C15803,[1]MASTER!C:C,[1]MASTER!B:B),"")</f>
        <v/>
      </c>
      <c r="H15803" s="176" t="str">
        <f>IFERROR(VLOOKUP(C15803,[1]MASTER!C:G,5,FALSE),"")</f>
        <v/>
      </c>
    </row>
    <row r="15804" spans="1:8" ht="15.75">
      <c r="A15804" s="109">
        <v>15833</v>
      </c>
      <c r="B15804" s="120"/>
      <c r="D15804" s="55" t="e">
        <f>VLOOKUP(C15804,#REF!,2,FALSE)</f>
        <v>#REF!</v>
      </c>
      <c r="E15804" s="172" t="str">
        <f>IFERROR(VLOOKUP(C15804,[1]MASTER!C:F,4,FALSE),"")</f>
        <v/>
      </c>
      <c r="F15804" s="172" t="str">
        <f>IFERROR(VLOOKUP(C15804,[1]MASTER!C:F,3,FALSE),"")</f>
        <v/>
      </c>
      <c r="G15804" s="175" t="str">
        <f>IFERROR(LOOKUP(C15804,[1]MASTER!C:C,[1]MASTER!B:B),"")</f>
        <v/>
      </c>
      <c r="H15804" s="176" t="str">
        <f>IFERROR(VLOOKUP(C15804,[1]MASTER!C:G,5,FALSE),"")</f>
        <v/>
      </c>
    </row>
    <row r="15805" spans="1:8" ht="15.75">
      <c r="A15805" s="52">
        <v>15834</v>
      </c>
      <c r="B15805" s="233"/>
      <c r="D15805" s="55" t="e">
        <f>VLOOKUP(C15805,#REF!,2,FALSE)</f>
        <v>#REF!</v>
      </c>
      <c r="E15805" s="172" t="str">
        <f>IFERROR(VLOOKUP(C15805,[1]MASTER!C:F,4,FALSE),"")</f>
        <v/>
      </c>
      <c r="F15805" s="172" t="str">
        <f>IFERROR(VLOOKUP(C15805,[1]MASTER!C:F,3,FALSE),"")</f>
        <v/>
      </c>
      <c r="G15805" s="175" t="str">
        <f>IFERROR(LOOKUP(C15805,[1]MASTER!C:C,[1]MASTER!B:B),"")</f>
        <v/>
      </c>
      <c r="H15805" s="176" t="str">
        <f>IFERROR(VLOOKUP(C15805,[1]MASTER!C:G,5,FALSE),"")</f>
        <v/>
      </c>
    </row>
    <row r="15806" spans="1:8" ht="15.75">
      <c r="A15806" s="109">
        <v>15835</v>
      </c>
      <c r="B15806" s="120"/>
      <c r="D15806" s="55" t="e">
        <f>VLOOKUP(C15806,#REF!,2,FALSE)</f>
        <v>#REF!</v>
      </c>
      <c r="E15806" s="172" t="str">
        <f>IFERROR(VLOOKUP(C15806,[1]MASTER!C:F,4,FALSE),"")</f>
        <v/>
      </c>
      <c r="F15806" s="172" t="str">
        <f>IFERROR(VLOOKUP(C15806,[1]MASTER!C:F,3,FALSE),"")</f>
        <v/>
      </c>
      <c r="G15806" s="175" t="str">
        <f>IFERROR(LOOKUP(C15806,[1]MASTER!C:C,[1]MASTER!B:B),"")</f>
        <v/>
      </c>
      <c r="H15806" s="176" t="str">
        <f>IFERROR(VLOOKUP(C15806,[1]MASTER!C:G,5,FALSE),"")</f>
        <v/>
      </c>
    </row>
    <row r="15807" spans="1:8" ht="15.75">
      <c r="A15807" s="52">
        <v>15836</v>
      </c>
      <c r="B15807" s="233"/>
      <c r="D15807" s="55" t="e">
        <f>VLOOKUP(C15807,#REF!,2,FALSE)</f>
        <v>#REF!</v>
      </c>
      <c r="E15807" s="172" t="str">
        <f>IFERROR(VLOOKUP(C15807,[1]MASTER!C:F,4,FALSE),"")</f>
        <v/>
      </c>
      <c r="F15807" s="172" t="str">
        <f>IFERROR(VLOOKUP(C15807,[1]MASTER!C:F,3,FALSE),"")</f>
        <v/>
      </c>
      <c r="G15807" s="175" t="str">
        <f>IFERROR(LOOKUP(C15807,[1]MASTER!C:C,[1]MASTER!B:B),"")</f>
        <v/>
      </c>
      <c r="H15807" s="176" t="str">
        <f>IFERROR(VLOOKUP(C15807,[1]MASTER!C:G,5,FALSE),"")</f>
        <v/>
      </c>
    </row>
    <row r="15808" spans="1:8" ht="15.75">
      <c r="A15808" s="109">
        <v>15837</v>
      </c>
      <c r="B15808" s="120"/>
      <c r="D15808" s="55" t="e">
        <f>VLOOKUP(C15808,#REF!,2,FALSE)</f>
        <v>#REF!</v>
      </c>
      <c r="E15808" s="172" t="str">
        <f>IFERROR(VLOOKUP(C15808,[1]MASTER!C:F,4,FALSE),"")</f>
        <v/>
      </c>
      <c r="F15808" s="172" t="str">
        <f>IFERROR(VLOOKUP(C15808,[1]MASTER!C:F,3,FALSE),"")</f>
        <v/>
      </c>
      <c r="G15808" s="175" t="str">
        <f>IFERROR(LOOKUP(C15808,[1]MASTER!C:C,[1]MASTER!B:B),"")</f>
        <v/>
      </c>
      <c r="H15808" s="176" t="str">
        <f>IFERROR(VLOOKUP(C15808,[1]MASTER!C:G,5,FALSE),"")</f>
        <v/>
      </c>
    </row>
    <row r="15809" spans="1:8" ht="15.75">
      <c r="A15809" s="52">
        <v>15838</v>
      </c>
      <c r="B15809" s="233"/>
      <c r="D15809" s="55" t="e">
        <f>VLOOKUP(C15809,#REF!,2,FALSE)</f>
        <v>#REF!</v>
      </c>
      <c r="E15809" s="172" t="str">
        <f>IFERROR(VLOOKUP(C15809,[1]MASTER!C:F,4,FALSE),"")</f>
        <v/>
      </c>
      <c r="F15809" s="172" t="str">
        <f>IFERROR(VLOOKUP(C15809,[1]MASTER!C:F,3,FALSE),"")</f>
        <v/>
      </c>
      <c r="G15809" s="175" t="str">
        <f>IFERROR(LOOKUP(C15809,[1]MASTER!C:C,[1]MASTER!B:B),"")</f>
        <v/>
      </c>
      <c r="H15809" s="176" t="str">
        <f>IFERROR(VLOOKUP(C15809,[1]MASTER!C:G,5,FALSE),"")</f>
        <v/>
      </c>
    </row>
    <row r="15810" spans="1:8" ht="15.75">
      <c r="A15810" s="109">
        <v>15839</v>
      </c>
      <c r="B15810" s="120"/>
      <c r="D15810" s="55" t="e">
        <f>VLOOKUP(C15810,#REF!,2,FALSE)</f>
        <v>#REF!</v>
      </c>
      <c r="E15810" s="172" t="str">
        <f>IFERROR(VLOOKUP(C15810,[1]MASTER!C:F,4,FALSE),"")</f>
        <v/>
      </c>
      <c r="F15810" s="172" t="str">
        <f>IFERROR(VLOOKUP(C15810,[1]MASTER!C:F,3,FALSE),"")</f>
        <v/>
      </c>
      <c r="G15810" s="175" t="str">
        <f>IFERROR(LOOKUP(C15810,[1]MASTER!C:C,[1]MASTER!B:B),"")</f>
        <v/>
      </c>
      <c r="H15810" s="176" t="str">
        <f>IFERROR(VLOOKUP(C15810,[1]MASTER!C:G,5,FALSE),"")</f>
        <v/>
      </c>
    </row>
    <row r="15811" spans="1:8" ht="15.75">
      <c r="A15811" s="52">
        <v>15840</v>
      </c>
      <c r="B15811" s="233"/>
      <c r="D15811" s="55" t="e">
        <f>VLOOKUP(C15811,#REF!,2,FALSE)</f>
        <v>#REF!</v>
      </c>
      <c r="E15811" s="172" t="str">
        <f>IFERROR(VLOOKUP(C15811,[1]MASTER!C:F,4,FALSE),"")</f>
        <v/>
      </c>
      <c r="F15811" s="172" t="str">
        <f>IFERROR(VLOOKUP(C15811,[1]MASTER!C:F,3,FALSE),"")</f>
        <v/>
      </c>
      <c r="G15811" s="175" t="str">
        <f>IFERROR(LOOKUP(C15811,[1]MASTER!C:C,[1]MASTER!B:B),"")</f>
        <v/>
      </c>
      <c r="H15811" s="176" t="str">
        <f>IFERROR(VLOOKUP(C15811,[1]MASTER!C:G,5,FALSE),"")</f>
        <v/>
      </c>
    </row>
    <row r="15812" spans="1:8" ht="15.75">
      <c r="A15812" s="109">
        <v>15841</v>
      </c>
      <c r="B15812" s="120"/>
      <c r="D15812" s="55" t="e">
        <f>VLOOKUP(C15812,#REF!,2,FALSE)</f>
        <v>#REF!</v>
      </c>
      <c r="E15812" s="172" t="str">
        <f>IFERROR(VLOOKUP(C15812,[1]MASTER!C:F,4,FALSE),"")</f>
        <v/>
      </c>
      <c r="F15812" s="172" t="str">
        <f>IFERROR(VLOOKUP(C15812,[1]MASTER!C:F,3,FALSE),"")</f>
        <v/>
      </c>
      <c r="G15812" s="175" t="str">
        <f>IFERROR(LOOKUP(C15812,[1]MASTER!C:C,[1]MASTER!B:B),"")</f>
        <v/>
      </c>
      <c r="H15812" s="176" t="str">
        <f>IFERROR(VLOOKUP(C15812,[1]MASTER!C:G,5,FALSE),"")</f>
        <v/>
      </c>
    </row>
    <row r="15813" spans="1:8" ht="15.75">
      <c r="A15813" s="52">
        <v>15842</v>
      </c>
      <c r="B15813" s="233"/>
      <c r="D15813" s="55" t="e">
        <f>VLOOKUP(C15813,#REF!,2,FALSE)</f>
        <v>#REF!</v>
      </c>
      <c r="E15813" s="172" t="str">
        <f>IFERROR(VLOOKUP(C15813,[1]MASTER!C:F,4,FALSE),"")</f>
        <v/>
      </c>
      <c r="F15813" s="172" t="str">
        <f>IFERROR(VLOOKUP(C15813,[1]MASTER!C:F,3,FALSE),"")</f>
        <v/>
      </c>
      <c r="G15813" s="175" t="str">
        <f>IFERROR(LOOKUP(C15813,[1]MASTER!C:C,[1]MASTER!B:B),"")</f>
        <v/>
      </c>
      <c r="H15813" s="176" t="str">
        <f>IFERROR(VLOOKUP(C15813,[1]MASTER!C:G,5,FALSE),"")</f>
        <v/>
      </c>
    </row>
    <row r="15814" spans="1:8" ht="15.75">
      <c r="A15814" s="109">
        <v>15843</v>
      </c>
      <c r="B15814" s="120"/>
      <c r="D15814" s="55" t="e">
        <f>VLOOKUP(C15814,#REF!,2,FALSE)</f>
        <v>#REF!</v>
      </c>
      <c r="E15814" s="172" t="str">
        <f>IFERROR(VLOOKUP(C15814,[1]MASTER!C:F,4,FALSE),"")</f>
        <v/>
      </c>
      <c r="F15814" s="172" t="str">
        <f>IFERROR(VLOOKUP(C15814,[1]MASTER!C:F,3,FALSE),"")</f>
        <v/>
      </c>
      <c r="G15814" s="175" t="str">
        <f>IFERROR(LOOKUP(C15814,[1]MASTER!C:C,[1]MASTER!B:B),"")</f>
        <v/>
      </c>
      <c r="H15814" s="176" t="str">
        <f>IFERROR(VLOOKUP(C15814,[1]MASTER!C:G,5,FALSE),"")</f>
        <v/>
      </c>
    </row>
    <row r="15815" spans="1:8" ht="15.75">
      <c r="A15815" s="52">
        <v>15844</v>
      </c>
      <c r="B15815" s="233"/>
      <c r="D15815" s="55" t="e">
        <f>VLOOKUP(C15815,#REF!,2,FALSE)</f>
        <v>#REF!</v>
      </c>
      <c r="E15815" s="172" t="str">
        <f>IFERROR(VLOOKUP(C15815,[1]MASTER!C:F,4,FALSE),"")</f>
        <v/>
      </c>
      <c r="F15815" s="172" t="str">
        <f>IFERROR(VLOOKUP(C15815,[1]MASTER!C:F,3,FALSE),"")</f>
        <v/>
      </c>
      <c r="G15815" s="175" t="str">
        <f>IFERROR(LOOKUP(C15815,[1]MASTER!C:C,[1]MASTER!B:B),"")</f>
        <v/>
      </c>
      <c r="H15815" s="176" t="str">
        <f>IFERROR(VLOOKUP(C15815,[1]MASTER!C:G,5,FALSE),"")</f>
        <v/>
      </c>
    </row>
    <row r="15816" spans="1:8" ht="15.75">
      <c r="A15816" s="109">
        <v>15845</v>
      </c>
      <c r="B15816" s="120"/>
      <c r="D15816" s="55" t="e">
        <f>VLOOKUP(C15816,#REF!,2,FALSE)</f>
        <v>#REF!</v>
      </c>
      <c r="E15816" s="172" t="str">
        <f>IFERROR(VLOOKUP(C15816,[1]MASTER!C:F,4,FALSE),"")</f>
        <v/>
      </c>
      <c r="F15816" s="172" t="str">
        <f>IFERROR(VLOOKUP(C15816,[1]MASTER!C:F,3,FALSE),"")</f>
        <v/>
      </c>
      <c r="G15816" s="175" t="str">
        <f>IFERROR(LOOKUP(C15816,[1]MASTER!C:C,[1]MASTER!B:B),"")</f>
        <v/>
      </c>
      <c r="H15816" s="176" t="str">
        <f>IFERROR(VLOOKUP(C15816,[1]MASTER!C:G,5,FALSE),"")</f>
        <v/>
      </c>
    </row>
    <row r="15817" spans="1:8" ht="15.75">
      <c r="A15817" s="52">
        <v>15846</v>
      </c>
      <c r="B15817" s="233"/>
      <c r="D15817" s="55" t="e">
        <f>VLOOKUP(C15817,#REF!,2,FALSE)</f>
        <v>#REF!</v>
      </c>
      <c r="E15817" s="172" t="str">
        <f>IFERROR(VLOOKUP(C15817,[1]MASTER!C:F,4,FALSE),"")</f>
        <v/>
      </c>
      <c r="F15817" s="172" t="str">
        <f>IFERROR(VLOOKUP(C15817,[1]MASTER!C:F,3,FALSE),"")</f>
        <v/>
      </c>
      <c r="G15817" s="175" t="str">
        <f>IFERROR(LOOKUP(C15817,[1]MASTER!C:C,[1]MASTER!B:B),"")</f>
        <v/>
      </c>
      <c r="H15817" s="176" t="str">
        <f>IFERROR(VLOOKUP(C15817,[1]MASTER!C:G,5,FALSE),"")</f>
        <v/>
      </c>
    </row>
    <row r="15818" spans="1:8" ht="15.75">
      <c r="A15818" s="109">
        <v>15847</v>
      </c>
      <c r="B15818" s="120"/>
      <c r="D15818" s="55" t="e">
        <f>VLOOKUP(C15818,#REF!,2,FALSE)</f>
        <v>#REF!</v>
      </c>
      <c r="E15818" s="172" t="str">
        <f>IFERROR(VLOOKUP(C15818,[1]MASTER!C:F,4,FALSE),"")</f>
        <v/>
      </c>
      <c r="F15818" s="172" t="str">
        <f>IFERROR(VLOOKUP(C15818,[1]MASTER!C:F,3,FALSE),"")</f>
        <v/>
      </c>
      <c r="G15818" s="175" t="str">
        <f>IFERROR(LOOKUP(C15818,[1]MASTER!C:C,[1]MASTER!B:B),"")</f>
        <v/>
      </c>
      <c r="H15818" s="176" t="str">
        <f>IFERROR(VLOOKUP(C15818,[1]MASTER!C:G,5,FALSE),"")</f>
        <v/>
      </c>
    </row>
    <row r="15819" spans="1:8" ht="15.75">
      <c r="A15819" s="52">
        <v>15848</v>
      </c>
      <c r="B15819" s="233"/>
      <c r="D15819" s="55" t="e">
        <f>VLOOKUP(C15819,#REF!,2,FALSE)</f>
        <v>#REF!</v>
      </c>
      <c r="E15819" s="172" t="str">
        <f>IFERROR(VLOOKUP(C15819,[1]MASTER!C:F,4,FALSE),"")</f>
        <v/>
      </c>
      <c r="F15819" s="172" t="str">
        <f>IFERROR(VLOOKUP(C15819,[1]MASTER!C:F,3,FALSE),"")</f>
        <v/>
      </c>
      <c r="G15819" s="175" t="str">
        <f>IFERROR(LOOKUP(C15819,[1]MASTER!C:C,[1]MASTER!B:B),"")</f>
        <v/>
      </c>
      <c r="H15819" s="176" t="str">
        <f>IFERROR(VLOOKUP(C15819,[1]MASTER!C:G,5,FALSE),"")</f>
        <v/>
      </c>
    </row>
    <row r="15820" spans="1:8" ht="15.75">
      <c r="A15820" s="109">
        <v>15849</v>
      </c>
      <c r="B15820" s="120"/>
      <c r="D15820" s="55" t="e">
        <f>VLOOKUP(C15820,#REF!,2,FALSE)</f>
        <v>#REF!</v>
      </c>
      <c r="E15820" s="172" t="str">
        <f>IFERROR(VLOOKUP(C15820,[1]MASTER!C:F,4,FALSE),"")</f>
        <v/>
      </c>
      <c r="F15820" s="172" t="str">
        <f>IFERROR(VLOOKUP(C15820,[1]MASTER!C:F,3,FALSE),"")</f>
        <v/>
      </c>
      <c r="G15820" s="175" t="str">
        <f>IFERROR(LOOKUP(C15820,[1]MASTER!C:C,[1]MASTER!B:B),"")</f>
        <v/>
      </c>
      <c r="H15820" s="176" t="str">
        <f>IFERROR(VLOOKUP(C15820,[1]MASTER!C:G,5,FALSE),"")</f>
        <v/>
      </c>
    </row>
    <row r="15821" spans="1:8" ht="15.75">
      <c r="A15821" s="52">
        <v>15850</v>
      </c>
      <c r="B15821" s="233"/>
      <c r="D15821" s="55" t="e">
        <f>VLOOKUP(C15821,#REF!,2,FALSE)</f>
        <v>#REF!</v>
      </c>
      <c r="E15821" s="172" t="str">
        <f>IFERROR(VLOOKUP(C15821,[1]MASTER!C:F,4,FALSE),"")</f>
        <v/>
      </c>
      <c r="F15821" s="172" t="str">
        <f>IFERROR(VLOOKUP(C15821,[1]MASTER!C:F,3,FALSE),"")</f>
        <v/>
      </c>
      <c r="G15821" s="175" t="str">
        <f>IFERROR(LOOKUP(C15821,[1]MASTER!C:C,[1]MASTER!B:B),"")</f>
        <v/>
      </c>
      <c r="H15821" s="176" t="str">
        <f>IFERROR(VLOOKUP(C15821,[1]MASTER!C:G,5,FALSE),"")</f>
        <v/>
      </c>
    </row>
    <row r="15822" spans="1:8" ht="15.75">
      <c r="A15822" s="109">
        <v>15851</v>
      </c>
      <c r="B15822" s="120"/>
      <c r="D15822" s="55" t="e">
        <f>VLOOKUP(C15822,#REF!,2,FALSE)</f>
        <v>#REF!</v>
      </c>
      <c r="E15822" s="172" t="str">
        <f>IFERROR(VLOOKUP(C15822,[1]MASTER!C:F,4,FALSE),"")</f>
        <v/>
      </c>
      <c r="F15822" s="172" t="str">
        <f>IFERROR(VLOOKUP(C15822,[1]MASTER!C:F,3,FALSE),"")</f>
        <v/>
      </c>
      <c r="G15822" s="175" t="str">
        <f>IFERROR(LOOKUP(C15822,[1]MASTER!C:C,[1]MASTER!B:B),"")</f>
        <v/>
      </c>
      <c r="H15822" s="176" t="str">
        <f>IFERROR(VLOOKUP(C15822,[1]MASTER!C:G,5,FALSE),"")</f>
        <v/>
      </c>
    </row>
    <row r="15823" spans="1:8" ht="15.75">
      <c r="A15823" s="52">
        <v>15852</v>
      </c>
      <c r="B15823" s="233"/>
      <c r="D15823" s="55" t="e">
        <f>VLOOKUP(C15823,#REF!,2,FALSE)</f>
        <v>#REF!</v>
      </c>
      <c r="E15823" s="172" t="str">
        <f>IFERROR(VLOOKUP(C15823,[1]MASTER!C:F,4,FALSE),"")</f>
        <v/>
      </c>
      <c r="F15823" s="172" t="str">
        <f>IFERROR(VLOOKUP(C15823,[1]MASTER!C:F,3,FALSE),"")</f>
        <v/>
      </c>
      <c r="G15823" s="175" t="str">
        <f>IFERROR(LOOKUP(C15823,[1]MASTER!C:C,[1]MASTER!B:B),"")</f>
        <v/>
      </c>
      <c r="H15823" s="176" t="str">
        <f>IFERROR(VLOOKUP(C15823,[1]MASTER!C:G,5,FALSE),"")</f>
        <v/>
      </c>
    </row>
    <row r="15824" spans="1:8" ht="15.75">
      <c r="A15824" s="109">
        <v>15853</v>
      </c>
      <c r="B15824" s="120"/>
      <c r="D15824" s="55" t="e">
        <f>VLOOKUP(C15824,#REF!,2,FALSE)</f>
        <v>#REF!</v>
      </c>
      <c r="E15824" s="172" t="str">
        <f>IFERROR(VLOOKUP(C15824,[1]MASTER!C:F,4,FALSE),"")</f>
        <v/>
      </c>
      <c r="F15824" s="172" t="str">
        <f>IFERROR(VLOOKUP(C15824,[1]MASTER!C:F,3,FALSE),"")</f>
        <v/>
      </c>
      <c r="G15824" s="175" t="str">
        <f>IFERROR(LOOKUP(C15824,[1]MASTER!C:C,[1]MASTER!B:B),"")</f>
        <v/>
      </c>
      <c r="H15824" s="176" t="str">
        <f>IFERROR(VLOOKUP(C15824,[1]MASTER!C:G,5,FALSE),"")</f>
        <v/>
      </c>
    </row>
    <row r="15825" spans="1:8" ht="15.75">
      <c r="A15825" s="52">
        <v>15854</v>
      </c>
      <c r="B15825" s="233"/>
      <c r="D15825" s="55" t="e">
        <f>VLOOKUP(C15825,#REF!,2,FALSE)</f>
        <v>#REF!</v>
      </c>
      <c r="E15825" s="172" t="str">
        <f>IFERROR(VLOOKUP(C15825,[1]MASTER!C:F,4,FALSE),"")</f>
        <v/>
      </c>
      <c r="F15825" s="172" t="str">
        <f>IFERROR(VLOOKUP(C15825,[1]MASTER!C:F,3,FALSE),"")</f>
        <v/>
      </c>
      <c r="G15825" s="175" t="str">
        <f>IFERROR(LOOKUP(C15825,[1]MASTER!C:C,[1]MASTER!B:B),"")</f>
        <v/>
      </c>
      <c r="H15825" s="176" t="str">
        <f>IFERROR(VLOOKUP(C15825,[1]MASTER!C:G,5,FALSE),"")</f>
        <v/>
      </c>
    </row>
    <row r="15826" spans="1:8" ht="15.75">
      <c r="A15826" s="109">
        <v>15855</v>
      </c>
      <c r="B15826" s="120"/>
      <c r="D15826" s="55" t="e">
        <f>VLOOKUP(C15826,#REF!,2,FALSE)</f>
        <v>#REF!</v>
      </c>
      <c r="E15826" s="172" t="str">
        <f>IFERROR(VLOOKUP(C15826,[1]MASTER!C:F,4,FALSE),"")</f>
        <v/>
      </c>
      <c r="F15826" s="172" t="str">
        <f>IFERROR(VLOOKUP(C15826,[1]MASTER!C:F,3,FALSE),"")</f>
        <v/>
      </c>
      <c r="G15826" s="175" t="str">
        <f>IFERROR(LOOKUP(C15826,[1]MASTER!C:C,[1]MASTER!B:B),"")</f>
        <v/>
      </c>
      <c r="H15826" s="176" t="str">
        <f>IFERROR(VLOOKUP(C15826,[1]MASTER!C:G,5,FALSE),"")</f>
        <v/>
      </c>
    </row>
    <row r="15827" spans="1:8" ht="15.75">
      <c r="A15827" s="52">
        <v>15856</v>
      </c>
      <c r="B15827" s="233"/>
      <c r="D15827" s="55" t="e">
        <f>VLOOKUP(C15827,#REF!,2,FALSE)</f>
        <v>#REF!</v>
      </c>
      <c r="E15827" s="172" t="str">
        <f>IFERROR(VLOOKUP(C15827,[1]MASTER!C:F,4,FALSE),"")</f>
        <v/>
      </c>
      <c r="F15827" s="172" t="str">
        <f>IFERROR(VLOOKUP(C15827,[1]MASTER!C:F,3,FALSE),"")</f>
        <v/>
      </c>
      <c r="G15827" s="175" t="str">
        <f>IFERROR(LOOKUP(C15827,[1]MASTER!C:C,[1]MASTER!B:B),"")</f>
        <v/>
      </c>
      <c r="H15827" s="176" t="str">
        <f>IFERROR(VLOOKUP(C15827,[1]MASTER!C:G,5,FALSE),"")</f>
        <v/>
      </c>
    </row>
    <row r="15828" spans="1:8" ht="15.75">
      <c r="A15828" s="109">
        <v>15857</v>
      </c>
      <c r="B15828" s="120"/>
      <c r="D15828" s="55" t="e">
        <f>VLOOKUP(C15828,#REF!,2,FALSE)</f>
        <v>#REF!</v>
      </c>
      <c r="E15828" s="172" t="str">
        <f>IFERROR(VLOOKUP(C15828,[1]MASTER!C:F,4,FALSE),"")</f>
        <v/>
      </c>
      <c r="F15828" s="172" t="str">
        <f>IFERROR(VLOOKUP(C15828,[1]MASTER!C:F,3,FALSE),"")</f>
        <v/>
      </c>
      <c r="G15828" s="175" t="str">
        <f>IFERROR(LOOKUP(C15828,[1]MASTER!C:C,[1]MASTER!B:B),"")</f>
        <v/>
      </c>
      <c r="H15828" s="176" t="str">
        <f>IFERROR(VLOOKUP(C15828,[1]MASTER!C:G,5,FALSE),"")</f>
        <v/>
      </c>
    </row>
    <row r="15829" spans="1:8" ht="15.75">
      <c r="A15829" s="52">
        <v>15858</v>
      </c>
      <c r="B15829" s="233"/>
      <c r="D15829" s="55" t="e">
        <f>VLOOKUP(C15829,#REF!,2,FALSE)</f>
        <v>#REF!</v>
      </c>
      <c r="E15829" s="172" t="str">
        <f>IFERROR(VLOOKUP(C15829,[1]MASTER!C:F,4,FALSE),"")</f>
        <v/>
      </c>
      <c r="F15829" s="172" t="str">
        <f>IFERROR(VLOOKUP(C15829,[1]MASTER!C:F,3,FALSE),"")</f>
        <v/>
      </c>
      <c r="G15829" s="175" t="str">
        <f>IFERROR(LOOKUP(C15829,[1]MASTER!C:C,[1]MASTER!B:B),"")</f>
        <v/>
      </c>
      <c r="H15829" s="176" t="str">
        <f>IFERROR(VLOOKUP(C15829,[1]MASTER!C:G,5,FALSE),"")</f>
        <v/>
      </c>
    </row>
    <row r="15830" spans="1:8" ht="15.75">
      <c r="A15830" s="109">
        <v>15859</v>
      </c>
      <c r="B15830" s="120"/>
      <c r="D15830" s="55" t="e">
        <f>VLOOKUP(C15830,#REF!,2,FALSE)</f>
        <v>#REF!</v>
      </c>
      <c r="E15830" s="172" t="str">
        <f>IFERROR(VLOOKUP(C15830,[1]MASTER!C:F,4,FALSE),"")</f>
        <v/>
      </c>
      <c r="F15830" s="172" t="str">
        <f>IFERROR(VLOOKUP(C15830,[1]MASTER!C:F,3,FALSE),"")</f>
        <v/>
      </c>
      <c r="G15830" s="175" t="str">
        <f>IFERROR(LOOKUP(C15830,[1]MASTER!C:C,[1]MASTER!B:B),"")</f>
        <v/>
      </c>
      <c r="H15830" s="176" t="str">
        <f>IFERROR(VLOOKUP(C15830,[1]MASTER!C:G,5,FALSE),"")</f>
        <v/>
      </c>
    </row>
    <row r="15831" spans="1:8" ht="15.75">
      <c r="A15831" s="52">
        <v>15860</v>
      </c>
      <c r="B15831" s="233"/>
      <c r="D15831" s="55" t="e">
        <f>VLOOKUP(C15831,#REF!,2,FALSE)</f>
        <v>#REF!</v>
      </c>
      <c r="E15831" s="172" t="str">
        <f>IFERROR(VLOOKUP(C15831,[1]MASTER!C:F,4,FALSE),"")</f>
        <v/>
      </c>
      <c r="F15831" s="172" t="str">
        <f>IFERROR(VLOOKUP(C15831,[1]MASTER!C:F,3,FALSE),"")</f>
        <v/>
      </c>
      <c r="G15831" s="175" t="str">
        <f>IFERROR(LOOKUP(C15831,[1]MASTER!C:C,[1]MASTER!B:B),"")</f>
        <v/>
      </c>
      <c r="H15831" s="176" t="str">
        <f>IFERROR(VLOOKUP(C15831,[1]MASTER!C:G,5,FALSE),"")</f>
        <v/>
      </c>
    </row>
    <row r="15832" spans="1:8" ht="15.75">
      <c r="A15832" s="109">
        <v>15861</v>
      </c>
      <c r="B15832" s="120"/>
      <c r="D15832" s="55" t="e">
        <f>VLOOKUP(C15832,#REF!,2,FALSE)</f>
        <v>#REF!</v>
      </c>
      <c r="E15832" s="172" t="str">
        <f>IFERROR(VLOOKUP(C15832,[1]MASTER!C:F,4,FALSE),"")</f>
        <v/>
      </c>
      <c r="F15832" s="172" t="str">
        <f>IFERROR(VLOOKUP(C15832,[1]MASTER!C:F,3,FALSE),"")</f>
        <v/>
      </c>
      <c r="G15832" s="175" t="str">
        <f>IFERROR(LOOKUP(C15832,[1]MASTER!C:C,[1]MASTER!B:B),"")</f>
        <v/>
      </c>
      <c r="H15832" s="176" t="str">
        <f>IFERROR(VLOOKUP(C15832,[1]MASTER!C:G,5,FALSE),"")</f>
        <v/>
      </c>
    </row>
    <row r="15833" spans="1:8" ht="15.75">
      <c r="A15833" s="52">
        <v>15862</v>
      </c>
      <c r="B15833" s="233"/>
      <c r="D15833" s="55" t="e">
        <f>VLOOKUP(C15833,#REF!,2,FALSE)</f>
        <v>#REF!</v>
      </c>
      <c r="E15833" s="172" t="str">
        <f>IFERROR(VLOOKUP(C15833,[1]MASTER!C:F,4,FALSE),"")</f>
        <v/>
      </c>
      <c r="F15833" s="172" t="str">
        <f>IFERROR(VLOOKUP(C15833,[1]MASTER!C:F,3,FALSE),"")</f>
        <v/>
      </c>
      <c r="G15833" s="175" t="str">
        <f>IFERROR(LOOKUP(C15833,[1]MASTER!C:C,[1]MASTER!B:B),"")</f>
        <v/>
      </c>
      <c r="H15833" s="176" t="str">
        <f>IFERROR(VLOOKUP(C15833,[1]MASTER!C:G,5,FALSE),"")</f>
        <v/>
      </c>
    </row>
    <row r="15834" spans="1:8" ht="15.75">
      <c r="A15834" s="109">
        <v>15863</v>
      </c>
      <c r="B15834" s="120"/>
      <c r="D15834" s="55" t="e">
        <f>VLOOKUP(C15834,#REF!,2,FALSE)</f>
        <v>#REF!</v>
      </c>
      <c r="E15834" s="172" t="str">
        <f>IFERROR(VLOOKUP(C15834,[1]MASTER!C:F,4,FALSE),"")</f>
        <v/>
      </c>
      <c r="F15834" s="172" t="str">
        <f>IFERROR(VLOOKUP(C15834,[1]MASTER!C:F,3,FALSE),"")</f>
        <v/>
      </c>
      <c r="G15834" s="175" t="str">
        <f>IFERROR(LOOKUP(C15834,[1]MASTER!C:C,[1]MASTER!B:B),"")</f>
        <v/>
      </c>
      <c r="H15834" s="176" t="str">
        <f>IFERROR(VLOOKUP(C15834,[1]MASTER!C:G,5,FALSE),"")</f>
        <v/>
      </c>
    </row>
    <row r="15835" spans="1:8" ht="15.75">
      <c r="A15835" s="52">
        <v>15864</v>
      </c>
      <c r="B15835" s="233"/>
      <c r="D15835" s="55" t="e">
        <f>VLOOKUP(C15835,#REF!,2,FALSE)</f>
        <v>#REF!</v>
      </c>
      <c r="E15835" s="172" t="str">
        <f>IFERROR(VLOOKUP(C15835,[1]MASTER!C:F,4,FALSE),"")</f>
        <v/>
      </c>
      <c r="F15835" s="172" t="str">
        <f>IFERROR(VLOOKUP(C15835,[1]MASTER!C:F,3,FALSE),"")</f>
        <v/>
      </c>
      <c r="G15835" s="175" t="str">
        <f>IFERROR(LOOKUP(C15835,[1]MASTER!C:C,[1]MASTER!B:B),"")</f>
        <v/>
      </c>
      <c r="H15835" s="176" t="str">
        <f>IFERROR(VLOOKUP(C15835,[1]MASTER!C:G,5,FALSE),"")</f>
        <v/>
      </c>
    </row>
    <row r="15836" spans="1:8" ht="15.75">
      <c r="A15836" s="109">
        <v>15865</v>
      </c>
      <c r="B15836" s="120"/>
      <c r="D15836" s="55" t="e">
        <f>VLOOKUP(C15836,#REF!,2,FALSE)</f>
        <v>#REF!</v>
      </c>
      <c r="E15836" s="172" t="str">
        <f>IFERROR(VLOOKUP(C15836,[1]MASTER!C:F,4,FALSE),"")</f>
        <v/>
      </c>
      <c r="F15836" s="172" t="str">
        <f>IFERROR(VLOOKUP(C15836,[1]MASTER!C:F,3,FALSE),"")</f>
        <v/>
      </c>
      <c r="G15836" s="175" t="str">
        <f>IFERROR(LOOKUP(C15836,[1]MASTER!C:C,[1]MASTER!B:B),"")</f>
        <v/>
      </c>
      <c r="H15836" s="176" t="str">
        <f>IFERROR(VLOOKUP(C15836,[1]MASTER!C:G,5,FALSE),"")</f>
        <v/>
      </c>
    </row>
    <row r="15837" spans="1:8" ht="15.75">
      <c r="A15837" s="52">
        <v>15866</v>
      </c>
      <c r="B15837" s="233"/>
      <c r="D15837" s="55" t="e">
        <f>VLOOKUP(C15837,#REF!,2,FALSE)</f>
        <v>#REF!</v>
      </c>
      <c r="E15837" s="172" t="str">
        <f>IFERROR(VLOOKUP(C15837,[1]MASTER!C:F,4,FALSE),"")</f>
        <v/>
      </c>
      <c r="F15837" s="172" t="str">
        <f>IFERROR(VLOOKUP(C15837,[1]MASTER!C:F,3,FALSE),"")</f>
        <v/>
      </c>
      <c r="G15837" s="175" t="str">
        <f>IFERROR(LOOKUP(C15837,[1]MASTER!C:C,[1]MASTER!B:B),"")</f>
        <v/>
      </c>
      <c r="H15837" s="176" t="str">
        <f>IFERROR(VLOOKUP(C15837,[1]MASTER!C:G,5,FALSE),"")</f>
        <v/>
      </c>
    </row>
    <row r="15838" spans="1:8" ht="15.75">
      <c r="A15838" s="109">
        <v>15867</v>
      </c>
      <c r="B15838" s="120"/>
      <c r="D15838" s="55" t="e">
        <f>VLOOKUP(C15838,#REF!,2,FALSE)</f>
        <v>#REF!</v>
      </c>
      <c r="E15838" s="172" t="str">
        <f>IFERROR(VLOOKUP(C15838,[1]MASTER!C:F,4,FALSE),"")</f>
        <v/>
      </c>
      <c r="F15838" s="172" t="str">
        <f>IFERROR(VLOOKUP(C15838,[1]MASTER!C:F,3,FALSE),"")</f>
        <v/>
      </c>
      <c r="G15838" s="175" t="str">
        <f>IFERROR(LOOKUP(C15838,[1]MASTER!C:C,[1]MASTER!B:B),"")</f>
        <v/>
      </c>
      <c r="H15838" s="176" t="str">
        <f>IFERROR(VLOOKUP(C15838,[1]MASTER!C:G,5,FALSE),"")</f>
        <v/>
      </c>
    </row>
    <row r="15839" spans="1:8" ht="15.75">
      <c r="A15839" s="52">
        <v>15868</v>
      </c>
      <c r="B15839" s="233"/>
      <c r="D15839" s="55" t="e">
        <f>VLOOKUP(C15839,#REF!,2,FALSE)</f>
        <v>#REF!</v>
      </c>
      <c r="E15839" s="172" t="str">
        <f>IFERROR(VLOOKUP(C15839,[1]MASTER!C:F,4,FALSE),"")</f>
        <v/>
      </c>
      <c r="F15839" s="172" t="str">
        <f>IFERROR(VLOOKUP(C15839,[1]MASTER!C:F,3,FALSE),"")</f>
        <v/>
      </c>
      <c r="G15839" s="175" t="str">
        <f>IFERROR(LOOKUP(C15839,[1]MASTER!C:C,[1]MASTER!B:B),"")</f>
        <v/>
      </c>
      <c r="H15839" s="176" t="str">
        <f>IFERROR(VLOOKUP(C15839,[1]MASTER!C:G,5,FALSE),"")</f>
        <v/>
      </c>
    </row>
    <row r="15840" spans="1:8" ht="15.75">
      <c r="A15840" s="109">
        <v>15869</v>
      </c>
      <c r="B15840" s="120"/>
      <c r="D15840" s="55" t="e">
        <f>VLOOKUP(C15840,#REF!,2,FALSE)</f>
        <v>#REF!</v>
      </c>
      <c r="E15840" s="172" t="str">
        <f>IFERROR(VLOOKUP(C15840,[1]MASTER!C:F,4,FALSE),"")</f>
        <v/>
      </c>
      <c r="F15840" s="172" t="str">
        <f>IFERROR(VLOOKUP(C15840,[1]MASTER!C:F,3,FALSE),"")</f>
        <v/>
      </c>
      <c r="G15840" s="175" t="str">
        <f>IFERROR(LOOKUP(C15840,[1]MASTER!C:C,[1]MASTER!B:B),"")</f>
        <v/>
      </c>
      <c r="H15840" s="176" t="str">
        <f>IFERROR(VLOOKUP(C15840,[1]MASTER!C:G,5,FALSE),"")</f>
        <v/>
      </c>
    </row>
    <row r="15841" spans="1:8" ht="15.75">
      <c r="A15841" s="52">
        <v>15870</v>
      </c>
      <c r="B15841" s="233"/>
      <c r="D15841" s="55" t="e">
        <f>VLOOKUP(C15841,#REF!,2,FALSE)</f>
        <v>#REF!</v>
      </c>
      <c r="E15841" s="172" t="str">
        <f>IFERROR(VLOOKUP(C15841,[1]MASTER!C:F,4,FALSE),"")</f>
        <v/>
      </c>
      <c r="F15841" s="172" t="str">
        <f>IFERROR(VLOOKUP(C15841,[1]MASTER!C:F,3,FALSE),"")</f>
        <v/>
      </c>
      <c r="G15841" s="175" t="str">
        <f>IFERROR(LOOKUP(C15841,[1]MASTER!C:C,[1]MASTER!B:B),"")</f>
        <v/>
      </c>
      <c r="H15841" s="176" t="str">
        <f>IFERROR(VLOOKUP(C15841,[1]MASTER!C:G,5,FALSE),"")</f>
        <v/>
      </c>
    </row>
    <row r="15842" spans="1:8" ht="15.75">
      <c r="A15842" s="109">
        <v>15871</v>
      </c>
      <c r="B15842" s="120"/>
      <c r="D15842" s="55" t="e">
        <f>VLOOKUP(C15842,#REF!,2,FALSE)</f>
        <v>#REF!</v>
      </c>
      <c r="E15842" s="172" t="str">
        <f>IFERROR(VLOOKUP(C15842,[1]MASTER!C:F,4,FALSE),"")</f>
        <v/>
      </c>
      <c r="F15842" s="172" t="str">
        <f>IFERROR(VLOOKUP(C15842,[1]MASTER!C:F,3,FALSE),"")</f>
        <v/>
      </c>
      <c r="G15842" s="175" t="str">
        <f>IFERROR(LOOKUP(C15842,[1]MASTER!C:C,[1]MASTER!B:B),"")</f>
        <v/>
      </c>
      <c r="H15842" s="176" t="str">
        <f>IFERROR(VLOOKUP(C15842,[1]MASTER!C:G,5,FALSE),"")</f>
        <v/>
      </c>
    </row>
    <row r="15843" spans="1:8" ht="15.75">
      <c r="A15843" s="52">
        <v>15872</v>
      </c>
      <c r="B15843" s="233"/>
      <c r="D15843" s="55" t="e">
        <f>VLOOKUP(C15843,#REF!,2,FALSE)</f>
        <v>#REF!</v>
      </c>
      <c r="E15843" s="172" t="str">
        <f>IFERROR(VLOOKUP(C15843,[1]MASTER!C:F,4,FALSE),"")</f>
        <v/>
      </c>
      <c r="F15843" s="172" t="str">
        <f>IFERROR(VLOOKUP(C15843,[1]MASTER!C:F,3,FALSE),"")</f>
        <v/>
      </c>
      <c r="G15843" s="175" t="str">
        <f>IFERROR(LOOKUP(C15843,[1]MASTER!C:C,[1]MASTER!B:B),"")</f>
        <v/>
      </c>
      <c r="H15843" s="176" t="str">
        <f>IFERROR(VLOOKUP(C15843,[1]MASTER!C:G,5,FALSE),"")</f>
        <v/>
      </c>
    </row>
    <row r="15844" spans="1:8" ht="15.75">
      <c r="A15844" s="109">
        <v>15873</v>
      </c>
      <c r="B15844" s="120"/>
      <c r="D15844" s="55" t="e">
        <f>VLOOKUP(C15844,#REF!,2,FALSE)</f>
        <v>#REF!</v>
      </c>
      <c r="E15844" s="172" t="str">
        <f>IFERROR(VLOOKUP(C15844,[1]MASTER!C:F,4,FALSE),"")</f>
        <v/>
      </c>
      <c r="F15844" s="172" t="str">
        <f>IFERROR(VLOOKUP(C15844,[1]MASTER!C:F,3,FALSE),"")</f>
        <v/>
      </c>
      <c r="G15844" s="175" t="str">
        <f>IFERROR(LOOKUP(C15844,[1]MASTER!C:C,[1]MASTER!B:B),"")</f>
        <v/>
      </c>
      <c r="H15844" s="176" t="str">
        <f>IFERROR(VLOOKUP(C15844,[1]MASTER!C:G,5,FALSE),"")</f>
        <v/>
      </c>
    </row>
    <row r="15845" spans="1:8" ht="15.75">
      <c r="A15845" s="52">
        <v>15874</v>
      </c>
      <c r="B15845" s="233"/>
      <c r="D15845" s="55" t="e">
        <f>VLOOKUP(C15845,#REF!,2,FALSE)</f>
        <v>#REF!</v>
      </c>
      <c r="E15845" s="172" t="str">
        <f>IFERROR(VLOOKUP(C15845,[1]MASTER!C:F,4,FALSE),"")</f>
        <v/>
      </c>
      <c r="F15845" s="172" t="str">
        <f>IFERROR(VLOOKUP(C15845,[1]MASTER!C:F,3,FALSE),"")</f>
        <v/>
      </c>
      <c r="G15845" s="175" t="str">
        <f>IFERROR(LOOKUP(C15845,[1]MASTER!C:C,[1]MASTER!B:B),"")</f>
        <v/>
      </c>
      <c r="H15845" s="176" t="str">
        <f>IFERROR(VLOOKUP(C15845,[1]MASTER!C:G,5,FALSE),"")</f>
        <v/>
      </c>
    </row>
    <row r="15846" spans="1:8" ht="15.75">
      <c r="A15846" s="109">
        <v>15875</v>
      </c>
      <c r="B15846" s="120"/>
      <c r="D15846" s="55" t="e">
        <f>VLOOKUP(C15846,#REF!,2,FALSE)</f>
        <v>#REF!</v>
      </c>
      <c r="E15846" s="172" t="str">
        <f>IFERROR(VLOOKUP(C15846,[1]MASTER!C:F,4,FALSE),"")</f>
        <v/>
      </c>
      <c r="F15846" s="172" t="str">
        <f>IFERROR(VLOOKUP(C15846,[1]MASTER!C:F,3,FALSE),"")</f>
        <v/>
      </c>
      <c r="G15846" s="175" t="str">
        <f>IFERROR(LOOKUP(C15846,[1]MASTER!C:C,[1]MASTER!B:B),"")</f>
        <v/>
      </c>
      <c r="H15846" s="176" t="str">
        <f>IFERROR(VLOOKUP(C15846,[1]MASTER!C:G,5,FALSE),"")</f>
        <v/>
      </c>
    </row>
    <row r="15847" spans="1:8" ht="15.75">
      <c r="A15847" s="52">
        <v>15876</v>
      </c>
      <c r="B15847" s="233"/>
      <c r="D15847" s="55" t="e">
        <f>VLOOKUP(C15847,#REF!,2,FALSE)</f>
        <v>#REF!</v>
      </c>
      <c r="E15847" s="172" t="str">
        <f>IFERROR(VLOOKUP(C15847,[1]MASTER!C:F,4,FALSE),"")</f>
        <v/>
      </c>
      <c r="F15847" s="172" t="str">
        <f>IFERROR(VLOOKUP(C15847,[1]MASTER!C:F,3,FALSE),"")</f>
        <v/>
      </c>
      <c r="G15847" s="175" t="str">
        <f>IFERROR(LOOKUP(C15847,[1]MASTER!C:C,[1]MASTER!B:B),"")</f>
        <v/>
      </c>
      <c r="H15847" s="176" t="str">
        <f>IFERROR(VLOOKUP(C15847,[1]MASTER!C:G,5,FALSE),"")</f>
        <v/>
      </c>
    </row>
    <row r="15848" spans="1:8" ht="15.75">
      <c r="A15848" s="109">
        <v>15877</v>
      </c>
      <c r="B15848" s="120"/>
      <c r="D15848" s="55" t="e">
        <f>VLOOKUP(C15848,#REF!,2,FALSE)</f>
        <v>#REF!</v>
      </c>
      <c r="E15848" s="172" t="str">
        <f>IFERROR(VLOOKUP(C15848,[1]MASTER!C:F,4,FALSE),"")</f>
        <v/>
      </c>
      <c r="F15848" s="172" t="str">
        <f>IFERROR(VLOOKUP(C15848,[1]MASTER!C:F,3,FALSE),"")</f>
        <v/>
      </c>
      <c r="G15848" s="175" t="str">
        <f>IFERROR(LOOKUP(C15848,[1]MASTER!C:C,[1]MASTER!B:B),"")</f>
        <v/>
      </c>
      <c r="H15848" s="176" t="str">
        <f>IFERROR(VLOOKUP(C15848,[1]MASTER!C:G,5,FALSE),"")</f>
        <v/>
      </c>
    </row>
    <row r="15849" spans="1:8" ht="15.75">
      <c r="A15849" s="52">
        <v>15878</v>
      </c>
      <c r="B15849" s="233"/>
      <c r="D15849" s="55" t="e">
        <f>VLOOKUP(C15849,#REF!,2,FALSE)</f>
        <v>#REF!</v>
      </c>
      <c r="E15849" s="172" t="str">
        <f>IFERROR(VLOOKUP(C15849,[1]MASTER!C:F,4,FALSE),"")</f>
        <v/>
      </c>
      <c r="F15849" s="172" t="str">
        <f>IFERROR(VLOOKUP(C15849,[1]MASTER!C:F,3,FALSE),"")</f>
        <v/>
      </c>
      <c r="G15849" s="175" t="str">
        <f>IFERROR(LOOKUP(C15849,[1]MASTER!C:C,[1]MASTER!B:B),"")</f>
        <v/>
      </c>
      <c r="H15849" s="176" t="str">
        <f>IFERROR(VLOOKUP(C15849,[1]MASTER!C:G,5,FALSE),"")</f>
        <v/>
      </c>
    </row>
    <row r="15850" spans="1:8" ht="15.75">
      <c r="A15850" s="109">
        <v>15879</v>
      </c>
      <c r="B15850" s="120"/>
      <c r="D15850" s="55" t="e">
        <f>VLOOKUP(C15850,#REF!,2,FALSE)</f>
        <v>#REF!</v>
      </c>
      <c r="E15850" s="172" t="str">
        <f>IFERROR(VLOOKUP(C15850,[1]MASTER!C:F,4,FALSE),"")</f>
        <v/>
      </c>
      <c r="F15850" s="172" t="str">
        <f>IFERROR(VLOOKUP(C15850,[1]MASTER!C:F,3,FALSE),"")</f>
        <v/>
      </c>
      <c r="G15850" s="175" t="str">
        <f>IFERROR(LOOKUP(C15850,[1]MASTER!C:C,[1]MASTER!B:B),"")</f>
        <v/>
      </c>
      <c r="H15850" s="176" t="str">
        <f>IFERROR(VLOOKUP(C15850,[1]MASTER!C:G,5,FALSE),"")</f>
        <v/>
      </c>
    </row>
    <row r="15851" spans="1:8" ht="15.75">
      <c r="A15851" s="52">
        <v>15880</v>
      </c>
      <c r="B15851" s="233"/>
      <c r="D15851" s="55" t="e">
        <f>VLOOKUP(C15851,#REF!,2,FALSE)</f>
        <v>#REF!</v>
      </c>
      <c r="E15851" s="172" t="str">
        <f>IFERROR(VLOOKUP(C15851,[1]MASTER!C:F,4,FALSE),"")</f>
        <v/>
      </c>
      <c r="F15851" s="172" t="str">
        <f>IFERROR(VLOOKUP(C15851,[1]MASTER!C:F,3,FALSE),"")</f>
        <v/>
      </c>
      <c r="G15851" s="175" t="str">
        <f>IFERROR(LOOKUP(C15851,[1]MASTER!C:C,[1]MASTER!B:B),"")</f>
        <v/>
      </c>
      <c r="H15851" s="176" t="str">
        <f>IFERROR(VLOOKUP(C15851,[1]MASTER!C:G,5,FALSE),"")</f>
        <v/>
      </c>
    </row>
    <row r="15852" spans="1:8" ht="15.75">
      <c r="A15852" s="109">
        <v>15881</v>
      </c>
      <c r="B15852" s="120"/>
      <c r="D15852" s="55" t="e">
        <f>VLOOKUP(C15852,#REF!,2,FALSE)</f>
        <v>#REF!</v>
      </c>
      <c r="E15852" s="172" t="str">
        <f>IFERROR(VLOOKUP(C15852,[1]MASTER!C:F,4,FALSE),"")</f>
        <v/>
      </c>
      <c r="F15852" s="172" t="str">
        <f>IFERROR(VLOOKUP(C15852,[1]MASTER!C:F,3,FALSE),"")</f>
        <v/>
      </c>
      <c r="G15852" s="175" t="str">
        <f>IFERROR(LOOKUP(C15852,[1]MASTER!C:C,[1]MASTER!B:B),"")</f>
        <v/>
      </c>
      <c r="H15852" s="176" t="str">
        <f>IFERROR(VLOOKUP(C15852,[1]MASTER!C:G,5,FALSE),"")</f>
        <v/>
      </c>
    </row>
    <row r="15853" spans="1:8" ht="15.75">
      <c r="A15853" s="52">
        <v>15882</v>
      </c>
      <c r="B15853" s="233"/>
      <c r="D15853" s="55" t="e">
        <f>VLOOKUP(C15853,#REF!,2,FALSE)</f>
        <v>#REF!</v>
      </c>
      <c r="E15853" s="172" t="str">
        <f>IFERROR(VLOOKUP(C15853,[1]MASTER!C:F,4,FALSE),"")</f>
        <v/>
      </c>
      <c r="F15853" s="172" t="str">
        <f>IFERROR(VLOOKUP(C15853,[1]MASTER!C:F,3,FALSE),"")</f>
        <v/>
      </c>
      <c r="G15853" s="175" t="str">
        <f>IFERROR(LOOKUP(C15853,[1]MASTER!C:C,[1]MASTER!B:B),"")</f>
        <v/>
      </c>
      <c r="H15853" s="176" t="str">
        <f>IFERROR(VLOOKUP(C15853,[1]MASTER!C:G,5,FALSE),"")</f>
        <v/>
      </c>
    </row>
    <row r="15854" spans="1:8" ht="15.75">
      <c r="A15854" s="109">
        <v>15883</v>
      </c>
      <c r="B15854" s="120"/>
      <c r="D15854" s="55" t="e">
        <f>VLOOKUP(C15854,#REF!,2,FALSE)</f>
        <v>#REF!</v>
      </c>
      <c r="E15854" s="172" t="str">
        <f>IFERROR(VLOOKUP(C15854,[1]MASTER!C:F,4,FALSE),"")</f>
        <v/>
      </c>
      <c r="F15854" s="172" t="str">
        <f>IFERROR(VLOOKUP(C15854,[1]MASTER!C:F,3,FALSE),"")</f>
        <v/>
      </c>
      <c r="G15854" s="175" t="str">
        <f>IFERROR(LOOKUP(C15854,[1]MASTER!C:C,[1]MASTER!B:B),"")</f>
        <v/>
      </c>
      <c r="H15854" s="176" t="str">
        <f>IFERROR(VLOOKUP(C15854,[1]MASTER!C:G,5,FALSE),"")</f>
        <v/>
      </c>
    </row>
    <row r="15855" spans="1:8" ht="15.75">
      <c r="A15855" s="52">
        <v>15884</v>
      </c>
      <c r="B15855" s="233"/>
      <c r="D15855" s="55" t="e">
        <f>VLOOKUP(C15855,#REF!,2,FALSE)</f>
        <v>#REF!</v>
      </c>
      <c r="E15855" s="172" t="str">
        <f>IFERROR(VLOOKUP(C15855,[1]MASTER!C:F,4,FALSE),"")</f>
        <v/>
      </c>
      <c r="F15855" s="172" t="str">
        <f>IFERROR(VLOOKUP(C15855,[1]MASTER!C:F,3,FALSE),"")</f>
        <v/>
      </c>
      <c r="G15855" s="175" t="str">
        <f>IFERROR(LOOKUP(C15855,[1]MASTER!C:C,[1]MASTER!B:B),"")</f>
        <v/>
      </c>
      <c r="H15855" s="176" t="str">
        <f>IFERROR(VLOOKUP(C15855,[1]MASTER!C:G,5,FALSE),"")</f>
        <v/>
      </c>
    </row>
    <row r="15856" spans="1:8" ht="15.75">
      <c r="A15856" s="109">
        <v>15885</v>
      </c>
      <c r="B15856" s="120"/>
      <c r="D15856" s="55" t="e">
        <f>VLOOKUP(C15856,#REF!,2,FALSE)</f>
        <v>#REF!</v>
      </c>
      <c r="E15856" s="172" t="str">
        <f>IFERROR(VLOOKUP(C15856,[1]MASTER!C:F,4,FALSE),"")</f>
        <v/>
      </c>
      <c r="F15856" s="172" t="str">
        <f>IFERROR(VLOOKUP(C15856,[1]MASTER!C:F,3,FALSE),"")</f>
        <v/>
      </c>
      <c r="G15856" s="175" t="str">
        <f>IFERROR(LOOKUP(C15856,[1]MASTER!C:C,[1]MASTER!B:B),"")</f>
        <v/>
      </c>
      <c r="H15856" s="176" t="str">
        <f>IFERROR(VLOOKUP(C15856,[1]MASTER!C:G,5,FALSE),"")</f>
        <v/>
      </c>
    </row>
    <row r="15857" spans="1:8" ht="15.75">
      <c r="A15857" s="52">
        <v>15886</v>
      </c>
      <c r="B15857" s="233"/>
      <c r="D15857" s="55" t="e">
        <f>VLOOKUP(C15857,#REF!,2,FALSE)</f>
        <v>#REF!</v>
      </c>
      <c r="E15857" s="172" t="str">
        <f>IFERROR(VLOOKUP(C15857,[1]MASTER!C:F,4,FALSE),"")</f>
        <v/>
      </c>
      <c r="F15857" s="172" t="str">
        <f>IFERROR(VLOOKUP(C15857,[1]MASTER!C:F,3,FALSE),"")</f>
        <v/>
      </c>
      <c r="G15857" s="175" t="str">
        <f>IFERROR(LOOKUP(C15857,[1]MASTER!C:C,[1]MASTER!B:B),"")</f>
        <v/>
      </c>
      <c r="H15857" s="176" t="str">
        <f>IFERROR(VLOOKUP(C15857,[1]MASTER!C:G,5,FALSE),"")</f>
        <v/>
      </c>
    </row>
    <row r="15858" spans="1:8" ht="15.75">
      <c r="A15858" s="109">
        <v>15887</v>
      </c>
      <c r="B15858" s="120"/>
      <c r="D15858" s="55" t="e">
        <f>VLOOKUP(C15858,#REF!,2,FALSE)</f>
        <v>#REF!</v>
      </c>
      <c r="E15858" s="172" t="str">
        <f>IFERROR(VLOOKUP(C15858,[1]MASTER!C:F,4,FALSE),"")</f>
        <v/>
      </c>
      <c r="F15858" s="172" t="str">
        <f>IFERROR(VLOOKUP(C15858,[1]MASTER!C:F,3,FALSE),"")</f>
        <v/>
      </c>
      <c r="G15858" s="175" t="str">
        <f>IFERROR(LOOKUP(C15858,[1]MASTER!C:C,[1]MASTER!B:B),"")</f>
        <v/>
      </c>
      <c r="H15858" s="176" t="str">
        <f>IFERROR(VLOOKUP(C15858,[1]MASTER!C:G,5,FALSE),"")</f>
        <v/>
      </c>
    </row>
    <row r="15859" spans="1:8" ht="15.75">
      <c r="A15859" s="52">
        <v>15888</v>
      </c>
      <c r="B15859" s="233"/>
      <c r="D15859" s="55" t="e">
        <f>VLOOKUP(C15859,#REF!,2,FALSE)</f>
        <v>#REF!</v>
      </c>
      <c r="E15859" s="172" t="str">
        <f>IFERROR(VLOOKUP(C15859,[1]MASTER!C:F,4,FALSE),"")</f>
        <v/>
      </c>
      <c r="F15859" s="172" t="str">
        <f>IFERROR(VLOOKUP(C15859,[1]MASTER!C:F,3,FALSE),"")</f>
        <v/>
      </c>
      <c r="G15859" s="175" t="str">
        <f>IFERROR(LOOKUP(C15859,[1]MASTER!C:C,[1]MASTER!B:B),"")</f>
        <v/>
      </c>
      <c r="H15859" s="176" t="str">
        <f>IFERROR(VLOOKUP(C15859,[1]MASTER!C:G,5,FALSE),"")</f>
        <v/>
      </c>
    </row>
    <row r="15860" spans="1:8" ht="15.75">
      <c r="A15860" s="109">
        <v>15889</v>
      </c>
      <c r="B15860" s="120"/>
      <c r="D15860" s="55" t="e">
        <f>VLOOKUP(C15860,#REF!,2,FALSE)</f>
        <v>#REF!</v>
      </c>
      <c r="E15860" s="172" t="str">
        <f>IFERROR(VLOOKUP(C15860,[1]MASTER!C:F,4,FALSE),"")</f>
        <v/>
      </c>
      <c r="F15860" s="172" t="str">
        <f>IFERROR(VLOOKUP(C15860,[1]MASTER!C:F,3,FALSE),"")</f>
        <v/>
      </c>
      <c r="G15860" s="175" t="str">
        <f>IFERROR(LOOKUP(C15860,[1]MASTER!C:C,[1]MASTER!B:B),"")</f>
        <v/>
      </c>
      <c r="H15860" s="176" t="str">
        <f>IFERROR(VLOOKUP(C15860,[1]MASTER!C:G,5,FALSE),"")</f>
        <v/>
      </c>
    </row>
    <row r="15861" spans="1:8" ht="15.75">
      <c r="A15861" s="52">
        <v>15890</v>
      </c>
      <c r="B15861" s="233"/>
      <c r="D15861" s="55" t="e">
        <f>VLOOKUP(C15861,#REF!,2,FALSE)</f>
        <v>#REF!</v>
      </c>
      <c r="E15861" s="172" t="str">
        <f>IFERROR(VLOOKUP(C15861,[1]MASTER!C:F,4,FALSE),"")</f>
        <v/>
      </c>
      <c r="F15861" s="172" t="str">
        <f>IFERROR(VLOOKUP(C15861,[1]MASTER!C:F,3,FALSE),"")</f>
        <v/>
      </c>
      <c r="G15861" s="175" t="str">
        <f>IFERROR(LOOKUP(C15861,[1]MASTER!C:C,[1]MASTER!B:B),"")</f>
        <v/>
      </c>
      <c r="H15861" s="176" t="str">
        <f>IFERROR(VLOOKUP(C15861,[1]MASTER!C:G,5,FALSE),"")</f>
        <v/>
      </c>
    </row>
    <row r="15862" spans="1:8" ht="15.75">
      <c r="A15862" s="109">
        <v>15891</v>
      </c>
      <c r="B15862" s="120"/>
      <c r="D15862" s="55" t="e">
        <f>VLOOKUP(C15862,#REF!,2,FALSE)</f>
        <v>#REF!</v>
      </c>
      <c r="E15862" s="172" t="str">
        <f>IFERROR(VLOOKUP(C15862,[1]MASTER!C:F,4,FALSE),"")</f>
        <v/>
      </c>
      <c r="F15862" s="172" t="str">
        <f>IFERROR(VLOOKUP(C15862,[1]MASTER!C:F,3,FALSE),"")</f>
        <v/>
      </c>
      <c r="G15862" s="175" t="str">
        <f>IFERROR(LOOKUP(C15862,[1]MASTER!C:C,[1]MASTER!B:B),"")</f>
        <v/>
      </c>
      <c r="H15862" s="176" t="str">
        <f>IFERROR(VLOOKUP(C15862,[1]MASTER!C:G,5,FALSE),"")</f>
        <v/>
      </c>
    </row>
    <row r="15863" spans="1:8" ht="15.75">
      <c r="A15863" s="52">
        <v>15892</v>
      </c>
      <c r="B15863" s="233"/>
      <c r="D15863" s="55" t="e">
        <f>VLOOKUP(C15863,#REF!,2,FALSE)</f>
        <v>#REF!</v>
      </c>
      <c r="E15863" s="172" t="str">
        <f>IFERROR(VLOOKUP(C15863,[1]MASTER!C:F,4,FALSE),"")</f>
        <v/>
      </c>
      <c r="F15863" s="172" t="str">
        <f>IFERROR(VLOOKUP(C15863,[1]MASTER!C:F,3,FALSE),"")</f>
        <v/>
      </c>
      <c r="G15863" s="175" t="str">
        <f>IFERROR(LOOKUP(C15863,[1]MASTER!C:C,[1]MASTER!B:B),"")</f>
        <v/>
      </c>
      <c r="H15863" s="176" t="str">
        <f>IFERROR(VLOOKUP(C15863,[1]MASTER!C:G,5,FALSE),"")</f>
        <v/>
      </c>
    </row>
    <row r="15864" spans="1:8" ht="15.75">
      <c r="A15864" s="109">
        <v>15893</v>
      </c>
      <c r="B15864" s="120"/>
      <c r="D15864" s="55" t="e">
        <f>VLOOKUP(C15864,#REF!,2,FALSE)</f>
        <v>#REF!</v>
      </c>
      <c r="E15864" s="172" t="str">
        <f>IFERROR(VLOOKUP(C15864,[1]MASTER!C:F,4,FALSE),"")</f>
        <v/>
      </c>
      <c r="F15864" s="172" t="str">
        <f>IFERROR(VLOOKUP(C15864,[1]MASTER!C:F,3,FALSE),"")</f>
        <v/>
      </c>
      <c r="G15864" s="175" t="str">
        <f>IFERROR(LOOKUP(C15864,[1]MASTER!C:C,[1]MASTER!B:B),"")</f>
        <v/>
      </c>
      <c r="H15864" s="176" t="str">
        <f>IFERROR(VLOOKUP(C15864,[1]MASTER!C:G,5,FALSE),"")</f>
        <v/>
      </c>
    </row>
    <row r="15865" spans="1:8" ht="15.75">
      <c r="A15865" s="52">
        <v>15894</v>
      </c>
      <c r="B15865" s="233"/>
      <c r="D15865" s="55" t="e">
        <f>VLOOKUP(C15865,#REF!,2,FALSE)</f>
        <v>#REF!</v>
      </c>
      <c r="E15865" s="172" t="str">
        <f>IFERROR(VLOOKUP(C15865,[1]MASTER!C:F,4,FALSE),"")</f>
        <v/>
      </c>
      <c r="F15865" s="172" t="str">
        <f>IFERROR(VLOOKUP(C15865,[1]MASTER!C:F,3,FALSE),"")</f>
        <v/>
      </c>
      <c r="G15865" s="175" t="str">
        <f>IFERROR(LOOKUP(C15865,[1]MASTER!C:C,[1]MASTER!B:B),"")</f>
        <v/>
      </c>
      <c r="H15865" s="176" t="str">
        <f>IFERROR(VLOOKUP(C15865,[1]MASTER!C:G,5,FALSE),"")</f>
        <v/>
      </c>
    </row>
    <row r="15866" spans="1:8" ht="15.75">
      <c r="A15866" s="109">
        <v>15895</v>
      </c>
      <c r="B15866" s="120"/>
      <c r="D15866" s="55" t="e">
        <f>VLOOKUP(C15866,#REF!,2,FALSE)</f>
        <v>#REF!</v>
      </c>
      <c r="E15866" s="172" t="str">
        <f>IFERROR(VLOOKUP(C15866,[1]MASTER!C:F,4,FALSE),"")</f>
        <v/>
      </c>
      <c r="F15866" s="172" t="str">
        <f>IFERROR(VLOOKUP(C15866,[1]MASTER!C:F,3,FALSE),"")</f>
        <v/>
      </c>
      <c r="G15866" s="175" t="str">
        <f>IFERROR(LOOKUP(C15866,[1]MASTER!C:C,[1]MASTER!B:B),"")</f>
        <v/>
      </c>
      <c r="H15866" s="176" t="str">
        <f>IFERROR(VLOOKUP(C15866,[1]MASTER!C:G,5,FALSE),"")</f>
        <v/>
      </c>
    </row>
    <row r="15867" spans="1:8" ht="15.75">
      <c r="A15867" s="52">
        <v>15896</v>
      </c>
      <c r="B15867" s="233"/>
      <c r="D15867" s="55" t="e">
        <f>VLOOKUP(C15867,#REF!,2,FALSE)</f>
        <v>#REF!</v>
      </c>
      <c r="E15867" s="172" t="str">
        <f>IFERROR(VLOOKUP(C15867,[1]MASTER!C:F,4,FALSE),"")</f>
        <v/>
      </c>
      <c r="F15867" s="172" t="str">
        <f>IFERROR(VLOOKUP(C15867,[1]MASTER!C:F,3,FALSE),"")</f>
        <v/>
      </c>
      <c r="G15867" s="175" t="str">
        <f>IFERROR(LOOKUP(C15867,[1]MASTER!C:C,[1]MASTER!B:B),"")</f>
        <v/>
      </c>
      <c r="H15867" s="176" t="str">
        <f>IFERROR(VLOOKUP(C15867,[1]MASTER!C:G,5,FALSE),"")</f>
        <v/>
      </c>
    </row>
    <row r="15868" spans="1:8" ht="15.75">
      <c r="A15868" s="109">
        <v>15897</v>
      </c>
      <c r="B15868" s="120"/>
      <c r="D15868" s="55" t="e">
        <f>VLOOKUP(C15868,#REF!,2,FALSE)</f>
        <v>#REF!</v>
      </c>
      <c r="E15868" s="172" t="str">
        <f>IFERROR(VLOOKUP(C15868,[1]MASTER!C:F,4,FALSE),"")</f>
        <v/>
      </c>
      <c r="F15868" s="172" t="str">
        <f>IFERROR(VLOOKUP(C15868,[1]MASTER!C:F,3,FALSE),"")</f>
        <v/>
      </c>
      <c r="G15868" s="175" t="str">
        <f>IFERROR(LOOKUP(C15868,[1]MASTER!C:C,[1]MASTER!B:B),"")</f>
        <v/>
      </c>
      <c r="H15868" s="176" t="str">
        <f>IFERROR(VLOOKUP(C15868,[1]MASTER!C:G,5,FALSE),"")</f>
        <v/>
      </c>
    </row>
    <row r="15869" spans="1:8" ht="15.75">
      <c r="A15869" s="52">
        <v>15898</v>
      </c>
      <c r="B15869" s="233"/>
      <c r="D15869" s="55" t="e">
        <f>VLOOKUP(C15869,#REF!,2,FALSE)</f>
        <v>#REF!</v>
      </c>
      <c r="E15869" s="172" t="str">
        <f>IFERROR(VLOOKUP(C15869,[1]MASTER!C:F,4,FALSE),"")</f>
        <v/>
      </c>
      <c r="F15869" s="172" t="str">
        <f>IFERROR(VLOOKUP(C15869,[1]MASTER!C:F,3,FALSE),"")</f>
        <v/>
      </c>
      <c r="G15869" s="175" t="str">
        <f>IFERROR(LOOKUP(C15869,[1]MASTER!C:C,[1]MASTER!B:B),"")</f>
        <v/>
      </c>
      <c r="H15869" s="176" t="str">
        <f>IFERROR(VLOOKUP(C15869,[1]MASTER!C:G,5,FALSE),"")</f>
        <v/>
      </c>
    </row>
    <row r="15870" spans="1:8" ht="15.75">
      <c r="A15870" s="109">
        <v>15899</v>
      </c>
      <c r="B15870" s="120"/>
      <c r="D15870" s="55" t="e">
        <f>VLOOKUP(C15870,#REF!,2,FALSE)</f>
        <v>#REF!</v>
      </c>
      <c r="E15870" s="172" t="str">
        <f>IFERROR(VLOOKUP(C15870,[1]MASTER!C:F,4,FALSE),"")</f>
        <v/>
      </c>
      <c r="F15870" s="172" t="str">
        <f>IFERROR(VLOOKUP(C15870,[1]MASTER!C:F,3,FALSE),"")</f>
        <v/>
      </c>
      <c r="G15870" s="175" t="str">
        <f>IFERROR(LOOKUP(C15870,[1]MASTER!C:C,[1]MASTER!B:B),"")</f>
        <v/>
      </c>
      <c r="H15870" s="176" t="str">
        <f>IFERROR(VLOOKUP(C15870,[1]MASTER!C:G,5,FALSE),"")</f>
        <v/>
      </c>
    </row>
    <row r="15871" spans="1:8" ht="15.75">
      <c r="A15871" s="52">
        <v>15900</v>
      </c>
      <c r="B15871" s="233"/>
      <c r="D15871" s="55" t="e">
        <f>VLOOKUP(C15871,#REF!,2,FALSE)</f>
        <v>#REF!</v>
      </c>
      <c r="E15871" s="172" t="str">
        <f>IFERROR(VLOOKUP(C15871,[1]MASTER!C:F,4,FALSE),"")</f>
        <v/>
      </c>
      <c r="F15871" s="172" t="str">
        <f>IFERROR(VLOOKUP(C15871,[1]MASTER!C:F,3,FALSE),"")</f>
        <v/>
      </c>
      <c r="G15871" s="175" t="str">
        <f>IFERROR(LOOKUP(C15871,[1]MASTER!C:C,[1]MASTER!B:B),"")</f>
        <v/>
      </c>
      <c r="H15871" s="176" t="str">
        <f>IFERROR(VLOOKUP(C15871,[1]MASTER!C:G,5,FALSE),"")</f>
        <v/>
      </c>
    </row>
    <row r="15872" spans="1:8" ht="15.75">
      <c r="A15872" s="109">
        <v>15901</v>
      </c>
      <c r="B15872" s="120"/>
      <c r="D15872" s="55" t="e">
        <f>VLOOKUP(C15872,#REF!,2,FALSE)</f>
        <v>#REF!</v>
      </c>
      <c r="E15872" s="172" t="str">
        <f>IFERROR(VLOOKUP(C15872,[1]MASTER!C:F,4,FALSE),"")</f>
        <v/>
      </c>
      <c r="F15872" s="172" t="str">
        <f>IFERROR(VLOOKUP(C15872,[1]MASTER!C:F,3,FALSE),"")</f>
        <v/>
      </c>
      <c r="G15872" s="175" t="str">
        <f>IFERROR(LOOKUP(C15872,[1]MASTER!C:C,[1]MASTER!B:B),"")</f>
        <v/>
      </c>
      <c r="H15872" s="176" t="str">
        <f>IFERROR(VLOOKUP(C15872,[1]MASTER!C:G,5,FALSE),"")</f>
        <v/>
      </c>
    </row>
    <row r="15873" spans="1:8" ht="15.75">
      <c r="A15873" s="52">
        <v>15902</v>
      </c>
      <c r="B15873" s="233"/>
      <c r="D15873" s="55" t="e">
        <f>VLOOKUP(C15873,#REF!,2,FALSE)</f>
        <v>#REF!</v>
      </c>
      <c r="E15873" s="172" t="str">
        <f>IFERROR(VLOOKUP(C15873,[1]MASTER!C:F,4,FALSE),"")</f>
        <v/>
      </c>
      <c r="F15873" s="172" t="str">
        <f>IFERROR(VLOOKUP(C15873,[1]MASTER!C:F,3,FALSE),"")</f>
        <v/>
      </c>
      <c r="G15873" s="175" t="str">
        <f>IFERROR(LOOKUP(C15873,[1]MASTER!C:C,[1]MASTER!B:B),"")</f>
        <v/>
      </c>
      <c r="H15873" s="176" t="str">
        <f>IFERROR(VLOOKUP(C15873,[1]MASTER!C:G,5,FALSE),"")</f>
        <v/>
      </c>
    </row>
    <row r="15874" spans="1:8" ht="15.75">
      <c r="A15874" s="109">
        <v>15903</v>
      </c>
      <c r="B15874" s="120"/>
      <c r="D15874" s="55" t="e">
        <f>VLOOKUP(C15874,#REF!,2,FALSE)</f>
        <v>#REF!</v>
      </c>
      <c r="E15874" s="172" t="str">
        <f>IFERROR(VLOOKUP(C15874,[1]MASTER!C:F,4,FALSE),"")</f>
        <v/>
      </c>
      <c r="F15874" s="172" t="str">
        <f>IFERROR(VLOOKUP(C15874,[1]MASTER!C:F,3,FALSE),"")</f>
        <v/>
      </c>
      <c r="G15874" s="175" t="str">
        <f>IFERROR(LOOKUP(C15874,[1]MASTER!C:C,[1]MASTER!B:B),"")</f>
        <v/>
      </c>
      <c r="H15874" s="176" t="str">
        <f>IFERROR(VLOOKUP(C15874,[1]MASTER!C:G,5,FALSE),"")</f>
        <v/>
      </c>
    </row>
    <row r="15875" spans="1:8" ht="15.75">
      <c r="A15875" s="52">
        <v>15904</v>
      </c>
      <c r="B15875" s="233"/>
      <c r="D15875" s="55" t="e">
        <f>VLOOKUP(C15875,#REF!,2,FALSE)</f>
        <v>#REF!</v>
      </c>
      <c r="E15875" s="172" t="str">
        <f>IFERROR(VLOOKUP(C15875,[1]MASTER!C:F,4,FALSE),"")</f>
        <v/>
      </c>
      <c r="F15875" s="172" t="str">
        <f>IFERROR(VLOOKUP(C15875,[1]MASTER!C:F,3,FALSE),"")</f>
        <v/>
      </c>
      <c r="G15875" s="175" t="str">
        <f>IFERROR(LOOKUP(C15875,[1]MASTER!C:C,[1]MASTER!B:B),"")</f>
        <v/>
      </c>
      <c r="H15875" s="176" t="str">
        <f>IFERROR(VLOOKUP(C15875,[1]MASTER!C:G,5,FALSE),"")</f>
        <v/>
      </c>
    </row>
    <row r="15876" spans="1:8" ht="15.75">
      <c r="A15876" s="109">
        <v>15905</v>
      </c>
      <c r="B15876" s="120"/>
      <c r="D15876" s="55" t="e">
        <f>VLOOKUP(C15876,#REF!,2,FALSE)</f>
        <v>#REF!</v>
      </c>
      <c r="E15876" s="172" t="str">
        <f>IFERROR(VLOOKUP(C15876,[1]MASTER!C:F,4,FALSE),"")</f>
        <v/>
      </c>
      <c r="F15876" s="172" t="str">
        <f>IFERROR(VLOOKUP(C15876,[1]MASTER!C:F,3,FALSE),"")</f>
        <v/>
      </c>
      <c r="G15876" s="175" t="str">
        <f>IFERROR(LOOKUP(C15876,[1]MASTER!C:C,[1]MASTER!B:B),"")</f>
        <v/>
      </c>
      <c r="H15876" s="176" t="str">
        <f>IFERROR(VLOOKUP(C15876,[1]MASTER!C:G,5,FALSE),"")</f>
        <v/>
      </c>
    </row>
    <row r="15877" spans="1:8" ht="15.75">
      <c r="A15877" s="52">
        <v>15906</v>
      </c>
      <c r="B15877" s="233"/>
      <c r="D15877" s="55" t="e">
        <f>VLOOKUP(C15877,#REF!,2,FALSE)</f>
        <v>#REF!</v>
      </c>
      <c r="E15877" s="172" t="str">
        <f>IFERROR(VLOOKUP(C15877,[1]MASTER!C:F,4,FALSE),"")</f>
        <v/>
      </c>
      <c r="F15877" s="172" t="str">
        <f>IFERROR(VLOOKUP(C15877,[1]MASTER!C:F,3,FALSE),"")</f>
        <v/>
      </c>
      <c r="G15877" s="175" t="str">
        <f>IFERROR(LOOKUP(C15877,[1]MASTER!C:C,[1]MASTER!B:B),"")</f>
        <v/>
      </c>
      <c r="H15877" s="176" t="str">
        <f>IFERROR(VLOOKUP(C15877,[1]MASTER!C:G,5,FALSE),"")</f>
        <v/>
      </c>
    </row>
    <row r="15878" spans="1:8" ht="15.75">
      <c r="A15878" s="109">
        <v>15907</v>
      </c>
      <c r="B15878" s="120"/>
      <c r="D15878" s="55" t="e">
        <f>VLOOKUP(C15878,#REF!,2,FALSE)</f>
        <v>#REF!</v>
      </c>
      <c r="E15878" s="172" t="str">
        <f>IFERROR(VLOOKUP(C15878,[1]MASTER!C:F,4,FALSE),"")</f>
        <v/>
      </c>
      <c r="F15878" s="172" t="str">
        <f>IFERROR(VLOOKUP(C15878,[1]MASTER!C:F,3,FALSE),"")</f>
        <v/>
      </c>
      <c r="G15878" s="175" t="str">
        <f>IFERROR(LOOKUP(C15878,[1]MASTER!C:C,[1]MASTER!B:B),"")</f>
        <v/>
      </c>
      <c r="H15878" s="176" t="str">
        <f>IFERROR(VLOOKUP(C15878,[1]MASTER!C:G,5,FALSE),"")</f>
        <v/>
      </c>
    </row>
    <row r="15879" spans="1:8" ht="15.75">
      <c r="A15879" s="52">
        <v>15908</v>
      </c>
      <c r="B15879" s="233"/>
      <c r="D15879" s="55" t="e">
        <f>VLOOKUP(C15879,#REF!,2,FALSE)</f>
        <v>#REF!</v>
      </c>
      <c r="E15879" s="172" t="str">
        <f>IFERROR(VLOOKUP(C15879,[1]MASTER!C:F,4,FALSE),"")</f>
        <v/>
      </c>
      <c r="F15879" s="172" t="str">
        <f>IFERROR(VLOOKUP(C15879,[1]MASTER!C:F,3,FALSE),"")</f>
        <v/>
      </c>
      <c r="G15879" s="175" t="str">
        <f>IFERROR(LOOKUP(C15879,[1]MASTER!C:C,[1]MASTER!B:B),"")</f>
        <v/>
      </c>
      <c r="H15879" s="176" t="str">
        <f>IFERROR(VLOOKUP(C15879,[1]MASTER!C:G,5,FALSE),"")</f>
        <v/>
      </c>
    </row>
    <row r="15880" spans="1:8" ht="15.75">
      <c r="A15880" s="109">
        <v>15909</v>
      </c>
      <c r="B15880" s="120"/>
      <c r="D15880" s="55" t="e">
        <f>VLOOKUP(C15880,#REF!,2,FALSE)</f>
        <v>#REF!</v>
      </c>
      <c r="E15880" s="172" t="str">
        <f>IFERROR(VLOOKUP(C15880,[1]MASTER!C:F,4,FALSE),"")</f>
        <v/>
      </c>
      <c r="F15880" s="172" t="str">
        <f>IFERROR(VLOOKUP(C15880,[1]MASTER!C:F,3,FALSE),"")</f>
        <v/>
      </c>
      <c r="G15880" s="175" t="str">
        <f>IFERROR(LOOKUP(C15880,[1]MASTER!C:C,[1]MASTER!B:B),"")</f>
        <v/>
      </c>
      <c r="H15880" s="176" t="str">
        <f>IFERROR(VLOOKUP(C15880,[1]MASTER!C:G,5,FALSE),"")</f>
        <v/>
      </c>
    </row>
    <row r="15881" spans="1:8" ht="15.75">
      <c r="A15881" s="52">
        <v>15910</v>
      </c>
      <c r="B15881" s="233"/>
      <c r="D15881" s="55" t="e">
        <f>VLOOKUP(C15881,#REF!,2,FALSE)</f>
        <v>#REF!</v>
      </c>
      <c r="E15881" s="172" t="str">
        <f>IFERROR(VLOOKUP(C15881,[1]MASTER!C:F,4,FALSE),"")</f>
        <v/>
      </c>
      <c r="F15881" s="172" t="str">
        <f>IFERROR(VLOOKUP(C15881,[1]MASTER!C:F,3,FALSE),"")</f>
        <v/>
      </c>
      <c r="G15881" s="175" t="str">
        <f>IFERROR(LOOKUP(C15881,[1]MASTER!C:C,[1]MASTER!B:B),"")</f>
        <v/>
      </c>
      <c r="H15881" s="176" t="str">
        <f>IFERROR(VLOOKUP(C15881,[1]MASTER!C:G,5,FALSE),"")</f>
        <v/>
      </c>
    </row>
    <row r="15882" spans="1:8" ht="15.75">
      <c r="A15882" s="109">
        <v>15911</v>
      </c>
      <c r="B15882" s="120"/>
      <c r="D15882" s="55" t="e">
        <f>VLOOKUP(C15882,#REF!,2,FALSE)</f>
        <v>#REF!</v>
      </c>
      <c r="E15882" s="172" t="str">
        <f>IFERROR(VLOOKUP(C15882,[1]MASTER!C:F,4,FALSE),"")</f>
        <v/>
      </c>
      <c r="F15882" s="172" t="str">
        <f>IFERROR(VLOOKUP(C15882,[1]MASTER!C:F,3,FALSE),"")</f>
        <v/>
      </c>
      <c r="G15882" s="175" t="str">
        <f>IFERROR(LOOKUP(C15882,[1]MASTER!C:C,[1]MASTER!B:B),"")</f>
        <v/>
      </c>
      <c r="H15882" s="176" t="str">
        <f>IFERROR(VLOOKUP(C15882,[1]MASTER!C:G,5,FALSE),"")</f>
        <v/>
      </c>
    </row>
    <row r="15883" spans="1:8" ht="15.75">
      <c r="A15883" s="52">
        <v>15912</v>
      </c>
      <c r="B15883" s="233"/>
      <c r="D15883" s="55" t="e">
        <f>VLOOKUP(C15883,#REF!,2,FALSE)</f>
        <v>#REF!</v>
      </c>
      <c r="E15883" s="172" t="str">
        <f>IFERROR(VLOOKUP(C15883,[1]MASTER!C:F,4,FALSE),"")</f>
        <v/>
      </c>
      <c r="F15883" s="172" t="str">
        <f>IFERROR(VLOOKUP(C15883,[1]MASTER!C:F,3,FALSE),"")</f>
        <v/>
      </c>
      <c r="G15883" s="175" t="str">
        <f>IFERROR(LOOKUP(C15883,[1]MASTER!C:C,[1]MASTER!B:B),"")</f>
        <v/>
      </c>
      <c r="H15883" s="176" t="str">
        <f>IFERROR(VLOOKUP(C15883,[1]MASTER!C:G,5,FALSE),"")</f>
        <v/>
      </c>
    </row>
    <row r="15884" spans="1:8" ht="15.75">
      <c r="A15884" s="109">
        <v>15913</v>
      </c>
      <c r="B15884" s="120"/>
      <c r="D15884" s="55" t="e">
        <f>VLOOKUP(C15884,#REF!,2,FALSE)</f>
        <v>#REF!</v>
      </c>
      <c r="E15884" s="172" t="str">
        <f>IFERROR(VLOOKUP(C15884,[1]MASTER!C:F,4,FALSE),"")</f>
        <v/>
      </c>
      <c r="F15884" s="172" t="str">
        <f>IFERROR(VLOOKUP(C15884,[1]MASTER!C:F,3,FALSE),"")</f>
        <v/>
      </c>
      <c r="G15884" s="175" t="str">
        <f>IFERROR(LOOKUP(C15884,[1]MASTER!C:C,[1]MASTER!B:B),"")</f>
        <v/>
      </c>
      <c r="H15884" s="176" t="str">
        <f>IFERROR(VLOOKUP(C15884,[1]MASTER!C:G,5,FALSE),"")</f>
        <v/>
      </c>
    </row>
    <row r="15885" spans="1:8" ht="15.75">
      <c r="A15885" s="52">
        <v>15914</v>
      </c>
      <c r="B15885" s="233"/>
      <c r="D15885" s="55" t="e">
        <f>VLOOKUP(C15885,#REF!,2,FALSE)</f>
        <v>#REF!</v>
      </c>
      <c r="E15885" s="172" t="str">
        <f>IFERROR(VLOOKUP(C15885,[1]MASTER!C:F,4,FALSE),"")</f>
        <v/>
      </c>
      <c r="F15885" s="172" t="str">
        <f>IFERROR(VLOOKUP(C15885,[1]MASTER!C:F,3,FALSE),"")</f>
        <v/>
      </c>
      <c r="G15885" s="175" t="str">
        <f>IFERROR(LOOKUP(C15885,[1]MASTER!C:C,[1]MASTER!B:B),"")</f>
        <v/>
      </c>
      <c r="H15885" s="176" t="str">
        <f>IFERROR(VLOOKUP(C15885,[1]MASTER!C:G,5,FALSE),"")</f>
        <v/>
      </c>
    </row>
    <row r="15886" spans="1:8" ht="15.75">
      <c r="A15886" s="109">
        <v>15915</v>
      </c>
      <c r="B15886" s="120"/>
      <c r="D15886" s="55" t="e">
        <f>VLOOKUP(C15886,#REF!,2,FALSE)</f>
        <v>#REF!</v>
      </c>
      <c r="E15886" s="172" t="str">
        <f>IFERROR(VLOOKUP(C15886,[1]MASTER!C:F,4,FALSE),"")</f>
        <v/>
      </c>
      <c r="F15886" s="172" t="str">
        <f>IFERROR(VLOOKUP(C15886,[1]MASTER!C:F,3,FALSE),"")</f>
        <v/>
      </c>
      <c r="G15886" s="175" t="str">
        <f>IFERROR(LOOKUP(C15886,[1]MASTER!C:C,[1]MASTER!B:B),"")</f>
        <v/>
      </c>
      <c r="H15886" s="176" t="str">
        <f>IFERROR(VLOOKUP(C15886,[1]MASTER!C:G,5,FALSE),"")</f>
        <v/>
      </c>
    </row>
    <row r="15887" spans="1:8" ht="15.75">
      <c r="A15887" s="52">
        <v>15916</v>
      </c>
      <c r="B15887" s="233"/>
      <c r="D15887" s="55" t="e">
        <f>VLOOKUP(C15887,#REF!,2,FALSE)</f>
        <v>#REF!</v>
      </c>
      <c r="E15887" s="172" t="str">
        <f>IFERROR(VLOOKUP(C15887,[1]MASTER!C:F,4,FALSE),"")</f>
        <v/>
      </c>
      <c r="F15887" s="172" t="str">
        <f>IFERROR(VLOOKUP(C15887,[1]MASTER!C:F,3,FALSE),"")</f>
        <v/>
      </c>
      <c r="G15887" s="175" t="str">
        <f>IFERROR(LOOKUP(C15887,[1]MASTER!C:C,[1]MASTER!B:B),"")</f>
        <v/>
      </c>
      <c r="H15887" s="176" t="str">
        <f>IFERROR(VLOOKUP(C15887,[1]MASTER!C:G,5,FALSE),"")</f>
        <v/>
      </c>
    </row>
    <row r="15888" spans="1:8" ht="15.75">
      <c r="A15888" s="109">
        <v>15917</v>
      </c>
      <c r="B15888" s="120"/>
      <c r="D15888" s="55" t="e">
        <f>VLOOKUP(C15888,#REF!,2,FALSE)</f>
        <v>#REF!</v>
      </c>
      <c r="E15888" s="172" t="str">
        <f>IFERROR(VLOOKUP(C15888,[1]MASTER!C:F,4,FALSE),"")</f>
        <v/>
      </c>
      <c r="F15888" s="172" t="str">
        <f>IFERROR(VLOOKUP(C15888,[1]MASTER!C:F,3,FALSE),"")</f>
        <v/>
      </c>
      <c r="G15888" s="175" t="str">
        <f>IFERROR(LOOKUP(C15888,[1]MASTER!C:C,[1]MASTER!B:B),"")</f>
        <v/>
      </c>
      <c r="H15888" s="176" t="str">
        <f>IFERROR(VLOOKUP(C15888,[1]MASTER!C:G,5,FALSE),"")</f>
        <v/>
      </c>
    </row>
    <row r="15889" spans="1:8" ht="15.75">
      <c r="A15889" s="52">
        <v>15918</v>
      </c>
      <c r="B15889" s="233"/>
      <c r="D15889" s="55" t="e">
        <f>VLOOKUP(C15889,#REF!,2,FALSE)</f>
        <v>#REF!</v>
      </c>
      <c r="E15889" s="172" t="str">
        <f>IFERROR(VLOOKUP(C15889,[1]MASTER!C:F,4,FALSE),"")</f>
        <v/>
      </c>
      <c r="F15889" s="172" t="str">
        <f>IFERROR(VLOOKUP(C15889,[1]MASTER!C:F,3,FALSE),"")</f>
        <v/>
      </c>
      <c r="G15889" s="175" t="str">
        <f>IFERROR(LOOKUP(C15889,[1]MASTER!C:C,[1]MASTER!B:B),"")</f>
        <v/>
      </c>
      <c r="H15889" s="176" t="str">
        <f>IFERROR(VLOOKUP(C15889,[1]MASTER!C:G,5,FALSE),"")</f>
        <v/>
      </c>
    </row>
    <row r="15890" spans="1:8" ht="15.75">
      <c r="A15890" s="109">
        <v>15919</v>
      </c>
      <c r="B15890" s="120"/>
      <c r="D15890" s="55" t="e">
        <f>VLOOKUP(C15890,#REF!,2,FALSE)</f>
        <v>#REF!</v>
      </c>
      <c r="E15890" s="172" t="str">
        <f>IFERROR(VLOOKUP(C15890,[1]MASTER!C:F,4,FALSE),"")</f>
        <v/>
      </c>
      <c r="F15890" s="172" t="str">
        <f>IFERROR(VLOOKUP(C15890,[1]MASTER!C:F,3,FALSE),"")</f>
        <v/>
      </c>
      <c r="G15890" s="175" t="str">
        <f>IFERROR(LOOKUP(C15890,[1]MASTER!C:C,[1]MASTER!B:B),"")</f>
        <v/>
      </c>
      <c r="H15890" s="176" t="str">
        <f>IFERROR(VLOOKUP(C15890,[1]MASTER!C:G,5,FALSE),"")</f>
        <v/>
      </c>
    </row>
    <row r="15891" spans="1:8" ht="15.75">
      <c r="A15891" s="52">
        <v>15920</v>
      </c>
      <c r="B15891" s="233"/>
      <c r="D15891" s="55" t="e">
        <f>VLOOKUP(C15891,#REF!,2,FALSE)</f>
        <v>#REF!</v>
      </c>
      <c r="E15891" s="172" t="str">
        <f>IFERROR(VLOOKUP(C15891,[1]MASTER!C:F,4,FALSE),"")</f>
        <v/>
      </c>
      <c r="F15891" s="172" t="str">
        <f>IFERROR(VLOOKUP(C15891,[1]MASTER!C:F,3,FALSE),"")</f>
        <v/>
      </c>
      <c r="G15891" s="175" t="str">
        <f>IFERROR(LOOKUP(C15891,[1]MASTER!C:C,[1]MASTER!B:B),"")</f>
        <v/>
      </c>
      <c r="H15891" s="176" t="str">
        <f>IFERROR(VLOOKUP(C15891,[1]MASTER!C:G,5,FALSE),"")</f>
        <v/>
      </c>
    </row>
    <row r="15892" spans="1:8" ht="15.75">
      <c r="A15892" s="109">
        <v>15921</v>
      </c>
      <c r="B15892" s="120"/>
      <c r="D15892" s="55" t="e">
        <f>VLOOKUP(C15892,#REF!,2,FALSE)</f>
        <v>#REF!</v>
      </c>
      <c r="E15892" s="172" t="str">
        <f>IFERROR(VLOOKUP(C15892,[1]MASTER!C:F,4,FALSE),"")</f>
        <v/>
      </c>
      <c r="F15892" s="172" t="str">
        <f>IFERROR(VLOOKUP(C15892,[1]MASTER!C:F,3,FALSE),"")</f>
        <v/>
      </c>
      <c r="G15892" s="175" t="str">
        <f>IFERROR(LOOKUP(C15892,[1]MASTER!C:C,[1]MASTER!B:B),"")</f>
        <v/>
      </c>
      <c r="H15892" s="176" t="str">
        <f>IFERROR(VLOOKUP(C15892,[1]MASTER!C:G,5,FALSE),"")</f>
        <v/>
      </c>
    </row>
    <row r="15893" spans="1:8" ht="15.75">
      <c r="A15893" s="52">
        <v>15922</v>
      </c>
      <c r="B15893" s="233"/>
      <c r="D15893" s="55" t="e">
        <f>VLOOKUP(C15893,#REF!,2,FALSE)</f>
        <v>#REF!</v>
      </c>
      <c r="E15893" s="172" t="str">
        <f>IFERROR(VLOOKUP(C15893,[1]MASTER!C:F,4,FALSE),"")</f>
        <v/>
      </c>
      <c r="F15893" s="172" t="str">
        <f>IFERROR(VLOOKUP(C15893,[1]MASTER!C:F,3,FALSE),"")</f>
        <v/>
      </c>
      <c r="G15893" s="175" t="str">
        <f>IFERROR(LOOKUP(C15893,[1]MASTER!C:C,[1]MASTER!B:B),"")</f>
        <v/>
      </c>
      <c r="H15893" s="176" t="str">
        <f>IFERROR(VLOOKUP(C15893,[1]MASTER!C:G,5,FALSE),"")</f>
        <v/>
      </c>
    </row>
    <row r="15894" spans="1:8" ht="15.75">
      <c r="A15894" s="109">
        <v>15923</v>
      </c>
      <c r="B15894" s="120"/>
      <c r="D15894" s="55" t="e">
        <f>VLOOKUP(C15894,#REF!,2,FALSE)</f>
        <v>#REF!</v>
      </c>
      <c r="E15894" s="172" t="str">
        <f>IFERROR(VLOOKUP(C15894,[1]MASTER!C:F,4,FALSE),"")</f>
        <v/>
      </c>
      <c r="F15894" s="172" t="str">
        <f>IFERROR(VLOOKUP(C15894,[1]MASTER!C:F,3,FALSE),"")</f>
        <v/>
      </c>
      <c r="G15894" s="175" t="str">
        <f>IFERROR(LOOKUP(C15894,[1]MASTER!C:C,[1]MASTER!B:B),"")</f>
        <v/>
      </c>
      <c r="H15894" s="176" t="str">
        <f>IFERROR(VLOOKUP(C15894,[1]MASTER!C:G,5,FALSE),"")</f>
        <v/>
      </c>
    </row>
    <row r="15895" spans="1:8" ht="15.75">
      <c r="A15895" s="52">
        <v>15924</v>
      </c>
      <c r="B15895" s="233"/>
      <c r="D15895" s="55" t="e">
        <f>VLOOKUP(C15895,#REF!,2,FALSE)</f>
        <v>#REF!</v>
      </c>
      <c r="E15895" s="172" t="str">
        <f>IFERROR(VLOOKUP(C15895,[1]MASTER!C:F,4,FALSE),"")</f>
        <v/>
      </c>
      <c r="F15895" s="172" t="str">
        <f>IFERROR(VLOOKUP(C15895,[1]MASTER!C:F,3,FALSE),"")</f>
        <v/>
      </c>
      <c r="G15895" s="175" t="str">
        <f>IFERROR(LOOKUP(C15895,[1]MASTER!C:C,[1]MASTER!B:B),"")</f>
        <v/>
      </c>
      <c r="H15895" s="176" t="str">
        <f>IFERROR(VLOOKUP(C15895,[1]MASTER!C:G,5,FALSE),"")</f>
        <v/>
      </c>
    </row>
    <row r="15896" spans="1:8" ht="15.75">
      <c r="A15896" s="109">
        <v>15925</v>
      </c>
      <c r="B15896" s="120"/>
      <c r="D15896" s="55" t="e">
        <f>VLOOKUP(C15896,#REF!,2,FALSE)</f>
        <v>#REF!</v>
      </c>
      <c r="E15896" s="172" t="str">
        <f>IFERROR(VLOOKUP(C15896,[1]MASTER!C:F,4,FALSE),"")</f>
        <v/>
      </c>
      <c r="F15896" s="172" t="str">
        <f>IFERROR(VLOOKUP(C15896,[1]MASTER!C:F,3,FALSE),"")</f>
        <v/>
      </c>
      <c r="G15896" s="175" t="str">
        <f>IFERROR(LOOKUP(C15896,[1]MASTER!C:C,[1]MASTER!B:B),"")</f>
        <v/>
      </c>
      <c r="H15896" s="176" t="str">
        <f>IFERROR(VLOOKUP(C15896,[1]MASTER!C:G,5,FALSE),"")</f>
        <v/>
      </c>
    </row>
    <row r="15897" spans="1:8" ht="15.75">
      <c r="A15897" s="52">
        <v>15926</v>
      </c>
      <c r="B15897" s="233"/>
      <c r="D15897" s="55" t="e">
        <f>VLOOKUP(C15897,#REF!,2,FALSE)</f>
        <v>#REF!</v>
      </c>
      <c r="E15897" s="172" t="str">
        <f>IFERROR(VLOOKUP(C15897,[1]MASTER!C:F,4,FALSE),"")</f>
        <v/>
      </c>
      <c r="F15897" s="172" t="str">
        <f>IFERROR(VLOOKUP(C15897,[1]MASTER!C:F,3,FALSE),"")</f>
        <v/>
      </c>
      <c r="G15897" s="175" t="str">
        <f>IFERROR(LOOKUP(C15897,[1]MASTER!C:C,[1]MASTER!B:B),"")</f>
        <v/>
      </c>
      <c r="H15897" s="176" t="str">
        <f>IFERROR(VLOOKUP(C15897,[1]MASTER!C:G,5,FALSE),"")</f>
        <v/>
      </c>
    </row>
    <row r="15898" spans="1:8" ht="15.75">
      <c r="A15898" s="109">
        <v>15927</v>
      </c>
      <c r="B15898" s="120"/>
      <c r="D15898" s="55" t="e">
        <f>VLOOKUP(C15898,#REF!,2,FALSE)</f>
        <v>#REF!</v>
      </c>
      <c r="E15898" s="172" t="str">
        <f>IFERROR(VLOOKUP(C15898,[1]MASTER!C:F,4,FALSE),"")</f>
        <v/>
      </c>
      <c r="F15898" s="172" t="str">
        <f>IFERROR(VLOOKUP(C15898,[1]MASTER!C:F,3,FALSE),"")</f>
        <v/>
      </c>
      <c r="G15898" s="175" t="str">
        <f>IFERROR(LOOKUP(C15898,[1]MASTER!C:C,[1]MASTER!B:B),"")</f>
        <v/>
      </c>
      <c r="H15898" s="176" t="str">
        <f>IFERROR(VLOOKUP(C15898,[1]MASTER!C:G,5,FALSE),"")</f>
        <v/>
      </c>
    </row>
    <row r="15899" spans="1:8" ht="15.75">
      <c r="A15899" s="52">
        <v>15928</v>
      </c>
      <c r="B15899" s="233"/>
      <c r="D15899" s="55" t="e">
        <f>VLOOKUP(C15899,#REF!,2,FALSE)</f>
        <v>#REF!</v>
      </c>
      <c r="E15899" s="172" t="str">
        <f>IFERROR(VLOOKUP(C15899,[1]MASTER!C:F,4,FALSE),"")</f>
        <v/>
      </c>
      <c r="F15899" s="172" t="str">
        <f>IFERROR(VLOOKUP(C15899,[1]MASTER!C:F,3,FALSE),"")</f>
        <v/>
      </c>
      <c r="G15899" s="175" t="str">
        <f>IFERROR(LOOKUP(C15899,[1]MASTER!C:C,[1]MASTER!B:B),"")</f>
        <v/>
      </c>
      <c r="H15899" s="176" t="str">
        <f>IFERROR(VLOOKUP(C15899,[1]MASTER!C:G,5,FALSE),"")</f>
        <v/>
      </c>
    </row>
    <row r="15900" spans="1:8" ht="15.75">
      <c r="A15900" s="109">
        <v>15929</v>
      </c>
      <c r="B15900" s="120"/>
      <c r="D15900" s="55" t="e">
        <f>VLOOKUP(C15900,#REF!,2,FALSE)</f>
        <v>#REF!</v>
      </c>
      <c r="E15900" s="172" t="str">
        <f>IFERROR(VLOOKUP(C15900,[1]MASTER!C:F,4,FALSE),"")</f>
        <v/>
      </c>
      <c r="F15900" s="172" t="str">
        <f>IFERROR(VLOOKUP(C15900,[1]MASTER!C:F,3,FALSE),"")</f>
        <v/>
      </c>
      <c r="G15900" s="175" t="str">
        <f>IFERROR(LOOKUP(C15900,[1]MASTER!C:C,[1]MASTER!B:B),"")</f>
        <v/>
      </c>
      <c r="H15900" s="176" t="str">
        <f>IFERROR(VLOOKUP(C15900,[1]MASTER!C:G,5,FALSE),"")</f>
        <v/>
      </c>
    </row>
    <row r="15901" spans="1:8" ht="15.75">
      <c r="A15901" s="52">
        <v>15930</v>
      </c>
      <c r="B15901" s="233"/>
      <c r="D15901" s="55" t="e">
        <f>VLOOKUP(C15901,#REF!,2,FALSE)</f>
        <v>#REF!</v>
      </c>
      <c r="E15901" s="172" t="str">
        <f>IFERROR(VLOOKUP(C15901,[1]MASTER!C:F,4,FALSE),"")</f>
        <v/>
      </c>
      <c r="F15901" s="172" t="str">
        <f>IFERROR(VLOOKUP(C15901,[1]MASTER!C:F,3,FALSE),"")</f>
        <v/>
      </c>
      <c r="G15901" s="175" t="str">
        <f>IFERROR(LOOKUP(C15901,[1]MASTER!C:C,[1]MASTER!B:B),"")</f>
        <v/>
      </c>
      <c r="H15901" s="176" t="str">
        <f>IFERROR(VLOOKUP(C15901,[1]MASTER!C:G,5,FALSE),"")</f>
        <v/>
      </c>
    </row>
    <row r="15902" spans="1:8" ht="15.75">
      <c r="A15902" s="109">
        <v>15931</v>
      </c>
      <c r="B15902" s="120"/>
      <c r="D15902" s="55" t="e">
        <f>VLOOKUP(C15902,#REF!,2,FALSE)</f>
        <v>#REF!</v>
      </c>
      <c r="E15902" s="172" t="str">
        <f>IFERROR(VLOOKUP(C15902,[1]MASTER!C:F,4,FALSE),"")</f>
        <v/>
      </c>
      <c r="F15902" s="172" t="str">
        <f>IFERROR(VLOOKUP(C15902,[1]MASTER!C:F,3,FALSE),"")</f>
        <v/>
      </c>
      <c r="G15902" s="175" t="str">
        <f>IFERROR(LOOKUP(C15902,[1]MASTER!C:C,[1]MASTER!B:B),"")</f>
        <v/>
      </c>
      <c r="H15902" s="176" t="str">
        <f>IFERROR(VLOOKUP(C15902,[1]MASTER!C:G,5,FALSE),"")</f>
        <v/>
      </c>
    </row>
    <row r="15903" spans="1:8" ht="15.75">
      <c r="A15903" s="52">
        <v>15932</v>
      </c>
      <c r="B15903" s="233"/>
      <c r="D15903" s="55" t="e">
        <f>VLOOKUP(C15903,#REF!,2,FALSE)</f>
        <v>#REF!</v>
      </c>
      <c r="E15903" s="172" t="str">
        <f>IFERROR(VLOOKUP(C15903,[1]MASTER!C:F,4,FALSE),"")</f>
        <v/>
      </c>
      <c r="F15903" s="172" t="str">
        <f>IFERROR(VLOOKUP(C15903,[1]MASTER!C:F,3,FALSE),"")</f>
        <v/>
      </c>
      <c r="G15903" s="175" t="str">
        <f>IFERROR(LOOKUP(C15903,[1]MASTER!C:C,[1]MASTER!B:B),"")</f>
        <v/>
      </c>
      <c r="H15903" s="176" t="str">
        <f>IFERROR(VLOOKUP(C15903,[1]MASTER!C:G,5,FALSE),"")</f>
        <v/>
      </c>
    </row>
    <row r="15904" spans="1:8" ht="15.75">
      <c r="A15904" s="109">
        <v>15933</v>
      </c>
      <c r="B15904" s="120"/>
      <c r="D15904" s="55" t="e">
        <f>VLOOKUP(C15904,#REF!,2,FALSE)</f>
        <v>#REF!</v>
      </c>
      <c r="E15904" s="172" t="str">
        <f>IFERROR(VLOOKUP(C15904,[1]MASTER!C:F,4,FALSE),"")</f>
        <v/>
      </c>
      <c r="F15904" s="172" t="str">
        <f>IFERROR(VLOOKUP(C15904,[1]MASTER!C:F,3,FALSE),"")</f>
        <v/>
      </c>
      <c r="G15904" s="175" t="str">
        <f>IFERROR(LOOKUP(C15904,[1]MASTER!C:C,[1]MASTER!B:B),"")</f>
        <v/>
      </c>
      <c r="H15904" s="176" t="str">
        <f>IFERROR(VLOOKUP(C15904,[1]MASTER!C:G,5,FALSE),"")</f>
        <v/>
      </c>
    </row>
    <row r="15905" spans="1:8" ht="15.75">
      <c r="A15905" s="52">
        <v>15934</v>
      </c>
      <c r="B15905" s="233"/>
      <c r="D15905" s="55" t="e">
        <f>VLOOKUP(C15905,#REF!,2,FALSE)</f>
        <v>#REF!</v>
      </c>
      <c r="E15905" s="172" t="str">
        <f>IFERROR(VLOOKUP(C15905,[1]MASTER!C:F,4,FALSE),"")</f>
        <v/>
      </c>
      <c r="F15905" s="172" t="str">
        <f>IFERROR(VLOOKUP(C15905,[1]MASTER!C:F,3,FALSE),"")</f>
        <v/>
      </c>
      <c r="G15905" s="175" t="str">
        <f>IFERROR(LOOKUP(C15905,[1]MASTER!C:C,[1]MASTER!B:B),"")</f>
        <v/>
      </c>
      <c r="H15905" s="176" t="str">
        <f>IFERROR(VLOOKUP(C15905,[1]MASTER!C:G,5,FALSE),"")</f>
        <v/>
      </c>
    </row>
    <row r="15906" spans="1:8" ht="15.75">
      <c r="A15906" s="109">
        <v>15935</v>
      </c>
      <c r="B15906" s="120"/>
      <c r="D15906" s="55" t="e">
        <f>VLOOKUP(C15906,#REF!,2,FALSE)</f>
        <v>#REF!</v>
      </c>
      <c r="E15906" s="172" t="str">
        <f>IFERROR(VLOOKUP(C15906,[1]MASTER!C:F,4,FALSE),"")</f>
        <v/>
      </c>
      <c r="F15906" s="172" t="str">
        <f>IFERROR(VLOOKUP(C15906,[1]MASTER!C:F,3,FALSE),"")</f>
        <v/>
      </c>
      <c r="G15906" s="175" t="str">
        <f>IFERROR(LOOKUP(C15906,[1]MASTER!C:C,[1]MASTER!B:B),"")</f>
        <v/>
      </c>
      <c r="H15906" s="176" t="str">
        <f>IFERROR(VLOOKUP(C15906,[1]MASTER!C:G,5,FALSE),"")</f>
        <v/>
      </c>
    </row>
    <row r="15907" spans="1:8" ht="15.75">
      <c r="A15907" s="52">
        <v>15936</v>
      </c>
      <c r="B15907" s="233"/>
      <c r="D15907" s="55" t="e">
        <f>VLOOKUP(C15907,#REF!,2,FALSE)</f>
        <v>#REF!</v>
      </c>
      <c r="E15907" s="172" t="str">
        <f>IFERROR(VLOOKUP(C15907,[1]MASTER!C:F,4,FALSE),"")</f>
        <v/>
      </c>
      <c r="F15907" s="172" t="str">
        <f>IFERROR(VLOOKUP(C15907,[1]MASTER!C:F,3,FALSE),"")</f>
        <v/>
      </c>
      <c r="G15907" s="175" t="str">
        <f>IFERROR(LOOKUP(C15907,[1]MASTER!C:C,[1]MASTER!B:B),"")</f>
        <v/>
      </c>
      <c r="H15907" s="176" t="str">
        <f>IFERROR(VLOOKUP(C15907,[1]MASTER!C:G,5,FALSE),"")</f>
        <v/>
      </c>
    </row>
    <row r="15908" spans="1:8" ht="15.75">
      <c r="A15908" s="109">
        <v>15937</v>
      </c>
      <c r="B15908" s="120"/>
      <c r="D15908" s="55" t="e">
        <f>VLOOKUP(C15908,#REF!,2,FALSE)</f>
        <v>#REF!</v>
      </c>
      <c r="E15908" s="172" t="str">
        <f>IFERROR(VLOOKUP(C15908,[1]MASTER!C:F,4,FALSE),"")</f>
        <v/>
      </c>
      <c r="F15908" s="172" t="str">
        <f>IFERROR(VLOOKUP(C15908,[1]MASTER!C:F,3,FALSE),"")</f>
        <v/>
      </c>
      <c r="G15908" s="175" t="str">
        <f>IFERROR(LOOKUP(C15908,[1]MASTER!C:C,[1]MASTER!B:B),"")</f>
        <v/>
      </c>
      <c r="H15908" s="176" t="str">
        <f>IFERROR(VLOOKUP(C15908,[1]MASTER!C:G,5,FALSE),"")</f>
        <v/>
      </c>
    </row>
    <row r="15909" spans="1:8" ht="15.75">
      <c r="A15909" s="52">
        <v>15938</v>
      </c>
      <c r="B15909" s="233"/>
      <c r="D15909" s="55" t="e">
        <f>VLOOKUP(C15909,#REF!,2,FALSE)</f>
        <v>#REF!</v>
      </c>
      <c r="E15909" s="172" t="str">
        <f>IFERROR(VLOOKUP(C15909,[1]MASTER!C:F,4,FALSE),"")</f>
        <v/>
      </c>
      <c r="F15909" s="172" t="str">
        <f>IFERROR(VLOOKUP(C15909,[1]MASTER!C:F,3,FALSE),"")</f>
        <v/>
      </c>
      <c r="G15909" s="175" t="str">
        <f>IFERROR(LOOKUP(C15909,[1]MASTER!C:C,[1]MASTER!B:B),"")</f>
        <v/>
      </c>
      <c r="H15909" s="176" t="str">
        <f>IFERROR(VLOOKUP(C15909,[1]MASTER!C:G,5,FALSE),"")</f>
        <v/>
      </c>
    </row>
    <row r="15910" spans="1:8" ht="15.75">
      <c r="A15910" s="109">
        <v>15939</v>
      </c>
      <c r="B15910" s="120"/>
      <c r="D15910" s="55" t="e">
        <f>VLOOKUP(C15910,#REF!,2,FALSE)</f>
        <v>#REF!</v>
      </c>
      <c r="E15910" s="172" t="str">
        <f>IFERROR(VLOOKUP(C15910,[1]MASTER!C:F,4,FALSE),"")</f>
        <v/>
      </c>
      <c r="F15910" s="172" t="str">
        <f>IFERROR(VLOOKUP(C15910,[1]MASTER!C:F,3,FALSE),"")</f>
        <v/>
      </c>
      <c r="G15910" s="175" t="str">
        <f>IFERROR(LOOKUP(C15910,[1]MASTER!C:C,[1]MASTER!B:B),"")</f>
        <v/>
      </c>
      <c r="H15910" s="176" t="str">
        <f>IFERROR(VLOOKUP(C15910,[1]MASTER!C:G,5,FALSE),"")</f>
        <v/>
      </c>
    </row>
    <row r="15911" spans="1:8" ht="15.75">
      <c r="A15911" s="52">
        <v>15940</v>
      </c>
      <c r="B15911" s="233"/>
      <c r="D15911" s="55" t="e">
        <f>VLOOKUP(C15911,#REF!,2,FALSE)</f>
        <v>#REF!</v>
      </c>
      <c r="E15911" s="172" t="str">
        <f>IFERROR(VLOOKUP(C15911,[1]MASTER!C:F,4,FALSE),"")</f>
        <v/>
      </c>
      <c r="F15911" s="172" t="str">
        <f>IFERROR(VLOOKUP(C15911,[1]MASTER!C:F,3,FALSE),"")</f>
        <v/>
      </c>
      <c r="G15911" s="175" t="str">
        <f>IFERROR(LOOKUP(C15911,[1]MASTER!C:C,[1]MASTER!B:B),"")</f>
        <v/>
      </c>
      <c r="H15911" s="176" t="str">
        <f>IFERROR(VLOOKUP(C15911,[1]MASTER!C:G,5,FALSE),"")</f>
        <v/>
      </c>
    </row>
    <row r="15912" spans="1:8" ht="15.75">
      <c r="A15912" s="109">
        <v>15941</v>
      </c>
      <c r="B15912" s="120"/>
      <c r="D15912" s="55" t="e">
        <f>VLOOKUP(C15912,#REF!,2,FALSE)</f>
        <v>#REF!</v>
      </c>
      <c r="E15912" s="172" t="str">
        <f>IFERROR(VLOOKUP(C15912,[1]MASTER!C:F,4,FALSE),"")</f>
        <v/>
      </c>
      <c r="F15912" s="172" t="str">
        <f>IFERROR(VLOOKUP(C15912,[1]MASTER!C:F,3,FALSE),"")</f>
        <v/>
      </c>
      <c r="G15912" s="175" t="str">
        <f>IFERROR(LOOKUP(C15912,[1]MASTER!C:C,[1]MASTER!B:B),"")</f>
        <v/>
      </c>
      <c r="H15912" s="176" t="str">
        <f>IFERROR(VLOOKUP(C15912,[1]MASTER!C:G,5,FALSE),"")</f>
        <v/>
      </c>
    </row>
    <row r="15913" spans="1:8" ht="15.75">
      <c r="A15913" s="52">
        <v>15942</v>
      </c>
      <c r="B15913" s="233"/>
      <c r="D15913" s="55" t="e">
        <f>VLOOKUP(C15913,#REF!,2,FALSE)</f>
        <v>#REF!</v>
      </c>
      <c r="E15913" s="172" t="str">
        <f>IFERROR(VLOOKUP(C15913,[1]MASTER!C:F,4,FALSE),"")</f>
        <v/>
      </c>
      <c r="F15913" s="172" t="str">
        <f>IFERROR(VLOOKUP(C15913,[1]MASTER!C:F,3,FALSE),"")</f>
        <v/>
      </c>
      <c r="G15913" s="175" t="str">
        <f>IFERROR(LOOKUP(C15913,[1]MASTER!C:C,[1]MASTER!B:B),"")</f>
        <v/>
      </c>
      <c r="H15913" s="176" t="str">
        <f>IFERROR(VLOOKUP(C15913,[1]MASTER!C:G,5,FALSE),"")</f>
        <v/>
      </c>
    </row>
    <row r="15914" spans="1:8" ht="15.75">
      <c r="A15914" s="109">
        <v>15943</v>
      </c>
      <c r="B15914" s="120"/>
      <c r="D15914" s="55" t="e">
        <f>VLOOKUP(C15914,#REF!,2,FALSE)</f>
        <v>#REF!</v>
      </c>
      <c r="E15914" s="172" t="str">
        <f>IFERROR(VLOOKUP(C15914,[1]MASTER!C:F,4,FALSE),"")</f>
        <v/>
      </c>
      <c r="F15914" s="172" t="str">
        <f>IFERROR(VLOOKUP(C15914,[1]MASTER!C:F,3,FALSE),"")</f>
        <v/>
      </c>
      <c r="G15914" s="175" t="str">
        <f>IFERROR(LOOKUP(C15914,[1]MASTER!C:C,[1]MASTER!B:B),"")</f>
        <v/>
      </c>
      <c r="H15914" s="176" t="str">
        <f>IFERROR(VLOOKUP(C15914,[1]MASTER!C:G,5,FALSE),"")</f>
        <v/>
      </c>
    </row>
    <row r="15915" spans="1:8" ht="15.75">
      <c r="A15915" s="52">
        <v>15944</v>
      </c>
      <c r="B15915" s="233"/>
      <c r="D15915" s="55" t="e">
        <f>VLOOKUP(C15915,#REF!,2,FALSE)</f>
        <v>#REF!</v>
      </c>
      <c r="E15915" s="172" t="str">
        <f>IFERROR(VLOOKUP(C15915,[1]MASTER!C:F,4,FALSE),"")</f>
        <v/>
      </c>
      <c r="F15915" s="172" t="str">
        <f>IFERROR(VLOOKUP(C15915,[1]MASTER!C:F,3,FALSE),"")</f>
        <v/>
      </c>
      <c r="G15915" s="175" t="str">
        <f>IFERROR(LOOKUP(C15915,[1]MASTER!C:C,[1]MASTER!B:B),"")</f>
        <v/>
      </c>
      <c r="H15915" s="176" t="str">
        <f>IFERROR(VLOOKUP(C15915,[1]MASTER!C:G,5,FALSE),"")</f>
        <v/>
      </c>
    </row>
    <row r="15916" spans="1:8" ht="15.75">
      <c r="A15916" s="109">
        <v>15945</v>
      </c>
      <c r="B15916" s="120"/>
      <c r="D15916" s="55" t="e">
        <f>VLOOKUP(C15916,#REF!,2,FALSE)</f>
        <v>#REF!</v>
      </c>
      <c r="E15916" s="172" t="str">
        <f>IFERROR(VLOOKUP(C15916,[1]MASTER!C:F,4,FALSE),"")</f>
        <v/>
      </c>
      <c r="F15916" s="172" t="str">
        <f>IFERROR(VLOOKUP(C15916,[1]MASTER!C:F,3,FALSE),"")</f>
        <v/>
      </c>
      <c r="G15916" s="175" t="str">
        <f>IFERROR(LOOKUP(C15916,[1]MASTER!C:C,[1]MASTER!B:B),"")</f>
        <v/>
      </c>
      <c r="H15916" s="176" t="str">
        <f>IFERROR(VLOOKUP(C15916,[1]MASTER!C:G,5,FALSE),"")</f>
        <v/>
      </c>
    </row>
    <row r="15917" spans="1:8" ht="15.75">
      <c r="A15917" s="52">
        <v>15946</v>
      </c>
      <c r="B15917" s="233"/>
      <c r="D15917" s="55" t="e">
        <f>VLOOKUP(C15917,#REF!,2,FALSE)</f>
        <v>#REF!</v>
      </c>
      <c r="E15917" s="172" t="str">
        <f>IFERROR(VLOOKUP(C15917,[1]MASTER!C:F,4,FALSE),"")</f>
        <v/>
      </c>
      <c r="F15917" s="172" t="str">
        <f>IFERROR(VLOOKUP(C15917,[1]MASTER!C:F,3,FALSE),"")</f>
        <v/>
      </c>
      <c r="G15917" s="175" t="str">
        <f>IFERROR(LOOKUP(C15917,[1]MASTER!C:C,[1]MASTER!B:B),"")</f>
        <v/>
      </c>
      <c r="H15917" s="176" t="str">
        <f>IFERROR(VLOOKUP(C15917,[1]MASTER!C:G,5,FALSE),"")</f>
        <v/>
      </c>
    </row>
    <row r="15918" spans="1:8" ht="15.75">
      <c r="A15918" s="109">
        <v>15947</v>
      </c>
      <c r="B15918" s="120"/>
      <c r="D15918" s="55" t="e">
        <f>VLOOKUP(C15918,#REF!,2,FALSE)</f>
        <v>#REF!</v>
      </c>
      <c r="E15918" s="172" t="str">
        <f>IFERROR(VLOOKUP(C15918,[1]MASTER!C:F,4,FALSE),"")</f>
        <v/>
      </c>
      <c r="F15918" s="172" t="str">
        <f>IFERROR(VLOOKUP(C15918,[1]MASTER!C:F,3,FALSE),"")</f>
        <v/>
      </c>
      <c r="G15918" s="175" t="str">
        <f>IFERROR(LOOKUP(C15918,[1]MASTER!C:C,[1]MASTER!B:B),"")</f>
        <v/>
      </c>
      <c r="H15918" s="176" t="str">
        <f>IFERROR(VLOOKUP(C15918,[1]MASTER!C:G,5,FALSE),"")</f>
        <v/>
      </c>
    </row>
    <row r="15919" spans="1:8" ht="15.75">
      <c r="A15919" s="52">
        <v>15948</v>
      </c>
      <c r="B15919" s="233"/>
      <c r="D15919" s="55" t="e">
        <f>VLOOKUP(C15919,#REF!,2,FALSE)</f>
        <v>#REF!</v>
      </c>
      <c r="E15919" s="172" t="str">
        <f>IFERROR(VLOOKUP(C15919,[1]MASTER!C:F,4,FALSE),"")</f>
        <v/>
      </c>
      <c r="F15919" s="172" t="str">
        <f>IFERROR(VLOOKUP(C15919,[1]MASTER!C:F,3,FALSE),"")</f>
        <v/>
      </c>
      <c r="G15919" s="175" t="str">
        <f>IFERROR(LOOKUP(C15919,[1]MASTER!C:C,[1]MASTER!B:B),"")</f>
        <v/>
      </c>
      <c r="H15919" s="176" t="str">
        <f>IFERROR(VLOOKUP(C15919,[1]MASTER!C:G,5,FALSE),"")</f>
        <v/>
      </c>
    </row>
    <row r="15920" spans="1:8" ht="15.75">
      <c r="A15920" s="109">
        <v>15949</v>
      </c>
      <c r="B15920" s="120"/>
      <c r="D15920" s="55" t="e">
        <f>VLOOKUP(C15920,#REF!,2,FALSE)</f>
        <v>#REF!</v>
      </c>
      <c r="E15920" s="172" t="str">
        <f>IFERROR(VLOOKUP(C15920,[1]MASTER!C:F,4,FALSE),"")</f>
        <v/>
      </c>
      <c r="F15920" s="172" t="str">
        <f>IFERROR(VLOOKUP(C15920,[1]MASTER!C:F,3,FALSE),"")</f>
        <v/>
      </c>
      <c r="G15920" s="175" t="str">
        <f>IFERROR(LOOKUP(C15920,[1]MASTER!C:C,[1]MASTER!B:B),"")</f>
        <v/>
      </c>
      <c r="H15920" s="176" t="str">
        <f>IFERROR(VLOOKUP(C15920,[1]MASTER!C:G,5,FALSE),"")</f>
        <v/>
      </c>
    </row>
    <row r="15921" spans="1:8" ht="15.75">
      <c r="A15921" s="52">
        <v>15950</v>
      </c>
      <c r="B15921" s="233"/>
      <c r="D15921" s="55" t="e">
        <f>VLOOKUP(C15921,#REF!,2,FALSE)</f>
        <v>#REF!</v>
      </c>
      <c r="E15921" s="172" t="str">
        <f>IFERROR(VLOOKUP(C15921,[1]MASTER!C:F,4,FALSE),"")</f>
        <v/>
      </c>
      <c r="F15921" s="172" t="str">
        <f>IFERROR(VLOOKUP(C15921,[1]MASTER!C:F,3,FALSE),"")</f>
        <v/>
      </c>
      <c r="G15921" s="175" t="str">
        <f>IFERROR(LOOKUP(C15921,[1]MASTER!C:C,[1]MASTER!B:B),"")</f>
        <v/>
      </c>
      <c r="H15921" s="176" t="str">
        <f>IFERROR(VLOOKUP(C15921,[1]MASTER!C:G,5,FALSE),"")</f>
        <v/>
      </c>
    </row>
    <row r="15922" spans="1:8" ht="15.75">
      <c r="A15922" s="109">
        <v>15951</v>
      </c>
      <c r="B15922" s="120"/>
      <c r="D15922" s="55" t="e">
        <f>VLOOKUP(C15922,#REF!,2,FALSE)</f>
        <v>#REF!</v>
      </c>
      <c r="E15922" s="172" t="str">
        <f>IFERROR(VLOOKUP(C15922,[1]MASTER!C:F,4,FALSE),"")</f>
        <v/>
      </c>
      <c r="F15922" s="172" t="str">
        <f>IFERROR(VLOOKUP(C15922,[1]MASTER!C:F,3,FALSE),"")</f>
        <v/>
      </c>
      <c r="G15922" s="175" t="str">
        <f>IFERROR(LOOKUP(C15922,[1]MASTER!C:C,[1]MASTER!B:B),"")</f>
        <v/>
      </c>
      <c r="H15922" s="176" t="str">
        <f>IFERROR(VLOOKUP(C15922,[1]MASTER!C:G,5,FALSE),"")</f>
        <v/>
      </c>
    </row>
    <row r="15923" spans="1:8" ht="15.75">
      <c r="A15923" s="52">
        <v>15952</v>
      </c>
      <c r="B15923" s="233"/>
      <c r="D15923" s="55" t="e">
        <f>VLOOKUP(C15923,#REF!,2,FALSE)</f>
        <v>#REF!</v>
      </c>
      <c r="E15923" s="172" t="str">
        <f>IFERROR(VLOOKUP(C15923,[1]MASTER!C:F,4,FALSE),"")</f>
        <v/>
      </c>
      <c r="F15923" s="172" t="str">
        <f>IFERROR(VLOOKUP(C15923,[1]MASTER!C:F,3,FALSE),"")</f>
        <v/>
      </c>
      <c r="G15923" s="175" t="str">
        <f>IFERROR(LOOKUP(C15923,[1]MASTER!C:C,[1]MASTER!B:B),"")</f>
        <v/>
      </c>
      <c r="H15923" s="176" t="str">
        <f>IFERROR(VLOOKUP(C15923,[1]MASTER!C:G,5,FALSE),"")</f>
        <v/>
      </c>
    </row>
    <row r="15924" spans="1:8" ht="15.75">
      <c r="A15924" s="109">
        <v>15953</v>
      </c>
      <c r="B15924" s="120"/>
      <c r="D15924" s="55" t="e">
        <f>VLOOKUP(C15924,#REF!,2,FALSE)</f>
        <v>#REF!</v>
      </c>
      <c r="E15924" s="172" t="str">
        <f>IFERROR(VLOOKUP(C15924,[1]MASTER!C:F,4,FALSE),"")</f>
        <v/>
      </c>
      <c r="F15924" s="172" t="str">
        <f>IFERROR(VLOOKUP(C15924,[1]MASTER!C:F,3,FALSE),"")</f>
        <v/>
      </c>
      <c r="G15924" s="175" t="str">
        <f>IFERROR(LOOKUP(C15924,[1]MASTER!C:C,[1]MASTER!B:B),"")</f>
        <v/>
      </c>
      <c r="H15924" s="176" t="str">
        <f>IFERROR(VLOOKUP(C15924,[1]MASTER!C:G,5,FALSE),"")</f>
        <v/>
      </c>
    </row>
    <row r="15925" spans="1:8" ht="15.75">
      <c r="A15925" s="52">
        <v>15954</v>
      </c>
      <c r="B15925" s="233"/>
      <c r="D15925" s="55" t="e">
        <f>VLOOKUP(C15925,#REF!,2,FALSE)</f>
        <v>#REF!</v>
      </c>
      <c r="E15925" s="172" t="str">
        <f>IFERROR(VLOOKUP(C15925,[1]MASTER!C:F,4,FALSE),"")</f>
        <v/>
      </c>
      <c r="F15925" s="172" t="str">
        <f>IFERROR(VLOOKUP(C15925,[1]MASTER!C:F,3,FALSE),"")</f>
        <v/>
      </c>
      <c r="G15925" s="175" t="str">
        <f>IFERROR(LOOKUP(C15925,[1]MASTER!C:C,[1]MASTER!B:B),"")</f>
        <v/>
      </c>
      <c r="H15925" s="176" t="str">
        <f>IFERROR(VLOOKUP(C15925,[1]MASTER!C:G,5,FALSE),"")</f>
        <v/>
      </c>
    </row>
    <row r="15926" spans="1:8" ht="15.75">
      <c r="A15926" s="109">
        <v>15955</v>
      </c>
      <c r="B15926" s="120"/>
      <c r="D15926" s="55" t="e">
        <f>VLOOKUP(C15926,#REF!,2,FALSE)</f>
        <v>#REF!</v>
      </c>
      <c r="E15926" s="172" t="str">
        <f>IFERROR(VLOOKUP(C15926,[1]MASTER!C:F,4,FALSE),"")</f>
        <v/>
      </c>
      <c r="F15926" s="172" t="str">
        <f>IFERROR(VLOOKUP(C15926,[1]MASTER!C:F,3,FALSE),"")</f>
        <v/>
      </c>
      <c r="G15926" s="175" t="str">
        <f>IFERROR(LOOKUP(C15926,[1]MASTER!C:C,[1]MASTER!B:B),"")</f>
        <v/>
      </c>
      <c r="H15926" s="176" t="str">
        <f>IFERROR(VLOOKUP(C15926,[1]MASTER!C:G,5,FALSE),"")</f>
        <v/>
      </c>
    </row>
    <row r="15927" spans="1:8" ht="15.75">
      <c r="A15927" s="52">
        <v>15956</v>
      </c>
      <c r="B15927" s="233"/>
      <c r="D15927" s="55" t="e">
        <f>VLOOKUP(C15927,#REF!,2,FALSE)</f>
        <v>#REF!</v>
      </c>
      <c r="E15927" s="172" t="str">
        <f>IFERROR(VLOOKUP(C15927,[1]MASTER!C:F,4,FALSE),"")</f>
        <v/>
      </c>
      <c r="F15927" s="172" t="str">
        <f>IFERROR(VLOOKUP(C15927,[1]MASTER!C:F,3,FALSE),"")</f>
        <v/>
      </c>
      <c r="G15927" s="175" t="str">
        <f>IFERROR(LOOKUP(C15927,[1]MASTER!C:C,[1]MASTER!B:B),"")</f>
        <v/>
      </c>
      <c r="H15927" s="176" t="str">
        <f>IFERROR(VLOOKUP(C15927,[1]MASTER!C:G,5,FALSE),"")</f>
        <v/>
      </c>
    </row>
    <row r="15928" spans="1:8" ht="15.75">
      <c r="A15928" s="109">
        <v>15957</v>
      </c>
      <c r="B15928" s="120"/>
      <c r="D15928" s="55" t="e">
        <f>VLOOKUP(C15928,#REF!,2,FALSE)</f>
        <v>#REF!</v>
      </c>
      <c r="E15928" s="172" t="str">
        <f>IFERROR(VLOOKUP(C15928,[1]MASTER!C:F,4,FALSE),"")</f>
        <v/>
      </c>
      <c r="F15928" s="172" t="str">
        <f>IFERROR(VLOOKUP(C15928,[1]MASTER!C:F,3,FALSE),"")</f>
        <v/>
      </c>
      <c r="G15928" s="175" t="str">
        <f>IFERROR(LOOKUP(C15928,[1]MASTER!C:C,[1]MASTER!B:B),"")</f>
        <v/>
      </c>
      <c r="H15928" s="176" t="str">
        <f>IFERROR(VLOOKUP(C15928,[1]MASTER!C:G,5,FALSE),"")</f>
        <v/>
      </c>
    </row>
    <row r="15929" spans="1:8" ht="15.75">
      <c r="A15929" s="52">
        <v>15958</v>
      </c>
      <c r="B15929" s="233"/>
      <c r="D15929" s="55" t="e">
        <f>VLOOKUP(C15929,#REF!,2,FALSE)</f>
        <v>#REF!</v>
      </c>
      <c r="E15929" s="172" t="str">
        <f>IFERROR(VLOOKUP(C15929,[1]MASTER!C:F,4,FALSE),"")</f>
        <v/>
      </c>
      <c r="F15929" s="172" t="str">
        <f>IFERROR(VLOOKUP(C15929,[1]MASTER!C:F,3,FALSE),"")</f>
        <v/>
      </c>
      <c r="G15929" s="175" t="str">
        <f>IFERROR(LOOKUP(C15929,[1]MASTER!C:C,[1]MASTER!B:B),"")</f>
        <v/>
      </c>
      <c r="H15929" s="176" t="str">
        <f>IFERROR(VLOOKUP(C15929,[1]MASTER!C:G,5,FALSE),"")</f>
        <v/>
      </c>
    </row>
    <row r="15930" spans="1:8" ht="15.75">
      <c r="A15930" s="109">
        <v>15959</v>
      </c>
      <c r="B15930" s="120"/>
      <c r="D15930" s="55" t="e">
        <f>VLOOKUP(C15930,#REF!,2,FALSE)</f>
        <v>#REF!</v>
      </c>
      <c r="E15930" s="172" t="str">
        <f>IFERROR(VLOOKUP(C15930,[1]MASTER!C:F,4,FALSE),"")</f>
        <v/>
      </c>
      <c r="F15930" s="172" t="str">
        <f>IFERROR(VLOOKUP(C15930,[1]MASTER!C:F,3,FALSE),"")</f>
        <v/>
      </c>
      <c r="G15930" s="175" t="str">
        <f>IFERROR(LOOKUP(C15930,[1]MASTER!C:C,[1]MASTER!B:B),"")</f>
        <v/>
      </c>
      <c r="H15930" s="176" t="str">
        <f>IFERROR(VLOOKUP(C15930,[1]MASTER!C:G,5,FALSE),"")</f>
        <v/>
      </c>
    </row>
    <row r="15931" spans="1:8" ht="15.75">
      <c r="A15931" s="52">
        <v>15960</v>
      </c>
      <c r="B15931" s="233"/>
      <c r="D15931" s="55" t="e">
        <f>VLOOKUP(C15931,#REF!,2,FALSE)</f>
        <v>#REF!</v>
      </c>
      <c r="E15931" s="172" t="str">
        <f>IFERROR(VLOOKUP(C15931,[1]MASTER!C:F,4,FALSE),"")</f>
        <v/>
      </c>
      <c r="F15931" s="172" t="str">
        <f>IFERROR(VLOOKUP(C15931,[1]MASTER!C:F,3,FALSE),"")</f>
        <v/>
      </c>
      <c r="G15931" s="175" t="str">
        <f>IFERROR(LOOKUP(C15931,[1]MASTER!C:C,[1]MASTER!B:B),"")</f>
        <v/>
      </c>
      <c r="H15931" s="176" t="str">
        <f>IFERROR(VLOOKUP(C15931,[1]MASTER!C:G,5,FALSE),"")</f>
        <v/>
      </c>
    </row>
    <row r="15932" spans="1:8" ht="15.75">
      <c r="A15932" s="109">
        <v>15961</v>
      </c>
      <c r="B15932" s="120"/>
      <c r="D15932" s="55" t="e">
        <f>VLOOKUP(C15932,#REF!,2,FALSE)</f>
        <v>#REF!</v>
      </c>
      <c r="E15932" s="172" t="str">
        <f>IFERROR(VLOOKUP(C15932,[1]MASTER!C:F,4,FALSE),"")</f>
        <v/>
      </c>
      <c r="F15932" s="172" t="str">
        <f>IFERROR(VLOOKUP(C15932,[1]MASTER!C:F,3,FALSE),"")</f>
        <v/>
      </c>
      <c r="G15932" s="175" t="str">
        <f>IFERROR(LOOKUP(C15932,[1]MASTER!C:C,[1]MASTER!B:B),"")</f>
        <v/>
      </c>
      <c r="H15932" s="176" t="str">
        <f>IFERROR(VLOOKUP(C15932,[1]MASTER!C:G,5,FALSE),"")</f>
        <v/>
      </c>
    </row>
    <row r="15933" spans="1:8" ht="15.75">
      <c r="A15933" s="52">
        <v>15962</v>
      </c>
      <c r="B15933" s="233"/>
      <c r="D15933" s="55" t="e">
        <f>VLOOKUP(C15933,#REF!,2,FALSE)</f>
        <v>#REF!</v>
      </c>
      <c r="E15933" s="172" t="str">
        <f>IFERROR(VLOOKUP(C15933,[1]MASTER!C:F,4,FALSE),"")</f>
        <v/>
      </c>
      <c r="F15933" s="172" t="str">
        <f>IFERROR(VLOOKUP(C15933,[1]MASTER!C:F,3,FALSE),"")</f>
        <v/>
      </c>
      <c r="G15933" s="175" t="str">
        <f>IFERROR(LOOKUP(C15933,[1]MASTER!C:C,[1]MASTER!B:B),"")</f>
        <v/>
      </c>
      <c r="H15933" s="176" t="str">
        <f>IFERROR(VLOOKUP(C15933,[1]MASTER!C:G,5,FALSE),"")</f>
        <v/>
      </c>
    </row>
    <row r="15934" spans="1:8" ht="15.75">
      <c r="A15934" s="109">
        <v>15963</v>
      </c>
      <c r="B15934" s="120"/>
      <c r="D15934" s="55" t="e">
        <f>VLOOKUP(C15934,#REF!,2,FALSE)</f>
        <v>#REF!</v>
      </c>
      <c r="E15934" s="172" t="str">
        <f>IFERROR(VLOOKUP(C15934,[1]MASTER!C:F,4,FALSE),"")</f>
        <v/>
      </c>
      <c r="F15934" s="172" t="str">
        <f>IFERROR(VLOOKUP(C15934,[1]MASTER!C:F,3,FALSE),"")</f>
        <v/>
      </c>
      <c r="G15934" s="175" t="str">
        <f>IFERROR(LOOKUP(C15934,[1]MASTER!C:C,[1]MASTER!B:B),"")</f>
        <v/>
      </c>
      <c r="H15934" s="176" t="str">
        <f>IFERROR(VLOOKUP(C15934,[1]MASTER!C:G,5,FALSE),"")</f>
        <v/>
      </c>
    </row>
    <row r="15935" spans="1:8" ht="15.75">
      <c r="A15935" s="52">
        <v>15964</v>
      </c>
      <c r="B15935" s="233"/>
      <c r="D15935" s="55" t="e">
        <f>VLOOKUP(C15935,#REF!,2,FALSE)</f>
        <v>#REF!</v>
      </c>
      <c r="E15935" s="172" t="str">
        <f>IFERROR(VLOOKUP(C15935,[1]MASTER!C:F,4,FALSE),"")</f>
        <v/>
      </c>
      <c r="F15935" s="172" t="str">
        <f>IFERROR(VLOOKUP(C15935,[1]MASTER!C:F,3,FALSE),"")</f>
        <v/>
      </c>
      <c r="G15935" s="175" t="str">
        <f>IFERROR(LOOKUP(C15935,[1]MASTER!C:C,[1]MASTER!B:B),"")</f>
        <v/>
      </c>
      <c r="H15935" s="176" t="str">
        <f>IFERROR(VLOOKUP(C15935,[1]MASTER!C:G,5,FALSE),"")</f>
        <v/>
      </c>
    </row>
    <row r="15936" spans="1:8" ht="15.75">
      <c r="A15936" s="109">
        <v>15965</v>
      </c>
      <c r="B15936" s="120"/>
      <c r="D15936" s="55" t="e">
        <f>VLOOKUP(C15936,#REF!,2,FALSE)</f>
        <v>#REF!</v>
      </c>
      <c r="E15936" s="172" t="str">
        <f>IFERROR(VLOOKUP(C15936,[1]MASTER!C:F,4,FALSE),"")</f>
        <v/>
      </c>
      <c r="F15936" s="172" t="str">
        <f>IFERROR(VLOOKUP(C15936,[1]MASTER!C:F,3,FALSE),"")</f>
        <v/>
      </c>
      <c r="G15936" s="175" t="str">
        <f>IFERROR(LOOKUP(C15936,[1]MASTER!C:C,[1]MASTER!B:B),"")</f>
        <v/>
      </c>
      <c r="H15936" s="176" t="str">
        <f>IFERROR(VLOOKUP(C15936,[1]MASTER!C:G,5,FALSE),"")</f>
        <v/>
      </c>
    </row>
    <row r="15937" spans="1:8" ht="15.75">
      <c r="A15937" s="52">
        <v>15966</v>
      </c>
      <c r="B15937" s="233"/>
      <c r="D15937" s="55" t="e">
        <f>VLOOKUP(C15937,#REF!,2,FALSE)</f>
        <v>#REF!</v>
      </c>
      <c r="E15937" s="172" t="str">
        <f>IFERROR(VLOOKUP(C15937,[1]MASTER!C:F,4,FALSE),"")</f>
        <v/>
      </c>
      <c r="F15937" s="172" t="str">
        <f>IFERROR(VLOOKUP(C15937,[1]MASTER!C:F,3,FALSE),"")</f>
        <v/>
      </c>
      <c r="G15937" s="175" t="str">
        <f>IFERROR(LOOKUP(C15937,[1]MASTER!C:C,[1]MASTER!B:B),"")</f>
        <v/>
      </c>
      <c r="H15937" s="176" t="str">
        <f>IFERROR(VLOOKUP(C15937,[1]MASTER!C:G,5,FALSE),"")</f>
        <v/>
      </c>
    </row>
    <row r="15938" spans="1:8" ht="15.75">
      <c r="A15938" s="109">
        <v>15967</v>
      </c>
      <c r="B15938" s="120"/>
      <c r="D15938" s="55" t="e">
        <f>VLOOKUP(C15938,#REF!,2,FALSE)</f>
        <v>#REF!</v>
      </c>
      <c r="E15938" s="172" t="str">
        <f>IFERROR(VLOOKUP(C15938,[1]MASTER!C:F,4,FALSE),"")</f>
        <v/>
      </c>
      <c r="F15938" s="172" t="str">
        <f>IFERROR(VLOOKUP(C15938,[1]MASTER!C:F,3,FALSE),"")</f>
        <v/>
      </c>
      <c r="G15938" s="175" t="str">
        <f>IFERROR(LOOKUP(C15938,[1]MASTER!C:C,[1]MASTER!B:B),"")</f>
        <v/>
      </c>
      <c r="H15938" s="176" t="str">
        <f>IFERROR(VLOOKUP(C15938,[1]MASTER!C:G,5,FALSE),"")</f>
        <v/>
      </c>
    </row>
    <row r="15939" spans="1:8" ht="15.75">
      <c r="A15939" s="52">
        <v>15968</v>
      </c>
      <c r="B15939" s="233"/>
      <c r="D15939" s="55" t="e">
        <f>VLOOKUP(C15939,#REF!,2,FALSE)</f>
        <v>#REF!</v>
      </c>
      <c r="E15939" s="172" t="str">
        <f>IFERROR(VLOOKUP(C15939,[1]MASTER!C:F,4,FALSE),"")</f>
        <v/>
      </c>
      <c r="F15939" s="172" t="str">
        <f>IFERROR(VLOOKUP(C15939,[1]MASTER!C:F,3,FALSE),"")</f>
        <v/>
      </c>
      <c r="G15939" s="175" t="str">
        <f>IFERROR(LOOKUP(C15939,[1]MASTER!C:C,[1]MASTER!B:B),"")</f>
        <v/>
      </c>
      <c r="H15939" s="176" t="str">
        <f>IFERROR(VLOOKUP(C15939,[1]MASTER!C:G,5,FALSE),"")</f>
        <v/>
      </c>
    </row>
    <row r="15940" spans="1:8" ht="15.75">
      <c r="A15940" s="109">
        <v>15969</v>
      </c>
      <c r="B15940" s="120"/>
      <c r="D15940" s="55" t="e">
        <f>VLOOKUP(C15940,#REF!,2,FALSE)</f>
        <v>#REF!</v>
      </c>
      <c r="E15940" s="172" t="str">
        <f>IFERROR(VLOOKUP(C15940,[1]MASTER!C:F,4,FALSE),"")</f>
        <v/>
      </c>
      <c r="F15940" s="172" t="str">
        <f>IFERROR(VLOOKUP(C15940,[1]MASTER!C:F,3,FALSE),"")</f>
        <v/>
      </c>
      <c r="G15940" s="175" t="str">
        <f>IFERROR(LOOKUP(C15940,[1]MASTER!C:C,[1]MASTER!B:B),"")</f>
        <v/>
      </c>
      <c r="H15940" s="176" t="str">
        <f>IFERROR(VLOOKUP(C15940,[1]MASTER!C:G,5,FALSE),"")</f>
        <v/>
      </c>
    </row>
    <row r="15941" spans="1:8" ht="15.75">
      <c r="A15941" s="52">
        <v>15970</v>
      </c>
      <c r="B15941" s="233"/>
      <c r="D15941" s="55" t="e">
        <f>VLOOKUP(C15941,#REF!,2,FALSE)</f>
        <v>#REF!</v>
      </c>
      <c r="E15941" s="172" t="str">
        <f>IFERROR(VLOOKUP(C15941,[1]MASTER!C:F,4,FALSE),"")</f>
        <v/>
      </c>
      <c r="F15941" s="172" t="str">
        <f>IFERROR(VLOOKUP(C15941,[1]MASTER!C:F,3,FALSE),"")</f>
        <v/>
      </c>
      <c r="G15941" s="175" t="str">
        <f>IFERROR(LOOKUP(C15941,[1]MASTER!C:C,[1]MASTER!B:B),"")</f>
        <v/>
      </c>
      <c r="H15941" s="176" t="str">
        <f>IFERROR(VLOOKUP(C15941,[1]MASTER!C:G,5,FALSE),"")</f>
        <v/>
      </c>
    </row>
    <row r="15942" spans="1:8" ht="15.75">
      <c r="A15942" s="109">
        <v>15971</v>
      </c>
      <c r="B15942" s="120"/>
      <c r="D15942" s="55" t="e">
        <f>VLOOKUP(C15942,#REF!,2,FALSE)</f>
        <v>#REF!</v>
      </c>
      <c r="E15942" s="172" t="str">
        <f>IFERROR(VLOOKUP(C15942,[1]MASTER!C:F,4,FALSE),"")</f>
        <v/>
      </c>
      <c r="F15942" s="172" t="str">
        <f>IFERROR(VLOOKUP(C15942,[1]MASTER!C:F,3,FALSE),"")</f>
        <v/>
      </c>
      <c r="G15942" s="175" t="str">
        <f>IFERROR(LOOKUP(C15942,[1]MASTER!C:C,[1]MASTER!B:B),"")</f>
        <v/>
      </c>
      <c r="H15942" s="176" t="str">
        <f>IFERROR(VLOOKUP(C15942,[1]MASTER!C:G,5,FALSE),"")</f>
        <v/>
      </c>
    </row>
    <row r="15943" spans="1:8" ht="15.75">
      <c r="A15943" s="52">
        <v>15972</v>
      </c>
      <c r="B15943" s="233"/>
      <c r="D15943" s="55" t="e">
        <f>VLOOKUP(C15943,#REF!,2,FALSE)</f>
        <v>#REF!</v>
      </c>
      <c r="E15943" s="172" t="str">
        <f>IFERROR(VLOOKUP(C15943,[1]MASTER!C:F,4,FALSE),"")</f>
        <v/>
      </c>
      <c r="F15943" s="172" t="str">
        <f>IFERROR(VLOOKUP(C15943,[1]MASTER!C:F,3,FALSE),"")</f>
        <v/>
      </c>
      <c r="G15943" s="175" t="str">
        <f>IFERROR(LOOKUP(C15943,[1]MASTER!C:C,[1]MASTER!B:B),"")</f>
        <v/>
      </c>
      <c r="H15943" s="176" t="str">
        <f>IFERROR(VLOOKUP(C15943,[1]MASTER!C:G,5,FALSE),"")</f>
        <v/>
      </c>
    </row>
    <row r="15944" spans="1:8" ht="15.75">
      <c r="A15944" s="109">
        <v>15973</v>
      </c>
      <c r="B15944" s="120"/>
      <c r="D15944" s="55" t="e">
        <f>VLOOKUP(C15944,#REF!,2,FALSE)</f>
        <v>#REF!</v>
      </c>
      <c r="E15944" s="172" t="str">
        <f>IFERROR(VLOOKUP(C15944,[1]MASTER!C:F,4,FALSE),"")</f>
        <v/>
      </c>
      <c r="F15944" s="172" t="str">
        <f>IFERROR(VLOOKUP(C15944,[1]MASTER!C:F,3,FALSE),"")</f>
        <v/>
      </c>
      <c r="G15944" s="175" t="str">
        <f>IFERROR(LOOKUP(C15944,[1]MASTER!C:C,[1]MASTER!B:B),"")</f>
        <v/>
      </c>
      <c r="H15944" s="176" t="str">
        <f>IFERROR(VLOOKUP(C15944,[1]MASTER!C:G,5,FALSE),"")</f>
        <v/>
      </c>
    </row>
    <row r="15945" spans="1:8" ht="15.75">
      <c r="A15945" s="52">
        <v>15974</v>
      </c>
      <c r="B15945" s="233"/>
      <c r="D15945" s="55" t="e">
        <f>VLOOKUP(C15945,#REF!,2,FALSE)</f>
        <v>#REF!</v>
      </c>
      <c r="E15945" s="172" t="str">
        <f>IFERROR(VLOOKUP(C15945,[1]MASTER!C:F,4,FALSE),"")</f>
        <v/>
      </c>
      <c r="F15945" s="172" t="str">
        <f>IFERROR(VLOOKUP(C15945,[1]MASTER!C:F,3,FALSE),"")</f>
        <v/>
      </c>
      <c r="G15945" s="175" t="str">
        <f>IFERROR(LOOKUP(C15945,[1]MASTER!C:C,[1]MASTER!B:B),"")</f>
        <v/>
      </c>
      <c r="H15945" s="176" t="str">
        <f>IFERROR(VLOOKUP(C15945,[1]MASTER!C:G,5,FALSE),"")</f>
        <v/>
      </c>
    </row>
    <row r="15946" spans="1:8" ht="15.75">
      <c r="A15946" s="109">
        <v>15975</v>
      </c>
      <c r="B15946" s="120"/>
      <c r="D15946" s="55" t="e">
        <f>VLOOKUP(C15946,#REF!,2,FALSE)</f>
        <v>#REF!</v>
      </c>
      <c r="E15946" s="172" t="str">
        <f>IFERROR(VLOOKUP(C15946,[1]MASTER!C:F,4,FALSE),"")</f>
        <v/>
      </c>
      <c r="F15946" s="172" t="str">
        <f>IFERROR(VLOOKUP(C15946,[1]MASTER!C:F,3,FALSE),"")</f>
        <v/>
      </c>
      <c r="G15946" s="175" t="str">
        <f>IFERROR(LOOKUP(C15946,[1]MASTER!C:C,[1]MASTER!B:B),"")</f>
        <v/>
      </c>
      <c r="H15946" s="176" t="str">
        <f>IFERROR(VLOOKUP(C15946,[1]MASTER!C:G,5,FALSE),"")</f>
        <v/>
      </c>
    </row>
    <row r="15947" spans="1:8" ht="15.75">
      <c r="A15947" s="52">
        <v>15976</v>
      </c>
      <c r="B15947" s="233"/>
      <c r="D15947" s="55" t="e">
        <f>VLOOKUP(C15947,#REF!,2,FALSE)</f>
        <v>#REF!</v>
      </c>
      <c r="E15947" s="172" t="str">
        <f>IFERROR(VLOOKUP(C15947,[1]MASTER!C:F,4,FALSE),"")</f>
        <v/>
      </c>
      <c r="F15947" s="172" t="str">
        <f>IFERROR(VLOOKUP(C15947,[1]MASTER!C:F,3,FALSE),"")</f>
        <v/>
      </c>
      <c r="G15947" s="175" t="str">
        <f>IFERROR(LOOKUP(C15947,[1]MASTER!C:C,[1]MASTER!B:B),"")</f>
        <v/>
      </c>
      <c r="H15947" s="176" t="str">
        <f>IFERROR(VLOOKUP(C15947,[1]MASTER!C:G,5,FALSE),"")</f>
        <v/>
      </c>
    </row>
    <row r="15948" spans="1:8" ht="15.75">
      <c r="A15948" s="109">
        <v>15977</v>
      </c>
      <c r="B15948" s="120"/>
      <c r="D15948" s="55" t="e">
        <f>VLOOKUP(C15948,#REF!,2,FALSE)</f>
        <v>#REF!</v>
      </c>
      <c r="E15948" s="172" t="str">
        <f>IFERROR(VLOOKUP(C15948,[1]MASTER!C:F,4,FALSE),"")</f>
        <v/>
      </c>
      <c r="F15948" s="172" t="str">
        <f>IFERROR(VLOOKUP(C15948,[1]MASTER!C:F,3,FALSE),"")</f>
        <v/>
      </c>
      <c r="G15948" s="175" t="str">
        <f>IFERROR(LOOKUP(C15948,[1]MASTER!C:C,[1]MASTER!B:B),"")</f>
        <v/>
      </c>
      <c r="H15948" s="176" t="str">
        <f>IFERROR(VLOOKUP(C15948,[1]MASTER!C:G,5,FALSE),"")</f>
        <v/>
      </c>
    </row>
    <row r="15949" spans="1:8" ht="15.75">
      <c r="A15949" s="52">
        <v>15978</v>
      </c>
      <c r="B15949" s="233"/>
      <c r="D15949" s="55" t="e">
        <f>VLOOKUP(C15949,#REF!,2,FALSE)</f>
        <v>#REF!</v>
      </c>
      <c r="E15949" s="172" t="str">
        <f>IFERROR(VLOOKUP(C15949,[1]MASTER!C:F,4,FALSE),"")</f>
        <v/>
      </c>
      <c r="F15949" s="172" t="str">
        <f>IFERROR(VLOOKUP(C15949,[1]MASTER!C:F,3,FALSE),"")</f>
        <v/>
      </c>
      <c r="G15949" s="175" t="str">
        <f>IFERROR(LOOKUP(C15949,[1]MASTER!C:C,[1]MASTER!B:B),"")</f>
        <v/>
      </c>
      <c r="H15949" s="176" t="str">
        <f>IFERROR(VLOOKUP(C15949,[1]MASTER!C:G,5,FALSE),"")</f>
        <v/>
      </c>
    </row>
    <row r="15950" spans="1:8" ht="15.75">
      <c r="A15950" s="109">
        <v>15979</v>
      </c>
      <c r="B15950" s="120"/>
      <c r="D15950" s="55" t="e">
        <f>VLOOKUP(C15950,#REF!,2,FALSE)</f>
        <v>#REF!</v>
      </c>
      <c r="E15950" s="172" t="str">
        <f>IFERROR(VLOOKUP(C15950,[1]MASTER!C:F,4,FALSE),"")</f>
        <v/>
      </c>
      <c r="F15950" s="172" t="str">
        <f>IFERROR(VLOOKUP(C15950,[1]MASTER!C:F,3,FALSE),"")</f>
        <v/>
      </c>
      <c r="G15950" s="175" t="str">
        <f>IFERROR(LOOKUP(C15950,[1]MASTER!C:C,[1]MASTER!B:B),"")</f>
        <v/>
      </c>
      <c r="H15950" s="176" t="str">
        <f>IFERROR(VLOOKUP(C15950,[1]MASTER!C:G,5,FALSE),"")</f>
        <v/>
      </c>
    </row>
    <row r="15951" spans="1:8" ht="15.75">
      <c r="A15951" s="52">
        <v>15980</v>
      </c>
      <c r="B15951" s="233"/>
      <c r="D15951" s="55" t="e">
        <f>VLOOKUP(C15951,#REF!,2,FALSE)</f>
        <v>#REF!</v>
      </c>
      <c r="E15951" s="172" t="str">
        <f>IFERROR(VLOOKUP(C15951,[1]MASTER!C:F,4,FALSE),"")</f>
        <v/>
      </c>
      <c r="F15951" s="172" t="str">
        <f>IFERROR(VLOOKUP(C15951,[1]MASTER!C:F,3,FALSE),"")</f>
        <v/>
      </c>
      <c r="G15951" s="175" t="str">
        <f>IFERROR(LOOKUP(C15951,[1]MASTER!C:C,[1]MASTER!B:B),"")</f>
        <v/>
      </c>
      <c r="H15951" s="176" t="str">
        <f>IFERROR(VLOOKUP(C15951,[1]MASTER!C:G,5,FALSE),"")</f>
        <v/>
      </c>
    </row>
    <row r="15952" spans="1:8" ht="15.75">
      <c r="A15952" s="109">
        <v>15981</v>
      </c>
      <c r="B15952" s="120"/>
      <c r="D15952" s="55" t="e">
        <f>VLOOKUP(C15952,#REF!,2,FALSE)</f>
        <v>#REF!</v>
      </c>
      <c r="E15952" s="172" t="str">
        <f>IFERROR(VLOOKUP(C15952,[1]MASTER!C:F,4,FALSE),"")</f>
        <v/>
      </c>
      <c r="F15952" s="172" t="str">
        <f>IFERROR(VLOOKUP(C15952,[1]MASTER!C:F,3,FALSE),"")</f>
        <v/>
      </c>
      <c r="G15952" s="175" t="str">
        <f>IFERROR(LOOKUP(C15952,[1]MASTER!C:C,[1]MASTER!B:B),"")</f>
        <v/>
      </c>
      <c r="H15952" s="176" t="str">
        <f>IFERROR(VLOOKUP(C15952,[1]MASTER!C:G,5,FALSE),"")</f>
        <v/>
      </c>
    </row>
    <row r="15953" spans="1:8" ht="15.75">
      <c r="A15953" s="52">
        <v>15982</v>
      </c>
      <c r="B15953" s="233"/>
      <c r="D15953" s="55" t="e">
        <f>VLOOKUP(C15953,#REF!,2,FALSE)</f>
        <v>#REF!</v>
      </c>
      <c r="E15953" s="172" t="str">
        <f>IFERROR(VLOOKUP(C15953,[1]MASTER!C:F,4,FALSE),"")</f>
        <v/>
      </c>
      <c r="F15953" s="172" t="str">
        <f>IFERROR(VLOOKUP(C15953,[1]MASTER!C:F,3,FALSE),"")</f>
        <v/>
      </c>
      <c r="G15953" s="175" t="str">
        <f>IFERROR(LOOKUP(C15953,[1]MASTER!C:C,[1]MASTER!B:B),"")</f>
        <v/>
      </c>
      <c r="H15953" s="176" t="str">
        <f>IFERROR(VLOOKUP(C15953,[1]MASTER!C:G,5,FALSE),"")</f>
        <v/>
      </c>
    </row>
    <row r="15954" spans="1:8" ht="15.75">
      <c r="A15954" s="109">
        <v>15983</v>
      </c>
      <c r="B15954" s="120"/>
      <c r="D15954" s="55" t="e">
        <f>VLOOKUP(C15954,#REF!,2,FALSE)</f>
        <v>#REF!</v>
      </c>
      <c r="E15954" s="172" t="str">
        <f>IFERROR(VLOOKUP(C15954,[1]MASTER!C:F,4,FALSE),"")</f>
        <v/>
      </c>
      <c r="F15954" s="172" t="str">
        <f>IFERROR(VLOOKUP(C15954,[1]MASTER!C:F,3,FALSE),"")</f>
        <v/>
      </c>
      <c r="G15954" s="175" t="str">
        <f>IFERROR(LOOKUP(C15954,[1]MASTER!C:C,[1]MASTER!B:B),"")</f>
        <v/>
      </c>
      <c r="H15954" s="176" t="str">
        <f>IFERROR(VLOOKUP(C15954,[1]MASTER!C:G,5,FALSE),"")</f>
        <v/>
      </c>
    </row>
    <row r="15955" spans="1:8" ht="15.75">
      <c r="A15955" s="52">
        <v>15984</v>
      </c>
      <c r="B15955" s="233"/>
      <c r="D15955" s="55" t="e">
        <f>VLOOKUP(C15955,#REF!,2,FALSE)</f>
        <v>#REF!</v>
      </c>
      <c r="E15955" s="172" t="str">
        <f>IFERROR(VLOOKUP(C15955,[1]MASTER!C:F,4,FALSE),"")</f>
        <v/>
      </c>
      <c r="F15955" s="172" t="str">
        <f>IFERROR(VLOOKUP(C15955,[1]MASTER!C:F,3,FALSE),"")</f>
        <v/>
      </c>
      <c r="G15955" s="175" t="str">
        <f>IFERROR(LOOKUP(C15955,[1]MASTER!C:C,[1]MASTER!B:B),"")</f>
        <v/>
      </c>
      <c r="H15955" s="176" t="str">
        <f>IFERROR(VLOOKUP(C15955,[1]MASTER!C:G,5,FALSE),"")</f>
        <v/>
      </c>
    </row>
    <row r="15956" spans="1:8" ht="15.75">
      <c r="A15956" s="109">
        <v>15985</v>
      </c>
      <c r="B15956" s="120"/>
      <c r="D15956" s="55" t="e">
        <f>VLOOKUP(C15956,#REF!,2,FALSE)</f>
        <v>#REF!</v>
      </c>
      <c r="E15956" s="172" t="str">
        <f>IFERROR(VLOOKUP(C15956,[1]MASTER!C:F,4,FALSE),"")</f>
        <v/>
      </c>
      <c r="F15956" s="172" t="str">
        <f>IFERROR(VLOOKUP(C15956,[1]MASTER!C:F,3,FALSE),"")</f>
        <v/>
      </c>
      <c r="G15956" s="175" t="str">
        <f>IFERROR(LOOKUP(C15956,[1]MASTER!C:C,[1]MASTER!B:B),"")</f>
        <v/>
      </c>
      <c r="H15956" s="176" t="str">
        <f>IFERROR(VLOOKUP(C15956,[1]MASTER!C:G,5,FALSE),"")</f>
        <v/>
      </c>
    </row>
    <row r="15957" spans="1:8" ht="15.75">
      <c r="A15957" s="52">
        <v>15986</v>
      </c>
      <c r="B15957" s="233"/>
      <c r="D15957" s="55" t="e">
        <f>VLOOKUP(C15957,#REF!,2,FALSE)</f>
        <v>#REF!</v>
      </c>
      <c r="E15957" s="172" t="str">
        <f>IFERROR(VLOOKUP(C15957,[1]MASTER!C:F,4,FALSE),"")</f>
        <v/>
      </c>
      <c r="F15957" s="172" t="str">
        <f>IFERROR(VLOOKUP(C15957,[1]MASTER!C:F,3,FALSE),"")</f>
        <v/>
      </c>
      <c r="G15957" s="175" t="str">
        <f>IFERROR(LOOKUP(C15957,[1]MASTER!C:C,[1]MASTER!B:B),"")</f>
        <v/>
      </c>
      <c r="H15957" s="176" t="str">
        <f>IFERROR(VLOOKUP(C15957,[1]MASTER!C:G,5,FALSE),"")</f>
        <v/>
      </c>
    </row>
    <row r="15958" spans="1:8" ht="15.75">
      <c r="A15958" s="109">
        <v>15987</v>
      </c>
      <c r="B15958" s="120"/>
      <c r="D15958" s="55" t="e">
        <f>VLOOKUP(C15958,#REF!,2,FALSE)</f>
        <v>#REF!</v>
      </c>
      <c r="E15958" s="172" t="str">
        <f>IFERROR(VLOOKUP(C15958,[1]MASTER!C:F,4,FALSE),"")</f>
        <v/>
      </c>
      <c r="F15958" s="172" t="str">
        <f>IFERROR(VLOOKUP(C15958,[1]MASTER!C:F,3,FALSE),"")</f>
        <v/>
      </c>
      <c r="G15958" s="175" t="str">
        <f>IFERROR(LOOKUP(C15958,[1]MASTER!C:C,[1]MASTER!B:B),"")</f>
        <v/>
      </c>
      <c r="H15958" s="176" t="str">
        <f>IFERROR(VLOOKUP(C15958,[1]MASTER!C:G,5,FALSE),"")</f>
        <v/>
      </c>
    </row>
    <row r="15959" spans="1:8" ht="15.75">
      <c r="A15959" s="52">
        <v>15988</v>
      </c>
      <c r="B15959" s="233"/>
      <c r="D15959" s="55" t="e">
        <f>VLOOKUP(C15959,#REF!,2,FALSE)</f>
        <v>#REF!</v>
      </c>
      <c r="E15959" s="172" t="str">
        <f>IFERROR(VLOOKUP(C15959,[1]MASTER!C:F,4,FALSE),"")</f>
        <v/>
      </c>
      <c r="F15959" s="172" t="str">
        <f>IFERROR(VLOOKUP(C15959,[1]MASTER!C:F,3,FALSE),"")</f>
        <v/>
      </c>
      <c r="G15959" s="175" t="str">
        <f>IFERROR(LOOKUP(C15959,[1]MASTER!C:C,[1]MASTER!B:B),"")</f>
        <v/>
      </c>
      <c r="H15959" s="176" t="str">
        <f>IFERROR(VLOOKUP(C15959,[1]MASTER!C:G,5,FALSE),"")</f>
        <v/>
      </c>
    </row>
    <row r="15960" spans="1:8" ht="15.75">
      <c r="A15960" s="109">
        <v>15989</v>
      </c>
      <c r="B15960" s="120"/>
      <c r="D15960" s="55" t="e">
        <f>VLOOKUP(C15960,#REF!,2,FALSE)</f>
        <v>#REF!</v>
      </c>
      <c r="E15960" s="172" t="str">
        <f>IFERROR(VLOOKUP(C15960,[1]MASTER!C:F,4,FALSE),"")</f>
        <v/>
      </c>
      <c r="F15960" s="172" t="str">
        <f>IFERROR(VLOOKUP(C15960,[1]MASTER!C:F,3,FALSE),"")</f>
        <v/>
      </c>
      <c r="G15960" s="175" t="str">
        <f>IFERROR(LOOKUP(C15960,[1]MASTER!C:C,[1]MASTER!B:B),"")</f>
        <v/>
      </c>
      <c r="H15960" s="176" t="str">
        <f>IFERROR(VLOOKUP(C15960,[1]MASTER!C:G,5,FALSE),"")</f>
        <v/>
      </c>
    </row>
    <row r="15961" spans="1:8" ht="15.75">
      <c r="A15961" s="52">
        <v>15990</v>
      </c>
      <c r="B15961" s="233"/>
      <c r="D15961" s="55" t="e">
        <f>VLOOKUP(C15961,#REF!,2,FALSE)</f>
        <v>#REF!</v>
      </c>
      <c r="E15961" s="172" t="str">
        <f>IFERROR(VLOOKUP(C15961,[1]MASTER!C:F,4,FALSE),"")</f>
        <v/>
      </c>
      <c r="F15961" s="172" t="str">
        <f>IFERROR(VLOOKUP(C15961,[1]MASTER!C:F,3,FALSE),"")</f>
        <v/>
      </c>
      <c r="G15961" s="175" t="str">
        <f>IFERROR(LOOKUP(C15961,[1]MASTER!C:C,[1]MASTER!B:B),"")</f>
        <v/>
      </c>
      <c r="H15961" s="176" t="str">
        <f>IFERROR(VLOOKUP(C15961,[1]MASTER!C:G,5,FALSE),"")</f>
        <v/>
      </c>
    </row>
    <row r="15962" spans="1:8" ht="15.75">
      <c r="A15962" s="109">
        <v>15991</v>
      </c>
      <c r="B15962" s="120"/>
      <c r="D15962" s="55" t="e">
        <f>VLOOKUP(C15962,#REF!,2,FALSE)</f>
        <v>#REF!</v>
      </c>
      <c r="E15962" s="172" t="str">
        <f>IFERROR(VLOOKUP(C15962,[1]MASTER!C:F,4,FALSE),"")</f>
        <v/>
      </c>
      <c r="F15962" s="172" t="str">
        <f>IFERROR(VLOOKUP(C15962,[1]MASTER!C:F,3,FALSE),"")</f>
        <v/>
      </c>
      <c r="G15962" s="175" t="str">
        <f>IFERROR(LOOKUP(C15962,[1]MASTER!C:C,[1]MASTER!B:B),"")</f>
        <v/>
      </c>
      <c r="H15962" s="176" t="str">
        <f>IFERROR(VLOOKUP(C15962,[1]MASTER!C:G,5,FALSE),"")</f>
        <v/>
      </c>
    </row>
    <row r="15963" spans="1:8" ht="15.75">
      <c r="A15963" s="52">
        <v>15992</v>
      </c>
      <c r="B15963" s="233"/>
      <c r="D15963" s="55" t="e">
        <f>VLOOKUP(C15963,#REF!,2,FALSE)</f>
        <v>#REF!</v>
      </c>
      <c r="E15963" s="172" t="str">
        <f>IFERROR(VLOOKUP(C15963,[1]MASTER!C:F,4,FALSE),"")</f>
        <v/>
      </c>
      <c r="F15963" s="172" t="str">
        <f>IFERROR(VLOOKUP(C15963,[1]MASTER!C:F,3,FALSE),"")</f>
        <v/>
      </c>
      <c r="G15963" s="175" t="str">
        <f>IFERROR(LOOKUP(C15963,[1]MASTER!C:C,[1]MASTER!B:B),"")</f>
        <v/>
      </c>
      <c r="H15963" s="176" t="str">
        <f>IFERROR(VLOOKUP(C15963,[1]MASTER!C:G,5,FALSE),"")</f>
        <v/>
      </c>
    </row>
    <row r="15964" spans="1:8" ht="15.75">
      <c r="A15964" s="109">
        <v>15993</v>
      </c>
      <c r="B15964" s="120"/>
      <c r="D15964" s="55" t="e">
        <f>VLOOKUP(C15964,#REF!,2,FALSE)</f>
        <v>#REF!</v>
      </c>
      <c r="E15964" s="172" t="str">
        <f>IFERROR(VLOOKUP(C15964,[1]MASTER!C:F,4,FALSE),"")</f>
        <v/>
      </c>
      <c r="F15964" s="172" t="str">
        <f>IFERROR(VLOOKUP(C15964,[1]MASTER!C:F,3,FALSE),"")</f>
        <v/>
      </c>
      <c r="G15964" s="175" t="str">
        <f>IFERROR(LOOKUP(C15964,[1]MASTER!C:C,[1]MASTER!B:B),"")</f>
        <v/>
      </c>
      <c r="H15964" s="176" t="str">
        <f>IFERROR(VLOOKUP(C15964,[1]MASTER!C:G,5,FALSE),"")</f>
        <v/>
      </c>
    </row>
    <row r="15965" spans="1:8" ht="15.75">
      <c r="A15965" s="52">
        <v>15994</v>
      </c>
      <c r="B15965" s="233"/>
      <c r="D15965" s="55" t="e">
        <f>VLOOKUP(C15965,#REF!,2,FALSE)</f>
        <v>#REF!</v>
      </c>
      <c r="E15965" s="172" t="str">
        <f>IFERROR(VLOOKUP(C15965,[1]MASTER!C:F,4,FALSE),"")</f>
        <v/>
      </c>
      <c r="F15965" s="172" t="str">
        <f>IFERROR(VLOOKUP(C15965,[1]MASTER!C:F,3,FALSE),"")</f>
        <v/>
      </c>
      <c r="G15965" s="175" t="str">
        <f>IFERROR(LOOKUP(C15965,[1]MASTER!C:C,[1]MASTER!B:B),"")</f>
        <v/>
      </c>
      <c r="H15965" s="176" t="str">
        <f>IFERROR(VLOOKUP(C15965,[1]MASTER!C:G,5,FALSE),"")</f>
        <v/>
      </c>
    </row>
    <row r="15966" spans="1:8" ht="15.75">
      <c r="A15966" s="109">
        <v>15995</v>
      </c>
      <c r="B15966" s="120"/>
      <c r="D15966" s="55" t="e">
        <f>VLOOKUP(C15966,#REF!,2,FALSE)</f>
        <v>#REF!</v>
      </c>
      <c r="E15966" s="172" t="str">
        <f>IFERROR(VLOOKUP(C15966,[1]MASTER!C:F,4,FALSE),"")</f>
        <v/>
      </c>
      <c r="F15966" s="172" t="str">
        <f>IFERROR(VLOOKUP(C15966,[1]MASTER!C:F,3,FALSE),"")</f>
        <v/>
      </c>
      <c r="G15966" s="175" t="str">
        <f>IFERROR(LOOKUP(C15966,[1]MASTER!C:C,[1]MASTER!B:B),"")</f>
        <v/>
      </c>
      <c r="H15966" s="176" t="str">
        <f>IFERROR(VLOOKUP(C15966,[1]MASTER!C:G,5,FALSE),"")</f>
        <v/>
      </c>
    </row>
    <row r="15967" spans="1:8" ht="15.75">
      <c r="A15967" s="52">
        <v>15996</v>
      </c>
      <c r="B15967" s="233"/>
      <c r="D15967" s="55" t="e">
        <f>VLOOKUP(C15967,#REF!,2,FALSE)</f>
        <v>#REF!</v>
      </c>
      <c r="E15967" s="172" t="str">
        <f>IFERROR(VLOOKUP(C15967,[1]MASTER!C:F,4,FALSE),"")</f>
        <v/>
      </c>
      <c r="F15967" s="172" t="str">
        <f>IFERROR(VLOOKUP(C15967,[1]MASTER!C:F,3,FALSE),"")</f>
        <v/>
      </c>
      <c r="G15967" s="175" t="str">
        <f>IFERROR(LOOKUP(C15967,[1]MASTER!C:C,[1]MASTER!B:B),"")</f>
        <v/>
      </c>
      <c r="H15967" s="176" t="str">
        <f>IFERROR(VLOOKUP(C15967,[1]MASTER!C:G,5,FALSE),"")</f>
        <v/>
      </c>
    </row>
    <row r="15968" spans="1:8" ht="15.75">
      <c r="A15968" s="109">
        <v>15997</v>
      </c>
      <c r="B15968" s="120"/>
      <c r="D15968" s="55" t="e">
        <f>VLOOKUP(C15968,#REF!,2,FALSE)</f>
        <v>#REF!</v>
      </c>
      <c r="E15968" s="172" t="str">
        <f>IFERROR(VLOOKUP(C15968,[1]MASTER!C:F,4,FALSE),"")</f>
        <v/>
      </c>
      <c r="F15968" s="172" t="str">
        <f>IFERROR(VLOOKUP(C15968,[1]MASTER!C:F,3,FALSE),"")</f>
        <v/>
      </c>
      <c r="G15968" s="175" t="str">
        <f>IFERROR(LOOKUP(C15968,[1]MASTER!C:C,[1]MASTER!B:B),"")</f>
        <v/>
      </c>
      <c r="H15968" s="176" t="str">
        <f>IFERROR(VLOOKUP(C15968,[1]MASTER!C:G,5,FALSE),"")</f>
        <v/>
      </c>
    </row>
    <row r="15969" spans="1:8" ht="15.75">
      <c r="A15969" s="52">
        <v>15998</v>
      </c>
      <c r="B15969" s="233"/>
      <c r="D15969" s="55" t="e">
        <f>VLOOKUP(C15969,#REF!,2,FALSE)</f>
        <v>#REF!</v>
      </c>
      <c r="E15969" s="172" t="str">
        <f>IFERROR(VLOOKUP(C15969,[1]MASTER!C:F,4,FALSE),"")</f>
        <v/>
      </c>
      <c r="F15969" s="172" t="str">
        <f>IFERROR(VLOOKUP(C15969,[1]MASTER!C:F,3,FALSE),"")</f>
        <v/>
      </c>
      <c r="G15969" s="175" t="str">
        <f>IFERROR(LOOKUP(C15969,[1]MASTER!C:C,[1]MASTER!B:B),"")</f>
        <v/>
      </c>
      <c r="H15969" s="176" t="str">
        <f>IFERROR(VLOOKUP(C15969,[1]MASTER!C:G,5,FALSE),"")</f>
        <v/>
      </c>
    </row>
    <row r="15970" spans="1:8" ht="15.75">
      <c r="A15970" s="109">
        <v>15999</v>
      </c>
      <c r="B15970" s="120"/>
      <c r="D15970" s="55" t="e">
        <f>VLOOKUP(C15970,#REF!,2,FALSE)</f>
        <v>#REF!</v>
      </c>
      <c r="E15970" s="172" t="str">
        <f>IFERROR(VLOOKUP(C15970,[1]MASTER!C:F,4,FALSE),"")</f>
        <v/>
      </c>
      <c r="F15970" s="172" t="str">
        <f>IFERROR(VLOOKUP(C15970,[1]MASTER!C:F,3,FALSE),"")</f>
        <v/>
      </c>
      <c r="G15970" s="175" t="str">
        <f>IFERROR(LOOKUP(C15970,[1]MASTER!C:C,[1]MASTER!B:B),"")</f>
        <v/>
      </c>
      <c r="H15970" s="176" t="str">
        <f>IFERROR(VLOOKUP(C15970,[1]MASTER!C:G,5,FALSE),"")</f>
        <v/>
      </c>
    </row>
    <row r="15971" spans="1:8" ht="15.75">
      <c r="A15971" s="52">
        <v>16000</v>
      </c>
      <c r="B15971" s="233"/>
      <c r="D15971" s="55" t="e">
        <f>VLOOKUP(C15971,#REF!,2,FALSE)</f>
        <v>#REF!</v>
      </c>
      <c r="E15971" s="172" t="str">
        <f>IFERROR(VLOOKUP(C15971,[1]MASTER!C:F,4,FALSE),"")</f>
        <v/>
      </c>
      <c r="F15971" s="172" t="str">
        <f>IFERROR(VLOOKUP(C15971,[1]MASTER!C:F,3,FALSE),"")</f>
        <v/>
      </c>
      <c r="G15971" s="175" t="str">
        <f>IFERROR(LOOKUP(C15971,[1]MASTER!C:C,[1]MASTER!B:B),"")</f>
        <v/>
      </c>
      <c r="H15971" s="176" t="str">
        <f>IFERROR(VLOOKUP(C15971,[1]MASTER!C:G,5,FALSE),"")</f>
        <v/>
      </c>
    </row>
    <row r="15972" spans="1:8" ht="15.75">
      <c r="A15972" s="109">
        <v>16001</v>
      </c>
      <c r="B15972" s="120"/>
      <c r="D15972" s="55" t="e">
        <f>VLOOKUP(C15972,#REF!,2,FALSE)</f>
        <v>#REF!</v>
      </c>
      <c r="E15972" s="172" t="str">
        <f>IFERROR(VLOOKUP(C15972,[1]MASTER!C:F,4,FALSE),"")</f>
        <v/>
      </c>
      <c r="F15972" s="172" t="str">
        <f>IFERROR(VLOOKUP(C15972,[1]MASTER!C:F,3,FALSE),"")</f>
        <v/>
      </c>
      <c r="G15972" s="175" t="str">
        <f>IFERROR(LOOKUP(C15972,[1]MASTER!C:C,[1]MASTER!B:B),"")</f>
        <v/>
      </c>
      <c r="H15972" s="176" t="str">
        <f>IFERROR(VLOOKUP(C15972,[1]MASTER!C:G,5,FALSE),"")</f>
        <v/>
      </c>
    </row>
    <row r="15973" spans="1:8" ht="15.75">
      <c r="A15973" s="52">
        <v>16002</v>
      </c>
      <c r="B15973" s="233"/>
      <c r="D15973" s="55" t="e">
        <f>VLOOKUP(C15973,#REF!,2,FALSE)</f>
        <v>#REF!</v>
      </c>
      <c r="E15973" s="172" t="str">
        <f>IFERROR(VLOOKUP(C15973,[1]MASTER!C:F,4,FALSE),"")</f>
        <v/>
      </c>
      <c r="F15973" s="172" t="str">
        <f>IFERROR(VLOOKUP(C15973,[1]MASTER!C:F,3,FALSE),"")</f>
        <v/>
      </c>
      <c r="G15973" s="175" t="str">
        <f>IFERROR(LOOKUP(C15973,[1]MASTER!C:C,[1]MASTER!B:B),"")</f>
        <v/>
      </c>
      <c r="H15973" s="176" t="str">
        <f>IFERROR(VLOOKUP(C15973,[1]MASTER!C:G,5,FALSE),"")</f>
        <v/>
      </c>
    </row>
    <row r="15974" spans="1:8" ht="15.75">
      <c r="A15974" s="109">
        <v>16003</v>
      </c>
      <c r="B15974" s="120"/>
      <c r="D15974" s="55" t="e">
        <f>VLOOKUP(C15974,#REF!,2,FALSE)</f>
        <v>#REF!</v>
      </c>
      <c r="E15974" s="172" t="str">
        <f>IFERROR(VLOOKUP(C15974,[1]MASTER!C:F,4,FALSE),"")</f>
        <v/>
      </c>
      <c r="F15974" s="172" t="str">
        <f>IFERROR(VLOOKUP(C15974,[1]MASTER!C:F,3,FALSE),"")</f>
        <v/>
      </c>
      <c r="G15974" s="175" t="str">
        <f>IFERROR(LOOKUP(C15974,[1]MASTER!C:C,[1]MASTER!B:B),"")</f>
        <v/>
      </c>
      <c r="H15974" s="176" t="str">
        <f>IFERROR(VLOOKUP(C15974,[1]MASTER!C:G,5,FALSE),"")</f>
        <v/>
      </c>
    </row>
    <row r="15975" spans="1:8" ht="15.75">
      <c r="A15975" s="52">
        <v>16004</v>
      </c>
      <c r="B15975" s="233"/>
      <c r="D15975" s="55" t="e">
        <f>VLOOKUP(C15975,#REF!,2,FALSE)</f>
        <v>#REF!</v>
      </c>
      <c r="E15975" s="172" t="str">
        <f>IFERROR(VLOOKUP(C15975,[1]MASTER!C:F,4,FALSE),"")</f>
        <v/>
      </c>
      <c r="F15975" s="172" t="str">
        <f>IFERROR(VLOOKUP(C15975,[1]MASTER!C:F,3,FALSE),"")</f>
        <v/>
      </c>
      <c r="G15975" s="175" t="str">
        <f>IFERROR(LOOKUP(C15975,[1]MASTER!C:C,[1]MASTER!B:B),"")</f>
        <v/>
      </c>
      <c r="H15975" s="176" t="str">
        <f>IFERROR(VLOOKUP(C15975,[1]MASTER!C:G,5,FALSE),"")</f>
        <v/>
      </c>
    </row>
    <row r="15976" spans="1:8" ht="15.75">
      <c r="A15976" s="109">
        <v>16005</v>
      </c>
      <c r="B15976" s="120"/>
      <c r="D15976" s="55" t="e">
        <f>VLOOKUP(C15976,#REF!,2,FALSE)</f>
        <v>#REF!</v>
      </c>
      <c r="E15976" s="172" t="str">
        <f>IFERROR(VLOOKUP(C15976,[1]MASTER!C:F,4,FALSE),"")</f>
        <v/>
      </c>
      <c r="F15976" s="172" t="str">
        <f>IFERROR(VLOOKUP(C15976,[1]MASTER!C:F,3,FALSE),"")</f>
        <v/>
      </c>
      <c r="G15976" s="175" t="str">
        <f>IFERROR(LOOKUP(C15976,[1]MASTER!C:C,[1]MASTER!B:B),"")</f>
        <v/>
      </c>
      <c r="H15976" s="176" t="str">
        <f>IFERROR(VLOOKUP(C15976,[1]MASTER!C:G,5,FALSE),"")</f>
        <v/>
      </c>
    </row>
    <row r="15977" spans="1:8" ht="15.75">
      <c r="A15977" s="52">
        <v>16006</v>
      </c>
      <c r="B15977" s="233"/>
      <c r="D15977" s="55" t="e">
        <f>VLOOKUP(C15977,#REF!,2,FALSE)</f>
        <v>#REF!</v>
      </c>
      <c r="E15977" s="172" t="str">
        <f>IFERROR(VLOOKUP(C15977,[1]MASTER!C:F,4,FALSE),"")</f>
        <v/>
      </c>
      <c r="F15977" s="172" t="str">
        <f>IFERROR(VLOOKUP(C15977,[1]MASTER!C:F,3,FALSE),"")</f>
        <v/>
      </c>
      <c r="G15977" s="175" t="str">
        <f>IFERROR(LOOKUP(C15977,[1]MASTER!C:C,[1]MASTER!B:B),"")</f>
        <v/>
      </c>
      <c r="H15977" s="176" t="str">
        <f>IFERROR(VLOOKUP(C15977,[1]MASTER!C:G,5,FALSE),"")</f>
        <v/>
      </c>
    </row>
    <row r="15978" spans="1:8" ht="15.75">
      <c r="A15978" s="109">
        <v>16007</v>
      </c>
      <c r="B15978" s="120"/>
      <c r="D15978" s="55" t="e">
        <f>VLOOKUP(C15978,#REF!,2,FALSE)</f>
        <v>#REF!</v>
      </c>
      <c r="E15978" s="172" t="str">
        <f>IFERROR(VLOOKUP(C15978,[1]MASTER!C:F,4,FALSE),"")</f>
        <v/>
      </c>
      <c r="F15978" s="172" t="str">
        <f>IFERROR(VLOOKUP(C15978,[1]MASTER!C:F,3,FALSE),"")</f>
        <v/>
      </c>
      <c r="G15978" s="175" t="str">
        <f>IFERROR(LOOKUP(C15978,[1]MASTER!C:C,[1]MASTER!B:B),"")</f>
        <v/>
      </c>
      <c r="H15978" s="176" t="str">
        <f>IFERROR(VLOOKUP(C15978,[1]MASTER!C:G,5,FALSE),"")</f>
        <v/>
      </c>
    </row>
    <row r="15979" spans="1:8" ht="15.75">
      <c r="A15979" s="52">
        <v>16008</v>
      </c>
      <c r="B15979" s="233"/>
      <c r="D15979" s="55" t="e">
        <f>VLOOKUP(C15979,#REF!,2,FALSE)</f>
        <v>#REF!</v>
      </c>
      <c r="E15979" s="172" t="str">
        <f>IFERROR(VLOOKUP(C15979,[1]MASTER!C:F,4,FALSE),"")</f>
        <v/>
      </c>
      <c r="F15979" s="172" t="str">
        <f>IFERROR(VLOOKUP(C15979,[1]MASTER!C:F,3,FALSE),"")</f>
        <v/>
      </c>
      <c r="G15979" s="175" t="str">
        <f>IFERROR(LOOKUP(C15979,[1]MASTER!C:C,[1]MASTER!B:B),"")</f>
        <v/>
      </c>
      <c r="H15979" s="176" t="str">
        <f>IFERROR(VLOOKUP(C15979,[1]MASTER!C:G,5,FALSE),"")</f>
        <v/>
      </c>
    </row>
    <row r="15980" spans="1:8" ht="15.75">
      <c r="A15980" s="109">
        <v>16009</v>
      </c>
      <c r="B15980" s="120"/>
      <c r="D15980" s="55" t="e">
        <f>VLOOKUP(C15980,#REF!,2,FALSE)</f>
        <v>#REF!</v>
      </c>
      <c r="E15980" s="172" t="str">
        <f>IFERROR(VLOOKUP(C15980,[1]MASTER!C:F,4,FALSE),"")</f>
        <v/>
      </c>
      <c r="F15980" s="172" t="str">
        <f>IFERROR(VLOOKUP(C15980,[1]MASTER!C:F,3,FALSE),"")</f>
        <v/>
      </c>
      <c r="G15980" s="175" t="str">
        <f>IFERROR(LOOKUP(C15980,[1]MASTER!C:C,[1]MASTER!B:B),"")</f>
        <v/>
      </c>
      <c r="H15980" s="176" t="str">
        <f>IFERROR(VLOOKUP(C15980,[1]MASTER!C:G,5,FALSE),"")</f>
        <v/>
      </c>
    </row>
    <row r="15981" spans="1:8" ht="15.75">
      <c r="A15981" s="52">
        <v>16010</v>
      </c>
      <c r="B15981" s="233"/>
      <c r="D15981" s="55" t="e">
        <f>VLOOKUP(C15981,#REF!,2,FALSE)</f>
        <v>#REF!</v>
      </c>
      <c r="E15981" s="172" t="str">
        <f>IFERROR(VLOOKUP(C15981,[1]MASTER!C:F,4,FALSE),"")</f>
        <v/>
      </c>
      <c r="F15981" s="172" t="str">
        <f>IFERROR(VLOOKUP(C15981,[1]MASTER!C:F,3,FALSE),"")</f>
        <v/>
      </c>
      <c r="G15981" s="175" t="str">
        <f>IFERROR(LOOKUP(C15981,[1]MASTER!C:C,[1]MASTER!B:B),"")</f>
        <v/>
      </c>
      <c r="H15981" s="176" t="str">
        <f>IFERROR(VLOOKUP(C15981,[1]MASTER!C:G,5,FALSE),"")</f>
        <v/>
      </c>
    </row>
    <row r="15982" spans="1:8" ht="15.75">
      <c r="A15982" s="109">
        <v>16011</v>
      </c>
      <c r="B15982" s="120"/>
      <c r="D15982" s="55" t="e">
        <f>VLOOKUP(C15982,#REF!,2,FALSE)</f>
        <v>#REF!</v>
      </c>
      <c r="E15982" s="172" t="str">
        <f>IFERROR(VLOOKUP(C15982,[1]MASTER!C:F,4,FALSE),"")</f>
        <v/>
      </c>
      <c r="F15982" s="172" t="str">
        <f>IFERROR(VLOOKUP(C15982,[1]MASTER!C:F,3,FALSE),"")</f>
        <v/>
      </c>
      <c r="G15982" s="175" t="str">
        <f>IFERROR(LOOKUP(C15982,[1]MASTER!C:C,[1]MASTER!B:B),"")</f>
        <v/>
      </c>
      <c r="H15982" s="176" t="str">
        <f>IFERROR(VLOOKUP(C15982,[1]MASTER!C:G,5,FALSE),"")</f>
        <v/>
      </c>
    </row>
    <row r="15983" spans="1:8" ht="15.75">
      <c r="A15983" s="52">
        <v>16012</v>
      </c>
      <c r="B15983" s="233"/>
      <c r="D15983" s="55" t="e">
        <f>VLOOKUP(C15983,#REF!,2,FALSE)</f>
        <v>#REF!</v>
      </c>
      <c r="E15983" s="172" t="str">
        <f>IFERROR(VLOOKUP(C15983,[1]MASTER!C:F,4,FALSE),"")</f>
        <v/>
      </c>
      <c r="F15983" s="172" t="str">
        <f>IFERROR(VLOOKUP(C15983,[1]MASTER!C:F,3,FALSE),"")</f>
        <v/>
      </c>
      <c r="G15983" s="175" t="str">
        <f>IFERROR(LOOKUP(C15983,[1]MASTER!C:C,[1]MASTER!B:B),"")</f>
        <v/>
      </c>
      <c r="H15983" s="176" t="str">
        <f>IFERROR(VLOOKUP(C15983,[1]MASTER!C:G,5,FALSE),"")</f>
        <v/>
      </c>
    </row>
    <row r="15984" spans="1:8" ht="15.75">
      <c r="A15984" s="109">
        <v>16013</v>
      </c>
      <c r="B15984" s="120"/>
      <c r="D15984" s="55" t="e">
        <f>VLOOKUP(C15984,#REF!,2,FALSE)</f>
        <v>#REF!</v>
      </c>
      <c r="E15984" s="172" t="str">
        <f>IFERROR(VLOOKUP(C15984,[1]MASTER!C:F,4,FALSE),"")</f>
        <v/>
      </c>
      <c r="F15984" s="172" t="str">
        <f>IFERROR(VLOOKUP(C15984,[1]MASTER!C:F,3,FALSE),"")</f>
        <v/>
      </c>
      <c r="G15984" s="175" t="str">
        <f>IFERROR(LOOKUP(C15984,[1]MASTER!C:C,[1]MASTER!B:B),"")</f>
        <v/>
      </c>
      <c r="H15984" s="176" t="str">
        <f>IFERROR(VLOOKUP(C15984,[1]MASTER!C:G,5,FALSE),"")</f>
        <v/>
      </c>
    </row>
    <row r="15985" spans="1:8" ht="15.75">
      <c r="A15985" s="52">
        <v>16014</v>
      </c>
      <c r="B15985" s="233"/>
      <c r="D15985" s="55" t="e">
        <f>VLOOKUP(C15985,#REF!,2,FALSE)</f>
        <v>#REF!</v>
      </c>
      <c r="E15985" s="172" t="str">
        <f>IFERROR(VLOOKUP(C15985,[1]MASTER!C:F,4,FALSE),"")</f>
        <v/>
      </c>
      <c r="F15985" s="172" t="str">
        <f>IFERROR(VLOOKUP(C15985,[1]MASTER!C:F,3,FALSE),"")</f>
        <v/>
      </c>
      <c r="G15985" s="175" t="str">
        <f>IFERROR(LOOKUP(C15985,[1]MASTER!C:C,[1]MASTER!B:B),"")</f>
        <v/>
      </c>
      <c r="H15985" s="176" t="str">
        <f>IFERROR(VLOOKUP(C15985,[1]MASTER!C:G,5,FALSE),"")</f>
        <v/>
      </c>
    </row>
    <row r="15986" spans="1:8" ht="15.75">
      <c r="A15986" s="109">
        <v>16015</v>
      </c>
      <c r="B15986" s="120"/>
      <c r="D15986" s="55" t="e">
        <f>VLOOKUP(C15986,#REF!,2,FALSE)</f>
        <v>#REF!</v>
      </c>
      <c r="E15986" s="172" t="str">
        <f>IFERROR(VLOOKUP(C15986,[1]MASTER!C:F,4,FALSE),"")</f>
        <v/>
      </c>
      <c r="F15986" s="172" t="str">
        <f>IFERROR(VLOOKUP(C15986,[1]MASTER!C:F,3,FALSE),"")</f>
        <v/>
      </c>
      <c r="G15986" s="175" t="str">
        <f>IFERROR(LOOKUP(C15986,[1]MASTER!C:C,[1]MASTER!B:B),"")</f>
        <v/>
      </c>
      <c r="H15986" s="176" t="str">
        <f>IFERROR(VLOOKUP(C15986,[1]MASTER!C:G,5,FALSE),"")</f>
        <v/>
      </c>
    </row>
    <row r="15987" spans="1:8" ht="15.75">
      <c r="A15987" s="52">
        <v>16016</v>
      </c>
      <c r="B15987" s="233"/>
      <c r="D15987" s="55" t="e">
        <f>VLOOKUP(C15987,#REF!,2,FALSE)</f>
        <v>#REF!</v>
      </c>
      <c r="E15987" s="172" t="str">
        <f>IFERROR(VLOOKUP(C15987,[1]MASTER!C:F,4,FALSE),"")</f>
        <v/>
      </c>
      <c r="F15987" s="172" t="str">
        <f>IFERROR(VLOOKUP(C15987,[1]MASTER!C:F,3,FALSE),"")</f>
        <v/>
      </c>
      <c r="G15987" s="175" t="str">
        <f>IFERROR(LOOKUP(C15987,[1]MASTER!C:C,[1]MASTER!B:B),"")</f>
        <v/>
      </c>
      <c r="H15987" s="176" t="str">
        <f>IFERROR(VLOOKUP(C15987,[1]MASTER!C:G,5,FALSE),"")</f>
        <v/>
      </c>
    </row>
    <row r="15988" spans="1:8" ht="15.75">
      <c r="A15988" s="109">
        <v>16017</v>
      </c>
      <c r="B15988" s="120"/>
      <c r="D15988" s="55" t="e">
        <f>VLOOKUP(C15988,#REF!,2,FALSE)</f>
        <v>#REF!</v>
      </c>
      <c r="E15988" s="172" t="str">
        <f>IFERROR(VLOOKUP(C15988,[1]MASTER!C:F,4,FALSE),"")</f>
        <v/>
      </c>
      <c r="F15988" s="172" t="str">
        <f>IFERROR(VLOOKUP(C15988,[1]MASTER!C:F,3,FALSE),"")</f>
        <v/>
      </c>
      <c r="G15988" s="175" t="str">
        <f>IFERROR(LOOKUP(C15988,[1]MASTER!C:C,[1]MASTER!B:B),"")</f>
        <v/>
      </c>
      <c r="H15988" s="176" t="str">
        <f>IFERROR(VLOOKUP(C15988,[1]MASTER!C:G,5,FALSE),"")</f>
        <v/>
      </c>
    </row>
    <row r="15989" spans="1:8" ht="15.75">
      <c r="A15989" s="52">
        <v>16018</v>
      </c>
      <c r="B15989" s="233"/>
      <c r="D15989" s="55" t="e">
        <f>VLOOKUP(C15989,#REF!,2,FALSE)</f>
        <v>#REF!</v>
      </c>
      <c r="E15989" s="172" t="str">
        <f>IFERROR(VLOOKUP(C15989,[1]MASTER!C:F,4,FALSE),"")</f>
        <v/>
      </c>
      <c r="F15989" s="172" t="str">
        <f>IFERROR(VLOOKUP(C15989,[1]MASTER!C:F,3,FALSE),"")</f>
        <v/>
      </c>
      <c r="G15989" s="175" t="str">
        <f>IFERROR(LOOKUP(C15989,[1]MASTER!C:C,[1]MASTER!B:B),"")</f>
        <v/>
      </c>
      <c r="H15989" s="176" t="str">
        <f>IFERROR(VLOOKUP(C15989,[1]MASTER!C:G,5,FALSE),"")</f>
        <v/>
      </c>
    </row>
    <row r="15990" spans="1:8" ht="15.75">
      <c r="A15990" s="109">
        <v>16019</v>
      </c>
      <c r="B15990" s="120"/>
      <c r="D15990" s="55" t="e">
        <f>VLOOKUP(C15990,#REF!,2,FALSE)</f>
        <v>#REF!</v>
      </c>
      <c r="E15990" s="172" t="str">
        <f>IFERROR(VLOOKUP(C15990,[1]MASTER!C:F,4,FALSE),"")</f>
        <v/>
      </c>
      <c r="F15990" s="172" t="str">
        <f>IFERROR(VLOOKUP(C15990,[1]MASTER!C:F,3,FALSE),"")</f>
        <v/>
      </c>
      <c r="G15990" s="175" t="str">
        <f>IFERROR(LOOKUP(C15990,[1]MASTER!C:C,[1]MASTER!B:B),"")</f>
        <v/>
      </c>
      <c r="H15990" s="176" t="str">
        <f>IFERROR(VLOOKUP(C15990,[1]MASTER!C:G,5,FALSE),"")</f>
        <v/>
      </c>
    </row>
    <row r="15991" spans="1:8" ht="15.75">
      <c r="A15991" s="52">
        <v>16020</v>
      </c>
      <c r="B15991" s="233"/>
      <c r="D15991" s="55" t="e">
        <f>VLOOKUP(C15991,#REF!,2,FALSE)</f>
        <v>#REF!</v>
      </c>
      <c r="E15991" s="172" t="str">
        <f>IFERROR(VLOOKUP(C15991,[1]MASTER!C:F,4,FALSE),"")</f>
        <v/>
      </c>
      <c r="F15991" s="172" t="str">
        <f>IFERROR(VLOOKUP(C15991,[1]MASTER!C:F,3,FALSE),"")</f>
        <v/>
      </c>
      <c r="G15991" s="175" t="str">
        <f>IFERROR(LOOKUP(C15991,[1]MASTER!C:C,[1]MASTER!B:B),"")</f>
        <v/>
      </c>
      <c r="H15991" s="176" t="str">
        <f>IFERROR(VLOOKUP(C15991,[1]MASTER!C:G,5,FALSE),"")</f>
        <v/>
      </c>
    </row>
    <row r="15992" spans="1:8" ht="15.75">
      <c r="A15992" s="109">
        <v>16021</v>
      </c>
      <c r="B15992" s="120"/>
      <c r="D15992" s="55" t="e">
        <f>VLOOKUP(C15992,#REF!,2,FALSE)</f>
        <v>#REF!</v>
      </c>
      <c r="E15992" s="172" t="str">
        <f>IFERROR(VLOOKUP(C15992,[1]MASTER!C:F,4,FALSE),"")</f>
        <v/>
      </c>
      <c r="F15992" s="172" t="str">
        <f>IFERROR(VLOOKUP(C15992,[1]MASTER!C:F,3,FALSE),"")</f>
        <v/>
      </c>
      <c r="G15992" s="175" t="str">
        <f>IFERROR(LOOKUP(C15992,[1]MASTER!C:C,[1]MASTER!B:B),"")</f>
        <v/>
      </c>
      <c r="H15992" s="176" t="str">
        <f>IFERROR(VLOOKUP(C15992,[1]MASTER!C:G,5,FALSE),"")</f>
        <v/>
      </c>
    </row>
    <row r="15993" spans="1:8" ht="15.75">
      <c r="A15993" s="52">
        <v>16022</v>
      </c>
      <c r="B15993" s="233"/>
      <c r="D15993" s="55" t="e">
        <f>VLOOKUP(C15993,#REF!,2,FALSE)</f>
        <v>#REF!</v>
      </c>
      <c r="E15993" s="172" t="str">
        <f>IFERROR(VLOOKUP(C15993,[1]MASTER!C:F,4,FALSE),"")</f>
        <v/>
      </c>
      <c r="F15993" s="172" t="str">
        <f>IFERROR(VLOOKUP(C15993,[1]MASTER!C:F,3,FALSE),"")</f>
        <v/>
      </c>
      <c r="G15993" s="175" t="str">
        <f>IFERROR(LOOKUP(C15993,[1]MASTER!C:C,[1]MASTER!B:B),"")</f>
        <v/>
      </c>
      <c r="H15993" s="176" t="str">
        <f>IFERROR(VLOOKUP(C15993,[1]MASTER!C:G,5,FALSE),"")</f>
        <v/>
      </c>
    </row>
    <row r="15994" spans="1:8" ht="15.75">
      <c r="A15994" s="109">
        <v>16023</v>
      </c>
      <c r="B15994" s="120"/>
      <c r="D15994" s="55" t="e">
        <f>VLOOKUP(C15994,#REF!,2,FALSE)</f>
        <v>#REF!</v>
      </c>
      <c r="E15994" s="172" t="str">
        <f>IFERROR(VLOOKUP(C15994,[1]MASTER!C:F,4,FALSE),"")</f>
        <v/>
      </c>
      <c r="F15994" s="172" t="str">
        <f>IFERROR(VLOOKUP(C15994,[1]MASTER!C:F,3,FALSE),"")</f>
        <v/>
      </c>
      <c r="G15994" s="175" t="str">
        <f>IFERROR(LOOKUP(C15994,[1]MASTER!C:C,[1]MASTER!B:B),"")</f>
        <v/>
      </c>
      <c r="H15994" s="176" t="str">
        <f>IFERROR(VLOOKUP(C15994,[1]MASTER!C:G,5,FALSE),"")</f>
        <v/>
      </c>
    </row>
    <row r="15995" spans="1:8" ht="15.75">
      <c r="A15995" s="52">
        <v>16024</v>
      </c>
      <c r="B15995" s="233"/>
      <c r="D15995" s="55" t="e">
        <f>VLOOKUP(C15995,#REF!,2,FALSE)</f>
        <v>#REF!</v>
      </c>
      <c r="E15995" s="172" t="str">
        <f>IFERROR(VLOOKUP(C15995,[1]MASTER!C:F,4,FALSE),"")</f>
        <v/>
      </c>
      <c r="F15995" s="172" t="str">
        <f>IFERROR(VLOOKUP(C15995,[1]MASTER!C:F,3,FALSE),"")</f>
        <v/>
      </c>
      <c r="G15995" s="175" t="str">
        <f>IFERROR(LOOKUP(C15995,[1]MASTER!C:C,[1]MASTER!B:B),"")</f>
        <v/>
      </c>
      <c r="H15995" s="176" t="str">
        <f>IFERROR(VLOOKUP(C15995,[1]MASTER!C:G,5,FALSE),"")</f>
        <v/>
      </c>
    </row>
    <row r="15996" spans="1:8" ht="15.75">
      <c r="A15996" s="109">
        <v>16025</v>
      </c>
      <c r="B15996" s="120"/>
      <c r="D15996" s="55" t="e">
        <f>VLOOKUP(C15996,#REF!,2,FALSE)</f>
        <v>#REF!</v>
      </c>
      <c r="E15996" s="172" t="str">
        <f>IFERROR(VLOOKUP(C15996,[1]MASTER!C:F,4,FALSE),"")</f>
        <v/>
      </c>
      <c r="F15996" s="172" t="str">
        <f>IFERROR(VLOOKUP(C15996,[1]MASTER!C:F,3,FALSE),"")</f>
        <v/>
      </c>
      <c r="G15996" s="175" t="str">
        <f>IFERROR(LOOKUP(C15996,[1]MASTER!C:C,[1]MASTER!B:B),"")</f>
        <v/>
      </c>
      <c r="H15996" s="176" t="str">
        <f>IFERROR(VLOOKUP(C15996,[1]MASTER!C:G,5,FALSE),"")</f>
        <v/>
      </c>
    </row>
    <row r="15997" spans="1:8" ht="15.75">
      <c r="A15997" s="52">
        <v>16026</v>
      </c>
      <c r="B15997" s="233"/>
      <c r="D15997" s="55" t="e">
        <f>VLOOKUP(C15997,#REF!,2,FALSE)</f>
        <v>#REF!</v>
      </c>
      <c r="E15997" s="172" t="str">
        <f>IFERROR(VLOOKUP(C15997,[1]MASTER!C:F,4,FALSE),"")</f>
        <v/>
      </c>
      <c r="F15997" s="172" t="str">
        <f>IFERROR(VLOOKUP(C15997,[1]MASTER!C:F,3,FALSE),"")</f>
        <v/>
      </c>
      <c r="G15997" s="175" t="str">
        <f>IFERROR(LOOKUP(C15997,[1]MASTER!C:C,[1]MASTER!B:B),"")</f>
        <v/>
      </c>
      <c r="H15997" s="176" t="str">
        <f>IFERROR(VLOOKUP(C15997,[1]MASTER!C:G,5,FALSE),"")</f>
        <v/>
      </c>
    </row>
    <row r="15998" spans="1:8" ht="15.75">
      <c r="A15998" s="109">
        <v>16027</v>
      </c>
      <c r="B15998" s="120"/>
      <c r="D15998" s="55" t="e">
        <f>VLOOKUP(C15998,#REF!,2,FALSE)</f>
        <v>#REF!</v>
      </c>
      <c r="E15998" s="172" t="str">
        <f>IFERROR(VLOOKUP(C15998,[1]MASTER!C:F,4,FALSE),"")</f>
        <v/>
      </c>
      <c r="F15998" s="172" t="str">
        <f>IFERROR(VLOOKUP(C15998,[1]MASTER!C:F,3,FALSE),"")</f>
        <v/>
      </c>
      <c r="G15998" s="175" t="str">
        <f>IFERROR(LOOKUP(C15998,[1]MASTER!C:C,[1]MASTER!B:B),"")</f>
        <v/>
      </c>
      <c r="H15998" s="176" t="str">
        <f>IFERROR(VLOOKUP(C15998,[1]MASTER!C:G,5,FALSE),"")</f>
        <v/>
      </c>
    </row>
    <row r="15999" spans="1:8" ht="15.75">
      <c r="A15999" s="52">
        <v>16028</v>
      </c>
      <c r="B15999" s="233"/>
      <c r="D15999" s="55" t="e">
        <f>VLOOKUP(C15999,#REF!,2,FALSE)</f>
        <v>#REF!</v>
      </c>
      <c r="E15999" s="172" t="str">
        <f>IFERROR(VLOOKUP(C15999,[1]MASTER!C:F,4,FALSE),"")</f>
        <v/>
      </c>
      <c r="F15999" s="172" t="str">
        <f>IFERROR(VLOOKUP(C15999,[1]MASTER!C:F,3,FALSE),"")</f>
        <v/>
      </c>
      <c r="G15999" s="175" t="str">
        <f>IFERROR(LOOKUP(C15999,[1]MASTER!C:C,[1]MASTER!B:B),"")</f>
        <v/>
      </c>
      <c r="H15999" s="176" t="str">
        <f>IFERROR(VLOOKUP(C15999,[1]MASTER!C:G,5,FALSE),"")</f>
        <v/>
      </c>
    </row>
    <row r="16000" spans="1:8" ht="15.75">
      <c r="A16000" s="109">
        <v>16029</v>
      </c>
      <c r="B16000" s="120"/>
      <c r="D16000" s="55" t="e">
        <f>VLOOKUP(C16000,#REF!,2,FALSE)</f>
        <v>#REF!</v>
      </c>
      <c r="E16000" s="172" t="str">
        <f>IFERROR(VLOOKUP(C16000,[1]MASTER!C:F,4,FALSE),"")</f>
        <v/>
      </c>
      <c r="F16000" s="172" t="str">
        <f>IFERROR(VLOOKUP(C16000,[1]MASTER!C:F,3,FALSE),"")</f>
        <v/>
      </c>
      <c r="G16000" s="175" t="str">
        <f>IFERROR(LOOKUP(C16000,[1]MASTER!C:C,[1]MASTER!B:B),"")</f>
        <v/>
      </c>
      <c r="H16000" s="176" t="str">
        <f>IFERROR(VLOOKUP(C16000,[1]MASTER!C:G,5,FALSE),"")</f>
        <v/>
      </c>
    </row>
    <row r="16001" spans="1:8" ht="15.75">
      <c r="A16001" s="52">
        <v>16030</v>
      </c>
      <c r="B16001" s="233"/>
      <c r="D16001" s="55" t="e">
        <f>VLOOKUP(C16001,#REF!,2,FALSE)</f>
        <v>#REF!</v>
      </c>
      <c r="E16001" s="172" t="str">
        <f>IFERROR(VLOOKUP(C16001,[1]MASTER!C:F,4,FALSE),"")</f>
        <v/>
      </c>
      <c r="F16001" s="172" t="str">
        <f>IFERROR(VLOOKUP(C16001,[1]MASTER!C:F,3,FALSE),"")</f>
        <v/>
      </c>
      <c r="G16001" s="175" t="str">
        <f>IFERROR(LOOKUP(C16001,[1]MASTER!C:C,[1]MASTER!B:B),"")</f>
        <v/>
      </c>
      <c r="H16001" s="176" t="str">
        <f>IFERROR(VLOOKUP(C16001,[1]MASTER!C:G,5,FALSE),"")</f>
        <v/>
      </c>
    </row>
    <row r="16002" spans="1:8" ht="15.75">
      <c r="A16002" s="109">
        <v>16031</v>
      </c>
      <c r="B16002" s="120"/>
      <c r="D16002" s="55" t="e">
        <f>VLOOKUP(C16002,#REF!,2,FALSE)</f>
        <v>#REF!</v>
      </c>
      <c r="E16002" s="172" t="str">
        <f>IFERROR(VLOOKUP(C16002,[1]MASTER!C:F,4,FALSE),"")</f>
        <v/>
      </c>
      <c r="F16002" s="172" t="str">
        <f>IFERROR(VLOOKUP(C16002,[1]MASTER!C:F,3,FALSE),"")</f>
        <v/>
      </c>
      <c r="G16002" s="175" t="str">
        <f>IFERROR(LOOKUP(C16002,[1]MASTER!C:C,[1]MASTER!B:B),"")</f>
        <v/>
      </c>
      <c r="H16002" s="176" t="str">
        <f>IFERROR(VLOOKUP(C16002,[1]MASTER!C:G,5,FALSE),"")</f>
        <v/>
      </c>
    </row>
    <row r="16003" spans="1:8" ht="15.75">
      <c r="A16003" s="52">
        <v>16032</v>
      </c>
      <c r="B16003" s="233"/>
      <c r="D16003" s="55" t="e">
        <f>VLOOKUP(C16003,#REF!,2,FALSE)</f>
        <v>#REF!</v>
      </c>
      <c r="E16003" s="172" t="str">
        <f>IFERROR(VLOOKUP(C16003,[1]MASTER!C:F,4,FALSE),"")</f>
        <v/>
      </c>
      <c r="F16003" s="172" t="str">
        <f>IFERROR(VLOOKUP(C16003,[1]MASTER!C:F,3,FALSE),"")</f>
        <v/>
      </c>
      <c r="G16003" s="175" t="str">
        <f>IFERROR(LOOKUP(C16003,[1]MASTER!C:C,[1]MASTER!B:B),"")</f>
        <v/>
      </c>
      <c r="H16003" s="176" t="str">
        <f>IFERROR(VLOOKUP(C16003,[1]MASTER!C:G,5,FALSE),"")</f>
        <v/>
      </c>
    </row>
    <row r="16004" spans="1:8" ht="15.75">
      <c r="A16004" s="109">
        <v>16033</v>
      </c>
      <c r="B16004" s="120"/>
      <c r="D16004" s="55" t="e">
        <f>VLOOKUP(C16004,#REF!,2,FALSE)</f>
        <v>#REF!</v>
      </c>
      <c r="E16004" s="172" t="str">
        <f>IFERROR(VLOOKUP(C16004,[1]MASTER!C:F,4,FALSE),"")</f>
        <v/>
      </c>
      <c r="F16004" s="172" t="str">
        <f>IFERROR(VLOOKUP(C16004,[1]MASTER!C:F,3,FALSE),"")</f>
        <v/>
      </c>
      <c r="G16004" s="175" t="str">
        <f>IFERROR(LOOKUP(C16004,[1]MASTER!C:C,[1]MASTER!B:B),"")</f>
        <v/>
      </c>
      <c r="H16004" s="176" t="str">
        <f>IFERROR(VLOOKUP(C16004,[1]MASTER!C:G,5,FALSE),"")</f>
        <v/>
      </c>
    </row>
    <row r="16005" spans="1:8" ht="15.75">
      <c r="A16005" s="52">
        <v>16034</v>
      </c>
      <c r="B16005" s="233"/>
      <c r="D16005" s="55" t="e">
        <f>VLOOKUP(C16005,#REF!,2,FALSE)</f>
        <v>#REF!</v>
      </c>
      <c r="E16005" s="172" t="str">
        <f>IFERROR(VLOOKUP(C16005,[1]MASTER!C:F,4,FALSE),"")</f>
        <v/>
      </c>
      <c r="F16005" s="172" t="str">
        <f>IFERROR(VLOOKUP(C16005,[1]MASTER!C:F,3,FALSE),"")</f>
        <v/>
      </c>
      <c r="G16005" s="175" t="str">
        <f>IFERROR(LOOKUP(C16005,[1]MASTER!C:C,[1]MASTER!B:B),"")</f>
        <v/>
      </c>
      <c r="H16005" s="176" t="str">
        <f>IFERROR(VLOOKUP(C16005,[1]MASTER!C:G,5,FALSE),"")</f>
        <v/>
      </c>
    </row>
    <row r="16006" spans="1:8" ht="15.75">
      <c r="A16006" s="109">
        <v>16035</v>
      </c>
      <c r="B16006" s="120"/>
      <c r="D16006" s="55" t="e">
        <f>VLOOKUP(C16006,#REF!,2,FALSE)</f>
        <v>#REF!</v>
      </c>
      <c r="E16006" s="172" t="str">
        <f>IFERROR(VLOOKUP(C16006,[1]MASTER!C:F,4,FALSE),"")</f>
        <v/>
      </c>
      <c r="F16006" s="172" t="str">
        <f>IFERROR(VLOOKUP(C16006,[1]MASTER!C:F,3,FALSE),"")</f>
        <v/>
      </c>
      <c r="G16006" s="175" t="str">
        <f>IFERROR(LOOKUP(C16006,[1]MASTER!C:C,[1]MASTER!B:B),"")</f>
        <v/>
      </c>
      <c r="H16006" s="176" t="str">
        <f>IFERROR(VLOOKUP(C16006,[1]MASTER!C:G,5,FALSE),"")</f>
        <v/>
      </c>
    </row>
    <row r="16007" spans="1:8" ht="15.75">
      <c r="A16007" s="52">
        <v>16036</v>
      </c>
      <c r="B16007" s="233"/>
      <c r="D16007" s="55" t="e">
        <f>VLOOKUP(C16007,#REF!,2,FALSE)</f>
        <v>#REF!</v>
      </c>
      <c r="E16007" s="172" t="str">
        <f>IFERROR(VLOOKUP(C16007,[1]MASTER!C:F,4,FALSE),"")</f>
        <v/>
      </c>
      <c r="F16007" s="172" t="str">
        <f>IFERROR(VLOOKUP(C16007,[1]MASTER!C:F,3,FALSE),"")</f>
        <v/>
      </c>
      <c r="G16007" s="175" t="str">
        <f>IFERROR(LOOKUP(C16007,[1]MASTER!C:C,[1]MASTER!B:B),"")</f>
        <v/>
      </c>
      <c r="H16007" s="176" t="str">
        <f>IFERROR(VLOOKUP(C16007,[1]MASTER!C:G,5,FALSE),"")</f>
        <v/>
      </c>
    </row>
    <row r="16008" spans="1:8" ht="15.75">
      <c r="A16008" s="109">
        <v>16037</v>
      </c>
      <c r="B16008" s="120"/>
      <c r="D16008" s="55" t="e">
        <f>VLOOKUP(C16008,#REF!,2,FALSE)</f>
        <v>#REF!</v>
      </c>
      <c r="E16008" s="172" t="str">
        <f>IFERROR(VLOOKUP(C16008,[1]MASTER!C:F,4,FALSE),"")</f>
        <v/>
      </c>
      <c r="F16008" s="172" t="str">
        <f>IFERROR(VLOOKUP(C16008,[1]MASTER!C:F,3,FALSE),"")</f>
        <v/>
      </c>
      <c r="G16008" s="175" t="str">
        <f>IFERROR(LOOKUP(C16008,[1]MASTER!C:C,[1]MASTER!B:B),"")</f>
        <v/>
      </c>
      <c r="H16008" s="176" t="str">
        <f>IFERROR(VLOOKUP(C16008,[1]MASTER!C:G,5,FALSE),"")</f>
        <v/>
      </c>
    </row>
    <row r="16009" spans="1:8" ht="15.75">
      <c r="A16009" s="52">
        <v>16038</v>
      </c>
      <c r="B16009" s="233"/>
      <c r="D16009" s="55" t="e">
        <f>VLOOKUP(C16009,#REF!,2,FALSE)</f>
        <v>#REF!</v>
      </c>
      <c r="E16009" s="172" t="str">
        <f>IFERROR(VLOOKUP(C16009,[1]MASTER!C:F,4,FALSE),"")</f>
        <v/>
      </c>
      <c r="F16009" s="172" t="str">
        <f>IFERROR(VLOOKUP(C16009,[1]MASTER!C:F,3,FALSE),"")</f>
        <v/>
      </c>
      <c r="G16009" s="175" t="str">
        <f>IFERROR(LOOKUP(C16009,[1]MASTER!C:C,[1]MASTER!B:B),"")</f>
        <v/>
      </c>
      <c r="H16009" s="176" t="str">
        <f>IFERROR(VLOOKUP(C16009,[1]MASTER!C:G,5,FALSE),"")</f>
        <v/>
      </c>
    </row>
    <row r="16010" spans="1:8" ht="15.75">
      <c r="A16010" s="109">
        <v>16039</v>
      </c>
      <c r="B16010" s="120"/>
      <c r="D16010" s="55" t="e">
        <f>VLOOKUP(C16010,#REF!,2,FALSE)</f>
        <v>#REF!</v>
      </c>
      <c r="E16010" s="172" t="str">
        <f>IFERROR(VLOOKUP(C16010,[1]MASTER!C:F,4,FALSE),"")</f>
        <v/>
      </c>
      <c r="F16010" s="172" t="str">
        <f>IFERROR(VLOOKUP(C16010,[1]MASTER!C:F,3,FALSE),"")</f>
        <v/>
      </c>
      <c r="G16010" s="175" t="str">
        <f>IFERROR(LOOKUP(C16010,[1]MASTER!C:C,[1]MASTER!B:B),"")</f>
        <v/>
      </c>
      <c r="H16010" s="176" t="str">
        <f>IFERROR(VLOOKUP(C16010,[1]MASTER!C:G,5,FALSE),"")</f>
        <v/>
      </c>
    </row>
    <row r="16011" spans="1:8" ht="15.75">
      <c r="A16011" s="52">
        <v>16040</v>
      </c>
      <c r="B16011" s="233"/>
      <c r="D16011" s="55" t="e">
        <f>VLOOKUP(C16011,#REF!,2,FALSE)</f>
        <v>#REF!</v>
      </c>
      <c r="E16011" s="172" t="str">
        <f>IFERROR(VLOOKUP(C16011,[1]MASTER!C:F,4,FALSE),"")</f>
        <v/>
      </c>
      <c r="F16011" s="172" t="str">
        <f>IFERROR(VLOOKUP(C16011,[1]MASTER!C:F,3,FALSE),"")</f>
        <v/>
      </c>
      <c r="G16011" s="175" t="str">
        <f>IFERROR(LOOKUP(C16011,[1]MASTER!C:C,[1]MASTER!B:B),"")</f>
        <v/>
      </c>
      <c r="H16011" s="176" t="str">
        <f>IFERROR(VLOOKUP(C16011,[1]MASTER!C:G,5,FALSE),"")</f>
        <v/>
      </c>
    </row>
    <row r="16012" spans="1:8" ht="15.75">
      <c r="A16012" s="109">
        <v>16041</v>
      </c>
      <c r="B16012" s="120"/>
      <c r="D16012" s="55" t="e">
        <f>VLOOKUP(C16012,#REF!,2,FALSE)</f>
        <v>#REF!</v>
      </c>
      <c r="E16012" s="172" t="str">
        <f>IFERROR(VLOOKUP(C16012,[1]MASTER!C:F,4,FALSE),"")</f>
        <v/>
      </c>
      <c r="F16012" s="172" t="str">
        <f>IFERROR(VLOOKUP(C16012,[1]MASTER!C:F,3,FALSE),"")</f>
        <v/>
      </c>
      <c r="G16012" s="175" t="str">
        <f>IFERROR(LOOKUP(C16012,[1]MASTER!C:C,[1]MASTER!B:B),"")</f>
        <v/>
      </c>
      <c r="H16012" s="176" t="str">
        <f>IFERROR(VLOOKUP(C16012,[1]MASTER!C:G,5,FALSE),"")</f>
        <v/>
      </c>
    </row>
    <row r="16013" spans="1:8" ht="15.75">
      <c r="A16013" s="52">
        <v>16042</v>
      </c>
      <c r="B16013" s="233"/>
      <c r="D16013" s="55" t="e">
        <f>VLOOKUP(C16013,#REF!,2,FALSE)</f>
        <v>#REF!</v>
      </c>
      <c r="E16013" s="172" t="str">
        <f>IFERROR(VLOOKUP(C16013,[1]MASTER!C:F,4,FALSE),"")</f>
        <v/>
      </c>
      <c r="F16013" s="172" t="str">
        <f>IFERROR(VLOOKUP(C16013,[1]MASTER!C:F,3,FALSE),"")</f>
        <v/>
      </c>
      <c r="G16013" s="175" t="str">
        <f>IFERROR(LOOKUP(C16013,[1]MASTER!C:C,[1]MASTER!B:B),"")</f>
        <v/>
      </c>
      <c r="H16013" s="176" t="str">
        <f>IFERROR(VLOOKUP(C16013,[1]MASTER!C:G,5,FALSE),"")</f>
        <v/>
      </c>
    </row>
    <row r="16014" spans="1:8" ht="15.75">
      <c r="A16014" s="109">
        <v>16043</v>
      </c>
      <c r="B16014" s="120"/>
      <c r="D16014" s="55" t="e">
        <f>VLOOKUP(C16014,#REF!,2,FALSE)</f>
        <v>#REF!</v>
      </c>
      <c r="E16014" s="172" t="str">
        <f>IFERROR(VLOOKUP(C16014,[1]MASTER!C:F,4,FALSE),"")</f>
        <v/>
      </c>
      <c r="F16014" s="172" t="str">
        <f>IFERROR(VLOOKUP(C16014,[1]MASTER!C:F,3,FALSE),"")</f>
        <v/>
      </c>
      <c r="G16014" s="175" t="str">
        <f>IFERROR(LOOKUP(C16014,[1]MASTER!C:C,[1]MASTER!B:B),"")</f>
        <v/>
      </c>
      <c r="H16014" s="176" t="str">
        <f>IFERROR(VLOOKUP(C16014,[1]MASTER!C:G,5,FALSE),"")</f>
        <v/>
      </c>
    </row>
    <row r="16015" spans="1:8" ht="15.75">
      <c r="A16015" s="52">
        <v>16044</v>
      </c>
      <c r="B16015" s="233"/>
      <c r="D16015" s="55" t="e">
        <f>VLOOKUP(C16015,#REF!,2,FALSE)</f>
        <v>#REF!</v>
      </c>
      <c r="E16015" s="172" t="str">
        <f>IFERROR(VLOOKUP(C16015,[1]MASTER!C:F,4,FALSE),"")</f>
        <v/>
      </c>
      <c r="F16015" s="172" t="str">
        <f>IFERROR(VLOOKUP(C16015,[1]MASTER!C:F,3,FALSE),"")</f>
        <v/>
      </c>
      <c r="G16015" s="175" t="str">
        <f>IFERROR(LOOKUP(C16015,[1]MASTER!C:C,[1]MASTER!B:B),"")</f>
        <v/>
      </c>
      <c r="H16015" s="176" t="str">
        <f>IFERROR(VLOOKUP(C16015,[1]MASTER!C:G,5,FALSE),"")</f>
        <v/>
      </c>
    </row>
    <row r="16016" spans="1:8" ht="15.75">
      <c r="A16016" s="109">
        <v>16045</v>
      </c>
      <c r="B16016" s="120"/>
      <c r="D16016" s="55" t="e">
        <f>VLOOKUP(C16016,#REF!,2,FALSE)</f>
        <v>#REF!</v>
      </c>
      <c r="E16016" s="172" t="str">
        <f>IFERROR(VLOOKUP(C16016,[1]MASTER!C:F,4,FALSE),"")</f>
        <v/>
      </c>
      <c r="F16016" s="172" t="str">
        <f>IFERROR(VLOOKUP(C16016,[1]MASTER!C:F,3,FALSE),"")</f>
        <v/>
      </c>
      <c r="G16016" s="175" t="str">
        <f>IFERROR(LOOKUP(C16016,[1]MASTER!C:C,[1]MASTER!B:B),"")</f>
        <v/>
      </c>
      <c r="H16016" s="176" t="str">
        <f>IFERROR(VLOOKUP(C16016,[1]MASTER!C:G,5,FALSE),"")</f>
        <v/>
      </c>
    </row>
    <row r="16017" spans="1:8" ht="15.75">
      <c r="A16017" s="52">
        <v>16046</v>
      </c>
      <c r="B16017" s="233"/>
      <c r="D16017" s="55" t="e">
        <f>VLOOKUP(C16017,#REF!,2,FALSE)</f>
        <v>#REF!</v>
      </c>
      <c r="E16017" s="172" t="str">
        <f>IFERROR(VLOOKUP(C16017,[1]MASTER!C:F,4,FALSE),"")</f>
        <v/>
      </c>
      <c r="F16017" s="172" t="str">
        <f>IFERROR(VLOOKUP(C16017,[1]MASTER!C:F,3,FALSE),"")</f>
        <v/>
      </c>
      <c r="G16017" s="175" t="str">
        <f>IFERROR(LOOKUP(C16017,[1]MASTER!C:C,[1]MASTER!B:B),"")</f>
        <v/>
      </c>
      <c r="H16017" s="176" t="str">
        <f>IFERROR(VLOOKUP(C16017,[1]MASTER!C:G,5,FALSE),"")</f>
        <v/>
      </c>
    </row>
    <row r="16018" spans="1:8" ht="15.75">
      <c r="A16018" s="109">
        <v>16047</v>
      </c>
      <c r="B16018" s="120"/>
      <c r="D16018" s="55" t="e">
        <f>VLOOKUP(C16018,#REF!,2,FALSE)</f>
        <v>#REF!</v>
      </c>
      <c r="E16018" s="172" t="str">
        <f>IFERROR(VLOOKUP(C16018,[1]MASTER!C:F,4,FALSE),"")</f>
        <v/>
      </c>
      <c r="F16018" s="172" t="str">
        <f>IFERROR(VLOOKUP(C16018,[1]MASTER!C:F,3,FALSE),"")</f>
        <v/>
      </c>
      <c r="G16018" s="175" t="str">
        <f>IFERROR(LOOKUP(C16018,[1]MASTER!C:C,[1]MASTER!B:B),"")</f>
        <v/>
      </c>
      <c r="H16018" s="176" t="str">
        <f>IFERROR(VLOOKUP(C16018,[1]MASTER!C:G,5,FALSE),"")</f>
        <v/>
      </c>
    </row>
    <row r="16019" spans="1:8" ht="15.75">
      <c r="A16019" s="52">
        <v>16048</v>
      </c>
      <c r="B16019" s="233"/>
      <c r="D16019" s="55" t="e">
        <f>VLOOKUP(C16019,#REF!,2,FALSE)</f>
        <v>#REF!</v>
      </c>
      <c r="E16019" s="172" t="str">
        <f>IFERROR(VLOOKUP(C16019,[1]MASTER!C:F,4,FALSE),"")</f>
        <v/>
      </c>
      <c r="F16019" s="172" t="str">
        <f>IFERROR(VLOOKUP(C16019,[1]MASTER!C:F,3,FALSE),"")</f>
        <v/>
      </c>
      <c r="G16019" s="175" t="str">
        <f>IFERROR(LOOKUP(C16019,[1]MASTER!C:C,[1]MASTER!B:B),"")</f>
        <v/>
      </c>
      <c r="H16019" s="176" t="str">
        <f>IFERROR(VLOOKUP(C16019,[1]MASTER!C:G,5,FALSE),"")</f>
        <v/>
      </c>
    </row>
    <row r="16020" spans="1:8" ht="15.75">
      <c r="A16020" s="109">
        <v>16049</v>
      </c>
      <c r="B16020" s="120"/>
      <c r="D16020" s="55" t="e">
        <f>VLOOKUP(C16020,#REF!,2,FALSE)</f>
        <v>#REF!</v>
      </c>
      <c r="E16020" s="172" t="str">
        <f>IFERROR(VLOOKUP(C16020,[1]MASTER!C:F,4,FALSE),"")</f>
        <v/>
      </c>
      <c r="F16020" s="172" t="str">
        <f>IFERROR(VLOOKUP(C16020,[1]MASTER!C:F,3,FALSE),"")</f>
        <v/>
      </c>
      <c r="G16020" s="175" t="str">
        <f>IFERROR(LOOKUP(C16020,[1]MASTER!C:C,[1]MASTER!B:B),"")</f>
        <v/>
      </c>
      <c r="H16020" s="176" t="str">
        <f>IFERROR(VLOOKUP(C16020,[1]MASTER!C:G,5,FALSE),"")</f>
        <v/>
      </c>
    </row>
    <row r="16021" spans="1:8" ht="15.75">
      <c r="A16021" s="52">
        <v>16050</v>
      </c>
      <c r="B16021" s="233"/>
      <c r="D16021" s="55" t="e">
        <f>VLOOKUP(C16021,#REF!,2,FALSE)</f>
        <v>#REF!</v>
      </c>
      <c r="E16021" s="172" t="str">
        <f>IFERROR(VLOOKUP(C16021,[1]MASTER!C:F,4,FALSE),"")</f>
        <v/>
      </c>
      <c r="F16021" s="172" t="str">
        <f>IFERROR(VLOOKUP(C16021,[1]MASTER!C:F,3,FALSE),"")</f>
        <v/>
      </c>
      <c r="G16021" s="175" t="str">
        <f>IFERROR(LOOKUP(C16021,[1]MASTER!C:C,[1]MASTER!B:B),"")</f>
        <v/>
      </c>
      <c r="H16021" s="176" t="str">
        <f>IFERROR(VLOOKUP(C16021,[1]MASTER!C:G,5,FALSE),"")</f>
        <v/>
      </c>
    </row>
    <row r="16022" spans="1:8" ht="15.75">
      <c r="A16022" s="109">
        <v>16051</v>
      </c>
      <c r="B16022" s="120"/>
      <c r="D16022" s="55" t="e">
        <f>VLOOKUP(C16022,#REF!,2,FALSE)</f>
        <v>#REF!</v>
      </c>
      <c r="E16022" s="172" t="str">
        <f>IFERROR(VLOOKUP(C16022,[1]MASTER!C:F,4,FALSE),"")</f>
        <v/>
      </c>
      <c r="F16022" s="172" t="str">
        <f>IFERROR(VLOOKUP(C16022,[1]MASTER!C:F,3,FALSE),"")</f>
        <v/>
      </c>
      <c r="G16022" s="175" t="str">
        <f>IFERROR(LOOKUP(C16022,[1]MASTER!C:C,[1]MASTER!B:B),"")</f>
        <v/>
      </c>
      <c r="H16022" s="176" t="str">
        <f>IFERROR(VLOOKUP(C16022,[1]MASTER!C:G,5,FALSE),"")</f>
        <v/>
      </c>
    </row>
    <row r="16023" spans="1:8" ht="15.75">
      <c r="A16023" s="52">
        <v>16052</v>
      </c>
      <c r="B16023" s="233"/>
      <c r="D16023" s="55" t="e">
        <f>VLOOKUP(C16023,#REF!,2,FALSE)</f>
        <v>#REF!</v>
      </c>
      <c r="E16023" s="172" t="str">
        <f>IFERROR(VLOOKUP(C16023,[1]MASTER!C:F,4,FALSE),"")</f>
        <v/>
      </c>
      <c r="F16023" s="172" t="str">
        <f>IFERROR(VLOOKUP(C16023,[1]MASTER!C:F,3,FALSE),"")</f>
        <v/>
      </c>
      <c r="G16023" s="175" t="str">
        <f>IFERROR(LOOKUP(C16023,[1]MASTER!C:C,[1]MASTER!B:B),"")</f>
        <v/>
      </c>
      <c r="H16023" s="176" t="str">
        <f>IFERROR(VLOOKUP(C16023,[1]MASTER!C:G,5,FALSE),"")</f>
        <v/>
      </c>
    </row>
    <row r="16024" spans="1:8" ht="15.75">
      <c r="A16024" s="109">
        <v>16053</v>
      </c>
      <c r="B16024" s="120"/>
      <c r="D16024" s="55" t="e">
        <f>VLOOKUP(C16024,#REF!,2,FALSE)</f>
        <v>#REF!</v>
      </c>
      <c r="E16024" s="172" t="str">
        <f>IFERROR(VLOOKUP(C16024,[1]MASTER!C:F,4,FALSE),"")</f>
        <v/>
      </c>
      <c r="F16024" s="172" t="str">
        <f>IFERROR(VLOOKUP(C16024,[1]MASTER!C:F,3,FALSE),"")</f>
        <v/>
      </c>
      <c r="G16024" s="175" t="str">
        <f>IFERROR(LOOKUP(C16024,[1]MASTER!C:C,[1]MASTER!B:B),"")</f>
        <v/>
      </c>
      <c r="H16024" s="176" t="str">
        <f>IFERROR(VLOOKUP(C16024,[1]MASTER!C:G,5,FALSE),"")</f>
        <v/>
      </c>
    </row>
    <row r="16025" spans="1:8" ht="15.75">
      <c r="A16025" s="52">
        <v>16054</v>
      </c>
      <c r="B16025" s="233"/>
      <c r="D16025" s="55" t="e">
        <f>VLOOKUP(C16025,#REF!,2,FALSE)</f>
        <v>#REF!</v>
      </c>
      <c r="E16025" s="172" t="str">
        <f>IFERROR(VLOOKUP(C16025,[1]MASTER!C:F,4,FALSE),"")</f>
        <v/>
      </c>
      <c r="F16025" s="172" t="str">
        <f>IFERROR(VLOOKUP(C16025,[1]MASTER!C:F,3,FALSE),"")</f>
        <v/>
      </c>
      <c r="G16025" s="175" t="str">
        <f>IFERROR(LOOKUP(C16025,[1]MASTER!C:C,[1]MASTER!B:B),"")</f>
        <v/>
      </c>
      <c r="H16025" s="176" t="str">
        <f>IFERROR(VLOOKUP(C16025,[1]MASTER!C:G,5,FALSE),"")</f>
        <v/>
      </c>
    </row>
    <row r="16026" spans="1:8" ht="15.75">
      <c r="A16026" s="109">
        <v>16055</v>
      </c>
      <c r="B16026" s="120"/>
      <c r="D16026" s="55" t="e">
        <f>VLOOKUP(C16026,#REF!,2,FALSE)</f>
        <v>#REF!</v>
      </c>
      <c r="E16026" s="172" t="str">
        <f>IFERROR(VLOOKUP(C16026,[1]MASTER!C:F,4,FALSE),"")</f>
        <v/>
      </c>
      <c r="F16026" s="172" t="str">
        <f>IFERROR(VLOOKUP(C16026,[1]MASTER!C:F,3,FALSE),"")</f>
        <v/>
      </c>
      <c r="G16026" s="175" t="str">
        <f>IFERROR(LOOKUP(C16026,[1]MASTER!C:C,[1]MASTER!B:B),"")</f>
        <v/>
      </c>
      <c r="H16026" s="176" t="str">
        <f>IFERROR(VLOOKUP(C16026,[1]MASTER!C:G,5,FALSE),"")</f>
        <v/>
      </c>
    </row>
    <row r="16027" spans="1:8" ht="15.75">
      <c r="A16027" s="52">
        <v>16056</v>
      </c>
      <c r="B16027" s="233"/>
      <c r="D16027" s="55" t="e">
        <f>VLOOKUP(C16027,#REF!,2,FALSE)</f>
        <v>#REF!</v>
      </c>
      <c r="E16027" s="172" t="str">
        <f>IFERROR(VLOOKUP(C16027,[1]MASTER!C:F,4,FALSE),"")</f>
        <v/>
      </c>
      <c r="F16027" s="172" t="str">
        <f>IFERROR(VLOOKUP(C16027,[1]MASTER!C:F,3,FALSE),"")</f>
        <v/>
      </c>
      <c r="G16027" s="175" t="str">
        <f>IFERROR(LOOKUP(C16027,[1]MASTER!C:C,[1]MASTER!B:B),"")</f>
        <v/>
      </c>
      <c r="H16027" s="176" t="str">
        <f>IFERROR(VLOOKUP(C16027,[1]MASTER!C:G,5,FALSE),"")</f>
        <v/>
      </c>
    </row>
    <row r="16028" spans="1:8" ht="15.75">
      <c r="A16028" s="109">
        <v>16057</v>
      </c>
      <c r="B16028" s="120"/>
      <c r="D16028" s="55" t="e">
        <f>VLOOKUP(C16028,#REF!,2,FALSE)</f>
        <v>#REF!</v>
      </c>
      <c r="E16028" s="172" t="str">
        <f>IFERROR(VLOOKUP(C16028,[1]MASTER!C:F,4,FALSE),"")</f>
        <v/>
      </c>
      <c r="F16028" s="172" t="str">
        <f>IFERROR(VLOOKUP(C16028,[1]MASTER!C:F,3,FALSE),"")</f>
        <v/>
      </c>
      <c r="G16028" s="175" t="str">
        <f>IFERROR(LOOKUP(C16028,[1]MASTER!C:C,[1]MASTER!B:B),"")</f>
        <v/>
      </c>
      <c r="H16028" s="176" t="str">
        <f>IFERROR(VLOOKUP(C16028,[1]MASTER!C:G,5,FALSE),"")</f>
        <v/>
      </c>
    </row>
    <row r="16029" spans="1:8" ht="15.75">
      <c r="A16029" s="52">
        <v>16058</v>
      </c>
      <c r="B16029" s="233"/>
      <c r="D16029" s="55" t="e">
        <f>VLOOKUP(C16029,#REF!,2,FALSE)</f>
        <v>#REF!</v>
      </c>
      <c r="E16029" s="172" t="str">
        <f>IFERROR(VLOOKUP(C16029,[1]MASTER!C:F,4,FALSE),"")</f>
        <v/>
      </c>
      <c r="F16029" s="172" t="str">
        <f>IFERROR(VLOOKUP(C16029,[1]MASTER!C:F,3,FALSE),"")</f>
        <v/>
      </c>
      <c r="G16029" s="175" t="str">
        <f>IFERROR(LOOKUP(C16029,[1]MASTER!C:C,[1]MASTER!B:B),"")</f>
        <v/>
      </c>
      <c r="H16029" s="176" t="str">
        <f>IFERROR(VLOOKUP(C16029,[1]MASTER!C:G,5,FALSE),"")</f>
        <v/>
      </c>
    </row>
    <row r="16030" spans="1:8" ht="15.75">
      <c r="A16030" s="109">
        <v>16059</v>
      </c>
      <c r="B16030" s="120"/>
      <c r="D16030" s="55" t="e">
        <f>VLOOKUP(C16030,#REF!,2,FALSE)</f>
        <v>#REF!</v>
      </c>
      <c r="E16030" s="172" t="str">
        <f>IFERROR(VLOOKUP(C16030,[1]MASTER!C:F,4,FALSE),"")</f>
        <v/>
      </c>
      <c r="F16030" s="172" t="str">
        <f>IFERROR(VLOOKUP(C16030,[1]MASTER!C:F,3,FALSE),"")</f>
        <v/>
      </c>
      <c r="G16030" s="175" t="str">
        <f>IFERROR(LOOKUP(C16030,[1]MASTER!C:C,[1]MASTER!B:B),"")</f>
        <v/>
      </c>
      <c r="H16030" s="176" t="str">
        <f>IFERROR(VLOOKUP(C16030,[1]MASTER!C:G,5,FALSE),"")</f>
        <v/>
      </c>
    </row>
    <row r="16031" spans="1:8" ht="15.75">
      <c r="A16031" s="52">
        <v>16060</v>
      </c>
      <c r="B16031" s="233"/>
      <c r="D16031" s="55" t="e">
        <f>VLOOKUP(C16031,#REF!,2,FALSE)</f>
        <v>#REF!</v>
      </c>
      <c r="E16031" s="172" t="str">
        <f>IFERROR(VLOOKUP(C16031,[1]MASTER!C:F,4,FALSE),"")</f>
        <v/>
      </c>
      <c r="F16031" s="172" t="str">
        <f>IFERROR(VLOOKUP(C16031,[1]MASTER!C:F,3,FALSE),"")</f>
        <v/>
      </c>
      <c r="G16031" s="175" t="str">
        <f>IFERROR(LOOKUP(C16031,[1]MASTER!C:C,[1]MASTER!B:B),"")</f>
        <v/>
      </c>
      <c r="H16031" s="176" t="str">
        <f>IFERROR(VLOOKUP(C16031,[1]MASTER!C:G,5,FALSE),"")</f>
        <v/>
      </c>
    </row>
    <row r="16032" spans="1:8" ht="15.75">
      <c r="A16032" s="109">
        <v>16061</v>
      </c>
      <c r="B16032" s="120"/>
      <c r="D16032" s="55" t="e">
        <f>VLOOKUP(C16032,#REF!,2,FALSE)</f>
        <v>#REF!</v>
      </c>
      <c r="E16032" s="172" t="str">
        <f>IFERROR(VLOOKUP(C16032,[1]MASTER!C:F,4,FALSE),"")</f>
        <v/>
      </c>
      <c r="F16032" s="172" t="str">
        <f>IFERROR(VLOOKUP(C16032,[1]MASTER!C:F,3,FALSE),"")</f>
        <v/>
      </c>
      <c r="G16032" s="175" t="str">
        <f>IFERROR(LOOKUP(C16032,[1]MASTER!C:C,[1]MASTER!B:B),"")</f>
        <v/>
      </c>
      <c r="H16032" s="176" t="str">
        <f>IFERROR(VLOOKUP(C16032,[1]MASTER!C:G,5,FALSE),"")</f>
        <v/>
      </c>
    </row>
    <row r="16033" spans="1:8" ht="15.75">
      <c r="A16033" s="52">
        <v>16062</v>
      </c>
      <c r="B16033" s="233"/>
      <c r="D16033" s="55" t="e">
        <f>VLOOKUP(C16033,#REF!,2,FALSE)</f>
        <v>#REF!</v>
      </c>
      <c r="E16033" s="172" t="str">
        <f>IFERROR(VLOOKUP(C16033,[1]MASTER!C:F,4,FALSE),"")</f>
        <v/>
      </c>
      <c r="F16033" s="172" t="str">
        <f>IFERROR(VLOOKUP(C16033,[1]MASTER!C:F,3,FALSE),"")</f>
        <v/>
      </c>
      <c r="G16033" s="175" t="str">
        <f>IFERROR(LOOKUP(C16033,[1]MASTER!C:C,[1]MASTER!B:B),"")</f>
        <v/>
      </c>
      <c r="H16033" s="176" t="str">
        <f>IFERROR(VLOOKUP(C16033,[1]MASTER!C:G,5,FALSE),"")</f>
        <v/>
      </c>
    </row>
    <row r="16034" spans="1:8" ht="15.75">
      <c r="A16034" s="109">
        <v>16063</v>
      </c>
      <c r="B16034" s="120"/>
      <c r="D16034" s="55" t="e">
        <f>VLOOKUP(C16034,#REF!,2,FALSE)</f>
        <v>#REF!</v>
      </c>
      <c r="E16034" s="172" t="str">
        <f>IFERROR(VLOOKUP(C16034,[1]MASTER!C:F,4,FALSE),"")</f>
        <v/>
      </c>
      <c r="F16034" s="172" t="str">
        <f>IFERROR(VLOOKUP(C16034,[1]MASTER!C:F,3,FALSE),"")</f>
        <v/>
      </c>
      <c r="G16034" s="175" t="str">
        <f>IFERROR(LOOKUP(C16034,[1]MASTER!C:C,[1]MASTER!B:B),"")</f>
        <v/>
      </c>
      <c r="H16034" s="176" t="str">
        <f>IFERROR(VLOOKUP(C16034,[1]MASTER!C:G,5,FALSE),"")</f>
        <v/>
      </c>
    </row>
    <row r="16035" spans="1:8" ht="15.75">
      <c r="A16035" s="52">
        <v>16064</v>
      </c>
      <c r="B16035" s="233"/>
      <c r="D16035" s="55" t="e">
        <f>VLOOKUP(C16035,#REF!,2,FALSE)</f>
        <v>#REF!</v>
      </c>
      <c r="E16035" s="172" t="str">
        <f>IFERROR(VLOOKUP(C16035,[1]MASTER!C:F,4,FALSE),"")</f>
        <v/>
      </c>
      <c r="F16035" s="172" t="str">
        <f>IFERROR(VLOOKUP(C16035,[1]MASTER!C:F,3,FALSE),"")</f>
        <v/>
      </c>
      <c r="G16035" s="175" t="str">
        <f>IFERROR(LOOKUP(C16035,[1]MASTER!C:C,[1]MASTER!B:B),"")</f>
        <v/>
      </c>
      <c r="H16035" s="176" t="str">
        <f>IFERROR(VLOOKUP(C16035,[1]MASTER!C:G,5,FALSE),"")</f>
        <v/>
      </c>
    </row>
    <row r="16036" spans="1:8" ht="15.75">
      <c r="A16036" s="109">
        <v>16065</v>
      </c>
      <c r="B16036" s="120"/>
      <c r="D16036" s="55" t="e">
        <f>VLOOKUP(C16036,#REF!,2,FALSE)</f>
        <v>#REF!</v>
      </c>
      <c r="E16036" s="172" t="str">
        <f>IFERROR(VLOOKUP(C16036,[1]MASTER!C:F,4,FALSE),"")</f>
        <v/>
      </c>
      <c r="F16036" s="172" t="str">
        <f>IFERROR(VLOOKUP(C16036,[1]MASTER!C:F,3,FALSE),"")</f>
        <v/>
      </c>
      <c r="G16036" s="175" t="str">
        <f>IFERROR(LOOKUP(C16036,[1]MASTER!C:C,[1]MASTER!B:B),"")</f>
        <v/>
      </c>
      <c r="H16036" s="176" t="str">
        <f>IFERROR(VLOOKUP(C16036,[1]MASTER!C:G,5,FALSE),"")</f>
        <v/>
      </c>
    </row>
    <row r="16037" spans="1:8" ht="15.75">
      <c r="A16037" s="52">
        <v>16066</v>
      </c>
      <c r="B16037" s="233"/>
      <c r="D16037" s="55" t="e">
        <f>VLOOKUP(C16037,#REF!,2,FALSE)</f>
        <v>#REF!</v>
      </c>
      <c r="E16037" s="172" t="str">
        <f>IFERROR(VLOOKUP(C16037,[1]MASTER!C:F,4,FALSE),"")</f>
        <v/>
      </c>
      <c r="F16037" s="172" t="str">
        <f>IFERROR(VLOOKUP(C16037,[1]MASTER!C:F,3,FALSE),"")</f>
        <v/>
      </c>
      <c r="G16037" s="175" t="str">
        <f>IFERROR(LOOKUP(C16037,[1]MASTER!C:C,[1]MASTER!B:B),"")</f>
        <v/>
      </c>
      <c r="H16037" s="176" t="str">
        <f>IFERROR(VLOOKUP(C16037,[1]MASTER!C:G,5,FALSE),"")</f>
        <v/>
      </c>
    </row>
    <row r="16038" spans="1:8" ht="15.75">
      <c r="A16038" s="109">
        <v>16067</v>
      </c>
      <c r="B16038" s="120"/>
      <c r="D16038" s="55" t="e">
        <f>VLOOKUP(C16038,#REF!,2,FALSE)</f>
        <v>#REF!</v>
      </c>
      <c r="E16038" s="172" t="str">
        <f>IFERROR(VLOOKUP(C16038,[1]MASTER!C:F,4,FALSE),"")</f>
        <v/>
      </c>
      <c r="F16038" s="172" t="str">
        <f>IFERROR(VLOOKUP(C16038,[1]MASTER!C:F,3,FALSE),"")</f>
        <v/>
      </c>
      <c r="G16038" s="175" t="str">
        <f>IFERROR(LOOKUP(C16038,[1]MASTER!C:C,[1]MASTER!B:B),"")</f>
        <v/>
      </c>
      <c r="H16038" s="176" t="str">
        <f>IFERROR(VLOOKUP(C16038,[1]MASTER!C:G,5,FALSE),"")</f>
        <v/>
      </c>
    </row>
    <row r="16039" spans="1:8" ht="15.75">
      <c r="A16039" s="52">
        <v>16068</v>
      </c>
      <c r="B16039" s="233"/>
      <c r="D16039" s="55" t="e">
        <f>VLOOKUP(C16039,#REF!,2,FALSE)</f>
        <v>#REF!</v>
      </c>
      <c r="E16039" s="172" t="str">
        <f>IFERROR(VLOOKUP(C16039,[1]MASTER!C:F,4,FALSE),"")</f>
        <v/>
      </c>
      <c r="F16039" s="172" t="str">
        <f>IFERROR(VLOOKUP(C16039,[1]MASTER!C:F,3,FALSE),"")</f>
        <v/>
      </c>
      <c r="G16039" s="175" t="str">
        <f>IFERROR(LOOKUP(C16039,[1]MASTER!C:C,[1]MASTER!B:B),"")</f>
        <v/>
      </c>
      <c r="H16039" s="176" t="str">
        <f>IFERROR(VLOOKUP(C16039,[1]MASTER!C:G,5,FALSE),"")</f>
        <v/>
      </c>
    </row>
    <row r="16040" spans="1:8" ht="15.75">
      <c r="A16040" s="109">
        <v>16069</v>
      </c>
      <c r="B16040" s="120"/>
      <c r="D16040" s="55" t="e">
        <f>VLOOKUP(C16040,#REF!,2,FALSE)</f>
        <v>#REF!</v>
      </c>
      <c r="E16040" s="172" t="str">
        <f>IFERROR(VLOOKUP(C16040,[1]MASTER!C:F,4,FALSE),"")</f>
        <v/>
      </c>
      <c r="F16040" s="172" t="str">
        <f>IFERROR(VLOOKUP(C16040,[1]MASTER!C:F,3,FALSE),"")</f>
        <v/>
      </c>
      <c r="G16040" s="175" t="str">
        <f>IFERROR(LOOKUP(C16040,[1]MASTER!C:C,[1]MASTER!B:B),"")</f>
        <v/>
      </c>
      <c r="H16040" s="176" t="str">
        <f>IFERROR(VLOOKUP(C16040,[1]MASTER!C:G,5,FALSE),"")</f>
        <v/>
      </c>
    </row>
    <row r="16041" spans="1:8" ht="15.75">
      <c r="A16041" s="52">
        <v>16070</v>
      </c>
      <c r="B16041" s="233"/>
      <c r="D16041" s="55" t="e">
        <f>VLOOKUP(C16041,#REF!,2,FALSE)</f>
        <v>#REF!</v>
      </c>
      <c r="E16041" s="172" t="str">
        <f>IFERROR(VLOOKUP(C16041,[1]MASTER!C:F,4,FALSE),"")</f>
        <v/>
      </c>
      <c r="F16041" s="172" t="str">
        <f>IFERROR(VLOOKUP(C16041,[1]MASTER!C:F,3,FALSE),"")</f>
        <v/>
      </c>
      <c r="G16041" s="175" t="str">
        <f>IFERROR(LOOKUP(C16041,[1]MASTER!C:C,[1]MASTER!B:B),"")</f>
        <v/>
      </c>
      <c r="H16041" s="176" t="str">
        <f>IFERROR(VLOOKUP(C16041,[1]MASTER!C:G,5,FALSE),"")</f>
        <v/>
      </c>
    </row>
    <row r="16042" spans="1:8" ht="15.75">
      <c r="A16042" s="109">
        <v>16071</v>
      </c>
      <c r="B16042" s="120"/>
      <c r="D16042" s="55" t="e">
        <f>VLOOKUP(C16042,#REF!,2,FALSE)</f>
        <v>#REF!</v>
      </c>
      <c r="E16042" s="172" t="str">
        <f>IFERROR(VLOOKUP(C16042,[1]MASTER!C:F,4,FALSE),"")</f>
        <v/>
      </c>
      <c r="F16042" s="172" t="str">
        <f>IFERROR(VLOOKUP(C16042,[1]MASTER!C:F,3,FALSE),"")</f>
        <v/>
      </c>
      <c r="G16042" s="175" t="str">
        <f>IFERROR(LOOKUP(C16042,[1]MASTER!C:C,[1]MASTER!B:B),"")</f>
        <v/>
      </c>
      <c r="H16042" s="176" t="str">
        <f>IFERROR(VLOOKUP(C16042,[1]MASTER!C:G,5,FALSE),"")</f>
        <v/>
      </c>
    </row>
    <row r="16043" spans="1:8" ht="15.75">
      <c r="A16043" s="52">
        <v>16072</v>
      </c>
      <c r="B16043" s="233"/>
      <c r="D16043" s="55" t="e">
        <f>VLOOKUP(C16043,#REF!,2,FALSE)</f>
        <v>#REF!</v>
      </c>
      <c r="E16043" s="172" t="str">
        <f>IFERROR(VLOOKUP(C16043,[1]MASTER!C:F,4,FALSE),"")</f>
        <v/>
      </c>
      <c r="F16043" s="172" t="str">
        <f>IFERROR(VLOOKUP(C16043,[1]MASTER!C:F,3,FALSE),"")</f>
        <v/>
      </c>
      <c r="G16043" s="175" t="str">
        <f>IFERROR(LOOKUP(C16043,[1]MASTER!C:C,[1]MASTER!B:B),"")</f>
        <v/>
      </c>
      <c r="H16043" s="176" t="str">
        <f>IFERROR(VLOOKUP(C16043,[1]MASTER!C:G,5,FALSE),"")</f>
        <v/>
      </c>
    </row>
    <row r="16044" spans="1:8" ht="15.75">
      <c r="A16044" s="109">
        <v>16073</v>
      </c>
      <c r="B16044" s="120"/>
      <c r="D16044" s="55" t="e">
        <f>VLOOKUP(C16044,#REF!,2,FALSE)</f>
        <v>#REF!</v>
      </c>
      <c r="E16044" s="172" t="str">
        <f>IFERROR(VLOOKUP(C16044,[1]MASTER!C:F,4,FALSE),"")</f>
        <v/>
      </c>
      <c r="F16044" s="172" t="str">
        <f>IFERROR(VLOOKUP(C16044,[1]MASTER!C:F,3,FALSE),"")</f>
        <v/>
      </c>
      <c r="G16044" s="175" t="str">
        <f>IFERROR(LOOKUP(C16044,[1]MASTER!C:C,[1]MASTER!B:B),"")</f>
        <v/>
      </c>
      <c r="H16044" s="176" t="str">
        <f>IFERROR(VLOOKUP(C16044,[1]MASTER!C:G,5,FALSE),"")</f>
        <v/>
      </c>
    </row>
    <row r="16045" spans="1:8" ht="15.75">
      <c r="A16045" s="52">
        <v>16074</v>
      </c>
      <c r="B16045" s="233"/>
      <c r="D16045" s="55" t="e">
        <f>VLOOKUP(C16045,#REF!,2,FALSE)</f>
        <v>#REF!</v>
      </c>
      <c r="E16045" s="172" t="str">
        <f>IFERROR(VLOOKUP(C16045,[1]MASTER!C:F,4,FALSE),"")</f>
        <v/>
      </c>
      <c r="F16045" s="172" t="str">
        <f>IFERROR(VLOOKUP(C16045,[1]MASTER!C:F,3,FALSE),"")</f>
        <v/>
      </c>
      <c r="G16045" s="175" t="str">
        <f>IFERROR(LOOKUP(C16045,[1]MASTER!C:C,[1]MASTER!B:B),"")</f>
        <v/>
      </c>
      <c r="H16045" s="176" t="str">
        <f>IFERROR(VLOOKUP(C16045,[1]MASTER!C:G,5,FALSE),"")</f>
        <v/>
      </c>
    </row>
    <row r="16046" spans="1:8" ht="15.75">
      <c r="A16046" s="109">
        <v>16075</v>
      </c>
      <c r="B16046" s="120"/>
      <c r="D16046" s="55" t="e">
        <f>VLOOKUP(C16046,#REF!,2,FALSE)</f>
        <v>#REF!</v>
      </c>
      <c r="E16046" s="172" t="str">
        <f>IFERROR(VLOOKUP(C16046,[1]MASTER!C:F,4,FALSE),"")</f>
        <v/>
      </c>
      <c r="F16046" s="172" t="str">
        <f>IFERROR(VLOOKUP(C16046,[1]MASTER!C:F,3,FALSE),"")</f>
        <v/>
      </c>
      <c r="G16046" s="175" t="str">
        <f>IFERROR(LOOKUP(C16046,[1]MASTER!C:C,[1]MASTER!B:B),"")</f>
        <v/>
      </c>
      <c r="H16046" s="176" t="str">
        <f>IFERROR(VLOOKUP(C16046,[1]MASTER!C:G,5,FALSE),"")</f>
        <v/>
      </c>
    </row>
    <row r="16047" spans="1:8" ht="15.75">
      <c r="A16047" s="52">
        <v>16076</v>
      </c>
      <c r="B16047" s="233"/>
      <c r="D16047" s="55" t="e">
        <f>VLOOKUP(C16047,#REF!,2,FALSE)</f>
        <v>#REF!</v>
      </c>
      <c r="E16047" s="172" t="str">
        <f>IFERROR(VLOOKUP(C16047,[1]MASTER!C:F,4,FALSE),"")</f>
        <v/>
      </c>
      <c r="F16047" s="172" t="str">
        <f>IFERROR(VLOOKUP(C16047,[1]MASTER!C:F,3,FALSE),"")</f>
        <v/>
      </c>
      <c r="G16047" s="175" t="str">
        <f>IFERROR(LOOKUP(C16047,[1]MASTER!C:C,[1]MASTER!B:B),"")</f>
        <v/>
      </c>
      <c r="H16047" s="176" t="str">
        <f>IFERROR(VLOOKUP(C16047,[1]MASTER!C:G,5,FALSE),"")</f>
        <v/>
      </c>
    </row>
    <row r="16048" spans="1:8" ht="15.75">
      <c r="A16048" s="109">
        <v>16077</v>
      </c>
      <c r="B16048" s="120"/>
      <c r="D16048" s="55" t="e">
        <f>VLOOKUP(C16048,#REF!,2,FALSE)</f>
        <v>#REF!</v>
      </c>
      <c r="E16048" s="172" t="str">
        <f>IFERROR(VLOOKUP(C16048,[1]MASTER!C:F,4,FALSE),"")</f>
        <v/>
      </c>
      <c r="F16048" s="172" t="str">
        <f>IFERROR(VLOOKUP(C16048,[1]MASTER!C:F,3,FALSE),"")</f>
        <v/>
      </c>
      <c r="G16048" s="175" t="str">
        <f>IFERROR(LOOKUP(C16048,[1]MASTER!C:C,[1]MASTER!B:B),"")</f>
        <v/>
      </c>
      <c r="H16048" s="176" t="str">
        <f>IFERROR(VLOOKUP(C16048,[1]MASTER!C:G,5,FALSE),"")</f>
        <v/>
      </c>
    </row>
    <row r="16049" spans="1:8" ht="15.75">
      <c r="A16049" s="52">
        <v>16078</v>
      </c>
      <c r="B16049" s="233"/>
      <c r="D16049" s="55" t="e">
        <f>VLOOKUP(C16049,#REF!,2,FALSE)</f>
        <v>#REF!</v>
      </c>
      <c r="E16049" s="172" t="str">
        <f>IFERROR(VLOOKUP(C16049,[1]MASTER!C:F,4,FALSE),"")</f>
        <v/>
      </c>
      <c r="F16049" s="172" t="str">
        <f>IFERROR(VLOOKUP(C16049,[1]MASTER!C:F,3,FALSE),"")</f>
        <v/>
      </c>
      <c r="G16049" s="175" t="str">
        <f>IFERROR(LOOKUP(C16049,[1]MASTER!C:C,[1]MASTER!B:B),"")</f>
        <v/>
      </c>
      <c r="H16049" s="176" t="str">
        <f>IFERROR(VLOOKUP(C16049,[1]MASTER!C:G,5,FALSE),"")</f>
        <v/>
      </c>
    </row>
    <row r="16050" spans="1:8" ht="15.75">
      <c r="A16050" s="109">
        <v>16079</v>
      </c>
      <c r="B16050" s="120"/>
      <c r="D16050" s="55" t="e">
        <f>VLOOKUP(C16050,#REF!,2,FALSE)</f>
        <v>#REF!</v>
      </c>
      <c r="E16050" s="172" t="str">
        <f>IFERROR(VLOOKUP(C16050,[1]MASTER!C:F,4,FALSE),"")</f>
        <v/>
      </c>
      <c r="F16050" s="172" t="str">
        <f>IFERROR(VLOOKUP(C16050,[1]MASTER!C:F,3,FALSE),"")</f>
        <v/>
      </c>
      <c r="G16050" s="175" t="str">
        <f>IFERROR(LOOKUP(C16050,[1]MASTER!C:C,[1]MASTER!B:B),"")</f>
        <v/>
      </c>
      <c r="H16050" s="176" t="str">
        <f>IFERROR(VLOOKUP(C16050,[1]MASTER!C:G,5,FALSE),"")</f>
        <v/>
      </c>
    </row>
    <row r="16051" spans="1:8" ht="15.75">
      <c r="A16051" s="52">
        <v>16080</v>
      </c>
      <c r="B16051" s="233"/>
      <c r="D16051" s="55" t="e">
        <f>VLOOKUP(C16051,#REF!,2,FALSE)</f>
        <v>#REF!</v>
      </c>
      <c r="E16051" s="172" t="str">
        <f>IFERROR(VLOOKUP(C16051,[1]MASTER!C:F,4,FALSE),"")</f>
        <v/>
      </c>
      <c r="F16051" s="172" t="str">
        <f>IFERROR(VLOOKUP(C16051,[1]MASTER!C:F,3,FALSE),"")</f>
        <v/>
      </c>
      <c r="G16051" s="175" t="str">
        <f>IFERROR(LOOKUP(C16051,[1]MASTER!C:C,[1]MASTER!B:B),"")</f>
        <v/>
      </c>
      <c r="H16051" s="176" t="str">
        <f>IFERROR(VLOOKUP(C16051,[1]MASTER!C:G,5,FALSE),"")</f>
        <v/>
      </c>
    </row>
    <row r="16052" spans="1:8" ht="15.75">
      <c r="A16052" s="109">
        <v>16081</v>
      </c>
      <c r="B16052" s="120"/>
      <c r="D16052" s="55" t="e">
        <f>VLOOKUP(C16052,#REF!,2,FALSE)</f>
        <v>#REF!</v>
      </c>
      <c r="E16052" s="172" t="str">
        <f>IFERROR(VLOOKUP(C16052,[1]MASTER!C:F,4,FALSE),"")</f>
        <v/>
      </c>
      <c r="F16052" s="172" t="str">
        <f>IFERROR(VLOOKUP(C16052,[1]MASTER!C:F,3,FALSE),"")</f>
        <v/>
      </c>
      <c r="G16052" s="175" t="str">
        <f>IFERROR(LOOKUP(C16052,[1]MASTER!C:C,[1]MASTER!B:B),"")</f>
        <v/>
      </c>
      <c r="H16052" s="176" t="str">
        <f>IFERROR(VLOOKUP(C16052,[1]MASTER!C:G,5,FALSE),"")</f>
        <v/>
      </c>
    </row>
    <row r="16053" spans="1:8" ht="15.75">
      <c r="A16053" s="52">
        <v>16082</v>
      </c>
      <c r="B16053" s="233"/>
      <c r="D16053" s="55" t="e">
        <f>VLOOKUP(C16053,#REF!,2,FALSE)</f>
        <v>#REF!</v>
      </c>
      <c r="E16053" s="172" t="str">
        <f>IFERROR(VLOOKUP(C16053,[1]MASTER!C:F,4,FALSE),"")</f>
        <v/>
      </c>
      <c r="F16053" s="172" t="str">
        <f>IFERROR(VLOOKUP(C16053,[1]MASTER!C:F,3,FALSE),"")</f>
        <v/>
      </c>
      <c r="G16053" s="175" t="str">
        <f>IFERROR(LOOKUP(C16053,[1]MASTER!C:C,[1]MASTER!B:B),"")</f>
        <v/>
      </c>
      <c r="H16053" s="176" t="str">
        <f>IFERROR(VLOOKUP(C16053,[1]MASTER!C:G,5,FALSE),"")</f>
        <v/>
      </c>
    </row>
    <row r="16054" spans="1:8" ht="15.75">
      <c r="A16054" s="109">
        <v>16083</v>
      </c>
      <c r="B16054" s="120"/>
      <c r="D16054" s="55" t="e">
        <f>VLOOKUP(C16054,#REF!,2,FALSE)</f>
        <v>#REF!</v>
      </c>
      <c r="E16054" s="172" t="str">
        <f>IFERROR(VLOOKUP(C16054,[1]MASTER!C:F,4,FALSE),"")</f>
        <v/>
      </c>
      <c r="F16054" s="172" t="str">
        <f>IFERROR(VLOOKUP(C16054,[1]MASTER!C:F,3,FALSE),"")</f>
        <v/>
      </c>
      <c r="G16054" s="175" t="str">
        <f>IFERROR(LOOKUP(C16054,[1]MASTER!C:C,[1]MASTER!B:B),"")</f>
        <v/>
      </c>
      <c r="H16054" s="176" t="str">
        <f>IFERROR(VLOOKUP(C16054,[1]MASTER!C:G,5,FALSE),"")</f>
        <v/>
      </c>
    </row>
    <row r="16055" spans="1:8" ht="15.75">
      <c r="A16055" s="52">
        <v>16084</v>
      </c>
      <c r="B16055" s="233"/>
      <c r="D16055" s="55" t="e">
        <f>VLOOKUP(C16055,#REF!,2,FALSE)</f>
        <v>#REF!</v>
      </c>
      <c r="E16055" s="172" t="str">
        <f>IFERROR(VLOOKUP(C16055,[1]MASTER!C:F,4,FALSE),"")</f>
        <v/>
      </c>
      <c r="F16055" s="172" t="str">
        <f>IFERROR(VLOOKUP(C16055,[1]MASTER!C:F,3,FALSE),"")</f>
        <v/>
      </c>
      <c r="G16055" s="175" t="str">
        <f>IFERROR(LOOKUP(C16055,[1]MASTER!C:C,[1]MASTER!B:B),"")</f>
        <v/>
      </c>
      <c r="H16055" s="176" t="str">
        <f>IFERROR(VLOOKUP(C16055,[1]MASTER!C:G,5,FALSE),"")</f>
        <v/>
      </c>
    </row>
    <row r="16056" spans="1:8" ht="15.75">
      <c r="A16056" s="109">
        <v>16085</v>
      </c>
      <c r="B16056" s="120"/>
      <c r="D16056" s="55" t="e">
        <f>VLOOKUP(C16056,#REF!,2,FALSE)</f>
        <v>#REF!</v>
      </c>
      <c r="E16056" s="172" t="str">
        <f>IFERROR(VLOOKUP(C16056,[1]MASTER!C:F,4,FALSE),"")</f>
        <v/>
      </c>
      <c r="F16056" s="172" t="str">
        <f>IFERROR(VLOOKUP(C16056,[1]MASTER!C:F,3,FALSE),"")</f>
        <v/>
      </c>
      <c r="G16056" s="175" t="str">
        <f>IFERROR(LOOKUP(C16056,[1]MASTER!C:C,[1]MASTER!B:B),"")</f>
        <v/>
      </c>
      <c r="H16056" s="176" t="str">
        <f>IFERROR(VLOOKUP(C16056,[1]MASTER!C:G,5,FALSE),"")</f>
        <v/>
      </c>
    </row>
    <row r="16057" spans="1:8" ht="15.75">
      <c r="A16057" s="52">
        <v>16086</v>
      </c>
      <c r="B16057" s="233"/>
      <c r="D16057" s="55" t="e">
        <f>VLOOKUP(C16057,#REF!,2,FALSE)</f>
        <v>#REF!</v>
      </c>
      <c r="E16057" s="172" t="str">
        <f>IFERROR(VLOOKUP(C16057,[1]MASTER!C:F,4,FALSE),"")</f>
        <v/>
      </c>
      <c r="F16057" s="172" t="str">
        <f>IFERROR(VLOOKUP(C16057,[1]MASTER!C:F,3,FALSE),"")</f>
        <v/>
      </c>
      <c r="G16057" s="175" t="str">
        <f>IFERROR(LOOKUP(C16057,[1]MASTER!C:C,[1]MASTER!B:B),"")</f>
        <v/>
      </c>
      <c r="H16057" s="176" t="str">
        <f>IFERROR(VLOOKUP(C16057,[1]MASTER!C:G,5,FALSE),"")</f>
        <v/>
      </c>
    </row>
    <row r="16058" spans="1:8" ht="15.75">
      <c r="A16058" s="109">
        <v>16087</v>
      </c>
      <c r="B16058" s="120"/>
      <c r="D16058" s="55" t="e">
        <f>VLOOKUP(C16058,#REF!,2,FALSE)</f>
        <v>#REF!</v>
      </c>
      <c r="E16058" s="172" t="str">
        <f>IFERROR(VLOOKUP(C16058,[1]MASTER!C:F,4,FALSE),"")</f>
        <v/>
      </c>
      <c r="F16058" s="172" t="str">
        <f>IFERROR(VLOOKUP(C16058,[1]MASTER!C:F,3,FALSE),"")</f>
        <v/>
      </c>
      <c r="G16058" s="175" t="str">
        <f>IFERROR(LOOKUP(C16058,[1]MASTER!C:C,[1]MASTER!B:B),"")</f>
        <v/>
      </c>
      <c r="H16058" s="176" t="str">
        <f>IFERROR(VLOOKUP(C16058,[1]MASTER!C:G,5,FALSE),"")</f>
        <v/>
      </c>
    </row>
    <row r="16059" spans="1:8" ht="15.75">
      <c r="A16059" s="52">
        <v>16088</v>
      </c>
      <c r="B16059" s="233"/>
      <c r="D16059" s="55" t="e">
        <f>VLOOKUP(C16059,#REF!,2,FALSE)</f>
        <v>#REF!</v>
      </c>
      <c r="E16059" s="172" t="str">
        <f>IFERROR(VLOOKUP(C16059,[1]MASTER!C:F,4,FALSE),"")</f>
        <v/>
      </c>
      <c r="F16059" s="172" t="str">
        <f>IFERROR(VLOOKUP(C16059,[1]MASTER!C:F,3,FALSE),"")</f>
        <v/>
      </c>
      <c r="G16059" s="175" t="str">
        <f>IFERROR(LOOKUP(C16059,[1]MASTER!C:C,[1]MASTER!B:B),"")</f>
        <v/>
      </c>
      <c r="H16059" s="176" t="str">
        <f>IFERROR(VLOOKUP(C16059,[1]MASTER!C:G,5,FALSE),"")</f>
        <v/>
      </c>
    </row>
    <row r="16060" spans="1:8" ht="15.75">
      <c r="A16060" s="109">
        <v>16089</v>
      </c>
      <c r="B16060" s="120"/>
      <c r="D16060" s="55" t="e">
        <f>VLOOKUP(C16060,#REF!,2,FALSE)</f>
        <v>#REF!</v>
      </c>
      <c r="E16060" s="172" t="str">
        <f>IFERROR(VLOOKUP(C16060,[1]MASTER!C:F,4,FALSE),"")</f>
        <v/>
      </c>
      <c r="F16060" s="172" t="str">
        <f>IFERROR(VLOOKUP(C16060,[1]MASTER!C:F,3,FALSE),"")</f>
        <v/>
      </c>
      <c r="G16060" s="175" t="str">
        <f>IFERROR(LOOKUP(C16060,[1]MASTER!C:C,[1]MASTER!B:B),"")</f>
        <v/>
      </c>
      <c r="H16060" s="176" t="str">
        <f>IFERROR(VLOOKUP(C16060,[1]MASTER!C:G,5,FALSE),"")</f>
        <v/>
      </c>
    </row>
    <row r="16061" spans="1:8" ht="15.75">
      <c r="A16061" s="52">
        <v>16090</v>
      </c>
      <c r="B16061" s="233"/>
      <c r="D16061" s="55" t="e">
        <f>VLOOKUP(C16061,#REF!,2,FALSE)</f>
        <v>#REF!</v>
      </c>
      <c r="E16061" s="172" t="str">
        <f>IFERROR(VLOOKUP(C16061,[1]MASTER!C:F,4,FALSE),"")</f>
        <v/>
      </c>
      <c r="F16061" s="172" t="str">
        <f>IFERROR(VLOOKUP(C16061,[1]MASTER!C:F,3,FALSE),"")</f>
        <v/>
      </c>
      <c r="G16061" s="175" t="str">
        <f>IFERROR(LOOKUP(C16061,[1]MASTER!C:C,[1]MASTER!B:B),"")</f>
        <v/>
      </c>
      <c r="H16061" s="176" t="str">
        <f>IFERROR(VLOOKUP(C16061,[1]MASTER!C:G,5,FALSE),"")</f>
        <v/>
      </c>
    </row>
    <row r="16062" spans="1:8" ht="15.75">
      <c r="A16062" s="109">
        <v>16091</v>
      </c>
      <c r="B16062" s="120"/>
      <c r="D16062" s="55" t="e">
        <f>VLOOKUP(C16062,#REF!,2,FALSE)</f>
        <v>#REF!</v>
      </c>
      <c r="E16062" s="172" t="str">
        <f>IFERROR(VLOOKUP(C16062,[1]MASTER!C:F,4,FALSE),"")</f>
        <v/>
      </c>
      <c r="F16062" s="172" t="str">
        <f>IFERROR(VLOOKUP(C16062,[1]MASTER!C:F,3,FALSE),"")</f>
        <v/>
      </c>
      <c r="G16062" s="175" t="str">
        <f>IFERROR(LOOKUP(C16062,[1]MASTER!C:C,[1]MASTER!B:B),"")</f>
        <v/>
      </c>
      <c r="H16062" s="176" t="str">
        <f>IFERROR(VLOOKUP(C16062,[1]MASTER!C:G,5,FALSE),"")</f>
        <v/>
      </c>
    </row>
    <row r="16063" spans="1:8" ht="15.75">
      <c r="A16063" s="52">
        <v>16092</v>
      </c>
      <c r="B16063" s="233"/>
      <c r="D16063" s="55" t="e">
        <f>VLOOKUP(C16063,#REF!,2,FALSE)</f>
        <v>#REF!</v>
      </c>
      <c r="E16063" s="172" t="str">
        <f>IFERROR(VLOOKUP(C16063,[1]MASTER!C:F,4,FALSE),"")</f>
        <v/>
      </c>
      <c r="F16063" s="172" t="str">
        <f>IFERROR(VLOOKUP(C16063,[1]MASTER!C:F,3,FALSE),"")</f>
        <v/>
      </c>
      <c r="G16063" s="175" t="str">
        <f>IFERROR(LOOKUP(C16063,[1]MASTER!C:C,[1]MASTER!B:B),"")</f>
        <v/>
      </c>
      <c r="H16063" s="176" t="str">
        <f>IFERROR(VLOOKUP(C16063,[1]MASTER!C:G,5,FALSE),"")</f>
        <v/>
      </c>
    </row>
    <row r="16064" spans="1:8" ht="15.75">
      <c r="A16064" s="109">
        <v>16093</v>
      </c>
      <c r="B16064" s="120"/>
      <c r="D16064" s="55" t="e">
        <f>VLOOKUP(C16064,#REF!,2,FALSE)</f>
        <v>#REF!</v>
      </c>
      <c r="E16064" s="172" t="str">
        <f>IFERROR(VLOOKUP(C16064,[1]MASTER!C:F,4,FALSE),"")</f>
        <v/>
      </c>
      <c r="F16064" s="172" t="str">
        <f>IFERROR(VLOOKUP(C16064,[1]MASTER!C:F,3,FALSE),"")</f>
        <v/>
      </c>
      <c r="G16064" s="175" t="str">
        <f>IFERROR(LOOKUP(C16064,[1]MASTER!C:C,[1]MASTER!B:B),"")</f>
        <v/>
      </c>
      <c r="H16064" s="176" t="str">
        <f>IFERROR(VLOOKUP(C16064,[1]MASTER!C:G,5,FALSE),"")</f>
        <v/>
      </c>
    </row>
    <row r="16065" spans="1:8" ht="15.75">
      <c r="A16065" s="52">
        <v>16094</v>
      </c>
      <c r="B16065" s="233"/>
      <c r="D16065" s="55" t="e">
        <f>VLOOKUP(C16065,#REF!,2,FALSE)</f>
        <v>#REF!</v>
      </c>
      <c r="E16065" s="172" t="str">
        <f>IFERROR(VLOOKUP(C16065,[1]MASTER!C:F,4,FALSE),"")</f>
        <v/>
      </c>
      <c r="F16065" s="172" t="str">
        <f>IFERROR(VLOOKUP(C16065,[1]MASTER!C:F,3,FALSE),"")</f>
        <v/>
      </c>
      <c r="G16065" s="175" t="str">
        <f>IFERROR(LOOKUP(C16065,[1]MASTER!C:C,[1]MASTER!B:B),"")</f>
        <v/>
      </c>
      <c r="H16065" s="176" t="str">
        <f>IFERROR(VLOOKUP(C16065,[1]MASTER!C:G,5,FALSE),"")</f>
        <v/>
      </c>
    </row>
    <row r="16066" spans="1:8" ht="15.75">
      <c r="A16066" s="109">
        <v>16095</v>
      </c>
      <c r="B16066" s="120"/>
      <c r="D16066" s="55" t="e">
        <f>VLOOKUP(C16066,#REF!,2,FALSE)</f>
        <v>#REF!</v>
      </c>
      <c r="E16066" s="172" t="str">
        <f>IFERROR(VLOOKUP(C16066,[1]MASTER!C:F,4,FALSE),"")</f>
        <v/>
      </c>
      <c r="F16066" s="172" t="str">
        <f>IFERROR(VLOOKUP(C16066,[1]MASTER!C:F,3,FALSE),"")</f>
        <v/>
      </c>
      <c r="G16066" s="175" t="str">
        <f>IFERROR(LOOKUP(C16066,[1]MASTER!C:C,[1]MASTER!B:B),"")</f>
        <v/>
      </c>
      <c r="H16066" s="176" t="str">
        <f>IFERROR(VLOOKUP(C16066,[1]MASTER!C:G,5,FALSE),"")</f>
        <v/>
      </c>
    </row>
    <row r="16067" spans="1:8" ht="15.75">
      <c r="A16067" s="52">
        <v>16096</v>
      </c>
      <c r="B16067" s="233"/>
      <c r="D16067" s="55" t="e">
        <f>VLOOKUP(C16067,#REF!,2,FALSE)</f>
        <v>#REF!</v>
      </c>
      <c r="E16067" s="172" t="str">
        <f>IFERROR(VLOOKUP(C16067,[1]MASTER!C:F,4,FALSE),"")</f>
        <v/>
      </c>
      <c r="F16067" s="172" t="str">
        <f>IFERROR(VLOOKUP(C16067,[1]MASTER!C:F,3,FALSE),"")</f>
        <v/>
      </c>
      <c r="G16067" s="175" t="str">
        <f>IFERROR(LOOKUP(C16067,[1]MASTER!C:C,[1]MASTER!B:B),"")</f>
        <v/>
      </c>
      <c r="H16067" s="176" t="str">
        <f>IFERROR(VLOOKUP(C16067,[1]MASTER!C:G,5,FALSE),"")</f>
        <v/>
      </c>
    </row>
    <row r="16068" spans="1:8" ht="15.75">
      <c r="A16068" s="109">
        <v>16097</v>
      </c>
      <c r="B16068" s="120"/>
      <c r="D16068" s="55" t="e">
        <f>VLOOKUP(C16068,#REF!,2,FALSE)</f>
        <v>#REF!</v>
      </c>
      <c r="E16068" s="172" t="str">
        <f>IFERROR(VLOOKUP(C16068,[1]MASTER!C:F,4,FALSE),"")</f>
        <v/>
      </c>
      <c r="F16068" s="172" t="str">
        <f>IFERROR(VLOOKUP(C16068,[1]MASTER!C:F,3,FALSE),"")</f>
        <v/>
      </c>
      <c r="G16068" s="175" t="str">
        <f>IFERROR(LOOKUP(C16068,[1]MASTER!C:C,[1]MASTER!B:B),"")</f>
        <v/>
      </c>
      <c r="H16068" s="176" t="str">
        <f>IFERROR(VLOOKUP(C16068,[1]MASTER!C:G,5,FALSE),"")</f>
        <v/>
      </c>
    </row>
    <row r="16069" spans="1:8" ht="15.75">
      <c r="A16069" s="52">
        <v>16098</v>
      </c>
      <c r="B16069" s="233"/>
      <c r="D16069" s="55" t="e">
        <f>VLOOKUP(C16069,#REF!,2,FALSE)</f>
        <v>#REF!</v>
      </c>
      <c r="E16069" s="172" t="str">
        <f>IFERROR(VLOOKUP(C16069,[1]MASTER!C:F,4,FALSE),"")</f>
        <v/>
      </c>
      <c r="F16069" s="172" t="str">
        <f>IFERROR(VLOOKUP(C16069,[1]MASTER!C:F,3,FALSE),"")</f>
        <v/>
      </c>
      <c r="G16069" s="175" t="str">
        <f>IFERROR(LOOKUP(C16069,[1]MASTER!C:C,[1]MASTER!B:B),"")</f>
        <v/>
      </c>
      <c r="H16069" s="176" t="str">
        <f>IFERROR(VLOOKUP(C16069,[1]MASTER!C:G,5,FALSE),"")</f>
        <v/>
      </c>
    </row>
    <row r="16070" spans="1:8" ht="15.75">
      <c r="A16070" s="109">
        <v>16099</v>
      </c>
      <c r="B16070" s="120"/>
      <c r="D16070" s="55" t="e">
        <f>VLOOKUP(C16070,#REF!,2,FALSE)</f>
        <v>#REF!</v>
      </c>
      <c r="E16070" s="172" t="str">
        <f>IFERROR(VLOOKUP(C16070,[1]MASTER!C:F,4,FALSE),"")</f>
        <v/>
      </c>
      <c r="F16070" s="172" t="str">
        <f>IFERROR(VLOOKUP(C16070,[1]MASTER!C:F,3,FALSE),"")</f>
        <v/>
      </c>
      <c r="G16070" s="175" t="str">
        <f>IFERROR(LOOKUP(C16070,[1]MASTER!C:C,[1]MASTER!B:B),"")</f>
        <v/>
      </c>
      <c r="H16070" s="176" t="str">
        <f>IFERROR(VLOOKUP(C16070,[1]MASTER!C:G,5,FALSE),"")</f>
        <v/>
      </c>
    </row>
    <row r="16071" spans="1:8" ht="15.75">
      <c r="A16071" s="52">
        <v>16100</v>
      </c>
      <c r="B16071" s="233"/>
      <c r="D16071" s="55" t="e">
        <f>VLOOKUP(C16071,#REF!,2,FALSE)</f>
        <v>#REF!</v>
      </c>
      <c r="E16071" s="172" t="str">
        <f>IFERROR(VLOOKUP(C16071,[1]MASTER!C:F,4,FALSE),"")</f>
        <v/>
      </c>
      <c r="F16071" s="172" t="str">
        <f>IFERROR(VLOOKUP(C16071,[1]MASTER!C:F,3,FALSE),"")</f>
        <v/>
      </c>
      <c r="G16071" s="175" t="str">
        <f>IFERROR(LOOKUP(C16071,[1]MASTER!C:C,[1]MASTER!B:B),"")</f>
        <v/>
      </c>
      <c r="H16071" s="176" t="str">
        <f>IFERROR(VLOOKUP(C16071,[1]MASTER!C:G,5,FALSE),"")</f>
        <v/>
      </c>
    </row>
    <row r="16072" spans="1:8" ht="15.75">
      <c r="A16072" s="109">
        <v>16101</v>
      </c>
      <c r="B16072" s="120"/>
      <c r="D16072" s="55" t="e">
        <f>VLOOKUP(C16072,#REF!,2,FALSE)</f>
        <v>#REF!</v>
      </c>
      <c r="E16072" s="172" t="str">
        <f>IFERROR(VLOOKUP(C16072,[1]MASTER!C:F,4,FALSE),"")</f>
        <v/>
      </c>
      <c r="F16072" s="172" t="str">
        <f>IFERROR(VLOOKUP(C16072,[1]MASTER!C:F,3,FALSE),"")</f>
        <v/>
      </c>
      <c r="G16072" s="175" t="str">
        <f>IFERROR(LOOKUP(C16072,[1]MASTER!C:C,[1]MASTER!B:B),"")</f>
        <v/>
      </c>
      <c r="H16072" s="176" t="str">
        <f>IFERROR(VLOOKUP(C16072,[1]MASTER!C:G,5,FALSE),"")</f>
        <v/>
      </c>
    </row>
    <row r="16073" spans="1:8" ht="15.75">
      <c r="A16073" s="52">
        <v>16102</v>
      </c>
      <c r="B16073" s="233"/>
      <c r="D16073" s="55" t="e">
        <f>VLOOKUP(C16073,#REF!,2,FALSE)</f>
        <v>#REF!</v>
      </c>
      <c r="E16073" s="172" t="str">
        <f>IFERROR(VLOOKUP(C16073,[1]MASTER!C:F,4,FALSE),"")</f>
        <v/>
      </c>
      <c r="F16073" s="172" t="str">
        <f>IFERROR(VLOOKUP(C16073,[1]MASTER!C:F,3,FALSE),"")</f>
        <v/>
      </c>
      <c r="G16073" s="175" t="str">
        <f>IFERROR(LOOKUP(C16073,[1]MASTER!C:C,[1]MASTER!B:B),"")</f>
        <v/>
      </c>
      <c r="H16073" s="176" t="str">
        <f>IFERROR(VLOOKUP(C16073,[1]MASTER!C:G,5,FALSE),"")</f>
        <v/>
      </c>
    </row>
    <row r="16074" spans="1:8" ht="15.75">
      <c r="A16074" s="109">
        <v>16103</v>
      </c>
      <c r="B16074" s="120"/>
      <c r="D16074" s="55" t="e">
        <f>VLOOKUP(C16074,#REF!,2,FALSE)</f>
        <v>#REF!</v>
      </c>
      <c r="E16074" s="172" t="str">
        <f>IFERROR(VLOOKUP(C16074,[1]MASTER!C:F,4,FALSE),"")</f>
        <v/>
      </c>
      <c r="F16074" s="172" t="str">
        <f>IFERROR(VLOOKUP(C16074,[1]MASTER!C:F,3,FALSE),"")</f>
        <v/>
      </c>
      <c r="G16074" s="175" t="str">
        <f>IFERROR(LOOKUP(C16074,[1]MASTER!C:C,[1]MASTER!B:B),"")</f>
        <v/>
      </c>
      <c r="H16074" s="176" t="str">
        <f>IFERROR(VLOOKUP(C16074,[1]MASTER!C:G,5,FALSE),"")</f>
        <v/>
      </c>
    </row>
    <row r="16075" spans="1:8" ht="15.75">
      <c r="A16075" s="52">
        <v>16104</v>
      </c>
      <c r="B16075" s="233"/>
      <c r="D16075" s="55" t="e">
        <f>VLOOKUP(C16075,#REF!,2,FALSE)</f>
        <v>#REF!</v>
      </c>
      <c r="E16075" s="172" t="str">
        <f>IFERROR(VLOOKUP(C16075,[1]MASTER!C:F,4,FALSE),"")</f>
        <v/>
      </c>
      <c r="F16075" s="172" t="str">
        <f>IFERROR(VLOOKUP(C16075,[1]MASTER!C:F,3,FALSE),"")</f>
        <v/>
      </c>
      <c r="G16075" s="175" t="str">
        <f>IFERROR(LOOKUP(C16075,[1]MASTER!C:C,[1]MASTER!B:B),"")</f>
        <v/>
      </c>
      <c r="H16075" s="176" t="str">
        <f>IFERROR(VLOOKUP(C16075,[1]MASTER!C:G,5,FALSE),"")</f>
        <v/>
      </c>
    </row>
    <row r="16076" spans="1:8" ht="15.75">
      <c r="A16076" s="109">
        <v>16105</v>
      </c>
      <c r="B16076" s="120"/>
      <c r="D16076" s="55" t="e">
        <f>VLOOKUP(C16076,#REF!,2,FALSE)</f>
        <v>#REF!</v>
      </c>
      <c r="E16076" s="172" t="str">
        <f>IFERROR(VLOOKUP(C16076,[1]MASTER!C:F,4,FALSE),"")</f>
        <v/>
      </c>
      <c r="F16076" s="172" t="str">
        <f>IFERROR(VLOOKUP(C16076,[1]MASTER!C:F,3,FALSE),"")</f>
        <v/>
      </c>
      <c r="G16076" s="175" t="str">
        <f>IFERROR(LOOKUP(C16076,[1]MASTER!C:C,[1]MASTER!B:B),"")</f>
        <v/>
      </c>
      <c r="H16076" s="176" t="str">
        <f>IFERROR(VLOOKUP(C16076,[1]MASTER!C:G,5,FALSE),"")</f>
        <v/>
      </c>
    </row>
    <row r="16077" spans="1:8" ht="15.75">
      <c r="A16077" s="52">
        <v>16106</v>
      </c>
      <c r="B16077" s="233"/>
      <c r="D16077" s="55" t="e">
        <f>VLOOKUP(C16077,#REF!,2,FALSE)</f>
        <v>#REF!</v>
      </c>
      <c r="E16077" s="172" t="str">
        <f>IFERROR(VLOOKUP(C16077,[1]MASTER!C:F,4,FALSE),"")</f>
        <v/>
      </c>
      <c r="F16077" s="172" t="str">
        <f>IFERROR(VLOOKUP(C16077,[1]MASTER!C:F,3,FALSE),"")</f>
        <v/>
      </c>
      <c r="G16077" s="175" t="str">
        <f>IFERROR(LOOKUP(C16077,[1]MASTER!C:C,[1]MASTER!B:B),"")</f>
        <v/>
      </c>
      <c r="H16077" s="176" t="str">
        <f>IFERROR(VLOOKUP(C16077,[1]MASTER!C:G,5,FALSE),"")</f>
        <v/>
      </c>
    </row>
    <row r="16078" spans="1:8" ht="15.75">
      <c r="A16078" s="109">
        <v>16107</v>
      </c>
      <c r="B16078" s="120"/>
      <c r="D16078" s="55" t="e">
        <f>VLOOKUP(C16078,#REF!,2,FALSE)</f>
        <v>#REF!</v>
      </c>
      <c r="E16078" s="172" t="str">
        <f>IFERROR(VLOOKUP(C16078,[1]MASTER!C:F,4,FALSE),"")</f>
        <v/>
      </c>
      <c r="F16078" s="172" t="str">
        <f>IFERROR(VLOOKUP(C16078,[1]MASTER!C:F,3,FALSE),"")</f>
        <v/>
      </c>
      <c r="G16078" s="175" t="str">
        <f>IFERROR(LOOKUP(C16078,[1]MASTER!C:C,[1]MASTER!B:B),"")</f>
        <v/>
      </c>
      <c r="H16078" s="176" t="str">
        <f>IFERROR(VLOOKUP(C16078,[1]MASTER!C:G,5,FALSE),"")</f>
        <v/>
      </c>
    </row>
    <row r="16079" spans="1:8" ht="15.75">
      <c r="A16079" s="52">
        <v>16108</v>
      </c>
      <c r="B16079" s="233"/>
      <c r="D16079" s="55" t="e">
        <f>VLOOKUP(C16079,#REF!,2,FALSE)</f>
        <v>#REF!</v>
      </c>
      <c r="E16079" s="172" t="str">
        <f>IFERROR(VLOOKUP(C16079,[1]MASTER!C:F,4,FALSE),"")</f>
        <v/>
      </c>
      <c r="F16079" s="172" t="str">
        <f>IFERROR(VLOOKUP(C16079,[1]MASTER!C:F,3,FALSE),"")</f>
        <v/>
      </c>
      <c r="G16079" s="175" t="str">
        <f>IFERROR(LOOKUP(C16079,[1]MASTER!C:C,[1]MASTER!B:B),"")</f>
        <v/>
      </c>
      <c r="H16079" s="176" t="str">
        <f>IFERROR(VLOOKUP(C16079,[1]MASTER!C:G,5,FALSE),"")</f>
        <v/>
      </c>
    </row>
    <row r="16080" spans="1:8" ht="15.75">
      <c r="A16080" s="109">
        <v>16109</v>
      </c>
      <c r="B16080" s="120"/>
      <c r="D16080" s="55" t="e">
        <f>VLOOKUP(C16080,#REF!,2,FALSE)</f>
        <v>#REF!</v>
      </c>
      <c r="E16080" s="172" t="str">
        <f>IFERROR(VLOOKUP(C16080,[1]MASTER!C:F,4,FALSE),"")</f>
        <v/>
      </c>
      <c r="F16080" s="172" t="str">
        <f>IFERROR(VLOOKUP(C16080,[1]MASTER!C:F,3,FALSE),"")</f>
        <v/>
      </c>
      <c r="G16080" s="175" t="str">
        <f>IFERROR(LOOKUP(C16080,[1]MASTER!C:C,[1]MASTER!B:B),"")</f>
        <v/>
      </c>
      <c r="H16080" s="176" t="str">
        <f>IFERROR(VLOOKUP(C16080,[1]MASTER!C:G,5,FALSE),"")</f>
        <v/>
      </c>
    </row>
    <row r="16081" spans="1:8" ht="15.75">
      <c r="A16081" s="52">
        <v>16110</v>
      </c>
      <c r="B16081" s="233"/>
      <c r="D16081" s="55" t="e">
        <f>VLOOKUP(C16081,#REF!,2,FALSE)</f>
        <v>#REF!</v>
      </c>
      <c r="E16081" s="172" t="str">
        <f>IFERROR(VLOOKUP(C16081,[1]MASTER!C:F,4,FALSE),"")</f>
        <v/>
      </c>
      <c r="F16081" s="172" t="str">
        <f>IFERROR(VLOOKUP(C16081,[1]MASTER!C:F,3,FALSE),"")</f>
        <v/>
      </c>
      <c r="G16081" s="175" t="str">
        <f>IFERROR(LOOKUP(C16081,[1]MASTER!C:C,[1]MASTER!B:B),"")</f>
        <v/>
      </c>
      <c r="H16081" s="176" t="str">
        <f>IFERROR(VLOOKUP(C16081,[1]MASTER!C:G,5,FALSE),"")</f>
        <v/>
      </c>
    </row>
    <row r="16082" spans="1:8" ht="15.75">
      <c r="A16082" s="109">
        <v>16111</v>
      </c>
      <c r="B16082" s="120"/>
      <c r="D16082" s="55" t="e">
        <f>VLOOKUP(C16082,#REF!,2,FALSE)</f>
        <v>#REF!</v>
      </c>
      <c r="E16082" s="172" t="str">
        <f>IFERROR(VLOOKUP(C16082,[1]MASTER!C:F,4,FALSE),"")</f>
        <v/>
      </c>
      <c r="F16082" s="172" t="str">
        <f>IFERROR(VLOOKUP(C16082,[1]MASTER!C:F,3,FALSE),"")</f>
        <v/>
      </c>
      <c r="G16082" s="175" t="str">
        <f>IFERROR(LOOKUP(C16082,[1]MASTER!C:C,[1]MASTER!B:B),"")</f>
        <v/>
      </c>
      <c r="H16082" s="176" t="str">
        <f>IFERROR(VLOOKUP(C16082,[1]MASTER!C:G,5,FALSE),"")</f>
        <v/>
      </c>
    </row>
    <row r="16083" spans="1:8" ht="15.75">
      <c r="A16083" s="52">
        <v>16112</v>
      </c>
      <c r="B16083" s="233"/>
      <c r="D16083" s="55" t="e">
        <f>VLOOKUP(C16083,#REF!,2,FALSE)</f>
        <v>#REF!</v>
      </c>
      <c r="E16083" s="172" t="str">
        <f>IFERROR(VLOOKUP(C16083,[1]MASTER!C:F,4,FALSE),"")</f>
        <v/>
      </c>
      <c r="F16083" s="172" t="str">
        <f>IFERROR(VLOOKUP(C16083,[1]MASTER!C:F,3,FALSE),"")</f>
        <v/>
      </c>
      <c r="G16083" s="175" t="str">
        <f>IFERROR(LOOKUP(C16083,[1]MASTER!C:C,[1]MASTER!B:B),"")</f>
        <v/>
      </c>
      <c r="H16083" s="176" t="str">
        <f>IFERROR(VLOOKUP(C16083,[1]MASTER!C:G,5,FALSE),"")</f>
        <v/>
      </c>
    </row>
    <row r="16084" spans="1:8" ht="15.75">
      <c r="A16084" s="109">
        <v>16113</v>
      </c>
      <c r="B16084" s="120"/>
      <c r="D16084" s="55" t="e">
        <f>VLOOKUP(C16084,#REF!,2,FALSE)</f>
        <v>#REF!</v>
      </c>
      <c r="E16084" s="172" t="str">
        <f>IFERROR(VLOOKUP(C16084,[1]MASTER!C:F,4,FALSE),"")</f>
        <v/>
      </c>
      <c r="F16084" s="172" t="str">
        <f>IFERROR(VLOOKUP(C16084,[1]MASTER!C:F,3,FALSE),"")</f>
        <v/>
      </c>
      <c r="G16084" s="175" t="str">
        <f>IFERROR(LOOKUP(C16084,[1]MASTER!C:C,[1]MASTER!B:B),"")</f>
        <v/>
      </c>
      <c r="H16084" s="176" t="str">
        <f>IFERROR(VLOOKUP(C16084,[1]MASTER!C:G,5,FALSE),"")</f>
        <v/>
      </c>
    </row>
    <row r="16085" spans="1:8" ht="15.75">
      <c r="A16085" s="52">
        <v>16114</v>
      </c>
      <c r="B16085" s="233"/>
      <c r="D16085" s="55" t="e">
        <f>VLOOKUP(C16085,#REF!,2,FALSE)</f>
        <v>#REF!</v>
      </c>
      <c r="E16085" s="172" t="str">
        <f>IFERROR(VLOOKUP(C16085,[1]MASTER!C:F,4,FALSE),"")</f>
        <v/>
      </c>
      <c r="F16085" s="172" t="str">
        <f>IFERROR(VLOOKUP(C16085,[1]MASTER!C:F,3,FALSE),"")</f>
        <v/>
      </c>
      <c r="G16085" s="175" t="str">
        <f>IFERROR(LOOKUP(C16085,[1]MASTER!C:C,[1]MASTER!B:B),"")</f>
        <v/>
      </c>
      <c r="H16085" s="176" t="str">
        <f>IFERROR(VLOOKUP(C16085,[1]MASTER!C:G,5,FALSE),"")</f>
        <v/>
      </c>
    </row>
    <row r="16086" spans="1:8" ht="15.75">
      <c r="A16086" s="109">
        <v>16115</v>
      </c>
      <c r="B16086" s="120"/>
      <c r="D16086" s="55" t="e">
        <f>VLOOKUP(C16086,#REF!,2,FALSE)</f>
        <v>#REF!</v>
      </c>
      <c r="E16086" s="172" t="str">
        <f>IFERROR(VLOOKUP(C16086,[1]MASTER!C:F,4,FALSE),"")</f>
        <v/>
      </c>
      <c r="F16086" s="172" t="str">
        <f>IFERROR(VLOOKUP(C16086,[1]MASTER!C:F,3,FALSE),"")</f>
        <v/>
      </c>
      <c r="G16086" s="175" t="str">
        <f>IFERROR(LOOKUP(C16086,[1]MASTER!C:C,[1]MASTER!B:B),"")</f>
        <v/>
      </c>
      <c r="H16086" s="176" t="str">
        <f>IFERROR(VLOOKUP(C16086,[1]MASTER!C:G,5,FALSE),"")</f>
        <v/>
      </c>
    </row>
    <row r="16087" spans="1:8" ht="15.75">
      <c r="A16087" s="52">
        <v>16116</v>
      </c>
      <c r="B16087" s="233"/>
      <c r="D16087" s="55" t="e">
        <f>VLOOKUP(C16087,#REF!,2,FALSE)</f>
        <v>#REF!</v>
      </c>
      <c r="E16087" s="172" t="str">
        <f>IFERROR(VLOOKUP(C16087,[1]MASTER!C:F,4,FALSE),"")</f>
        <v/>
      </c>
      <c r="F16087" s="172" t="str">
        <f>IFERROR(VLOOKUP(C16087,[1]MASTER!C:F,3,FALSE),"")</f>
        <v/>
      </c>
      <c r="G16087" s="175" t="str">
        <f>IFERROR(LOOKUP(C16087,[1]MASTER!C:C,[1]MASTER!B:B),"")</f>
        <v/>
      </c>
      <c r="H16087" s="176" t="str">
        <f>IFERROR(VLOOKUP(C16087,[1]MASTER!C:G,5,FALSE),"")</f>
        <v/>
      </c>
    </row>
    <row r="16088" spans="1:8" ht="15.75">
      <c r="A16088" s="109">
        <v>16117</v>
      </c>
      <c r="B16088" s="120"/>
      <c r="D16088" s="55" t="e">
        <f>VLOOKUP(C16088,#REF!,2,FALSE)</f>
        <v>#REF!</v>
      </c>
      <c r="E16088" s="172" t="str">
        <f>IFERROR(VLOOKUP(C16088,[1]MASTER!C:F,4,FALSE),"")</f>
        <v/>
      </c>
      <c r="F16088" s="172" t="str">
        <f>IFERROR(VLOOKUP(C16088,[1]MASTER!C:F,3,FALSE),"")</f>
        <v/>
      </c>
      <c r="G16088" s="175" t="str">
        <f>IFERROR(LOOKUP(C16088,[1]MASTER!C:C,[1]MASTER!B:B),"")</f>
        <v/>
      </c>
      <c r="H16088" s="176" t="str">
        <f>IFERROR(VLOOKUP(C16088,[1]MASTER!C:G,5,FALSE),"")</f>
        <v/>
      </c>
    </row>
    <row r="16089" spans="1:8" ht="15.75">
      <c r="A16089" s="52">
        <v>16118</v>
      </c>
      <c r="B16089" s="233"/>
      <c r="D16089" s="55" t="e">
        <f>VLOOKUP(C16089,#REF!,2,FALSE)</f>
        <v>#REF!</v>
      </c>
      <c r="E16089" s="172" t="str">
        <f>IFERROR(VLOOKUP(C16089,[1]MASTER!C:F,4,FALSE),"")</f>
        <v/>
      </c>
      <c r="F16089" s="172" t="str">
        <f>IFERROR(VLOOKUP(C16089,[1]MASTER!C:F,3,FALSE),"")</f>
        <v/>
      </c>
      <c r="G16089" s="175" t="str">
        <f>IFERROR(LOOKUP(C16089,[1]MASTER!C:C,[1]MASTER!B:B),"")</f>
        <v/>
      </c>
      <c r="H16089" s="176" t="str">
        <f>IFERROR(VLOOKUP(C16089,[1]MASTER!C:G,5,FALSE),"")</f>
        <v/>
      </c>
    </row>
    <row r="16090" spans="1:8" ht="15.75">
      <c r="A16090" s="109">
        <v>16119</v>
      </c>
      <c r="B16090" s="120"/>
      <c r="D16090" s="55" t="e">
        <f>VLOOKUP(C16090,#REF!,2,FALSE)</f>
        <v>#REF!</v>
      </c>
      <c r="E16090" s="172" t="str">
        <f>IFERROR(VLOOKUP(C16090,[1]MASTER!C:F,4,FALSE),"")</f>
        <v/>
      </c>
      <c r="F16090" s="172" t="str">
        <f>IFERROR(VLOOKUP(C16090,[1]MASTER!C:F,3,FALSE),"")</f>
        <v/>
      </c>
      <c r="G16090" s="175" t="str">
        <f>IFERROR(LOOKUP(C16090,[1]MASTER!C:C,[1]MASTER!B:B),"")</f>
        <v/>
      </c>
      <c r="H16090" s="176" t="str">
        <f>IFERROR(VLOOKUP(C16090,[1]MASTER!C:G,5,FALSE),"")</f>
        <v/>
      </c>
    </row>
    <row r="16091" spans="1:8" ht="15.75">
      <c r="A16091" s="52">
        <v>16120</v>
      </c>
      <c r="B16091" s="233"/>
      <c r="D16091" s="55" t="e">
        <f>VLOOKUP(C16091,#REF!,2,FALSE)</f>
        <v>#REF!</v>
      </c>
      <c r="E16091" s="172" t="str">
        <f>IFERROR(VLOOKUP(C16091,[1]MASTER!C:F,4,FALSE),"")</f>
        <v/>
      </c>
      <c r="F16091" s="172" t="str">
        <f>IFERROR(VLOOKUP(C16091,[1]MASTER!C:F,3,FALSE),"")</f>
        <v/>
      </c>
      <c r="G16091" s="175" t="str">
        <f>IFERROR(LOOKUP(C16091,[1]MASTER!C:C,[1]MASTER!B:B),"")</f>
        <v/>
      </c>
      <c r="H16091" s="176" t="str">
        <f>IFERROR(VLOOKUP(C16091,[1]MASTER!C:G,5,FALSE),"")</f>
        <v/>
      </c>
    </row>
    <row r="16092" spans="1:8" ht="15.75">
      <c r="A16092" s="109">
        <v>16121</v>
      </c>
      <c r="B16092" s="120"/>
      <c r="D16092" s="55" t="e">
        <f>VLOOKUP(C16092,#REF!,2,FALSE)</f>
        <v>#REF!</v>
      </c>
      <c r="E16092" s="172" t="str">
        <f>IFERROR(VLOOKUP(C16092,[1]MASTER!C:F,4,FALSE),"")</f>
        <v/>
      </c>
      <c r="F16092" s="172" t="str">
        <f>IFERROR(VLOOKUP(C16092,[1]MASTER!C:F,3,FALSE),"")</f>
        <v/>
      </c>
      <c r="G16092" s="175" t="str">
        <f>IFERROR(LOOKUP(C16092,[1]MASTER!C:C,[1]MASTER!B:B),"")</f>
        <v/>
      </c>
      <c r="H16092" s="176" t="str">
        <f>IFERROR(VLOOKUP(C16092,[1]MASTER!C:G,5,FALSE),"")</f>
        <v/>
      </c>
    </row>
    <row r="16093" spans="1:8" ht="15.75">
      <c r="A16093" s="52">
        <v>16122</v>
      </c>
      <c r="B16093" s="233"/>
      <c r="D16093" s="55" t="e">
        <f>VLOOKUP(C16093,#REF!,2,FALSE)</f>
        <v>#REF!</v>
      </c>
      <c r="E16093" s="172" t="str">
        <f>IFERROR(VLOOKUP(C16093,[1]MASTER!C:F,4,FALSE),"")</f>
        <v/>
      </c>
      <c r="F16093" s="172" t="str">
        <f>IFERROR(VLOOKUP(C16093,[1]MASTER!C:F,3,FALSE),"")</f>
        <v/>
      </c>
      <c r="G16093" s="175" t="str">
        <f>IFERROR(LOOKUP(C16093,[1]MASTER!C:C,[1]MASTER!B:B),"")</f>
        <v/>
      </c>
      <c r="H16093" s="176" t="str">
        <f>IFERROR(VLOOKUP(C16093,[1]MASTER!C:G,5,FALSE),"")</f>
        <v/>
      </c>
    </row>
    <row r="16094" spans="1:8" ht="15.75">
      <c r="A16094" s="109">
        <v>16123</v>
      </c>
      <c r="B16094" s="120"/>
      <c r="D16094" s="55" t="e">
        <f>VLOOKUP(C16094,#REF!,2,FALSE)</f>
        <v>#REF!</v>
      </c>
      <c r="E16094" s="172" t="str">
        <f>IFERROR(VLOOKUP(C16094,[1]MASTER!C:F,4,FALSE),"")</f>
        <v/>
      </c>
      <c r="F16094" s="172" t="str">
        <f>IFERROR(VLOOKUP(C16094,[1]MASTER!C:F,3,FALSE),"")</f>
        <v/>
      </c>
      <c r="G16094" s="175" t="str">
        <f>IFERROR(LOOKUP(C16094,[1]MASTER!C:C,[1]MASTER!B:B),"")</f>
        <v/>
      </c>
      <c r="H16094" s="176" t="str">
        <f>IFERROR(VLOOKUP(C16094,[1]MASTER!C:G,5,FALSE),"")</f>
        <v/>
      </c>
    </row>
    <row r="16095" spans="1:8" ht="15.75">
      <c r="A16095" s="52">
        <v>16124</v>
      </c>
      <c r="B16095" s="233"/>
      <c r="D16095" s="55" t="e">
        <f>VLOOKUP(C16095,#REF!,2,FALSE)</f>
        <v>#REF!</v>
      </c>
      <c r="E16095" s="172" t="str">
        <f>IFERROR(VLOOKUP(C16095,[1]MASTER!C:F,4,FALSE),"")</f>
        <v/>
      </c>
      <c r="F16095" s="172" t="str">
        <f>IFERROR(VLOOKUP(C16095,[1]MASTER!C:F,3,FALSE),"")</f>
        <v/>
      </c>
      <c r="G16095" s="175" t="str">
        <f>IFERROR(LOOKUP(C16095,[1]MASTER!C:C,[1]MASTER!B:B),"")</f>
        <v/>
      </c>
      <c r="H16095" s="176" t="str">
        <f>IFERROR(VLOOKUP(C16095,[1]MASTER!C:G,5,FALSE),"")</f>
        <v/>
      </c>
    </row>
    <row r="16096" spans="1:8" ht="15.75">
      <c r="A16096" s="109">
        <v>16125</v>
      </c>
      <c r="B16096" s="120"/>
      <c r="D16096" s="55" t="e">
        <f>VLOOKUP(C16096,#REF!,2,FALSE)</f>
        <v>#REF!</v>
      </c>
      <c r="E16096" s="172" t="str">
        <f>IFERROR(VLOOKUP(C16096,[1]MASTER!C:F,4,FALSE),"")</f>
        <v/>
      </c>
      <c r="F16096" s="172" t="str">
        <f>IFERROR(VLOOKUP(C16096,[1]MASTER!C:F,3,FALSE),"")</f>
        <v/>
      </c>
      <c r="G16096" s="175" t="str">
        <f>IFERROR(LOOKUP(C16096,[1]MASTER!C:C,[1]MASTER!B:B),"")</f>
        <v/>
      </c>
      <c r="H16096" s="176" t="str">
        <f>IFERROR(VLOOKUP(C16096,[1]MASTER!C:G,5,FALSE),"")</f>
        <v/>
      </c>
    </row>
    <row r="16097" spans="1:8" ht="15.75">
      <c r="A16097" s="52">
        <v>16126</v>
      </c>
      <c r="B16097" s="233"/>
      <c r="D16097" s="55" t="e">
        <f>VLOOKUP(C16097,#REF!,2,FALSE)</f>
        <v>#REF!</v>
      </c>
      <c r="E16097" s="172" t="str">
        <f>IFERROR(VLOOKUP(C16097,[1]MASTER!C:F,4,FALSE),"")</f>
        <v/>
      </c>
      <c r="F16097" s="172" t="str">
        <f>IFERROR(VLOOKUP(C16097,[1]MASTER!C:F,3,FALSE),"")</f>
        <v/>
      </c>
      <c r="G16097" s="175" t="str">
        <f>IFERROR(LOOKUP(C16097,[1]MASTER!C:C,[1]MASTER!B:B),"")</f>
        <v/>
      </c>
      <c r="H16097" s="176" t="str">
        <f>IFERROR(VLOOKUP(C16097,[1]MASTER!C:G,5,FALSE),"")</f>
        <v/>
      </c>
    </row>
    <row r="16098" spans="1:8" ht="15.75">
      <c r="A16098" s="109">
        <v>16127</v>
      </c>
      <c r="B16098" s="120"/>
      <c r="D16098" s="55" t="e">
        <f>VLOOKUP(C16098,#REF!,2,FALSE)</f>
        <v>#REF!</v>
      </c>
      <c r="E16098" s="172" t="str">
        <f>IFERROR(VLOOKUP(C16098,[1]MASTER!C:F,4,FALSE),"")</f>
        <v/>
      </c>
      <c r="F16098" s="172" t="str">
        <f>IFERROR(VLOOKUP(C16098,[1]MASTER!C:F,3,FALSE),"")</f>
        <v/>
      </c>
      <c r="G16098" s="175" t="str">
        <f>IFERROR(LOOKUP(C16098,[1]MASTER!C:C,[1]MASTER!B:B),"")</f>
        <v/>
      </c>
      <c r="H16098" s="176" t="str">
        <f>IFERROR(VLOOKUP(C16098,[1]MASTER!C:G,5,FALSE),"")</f>
        <v/>
      </c>
    </row>
    <row r="16099" spans="1:8" ht="15.75">
      <c r="A16099" s="52">
        <v>16128</v>
      </c>
      <c r="B16099" s="233"/>
      <c r="D16099" s="55" t="e">
        <f>VLOOKUP(C16099,#REF!,2,FALSE)</f>
        <v>#REF!</v>
      </c>
      <c r="E16099" s="172" t="str">
        <f>IFERROR(VLOOKUP(C16099,[1]MASTER!C:F,4,FALSE),"")</f>
        <v/>
      </c>
      <c r="F16099" s="172" t="str">
        <f>IFERROR(VLOOKUP(C16099,[1]MASTER!C:F,3,FALSE),"")</f>
        <v/>
      </c>
      <c r="G16099" s="175" t="str">
        <f>IFERROR(LOOKUP(C16099,[1]MASTER!C:C,[1]MASTER!B:B),"")</f>
        <v/>
      </c>
      <c r="H16099" s="176" t="str">
        <f>IFERROR(VLOOKUP(C16099,[1]MASTER!C:G,5,FALSE),"")</f>
        <v/>
      </c>
    </row>
    <row r="16100" spans="1:8" ht="15.75">
      <c r="A16100" s="109">
        <v>16129</v>
      </c>
      <c r="B16100" s="120"/>
      <c r="D16100" s="55" t="e">
        <f>VLOOKUP(C16100,#REF!,2,FALSE)</f>
        <v>#REF!</v>
      </c>
      <c r="E16100" s="172" t="str">
        <f>IFERROR(VLOOKUP(C16100,[1]MASTER!C:F,4,FALSE),"")</f>
        <v/>
      </c>
      <c r="F16100" s="172" t="str">
        <f>IFERROR(VLOOKUP(C16100,[1]MASTER!C:F,3,FALSE),"")</f>
        <v/>
      </c>
      <c r="G16100" s="175" t="str">
        <f>IFERROR(LOOKUP(C16100,[1]MASTER!C:C,[1]MASTER!B:B),"")</f>
        <v/>
      </c>
      <c r="H16100" s="176" t="str">
        <f>IFERROR(VLOOKUP(C16100,[1]MASTER!C:G,5,FALSE),"")</f>
        <v/>
      </c>
    </row>
    <row r="16101" spans="1:8" ht="15.75">
      <c r="A16101" s="52">
        <v>16130</v>
      </c>
      <c r="B16101" s="233"/>
      <c r="D16101" s="55" t="e">
        <f>VLOOKUP(C16101,#REF!,2,FALSE)</f>
        <v>#REF!</v>
      </c>
      <c r="E16101" s="172" t="str">
        <f>IFERROR(VLOOKUP(C16101,[1]MASTER!C:F,4,FALSE),"")</f>
        <v/>
      </c>
      <c r="F16101" s="172" t="str">
        <f>IFERROR(VLOOKUP(C16101,[1]MASTER!C:F,3,FALSE),"")</f>
        <v/>
      </c>
      <c r="G16101" s="175" t="str">
        <f>IFERROR(LOOKUP(C16101,[1]MASTER!C:C,[1]MASTER!B:B),"")</f>
        <v/>
      </c>
      <c r="H16101" s="176" t="str">
        <f>IFERROR(VLOOKUP(C16101,[1]MASTER!C:G,5,FALSE),"")</f>
        <v/>
      </c>
    </row>
    <row r="16102" spans="1:8" ht="15.75">
      <c r="A16102" s="109">
        <v>16131</v>
      </c>
      <c r="B16102" s="120"/>
      <c r="D16102" s="55" t="e">
        <f>VLOOKUP(C16102,#REF!,2,FALSE)</f>
        <v>#REF!</v>
      </c>
      <c r="E16102" s="172" t="str">
        <f>IFERROR(VLOOKUP(C16102,[1]MASTER!C:F,4,FALSE),"")</f>
        <v/>
      </c>
      <c r="F16102" s="172" t="str">
        <f>IFERROR(VLOOKUP(C16102,[1]MASTER!C:F,3,FALSE),"")</f>
        <v/>
      </c>
      <c r="G16102" s="175" t="str">
        <f>IFERROR(LOOKUP(C16102,[1]MASTER!C:C,[1]MASTER!B:B),"")</f>
        <v/>
      </c>
      <c r="H16102" s="176" t="str">
        <f>IFERROR(VLOOKUP(C16102,[1]MASTER!C:G,5,FALSE),"")</f>
        <v/>
      </c>
    </row>
    <row r="16103" spans="1:8" ht="15.75">
      <c r="A16103" s="52">
        <v>16132</v>
      </c>
      <c r="B16103" s="233"/>
      <c r="D16103" s="55" t="e">
        <f>VLOOKUP(C16103,#REF!,2,FALSE)</f>
        <v>#REF!</v>
      </c>
      <c r="E16103" s="172" t="str">
        <f>IFERROR(VLOOKUP(C16103,[1]MASTER!C:F,4,FALSE),"")</f>
        <v/>
      </c>
      <c r="F16103" s="172" t="str">
        <f>IFERROR(VLOOKUP(C16103,[1]MASTER!C:F,3,FALSE),"")</f>
        <v/>
      </c>
      <c r="G16103" s="175" t="str">
        <f>IFERROR(LOOKUP(C16103,[1]MASTER!C:C,[1]MASTER!B:B),"")</f>
        <v/>
      </c>
      <c r="H16103" s="176" t="str">
        <f>IFERROR(VLOOKUP(C16103,[1]MASTER!C:G,5,FALSE),"")</f>
        <v/>
      </c>
    </row>
    <row r="16104" spans="1:8" ht="15.75">
      <c r="A16104" s="109">
        <v>16133</v>
      </c>
      <c r="B16104" s="120"/>
      <c r="D16104" s="55" t="e">
        <f>VLOOKUP(C16104,#REF!,2,FALSE)</f>
        <v>#REF!</v>
      </c>
      <c r="E16104" s="172" t="str">
        <f>IFERROR(VLOOKUP(C16104,[1]MASTER!C:F,4,FALSE),"")</f>
        <v/>
      </c>
      <c r="F16104" s="172" t="str">
        <f>IFERROR(VLOOKUP(C16104,[1]MASTER!C:F,3,FALSE),"")</f>
        <v/>
      </c>
      <c r="G16104" s="175" t="str">
        <f>IFERROR(LOOKUP(C16104,[1]MASTER!C:C,[1]MASTER!B:B),"")</f>
        <v/>
      </c>
      <c r="H16104" s="176" t="str">
        <f>IFERROR(VLOOKUP(C16104,[1]MASTER!C:G,5,FALSE),"")</f>
        <v/>
      </c>
    </row>
    <row r="16105" spans="1:8" ht="15.75">
      <c r="A16105" s="52">
        <v>16134</v>
      </c>
      <c r="B16105" s="233"/>
      <c r="D16105" s="55" t="e">
        <f>VLOOKUP(C16105,#REF!,2,FALSE)</f>
        <v>#REF!</v>
      </c>
      <c r="E16105" s="172" t="str">
        <f>IFERROR(VLOOKUP(C16105,[1]MASTER!C:F,4,FALSE),"")</f>
        <v/>
      </c>
      <c r="F16105" s="172" t="str">
        <f>IFERROR(VLOOKUP(C16105,[1]MASTER!C:F,3,FALSE),"")</f>
        <v/>
      </c>
      <c r="G16105" s="175" t="str">
        <f>IFERROR(LOOKUP(C16105,[1]MASTER!C:C,[1]MASTER!B:B),"")</f>
        <v/>
      </c>
      <c r="H16105" s="176" t="str">
        <f>IFERROR(VLOOKUP(C16105,[1]MASTER!C:G,5,FALSE),"")</f>
        <v/>
      </c>
    </row>
    <row r="16106" spans="1:8" ht="15.75">
      <c r="A16106" s="109">
        <v>16135</v>
      </c>
      <c r="B16106" s="120"/>
      <c r="D16106" s="55" t="e">
        <f>VLOOKUP(C16106,#REF!,2,FALSE)</f>
        <v>#REF!</v>
      </c>
      <c r="E16106" s="172" t="str">
        <f>IFERROR(VLOOKUP(C16106,[1]MASTER!C:F,4,FALSE),"")</f>
        <v/>
      </c>
      <c r="F16106" s="172" t="str">
        <f>IFERROR(VLOOKUP(C16106,[1]MASTER!C:F,3,FALSE),"")</f>
        <v/>
      </c>
      <c r="G16106" s="175" t="str">
        <f>IFERROR(LOOKUP(C16106,[1]MASTER!C:C,[1]MASTER!B:B),"")</f>
        <v/>
      </c>
      <c r="H16106" s="176" t="str">
        <f>IFERROR(VLOOKUP(C16106,[1]MASTER!C:G,5,FALSE),"")</f>
        <v/>
      </c>
    </row>
    <row r="16107" spans="1:8" ht="15.75">
      <c r="A16107" s="52">
        <v>16136</v>
      </c>
      <c r="B16107" s="233"/>
      <c r="D16107" s="55" t="e">
        <f>VLOOKUP(C16107,#REF!,2,FALSE)</f>
        <v>#REF!</v>
      </c>
      <c r="E16107" s="172" t="str">
        <f>IFERROR(VLOOKUP(C16107,[1]MASTER!C:F,4,FALSE),"")</f>
        <v/>
      </c>
      <c r="F16107" s="172" t="str">
        <f>IFERROR(VLOOKUP(C16107,[1]MASTER!C:F,3,FALSE),"")</f>
        <v/>
      </c>
      <c r="G16107" s="175" t="str">
        <f>IFERROR(LOOKUP(C16107,[1]MASTER!C:C,[1]MASTER!B:B),"")</f>
        <v/>
      </c>
      <c r="H16107" s="176" t="str">
        <f>IFERROR(VLOOKUP(C16107,[1]MASTER!C:G,5,FALSE),"")</f>
        <v/>
      </c>
    </row>
    <row r="16108" spans="1:8" ht="15.75">
      <c r="A16108" s="109">
        <v>16137</v>
      </c>
      <c r="B16108" s="120"/>
      <c r="D16108" s="55" t="e">
        <f>VLOOKUP(C16108,#REF!,2,FALSE)</f>
        <v>#REF!</v>
      </c>
      <c r="E16108" s="172" t="str">
        <f>IFERROR(VLOOKUP(C16108,[1]MASTER!C:F,4,FALSE),"")</f>
        <v/>
      </c>
      <c r="F16108" s="172" t="str">
        <f>IFERROR(VLOOKUP(C16108,[1]MASTER!C:F,3,FALSE),"")</f>
        <v/>
      </c>
      <c r="G16108" s="175" t="str">
        <f>IFERROR(LOOKUP(C16108,[1]MASTER!C:C,[1]MASTER!B:B),"")</f>
        <v/>
      </c>
      <c r="H16108" s="176" t="str">
        <f>IFERROR(VLOOKUP(C16108,[1]MASTER!C:G,5,FALSE),"")</f>
        <v/>
      </c>
    </row>
    <row r="16109" spans="1:8" ht="15.75">
      <c r="A16109" s="52">
        <v>16138</v>
      </c>
      <c r="B16109" s="233"/>
      <c r="D16109" s="55" t="e">
        <f>VLOOKUP(C16109,#REF!,2,FALSE)</f>
        <v>#REF!</v>
      </c>
      <c r="E16109" s="172" t="str">
        <f>IFERROR(VLOOKUP(C16109,[1]MASTER!C:F,4,FALSE),"")</f>
        <v/>
      </c>
      <c r="F16109" s="172" t="str">
        <f>IFERROR(VLOOKUP(C16109,[1]MASTER!C:F,3,FALSE),"")</f>
        <v/>
      </c>
      <c r="G16109" s="175" t="str">
        <f>IFERROR(LOOKUP(C16109,[1]MASTER!C:C,[1]MASTER!B:B),"")</f>
        <v/>
      </c>
      <c r="H16109" s="176" t="str">
        <f>IFERROR(VLOOKUP(C16109,[1]MASTER!C:G,5,FALSE),"")</f>
        <v/>
      </c>
    </row>
    <row r="16110" spans="1:8" ht="15.75">
      <c r="A16110" s="109">
        <v>16139</v>
      </c>
      <c r="B16110" s="120"/>
      <c r="D16110" s="55" t="e">
        <f>VLOOKUP(C16110,#REF!,2,FALSE)</f>
        <v>#REF!</v>
      </c>
      <c r="E16110" s="172" t="str">
        <f>IFERROR(VLOOKUP(C16110,[1]MASTER!C:F,4,FALSE),"")</f>
        <v/>
      </c>
      <c r="F16110" s="172" t="str">
        <f>IFERROR(VLOOKUP(C16110,[1]MASTER!C:F,3,FALSE),"")</f>
        <v/>
      </c>
      <c r="G16110" s="175" t="str">
        <f>IFERROR(LOOKUP(C16110,[1]MASTER!C:C,[1]MASTER!B:B),"")</f>
        <v/>
      </c>
      <c r="H16110" s="176" t="str">
        <f>IFERROR(VLOOKUP(C16110,[1]MASTER!C:G,5,FALSE),"")</f>
        <v/>
      </c>
    </row>
    <row r="16111" spans="1:8" ht="15.75">
      <c r="A16111" s="52">
        <v>16140</v>
      </c>
      <c r="B16111" s="233"/>
      <c r="D16111" s="55" t="e">
        <f>VLOOKUP(C16111,#REF!,2,FALSE)</f>
        <v>#REF!</v>
      </c>
      <c r="E16111" s="172" t="str">
        <f>IFERROR(VLOOKUP(C16111,[1]MASTER!C:F,4,FALSE),"")</f>
        <v/>
      </c>
      <c r="F16111" s="172" t="str">
        <f>IFERROR(VLOOKUP(C16111,[1]MASTER!C:F,3,FALSE),"")</f>
        <v/>
      </c>
      <c r="G16111" s="175" t="str">
        <f>IFERROR(LOOKUP(C16111,[1]MASTER!C:C,[1]MASTER!B:B),"")</f>
        <v/>
      </c>
      <c r="H16111" s="176" t="str">
        <f>IFERROR(VLOOKUP(C16111,[1]MASTER!C:G,5,FALSE),"")</f>
        <v/>
      </c>
    </row>
    <row r="16112" spans="1:8" ht="15.75">
      <c r="A16112" s="109">
        <v>16141</v>
      </c>
      <c r="B16112" s="120"/>
      <c r="D16112" s="55" t="e">
        <f>VLOOKUP(C16112,#REF!,2,FALSE)</f>
        <v>#REF!</v>
      </c>
      <c r="E16112" s="172" t="str">
        <f>IFERROR(VLOOKUP(C16112,[1]MASTER!C:F,4,FALSE),"")</f>
        <v/>
      </c>
      <c r="F16112" s="172" t="str">
        <f>IFERROR(VLOOKUP(C16112,[1]MASTER!C:F,3,FALSE),"")</f>
        <v/>
      </c>
      <c r="G16112" s="175" t="str">
        <f>IFERROR(LOOKUP(C16112,[1]MASTER!C:C,[1]MASTER!B:B),"")</f>
        <v/>
      </c>
      <c r="H16112" s="176" t="str">
        <f>IFERROR(VLOOKUP(C16112,[1]MASTER!C:G,5,FALSE),"")</f>
        <v/>
      </c>
    </row>
    <row r="16113" spans="1:8" ht="15.75">
      <c r="A16113" s="52">
        <v>16142</v>
      </c>
      <c r="B16113" s="233"/>
      <c r="D16113" s="55" t="e">
        <f>VLOOKUP(C16113,#REF!,2,FALSE)</f>
        <v>#REF!</v>
      </c>
      <c r="E16113" s="172" t="str">
        <f>IFERROR(VLOOKUP(C16113,[1]MASTER!C:F,4,FALSE),"")</f>
        <v/>
      </c>
      <c r="F16113" s="172" t="str">
        <f>IFERROR(VLOOKUP(C16113,[1]MASTER!C:F,3,FALSE),"")</f>
        <v/>
      </c>
      <c r="G16113" s="175" t="str">
        <f>IFERROR(LOOKUP(C16113,[1]MASTER!C:C,[1]MASTER!B:B),"")</f>
        <v/>
      </c>
      <c r="H16113" s="176" t="str">
        <f>IFERROR(VLOOKUP(C16113,[1]MASTER!C:G,5,FALSE),"")</f>
        <v/>
      </c>
    </row>
    <row r="16114" spans="1:8" ht="15.75">
      <c r="A16114" s="109">
        <v>16143</v>
      </c>
      <c r="B16114" s="120"/>
      <c r="D16114" s="55" t="e">
        <f>VLOOKUP(C16114,#REF!,2,FALSE)</f>
        <v>#REF!</v>
      </c>
      <c r="E16114" s="172" t="str">
        <f>IFERROR(VLOOKUP(C16114,[1]MASTER!C:F,4,FALSE),"")</f>
        <v/>
      </c>
      <c r="F16114" s="172" t="str">
        <f>IFERROR(VLOOKUP(C16114,[1]MASTER!C:F,3,FALSE),"")</f>
        <v/>
      </c>
      <c r="G16114" s="175" t="str">
        <f>IFERROR(LOOKUP(C16114,[1]MASTER!C:C,[1]MASTER!B:B),"")</f>
        <v/>
      </c>
      <c r="H16114" s="176" t="str">
        <f>IFERROR(VLOOKUP(C16114,[1]MASTER!C:G,5,FALSE),"")</f>
        <v/>
      </c>
    </row>
    <row r="16115" spans="1:8" ht="15.75">
      <c r="A16115" s="52">
        <v>16144</v>
      </c>
      <c r="B16115" s="233"/>
      <c r="D16115" s="55" t="e">
        <f>VLOOKUP(C16115,#REF!,2,FALSE)</f>
        <v>#REF!</v>
      </c>
      <c r="E16115" s="172" t="str">
        <f>IFERROR(VLOOKUP(C16115,[1]MASTER!C:F,4,FALSE),"")</f>
        <v/>
      </c>
      <c r="F16115" s="172" t="str">
        <f>IFERROR(VLOOKUP(C16115,[1]MASTER!C:F,3,FALSE),"")</f>
        <v/>
      </c>
      <c r="G16115" s="175" t="str">
        <f>IFERROR(LOOKUP(C16115,[1]MASTER!C:C,[1]MASTER!B:B),"")</f>
        <v/>
      </c>
      <c r="H16115" s="176" t="str">
        <f>IFERROR(VLOOKUP(C16115,[1]MASTER!C:G,5,FALSE),"")</f>
        <v/>
      </c>
    </row>
    <row r="16116" spans="1:8" ht="15.75">
      <c r="A16116" s="109">
        <v>16145</v>
      </c>
      <c r="B16116" s="120"/>
      <c r="D16116" s="55" t="e">
        <f>VLOOKUP(C16116,#REF!,2,FALSE)</f>
        <v>#REF!</v>
      </c>
      <c r="E16116" s="172" t="str">
        <f>IFERROR(VLOOKUP(C16116,[1]MASTER!C:F,4,FALSE),"")</f>
        <v/>
      </c>
      <c r="F16116" s="172" t="str">
        <f>IFERROR(VLOOKUP(C16116,[1]MASTER!C:F,3,FALSE),"")</f>
        <v/>
      </c>
      <c r="G16116" s="175" t="str">
        <f>IFERROR(LOOKUP(C16116,[1]MASTER!C:C,[1]MASTER!B:B),"")</f>
        <v/>
      </c>
      <c r="H16116" s="176" t="str">
        <f>IFERROR(VLOOKUP(C16116,[1]MASTER!C:G,5,FALSE),"")</f>
        <v/>
      </c>
    </row>
    <row r="16117" spans="1:8" ht="15.75">
      <c r="A16117" s="52">
        <v>16146</v>
      </c>
      <c r="B16117" s="233"/>
      <c r="D16117" s="55" t="e">
        <f>VLOOKUP(C16117,#REF!,2,FALSE)</f>
        <v>#REF!</v>
      </c>
      <c r="E16117" s="172" t="str">
        <f>IFERROR(VLOOKUP(C16117,[1]MASTER!C:F,4,FALSE),"")</f>
        <v/>
      </c>
      <c r="F16117" s="172" t="str">
        <f>IFERROR(VLOOKUP(C16117,[1]MASTER!C:F,3,FALSE),"")</f>
        <v/>
      </c>
      <c r="G16117" s="175" t="str">
        <f>IFERROR(LOOKUP(C16117,[1]MASTER!C:C,[1]MASTER!B:B),"")</f>
        <v/>
      </c>
      <c r="H16117" s="176" t="str">
        <f>IFERROR(VLOOKUP(C16117,[1]MASTER!C:G,5,FALSE),"")</f>
        <v/>
      </c>
    </row>
    <row r="16118" spans="1:8" ht="15.75">
      <c r="A16118" s="109">
        <v>16147</v>
      </c>
      <c r="B16118" s="120"/>
      <c r="D16118" s="55" t="e">
        <f>VLOOKUP(C16118,#REF!,2,FALSE)</f>
        <v>#REF!</v>
      </c>
      <c r="E16118" s="172" t="str">
        <f>IFERROR(VLOOKUP(C16118,[1]MASTER!C:F,4,FALSE),"")</f>
        <v/>
      </c>
      <c r="F16118" s="172" t="str">
        <f>IFERROR(VLOOKUP(C16118,[1]MASTER!C:F,3,FALSE),"")</f>
        <v/>
      </c>
      <c r="G16118" s="175" t="str">
        <f>IFERROR(LOOKUP(C16118,[1]MASTER!C:C,[1]MASTER!B:B),"")</f>
        <v/>
      </c>
      <c r="H16118" s="176" t="str">
        <f>IFERROR(VLOOKUP(C16118,[1]MASTER!C:G,5,FALSE),"")</f>
        <v/>
      </c>
    </row>
    <row r="16119" spans="1:8" ht="15.75">
      <c r="A16119" s="52">
        <v>16148</v>
      </c>
      <c r="B16119" s="233"/>
      <c r="D16119" s="55" t="e">
        <f>VLOOKUP(C16119,#REF!,2,FALSE)</f>
        <v>#REF!</v>
      </c>
      <c r="E16119" s="172" t="str">
        <f>IFERROR(VLOOKUP(C16119,[1]MASTER!C:F,4,FALSE),"")</f>
        <v/>
      </c>
      <c r="F16119" s="172" t="str">
        <f>IFERROR(VLOOKUP(C16119,[1]MASTER!C:F,3,FALSE),"")</f>
        <v/>
      </c>
      <c r="G16119" s="175" t="str">
        <f>IFERROR(LOOKUP(C16119,[1]MASTER!C:C,[1]MASTER!B:B),"")</f>
        <v/>
      </c>
      <c r="H16119" s="176" t="str">
        <f>IFERROR(VLOOKUP(C16119,[1]MASTER!C:G,5,FALSE),"")</f>
        <v/>
      </c>
    </row>
    <row r="16120" spans="1:8" ht="15.75">
      <c r="A16120" s="109">
        <v>16149</v>
      </c>
      <c r="B16120" s="120"/>
      <c r="D16120" s="55" t="e">
        <f>VLOOKUP(C16120,#REF!,2,FALSE)</f>
        <v>#REF!</v>
      </c>
      <c r="E16120" s="172" t="str">
        <f>IFERROR(VLOOKUP(C16120,[1]MASTER!C:F,4,FALSE),"")</f>
        <v/>
      </c>
      <c r="F16120" s="172" t="str">
        <f>IFERROR(VLOOKUP(C16120,[1]MASTER!C:F,3,FALSE),"")</f>
        <v/>
      </c>
      <c r="G16120" s="175" t="str">
        <f>IFERROR(LOOKUP(C16120,[1]MASTER!C:C,[1]MASTER!B:B),"")</f>
        <v/>
      </c>
      <c r="H16120" s="176" t="str">
        <f>IFERROR(VLOOKUP(C16120,[1]MASTER!C:G,5,FALSE),"")</f>
        <v/>
      </c>
    </row>
    <row r="16121" spans="1:8" ht="15.75">
      <c r="A16121" s="52">
        <v>16150</v>
      </c>
      <c r="B16121" s="233"/>
      <c r="D16121" s="55" t="e">
        <f>VLOOKUP(C16121,#REF!,2,FALSE)</f>
        <v>#REF!</v>
      </c>
      <c r="E16121" s="172" t="str">
        <f>IFERROR(VLOOKUP(C16121,[1]MASTER!C:F,4,FALSE),"")</f>
        <v/>
      </c>
      <c r="F16121" s="172" t="str">
        <f>IFERROR(VLOOKUP(C16121,[1]MASTER!C:F,3,FALSE),"")</f>
        <v/>
      </c>
      <c r="G16121" s="175" t="str">
        <f>IFERROR(LOOKUP(C16121,[1]MASTER!C:C,[1]MASTER!B:B),"")</f>
        <v/>
      </c>
      <c r="H16121" s="176" t="str">
        <f>IFERROR(VLOOKUP(C16121,[1]MASTER!C:G,5,FALSE),"")</f>
        <v/>
      </c>
    </row>
    <row r="16122" spans="1:8" ht="15.75">
      <c r="A16122" s="109">
        <v>16151</v>
      </c>
      <c r="B16122" s="120"/>
      <c r="D16122" s="55" t="e">
        <f>VLOOKUP(C16122,#REF!,2,FALSE)</f>
        <v>#REF!</v>
      </c>
      <c r="E16122" s="172" t="str">
        <f>IFERROR(VLOOKUP(C16122,[1]MASTER!C:F,4,FALSE),"")</f>
        <v/>
      </c>
      <c r="F16122" s="172" t="str">
        <f>IFERROR(VLOOKUP(C16122,[1]MASTER!C:F,3,FALSE),"")</f>
        <v/>
      </c>
      <c r="G16122" s="175" t="str">
        <f>IFERROR(LOOKUP(C16122,[1]MASTER!C:C,[1]MASTER!B:B),"")</f>
        <v/>
      </c>
      <c r="H16122" s="176" t="str">
        <f>IFERROR(VLOOKUP(C16122,[1]MASTER!C:G,5,FALSE),"")</f>
        <v/>
      </c>
    </row>
    <row r="16123" spans="1:8" ht="15.75">
      <c r="A16123" s="52">
        <v>16152</v>
      </c>
      <c r="B16123" s="233"/>
      <c r="D16123" s="55" t="e">
        <f>VLOOKUP(C16123,#REF!,2,FALSE)</f>
        <v>#REF!</v>
      </c>
      <c r="E16123" s="172" t="str">
        <f>IFERROR(VLOOKUP(C16123,[1]MASTER!C:F,4,FALSE),"")</f>
        <v/>
      </c>
      <c r="F16123" s="172" t="str">
        <f>IFERROR(VLOOKUP(C16123,[1]MASTER!C:F,3,FALSE),"")</f>
        <v/>
      </c>
      <c r="G16123" s="175" t="str">
        <f>IFERROR(LOOKUP(C16123,[1]MASTER!C:C,[1]MASTER!B:B),"")</f>
        <v/>
      </c>
      <c r="H16123" s="176" t="str">
        <f>IFERROR(VLOOKUP(C16123,[1]MASTER!C:G,5,FALSE),"")</f>
        <v/>
      </c>
    </row>
    <row r="16124" spans="1:8" ht="15.75">
      <c r="A16124" s="109">
        <v>16153</v>
      </c>
      <c r="B16124" s="120"/>
      <c r="D16124" s="55" t="e">
        <f>VLOOKUP(C16124,#REF!,2,FALSE)</f>
        <v>#REF!</v>
      </c>
      <c r="E16124" s="172" t="str">
        <f>IFERROR(VLOOKUP(C16124,[1]MASTER!C:F,4,FALSE),"")</f>
        <v/>
      </c>
      <c r="F16124" s="172" t="str">
        <f>IFERROR(VLOOKUP(C16124,[1]MASTER!C:F,3,FALSE),"")</f>
        <v/>
      </c>
      <c r="G16124" s="175" t="str">
        <f>IFERROR(LOOKUP(C16124,[1]MASTER!C:C,[1]MASTER!B:B),"")</f>
        <v/>
      </c>
      <c r="H16124" s="176" t="str">
        <f>IFERROR(VLOOKUP(C16124,[1]MASTER!C:G,5,FALSE),"")</f>
        <v/>
      </c>
    </row>
    <row r="16125" spans="1:8" ht="15.75">
      <c r="A16125" s="52">
        <v>16154</v>
      </c>
      <c r="B16125" s="233"/>
      <c r="D16125" s="55" t="e">
        <f>VLOOKUP(C16125,#REF!,2,FALSE)</f>
        <v>#REF!</v>
      </c>
      <c r="E16125" s="172" t="str">
        <f>IFERROR(VLOOKUP(C16125,[1]MASTER!C:F,4,FALSE),"")</f>
        <v/>
      </c>
      <c r="F16125" s="172" t="str">
        <f>IFERROR(VLOOKUP(C16125,[1]MASTER!C:F,3,FALSE),"")</f>
        <v/>
      </c>
      <c r="G16125" s="175" t="str">
        <f>IFERROR(LOOKUP(C16125,[1]MASTER!C:C,[1]MASTER!B:B),"")</f>
        <v/>
      </c>
      <c r="H16125" s="176" t="str">
        <f>IFERROR(VLOOKUP(C16125,[1]MASTER!C:G,5,FALSE),"")</f>
        <v/>
      </c>
    </row>
    <row r="16126" spans="1:8" ht="15.75">
      <c r="A16126" s="109">
        <v>16155</v>
      </c>
      <c r="B16126" s="120"/>
      <c r="D16126" s="55" t="e">
        <f>VLOOKUP(C16126,#REF!,2,FALSE)</f>
        <v>#REF!</v>
      </c>
      <c r="E16126" s="172" t="str">
        <f>IFERROR(VLOOKUP(C16126,[1]MASTER!C:F,4,FALSE),"")</f>
        <v/>
      </c>
      <c r="F16126" s="172" t="str">
        <f>IFERROR(VLOOKUP(C16126,[1]MASTER!C:F,3,FALSE),"")</f>
        <v/>
      </c>
      <c r="G16126" s="175" t="str">
        <f>IFERROR(LOOKUP(C16126,[1]MASTER!C:C,[1]MASTER!B:B),"")</f>
        <v/>
      </c>
      <c r="H16126" s="176" t="str">
        <f>IFERROR(VLOOKUP(C16126,[1]MASTER!C:G,5,FALSE),"")</f>
        <v/>
      </c>
    </row>
    <row r="16127" spans="1:8" ht="15.75">
      <c r="A16127" s="52">
        <v>16156</v>
      </c>
      <c r="B16127" s="233"/>
      <c r="D16127" s="55" t="e">
        <f>VLOOKUP(C16127,#REF!,2,FALSE)</f>
        <v>#REF!</v>
      </c>
      <c r="E16127" s="172" t="str">
        <f>IFERROR(VLOOKUP(C16127,[1]MASTER!C:F,4,FALSE),"")</f>
        <v/>
      </c>
      <c r="F16127" s="172" t="str">
        <f>IFERROR(VLOOKUP(C16127,[1]MASTER!C:F,3,FALSE),"")</f>
        <v/>
      </c>
      <c r="G16127" s="175" t="str">
        <f>IFERROR(LOOKUP(C16127,[1]MASTER!C:C,[1]MASTER!B:B),"")</f>
        <v/>
      </c>
      <c r="H16127" s="176" t="str">
        <f>IFERROR(VLOOKUP(C16127,[1]MASTER!C:G,5,FALSE),"")</f>
        <v/>
      </c>
    </row>
    <row r="16128" spans="1:8" ht="15.75">
      <c r="A16128" s="109">
        <v>16157</v>
      </c>
      <c r="B16128" s="120"/>
      <c r="D16128" s="55" t="e">
        <f>VLOOKUP(C16128,#REF!,2,FALSE)</f>
        <v>#REF!</v>
      </c>
      <c r="E16128" s="172" t="str">
        <f>IFERROR(VLOOKUP(C16128,[1]MASTER!C:F,4,FALSE),"")</f>
        <v/>
      </c>
      <c r="F16128" s="172" t="str">
        <f>IFERROR(VLOOKUP(C16128,[1]MASTER!C:F,3,FALSE),"")</f>
        <v/>
      </c>
      <c r="G16128" s="175" t="str">
        <f>IFERROR(LOOKUP(C16128,[1]MASTER!C:C,[1]MASTER!B:B),"")</f>
        <v/>
      </c>
      <c r="H16128" s="176" t="str">
        <f>IFERROR(VLOOKUP(C16128,[1]MASTER!C:G,5,FALSE),"")</f>
        <v/>
      </c>
    </row>
    <row r="16129" spans="1:8" ht="15.75">
      <c r="A16129" s="52">
        <v>16158</v>
      </c>
      <c r="B16129" s="233"/>
      <c r="D16129" s="55" t="e">
        <f>VLOOKUP(C16129,#REF!,2,FALSE)</f>
        <v>#REF!</v>
      </c>
      <c r="E16129" s="172" t="str">
        <f>IFERROR(VLOOKUP(C16129,[1]MASTER!C:F,4,FALSE),"")</f>
        <v/>
      </c>
      <c r="F16129" s="172" t="str">
        <f>IFERROR(VLOOKUP(C16129,[1]MASTER!C:F,3,FALSE),"")</f>
        <v/>
      </c>
      <c r="G16129" s="175" t="str">
        <f>IFERROR(LOOKUP(C16129,[1]MASTER!C:C,[1]MASTER!B:B),"")</f>
        <v/>
      </c>
      <c r="H16129" s="176" t="str">
        <f>IFERROR(VLOOKUP(C16129,[1]MASTER!C:G,5,FALSE),"")</f>
        <v/>
      </c>
    </row>
    <row r="16130" spans="1:8" ht="15.75">
      <c r="A16130" s="109">
        <v>16159</v>
      </c>
      <c r="B16130" s="120"/>
      <c r="D16130" s="55" t="e">
        <f>VLOOKUP(C16130,#REF!,2,FALSE)</f>
        <v>#REF!</v>
      </c>
      <c r="E16130" s="172" t="str">
        <f>IFERROR(VLOOKUP(C16130,[1]MASTER!C:F,4,FALSE),"")</f>
        <v/>
      </c>
      <c r="F16130" s="172" t="str">
        <f>IFERROR(VLOOKUP(C16130,[1]MASTER!C:F,3,FALSE),"")</f>
        <v/>
      </c>
      <c r="G16130" s="175" t="str">
        <f>IFERROR(LOOKUP(C16130,[1]MASTER!C:C,[1]MASTER!B:B),"")</f>
        <v/>
      </c>
      <c r="H16130" s="176" t="str">
        <f>IFERROR(VLOOKUP(C16130,[1]MASTER!C:G,5,FALSE),"")</f>
        <v/>
      </c>
    </row>
    <row r="16131" spans="1:8" ht="15.75">
      <c r="A16131" s="52">
        <v>16160</v>
      </c>
      <c r="B16131" s="233"/>
      <c r="D16131" s="55" t="e">
        <f>VLOOKUP(C16131,#REF!,2,FALSE)</f>
        <v>#REF!</v>
      </c>
      <c r="E16131" s="172" t="str">
        <f>IFERROR(VLOOKUP(C16131,[1]MASTER!C:F,4,FALSE),"")</f>
        <v/>
      </c>
      <c r="F16131" s="172" t="str">
        <f>IFERROR(VLOOKUP(C16131,[1]MASTER!C:F,3,FALSE),"")</f>
        <v/>
      </c>
      <c r="G16131" s="175" t="str">
        <f>IFERROR(LOOKUP(C16131,[1]MASTER!C:C,[1]MASTER!B:B),"")</f>
        <v/>
      </c>
      <c r="H16131" s="176" t="str">
        <f>IFERROR(VLOOKUP(C16131,[1]MASTER!C:G,5,FALSE),"")</f>
        <v/>
      </c>
    </row>
    <row r="16132" spans="1:8" ht="15.75">
      <c r="A16132" s="109">
        <v>16161</v>
      </c>
      <c r="B16132" s="120"/>
      <c r="D16132" s="55" t="e">
        <f>VLOOKUP(C16132,#REF!,2,FALSE)</f>
        <v>#REF!</v>
      </c>
      <c r="E16132" s="172" t="str">
        <f>IFERROR(VLOOKUP(C16132,[1]MASTER!C:F,4,FALSE),"")</f>
        <v/>
      </c>
      <c r="F16132" s="172" t="str">
        <f>IFERROR(VLOOKUP(C16132,[1]MASTER!C:F,3,FALSE),"")</f>
        <v/>
      </c>
      <c r="G16132" s="175" t="str">
        <f>IFERROR(LOOKUP(C16132,[1]MASTER!C:C,[1]MASTER!B:B),"")</f>
        <v/>
      </c>
      <c r="H16132" s="176" t="str">
        <f>IFERROR(VLOOKUP(C16132,[1]MASTER!C:G,5,FALSE),"")</f>
        <v/>
      </c>
    </row>
    <row r="16133" spans="1:8" ht="15.75">
      <c r="A16133" s="52">
        <v>16162</v>
      </c>
      <c r="B16133" s="233"/>
      <c r="D16133" s="55" t="e">
        <f>VLOOKUP(C16133,#REF!,2,FALSE)</f>
        <v>#REF!</v>
      </c>
      <c r="E16133" s="172" t="str">
        <f>IFERROR(VLOOKUP(C16133,[1]MASTER!C:F,4,FALSE),"")</f>
        <v/>
      </c>
      <c r="F16133" s="172" t="str">
        <f>IFERROR(VLOOKUP(C16133,[1]MASTER!C:F,3,FALSE),"")</f>
        <v/>
      </c>
      <c r="G16133" s="175" t="str">
        <f>IFERROR(LOOKUP(C16133,[1]MASTER!C:C,[1]MASTER!B:B),"")</f>
        <v/>
      </c>
      <c r="H16133" s="176" t="str">
        <f>IFERROR(VLOOKUP(C16133,[1]MASTER!C:G,5,FALSE),"")</f>
        <v/>
      </c>
    </row>
    <row r="16134" spans="1:8" ht="15.75">
      <c r="A16134" s="109">
        <v>16163</v>
      </c>
      <c r="B16134" s="120"/>
      <c r="D16134" s="55" t="e">
        <f>VLOOKUP(C16134,#REF!,2,FALSE)</f>
        <v>#REF!</v>
      </c>
      <c r="E16134" s="172" t="str">
        <f>IFERROR(VLOOKUP(C16134,[1]MASTER!C:F,4,FALSE),"")</f>
        <v/>
      </c>
      <c r="F16134" s="172" t="str">
        <f>IFERROR(VLOOKUP(C16134,[1]MASTER!C:F,3,FALSE),"")</f>
        <v/>
      </c>
      <c r="G16134" s="175" t="str">
        <f>IFERROR(LOOKUP(C16134,[1]MASTER!C:C,[1]MASTER!B:B),"")</f>
        <v/>
      </c>
      <c r="H16134" s="176" t="str">
        <f>IFERROR(VLOOKUP(C16134,[1]MASTER!C:G,5,FALSE),"")</f>
        <v/>
      </c>
    </row>
    <row r="16135" spans="1:8" ht="15.75">
      <c r="A16135" s="52">
        <v>16164</v>
      </c>
      <c r="B16135" s="233"/>
      <c r="D16135" s="55" t="e">
        <f>VLOOKUP(C16135,#REF!,2,FALSE)</f>
        <v>#REF!</v>
      </c>
      <c r="E16135" s="172" t="str">
        <f>IFERROR(VLOOKUP(C16135,[1]MASTER!C:F,4,FALSE),"")</f>
        <v/>
      </c>
      <c r="F16135" s="172" t="str">
        <f>IFERROR(VLOOKUP(C16135,[1]MASTER!C:F,3,FALSE),"")</f>
        <v/>
      </c>
      <c r="G16135" s="175" t="str">
        <f>IFERROR(LOOKUP(C16135,[1]MASTER!C:C,[1]MASTER!B:B),"")</f>
        <v/>
      </c>
      <c r="H16135" s="176" t="str">
        <f>IFERROR(VLOOKUP(C16135,[1]MASTER!C:G,5,FALSE),"")</f>
        <v/>
      </c>
    </row>
    <row r="16136" spans="1:8" ht="15.75">
      <c r="A16136" s="109">
        <v>16165</v>
      </c>
      <c r="B16136" s="120"/>
      <c r="D16136" s="55" t="e">
        <f>VLOOKUP(C16136,#REF!,2,FALSE)</f>
        <v>#REF!</v>
      </c>
      <c r="E16136" s="172" t="str">
        <f>IFERROR(VLOOKUP(C16136,[1]MASTER!C:F,4,FALSE),"")</f>
        <v/>
      </c>
      <c r="F16136" s="172" t="str">
        <f>IFERROR(VLOOKUP(C16136,[1]MASTER!C:F,3,FALSE),"")</f>
        <v/>
      </c>
      <c r="G16136" s="175" t="str">
        <f>IFERROR(LOOKUP(C16136,[1]MASTER!C:C,[1]MASTER!B:B),"")</f>
        <v/>
      </c>
      <c r="H16136" s="176" t="str">
        <f>IFERROR(VLOOKUP(C16136,[1]MASTER!C:G,5,FALSE),"")</f>
        <v/>
      </c>
    </row>
    <row r="16137" spans="1:8" ht="15.75">
      <c r="A16137" s="52">
        <v>16166</v>
      </c>
      <c r="B16137" s="233"/>
      <c r="D16137" s="55" t="e">
        <f>VLOOKUP(C16137,#REF!,2,FALSE)</f>
        <v>#REF!</v>
      </c>
      <c r="E16137" s="172" t="str">
        <f>IFERROR(VLOOKUP(C16137,[1]MASTER!C:F,4,FALSE),"")</f>
        <v/>
      </c>
      <c r="F16137" s="172" t="str">
        <f>IFERROR(VLOOKUP(C16137,[1]MASTER!C:F,3,FALSE),"")</f>
        <v/>
      </c>
      <c r="G16137" s="175" t="str">
        <f>IFERROR(LOOKUP(C16137,[1]MASTER!C:C,[1]MASTER!B:B),"")</f>
        <v/>
      </c>
      <c r="H16137" s="176" t="str">
        <f>IFERROR(VLOOKUP(C16137,[1]MASTER!C:G,5,FALSE),"")</f>
        <v/>
      </c>
    </row>
    <row r="16138" spans="1:8" ht="15.75">
      <c r="A16138" s="109">
        <v>16167</v>
      </c>
      <c r="B16138" s="120"/>
      <c r="D16138" s="55" t="e">
        <f>VLOOKUP(C16138,#REF!,2,FALSE)</f>
        <v>#REF!</v>
      </c>
      <c r="E16138" s="172" t="str">
        <f>IFERROR(VLOOKUP(C16138,[1]MASTER!C:F,4,FALSE),"")</f>
        <v/>
      </c>
      <c r="F16138" s="172" t="str">
        <f>IFERROR(VLOOKUP(C16138,[1]MASTER!C:F,3,FALSE),"")</f>
        <v/>
      </c>
      <c r="G16138" s="175" t="str">
        <f>IFERROR(LOOKUP(C16138,[1]MASTER!C:C,[1]MASTER!B:B),"")</f>
        <v/>
      </c>
      <c r="H16138" s="176" t="str">
        <f>IFERROR(VLOOKUP(C16138,[1]MASTER!C:G,5,FALSE),"")</f>
        <v/>
      </c>
    </row>
    <row r="16139" spans="1:8" ht="15.75">
      <c r="A16139" s="52">
        <v>16168</v>
      </c>
      <c r="B16139" s="233"/>
      <c r="D16139" s="55" t="e">
        <f>VLOOKUP(C16139,#REF!,2,FALSE)</f>
        <v>#REF!</v>
      </c>
      <c r="E16139" s="172" t="str">
        <f>IFERROR(VLOOKUP(C16139,[1]MASTER!C:F,4,FALSE),"")</f>
        <v/>
      </c>
      <c r="F16139" s="172" t="str">
        <f>IFERROR(VLOOKUP(C16139,[1]MASTER!C:F,3,FALSE),"")</f>
        <v/>
      </c>
      <c r="G16139" s="175" t="str">
        <f>IFERROR(LOOKUP(C16139,[1]MASTER!C:C,[1]MASTER!B:B),"")</f>
        <v/>
      </c>
      <c r="H16139" s="176" t="str">
        <f>IFERROR(VLOOKUP(C16139,[1]MASTER!C:G,5,FALSE),"")</f>
        <v/>
      </c>
    </row>
    <row r="16140" spans="1:8" ht="15.75">
      <c r="A16140" s="109">
        <v>16169</v>
      </c>
      <c r="B16140" s="120"/>
      <c r="D16140" s="55" t="e">
        <f>VLOOKUP(C16140,#REF!,2,FALSE)</f>
        <v>#REF!</v>
      </c>
      <c r="E16140" s="172" t="str">
        <f>IFERROR(VLOOKUP(C16140,[1]MASTER!C:F,4,FALSE),"")</f>
        <v/>
      </c>
      <c r="F16140" s="172" t="str">
        <f>IFERROR(VLOOKUP(C16140,[1]MASTER!C:F,3,FALSE),"")</f>
        <v/>
      </c>
      <c r="G16140" s="175" t="str">
        <f>IFERROR(LOOKUP(C16140,[1]MASTER!C:C,[1]MASTER!B:B),"")</f>
        <v/>
      </c>
      <c r="H16140" s="176" t="str">
        <f>IFERROR(VLOOKUP(C16140,[1]MASTER!C:G,5,FALSE),"")</f>
        <v/>
      </c>
    </row>
    <row r="16141" spans="1:8" ht="15.75">
      <c r="A16141" s="52">
        <v>16170</v>
      </c>
      <c r="B16141" s="233"/>
      <c r="D16141" s="55" t="e">
        <f>VLOOKUP(C16141,#REF!,2,FALSE)</f>
        <v>#REF!</v>
      </c>
      <c r="E16141" s="172" t="str">
        <f>IFERROR(VLOOKUP(C16141,[1]MASTER!C:F,4,FALSE),"")</f>
        <v/>
      </c>
      <c r="F16141" s="172" t="str">
        <f>IFERROR(VLOOKUP(C16141,[1]MASTER!C:F,3,FALSE),"")</f>
        <v/>
      </c>
      <c r="G16141" s="175" t="str">
        <f>IFERROR(LOOKUP(C16141,[1]MASTER!C:C,[1]MASTER!B:B),"")</f>
        <v/>
      </c>
      <c r="H16141" s="176" t="str">
        <f>IFERROR(VLOOKUP(C16141,[1]MASTER!C:G,5,FALSE),"")</f>
        <v/>
      </c>
    </row>
    <row r="16142" spans="1:8" ht="15.75">
      <c r="A16142" s="109">
        <v>16171</v>
      </c>
      <c r="B16142" s="120"/>
      <c r="D16142" s="55" t="e">
        <f>VLOOKUP(C16142,#REF!,2,FALSE)</f>
        <v>#REF!</v>
      </c>
      <c r="E16142" s="172" t="str">
        <f>IFERROR(VLOOKUP(C16142,[1]MASTER!C:F,4,FALSE),"")</f>
        <v/>
      </c>
      <c r="F16142" s="172" t="str">
        <f>IFERROR(VLOOKUP(C16142,[1]MASTER!C:F,3,FALSE),"")</f>
        <v/>
      </c>
      <c r="G16142" s="175" t="str">
        <f>IFERROR(LOOKUP(C16142,[1]MASTER!C:C,[1]MASTER!B:B),"")</f>
        <v/>
      </c>
      <c r="H16142" s="176" t="str">
        <f>IFERROR(VLOOKUP(C16142,[1]MASTER!C:G,5,FALSE),"")</f>
        <v/>
      </c>
    </row>
    <row r="16143" spans="1:8" ht="15.75">
      <c r="A16143" s="52">
        <v>16172</v>
      </c>
      <c r="B16143" s="233"/>
      <c r="D16143" s="55" t="e">
        <f>VLOOKUP(C16143,#REF!,2,FALSE)</f>
        <v>#REF!</v>
      </c>
      <c r="E16143" s="172" t="str">
        <f>IFERROR(VLOOKUP(C16143,[1]MASTER!C:F,4,FALSE),"")</f>
        <v/>
      </c>
      <c r="F16143" s="172" t="str">
        <f>IFERROR(VLOOKUP(C16143,[1]MASTER!C:F,3,FALSE),"")</f>
        <v/>
      </c>
      <c r="G16143" s="175" t="str">
        <f>IFERROR(LOOKUP(C16143,[1]MASTER!C:C,[1]MASTER!B:B),"")</f>
        <v/>
      </c>
      <c r="H16143" s="176" t="str">
        <f>IFERROR(VLOOKUP(C16143,[1]MASTER!C:G,5,FALSE),"")</f>
        <v/>
      </c>
    </row>
    <row r="16144" spans="1:8" ht="15.75">
      <c r="A16144" s="109">
        <v>16173</v>
      </c>
      <c r="B16144" s="120"/>
      <c r="D16144" s="55" t="e">
        <f>VLOOKUP(C16144,#REF!,2,FALSE)</f>
        <v>#REF!</v>
      </c>
      <c r="E16144" s="172" t="str">
        <f>IFERROR(VLOOKUP(C16144,[1]MASTER!C:F,4,FALSE),"")</f>
        <v/>
      </c>
      <c r="F16144" s="172" t="str">
        <f>IFERROR(VLOOKUP(C16144,[1]MASTER!C:F,3,FALSE),"")</f>
        <v/>
      </c>
      <c r="G16144" s="175" t="str">
        <f>IFERROR(LOOKUP(C16144,[1]MASTER!C:C,[1]MASTER!B:B),"")</f>
        <v/>
      </c>
      <c r="H16144" s="176" t="str">
        <f>IFERROR(VLOOKUP(C16144,[1]MASTER!C:G,5,FALSE),"")</f>
        <v/>
      </c>
    </row>
    <row r="16145" spans="1:8" ht="15.75">
      <c r="A16145" s="52">
        <v>16174</v>
      </c>
      <c r="B16145" s="233"/>
      <c r="D16145" s="55" t="e">
        <f>VLOOKUP(C16145,#REF!,2,FALSE)</f>
        <v>#REF!</v>
      </c>
      <c r="E16145" s="172" t="str">
        <f>IFERROR(VLOOKUP(C16145,[1]MASTER!C:F,4,FALSE),"")</f>
        <v/>
      </c>
      <c r="F16145" s="172" t="str">
        <f>IFERROR(VLOOKUP(C16145,[1]MASTER!C:F,3,FALSE),"")</f>
        <v/>
      </c>
      <c r="G16145" s="175" t="str">
        <f>IFERROR(LOOKUP(C16145,[1]MASTER!C:C,[1]MASTER!B:B),"")</f>
        <v/>
      </c>
      <c r="H16145" s="176" t="str">
        <f>IFERROR(VLOOKUP(C16145,[1]MASTER!C:G,5,FALSE),"")</f>
        <v/>
      </c>
    </row>
    <row r="16146" spans="1:8" ht="15.75">
      <c r="A16146" s="109">
        <v>16175</v>
      </c>
      <c r="B16146" s="120"/>
      <c r="D16146" s="55" t="e">
        <f>VLOOKUP(C16146,#REF!,2,FALSE)</f>
        <v>#REF!</v>
      </c>
      <c r="E16146" s="172" t="str">
        <f>IFERROR(VLOOKUP(C16146,[1]MASTER!C:F,4,FALSE),"")</f>
        <v/>
      </c>
      <c r="F16146" s="172" t="str">
        <f>IFERROR(VLOOKUP(C16146,[1]MASTER!C:F,3,FALSE),"")</f>
        <v/>
      </c>
      <c r="G16146" s="175" t="str">
        <f>IFERROR(LOOKUP(C16146,[1]MASTER!C:C,[1]MASTER!B:B),"")</f>
        <v/>
      </c>
      <c r="H16146" s="176" t="str">
        <f>IFERROR(VLOOKUP(C16146,[1]MASTER!C:G,5,FALSE),"")</f>
        <v/>
      </c>
    </row>
    <row r="16147" spans="1:8" ht="15.75">
      <c r="A16147" s="52">
        <v>16176</v>
      </c>
      <c r="B16147" s="233"/>
      <c r="D16147" s="55" t="e">
        <f>VLOOKUP(C16147,#REF!,2,FALSE)</f>
        <v>#REF!</v>
      </c>
      <c r="E16147" s="172" t="str">
        <f>IFERROR(VLOOKUP(C16147,[1]MASTER!C:F,4,FALSE),"")</f>
        <v/>
      </c>
      <c r="F16147" s="172" t="str">
        <f>IFERROR(VLOOKUP(C16147,[1]MASTER!C:F,3,FALSE),"")</f>
        <v/>
      </c>
      <c r="G16147" s="175" t="str">
        <f>IFERROR(LOOKUP(C16147,[1]MASTER!C:C,[1]MASTER!B:B),"")</f>
        <v/>
      </c>
      <c r="H16147" s="176" t="str">
        <f>IFERROR(VLOOKUP(C16147,[1]MASTER!C:G,5,FALSE),"")</f>
        <v/>
      </c>
    </row>
    <row r="16148" spans="1:8" ht="15.75">
      <c r="A16148" s="109">
        <v>16177</v>
      </c>
      <c r="B16148" s="120"/>
      <c r="D16148" s="55" t="e">
        <f>VLOOKUP(C16148,#REF!,2,FALSE)</f>
        <v>#REF!</v>
      </c>
      <c r="E16148" s="172" t="str">
        <f>IFERROR(VLOOKUP(C16148,[1]MASTER!C:F,4,FALSE),"")</f>
        <v/>
      </c>
      <c r="F16148" s="172" t="str">
        <f>IFERROR(VLOOKUP(C16148,[1]MASTER!C:F,3,FALSE),"")</f>
        <v/>
      </c>
      <c r="G16148" s="175" t="str">
        <f>IFERROR(LOOKUP(C16148,[1]MASTER!C:C,[1]MASTER!B:B),"")</f>
        <v/>
      </c>
      <c r="H16148" s="176" t="str">
        <f>IFERROR(VLOOKUP(C16148,[1]MASTER!C:G,5,FALSE),"")</f>
        <v/>
      </c>
    </row>
    <row r="16149" spans="1:8" ht="15.75">
      <c r="A16149" s="52">
        <v>16178</v>
      </c>
      <c r="B16149" s="233"/>
      <c r="D16149" s="55" t="e">
        <f>VLOOKUP(C16149,#REF!,2,FALSE)</f>
        <v>#REF!</v>
      </c>
      <c r="E16149" s="172" t="str">
        <f>IFERROR(VLOOKUP(C16149,[1]MASTER!C:F,4,FALSE),"")</f>
        <v/>
      </c>
      <c r="F16149" s="172" t="str">
        <f>IFERROR(VLOOKUP(C16149,[1]MASTER!C:F,3,FALSE),"")</f>
        <v/>
      </c>
      <c r="G16149" s="175" t="str">
        <f>IFERROR(LOOKUP(C16149,[1]MASTER!C:C,[1]MASTER!B:B),"")</f>
        <v/>
      </c>
      <c r="H16149" s="176" t="str">
        <f>IFERROR(VLOOKUP(C16149,[1]MASTER!C:G,5,FALSE),"")</f>
        <v/>
      </c>
    </row>
    <row r="16150" spans="1:8" ht="15.75">
      <c r="A16150" s="109">
        <v>16179</v>
      </c>
      <c r="B16150" s="120"/>
      <c r="D16150" s="55" t="e">
        <f>VLOOKUP(C16150,#REF!,2,FALSE)</f>
        <v>#REF!</v>
      </c>
      <c r="E16150" s="172" t="str">
        <f>IFERROR(VLOOKUP(C16150,[1]MASTER!C:F,4,FALSE),"")</f>
        <v/>
      </c>
      <c r="F16150" s="172" t="str">
        <f>IFERROR(VLOOKUP(C16150,[1]MASTER!C:F,3,FALSE),"")</f>
        <v/>
      </c>
      <c r="G16150" s="175" t="str">
        <f>IFERROR(LOOKUP(C16150,[1]MASTER!C:C,[1]MASTER!B:B),"")</f>
        <v/>
      </c>
      <c r="H16150" s="176" t="str">
        <f>IFERROR(VLOOKUP(C16150,[1]MASTER!C:G,5,FALSE),"")</f>
        <v/>
      </c>
    </row>
    <row r="16151" spans="1:8" ht="15.75">
      <c r="A16151" s="52">
        <v>16180</v>
      </c>
      <c r="B16151" s="233"/>
      <c r="D16151" s="55" t="e">
        <f>VLOOKUP(C16151,#REF!,2,FALSE)</f>
        <v>#REF!</v>
      </c>
      <c r="E16151" s="172" t="str">
        <f>IFERROR(VLOOKUP(C16151,[1]MASTER!C:F,4,FALSE),"")</f>
        <v/>
      </c>
      <c r="F16151" s="172" t="str">
        <f>IFERROR(VLOOKUP(C16151,[1]MASTER!C:F,3,FALSE),"")</f>
        <v/>
      </c>
      <c r="G16151" s="175" t="str">
        <f>IFERROR(LOOKUP(C16151,[1]MASTER!C:C,[1]MASTER!B:B),"")</f>
        <v/>
      </c>
      <c r="H16151" s="176" t="str">
        <f>IFERROR(VLOOKUP(C16151,[1]MASTER!C:G,5,FALSE),"")</f>
        <v/>
      </c>
    </row>
    <row r="16152" spans="1:8" ht="15.75">
      <c r="A16152" s="109">
        <v>16181</v>
      </c>
      <c r="B16152" s="120"/>
      <c r="D16152" s="55" t="e">
        <f>VLOOKUP(C16152,#REF!,2,FALSE)</f>
        <v>#REF!</v>
      </c>
      <c r="E16152" s="172" t="str">
        <f>IFERROR(VLOOKUP(C16152,[1]MASTER!C:F,4,FALSE),"")</f>
        <v/>
      </c>
      <c r="F16152" s="172" t="str">
        <f>IFERROR(VLOOKUP(C16152,[1]MASTER!C:F,3,FALSE),"")</f>
        <v/>
      </c>
      <c r="G16152" s="175" t="str">
        <f>IFERROR(LOOKUP(C16152,[1]MASTER!C:C,[1]MASTER!B:B),"")</f>
        <v/>
      </c>
      <c r="H16152" s="176" t="str">
        <f>IFERROR(VLOOKUP(C16152,[1]MASTER!C:G,5,FALSE),"")</f>
        <v/>
      </c>
    </row>
    <row r="16153" spans="1:8" ht="15.75">
      <c r="A16153" s="52">
        <v>16182</v>
      </c>
      <c r="B16153" s="233"/>
      <c r="D16153" s="55" t="e">
        <f>VLOOKUP(C16153,#REF!,2,FALSE)</f>
        <v>#REF!</v>
      </c>
      <c r="E16153" s="172" t="str">
        <f>IFERROR(VLOOKUP(C16153,[1]MASTER!C:F,4,FALSE),"")</f>
        <v/>
      </c>
      <c r="F16153" s="172" t="str">
        <f>IFERROR(VLOOKUP(C16153,[1]MASTER!C:F,3,FALSE),"")</f>
        <v/>
      </c>
      <c r="G16153" s="175" t="str">
        <f>IFERROR(LOOKUP(C16153,[1]MASTER!C:C,[1]MASTER!B:B),"")</f>
        <v/>
      </c>
      <c r="H16153" s="176" t="str">
        <f>IFERROR(VLOOKUP(C16153,[1]MASTER!C:G,5,FALSE),"")</f>
        <v/>
      </c>
    </row>
    <row r="16154" spans="1:8" ht="15.75">
      <c r="A16154" s="109">
        <v>16183</v>
      </c>
      <c r="B16154" s="120"/>
      <c r="D16154" s="55" t="e">
        <f>VLOOKUP(C16154,#REF!,2,FALSE)</f>
        <v>#REF!</v>
      </c>
      <c r="E16154" s="172" t="str">
        <f>IFERROR(VLOOKUP(C16154,[1]MASTER!C:F,4,FALSE),"")</f>
        <v/>
      </c>
      <c r="F16154" s="172" t="str">
        <f>IFERROR(VLOOKUP(C16154,[1]MASTER!C:F,3,FALSE),"")</f>
        <v/>
      </c>
      <c r="G16154" s="175" t="str">
        <f>IFERROR(LOOKUP(C16154,[1]MASTER!C:C,[1]MASTER!B:B),"")</f>
        <v/>
      </c>
      <c r="H16154" s="176" t="str">
        <f>IFERROR(VLOOKUP(C16154,[1]MASTER!C:G,5,FALSE),"")</f>
        <v/>
      </c>
    </row>
    <row r="16155" spans="1:8" ht="15.75">
      <c r="A16155" s="52">
        <v>16184</v>
      </c>
      <c r="B16155" s="233"/>
      <c r="D16155" s="55" t="e">
        <f>VLOOKUP(C16155,#REF!,2,FALSE)</f>
        <v>#REF!</v>
      </c>
      <c r="E16155" s="172" t="str">
        <f>IFERROR(VLOOKUP(C16155,[1]MASTER!C:F,4,FALSE),"")</f>
        <v/>
      </c>
      <c r="F16155" s="172" t="str">
        <f>IFERROR(VLOOKUP(C16155,[1]MASTER!C:F,3,FALSE),"")</f>
        <v/>
      </c>
      <c r="G16155" s="175" t="str">
        <f>IFERROR(LOOKUP(C16155,[1]MASTER!C:C,[1]MASTER!B:B),"")</f>
        <v/>
      </c>
      <c r="H16155" s="176" t="str">
        <f>IFERROR(VLOOKUP(C16155,[1]MASTER!C:G,5,FALSE),"")</f>
        <v/>
      </c>
    </row>
    <row r="16156" spans="1:8" ht="15.75">
      <c r="A16156" s="109">
        <v>16185</v>
      </c>
      <c r="B16156" s="120"/>
      <c r="D16156" s="55" t="e">
        <f>VLOOKUP(C16156,#REF!,2,FALSE)</f>
        <v>#REF!</v>
      </c>
      <c r="E16156" s="172" t="str">
        <f>IFERROR(VLOOKUP(C16156,[1]MASTER!C:F,4,FALSE),"")</f>
        <v/>
      </c>
      <c r="F16156" s="172" t="str">
        <f>IFERROR(VLOOKUP(C16156,[1]MASTER!C:F,3,FALSE),"")</f>
        <v/>
      </c>
      <c r="G16156" s="175" t="str">
        <f>IFERROR(LOOKUP(C16156,[1]MASTER!C:C,[1]MASTER!B:B),"")</f>
        <v/>
      </c>
      <c r="H16156" s="176" t="str">
        <f>IFERROR(VLOOKUP(C16156,[1]MASTER!C:G,5,FALSE),"")</f>
        <v/>
      </c>
    </row>
    <row r="16157" spans="1:8" ht="15.75">
      <c r="A16157" s="52">
        <v>16186</v>
      </c>
      <c r="B16157" s="233"/>
      <c r="D16157" s="55" t="e">
        <f>VLOOKUP(C16157,#REF!,2,FALSE)</f>
        <v>#REF!</v>
      </c>
      <c r="E16157" s="172" t="str">
        <f>IFERROR(VLOOKUP(C16157,[1]MASTER!C:F,4,FALSE),"")</f>
        <v/>
      </c>
      <c r="F16157" s="172" t="str">
        <f>IFERROR(VLOOKUP(C16157,[1]MASTER!C:F,3,FALSE),"")</f>
        <v/>
      </c>
      <c r="G16157" s="175" t="str">
        <f>IFERROR(LOOKUP(C16157,[1]MASTER!C:C,[1]MASTER!B:B),"")</f>
        <v/>
      </c>
      <c r="H16157" s="176" t="str">
        <f>IFERROR(VLOOKUP(C16157,[1]MASTER!C:G,5,FALSE),"")</f>
        <v/>
      </c>
    </row>
    <row r="16158" spans="1:8" ht="15.75">
      <c r="A16158" s="109">
        <v>16187</v>
      </c>
      <c r="B16158" s="120"/>
      <c r="D16158" s="55" t="e">
        <f>VLOOKUP(C16158,#REF!,2,FALSE)</f>
        <v>#REF!</v>
      </c>
      <c r="E16158" s="172" t="str">
        <f>IFERROR(VLOOKUP(C16158,[1]MASTER!C:F,4,FALSE),"")</f>
        <v/>
      </c>
      <c r="F16158" s="172" t="str">
        <f>IFERROR(VLOOKUP(C16158,[1]MASTER!C:F,3,FALSE),"")</f>
        <v/>
      </c>
      <c r="G16158" s="175" t="str">
        <f>IFERROR(LOOKUP(C16158,[1]MASTER!C:C,[1]MASTER!B:B),"")</f>
        <v/>
      </c>
      <c r="H16158" s="176" t="str">
        <f>IFERROR(VLOOKUP(C16158,[1]MASTER!C:G,5,FALSE),"")</f>
        <v/>
      </c>
    </row>
    <row r="16159" spans="1:8" ht="15.75">
      <c r="A16159" s="52">
        <v>16188</v>
      </c>
      <c r="B16159" s="233"/>
      <c r="D16159" s="55" t="e">
        <f>VLOOKUP(C16159,#REF!,2,FALSE)</f>
        <v>#REF!</v>
      </c>
      <c r="E16159" s="172" t="str">
        <f>IFERROR(VLOOKUP(C16159,[1]MASTER!C:F,4,FALSE),"")</f>
        <v/>
      </c>
      <c r="F16159" s="172" t="str">
        <f>IFERROR(VLOOKUP(C16159,[1]MASTER!C:F,3,FALSE),"")</f>
        <v/>
      </c>
      <c r="G16159" s="175" t="str">
        <f>IFERROR(LOOKUP(C16159,[1]MASTER!C:C,[1]MASTER!B:B),"")</f>
        <v/>
      </c>
      <c r="H16159" s="176" t="str">
        <f>IFERROR(VLOOKUP(C16159,[1]MASTER!C:G,5,FALSE),"")</f>
        <v/>
      </c>
    </row>
    <row r="16160" spans="1:8" ht="15.75">
      <c r="A16160" s="109">
        <v>16189</v>
      </c>
      <c r="B16160" s="120"/>
      <c r="D16160" s="55" t="e">
        <f>VLOOKUP(C16160,#REF!,2,FALSE)</f>
        <v>#REF!</v>
      </c>
      <c r="E16160" s="172" t="str">
        <f>IFERROR(VLOOKUP(C16160,[1]MASTER!C:F,4,FALSE),"")</f>
        <v/>
      </c>
      <c r="F16160" s="172" t="str">
        <f>IFERROR(VLOOKUP(C16160,[1]MASTER!C:F,3,FALSE),"")</f>
        <v/>
      </c>
      <c r="G16160" s="175" t="str">
        <f>IFERROR(LOOKUP(C16160,[1]MASTER!C:C,[1]MASTER!B:B),"")</f>
        <v/>
      </c>
      <c r="H16160" s="176" t="str">
        <f>IFERROR(VLOOKUP(C16160,[1]MASTER!C:G,5,FALSE),"")</f>
        <v/>
      </c>
    </row>
    <row r="16161" spans="1:8" ht="15.75">
      <c r="A16161" s="52">
        <v>16190</v>
      </c>
      <c r="B16161" s="233"/>
      <c r="D16161" s="55" t="e">
        <f>VLOOKUP(C16161,#REF!,2,FALSE)</f>
        <v>#REF!</v>
      </c>
      <c r="E16161" s="172" t="str">
        <f>IFERROR(VLOOKUP(C16161,[1]MASTER!C:F,4,FALSE),"")</f>
        <v/>
      </c>
      <c r="F16161" s="172" t="str">
        <f>IFERROR(VLOOKUP(C16161,[1]MASTER!C:F,3,FALSE),"")</f>
        <v/>
      </c>
      <c r="G16161" s="175" t="str">
        <f>IFERROR(LOOKUP(C16161,[1]MASTER!C:C,[1]MASTER!B:B),"")</f>
        <v/>
      </c>
      <c r="H16161" s="176" t="str">
        <f>IFERROR(VLOOKUP(C16161,[1]MASTER!C:G,5,FALSE),"")</f>
        <v/>
      </c>
    </row>
    <row r="16162" spans="1:8" ht="15.75">
      <c r="A16162" s="109">
        <v>16191</v>
      </c>
      <c r="B16162" s="120"/>
      <c r="D16162" s="55" t="e">
        <f>VLOOKUP(C16162,#REF!,2,FALSE)</f>
        <v>#REF!</v>
      </c>
      <c r="E16162" s="172" t="str">
        <f>IFERROR(VLOOKUP(C16162,[1]MASTER!C:F,4,FALSE),"")</f>
        <v/>
      </c>
      <c r="F16162" s="172" t="str">
        <f>IFERROR(VLOOKUP(C16162,[1]MASTER!C:F,3,FALSE),"")</f>
        <v/>
      </c>
      <c r="G16162" s="175" t="str">
        <f>IFERROR(LOOKUP(C16162,[1]MASTER!C:C,[1]MASTER!B:B),"")</f>
        <v/>
      </c>
      <c r="H16162" s="176" t="str">
        <f>IFERROR(VLOOKUP(C16162,[1]MASTER!C:G,5,FALSE),"")</f>
        <v/>
      </c>
    </row>
    <row r="16163" spans="1:8" ht="15.75">
      <c r="A16163" s="52">
        <v>16192</v>
      </c>
      <c r="B16163" s="233"/>
      <c r="D16163" s="55" t="e">
        <f>VLOOKUP(C16163,#REF!,2,FALSE)</f>
        <v>#REF!</v>
      </c>
      <c r="E16163" s="172" t="str">
        <f>IFERROR(VLOOKUP(C16163,[1]MASTER!C:F,4,FALSE),"")</f>
        <v/>
      </c>
      <c r="F16163" s="172" t="str">
        <f>IFERROR(VLOOKUP(C16163,[1]MASTER!C:F,3,FALSE),"")</f>
        <v/>
      </c>
      <c r="G16163" s="175" t="str">
        <f>IFERROR(LOOKUP(C16163,[1]MASTER!C:C,[1]MASTER!B:B),"")</f>
        <v/>
      </c>
      <c r="H16163" s="176" t="str">
        <f>IFERROR(VLOOKUP(C16163,[1]MASTER!C:G,5,FALSE),"")</f>
        <v/>
      </c>
    </row>
    <row r="16164" spans="1:8" ht="15.75">
      <c r="A16164" s="109">
        <v>16193</v>
      </c>
      <c r="B16164" s="120"/>
      <c r="D16164" s="55" t="e">
        <f>VLOOKUP(C16164,#REF!,2,FALSE)</f>
        <v>#REF!</v>
      </c>
      <c r="E16164" s="172" t="str">
        <f>IFERROR(VLOOKUP(C16164,[1]MASTER!C:F,4,FALSE),"")</f>
        <v/>
      </c>
      <c r="F16164" s="172" t="str">
        <f>IFERROR(VLOOKUP(C16164,[1]MASTER!C:F,3,FALSE),"")</f>
        <v/>
      </c>
      <c r="G16164" s="175" t="str">
        <f>IFERROR(LOOKUP(C16164,[1]MASTER!C:C,[1]MASTER!B:B),"")</f>
        <v/>
      </c>
      <c r="H16164" s="176" t="str">
        <f>IFERROR(VLOOKUP(C16164,[1]MASTER!C:G,5,FALSE),"")</f>
        <v/>
      </c>
    </row>
    <row r="16165" spans="1:8" ht="15.75">
      <c r="A16165" s="52">
        <v>16194</v>
      </c>
      <c r="B16165" s="233"/>
      <c r="D16165" s="55" t="e">
        <f>VLOOKUP(C16165,#REF!,2,FALSE)</f>
        <v>#REF!</v>
      </c>
      <c r="E16165" s="172" t="str">
        <f>IFERROR(VLOOKUP(C16165,[1]MASTER!C:F,4,FALSE),"")</f>
        <v/>
      </c>
      <c r="F16165" s="172" t="str">
        <f>IFERROR(VLOOKUP(C16165,[1]MASTER!C:F,3,FALSE),"")</f>
        <v/>
      </c>
      <c r="G16165" s="175" t="str">
        <f>IFERROR(LOOKUP(C16165,[1]MASTER!C:C,[1]MASTER!B:B),"")</f>
        <v/>
      </c>
      <c r="H16165" s="176" t="str">
        <f>IFERROR(VLOOKUP(C16165,[1]MASTER!C:G,5,FALSE),"")</f>
        <v/>
      </c>
    </row>
    <row r="16166" spans="1:8" ht="15.75">
      <c r="A16166" s="109">
        <v>16195</v>
      </c>
      <c r="B16166" s="120"/>
      <c r="D16166" s="55" t="e">
        <f>VLOOKUP(C16166,#REF!,2,FALSE)</f>
        <v>#REF!</v>
      </c>
      <c r="E16166" s="172" t="str">
        <f>IFERROR(VLOOKUP(C16166,[1]MASTER!C:F,4,FALSE),"")</f>
        <v/>
      </c>
      <c r="F16166" s="172" t="str">
        <f>IFERROR(VLOOKUP(C16166,[1]MASTER!C:F,3,FALSE),"")</f>
        <v/>
      </c>
      <c r="G16166" s="175" t="str">
        <f>IFERROR(LOOKUP(C16166,[1]MASTER!C:C,[1]MASTER!B:B),"")</f>
        <v/>
      </c>
      <c r="H16166" s="176" t="str">
        <f>IFERROR(VLOOKUP(C16166,[1]MASTER!C:G,5,FALSE),"")</f>
        <v/>
      </c>
    </row>
    <row r="16167" spans="1:8" ht="15.75">
      <c r="A16167" s="52">
        <v>16196</v>
      </c>
      <c r="B16167" s="233"/>
      <c r="D16167" s="55" t="e">
        <f>VLOOKUP(C16167,#REF!,2,FALSE)</f>
        <v>#REF!</v>
      </c>
      <c r="E16167" s="172" t="str">
        <f>IFERROR(VLOOKUP(C16167,[1]MASTER!C:F,4,FALSE),"")</f>
        <v/>
      </c>
      <c r="F16167" s="172" t="str">
        <f>IFERROR(VLOOKUP(C16167,[1]MASTER!C:F,3,FALSE),"")</f>
        <v/>
      </c>
      <c r="G16167" s="175" t="str">
        <f>IFERROR(LOOKUP(C16167,[1]MASTER!C:C,[1]MASTER!B:B),"")</f>
        <v/>
      </c>
      <c r="H16167" s="176" t="str">
        <f>IFERROR(VLOOKUP(C16167,[1]MASTER!C:G,5,FALSE),"")</f>
        <v/>
      </c>
    </row>
    <row r="16168" spans="1:8" ht="15.75">
      <c r="A16168" s="109">
        <v>16197</v>
      </c>
      <c r="B16168" s="120"/>
      <c r="D16168" s="55" t="e">
        <f>VLOOKUP(C16168,#REF!,2,FALSE)</f>
        <v>#REF!</v>
      </c>
      <c r="E16168" s="172" t="str">
        <f>IFERROR(VLOOKUP(C16168,[1]MASTER!C:F,4,FALSE),"")</f>
        <v/>
      </c>
      <c r="F16168" s="172" t="str">
        <f>IFERROR(VLOOKUP(C16168,[1]MASTER!C:F,3,FALSE),"")</f>
        <v/>
      </c>
      <c r="G16168" s="175" t="str">
        <f>IFERROR(LOOKUP(C16168,[1]MASTER!C:C,[1]MASTER!B:B),"")</f>
        <v/>
      </c>
      <c r="H16168" s="176" t="str">
        <f>IFERROR(VLOOKUP(C16168,[1]MASTER!C:G,5,FALSE),"")</f>
        <v/>
      </c>
    </row>
    <row r="16169" spans="1:8" ht="15.75">
      <c r="A16169" s="52">
        <v>16198</v>
      </c>
      <c r="B16169" s="233"/>
      <c r="D16169" s="55" t="e">
        <f>VLOOKUP(C16169,#REF!,2,FALSE)</f>
        <v>#REF!</v>
      </c>
      <c r="E16169" s="172" t="str">
        <f>IFERROR(VLOOKUP(C16169,[1]MASTER!C:F,4,FALSE),"")</f>
        <v/>
      </c>
      <c r="F16169" s="172" t="str">
        <f>IFERROR(VLOOKUP(C16169,[1]MASTER!C:F,3,FALSE),"")</f>
        <v/>
      </c>
      <c r="G16169" s="175" t="str">
        <f>IFERROR(LOOKUP(C16169,[1]MASTER!C:C,[1]MASTER!B:B),"")</f>
        <v/>
      </c>
      <c r="H16169" s="176" t="str">
        <f>IFERROR(VLOOKUP(C16169,[1]MASTER!C:G,5,FALSE),"")</f>
        <v/>
      </c>
    </row>
    <row r="16170" spans="1:8" ht="15.75">
      <c r="A16170" s="109">
        <v>16199</v>
      </c>
      <c r="B16170" s="120"/>
      <c r="D16170" s="55" t="e">
        <f>VLOOKUP(C16170,#REF!,2,FALSE)</f>
        <v>#REF!</v>
      </c>
      <c r="E16170" s="172" t="str">
        <f>IFERROR(VLOOKUP(C16170,[1]MASTER!C:F,4,FALSE),"")</f>
        <v/>
      </c>
      <c r="F16170" s="172" t="str">
        <f>IFERROR(VLOOKUP(C16170,[1]MASTER!C:F,3,FALSE),"")</f>
        <v/>
      </c>
      <c r="G16170" s="175" t="str">
        <f>IFERROR(LOOKUP(C16170,[1]MASTER!C:C,[1]MASTER!B:B),"")</f>
        <v/>
      </c>
      <c r="H16170" s="176" t="str">
        <f>IFERROR(VLOOKUP(C16170,[1]MASTER!C:G,5,FALSE),"")</f>
        <v/>
      </c>
    </row>
    <row r="16171" spans="1:8" ht="15.75">
      <c r="A16171" s="52">
        <v>16200</v>
      </c>
      <c r="B16171" s="233"/>
      <c r="D16171" s="55" t="e">
        <f>VLOOKUP(C16171,#REF!,2,FALSE)</f>
        <v>#REF!</v>
      </c>
      <c r="E16171" s="172" t="str">
        <f>IFERROR(VLOOKUP(C16171,[1]MASTER!C:F,4,FALSE),"")</f>
        <v/>
      </c>
      <c r="F16171" s="172" t="str">
        <f>IFERROR(VLOOKUP(C16171,[1]MASTER!C:F,3,FALSE),"")</f>
        <v/>
      </c>
      <c r="G16171" s="175" t="str">
        <f>IFERROR(LOOKUP(C16171,[1]MASTER!C:C,[1]MASTER!B:B),"")</f>
        <v/>
      </c>
      <c r="H16171" s="176" t="str">
        <f>IFERROR(VLOOKUP(C16171,[1]MASTER!C:G,5,FALSE),"")</f>
        <v/>
      </c>
    </row>
    <row r="16172" spans="1:8" ht="15.75">
      <c r="A16172" s="109">
        <v>16201</v>
      </c>
      <c r="B16172" s="120"/>
      <c r="D16172" s="55" t="e">
        <f>VLOOKUP(C16172,#REF!,2,FALSE)</f>
        <v>#REF!</v>
      </c>
      <c r="E16172" s="172" t="str">
        <f>IFERROR(VLOOKUP(C16172,[1]MASTER!C:F,4,FALSE),"")</f>
        <v/>
      </c>
      <c r="F16172" s="172" t="str">
        <f>IFERROR(VLOOKUP(C16172,[1]MASTER!C:F,3,FALSE),"")</f>
        <v/>
      </c>
      <c r="G16172" s="175" t="str">
        <f>IFERROR(LOOKUP(C16172,[1]MASTER!C:C,[1]MASTER!B:B),"")</f>
        <v/>
      </c>
      <c r="H16172" s="176" t="str">
        <f>IFERROR(VLOOKUP(C16172,[1]MASTER!C:G,5,FALSE),"")</f>
        <v/>
      </c>
    </row>
    <row r="16173" spans="1:8" ht="15.75">
      <c r="A16173" s="52">
        <v>16202</v>
      </c>
      <c r="B16173" s="233"/>
      <c r="D16173" s="55" t="e">
        <f>VLOOKUP(C16173,#REF!,2,FALSE)</f>
        <v>#REF!</v>
      </c>
      <c r="E16173" s="172" t="str">
        <f>IFERROR(VLOOKUP(C16173,[1]MASTER!C:F,4,FALSE),"")</f>
        <v/>
      </c>
      <c r="F16173" s="172" t="str">
        <f>IFERROR(VLOOKUP(C16173,[1]MASTER!C:F,3,FALSE),"")</f>
        <v/>
      </c>
      <c r="G16173" s="175" t="str">
        <f>IFERROR(LOOKUP(C16173,[1]MASTER!C:C,[1]MASTER!B:B),"")</f>
        <v/>
      </c>
      <c r="H16173" s="176" t="str">
        <f>IFERROR(VLOOKUP(C16173,[1]MASTER!C:G,5,FALSE),"")</f>
        <v/>
      </c>
    </row>
    <row r="16174" spans="1:8" ht="15.75">
      <c r="A16174" s="109">
        <v>16203</v>
      </c>
      <c r="B16174" s="120"/>
      <c r="D16174" s="55" t="e">
        <f>VLOOKUP(C16174,#REF!,2,FALSE)</f>
        <v>#REF!</v>
      </c>
      <c r="E16174" s="172" t="str">
        <f>IFERROR(VLOOKUP(C16174,[1]MASTER!C:F,4,FALSE),"")</f>
        <v/>
      </c>
      <c r="F16174" s="172" t="str">
        <f>IFERROR(VLOOKUP(C16174,[1]MASTER!C:F,3,FALSE),"")</f>
        <v/>
      </c>
      <c r="G16174" s="175" t="str">
        <f>IFERROR(LOOKUP(C16174,[1]MASTER!C:C,[1]MASTER!B:B),"")</f>
        <v/>
      </c>
      <c r="H16174" s="176" t="str">
        <f>IFERROR(VLOOKUP(C16174,[1]MASTER!C:G,5,FALSE),"")</f>
        <v/>
      </c>
    </row>
    <row r="16175" spans="1:8" ht="15.75">
      <c r="A16175" s="52">
        <v>16204</v>
      </c>
      <c r="B16175" s="233"/>
      <c r="D16175" s="55" t="e">
        <f>VLOOKUP(C16175,#REF!,2,FALSE)</f>
        <v>#REF!</v>
      </c>
      <c r="E16175" s="172" t="str">
        <f>IFERROR(VLOOKUP(C16175,[1]MASTER!C:F,4,FALSE),"")</f>
        <v/>
      </c>
      <c r="F16175" s="172" t="str">
        <f>IFERROR(VLOOKUP(C16175,[1]MASTER!C:F,3,FALSE),"")</f>
        <v/>
      </c>
      <c r="G16175" s="175" t="str">
        <f>IFERROR(LOOKUP(C16175,[1]MASTER!C:C,[1]MASTER!B:B),"")</f>
        <v/>
      </c>
      <c r="H16175" s="176" t="str">
        <f>IFERROR(VLOOKUP(C16175,[1]MASTER!C:G,5,FALSE),"")</f>
        <v/>
      </c>
    </row>
    <row r="16176" spans="1:8" ht="15.75">
      <c r="A16176" s="109">
        <v>16205</v>
      </c>
      <c r="B16176" s="120"/>
      <c r="D16176" s="55" t="e">
        <f>VLOOKUP(C16176,#REF!,2,FALSE)</f>
        <v>#REF!</v>
      </c>
      <c r="E16176" s="172" t="str">
        <f>IFERROR(VLOOKUP(C16176,[1]MASTER!C:F,4,FALSE),"")</f>
        <v/>
      </c>
      <c r="F16176" s="172" t="str">
        <f>IFERROR(VLOOKUP(C16176,[1]MASTER!C:F,3,FALSE),"")</f>
        <v/>
      </c>
      <c r="G16176" s="175" t="str">
        <f>IFERROR(LOOKUP(C16176,[1]MASTER!C:C,[1]MASTER!B:B),"")</f>
        <v/>
      </c>
      <c r="H16176" s="176" t="str">
        <f>IFERROR(VLOOKUP(C16176,[1]MASTER!C:G,5,FALSE),"")</f>
        <v/>
      </c>
    </row>
    <row r="16177" spans="1:8" ht="15.75">
      <c r="A16177" s="52">
        <v>16206</v>
      </c>
      <c r="B16177" s="233"/>
      <c r="D16177" s="55" t="e">
        <f>VLOOKUP(C16177,#REF!,2,FALSE)</f>
        <v>#REF!</v>
      </c>
      <c r="E16177" s="172" t="str">
        <f>IFERROR(VLOOKUP(C16177,[1]MASTER!C:F,4,FALSE),"")</f>
        <v/>
      </c>
      <c r="F16177" s="172" t="str">
        <f>IFERROR(VLOOKUP(C16177,[1]MASTER!C:F,3,FALSE),"")</f>
        <v/>
      </c>
      <c r="G16177" s="175" t="str">
        <f>IFERROR(LOOKUP(C16177,[1]MASTER!C:C,[1]MASTER!B:B),"")</f>
        <v/>
      </c>
      <c r="H16177" s="176" t="str">
        <f>IFERROR(VLOOKUP(C16177,[1]MASTER!C:G,5,FALSE),"")</f>
        <v/>
      </c>
    </row>
    <row r="16178" spans="1:8" ht="15.75">
      <c r="A16178" s="109">
        <v>16207</v>
      </c>
      <c r="B16178" s="120"/>
      <c r="D16178" s="55" t="e">
        <f>VLOOKUP(C16178,#REF!,2,FALSE)</f>
        <v>#REF!</v>
      </c>
      <c r="E16178" s="172" t="str">
        <f>IFERROR(VLOOKUP(C16178,[1]MASTER!C:F,4,FALSE),"")</f>
        <v/>
      </c>
      <c r="F16178" s="172" t="str">
        <f>IFERROR(VLOOKUP(C16178,[1]MASTER!C:F,3,FALSE),"")</f>
        <v/>
      </c>
      <c r="G16178" s="175" t="str">
        <f>IFERROR(LOOKUP(C16178,[1]MASTER!C:C,[1]MASTER!B:B),"")</f>
        <v/>
      </c>
      <c r="H16178" s="176" t="str">
        <f>IFERROR(VLOOKUP(C16178,[1]MASTER!C:G,5,FALSE),"")</f>
        <v/>
      </c>
    </row>
    <row r="16179" spans="1:8" ht="15.75">
      <c r="A16179" s="52">
        <v>16208</v>
      </c>
      <c r="B16179" s="233"/>
      <c r="D16179" s="55" t="e">
        <f>VLOOKUP(C16179,#REF!,2,FALSE)</f>
        <v>#REF!</v>
      </c>
      <c r="E16179" s="172" t="str">
        <f>IFERROR(VLOOKUP(C16179,[1]MASTER!C:F,4,FALSE),"")</f>
        <v/>
      </c>
      <c r="F16179" s="172" t="str">
        <f>IFERROR(VLOOKUP(C16179,[1]MASTER!C:F,3,FALSE),"")</f>
        <v/>
      </c>
      <c r="G16179" s="175" t="str">
        <f>IFERROR(LOOKUP(C16179,[1]MASTER!C:C,[1]MASTER!B:B),"")</f>
        <v/>
      </c>
      <c r="H16179" s="176" t="str">
        <f>IFERROR(VLOOKUP(C16179,[1]MASTER!C:G,5,FALSE),"")</f>
        <v/>
      </c>
    </row>
    <row r="16180" spans="1:8" ht="15.75">
      <c r="A16180" s="109">
        <v>16209</v>
      </c>
      <c r="B16180" s="120"/>
      <c r="D16180" s="55" t="e">
        <f>VLOOKUP(C16180,#REF!,2,FALSE)</f>
        <v>#REF!</v>
      </c>
      <c r="E16180" s="172" t="str">
        <f>IFERROR(VLOOKUP(C16180,[1]MASTER!C:F,4,FALSE),"")</f>
        <v/>
      </c>
      <c r="F16180" s="172" t="str">
        <f>IFERROR(VLOOKUP(C16180,[1]MASTER!C:F,3,FALSE),"")</f>
        <v/>
      </c>
      <c r="G16180" s="175" t="str">
        <f>IFERROR(LOOKUP(C16180,[1]MASTER!C:C,[1]MASTER!B:B),"")</f>
        <v/>
      </c>
      <c r="H16180" s="176" t="str">
        <f>IFERROR(VLOOKUP(C16180,[1]MASTER!C:G,5,FALSE),"")</f>
        <v/>
      </c>
    </row>
    <row r="16181" spans="1:8" ht="15.75">
      <c r="A16181" s="52">
        <v>16210</v>
      </c>
      <c r="B16181" s="233"/>
      <c r="D16181" s="55" t="e">
        <f>VLOOKUP(C16181,#REF!,2,FALSE)</f>
        <v>#REF!</v>
      </c>
      <c r="E16181" s="172" t="str">
        <f>IFERROR(VLOOKUP(C16181,[1]MASTER!C:F,4,FALSE),"")</f>
        <v/>
      </c>
      <c r="F16181" s="172" t="str">
        <f>IFERROR(VLOOKUP(C16181,[1]MASTER!C:F,3,FALSE),"")</f>
        <v/>
      </c>
      <c r="G16181" s="175" t="str">
        <f>IFERROR(LOOKUP(C16181,[1]MASTER!C:C,[1]MASTER!B:B),"")</f>
        <v/>
      </c>
      <c r="H16181" s="176" t="str">
        <f>IFERROR(VLOOKUP(C16181,[1]MASTER!C:G,5,FALSE),"")</f>
        <v/>
      </c>
    </row>
    <row r="16182" spans="1:8" ht="15.75">
      <c r="A16182" s="109">
        <v>16211</v>
      </c>
      <c r="B16182" s="120"/>
      <c r="D16182" s="55" t="e">
        <f>VLOOKUP(C16182,#REF!,2,FALSE)</f>
        <v>#REF!</v>
      </c>
      <c r="E16182" s="172" t="str">
        <f>IFERROR(VLOOKUP(C16182,[1]MASTER!C:F,4,FALSE),"")</f>
        <v/>
      </c>
      <c r="F16182" s="172" t="str">
        <f>IFERROR(VLOOKUP(C16182,[1]MASTER!C:F,3,FALSE),"")</f>
        <v/>
      </c>
      <c r="G16182" s="175" t="str">
        <f>IFERROR(LOOKUP(C16182,[1]MASTER!C:C,[1]MASTER!B:B),"")</f>
        <v/>
      </c>
      <c r="H16182" s="176" t="str">
        <f>IFERROR(VLOOKUP(C16182,[1]MASTER!C:G,5,FALSE),"")</f>
        <v/>
      </c>
    </row>
    <row r="16183" spans="1:8" ht="15.75">
      <c r="A16183" s="52">
        <v>16212</v>
      </c>
      <c r="B16183" s="233"/>
      <c r="D16183" s="55" t="e">
        <f>VLOOKUP(C16183,#REF!,2,FALSE)</f>
        <v>#REF!</v>
      </c>
      <c r="E16183" s="172" t="str">
        <f>IFERROR(VLOOKUP(C16183,[1]MASTER!C:F,4,FALSE),"")</f>
        <v/>
      </c>
      <c r="F16183" s="172" t="str">
        <f>IFERROR(VLOOKUP(C16183,[1]MASTER!C:F,3,FALSE),"")</f>
        <v/>
      </c>
      <c r="G16183" s="175" t="str">
        <f>IFERROR(LOOKUP(C16183,[1]MASTER!C:C,[1]MASTER!B:B),"")</f>
        <v/>
      </c>
      <c r="H16183" s="176" t="str">
        <f>IFERROR(VLOOKUP(C16183,[1]MASTER!C:G,5,FALSE),"")</f>
        <v/>
      </c>
    </row>
    <row r="16184" spans="1:8" ht="15.75">
      <c r="A16184" s="109">
        <v>16213</v>
      </c>
      <c r="B16184" s="120"/>
      <c r="D16184" s="55" t="e">
        <f>VLOOKUP(C16184,#REF!,2,FALSE)</f>
        <v>#REF!</v>
      </c>
      <c r="E16184" s="172" t="str">
        <f>IFERROR(VLOOKUP(C16184,[1]MASTER!C:F,4,FALSE),"")</f>
        <v/>
      </c>
      <c r="F16184" s="172" t="str">
        <f>IFERROR(VLOOKUP(C16184,[1]MASTER!C:F,3,FALSE),"")</f>
        <v/>
      </c>
      <c r="G16184" s="175" t="str">
        <f>IFERROR(LOOKUP(C16184,[1]MASTER!C:C,[1]MASTER!B:B),"")</f>
        <v/>
      </c>
      <c r="H16184" s="176" t="str">
        <f>IFERROR(VLOOKUP(C16184,[1]MASTER!C:G,5,FALSE),"")</f>
        <v/>
      </c>
    </row>
    <row r="16185" spans="1:8" ht="15.75">
      <c r="A16185" s="52">
        <v>16214</v>
      </c>
      <c r="B16185" s="233"/>
      <c r="D16185" s="55" t="e">
        <f>VLOOKUP(C16185,#REF!,2,FALSE)</f>
        <v>#REF!</v>
      </c>
      <c r="E16185" s="172" t="str">
        <f>IFERROR(VLOOKUP(C16185,[1]MASTER!C:F,4,FALSE),"")</f>
        <v/>
      </c>
      <c r="F16185" s="172" t="str">
        <f>IFERROR(VLOOKUP(C16185,[1]MASTER!C:F,3,FALSE),"")</f>
        <v/>
      </c>
      <c r="G16185" s="175" t="str">
        <f>IFERROR(LOOKUP(C16185,[1]MASTER!C:C,[1]MASTER!B:B),"")</f>
        <v/>
      </c>
      <c r="H16185" s="176" t="str">
        <f>IFERROR(VLOOKUP(C16185,[1]MASTER!C:G,5,FALSE),"")</f>
        <v/>
      </c>
    </row>
    <row r="16186" spans="1:8" ht="15.75">
      <c r="A16186" s="109">
        <v>16215</v>
      </c>
      <c r="B16186" s="120"/>
      <c r="D16186" s="55" t="e">
        <f>VLOOKUP(C16186,#REF!,2,FALSE)</f>
        <v>#REF!</v>
      </c>
      <c r="E16186" s="172" t="str">
        <f>IFERROR(VLOOKUP(C16186,[1]MASTER!C:F,4,FALSE),"")</f>
        <v/>
      </c>
      <c r="F16186" s="172" t="str">
        <f>IFERROR(VLOOKUP(C16186,[1]MASTER!C:F,3,FALSE),"")</f>
        <v/>
      </c>
      <c r="G16186" s="175" t="str">
        <f>IFERROR(LOOKUP(C16186,[1]MASTER!C:C,[1]MASTER!B:B),"")</f>
        <v/>
      </c>
      <c r="H16186" s="176" t="str">
        <f>IFERROR(VLOOKUP(C16186,[1]MASTER!C:G,5,FALSE),"")</f>
        <v/>
      </c>
    </row>
    <row r="16187" spans="1:8" ht="15.75">
      <c r="A16187" s="52">
        <v>16216</v>
      </c>
      <c r="B16187" s="233"/>
      <c r="D16187" s="55" t="e">
        <f>VLOOKUP(C16187,#REF!,2,FALSE)</f>
        <v>#REF!</v>
      </c>
      <c r="E16187" s="172" t="str">
        <f>IFERROR(VLOOKUP(C16187,[1]MASTER!C:F,4,FALSE),"")</f>
        <v/>
      </c>
      <c r="F16187" s="172" t="str">
        <f>IFERROR(VLOOKUP(C16187,[1]MASTER!C:F,3,FALSE),"")</f>
        <v/>
      </c>
      <c r="G16187" s="175" t="str">
        <f>IFERROR(LOOKUP(C16187,[1]MASTER!C:C,[1]MASTER!B:B),"")</f>
        <v/>
      </c>
      <c r="H16187" s="176" t="str">
        <f>IFERROR(VLOOKUP(C16187,[1]MASTER!C:G,5,FALSE),"")</f>
        <v/>
      </c>
    </row>
    <row r="16188" spans="1:8" ht="15.75">
      <c r="A16188" s="109">
        <v>16217</v>
      </c>
      <c r="B16188" s="120"/>
      <c r="D16188" s="55" t="e">
        <f>VLOOKUP(C16188,#REF!,2,FALSE)</f>
        <v>#REF!</v>
      </c>
      <c r="E16188" s="172" t="str">
        <f>IFERROR(VLOOKUP(C16188,[1]MASTER!C:F,4,FALSE),"")</f>
        <v/>
      </c>
      <c r="F16188" s="172" t="str">
        <f>IFERROR(VLOOKUP(C16188,[1]MASTER!C:F,3,FALSE),"")</f>
        <v/>
      </c>
      <c r="G16188" s="175" t="str">
        <f>IFERROR(LOOKUP(C16188,[1]MASTER!C:C,[1]MASTER!B:B),"")</f>
        <v/>
      </c>
      <c r="H16188" s="176" t="str">
        <f>IFERROR(VLOOKUP(C16188,[1]MASTER!C:G,5,FALSE),"")</f>
        <v/>
      </c>
    </row>
    <row r="16189" spans="1:8" ht="15.75">
      <c r="A16189" s="52">
        <v>16218</v>
      </c>
      <c r="B16189" s="233"/>
      <c r="D16189" s="55" t="e">
        <f>VLOOKUP(C16189,#REF!,2,FALSE)</f>
        <v>#REF!</v>
      </c>
      <c r="E16189" s="172" t="str">
        <f>IFERROR(VLOOKUP(C16189,[1]MASTER!C:F,4,FALSE),"")</f>
        <v/>
      </c>
      <c r="F16189" s="172" t="str">
        <f>IFERROR(VLOOKUP(C16189,[1]MASTER!C:F,3,FALSE),"")</f>
        <v/>
      </c>
      <c r="G16189" s="175" t="str">
        <f>IFERROR(LOOKUP(C16189,[1]MASTER!C:C,[1]MASTER!B:B),"")</f>
        <v/>
      </c>
      <c r="H16189" s="176" t="str">
        <f>IFERROR(VLOOKUP(C16189,[1]MASTER!C:G,5,FALSE),"")</f>
        <v/>
      </c>
    </row>
    <row r="16190" spans="1:8" ht="15.75">
      <c r="A16190" s="109">
        <v>16219</v>
      </c>
      <c r="B16190" s="120"/>
      <c r="D16190" s="55" t="e">
        <f>VLOOKUP(C16190,#REF!,2,FALSE)</f>
        <v>#REF!</v>
      </c>
      <c r="E16190" s="172" t="str">
        <f>IFERROR(VLOOKUP(C16190,[1]MASTER!C:F,4,FALSE),"")</f>
        <v/>
      </c>
      <c r="F16190" s="172" t="str">
        <f>IFERROR(VLOOKUP(C16190,[1]MASTER!C:F,3,FALSE),"")</f>
        <v/>
      </c>
      <c r="G16190" s="175" t="str">
        <f>IFERROR(LOOKUP(C16190,[1]MASTER!C:C,[1]MASTER!B:B),"")</f>
        <v/>
      </c>
      <c r="H16190" s="176" t="str">
        <f>IFERROR(VLOOKUP(C16190,[1]MASTER!C:G,5,FALSE),"")</f>
        <v/>
      </c>
    </row>
    <row r="16191" spans="1:8" ht="15.75">
      <c r="A16191" s="52">
        <v>16220</v>
      </c>
      <c r="B16191" s="233"/>
      <c r="D16191" s="55" t="e">
        <f>VLOOKUP(C16191,#REF!,2,FALSE)</f>
        <v>#REF!</v>
      </c>
      <c r="E16191" s="172" t="str">
        <f>IFERROR(VLOOKUP(C16191,[1]MASTER!C:F,4,FALSE),"")</f>
        <v/>
      </c>
      <c r="F16191" s="172" t="str">
        <f>IFERROR(VLOOKUP(C16191,[1]MASTER!C:F,3,FALSE),"")</f>
        <v/>
      </c>
      <c r="G16191" s="175" t="str">
        <f>IFERROR(LOOKUP(C16191,[1]MASTER!C:C,[1]MASTER!B:B),"")</f>
        <v/>
      </c>
      <c r="H16191" s="176" t="str">
        <f>IFERROR(VLOOKUP(C16191,[1]MASTER!C:G,5,FALSE),"")</f>
        <v/>
      </c>
    </row>
    <row r="16192" spans="1:8" ht="15.75">
      <c r="A16192" s="109">
        <v>16221</v>
      </c>
      <c r="B16192" s="120"/>
      <c r="D16192" s="55" t="e">
        <f>VLOOKUP(C16192,#REF!,2,FALSE)</f>
        <v>#REF!</v>
      </c>
      <c r="E16192" s="172" t="str">
        <f>IFERROR(VLOOKUP(C16192,[1]MASTER!C:F,4,FALSE),"")</f>
        <v/>
      </c>
      <c r="F16192" s="172" t="str">
        <f>IFERROR(VLOOKUP(C16192,[1]MASTER!C:F,3,FALSE),"")</f>
        <v/>
      </c>
      <c r="G16192" s="175" t="str">
        <f>IFERROR(LOOKUP(C16192,[1]MASTER!C:C,[1]MASTER!B:B),"")</f>
        <v/>
      </c>
      <c r="H16192" s="176" t="str">
        <f>IFERROR(VLOOKUP(C16192,[1]MASTER!C:G,5,FALSE),"")</f>
        <v/>
      </c>
    </row>
    <row r="16193" spans="1:8" ht="15.75">
      <c r="A16193" s="52">
        <v>16222</v>
      </c>
      <c r="B16193" s="233"/>
      <c r="D16193" s="55" t="e">
        <f>VLOOKUP(C16193,#REF!,2,FALSE)</f>
        <v>#REF!</v>
      </c>
      <c r="E16193" s="172" t="str">
        <f>IFERROR(VLOOKUP(C16193,[1]MASTER!C:F,4,FALSE),"")</f>
        <v/>
      </c>
      <c r="F16193" s="172" t="str">
        <f>IFERROR(VLOOKUP(C16193,[1]MASTER!C:F,3,FALSE),"")</f>
        <v/>
      </c>
      <c r="G16193" s="175" t="str">
        <f>IFERROR(LOOKUP(C16193,[1]MASTER!C:C,[1]MASTER!B:B),"")</f>
        <v/>
      </c>
      <c r="H16193" s="176" t="str">
        <f>IFERROR(VLOOKUP(C16193,[1]MASTER!C:G,5,FALSE),"")</f>
        <v/>
      </c>
    </row>
    <row r="16194" spans="1:8" ht="15.75">
      <c r="A16194" s="109">
        <v>16223</v>
      </c>
      <c r="B16194" s="120"/>
      <c r="D16194" s="55" t="e">
        <f>VLOOKUP(C16194,#REF!,2,FALSE)</f>
        <v>#REF!</v>
      </c>
      <c r="E16194" s="172" t="str">
        <f>IFERROR(VLOOKUP(C16194,[1]MASTER!C:F,4,FALSE),"")</f>
        <v/>
      </c>
      <c r="F16194" s="172" t="str">
        <f>IFERROR(VLOOKUP(C16194,[1]MASTER!C:F,3,FALSE),"")</f>
        <v/>
      </c>
      <c r="G16194" s="175" t="str">
        <f>IFERROR(LOOKUP(C16194,[1]MASTER!C:C,[1]MASTER!B:B),"")</f>
        <v/>
      </c>
      <c r="H16194" s="176" t="str">
        <f>IFERROR(VLOOKUP(C16194,[1]MASTER!C:G,5,FALSE),"")</f>
        <v/>
      </c>
    </row>
    <row r="16195" spans="1:8" ht="15.75">
      <c r="A16195" s="52">
        <v>16224</v>
      </c>
      <c r="B16195" s="233"/>
      <c r="D16195" s="55" t="e">
        <f>VLOOKUP(C16195,#REF!,2,FALSE)</f>
        <v>#REF!</v>
      </c>
      <c r="E16195" s="172" t="str">
        <f>IFERROR(VLOOKUP(C16195,[1]MASTER!C:F,4,FALSE),"")</f>
        <v/>
      </c>
      <c r="F16195" s="172" t="str">
        <f>IFERROR(VLOOKUP(C16195,[1]MASTER!C:F,3,FALSE),"")</f>
        <v/>
      </c>
      <c r="G16195" s="175" t="str">
        <f>IFERROR(LOOKUP(C16195,[1]MASTER!C:C,[1]MASTER!B:B),"")</f>
        <v/>
      </c>
      <c r="H16195" s="176" t="str">
        <f>IFERROR(VLOOKUP(C16195,[1]MASTER!C:G,5,FALSE),"")</f>
        <v/>
      </c>
    </row>
    <row r="16196" spans="1:8" ht="15.75">
      <c r="A16196" s="109">
        <v>16225</v>
      </c>
      <c r="B16196" s="120"/>
      <c r="D16196" s="55" t="e">
        <f>VLOOKUP(C16196,#REF!,2,FALSE)</f>
        <v>#REF!</v>
      </c>
      <c r="E16196" s="172" t="str">
        <f>IFERROR(VLOOKUP(C16196,[1]MASTER!C:F,4,FALSE),"")</f>
        <v/>
      </c>
      <c r="F16196" s="172" t="str">
        <f>IFERROR(VLOOKUP(C16196,[1]MASTER!C:F,3,FALSE),"")</f>
        <v/>
      </c>
      <c r="G16196" s="175" t="str">
        <f>IFERROR(LOOKUP(C16196,[1]MASTER!C:C,[1]MASTER!B:B),"")</f>
        <v/>
      </c>
      <c r="H16196" s="176" t="str">
        <f>IFERROR(VLOOKUP(C16196,[1]MASTER!C:G,5,FALSE),"")</f>
        <v/>
      </c>
    </row>
    <row r="16197" spans="1:8" ht="15.75">
      <c r="A16197" s="52">
        <v>16226</v>
      </c>
      <c r="B16197" s="233"/>
      <c r="D16197" s="55" t="e">
        <f>VLOOKUP(C16197,#REF!,2,FALSE)</f>
        <v>#REF!</v>
      </c>
      <c r="E16197" s="172" t="str">
        <f>IFERROR(VLOOKUP(C16197,[1]MASTER!C:F,4,FALSE),"")</f>
        <v/>
      </c>
      <c r="F16197" s="172" t="str">
        <f>IFERROR(VLOOKUP(C16197,[1]MASTER!C:F,3,FALSE),"")</f>
        <v/>
      </c>
      <c r="G16197" s="175" t="str">
        <f>IFERROR(LOOKUP(C16197,[1]MASTER!C:C,[1]MASTER!B:B),"")</f>
        <v/>
      </c>
      <c r="H16197" s="176" t="str">
        <f>IFERROR(VLOOKUP(C16197,[1]MASTER!C:G,5,FALSE),"")</f>
        <v/>
      </c>
    </row>
    <row r="16198" spans="1:8" ht="15.75">
      <c r="A16198" s="109">
        <v>16227</v>
      </c>
      <c r="B16198" s="120"/>
      <c r="D16198" s="55" t="e">
        <f>VLOOKUP(C16198,#REF!,2,FALSE)</f>
        <v>#REF!</v>
      </c>
      <c r="E16198" s="172" t="str">
        <f>IFERROR(VLOOKUP(C16198,[1]MASTER!C:F,4,FALSE),"")</f>
        <v/>
      </c>
      <c r="F16198" s="172" t="str">
        <f>IFERROR(VLOOKUP(C16198,[1]MASTER!C:F,3,FALSE),"")</f>
        <v/>
      </c>
      <c r="G16198" s="175" t="str">
        <f>IFERROR(LOOKUP(C16198,[1]MASTER!C:C,[1]MASTER!B:B),"")</f>
        <v/>
      </c>
      <c r="H16198" s="176" t="str">
        <f>IFERROR(VLOOKUP(C16198,[1]MASTER!C:G,5,FALSE),"")</f>
        <v/>
      </c>
    </row>
    <row r="16199" spans="1:8" ht="15.75">
      <c r="A16199" s="52">
        <v>16228</v>
      </c>
      <c r="B16199" s="233"/>
      <c r="D16199" s="55" t="e">
        <f>VLOOKUP(C16199,#REF!,2,FALSE)</f>
        <v>#REF!</v>
      </c>
      <c r="E16199" s="172" t="str">
        <f>IFERROR(VLOOKUP(C16199,[1]MASTER!C:F,4,FALSE),"")</f>
        <v/>
      </c>
      <c r="F16199" s="172" t="str">
        <f>IFERROR(VLOOKUP(C16199,[1]MASTER!C:F,3,FALSE),"")</f>
        <v/>
      </c>
      <c r="G16199" s="175" t="str">
        <f>IFERROR(LOOKUP(C16199,[1]MASTER!C:C,[1]MASTER!B:B),"")</f>
        <v/>
      </c>
      <c r="H16199" s="176" t="str">
        <f>IFERROR(VLOOKUP(C16199,[1]MASTER!C:G,5,FALSE),"")</f>
        <v/>
      </c>
    </row>
    <row r="16200" spans="1:8" ht="15.75">
      <c r="A16200" s="109">
        <v>16229</v>
      </c>
      <c r="B16200" s="120"/>
      <c r="D16200" s="55" t="e">
        <f>VLOOKUP(C16200,#REF!,2,FALSE)</f>
        <v>#REF!</v>
      </c>
      <c r="E16200" s="172" t="str">
        <f>IFERROR(VLOOKUP(C16200,[1]MASTER!C:F,4,FALSE),"")</f>
        <v/>
      </c>
      <c r="F16200" s="172" t="str">
        <f>IFERROR(VLOOKUP(C16200,[1]MASTER!C:F,3,FALSE),"")</f>
        <v/>
      </c>
      <c r="G16200" s="175" t="str">
        <f>IFERROR(LOOKUP(C16200,[1]MASTER!C:C,[1]MASTER!B:B),"")</f>
        <v/>
      </c>
      <c r="H16200" s="176" t="str">
        <f>IFERROR(VLOOKUP(C16200,[1]MASTER!C:G,5,FALSE),"")</f>
        <v/>
      </c>
    </row>
    <row r="16201" spans="1:8" ht="15.75">
      <c r="A16201" s="52">
        <v>16230</v>
      </c>
      <c r="B16201" s="233"/>
      <c r="D16201" s="55" t="e">
        <f>VLOOKUP(C16201,#REF!,2,FALSE)</f>
        <v>#REF!</v>
      </c>
      <c r="E16201" s="172" t="str">
        <f>IFERROR(VLOOKUP(C16201,[1]MASTER!C:F,4,FALSE),"")</f>
        <v/>
      </c>
      <c r="F16201" s="172" t="str">
        <f>IFERROR(VLOOKUP(C16201,[1]MASTER!C:F,3,FALSE),"")</f>
        <v/>
      </c>
      <c r="G16201" s="175" t="str">
        <f>IFERROR(LOOKUP(C16201,[1]MASTER!C:C,[1]MASTER!B:B),"")</f>
        <v/>
      </c>
      <c r="H16201" s="176" t="str">
        <f>IFERROR(VLOOKUP(C16201,[1]MASTER!C:G,5,FALSE),"")</f>
        <v/>
      </c>
    </row>
    <row r="16202" spans="1:8" ht="15.75">
      <c r="A16202" s="109">
        <v>16231</v>
      </c>
      <c r="B16202" s="120"/>
      <c r="D16202" s="55" t="e">
        <f>VLOOKUP(C16202,#REF!,2,FALSE)</f>
        <v>#REF!</v>
      </c>
      <c r="E16202" s="172" t="str">
        <f>IFERROR(VLOOKUP(C16202,[1]MASTER!C:F,4,FALSE),"")</f>
        <v/>
      </c>
      <c r="F16202" s="172" t="str">
        <f>IFERROR(VLOOKUP(C16202,[1]MASTER!C:F,3,FALSE),"")</f>
        <v/>
      </c>
      <c r="G16202" s="175" t="str">
        <f>IFERROR(LOOKUP(C16202,[1]MASTER!C:C,[1]MASTER!B:B),"")</f>
        <v/>
      </c>
      <c r="H16202" s="176" t="str">
        <f>IFERROR(VLOOKUP(C16202,[1]MASTER!C:G,5,FALSE),"")</f>
        <v/>
      </c>
    </row>
    <row r="16203" spans="1:8" ht="15.75">
      <c r="A16203" s="52">
        <v>16232</v>
      </c>
      <c r="B16203" s="233"/>
      <c r="D16203" s="55" t="e">
        <f>VLOOKUP(C16203,#REF!,2,FALSE)</f>
        <v>#REF!</v>
      </c>
      <c r="E16203" s="172" t="str">
        <f>IFERROR(VLOOKUP(C16203,[1]MASTER!C:F,4,FALSE),"")</f>
        <v/>
      </c>
      <c r="F16203" s="172" t="str">
        <f>IFERROR(VLOOKUP(C16203,[1]MASTER!C:F,3,FALSE),"")</f>
        <v/>
      </c>
      <c r="G16203" s="175" t="str">
        <f>IFERROR(LOOKUP(C16203,[1]MASTER!C:C,[1]MASTER!B:B),"")</f>
        <v/>
      </c>
      <c r="H16203" s="176" t="str">
        <f>IFERROR(VLOOKUP(C16203,[1]MASTER!C:G,5,FALSE),"")</f>
        <v/>
      </c>
    </row>
    <row r="16204" spans="1:8" ht="15.75">
      <c r="A16204" s="109">
        <v>16233</v>
      </c>
      <c r="B16204" s="120"/>
      <c r="D16204" s="55" t="e">
        <f>VLOOKUP(C16204,#REF!,2,FALSE)</f>
        <v>#REF!</v>
      </c>
      <c r="E16204" s="172" t="str">
        <f>IFERROR(VLOOKUP(C16204,[1]MASTER!C:F,4,FALSE),"")</f>
        <v/>
      </c>
      <c r="F16204" s="172" t="str">
        <f>IFERROR(VLOOKUP(C16204,[1]MASTER!C:F,3,FALSE),"")</f>
        <v/>
      </c>
      <c r="G16204" s="175" t="str">
        <f>IFERROR(LOOKUP(C16204,[1]MASTER!C:C,[1]MASTER!B:B),"")</f>
        <v/>
      </c>
      <c r="H16204" s="176" t="str">
        <f>IFERROR(VLOOKUP(C16204,[1]MASTER!C:G,5,FALSE),"")</f>
        <v/>
      </c>
    </row>
    <row r="16205" spans="1:8" ht="15.75">
      <c r="A16205" s="52">
        <v>16234</v>
      </c>
      <c r="B16205" s="233"/>
      <c r="D16205" s="55" t="e">
        <f>VLOOKUP(C16205,#REF!,2,FALSE)</f>
        <v>#REF!</v>
      </c>
      <c r="E16205" s="172" t="str">
        <f>IFERROR(VLOOKUP(C16205,[1]MASTER!C:F,4,FALSE),"")</f>
        <v/>
      </c>
      <c r="F16205" s="172" t="str">
        <f>IFERROR(VLOOKUP(C16205,[1]MASTER!C:F,3,FALSE),"")</f>
        <v/>
      </c>
      <c r="G16205" s="175" t="str">
        <f>IFERROR(LOOKUP(C16205,[1]MASTER!C:C,[1]MASTER!B:B),"")</f>
        <v/>
      </c>
      <c r="H16205" s="176" t="str">
        <f>IFERROR(VLOOKUP(C16205,[1]MASTER!C:G,5,FALSE),"")</f>
        <v/>
      </c>
    </row>
    <row r="16206" spans="1:8" ht="15.75">
      <c r="A16206" s="109">
        <v>16235</v>
      </c>
      <c r="B16206" s="120"/>
      <c r="D16206" s="55" t="e">
        <f>VLOOKUP(C16206,#REF!,2,FALSE)</f>
        <v>#REF!</v>
      </c>
      <c r="E16206" s="172" t="str">
        <f>IFERROR(VLOOKUP(C16206,[1]MASTER!C:F,4,FALSE),"")</f>
        <v/>
      </c>
      <c r="F16206" s="172" t="str">
        <f>IFERROR(VLOOKUP(C16206,[1]MASTER!C:F,3,FALSE),"")</f>
        <v/>
      </c>
      <c r="G16206" s="175" t="str">
        <f>IFERROR(LOOKUP(C16206,[1]MASTER!C:C,[1]MASTER!B:B),"")</f>
        <v/>
      </c>
      <c r="H16206" s="176" t="str">
        <f>IFERROR(VLOOKUP(C16206,[1]MASTER!C:G,5,FALSE),"")</f>
        <v/>
      </c>
    </row>
    <row r="16207" spans="1:8" ht="15.75">
      <c r="A16207" s="52">
        <v>16236</v>
      </c>
      <c r="B16207" s="233"/>
      <c r="D16207" s="55" t="e">
        <f>VLOOKUP(C16207,#REF!,2,FALSE)</f>
        <v>#REF!</v>
      </c>
      <c r="E16207" s="172" t="str">
        <f>IFERROR(VLOOKUP(C16207,[1]MASTER!C:F,4,FALSE),"")</f>
        <v/>
      </c>
      <c r="F16207" s="172" t="str">
        <f>IFERROR(VLOOKUP(C16207,[1]MASTER!C:F,3,FALSE),"")</f>
        <v/>
      </c>
      <c r="G16207" s="175" t="str">
        <f>IFERROR(LOOKUP(C16207,[1]MASTER!C:C,[1]MASTER!B:B),"")</f>
        <v/>
      </c>
      <c r="H16207" s="176" t="str">
        <f>IFERROR(VLOOKUP(C16207,[1]MASTER!C:G,5,FALSE),"")</f>
        <v/>
      </c>
    </row>
    <row r="16208" spans="1:8" ht="15.75">
      <c r="A16208" s="109">
        <v>16237</v>
      </c>
      <c r="B16208" s="120"/>
      <c r="D16208" s="55" t="e">
        <f>VLOOKUP(C16208,#REF!,2,FALSE)</f>
        <v>#REF!</v>
      </c>
      <c r="E16208" s="172" t="str">
        <f>IFERROR(VLOOKUP(C16208,[1]MASTER!C:F,4,FALSE),"")</f>
        <v/>
      </c>
      <c r="F16208" s="172" t="str">
        <f>IFERROR(VLOOKUP(C16208,[1]MASTER!C:F,3,FALSE),"")</f>
        <v/>
      </c>
      <c r="G16208" s="175" t="str">
        <f>IFERROR(LOOKUP(C16208,[1]MASTER!C:C,[1]MASTER!B:B),"")</f>
        <v/>
      </c>
      <c r="H16208" s="176" t="str">
        <f>IFERROR(VLOOKUP(C16208,[1]MASTER!C:G,5,FALSE),"")</f>
        <v/>
      </c>
    </row>
    <row r="16209" spans="1:8" ht="15.75">
      <c r="A16209" s="52">
        <v>16238</v>
      </c>
      <c r="B16209" s="233"/>
      <c r="D16209" s="55" t="e">
        <f>VLOOKUP(C16209,#REF!,2,FALSE)</f>
        <v>#REF!</v>
      </c>
      <c r="E16209" s="172" t="str">
        <f>IFERROR(VLOOKUP(C16209,[1]MASTER!C:F,4,FALSE),"")</f>
        <v/>
      </c>
      <c r="F16209" s="172" t="str">
        <f>IFERROR(VLOOKUP(C16209,[1]MASTER!C:F,3,FALSE),"")</f>
        <v/>
      </c>
      <c r="G16209" s="175" t="str">
        <f>IFERROR(LOOKUP(C16209,[1]MASTER!C:C,[1]MASTER!B:B),"")</f>
        <v/>
      </c>
      <c r="H16209" s="176" t="str">
        <f>IFERROR(VLOOKUP(C16209,[1]MASTER!C:G,5,FALSE),"")</f>
        <v/>
      </c>
    </row>
    <row r="16210" spans="1:8" ht="15.75">
      <c r="A16210" s="109">
        <v>16239</v>
      </c>
      <c r="B16210" s="120"/>
      <c r="D16210" s="55" t="e">
        <f>VLOOKUP(C16210,#REF!,2,FALSE)</f>
        <v>#REF!</v>
      </c>
      <c r="E16210" s="172" t="str">
        <f>IFERROR(VLOOKUP(C16210,[1]MASTER!C:F,4,FALSE),"")</f>
        <v/>
      </c>
      <c r="F16210" s="172" t="str">
        <f>IFERROR(VLOOKUP(C16210,[1]MASTER!C:F,3,FALSE),"")</f>
        <v/>
      </c>
      <c r="G16210" s="175" t="str">
        <f>IFERROR(LOOKUP(C16210,[1]MASTER!C:C,[1]MASTER!B:B),"")</f>
        <v/>
      </c>
      <c r="H16210" s="176" t="str">
        <f>IFERROR(VLOOKUP(C16210,[1]MASTER!C:G,5,FALSE),"")</f>
        <v/>
      </c>
    </row>
    <row r="16211" spans="1:8" ht="15.75">
      <c r="A16211" s="52">
        <v>16240</v>
      </c>
      <c r="B16211" s="233"/>
      <c r="D16211" s="55" t="e">
        <f>VLOOKUP(C16211,#REF!,2,FALSE)</f>
        <v>#REF!</v>
      </c>
      <c r="E16211" s="172" t="str">
        <f>IFERROR(VLOOKUP(C16211,[1]MASTER!C:F,4,FALSE),"")</f>
        <v/>
      </c>
      <c r="F16211" s="172" t="str">
        <f>IFERROR(VLOOKUP(C16211,[1]MASTER!C:F,3,FALSE),"")</f>
        <v/>
      </c>
      <c r="G16211" s="175" t="str">
        <f>IFERROR(LOOKUP(C16211,[1]MASTER!C:C,[1]MASTER!B:B),"")</f>
        <v/>
      </c>
      <c r="H16211" s="176" t="str">
        <f>IFERROR(VLOOKUP(C16211,[1]MASTER!C:G,5,FALSE),"")</f>
        <v/>
      </c>
    </row>
    <row r="16212" spans="1:8" ht="15.75">
      <c r="A16212" s="109">
        <v>16241</v>
      </c>
      <c r="B16212" s="120"/>
      <c r="D16212" s="55" t="e">
        <f>VLOOKUP(C16212,#REF!,2,FALSE)</f>
        <v>#REF!</v>
      </c>
      <c r="E16212" s="172" t="str">
        <f>IFERROR(VLOOKUP(C16212,[1]MASTER!C:F,4,FALSE),"")</f>
        <v/>
      </c>
      <c r="F16212" s="172" t="str">
        <f>IFERROR(VLOOKUP(C16212,[1]MASTER!C:F,3,FALSE),"")</f>
        <v/>
      </c>
      <c r="G16212" s="175" t="str">
        <f>IFERROR(LOOKUP(C16212,[1]MASTER!C:C,[1]MASTER!B:B),"")</f>
        <v/>
      </c>
      <c r="H16212" s="176" t="str">
        <f>IFERROR(VLOOKUP(C16212,[1]MASTER!C:G,5,FALSE),"")</f>
        <v/>
      </c>
    </row>
    <row r="16213" spans="1:8" ht="15.75">
      <c r="A16213" s="52">
        <v>16242</v>
      </c>
      <c r="B16213" s="233"/>
      <c r="D16213" s="55" t="e">
        <f>VLOOKUP(C16213,#REF!,2,FALSE)</f>
        <v>#REF!</v>
      </c>
      <c r="E16213" s="172" t="str">
        <f>IFERROR(VLOOKUP(C16213,[1]MASTER!C:F,4,FALSE),"")</f>
        <v/>
      </c>
      <c r="F16213" s="172" t="str">
        <f>IFERROR(VLOOKUP(C16213,[1]MASTER!C:F,3,FALSE),"")</f>
        <v/>
      </c>
      <c r="G16213" s="175" t="str">
        <f>IFERROR(LOOKUP(C16213,[1]MASTER!C:C,[1]MASTER!B:B),"")</f>
        <v/>
      </c>
      <c r="H16213" s="176" t="str">
        <f>IFERROR(VLOOKUP(C16213,[1]MASTER!C:G,5,FALSE),"")</f>
        <v/>
      </c>
    </row>
    <row r="16214" spans="1:8" ht="15.75">
      <c r="A16214" s="109">
        <v>16243</v>
      </c>
      <c r="B16214" s="120"/>
      <c r="D16214" s="55" t="e">
        <f>VLOOKUP(C16214,#REF!,2,FALSE)</f>
        <v>#REF!</v>
      </c>
      <c r="E16214" s="172" t="str">
        <f>IFERROR(VLOOKUP(C16214,[1]MASTER!C:F,4,FALSE),"")</f>
        <v/>
      </c>
      <c r="F16214" s="172" t="str">
        <f>IFERROR(VLOOKUP(C16214,[1]MASTER!C:F,3,FALSE),"")</f>
        <v/>
      </c>
      <c r="G16214" s="175" t="str">
        <f>IFERROR(LOOKUP(C16214,[1]MASTER!C:C,[1]MASTER!B:B),"")</f>
        <v/>
      </c>
      <c r="H16214" s="176" t="str">
        <f>IFERROR(VLOOKUP(C16214,[1]MASTER!C:G,5,FALSE),"")</f>
        <v/>
      </c>
    </row>
    <row r="16215" spans="1:8" ht="15.75">
      <c r="A16215" s="52">
        <v>16244</v>
      </c>
      <c r="B16215" s="233"/>
      <c r="D16215" s="55" t="e">
        <f>VLOOKUP(C16215,#REF!,2,FALSE)</f>
        <v>#REF!</v>
      </c>
      <c r="E16215" s="172" t="str">
        <f>IFERROR(VLOOKUP(C16215,[1]MASTER!C:F,4,FALSE),"")</f>
        <v/>
      </c>
      <c r="F16215" s="172" t="str">
        <f>IFERROR(VLOOKUP(C16215,[1]MASTER!C:F,3,FALSE),"")</f>
        <v/>
      </c>
      <c r="G16215" s="175" t="str">
        <f>IFERROR(LOOKUP(C16215,[1]MASTER!C:C,[1]MASTER!B:B),"")</f>
        <v/>
      </c>
      <c r="H16215" s="176" t="str">
        <f>IFERROR(VLOOKUP(C16215,[1]MASTER!C:G,5,FALSE),"")</f>
        <v/>
      </c>
    </row>
    <row r="16216" spans="1:8" ht="15.75">
      <c r="A16216" s="109">
        <v>16245</v>
      </c>
      <c r="B16216" s="120"/>
      <c r="D16216" s="55" t="e">
        <f>VLOOKUP(C16216,#REF!,2,FALSE)</f>
        <v>#REF!</v>
      </c>
      <c r="E16216" s="172" t="str">
        <f>IFERROR(VLOOKUP(C16216,[1]MASTER!C:F,4,FALSE),"")</f>
        <v/>
      </c>
      <c r="F16216" s="172" t="str">
        <f>IFERROR(VLOOKUP(C16216,[1]MASTER!C:F,3,FALSE),"")</f>
        <v/>
      </c>
      <c r="G16216" s="175" t="str">
        <f>IFERROR(LOOKUP(C16216,[1]MASTER!C:C,[1]MASTER!B:B),"")</f>
        <v/>
      </c>
      <c r="H16216" s="176" t="str">
        <f>IFERROR(VLOOKUP(C16216,[1]MASTER!C:G,5,FALSE),"")</f>
        <v/>
      </c>
    </row>
    <row r="16217" spans="1:8" ht="15.75">
      <c r="A16217" s="52">
        <v>16246</v>
      </c>
      <c r="B16217" s="233"/>
      <c r="D16217" s="55" t="e">
        <f>VLOOKUP(C16217,#REF!,2,FALSE)</f>
        <v>#REF!</v>
      </c>
      <c r="E16217" s="172" t="str">
        <f>IFERROR(VLOOKUP(C16217,[1]MASTER!C:F,4,FALSE),"")</f>
        <v/>
      </c>
      <c r="F16217" s="172" t="str">
        <f>IFERROR(VLOOKUP(C16217,[1]MASTER!C:F,3,FALSE),"")</f>
        <v/>
      </c>
      <c r="G16217" s="175" t="str">
        <f>IFERROR(LOOKUP(C16217,[1]MASTER!C:C,[1]MASTER!B:B),"")</f>
        <v/>
      </c>
      <c r="H16217" s="176" t="str">
        <f>IFERROR(VLOOKUP(C16217,[1]MASTER!C:G,5,FALSE),"")</f>
        <v/>
      </c>
    </row>
    <row r="16218" spans="1:8" ht="15.75">
      <c r="A16218" s="109">
        <v>16247</v>
      </c>
      <c r="B16218" s="120"/>
      <c r="D16218" s="55" t="e">
        <f>VLOOKUP(C16218,#REF!,2,FALSE)</f>
        <v>#REF!</v>
      </c>
      <c r="E16218" s="172" t="str">
        <f>IFERROR(VLOOKUP(C16218,[1]MASTER!C:F,4,FALSE),"")</f>
        <v/>
      </c>
      <c r="F16218" s="172" t="str">
        <f>IFERROR(VLOOKUP(C16218,[1]MASTER!C:F,3,FALSE),"")</f>
        <v/>
      </c>
      <c r="G16218" s="175" t="str">
        <f>IFERROR(LOOKUP(C16218,[1]MASTER!C:C,[1]MASTER!B:B),"")</f>
        <v/>
      </c>
      <c r="H16218" s="176" t="str">
        <f>IFERROR(VLOOKUP(C16218,[1]MASTER!C:G,5,FALSE),"")</f>
        <v/>
      </c>
    </row>
    <row r="16219" spans="1:8" ht="15.75">
      <c r="A16219" s="52">
        <v>16248</v>
      </c>
      <c r="B16219" s="233"/>
      <c r="D16219" s="55" t="e">
        <f>VLOOKUP(C16219,#REF!,2,FALSE)</f>
        <v>#REF!</v>
      </c>
      <c r="E16219" s="172" t="str">
        <f>IFERROR(VLOOKUP(C16219,[1]MASTER!C:F,4,FALSE),"")</f>
        <v/>
      </c>
      <c r="F16219" s="172" t="str">
        <f>IFERROR(VLOOKUP(C16219,[1]MASTER!C:F,3,FALSE),"")</f>
        <v/>
      </c>
      <c r="G16219" s="175" t="str">
        <f>IFERROR(LOOKUP(C16219,[1]MASTER!C:C,[1]MASTER!B:B),"")</f>
        <v/>
      </c>
      <c r="H16219" s="176" t="str">
        <f>IFERROR(VLOOKUP(C16219,[1]MASTER!C:G,5,FALSE),"")</f>
        <v/>
      </c>
    </row>
    <row r="16220" spans="1:8" ht="15.75">
      <c r="A16220" s="109">
        <v>16249</v>
      </c>
      <c r="B16220" s="120"/>
      <c r="D16220" s="55" t="e">
        <f>VLOOKUP(C16220,#REF!,2,FALSE)</f>
        <v>#REF!</v>
      </c>
      <c r="E16220" s="172" t="str">
        <f>IFERROR(VLOOKUP(C16220,[1]MASTER!C:F,4,FALSE),"")</f>
        <v/>
      </c>
      <c r="F16220" s="172" t="str">
        <f>IFERROR(VLOOKUP(C16220,[1]MASTER!C:F,3,FALSE),"")</f>
        <v/>
      </c>
      <c r="G16220" s="175" t="str">
        <f>IFERROR(LOOKUP(C16220,[1]MASTER!C:C,[1]MASTER!B:B),"")</f>
        <v/>
      </c>
      <c r="H16220" s="176" t="str">
        <f>IFERROR(VLOOKUP(C16220,[1]MASTER!C:G,5,FALSE),"")</f>
        <v/>
      </c>
    </row>
    <row r="16221" spans="1:8" ht="15.75">
      <c r="A16221" s="52">
        <v>16250</v>
      </c>
      <c r="B16221" s="233"/>
      <c r="D16221" s="55" t="e">
        <f>VLOOKUP(C16221,#REF!,2,FALSE)</f>
        <v>#REF!</v>
      </c>
      <c r="E16221" s="172" t="str">
        <f>IFERROR(VLOOKUP(C16221,[1]MASTER!C:F,4,FALSE),"")</f>
        <v/>
      </c>
      <c r="F16221" s="172" t="str">
        <f>IFERROR(VLOOKUP(C16221,[1]MASTER!C:F,3,FALSE),"")</f>
        <v/>
      </c>
      <c r="G16221" s="175" t="str">
        <f>IFERROR(LOOKUP(C16221,[1]MASTER!C:C,[1]MASTER!B:B),"")</f>
        <v/>
      </c>
      <c r="H16221" s="176" t="str">
        <f>IFERROR(VLOOKUP(C16221,[1]MASTER!C:G,5,FALSE),"")</f>
        <v/>
      </c>
    </row>
    <row r="16222" spans="1:8" ht="15.75">
      <c r="A16222" s="109">
        <v>16251</v>
      </c>
      <c r="B16222" s="120"/>
      <c r="D16222" s="55" t="e">
        <f>VLOOKUP(C16222,#REF!,2,FALSE)</f>
        <v>#REF!</v>
      </c>
      <c r="E16222" s="172" t="str">
        <f>IFERROR(VLOOKUP(C16222,[1]MASTER!C:F,4,FALSE),"")</f>
        <v/>
      </c>
      <c r="F16222" s="172" t="str">
        <f>IFERROR(VLOOKUP(C16222,[1]MASTER!C:F,3,FALSE),"")</f>
        <v/>
      </c>
      <c r="G16222" s="175" t="str">
        <f>IFERROR(LOOKUP(C16222,[1]MASTER!C:C,[1]MASTER!B:B),"")</f>
        <v/>
      </c>
      <c r="H16222" s="176" t="str">
        <f>IFERROR(VLOOKUP(C16222,[1]MASTER!C:G,5,FALSE),"")</f>
        <v/>
      </c>
    </row>
    <row r="16223" spans="1:8" ht="15.75">
      <c r="A16223" s="52">
        <v>16252</v>
      </c>
      <c r="B16223" s="233"/>
      <c r="D16223" s="55" t="e">
        <f>VLOOKUP(C16223,#REF!,2,FALSE)</f>
        <v>#REF!</v>
      </c>
      <c r="E16223" s="172" t="str">
        <f>IFERROR(VLOOKUP(C16223,[1]MASTER!C:F,4,FALSE),"")</f>
        <v/>
      </c>
      <c r="F16223" s="172" t="str">
        <f>IFERROR(VLOOKUP(C16223,[1]MASTER!C:F,3,FALSE),"")</f>
        <v/>
      </c>
      <c r="G16223" s="175" t="str">
        <f>IFERROR(LOOKUP(C16223,[1]MASTER!C:C,[1]MASTER!B:B),"")</f>
        <v/>
      </c>
      <c r="H16223" s="176" t="str">
        <f>IFERROR(VLOOKUP(C16223,[1]MASTER!C:G,5,FALSE),"")</f>
        <v/>
      </c>
    </row>
    <row r="16224" spans="1:8" ht="15.75">
      <c r="A16224" s="109">
        <v>16253</v>
      </c>
      <c r="B16224" s="120"/>
      <c r="D16224" s="55" t="e">
        <f>VLOOKUP(C16224,#REF!,2,FALSE)</f>
        <v>#REF!</v>
      </c>
      <c r="E16224" s="172" t="str">
        <f>IFERROR(VLOOKUP(C16224,[1]MASTER!C:F,4,FALSE),"")</f>
        <v/>
      </c>
      <c r="F16224" s="172" t="str">
        <f>IFERROR(VLOOKUP(C16224,[1]MASTER!C:F,3,FALSE),"")</f>
        <v/>
      </c>
      <c r="G16224" s="175" t="str">
        <f>IFERROR(LOOKUP(C16224,[1]MASTER!C:C,[1]MASTER!B:B),"")</f>
        <v/>
      </c>
      <c r="H16224" s="176" t="str">
        <f>IFERROR(VLOOKUP(C16224,[1]MASTER!C:G,5,FALSE),"")</f>
        <v/>
      </c>
    </row>
    <row r="16225" spans="1:8" ht="15.75">
      <c r="A16225" s="52">
        <v>16254</v>
      </c>
      <c r="B16225" s="233"/>
      <c r="D16225" s="55" t="e">
        <f>VLOOKUP(C16225,#REF!,2,FALSE)</f>
        <v>#REF!</v>
      </c>
      <c r="E16225" s="172" t="str">
        <f>IFERROR(VLOOKUP(C16225,[1]MASTER!C:F,4,FALSE),"")</f>
        <v/>
      </c>
      <c r="F16225" s="172" t="str">
        <f>IFERROR(VLOOKUP(C16225,[1]MASTER!C:F,3,FALSE),"")</f>
        <v/>
      </c>
      <c r="G16225" s="175" t="str">
        <f>IFERROR(LOOKUP(C16225,[1]MASTER!C:C,[1]MASTER!B:B),"")</f>
        <v/>
      </c>
      <c r="H16225" s="176" t="str">
        <f>IFERROR(VLOOKUP(C16225,[1]MASTER!C:G,5,FALSE),"")</f>
        <v/>
      </c>
    </row>
    <row r="16226" spans="1:8" ht="15.75">
      <c r="A16226" s="109">
        <v>16255</v>
      </c>
      <c r="B16226" s="120"/>
      <c r="D16226" s="55" t="e">
        <f>VLOOKUP(C16226,#REF!,2,FALSE)</f>
        <v>#REF!</v>
      </c>
      <c r="E16226" s="172" t="str">
        <f>IFERROR(VLOOKUP(C16226,[1]MASTER!C:F,4,FALSE),"")</f>
        <v/>
      </c>
      <c r="F16226" s="172" t="str">
        <f>IFERROR(VLOOKUP(C16226,[1]MASTER!C:F,3,FALSE),"")</f>
        <v/>
      </c>
      <c r="G16226" s="175" t="str">
        <f>IFERROR(LOOKUP(C16226,[1]MASTER!C:C,[1]MASTER!B:B),"")</f>
        <v/>
      </c>
      <c r="H16226" s="176" t="str">
        <f>IFERROR(VLOOKUP(C16226,[1]MASTER!C:G,5,FALSE),"")</f>
        <v/>
      </c>
    </row>
    <row r="16227" spans="1:8" ht="15.75">
      <c r="A16227" s="52">
        <v>16256</v>
      </c>
      <c r="B16227" s="233"/>
      <c r="D16227" s="55" t="e">
        <f>VLOOKUP(C16227,#REF!,2,FALSE)</f>
        <v>#REF!</v>
      </c>
      <c r="E16227" s="172" t="str">
        <f>IFERROR(VLOOKUP(C16227,[1]MASTER!C:F,4,FALSE),"")</f>
        <v/>
      </c>
      <c r="F16227" s="172" t="str">
        <f>IFERROR(VLOOKUP(C16227,[1]MASTER!C:F,3,FALSE),"")</f>
        <v/>
      </c>
      <c r="G16227" s="175" t="str">
        <f>IFERROR(LOOKUP(C16227,[1]MASTER!C:C,[1]MASTER!B:B),"")</f>
        <v/>
      </c>
      <c r="H16227" s="176" t="str">
        <f>IFERROR(VLOOKUP(C16227,[1]MASTER!C:G,5,FALSE),"")</f>
        <v/>
      </c>
    </row>
    <row r="16228" spans="1:8" ht="15.75">
      <c r="A16228" s="109">
        <v>16257</v>
      </c>
      <c r="B16228" s="120"/>
      <c r="D16228" s="55" t="e">
        <f>VLOOKUP(C16228,#REF!,2,FALSE)</f>
        <v>#REF!</v>
      </c>
      <c r="E16228" s="172" t="str">
        <f>IFERROR(VLOOKUP(C16228,[1]MASTER!C:F,4,FALSE),"")</f>
        <v/>
      </c>
      <c r="F16228" s="172" t="str">
        <f>IFERROR(VLOOKUP(C16228,[1]MASTER!C:F,3,FALSE),"")</f>
        <v/>
      </c>
      <c r="G16228" s="175" t="str">
        <f>IFERROR(LOOKUP(C16228,[1]MASTER!C:C,[1]MASTER!B:B),"")</f>
        <v/>
      </c>
      <c r="H16228" s="176" t="str">
        <f>IFERROR(VLOOKUP(C16228,[1]MASTER!C:G,5,FALSE),"")</f>
        <v/>
      </c>
    </row>
    <row r="16229" spans="1:8" ht="15.75">
      <c r="A16229" s="52">
        <v>16258</v>
      </c>
      <c r="B16229" s="233"/>
      <c r="D16229" s="55" t="e">
        <f>VLOOKUP(C16229,#REF!,2,FALSE)</f>
        <v>#REF!</v>
      </c>
      <c r="E16229" s="172" t="str">
        <f>IFERROR(VLOOKUP(C16229,[1]MASTER!C:F,4,FALSE),"")</f>
        <v/>
      </c>
      <c r="F16229" s="172" t="str">
        <f>IFERROR(VLOOKUP(C16229,[1]MASTER!C:F,3,FALSE),"")</f>
        <v/>
      </c>
      <c r="G16229" s="175" t="str">
        <f>IFERROR(LOOKUP(C16229,[1]MASTER!C:C,[1]MASTER!B:B),"")</f>
        <v/>
      </c>
      <c r="H16229" s="176" t="str">
        <f>IFERROR(VLOOKUP(C16229,[1]MASTER!C:G,5,FALSE),"")</f>
        <v/>
      </c>
    </row>
    <row r="16230" spans="1:8" ht="15.75">
      <c r="A16230" s="109">
        <v>16259</v>
      </c>
      <c r="B16230" s="120"/>
      <c r="D16230" s="55" t="e">
        <f>VLOOKUP(C16230,#REF!,2,FALSE)</f>
        <v>#REF!</v>
      </c>
      <c r="E16230" s="172" t="str">
        <f>IFERROR(VLOOKUP(C16230,[1]MASTER!C:F,4,FALSE),"")</f>
        <v/>
      </c>
      <c r="F16230" s="172" t="str">
        <f>IFERROR(VLOOKUP(C16230,[1]MASTER!C:F,3,FALSE),"")</f>
        <v/>
      </c>
      <c r="G16230" s="175" t="str">
        <f>IFERROR(LOOKUP(C16230,[1]MASTER!C:C,[1]MASTER!B:B),"")</f>
        <v/>
      </c>
      <c r="H16230" s="176" t="str">
        <f>IFERROR(VLOOKUP(C16230,[1]MASTER!C:G,5,FALSE),"")</f>
        <v/>
      </c>
    </row>
    <row r="16231" spans="1:8" ht="15.75">
      <c r="A16231" s="52">
        <v>16260</v>
      </c>
      <c r="B16231" s="233"/>
      <c r="D16231" s="55" t="e">
        <f>VLOOKUP(C16231,#REF!,2,FALSE)</f>
        <v>#REF!</v>
      </c>
      <c r="E16231" s="172" t="str">
        <f>IFERROR(VLOOKUP(C16231,[1]MASTER!C:F,4,FALSE),"")</f>
        <v/>
      </c>
      <c r="F16231" s="172" t="str">
        <f>IFERROR(VLOOKUP(C16231,[1]MASTER!C:F,3,FALSE),"")</f>
        <v/>
      </c>
      <c r="G16231" s="175" t="str">
        <f>IFERROR(LOOKUP(C16231,[1]MASTER!C:C,[1]MASTER!B:B),"")</f>
        <v/>
      </c>
      <c r="H16231" s="176" t="str">
        <f>IFERROR(VLOOKUP(C16231,[1]MASTER!C:G,5,FALSE),"")</f>
        <v/>
      </c>
    </row>
    <row r="16232" spans="1:8" ht="15.75">
      <c r="A16232" s="109">
        <v>16261</v>
      </c>
      <c r="B16232" s="120"/>
      <c r="D16232" s="55" t="e">
        <f>VLOOKUP(C16232,#REF!,2,FALSE)</f>
        <v>#REF!</v>
      </c>
      <c r="E16232" s="172" t="str">
        <f>IFERROR(VLOOKUP(C16232,[1]MASTER!C:F,4,FALSE),"")</f>
        <v/>
      </c>
      <c r="F16232" s="172" t="str">
        <f>IFERROR(VLOOKUP(C16232,[1]MASTER!C:F,3,FALSE),"")</f>
        <v/>
      </c>
      <c r="G16232" s="175" t="str">
        <f>IFERROR(LOOKUP(C16232,[1]MASTER!C:C,[1]MASTER!B:B),"")</f>
        <v/>
      </c>
      <c r="H16232" s="176" t="str">
        <f>IFERROR(VLOOKUP(C16232,[1]MASTER!C:G,5,FALSE),"")</f>
        <v/>
      </c>
    </row>
    <row r="16233" spans="1:8" ht="15.75">
      <c r="A16233" s="52">
        <v>16262</v>
      </c>
      <c r="B16233" s="233"/>
      <c r="D16233" s="55" t="e">
        <f>VLOOKUP(C16233,#REF!,2,FALSE)</f>
        <v>#REF!</v>
      </c>
      <c r="E16233" s="172" t="str">
        <f>IFERROR(VLOOKUP(C16233,[1]MASTER!C:F,4,FALSE),"")</f>
        <v/>
      </c>
      <c r="F16233" s="172" t="str">
        <f>IFERROR(VLOOKUP(C16233,[1]MASTER!C:F,3,FALSE),"")</f>
        <v/>
      </c>
      <c r="G16233" s="175" t="str">
        <f>IFERROR(LOOKUP(C16233,[1]MASTER!C:C,[1]MASTER!B:B),"")</f>
        <v/>
      </c>
      <c r="H16233" s="176" t="str">
        <f>IFERROR(VLOOKUP(C16233,[1]MASTER!C:G,5,FALSE),"")</f>
        <v/>
      </c>
    </row>
    <row r="16234" spans="1:8" ht="15.75">
      <c r="A16234" s="109">
        <v>16263</v>
      </c>
      <c r="B16234" s="120"/>
      <c r="D16234" s="55" t="e">
        <f>VLOOKUP(C16234,#REF!,2,FALSE)</f>
        <v>#REF!</v>
      </c>
      <c r="E16234" s="172" t="str">
        <f>IFERROR(VLOOKUP(C16234,[1]MASTER!C:F,4,FALSE),"")</f>
        <v/>
      </c>
      <c r="F16234" s="172" t="str">
        <f>IFERROR(VLOOKUP(C16234,[1]MASTER!C:F,3,FALSE),"")</f>
        <v/>
      </c>
      <c r="G16234" s="175" t="str">
        <f>IFERROR(LOOKUP(C16234,[1]MASTER!C:C,[1]MASTER!B:B),"")</f>
        <v/>
      </c>
      <c r="H16234" s="176" t="str">
        <f>IFERROR(VLOOKUP(C16234,[1]MASTER!C:G,5,FALSE),"")</f>
        <v/>
      </c>
    </row>
    <row r="16235" spans="1:8" ht="15.75">
      <c r="A16235" s="52">
        <v>16264</v>
      </c>
      <c r="B16235" s="233"/>
      <c r="D16235" s="55" t="e">
        <f>VLOOKUP(C16235,#REF!,2,FALSE)</f>
        <v>#REF!</v>
      </c>
      <c r="E16235" s="172" t="str">
        <f>IFERROR(VLOOKUP(C16235,[1]MASTER!C:F,4,FALSE),"")</f>
        <v/>
      </c>
      <c r="F16235" s="172" t="str">
        <f>IFERROR(VLOOKUP(C16235,[1]MASTER!C:F,3,FALSE),"")</f>
        <v/>
      </c>
      <c r="G16235" s="175" t="str">
        <f>IFERROR(LOOKUP(C16235,[1]MASTER!C:C,[1]MASTER!B:B),"")</f>
        <v/>
      </c>
      <c r="H16235" s="176" t="str">
        <f>IFERROR(VLOOKUP(C16235,[1]MASTER!C:G,5,FALSE),"")</f>
        <v/>
      </c>
    </row>
    <row r="16236" spans="1:8" ht="15.75">
      <c r="A16236" s="109">
        <v>16265</v>
      </c>
      <c r="B16236" s="120"/>
      <c r="D16236" s="55" t="e">
        <f>VLOOKUP(C16236,#REF!,2,FALSE)</f>
        <v>#REF!</v>
      </c>
      <c r="E16236" s="172" t="str">
        <f>IFERROR(VLOOKUP(C16236,[1]MASTER!C:F,4,FALSE),"")</f>
        <v/>
      </c>
      <c r="F16236" s="172" t="str">
        <f>IFERROR(VLOOKUP(C16236,[1]MASTER!C:F,3,FALSE),"")</f>
        <v/>
      </c>
      <c r="G16236" s="175" t="str">
        <f>IFERROR(LOOKUP(C16236,[1]MASTER!C:C,[1]MASTER!B:B),"")</f>
        <v/>
      </c>
      <c r="H16236" s="176" t="str">
        <f>IFERROR(VLOOKUP(C16236,[1]MASTER!C:G,5,FALSE),"")</f>
        <v/>
      </c>
    </row>
    <row r="16237" spans="1:8" ht="15.75">
      <c r="A16237" s="52">
        <v>16266</v>
      </c>
      <c r="B16237" s="233"/>
      <c r="D16237" s="55" t="e">
        <f>VLOOKUP(C16237,#REF!,2,FALSE)</f>
        <v>#REF!</v>
      </c>
      <c r="E16237" s="172" t="str">
        <f>IFERROR(VLOOKUP(C16237,[1]MASTER!C:F,4,FALSE),"")</f>
        <v/>
      </c>
      <c r="F16237" s="172" t="str">
        <f>IFERROR(VLOOKUP(C16237,[1]MASTER!C:F,3,FALSE),"")</f>
        <v/>
      </c>
      <c r="G16237" s="175" t="str">
        <f>IFERROR(LOOKUP(C16237,[1]MASTER!C:C,[1]MASTER!B:B),"")</f>
        <v/>
      </c>
      <c r="H16237" s="176" t="str">
        <f>IFERROR(VLOOKUP(C16237,[1]MASTER!C:G,5,FALSE),"")</f>
        <v/>
      </c>
    </row>
    <row r="16238" spans="1:8" ht="15.75">
      <c r="A16238" s="109">
        <v>16267</v>
      </c>
      <c r="B16238" s="120"/>
      <c r="D16238" s="55" t="e">
        <f>VLOOKUP(C16238,#REF!,2,FALSE)</f>
        <v>#REF!</v>
      </c>
      <c r="E16238" s="172" t="str">
        <f>IFERROR(VLOOKUP(C16238,[1]MASTER!C:F,4,FALSE),"")</f>
        <v/>
      </c>
      <c r="F16238" s="172" t="str">
        <f>IFERROR(VLOOKUP(C16238,[1]MASTER!C:F,3,FALSE),"")</f>
        <v/>
      </c>
      <c r="G16238" s="175" t="str">
        <f>IFERROR(LOOKUP(C16238,[1]MASTER!C:C,[1]MASTER!B:B),"")</f>
        <v/>
      </c>
      <c r="H16238" s="176" t="str">
        <f>IFERROR(VLOOKUP(C16238,[1]MASTER!C:G,5,FALSE),"")</f>
        <v/>
      </c>
    </row>
    <row r="16239" spans="1:8" ht="15.75">
      <c r="A16239" s="52">
        <v>16268</v>
      </c>
      <c r="B16239" s="233"/>
      <c r="D16239" s="55" t="e">
        <f>VLOOKUP(C16239,#REF!,2,FALSE)</f>
        <v>#REF!</v>
      </c>
      <c r="E16239" s="172" t="str">
        <f>IFERROR(VLOOKUP(C16239,[1]MASTER!C:F,4,FALSE),"")</f>
        <v/>
      </c>
      <c r="F16239" s="172" t="str">
        <f>IFERROR(VLOOKUP(C16239,[1]MASTER!C:F,3,FALSE),"")</f>
        <v/>
      </c>
      <c r="G16239" s="175" t="str">
        <f>IFERROR(LOOKUP(C16239,[1]MASTER!C:C,[1]MASTER!B:B),"")</f>
        <v/>
      </c>
      <c r="H16239" s="176" t="str">
        <f>IFERROR(VLOOKUP(C16239,[1]MASTER!C:G,5,FALSE),"")</f>
        <v/>
      </c>
    </row>
    <row r="16240" spans="1:8" ht="15.75">
      <c r="A16240" s="109">
        <v>16269</v>
      </c>
      <c r="B16240" s="120"/>
      <c r="D16240" s="55" t="e">
        <f>VLOOKUP(C16240,#REF!,2,FALSE)</f>
        <v>#REF!</v>
      </c>
      <c r="E16240" s="172" t="str">
        <f>IFERROR(VLOOKUP(C16240,[1]MASTER!C:F,4,FALSE),"")</f>
        <v/>
      </c>
      <c r="F16240" s="172" t="str">
        <f>IFERROR(VLOOKUP(C16240,[1]MASTER!C:F,3,FALSE),"")</f>
        <v/>
      </c>
      <c r="G16240" s="175" t="str">
        <f>IFERROR(LOOKUP(C16240,[1]MASTER!C:C,[1]MASTER!B:B),"")</f>
        <v/>
      </c>
      <c r="H16240" s="176" t="str">
        <f>IFERROR(VLOOKUP(C16240,[1]MASTER!C:G,5,FALSE),"")</f>
        <v/>
      </c>
    </row>
    <row r="16241" spans="1:8" ht="15.75">
      <c r="A16241" s="52">
        <v>16270</v>
      </c>
      <c r="B16241" s="233"/>
      <c r="D16241" s="55" t="e">
        <f>VLOOKUP(C16241,#REF!,2,FALSE)</f>
        <v>#REF!</v>
      </c>
      <c r="E16241" s="172" t="str">
        <f>IFERROR(VLOOKUP(C16241,[1]MASTER!C:F,4,FALSE),"")</f>
        <v/>
      </c>
      <c r="F16241" s="172" t="str">
        <f>IFERROR(VLOOKUP(C16241,[1]MASTER!C:F,3,FALSE),"")</f>
        <v/>
      </c>
      <c r="G16241" s="175" t="str">
        <f>IFERROR(LOOKUP(C16241,[1]MASTER!C:C,[1]MASTER!B:B),"")</f>
        <v/>
      </c>
      <c r="H16241" s="176" t="str">
        <f>IFERROR(VLOOKUP(C16241,[1]MASTER!C:G,5,FALSE),"")</f>
        <v/>
      </c>
    </row>
    <row r="16242" spans="1:8" ht="15.75">
      <c r="A16242" s="109">
        <v>16271</v>
      </c>
      <c r="B16242" s="120"/>
      <c r="D16242" s="55" t="e">
        <f>VLOOKUP(C16242,#REF!,2,FALSE)</f>
        <v>#REF!</v>
      </c>
      <c r="E16242" s="172" t="str">
        <f>IFERROR(VLOOKUP(C16242,[1]MASTER!C:F,4,FALSE),"")</f>
        <v/>
      </c>
      <c r="F16242" s="172" t="str">
        <f>IFERROR(VLOOKUP(C16242,[1]MASTER!C:F,3,FALSE),"")</f>
        <v/>
      </c>
      <c r="G16242" s="175" t="str">
        <f>IFERROR(LOOKUP(C16242,[1]MASTER!C:C,[1]MASTER!B:B),"")</f>
        <v/>
      </c>
      <c r="H16242" s="176" t="str">
        <f>IFERROR(VLOOKUP(C16242,[1]MASTER!C:G,5,FALSE),"")</f>
        <v/>
      </c>
    </row>
    <row r="16243" spans="1:8" ht="15.75">
      <c r="A16243" s="52">
        <v>16272</v>
      </c>
      <c r="B16243" s="233"/>
      <c r="D16243" s="55" t="e">
        <f>VLOOKUP(C16243,#REF!,2,FALSE)</f>
        <v>#REF!</v>
      </c>
      <c r="E16243" s="172" t="str">
        <f>IFERROR(VLOOKUP(C16243,[1]MASTER!C:F,4,FALSE),"")</f>
        <v/>
      </c>
      <c r="F16243" s="172" t="str">
        <f>IFERROR(VLOOKUP(C16243,[1]MASTER!C:F,3,FALSE),"")</f>
        <v/>
      </c>
      <c r="G16243" s="175" t="str">
        <f>IFERROR(LOOKUP(C16243,[1]MASTER!C:C,[1]MASTER!B:B),"")</f>
        <v/>
      </c>
      <c r="H16243" s="176" t="str">
        <f>IFERROR(VLOOKUP(C16243,[1]MASTER!C:G,5,FALSE),"")</f>
        <v/>
      </c>
    </row>
    <row r="16244" spans="1:8" ht="15.75">
      <c r="A16244" s="109">
        <v>16273</v>
      </c>
      <c r="B16244" s="120"/>
      <c r="D16244" s="55" t="e">
        <f>VLOOKUP(C16244,#REF!,2,FALSE)</f>
        <v>#REF!</v>
      </c>
      <c r="E16244" s="172" t="str">
        <f>IFERROR(VLOOKUP(C16244,[1]MASTER!C:F,4,FALSE),"")</f>
        <v/>
      </c>
      <c r="F16244" s="172" t="str">
        <f>IFERROR(VLOOKUP(C16244,[1]MASTER!C:F,3,FALSE),"")</f>
        <v/>
      </c>
      <c r="G16244" s="175" t="str">
        <f>IFERROR(LOOKUP(C16244,[1]MASTER!C:C,[1]MASTER!B:B),"")</f>
        <v/>
      </c>
      <c r="H16244" s="176" t="str">
        <f>IFERROR(VLOOKUP(C16244,[1]MASTER!C:G,5,FALSE),"")</f>
        <v/>
      </c>
    </row>
    <row r="16245" spans="1:8" ht="15.75">
      <c r="A16245" s="52">
        <v>16274</v>
      </c>
      <c r="B16245" s="233"/>
      <c r="D16245" s="55" t="e">
        <f>VLOOKUP(C16245,#REF!,2,FALSE)</f>
        <v>#REF!</v>
      </c>
      <c r="E16245" s="172" t="str">
        <f>IFERROR(VLOOKUP(C16245,[1]MASTER!C:F,4,FALSE),"")</f>
        <v/>
      </c>
      <c r="F16245" s="172" t="str">
        <f>IFERROR(VLOOKUP(C16245,[1]MASTER!C:F,3,FALSE),"")</f>
        <v/>
      </c>
      <c r="G16245" s="175" t="str">
        <f>IFERROR(LOOKUP(C16245,[1]MASTER!C:C,[1]MASTER!B:B),"")</f>
        <v/>
      </c>
      <c r="H16245" s="176" t="str">
        <f>IFERROR(VLOOKUP(C16245,[1]MASTER!C:G,5,FALSE),"")</f>
        <v/>
      </c>
    </row>
    <row r="16246" spans="1:8" ht="15.75">
      <c r="A16246" s="109">
        <v>16275</v>
      </c>
      <c r="B16246" s="120"/>
      <c r="D16246" s="55" t="e">
        <f>VLOOKUP(C16246,#REF!,2,FALSE)</f>
        <v>#REF!</v>
      </c>
      <c r="E16246" s="172" t="str">
        <f>IFERROR(VLOOKUP(C16246,[1]MASTER!C:F,4,FALSE),"")</f>
        <v/>
      </c>
      <c r="F16246" s="172" t="str">
        <f>IFERROR(VLOOKUP(C16246,[1]MASTER!C:F,3,FALSE),"")</f>
        <v/>
      </c>
      <c r="G16246" s="175" t="str">
        <f>IFERROR(LOOKUP(C16246,[1]MASTER!C:C,[1]MASTER!B:B),"")</f>
        <v/>
      </c>
      <c r="H16246" s="176" t="str">
        <f>IFERROR(VLOOKUP(C16246,[1]MASTER!C:G,5,FALSE),"")</f>
        <v/>
      </c>
    </row>
    <row r="16247" spans="1:8" ht="15.75">
      <c r="A16247" s="52">
        <v>16276</v>
      </c>
      <c r="B16247" s="233"/>
      <c r="D16247" s="55" t="e">
        <f>VLOOKUP(C16247,#REF!,2,FALSE)</f>
        <v>#REF!</v>
      </c>
      <c r="E16247" s="172" t="str">
        <f>IFERROR(VLOOKUP(C16247,[1]MASTER!C:F,4,FALSE),"")</f>
        <v/>
      </c>
      <c r="F16247" s="172" t="str">
        <f>IFERROR(VLOOKUP(C16247,[1]MASTER!C:F,3,FALSE),"")</f>
        <v/>
      </c>
      <c r="G16247" s="175" t="str">
        <f>IFERROR(LOOKUP(C16247,[1]MASTER!C:C,[1]MASTER!B:B),"")</f>
        <v/>
      </c>
      <c r="H16247" s="176" t="str">
        <f>IFERROR(VLOOKUP(C16247,[1]MASTER!C:G,5,FALSE),"")</f>
        <v/>
      </c>
    </row>
    <row r="16248" spans="1:8" ht="15.75">
      <c r="A16248" s="109">
        <v>16277</v>
      </c>
      <c r="B16248" s="120"/>
      <c r="D16248" s="55" t="e">
        <f>VLOOKUP(C16248,#REF!,2,FALSE)</f>
        <v>#REF!</v>
      </c>
      <c r="E16248" s="172" t="str">
        <f>IFERROR(VLOOKUP(C16248,[1]MASTER!C:F,4,FALSE),"")</f>
        <v/>
      </c>
      <c r="F16248" s="172" t="str">
        <f>IFERROR(VLOOKUP(C16248,[1]MASTER!C:F,3,FALSE),"")</f>
        <v/>
      </c>
      <c r="G16248" s="175" t="str">
        <f>IFERROR(LOOKUP(C16248,[1]MASTER!C:C,[1]MASTER!B:B),"")</f>
        <v/>
      </c>
      <c r="H16248" s="176" t="str">
        <f>IFERROR(VLOOKUP(C16248,[1]MASTER!C:G,5,FALSE),"")</f>
        <v/>
      </c>
    </row>
    <row r="16249" spans="1:8" ht="15.75">
      <c r="A16249" s="52">
        <v>16278</v>
      </c>
      <c r="B16249" s="233"/>
      <c r="D16249" s="55" t="e">
        <f>VLOOKUP(C16249,#REF!,2,FALSE)</f>
        <v>#REF!</v>
      </c>
      <c r="E16249" s="172" t="str">
        <f>IFERROR(VLOOKUP(C16249,[1]MASTER!C:F,4,FALSE),"")</f>
        <v/>
      </c>
      <c r="F16249" s="172" t="str">
        <f>IFERROR(VLOOKUP(C16249,[1]MASTER!C:F,3,FALSE),"")</f>
        <v/>
      </c>
      <c r="G16249" s="175" t="str">
        <f>IFERROR(LOOKUP(C16249,[1]MASTER!C:C,[1]MASTER!B:B),"")</f>
        <v/>
      </c>
      <c r="H16249" s="176" t="str">
        <f>IFERROR(VLOOKUP(C16249,[1]MASTER!C:G,5,FALSE),"")</f>
        <v/>
      </c>
    </row>
    <row r="16250" spans="1:8" ht="15.75">
      <c r="A16250" s="109">
        <v>16279</v>
      </c>
      <c r="B16250" s="120"/>
      <c r="D16250" s="55" t="e">
        <f>VLOOKUP(C16250,#REF!,2,FALSE)</f>
        <v>#REF!</v>
      </c>
      <c r="E16250" s="172" t="str">
        <f>IFERROR(VLOOKUP(C16250,[1]MASTER!C:F,4,FALSE),"")</f>
        <v/>
      </c>
      <c r="F16250" s="172" t="str">
        <f>IFERROR(VLOOKUP(C16250,[1]MASTER!C:F,3,FALSE),"")</f>
        <v/>
      </c>
      <c r="G16250" s="175" t="str">
        <f>IFERROR(LOOKUP(C16250,[1]MASTER!C:C,[1]MASTER!B:B),"")</f>
        <v/>
      </c>
      <c r="H16250" s="176" t="str">
        <f>IFERROR(VLOOKUP(C16250,[1]MASTER!C:G,5,FALSE),"")</f>
        <v/>
      </c>
    </row>
    <row r="16251" spans="1:8" ht="15.75">
      <c r="A16251" s="52">
        <v>16280</v>
      </c>
      <c r="B16251" s="233"/>
      <c r="D16251" s="55" t="e">
        <f>VLOOKUP(C16251,#REF!,2,FALSE)</f>
        <v>#REF!</v>
      </c>
      <c r="E16251" s="172" t="str">
        <f>IFERROR(VLOOKUP(C16251,[1]MASTER!C:F,4,FALSE),"")</f>
        <v/>
      </c>
      <c r="F16251" s="172" t="str">
        <f>IFERROR(VLOOKUP(C16251,[1]MASTER!C:F,3,FALSE),"")</f>
        <v/>
      </c>
      <c r="G16251" s="175" t="str">
        <f>IFERROR(LOOKUP(C16251,[1]MASTER!C:C,[1]MASTER!B:B),"")</f>
        <v/>
      </c>
      <c r="H16251" s="176" t="str">
        <f>IFERROR(VLOOKUP(C16251,[1]MASTER!C:G,5,FALSE),"")</f>
        <v/>
      </c>
    </row>
    <row r="16252" spans="1:8" ht="15.75">
      <c r="A16252" s="109">
        <v>16281</v>
      </c>
      <c r="B16252" s="120"/>
      <c r="D16252" s="55" t="e">
        <f>VLOOKUP(C16252,#REF!,2,FALSE)</f>
        <v>#REF!</v>
      </c>
      <c r="E16252" s="172" t="str">
        <f>IFERROR(VLOOKUP(C16252,[1]MASTER!C:F,4,FALSE),"")</f>
        <v/>
      </c>
      <c r="F16252" s="172" t="str">
        <f>IFERROR(VLOOKUP(C16252,[1]MASTER!C:F,3,FALSE),"")</f>
        <v/>
      </c>
      <c r="G16252" s="175" t="str">
        <f>IFERROR(LOOKUP(C16252,[1]MASTER!C:C,[1]MASTER!B:B),"")</f>
        <v/>
      </c>
      <c r="H16252" s="176" t="str">
        <f>IFERROR(VLOOKUP(C16252,[1]MASTER!C:G,5,FALSE),"")</f>
        <v/>
      </c>
    </row>
    <row r="16253" spans="1:8" ht="15.75">
      <c r="A16253" s="52">
        <v>16282</v>
      </c>
      <c r="B16253" s="233"/>
      <c r="D16253" s="55" t="e">
        <f>VLOOKUP(C16253,#REF!,2,FALSE)</f>
        <v>#REF!</v>
      </c>
      <c r="E16253" s="172" t="str">
        <f>IFERROR(VLOOKUP(C16253,[1]MASTER!C:F,4,FALSE),"")</f>
        <v/>
      </c>
      <c r="F16253" s="172" t="str">
        <f>IFERROR(VLOOKUP(C16253,[1]MASTER!C:F,3,FALSE),"")</f>
        <v/>
      </c>
      <c r="G16253" s="175" t="str">
        <f>IFERROR(LOOKUP(C16253,[1]MASTER!C:C,[1]MASTER!B:B),"")</f>
        <v/>
      </c>
      <c r="H16253" s="176" t="str">
        <f>IFERROR(VLOOKUP(C16253,[1]MASTER!C:G,5,FALSE),"")</f>
        <v/>
      </c>
    </row>
    <row r="16254" spans="1:8" ht="15.75">
      <c r="A16254" s="109">
        <v>16283</v>
      </c>
      <c r="B16254" s="120"/>
      <c r="D16254" s="55" t="e">
        <f>VLOOKUP(C16254,#REF!,2,FALSE)</f>
        <v>#REF!</v>
      </c>
      <c r="E16254" s="172" t="str">
        <f>IFERROR(VLOOKUP(C16254,[1]MASTER!C:F,4,FALSE),"")</f>
        <v/>
      </c>
      <c r="F16254" s="172" t="str">
        <f>IFERROR(VLOOKUP(C16254,[1]MASTER!C:F,3,FALSE),"")</f>
        <v/>
      </c>
      <c r="G16254" s="175" t="str">
        <f>IFERROR(LOOKUP(C16254,[1]MASTER!C:C,[1]MASTER!B:B),"")</f>
        <v/>
      </c>
      <c r="H16254" s="176" t="str">
        <f>IFERROR(VLOOKUP(C16254,[1]MASTER!C:G,5,FALSE),"")</f>
        <v/>
      </c>
    </row>
    <row r="16255" spans="1:8" ht="15.75">
      <c r="A16255" s="52">
        <v>16284</v>
      </c>
      <c r="B16255" s="233"/>
      <c r="D16255" s="55" t="e">
        <f>VLOOKUP(C16255,#REF!,2,FALSE)</f>
        <v>#REF!</v>
      </c>
      <c r="E16255" s="172" t="str">
        <f>IFERROR(VLOOKUP(C16255,[1]MASTER!C:F,4,FALSE),"")</f>
        <v/>
      </c>
      <c r="F16255" s="172" t="str">
        <f>IFERROR(VLOOKUP(C16255,[1]MASTER!C:F,3,FALSE),"")</f>
        <v/>
      </c>
      <c r="G16255" s="175" t="str">
        <f>IFERROR(LOOKUP(C16255,[1]MASTER!C:C,[1]MASTER!B:B),"")</f>
        <v/>
      </c>
      <c r="H16255" s="176" t="str">
        <f>IFERROR(VLOOKUP(C16255,[1]MASTER!C:G,5,FALSE),"")</f>
        <v/>
      </c>
    </row>
    <row r="16256" spans="1:8" ht="15.75">
      <c r="A16256" s="109">
        <v>16285</v>
      </c>
      <c r="B16256" s="120"/>
      <c r="D16256" s="55" t="e">
        <f>VLOOKUP(C16256,#REF!,2,FALSE)</f>
        <v>#REF!</v>
      </c>
      <c r="E16256" s="172" t="str">
        <f>IFERROR(VLOOKUP(C16256,[1]MASTER!C:F,4,FALSE),"")</f>
        <v/>
      </c>
      <c r="F16256" s="172" t="str">
        <f>IFERROR(VLOOKUP(C16256,[1]MASTER!C:F,3,FALSE),"")</f>
        <v/>
      </c>
      <c r="G16256" s="175" t="str">
        <f>IFERROR(LOOKUP(C16256,[1]MASTER!C:C,[1]MASTER!B:B),"")</f>
        <v/>
      </c>
      <c r="H16256" s="176" t="str">
        <f>IFERROR(VLOOKUP(C16256,[1]MASTER!C:G,5,FALSE),"")</f>
        <v/>
      </c>
    </row>
    <row r="16257" spans="1:8" ht="15.75">
      <c r="A16257" s="52">
        <v>16286</v>
      </c>
      <c r="B16257" s="233"/>
      <c r="D16257" s="55" t="e">
        <f>VLOOKUP(C16257,#REF!,2,FALSE)</f>
        <v>#REF!</v>
      </c>
      <c r="E16257" s="172" t="str">
        <f>IFERROR(VLOOKUP(C16257,[1]MASTER!C:F,4,FALSE),"")</f>
        <v/>
      </c>
      <c r="F16257" s="172" t="str">
        <f>IFERROR(VLOOKUP(C16257,[1]MASTER!C:F,3,FALSE),"")</f>
        <v/>
      </c>
      <c r="G16257" s="175" t="str">
        <f>IFERROR(LOOKUP(C16257,[1]MASTER!C:C,[1]MASTER!B:B),"")</f>
        <v/>
      </c>
      <c r="H16257" s="176" t="str">
        <f>IFERROR(VLOOKUP(C16257,[1]MASTER!C:G,5,FALSE),"")</f>
        <v/>
      </c>
    </row>
    <row r="16258" spans="1:8" ht="15.75">
      <c r="A16258" s="109">
        <v>16287</v>
      </c>
      <c r="B16258" s="120"/>
      <c r="D16258" s="55" t="e">
        <f>VLOOKUP(C16258,#REF!,2,FALSE)</f>
        <v>#REF!</v>
      </c>
      <c r="E16258" s="172" t="str">
        <f>IFERROR(VLOOKUP(C16258,[1]MASTER!C:F,4,FALSE),"")</f>
        <v/>
      </c>
      <c r="F16258" s="172" t="str">
        <f>IFERROR(VLOOKUP(C16258,[1]MASTER!C:F,3,FALSE),"")</f>
        <v/>
      </c>
      <c r="G16258" s="175" t="str">
        <f>IFERROR(LOOKUP(C16258,[1]MASTER!C:C,[1]MASTER!B:B),"")</f>
        <v/>
      </c>
      <c r="H16258" s="176" t="str">
        <f>IFERROR(VLOOKUP(C16258,[1]MASTER!C:G,5,FALSE),"")</f>
        <v/>
      </c>
    </row>
    <row r="16259" spans="1:8" ht="15.75">
      <c r="A16259" s="52">
        <v>16288</v>
      </c>
      <c r="B16259" s="233"/>
      <c r="D16259" s="55" t="e">
        <f>VLOOKUP(C16259,#REF!,2,FALSE)</f>
        <v>#REF!</v>
      </c>
      <c r="E16259" s="172" t="str">
        <f>IFERROR(VLOOKUP(C16259,[1]MASTER!C:F,4,FALSE),"")</f>
        <v/>
      </c>
      <c r="F16259" s="172" t="str">
        <f>IFERROR(VLOOKUP(C16259,[1]MASTER!C:F,3,FALSE),"")</f>
        <v/>
      </c>
      <c r="G16259" s="175" t="str">
        <f>IFERROR(LOOKUP(C16259,[1]MASTER!C:C,[1]MASTER!B:B),"")</f>
        <v/>
      </c>
      <c r="H16259" s="176" t="str">
        <f>IFERROR(VLOOKUP(C16259,[1]MASTER!C:G,5,FALSE),"")</f>
        <v/>
      </c>
    </row>
    <row r="16260" spans="1:8" ht="15.75">
      <c r="A16260" s="109">
        <v>16289</v>
      </c>
      <c r="B16260" s="120"/>
      <c r="D16260" s="55" t="e">
        <f>VLOOKUP(C16260,#REF!,2,FALSE)</f>
        <v>#REF!</v>
      </c>
      <c r="E16260" s="172" t="str">
        <f>IFERROR(VLOOKUP(C16260,[1]MASTER!C:F,4,FALSE),"")</f>
        <v/>
      </c>
      <c r="F16260" s="172" t="str">
        <f>IFERROR(VLOOKUP(C16260,[1]MASTER!C:F,3,FALSE),"")</f>
        <v/>
      </c>
      <c r="G16260" s="175" t="str">
        <f>IFERROR(LOOKUP(C16260,[1]MASTER!C:C,[1]MASTER!B:B),"")</f>
        <v/>
      </c>
      <c r="H16260" s="176" t="str">
        <f>IFERROR(VLOOKUP(C16260,[1]MASTER!C:G,5,FALSE),"")</f>
        <v/>
      </c>
    </row>
    <row r="16261" spans="1:8" ht="15.75">
      <c r="A16261" s="52">
        <v>16290</v>
      </c>
      <c r="B16261" s="233"/>
      <c r="D16261" s="55" t="e">
        <f>VLOOKUP(C16261,#REF!,2,FALSE)</f>
        <v>#REF!</v>
      </c>
      <c r="E16261" s="172" t="str">
        <f>IFERROR(VLOOKUP(C16261,[1]MASTER!C:F,4,FALSE),"")</f>
        <v/>
      </c>
      <c r="F16261" s="172" t="str">
        <f>IFERROR(VLOOKUP(C16261,[1]MASTER!C:F,3,FALSE),"")</f>
        <v/>
      </c>
      <c r="G16261" s="175" t="str">
        <f>IFERROR(LOOKUP(C16261,[1]MASTER!C:C,[1]MASTER!B:B),"")</f>
        <v/>
      </c>
      <c r="H16261" s="176" t="str">
        <f>IFERROR(VLOOKUP(C16261,[1]MASTER!C:G,5,FALSE),"")</f>
        <v/>
      </c>
    </row>
    <row r="16262" spans="1:8" ht="15.75">
      <c r="A16262" s="109">
        <v>16291</v>
      </c>
      <c r="B16262" s="120"/>
      <c r="D16262" s="55" t="e">
        <f>VLOOKUP(C16262,#REF!,2,FALSE)</f>
        <v>#REF!</v>
      </c>
      <c r="E16262" s="172" t="str">
        <f>IFERROR(VLOOKUP(C16262,[1]MASTER!C:F,4,FALSE),"")</f>
        <v/>
      </c>
      <c r="F16262" s="172" t="str">
        <f>IFERROR(VLOOKUP(C16262,[1]MASTER!C:F,3,FALSE),"")</f>
        <v/>
      </c>
      <c r="G16262" s="175" t="str">
        <f>IFERROR(LOOKUP(C16262,[1]MASTER!C:C,[1]MASTER!B:B),"")</f>
        <v/>
      </c>
      <c r="H16262" s="176" t="str">
        <f>IFERROR(VLOOKUP(C16262,[1]MASTER!C:G,5,FALSE),"")</f>
        <v/>
      </c>
    </row>
    <row r="16263" spans="1:8" ht="15.75">
      <c r="A16263" s="52">
        <v>16292</v>
      </c>
      <c r="B16263" s="233"/>
      <c r="D16263" s="55" t="e">
        <f>VLOOKUP(C16263,#REF!,2,FALSE)</f>
        <v>#REF!</v>
      </c>
      <c r="E16263" s="172" t="str">
        <f>IFERROR(VLOOKUP(C16263,[1]MASTER!C:F,4,FALSE),"")</f>
        <v/>
      </c>
      <c r="F16263" s="172" t="str">
        <f>IFERROR(VLOOKUP(C16263,[1]MASTER!C:F,3,FALSE),"")</f>
        <v/>
      </c>
      <c r="G16263" s="175" t="str">
        <f>IFERROR(LOOKUP(C16263,[1]MASTER!C:C,[1]MASTER!B:B),"")</f>
        <v/>
      </c>
      <c r="H16263" s="176" t="str">
        <f>IFERROR(VLOOKUP(C16263,[1]MASTER!C:G,5,FALSE),"")</f>
        <v/>
      </c>
    </row>
    <row r="16264" spans="1:8" ht="15.75">
      <c r="A16264" s="109">
        <v>16293</v>
      </c>
      <c r="B16264" s="120"/>
      <c r="D16264" s="55" t="e">
        <f>VLOOKUP(C16264,#REF!,2,FALSE)</f>
        <v>#REF!</v>
      </c>
      <c r="E16264" s="172" t="str">
        <f>IFERROR(VLOOKUP(C16264,[1]MASTER!C:F,4,FALSE),"")</f>
        <v/>
      </c>
      <c r="F16264" s="172" t="str">
        <f>IFERROR(VLOOKUP(C16264,[1]MASTER!C:F,3,FALSE),"")</f>
        <v/>
      </c>
      <c r="G16264" s="175" t="str">
        <f>IFERROR(LOOKUP(C16264,[1]MASTER!C:C,[1]MASTER!B:B),"")</f>
        <v/>
      </c>
      <c r="H16264" s="176" t="str">
        <f>IFERROR(VLOOKUP(C16264,[1]MASTER!C:G,5,FALSE),"")</f>
        <v/>
      </c>
    </row>
    <row r="16265" spans="1:8" ht="15.75">
      <c r="A16265" s="52">
        <v>16294</v>
      </c>
      <c r="B16265" s="233"/>
      <c r="D16265" s="55" t="e">
        <f>VLOOKUP(C16265,#REF!,2,FALSE)</f>
        <v>#REF!</v>
      </c>
      <c r="E16265" s="172" t="str">
        <f>IFERROR(VLOOKUP(C16265,[1]MASTER!C:F,4,FALSE),"")</f>
        <v/>
      </c>
      <c r="F16265" s="172" t="str">
        <f>IFERROR(VLOOKUP(C16265,[1]MASTER!C:F,3,FALSE),"")</f>
        <v/>
      </c>
      <c r="G16265" s="175" t="str">
        <f>IFERROR(LOOKUP(C16265,[1]MASTER!C:C,[1]MASTER!B:B),"")</f>
        <v/>
      </c>
      <c r="H16265" s="176" t="str">
        <f>IFERROR(VLOOKUP(C16265,[1]MASTER!C:G,5,FALSE),"")</f>
        <v/>
      </c>
    </row>
    <row r="16266" spans="1:8" ht="15.75">
      <c r="A16266" s="109">
        <v>16295</v>
      </c>
      <c r="B16266" s="120"/>
      <c r="D16266" s="55" t="e">
        <f>VLOOKUP(C16266,#REF!,2,FALSE)</f>
        <v>#REF!</v>
      </c>
      <c r="E16266" s="172" t="str">
        <f>IFERROR(VLOOKUP(C16266,[1]MASTER!C:F,4,FALSE),"")</f>
        <v/>
      </c>
      <c r="F16266" s="172" t="str">
        <f>IFERROR(VLOOKUP(C16266,[1]MASTER!C:F,3,FALSE),"")</f>
        <v/>
      </c>
      <c r="G16266" s="175" t="str">
        <f>IFERROR(LOOKUP(C16266,[1]MASTER!C:C,[1]MASTER!B:B),"")</f>
        <v/>
      </c>
      <c r="H16266" s="176" t="str">
        <f>IFERROR(VLOOKUP(C16266,[1]MASTER!C:G,5,FALSE),"")</f>
        <v/>
      </c>
    </row>
    <row r="16267" spans="1:8" ht="15.75">
      <c r="A16267" s="52">
        <v>16296</v>
      </c>
      <c r="B16267" s="233"/>
      <c r="D16267" s="55" t="e">
        <f>VLOOKUP(C16267,#REF!,2,FALSE)</f>
        <v>#REF!</v>
      </c>
      <c r="E16267" s="172" t="str">
        <f>IFERROR(VLOOKUP(C16267,[1]MASTER!C:F,4,FALSE),"")</f>
        <v/>
      </c>
      <c r="F16267" s="172" t="str">
        <f>IFERROR(VLOOKUP(C16267,[1]MASTER!C:F,3,FALSE),"")</f>
        <v/>
      </c>
      <c r="G16267" s="175" t="str">
        <f>IFERROR(LOOKUP(C16267,[1]MASTER!C:C,[1]MASTER!B:B),"")</f>
        <v/>
      </c>
      <c r="H16267" s="176" t="str">
        <f>IFERROR(VLOOKUP(C16267,[1]MASTER!C:G,5,FALSE),"")</f>
        <v/>
      </c>
    </row>
    <row r="16268" spans="1:8" ht="15.75">
      <c r="A16268" s="109">
        <v>16297</v>
      </c>
      <c r="B16268" s="120"/>
      <c r="D16268" s="55" t="e">
        <f>VLOOKUP(C16268,#REF!,2,FALSE)</f>
        <v>#REF!</v>
      </c>
      <c r="E16268" s="172" t="str">
        <f>IFERROR(VLOOKUP(C16268,[1]MASTER!C:F,4,FALSE),"")</f>
        <v/>
      </c>
      <c r="F16268" s="172" t="str">
        <f>IFERROR(VLOOKUP(C16268,[1]MASTER!C:F,3,FALSE),"")</f>
        <v/>
      </c>
      <c r="G16268" s="175" t="str">
        <f>IFERROR(LOOKUP(C16268,[1]MASTER!C:C,[1]MASTER!B:B),"")</f>
        <v/>
      </c>
      <c r="H16268" s="176" t="str">
        <f>IFERROR(VLOOKUP(C16268,[1]MASTER!C:G,5,FALSE),"")</f>
        <v/>
      </c>
    </row>
    <row r="16269" spans="1:8" ht="15.75">
      <c r="A16269" s="52">
        <v>16298</v>
      </c>
      <c r="B16269" s="233"/>
      <c r="D16269" s="55" t="e">
        <f>VLOOKUP(C16269,#REF!,2,FALSE)</f>
        <v>#REF!</v>
      </c>
      <c r="E16269" s="172" t="str">
        <f>IFERROR(VLOOKUP(C16269,[1]MASTER!C:F,4,FALSE),"")</f>
        <v/>
      </c>
      <c r="F16269" s="172" t="str">
        <f>IFERROR(VLOOKUP(C16269,[1]MASTER!C:F,3,FALSE),"")</f>
        <v/>
      </c>
      <c r="G16269" s="175" t="str">
        <f>IFERROR(LOOKUP(C16269,[1]MASTER!C:C,[1]MASTER!B:B),"")</f>
        <v/>
      </c>
      <c r="H16269" s="176" t="str">
        <f>IFERROR(VLOOKUP(C16269,[1]MASTER!C:G,5,FALSE),"")</f>
        <v/>
      </c>
    </row>
    <row r="16270" spans="1:8" ht="15.75">
      <c r="A16270" s="109">
        <v>16299</v>
      </c>
      <c r="B16270" s="120"/>
      <c r="D16270" s="55" t="e">
        <f>VLOOKUP(C16270,#REF!,2,FALSE)</f>
        <v>#REF!</v>
      </c>
      <c r="E16270" s="172" t="str">
        <f>IFERROR(VLOOKUP(C16270,[1]MASTER!C:F,4,FALSE),"")</f>
        <v/>
      </c>
      <c r="F16270" s="172" t="str">
        <f>IFERROR(VLOOKUP(C16270,[1]MASTER!C:F,3,FALSE),"")</f>
        <v/>
      </c>
      <c r="G16270" s="175" t="str">
        <f>IFERROR(LOOKUP(C16270,[1]MASTER!C:C,[1]MASTER!B:B),"")</f>
        <v/>
      </c>
      <c r="H16270" s="176" t="str">
        <f>IFERROR(VLOOKUP(C16270,[1]MASTER!C:G,5,FALSE),"")</f>
        <v/>
      </c>
    </row>
    <row r="16271" spans="1:8" ht="15.75">
      <c r="A16271" s="52">
        <v>16300</v>
      </c>
      <c r="B16271" s="233"/>
      <c r="D16271" s="55" t="e">
        <f>VLOOKUP(C16271,#REF!,2,FALSE)</f>
        <v>#REF!</v>
      </c>
      <c r="E16271" s="172" t="str">
        <f>IFERROR(VLOOKUP(C16271,[1]MASTER!C:F,4,FALSE),"")</f>
        <v/>
      </c>
      <c r="F16271" s="172" t="str">
        <f>IFERROR(VLOOKUP(C16271,[1]MASTER!C:F,3,FALSE),"")</f>
        <v/>
      </c>
      <c r="G16271" s="175" t="str">
        <f>IFERROR(LOOKUP(C16271,[1]MASTER!C:C,[1]MASTER!B:B),"")</f>
        <v/>
      </c>
      <c r="H16271" s="176" t="str">
        <f>IFERROR(VLOOKUP(C16271,[1]MASTER!C:G,5,FALSE),"")</f>
        <v/>
      </c>
    </row>
    <row r="16272" spans="1:8" ht="15.75">
      <c r="A16272" s="109">
        <v>16301</v>
      </c>
      <c r="B16272" s="120"/>
      <c r="D16272" s="55" t="e">
        <f>VLOOKUP(C16272,#REF!,2,FALSE)</f>
        <v>#REF!</v>
      </c>
      <c r="E16272" s="172" t="str">
        <f>IFERROR(VLOOKUP(C16272,[1]MASTER!C:F,4,FALSE),"")</f>
        <v/>
      </c>
      <c r="F16272" s="172" t="str">
        <f>IFERROR(VLOOKUP(C16272,[1]MASTER!C:F,3,FALSE),"")</f>
        <v/>
      </c>
      <c r="G16272" s="175" t="str">
        <f>IFERROR(LOOKUP(C16272,[1]MASTER!C:C,[1]MASTER!B:B),"")</f>
        <v/>
      </c>
      <c r="H16272" s="176" t="str">
        <f>IFERROR(VLOOKUP(C16272,[1]MASTER!C:G,5,FALSE),"")</f>
        <v/>
      </c>
    </row>
    <row r="16273" spans="1:8" ht="15.75">
      <c r="A16273" s="52">
        <v>16302</v>
      </c>
      <c r="B16273" s="233"/>
      <c r="D16273" s="55" t="e">
        <f>VLOOKUP(C16273,#REF!,2,FALSE)</f>
        <v>#REF!</v>
      </c>
      <c r="E16273" s="172" t="str">
        <f>IFERROR(VLOOKUP(C16273,[1]MASTER!C:F,4,FALSE),"")</f>
        <v/>
      </c>
      <c r="F16273" s="172" t="str">
        <f>IFERROR(VLOOKUP(C16273,[1]MASTER!C:F,3,FALSE),"")</f>
        <v/>
      </c>
      <c r="G16273" s="175" t="str">
        <f>IFERROR(LOOKUP(C16273,[1]MASTER!C:C,[1]MASTER!B:B),"")</f>
        <v/>
      </c>
      <c r="H16273" s="176" t="str">
        <f>IFERROR(VLOOKUP(C16273,[1]MASTER!C:G,5,FALSE),"")</f>
        <v/>
      </c>
    </row>
    <row r="16274" spans="1:8" ht="15.75">
      <c r="A16274" s="109">
        <v>16303</v>
      </c>
      <c r="B16274" s="120"/>
      <c r="D16274" s="55" t="e">
        <f>VLOOKUP(C16274,#REF!,2,FALSE)</f>
        <v>#REF!</v>
      </c>
      <c r="E16274" s="172" t="str">
        <f>IFERROR(VLOOKUP(C16274,[1]MASTER!C:F,4,FALSE),"")</f>
        <v/>
      </c>
      <c r="F16274" s="172" t="str">
        <f>IFERROR(VLOOKUP(C16274,[1]MASTER!C:F,3,FALSE),"")</f>
        <v/>
      </c>
      <c r="G16274" s="175" t="str">
        <f>IFERROR(LOOKUP(C16274,[1]MASTER!C:C,[1]MASTER!B:B),"")</f>
        <v/>
      </c>
      <c r="H16274" s="176" t="str">
        <f>IFERROR(VLOOKUP(C16274,[1]MASTER!C:G,5,FALSE),"")</f>
        <v/>
      </c>
    </row>
    <row r="16275" spans="1:8" ht="15.75">
      <c r="A16275" s="52">
        <v>16304</v>
      </c>
      <c r="B16275" s="233"/>
      <c r="D16275" s="55" t="e">
        <f>VLOOKUP(C16275,#REF!,2,FALSE)</f>
        <v>#REF!</v>
      </c>
      <c r="E16275" s="172" t="str">
        <f>IFERROR(VLOOKUP(C16275,[1]MASTER!C:F,4,FALSE),"")</f>
        <v/>
      </c>
      <c r="F16275" s="172" t="str">
        <f>IFERROR(VLOOKUP(C16275,[1]MASTER!C:F,3,FALSE),"")</f>
        <v/>
      </c>
      <c r="G16275" s="175" t="str">
        <f>IFERROR(LOOKUP(C16275,[1]MASTER!C:C,[1]MASTER!B:B),"")</f>
        <v/>
      </c>
      <c r="H16275" s="176" t="str">
        <f>IFERROR(VLOOKUP(C16275,[1]MASTER!C:G,5,FALSE),"")</f>
        <v/>
      </c>
    </row>
    <row r="16276" spans="1:8" ht="15.75">
      <c r="A16276" s="109">
        <v>16305</v>
      </c>
      <c r="B16276" s="120"/>
      <c r="D16276" s="55" t="e">
        <f>VLOOKUP(C16276,#REF!,2,FALSE)</f>
        <v>#REF!</v>
      </c>
      <c r="E16276" s="172" t="str">
        <f>IFERROR(VLOOKUP(C16276,[1]MASTER!C:F,4,FALSE),"")</f>
        <v/>
      </c>
      <c r="F16276" s="172" t="str">
        <f>IFERROR(VLOOKUP(C16276,[1]MASTER!C:F,3,FALSE),"")</f>
        <v/>
      </c>
      <c r="G16276" s="175" t="str">
        <f>IFERROR(LOOKUP(C16276,[1]MASTER!C:C,[1]MASTER!B:B),"")</f>
        <v/>
      </c>
      <c r="H16276" s="176" t="str">
        <f>IFERROR(VLOOKUP(C16276,[1]MASTER!C:G,5,FALSE),"")</f>
        <v/>
      </c>
    </row>
    <row r="16277" spans="1:8" ht="15.75">
      <c r="A16277" s="52">
        <v>16306</v>
      </c>
      <c r="B16277" s="233"/>
      <c r="D16277" s="55" t="e">
        <f>VLOOKUP(C16277,#REF!,2,FALSE)</f>
        <v>#REF!</v>
      </c>
      <c r="E16277" s="172" t="str">
        <f>IFERROR(VLOOKUP(C16277,[1]MASTER!C:F,4,FALSE),"")</f>
        <v/>
      </c>
      <c r="F16277" s="172" t="str">
        <f>IFERROR(VLOOKUP(C16277,[1]MASTER!C:F,3,FALSE),"")</f>
        <v/>
      </c>
      <c r="G16277" s="175" t="str">
        <f>IFERROR(LOOKUP(C16277,[1]MASTER!C:C,[1]MASTER!B:B),"")</f>
        <v/>
      </c>
      <c r="H16277" s="176" t="str">
        <f>IFERROR(VLOOKUP(C16277,[1]MASTER!C:G,5,FALSE),"")</f>
        <v/>
      </c>
    </row>
    <row r="16278" spans="1:8" ht="15.75">
      <c r="A16278" s="109">
        <v>16307</v>
      </c>
      <c r="B16278" s="120"/>
      <c r="D16278" s="55" t="e">
        <f>VLOOKUP(C16278,#REF!,2,FALSE)</f>
        <v>#REF!</v>
      </c>
      <c r="E16278" s="172" t="str">
        <f>IFERROR(VLOOKUP(C16278,[1]MASTER!C:F,4,FALSE),"")</f>
        <v/>
      </c>
      <c r="F16278" s="172" t="str">
        <f>IFERROR(VLOOKUP(C16278,[1]MASTER!C:F,3,FALSE),"")</f>
        <v/>
      </c>
      <c r="G16278" s="175" t="str">
        <f>IFERROR(LOOKUP(C16278,[1]MASTER!C:C,[1]MASTER!B:B),"")</f>
        <v/>
      </c>
      <c r="H16278" s="176" t="str">
        <f>IFERROR(VLOOKUP(C16278,[1]MASTER!C:G,5,FALSE),"")</f>
        <v/>
      </c>
    </row>
    <row r="16279" spans="1:8" ht="15.75">
      <c r="A16279" s="52">
        <v>16308</v>
      </c>
      <c r="B16279" s="233"/>
      <c r="D16279" s="55" t="e">
        <f>VLOOKUP(C16279,#REF!,2,FALSE)</f>
        <v>#REF!</v>
      </c>
      <c r="E16279" s="172" t="str">
        <f>IFERROR(VLOOKUP(C16279,[1]MASTER!C:F,4,FALSE),"")</f>
        <v/>
      </c>
      <c r="F16279" s="172" t="str">
        <f>IFERROR(VLOOKUP(C16279,[1]MASTER!C:F,3,FALSE),"")</f>
        <v/>
      </c>
      <c r="G16279" s="175" t="str">
        <f>IFERROR(LOOKUP(C16279,[1]MASTER!C:C,[1]MASTER!B:B),"")</f>
        <v/>
      </c>
      <c r="H16279" s="176" t="str">
        <f>IFERROR(VLOOKUP(C16279,[1]MASTER!C:G,5,FALSE),"")</f>
        <v/>
      </c>
    </row>
    <row r="16280" spans="1:8" ht="15.75">
      <c r="A16280" s="109">
        <v>16309</v>
      </c>
      <c r="B16280" s="120"/>
      <c r="D16280" s="55" t="e">
        <f>VLOOKUP(C16280,#REF!,2,FALSE)</f>
        <v>#REF!</v>
      </c>
      <c r="E16280" s="172" t="str">
        <f>IFERROR(VLOOKUP(C16280,[1]MASTER!C:F,4,FALSE),"")</f>
        <v/>
      </c>
      <c r="F16280" s="172" t="str">
        <f>IFERROR(VLOOKUP(C16280,[1]MASTER!C:F,3,FALSE),"")</f>
        <v/>
      </c>
      <c r="G16280" s="175" t="str">
        <f>IFERROR(LOOKUP(C16280,[1]MASTER!C:C,[1]MASTER!B:B),"")</f>
        <v/>
      </c>
      <c r="H16280" s="176" t="str">
        <f>IFERROR(VLOOKUP(C16280,[1]MASTER!C:G,5,FALSE),"")</f>
        <v/>
      </c>
    </row>
    <row r="16281" spans="1:8" ht="15.75">
      <c r="A16281" s="52">
        <v>16310</v>
      </c>
      <c r="B16281" s="233"/>
      <c r="D16281" s="55" t="e">
        <f>VLOOKUP(C16281,#REF!,2,FALSE)</f>
        <v>#REF!</v>
      </c>
      <c r="E16281" s="172" t="str">
        <f>IFERROR(VLOOKUP(C16281,[1]MASTER!C:F,4,FALSE),"")</f>
        <v/>
      </c>
      <c r="F16281" s="172" t="str">
        <f>IFERROR(VLOOKUP(C16281,[1]MASTER!C:F,3,FALSE),"")</f>
        <v/>
      </c>
      <c r="G16281" s="175" t="str">
        <f>IFERROR(LOOKUP(C16281,[1]MASTER!C:C,[1]MASTER!B:B),"")</f>
        <v/>
      </c>
      <c r="H16281" s="176" t="str">
        <f>IFERROR(VLOOKUP(C16281,[1]MASTER!C:G,5,FALSE),"")</f>
        <v/>
      </c>
    </row>
    <row r="16282" spans="1:8" ht="15.75">
      <c r="A16282" s="109">
        <v>16311</v>
      </c>
      <c r="B16282" s="120"/>
      <c r="D16282" s="55" t="e">
        <f>VLOOKUP(C16282,#REF!,2,FALSE)</f>
        <v>#REF!</v>
      </c>
      <c r="E16282" s="172" t="str">
        <f>IFERROR(VLOOKUP(C16282,[1]MASTER!C:F,4,FALSE),"")</f>
        <v/>
      </c>
      <c r="F16282" s="172" t="str">
        <f>IFERROR(VLOOKUP(C16282,[1]MASTER!C:F,3,FALSE),"")</f>
        <v/>
      </c>
      <c r="G16282" s="175" t="str">
        <f>IFERROR(LOOKUP(C16282,[1]MASTER!C:C,[1]MASTER!B:B),"")</f>
        <v/>
      </c>
      <c r="H16282" s="176" t="str">
        <f>IFERROR(VLOOKUP(C16282,[1]MASTER!C:G,5,FALSE),"")</f>
        <v/>
      </c>
    </row>
    <row r="16283" spans="1:8" ht="15.75">
      <c r="A16283" s="52">
        <v>16312</v>
      </c>
      <c r="B16283" s="233"/>
      <c r="D16283" s="55" t="e">
        <f>VLOOKUP(C16283,#REF!,2,FALSE)</f>
        <v>#REF!</v>
      </c>
      <c r="E16283" s="172" t="str">
        <f>IFERROR(VLOOKUP(C16283,[1]MASTER!C:F,4,FALSE),"")</f>
        <v/>
      </c>
      <c r="F16283" s="172" t="str">
        <f>IFERROR(VLOOKUP(C16283,[1]MASTER!C:F,3,FALSE),"")</f>
        <v/>
      </c>
      <c r="G16283" s="175" t="str">
        <f>IFERROR(LOOKUP(C16283,[1]MASTER!C:C,[1]MASTER!B:B),"")</f>
        <v/>
      </c>
      <c r="H16283" s="176" t="str">
        <f>IFERROR(VLOOKUP(C16283,[1]MASTER!C:G,5,FALSE),"")</f>
        <v/>
      </c>
    </row>
    <row r="16284" spans="1:8" ht="15.75">
      <c r="A16284" s="109">
        <v>16313</v>
      </c>
      <c r="B16284" s="120"/>
      <c r="D16284" s="55" t="e">
        <f>VLOOKUP(C16284,#REF!,2,FALSE)</f>
        <v>#REF!</v>
      </c>
      <c r="E16284" s="172" t="str">
        <f>IFERROR(VLOOKUP(C16284,[1]MASTER!C:F,4,FALSE),"")</f>
        <v/>
      </c>
      <c r="F16284" s="172" t="str">
        <f>IFERROR(VLOOKUP(C16284,[1]MASTER!C:F,3,FALSE),"")</f>
        <v/>
      </c>
      <c r="G16284" s="175" t="str">
        <f>IFERROR(LOOKUP(C16284,[1]MASTER!C:C,[1]MASTER!B:B),"")</f>
        <v/>
      </c>
      <c r="H16284" s="176" t="str">
        <f>IFERROR(VLOOKUP(C16284,[1]MASTER!C:G,5,FALSE),"")</f>
        <v/>
      </c>
    </row>
    <row r="16285" spans="1:8" ht="15.75">
      <c r="A16285" s="52">
        <v>16314</v>
      </c>
      <c r="B16285" s="233"/>
      <c r="D16285" s="55" t="e">
        <f>VLOOKUP(C16285,#REF!,2,FALSE)</f>
        <v>#REF!</v>
      </c>
      <c r="E16285" s="172" t="str">
        <f>IFERROR(VLOOKUP(C16285,[1]MASTER!C:F,4,FALSE),"")</f>
        <v/>
      </c>
      <c r="F16285" s="172" t="str">
        <f>IFERROR(VLOOKUP(C16285,[1]MASTER!C:F,3,FALSE),"")</f>
        <v/>
      </c>
      <c r="G16285" s="175" t="str">
        <f>IFERROR(LOOKUP(C16285,[1]MASTER!C:C,[1]MASTER!B:B),"")</f>
        <v/>
      </c>
      <c r="H16285" s="176" t="str">
        <f>IFERROR(VLOOKUP(C16285,[1]MASTER!C:G,5,FALSE),"")</f>
        <v/>
      </c>
    </row>
    <row r="16286" spans="1:8" ht="15.75">
      <c r="A16286" s="109">
        <v>16315</v>
      </c>
      <c r="B16286" s="120"/>
      <c r="D16286" s="55" t="e">
        <f>VLOOKUP(C16286,#REF!,2,FALSE)</f>
        <v>#REF!</v>
      </c>
      <c r="E16286" s="172" t="str">
        <f>IFERROR(VLOOKUP(C16286,[1]MASTER!C:F,4,FALSE),"")</f>
        <v/>
      </c>
      <c r="F16286" s="172" t="str">
        <f>IFERROR(VLOOKUP(C16286,[1]MASTER!C:F,3,FALSE),"")</f>
        <v/>
      </c>
      <c r="G16286" s="175" t="str">
        <f>IFERROR(LOOKUP(C16286,[1]MASTER!C:C,[1]MASTER!B:B),"")</f>
        <v/>
      </c>
      <c r="H16286" s="176" t="str">
        <f>IFERROR(VLOOKUP(C16286,[1]MASTER!C:G,5,FALSE),"")</f>
        <v/>
      </c>
    </row>
    <row r="16287" spans="1:8" ht="15.75">
      <c r="A16287" s="52">
        <v>16316</v>
      </c>
      <c r="B16287" s="233"/>
      <c r="D16287" s="55" t="e">
        <f>VLOOKUP(C16287,#REF!,2,FALSE)</f>
        <v>#REF!</v>
      </c>
      <c r="E16287" s="172" t="str">
        <f>IFERROR(VLOOKUP(C16287,[1]MASTER!C:F,4,FALSE),"")</f>
        <v/>
      </c>
      <c r="F16287" s="172" t="str">
        <f>IFERROR(VLOOKUP(C16287,[1]MASTER!C:F,3,FALSE),"")</f>
        <v/>
      </c>
      <c r="G16287" s="175" t="str">
        <f>IFERROR(LOOKUP(C16287,[1]MASTER!C:C,[1]MASTER!B:B),"")</f>
        <v/>
      </c>
      <c r="H16287" s="176" t="str">
        <f>IFERROR(VLOOKUP(C16287,[1]MASTER!C:G,5,FALSE),"")</f>
        <v/>
      </c>
    </row>
    <row r="16288" spans="1:8" ht="15.75">
      <c r="A16288" s="109">
        <v>16317</v>
      </c>
      <c r="B16288" s="120"/>
      <c r="D16288" s="55" t="e">
        <f>VLOOKUP(C16288,#REF!,2,FALSE)</f>
        <v>#REF!</v>
      </c>
      <c r="E16288" s="172" t="str">
        <f>IFERROR(VLOOKUP(C16288,[1]MASTER!C:F,4,FALSE),"")</f>
        <v/>
      </c>
      <c r="F16288" s="172" t="str">
        <f>IFERROR(VLOOKUP(C16288,[1]MASTER!C:F,3,FALSE),"")</f>
        <v/>
      </c>
      <c r="G16288" s="175" t="str">
        <f>IFERROR(LOOKUP(C16288,[1]MASTER!C:C,[1]MASTER!B:B),"")</f>
        <v/>
      </c>
      <c r="H16288" s="176" t="str">
        <f>IFERROR(VLOOKUP(C16288,[1]MASTER!C:G,5,FALSE),"")</f>
        <v/>
      </c>
    </row>
    <row r="16289" spans="1:8" ht="15.75">
      <c r="A16289" s="52">
        <v>16318</v>
      </c>
      <c r="B16289" s="233"/>
      <c r="D16289" s="55" t="e">
        <f>VLOOKUP(C16289,#REF!,2,FALSE)</f>
        <v>#REF!</v>
      </c>
      <c r="E16289" s="172" t="str">
        <f>IFERROR(VLOOKUP(C16289,[1]MASTER!C:F,4,FALSE),"")</f>
        <v/>
      </c>
      <c r="F16289" s="172" t="str">
        <f>IFERROR(VLOOKUP(C16289,[1]MASTER!C:F,3,FALSE),"")</f>
        <v/>
      </c>
      <c r="G16289" s="175" t="str">
        <f>IFERROR(LOOKUP(C16289,[1]MASTER!C:C,[1]MASTER!B:B),"")</f>
        <v/>
      </c>
      <c r="H16289" s="176" t="str">
        <f>IFERROR(VLOOKUP(C16289,[1]MASTER!C:G,5,FALSE),"")</f>
        <v/>
      </c>
    </row>
    <row r="16290" spans="1:8" ht="15.75">
      <c r="A16290" s="109">
        <v>16319</v>
      </c>
      <c r="B16290" s="120"/>
      <c r="D16290" s="55" t="e">
        <f>VLOOKUP(C16290,#REF!,2,FALSE)</f>
        <v>#REF!</v>
      </c>
      <c r="E16290" s="172" t="str">
        <f>IFERROR(VLOOKUP(C16290,[1]MASTER!C:F,4,FALSE),"")</f>
        <v/>
      </c>
      <c r="F16290" s="172" t="str">
        <f>IFERROR(VLOOKUP(C16290,[1]MASTER!C:F,3,FALSE),"")</f>
        <v/>
      </c>
      <c r="G16290" s="175" t="str">
        <f>IFERROR(LOOKUP(C16290,[1]MASTER!C:C,[1]MASTER!B:B),"")</f>
        <v/>
      </c>
      <c r="H16290" s="176" t="str">
        <f>IFERROR(VLOOKUP(C16290,[1]MASTER!C:G,5,FALSE),"")</f>
        <v/>
      </c>
    </row>
    <row r="16291" spans="1:8" ht="15.75">
      <c r="A16291" s="52">
        <v>16320</v>
      </c>
      <c r="B16291" s="233"/>
      <c r="D16291" s="55" t="e">
        <f>VLOOKUP(C16291,#REF!,2,FALSE)</f>
        <v>#REF!</v>
      </c>
      <c r="E16291" s="172" t="str">
        <f>IFERROR(VLOOKUP(C16291,[1]MASTER!C:F,4,FALSE),"")</f>
        <v/>
      </c>
      <c r="F16291" s="172" t="str">
        <f>IFERROR(VLOOKUP(C16291,[1]MASTER!C:F,3,FALSE),"")</f>
        <v/>
      </c>
      <c r="G16291" s="175" t="str">
        <f>IFERROR(LOOKUP(C16291,[1]MASTER!C:C,[1]MASTER!B:B),"")</f>
        <v/>
      </c>
      <c r="H16291" s="176" t="str">
        <f>IFERROR(VLOOKUP(C16291,[1]MASTER!C:G,5,FALSE),"")</f>
        <v/>
      </c>
    </row>
    <row r="16292" spans="1:8" ht="15.75">
      <c r="A16292" s="109">
        <v>16321</v>
      </c>
      <c r="B16292" s="120"/>
      <c r="D16292" s="55" t="e">
        <f>VLOOKUP(C16292,#REF!,2,FALSE)</f>
        <v>#REF!</v>
      </c>
      <c r="E16292" s="172" t="str">
        <f>IFERROR(VLOOKUP(C16292,[1]MASTER!C:F,4,FALSE),"")</f>
        <v/>
      </c>
      <c r="F16292" s="172" t="str">
        <f>IFERROR(VLOOKUP(C16292,[1]MASTER!C:F,3,FALSE),"")</f>
        <v/>
      </c>
      <c r="G16292" s="175" t="str">
        <f>IFERROR(LOOKUP(C16292,[1]MASTER!C:C,[1]MASTER!B:B),"")</f>
        <v/>
      </c>
      <c r="H16292" s="176" t="str">
        <f>IFERROR(VLOOKUP(C16292,[1]MASTER!C:G,5,FALSE),"")</f>
        <v/>
      </c>
    </row>
    <row r="16293" spans="1:8" ht="15.75">
      <c r="A16293" s="52">
        <v>16322</v>
      </c>
      <c r="B16293" s="233"/>
      <c r="D16293" s="55" t="e">
        <f>VLOOKUP(C16293,#REF!,2,FALSE)</f>
        <v>#REF!</v>
      </c>
      <c r="E16293" s="172" t="str">
        <f>IFERROR(VLOOKUP(C16293,[1]MASTER!C:F,4,FALSE),"")</f>
        <v/>
      </c>
      <c r="F16293" s="172" t="str">
        <f>IFERROR(VLOOKUP(C16293,[1]MASTER!C:F,3,FALSE),"")</f>
        <v/>
      </c>
      <c r="G16293" s="175" t="str">
        <f>IFERROR(LOOKUP(C16293,[1]MASTER!C:C,[1]MASTER!B:B),"")</f>
        <v/>
      </c>
      <c r="H16293" s="176" t="str">
        <f>IFERROR(VLOOKUP(C16293,[1]MASTER!C:G,5,FALSE),"")</f>
        <v/>
      </c>
    </row>
    <row r="16294" spans="1:8" ht="15.75">
      <c r="A16294" s="109">
        <v>16323</v>
      </c>
      <c r="B16294" s="120"/>
      <c r="D16294" s="55" t="e">
        <f>VLOOKUP(C16294,#REF!,2,FALSE)</f>
        <v>#REF!</v>
      </c>
      <c r="E16294" s="172" t="str">
        <f>IFERROR(VLOOKUP(C16294,[1]MASTER!C:F,4,FALSE),"")</f>
        <v/>
      </c>
      <c r="F16294" s="172" t="str">
        <f>IFERROR(VLOOKUP(C16294,[1]MASTER!C:F,3,FALSE),"")</f>
        <v/>
      </c>
      <c r="G16294" s="175" t="str">
        <f>IFERROR(LOOKUP(C16294,[1]MASTER!C:C,[1]MASTER!B:B),"")</f>
        <v/>
      </c>
      <c r="H16294" s="176" t="str">
        <f>IFERROR(VLOOKUP(C16294,[1]MASTER!C:G,5,FALSE),"")</f>
        <v/>
      </c>
    </row>
    <row r="16295" spans="1:8" ht="15.75">
      <c r="A16295" s="52">
        <v>16324</v>
      </c>
      <c r="B16295" s="233"/>
      <c r="D16295" s="55" t="e">
        <f>VLOOKUP(C16295,#REF!,2,FALSE)</f>
        <v>#REF!</v>
      </c>
      <c r="E16295" s="172" t="str">
        <f>IFERROR(VLOOKUP(C16295,[1]MASTER!C:F,4,FALSE),"")</f>
        <v/>
      </c>
      <c r="F16295" s="172" t="str">
        <f>IFERROR(VLOOKUP(C16295,[1]MASTER!C:F,3,FALSE),"")</f>
        <v/>
      </c>
      <c r="G16295" s="175" t="str">
        <f>IFERROR(LOOKUP(C16295,[1]MASTER!C:C,[1]MASTER!B:B),"")</f>
        <v/>
      </c>
      <c r="H16295" s="176" t="str">
        <f>IFERROR(VLOOKUP(C16295,[1]MASTER!C:G,5,FALSE),"")</f>
        <v/>
      </c>
    </row>
    <row r="16296" spans="1:8" ht="15.75">
      <c r="A16296" s="109">
        <v>16325</v>
      </c>
      <c r="B16296" s="120"/>
      <c r="D16296" s="55" t="e">
        <f>VLOOKUP(C16296,#REF!,2,FALSE)</f>
        <v>#REF!</v>
      </c>
      <c r="E16296" s="172" t="str">
        <f>IFERROR(VLOOKUP(C16296,[1]MASTER!C:F,4,FALSE),"")</f>
        <v/>
      </c>
      <c r="F16296" s="172" t="str">
        <f>IFERROR(VLOOKUP(C16296,[1]MASTER!C:F,3,FALSE),"")</f>
        <v/>
      </c>
      <c r="G16296" s="175" t="str">
        <f>IFERROR(LOOKUP(C16296,[1]MASTER!C:C,[1]MASTER!B:B),"")</f>
        <v/>
      </c>
      <c r="H16296" s="176" t="str">
        <f>IFERROR(VLOOKUP(C16296,[1]MASTER!C:G,5,FALSE),"")</f>
        <v/>
      </c>
    </row>
    <row r="16297" spans="1:8" ht="15.75">
      <c r="A16297" s="52">
        <v>16326</v>
      </c>
      <c r="B16297" s="233"/>
      <c r="D16297" s="55" t="e">
        <f>VLOOKUP(C16297,#REF!,2,FALSE)</f>
        <v>#REF!</v>
      </c>
      <c r="E16297" s="172" t="str">
        <f>IFERROR(VLOOKUP(C16297,[1]MASTER!C:F,4,FALSE),"")</f>
        <v/>
      </c>
      <c r="F16297" s="172" t="str">
        <f>IFERROR(VLOOKUP(C16297,[1]MASTER!C:F,3,FALSE),"")</f>
        <v/>
      </c>
      <c r="G16297" s="175" t="str">
        <f>IFERROR(LOOKUP(C16297,[1]MASTER!C:C,[1]MASTER!B:B),"")</f>
        <v/>
      </c>
      <c r="H16297" s="176" t="str">
        <f>IFERROR(VLOOKUP(C16297,[1]MASTER!C:G,5,FALSE),"")</f>
        <v/>
      </c>
    </row>
    <row r="16298" spans="1:8" ht="15.75">
      <c r="A16298" s="109">
        <v>16327</v>
      </c>
      <c r="B16298" s="120"/>
      <c r="D16298" s="55" t="e">
        <f>VLOOKUP(C16298,#REF!,2,FALSE)</f>
        <v>#REF!</v>
      </c>
      <c r="E16298" s="172" t="str">
        <f>IFERROR(VLOOKUP(C16298,[1]MASTER!C:F,4,FALSE),"")</f>
        <v/>
      </c>
      <c r="F16298" s="172" t="str">
        <f>IFERROR(VLOOKUP(C16298,[1]MASTER!C:F,3,FALSE),"")</f>
        <v/>
      </c>
      <c r="G16298" s="175" t="str">
        <f>IFERROR(LOOKUP(C16298,[1]MASTER!C:C,[1]MASTER!B:B),"")</f>
        <v/>
      </c>
      <c r="H16298" s="176" t="str">
        <f>IFERROR(VLOOKUP(C16298,[1]MASTER!C:G,5,FALSE),"")</f>
        <v/>
      </c>
    </row>
    <row r="16299" spans="1:8" ht="15.75">
      <c r="A16299" s="52">
        <v>16328</v>
      </c>
      <c r="B16299" s="233"/>
      <c r="D16299" s="55" t="e">
        <f>VLOOKUP(C16299,#REF!,2,FALSE)</f>
        <v>#REF!</v>
      </c>
      <c r="E16299" s="172" t="str">
        <f>IFERROR(VLOOKUP(C16299,[1]MASTER!C:F,4,FALSE),"")</f>
        <v/>
      </c>
      <c r="F16299" s="172" t="str">
        <f>IFERROR(VLOOKUP(C16299,[1]MASTER!C:F,3,FALSE),"")</f>
        <v/>
      </c>
      <c r="G16299" s="175" t="str">
        <f>IFERROR(LOOKUP(C16299,[1]MASTER!C:C,[1]MASTER!B:B),"")</f>
        <v/>
      </c>
      <c r="H16299" s="176" t="str">
        <f>IFERROR(VLOOKUP(C16299,[1]MASTER!C:G,5,FALSE),"")</f>
        <v/>
      </c>
    </row>
    <row r="16300" spans="1:8" ht="15.75">
      <c r="A16300" s="109">
        <v>16329</v>
      </c>
      <c r="B16300" s="120"/>
      <c r="D16300" s="55" t="e">
        <f>VLOOKUP(C16300,#REF!,2,FALSE)</f>
        <v>#REF!</v>
      </c>
      <c r="E16300" s="172" t="str">
        <f>IFERROR(VLOOKUP(C16300,[1]MASTER!C:F,4,FALSE),"")</f>
        <v/>
      </c>
      <c r="F16300" s="172" t="str">
        <f>IFERROR(VLOOKUP(C16300,[1]MASTER!C:F,3,FALSE),"")</f>
        <v/>
      </c>
      <c r="G16300" s="175" t="str">
        <f>IFERROR(LOOKUP(C16300,[1]MASTER!C:C,[1]MASTER!B:B),"")</f>
        <v/>
      </c>
      <c r="H16300" s="176" t="str">
        <f>IFERROR(VLOOKUP(C16300,[1]MASTER!C:G,5,FALSE),"")</f>
        <v/>
      </c>
    </row>
    <row r="16301" spans="1:8" ht="15.75">
      <c r="A16301" s="52">
        <v>16330</v>
      </c>
      <c r="B16301" s="233"/>
      <c r="D16301" s="55" t="e">
        <f>VLOOKUP(C16301,#REF!,2,FALSE)</f>
        <v>#REF!</v>
      </c>
      <c r="E16301" s="172" t="str">
        <f>IFERROR(VLOOKUP(C16301,[1]MASTER!C:F,4,FALSE),"")</f>
        <v/>
      </c>
      <c r="F16301" s="172" t="str">
        <f>IFERROR(VLOOKUP(C16301,[1]MASTER!C:F,3,FALSE),"")</f>
        <v/>
      </c>
      <c r="G16301" s="175" t="str">
        <f>IFERROR(LOOKUP(C16301,[1]MASTER!C:C,[1]MASTER!B:B),"")</f>
        <v/>
      </c>
      <c r="H16301" s="176" t="str">
        <f>IFERROR(VLOOKUP(C16301,[1]MASTER!C:G,5,FALSE),"")</f>
        <v/>
      </c>
    </row>
    <row r="16302" spans="1:8" ht="15.75">
      <c r="A16302" s="109">
        <v>16331</v>
      </c>
      <c r="B16302" s="120"/>
      <c r="D16302" s="55" t="e">
        <f>VLOOKUP(C16302,#REF!,2,FALSE)</f>
        <v>#REF!</v>
      </c>
      <c r="E16302" s="172" t="str">
        <f>IFERROR(VLOOKUP(C16302,[1]MASTER!C:F,4,FALSE),"")</f>
        <v/>
      </c>
      <c r="F16302" s="172" t="str">
        <f>IFERROR(VLOOKUP(C16302,[1]MASTER!C:F,3,FALSE),"")</f>
        <v/>
      </c>
      <c r="G16302" s="175" t="str">
        <f>IFERROR(LOOKUP(C16302,[1]MASTER!C:C,[1]MASTER!B:B),"")</f>
        <v/>
      </c>
      <c r="H16302" s="176" t="str">
        <f>IFERROR(VLOOKUP(C16302,[1]MASTER!C:G,5,FALSE),"")</f>
        <v/>
      </c>
    </row>
    <row r="16303" spans="1:8" ht="15.75">
      <c r="A16303" s="52">
        <v>16332</v>
      </c>
      <c r="B16303" s="233"/>
      <c r="D16303" s="55" t="e">
        <f>VLOOKUP(C16303,#REF!,2,FALSE)</f>
        <v>#REF!</v>
      </c>
      <c r="E16303" s="172" t="str">
        <f>IFERROR(VLOOKUP(C16303,[1]MASTER!C:F,4,FALSE),"")</f>
        <v/>
      </c>
      <c r="F16303" s="172" t="str">
        <f>IFERROR(VLOOKUP(C16303,[1]MASTER!C:F,3,FALSE),"")</f>
        <v/>
      </c>
      <c r="G16303" s="175" t="str">
        <f>IFERROR(LOOKUP(C16303,[1]MASTER!C:C,[1]MASTER!B:B),"")</f>
        <v/>
      </c>
      <c r="H16303" s="176" t="str">
        <f>IFERROR(VLOOKUP(C16303,[1]MASTER!C:G,5,FALSE),"")</f>
        <v/>
      </c>
    </row>
    <row r="16304" spans="1:8" ht="15.75">
      <c r="A16304" s="109">
        <v>16333</v>
      </c>
      <c r="B16304" s="120"/>
      <c r="D16304" s="55" t="e">
        <f>VLOOKUP(C16304,#REF!,2,FALSE)</f>
        <v>#REF!</v>
      </c>
      <c r="E16304" s="172" t="str">
        <f>IFERROR(VLOOKUP(C16304,[1]MASTER!C:F,4,FALSE),"")</f>
        <v/>
      </c>
      <c r="F16304" s="172" t="str">
        <f>IFERROR(VLOOKUP(C16304,[1]MASTER!C:F,3,FALSE),"")</f>
        <v/>
      </c>
      <c r="G16304" s="175" t="str">
        <f>IFERROR(LOOKUP(C16304,[1]MASTER!C:C,[1]MASTER!B:B),"")</f>
        <v/>
      </c>
      <c r="H16304" s="176" t="str">
        <f>IFERROR(VLOOKUP(C16304,[1]MASTER!C:G,5,FALSE),"")</f>
        <v/>
      </c>
    </row>
    <row r="16305" spans="1:8" ht="15.75">
      <c r="A16305" s="52">
        <v>16334</v>
      </c>
      <c r="B16305" s="233"/>
      <c r="D16305" s="55" t="e">
        <f>VLOOKUP(C16305,#REF!,2,FALSE)</f>
        <v>#REF!</v>
      </c>
      <c r="E16305" s="172" t="str">
        <f>IFERROR(VLOOKUP(C16305,[1]MASTER!C:F,4,FALSE),"")</f>
        <v/>
      </c>
      <c r="F16305" s="172" t="str">
        <f>IFERROR(VLOOKUP(C16305,[1]MASTER!C:F,3,FALSE),"")</f>
        <v/>
      </c>
      <c r="G16305" s="175" t="str">
        <f>IFERROR(LOOKUP(C16305,[1]MASTER!C:C,[1]MASTER!B:B),"")</f>
        <v/>
      </c>
      <c r="H16305" s="176" t="str">
        <f>IFERROR(VLOOKUP(C16305,[1]MASTER!C:G,5,FALSE),"")</f>
        <v/>
      </c>
    </row>
    <row r="16306" spans="1:8" ht="15.75">
      <c r="A16306" s="109">
        <v>16335</v>
      </c>
      <c r="B16306" s="120"/>
      <c r="D16306" s="55" t="e">
        <f>VLOOKUP(C16306,#REF!,2,FALSE)</f>
        <v>#REF!</v>
      </c>
      <c r="E16306" s="172" t="str">
        <f>IFERROR(VLOOKUP(C16306,[1]MASTER!C:F,4,FALSE),"")</f>
        <v/>
      </c>
      <c r="F16306" s="172" t="str">
        <f>IFERROR(VLOOKUP(C16306,[1]MASTER!C:F,3,FALSE),"")</f>
        <v/>
      </c>
      <c r="G16306" s="175" t="str">
        <f>IFERROR(LOOKUP(C16306,[1]MASTER!C:C,[1]MASTER!B:B),"")</f>
        <v/>
      </c>
      <c r="H16306" s="176" t="str">
        <f>IFERROR(VLOOKUP(C16306,[1]MASTER!C:G,5,FALSE),"")</f>
        <v/>
      </c>
    </row>
    <row r="16307" spans="1:8" ht="15.75">
      <c r="A16307" s="52">
        <v>16336</v>
      </c>
      <c r="B16307" s="233"/>
      <c r="D16307" s="55" t="e">
        <f>VLOOKUP(C16307,#REF!,2,FALSE)</f>
        <v>#REF!</v>
      </c>
      <c r="E16307" s="172" t="str">
        <f>IFERROR(VLOOKUP(C16307,[1]MASTER!C:F,4,FALSE),"")</f>
        <v/>
      </c>
      <c r="F16307" s="172" t="str">
        <f>IFERROR(VLOOKUP(C16307,[1]MASTER!C:F,3,FALSE),"")</f>
        <v/>
      </c>
      <c r="G16307" s="175" t="str">
        <f>IFERROR(LOOKUP(C16307,[1]MASTER!C:C,[1]MASTER!B:B),"")</f>
        <v/>
      </c>
      <c r="H16307" s="176" t="str">
        <f>IFERROR(VLOOKUP(C16307,[1]MASTER!C:G,5,FALSE),"")</f>
        <v/>
      </c>
    </row>
    <row r="16308" spans="1:8" ht="15.75">
      <c r="A16308" s="109">
        <v>16337</v>
      </c>
      <c r="B16308" s="120"/>
      <c r="D16308" s="55" t="e">
        <f>VLOOKUP(C16308,#REF!,2,FALSE)</f>
        <v>#REF!</v>
      </c>
      <c r="E16308" s="172" t="str">
        <f>IFERROR(VLOOKUP(C16308,[1]MASTER!C:F,4,FALSE),"")</f>
        <v/>
      </c>
      <c r="F16308" s="172" t="str">
        <f>IFERROR(VLOOKUP(C16308,[1]MASTER!C:F,3,FALSE),"")</f>
        <v/>
      </c>
      <c r="G16308" s="175" t="str">
        <f>IFERROR(LOOKUP(C16308,[1]MASTER!C:C,[1]MASTER!B:B),"")</f>
        <v/>
      </c>
      <c r="H16308" s="176" t="str">
        <f>IFERROR(VLOOKUP(C16308,[1]MASTER!C:G,5,FALSE),"")</f>
        <v/>
      </c>
    </row>
    <row r="16309" spans="1:8" ht="15.75">
      <c r="A16309" s="52">
        <v>16338</v>
      </c>
      <c r="B16309" s="233"/>
      <c r="D16309" s="55" t="e">
        <f>VLOOKUP(C16309,#REF!,2,FALSE)</f>
        <v>#REF!</v>
      </c>
      <c r="E16309" s="172" t="str">
        <f>IFERROR(VLOOKUP(C16309,[1]MASTER!C:F,4,FALSE),"")</f>
        <v/>
      </c>
      <c r="F16309" s="172" t="str">
        <f>IFERROR(VLOOKUP(C16309,[1]MASTER!C:F,3,FALSE),"")</f>
        <v/>
      </c>
      <c r="G16309" s="175" t="str">
        <f>IFERROR(LOOKUP(C16309,[1]MASTER!C:C,[1]MASTER!B:B),"")</f>
        <v/>
      </c>
      <c r="H16309" s="176" t="str">
        <f>IFERROR(VLOOKUP(C16309,[1]MASTER!C:G,5,FALSE),"")</f>
        <v/>
      </c>
    </row>
    <row r="16310" spans="1:8" ht="15.75">
      <c r="A16310" s="109">
        <v>16339</v>
      </c>
      <c r="B16310" s="120"/>
      <c r="D16310" s="55" t="e">
        <f>VLOOKUP(C16310,#REF!,2,FALSE)</f>
        <v>#REF!</v>
      </c>
      <c r="E16310" s="172" t="str">
        <f>IFERROR(VLOOKUP(C16310,[1]MASTER!C:F,4,FALSE),"")</f>
        <v/>
      </c>
      <c r="F16310" s="172" t="str">
        <f>IFERROR(VLOOKUP(C16310,[1]MASTER!C:F,3,FALSE),"")</f>
        <v/>
      </c>
      <c r="G16310" s="175" t="str">
        <f>IFERROR(LOOKUP(C16310,[1]MASTER!C:C,[1]MASTER!B:B),"")</f>
        <v/>
      </c>
      <c r="H16310" s="176" t="str">
        <f>IFERROR(VLOOKUP(C16310,[1]MASTER!C:G,5,FALSE),"")</f>
        <v/>
      </c>
    </row>
    <row r="16311" spans="1:8" ht="15.75">
      <c r="A16311" s="52">
        <v>16340</v>
      </c>
      <c r="B16311" s="233"/>
      <c r="D16311" s="55" t="e">
        <f>VLOOKUP(C16311,#REF!,2,FALSE)</f>
        <v>#REF!</v>
      </c>
      <c r="E16311" s="172" t="str">
        <f>IFERROR(VLOOKUP(C16311,[1]MASTER!C:F,4,FALSE),"")</f>
        <v/>
      </c>
      <c r="F16311" s="172" t="str">
        <f>IFERROR(VLOOKUP(C16311,[1]MASTER!C:F,3,FALSE),"")</f>
        <v/>
      </c>
      <c r="G16311" s="175" t="str">
        <f>IFERROR(LOOKUP(C16311,[1]MASTER!C:C,[1]MASTER!B:B),"")</f>
        <v/>
      </c>
      <c r="H16311" s="176" t="str">
        <f>IFERROR(VLOOKUP(C16311,[1]MASTER!C:G,5,FALSE),"")</f>
        <v/>
      </c>
    </row>
    <row r="16312" spans="1:8" ht="15.75">
      <c r="A16312" s="109">
        <v>16341</v>
      </c>
      <c r="B16312" s="120"/>
      <c r="D16312" s="55" t="e">
        <f>VLOOKUP(C16312,#REF!,2,FALSE)</f>
        <v>#REF!</v>
      </c>
      <c r="E16312" s="172" t="str">
        <f>IFERROR(VLOOKUP(C16312,[1]MASTER!C:F,4,FALSE),"")</f>
        <v/>
      </c>
      <c r="F16312" s="172" t="str">
        <f>IFERROR(VLOOKUP(C16312,[1]MASTER!C:F,3,FALSE),"")</f>
        <v/>
      </c>
      <c r="G16312" s="175" t="str">
        <f>IFERROR(LOOKUP(C16312,[1]MASTER!C:C,[1]MASTER!B:B),"")</f>
        <v/>
      </c>
      <c r="H16312" s="176" t="str">
        <f>IFERROR(VLOOKUP(C16312,[1]MASTER!C:G,5,FALSE),"")</f>
        <v/>
      </c>
    </row>
    <row r="16313" spans="1:8" ht="15.75">
      <c r="A16313" s="52">
        <v>16342</v>
      </c>
      <c r="B16313" s="233"/>
      <c r="D16313" s="55" t="e">
        <f>VLOOKUP(C16313,#REF!,2,FALSE)</f>
        <v>#REF!</v>
      </c>
      <c r="E16313" s="172" t="str">
        <f>IFERROR(VLOOKUP(C16313,[1]MASTER!C:F,4,FALSE),"")</f>
        <v/>
      </c>
      <c r="F16313" s="172" t="str">
        <f>IFERROR(VLOOKUP(C16313,[1]MASTER!C:F,3,FALSE),"")</f>
        <v/>
      </c>
      <c r="G16313" s="175" t="str">
        <f>IFERROR(LOOKUP(C16313,[1]MASTER!C:C,[1]MASTER!B:B),"")</f>
        <v/>
      </c>
      <c r="H16313" s="176" t="str">
        <f>IFERROR(VLOOKUP(C16313,[1]MASTER!C:G,5,FALSE),"")</f>
        <v/>
      </c>
    </row>
    <row r="16314" spans="1:8" ht="15.75">
      <c r="A16314" s="109">
        <v>16343</v>
      </c>
      <c r="B16314" s="120"/>
      <c r="D16314" s="55" t="e">
        <f>VLOOKUP(C16314,#REF!,2,FALSE)</f>
        <v>#REF!</v>
      </c>
      <c r="E16314" s="172" t="str">
        <f>IFERROR(VLOOKUP(C16314,[1]MASTER!C:F,4,FALSE),"")</f>
        <v/>
      </c>
      <c r="F16314" s="172" t="str">
        <f>IFERROR(VLOOKUP(C16314,[1]MASTER!C:F,3,FALSE),"")</f>
        <v/>
      </c>
      <c r="G16314" s="175" t="str">
        <f>IFERROR(LOOKUP(C16314,[1]MASTER!C:C,[1]MASTER!B:B),"")</f>
        <v/>
      </c>
      <c r="H16314" s="176" t="str">
        <f>IFERROR(VLOOKUP(C16314,[1]MASTER!C:G,5,FALSE),"")</f>
        <v/>
      </c>
    </row>
    <row r="16315" spans="1:8" ht="15.75">
      <c r="A16315" s="52">
        <v>16344</v>
      </c>
      <c r="B16315" s="233"/>
      <c r="D16315" s="55" t="e">
        <f>VLOOKUP(C16315,#REF!,2,FALSE)</f>
        <v>#REF!</v>
      </c>
      <c r="E16315" s="172" t="str">
        <f>IFERROR(VLOOKUP(C16315,[1]MASTER!C:F,4,FALSE),"")</f>
        <v/>
      </c>
      <c r="F16315" s="172" t="str">
        <f>IFERROR(VLOOKUP(C16315,[1]MASTER!C:F,3,FALSE),"")</f>
        <v/>
      </c>
      <c r="G16315" s="175" t="str">
        <f>IFERROR(LOOKUP(C16315,[1]MASTER!C:C,[1]MASTER!B:B),"")</f>
        <v/>
      </c>
      <c r="H16315" s="176" t="str">
        <f>IFERROR(VLOOKUP(C16315,[1]MASTER!C:G,5,FALSE),"")</f>
        <v/>
      </c>
    </row>
    <row r="16316" spans="1:8" ht="15.75">
      <c r="A16316" s="109">
        <v>16345</v>
      </c>
      <c r="B16316" s="120"/>
      <c r="D16316" s="55" t="e">
        <f>VLOOKUP(C16316,#REF!,2,FALSE)</f>
        <v>#REF!</v>
      </c>
      <c r="E16316" s="172" t="str">
        <f>IFERROR(VLOOKUP(C16316,[1]MASTER!C:F,4,FALSE),"")</f>
        <v/>
      </c>
      <c r="F16316" s="172" t="str">
        <f>IFERROR(VLOOKUP(C16316,[1]MASTER!C:F,3,FALSE),"")</f>
        <v/>
      </c>
      <c r="G16316" s="175" t="str">
        <f>IFERROR(LOOKUP(C16316,[1]MASTER!C:C,[1]MASTER!B:B),"")</f>
        <v/>
      </c>
      <c r="H16316" s="176" t="str">
        <f>IFERROR(VLOOKUP(C16316,[1]MASTER!C:G,5,FALSE),"")</f>
        <v/>
      </c>
    </row>
    <row r="16317" spans="1:8" ht="15.75">
      <c r="A16317" s="52">
        <v>16346</v>
      </c>
      <c r="B16317" s="233"/>
      <c r="D16317" s="55" t="e">
        <f>VLOOKUP(C16317,#REF!,2,FALSE)</f>
        <v>#REF!</v>
      </c>
      <c r="E16317" s="172" t="str">
        <f>IFERROR(VLOOKUP(C16317,[1]MASTER!C:F,4,FALSE),"")</f>
        <v/>
      </c>
      <c r="F16317" s="172" t="str">
        <f>IFERROR(VLOOKUP(C16317,[1]MASTER!C:F,3,FALSE),"")</f>
        <v/>
      </c>
      <c r="G16317" s="175" t="str">
        <f>IFERROR(LOOKUP(C16317,[1]MASTER!C:C,[1]MASTER!B:B),"")</f>
        <v/>
      </c>
      <c r="H16317" s="176" t="str">
        <f>IFERROR(VLOOKUP(C16317,[1]MASTER!C:G,5,FALSE),"")</f>
        <v/>
      </c>
    </row>
    <row r="16318" spans="1:8" ht="15.75">
      <c r="A16318" s="109">
        <v>16347</v>
      </c>
      <c r="B16318" s="120"/>
      <c r="D16318" s="55" t="e">
        <f>VLOOKUP(C16318,#REF!,2,FALSE)</f>
        <v>#REF!</v>
      </c>
      <c r="E16318" s="172" t="str">
        <f>IFERROR(VLOOKUP(C16318,[1]MASTER!C:F,4,FALSE),"")</f>
        <v/>
      </c>
      <c r="F16318" s="172" t="str">
        <f>IFERROR(VLOOKUP(C16318,[1]MASTER!C:F,3,FALSE),"")</f>
        <v/>
      </c>
      <c r="G16318" s="175" t="str">
        <f>IFERROR(LOOKUP(C16318,[1]MASTER!C:C,[1]MASTER!B:B),"")</f>
        <v/>
      </c>
      <c r="H16318" s="176" t="str">
        <f>IFERROR(VLOOKUP(C16318,[1]MASTER!C:G,5,FALSE),"")</f>
        <v/>
      </c>
    </row>
    <row r="16319" spans="1:8" ht="15.75">
      <c r="A16319" s="52">
        <v>16348</v>
      </c>
      <c r="B16319" s="233"/>
      <c r="D16319" s="55" t="e">
        <f>VLOOKUP(C16319,#REF!,2,FALSE)</f>
        <v>#REF!</v>
      </c>
      <c r="E16319" s="172" t="str">
        <f>IFERROR(VLOOKUP(C16319,[1]MASTER!C:F,4,FALSE),"")</f>
        <v/>
      </c>
      <c r="F16319" s="172" t="str">
        <f>IFERROR(VLOOKUP(C16319,[1]MASTER!C:F,3,FALSE),"")</f>
        <v/>
      </c>
      <c r="G16319" s="175" t="str">
        <f>IFERROR(LOOKUP(C16319,[1]MASTER!C:C,[1]MASTER!B:B),"")</f>
        <v/>
      </c>
      <c r="H16319" s="176" t="str">
        <f>IFERROR(VLOOKUP(C16319,[1]MASTER!C:G,5,FALSE),"")</f>
        <v/>
      </c>
    </row>
    <row r="16320" spans="1:8" ht="15.75">
      <c r="A16320" s="109">
        <v>16349</v>
      </c>
      <c r="B16320" s="120"/>
      <c r="D16320" s="55" t="e">
        <f>VLOOKUP(C16320,#REF!,2,FALSE)</f>
        <v>#REF!</v>
      </c>
      <c r="E16320" s="172" t="str">
        <f>IFERROR(VLOOKUP(C16320,[1]MASTER!C:F,4,FALSE),"")</f>
        <v/>
      </c>
      <c r="F16320" s="172" t="str">
        <f>IFERROR(VLOOKUP(C16320,[1]MASTER!C:F,3,FALSE),"")</f>
        <v/>
      </c>
      <c r="G16320" s="175" t="str">
        <f>IFERROR(LOOKUP(C16320,[1]MASTER!C:C,[1]MASTER!B:B),"")</f>
        <v/>
      </c>
      <c r="H16320" s="176" t="str">
        <f>IFERROR(VLOOKUP(C16320,[1]MASTER!C:G,5,FALSE),"")</f>
        <v/>
      </c>
    </row>
    <row r="16321" spans="1:8" ht="15.75">
      <c r="A16321" s="52">
        <v>16350</v>
      </c>
      <c r="B16321" s="233"/>
      <c r="D16321" s="55" t="e">
        <f>VLOOKUP(C16321,#REF!,2,FALSE)</f>
        <v>#REF!</v>
      </c>
      <c r="E16321" s="172" t="str">
        <f>IFERROR(VLOOKUP(C16321,[1]MASTER!C:F,4,FALSE),"")</f>
        <v/>
      </c>
      <c r="F16321" s="172" t="str">
        <f>IFERROR(VLOOKUP(C16321,[1]MASTER!C:F,3,FALSE),"")</f>
        <v/>
      </c>
      <c r="G16321" s="175" t="str">
        <f>IFERROR(LOOKUP(C16321,[1]MASTER!C:C,[1]MASTER!B:B),"")</f>
        <v/>
      </c>
      <c r="H16321" s="176" t="str">
        <f>IFERROR(VLOOKUP(C16321,[1]MASTER!C:G,5,FALSE),"")</f>
        <v/>
      </c>
    </row>
    <row r="16322" spans="1:8" ht="15.75">
      <c r="A16322" s="109">
        <v>16351</v>
      </c>
      <c r="B16322" s="120"/>
      <c r="D16322" s="55" t="e">
        <f>VLOOKUP(C16322,#REF!,2,FALSE)</f>
        <v>#REF!</v>
      </c>
      <c r="E16322" s="172" t="str">
        <f>IFERROR(VLOOKUP(C16322,[1]MASTER!C:F,4,FALSE),"")</f>
        <v/>
      </c>
      <c r="F16322" s="172" t="str">
        <f>IFERROR(VLOOKUP(C16322,[1]MASTER!C:F,3,FALSE),"")</f>
        <v/>
      </c>
      <c r="G16322" s="175" t="str">
        <f>IFERROR(LOOKUP(C16322,[1]MASTER!C:C,[1]MASTER!B:B),"")</f>
        <v/>
      </c>
      <c r="H16322" s="176" t="str">
        <f>IFERROR(VLOOKUP(C16322,[1]MASTER!C:G,5,FALSE),"")</f>
        <v/>
      </c>
    </row>
    <row r="16323" spans="1:8" ht="15.75">
      <c r="A16323" s="52">
        <v>16352</v>
      </c>
      <c r="B16323" s="233"/>
      <c r="D16323" s="55" t="e">
        <f>VLOOKUP(C16323,#REF!,2,FALSE)</f>
        <v>#REF!</v>
      </c>
      <c r="E16323" s="172" t="str">
        <f>IFERROR(VLOOKUP(C16323,[1]MASTER!C:F,4,FALSE),"")</f>
        <v/>
      </c>
      <c r="F16323" s="172" t="str">
        <f>IFERROR(VLOOKUP(C16323,[1]MASTER!C:F,3,FALSE),"")</f>
        <v/>
      </c>
      <c r="G16323" s="175" t="str">
        <f>IFERROR(LOOKUP(C16323,[1]MASTER!C:C,[1]MASTER!B:B),"")</f>
        <v/>
      </c>
      <c r="H16323" s="176" t="str">
        <f>IFERROR(VLOOKUP(C16323,[1]MASTER!C:G,5,FALSE),"")</f>
        <v/>
      </c>
    </row>
    <row r="16324" spans="1:8" ht="15.75">
      <c r="A16324" s="109">
        <v>16353</v>
      </c>
      <c r="B16324" s="120"/>
      <c r="D16324" s="55" t="e">
        <f>VLOOKUP(C16324,#REF!,2,FALSE)</f>
        <v>#REF!</v>
      </c>
      <c r="E16324" s="172" t="str">
        <f>IFERROR(VLOOKUP(C16324,[1]MASTER!C:F,4,FALSE),"")</f>
        <v/>
      </c>
      <c r="F16324" s="172" t="str">
        <f>IFERROR(VLOOKUP(C16324,[1]MASTER!C:F,3,FALSE),"")</f>
        <v/>
      </c>
      <c r="G16324" s="175" t="str">
        <f>IFERROR(LOOKUP(C16324,[1]MASTER!C:C,[1]MASTER!B:B),"")</f>
        <v/>
      </c>
      <c r="H16324" s="176" t="str">
        <f>IFERROR(VLOOKUP(C16324,[1]MASTER!C:G,5,FALSE),"")</f>
        <v/>
      </c>
    </row>
    <row r="16325" spans="1:8" ht="15.75">
      <c r="A16325" s="52">
        <v>16354</v>
      </c>
      <c r="B16325" s="233"/>
      <c r="D16325" s="55" t="e">
        <f>VLOOKUP(C16325,#REF!,2,FALSE)</f>
        <v>#REF!</v>
      </c>
      <c r="E16325" s="172" t="str">
        <f>IFERROR(VLOOKUP(C16325,[1]MASTER!C:F,4,FALSE),"")</f>
        <v/>
      </c>
      <c r="F16325" s="172" t="str">
        <f>IFERROR(VLOOKUP(C16325,[1]MASTER!C:F,3,FALSE),"")</f>
        <v/>
      </c>
      <c r="G16325" s="175" t="str">
        <f>IFERROR(LOOKUP(C16325,[1]MASTER!C:C,[1]MASTER!B:B),"")</f>
        <v/>
      </c>
      <c r="H16325" s="176" t="str">
        <f>IFERROR(VLOOKUP(C16325,[1]MASTER!C:G,5,FALSE),"")</f>
        <v/>
      </c>
    </row>
    <row r="16326" spans="1:8" ht="15.75">
      <c r="A16326" s="109">
        <v>16355</v>
      </c>
      <c r="B16326" s="120"/>
      <c r="D16326" s="55" t="e">
        <f>VLOOKUP(C16326,#REF!,2,FALSE)</f>
        <v>#REF!</v>
      </c>
      <c r="E16326" s="172" t="str">
        <f>IFERROR(VLOOKUP(C16326,[1]MASTER!C:F,4,FALSE),"")</f>
        <v/>
      </c>
      <c r="F16326" s="172" t="str">
        <f>IFERROR(VLOOKUP(C16326,[1]MASTER!C:F,3,FALSE),"")</f>
        <v/>
      </c>
      <c r="G16326" s="175" t="str">
        <f>IFERROR(LOOKUP(C16326,[1]MASTER!C:C,[1]MASTER!B:B),"")</f>
        <v/>
      </c>
      <c r="H16326" s="176" t="str">
        <f>IFERROR(VLOOKUP(C16326,[1]MASTER!C:G,5,FALSE),"")</f>
        <v/>
      </c>
    </row>
    <row r="16327" spans="1:8" ht="15.75">
      <c r="A16327" s="52">
        <v>16356</v>
      </c>
      <c r="B16327" s="233"/>
      <c r="D16327" s="55" t="e">
        <f>VLOOKUP(C16327,#REF!,2,FALSE)</f>
        <v>#REF!</v>
      </c>
      <c r="E16327" s="172" t="str">
        <f>IFERROR(VLOOKUP(C16327,[1]MASTER!C:F,4,FALSE),"")</f>
        <v/>
      </c>
      <c r="F16327" s="172" t="str">
        <f>IFERROR(VLOOKUP(C16327,[1]MASTER!C:F,3,FALSE),"")</f>
        <v/>
      </c>
      <c r="G16327" s="175" t="str">
        <f>IFERROR(LOOKUP(C16327,[1]MASTER!C:C,[1]MASTER!B:B),"")</f>
        <v/>
      </c>
      <c r="H16327" s="176" t="str">
        <f>IFERROR(VLOOKUP(C16327,[1]MASTER!C:G,5,FALSE),"")</f>
        <v/>
      </c>
    </row>
    <row r="16328" spans="1:8" ht="15.75">
      <c r="A16328" s="109">
        <v>16357</v>
      </c>
      <c r="B16328" s="120"/>
      <c r="D16328" s="55" t="e">
        <f>VLOOKUP(C16328,#REF!,2,FALSE)</f>
        <v>#REF!</v>
      </c>
      <c r="E16328" s="172" t="str">
        <f>IFERROR(VLOOKUP(C16328,[1]MASTER!C:F,4,FALSE),"")</f>
        <v/>
      </c>
      <c r="F16328" s="172" t="str">
        <f>IFERROR(VLOOKUP(C16328,[1]MASTER!C:F,3,FALSE),"")</f>
        <v/>
      </c>
      <c r="G16328" s="175" t="str">
        <f>IFERROR(LOOKUP(C16328,[1]MASTER!C:C,[1]MASTER!B:B),"")</f>
        <v/>
      </c>
      <c r="H16328" s="176" t="str">
        <f>IFERROR(VLOOKUP(C16328,[1]MASTER!C:G,5,FALSE),"")</f>
        <v/>
      </c>
    </row>
    <row r="16329" spans="1:8" ht="15.75">
      <c r="A16329" s="52">
        <v>16358</v>
      </c>
      <c r="B16329" s="233"/>
      <c r="D16329" s="55" t="e">
        <f>VLOOKUP(C16329,#REF!,2,FALSE)</f>
        <v>#REF!</v>
      </c>
      <c r="E16329" s="172" t="str">
        <f>IFERROR(VLOOKUP(C16329,[1]MASTER!C:F,4,FALSE),"")</f>
        <v/>
      </c>
      <c r="F16329" s="172" t="str">
        <f>IFERROR(VLOOKUP(C16329,[1]MASTER!C:F,3,FALSE),"")</f>
        <v/>
      </c>
      <c r="G16329" s="175" t="str">
        <f>IFERROR(LOOKUP(C16329,[1]MASTER!C:C,[1]MASTER!B:B),"")</f>
        <v/>
      </c>
      <c r="H16329" s="176" t="str">
        <f>IFERROR(VLOOKUP(C16329,[1]MASTER!C:G,5,FALSE),"")</f>
        <v/>
      </c>
    </row>
    <row r="16330" spans="1:8" ht="15.75">
      <c r="A16330" s="109">
        <v>16359</v>
      </c>
      <c r="B16330" s="120"/>
      <c r="D16330" s="55" t="e">
        <f>VLOOKUP(C16330,#REF!,2,FALSE)</f>
        <v>#REF!</v>
      </c>
      <c r="E16330" s="172" t="str">
        <f>IFERROR(VLOOKUP(C16330,[1]MASTER!C:F,4,FALSE),"")</f>
        <v/>
      </c>
      <c r="F16330" s="172" t="str">
        <f>IFERROR(VLOOKUP(C16330,[1]MASTER!C:F,3,FALSE),"")</f>
        <v/>
      </c>
      <c r="G16330" s="175" t="str">
        <f>IFERROR(LOOKUP(C16330,[1]MASTER!C:C,[1]MASTER!B:B),"")</f>
        <v/>
      </c>
      <c r="H16330" s="176" t="str">
        <f>IFERROR(VLOOKUP(C16330,[1]MASTER!C:G,5,FALSE),"")</f>
        <v/>
      </c>
    </row>
    <row r="16331" spans="1:8" ht="15.75">
      <c r="A16331" s="52">
        <v>16360</v>
      </c>
      <c r="B16331" s="233"/>
      <c r="D16331" s="55" t="e">
        <f>VLOOKUP(C16331,#REF!,2,FALSE)</f>
        <v>#REF!</v>
      </c>
      <c r="E16331" s="172" t="str">
        <f>IFERROR(VLOOKUP(C16331,[1]MASTER!C:F,4,FALSE),"")</f>
        <v/>
      </c>
      <c r="F16331" s="172" t="str">
        <f>IFERROR(VLOOKUP(C16331,[1]MASTER!C:F,3,FALSE),"")</f>
        <v/>
      </c>
      <c r="G16331" s="175" t="str">
        <f>IFERROR(LOOKUP(C16331,[1]MASTER!C:C,[1]MASTER!B:B),"")</f>
        <v/>
      </c>
      <c r="H16331" s="176" t="str">
        <f>IFERROR(VLOOKUP(C16331,[1]MASTER!C:G,5,FALSE),"")</f>
        <v/>
      </c>
    </row>
    <row r="16332" spans="1:8" ht="15.75">
      <c r="A16332" s="109">
        <v>16361</v>
      </c>
      <c r="B16332" s="120"/>
      <c r="D16332" s="55" t="e">
        <f>VLOOKUP(C16332,#REF!,2,FALSE)</f>
        <v>#REF!</v>
      </c>
      <c r="E16332" s="172" t="str">
        <f>IFERROR(VLOOKUP(C16332,[1]MASTER!C:F,4,FALSE),"")</f>
        <v/>
      </c>
      <c r="F16332" s="172" t="str">
        <f>IFERROR(VLOOKUP(C16332,[1]MASTER!C:F,3,FALSE),"")</f>
        <v/>
      </c>
      <c r="G16332" s="175" t="str">
        <f>IFERROR(LOOKUP(C16332,[1]MASTER!C:C,[1]MASTER!B:B),"")</f>
        <v/>
      </c>
      <c r="H16332" s="176" t="str">
        <f>IFERROR(VLOOKUP(C16332,[1]MASTER!C:G,5,FALSE),"")</f>
        <v/>
      </c>
    </row>
    <row r="16333" spans="1:8" ht="15.75">
      <c r="A16333" s="52">
        <v>16362</v>
      </c>
      <c r="B16333" s="233"/>
      <c r="D16333" s="55" t="e">
        <f>VLOOKUP(C16333,#REF!,2,FALSE)</f>
        <v>#REF!</v>
      </c>
      <c r="E16333" s="172" t="str">
        <f>IFERROR(VLOOKUP(C16333,[1]MASTER!C:F,4,FALSE),"")</f>
        <v/>
      </c>
      <c r="F16333" s="172" t="str">
        <f>IFERROR(VLOOKUP(C16333,[1]MASTER!C:F,3,FALSE),"")</f>
        <v/>
      </c>
      <c r="G16333" s="175" t="str">
        <f>IFERROR(LOOKUP(C16333,[1]MASTER!C:C,[1]MASTER!B:B),"")</f>
        <v/>
      </c>
      <c r="H16333" s="176" t="str">
        <f>IFERROR(VLOOKUP(C16333,[1]MASTER!C:G,5,FALSE),"")</f>
        <v/>
      </c>
    </row>
    <row r="16334" spans="1:8" ht="15.75">
      <c r="A16334" s="109">
        <v>16363</v>
      </c>
      <c r="B16334" s="120"/>
      <c r="D16334" s="55" t="e">
        <f>VLOOKUP(C16334,#REF!,2,FALSE)</f>
        <v>#REF!</v>
      </c>
      <c r="E16334" s="172" t="str">
        <f>IFERROR(VLOOKUP(C16334,[1]MASTER!C:F,4,FALSE),"")</f>
        <v/>
      </c>
      <c r="F16334" s="172" t="str">
        <f>IFERROR(VLOOKUP(C16334,[1]MASTER!C:F,3,FALSE),"")</f>
        <v/>
      </c>
      <c r="G16334" s="175" t="str">
        <f>IFERROR(LOOKUP(C16334,[1]MASTER!C:C,[1]MASTER!B:B),"")</f>
        <v/>
      </c>
      <c r="H16334" s="176" t="str">
        <f>IFERROR(VLOOKUP(C16334,[1]MASTER!C:G,5,FALSE),"")</f>
        <v/>
      </c>
    </row>
    <row r="16335" spans="1:8" ht="15.75">
      <c r="A16335" s="52">
        <v>16364</v>
      </c>
      <c r="B16335" s="233"/>
      <c r="D16335" s="55" t="e">
        <f>VLOOKUP(C16335,#REF!,2,FALSE)</f>
        <v>#REF!</v>
      </c>
      <c r="E16335" s="172" t="str">
        <f>IFERROR(VLOOKUP(C16335,[1]MASTER!C:F,4,FALSE),"")</f>
        <v/>
      </c>
      <c r="F16335" s="172" t="str">
        <f>IFERROR(VLOOKUP(C16335,[1]MASTER!C:F,3,FALSE),"")</f>
        <v/>
      </c>
      <c r="G16335" s="175" t="str">
        <f>IFERROR(LOOKUP(C16335,[1]MASTER!C:C,[1]MASTER!B:B),"")</f>
        <v/>
      </c>
      <c r="H16335" s="176" t="str">
        <f>IFERROR(VLOOKUP(C16335,[1]MASTER!C:G,5,FALSE),"")</f>
        <v/>
      </c>
    </row>
    <row r="16336" spans="1:8" ht="15.75">
      <c r="A16336" s="109">
        <v>16365</v>
      </c>
      <c r="B16336" s="120"/>
      <c r="D16336" s="55" t="e">
        <f>VLOOKUP(C16336,#REF!,2,FALSE)</f>
        <v>#REF!</v>
      </c>
      <c r="E16336" s="172" t="str">
        <f>IFERROR(VLOOKUP(C16336,[1]MASTER!C:F,4,FALSE),"")</f>
        <v/>
      </c>
      <c r="F16336" s="172" t="str">
        <f>IFERROR(VLOOKUP(C16336,[1]MASTER!C:F,3,FALSE),"")</f>
        <v/>
      </c>
      <c r="G16336" s="175" t="str">
        <f>IFERROR(LOOKUP(C16336,[1]MASTER!C:C,[1]MASTER!B:B),"")</f>
        <v/>
      </c>
      <c r="H16336" s="176" t="str">
        <f>IFERROR(VLOOKUP(C16336,[1]MASTER!C:G,5,FALSE),"")</f>
        <v/>
      </c>
    </row>
    <row r="16337" spans="1:8" ht="15.75">
      <c r="A16337" s="52">
        <v>16366</v>
      </c>
      <c r="B16337" s="233"/>
      <c r="D16337" s="55" t="e">
        <f>VLOOKUP(C16337,#REF!,2,FALSE)</f>
        <v>#REF!</v>
      </c>
      <c r="E16337" s="172" t="str">
        <f>IFERROR(VLOOKUP(C16337,[1]MASTER!C:F,4,FALSE),"")</f>
        <v/>
      </c>
      <c r="F16337" s="172" t="str">
        <f>IFERROR(VLOOKUP(C16337,[1]MASTER!C:F,3,FALSE),"")</f>
        <v/>
      </c>
      <c r="G16337" s="175" t="str">
        <f>IFERROR(LOOKUP(C16337,[1]MASTER!C:C,[1]MASTER!B:B),"")</f>
        <v/>
      </c>
      <c r="H16337" s="176" t="str">
        <f>IFERROR(VLOOKUP(C16337,[1]MASTER!C:G,5,FALSE),"")</f>
        <v/>
      </c>
    </row>
    <row r="16338" spans="1:8" ht="15.75">
      <c r="A16338" s="109">
        <v>16367</v>
      </c>
      <c r="B16338" s="120"/>
      <c r="D16338" s="55" t="e">
        <f>VLOOKUP(C16338,#REF!,2,FALSE)</f>
        <v>#REF!</v>
      </c>
      <c r="E16338" s="172" t="str">
        <f>IFERROR(VLOOKUP(C16338,[1]MASTER!C:F,4,FALSE),"")</f>
        <v/>
      </c>
      <c r="F16338" s="172" t="str">
        <f>IFERROR(VLOOKUP(C16338,[1]MASTER!C:F,3,FALSE),"")</f>
        <v/>
      </c>
      <c r="G16338" s="175" t="str">
        <f>IFERROR(LOOKUP(C16338,[1]MASTER!C:C,[1]MASTER!B:B),"")</f>
        <v/>
      </c>
      <c r="H16338" s="176" t="str">
        <f>IFERROR(VLOOKUP(C16338,[1]MASTER!C:G,5,FALSE),"")</f>
        <v/>
      </c>
    </row>
    <row r="16339" spans="1:8" ht="15.75">
      <c r="A16339" s="52">
        <v>16368</v>
      </c>
      <c r="B16339" s="233"/>
      <c r="D16339" s="55" t="e">
        <f>VLOOKUP(C16339,#REF!,2,FALSE)</f>
        <v>#REF!</v>
      </c>
      <c r="E16339" s="172" t="str">
        <f>IFERROR(VLOOKUP(C16339,[1]MASTER!C:F,4,FALSE),"")</f>
        <v/>
      </c>
      <c r="F16339" s="172" t="str">
        <f>IFERROR(VLOOKUP(C16339,[1]MASTER!C:F,3,FALSE),"")</f>
        <v/>
      </c>
      <c r="G16339" s="175" t="str">
        <f>IFERROR(LOOKUP(C16339,[1]MASTER!C:C,[1]MASTER!B:B),"")</f>
        <v/>
      </c>
      <c r="H16339" s="176" t="str">
        <f>IFERROR(VLOOKUP(C16339,[1]MASTER!C:G,5,FALSE),"")</f>
        <v/>
      </c>
    </row>
    <row r="16340" spans="1:8" ht="15.75">
      <c r="A16340" s="109">
        <v>16369</v>
      </c>
      <c r="B16340" s="120"/>
      <c r="D16340" s="55" t="e">
        <f>VLOOKUP(C16340,#REF!,2,FALSE)</f>
        <v>#REF!</v>
      </c>
      <c r="E16340" s="172" t="str">
        <f>IFERROR(VLOOKUP(C16340,[1]MASTER!C:F,4,FALSE),"")</f>
        <v/>
      </c>
      <c r="F16340" s="172" t="str">
        <f>IFERROR(VLOOKUP(C16340,[1]MASTER!C:F,3,FALSE),"")</f>
        <v/>
      </c>
      <c r="G16340" s="175" t="str">
        <f>IFERROR(LOOKUP(C16340,[1]MASTER!C:C,[1]MASTER!B:B),"")</f>
        <v/>
      </c>
      <c r="H16340" s="176" t="str">
        <f>IFERROR(VLOOKUP(C16340,[1]MASTER!C:G,5,FALSE),"")</f>
        <v/>
      </c>
    </row>
    <row r="16341" spans="1:8" ht="15.75">
      <c r="A16341" s="52">
        <v>16370</v>
      </c>
      <c r="B16341" s="233"/>
      <c r="D16341" s="55" t="e">
        <f>VLOOKUP(C16341,#REF!,2,FALSE)</f>
        <v>#REF!</v>
      </c>
      <c r="E16341" s="172" t="str">
        <f>IFERROR(VLOOKUP(C16341,[1]MASTER!C:F,4,FALSE),"")</f>
        <v/>
      </c>
      <c r="F16341" s="172" t="str">
        <f>IFERROR(VLOOKUP(C16341,[1]MASTER!C:F,3,FALSE),"")</f>
        <v/>
      </c>
      <c r="G16341" s="175" t="str">
        <f>IFERROR(LOOKUP(C16341,[1]MASTER!C:C,[1]MASTER!B:B),"")</f>
        <v/>
      </c>
      <c r="H16341" s="176" t="str">
        <f>IFERROR(VLOOKUP(C16341,[1]MASTER!C:G,5,FALSE),"")</f>
        <v/>
      </c>
    </row>
    <row r="16342" spans="1:8" ht="15.75">
      <c r="A16342" s="109">
        <v>16371</v>
      </c>
      <c r="B16342" s="120"/>
      <c r="D16342" s="55" t="e">
        <f>VLOOKUP(C16342,#REF!,2,FALSE)</f>
        <v>#REF!</v>
      </c>
      <c r="E16342" s="172" t="str">
        <f>IFERROR(VLOOKUP(C16342,[1]MASTER!C:F,4,FALSE),"")</f>
        <v/>
      </c>
      <c r="F16342" s="172" t="str">
        <f>IFERROR(VLOOKUP(C16342,[1]MASTER!C:F,3,FALSE),"")</f>
        <v/>
      </c>
      <c r="G16342" s="175" t="str">
        <f>IFERROR(LOOKUP(C16342,[1]MASTER!C:C,[1]MASTER!B:B),"")</f>
        <v/>
      </c>
      <c r="H16342" s="176" t="str">
        <f>IFERROR(VLOOKUP(C16342,[1]MASTER!C:G,5,FALSE),"")</f>
        <v/>
      </c>
    </row>
    <row r="16343" spans="1:8" ht="15.75">
      <c r="A16343" s="52">
        <v>16372</v>
      </c>
      <c r="B16343" s="233"/>
      <c r="D16343" s="55" t="e">
        <f>VLOOKUP(C16343,#REF!,2,FALSE)</f>
        <v>#REF!</v>
      </c>
      <c r="E16343" s="172" t="str">
        <f>IFERROR(VLOOKUP(C16343,[1]MASTER!C:F,4,FALSE),"")</f>
        <v/>
      </c>
      <c r="F16343" s="172" t="str">
        <f>IFERROR(VLOOKUP(C16343,[1]MASTER!C:F,3,FALSE),"")</f>
        <v/>
      </c>
      <c r="G16343" s="175" t="str">
        <f>IFERROR(LOOKUP(C16343,[1]MASTER!C:C,[1]MASTER!B:B),"")</f>
        <v/>
      </c>
      <c r="H16343" s="176" t="str">
        <f>IFERROR(VLOOKUP(C16343,[1]MASTER!C:G,5,FALSE),"")</f>
        <v/>
      </c>
    </row>
    <row r="16344" spans="1:8" ht="15.75">
      <c r="A16344" s="109">
        <v>16373</v>
      </c>
      <c r="B16344" s="120"/>
      <c r="D16344" s="55" t="e">
        <f>VLOOKUP(C16344,#REF!,2,FALSE)</f>
        <v>#REF!</v>
      </c>
      <c r="E16344" s="172" t="str">
        <f>IFERROR(VLOOKUP(C16344,[1]MASTER!C:F,4,FALSE),"")</f>
        <v/>
      </c>
      <c r="F16344" s="172" t="str">
        <f>IFERROR(VLOOKUP(C16344,[1]MASTER!C:F,3,FALSE),"")</f>
        <v/>
      </c>
      <c r="G16344" s="175" t="str">
        <f>IFERROR(LOOKUP(C16344,[1]MASTER!C:C,[1]MASTER!B:B),"")</f>
        <v/>
      </c>
      <c r="H16344" s="176" t="str">
        <f>IFERROR(VLOOKUP(C16344,[1]MASTER!C:G,5,FALSE),"")</f>
        <v/>
      </c>
    </row>
    <row r="16345" spans="1:8" ht="15.75">
      <c r="A16345" s="52">
        <v>16374</v>
      </c>
      <c r="B16345" s="233"/>
      <c r="D16345" s="55" t="e">
        <f>VLOOKUP(C16345,#REF!,2,FALSE)</f>
        <v>#REF!</v>
      </c>
      <c r="E16345" s="172" t="str">
        <f>IFERROR(VLOOKUP(C16345,[1]MASTER!C:F,4,FALSE),"")</f>
        <v/>
      </c>
      <c r="F16345" s="172" t="str">
        <f>IFERROR(VLOOKUP(C16345,[1]MASTER!C:F,3,FALSE),"")</f>
        <v/>
      </c>
      <c r="G16345" s="175" t="str">
        <f>IFERROR(LOOKUP(C16345,[1]MASTER!C:C,[1]MASTER!B:B),"")</f>
        <v/>
      </c>
      <c r="H16345" s="176" t="str">
        <f>IFERROR(VLOOKUP(C16345,[1]MASTER!C:G,5,FALSE),"")</f>
        <v/>
      </c>
    </row>
    <row r="16346" spans="1:8" ht="15.75">
      <c r="A16346" s="109">
        <v>16375</v>
      </c>
      <c r="B16346" s="120"/>
      <c r="D16346" s="55" t="e">
        <f>VLOOKUP(C16346,#REF!,2,FALSE)</f>
        <v>#REF!</v>
      </c>
      <c r="E16346" s="172" t="str">
        <f>IFERROR(VLOOKUP(C16346,[1]MASTER!C:F,4,FALSE),"")</f>
        <v/>
      </c>
      <c r="F16346" s="172" t="str">
        <f>IFERROR(VLOOKUP(C16346,[1]MASTER!C:F,3,FALSE),"")</f>
        <v/>
      </c>
      <c r="G16346" s="175" t="str">
        <f>IFERROR(LOOKUP(C16346,[1]MASTER!C:C,[1]MASTER!B:B),"")</f>
        <v/>
      </c>
      <c r="H16346" s="176" t="str">
        <f>IFERROR(VLOOKUP(C16346,[1]MASTER!C:G,5,FALSE),"")</f>
        <v/>
      </c>
    </row>
    <row r="16347" spans="1:8" ht="15.75">
      <c r="A16347" s="52">
        <v>16376</v>
      </c>
      <c r="B16347" s="233"/>
      <c r="D16347" s="55" t="e">
        <f>VLOOKUP(C16347,#REF!,2,FALSE)</f>
        <v>#REF!</v>
      </c>
      <c r="E16347" s="172" t="str">
        <f>IFERROR(VLOOKUP(C16347,[1]MASTER!C:F,4,FALSE),"")</f>
        <v/>
      </c>
      <c r="F16347" s="172" t="str">
        <f>IFERROR(VLOOKUP(C16347,[1]MASTER!C:F,3,FALSE),"")</f>
        <v/>
      </c>
      <c r="G16347" s="175" t="str">
        <f>IFERROR(LOOKUP(C16347,[1]MASTER!C:C,[1]MASTER!B:B),"")</f>
        <v/>
      </c>
      <c r="H16347" s="176" t="str">
        <f>IFERROR(VLOOKUP(C16347,[1]MASTER!C:G,5,FALSE),"")</f>
        <v/>
      </c>
    </row>
    <row r="16348" spans="1:8" ht="15.75">
      <c r="A16348" s="109">
        <v>16377</v>
      </c>
      <c r="B16348" s="120"/>
      <c r="D16348" s="55" t="e">
        <f>VLOOKUP(C16348,#REF!,2,FALSE)</f>
        <v>#REF!</v>
      </c>
      <c r="E16348" s="172" t="str">
        <f>IFERROR(VLOOKUP(C16348,[1]MASTER!C:F,4,FALSE),"")</f>
        <v/>
      </c>
      <c r="F16348" s="172" t="str">
        <f>IFERROR(VLOOKUP(C16348,[1]MASTER!C:F,3,FALSE),"")</f>
        <v/>
      </c>
      <c r="G16348" s="175" t="str">
        <f>IFERROR(LOOKUP(C16348,[1]MASTER!C:C,[1]MASTER!B:B),"")</f>
        <v/>
      </c>
      <c r="H16348" s="176" t="str">
        <f>IFERROR(VLOOKUP(C16348,[1]MASTER!C:G,5,FALSE),"")</f>
        <v/>
      </c>
    </row>
    <row r="16349" spans="1:8" ht="15.75">
      <c r="A16349" s="52">
        <v>16378</v>
      </c>
      <c r="B16349" s="233"/>
      <c r="D16349" s="55" t="e">
        <f>VLOOKUP(C16349,#REF!,2,FALSE)</f>
        <v>#REF!</v>
      </c>
      <c r="E16349" s="172" t="str">
        <f>IFERROR(VLOOKUP(C16349,[1]MASTER!C:F,4,FALSE),"")</f>
        <v/>
      </c>
      <c r="F16349" s="172" t="str">
        <f>IFERROR(VLOOKUP(C16349,[1]MASTER!C:F,3,FALSE),"")</f>
        <v/>
      </c>
      <c r="G16349" s="175" t="str">
        <f>IFERROR(LOOKUP(C16349,[1]MASTER!C:C,[1]MASTER!B:B),"")</f>
        <v/>
      </c>
      <c r="H16349" s="176" t="str">
        <f>IFERROR(VLOOKUP(C16349,[1]MASTER!C:G,5,FALSE),"")</f>
        <v/>
      </c>
    </row>
    <row r="16350" spans="1:8" ht="15.75">
      <c r="A16350" s="109">
        <v>16379</v>
      </c>
      <c r="B16350" s="120"/>
      <c r="D16350" s="55" t="e">
        <f>VLOOKUP(C16350,#REF!,2,FALSE)</f>
        <v>#REF!</v>
      </c>
      <c r="E16350" s="172" t="str">
        <f>IFERROR(VLOOKUP(C16350,[1]MASTER!C:F,4,FALSE),"")</f>
        <v/>
      </c>
      <c r="F16350" s="172" t="str">
        <f>IFERROR(VLOOKUP(C16350,[1]MASTER!C:F,3,FALSE),"")</f>
        <v/>
      </c>
      <c r="G16350" s="175" t="str">
        <f>IFERROR(LOOKUP(C16350,[1]MASTER!C:C,[1]MASTER!B:B),"")</f>
        <v/>
      </c>
      <c r="H16350" s="176" t="str">
        <f>IFERROR(VLOOKUP(C16350,[1]MASTER!C:G,5,FALSE),"")</f>
        <v/>
      </c>
    </row>
    <row r="16351" spans="1:8" ht="15.75">
      <c r="A16351" s="52">
        <v>16380</v>
      </c>
      <c r="B16351" s="233"/>
      <c r="D16351" s="55" t="e">
        <f>VLOOKUP(C16351,#REF!,2,FALSE)</f>
        <v>#REF!</v>
      </c>
      <c r="E16351" s="172" t="str">
        <f>IFERROR(VLOOKUP(C16351,[1]MASTER!C:F,4,FALSE),"")</f>
        <v/>
      </c>
      <c r="F16351" s="172" t="str">
        <f>IFERROR(VLOOKUP(C16351,[1]MASTER!C:F,3,FALSE),"")</f>
        <v/>
      </c>
      <c r="G16351" s="175" t="str">
        <f>IFERROR(LOOKUP(C16351,[1]MASTER!C:C,[1]MASTER!B:B),"")</f>
        <v/>
      </c>
      <c r="H16351" s="176" t="str">
        <f>IFERROR(VLOOKUP(C16351,[1]MASTER!C:G,5,FALSE),"")</f>
        <v/>
      </c>
    </row>
    <row r="16352" spans="1:8" ht="15.75">
      <c r="A16352" s="109">
        <v>16381</v>
      </c>
      <c r="B16352" s="120"/>
      <c r="D16352" s="55" t="e">
        <f>VLOOKUP(C16352,#REF!,2,FALSE)</f>
        <v>#REF!</v>
      </c>
      <c r="E16352" s="172" t="str">
        <f>IFERROR(VLOOKUP(C16352,[1]MASTER!C:F,4,FALSE),"")</f>
        <v/>
      </c>
      <c r="F16352" s="172" t="str">
        <f>IFERROR(VLOOKUP(C16352,[1]MASTER!C:F,3,FALSE),"")</f>
        <v/>
      </c>
      <c r="G16352" s="175" t="str">
        <f>IFERROR(LOOKUP(C16352,[1]MASTER!C:C,[1]MASTER!B:B),"")</f>
        <v/>
      </c>
      <c r="H16352" s="176" t="str">
        <f>IFERROR(VLOOKUP(C16352,[1]MASTER!C:G,5,FALSE),"")</f>
        <v/>
      </c>
    </row>
    <row r="16353" spans="1:8" ht="15.75">
      <c r="A16353" s="52">
        <v>16382</v>
      </c>
      <c r="B16353" s="233"/>
      <c r="D16353" s="55" t="e">
        <f>VLOOKUP(C16353,#REF!,2,FALSE)</f>
        <v>#REF!</v>
      </c>
      <c r="E16353" s="172" t="str">
        <f>IFERROR(VLOOKUP(C16353,[1]MASTER!C:F,4,FALSE),"")</f>
        <v/>
      </c>
      <c r="F16353" s="172" t="str">
        <f>IFERROR(VLOOKUP(C16353,[1]MASTER!C:F,3,FALSE),"")</f>
        <v/>
      </c>
      <c r="G16353" s="175" t="str">
        <f>IFERROR(LOOKUP(C16353,[1]MASTER!C:C,[1]MASTER!B:B),"")</f>
        <v/>
      </c>
      <c r="H16353" s="176" t="str">
        <f>IFERROR(VLOOKUP(C16353,[1]MASTER!C:G,5,FALSE),"")</f>
        <v/>
      </c>
    </row>
    <row r="16354" spans="1:8" ht="15.75">
      <c r="A16354" s="109">
        <v>16383</v>
      </c>
      <c r="B16354" s="120"/>
      <c r="D16354" s="55" t="e">
        <f>VLOOKUP(C16354,#REF!,2,FALSE)</f>
        <v>#REF!</v>
      </c>
      <c r="E16354" s="172" t="str">
        <f>IFERROR(VLOOKUP(C16354,[1]MASTER!C:F,4,FALSE),"")</f>
        <v/>
      </c>
      <c r="F16354" s="172" t="str">
        <f>IFERROR(VLOOKUP(C16354,[1]MASTER!C:F,3,FALSE),"")</f>
        <v/>
      </c>
      <c r="G16354" s="175" t="str">
        <f>IFERROR(LOOKUP(C16354,[1]MASTER!C:C,[1]MASTER!B:B),"")</f>
        <v/>
      </c>
      <c r="H16354" s="176" t="str">
        <f>IFERROR(VLOOKUP(C16354,[1]MASTER!C:G,5,FALSE),"")</f>
        <v/>
      </c>
    </row>
    <row r="16355" spans="1:8" ht="15.75">
      <c r="A16355" s="52">
        <v>16384</v>
      </c>
      <c r="B16355" s="233"/>
      <c r="D16355" s="55" t="e">
        <f>VLOOKUP(C16355,#REF!,2,FALSE)</f>
        <v>#REF!</v>
      </c>
      <c r="E16355" s="172" t="str">
        <f>IFERROR(VLOOKUP(C16355,[1]MASTER!C:F,4,FALSE),"")</f>
        <v/>
      </c>
      <c r="F16355" s="172" t="str">
        <f>IFERROR(VLOOKUP(C16355,[1]MASTER!C:F,3,FALSE),"")</f>
        <v/>
      </c>
      <c r="G16355" s="175" t="str">
        <f>IFERROR(LOOKUP(C16355,[1]MASTER!C:C,[1]MASTER!B:B),"")</f>
        <v/>
      </c>
      <c r="H16355" s="176" t="str">
        <f>IFERROR(VLOOKUP(C16355,[1]MASTER!C:G,5,FALSE),"")</f>
        <v/>
      </c>
    </row>
    <row r="16356" spans="1:8" ht="15.75">
      <c r="A16356" s="109">
        <v>16385</v>
      </c>
      <c r="B16356" s="120"/>
      <c r="D16356" s="55" t="e">
        <f>VLOOKUP(C16356,#REF!,2,FALSE)</f>
        <v>#REF!</v>
      </c>
      <c r="E16356" s="172" t="str">
        <f>IFERROR(VLOOKUP(C16356,[1]MASTER!C:F,4,FALSE),"")</f>
        <v/>
      </c>
      <c r="F16356" s="172" t="str">
        <f>IFERROR(VLOOKUP(C16356,[1]MASTER!C:F,3,FALSE),"")</f>
        <v/>
      </c>
      <c r="G16356" s="175" t="str">
        <f>IFERROR(LOOKUP(C16356,[1]MASTER!C:C,[1]MASTER!B:B),"")</f>
        <v/>
      </c>
      <c r="H16356" s="176" t="str">
        <f>IFERROR(VLOOKUP(C16356,[1]MASTER!C:G,5,FALSE),"")</f>
        <v/>
      </c>
    </row>
    <row r="16357" spans="1:8" ht="15.75">
      <c r="A16357" s="52">
        <v>16386</v>
      </c>
      <c r="B16357" s="233"/>
      <c r="D16357" s="55" t="e">
        <f>VLOOKUP(C16357,#REF!,2,FALSE)</f>
        <v>#REF!</v>
      </c>
      <c r="E16357" s="172" t="str">
        <f>IFERROR(VLOOKUP(C16357,[1]MASTER!C:F,4,FALSE),"")</f>
        <v/>
      </c>
      <c r="F16357" s="172" t="str">
        <f>IFERROR(VLOOKUP(C16357,[1]MASTER!C:F,3,FALSE),"")</f>
        <v/>
      </c>
      <c r="G16357" s="175" t="str">
        <f>IFERROR(LOOKUP(C16357,[1]MASTER!C:C,[1]MASTER!B:B),"")</f>
        <v/>
      </c>
      <c r="H16357" s="176" t="str">
        <f>IFERROR(VLOOKUP(C16357,[1]MASTER!C:G,5,FALSE),"")</f>
        <v/>
      </c>
    </row>
    <row r="16358" spans="1:8" ht="15.75">
      <c r="A16358" s="109">
        <v>16387</v>
      </c>
      <c r="B16358" s="120"/>
      <c r="D16358" s="55" t="e">
        <f>VLOOKUP(C16358,#REF!,2,FALSE)</f>
        <v>#REF!</v>
      </c>
      <c r="E16358" s="172" t="str">
        <f>IFERROR(VLOOKUP(C16358,[1]MASTER!C:F,4,FALSE),"")</f>
        <v/>
      </c>
      <c r="F16358" s="172" t="str">
        <f>IFERROR(VLOOKUP(C16358,[1]MASTER!C:F,3,FALSE),"")</f>
        <v/>
      </c>
      <c r="G16358" s="175" t="str">
        <f>IFERROR(LOOKUP(C16358,[1]MASTER!C:C,[1]MASTER!B:B),"")</f>
        <v/>
      </c>
      <c r="H16358" s="176" t="str">
        <f>IFERROR(VLOOKUP(C16358,[1]MASTER!C:G,5,FALSE),"")</f>
        <v/>
      </c>
    </row>
    <row r="16359" spans="1:8" ht="15.75">
      <c r="A16359" s="52">
        <v>16388</v>
      </c>
      <c r="B16359" s="233"/>
      <c r="D16359" s="55" t="e">
        <f>VLOOKUP(C16359,#REF!,2,FALSE)</f>
        <v>#REF!</v>
      </c>
      <c r="E16359" s="172" t="str">
        <f>IFERROR(VLOOKUP(C16359,[1]MASTER!C:F,4,FALSE),"")</f>
        <v/>
      </c>
      <c r="F16359" s="172" t="str">
        <f>IFERROR(VLOOKUP(C16359,[1]MASTER!C:F,3,FALSE),"")</f>
        <v/>
      </c>
      <c r="G16359" s="175" t="str">
        <f>IFERROR(LOOKUP(C16359,[1]MASTER!C:C,[1]MASTER!B:B),"")</f>
        <v/>
      </c>
      <c r="H16359" s="176" t="str">
        <f>IFERROR(VLOOKUP(C16359,[1]MASTER!C:G,5,FALSE),"")</f>
        <v/>
      </c>
    </row>
    <row r="16360" spans="1:8" ht="15.75">
      <c r="A16360" s="109">
        <v>16389</v>
      </c>
      <c r="B16360" s="120"/>
      <c r="D16360" s="55" t="e">
        <f>VLOOKUP(C16360,#REF!,2,FALSE)</f>
        <v>#REF!</v>
      </c>
      <c r="E16360" s="172" t="str">
        <f>IFERROR(VLOOKUP(C16360,[1]MASTER!C:F,4,FALSE),"")</f>
        <v/>
      </c>
      <c r="F16360" s="172" t="str">
        <f>IFERROR(VLOOKUP(C16360,[1]MASTER!C:F,3,FALSE),"")</f>
        <v/>
      </c>
      <c r="G16360" s="175" t="str">
        <f>IFERROR(LOOKUP(C16360,[1]MASTER!C:C,[1]MASTER!B:B),"")</f>
        <v/>
      </c>
      <c r="H16360" s="176" t="str">
        <f>IFERROR(VLOOKUP(C16360,[1]MASTER!C:G,5,FALSE),"")</f>
        <v/>
      </c>
    </row>
    <row r="16361" spans="1:8" ht="15.75">
      <c r="A16361" s="52">
        <v>16390</v>
      </c>
      <c r="B16361" s="233"/>
      <c r="D16361" s="55" t="e">
        <f>VLOOKUP(C16361,#REF!,2,FALSE)</f>
        <v>#REF!</v>
      </c>
      <c r="E16361" s="172" t="str">
        <f>IFERROR(VLOOKUP(C16361,[1]MASTER!C:F,4,FALSE),"")</f>
        <v/>
      </c>
      <c r="F16361" s="172" t="str">
        <f>IFERROR(VLOOKUP(C16361,[1]MASTER!C:F,3,FALSE),"")</f>
        <v/>
      </c>
      <c r="G16361" s="175" t="str">
        <f>IFERROR(LOOKUP(C16361,[1]MASTER!C:C,[1]MASTER!B:B),"")</f>
        <v/>
      </c>
      <c r="H16361" s="176" t="str">
        <f>IFERROR(VLOOKUP(C16361,[1]MASTER!C:G,5,FALSE),"")</f>
        <v/>
      </c>
    </row>
    <row r="16362" spans="1:8" ht="15.75">
      <c r="A16362" s="109">
        <v>16391</v>
      </c>
      <c r="B16362" s="120"/>
      <c r="D16362" s="55" t="e">
        <f>VLOOKUP(C16362,#REF!,2,FALSE)</f>
        <v>#REF!</v>
      </c>
      <c r="E16362" s="172" t="str">
        <f>IFERROR(VLOOKUP(C16362,[1]MASTER!C:F,4,FALSE),"")</f>
        <v/>
      </c>
      <c r="F16362" s="172" t="str">
        <f>IFERROR(VLOOKUP(C16362,[1]MASTER!C:F,3,FALSE),"")</f>
        <v/>
      </c>
      <c r="G16362" s="175" t="str">
        <f>IFERROR(LOOKUP(C16362,[1]MASTER!C:C,[1]MASTER!B:B),"")</f>
        <v/>
      </c>
      <c r="H16362" s="176" t="str">
        <f>IFERROR(VLOOKUP(C16362,[1]MASTER!C:G,5,FALSE),"")</f>
        <v/>
      </c>
    </row>
    <row r="16363" spans="1:8" ht="15.75">
      <c r="A16363" s="52">
        <v>16392</v>
      </c>
      <c r="B16363" s="233"/>
      <c r="D16363" s="55" t="e">
        <f>VLOOKUP(C16363,#REF!,2,FALSE)</f>
        <v>#REF!</v>
      </c>
      <c r="E16363" s="172" t="str">
        <f>IFERROR(VLOOKUP(C16363,[1]MASTER!C:F,4,FALSE),"")</f>
        <v/>
      </c>
      <c r="F16363" s="172" t="str">
        <f>IFERROR(VLOOKUP(C16363,[1]MASTER!C:F,3,FALSE),"")</f>
        <v/>
      </c>
      <c r="G16363" s="175" t="str">
        <f>IFERROR(LOOKUP(C16363,[1]MASTER!C:C,[1]MASTER!B:B),"")</f>
        <v/>
      </c>
      <c r="H16363" s="176" t="str">
        <f>IFERROR(VLOOKUP(C16363,[1]MASTER!C:G,5,FALSE),"")</f>
        <v/>
      </c>
    </row>
    <row r="16364" spans="1:8" ht="15.75">
      <c r="A16364" s="109">
        <v>16393</v>
      </c>
      <c r="B16364" s="120"/>
      <c r="D16364" s="55" t="e">
        <f>VLOOKUP(C16364,#REF!,2,FALSE)</f>
        <v>#REF!</v>
      </c>
      <c r="E16364" s="172" t="str">
        <f>IFERROR(VLOOKUP(C16364,[1]MASTER!C:F,4,FALSE),"")</f>
        <v/>
      </c>
      <c r="F16364" s="172" t="str">
        <f>IFERROR(VLOOKUP(C16364,[1]MASTER!C:F,3,FALSE),"")</f>
        <v/>
      </c>
      <c r="G16364" s="175" t="str">
        <f>IFERROR(LOOKUP(C16364,[1]MASTER!C:C,[1]MASTER!B:B),"")</f>
        <v/>
      </c>
      <c r="H16364" s="176" t="str">
        <f>IFERROR(VLOOKUP(C16364,[1]MASTER!C:G,5,FALSE),"")</f>
        <v/>
      </c>
    </row>
    <row r="16365" spans="1:8" ht="15.75">
      <c r="A16365" s="52">
        <v>16394</v>
      </c>
      <c r="B16365" s="233"/>
      <c r="D16365" s="55" t="e">
        <f>VLOOKUP(C16365,#REF!,2,FALSE)</f>
        <v>#REF!</v>
      </c>
      <c r="E16365" s="172" t="str">
        <f>IFERROR(VLOOKUP(C16365,[1]MASTER!C:F,4,FALSE),"")</f>
        <v/>
      </c>
      <c r="F16365" s="172" t="str">
        <f>IFERROR(VLOOKUP(C16365,[1]MASTER!C:F,3,FALSE),"")</f>
        <v/>
      </c>
      <c r="G16365" s="175" t="str">
        <f>IFERROR(LOOKUP(C16365,[1]MASTER!C:C,[1]MASTER!B:B),"")</f>
        <v/>
      </c>
      <c r="H16365" s="176" t="str">
        <f>IFERROR(VLOOKUP(C16365,[1]MASTER!C:G,5,FALSE),"")</f>
        <v/>
      </c>
    </row>
    <row r="16366" spans="1:8" ht="15.75">
      <c r="A16366" s="109">
        <v>16395</v>
      </c>
      <c r="B16366" s="120"/>
      <c r="D16366" s="55" t="e">
        <f>VLOOKUP(C16366,#REF!,2,FALSE)</f>
        <v>#REF!</v>
      </c>
      <c r="E16366" s="172" t="str">
        <f>IFERROR(VLOOKUP(C16366,[1]MASTER!C:F,4,FALSE),"")</f>
        <v/>
      </c>
      <c r="F16366" s="172" t="str">
        <f>IFERROR(VLOOKUP(C16366,[1]MASTER!C:F,3,FALSE),"")</f>
        <v/>
      </c>
      <c r="G16366" s="175" t="str">
        <f>IFERROR(LOOKUP(C16366,[1]MASTER!C:C,[1]MASTER!B:B),"")</f>
        <v/>
      </c>
      <c r="H16366" s="176" t="str">
        <f>IFERROR(VLOOKUP(C16366,[1]MASTER!C:G,5,FALSE),"")</f>
        <v/>
      </c>
    </row>
    <row r="16367" spans="1:8" ht="15.75">
      <c r="A16367" s="52">
        <v>16396</v>
      </c>
      <c r="B16367" s="233"/>
      <c r="D16367" s="55" t="e">
        <f>VLOOKUP(C16367,#REF!,2,FALSE)</f>
        <v>#REF!</v>
      </c>
      <c r="E16367" s="172" t="str">
        <f>IFERROR(VLOOKUP(C16367,[1]MASTER!C:F,4,FALSE),"")</f>
        <v/>
      </c>
      <c r="F16367" s="172" t="str">
        <f>IFERROR(VLOOKUP(C16367,[1]MASTER!C:F,3,FALSE),"")</f>
        <v/>
      </c>
      <c r="G16367" s="175" t="str">
        <f>IFERROR(LOOKUP(C16367,[1]MASTER!C:C,[1]MASTER!B:B),"")</f>
        <v/>
      </c>
      <c r="H16367" s="176" t="str">
        <f>IFERROR(VLOOKUP(C16367,[1]MASTER!C:G,5,FALSE),"")</f>
        <v/>
      </c>
    </row>
    <row r="16368" spans="1:8" ht="15.75">
      <c r="A16368" s="109">
        <v>16397</v>
      </c>
      <c r="B16368" s="120"/>
      <c r="D16368" s="55" t="e">
        <f>VLOOKUP(C16368,#REF!,2,FALSE)</f>
        <v>#REF!</v>
      </c>
      <c r="E16368" s="172" t="str">
        <f>IFERROR(VLOOKUP(C16368,[1]MASTER!C:F,4,FALSE),"")</f>
        <v/>
      </c>
      <c r="F16368" s="172" t="str">
        <f>IFERROR(VLOOKUP(C16368,[1]MASTER!C:F,3,FALSE),"")</f>
        <v/>
      </c>
      <c r="G16368" s="175" t="str">
        <f>IFERROR(LOOKUP(C16368,[1]MASTER!C:C,[1]MASTER!B:B),"")</f>
        <v/>
      </c>
      <c r="H16368" s="176" t="str">
        <f>IFERROR(VLOOKUP(C16368,[1]MASTER!C:G,5,FALSE),"")</f>
        <v/>
      </c>
    </row>
    <row r="16369" spans="1:8" ht="15.75">
      <c r="A16369" s="52">
        <v>16398</v>
      </c>
      <c r="B16369" s="233"/>
      <c r="D16369" s="55" t="e">
        <f>VLOOKUP(C16369,#REF!,2,FALSE)</f>
        <v>#REF!</v>
      </c>
      <c r="E16369" s="172" t="str">
        <f>IFERROR(VLOOKUP(C16369,[1]MASTER!C:F,4,FALSE),"")</f>
        <v/>
      </c>
      <c r="F16369" s="172" t="str">
        <f>IFERROR(VLOOKUP(C16369,[1]MASTER!C:F,3,FALSE),"")</f>
        <v/>
      </c>
      <c r="G16369" s="175" t="str">
        <f>IFERROR(LOOKUP(C16369,[1]MASTER!C:C,[1]MASTER!B:B),"")</f>
        <v/>
      </c>
      <c r="H16369" s="176" t="str">
        <f>IFERROR(VLOOKUP(C16369,[1]MASTER!C:G,5,FALSE),"")</f>
        <v/>
      </c>
    </row>
    <row r="16370" spans="1:8" ht="15.75">
      <c r="A16370" s="109">
        <v>16399</v>
      </c>
      <c r="B16370" s="120"/>
      <c r="D16370" s="55" t="e">
        <f>VLOOKUP(C16370,#REF!,2,FALSE)</f>
        <v>#REF!</v>
      </c>
      <c r="E16370" s="172" t="str">
        <f>IFERROR(VLOOKUP(C16370,[1]MASTER!C:F,4,FALSE),"")</f>
        <v/>
      </c>
      <c r="F16370" s="172" t="str">
        <f>IFERROR(VLOOKUP(C16370,[1]MASTER!C:F,3,FALSE),"")</f>
        <v/>
      </c>
      <c r="G16370" s="175" t="str">
        <f>IFERROR(LOOKUP(C16370,[1]MASTER!C:C,[1]MASTER!B:B),"")</f>
        <v/>
      </c>
      <c r="H16370" s="176" t="str">
        <f>IFERROR(VLOOKUP(C16370,[1]MASTER!C:G,5,FALSE),"")</f>
        <v/>
      </c>
    </row>
    <row r="16371" spans="1:8" ht="15.75">
      <c r="A16371" s="52">
        <v>16400</v>
      </c>
      <c r="B16371" s="233"/>
      <c r="D16371" s="55" t="e">
        <f>VLOOKUP(C16371,#REF!,2,FALSE)</f>
        <v>#REF!</v>
      </c>
      <c r="E16371" s="172" t="str">
        <f>IFERROR(VLOOKUP(C16371,[1]MASTER!C:F,4,FALSE),"")</f>
        <v/>
      </c>
      <c r="F16371" s="172" t="str">
        <f>IFERROR(VLOOKUP(C16371,[1]MASTER!C:F,3,FALSE),"")</f>
        <v/>
      </c>
      <c r="G16371" s="175" t="str">
        <f>IFERROR(LOOKUP(C16371,[1]MASTER!C:C,[1]MASTER!B:B),"")</f>
        <v/>
      </c>
      <c r="H16371" s="176" t="str">
        <f>IFERROR(VLOOKUP(C16371,[1]MASTER!C:G,5,FALSE),"")</f>
        <v/>
      </c>
    </row>
    <row r="16372" spans="1:8" ht="15.75">
      <c r="A16372" s="109">
        <v>16401</v>
      </c>
      <c r="B16372" s="120"/>
      <c r="D16372" s="55" t="e">
        <f>VLOOKUP(C16372,#REF!,2,FALSE)</f>
        <v>#REF!</v>
      </c>
      <c r="E16372" s="172" t="str">
        <f>IFERROR(VLOOKUP(C16372,[1]MASTER!C:F,4,FALSE),"")</f>
        <v/>
      </c>
      <c r="F16372" s="172" t="str">
        <f>IFERROR(VLOOKUP(C16372,[1]MASTER!C:F,3,FALSE),"")</f>
        <v/>
      </c>
      <c r="G16372" s="175" t="str">
        <f>IFERROR(LOOKUP(C16372,[1]MASTER!C:C,[1]MASTER!B:B),"")</f>
        <v/>
      </c>
      <c r="H16372" s="176" t="str">
        <f>IFERROR(VLOOKUP(C16372,[1]MASTER!C:G,5,FALSE),"")</f>
        <v/>
      </c>
    </row>
    <row r="16373" spans="1:8" ht="15.75">
      <c r="A16373" s="52">
        <v>16402</v>
      </c>
      <c r="B16373" s="233"/>
      <c r="D16373" s="55" t="e">
        <f>VLOOKUP(C16373,#REF!,2,FALSE)</f>
        <v>#REF!</v>
      </c>
      <c r="E16373" s="172" t="str">
        <f>IFERROR(VLOOKUP(C16373,[1]MASTER!C:F,4,FALSE),"")</f>
        <v/>
      </c>
      <c r="F16373" s="172" t="str">
        <f>IFERROR(VLOOKUP(C16373,[1]MASTER!C:F,3,FALSE),"")</f>
        <v/>
      </c>
      <c r="G16373" s="175" t="str">
        <f>IFERROR(LOOKUP(C16373,[1]MASTER!C:C,[1]MASTER!B:B),"")</f>
        <v/>
      </c>
      <c r="H16373" s="176" t="str">
        <f>IFERROR(VLOOKUP(C16373,[1]MASTER!C:G,5,FALSE),"")</f>
        <v/>
      </c>
    </row>
    <row r="16374" spans="1:8" ht="15.75">
      <c r="A16374" s="109">
        <v>16403</v>
      </c>
      <c r="B16374" s="120"/>
      <c r="D16374" s="55" t="e">
        <f>VLOOKUP(C16374,#REF!,2,FALSE)</f>
        <v>#REF!</v>
      </c>
      <c r="E16374" s="172" t="str">
        <f>IFERROR(VLOOKUP(C16374,[1]MASTER!C:F,4,FALSE),"")</f>
        <v/>
      </c>
      <c r="F16374" s="172" t="str">
        <f>IFERROR(VLOOKUP(C16374,[1]MASTER!C:F,3,FALSE),"")</f>
        <v/>
      </c>
      <c r="G16374" s="175" t="str">
        <f>IFERROR(LOOKUP(C16374,[1]MASTER!C:C,[1]MASTER!B:B),"")</f>
        <v/>
      </c>
      <c r="H16374" s="176" t="str">
        <f>IFERROR(VLOOKUP(C16374,[1]MASTER!C:G,5,FALSE),"")</f>
        <v/>
      </c>
    </row>
    <row r="16375" spans="1:8" ht="15.75">
      <c r="A16375" s="52">
        <v>16404</v>
      </c>
      <c r="B16375" s="233"/>
      <c r="D16375" s="55" t="e">
        <f>VLOOKUP(C16375,#REF!,2,FALSE)</f>
        <v>#REF!</v>
      </c>
      <c r="E16375" s="172" t="str">
        <f>IFERROR(VLOOKUP(C16375,[1]MASTER!C:F,4,FALSE),"")</f>
        <v/>
      </c>
      <c r="F16375" s="172" t="str">
        <f>IFERROR(VLOOKUP(C16375,[1]MASTER!C:F,3,FALSE),"")</f>
        <v/>
      </c>
      <c r="G16375" s="175" t="str">
        <f>IFERROR(LOOKUP(C16375,[1]MASTER!C:C,[1]MASTER!B:B),"")</f>
        <v/>
      </c>
      <c r="H16375" s="176" t="str">
        <f>IFERROR(VLOOKUP(C16375,[1]MASTER!C:G,5,FALSE),"")</f>
        <v/>
      </c>
    </row>
    <row r="16376" spans="1:8" ht="15.75">
      <c r="A16376" s="109">
        <v>16405</v>
      </c>
      <c r="B16376" s="120"/>
      <c r="D16376" s="55" t="e">
        <f>VLOOKUP(C16376,#REF!,2,FALSE)</f>
        <v>#REF!</v>
      </c>
      <c r="E16376" s="172" t="str">
        <f>IFERROR(VLOOKUP(C16376,[1]MASTER!C:F,4,FALSE),"")</f>
        <v/>
      </c>
      <c r="F16376" s="172" t="str">
        <f>IFERROR(VLOOKUP(C16376,[1]MASTER!C:F,3,FALSE),"")</f>
        <v/>
      </c>
      <c r="G16376" s="175" t="str">
        <f>IFERROR(LOOKUP(C16376,[1]MASTER!C:C,[1]MASTER!B:B),"")</f>
        <v/>
      </c>
      <c r="H16376" s="176" t="str">
        <f>IFERROR(VLOOKUP(C16376,[1]MASTER!C:G,5,FALSE),"")</f>
        <v/>
      </c>
    </row>
    <row r="16377" spans="1:8" ht="15.75">
      <c r="A16377" s="52">
        <v>16406</v>
      </c>
      <c r="B16377" s="233"/>
      <c r="D16377" s="55" t="e">
        <f>VLOOKUP(C16377,#REF!,2,FALSE)</f>
        <v>#REF!</v>
      </c>
      <c r="E16377" s="172" t="str">
        <f>IFERROR(VLOOKUP(C16377,[1]MASTER!C:F,4,FALSE),"")</f>
        <v/>
      </c>
      <c r="F16377" s="172" t="str">
        <f>IFERROR(VLOOKUP(C16377,[1]MASTER!C:F,3,FALSE),"")</f>
        <v/>
      </c>
      <c r="G16377" s="175" t="str">
        <f>IFERROR(LOOKUP(C16377,[1]MASTER!C:C,[1]MASTER!B:B),"")</f>
        <v/>
      </c>
      <c r="H16377" s="176" t="str">
        <f>IFERROR(VLOOKUP(C16377,[1]MASTER!C:G,5,FALSE),"")</f>
        <v/>
      </c>
    </row>
    <row r="16378" spans="1:8" ht="15.75">
      <c r="A16378" s="109">
        <v>16407</v>
      </c>
      <c r="B16378" s="120"/>
      <c r="D16378" s="55" t="e">
        <f>VLOOKUP(C16378,#REF!,2,FALSE)</f>
        <v>#REF!</v>
      </c>
      <c r="E16378" s="172" t="str">
        <f>IFERROR(VLOOKUP(C16378,[1]MASTER!C:F,4,FALSE),"")</f>
        <v/>
      </c>
      <c r="F16378" s="172" t="str">
        <f>IFERROR(VLOOKUP(C16378,[1]MASTER!C:F,3,FALSE),"")</f>
        <v/>
      </c>
      <c r="G16378" s="175" t="str">
        <f>IFERROR(LOOKUP(C16378,[1]MASTER!C:C,[1]MASTER!B:B),"")</f>
        <v/>
      </c>
      <c r="H16378" s="176" t="str">
        <f>IFERROR(VLOOKUP(C16378,[1]MASTER!C:G,5,FALSE),"")</f>
        <v/>
      </c>
    </row>
    <row r="16379" spans="1:8" ht="15.75">
      <c r="A16379" s="52">
        <v>16408</v>
      </c>
      <c r="B16379" s="233"/>
      <c r="D16379" s="55" t="e">
        <f>VLOOKUP(C16379,#REF!,2,FALSE)</f>
        <v>#REF!</v>
      </c>
      <c r="E16379" s="172" t="str">
        <f>IFERROR(VLOOKUP(C16379,[1]MASTER!C:F,4,FALSE),"")</f>
        <v/>
      </c>
      <c r="F16379" s="172" t="str">
        <f>IFERROR(VLOOKUP(C16379,[1]MASTER!C:F,3,FALSE),"")</f>
        <v/>
      </c>
      <c r="G16379" s="175" t="str">
        <f>IFERROR(LOOKUP(C16379,[1]MASTER!C:C,[1]MASTER!B:B),"")</f>
        <v/>
      </c>
      <c r="H16379" s="176" t="str">
        <f>IFERROR(VLOOKUP(C16379,[1]MASTER!C:G,5,FALSE),"")</f>
        <v/>
      </c>
    </row>
    <row r="16380" spans="1:8" ht="15.75">
      <c r="A16380" s="109">
        <v>16409</v>
      </c>
      <c r="B16380" s="120"/>
      <c r="D16380" s="55" t="e">
        <f>VLOOKUP(C16380,#REF!,2,FALSE)</f>
        <v>#REF!</v>
      </c>
      <c r="E16380" s="172" t="str">
        <f>IFERROR(VLOOKUP(C16380,[1]MASTER!C:F,4,FALSE),"")</f>
        <v/>
      </c>
      <c r="F16380" s="172" t="str">
        <f>IFERROR(VLOOKUP(C16380,[1]MASTER!C:F,3,FALSE),"")</f>
        <v/>
      </c>
      <c r="G16380" s="175" t="str">
        <f>IFERROR(LOOKUP(C16380,[1]MASTER!C:C,[1]MASTER!B:B),"")</f>
        <v/>
      </c>
      <c r="H16380" s="176" t="str">
        <f>IFERROR(VLOOKUP(C16380,[1]MASTER!C:G,5,FALSE),"")</f>
        <v/>
      </c>
    </row>
    <row r="16381" spans="1:8" ht="15.75">
      <c r="A16381" s="52">
        <v>16410</v>
      </c>
      <c r="B16381" s="233"/>
      <c r="D16381" s="55" t="e">
        <f>VLOOKUP(C16381,#REF!,2,FALSE)</f>
        <v>#REF!</v>
      </c>
      <c r="E16381" s="172" t="str">
        <f>IFERROR(VLOOKUP(C16381,[1]MASTER!C:F,4,FALSE),"")</f>
        <v/>
      </c>
      <c r="F16381" s="172" t="str">
        <f>IFERROR(VLOOKUP(C16381,[1]MASTER!C:F,3,FALSE),"")</f>
        <v/>
      </c>
      <c r="G16381" s="175" t="str">
        <f>IFERROR(LOOKUP(C16381,[1]MASTER!C:C,[1]MASTER!B:B),"")</f>
        <v/>
      </c>
      <c r="H16381" s="176" t="str">
        <f>IFERROR(VLOOKUP(C16381,[1]MASTER!C:G,5,FALSE),"")</f>
        <v/>
      </c>
    </row>
    <row r="16382" spans="1:8" ht="15.75">
      <c r="A16382" s="109">
        <v>16411</v>
      </c>
      <c r="B16382" s="120"/>
      <c r="D16382" s="55" t="e">
        <f>VLOOKUP(C16382,#REF!,2,FALSE)</f>
        <v>#REF!</v>
      </c>
      <c r="E16382" s="172" t="str">
        <f>IFERROR(VLOOKUP(C16382,[1]MASTER!C:F,4,FALSE),"")</f>
        <v/>
      </c>
      <c r="F16382" s="172" t="str">
        <f>IFERROR(VLOOKUP(C16382,[1]MASTER!C:F,3,FALSE),"")</f>
        <v/>
      </c>
      <c r="G16382" s="175" t="str">
        <f>IFERROR(LOOKUP(C16382,[1]MASTER!C:C,[1]MASTER!B:B),"")</f>
        <v/>
      </c>
      <c r="H16382" s="176" t="str">
        <f>IFERROR(VLOOKUP(C16382,[1]MASTER!C:G,5,FALSE),"")</f>
        <v/>
      </c>
    </row>
    <row r="16383" spans="1:8" ht="15.75">
      <c r="A16383" s="52">
        <v>16412</v>
      </c>
      <c r="B16383" s="233"/>
      <c r="D16383" s="55" t="e">
        <f>VLOOKUP(C16383,#REF!,2,FALSE)</f>
        <v>#REF!</v>
      </c>
      <c r="E16383" s="172" t="str">
        <f>IFERROR(VLOOKUP(C16383,[1]MASTER!C:F,4,FALSE),"")</f>
        <v/>
      </c>
      <c r="F16383" s="172" t="str">
        <f>IFERROR(VLOOKUP(C16383,[1]MASTER!C:F,3,FALSE),"")</f>
        <v/>
      </c>
      <c r="G16383" s="175" t="str">
        <f>IFERROR(LOOKUP(C16383,[1]MASTER!C:C,[1]MASTER!B:B),"")</f>
        <v/>
      </c>
      <c r="H16383" s="176" t="str">
        <f>IFERROR(VLOOKUP(C16383,[1]MASTER!C:G,5,FALSE),"")</f>
        <v/>
      </c>
    </row>
    <row r="16384" spans="1:8" ht="15.75">
      <c r="A16384" s="109">
        <v>16413</v>
      </c>
      <c r="B16384" s="120"/>
      <c r="D16384" s="55" t="e">
        <f>VLOOKUP(C16384,#REF!,2,FALSE)</f>
        <v>#REF!</v>
      </c>
      <c r="E16384" s="172" t="str">
        <f>IFERROR(VLOOKUP(C16384,[1]MASTER!C:F,4,FALSE),"")</f>
        <v/>
      </c>
      <c r="F16384" s="172" t="str">
        <f>IFERROR(VLOOKUP(C16384,[1]MASTER!C:F,3,FALSE),"")</f>
        <v/>
      </c>
      <c r="G16384" s="175" t="str">
        <f>IFERROR(LOOKUP(C16384,[1]MASTER!C:C,[1]MASTER!B:B),"")</f>
        <v/>
      </c>
      <c r="H16384" s="176" t="str">
        <f>IFERROR(VLOOKUP(C16384,[1]MASTER!C:G,5,FALSE),"")</f>
        <v/>
      </c>
    </row>
    <row r="16385" spans="1:8" ht="15.75">
      <c r="A16385" s="52">
        <v>16414</v>
      </c>
      <c r="B16385" s="233"/>
      <c r="D16385" s="55" t="e">
        <f>VLOOKUP(C16385,#REF!,2,FALSE)</f>
        <v>#REF!</v>
      </c>
      <c r="E16385" s="172" t="str">
        <f>IFERROR(VLOOKUP(C16385,[1]MASTER!C:F,4,FALSE),"")</f>
        <v/>
      </c>
      <c r="F16385" s="172" t="str">
        <f>IFERROR(VLOOKUP(C16385,[1]MASTER!C:F,3,FALSE),"")</f>
        <v/>
      </c>
      <c r="G16385" s="175" t="str">
        <f>IFERROR(LOOKUP(C16385,[1]MASTER!C:C,[1]MASTER!B:B),"")</f>
        <v/>
      </c>
      <c r="H16385" s="176" t="str">
        <f>IFERROR(VLOOKUP(C16385,[1]MASTER!C:G,5,FALSE),"")</f>
        <v/>
      </c>
    </row>
    <row r="16386" spans="1:8" ht="15.75">
      <c r="A16386" s="109">
        <v>16415</v>
      </c>
      <c r="B16386" s="120"/>
      <c r="D16386" s="55" t="e">
        <f>VLOOKUP(C16386,#REF!,2,FALSE)</f>
        <v>#REF!</v>
      </c>
      <c r="E16386" s="172" t="str">
        <f>IFERROR(VLOOKUP(C16386,[1]MASTER!C:F,4,FALSE),"")</f>
        <v/>
      </c>
      <c r="F16386" s="172" t="str">
        <f>IFERROR(VLOOKUP(C16386,[1]MASTER!C:F,3,FALSE),"")</f>
        <v/>
      </c>
      <c r="G16386" s="175" t="str">
        <f>IFERROR(LOOKUP(C16386,[1]MASTER!C:C,[1]MASTER!B:B),"")</f>
        <v/>
      </c>
      <c r="H16386" s="176" t="str">
        <f>IFERROR(VLOOKUP(C16386,[1]MASTER!C:G,5,FALSE),"")</f>
        <v/>
      </c>
    </row>
    <row r="16387" spans="1:8" ht="15.75">
      <c r="A16387" s="52">
        <v>16416</v>
      </c>
      <c r="B16387" s="233"/>
      <c r="D16387" s="55" t="e">
        <f>VLOOKUP(C16387,#REF!,2,FALSE)</f>
        <v>#REF!</v>
      </c>
      <c r="E16387" s="172" t="str">
        <f>IFERROR(VLOOKUP(C16387,[1]MASTER!C:F,4,FALSE),"")</f>
        <v/>
      </c>
      <c r="F16387" s="172" t="str">
        <f>IFERROR(VLOOKUP(C16387,[1]MASTER!C:F,3,FALSE),"")</f>
        <v/>
      </c>
      <c r="G16387" s="175" t="str">
        <f>IFERROR(LOOKUP(C16387,[1]MASTER!C:C,[1]MASTER!B:B),"")</f>
        <v/>
      </c>
      <c r="H16387" s="176" t="str">
        <f>IFERROR(VLOOKUP(C16387,[1]MASTER!C:G,5,FALSE),"")</f>
        <v/>
      </c>
    </row>
    <row r="16388" spans="1:8" ht="15.75">
      <c r="A16388" s="109">
        <v>16417</v>
      </c>
      <c r="B16388" s="120"/>
      <c r="D16388" s="55" t="e">
        <f>VLOOKUP(C16388,#REF!,2,FALSE)</f>
        <v>#REF!</v>
      </c>
      <c r="E16388" s="172" t="str">
        <f>IFERROR(VLOOKUP(C16388,[1]MASTER!C:F,4,FALSE),"")</f>
        <v/>
      </c>
      <c r="F16388" s="172" t="str">
        <f>IFERROR(VLOOKUP(C16388,[1]MASTER!C:F,3,FALSE),"")</f>
        <v/>
      </c>
      <c r="G16388" s="175" t="str">
        <f>IFERROR(LOOKUP(C16388,[1]MASTER!C:C,[1]MASTER!B:B),"")</f>
        <v/>
      </c>
      <c r="H16388" s="176" t="str">
        <f>IFERROR(VLOOKUP(C16388,[1]MASTER!C:G,5,FALSE),"")</f>
        <v/>
      </c>
    </row>
    <row r="16389" spans="1:8" ht="15.75">
      <c r="A16389" s="52">
        <v>16418</v>
      </c>
      <c r="B16389" s="233"/>
      <c r="D16389" s="55" t="e">
        <f>VLOOKUP(C16389,#REF!,2,FALSE)</f>
        <v>#REF!</v>
      </c>
      <c r="E16389" s="172" t="str">
        <f>IFERROR(VLOOKUP(C16389,[1]MASTER!C:F,4,FALSE),"")</f>
        <v/>
      </c>
      <c r="F16389" s="172" t="str">
        <f>IFERROR(VLOOKUP(C16389,[1]MASTER!C:F,3,FALSE),"")</f>
        <v/>
      </c>
      <c r="G16389" s="175" t="str">
        <f>IFERROR(LOOKUP(C16389,[1]MASTER!C:C,[1]MASTER!B:B),"")</f>
        <v/>
      </c>
      <c r="H16389" s="176" t="str">
        <f>IFERROR(VLOOKUP(C16389,[1]MASTER!C:G,5,FALSE),"")</f>
        <v/>
      </c>
    </row>
    <row r="16390" spans="1:8" ht="15.75">
      <c r="A16390" s="109">
        <v>16419</v>
      </c>
      <c r="B16390" s="120"/>
      <c r="D16390" s="55" t="e">
        <f>VLOOKUP(C16390,#REF!,2,FALSE)</f>
        <v>#REF!</v>
      </c>
      <c r="E16390" s="172" t="str">
        <f>IFERROR(VLOOKUP(C16390,[1]MASTER!C:F,4,FALSE),"")</f>
        <v/>
      </c>
      <c r="F16390" s="172" t="str">
        <f>IFERROR(VLOOKUP(C16390,[1]MASTER!C:F,3,FALSE),"")</f>
        <v/>
      </c>
      <c r="G16390" s="175" t="str">
        <f>IFERROR(LOOKUP(C16390,[1]MASTER!C:C,[1]MASTER!B:B),"")</f>
        <v/>
      </c>
      <c r="H16390" s="176" t="str">
        <f>IFERROR(VLOOKUP(C16390,[1]MASTER!C:G,5,FALSE),"")</f>
        <v/>
      </c>
    </row>
    <row r="16391" spans="1:8" ht="15.75">
      <c r="A16391" s="52">
        <v>16420</v>
      </c>
      <c r="B16391" s="233"/>
      <c r="D16391" s="55" t="e">
        <f>VLOOKUP(C16391,#REF!,2,FALSE)</f>
        <v>#REF!</v>
      </c>
      <c r="E16391" s="172" t="str">
        <f>IFERROR(VLOOKUP(C16391,[1]MASTER!C:F,4,FALSE),"")</f>
        <v/>
      </c>
      <c r="F16391" s="172" t="str">
        <f>IFERROR(VLOOKUP(C16391,[1]MASTER!C:F,3,FALSE),"")</f>
        <v/>
      </c>
      <c r="G16391" s="175" t="str">
        <f>IFERROR(LOOKUP(C16391,[1]MASTER!C:C,[1]MASTER!B:B),"")</f>
        <v/>
      </c>
      <c r="H16391" s="176" t="str">
        <f>IFERROR(VLOOKUP(C16391,[1]MASTER!C:G,5,FALSE),"")</f>
        <v/>
      </c>
    </row>
    <row r="16392" spans="1:8" ht="15.75">
      <c r="A16392" s="109">
        <v>16421</v>
      </c>
      <c r="B16392" s="120"/>
      <c r="D16392" s="55" t="e">
        <f>VLOOKUP(C16392,#REF!,2,FALSE)</f>
        <v>#REF!</v>
      </c>
      <c r="E16392" s="172" t="str">
        <f>IFERROR(VLOOKUP(C16392,[1]MASTER!C:F,4,FALSE),"")</f>
        <v/>
      </c>
      <c r="F16392" s="172" t="str">
        <f>IFERROR(VLOOKUP(C16392,[1]MASTER!C:F,3,FALSE),"")</f>
        <v/>
      </c>
      <c r="G16392" s="175" t="str">
        <f>IFERROR(LOOKUP(C16392,[1]MASTER!C:C,[1]MASTER!B:B),"")</f>
        <v/>
      </c>
      <c r="H16392" s="176" t="str">
        <f>IFERROR(VLOOKUP(C16392,[1]MASTER!C:G,5,FALSE),"")</f>
        <v/>
      </c>
    </row>
    <row r="16393" spans="1:8" ht="15.75">
      <c r="A16393" s="52">
        <v>16422</v>
      </c>
      <c r="B16393" s="233"/>
      <c r="D16393" s="55" t="e">
        <f>VLOOKUP(C16393,#REF!,2,FALSE)</f>
        <v>#REF!</v>
      </c>
      <c r="E16393" s="172" t="str">
        <f>IFERROR(VLOOKUP(C16393,[1]MASTER!C:F,4,FALSE),"")</f>
        <v/>
      </c>
      <c r="F16393" s="172" t="str">
        <f>IFERROR(VLOOKUP(C16393,[1]MASTER!C:F,3,FALSE),"")</f>
        <v/>
      </c>
      <c r="G16393" s="175" t="str">
        <f>IFERROR(LOOKUP(C16393,[1]MASTER!C:C,[1]MASTER!B:B),"")</f>
        <v/>
      </c>
      <c r="H16393" s="176" t="str">
        <f>IFERROR(VLOOKUP(C16393,[1]MASTER!C:G,5,FALSE),"")</f>
        <v/>
      </c>
    </row>
    <row r="16394" spans="1:8" ht="15.75">
      <c r="A16394" s="109">
        <v>16423</v>
      </c>
      <c r="B16394" s="120"/>
      <c r="D16394" s="55" t="e">
        <f>VLOOKUP(C16394,#REF!,2,FALSE)</f>
        <v>#REF!</v>
      </c>
      <c r="E16394" s="172" t="str">
        <f>IFERROR(VLOOKUP(C16394,[1]MASTER!C:F,4,FALSE),"")</f>
        <v/>
      </c>
      <c r="F16394" s="172" t="str">
        <f>IFERROR(VLOOKUP(C16394,[1]MASTER!C:F,3,FALSE),"")</f>
        <v/>
      </c>
      <c r="G16394" s="175" t="str">
        <f>IFERROR(LOOKUP(C16394,[1]MASTER!C:C,[1]MASTER!B:B),"")</f>
        <v/>
      </c>
      <c r="H16394" s="176" t="str">
        <f>IFERROR(VLOOKUP(C16394,[1]MASTER!C:G,5,FALSE),"")</f>
        <v/>
      </c>
    </row>
    <row r="16395" spans="1:8" ht="15.75">
      <c r="A16395" s="52">
        <v>16424</v>
      </c>
      <c r="B16395" s="233"/>
      <c r="D16395" s="55" t="e">
        <f>VLOOKUP(C16395,#REF!,2,FALSE)</f>
        <v>#REF!</v>
      </c>
      <c r="E16395" s="172" t="str">
        <f>IFERROR(VLOOKUP(C16395,[1]MASTER!C:F,4,FALSE),"")</f>
        <v/>
      </c>
      <c r="F16395" s="172" t="str">
        <f>IFERROR(VLOOKUP(C16395,[1]MASTER!C:F,3,FALSE),"")</f>
        <v/>
      </c>
      <c r="G16395" s="175" t="str">
        <f>IFERROR(LOOKUP(C16395,[1]MASTER!C:C,[1]MASTER!B:B),"")</f>
        <v/>
      </c>
      <c r="H16395" s="176" t="str">
        <f>IFERROR(VLOOKUP(C16395,[1]MASTER!C:G,5,FALSE),"")</f>
        <v/>
      </c>
    </row>
    <row r="16396" spans="1:8" ht="15.75">
      <c r="A16396" s="109">
        <v>16425</v>
      </c>
      <c r="B16396" s="120"/>
      <c r="D16396" s="55" t="e">
        <f>VLOOKUP(C16396,#REF!,2,FALSE)</f>
        <v>#REF!</v>
      </c>
      <c r="E16396" s="172" t="str">
        <f>IFERROR(VLOOKUP(C16396,[1]MASTER!C:F,4,FALSE),"")</f>
        <v/>
      </c>
      <c r="F16396" s="172" t="str">
        <f>IFERROR(VLOOKUP(C16396,[1]MASTER!C:F,3,FALSE),"")</f>
        <v/>
      </c>
      <c r="G16396" s="175" t="str">
        <f>IFERROR(LOOKUP(C16396,[1]MASTER!C:C,[1]MASTER!B:B),"")</f>
        <v/>
      </c>
      <c r="H16396" s="176" t="str">
        <f>IFERROR(VLOOKUP(C16396,[1]MASTER!C:G,5,FALSE),"")</f>
        <v/>
      </c>
    </row>
    <row r="16397" spans="1:8" ht="15.75">
      <c r="A16397" s="52">
        <v>16426</v>
      </c>
      <c r="B16397" s="233"/>
      <c r="D16397" s="55" t="e">
        <f>VLOOKUP(C16397,#REF!,2,FALSE)</f>
        <v>#REF!</v>
      </c>
      <c r="E16397" s="172" t="str">
        <f>IFERROR(VLOOKUP(C16397,[1]MASTER!C:F,4,FALSE),"")</f>
        <v/>
      </c>
      <c r="F16397" s="172" t="str">
        <f>IFERROR(VLOOKUP(C16397,[1]MASTER!C:F,3,FALSE),"")</f>
        <v/>
      </c>
      <c r="G16397" s="175" t="str">
        <f>IFERROR(LOOKUP(C16397,[1]MASTER!C:C,[1]MASTER!B:B),"")</f>
        <v/>
      </c>
      <c r="H16397" s="176" t="str">
        <f>IFERROR(VLOOKUP(C16397,[1]MASTER!C:G,5,FALSE),"")</f>
        <v/>
      </c>
    </row>
    <row r="16398" spans="1:8" ht="15.75">
      <c r="A16398" s="109">
        <v>16427</v>
      </c>
      <c r="B16398" s="120"/>
      <c r="D16398" s="55" t="e">
        <f>VLOOKUP(C16398,#REF!,2,FALSE)</f>
        <v>#REF!</v>
      </c>
      <c r="E16398" s="172" t="str">
        <f>IFERROR(VLOOKUP(C16398,[1]MASTER!C:F,4,FALSE),"")</f>
        <v/>
      </c>
      <c r="F16398" s="172" t="str">
        <f>IFERROR(VLOOKUP(C16398,[1]MASTER!C:F,3,FALSE),"")</f>
        <v/>
      </c>
      <c r="G16398" s="175" t="str">
        <f>IFERROR(LOOKUP(C16398,[1]MASTER!C:C,[1]MASTER!B:B),"")</f>
        <v/>
      </c>
      <c r="H16398" s="176" t="str">
        <f>IFERROR(VLOOKUP(C16398,[1]MASTER!C:G,5,FALSE),"")</f>
        <v/>
      </c>
    </row>
    <row r="16399" spans="1:8" ht="15.75">
      <c r="A16399" s="52">
        <v>16428</v>
      </c>
      <c r="B16399" s="233"/>
      <c r="D16399" s="55" t="e">
        <f>VLOOKUP(C16399,#REF!,2,FALSE)</f>
        <v>#REF!</v>
      </c>
      <c r="E16399" s="172" t="str">
        <f>IFERROR(VLOOKUP(C16399,[1]MASTER!C:F,4,FALSE),"")</f>
        <v/>
      </c>
      <c r="F16399" s="172" t="str">
        <f>IFERROR(VLOOKUP(C16399,[1]MASTER!C:F,3,FALSE),"")</f>
        <v/>
      </c>
      <c r="G16399" s="175" t="str">
        <f>IFERROR(LOOKUP(C16399,[1]MASTER!C:C,[1]MASTER!B:B),"")</f>
        <v/>
      </c>
      <c r="H16399" s="176" t="str">
        <f>IFERROR(VLOOKUP(C16399,[1]MASTER!C:G,5,FALSE),"")</f>
        <v/>
      </c>
    </row>
    <row r="16400" spans="1:8" ht="15.75">
      <c r="A16400" s="109">
        <v>16429</v>
      </c>
      <c r="B16400" s="120"/>
      <c r="D16400" s="55" t="e">
        <f>VLOOKUP(C16400,#REF!,2,FALSE)</f>
        <v>#REF!</v>
      </c>
      <c r="E16400" s="172" t="str">
        <f>IFERROR(VLOOKUP(C16400,[1]MASTER!C:F,4,FALSE),"")</f>
        <v/>
      </c>
      <c r="F16400" s="172" t="str">
        <f>IFERROR(VLOOKUP(C16400,[1]MASTER!C:F,3,FALSE),"")</f>
        <v/>
      </c>
      <c r="G16400" s="175" t="str">
        <f>IFERROR(LOOKUP(C16400,[1]MASTER!C:C,[1]MASTER!B:B),"")</f>
        <v/>
      </c>
      <c r="H16400" s="176" t="str">
        <f>IFERROR(VLOOKUP(C16400,[1]MASTER!C:G,5,FALSE),"")</f>
        <v/>
      </c>
    </row>
    <row r="16401" spans="1:8" ht="15.75">
      <c r="A16401" s="52">
        <v>16430</v>
      </c>
      <c r="B16401" s="233"/>
      <c r="D16401" s="55" t="e">
        <f>VLOOKUP(C16401,#REF!,2,FALSE)</f>
        <v>#REF!</v>
      </c>
      <c r="E16401" s="172" t="str">
        <f>IFERROR(VLOOKUP(C16401,[1]MASTER!C:F,4,FALSE),"")</f>
        <v/>
      </c>
      <c r="F16401" s="172" t="str">
        <f>IFERROR(VLOOKUP(C16401,[1]MASTER!C:F,3,FALSE),"")</f>
        <v/>
      </c>
      <c r="G16401" s="175" t="str">
        <f>IFERROR(LOOKUP(C16401,[1]MASTER!C:C,[1]MASTER!B:B),"")</f>
        <v/>
      </c>
      <c r="H16401" s="176" t="str">
        <f>IFERROR(VLOOKUP(C16401,[1]MASTER!C:G,5,FALSE),"")</f>
        <v/>
      </c>
    </row>
    <row r="16402" spans="1:8" ht="15.75">
      <c r="A16402" s="109">
        <v>16431</v>
      </c>
      <c r="B16402" s="120"/>
      <c r="D16402" s="55" t="e">
        <f>VLOOKUP(C16402,#REF!,2,FALSE)</f>
        <v>#REF!</v>
      </c>
      <c r="E16402" s="172" t="str">
        <f>IFERROR(VLOOKUP(C16402,[1]MASTER!C:F,4,FALSE),"")</f>
        <v/>
      </c>
      <c r="F16402" s="172" t="str">
        <f>IFERROR(VLOOKUP(C16402,[1]MASTER!C:F,3,FALSE),"")</f>
        <v/>
      </c>
      <c r="G16402" s="175" t="str">
        <f>IFERROR(LOOKUP(C16402,[1]MASTER!C:C,[1]MASTER!B:B),"")</f>
        <v/>
      </c>
      <c r="H16402" s="176" t="str">
        <f>IFERROR(VLOOKUP(C16402,[1]MASTER!C:G,5,FALSE),"")</f>
        <v/>
      </c>
    </row>
    <row r="16403" spans="1:8" ht="15.75">
      <c r="A16403" s="52">
        <v>16432</v>
      </c>
      <c r="B16403" s="233"/>
      <c r="D16403" s="55" t="e">
        <f>VLOOKUP(C16403,#REF!,2,FALSE)</f>
        <v>#REF!</v>
      </c>
      <c r="E16403" s="172" t="str">
        <f>IFERROR(VLOOKUP(C16403,[1]MASTER!C:F,4,FALSE),"")</f>
        <v/>
      </c>
      <c r="F16403" s="172" t="str">
        <f>IFERROR(VLOOKUP(C16403,[1]MASTER!C:F,3,FALSE),"")</f>
        <v/>
      </c>
      <c r="G16403" s="175" t="str">
        <f>IFERROR(LOOKUP(C16403,[1]MASTER!C:C,[1]MASTER!B:B),"")</f>
        <v/>
      </c>
      <c r="H16403" s="176" t="str">
        <f>IFERROR(VLOOKUP(C16403,[1]MASTER!C:G,5,FALSE),"")</f>
        <v/>
      </c>
    </row>
    <row r="16404" spans="1:8" ht="15.75">
      <c r="A16404" s="109">
        <v>16433</v>
      </c>
      <c r="B16404" s="120"/>
      <c r="D16404" s="55" t="e">
        <f>VLOOKUP(C16404,#REF!,2,FALSE)</f>
        <v>#REF!</v>
      </c>
      <c r="E16404" s="172" t="str">
        <f>IFERROR(VLOOKUP(C16404,[1]MASTER!C:F,4,FALSE),"")</f>
        <v/>
      </c>
      <c r="F16404" s="172" t="str">
        <f>IFERROR(VLOOKUP(C16404,[1]MASTER!C:F,3,FALSE),"")</f>
        <v/>
      </c>
      <c r="G16404" s="175" t="str">
        <f>IFERROR(LOOKUP(C16404,[1]MASTER!C:C,[1]MASTER!B:B),"")</f>
        <v/>
      </c>
      <c r="H16404" s="176" t="str">
        <f>IFERROR(VLOOKUP(C16404,[1]MASTER!C:G,5,FALSE),"")</f>
        <v/>
      </c>
    </row>
    <row r="16405" spans="1:8" ht="15.75">
      <c r="A16405" s="52">
        <v>16434</v>
      </c>
      <c r="B16405" s="233"/>
      <c r="D16405" s="55" t="e">
        <f>VLOOKUP(C16405,#REF!,2,FALSE)</f>
        <v>#REF!</v>
      </c>
      <c r="E16405" s="172" t="str">
        <f>IFERROR(VLOOKUP(C16405,[1]MASTER!C:F,4,FALSE),"")</f>
        <v/>
      </c>
      <c r="F16405" s="172" t="str">
        <f>IFERROR(VLOOKUP(C16405,[1]MASTER!C:F,3,FALSE),"")</f>
        <v/>
      </c>
      <c r="G16405" s="175" t="str">
        <f>IFERROR(LOOKUP(C16405,[1]MASTER!C:C,[1]MASTER!B:B),"")</f>
        <v/>
      </c>
      <c r="H16405" s="176" t="str">
        <f>IFERROR(VLOOKUP(C16405,[1]MASTER!C:G,5,FALSE),"")</f>
        <v/>
      </c>
    </row>
    <row r="16406" spans="1:8" ht="15.75">
      <c r="A16406" s="109">
        <v>16435</v>
      </c>
      <c r="B16406" s="120"/>
      <c r="D16406" s="55" t="e">
        <f>VLOOKUP(C16406,#REF!,2,FALSE)</f>
        <v>#REF!</v>
      </c>
      <c r="E16406" s="172" t="str">
        <f>IFERROR(VLOOKUP(C16406,[1]MASTER!C:F,4,FALSE),"")</f>
        <v/>
      </c>
      <c r="F16406" s="172" t="str">
        <f>IFERROR(VLOOKUP(C16406,[1]MASTER!C:F,3,FALSE),"")</f>
        <v/>
      </c>
      <c r="G16406" s="175" t="str">
        <f>IFERROR(LOOKUP(C16406,[1]MASTER!C:C,[1]MASTER!B:B),"")</f>
        <v/>
      </c>
      <c r="H16406" s="176" t="str">
        <f>IFERROR(VLOOKUP(C16406,[1]MASTER!C:G,5,FALSE),"")</f>
        <v/>
      </c>
    </row>
    <row r="16407" spans="1:8" ht="15.75">
      <c r="A16407" s="52">
        <v>16436</v>
      </c>
      <c r="B16407" s="233"/>
      <c r="D16407" s="55" t="e">
        <f>VLOOKUP(C16407,#REF!,2,FALSE)</f>
        <v>#REF!</v>
      </c>
      <c r="E16407" s="172" t="str">
        <f>IFERROR(VLOOKUP(C16407,[1]MASTER!C:F,4,FALSE),"")</f>
        <v/>
      </c>
      <c r="F16407" s="172" t="str">
        <f>IFERROR(VLOOKUP(C16407,[1]MASTER!C:F,3,FALSE),"")</f>
        <v/>
      </c>
      <c r="G16407" s="175" t="str">
        <f>IFERROR(LOOKUP(C16407,[1]MASTER!C:C,[1]MASTER!B:B),"")</f>
        <v/>
      </c>
      <c r="H16407" s="176" t="str">
        <f>IFERROR(VLOOKUP(C16407,[1]MASTER!C:G,5,FALSE),"")</f>
        <v/>
      </c>
    </row>
    <row r="16408" spans="1:8" ht="15.75">
      <c r="A16408" s="109">
        <v>16437</v>
      </c>
      <c r="B16408" s="120"/>
      <c r="D16408" s="55" t="e">
        <f>VLOOKUP(C16408,#REF!,2,FALSE)</f>
        <v>#REF!</v>
      </c>
      <c r="E16408" s="172" t="str">
        <f>IFERROR(VLOOKUP(C16408,[1]MASTER!C:F,4,FALSE),"")</f>
        <v/>
      </c>
      <c r="F16408" s="172" t="str">
        <f>IFERROR(VLOOKUP(C16408,[1]MASTER!C:F,3,FALSE),"")</f>
        <v/>
      </c>
      <c r="G16408" s="175" t="str">
        <f>IFERROR(LOOKUP(C16408,[1]MASTER!C:C,[1]MASTER!B:B),"")</f>
        <v/>
      </c>
      <c r="H16408" s="176" t="str">
        <f>IFERROR(VLOOKUP(C16408,[1]MASTER!C:G,5,FALSE),"")</f>
        <v/>
      </c>
    </row>
    <row r="16409" spans="1:8" ht="15.75">
      <c r="A16409" s="52">
        <v>16438</v>
      </c>
      <c r="B16409" s="233"/>
      <c r="D16409" s="55" t="e">
        <f>VLOOKUP(C16409,#REF!,2,FALSE)</f>
        <v>#REF!</v>
      </c>
      <c r="E16409" s="172" t="str">
        <f>IFERROR(VLOOKUP(C16409,[1]MASTER!C:F,4,FALSE),"")</f>
        <v/>
      </c>
      <c r="F16409" s="172" t="str">
        <f>IFERROR(VLOOKUP(C16409,[1]MASTER!C:F,3,FALSE),"")</f>
        <v/>
      </c>
      <c r="G16409" s="175" t="str">
        <f>IFERROR(LOOKUP(C16409,[1]MASTER!C:C,[1]MASTER!B:B),"")</f>
        <v/>
      </c>
      <c r="H16409" s="176" t="str">
        <f>IFERROR(VLOOKUP(C16409,[1]MASTER!C:G,5,FALSE),"")</f>
        <v/>
      </c>
    </row>
    <row r="16410" spans="1:8" ht="15.75">
      <c r="A16410" s="109">
        <v>16439</v>
      </c>
      <c r="B16410" s="120"/>
      <c r="D16410" s="55" t="e">
        <f>VLOOKUP(C16410,#REF!,2,FALSE)</f>
        <v>#REF!</v>
      </c>
      <c r="E16410" s="172" t="str">
        <f>IFERROR(VLOOKUP(C16410,[1]MASTER!C:F,4,FALSE),"")</f>
        <v/>
      </c>
      <c r="F16410" s="172" t="str">
        <f>IFERROR(VLOOKUP(C16410,[1]MASTER!C:F,3,FALSE),"")</f>
        <v/>
      </c>
      <c r="G16410" s="175" t="str">
        <f>IFERROR(LOOKUP(C16410,[1]MASTER!C:C,[1]MASTER!B:B),"")</f>
        <v/>
      </c>
      <c r="H16410" s="176" t="str">
        <f>IFERROR(VLOOKUP(C16410,[1]MASTER!C:G,5,FALSE),"")</f>
        <v/>
      </c>
    </row>
    <row r="16411" spans="1:8" ht="15.75">
      <c r="A16411" s="52">
        <v>16440</v>
      </c>
      <c r="B16411" s="233"/>
      <c r="D16411" s="55" t="e">
        <f>VLOOKUP(C16411,#REF!,2,FALSE)</f>
        <v>#REF!</v>
      </c>
      <c r="E16411" s="172" t="str">
        <f>IFERROR(VLOOKUP(C16411,[1]MASTER!C:F,4,FALSE),"")</f>
        <v/>
      </c>
      <c r="F16411" s="172" t="str">
        <f>IFERROR(VLOOKUP(C16411,[1]MASTER!C:F,3,FALSE),"")</f>
        <v/>
      </c>
      <c r="G16411" s="175" t="str">
        <f>IFERROR(LOOKUP(C16411,[1]MASTER!C:C,[1]MASTER!B:B),"")</f>
        <v/>
      </c>
      <c r="H16411" s="176" t="str">
        <f>IFERROR(VLOOKUP(C16411,[1]MASTER!C:G,5,FALSE),"")</f>
        <v/>
      </c>
    </row>
    <row r="16412" spans="1:8" ht="15.75">
      <c r="A16412" s="109">
        <v>16441</v>
      </c>
      <c r="B16412" s="120"/>
      <c r="D16412" s="55" t="e">
        <f>VLOOKUP(C16412,#REF!,2,FALSE)</f>
        <v>#REF!</v>
      </c>
      <c r="E16412" s="172" t="str">
        <f>IFERROR(VLOOKUP(C16412,[1]MASTER!C:F,4,FALSE),"")</f>
        <v/>
      </c>
      <c r="F16412" s="172" t="str">
        <f>IFERROR(VLOOKUP(C16412,[1]MASTER!C:F,3,FALSE),"")</f>
        <v/>
      </c>
      <c r="G16412" s="175" t="str">
        <f>IFERROR(LOOKUP(C16412,[1]MASTER!C:C,[1]MASTER!B:B),"")</f>
        <v/>
      </c>
      <c r="H16412" s="176" t="str">
        <f>IFERROR(VLOOKUP(C16412,[1]MASTER!C:G,5,FALSE),"")</f>
        <v/>
      </c>
    </row>
    <row r="16413" spans="1:8" ht="15.75">
      <c r="A16413" s="52">
        <v>16442</v>
      </c>
      <c r="B16413" s="233"/>
      <c r="D16413" s="55" t="e">
        <f>VLOOKUP(C16413,#REF!,2,FALSE)</f>
        <v>#REF!</v>
      </c>
      <c r="E16413" s="172" t="str">
        <f>IFERROR(VLOOKUP(C16413,[1]MASTER!C:F,4,FALSE),"")</f>
        <v/>
      </c>
      <c r="F16413" s="172" t="str">
        <f>IFERROR(VLOOKUP(C16413,[1]MASTER!C:F,3,FALSE),"")</f>
        <v/>
      </c>
      <c r="G16413" s="175" t="str">
        <f>IFERROR(LOOKUP(C16413,[1]MASTER!C:C,[1]MASTER!B:B),"")</f>
        <v/>
      </c>
      <c r="H16413" s="176" t="str">
        <f>IFERROR(VLOOKUP(C16413,[1]MASTER!C:G,5,FALSE),"")</f>
        <v/>
      </c>
    </row>
    <row r="16414" spans="1:8" ht="15.75">
      <c r="A16414" s="109">
        <v>16443</v>
      </c>
      <c r="B16414" s="120"/>
      <c r="D16414" s="55" t="e">
        <f>VLOOKUP(C16414,#REF!,2,FALSE)</f>
        <v>#REF!</v>
      </c>
      <c r="E16414" s="172" t="str">
        <f>IFERROR(VLOOKUP(C16414,[1]MASTER!C:F,4,FALSE),"")</f>
        <v/>
      </c>
      <c r="F16414" s="172" t="str">
        <f>IFERROR(VLOOKUP(C16414,[1]MASTER!C:F,3,FALSE),"")</f>
        <v/>
      </c>
      <c r="G16414" s="175" t="str">
        <f>IFERROR(LOOKUP(C16414,[1]MASTER!C:C,[1]MASTER!B:B),"")</f>
        <v/>
      </c>
      <c r="H16414" s="176" t="str">
        <f>IFERROR(VLOOKUP(C16414,[1]MASTER!C:G,5,FALSE),"")</f>
        <v/>
      </c>
    </row>
    <row r="16415" spans="1:8" ht="15.75">
      <c r="A16415" s="52">
        <v>16444</v>
      </c>
      <c r="B16415" s="233"/>
      <c r="D16415" s="55" t="e">
        <f>VLOOKUP(C16415,#REF!,2,FALSE)</f>
        <v>#REF!</v>
      </c>
      <c r="E16415" s="172" t="str">
        <f>IFERROR(VLOOKUP(C16415,[1]MASTER!C:F,4,FALSE),"")</f>
        <v/>
      </c>
      <c r="F16415" s="172" t="str">
        <f>IFERROR(VLOOKUP(C16415,[1]MASTER!C:F,3,FALSE),"")</f>
        <v/>
      </c>
      <c r="G16415" s="175" t="str">
        <f>IFERROR(LOOKUP(C16415,[1]MASTER!C:C,[1]MASTER!B:B),"")</f>
        <v/>
      </c>
      <c r="H16415" s="176" t="str">
        <f>IFERROR(VLOOKUP(C16415,[1]MASTER!C:G,5,FALSE),"")</f>
        <v/>
      </c>
    </row>
    <row r="16416" spans="1:8" ht="15.75">
      <c r="A16416" s="109">
        <v>16445</v>
      </c>
      <c r="B16416" s="120"/>
      <c r="D16416" s="55" t="e">
        <f>VLOOKUP(C16416,#REF!,2,FALSE)</f>
        <v>#REF!</v>
      </c>
      <c r="E16416" s="172" t="str">
        <f>IFERROR(VLOOKUP(C16416,[1]MASTER!C:F,4,FALSE),"")</f>
        <v/>
      </c>
      <c r="F16416" s="172" t="str">
        <f>IFERROR(VLOOKUP(C16416,[1]MASTER!C:F,3,FALSE),"")</f>
        <v/>
      </c>
      <c r="G16416" s="175" t="str">
        <f>IFERROR(LOOKUP(C16416,[1]MASTER!C:C,[1]MASTER!B:B),"")</f>
        <v/>
      </c>
      <c r="H16416" s="176" t="str">
        <f>IFERROR(VLOOKUP(C16416,[1]MASTER!C:G,5,FALSE),"")</f>
        <v/>
      </c>
    </row>
    <row r="16417" spans="1:8" ht="15.75">
      <c r="A16417" s="52">
        <v>16446</v>
      </c>
      <c r="B16417" s="233"/>
      <c r="D16417" s="55" t="e">
        <f>VLOOKUP(C16417,#REF!,2,FALSE)</f>
        <v>#REF!</v>
      </c>
      <c r="E16417" s="172" t="str">
        <f>IFERROR(VLOOKUP(C16417,[1]MASTER!C:F,4,FALSE),"")</f>
        <v/>
      </c>
      <c r="F16417" s="172" t="str">
        <f>IFERROR(VLOOKUP(C16417,[1]MASTER!C:F,3,FALSE),"")</f>
        <v/>
      </c>
      <c r="G16417" s="175" t="str">
        <f>IFERROR(LOOKUP(C16417,[1]MASTER!C:C,[1]MASTER!B:B),"")</f>
        <v/>
      </c>
      <c r="H16417" s="176" t="str">
        <f>IFERROR(VLOOKUP(C16417,[1]MASTER!C:G,5,FALSE),"")</f>
        <v/>
      </c>
    </row>
    <row r="16418" spans="1:8" ht="15.75">
      <c r="A16418" s="109">
        <v>16447</v>
      </c>
      <c r="B16418" s="120"/>
      <c r="D16418" s="55" t="e">
        <f>VLOOKUP(C16418,#REF!,2,FALSE)</f>
        <v>#REF!</v>
      </c>
      <c r="E16418" s="172" t="str">
        <f>IFERROR(VLOOKUP(C16418,[1]MASTER!C:F,4,FALSE),"")</f>
        <v/>
      </c>
      <c r="F16418" s="172" t="str">
        <f>IFERROR(VLOOKUP(C16418,[1]MASTER!C:F,3,FALSE),"")</f>
        <v/>
      </c>
      <c r="G16418" s="175" t="str">
        <f>IFERROR(LOOKUP(C16418,[1]MASTER!C:C,[1]MASTER!B:B),"")</f>
        <v/>
      </c>
      <c r="H16418" s="176" t="str">
        <f>IFERROR(VLOOKUP(C16418,[1]MASTER!C:G,5,FALSE),"")</f>
        <v/>
      </c>
    </row>
    <row r="16419" spans="1:8" ht="15.75">
      <c r="A16419" s="52">
        <v>16448</v>
      </c>
      <c r="B16419" s="233"/>
      <c r="D16419" s="55" t="e">
        <f>VLOOKUP(C16419,#REF!,2,FALSE)</f>
        <v>#REF!</v>
      </c>
      <c r="E16419" s="172" t="str">
        <f>IFERROR(VLOOKUP(C16419,[1]MASTER!C:F,4,FALSE),"")</f>
        <v/>
      </c>
      <c r="F16419" s="172" t="str">
        <f>IFERROR(VLOOKUP(C16419,[1]MASTER!C:F,3,FALSE),"")</f>
        <v/>
      </c>
      <c r="G16419" s="175" t="str">
        <f>IFERROR(LOOKUP(C16419,[1]MASTER!C:C,[1]MASTER!B:B),"")</f>
        <v/>
      </c>
      <c r="H16419" s="176" t="str">
        <f>IFERROR(VLOOKUP(C16419,[1]MASTER!C:G,5,FALSE),"")</f>
        <v/>
      </c>
    </row>
    <row r="16420" spans="1:8" ht="15.75">
      <c r="A16420" s="109">
        <v>16449</v>
      </c>
      <c r="B16420" s="120"/>
      <c r="D16420" s="55" t="e">
        <f>VLOOKUP(C16420,#REF!,2,FALSE)</f>
        <v>#REF!</v>
      </c>
      <c r="E16420" s="172" t="str">
        <f>IFERROR(VLOOKUP(C16420,[1]MASTER!C:F,4,FALSE),"")</f>
        <v/>
      </c>
      <c r="F16420" s="172" t="str">
        <f>IFERROR(VLOOKUP(C16420,[1]MASTER!C:F,3,FALSE),"")</f>
        <v/>
      </c>
      <c r="G16420" s="175" t="str">
        <f>IFERROR(LOOKUP(C16420,[1]MASTER!C:C,[1]MASTER!B:B),"")</f>
        <v/>
      </c>
      <c r="H16420" s="176" t="str">
        <f>IFERROR(VLOOKUP(C16420,[1]MASTER!C:G,5,FALSE),"")</f>
        <v/>
      </c>
    </row>
    <row r="16421" spans="1:8" ht="15.75">
      <c r="A16421" s="52">
        <v>16450</v>
      </c>
      <c r="B16421" s="233"/>
      <c r="D16421" s="55" t="e">
        <f>VLOOKUP(C16421,#REF!,2,FALSE)</f>
        <v>#REF!</v>
      </c>
      <c r="E16421" s="172" t="str">
        <f>IFERROR(VLOOKUP(C16421,[1]MASTER!C:F,4,FALSE),"")</f>
        <v/>
      </c>
      <c r="F16421" s="172" t="str">
        <f>IFERROR(VLOOKUP(C16421,[1]MASTER!C:F,3,FALSE),"")</f>
        <v/>
      </c>
      <c r="G16421" s="175" t="str">
        <f>IFERROR(LOOKUP(C16421,[1]MASTER!C:C,[1]MASTER!B:B),"")</f>
        <v/>
      </c>
      <c r="H16421" s="176" t="str">
        <f>IFERROR(VLOOKUP(C16421,[1]MASTER!C:G,5,FALSE),"")</f>
        <v/>
      </c>
    </row>
    <row r="16422" spans="1:8" ht="15.75">
      <c r="A16422" s="109">
        <v>16451</v>
      </c>
      <c r="B16422" s="120"/>
      <c r="D16422" s="55" t="e">
        <f>VLOOKUP(C16422,#REF!,2,FALSE)</f>
        <v>#REF!</v>
      </c>
      <c r="E16422" s="172" t="str">
        <f>IFERROR(VLOOKUP(C16422,[1]MASTER!C:F,4,FALSE),"")</f>
        <v/>
      </c>
      <c r="F16422" s="172" t="str">
        <f>IFERROR(VLOOKUP(C16422,[1]MASTER!C:F,3,FALSE),"")</f>
        <v/>
      </c>
      <c r="G16422" s="175" t="str">
        <f>IFERROR(LOOKUP(C16422,[1]MASTER!C:C,[1]MASTER!B:B),"")</f>
        <v/>
      </c>
      <c r="H16422" s="176" t="str">
        <f>IFERROR(VLOOKUP(C16422,[1]MASTER!C:G,5,FALSE),"")</f>
        <v/>
      </c>
    </row>
    <row r="16423" spans="1:8" ht="15.75">
      <c r="A16423" s="52">
        <v>16452</v>
      </c>
      <c r="B16423" s="233"/>
      <c r="D16423" s="55" t="e">
        <f>VLOOKUP(C16423,#REF!,2,FALSE)</f>
        <v>#REF!</v>
      </c>
      <c r="E16423" s="172" t="str">
        <f>IFERROR(VLOOKUP(C16423,[1]MASTER!C:F,4,FALSE),"")</f>
        <v/>
      </c>
      <c r="F16423" s="172" t="str">
        <f>IFERROR(VLOOKUP(C16423,[1]MASTER!C:F,3,FALSE),"")</f>
        <v/>
      </c>
      <c r="G16423" s="175" t="str">
        <f>IFERROR(LOOKUP(C16423,[1]MASTER!C:C,[1]MASTER!B:B),"")</f>
        <v/>
      </c>
      <c r="H16423" s="176" t="str">
        <f>IFERROR(VLOOKUP(C16423,[1]MASTER!C:G,5,FALSE),"")</f>
        <v/>
      </c>
    </row>
    <row r="16424" spans="1:8" ht="15.75">
      <c r="A16424" s="109">
        <v>16453</v>
      </c>
      <c r="B16424" s="120"/>
      <c r="D16424" s="55" t="e">
        <f>VLOOKUP(C16424,#REF!,2,FALSE)</f>
        <v>#REF!</v>
      </c>
      <c r="E16424" s="172" t="str">
        <f>IFERROR(VLOOKUP(C16424,[1]MASTER!C:F,4,FALSE),"")</f>
        <v/>
      </c>
      <c r="F16424" s="172" t="str">
        <f>IFERROR(VLOOKUP(C16424,[1]MASTER!C:F,3,FALSE),"")</f>
        <v/>
      </c>
      <c r="G16424" s="175" t="str">
        <f>IFERROR(LOOKUP(C16424,[1]MASTER!C:C,[1]MASTER!B:B),"")</f>
        <v/>
      </c>
      <c r="H16424" s="176" t="str">
        <f>IFERROR(VLOOKUP(C16424,[1]MASTER!C:G,5,FALSE),"")</f>
        <v/>
      </c>
    </row>
    <row r="16425" spans="1:8" ht="15.75">
      <c r="A16425" s="52">
        <v>16454</v>
      </c>
      <c r="B16425" s="233"/>
      <c r="D16425" s="55" t="e">
        <f>VLOOKUP(C16425,#REF!,2,FALSE)</f>
        <v>#REF!</v>
      </c>
      <c r="E16425" s="172" t="str">
        <f>IFERROR(VLOOKUP(C16425,[1]MASTER!C:F,4,FALSE),"")</f>
        <v/>
      </c>
      <c r="F16425" s="172" t="str">
        <f>IFERROR(VLOOKUP(C16425,[1]MASTER!C:F,3,FALSE),"")</f>
        <v/>
      </c>
      <c r="G16425" s="175" t="str">
        <f>IFERROR(LOOKUP(C16425,[1]MASTER!C:C,[1]MASTER!B:B),"")</f>
        <v/>
      </c>
      <c r="H16425" s="176" t="str">
        <f>IFERROR(VLOOKUP(C16425,[1]MASTER!C:G,5,FALSE),"")</f>
        <v/>
      </c>
    </row>
    <row r="16426" spans="1:8" ht="15.75">
      <c r="A16426" s="109">
        <v>16455</v>
      </c>
      <c r="B16426" s="120"/>
      <c r="D16426" s="55" t="e">
        <f>VLOOKUP(C16426,#REF!,2,FALSE)</f>
        <v>#REF!</v>
      </c>
      <c r="E16426" s="172" t="str">
        <f>IFERROR(VLOOKUP(C16426,[1]MASTER!C:F,4,FALSE),"")</f>
        <v/>
      </c>
      <c r="F16426" s="172" t="str">
        <f>IFERROR(VLOOKUP(C16426,[1]MASTER!C:F,3,FALSE),"")</f>
        <v/>
      </c>
      <c r="G16426" s="175" t="str">
        <f>IFERROR(LOOKUP(C16426,[1]MASTER!C:C,[1]MASTER!B:B),"")</f>
        <v/>
      </c>
      <c r="H16426" s="176" t="str">
        <f>IFERROR(VLOOKUP(C16426,[1]MASTER!C:G,5,FALSE),"")</f>
        <v/>
      </c>
    </row>
    <row r="16427" spans="1:8" ht="15.75">
      <c r="A16427" s="52">
        <v>16456</v>
      </c>
      <c r="B16427" s="233"/>
      <c r="D16427" s="55" t="e">
        <f>VLOOKUP(C16427,#REF!,2,FALSE)</f>
        <v>#REF!</v>
      </c>
      <c r="E16427" s="172" t="str">
        <f>IFERROR(VLOOKUP(C16427,[1]MASTER!C:F,4,FALSE),"")</f>
        <v/>
      </c>
      <c r="F16427" s="172" t="str">
        <f>IFERROR(VLOOKUP(C16427,[1]MASTER!C:F,3,FALSE),"")</f>
        <v/>
      </c>
      <c r="G16427" s="175" t="str">
        <f>IFERROR(LOOKUP(C16427,[1]MASTER!C:C,[1]MASTER!B:B),"")</f>
        <v/>
      </c>
      <c r="H16427" s="176" t="str">
        <f>IFERROR(VLOOKUP(C16427,[1]MASTER!C:G,5,FALSE),"")</f>
        <v/>
      </c>
    </row>
    <row r="16428" spans="1:8" ht="15.75">
      <c r="A16428" s="109">
        <v>16457</v>
      </c>
      <c r="B16428" s="120"/>
      <c r="D16428" s="55" t="e">
        <f>VLOOKUP(C16428,#REF!,2,FALSE)</f>
        <v>#REF!</v>
      </c>
      <c r="E16428" s="172" t="str">
        <f>IFERROR(VLOOKUP(C16428,[1]MASTER!C:F,4,FALSE),"")</f>
        <v/>
      </c>
      <c r="F16428" s="172" t="str">
        <f>IFERROR(VLOOKUP(C16428,[1]MASTER!C:F,3,FALSE),"")</f>
        <v/>
      </c>
      <c r="G16428" s="175" t="str">
        <f>IFERROR(LOOKUP(C16428,[1]MASTER!C:C,[1]MASTER!B:B),"")</f>
        <v/>
      </c>
      <c r="H16428" s="176" t="str">
        <f>IFERROR(VLOOKUP(C16428,[1]MASTER!C:G,5,FALSE),"")</f>
        <v/>
      </c>
    </row>
    <row r="16429" spans="1:8" ht="15.75">
      <c r="A16429" s="52">
        <v>16458</v>
      </c>
      <c r="B16429" s="233"/>
      <c r="D16429" s="55" t="e">
        <f>VLOOKUP(C16429,#REF!,2,FALSE)</f>
        <v>#REF!</v>
      </c>
      <c r="E16429" s="172" t="str">
        <f>IFERROR(VLOOKUP(C16429,[1]MASTER!C:F,4,FALSE),"")</f>
        <v/>
      </c>
      <c r="F16429" s="172" t="str">
        <f>IFERROR(VLOOKUP(C16429,[1]MASTER!C:F,3,FALSE),"")</f>
        <v/>
      </c>
      <c r="G16429" s="175" t="str">
        <f>IFERROR(LOOKUP(C16429,[1]MASTER!C:C,[1]MASTER!B:B),"")</f>
        <v/>
      </c>
      <c r="H16429" s="176" t="str">
        <f>IFERROR(VLOOKUP(C16429,[1]MASTER!C:G,5,FALSE),"")</f>
        <v/>
      </c>
    </row>
    <row r="16430" spans="1:8" ht="15.75">
      <c r="A16430" s="109">
        <v>16459</v>
      </c>
      <c r="B16430" s="120"/>
      <c r="D16430" s="55" t="e">
        <f>VLOOKUP(C16430,#REF!,2,FALSE)</f>
        <v>#REF!</v>
      </c>
      <c r="E16430" s="172" t="str">
        <f>IFERROR(VLOOKUP(C16430,[1]MASTER!C:F,4,FALSE),"")</f>
        <v/>
      </c>
      <c r="F16430" s="172" t="str">
        <f>IFERROR(VLOOKUP(C16430,[1]MASTER!C:F,3,FALSE),"")</f>
        <v/>
      </c>
      <c r="G16430" s="175" t="str">
        <f>IFERROR(LOOKUP(C16430,[1]MASTER!C:C,[1]MASTER!B:B),"")</f>
        <v/>
      </c>
      <c r="H16430" s="176" t="str">
        <f>IFERROR(VLOOKUP(C16430,[1]MASTER!C:G,5,FALSE),"")</f>
        <v/>
      </c>
    </row>
    <row r="16431" spans="1:8" ht="15.75">
      <c r="A16431" s="52">
        <v>16460</v>
      </c>
      <c r="B16431" s="233"/>
      <c r="D16431" s="55" t="e">
        <f>VLOOKUP(C16431,#REF!,2,FALSE)</f>
        <v>#REF!</v>
      </c>
      <c r="E16431" s="172" t="str">
        <f>IFERROR(VLOOKUP(C16431,[1]MASTER!C:F,4,FALSE),"")</f>
        <v/>
      </c>
      <c r="F16431" s="172" t="str">
        <f>IFERROR(VLOOKUP(C16431,[1]MASTER!C:F,3,FALSE),"")</f>
        <v/>
      </c>
      <c r="G16431" s="175" t="str">
        <f>IFERROR(LOOKUP(C16431,[1]MASTER!C:C,[1]MASTER!B:B),"")</f>
        <v/>
      </c>
      <c r="H16431" s="176" t="str">
        <f>IFERROR(VLOOKUP(C16431,[1]MASTER!C:G,5,FALSE),"")</f>
        <v/>
      </c>
    </row>
    <row r="16432" spans="1:8" ht="15.75">
      <c r="A16432" s="109">
        <v>16461</v>
      </c>
      <c r="B16432" s="120"/>
      <c r="D16432" s="55" t="e">
        <f>VLOOKUP(C16432,#REF!,2,FALSE)</f>
        <v>#REF!</v>
      </c>
      <c r="E16432" s="172" t="str">
        <f>IFERROR(VLOOKUP(C16432,[1]MASTER!C:F,4,FALSE),"")</f>
        <v/>
      </c>
      <c r="F16432" s="172" t="str">
        <f>IFERROR(VLOOKUP(C16432,[1]MASTER!C:F,3,FALSE),"")</f>
        <v/>
      </c>
      <c r="G16432" s="175" t="str">
        <f>IFERROR(LOOKUP(C16432,[1]MASTER!C:C,[1]MASTER!B:B),"")</f>
        <v/>
      </c>
      <c r="H16432" s="176" t="str">
        <f>IFERROR(VLOOKUP(C16432,[1]MASTER!C:G,5,FALSE),"")</f>
        <v/>
      </c>
    </row>
    <row r="16433" spans="1:8" ht="15.75">
      <c r="A16433" s="52">
        <v>16462</v>
      </c>
      <c r="B16433" s="233"/>
      <c r="D16433" s="55" t="e">
        <f>VLOOKUP(C16433,#REF!,2,FALSE)</f>
        <v>#REF!</v>
      </c>
      <c r="E16433" s="172" t="str">
        <f>IFERROR(VLOOKUP(C16433,[1]MASTER!C:F,4,FALSE),"")</f>
        <v/>
      </c>
      <c r="F16433" s="172" t="str">
        <f>IFERROR(VLOOKUP(C16433,[1]MASTER!C:F,3,FALSE),"")</f>
        <v/>
      </c>
      <c r="G16433" s="175" t="str">
        <f>IFERROR(LOOKUP(C16433,[1]MASTER!C:C,[1]MASTER!B:B),"")</f>
        <v/>
      </c>
      <c r="H16433" s="176" t="str">
        <f>IFERROR(VLOOKUP(C16433,[1]MASTER!C:G,5,FALSE),"")</f>
        <v/>
      </c>
    </row>
    <row r="16434" spans="1:8" ht="15.75">
      <c r="A16434" s="109">
        <v>16463</v>
      </c>
      <c r="B16434" s="120"/>
      <c r="D16434" s="55" t="e">
        <f>VLOOKUP(C16434,#REF!,2,FALSE)</f>
        <v>#REF!</v>
      </c>
      <c r="E16434" s="172" t="str">
        <f>IFERROR(VLOOKUP(C16434,[1]MASTER!C:F,4,FALSE),"")</f>
        <v/>
      </c>
      <c r="F16434" s="172" t="str">
        <f>IFERROR(VLOOKUP(C16434,[1]MASTER!C:F,3,FALSE),"")</f>
        <v/>
      </c>
      <c r="G16434" s="175" t="str">
        <f>IFERROR(LOOKUP(C16434,[1]MASTER!C:C,[1]MASTER!B:B),"")</f>
        <v/>
      </c>
      <c r="H16434" s="176" t="str">
        <f>IFERROR(VLOOKUP(C16434,[1]MASTER!C:G,5,FALSE),"")</f>
        <v/>
      </c>
    </row>
    <row r="16435" spans="1:8" ht="15.75">
      <c r="A16435" s="52">
        <v>16464</v>
      </c>
      <c r="B16435" s="233"/>
      <c r="D16435" s="55" t="e">
        <f>VLOOKUP(C16435,#REF!,2,FALSE)</f>
        <v>#REF!</v>
      </c>
      <c r="E16435" s="172" t="str">
        <f>IFERROR(VLOOKUP(C16435,[1]MASTER!C:F,4,FALSE),"")</f>
        <v/>
      </c>
      <c r="F16435" s="172" t="str">
        <f>IFERROR(VLOOKUP(C16435,[1]MASTER!C:F,3,FALSE),"")</f>
        <v/>
      </c>
      <c r="G16435" s="175" t="str">
        <f>IFERROR(LOOKUP(C16435,[1]MASTER!C:C,[1]MASTER!B:B),"")</f>
        <v/>
      </c>
      <c r="H16435" s="176" t="str">
        <f>IFERROR(VLOOKUP(C16435,[1]MASTER!C:G,5,FALSE),"")</f>
        <v/>
      </c>
    </row>
    <row r="16436" spans="1:8" ht="15.75">
      <c r="A16436" s="109">
        <v>16465</v>
      </c>
      <c r="B16436" s="120"/>
      <c r="D16436" s="55" t="e">
        <f>VLOOKUP(C16436,#REF!,2,FALSE)</f>
        <v>#REF!</v>
      </c>
      <c r="E16436" s="172" t="str">
        <f>IFERROR(VLOOKUP(C16436,[1]MASTER!C:F,4,FALSE),"")</f>
        <v/>
      </c>
      <c r="F16436" s="172" t="str">
        <f>IFERROR(VLOOKUP(C16436,[1]MASTER!C:F,3,FALSE),"")</f>
        <v/>
      </c>
      <c r="G16436" s="175" t="str">
        <f>IFERROR(LOOKUP(C16436,[1]MASTER!C:C,[1]MASTER!B:B),"")</f>
        <v/>
      </c>
      <c r="H16436" s="176" t="str">
        <f>IFERROR(VLOOKUP(C16436,[1]MASTER!C:G,5,FALSE),"")</f>
        <v/>
      </c>
    </row>
    <row r="16437" spans="1:8" ht="15.75">
      <c r="A16437" s="52">
        <v>16466</v>
      </c>
      <c r="B16437" s="233"/>
      <c r="D16437" s="55" t="e">
        <f>VLOOKUP(C16437,#REF!,2,FALSE)</f>
        <v>#REF!</v>
      </c>
      <c r="E16437" s="172" t="str">
        <f>IFERROR(VLOOKUP(C16437,[1]MASTER!C:F,4,FALSE),"")</f>
        <v/>
      </c>
      <c r="F16437" s="172" t="str">
        <f>IFERROR(VLOOKUP(C16437,[1]MASTER!C:F,3,FALSE),"")</f>
        <v/>
      </c>
      <c r="G16437" s="175" t="str">
        <f>IFERROR(LOOKUP(C16437,[1]MASTER!C:C,[1]MASTER!B:B),"")</f>
        <v/>
      </c>
      <c r="H16437" s="176" t="str">
        <f>IFERROR(VLOOKUP(C16437,[1]MASTER!C:G,5,FALSE),"")</f>
        <v/>
      </c>
    </row>
    <row r="16438" spans="1:8" ht="15.75">
      <c r="A16438" s="109">
        <v>16467</v>
      </c>
      <c r="B16438" s="120"/>
      <c r="D16438" s="55" t="e">
        <f>VLOOKUP(C16438,#REF!,2,FALSE)</f>
        <v>#REF!</v>
      </c>
      <c r="E16438" s="172" t="str">
        <f>IFERROR(VLOOKUP(C16438,[1]MASTER!C:F,4,FALSE),"")</f>
        <v/>
      </c>
      <c r="F16438" s="172" t="str">
        <f>IFERROR(VLOOKUP(C16438,[1]MASTER!C:F,3,FALSE),"")</f>
        <v/>
      </c>
      <c r="G16438" s="175" t="str">
        <f>IFERROR(LOOKUP(C16438,[1]MASTER!C:C,[1]MASTER!B:B),"")</f>
        <v/>
      </c>
      <c r="H16438" s="176" t="str">
        <f>IFERROR(VLOOKUP(C16438,[1]MASTER!C:G,5,FALSE),"")</f>
        <v/>
      </c>
    </row>
    <row r="16439" spans="1:8" ht="15.75">
      <c r="A16439" s="52">
        <v>16468</v>
      </c>
      <c r="B16439" s="233"/>
      <c r="D16439" s="55" t="e">
        <f>VLOOKUP(C16439,#REF!,2,FALSE)</f>
        <v>#REF!</v>
      </c>
      <c r="E16439" s="172" t="str">
        <f>IFERROR(VLOOKUP(C16439,[1]MASTER!C:F,4,FALSE),"")</f>
        <v/>
      </c>
      <c r="F16439" s="172" t="str">
        <f>IFERROR(VLOOKUP(C16439,[1]MASTER!C:F,3,FALSE),"")</f>
        <v/>
      </c>
      <c r="G16439" s="175" t="str">
        <f>IFERROR(LOOKUP(C16439,[1]MASTER!C:C,[1]MASTER!B:B),"")</f>
        <v/>
      </c>
      <c r="H16439" s="176" t="str">
        <f>IFERROR(VLOOKUP(C16439,[1]MASTER!C:G,5,FALSE),"")</f>
        <v/>
      </c>
    </row>
    <row r="16440" spans="1:8" ht="15.75">
      <c r="A16440" s="109">
        <v>16469</v>
      </c>
      <c r="B16440" s="120"/>
      <c r="D16440" s="55" t="e">
        <f>VLOOKUP(C16440,#REF!,2,FALSE)</f>
        <v>#REF!</v>
      </c>
      <c r="E16440" s="172" t="str">
        <f>IFERROR(VLOOKUP(C16440,[1]MASTER!C:F,4,FALSE),"")</f>
        <v/>
      </c>
      <c r="F16440" s="172" t="str">
        <f>IFERROR(VLOOKUP(C16440,[1]MASTER!C:F,3,FALSE),"")</f>
        <v/>
      </c>
      <c r="G16440" s="175" t="str">
        <f>IFERROR(LOOKUP(C16440,[1]MASTER!C:C,[1]MASTER!B:B),"")</f>
        <v/>
      </c>
      <c r="H16440" s="176" t="str">
        <f>IFERROR(VLOOKUP(C16440,[1]MASTER!C:G,5,FALSE),"")</f>
        <v/>
      </c>
    </row>
    <row r="16441" spans="1:8" ht="15.75">
      <c r="A16441" s="52">
        <v>16470</v>
      </c>
      <c r="B16441" s="233"/>
      <c r="D16441" s="55" t="e">
        <f>VLOOKUP(C16441,#REF!,2,FALSE)</f>
        <v>#REF!</v>
      </c>
      <c r="E16441" s="172" t="str">
        <f>IFERROR(VLOOKUP(C16441,[1]MASTER!C:F,4,FALSE),"")</f>
        <v/>
      </c>
      <c r="F16441" s="172" t="str">
        <f>IFERROR(VLOOKUP(C16441,[1]MASTER!C:F,3,FALSE),"")</f>
        <v/>
      </c>
      <c r="G16441" s="175" t="str">
        <f>IFERROR(LOOKUP(C16441,[1]MASTER!C:C,[1]MASTER!B:B),"")</f>
        <v/>
      </c>
      <c r="H16441" s="176" t="str">
        <f>IFERROR(VLOOKUP(C16441,[1]MASTER!C:G,5,FALSE),"")</f>
        <v/>
      </c>
    </row>
    <row r="16442" spans="1:8" ht="15.75">
      <c r="A16442" s="109">
        <v>16471</v>
      </c>
      <c r="B16442" s="120"/>
      <c r="D16442" s="55" t="e">
        <f>VLOOKUP(C16442,#REF!,2,FALSE)</f>
        <v>#REF!</v>
      </c>
      <c r="E16442" s="172" t="str">
        <f>IFERROR(VLOOKUP(C16442,[1]MASTER!C:F,4,FALSE),"")</f>
        <v/>
      </c>
      <c r="F16442" s="172" t="str">
        <f>IFERROR(VLOOKUP(C16442,[1]MASTER!C:F,3,FALSE),"")</f>
        <v/>
      </c>
      <c r="G16442" s="175" t="str">
        <f>IFERROR(LOOKUP(C16442,[1]MASTER!C:C,[1]MASTER!B:B),"")</f>
        <v/>
      </c>
      <c r="H16442" s="176" t="str">
        <f>IFERROR(VLOOKUP(C16442,[1]MASTER!C:G,5,FALSE),"")</f>
        <v/>
      </c>
    </row>
    <row r="16443" spans="1:8" ht="15.75">
      <c r="A16443" s="52">
        <v>16472</v>
      </c>
      <c r="B16443" s="233"/>
      <c r="D16443" s="55" t="e">
        <f>VLOOKUP(C16443,#REF!,2,FALSE)</f>
        <v>#REF!</v>
      </c>
      <c r="E16443" s="172" t="str">
        <f>IFERROR(VLOOKUP(C16443,[1]MASTER!C:F,4,FALSE),"")</f>
        <v/>
      </c>
      <c r="F16443" s="172" t="str">
        <f>IFERROR(VLOOKUP(C16443,[1]MASTER!C:F,3,FALSE),"")</f>
        <v/>
      </c>
      <c r="G16443" s="175" t="str">
        <f>IFERROR(LOOKUP(C16443,[1]MASTER!C:C,[1]MASTER!B:B),"")</f>
        <v/>
      </c>
      <c r="H16443" s="176" t="str">
        <f>IFERROR(VLOOKUP(C16443,[1]MASTER!C:G,5,FALSE),"")</f>
        <v/>
      </c>
    </row>
    <row r="16444" spans="1:8" ht="15.75">
      <c r="A16444" s="109">
        <v>16473</v>
      </c>
      <c r="B16444" s="120"/>
      <c r="D16444" s="55" t="e">
        <f>VLOOKUP(C16444,#REF!,2,FALSE)</f>
        <v>#REF!</v>
      </c>
      <c r="E16444" s="172" t="str">
        <f>IFERROR(VLOOKUP(C16444,[1]MASTER!C:F,4,FALSE),"")</f>
        <v/>
      </c>
      <c r="F16444" s="172" t="str">
        <f>IFERROR(VLOOKUP(C16444,[1]MASTER!C:F,3,FALSE),"")</f>
        <v/>
      </c>
      <c r="G16444" s="175" t="str">
        <f>IFERROR(LOOKUP(C16444,[1]MASTER!C:C,[1]MASTER!B:B),"")</f>
        <v/>
      </c>
      <c r="H16444" s="176" t="str">
        <f>IFERROR(VLOOKUP(C16444,[1]MASTER!C:G,5,FALSE),"")</f>
        <v/>
      </c>
    </row>
    <row r="16445" spans="1:8" ht="15.75">
      <c r="A16445" s="52">
        <v>16474</v>
      </c>
      <c r="B16445" s="233"/>
      <c r="D16445" s="55" t="e">
        <f>VLOOKUP(C16445,#REF!,2,FALSE)</f>
        <v>#REF!</v>
      </c>
      <c r="E16445" s="172" t="str">
        <f>IFERROR(VLOOKUP(C16445,[1]MASTER!C:F,4,FALSE),"")</f>
        <v/>
      </c>
      <c r="F16445" s="172" t="str">
        <f>IFERROR(VLOOKUP(C16445,[1]MASTER!C:F,3,FALSE),"")</f>
        <v/>
      </c>
      <c r="G16445" s="175" t="str">
        <f>IFERROR(LOOKUP(C16445,[1]MASTER!C:C,[1]MASTER!B:B),"")</f>
        <v/>
      </c>
      <c r="H16445" s="176" t="str">
        <f>IFERROR(VLOOKUP(C16445,[1]MASTER!C:G,5,FALSE),"")</f>
        <v/>
      </c>
    </row>
    <row r="16446" spans="1:8" ht="15.75">
      <c r="A16446" s="109">
        <v>16475</v>
      </c>
      <c r="B16446" s="120"/>
      <c r="D16446" s="55" t="e">
        <f>VLOOKUP(C16446,#REF!,2,FALSE)</f>
        <v>#REF!</v>
      </c>
      <c r="E16446" s="172" t="str">
        <f>IFERROR(VLOOKUP(C16446,[1]MASTER!C:F,4,FALSE),"")</f>
        <v/>
      </c>
      <c r="F16446" s="172" t="str">
        <f>IFERROR(VLOOKUP(C16446,[1]MASTER!C:F,3,FALSE),"")</f>
        <v/>
      </c>
      <c r="G16446" s="175" t="str">
        <f>IFERROR(LOOKUP(C16446,[1]MASTER!C:C,[1]MASTER!B:B),"")</f>
        <v/>
      </c>
      <c r="H16446" s="176" t="str">
        <f>IFERROR(VLOOKUP(C16446,[1]MASTER!C:G,5,FALSE),"")</f>
        <v/>
      </c>
    </row>
    <row r="16447" spans="1:8" ht="15.75">
      <c r="A16447" s="52">
        <v>16476</v>
      </c>
      <c r="B16447" s="233"/>
      <c r="D16447" s="55" t="e">
        <f>VLOOKUP(C16447,#REF!,2,FALSE)</f>
        <v>#REF!</v>
      </c>
      <c r="E16447" s="172" t="str">
        <f>IFERROR(VLOOKUP(C16447,[1]MASTER!C:F,4,FALSE),"")</f>
        <v/>
      </c>
      <c r="F16447" s="172" t="str">
        <f>IFERROR(VLOOKUP(C16447,[1]MASTER!C:F,3,FALSE),"")</f>
        <v/>
      </c>
      <c r="G16447" s="175" t="str">
        <f>IFERROR(LOOKUP(C16447,[1]MASTER!C:C,[1]MASTER!B:B),"")</f>
        <v/>
      </c>
      <c r="H16447" s="176" t="str">
        <f>IFERROR(VLOOKUP(C16447,[1]MASTER!C:G,5,FALSE),"")</f>
        <v/>
      </c>
    </row>
    <row r="16448" spans="1:8" ht="15.75">
      <c r="A16448" s="109">
        <v>16477</v>
      </c>
      <c r="B16448" s="120"/>
      <c r="D16448" s="55" t="e">
        <f>VLOOKUP(C16448,#REF!,2,FALSE)</f>
        <v>#REF!</v>
      </c>
      <c r="E16448" s="172" t="str">
        <f>IFERROR(VLOOKUP(C16448,[1]MASTER!C:F,4,FALSE),"")</f>
        <v/>
      </c>
      <c r="F16448" s="172" t="str">
        <f>IFERROR(VLOOKUP(C16448,[1]MASTER!C:F,3,FALSE),"")</f>
        <v/>
      </c>
      <c r="G16448" s="175" t="str">
        <f>IFERROR(LOOKUP(C16448,[1]MASTER!C:C,[1]MASTER!B:B),"")</f>
        <v/>
      </c>
      <c r="H16448" s="176" t="str">
        <f>IFERROR(VLOOKUP(C16448,[1]MASTER!C:G,5,FALSE),"")</f>
        <v/>
      </c>
    </row>
    <row r="16449" spans="1:8" ht="15.75">
      <c r="A16449" s="52">
        <v>16478</v>
      </c>
      <c r="B16449" s="233"/>
      <c r="D16449" s="55" t="e">
        <f>VLOOKUP(C16449,#REF!,2,FALSE)</f>
        <v>#REF!</v>
      </c>
      <c r="E16449" s="172" t="str">
        <f>IFERROR(VLOOKUP(C16449,[1]MASTER!C:F,4,FALSE),"")</f>
        <v/>
      </c>
      <c r="F16449" s="172" t="str">
        <f>IFERROR(VLOOKUP(C16449,[1]MASTER!C:F,3,FALSE),"")</f>
        <v/>
      </c>
      <c r="G16449" s="175" t="str">
        <f>IFERROR(LOOKUP(C16449,[1]MASTER!C:C,[1]MASTER!B:B),"")</f>
        <v/>
      </c>
      <c r="H16449" s="176" t="str">
        <f>IFERROR(VLOOKUP(C16449,[1]MASTER!C:G,5,FALSE),"")</f>
        <v/>
      </c>
    </row>
    <row r="16450" spans="1:8" ht="15.75">
      <c r="A16450" s="109">
        <v>16479</v>
      </c>
      <c r="B16450" s="120"/>
      <c r="D16450" s="55" t="e">
        <f>VLOOKUP(C16450,#REF!,2,FALSE)</f>
        <v>#REF!</v>
      </c>
      <c r="E16450" s="172" t="str">
        <f>IFERROR(VLOOKUP(C16450,[1]MASTER!C:F,4,FALSE),"")</f>
        <v/>
      </c>
      <c r="F16450" s="172" t="str">
        <f>IFERROR(VLOOKUP(C16450,[1]MASTER!C:F,3,FALSE),"")</f>
        <v/>
      </c>
      <c r="G16450" s="175" t="str">
        <f>IFERROR(LOOKUP(C16450,[1]MASTER!C:C,[1]MASTER!B:B),"")</f>
        <v/>
      </c>
      <c r="H16450" s="176" t="str">
        <f>IFERROR(VLOOKUP(C16450,[1]MASTER!C:G,5,FALSE),"")</f>
        <v/>
      </c>
    </row>
    <row r="16451" spans="1:8" ht="15.75">
      <c r="A16451" s="52">
        <v>16480</v>
      </c>
      <c r="B16451" s="233"/>
      <c r="D16451" s="55" t="e">
        <f>VLOOKUP(C16451,#REF!,2,FALSE)</f>
        <v>#REF!</v>
      </c>
      <c r="E16451" s="172" t="str">
        <f>IFERROR(VLOOKUP(C16451,[1]MASTER!C:F,4,FALSE),"")</f>
        <v/>
      </c>
      <c r="F16451" s="172" t="str">
        <f>IFERROR(VLOOKUP(C16451,[1]MASTER!C:F,3,FALSE),"")</f>
        <v/>
      </c>
      <c r="G16451" s="175" t="str">
        <f>IFERROR(LOOKUP(C16451,[1]MASTER!C:C,[1]MASTER!B:B),"")</f>
        <v/>
      </c>
      <c r="H16451" s="176" t="str">
        <f>IFERROR(VLOOKUP(C16451,[1]MASTER!C:G,5,FALSE),"")</f>
        <v/>
      </c>
    </row>
    <row r="16452" spans="1:8" ht="15.75">
      <c r="A16452" s="109">
        <v>16481</v>
      </c>
      <c r="B16452" s="120"/>
      <c r="D16452" s="55" t="e">
        <f>VLOOKUP(C16452,#REF!,2,FALSE)</f>
        <v>#REF!</v>
      </c>
      <c r="E16452" s="172" t="str">
        <f>IFERROR(VLOOKUP(C16452,[1]MASTER!C:F,4,FALSE),"")</f>
        <v/>
      </c>
      <c r="F16452" s="172" t="str">
        <f>IFERROR(VLOOKUP(C16452,[1]MASTER!C:F,3,FALSE),"")</f>
        <v/>
      </c>
      <c r="G16452" s="175" t="str">
        <f>IFERROR(LOOKUP(C16452,[1]MASTER!C:C,[1]MASTER!B:B),"")</f>
        <v/>
      </c>
      <c r="H16452" s="176" t="str">
        <f>IFERROR(VLOOKUP(C16452,[1]MASTER!C:G,5,FALSE),"")</f>
        <v/>
      </c>
    </row>
    <row r="16453" spans="1:8" ht="15.75">
      <c r="A16453" s="52">
        <v>16482</v>
      </c>
      <c r="B16453" s="233"/>
      <c r="D16453" s="55" t="e">
        <f>VLOOKUP(C16453,#REF!,2,FALSE)</f>
        <v>#REF!</v>
      </c>
      <c r="E16453" s="172" t="str">
        <f>IFERROR(VLOOKUP(C16453,[1]MASTER!C:F,4,FALSE),"")</f>
        <v/>
      </c>
      <c r="F16453" s="172" t="str">
        <f>IFERROR(VLOOKUP(C16453,[1]MASTER!C:F,3,FALSE),"")</f>
        <v/>
      </c>
      <c r="G16453" s="175" t="str">
        <f>IFERROR(LOOKUP(C16453,[1]MASTER!C:C,[1]MASTER!B:B),"")</f>
        <v/>
      </c>
      <c r="H16453" s="176" t="str">
        <f>IFERROR(VLOOKUP(C16453,[1]MASTER!C:G,5,FALSE),"")</f>
        <v/>
      </c>
    </row>
    <row r="16454" spans="1:8" ht="15.75">
      <c r="A16454" s="109">
        <v>16483</v>
      </c>
      <c r="B16454" s="120"/>
      <c r="D16454" s="55" t="e">
        <f>VLOOKUP(C16454,#REF!,2,FALSE)</f>
        <v>#REF!</v>
      </c>
      <c r="E16454" s="172" t="str">
        <f>IFERROR(VLOOKUP(C16454,[1]MASTER!C:F,4,FALSE),"")</f>
        <v/>
      </c>
      <c r="F16454" s="172" t="str">
        <f>IFERROR(VLOOKUP(C16454,[1]MASTER!C:F,3,FALSE),"")</f>
        <v/>
      </c>
      <c r="G16454" s="175" t="str">
        <f>IFERROR(LOOKUP(C16454,[1]MASTER!C:C,[1]MASTER!B:B),"")</f>
        <v/>
      </c>
      <c r="H16454" s="176" t="str">
        <f>IFERROR(VLOOKUP(C16454,[1]MASTER!C:G,5,FALSE),"")</f>
        <v/>
      </c>
    </row>
    <row r="16455" spans="1:8" ht="15.75">
      <c r="A16455" s="52">
        <v>16484</v>
      </c>
      <c r="B16455" s="233"/>
      <c r="D16455" s="55" t="e">
        <f>VLOOKUP(C16455,#REF!,2,FALSE)</f>
        <v>#REF!</v>
      </c>
      <c r="E16455" s="172" t="str">
        <f>IFERROR(VLOOKUP(C16455,[1]MASTER!C:F,4,FALSE),"")</f>
        <v/>
      </c>
      <c r="F16455" s="172" t="str">
        <f>IFERROR(VLOOKUP(C16455,[1]MASTER!C:F,3,FALSE),"")</f>
        <v/>
      </c>
      <c r="G16455" s="175" t="str">
        <f>IFERROR(LOOKUP(C16455,[1]MASTER!C:C,[1]MASTER!B:B),"")</f>
        <v/>
      </c>
      <c r="H16455" s="176" t="str">
        <f>IFERROR(VLOOKUP(C16455,[1]MASTER!C:G,5,FALSE),"")</f>
        <v/>
      </c>
    </row>
    <row r="16456" spans="1:8" ht="15.75">
      <c r="A16456" s="109">
        <v>16485</v>
      </c>
      <c r="B16456" s="120"/>
      <c r="D16456" s="55" t="e">
        <f>VLOOKUP(C16456,#REF!,2,FALSE)</f>
        <v>#REF!</v>
      </c>
      <c r="E16456" s="172" t="str">
        <f>IFERROR(VLOOKUP(C16456,[1]MASTER!C:F,4,FALSE),"")</f>
        <v/>
      </c>
      <c r="F16456" s="172" t="str">
        <f>IFERROR(VLOOKUP(C16456,[1]MASTER!C:F,3,FALSE),"")</f>
        <v/>
      </c>
      <c r="G16456" s="175" t="str">
        <f>IFERROR(LOOKUP(C16456,[1]MASTER!C:C,[1]MASTER!B:B),"")</f>
        <v/>
      </c>
      <c r="H16456" s="176" t="str">
        <f>IFERROR(VLOOKUP(C16456,[1]MASTER!C:G,5,FALSE),"")</f>
        <v/>
      </c>
    </row>
    <row r="16457" spans="1:8" ht="15.75">
      <c r="A16457" s="52">
        <v>16486</v>
      </c>
      <c r="B16457" s="233"/>
      <c r="D16457" s="55" t="e">
        <f>VLOOKUP(C16457,#REF!,2,FALSE)</f>
        <v>#REF!</v>
      </c>
      <c r="E16457" s="172" t="str">
        <f>IFERROR(VLOOKUP(C16457,[1]MASTER!C:F,4,FALSE),"")</f>
        <v/>
      </c>
      <c r="F16457" s="172" t="str">
        <f>IFERROR(VLOOKUP(C16457,[1]MASTER!C:F,3,FALSE),"")</f>
        <v/>
      </c>
      <c r="G16457" s="175" t="str">
        <f>IFERROR(LOOKUP(C16457,[1]MASTER!C:C,[1]MASTER!B:B),"")</f>
        <v/>
      </c>
      <c r="H16457" s="176" t="str">
        <f>IFERROR(VLOOKUP(C16457,[1]MASTER!C:G,5,FALSE),"")</f>
        <v/>
      </c>
    </row>
    <row r="16458" spans="1:8" ht="15.75">
      <c r="A16458" s="109">
        <v>16487</v>
      </c>
      <c r="B16458" s="120"/>
      <c r="D16458" s="55" t="e">
        <f>VLOOKUP(C16458,#REF!,2,FALSE)</f>
        <v>#REF!</v>
      </c>
      <c r="E16458" s="172" t="str">
        <f>IFERROR(VLOOKUP(C16458,[1]MASTER!C:F,4,FALSE),"")</f>
        <v/>
      </c>
      <c r="F16458" s="172" t="str">
        <f>IFERROR(VLOOKUP(C16458,[1]MASTER!C:F,3,FALSE),"")</f>
        <v/>
      </c>
      <c r="G16458" s="175" t="str">
        <f>IFERROR(LOOKUP(C16458,[1]MASTER!C:C,[1]MASTER!B:B),"")</f>
        <v/>
      </c>
      <c r="H16458" s="176" t="str">
        <f>IFERROR(VLOOKUP(C16458,[1]MASTER!C:G,5,FALSE),"")</f>
        <v/>
      </c>
    </row>
    <row r="16459" spans="1:8" ht="15.75">
      <c r="A16459" s="52">
        <v>16488</v>
      </c>
      <c r="B16459" s="233"/>
      <c r="D16459" s="55" t="e">
        <f>VLOOKUP(C16459,#REF!,2,FALSE)</f>
        <v>#REF!</v>
      </c>
      <c r="E16459" s="172" t="str">
        <f>IFERROR(VLOOKUP(C16459,[1]MASTER!C:F,4,FALSE),"")</f>
        <v/>
      </c>
      <c r="F16459" s="172" t="str">
        <f>IFERROR(VLOOKUP(C16459,[1]MASTER!C:F,3,FALSE),"")</f>
        <v/>
      </c>
      <c r="G16459" s="175" t="str">
        <f>IFERROR(LOOKUP(C16459,[1]MASTER!C:C,[1]MASTER!B:B),"")</f>
        <v/>
      </c>
      <c r="H16459" s="176" t="str">
        <f>IFERROR(VLOOKUP(C16459,[1]MASTER!C:G,5,FALSE),"")</f>
        <v/>
      </c>
    </row>
    <row r="16460" spans="1:8" ht="15.75">
      <c r="A16460" s="109">
        <v>16489</v>
      </c>
      <c r="B16460" s="120"/>
      <c r="D16460" s="55" t="e">
        <f>VLOOKUP(C16460,#REF!,2,FALSE)</f>
        <v>#REF!</v>
      </c>
      <c r="E16460" s="172" t="str">
        <f>IFERROR(VLOOKUP(C16460,[1]MASTER!C:F,4,FALSE),"")</f>
        <v/>
      </c>
      <c r="F16460" s="172" t="str">
        <f>IFERROR(VLOOKUP(C16460,[1]MASTER!C:F,3,FALSE),"")</f>
        <v/>
      </c>
      <c r="G16460" s="175" t="str">
        <f>IFERROR(LOOKUP(C16460,[1]MASTER!C:C,[1]MASTER!B:B),"")</f>
        <v/>
      </c>
      <c r="H16460" s="176" t="str">
        <f>IFERROR(VLOOKUP(C16460,[1]MASTER!C:G,5,FALSE),"")</f>
        <v/>
      </c>
    </row>
    <row r="16461" spans="1:8" ht="15.75">
      <c r="A16461" s="52">
        <v>16490</v>
      </c>
      <c r="B16461" s="233"/>
      <c r="D16461" s="55" t="e">
        <f>VLOOKUP(C16461,#REF!,2,FALSE)</f>
        <v>#REF!</v>
      </c>
      <c r="E16461" s="172" t="str">
        <f>IFERROR(VLOOKUP(C16461,[1]MASTER!C:F,4,FALSE),"")</f>
        <v/>
      </c>
      <c r="F16461" s="172" t="str">
        <f>IFERROR(VLOOKUP(C16461,[1]MASTER!C:F,3,FALSE),"")</f>
        <v/>
      </c>
      <c r="G16461" s="175" t="str">
        <f>IFERROR(LOOKUP(C16461,[1]MASTER!C:C,[1]MASTER!B:B),"")</f>
        <v/>
      </c>
      <c r="H16461" s="176" t="str">
        <f>IFERROR(VLOOKUP(C16461,[1]MASTER!C:G,5,FALSE),"")</f>
        <v/>
      </c>
    </row>
    <row r="16462" spans="1:8" ht="15.75">
      <c r="A16462" s="109">
        <v>16491</v>
      </c>
      <c r="B16462" s="120"/>
      <c r="D16462" s="55" t="e">
        <f>VLOOKUP(C16462,#REF!,2,FALSE)</f>
        <v>#REF!</v>
      </c>
      <c r="E16462" s="172" t="str">
        <f>IFERROR(VLOOKUP(C16462,[1]MASTER!C:F,4,FALSE),"")</f>
        <v/>
      </c>
      <c r="F16462" s="172" t="str">
        <f>IFERROR(VLOOKUP(C16462,[1]MASTER!C:F,3,FALSE),"")</f>
        <v/>
      </c>
      <c r="G16462" s="175" t="str">
        <f>IFERROR(LOOKUP(C16462,[1]MASTER!C:C,[1]MASTER!B:B),"")</f>
        <v/>
      </c>
      <c r="H16462" s="176" t="str">
        <f>IFERROR(VLOOKUP(C16462,[1]MASTER!C:G,5,FALSE),"")</f>
        <v/>
      </c>
    </row>
    <row r="16463" spans="1:8" ht="15.75">
      <c r="A16463" s="52">
        <v>16492</v>
      </c>
      <c r="B16463" s="233"/>
      <c r="D16463" s="55" t="e">
        <f>VLOOKUP(C16463,#REF!,2,FALSE)</f>
        <v>#REF!</v>
      </c>
      <c r="E16463" s="172" t="str">
        <f>IFERROR(VLOOKUP(C16463,[1]MASTER!C:F,4,FALSE),"")</f>
        <v/>
      </c>
      <c r="F16463" s="172" t="str">
        <f>IFERROR(VLOOKUP(C16463,[1]MASTER!C:F,3,FALSE),"")</f>
        <v/>
      </c>
      <c r="G16463" s="175" t="str">
        <f>IFERROR(LOOKUP(C16463,[1]MASTER!C:C,[1]MASTER!B:B),"")</f>
        <v/>
      </c>
      <c r="H16463" s="176" t="str">
        <f>IFERROR(VLOOKUP(C16463,[1]MASTER!C:G,5,FALSE),"")</f>
        <v/>
      </c>
    </row>
    <row r="16464" spans="1:8" ht="15.75">
      <c r="A16464" s="109">
        <v>16493</v>
      </c>
      <c r="B16464" s="120"/>
      <c r="D16464" s="55" t="e">
        <f>VLOOKUP(C16464,#REF!,2,FALSE)</f>
        <v>#REF!</v>
      </c>
      <c r="E16464" s="172" t="str">
        <f>IFERROR(VLOOKUP(C16464,[1]MASTER!C:F,4,FALSE),"")</f>
        <v/>
      </c>
      <c r="F16464" s="172" t="str">
        <f>IFERROR(VLOOKUP(C16464,[1]MASTER!C:F,3,FALSE),"")</f>
        <v/>
      </c>
      <c r="G16464" s="175" t="str">
        <f>IFERROR(LOOKUP(C16464,[1]MASTER!C:C,[1]MASTER!B:B),"")</f>
        <v/>
      </c>
      <c r="H16464" s="176" t="str">
        <f>IFERROR(VLOOKUP(C16464,[1]MASTER!C:G,5,FALSE),"")</f>
        <v/>
      </c>
    </row>
    <row r="16465" spans="1:8" ht="15.75">
      <c r="A16465" s="52">
        <v>16494</v>
      </c>
      <c r="B16465" s="233"/>
      <c r="D16465" s="55" t="e">
        <f>VLOOKUP(C16465,#REF!,2,FALSE)</f>
        <v>#REF!</v>
      </c>
      <c r="E16465" s="172" t="str">
        <f>IFERROR(VLOOKUP(C16465,[1]MASTER!C:F,4,FALSE),"")</f>
        <v/>
      </c>
      <c r="F16465" s="172" t="str">
        <f>IFERROR(VLOOKUP(C16465,[1]MASTER!C:F,3,FALSE),"")</f>
        <v/>
      </c>
      <c r="G16465" s="175" t="str">
        <f>IFERROR(LOOKUP(C16465,[1]MASTER!C:C,[1]MASTER!B:B),"")</f>
        <v/>
      </c>
      <c r="H16465" s="176" t="str">
        <f>IFERROR(VLOOKUP(C16465,[1]MASTER!C:G,5,FALSE),"")</f>
        <v/>
      </c>
    </row>
    <row r="16466" spans="1:8" ht="15.75">
      <c r="A16466" s="109">
        <v>16495</v>
      </c>
      <c r="B16466" s="120"/>
      <c r="D16466" s="55" t="e">
        <f>VLOOKUP(C16466,#REF!,2,FALSE)</f>
        <v>#REF!</v>
      </c>
      <c r="E16466" s="172" t="str">
        <f>IFERROR(VLOOKUP(C16466,[1]MASTER!C:F,4,FALSE),"")</f>
        <v/>
      </c>
      <c r="F16466" s="172" t="str">
        <f>IFERROR(VLOOKUP(C16466,[1]MASTER!C:F,3,FALSE),"")</f>
        <v/>
      </c>
      <c r="G16466" s="175" t="str">
        <f>IFERROR(LOOKUP(C16466,[1]MASTER!C:C,[1]MASTER!B:B),"")</f>
        <v/>
      </c>
      <c r="H16466" s="176" t="str">
        <f>IFERROR(VLOOKUP(C16466,[1]MASTER!C:G,5,FALSE),"")</f>
        <v/>
      </c>
    </row>
    <row r="16467" spans="1:8" ht="15.75">
      <c r="A16467" s="52">
        <v>16496</v>
      </c>
      <c r="B16467" s="233"/>
      <c r="D16467" s="55" t="e">
        <f>VLOOKUP(C16467,#REF!,2,FALSE)</f>
        <v>#REF!</v>
      </c>
      <c r="E16467" s="172" t="str">
        <f>IFERROR(VLOOKUP(C16467,[1]MASTER!C:F,4,FALSE),"")</f>
        <v/>
      </c>
      <c r="F16467" s="172" t="str">
        <f>IFERROR(VLOOKUP(C16467,[1]MASTER!C:F,3,FALSE),"")</f>
        <v/>
      </c>
      <c r="G16467" s="175" t="str">
        <f>IFERROR(LOOKUP(C16467,[1]MASTER!C:C,[1]MASTER!B:B),"")</f>
        <v/>
      </c>
      <c r="H16467" s="176" t="str">
        <f>IFERROR(VLOOKUP(C16467,[1]MASTER!C:G,5,FALSE),"")</f>
        <v/>
      </c>
    </row>
    <row r="16468" spans="1:8" ht="15.75">
      <c r="A16468" s="109">
        <v>16497</v>
      </c>
      <c r="B16468" s="120"/>
      <c r="D16468" s="55" t="e">
        <f>VLOOKUP(C16468,#REF!,2,FALSE)</f>
        <v>#REF!</v>
      </c>
      <c r="E16468" s="172" t="str">
        <f>IFERROR(VLOOKUP(C16468,[1]MASTER!C:F,4,FALSE),"")</f>
        <v/>
      </c>
      <c r="F16468" s="172" t="str">
        <f>IFERROR(VLOOKUP(C16468,[1]MASTER!C:F,3,FALSE),"")</f>
        <v/>
      </c>
      <c r="G16468" s="175" t="str">
        <f>IFERROR(LOOKUP(C16468,[1]MASTER!C:C,[1]MASTER!B:B),"")</f>
        <v/>
      </c>
      <c r="H16468" s="176" t="str">
        <f>IFERROR(VLOOKUP(C16468,[1]MASTER!C:G,5,FALSE),"")</f>
        <v/>
      </c>
    </row>
    <row r="16469" spans="1:8" ht="15.75">
      <c r="A16469" s="52">
        <v>16498</v>
      </c>
      <c r="B16469" s="233"/>
      <c r="D16469" s="55" t="e">
        <f>VLOOKUP(C16469,#REF!,2,FALSE)</f>
        <v>#REF!</v>
      </c>
      <c r="E16469" s="172" t="str">
        <f>IFERROR(VLOOKUP(C16469,[1]MASTER!C:F,4,FALSE),"")</f>
        <v/>
      </c>
      <c r="F16469" s="172" t="str">
        <f>IFERROR(VLOOKUP(C16469,[1]MASTER!C:F,3,FALSE),"")</f>
        <v/>
      </c>
      <c r="G16469" s="175" t="str">
        <f>IFERROR(LOOKUP(C16469,[1]MASTER!C:C,[1]MASTER!B:B),"")</f>
        <v/>
      </c>
      <c r="H16469" s="176" t="str">
        <f>IFERROR(VLOOKUP(C16469,[1]MASTER!C:G,5,FALSE),"")</f>
        <v/>
      </c>
    </row>
    <row r="16470" spans="1:8" ht="15.75">
      <c r="A16470" s="109">
        <v>16499</v>
      </c>
      <c r="B16470" s="120"/>
      <c r="D16470" s="55" t="e">
        <f>VLOOKUP(C16470,#REF!,2,FALSE)</f>
        <v>#REF!</v>
      </c>
      <c r="E16470" s="172" t="str">
        <f>IFERROR(VLOOKUP(C16470,[1]MASTER!C:F,4,FALSE),"")</f>
        <v/>
      </c>
      <c r="F16470" s="172" t="str">
        <f>IFERROR(VLOOKUP(C16470,[1]MASTER!C:F,3,FALSE),"")</f>
        <v/>
      </c>
      <c r="G16470" s="175" t="str">
        <f>IFERROR(LOOKUP(C16470,[1]MASTER!C:C,[1]MASTER!B:B),"")</f>
        <v/>
      </c>
      <c r="H16470" s="176" t="str">
        <f>IFERROR(VLOOKUP(C16470,[1]MASTER!C:G,5,FALSE),"")</f>
        <v/>
      </c>
    </row>
    <row r="16471" spans="1:8" ht="15.75">
      <c r="A16471" s="52">
        <v>16500</v>
      </c>
      <c r="B16471" s="233"/>
      <c r="D16471" s="55" t="e">
        <f>VLOOKUP(C16471,#REF!,2,FALSE)</f>
        <v>#REF!</v>
      </c>
      <c r="E16471" s="172" t="str">
        <f>IFERROR(VLOOKUP(C16471,[1]MASTER!C:F,4,FALSE),"")</f>
        <v/>
      </c>
      <c r="F16471" s="172" t="str">
        <f>IFERROR(VLOOKUP(C16471,[1]MASTER!C:F,3,FALSE),"")</f>
        <v/>
      </c>
      <c r="G16471" s="175" t="str">
        <f>IFERROR(LOOKUP(C16471,[1]MASTER!C:C,[1]MASTER!B:B),"")</f>
        <v/>
      </c>
      <c r="H16471" s="176" t="str">
        <f>IFERROR(VLOOKUP(C16471,[1]MASTER!C:G,5,FALSE),"")</f>
        <v/>
      </c>
    </row>
    <row r="16472" spans="1:8" ht="15.75">
      <c r="A16472" s="109">
        <v>16501</v>
      </c>
      <c r="B16472" s="120"/>
      <c r="D16472" s="55" t="e">
        <f>VLOOKUP(C16472,#REF!,2,FALSE)</f>
        <v>#REF!</v>
      </c>
      <c r="E16472" s="172" t="str">
        <f>IFERROR(VLOOKUP(C16472,[1]MASTER!C:F,4,FALSE),"")</f>
        <v/>
      </c>
      <c r="F16472" s="172" t="str">
        <f>IFERROR(VLOOKUP(C16472,[1]MASTER!C:F,3,FALSE),"")</f>
        <v/>
      </c>
      <c r="G16472" s="175" t="str">
        <f>IFERROR(LOOKUP(C16472,[1]MASTER!C:C,[1]MASTER!B:B),"")</f>
        <v/>
      </c>
      <c r="H16472" s="176" t="str">
        <f>IFERROR(VLOOKUP(C16472,[1]MASTER!C:G,5,FALSE),"")</f>
        <v/>
      </c>
    </row>
    <row r="16473" spans="1:8" ht="15.75">
      <c r="A16473" s="52">
        <v>16502</v>
      </c>
      <c r="B16473" s="233"/>
      <c r="D16473" s="55" t="e">
        <f>VLOOKUP(C16473,#REF!,2,FALSE)</f>
        <v>#REF!</v>
      </c>
      <c r="E16473" s="172" t="str">
        <f>IFERROR(VLOOKUP(C16473,[1]MASTER!C:F,4,FALSE),"")</f>
        <v/>
      </c>
      <c r="F16473" s="172" t="str">
        <f>IFERROR(VLOOKUP(C16473,[1]MASTER!C:F,3,FALSE),"")</f>
        <v/>
      </c>
      <c r="G16473" s="175" t="str">
        <f>IFERROR(LOOKUP(C16473,[1]MASTER!C:C,[1]MASTER!B:B),"")</f>
        <v/>
      </c>
      <c r="H16473" s="176" t="str">
        <f>IFERROR(VLOOKUP(C16473,[1]MASTER!C:G,5,FALSE),"")</f>
        <v/>
      </c>
    </row>
    <row r="16474" spans="1:8" ht="15.75">
      <c r="A16474" s="109">
        <v>16503</v>
      </c>
      <c r="B16474" s="120"/>
      <c r="D16474" s="55" t="e">
        <f>VLOOKUP(C16474,#REF!,2,FALSE)</f>
        <v>#REF!</v>
      </c>
      <c r="E16474" s="172" t="str">
        <f>IFERROR(VLOOKUP(C16474,[1]MASTER!C:F,4,FALSE),"")</f>
        <v/>
      </c>
      <c r="F16474" s="172" t="str">
        <f>IFERROR(VLOOKUP(C16474,[1]MASTER!C:F,3,FALSE),"")</f>
        <v/>
      </c>
      <c r="G16474" s="175" t="str">
        <f>IFERROR(LOOKUP(C16474,[1]MASTER!C:C,[1]MASTER!B:B),"")</f>
        <v/>
      </c>
      <c r="H16474" s="176" t="str">
        <f>IFERROR(VLOOKUP(C16474,[1]MASTER!C:G,5,FALSE),"")</f>
        <v/>
      </c>
    </row>
    <row r="16475" spans="1:8" ht="15.75">
      <c r="A16475" s="52">
        <v>16504</v>
      </c>
      <c r="B16475" s="233"/>
      <c r="D16475" s="55" t="e">
        <f>VLOOKUP(C16475,#REF!,2,FALSE)</f>
        <v>#REF!</v>
      </c>
      <c r="E16475" s="172" t="str">
        <f>IFERROR(VLOOKUP(C16475,[1]MASTER!C:F,4,FALSE),"")</f>
        <v/>
      </c>
      <c r="F16475" s="172" t="str">
        <f>IFERROR(VLOOKUP(C16475,[1]MASTER!C:F,3,FALSE),"")</f>
        <v/>
      </c>
      <c r="G16475" s="175" t="str">
        <f>IFERROR(LOOKUP(C16475,[1]MASTER!C:C,[1]MASTER!B:B),"")</f>
        <v/>
      </c>
      <c r="H16475" s="176" t="str">
        <f>IFERROR(VLOOKUP(C16475,[1]MASTER!C:G,5,FALSE),"")</f>
        <v/>
      </c>
    </row>
    <row r="16476" spans="1:8" ht="15.75">
      <c r="A16476" s="109">
        <v>16505</v>
      </c>
      <c r="B16476" s="120"/>
      <c r="D16476" s="55" t="e">
        <f>VLOOKUP(C16476,#REF!,2,FALSE)</f>
        <v>#REF!</v>
      </c>
      <c r="E16476" s="172" t="str">
        <f>IFERROR(VLOOKUP(C16476,[1]MASTER!C:F,4,FALSE),"")</f>
        <v/>
      </c>
      <c r="F16476" s="172" t="str">
        <f>IFERROR(VLOOKUP(C16476,[1]MASTER!C:F,3,FALSE),"")</f>
        <v/>
      </c>
      <c r="G16476" s="175" t="str">
        <f>IFERROR(LOOKUP(C16476,[1]MASTER!C:C,[1]MASTER!B:B),"")</f>
        <v/>
      </c>
      <c r="H16476" s="176" t="str">
        <f>IFERROR(VLOOKUP(C16476,[1]MASTER!C:G,5,FALSE),"")</f>
        <v/>
      </c>
    </row>
    <row r="16477" spans="1:8" ht="15.75">
      <c r="A16477" s="52">
        <v>16506</v>
      </c>
      <c r="B16477" s="233"/>
      <c r="D16477" s="55" t="e">
        <f>VLOOKUP(C16477,#REF!,2,FALSE)</f>
        <v>#REF!</v>
      </c>
      <c r="E16477" s="172" t="str">
        <f>IFERROR(VLOOKUP(C16477,[1]MASTER!C:F,4,FALSE),"")</f>
        <v/>
      </c>
      <c r="F16477" s="172" t="str">
        <f>IFERROR(VLOOKUP(C16477,[1]MASTER!C:F,3,FALSE),"")</f>
        <v/>
      </c>
      <c r="G16477" s="175" t="str">
        <f>IFERROR(LOOKUP(C16477,[1]MASTER!C:C,[1]MASTER!B:B),"")</f>
        <v/>
      </c>
      <c r="H16477" s="176" t="str">
        <f>IFERROR(VLOOKUP(C16477,[1]MASTER!C:G,5,FALSE),"")</f>
        <v/>
      </c>
    </row>
    <row r="16478" spans="1:8" ht="15.75">
      <c r="A16478" s="109">
        <v>16507</v>
      </c>
      <c r="B16478" s="120"/>
      <c r="D16478" s="55" t="e">
        <f>VLOOKUP(C16478,#REF!,2,FALSE)</f>
        <v>#REF!</v>
      </c>
      <c r="E16478" s="172" t="str">
        <f>IFERROR(VLOOKUP(C16478,[1]MASTER!C:F,4,FALSE),"")</f>
        <v/>
      </c>
      <c r="F16478" s="172" t="str">
        <f>IFERROR(VLOOKUP(C16478,[1]MASTER!C:F,3,FALSE),"")</f>
        <v/>
      </c>
      <c r="G16478" s="175" t="str">
        <f>IFERROR(LOOKUP(C16478,[1]MASTER!C:C,[1]MASTER!B:B),"")</f>
        <v/>
      </c>
      <c r="H16478" s="176" t="str">
        <f>IFERROR(VLOOKUP(C16478,[1]MASTER!C:G,5,FALSE),"")</f>
        <v/>
      </c>
    </row>
    <row r="16479" spans="1:8" ht="15.75">
      <c r="A16479" s="52">
        <v>16508</v>
      </c>
      <c r="B16479" s="233"/>
      <c r="D16479" s="55" t="e">
        <f>VLOOKUP(C16479,#REF!,2,FALSE)</f>
        <v>#REF!</v>
      </c>
      <c r="E16479" s="172" t="str">
        <f>IFERROR(VLOOKUP(C16479,[1]MASTER!C:F,4,FALSE),"")</f>
        <v/>
      </c>
      <c r="F16479" s="172" t="str">
        <f>IFERROR(VLOOKUP(C16479,[1]MASTER!C:F,3,FALSE),"")</f>
        <v/>
      </c>
      <c r="G16479" s="175" t="str">
        <f>IFERROR(LOOKUP(C16479,[1]MASTER!C:C,[1]MASTER!B:B),"")</f>
        <v/>
      </c>
      <c r="H16479" s="176" t="str">
        <f>IFERROR(VLOOKUP(C16479,[1]MASTER!C:G,5,FALSE),"")</f>
        <v/>
      </c>
    </row>
    <row r="16480" spans="1:8" ht="15.75">
      <c r="A16480" s="109">
        <v>16509</v>
      </c>
      <c r="B16480" s="120"/>
      <c r="D16480" s="55" t="e">
        <f>VLOOKUP(C16480,#REF!,2,FALSE)</f>
        <v>#REF!</v>
      </c>
      <c r="E16480" s="172" t="str">
        <f>IFERROR(VLOOKUP(C16480,[1]MASTER!C:F,4,FALSE),"")</f>
        <v/>
      </c>
      <c r="F16480" s="172" t="str">
        <f>IFERROR(VLOOKUP(C16480,[1]MASTER!C:F,3,FALSE),"")</f>
        <v/>
      </c>
      <c r="G16480" s="175" t="str">
        <f>IFERROR(LOOKUP(C16480,[1]MASTER!C:C,[1]MASTER!B:B),"")</f>
        <v/>
      </c>
      <c r="H16480" s="176" t="str">
        <f>IFERROR(VLOOKUP(C16480,[1]MASTER!C:G,5,FALSE),"")</f>
        <v/>
      </c>
    </row>
    <row r="16481" spans="1:8" ht="15.75">
      <c r="A16481" s="52">
        <v>16510</v>
      </c>
      <c r="B16481" s="233"/>
      <c r="D16481" s="55" t="e">
        <f>VLOOKUP(C16481,#REF!,2,FALSE)</f>
        <v>#REF!</v>
      </c>
      <c r="E16481" s="172" t="str">
        <f>IFERROR(VLOOKUP(C16481,[1]MASTER!C:F,4,FALSE),"")</f>
        <v/>
      </c>
      <c r="F16481" s="172" t="str">
        <f>IFERROR(VLOOKUP(C16481,[1]MASTER!C:F,3,FALSE),"")</f>
        <v/>
      </c>
      <c r="G16481" s="175" t="str">
        <f>IFERROR(LOOKUP(C16481,[1]MASTER!C:C,[1]MASTER!B:B),"")</f>
        <v/>
      </c>
      <c r="H16481" s="176" t="str">
        <f>IFERROR(VLOOKUP(C16481,[1]MASTER!C:G,5,FALSE),"")</f>
        <v/>
      </c>
    </row>
    <row r="16482" spans="1:8" ht="15.75">
      <c r="A16482" s="109">
        <v>16511</v>
      </c>
      <c r="B16482" s="120"/>
      <c r="D16482" s="55" t="e">
        <f>VLOOKUP(C16482,#REF!,2,FALSE)</f>
        <v>#REF!</v>
      </c>
      <c r="E16482" s="172" t="str">
        <f>IFERROR(VLOOKUP(C16482,[1]MASTER!C:F,4,FALSE),"")</f>
        <v/>
      </c>
      <c r="F16482" s="172" t="str">
        <f>IFERROR(VLOOKUP(C16482,[1]MASTER!C:F,3,FALSE),"")</f>
        <v/>
      </c>
      <c r="G16482" s="175" t="str">
        <f>IFERROR(LOOKUP(C16482,[1]MASTER!C:C,[1]MASTER!B:B),"")</f>
        <v/>
      </c>
      <c r="H16482" s="176" t="str">
        <f>IFERROR(VLOOKUP(C16482,[1]MASTER!C:G,5,FALSE),"")</f>
        <v/>
      </c>
    </row>
    <row r="16483" spans="1:8" ht="15.75">
      <c r="A16483" s="52">
        <v>16512</v>
      </c>
      <c r="B16483" s="233"/>
      <c r="D16483" s="55" t="e">
        <f>VLOOKUP(C16483,#REF!,2,FALSE)</f>
        <v>#REF!</v>
      </c>
      <c r="E16483" s="172" t="str">
        <f>IFERROR(VLOOKUP(C16483,[1]MASTER!C:F,4,FALSE),"")</f>
        <v/>
      </c>
      <c r="F16483" s="172" t="str">
        <f>IFERROR(VLOOKUP(C16483,[1]MASTER!C:F,3,FALSE),"")</f>
        <v/>
      </c>
      <c r="G16483" s="175" t="str">
        <f>IFERROR(LOOKUP(C16483,[1]MASTER!C:C,[1]MASTER!B:B),"")</f>
        <v/>
      </c>
      <c r="H16483" s="176" t="str">
        <f>IFERROR(VLOOKUP(C16483,[1]MASTER!C:G,5,FALSE),"")</f>
        <v/>
      </c>
    </row>
    <row r="16484" spans="1:8" ht="15.75">
      <c r="A16484" s="109">
        <v>16513</v>
      </c>
      <c r="B16484" s="120"/>
      <c r="D16484" s="55" t="e">
        <f>VLOOKUP(C16484,#REF!,2,FALSE)</f>
        <v>#REF!</v>
      </c>
      <c r="E16484" s="172" t="str">
        <f>IFERROR(VLOOKUP(C16484,[1]MASTER!C:F,4,FALSE),"")</f>
        <v/>
      </c>
      <c r="F16484" s="172" t="str">
        <f>IFERROR(VLOOKUP(C16484,[1]MASTER!C:F,3,FALSE),"")</f>
        <v/>
      </c>
      <c r="G16484" s="175" t="str">
        <f>IFERROR(LOOKUP(C16484,[1]MASTER!C:C,[1]MASTER!B:B),"")</f>
        <v/>
      </c>
      <c r="H16484" s="176" t="str">
        <f>IFERROR(VLOOKUP(C16484,[1]MASTER!C:G,5,FALSE),"")</f>
        <v/>
      </c>
    </row>
    <row r="16485" spans="1:8" ht="15.75">
      <c r="A16485" s="52">
        <v>16514</v>
      </c>
      <c r="B16485" s="233"/>
      <c r="D16485" s="55" t="e">
        <f>VLOOKUP(C16485,#REF!,2,FALSE)</f>
        <v>#REF!</v>
      </c>
      <c r="E16485" s="172" t="str">
        <f>IFERROR(VLOOKUP(C16485,[1]MASTER!C:F,4,FALSE),"")</f>
        <v/>
      </c>
      <c r="F16485" s="172" t="str">
        <f>IFERROR(VLOOKUP(C16485,[1]MASTER!C:F,3,FALSE),"")</f>
        <v/>
      </c>
      <c r="G16485" s="175" t="str">
        <f>IFERROR(LOOKUP(C16485,[1]MASTER!C:C,[1]MASTER!B:B),"")</f>
        <v/>
      </c>
      <c r="H16485" s="176" t="str">
        <f>IFERROR(VLOOKUP(C16485,[1]MASTER!C:G,5,FALSE),"")</f>
        <v/>
      </c>
    </row>
    <row r="16486" spans="1:8" ht="15.75">
      <c r="A16486" s="109">
        <v>16515</v>
      </c>
      <c r="B16486" s="120"/>
      <c r="D16486" s="55" t="e">
        <f>VLOOKUP(C16486,#REF!,2,FALSE)</f>
        <v>#REF!</v>
      </c>
      <c r="E16486" s="172" t="str">
        <f>IFERROR(VLOOKUP(C16486,[1]MASTER!C:F,4,FALSE),"")</f>
        <v/>
      </c>
      <c r="F16486" s="172" t="str">
        <f>IFERROR(VLOOKUP(C16486,[1]MASTER!C:F,3,FALSE),"")</f>
        <v/>
      </c>
      <c r="G16486" s="175" t="str">
        <f>IFERROR(LOOKUP(C16486,[1]MASTER!C:C,[1]MASTER!B:B),"")</f>
        <v/>
      </c>
      <c r="H16486" s="176" t="str">
        <f>IFERROR(VLOOKUP(C16486,[1]MASTER!C:G,5,FALSE),"")</f>
        <v/>
      </c>
    </row>
    <row r="16487" spans="1:8" ht="15.75">
      <c r="A16487" s="52">
        <v>16516</v>
      </c>
      <c r="B16487" s="233"/>
      <c r="D16487" s="55" t="e">
        <f>VLOOKUP(C16487,#REF!,2,FALSE)</f>
        <v>#REF!</v>
      </c>
      <c r="E16487" s="172" t="str">
        <f>IFERROR(VLOOKUP(C16487,[1]MASTER!C:F,4,FALSE),"")</f>
        <v/>
      </c>
      <c r="F16487" s="172" t="str">
        <f>IFERROR(VLOOKUP(C16487,[1]MASTER!C:F,3,FALSE),"")</f>
        <v/>
      </c>
      <c r="G16487" s="175" t="str">
        <f>IFERROR(LOOKUP(C16487,[1]MASTER!C:C,[1]MASTER!B:B),"")</f>
        <v/>
      </c>
      <c r="H16487" s="176" t="str">
        <f>IFERROR(VLOOKUP(C16487,[1]MASTER!C:G,5,FALSE),"")</f>
        <v/>
      </c>
    </row>
    <row r="16488" spans="1:8" ht="15.75">
      <c r="A16488" s="109">
        <v>16517</v>
      </c>
      <c r="B16488" s="120"/>
      <c r="D16488" s="55" t="e">
        <f>VLOOKUP(C16488,#REF!,2,FALSE)</f>
        <v>#REF!</v>
      </c>
      <c r="E16488" s="172" t="str">
        <f>IFERROR(VLOOKUP(C16488,[1]MASTER!C:F,4,FALSE),"")</f>
        <v/>
      </c>
      <c r="F16488" s="172" t="str">
        <f>IFERROR(VLOOKUP(C16488,[1]MASTER!C:F,3,FALSE),"")</f>
        <v/>
      </c>
      <c r="G16488" s="175" t="str">
        <f>IFERROR(LOOKUP(C16488,[1]MASTER!C:C,[1]MASTER!B:B),"")</f>
        <v/>
      </c>
      <c r="H16488" s="176" t="str">
        <f>IFERROR(VLOOKUP(C16488,[1]MASTER!C:G,5,FALSE),"")</f>
        <v/>
      </c>
    </row>
    <row r="16489" spans="1:8" ht="15.75">
      <c r="A16489" s="52">
        <v>16518</v>
      </c>
      <c r="B16489" s="233"/>
      <c r="D16489" s="55" t="e">
        <f>VLOOKUP(C16489,#REF!,2,FALSE)</f>
        <v>#REF!</v>
      </c>
      <c r="E16489" s="172" t="str">
        <f>IFERROR(VLOOKUP(C16489,[1]MASTER!C:F,4,FALSE),"")</f>
        <v/>
      </c>
      <c r="F16489" s="172" t="str">
        <f>IFERROR(VLOOKUP(C16489,[1]MASTER!C:F,3,FALSE),"")</f>
        <v/>
      </c>
      <c r="G16489" s="175" t="str">
        <f>IFERROR(LOOKUP(C16489,[1]MASTER!C:C,[1]MASTER!B:B),"")</f>
        <v/>
      </c>
      <c r="H16489" s="176" t="str">
        <f>IFERROR(VLOOKUP(C16489,[1]MASTER!C:G,5,FALSE),"")</f>
        <v/>
      </c>
    </row>
    <row r="16490" spans="1:8" ht="15.75">
      <c r="A16490" s="109">
        <v>16519</v>
      </c>
      <c r="B16490" s="120"/>
      <c r="D16490" s="55" t="e">
        <f>VLOOKUP(C16490,#REF!,2,FALSE)</f>
        <v>#REF!</v>
      </c>
      <c r="E16490" s="172" t="str">
        <f>IFERROR(VLOOKUP(C16490,[1]MASTER!C:F,4,FALSE),"")</f>
        <v/>
      </c>
      <c r="F16490" s="172" t="str">
        <f>IFERROR(VLOOKUP(C16490,[1]MASTER!C:F,3,FALSE),"")</f>
        <v/>
      </c>
      <c r="G16490" s="175" t="str">
        <f>IFERROR(LOOKUP(C16490,[1]MASTER!C:C,[1]MASTER!B:B),"")</f>
        <v/>
      </c>
      <c r="H16490" s="176" t="str">
        <f>IFERROR(VLOOKUP(C16490,[1]MASTER!C:G,5,FALSE),"")</f>
        <v/>
      </c>
    </row>
    <row r="16491" spans="1:8" ht="15.75">
      <c r="A16491" s="52">
        <v>16520</v>
      </c>
      <c r="B16491" s="233"/>
      <c r="D16491" s="55" t="e">
        <f>VLOOKUP(C16491,#REF!,2,FALSE)</f>
        <v>#REF!</v>
      </c>
      <c r="E16491" s="172" t="str">
        <f>IFERROR(VLOOKUP(C16491,[1]MASTER!C:F,4,FALSE),"")</f>
        <v/>
      </c>
      <c r="F16491" s="172" t="str">
        <f>IFERROR(VLOOKUP(C16491,[1]MASTER!C:F,3,FALSE),"")</f>
        <v/>
      </c>
      <c r="G16491" s="175" t="str">
        <f>IFERROR(LOOKUP(C16491,[1]MASTER!C:C,[1]MASTER!B:B),"")</f>
        <v/>
      </c>
      <c r="H16491" s="176" t="str">
        <f>IFERROR(VLOOKUP(C16491,[1]MASTER!C:G,5,FALSE),"")</f>
        <v/>
      </c>
    </row>
    <row r="16492" spans="1:8" ht="15.75">
      <c r="A16492" s="109">
        <v>16521</v>
      </c>
      <c r="B16492" s="120"/>
      <c r="D16492" s="55" t="e">
        <f>VLOOKUP(C16492,#REF!,2,FALSE)</f>
        <v>#REF!</v>
      </c>
      <c r="E16492" s="172" t="str">
        <f>IFERROR(VLOOKUP(C16492,[1]MASTER!C:F,4,FALSE),"")</f>
        <v/>
      </c>
      <c r="F16492" s="172" t="str">
        <f>IFERROR(VLOOKUP(C16492,[1]MASTER!C:F,3,FALSE),"")</f>
        <v/>
      </c>
      <c r="G16492" s="175" t="str">
        <f>IFERROR(LOOKUP(C16492,[1]MASTER!C:C,[1]MASTER!B:B),"")</f>
        <v/>
      </c>
      <c r="H16492" s="176" t="str">
        <f>IFERROR(VLOOKUP(C16492,[1]MASTER!C:G,5,FALSE),"")</f>
        <v/>
      </c>
    </row>
    <row r="16493" spans="1:8" ht="15.75">
      <c r="A16493" s="52">
        <v>16522</v>
      </c>
      <c r="B16493" s="233"/>
      <c r="D16493" s="55" t="e">
        <f>VLOOKUP(C16493,#REF!,2,FALSE)</f>
        <v>#REF!</v>
      </c>
      <c r="E16493" s="172" t="str">
        <f>IFERROR(VLOOKUP(C16493,[1]MASTER!C:F,4,FALSE),"")</f>
        <v/>
      </c>
      <c r="F16493" s="172" t="str">
        <f>IFERROR(VLOOKUP(C16493,[1]MASTER!C:F,3,FALSE),"")</f>
        <v/>
      </c>
      <c r="G16493" s="175" t="str">
        <f>IFERROR(LOOKUP(C16493,[1]MASTER!C:C,[1]MASTER!B:B),"")</f>
        <v/>
      </c>
      <c r="H16493" s="176" t="str">
        <f>IFERROR(VLOOKUP(C16493,[1]MASTER!C:G,5,FALSE),"")</f>
        <v/>
      </c>
    </row>
    <row r="16494" spans="1:8" ht="15.75">
      <c r="A16494" s="109">
        <v>16523</v>
      </c>
      <c r="B16494" s="120"/>
      <c r="D16494" s="55" t="e">
        <f>VLOOKUP(C16494,#REF!,2,FALSE)</f>
        <v>#REF!</v>
      </c>
      <c r="E16494" s="172" t="str">
        <f>IFERROR(VLOOKUP(C16494,[1]MASTER!C:F,4,FALSE),"")</f>
        <v/>
      </c>
      <c r="F16494" s="172" t="str">
        <f>IFERROR(VLOOKUP(C16494,[1]MASTER!C:F,3,FALSE),"")</f>
        <v/>
      </c>
      <c r="G16494" s="175" t="str">
        <f>IFERROR(LOOKUP(C16494,[1]MASTER!C:C,[1]MASTER!B:B),"")</f>
        <v/>
      </c>
      <c r="H16494" s="176" t="str">
        <f>IFERROR(VLOOKUP(C16494,[1]MASTER!C:G,5,FALSE),"")</f>
        <v/>
      </c>
    </row>
    <row r="16495" spans="1:8" ht="15.75">
      <c r="A16495" s="52">
        <v>16524</v>
      </c>
      <c r="B16495" s="233"/>
      <c r="D16495" s="55" t="e">
        <f>VLOOKUP(C16495,#REF!,2,FALSE)</f>
        <v>#REF!</v>
      </c>
      <c r="E16495" s="172" t="str">
        <f>IFERROR(VLOOKUP(C16495,[1]MASTER!C:F,4,FALSE),"")</f>
        <v/>
      </c>
      <c r="F16495" s="172" t="str">
        <f>IFERROR(VLOOKUP(C16495,[1]MASTER!C:F,3,FALSE),"")</f>
        <v/>
      </c>
      <c r="G16495" s="175" t="str">
        <f>IFERROR(LOOKUP(C16495,[1]MASTER!C:C,[1]MASTER!B:B),"")</f>
        <v/>
      </c>
      <c r="H16495" s="176" t="str">
        <f>IFERROR(VLOOKUP(C16495,[1]MASTER!C:G,5,FALSE),"")</f>
        <v/>
      </c>
    </row>
    <row r="16496" spans="1:8" ht="15.75">
      <c r="A16496" s="109">
        <v>16525</v>
      </c>
      <c r="B16496" s="120"/>
      <c r="D16496" s="55" t="e">
        <f>VLOOKUP(C16496,#REF!,2,FALSE)</f>
        <v>#REF!</v>
      </c>
      <c r="E16496" s="172" t="str">
        <f>IFERROR(VLOOKUP(C16496,[1]MASTER!C:F,4,FALSE),"")</f>
        <v/>
      </c>
      <c r="F16496" s="172" t="str">
        <f>IFERROR(VLOOKUP(C16496,[1]MASTER!C:F,3,FALSE),"")</f>
        <v/>
      </c>
      <c r="G16496" s="175" t="str">
        <f>IFERROR(LOOKUP(C16496,[1]MASTER!C:C,[1]MASTER!B:B),"")</f>
        <v/>
      </c>
      <c r="H16496" s="176" t="str">
        <f>IFERROR(VLOOKUP(C16496,[1]MASTER!C:G,5,FALSE),"")</f>
        <v/>
      </c>
    </row>
    <row r="16497" spans="1:8" ht="15.75">
      <c r="A16497" s="52">
        <v>16526</v>
      </c>
      <c r="B16497" s="233"/>
      <c r="D16497" s="55" t="e">
        <f>VLOOKUP(C16497,#REF!,2,FALSE)</f>
        <v>#REF!</v>
      </c>
      <c r="E16497" s="172" t="str">
        <f>IFERROR(VLOOKUP(C16497,[1]MASTER!C:F,4,FALSE),"")</f>
        <v/>
      </c>
      <c r="F16497" s="172" t="str">
        <f>IFERROR(VLOOKUP(C16497,[1]MASTER!C:F,3,FALSE),"")</f>
        <v/>
      </c>
      <c r="G16497" s="175" t="str">
        <f>IFERROR(LOOKUP(C16497,[1]MASTER!C:C,[1]MASTER!B:B),"")</f>
        <v/>
      </c>
      <c r="H16497" s="176" t="str">
        <f>IFERROR(VLOOKUP(C16497,[1]MASTER!C:G,5,FALSE),"")</f>
        <v/>
      </c>
    </row>
    <row r="16498" spans="1:8" ht="15.75">
      <c r="A16498" s="109">
        <v>16527</v>
      </c>
      <c r="B16498" s="120"/>
      <c r="D16498" s="55" t="e">
        <f>VLOOKUP(C16498,#REF!,2,FALSE)</f>
        <v>#REF!</v>
      </c>
      <c r="E16498" s="172" t="str">
        <f>IFERROR(VLOOKUP(C16498,[1]MASTER!C:F,4,FALSE),"")</f>
        <v/>
      </c>
      <c r="F16498" s="172" t="str">
        <f>IFERROR(VLOOKUP(C16498,[1]MASTER!C:F,3,FALSE),"")</f>
        <v/>
      </c>
      <c r="G16498" s="175" t="str">
        <f>IFERROR(LOOKUP(C16498,[1]MASTER!C:C,[1]MASTER!B:B),"")</f>
        <v/>
      </c>
      <c r="H16498" s="176" t="str">
        <f>IFERROR(VLOOKUP(C16498,[1]MASTER!C:G,5,FALSE),"")</f>
        <v/>
      </c>
    </row>
    <row r="16499" spans="1:8" ht="15.75">
      <c r="A16499" s="52">
        <v>16528</v>
      </c>
      <c r="B16499" s="233"/>
      <c r="D16499" s="55" t="e">
        <f>VLOOKUP(C16499,#REF!,2,FALSE)</f>
        <v>#REF!</v>
      </c>
      <c r="E16499" s="172" t="str">
        <f>IFERROR(VLOOKUP(C16499,[1]MASTER!C:F,4,FALSE),"")</f>
        <v/>
      </c>
      <c r="F16499" s="172" t="str">
        <f>IFERROR(VLOOKUP(C16499,[1]MASTER!C:F,3,FALSE),"")</f>
        <v/>
      </c>
      <c r="G16499" s="175" t="str">
        <f>IFERROR(LOOKUP(C16499,[1]MASTER!C:C,[1]MASTER!B:B),"")</f>
        <v/>
      </c>
      <c r="H16499" s="176" t="str">
        <f>IFERROR(VLOOKUP(C16499,[1]MASTER!C:G,5,FALSE),"")</f>
        <v/>
      </c>
    </row>
    <row r="16500" spans="1:8" ht="15.75">
      <c r="A16500" s="109">
        <v>16529</v>
      </c>
      <c r="B16500" s="120"/>
      <c r="D16500" s="55" t="e">
        <f>VLOOKUP(C16500,#REF!,2,FALSE)</f>
        <v>#REF!</v>
      </c>
      <c r="E16500" s="172" t="str">
        <f>IFERROR(VLOOKUP(C16500,[1]MASTER!C:F,4,FALSE),"")</f>
        <v/>
      </c>
      <c r="F16500" s="172" t="str">
        <f>IFERROR(VLOOKUP(C16500,[1]MASTER!C:F,3,FALSE),"")</f>
        <v/>
      </c>
      <c r="G16500" s="175" t="str">
        <f>IFERROR(LOOKUP(C16500,[1]MASTER!C:C,[1]MASTER!B:B),"")</f>
        <v/>
      </c>
      <c r="H16500" s="176" t="str">
        <f>IFERROR(VLOOKUP(C16500,[1]MASTER!C:G,5,FALSE),"")</f>
        <v/>
      </c>
    </row>
    <row r="16501" spans="1:8" ht="15.75">
      <c r="A16501" s="52">
        <v>16530</v>
      </c>
      <c r="B16501" s="233"/>
      <c r="D16501" s="55" t="e">
        <f>VLOOKUP(C16501,#REF!,2,FALSE)</f>
        <v>#REF!</v>
      </c>
      <c r="E16501" s="172" t="str">
        <f>IFERROR(VLOOKUP(C16501,[1]MASTER!C:F,4,FALSE),"")</f>
        <v/>
      </c>
      <c r="F16501" s="172" t="str">
        <f>IFERROR(VLOOKUP(C16501,[1]MASTER!C:F,3,FALSE),"")</f>
        <v/>
      </c>
      <c r="G16501" s="175" t="str">
        <f>IFERROR(LOOKUP(C16501,[1]MASTER!C:C,[1]MASTER!B:B),"")</f>
        <v/>
      </c>
      <c r="H16501" s="176" t="str">
        <f>IFERROR(VLOOKUP(C16501,[1]MASTER!C:G,5,FALSE),"")</f>
        <v/>
      </c>
    </row>
    <row r="16502" spans="1:8" ht="15.75">
      <c r="A16502" s="109">
        <v>16531</v>
      </c>
      <c r="B16502" s="120"/>
      <c r="D16502" s="55" t="e">
        <f>VLOOKUP(C16502,#REF!,2,FALSE)</f>
        <v>#REF!</v>
      </c>
      <c r="E16502" s="172" t="str">
        <f>IFERROR(VLOOKUP(C16502,[1]MASTER!C:F,4,FALSE),"")</f>
        <v/>
      </c>
      <c r="F16502" s="172" t="str">
        <f>IFERROR(VLOOKUP(C16502,[1]MASTER!C:F,3,FALSE),"")</f>
        <v/>
      </c>
      <c r="G16502" s="175" t="str">
        <f>IFERROR(LOOKUP(C16502,[1]MASTER!C:C,[1]MASTER!B:B),"")</f>
        <v/>
      </c>
      <c r="H16502" s="176" t="str">
        <f>IFERROR(VLOOKUP(C16502,[1]MASTER!C:G,5,FALSE),"")</f>
        <v/>
      </c>
    </row>
    <row r="16503" spans="1:8" ht="15.75">
      <c r="A16503" s="52">
        <v>16532</v>
      </c>
      <c r="B16503" s="233"/>
      <c r="D16503" s="55" t="e">
        <f>VLOOKUP(C16503,#REF!,2,FALSE)</f>
        <v>#REF!</v>
      </c>
      <c r="E16503" s="172" t="str">
        <f>IFERROR(VLOOKUP(C16503,[1]MASTER!C:F,4,FALSE),"")</f>
        <v/>
      </c>
      <c r="F16503" s="172" t="str">
        <f>IFERROR(VLOOKUP(C16503,[1]MASTER!C:F,3,FALSE),"")</f>
        <v/>
      </c>
      <c r="G16503" s="175" t="str">
        <f>IFERROR(LOOKUP(C16503,[1]MASTER!C:C,[1]MASTER!B:B),"")</f>
        <v/>
      </c>
      <c r="H16503" s="176" t="str">
        <f>IFERROR(VLOOKUP(C16503,[1]MASTER!C:G,5,FALSE),"")</f>
        <v/>
      </c>
    </row>
    <row r="16504" spans="1:8" ht="15.75">
      <c r="A16504" s="109">
        <v>16533</v>
      </c>
      <c r="B16504" s="120"/>
      <c r="D16504" s="55" t="e">
        <f>VLOOKUP(C16504,#REF!,2,FALSE)</f>
        <v>#REF!</v>
      </c>
      <c r="E16504" s="172" t="str">
        <f>IFERROR(VLOOKUP(C16504,[1]MASTER!C:F,4,FALSE),"")</f>
        <v/>
      </c>
      <c r="F16504" s="172" t="str">
        <f>IFERROR(VLOOKUP(C16504,[1]MASTER!C:F,3,FALSE),"")</f>
        <v/>
      </c>
      <c r="G16504" s="175" t="str">
        <f>IFERROR(LOOKUP(C16504,[1]MASTER!C:C,[1]MASTER!B:B),"")</f>
        <v/>
      </c>
      <c r="H16504" s="176" t="str">
        <f>IFERROR(VLOOKUP(C16504,[1]MASTER!C:G,5,FALSE),"")</f>
        <v/>
      </c>
    </row>
    <row r="16505" spans="1:8" ht="15.75">
      <c r="A16505" s="52">
        <v>16534</v>
      </c>
      <c r="B16505" s="233"/>
      <c r="D16505" s="55" t="e">
        <f>VLOOKUP(C16505,#REF!,2,FALSE)</f>
        <v>#REF!</v>
      </c>
      <c r="E16505" s="172" t="str">
        <f>IFERROR(VLOOKUP(C16505,[1]MASTER!C:F,4,FALSE),"")</f>
        <v/>
      </c>
      <c r="F16505" s="172" t="str">
        <f>IFERROR(VLOOKUP(C16505,[1]MASTER!C:F,3,FALSE),"")</f>
        <v/>
      </c>
      <c r="G16505" s="175" t="str">
        <f>IFERROR(LOOKUP(C16505,[1]MASTER!C:C,[1]MASTER!B:B),"")</f>
        <v/>
      </c>
      <c r="H16505" s="176" t="str">
        <f>IFERROR(VLOOKUP(C16505,[1]MASTER!C:G,5,FALSE),"")</f>
        <v/>
      </c>
    </row>
    <row r="16506" spans="1:8" ht="15.75">
      <c r="A16506" s="109">
        <v>16535</v>
      </c>
      <c r="B16506" s="120"/>
      <c r="D16506" s="55" t="e">
        <f>VLOOKUP(C16506,#REF!,2,FALSE)</f>
        <v>#REF!</v>
      </c>
      <c r="E16506" s="172" t="str">
        <f>IFERROR(VLOOKUP(C16506,[1]MASTER!C:F,4,FALSE),"")</f>
        <v/>
      </c>
      <c r="F16506" s="172" t="str">
        <f>IFERROR(VLOOKUP(C16506,[1]MASTER!C:F,3,FALSE),"")</f>
        <v/>
      </c>
      <c r="G16506" s="175" t="str">
        <f>IFERROR(LOOKUP(C16506,[1]MASTER!C:C,[1]MASTER!B:B),"")</f>
        <v/>
      </c>
      <c r="H16506" s="176" t="str">
        <f>IFERROR(VLOOKUP(C16506,[1]MASTER!C:G,5,FALSE),"")</f>
        <v/>
      </c>
    </row>
    <row r="16507" spans="1:8" ht="15.75">
      <c r="A16507" s="52">
        <v>16536</v>
      </c>
      <c r="B16507" s="233"/>
      <c r="D16507" s="55" t="e">
        <f>VLOOKUP(C16507,#REF!,2,FALSE)</f>
        <v>#REF!</v>
      </c>
      <c r="E16507" s="172" t="str">
        <f>IFERROR(VLOOKUP(C16507,[1]MASTER!C:F,4,FALSE),"")</f>
        <v/>
      </c>
      <c r="F16507" s="172" t="str">
        <f>IFERROR(VLOOKUP(C16507,[1]MASTER!C:F,3,FALSE),"")</f>
        <v/>
      </c>
      <c r="G16507" s="175" t="str">
        <f>IFERROR(LOOKUP(C16507,[1]MASTER!C:C,[1]MASTER!B:B),"")</f>
        <v/>
      </c>
      <c r="H16507" s="176" t="str">
        <f>IFERROR(VLOOKUP(C16507,[1]MASTER!C:G,5,FALSE),"")</f>
        <v/>
      </c>
    </row>
    <row r="16508" spans="1:8" ht="15.75">
      <c r="A16508" s="109">
        <v>16537</v>
      </c>
      <c r="B16508" s="120"/>
      <c r="D16508" s="55" t="e">
        <f>VLOOKUP(C16508,#REF!,2,FALSE)</f>
        <v>#REF!</v>
      </c>
      <c r="E16508" s="172" t="str">
        <f>IFERROR(VLOOKUP(C16508,[1]MASTER!C:F,4,FALSE),"")</f>
        <v/>
      </c>
      <c r="F16508" s="172" t="str">
        <f>IFERROR(VLOOKUP(C16508,[1]MASTER!C:F,3,FALSE),"")</f>
        <v/>
      </c>
      <c r="G16508" s="175" t="str">
        <f>IFERROR(LOOKUP(C16508,[1]MASTER!C:C,[1]MASTER!B:B),"")</f>
        <v/>
      </c>
      <c r="H16508" s="176" t="str">
        <f>IFERROR(VLOOKUP(C16508,[1]MASTER!C:G,5,FALSE),"")</f>
        <v/>
      </c>
    </row>
    <row r="16509" spans="1:8" ht="15.75">
      <c r="A16509" s="52">
        <v>16538</v>
      </c>
      <c r="B16509" s="233"/>
      <c r="D16509" s="55" t="e">
        <f>VLOOKUP(C16509,#REF!,2,FALSE)</f>
        <v>#REF!</v>
      </c>
      <c r="E16509" s="172" t="str">
        <f>IFERROR(VLOOKUP(C16509,[1]MASTER!C:F,4,FALSE),"")</f>
        <v/>
      </c>
      <c r="F16509" s="172" t="str">
        <f>IFERROR(VLOOKUP(C16509,[1]MASTER!C:F,3,FALSE),"")</f>
        <v/>
      </c>
      <c r="G16509" s="175" t="str">
        <f>IFERROR(LOOKUP(C16509,[1]MASTER!C:C,[1]MASTER!B:B),"")</f>
        <v/>
      </c>
      <c r="H16509" s="176" t="str">
        <f>IFERROR(VLOOKUP(C16509,[1]MASTER!C:G,5,FALSE),"")</f>
        <v/>
      </c>
    </row>
    <row r="16510" spans="1:8" ht="15.75">
      <c r="A16510" s="109">
        <v>16539</v>
      </c>
      <c r="B16510" s="120"/>
      <c r="D16510" s="55" t="e">
        <f>VLOOKUP(C16510,#REF!,2,FALSE)</f>
        <v>#REF!</v>
      </c>
      <c r="E16510" s="172" t="str">
        <f>IFERROR(VLOOKUP(C16510,[1]MASTER!C:F,4,FALSE),"")</f>
        <v/>
      </c>
      <c r="F16510" s="172" t="str">
        <f>IFERROR(VLOOKUP(C16510,[1]MASTER!C:F,3,FALSE),"")</f>
        <v/>
      </c>
      <c r="G16510" s="175" t="str">
        <f>IFERROR(LOOKUP(C16510,[1]MASTER!C:C,[1]MASTER!B:B),"")</f>
        <v/>
      </c>
      <c r="H16510" s="176" t="str">
        <f>IFERROR(VLOOKUP(C16510,[1]MASTER!C:G,5,FALSE),"")</f>
        <v/>
      </c>
    </row>
    <row r="16511" spans="1:8" ht="15.75">
      <c r="A16511" s="52">
        <v>16540</v>
      </c>
      <c r="B16511" s="233"/>
      <c r="D16511" s="55" t="e">
        <f>VLOOKUP(C16511,#REF!,2,FALSE)</f>
        <v>#REF!</v>
      </c>
      <c r="E16511" s="172" t="str">
        <f>IFERROR(VLOOKUP(C16511,[1]MASTER!C:F,4,FALSE),"")</f>
        <v/>
      </c>
      <c r="F16511" s="172" t="str">
        <f>IFERROR(VLOOKUP(C16511,[1]MASTER!C:F,3,FALSE),"")</f>
        <v/>
      </c>
      <c r="G16511" s="175" t="str">
        <f>IFERROR(LOOKUP(C16511,[1]MASTER!C:C,[1]MASTER!B:B),"")</f>
        <v/>
      </c>
      <c r="H16511" s="176" t="str">
        <f>IFERROR(VLOOKUP(C16511,[1]MASTER!C:G,5,FALSE),"")</f>
        <v/>
      </c>
    </row>
    <row r="16512" spans="1:8" ht="15.75">
      <c r="A16512" s="109">
        <v>16541</v>
      </c>
      <c r="B16512" s="120"/>
      <c r="D16512" s="55" t="e">
        <f>VLOOKUP(C16512,#REF!,2,FALSE)</f>
        <v>#REF!</v>
      </c>
      <c r="E16512" s="172" t="str">
        <f>IFERROR(VLOOKUP(C16512,[1]MASTER!C:F,4,FALSE),"")</f>
        <v/>
      </c>
      <c r="F16512" s="172" t="str">
        <f>IFERROR(VLOOKUP(C16512,[1]MASTER!C:F,3,FALSE),"")</f>
        <v/>
      </c>
      <c r="G16512" s="175" t="str">
        <f>IFERROR(LOOKUP(C16512,[1]MASTER!C:C,[1]MASTER!B:B),"")</f>
        <v/>
      </c>
      <c r="H16512" s="176" t="str">
        <f>IFERROR(VLOOKUP(C16512,[1]MASTER!C:G,5,FALSE),"")</f>
        <v/>
      </c>
    </row>
    <row r="16513" spans="1:8" ht="15.75">
      <c r="A16513" s="52">
        <v>16542</v>
      </c>
      <c r="B16513" s="233"/>
      <c r="D16513" s="55" t="e">
        <f>VLOOKUP(C16513,#REF!,2,FALSE)</f>
        <v>#REF!</v>
      </c>
      <c r="E16513" s="172" t="str">
        <f>IFERROR(VLOOKUP(C16513,[1]MASTER!C:F,4,FALSE),"")</f>
        <v/>
      </c>
      <c r="F16513" s="172" t="str">
        <f>IFERROR(VLOOKUP(C16513,[1]MASTER!C:F,3,FALSE),"")</f>
        <v/>
      </c>
      <c r="G16513" s="175" t="str">
        <f>IFERROR(LOOKUP(C16513,[1]MASTER!C:C,[1]MASTER!B:B),"")</f>
        <v/>
      </c>
      <c r="H16513" s="176" t="str">
        <f>IFERROR(VLOOKUP(C16513,[1]MASTER!C:G,5,FALSE),"")</f>
        <v/>
      </c>
    </row>
    <row r="16514" spans="1:8" ht="15.75">
      <c r="A16514" s="109">
        <v>16543</v>
      </c>
      <c r="B16514" s="120"/>
      <c r="D16514" s="55" t="e">
        <f>VLOOKUP(C16514,#REF!,2,FALSE)</f>
        <v>#REF!</v>
      </c>
      <c r="E16514" s="172" t="str">
        <f>IFERROR(VLOOKUP(C16514,[1]MASTER!C:F,4,FALSE),"")</f>
        <v/>
      </c>
      <c r="F16514" s="172" t="str">
        <f>IFERROR(VLOOKUP(C16514,[1]MASTER!C:F,3,FALSE),"")</f>
        <v/>
      </c>
      <c r="G16514" s="175" t="str">
        <f>IFERROR(LOOKUP(C16514,[1]MASTER!C:C,[1]MASTER!B:B),"")</f>
        <v/>
      </c>
      <c r="H16514" s="176" t="str">
        <f>IFERROR(VLOOKUP(C16514,[1]MASTER!C:G,5,FALSE),"")</f>
        <v/>
      </c>
    </row>
    <row r="16515" spans="1:8" ht="15.75">
      <c r="A16515" s="52">
        <v>16544</v>
      </c>
      <c r="B16515" s="233"/>
      <c r="D16515" s="55" t="e">
        <f>VLOOKUP(C16515,#REF!,2,FALSE)</f>
        <v>#REF!</v>
      </c>
      <c r="E16515" s="172" t="str">
        <f>IFERROR(VLOOKUP(C16515,[1]MASTER!C:F,4,FALSE),"")</f>
        <v/>
      </c>
      <c r="F16515" s="172" t="str">
        <f>IFERROR(VLOOKUP(C16515,[1]MASTER!C:F,3,FALSE),"")</f>
        <v/>
      </c>
      <c r="G16515" s="175" t="str">
        <f>IFERROR(LOOKUP(C16515,[1]MASTER!C:C,[1]MASTER!B:B),"")</f>
        <v/>
      </c>
      <c r="H16515" s="176" t="str">
        <f>IFERROR(VLOOKUP(C16515,[1]MASTER!C:G,5,FALSE),"")</f>
        <v/>
      </c>
    </row>
    <row r="16516" spans="1:8" ht="15.75">
      <c r="A16516" s="109">
        <v>16545</v>
      </c>
      <c r="B16516" s="120"/>
      <c r="D16516" s="55" t="e">
        <f>VLOOKUP(C16516,#REF!,2,FALSE)</f>
        <v>#REF!</v>
      </c>
      <c r="E16516" s="172" t="str">
        <f>IFERROR(VLOOKUP(C16516,[1]MASTER!C:F,4,FALSE),"")</f>
        <v/>
      </c>
      <c r="F16516" s="172" t="str">
        <f>IFERROR(VLOOKUP(C16516,[1]MASTER!C:F,3,FALSE),"")</f>
        <v/>
      </c>
      <c r="G16516" s="175" t="str">
        <f>IFERROR(LOOKUP(C16516,[1]MASTER!C:C,[1]MASTER!B:B),"")</f>
        <v/>
      </c>
      <c r="H16516" s="176" t="str">
        <f>IFERROR(VLOOKUP(C16516,[1]MASTER!C:G,5,FALSE),"")</f>
        <v/>
      </c>
    </row>
    <row r="16517" spans="1:8" ht="15.75">
      <c r="A16517" s="52">
        <v>16546</v>
      </c>
      <c r="B16517" s="233"/>
      <c r="D16517" s="55" t="e">
        <f>VLOOKUP(C16517,#REF!,2,FALSE)</f>
        <v>#REF!</v>
      </c>
      <c r="E16517" s="172" t="str">
        <f>IFERROR(VLOOKUP(C16517,[1]MASTER!C:F,4,FALSE),"")</f>
        <v/>
      </c>
      <c r="F16517" s="172" t="str">
        <f>IFERROR(VLOOKUP(C16517,[1]MASTER!C:F,3,FALSE),"")</f>
        <v/>
      </c>
      <c r="G16517" s="175" t="str">
        <f>IFERROR(LOOKUP(C16517,[1]MASTER!C:C,[1]MASTER!B:B),"")</f>
        <v/>
      </c>
      <c r="H16517" s="176" t="str">
        <f>IFERROR(VLOOKUP(C16517,[1]MASTER!C:G,5,FALSE),"")</f>
        <v/>
      </c>
    </row>
    <row r="16518" spans="1:8" ht="15.75">
      <c r="A16518" s="109">
        <v>16547</v>
      </c>
      <c r="B16518" s="120"/>
      <c r="D16518" s="55" t="e">
        <f>VLOOKUP(C16518,#REF!,2,FALSE)</f>
        <v>#REF!</v>
      </c>
      <c r="E16518" s="172" t="str">
        <f>IFERROR(VLOOKUP(C16518,[1]MASTER!C:F,4,FALSE),"")</f>
        <v/>
      </c>
      <c r="F16518" s="172" t="str">
        <f>IFERROR(VLOOKUP(C16518,[1]MASTER!C:F,3,FALSE),"")</f>
        <v/>
      </c>
      <c r="G16518" s="175" t="str">
        <f>IFERROR(LOOKUP(C16518,[1]MASTER!C:C,[1]MASTER!B:B),"")</f>
        <v/>
      </c>
      <c r="H16518" s="176" t="str">
        <f>IFERROR(VLOOKUP(C16518,[1]MASTER!C:G,5,FALSE),"")</f>
        <v/>
      </c>
    </row>
    <row r="16519" spans="1:8" ht="15.75">
      <c r="A16519" s="52">
        <v>16548</v>
      </c>
      <c r="B16519" s="233"/>
      <c r="D16519" s="55" t="e">
        <f>VLOOKUP(C16519,#REF!,2,FALSE)</f>
        <v>#REF!</v>
      </c>
      <c r="E16519" s="172" t="str">
        <f>IFERROR(VLOOKUP(C16519,[1]MASTER!C:F,4,FALSE),"")</f>
        <v/>
      </c>
      <c r="F16519" s="172" t="str">
        <f>IFERROR(VLOOKUP(C16519,[1]MASTER!C:F,3,FALSE),"")</f>
        <v/>
      </c>
      <c r="G16519" s="175" t="str">
        <f>IFERROR(LOOKUP(C16519,[1]MASTER!C:C,[1]MASTER!B:B),"")</f>
        <v/>
      </c>
      <c r="H16519" s="176" t="str">
        <f>IFERROR(VLOOKUP(C16519,[1]MASTER!C:G,5,FALSE),"")</f>
        <v/>
      </c>
    </row>
    <row r="16520" spans="1:8" ht="15.75">
      <c r="A16520" s="109">
        <v>16549</v>
      </c>
      <c r="B16520" s="120"/>
      <c r="D16520" s="55" t="e">
        <f>VLOOKUP(C16520,#REF!,2,FALSE)</f>
        <v>#REF!</v>
      </c>
      <c r="E16520" s="172" t="str">
        <f>IFERROR(VLOOKUP(C16520,[1]MASTER!C:F,4,FALSE),"")</f>
        <v/>
      </c>
      <c r="F16520" s="172" t="str">
        <f>IFERROR(VLOOKUP(C16520,[1]MASTER!C:F,3,FALSE),"")</f>
        <v/>
      </c>
      <c r="G16520" s="175" t="str">
        <f>IFERROR(LOOKUP(C16520,[1]MASTER!C:C,[1]MASTER!B:B),"")</f>
        <v/>
      </c>
      <c r="H16520" s="176" t="str">
        <f>IFERROR(VLOOKUP(C16520,[1]MASTER!C:G,5,FALSE),"")</f>
        <v/>
      </c>
    </row>
    <row r="16521" spans="1:8" ht="15.75">
      <c r="A16521" s="52">
        <v>16550</v>
      </c>
      <c r="B16521" s="233"/>
      <c r="D16521" s="55" t="e">
        <f>VLOOKUP(C16521,#REF!,2,FALSE)</f>
        <v>#REF!</v>
      </c>
      <c r="E16521" s="172" t="str">
        <f>IFERROR(VLOOKUP(C16521,[1]MASTER!C:F,4,FALSE),"")</f>
        <v/>
      </c>
      <c r="F16521" s="172" t="str">
        <f>IFERROR(VLOOKUP(C16521,[1]MASTER!C:F,3,FALSE),"")</f>
        <v/>
      </c>
      <c r="G16521" s="175" t="str">
        <f>IFERROR(LOOKUP(C16521,[1]MASTER!C:C,[1]MASTER!B:B),"")</f>
        <v/>
      </c>
      <c r="H16521" s="176" t="str">
        <f>IFERROR(VLOOKUP(C16521,[1]MASTER!C:G,5,FALSE),"")</f>
        <v/>
      </c>
    </row>
    <row r="16522" spans="1:8" ht="15.75">
      <c r="A16522" s="109">
        <v>16551</v>
      </c>
      <c r="B16522" s="120"/>
      <c r="D16522" s="55" t="e">
        <f>VLOOKUP(C16522,#REF!,2,FALSE)</f>
        <v>#REF!</v>
      </c>
      <c r="E16522" s="172" t="str">
        <f>IFERROR(VLOOKUP(C16522,[1]MASTER!C:F,4,FALSE),"")</f>
        <v/>
      </c>
      <c r="F16522" s="172" t="str">
        <f>IFERROR(VLOOKUP(C16522,[1]MASTER!C:F,3,FALSE),"")</f>
        <v/>
      </c>
      <c r="G16522" s="175" t="str">
        <f>IFERROR(LOOKUP(C16522,[1]MASTER!C:C,[1]MASTER!B:B),"")</f>
        <v/>
      </c>
      <c r="H16522" s="176" t="str">
        <f>IFERROR(VLOOKUP(C16522,[1]MASTER!C:G,5,FALSE),"")</f>
        <v/>
      </c>
    </row>
    <row r="16523" spans="1:8" ht="15.75">
      <c r="A16523" s="52">
        <v>16552</v>
      </c>
      <c r="B16523" s="233"/>
      <c r="D16523" s="55" t="e">
        <f>VLOOKUP(C16523,#REF!,2,FALSE)</f>
        <v>#REF!</v>
      </c>
      <c r="E16523" s="172" t="str">
        <f>IFERROR(VLOOKUP(C16523,[1]MASTER!C:F,4,FALSE),"")</f>
        <v/>
      </c>
      <c r="F16523" s="172" t="str">
        <f>IFERROR(VLOOKUP(C16523,[1]MASTER!C:F,3,FALSE),"")</f>
        <v/>
      </c>
      <c r="G16523" s="175" t="str">
        <f>IFERROR(LOOKUP(C16523,[1]MASTER!C:C,[1]MASTER!B:B),"")</f>
        <v/>
      </c>
      <c r="H16523" s="176" t="str">
        <f>IFERROR(VLOOKUP(C16523,[1]MASTER!C:G,5,FALSE),"")</f>
        <v/>
      </c>
    </row>
    <row r="16524" spans="1:8" ht="15.75">
      <c r="A16524" s="109">
        <v>16553</v>
      </c>
      <c r="B16524" s="120"/>
      <c r="D16524" s="55" t="e">
        <f>VLOOKUP(C16524,#REF!,2,FALSE)</f>
        <v>#REF!</v>
      </c>
      <c r="E16524" s="172" t="str">
        <f>IFERROR(VLOOKUP(C16524,[1]MASTER!C:F,4,FALSE),"")</f>
        <v/>
      </c>
      <c r="F16524" s="172" t="str">
        <f>IFERROR(VLOOKUP(C16524,[1]MASTER!C:F,3,FALSE),"")</f>
        <v/>
      </c>
      <c r="G16524" s="175" t="str">
        <f>IFERROR(LOOKUP(C16524,[1]MASTER!C:C,[1]MASTER!B:B),"")</f>
        <v/>
      </c>
      <c r="H16524" s="176" t="str">
        <f>IFERROR(VLOOKUP(C16524,[1]MASTER!C:G,5,FALSE),"")</f>
        <v/>
      </c>
    </row>
    <row r="16525" spans="1:8" ht="15.75">
      <c r="A16525" s="52">
        <v>16554</v>
      </c>
      <c r="B16525" s="233"/>
      <c r="D16525" s="55" t="e">
        <f>VLOOKUP(C16525,#REF!,2,FALSE)</f>
        <v>#REF!</v>
      </c>
      <c r="E16525" s="172" t="str">
        <f>IFERROR(VLOOKUP(C16525,[1]MASTER!C:F,4,FALSE),"")</f>
        <v/>
      </c>
      <c r="F16525" s="172" t="str">
        <f>IFERROR(VLOOKUP(C16525,[1]MASTER!C:F,3,FALSE),"")</f>
        <v/>
      </c>
      <c r="G16525" s="175" t="str">
        <f>IFERROR(LOOKUP(C16525,[1]MASTER!C:C,[1]MASTER!B:B),"")</f>
        <v/>
      </c>
      <c r="H16525" s="176" t="str">
        <f>IFERROR(VLOOKUP(C16525,[1]MASTER!C:G,5,FALSE),"")</f>
        <v/>
      </c>
    </row>
    <row r="16526" spans="1:8" ht="15.75">
      <c r="A16526" s="109">
        <v>16555</v>
      </c>
      <c r="B16526" s="120"/>
      <c r="D16526" s="55" t="e">
        <f>VLOOKUP(C16526,#REF!,2,FALSE)</f>
        <v>#REF!</v>
      </c>
      <c r="E16526" s="172" t="str">
        <f>IFERROR(VLOOKUP(C16526,[1]MASTER!C:F,4,FALSE),"")</f>
        <v/>
      </c>
      <c r="F16526" s="172" t="str">
        <f>IFERROR(VLOOKUP(C16526,[1]MASTER!C:F,3,FALSE),"")</f>
        <v/>
      </c>
      <c r="G16526" s="175" t="str">
        <f>IFERROR(LOOKUP(C16526,[1]MASTER!C:C,[1]MASTER!B:B),"")</f>
        <v/>
      </c>
      <c r="H16526" s="176" t="str">
        <f>IFERROR(VLOOKUP(C16526,[1]MASTER!C:G,5,FALSE),"")</f>
        <v/>
      </c>
    </row>
    <row r="16527" spans="1:8" ht="15.75">
      <c r="A16527" s="52">
        <v>16556</v>
      </c>
      <c r="B16527" s="233"/>
      <c r="D16527" s="55" t="e">
        <f>VLOOKUP(C16527,#REF!,2,FALSE)</f>
        <v>#REF!</v>
      </c>
      <c r="E16527" s="172" t="str">
        <f>IFERROR(VLOOKUP(C16527,[1]MASTER!C:F,4,FALSE),"")</f>
        <v/>
      </c>
      <c r="F16527" s="172" t="str">
        <f>IFERROR(VLOOKUP(C16527,[1]MASTER!C:F,3,FALSE),"")</f>
        <v/>
      </c>
      <c r="G16527" s="175" t="str">
        <f>IFERROR(LOOKUP(C16527,[1]MASTER!C:C,[1]MASTER!B:B),"")</f>
        <v/>
      </c>
      <c r="H16527" s="176" t="str">
        <f>IFERROR(VLOOKUP(C16527,[1]MASTER!C:G,5,FALSE),"")</f>
        <v/>
      </c>
    </row>
    <row r="16528" spans="1:8" ht="15.75">
      <c r="A16528" s="109">
        <v>16557</v>
      </c>
      <c r="B16528" s="120"/>
      <c r="D16528" s="55" t="e">
        <f>VLOOKUP(C16528,#REF!,2,FALSE)</f>
        <v>#REF!</v>
      </c>
      <c r="E16528" s="172" t="str">
        <f>IFERROR(VLOOKUP(C16528,[1]MASTER!C:F,4,FALSE),"")</f>
        <v/>
      </c>
      <c r="F16528" s="172" t="str">
        <f>IFERROR(VLOOKUP(C16528,[1]MASTER!C:F,3,FALSE),"")</f>
        <v/>
      </c>
      <c r="G16528" s="175" t="str">
        <f>IFERROR(LOOKUP(C16528,[1]MASTER!C:C,[1]MASTER!B:B),"")</f>
        <v/>
      </c>
      <c r="H16528" s="176" t="str">
        <f>IFERROR(VLOOKUP(C16528,[1]MASTER!C:G,5,FALSE),"")</f>
        <v/>
      </c>
    </row>
    <row r="16529" spans="1:8" ht="15.75">
      <c r="A16529" s="52">
        <v>16558</v>
      </c>
      <c r="B16529" s="233"/>
      <c r="D16529" s="55" t="e">
        <f>VLOOKUP(C16529,#REF!,2,FALSE)</f>
        <v>#REF!</v>
      </c>
      <c r="E16529" s="172" t="str">
        <f>IFERROR(VLOOKUP(C16529,[1]MASTER!C:F,4,FALSE),"")</f>
        <v/>
      </c>
      <c r="F16529" s="172" t="str">
        <f>IFERROR(VLOOKUP(C16529,[1]MASTER!C:F,3,FALSE),"")</f>
        <v/>
      </c>
      <c r="G16529" s="175" t="str">
        <f>IFERROR(LOOKUP(C16529,[1]MASTER!C:C,[1]MASTER!B:B),"")</f>
        <v/>
      </c>
      <c r="H16529" s="176" t="str">
        <f>IFERROR(VLOOKUP(C16529,[1]MASTER!C:G,5,FALSE),"")</f>
        <v/>
      </c>
    </row>
    <row r="16530" spans="1:8" ht="15.75">
      <c r="A16530" s="109">
        <v>16559</v>
      </c>
      <c r="B16530" s="120"/>
      <c r="D16530" s="55" t="e">
        <f>VLOOKUP(C16530,#REF!,2,FALSE)</f>
        <v>#REF!</v>
      </c>
      <c r="E16530" s="172" t="str">
        <f>IFERROR(VLOOKUP(C16530,[1]MASTER!C:F,4,FALSE),"")</f>
        <v/>
      </c>
      <c r="F16530" s="172" t="str">
        <f>IFERROR(VLOOKUP(C16530,[1]MASTER!C:F,3,FALSE),"")</f>
        <v/>
      </c>
      <c r="G16530" s="175" t="str">
        <f>IFERROR(LOOKUP(C16530,[1]MASTER!C:C,[1]MASTER!B:B),"")</f>
        <v/>
      </c>
      <c r="H16530" s="176" t="str">
        <f>IFERROR(VLOOKUP(C16530,[1]MASTER!C:G,5,FALSE),"")</f>
        <v/>
      </c>
    </row>
    <row r="16531" spans="1:8" ht="15.75">
      <c r="A16531" s="52">
        <v>16560</v>
      </c>
      <c r="B16531" s="233"/>
      <c r="D16531" s="55" t="e">
        <f>VLOOKUP(C16531,#REF!,2,FALSE)</f>
        <v>#REF!</v>
      </c>
      <c r="E16531" s="172" t="str">
        <f>IFERROR(VLOOKUP(C16531,[1]MASTER!C:F,4,FALSE),"")</f>
        <v/>
      </c>
      <c r="F16531" s="172" t="str">
        <f>IFERROR(VLOOKUP(C16531,[1]MASTER!C:F,3,FALSE),"")</f>
        <v/>
      </c>
      <c r="G16531" s="175" t="str">
        <f>IFERROR(LOOKUP(C16531,[1]MASTER!C:C,[1]MASTER!B:B),"")</f>
        <v/>
      </c>
      <c r="H16531" s="176" t="str">
        <f>IFERROR(VLOOKUP(C16531,[1]MASTER!C:G,5,FALSE),"")</f>
        <v/>
      </c>
    </row>
    <row r="16532" spans="1:8" ht="15.75">
      <c r="A16532" s="109">
        <v>16561</v>
      </c>
      <c r="B16532" s="120"/>
      <c r="D16532" s="55" t="e">
        <f>VLOOKUP(C16532,#REF!,2,FALSE)</f>
        <v>#REF!</v>
      </c>
      <c r="E16532" s="172" t="str">
        <f>IFERROR(VLOOKUP(C16532,[1]MASTER!C:F,4,FALSE),"")</f>
        <v/>
      </c>
      <c r="F16532" s="172" t="str">
        <f>IFERROR(VLOOKUP(C16532,[1]MASTER!C:F,3,FALSE),"")</f>
        <v/>
      </c>
      <c r="G16532" s="175" t="str">
        <f>IFERROR(LOOKUP(C16532,[1]MASTER!C:C,[1]MASTER!B:B),"")</f>
        <v/>
      </c>
      <c r="H16532" s="176" t="str">
        <f>IFERROR(VLOOKUP(C16532,[1]MASTER!C:G,5,FALSE),"")</f>
        <v/>
      </c>
    </row>
    <row r="16533" spans="1:8" ht="15.75">
      <c r="A16533" s="52">
        <v>16562</v>
      </c>
      <c r="B16533" s="233"/>
      <c r="D16533" s="55" t="e">
        <f>VLOOKUP(C16533,#REF!,2,FALSE)</f>
        <v>#REF!</v>
      </c>
      <c r="E16533" s="172" t="str">
        <f>IFERROR(VLOOKUP(C16533,[1]MASTER!C:F,4,FALSE),"")</f>
        <v/>
      </c>
      <c r="F16533" s="172" t="str">
        <f>IFERROR(VLOOKUP(C16533,[1]MASTER!C:F,3,FALSE),"")</f>
        <v/>
      </c>
      <c r="G16533" s="175" t="str">
        <f>IFERROR(LOOKUP(C16533,[1]MASTER!C:C,[1]MASTER!B:B),"")</f>
        <v/>
      </c>
      <c r="H16533" s="176" t="str">
        <f>IFERROR(VLOOKUP(C16533,[1]MASTER!C:G,5,FALSE),"")</f>
        <v/>
      </c>
    </row>
    <row r="16534" spans="1:8" ht="15.75">
      <c r="A16534" s="109">
        <v>16563</v>
      </c>
      <c r="B16534" s="120"/>
      <c r="D16534" s="55" t="e">
        <f>VLOOKUP(C16534,#REF!,2,FALSE)</f>
        <v>#REF!</v>
      </c>
      <c r="E16534" s="172" t="str">
        <f>IFERROR(VLOOKUP(C16534,[1]MASTER!C:F,4,FALSE),"")</f>
        <v/>
      </c>
      <c r="F16534" s="172" t="str">
        <f>IFERROR(VLOOKUP(C16534,[1]MASTER!C:F,3,FALSE),"")</f>
        <v/>
      </c>
      <c r="G16534" s="175" t="str">
        <f>IFERROR(LOOKUP(C16534,[1]MASTER!C:C,[1]MASTER!B:B),"")</f>
        <v/>
      </c>
      <c r="H16534" s="176" t="str">
        <f>IFERROR(VLOOKUP(C16534,[1]MASTER!C:G,5,FALSE),"")</f>
        <v/>
      </c>
    </row>
    <row r="16535" spans="1:8" ht="15.75">
      <c r="A16535" s="52">
        <v>16564</v>
      </c>
      <c r="B16535" s="233"/>
      <c r="D16535" s="55" t="e">
        <f>VLOOKUP(C16535,#REF!,2,FALSE)</f>
        <v>#REF!</v>
      </c>
      <c r="E16535" s="172" t="str">
        <f>IFERROR(VLOOKUP(C16535,[1]MASTER!C:F,4,FALSE),"")</f>
        <v/>
      </c>
      <c r="F16535" s="172" t="str">
        <f>IFERROR(VLOOKUP(C16535,[1]MASTER!C:F,3,FALSE),"")</f>
        <v/>
      </c>
      <c r="G16535" s="175" t="str">
        <f>IFERROR(LOOKUP(C16535,[1]MASTER!C:C,[1]MASTER!B:B),"")</f>
        <v/>
      </c>
      <c r="H16535" s="176" t="str">
        <f>IFERROR(VLOOKUP(C16535,[1]MASTER!C:G,5,FALSE),"")</f>
        <v/>
      </c>
    </row>
    <row r="16536" spans="1:8" ht="15.75">
      <c r="A16536" s="109">
        <v>16565</v>
      </c>
      <c r="B16536" s="120"/>
      <c r="D16536" s="55" t="e">
        <f>VLOOKUP(C16536,#REF!,2,FALSE)</f>
        <v>#REF!</v>
      </c>
      <c r="E16536" s="172" t="str">
        <f>IFERROR(VLOOKUP(C16536,[1]MASTER!C:F,4,FALSE),"")</f>
        <v/>
      </c>
      <c r="F16536" s="172" t="str">
        <f>IFERROR(VLOOKUP(C16536,[1]MASTER!C:F,3,FALSE),"")</f>
        <v/>
      </c>
      <c r="G16536" s="175" t="str">
        <f>IFERROR(LOOKUP(C16536,[1]MASTER!C:C,[1]MASTER!B:B),"")</f>
        <v/>
      </c>
      <c r="H16536" s="176" t="str">
        <f>IFERROR(VLOOKUP(C16536,[1]MASTER!C:G,5,FALSE),"")</f>
        <v/>
      </c>
    </row>
    <row r="16537" spans="1:8" ht="15.75">
      <c r="A16537" s="52">
        <v>16566</v>
      </c>
      <c r="B16537" s="233"/>
      <c r="D16537" s="55" t="e">
        <f>VLOOKUP(C16537,#REF!,2,FALSE)</f>
        <v>#REF!</v>
      </c>
      <c r="E16537" s="172" t="str">
        <f>IFERROR(VLOOKUP(C16537,[1]MASTER!C:F,4,FALSE),"")</f>
        <v/>
      </c>
      <c r="F16537" s="172" t="str">
        <f>IFERROR(VLOOKUP(C16537,[1]MASTER!C:F,3,FALSE),"")</f>
        <v/>
      </c>
      <c r="G16537" s="175" t="str">
        <f>IFERROR(LOOKUP(C16537,[1]MASTER!C:C,[1]MASTER!B:B),"")</f>
        <v/>
      </c>
      <c r="H16537" s="176" t="str">
        <f>IFERROR(VLOOKUP(C16537,[1]MASTER!C:G,5,FALSE),"")</f>
        <v/>
      </c>
    </row>
    <row r="16538" spans="1:8" ht="15.75">
      <c r="A16538" s="109">
        <v>16567</v>
      </c>
      <c r="B16538" s="120"/>
      <c r="D16538" s="55" t="e">
        <f>VLOOKUP(C16538,#REF!,2,FALSE)</f>
        <v>#REF!</v>
      </c>
      <c r="E16538" s="172" t="str">
        <f>IFERROR(VLOOKUP(C16538,[1]MASTER!C:F,4,FALSE),"")</f>
        <v/>
      </c>
      <c r="F16538" s="172" t="str">
        <f>IFERROR(VLOOKUP(C16538,[1]MASTER!C:F,3,FALSE),"")</f>
        <v/>
      </c>
      <c r="G16538" s="175" t="str">
        <f>IFERROR(LOOKUP(C16538,[1]MASTER!C:C,[1]MASTER!B:B),"")</f>
        <v/>
      </c>
      <c r="H16538" s="176" t="str">
        <f>IFERROR(VLOOKUP(C16538,[1]MASTER!C:G,5,FALSE),"")</f>
        <v/>
      </c>
    </row>
    <row r="16539" spans="1:8" ht="15.75">
      <c r="A16539" s="52">
        <v>16568</v>
      </c>
      <c r="B16539" s="233"/>
      <c r="D16539" s="55" t="e">
        <f>VLOOKUP(C16539,#REF!,2,FALSE)</f>
        <v>#REF!</v>
      </c>
      <c r="E16539" s="172" t="str">
        <f>IFERROR(VLOOKUP(C16539,[1]MASTER!C:F,4,FALSE),"")</f>
        <v/>
      </c>
      <c r="F16539" s="172" t="str">
        <f>IFERROR(VLOOKUP(C16539,[1]MASTER!C:F,3,FALSE),"")</f>
        <v/>
      </c>
      <c r="G16539" s="175" t="str">
        <f>IFERROR(LOOKUP(C16539,[1]MASTER!C:C,[1]MASTER!B:B),"")</f>
        <v/>
      </c>
      <c r="H16539" s="176" t="str">
        <f>IFERROR(VLOOKUP(C16539,[1]MASTER!C:G,5,FALSE),"")</f>
        <v/>
      </c>
    </row>
    <row r="16540" spans="1:8" ht="15.75">
      <c r="A16540" s="109">
        <v>16569</v>
      </c>
      <c r="B16540" s="120"/>
      <c r="D16540" s="55" t="e">
        <f>VLOOKUP(C16540,#REF!,2,FALSE)</f>
        <v>#REF!</v>
      </c>
      <c r="E16540" s="172" t="str">
        <f>IFERROR(VLOOKUP(C16540,[1]MASTER!C:F,4,FALSE),"")</f>
        <v/>
      </c>
      <c r="F16540" s="172" t="str">
        <f>IFERROR(VLOOKUP(C16540,[1]MASTER!C:F,3,FALSE),"")</f>
        <v/>
      </c>
      <c r="G16540" s="175" t="str">
        <f>IFERROR(LOOKUP(C16540,[1]MASTER!C:C,[1]MASTER!B:B),"")</f>
        <v/>
      </c>
      <c r="H16540" s="176" t="str">
        <f>IFERROR(VLOOKUP(C16540,[1]MASTER!C:G,5,FALSE),"")</f>
        <v/>
      </c>
    </row>
    <row r="16541" spans="1:8" ht="15.75">
      <c r="A16541" s="52">
        <v>16570</v>
      </c>
      <c r="B16541" s="233"/>
      <c r="D16541" s="55" t="e">
        <f>VLOOKUP(C16541,#REF!,2,FALSE)</f>
        <v>#REF!</v>
      </c>
      <c r="E16541" s="172" t="str">
        <f>IFERROR(VLOOKUP(C16541,[1]MASTER!C:F,4,FALSE),"")</f>
        <v/>
      </c>
      <c r="F16541" s="172" t="str">
        <f>IFERROR(VLOOKUP(C16541,[1]MASTER!C:F,3,FALSE),"")</f>
        <v/>
      </c>
      <c r="G16541" s="175" t="str">
        <f>IFERROR(LOOKUP(C16541,[1]MASTER!C:C,[1]MASTER!B:B),"")</f>
        <v/>
      </c>
      <c r="H16541" s="176" t="str">
        <f>IFERROR(VLOOKUP(C16541,[1]MASTER!C:G,5,FALSE),"")</f>
        <v/>
      </c>
    </row>
    <row r="16542" spans="1:8" ht="15.75">
      <c r="A16542" s="109">
        <v>16571</v>
      </c>
      <c r="B16542" s="120"/>
      <c r="D16542" s="55" t="e">
        <f>VLOOKUP(C16542,#REF!,2,FALSE)</f>
        <v>#REF!</v>
      </c>
      <c r="E16542" s="172" t="str">
        <f>IFERROR(VLOOKUP(C16542,[1]MASTER!C:F,4,FALSE),"")</f>
        <v/>
      </c>
      <c r="F16542" s="172" t="str">
        <f>IFERROR(VLOOKUP(C16542,[1]MASTER!C:F,3,FALSE),"")</f>
        <v/>
      </c>
      <c r="G16542" s="175" t="str">
        <f>IFERROR(LOOKUP(C16542,[1]MASTER!C:C,[1]MASTER!B:B),"")</f>
        <v/>
      </c>
      <c r="H16542" s="176" t="str">
        <f>IFERROR(VLOOKUP(C16542,[1]MASTER!C:G,5,FALSE),"")</f>
        <v/>
      </c>
    </row>
    <row r="16543" spans="1:8" ht="15.75">
      <c r="A16543" s="52">
        <v>16572</v>
      </c>
      <c r="B16543" s="233"/>
      <c r="D16543" s="55" t="e">
        <f>VLOOKUP(C16543,#REF!,2,FALSE)</f>
        <v>#REF!</v>
      </c>
      <c r="E16543" s="172" t="str">
        <f>IFERROR(VLOOKUP(C16543,[1]MASTER!C:F,4,FALSE),"")</f>
        <v/>
      </c>
      <c r="F16543" s="172" t="str">
        <f>IFERROR(VLOOKUP(C16543,[1]MASTER!C:F,3,FALSE),"")</f>
        <v/>
      </c>
      <c r="G16543" s="175" t="str">
        <f>IFERROR(LOOKUP(C16543,[1]MASTER!C:C,[1]MASTER!B:B),"")</f>
        <v/>
      </c>
      <c r="H16543" s="176" t="str">
        <f>IFERROR(VLOOKUP(C16543,[1]MASTER!C:G,5,FALSE),"")</f>
        <v/>
      </c>
    </row>
    <row r="16544" spans="1:8" ht="15.75">
      <c r="A16544" s="109">
        <v>16573</v>
      </c>
      <c r="B16544" s="120"/>
      <c r="D16544" s="55" t="e">
        <f>VLOOKUP(C16544,#REF!,2,FALSE)</f>
        <v>#REF!</v>
      </c>
      <c r="E16544" s="172" t="str">
        <f>IFERROR(VLOOKUP(C16544,[1]MASTER!C:F,4,FALSE),"")</f>
        <v/>
      </c>
      <c r="F16544" s="172" t="str">
        <f>IFERROR(VLOOKUP(C16544,[1]MASTER!C:F,3,FALSE),"")</f>
        <v/>
      </c>
      <c r="G16544" s="175" t="str">
        <f>IFERROR(LOOKUP(C16544,[1]MASTER!C:C,[1]MASTER!B:B),"")</f>
        <v/>
      </c>
      <c r="H16544" s="176" t="str">
        <f>IFERROR(VLOOKUP(C16544,[1]MASTER!C:G,5,FALSE),"")</f>
        <v/>
      </c>
    </row>
    <row r="16545" spans="1:8" ht="15.75">
      <c r="A16545" s="52">
        <v>16574</v>
      </c>
      <c r="B16545" s="233"/>
      <c r="D16545" s="55" t="e">
        <f>VLOOKUP(C16545,#REF!,2,FALSE)</f>
        <v>#REF!</v>
      </c>
      <c r="E16545" s="172" t="str">
        <f>IFERROR(VLOOKUP(C16545,[1]MASTER!C:F,4,FALSE),"")</f>
        <v/>
      </c>
      <c r="F16545" s="172" t="str">
        <f>IFERROR(VLOOKUP(C16545,[1]MASTER!C:F,3,FALSE),"")</f>
        <v/>
      </c>
      <c r="G16545" s="175" t="str">
        <f>IFERROR(LOOKUP(C16545,[1]MASTER!C:C,[1]MASTER!B:B),"")</f>
        <v/>
      </c>
      <c r="H16545" s="176" t="str">
        <f>IFERROR(VLOOKUP(C16545,[1]MASTER!C:G,5,FALSE),"")</f>
        <v/>
      </c>
    </row>
    <row r="16546" spans="1:8" ht="15.75">
      <c r="A16546" s="109">
        <v>16575</v>
      </c>
      <c r="B16546" s="120"/>
      <c r="D16546" s="55" t="e">
        <f>VLOOKUP(C16546,#REF!,2,FALSE)</f>
        <v>#REF!</v>
      </c>
      <c r="E16546" s="172" t="str">
        <f>IFERROR(VLOOKUP(C16546,[1]MASTER!C:F,4,FALSE),"")</f>
        <v/>
      </c>
      <c r="F16546" s="172" t="str">
        <f>IFERROR(VLOOKUP(C16546,[1]MASTER!C:F,3,FALSE),"")</f>
        <v/>
      </c>
      <c r="G16546" s="175" t="str">
        <f>IFERROR(LOOKUP(C16546,[1]MASTER!C:C,[1]MASTER!B:B),"")</f>
        <v/>
      </c>
      <c r="H16546" s="176" t="str">
        <f>IFERROR(VLOOKUP(C16546,[1]MASTER!C:G,5,FALSE),"")</f>
        <v/>
      </c>
    </row>
    <row r="16547" spans="1:8" ht="15.75">
      <c r="A16547" s="52">
        <v>16576</v>
      </c>
      <c r="B16547" s="233"/>
      <c r="D16547" s="55" t="e">
        <f>VLOOKUP(C16547,#REF!,2,FALSE)</f>
        <v>#REF!</v>
      </c>
      <c r="E16547" s="172" t="str">
        <f>IFERROR(VLOOKUP(C16547,[1]MASTER!C:F,4,FALSE),"")</f>
        <v/>
      </c>
      <c r="F16547" s="172" t="str">
        <f>IFERROR(VLOOKUP(C16547,[1]MASTER!C:F,3,FALSE),"")</f>
        <v/>
      </c>
      <c r="G16547" s="175" t="str">
        <f>IFERROR(LOOKUP(C16547,[1]MASTER!C:C,[1]MASTER!B:B),"")</f>
        <v/>
      </c>
      <c r="H16547" s="176" t="str">
        <f>IFERROR(VLOOKUP(C16547,[1]MASTER!C:G,5,FALSE),"")</f>
        <v/>
      </c>
    </row>
    <row r="16548" spans="1:8" ht="15.75">
      <c r="A16548" s="109">
        <v>16577</v>
      </c>
      <c r="B16548" s="120"/>
      <c r="D16548" s="55" t="e">
        <f>VLOOKUP(C16548,#REF!,2,FALSE)</f>
        <v>#REF!</v>
      </c>
      <c r="E16548" s="172" t="str">
        <f>IFERROR(VLOOKUP(C16548,[1]MASTER!C:F,4,FALSE),"")</f>
        <v/>
      </c>
      <c r="F16548" s="172" t="str">
        <f>IFERROR(VLOOKUP(C16548,[1]MASTER!C:F,3,FALSE),"")</f>
        <v/>
      </c>
      <c r="G16548" s="175" t="str">
        <f>IFERROR(LOOKUP(C16548,[1]MASTER!C:C,[1]MASTER!B:B),"")</f>
        <v/>
      </c>
      <c r="H16548" s="176" t="str">
        <f>IFERROR(VLOOKUP(C16548,[1]MASTER!C:G,5,FALSE),"")</f>
        <v/>
      </c>
    </row>
    <row r="16549" spans="1:8" ht="15.75">
      <c r="A16549" s="52">
        <v>16578</v>
      </c>
      <c r="B16549" s="233"/>
      <c r="D16549" s="55" t="e">
        <f>VLOOKUP(C16549,#REF!,2,FALSE)</f>
        <v>#REF!</v>
      </c>
      <c r="E16549" s="172" t="str">
        <f>IFERROR(VLOOKUP(C16549,[1]MASTER!C:F,4,FALSE),"")</f>
        <v/>
      </c>
      <c r="F16549" s="172" t="str">
        <f>IFERROR(VLOOKUP(C16549,[1]MASTER!C:F,3,FALSE),"")</f>
        <v/>
      </c>
      <c r="G16549" s="175" t="str">
        <f>IFERROR(LOOKUP(C16549,[1]MASTER!C:C,[1]MASTER!B:B),"")</f>
        <v/>
      </c>
      <c r="H16549" s="176" t="str">
        <f>IFERROR(VLOOKUP(C16549,[1]MASTER!C:G,5,FALSE),"")</f>
        <v/>
      </c>
    </row>
    <row r="16550" spans="1:8" ht="15.75">
      <c r="A16550" s="109">
        <v>16579</v>
      </c>
      <c r="B16550" s="120"/>
      <c r="D16550" s="55" t="e">
        <f>VLOOKUP(C16550,#REF!,2,FALSE)</f>
        <v>#REF!</v>
      </c>
      <c r="E16550" s="172" t="str">
        <f>IFERROR(VLOOKUP(C16550,[1]MASTER!C:F,4,FALSE),"")</f>
        <v/>
      </c>
      <c r="F16550" s="172" t="str">
        <f>IFERROR(VLOOKUP(C16550,[1]MASTER!C:F,3,FALSE),"")</f>
        <v/>
      </c>
      <c r="G16550" s="175" t="str">
        <f>IFERROR(LOOKUP(C16550,[1]MASTER!C:C,[1]MASTER!B:B),"")</f>
        <v/>
      </c>
      <c r="H16550" s="176" t="str">
        <f>IFERROR(VLOOKUP(C16550,[1]MASTER!C:G,5,FALSE),"")</f>
        <v/>
      </c>
    </row>
    <row r="16551" spans="1:8" ht="15.75">
      <c r="A16551" s="52">
        <v>16580</v>
      </c>
      <c r="B16551" s="233"/>
      <c r="D16551" s="55" t="e">
        <f>VLOOKUP(C16551,#REF!,2,FALSE)</f>
        <v>#REF!</v>
      </c>
      <c r="E16551" s="172" t="str">
        <f>IFERROR(VLOOKUP(C16551,[1]MASTER!C:F,4,FALSE),"")</f>
        <v/>
      </c>
      <c r="F16551" s="172" t="str">
        <f>IFERROR(VLOOKUP(C16551,[1]MASTER!C:F,3,FALSE),"")</f>
        <v/>
      </c>
      <c r="G16551" s="175" t="str">
        <f>IFERROR(LOOKUP(C16551,[1]MASTER!C:C,[1]MASTER!B:B),"")</f>
        <v/>
      </c>
      <c r="H16551" s="176" t="str">
        <f>IFERROR(VLOOKUP(C16551,[1]MASTER!C:G,5,FALSE),"")</f>
        <v/>
      </c>
    </row>
    <row r="16552" spans="1:8" ht="15.75">
      <c r="A16552" s="109">
        <v>16581</v>
      </c>
      <c r="B16552" s="120"/>
      <c r="D16552" s="55" t="e">
        <f>VLOOKUP(C16552,#REF!,2,FALSE)</f>
        <v>#REF!</v>
      </c>
      <c r="E16552" s="172" t="str">
        <f>IFERROR(VLOOKUP(C16552,[1]MASTER!C:F,4,FALSE),"")</f>
        <v/>
      </c>
      <c r="F16552" s="172" t="str">
        <f>IFERROR(VLOOKUP(C16552,[1]MASTER!C:F,3,FALSE),"")</f>
        <v/>
      </c>
      <c r="G16552" s="175" t="str">
        <f>IFERROR(LOOKUP(C16552,[1]MASTER!C:C,[1]MASTER!B:B),"")</f>
        <v/>
      </c>
      <c r="H16552" s="176" t="str">
        <f>IFERROR(VLOOKUP(C16552,[1]MASTER!C:G,5,FALSE),"")</f>
        <v/>
      </c>
    </row>
    <row r="16553" spans="1:8" ht="15.75">
      <c r="A16553" s="52">
        <v>16582</v>
      </c>
      <c r="B16553" s="233"/>
      <c r="D16553" s="55" t="e">
        <f>VLOOKUP(C16553,#REF!,2,FALSE)</f>
        <v>#REF!</v>
      </c>
      <c r="E16553" s="172" t="str">
        <f>IFERROR(VLOOKUP(C16553,[1]MASTER!C:F,4,FALSE),"")</f>
        <v/>
      </c>
      <c r="F16553" s="172" t="str">
        <f>IFERROR(VLOOKUP(C16553,[1]MASTER!C:F,3,FALSE),"")</f>
        <v/>
      </c>
      <c r="G16553" s="175" t="str">
        <f>IFERROR(LOOKUP(C16553,[1]MASTER!C:C,[1]MASTER!B:B),"")</f>
        <v/>
      </c>
      <c r="H16553" s="176" t="str">
        <f>IFERROR(VLOOKUP(C16553,[1]MASTER!C:G,5,FALSE),"")</f>
        <v/>
      </c>
    </row>
    <row r="16554" spans="1:8" ht="15.75">
      <c r="A16554" s="109">
        <v>16583</v>
      </c>
      <c r="B16554" s="120"/>
      <c r="D16554" s="55" t="e">
        <f>VLOOKUP(C16554,#REF!,2,FALSE)</f>
        <v>#REF!</v>
      </c>
      <c r="E16554" s="172" t="str">
        <f>IFERROR(VLOOKUP(C16554,[1]MASTER!C:F,4,FALSE),"")</f>
        <v/>
      </c>
      <c r="F16554" s="172" t="str">
        <f>IFERROR(VLOOKUP(C16554,[1]MASTER!C:F,3,FALSE),"")</f>
        <v/>
      </c>
      <c r="G16554" s="175" t="str">
        <f>IFERROR(LOOKUP(C16554,[1]MASTER!C:C,[1]MASTER!B:B),"")</f>
        <v/>
      </c>
      <c r="H16554" s="176" t="str">
        <f>IFERROR(VLOOKUP(C16554,[1]MASTER!C:G,5,FALSE),"")</f>
        <v/>
      </c>
    </row>
    <row r="16555" spans="1:8" ht="15.75">
      <c r="A16555" s="52">
        <v>16584</v>
      </c>
      <c r="B16555" s="233"/>
      <c r="D16555" s="55" t="e">
        <f>VLOOKUP(C16555,#REF!,2,FALSE)</f>
        <v>#REF!</v>
      </c>
      <c r="E16555" s="172" t="str">
        <f>IFERROR(VLOOKUP(C16555,[1]MASTER!C:F,4,FALSE),"")</f>
        <v/>
      </c>
      <c r="F16555" s="172" t="str">
        <f>IFERROR(VLOOKUP(C16555,[1]MASTER!C:F,3,FALSE),"")</f>
        <v/>
      </c>
      <c r="G16555" s="175" t="str">
        <f>IFERROR(LOOKUP(C16555,[1]MASTER!C:C,[1]MASTER!B:B),"")</f>
        <v/>
      </c>
      <c r="H16555" s="176" t="str">
        <f>IFERROR(VLOOKUP(C16555,[1]MASTER!C:G,5,FALSE),"")</f>
        <v/>
      </c>
    </row>
    <row r="16556" spans="1:8" ht="15.75">
      <c r="A16556" s="109">
        <v>16585</v>
      </c>
      <c r="B16556" s="120"/>
      <c r="D16556" s="55" t="e">
        <f>VLOOKUP(C16556,#REF!,2,FALSE)</f>
        <v>#REF!</v>
      </c>
      <c r="E16556" s="172" t="str">
        <f>IFERROR(VLOOKUP(C16556,[1]MASTER!C:F,4,FALSE),"")</f>
        <v/>
      </c>
      <c r="F16556" s="172" t="str">
        <f>IFERROR(VLOOKUP(C16556,[1]MASTER!C:F,3,FALSE),"")</f>
        <v/>
      </c>
      <c r="G16556" s="175" t="str">
        <f>IFERROR(LOOKUP(C16556,[1]MASTER!C:C,[1]MASTER!B:B),"")</f>
        <v/>
      </c>
      <c r="H16556" s="176" t="str">
        <f>IFERROR(VLOOKUP(C16556,[1]MASTER!C:G,5,FALSE),"")</f>
        <v/>
      </c>
    </row>
    <row r="16557" spans="1:8" ht="15.75">
      <c r="A16557" s="52">
        <v>16586</v>
      </c>
      <c r="B16557" s="233"/>
      <c r="D16557" s="55" t="e">
        <f>VLOOKUP(C16557,#REF!,2,FALSE)</f>
        <v>#REF!</v>
      </c>
      <c r="E16557" s="172" t="str">
        <f>IFERROR(VLOOKUP(C16557,[1]MASTER!C:F,4,FALSE),"")</f>
        <v/>
      </c>
      <c r="F16557" s="172" t="str">
        <f>IFERROR(VLOOKUP(C16557,[1]MASTER!C:F,3,FALSE),"")</f>
        <v/>
      </c>
      <c r="G16557" s="175" t="str">
        <f>IFERROR(LOOKUP(C16557,[1]MASTER!C:C,[1]MASTER!B:B),"")</f>
        <v/>
      </c>
      <c r="H16557" s="176" t="str">
        <f>IFERROR(VLOOKUP(C16557,[1]MASTER!C:G,5,FALSE),"")</f>
        <v/>
      </c>
    </row>
    <row r="16558" spans="1:8" ht="15.75">
      <c r="A16558" s="109">
        <v>16587</v>
      </c>
      <c r="B16558" s="120"/>
      <c r="D16558" s="55" t="e">
        <f>VLOOKUP(C16558,#REF!,2,FALSE)</f>
        <v>#REF!</v>
      </c>
      <c r="E16558" s="172" t="str">
        <f>IFERROR(VLOOKUP(C16558,[1]MASTER!C:F,4,FALSE),"")</f>
        <v/>
      </c>
      <c r="F16558" s="172" t="str">
        <f>IFERROR(VLOOKUP(C16558,[1]MASTER!C:F,3,FALSE),"")</f>
        <v/>
      </c>
      <c r="G16558" s="175" t="str">
        <f>IFERROR(LOOKUP(C16558,[1]MASTER!C:C,[1]MASTER!B:B),"")</f>
        <v/>
      </c>
      <c r="H16558" s="176" t="str">
        <f>IFERROR(VLOOKUP(C16558,[1]MASTER!C:G,5,FALSE),"")</f>
        <v/>
      </c>
    </row>
    <row r="16559" spans="1:8" ht="15.75">
      <c r="A16559" s="52">
        <v>16588</v>
      </c>
      <c r="B16559" s="233"/>
      <c r="D16559" s="55" t="e">
        <f>VLOOKUP(C16559,#REF!,2,FALSE)</f>
        <v>#REF!</v>
      </c>
      <c r="E16559" s="172" t="str">
        <f>IFERROR(VLOOKUP(C16559,[1]MASTER!C:F,4,FALSE),"")</f>
        <v/>
      </c>
      <c r="F16559" s="172" t="str">
        <f>IFERROR(VLOOKUP(C16559,[1]MASTER!C:F,3,FALSE),"")</f>
        <v/>
      </c>
      <c r="G16559" s="175" t="str">
        <f>IFERROR(LOOKUP(C16559,[1]MASTER!C:C,[1]MASTER!B:B),"")</f>
        <v/>
      </c>
      <c r="H16559" s="176" t="str">
        <f>IFERROR(VLOOKUP(C16559,[1]MASTER!C:G,5,FALSE),"")</f>
        <v/>
      </c>
    </row>
    <row r="16560" spans="1:8" ht="15.75">
      <c r="A16560" s="109">
        <v>16589</v>
      </c>
      <c r="B16560" s="120"/>
      <c r="D16560" s="55" t="e">
        <f>VLOOKUP(C16560,#REF!,2,FALSE)</f>
        <v>#REF!</v>
      </c>
      <c r="E16560" s="172" t="str">
        <f>IFERROR(VLOOKUP(C16560,[1]MASTER!C:F,4,FALSE),"")</f>
        <v/>
      </c>
      <c r="F16560" s="172" t="str">
        <f>IFERROR(VLOOKUP(C16560,[1]MASTER!C:F,3,FALSE),"")</f>
        <v/>
      </c>
      <c r="G16560" s="175" t="str">
        <f>IFERROR(LOOKUP(C16560,[1]MASTER!C:C,[1]MASTER!B:B),"")</f>
        <v/>
      </c>
      <c r="H16560" s="176" t="str">
        <f>IFERROR(VLOOKUP(C16560,[1]MASTER!C:G,5,FALSE),"")</f>
        <v/>
      </c>
    </row>
    <row r="16561" spans="1:8" ht="15.75">
      <c r="A16561" s="52">
        <v>16590</v>
      </c>
      <c r="B16561" s="233"/>
      <c r="D16561" s="55" t="e">
        <f>VLOOKUP(C16561,#REF!,2,FALSE)</f>
        <v>#REF!</v>
      </c>
      <c r="E16561" s="172" t="str">
        <f>IFERROR(VLOOKUP(C16561,[1]MASTER!C:F,4,FALSE),"")</f>
        <v/>
      </c>
      <c r="F16561" s="172" t="str">
        <f>IFERROR(VLOOKUP(C16561,[1]MASTER!C:F,3,FALSE),"")</f>
        <v/>
      </c>
      <c r="G16561" s="175" t="str">
        <f>IFERROR(LOOKUP(C16561,[1]MASTER!C:C,[1]MASTER!B:B),"")</f>
        <v/>
      </c>
      <c r="H16561" s="176" t="str">
        <f>IFERROR(VLOOKUP(C16561,[1]MASTER!C:G,5,FALSE),"")</f>
        <v/>
      </c>
    </row>
    <row r="16562" spans="1:8" ht="15.75">
      <c r="A16562" s="109">
        <v>16591</v>
      </c>
      <c r="B16562" s="120"/>
      <c r="D16562" s="55" t="e">
        <f>VLOOKUP(C16562,#REF!,2,FALSE)</f>
        <v>#REF!</v>
      </c>
      <c r="E16562" s="172" t="str">
        <f>IFERROR(VLOOKUP(C16562,[1]MASTER!C:F,4,FALSE),"")</f>
        <v/>
      </c>
      <c r="F16562" s="172" t="str">
        <f>IFERROR(VLOOKUP(C16562,[1]MASTER!C:F,3,FALSE),"")</f>
        <v/>
      </c>
      <c r="G16562" s="175" t="str">
        <f>IFERROR(LOOKUP(C16562,[1]MASTER!C:C,[1]MASTER!B:B),"")</f>
        <v/>
      </c>
      <c r="H16562" s="176" t="str">
        <f>IFERROR(VLOOKUP(C16562,[1]MASTER!C:G,5,FALSE),"")</f>
        <v/>
      </c>
    </row>
    <row r="16563" spans="1:8" ht="15.75">
      <c r="A16563" s="52">
        <v>16592</v>
      </c>
      <c r="B16563" s="233"/>
      <c r="D16563" s="55" t="e">
        <f>VLOOKUP(C16563,#REF!,2,FALSE)</f>
        <v>#REF!</v>
      </c>
      <c r="E16563" s="172" t="str">
        <f>IFERROR(VLOOKUP(C16563,[1]MASTER!C:F,4,FALSE),"")</f>
        <v/>
      </c>
      <c r="F16563" s="172" t="str">
        <f>IFERROR(VLOOKUP(C16563,[1]MASTER!C:F,3,FALSE),"")</f>
        <v/>
      </c>
      <c r="G16563" s="175" t="str">
        <f>IFERROR(LOOKUP(C16563,[1]MASTER!C:C,[1]MASTER!B:B),"")</f>
        <v/>
      </c>
      <c r="H16563" s="176" t="str">
        <f>IFERROR(VLOOKUP(C16563,[1]MASTER!C:G,5,FALSE),"")</f>
        <v/>
      </c>
    </row>
    <row r="16564" spans="1:8" ht="15.75">
      <c r="A16564" s="109">
        <v>16593</v>
      </c>
      <c r="B16564" s="120"/>
      <c r="D16564" s="55" t="e">
        <f>VLOOKUP(C16564,#REF!,2,FALSE)</f>
        <v>#REF!</v>
      </c>
      <c r="E16564" s="172" t="str">
        <f>IFERROR(VLOOKUP(C16564,[1]MASTER!C:F,4,FALSE),"")</f>
        <v/>
      </c>
      <c r="F16564" s="172" t="str">
        <f>IFERROR(VLOOKUP(C16564,[1]MASTER!C:F,3,FALSE),"")</f>
        <v/>
      </c>
      <c r="G16564" s="175" t="str">
        <f>IFERROR(LOOKUP(C16564,[1]MASTER!C:C,[1]MASTER!B:B),"")</f>
        <v/>
      </c>
      <c r="H16564" s="176" t="str">
        <f>IFERROR(VLOOKUP(C16564,[1]MASTER!C:G,5,FALSE),"")</f>
        <v/>
      </c>
    </row>
    <row r="16565" spans="1:8" ht="15.75">
      <c r="A16565" s="52">
        <v>16594</v>
      </c>
      <c r="B16565" s="233"/>
      <c r="D16565" s="55" t="e">
        <f>VLOOKUP(C16565,#REF!,2,FALSE)</f>
        <v>#REF!</v>
      </c>
      <c r="E16565" s="172" t="str">
        <f>IFERROR(VLOOKUP(C16565,[1]MASTER!C:F,4,FALSE),"")</f>
        <v/>
      </c>
      <c r="F16565" s="172" t="str">
        <f>IFERROR(VLOOKUP(C16565,[1]MASTER!C:F,3,FALSE),"")</f>
        <v/>
      </c>
      <c r="G16565" s="175" t="str">
        <f>IFERROR(LOOKUP(C16565,[1]MASTER!C:C,[1]MASTER!B:B),"")</f>
        <v/>
      </c>
      <c r="H16565" s="176" t="str">
        <f>IFERROR(VLOOKUP(C16565,[1]MASTER!C:G,5,FALSE),"")</f>
        <v/>
      </c>
    </row>
    <row r="16566" spans="1:8" ht="15.75">
      <c r="A16566" s="109">
        <v>16595</v>
      </c>
      <c r="B16566" s="120"/>
      <c r="D16566" s="55" t="e">
        <f>VLOOKUP(C16566,#REF!,2,FALSE)</f>
        <v>#REF!</v>
      </c>
      <c r="E16566" s="172" t="str">
        <f>IFERROR(VLOOKUP(C16566,[1]MASTER!C:F,4,FALSE),"")</f>
        <v/>
      </c>
      <c r="F16566" s="172" t="str">
        <f>IFERROR(VLOOKUP(C16566,[1]MASTER!C:F,3,FALSE),"")</f>
        <v/>
      </c>
      <c r="G16566" s="175" t="str">
        <f>IFERROR(LOOKUP(C16566,[1]MASTER!C:C,[1]MASTER!B:B),"")</f>
        <v/>
      </c>
      <c r="H16566" s="176" t="str">
        <f>IFERROR(VLOOKUP(C16566,[1]MASTER!C:G,5,FALSE),"")</f>
        <v/>
      </c>
    </row>
    <row r="16567" spans="1:8" ht="15.75">
      <c r="A16567" s="52">
        <v>16596</v>
      </c>
      <c r="B16567" s="233"/>
      <c r="D16567" s="55" t="e">
        <f>VLOOKUP(C16567,#REF!,2,FALSE)</f>
        <v>#REF!</v>
      </c>
      <c r="E16567" s="172" t="str">
        <f>IFERROR(VLOOKUP(C16567,[1]MASTER!C:F,4,FALSE),"")</f>
        <v/>
      </c>
      <c r="F16567" s="172" t="str">
        <f>IFERROR(VLOOKUP(C16567,[1]MASTER!C:F,3,FALSE),"")</f>
        <v/>
      </c>
      <c r="G16567" s="175" t="str">
        <f>IFERROR(LOOKUP(C16567,[1]MASTER!C:C,[1]MASTER!B:B),"")</f>
        <v/>
      </c>
      <c r="H16567" s="176" t="str">
        <f>IFERROR(VLOOKUP(C16567,[1]MASTER!C:G,5,FALSE),"")</f>
        <v/>
      </c>
    </row>
    <row r="16568" spans="1:8" ht="15.75">
      <c r="A16568" s="109">
        <v>16597</v>
      </c>
      <c r="B16568" s="120"/>
      <c r="D16568" s="55" t="e">
        <f>VLOOKUP(C16568,#REF!,2,FALSE)</f>
        <v>#REF!</v>
      </c>
      <c r="E16568" s="172" t="str">
        <f>IFERROR(VLOOKUP(C16568,[1]MASTER!C:F,4,FALSE),"")</f>
        <v/>
      </c>
      <c r="F16568" s="172" t="str">
        <f>IFERROR(VLOOKUP(C16568,[1]MASTER!C:F,3,FALSE),"")</f>
        <v/>
      </c>
      <c r="G16568" s="175" t="str">
        <f>IFERROR(LOOKUP(C16568,[1]MASTER!C:C,[1]MASTER!B:B),"")</f>
        <v/>
      </c>
      <c r="H16568" s="176" t="str">
        <f>IFERROR(VLOOKUP(C16568,[1]MASTER!C:G,5,FALSE),"")</f>
        <v/>
      </c>
    </row>
    <row r="16569" spans="1:8" ht="15.75">
      <c r="A16569" s="52">
        <v>16598</v>
      </c>
      <c r="B16569" s="233"/>
      <c r="D16569" s="55" t="e">
        <f>VLOOKUP(C16569,#REF!,2,FALSE)</f>
        <v>#REF!</v>
      </c>
      <c r="E16569" s="172" t="str">
        <f>IFERROR(VLOOKUP(C16569,[1]MASTER!C:F,4,FALSE),"")</f>
        <v/>
      </c>
      <c r="F16569" s="172" t="str">
        <f>IFERROR(VLOOKUP(C16569,[1]MASTER!C:F,3,FALSE),"")</f>
        <v/>
      </c>
      <c r="G16569" s="175" t="str">
        <f>IFERROR(LOOKUP(C16569,[1]MASTER!C:C,[1]MASTER!B:B),"")</f>
        <v/>
      </c>
      <c r="H16569" s="176" t="str">
        <f>IFERROR(VLOOKUP(C16569,[1]MASTER!C:G,5,FALSE),"")</f>
        <v/>
      </c>
    </row>
    <row r="16570" spans="1:8" ht="15.75">
      <c r="A16570" s="109">
        <v>16599</v>
      </c>
      <c r="B16570" s="120"/>
      <c r="D16570" s="55" t="e">
        <f>VLOOKUP(C16570,#REF!,2,FALSE)</f>
        <v>#REF!</v>
      </c>
      <c r="E16570" s="172" t="str">
        <f>IFERROR(VLOOKUP(C16570,[1]MASTER!C:F,4,FALSE),"")</f>
        <v/>
      </c>
      <c r="F16570" s="172" t="str">
        <f>IFERROR(VLOOKUP(C16570,[1]MASTER!C:F,3,FALSE),"")</f>
        <v/>
      </c>
      <c r="G16570" s="175" t="str">
        <f>IFERROR(LOOKUP(C16570,[1]MASTER!C:C,[1]MASTER!B:B),"")</f>
        <v/>
      </c>
      <c r="H16570" s="176" t="str">
        <f>IFERROR(VLOOKUP(C16570,[1]MASTER!C:G,5,FALSE),"")</f>
        <v/>
      </c>
    </row>
    <row r="16571" spans="1:8" ht="15.75">
      <c r="A16571" s="52">
        <v>16600</v>
      </c>
      <c r="B16571" s="233"/>
      <c r="D16571" s="55" t="e">
        <f>VLOOKUP(C16571,#REF!,2,FALSE)</f>
        <v>#REF!</v>
      </c>
      <c r="E16571" s="172" t="str">
        <f>IFERROR(VLOOKUP(C16571,[1]MASTER!C:F,4,FALSE),"")</f>
        <v/>
      </c>
      <c r="F16571" s="172" t="str">
        <f>IFERROR(VLOOKUP(C16571,[1]MASTER!C:F,3,FALSE),"")</f>
        <v/>
      </c>
      <c r="G16571" s="175" t="str">
        <f>IFERROR(LOOKUP(C16571,[1]MASTER!C:C,[1]MASTER!B:B),"")</f>
        <v/>
      </c>
      <c r="H16571" s="176" t="str">
        <f>IFERROR(VLOOKUP(C16571,[1]MASTER!C:G,5,FALSE),"")</f>
        <v/>
      </c>
    </row>
    <row r="16572" spans="1:8" ht="15.75">
      <c r="A16572" s="109">
        <v>16601</v>
      </c>
      <c r="B16572" s="120"/>
      <c r="D16572" s="55" t="e">
        <f>VLOOKUP(C16572,#REF!,2,FALSE)</f>
        <v>#REF!</v>
      </c>
      <c r="E16572" s="172" t="str">
        <f>IFERROR(VLOOKUP(C16572,[1]MASTER!C:F,4,FALSE),"")</f>
        <v/>
      </c>
      <c r="F16572" s="172" t="str">
        <f>IFERROR(VLOOKUP(C16572,[1]MASTER!C:F,3,FALSE),"")</f>
        <v/>
      </c>
      <c r="G16572" s="175" t="str">
        <f>IFERROR(LOOKUP(C16572,[1]MASTER!C:C,[1]MASTER!B:B),"")</f>
        <v/>
      </c>
      <c r="H16572" s="176" t="str">
        <f>IFERROR(VLOOKUP(C16572,[1]MASTER!C:G,5,FALSE),"")</f>
        <v/>
      </c>
    </row>
    <row r="16573" spans="1:8" ht="15.75">
      <c r="A16573" s="52">
        <v>16602</v>
      </c>
      <c r="B16573" s="233"/>
      <c r="D16573" s="55" t="e">
        <f>VLOOKUP(C16573,#REF!,2,FALSE)</f>
        <v>#REF!</v>
      </c>
      <c r="E16573" s="172" t="str">
        <f>IFERROR(VLOOKUP(C16573,[1]MASTER!C:F,4,FALSE),"")</f>
        <v/>
      </c>
      <c r="F16573" s="172" t="str">
        <f>IFERROR(VLOOKUP(C16573,[1]MASTER!C:F,3,FALSE),"")</f>
        <v/>
      </c>
      <c r="G16573" s="175" t="str">
        <f>IFERROR(LOOKUP(C16573,[1]MASTER!C:C,[1]MASTER!B:B),"")</f>
        <v/>
      </c>
      <c r="H16573" s="176" t="str">
        <f>IFERROR(VLOOKUP(C16573,[1]MASTER!C:G,5,FALSE),"")</f>
        <v/>
      </c>
    </row>
    <row r="16574" spans="1:8" ht="15.75">
      <c r="A16574" s="109">
        <v>16603</v>
      </c>
      <c r="B16574" s="120"/>
      <c r="D16574" s="55" t="e">
        <f>VLOOKUP(C16574,#REF!,2,FALSE)</f>
        <v>#REF!</v>
      </c>
      <c r="E16574" s="172" t="str">
        <f>IFERROR(VLOOKUP(C16574,[1]MASTER!C:F,4,FALSE),"")</f>
        <v/>
      </c>
      <c r="F16574" s="172" t="str">
        <f>IFERROR(VLOOKUP(C16574,[1]MASTER!C:F,3,FALSE),"")</f>
        <v/>
      </c>
      <c r="G16574" s="175" t="str">
        <f>IFERROR(LOOKUP(C16574,[1]MASTER!C:C,[1]MASTER!B:B),"")</f>
        <v/>
      </c>
      <c r="H16574" s="176" t="str">
        <f>IFERROR(VLOOKUP(C16574,[1]MASTER!C:G,5,FALSE),"")</f>
        <v/>
      </c>
    </row>
    <row r="16575" spans="1:8" ht="15.75">
      <c r="A16575" s="52">
        <v>16604</v>
      </c>
      <c r="B16575" s="233"/>
      <c r="D16575" s="55" t="e">
        <f>VLOOKUP(C16575,#REF!,2,FALSE)</f>
        <v>#REF!</v>
      </c>
      <c r="E16575" s="172" t="str">
        <f>IFERROR(VLOOKUP(C16575,[1]MASTER!C:F,4,FALSE),"")</f>
        <v/>
      </c>
      <c r="F16575" s="172" t="str">
        <f>IFERROR(VLOOKUP(C16575,[1]MASTER!C:F,3,FALSE),"")</f>
        <v/>
      </c>
      <c r="G16575" s="175" t="str">
        <f>IFERROR(LOOKUP(C16575,[1]MASTER!C:C,[1]MASTER!B:B),"")</f>
        <v/>
      </c>
      <c r="H16575" s="176" t="str">
        <f>IFERROR(VLOOKUP(C16575,[1]MASTER!C:G,5,FALSE),"")</f>
        <v/>
      </c>
    </row>
    <row r="16576" spans="1:8" ht="15.75">
      <c r="A16576" s="109">
        <v>16605</v>
      </c>
      <c r="B16576" s="120"/>
      <c r="D16576" s="55" t="e">
        <f>VLOOKUP(C16576,#REF!,2,FALSE)</f>
        <v>#REF!</v>
      </c>
      <c r="E16576" s="172" t="str">
        <f>IFERROR(VLOOKUP(C16576,[1]MASTER!C:F,4,FALSE),"")</f>
        <v/>
      </c>
      <c r="F16576" s="172" t="str">
        <f>IFERROR(VLOOKUP(C16576,[1]MASTER!C:F,3,FALSE),"")</f>
        <v/>
      </c>
      <c r="G16576" s="175" t="str">
        <f>IFERROR(LOOKUP(C16576,[1]MASTER!C:C,[1]MASTER!B:B),"")</f>
        <v/>
      </c>
      <c r="H16576" s="176" t="str">
        <f>IFERROR(VLOOKUP(C16576,[1]MASTER!C:G,5,FALSE),"")</f>
        <v/>
      </c>
    </row>
    <row r="16577" spans="1:8" ht="15.75">
      <c r="A16577" s="52">
        <v>16606</v>
      </c>
      <c r="B16577" s="233"/>
      <c r="D16577" s="55" t="e">
        <f>VLOOKUP(C16577,#REF!,2,FALSE)</f>
        <v>#REF!</v>
      </c>
      <c r="E16577" s="172" t="str">
        <f>IFERROR(VLOOKUP(C16577,[1]MASTER!C:F,4,FALSE),"")</f>
        <v/>
      </c>
      <c r="F16577" s="172" t="str">
        <f>IFERROR(VLOOKUP(C16577,[1]MASTER!C:F,3,FALSE),"")</f>
        <v/>
      </c>
      <c r="G16577" s="175" t="str">
        <f>IFERROR(LOOKUP(C16577,[1]MASTER!C:C,[1]MASTER!B:B),"")</f>
        <v/>
      </c>
      <c r="H16577" s="176" t="str">
        <f>IFERROR(VLOOKUP(C16577,[1]MASTER!C:G,5,FALSE),"")</f>
        <v/>
      </c>
    </row>
    <row r="16578" spans="1:8" ht="15.75">
      <c r="A16578" s="109">
        <v>16607</v>
      </c>
      <c r="B16578" s="120"/>
      <c r="D16578" s="55" t="e">
        <f>VLOOKUP(C16578,#REF!,2,FALSE)</f>
        <v>#REF!</v>
      </c>
      <c r="E16578" s="172" t="str">
        <f>IFERROR(VLOOKUP(C16578,[1]MASTER!C:F,4,FALSE),"")</f>
        <v/>
      </c>
      <c r="F16578" s="172" t="str">
        <f>IFERROR(VLOOKUP(C16578,[1]MASTER!C:F,3,FALSE),"")</f>
        <v/>
      </c>
      <c r="G16578" s="175" t="str">
        <f>IFERROR(LOOKUP(C16578,[1]MASTER!C:C,[1]MASTER!B:B),"")</f>
        <v/>
      </c>
      <c r="H16578" s="176" t="str">
        <f>IFERROR(VLOOKUP(C16578,[1]MASTER!C:G,5,FALSE),"")</f>
        <v/>
      </c>
    </row>
    <row r="16579" spans="1:8" ht="15.75">
      <c r="A16579" s="52">
        <v>16608</v>
      </c>
      <c r="B16579" s="233"/>
      <c r="D16579" s="55" t="e">
        <f>VLOOKUP(C16579,#REF!,2,FALSE)</f>
        <v>#REF!</v>
      </c>
      <c r="E16579" s="172" t="str">
        <f>IFERROR(VLOOKUP(C16579,[1]MASTER!C:F,4,FALSE),"")</f>
        <v/>
      </c>
      <c r="F16579" s="172" t="str">
        <f>IFERROR(VLOOKUP(C16579,[1]MASTER!C:F,3,FALSE),"")</f>
        <v/>
      </c>
      <c r="G16579" s="175" t="str">
        <f>IFERROR(LOOKUP(C16579,[1]MASTER!C:C,[1]MASTER!B:B),"")</f>
        <v/>
      </c>
      <c r="H16579" s="176" t="str">
        <f>IFERROR(VLOOKUP(C16579,[1]MASTER!C:G,5,FALSE),"")</f>
        <v/>
      </c>
    </row>
    <row r="16580" spans="1:8" ht="15.75">
      <c r="A16580" s="109">
        <v>16609</v>
      </c>
      <c r="B16580" s="120"/>
      <c r="D16580" s="55" t="e">
        <f>VLOOKUP(C16580,#REF!,2,FALSE)</f>
        <v>#REF!</v>
      </c>
      <c r="E16580" s="172" t="str">
        <f>IFERROR(VLOOKUP(C16580,[1]MASTER!C:F,4,FALSE),"")</f>
        <v/>
      </c>
      <c r="F16580" s="172" t="str">
        <f>IFERROR(VLOOKUP(C16580,[1]MASTER!C:F,3,FALSE),"")</f>
        <v/>
      </c>
      <c r="G16580" s="175" t="str">
        <f>IFERROR(LOOKUP(C16580,[1]MASTER!C:C,[1]MASTER!B:B),"")</f>
        <v/>
      </c>
      <c r="H16580" s="176" t="str">
        <f>IFERROR(VLOOKUP(C16580,[1]MASTER!C:G,5,FALSE),"")</f>
        <v/>
      </c>
    </row>
    <row r="16581" spans="1:8" ht="15.75">
      <c r="A16581" s="52">
        <v>16610</v>
      </c>
      <c r="B16581" s="233"/>
      <c r="D16581" s="55" t="e">
        <f>VLOOKUP(C16581,#REF!,2,FALSE)</f>
        <v>#REF!</v>
      </c>
      <c r="E16581" s="172" t="str">
        <f>IFERROR(VLOOKUP(C16581,[1]MASTER!C:F,4,FALSE),"")</f>
        <v/>
      </c>
      <c r="F16581" s="172" t="str">
        <f>IFERROR(VLOOKUP(C16581,[1]MASTER!C:F,3,FALSE),"")</f>
        <v/>
      </c>
      <c r="G16581" s="175" t="str">
        <f>IFERROR(LOOKUP(C16581,[1]MASTER!C:C,[1]MASTER!B:B),"")</f>
        <v/>
      </c>
      <c r="H16581" s="176" t="str">
        <f>IFERROR(VLOOKUP(C16581,[1]MASTER!C:G,5,FALSE),"")</f>
        <v/>
      </c>
    </row>
    <row r="16582" spans="1:8" ht="15.75">
      <c r="A16582" s="109">
        <v>16611</v>
      </c>
      <c r="B16582" s="120"/>
      <c r="D16582" s="55" t="e">
        <f>VLOOKUP(C16582,#REF!,2,FALSE)</f>
        <v>#REF!</v>
      </c>
      <c r="E16582" s="172" t="str">
        <f>IFERROR(VLOOKUP(C16582,[1]MASTER!C:F,4,FALSE),"")</f>
        <v/>
      </c>
      <c r="F16582" s="172" t="str">
        <f>IFERROR(VLOOKUP(C16582,[1]MASTER!C:F,3,FALSE),"")</f>
        <v/>
      </c>
      <c r="G16582" s="175" t="str">
        <f>IFERROR(LOOKUP(C16582,[1]MASTER!C:C,[1]MASTER!B:B),"")</f>
        <v/>
      </c>
      <c r="H16582" s="176" t="str">
        <f>IFERROR(VLOOKUP(C16582,[1]MASTER!C:G,5,FALSE),"")</f>
        <v/>
      </c>
    </row>
    <row r="16583" spans="1:8" ht="15.75">
      <c r="A16583" s="52">
        <v>16612</v>
      </c>
      <c r="B16583" s="233"/>
      <c r="D16583" s="55" t="e">
        <f>VLOOKUP(C16583,#REF!,2,FALSE)</f>
        <v>#REF!</v>
      </c>
      <c r="E16583" s="172" t="str">
        <f>IFERROR(VLOOKUP(C16583,[1]MASTER!C:F,4,FALSE),"")</f>
        <v/>
      </c>
      <c r="F16583" s="172" t="str">
        <f>IFERROR(VLOOKUP(C16583,[1]MASTER!C:F,3,FALSE),"")</f>
        <v/>
      </c>
      <c r="G16583" s="175" t="str">
        <f>IFERROR(LOOKUP(C16583,[1]MASTER!C:C,[1]MASTER!B:B),"")</f>
        <v/>
      </c>
      <c r="H16583" s="176" t="str">
        <f>IFERROR(VLOOKUP(C16583,[1]MASTER!C:G,5,FALSE),"")</f>
        <v/>
      </c>
    </row>
    <row r="16584" spans="1:8" ht="15.75">
      <c r="A16584" s="109">
        <v>16613</v>
      </c>
      <c r="B16584" s="120"/>
      <c r="D16584" s="55" t="e">
        <f>VLOOKUP(C16584,#REF!,2,FALSE)</f>
        <v>#REF!</v>
      </c>
      <c r="E16584" s="172" t="str">
        <f>IFERROR(VLOOKUP(C16584,[1]MASTER!C:F,4,FALSE),"")</f>
        <v/>
      </c>
      <c r="F16584" s="172" t="str">
        <f>IFERROR(VLOOKUP(C16584,[1]MASTER!C:F,3,FALSE),"")</f>
        <v/>
      </c>
      <c r="G16584" s="175" t="str">
        <f>IFERROR(LOOKUP(C16584,[1]MASTER!C:C,[1]MASTER!B:B),"")</f>
        <v/>
      </c>
      <c r="H16584" s="176" t="str">
        <f>IFERROR(VLOOKUP(C16584,[1]MASTER!C:G,5,FALSE),"")</f>
        <v/>
      </c>
    </row>
    <row r="16585" spans="1:8" ht="15.75">
      <c r="A16585" s="52">
        <v>16614</v>
      </c>
      <c r="B16585" s="233"/>
      <c r="D16585" s="55" t="e">
        <f>VLOOKUP(C16585,#REF!,2,FALSE)</f>
        <v>#REF!</v>
      </c>
      <c r="E16585" s="172" t="str">
        <f>IFERROR(VLOOKUP(C16585,[1]MASTER!C:F,4,FALSE),"")</f>
        <v/>
      </c>
      <c r="F16585" s="172" t="str">
        <f>IFERROR(VLOOKUP(C16585,[1]MASTER!C:F,3,FALSE),"")</f>
        <v/>
      </c>
      <c r="G16585" s="175" t="str">
        <f>IFERROR(LOOKUP(C16585,[1]MASTER!C:C,[1]MASTER!B:B),"")</f>
        <v/>
      </c>
      <c r="H16585" s="176" t="str">
        <f>IFERROR(VLOOKUP(C16585,[1]MASTER!C:G,5,FALSE),"")</f>
        <v/>
      </c>
    </row>
    <row r="16586" spans="1:8" ht="15.75">
      <c r="A16586" s="109">
        <v>16615</v>
      </c>
      <c r="B16586" s="120"/>
      <c r="D16586" s="55" t="e">
        <f>VLOOKUP(C16586,#REF!,2,FALSE)</f>
        <v>#REF!</v>
      </c>
      <c r="E16586" s="172" t="str">
        <f>IFERROR(VLOOKUP(C16586,[1]MASTER!C:F,4,FALSE),"")</f>
        <v/>
      </c>
      <c r="F16586" s="172" t="str">
        <f>IFERROR(VLOOKUP(C16586,[1]MASTER!C:F,3,FALSE),"")</f>
        <v/>
      </c>
      <c r="G16586" s="175" t="str">
        <f>IFERROR(LOOKUP(C16586,[1]MASTER!C:C,[1]MASTER!B:B),"")</f>
        <v/>
      </c>
      <c r="H16586" s="176" t="str">
        <f>IFERROR(VLOOKUP(C16586,[1]MASTER!C:G,5,FALSE),"")</f>
        <v/>
      </c>
    </row>
    <row r="16587" spans="1:8" ht="15.75">
      <c r="A16587" s="52">
        <v>16616</v>
      </c>
      <c r="B16587" s="233"/>
      <c r="D16587" s="55" t="e">
        <f>VLOOKUP(C16587,#REF!,2,FALSE)</f>
        <v>#REF!</v>
      </c>
      <c r="E16587" s="172" t="str">
        <f>IFERROR(VLOOKUP(C16587,[1]MASTER!C:F,4,FALSE),"")</f>
        <v/>
      </c>
      <c r="F16587" s="172" t="str">
        <f>IFERROR(VLOOKUP(C16587,[1]MASTER!C:F,3,FALSE),"")</f>
        <v/>
      </c>
      <c r="G16587" s="175" t="str">
        <f>IFERROR(LOOKUP(C16587,[1]MASTER!C:C,[1]MASTER!B:B),"")</f>
        <v/>
      </c>
      <c r="H16587" s="176" t="str">
        <f>IFERROR(VLOOKUP(C16587,[1]MASTER!C:G,5,FALSE),"")</f>
        <v/>
      </c>
    </row>
    <row r="16588" spans="1:8" ht="15.75">
      <c r="A16588" s="109">
        <v>16617</v>
      </c>
      <c r="B16588" s="120"/>
      <c r="D16588" s="55" t="e">
        <f>VLOOKUP(C16588,#REF!,2,FALSE)</f>
        <v>#REF!</v>
      </c>
      <c r="E16588" s="172" t="str">
        <f>IFERROR(VLOOKUP(C16588,[1]MASTER!C:F,4,FALSE),"")</f>
        <v/>
      </c>
      <c r="F16588" s="172" t="str">
        <f>IFERROR(VLOOKUP(C16588,[1]MASTER!C:F,3,FALSE),"")</f>
        <v/>
      </c>
      <c r="G16588" s="175" t="str">
        <f>IFERROR(LOOKUP(C16588,[1]MASTER!C:C,[1]MASTER!B:B),"")</f>
        <v/>
      </c>
      <c r="H16588" s="176" t="str">
        <f>IFERROR(VLOOKUP(C16588,[1]MASTER!C:G,5,FALSE),"")</f>
        <v/>
      </c>
    </row>
    <row r="16589" spans="1:8" ht="15.75">
      <c r="A16589" s="52">
        <v>16618</v>
      </c>
      <c r="B16589" s="233"/>
      <c r="D16589" s="55" t="e">
        <f>VLOOKUP(C16589,#REF!,2,FALSE)</f>
        <v>#REF!</v>
      </c>
      <c r="E16589" s="172" t="str">
        <f>IFERROR(VLOOKUP(C16589,[1]MASTER!C:F,4,FALSE),"")</f>
        <v/>
      </c>
      <c r="F16589" s="172" t="str">
        <f>IFERROR(VLOOKUP(C16589,[1]MASTER!C:F,3,FALSE),"")</f>
        <v/>
      </c>
      <c r="G16589" s="175" t="str">
        <f>IFERROR(LOOKUP(C16589,[1]MASTER!C:C,[1]MASTER!B:B),"")</f>
        <v/>
      </c>
      <c r="H16589" s="176" t="str">
        <f>IFERROR(VLOOKUP(C16589,[1]MASTER!C:G,5,FALSE),"")</f>
        <v/>
      </c>
    </row>
    <row r="16590" spans="1:8" ht="15.75">
      <c r="A16590" s="109">
        <v>16619</v>
      </c>
      <c r="B16590" s="120"/>
      <c r="D16590" s="55" t="e">
        <f>VLOOKUP(C16590,#REF!,2,FALSE)</f>
        <v>#REF!</v>
      </c>
      <c r="E16590" s="172" t="str">
        <f>IFERROR(VLOOKUP(C16590,[1]MASTER!C:F,4,FALSE),"")</f>
        <v/>
      </c>
      <c r="F16590" s="172" t="str">
        <f>IFERROR(VLOOKUP(C16590,[1]MASTER!C:F,3,FALSE),"")</f>
        <v/>
      </c>
      <c r="G16590" s="175" t="str">
        <f>IFERROR(LOOKUP(C16590,[1]MASTER!C:C,[1]MASTER!B:B),"")</f>
        <v/>
      </c>
      <c r="H16590" s="176" t="str">
        <f>IFERROR(VLOOKUP(C16590,[1]MASTER!C:G,5,FALSE),"")</f>
        <v/>
      </c>
    </row>
    <row r="16591" spans="1:8" ht="15.75">
      <c r="A16591" s="52">
        <v>16620</v>
      </c>
      <c r="B16591" s="233"/>
      <c r="D16591" s="55" t="e">
        <f>VLOOKUP(C16591,#REF!,2,FALSE)</f>
        <v>#REF!</v>
      </c>
      <c r="E16591" s="172" t="str">
        <f>IFERROR(VLOOKUP(C16591,[1]MASTER!C:F,4,FALSE),"")</f>
        <v/>
      </c>
      <c r="F16591" s="172" t="str">
        <f>IFERROR(VLOOKUP(C16591,[1]MASTER!C:F,3,FALSE),"")</f>
        <v/>
      </c>
      <c r="G16591" s="175" t="str">
        <f>IFERROR(LOOKUP(C16591,[1]MASTER!C:C,[1]MASTER!B:B),"")</f>
        <v/>
      </c>
      <c r="H16591" s="176" t="str">
        <f>IFERROR(VLOOKUP(C16591,[1]MASTER!C:G,5,FALSE),"")</f>
        <v/>
      </c>
    </row>
    <row r="16592" spans="1:8" ht="15.75">
      <c r="A16592" s="109">
        <v>16621</v>
      </c>
      <c r="B16592" s="120"/>
      <c r="D16592" s="55" t="e">
        <f>VLOOKUP(C16592,#REF!,2,FALSE)</f>
        <v>#REF!</v>
      </c>
      <c r="E16592" s="172" t="str">
        <f>IFERROR(VLOOKUP(C16592,[1]MASTER!C:F,4,FALSE),"")</f>
        <v/>
      </c>
      <c r="F16592" s="172" t="str">
        <f>IFERROR(VLOOKUP(C16592,[1]MASTER!C:F,3,FALSE),"")</f>
        <v/>
      </c>
      <c r="G16592" s="175" t="str">
        <f>IFERROR(LOOKUP(C16592,[1]MASTER!C:C,[1]MASTER!B:B),"")</f>
        <v/>
      </c>
      <c r="H16592" s="176" t="str">
        <f>IFERROR(VLOOKUP(C16592,[1]MASTER!C:G,5,FALSE),"")</f>
        <v/>
      </c>
    </row>
    <row r="16593" spans="1:8" ht="15.75">
      <c r="A16593" s="52">
        <v>16622</v>
      </c>
      <c r="B16593" s="233"/>
      <c r="D16593" s="55" t="e">
        <f>VLOOKUP(C16593,#REF!,2,FALSE)</f>
        <v>#REF!</v>
      </c>
      <c r="E16593" s="172" t="str">
        <f>IFERROR(VLOOKUP(C16593,[1]MASTER!C:F,4,FALSE),"")</f>
        <v/>
      </c>
      <c r="F16593" s="172" t="str">
        <f>IFERROR(VLOOKUP(C16593,[1]MASTER!C:F,3,FALSE),"")</f>
        <v/>
      </c>
      <c r="G16593" s="175" t="str">
        <f>IFERROR(LOOKUP(C16593,[1]MASTER!C:C,[1]MASTER!B:B),"")</f>
        <v/>
      </c>
      <c r="H16593" s="176" t="str">
        <f>IFERROR(VLOOKUP(C16593,[1]MASTER!C:G,5,FALSE),"")</f>
        <v/>
      </c>
    </row>
    <row r="16594" spans="1:8" ht="15.75">
      <c r="A16594" s="109">
        <v>16623</v>
      </c>
      <c r="B16594" s="120"/>
      <c r="D16594" s="55" t="e">
        <f>VLOOKUP(C16594,#REF!,2,FALSE)</f>
        <v>#REF!</v>
      </c>
      <c r="E16594" s="172" t="str">
        <f>IFERROR(VLOOKUP(C16594,[1]MASTER!C:F,4,FALSE),"")</f>
        <v/>
      </c>
      <c r="F16594" s="172" t="str">
        <f>IFERROR(VLOOKUP(C16594,[1]MASTER!C:F,3,FALSE),"")</f>
        <v/>
      </c>
      <c r="G16594" s="175" t="str">
        <f>IFERROR(LOOKUP(C16594,[1]MASTER!C:C,[1]MASTER!B:B),"")</f>
        <v/>
      </c>
      <c r="H16594" s="176" t="str">
        <f>IFERROR(VLOOKUP(C16594,[1]MASTER!C:G,5,FALSE),"")</f>
        <v/>
      </c>
    </row>
    <row r="16595" spans="1:8" ht="15.75">
      <c r="A16595" s="52">
        <v>16624</v>
      </c>
      <c r="B16595" s="233"/>
      <c r="D16595" s="55" t="e">
        <f>VLOOKUP(C16595,#REF!,2,FALSE)</f>
        <v>#REF!</v>
      </c>
      <c r="E16595" s="172" t="str">
        <f>IFERROR(VLOOKUP(C16595,[1]MASTER!C:F,4,FALSE),"")</f>
        <v/>
      </c>
      <c r="F16595" s="172" t="str">
        <f>IFERROR(VLOOKUP(C16595,[1]MASTER!C:F,3,FALSE),"")</f>
        <v/>
      </c>
      <c r="G16595" s="175" t="str">
        <f>IFERROR(LOOKUP(C16595,[1]MASTER!C:C,[1]MASTER!B:B),"")</f>
        <v/>
      </c>
      <c r="H16595" s="176" t="str">
        <f>IFERROR(VLOOKUP(C16595,[1]MASTER!C:G,5,FALSE),"")</f>
        <v/>
      </c>
    </row>
    <row r="16596" spans="1:8" ht="15.75">
      <c r="A16596" s="109">
        <v>16625</v>
      </c>
      <c r="B16596" s="120"/>
      <c r="D16596" s="55" t="e">
        <f>VLOOKUP(C16596,#REF!,2,FALSE)</f>
        <v>#REF!</v>
      </c>
      <c r="E16596" s="172" t="str">
        <f>IFERROR(VLOOKUP(C16596,[1]MASTER!C:F,4,FALSE),"")</f>
        <v/>
      </c>
      <c r="F16596" s="172" t="str">
        <f>IFERROR(VLOOKUP(C16596,[1]MASTER!C:F,3,FALSE),"")</f>
        <v/>
      </c>
      <c r="G16596" s="175" t="str">
        <f>IFERROR(LOOKUP(C16596,[1]MASTER!C:C,[1]MASTER!B:B),"")</f>
        <v/>
      </c>
      <c r="H16596" s="176" t="str">
        <f>IFERROR(VLOOKUP(C16596,[1]MASTER!C:G,5,FALSE),"")</f>
        <v/>
      </c>
    </row>
    <row r="16597" spans="1:8" ht="15.75">
      <c r="A16597" s="52">
        <v>16626</v>
      </c>
      <c r="B16597" s="233"/>
      <c r="D16597" s="55" t="e">
        <f>VLOOKUP(C16597,#REF!,2,FALSE)</f>
        <v>#REF!</v>
      </c>
      <c r="E16597" s="172" t="str">
        <f>IFERROR(VLOOKUP(C16597,[1]MASTER!C:F,4,FALSE),"")</f>
        <v/>
      </c>
      <c r="F16597" s="172" t="str">
        <f>IFERROR(VLOOKUP(C16597,[1]MASTER!C:F,3,FALSE),"")</f>
        <v/>
      </c>
      <c r="G16597" s="175" t="str">
        <f>IFERROR(LOOKUP(C16597,[1]MASTER!C:C,[1]MASTER!B:B),"")</f>
        <v/>
      </c>
      <c r="H16597" s="176" t="str">
        <f>IFERROR(VLOOKUP(C16597,[1]MASTER!C:G,5,FALSE),"")</f>
        <v/>
      </c>
    </row>
    <row r="16598" spans="1:8" ht="15.75">
      <c r="A16598" s="109">
        <v>16627</v>
      </c>
      <c r="B16598" s="120"/>
      <c r="D16598" s="55" t="e">
        <f>VLOOKUP(C16598,#REF!,2,FALSE)</f>
        <v>#REF!</v>
      </c>
      <c r="E16598" s="172" t="str">
        <f>IFERROR(VLOOKUP(C16598,[1]MASTER!C:F,4,FALSE),"")</f>
        <v/>
      </c>
      <c r="F16598" s="172" t="str">
        <f>IFERROR(VLOOKUP(C16598,[1]MASTER!C:F,3,FALSE),"")</f>
        <v/>
      </c>
      <c r="G16598" s="175" t="str">
        <f>IFERROR(LOOKUP(C16598,[1]MASTER!C:C,[1]MASTER!B:B),"")</f>
        <v/>
      </c>
      <c r="H16598" s="176" t="str">
        <f>IFERROR(VLOOKUP(C16598,[1]MASTER!C:G,5,FALSE),"")</f>
        <v/>
      </c>
    </row>
    <row r="16599" spans="1:8" ht="15.75">
      <c r="A16599" s="52">
        <v>16628</v>
      </c>
      <c r="B16599" s="233"/>
      <c r="D16599" s="55" t="e">
        <f>VLOOKUP(C16599,#REF!,2,FALSE)</f>
        <v>#REF!</v>
      </c>
      <c r="E16599" s="172" t="str">
        <f>IFERROR(VLOOKUP(C16599,[1]MASTER!C:F,4,FALSE),"")</f>
        <v/>
      </c>
      <c r="F16599" s="172" t="str">
        <f>IFERROR(VLOOKUP(C16599,[1]MASTER!C:F,3,FALSE),"")</f>
        <v/>
      </c>
      <c r="G16599" s="175" t="str">
        <f>IFERROR(LOOKUP(C16599,[1]MASTER!C:C,[1]MASTER!B:B),"")</f>
        <v/>
      </c>
      <c r="H16599" s="176" t="str">
        <f>IFERROR(VLOOKUP(C16599,[1]MASTER!C:G,5,FALSE),"")</f>
        <v/>
      </c>
    </row>
    <row r="16600" spans="1:8" ht="15.75">
      <c r="A16600" s="109">
        <v>16629</v>
      </c>
      <c r="B16600" s="120"/>
      <c r="D16600" s="55" t="e">
        <f>VLOOKUP(C16600,#REF!,2,FALSE)</f>
        <v>#REF!</v>
      </c>
      <c r="E16600" s="172" t="str">
        <f>IFERROR(VLOOKUP(C16600,[1]MASTER!C:F,4,FALSE),"")</f>
        <v/>
      </c>
      <c r="F16600" s="172" t="str">
        <f>IFERROR(VLOOKUP(C16600,[1]MASTER!C:F,3,FALSE),"")</f>
        <v/>
      </c>
      <c r="G16600" s="175" t="str">
        <f>IFERROR(LOOKUP(C16600,[1]MASTER!C:C,[1]MASTER!B:B),"")</f>
        <v/>
      </c>
      <c r="H16600" s="176" t="str">
        <f>IFERROR(VLOOKUP(C16600,[1]MASTER!C:G,5,FALSE),"")</f>
        <v/>
      </c>
    </row>
    <row r="16601" spans="1:8" ht="15.75">
      <c r="A16601" s="52">
        <v>16630</v>
      </c>
      <c r="B16601" s="233"/>
      <c r="D16601" s="55" t="e">
        <f>VLOOKUP(C16601,#REF!,2,FALSE)</f>
        <v>#REF!</v>
      </c>
      <c r="E16601" s="172" t="str">
        <f>IFERROR(VLOOKUP(C16601,[1]MASTER!C:F,4,FALSE),"")</f>
        <v/>
      </c>
      <c r="F16601" s="172" t="str">
        <f>IFERROR(VLOOKUP(C16601,[1]MASTER!C:F,3,FALSE),"")</f>
        <v/>
      </c>
      <c r="G16601" s="175" t="str">
        <f>IFERROR(LOOKUP(C16601,[1]MASTER!C:C,[1]MASTER!B:B),"")</f>
        <v/>
      </c>
      <c r="H16601" s="176" t="str">
        <f>IFERROR(VLOOKUP(C16601,[1]MASTER!C:G,5,FALSE),"")</f>
        <v/>
      </c>
    </row>
    <row r="16602" spans="1:8" ht="15.75">
      <c r="A16602" s="109">
        <v>16631</v>
      </c>
      <c r="B16602" s="120"/>
      <c r="D16602" s="55" t="e">
        <f>VLOOKUP(C16602,#REF!,2,FALSE)</f>
        <v>#REF!</v>
      </c>
      <c r="E16602" s="172" t="str">
        <f>IFERROR(VLOOKUP(C16602,[1]MASTER!C:F,4,FALSE),"")</f>
        <v/>
      </c>
      <c r="F16602" s="172" t="str">
        <f>IFERROR(VLOOKUP(C16602,[1]MASTER!C:F,3,FALSE),"")</f>
        <v/>
      </c>
      <c r="G16602" s="175" t="str">
        <f>IFERROR(LOOKUP(C16602,[1]MASTER!C:C,[1]MASTER!B:B),"")</f>
        <v/>
      </c>
      <c r="H16602" s="176" t="str">
        <f>IFERROR(VLOOKUP(C16602,[1]MASTER!C:G,5,FALSE),"")</f>
        <v/>
      </c>
    </row>
    <row r="16603" spans="1:8" ht="15.75">
      <c r="A16603" s="52">
        <v>16632</v>
      </c>
      <c r="B16603" s="233"/>
      <c r="D16603" s="55" t="e">
        <f>VLOOKUP(C16603,#REF!,2,FALSE)</f>
        <v>#REF!</v>
      </c>
      <c r="E16603" s="172" t="str">
        <f>IFERROR(VLOOKUP(C16603,[1]MASTER!C:F,4,FALSE),"")</f>
        <v/>
      </c>
      <c r="F16603" s="172" t="str">
        <f>IFERROR(VLOOKUP(C16603,[1]MASTER!C:F,3,FALSE),"")</f>
        <v/>
      </c>
      <c r="G16603" s="175" t="str">
        <f>IFERROR(LOOKUP(C16603,[1]MASTER!C:C,[1]MASTER!B:B),"")</f>
        <v/>
      </c>
      <c r="H16603" s="176" t="str">
        <f>IFERROR(VLOOKUP(C16603,[1]MASTER!C:G,5,FALSE),"")</f>
        <v/>
      </c>
    </row>
    <row r="16604" spans="1:8" ht="15.75">
      <c r="A16604" s="109">
        <v>16633</v>
      </c>
      <c r="B16604" s="120"/>
      <c r="D16604" s="55" t="e">
        <f>VLOOKUP(C16604,#REF!,2,FALSE)</f>
        <v>#REF!</v>
      </c>
      <c r="E16604" s="172" t="str">
        <f>IFERROR(VLOOKUP(C16604,[1]MASTER!C:F,4,FALSE),"")</f>
        <v/>
      </c>
      <c r="F16604" s="172" t="str">
        <f>IFERROR(VLOOKUP(C16604,[1]MASTER!C:F,3,FALSE),"")</f>
        <v/>
      </c>
      <c r="G16604" s="175" t="str">
        <f>IFERROR(LOOKUP(C16604,[1]MASTER!C:C,[1]MASTER!B:B),"")</f>
        <v/>
      </c>
      <c r="H16604" s="176" t="str">
        <f>IFERROR(VLOOKUP(C16604,[1]MASTER!C:G,5,FALSE),"")</f>
        <v/>
      </c>
    </row>
    <row r="16605" spans="1:8" ht="15.75">
      <c r="A16605" s="52">
        <v>16634</v>
      </c>
      <c r="B16605" s="233"/>
      <c r="D16605" s="55" t="e">
        <f>VLOOKUP(C16605,#REF!,2,FALSE)</f>
        <v>#REF!</v>
      </c>
      <c r="E16605" s="172" t="str">
        <f>IFERROR(VLOOKUP(C16605,[1]MASTER!C:F,4,FALSE),"")</f>
        <v/>
      </c>
      <c r="F16605" s="172" t="str">
        <f>IFERROR(VLOOKUP(C16605,[1]MASTER!C:F,3,FALSE),"")</f>
        <v/>
      </c>
      <c r="G16605" s="175" t="str">
        <f>IFERROR(LOOKUP(C16605,[1]MASTER!C:C,[1]MASTER!B:B),"")</f>
        <v/>
      </c>
      <c r="H16605" s="176" t="str">
        <f>IFERROR(VLOOKUP(C16605,[1]MASTER!C:G,5,FALSE),"")</f>
        <v/>
      </c>
    </row>
    <row r="16606" spans="1:8" ht="15.75">
      <c r="A16606" s="109">
        <v>16635</v>
      </c>
      <c r="B16606" s="120"/>
      <c r="D16606" s="55" t="e">
        <f>VLOOKUP(C16606,#REF!,2,FALSE)</f>
        <v>#REF!</v>
      </c>
      <c r="E16606" s="172" t="str">
        <f>IFERROR(VLOOKUP(C16606,[1]MASTER!C:F,4,FALSE),"")</f>
        <v/>
      </c>
      <c r="F16606" s="172" t="str">
        <f>IFERROR(VLOOKUP(C16606,[1]MASTER!C:F,3,FALSE),"")</f>
        <v/>
      </c>
      <c r="G16606" s="175" t="str">
        <f>IFERROR(LOOKUP(C16606,[1]MASTER!C:C,[1]MASTER!B:B),"")</f>
        <v/>
      </c>
      <c r="H16606" s="176" t="str">
        <f>IFERROR(VLOOKUP(C16606,[1]MASTER!C:G,5,FALSE),"")</f>
        <v/>
      </c>
    </row>
    <row r="16607" spans="1:8" ht="15.75">
      <c r="A16607" s="52">
        <v>16636</v>
      </c>
      <c r="B16607" s="233"/>
      <c r="D16607" s="55" t="e">
        <f>VLOOKUP(C16607,#REF!,2,FALSE)</f>
        <v>#REF!</v>
      </c>
      <c r="E16607" s="172" t="str">
        <f>IFERROR(VLOOKUP(C16607,[1]MASTER!C:F,4,FALSE),"")</f>
        <v/>
      </c>
      <c r="F16607" s="172" t="str">
        <f>IFERROR(VLOOKUP(C16607,[1]MASTER!C:F,3,FALSE),"")</f>
        <v/>
      </c>
      <c r="G16607" s="175" t="str">
        <f>IFERROR(LOOKUP(C16607,[1]MASTER!C:C,[1]MASTER!B:B),"")</f>
        <v/>
      </c>
      <c r="H16607" s="176" t="str">
        <f>IFERROR(VLOOKUP(C16607,[1]MASTER!C:G,5,FALSE),"")</f>
        <v/>
      </c>
    </row>
    <row r="16608" spans="1:8" ht="15.75">
      <c r="A16608" s="109">
        <v>16637</v>
      </c>
      <c r="B16608" s="120"/>
      <c r="D16608" s="55" t="e">
        <f>VLOOKUP(C16608,#REF!,2,FALSE)</f>
        <v>#REF!</v>
      </c>
      <c r="E16608" s="172" t="str">
        <f>IFERROR(VLOOKUP(C16608,[1]MASTER!C:F,4,FALSE),"")</f>
        <v/>
      </c>
      <c r="F16608" s="172" t="str">
        <f>IFERROR(VLOOKUP(C16608,[1]MASTER!C:F,3,FALSE),"")</f>
        <v/>
      </c>
      <c r="G16608" s="175" t="str">
        <f>IFERROR(LOOKUP(C16608,[1]MASTER!C:C,[1]MASTER!B:B),"")</f>
        <v/>
      </c>
      <c r="H16608" s="176" t="str">
        <f>IFERROR(VLOOKUP(C16608,[1]MASTER!C:G,5,FALSE),"")</f>
        <v/>
      </c>
    </row>
    <row r="16609" spans="1:8" ht="15.75">
      <c r="A16609" s="52">
        <v>16638</v>
      </c>
      <c r="B16609" s="233"/>
      <c r="D16609" s="55" t="e">
        <f>VLOOKUP(C16609,#REF!,2,FALSE)</f>
        <v>#REF!</v>
      </c>
      <c r="E16609" s="172" t="str">
        <f>IFERROR(VLOOKUP(C16609,[1]MASTER!C:F,4,FALSE),"")</f>
        <v/>
      </c>
      <c r="F16609" s="172" t="str">
        <f>IFERROR(VLOOKUP(C16609,[1]MASTER!C:F,3,FALSE),"")</f>
        <v/>
      </c>
      <c r="G16609" s="175" t="str">
        <f>IFERROR(LOOKUP(C16609,[1]MASTER!C:C,[1]MASTER!B:B),"")</f>
        <v/>
      </c>
      <c r="H16609" s="176" t="str">
        <f>IFERROR(VLOOKUP(C16609,[1]MASTER!C:G,5,FALSE),"")</f>
        <v/>
      </c>
    </row>
    <row r="16610" spans="1:8" ht="15.75">
      <c r="A16610" s="109">
        <v>16639</v>
      </c>
      <c r="B16610" s="120"/>
      <c r="D16610" s="55" t="e">
        <f>VLOOKUP(C16610,#REF!,2,FALSE)</f>
        <v>#REF!</v>
      </c>
      <c r="E16610" s="172" t="str">
        <f>IFERROR(VLOOKUP(C16610,[1]MASTER!C:F,4,FALSE),"")</f>
        <v/>
      </c>
      <c r="F16610" s="172" t="str">
        <f>IFERROR(VLOOKUP(C16610,[1]MASTER!C:F,3,FALSE),"")</f>
        <v/>
      </c>
      <c r="G16610" s="175" t="str">
        <f>IFERROR(LOOKUP(C16610,[1]MASTER!C:C,[1]MASTER!B:B),"")</f>
        <v/>
      </c>
      <c r="H16610" s="176" t="str">
        <f>IFERROR(VLOOKUP(C16610,[1]MASTER!C:G,5,FALSE),"")</f>
        <v/>
      </c>
    </row>
    <row r="16611" spans="1:8" ht="15.75">
      <c r="A16611" s="52">
        <v>16640</v>
      </c>
      <c r="B16611" s="233"/>
      <c r="D16611" s="55" t="e">
        <f>VLOOKUP(C16611,#REF!,2,FALSE)</f>
        <v>#REF!</v>
      </c>
      <c r="E16611" s="172" t="str">
        <f>IFERROR(VLOOKUP(C16611,[1]MASTER!C:F,4,FALSE),"")</f>
        <v/>
      </c>
      <c r="F16611" s="172" t="str">
        <f>IFERROR(VLOOKUP(C16611,[1]MASTER!C:F,3,FALSE),"")</f>
        <v/>
      </c>
      <c r="G16611" s="175" t="str">
        <f>IFERROR(LOOKUP(C16611,[1]MASTER!C:C,[1]MASTER!B:B),"")</f>
        <v/>
      </c>
      <c r="H16611" s="176" t="str">
        <f>IFERROR(VLOOKUP(C16611,[1]MASTER!C:G,5,FALSE),"")</f>
        <v/>
      </c>
    </row>
    <row r="16612" spans="1:8" ht="15.75">
      <c r="A16612" s="109">
        <v>16641</v>
      </c>
      <c r="B16612" s="120"/>
      <c r="D16612" s="55" t="e">
        <f>VLOOKUP(C16612,#REF!,2,FALSE)</f>
        <v>#REF!</v>
      </c>
      <c r="E16612" s="172" t="str">
        <f>IFERROR(VLOOKUP(C16612,[1]MASTER!C:F,4,FALSE),"")</f>
        <v/>
      </c>
      <c r="F16612" s="172" t="str">
        <f>IFERROR(VLOOKUP(C16612,[1]MASTER!C:F,3,FALSE),"")</f>
        <v/>
      </c>
      <c r="G16612" s="175" t="str">
        <f>IFERROR(LOOKUP(C16612,[1]MASTER!C:C,[1]MASTER!B:B),"")</f>
        <v/>
      </c>
      <c r="H16612" s="176" t="str">
        <f>IFERROR(VLOOKUP(C16612,[1]MASTER!C:G,5,FALSE),"")</f>
        <v/>
      </c>
    </row>
    <row r="16613" spans="1:8" ht="15.75">
      <c r="A16613" s="52">
        <v>16642</v>
      </c>
      <c r="B16613" s="233"/>
      <c r="D16613" s="55" t="e">
        <f>VLOOKUP(C16613,#REF!,2,FALSE)</f>
        <v>#REF!</v>
      </c>
      <c r="E16613" s="172" t="str">
        <f>IFERROR(VLOOKUP(C16613,[1]MASTER!C:F,4,FALSE),"")</f>
        <v/>
      </c>
      <c r="F16613" s="172" t="str">
        <f>IFERROR(VLOOKUP(C16613,[1]MASTER!C:F,3,FALSE),"")</f>
        <v/>
      </c>
      <c r="G16613" s="175" t="str">
        <f>IFERROR(LOOKUP(C16613,[1]MASTER!C:C,[1]MASTER!B:B),"")</f>
        <v/>
      </c>
      <c r="H16613" s="176" t="str">
        <f>IFERROR(VLOOKUP(C16613,[1]MASTER!C:G,5,FALSE),"")</f>
        <v/>
      </c>
    </row>
    <row r="16614" spans="1:8" ht="15.75">
      <c r="A16614" s="109">
        <v>16643</v>
      </c>
      <c r="B16614" s="120"/>
      <c r="D16614" s="55" t="e">
        <f>VLOOKUP(C16614,#REF!,2,FALSE)</f>
        <v>#REF!</v>
      </c>
      <c r="E16614" s="172" t="str">
        <f>IFERROR(VLOOKUP(C16614,[1]MASTER!C:F,4,FALSE),"")</f>
        <v/>
      </c>
      <c r="F16614" s="172" t="str">
        <f>IFERROR(VLOOKUP(C16614,[1]MASTER!C:F,3,FALSE),"")</f>
        <v/>
      </c>
      <c r="G16614" s="175" t="str">
        <f>IFERROR(LOOKUP(C16614,[1]MASTER!C:C,[1]MASTER!B:B),"")</f>
        <v/>
      </c>
      <c r="H16614" s="176" t="str">
        <f>IFERROR(VLOOKUP(C16614,[1]MASTER!C:G,5,FALSE),"")</f>
        <v/>
      </c>
    </row>
    <row r="16615" spans="1:8" ht="15.75">
      <c r="A16615" s="52">
        <v>16644</v>
      </c>
      <c r="B16615" s="233"/>
      <c r="D16615" s="55" t="e">
        <f>VLOOKUP(C16615,#REF!,2,FALSE)</f>
        <v>#REF!</v>
      </c>
      <c r="E16615" s="172" t="str">
        <f>IFERROR(VLOOKUP(C16615,[1]MASTER!C:F,4,FALSE),"")</f>
        <v/>
      </c>
      <c r="F16615" s="172" t="str">
        <f>IFERROR(VLOOKUP(C16615,[1]MASTER!C:F,3,FALSE),"")</f>
        <v/>
      </c>
      <c r="G16615" s="175" t="str">
        <f>IFERROR(LOOKUP(C16615,[1]MASTER!C:C,[1]MASTER!B:B),"")</f>
        <v/>
      </c>
      <c r="H16615" s="176" t="str">
        <f>IFERROR(VLOOKUP(C16615,[1]MASTER!C:G,5,FALSE),"")</f>
        <v/>
      </c>
    </row>
    <row r="16616" spans="1:8" ht="15.75">
      <c r="A16616" s="109">
        <v>16645</v>
      </c>
      <c r="B16616" s="120"/>
      <c r="D16616" s="55" t="e">
        <f>VLOOKUP(C16616,#REF!,2,FALSE)</f>
        <v>#REF!</v>
      </c>
      <c r="E16616" s="172" t="str">
        <f>IFERROR(VLOOKUP(C16616,[1]MASTER!C:F,4,FALSE),"")</f>
        <v/>
      </c>
      <c r="F16616" s="172" t="str">
        <f>IFERROR(VLOOKUP(C16616,[1]MASTER!C:F,3,FALSE),"")</f>
        <v/>
      </c>
      <c r="G16616" s="175" t="str">
        <f>IFERROR(LOOKUP(C16616,[1]MASTER!C:C,[1]MASTER!B:B),"")</f>
        <v/>
      </c>
      <c r="H16616" s="176" t="str">
        <f>IFERROR(VLOOKUP(C16616,[1]MASTER!C:G,5,FALSE),"")</f>
        <v/>
      </c>
    </row>
    <row r="16617" spans="1:8" ht="15.75">
      <c r="A16617" s="52">
        <v>16646</v>
      </c>
      <c r="B16617" s="233"/>
      <c r="D16617" s="55" t="e">
        <f>VLOOKUP(C16617,#REF!,2,FALSE)</f>
        <v>#REF!</v>
      </c>
      <c r="E16617" s="172" t="str">
        <f>IFERROR(VLOOKUP(C16617,[1]MASTER!C:F,4,FALSE),"")</f>
        <v/>
      </c>
      <c r="F16617" s="172" t="str">
        <f>IFERROR(VLOOKUP(C16617,[1]MASTER!C:F,3,FALSE),"")</f>
        <v/>
      </c>
      <c r="G16617" s="175" t="str">
        <f>IFERROR(LOOKUP(C16617,[1]MASTER!C:C,[1]MASTER!B:B),"")</f>
        <v/>
      </c>
      <c r="H16617" s="176" t="str">
        <f>IFERROR(VLOOKUP(C16617,[1]MASTER!C:G,5,FALSE),"")</f>
        <v/>
      </c>
    </row>
    <row r="16618" spans="1:8" ht="15.75">
      <c r="A16618" s="109">
        <v>16647</v>
      </c>
      <c r="B16618" s="120"/>
      <c r="D16618" s="55" t="e">
        <f>VLOOKUP(C16618,#REF!,2,FALSE)</f>
        <v>#REF!</v>
      </c>
      <c r="E16618" s="172" t="str">
        <f>IFERROR(VLOOKUP(C16618,[1]MASTER!C:F,4,FALSE),"")</f>
        <v/>
      </c>
      <c r="F16618" s="172" t="str">
        <f>IFERROR(VLOOKUP(C16618,[1]MASTER!C:F,3,FALSE),"")</f>
        <v/>
      </c>
      <c r="G16618" s="175" t="str">
        <f>IFERROR(LOOKUP(C16618,[1]MASTER!C:C,[1]MASTER!B:B),"")</f>
        <v/>
      </c>
      <c r="H16618" s="176" t="str">
        <f>IFERROR(VLOOKUP(C16618,[1]MASTER!C:G,5,FALSE),"")</f>
        <v/>
      </c>
    </row>
    <row r="16619" spans="1:8" ht="15.75">
      <c r="A16619" s="52">
        <v>16648</v>
      </c>
      <c r="B16619" s="233"/>
      <c r="D16619" s="55" t="e">
        <f>VLOOKUP(C16619,#REF!,2,FALSE)</f>
        <v>#REF!</v>
      </c>
      <c r="E16619" s="172" t="str">
        <f>IFERROR(VLOOKUP(C16619,[1]MASTER!C:F,4,FALSE),"")</f>
        <v/>
      </c>
      <c r="F16619" s="172" t="str">
        <f>IFERROR(VLOOKUP(C16619,[1]MASTER!C:F,3,FALSE),"")</f>
        <v/>
      </c>
      <c r="G16619" s="175" t="str">
        <f>IFERROR(LOOKUP(C16619,[1]MASTER!C:C,[1]MASTER!B:B),"")</f>
        <v/>
      </c>
      <c r="H16619" s="176" t="str">
        <f>IFERROR(VLOOKUP(C16619,[1]MASTER!C:G,5,FALSE),"")</f>
        <v/>
      </c>
    </row>
    <row r="16620" spans="1:8" ht="15.75">
      <c r="A16620" s="109">
        <v>16649</v>
      </c>
      <c r="B16620" s="120"/>
      <c r="D16620" s="55" t="e">
        <f>VLOOKUP(C16620,#REF!,2,FALSE)</f>
        <v>#REF!</v>
      </c>
      <c r="E16620" s="172" t="str">
        <f>IFERROR(VLOOKUP(C16620,[1]MASTER!C:F,4,FALSE),"")</f>
        <v/>
      </c>
      <c r="F16620" s="172" t="str">
        <f>IFERROR(VLOOKUP(C16620,[1]MASTER!C:F,3,FALSE),"")</f>
        <v/>
      </c>
      <c r="G16620" s="175" t="str">
        <f>IFERROR(LOOKUP(C16620,[1]MASTER!C:C,[1]MASTER!B:B),"")</f>
        <v/>
      </c>
      <c r="H16620" s="176" t="str">
        <f>IFERROR(VLOOKUP(C16620,[1]MASTER!C:G,5,FALSE),"")</f>
        <v/>
      </c>
    </row>
    <row r="16621" spans="1:8" ht="15.75">
      <c r="A16621" s="52">
        <v>16650</v>
      </c>
      <c r="B16621" s="233"/>
      <c r="D16621" s="55" t="e">
        <f>VLOOKUP(C16621,#REF!,2,FALSE)</f>
        <v>#REF!</v>
      </c>
      <c r="E16621" s="172" t="str">
        <f>IFERROR(VLOOKUP(C16621,[1]MASTER!C:F,4,FALSE),"")</f>
        <v/>
      </c>
      <c r="F16621" s="172" t="str">
        <f>IFERROR(VLOOKUP(C16621,[1]MASTER!C:F,3,FALSE),"")</f>
        <v/>
      </c>
      <c r="G16621" s="175" t="str">
        <f>IFERROR(LOOKUP(C16621,[1]MASTER!C:C,[1]MASTER!B:B),"")</f>
        <v/>
      </c>
      <c r="H16621" s="176" t="str">
        <f>IFERROR(VLOOKUP(C16621,[1]MASTER!C:G,5,FALSE),"")</f>
        <v/>
      </c>
    </row>
    <row r="16622" spans="1:8" ht="15.75">
      <c r="A16622" s="109">
        <v>16651</v>
      </c>
      <c r="B16622" s="120"/>
      <c r="D16622" s="55" t="e">
        <f>VLOOKUP(C16622,#REF!,2,FALSE)</f>
        <v>#REF!</v>
      </c>
      <c r="E16622" s="172" t="str">
        <f>IFERROR(VLOOKUP(C16622,[1]MASTER!C:F,4,FALSE),"")</f>
        <v/>
      </c>
      <c r="F16622" s="172" t="str">
        <f>IFERROR(VLOOKUP(C16622,[1]MASTER!C:F,3,FALSE),"")</f>
        <v/>
      </c>
      <c r="G16622" s="175" t="str">
        <f>IFERROR(LOOKUP(C16622,[1]MASTER!C:C,[1]MASTER!B:B),"")</f>
        <v/>
      </c>
      <c r="H16622" s="176" t="str">
        <f>IFERROR(VLOOKUP(C16622,[1]MASTER!C:G,5,FALSE),"")</f>
        <v/>
      </c>
    </row>
    <row r="16623" spans="1:8" ht="15.75">
      <c r="A16623" s="52">
        <v>16652</v>
      </c>
      <c r="B16623" s="233"/>
      <c r="D16623" s="55" t="e">
        <f>VLOOKUP(C16623,#REF!,2,FALSE)</f>
        <v>#REF!</v>
      </c>
      <c r="E16623" s="172" t="str">
        <f>IFERROR(VLOOKUP(C16623,[1]MASTER!C:F,4,FALSE),"")</f>
        <v/>
      </c>
      <c r="F16623" s="172" t="str">
        <f>IFERROR(VLOOKUP(C16623,[1]MASTER!C:F,3,FALSE),"")</f>
        <v/>
      </c>
      <c r="G16623" s="175" t="str">
        <f>IFERROR(LOOKUP(C16623,[1]MASTER!C:C,[1]MASTER!B:B),"")</f>
        <v/>
      </c>
      <c r="H16623" s="176" t="str">
        <f>IFERROR(VLOOKUP(C16623,[1]MASTER!C:G,5,FALSE),"")</f>
        <v/>
      </c>
    </row>
    <row r="16624" spans="1:8" ht="15.75">
      <c r="A16624" s="109">
        <v>16653</v>
      </c>
      <c r="B16624" s="120"/>
      <c r="D16624" s="55" t="e">
        <f>VLOOKUP(C16624,#REF!,2,FALSE)</f>
        <v>#REF!</v>
      </c>
      <c r="E16624" s="172" t="str">
        <f>IFERROR(VLOOKUP(C16624,[1]MASTER!C:F,4,FALSE),"")</f>
        <v/>
      </c>
      <c r="F16624" s="172" t="str">
        <f>IFERROR(VLOOKUP(C16624,[1]MASTER!C:F,3,FALSE),"")</f>
        <v/>
      </c>
      <c r="G16624" s="175" t="str">
        <f>IFERROR(LOOKUP(C16624,[1]MASTER!C:C,[1]MASTER!B:B),"")</f>
        <v/>
      </c>
      <c r="H16624" s="176" t="str">
        <f>IFERROR(VLOOKUP(C16624,[1]MASTER!C:G,5,FALSE),"")</f>
        <v/>
      </c>
    </row>
    <row r="16625" spans="1:8" ht="15.75">
      <c r="A16625" s="52">
        <v>16654</v>
      </c>
      <c r="B16625" s="233"/>
      <c r="D16625" s="55" t="e">
        <f>VLOOKUP(C16625,#REF!,2,FALSE)</f>
        <v>#REF!</v>
      </c>
      <c r="E16625" s="172" t="str">
        <f>IFERROR(VLOOKUP(C16625,[1]MASTER!C:F,4,FALSE),"")</f>
        <v/>
      </c>
      <c r="F16625" s="172" t="str">
        <f>IFERROR(VLOOKUP(C16625,[1]MASTER!C:F,3,FALSE),"")</f>
        <v/>
      </c>
      <c r="G16625" s="175" t="str">
        <f>IFERROR(LOOKUP(C16625,[1]MASTER!C:C,[1]MASTER!B:B),"")</f>
        <v/>
      </c>
      <c r="H16625" s="176" t="str">
        <f>IFERROR(VLOOKUP(C16625,[1]MASTER!C:G,5,FALSE),"")</f>
        <v/>
      </c>
    </row>
    <row r="16626" spans="1:8" ht="15.75">
      <c r="A16626" s="109">
        <v>16655</v>
      </c>
      <c r="B16626" s="120"/>
      <c r="D16626" s="55" t="e">
        <f>VLOOKUP(C16626,#REF!,2,FALSE)</f>
        <v>#REF!</v>
      </c>
      <c r="E16626" s="172" t="str">
        <f>IFERROR(VLOOKUP(C16626,[1]MASTER!C:F,4,FALSE),"")</f>
        <v/>
      </c>
      <c r="F16626" s="172" t="str">
        <f>IFERROR(VLOOKUP(C16626,[1]MASTER!C:F,3,FALSE),"")</f>
        <v/>
      </c>
      <c r="G16626" s="175" t="str">
        <f>IFERROR(LOOKUP(C16626,[1]MASTER!C:C,[1]MASTER!B:B),"")</f>
        <v/>
      </c>
      <c r="H16626" s="176" t="str">
        <f>IFERROR(VLOOKUP(C16626,[1]MASTER!C:G,5,FALSE),"")</f>
        <v/>
      </c>
    </row>
    <row r="16627" spans="1:8" ht="15.75">
      <c r="A16627" s="52">
        <v>16656</v>
      </c>
      <c r="B16627" s="233"/>
      <c r="D16627" s="55" t="e">
        <f>VLOOKUP(C16627,#REF!,2,FALSE)</f>
        <v>#REF!</v>
      </c>
      <c r="E16627" s="172" t="str">
        <f>IFERROR(VLOOKUP(C16627,[1]MASTER!C:F,4,FALSE),"")</f>
        <v/>
      </c>
      <c r="F16627" s="172" t="str">
        <f>IFERROR(VLOOKUP(C16627,[1]MASTER!C:F,3,FALSE),"")</f>
        <v/>
      </c>
      <c r="G16627" s="175" t="str">
        <f>IFERROR(LOOKUP(C16627,[1]MASTER!C:C,[1]MASTER!B:B),"")</f>
        <v/>
      </c>
      <c r="H16627" s="176" t="str">
        <f>IFERROR(VLOOKUP(C16627,[1]MASTER!C:G,5,FALSE),"")</f>
        <v/>
      </c>
    </row>
    <row r="16628" spans="1:8" ht="15.75">
      <c r="A16628" s="109">
        <v>16657</v>
      </c>
      <c r="B16628" s="120"/>
      <c r="D16628" s="55" t="e">
        <f>VLOOKUP(C16628,#REF!,2,FALSE)</f>
        <v>#REF!</v>
      </c>
      <c r="E16628" s="172" t="str">
        <f>IFERROR(VLOOKUP(C16628,[1]MASTER!C:F,4,FALSE),"")</f>
        <v/>
      </c>
      <c r="F16628" s="172" t="str">
        <f>IFERROR(VLOOKUP(C16628,[1]MASTER!C:F,3,FALSE),"")</f>
        <v/>
      </c>
      <c r="G16628" s="175" t="str">
        <f>IFERROR(LOOKUP(C16628,[1]MASTER!C:C,[1]MASTER!B:B),"")</f>
        <v/>
      </c>
      <c r="H16628" s="176" t="str">
        <f>IFERROR(VLOOKUP(C16628,[1]MASTER!C:G,5,FALSE),"")</f>
        <v/>
      </c>
    </row>
    <row r="16629" spans="1:8" ht="15.75">
      <c r="A16629" s="52">
        <v>16658</v>
      </c>
      <c r="B16629" s="233"/>
      <c r="D16629" s="55" t="e">
        <f>VLOOKUP(C16629,#REF!,2,FALSE)</f>
        <v>#REF!</v>
      </c>
      <c r="E16629" s="172" t="str">
        <f>IFERROR(VLOOKUP(C16629,[1]MASTER!C:F,4,FALSE),"")</f>
        <v/>
      </c>
      <c r="F16629" s="172" t="str">
        <f>IFERROR(VLOOKUP(C16629,[1]MASTER!C:F,3,FALSE),"")</f>
        <v/>
      </c>
      <c r="G16629" s="175" t="str">
        <f>IFERROR(LOOKUP(C16629,[1]MASTER!C:C,[1]MASTER!B:B),"")</f>
        <v/>
      </c>
      <c r="H16629" s="176" t="str">
        <f>IFERROR(VLOOKUP(C16629,[1]MASTER!C:G,5,FALSE),"")</f>
        <v/>
      </c>
    </row>
    <row r="16630" spans="1:8" ht="15.75">
      <c r="A16630" s="109">
        <v>16659</v>
      </c>
      <c r="B16630" s="120"/>
      <c r="D16630" s="55" t="e">
        <f>VLOOKUP(C16630,#REF!,2,FALSE)</f>
        <v>#REF!</v>
      </c>
      <c r="E16630" s="172" t="str">
        <f>IFERROR(VLOOKUP(C16630,[1]MASTER!C:F,4,FALSE),"")</f>
        <v/>
      </c>
      <c r="F16630" s="172" t="str">
        <f>IFERROR(VLOOKUP(C16630,[1]MASTER!C:F,3,FALSE),"")</f>
        <v/>
      </c>
      <c r="G16630" s="175" t="str">
        <f>IFERROR(LOOKUP(C16630,[1]MASTER!C:C,[1]MASTER!B:B),"")</f>
        <v/>
      </c>
      <c r="H16630" s="176" t="str">
        <f>IFERROR(VLOOKUP(C16630,[1]MASTER!C:G,5,FALSE),"")</f>
        <v/>
      </c>
    </row>
    <row r="16631" spans="1:8" ht="15.75">
      <c r="A16631" s="52">
        <v>16660</v>
      </c>
      <c r="B16631" s="233"/>
      <c r="D16631" s="55" t="e">
        <f>VLOOKUP(C16631,#REF!,2,FALSE)</f>
        <v>#REF!</v>
      </c>
      <c r="E16631" s="172" t="str">
        <f>IFERROR(VLOOKUP(C16631,[1]MASTER!C:F,4,FALSE),"")</f>
        <v/>
      </c>
      <c r="F16631" s="172" t="str">
        <f>IFERROR(VLOOKUP(C16631,[1]MASTER!C:F,3,FALSE),"")</f>
        <v/>
      </c>
      <c r="G16631" s="175" t="str">
        <f>IFERROR(LOOKUP(C16631,[1]MASTER!C:C,[1]MASTER!B:B),"")</f>
        <v/>
      </c>
      <c r="H16631" s="176" t="str">
        <f>IFERROR(VLOOKUP(C16631,[1]MASTER!C:G,5,FALSE),"")</f>
        <v/>
      </c>
    </row>
    <row r="16632" spans="1:8" ht="15.75">
      <c r="A16632" s="109">
        <v>16661</v>
      </c>
      <c r="B16632" s="120"/>
      <c r="D16632" s="55" t="e">
        <f>VLOOKUP(C16632,#REF!,2,FALSE)</f>
        <v>#REF!</v>
      </c>
      <c r="E16632" s="172" t="str">
        <f>IFERROR(VLOOKUP(C16632,[1]MASTER!C:F,4,FALSE),"")</f>
        <v/>
      </c>
      <c r="F16632" s="172" t="str">
        <f>IFERROR(VLOOKUP(C16632,[1]MASTER!C:F,3,FALSE),"")</f>
        <v/>
      </c>
      <c r="G16632" s="175" t="str">
        <f>IFERROR(LOOKUP(C16632,[1]MASTER!C:C,[1]MASTER!B:B),"")</f>
        <v/>
      </c>
      <c r="H16632" s="176" t="str">
        <f>IFERROR(VLOOKUP(C16632,[1]MASTER!C:G,5,FALSE),"")</f>
        <v/>
      </c>
    </row>
    <row r="16633" spans="1:8" ht="15.75">
      <c r="A16633" s="52">
        <v>16662</v>
      </c>
      <c r="B16633" s="233"/>
      <c r="D16633" s="55" t="e">
        <f>VLOOKUP(C16633,#REF!,2,FALSE)</f>
        <v>#REF!</v>
      </c>
      <c r="E16633" s="172" t="str">
        <f>IFERROR(VLOOKUP(C16633,[1]MASTER!C:F,4,FALSE),"")</f>
        <v/>
      </c>
      <c r="F16633" s="172" t="str">
        <f>IFERROR(VLOOKUP(C16633,[1]MASTER!C:F,3,FALSE),"")</f>
        <v/>
      </c>
      <c r="G16633" s="175" t="str">
        <f>IFERROR(LOOKUP(C16633,[1]MASTER!C:C,[1]MASTER!B:B),"")</f>
        <v/>
      </c>
      <c r="H16633" s="176" t="str">
        <f>IFERROR(VLOOKUP(C16633,[1]MASTER!C:G,5,FALSE),"")</f>
        <v/>
      </c>
    </row>
    <row r="16634" spans="1:8" ht="15.75">
      <c r="A16634" s="109">
        <v>16663</v>
      </c>
      <c r="B16634" s="120"/>
      <c r="D16634" s="55" t="e">
        <f>VLOOKUP(C16634,#REF!,2,FALSE)</f>
        <v>#REF!</v>
      </c>
      <c r="E16634" s="172" t="str">
        <f>IFERROR(VLOOKUP(C16634,[1]MASTER!C:F,4,FALSE),"")</f>
        <v/>
      </c>
      <c r="F16634" s="172" t="str">
        <f>IFERROR(VLOOKUP(C16634,[1]MASTER!C:F,3,FALSE),"")</f>
        <v/>
      </c>
      <c r="G16634" s="175" t="str">
        <f>IFERROR(LOOKUP(C16634,[1]MASTER!C:C,[1]MASTER!B:B),"")</f>
        <v/>
      </c>
      <c r="H16634" s="176" t="str">
        <f>IFERROR(VLOOKUP(C16634,[1]MASTER!C:G,5,FALSE),"")</f>
        <v/>
      </c>
    </row>
    <row r="16635" spans="1:8" ht="15.75">
      <c r="A16635" s="52">
        <v>16664</v>
      </c>
      <c r="B16635" s="233"/>
      <c r="D16635" s="55" t="e">
        <f>VLOOKUP(C16635,#REF!,2,FALSE)</f>
        <v>#REF!</v>
      </c>
      <c r="E16635" s="172" t="str">
        <f>IFERROR(VLOOKUP(C16635,[1]MASTER!C:F,4,FALSE),"")</f>
        <v/>
      </c>
      <c r="F16635" s="172" t="str">
        <f>IFERROR(VLOOKUP(C16635,[1]MASTER!C:F,3,FALSE),"")</f>
        <v/>
      </c>
      <c r="G16635" s="175" t="str">
        <f>IFERROR(LOOKUP(C16635,[1]MASTER!C:C,[1]MASTER!B:B),"")</f>
        <v/>
      </c>
      <c r="H16635" s="176" t="str">
        <f>IFERROR(VLOOKUP(C16635,[1]MASTER!C:G,5,FALSE),"")</f>
        <v/>
      </c>
    </row>
    <row r="16636" spans="1:8" ht="15.75">
      <c r="A16636" s="109">
        <v>16665</v>
      </c>
      <c r="B16636" s="120"/>
      <c r="D16636" s="55" t="e">
        <f>VLOOKUP(C16636,#REF!,2,FALSE)</f>
        <v>#REF!</v>
      </c>
      <c r="E16636" s="172" t="str">
        <f>IFERROR(VLOOKUP(C16636,[1]MASTER!C:F,4,FALSE),"")</f>
        <v/>
      </c>
      <c r="F16636" s="172" t="str">
        <f>IFERROR(VLOOKUP(C16636,[1]MASTER!C:F,3,FALSE),"")</f>
        <v/>
      </c>
      <c r="G16636" s="175" t="str">
        <f>IFERROR(LOOKUP(C16636,[1]MASTER!C:C,[1]MASTER!B:B),"")</f>
        <v/>
      </c>
      <c r="H16636" s="176" t="str">
        <f>IFERROR(VLOOKUP(C16636,[1]MASTER!C:G,5,FALSE),"")</f>
        <v/>
      </c>
    </row>
    <row r="16637" spans="1:8" ht="15.75">
      <c r="A16637" s="52">
        <v>16666</v>
      </c>
      <c r="B16637" s="233"/>
      <c r="D16637" s="55" t="e">
        <f>VLOOKUP(C16637,#REF!,2,FALSE)</f>
        <v>#REF!</v>
      </c>
      <c r="E16637" s="172" t="str">
        <f>IFERROR(VLOOKUP(C16637,[1]MASTER!C:F,4,FALSE),"")</f>
        <v/>
      </c>
      <c r="F16637" s="172" t="str">
        <f>IFERROR(VLOOKUP(C16637,[1]MASTER!C:F,3,FALSE),"")</f>
        <v/>
      </c>
      <c r="G16637" s="175" t="str">
        <f>IFERROR(LOOKUP(C16637,[1]MASTER!C:C,[1]MASTER!B:B),"")</f>
        <v/>
      </c>
      <c r="H16637" s="176" t="str">
        <f>IFERROR(VLOOKUP(C16637,[1]MASTER!C:G,5,FALSE),"")</f>
        <v/>
      </c>
    </row>
    <row r="16638" spans="1:8" ht="15.75">
      <c r="A16638" s="109">
        <v>16667</v>
      </c>
      <c r="B16638" s="120"/>
      <c r="D16638" s="55" t="e">
        <f>VLOOKUP(C16638,#REF!,2,FALSE)</f>
        <v>#REF!</v>
      </c>
      <c r="E16638" s="172" t="str">
        <f>IFERROR(VLOOKUP(C16638,[1]MASTER!C:F,4,FALSE),"")</f>
        <v/>
      </c>
      <c r="F16638" s="172" t="str">
        <f>IFERROR(VLOOKUP(C16638,[1]MASTER!C:F,3,FALSE),"")</f>
        <v/>
      </c>
      <c r="G16638" s="175" t="str">
        <f>IFERROR(LOOKUP(C16638,[1]MASTER!C:C,[1]MASTER!B:B),"")</f>
        <v/>
      </c>
      <c r="H16638" s="176" t="str">
        <f>IFERROR(VLOOKUP(C16638,[1]MASTER!C:G,5,FALSE),"")</f>
        <v/>
      </c>
    </row>
    <row r="16639" spans="1:8" ht="15.75">
      <c r="A16639" s="52">
        <v>16668</v>
      </c>
      <c r="B16639" s="233"/>
      <c r="D16639" s="55" t="e">
        <f>VLOOKUP(C16639,#REF!,2,FALSE)</f>
        <v>#REF!</v>
      </c>
      <c r="E16639" s="172" t="str">
        <f>IFERROR(VLOOKUP(C16639,[1]MASTER!C:F,4,FALSE),"")</f>
        <v/>
      </c>
      <c r="F16639" s="172" t="str">
        <f>IFERROR(VLOOKUP(C16639,[1]MASTER!C:F,3,FALSE),"")</f>
        <v/>
      </c>
      <c r="G16639" s="175" t="str">
        <f>IFERROR(LOOKUP(C16639,[1]MASTER!C:C,[1]MASTER!B:B),"")</f>
        <v/>
      </c>
      <c r="H16639" s="176" t="str">
        <f>IFERROR(VLOOKUP(C16639,[1]MASTER!C:G,5,FALSE),"")</f>
        <v/>
      </c>
    </row>
    <row r="16640" spans="1:8" ht="15.75">
      <c r="A16640" s="109">
        <v>16669</v>
      </c>
      <c r="B16640" s="120"/>
      <c r="D16640" s="55" t="e">
        <f>VLOOKUP(C16640,#REF!,2,FALSE)</f>
        <v>#REF!</v>
      </c>
      <c r="E16640" s="172" t="str">
        <f>IFERROR(VLOOKUP(C16640,[1]MASTER!C:F,4,FALSE),"")</f>
        <v/>
      </c>
      <c r="F16640" s="172" t="str">
        <f>IFERROR(VLOOKUP(C16640,[1]MASTER!C:F,3,FALSE),"")</f>
        <v/>
      </c>
      <c r="G16640" s="175" t="str">
        <f>IFERROR(LOOKUP(C16640,[1]MASTER!C:C,[1]MASTER!B:B),"")</f>
        <v/>
      </c>
      <c r="H16640" s="176" t="str">
        <f>IFERROR(VLOOKUP(C16640,[1]MASTER!C:G,5,FALSE),"")</f>
        <v/>
      </c>
    </row>
    <row r="16641" spans="1:8" ht="15.75">
      <c r="A16641" s="52">
        <v>16670</v>
      </c>
      <c r="B16641" s="233"/>
      <c r="D16641" s="55" t="e">
        <f>VLOOKUP(C16641,#REF!,2,FALSE)</f>
        <v>#REF!</v>
      </c>
      <c r="E16641" s="172" t="str">
        <f>IFERROR(VLOOKUP(C16641,[1]MASTER!C:F,4,FALSE),"")</f>
        <v/>
      </c>
      <c r="F16641" s="172" t="str">
        <f>IFERROR(VLOOKUP(C16641,[1]MASTER!C:F,3,FALSE),"")</f>
        <v/>
      </c>
      <c r="G16641" s="175" t="str">
        <f>IFERROR(LOOKUP(C16641,[1]MASTER!C:C,[1]MASTER!B:B),"")</f>
        <v/>
      </c>
      <c r="H16641" s="176" t="str">
        <f>IFERROR(VLOOKUP(C16641,[1]MASTER!C:G,5,FALSE),"")</f>
        <v/>
      </c>
    </row>
    <row r="16642" spans="1:8" ht="15.75">
      <c r="A16642" s="109">
        <v>16671</v>
      </c>
      <c r="B16642" s="120"/>
      <c r="D16642" s="55" t="e">
        <f>VLOOKUP(C16642,#REF!,2,FALSE)</f>
        <v>#REF!</v>
      </c>
      <c r="E16642" s="172" t="str">
        <f>IFERROR(VLOOKUP(C16642,[1]MASTER!C:F,4,FALSE),"")</f>
        <v/>
      </c>
      <c r="F16642" s="172" t="str">
        <f>IFERROR(VLOOKUP(C16642,[1]MASTER!C:F,3,FALSE),"")</f>
        <v/>
      </c>
      <c r="G16642" s="175" t="str">
        <f>IFERROR(LOOKUP(C16642,[1]MASTER!C:C,[1]MASTER!B:B),"")</f>
        <v/>
      </c>
      <c r="H16642" s="176" t="str">
        <f>IFERROR(VLOOKUP(C16642,[1]MASTER!C:G,5,FALSE),"")</f>
        <v/>
      </c>
    </row>
    <row r="16643" spans="1:8" ht="15.75">
      <c r="A16643" s="52">
        <v>16672</v>
      </c>
      <c r="B16643" s="233"/>
      <c r="D16643" s="55" t="e">
        <f>VLOOKUP(C16643,#REF!,2,FALSE)</f>
        <v>#REF!</v>
      </c>
      <c r="E16643" s="172" t="str">
        <f>IFERROR(VLOOKUP(C16643,[1]MASTER!C:F,4,FALSE),"")</f>
        <v/>
      </c>
      <c r="F16643" s="172" t="str">
        <f>IFERROR(VLOOKUP(C16643,[1]MASTER!C:F,3,FALSE),"")</f>
        <v/>
      </c>
      <c r="G16643" s="175" t="str">
        <f>IFERROR(LOOKUP(C16643,[1]MASTER!C:C,[1]MASTER!B:B),"")</f>
        <v/>
      </c>
      <c r="H16643" s="176" t="str">
        <f>IFERROR(VLOOKUP(C16643,[1]MASTER!C:G,5,FALSE),"")</f>
        <v/>
      </c>
    </row>
    <row r="16644" spans="1:8" ht="15.75">
      <c r="A16644" s="109">
        <v>16673</v>
      </c>
      <c r="B16644" s="120"/>
      <c r="D16644" s="55" t="e">
        <f>VLOOKUP(C16644,#REF!,2,FALSE)</f>
        <v>#REF!</v>
      </c>
      <c r="E16644" s="172" t="str">
        <f>IFERROR(VLOOKUP(C16644,[1]MASTER!C:F,4,FALSE),"")</f>
        <v/>
      </c>
      <c r="F16644" s="172" t="str">
        <f>IFERROR(VLOOKUP(C16644,[1]MASTER!C:F,3,FALSE),"")</f>
        <v/>
      </c>
      <c r="G16644" s="175" t="str">
        <f>IFERROR(LOOKUP(C16644,[1]MASTER!C:C,[1]MASTER!B:B),"")</f>
        <v/>
      </c>
      <c r="H16644" s="176" t="str">
        <f>IFERROR(VLOOKUP(C16644,[1]MASTER!C:G,5,FALSE),"")</f>
        <v/>
      </c>
    </row>
    <row r="16645" spans="1:8" ht="15.75">
      <c r="A16645" s="52">
        <v>16674</v>
      </c>
      <c r="B16645" s="233"/>
      <c r="D16645" s="55" t="e">
        <f>VLOOKUP(C16645,#REF!,2,FALSE)</f>
        <v>#REF!</v>
      </c>
      <c r="E16645" s="172" t="str">
        <f>IFERROR(VLOOKUP(C16645,[1]MASTER!C:F,4,FALSE),"")</f>
        <v/>
      </c>
      <c r="F16645" s="172" t="str">
        <f>IFERROR(VLOOKUP(C16645,[1]MASTER!C:F,3,FALSE),"")</f>
        <v/>
      </c>
      <c r="G16645" s="175" t="str">
        <f>IFERROR(LOOKUP(C16645,[1]MASTER!C:C,[1]MASTER!B:B),"")</f>
        <v/>
      </c>
      <c r="H16645" s="176" t="str">
        <f>IFERROR(VLOOKUP(C16645,[1]MASTER!C:G,5,FALSE),"")</f>
        <v/>
      </c>
    </row>
    <row r="16646" spans="1:8" ht="15.75">
      <c r="A16646" s="109">
        <v>16675</v>
      </c>
      <c r="B16646" s="120"/>
      <c r="D16646" s="55" t="e">
        <f>VLOOKUP(C16646,#REF!,2,FALSE)</f>
        <v>#REF!</v>
      </c>
      <c r="E16646" s="172" t="str">
        <f>IFERROR(VLOOKUP(C16646,[1]MASTER!C:F,4,FALSE),"")</f>
        <v/>
      </c>
      <c r="F16646" s="172" t="str">
        <f>IFERROR(VLOOKUP(C16646,[1]MASTER!C:F,3,FALSE),"")</f>
        <v/>
      </c>
      <c r="G16646" s="175" t="str">
        <f>IFERROR(LOOKUP(C16646,[1]MASTER!C:C,[1]MASTER!B:B),"")</f>
        <v/>
      </c>
      <c r="H16646" s="176" t="str">
        <f>IFERROR(VLOOKUP(C16646,[1]MASTER!C:G,5,FALSE),"")</f>
        <v/>
      </c>
    </row>
    <row r="16647" spans="1:8" ht="15.75">
      <c r="A16647" s="52">
        <v>16676</v>
      </c>
      <c r="B16647" s="233"/>
      <c r="D16647" s="55" t="e">
        <f>VLOOKUP(C16647,#REF!,2,FALSE)</f>
        <v>#REF!</v>
      </c>
      <c r="E16647" s="172" t="str">
        <f>IFERROR(VLOOKUP(C16647,[1]MASTER!C:F,4,FALSE),"")</f>
        <v/>
      </c>
      <c r="F16647" s="172" t="str">
        <f>IFERROR(VLOOKUP(C16647,[1]MASTER!C:F,3,FALSE),"")</f>
        <v/>
      </c>
      <c r="G16647" s="175" t="str">
        <f>IFERROR(LOOKUP(C16647,[1]MASTER!C:C,[1]MASTER!B:B),"")</f>
        <v/>
      </c>
      <c r="H16647" s="176" t="str">
        <f>IFERROR(VLOOKUP(C16647,[1]MASTER!C:G,5,FALSE),"")</f>
        <v/>
      </c>
    </row>
    <row r="16648" spans="1:8" ht="15.75">
      <c r="A16648" s="109">
        <v>16677</v>
      </c>
      <c r="B16648" s="120"/>
      <c r="D16648" s="55" t="e">
        <f>VLOOKUP(C16648,#REF!,2,FALSE)</f>
        <v>#REF!</v>
      </c>
      <c r="E16648" s="172" t="str">
        <f>IFERROR(VLOOKUP(C16648,[1]MASTER!C:F,4,FALSE),"")</f>
        <v/>
      </c>
      <c r="F16648" s="172" t="str">
        <f>IFERROR(VLOOKUP(C16648,[1]MASTER!C:F,3,FALSE),"")</f>
        <v/>
      </c>
      <c r="G16648" s="175" t="str">
        <f>IFERROR(LOOKUP(C16648,[1]MASTER!C:C,[1]MASTER!B:B),"")</f>
        <v/>
      </c>
      <c r="H16648" s="176" t="str">
        <f>IFERROR(VLOOKUP(C16648,[1]MASTER!C:G,5,FALSE),"")</f>
        <v/>
      </c>
    </row>
    <row r="16649" spans="1:8" ht="15.75">
      <c r="A16649" s="52">
        <v>16678</v>
      </c>
      <c r="B16649" s="233"/>
      <c r="D16649" s="55" t="e">
        <f>VLOOKUP(C16649,#REF!,2,FALSE)</f>
        <v>#REF!</v>
      </c>
      <c r="E16649" s="172" t="str">
        <f>IFERROR(VLOOKUP(C16649,[1]MASTER!C:F,4,FALSE),"")</f>
        <v/>
      </c>
      <c r="F16649" s="172" t="str">
        <f>IFERROR(VLOOKUP(C16649,[1]MASTER!C:F,3,FALSE),"")</f>
        <v/>
      </c>
      <c r="G16649" s="175" t="str">
        <f>IFERROR(LOOKUP(C16649,[1]MASTER!C:C,[1]MASTER!B:B),"")</f>
        <v/>
      </c>
      <c r="H16649" s="176" t="str">
        <f>IFERROR(VLOOKUP(C16649,[1]MASTER!C:G,5,FALSE),"")</f>
        <v/>
      </c>
    </row>
    <row r="16650" spans="1:8" ht="15.75">
      <c r="A16650" s="109">
        <v>16679</v>
      </c>
      <c r="B16650" s="120"/>
      <c r="D16650" s="55" t="e">
        <f>VLOOKUP(C16650,#REF!,2,FALSE)</f>
        <v>#REF!</v>
      </c>
      <c r="E16650" s="172" t="str">
        <f>IFERROR(VLOOKUP(C16650,[1]MASTER!C:F,4,FALSE),"")</f>
        <v/>
      </c>
      <c r="F16650" s="172" t="str">
        <f>IFERROR(VLOOKUP(C16650,[1]MASTER!C:F,3,FALSE),"")</f>
        <v/>
      </c>
      <c r="G16650" s="175" t="str">
        <f>IFERROR(LOOKUP(C16650,[1]MASTER!C:C,[1]MASTER!B:B),"")</f>
        <v/>
      </c>
      <c r="H16650" s="176" t="str">
        <f>IFERROR(VLOOKUP(C16650,[1]MASTER!C:G,5,FALSE),"")</f>
        <v/>
      </c>
    </row>
    <row r="16651" spans="1:8" ht="15.75">
      <c r="A16651" s="52">
        <v>16680</v>
      </c>
      <c r="B16651" s="233"/>
      <c r="D16651" s="55" t="e">
        <f>VLOOKUP(C16651,#REF!,2,FALSE)</f>
        <v>#REF!</v>
      </c>
      <c r="E16651" s="172" t="str">
        <f>IFERROR(VLOOKUP(C16651,[1]MASTER!C:F,4,FALSE),"")</f>
        <v/>
      </c>
      <c r="F16651" s="172" t="str">
        <f>IFERROR(VLOOKUP(C16651,[1]MASTER!C:F,3,FALSE),"")</f>
        <v/>
      </c>
      <c r="G16651" s="175" t="str">
        <f>IFERROR(LOOKUP(C16651,[1]MASTER!C:C,[1]MASTER!B:B),"")</f>
        <v/>
      </c>
      <c r="H16651" s="176" t="str">
        <f>IFERROR(VLOOKUP(C16651,[1]MASTER!C:G,5,FALSE),"")</f>
        <v/>
      </c>
    </row>
    <row r="16652" spans="1:8" ht="15.75">
      <c r="A16652" s="109">
        <v>16681</v>
      </c>
      <c r="B16652" s="120"/>
      <c r="D16652" s="55" t="e">
        <f>VLOOKUP(C16652,#REF!,2,FALSE)</f>
        <v>#REF!</v>
      </c>
      <c r="E16652" s="172" t="str">
        <f>IFERROR(VLOOKUP(C16652,[1]MASTER!C:F,4,FALSE),"")</f>
        <v/>
      </c>
      <c r="F16652" s="172" t="str">
        <f>IFERROR(VLOOKUP(C16652,[1]MASTER!C:F,3,FALSE),"")</f>
        <v/>
      </c>
      <c r="G16652" s="175" t="str">
        <f>IFERROR(LOOKUP(C16652,[1]MASTER!C:C,[1]MASTER!B:B),"")</f>
        <v/>
      </c>
      <c r="H16652" s="176" t="str">
        <f>IFERROR(VLOOKUP(C16652,[1]MASTER!C:G,5,FALSE),"")</f>
        <v/>
      </c>
    </row>
    <row r="16653" spans="1:8" ht="15.75">
      <c r="A16653" s="52">
        <v>16682</v>
      </c>
      <c r="B16653" s="233"/>
      <c r="D16653" s="55" t="e">
        <f>VLOOKUP(C16653,#REF!,2,FALSE)</f>
        <v>#REF!</v>
      </c>
      <c r="E16653" s="172" t="str">
        <f>IFERROR(VLOOKUP(C16653,[1]MASTER!C:F,4,FALSE),"")</f>
        <v/>
      </c>
      <c r="F16653" s="172" t="str">
        <f>IFERROR(VLOOKUP(C16653,[1]MASTER!C:F,3,FALSE),"")</f>
        <v/>
      </c>
      <c r="G16653" s="175" t="str">
        <f>IFERROR(LOOKUP(C16653,[1]MASTER!C:C,[1]MASTER!B:B),"")</f>
        <v/>
      </c>
      <c r="H16653" s="176" t="str">
        <f>IFERROR(VLOOKUP(C16653,[1]MASTER!C:G,5,FALSE),"")</f>
        <v/>
      </c>
    </row>
    <row r="16654" spans="1:8" ht="15.75">
      <c r="A16654" s="109">
        <v>16683</v>
      </c>
      <c r="B16654" s="120"/>
      <c r="D16654" s="55" t="e">
        <f>VLOOKUP(C16654,#REF!,2,FALSE)</f>
        <v>#REF!</v>
      </c>
      <c r="E16654" s="172" t="str">
        <f>IFERROR(VLOOKUP(C16654,[1]MASTER!C:F,4,FALSE),"")</f>
        <v/>
      </c>
      <c r="F16654" s="172" t="str">
        <f>IFERROR(VLOOKUP(C16654,[1]MASTER!C:F,3,FALSE),"")</f>
        <v/>
      </c>
      <c r="G16654" s="175" t="str">
        <f>IFERROR(LOOKUP(C16654,[1]MASTER!C:C,[1]MASTER!B:B),"")</f>
        <v/>
      </c>
      <c r="H16654" s="176" t="str">
        <f>IFERROR(VLOOKUP(C16654,[1]MASTER!C:G,5,FALSE),"")</f>
        <v/>
      </c>
    </row>
    <row r="16655" spans="1:8" ht="15.75">
      <c r="A16655" s="52">
        <v>16684</v>
      </c>
      <c r="B16655" s="233"/>
      <c r="D16655" s="55" t="e">
        <f>VLOOKUP(C16655,#REF!,2,FALSE)</f>
        <v>#REF!</v>
      </c>
      <c r="E16655" s="172" t="str">
        <f>IFERROR(VLOOKUP(C16655,[1]MASTER!C:F,4,FALSE),"")</f>
        <v/>
      </c>
      <c r="F16655" s="172" t="str">
        <f>IFERROR(VLOOKUP(C16655,[1]MASTER!C:F,3,FALSE),"")</f>
        <v/>
      </c>
      <c r="G16655" s="175" t="str">
        <f>IFERROR(LOOKUP(C16655,[1]MASTER!C:C,[1]MASTER!B:B),"")</f>
        <v/>
      </c>
      <c r="H16655" s="176" t="str">
        <f>IFERROR(VLOOKUP(C16655,[1]MASTER!C:G,5,FALSE),"")</f>
        <v/>
      </c>
    </row>
    <row r="16656" spans="1:8" ht="15.75">
      <c r="A16656" s="109">
        <v>16685</v>
      </c>
      <c r="B16656" s="120"/>
      <c r="D16656" s="55" t="e">
        <f>VLOOKUP(C16656,#REF!,2,FALSE)</f>
        <v>#REF!</v>
      </c>
      <c r="E16656" s="172" t="str">
        <f>IFERROR(VLOOKUP(C16656,[1]MASTER!C:F,4,FALSE),"")</f>
        <v/>
      </c>
      <c r="F16656" s="172" t="str">
        <f>IFERROR(VLOOKUP(C16656,[1]MASTER!C:F,3,FALSE),"")</f>
        <v/>
      </c>
      <c r="G16656" s="175" t="str">
        <f>IFERROR(LOOKUP(C16656,[1]MASTER!C:C,[1]MASTER!B:B),"")</f>
        <v/>
      </c>
      <c r="H16656" s="176" t="str">
        <f>IFERROR(VLOOKUP(C16656,[1]MASTER!C:G,5,FALSE),"")</f>
        <v/>
      </c>
    </row>
    <row r="16657" spans="1:8" ht="15.75">
      <c r="A16657" s="52">
        <v>16686</v>
      </c>
      <c r="B16657" s="233"/>
      <c r="D16657" s="55" t="e">
        <f>VLOOKUP(C16657,#REF!,2,FALSE)</f>
        <v>#REF!</v>
      </c>
      <c r="E16657" s="172" t="str">
        <f>IFERROR(VLOOKUP(C16657,[1]MASTER!C:F,4,FALSE),"")</f>
        <v/>
      </c>
      <c r="F16657" s="172" t="str">
        <f>IFERROR(VLOOKUP(C16657,[1]MASTER!C:F,3,FALSE),"")</f>
        <v/>
      </c>
      <c r="G16657" s="175" t="str">
        <f>IFERROR(LOOKUP(C16657,[1]MASTER!C:C,[1]MASTER!B:B),"")</f>
        <v/>
      </c>
      <c r="H16657" s="176" t="str">
        <f>IFERROR(VLOOKUP(C16657,[1]MASTER!C:G,5,FALSE),"")</f>
        <v/>
      </c>
    </row>
    <row r="16658" spans="1:8" ht="15.75">
      <c r="A16658" s="109">
        <v>16687</v>
      </c>
      <c r="B16658" s="120"/>
      <c r="D16658" s="55" t="e">
        <f>VLOOKUP(C16658,#REF!,2,FALSE)</f>
        <v>#REF!</v>
      </c>
      <c r="E16658" s="172" t="str">
        <f>IFERROR(VLOOKUP(C16658,[1]MASTER!C:F,4,FALSE),"")</f>
        <v/>
      </c>
      <c r="F16658" s="172" t="str">
        <f>IFERROR(VLOOKUP(C16658,[1]MASTER!C:F,3,FALSE),"")</f>
        <v/>
      </c>
      <c r="G16658" s="175" t="str">
        <f>IFERROR(LOOKUP(C16658,[1]MASTER!C:C,[1]MASTER!B:B),"")</f>
        <v/>
      </c>
      <c r="H16658" s="176" t="str">
        <f>IFERROR(VLOOKUP(C16658,[1]MASTER!C:G,5,FALSE),"")</f>
        <v/>
      </c>
    </row>
    <row r="16659" spans="1:8" ht="15.75">
      <c r="A16659" s="52">
        <v>16688</v>
      </c>
      <c r="B16659" s="233"/>
      <c r="D16659" s="55" t="e">
        <f>VLOOKUP(C16659,#REF!,2,FALSE)</f>
        <v>#REF!</v>
      </c>
      <c r="E16659" s="172" t="str">
        <f>IFERROR(VLOOKUP(C16659,[1]MASTER!C:F,4,FALSE),"")</f>
        <v/>
      </c>
      <c r="F16659" s="172" t="str">
        <f>IFERROR(VLOOKUP(C16659,[1]MASTER!C:F,3,FALSE),"")</f>
        <v/>
      </c>
      <c r="G16659" s="175" t="str">
        <f>IFERROR(LOOKUP(C16659,[1]MASTER!C:C,[1]MASTER!B:B),"")</f>
        <v/>
      </c>
      <c r="H16659" s="176" t="str">
        <f>IFERROR(VLOOKUP(C16659,[1]MASTER!C:G,5,FALSE),"")</f>
        <v/>
      </c>
    </row>
    <row r="16660" spans="1:8" ht="15.75">
      <c r="A16660" s="109">
        <v>16689</v>
      </c>
      <c r="B16660" s="120"/>
      <c r="D16660" s="55" t="e">
        <f>VLOOKUP(C16660,#REF!,2,FALSE)</f>
        <v>#REF!</v>
      </c>
      <c r="E16660" s="172" t="str">
        <f>IFERROR(VLOOKUP(C16660,[1]MASTER!C:F,4,FALSE),"")</f>
        <v/>
      </c>
      <c r="F16660" s="172" t="str">
        <f>IFERROR(VLOOKUP(C16660,[1]MASTER!C:F,3,FALSE),"")</f>
        <v/>
      </c>
      <c r="G16660" s="175" t="str">
        <f>IFERROR(LOOKUP(C16660,[1]MASTER!C:C,[1]MASTER!B:B),"")</f>
        <v/>
      </c>
      <c r="H16660" s="176" t="str">
        <f>IFERROR(VLOOKUP(C16660,[1]MASTER!C:G,5,FALSE),"")</f>
        <v/>
      </c>
    </row>
    <row r="16661" spans="1:8" ht="15.75">
      <c r="A16661" s="52">
        <v>16690</v>
      </c>
      <c r="B16661" s="233"/>
      <c r="D16661" s="55" t="e">
        <f>VLOOKUP(C16661,#REF!,2,FALSE)</f>
        <v>#REF!</v>
      </c>
      <c r="E16661" s="172" t="str">
        <f>IFERROR(VLOOKUP(C16661,[1]MASTER!C:F,4,FALSE),"")</f>
        <v/>
      </c>
      <c r="F16661" s="172" t="str">
        <f>IFERROR(VLOOKUP(C16661,[1]MASTER!C:F,3,FALSE),"")</f>
        <v/>
      </c>
      <c r="G16661" s="175" t="str">
        <f>IFERROR(LOOKUP(C16661,[1]MASTER!C:C,[1]MASTER!B:B),"")</f>
        <v/>
      </c>
      <c r="H16661" s="176" t="str">
        <f>IFERROR(VLOOKUP(C16661,[1]MASTER!C:G,5,FALSE),"")</f>
        <v/>
      </c>
    </row>
    <row r="16662" spans="1:8" ht="15.75">
      <c r="A16662" s="109">
        <v>16691</v>
      </c>
      <c r="B16662" s="120"/>
      <c r="D16662" s="55" t="e">
        <f>VLOOKUP(C16662,#REF!,2,FALSE)</f>
        <v>#REF!</v>
      </c>
      <c r="E16662" s="172" t="str">
        <f>IFERROR(VLOOKUP(C16662,[1]MASTER!C:F,4,FALSE),"")</f>
        <v/>
      </c>
      <c r="F16662" s="172" t="str">
        <f>IFERROR(VLOOKUP(C16662,[1]MASTER!C:F,3,FALSE),"")</f>
        <v/>
      </c>
      <c r="G16662" s="175" t="str">
        <f>IFERROR(LOOKUP(C16662,[1]MASTER!C:C,[1]MASTER!B:B),"")</f>
        <v/>
      </c>
      <c r="H16662" s="176" t="str">
        <f>IFERROR(VLOOKUP(C16662,[1]MASTER!C:G,5,FALSE),"")</f>
        <v/>
      </c>
    </row>
    <row r="16663" spans="1:8" ht="15.75">
      <c r="A16663" s="52">
        <v>16692</v>
      </c>
      <c r="B16663" s="233"/>
      <c r="D16663" s="55" t="e">
        <f>VLOOKUP(C16663,#REF!,2,FALSE)</f>
        <v>#REF!</v>
      </c>
      <c r="E16663" s="172" t="str">
        <f>IFERROR(VLOOKUP(C16663,[1]MASTER!C:F,4,FALSE),"")</f>
        <v/>
      </c>
      <c r="F16663" s="172" t="str">
        <f>IFERROR(VLOOKUP(C16663,[1]MASTER!C:F,3,FALSE),"")</f>
        <v/>
      </c>
      <c r="G16663" s="175" t="str">
        <f>IFERROR(LOOKUP(C16663,[1]MASTER!C:C,[1]MASTER!B:B),"")</f>
        <v/>
      </c>
      <c r="H16663" s="176" t="str">
        <f>IFERROR(VLOOKUP(C16663,[1]MASTER!C:G,5,FALSE),"")</f>
        <v/>
      </c>
    </row>
    <row r="16664" spans="1:8" ht="15.75">
      <c r="A16664" s="109">
        <v>16693</v>
      </c>
      <c r="B16664" s="120"/>
      <c r="D16664" s="55" t="e">
        <f>VLOOKUP(C16664,#REF!,2,FALSE)</f>
        <v>#REF!</v>
      </c>
      <c r="E16664" s="172" t="str">
        <f>IFERROR(VLOOKUP(C16664,[1]MASTER!C:F,4,FALSE),"")</f>
        <v/>
      </c>
      <c r="F16664" s="172" t="str">
        <f>IFERROR(VLOOKUP(C16664,[1]MASTER!C:F,3,FALSE),"")</f>
        <v/>
      </c>
      <c r="G16664" s="175" t="str">
        <f>IFERROR(LOOKUP(C16664,[1]MASTER!C:C,[1]MASTER!B:B),"")</f>
        <v/>
      </c>
      <c r="H16664" s="176" t="str">
        <f>IFERROR(VLOOKUP(C16664,[1]MASTER!C:G,5,FALSE),"")</f>
        <v/>
      </c>
    </row>
    <row r="16665" spans="1:8" ht="15.75">
      <c r="A16665" s="52">
        <v>16694</v>
      </c>
      <c r="B16665" s="233"/>
      <c r="D16665" s="55" t="e">
        <f>VLOOKUP(C16665,#REF!,2,FALSE)</f>
        <v>#REF!</v>
      </c>
      <c r="E16665" s="172" t="str">
        <f>IFERROR(VLOOKUP(C16665,[1]MASTER!C:F,4,FALSE),"")</f>
        <v/>
      </c>
      <c r="F16665" s="172" t="str">
        <f>IFERROR(VLOOKUP(C16665,[1]MASTER!C:F,3,FALSE),"")</f>
        <v/>
      </c>
      <c r="G16665" s="175" t="str">
        <f>IFERROR(LOOKUP(C16665,[1]MASTER!C:C,[1]MASTER!B:B),"")</f>
        <v/>
      </c>
      <c r="H16665" s="176" t="str">
        <f>IFERROR(VLOOKUP(C16665,[1]MASTER!C:G,5,FALSE),"")</f>
        <v/>
      </c>
    </row>
    <row r="16666" spans="1:8" ht="15.75">
      <c r="A16666" s="109">
        <v>16695</v>
      </c>
      <c r="B16666" s="120"/>
      <c r="D16666" s="55" t="e">
        <f>VLOOKUP(C16666,#REF!,2,FALSE)</f>
        <v>#REF!</v>
      </c>
      <c r="E16666" s="172" t="str">
        <f>IFERROR(VLOOKUP(C16666,[1]MASTER!C:F,4,FALSE),"")</f>
        <v/>
      </c>
      <c r="F16666" s="172" t="str">
        <f>IFERROR(VLOOKUP(C16666,[1]MASTER!C:F,3,FALSE),"")</f>
        <v/>
      </c>
      <c r="G16666" s="175" t="str">
        <f>IFERROR(LOOKUP(C16666,[1]MASTER!C:C,[1]MASTER!B:B),"")</f>
        <v/>
      </c>
      <c r="H16666" s="176" t="str">
        <f>IFERROR(VLOOKUP(C16666,[1]MASTER!C:G,5,FALSE),"")</f>
        <v/>
      </c>
    </row>
    <row r="16667" spans="1:8" ht="15.75">
      <c r="A16667" s="52">
        <v>16696</v>
      </c>
      <c r="B16667" s="233"/>
      <c r="D16667" s="55" t="e">
        <f>VLOOKUP(C16667,#REF!,2,FALSE)</f>
        <v>#REF!</v>
      </c>
      <c r="E16667" s="172" t="str">
        <f>IFERROR(VLOOKUP(C16667,[1]MASTER!C:F,4,FALSE),"")</f>
        <v/>
      </c>
      <c r="F16667" s="172" t="str">
        <f>IFERROR(VLOOKUP(C16667,[1]MASTER!C:F,3,FALSE),"")</f>
        <v/>
      </c>
      <c r="G16667" s="175" t="str">
        <f>IFERROR(LOOKUP(C16667,[1]MASTER!C:C,[1]MASTER!B:B),"")</f>
        <v/>
      </c>
      <c r="H16667" s="176" t="str">
        <f>IFERROR(VLOOKUP(C16667,[1]MASTER!C:G,5,FALSE),"")</f>
        <v/>
      </c>
    </row>
    <row r="16668" spans="1:8" ht="15.75">
      <c r="A16668" s="109">
        <v>16697</v>
      </c>
      <c r="B16668" s="120"/>
      <c r="D16668" s="55" t="e">
        <f>VLOOKUP(C16668,#REF!,2,FALSE)</f>
        <v>#REF!</v>
      </c>
      <c r="E16668" s="172" t="str">
        <f>IFERROR(VLOOKUP(C16668,[1]MASTER!C:F,4,FALSE),"")</f>
        <v/>
      </c>
      <c r="F16668" s="172" t="str">
        <f>IFERROR(VLOOKUP(C16668,[1]MASTER!C:F,3,FALSE),"")</f>
        <v/>
      </c>
      <c r="G16668" s="175" t="str">
        <f>IFERROR(LOOKUP(C16668,[1]MASTER!C:C,[1]MASTER!B:B),"")</f>
        <v/>
      </c>
      <c r="H16668" s="176" t="str">
        <f>IFERROR(VLOOKUP(C16668,[1]MASTER!C:G,5,FALSE),"")</f>
        <v/>
      </c>
    </row>
    <row r="16669" spans="1:8" ht="15.75">
      <c r="A16669" s="52">
        <v>16698</v>
      </c>
      <c r="B16669" s="233"/>
      <c r="D16669" s="55" t="e">
        <f>VLOOKUP(C16669,#REF!,2,FALSE)</f>
        <v>#REF!</v>
      </c>
      <c r="E16669" s="172" t="str">
        <f>IFERROR(VLOOKUP(C16669,[1]MASTER!C:F,4,FALSE),"")</f>
        <v/>
      </c>
      <c r="F16669" s="172" t="str">
        <f>IFERROR(VLOOKUP(C16669,[1]MASTER!C:F,3,FALSE),"")</f>
        <v/>
      </c>
      <c r="G16669" s="175" t="str">
        <f>IFERROR(LOOKUP(C16669,[1]MASTER!C:C,[1]MASTER!B:B),"")</f>
        <v/>
      </c>
      <c r="H16669" s="176" t="str">
        <f>IFERROR(VLOOKUP(C16669,[1]MASTER!C:G,5,FALSE),"")</f>
        <v/>
      </c>
    </row>
    <row r="16670" spans="1:8" ht="15.75">
      <c r="A16670" s="109">
        <v>16699</v>
      </c>
      <c r="B16670" s="120"/>
      <c r="D16670" s="55" t="e">
        <f>VLOOKUP(C16670,#REF!,2,FALSE)</f>
        <v>#REF!</v>
      </c>
      <c r="E16670" s="172" t="str">
        <f>IFERROR(VLOOKUP(C16670,[1]MASTER!C:F,4,FALSE),"")</f>
        <v/>
      </c>
      <c r="F16670" s="172" t="str">
        <f>IFERROR(VLOOKUP(C16670,[1]MASTER!C:F,3,FALSE),"")</f>
        <v/>
      </c>
      <c r="G16670" s="175" t="str">
        <f>IFERROR(LOOKUP(C16670,[1]MASTER!C:C,[1]MASTER!B:B),"")</f>
        <v/>
      </c>
      <c r="H16670" s="176" t="str">
        <f>IFERROR(VLOOKUP(C16670,[1]MASTER!C:G,5,FALSE),"")</f>
        <v/>
      </c>
    </row>
    <row r="16671" spans="1:8" ht="15.75">
      <c r="A16671" s="52">
        <v>16700</v>
      </c>
      <c r="B16671" s="233"/>
      <c r="D16671" s="55" t="e">
        <f>VLOOKUP(C16671,#REF!,2,FALSE)</f>
        <v>#REF!</v>
      </c>
      <c r="E16671" s="172" t="str">
        <f>IFERROR(VLOOKUP(C16671,[1]MASTER!C:F,4,FALSE),"")</f>
        <v/>
      </c>
      <c r="F16671" s="172" t="str">
        <f>IFERROR(VLOOKUP(C16671,[1]MASTER!C:F,3,FALSE),"")</f>
        <v/>
      </c>
      <c r="G16671" s="175" t="str">
        <f>IFERROR(LOOKUP(C16671,[1]MASTER!C:C,[1]MASTER!B:B),"")</f>
        <v/>
      </c>
      <c r="H16671" s="176" t="str">
        <f>IFERROR(VLOOKUP(C16671,[1]MASTER!C:G,5,FALSE),"")</f>
        <v/>
      </c>
    </row>
    <row r="16672" spans="1:8" ht="15.75">
      <c r="A16672" s="109">
        <v>16701</v>
      </c>
      <c r="B16672" s="120"/>
      <c r="D16672" s="55" t="e">
        <f>VLOOKUP(C16672,#REF!,2,FALSE)</f>
        <v>#REF!</v>
      </c>
      <c r="E16672" s="172" t="str">
        <f>IFERROR(VLOOKUP(C16672,[1]MASTER!C:F,4,FALSE),"")</f>
        <v/>
      </c>
      <c r="F16672" s="172" t="str">
        <f>IFERROR(VLOOKUP(C16672,[1]MASTER!C:F,3,FALSE),"")</f>
        <v/>
      </c>
      <c r="G16672" s="175" t="str">
        <f>IFERROR(LOOKUP(C16672,[1]MASTER!C:C,[1]MASTER!B:B),"")</f>
        <v/>
      </c>
      <c r="H16672" s="176" t="str">
        <f>IFERROR(VLOOKUP(C16672,[1]MASTER!C:G,5,FALSE),"")</f>
        <v/>
      </c>
    </row>
    <row r="16673" spans="1:8" ht="15.75">
      <c r="A16673" s="52">
        <v>16702</v>
      </c>
      <c r="B16673" s="233"/>
      <c r="D16673" s="55" t="e">
        <f>VLOOKUP(C16673,#REF!,2,FALSE)</f>
        <v>#REF!</v>
      </c>
      <c r="E16673" s="172" t="str">
        <f>IFERROR(VLOOKUP(C16673,[1]MASTER!C:F,4,FALSE),"")</f>
        <v/>
      </c>
      <c r="F16673" s="172" t="str">
        <f>IFERROR(VLOOKUP(C16673,[1]MASTER!C:F,3,FALSE),"")</f>
        <v/>
      </c>
      <c r="G16673" s="175" t="str">
        <f>IFERROR(LOOKUP(C16673,[1]MASTER!C:C,[1]MASTER!B:B),"")</f>
        <v/>
      </c>
      <c r="H16673" s="176" t="str">
        <f>IFERROR(VLOOKUP(C16673,[1]MASTER!C:G,5,FALSE),"")</f>
        <v/>
      </c>
    </row>
    <row r="16674" spans="1:8" ht="15.75">
      <c r="A16674" s="109">
        <v>16703</v>
      </c>
      <c r="B16674" s="120"/>
      <c r="D16674" s="55" t="e">
        <f>VLOOKUP(C16674,#REF!,2,FALSE)</f>
        <v>#REF!</v>
      </c>
      <c r="E16674" s="172" t="str">
        <f>IFERROR(VLOOKUP(C16674,[1]MASTER!C:F,4,FALSE),"")</f>
        <v/>
      </c>
      <c r="F16674" s="172" t="str">
        <f>IFERROR(VLOOKUP(C16674,[1]MASTER!C:F,3,FALSE),"")</f>
        <v/>
      </c>
      <c r="G16674" s="175" t="str">
        <f>IFERROR(LOOKUP(C16674,[1]MASTER!C:C,[1]MASTER!B:B),"")</f>
        <v/>
      </c>
      <c r="H16674" s="176" t="str">
        <f>IFERROR(VLOOKUP(C16674,[1]MASTER!C:G,5,FALSE),"")</f>
        <v/>
      </c>
    </row>
    <row r="16675" spans="1:8" ht="15.75">
      <c r="A16675" s="52">
        <v>16704</v>
      </c>
      <c r="B16675" s="233"/>
      <c r="D16675" s="55" t="e">
        <f>VLOOKUP(C16675,#REF!,2,FALSE)</f>
        <v>#REF!</v>
      </c>
      <c r="E16675" s="172" t="str">
        <f>IFERROR(VLOOKUP(C16675,[1]MASTER!C:F,4,FALSE),"")</f>
        <v/>
      </c>
      <c r="F16675" s="172" t="str">
        <f>IFERROR(VLOOKUP(C16675,[1]MASTER!C:F,3,FALSE),"")</f>
        <v/>
      </c>
      <c r="G16675" s="175" t="str">
        <f>IFERROR(LOOKUP(C16675,[1]MASTER!C:C,[1]MASTER!B:B),"")</f>
        <v/>
      </c>
      <c r="H16675" s="176" t="str">
        <f>IFERROR(VLOOKUP(C16675,[1]MASTER!C:G,5,FALSE),"")</f>
        <v/>
      </c>
    </row>
    <row r="16676" spans="1:8" ht="15.75">
      <c r="A16676" s="109">
        <v>16705</v>
      </c>
      <c r="B16676" s="120"/>
      <c r="D16676" s="55" t="e">
        <f>VLOOKUP(C16676,#REF!,2,FALSE)</f>
        <v>#REF!</v>
      </c>
      <c r="E16676" s="172" t="str">
        <f>IFERROR(VLOOKUP(C16676,[1]MASTER!C:F,4,FALSE),"")</f>
        <v/>
      </c>
      <c r="F16676" s="172" t="str">
        <f>IFERROR(VLOOKUP(C16676,[1]MASTER!C:F,3,FALSE),"")</f>
        <v/>
      </c>
      <c r="G16676" s="175" t="str">
        <f>IFERROR(LOOKUP(C16676,[1]MASTER!C:C,[1]MASTER!B:B),"")</f>
        <v/>
      </c>
      <c r="H16676" s="176" t="str">
        <f>IFERROR(VLOOKUP(C16676,[1]MASTER!C:G,5,FALSE),"")</f>
        <v/>
      </c>
    </row>
    <row r="16677" spans="1:8" ht="15.75">
      <c r="A16677" s="52">
        <v>16706</v>
      </c>
      <c r="B16677" s="233"/>
      <c r="D16677" s="55" t="e">
        <f>VLOOKUP(C16677,#REF!,2,FALSE)</f>
        <v>#REF!</v>
      </c>
      <c r="E16677" s="172" t="str">
        <f>IFERROR(VLOOKUP(C16677,[1]MASTER!C:F,4,FALSE),"")</f>
        <v/>
      </c>
      <c r="F16677" s="172" t="str">
        <f>IFERROR(VLOOKUP(C16677,[1]MASTER!C:F,3,FALSE),"")</f>
        <v/>
      </c>
      <c r="G16677" s="175" t="str">
        <f>IFERROR(LOOKUP(C16677,[1]MASTER!C:C,[1]MASTER!B:B),"")</f>
        <v/>
      </c>
      <c r="H16677" s="176" t="str">
        <f>IFERROR(VLOOKUP(C16677,[1]MASTER!C:G,5,FALSE),"")</f>
        <v/>
      </c>
    </row>
    <row r="16678" spans="1:8" ht="15.75">
      <c r="A16678" s="109">
        <v>16707</v>
      </c>
      <c r="B16678" s="120"/>
      <c r="D16678" s="55" t="e">
        <f>VLOOKUP(C16678,#REF!,2,FALSE)</f>
        <v>#REF!</v>
      </c>
      <c r="E16678" s="172" t="str">
        <f>IFERROR(VLOOKUP(C16678,[1]MASTER!C:F,4,FALSE),"")</f>
        <v/>
      </c>
      <c r="F16678" s="172" t="str">
        <f>IFERROR(VLOOKUP(C16678,[1]MASTER!C:F,3,FALSE),"")</f>
        <v/>
      </c>
      <c r="G16678" s="175" t="str">
        <f>IFERROR(LOOKUP(C16678,[1]MASTER!C:C,[1]MASTER!B:B),"")</f>
        <v/>
      </c>
      <c r="H16678" s="176" t="str">
        <f>IFERROR(VLOOKUP(C16678,[1]MASTER!C:G,5,FALSE),"")</f>
        <v/>
      </c>
    </row>
    <row r="16679" spans="1:8" ht="15.75">
      <c r="A16679" s="52">
        <v>16708</v>
      </c>
      <c r="B16679" s="233"/>
      <c r="D16679" s="55" t="e">
        <f>VLOOKUP(C16679,#REF!,2,FALSE)</f>
        <v>#REF!</v>
      </c>
      <c r="E16679" s="172" t="str">
        <f>IFERROR(VLOOKUP(C16679,[1]MASTER!C:F,4,FALSE),"")</f>
        <v/>
      </c>
      <c r="F16679" s="172" t="str">
        <f>IFERROR(VLOOKUP(C16679,[1]MASTER!C:F,3,FALSE),"")</f>
        <v/>
      </c>
      <c r="G16679" s="175" t="str">
        <f>IFERROR(LOOKUP(C16679,[1]MASTER!C:C,[1]MASTER!B:B),"")</f>
        <v/>
      </c>
      <c r="H16679" s="176" t="str">
        <f>IFERROR(VLOOKUP(C16679,[1]MASTER!C:G,5,FALSE),"")</f>
        <v/>
      </c>
    </row>
    <row r="16680" spans="1:8" ht="15.75">
      <c r="A16680" s="109">
        <v>16709</v>
      </c>
      <c r="B16680" s="120"/>
      <c r="D16680" s="55" t="e">
        <f>VLOOKUP(C16680,#REF!,2,FALSE)</f>
        <v>#REF!</v>
      </c>
      <c r="E16680" s="172" t="str">
        <f>IFERROR(VLOOKUP(C16680,[1]MASTER!C:F,4,FALSE),"")</f>
        <v/>
      </c>
      <c r="F16680" s="172" t="str">
        <f>IFERROR(VLOOKUP(C16680,[1]MASTER!C:F,3,FALSE),"")</f>
        <v/>
      </c>
      <c r="G16680" s="175" t="str">
        <f>IFERROR(LOOKUP(C16680,[1]MASTER!C:C,[1]MASTER!B:B),"")</f>
        <v/>
      </c>
      <c r="H16680" s="176" t="str">
        <f>IFERROR(VLOOKUP(C16680,[1]MASTER!C:G,5,FALSE),"")</f>
        <v/>
      </c>
    </row>
    <row r="16681" spans="1:8" ht="15.75">
      <c r="A16681" s="52">
        <v>16710</v>
      </c>
      <c r="B16681" s="233"/>
      <c r="D16681" s="55" t="e">
        <f>VLOOKUP(C16681,#REF!,2,FALSE)</f>
        <v>#REF!</v>
      </c>
      <c r="E16681" s="172" t="str">
        <f>IFERROR(VLOOKUP(C16681,[1]MASTER!C:F,4,FALSE),"")</f>
        <v/>
      </c>
      <c r="F16681" s="172" t="str">
        <f>IFERROR(VLOOKUP(C16681,[1]MASTER!C:F,3,FALSE),"")</f>
        <v/>
      </c>
      <c r="G16681" s="175" t="str">
        <f>IFERROR(LOOKUP(C16681,[1]MASTER!C:C,[1]MASTER!B:B),"")</f>
        <v/>
      </c>
      <c r="H16681" s="176" t="str">
        <f>IFERROR(VLOOKUP(C16681,[1]MASTER!C:G,5,FALSE),"")</f>
        <v/>
      </c>
    </row>
    <row r="16682" spans="1:8" ht="15.75">
      <c r="A16682" s="109">
        <v>16711</v>
      </c>
      <c r="B16682" s="120"/>
      <c r="D16682" s="55" t="e">
        <f>VLOOKUP(C16682,#REF!,2,FALSE)</f>
        <v>#REF!</v>
      </c>
      <c r="E16682" s="172" t="str">
        <f>IFERROR(VLOOKUP(C16682,[1]MASTER!C:F,4,FALSE),"")</f>
        <v/>
      </c>
      <c r="F16682" s="172" t="str">
        <f>IFERROR(VLOOKUP(C16682,[1]MASTER!C:F,3,FALSE),"")</f>
        <v/>
      </c>
      <c r="G16682" s="175" t="str">
        <f>IFERROR(LOOKUP(C16682,[1]MASTER!C:C,[1]MASTER!B:B),"")</f>
        <v/>
      </c>
      <c r="H16682" s="176" t="str">
        <f>IFERROR(VLOOKUP(C16682,[1]MASTER!C:G,5,FALSE),"")</f>
        <v/>
      </c>
    </row>
    <row r="16683" spans="1:8" ht="15.75">
      <c r="A16683" s="52">
        <v>16712</v>
      </c>
      <c r="B16683" s="233"/>
      <c r="D16683" s="55" t="e">
        <f>VLOOKUP(C16683,#REF!,2,FALSE)</f>
        <v>#REF!</v>
      </c>
      <c r="E16683" s="172" t="str">
        <f>IFERROR(VLOOKUP(C16683,[1]MASTER!C:F,4,FALSE),"")</f>
        <v/>
      </c>
      <c r="F16683" s="172" t="str">
        <f>IFERROR(VLOOKUP(C16683,[1]MASTER!C:F,3,FALSE),"")</f>
        <v/>
      </c>
      <c r="G16683" s="175" t="str">
        <f>IFERROR(LOOKUP(C16683,[1]MASTER!C:C,[1]MASTER!B:B),"")</f>
        <v/>
      </c>
      <c r="H16683" s="176" t="str">
        <f>IFERROR(VLOOKUP(C16683,[1]MASTER!C:G,5,FALSE),"")</f>
        <v/>
      </c>
    </row>
    <row r="16684" spans="1:8" ht="15.75">
      <c r="A16684" s="109">
        <v>16713</v>
      </c>
      <c r="B16684" s="120"/>
      <c r="D16684" s="55" t="e">
        <f>VLOOKUP(C16684,#REF!,2,FALSE)</f>
        <v>#REF!</v>
      </c>
      <c r="E16684" s="172" t="str">
        <f>IFERROR(VLOOKUP(C16684,[1]MASTER!C:F,4,FALSE),"")</f>
        <v/>
      </c>
      <c r="F16684" s="172" t="str">
        <f>IFERROR(VLOOKUP(C16684,[1]MASTER!C:F,3,FALSE),"")</f>
        <v/>
      </c>
      <c r="G16684" s="175" t="str">
        <f>IFERROR(LOOKUP(C16684,[1]MASTER!C:C,[1]MASTER!B:B),"")</f>
        <v/>
      </c>
      <c r="H16684" s="176" t="str">
        <f>IFERROR(VLOOKUP(C16684,[1]MASTER!C:G,5,FALSE),"")</f>
        <v/>
      </c>
    </row>
    <row r="16685" spans="1:8" ht="15.75">
      <c r="A16685" s="52">
        <v>16714</v>
      </c>
      <c r="B16685" s="233"/>
      <c r="D16685" s="55" t="e">
        <f>VLOOKUP(C16685,#REF!,2,FALSE)</f>
        <v>#REF!</v>
      </c>
      <c r="E16685" s="172" t="str">
        <f>IFERROR(VLOOKUP(C16685,[1]MASTER!C:F,4,FALSE),"")</f>
        <v/>
      </c>
      <c r="F16685" s="172" t="str">
        <f>IFERROR(VLOOKUP(C16685,[1]MASTER!C:F,3,FALSE),"")</f>
        <v/>
      </c>
      <c r="G16685" s="175" t="str">
        <f>IFERROR(LOOKUP(C16685,[1]MASTER!C:C,[1]MASTER!B:B),"")</f>
        <v/>
      </c>
      <c r="H16685" s="176" t="str">
        <f>IFERROR(VLOOKUP(C16685,[1]MASTER!C:G,5,FALSE),"")</f>
        <v/>
      </c>
    </row>
    <row r="16686" spans="1:8" ht="15.75">
      <c r="A16686" s="109">
        <v>16715</v>
      </c>
      <c r="B16686" s="120"/>
      <c r="D16686" s="55" t="e">
        <f>VLOOKUP(C16686,#REF!,2,FALSE)</f>
        <v>#REF!</v>
      </c>
      <c r="E16686" s="172" t="str">
        <f>IFERROR(VLOOKUP(C16686,[1]MASTER!C:F,4,FALSE),"")</f>
        <v/>
      </c>
      <c r="F16686" s="172" t="str">
        <f>IFERROR(VLOOKUP(C16686,[1]MASTER!C:F,3,FALSE),"")</f>
        <v/>
      </c>
      <c r="G16686" s="175" t="str">
        <f>IFERROR(LOOKUP(C16686,[1]MASTER!C:C,[1]MASTER!B:B),"")</f>
        <v/>
      </c>
      <c r="H16686" s="176" t="str">
        <f>IFERROR(VLOOKUP(C16686,[1]MASTER!C:G,5,FALSE),"")</f>
        <v/>
      </c>
    </row>
    <row r="16687" spans="1:8" ht="15.75">
      <c r="A16687" s="52">
        <v>16716</v>
      </c>
      <c r="B16687" s="233"/>
      <c r="D16687" s="55" t="e">
        <f>VLOOKUP(C16687,#REF!,2,FALSE)</f>
        <v>#REF!</v>
      </c>
      <c r="E16687" s="172" t="str">
        <f>IFERROR(VLOOKUP(C16687,[1]MASTER!C:F,4,FALSE),"")</f>
        <v/>
      </c>
      <c r="F16687" s="172" t="str">
        <f>IFERROR(VLOOKUP(C16687,[1]MASTER!C:F,3,FALSE),"")</f>
        <v/>
      </c>
      <c r="G16687" s="175" t="str">
        <f>IFERROR(LOOKUP(C16687,[1]MASTER!C:C,[1]MASTER!B:B),"")</f>
        <v/>
      </c>
      <c r="H16687" s="176" t="str">
        <f>IFERROR(VLOOKUP(C16687,[1]MASTER!C:G,5,FALSE),"")</f>
        <v/>
      </c>
    </row>
    <row r="16688" spans="1:8" ht="15.75">
      <c r="A16688" s="109">
        <v>16717</v>
      </c>
      <c r="B16688" s="120"/>
      <c r="D16688" s="55" t="e">
        <f>VLOOKUP(C16688,#REF!,2,FALSE)</f>
        <v>#REF!</v>
      </c>
      <c r="E16688" s="172" t="str">
        <f>IFERROR(VLOOKUP(C16688,[1]MASTER!C:F,4,FALSE),"")</f>
        <v/>
      </c>
      <c r="F16688" s="172" t="str">
        <f>IFERROR(VLOOKUP(C16688,[1]MASTER!C:F,3,FALSE),"")</f>
        <v/>
      </c>
      <c r="G16688" s="175" t="str">
        <f>IFERROR(LOOKUP(C16688,[1]MASTER!C:C,[1]MASTER!B:B),"")</f>
        <v/>
      </c>
      <c r="H16688" s="176" t="str">
        <f>IFERROR(VLOOKUP(C16688,[1]MASTER!C:G,5,FALSE),"")</f>
        <v/>
      </c>
    </row>
    <row r="16689" spans="1:8" ht="15.75">
      <c r="A16689" s="52">
        <v>16718</v>
      </c>
      <c r="B16689" s="233"/>
      <c r="D16689" s="55" t="e">
        <f>VLOOKUP(C16689,#REF!,2,FALSE)</f>
        <v>#REF!</v>
      </c>
      <c r="E16689" s="172" t="str">
        <f>IFERROR(VLOOKUP(C16689,[1]MASTER!C:F,4,FALSE),"")</f>
        <v/>
      </c>
      <c r="F16689" s="172" t="str">
        <f>IFERROR(VLOOKUP(C16689,[1]MASTER!C:F,3,FALSE),"")</f>
        <v/>
      </c>
      <c r="G16689" s="175" t="str">
        <f>IFERROR(LOOKUP(C16689,[1]MASTER!C:C,[1]MASTER!B:B),"")</f>
        <v/>
      </c>
      <c r="H16689" s="176" t="str">
        <f>IFERROR(VLOOKUP(C16689,[1]MASTER!C:G,5,FALSE),"")</f>
        <v/>
      </c>
    </row>
    <row r="16690" spans="1:8" ht="15.75">
      <c r="A16690" s="109">
        <v>16719</v>
      </c>
      <c r="B16690" s="120"/>
      <c r="D16690" s="55" t="e">
        <f>VLOOKUP(C16690,#REF!,2,FALSE)</f>
        <v>#REF!</v>
      </c>
      <c r="E16690" s="172" t="str">
        <f>IFERROR(VLOOKUP(C16690,[1]MASTER!C:F,4,FALSE),"")</f>
        <v/>
      </c>
      <c r="F16690" s="172" t="str">
        <f>IFERROR(VLOOKUP(C16690,[1]MASTER!C:F,3,FALSE),"")</f>
        <v/>
      </c>
      <c r="G16690" s="175" t="str">
        <f>IFERROR(LOOKUP(C16690,[1]MASTER!C:C,[1]MASTER!B:B),"")</f>
        <v/>
      </c>
      <c r="H16690" s="176" t="str">
        <f>IFERROR(VLOOKUP(C16690,[1]MASTER!C:G,5,FALSE),"")</f>
        <v/>
      </c>
    </row>
    <row r="16691" spans="1:8" ht="15.75">
      <c r="A16691" s="52">
        <v>16720</v>
      </c>
      <c r="B16691" s="233"/>
      <c r="D16691" s="55" t="e">
        <f>VLOOKUP(C16691,#REF!,2,FALSE)</f>
        <v>#REF!</v>
      </c>
      <c r="E16691" s="172" t="str">
        <f>IFERROR(VLOOKUP(C16691,[1]MASTER!C:F,4,FALSE),"")</f>
        <v/>
      </c>
      <c r="F16691" s="172" t="str">
        <f>IFERROR(VLOOKUP(C16691,[1]MASTER!C:F,3,FALSE),"")</f>
        <v/>
      </c>
      <c r="G16691" s="175" t="str">
        <f>IFERROR(LOOKUP(C16691,[1]MASTER!C:C,[1]MASTER!B:B),"")</f>
        <v/>
      </c>
      <c r="H16691" s="176" t="str">
        <f>IFERROR(VLOOKUP(C16691,[1]MASTER!C:G,5,FALSE),"")</f>
        <v/>
      </c>
    </row>
    <row r="16692" spans="1:8" ht="15.75">
      <c r="A16692" s="109">
        <v>16721</v>
      </c>
      <c r="B16692" s="120"/>
      <c r="D16692" s="55" t="e">
        <f>VLOOKUP(C16692,#REF!,2,FALSE)</f>
        <v>#REF!</v>
      </c>
      <c r="E16692" s="172" t="str">
        <f>IFERROR(VLOOKUP(C16692,[1]MASTER!C:F,4,FALSE),"")</f>
        <v/>
      </c>
      <c r="F16692" s="172" t="str">
        <f>IFERROR(VLOOKUP(C16692,[1]MASTER!C:F,3,FALSE),"")</f>
        <v/>
      </c>
      <c r="G16692" s="175" t="str">
        <f>IFERROR(LOOKUP(C16692,[1]MASTER!C:C,[1]MASTER!B:B),"")</f>
        <v/>
      </c>
      <c r="H16692" s="176" t="str">
        <f>IFERROR(VLOOKUP(C16692,[1]MASTER!C:G,5,FALSE),"")</f>
        <v/>
      </c>
    </row>
    <row r="16693" spans="1:8" ht="15.75">
      <c r="A16693" s="52">
        <v>16722</v>
      </c>
      <c r="B16693" s="233"/>
      <c r="D16693" s="55" t="e">
        <f>VLOOKUP(C16693,#REF!,2,FALSE)</f>
        <v>#REF!</v>
      </c>
      <c r="E16693" s="172" t="str">
        <f>IFERROR(VLOOKUP(C16693,[1]MASTER!C:F,4,FALSE),"")</f>
        <v/>
      </c>
      <c r="F16693" s="172" t="str">
        <f>IFERROR(VLOOKUP(C16693,[1]MASTER!C:F,3,FALSE),"")</f>
        <v/>
      </c>
      <c r="G16693" s="175" t="str">
        <f>IFERROR(LOOKUP(C16693,[1]MASTER!C:C,[1]MASTER!B:B),"")</f>
        <v/>
      </c>
      <c r="H16693" s="176" t="str">
        <f>IFERROR(VLOOKUP(C16693,[1]MASTER!C:G,5,FALSE),"")</f>
        <v/>
      </c>
    </row>
    <row r="16694" spans="1:8" ht="15.75">
      <c r="A16694" s="109">
        <v>16723</v>
      </c>
      <c r="B16694" s="120"/>
      <c r="D16694" s="55" t="e">
        <f>VLOOKUP(C16694,#REF!,2,FALSE)</f>
        <v>#REF!</v>
      </c>
      <c r="E16694" s="172" t="str">
        <f>IFERROR(VLOOKUP(C16694,[1]MASTER!C:F,4,FALSE),"")</f>
        <v/>
      </c>
      <c r="F16694" s="172" t="str">
        <f>IFERROR(VLOOKUP(C16694,[1]MASTER!C:F,3,FALSE),"")</f>
        <v/>
      </c>
      <c r="G16694" s="175" t="str">
        <f>IFERROR(LOOKUP(C16694,[1]MASTER!C:C,[1]MASTER!B:B),"")</f>
        <v/>
      </c>
      <c r="H16694" s="176" t="str">
        <f>IFERROR(VLOOKUP(C16694,[1]MASTER!C:G,5,FALSE),"")</f>
        <v/>
      </c>
    </row>
    <row r="16695" spans="1:8" ht="15.75">
      <c r="A16695" s="52">
        <v>16724</v>
      </c>
      <c r="B16695" s="233"/>
      <c r="D16695" s="55" t="e">
        <f>VLOOKUP(C16695,#REF!,2,FALSE)</f>
        <v>#REF!</v>
      </c>
      <c r="E16695" s="172" t="str">
        <f>IFERROR(VLOOKUP(C16695,[1]MASTER!C:F,4,FALSE),"")</f>
        <v/>
      </c>
      <c r="F16695" s="172" t="str">
        <f>IFERROR(VLOOKUP(C16695,[1]MASTER!C:F,3,FALSE),"")</f>
        <v/>
      </c>
      <c r="G16695" s="175" t="str">
        <f>IFERROR(LOOKUP(C16695,[1]MASTER!C:C,[1]MASTER!B:B),"")</f>
        <v/>
      </c>
      <c r="H16695" s="176" t="str">
        <f>IFERROR(VLOOKUP(C16695,[1]MASTER!C:G,5,FALSE),"")</f>
        <v/>
      </c>
    </row>
    <row r="16696" spans="1:8" ht="15.75">
      <c r="A16696" s="109">
        <v>16725</v>
      </c>
      <c r="B16696" s="120"/>
      <c r="D16696" s="55" t="e">
        <f>VLOOKUP(C16696,#REF!,2,FALSE)</f>
        <v>#REF!</v>
      </c>
      <c r="E16696" s="172" t="str">
        <f>IFERROR(VLOOKUP(C16696,[1]MASTER!C:F,4,FALSE),"")</f>
        <v/>
      </c>
      <c r="F16696" s="172" t="str">
        <f>IFERROR(VLOOKUP(C16696,[1]MASTER!C:F,3,FALSE),"")</f>
        <v/>
      </c>
      <c r="G16696" s="175" t="str">
        <f>IFERROR(LOOKUP(C16696,[1]MASTER!C:C,[1]MASTER!B:B),"")</f>
        <v/>
      </c>
      <c r="H16696" s="176" t="str">
        <f>IFERROR(VLOOKUP(C16696,[1]MASTER!C:G,5,FALSE),"")</f>
        <v/>
      </c>
    </row>
    <row r="16697" spans="1:8" ht="15.75">
      <c r="A16697" s="52">
        <v>16726</v>
      </c>
      <c r="B16697" s="233"/>
      <c r="D16697" s="55" t="e">
        <f>VLOOKUP(C16697,#REF!,2,FALSE)</f>
        <v>#REF!</v>
      </c>
      <c r="E16697" s="172" t="str">
        <f>IFERROR(VLOOKUP(C16697,[1]MASTER!C:F,4,FALSE),"")</f>
        <v/>
      </c>
      <c r="F16697" s="172" t="str">
        <f>IFERROR(VLOOKUP(C16697,[1]MASTER!C:F,3,FALSE),"")</f>
        <v/>
      </c>
      <c r="G16697" s="175" t="str">
        <f>IFERROR(LOOKUP(C16697,[1]MASTER!C:C,[1]MASTER!B:B),"")</f>
        <v/>
      </c>
      <c r="H16697" s="176" t="str">
        <f>IFERROR(VLOOKUP(C16697,[1]MASTER!C:G,5,FALSE),"")</f>
        <v/>
      </c>
    </row>
    <row r="16698" spans="1:8" ht="15.75">
      <c r="A16698" s="109">
        <v>16727</v>
      </c>
      <c r="B16698" s="120"/>
      <c r="D16698" s="55" t="e">
        <f>VLOOKUP(C16698,#REF!,2,FALSE)</f>
        <v>#REF!</v>
      </c>
      <c r="E16698" s="172" t="str">
        <f>IFERROR(VLOOKUP(C16698,[1]MASTER!C:F,4,FALSE),"")</f>
        <v/>
      </c>
      <c r="F16698" s="172" t="str">
        <f>IFERROR(VLOOKUP(C16698,[1]MASTER!C:F,3,FALSE),"")</f>
        <v/>
      </c>
      <c r="G16698" s="175" t="str">
        <f>IFERROR(LOOKUP(C16698,[1]MASTER!C:C,[1]MASTER!B:B),"")</f>
        <v/>
      </c>
      <c r="H16698" s="176" t="str">
        <f>IFERROR(VLOOKUP(C16698,[1]MASTER!C:G,5,FALSE),"")</f>
        <v/>
      </c>
    </row>
    <row r="16699" spans="1:8" ht="15.75">
      <c r="A16699" s="52">
        <v>16728</v>
      </c>
      <c r="B16699" s="233"/>
      <c r="D16699" s="55" t="e">
        <f>VLOOKUP(C16699,#REF!,2,FALSE)</f>
        <v>#REF!</v>
      </c>
      <c r="E16699" s="172" t="str">
        <f>IFERROR(VLOOKUP(C16699,[1]MASTER!C:F,4,FALSE),"")</f>
        <v/>
      </c>
      <c r="F16699" s="172" t="str">
        <f>IFERROR(VLOOKUP(C16699,[1]MASTER!C:F,3,FALSE),"")</f>
        <v/>
      </c>
      <c r="G16699" s="175" t="str">
        <f>IFERROR(LOOKUP(C16699,[1]MASTER!C:C,[1]MASTER!B:B),"")</f>
        <v/>
      </c>
      <c r="H16699" s="176" t="str">
        <f>IFERROR(VLOOKUP(C16699,[1]MASTER!C:G,5,FALSE),"")</f>
        <v/>
      </c>
    </row>
    <row r="16700" spans="1:8" ht="15.75">
      <c r="A16700" s="109">
        <v>16729</v>
      </c>
      <c r="B16700" s="120"/>
      <c r="D16700" s="55" t="e">
        <f>VLOOKUP(C16700,#REF!,2,FALSE)</f>
        <v>#REF!</v>
      </c>
      <c r="E16700" s="172" t="str">
        <f>IFERROR(VLOOKUP(C16700,[1]MASTER!C:F,4,FALSE),"")</f>
        <v/>
      </c>
      <c r="F16700" s="172" t="str">
        <f>IFERROR(VLOOKUP(C16700,[1]MASTER!C:F,3,FALSE),"")</f>
        <v/>
      </c>
      <c r="G16700" s="175" t="str">
        <f>IFERROR(LOOKUP(C16700,[1]MASTER!C:C,[1]MASTER!B:B),"")</f>
        <v/>
      </c>
      <c r="H16700" s="176" t="str">
        <f>IFERROR(VLOOKUP(C16700,[1]MASTER!C:G,5,FALSE),"")</f>
        <v/>
      </c>
    </row>
    <row r="16701" spans="1:8" ht="15.75">
      <c r="A16701" s="52">
        <v>16730</v>
      </c>
      <c r="B16701" s="233"/>
      <c r="D16701" s="55" t="e">
        <f>VLOOKUP(C16701,#REF!,2,FALSE)</f>
        <v>#REF!</v>
      </c>
      <c r="E16701" s="172" t="str">
        <f>IFERROR(VLOOKUP(C16701,[1]MASTER!C:F,4,FALSE),"")</f>
        <v/>
      </c>
      <c r="F16701" s="172" t="str">
        <f>IFERROR(VLOOKUP(C16701,[1]MASTER!C:F,3,FALSE),"")</f>
        <v/>
      </c>
      <c r="G16701" s="175" t="str">
        <f>IFERROR(LOOKUP(C16701,[1]MASTER!C:C,[1]MASTER!B:B),"")</f>
        <v/>
      </c>
      <c r="H16701" s="176" t="str">
        <f>IFERROR(VLOOKUP(C16701,[1]MASTER!C:G,5,FALSE),"")</f>
        <v/>
      </c>
    </row>
    <row r="16702" spans="1:8" ht="15.75">
      <c r="A16702" s="109">
        <v>16731</v>
      </c>
      <c r="B16702" s="120"/>
      <c r="D16702" s="55" t="e">
        <f>VLOOKUP(C16702,#REF!,2,FALSE)</f>
        <v>#REF!</v>
      </c>
      <c r="E16702" s="172" t="str">
        <f>IFERROR(VLOOKUP(C16702,[1]MASTER!C:F,4,FALSE),"")</f>
        <v/>
      </c>
      <c r="F16702" s="172" t="str">
        <f>IFERROR(VLOOKUP(C16702,[1]MASTER!C:F,3,FALSE),"")</f>
        <v/>
      </c>
      <c r="G16702" s="175" t="str">
        <f>IFERROR(LOOKUP(C16702,[1]MASTER!C:C,[1]MASTER!B:B),"")</f>
        <v/>
      </c>
      <c r="H16702" s="176" t="str">
        <f>IFERROR(VLOOKUP(C16702,[1]MASTER!C:G,5,FALSE),"")</f>
        <v/>
      </c>
    </row>
    <row r="16703" spans="1:8" ht="15.75">
      <c r="A16703" s="52">
        <v>16732</v>
      </c>
      <c r="B16703" s="233"/>
      <c r="D16703" s="55" t="e">
        <f>VLOOKUP(C16703,#REF!,2,FALSE)</f>
        <v>#REF!</v>
      </c>
      <c r="E16703" s="172" t="str">
        <f>IFERROR(VLOOKUP(C16703,[1]MASTER!C:F,4,FALSE),"")</f>
        <v/>
      </c>
      <c r="F16703" s="172" t="str">
        <f>IFERROR(VLOOKUP(C16703,[1]MASTER!C:F,3,FALSE),"")</f>
        <v/>
      </c>
      <c r="G16703" s="175" t="str">
        <f>IFERROR(LOOKUP(C16703,[1]MASTER!C:C,[1]MASTER!B:B),"")</f>
        <v/>
      </c>
      <c r="H16703" s="176" t="str">
        <f>IFERROR(VLOOKUP(C16703,[1]MASTER!C:G,5,FALSE),"")</f>
        <v/>
      </c>
    </row>
    <row r="16704" spans="1:8" ht="15.75">
      <c r="A16704" s="109">
        <v>16733</v>
      </c>
      <c r="B16704" s="120"/>
      <c r="D16704" s="55" t="e">
        <f>VLOOKUP(C16704,#REF!,2,FALSE)</f>
        <v>#REF!</v>
      </c>
      <c r="E16704" s="172" t="str">
        <f>IFERROR(VLOOKUP(C16704,[1]MASTER!C:F,4,FALSE),"")</f>
        <v/>
      </c>
      <c r="F16704" s="172" t="str">
        <f>IFERROR(VLOOKUP(C16704,[1]MASTER!C:F,3,FALSE),"")</f>
        <v/>
      </c>
      <c r="G16704" s="175" t="str">
        <f>IFERROR(LOOKUP(C16704,[1]MASTER!C:C,[1]MASTER!B:B),"")</f>
        <v/>
      </c>
      <c r="H16704" s="176" t="str">
        <f>IFERROR(VLOOKUP(C16704,[1]MASTER!C:G,5,FALSE),"")</f>
        <v/>
      </c>
    </row>
    <row r="16705" spans="1:8" ht="15.75">
      <c r="A16705" s="52">
        <v>16734</v>
      </c>
      <c r="B16705" s="233"/>
      <c r="D16705" s="55" t="e">
        <f>VLOOKUP(C16705,#REF!,2,FALSE)</f>
        <v>#REF!</v>
      </c>
      <c r="E16705" s="172" t="str">
        <f>IFERROR(VLOOKUP(C16705,[1]MASTER!C:F,4,FALSE),"")</f>
        <v/>
      </c>
      <c r="F16705" s="172" t="str">
        <f>IFERROR(VLOOKUP(C16705,[1]MASTER!C:F,3,FALSE),"")</f>
        <v/>
      </c>
      <c r="G16705" s="175" t="str">
        <f>IFERROR(LOOKUP(C16705,[1]MASTER!C:C,[1]MASTER!B:B),"")</f>
        <v/>
      </c>
      <c r="H16705" s="176" t="str">
        <f>IFERROR(VLOOKUP(C16705,[1]MASTER!C:G,5,FALSE),"")</f>
        <v/>
      </c>
    </row>
    <row r="16706" spans="1:8" ht="15.75">
      <c r="A16706" s="109">
        <v>16735</v>
      </c>
      <c r="B16706" s="120"/>
      <c r="D16706" s="55" t="e">
        <f>VLOOKUP(C16706,#REF!,2,FALSE)</f>
        <v>#REF!</v>
      </c>
      <c r="E16706" s="172" t="str">
        <f>IFERROR(VLOOKUP(C16706,[1]MASTER!C:F,4,FALSE),"")</f>
        <v/>
      </c>
      <c r="F16706" s="172" t="str">
        <f>IFERROR(VLOOKUP(C16706,[1]MASTER!C:F,3,FALSE),"")</f>
        <v/>
      </c>
      <c r="G16706" s="175" t="str">
        <f>IFERROR(LOOKUP(C16706,[1]MASTER!C:C,[1]MASTER!B:B),"")</f>
        <v/>
      </c>
      <c r="H16706" s="176" t="str">
        <f>IFERROR(VLOOKUP(C16706,[1]MASTER!C:G,5,FALSE),"")</f>
        <v/>
      </c>
    </row>
    <row r="16707" spans="1:8" ht="15.75">
      <c r="A16707" s="52">
        <v>16736</v>
      </c>
      <c r="B16707" s="233"/>
      <c r="D16707" s="55" t="e">
        <f>VLOOKUP(C16707,#REF!,2,FALSE)</f>
        <v>#REF!</v>
      </c>
      <c r="E16707" s="172" t="str">
        <f>IFERROR(VLOOKUP(C16707,[1]MASTER!C:F,4,FALSE),"")</f>
        <v/>
      </c>
      <c r="F16707" s="172" t="str">
        <f>IFERROR(VLOOKUP(C16707,[1]MASTER!C:F,3,FALSE),"")</f>
        <v/>
      </c>
      <c r="G16707" s="175" t="str">
        <f>IFERROR(LOOKUP(C16707,[1]MASTER!C:C,[1]MASTER!B:B),"")</f>
        <v/>
      </c>
      <c r="H16707" s="176" t="str">
        <f>IFERROR(VLOOKUP(C16707,[1]MASTER!C:G,5,FALSE),"")</f>
        <v/>
      </c>
    </row>
    <row r="16708" spans="1:8" ht="15.75">
      <c r="A16708" s="109">
        <v>16737</v>
      </c>
      <c r="B16708" s="120"/>
      <c r="D16708" s="55" t="e">
        <f>VLOOKUP(C16708,#REF!,2,FALSE)</f>
        <v>#REF!</v>
      </c>
      <c r="E16708" s="172" t="str">
        <f>IFERROR(VLOOKUP(C16708,[1]MASTER!C:F,4,FALSE),"")</f>
        <v/>
      </c>
      <c r="F16708" s="172" t="str">
        <f>IFERROR(VLOOKUP(C16708,[1]MASTER!C:F,3,FALSE),"")</f>
        <v/>
      </c>
      <c r="G16708" s="175" t="str">
        <f>IFERROR(LOOKUP(C16708,[1]MASTER!C:C,[1]MASTER!B:B),"")</f>
        <v/>
      </c>
      <c r="H16708" s="176" t="str">
        <f>IFERROR(VLOOKUP(C16708,[1]MASTER!C:G,5,FALSE),"")</f>
        <v/>
      </c>
    </row>
    <row r="16709" spans="1:8" ht="15.75">
      <c r="A16709" s="52">
        <v>16738</v>
      </c>
      <c r="B16709" s="233"/>
      <c r="D16709" s="55" t="e">
        <f>VLOOKUP(C16709,#REF!,2,FALSE)</f>
        <v>#REF!</v>
      </c>
      <c r="E16709" s="172" t="str">
        <f>IFERROR(VLOOKUP(C16709,[1]MASTER!C:F,4,FALSE),"")</f>
        <v/>
      </c>
      <c r="F16709" s="172" t="str">
        <f>IFERROR(VLOOKUP(C16709,[1]MASTER!C:F,3,FALSE),"")</f>
        <v/>
      </c>
      <c r="G16709" s="175" t="str">
        <f>IFERROR(LOOKUP(C16709,[1]MASTER!C:C,[1]MASTER!B:B),"")</f>
        <v/>
      </c>
      <c r="H16709" s="176" t="str">
        <f>IFERROR(VLOOKUP(C16709,[1]MASTER!C:G,5,FALSE),"")</f>
        <v/>
      </c>
    </row>
    <row r="16710" spans="1:8" ht="15.75">
      <c r="A16710" s="109">
        <v>16739</v>
      </c>
      <c r="B16710" s="120"/>
      <c r="D16710" s="55" t="e">
        <f>VLOOKUP(C16710,#REF!,2,FALSE)</f>
        <v>#REF!</v>
      </c>
      <c r="E16710" s="172" t="str">
        <f>IFERROR(VLOOKUP(C16710,[1]MASTER!C:F,4,FALSE),"")</f>
        <v/>
      </c>
      <c r="F16710" s="172" t="str">
        <f>IFERROR(VLOOKUP(C16710,[1]MASTER!C:F,3,FALSE),"")</f>
        <v/>
      </c>
      <c r="G16710" s="175" t="str">
        <f>IFERROR(LOOKUP(C16710,[1]MASTER!C:C,[1]MASTER!B:B),"")</f>
        <v/>
      </c>
      <c r="H16710" s="176" t="str">
        <f>IFERROR(VLOOKUP(C16710,[1]MASTER!C:G,5,FALSE),"")</f>
        <v/>
      </c>
    </row>
    <row r="16711" spans="1:8" ht="15.75">
      <c r="A16711" s="52">
        <v>16740</v>
      </c>
      <c r="B16711" s="233"/>
      <c r="D16711" s="55" t="e">
        <f>VLOOKUP(C16711,#REF!,2,FALSE)</f>
        <v>#REF!</v>
      </c>
      <c r="E16711" s="172" t="str">
        <f>IFERROR(VLOOKUP(C16711,[1]MASTER!C:F,4,FALSE),"")</f>
        <v/>
      </c>
      <c r="F16711" s="172" t="str">
        <f>IFERROR(VLOOKUP(C16711,[1]MASTER!C:F,3,FALSE),"")</f>
        <v/>
      </c>
      <c r="G16711" s="175" t="str">
        <f>IFERROR(LOOKUP(C16711,[1]MASTER!C:C,[1]MASTER!B:B),"")</f>
        <v/>
      </c>
      <c r="H16711" s="176" t="str">
        <f>IFERROR(VLOOKUP(C16711,[1]MASTER!C:G,5,FALSE),"")</f>
        <v/>
      </c>
    </row>
    <row r="16712" spans="1:8" ht="15.75">
      <c r="A16712" s="109">
        <v>16741</v>
      </c>
      <c r="B16712" s="120"/>
      <c r="D16712" s="55" t="e">
        <f>VLOOKUP(C16712,#REF!,2,FALSE)</f>
        <v>#REF!</v>
      </c>
      <c r="E16712" s="172" t="str">
        <f>IFERROR(VLOOKUP(C16712,[1]MASTER!C:F,4,FALSE),"")</f>
        <v/>
      </c>
      <c r="F16712" s="172" t="str">
        <f>IFERROR(VLOOKUP(C16712,[1]MASTER!C:F,3,FALSE),"")</f>
        <v/>
      </c>
      <c r="G16712" s="175" t="str">
        <f>IFERROR(LOOKUP(C16712,[1]MASTER!C:C,[1]MASTER!B:B),"")</f>
        <v/>
      </c>
      <c r="H16712" s="176" t="str">
        <f>IFERROR(VLOOKUP(C16712,[1]MASTER!C:G,5,FALSE),"")</f>
        <v/>
      </c>
    </row>
    <row r="16713" spans="1:8" ht="15.75">
      <c r="A16713" s="52">
        <v>16742</v>
      </c>
      <c r="B16713" s="233"/>
      <c r="D16713" s="55" t="e">
        <f>VLOOKUP(C16713,#REF!,2,FALSE)</f>
        <v>#REF!</v>
      </c>
      <c r="E16713" s="172" t="str">
        <f>IFERROR(VLOOKUP(C16713,[1]MASTER!C:F,4,FALSE),"")</f>
        <v/>
      </c>
      <c r="F16713" s="172" t="str">
        <f>IFERROR(VLOOKUP(C16713,[1]MASTER!C:F,3,FALSE),"")</f>
        <v/>
      </c>
      <c r="G16713" s="175" t="str">
        <f>IFERROR(LOOKUP(C16713,[1]MASTER!C:C,[1]MASTER!B:B),"")</f>
        <v/>
      </c>
      <c r="H16713" s="176" t="str">
        <f>IFERROR(VLOOKUP(C16713,[1]MASTER!C:G,5,FALSE),"")</f>
        <v/>
      </c>
    </row>
    <row r="16714" spans="1:8" ht="15.75">
      <c r="A16714" s="109">
        <v>16743</v>
      </c>
      <c r="B16714" s="120"/>
      <c r="D16714" s="55" t="e">
        <f>VLOOKUP(C16714,#REF!,2,FALSE)</f>
        <v>#REF!</v>
      </c>
      <c r="E16714" s="172" t="str">
        <f>IFERROR(VLOOKUP(C16714,[1]MASTER!C:F,4,FALSE),"")</f>
        <v/>
      </c>
      <c r="F16714" s="172" t="str">
        <f>IFERROR(VLOOKUP(C16714,[1]MASTER!C:F,3,FALSE),"")</f>
        <v/>
      </c>
      <c r="G16714" s="175" t="str">
        <f>IFERROR(LOOKUP(C16714,[1]MASTER!C:C,[1]MASTER!B:B),"")</f>
        <v/>
      </c>
      <c r="H16714" s="176" t="str">
        <f>IFERROR(VLOOKUP(C16714,[1]MASTER!C:G,5,FALSE),"")</f>
        <v/>
      </c>
    </row>
    <row r="16715" spans="1:8" ht="15.75">
      <c r="A16715" s="52">
        <v>16744</v>
      </c>
      <c r="B16715" s="233"/>
      <c r="D16715" s="55" t="e">
        <f>VLOOKUP(C16715,#REF!,2,FALSE)</f>
        <v>#REF!</v>
      </c>
      <c r="E16715" s="172" t="str">
        <f>IFERROR(VLOOKUP(C16715,[1]MASTER!C:F,4,FALSE),"")</f>
        <v/>
      </c>
      <c r="F16715" s="172" t="str">
        <f>IFERROR(VLOOKUP(C16715,[1]MASTER!C:F,3,FALSE),"")</f>
        <v/>
      </c>
      <c r="G16715" s="175" t="str">
        <f>IFERROR(LOOKUP(C16715,[1]MASTER!C:C,[1]MASTER!B:B),"")</f>
        <v/>
      </c>
      <c r="H16715" s="176" t="str">
        <f>IFERROR(VLOOKUP(C16715,[1]MASTER!C:G,5,FALSE),"")</f>
        <v/>
      </c>
    </row>
    <row r="16716" spans="1:8" ht="15.75">
      <c r="A16716" s="109">
        <v>16745</v>
      </c>
      <c r="B16716" s="120"/>
      <c r="D16716" s="55" t="e">
        <f>VLOOKUP(C16716,#REF!,2,FALSE)</f>
        <v>#REF!</v>
      </c>
      <c r="E16716" s="172" t="str">
        <f>IFERROR(VLOOKUP(C16716,[1]MASTER!C:F,4,FALSE),"")</f>
        <v/>
      </c>
      <c r="F16716" s="172" t="str">
        <f>IFERROR(VLOOKUP(C16716,[1]MASTER!C:F,3,FALSE),"")</f>
        <v/>
      </c>
      <c r="G16716" s="175" t="str">
        <f>IFERROR(LOOKUP(C16716,[1]MASTER!C:C,[1]MASTER!B:B),"")</f>
        <v/>
      </c>
      <c r="H16716" s="176" t="str">
        <f>IFERROR(VLOOKUP(C16716,[1]MASTER!C:G,5,FALSE),"")</f>
        <v/>
      </c>
    </row>
    <row r="16717" spans="1:8" ht="15.75">
      <c r="A16717" s="52">
        <v>16746</v>
      </c>
      <c r="B16717" s="233"/>
      <c r="D16717" s="55" t="e">
        <f>VLOOKUP(C16717,#REF!,2,FALSE)</f>
        <v>#REF!</v>
      </c>
      <c r="E16717" s="172" t="str">
        <f>IFERROR(VLOOKUP(C16717,[1]MASTER!C:F,4,FALSE),"")</f>
        <v/>
      </c>
      <c r="F16717" s="172" t="str">
        <f>IFERROR(VLOOKUP(C16717,[1]MASTER!C:F,3,FALSE),"")</f>
        <v/>
      </c>
      <c r="G16717" s="175" t="str">
        <f>IFERROR(LOOKUP(C16717,[1]MASTER!C:C,[1]MASTER!B:B),"")</f>
        <v/>
      </c>
      <c r="H16717" s="176" t="str">
        <f>IFERROR(VLOOKUP(C16717,[1]MASTER!C:G,5,FALSE),"")</f>
        <v/>
      </c>
    </row>
    <row r="16718" spans="1:8" ht="15.75">
      <c r="A16718" s="109">
        <v>16747</v>
      </c>
      <c r="B16718" s="120"/>
      <c r="D16718" s="55" t="e">
        <f>VLOOKUP(C16718,#REF!,2,FALSE)</f>
        <v>#REF!</v>
      </c>
      <c r="E16718" s="172" t="str">
        <f>IFERROR(VLOOKUP(C16718,[1]MASTER!C:F,4,FALSE),"")</f>
        <v/>
      </c>
      <c r="F16718" s="172" t="str">
        <f>IFERROR(VLOOKUP(C16718,[1]MASTER!C:F,3,FALSE),"")</f>
        <v/>
      </c>
      <c r="G16718" s="175" t="str">
        <f>IFERROR(LOOKUP(C16718,[1]MASTER!C:C,[1]MASTER!B:B),"")</f>
        <v/>
      </c>
      <c r="H16718" s="176" t="str">
        <f>IFERROR(VLOOKUP(C16718,[1]MASTER!C:G,5,FALSE),"")</f>
        <v/>
      </c>
    </row>
    <row r="16719" spans="1:8" ht="15.75">
      <c r="A16719" s="52">
        <v>16748</v>
      </c>
      <c r="B16719" s="233"/>
      <c r="D16719" s="55" t="e">
        <f>VLOOKUP(C16719,#REF!,2,FALSE)</f>
        <v>#REF!</v>
      </c>
      <c r="E16719" s="172" t="str">
        <f>IFERROR(VLOOKUP(C16719,[1]MASTER!C:F,4,FALSE),"")</f>
        <v/>
      </c>
      <c r="F16719" s="172" t="str">
        <f>IFERROR(VLOOKUP(C16719,[1]MASTER!C:F,3,FALSE),"")</f>
        <v/>
      </c>
      <c r="G16719" s="175" t="str">
        <f>IFERROR(LOOKUP(C16719,[1]MASTER!C:C,[1]MASTER!B:B),"")</f>
        <v/>
      </c>
      <c r="H16719" s="176" t="str">
        <f>IFERROR(VLOOKUP(C16719,[1]MASTER!C:G,5,FALSE),"")</f>
        <v/>
      </c>
    </row>
    <row r="16720" spans="1:8" ht="15.75">
      <c r="A16720" s="109">
        <v>16749</v>
      </c>
      <c r="B16720" s="120"/>
      <c r="D16720" s="55" t="e">
        <f>VLOOKUP(C16720,#REF!,2,FALSE)</f>
        <v>#REF!</v>
      </c>
      <c r="E16720" s="172" t="str">
        <f>IFERROR(VLOOKUP(C16720,[1]MASTER!C:F,4,FALSE),"")</f>
        <v/>
      </c>
      <c r="F16720" s="172" t="str">
        <f>IFERROR(VLOOKUP(C16720,[1]MASTER!C:F,3,FALSE),"")</f>
        <v/>
      </c>
      <c r="G16720" s="175" t="str">
        <f>IFERROR(LOOKUP(C16720,[1]MASTER!C:C,[1]MASTER!B:B),"")</f>
        <v/>
      </c>
      <c r="H16720" s="176" t="str">
        <f>IFERROR(VLOOKUP(C16720,[1]MASTER!C:G,5,FALSE),"")</f>
        <v/>
      </c>
    </row>
    <row r="16721" spans="1:8" ht="15.75">
      <c r="A16721" s="52">
        <v>16750</v>
      </c>
      <c r="B16721" s="233"/>
      <c r="D16721" s="55" t="e">
        <f>VLOOKUP(C16721,#REF!,2,FALSE)</f>
        <v>#REF!</v>
      </c>
      <c r="E16721" s="172" t="str">
        <f>IFERROR(VLOOKUP(C16721,[1]MASTER!C:F,4,FALSE),"")</f>
        <v/>
      </c>
      <c r="F16721" s="172" t="str">
        <f>IFERROR(VLOOKUP(C16721,[1]MASTER!C:F,3,FALSE),"")</f>
        <v/>
      </c>
      <c r="G16721" s="175" t="str">
        <f>IFERROR(LOOKUP(C16721,[1]MASTER!C:C,[1]MASTER!B:B),"")</f>
        <v/>
      </c>
      <c r="H16721" s="176" t="str">
        <f>IFERROR(VLOOKUP(C16721,[1]MASTER!C:G,5,FALSE),"")</f>
        <v/>
      </c>
    </row>
    <row r="16722" spans="1:8" ht="15.75">
      <c r="A16722" s="109">
        <v>16751</v>
      </c>
      <c r="B16722" s="120"/>
      <c r="D16722" s="55" t="e">
        <f>VLOOKUP(C16722,#REF!,2,FALSE)</f>
        <v>#REF!</v>
      </c>
      <c r="E16722" s="172" t="str">
        <f>IFERROR(VLOOKUP(C16722,[1]MASTER!C:F,4,FALSE),"")</f>
        <v/>
      </c>
      <c r="F16722" s="172" t="str">
        <f>IFERROR(VLOOKUP(C16722,[1]MASTER!C:F,3,FALSE),"")</f>
        <v/>
      </c>
      <c r="G16722" s="175" t="str">
        <f>IFERROR(LOOKUP(C16722,[1]MASTER!C:C,[1]MASTER!B:B),"")</f>
        <v/>
      </c>
      <c r="H16722" s="176" t="str">
        <f>IFERROR(VLOOKUP(C16722,[1]MASTER!C:G,5,FALSE),"")</f>
        <v/>
      </c>
    </row>
    <row r="16723" spans="1:8" ht="15.75">
      <c r="A16723" s="52">
        <v>16752</v>
      </c>
      <c r="B16723" s="233"/>
      <c r="D16723" s="55" t="e">
        <f>VLOOKUP(C16723,#REF!,2,FALSE)</f>
        <v>#REF!</v>
      </c>
      <c r="E16723" s="172" t="str">
        <f>IFERROR(VLOOKUP(C16723,[1]MASTER!C:F,4,FALSE),"")</f>
        <v/>
      </c>
      <c r="F16723" s="172" t="str">
        <f>IFERROR(VLOOKUP(C16723,[1]MASTER!C:F,3,FALSE),"")</f>
        <v/>
      </c>
      <c r="G16723" s="175" t="str">
        <f>IFERROR(LOOKUP(C16723,[1]MASTER!C:C,[1]MASTER!B:B),"")</f>
        <v/>
      </c>
      <c r="H16723" s="176" t="str">
        <f>IFERROR(VLOOKUP(C16723,[1]MASTER!C:G,5,FALSE),"")</f>
        <v/>
      </c>
    </row>
    <row r="16724" spans="1:8" ht="15.75">
      <c r="A16724" s="109">
        <v>16753</v>
      </c>
      <c r="B16724" s="120"/>
      <c r="D16724" s="55" t="e">
        <f>VLOOKUP(C16724,#REF!,2,FALSE)</f>
        <v>#REF!</v>
      </c>
      <c r="E16724" s="172" t="str">
        <f>IFERROR(VLOOKUP(C16724,[1]MASTER!C:F,4,FALSE),"")</f>
        <v/>
      </c>
      <c r="F16724" s="172" t="str">
        <f>IFERROR(VLOOKUP(C16724,[1]MASTER!C:F,3,FALSE),"")</f>
        <v/>
      </c>
      <c r="G16724" s="175" t="str">
        <f>IFERROR(LOOKUP(C16724,[1]MASTER!C:C,[1]MASTER!B:B),"")</f>
        <v/>
      </c>
      <c r="H16724" s="176" t="str">
        <f>IFERROR(VLOOKUP(C16724,[1]MASTER!C:G,5,FALSE),"")</f>
        <v/>
      </c>
    </row>
    <row r="16725" spans="1:8" ht="15.75">
      <c r="A16725" s="52">
        <v>16754</v>
      </c>
      <c r="B16725" s="233"/>
      <c r="D16725" s="55" t="e">
        <f>VLOOKUP(C16725,#REF!,2,FALSE)</f>
        <v>#REF!</v>
      </c>
      <c r="E16725" s="172" t="str">
        <f>IFERROR(VLOOKUP(C16725,[1]MASTER!C:F,4,FALSE),"")</f>
        <v/>
      </c>
      <c r="F16725" s="172" t="str">
        <f>IFERROR(VLOOKUP(C16725,[1]MASTER!C:F,3,FALSE),"")</f>
        <v/>
      </c>
      <c r="G16725" s="175" t="str">
        <f>IFERROR(LOOKUP(C16725,[1]MASTER!C:C,[1]MASTER!B:B),"")</f>
        <v/>
      </c>
      <c r="H16725" s="176" t="str">
        <f>IFERROR(VLOOKUP(C16725,[1]MASTER!C:G,5,FALSE),"")</f>
        <v/>
      </c>
    </row>
    <row r="16726" spans="1:8" ht="15.75">
      <c r="A16726" s="109">
        <v>16755</v>
      </c>
      <c r="B16726" s="120"/>
      <c r="D16726" s="55" t="e">
        <f>VLOOKUP(C16726,#REF!,2,FALSE)</f>
        <v>#REF!</v>
      </c>
      <c r="E16726" s="172" t="str">
        <f>IFERROR(VLOOKUP(C16726,[1]MASTER!C:F,4,FALSE),"")</f>
        <v/>
      </c>
      <c r="F16726" s="172" t="str">
        <f>IFERROR(VLOOKUP(C16726,[1]MASTER!C:F,3,FALSE),"")</f>
        <v/>
      </c>
      <c r="G16726" s="175" t="str">
        <f>IFERROR(LOOKUP(C16726,[1]MASTER!C:C,[1]MASTER!B:B),"")</f>
        <v/>
      </c>
      <c r="H16726" s="176" t="str">
        <f>IFERROR(VLOOKUP(C16726,[1]MASTER!C:G,5,FALSE),"")</f>
        <v/>
      </c>
    </row>
    <row r="16727" spans="1:8" ht="15.75">
      <c r="A16727" s="52">
        <v>16756</v>
      </c>
      <c r="B16727" s="233"/>
      <c r="D16727" s="55" t="e">
        <f>VLOOKUP(C16727,#REF!,2,FALSE)</f>
        <v>#REF!</v>
      </c>
      <c r="E16727" s="172" t="str">
        <f>IFERROR(VLOOKUP(C16727,[1]MASTER!C:F,4,FALSE),"")</f>
        <v/>
      </c>
      <c r="F16727" s="172" t="str">
        <f>IFERROR(VLOOKUP(C16727,[1]MASTER!C:F,3,FALSE),"")</f>
        <v/>
      </c>
      <c r="G16727" s="175" t="str">
        <f>IFERROR(LOOKUP(C16727,[1]MASTER!C:C,[1]MASTER!B:B),"")</f>
        <v/>
      </c>
      <c r="H16727" s="176" t="str">
        <f>IFERROR(VLOOKUP(C16727,[1]MASTER!C:G,5,FALSE),"")</f>
        <v/>
      </c>
    </row>
    <row r="16728" spans="1:8" ht="15.75">
      <c r="A16728" s="109">
        <v>16757</v>
      </c>
      <c r="B16728" s="120"/>
      <c r="D16728" s="55" t="e">
        <f>VLOOKUP(C16728,#REF!,2,FALSE)</f>
        <v>#REF!</v>
      </c>
      <c r="E16728" s="172" t="str">
        <f>IFERROR(VLOOKUP(C16728,[1]MASTER!C:F,4,FALSE),"")</f>
        <v/>
      </c>
      <c r="F16728" s="172" t="str">
        <f>IFERROR(VLOOKUP(C16728,[1]MASTER!C:F,3,FALSE),"")</f>
        <v/>
      </c>
      <c r="G16728" s="175" t="str">
        <f>IFERROR(LOOKUP(C16728,[1]MASTER!C:C,[1]MASTER!B:B),"")</f>
        <v/>
      </c>
      <c r="H16728" s="176" t="str">
        <f>IFERROR(VLOOKUP(C16728,[1]MASTER!C:G,5,FALSE),"")</f>
        <v/>
      </c>
    </row>
    <row r="16729" spans="1:8" ht="15.75">
      <c r="A16729" s="52">
        <v>16758</v>
      </c>
      <c r="B16729" s="233"/>
      <c r="D16729" s="55" t="e">
        <f>VLOOKUP(C16729,#REF!,2,FALSE)</f>
        <v>#REF!</v>
      </c>
      <c r="E16729" s="172" t="str">
        <f>IFERROR(VLOOKUP(C16729,[1]MASTER!C:F,4,FALSE),"")</f>
        <v/>
      </c>
      <c r="F16729" s="172" t="str">
        <f>IFERROR(VLOOKUP(C16729,[1]MASTER!C:F,3,FALSE),"")</f>
        <v/>
      </c>
      <c r="G16729" s="175" t="str">
        <f>IFERROR(LOOKUP(C16729,[1]MASTER!C:C,[1]MASTER!B:B),"")</f>
        <v/>
      </c>
      <c r="H16729" s="176" t="str">
        <f>IFERROR(VLOOKUP(C16729,[1]MASTER!C:G,5,FALSE),"")</f>
        <v/>
      </c>
    </row>
    <row r="16730" spans="1:8" ht="15.75">
      <c r="A16730" s="109">
        <v>16759</v>
      </c>
      <c r="B16730" s="120"/>
      <c r="D16730" s="55" t="e">
        <f>VLOOKUP(C16730,#REF!,2,FALSE)</f>
        <v>#REF!</v>
      </c>
      <c r="E16730" s="172" t="str">
        <f>IFERROR(VLOOKUP(C16730,[1]MASTER!C:F,4,FALSE),"")</f>
        <v/>
      </c>
      <c r="F16730" s="172" t="str">
        <f>IFERROR(VLOOKUP(C16730,[1]MASTER!C:F,3,FALSE),"")</f>
        <v/>
      </c>
      <c r="G16730" s="175" t="str">
        <f>IFERROR(LOOKUP(C16730,[1]MASTER!C:C,[1]MASTER!B:B),"")</f>
        <v/>
      </c>
      <c r="H16730" s="176" t="str">
        <f>IFERROR(VLOOKUP(C16730,[1]MASTER!C:G,5,FALSE),"")</f>
        <v/>
      </c>
    </row>
    <row r="16731" spans="1:8" ht="15.75">
      <c r="A16731" s="52">
        <v>16760</v>
      </c>
      <c r="B16731" s="233"/>
      <c r="D16731" s="55" t="e">
        <f>VLOOKUP(C16731,#REF!,2,FALSE)</f>
        <v>#REF!</v>
      </c>
      <c r="E16731" s="172" t="str">
        <f>IFERROR(VLOOKUP(C16731,[1]MASTER!C:F,4,FALSE),"")</f>
        <v/>
      </c>
      <c r="F16731" s="172" t="str">
        <f>IFERROR(VLOOKUP(C16731,[1]MASTER!C:F,3,FALSE),"")</f>
        <v/>
      </c>
      <c r="G16731" s="175" t="str">
        <f>IFERROR(LOOKUP(C16731,[1]MASTER!C:C,[1]MASTER!B:B),"")</f>
        <v/>
      </c>
      <c r="H16731" s="176" t="str">
        <f>IFERROR(VLOOKUP(C16731,[1]MASTER!C:G,5,FALSE),"")</f>
        <v/>
      </c>
    </row>
    <row r="16732" spans="1:8" ht="15.75">
      <c r="A16732" s="109">
        <v>16761</v>
      </c>
      <c r="B16732" s="120"/>
      <c r="D16732" s="55" t="e">
        <f>VLOOKUP(C16732,#REF!,2,FALSE)</f>
        <v>#REF!</v>
      </c>
      <c r="E16732" s="172" t="str">
        <f>IFERROR(VLOOKUP(C16732,[1]MASTER!C:F,4,FALSE),"")</f>
        <v/>
      </c>
      <c r="F16732" s="172" t="str">
        <f>IFERROR(VLOOKUP(C16732,[1]MASTER!C:F,3,FALSE),"")</f>
        <v/>
      </c>
      <c r="G16732" s="175" t="str">
        <f>IFERROR(LOOKUP(C16732,[1]MASTER!C:C,[1]MASTER!B:B),"")</f>
        <v/>
      </c>
      <c r="H16732" s="176" t="str">
        <f>IFERROR(VLOOKUP(C16732,[1]MASTER!C:G,5,FALSE),"")</f>
        <v/>
      </c>
    </row>
    <row r="16733" spans="1:8" ht="15.75">
      <c r="A16733" s="52">
        <v>16762</v>
      </c>
      <c r="B16733" s="233"/>
      <c r="D16733" s="55" t="e">
        <f>VLOOKUP(C16733,#REF!,2,FALSE)</f>
        <v>#REF!</v>
      </c>
      <c r="E16733" s="172" t="str">
        <f>IFERROR(VLOOKUP(C16733,[1]MASTER!C:F,4,FALSE),"")</f>
        <v/>
      </c>
      <c r="F16733" s="172" t="str">
        <f>IFERROR(VLOOKUP(C16733,[1]MASTER!C:F,3,FALSE),"")</f>
        <v/>
      </c>
      <c r="G16733" s="175" t="str">
        <f>IFERROR(LOOKUP(C16733,[1]MASTER!C:C,[1]MASTER!B:B),"")</f>
        <v/>
      </c>
      <c r="H16733" s="176" t="str">
        <f>IFERROR(VLOOKUP(C16733,[1]MASTER!C:G,5,FALSE),"")</f>
        <v/>
      </c>
    </row>
    <row r="16734" spans="1:8" ht="15.75">
      <c r="A16734" s="109">
        <v>16763</v>
      </c>
      <c r="B16734" s="120"/>
      <c r="D16734" s="55" t="e">
        <f>VLOOKUP(C16734,#REF!,2,FALSE)</f>
        <v>#REF!</v>
      </c>
      <c r="E16734" s="172" t="str">
        <f>IFERROR(VLOOKUP(C16734,[1]MASTER!C:F,4,FALSE),"")</f>
        <v/>
      </c>
      <c r="F16734" s="172" t="str">
        <f>IFERROR(VLOOKUP(C16734,[1]MASTER!C:F,3,FALSE),"")</f>
        <v/>
      </c>
      <c r="G16734" s="175" t="str">
        <f>IFERROR(LOOKUP(C16734,[1]MASTER!C:C,[1]MASTER!B:B),"")</f>
        <v/>
      </c>
      <c r="H16734" s="176" t="str">
        <f>IFERROR(VLOOKUP(C16734,[1]MASTER!C:G,5,FALSE),"")</f>
        <v/>
      </c>
    </row>
    <row r="16735" spans="1:8" ht="15.75">
      <c r="A16735" s="52">
        <v>16764</v>
      </c>
      <c r="B16735" s="233"/>
      <c r="D16735" s="55" t="e">
        <f>VLOOKUP(C16735,#REF!,2,FALSE)</f>
        <v>#REF!</v>
      </c>
      <c r="E16735" s="172" t="str">
        <f>IFERROR(VLOOKUP(C16735,[1]MASTER!C:F,4,FALSE),"")</f>
        <v/>
      </c>
      <c r="F16735" s="172" t="str">
        <f>IFERROR(VLOOKUP(C16735,[1]MASTER!C:F,3,FALSE),"")</f>
        <v/>
      </c>
      <c r="G16735" s="175" t="str">
        <f>IFERROR(LOOKUP(C16735,[1]MASTER!C:C,[1]MASTER!B:B),"")</f>
        <v/>
      </c>
      <c r="H16735" s="176" t="str">
        <f>IFERROR(VLOOKUP(C16735,[1]MASTER!C:G,5,FALSE),"")</f>
        <v/>
      </c>
    </row>
    <row r="16736" spans="1:8" ht="15.75">
      <c r="A16736" s="109">
        <v>16765</v>
      </c>
      <c r="B16736" s="120"/>
      <c r="D16736" s="55" t="e">
        <f>VLOOKUP(C16736,#REF!,2,FALSE)</f>
        <v>#REF!</v>
      </c>
      <c r="E16736" s="172" t="str">
        <f>IFERROR(VLOOKUP(C16736,[1]MASTER!C:F,4,FALSE),"")</f>
        <v/>
      </c>
      <c r="F16736" s="172" t="str">
        <f>IFERROR(VLOOKUP(C16736,[1]MASTER!C:F,3,FALSE),"")</f>
        <v/>
      </c>
      <c r="G16736" s="175" t="str">
        <f>IFERROR(LOOKUP(C16736,[1]MASTER!C:C,[1]MASTER!B:B),"")</f>
        <v/>
      </c>
      <c r="H16736" s="176" t="str">
        <f>IFERROR(VLOOKUP(C16736,[1]MASTER!C:G,5,FALSE),"")</f>
        <v/>
      </c>
    </row>
    <row r="16737" spans="1:8" ht="15.75">
      <c r="A16737" s="52">
        <v>16766</v>
      </c>
      <c r="B16737" s="233"/>
      <c r="D16737" s="55" t="e">
        <f>VLOOKUP(C16737,#REF!,2,FALSE)</f>
        <v>#REF!</v>
      </c>
      <c r="E16737" s="172" t="str">
        <f>IFERROR(VLOOKUP(C16737,[1]MASTER!C:F,4,FALSE),"")</f>
        <v/>
      </c>
      <c r="F16737" s="172" t="str">
        <f>IFERROR(VLOOKUP(C16737,[1]MASTER!C:F,3,FALSE),"")</f>
        <v/>
      </c>
      <c r="G16737" s="175" t="str">
        <f>IFERROR(LOOKUP(C16737,[1]MASTER!C:C,[1]MASTER!B:B),"")</f>
        <v/>
      </c>
      <c r="H16737" s="176" t="str">
        <f>IFERROR(VLOOKUP(C16737,[1]MASTER!C:G,5,FALSE),"")</f>
        <v/>
      </c>
    </row>
    <row r="16738" spans="1:8" ht="15.75">
      <c r="A16738" s="109">
        <v>16767</v>
      </c>
      <c r="B16738" s="120"/>
      <c r="D16738" s="55" t="e">
        <f>VLOOKUP(C16738,#REF!,2,FALSE)</f>
        <v>#REF!</v>
      </c>
      <c r="E16738" s="172" t="str">
        <f>IFERROR(VLOOKUP(C16738,[1]MASTER!C:F,4,FALSE),"")</f>
        <v/>
      </c>
      <c r="F16738" s="172" t="str">
        <f>IFERROR(VLOOKUP(C16738,[1]MASTER!C:F,3,FALSE),"")</f>
        <v/>
      </c>
      <c r="G16738" s="175" t="str">
        <f>IFERROR(LOOKUP(C16738,[1]MASTER!C:C,[1]MASTER!B:B),"")</f>
        <v/>
      </c>
      <c r="H16738" s="176" t="str">
        <f>IFERROR(VLOOKUP(C16738,[1]MASTER!C:G,5,FALSE),"")</f>
        <v/>
      </c>
    </row>
    <row r="16739" spans="1:8" ht="15.75">
      <c r="A16739" s="52">
        <v>16768</v>
      </c>
      <c r="B16739" s="233"/>
      <c r="D16739" s="55" t="e">
        <f>VLOOKUP(C16739,#REF!,2,FALSE)</f>
        <v>#REF!</v>
      </c>
      <c r="E16739" s="172" t="str">
        <f>IFERROR(VLOOKUP(C16739,[1]MASTER!C:F,4,FALSE),"")</f>
        <v/>
      </c>
      <c r="F16739" s="172" t="str">
        <f>IFERROR(VLOOKUP(C16739,[1]MASTER!C:F,3,FALSE),"")</f>
        <v/>
      </c>
      <c r="G16739" s="175" t="str">
        <f>IFERROR(LOOKUP(C16739,[1]MASTER!C:C,[1]MASTER!B:B),"")</f>
        <v/>
      </c>
      <c r="H16739" s="176" t="str">
        <f>IFERROR(VLOOKUP(C16739,[1]MASTER!C:G,5,FALSE),"")</f>
        <v/>
      </c>
    </row>
    <row r="16740" spans="1:8" ht="15.75">
      <c r="A16740" s="109">
        <v>16769</v>
      </c>
      <c r="B16740" s="120"/>
      <c r="D16740" s="55" t="e">
        <f>VLOOKUP(C16740,#REF!,2,FALSE)</f>
        <v>#REF!</v>
      </c>
      <c r="E16740" s="172" t="str">
        <f>IFERROR(VLOOKUP(C16740,[1]MASTER!C:F,4,FALSE),"")</f>
        <v/>
      </c>
      <c r="F16740" s="172" t="str">
        <f>IFERROR(VLOOKUP(C16740,[1]MASTER!C:F,3,FALSE),"")</f>
        <v/>
      </c>
      <c r="G16740" s="175" t="str">
        <f>IFERROR(LOOKUP(C16740,[1]MASTER!C:C,[1]MASTER!B:B),"")</f>
        <v/>
      </c>
      <c r="H16740" s="176" t="str">
        <f>IFERROR(VLOOKUP(C16740,[1]MASTER!C:G,5,FALSE),"")</f>
        <v/>
      </c>
    </row>
    <row r="16741" spans="1:8" ht="15.75">
      <c r="A16741" s="52">
        <v>16770</v>
      </c>
      <c r="B16741" s="233"/>
      <c r="D16741" s="55" t="e">
        <f>VLOOKUP(C16741,#REF!,2,FALSE)</f>
        <v>#REF!</v>
      </c>
      <c r="E16741" s="172" t="str">
        <f>IFERROR(VLOOKUP(C16741,[1]MASTER!C:F,4,FALSE),"")</f>
        <v/>
      </c>
      <c r="F16741" s="172" t="str">
        <f>IFERROR(VLOOKUP(C16741,[1]MASTER!C:F,3,FALSE),"")</f>
        <v/>
      </c>
      <c r="G16741" s="175" t="str">
        <f>IFERROR(LOOKUP(C16741,[1]MASTER!C:C,[1]MASTER!B:B),"")</f>
        <v/>
      </c>
      <c r="H16741" s="176" t="str">
        <f>IFERROR(VLOOKUP(C16741,[1]MASTER!C:G,5,FALSE),"")</f>
        <v/>
      </c>
    </row>
    <row r="16742" spans="1:8" ht="15.75">
      <c r="A16742" s="109">
        <v>16771</v>
      </c>
      <c r="B16742" s="120"/>
      <c r="D16742" s="55" t="e">
        <f>VLOOKUP(C16742,#REF!,2,FALSE)</f>
        <v>#REF!</v>
      </c>
      <c r="E16742" s="172" t="str">
        <f>IFERROR(VLOOKUP(C16742,[1]MASTER!C:F,4,FALSE),"")</f>
        <v/>
      </c>
      <c r="F16742" s="172" t="str">
        <f>IFERROR(VLOOKUP(C16742,[1]MASTER!C:F,3,FALSE),"")</f>
        <v/>
      </c>
      <c r="G16742" s="175" t="str">
        <f>IFERROR(LOOKUP(C16742,[1]MASTER!C:C,[1]MASTER!B:B),"")</f>
        <v/>
      </c>
      <c r="H16742" s="176" t="str">
        <f>IFERROR(VLOOKUP(C16742,[1]MASTER!C:G,5,FALSE),"")</f>
        <v/>
      </c>
    </row>
    <row r="16743" spans="1:8" ht="15.75">
      <c r="A16743" s="52">
        <v>16772</v>
      </c>
      <c r="B16743" s="233"/>
      <c r="D16743" s="55" t="e">
        <f>VLOOKUP(C16743,#REF!,2,FALSE)</f>
        <v>#REF!</v>
      </c>
      <c r="E16743" s="172" t="str">
        <f>IFERROR(VLOOKUP(C16743,[1]MASTER!C:F,4,FALSE),"")</f>
        <v/>
      </c>
      <c r="F16743" s="172" t="str">
        <f>IFERROR(VLOOKUP(C16743,[1]MASTER!C:F,3,FALSE),"")</f>
        <v/>
      </c>
      <c r="G16743" s="175" t="str">
        <f>IFERROR(LOOKUP(C16743,[1]MASTER!C:C,[1]MASTER!B:B),"")</f>
        <v/>
      </c>
      <c r="H16743" s="176" t="str">
        <f>IFERROR(VLOOKUP(C16743,[1]MASTER!C:G,5,FALSE),"")</f>
        <v/>
      </c>
    </row>
    <row r="16744" spans="1:8" ht="15.75">
      <c r="A16744" s="109">
        <v>16773</v>
      </c>
      <c r="B16744" s="120"/>
      <c r="D16744" s="55" t="e">
        <f>VLOOKUP(C16744,#REF!,2,FALSE)</f>
        <v>#REF!</v>
      </c>
      <c r="E16744" s="172" t="str">
        <f>IFERROR(VLOOKUP(C16744,[1]MASTER!C:F,4,FALSE),"")</f>
        <v/>
      </c>
      <c r="F16744" s="172" t="str">
        <f>IFERROR(VLOOKUP(C16744,[1]MASTER!C:F,3,FALSE),"")</f>
        <v/>
      </c>
      <c r="G16744" s="175" t="str">
        <f>IFERROR(LOOKUP(C16744,[1]MASTER!C:C,[1]MASTER!B:B),"")</f>
        <v/>
      </c>
      <c r="H16744" s="176" t="str">
        <f>IFERROR(VLOOKUP(C16744,[1]MASTER!C:G,5,FALSE),"")</f>
        <v/>
      </c>
    </row>
    <row r="16745" spans="1:8" ht="15.75">
      <c r="A16745" s="52">
        <v>16774</v>
      </c>
      <c r="B16745" s="233"/>
      <c r="D16745" s="55" t="e">
        <f>VLOOKUP(C16745,#REF!,2,FALSE)</f>
        <v>#REF!</v>
      </c>
      <c r="E16745" s="172" t="str">
        <f>IFERROR(VLOOKUP(C16745,[1]MASTER!C:F,4,FALSE),"")</f>
        <v/>
      </c>
      <c r="F16745" s="172" t="str">
        <f>IFERROR(VLOOKUP(C16745,[1]MASTER!C:F,3,FALSE),"")</f>
        <v/>
      </c>
      <c r="G16745" s="175" t="str">
        <f>IFERROR(LOOKUP(C16745,[1]MASTER!C:C,[1]MASTER!B:B),"")</f>
        <v/>
      </c>
      <c r="H16745" s="176" t="str">
        <f>IFERROR(VLOOKUP(C16745,[1]MASTER!C:G,5,FALSE),"")</f>
        <v/>
      </c>
    </row>
    <row r="16746" spans="1:8" ht="15.75">
      <c r="A16746" s="109">
        <v>16775</v>
      </c>
      <c r="B16746" s="120"/>
      <c r="D16746" s="55" t="e">
        <f>VLOOKUP(C16746,#REF!,2,FALSE)</f>
        <v>#REF!</v>
      </c>
      <c r="E16746" s="172" t="str">
        <f>IFERROR(VLOOKUP(C16746,[1]MASTER!C:F,4,FALSE),"")</f>
        <v/>
      </c>
      <c r="F16746" s="172" t="str">
        <f>IFERROR(VLOOKUP(C16746,[1]MASTER!C:F,3,FALSE),"")</f>
        <v/>
      </c>
      <c r="G16746" s="175" t="str">
        <f>IFERROR(LOOKUP(C16746,[1]MASTER!C:C,[1]MASTER!B:B),"")</f>
        <v/>
      </c>
      <c r="H16746" s="176" t="str">
        <f>IFERROR(VLOOKUP(C16746,[1]MASTER!C:G,5,FALSE),"")</f>
        <v/>
      </c>
    </row>
    <row r="16747" spans="1:8" ht="15.75">
      <c r="A16747" s="52">
        <v>16776</v>
      </c>
      <c r="B16747" s="233"/>
      <c r="D16747" s="55" t="e">
        <f>VLOOKUP(C16747,#REF!,2,FALSE)</f>
        <v>#REF!</v>
      </c>
      <c r="E16747" s="172" t="str">
        <f>IFERROR(VLOOKUP(C16747,[1]MASTER!C:F,4,FALSE),"")</f>
        <v/>
      </c>
      <c r="F16747" s="172" t="str">
        <f>IFERROR(VLOOKUP(C16747,[1]MASTER!C:F,3,FALSE),"")</f>
        <v/>
      </c>
      <c r="G16747" s="175" t="str">
        <f>IFERROR(LOOKUP(C16747,[1]MASTER!C:C,[1]MASTER!B:B),"")</f>
        <v/>
      </c>
      <c r="H16747" s="176" t="str">
        <f>IFERROR(VLOOKUP(C16747,[1]MASTER!C:G,5,FALSE),"")</f>
        <v/>
      </c>
    </row>
    <row r="16748" spans="1:8" ht="15.75">
      <c r="A16748" s="109">
        <v>16777</v>
      </c>
      <c r="B16748" s="120"/>
      <c r="D16748" s="55" t="e">
        <f>VLOOKUP(C16748,#REF!,2,FALSE)</f>
        <v>#REF!</v>
      </c>
      <c r="E16748" s="172" t="str">
        <f>IFERROR(VLOOKUP(C16748,[1]MASTER!C:F,4,FALSE),"")</f>
        <v/>
      </c>
      <c r="F16748" s="172" t="str">
        <f>IFERROR(VLOOKUP(C16748,[1]MASTER!C:F,3,FALSE),"")</f>
        <v/>
      </c>
      <c r="G16748" s="175" t="str">
        <f>IFERROR(LOOKUP(C16748,[1]MASTER!C:C,[1]MASTER!B:B),"")</f>
        <v/>
      </c>
      <c r="H16748" s="176" t="str">
        <f>IFERROR(VLOOKUP(C16748,[1]MASTER!C:G,5,FALSE),"")</f>
        <v/>
      </c>
    </row>
    <row r="16749" spans="1:8" ht="15.75">
      <c r="A16749" s="52">
        <v>16778</v>
      </c>
      <c r="B16749" s="233"/>
      <c r="D16749" s="55" t="e">
        <f>VLOOKUP(C16749,#REF!,2,FALSE)</f>
        <v>#REF!</v>
      </c>
      <c r="E16749" s="172" t="str">
        <f>IFERROR(VLOOKUP(C16749,[1]MASTER!C:F,4,FALSE),"")</f>
        <v/>
      </c>
      <c r="F16749" s="172" t="str">
        <f>IFERROR(VLOOKUP(C16749,[1]MASTER!C:F,3,FALSE),"")</f>
        <v/>
      </c>
      <c r="G16749" s="175" t="str">
        <f>IFERROR(LOOKUP(C16749,[1]MASTER!C:C,[1]MASTER!B:B),"")</f>
        <v/>
      </c>
      <c r="H16749" s="176" t="str">
        <f>IFERROR(VLOOKUP(C16749,[1]MASTER!C:G,5,FALSE),"")</f>
        <v/>
      </c>
    </row>
    <row r="16750" spans="1:8" ht="15.75">
      <c r="A16750" s="109">
        <v>16779</v>
      </c>
      <c r="B16750" s="120"/>
      <c r="D16750" s="55" t="e">
        <f>VLOOKUP(C16750,#REF!,2,FALSE)</f>
        <v>#REF!</v>
      </c>
      <c r="E16750" s="172" t="str">
        <f>IFERROR(VLOOKUP(C16750,[1]MASTER!C:F,4,FALSE),"")</f>
        <v/>
      </c>
      <c r="F16750" s="172" t="str">
        <f>IFERROR(VLOOKUP(C16750,[1]MASTER!C:F,3,FALSE),"")</f>
        <v/>
      </c>
      <c r="G16750" s="175" t="str">
        <f>IFERROR(LOOKUP(C16750,[1]MASTER!C:C,[1]MASTER!B:B),"")</f>
        <v/>
      </c>
      <c r="H16750" s="176" t="str">
        <f>IFERROR(VLOOKUP(C16750,[1]MASTER!C:G,5,FALSE),"")</f>
        <v/>
      </c>
    </row>
    <row r="16751" spans="1:8" ht="15.75">
      <c r="A16751" s="52">
        <v>16780</v>
      </c>
      <c r="B16751" s="233"/>
      <c r="D16751" s="55" t="e">
        <f>VLOOKUP(C16751,#REF!,2,FALSE)</f>
        <v>#REF!</v>
      </c>
      <c r="E16751" s="172" t="str">
        <f>IFERROR(VLOOKUP(C16751,[1]MASTER!C:F,4,FALSE),"")</f>
        <v/>
      </c>
      <c r="F16751" s="172" t="str">
        <f>IFERROR(VLOOKUP(C16751,[1]MASTER!C:F,3,FALSE),"")</f>
        <v/>
      </c>
      <c r="G16751" s="175" t="str">
        <f>IFERROR(LOOKUP(C16751,[1]MASTER!C:C,[1]MASTER!B:B),"")</f>
        <v/>
      </c>
      <c r="H16751" s="176" t="str">
        <f>IFERROR(VLOOKUP(C16751,[1]MASTER!C:G,5,FALSE),"")</f>
        <v/>
      </c>
    </row>
    <row r="16752" spans="1:8" ht="15.75">
      <c r="A16752" s="109">
        <v>16781</v>
      </c>
      <c r="B16752" s="120"/>
      <c r="D16752" s="55" t="e">
        <f>VLOOKUP(C16752,#REF!,2,FALSE)</f>
        <v>#REF!</v>
      </c>
      <c r="E16752" s="172" t="str">
        <f>IFERROR(VLOOKUP(C16752,[1]MASTER!C:F,4,FALSE),"")</f>
        <v/>
      </c>
      <c r="F16752" s="172" t="str">
        <f>IFERROR(VLOOKUP(C16752,[1]MASTER!C:F,3,FALSE),"")</f>
        <v/>
      </c>
      <c r="G16752" s="175" t="str">
        <f>IFERROR(LOOKUP(C16752,[1]MASTER!C:C,[1]MASTER!B:B),"")</f>
        <v/>
      </c>
      <c r="H16752" s="176" t="str">
        <f>IFERROR(VLOOKUP(C16752,[1]MASTER!C:G,5,FALSE),"")</f>
        <v/>
      </c>
    </row>
    <row r="16753" spans="1:8" ht="15.75">
      <c r="A16753" s="52">
        <v>16782</v>
      </c>
      <c r="B16753" s="233"/>
      <c r="D16753" s="55" t="e">
        <f>VLOOKUP(C16753,#REF!,2,FALSE)</f>
        <v>#REF!</v>
      </c>
      <c r="E16753" s="172" t="str">
        <f>IFERROR(VLOOKUP(C16753,[1]MASTER!C:F,4,FALSE),"")</f>
        <v/>
      </c>
      <c r="F16753" s="172" t="str">
        <f>IFERROR(VLOOKUP(C16753,[1]MASTER!C:F,3,FALSE),"")</f>
        <v/>
      </c>
      <c r="G16753" s="175" t="str">
        <f>IFERROR(LOOKUP(C16753,[1]MASTER!C:C,[1]MASTER!B:B),"")</f>
        <v/>
      </c>
      <c r="H16753" s="176" t="str">
        <f>IFERROR(VLOOKUP(C16753,[1]MASTER!C:G,5,FALSE),"")</f>
        <v/>
      </c>
    </row>
    <row r="16754" spans="1:8" ht="15.75">
      <c r="A16754" s="109">
        <v>16783</v>
      </c>
      <c r="B16754" s="120"/>
      <c r="D16754" s="55" t="e">
        <f>VLOOKUP(C16754,#REF!,2,FALSE)</f>
        <v>#REF!</v>
      </c>
      <c r="E16754" s="172" t="str">
        <f>IFERROR(VLOOKUP(C16754,[1]MASTER!C:F,4,FALSE),"")</f>
        <v/>
      </c>
      <c r="F16754" s="172" t="str">
        <f>IFERROR(VLOOKUP(C16754,[1]MASTER!C:F,3,FALSE),"")</f>
        <v/>
      </c>
      <c r="G16754" s="175" t="str">
        <f>IFERROR(LOOKUP(C16754,[1]MASTER!C:C,[1]MASTER!B:B),"")</f>
        <v/>
      </c>
      <c r="H16754" s="176" t="str">
        <f>IFERROR(VLOOKUP(C16754,[1]MASTER!C:G,5,FALSE),"")</f>
        <v/>
      </c>
    </row>
    <row r="16755" spans="1:8" ht="15.75">
      <c r="A16755" s="52">
        <v>16784</v>
      </c>
      <c r="B16755" s="233"/>
      <c r="D16755" s="55" t="e">
        <f>VLOOKUP(C16755,#REF!,2,FALSE)</f>
        <v>#REF!</v>
      </c>
      <c r="E16755" s="172" t="str">
        <f>IFERROR(VLOOKUP(C16755,[1]MASTER!C:F,4,FALSE),"")</f>
        <v/>
      </c>
      <c r="F16755" s="172" t="str">
        <f>IFERROR(VLOOKUP(C16755,[1]MASTER!C:F,3,FALSE),"")</f>
        <v/>
      </c>
      <c r="G16755" s="175" t="str">
        <f>IFERROR(LOOKUP(C16755,[1]MASTER!C:C,[1]MASTER!B:B),"")</f>
        <v/>
      </c>
      <c r="H16755" s="176" t="str">
        <f>IFERROR(VLOOKUP(C16755,[1]MASTER!C:G,5,FALSE),"")</f>
        <v/>
      </c>
    </row>
    <row r="16756" spans="1:8" ht="15.75">
      <c r="A16756" s="109">
        <v>16785</v>
      </c>
      <c r="B16756" s="120"/>
      <c r="D16756" s="55" t="e">
        <f>VLOOKUP(C16756,#REF!,2,FALSE)</f>
        <v>#REF!</v>
      </c>
      <c r="E16756" s="172" t="str">
        <f>IFERROR(VLOOKUP(C16756,[1]MASTER!C:F,4,FALSE),"")</f>
        <v/>
      </c>
      <c r="F16756" s="172" t="str">
        <f>IFERROR(VLOOKUP(C16756,[1]MASTER!C:F,3,FALSE),"")</f>
        <v/>
      </c>
      <c r="G16756" s="175" t="str">
        <f>IFERROR(LOOKUP(C16756,[1]MASTER!C:C,[1]MASTER!B:B),"")</f>
        <v/>
      </c>
      <c r="H16756" s="176" t="str">
        <f>IFERROR(VLOOKUP(C16756,[1]MASTER!C:G,5,FALSE),"")</f>
        <v/>
      </c>
    </row>
    <row r="16757" spans="1:8" ht="15.75">
      <c r="A16757" s="52">
        <v>16786</v>
      </c>
      <c r="B16757" s="233"/>
      <c r="D16757" s="55" t="e">
        <f>VLOOKUP(C16757,#REF!,2,FALSE)</f>
        <v>#REF!</v>
      </c>
      <c r="E16757" s="172" t="str">
        <f>IFERROR(VLOOKUP(C16757,[1]MASTER!C:F,4,FALSE),"")</f>
        <v/>
      </c>
      <c r="F16757" s="172" t="str">
        <f>IFERROR(VLOOKUP(C16757,[1]MASTER!C:F,3,FALSE),"")</f>
        <v/>
      </c>
      <c r="G16757" s="175" t="str">
        <f>IFERROR(LOOKUP(C16757,[1]MASTER!C:C,[1]MASTER!B:B),"")</f>
        <v/>
      </c>
      <c r="H16757" s="176" t="str">
        <f>IFERROR(VLOOKUP(C16757,[1]MASTER!C:G,5,FALSE),"")</f>
        <v/>
      </c>
    </row>
    <row r="16758" spans="1:8" ht="15.75">
      <c r="A16758" s="109">
        <v>16787</v>
      </c>
      <c r="B16758" s="120"/>
      <c r="D16758" s="55" t="e">
        <f>VLOOKUP(C16758,#REF!,2,FALSE)</f>
        <v>#REF!</v>
      </c>
      <c r="E16758" s="172" t="str">
        <f>IFERROR(VLOOKUP(C16758,[1]MASTER!C:F,4,FALSE),"")</f>
        <v/>
      </c>
      <c r="F16758" s="172" t="str">
        <f>IFERROR(VLOOKUP(C16758,[1]MASTER!C:F,3,FALSE),"")</f>
        <v/>
      </c>
      <c r="G16758" s="175" t="str">
        <f>IFERROR(LOOKUP(C16758,[1]MASTER!C:C,[1]MASTER!B:B),"")</f>
        <v/>
      </c>
      <c r="H16758" s="176" t="str">
        <f>IFERROR(VLOOKUP(C16758,[1]MASTER!C:G,5,FALSE),"")</f>
        <v/>
      </c>
    </row>
    <row r="16759" spans="1:8" ht="15.75">
      <c r="A16759" s="52">
        <v>16788</v>
      </c>
      <c r="B16759" s="233"/>
      <c r="D16759" s="55" t="e">
        <f>VLOOKUP(C16759,#REF!,2,FALSE)</f>
        <v>#REF!</v>
      </c>
      <c r="E16759" s="172" t="str">
        <f>IFERROR(VLOOKUP(C16759,[1]MASTER!C:F,4,FALSE),"")</f>
        <v/>
      </c>
      <c r="F16759" s="172" t="str">
        <f>IFERROR(VLOOKUP(C16759,[1]MASTER!C:F,3,FALSE),"")</f>
        <v/>
      </c>
      <c r="G16759" s="175" t="str">
        <f>IFERROR(LOOKUP(C16759,[1]MASTER!C:C,[1]MASTER!B:B),"")</f>
        <v/>
      </c>
      <c r="H16759" s="176" t="str">
        <f>IFERROR(VLOOKUP(C16759,[1]MASTER!C:G,5,FALSE),"")</f>
        <v/>
      </c>
    </row>
    <row r="16760" spans="1:8" ht="15.75">
      <c r="A16760" s="109">
        <v>16789</v>
      </c>
      <c r="B16760" s="120"/>
      <c r="D16760" s="55" t="e">
        <f>VLOOKUP(C16760,#REF!,2,FALSE)</f>
        <v>#REF!</v>
      </c>
      <c r="E16760" s="172" t="str">
        <f>IFERROR(VLOOKUP(C16760,[1]MASTER!C:F,4,FALSE),"")</f>
        <v/>
      </c>
      <c r="F16760" s="172" t="str">
        <f>IFERROR(VLOOKUP(C16760,[1]MASTER!C:F,3,FALSE),"")</f>
        <v/>
      </c>
      <c r="G16760" s="175" t="str">
        <f>IFERROR(LOOKUP(C16760,[1]MASTER!C:C,[1]MASTER!B:B),"")</f>
        <v/>
      </c>
      <c r="H16760" s="176" t="str">
        <f>IFERROR(VLOOKUP(C16760,[1]MASTER!C:G,5,FALSE),"")</f>
        <v/>
      </c>
    </row>
    <row r="16761" spans="1:8" ht="15.75">
      <c r="A16761" s="52">
        <v>16790</v>
      </c>
      <c r="B16761" s="233"/>
      <c r="D16761" s="55" t="e">
        <f>VLOOKUP(C16761,#REF!,2,FALSE)</f>
        <v>#REF!</v>
      </c>
      <c r="E16761" s="172" t="str">
        <f>IFERROR(VLOOKUP(C16761,[1]MASTER!C:F,4,FALSE),"")</f>
        <v/>
      </c>
      <c r="F16761" s="172" t="str">
        <f>IFERROR(VLOOKUP(C16761,[1]MASTER!C:F,3,FALSE),"")</f>
        <v/>
      </c>
      <c r="G16761" s="175" t="str">
        <f>IFERROR(LOOKUP(C16761,[1]MASTER!C:C,[1]MASTER!B:B),"")</f>
        <v/>
      </c>
      <c r="H16761" s="176" t="str">
        <f>IFERROR(VLOOKUP(C16761,[1]MASTER!C:G,5,FALSE),"")</f>
        <v/>
      </c>
    </row>
    <row r="16762" spans="1:8" ht="15.75">
      <c r="A16762" s="109">
        <v>16791</v>
      </c>
      <c r="B16762" s="120"/>
      <c r="D16762" s="55" t="e">
        <f>VLOOKUP(C16762,#REF!,2,FALSE)</f>
        <v>#REF!</v>
      </c>
      <c r="E16762" s="172" t="str">
        <f>IFERROR(VLOOKUP(C16762,[1]MASTER!C:F,4,FALSE),"")</f>
        <v/>
      </c>
      <c r="F16762" s="172" t="str">
        <f>IFERROR(VLOOKUP(C16762,[1]MASTER!C:F,3,FALSE),"")</f>
        <v/>
      </c>
      <c r="G16762" s="175" t="str">
        <f>IFERROR(LOOKUP(C16762,[1]MASTER!C:C,[1]MASTER!B:B),"")</f>
        <v/>
      </c>
      <c r="H16762" s="176" t="str">
        <f>IFERROR(VLOOKUP(C16762,[1]MASTER!C:G,5,FALSE),"")</f>
        <v/>
      </c>
    </row>
    <row r="16763" spans="1:8" ht="15.75">
      <c r="A16763" s="52">
        <v>16792</v>
      </c>
      <c r="B16763" s="233"/>
      <c r="D16763" s="55" t="e">
        <f>VLOOKUP(C16763,#REF!,2,FALSE)</f>
        <v>#REF!</v>
      </c>
      <c r="E16763" s="172" t="str">
        <f>IFERROR(VLOOKUP(C16763,[1]MASTER!C:F,4,FALSE),"")</f>
        <v/>
      </c>
      <c r="F16763" s="172" t="str">
        <f>IFERROR(VLOOKUP(C16763,[1]MASTER!C:F,3,FALSE),"")</f>
        <v/>
      </c>
      <c r="G16763" s="175" t="str">
        <f>IFERROR(LOOKUP(C16763,[1]MASTER!C:C,[1]MASTER!B:B),"")</f>
        <v/>
      </c>
      <c r="H16763" s="176" t="str">
        <f>IFERROR(VLOOKUP(C16763,[1]MASTER!C:G,5,FALSE),"")</f>
        <v/>
      </c>
    </row>
    <row r="16764" spans="1:8" ht="15.75">
      <c r="A16764" s="109">
        <v>16793</v>
      </c>
      <c r="B16764" s="120"/>
      <c r="D16764" s="55" t="e">
        <f>VLOOKUP(C16764,#REF!,2,FALSE)</f>
        <v>#REF!</v>
      </c>
      <c r="E16764" s="172" t="str">
        <f>IFERROR(VLOOKUP(C16764,[1]MASTER!C:F,4,FALSE),"")</f>
        <v/>
      </c>
      <c r="F16764" s="172" t="str">
        <f>IFERROR(VLOOKUP(C16764,[1]MASTER!C:F,3,FALSE),"")</f>
        <v/>
      </c>
      <c r="G16764" s="175" t="str">
        <f>IFERROR(LOOKUP(C16764,[1]MASTER!C:C,[1]MASTER!B:B),"")</f>
        <v/>
      </c>
      <c r="H16764" s="176" t="str">
        <f>IFERROR(VLOOKUP(C16764,[1]MASTER!C:G,5,FALSE),"")</f>
        <v/>
      </c>
    </row>
    <row r="16765" spans="1:8" ht="15.75">
      <c r="A16765" s="52">
        <v>16794</v>
      </c>
      <c r="B16765" s="233"/>
      <c r="D16765" s="55" t="e">
        <f>VLOOKUP(C16765,#REF!,2,FALSE)</f>
        <v>#REF!</v>
      </c>
      <c r="E16765" s="172" t="str">
        <f>IFERROR(VLOOKUP(C16765,[1]MASTER!C:F,4,FALSE),"")</f>
        <v/>
      </c>
      <c r="F16765" s="172" t="str">
        <f>IFERROR(VLOOKUP(C16765,[1]MASTER!C:F,3,FALSE),"")</f>
        <v/>
      </c>
      <c r="G16765" s="175" t="str">
        <f>IFERROR(LOOKUP(C16765,[1]MASTER!C:C,[1]MASTER!B:B),"")</f>
        <v/>
      </c>
      <c r="H16765" s="176" t="str">
        <f>IFERROR(VLOOKUP(C16765,[1]MASTER!C:G,5,FALSE),"")</f>
        <v/>
      </c>
    </row>
    <row r="16766" spans="1:8" ht="15.75">
      <c r="A16766" s="109">
        <v>16795</v>
      </c>
      <c r="B16766" s="120"/>
      <c r="D16766" s="55" t="e">
        <f>VLOOKUP(C16766,#REF!,2,FALSE)</f>
        <v>#REF!</v>
      </c>
      <c r="E16766" s="172" t="str">
        <f>IFERROR(VLOOKUP(C16766,[1]MASTER!C:F,4,FALSE),"")</f>
        <v/>
      </c>
      <c r="F16766" s="172" t="str">
        <f>IFERROR(VLOOKUP(C16766,[1]MASTER!C:F,3,FALSE),"")</f>
        <v/>
      </c>
      <c r="G16766" s="175" t="str">
        <f>IFERROR(LOOKUP(C16766,[1]MASTER!C:C,[1]MASTER!B:B),"")</f>
        <v/>
      </c>
      <c r="H16766" s="176" t="str">
        <f>IFERROR(VLOOKUP(C16766,[1]MASTER!C:G,5,FALSE),"")</f>
        <v/>
      </c>
    </row>
    <row r="16767" spans="1:8" ht="15.75">
      <c r="A16767" s="52">
        <v>16796</v>
      </c>
      <c r="B16767" s="233"/>
      <c r="D16767" s="55" t="e">
        <f>VLOOKUP(C16767,#REF!,2,FALSE)</f>
        <v>#REF!</v>
      </c>
      <c r="E16767" s="172" t="str">
        <f>IFERROR(VLOOKUP(C16767,[1]MASTER!C:F,4,FALSE),"")</f>
        <v/>
      </c>
      <c r="F16767" s="172" t="str">
        <f>IFERROR(VLOOKUP(C16767,[1]MASTER!C:F,3,FALSE),"")</f>
        <v/>
      </c>
      <c r="G16767" s="175" t="str">
        <f>IFERROR(LOOKUP(C16767,[1]MASTER!C:C,[1]MASTER!B:B),"")</f>
        <v/>
      </c>
      <c r="H16767" s="176" t="str">
        <f>IFERROR(VLOOKUP(C16767,[1]MASTER!C:G,5,FALSE),"")</f>
        <v/>
      </c>
    </row>
    <row r="16768" spans="1:8" ht="15.75">
      <c r="A16768" s="109">
        <v>16797</v>
      </c>
      <c r="B16768" s="120"/>
      <c r="D16768" s="55" t="e">
        <f>VLOOKUP(C16768,#REF!,2,FALSE)</f>
        <v>#REF!</v>
      </c>
      <c r="E16768" s="172" t="str">
        <f>IFERROR(VLOOKUP(C16768,[1]MASTER!C:F,4,FALSE),"")</f>
        <v/>
      </c>
      <c r="F16768" s="172" t="str">
        <f>IFERROR(VLOOKUP(C16768,[1]MASTER!C:F,3,FALSE),"")</f>
        <v/>
      </c>
      <c r="G16768" s="175" t="str">
        <f>IFERROR(LOOKUP(C16768,[1]MASTER!C:C,[1]MASTER!B:B),"")</f>
        <v/>
      </c>
      <c r="H16768" s="176" t="str">
        <f>IFERROR(VLOOKUP(C16768,[1]MASTER!C:G,5,FALSE),"")</f>
        <v/>
      </c>
    </row>
    <row r="16769" spans="1:8" ht="15.75">
      <c r="A16769" s="52">
        <v>16798</v>
      </c>
      <c r="B16769" s="233"/>
      <c r="D16769" s="55" t="e">
        <f>VLOOKUP(C16769,#REF!,2,FALSE)</f>
        <v>#REF!</v>
      </c>
      <c r="E16769" s="172" t="str">
        <f>IFERROR(VLOOKUP(C16769,[1]MASTER!C:F,4,FALSE),"")</f>
        <v/>
      </c>
      <c r="F16769" s="172" t="str">
        <f>IFERROR(VLOOKUP(C16769,[1]MASTER!C:F,3,FALSE),"")</f>
        <v/>
      </c>
      <c r="G16769" s="175" t="str">
        <f>IFERROR(LOOKUP(C16769,[1]MASTER!C:C,[1]MASTER!B:B),"")</f>
        <v/>
      </c>
      <c r="H16769" s="176" t="str">
        <f>IFERROR(VLOOKUP(C16769,[1]MASTER!C:G,5,FALSE),"")</f>
        <v/>
      </c>
    </row>
    <row r="16770" spans="1:8" ht="15.75">
      <c r="A16770" s="109">
        <v>16799</v>
      </c>
      <c r="B16770" s="120"/>
      <c r="D16770" s="55" t="e">
        <f>VLOOKUP(C16770,#REF!,2,FALSE)</f>
        <v>#REF!</v>
      </c>
      <c r="E16770" s="172" t="str">
        <f>IFERROR(VLOOKUP(C16770,[1]MASTER!C:F,4,FALSE),"")</f>
        <v/>
      </c>
      <c r="F16770" s="172" t="str">
        <f>IFERROR(VLOOKUP(C16770,[1]MASTER!C:F,3,FALSE),"")</f>
        <v/>
      </c>
      <c r="G16770" s="175" t="str">
        <f>IFERROR(LOOKUP(C16770,[1]MASTER!C:C,[1]MASTER!B:B),"")</f>
        <v/>
      </c>
      <c r="H16770" s="176" t="str">
        <f>IFERROR(VLOOKUP(C16770,[1]MASTER!C:G,5,FALSE),"")</f>
        <v/>
      </c>
    </row>
    <row r="16771" spans="1:8" ht="15.75">
      <c r="A16771" s="52">
        <v>16800</v>
      </c>
      <c r="B16771" s="233"/>
      <c r="D16771" s="55" t="e">
        <f>VLOOKUP(C16771,#REF!,2,FALSE)</f>
        <v>#REF!</v>
      </c>
      <c r="E16771" s="172" t="str">
        <f>IFERROR(VLOOKUP(C16771,[1]MASTER!C:F,4,FALSE),"")</f>
        <v/>
      </c>
      <c r="F16771" s="172" t="str">
        <f>IFERROR(VLOOKUP(C16771,[1]MASTER!C:F,3,FALSE),"")</f>
        <v/>
      </c>
      <c r="G16771" s="175" t="str">
        <f>IFERROR(LOOKUP(C16771,[1]MASTER!C:C,[1]MASTER!B:B),"")</f>
        <v/>
      </c>
      <c r="H16771" s="176" t="str">
        <f>IFERROR(VLOOKUP(C16771,[1]MASTER!C:G,5,FALSE),"")</f>
        <v/>
      </c>
    </row>
    <row r="16772" spans="1:8" ht="15.75">
      <c r="A16772" s="109">
        <v>16801</v>
      </c>
      <c r="B16772" s="120"/>
      <c r="D16772" s="55" t="e">
        <f>VLOOKUP(C16772,#REF!,2,FALSE)</f>
        <v>#REF!</v>
      </c>
      <c r="E16772" s="172" t="str">
        <f>IFERROR(VLOOKUP(C16772,[1]MASTER!C:F,4,FALSE),"")</f>
        <v/>
      </c>
      <c r="F16772" s="172" t="str">
        <f>IFERROR(VLOOKUP(C16772,[1]MASTER!C:F,3,FALSE),"")</f>
        <v/>
      </c>
      <c r="G16772" s="175" t="str">
        <f>IFERROR(LOOKUP(C16772,[1]MASTER!C:C,[1]MASTER!B:B),"")</f>
        <v/>
      </c>
      <c r="H16772" s="176" t="str">
        <f>IFERROR(VLOOKUP(C16772,[1]MASTER!C:G,5,FALSE),"")</f>
        <v/>
      </c>
    </row>
    <row r="16773" spans="1:8" ht="15.75">
      <c r="A16773" s="52">
        <v>16802</v>
      </c>
      <c r="B16773" s="233"/>
      <c r="D16773" s="55" t="e">
        <f>VLOOKUP(C16773,#REF!,2,FALSE)</f>
        <v>#REF!</v>
      </c>
      <c r="E16773" s="172" t="str">
        <f>IFERROR(VLOOKUP(C16773,[1]MASTER!C:F,4,FALSE),"")</f>
        <v/>
      </c>
      <c r="F16773" s="172" t="str">
        <f>IFERROR(VLOOKUP(C16773,[1]MASTER!C:F,3,FALSE),"")</f>
        <v/>
      </c>
      <c r="G16773" s="175" t="str">
        <f>IFERROR(LOOKUP(C16773,[1]MASTER!C:C,[1]MASTER!B:B),"")</f>
        <v/>
      </c>
      <c r="H16773" s="176" t="str">
        <f>IFERROR(VLOOKUP(C16773,[1]MASTER!C:G,5,FALSE),"")</f>
        <v/>
      </c>
    </row>
    <row r="16774" spans="1:8" ht="15.75">
      <c r="A16774" s="109">
        <v>16803</v>
      </c>
      <c r="B16774" s="120"/>
      <c r="D16774" s="55" t="e">
        <f>VLOOKUP(C16774,#REF!,2,FALSE)</f>
        <v>#REF!</v>
      </c>
      <c r="E16774" s="172" t="str">
        <f>IFERROR(VLOOKUP(C16774,[1]MASTER!C:F,4,FALSE),"")</f>
        <v/>
      </c>
      <c r="F16774" s="172" t="str">
        <f>IFERROR(VLOOKUP(C16774,[1]MASTER!C:F,3,FALSE),"")</f>
        <v/>
      </c>
      <c r="G16774" s="175" t="str">
        <f>IFERROR(LOOKUP(C16774,[1]MASTER!C:C,[1]MASTER!B:B),"")</f>
        <v/>
      </c>
      <c r="H16774" s="176" t="str">
        <f>IFERROR(VLOOKUP(C16774,[1]MASTER!C:G,5,FALSE),"")</f>
        <v/>
      </c>
    </row>
    <row r="16775" spans="1:8" ht="15.75">
      <c r="A16775" s="52">
        <v>16804</v>
      </c>
      <c r="B16775" s="233"/>
      <c r="D16775" s="55" t="e">
        <f>VLOOKUP(C16775,#REF!,2,FALSE)</f>
        <v>#REF!</v>
      </c>
      <c r="E16775" s="172" t="str">
        <f>IFERROR(VLOOKUP(C16775,[1]MASTER!C:F,4,FALSE),"")</f>
        <v/>
      </c>
      <c r="F16775" s="172" t="str">
        <f>IFERROR(VLOOKUP(C16775,[1]MASTER!C:F,3,FALSE),"")</f>
        <v/>
      </c>
      <c r="G16775" s="175" t="str">
        <f>IFERROR(LOOKUP(C16775,[1]MASTER!C:C,[1]MASTER!B:B),"")</f>
        <v/>
      </c>
      <c r="H16775" s="176" t="str">
        <f>IFERROR(VLOOKUP(C16775,[1]MASTER!C:G,5,FALSE),"")</f>
        <v/>
      </c>
    </row>
    <row r="16776" spans="1:8" ht="15.75">
      <c r="A16776" s="109">
        <v>16805</v>
      </c>
      <c r="B16776" s="120"/>
      <c r="D16776" s="55" t="e">
        <f>VLOOKUP(C16776,#REF!,2,FALSE)</f>
        <v>#REF!</v>
      </c>
      <c r="E16776" s="172" t="str">
        <f>IFERROR(VLOOKUP(C16776,[1]MASTER!C:F,4,FALSE),"")</f>
        <v/>
      </c>
      <c r="F16776" s="172" t="str">
        <f>IFERROR(VLOOKUP(C16776,[1]MASTER!C:F,3,FALSE),"")</f>
        <v/>
      </c>
      <c r="G16776" s="175" t="str">
        <f>IFERROR(LOOKUP(C16776,[1]MASTER!C:C,[1]MASTER!B:B),"")</f>
        <v/>
      </c>
      <c r="H16776" s="176" t="str">
        <f>IFERROR(VLOOKUP(C16776,[1]MASTER!C:G,5,FALSE),"")</f>
        <v/>
      </c>
    </row>
    <row r="16777" spans="1:8" ht="15.75">
      <c r="A16777" s="52">
        <v>16806</v>
      </c>
      <c r="B16777" s="233"/>
      <c r="D16777" s="55" t="e">
        <f>VLOOKUP(C16777,#REF!,2,FALSE)</f>
        <v>#REF!</v>
      </c>
      <c r="E16777" s="172" t="str">
        <f>IFERROR(VLOOKUP(C16777,[1]MASTER!C:F,4,FALSE),"")</f>
        <v/>
      </c>
      <c r="F16777" s="172" t="str">
        <f>IFERROR(VLOOKUP(C16777,[1]MASTER!C:F,3,FALSE),"")</f>
        <v/>
      </c>
      <c r="G16777" s="175" t="str">
        <f>IFERROR(LOOKUP(C16777,[1]MASTER!C:C,[1]MASTER!B:B),"")</f>
        <v/>
      </c>
      <c r="H16777" s="176" t="str">
        <f>IFERROR(VLOOKUP(C16777,[1]MASTER!C:G,5,FALSE),"")</f>
        <v/>
      </c>
    </row>
    <row r="16778" spans="1:8" ht="15.75">
      <c r="A16778" s="109">
        <v>16807</v>
      </c>
      <c r="B16778" s="120"/>
      <c r="D16778" s="55" t="e">
        <f>VLOOKUP(C16778,#REF!,2,FALSE)</f>
        <v>#REF!</v>
      </c>
      <c r="E16778" s="172" t="str">
        <f>IFERROR(VLOOKUP(C16778,[1]MASTER!C:F,4,FALSE),"")</f>
        <v/>
      </c>
      <c r="F16778" s="172" t="str">
        <f>IFERROR(VLOOKUP(C16778,[1]MASTER!C:F,3,FALSE),"")</f>
        <v/>
      </c>
      <c r="G16778" s="175" t="str">
        <f>IFERROR(LOOKUP(C16778,[1]MASTER!C:C,[1]MASTER!B:B),"")</f>
        <v/>
      </c>
      <c r="H16778" s="176" t="str">
        <f>IFERROR(VLOOKUP(C16778,[1]MASTER!C:G,5,FALSE),"")</f>
        <v/>
      </c>
    </row>
    <row r="16779" spans="1:8" ht="15.75">
      <c r="A16779" s="52">
        <v>16808</v>
      </c>
      <c r="B16779" s="233"/>
      <c r="D16779" s="55" t="e">
        <f>VLOOKUP(C16779,#REF!,2,FALSE)</f>
        <v>#REF!</v>
      </c>
      <c r="E16779" s="172" t="str">
        <f>IFERROR(VLOOKUP(C16779,[1]MASTER!C:F,4,FALSE),"")</f>
        <v/>
      </c>
      <c r="F16779" s="172" t="str">
        <f>IFERROR(VLOOKUP(C16779,[1]MASTER!C:F,3,FALSE),"")</f>
        <v/>
      </c>
      <c r="G16779" s="175" t="str">
        <f>IFERROR(LOOKUP(C16779,[1]MASTER!C:C,[1]MASTER!B:B),"")</f>
        <v/>
      </c>
      <c r="H16779" s="176" t="str">
        <f>IFERROR(VLOOKUP(C16779,[1]MASTER!C:G,5,FALSE),"")</f>
        <v/>
      </c>
    </row>
    <row r="16780" spans="1:8" ht="15.75">
      <c r="A16780" s="109">
        <v>16809</v>
      </c>
      <c r="B16780" s="120"/>
      <c r="D16780" s="55" t="e">
        <f>VLOOKUP(C16780,#REF!,2,FALSE)</f>
        <v>#REF!</v>
      </c>
      <c r="E16780" s="172" t="str">
        <f>IFERROR(VLOOKUP(C16780,[1]MASTER!C:F,4,FALSE),"")</f>
        <v/>
      </c>
      <c r="F16780" s="172" t="str">
        <f>IFERROR(VLOOKUP(C16780,[1]MASTER!C:F,3,FALSE),"")</f>
        <v/>
      </c>
      <c r="G16780" s="175" t="str">
        <f>IFERROR(LOOKUP(C16780,[1]MASTER!C:C,[1]MASTER!B:B),"")</f>
        <v/>
      </c>
      <c r="H16780" s="176" t="str">
        <f>IFERROR(VLOOKUP(C16780,[1]MASTER!C:G,5,FALSE),"")</f>
        <v/>
      </c>
    </row>
    <row r="16781" spans="1:8" ht="15.75">
      <c r="A16781" s="52">
        <v>16810</v>
      </c>
      <c r="B16781" s="233"/>
      <c r="D16781" s="55" t="e">
        <f>VLOOKUP(C16781,#REF!,2,FALSE)</f>
        <v>#REF!</v>
      </c>
      <c r="E16781" s="172" t="str">
        <f>IFERROR(VLOOKUP(C16781,[1]MASTER!C:F,4,FALSE),"")</f>
        <v/>
      </c>
      <c r="F16781" s="172" t="str">
        <f>IFERROR(VLOOKUP(C16781,[1]MASTER!C:F,3,FALSE),"")</f>
        <v/>
      </c>
      <c r="G16781" s="175" t="str">
        <f>IFERROR(LOOKUP(C16781,[1]MASTER!C:C,[1]MASTER!B:B),"")</f>
        <v/>
      </c>
      <c r="H16781" s="176" t="str">
        <f>IFERROR(VLOOKUP(C16781,[1]MASTER!C:G,5,FALSE),"")</f>
        <v/>
      </c>
    </row>
    <row r="16782" spans="1:8" ht="15.75">
      <c r="A16782" s="109">
        <v>16811</v>
      </c>
      <c r="B16782" s="120"/>
      <c r="D16782" s="55" t="e">
        <f>VLOOKUP(C16782,#REF!,2,FALSE)</f>
        <v>#REF!</v>
      </c>
      <c r="E16782" s="172" t="str">
        <f>IFERROR(VLOOKUP(C16782,[1]MASTER!C:F,4,FALSE),"")</f>
        <v/>
      </c>
      <c r="F16782" s="172" t="str">
        <f>IFERROR(VLOOKUP(C16782,[1]MASTER!C:F,3,FALSE),"")</f>
        <v/>
      </c>
      <c r="G16782" s="175" t="str">
        <f>IFERROR(LOOKUP(C16782,[1]MASTER!C:C,[1]MASTER!B:B),"")</f>
        <v/>
      </c>
      <c r="H16782" s="176" t="str">
        <f>IFERROR(VLOOKUP(C16782,[1]MASTER!C:G,5,FALSE),"")</f>
        <v/>
      </c>
    </row>
    <row r="16783" spans="1:8" ht="15.75">
      <c r="A16783" s="52">
        <v>16812</v>
      </c>
      <c r="B16783" s="233"/>
      <c r="D16783" s="55" t="e">
        <f>VLOOKUP(C16783,#REF!,2,FALSE)</f>
        <v>#REF!</v>
      </c>
      <c r="E16783" s="172" t="str">
        <f>IFERROR(VLOOKUP(C16783,[1]MASTER!C:F,4,FALSE),"")</f>
        <v/>
      </c>
      <c r="F16783" s="172" t="str">
        <f>IFERROR(VLOOKUP(C16783,[1]MASTER!C:F,3,FALSE),"")</f>
        <v/>
      </c>
      <c r="G16783" s="175" t="str">
        <f>IFERROR(LOOKUP(C16783,[1]MASTER!C:C,[1]MASTER!B:B),"")</f>
        <v/>
      </c>
      <c r="H16783" s="176" t="str">
        <f>IFERROR(VLOOKUP(C16783,[1]MASTER!C:G,5,FALSE),"")</f>
        <v/>
      </c>
    </row>
    <row r="16784" spans="1:8" ht="15.75">
      <c r="A16784" s="109">
        <v>16813</v>
      </c>
      <c r="B16784" s="120"/>
      <c r="D16784" s="55" t="e">
        <f>VLOOKUP(C16784,#REF!,2,FALSE)</f>
        <v>#REF!</v>
      </c>
      <c r="E16784" s="172" t="str">
        <f>IFERROR(VLOOKUP(C16784,[1]MASTER!C:F,4,FALSE),"")</f>
        <v/>
      </c>
      <c r="F16784" s="172" t="str">
        <f>IFERROR(VLOOKUP(C16784,[1]MASTER!C:F,3,FALSE),"")</f>
        <v/>
      </c>
      <c r="G16784" s="175" t="str">
        <f>IFERROR(LOOKUP(C16784,[1]MASTER!C:C,[1]MASTER!B:B),"")</f>
        <v/>
      </c>
      <c r="H16784" s="176" t="str">
        <f>IFERROR(VLOOKUP(C16784,[1]MASTER!C:G,5,FALSE),"")</f>
        <v/>
      </c>
    </row>
    <row r="16785" spans="1:8" ht="15.75">
      <c r="A16785" s="52">
        <v>16814</v>
      </c>
      <c r="B16785" s="233"/>
      <c r="D16785" s="55" t="e">
        <f>VLOOKUP(C16785,#REF!,2,FALSE)</f>
        <v>#REF!</v>
      </c>
      <c r="E16785" s="172" t="str">
        <f>IFERROR(VLOOKUP(C16785,[1]MASTER!C:F,4,FALSE),"")</f>
        <v/>
      </c>
      <c r="F16785" s="172" t="str">
        <f>IFERROR(VLOOKUP(C16785,[1]MASTER!C:F,3,FALSE),"")</f>
        <v/>
      </c>
      <c r="G16785" s="175" t="str">
        <f>IFERROR(LOOKUP(C16785,[1]MASTER!C:C,[1]MASTER!B:B),"")</f>
        <v/>
      </c>
      <c r="H16785" s="176" t="str">
        <f>IFERROR(VLOOKUP(C16785,[1]MASTER!C:G,5,FALSE),"")</f>
        <v/>
      </c>
    </row>
    <row r="16786" spans="1:8" ht="15.75">
      <c r="A16786" s="109">
        <v>16815</v>
      </c>
      <c r="B16786" s="120"/>
      <c r="D16786" s="55" t="e">
        <f>VLOOKUP(C16786,#REF!,2,FALSE)</f>
        <v>#REF!</v>
      </c>
      <c r="E16786" s="172" t="str">
        <f>IFERROR(VLOOKUP(C16786,[1]MASTER!C:F,4,FALSE),"")</f>
        <v/>
      </c>
      <c r="F16786" s="172" t="str">
        <f>IFERROR(VLOOKUP(C16786,[1]MASTER!C:F,3,FALSE),"")</f>
        <v/>
      </c>
      <c r="G16786" s="175" t="str">
        <f>IFERROR(LOOKUP(C16786,[1]MASTER!C:C,[1]MASTER!B:B),"")</f>
        <v/>
      </c>
      <c r="H16786" s="176" t="str">
        <f>IFERROR(VLOOKUP(C16786,[1]MASTER!C:G,5,FALSE),"")</f>
        <v/>
      </c>
    </row>
    <row r="16787" spans="1:8" ht="15.75">
      <c r="A16787" s="52">
        <v>16816</v>
      </c>
      <c r="B16787" s="233"/>
      <c r="D16787" s="55" t="e">
        <f>VLOOKUP(C16787,#REF!,2,FALSE)</f>
        <v>#REF!</v>
      </c>
      <c r="E16787" s="172" t="str">
        <f>IFERROR(VLOOKUP(C16787,[1]MASTER!C:F,4,FALSE),"")</f>
        <v/>
      </c>
      <c r="F16787" s="172" t="str">
        <f>IFERROR(VLOOKUP(C16787,[1]MASTER!C:F,3,FALSE),"")</f>
        <v/>
      </c>
      <c r="G16787" s="175" t="str">
        <f>IFERROR(LOOKUP(C16787,[1]MASTER!C:C,[1]MASTER!B:B),"")</f>
        <v/>
      </c>
      <c r="H16787" s="176" t="str">
        <f>IFERROR(VLOOKUP(C16787,[1]MASTER!C:G,5,FALSE),"")</f>
        <v/>
      </c>
    </row>
    <row r="16788" spans="1:8" ht="15.75">
      <c r="A16788" s="109">
        <v>16817</v>
      </c>
      <c r="B16788" s="120"/>
      <c r="D16788" s="55" t="e">
        <f>VLOOKUP(C16788,#REF!,2,FALSE)</f>
        <v>#REF!</v>
      </c>
      <c r="E16788" s="172" t="str">
        <f>IFERROR(VLOOKUP(C16788,[1]MASTER!C:F,4,FALSE),"")</f>
        <v/>
      </c>
      <c r="F16788" s="172" t="str">
        <f>IFERROR(VLOOKUP(C16788,[1]MASTER!C:F,3,FALSE),"")</f>
        <v/>
      </c>
      <c r="G16788" s="175" t="str">
        <f>IFERROR(LOOKUP(C16788,[1]MASTER!C:C,[1]MASTER!B:B),"")</f>
        <v/>
      </c>
      <c r="H16788" s="176" t="str">
        <f>IFERROR(VLOOKUP(C16788,[1]MASTER!C:G,5,FALSE),"")</f>
        <v/>
      </c>
    </row>
    <row r="16789" spans="1:8" ht="15.75">
      <c r="A16789" s="52">
        <v>16818</v>
      </c>
      <c r="B16789" s="233"/>
      <c r="D16789" s="55" t="e">
        <f>VLOOKUP(C16789,#REF!,2,FALSE)</f>
        <v>#REF!</v>
      </c>
      <c r="E16789" s="172" t="str">
        <f>IFERROR(VLOOKUP(C16789,[1]MASTER!C:F,4,FALSE),"")</f>
        <v/>
      </c>
      <c r="F16789" s="172" t="str">
        <f>IFERROR(VLOOKUP(C16789,[1]MASTER!C:F,3,FALSE),"")</f>
        <v/>
      </c>
      <c r="G16789" s="175" t="str">
        <f>IFERROR(LOOKUP(C16789,[1]MASTER!C:C,[1]MASTER!B:B),"")</f>
        <v/>
      </c>
      <c r="H16789" s="176" t="str">
        <f>IFERROR(VLOOKUP(C16789,[1]MASTER!C:G,5,FALSE),"")</f>
        <v/>
      </c>
    </row>
    <row r="16790" spans="1:8" ht="15.75">
      <c r="A16790" s="109">
        <v>16819</v>
      </c>
      <c r="B16790" s="120"/>
      <c r="D16790" s="55" t="e">
        <f>VLOOKUP(C16790,#REF!,2,FALSE)</f>
        <v>#REF!</v>
      </c>
      <c r="E16790" s="172" t="str">
        <f>IFERROR(VLOOKUP(C16790,[1]MASTER!C:F,4,FALSE),"")</f>
        <v/>
      </c>
      <c r="F16790" s="172" t="str">
        <f>IFERROR(VLOOKUP(C16790,[1]MASTER!C:F,3,FALSE),"")</f>
        <v/>
      </c>
      <c r="G16790" s="175" t="str">
        <f>IFERROR(LOOKUP(C16790,[1]MASTER!C:C,[1]MASTER!B:B),"")</f>
        <v/>
      </c>
      <c r="H16790" s="176" t="str">
        <f>IFERROR(VLOOKUP(C16790,[1]MASTER!C:G,5,FALSE),"")</f>
        <v/>
      </c>
    </row>
    <row r="16791" spans="1:8" ht="15.75">
      <c r="A16791" s="52">
        <v>16820</v>
      </c>
      <c r="B16791" s="233"/>
      <c r="D16791" s="55" t="e">
        <f>VLOOKUP(C16791,#REF!,2,FALSE)</f>
        <v>#REF!</v>
      </c>
      <c r="E16791" s="172" t="str">
        <f>IFERROR(VLOOKUP(C16791,[1]MASTER!C:F,4,FALSE),"")</f>
        <v/>
      </c>
      <c r="F16791" s="172" t="str">
        <f>IFERROR(VLOOKUP(C16791,[1]MASTER!C:F,3,FALSE),"")</f>
        <v/>
      </c>
      <c r="G16791" s="175" t="str">
        <f>IFERROR(LOOKUP(C16791,[1]MASTER!C:C,[1]MASTER!B:B),"")</f>
        <v/>
      </c>
      <c r="H16791" s="176" t="str">
        <f>IFERROR(VLOOKUP(C16791,[1]MASTER!C:G,5,FALSE),"")</f>
        <v/>
      </c>
    </row>
    <row r="16792" spans="1:8" ht="15.75">
      <c r="A16792" s="109">
        <v>16821</v>
      </c>
      <c r="B16792" s="120"/>
      <c r="D16792" s="55" t="e">
        <f>VLOOKUP(C16792,#REF!,2,FALSE)</f>
        <v>#REF!</v>
      </c>
      <c r="E16792" s="172" t="str">
        <f>IFERROR(VLOOKUP(C16792,[1]MASTER!C:F,4,FALSE),"")</f>
        <v/>
      </c>
      <c r="F16792" s="172" t="str">
        <f>IFERROR(VLOOKUP(C16792,[1]MASTER!C:F,3,FALSE),"")</f>
        <v/>
      </c>
      <c r="G16792" s="175" t="str">
        <f>IFERROR(LOOKUP(C16792,[1]MASTER!C:C,[1]MASTER!B:B),"")</f>
        <v/>
      </c>
      <c r="H16792" s="176" t="str">
        <f>IFERROR(VLOOKUP(C16792,[1]MASTER!C:G,5,FALSE),"")</f>
        <v/>
      </c>
    </row>
    <row r="16793" spans="1:8" ht="15.75">
      <c r="A16793" s="52">
        <v>16822</v>
      </c>
      <c r="B16793" s="233"/>
      <c r="D16793" s="55" t="e">
        <f>VLOOKUP(C16793,#REF!,2,FALSE)</f>
        <v>#REF!</v>
      </c>
      <c r="E16793" s="172" t="str">
        <f>IFERROR(VLOOKUP(C16793,[1]MASTER!C:F,4,FALSE),"")</f>
        <v/>
      </c>
      <c r="F16793" s="172" t="str">
        <f>IFERROR(VLOOKUP(C16793,[1]MASTER!C:F,3,FALSE),"")</f>
        <v/>
      </c>
      <c r="G16793" s="175" t="str">
        <f>IFERROR(LOOKUP(C16793,[1]MASTER!C:C,[1]MASTER!B:B),"")</f>
        <v/>
      </c>
      <c r="H16793" s="176" t="str">
        <f>IFERROR(VLOOKUP(C16793,[1]MASTER!C:G,5,FALSE),"")</f>
        <v/>
      </c>
    </row>
    <row r="16794" spans="1:8" ht="15.75">
      <c r="A16794" s="109">
        <v>16823</v>
      </c>
      <c r="B16794" s="120"/>
      <c r="D16794" s="55" t="e">
        <f>VLOOKUP(C16794,#REF!,2,FALSE)</f>
        <v>#REF!</v>
      </c>
      <c r="E16794" s="172" t="str">
        <f>IFERROR(VLOOKUP(C16794,[1]MASTER!C:F,4,FALSE),"")</f>
        <v/>
      </c>
      <c r="F16794" s="172" t="str">
        <f>IFERROR(VLOOKUP(C16794,[1]MASTER!C:F,3,FALSE),"")</f>
        <v/>
      </c>
      <c r="G16794" s="175" t="str">
        <f>IFERROR(LOOKUP(C16794,[1]MASTER!C:C,[1]MASTER!B:B),"")</f>
        <v/>
      </c>
      <c r="H16794" s="176" t="str">
        <f>IFERROR(VLOOKUP(C16794,[1]MASTER!C:G,5,FALSE),"")</f>
        <v/>
      </c>
    </row>
    <row r="16795" spans="1:8" ht="15.75">
      <c r="A16795" s="52">
        <v>16824</v>
      </c>
      <c r="B16795" s="233"/>
      <c r="D16795" s="55" t="e">
        <f>VLOOKUP(C16795,#REF!,2,FALSE)</f>
        <v>#REF!</v>
      </c>
      <c r="E16795" s="172" t="str">
        <f>IFERROR(VLOOKUP(C16795,[1]MASTER!C:F,4,FALSE),"")</f>
        <v/>
      </c>
      <c r="F16795" s="172" t="str">
        <f>IFERROR(VLOOKUP(C16795,[1]MASTER!C:F,3,FALSE),"")</f>
        <v/>
      </c>
      <c r="G16795" s="175" t="str">
        <f>IFERROR(LOOKUP(C16795,[1]MASTER!C:C,[1]MASTER!B:B),"")</f>
        <v/>
      </c>
      <c r="H16795" s="176" t="str">
        <f>IFERROR(VLOOKUP(C16795,[1]MASTER!C:G,5,FALSE),"")</f>
        <v/>
      </c>
    </row>
    <row r="16796" spans="1:8" ht="15.75">
      <c r="A16796" s="109">
        <v>16825</v>
      </c>
      <c r="B16796" s="120"/>
      <c r="D16796" s="55" t="e">
        <f>VLOOKUP(C16796,#REF!,2,FALSE)</f>
        <v>#REF!</v>
      </c>
      <c r="E16796" s="172" t="str">
        <f>IFERROR(VLOOKUP(C16796,[1]MASTER!C:F,4,FALSE),"")</f>
        <v/>
      </c>
      <c r="F16796" s="172" t="str">
        <f>IFERROR(VLOOKUP(C16796,[1]MASTER!C:F,3,FALSE),"")</f>
        <v/>
      </c>
      <c r="G16796" s="175" t="str">
        <f>IFERROR(LOOKUP(C16796,[1]MASTER!C:C,[1]MASTER!B:B),"")</f>
        <v/>
      </c>
      <c r="H16796" s="176" t="str">
        <f>IFERROR(VLOOKUP(C16796,[1]MASTER!C:G,5,FALSE),"")</f>
        <v/>
      </c>
    </row>
    <row r="16797" spans="1:8" ht="15.75">
      <c r="A16797" s="52">
        <v>16826</v>
      </c>
      <c r="B16797" s="233"/>
      <c r="D16797" s="55" t="e">
        <f>VLOOKUP(C16797,#REF!,2,FALSE)</f>
        <v>#REF!</v>
      </c>
      <c r="E16797" s="172" t="str">
        <f>IFERROR(VLOOKUP(C16797,[1]MASTER!C:F,4,FALSE),"")</f>
        <v/>
      </c>
      <c r="F16797" s="172" t="str">
        <f>IFERROR(VLOOKUP(C16797,[1]MASTER!C:F,3,FALSE),"")</f>
        <v/>
      </c>
      <c r="G16797" s="175" t="str">
        <f>IFERROR(LOOKUP(C16797,[1]MASTER!C:C,[1]MASTER!B:B),"")</f>
        <v/>
      </c>
      <c r="H16797" s="176" t="str">
        <f>IFERROR(VLOOKUP(C16797,[1]MASTER!C:G,5,FALSE),"")</f>
        <v/>
      </c>
    </row>
    <row r="16798" spans="1:8" ht="15.75">
      <c r="A16798" s="109">
        <v>16827</v>
      </c>
      <c r="B16798" s="120"/>
      <c r="D16798" s="55" t="e">
        <f>VLOOKUP(C16798,#REF!,2,FALSE)</f>
        <v>#REF!</v>
      </c>
      <c r="E16798" s="172" t="str">
        <f>IFERROR(VLOOKUP(C16798,[1]MASTER!C:F,4,FALSE),"")</f>
        <v/>
      </c>
      <c r="F16798" s="172" t="str">
        <f>IFERROR(VLOOKUP(C16798,[1]MASTER!C:F,3,FALSE),"")</f>
        <v/>
      </c>
      <c r="G16798" s="175" t="str">
        <f>IFERROR(LOOKUP(C16798,[1]MASTER!C:C,[1]MASTER!B:B),"")</f>
        <v/>
      </c>
      <c r="H16798" s="176" t="str">
        <f>IFERROR(VLOOKUP(C16798,[1]MASTER!C:G,5,FALSE),"")</f>
        <v/>
      </c>
    </row>
    <row r="16799" spans="1:8" ht="15.75">
      <c r="A16799" s="52">
        <v>16828</v>
      </c>
      <c r="B16799" s="233"/>
      <c r="D16799" s="55" t="e">
        <f>VLOOKUP(C16799,#REF!,2,FALSE)</f>
        <v>#REF!</v>
      </c>
      <c r="E16799" s="172" t="str">
        <f>IFERROR(VLOOKUP(C16799,[1]MASTER!C:F,4,FALSE),"")</f>
        <v/>
      </c>
      <c r="F16799" s="172" t="str">
        <f>IFERROR(VLOOKUP(C16799,[1]MASTER!C:F,3,FALSE),"")</f>
        <v/>
      </c>
      <c r="G16799" s="175" t="str">
        <f>IFERROR(LOOKUP(C16799,[1]MASTER!C:C,[1]MASTER!B:B),"")</f>
        <v/>
      </c>
      <c r="H16799" s="176" t="str">
        <f>IFERROR(VLOOKUP(C16799,[1]MASTER!C:G,5,FALSE),"")</f>
        <v/>
      </c>
    </row>
    <row r="16800" spans="1:8" ht="15.75">
      <c r="A16800" s="109">
        <v>16829</v>
      </c>
      <c r="B16800" s="120"/>
      <c r="D16800" s="55" t="e">
        <f>VLOOKUP(C16800,#REF!,2,FALSE)</f>
        <v>#REF!</v>
      </c>
      <c r="E16800" s="172" t="str">
        <f>IFERROR(VLOOKUP(C16800,[1]MASTER!C:F,4,FALSE),"")</f>
        <v/>
      </c>
      <c r="F16800" s="172" t="str">
        <f>IFERROR(VLOOKUP(C16800,[1]MASTER!C:F,3,FALSE),"")</f>
        <v/>
      </c>
      <c r="G16800" s="175" t="str">
        <f>IFERROR(LOOKUP(C16800,[1]MASTER!C:C,[1]MASTER!B:B),"")</f>
        <v/>
      </c>
      <c r="H16800" s="176" t="str">
        <f>IFERROR(VLOOKUP(C16800,[1]MASTER!C:G,5,FALSE),"")</f>
        <v/>
      </c>
    </row>
    <row r="16801" spans="1:8" ht="15.75">
      <c r="A16801" s="52">
        <v>16830</v>
      </c>
      <c r="B16801" s="233"/>
      <c r="D16801" s="55" t="e">
        <f>VLOOKUP(C16801,#REF!,2,FALSE)</f>
        <v>#REF!</v>
      </c>
      <c r="E16801" s="172" t="str">
        <f>IFERROR(VLOOKUP(C16801,[1]MASTER!C:F,4,FALSE),"")</f>
        <v/>
      </c>
      <c r="F16801" s="172" t="str">
        <f>IFERROR(VLOOKUP(C16801,[1]MASTER!C:F,3,FALSE),"")</f>
        <v/>
      </c>
      <c r="G16801" s="175" t="str">
        <f>IFERROR(LOOKUP(C16801,[1]MASTER!C:C,[1]MASTER!B:B),"")</f>
        <v/>
      </c>
      <c r="H16801" s="176" t="str">
        <f>IFERROR(VLOOKUP(C16801,[1]MASTER!C:G,5,FALSE),"")</f>
        <v/>
      </c>
    </row>
    <row r="16802" spans="1:8" ht="15.75">
      <c r="A16802" s="109">
        <v>16831</v>
      </c>
      <c r="B16802" s="120"/>
      <c r="D16802" s="55" t="e">
        <f>VLOOKUP(C16802,#REF!,2,FALSE)</f>
        <v>#REF!</v>
      </c>
      <c r="E16802" s="172" t="str">
        <f>IFERROR(VLOOKUP(C16802,[1]MASTER!C:F,4,FALSE),"")</f>
        <v/>
      </c>
      <c r="F16802" s="172" t="str">
        <f>IFERROR(VLOOKUP(C16802,[1]MASTER!C:F,3,FALSE),"")</f>
        <v/>
      </c>
      <c r="G16802" s="175" t="str">
        <f>IFERROR(LOOKUP(C16802,[1]MASTER!C:C,[1]MASTER!B:B),"")</f>
        <v/>
      </c>
      <c r="H16802" s="176" t="str">
        <f>IFERROR(VLOOKUP(C16802,[1]MASTER!C:G,5,FALSE),"")</f>
        <v/>
      </c>
    </row>
    <row r="16803" spans="1:8" ht="15.75">
      <c r="A16803" s="52">
        <v>16832</v>
      </c>
      <c r="B16803" s="233"/>
      <c r="D16803" s="55" t="e">
        <f>VLOOKUP(C16803,#REF!,2,FALSE)</f>
        <v>#REF!</v>
      </c>
      <c r="E16803" s="172" t="str">
        <f>IFERROR(VLOOKUP(C16803,[1]MASTER!C:F,4,FALSE),"")</f>
        <v/>
      </c>
      <c r="F16803" s="172" t="str">
        <f>IFERROR(VLOOKUP(C16803,[1]MASTER!C:F,3,FALSE),"")</f>
        <v/>
      </c>
      <c r="G16803" s="175" t="str">
        <f>IFERROR(LOOKUP(C16803,[1]MASTER!C:C,[1]MASTER!B:B),"")</f>
        <v/>
      </c>
      <c r="H16803" s="176" t="str">
        <f>IFERROR(VLOOKUP(C16803,[1]MASTER!C:G,5,FALSE),"")</f>
        <v/>
      </c>
    </row>
    <row r="16804" spans="1:8" ht="15.75">
      <c r="A16804" s="109">
        <v>16833</v>
      </c>
      <c r="B16804" s="120"/>
      <c r="D16804" s="55" t="e">
        <f>VLOOKUP(C16804,#REF!,2,FALSE)</f>
        <v>#REF!</v>
      </c>
      <c r="E16804" s="172" t="str">
        <f>IFERROR(VLOOKUP(C16804,[1]MASTER!C:F,4,FALSE),"")</f>
        <v/>
      </c>
      <c r="F16804" s="172" t="str">
        <f>IFERROR(VLOOKUP(C16804,[1]MASTER!C:F,3,FALSE),"")</f>
        <v/>
      </c>
      <c r="G16804" s="175" t="str">
        <f>IFERROR(LOOKUP(C16804,[1]MASTER!C:C,[1]MASTER!B:B),"")</f>
        <v/>
      </c>
      <c r="H16804" s="176" t="str">
        <f>IFERROR(VLOOKUP(C16804,[1]MASTER!C:G,5,FALSE),"")</f>
        <v/>
      </c>
    </row>
    <row r="16805" spans="1:8" ht="15.75">
      <c r="A16805" s="52">
        <v>16834</v>
      </c>
      <c r="B16805" s="233"/>
      <c r="D16805" s="55" t="e">
        <f>VLOOKUP(C16805,#REF!,2,FALSE)</f>
        <v>#REF!</v>
      </c>
      <c r="E16805" s="172" t="str">
        <f>IFERROR(VLOOKUP(C16805,[1]MASTER!C:F,4,FALSE),"")</f>
        <v/>
      </c>
      <c r="F16805" s="172" t="str">
        <f>IFERROR(VLOOKUP(C16805,[1]MASTER!C:F,3,FALSE),"")</f>
        <v/>
      </c>
      <c r="G16805" s="175" t="str">
        <f>IFERROR(LOOKUP(C16805,[1]MASTER!C:C,[1]MASTER!B:B),"")</f>
        <v/>
      </c>
      <c r="H16805" s="176" t="str">
        <f>IFERROR(VLOOKUP(C16805,[1]MASTER!C:G,5,FALSE),"")</f>
        <v/>
      </c>
    </row>
    <row r="16806" spans="1:8" ht="15.75">
      <c r="A16806" s="109">
        <v>16835</v>
      </c>
      <c r="B16806" s="120"/>
      <c r="D16806" s="55" t="e">
        <f>VLOOKUP(C16806,#REF!,2,FALSE)</f>
        <v>#REF!</v>
      </c>
      <c r="E16806" s="172" t="str">
        <f>IFERROR(VLOOKUP(C16806,[1]MASTER!C:F,4,FALSE),"")</f>
        <v/>
      </c>
      <c r="F16806" s="172" t="str">
        <f>IFERROR(VLOOKUP(C16806,[1]MASTER!C:F,3,FALSE),"")</f>
        <v/>
      </c>
      <c r="G16806" s="175" t="str">
        <f>IFERROR(LOOKUP(C16806,[1]MASTER!C:C,[1]MASTER!B:B),"")</f>
        <v/>
      </c>
      <c r="H16806" s="176" t="str">
        <f>IFERROR(VLOOKUP(C16806,[1]MASTER!C:G,5,FALSE),"")</f>
        <v/>
      </c>
    </row>
    <row r="16807" spans="1:8" ht="15.75">
      <c r="A16807" s="52">
        <v>16836</v>
      </c>
      <c r="B16807" s="233"/>
      <c r="D16807" s="55" t="e">
        <f>VLOOKUP(C16807,#REF!,2,FALSE)</f>
        <v>#REF!</v>
      </c>
      <c r="E16807" s="172" t="str">
        <f>IFERROR(VLOOKUP(C16807,[1]MASTER!C:F,4,FALSE),"")</f>
        <v/>
      </c>
      <c r="F16807" s="172" t="str">
        <f>IFERROR(VLOOKUP(C16807,[1]MASTER!C:F,3,FALSE),"")</f>
        <v/>
      </c>
      <c r="G16807" s="175" t="str">
        <f>IFERROR(LOOKUP(C16807,[1]MASTER!C:C,[1]MASTER!B:B),"")</f>
        <v/>
      </c>
      <c r="H16807" s="176" t="str">
        <f>IFERROR(VLOOKUP(C16807,[1]MASTER!C:G,5,FALSE),"")</f>
        <v/>
      </c>
    </row>
    <row r="16808" spans="1:8" ht="15.75">
      <c r="A16808" s="109">
        <v>16837</v>
      </c>
      <c r="B16808" s="120"/>
      <c r="D16808" s="55" t="e">
        <f>VLOOKUP(C16808,#REF!,2,FALSE)</f>
        <v>#REF!</v>
      </c>
      <c r="E16808" s="172" t="str">
        <f>IFERROR(VLOOKUP(C16808,[1]MASTER!C:F,4,FALSE),"")</f>
        <v/>
      </c>
      <c r="F16808" s="172" t="str">
        <f>IFERROR(VLOOKUP(C16808,[1]MASTER!C:F,3,FALSE),"")</f>
        <v/>
      </c>
      <c r="G16808" s="175" t="str">
        <f>IFERROR(LOOKUP(C16808,[1]MASTER!C:C,[1]MASTER!B:B),"")</f>
        <v/>
      </c>
      <c r="H16808" s="176" t="str">
        <f>IFERROR(VLOOKUP(C16808,[1]MASTER!C:G,5,FALSE),"")</f>
        <v/>
      </c>
    </row>
    <row r="16809" spans="1:8" ht="15.75">
      <c r="A16809" s="52">
        <v>16838</v>
      </c>
      <c r="B16809" s="233"/>
      <c r="D16809" s="55" t="e">
        <f>VLOOKUP(C16809,#REF!,2,FALSE)</f>
        <v>#REF!</v>
      </c>
      <c r="E16809" s="172" t="str">
        <f>IFERROR(VLOOKUP(C16809,[1]MASTER!C:F,4,FALSE),"")</f>
        <v/>
      </c>
      <c r="F16809" s="172" t="str">
        <f>IFERROR(VLOOKUP(C16809,[1]MASTER!C:F,3,FALSE),"")</f>
        <v/>
      </c>
      <c r="G16809" s="175" t="str">
        <f>IFERROR(LOOKUP(C16809,[1]MASTER!C:C,[1]MASTER!B:B),"")</f>
        <v/>
      </c>
      <c r="H16809" s="176" t="str">
        <f>IFERROR(VLOOKUP(C16809,[1]MASTER!C:G,5,FALSE),"")</f>
        <v/>
      </c>
    </row>
    <row r="16810" spans="1:8" ht="15.75">
      <c r="A16810" s="109">
        <v>16839</v>
      </c>
      <c r="B16810" s="120"/>
      <c r="D16810" s="55" t="e">
        <f>VLOOKUP(C16810,#REF!,2,FALSE)</f>
        <v>#REF!</v>
      </c>
      <c r="E16810" s="172" t="str">
        <f>IFERROR(VLOOKUP(C16810,[1]MASTER!C:F,4,FALSE),"")</f>
        <v/>
      </c>
      <c r="F16810" s="172" t="str">
        <f>IFERROR(VLOOKUP(C16810,[1]MASTER!C:F,3,FALSE),"")</f>
        <v/>
      </c>
      <c r="G16810" s="175" t="str">
        <f>IFERROR(LOOKUP(C16810,[1]MASTER!C:C,[1]MASTER!B:B),"")</f>
        <v/>
      </c>
      <c r="H16810" s="176" t="str">
        <f>IFERROR(VLOOKUP(C16810,[1]MASTER!C:G,5,FALSE),"")</f>
        <v/>
      </c>
    </row>
    <row r="16811" spans="1:8" ht="15.75">
      <c r="A16811" s="52">
        <v>16840</v>
      </c>
      <c r="B16811" s="233"/>
      <c r="D16811" s="55" t="e">
        <f>VLOOKUP(C16811,#REF!,2,FALSE)</f>
        <v>#REF!</v>
      </c>
      <c r="E16811" s="172" t="str">
        <f>IFERROR(VLOOKUP(C16811,[1]MASTER!C:F,4,FALSE),"")</f>
        <v/>
      </c>
      <c r="F16811" s="172" t="str">
        <f>IFERROR(VLOOKUP(C16811,[1]MASTER!C:F,3,FALSE),"")</f>
        <v/>
      </c>
      <c r="G16811" s="175" t="str">
        <f>IFERROR(LOOKUP(C16811,[1]MASTER!C:C,[1]MASTER!B:B),"")</f>
        <v/>
      </c>
      <c r="H16811" s="176" t="str">
        <f>IFERROR(VLOOKUP(C16811,[1]MASTER!C:G,5,FALSE),"")</f>
        <v/>
      </c>
    </row>
    <row r="16812" spans="1:8" ht="15.75">
      <c r="A16812" s="109">
        <v>16841</v>
      </c>
      <c r="B16812" s="120"/>
      <c r="D16812" s="55" t="e">
        <f>VLOOKUP(C16812,#REF!,2,FALSE)</f>
        <v>#REF!</v>
      </c>
      <c r="E16812" s="172" t="str">
        <f>IFERROR(VLOOKUP(C16812,[1]MASTER!C:F,4,FALSE),"")</f>
        <v/>
      </c>
      <c r="F16812" s="172" t="str">
        <f>IFERROR(VLOOKUP(C16812,[1]MASTER!C:F,3,FALSE),"")</f>
        <v/>
      </c>
      <c r="G16812" s="175" t="str">
        <f>IFERROR(LOOKUP(C16812,[1]MASTER!C:C,[1]MASTER!B:B),"")</f>
        <v/>
      </c>
      <c r="H16812" s="176" t="str">
        <f>IFERROR(VLOOKUP(C16812,[1]MASTER!C:G,5,FALSE),"")</f>
        <v/>
      </c>
    </row>
    <row r="16813" spans="1:8" ht="15.75">
      <c r="A16813" s="52">
        <v>16842</v>
      </c>
      <c r="B16813" s="233"/>
      <c r="D16813" s="55" t="e">
        <f>VLOOKUP(C16813,#REF!,2,FALSE)</f>
        <v>#REF!</v>
      </c>
      <c r="E16813" s="172" t="str">
        <f>IFERROR(VLOOKUP(C16813,[1]MASTER!C:F,4,FALSE),"")</f>
        <v/>
      </c>
      <c r="F16813" s="172" t="str">
        <f>IFERROR(VLOOKUP(C16813,[1]MASTER!C:F,3,FALSE),"")</f>
        <v/>
      </c>
      <c r="G16813" s="175" t="str">
        <f>IFERROR(LOOKUP(C16813,[1]MASTER!C:C,[1]MASTER!B:B),"")</f>
        <v/>
      </c>
      <c r="H16813" s="176" t="str">
        <f>IFERROR(VLOOKUP(C16813,[1]MASTER!C:G,5,FALSE),"")</f>
        <v/>
      </c>
    </row>
    <row r="16814" spans="1:8" ht="15.75">
      <c r="A16814" s="109">
        <v>16843</v>
      </c>
      <c r="B16814" s="120"/>
      <c r="D16814" s="55" t="e">
        <f>VLOOKUP(C16814,#REF!,2,FALSE)</f>
        <v>#REF!</v>
      </c>
      <c r="E16814" s="172" t="str">
        <f>IFERROR(VLOOKUP(C16814,[1]MASTER!C:F,4,FALSE),"")</f>
        <v/>
      </c>
      <c r="F16814" s="172" t="str">
        <f>IFERROR(VLOOKUP(C16814,[1]MASTER!C:F,3,FALSE),"")</f>
        <v/>
      </c>
      <c r="G16814" s="175" t="str">
        <f>IFERROR(LOOKUP(C16814,[1]MASTER!C:C,[1]MASTER!B:B),"")</f>
        <v/>
      </c>
      <c r="H16814" s="176" t="str">
        <f>IFERROR(VLOOKUP(C16814,[1]MASTER!C:G,5,FALSE),"")</f>
        <v/>
      </c>
    </row>
    <row r="16815" spans="1:8" ht="15.75">
      <c r="A16815" s="52">
        <v>16844</v>
      </c>
      <c r="B16815" s="233"/>
      <c r="D16815" s="55" t="e">
        <f>VLOOKUP(C16815,#REF!,2,FALSE)</f>
        <v>#REF!</v>
      </c>
      <c r="E16815" s="172" t="str">
        <f>IFERROR(VLOOKUP(C16815,[1]MASTER!C:F,4,FALSE),"")</f>
        <v/>
      </c>
      <c r="F16815" s="172" t="str">
        <f>IFERROR(VLOOKUP(C16815,[1]MASTER!C:F,3,FALSE),"")</f>
        <v/>
      </c>
      <c r="G16815" s="175" t="str">
        <f>IFERROR(LOOKUP(C16815,[1]MASTER!C:C,[1]MASTER!B:B),"")</f>
        <v/>
      </c>
      <c r="H16815" s="176" t="str">
        <f>IFERROR(VLOOKUP(C16815,[1]MASTER!C:G,5,FALSE),"")</f>
        <v/>
      </c>
    </row>
    <row r="16816" spans="1:8" ht="15.75">
      <c r="A16816" s="109">
        <v>16845</v>
      </c>
      <c r="B16816" s="120"/>
      <c r="D16816" s="55" t="e">
        <f>VLOOKUP(C16816,#REF!,2,FALSE)</f>
        <v>#REF!</v>
      </c>
      <c r="E16816" s="172" t="str">
        <f>IFERROR(VLOOKUP(C16816,[1]MASTER!C:F,4,FALSE),"")</f>
        <v/>
      </c>
      <c r="F16816" s="172" t="str">
        <f>IFERROR(VLOOKUP(C16816,[1]MASTER!C:F,3,FALSE),"")</f>
        <v/>
      </c>
      <c r="G16816" s="175" t="str">
        <f>IFERROR(LOOKUP(C16816,[1]MASTER!C:C,[1]MASTER!B:B),"")</f>
        <v/>
      </c>
      <c r="H16816" s="176" t="str">
        <f>IFERROR(VLOOKUP(C16816,[1]MASTER!C:G,5,FALSE),"")</f>
        <v/>
      </c>
    </row>
    <row r="16817" spans="1:8" ht="15.75">
      <c r="A16817" s="52">
        <v>16846</v>
      </c>
      <c r="B16817" s="233"/>
      <c r="D16817" s="55" t="e">
        <f>VLOOKUP(C16817,#REF!,2,FALSE)</f>
        <v>#REF!</v>
      </c>
      <c r="E16817" s="172" t="str">
        <f>IFERROR(VLOOKUP(C16817,[1]MASTER!C:F,4,FALSE),"")</f>
        <v/>
      </c>
      <c r="F16817" s="172" t="str">
        <f>IFERROR(VLOOKUP(C16817,[1]MASTER!C:F,3,FALSE),"")</f>
        <v/>
      </c>
      <c r="G16817" s="175" t="str">
        <f>IFERROR(LOOKUP(C16817,[1]MASTER!C:C,[1]MASTER!B:B),"")</f>
        <v/>
      </c>
      <c r="H16817" s="176" t="str">
        <f>IFERROR(VLOOKUP(C16817,[1]MASTER!C:G,5,FALSE),"")</f>
        <v/>
      </c>
    </row>
    <row r="16818" spans="1:8" ht="15.75">
      <c r="A16818" s="109">
        <v>16847</v>
      </c>
      <c r="B16818" s="120"/>
      <c r="D16818" s="55" t="e">
        <f>VLOOKUP(C16818,#REF!,2,FALSE)</f>
        <v>#REF!</v>
      </c>
      <c r="E16818" s="172" t="str">
        <f>IFERROR(VLOOKUP(C16818,[1]MASTER!C:F,4,FALSE),"")</f>
        <v/>
      </c>
      <c r="F16818" s="172" t="str">
        <f>IFERROR(VLOOKUP(C16818,[1]MASTER!C:F,3,FALSE),"")</f>
        <v/>
      </c>
      <c r="G16818" s="175" t="str">
        <f>IFERROR(LOOKUP(C16818,[1]MASTER!C:C,[1]MASTER!B:B),"")</f>
        <v/>
      </c>
      <c r="H16818" s="176" t="str">
        <f>IFERROR(VLOOKUP(C16818,[1]MASTER!C:G,5,FALSE),"")</f>
        <v/>
      </c>
    </row>
    <row r="16819" spans="1:8" ht="15.75">
      <c r="A16819" s="52">
        <v>16848</v>
      </c>
      <c r="B16819" s="233"/>
      <c r="D16819" s="55" t="e">
        <f>VLOOKUP(C16819,#REF!,2,FALSE)</f>
        <v>#REF!</v>
      </c>
      <c r="E16819" s="172" t="str">
        <f>IFERROR(VLOOKUP(C16819,[1]MASTER!C:F,4,FALSE),"")</f>
        <v/>
      </c>
      <c r="F16819" s="172" t="str">
        <f>IFERROR(VLOOKUP(C16819,[1]MASTER!C:F,3,FALSE),"")</f>
        <v/>
      </c>
      <c r="G16819" s="175" t="str">
        <f>IFERROR(LOOKUP(C16819,[1]MASTER!C:C,[1]MASTER!B:B),"")</f>
        <v/>
      </c>
      <c r="H16819" s="176" t="str">
        <f>IFERROR(VLOOKUP(C16819,[1]MASTER!C:G,5,FALSE),"")</f>
        <v/>
      </c>
    </row>
    <row r="16820" spans="1:8" ht="15.75">
      <c r="A16820" s="109">
        <v>16849</v>
      </c>
      <c r="B16820" s="120"/>
      <c r="D16820" s="55" t="e">
        <f>VLOOKUP(C16820,#REF!,2,FALSE)</f>
        <v>#REF!</v>
      </c>
      <c r="E16820" s="172" t="str">
        <f>IFERROR(VLOOKUP(C16820,[1]MASTER!C:F,4,FALSE),"")</f>
        <v/>
      </c>
      <c r="F16820" s="172" t="str">
        <f>IFERROR(VLOOKUP(C16820,[1]MASTER!C:F,3,FALSE),"")</f>
        <v/>
      </c>
      <c r="G16820" s="175" t="str">
        <f>IFERROR(LOOKUP(C16820,[1]MASTER!C:C,[1]MASTER!B:B),"")</f>
        <v/>
      </c>
      <c r="H16820" s="176" t="str">
        <f>IFERROR(VLOOKUP(C16820,[1]MASTER!C:G,5,FALSE),"")</f>
        <v/>
      </c>
    </row>
    <row r="16821" spans="1:8" ht="15.75">
      <c r="A16821" s="52">
        <v>16850</v>
      </c>
      <c r="B16821" s="233"/>
      <c r="D16821" s="55" t="e">
        <f>VLOOKUP(C16821,#REF!,2,FALSE)</f>
        <v>#REF!</v>
      </c>
      <c r="E16821" s="172" t="str">
        <f>IFERROR(VLOOKUP(C16821,[1]MASTER!C:F,4,FALSE),"")</f>
        <v/>
      </c>
      <c r="F16821" s="172" t="str">
        <f>IFERROR(VLOOKUP(C16821,[1]MASTER!C:F,3,FALSE),"")</f>
        <v/>
      </c>
      <c r="G16821" s="175" t="str">
        <f>IFERROR(LOOKUP(C16821,[1]MASTER!C:C,[1]MASTER!B:B),"")</f>
        <v/>
      </c>
      <c r="H16821" s="176" t="str">
        <f>IFERROR(VLOOKUP(C16821,[1]MASTER!C:G,5,FALSE),"")</f>
        <v/>
      </c>
    </row>
    <row r="16822" spans="1:8" ht="15.75">
      <c r="A16822" s="109">
        <v>16851</v>
      </c>
      <c r="B16822" s="120"/>
      <c r="D16822" s="55" t="e">
        <f>VLOOKUP(C16822,#REF!,2,FALSE)</f>
        <v>#REF!</v>
      </c>
      <c r="E16822" s="172" t="str">
        <f>IFERROR(VLOOKUP(C16822,[1]MASTER!C:F,4,FALSE),"")</f>
        <v/>
      </c>
      <c r="F16822" s="172" t="str">
        <f>IFERROR(VLOOKUP(C16822,[1]MASTER!C:F,3,FALSE),"")</f>
        <v/>
      </c>
      <c r="G16822" s="175" t="str">
        <f>IFERROR(LOOKUP(C16822,[1]MASTER!C:C,[1]MASTER!B:B),"")</f>
        <v/>
      </c>
      <c r="H16822" s="176" t="str">
        <f>IFERROR(VLOOKUP(C16822,[1]MASTER!C:G,5,FALSE),"")</f>
        <v/>
      </c>
    </row>
    <row r="16823" spans="1:8" ht="15.75">
      <c r="A16823" s="52">
        <v>16852</v>
      </c>
      <c r="B16823" s="233"/>
      <c r="D16823" s="55" t="e">
        <f>VLOOKUP(C16823,#REF!,2,FALSE)</f>
        <v>#REF!</v>
      </c>
      <c r="E16823" s="172" t="str">
        <f>IFERROR(VLOOKUP(C16823,[1]MASTER!C:F,4,FALSE),"")</f>
        <v/>
      </c>
      <c r="F16823" s="172" t="str">
        <f>IFERROR(VLOOKUP(C16823,[1]MASTER!C:F,3,FALSE),"")</f>
        <v/>
      </c>
      <c r="G16823" s="175" t="str">
        <f>IFERROR(LOOKUP(C16823,[1]MASTER!C:C,[1]MASTER!B:B),"")</f>
        <v/>
      </c>
      <c r="H16823" s="176" t="str">
        <f>IFERROR(VLOOKUP(C16823,[1]MASTER!C:G,5,FALSE),"")</f>
        <v/>
      </c>
    </row>
    <row r="16824" spans="1:8" ht="15.75">
      <c r="A16824" s="109">
        <v>16853</v>
      </c>
      <c r="B16824" s="120"/>
      <c r="D16824" s="55" t="e">
        <f>VLOOKUP(C16824,#REF!,2,FALSE)</f>
        <v>#REF!</v>
      </c>
      <c r="E16824" s="172" t="str">
        <f>IFERROR(VLOOKUP(C16824,[1]MASTER!C:F,4,FALSE),"")</f>
        <v/>
      </c>
      <c r="F16824" s="172" t="str">
        <f>IFERROR(VLOOKUP(C16824,[1]MASTER!C:F,3,FALSE),"")</f>
        <v/>
      </c>
      <c r="G16824" s="175" t="str">
        <f>IFERROR(LOOKUP(C16824,[1]MASTER!C:C,[1]MASTER!B:B),"")</f>
        <v/>
      </c>
      <c r="H16824" s="176" t="str">
        <f>IFERROR(VLOOKUP(C16824,[1]MASTER!C:G,5,FALSE),"")</f>
        <v/>
      </c>
    </row>
    <row r="16825" spans="1:8" ht="15.75">
      <c r="A16825" s="52">
        <v>16854</v>
      </c>
      <c r="B16825" s="233"/>
      <c r="D16825" s="55" t="e">
        <f>VLOOKUP(C16825,#REF!,2,FALSE)</f>
        <v>#REF!</v>
      </c>
      <c r="E16825" s="172" t="str">
        <f>IFERROR(VLOOKUP(C16825,[1]MASTER!C:F,4,FALSE),"")</f>
        <v/>
      </c>
      <c r="F16825" s="172" t="str">
        <f>IFERROR(VLOOKUP(C16825,[1]MASTER!C:F,3,FALSE),"")</f>
        <v/>
      </c>
      <c r="G16825" s="175" t="str">
        <f>IFERROR(LOOKUP(C16825,[1]MASTER!C:C,[1]MASTER!B:B),"")</f>
        <v/>
      </c>
      <c r="H16825" s="176" t="str">
        <f>IFERROR(VLOOKUP(C16825,[1]MASTER!C:G,5,FALSE),"")</f>
        <v/>
      </c>
    </row>
    <row r="16826" spans="1:8" ht="15.75">
      <c r="A16826" s="109">
        <v>16855</v>
      </c>
      <c r="B16826" s="120"/>
      <c r="D16826" s="55" t="e">
        <f>VLOOKUP(C16826,#REF!,2,FALSE)</f>
        <v>#REF!</v>
      </c>
      <c r="E16826" s="172" t="str">
        <f>IFERROR(VLOOKUP(C16826,[1]MASTER!C:F,4,FALSE),"")</f>
        <v/>
      </c>
      <c r="F16826" s="172" t="str">
        <f>IFERROR(VLOOKUP(C16826,[1]MASTER!C:F,3,FALSE),"")</f>
        <v/>
      </c>
      <c r="G16826" s="175" t="str">
        <f>IFERROR(LOOKUP(C16826,[1]MASTER!C:C,[1]MASTER!B:B),"")</f>
        <v/>
      </c>
      <c r="H16826" s="176" t="str">
        <f>IFERROR(VLOOKUP(C16826,[1]MASTER!C:G,5,FALSE),"")</f>
        <v/>
      </c>
    </row>
    <row r="16827" spans="1:8" ht="15.75">
      <c r="A16827" s="52">
        <v>16856</v>
      </c>
      <c r="B16827" s="233"/>
      <c r="D16827" s="55" t="e">
        <f>VLOOKUP(C16827,#REF!,2,FALSE)</f>
        <v>#REF!</v>
      </c>
      <c r="E16827" s="172" t="str">
        <f>IFERROR(VLOOKUP(C16827,[1]MASTER!C:F,4,FALSE),"")</f>
        <v/>
      </c>
      <c r="F16827" s="172" t="str">
        <f>IFERROR(VLOOKUP(C16827,[1]MASTER!C:F,3,FALSE),"")</f>
        <v/>
      </c>
      <c r="G16827" s="175" t="str">
        <f>IFERROR(LOOKUP(C16827,[1]MASTER!C:C,[1]MASTER!B:B),"")</f>
        <v/>
      </c>
      <c r="H16827" s="176" t="str">
        <f>IFERROR(VLOOKUP(C16827,[1]MASTER!C:G,5,FALSE),"")</f>
        <v/>
      </c>
    </row>
    <row r="16828" spans="1:8" ht="15.75">
      <c r="A16828" s="109">
        <v>16857</v>
      </c>
      <c r="B16828" s="120"/>
      <c r="D16828" s="55" t="e">
        <f>VLOOKUP(C16828,#REF!,2,FALSE)</f>
        <v>#REF!</v>
      </c>
      <c r="E16828" s="172" t="str">
        <f>IFERROR(VLOOKUP(C16828,[1]MASTER!C:F,4,FALSE),"")</f>
        <v/>
      </c>
      <c r="F16828" s="172" t="str">
        <f>IFERROR(VLOOKUP(C16828,[1]MASTER!C:F,3,FALSE),"")</f>
        <v/>
      </c>
      <c r="G16828" s="175" t="str">
        <f>IFERROR(LOOKUP(C16828,[1]MASTER!C:C,[1]MASTER!B:B),"")</f>
        <v/>
      </c>
      <c r="H16828" s="176" t="str">
        <f>IFERROR(VLOOKUP(C16828,[1]MASTER!C:G,5,FALSE),"")</f>
        <v/>
      </c>
    </row>
    <row r="16829" spans="1:8" ht="15.75">
      <c r="A16829" s="52">
        <v>16858</v>
      </c>
      <c r="B16829" s="233"/>
      <c r="D16829" s="55" t="e">
        <f>VLOOKUP(C16829,#REF!,2,FALSE)</f>
        <v>#REF!</v>
      </c>
      <c r="E16829" s="172" t="str">
        <f>IFERROR(VLOOKUP(C16829,[1]MASTER!C:F,4,FALSE),"")</f>
        <v/>
      </c>
      <c r="F16829" s="172" t="str">
        <f>IFERROR(VLOOKUP(C16829,[1]MASTER!C:F,3,FALSE),"")</f>
        <v/>
      </c>
      <c r="G16829" s="175" t="str">
        <f>IFERROR(LOOKUP(C16829,[1]MASTER!C:C,[1]MASTER!B:B),"")</f>
        <v/>
      </c>
      <c r="H16829" s="176" t="str">
        <f>IFERROR(VLOOKUP(C16829,[1]MASTER!C:G,5,FALSE),"")</f>
        <v/>
      </c>
    </row>
    <row r="16830" spans="1:8" ht="15.75">
      <c r="A16830" s="109">
        <v>16859</v>
      </c>
      <c r="B16830" s="120"/>
      <c r="D16830" s="55" t="e">
        <f>VLOOKUP(C16830,#REF!,2,FALSE)</f>
        <v>#REF!</v>
      </c>
      <c r="E16830" s="172" t="str">
        <f>IFERROR(VLOOKUP(C16830,[1]MASTER!C:F,4,FALSE),"")</f>
        <v/>
      </c>
      <c r="F16830" s="172" t="str">
        <f>IFERROR(VLOOKUP(C16830,[1]MASTER!C:F,3,FALSE),"")</f>
        <v/>
      </c>
      <c r="G16830" s="175" t="str">
        <f>IFERROR(LOOKUP(C16830,[1]MASTER!C:C,[1]MASTER!B:B),"")</f>
        <v/>
      </c>
      <c r="H16830" s="176" t="str">
        <f>IFERROR(VLOOKUP(C16830,[1]MASTER!C:G,5,FALSE),"")</f>
        <v/>
      </c>
    </row>
    <row r="16831" spans="1:8" ht="15.75">
      <c r="A16831" s="52">
        <v>16860</v>
      </c>
      <c r="B16831" s="233"/>
      <c r="D16831" s="55" t="e">
        <f>VLOOKUP(C16831,#REF!,2,FALSE)</f>
        <v>#REF!</v>
      </c>
      <c r="E16831" s="172" t="str">
        <f>IFERROR(VLOOKUP(C16831,[1]MASTER!C:F,4,FALSE),"")</f>
        <v/>
      </c>
      <c r="F16831" s="172" t="str">
        <f>IFERROR(VLOOKUP(C16831,[1]MASTER!C:F,3,FALSE),"")</f>
        <v/>
      </c>
      <c r="G16831" s="175" t="str">
        <f>IFERROR(LOOKUP(C16831,[1]MASTER!C:C,[1]MASTER!B:B),"")</f>
        <v/>
      </c>
      <c r="H16831" s="176" t="str">
        <f>IFERROR(VLOOKUP(C16831,[1]MASTER!C:G,5,FALSE),"")</f>
        <v/>
      </c>
    </row>
    <row r="16832" spans="1:8" ht="15.75">
      <c r="A16832" s="109">
        <v>16861</v>
      </c>
      <c r="B16832" s="120"/>
      <c r="D16832" s="55" t="e">
        <f>VLOOKUP(C16832,#REF!,2,FALSE)</f>
        <v>#REF!</v>
      </c>
      <c r="E16832" s="172" t="str">
        <f>IFERROR(VLOOKUP(C16832,[1]MASTER!C:F,4,FALSE),"")</f>
        <v/>
      </c>
      <c r="F16832" s="172" t="str">
        <f>IFERROR(VLOOKUP(C16832,[1]MASTER!C:F,3,FALSE),"")</f>
        <v/>
      </c>
      <c r="G16832" s="175" t="str">
        <f>IFERROR(LOOKUP(C16832,[1]MASTER!C:C,[1]MASTER!B:B),"")</f>
        <v/>
      </c>
      <c r="H16832" s="176" t="str">
        <f>IFERROR(VLOOKUP(C16832,[1]MASTER!C:G,5,FALSE),"")</f>
        <v/>
      </c>
    </row>
    <row r="16833" spans="1:8" ht="15.75">
      <c r="A16833" s="52">
        <v>16862</v>
      </c>
      <c r="B16833" s="233"/>
      <c r="D16833" s="55" t="e">
        <f>VLOOKUP(C16833,#REF!,2,FALSE)</f>
        <v>#REF!</v>
      </c>
      <c r="E16833" s="172" t="str">
        <f>IFERROR(VLOOKUP(C16833,[1]MASTER!C:F,4,FALSE),"")</f>
        <v/>
      </c>
      <c r="F16833" s="172" t="str">
        <f>IFERROR(VLOOKUP(C16833,[1]MASTER!C:F,3,FALSE),"")</f>
        <v/>
      </c>
      <c r="G16833" s="175" t="str">
        <f>IFERROR(LOOKUP(C16833,[1]MASTER!C:C,[1]MASTER!B:B),"")</f>
        <v/>
      </c>
      <c r="H16833" s="176" t="str">
        <f>IFERROR(VLOOKUP(C16833,[1]MASTER!C:G,5,FALSE),"")</f>
        <v/>
      </c>
    </row>
    <row r="16834" spans="1:8" ht="15.75">
      <c r="A16834" s="109">
        <v>16863</v>
      </c>
      <c r="B16834" s="120"/>
      <c r="D16834" s="55" t="e">
        <f>VLOOKUP(C16834,#REF!,2,FALSE)</f>
        <v>#REF!</v>
      </c>
      <c r="E16834" s="172" t="str">
        <f>IFERROR(VLOOKUP(C16834,[1]MASTER!C:F,4,FALSE),"")</f>
        <v/>
      </c>
      <c r="F16834" s="172" t="str">
        <f>IFERROR(VLOOKUP(C16834,[1]MASTER!C:F,3,FALSE),"")</f>
        <v/>
      </c>
      <c r="G16834" s="175" t="str">
        <f>IFERROR(LOOKUP(C16834,[1]MASTER!C:C,[1]MASTER!B:B),"")</f>
        <v/>
      </c>
      <c r="H16834" s="176" t="str">
        <f>IFERROR(VLOOKUP(C16834,[1]MASTER!C:G,5,FALSE),"")</f>
        <v/>
      </c>
    </row>
    <row r="16835" spans="1:8" ht="15.75">
      <c r="A16835" s="52">
        <v>16864</v>
      </c>
      <c r="B16835" s="233"/>
      <c r="D16835" s="55" t="e">
        <f>VLOOKUP(C16835,#REF!,2,FALSE)</f>
        <v>#REF!</v>
      </c>
      <c r="E16835" s="172" t="str">
        <f>IFERROR(VLOOKUP(C16835,[1]MASTER!C:F,4,FALSE),"")</f>
        <v/>
      </c>
      <c r="F16835" s="172" t="str">
        <f>IFERROR(VLOOKUP(C16835,[1]MASTER!C:F,3,FALSE),"")</f>
        <v/>
      </c>
      <c r="G16835" s="175" t="str">
        <f>IFERROR(LOOKUP(C16835,[1]MASTER!C:C,[1]MASTER!B:B),"")</f>
        <v/>
      </c>
      <c r="H16835" s="176" t="str">
        <f>IFERROR(VLOOKUP(C16835,[1]MASTER!C:G,5,FALSE),"")</f>
        <v/>
      </c>
    </row>
    <row r="16836" spans="1:8" ht="15.75">
      <c r="A16836" s="109">
        <v>16865</v>
      </c>
      <c r="B16836" s="120"/>
      <c r="D16836" s="55" t="e">
        <f>VLOOKUP(C16836,#REF!,2,FALSE)</f>
        <v>#REF!</v>
      </c>
      <c r="E16836" s="172" t="str">
        <f>IFERROR(VLOOKUP(C16836,[1]MASTER!C:F,4,FALSE),"")</f>
        <v/>
      </c>
      <c r="F16836" s="172" t="str">
        <f>IFERROR(VLOOKUP(C16836,[1]MASTER!C:F,3,FALSE),"")</f>
        <v/>
      </c>
      <c r="G16836" s="175" t="str">
        <f>IFERROR(LOOKUP(C16836,[1]MASTER!C:C,[1]MASTER!B:B),"")</f>
        <v/>
      </c>
      <c r="H16836" s="176" t="str">
        <f>IFERROR(VLOOKUP(C16836,[1]MASTER!C:G,5,FALSE),"")</f>
        <v/>
      </c>
    </row>
    <row r="16837" spans="1:8" ht="15.75">
      <c r="A16837" s="52">
        <v>16866</v>
      </c>
      <c r="B16837" s="233"/>
      <c r="D16837" s="55" t="e">
        <f>VLOOKUP(C16837,#REF!,2,FALSE)</f>
        <v>#REF!</v>
      </c>
      <c r="E16837" s="172" t="str">
        <f>IFERROR(VLOOKUP(C16837,[1]MASTER!C:F,4,FALSE),"")</f>
        <v/>
      </c>
      <c r="F16837" s="172" t="str">
        <f>IFERROR(VLOOKUP(C16837,[1]MASTER!C:F,3,FALSE),"")</f>
        <v/>
      </c>
      <c r="G16837" s="175" t="str">
        <f>IFERROR(LOOKUP(C16837,[1]MASTER!C:C,[1]MASTER!B:B),"")</f>
        <v/>
      </c>
      <c r="H16837" s="176" t="str">
        <f>IFERROR(VLOOKUP(C16837,[1]MASTER!C:G,5,FALSE),"")</f>
        <v/>
      </c>
    </row>
    <row r="16838" spans="1:8" ht="15.75">
      <c r="A16838" s="109">
        <v>16867</v>
      </c>
      <c r="B16838" s="120"/>
      <c r="D16838" s="55" t="e">
        <f>VLOOKUP(C16838,#REF!,2,FALSE)</f>
        <v>#REF!</v>
      </c>
      <c r="E16838" s="172" t="str">
        <f>IFERROR(VLOOKUP(C16838,[1]MASTER!C:F,4,FALSE),"")</f>
        <v/>
      </c>
      <c r="F16838" s="172" t="str">
        <f>IFERROR(VLOOKUP(C16838,[1]MASTER!C:F,3,FALSE),"")</f>
        <v/>
      </c>
      <c r="G16838" s="175" t="str">
        <f>IFERROR(LOOKUP(C16838,[1]MASTER!C:C,[1]MASTER!B:B),"")</f>
        <v/>
      </c>
      <c r="H16838" s="176" t="str">
        <f>IFERROR(VLOOKUP(C16838,[1]MASTER!C:G,5,FALSE),"")</f>
        <v/>
      </c>
    </row>
    <row r="16839" spans="1:8" ht="15.75">
      <c r="A16839" s="52">
        <v>16868</v>
      </c>
      <c r="B16839" s="233"/>
      <c r="D16839" s="55" t="e">
        <f>VLOOKUP(C16839,#REF!,2,FALSE)</f>
        <v>#REF!</v>
      </c>
      <c r="E16839" s="172" t="str">
        <f>IFERROR(VLOOKUP(C16839,[1]MASTER!C:F,4,FALSE),"")</f>
        <v/>
      </c>
      <c r="F16839" s="172" t="str">
        <f>IFERROR(VLOOKUP(C16839,[1]MASTER!C:F,3,FALSE),"")</f>
        <v/>
      </c>
      <c r="G16839" s="175" t="str">
        <f>IFERROR(LOOKUP(C16839,[1]MASTER!C:C,[1]MASTER!B:B),"")</f>
        <v/>
      </c>
      <c r="H16839" s="176" t="str">
        <f>IFERROR(VLOOKUP(C16839,[1]MASTER!C:G,5,FALSE),"")</f>
        <v/>
      </c>
    </row>
    <row r="16840" spans="1:8" ht="15.75">
      <c r="A16840" s="109">
        <v>16869</v>
      </c>
      <c r="B16840" s="120"/>
      <c r="D16840" s="55" t="e">
        <f>VLOOKUP(C16840,#REF!,2,FALSE)</f>
        <v>#REF!</v>
      </c>
      <c r="E16840" s="172" t="str">
        <f>IFERROR(VLOOKUP(C16840,[1]MASTER!C:F,4,FALSE),"")</f>
        <v/>
      </c>
      <c r="F16840" s="172" t="str">
        <f>IFERROR(VLOOKUP(C16840,[1]MASTER!C:F,3,FALSE),"")</f>
        <v/>
      </c>
      <c r="G16840" s="175" t="str">
        <f>IFERROR(LOOKUP(C16840,[1]MASTER!C:C,[1]MASTER!B:B),"")</f>
        <v/>
      </c>
      <c r="H16840" s="176" t="str">
        <f>IFERROR(VLOOKUP(C16840,[1]MASTER!C:G,5,FALSE),"")</f>
        <v/>
      </c>
    </row>
    <row r="16841" spans="1:8" ht="15.75">
      <c r="A16841" s="52">
        <v>16870</v>
      </c>
      <c r="B16841" s="233"/>
      <c r="D16841" s="55" t="e">
        <f>VLOOKUP(C16841,#REF!,2,FALSE)</f>
        <v>#REF!</v>
      </c>
      <c r="E16841" s="172" t="str">
        <f>IFERROR(VLOOKUP(C16841,[1]MASTER!C:F,4,FALSE),"")</f>
        <v/>
      </c>
      <c r="F16841" s="172" t="str">
        <f>IFERROR(VLOOKUP(C16841,[1]MASTER!C:F,3,FALSE),"")</f>
        <v/>
      </c>
      <c r="G16841" s="175" t="str">
        <f>IFERROR(LOOKUP(C16841,[1]MASTER!C:C,[1]MASTER!B:B),"")</f>
        <v/>
      </c>
      <c r="H16841" s="176" t="str">
        <f>IFERROR(VLOOKUP(C16841,[1]MASTER!C:G,5,FALSE),"")</f>
        <v/>
      </c>
    </row>
    <row r="16842" spans="1:8" ht="15.75">
      <c r="A16842" s="109">
        <v>16871</v>
      </c>
      <c r="B16842" s="120"/>
      <c r="D16842" s="55" t="e">
        <f>VLOOKUP(C16842,#REF!,2,FALSE)</f>
        <v>#REF!</v>
      </c>
      <c r="E16842" s="172" t="str">
        <f>IFERROR(VLOOKUP(C16842,[1]MASTER!C:F,4,FALSE),"")</f>
        <v/>
      </c>
      <c r="F16842" s="172" t="str">
        <f>IFERROR(VLOOKUP(C16842,[1]MASTER!C:F,3,FALSE),"")</f>
        <v/>
      </c>
      <c r="G16842" s="175" t="str">
        <f>IFERROR(LOOKUP(C16842,[1]MASTER!C:C,[1]MASTER!B:B),"")</f>
        <v/>
      </c>
      <c r="H16842" s="176" t="str">
        <f>IFERROR(VLOOKUP(C16842,[1]MASTER!C:G,5,FALSE),"")</f>
        <v/>
      </c>
    </row>
    <row r="16843" spans="1:8" ht="15.75">
      <c r="A16843" s="52">
        <v>16872</v>
      </c>
      <c r="B16843" s="233"/>
      <c r="D16843" s="55" t="e">
        <f>VLOOKUP(C16843,#REF!,2,FALSE)</f>
        <v>#REF!</v>
      </c>
      <c r="E16843" s="172" t="str">
        <f>IFERROR(VLOOKUP(C16843,[1]MASTER!C:F,4,FALSE),"")</f>
        <v/>
      </c>
      <c r="F16843" s="172" t="str">
        <f>IFERROR(VLOOKUP(C16843,[1]MASTER!C:F,3,FALSE),"")</f>
        <v/>
      </c>
      <c r="G16843" s="175" t="str">
        <f>IFERROR(LOOKUP(C16843,[1]MASTER!C:C,[1]MASTER!B:B),"")</f>
        <v/>
      </c>
      <c r="H16843" s="176" t="str">
        <f>IFERROR(VLOOKUP(C16843,[1]MASTER!C:G,5,FALSE),"")</f>
        <v/>
      </c>
    </row>
    <row r="16844" spans="1:8" ht="15.75">
      <c r="A16844" s="109">
        <v>16873</v>
      </c>
      <c r="B16844" s="120"/>
      <c r="D16844" s="55" t="e">
        <f>VLOOKUP(C16844,#REF!,2,FALSE)</f>
        <v>#REF!</v>
      </c>
      <c r="E16844" s="172" t="str">
        <f>IFERROR(VLOOKUP(C16844,[1]MASTER!C:F,4,FALSE),"")</f>
        <v/>
      </c>
      <c r="F16844" s="172" t="str">
        <f>IFERROR(VLOOKUP(C16844,[1]MASTER!C:F,3,FALSE),"")</f>
        <v/>
      </c>
      <c r="G16844" s="175" t="str">
        <f>IFERROR(LOOKUP(C16844,[1]MASTER!C:C,[1]MASTER!B:B),"")</f>
        <v/>
      </c>
      <c r="H16844" s="176" t="str">
        <f>IFERROR(VLOOKUP(C16844,[1]MASTER!C:G,5,FALSE),"")</f>
        <v/>
      </c>
    </row>
    <row r="16845" spans="1:8" ht="15.75">
      <c r="A16845" s="52">
        <v>16874</v>
      </c>
      <c r="B16845" s="233"/>
      <c r="D16845" s="55" t="e">
        <f>VLOOKUP(C16845,#REF!,2,FALSE)</f>
        <v>#REF!</v>
      </c>
      <c r="E16845" s="172" t="str">
        <f>IFERROR(VLOOKUP(C16845,[1]MASTER!C:F,4,FALSE),"")</f>
        <v/>
      </c>
      <c r="F16845" s="172" t="str">
        <f>IFERROR(VLOOKUP(C16845,[1]MASTER!C:F,3,FALSE),"")</f>
        <v/>
      </c>
      <c r="G16845" s="175" t="str">
        <f>IFERROR(LOOKUP(C16845,[1]MASTER!C:C,[1]MASTER!B:B),"")</f>
        <v/>
      </c>
      <c r="H16845" s="176" t="str">
        <f>IFERROR(VLOOKUP(C16845,[1]MASTER!C:G,5,FALSE),"")</f>
        <v/>
      </c>
    </row>
    <row r="16846" spans="1:8" ht="15.75">
      <c r="A16846" s="109">
        <v>16875</v>
      </c>
      <c r="B16846" s="120"/>
      <c r="D16846" s="55" t="e">
        <f>VLOOKUP(C16846,#REF!,2,FALSE)</f>
        <v>#REF!</v>
      </c>
      <c r="E16846" s="172" t="str">
        <f>IFERROR(VLOOKUP(C16846,[1]MASTER!C:F,4,FALSE),"")</f>
        <v/>
      </c>
      <c r="F16846" s="172" t="str">
        <f>IFERROR(VLOOKUP(C16846,[1]MASTER!C:F,3,FALSE),"")</f>
        <v/>
      </c>
      <c r="G16846" s="175" t="str">
        <f>IFERROR(LOOKUP(C16846,[1]MASTER!C:C,[1]MASTER!B:B),"")</f>
        <v/>
      </c>
      <c r="H16846" s="176" t="str">
        <f>IFERROR(VLOOKUP(C16846,[1]MASTER!C:G,5,FALSE),"")</f>
        <v/>
      </c>
    </row>
    <row r="16847" spans="1:8" ht="15.75">
      <c r="A16847" s="52">
        <v>16876</v>
      </c>
      <c r="B16847" s="233"/>
      <c r="D16847" s="55" t="e">
        <f>VLOOKUP(C16847,#REF!,2,FALSE)</f>
        <v>#REF!</v>
      </c>
      <c r="E16847" s="172" t="str">
        <f>IFERROR(VLOOKUP(C16847,[1]MASTER!C:F,4,FALSE),"")</f>
        <v/>
      </c>
      <c r="F16847" s="172" t="str">
        <f>IFERROR(VLOOKUP(C16847,[1]MASTER!C:F,3,FALSE),"")</f>
        <v/>
      </c>
      <c r="G16847" s="175" t="str">
        <f>IFERROR(LOOKUP(C16847,[1]MASTER!C:C,[1]MASTER!B:B),"")</f>
        <v/>
      </c>
      <c r="H16847" s="176" t="str">
        <f>IFERROR(VLOOKUP(C16847,[1]MASTER!C:G,5,FALSE),"")</f>
        <v/>
      </c>
    </row>
    <row r="16848" spans="1:8" ht="15.75">
      <c r="A16848" s="109">
        <v>16877</v>
      </c>
      <c r="B16848" s="120"/>
      <c r="D16848" s="55" t="e">
        <f>VLOOKUP(C16848,#REF!,2,FALSE)</f>
        <v>#REF!</v>
      </c>
      <c r="E16848" s="172" t="str">
        <f>IFERROR(VLOOKUP(C16848,[1]MASTER!C:F,4,FALSE),"")</f>
        <v/>
      </c>
      <c r="F16848" s="172" t="str">
        <f>IFERROR(VLOOKUP(C16848,[1]MASTER!C:F,3,FALSE),"")</f>
        <v/>
      </c>
      <c r="G16848" s="175" t="str">
        <f>IFERROR(LOOKUP(C16848,[1]MASTER!C:C,[1]MASTER!B:B),"")</f>
        <v/>
      </c>
      <c r="H16848" s="176" t="str">
        <f>IFERROR(VLOOKUP(C16848,[1]MASTER!C:G,5,FALSE),"")</f>
        <v/>
      </c>
    </row>
    <row r="16849" spans="1:8" ht="15.75">
      <c r="A16849" s="52">
        <v>16878</v>
      </c>
      <c r="B16849" s="233"/>
      <c r="D16849" s="55" t="e">
        <f>VLOOKUP(C16849,#REF!,2,FALSE)</f>
        <v>#REF!</v>
      </c>
      <c r="E16849" s="172" t="str">
        <f>IFERROR(VLOOKUP(C16849,[1]MASTER!C:F,4,FALSE),"")</f>
        <v/>
      </c>
      <c r="F16849" s="172" t="str">
        <f>IFERROR(VLOOKUP(C16849,[1]MASTER!C:F,3,FALSE),"")</f>
        <v/>
      </c>
      <c r="G16849" s="175" t="str">
        <f>IFERROR(LOOKUP(C16849,[1]MASTER!C:C,[1]MASTER!B:B),"")</f>
        <v/>
      </c>
      <c r="H16849" s="176" t="str">
        <f>IFERROR(VLOOKUP(C16849,[1]MASTER!C:G,5,FALSE),"")</f>
        <v/>
      </c>
    </row>
    <row r="16850" spans="1:8" ht="15.75">
      <c r="A16850" s="109">
        <v>16879</v>
      </c>
      <c r="B16850" s="120"/>
      <c r="D16850" s="55" t="e">
        <f>VLOOKUP(C16850,#REF!,2,FALSE)</f>
        <v>#REF!</v>
      </c>
      <c r="E16850" s="172" t="str">
        <f>IFERROR(VLOOKUP(C16850,[1]MASTER!C:F,4,FALSE),"")</f>
        <v/>
      </c>
      <c r="F16850" s="172" t="str">
        <f>IFERROR(VLOOKUP(C16850,[1]MASTER!C:F,3,FALSE),"")</f>
        <v/>
      </c>
      <c r="G16850" s="175" t="str">
        <f>IFERROR(LOOKUP(C16850,[1]MASTER!C:C,[1]MASTER!B:B),"")</f>
        <v/>
      </c>
      <c r="H16850" s="176" t="str">
        <f>IFERROR(VLOOKUP(C16850,[1]MASTER!C:G,5,FALSE),"")</f>
        <v/>
      </c>
    </row>
    <row r="16851" spans="1:8" ht="15.75">
      <c r="A16851" s="52">
        <v>16880</v>
      </c>
      <c r="B16851" s="233"/>
      <c r="D16851" s="55" t="e">
        <f>VLOOKUP(C16851,#REF!,2,FALSE)</f>
        <v>#REF!</v>
      </c>
      <c r="E16851" s="172" t="str">
        <f>IFERROR(VLOOKUP(C16851,[1]MASTER!C:F,4,FALSE),"")</f>
        <v/>
      </c>
      <c r="F16851" s="172" t="str">
        <f>IFERROR(VLOOKUP(C16851,[1]MASTER!C:F,3,FALSE),"")</f>
        <v/>
      </c>
      <c r="G16851" s="175" t="str">
        <f>IFERROR(LOOKUP(C16851,[1]MASTER!C:C,[1]MASTER!B:B),"")</f>
        <v/>
      </c>
      <c r="H16851" s="176" t="str">
        <f>IFERROR(VLOOKUP(C16851,[1]MASTER!C:G,5,FALSE),"")</f>
        <v/>
      </c>
    </row>
    <row r="16852" spans="1:8" ht="15.75">
      <c r="A16852" s="109">
        <v>16881</v>
      </c>
      <c r="B16852" s="120"/>
      <c r="D16852" s="55" t="e">
        <f>VLOOKUP(C16852,#REF!,2,FALSE)</f>
        <v>#REF!</v>
      </c>
      <c r="E16852" s="172" t="str">
        <f>IFERROR(VLOOKUP(C16852,[1]MASTER!C:F,4,FALSE),"")</f>
        <v/>
      </c>
      <c r="F16852" s="172" t="str">
        <f>IFERROR(VLOOKUP(C16852,[1]MASTER!C:F,3,FALSE),"")</f>
        <v/>
      </c>
      <c r="G16852" s="175" t="str">
        <f>IFERROR(LOOKUP(C16852,[1]MASTER!C:C,[1]MASTER!B:B),"")</f>
        <v/>
      </c>
      <c r="H16852" s="176" t="str">
        <f>IFERROR(VLOOKUP(C16852,[1]MASTER!C:G,5,FALSE),"")</f>
        <v/>
      </c>
    </row>
    <row r="16853" spans="1:8" ht="15.75">
      <c r="A16853" s="52">
        <v>16882</v>
      </c>
      <c r="B16853" s="233"/>
      <c r="D16853" s="55" t="e">
        <f>VLOOKUP(C16853,#REF!,2,FALSE)</f>
        <v>#REF!</v>
      </c>
      <c r="E16853" s="172" t="str">
        <f>IFERROR(VLOOKUP(C16853,[1]MASTER!C:F,4,FALSE),"")</f>
        <v/>
      </c>
      <c r="F16853" s="172" t="str">
        <f>IFERROR(VLOOKUP(C16853,[1]MASTER!C:F,3,FALSE),"")</f>
        <v/>
      </c>
      <c r="G16853" s="175" t="str">
        <f>IFERROR(LOOKUP(C16853,[1]MASTER!C:C,[1]MASTER!B:B),"")</f>
        <v/>
      </c>
      <c r="H16853" s="176" t="str">
        <f>IFERROR(VLOOKUP(C16853,[1]MASTER!C:G,5,FALSE),"")</f>
        <v/>
      </c>
    </row>
    <row r="16854" spans="1:8" ht="15.75">
      <c r="A16854" s="109">
        <v>16883</v>
      </c>
      <c r="B16854" s="120"/>
      <c r="D16854" s="55" t="e">
        <f>VLOOKUP(C16854,#REF!,2,FALSE)</f>
        <v>#REF!</v>
      </c>
      <c r="E16854" s="172" t="str">
        <f>IFERROR(VLOOKUP(C16854,[1]MASTER!C:F,4,FALSE),"")</f>
        <v/>
      </c>
      <c r="F16854" s="172" t="str">
        <f>IFERROR(VLOOKUP(C16854,[1]MASTER!C:F,3,FALSE),"")</f>
        <v/>
      </c>
      <c r="G16854" s="175" t="str">
        <f>IFERROR(LOOKUP(C16854,[1]MASTER!C:C,[1]MASTER!B:B),"")</f>
        <v/>
      </c>
      <c r="H16854" s="176" t="str">
        <f>IFERROR(VLOOKUP(C16854,[1]MASTER!C:G,5,FALSE),"")</f>
        <v/>
      </c>
    </row>
    <row r="16855" spans="1:8" ht="15.75">
      <c r="A16855" s="52">
        <v>16884</v>
      </c>
      <c r="B16855" s="233"/>
      <c r="D16855" s="55" t="e">
        <f>VLOOKUP(C16855,#REF!,2,FALSE)</f>
        <v>#REF!</v>
      </c>
      <c r="E16855" s="172" t="str">
        <f>IFERROR(VLOOKUP(C16855,[1]MASTER!C:F,4,FALSE),"")</f>
        <v/>
      </c>
      <c r="F16855" s="172" t="str">
        <f>IFERROR(VLOOKUP(C16855,[1]MASTER!C:F,3,FALSE),"")</f>
        <v/>
      </c>
      <c r="G16855" s="175" t="str">
        <f>IFERROR(LOOKUP(C16855,[1]MASTER!C:C,[1]MASTER!B:B),"")</f>
        <v/>
      </c>
      <c r="H16855" s="176" t="str">
        <f>IFERROR(VLOOKUP(C16855,[1]MASTER!C:G,5,FALSE),"")</f>
        <v/>
      </c>
    </row>
    <row r="16856" spans="1:8" ht="15.75">
      <c r="A16856" s="109">
        <v>16885</v>
      </c>
      <c r="B16856" s="120"/>
      <c r="D16856" s="55" t="e">
        <f>VLOOKUP(C16856,#REF!,2,FALSE)</f>
        <v>#REF!</v>
      </c>
      <c r="E16856" s="172" t="str">
        <f>IFERROR(VLOOKUP(C16856,[1]MASTER!C:F,4,FALSE),"")</f>
        <v/>
      </c>
      <c r="F16856" s="172" t="str">
        <f>IFERROR(VLOOKUP(C16856,[1]MASTER!C:F,3,FALSE),"")</f>
        <v/>
      </c>
      <c r="G16856" s="175" t="str">
        <f>IFERROR(LOOKUP(C16856,[1]MASTER!C:C,[1]MASTER!B:B),"")</f>
        <v/>
      </c>
      <c r="H16856" s="176" t="str">
        <f>IFERROR(VLOOKUP(C16856,[1]MASTER!C:G,5,FALSE),"")</f>
        <v/>
      </c>
    </row>
    <row r="16857" spans="1:8" ht="15.75">
      <c r="A16857" s="52">
        <v>16886</v>
      </c>
      <c r="B16857" s="233"/>
      <c r="D16857" s="55" t="e">
        <f>VLOOKUP(C16857,#REF!,2,FALSE)</f>
        <v>#REF!</v>
      </c>
      <c r="E16857" s="172" t="str">
        <f>IFERROR(VLOOKUP(C16857,[1]MASTER!C:F,4,FALSE),"")</f>
        <v/>
      </c>
      <c r="F16857" s="172" t="str">
        <f>IFERROR(VLOOKUP(C16857,[1]MASTER!C:F,3,FALSE),"")</f>
        <v/>
      </c>
      <c r="G16857" s="175" t="str">
        <f>IFERROR(LOOKUP(C16857,[1]MASTER!C:C,[1]MASTER!B:B),"")</f>
        <v/>
      </c>
      <c r="H16857" s="176" t="str">
        <f>IFERROR(VLOOKUP(C16857,[1]MASTER!C:G,5,FALSE),"")</f>
        <v/>
      </c>
    </row>
    <row r="16858" spans="1:8" ht="15.75">
      <c r="A16858" s="109">
        <v>16887</v>
      </c>
      <c r="B16858" s="120"/>
      <c r="D16858" s="55" t="e">
        <f>VLOOKUP(C16858,#REF!,2,FALSE)</f>
        <v>#REF!</v>
      </c>
      <c r="E16858" s="172" t="str">
        <f>IFERROR(VLOOKUP(C16858,[1]MASTER!C:F,4,FALSE),"")</f>
        <v/>
      </c>
      <c r="F16858" s="172" t="str">
        <f>IFERROR(VLOOKUP(C16858,[1]MASTER!C:F,3,FALSE),"")</f>
        <v/>
      </c>
      <c r="G16858" s="175" t="str">
        <f>IFERROR(LOOKUP(C16858,[1]MASTER!C:C,[1]MASTER!B:B),"")</f>
        <v/>
      </c>
      <c r="H16858" s="176" t="str">
        <f>IFERROR(VLOOKUP(C16858,[1]MASTER!C:G,5,FALSE),"")</f>
        <v/>
      </c>
    </row>
    <row r="16859" spans="1:8" ht="15.75">
      <c r="A16859" s="52">
        <v>16888</v>
      </c>
      <c r="B16859" s="233"/>
      <c r="D16859" s="55" t="e">
        <f>VLOOKUP(C16859,#REF!,2,FALSE)</f>
        <v>#REF!</v>
      </c>
      <c r="E16859" s="172" t="str">
        <f>IFERROR(VLOOKUP(C16859,[1]MASTER!C:F,4,FALSE),"")</f>
        <v/>
      </c>
      <c r="F16859" s="172" t="str">
        <f>IFERROR(VLOOKUP(C16859,[1]MASTER!C:F,3,FALSE),"")</f>
        <v/>
      </c>
      <c r="G16859" s="175" t="str">
        <f>IFERROR(LOOKUP(C16859,[1]MASTER!C:C,[1]MASTER!B:B),"")</f>
        <v/>
      </c>
      <c r="H16859" s="176" t="str">
        <f>IFERROR(VLOOKUP(C16859,[1]MASTER!C:G,5,FALSE),"")</f>
        <v/>
      </c>
    </row>
    <row r="16860" spans="1:8" ht="15.75">
      <c r="A16860" s="109">
        <v>16889</v>
      </c>
      <c r="B16860" s="120"/>
      <c r="D16860" s="55" t="e">
        <f>VLOOKUP(C16860,#REF!,2,FALSE)</f>
        <v>#REF!</v>
      </c>
      <c r="E16860" s="172" t="str">
        <f>IFERROR(VLOOKUP(C16860,[1]MASTER!C:F,4,FALSE),"")</f>
        <v/>
      </c>
      <c r="F16860" s="172" t="str">
        <f>IFERROR(VLOOKUP(C16860,[1]MASTER!C:F,3,FALSE),"")</f>
        <v/>
      </c>
      <c r="G16860" s="175" t="str">
        <f>IFERROR(LOOKUP(C16860,[1]MASTER!C:C,[1]MASTER!B:B),"")</f>
        <v/>
      </c>
      <c r="H16860" s="176" t="str">
        <f>IFERROR(VLOOKUP(C16860,[1]MASTER!C:G,5,FALSE),"")</f>
        <v/>
      </c>
    </row>
    <row r="16861" spans="1:8" ht="15.75">
      <c r="A16861" s="52">
        <v>16890</v>
      </c>
      <c r="B16861" s="233"/>
      <c r="D16861" s="55" t="e">
        <f>VLOOKUP(C16861,#REF!,2,FALSE)</f>
        <v>#REF!</v>
      </c>
      <c r="E16861" s="172" t="str">
        <f>IFERROR(VLOOKUP(C16861,[1]MASTER!C:F,4,FALSE),"")</f>
        <v/>
      </c>
      <c r="F16861" s="172" t="str">
        <f>IFERROR(VLOOKUP(C16861,[1]MASTER!C:F,3,FALSE),"")</f>
        <v/>
      </c>
      <c r="G16861" s="175" t="str">
        <f>IFERROR(LOOKUP(C16861,[1]MASTER!C:C,[1]MASTER!B:B),"")</f>
        <v/>
      </c>
      <c r="H16861" s="176" t="str">
        <f>IFERROR(VLOOKUP(C16861,[1]MASTER!C:G,5,FALSE),"")</f>
        <v/>
      </c>
    </row>
    <row r="16862" spans="1:8" ht="15.75">
      <c r="A16862" s="109">
        <v>16891</v>
      </c>
      <c r="B16862" s="120"/>
      <c r="D16862" s="55" t="e">
        <f>VLOOKUP(C16862,#REF!,2,FALSE)</f>
        <v>#REF!</v>
      </c>
      <c r="E16862" s="172" t="str">
        <f>IFERROR(VLOOKUP(C16862,[1]MASTER!C:F,4,FALSE),"")</f>
        <v/>
      </c>
      <c r="F16862" s="172" t="str">
        <f>IFERROR(VLOOKUP(C16862,[1]MASTER!C:F,3,FALSE),"")</f>
        <v/>
      </c>
      <c r="G16862" s="175" t="str">
        <f>IFERROR(LOOKUP(C16862,[1]MASTER!C:C,[1]MASTER!B:B),"")</f>
        <v/>
      </c>
      <c r="H16862" s="176" t="str">
        <f>IFERROR(VLOOKUP(C16862,[1]MASTER!C:G,5,FALSE),"")</f>
        <v/>
      </c>
    </row>
    <row r="16863" spans="1:8" ht="15.75">
      <c r="A16863" s="52">
        <v>16892</v>
      </c>
      <c r="B16863" s="233"/>
      <c r="D16863" s="55" t="e">
        <f>VLOOKUP(C16863,#REF!,2,FALSE)</f>
        <v>#REF!</v>
      </c>
      <c r="E16863" s="172" t="str">
        <f>IFERROR(VLOOKUP(C16863,[1]MASTER!C:F,4,FALSE),"")</f>
        <v/>
      </c>
      <c r="F16863" s="172" t="str">
        <f>IFERROR(VLOOKUP(C16863,[1]MASTER!C:F,3,FALSE),"")</f>
        <v/>
      </c>
      <c r="G16863" s="175" t="str">
        <f>IFERROR(LOOKUP(C16863,[1]MASTER!C:C,[1]MASTER!B:B),"")</f>
        <v/>
      </c>
      <c r="H16863" s="176" t="str">
        <f>IFERROR(VLOOKUP(C16863,[1]MASTER!C:G,5,FALSE),"")</f>
        <v/>
      </c>
    </row>
    <row r="16864" spans="1:8" ht="15.75">
      <c r="A16864" s="109">
        <v>16893</v>
      </c>
      <c r="B16864" s="120"/>
      <c r="D16864" s="55" t="e">
        <f>VLOOKUP(C16864,#REF!,2,FALSE)</f>
        <v>#REF!</v>
      </c>
      <c r="E16864" s="172" t="str">
        <f>IFERROR(VLOOKUP(C16864,[1]MASTER!C:F,4,FALSE),"")</f>
        <v/>
      </c>
      <c r="F16864" s="172" t="str">
        <f>IFERROR(VLOOKUP(C16864,[1]MASTER!C:F,3,FALSE),"")</f>
        <v/>
      </c>
      <c r="G16864" s="175" t="str">
        <f>IFERROR(LOOKUP(C16864,[1]MASTER!C:C,[1]MASTER!B:B),"")</f>
        <v/>
      </c>
      <c r="H16864" s="176" t="str">
        <f>IFERROR(VLOOKUP(C16864,[1]MASTER!C:G,5,FALSE),"")</f>
        <v/>
      </c>
    </row>
    <row r="16865" spans="1:8" ht="15.75">
      <c r="A16865" s="52">
        <v>16894</v>
      </c>
      <c r="B16865" s="233"/>
      <c r="D16865" s="55" t="e">
        <f>VLOOKUP(C16865,#REF!,2,FALSE)</f>
        <v>#REF!</v>
      </c>
      <c r="E16865" s="172" t="str">
        <f>IFERROR(VLOOKUP(C16865,[1]MASTER!C:F,4,FALSE),"")</f>
        <v/>
      </c>
      <c r="F16865" s="172" t="str">
        <f>IFERROR(VLOOKUP(C16865,[1]MASTER!C:F,3,FALSE),"")</f>
        <v/>
      </c>
      <c r="G16865" s="175" t="str">
        <f>IFERROR(LOOKUP(C16865,[1]MASTER!C:C,[1]MASTER!B:B),"")</f>
        <v/>
      </c>
      <c r="H16865" s="176" t="str">
        <f>IFERROR(VLOOKUP(C16865,[1]MASTER!C:G,5,FALSE),"")</f>
        <v/>
      </c>
    </row>
    <row r="16866" spans="1:8" ht="15.75">
      <c r="A16866" s="109">
        <v>16895</v>
      </c>
      <c r="B16866" s="120"/>
      <c r="D16866" s="55" t="e">
        <f>VLOOKUP(C16866,#REF!,2,FALSE)</f>
        <v>#REF!</v>
      </c>
      <c r="E16866" s="172" t="str">
        <f>IFERROR(VLOOKUP(C16866,[1]MASTER!C:F,4,FALSE),"")</f>
        <v/>
      </c>
      <c r="F16866" s="172" t="str">
        <f>IFERROR(VLOOKUP(C16866,[1]MASTER!C:F,3,FALSE),"")</f>
        <v/>
      </c>
      <c r="G16866" s="175" t="str">
        <f>IFERROR(LOOKUP(C16866,[1]MASTER!C:C,[1]MASTER!B:B),"")</f>
        <v/>
      </c>
      <c r="H16866" s="176" t="str">
        <f>IFERROR(VLOOKUP(C16866,[1]MASTER!C:G,5,FALSE),"")</f>
        <v/>
      </c>
    </row>
    <row r="16867" spans="1:8" ht="15.75">
      <c r="A16867" s="52">
        <v>16896</v>
      </c>
      <c r="B16867" s="233"/>
      <c r="D16867" s="55" t="e">
        <f>VLOOKUP(C16867,#REF!,2,FALSE)</f>
        <v>#REF!</v>
      </c>
      <c r="E16867" s="172" t="str">
        <f>IFERROR(VLOOKUP(C16867,[1]MASTER!C:F,4,FALSE),"")</f>
        <v/>
      </c>
      <c r="F16867" s="172" t="str">
        <f>IFERROR(VLOOKUP(C16867,[1]MASTER!C:F,3,FALSE),"")</f>
        <v/>
      </c>
      <c r="G16867" s="175" t="str">
        <f>IFERROR(LOOKUP(C16867,[1]MASTER!C:C,[1]MASTER!B:B),"")</f>
        <v/>
      </c>
      <c r="H16867" s="176" t="str">
        <f>IFERROR(VLOOKUP(C16867,[1]MASTER!C:G,5,FALSE),"")</f>
        <v/>
      </c>
    </row>
    <row r="16868" spans="1:8" ht="15.75">
      <c r="A16868" s="109">
        <v>16897</v>
      </c>
      <c r="B16868" s="120"/>
      <c r="D16868" s="55" t="e">
        <f>VLOOKUP(C16868,#REF!,2,FALSE)</f>
        <v>#REF!</v>
      </c>
      <c r="E16868" s="172" t="str">
        <f>IFERROR(VLOOKUP(C16868,[1]MASTER!C:F,4,FALSE),"")</f>
        <v/>
      </c>
      <c r="F16868" s="172" t="str">
        <f>IFERROR(VLOOKUP(C16868,[1]MASTER!C:F,3,FALSE),"")</f>
        <v/>
      </c>
      <c r="G16868" s="175" t="str">
        <f>IFERROR(LOOKUP(C16868,[1]MASTER!C:C,[1]MASTER!B:B),"")</f>
        <v/>
      </c>
      <c r="H16868" s="176" t="str">
        <f>IFERROR(VLOOKUP(C16868,[1]MASTER!C:G,5,FALSE),"")</f>
        <v/>
      </c>
    </row>
    <row r="16869" spans="1:8" ht="15.75">
      <c r="A16869" s="52">
        <v>16898</v>
      </c>
      <c r="B16869" s="233"/>
      <c r="D16869" s="55" t="e">
        <f>VLOOKUP(C16869,#REF!,2,FALSE)</f>
        <v>#REF!</v>
      </c>
      <c r="E16869" s="172" t="str">
        <f>IFERROR(VLOOKUP(C16869,[1]MASTER!C:F,4,FALSE),"")</f>
        <v/>
      </c>
      <c r="F16869" s="172" t="str">
        <f>IFERROR(VLOOKUP(C16869,[1]MASTER!C:F,3,FALSE),"")</f>
        <v/>
      </c>
      <c r="G16869" s="175" t="str">
        <f>IFERROR(LOOKUP(C16869,[1]MASTER!C:C,[1]MASTER!B:B),"")</f>
        <v/>
      </c>
      <c r="H16869" s="176" t="str">
        <f>IFERROR(VLOOKUP(C16869,[1]MASTER!C:G,5,FALSE),"")</f>
        <v/>
      </c>
    </row>
    <row r="16870" spans="1:8" ht="15.75">
      <c r="A16870" s="109">
        <v>16899</v>
      </c>
      <c r="B16870" s="120"/>
      <c r="D16870" s="55" t="e">
        <f>VLOOKUP(C16870,#REF!,2,FALSE)</f>
        <v>#REF!</v>
      </c>
      <c r="E16870" s="172" t="str">
        <f>IFERROR(VLOOKUP(C16870,[1]MASTER!C:F,4,FALSE),"")</f>
        <v/>
      </c>
      <c r="F16870" s="172" t="str">
        <f>IFERROR(VLOOKUP(C16870,[1]MASTER!C:F,3,FALSE),"")</f>
        <v/>
      </c>
      <c r="G16870" s="175" t="str">
        <f>IFERROR(LOOKUP(C16870,[1]MASTER!C:C,[1]MASTER!B:B),"")</f>
        <v/>
      </c>
      <c r="H16870" s="176" t="str">
        <f>IFERROR(VLOOKUP(C16870,[1]MASTER!C:G,5,FALSE),"")</f>
        <v/>
      </c>
    </row>
    <row r="16871" spans="1:8" ht="15.75">
      <c r="A16871" s="52">
        <v>16900</v>
      </c>
      <c r="B16871" s="233"/>
      <c r="D16871" s="55" t="e">
        <f>VLOOKUP(C16871,#REF!,2,FALSE)</f>
        <v>#REF!</v>
      </c>
      <c r="E16871" s="172" t="str">
        <f>IFERROR(VLOOKUP(C16871,[1]MASTER!C:F,4,FALSE),"")</f>
        <v/>
      </c>
      <c r="F16871" s="172" t="str">
        <f>IFERROR(VLOOKUP(C16871,[1]MASTER!C:F,3,FALSE),"")</f>
        <v/>
      </c>
      <c r="G16871" s="175" t="str">
        <f>IFERROR(LOOKUP(C16871,[1]MASTER!C:C,[1]MASTER!B:B),"")</f>
        <v/>
      </c>
      <c r="H16871" s="176" t="str">
        <f>IFERROR(VLOOKUP(C16871,[1]MASTER!C:G,5,FALSE),"")</f>
        <v/>
      </c>
    </row>
    <row r="16872" spans="1:8" ht="15.75">
      <c r="A16872" s="109">
        <v>16901</v>
      </c>
      <c r="B16872" s="120"/>
      <c r="D16872" s="55" t="e">
        <f>VLOOKUP(C16872,#REF!,2,FALSE)</f>
        <v>#REF!</v>
      </c>
      <c r="E16872" s="172" t="str">
        <f>IFERROR(VLOOKUP(C16872,[1]MASTER!C:F,4,FALSE),"")</f>
        <v/>
      </c>
      <c r="F16872" s="172" t="str">
        <f>IFERROR(VLOOKUP(C16872,[1]MASTER!C:F,3,FALSE),"")</f>
        <v/>
      </c>
      <c r="G16872" s="175" t="str">
        <f>IFERROR(LOOKUP(C16872,[1]MASTER!C:C,[1]MASTER!B:B),"")</f>
        <v/>
      </c>
      <c r="H16872" s="176" t="str">
        <f>IFERROR(VLOOKUP(C16872,[1]MASTER!C:G,5,FALSE),"")</f>
        <v/>
      </c>
    </row>
    <row r="16873" spans="1:8" ht="15.75">
      <c r="A16873" s="52">
        <v>16902</v>
      </c>
      <c r="B16873" s="233"/>
      <c r="D16873" s="55" t="e">
        <f>VLOOKUP(C16873,#REF!,2,FALSE)</f>
        <v>#REF!</v>
      </c>
      <c r="E16873" s="172" t="str">
        <f>IFERROR(VLOOKUP(C16873,[1]MASTER!C:F,4,FALSE),"")</f>
        <v/>
      </c>
      <c r="F16873" s="172" t="str">
        <f>IFERROR(VLOOKUP(C16873,[1]MASTER!C:F,3,FALSE),"")</f>
        <v/>
      </c>
      <c r="G16873" s="175" t="str">
        <f>IFERROR(LOOKUP(C16873,[1]MASTER!C:C,[1]MASTER!B:B),"")</f>
        <v/>
      </c>
      <c r="H16873" s="176" t="str">
        <f>IFERROR(VLOOKUP(C16873,[1]MASTER!C:G,5,FALSE),"")</f>
        <v/>
      </c>
    </row>
    <row r="16874" spans="1:8" ht="15.75">
      <c r="A16874" s="109">
        <v>16903</v>
      </c>
      <c r="B16874" s="120"/>
      <c r="D16874" s="55" t="e">
        <f>VLOOKUP(C16874,#REF!,2,FALSE)</f>
        <v>#REF!</v>
      </c>
      <c r="E16874" s="172" t="str">
        <f>IFERROR(VLOOKUP(C16874,[1]MASTER!C:F,4,FALSE),"")</f>
        <v/>
      </c>
      <c r="F16874" s="172" t="str">
        <f>IFERROR(VLOOKUP(C16874,[1]MASTER!C:F,3,FALSE),"")</f>
        <v/>
      </c>
      <c r="G16874" s="175" t="str">
        <f>IFERROR(LOOKUP(C16874,[1]MASTER!C:C,[1]MASTER!B:B),"")</f>
        <v/>
      </c>
      <c r="H16874" s="176" t="str">
        <f>IFERROR(VLOOKUP(C16874,[1]MASTER!C:G,5,FALSE),"")</f>
        <v/>
      </c>
    </row>
    <row r="16875" spans="1:8" ht="15.75">
      <c r="A16875" s="52">
        <v>16904</v>
      </c>
      <c r="B16875" s="233"/>
      <c r="D16875" s="55" t="e">
        <f>VLOOKUP(C16875,#REF!,2,FALSE)</f>
        <v>#REF!</v>
      </c>
      <c r="E16875" s="172" t="str">
        <f>IFERROR(VLOOKUP(C16875,[1]MASTER!C:F,4,FALSE),"")</f>
        <v/>
      </c>
      <c r="F16875" s="172" t="str">
        <f>IFERROR(VLOOKUP(C16875,[1]MASTER!C:F,3,FALSE),"")</f>
        <v/>
      </c>
      <c r="G16875" s="175" t="str">
        <f>IFERROR(LOOKUP(C16875,[1]MASTER!C:C,[1]MASTER!B:B),"")</f>
        <v/>
      </c>
      <c r="H16875" s="176" t="str">
        <f>IFERROR(VLOOKUP(C16875,[1]MASTER!C:G,5,FALSE),"")</f>
        <v/>
      </c>
    </row>
    <row r="16876" spans="1:8" ht="15.75">
      <c r="A16876" s="109">
        <v>16905</v>
      </c>
      <c r="B16876" s="120"/>
      <c r="D16876" s="55" t="e">
        <f>VLOOKUP(C16876,#REF!,2,FALSE)</f>
        <v>#REF!</v>
      </c>
      <c r="E16876" s="172" t="str">
        <f>IFERROR(VLOOKUP(C16876,[1]MASTER!C:F,4,FALSE),"")</f>
        <v/>
      </c>
      <c r="F16876" s="172" t="str">
        <f>IFERROR(VLOOKUP(C16876,[1]MASTER!C:F,3,FALSE),"")</f>
        <v/>
      </c>
      <c r="G16876" s="175" t="str">
        <f>IFERROR(LOOKUP(C16876,[1]MASTER!C:C,[1]MASTER!B:B),"")</f>
        <v/>
      </c>
      <c r="H16876" s="176" t="str">
        <f>IFERROR(VLOOKUP(C16876,[1]MASTER!C:G,5,FALSE),"")</f>
        <v/>
      </c>
    </row>
    <row r="16877" spans="1:8" ht="15.75">
      <c r="A16877" s="52">
        <v>16906</v>
      </c>
      <c r="B16877" s="233"/>
      <c r="D16877" s="55" t="e">
        <f>VLOOKUP(C16877,#REF!,2,FALSE)</f>
        <v>#REF!</v>
      </c>
      <c r="E16877" s="172" t="str">
        <f>IFERROR(VLOOKUP(C16877,[1]MASTER!C:F,4,FALSE),"")</f>
        <v/>
      </c>
      <c r="F16877" s="172" t="str">
        <f>IFERROR(VLOOKUP(C16877,[1]MASTER!C:F,3,FALSE),"")</f>
        <v/>
      </c>
      <c r="G16877" s="175" t="str">
        <f>IFERROR(LOOKUP(C16877,[1]MASTER!C:C,[1]MASTER!B:B),"")</f>
        <v/>
      </c>
      <c r="H16877" s="176" t="str">
        <f>IFERROR(VLOOKUP(C16877,[1]MASTER!C:G,5,FALSE),"")</f>
        <v/>
      </c>
    </row>
    <row r="16878" spans="1:8" ht="15.75">
      <c r="A16878" s="109">
        <v>16907</v>
      </c>
      <c r="B16878" s="120"/>
      <c r="D16878" s="55" t="e">
        <f>VLOOKUP(C16878,#REF!,2,FALSE)</f>
        <v>#REF!</v>
      </c>
      <c r="E16878" s="172" t="str">
        <f>IFERROR(VLOOKUP(C16878,[1]MASTER!C:F,4,FALSE),"")</f>
        <v/>
      </c>
      <c r="F16878" s="172" t="str">
        <f>IFERROR(VLOOKUP(C16878,[1]MASTER!C:F,3,FALSE),"")</f>
        <v/>
      </c>
      <c r="G16878" s="175" t="str">
        <f>IFERROR(LOOKUP(C16878,[1]MASTER!C:C,[1]MASTER!B:B),"")</f>
        <v/>
      </c>
      <c r="H16878" s="176" t="str">
        <f>IFERROR(VLOOKUP(C16878,[1]MASTER!C:G,5,FALSE),"")</f>
        <v/>
      </c>
    </row>
    <row r="16879" spans="1:8" ht="15.75">
      <c r="A16879" s="52">
        <v>16908</v>
      </c>
      <c r="B16879" s="233"/>
      <c r="D16879" s="55" t="e">
        <f>VLOOKUP(C16879,#REF!,2,FALSE)</f>
        <v>#REF!</v>
      </c>
      <c r="E16879" s="172" t="str">
        <f>IFERROR(VLOOKUP(C16879,[1]MASTER!C:F,4,FALSE),"")</f>
        <v/>
      </c>
      <c r="F16879" s="172" t="str">
        <f>IFERROR(VLOOKUP(C16879,[1]MASTER!C:F,3,FALSE),"")</f>
        <v/>
      </c>
      <c r="G16879" s="175" t="str">
        <f>IFERROR(LOOKUP(C16879,[1]MASTER!C:C,[1]MASTER!B:B),"")</f>
        <v/>
      </c>
      <c r="H16879" s="176" t="str">
        <f>IFERROR(VLOOKUP(C16879,[1]MASTER!C:G,5,FALSE),"")</f>
        <v/>
      </c>
    </row>
    <row r="16880" spans="1:8" ht="15.75">
      <c r="A16880" s="109">
        <v>16909</v>
      </c>
      <c r="B16880" s="120"/>
      <c r="D16880" s="55" t="e">
        <f>VLOOKUP(C16880,#REF!,2,FALSE)</f>
        <v>#REF!</v>
      </c>
      <c r="E16880" s="172" t="str">
        <f>IFERROR(VLOOKUP(C16880,[1]MASTER!C:F,4,FALSE),"")</f>
        <v/>
      </c>
      <c r="F16880" s="172" t="str">
        <f>IFERROR(VLOOKUP(C16880,[1]MASTER!C:F,3,FALSE),"")</f>
        <v/>
      </c>
      <c r="G16880" s="175" t="str">
        <f>IFERROR(LOOKUP(C16880,[1]MASTER!C:C,[1]MASTER!B:B),"")</f>
        <v/>
      </c>
      <c r="H16880" s="176" t="str">
        <f>IFERROR(VLOOKUP(C16880,[1]MASTER!C:G,5,FALSE),"")</f>
        <v/>
      </c>
    </row>
    <row r="16881" spans="1:8" ht="15.75">
      <c r="A16881" s="52">
        <v>16910</v>
      </c>
      <c r="B16881" s="233"/>
      <c r="D16881" s="55" t="e">
        <f>VLOOKUP(C16881,#REF!,2,FALSE)</f>
        <v>#REF!</v>
      </c>
      <c r="E16881" s="172" t="str">
        <f>IFERROR(VLOOKUP(C16881,[1]MASTER!C:F,4,FALSE),"")</f>
        <v/>
      </c>
      <c r="F16881" s="172" t="str">
        <f>IFERROR(VLOOKUP(C16881,[1]MASTER!C:F,3,FALSE),"")</f>
        <v/>
      </c>
      <c r="G16881" s="175" t="str">
        <f>IFERROR(LOOKUP(C16881,[1]MASTER!C:C,[1]MASTER!B:B),"")</f>
        <v/>
      </c>
      <c r="H16881" s="176" t="str">
        <f>IFERROR(VLOOKUP(C16881,[1]MASTER!C:G,5,FALSE),"")</f>
        <v/>
      </c>
    </row>
    <row r="16882" spans="1:8" ht="15.75">
      <c r="A16882" s="109">
        <v>16911</v>
      </c>
      <c r="B16882" s="120"/>
      <c r="D16882" s="55" t="e">
        <f>VLOOKUP(C16882,#REF!,2,FALSE)</f>
        <v>#REF!</v>
      </c>
      <c r="E16882" s="172" t="str">
        <f>IFERROR(VLOOKUP(C16882,[1]MASTER!C:F,4,FALSE),"")</f>
        <v/>
      </c>
      <c r="F16882" s="172" t="str">
        <f>IFERROR(VLOOKUP(C16882,[1]MASTER!C:F,3,FALSE),"")</f>
        <v/>
      </c>
      <c r="G16882" s="175" t="str">
        <f>IFERROR(LOOKUP(C16882,[1]MASTER!C:C,[1]MASTER!B:B),"")</f>
        <v/>
      </c>
      <c r="H16882" s="176" t="str">
        <f>IFERROR(VLOOKUP(C16882,[1]MASTER!C:G,5,FALSE),"")</f>
        <v/>
      </c>
    </row>
    <row r="16883" spans="1:8" ht="15.75">
      <c r="A16883" s="52">
        <v>16912</v>
      </c>
      <c r="B16883" s="233"/>
      <c r="D16883" s="55" t="e">
        <f>VLOOKUP(C16883,#REF!,2,FALSE)</f>
        <v>#REF!</v>
      </c>
      <c r="E16883" s="172" t="str">
        <f>IFERROR(VLOOKUP(C16883,[1]MASTER!C:F,4,FALSE),"")</f>
        <v/>
      </c>
      <c r="F16883" s="172" t="str">
        <f>IFERROR(VLOOKUP(C16883,[1]MASTER!C:F,3,FALSE),"")</f>
        <v/>
      </c>
      <c r="G16883" s="175" t="str">
        <f>IFERROR(LOOKUP(C16883,[1]MASTER!C:C,[1]MASTER!B:B),"")</f>
        <v/>
      </c>
      <c r="H16883" s="176" t="str">
        <f>IFERROR(VLOOKUP(C16883,[1]MASTER!C:G,5,FALSE),"")</f>
        <v/>
      </c>
    </row>
    <row r="16884" spans="1:8" ht="15.75">
      <c r="A16884" s="109">
        <v>16913</v>
      </c>
      <c r="B16884" s="120"/>
      <c r="D16884" s="55" t="e">
        <f>VLOOKUP(C16884,#REF!,2,FALSE)</f>
        <v>#REF!</v>
      </c>
      <c r="E16884" s="172" t="str">
        <f>IFERROR(VLOOKUP(C16884,[1]MASTER!C:F,4,FALSE),"")</f>
        <v/>
      </c>
      <c r="F16884" s="172" t="str">
        <f>IFERROR(VLOOKUP(C16884,[1]MASTER!C:F,3,FALSE),"")</f>
        <v/>
      </c>
      <c r="G16884" s="175" t="str">
        <f>IFERROR(LOOKUP(C16884,[1]MASTER!C:C,[1]MASTER!B:B),"")</f>
        <v/>
      </c>
      <c r="H16884" s="176" t="str">
        <f>IFERROR(VLOOKUP(C16884,[1]MASTER!C:G,5,FALSE),"")</f>
        <v/>
      </c>
    </row>
    <row r="16885" spans="1:8" ht="15.75">
      <c r="A16885" s="52">
        <v>16914</v>
      </c>
      <c r="B16885" s="233"/>
      <c r="D16885" s="55" t="e">
        <f>VLOOKUP(C16885,#REF!,2,FALSE)</f>
        <v>#REF!</v>
      </c>
      <c r="E16885" s="172" t="str">
        <f>IFERROR(VLOOKUP(C16885,[1]MASTER!C:F,4,FALSE),"")</f>
        <v/>
      </c>
      <c r="F16885" s="172" t="str">
        <f>IFERROR(VLOOKUP(C16885,[1]MASTER!C:F,3,FALSE),"")</f>
        <v/>
      </c>
      <c r="G16885" s="175" t="str">
        <f>IFERROR(LOOKUP(C16885,[1]MASTER!C:C,[1]MASTER!B:B),"")</f>
        <v/>
      </c>
      <c r="H16885" s="176" t="str">
        <f>IFERROR(VLOOKUP(C16885,[1]MASTER!C:G,5,FALSE),"")</f>
        <v/>
      </c>
    </row>
    <row r="16886" spans="1:8" ht="15.75">
      <c r="A16886" s="109">
        <v>16915</v>
      </c>
      <c r="B16886" s="120"/>
      <c r="D16886" s="55" t="e">
        <f>VLOOKUP(C16886,#REF!,2,FALSE)</f>
        <v>#REF!</v>
      </c>
      <c r="E16886" s="172" t="str">
        <f>IFERROR(VLOOKUP(C16886,[1]MASTER!C:F,4,FALSE),"")</f>
        <v/>
      </c>
      <c r="F16886" s="172" t="str">
        <f>IFERROR(VLOOKUP(C16886,[1]MASTER!C:F,3,FALSE),"")</f>
        <v/>
      </c>
      <c r="G16886" s="175" t="str">
        <f>IFERROR(LOOKUP(C16886,[1]MASTER!C:C,[1]MASTER!B:B),"")</f>
        <v/>
      </c>
      <c r="H16886" s="176" t="str">
        <f>IFERROR(VLOOKUP(C16886,[1]MASTER!C:G,5,FALSE),"")</f>
        <v/>
      </c>
    </row>
    <row r="16887" spans="1:8" ht="15.75">
      <c r="A16887" s="52">
        <v>16916</v>
      </c>
      <c r="B16887" s="233"/>
      <c r="D16887" s="55" t="e">
        <f>VLOOKUP(C16887,#REF!,2,FALSE)</f>
        <v>#REF!</v>
      </c>
      <c r="E16887" s="172" t="str">
        <f>IFERROR(VLOOKUP(C16887,[1]MASTER!C:F,4,FALSE),"")</f>
        <v/>
      </c>
      <c r="F16887" s="172" t="str">
        <f>IFERROR(VLOOKUP(C16887,[1]MASTER!C:F,3,FALSE),"")</f>
        <v/>
      </c>
      <c r="G16887" s="175" t="str">
        <f>IFERROR(LOOKUP(C16887,[1]MASTER!C:C,[1]MASTER!B:B),"")</f>
        <v/>
      </c>
      <c r="H16887" s="176" t="str">
        <f>IFERROR(VLOOKUP(C16887,[1]MASTER!C:G,5,FALSE),"")</f>
        <v/>
      </c>
    </row>
    <row r="16888" spans="1:8" ht="15.75">
      <c r="A16888" s="109">
        <v>16917</v>
      </c>
      <c r="B16888" s="120"/>
      <c r="D16888" s="55" t="e">
        <f>VLOOKUP(C16888,#REF!,2,FALSE)</f>
        <v>#REF!</v>
      </c>
      <c r="E16888" s="172" t="str">
        <f>IFERROR(VLOOKUP(C16888,[1]MASTER!C:F,4,FALSE),"")</f>
        <v/>
      </c>
      <c r="F16888" s="172" t="str">
        <f>IFERROR(VLOOKUP(C16888,[1]MASTER!C:F,3,FALSE),"")</f>
        <v/>
      </c>
      <c r="G16888" s="175" t="str">
        <f>IFERROR(LOOKUP(C16888,[1]MASTER!C:C,[1]MASTER!B:B),"")</f>
        <v/>
      </c>
      <c r="H16888" s="176" t="str">
        <f>IFERROR(VLOOKUP(C16888,[1]MASTER!C:G,5,FALSE),"")</f>
        <v/>
      </c>
    </row>
    <row r="16889" spans="1:8" ht="15.75">
      <c r="A16889" s="52">
        <v>16918</v>
      </c>
      <c r="B16889" s="233"/>
      <c r="D16889" s="55" t="e">
        <f>VLOOKUP(C16889,#REF!,2,FALSE)</f>
        <v>#REF!</v>
      </c>
      <c r="E16889" s="172" t="str">
        <f>IFERROR(VLOOKUP(C16889,[1]MASTER!C:F,4,FALSE),"")</f>
        <v/>
      </c>
      <c r="F16889" s="172" t="str">
        <f>IFERROR(VLOOKUP(C16889,[1]MASTER!C:F,3,FALSE),"")</f>
        <v/>
      </c>
      <c r="G16889" s="175" t="str">
        <f>IFERROR(LOOKUP(C16889,[1]MASTER!C:C,[1]MASTER!B:B),"")</f>
        <v/>
      </c>
      <c r="H16889" s="176" t="str">
        <f>IFERROR(VLOOKUP(C16889,[1]MASTER!C:G,5,FALSE),"")</f>
        <v/>
      </c>
    </row>
    <row r="16890" spans="1:8" ht="15.75">
      <c r="A16890" s="109">
        <v>16919</v>
      </c>
      <c r="B16890" s="120"/>
      <c r="D16890" s="55" t="e">
        <f>VLOOKUP(C16890,#REF!,2,FALSE)</f>
        <v>#REF!</v>
      </c>
      <c r="E16890" s="172" t="str">
        <f>IFERROR(VLOOKUP(C16890,[1]MASTER!C:F,4,FALSE),"")</f>
        <v/>
      </c>
      <c r="F16890" s="172" t="str">
        <f>IFERROR(VLOOKUP(C16890,[1]MASTER!C:F,3,FALSE),"")</f>
        <v/>
      </c>
      <c r="G16890" s="175" t="str">
        <f>IFERROR(LOOKUP(C16890,[1]MASTER!C:C,[1]MASTER!B:B),"")</f>
        <v/>
      </c>
      <c r="H16890" s="176" t="str">
        <f>IFERROR(VLOOKUP(C16890,[1]MASTER!C:G,5,FALSE),"")</f>
        <v/>
      </c>
    </row>
    <row r="16891" spans="1:8" ht="15.75">
      <c r="A16891" s="52">
        <v>16920</v>
      </c>
      <c r="B16891" s="233"/>
      <c r="D16891" s="55" t="e">
        <f>VLOOKUP(C16891,#REF!,2,FALSE)</f>
        <v>#REF!</v>
      </c>
      <c r="E16891" s="172" t="str">
        <f>IFERROR(VLOOKUP(C16891,[1]MASTER!C:F,4,FALSE),"")</f>
        <v/>
      </c>
      <c r="F16891" s="172" t="str">
        <f>IFERROR(VLOOKUP(C16891,[1]MASTER!C:F,3,FALSE),"")</f>
        <v/>
      </c>
      <c r="G16891" s="175" t="str">
        <f>IFERROR(LOOKUP(C16891,[1]MASTER!C:C,[1]MASTER!B:B),"")</f>
        <v/>
      </c>
      <c r="H16891" s="176" t="str">
        <f>IFERROR(VLOOKUP(C16891,[1]MASTER!C:G,5,FALSE),"")</f>
        <v/>
      </c>
    </row>
    <row r="16892" spans="1:8" ht="15.75">
      <c r="A16892" s="109">
        <v>16921</v>
      </c>
      <c r="B16892" s="120"/>
      <c r="D16892" s="55" t="e">
        <f>VLOOKUP(C16892,#REF!,2,FALSE)</f>
        <v>#REF!</v>
      </c>
      <c r="E16892" s="172" t="str">
        <f>IFERROR(VLOOKUP(C16892,[1]MASTER!C:F,4,FALSE),"")</f>
        <v/>
      </c>
      <c r="F16892" s="172" t="str">
        <f>IFERROR(VLOOKUP(C16892,[1]MASTER!C:F,3,FALSE),"")</f>
        <v/>
      </c>
      <c r="G16892" s="175" t="str">
        <f>IFERROR(LOOKUP(C16892,[1]MASTER!C:C,[1]MASTER!B:B),"")</f>
        <v/>
      </c>
      <c r="H16892" s="176" t="str">
        <f>IFERROR(VLOOKUP(C16892,[1]MASTER!C:G,5,FALSE),"")</f>
        <v/>
      </c>
    </row>
    <row r="16893" spans="1:8" ht="15.75">
      <c r="A16893" s="52">
        <v>16922</v>
      </c>
      <c r="B16893" s="233"/>
      <c r="D16893" s="55" t="e">
        <f>VLOOKUP(C16893,#REF!,2,FALSE)</f>
        <v>#REF!</v>
      </c>
      <c r="E16893" s="172" t="str">
        <f>IFERROR(VLOOKUP(C16893,[1]MASTER!C:F,4,FALSE),"")</f>
        <v/>
      </c>
      <c r="F16893" s="172" t="str">
        <f>IFERROR(VLOOKUP(C16893,[1]MASTER!C:F,3,FALSE),"")</f>
        <v/>
      </c>
      <c r="G16893" s="175" t="str">
        <f>IFERROR(LOOKUP(C16893,[1]MASTER!C:C,[1]MASTER!B:B),"")</f>
        <v/>
      </c>
      <c r="H16893" s="176" t="str">
        <f>IFERROR(VLOOKUP(C16893,[1]MASTER!C:G,5,FALSE),"")</f>
        <v/>
      </c>
    </row>
    <row r="16894" spans="1:8" ht="15.75">
      <c r="A16894" s="109">
        <v>16923</v>
      </c>
      <c r="B16894" s="120"/>
      <c r="D16894" s="55" t="e">
        <f>VLOOKUP(C16894,#REF!,2,FALSE)</f>
        <v>#REF!</v>
      </c>
      <c r="E16894" s="172" t="str">
        <f>IFERROR(VLOOKUP(C16894,[1]MASTER!C:F,4,FALSE),"")</f>
        <v/>
      </c>
      <c r="F16894" s="172" t="str">
        <f>IFERROR(VLOOKUP(C16894,[1]MASTER!C:F,3,FALSE),"")</f>
        <v/>
      </c>
      <c r="G16894" s="175" t="str">
        <f>IFERROR(LOOKUP(C16894,[1]MASTER!C:C,[1]MASTER!B:B),"")</f>
        <v/>
      </c>
      <c r="H16894" s="176" t="str">
        <f>IFERROR(VLOOKUP(C16894,[1]MASTER!C:G,5,FALSE),"")</f>
        <v/>
      </c>
    </row>
    <row r="16895" spans="1:8" ht="15.75">
      <c r="A16895" s="52">
        <v>16924</v>
      </c>
      <c r="B16895" s="233"/>
      <c r="D16895" s="55" t="e">
        <f>VLOOKUP(C16895,#REF!,2,FALSE)</f>
        <v>#REF!</v>
      </c>
      <c r="E16895" s="172" t="str">
        <f>IFERROR(VLOOKUP(C16895,[1]MASTER!C:F,4,FALSE),"")</f>
        <v/>
      </c>
      <c r="F16895" s="172" t="str">
        <f>IFERROR(VLOOKUP(C16895,[1]MASTER!C:F,3,FALSE),"")</f>
        <v/>
      </c>
      <c r="G16895" s="175" t="str">
        <f>IFERROR(LOOKUP(C16895,[1]MASTER!C:C,[1]MASTER!B:B),"")</f>
        <v/>
      </c>
      <c r="H16895" s="176" t="str">
        <f>IFERROR(VLOOKUP(C16895,[1]MASTER!C:G,5,FALSE),"")</f>
        <v/>
      </c>
    </row>
    <row r="16896" spans="1:8" ht="15.75">
      <c r="A16896" s="109">
        <v>16925</v>
      </c>
      <c r="B16896" s="120"/>
      <c r="D16896" s="55" t="e">
        <f>VLOOKUP(C16896,#REF!,2,FALSE)</f>
        <v>#REF!</v>
      </c>
      <c r="E16896" s="172" t="str">
        <f>IFERROR(VLOOKUP(C16896,[1]MASTER!C:F,4,FALSE),"")</f>
        <v/>
      </c>
      <c r="F16896" s="172" t="str">
        <f>IFERROR(VLOOKUP(C16896,[1]MASTER!C:F,3,FALSE),"")</f>
        <v/>
      </c>
      <c r="G16896" s="175" t="str">
        <f>IFERROR(LOOKUP(C16896,[1]MASTER!C:C,[1]MASTER!B:B),"")</f>
        <v/>
      </c>
      <c r="H16896" s="176" t="str">
        <f>IFERROR(VLOOKUP(C16896,[1]MASTER!C:G,5,FALSE),"")</f>
        <v/>
      </c>
    </row>
    <row r="16897" spans="1:8" ht="15.75">
      <c r="A16897" s="52">
        <v>16926</v>
      </c>
      <c r="B16897" s="233"/>
      <c r="D16897" s="55" t="e">
        <f>VLOOKUP(C16897,#REF!,2,FALSE)</f>
        <v>#REF!</v>
      </c>
      <c r="E16897" s="172" t="str">
        <f>IFERROR(VLOOKUP(C16897,[1]MASTER!C:F,4,FALSE),"")</f>
        <v/>
      </c>
      <c r="F16897" s="172" t="str">
        <f>IFERROR(VLOOKUP(C16897,[1]MASTER!C:F,3,FALSE),"")</f>
        <v/>
      </c>
      <c r="G16897" s="175" t="str">
        <f>IFERROR(LOOKUP(C16897,[1]MASTER!C:C,[1]MASTER!B:B),"")</f>
        <v/>
      </c>
      <c r="H16897" s="176" t="str">
        <f>IFERROR(VLOOKUP(C16897,[1]MASTER!C:G,5,FALSE),"")</f>
        <v/>
      </c>
    </row>
    <row r="16898" spans="1:8" ht="15.75">
      <c r="A16898" s="109">
        <v>16927</v>
      </c>
      <c r="B16898" s="120"/>
      <c r="D16898" s="55" t="e">
        <f>VLOOKUP(C16898,#REF!,2,FALSE)</f>
        <v>#REF!</v>
      </c>
      <c r="E16898" s="172" t="str">
        <f>IFERROR(VLOOKUP(C16898,[1]MASTER!C:F,4,FALSE),"")</f>
        <v/>
      </c>
      <c r="F16898" s="172" t="str">
        <f>IFERROR(VLOOKUP(C16898,[1]MASTER!C:F,3,FALSE),"")</f>
        <v/>
      </c>
      <c r="G16898" s="175" t="str">
        <f>IFERROR(LOOKUP(C16898,[1]MASTER!C:C,[1]MASTER!B:B),"")</f>
        <v/>
      </c>
      <c r="H16898" s="176" t="str">
        <f>IFERROR(VLOOKUP(C16898,[1]MASTER!C:G,5,FALSE),"")</f>
        <v/>
      </c>
    </row>
    <row r="16899" spans="1:8" ht="15.75">
      <c r="A16899" s="52">
        <v>16928</v>
      </c>
      <c r="B16899" s="233"/>
      <c r="D16899" s="55" t="e">
        <f>VLOOKUP(C16899,#REF!,2,FALSE)</f>
        <v>#REF!</v>
      </c>
      <c r="E16899" s="172" t="str">
        <f>IFERROR(VLOOKUP(C16899,[1]MASTER!C:F,4,FALSE),"")</f>
        <v/>
      </c>
      <c r="F16899" s="172" t="str">
        <f>IFERROR(VLOOKUP(C16899,[1]MASTER!C:F,3,FALSE),"")</f>
        <v/>
      </c>
      <c r="G16899" s="175" t="str">
        <f>IFERROR(LOOKUP(C16899,[1]MASTER!C:C,[1]MASTER!B:B),"")</f>
        <v/>
      </c>
      <c r="H16899" s="176" t="str">
        <f>IFERROR(VLOOKUP(C16899,[1]MASTER!C:G,5,FALSE),"")</f>
        <v/>
      </c>
    </row>
    <row r="16900" spans="1:8" ht="15.75">
      <c r="A16900" s="109">
        <v>16929</v>
      </c>
      <c r="B16900" s="120"/>
      <c r="D16900" s="55" t="e">
        <f>VLOOKUP(C16900,#REF!,2,FALSE)</f>
        <v>#REF!</v>
      </c>
      <c r="E16900" s="172" t="str">
        <f>IFERROR(VLOOKUP(C16900,[1]MASTER!C:F,4,FALSE),"")</f>
        <v/>
      </c>
      <c r="F16900" s="172" t="str">
        <f>IFERROR(VLOOKUP(C16900,[1]MASTER!C:F,3,FALSE),"")</f>
        <v/>
      </c>
      <c r="G16900" s="175" t="str">
        <f>IFERROR(LOOKUP(C16900,[1]MASTER!C:C,[1]MASTER!B:B),"")</f>
        <v/>
      </c>
      <c r="H16900" s="176" t="str">
        <f>IFERROR(VLOOKUP(C16900,[1]MASTER!C:G,5,FALSE),"")</f>
        <v/>
      </c>
    </row>
    <row r="16901" spans="1:8" ht="15.75">
      <c r="A16901" s="52">
        <v>16930</v>
      </c>
      <c r="B16901" s="233"/>
      <c r="D16901" s="55" t="e">
        <f>VLOOKUP(C16901,#REF!,2,FALSE)</f>
        <v>#REF!</v>
      </c>
      <c r="E16901" s="172" t="str">
        <f>IFERROR(VLOOKUP(C16901,[1]MASTER!C:F,4,FALSE),"")</f>
        <v/>
      </c>
      <c r="F16901" s="172" t="str">
        <f>IFERROR(VLOOKUP(C16901,[1]MASTER!C:F,3,FALSE),"")</f>
        <v/>
      </c>
      <c r="G16901" s="175" t="str">
        <f>IFERROR(LOOKUP(C16901,[1]MASTER!C:C,[1]MASTER!B:B),"")</f>
        <v/>
      </c>
      <c r="H16901" s="176" t="str">
        <f>IFERROR(VLOOKUP(C16901,[1]MASTER!C:G,5,FALSE),"")</f>
        <v/>
      </c>
    </row>
    <row r="16902" spans="1:8" ht="15.75">
      <c r="A16902" s="109">
        <v>16931</v>
      </c>
      <c r="B16902" s="120"/>
      <c r="D16902" s="55" t="e">
        <f>VLOOKUP(C16902,#REF!,2,FALSE)</f>
        <v>#REF!</v>
      </c>
      <c r="E16902" s="172" t="str">
        <f>IFERROR(VLOOKUP(C16902,[1]MASTER!C:F,4,FALSE),"")</f>
        <v/>
      </c>
      <c r="F16902" s="172" t="str">
        <f>IFERROR(VLOOKUP(C16902,[1]MASTER!C:F,3,FALSE),"")</f>
        <v/>
      </c>
      <c r="G16902" s="175" t="str">
        <f>IFERROR(LOOKUP(C16902,[1]MASTER!C:C,[1]MASTER!B:B),"")</f>
        <v/>
      </c>
      <c r="H16902" s="176" t="str">
        <f>IFERROR(VLOOKUP(C16902,[1]MASTER!C:G,5,FALSE),"")</f>
        <v/>
      </c>
    </row>
    <row r="16903" spans="1:8" ht="15.75">
      <c r="A16903" s="52">
        <v>16932</v>
      </c>
      <c r="B16903" s="233"/>
      <c r="D16903" s="55" t="e">
        <f>VLOOKUP(C16903,#REF!,2,FALSE)</f>
        <v>#REF!</v>
      </c>
      <c r="E16903" s="172" t="str">
        <f>IFERROR(VLOOKUP(C16903,[1]MASTER!C:F,4,FALSE),"")</f>
        <v/>
      </c>
      <c r="F16903" s="172" t="str">
        <f>IFERROR(VLOOKUP(C16903,[1]MASTER!C:F,3,FALSE),"")</f>
        <v/>
      </c>
      <c r="G16903" s="175" t="str">
        <f>IFERROR(LOOKUP(C16903,[1]MASTER!C:C,[1]MASTER!B:B),"")</f>
        <v/>
      </c>
      <c r="H16903" s="176" t="str">
        <f>IFERROR(VLOOKUP(C16903,[1]MASTER!C:G,5,FALSE),"")</f>
        <v/>
      </c>
    </row>
    <row r="16904" spans="1:8" ht="15.75">
      <c r="A16904" s="109">
        <v>16933</v>
      </c>
      <c r="B16904" s="120"/>
      <c r="D16904" s="55" t="e">
        <f>VLOOKUP(C16904,#REF!,2,FALSE)</f>
        <v>#REF!</v>
      </c>
      <c r="E16904" s="172" t="str">
        <f>IFERROR(VLOOKUP(C16904,[1]MASTER!C:F,4,FALSE),"")</f>
        <v/>
      </c>
      <c r="F16904" s="172" t="str">
        <f>IFERROR(VLOOKUP(C16904,[1]MASTER!C:F,3,FALSE),"")</f>
        <v/>
      </c>
      <c r="G16904" s="175" t="str">
        <f>IFERROR(LOOKUP(C16904,[1]MASTER!C:C,[1]MASTER!B:B),"")</f>
        <v/>
      </c>
      <c r="H16904" s="176" t="str">
        <f>IFERROR(VLOOKUP(C16904,[1]MASTER!C:G,5,FALSE),"")</f>
        <v/>
      </c>
    </row>
    <row r="16905" spans="1:8" ht="15.75">
      <c r="A16905" s="52">
        <v>16934</v>
      </c>
      <c r="B16905" s="233"/>
      <c r="D16905" s="55" t="e">
        <f>VLOOKUP(C16905,#REF!,2,FALSE)</f>
        <v>#REF!</v>
      </c>
      <c r="E16905" s="172" t="str">
        <f>IFERROR(VLOOKUP(C16905,[1]MASTER!C:F,4,FALSE),"")</f>
        <v/>
      </c>
      <c r="F16905" s="172" t="str">
        <f>IFERROR(VLOOKUP(C16905,[1]MASTER!C:F,3,FALSE),"")</f>
        <v/>
      </c>
      <c r="G16905" s="175" t="str">
        <f>IFERROR(LOOKUP(C16905,[1]MASTER!C:C,[1]MASTER!B:B),"")</f>
        <v/>
      </c>
      <c r="H16905" s="176" t="str">
        <f>IFERROR(VLOOKUP(C16905,[1]MASTER!C:G,5,FALSE),"")</f>
        <v/>
      </c>
    </row>
    <row r="16906" spans="1:8" ht="15.75">
      <c r="A16906" s="109">
        <v>16935</v>
      </c>
      <c r="B16906" s="120"/>
      <c r="D16906" s="55" t="e">
        <f>VLOOKUP(C16906,#REF!,2,FALSE)</f>
        <v>#REF!</v>
      </c>
      <c r="E16906" s="172" t="str">
        <f>IFERROR(VLOOKUP(C16906,[1]MASTER!C:F,4,FALSE),"")</f>
        <v/>
      </c>
      <c r="F16906" s="172" t="str">
        <f>IFERROR(VLOOKUP(C16906,[1]MASTER!C:F,3,FALSE),"")</f>
        <v/>
      </c>
      <c r="G16906" s="175" t="str">
        <f>IFERROR(LOOKUP(C16906,[1]MASTER!C:C,[1]MASTER!B:B),"")</f>
        <v/>
      </c>
      <c r="H16906" s="176" t="str">
        <f>IFERROR(VLOOKUP(C16906,[1]MASTER!C:G,5,FALSE),"")</f>
        <v/>
      </c>
    </row>
    <row r="16907" spans="1:8" ht="15.75">
      <c r="A16907" s="52">
        <v>16936</v>
      </c>
      <c r="B16907" s="233"/>
      <c r="D16907" s="55" t="e">
        <f>VLOOKUP(C16907,#REF!,2,FALSE)</f>
        <v>#REF!</v>
      </c>
      <c r="E16907" s="172" t="str">
        <f>IFERROR(VLOOKUP(C16907,[1]MASTER!C:F,4,FALSE),"")</f>
        <v/>
      </c>
      <c r="F16907" s="172" t="str">
        <f>IFERROR(VLOOKUP(C16907,[1]MASTER!C:F,3,FALSE),"")</f>
        <v/>
      </c>
      <c r="G16907" s="175" t="str">
        <f>IFERROR(LOOKUP(C16907,[1]MASTER!C:C,[1]MASTER!B:B),"")</f>
        <v/>
      </c>
      <c r="H16907" s="176" t="str">
        <f>IFERROR(VLOOKUP(C16907,[1]MASTER!C:G,5,FALSE),"")</f>
        <v/>
      </c>
    </row>
    <row r="16908" spans="1:8" ht="15.75">
      <c r="A16908" s="109">
        <v>16937</v>
      </c>
      <c r="B16908" s="120"/>
      <c r="D16908" s="55" t="e">
        <f>VLOOKUP(C16908,#REF!,2,FALSE)</f>
        <v>#REF!</v>
      </c>
      <c r="E16908" s="172" t="str">
        <f>IFERROR(VLOOKUP(C16908,[1]MASTER!C:F,4,FALSE),"")</f>
        <v/>
      </c>
      <c r="F16908" s="172" t="str">
        <f>IFERROR(VLOOKUP(C16908,[1]MASTER!C:F,3,FALSE),"")</f>
        <v/>
      </c>
      <c r="G16908" s="175" t="str">
        <f>IFERROR(LOOKUP(C16908,[1]MASTER!C:C,[1]MASTER!B:B),"")</f>
        <v/>
      </c>
      <c r="H16908" s="176" t="str">
        <f>IFERROR(VLOOKUP(C16908,[1]MASTER!C:G,5,FALSE),"")</f>
        <v/>
      </c>
    </row>
    <row r="16909" spans="1:8" ht="15.75">
      <c r="A16909" s="52">
        <v>16938</v>
      </c>
      <c r="B16909" s="233"/>
      <c r="D16909" s="55" t="e">
        <f>VLOOKUP(C16909,#REF!,2,FALSE)</f>
        <v>#REF!</v>
      </c>
      <c r="E16909" s="172" t="str">
        <f>IFERROR(VLOOKUP(C16909,[1]MASTER!C:F,4,FALSE),"")</f>
        <v/>
      </c>
      <c r="F16909" s="172" t="str">
        <f>IFERROR(VLOOKUP(C16909,[1]MASTER!C:F,3,FALSE),"")</f>
        <v/>
      </c>
      <c r="G16909" s="175" t="str">
        <f>IFERROR(LOOKUP(C16909,[1]MASTER!C:C,[1]MASTER!B:B),"")</f>
        <v/>
      </c>
      <c r="H16909" s="176" t="str">
        <f>IFERROR(VLOOKUP(C16909,[1]MASTER!C:G,5,FALSE),"")</f>
        <v/>
      </c>
    </row>
    <row r="16910" spans="1:8" ht="15.75">
      <c r="A16910" s="109">
        <v>16939</v>
      </c>
      <c r="B16910" s="120"/>
      <c r="D16910" s="55" t="e">
        <f>VLOOKUP(C16910,#REF!,2,FALSE)</f>
        <v>#REF!</v>
      </c>
      <c r="E16910" s="172" t="str">
        <f>IFERROR(VLOOKUP(C16910,[1]MASTER!C:F,4,FALSE),"")</f>
        <v/>
      </c>
      <c r="F16910" s="172" t="str">
        <f>IFERROR(VLOOKUP(C16910,[1]MASTER!C:F,3,FALSE),"")</f>
        <v/>
      </c>
      <c r="G16910" s="175" t="str">
        <f>IFERROR(LOOKUP(C16910,[1]MASTER!C:C,[1]MASTER!B:B),"")</f>
        <v/>
      </c>
      <c r="H16910" s="176" t="str">
        <f>IFERROR(VLOOKUP(C16910,[1]MASTER!C:G,5,FALSE),"")</f>
        <v/>
      </c>
    </row>
    <row r="16911" spans="1:8" ht="15.75">
      <c r="A16911" s="52">
        <v>16940</v>
      </c>
      <c r="B16911" s="233"/>
      <c r="D16911" s="55" t="e">
        <f>VLOOKUP(C16911,#REF!,2,FALSE)</f>
        <v>#REF!</v>
      </c>
      <c r="E16911" s="172" t="str">
        <f>IFERROR(VLOOKUP(C16911,[1]MASTER!C:F,4,FALSE),"")</f>
        <v/>
      </c>
      <c r="F16911" s="172" t="str">
        <f>IFERROR(VLOOKUP(C16911,[1]MASTER!C:F,3,FALSE),"")</f>
        <v/>
      </c>
      <c r="G16911" s="175" t="str">
        <f>IFERROR(LOOKUP(C16911,[1]MASTER!C:C,[1]MASTER!B:B),"")</f>
        <v/>
      </c>
      <c r="H16911" s="176" t="str">
        <f>IFERROR(VLOOKUP(C16911,[1]MASTER!C:G,5,FALSE),"")</f>
        <v/>
      </c>
    </row>
    <row r="16912" spans="1:8" ht="15.75">
      <c r="A16912" s="109">
        <v>16941</v>
      </c>
      <c r="B16912" s="120"/>
      <c r="D16912" s="55" t="e">
        <f>VLOOKUP(C16912,#REF!,2,FALSE)</f>
        <v>#REF!</v>
      </c>
      <c r="E16912" s="172" t="str">
        <f>IFERROR(VLOOKUP(C16912,[1]MASTER!C:F,4,FALSE),"")</f>
        <v/>
      </c>
      <c r="F16912" s="172" t="str">
        <f>IFERROR(VLOOKUP(C16912,[1]MASTER!C:F,3,FALSE),"")</f>
        <v/>
      </c>
      <c r="G16912" s="175" t="str">
        <f>IFERROR(LOOKUP(C16912,[1]MASTER!C:C,[1]MASTER!B:B),"")</f>
        <v/>
      </c>
      <c r="H16912" s="176" t="str">
        <f>IFERROR(VLOOKUP(C16912,[1]MASTER!C:G,5,FALSE),"")</f>
        <v/>
      </c>
    </row>
    <row r="16913" spans="1:8" ht="15.75">
      <c r="A16913" s="52">
        <v>16942</v>
      </c>
      <c r="B16913" s="233"/>
      <c r="D16913" s="55" t="e">
        <f>VLOOKUP(C16913,#REF!,2,FALSE)</f>
        <v>#REF!</v>
      </c>
      <c r="E16913" s="172" t="str">
        <f>IFERROR(VLOOKUP(C16913,[1]MASTER!C:F,4,FALSE),"")</f>
        <v/>
      </c>
      <c r="F16913" s="172" t="str">
        <f>IFERROR(VLOOKUP(C16913,[1]MASTER!C:F,3,FALSE),"")</f>
        <v/>
      </c>
      <c r="G16913" s="175" t="str">
        <f>IFERROR(LOOKUP(C16913,[1]MASTER!C:C,[1]MASTER!B:B),"")</f>
        <v/>
      </c>
      <c r="H16913" s="176" t="str">
        <f>IFERROR(VLOOKUP(C16913,[1]MASTER!C:G,5,FALSE),"")</f>
        <v/>
      </c>
    </row>
    <row r="16914" spans="1:8" ht="15.75">
      <c r="A16914" s="109">
        <v>16943</v>
      </c>
      <c r="B16914" s="120"/>
      <c r="D16914" s="55" t="e">
        <f>VLOOKUP(C16914,#REF!,2,FALSE)</f>
        <v>#REF!</v>
      </c>
      <c r="E16914" s="172" t="str">
        <f>IFERROR(VLOOKUP(C16914,[1]MASTER!C:F,4,FALSE),"")</f>
        <v/>
      </c>
      <c r="F16914" s="172" t="str">
        <f>IFERROR(VLOOKUP(C16914,[1]MASTER!C:F,3,FALSE),"")</f>
        <v/>
      </c>
      <c r="G16914" s="175" t="str">
        <f>IFERROR(LOOKUP(C16914,[1]MASTER!C:C,[1]MASTER!B:B),"")</f>
        <v/>
      </c>
      <c r="H16914" s="176" t="str">
        <f>IFERROR(VLOOKUP(C16914,[1]MASTER!C:G,5,FALSE),"")</f>
        <v/>
      </c>
    </row>
    <row r="16915" spans="1:8" ht="15.75">
      <c r="A16915" s="52">
        <v>16944</v>
      </c>
      <c r="B16915" s="233"/>
      <c r="D16915" s="55" t="e">
        <f>VLOOKUP(C16915,#REF!,2,FALSE)</f>
        <v>#REF!</v>
      </c>
      <c r="E16915" s="172" t="str">
        <f>IFERROR(VLOOKUP(C16915,[1]MASTER!C:F,4,FALSE),"")</f>
        <v/>
      </c>
      <c r="F16915" s="172" t="str">
        <f>IFERROR(VLOOKUP(C16915,[1]MASTER!C:F,3,FALSE),"")</f>
        <v/>
      </c>
      <c r="G16915" s="175" t="str">
        <f>IFERROR(LOOKUP(C16915,[1]MASTER!C:C,[1]MASTER!B:B),"")</f>
        <v/>
      </c>
      <c r="H16915" s="176" t="str">
        <f>IFERROR(VLOOKUP(C16915,[1]MASTER!C:G,5,FALSE),"")</f>
        <v/>
      </c>
    </row>
    <row r="16916" spans="1:8" ht="15.75">
      <c r="A16916" s="109">
        <v>16945</v>
      </c>
      <c r="B16916" s="120"/>
      <c r="D16916" s="55" t="e">
        <f>VLOOKUP(C16916,#REF!,2,FALSE)</f>
        <v>#REF!</v>
      </c>
      <c r="E16916" s="172" t="str">
        <f>IFERROR(VLOOKUP(C16916,[1]MASTER!C:F,4,FALSE),"")</f>
        <v/>
      </c>
      <c r="F16916" s="172" t="str">
        <f>IFERROR(VLOOKUP(C16916,[1]MASTER!C:F,3,FALSE),"")</f>
        <v/>
      </c>
      <c r="G16916" s="175" t="str">
        <f>IFERROR(LOOKUP(C16916,[1]MASTER!C:C,[1]MASTER!B:B),"")</f>
        <v/>
      </c>
      <c r="H16916" s="176" t="str">
        <f>IFERROR(VLOOKUP(C16916,[1]MASTER!C:G,5,FALSE),"")</f>
        <v/>
      </c>
    </row>
    <row r="16917" spans="1:8" ht="15.75">
      <c r="A16917" s="52">
        <v>16946</v>
      </c>
      <c r="B16917" s="233"/>
      <c r="D16917" s="55" t="e">
        <f>VLOOKUP(C16917,#REF!,2,FALSE)</f>
        <v>#REF!</v>
      </c>
      <c r="E16917" s="172" t="str">
        <f>IFERROR(VLOOKUP(C16917,[1]MASTER!C:F,4,FALSE),"")</f>
        <v/>
      </c>
      <c r="F16917" s="172" t="str">
        <f>IFERROR(VLOOKUP(C16917,[1]MASTER!C:F,3,FALSE),"")</f>
        <v/>
      </c>
      <c r="G16917" s="175" t="str">
        <f>IFERROR(LOOKUP(C16917,[1]MASTER!C:C,[1]MASTER!B:B),"")</f>
        <v/>
      </c>
      <c r="H16917" s="176" t="str">
        <f>IFERROR(VLOOKUP(C16917,[1]MASTER!C:G,5,FALSE),"")</f>
        <v/>
      </c>
    </row>
    <row r="16918" spans="1:8" ht="15.75">
      <c r="A16918" s="109">
        <v>16947</v>
      </c>
      <c r="B16918" s="120"/>
      <c r="D16918" s="55" t="e">
        <f>VLOOKUP(C16918,#REF!,2,FALSE)</f>
        <v>#REF!</v>
      </c>
      <c r="E16918" s="172" t="str">
        <f>IFERROR(VLOOKUP(C16918,[1]MASTER!C:F,4,FALSE),"")</f>
        <v/>
      </c>
      <c r="F16918" s="172" t="str">
        <f>IFERROR(VLOOKUP(C16918,[1]MASTER!C:F,3,FALSE),"")</f>
        <v/>
      </c>
      <c r="G16918" s="175" t="str">
        <f>IFERROR(LOOKUP(C16918,[1]MASTER!C:C,[1]MASTER!B:B),"")</f>
        <v/>
      </c>
      <c r="H16918" s="176" t="str">
        <f>IFERROR(VLOOKUP(C16918,[1]MASTER!C:G,5,FALSE),"")</f>
        <v/>
      </c>
    </row>
    <row r="16919" spans="1:8" ht="15.75">
      <c r="A16919" s="52">
        <v>16948</v>
      </c>
      <c r="B16919" s="233"/>
      <c r="D16919" s="55" t="e">
        <f>VLOOKUP(C16919,#REF!,2,FALSE)</f>
        <v>#REF!</v>
      </c>
      <c r="E16919" s="172" t="str">
        <f>IFERROR(VLOOKUP(C16919,[1]MASTER!C:F,4,FALSE),"")</f>
        <v/>
      </c>
      <c r="F16919" s="172" t="str">
        <f>IFERROR(VLOOKUP(C16919,[1]MASTER!C:F,3,FALSE),"")</f>
        <v/>
      </c>
      <c r="G16919" s="175" t="str">
        <f>IFERROR(LOOKUP(C16919,[1]MASTER!C:C,[1]MASTER!B:B),"")</f>
        <v/>
      </c>
      <c r="H16919" s="176" t="str">
        <f>IFERROR(VLOOKUP(C16919,[1]MASTER!C:G,5,FALSE),"")</f>
        <v/>
      </c>
    </row>
    <row r="16920" spans="1:8" ht="15.75">
      <c r="A16920" s="109">
        <v>16949</v>
      </c>
      <c r="B16920" s="120"/>
      <c r="D16920" s="55" t="e">
        <f>VLOOKUP(C16920,#REF!,2,FALSE)</f>
        <v>#REF!</v>
      </c>
      <c r="E16920" s="172" t="str">
        <f>IFERROR(VLOOKUP(C16920,[1]MASTER!C:F,4,FALSE),"")</f>
        <v/>
      </c>
      <c r="F16920" s="172" t="str">
        <f>IFERROR(VLOOKUP(C16920,[1]MASTER!C:F,3,FALSE),"")</f>
        <v/>
      </c>
      <c r="G16920" s="175" t="str">
        <f>IFERROR(LOOKUP(C16920,[1]MASTER!C:C,[1]MASTER!B:B),"")</f>
        <v/>
      </c>
      <c r="H16920" s="176" t="str">
        <f>IFERROR(VLOOKUP(C16920,[1]MASTER!C:G,5,FALSE),"")</f>
        <v/>
      </c>
    </row>
    <row r="16921" spans="1:8" ht="15.75">
      <c r="A16921" s="52">
        <v>16950</v>
      </c>
      <c r="B16921" s="233"/>
      <c r="D16921" s="55" t="e">
        <f>VLOOKUP(C16921,#REF!,2,FALSE)</f>
        <v>#REF!</v>
      </c>
      <c r="E16921" s="172" t="str">
        <f>IFERROR(VLOOKUP(C16921,[1]MASTER!C:F,4,FALSE),"")</f>
        <v/>
      </c>
      <c r="F16921" s="172" t="str">
        <f>IFERROR(VLOOKUP(C16921,[1]MASTER!C:F,3,FALSE),"")</f>
        <v/>
      </c>
      <c r="G16921" s="175" t="str">
        <f>IFERROR(LOOKUP(C16921,[1]MASTER!C:C,[1]MASTER!B:B),"")</f>
        <v/>
      </c>
      <c r="H16921" s="176" t="str">
        <f>IFERROR(VLOOKUP(C16921,[1]MASTER!C:G,5,FALSE),"")</f>
        <v/>
      </c>
    </row>
    <row r="16922" spans="1:8" ht="15.75">
      <c r="A16922" s="109">
        <v>16951</v>
      </c>
      <c r="B16922" s="120"/>
      <c r="D16922" s="55" t="e">
        <f>VLOOKUP(C16922,#REF!,2,FALSE)</f>
        <v>#REF!</v>
      </c>
      <c r="E16922" s="172" t="str">
        <f>IFERROR(VLOOKUP(C16922,[1]MASTER!C:F,4,FALSE),"")</f>
        <v/>
      </c>
      <c r="F16922" s="172" t="str">
        <f>IFERROR(VLOOKUP(C16922,[1]MASTER!C:F,3,FALSE),"")</f>
        <v/>
      </c>
      <c r="G16922" s="175" t="str">
        <f>IFERROR(LOOKUP(C16922,[1]MASTER!C:C,[1]MASTER!B:B),"")</f>
        <v/>
      </c>
      <c r="H16922" s="176" t="str">
        <f>IFERROR(VLOOKUP(C16922,[1]MASTER!C:G,5,FALSE),"")</f>
        <v/>
      </c>
    </row>
    <row r="16923" spans="1:8" ht="15.75">
      <c r="A16923" s="52">
        <v>16952</v>
      </c>
      <c r="B16923" s="233"/>
      <c r="D16923" s="55" t="e">
        <f>VLOOKUP(C16923,#REF!,2,FALSE)</f>
        <v>#REF!</v>
      </c>
      <c r="E16923" s="172" t="str">
        <f>IFERROR(VLOOKUP(C16923,[1]MASTER!C:F,4,FALSE),"")</f>
        <v/>
      </c>
      <c r="F16923" s="172" t="str">
        <f>IFERROR(VLOOKUP(C16923,[1]MASTER!C:F,3,FALSE),"")</f>
        <v/>
      </c>
      <c r="G16923" s="175" t="str">
        <f>IFERROR(LOOKUP(C16923,[1]MASTER!C:C,[1]MASTER!B:B),"")</f>
        <v/>
      </c>
      <c r="H16923" s="176" t="str">
        <f>IFERROR(VLOOKUP(C16923,[1]MASTER!C:G,5,FALSE),"")</f>
        <v/>
      </c>
    </row>
    <row r="16924" spans="1:8" ht="15.75">
      <c r="A16924" s="109">
        <v>16953</v>
      </c>
      <c r="B16924" s="120"/>
      <c r="D16924" s="55" t="e">
        <f>VLOOKUP(C16924,#REF!,2,FALSE)</f>
        <v>#REF!</v>
      </c>
      <c r="E16924" s="172" t="str">
        <f>IFERROR(VLOOKUP(C16924,[1]MASTER!C:F,4,FALSE),"")</f>
        <v/>
      </c>
      <c r="F16924" s="172" t="str">
        <f>IFERROR(VLOOKUP(C16924,[1]MASTER!C:F,3,FALSE),"")</f>
        <v/>
      </c>
      <c r="G16924" s="175" t="str">
        <f>IFERROR(LOOKUP(C16924,[1]MASTER!C:C,[1]MASTER!B:B),"")</f>
        <v/>
      </c>
      <c r="H16924" s="176" t="str">
        <f>IFERROR(VLOOKUP(C16924,[1]MASTER!C:G,5,FALSE),"")</f>
        <v/>
      </c>
    </row>
    <row r="16925" spans="1:8" ht="15.75">
      <c r="A16925" s="52">
        <v>16954</v>
      </c>
      <c r="B16925" s="233"/>
      <c r="D16925" s="55" t="e">
        <f>VLOOKUP(C16925,#REF!,2,FALSE)</f>
        <v>#REF!</v>
      </c>
      <c r="E16925" s="172" t="str">
        <f>IFERROR(VLOOKUP(C16925,[1]MASTER!C:F,4,FALSE),"")</f>
        <v/>
      </c>
      <c r="F16925" s="172" t="str">
        <f>IFERROR(VLOOKUP(C16925,[1]MASTER!C:F,3,FALSE),"")</f>
        <v/>
      </c>
      <c r="G16925" s="175" t="str">
        <f>IFERROR(LOOKUP(C16925,[1]MASTER!C:C,[1]MASTER!B:B),"")</f>
        <v/>
      </c>
      <c r="H16925" s="176" t="str">
        <f>IFERROR(VLOOKUP(C16925,[1]MASTER!C:G,5,FALSE),"")</f>
        <v/>
      </c>
    </row>
    <row r="16926" spans="1:8" ht="15.75">
      <c r="A16926" s="109">
        <v>16955</v>
      </c>
      <c r="B16926" s="120"/>
      <c r="D16926" s="55" t="e">
        <f>VLOOKUP(C16926,#REF!,2,FALSE)</f>
        <v>#REF!</v>
      </c>
      <c r="E16926" s="172" t="str">
        <f>IFERROR(VLOOKUP(C16926,[1]MASTER!C:F,4,FALSE),"")</f>
        <v/>
      </c>
      <c r="F16926" s="172" t="str">
        <f>IFERROR(VLOOKUP(C16926,[1]MASTER!C:F,3,FALSE),"")</f>
        <v/>
      </c>
      <c r="G16926" s="175" t="str">
        <f>IFERROR(LOOKUP(C16926,[1]MASTER!C:C,[1]MASTER!B:B),"")</f>
        <v/>
      </c>
      <c r="H16926" s="176" t="str">
        <f>IFERROR(VLOOKUP(C16926,[1]MASTER!C:G,5,FALSE),"")</f>
        <v/>
      </c>
    </row>
    <row r="16927" spans="1:8" ht="15.75">
      <c r="A16927" s="52">
        <v>16956</v>
      </c>
      <c r="B16927" s="233"/>
      <c r="D16927" s="55" t="e">
        <f>VLOOKUP(C16927,#REF!,2,FALSE)</f>
        <v>#REF!</v>
      </c>
      <c r="E16927" s="172" t="str">
        <f>IFERROR(VLOOKUP(C16927,[1]MASTER!C:F,4,FALSE),"")</f>
        <v/>
      </c>
      <c r="F16927" s="172" t="str">
        <f>IFERROR(VLOOKUP(C16927,[1]MASTER!C:F,3,FALSE),"")</f>
        <v/>
      </c>
      <c r="G16927" s="175" t="str">
        <f>IFERROR(LOOKUP(C16927,[1]MASTER!C:C,[1]MASTER!B:B),"")</f>
        <v/>
      </c>
      <c r="H16927" s="176" t="str">
        <f>IFERROR(VLOOKUP(C16927,[1]MASTER!C:G,5,FALSE),"")</f>
        <v/>
      </c>
    </row>
    <row r="16928" spans="1:8" ht="15.75">
      <c r="A16928" s="109">
        <v>16957</v>
      </c>
      <c r="B16928" s="120"/>
      <c r="D16928" s="55" t="e">
        <f>VLOOKUP(C16928,#REF!,2,FALSE)</f>
        <v>#REF!</v>
      </c>
      <c r="E16928" s="172" t="str">
        <f>IFERROR(VLOOKUP(C16928,[1]MASTER!C:F,4,FALSE),"")</f>
        <v/>
      </c>
      <c r="F16928" s="172" t="str">
        <f>IFERROR(VLOOKUP(C16928,[1]MASTER!C:F,3,FALSE),"")</f>
        <v/>
      </c>
      <c r="G16928" s="175" t="str">
        <f>IFERROR(LOOKUP(C16928,[1]MASTER!C:C,[1]MASTER!B:B),"")</f>
        <v/>
      </c>
      <c r="H16928" s="176" t="str">
        <f>IFERROR(VLOOKUP(C16928,[1]MASTER!C:G,5,FALSE),"")</f>
        <v/>
      </c>
    </row>
    <row r="16929" spans="1:8" ht="15.75">
      <c r="A16929" s="52">
        <v>16958</v>
      </c>
      <c r="B16929" s="233"/>
      <c r="D16929" s="55" t="e">
        <f>VLOOKUP(C16929,#REF!,2,FALSE)</f>
        <v>#REF!</v>
      </c>
      <c r="E16929" s="172" t="str">
        <f>IFERROR(VLOOKUP(C16929,[1]MASTER!C:F,4,FALSE),"")</f>
        <v/>
      </c>
      <c r="F16929" s="172" t="str">
        <f>IFERROR(VLOOKUP(C16929,[1]MASTER!C:F,3,FALSE),"")</f>
        <v/>
      </c>
      <c r="G16929" s="175" t="str">
        <f>IFERROR(LOOKUP(C16929,[1]MASTER!C:C,[1]MASTER!B:B),"")</f>
        <v/>
      </c>
      <c r="H16929" s="176" t="str">
        <f>IFERROR(VLOOKUP(C16929,[1]MASTER!C:G,5,FALSE),"")</f>
        <v/>
      </c>
    </row>
    <row r="16930" spans="1:8" ht="15.75">
      <c r="A16930" s="109">
        <v>16959</v>
      </c>
      <c r="B16930" s="120"/>
      <c r="D16930" s="55" t="e">
        <f>VLOOKUP(C16930,#REF!,2,FALSE)</f>
        <v>#REF!</v>
      </c>
      <c r="E16930" s="172" t="str">
        <f>IFERROR(VLOOKUP(C16930,[1]MASTER!C:F,4,FALSE),"")</f>
        <v/>
      </c>
      <c r="F16930" s="172" t="str">
        <f>IFERROR(VLOOKUP(C16930,[1]MASTER!C:F,3,FALSE),"")</f>
        <v/>
      </c>
      <c r="G16930" s="175" t="str">
        <f>IFERROR(LOOKUP(C16930,[1]MASTER!C:C,[1]MASTER!B:B),"")</f>
        <v/>
      </c>
      <c r="H16930" s="176" t="str">
        <f>IFERROR(VLOOKUP(C16930,[1]MASTER!C:G,5,FALSE),"")</f>
        <v/>
      </c>
    </row>
    <row r="16931" spans="1:8" ht="15.75">
      <c r="A16931" s="52">
        <v>16960</v>
      </c>
      <c r="B16931" s="233"/>
      <c r="D16931" s="55" t="e">
        <f>VLOOKUP(C16931,#REF!,2,FALSE)</f>
        <v>#REF!</v>
      </c>
      <c r="E16931" s="172" t="str">
        <f>IFERROR(VLOOKUP(C16931,[1]MASTER!C:F,4,FALSE),"")</f>
        <v/>
      </c>
      <c r="F16931" s="172" t="str">
        <f>IFERROR(VLOOKUP(C16931,[1]MASTER!C:F,3,FALSE),"")</f>
        <v/>
      </c>
      <c r="G16931" s="175" t="str">
        <f>IFERROR(LOOKUP(C16931,[1]MASTER!C:C,[1]MASTER!B:B),"")</f>
        <v/>
      </c>
      <c r="H16931" s="176" t="str">
        <f>IFERROR(VLOOKUP(C16931,[1]MASTER!C:G,5,FALSE),"")</f>
        <v/>
      </c>
    </row>
    <row r="16932" spans="1:8" ht="15.75">
      <c r="A16932" s="109">
        <v>16961</v>
      </c>
      <c r="B16932" s="120"/>
      <c r="D16932" s="55" t="e">
        <f>VLOOKUP(C16932,#REF!,2,FALSE)</f>
        <v>#REF!</v>
      </c>
      <c r="E16932" s="172" t="str">
        <f>IFERROR(VLOOKUP(C16932,[1]MASTER!C:F,4,FALSE),"")</f>
        <v/>
      </c>
      <c r="F16932" s="172" t="str">
        <f>IFERROR(VLOOKUP(C16932,[1]MASTER!C:F,3,FALSE),"")</f>
        <v/>
      </c>
      <c r="G16932" s="175" t="str">
        <f>IFERROR(LOOKUP(C16932,[1]MASTER!C:C,[1]MASTER!B:B),"")</f>
        <v/>
      </c>
      <c r="H16932" s="176" t="str">
        <f>IFERROR(VLOOKUP(C16932,[1]MASTER!C:G,5,FALSE),"")</f>
        <v/>
      </c>
    </row>
    <row r="16933" spans="1:8" ht="15.75">
      <c r="A16933" s="52">
        <v>16962</v>
      </c>
      <c r="B16933" s="233"/>
      <c r="D16933" s="55" t="e">
        <f>VLOOKUP(C16933,#REF!,2,FALSE)</f>
        <v>#REF!</v>
      </c>
      <c r="E16933" s="172" t="str">
        <f>IFERROR(VLOOKUP(C16933,[1]MASTER!C:F,4,FALSE),"")</f>
        <v/>
      </c>
      <c r="F16933" s="172" t="str">
        <f>IFERROR(VLOOKUP(C16933,[1]MASTER!C:F,3,FALSE),"")</f>
        <v/>
      </c>
      <c r="G16933" s="175" t="str">
        <f>IFERROR(LOOKUP(C16933,[1]MASTER!C:C,[1]MASTER!B:B),"")</f>
        <v/>
      </c>
      <c r="H16933" s="176" t="str">
        <f>IFERROR(VLOOKUP(C16933,[1]MASTER!C:G,5,FALSE),"")</f>
        <v/>
      </c>
    </row>
    <row r="16934" spans="1:8" ht="15.75">
      <c r="A16934" s="109">
        <v>16963</v>
      </c>
      <c r="B16934" s="120"/>
      <c r="D16934" s="55" t="e">
        <f>VLOOKUP(C16934,#REF!,2,FALSE)</f>
        <v>#REF!</v>
      </c>
      <c r="E16934" s="172" t="str">
        <f>IFERROR(VLOOKUP(C16934,[1]MASTER!C:F,4,FALSE),"")</f>
        <v/>
      </c>
      <c r="F16934" s="172" t="str">
        <f>IFERROR(VLOOKUP(C16934,[1]MASTER!C:F,3,FALSE),"")</f>
        <v/>
      </c>
      <c r="G16934" s="175" t="str">
        <f>IFERROR(LOOKUP(C16934,[1]MASTER!C:C,[1]MASTER!B:B),"")</f>
        <v/>
      </c>
      <c r="H16934" s="176" t="str">
        <f>IFERROR(VLOOKUP(C16934,[1]MASTER!C:G,5,FALSE),"")</f>
        <v/>
      </c>
    </row>
    <row r="16935" spans="1:8" ht="15.75">
      <c r="A16935" s="52">
        <v>16964</v>
      </c>
      <c r="B16935" s="233"/>
      <c r="D16935" s="55" t="e">
        <f>VLOOKUP(C16935,#REF!,2,FALSE)</f>
        <v>#REF!</v>
      </c>
      <c r="E16935" s="172" t="str">
        <f>IFERROR(VLOOKUP(C16935,[1]MASTER!C:F,4,FALSE),"")</f>
        <v/>
      </c>
      <c r="F16935" s="172" t="str">
        <f>IFERROR(VLOOKUP(C16935,[1]MASTER!C:F,3,FALSE),"")</f>
        <v/>
      </c>
      <c r="G16935" s="175" t="str">
        <f>IFERROR(LOOKUP(C16935,[1]MASTER!C:C,[1]MASTER!B:B),"")</f>
        <v/>
      </c>
      <c r="H16935" s="176" t="str">
        <f>IFERROR(VLOOKUP(C16935,[1]MASTER!C:G,5,FALSE),"")</f>
        <v/>
      </c>
    </row>
    <row r="16936" spans="1:8" ht="15.75">
      <c r="A16936" s="109">
        <v>16965</v>
      </c>
      <c r="B16936" s="120"/>
      <c r="D16936" s="55" t="e">
        <f>VLOOKUP(C16936,#REF!,2,FALSE)</f>
        <v>#REF!</v>
      </c>
      <c r="E16936" s="172" t="str">
        <f>IFERROR(VLOOKUP(C16936,[1]MASTER!C:F,4,FALSE),"")</f>
        <v/>
      </c>
      <c r="F16936" s="172" t="str">
        <f>IFERROR(VLOOKUP(C16936,[1]MASTER!C:F,3,FALSE),"")</f>
        <v/>
      </c>
      <c r="G16936" s="175" t="str">
        <f>IFERROR(LOOKUP(C16936,[1]MASTER!C:C,[1]MASTER!B:B),"")</f>
        <v/>
      </c>
      <c r="H16936" s="176" t="str">
        <f>IFERROR(VLOOKUP(C16936,[1]MASTER!C:G,5,FALSE),"")</f>
        <v/>
      </c>
    </row>
    <row r="16937" spans="1:8" ht="15.75">
      <c r="A16937" s="52">
        <v>16966</v>
      </c>
      <c r="B16937" s="233"/>
      <c r="D16937" s="55" t="e">
        <f>VLOOKUP(C16937,#REF!,2,FALSE)</f>
        <v>#REF!</v>
      </c>
      <c r="E16937" s="172" t="str">
        <f>IFERROR(VLOOKUP(C16937,[1]MASTER!C:F,4,FALSE),"")</f>
        <v/>
      </c>
      <c r="F16937" s="172" t="str">
        <f>IFERROR(VLOOKUP(C16937,[1]MASTER!C:F,3,FALSE),"")</f>
        <v/>
      </c>
      <c r="G16937" s="175" t="str">
        <f>IFERROR(LOOKUP(C16937,[1]MASTER!C:C,[1]MASTER!B:B),"")</f>
        <v/>
      </c>
      <c r="H16937" s="176" t="str">
        <f>IFERROR(VLOOKUP(C16937,[1]MASTER!C:G,5,FALSE),"")</f>
        <v/>
      </c>
    </row>
    <row r="16938" spans="1:8" ht="15.75">
      <c r="A16938" s="109">
        <v>16967</v>
      </c>
      <c r="B16938" s="120"/>
      <c r="D16938" s="55" t="e">
        <f>VLOOKUP(C16938,#REF!,2,FALSE)</f>
        <v>#REF!</v>
      </c>
      <c r="E16938" s="172" t="str">
        <f>IFERROR(VLOOKUP(C16938,[1]MASTER!C:F,4,FALSE),"")</f>
        <v/>
      </c>
      <c r="F16938" s="172" t="str">
        <f>IFERROR(VLOOKUP(C16938,[1]MASTER!C:F,3,FALSE),"")</f>
        <v/>
      </c>
      <c r="G16938" s="175" t="str">
        <f>IFERROR(LOOKUP(C16938,[1]MASTER!C:C,[1]MASTER!B:B),"")</f>
        <v/>
      </c>
      <c r="H16938" s="176" t="str">
        <f>IFERROR(VLOOKUP(C16938,[1]MASTER!C:G,5,FALSE),"")</f>
        <v/>
      </c>
    </row>
    <row r="16939" spans="1:8" ht="15.75">
      <c r="A16939" s="52">
        <v>16968</v>
      </c>
      <c r="B16939" s="233"/>
      <c r="D16939" s="55" t="e">
        <f>VLOOKUP(C16939,#REF!,2,FALSE)</f>
        <v>#REF!</v>
      </c>
      <c r="E16939" s="172" t="str">
        <f>IFERROR(VLOOKUP(C16939,[1]MASTER!C:F,4,FALSE),"")</f>
        <v/>
      </c>
      <c r="F16939" s="172" t="str">
        <f>IFERROR(VLOOKUP(C16939,[1]MASTER!C:F,3,FALSE),"")</f>
        <v/>
      </c>
      <c r="G16939" s="175" t="str">
        <f>IFERROR(LOOKUP(C16939,[1]MASTER!C:C,[1]MASTER!B:B),"")</f>
        <v/>
      </c>
      <c r="H16939" s="176" t="str">
        <f>IFERROR(VLOOKUP(C16939,[1]MASTER!C:G,5,FALSE),"")</f>
        <v/>
      </c>
    </row>
    <row r="16940" spans="1:8" ht="15.75">
      <c r="A16940" s="109">
        <v>16969</v>
      </c>
      <c r="B16940" s="120"/>
      <c r="D16940" s="55" t="e">
        <f>VLOOKUP(C16940,#REF!,2,FALSE)</f>
        <v>#REF!</v>
      </c>
      <c r="E16940" s="172" t="str">
        <f>IFERROR(VLOOKUP(C16940,[1]MASTER!C:F,4,FALSE),"")</f>
        <v/>
      </c>
      <c r="F16940" s="172" t="str">
        <f>IFERROR(VLOOKUP(C16940,[1]MASTER!C:F,3,FALSE),"")</f>
        <v/>
      </c>
      <c r="G16940" s="175" t="str">
        <f>IFERROR(LOOKUP(C16940,[1]MASTER!C:C,[1]MASTER!B:B),"")</f>
        <v/>
      </c>
      <c r="H16940" s="176" t="str">
        <f>IFERROR(VLOOKUP(C16940,[1]MASTER!C:G,5,FALSE),"")</f>
        <v/>
      </c>
    </row>
    <row r="16941" spans="1:8" ht="15.75">
      <c r="A16941" s="52">
        <v>16970</v>
      </c>
      <c r="B16941" s="233"/>
      <c r="D16941" s="55" t="e">
        <f>VLOOKUP(C16941,#REF!,2,FALSE)</f>
        <v>#REF!</v>
      </c>
      <c r="E16941" s="172" t="str">
        <f>IFERROR(VLOOKUP(C16941,[1]MASTER!C:F,4,FALSE),"")</f>
        <v/>
      </c>
      <c r="F16941" s="172" t="str">
        <f>IFERROR(VLOOKUP(C16941,[1]MASTER!C:F,3,FALSE),"")</f>
        <v/>
      </c>
      <c r="G16941" s="175" t="str">
        <f>IFERROR(LOOKUP(C16941,[1]MASTER!C:C,[1]MASTER!B:B),"")</f>
        <v/>
      </c>
      <c r="H16941" s="176" t="str">
        <f>IFERROR(VLOOKUP(C16941,[1]MASTER!C:G,5,FALSE),"")</f>
        <v/>
      </c>
    </row>
    <row r="16942" spans="1:8" ht="15.75">
      <c r="A16942" s="109">
        <v>16971</v>
      </c>
      <c r="B16942" s="120"/>
      <c r="D16942" s="55" t="e">
        <f>VLOOKUP(C16942,#REF!,2,FALSE)</f>
        <v>#REF!</v>
      </c>
      <c r="E16942" s="172" t="str">
        <f>IFERROR(VLOOKUP(C16942,[1]MASTER!C:F,4,FALSE),"")</f>
        <v/>
      </c>
      <c r="F16942" s="172" t="str">
        <f>IFERROR(VLOOKUP(C16942,[1]MASTER!C:F,3,FALSE),"")</f>
        <v/>
      </c>
      <c r="G16942" s="175" t="str">
        <f>IFERROR(LOOKUP(C16942,[1]MASTER!C:C,[1]MASTER!B:B),"")</f>
        <v/>
      </c>
      <c r="H16942" s="176" t="str">
        <f>IFERROR(VLOOKUP(C16942,[1]MASTER!C:G,5,FALSE),"")</f>
        <v/>
      </c>
    </row>
    <row r="16943" spans="1:8" ht="15.75">
      <c r="A16943" s="52">
        <v>16972</v>
      </c>
      <c r="B16943" s="233"/>
      <c r="D16943" s="55" t="e">
        <f>VLOOKUP(C16943,#REF!,2,FALSE)</f>
        <v>#REF!</v>
      </c>
      <c r="E16943" s="172" t="str">
        <f>IFERROR(VLOOKUP(C16943,[1]MASTER!C:F,4,FALSE),"")</f>
        <v/>
      </c>
      <c r="F16943" s="172" t="str">
        <f>IFERROR(VLOOKUP(C16943,[1]MASTER!C:F,3,FALSE),"")</f>
        <v/>
      </c>
      <c r="G16943" s="175" t="str">
        <f>IFERROR(LOOKUP(C16943,[1]MASTER!C:C,[1]MASTER!B:B),"")</f>
        <v/>
      </c>
      <c r="H16943" s="176" t="str">
        <f>IFERROR(VLOOKUP(C16943,[1]MASTER!C:G,5,FALSE),"")</f>
        <v/>
      </c>
    </row>
    <row r="16944" spans="1:8" ht="15.75">
      <c r="A16944" s="109">
        <v>16973</v>
      </c>
      <c r="B16944" s="120"/>
      <c r="D16944" s="55" t="e">
        <f>VLOOKUP(C16944,#REF!,2,FALSE)</f>
        <v>#REF!</v>
      </c>
      <c r="E16944" s="172" t="str">
        <f>IFERROR(VLOOKUP(C16944,[1]MASTER!C:F,4,FALSE),"")</f>
        <v/>
      </c>
      <c r="F16944" s="172" t="str">
        <f>IFERROR(VLOOKUP(C16944,[1]MASTER!C:F,3,FALSE),"")</f>
        <v/>
      </c>
      <c r="G16944" s="175" t="str">
        <f>IFERROR(LOOKUP(C16944,[1]MASTER!C:C,[1]MASTER!B:B),"")</f>
        <v/>
      </c>
      <c r="H16944" s="176" t="str">
        <f>IFERROR(VLOOKUP(C16944,[1]MASTER!C:G,5,FALSE),"")</f>
        <v/>
      </c>
    </row>
    <row r="16945" spans="1:8" ht="15.75">
      <c r="A16945" s="52">
        <v>16974</v>
      </c>
      <c r="B16945" s="233"/>
      <c r="D16945" s="55" t="e">
        <f>VLOOKUP(C16945,#REF!,2,FALSE)</f>
        <v>#REF!</v>
      </c>
      <c r="E16945" s="172" t="str">
        <f>IFERROR(VLOOKUP(C16945,[1]MASTER!C:F,4,FALSE),"")</f>
        <v/>
      </c>
      <c r="F16945" s="172" t="str">
        <f>IFERROR(VLOOKUP(C16945,[1]MASTER!C:F,3,FALSE),"")</f>
        <v/>
      </c>
      <c r="G16945" s="175" t="str">
        <f>IFERROR(LOOKUP(C16945,[1]MASTER!C:C,[1]MASTER!B:B),"")</f>
        <v/>
      </c>
      <c r="H16945" s="176" t="str">
        <f>IFERROR(VLOOKUP(C16945,[1]MASTER!C:G,5,FALSE),"")</f>
        <v/>
      </c>
    </row>
    <row r="16946" spans="1:8" ht="15.75">
      <c r="A16946" s="109">
        <v>16975</v>
      </c>
      <c r="B16946" s="120"/>
      <c r="D16946" s="55" t="e">
        <f>VLOOKUP(C16946,#REF!,2,FALSE)</f>
        <v>#REF!</v>
      </c>
      <c r="E16946" s="172" t="str">
        <f>IFERROR(VLOOKUP(C16946,[1]MASTER!C:F,4,FALSE),"")</f>
        <v/>
      </c>
      <c r="F16946" s="172" t="str">
        <f>IFERROR(VLOOKUP(C16946,[1]MASTER!C:F,3,FALSE),"")</f>
        <v/>
      </c>
      <c r="G16946" s="175" t="str">
        <f>IFERROR(LOOKUP(C16946,[1]MASTER!C:C,[1]MASTER!B:B),"")</f>
        <v/>
      </c>
      <c r="H16946" s="176" t="str">
        <f>IFERROR(VLOOKUP(C16946,[1]MASTER!C:G,5,FALSE),"")</f>
        <v/>
      </c>
    </row>
    <row r="16947" spans="1:8" ht="15.75">
      <c r="A16947" s="52">
        <v>16976</v>
      </c>
      <c r="B16947" s="233"/>
      <c r="D16947" s="55" t="e">
        <f>VLOOKUP(C16947,#REF!,2,FALSE)</f>
        <v>#REF!</v>
      </c>
      <c r="E16947" s="172" t="str">
        <f>IFERROR(VLOOKUP(C16947,[1]MASTER!C:F,4,FALSE),"")</f>
        <v/>
      </c>
      <c r="F16947" s="172" t="str">
        <f>IFERROR(VLOOKUP(C16947,[1]MASTER!C:F,3,FALSE),"")</f>
        <v/>
      </c>
      <c r="G16947" s="175" t="str">
        <f>IFERROR(LOOKUP(C16947,[1]MASTER!C:C,[1]MASTER!B:B),"")</f>
        <v/>
      </c>
      <c r="H16947" s="176" t="str">
        <f>IFERROR(VLOOKUP(C16947,[1]MASTER!C:G,5,FALSE),"")</f>
        <v/>
      </c>
    </row>
    <row r="16948" spans="1:8" ht="15.75">
      <c r="A16948" s="109">
        <v>16977</v>
      </c>
      <c r="B16948" s="120"/>
      <c r="D16948" s="55" t="e">
        <f>VLOOKUP(C16948,#REF!,2,FALSE)</f>
        <v>#REF!</v>
      </c>
      <c r="E16948" s="172" t="str">
        <f>IFERROR(VLOOKUP(C16948,[1]MASTER!C:F,4,FALSE),"")</f>
        <v/>
      </c>
      <c r="F16948" s="172" t="str">
        <f>IFERROR(VLOOKUP(C16948,[1]MASTER!C:F,3,FALSE),"")</f>
        <v/>
      </c>
      <c r="G16948" s="175" t="str">
        <f>IFERROR(LOOKUP(C16948,[1]MASTER!C:C,[1]MASTER!B:B),"")</f>
        <v/>
      </c>
      <c r="H16948" s="176" t="str">
        <f>IFERROR(VLOOKUP(C16948,[1]MASTER!C:G,5,FALSE),"")</f>
        <v/>
      </c>
    </row>
    <row r="16949" spans="1:8" ht="15.75">
      <c r="A16949" s="52">
        <v>16978</v>
      </c>
      <c r="B16949" s="233"/>
      <c r="D16949" s="55" t="e">
        <f>VLOOKUP(C16949,#REF!,2,FALSE)</f>
        <v>#REF!</v>
      </c>
      <c r="E16949" s="172" t="str">
        <f>IFERROR(VLOOKUP(C16949,[1]MASTER!C:F,4,FALSE),"")</f>
        <v/>
      </c>
      <c r="F16949" s="172" t="str">
        <f>IFERROR(VLOOKUP(C16949,[1]MASTER!C:F,3,FALSE),"")</f>
        <v/>
      </c>
      <c r="G16949" s="175" t="str">
        <f>IFERROR(LOOKUP(C16949,[1]MASTER!C:C,[1]MASTER!B:B),"")</f>
        <v/>
      </c>
      <c r="H16949" s="176" t="str">
        <f>IFERROR(VLOOKUP(C16949,[1]MASTER!C:G,5,FALSE),"")</f>
        <v/>
      </c>
    </row>
    <row r="16950" spans="1:8" ht="15.75">
      <c r="A16950" s="109">
        <v>16979</v>
      </c>
      <c r="B16950" s="120"/>
      <c r="D16950" s="55" t="e">
        <f>VLOOKUP(C16950,#REF!,2,FALSE)</f>
        <v>#REF!</v>
      </c>
      <c r="E16950" s="172" t="str">
        <f>IFERROR(VLOOKUP(C16950,[1]MASTER!C:F,4,FALSE),"")</f>
        <v/>
      </c>
      <c r="F16950" s="172" t="str">
        <f>IFERROR(VLOOKUP(C16950,[1]MASTER!C:F,3,FALSE),"")</f>
        <v/>
      </c>
      <c r="G16950" s="175" t="str">
        <f>IFERROR(LOOKUP(C16950,[1]MASTER!C:C,[1]MASTER!B:B),"")</f>
        <v/>
      </c>
      <c r="H16950" s="176" t="str">
        <f>IFERROR(VLOOKUP(C16950,[1]MASTER!C:G,5,FALSE),"")</f>
        <v/>
      </c>
    </row>
    <row r="16951" spans="1:8" ht="15.75">
      <c r="A16951" s="52">
        <v>16980</v>
      </c>
      <c r="B16951" s="233"/>
      <c r="D16951" s="55" t="e">
        <f>VLOOKUP(C16951,#REF!,2,FALSE)</f>
        <v>#REF!</v>
      </c>
      <c r="E16951" s="172" t="str">
        <f>IFERROR(VLOOKUP(C16951,[1]MASTER!C:F,4,FALSE),"")</f>
        <v/>
      </c>
      <c r="F16951" s="172" t="str">
        <f>IFERROR(VLOOKUP(C16951,[1]MASTER!C:F,3,FALSE),"")</f>
        <v/>
      </c>
      <c r="G16951" s="175" t="str">
        <f>IFERROR(LOOKUP(C16951,[1]MASTER!C:C,[1]MASTER!B:B),"")</f>
        <v/>
      </c>
      <c r="H16951" s="176" t="str">
        <f>IFERROR(VLOOKUP(C16951,[1]MASTER!C:G,5,FALSE),"")</f>
        <v/>
      </c>
    </row>
    <row r="16952" spans="1:8" ht="15.75">
      <c r="A16952" s="109">
        <v>16981</v>
      </c>
      <c r="B16952" s="120"/>
      <c r="D16952" s="55" t="e">
        <f>VLOOKUP(C16952,#REF!,2,FALSE)</f>
        <v>#REF!</v>
      </c>
      <c r="E16952" s="172" t="str">
        <f>IFERROR(VLOOKUP(C16952,[1]MASTER!C:F,4,FALSE),"")</f>
        <v/>
      </c>
      <c r="F16952" s="172" t="str">
        <f>IFERROR(VLOOKUP(C16952,[1]MASTER!C:F,3,FALSE),"")</f>
        <v/>
      </c>
      <c r="G16952" s="175" t="str">
        <f>IFERROR(LOOKUP(C16952,[1]MASTER!C:C,[1]MASTER!B:B),"")</f>
        <v/>
      </c>
      <c r="H16952" s="176" t="str">
        <f>IFERROR(VLOOKUP(C16952,[1]MASTER!C:G,5,FALSE),"")</f>
        <v/>
      </c>
    </row>
    <row r="16953" spans="1:8" ht="15.75">
      <c r="A16953" s="52">
        <v>16982</v>
      </c>
      <c r="B16953" s="233"/>
      <c r="D16953" s="55" t="e">
        <f>VLOOKUP(C16953,#REF!,2,FALSE)</f>
        <v>#REF!</v>
      </c>
      <c r="E16953" s="172" t="str">
        <f>IFERROR(VLOOKUP(C16953,[1]MASTER!C:F,4,FALSE),"")</f>
        <v/>
      </c>
      <c r="F16953" s="172" t="str">
        <f>IFERROR(VLOOKUP(C16953,[1]MASTER!C:F,3,FALSE),"")</f>
        <v/>
      </c>
      <c r="G16953" s="175" t="str">
        <f>IFERROR(LOOKUP(C16953,[1]MASTER!C:C,[1]MASTER!B:B),"")</f>
        <v/>
      </c>
      <c r="H16953" s="176" t="str">
        <f>IFERROR(VLOOKUP(C16953,[1]MASTER!C:G,5,FALSE),"")</f>
        <v/>
      </c>
    </row>
    <row r="16954" spans="1:8" ht="15.75">
      <c r="A16954" s="109">
        <v>16983</v>
      </c>
      <c r="B16954" s="120"/>
      <c r="D16954" s="55" t="e">
        <f>VLOOKUP(C16954,#REF!,2,FALSE)</f>
        <v>#REF!</v>
      </c>
      <c r="E16954" s="172" t="str">
        <f>IFERROR(VLOOKUP(C16954,[1]MASTER!C:F,4,FALSE),"")</f>
        <v/>
      </c>
      <c r="F16954" s="172" t="str">
        <f>IFERROR(VLOOKUP(C16954,[1]MASTER!C:F,3,FALSE),"")</f>
        <v/>
      </c>
      <c r="G16954" s="175" t="str">
        <f>IFERROR(LOOKUP(C16954,[1]MASTER!C:C,[1]MASTER!B:B),"")</f>
        <v/>
      </c>
      <c r="H16954" s="176" t="str">
        <f>IFERROR(VLOOKUP(C16954,[1]MASTER!C:G,5,FALSE),"")</f>
        <v/>
      </c>
    </row>
    <row r="16955" spans="1:8" ht="15.75">
      <c r="A16955" s="52">
        <v>16984</v>
      </c>
      <c r="B16955" s="233"/>
      <c r="D16955" s="55" t="e">
        <f>VLOOKUP(C16955,#REF!,2,FALSE)</f>
        <v>#REF!</v>
      </c>
      <c r="E16955" s="172" t="str">
        <f>IFERROR(VLOOKUP(C16955,[1]MASTER!C:F,4,FALSE),"")</f>
        <v/>
      </c>
      <c r="F16955" s="172" t="str">
        <f>IFERROR(VLOOKUP(C16955,[1]MASTER!C:F,3,FALSE),"")</f>
        <v/>
      </c>
      <c r="G16955" s="175" t="str">
        <f>IFERROR(LOOKUP(C16955,[1]MASTER!C:C,[1]MASTER!B:B),"")</f>
        <v/>
      </c>
      <c r="H16955" s="176" t="str">
        <f>IFERROR(VLOOKUP(C16955,[1]MASTER!C:G,5,FALSE),"")</f>
        <v/>
      </c>
    </row>
    <row r="16956" spans="1:8" ht="15.75">
      <c r="A16956" s="109">
        <v>16985</v>
      </c>
      <c r="B16956" s="120"/>
      <c r="D16956" s="55" t="e">
        <f>VLOOKUP(C16956,#REF!,2,FALSE)</f>
        <v>#REF!</v>
      </c>
      <c r="E16956" s="172" t="str">
        <f>IFERROR(VLOOKUP(C16956,[1]MASTER!C:F,4,FALSE),"")</f>
        <v/>
      </c>
      <c r="F16956" s="172" t="str">
        <f>IFERROR(VLOOKUP(C16956,[1]MASTER!C:F,3,FALSE),"")</f>
        <v/>
      </c>
      <c r="G16956" s="175" t="str">
        <f>IFERROR(LOOKUP(C16956,[1]MASTER!C:C,[1]MASTER!B:B),"")</f>
        <v/>
      </c>
      <c r="H16956" s="176" t="str">
        <f>IFERROR(VLOOKUP(C16956,[1]MASTER!C:G,5,FALSE),"")</f>
        <v/>
      </c>
    </row>
    <row r="16957" spans="1:8" ht="15.75">
      <c r="A16957" s="52">
        <v>16986</v>
      </c>
      <c r="B16957" s="233"/>
      <c r="D16957" s="55" t="e">
        <f>VLOOKUP(C16957,#REF!,2,FALSE)</f>
        <v>#REF!</v>
      </c>
      <c r="E16957" s="172" t="str">
        <f>IFERROR(VLOOKUP(C16957,[1]MASTER!C:F,4,FALSE),"")</f>
        <v/>
      </c>
      <c r="F16957" s="172" t="str">
        <f>IFERROR(VLOOKUP(C16957,[1]MASTER!C:F,3,FALSE),"")</f>
        <v/>
      </c>
      <c r="G16957" s="175" t="str">
        <f>IFERROR(LOOKUP(C16957,[1]MASTER!C:C,[1]MASTER!B:B),"")</f>
        <v/>
      </c>
      <c r="H16957" s="176" t="str">
        <f>IFERROR(VLOOKUP(C16957,[1]MASTER!C:G,5,FALSE),"")</f>
        <v/>
      </c>
    </row>
    <row r="16958" spans="1:8" ht="15.75">
      <c r="A16958" s="109">
        <v>16987</v>
      </c>
      <c r="B16958" s="120"/>
      <c r="D16958" s="55" t="e">
        <f>VLOOKUP(C16958,#REF!,2,FALSE)</f>
        <v>#REF!</v>
      </c>
      <c r="E16958" s="172" t="str">
        <f>IFERROR(VLOOKUP(C16958,[1]MASTER!C:F,4,FALSE),"")</f>
        <v/>
      </c>
      <c r="F16958" s="172" t="str">
        <f>IFERROR(VLOOKUP(C16958,[1]MASTER!C:F,3,FALSE),"")</f>
        <v/>
      </c>
      <c r="G16958" s="175" t="str">
        <f>IFERROR(LOOKUP(C16958,[1]MASTER!C:C,[1]MASTER!B:B),"")</f>
        <v/>
      </c>
      <c r="H16958" s="176" t="str">
        <f>IFERROR(VLOOKUP(C16958,[1]MASTER!C:G,5,FALSE),"")</f>
        <v/>
      </c>
    </row>
    <row r="16959" spans="1:8" ht="15.75">
      <c r="A16959" s="52">
        <v>16988</v>
      </c>
      <c r="B16959" s="233"/>
      <c r="D16959" s="55" t="e">
        <f>VLOOKUP(C16959,#REF!,2,FALSE)</f>
        <v>#REF!</v>
      </c>
      <c r="E16959" s="172" t="str">
        <f>IFERROR(VLOOKUP(C16959,[1]MASTER!C:F,4,FALSE),"")</f>
        <v/>
      </c>
      <c r="F16959" s="172" t="str">
        <f>IFERROR(VLOOKUP(C16959,[1]MASTER!C:F,3,FALSE),"")</f>
        <v/>
      </c>
      <c r="G16959" s="175" t="str">
        <f>IFERROR(LOOKUP(C16959,[1]MASTER!C:C,[1]MASTER!B:B),"")</f>
        <v/>
      </c>
      <c r="H16959" s="176" t="str">
        <f>IFERROR(VLOOKUP(C16959,[1]MASTER!C:G,5,FALSE),"")</f>
        <v/>
      </c>
    </row>
    <row r="16960" spans="1:8" ht="15.75">
      <c r="A16960" s="109">
        <v>16989</v>
      </c>
      <c r="B16960" s="120"/>
      <c r="D16960" s="55" t="e">
        <f>VLOOKUP(C16960,#REF!,2,FALSE)</f>
        <v>#REF!</v>
      </c>
      <c r="E16960" s="172" t="str">
        <f>IFERROR(VLOOKUP(C16960,[1]MASTER!C:F,4,FALSE),"")</f>
        <v/>
      </c>
      <c r="F16960" s="172" t="str">
        <f>IFERROR(VLOOKUP(C16960,[1]MASTER!C:F,3,FALSE),"")</f>
        <v/>
      </c>
      <c r="G16960" s="175" t="str">
        <f>IFERROR(LOOKUP(C16960,[1]MASTER!C:C,[1]MASTER!B:B),"")</f>
        <v/>
      </c>
      <c r="H16960" s="176" t="str">
        <f>IFERROR(VLOOKUP(C16960,[1]MASTER!C:G,5,FALSE),"")</f>
        <v/>
      </c>
    </row>
    <row r="16961" spans="1:8" ht="15.75">
      <c r="A16961" s="52">
        <v>16990</v>
      </c>
      <c r="B16961" s="233"/>
      <c r="D16961" s="55" t="e">
        <f>VLOOKUP(C16961,#REF!,2,FALSE)</f>
        <v>#REF!</v>
      </c>
      <c r="E16961" s="172" t="str">
        <f>IFERROR(VLOOKUP(C16961,[1]MASTER!C:F,4,FALSE),"")</f>
        <v/>
      </c>
      <c r="F16961" s="172" t="str">
        <f>IFERROR(VLOOKUP(C16961,[1]MASTER!C:F,3,FALSE),"")</f>
        <v/>
      </c>
      <c r="G16961" s="175" t="str">
        <f>IFERROR(LOOKUP(C16961,[1]MASTER!C:C,[1]MASTER!B:B),"")</f>
        <v/>
      </c>
      <c r="H16961" s="176" t="str">
        <f>IFERROR(VLOOKUP(C16961,[1]MASTER!C:G,5,FALSE),"")</f>
        <v/>
      </c>
    </row>
    <row r="16962" spans="1:8" ht="15.75">
      <c r="A16962" s="109">
        <v>16991</v>
      </c>
      <c r="B16962" s="120"/>
      <c r="D16962" s="55" t="e">
        <f>VLOOKUP(C16962,#REF!,2,FALSE)</f>
        <v>#REF!</v>
      </c>
      <c r="E16962" s="172" t="str">
        <f>IFERROR(VLOOKUP(C16962,[1]MASTER!C:F,4,FALSE),"")</f>
        <v/>
      </c>
      <c r="F16962" s="172" t="str">
        <f>IFERROR(VLOOKUP(C16962,[1]MASTER!C:F,3,FALSE),"")</f>
        <v/>
      </c>
      <c r="G16962" s="175" t="str">
        <f>IFERROR(LOOKUP(C16962,[1]MASTER!C:C,[1]MASTER!B:B),"")</f>
        <v/>
      </c>
      <c r="H16962" s="176" t="str">
        <f>IFERROR(VLOOKUP(C16962,[1]MASTER!C:G,5,FALSE),"")</f>
        <v/>
      </c>
    </row>
    <row r="16963" spans="1:8" ht="15.75">
      <c r="A16963" s="52">
        <v>16992</v>
      </c>
      <c r="B16963" s="233"/>
      <c r="D16963" s="55" t="e">
        <f>VLOOKUP(C16963,#REF!,2,FALSE)</f>
        <v>#REF!</v>
      </c>
      <c r="E16963" s="172" t="str">
        <f>IFERROR(VLOOKUP(C16963,[1]MASTER!C:F,4,FALSE),"")</f>
        <v/>
      </c>
      <c r="F16963" s="172" t="str">
        <f>IFERROR(VLOOKUP(C16963,[1]MASTER!C:F,3,FALSE),"")</f>
        <v/>
      </c>
      <c r="G16963" s="175" t="str">
        <f>IFERROR(LOOKUP(C16963,[1]MASTER!C:C,[1]MASTER!B:B),"")</f>
        <v/>
      </c>
      <c r="H16963" s="176" t="str">
        <f>IFERROR(VLOOKUP(C16963,[1]MASTER!C:G,5,FALSE),"")</f>
        <v/>
      </c>
    </row>
    <row r="16964" spans="1:8" ht="15.75">
      <c r="A16964" s="109">
        <v>16993</v>
      </c>
      <c r="B16964" s="120"/>
      <c r="D16964" s="55" t="e">
        <f>VLOOKUP(C16964,#REF!,2,FALSE)</f>
        <v>#REF!</v>
      </c>
      <c r="E16964" s="172" t="str">
        <f>IFERROR(VLOOKUP(C16964,[1]MASTER!C:F,4,FALSE),"")</f>
        <v/>
      </c>
      <c r="F16964" s="172" t="str">
        <f>IFERROR(VLOOKUP(C16964,[1]MASTER!C:F,3,FALSE),"")</f>
        <v/>
      </c>
      <c r="G16964" s="175" t="str">
        <f>IFERROR(LOOKUP(C16964,[1]MASTER!C:C,[1]MASTER!B:B),"")</f>
        <v/>
      </c>
      <c r="H16964" s="176" t="str">
        <f>IFERROR(VLOOKUP(C16964,[1]MASTER!C:G,5,FALSE),"")</f>
        <v/>
      </c>
    </row>
    <row r="16965" spans="1:8" ht="15.75">
      <c r="A16965" s="52">
        <v>16994</v>
      </c>
      <c r="B16965" s="233"/>
      <c r="D16965" s="55" t="e">
        <f>VLOOKUP(C16965,#REF!,2,FALSE)</f>
        <v>#REF!</v>
      </c>
      <c r="E16965" s="172" t="str">
        <f>IFERROR(VLOOKUP(C16965,[1]MASTER!C:F,4,FALSE),"")</f>
        <v/>
      </c>
      <c r="F16965" s="172" t="str">
        <f>IFERROR(VLOOKUP(C16965,[1]MASTER!C:F,3,FALSE),"")</f>
        <v/>
      </c>
      <c r="G16965" s="175" t="str">
        <f>IFERROR(LOOKUP(C16965,[1]MASTER!C:C,[1]MASTER!B:B),"")</f>
        <v/>
      </c>
      <c r="H16965" s="176" t="str">
        <f>IFERROR(VLOOKUP(C16965,[1]MASTER!C:G,5,FALSE),"")</f>
        <v/>
      </c>
    </row>
    <row r="16966" spans="1:8" ht="15.75">
      <c r="A16966" s="109">
        <v>16995</v>
      </c>
      <c r="B16966" s="120"/>
      <c r="D16966" s="55" t="e">
        <f>VLOOKUP(C16966,#REF!,2,FALSE)</f>
        <v>#REF!</v>
      </c>
      <c r="E16966" s="172" t="str">
        <f>IFERROR(VLOOKUP(C16966,[1]MASTER!C:F,4,FALSE),"")</f>
        <v/>
      </c>
      <c r="F16966" s="172" t="str">
        <f>IFERROR(VLOOKUP(C16966,[1]MASTER!C:F,3,FALSE),"")</f>
        <v/>
      </c>
      <c r="G16966" s="175" t="str">
        <f>IFERROR(LOOKUP(C16966,[1]MASTER!C:C,[1]MASTER!B:B),"")</f>
        <v/>
      </c>
      <c r="H16966" s="176" t="str">
        <f>IFERROR(VLOOKUP(C16966,[1]MASTER!C:G,5,FALSE),"")</f>
        <v/>
      </c>
    </row>
    <row r="16967" spans="1:8" ht="15.75">
      <c r="A16967" s="52">
        <v>16996</v>
      </c>
      <c r="B16967" s="233"/>
      <c r="D16967" s="55" t="e">
        <f>VLOOKUP(C16967,#REF!,2,FALSE)</f>
        <v>#REF!</v>
      </c>
      <c r="E16967" s="172" t="str">
        <f>IFERROR(VLOOKUP(C16967,[1]MASTER!C:F,4,FALSE),"")</f>
        <v/>
      </c>
      <c r="F16967" s="172" t="str">
        <f>IFERROR(VLOOKUP(C16967,[1]MASTER!C:F,3,FALSE),"")</f>
        <v/>
      </c>
      <c r="G16967" s="175" t="str">
        <f>IFERROR(LOOKUP(C16967,[1]MASTER!C:C,[1]MASTER!B:B),"")</f>
        <v/>
      </c>
      <c r="H16967" s="176" t="str">
        <f>IFERROR(VLOOKUP(C16967,[1]MASTER!C:G,5,FALSE),"")</f>
        <v/>
      </c>
    </row>
    <row r="16968" spans="1:8" ht="15.75">
      <c r="A16968" s="109">
        <v>16997</v>
      </c>
      <c r="B16968" s="120"/>
      <c r="D16968" s="55" t="e">
        <f>VLOOKUP(C16968,#REF!,2,FALSE)</f>
        <v>#REF!</v>
      </c>
      <c r="E16968" s="172" t="str">
        <f>IFERROR(VLOOKUP(C16968,[1]MASTER!C:F,4,FALSE),"")</f>
        <v/>
      </c>
      <c r="F16968" s="172" t="str">
        <f>IFERROR(VLOOKUP(C16968,[1]MASTER!C:F,3,FALSE),"")</f>
        <v/>
      </c>
      <c r="G16968" s="175" t="str">
        <f>IFERROR(LOOKUP(C16968,[1]MASTER!C:C,[1]MASTER!B:B),"")</f>
        <v/>
      </c>
      <c r="H16968" s="176" t="str">
        <f>IFERROR(VLOOKUP(C16968,[1]MASTER!C:G,5,FALSE),"")</f>
        <v/>
      </c>
    </row>
    <row r="16969" spans="1:8" ht="15.75">
      <c r="A16969" s="52">
        <v>16998</v>
      </c>
      <c r="B16969" s="233"/>
      <c r="D16969" s="55" t="e">
        <f>VLOOKUP(C16969,#REF!,2,FALSE)</f>
        <v>#REF!</v>
      </c>
      <c r="E16969" s="172" t="str">
        <f>IFERROR(VLOOKUP(C16969,[1]MASTER!C:F,4,FALSE),"")</f>
        <v/>
      </c>
      <c r="F16969" s="172" t="str">
        <f>IFERROR(VLOOKUP(C16969,[1]MASTER!C:F,3,FALSE),"")</f>
        <v/>
      </c>
      <c r="G16969" s="175" t="str">
        <f>IFERROR(LOOKUP(C16969,[1]MASTER!C:C,[1]MASTER!B:B),"")</f>
        <v/>
      </c>
      <c r="H16969" s="176" t="str">
        <f>IFERROR(VLOOKUP(C16969,[1]MASTER!C:G,5,FALSE),"")</f>
        <v/>
      </c>
    </row>
    <row r="16970" spans="1:8" ht="15.75">
      <c r="A16970" s="109">
        <v>16999</v>
      </c>
      <c r="B16970" s="120"/>
      <c r="D16970" s="55" t="e">
        <f>VLOOKUP(C16970,#REF!,2,FALSE)</f>
        <v>#REF!</v>
      </c>
      <c r="E16970" s="172" t="str">
        <f>IFERROR(VLOOKUP(C16970,[1]MASTER!C:F,4,FALSE),"")</f>
        <v/>
      </c>
      <c r="F16970" s="172" t="str">
        <f>IFERROR(VLOOKUP(C16970,[1]MASTER!C:F,3,FALSE),"")</f>
        <v/>
      </c>
      <c r="G16970" s="175" t="str">
        <f>IFERROR(LOOKUP(C16970,[1]MASTER!C:C,[1]MASTER!B:B),"")</f>
        <v/>
      </c>
      <c r="H16970" s="176" t="str">
        <f>IFERROR(VLOOKUP(C16970,[1]MASTER!C:G,5,FALSE),"")</f>
        <v/>
      </c>
    </row>
    <row r="16971" spans="1:8" ht="15.75">
      <c r="A16971" s="52">
        <v>17000</v>
      </c>
      <c r="B16971" s="233"/>
      <c r="D16971" s="55" t="e">
        <f>VLOOKUP(C16971,#REF!,2,FALSE)</f>
        <v>#REF!</v>
      </c>
      <c r="E16971" s="172" t="str">
        <f>IFERROR(VLOOKUP(C16971,[1]MASTER!C:F,4,FALSE),"")</f>
        <v/>
      </c>
      <c r="F16971" s="172" t="str">
        <f>IFERROR(VLOOKUP(C16971,[1]MASTER!C:F,3,FALSE),"")</f>
        <v/>
      </c>
      <c r="G16971" s="175" t="str">
        <f>IFERROR(LOOKUP(C16971,[1]MASTER!C:C,[1]MASTER!B:B),"")</f>
        <v/>
      </c>
      <c r="H16971" s="176" t="str">
        <f>IFERROR(VLOOKUP(C16971,[1]MASTER!C:G,5,FALSE),"")</f>
        <v/>
      </c>
    </row>
    <row r="16972" spans="1:8" ht="15.75">
      <c r="A16972" s="109">
        <v>17001</v>
      </c>
      <c r="B16972" s="120"/>
      <c r="D16972" s="55" t="e">
        <f>VLOOKUP(C16972,#REF!,2,FALSE)</f>
        <v>#REF!</v>
      </c>
      <c r="E16972" s="172" t="str">
        <f>IFERROR(VLOOKUP(C16972,[1]MASTER!C:F,4,FALSE),"")</f>
        <v/>
      </c>
      <c r="F16972" s="172" t="str">
        <f>IFERROR(VLOOKUP(C16972,[1]MASTER!C:F,3,FALSE),"")</f>
        <v/>
      </c>
      <c r="G16972" s="175" t="str">
        <f>IFERROR(LOOKUP(C16972,[1]MASTER!C:C,[1]MASTER!B:B),"")</f>
        <v/>
      </c>
      <c r="H16972" s="176" t="str">
        <f>IFERROR(VLOOKUP(C16972,[1]MASTER!C:G,5,FALSE),"")</f>
        <v/>
      </c>
    </row>
    <row r="16973" spans="1:8" ht="15.75">
      <c r="A16973" s="52">
        <v>17002</v>
      </c>
      <c r="B16973" s="233"/>
      <c r="D16973" s="55" t="e">
        <f>VLOOKUP(C16973,#REF!,2,FALSE)</f>
        <v>#REF!</v>
      </c>
      <c r="E16973" s="172" t="str">
        <f>IFERROR(VLOOKUP(C16973,[1]MASTER!C:F,4,FALSE),"")</f>
        <v/>
      </c>
      <c r="F16973" s="172" t="str">
        <f>IFERROR(VLOOKUP(C16973,[1]MASTER!C:F,3,FALSE),"")</f>
        <v/>
      </c>
      <c r="G16973" s="175" t="str">
        <f>IFERROR(LOOKUP(C16973,[1]MASTER!C:C,[1]MASTER!B:B),"")</f>
        <v/>
      </c>
      <c r="H16973" s="176" t="str">
        <f>IFERROR(VLOOKUP(C16973,[1]MASTER!C:G,5,FALSE),"")</f>
        <v/>
      </c>
    </row>
    <row r="16974" spans="1:8" ht="15.75">
      <c r="A16974" s="109">
        <v>17003</v>
      </c>
      <c r="B16974" s="120"/>
      <c r="D16974" s="55" t="e">
        <f>VLOOKUP(C16974,#REF!,2,FALSE)</f>
        <v>#REF!</v>
      </c>
      <c r="E16974" s="172" t="str">
        <f>IFERROR(VLOOKUP(C16974,[1]MASTER!C:F,4,FALSE),"")</f>
        <v/>
      </c>
      <c r="F16974" s="172" t="str">
        <f>IFERROR(VLOOKUP(C16974,[1]MASTER!C:F,3,FALSE),"")</f>
        <v/>
      </c>
      <c r="G16974" s="175" t="str">
        <f>IFERROR(LOOKUP(C16974,[1]MASTER!C:C,[1]MASTER!B:B),"")</f>
        <v/>
      </c>
      <c r="H16974" s="176" t="str">
        <f>IFERROR(VLOOKUP(C16974,[1]MASTER!C:G,5,FALSE),"")</f>
        <v/>
      </c>
    </row>
    <row r="16975" spans="1:8" ht="15.75">
      <c r="A16975" s="52">
        <v>17004</v>
      </c>
      <c r="B16975" s="233"/>
      <c r="D16975" s="55" t="e">
        <f>VLOOKUP(C16975,#REF!,2,FALSE)</f>
        <v>#REF!</v>
      </c>
      <c r="E16975" s="172" t="str">
        <f>IFERROR(VLOOKUP(C16975,[1]MASTER!C:F,4,FALSE),"")</f>
        <v/>
      </c>
      <c r="F16975" s="172" t="str">
        <f>IFERROR(VLOOKUP(C16975,[1]MASTER!C:F,3,FALSE),"")</f>
        <v/>
      </c>
      <c r="G16975" s="175" t="str">
        <f>IFERROR(LOOKUP(C16975,[1]MASTER!C:C,[1]MASTER!B:B),"")</f>
        <v/>
      </c>
      <c r="H16975" s="176" t="str">
        <f>IFERROR(VLOOKUP(C16975,[1]MASTER!C:G,5,FALSE),"")</f>
        <v/>
      </c>
    </row>
    <row r="16976" spans="1:8" ht="15.75">
      <c r="A16976" s="109">
        <v>17005</v>
      </c>
      <c r="B16976" s="120"/>
      <c r="D16976" s="55" t="e">
        <f>VLOOKUP(C16976,#REF!,2,FALSE)</f>
        <v>#REF!</v>
      </c>
      <c r="E16976" s="172" t="str">
        <f>IFERROR(VLOOKUP(C16976,[1]MASTER!C:F,4,FALSE),"")</f>
        <v/>
      </c>
      <c r="F16976" s="172" t="str">
        <f>IFERROR(VLOOKUP(C16976,[1]MASTER!C:F,3,FALSE),"")</f>
        <v/>
      </c>
      <c r="G16976" s="175" t="str">
        <f>IFERROR(LOOKUP(C16976,[1]MASTER!C:C,[1]MASTER!B:B),"")</f>
        <v/>
      </c>
      <c r="H16976" s="176" t="str">
        <f>IFERROR(VLOOKUP(C16976,[1]MASTER!C:G,5,FALSE),"")</f>
        <v/>
      </c>
    </row>
    <row r="16977" spans="1:8" ht="15.75">
      <c r="A16977" s="52">
        <v>17006</v>
      </c>
      <c r="B16977" s="233"/>
      <c r="D16977" s="55" t="e">
        <f>VLOOKUP(C16977,#REF!,2,FALSE)</f>
        <v>#REF!</v>
      </c>
      <c r="E16977" s="172" t="str">
        <f>IFERROR(VLOOKUP(C16977,[1]MASTER!C:F,4,FALSE),"")</f>
        <v/>
      </c>
      <c r="F16977" s="172" t="str">
        <f>IFERROR(VLOOKUP(C16977,[1]MASTER!C:F,3,FALSE),"")</f>
        <v/>
      </c>
      <c r="G16977" s="175" t="str">
        <f>IFERROR(LOOKUP(C16977,[1]MASTER!C:C,[1]MASTER!B:B),"")</f>
        <v/>
      </c>
      <c r="H16977" s="176" t="str">
        <f>IFERROR(VLOOKUP(C16977,[1]MASTER!C:G,5,FALSE),"")</f>
        <v/>
      </c>
    </row>
    <row r="16978" spans="1:8" ht="15.75">
      <c r="A16978" s="109">
        <v>17007</v>
      </c>
      <c r="B16978" s="120"/>
      <c r="D16978" s="55" t="e">
        <f>VLOOKUP(C16978,#REF!,2,FALSE)</f>
        <v>#REF!</v>
      </c>
      <c r="E16978" s="172" t="str">
        <f>IFERROR(VLOOKUP(C16978,[1]MASTER!C:F,4,FALSE),"")</f>
        <v/>
      </c>
      <c r="F16978" s="172" t="str">
        <f>IFERROR(VLOOKUP(C16978,[1]MASTER!C:F,3,FALSE),"")</f>
        <v/>
      </c>
      <c r="G16978" s="175" t="str">
        <f>IFERROR(LOOKUP(C16978,[1]MASTER!C:C,[1]MASTER!B:B),"")</f>
        <v/>
      </c>
      <c r="H16978" s="176" t="str">
        <f>IFERROR(VLOOKUP(C16978,[1]MASTER!C:G,5,FALSE),"")</f>
        <v/>
      </c>
    </row>
    <row r="16979" spans="1:8" ht="15.75">
      <c r="A16979" s="52">
        <v>17008</v>
      </c>
      <c r="B16979" s="233"/>
      <c r="D16979" s="55" t="e">
        <f>VLOOKUP(C16979,#REF!,2,FALSE)</f>
        <v>#REF!</v>
      </c>
      <c r="E16979" s="172" t="str">
        <f>IFERROR(VLOOKUP(C16979,[1]MASTER!C:F,4,FALSE),"")</f>
        <v/>
      </c>
      <c r="F16979" s="172" t="str">
        <f>IFERROR(VLOOKUP(C16979,[1]MASTER!C:F,3,FALSE),"")</f>
        <v/>
      </c>
      <c r="G16979" s="175" t="str">
        <f>IFERROR(LOOKUP(C16979,[1]MASTER!C:C,[1]MASTER!B:B),"")</f>
        <v/>
      </c>
      <c r="H16979" s="176" t="str">
        <f>IFERROR(VLOOKUP(C16979,[1]MASTER!C:G,5,FALSE),"")</f>
        <v/>
      </c>
    </row>
    <row r="16980" spans="1:8" ht="15.75">
      <c r="A16980" s="109">
        <v>17009</v>
      </c>
      <c r="B16980" s="120"/>
      <c r="D16980" s="55" t="e">
        <f>VLOOKUP(C16980,#REF!,2,FALSE)</f>
        <v>#REF!</v>
      </c>
      <c r="E16980" s="172" t="str">
        <f>IFERROR(VLOOKUP(C16980,[1]MASTER!C:F,4,FALSE),"")</f>
        <v/>
      </c>
      <c r="F16980" s="172" t="str">
        <f>IFERROR(VLOOKUP(C16980,[1]MASTER!C:F,3,FALSE),"")</f>
        <v/>
      </c>
      <c r="G16980" s="175" t="str">
        <f>IFERROR(LOOKUP(C16980,[1]MASTER!C:C,[1]MASTER!B:B),"")</f>
        <v/>
      </c>
      <c r="H16980" s="176" t="str">
        <f>IFERROR(VLOOKUP(C16980,[1]MASTER!C:G,5,FALSE),"")</f>
        <v/>
      </c>
    </row>
    <row r="16981" spans="1:8" ht="15.75">
      <c r="A16981" s="52">
        <v>17010</v>
      </c>
      <c r="B16981" s="233"/>
      <c r="D16981" s="55" t="e">
        <f>VLOOKUP(C16981,#REF!,2,FALSE)</f>
        <v>#REF!</v>
      </c>
      <c r="E16981" s="172" t="str">
        <f>IFERROR(VLOOKUP(C16981,[1]MASTER!C:F,4,FALSE),"")</f>
        <v/>
      </c>
      <c r="F16981" s="172" t="str">
        <f>IFERROR(VLOOKUP(C16981,[1]MASTER!C:F,3,FALSE),"")</f>
        <v/>
      </c>
      <c r="G16981" s="175" t="str">
        <f>IFERROR(LOOKUP(C16981,[1]MASTER!C:C,[1]MASTER!B:B),"")</f>
        <v/>
      </c>
      <c r="H16981" s="176" t="str">
        <f>IFERROR(VLOOKUP(C16981,[1]MASTER!C:G,5,FALSE),"")</f>
        <v/>
      </c>
    </row>
    <row r="16982" spans="1:8" ht="15.75">
      <c r="A16982" s="109">
        <v>17011</v>
      </c>
      <c r="B16982" s="120"/>
      <c r="D16982" s="55" t="e">
        <f>VLOOKUP(C16982,#REF!,2,FALSE)</f>
        <v>#REF!</v>
      </c>
      <c r="E16982" s="172" t="str">
        <f>IFERROR(VLOOKUP(C16982,[1]MASTER!C:F,4,FALSE),"")</f>
        <v/>
      </c>
      <c r="F16982" s="172" t="str">
        <f>IFERROR(VLOOKUP(C16982,[1]MASTER!C:F,3,FALSE),"")</f>
        <v/>
      </c>
      <c r="G16982" s="175" t="str">
        <f>IFERROR(LOOKUP(C16982,[1]MASTER!C:C,[1]MASTER!B:B),"")</f>
        <v/>
      </c>
      <c r="H16982" s="176" t="str">
        <f>IFERROR(VLOOKUP(C16982,[1]MASTER!C:G,5,FALSE),"")</f>
        <v/>
      </c>
    </row>
    <row r="16983" spans="1:8" ht="15.75">
      <c r="A16983" s="52">
        <v>17012</v>
      </c>
      <c r="B16983" s="233"/>
      <c r="D16983" s="55" t="e">
        <f>VLOOKUP(C16983,#REF!,2,FALSE)</f>
        <v>#REF!</v>
      </c>
      <c r="E16983" s="172" t="str">
        <f>IFERROR(VLOOKUP(C16983,[1]MASTER!C:F,4,FALSE),"")</f>
        <v/>
      </c>
      <c r="F16983" s="172" t="str">
        <f>IFERROR(VLOOKUP(C16983,[1]MASTER!C:F,3,FALSE),"")</f>
        <v/>
      </c>
      <c r="G16983" s="175" t="str">
        <f>IFERROR(LOOKUP(C16983,[1]MASTER!C:C,[1]MASTER!B:B),"")</f>
        <v/>
      </c>
      <c r="H16983" s="176" t="str">
        <f>IFERROR(VLOOKUP(C16983,[1]MASTER!C:G,5,FALSE),"")</f>
        <v/>
      </c>
    </row>
    <row r="16984" spans="1:8" ht="15.75">
      <c r="A16984" s="109">
        <v>17013</v>
      </c>
      <c r="B16984" s="120"/>
      <c r="D16984" s="55" t="e">
        <f>VLOOKUP(C16984,#REF!,2,FALSE)</f>
        <v>#REF!</v>
      </c>
      <c r="E16984" s="172" t="str">
        <f>IFERROR(VLOOKUP(C16984,[1]MASTER!C:F,4,FALSE),"")</f>
        <v/>
      </c>
      <c r="F16984" s="172" t="str">
        <f>IFERROR(VLOOKUP(C16984,[1]MASTER!C:F,3,FALSE),"")</f>
        <v/>
      </c>
      <c r="G16984" s="175" t="str">
        <f>IFERROR(LOOKUP(C16984,[1]MASTER!C:C,[1]MASTER!B:B),"")</f>
        <v/>
      </c>
      <c r="H16984" s="176" t="str">
        <f>IFERROR(VLOOKUP(C16984,[1]MASTER!C:G,5,FALSE),"")</f>
        <v/>
      </c>
    </row>
    <row r="16985" spans="1:8" ht="15.75">
      <c r="A16985" s="52">
        <v>17014</v>
      </c>
      <c r="B16985" s="233"/>
      <c r="D16985" s="55" t="e">
        <f>VLOOKUP(C16985,#REF!,2,FALSE)</f>
        <v>#REF!</v>
      </c>
      <c r="E16985" s="172" t="str">
        <f>IFERROR(VLOOKUP(C16985,[1]MASTER!C:F,4,FALSE),"")</f>
        <v/>
      </c>
      <c r="F16985" s="172" t="str">
        <f>IFERROR(VLOOKUP(C16985,[1]MASTER!C:F,3,FALSE),"")</f>
        <v/>
      </c>
      <c r="G16985" s="175" t="str">
        <f>IFERROR(LOOKUP(C16985,[1]MASTER!C:C,[1]MASTER!B:B),"")</f>
        <v/>
      </c>
      <c r="H16985" s="176" t="str">
        <f>IFERROR(VLOOKUP(C16985,[1]MASTER!C:G,5,FALSE),"")</f>
        <v/>
      </c>
    </row>
    <row r="16986" spans="1:8" ht="15.75">
      <c r="A16986" s="109">
        <v>17015</v>
      </c>
      <c r="B16986" s="120"/>
      <c r="D16986" s="55" t="e">
        <f>VLOOKUP(C16986,#REF!,2,FALSE)</f>
        <v>#REF!</v>
      </c>
      <c r="E16986" s="172" t="str">
        <f>IFERROR(VLOOKUP(C16986,[1]MASTER!C:F,4,FALSE),"")</f>
        <v/>
      </c>
      <c r="F16986" s="172" t="str">
        <f>IFERROR(VLOOKUP(C16986,[1]MASTER!C:F,3,FALSE),"")</f>
        <v/>
      </c>
      <c r="G16986" s="175" t="str">
        <f>IFERROR(LOOKUP(C16986,[1]MASTER!C:C,[1]MASTER!B:B),"")</f>
        <v/>
      </c>
      <c r="H16986" s="176" t="str">
        <f>IFERROR(VLOOKUP(C16986,[1]MASTER!C:G,5,FALSE),"")</f>
        <v/>
      </c>
    </row>
    <row r="16987" spans="1:8" ht="15.75">
      <c r="A16987" s="52">
        <v>17016</v>
      </c>
      <c r="B16987" s="233"/>
      <c r="D16987" s="55" t="e">
        <f>VLOOKUP(C16987,#REF!,2,FALSE)</f>
        <v>#REF!</v>
      </c>
      <c r="E16987" s="172" t="str">
        <f>IFERROR(VLOOKUP(C16987,[1]MASTER!C:F,4,FALSE),"")</f>
        <v/>
      </c>
      <c r="F16987" s="172" t="str">
        <f>IFERROR(VLOOKUP(C16987,[1]MASTER!C:F,3,FALSE),"")</f>
        <v/>
      </c>
      <c r="G16987" s="175" t="str">
        <f>IFERROR(LOOKUP(C16987,[1]MASTER!C:C,[1]MASTER!B:B),"")</f>
        <v/>
      </c>
      <c r="H16987" s="176" t="str">
        <f>IFERROR(VLOOKUP(C16987,[1]MASTER!C:G,5,FALSE),"")</f>
        <v/>
      </c>
    </row>
    <row r="16988" spans="1:8" ht="15.75">
      <c r="A16988" s="109">
        <v>17017</v>
      </c>
      <c r="B16988" s="120"/>
      <c r="D16988" s="55" t="e">
        <f>VLOOKUP(C16988,#REF!,2,FALSE)</f>
        <v>#REF!</v>
      </c>
      <c r="E16988" s="172" t="str">
        <f>IFERROR(VLOOKUP(C16988,[1]MASTER!C:F,4,FALSE),"")</f>
        <v/>
      </c>
      <c r="F16988" s="172" t="str">
        <f>IFERROR(VLOOKUP(C16988,[1]MASTER!C:F,3,FALSE),"")</f>
        <v/>
      </c>
      <c r="G16988" s="175" t="str">
        <f>IFERROR(LOOKUP(C16988,[1]MASTER!C:C,[1]MASTER!B:B),"")</f>
        <v/>
      </c>
      <c r="H16988" s="176" t="str">
        <f>IFERROR(VLOOKUP(C16988,[1]MASTER!C:G,5,FALSE),"")</f>
        <v/>
      </c>
    </row>
    <row r="16989" spans="1:8" ht="15.75">
      <c r="A16989" s="52">
        <v>17018</v>
      </c>
      <c r="B16989" s="233"/>
      <c r="D16989" s="55" t="e">
        <f>VLOOKUP(C16989,#REF!,2,FALSE)</f>
        <v>#REF!</v>
      </c>
      <c r="E16989" s="172" t="str">
        <f>IFERROR(VLOOKUP(C16989,[1]MASTER!C:F,4,FALSE),"")</f>
        <v/>
      </c>
      <c r="F16989" s="172" t="str">
        <f>IFERROR(VLOOKUP(C16989,[1]MASTER!C:F,3,FALSE),"")</f>
        <v/>
      </c>
      <c r="G16989" s="175" t="str">
        <f>IFERROR(LOOKUP(C16989,[1]MASTER!C:C,[1]MASTER!B:B),"")</f>
        <v/>
      </c>
      <c r="H16989" s="176" t="str">
        <f>IFERROR(VLOOKUP(C16989,[1]MASTER!C:G,5,FALSE),"")</f>
        <v/>
      </c>
    </row>
    <row r="16990" spans="1:8" ht="15.75">
      <c r="A16990" s="109">
        <v>17019</v>
      </c>
      <c r="B16990" s="120"/>
      <c r="D16990" s="55" t="e">
        <f>VLOOKUP(C16990,#REF!,2,FALSE)</f>
        <v>#REF!</v>
      </c>
      <c r="E16990" s="172" t="str">
        <f>IFERROR(VLOOKUP(C16990,[1]MASTER!C:F,4,FALSE),"")</f>
        <v/>
      </c>
      <c r="F16990" s="172" t="str">
        <f>IFERROR(VLOOKUP(C16990,[1]MASTER!C:F,3,FALSE),"")</f>
        <v/>
      </c>
      <c r="G16990" s="175" t="str">
        <f>IFERROR(LOOKUP(C16990,[1]MASTER!C:C,[1]MASTER!B:B),"")</f>
        <v/>
      </c>
      <c r="H16990" s="176" t="str">
        <f>IFERROR(VLOOKUP(C16990,[1]MASTER!C:G,5,FALSE),"")</f>
        <v/>
      </c>
    </row>
    <row r="16991" spans="1:8" ht="15.75">
      <c r="A16991" s="52">
        <v>17020</v>
      </c>
      <c r="B16991" s="233"/>
      <c r="D16991" s="55" t="e">
        <f>VLOOKUP(C16991,#REF!,2,FALSE)</f>
        <v>#REF!</v>
      </c>
      <c r="E16991" s="172" t="str">
        <f>IFERROR(VLOOKUP(C16991,[1]MASTER!C:F,4,FALSE),"")</f>
        <v/>
      </c>
      <c r="F16991" s="172" t="str">
        <f>IFERROR(VLOOKUP(C16991,[1]MASTER!C:F,3,FALSE),"")</f>
        <v/>
      </c>
      <c r="G16991" s="175" t="str">
        <f>IFERROR(LOOKUP(C16991,[1]MASTER!C:C,[1]MASTER!B:B),"")</f>
        <v/>
      </c>
      <c r="H16991" s="176" t="str">
        <f>IFERROR(VLOOKUP(C16991,[1]MASTER!C:G,5,FALSE),"")</f>
        <v/>
      </c>
    </row>
    <row r="16992" spans="1:8" ht="15.75">
      <c r="A16992" s="109">
        <v>17021</v>
      </c>
      <c r="B16992" s="120"/>
      <c r="D16992" s="55" t="e">
        <f>VLOOKUP(C16992,#REF!,2,FALSE)</f>
        <v>#REF!</v>
      </c>
      <c r="E16992" s="172" t="str">
        <f>IFERROR(VLOOKUP(C16992,[1]MASTER!C:F,4,FALSE),"")</f>
        <v/>
      </c>
      <c r="F16992" s="172" t="str">
        <f>IFERROR(VLOOKUP(C16992,[1]MASTER!C:F,3,FALSE),"")</f>
        <v/>
      </c>
      <c r="G16992" s="175" t="str">
        <f>IFERROR(LOOKUP(C16992,[1]MASTER!C:C,[1]MASTER!B:B),"")</f>
        <v/>
      </c>
      <c r="H16992" s="176" t="str">
        <f>IFERROR(VLOOKUP(C16992,[1]MASTER!C:G,5,FALSE),"")</f>
        <v/>
      </c>
    </row>
    <row r="16993" spans="1:8" ht="15.75">
      <c r="A16993" s="52">
        <v>17022</v>
      </c>
      <c r="B16993" s="233"/>
      <c r="D16993" s="55" t="e">
        <f>VLOOKUP(C16993,#REF!,2,FALSE)</f>
        <v>#REF!</v>
      </c>
      <c r="E16993" s="172" t="str">
        <f>IFERROR(VLOOKUP(C16993,[1]MASTER!C:F,4,FALSE),"")</f>
        <v/>
      </c>
      <c r="F16993" s="172" t="str">
        <f>IFERROR(VLOOKUP(C16993,[1]MASTER!C:F,3,FALSE),"")</f>
        <v/>
      </c>
      <c r="G16993" s="175" t="str">
        <f>IFERROR(LOOKUP(C16993,[1]MASTER!C:C,[1]MASTER!B:B),"")</f>
        <v/>
      </c>
      <c r="H16993" s="176" t="str">
        <f>IFERROR(VLOOKUP(C16993,[1]MASTER!C:G,5,FALSE),"")</f>
        <v/>
      </c>
    </row>
    <row r="16994" spans="1:8" ht="15.75">
      <c r="A16994" s="109">
        <v>17023</v>
      </c>
      <c r="B16994" s="120"/>
      <c r="D16994" s="55" t="e">
        <f>VLOOKUP(C16994,#REF!,2,FALSE)</f>
        <v>#REF!</v>
      </c>
      <c r="E16994" s="172" t="str">
        <f>IFERROR(VLOOKUP(C16994,[1]MASTER!C:F,4,FALSE),"")</f>
        <v/>
      </c>
      <c r="F16994" s="172" t="str">
        <f>IFERROR(VLOOKUP(C16994,[1]MASTER!C:F,3,FALSE),"")</f>
        <v/>
      </c>
      <c r="G16994" s="175" t="str">
        <f>IFERROR(LOOKUP(C16994,[1]MASTER!C:C,[1]MASTER!B:B),"")</f>
        <v/>
      </c>
      <c r="H16994" s="176" t="str">
        <f>IFERROR(VLOOKUP(C16994,[1]MASTER!C:G,5,FALSE),"")</f>
        <v/>
      </c>
    </row>
    <row r="16995" spans="1:8" ht="15.75">
      <c r="A16995" s="52">
        <v>17024</v>
      </c>
      <c r="B16995" s="233"/>
      <c r="D16995" s="55" t="e">
        <f>VLOOKUP(C16995,#REF!,2,FALSE)</f>
        <v>#REF!</v>
      </c>
      <c r="E16995" s="172" t="str">
        <f>IFERROR(VLOOKUP(C16995,[1]MASTER!C:F,4,FALSE),"")</f>
        <v/>
      </c>
      <c r="F16995" s="172" t="str">
        <f>IFERROR(VLOOKUP(C16995,[1]MASTER!C:F,3,FALSE),"")</f>
        <v/>
      </c>
      <c r="G16995" s="175" t="str">
        <f>IFERROR(LOOKUP(C16995,[1]MASTER!C:C,[1]MASTER!B:B),"")</f>
        <v/>
      </c>
      <c r="H16995" s="176" t="str">
        <f>IFERROR(VLOOKUP(C16995,[1]MASTER!C:G,5,FALSE),"")</f>
        <v/>
      </c>
    </row>
    <row r="16996" spans="1:8" ht="15.75">
      <c r="A16996" s="109">
        <v>17025</v>
      </c>
      <c r="B16996" s="120"/>
      <c r="D16996" s="55" t="e">
        <f>VLOOKUP(C16996,#REF!,2,FALSE)</f>
        <v>#REF!</v>
      </c>
      <c r="E16996" s="172" t="str">
        <f>IFERROR(VLOOKUP(C16996,[1]MASTER!C:F,4,FALSE),"")</f>
        <v/>
      </c>
      <c r="F16996" s="172" t="str">
        <f>IFERROR(VLOOKUP(C16996,[1]MASTER!C:F,3,FALSE),"")</f>
        <v/>
      </c>
      <c r="G16996" s="175" t="str">
        <f>IFERROR(LOOKUP(C16996,[1]MASTER!C:C,[1]MASTER!B:B),"")</f>
        <v/>
      </c>
      <c r="H16996" s="176" t="str">
        <f>IFERROR(VLOOKUP(C16996,[1]MASTER!C:G,5,FALSE),"")</f>
        <v/>
      </c>
    </row>
    <row r="16997" spans="1:8" ht="15.75">
      <c r="A16997" s="52">
        <v>17026</v>
      </c>
      <c r="B16997" s="233"/>
      <c r="D16997" s="55" t="e">
        <f>VLOOKUP(C16997,#REF!,2,FALSE)</f>
        <v>#REF!</v>
      </c>
      <c r="E16997" s="172" t="str">
        <f>IFERROR(VLOOKUP(C16997,[1]MASTER!C:F,4,FALSE),"")</f>
        <v/>
      </c>
      <c r="F16997" s="172" t="str">
        <f>IFERROR(VLOOKUP(C16997,[1]MASTER!C:F,3,FALSE),"")</f>
        <v/>
      </c>
      <c r="G16997" s="175" t="str">
        <f>IFERROR(LOOKUP(C16997,[1]MASTER!C:C,[1]MASTER!B:B),"")</f>
        <v/>
      </c>
      <c r="H16997" s="176" t="str">
        <f>IFERROR(VLOOKUP(C16997,[1]MASTER!C:G,5,FALSE),"")</f>
        <v/>
      </c>
    </row>
    <row r="16998" spans="1:8" ht="15.75">
      <c r="A16998" s="109">
        <v>17027</v>
      </c>
      <c r="B16998" s="120"/>
      <c r="D16998" s="55" t="e">
        <f>VLOOKUP(C16998,#REF!,2,FALSE)</f>
        <v>#REF!</v>
      </c>
      <c r="E16998" s="172" t="str">
        <f>IFERROR(VLOOKUP(C16998,[1]MASTER!C:F,4,FALSE),"")</f>
        <v/>
      </c>
      <c r="F16998" s="172" t="str">
        <f>IFERROR(VLOOKUP(C16998,[1]MASTER!C:F,3,FALSE),"")</f>
        <v/>
      </c>
      <c r="G16998" s="175" t="str">
        <f>IFERROR(LOOKUP(C16998,[1]MASTER!C:C,[1]MASTER!B:B),"")</f>
        <v/>
      </c>
      <c r="H16998" s="176" t="str">
        <f>IFERROR(VLOOKUP(C16998,[1]MASTER!C:G,5,FALSE),"")</f>
        <v/>
      </c>
    </row>
    <row r="16999" spans="1:8" ht="15.75">
      <c r="A16999" s="52">
        <v>17028</v>
      </c>
      <c r="B16999" s="233"/>
      <c r="D16999" s="55" t="e">
        <f>VLOOKUP(C16999,#REF!,2,FALSE)</f>
        <v>#REF!</v>
      </c>
      <c r="E16999" s="172" t="str">
        <f>IFERROR(VLOOKUP(C16999,[1]MASTER!C:F,4,FALSE),"")</f>
        <v/>
      </c>
      <c r="F16999" s="172" t="str">
        <f>IFERROR(VLOOKUP(C16999,[1]MASTER!C:F,3,FALSE),"")</f>
        <v/>
      </c>
      <c r="G16999" s="175" t="str">
        <f>IFERROR(LOOKUP(C16999,[1]MASTER!C:C,[1]MASTER!B:B),"")</f>
        <v/>
      </c>
      <c r="H16999" s="176" t="str">
        <f>IFERROR(VLOOKUP(C16999,[1]MASTER!C:G,5,FALSE),"")</f>
        <v/>
      </c>
    </row>
    <row r="17000" spans="1:8" ht="15.75">
      <c r="A17000" s="109">
        <v>17029</v>
      </c>
      <c r="B17000" s="120"/>
      <c r="D17000" s="55" t="e">
        <f>VLOOKUP(C17000,#REF!,2,FALSE)</f>
        <v>#REF!</v>
      </c>
      <c r="E17000" s="172" t="str">
        <f>IFERROR(VLOOKUP(C17000,[1]MASTER!C:F,4,FALSE),"")</f>
        <v/>
      </c>
      <c r="F17000" s="172" t="str">
        <f>IFERROR(VLOOKUP(C17000,[1]MASTER!C:F,3,FALSE),"")</f>
        <v/>
      </c>
      <c r="G17000" s="175" t="str">
        <f>IFERROR(LOOKUP(C17000,[1]MASTER!C:C,[1]MASTER!B:B),"")</f>
        <v/>
      </c>
      <c r="H17000" s="176" t="str">
        <f>IFERROR(VLOOKUP(C17000,[1]MASTER!C:G,5,FALSE),"")</f>
        <v/>
      </c>
    </row>
    <row r="17001" spans="1:8" ht="15.75">
      <c r="A17001" s="52">
        <v>17030</v>
      </c>
      <c r="B17001" s="233"/>
      <c r="D17001" s="55" t="e">
        <f>VLOOKUP(C17001,#REF!,2,FALSE)</f>
        <v>#REF!</v>
      </c>
      <c r="E17001" s="172" t="str">
        <f>IFERROR(VLOOKUP(C17001,[1]MASTER!C:F,4,FALSE),"")</f>
        <v/>
      </c>
      <c r="F17001" s="172" t="str">
        <f>IFERROR(VLOOKUP(C17001,[1]MASTER!C:F,3,FALSE),"")</f>
        <v/>
      </c>
      <c r="G17001" s="175" t="str">
        <f>IFERROR(LOOKUP(C17001,[1]MASTER!C:C,[1]MASTER!B:B),"")</f>
        <v/>
      </c>
      <c r="H17001" s="176" t="str">
        <f>IFERROR(VLOOKUP(C17001,[1]MASTER!C:G,5,FALSE),"")</f>
        <v/>
      </c>
    </row>
    <row r="17002" spans="1:8" ht="15.75">
      <c r="A17002" s="109">
        <v>17031</v>
      </c>
      <c r="B17002" s="120"/>
      <c r="D17002" s="55" t="e">
        <f>VLOOKUP(C17002,#REF!,2,FALSE)</f>
        <v>#REF!</v>
      </c>
      <c r="E17002" s="172" t="str">
        <f>IFERROR(VLOOKUP(C17002,[1]MASTER!C:F,4,FALSE),"")</f>
        <v/>
      </c>
      <c r="F17002" s="172" t="str">
        <f>IFERROR(VLOOKUP(C17002,[1]MASTER!C:F,3,FALSE),"")</f>
        <v/>
      </c>
      <c r="G17002" s="175" t="str">
        <f>IFERROR(LOOKUP(C17002,[1]MASTER!C:C,[1]MASTER!B:B),"")</f>
        <v/>
      </c>
      <c r="H17002" s="176" t="str">
        <f>IFERROR(VLOOKUP(C17002,[1]MASTER!C:G,5,FALSE),"")</f>
        <v/>
      </c>
    </row>
    <row r="17003" spans="1:8" ht="15.75">
      <c r="A17003" s="52">
        <v>17032</v>
      </c>
      <c r="B17003" s="233"/>
      <c r="D17003" s="55" t="e">
        <f>VLOOKUP(C17003,#REF!,2,FALSE)</f>
        <v>#REF!</v>
      </c>
      <c r="E17003" s="172" t="str">
        <f>IFERROR(VLOOKUP(C17003,[1]MASTER!C:F,4,FALSE),"")</f>
        <v/>
      </c>
      <c r="F17003" s="172" t="str">
        <f>IFERROR(VLOOKUP(C17003,[1]MASTER!C:F,3,FALSE),"")</f>
        <v/>
      </c>
      <c r="G17003" s="175" t="str">
        <f>IFERROR(LOOKUP(C17003,[1]MASTER!C:C,[1]MASTER!B:B),"")</f>
        <v/>
      </c>
      <c r="H17003" s="176" t="str">
        <f>IFERROR(VLOOKUP(C17003,[1]MASTER!C:G,5,FALSE),"")</f>
        <v/>
      </c>
    </row>
    <row r="17004" spans="1:8" ht="15.75">
      <c r="A17004" s="109">
        <v>17033</v>
      </c>
      <c r="B17004" s="120"/>
      <c r="D17004" s="55" t="e">
        <f>VLOOKUP(C17004,#REF!,2,FALSE)</f>
        <v>#REF!</v>
      </c>
      <c r="E17004" s="172" t="str">
        <f>IFERROR(VLOOKUP(C17004,[1]MASTER!C:F,4,FALSE),"")</f>
        <v/>
      </c>
      <c r="F17004" s="172" t="str">
        <f>IFERROR(VLOOKUP(C17004,[1]MASTER!C:F,3,FALSE),"")</f>
        <v/>
      </c>
      <c r="G17004" s="175" t="str">
        <f>IFERROR(LOOKUP(C17004,[1]MASTER!C:C,[1]MASTER!B:B),"")</f>
        <v/>
      </c>
      <c r="H17004" s="176" t="str">
        <f>IFERROR(VLOOKUP(C17004,[1]MASTER!C:G,5,FALSE),"")</f>
        <v/>
      </c>
    </row>
    <row r="17005" spans="1:8" ht="15.75">
      <c r="A17005" s="52">
        <v>17034</v>
      </c>
      <c r="B17005" s="233"/>
      <c r="D17005" s="55" t="e">
        <f>VLOOKUP(C17005,#REF!,2,FALSE)</f>
        <v>#REF!</v>
      </c>
      <c r="E17005" s="172" t="str">
        <f>IFERROR(VLOOKUP(C17005,[1]MASTER!C:F,4,FALSE),"")</f>
        <v/>
      </c>
      <c r="F17005" s="172" t="str">
        <f>IFERROR(VLOOKUP(C17005,[1]MASTER!C:F,3,FALSE),"")</f>
        <v/>
      </c>
      <c r="G17005" s="175" t="str">
        <f>IFERROR(LOOKUP(C17005,[1]MASTER!C:C,[1]MASTER!B:B),"")</f>
        <v/>
      </c>
      <c r="H17005" s="176" t="str">
        <f>IFERROR(VLOOKUP(C17005,[1]MASTER!C:G,5,FALSE),"")</f>
        <v/>
      </c>
    </row>
    <row r="17006" spans="1:8" ht="15.75">
      <c r="A17006" s="109">
        <v>17035</v>
      </c>
      <c r="B17006" s="120"/>
      <c r="D17006" s="55" t="e">
        <f>VLOOKUP(C17006,#REF!,2,FALSE)</f>
        <v>#REF!</v>
      </c>
      <c r="E17006" s="172" t="str">
        <f>IFERROR(VLOOKUP(C17006,[1]MASTER!C:F,4,FALSE),"")</f>
        <v/>
      </c>
      <c r="F17006" s="172" t="str">
        <f>IFERROR(VLOOKUP(C17006,[1]MASTER!C:F,3,FALSE),"")</f>
        <v/>
      </c>
      <c r="G17006" s="175" t="str">
        <f>IFERROR(LOOKUP(C17006,[1]MASTER!C:C,[1]MASTER!B:B),"")</f>
        <v/>
      </c>
      <c r="H17006" s="176" t="str">
        <f>IFERROR(VLOOKUP(C17006,[1]MASTER!C:G,5,FALSE),"")</f>
        <v/>
      </c>
    </row>
    <row r="17007" spans="1:8" ht="15.75">
      <c r="A17007" s="52">
        <v>17036</v>
      </c>
      <c r="B17007" s="233"/>
      <c r="D17007" s="55" t="e">
        <f>VLOOKUP(C17007,#REF!,2,FALSE)</f>
        <v>#REF!</v>
      </c>
      <c r="E17007" s="172" t="str">
        <f>IFERROR(VLOOKUP(C17007,[1]MASTER!C:F,4,FALSE),"")</f>
        <v/>
      </c>
      <c r="F17007" s="172" t="str">
        <f>IFERROR(VLOOKUP(C17007,[1]MASTER!C:F,3,FALSE),"")</f>
        <v/>
      </c>
      <c r="G17007" s="175" t="str">
        <f>IFERROR(LOOKUP(C17007,[1]MASTER!C:C,[1]MASTER!B:B),"")</f>
        <v/>
      </c>
      <c r="H17007" s="176" t="str">
        <f>IFERROR(VLOOKUP(C17007,[1]MASTER!C:G,5,FALSE),"")</f>
        <v/>
      </c>
    </row>
    <row r="17008" spans="1:8" ht="15.75">
      <c r="A17008" s="109">
        <v>17037</v>
      </c>
      <c r="B17008" s="120"/>
      <c r="D17008" s="55" t="e">
        <f>VLOOKUP(C17008,#REF!,2,FALSE)</f>
        <v>#REF!</v>
      </c>
      <c r="E17008" s="172" t="str">
        <f>IFERROR(VLOOKUP(C17008,[1]MASTER!C:F,4,FALSE),"")</f>
        <v/>
      </c>
      <c r="F17008" s="172" t="str">
        <f>IFERROR(VLOOKUP(C17008,[1]MASTER!C:F,3,FALSE),"")</f>
        <v/>
      </c>
      <c r="G17008" s="175" t="str">
        <f>IFERROR(LOOKUP(C17008,[1]MASTER!C:C,[1]MASTER!B:B),"")</f>
        <v/>
      </c>
      <c r="H17008" s="176" t="str">
        <f>IFERROR(VLOOKUP(C17008,[1]MASTER!C:G,5,FALSE),"")</f>
        <v/>
      </c>
    </row>
    <row r="17009" spans="1:8" ht="15.75">
      <c r="A17009" s="52">
        <v>17038</v>
      </c>
      <c r="B17009" s="233"/>
      <c r="D17009" s="55" t="e">
        <f>VLOOKUP(C17009,#REF!,2,FALSE)</f>
        <v>#REF!</v>
      </c>
      <c r="E17009" s="172" t="str">
        <f>IFERROR(VLOOKUP(C17009,[1]MASTER!C:F,4,FALSE),"")</f>
        <v/>
      </c>
      <c r="F17009" s="172" t="str">
        <f>IFERROR(VLOOKUP(C17009,[1]MASTER!C:F,3,FALSE),"")</f>
        <v/>
      </c>
      <c r="G17009" s="175" t="str">
        <f>IFERROR(LOOKUP(C17009,[1]MASTER!C:C,[1]MASTER!B:B),"")</f>
        <v/>
      </c>
      <c r="H17009" s="176" t="str">
        <f>IFERROR(VLOOKUP(C17009,[1]MASTER!C:G,5,FALSE),"")</f>
        <v/>
      </c>
    </row>
    <row r="17010" spans="1:8" ht="15.75">
      <c r="A17010" s="109">
        <v>17039</v>
      </c>
      <c r="B17010" s="120"/>
      <c r="D17010" s="55" t="e">
        <f>VLOOKUP(C17010,#REF!,2,FALSE)</f>
        <v>#REF!</v>
      </c>
      <c r="E17010" s="172" t="str">
        <f>IFERROR(VLOOKUP(C17010,[1]MASTER!C:F,4,FALSE),"")</f>
        <v/>
      </c>
      <c r="F17010" s="172" t="str">
        <f>IFERROR(VLOOKUP(C17010,[1]MASTER!C:F,3,FALSE),"")</f>
        <v/>
      </c>
      <c r="G17010" s="175" t="str">
        <f>IFERROR(LOOKUP(C17010,[1]MASTER!C:C,[1]MASTER!B:B),"")</f>
        <v/>
      </c>
      <c r="H17010" s="176" t="str">
        <f>IFERROR(VLOOKUP(C17010,[1]MASTER!C:G,5,FALSE),"")</f>
        <v/>
      </c>
    </row>
    <row r="17011" spans="1:8" ht="15.75">
      <c r="A17011" s="52">
        <v>17040</v>
      </c>
      <c r="B17011" s="233"/>
      <c r="D17011" s="55" t="e">
        <f>VLOOKUP(C17011,#REF!,2,FALSE)</f>
        <v>#REF!</v>
      </c>
      <c r="E17011" s="172" t="str">
        <f>IFERROR(VLOOKUP(C17011,[1]MASTER!C:F,4,FALSE),"")</f>
        <v/>
      </c>
      <c r="F17011" s="172" t="str">
        <f>IFERROR(VLOOKUP(C17011,[1]MASTER!C:F,3,FALSE),"")</f>
        <v/>
      </c>
      <c r="G17011" s="175" t="str">
        <f>IFERROR(LOOKUP(C17011,[1]MASTER!C:C,[1]MASTER!B:B),"")</f>
        <v/>
      </c>
      <c r="H17011" s="176" t="str">
        <f>IFERROR(VLOOKUP(C17011,[1]MASTER!C:G,5,FALSE),"")</f>
        <v/>
      </c>
    </row>
    <row r="17012" spans="1:8" ht="15.75">
      <c r="A17012" s="109">
        <v>17041</v>
      </c>
      <c r="B17012" s="120"/>
      <c r="D17012" s="55" t="e">
        <f>VLOOKUP(C17012,#REF!,2,FALSE)</f>
        <v>#REF!</v>
      </c>
      <c r="E17012" s="172" t="str">
        <f>IFERROR(VLOOKUP(C17012,[1]MASTER!C:F,4,FALSE),"")</f>
        <v/>
      </c>
      <c r="F17012" s="172" t="str">
        <f>IFERROR(VLOOKUP(C17012,[1]MASTER!C:F,3,FALSE),"")</f>
        <v/>
      </c>
      <c r="G17012" s="175" t="str">
        <f>IFERROR(LOOKUP(C17012,[1]MASTER!C:C,[1]MASTER!B:B),"")</f>
        <v/>
      </c>
      <c r="H17012" s="176" t="str">
        <f>IFERROR(VLOOKUP(C17012,[1]MASTER!C:G,5,FALSE),"")</f>
        <v/>
      </c>
    </row>
    <row r="17013" spans="1:8" ht="15.75">
      <c r="A17013" s="52">
        <v>17042</v>
      </c>
      <c r="B17013" s="233"/>
      <c r="D17013" s="55" t="e">
        <f>VLOOKUP(C17013,#REF!,2,FALSE)</f>
        <v>#REF!</v>
      </c>
      <c r="E17013" s="172" t="str">
        <f>IFERROR(VLOOKUP(C17013,[1]MASTER!C:F,4,FALSE),"")</f>
        <v/>
      </c>
      <c r="F17013" s="172" t="str">
        <f>IFERROR(VLOOKUP(C17013,[1]MASTER!C:F,3,FALSE),"")</f>
        <v/>
      </c>
      <c r="G17013" s="175" t="str">
        <f>IFERROR(LOOKUP(C17013,[1]MASTER!C:C,[1]MASTER!B:B),"")</f>
        <v/>
      </c>
      <c r="H17013" s="176" t="str">
        <f>IFERROR(VLOOKUP(C17013,[1]MASTER!C:G,5,FALSE),"")</f>
        <v/>
      </c>
    </row>
    <row r="17014" spans="1:8" ht="15.75">
      <c r="A17014" s="109">
        <v>17043</v>
      </c>
      <c r="B17014" s="120"/>
      <c r="D17014" s="55" t="e">
        <f>VLOOKUP(C17014,#REF!,2,FALSE)</f>
        <v>#REF!</v>
      </c>
      <c r="E17014" s="172" t="str">
        <f>IFERROR(VLOOKUP(C17014,[1]MASTER!C:F,4,FALSE),"")</f>
        <v/>
      </c>
      <c r="F17014" s="172" t="str">
        <f>IFERROR(VLOOKUP(C17014,[1]MASTER!C:F,3,FALSE),"")</f>
        <v/>
      </c>
      <c r="G17014" s="175" t="str">
        <f>IFERROR(LOOKUP(C17014,[1]MASTER!C:C,[1]MASTER!B:B),"")</f>
        <v/>
      </c>
      <c r="H17014" s="176" t="str">
        <f>IFERROR(VLOOKUP(C17014,[1]MASTER!C:G,5,FALSE),"")</f>
        <v/>
      </c>
    </row>
    <row r="17015" spans="1:8" ht="15.75">
      <c r="A17015" s="52">
        <v>17044</v>
      </c>
      <c r="B17015" s="233"/>
      <c r="D17015" s="55" t="e">
        <f>VLOOKUP(C17015,#REF!,2,FALSE)</f>
        <v>#REF!</v>
      </c>
      <c r="E17015" s="172" t="str">
        <f>IFERROR(VLOOKUP(C17015,[1]MASTER!C:F,4,FALSE),"")</f>
        <v/>
      </c>
      <c r="F17015" s="172" t="str">
        <f>IFERROR(VLOOKUP(C17015,[1]MASTER!C:F,3,FALSE),"")</f>
        <v/>
      </c>
      <c r="G17015" s="175" t="str">
        <f>IFERROR(LOOKUP(C17015,[1]MASTER!C:C,[1]MASTER!B:B),"")</f>
        <v/>
      </c>
      <c r="H17015" s="176" t="str">
        <f>IFERROR(VLOOKUP(C17015,[1]MASTER!C:G,5,FALSE),"")</f>
        <v/>
      </c>
    </row>
    <row r="17016" spans="1:8" ht="15.75">
      <c r="A17016" s="109">
        <v>17045</v>
      </c>
      <c r="B17016" s="120"/>
      <c r="D17016" s="55" t="e">
        <f>VLOOKUP(C17016,#REF!,2,FALSE)</f>
        <v>#REF!</v>
      </c>
      <c r="E17016" s="172" t="str">
        <f>IFERROR(VLOOKUP(C17016,[1]MASTER!C:F,4,FALSE),"")</f>
        <v/>
      </c>
      <c r="F17016" s="172" t="str">
        <f>IFERROR(VLOOKUP(C17016,[1]MASTER!C:F,3,FALSE),"")</f>
        <v/>
      </c>
      <c r="G17016" s="175" t="str">
        <f>IFERROR(LOOKUP(C17016,[1]MASTER!C:C,[1]MASTER!B:B),"")</f>
        <v/>
      </c>
      <c r="H17016" s="176" t="str">
        <f>IFERROR(VLOOKUP(C17016,[1]MASTER!C:G,5,FALSE),"")</f>
        <v/>
      </c>
    </row>
    <row r="17017" spans="1:8" ht="15.75">
      <c r="A17017" s="52">
        <v>17046</v>
      </c>
      <c r="B17017" s="233"/>
      <c r="D17017" s="55" t="e">
        <f>VLOOKUP(C17017,#REF!,2,FALSE)</f>
        <v>#REF!</v>
      </c>
      <c r="E17017" s="172" t="str">
        <f>IFERROR(VLOOKUP(C17017,[1]MASTER!C:F,4,FALSE),"")</f>
        <v/>
      </c>
      <c r="F17017" s="172" t="str">
        <f>IFERROR(VLOOKUP(C17017,[1]MASTER!C:F,3,FALSE),"")</f>
        <v/>
      </c>
      <c r="G17017" s="175" t="str">
        <f>IFERROR(LOOKUP(C17017,[1]MASTER!C:C,[1]MASTER!B:B),"")</f>
        <v/>
      </c>
      <c r="H17017" s="176" t="str">
        <f>IFERROR(VLOOKUP(C17017,[1]MASTER!C:G,5,FALSE),"")</f>
        <v/>
      </c>
    </row>
    <row r="17018" spans="1:8" ht="15.75">
      <c r="A17018" s="109">
        <v>17047</v>
      </c>
      <c r="B17018" s="120"/>
      <c r="D17018" s="55" t="e">
        <f>VLOOKUP(C17018,#REF!,2,FALSE)</f>
        <v>#REF!</v>
      </c>
      <c r="E17018" s="172" t="str">
        <f>IFERROR(VLOOKUP(C17018,[1]MASTER!C:F,4,FALSE),"")</f>
        <v/>
      </c>
      <c r="F17018" s="172" t="str">
        <f>IFERROR(VLOOKUP(C17018,[1]MASTER!C:F,3,FALSE),"")</f>
        <v/>
      </c>
      <c r="G17018" s="175" t="str">
        <f>IFERROR(LOOKUP(C17018,[1]MASTER!C:C,[1]MASTER!B:B),"")</f>
        <v/>
      </c>
      <c r="H17018" s="176" t="str">
        <f>IFERROR(VLOOKUP(C17018,[1]MASTER!C:G,5,FALSE),"")</f>
        <v/>
      </c>
    </row>
    <row r="17019" spans="1:8" ht="15.75">
      <c r="A17019" s="52">
        <v>17048</v>
      </c>
      <c r="B17019" s="233"/>
      <c r="D17019" s="55" t="e">
        <f>VLOOKUP(C17019,#REF!,2,FALSE)</f>
        <v>#REF!</v>
      </c>
      <c r="E17019" s="172" t="str">
        <f>IFERROR(VLOOKUP(C17019,[1]MASTER!C:F,4,FALSE),"")</f>
        <v/>
      </c>
      <c r="F17019" s="172" t="str">
        <f>IFERROR(VLOOKUP(C17019,[1]MASTER!C:F,3,FALSE),"")</f>
        <v/>
      </c>
      <c r="G17019" s="175" t="str">
        <f>IFERROR(LOOKUP(C17019,[1]MASTER!C:C,[1]MASTER!B:B),"")</f>
        <v/>
      </c>
      <c r="H17019" s="176" t="str">
        <f>IFERROR(VLOOKUP(C17019,[1]MASTER!C:G,5,FALSE),"")</f>
        <v/>
      </c>
    </row>
    <row r="17020" spans="1:8" ht="15.75">
      <c r="A17020" s="109">
        <v>17049</v>
      </c>
      <c r="B17020" s="120"/>
      <c r="D17020" s="55" t="e">
        <f>VLOOKUP(C17020,#REF!,2,FALSE)</f>
        <v>#REF!</v>
      </c>
      <c r="E17020" s="172" t="str">
        <f>IFERROR(VLOOKUP(C17020,[1]MASTER!C:F,4,FALSE),"")</f>
        <v/>
      </c>
      <c r="F17020" s="172" t="str">
        <f>IFERROR(VLOOKUP(C17020,[1]MASTER!C:F,3,FALSE),"")</f>
        <v/>
      </c>
      <c r="G17020" s="175" t="str">
        <f>IFERROR(LOOKUP(C17020,[1]MASTER!C:C,[1]MASTER!B:B),"")</f>
        <v/>
      </c>
      <c r="H17020" s="176" t="str">
        <f>IFERROR(VLOOKUP(C17020,[1]MASTER!C:G,5,FALSE),"")</f>
        <v/>
      </c>
    </row>
    <row r="17021" spans="1:8" ht="15.75">
      <c r="A17021" s="52">
        <v>17050</v>
      </c>
      <c r="B17021" s="233"/>
      <c r="D17021" s="55" t="e">
        <f>VLOOKUP(C17021,#REF!,2,FALSE)</f>
        <v>#REF!</v>
      </c>
      <c r="E17021" s="172" t="str">
        <f>IFERROR(VLOOKUP(C17021,[1]MASTER!C:F,4,FALSE),"")</f>
        <v/>
      </c>
      <c r="F17021" s="172" t="str">
        <f>IFERROR(VLOOKUP(C17021,[1]MASTER!C:F,3,FALSE),"")</f>
        <v/>
      </c>
      <c r="G17021" s="175" t="str">
        <f>IFERROR(LOOKUP(C17021,[1]MASTER!C:C,[1]MASTER!B:B),"")</f>
        <v/>
      </c>
      <c r="H17021" s="176" t="str">
        <f>IFERROR(VLOOKUP(C17021,[1]MASTER!C:G,5,FALSE),"")</f>
        <v/>
      </c>
    </row>
    <row r="17022" spans="1:8" ht="15.75">
      <c r="A17022" s="109">
        <v>17051</v>
      </c>
      <c r="B17022" s="120"/>
      <c r="D17022" s="55" t="e">
        <f>VLOOKUP(C17022,#REF!,2,FALSE)</f>
        <v>#REF!</v>
      </c>
      <c r="E17022" s="172" t="str">
        <f>IFERROR(VLOOKUP(C17022,[1]MASTER!C:F,4,FALSE),"")</f>
        <v/>
      </c>
      <c r="F17022" s="172" t="str">
        <f>IFERROR(VLOOKUP(C17022,[1]MASTER!C:F,3,FALSE),"")</f>
        <v/>
      </c>
      <c r="G17022" s="175" t="str">
        <f>IFERROR(LOOKUP(C17022,[1]MASTER!C:C,[1]MASTER!B:B),"")</f>
        <v/>
      </c>
      <c r="H17022" s="176" t="str">
        <f>IFERROR(VLOOKUP(C17022,[1]MASTER!C:G,5,FALSE),"")</f>
        <v/>
      </c>
    </row>
    <row r="17023" spans="1:8" ht="15.75">
      <c r="A17023" s="52">
        <v>17052</v>
      </c>
      <c r="B17023" s="233"/>
      <c r="D17023" s="55" t="e">
        <f>VLOOKUP(C17023,#REF!,2,FALSE)</f>
        <v>#REF!</v>
      </c>
      <c r="E17023" s="172" t="str">
        <f>IFERROR(VLOOKUP(C17023,[1]MASTER!C:F,4,FALSE),"")</f>
        <v/>
      </c>
      <c r="F17023" s="172" t="str">
        <f>IFERROR(VLOOKUP(C17023,[1]MASTER!C:F,3,FALSE),"")</f>
        <v/>
      </c>
      <c r="G17023" s="175" t="str">
        <f>IFERROR(LOOKUP(C17023,[1]MASTER!C:C,[1]MASTER!B:B),"")</f>
        <v/>
      </c>
      <c r="H17023" s="176" t="str">
        <f>IFERROR(VLOOKUP(C17023,[1]MASTER!C:G,5,FALSE),"")</f>
        <v/>
      </c>
    </row>
    <row r="17024" spans="1:8" ht="15.75">
      <c r="A17024" s="109">
        <v>17053</v>
      </c>
      <c r="B17024" s="120"/>
      <c r="D17024" s="55" t="e">
        <f>VLOOKUP(C17024,#REF!,2,FALSE)</f>
        <v>#REF!</v>
      </c>
      <c r="E17024" s="172" t="str">
        <f>IFERROR(VLOOKUP(C17024,[1]MASTER!C:F,4,FALSE),"")</f>
        <v/>
      </c>
      <c r="F17024" s="172" t="str">
        <f>IFERROR(VLOOKUP(C17024,[1]MASTER!C:F,3,FALSE),"")</f>
        <v/>
      </c>
      <c r="G17024" s="175" t="str">
        <f>IFERROR(LOOKUP(C17024,[1]MASTER!C:C,[1]MASTER!B:B),"")</f>
        <v/>
      </c>
      <c r="H17024" s="176" t="str">
        <f>IFERROR(VLOOKUP(C17024,[1]MASTER!C:G,5,FALSE),"")</f>
        <v/>
      </c>
    </row>
    <row r="17025" spans="1:8" ht="15.75">
      <c r="A17025" s="52">
        <v>17054</v>
      </c>
      <c r="B17025" s="233"/>
      <c r="D17025" s="55" t="e">
        <f>VLOOKUP(C17025,#REF!,2,FALSE)</f>
        <v>#REF!</v>
      </c>
      <c r="E17025" s="172" t="str">
        <f>IFERROR(VLOOKUP(C17025,[1]MASTER!C:F,4,FALSE),"")</f>
        <v/>
      </c>
      <c r="F17025" s="172" t="str">
        <f>IFERROR(VLOOKUP(C17025,[1]MASTER!C:F,3,FALSE),"")</f>
        <v/>
      </c>
      <c r="G17025" s="175" t="str">
        <f>IFERROR(LOOKUP(C17025,[1]MASTER!C:C,[1]MASTER!B:B),"")</f>
        <v/>
      </c>
      <c r="H17025" s="176" t="str">
        <f>IFERROR(VLOOKUP(C17025,[1]MASTER!C:G,5,FALSE),"")</f>
        <v/>
      </c>
    </row>
    <row r="17026" spans="1:8" ht="15.75">
      <c r="A17026" s="109">
        <v>17055</v>
      </c>
      <c r="B17026" s="120"/>
      <c r="D17026" s="55" t="e">
        <f>VLOOKUP(C17026,#REF!,2,FALSE)</f>
        <v>#REF!</v>
      </c>
      <c r="E17026" s="172" t="str">
        <f>IFERROR(VLOOKUP(C17026,[1]MASTER!C:F,4,FALSE),"")</f>
        <v/>
      </c>
      <c r="F17026" s="172" t="str">
        <f>IFERROR(VLOOKUP(C17026,[1]MASTER!C:F,3,FALSE),"")</f>
        <v/>
      </c>
      <c r="G17026" s="175" t="str">
        <f>IFERROR(LOOKUP(C17026,[1]MASTER!C:C,[1]MASTER!B:B),"")</f>
        <v/>
      </c>
      <c r="H17026" s="176" t="str">
        <f>IFERROR(VLOOKUP(C17026,[1]MASTER!C:G,5,FALSE),"")</f>
        <v/>
      </c>
    </row>
    <row r="17027" spans="1:8" ht="15.75">
      <c r="A17027" s="52">
        <v>17056</v>
      </c>
      <c r="B17027" s="233"/>
      <c r="D17027" s="55" t="e">
        <f>VLOOKUP(C17027,#REF!,2,FALSE)</f>
        <v>#REF!</v>
      </c>
      <c r="E17027" s="172" t="str">
        <f>IFERROR(VLOOKUP(C17027,[1]MASTER!C:F,4,FALSE),"")</f>
        <v/>
      </c>
      <c r="F17027" s="172" t="str">
        <f>IFERROR(VLOOKUP(C17027,[1]MASTER!C:F,3,FALSE),"")</f>
        <v/>
      </c>
      <c r="G17027" s="175" t="str">
        <f>IFERROR(LOOKUP(C17027,[1]MASTER!C:C,[1]MASTER!B:B),"")</f>
        <v/>
      </c>
      <c r="H17027" s="176" t="str">
        <f>IFERROR(VLOOKUP(C17027,[1]MASTER!C:G,5,FALSE),"")</f>
        <v/>
      </c>
    </row>
    <row r="17028" spans="1:8" ht="15.75">
      <c r="A17028" s="109">
        <v>17057</v>
      </c>
      <c r="B17028" s="120"/>
      <c r="D17028" s="55" t="e">
        <f>VLOOKUP(C17028,#REF!,2,FALSE)</f>
        <v>#REF!</v>
      </c>
      <c r="E17028" s="172" t="str">
        <f>IFERROR(VLOOKUP(C17028,[1]MASTER!C:F,4,FALSE),"")</f>
        <v/>
      </c>
      <c r="F17028" s="172" t="str">
        <f>IFERROR(VLOOKUP(C17028,[1]MASTER!C:F,3,FALSE),"")</f>
        <v/>
      </c>
      <c r="G17028" s="175" t="str">
        <f>IFERROR(LOOKUP(C17028,[1]MASTER!C:C,[1]MASTER!B:B),"")</f>
        <v/>
      </c>
      <c r="H17028" s="176" t="str">
        <f>IFERROR(VLOOKUP(C17028,[1]MASTER!C:G,5,FALSE),"")</f>
        <v/>
      </c>
    </row>
    <row r="17029" spans="1:8" ht="15.75">
      <c r="A17029" s="52">
        <v>17058</v>
      </c>
      <c r="B17029" s="233"/>
      <c r="D17029" s="55" t="e">
        <f>VLOOKUP(C17029,#REF!,2,FALSE)</f>
        <v>#REF!</v>
      </c>
      <c r="E17029" s="172" t="str">
        <f>IFERROR(VLOOKUP(C17029,[1]MASTER!C:F,4,FALSE),"")</f>
        <v/>
      </c>
      <c r="F17029" s="172" t="str">
        <f>IFERROR(VLOOKUP(C17029,[1]MASTER!C:F,3,FALSE),"")</f>
        <v/>
      </c>
      <c r="G17029" s="175" t="str">
        <f>IFERROR(LOOKUP(C17029,[1]MASTER!C:C,[1]MASTER!B:B),"")</f>
        <v/>
      </c>
      <c r="H17029" s="176" t="str">
        <f>IFERROR(VLOOKUP(C17029,[1]MASTER!C:G,5,FALSE),"")</f>
        <v/>
      </c>
    </row>
    <row r="17030" spans="1:8" ht="15.75">
      <c r="A17030" s="109">
        <v>17059</v>
      </c>
      <c r="B17030" s="120"/>
      <c r="D17030" s="55" t="e">
        <f>VLOOKUP(C17030,#REF!,2,FALSE)</f>
        <v>#REF!</v>
      </c>
      <c r="E17030" s="172" t="str">
        <f>IFERROR(VLOOKUP(C17030,[1]MASTER!C:F,4,FALSE),"")</f>
        <v/>
      </c>
      <c r="F17030" s="172" t="str">
        <f>IFERROR(VLOOKUP(C17030,[1]MASTER!C:F,3,FALSE),"")</f>
        <v/>
      </c>
      <c r="G17030" s="175" t="str">
        <f>IFERROR(LOOKUP(C17030,[1]MASTER!C:C,[1]MASTER!B:B),"")</f>
        <v/>
      </c>
      <c r="H17030" s="176" t="str">
        <f>IFERROR(VLOOKUP(C17030,[1]MASTER!C:G,5,FALSE),"")</f>
        <v/>
      </c>
    </row>
    <row r="17031" spans="1:8" ht="15.75">
      <c r="A17031" s="52">
        <v>17060</v>
      </c>
      <c r="B17031" s="233"/>
      <c r="D17031" s="55" t="e">
        <f>VLOOKUP(C17031,#REF!,2,FALSE)</f>
        <v>#REF!</v>
      </c>
      <c r="E17031" s="172" t="str">
        <f>IFERROR(VLOOKUP(C17031,[1]MASTER!C:F,4,FALSE),"")</f>
        <v/>
      </c>
      <c r="F17031" s="172" t="str">
        <f>IFERROR(VLOOKUP(C17031,[1]MASTER!C:F,3,FALSE),"")</f>
        <v/>
      </c>
      <c r="G17031" s="175" t="str">
        <f>IFERROR(LOOKUP(C17031,[1]MASTER!C:C,[1]MASTER!B:B),"")</f>
        <v/>
      </c>
      <c r="H17031" s="176" t="str">
        <f>IFERROR(VLOOKUP(C17031,[1]MASTER!C:G,5,FALSE),"")</f>
        <v/>
      </c>
    </row>
    <row r="17032" spans="1:8" ht="15.75">
      <c r="A17032" s="109">
        <v>17061</v>
      </c>
      <c r="B17032" s="120"/>
      <c r="D17032" s="55" t="e">
        <f>VLOOKUP(C17032,#REF!,2,FALSE)</f>
        <v>#REF!</v>
      </c>
      <c r="E17032" s="172" t="str">
        <f>IFERROR(VLOOKUP(C17032,[1]MASTER!C:F,4,FALSE),"")</f>
        <v/>
      </c>
      <c r="F17032" s="172" t="str">
        <f>IFERROR(VLOOKUP(C17032,[1]MASTER!C:F,3,FALSE),"")</f>
        <v/>
      </c>
      <c r="G17032" s="175" t="str">
        <f>IFERROR(LOOKUP(C17032,[1]MASTER!C:C,[1]MASTER!B:B),"")</f>
        <v/>
      </c>
      <c r="H17032" s="176" t="str">
        <f>IFERROR(VLOOKUP(C17032,[1]MASTER!C:G,5,FALSE),"")</f>
        <v/>
      </c>
    </row>
    <row r="17033" spans="1:8" ht="15.75">
      <c r="A17033" s="52">
        <v>17062</v>
      </c>
      <c r="B17033" s="233"/>
      <c r="D17033" s="55" t="e">
        <f>VLOOKUP(C17033,#REF!,2,FALSE)</f>
        <v>#REF!</v>
      </c>
      <c r="E17033" s="172" t="str">
        <f>IFERROR(VLOOKUP(C17033,[1]MASTER!C:F,4,FALSE),"")</f>
        <v/>
      </c>
      <c r="F17033" s="172" t="str">
        <f>IFERROR(VLOOKUP(C17033,[1]MASTER!C:F,3,FALSE),"")</f>
        <v/>
      </c>
      <c r="G17033" s="175" t="str">
        <f>IFERROR(LOOKUP(C17033,[1]MASTER!C:C,[1]MASTER!B:B),"")</f>
        <v/>
      </c>
      <c r="H17033" s="176" t="str">
        <f>IFERROR(VLOOKUP(C17033,[1]MASTER!C:G,5,FALSE),"")</f>
        <v/>
      </c>
    </row>
    <row r="17034" spans="1:8" ht="15.75">
      <c r="A17034" s="109">
        <v>17063</v>
      </c>
      <c r="B17034" s="120"/>
      <c r="D17034" s="55" t="e">
        <f>VLOOKUP(C17034,#REF!,2,FALSE)</f>
        <v>#REF!</v>
      </c>
      <c r="E17034" s="172" t="str">
        <f>IFERROR(VLOOKUP(C17034,[1]MASTER!C:F,4,FALSE),"")</f>
        <v/>
      </c>
      <c r="F17034" s="172" t="str">
        <f>IFERROR(VLOOKUP(C17034,[1]MASTER!C:F,3,FALSE),"")</f>
        <v/>
      </c>
      <c r="G17034" s="175" t="str">
        <f>IFERROR(LOOKUP(C17034,[1]MASTER!C:C,[1]MASTER!B:B),"")</f>
        <v/>
      </c>
      <c r="H17034" s="176" t="str">
        <f>IFERROR(VLOOKUP(C17034,[1]MASTER!C:G,5,FALSE),"")</f>
        <v/>
      </c>
    </row>
    <row r="17035" spans="1:8" ht="15.75">
      <c r="A17035" s="52">
        <v>17064</v>
      </c>
      <c r="B17035" s="233"/>
      <c r="D17035" s="55" t="e">
        <f>VLOOKUP(C17035,#REF!,2,FALSE)</f>
        <v>#REF!</v>
      </c>
      <c r="E17035" s="172" t="str">
        <f>IFERROR(VLOOKUP(C17035,[1]MASTER!C:F,4,FALSE),"")</f>
        <v/>
      </c>
      <c r="F17035" s="172" t="str">
        <f>IFERROR(VLOOKUP(C17035,[1]MASTER!C:F,3,FALSE),"")</f>
        <v/>
      </c>
      <c r="G17035" s="175" t="str">
        <f>IFERROR(LOOKUP(C17035,[1]MASTER!C:C,[1]MASTER!B:B),"")</f>
        <v/>
      </c>
      <c r="H17035" s="176" t="str">
        <f>IFERROR(VLOOKUP(C17035,[1]MASTER!C:G,5,FALSE),"")</f>
        <v/>
      </c>
    </row>
    <row r="17036" spans="1:8" ht="15.75">
      <c r="A17036" s="109">
        <v>17065</v>
      </c>
      <c r="B17036" s="120"/>
      <c r="D17036" s="55" t="e">
        <f>VLOOKUP(C17036,#REF!,2,FALSE)</f>
        <v>#REF!</v>
      </c>
      <c r="E17036" s="172" t="str">
        <f>IFERROR(VLOOKUP(C17036,[1]MASTER!C:F,4,FALSE),"")</f>
        <v/>
      </c>
      <c r="F17036" s="172" t="str">
        <f>IFERROR(VLOOKUP(C17036,[1]MASTER!C:F,3,FALSE),"")</f>
        <v/>
      </c>
      <c r="G17036" s="175" t="str">
        <f>IFERROR(LOOKUP(C17036,[1]MASTER!C:C,[1]MASTER!B:B),"")</f>
        <v/>
      </c>
      <c r="H17036" s="176" t="str">
        <f>IFERROR(VLOOKUP(C17036,[1]MASTER!C:G,5,FALSE),"")</f>
        <v/>
      </c>
    </row>
    <row r="17037" spans="1:8" ht="15.75">
      <c r="A17037" s="52">
        <v>17066</v>
      </c>
      <c r="B17037" s="233"/>
      <c r="D17037" s="55" t="e">
        <f>VLOOKUP(C17037,#REF!,2,FALSE)</f>
        <v>#REF!</v>
      </c>
      <c r="E17037" s="172" t="str">
        <f>IFERROR(VLOOKUP(C17037,[1]MASTER!C:F,4,FALSE),"")</f>
        <v/>
      </c>
      <c r="F17037" s="172" t="str">
        <f>IFERROR(VLOOKUP(C17037,[1]MASTER!C:F,3,FALSE),"")</f>
        <v/>
      </c>
      <c r="G17037" s="175" t="str">
        <f>IFERROR(LOOKUP(C17037,[1]MASTER!C:C,[1]MASTER!B:B),"")</f>
        <v/>
      </c>
      <c r="H17037" s="176" t="str">
        <f>IFERROR(VLOOKUP(C17037,[1]MASTER!C:G,5,FALSE),"")</f>
        <v/>
      </c>
    </row>
    <row r="17038" spans="1:8" ht="15.75">
      <c r="A17038" s="109">
        <v>17067</v>
      </c>
      <c r="B17038" s="120"/>
      <c r="D17038" s="55" t="e">
        <f>VLOOKUP(C17038,#REF!,2,FALSE)</f>
        <v>#REF!</v>
      </c>
      <c r="E17038" s="172" t="str">
        <f>IFERROR(VLOOKUP(C17038,[1]MASTER!C:F,4,FALSE),"")</f>
        <v/>
      </c>
      <c r="F17038" s="172" t="str">
        <f>IFERROR(VLOOKUP(C17038,[1]MASTER!C:F,3,FALSE),"")</f>
        <v/>
      </c>
      <c r="G17038" s="175" t="str">
        <f>IFERROR(LOOKUP(C17038,[1]MASTER!C:C,[1]MASTER!B:B),"")</f>
        <v/>
      </c>
      <c r="H17038" s="176" t="str">
        <f>IFERROR(VLOOKUP(C17038,[1]MASTER!C:G,5,FALSE),"")</f>
        <v/>
      </c>
    </row>
    <row r="17039" spans="1:8" ht="15.75">
      <c r="A17039" s="52">
        <v>17068</v>
      </c>
      <c r="B17039" s="233"/>
      <c r="D17039" s="55" t="e">
        <f>VLOOKUP(C17039,#REF!,2,FALSE)</f>
        <v>#REF!</v>
      </c>
      <c r="E17039" s="172" t="str">
        <f>IFERROR(VLOOKUP(C17039,[1]MASTER!C:F,4,FALSE),"")</f>
        <v/>
      </c>
      <c r="F17039" s="172" t="str">
        <f>IFERROR(VLOOKUP(C17039,[1]MASTER!C:F,3,FALSE),"")</f>
        <v/>
      </c>
      <c r="G17039" s="175" t="str">
        <f>IFERROR(LOOKUP(C17039,[1]MASTER!C:C,[1]MASTER!B:B),"")</f>
        <v/>
      </c>
      <c r="H17039" s="176" t="str">
        <f>IFERROR(VLOOKUP(C17039,[1]MASTER!C:G,5,FALSE),"")</f>
        <v/>
      </c>
    </row>
    <row r="17040" spans="1:8" ht="15.75">
      <c r="A17040" s="109">
        <v>17069</v>
      </c>
      <c r="B17040" s="120"/>
      <c r="D17040" s="55" t="e">
        <f>VLOOKUP(C17040,#REF!,2,FALSE)</f>
        <v>#REF!</v>
      </c>
      <c r="E17040" s="172" t="str">
        <f>IFERROR(VLOOKUP(C17040,[1]MASTER!C:F,4,FALSE),"")</f>
        <v/>
      </c>
      <c r="F17040" s="172" t="str">
        <f>IFERROR(VLOOKUP(C17040,[1]MASTER!C:F,3,FALSE),"")</f>
        <v/>
      </c>
      <c r="G17040" s="175" t="str">
        <f>IFERROR(LOOKUP(C17040,[1]MASTER!C:C,[1]MASTER!B:B),"")</f>
        <v/>
      </c>
      <c r="H17040" s="176" t="str">
        <f>IFERROR(VLOOKUP(C17040,[1]MASTER!C:G,5,FALSE),"")</f>
        <v/>
      </c>
    </row>
    <row r="17041" spans="1:8" ht="15.75">
      <c r="A17041" s="52">
        <v>17070</v>
      </c>
      <c r="B17041" s="233"/>
      <c r="D17041" s="55" t="e">
        <f>VLOOKUP(C17041,#REF!,2,FALSE)</f>
        <v>#REF!</v>
      </c>
      <c r="E17041" s="172" t="str">
        <f>IFERROR(VLOOKUP(C17041,[1]MASTER!C:F,4,FALSE),"")</f>
        <v/>
      </c>
      <c r="F17041" s="172" t="str">
        <f>IFERROR(VLOOKUP(C17041,[1]MASTER!C:F,3,FALSE),"")</f>
        <v/>
      </c>
      <c r="G17041" s="175" t="str">
        <f>IFERROR(LOOKUP(C17041,[1]MASTER!C:C,[1]MASTER!B:B),"")</f>
        <v/>
      </c>
      <c r="H17041" s="176" t="str">
        <f>IFERROR(VLOOKUP(C17041,[1]MASTER!C:G,5,FALSE),"")</f>
        <v/>
      </c>
    </row>
    <row r="17042" spans="1:8" ht="15.75">
      <c r="A17042" s="109">
        <v>17071</v>
      </c>
      <c r="B17042" s="120"/>
      <c r="D17042" s="55" t="e">
        <f>VLOOKUP(C17042,#REF!,2,FALSE)</f>
        <v>#REF!</v>
      </c>
      <c r="E17042" s="172" t="str">
        <f>IFERROR(VLOOKUP(C17042,[1]MASTER!C:F,4,FALSE),"")</f>
        <v/>
      </c>
      <c r="F17042" s="172" t="str">
        <f>IFERROR(VLOOKUP(C17042,[1]MASTER!C:F,3,FALSE),"")</f>
        <v/>
      </c>
      <c r="G17042" s="175" t="str">
        <f>IFERROR(LOOKUP(C17042,[1]MASTER!C:C,[1]MASTER!B:B),"")</f>
        <v/>
      </c>
      <c r="H17042" s="176" t="str">
        <f>IFERROR(VLOOKUP(C17042,[1]MASTER!C:G,5,FALSE),"")</f>
        <v/>
      </c>
    </row>
    <row r="17043" spans="1:8" ht="15.75">
      <c r="A17043" s="52">
        <v>17072</v>
      </c>
      <c r="B17043" s="233"/>
      <c r="D17043" s="55" t="e">
        <f>VLOOKUP(C17043,#REF!,2,FALSE)</f>
        <v>#REF!</v>
      </c>
      <c r="E17043" s="172" t="str">
        <f>IFERROR(VLOOKUP(C17043,[1]MASTER!C:F,4,FALSE),"")</f>
        <v/>
      </c>
      <c r="F17043" s="172" t="str">
        <f>IFERROR(VLOOKUP(C17043,[1]MASTER!C:F,3,FALSE),"")</f>
        <v/>
      </c>
      <c r="G17043" s="175" t="str">
        <f>IFERROR(LOOKUP(C17043,[1]MASTER!C:C,[1]MASTER!B:B),"")</f>
        <v/>
      </c>
      <c r="H17043" s="176" t="str">
        <f>IFERROR(VLOOKUP(C17043,[1]MASTER!C:G,5,FALSE),"")</f>
        <v/>
      </c>
    </row>
    <row r="17044" spans="1:8" ht="15.75">
      <c r="A17044" s="109">
        <v>17073</v>
      </c>
      <c r="B17044" s="120"/>
      <c r="D17044" s="55" t="e">
        <f>VLOOKUP(C17044,#REF!,2,FALSE)</f>
        <v>#REF!</v>
      </c>
      <c r="E17044" s="172" t="str">
        <f>IFERROR(VLOOKUP(C17044,[1]MASTER!C:F,4,FALSE),"")</f>
        <v/>
      </c>
      <c r="F17044" s="172" t="str">
        <f>IFERROR(VLOOKUP(C17044,[1]MASTER!C:F,3,FALSE),"")</f>
        <v/>
      </c>
      <c r="G17044" s="175" t="str">
        <f>IFERROR(LOOKUP(C17044,[1]MASTER!C:C,[1]MASTER!B:B),"")</f>
        <v/>
      </c>
      <c r="H17044" s="176" t="str">
        <f>IFERROR(VLOOKUP(C17044,[1]MASTER!C:G,5,FALSE),"")</f>
        <v/>
      </c>
    </row>
    <row r="17045" spans="1:8" ht="15.75">
      <c r="A17045" s="52">
        <v>17074</v>
      </c>
      <c r="B17045" s="233"/>
      <c r="D17045" s="55" t="e">
        <f>VLOOKUP(C17045,#REF!,2,FALSE)</f>
        <v>#REF!</v>
      </c>
      <c r="E17045" s="172" t="str">
        <f>IFERROR(VLOOKUP(C17045,[1]MASTER!C:F,4,FALSE),"")</f>
        <v/>
      </c>
      <c r="F17045" s="172" t="str">
        <f>IFERROR(VLOOKUP(C17045,[1]MASTER!C:F,3,FALSE),"")</f>
        <v/>
      </c>
      <c r="G17045" s="175" t="str">
        <f>IFERROR(LOOKUP(C17045,[1]MASTER!C:C,[1]MASTER!B:B),"")</f>
        <v/>
      </c>
      <c r="H17045" s="176" t="str">
        <f>IFERROR(VLOOKUP(C17045,[1]MASTER!C:G,5,FALSE),"")</f>
        <v/>
      </c>
    </row>
    <row r="17046" spans="1:8" ht="15.75">
      <c r="A17046" s="109">
        <v>17075</v>
      </c>
      <c r="B17046" s="120"/>
      <c r="D17046" s="55" t="e">
        <f>VLOOKUP(C17046,#REF!,2,FALSE)</f>
        <v>#REF!</v>
      </c>
      <c r="E17046" s="172" t="str">
        <f>IFERROR(VLOOKUP(C17046,[1]MASTER!C:F,4,FALSE),"")</f>
        <v/>
      </c>
      <c r="F17046" s="172" t="str">
        <f>IFERROR(VLOOKUP(C17046,[1]MASTER!C:F,3,FALSE),"")</f>
        <v/>
      </c>
      <c r="G17046" s="175" t="str">
        <f>IFERROR(LOOKUP(C17046,[1]MASTER!C:C,[1]MASTER!B:B),"")</f>
        <v/>
      </c>
      <c r="H17046" s="176" t="str">
        <f>IFERROR(VLOOKUP(C17046,[1]MASTER!C:G,5,FALSE),"")</f>
        <v/>
      </c>
    </row>
    <row r="17047" spans="1:8" ht="15.75">
      <c r="A17047" s="52">
        <v>17076</v>
      </c>
      <c r="B17047" s="233"/>
      <c r="D17047" s="55" t="e">
        <f>VLOOKUP(C17047,#REF!,2,FALSE)</f>
        <v>#REF!</v>
      </c>
      <c r="E17047" s="172" t="str">
        <f>IFERROR(VLOOKUP(C17047,[1]MASTER!C:F,4,FALSE),"")</f>
        <v/>
      </c>
      <c r="F17047" s="172" t="str">
        <f>IFERROR(VLOOKUP(C17047,[1]MASTER!C:F,3,FALSE),"")</f>
        <v/>
      </c>
      <c r="G17047" s="175" t="str">
        <f>IFERROR(LOOKUP(C17047,[1]MASTER!C:C,[1]MASTER!B:B),"")</f>
        <v/>
      </c>
      <c r="H17047" s="176" t="str">
        <f>IFERROR(VLOOKUP(C17047,[1]MASTER!C:G,5,FALSE),"")</f>
        <v/>
      </c>
    </row>
    <row r="17048" spans="1:8" ht="15.75">
      <c r="A17048" s="109">
        <v>17077</v>
      </c>
      <c r="B17048" s="120"/>
      <c r="D17048" s="55" t="e">
        <f>VLOOKUP(C17048,#REF!,2,FALSE)</f>
        <v>#REF!</v>
      </c>
      <c r="E17048" s="172" t="str">
        <f>IFERROR(VLOOKUP(C17048,[1]MASTER!C:F,4,FALSE),"")</f>
        <v/>
      </c>
      <c r="F17048" s="172" t="str">
        <f>IFERROR(VLOOKUP(C17048,[1]MASTER!C:F,3,FALSE),"")</f>
        <v/>
      </c>
      <c r="G17048" s="175" t="str">
        <f>IFERROR(LOOKUP(C17048,[1]MASTER!C:C,[1]MASTER!B:B),"")</f>
        <v/>
      </c>
      <c r="H17048" s="176" t="str">
        <f>IFERROR(VLOOKUP(C17048,[1]MASTER!C:G,5,FALSE),"")</f>
        <v/>
      </c>
    </row>
    <row r="17049" spans="1:8" ht="15.75">
      <c r="A17049" s="52">
        <v>17078</v>
      </c>
      <c r="B17049" s="233"/>
      <c r="D17049" s="55" t="e">
        <f>VLOOKUP(C17049,#REF!,2,FALSE)</f>
        <v>#REF!</v>
      </c>
      <c r="E17049" s="172" t="str">
        <f>IFERROR(VLOOKUP(C17049,[1]MASTER!C:F,4,FALSE),"")</f>
        <v/>
      </c>
      <c r="F17049" s="172" t="str">
        <f>IFERROR(VLOOKUP(C17049,[1]MASTER!C:F,3,FALSE),"")</f>
        <v/>
      </c>
      <c r="G17049" s="175" t="str">
        <f>IFERROR(LOOKUP(C17049,[1]MASTER!C:C,[1]MASTER!B:B),"")</f>
        <v/>
      </c>
      <c r="H17049" s="176" t="str">
        <f>IFERROR(VLOOKUP(C17049,[1]MASTER!C:G,5,FALSE),"")</f>
        <v/>
      </c>
    </row>
    <row r="17050" spans="1:8" ht="15.75">
      <c r="A17050" s="109">
        <v>17079</v>
      </c>
      <c r="B17050" s="120"/>
      <c r="D17050" s="55" t="e">
        <f>VLOOKUP(C17050,#REF!,2,FALSE)</f>
        <v>#REF!</v>
      </c>
      <c r="E17050" s="172" t="str">
        <f>IFERROR(VLOOKUP(C17050,[1]MASTER!C:F,4,FALSE),"")</f>
        <v/>
      </c>
      <c r="F17050" s="172" t="str">
        <f>IFERROR(VLOOKUP(C17050,[1]MASTER!C:F,3,FALSE),"")</f>
        <v/>
      </c>
      <c r="G17050" s="175" t="str">
        <f>IFERROR(LOOKUP(C17050,[1]MASTER!C:C,[1]MASTER!B:B),"")</f>
        <v/>
      </c>
      <c r="H17050" s="176" t="str">
        <f>IFERROR(VLOOKUP(C17050,[1]MASTER!C:G,5,FALSE),"")</f>
        <v/>
      </c>
    </row>
    <row r="17051" spans="1:8" ht="15.75">
      <c r="A17051" s="52">
        <v>17080</v>
      </c>
      <c r="B17051" s="233"/>
      <c r="D17051" s="55" t="e">
        <f>VLOOKUP(C17051,#REF!,2,FALSE)</f>
        <v>#REF!</v>
      </c>
      <c r="E17051" s="172" t="str">
        <f>IFERROR(VLOOKUP(C17051,[1]MASTER!C:F,4,FALSE),"")</f>
        <v/>
      </c>
      <c r="F17051" s="172" t="str">
        <f>IFERROR(VLOOKUP(C17051,[1]MASTER!C:F,3,FALSE),"")</f>
        <v/>
      </c>
      <c r="G17051" s="175" t="str">
        <f>IFERROR(LOOKUP(C17051,[1]MASTER!C:C,[1]MASTER!B:B),"")</f>
        <v/>
      </c>
      <c r="H17051" s="176" t="str">
        <f>IFERROR(VLOOKUP(C17051,[1]MASTER!C:G,5,FALSE),"")</f>
        <v/>
      </c>
    </row>
    <row r="17052" spans="1:8" ht="15.75">
      <c r="A17052" s="109">
        <v>17081</v>
      </c>
      <c r="B17052" s="120"/>
      <c r="D17052" s="55" t="e">
        <f>VLOOKUP(C17052,#REF!,2,FALSE)</f>
        <v>#REF!</v>
      </c>
      <c r="E17052" s="172" t="str">
        <f>IFERROR(VLOOKUP(C17052,[1]MASTER!C:F,4,FALSE),"")</f>
        <v/>
      </c>
      <c r="F17052" s="172" t="str">
        <f>IFERROR(VLOOKUP(C17052,[1]MASTER!C:F,3,FALSE),"")</f>
        <v/>
      </c>
      <c r="G17052" s="175" t="str">
        <f>IFERROR(LOOKUP(C17052,[1]MASTER!C:C,[1]MASTER!B:B),"")</f>
        <v/>
      </c>
      <c r="H17052" s="176" t="str">
        <f>IFERROR(VLOOKUP(C17052,[1]MASTER!C:G,5,FALSE),"")</f>
        <v/>
      </c>
    </row>
    <row r="17053" spans="1:8" ht="15.75">
      <c r="A17053" s="52">
        <v>17082</v>
      </c>
      <c r="B17053" s="233"/>
      <c r="D17053" s="55" t="e">
        <f>VLOOKUP(C17053,#REF!,2,FALSE)</f>
        <v>#REF!</v>
      </c>
      <c r="E17053" s="172" t="str">
        <f>IFERROR(VLOOKUP(C17053,[1]MASTER!C:F,4,FALSE),"")</f>
        <v/>
      </c>
      <c r="F17053" s="172" t="str">
        <f>IFERROR(VLOOKUP(C17053,[1]MASTER!C:F,3,FALSE),"")</f>
        <v/>
      </c>
      <c r="G17053" s="175" t="str">
        <f>IFERROR(LOOKUP(C17053,[1]MASTER!C:C,[1]MASTER!B:B),"")</f>
        <v/>
      </c>
      <c r="H17053" s="176" t="str">
        <f>IFERROR(VLOOKUP(C17053,[1]MASTER!C:G,5,FALSE),"")</f>
        <v/>
      </c>
    </row>
    <row r="17054" spans="1:8" ht="15.75">
      <c r="A17054" s="109">
        <v>17083</v>
      </c>
      <c r="B17054" s="120"/>
      <c r="D17054" s="55" t="e">
        <f>VLOOKUP(C17054,#REF!,2,FALSE)</f>
        <v>#REF!</v>
      </c>
      <c r="E17054" s="172" t="str">
        <f>IFERROR(VLOOKUP(C17054,[1]MASTER!C:F,4,FALSE),"")</f>
        <v/>
      </c>
      <c r="F17054" s="172" t="str">
        <f>IFERROR(VLOOKUP(C17054,[1]MASTER!C:F,3,FALSE),"")</f>
        <v/>
      </c>
      <c r="G17054" s="175" t="str">
        <f>IFERROR(LOOKUP(C17054,[1]MASTER!C:C,[1]MASTER!B:B),"")</f>
        <v/>
      </c>
      <c r="H17054" s="176" t="str">
        <f>IFERROR(VLOOKUP(C17054,[1]MASTER!C:G,5,FALSE),"")</f>
        <v/>
      </c>
    </row>
    <row r="17055" spans="1:8" ht="15.75">
      <c r="A17055" s="52">
        <v>17084</v>
      </c>
      <c r="B17055" s="233"/>
      <c r="D17055" s="55" t="e">
        <f>VLOOKUP(C17055,#REF!,2,FALSE)</f>
        <v>#REF!</v>
      </c>
      <c r="E17055" s="172" t="str">
        <f>IFERROR(VLOOKUP(C17055,[1]MASTER!C:F,4,FALSE),"")</f>
        <v/>
      </c>
      <c r="F17055" s="172" t="str">
        <f>IFERROR(VLOOKUP(C17055,[1]MASTER!C:F,3,FALSE),"")</f>
        <v/>
      </c>
      <c r="G17055" s="175" t="str">
        <f>IFERROR(LOOKUP(C17055,[1]MASTER!C:C,[1]MASTER!B:B),"")</f>
        <v/>
      </c>
      <c r="H17055" s="176" t="str">
        <f>IFERROR(VLOOKUP(C17055,[1]MASTER!C:G,5,FALSE),"")</f>
        <v/>
      </c>
    </row>
    <row r="17056" spans="1:8" ht="15.75">
      <c r="A17056" s="109">
        <v>17085</v>
      </c>
      <c r="B17056" s="120"/>
      <c r="D17056" s="55" t="e">
        <f>VLOOKUP(C17056,#REF!,2,FALSE)</f>
        <v>#REF!</v>
      </c>
      <c r="E17056" s="172" t="str">
        <f>IFERROR(VLOOKUP(C17056,[1]MASTER!C:F,4,FALSE),"")</f>
        <v/>
      </c>
      <c r="F17056" s="172" t="str">
        <f>IFERROR(VLOOKUP(C17056,[1]MASTER!C:F,3,FALSE),"")</f>
        <v/>
      </c>
      <c r="G17056" s="175" t="str">
        <f>IFERROR(LOOKUP(C17056,[1]MASTER!C:C,[1]MASTER!B:B),"")</f>
        <v/>
      </c>
      <c r="H17056" s="176" t="str">
        <f>IFERROR(VLOOKUP(C17056,[1]MASTER!C:G,5,FALSE),"")</f>
        <v/>
      </c>
    </row>
    <row r="17057" spans="1:8" ht="15.75">
      <c r="A17057" s="52">
        <v>17086</v>
      </c>
      <c r="B17057" s="233"/>
      <c r="D17057" s="55" t="e">
        <f>VLOOKUP(C17057,#REF!,2,FALSE)</f>
        <v>#REF!</v>
      </c>
      <c r="E17057" s="172" t="str">
        <f>IFERROR(VLOOKUP(C17057,[1]MASTER!C:F,4,FALSE),"")</f>
        <v/>
      </c>
      <c r="F17057" s="172" t="str">
        <f>IFERROR(VLOOKUP(C17057,[1]MASTER!C:F,3,FALSE),"")</f>
        <v/>
      </c>
      <c r="G17057" s="175" t="str">
        <f>IFERROR(LOOKUP(C17057,[1]MASTER!C:C,[1]MASTER!B:B),"")</f>
        <v/>
      </c>
      <c r="H17057" s="176" t="str">
        <f>IFERROR(VLOOKUP(C17057,[1]MASTER!C:G,5,FALSE),"")</f>
        <v/>
      </c>
    </row>
    <row r="17058" spans="1:8" ht="15.75">
      <c r="A17058" s="109">
        <v>17087</v>
      </c>
      <c r="B17058" s="120"/>
      <c r="D17058" s="55" t="e">
        <f>VLOOKUP(C17058,#REF!,2,FALSE)</f>
        <v>#REF!</v>
      </c>
      <c r="E17058" s="172" t="str">
        <f>IFERROR(VLOOKUP(C17058,[1]MASTER!C:F,4,FALSE),"")</f>
        <v/>
      </c>
      <c r="F17058" s="172" t="str">
        <f>IFERROR(VLOOKUP(C17058,[1]MASTER!C:F,3,FALSE),"")</f>
        <v/>
      </c>
      <c r="G17058" s="175" t="str">
        <f>IFERROR(LOOKUP(C17058,[1]MASTER!C:C,[1]MASTER!B:B),"")</f>
        <v/>
      </c>
      <c r="H17058" s="176" t="str">
        <f>IFERROR(VLOOKUP(C17058,[1]MASTER!C:G,5,FALSE),"")</f>
        <v/>
      </c>
    </row>
    <row r="17059" spans="1:8" ht="15.75">
      <c r="A17059" s="52">
        <v>17088</v>
      </c>
      <c r="B17059" s="233"/>
      <c r="D17059" s="55" t="e">
        <f>VLOOKUP(C17059,#REF!,2,FALSE)</f>
        <v>#REF!</v>
      </c>
      <c r="E17059" s="172" t="str">
        <f>IFERROR(VLOOKUP(C17059,[1]MASTER!C:F,4,FALSE),"")</f>
        <v/>
      </c>
      <c r="F17059" s="172" t="str">
        <f>IFERROR(VLOOKUP(C17059,[1]MASTER!C:F,3,FALSE),"")</f>
        <v/>
      </c>
      <c r="G17059" s="175" t="str">
        <f>IFERROR(LOOKUP(C17059,[1]MASTER!C:C,[1]MASTER!B:B),"")</f>
        <v/>
      </c>
      <c r="H17059" s="176" t="str">
        <f>IFERROR(VLOOKUP(C17059,[1]MASTER!C:G,5,FALSE),"")</f>
        <v/>
      </c>
    </row>
    <row r="17060" spans="1:8" ht="15.75">
      <c r="A17060" s="109">
        <v>17089</v>
      </c>
      <c r="B17060" s="120"/>
      <c r="D17060" s="55" t="e">
        <f>VLOOKUP(C17060,#REF!,2,FALSE)</f>
        <v>#REF!</v>
      </c>
      <c r="E17060" s="172" t="str">
        <f>IFERROR(VLOOKUP(C17060,[1]MASTER!C:F,4,FALSE),"")</f>
        <v/>
      </c>
      <c r="F17060" s="172" t="str">
        <f>IFERROR(VLOOKUP(C17060,[1]MASTER!C:F,3,FALSE),"")</f>
        <v/>
      </c>
      <c r="G17060" s="175" t="str">
        <f>IFERROR(LOOKUP(C17060,[1]MASTER!C:C,[1]MASTER!B:B),"")</f>
        <v/>
      </c>
      <c r="H17060" s="176" t="str">
        <f>IFERROR(VLOOKUP(C17060,[1]MASTER!C:G,5,FALSE),"")</f>
        <v/>
      </c>
    </row>
    <row r="17061" spans="1:8" ht="15.75">
      <c r="A17061" s="52">
        <v>17090</v>
      </c>
      <c r="B17061" s="233"/>
      <c r="D17061" s="55" t="e">
        <f>VLOOKUP(C17061,#REF!,2,FALSE)</f>
        <v>#REF!</v>
      </c>
      <c r="E17061" s="172" t="str">
        <f>IFERROR(VLOOKUP(C17061,[1]MASTER!C:F,4,FALSE),"")</f>
        <v/>
      </c>
      <c r="F17061" s="172" t="str">
        <f>IFERROR(VLOOKUP(C17061,[1]MASTER!C:F,3,FALSE),"")</f>
        <v/>
      </c>
      <c r="G17061" s="175" t="str">
        <f>IFERROR(LOOKUP(C17061,[1]MASTER!C:C,[1]MASTER!B:B),"")</f>
        <v/>
      </c>
      <c r="H17061" s="176" t="str">
        <f>IFERROR(VLOOKUP(C17061,[1]MASTER!C:G,5,FALSE),"")</f>
        <v/>
      </c>
    </row>
    <row r="17062" spans="1:8" ht="15.75">
      <c r="A17062" s="109">
        <v>17091</v>
      </c>
      <c r="B17062" s="120"/>
      <c r="D17062" s="55" t="e">
        <f>VLOOKUP(C17062,#REF!,2,FALSE)</f>
        <v>#REF!</v>
      </c>
      <c r="E17062" s="172" t="str">
        <f>IFERROR(VLOOKUP(C17062,[1]MASTER!C:F,4,FALSE),"")</f>
        <v/>
      </c>
      <c r="F17062" s="172" t="str">
        <f>IFERROR(VLOOKUP(C17062,[1]MASTER!C:F,3,FALSE),"")</f>
        <v/>
      </c>
      <c r="G17062" s="175" t="str">
        <f>IFERROR(LOOKUP(C17062,[1]MASTER!C:C,[1]MASTER!B:B),"")</f>
        <v/>
      </c>
      <c r="H17062" s="176" t="str">
        <f>IFERROR(VLOOKUP(C17062,[1]MASTER!C:G,5,FALSE),"")</f>
        <v/>
      </c>
    </row>
    <row r="17063" spans="1:8" ht="15.75">
      <c r="A17063" s="52">
        <v>17092</v>
      </c>
      <c r="B17063" s="233"/>
      <c r="D17063" s="55" t="e">
        <f>VLOOKUP(C17063,#REF!,2,FALSE)</f>
        <v>#REF!</v>
      </c>
      <c r="E17063" s="172" t="str">
        <f>IFERROR(VLOOKUP(C17063,[1]MASTER!C:F,4,FALSE),"")</f>
        <v/>
      </c>
      <c r="F17063" s="172" t="str">
        <f>IFERROR(VLOOKUP(C17063,[1]MASTER!C:F,3,FALSE),"")</f>
        <v/>
      </c>
      <c r="G17063" s="175" t="str">
        <f>IFERROR(LOOKUP(C17063,[1]MASTER!C:C,[1]MASTER!B:B),"")</f>
        <v/>
      </c>
      <c r="H17063" s="176" t="str">
        <f>IFERROR(VLOOKUP(C17063,[1]MASTER!C:G,5,FALSE),"")</f>
        <v/>
      </c>
    </row>
    <row r="17064" spans="1:8" ht="15.75">
      <c r="A17064" s="109">
        <v>17093</v>
      </c>
      <c r="B17064" s="120"/>
      <c r="D17064" s="55" t="e">
        <f>VLOOKUP(C17064,#REF!,2,FALSE)</f>
        <v>#REF!</v>
      </c>
      <c r="E17064" s="172" t="str">
        <f>IFERROR(VLOOKUP(C17064,[1]MASTER!C:F,4,FALSE),"")</f>
        <v/>
      </c>
      <c r="F17064" s="172" t="str">
        <f>IFERROR(VLOOKUP(C17064,[1]MASTER!C:F,3,FALSE),"")</f>
        <v/>
      </c>
      <c r="G17064" s="175" t="str">
        <f>IFERROR(LOOKUP(C17064,[1]MASTER!C:C,[1]MASTER!B:B),"")</f>
        <v/>
      </c>
      <c r="H17064" s="176" t="str">
        <f>IFERROR(VLOOKUP(C17064,[1]MASTER!C:G,5,FALSE),"")</f>
        <v/>
      </c>
    </row>
    <row r="17065" spans="1:8" ht="15.75">
      <c r="A17065" s="52">
        <v>17094</v>
      </c>
      <c r="B17065" s="233"/>
      <c r="D17065" s="55" t="e">
        <f>VLOOKUP(C17065,#REF!,2,FALSE)</f>
        <v>#REF!</v>
      </c>
      <c r="E17065" s="172" t="str">
        <f>IFERROR(VLOOKUP(C17065,[1]MASTER!C:F,4,FALSE),"")</f>
        <v/>
      </c>
      <c r="F17065" s="172" t="str">
        <f>IFERROR(VLOOKUP(C17065,[1]MASTER!C:F,3,FALSE),"")</f>
        <v/>
      </c>
      <c r="G17065" s="175" t="str">
        <f>IFERROR(LOOKUP(C17065,[1]MASTER!C:C,[1]MASTER!B:B),"")</f>
        <v/>
      </c>
      <c r="H17065" s="176" t="str">
        <f>IFERROR(VLOOKUP(C17065,[1]MASTER!C:G,5,FALSE),"")</f>
        <v/>
      </c>
    </row>
    <row r="17066" spans="1:8" ht="15.75">
      <c r="A17066" s="109">
        <v>17095</v>
      </c>
      <c r="B17066" s="120"/>
      <c r="D17066" s="55" t="e">
        <f>VLOOKUP(C17066,#REF!,2,FALSE)</f>
        <v>#REF!</v>
      </c>
      <c r="E17066" s="172" t="str">
        <f>IFERROR(VLOOKUP(C17066,[1]MASTER!C:F,4,FALSE),"")</f>
        <v/>
      </c>
      <c r="F17066" s="172" t="str">
        <f>IFERROR(VLOOKUP(C17066,[1]MASTER!C:F,3,FALSE),"")</f>
        <v/>
      </c>
      <c r="G17066" s="175" t="str">
        <f>IFERROR(LOOKUP(C17066,[1]MASTER!C:C,[1]MASTER!B:B),"")</f>
        <v/>
      </c>
      <c r="H17066" s="176" t="str">
        <f>IFERROR(VLOOKUP(C17066,[1]MASTER!C:G,5,FALSE),"")</f>
        <v/>
      </c>
    </row>
    <row r="17067" spans="1:8" ht="15.75">
      <c r="A17067" s="52">
        <v>17096</v>
      </c>
      <c r="B17067" s="233"/>
      <c r="D17067" s="55" t="e">
        <f>VLOOKUP(C17067,#REF!,2,FALSE)</f>
        <v>#REF!</v>
      </c>
      <c r="E17067" s="172" t="str">
        <f>IFERROR(VLOOKUP(C17067,[1]MASTER!C:F,4,FALSE),"")</f>
        <v/>
      </c>
      <c r="F17067" s="172" t="str">
        <f>IFERROR(VLOOKUP(C17067,[1]MASTER!C:F,3,FALSE),"")</f>
        <v/>
      </c>
      <c r="G17067" s="175" t="str">
        <f>IFERROR(LOOKUP(C17067,[1]MASTER!C:C,[1]MASTER!B:B),"")</f>
        <v/>
      </c>
      <c r="H17067" s="176" t="str">
        <f>IFERROR(VLOOKUP(C17067,[1]MASTER!C:G,5,FALSE),"")</f>
        <v/>
      </c>
    </row>
    <row r="17068" spans="1:8" ht="15.75">
      <c r="A17068" s="109">
        <v>17097</v>
      </c>
      <c r="B17068" s="120"/>
      <c r="D17068" s="55" t="e">
        <f>VLOOKUP(C17068,#REF!,2,FALSE)</f>
        <v>#REF!</v>
      </c>
      <c r="E17068" s="172" t="str">
        <f>IFERROR(VLOOKUP(C17068,[1]MASTER!C:F,4,FALSE),"")</f>
        <v/>
      </c>
      <c r="F17068" s="172" t="str">
        <f>IFERROR(VLOOKUP(C17068,[1]MASTER!C:F,3,FALSE),"")</f>
        <v/>
      </c>
      <c r="G17068" s="175" t="str">
        <f>IFERROR(LOOKUP(C17068,[1]MASTER!C:C,[1]MASTER!B:B),"")</f>
        <v/>
      </c>
      <c r="H17068" s="176" t="str">
        <f>IFERROR(VLOOKUP(C17068,[1]MASTER!C:G,5,FALSE),"")</f>
        <v/>
      </c>
    </row>
    <row r="17069" spans="1:8" ht="15.75">
      <c r="A17069" s="52">
        <v>17098</v>
      </c>
      <c r="B17069" s="233"/>
      <c r="D17069" s="55" t="e">
        <f>VLOOKUP(C17069,#REF!,2,FALSE)</f>
        <v>#REF!</v>
      </c>
      <c r="E17069" s="172" t="str">
        <f>IFERROR(VLOOKUP(C17069,[1]MASTER!C:F,4,FALSE),"")</f>
        <v/>
      </c>
      <c r="F17069" s="172" t="str">
        <f>IFERROR(VLOOKUP(C17069,[1]MASTER!C:F,3,FALSE),"")</f>
        <v/>
      </c>
      <c r="G17069" s="175" t="str">
        <f>IFERROR(LOOKUP(C17069,[1]MASTER!C:C,[1]MASTER!B:B),"")</f>
        <v/>
      </c>
      <c r="H17069" s="176" t="str">
        <f>IFERROR(VLOOKUP(C17069,[1]MASTER!C:G,5,FALSE),"")</f>
        <v/>
      </c>
    </row>
    <row r="17070" spans="1:8" ht="15.75">
      <c r="A17070" s="109">
        <v>17099</v>
      </c>
      <c r="B17070" s="120"/>
      <c r="D17070" s="55" t="e">
        <f>VLOOKUP(C17070,#REF!,2,FALSE)</f>
        <v>#REF!</v>
      </c>
      <c r="E17070" s="172" t="str">
        <f>IFERROR(VLOOKUP(C17070,[1]MASTER!C:F,4,FALSE),"")</f>
        <v/>
      </c>
      <c r="F17070" s="172" t="str">
        <f>IFERROR(VLOOKUP(C17070,[1]MASTER!C:F,3,FALSE),"")</f>
        <v/>
      </c>
      <c r="G17070" s="175" t="str">
        <f>IFERROR(LOOKUP(C17070,[1]MASTER!C:C,[1]MASTER!B:B),"")</f>
        <v/>
      </c>
      <c r="H17070" s="176" t="str">
        <f>IFERROR(VLOOKUP(C17070,[1]MASTER!C:G,5,FALSE),"")</f>
        <v/>
      </c>
    </row>
    <row r="17071" spans="1:8" ht="15.75">
      <c r="A17071" s="52">
        <v>17100</v>
      </c>
      <c r="B17071" s="233"/>
      <c r="D17071" s="55" t="e">
        <f>VLOOKUP(C17071,#REF!,2,FALSE)</f>
        <v>#REF!</v>
      </c>
      <c r="E17071" s="172" t="str">
        <f>IFERROR(VLOOKUP(C17071,[1]MASTER!C:F,4,FALSE),"")</f>
        <v/>
      </c>
      <c r="F17071" s="172" t="str">
        <f>IFERROR(VLOOKUP(C17071,[1]MASTER!C:F,3,FALSE),"")</f>
        <v/>
      </c>
      <c r="G17071" s="175" t="str">
        <f>IFERROR(LOOKUP(C17071,[1]MASTER!C:C,[1]MASTER!B:B),"")</f>
        <v/>
      </c>
      <c r="H17071" s="176" t="str">
        <f>IFERROR(VLOOKUP(C17071,[1]MASTER!C:G,5,FALSE),"")</f>
        <v/>
      </c>
    </row>
    <row r="17072" spans="1:8" ht="15.75">
      <c r="A17072" s="109">
        <v>17101</v>
      </c>
      <c r="B17072" s="120"/>
      <c r="D17072" s="55" t="e">
        <f>VLOOKUP(C17072,#REF!,2,FALSE)</f>
        <v>#REF!</v>
      </c>
      <c r="E17072" s="172" t="str">
        <f>IFERROR(VLOOKUP(C17072,[1]MASTER!C:F,4,FALSE),"")</f>
        <v/>
      </c>
      <c r="F17072" s="172" t="str">
        <f>IFERROR(VLOOKUP(C17072,[1]MASTER!C:F,3,FALSE),"")</f>
        <v/>
      </c>
      <c r="G17072" s="175" t="str">
        <f>IFERROR(LOOKUP(C17072,[1]MASTER!C:C,[1]MASTER!B:B),"")</f>
        <v/>
      </c>
      <c r="H17072" s="176" t="str">
        <f>IFERROR(VLOOKUP(C17072,[1]MASTER!C:G,5,FALSE),"")</f>
        <v/>
      </c>
    </row>
    <row r="17073" spans="1:8" ht="15.75">
      <c r="A17073" s="52">
        <v>17102</v>
      </c>
      <c r="B17073" s="233"/>
      <c r="D17073" s="55" t="e">
        <f>VLOOKUP(C17073,#REF!,2,FALSE)</f>
        <v>#REF!</v>
      </c>
      <c r="E17073" s="172" t="str">
        <f>IFERROR(VLOOKUP(C17073,[1]MASTER!C:F,4,FALSE),"")</f>
        <v/>
      </c>
      <c r="F17073" s="172" t="str">
        <f>IFERROR(VLOOKUP(C17073,[1]MASTER!C:F,3,FALSE),"")</f>
        <v/>
      </c>
      <c r="G17073" s="175" t="str">
        <f>IFERROR(LOOKUP(C17073,[1]MASTER!C:C,[1]MASTER!B:B),"")</f>
        <v/>
      </c>
      <c r="H17073" s="176" t="str">
        <f>IFERROR(VLOOKUP(C17073,[1]MASTER!C:G,5,FALSE),"")</f>
        <v/>
      </c>
    </row>
    <row r="17074" spans="1:8" ht="15.75">
      <c r="A17074" s="109">
        <v>17103</v>
      </c>
      <c r="B17074" s="120"/>
      <c r="D17074" s="55" t="e">
        <f>VLOOKUP(C17074,#REF!,2,FALSE)</f>
        <v>#REF!</v>
      </c>
      <c r="E17074" s="172" t="str">
        <f>IFERROR(VLOOKUP(C17074,[1]MASTER!C:F,4,FALSE),"")</f>
        <v/>
      </c>
      <c r="F17074" s="172" t="str">
        <f>IFERROR(VLOOKUP(C17074,[1]MASTER!C:F,3,FALSE),"")</f>
        <v/>
      </c>
      <c r="G17074" s="175" t="str">
        <f>IFERROR(LOOKUP(C17074,[1]MASTER!C:C,[1]MASTER!B:B),"")</f>
        <v/>
      </c>
      <c r="H17074" s="176" t="str">
        <f>IFERROR(VLOOKUP(C17074,[1]MASTER!C:G,5,FALSE),"")</f>
        <v/>
      </c>
    </row>
    <row r="17075" spans="1:8" ht="15.75">
      <c r="A17075" s="52">
        <v>17104</v>
      </c>
      <c r="B17075" s="233"/>
      <c r="D17075" s="55" t="e">
        <f>VLOOKUP(C17075,#REF!,2,FALSE)</f>
        <v>#REF!</v>
      </c>
      <c r="E17075" s="172" t="str">
        <f>IFERROR(VLOOKUP(C17075,[1]MASTER!C:F,4,FALSE),"")</f>
        <v/>
      </c>
      <c r="F17075" s="172" t="str">
        <f>IFERROR(VLOOKUP(C17075,[1]MASTER!C:F,3,FALSE),"")</f>
        <v/>
      </c>
      <c r="G17075" s="175" t="str">
        <f>IFERROR(LOOKUP(C17075,[1]MASTER!C:C,[1]MASTER!B:B),"")</f>
        <v/>
      </c>
      <c r="H17075" s="176" t="str">
        <f>IFERROR(VLOOKUP(C17075,[1]MASTER!C:G,5,FALSE),"")</f>
        <v/>
      </c>
    </row>
    <row r="17076" spans="1:8" ht="15.75">
      <c r="A17076" s="109">
        <v>17105</v>
      </c>
      <c r="B17076" s="120"/>
      <c r="D17076" s="55" t="e">
        <f>VLOOKUP(C17076,#REF!,2,FALSE)</f>
        <v>#REF!</v>
      </c>
      <c r="E17076" s="172" t="str">
        <f>IFERROR(VLOOKUP(C17076,[1]MASTER!C:F,4,FALSE),"")</f>
        <v/>
      </c>
      <c r="F17076" s="172" t="str">
        <f>IFERROR(VLOOKUP(C17076,[1]MASTER!C:F,3,FALSE),"")</f>
        <v/>
      </c>
      <c r="G17076" s="175" t="str">
        <f>IFERROR(LOOKUP(C17076,[1]MASTER!C:C,[1]MASTER!B:B),"")</f>
        <v/>
      </c>
      <c r="H17076" s="176" t="str">
        <f>IFERROR(VLOOKUP(C17076,[1]MASTER!C:G,5,FALSE),"")</f>
        <v/>
      </c>
    </row>
    <row r="17077" spans="1:8" ht="15.75">
      <c r="A17077" s="52">
        <v>17106</v>
      </c>
      <c r="B17077" s="233"/>
      <c r="D17077" s="55" t="e">
        <f>VLOOKUP(C17077,#REF!,2,FALSE)</f>
        <v>#REF!</v>
      </c>
      <c r="E17077" s="172" t="str">
        <f>IFERROR(VLOOKUP(C17077,[1]MASTER!C:F,4,FALSE),"")</f>
        <v/>
      </c>
      <c r="F17077" s="172" t="str">
        <f>IFERROR(VLOOKUP(C17077,[1]MASTER!C:F,3,FALSE),"")</f>
        <v/>
      </c>
      <c r="G17077" s="175" t="str">
        <f>IFERROR(LOOKUP(C17077,[1]MASTER!C:C,[1]MASTER!B:B),"")</f>
        <v/>
      </c>
      <c r="H17077" s="176" t="str">
        <f>IFERROR(VLOOKUP(C17077,[1]MASTER!C:G,5,FALSE),"")</f>
        <v/>
      </c>
    </row>
    <row r="17078" spans="1:8" ht="15.75">
      <c r="A17078" s="109">
        <v>17107</v>
      </c>
      <c r="B17078" s="120"/>
      <c r="D17078" s="55" t="e">
        <f>VLOOKUP(C17078,#REF!,2,FALSE)</f>
        <v>#REF!</v>
      </c>
      <c r="E17078" s="172" t="str">
        <f>IFERROR(VLOOKUP(C17078,[1]MASTER!C:F,4,FALSE),"")</f>
        <v/>
      </c>
      <c r="F17078" s="172" t="str">
        <f>IFERROR(VLOOKUP(C17078,[1]MASTER!C:F,3,FALSE),"")</f>
        <v/>
      </c>
      <c r="G17078" s="175" t="str">
        <f>IFERROR(LOOKUP(C17078,[1]MASTER!C:C,[1]MASTER!B:B),"")</f>
        <v/>
      </c>
      <c r="H17078" s="176" t="str">
        <f>IFERROR(VLOOKUP(C17078,[1]MASTER!C:G,5,FALSE),"")</f>
        <v/>
      </c>
    </row>
    <row r="17079" spans="1:8" ht="15.75">
      <c r="A17079" s="52">
        <v>17108</v>
      </c>
      <c r="B17079" s="233"/>
      <c r="D17079" s="55" t="e">
        <f>VLOOKUP(C17079,#REF!,2,FALSE)</f>
        <v>#REF!</v>
      </c>
      <c r="E17079" s="172" t="str">
        <f>IFERROR(VLOOKUP(C17079,[1]MASTER!C:F,4,FALSE),"")</f>
        <v/>
      </c>
      <c r="F17079" s="172" t="str">
        <f>IFERROR(VLOOKUP(C17079,[1]MASTER!C:F,3,FALSE),"")</f>
        <v/>
      </c>
      <c r="G17079" s="175" t="str">
        <f>IFERROR(LOOKUP(C17079,[1]MASTER!C:C,[1]MASTER!B:B),"")</f>
        <v/>
      </c>
      <c r="H17079" s="176" t="str">
        <f>IFERROR(VLOOKUP(C17079,[1]MASTER!C:G,5,FALSE),"")</f>
        <v/>
      </c>
    </row>
    <row r="17080" spans="1:8" ht="15.75">
      <c r="A17080" s="109">
        <v>17109</v>
      </c>
      <c r="B17080" s="120"/>
      <c r="D17080" s="55" t="e">
        <f>VLOOKUP(C17080,#REF!,2,FALSE)</f>
        <v>#REF!</v>
      </c>
      <c r="E17080" s="172" t="str">
        <f>IFERROR(VLOOKUP(C17080,[1]MASTER!C:F,4,FALSE),"")</f>
        <v/>
      </c>
      <c r="F17080" s="172" t="str">
        <f>IFERROR(VLOOKUP(C17080,[1]MASTER!C:F,3,FALSE),"")</f>
        <v/>
      </c>
      <c r="G17080" s="175" t="str">
        <f>IFERROR(LOOKUP(C17080,[1]MASTER!C:C,[1]MASTER!B:B),"")</f>
        <v/>
      </c>
      <c r="H17080" s="176" t="str">
        <f>IFERROR(VLOOKUP(C17080,[1]MASTER!C:G,5,FALSE),"")</f>
        <v/>
      </c>
    </row>
    <row r="17081" spans="1:8" ht="15.75">
      <c r="A17081" s="52">
        <v>17110</v>
      </c>
      <c r="B17081" s="233"/>
      <c r="D17081" s="55" t="e">
        <f>VLOOKUP(C17081,#REF!,2,FALSE)</f>
        <v>#REF!</v>
      </c>
      <c r="E17081" s="172" t="str">
        <f>IFERROR(VLOOKUP(C17081,[1]MASTER!C:F,4,FALSE),"")</f>
        <v/>
      </c>
      <c r="F17081" s="172" t="str">
        <f>IFERROR(VLOOKUP(C17081,[1]MASTER!C:F,3,FALSE),"")</f>
        <v/>
      </c>
      <c r="G17081" s="175" t="str">
        <f>IFERROR(LOOKUP(C17081,[1]MASTER!C:C,[1]MASTER!B:B),"")</f>
        <v/>
      </c>
      <c r="H17081" s="176" t="str">
        <f>IFERROR(VLOOKUP(C17081,[1]MASTER!C:G,5,FALSE),"")</f>
        <v/>
      </c>
    </row>
    <row r="17082" spans="1:8" ht="15.75">
      <c r="A17082" s="109">
        <v>17111</v>
      </c>
      <c r="B17082" s="120"/>
      <c r="D17082" s="55" t="e">
        <f>VLOOKUP(C17082,#REF!,2,FALSE)</f>
        <v>#REF!</v>
      </c>
      <c r="E17082" s="172" t="str">
        <f>IFERROR(VLOOKUP(C17082,[1]MASTER!C:F,4,FALSE),"")</f>
        <v/>
      </c>
      <c r="F17082" s="172" t="str">
        <f>IFERROR(VLOOKUP(C17082,[1]MASTER!C:F,3,FALSE),"")</f>
        <v/>
      </c>
      <c r="G17082" s="175" t="str">
        <f>IFERROR(LOOKUP(C17082,[1]MASTER!C:C,[1]MASTER!B:B),"")</f>
        <v/>
      </c>
      <c r="H17082" s="176" t="str">
        <f>IFERROR(VLOOKUP(C17082,[1]MASTER!C:G,5,FALSE),"")</f>
        <v/>
      </c>
    </row>
    <row r="17083" spans="1:8" ht="15.75">
      <c r="A17083" s="52">
        <v>17112</v>
      </c>
      <c r="B17083" s="233"/>
      <c r="D17083" s="55" t="e">
        <f>VLOOKUP(C17083,#REF!,2,FALSE)</f>
        <v>#REF!</v>
      </c>
      <c r="E17083" s="172" t="str">
        <f>IFERROR(VLOOKUP(C17083,[1]MASTER!C:F,4,FALSE),"")</f>
        <v/>
      </c>
      <c r="F17083" s="172" t="str">
        <f>IFERROR(VLOOKUP(C17083,[1]MASTER!C:F,3,FALSE),"")</f>
        <v/>
      </c>
      <c r="G17083" s="175" t="str">
        <f>IFERROR(LOOKUP(C17083,[1]MASTER!C:C,[1]MASTER!B:B),"")</f>
        <v/>
      </c>
      <c r="H17083" s="176" t="str">
        <f>IFERROR(VLOOKUP(C17083,[1]MASTER!C:G,5,FALSE),"")</f>
        <v/>
      </c>
    </row>
    <row r="17084" spans="1:8" ht="15.75">
      <c r="A17084" s="109">
        <v>17113</v>
      </c>
      <c r="B17084" s="120"/>
      <c r="D17084" s="55" t="e">
        <f>VLOOKUP(C17084,#REF!,2,FALSE)</f>
        <v>#REF!</v>
      </c>
      <c r="E17084" s="172" t="str">
        <f>IFERROR(VLOOKUP(C17084,[1]MASTER!C:F,4,FALSE),"")</f>
        <v/>
      </c>
      <c r="F17084" s="172" t="str">
        <f>IFERROR(VLOOKUP(C17084,[1]MASTER!C:F,3,FALSE),"")</f>
        <v/>
      </c>
      <c r="G17084" s="175" t="str">
        <f>IFERROR(LOOKUP(C17084,[1]MASTER!C:C,[1]MASTER!B:B),"")</f>
        <v/>
      </c>
      <c r="H17084" s="176" t="str">
        <f>IFERROR(VLOOKUP(C17084,[1]MASTER!C:G,5,FALSE),"")</f>
        <v/>
      </c>
    </row>
    <row r="17085" spans="1:8" ht="15.75">
      <c r="A17085" s="52">
        <v>17114</v>
      </c>
      <c r="B17085" s="233"/>
      <c r="D17085" s="55" t="e">
        <f>VLOOKUP(C17085,#REF!,2,FALSE)</f>
        <v>#REF!</v>
      </c>
      <c r="E17085" s="172" t="str">
        <f>IFERROR(VLOOKUP(C17085,[1]MASTER!C:F,4,FALSE),"")</f>
        <v/>
      </c>
      <c r="F17085" s="172" t="str">
        <f>IFERROR(VLOOKUP(C17085,[1]MASTER!C:F,3,FALSE),"")</f>
        <v/>
      </c>
      <c r="G17085" s="175" t="str">
        <f>IFERROR(LOOKUP(C17085,[1]MASTER!C:C,[1]MASTER!B:B),"")</f>
        <v/>
      </c>
      <c r="H17085" s="176" t="str">
        <f>IFERROR(VLOOKUP(C17085,[1]MASTER!C:G,5,FALSE),"")</f>
        <v/>
      </c>
    </row>
    <row r="17086" spans="1:8" ht="15.75">
      <c r="A17086" s="109">
        <v>17115</v>
      </c>
      <c r="B17086" s="120"/>
      <c r="D17086" s="55" t="e">
        <f>VLOOKUP(C17086,#REF!,2,FALSE)</f>
        <v>#REF!</v>
      </c>
      <c r="E17086" s="172" t="str">
        <f>IFERROR(VLOOKUP(C17086,[1]MASTER!C:F,4,FALSE),"")</f>
        <v/>
      </c>
      <c r="F17086" s="172" t="str">
        <f>IFERROR(VLOOKUP(C17086,[1]MASTER!C:F,3,FALSE),"")</f>
        <v/>
      </c>
      <c r="G17086" s="175" t="str">
        <f>IFERROR(LOOKUP(C17086,[1]MASTER!C:C,[1]MASTER!B:B),"")</f>
        <v/>
      </c>
      <c r="H17086" s="176" t="str">
        <f>IFERROR(VLOOKUP(C17086,[1]MASTER!C:G,5,FALSE),"")</f>
        <v/>
      </c>
    </row>
    <row r="17087" spans="1:8" ht="15.75">
      <c r="A17087" s="52">
        <v>17116</v>
      </c>
      <c r="B17087" s="233"/>
      <c r="D17087" s="55" t="e">
        <f>VLOOKUP(C17087,#REF!,2,FALSE)</f>
        <v>#REF!</v>
      </c>
      <c r="E17087" s="172" t="str">
        <f>IFERROR(VLOOKUP(C17087,[1]MASTER!C:F,4,FALSE),"")</f>
        <v/>
      </c>
      <c r="F17087" s="172" t="str">
        <f>IFERROR(VLOOKUP(C17087,[1]MASTER!C:F,3,FALSE),"")</f>
        <v/>
      </c>
      <c r="G17087" s="175" t="str">
        <f>IFERROR(LOOKUP(C17087,[1]MASTER!C:C,[1]MASTER!B:B),"")</f>
        <v/>
      </c>
      <c r="H17087" s="176" t="str">
        <f>IFERROR(VLOOKUP(C17087,[1]MASTER!C:G,5,FALSE),"")</f>
        <v/>
      </c>
    </row>
    <row r="17088" spans="1:8" ht="15.75">
      <c r="A17088" s="109">
        <v>17117</v>
      </c>
      <c r="B17088" s="120"/>
      <c r="D17088" s="55" t="e">
        <f>VLOOKUP(C17088,#REF!,2,FALSE)</f>
        <v>#REF!</v>
      </c>
      <c r="E17088" s="172" t="str">
        <f>IFERROR(VLOOKUP(C17088,[1]MASTER!C:F,4,FALSE),"")</f>
        <v/>
      </c>
      <c r="F17088" s="172" t="str">
        <f>IFERROR(VLOOKUP(C17088,[1]MASTER!C:F,3,FALSE),"")</f>
        <v/>
      </c>
      <c r="G17088" s="175" t="str">
        <f>IFERROR(LOOKUP(C17088,[1]MASTER!C:C,[1]MASTER!B:B),"")</f>
        <v/>
      </c>
      <c r="H17088" s="176" t="str">
        <f>IFERROR(VLOOKUP(C17088,[1]MASTER!C:G,5,FALSE),"")</f>
        <v/>
      </c>
    </row>
    <row r="17089" spans="1:8" ht="15.75">
      <c r="A17089" s="52">
        <v>17118</v>
      </c>
      <c r="B17089" s="233"/>
      <c r="D17089" s="55" t="e">
        <f>VLOOKUP(C17089,#REF!,2,FALSE)</f>
        <v>#REF!</v>
      </c>
      <c r="E17089" s="172" t="str">
        <f>IFERROR(VLOOKUP(C17089,[1]MASTER!C:F,4,FALSE),"")</f>
        <v/>
      </c>
      <c r="F17089" s="172" t="str">
        <f>IFERROR(VLOOKUP(C17089,[1]MASTER!C:F,3,FALSE),"")</f>
        <v/>
      </c>
      <c r="G17089" s="175" t="str">
        <f>IFERROR(LOOKUP(C17089,[1]MASTER!C:C,[1]MASTER!B:B),"")</f>
        <v/>
      </c>
      <c r="H17089" s="176" t="str">
        <f>IFERROR(VLOOKUP(C17089,[1]MASTER!C:G,5,FALSE),"")</f>
        <v/>
      </c>
    </row>
    <row r="17090" spans="1:8" ht="15.75">
      <c r="A17090" s="109">
        <v>17119</v>
      </c>
      <c r="B17090" s="120"/>
      <c r="D17090" s="55" t="e">
        <f>VLOOKUP(C17090,#REF!,2,FALSE)</f>
        <v>#REF!</v>
      </c>
      <c r="E17090" s="172" t="str">
        <f>IFERROR(VLOOKUP(C17090,[1]MASTER!C:F,4,FALSE),"")</f>
        <v/>
      </c>
      <c r="F17090" s="172" t="str">
        <f>IFERROR(VLOOKUP(C17090,[1]MASTER!C:F,3,FALSE),"")</f>
        <v/>
      </c>
      <c r="G17090" s="175" t="str">
        <f>IFERROR(LOOKUP(C17090,[1]MASTER!C:C,[1]MASTER!B:B),"")</f>
        <v/>
      </c>
      <c r="H17090" s="176" t="str">
        <f>IFERROR(VLOOKUP(C17090,[1]MASTER!C:G,5,FALSE),"")</f>
        <v/>
      </c>
    </row>
    <row r="17091" spans="1:8" ht="15.75">
      <c r="A17091" s="52">
        <v>17120</v>
      </c>
      <c r="B17091" s="233"/>
      <c r="D17091" s="55" t="e">
        <f>VLOOKUP(C17091,#REF!,2,FALSE)</f>
        <v>#REF!</v>
      </c>
      <c r="E17091" s="172" t="str">
        <f>IFERROR(VLOOKUP(C17091,[1]MASTER!C:F,4,FALSE),"")</f>
        <v/>
      </c>
      <c r="F17091" s="172" t="str">
        <f>IFERROR(VLOOKUP(C17091,[1]MASTER!C:F,3,FALSE),"")</f>
        <v/>
      </c>
      <c r="G17091" s="175" t="str">
        <f>IFERROR(LOOKUP(C17091,[1]MASTER!C:C,[1]MASTER!B:B),"")</f>
        <v/>
      </c>
      <c r="H17091" s="176" t="str">
        <f>IFERROR(VLOOKUP(C17091,[1]MASTER!C:G,5,FALSE),"")</f>
        <v/>
      </c>
    </row>
    <row r="17092" spans="1:8" ht="15.75">
      <c r="A17092" s="109">
        <v>17121</v>
      </c>
      <c r="B17092" s="120"/>
      <c r="D17092" s="55" t="e">
        <f>VLOOKUP(C17092,#REF!,2,FALSE)</f>
        <v>#REF!</v>
      </c>
      <c r="E17092" s="172" t="str">
        <f>IFERROR(VLOOKUP(C17092,[1]MASTER!C:F,4,FALSE),"")</f>
        <v/>
      </c>
      <c r="F17092" s="172" t="str">
        <f>IFERROR(VLOOKUP(C17092,[1]MASTER!C:F,3,FALSE),"")</f>
        <v/>
      </c>
      <c r="G17092" s="175" t="str">
        <f>IFERROR(LOOKUP(C17092,[1]MASTER!C:C,[1]MASTER!B:B),"")</f>
        <v/>
      </c>
      <c r="H17092" s="176" t="str">
        <f>IFERROR(VLOOKUP(C17092,[1]MASTER!C:G,5,FALSE),"")</f>
        <v/>
      </c>
    </row>
    <row r="17093" spans="1:8" ht="15.75">
      <c r="A17093" s="52">
        <v>17122</v>
      </c>
      <c r="B17093" s="233"/>
      <c r="D17093" s="55" t="e">
        <f>VLOOKUP(C17093,#REF!,2,FALSE)</f>
        <v>#REF!</v>
      </c>
      <c r="E17093" s="172" t="str">
        <f>IFERROR(VLOOKUP(C17093,[1]MASTER!C:F,4,FALSE),"")</f>
        <v/>
      </c>
      <c r="F17093" s="172" t="str">
        <f>IFERROR(VLOOKUP(C17093,[1]MASTER!C:F,3,FALSE),"")</f>
        <v/>
      </c>
      <c r="G17093" s="175" t="str">
        <f>IFERROR(LOOKUP(C17093,[1]MASTER!C:C,[1]MASTER!B:B),"")</f>
        <v/>
      </c>
      <c r="H17093" s="176" t="str">
        <f>IFERROR(VLOOKUP(C17093,[1]MASTER!C:G,5,FALSE),"")</f>
        <v/>
      </c>
    </row>
    <row r="17094" spans="1:8" ht="15.75">
      <c r="A17094" s="109">
        <v>17123</v>
      </c>
      <c r="B17094" s="120"/>
      <c r="D17094" s="55" t="e">
        <f>VLOOKUP(C17094,#REF!,2,FALSE)</f>
        <v>#REF!</v>
      </c>
      <c r="E17094" s="172" t="str">
        <f>IFERROR(VLOOKUP(C17094,[1]MASTER!C:F,4,FALSE),"")</f>
        <v/>
      </c>
      <c r="F17094" s="172" t="str">
        <f>IFERROR(VLOOKUP(C17094,[1]MASTER!C:F,3,FALSE),"")</f>
        <v/>
      </c>
      <c r="G17094" s="175" t="str">
        <f>IFERROR(LOOKUP(C17094,[1]MASTER!C:C,[1]MASTER!B:B),"")</f>
        <v/>
      </c>
      <c r="H17094" s="176" t="str">
        <f>IFERROR(VLOOKUP(C17094,[1]MASTER!C:G,5,FALSE),"")</f>
        <v/>
      </c>
    </row>
    <row r="17095" spans="1:8" ht="15.75">
      <c r="A17095" s="52">
        <v>17124</v>
      </c>
      <c r="B17095" s="233"/>
      <c r="D17095" s="55" t="e">
        <f>VLOOKUP(C17095,#REF!,2,FALSE)</f>
        <v>#REF!</v>
      </c>
      <c r="E17095" s="172" t="str">
        <f>IFERROR(VLOOKUP(C17095,[1]MASTER!C:F,4,FALSE),"")</f>
        <v/>
      </c>
      <c r="F17095" s="172" t="str">
        <f>IFERROR(VLOOKUP(C17095,[1]MASTER!C:F,3,FALSE),"")</f>
        <v/>
      </c>
      <c r="G17095" s="175" t="str">
        <f>IFERROR(LOOKUP(C17095,[1]MASTER!C:C,[1]MASTER!B:B),"")</f>
        <v/>
      </c>
      <c r="H17095" s="176" t="str">
        <f>IFERROR(VLOOKUP(C17095,[1]MASTER!C:G,5,FALSE),"")</f>
        <v/>
      </c>
    </row>
    <row r="17096" spans="1:8" ht="15.75">
      <c r="A17096" s="109">
        <v>17125</v>
      </c>
      <c r="B17096" s="120"/>
      <c r="D17096" s="55" t="e">
        <f>VLOOKUP(C17096,#REF!,2,FALSE)</f>
        <v>#REF!</v>
      </c>
      <c r="E17096" s="172" t="str">
        <f>IFERROR(VLOOKUP(C17096,[1]MASTER!C:F,4,FALSE),"")</f>
        <v/>
      </c>
      <c r="F17096" s="172" t="str">
        <f>IFERROR(VLOOKUP(C17096,[1]MASTER!C:F,3,FALSE),"")</f>
        <v/>
      </c>
      <c r="G17096" s="175" t="str">
        <f>IFERROR(LOOKUP(C17096,[1]MASTER!C:C,[1]MASTER!B:B),"")</f>
        <v/>
      </c>
      <c r="H17096" s="176" t="str">
        <f>IFERROR(VLOOKUP(C17096,[1]MASTER!C:G,5,FALSE),"")</f>
        <v/>
      </c>
    </row>
    <row r="17097" spans="1:8" ht="15.75">
      <c r="A17097" s="52">
        <v>17126</v>
      </c>
      <c r="B17097" s="233"/>
      <c r="D17097" s="55" t="e">
        <f>VLOOKUP(C17097,#REF!,2,FALSE)</f>
        <v>#REF!</v>
      </c>
      <c r="E17097" s="172" t="str">
        <f>IFERROR(VLOOKUP(C17097,[1]MASTER!C:F,4,FALSE),"")</f>
        <v/>
      </c>
      <c r="F17097" s="172" t="str">
        <f>IFERROR(VLOOKUP(C17097,[1]MASTER!C:F,3,FALSE),"")</f>
        <v/>
      </c>
      <c r="G17097" s="175" t="str">
        <f>IFERROR(LOOKUP(C17097,[1]MASTER!C:C,[1]MASTER!B:B),"")</f>
        <v/>
      </c>
      <c r="H17097" s="176" t="str">
        <f>IFERROR(VLOOKUP(C17097,[1]MASTER!C:G,5,FALSE),"")</f>
        <v/>
      </c>
    </row>
    <row r="17098" spans="1:8" ht="15.75">
      <c r="A17098" s="109">
        <v>17127</v>
      </c>
      <c r="B17098" s="120"/>
      <c r="D17098" s="55" t="e">
        <f>VLOOKUP(C17098,#REF!,2,FALSE)</f>
        <v>#REF!</v>
      </c>
      <c r="E17098" s="172" t="str">
        <f>IFERROR(VLOOKUP(C17098,[1]MASTER!C:F,4,FALSE),"")</f>
        <v/>
      </c>
      <c r="F17098" s="172" t="str">
        <f>IFERROR(VLOOKUP(C17098,[1]MASTER!C:F,3,FALSE),"")</f>
        <v/>
      </c>
      <c r="G17098" s="175" t="str">
        <f>IFERROR(LOOKUP(C17098,[1]MASTER!C:C,[1]MASTER!B:B),"")</f>
        <v/>
      </c>
      <c r="H17098" s="176" t="str">
        <f>IFERROR(VLOOKUP(C17098,[1]MASTER!C:G,5,FALSE),"")</f>
        <v/>
      </c>
    </row>
    <row r="17099" spans="1:8" ht="15.75">
      <c r="A17099" s="52">
        <v>17128</v>
      </c>
      <c r="B17099" s="233"/>
      <c r="D17099" s="55" t="e">
        <f>VLOOKUP(C17099,#REF!,2,FALSE)</f>
        <v>#REF!</v>
      </c>
      <c r="E17099" s="172" t="str">
        <f>IFERROR(VLOOKUP(C17099,[1]MASTER!C:F,4,FALSE),"")</f>
        <v/>
      </c>
      <c r="F17099" s="172" t="str">
        <f>IFERROR(VLOOKUP(C17099,[1]MASTER!C:F,3,FALSE),"")</f>
        <v/>
      </c>
      <c r="G17099" s="175" t="str">
        <f>IFERROR(LOOKUP(C17099,[1]MASTER!C:C,[1]MASTER!B:B),"")</f>
        <v/>
      </c>
      <c r="H17099" s="176" t="str">
        <f>IFERROR(VLOOKUP(C17099,[1]MASTER!C:G,5,FALSE),"")</f>
        <v/>
      </c>
    </row>
    <row r="17100" spans="1:8" ht="15.75">
      <c r="A17100" s="109">
        <v>17129</v>
      </c>
      <c r="B17100" s="120"/>
      <c r="D17100" s="55" t="e">
        <f>VLOOKUP(C17100,#REF!,2,FALSE)</f>
        <v>#REF!</v>
      </c>
      <c r="E17100" s="172" t="str">
        <f>IFERROR(VLOOKUP(C17100,[1]MASTER!C:F,4,FALSE),"")</f>
        <v/>
      </c>
      <c r="F17100" s="172" t="str">
        <f>IFERROR(VLOOKUP(C17100,[1]MASTER!C:F,3,FALSE),"")</f>
        <v/>
      </c>
      <c r="G17100" s="175" t="str">
        <f>IFERROR(LOOKUP(C17100,[1]MASTER!C:C,[1]MASTER!B:B),"")</f>
        <v/>
      </c>
      <c r="H17100" s="176" t="str">
        <f>IFERROR(VLOOKUP(C17100,[1]MASTER!C:G,5,FALSE),"")</f>
        <v/>
      </c>
    </row>
    <row r="17101" spans="1:8" ht="15.75">
      <c r="A17101" s="52">
        <v>17130</v>
      </c>
      <c r="B17101" s="233"/>
      <c r="D17101" s="55" t="e">
        <f>VLOOKUP(C17101,#REF!,2,FALSE)</f>
        <v>#REF!</v>
      </c>
      <c r="E17101" s="172" t="str">
        <f>IFERROR(VLOOKUP(C17101,[1]MASTER!C:F,4,FALSE),"")</f>
        <v/>
      </c>
      <c r="F17101" s="172" t="str">
        <f>IFERROR(VLOOKUP(C17101,[1]MASTER!C:F,3,FALSE),"")</f>
        <v/>
      </c>
      <c r="G17101" s="175" t="str">
        <f>IFERROR(LOOKUP(C17101,[1]MASTER!C:C,[1]MASTER!B:B),"")</f>
        <v/>
      </c>
      <c r="H17101" s="176" t="str">
        <f>IFERROR(VLOOKUP(C17101,[1]MASTER!C:G,5,FALSE),"")</f>
        <v/>
      </c>
    </row>
    <row r="17102" spans="1:8" ht="15.75">
      <c r="A17102" s="109">
        <v>17131</v>
      </c>
      <c r="B17102" s="120"/>
      <c r="D17102" s="55" t="e">
        <f>VLOOKUP(C17102,#REF!,2,FALSE)</f>
        <v>#REF!</v>
      </c>
      <c r="E17102" s="172" t="str">
        <f>IFERROR(VLOOKUP(C17102,[1]MASTER!C:F,4,FALSE),"")</f>
        <v/>
      </c>
      <c r="F17102" s="172" t="str">
        <f>IFERROR(VLOOKUP(C17102,[1]MASTER!C:F,3,FALSE),"")</f>
        <v/>
      </c>
      <c r="G17102" s="175" t="str">
        <f>IFERROR(LOOKUP(C17102,[1]MASTER!C:C,[1]MASTER!B:B),"")</f>
        <v/>
      </c>
      <c r="H17102" s="176" t="str">
        <f>IFERROR(VLOOKUP(C17102,[1]MASTER!C:G,5,FALSE),"")</f>
        <v/>
      </c>
    </row>
    <row r="17103" spans="1:8" ht="15.75">
      <c r="A17103" s="52">
        <v>17132</v>
      </c>
      <c r="B17103" s="233"/>
      <c r="D17103" s="55" t="e">
        <f>VLOOKUP(C17103,#REF!,2,FALSE)</f>
        <v>#REF!</v>
      </c>
      <c r="E17103" s="172" t="str">
        <f>IFERROR(VLOOKUP(C17103,[1]MASTER!C:F,4,FALSE),"")</f>
        <v/>
      </c>
      <c r="F17103" s="172" t="str">
        <f>IFERROR(VLOOKUP(C17103,[1]MASTER!C:F,3,FALSE),"")</f>
        <v/>
      </c>
      <c r="G17103" s="175" t="str">
        <f>IFERROR(LOOKUP(C17103,[1]MASTER!C:C,[1]MASTER!B:B),"")</f>
        <v/>
      </c>
      <c r="H17103" s="176" t="str">
        <f>IFERROR(VLOOKUP(C17103,[1]MASTER!C:G,5,FALSE),"")</f>
        <v/>
      </c>
    </row>
    <row r="17104" spans="1:8" ht="15.75">
      <c r="A17104" s="109">
        <v>17133</v>
      </c>
      <c r="B17104" s="120"/>
      <c r="D17104" s="55" t="e">
        <f>VLOOKUP(C17104,#REF!,2,FALSE)</f>
        <v>#REF!</v>
      </c>
      <c r="E17104" s="172" t="str">
        <f>IFERROR(VLOOKUP(C17104,[1]MASTER!C:F,4,FALSE),"")</f>
        <v/>
      </c>
      <c r="F17104" s="172" t="str">
        <f>IFERROR(VLOOKUP(C17104,[1]MASTER!C:F,3,FALSE),"")</f>
        <v/>
      </c>
      <c r="G17104" s="175" t="str">
        <f>IFERROR(LOOKUP(C17104,[1]MASTER!C:C,[1]MASTER!B:B),"")</f>
        <v/>
      </c>
      <c r="H17104" s="176" t="str">
        <f>IFERROR(VLOOKUP(C17104,[1]MASTER!C:G,5,FALSE),"")</f>
        <v/>
      </c>
    </row>
    <row r="17105" spans="1:8" ht="15.75">
      <c r="A17105" s="52">
        <v>17134</v>
      </c>
      <c r="B17105" s="233"/>
      <c r="D17105" s="55" t="e">
        <f>VLOOKUP(C17105,#REF!,2,FALSE)</f>
        <v>#REF!</v>
      </c>
      <c r="E17105" s="172" t="str">
        <f>IFERROR(VLOOKUP(C17105,[1]MASTER!C:F,4,FALSE),"")</f>
        <v/>
      </c>
      <c r="F17105" s="172" t="str">
        <f>IFERROR(VLOOKUP(C17105,[1]MASTER!C:F,3,FALSE),"")</f>
        <v/>
      </c>
      <c r="G17105" s="175" t="str">
        <f>IFERROR(LOOKUP(C17105,[1]MASTER!C:C,[1]MASTER!B:B),"")</f>
        <v/>
      </c>
      <c r="H17105" s="176" t="str">
        <f>IFERROR(VLOOKUP(C17105,[1]MASTER!C:G,5,FALSE),"")</f>
        <v/>
      </c>
    </row>
    <row r="17106" spans="1:8" ht="15.75">
      <c r="A17106" s="109">
        <v>17135</v>
      </c>
      <c r="B17106" s="120"/>
      <c r="D17106" s="55" t="e">
        <f>VLOOKUP(C17106,#REF!,2,FALSE)</f>
        <v>#REF!</v>
      </c>
      <c r="E17106" s="172" t="str">
        <f>IFERROR(VLOOKUP(C17106,[1]MASTER!C:F,4,FALSE),"")</f>
        <v/>
      </c>
      <c r="F17106" s="172" t="str">
        <f>IFERROR(VLOOKUP(C17106,[1]MASTER!C:F,3,FALSE),"")</f>
        <v/>
      </c>
      <c r="G17106" s="175" t="str">
        <f>IFERROR(LOOKUP(C17106,[1]MASTER!C:C,[1]MASTER!B:B),"")</f>
        <v/>
      </c>
      <c r="H17106" s="176" t="str">
        <f>IFERROR(VLOOKUP(C17106,[1]MASTER!C:G,5,FALSE),"")</f>
        <v/>
      </c>
    </row>
    <row r="17107" spans="1:8" ht="15.75">
      <c r="A17107" s="52">
        <v>17136</v>
      </c>
      <c r="B17107" s="233"/>
      <c r="D17107" s="55" t="e">
        <f>VLOOKUP(C17107,#REF!,2,FALSE)</f>
        <v>#REF!</v>
      </c>
      <c r="E17107" s="172" t="str">
        <f>IFERROR(VLOOKUP(C17107,[1]MASTER!C:F,4,FALSE),"")</f>
        <v/>
      </c>
      <c r="F17107" s="172" t="str">
        <f>IFERROR(VLOOKUP(C17107,[1]MASTER!C:F,3,FALSE),"")</f>
        <v/>
      </c>
      <c r="G17107" s="175" t="str">
        <f>IFERROR(LOOKUP(C17107,[1]MASTER!C:C,[1]MASTER!B:B),"")</f>
        <v/>
      </c>
      <c r="H17107" s="176" t="str">
        <f>IFERROR(VLOOKUP(C17107,[1]MASTER!C:G,5,FALSE),"")</f>
        <v/>
      </c>
    </row>
    <row r="17108" spans="1:8" ht="15.75">
      <c r="A17108" s="109">
        <v>17137</v>
      </c>
      <c r="B17108" s="120"/>
      <c r="D17108" s="55" t="e">
        <f>VLOOKUP(C17108,#REF!,2,FALSE)</f>
        <v>#REF!</v>
      </c>
      <c r="E17108" s="172" t="str">
        <f>IFERROR(VLOOKUP(C17108,[1]MASTER!C:F,4,FALSE),"")</f>
        <v/>
      </c>
      <c r="F17108" s="172" t="str">
        <f>IFERROR(VLOOKUP(C17108,[1]MASTER!C:F,3,FALSE),"")</f>
        <v/>
      </c>
      <c r="G17108" s="175" t="str">
        <f>IFERROR(LOOKUP(C17108,[1]MASTER!C:C,[1]MASTER!B:B),"")</f>
        <v/>
      </c>
      <c r="H17108" s="176" t="str">
        <f>IFERROR(VLOOKUP(C17108,[1]MASTER!C:G,5,FALSE),"")</f>
        <v/>
      </c>
    </row>
    <row r="17109" spans="1:8" ht="15.75">
      <c r="A17109" s="52">
        <v>17138</v>
      </c>
      <c r="B17109" s="233"/>
      <c r="D17109" s="55" t="e">
        <f>VLOOKUP(C17109,#REF!,2,FALSE)</f>
        <v>#REF!</v>
      </c>
      <c r="E17109" s="172" t="str">
        <f>IFERROR(VLOOKUP(C17109,[1]MASTER!C:F,4,FALSE),"")</f>
        <v/>
      </c>
      <c r="F17109" s="172" t="str">
        <f>IFERROR(VLOOKUP(C17109,[1]MASTER!C:F,3,FALSE),"")</f>
        <v/>
      </c>
      <c r="G17109" s="175" t="str">
        <f>IFERROR(LOOKUP(C17109,[1]MASTER!C:C,[1]MASTER!B:B),"")</f>
        <v/>
      </c>
      <c r="H17109" s="176" t="str">
        <f>IFERROR(VLOOKUP(C17109,[1]MASTER!C:G,5,FALSE),"")</f>
        <v/>
      </c>
    </row>
    <row r="17110" spans="1:8" ht="15.75">
      <c r="A17110" s="109">
        <v>17139</v>
      </c>
      <c r="B17110" s="120"/>
      <c r="D17110" s="55" t="e">
        <f>VLOOKUP(C17110,#REF!,2,FALSE)</f>
        <v>#REF!</v>
      </c>
      <c r="E17110" s="172" t="str">
        <f>IFERROR(VLOOKUP(C17110,[1]MASTER!C:F,4,FALSE),"")</f>
        <v/>
      </c>
      <c r="F17110" s="172" t="str">
        <f>IFERROR(VLOOKUP(C17110,[1]MASTER!C:F,3,FALSE),"")</f>
        <v/>
      </c>
      <c r="G17110" s="175" t="str">
        <f>IFERROR(LOOKUP(C17110,[1]MASTER!C:C,[1]MASTER!B:B),"")</f>
        <v/>
      </c>
      <c r="H17110" s="176" t="str">
        <f>IFERROR(VLOOKUP(C17110,[1]MASTER!C:G,5,FALSE),"")</f>
        <v/>
      </c>
    </row>
    <row r="17111" spans="1:8" ht="15.75">
      <c r="A17111" s="52">
        <v>17140</v>
      </c>
      <c r="B17111" s="233"/>
      <c r="D17111" s="55" t="e">
        <f>VLOOKUP(C17111,#REF!,2,FALSE)</f>
        <v>#REF!</v>
      </c>
      <c r="E17111" s="172" t="str">
        <f>IFERROR(VLOOKUP(C17111,[1]MASTER!C:F,4,FALSE),"")</f>
        <v/>
      </c>
      <c r="F17111" s="172" t="str">
        <f>IFERROR(VLOOKUP(C17111,[1]MASTER!C:F,3,FALSE),"")</f>
        <v/>
      </c>
      <c r="G17111" s="175" t="str">
        <f>IFERROR(LOOKUP(C17111,[1]MASTER!C:C,[1]MASTER!B:B),"")</f>
        <v/>
      </c>
      <c r="H17111" s="176" t="str">
        <f>IFERROR(VLOOKUP(C17111,[1]MASTER!C:G,5,FALSE),"")</f>
        <v/>
      </c>
    </row>
    <row r="17112" spans="1:8" ht="15.75">
      <c r="A17112" s="109">
        <v>17141</v>
      </c>
      <c r="B17112" s="120"/>
      <c r="D17112" s="55" t="e">
        <f>VLOOKUP(C17112,#REF!,2,FALSE)</f>
        <v>#REF!</v>
      </c>
      <c r="E17112" s="172" t="str">
        <f>IFERROR(VLOOKUP(C17112,[1]MASTER!C:F,4,FALSE),"")</f>
        <v/>
      </c>
      <c r="F17112" s="172" t="str">
        <f>IFERROR(VLOOKUP(C17112,[1]MASTER!C:F,3,FALSE),"")</f>
        <v/>
      </c>
      <c r="G17112" s="175" t="str">
        <f>IFERROR(LOOKUP(C17112,[1]MASTER!C:C,[1]MASTER!B:B),"")</f>
        <v/>
      </c>
      <c r="H17112" s="176" t="str">
        <f>IFERROR(VLOOKUP(C17112,[1]MASTER!C:G,5,FALSE),"")</f>
        <v/>
      </c>
    </row>
    <row r="17113" spans="1:8" ht="15.75">
      <c r="A17113" s="52">
        <v>17142</v>
      </c>
      <c r="B17113" s="233"/>
      <c r="D17113" s="55" t="e">
        <f>VLOOKUP(C17113,#REF!,2,FALSE)</f>
        <v>#REF!</v>
      </c>
      <c r="E17113" s="172" t="str">
        <f>IFERROR(VLOOKUP(C17113,[1]MASTER!C:F,4,FALSE),"")</f>
        <v/>
      </c>
      <c r="F17113" s="172" t="str">
        <f>IFERROR(VLOOKUP(C17113,[1]MASTER!C:F,3,FALSE),"")</f>
        <v/>
      </c>
      <c r="G17113" s="175" t="str">
        <f>IFERROR(LOOKUP(C17113,[1]MASTER!C:C,[1]MASTER!B:B),"")</f>
        <v/>
      </c>
      <c r="H17113" s="176" t="str">
        <f>IFERROR(VLOOKUP(C17113,[1]MASTER!C:G,5,FALSE),"")</f>
        <v/>
      </c>
    </row>
    <row r="17114" spans="1:8" ht="15.75">
      <c r="A17114" s="109">
        <v>17143</v>
      </c>
      <c r="B17114" s="120"/>
      <c r="D17114" s="55" t="e">
        <f>VLOOKUP(C17114,#REF!,2,FALSE)</f>
        <v>#REF!</v>
      </c>
      <c r="E17114" s="172" t="str">
        <f>IFERROR(VLOOKUP(C17114,[1]MASTER!C:F,4,FALSE),"")</f>
        <v/>
      </c>
      <c r="F17114" s="172" t="str">
        <f>IFERROR(VLOOKUP(C17114,[1]MASTER!C:F,3,FALSE),"")</f>
        <v/>
      </c>
      <c r="G17114" s="175" t="str">
        <f>IFERROR(LOOKUP(C17114,[1]MASTER!C:C,[1]MASTER!B:B),"")</f>
        <v/>
      </c>
      <c r="H17114" s="176" t="str">
        <f>IFERROR(VLOOKUP(C17114,[1]MASTER!C:G,5,FALSE),"")</f>
        <v/>
      </c>
    </row>
    <row r="17115" spans="1:8" ht="15.75">
      <c r="A17115" s="52">
        <v>17144</v>
      </c>
      <c r="B17115" s="233"/>
      <c r="D17115" s="55" t="e">
        <f>VLOOKUP(C17115,#REF!,2,FALSE)</f>
        <v>#REF!</v>
      </c>
      <c r="E17115" s="172" t="str">
        <f>IFERROR(VLOOKUP(C17115,[1]MASTER!C:F,4,FALSE),"")</f>
        <v/>
      </c>
      <c r="F17115" s="172" t="str">
        <f>IFERROR(VLOOKUP(C17115,[1]MASTER!C:F,3,FALSE),"")</f>
        <v/>
      </c>
      <c r="G17115" s="175" t="str">
        <f>IFERROR(LOOKUP(C17115,[1]MASTER!C:C,[1]MASTER!B:B),"")</f>
        <v/>
      </c>
      <c r="H17115" s="176" t="str">
        <f>IFERROR(VLOOKUP(C17115,[1]MASTER!C:G,5,FALSE),"")</f>
        <v/>
      </c>
    </row>
    <row r="17116" spans="1:8" ht="15.75">
      <c r="A17116" s="109">
        <v>17145</v>
      </c>
      <c r="B17116" s="120"/>
      <c r="D17116" s="55" t="e">
        <f>VLOOKUP(C17116,#REF!,2,FALSE)</f>
        <v>#REF!</v>
      </c>
      <c r="E17116" s="172" t="str">
        <f>IFERROR(VLOOKUP(C17116,[1]MASTER!C:F,4,FALSE),"")</f>
        <v/>
      </c>
      <c r="F17116" s="172" t="str">
        <f>IFERROR(VLOOKUP(C17116,[1]MASTER!C:F,3,FALSE),"")</f>
        <v/>
      </c>
      <c r="G17116" s="175" t="str">
        <f>IFERROR(LOOKUP(C17116,[1]MASTER!C:C,[1]MASTER!B:B),"")</f>
        <v/>
      </c>
      <c r="H17116" s="176" t="str">
        <f>IFERROR(VLOOKUP(C17116,[1]MASTER!C:G,5,FALSE),"")</f>
        <v/>
      </c>
    </row>
    <row r="17117" spans="1:8" ht="15.75">
      <c r="A17117" s="52">
        <v>17146</v>
      </c>
      <c r="B17117" s="233"/>
      <c r="D17117" s="55" t="e">
        <f>VLOOKUP(C17117,#REF!,2,FALSE)</f>
        <v>#REF!</v>
      </c>
      <c r="E17117" s="172" t="str">
        <f>IFERROR(VLOOKUP(C17117,[1]MASTER!C:F,4,FALSE),"")</f>
        <v/>
      </c>
      <c r="F17117" s="172" t="str">
        <f>IFERROR(VLOOKUP(C17117,[1]MASTER!C:F,3,FALSE),"")</f>
        <v/>
      </c>
      <c r="G17117" s="175" t="str">
        <f>IFERROR(LOOKUP(C17117,[1]MASTER!C:C,[1]MASTER!B:B),"")</f>
        <v/>
      </c>
      <c r="H17117" s="176" t="str">
        <f>IFERROR(VLOOKUP(C17117,[1]MASTER!C:G,5,FALSE),"")</f>
        <v/>
      </c>
    </row>
    <row r="17118" spans="1:8" ht="15.75">
      <c r="A17118" s="109">
        <v>17147</v>
      </c>
      <c r="B17118" s="120"/>
      <c r="D17118" s="55" t="e">
        <f>VLOOKUP(C17118,#REF!,2,FALSE)</f>
        <v>#REF!</v>
      </c>
      <c r="E17118" s="172" t="str">
        <f>IFERROR(VLOOKUP(C17118,[1]MASTER!C:F,4,FALSE),"")</f>
        <v/>
      </c>
      <c r="F17118" s="172" t="str">
        <f>IFERROR(VLOOKUP(C17118,[1]MASTER!C:F,3,FALSE),"")</f>
        <v/>
      </c>
      <c r="G17118" s="175" t="str">
        <f>IFERROR(LOOKUP(C17118,[1]MASTER!C:C,[1]MASTER!B:B),"")</f>
        <v/>
      </c>
      <c r="H17118" s="176" t="str">
        <f>IFERROR(VLOOKUP(C17118,[1]MASTER!C:G,5,FALSE),"")</f>
        <v/>
      </c>
    </row>
    <row r="17119" spans="1:8" ht="15.75">
      <c r="A17119" s="52">
        <v>17148</v>
      </c>
      <c r="B17119" s="233"/>
      <c r="D17119" s="55" t="e">
        <f>VLOOKUP(C17119,#REF!,2,FALSE)</f>
        <v>#REF!</v>
      </c>
      <c r="E17119" s="172" t="str">
        <f>IFERROR(VLOOKUP(C17119,[1]MASTER!C:F,4,FALSE),"")</f>
        <v/>
      </c>
      <c r="F17119" s="172" t="str">
        <f>IFERROR(VLOOKUP(C17119,[1]MASTER!C:F,3,FALSE),"")</f>
        <v/>
      </c>
      <c r="G17119" s="175" t="str">
        <f>IFERROR(LOOKUP(C17119,[1]MASTER!C:C,[1]MASTER!B:B),"")</f>
        <v/>
      </c>
      <c r="H17119" s="176" t="str">
        <f>IFERROR(VLOOKUP(C17119,[1]MASTER!C:G,5,FALSE),"")</f>
        <v/>
      </c>
    </row>
    <row r="17120" spans="1:8" ht="15.75">
      <c r="A17120" s="109">
        <v>17149</v>
      </c>
      <c r="B17120" s="120"/>
      <c r="D17120" s="55" t="e">
        <f>VLOOKUP(C17120,#REF!,2,FALSE)</f>
        <v>#REF!</v>
      </c>
      <c r="E17120" s="172" t="str">
        <f>IFERROR(VLOOKUP(C17120,[1]MASTER!C:F,4,FALSE),"")</f>
        <v/>
      </c>
      <c r="F17120" s="172" t="str">
        <f>IFERROR(VLOOKUP(C17120,[1]MASTER!C:F,3,FALSE),"")</f>
        <v/>
      </c>
      <c r="G17120" s="175" t="str">
        <f>IFERROR(LOOKUP(C17120,[1]MASTER!C:C,[1]MASTER!B:B),"")</f>
        <v/>
      </c>
      <c r="H17120" s="176" t="str">
        <f>IFERROR(VLOOKUP(C17120,[1]MASTER!C:G,5,FALSE),"")</f>
        <v/>
      </c>
    </row>
    <row r="17121" spans="1:8" ht="15.75">
      <c r="A17121" s="52">
        <v>17150</v>
      </c>
      <c r="B17121" s="233"/>
      <c r="D17121" s="55" t="e">
        <f>VLOOKUP(C17121,#REF!,2,FALSE)</f>
        <v>#REF!</v>
      </c>
      <c r="E17121" s="172" t="str">
        <f>IFERROR(VLOOKUP(C17121,[1]MASTER!C:F,4,FALSE),"")</f>
        <v/>
      </c>
      <c r="F17121" s="172" t="str">
        <f>IFERROR(VLOOKUP(C17121,[1]MASTER!C:F,3,FALSE),"")</f>
        <v/>
      </c>
      <c r="G17121" s="175" t="str">
        <f>IFERROR(LOOKUP(C17121,[1]MASTER!C:C,[1]MASTER!B:B),"")</f>
        <v/>
      </c>
      <c r="H17121" s="176" t="str">
        <f>IFERROR(VLOOKUP(C17121,[1]MASTER!C:G,5,FALSE),"")</f>
        <v/>
      </c>
    </row>
    <row r="17122" spans="1:8" ht="15.75">
      <c r="A17122" s="109">
        <v>17151</v>
      </c>
      <c r="B17122" s="120"/>
      <c r="D17122" s="55" t="e">
        <f>VLOOKUP(C17122,#REF!,2,FALSE)</f>
        <v>#REF!</v>
      </c>
      <c r="E17122" s="172" t="str">
        <f>IFERROR(VLOOKUP(C17122,[1]MASTER!C:F,4,FALSE),"")</f>
        <v/>
      </c>
      <c r="F17122" s="172" t="str">
        <f>IFERROR(VLOOKUP(C17122,[1]MASTER!C:F,3,FALSE),"")</f>
        <v/>
      </c>
      <c r="G17122" s="175" t="str">
        <f>IFERROR(LOOKUP(C17122,[1]MASTER!C:C,[1]MASTER!B:B),"")</f>
        <v/>
      </c>
      <c r="H17122" s="176" t="str">
        <f>IFERROR(VLOOKUP(C17122,[1]MASTER!C:G,5,FALSE),"")</f>
        <v/>
      </c>
    </row>
    <row r="17123" spans="1:8" ht="15.75">
      <c r="A17123" s="52">
        <v>17152</v>
      </c>
      <c r="B17123" s="233"/>
      <c r="D17123" s="55" t="e">
        <f>VLOOKUP(C17123,#REF!,2,FALSE)</f>
        <v>#REF!</v>
      </c>
      <c r="E17123" s="172" t="str">
        <f>IFERROR(VLOOKUP(C17123,[1]MASTER!C:F,4,FALSE),"")</f>
        <v/>
      </c>
      <c r="F17123" s="172" t="str">
        <f>IFERROR(VLOOKUP(C17123,[1]MASTER!C:F,3,FALSE),"")</f>
        <v/>
      </c>
      <c r="G17123" s="175" t="str">
        <f>IFERROR(LOOKUP(C17123,[1]MASTER!C:C,[1]MASTER!B:B),"")</f>
        <v/>
      </c>
      <c r="H17123" s="176" t="str">
        <f>IFERROR(VLOOKUP(C17123,[1]MASTER!C:G,5,FALSE),"")</f>
        <v/>
      </c>
    </row>
    <row r="17124" spans="1:8" ht="15.75">
      <c r="A17124" s="109">
        <v>17153</v>
      </c>
      <c r="B17124" s="120"/>
      <c r="D17124" s="55" t="e">
        <f>VLOOKUP(C17124,#REF!,2,FALSE)</f>
        <v>#REF!</v>
      </c>
      <c r="E17124" s="172" t="str">
        <f>IFERROR(VLOOKUP(C17124,[1]MASTER!C:F,4,FALSE),"")</f>
        <v/>
      </c>
      <c r="F17124" s="172" t="str">
        <f>IFERROR(VLOOKUP(C17124,[1]MASTER!C:F,3,FALSE),"")</f>
        <v/>
      </c>
      <c r="G17124" s="175" t="str">
        <f>IFERROR(LOOKUP(C17124,[1]MASTER!C:C,[1]MASTER!B:B),"")</f>
        <v/>
      </c>
      <c r="H17124" s="176" t="str">
        <f>IFERROR(VLOOKUP(C17124,[1]MASTER!C:G,5,FALSE),"")</f>
        <v/>
      </c>
    </row>
    <row r="17125" spans="1:8" ht="15.75">
      <c r="A17125" s="52">
        <v>17154</v>
      </c>
      <c r="B17125" s="233"/>
      <c r="D17125" s="55" t="e">
        <f>VLOOKUP(C17125,#REF!,2,FALSE)</f>
        <v>#REF!</v>
      </c>
      <c r="E17125" s="172" t="str">
        <f>IFERROR(VLOOKUP(C17125,[1]MASTER!C:F,4,FALSE),"")</f>
        <v/>
      </c>
      <c r="F17125" s="172" t="str">
        <f>IFERROR(VLOOKUP(C17125,[1]MASTER!C:F,3,FALSE),"")</f>
        <v/>
      </c>
      <c r="G17125" s="175" t="str">
        <f>IFERROR(LOOKUP(C17125,[1]MASTER!C:C,[1]MASTER!B:B),"")</f>
        <v/>
      </c>
      <c r="H17125" s="176" t="str">
        <f>IFERROR(VLOOKUP(C17125,[1]MASTER!C:G,5,FALSE),"")</f>
        <v/>
      </c>
    </row>
    <row r="17126" spans="1:8" ht="15.75">
      <c r="A17126" s="109">
        <v>17155</v>
      </c>
      <c r="B17126" s="120"/>
      <c r="D17126" s="55" t="e">
        <f>VLOOKUP(C17126,#REF!,2,FALSE)</f>
        <v>#REF!</v>
      </c>
      <c r="E17126" s="172" t="str">
        <f>IFERROR(VLOOKUP(C17126,[1]MASTER!C:F,4,FALSE),"")</f>
        <v/>
      </c>
      <c r="F17126" s="172" t="str">
        <f>IFERROR(VLOOKUP(C17126,[1]MASTER!C:F,3,FALSE),"")</f>
        <v/>
      </c>
      <c r="G17126" s="175" t="str">
        <f>IFERROR(LOOKUP(C17126,[1]MASTER!C:C,[1]MASTER!B:B),"")</f>
        <v/>
      </c>
      <c r="H17126" s="176" t="str">
        <f>IFERROR(VLOOKUP(C17126,[1]MASTER!C:G,5,FALSE),"")</f>
        <v/>
      </c>
    </row>
    <row r="17127" spans="1:8" ht="15.75">
      <c r="A17127" s="52">
        <v>17156</v>
      </c>
      <c r="B17127" s="233"/>
      <c r="D17127" s="55" t="e">
        <f>VLOOKUP(C17127,#REF!,2,FALSE)</f>
        <v>#REF!</v>
      </c>
      <c r="E17127" s="172" t="str">
        <f>IFERROR(VLOOKUP(C17127,[1]MASTER!C:F,4,FALSE),"")</f>
        <v/>
      </c>
      <c r="F17127" s="172" t="str">
        <f>IFERROR(VLOOKUP(C17127,[1]MASTER!C:F,3,FALSE),"")</f>
        <v/>
      </c>
      <c r="G17127" s="175" t="str">
        <f>IFERROR(LOOKUP(C17127,[1]MASTER!C:C,[1]MASTER!B:B),"")</f>
        <v/>
      </c>
      <c r="H17127" s="176" t="str">
        <f>IFERROR(VLOOKUP(C17127,[1]MASTER!C:G,5,FALSE),"")</f>
        <v/>
      </c>
    </row>
    <row r="17128" spans="1:8" ht="15.75">
      <c r="A17128" s="109">
        <v>17157</v>
      </c>
      <c r="B17128" s="120"/>
      <c r="D17128" s="55" t="e">
        <f>VLOOKUP(C17128,#REF!,2,FALSE)</f>
        <v>#REF!</v>
      </c>
      <c r="E17128" s="172" t="str">
        <f>IFERROR(VLOOKUP(C17128,[1]MASTER!C:F,4,FALSE),"")</f>
        <v/>
      </c>
      <c r="F17128" s="172" t="str">
        <f>IFERROR(VLOOKUP(C17128,[1]MASTER!C:F,3,FALSE),"")</f>
        <v/>
      </c>
      <c r="G17128" s="175" t="str">
        <f>IFERROR(LOOKUP(C17128,[1]MASTER!C:C,[1]MASTER!B:B),"")</f>
        <v/>
      </c>
      <c r="H17128" s="176" t="str">
        <f>IFERROR(VLOOKUP(C17128,[1]MASTER!C:G,5,FALSE),"")</f>
        <v/>
      </c>
    </row>
    <row r="17129" spans="1:8" ht="15.75">
      <c r="A17129" s="52">
        <v>17158</v>
      </c>
      <c r="B17129" s="233"/>
      <c r="D17129" s="55" t="e">
        <f>VLOOKUP(C17129,#REF!,2,FALSE)</f>
        <v>#REF!</v>
      </c>
      <c r="E17129" s="172" t="str">
        <f>IFERROR(VLOOKUP(C17129,[1]MASTER!C:F,4,FALSE),"")</f>
        <v/>
      </c>
      <c r="F17129" s="172" t="str">
        <f>IFERROR(VLOOKUP(C17129,[1]MASTER!C:F,3,FALSE),"")</f>
        <v/>
      </c>
      <c r="G17129" s="175" t="str">
        <f>IFERROR(LOOKUP(C17129,[1]MASTER!C:C,[1]MASTER!B:B),"")</f>
        <v/>
      </c>
      <c r="H17129" s="176" t="str">
        <f>IFERROR(VLOOKUP(C17129,[1]MASTER!C:G,5,FALSE),"")</f>
        <v/>
      </c>
    </row>
    <row r="17130" spans="1:8" ht="15.75">
      <c r="A17130" s="109">
        <v>17159</v>
      </c>
      <c r="B17130" s="120"/>
      <c r="D17130" s="55" t="e">
        <f>VLOOKUP(C17130,#REF!,2,FALSE)</f>
        <v>#REF!</v>
      </c>
      <c r="E17130" s="172" t="str">
        <f>IFERROR(VLOOKUP(C17130,[1]MASTER!C:F,4,FALSE),"")</f>
        <v/>
      </c>
      <c r="F17130" s="172" t="str">
        <f>IFERROR(VLOOKUP(C17130,[1]MASTER!C:F,3,FALSE),"")</f>
        <v/>
      </c>
      <c r="G17130" s="175" t="str">
        <f>IFERROR(LOOKUP(C17130,[1]MASTER!C:C,[1]MASTER!B:B),"")</f>
        <v/>
      </c>
      <c r="H17130" s="176" t="str">
        <f>IFERROR(VLOOKUP(C17130,[1]MASTER!C:G,5,FALSE),"")</f>
        <v/>
      </c>
    </row>
    <row r="17131" spans="1:8" ht="15.75">
      <c r="A17131" s="52">
        <v>17160</v>
      </c>
      <c r="B17131" s="233"/>
      <c r="D17131" s="55" t="e">
        <f>VLOOKUP(C17131,#REF!,2,FALSE)</f>
        <v>#REF!</v>
      </c>
      <c r="E17131" s="172" t="str">
        <f>IFERROR(VLOOKUP(C17131,[1]MASTER!C:F,4,FALSE),"")</f>
        <v/>
      </c>
      <c r="F17131" s="172" t="str">
        <f>IFERROR(VLOOKUP(C17131,[1]MASTER!C:F,3,FALSE),"")</f>
        <v/>
      </c>
      <c r="G17131" s="175" t="str">
        <f>IFERROR(LOOKUP(C17131,[1]MASTER!C:C,[1]MASTER!B:B),"")</f>
        <v/>
      </c>
      <c r="H17131" s="176" t="str">
        <f>IFERROR(VLOOKUP(C17131,[1]MASTER!C:G,5,FALSE),"")</f>
        <v/>
      </c>
    </row>
    <row r="17132" spans="1:8" ht="15.75">
      <c r="A17132" s="109">
        <v>17161</v>
      </c>
      <c r="B17132" s="120"/>
      <c r="D17132" s="55" t="e">
        <f>VLOOKUP(C17132,#REF!,2,FALSE)</f>
        <v>#REF!</v>
      </c>
      <c r="E17132" s="172" t="str">
        <f>IFERROR(VLOOKUP(C17132,[1]MASTER!C:F,4,FALSE),"")</f>
        <v/>
      </c>
      <c r="F17132" s="172" t="str">
        <f>IFERROR(VLOOKUP(C17132,[1]MASTER!C:F,3,FALSE),"")</f>
        <v/>
      </c>
      <c r="G17132" s="175" t="str">
        <f>IFERROR(LOOKUP(C17132,[1]MASTER!C:C,[1]MASTER!B:B),"")</f>
        <v/>
      </c>
      <c r="H17132" s="176" t="str">
        <f>IFERROR(VLOOKUP(C17132,[1]MASTER!C:G,5,FALSE),"")</f>
        <v/>
      </c>
    </row>
    <row r="17133" spans="1:8" ht="15.75">
      <c r="A17133" s="52">
        <v>17162</v>
      </c>
      <c r="B17133" s="233"/>
      <c r="D17133" s="55" t="e">
        <f>VLOOKUP(C17133,#REF!,2,FALSE)</f>
        <v>#REF!</v>
      </c>
      <c r="E17133" s="172" t="str">
        <f>IFERROR(VLOOKUP(C17133,[1]MASTER!C:F,4,FALSE),"")</f>
        <v/>
      </c>
      <c r="F17133" s="172" t="str">
        <f>IFERROR(VLOOKUP(C17133,[1]MASTER!C:F,3,FALSE),"")</f>
        <v/>
      </c>
      <c r="G17133" s="175" t="str">
        <f>IFERROR(LOOKUP(C17133,[1]MASTER!C:C,[1]MASTER!B:B),"")</f>
        <v/>
      </c>
      <c r="H17133" s="176" t="str">
        <f>IFERROR(VLOOKUP(C17133,[1]MASTER!C:G,5,FALSE),"")</f>
        <v/>
      </c>
    </row>
    <row r="17134" spans="1:8" ht="15.75">
      <c r="A17134" s="109">
        <v>17163</v>
      </c>
      <c r="B17134" s="120"/>
      <c r="D17134" s="55" t="e">
        <f>VLOOKUP(C17134,#REF!,2,FALSE)</f>
        <v>#REF!</v>
      </c>
      <c r="E17134" s="172" t="str">
        <f>IFERROR(VLOOKUP(C17134,[1]MASTER!C:F,4,FALSE),"")</f>
        <v/>
      </c>
      <c r="F17134" s="172" t="str">
        <f>IFERROR(VLOOKUP(C17134,[1]MASTER!C:F,3,FALSE),"")</f>
        <v/>
      </c>
      <c r="G17134" s="175" t="str">
        <f>IFERROR(LOOKUP(C17134,[1]MASTER!C:C,[1]MASTER!B:B),"")</f>
        <v/>
      </c>
      <c r="H17134" s="176" t="str">
        <f>IFERROR(VLOOKUP(C17134,[1]MASTER!C:G,5,FALSE),"")</f>
        <v/>
      </c>
    </row>
    <row r="17135" spans="1:8" ht="15.75">
      <c r="A17135" s="52">
        <v>17164</v>
      </c>
      <c r="B17135" s="233"/>
      <c r="D17135" s="55" t="e">
        <f>VLOOKUP(C17135,#REF!,2,FALSE)</f>
        <v>#REF!</v>
      </c>
      <c r="E17135" s="172" t="str">
        <f>IFERROR(VLOOKUP(C17135,[1]MASTER!C:F,4,FALSE),"")</f>
        <v/>
      </c>
      <c r="F17135" s="172" t="str">
        <f>IFERROR(VLOOKUP(C17135,[1]MASTER!C:F,3,FALSE),"")</f>
        <v/>
      </c>
      <c r="G17135" s="175" t="str">
        <f>IFERROR(LOOKUP(C17135,[1]MASTER!C:C,[1]MASTER!B:B),"")</f>
        <v/>
      </c>
      <c r="H17135" s="176" t="str">
        <f>IFERROR(VLOOKUP(C17135,[1]MASTER!C:G,5,FALSE),"")</f>
        <v/>
      </c>
    </row>
    <row r="17136" spans="1:8" ht="15.75">
      <c r="A17136" s="109">
        <v>17165</v>
      </c>
      <c r="B17136" s="120"/>
      <c r="D17136" s="55" t="e">
        <f>VLOOKUP(C17136,#REF!,2,FALSE)</f>
        <v>#REF!</v>
      </c>
      <c r="E17136" s="172" t="str">
        <f>IFERROR(VLOOKUP(C17136,[1]MASTER!C:F,4,FALSE),"")</f>
        <v/>
      </c>
      <c r="F17136" s="172" t="str">
        <f>IFERROR(VLOOKUP(C17136,[1]MASTER!C:F,3,FALSE),"")</f>
        <v/>
      </c>
      <c r="G17136" s="175" t="str">
        <f>IFERROR(LOOKUP(C17136,[1]MASTER!C:C,[1]MASTER!B:B),"")</f>
        <v/>
      </c>
      <c r="H17136" s="176" t="str">
        <f>IFERROR(VLOOKUP(C17136,[1]MASTER!C:G,5,FALSE),"")</f>
        <v/>
      </c>
    </row>
    <row r="17137" spans="1:8" ht="15.75">
      <c r="A17137" s="52">
        <v>17166</v>
      </c>
      <c r="B17137" s="233"/>
      <c r="D17137" s="55" t="e">
        <f>VLOOKUP(C17137,#REF!,2,FALSE)</f>
        <v>#REF!</v>
      </c>
      <c r="E17137" s="172" t="str">
        <f>IFERROR(VLOOKUP(C17137,[1]MASTER!C:F,4,FALSE),"")</f>
        <v/>
      </c>
      <c r="F17137" s="172" t="str">
        <f>IFERROR(VLOOKUP(C17137,[1]MASTER!C:F,3,FALSE),"")</f>
        <v/>
      </c>
      <c r="G17137" s="175" t="str">
        <f>IFERROR(LOOKUP(C17137,[1]MASTER!C:C,[1]MASTER!B:B),"")</f>
        <v/>
      </c>
      <c r="H17137" s="176" t="str">
        <f>IFERROR(VLOOKUP(C17137,[1]MASTER!C:G,5,FALSE),"")</f>
        <v/>
      </c>
    </row>
    <row r="17138" spans="1:8" ht="15.75">
      <c r="A17138" s="109">
        <v>17167</v>
      </c>
      <c r="B17138" s="120"/>
      <c r="D17138" s="55" t="e">
        <f>VLOOKUP(C17138,#REF!,2,FALSE)</f>
        <v>#REF!</v>
      </c>
      <c r="E17138" s="172" t="str">
        <f>IFERROR(VLOOKUP(C17138,[1]MASTER!C:F,4,FALSE),"")</f>
        <v/>
      </c>
      <c r="F17138" s="172" t="str">
        <f>IFERROR(VLOOKUP(C17138,[1]MASTER!C:F,3,FALSE),"")</f>
        <v/>
      </c>
      <c r="G17138" s="175" t="str">
        <f>IFERROR(LOOKUP(C17138,[1]MASTER!C:C,[1]MASTER!B:B),"")</f>
        <v/>
      </c>
      <c r="H17138" s="176" t="str">
        <f>IFERROR(VLOOKUP(C17138,[1]MASTER!C:G,5,FALSE),"")</f>
        <v/>
      </c>
    </row>
    <row r="17139" spans="1:8" ht="15.75">
      <c r="A17139" s="52">
        <v>17168</v>
      </c>
      <c r="B17139" s="233"/>
      <c r="D17139" s="55" t="e">
        <f>VLOOKUP(C17139,#REF!,2,FALSE)</f>
        <v>#REF!</v>
      </c>
      <c r="E17139" s="172" t="str">
        <f>IFERROR(VLOOKUP(C17139,[1]MASTER!C:F,4,FALSE),"")</f>
        <v/>
      </c>
      <c r="F17139" s="172" t="str">
        <f>IFERROR(VLOOKUP(C17139,[1]MASTER!C:F,3,FALSE),"")</f>
        <v/>
      </c>
      <c r="G17139" s="175" t="str">
        <f>IFERROR(LOOKUP(C17139,[1]MASTER!C:C,[1]MASTER!B:B),"")</f>
        <v/>
      </c>
      <c r="H17139" s="176" t="str">
        <f>IFERROR(VLOOKUP(C17139,[1]MASTER!C:G,5,FALSE),"")</f>
        <v/>
      </c>
    </row>
    <row r="17140" spans="1:8" ht="15.75">
      <c r="A17140" s="109">
        <v>17169</v>
      </c>
      <c r="B17140" s="120"/>
      <c r="D17140" s="55" t="e">
        <f>VLOOKUP(C17140,#REF!,2,FALSE)</f>
        <v>#REF!</v>
      </c>
      <c r="E17140" s="172" t="str">
        <f>IFERROR(VLOOKUP(C17140,[1]MASTER!C:F,4,FALSE),"")</f>
        <v/>
      </c>
      <c r="F17140" s="172" t="str">
        <f>IFERROR(VLOOKUP(C17140,[1]MASTER!C:F,3,FALSE),"")</f>
        <v/>
      </c>
      <c r="G17140" s="175" t="str">
        <f>IFERROR(LOOKUP(C17140,[1]MASTER!C:C,[1]MASTER!B:B),"")</f>
        <v/>
      </c>
      <c r="H17140" s="176" t="str">
        <f>IFERROR(VLOOKUP(C17140,[1]MASTER!C:G,5,FALSE),"")</f>
        <v/>
      </c>
    </row>
    <row r="17141" spans="1:8" ht="15.75">
      <c r="A17141" s="52">
        <v>17170</v>
      </c>
      <c r="B17141" s="233"/>
      <c r="D17141" s="55" t="e">
        <f>VLOOKUP(C17141,#REF!,2,FALSE)</f>
        <v>#REF!</v>
      </c>
      <c r="E17141" s="172" t="str">
        <f>IFERROR(VLOOKUP(C17141,[1]MASTER!C:F,4,FALSE),"")</f>
        <v/>
      </c>
      <c r="F17141" s="172" t="str">
        <f>IFERROR(VLOOKUP(C17141,[1]MASTER!C:F,3,FALSE),"")</f>
        <v/>
      </c>
      <c r="G17141" s="175" t="str">
        <f>IFERROR(LOOKUP(C17141,[1]MASTER!C:C,[1]MASTER!B:B),"")</f>
        <v/>
      </c>
      <c r="H17141" s="176" t="str">
        <f>IFERROR(VLOOKUP(C17141,[1]MASTER!C:G,5,FALSE),"")</f>
        <v/>
      </c>
    </row>
    <row r="17142" spans="1:8" ht="15.75">
      <c r="A17142" s="109">
        <v>17171</v>
      </c>
      <c r="B17142" s="120"/>
      <c r="D17142" s="55" t="e">
        <f>VLOOKUP(C17142,#REF!,2,FALSE)</f>
        <v>#REF!</v>
      </c>
      <c r="E17142" s="172" t="str">
        <f>IFERROR(VLOOKUP(C17142,[1]MASTER!C:F,4,FALSE),"")</f>
        <v/>
      </c>
      <c r="F17142" s="172" t="str">
        <f>IFERROR(VLOOKUP(C17142,[1]MASTER!C:F,3,FALSE),"")</f>
        <v/>
      </c>
      <c r="G17142" s="175" t="str">
        <f>IFERROR(LOOKUP(C17142,[1]MASTER!C:C,[1]MASTER!B:B),"")</f>
        <v/>
      </c>
      <c r="H17142" s="176" t="str">
        <f>IFERROR(VLOOKUP(C17142,[1]MASTER!C:G,5,FALSE),"")</f>
        <v/>
      </c>
    </row>
    <row r="17143" spans="1:8" ht="15.75">
      <c r="A17143" s="52">
        <v>17172</v>
      </c>
      <c r="B17143" s="233"/>
      <c r="D17143" s="55" t="e">
        <f>VLOOKUP(C17143,#REF!,2,FALSE)</f>
        <v>#REF!</v>
      </c>
      <c r="E17143" s="172" t="str">
        <f>IFERROR(VLOOKUP(C17143,[1]MASTER!C:F,4,FALSE),"")</f>
        <v/>
      </c>
      <c r="F17143" s="172" t="str">
        <f>IFERROR(VLOOKUP(C17143,[1]MASTER!C:F,3,FALSE),"")</f>
        <v/>
      </c>
      <c r="G17143" s="175" t="str">
        <f>IFERROR(LOOKUP(C17143,[1]MASTER!C:C,[1]MASTER!B:B),"")</f>
        <v/>
      </c>
      <c r="H17143" s="176" t="str">
        <f>IFERROR(VLOOKUP(C17143,[1]MASTER!C:G,5,FALSE),"")</f>
        <v/>
      </c>
    </row>
    <row r="17144" spans="1:8" ht="15.75">
      <c r="A17144" s="109">
        <v>17173</v>
      </c>
      <c r="B17144" s="120"/>
      <c r="D17144" s="55" t="e">
        <f>VLOOKUP(C17144,#REF!,2,FALSE)</f>
        <v>#REF!</v>
      </c>
      <c r="E17144" s="172" t="str">
        <f>IFERROR(VLOOKUP(C17144,[1]MASTER!C:F,4,FALSE),"")</f>
        <v/>
      </c>
      <c r="F17144" s="172" t="str">
        <f>IFERROR(VLOOKUP(C17144,[1]MASTER!C:F,3,FALSE),"")</f>
        <v/>
      </c>
      <c r="G17144" s="175" t="str">
        <f>IFERROR(LOOKUP(C17144,[1]MASTER!C:C,[1]MASTER!B:B),"")</f>
        <v/>
      </c>
      <c r="H17144" s="176" t="str">
        <f>IFERROR(VLOOKUP(C17144,[1]MASTER!C:G,5,FALSE),"")</f>
        <v/>
      </c>
    </row>
    <row r="17145" spans="1:8" ht="15.75">
      <c r="A17145" s="52">
        <v>17174</v>
      </c>
      <c r="B17145" s="233"/>
      <c r="D17145" s="55" t="e">
        <f>VLOOKUP(C17145,#REF!,2,FALSE)</f>
        <v>#REF!</v>
      </c>
      <c r="E17145" s="172" t="str">
        <f>IFERROR(VLOOKUP(C17145,[1]MASTER!C:F,4,FALSE),"")</f>
        <v/>
      </c>
      <c r="F17145" s="172" t="str">
        <f>IFERROR(VLOOKUP(C17145,[1]MASTER!C:F,3,FALSE),"")</f>
        <v/>
      </c>
      <c r="G17145" s="175" t="str">
        <f>IFERROR(LOOKUP(C17145,[1]MASTER!C:C,[1]MASTER!B:B),"")</f>
        <v/>
      </c>
      <c r="H17145" s="176" t="str">
        <f>IFERROR(VLOOKUP(C17145,[1]MASTER!C:G,5,FALSE),"")</f>
        <v/>
      </c>
    </row>
    <row r="17146" spans="1:8" ht="15.75">
      <c r="A17146" s="109">
        <v>17175</v>
      </c>
      <c r="B17146" s="120"/>
      <c r="D17146" s="55" t="e">
        <f>VLOOKUP(C17146,#REF!,2,FALSE)</f>
        <v>#REF!</v>
      </c>
      <c r="E17146" s="172" t="str">
        <f>IFERROR(VLOOKUP(C17146,[1]MASTER!C:F,4,FALSE),"")</f>
        <v/>
      </c>
      <c r="F17146" s="172" t="str">
        <f>IFERROR(VLOOKUP(C17146,[1]MASTER!C:F,3,FALSE),"")</f>
        <v/>
      </c>
      <c r="G17146" s="175" t="str">
        <f>IFERROR(LOOKUP(C17146,[1]MASTER!C:C,[1]MASTER!B:B),"")</f>
        <v/>
      </c>
      <c r="H17146" s="176" t="str">
        <f>IFERROR(VLOOKUP(C17146,[1]MASTER!C:G,5,FALSE),"")</f>
        <v/>
      </c>
    </row>
    <row r="17147" spans="1:8" ht="15.75">
      <c r="A17147" s="52">
        <v>17176</v>
      </c>
      <c r="B17147" s="233"/>
      <c r="D17147" s="55" t="e">
        <f>VLOOKUP(C17147,#REF!,2,FALSE)</f>
        <v>#REF!</v>
      </c>
      <c r="E17147" s="172" t="str">
        <f>IFERROR(VLOOKUP(C17147,[1]MASTER!C:F,4,FALSE),"")</f>
        <v/>
      </c>
      <c r="F17147" s="172" t="str">
        <f>IFERROR(VLOOKUP(C17147,[1]MASTER!C:F,3,FALSE),"")</f>
        <v/>
      </c>
      <c r="G17147" s="175" t="str">
        <f>IFERROR(LOOKUP(C17147,[1]MASTER!C:C,[1]MASTER!B:B),"")</f>
        <v/>
      </c>
      <c r="H17147" s="176" t="str">
        <f>IFERROR(VLOOKUP(C17147,[1]MASTER!C:G,5,FALSE),"")</f>
        <v/>
      </c>
    </row>
    <row r="17148" spans="1:8" ht="15.75">
      <c r="A17148" s="109">
        <v>17177</v>
      </c>
      <c r="B17148" s="120"/>
      <c r="D17148" s="55" t="e">
        <f>VLOOKUP(C17148,#REF!,2,FALSE)</f>
        <v>#REF!</v>
      </c>
      <c r="E17148" s="172" t="str">
        <f>IFERROR(VLOOKUP(C17148,[1]MASTER!C:F,4,FALSE),"")</f>
        <v/>
      </c>
      <c r="F17148" s="172" t="str">
        <f>IFERROR(VLOOKUP(C17148,[1]MASTER!C:F,3,FALSE),"")</f>
        <v/>
      </c>
      <c r="G17148" s="175" t="str">
        <f>IFERROR(LOOKUP(C17148,[1]MASTER!C:C,[1]MASTER!B:B),"")</f>
        <v/>
      </c>
      <c r="H17148" s="176" t="str">
        <f>IFERROR(VLOOKUP(C17148,[1]MASTER!C:G,5,FALSE),"")</f>
        <v/>
      </c>
    </row>
    <row r="17149" spans="1:8" ht="15.75">
      <c r="A17149" s="52">
        <v>17178</v>
      </c>
      <c r="B17149" s="233"/>
      <c r="D17149" s="55" t="e">
        <f>VLOOKUP(C17149,#REF!,2,FALSE)</f>
        <v>#REF!</v>
      </c>
      <c r="E17149" s="172" t="str">
        <f>IFERROR(VLOOKUP(C17149,[1]MASTER!C:F,4,FALSE),"")</f>
        <v/>
      </c>
      <c r="F17149" s="172" t="str">
        <f>IFERROR(VLOOKUP(C17149,[1]MASTER!C:F,3,FALSE),"")</f>
        <v/>
      </c>
      <c r="G17149" s="175" t="str">
        <f>IFERROR(LOOKUP(C17149,[1]MASTER!C:C,[1]MASTER!B:B),"")</f>
        <v/>
      </c>
      <c r="H17149" s="176" t="str">
        <f>IFERROR(VLOOKUP(C17149,[1]MASTER!C:G,5,FALSE),"")</f>
        <v/>
      </c>
    </row>
    <row r="17150" spans="1:8" ht="15.75">
      <c r="A17150" s="109">
        <v>17179</v>
      </c>
      <c r="B17150" s="120"/>
      <c r="D17150" s="55" t="e">
        <f>VLOOKUP(C17150,#REF!,2,FALSE)</f>
        <v>#REF!</v>
      </c>
      <c r="E17150" s="172" t="str">
        <f>IFERROR(VLOOKUP(C17150,[1]MASTER!C:F,4,FALSE),"")</f>
        <v/>
      </c>
      <c r="F17150" s="172" t="str">
        <f>IFERROR(VLOOKUP(C17150,[1]MASTER!C:F,3,FALSE),"")</f>
        <v/>
      </c>
      <c r="G17150" s="175" t="str">
        <f>IFERROR(LOOKUP(C17150,[1]MASTER!C:C,[1]MASTER!B:B),"")</f>
        <v/>
      </c>
      <c r="H17150" s="176" t="str">
        <f>IFERROR(VLOOKUP(C17150,[1]MASTER!C:G,5,FALSE),"")</f>
        <v/>
      </c>
    </row>
    <row r="17151" spans="1:8" ht="15.75">
      <c r="A17151" s="52">
        <v>17180</v>
      </c>
      <c r="B17151" s="233"/>
      <c r="D17151" s="55" t="e">
        <f>VLOOKUP(C17151,#REF!,2,FALSE)</f>
        <v>#REF!</v>
      </c>
      <c r="E17151" s="172" t="str">
        <f>IFERROR(VLOOKUP(C17151,[1]MASTER!C:F,4,FALSE),"")</f>
        <v/>
      </c>
      <c r="F17151" s="172" t="str">
        <f>IFERROR(VLOOKUP(C17151,[1]MASTER!C:F,3,FALSE),"")</f>
        <v/>
      </c>
      <c r="G17151" s="175" t="str">
        <f>IFERROR(LOOKUP(C17151,[1]MASTER!C:C,[1]MASTER!B:B),"")</f>
        <v/>
      </c>
      <c r="H17151" s="176" t="str">
        <f>IFERROR(VLOOKUP(C17151,[1]MASTER!C:G,5,FALSE),"")</f>
        <v/>
      </c>
    </row>
    <row r="17152" spans="1:8" ht="15.75">
      <c r="A17152" s="109">
        <v>17181</v>
      </c>
      <c r="B17152" s="120"/>
      <c r="D17152" s="55" t="e">
        <f>VLOOKUP(C17152,#REF!,2,FALSE)</f>
        <v>#REF!</v>
      </c>
      <c r="E17152" s="172" t="str">
        <f>IFERROR(VLOOKUP(C17152,[1]MASTER!C:F,4,FALSE),"")</f>
        <v/>
      </c>
      <c r="F17152" s="172" t="str">
        <f>IFERROR(VLOOKUP(C17152,[1]MASTER!C:F,3,FALSE),"")</f>
        <v/>
      </c>
      <c r="G17152" s="175" t="str">
        <f>IFERROR(LOOKUP(C17152,[1]MASTER!C:C,[1]MASTER!B:B),"")</f>
        <v/>
      </c>
      <c r="H17152" s="176" t="str">
        <f>IFERROR(VLOOKUP(C17152,[1]MASTER!C:G,5,FALSE),"")</f>
        <v/>
      </c>
    </row>
    <row r="17153" spans="1:8" ht="15.75">
      <c r="A17153" s="52">
        <v>17182</v>
      </c>
      <c r="B17153" s="233"/>
      <c r="D17153" s="55" t="e">
        <f>VLOOKUP(C17153,#REF!,2,FALSE)</f>
        <v>#REF!</v>
      </c>
      <c r="E17153" s="172" t="str">
        <f>IFERROR(VLOOKUP(C17153,[1]MASTER!C:F,4,FALSE),"")</f>
        <v/>
      </c>
      <c r="F17153" s="172" t="str">
        <f>IFERROR(VLOOKUP(C17153,[1]MASTER!C:F,3,FALSE),"")</f>
        <v/>
      </c>
      <c r="G17153" s="175" t="str">
        <f>IFERROR(LOOKUP(C17153,[1]MASTER!C:C,[1]MASTER!B:B),"")</f>
        <v/>
      </c>
      <c r="H17153" s="176" t="str">
        <f>IFERROR(VLOOKUP(C17153,[1]MASTER!C:G,5,FALSE),"")</f>
        <v/>
      </c>
    </row>
    <row r="17154" spans="1:8" ht="15.75">
      <c r="A17154" s="109">
        <v>17183</v>
      </c>
      <c r="B17154" s="120"/>
      <c r="D17154" s="55" t="e">
        <f>VLOOKUP(C17154,#REF!,2,FALSE)</f>
        <v>#REF!</v>
      </c>
      <c r="E17154" s="172" t="str">
        <f>IFERROR(VLOOKUP(C17154,[1]MASTER!C:F,4,FALSE),"")</f>
        <v/>
      </c>
      <c r="F17154" s="172" t="str">
        <f>IFERROR(VLOOKUP(C17154,[1]MASTER!C:F,3,FALSE),"")</f>
        <v/>
      </c>
      <c r="G17154" s="175" t="str">
        <f>IFERROR(LOOKUP(C17154,[1]MASTER!C:C,[1]MASTER!B:B),"")</f>
        <v/>
      </c>
      <c r="H17154" s="176" t="str">
        <f>IFERROR(VLOOKUP(C17154,[1]MASTER!C:G,5,FALSE),"")</f>
        <v/>
      </c>
    </row>
    <row r="17155" spans="1:8" ht="15.75">
      <c r="A17155" s="52">
        <v>17184</v>
      </c>
      <c r="B17155" s="233"/>
      <c r="D17155" s="55" t="e">
        <f>VLOOKUP(C17155,#REF!,2,FALSE)</f>
        <v>#REF!</v>
      </c>
      <c r="E17155" s="172" t="str">
        <f>IFERROR(VLOOKUP(C17155,[1]MASTER!C:F,4,FALSE),"")</f>
        <v/>
      </c>
      <c r="F17155" s="172" t="str">
        <f>IFERROR(VLOOKUP(C17155,[1]MASTER!C:F,3,FALSE),"")</f>
        <v/>
      </c>
      <c r="G17155" s="175" t="str">
        <f>IFERROR(LOOKUP(C17155,[1]MASTER!C:C,[1]MASTER!B:B),"")</f>
        <v/>
      </c>
      <c r="H17155" s="176" t="str">
        <f>IFERROR(VLOOKUP(C17155,[1]MASTER!C:G,5,FALSE),"")</f>
        <v/>
      </c>
    </row>
    <row r="17156" spans="1:8" ht="15.75">
      <c r="A17156" s="109">
        <v>17185</v>
      </c>
      <c r="B17156" s="120"/>
      <c r="D17156" s="55" t="e">
        <f>VLOOKUP(C17156,#REF!,2,FALSE)</f>
        <v>#REF!</v>
      </c>
      <c r="E17156" s="172" t="str">
        <f>IFERROR(VLOOKUP(C17156,[1]MASTER!C:F,4,FALSE),"")</f>
        <v/>
      </c>
      <c r="F17156" s="172" t="str">
        <f>IFERROR(VLOOKUP(C17156,[1]MASTER!C:F,3,FALSE),"")</f>
        <v/>
      </c>
      <c r="G17156" s="175" t="str">
        <f>IFERROR(LOOKUP(C17156,[1]MASTER!C:C,[1]MASTER!B:B),"")</f>
        <v/>
      </c>
      <c r="H17156" s="176" t="str">
        <f>IFERROR(VLOOKUP(C17156,[1]MASTER!C:G,5,FALSE),"")</f>
        <v/>
      </c>
    </row>
    <row r="17157" spans="1:8" ht="15.75">
      <c r="A17157" s="52">
        <v>17186</v>
      </c>
      <c r="B17157" s="233"/>
      <c r="D17157" s="55" t="e">
        <f>VLOOKUP(C17157,#REF!,2,FALSE)</f>
        <v>#REF!</v>
      </c>
      <c r="E17157" s="172" t="str">
        <f>IFERROR(VLOOKUP(C17157,[1]MASTER!C:F,4,FALSE),"")</f>
        <v/>
      </c>
      <c r="F17157" s="172" t="str">
        <f>IFERROR(VLOOKUP(C17157,[1]MASTER!C:F,3,FALSE),"")</f>
        <v/>
      </c>
      <c r="G17157" s="175" t="str">
        <f>IFERROR(LOOKUP(C17157,[1]MASTER!C:C,[1]MASTER!B:B),"")</f>
        <v/>
      </c>
      <c r="H17157" s="176" t="str">
        <f>IFERROR(VLOOKUP(C17157,[1]MASTER!C:G,5,FALSE),"")</f>
        <v/>
      </c>
    </row>
    <row r="17158" spans="1:8" ht="15.75">
      <c r="A17158" s="109">
        <v>17187</v>
      </c>
      <c r="B17158" s="120"/>
      <c r="D17158" s="55" t="e">
        <f>VLOOKUP(C17158,#REF!,2,FALSE)</f>
        <v>#REF!</v>
      </c>
      <c r="E17158" s="172" t="str">
        <f>IFERROR(VLOOKUP(C17158,[1]MASTER!C:F,4,FALSE),"")</f>
        <v/>
      </c>
      <c r="F17158" s="172" t="str">
        <f>IFERROR(VLOOKUP(C17158,[1]MASTER!C:F,3,FALSE),"")</f>
        <v/>
      </c>
      <c r="G17158" s="175" t="str">
        <f>IFERROR(LOOKUP(C17158,[1]MASTER!C:C,[1]MASTER!B:B),"")</f>
        <v/>
      </c>
      <c r="H17158" s="176" t="str">
        <f>IFERROR(VLOOKUP(C17158,[1]MASTER!C:G,5,FALSE),"")</f>
        <v/>
      </c>
    </row>
    <row r="17159" spans="1:8" ht="15.75">
      <c r="A17159" s="52">
        <v>17188</v>
      </c>
      <c r="B17159" s="233"/>
      <c r="D17159" s="55" t="e">
        <f>VLOOKUP(C17159,#REF!,2,FALSE)</f>
        <v>#REF!</v>
      </c>
      <c r="E17159" s="172" t="str">
        <f>IFERROR(VLOOKUP(C17159,[1]MASTER!C:F,4,FALSE),"")</f>
        <v/>
      </c>
      <c r="F17159" s="172" t="str">
        <f>IFERROR(VLOOKUP(C17159,[1]MASTER!C:F,3,FALSE),"")</f>
        <v/>
      </c>
      <c r="G17159" s="175" t="str">
        <f>IFERROR(LOOKUP(C17159,[1]MASTER!C:C,[1]MASTER!B:B),"")</f>
        <v/>
      </c>
      <c r="H17159" s="176" t="str">
        <f>IFERROR(VLOOKUP(C17159,[1]MASTER!C:G,5,FALSE),"")</f>
        <v/>
      </c>
    </row>
    <row r="17160" spans="1:8" ht="15.75">
      <c r="A17160" s="109">
        <v>17189</v>
      </c>
      <c r="B17160" s="120"/>
      <c r="D17160" s="55" t="e">
        <f>VLOOKUP(C17160,#REF!,2,FALSE)</f>
        <v>#REF!</v>
      </c>
      <c r="E17160" s="172" t="str">
        <f>IFERROR(VLOOKUP(C17160,[1]MASTER!C:F,4,FALSE),"")</f>
        <v/>
      </c>
      <c r="F17160" s="172" t="str">
        <f>IFERROR(VLOOKUP(C17160,[1]MASTER!C:F,3,FALSE),"")</f>
        <v/>
      </c>
      <c r="G17160" s="175" t="str">
        <f>IFERROR(LOOKUP(C17160,[1]MASTER!C:C,[1]MASTER!B:B),"")</f>
        <v/>
      </c>
      <c r="H17160" s="176" t="str">
        <f>IFERROR(VLOOKUP(C17160,[1]MASTER!C:G,5,FALSE),"")</f>
        <v/>
      </c>
    </row>
    <row r="17161" spans="1:8" ht="15.75">
      <c r="A17161" s="52">
        <v>17190</v>
      </c>
      <c r="B17161" s="233"/>
      <c r="D17161" s="55" t="e">
        <f>VLOOKUP(C17161,#REF!,2,FALSE)</f>
        <v>#REF!</v>
      </c>
      <c r="E17161" s="172" t="str">
        <f>IFERROR(VLOOKUP(C17161,[1]MASTER!C:F,4,FALSE),"")</f>
        <v/>
      </c>
      <c r="F17161" s="172" t="str">
        <f>IFERROR(VLOOKUP(C17161,[1]MASTER!C:F,3,FALSE),"")</f>
        <v/>
      </c>
      <c r="G17161" s="175" t="str">
        <f>IFERROR(LOOKUP(C17161,[1]MASTER!C:C,[1]MASTER!B:B),"")</f>
        <v/>
      </c>
      <c r="H17161" s="176" t="str">
        <f>IFERROR(VLOOKUP(C17161,[1]MASTER!C:G,5,FALSE),"")</f>
        <v/>
      </c>
    </row>
    <row r="17162" spans="1:8" ht="15.75">
      <c r="A17162" s="109">
        <v>17191</v>
      </c>
      <c r="B17162" s="120"/>
      <c r="D17162" s="55" t="e">
        <f>VLOOKUP(C17162,#REF!,2,FALSE)</f>
        <v>#REF!</v>
      </c>
      <c r="E17162" s="172" t="str">
        <f>IFERROR(VLOOKUP(C17162,[1]MASTER!C:F,4,FALSE),"")</f>
        <v/>
      </c>
      <c r="F17162" s="172" t="str">
        <f>IFERROR(VLOOKUP(C17162,[1]MASTER!C:F,3,FALSE),"")</f>
        <v/>
      </c>
      <c r="G17162" s="175" t="str">
        <f>IFERROR(LOOKUP(C17162,[1]MASTER!C:C,[1]MASTER!B:B),"")</f>
        <v/>
      </c>
      <c r="H17162" s="176" t="str">
        <f>IFERROR(VLOOKUP(C17162,[1]MASTER!C:G,5,FALSE),"")</f>
        <v/>
      </c>
    </row>
    <row r="17163" spans="1:8" ht="15.75">
      <c r="A17163" s="52">
        <v>17192</v>
      </c>
      <c r="B17163" s="233"/>
      <c r="D17163" s="55" t="e">
        <f>VLOOKUP(C17163,#REF!,2,FALSE)</f>
        <v>#REF!</v>
      </c>
      <c r="E17163" s="172" t="str">
        <f>IFERROR(VLOOKUP(C17163,[1]MASTER!C:F,4,FALSE),"")</f>
        <v/>
      </c>
      <c r="F17163" s="172" t="str">
        <f>IFERROR(VLOOKUP(C17163,[1]MASTER!C:F,3,FALSE),"")</f>
        <v/>
      </c>
      <c r="G17163" s="175" t="str">
        <f>IFERROR(LOOKUP(C17163,[1]MASTER!C:C,[1]MASTER!B:B),"")</f>
        <v/>
      </c>
      <c r="H17163" s="176" t="str">
        <f>IFERROR(VLOOKUP(C17163,[1]MASTER!C:G,5,FALSE),"")</f>
        <v/>
      </c>
    </row>
    <row r="17164" spans="1:8" ht="15.75">
      <c r="A17164" s="109">
        <v>17193</v>
      </c>
      <c r="B17164" s="120"/>
      <c r="D17164" s="55" t="e">
        <f>VLOOKUP(C17164,#REF!,2,FALSE)</f>
        <v>#REF!</v>
      </c>
      <c r="E17164" s="172" t="str">
        <f>IFERROR(VLOOKUP(C17164,[1]MASTER!C:F,4,FALSE),"")</f>
        <v/>
      </c>
      <c r="F17164" s="172" t="str">
        <f>IFERROR(VLOOKUP(C17164,[1]MASTER!C:F,3,FALSE),"")</f>
        <v/>
      </c>
      <c r="G17164" s="175" t="str">
        <f>IFERROR(LOOKUP(C17164,[1]MASTER!C:C,[1]MASTER!B:B),"")</f>
        <v/>
      </c>
      <c r="H17164" s="176" t="str">
        <f>IFERROR(VLOOKUP(C17164,[1]MASTER!C:G,5,FALSE),"")</f>
        <v/>
      </c>
    </row>
    <row r="17165" spans="1:8" ht="15.75">
      <c r="A17165" s="52">
        <v>17194</v>
      </c>
      <c r="B17165" s="233"/>
      <c r="D17165" s="55" t="e">
        <f>VLOOKUP(C17165,#REF!,2,FALSE)</f>
        <v>#REF!</v>
      </c>
      <c r="E17165" s="172" t="str">
        <f>IFERROR(VLOOKUP(C17165,[1]MASTER!C:F,4,FALSE),"")</f>
        <v/>
      </c>
      <c r="F17165" s="172" t="str">
        <f>IFERROR(VLOOKUP(C17165,[1]MASTER!C:F,3,FALSE),"")</f>
        <v/>
      </c>
      <c r="G17165" s="175" t="str">
        <f>IFERROR(LOOKUP(C17165,[1]MASTER!C:C,[1]MASTER!B:B),"")</f>
        <v/>
      </c>
      <c r="H17165" s="176" t="str">
        <f>IFERROR(VLOOKUP(C17165,[1]MASTER!C:G,5,FALSE),"")</f>
        <v/>
      </c>
    </row>
    <row r="17166" spans="1:8" ht="15.75">
      <c r="A17166" s="109">
        <v>17195</v>
      </c>
      <c r="B17166" s="120"/>
      <c r="D17166" s="55" t="e">
        <f>VLOOKUP(C17166,#REF!,2,FALSE)</f>
        <v>#REF!</v>
      </c>
      <c r="E17166" s="172" t="str">
        <f>IFERROR(VLOOKUP(C17166,[1]MASTER!C:F,4,FALSE),"")</f>
        <v/>
      </c>
      <c r="F17166" s="172" t="str">
        <f>IFERROR(VLOOKUP(C17166,[1]MASTER!C:F,3,FALSE),"")</f>
        <v/>
      </c>
      <c r="G17166" s="175" t="str">
        <f>IFERROR(LOOKUP(C17166,[1]MASTER!C:C,[1]MASTER!B:B),"")</f>
        <v/>
      </c>
      <c r="H17166" s="176" t="str">
        <f>IFERROR(VLOOKUP(C17166,[1]MASTER!C:G,5,FALSE),"")</f>
        <v/>
      </c>
    </row>
    <row r="17167" spans="1:8" ht="15.75">
      <c r="A17167" s="52">
        <v>17196</v>
      </c>
      <c r="B17167" s="233"/>
      <c r="D17167" s="55" t="e">
        <f>VLOOKUP(C17167,#REF!,2,FALSE)</f>
        <v>#REF!</v>
      </c>
      <c r="E17167" s="172" t="str">
        <f>IFERROR(VLOOKUP(C17167,[1]MASTER!C:F,4,FALSE),"")</f>
        <v/>
      </c>
      <c r="F17167" s="172" t="str">
        <f>IFERROR(VLOOKUP(C17167,[1]MASTER!C:F,3,FALSE),"")</f>
        <v/>
      </c>
      <c r="G17167" s="175" t="str">
        <f>IFERROR(LOOKUP(C17167,[1]MASTER!C:C,[1]MASTER!B:B),"")</f>
        <v/>
      </c>
      <c r="H17167" s="176" t="str">
        <f>IFERROR(VLOOKUP(C17167,[1]MASTER!C:G,5,FALSE),"")</f>
        <v/>
      </c>
    </row>
    <row r="17168" spans="1:8" ht="15.75">
      <c r="A17168" s="109">
        <v>17197</v>
      </c>
      <c r="B17168" s="120"/>
      <c r="D17168" s="55" t="e">
        <f>VLOOKUP(C17168,#REF!,2,FALSE)</f>
        <v>#REF!</v>
      </c>
      <c r="E17168" s="172" t="str">
        <f>IFERROR(VLOOKUP(C17168,[1]MASTER!C:F,4,FALSE),"")</f>
        <v/>
      </c>
      <c r="F17168" s="172" t="str">
        <f>IFERROR(VLOOKUP(C17168,[1]MASTER!C:F,3,FALSE),"")</f>
        <v/>
      </c>
      <c r="G17168" s="175" t="str">
        <f>IFERROR(LOOKUP(C17168,[1]MASTER!C:C,[1]MASTER!B:B),"")</f>
        <v/>
      </c>
      <c r="H17168" s="176" t="str">
        <f>IFERROR(VLOOKUP(C17168,[1]MASTER!C:G,5,FALSE),"")</f>
        <v/>
      </c>
    </row>
    <row r="17169" spans="1:8" ht="15.75">
      <c r="A17169" s="52">
        <v>17198</v>
      </c>
      <c r="B17169" s="233"/>
      <c r="D17169" s="55" t="e">
        <f>VLOOKUP(C17169,#REF!,2,FALSE)</f>
        <v>#REF!</v>
      </c>
      <c r="E17169" s="172" t="str">
        <f>IFERROR(VLOOKUP(C17169,[1]MASTER!C:F,4,FALSE),"")</f>
        <v/>
      </c>
      <c r="F17169" s="172" t="str">
        <f>IFERROR(VLOOKUP(C17169,[1]MASTER!C:F,3,FALSE),"")</f>
        <v/>
      </c>
      <c r="G17169" s="175" t="str">
        <f>IFERROR(LOOKUP(C17169,[1]MASTER!C:C,[1]MASTER!B:B),"")</f>
        <v/>
      </c>
      <c r="H17169" s="176" t="str">
        <f>IFERROR(VLOOKUP(C17169,[1]MASTER!C:G,5,FALSE),"")</f>
        <v/>
      </c>
    </row>
    <row r="17170" spans="1:8" ht="15.75">
      <c r="A17170" s="109">
        <v>17199</v>
      </c>
      <c r="B17170" s="120"/>
      <c r="D17170" s="55" t="e">
        <f>VLOOKUP(C17170,#REF!,2,FALSE)</f>
        <v>#REF!</v>
      </c>
      <c r="E17170" s="172" t="str">
        <f>IFERROR(VLOOKUP(C17170,[1]MASTER!C:F,4,FALSE),"")</f>
        <v/>
      </c>
      <c r="F17170" s="172" t="str">
        <f>IFERROR(VLOOKUP(C17170,[1]MASTER!C:F,3,FALSE),"")</f>
        <v/>
      </c>
      <c r="G17170" s="175" t="str">
        <f>IFERROR(LOOKUP(C17170,[1]MASTER!C:C,[1]MASTER!B:B),"")</f>
        <v/>
      </c>
      <c r="H17170" s="176" t="str">
        <f>IFERROR(VLOOKUP(C17170,[1]MASTER!C:G,5,FALSE),"")</f>
        <v/>
      </c>
    </row>
    <row r="17171" spans="1:8" ht="15.75">
      <c r="A17171" s="52">
        <v>17200</v>
      </c>
      <c r="B17171" s="233"/>
      <c r="D17171" s="55" t="e">
        <f>VLOOKUP(C17171,#REF!,2,FALSE)</f>
        <v>#REF!</v>
      </c>
      <c r="E17171" s="172" t="str">
        <f>IFERROR(VLOOKUP(C17171,[1]MASTER!C:F,4,FALSE),"")</f>
        <v/>
      </c>
      <c r="F17171" s="172" t="str">
        <f>IFERROR(VLOOKUP(C17171,[1]MASTER!C:F,3,FALSE),"")</f>
        <v/>
      </c>
      <c r="G17171" s="175" t="str">
        <f>IFERROR(LOOKUP(C17171,[1]MASTER!C:C,[1]MASTER!B:B),"")</f>
        <v/>
      </c>
      <c r="H17171" s="176" t="str">
        <f>IFERROR(VLOOKUP(C17171,[1]MASTER!C:G,5,FALSE),"")</f>
        <v/>
      </c>
    </row>
    <row r="17172" spans="1:8" ht="15.75">
      <c r="A17172" s="109">
        <v>17201</v>
      </c>
      <c r="B17172" s="120"/>
      <c r="D17172" s="55" t="e">
        <f>VLOOKUP(C17172,#REF!,2,FALSE)</f>
        <v>#REF!</v>
      </c>
      <c r="E17172" s="172" t="str">
        <f>IFERROR(VLOOKUP(C17172,[1]MASTER!C:F,4,FALSE),"")</f>
        <v/>
      </c>
      <c r="F17172" s="172" t="str">
        <f>IFERROR(VLOOKUP(C17172,[1]MASTER!C:F,3,FALSE),"")</f>
        <v/>
      </c>
      <c r="G17172" s="175" t="str">
        <f>IFERROR(LOOKUP(C17172,[1]MASTER!C:C,[1]MASTER!B:B),"")</f>
        <v/>
      </c>
      <c r="H17172" s="176" t="str">
        <f>IFERROR(VLOOKUP(C17172,[1]MASTER!C:G,5,FALSE),"")</f>
        <v/>
      </c>
    </row>
    <row r="17173" spans="1:8" ht="15.75">
      <c r="A17173" s="52">
        <v>17202</v>
      </c>
      <c r="B17173" s="233"/>
      <c r="D17173" s="55" t="e">
        <f>VLOOKUP(C17173,#REF!,2,FALSE)</f>
        <v>#REF!</v>
      </c>
      <c r="E17173" s="172" t="str">
        <f>IFERROR(VLOOKUP(C17173,[1]MASTER!C:F,4,FALSE),"")</f>
        <v/>
      </c>
      <c r="F17173" s="172" t="str">
        <f>IFERROR(VLOOKUP(C17173,[1]MASTER!C:F,3,FALSE),"")</f>
        <v/>
      </c>
      <c r="G17173" s="175" t="str">
        <f>IFERROR(LOOKUP(C17173,[1]MASTER!C:C,[1]MASTER!B:B),"")</f>
        <v/>
      </c>
      <c r="H17173" s="176" t="str">
        <f>IFERROR(VLOOKUP(C17173,[1]MASTER!C:G,5,FALSE),"")</f>
        <v/>
      </c>
    </row>
    <row r="17174" spans="1:8" ht="15.75">
      <c r="A17174" s="109">
        <v>17203</v>
      </c>
      <c r="B17174" s="120"/>
      <c r="D17174" s="55" t="e">
        <f>VLOOKUP(C17174,#REF!,2,FALSE)</f>
        <v>#REF!</v>
      </c>
      <c r="E17174" s="172" t="str">
        <f>IFERROR(VLOOKUP(C17174,[1]MASTER!C:F,4,FALSE),"")</f>
        <v/>
      </c>
      <c r="F17174" s="172" t="str">
        <f>IFERROR(VLOOKUP(C17174,[1]MASTER!C:F,3,FALSE),"")</f>
        <v/>
      </c>
      <c r="G17174" s="175" t="str">
        <f>IFERROR(LOOKUP(C17174,[1]MASTER!C:C,[1]MASTER!B:B),"")</f>
        <v/>
      </c>
      <c r="H17174" s="176" t="str">
        <f>IFERROR(VLOOKUP(C17174,[1]MASTER!C:G,5,FALSE),"")</f>
        <v/>
      </c>
    </row>
    <row r="17175" spans="1:8" ht="15.75">
      <c r="A17175" s="52">
        <v>17204</v>
      </c>
      <c r="B17175" s="233"/>
      <c r="D17175" s="55" t="e">
        <f>VLOOKUP(C17175,#REF!,2,FALSE)</f>
        <v>#REF!</v>
      </c>
      <c r="E17175" s="172" t="str">
        <f>IFERROR(VLOOKUP(C17175,[1]MASTER!C:F,4,FALSE),"")</f>
        <v/>
      </c>
      <c r="F17175" s="172" t="str">
        <f>IFERROR(VLOOKUP(C17175,[1]MASTER!C:F,3,FALSE),"")</f>
        <v/>
      </c>
      <c r="G17175" s="175" t="str">
        <f>IFERROR(LOOKUP(C17175,[1]MASTER!C:C,[1]MASTER!B:B),"")</f>
        <v/>
      </c>
      <c r="H17175" s="176" t="str">
        <f>IFERROR(VLOOKUP(C17175,[1]MASTER!C:G,5,FALSE),"")</f>
        <v/>
      </c>
    </row>
    <row r="17176" spans="1:8" ht="15.75">
      <c r="A17176" s="109">
        <v>17205</v>
      </c>
      <c r="B17176" s="120"/>
      <c r="D17176" s="55" t="e">
        <f>VLOOKUP(C17176,#REF!,2,FALSE)</f>
        <v>#REF!</v>
      </c>
      <c r="E17176" s="172" t="str">
        <f>IFERROR(VLOOKUP(C17176,[1]MASTER!C:F,4,FALSE),"")</f>
        <v/>
      </c>
      <c r="F17176" s="172" t="str">
        <f>IFERROR(VLOOKUP(C17176,[1]MASTER!C:F,3,FALSE),"")</f>
        <v/>
      </c>
      <c r="G17176" s="175" t="str">
        <f>IFERROR(LOOKUP(C17176,[1]MASTER!C:C,[1]MASTER!B:B),"")</f>
        <v/>
      </c>
      <c r="H17176" s="176" t="str">
        <f>IFERROR(VLOOKUP(C17176,[1]MASTER!C:G,5,FALSE),"")</f>
        <v/>
      </c>
    </row>
    <row r="17177" spans="1:8" ht="15.75">
      <c r="A17177" s="52">
        <v>17206</v>
      </c>
      <c r="B17177" s="233"/>
      <c r="D17177" s="55" t="e">
        <f>VLOOKUP(C17177,#REF!,2,FALSE)</f>
        <v>#REF!</v>
      </c>
      <c r="E17177" s="172" t="str">
        <f>IFERROR(VLOOKUP(C17177,[1]MASTER!C:F,4,FALSE),"")</f>
        <v/>
      </c>
      <c r="F17177" s="172" t="str">
        <f>IFERROR(VLOOKUP(C17177,[1]MASTER!C:F,3,FALSE),"")</f>
        <v/>
      </c>
      <c r="G17177" s="175" t="str">
        <f>IFERROR(LOOKUP(C17177,[1]MASTER!C:C,[1]MASTER!B:B),"")</f>
        <v/>
      </c>
      <c r="H17177" s="176" t="str">
        <f>IFERROR(VLOOKUP(C17177,[1]MASTER!C:G,5,FALSE),"")</f>
        <v/>
      </c>
    </row>
    <row r="17178" spans="1:8" ht="15.75">
      <c r="A17178" s="109">
        <v>17207</v>
      </c>
      <c r="B17178" s="120"/>
      <c r="D17178" s="55" t="e">
        <f>VLOOKUP(C17178,#REF!,2,FALSE)</f>
        <v>#REF!</v>
      </c>
      <c r="E17178" s="172" t="str">
        <f>IFERROR(VLOOKUP(C17178,[1]MASTER!C:F,4,FALSE),"")</f>
        <v/>
      </c>
      <c r="F17178" s="172" t="str">
        <f>IFERROR(VLOOKUP(C17178,[1]MASTER!C:F,3,FALSE),"")</f>
        <v/>
      </c>
      <c r="G17178" s="175" t="str">
        <f>IFERROR(LOOKUP(C17178,[1]MASTER!C:C,[1]MASTER!B:B),"")</f>
        <v/>
      </c>
      <c r="H17178" s="176" t="str">
        <f>IFERROR(VLOOKUP(C17178,[1]MASTER!C:G,5,FALSE),"")</f>
        <v/>
      </c>
    </row>
    <row r="17179" spans="1:8" ht="15.75">
      <c r="A17179" s="52">
        <v>17208</v>
      </c>
      <c r="B17179" s="233"/>
      <c r="D17179" s="55" t="e">
        <f>VLOOKUP(C17179,#REF!,2,FALSE)</f>
        <v>#REF!</v>
      </c>
      <c r="E17179" s="172" t="str">
        <f>IFERROR(VLOOKUP(C17179,[1]MASTER!C:F,4,FALSE),"")</f>
        <v/>
      </c>
      <c r="F17179" s="172" t="str">
        <f>IFERROR(VLOOKUP(C17179,[1]MASTER!C:F,3,FALSE),"")</f>
        <v/>
      </c>
      <c r="G17179" s="175" t="str">
        <f>IFERROR(LOOKUP(C17179,[1]MASTER!C:C,[1]MASTER!B:B),"")</f>
        <v/>
      </c>
      <c r="H17179" s="176" t="str">
        <f>IFERROR(VLOOKUP(C17179,[1]MASTER!C:G,5,FALSE),"")</f>
        <v/>
      </c>
    </row>
    <row r="17180" spans="1:8" ht="15.75">
      <c r="A17180" s="109">
        <v>17209</v>
      </c>
      <c r="B17180" s="120"/>
      <c r="D17180" s="55" t="e">
        <f>VLOOKUP(C17180,#REF!,2,FALSE)</f>
        <v>#REF!</v>
      </c>
      <c r="E17180" s="172" t="str">
        <f>IFERROR(VLOOKUP(C17180,[1]MASTER!C:F,4,FALSE),"")</f>
        <v/>
      </c>
      <c r="F17180" s="172" t="str">
        <f>IFERROR(VLOOKUP(C17180,[1]MASTER!C:F,3,FALSE),"")</f>
        <v/>
      </c>
      <c r="G17180" s="175" t="str">
        <f>IFERROR(LOOKUP(C17180,[1]MASTER!C:C,[1]MASTER!B:B),"")</f>
        <v/>
      </c>
      <c r="H17180" s="176" t="str">
        <f>IFERROR(VLOOKUP(C17180,[1]MASTER!C:G,5,FALSE),"")</f>
        <v/>
      </c>
    </row>
    <row r="17181" spans="1:8" ht="15.75">
      <c r="A17181" s="52">
        <v>17210</v>
      </c>
      <c r="B17181" s="233"/>
      <c r="D17181" s="55" t="e">
        <f>VLOOKUP(C17181,#REF!,2,FALSE)</f>
        <v>#REF!</v>
      </c>
      <c r="E17181" s="172" t="str">
        <f>IFERROR(VLOOKUP(C17181,[1]MASTER!C:F,4,FALSE),"")</f>
        <v/>
      </c>
      <c r="F17181" s="172" t="str">
        <f>IFERROR(VLOOKUP(C17181,[1]MASTER!C:F,3,FALSE),"")</f>
        <v/>
      </c>
      <c r="G17181" s="175" t="str">
        <f>IFERROR(LOOKUP(C17181,[1]MASTER!C:C,[1]MASTER!B:B),"")</f>
        <v/>
      </c>
      <c r="H17181" s="176" t="str">
        <f>IFERROR(VLOOKUP(C17181,[1]MASTER!C:G,5,FALSE),"")</f>
        <v/>
      </c>
    </row>
    <row r="17182" spans="1:8" ht="15.75">
      <c r="A17182" s="109">
        <v>17211</v>
      </c>
      <c r="B17182" s="120"/>
      <c r="D17182" s="55" t="e">
        <f>VLOOKUP(C17182,#REF!,2,FALSE)</f>
        <v>#REF!</v>
      </c>
      <c r="E17182" s="172" t="str">
        <f>IFERROR(VLOOKUP(C17182,[1]MASTER!C:F,4,FALSE),"")</f>
        <v/>
      </c>
      <c r="F17182" s="172" t="str">
        <f>IFERROR(VLOOKUP(C17182,[1]MASTER!C:F,3,FALSE),"")</f>
        <v/>
      </c>
      <c r="G17182" s="175" t="str">
        <f>IFERROR(LOOKUP(C17182,[1]MASTER!C:C,[1]MASTER!B:B),"")</f>
        <v/>
      </c>
      <c r="H17182" s="176" t="str">
        <f>IFERROR(VLOOKUP(C17182,[1]MASTER!C:G,5,FALSE),"")</f>
        <v/>
      </c>
    </row>
    <row r="17183" spans="1:8" ht="15.75">
      <c r="A17183" s="52">
        <v>17212</v>
      </c>
      <c r="B17183" s="233"/>
      <c r="D17183" s="55" t="e">
        <f>VLOOKUP(C17183,#REF!,2,FALSE)</f>
        <v>#REF!</v>
      </c>
      <c r="E17183" s="172" t="str">
        <f>IFERROR(VLOOKUP(C17183,[1]MASTER!C:F,4,FALSE),"")</f>
        <v/>
      </c>
      <c r="F17183" s="172" t="str">
        <f>IFERROR(VLOOKUP(C17183,[1]MASTER!C:F,3,FALSE),"")</f>
        <v/>
      </c>
      <c r="G17183" s="175" t="str">
        <f>IFERROR(LOOKUP(C17183,[1]MASTER!C:C,[1]MASTER!B:B),"")</f>
        <v/>
      </c>
      <c r="H17183" s="176" t="str">
        <f>IFERROR(VLOOKUP(C17183,[1]MASTER!C:G,5,FALSE),"")</f>
        <v/>
      </c>
    </row>
    <row r="17184" spans="1:8" ht="15.75">
      <c r="A17184" s="109">
        <v>17213</v>
      </c>
      <c r="B17184" s="120"/>
      <c r="D17184" s="55" t="e">
        <f>VLOOKUP(C17184,#REF!,2,FALSE)</f>
        <v>#REF!</v>
      </c>
      <c r="E17184" s="172" t="str">
        <f>IFERROR(VLOOKUP(C17184,[1]MASTER!C:F,4,FALSE),"")</f>
        <v/>
      </c>
      <c r="F17184" s="172" t="str">
        <f>IFERROR(VLOOKUP(C17184,[1]MASTER!C:F,3,FALSE),"")</f>
        <v/>
      </c>
      <c r="G17184" s="175" t="str">
        <f>IFERROR(LOOKUP(C17184,[1]MASTER!C:C,[1]MASTER!B:B),"")</f>
        <v/>
      </c>
      <c r="H17184" s="176" t="str">
        <f>IFERROR(VLOOKUP(C17184,[1]MASTER!C:G,5,FALSE),"")</f>
        <v/>
      </c>
    </row>
    <row r="17185" spans="1:8" ht="15.75">
      <c r="A17185" s="52">
        <v>17214</v>
      </c>
      <c r="B17185" s="233"/>
      <c r="D17185" s="55" t="e">
        <f>VLOOKUP(C17185,#REF!,2,FALSE)</f>
        <v>#REF!</v>
      </c>
      <c r="E17185" s="172" t="str">
        <f>IFERROR(VLOOKUP(C17185,[1]MASTER!C:F,4,FALSE),"")</f>
        <v/>
      </c>
      <c r="F17185" s="172" t="str">
        <f>IFERROR(VLOOKUP(C17185,[1]MASTER!C:F,3,FALSE),"")</f>
        <v/>
      </c>
      <c r="G17185" s="175" t="str">
        <f>IFERROR(LOOKUP(C17185,[1]MASTER!C:C,[1]MASTER!B:B),"")</f>
        <v/>
      </c>
      <c r="H17185" s="176" t="str">
        <f>IFERROR(VLOOKUP(C17185,[1]MASTER!C:G,5,FALSE),"")</f>
        <v/>
      </c>
    </row>
    <row r="17186" spans="1:8" ht="15.75">
      <c r="A17186" s="109">
        <v>17215</v>
      </c>
      <c r="B17186" s="120"/>
      <c r="D17186" s="55" t="e">
        <f>VLOOKUP(C17186,#REF!,2,FALSE)</f>
        <v>#REF!</v>
      </c>
      <c r="E17186" s="172" t="str">
        <f>IFERROR(VLOOKUP(C17186,[1]MASTER!C:F,4,FALSE),"")</f>
        <v/>
      </c>
      <c r="F17186" s="172" t="str">
        <f>IFERROR(VLOOKUP(C17186,[1]MASTER!C:F,3,FALSE),"")</f>
        <v/>
      </c>
      <c r="G17186" s="175" t="str">
        <f>IFERROR(LOOKUP(C17186,[1]MASTER!C:C,[1]MASTER!B:B),"")</f>
        <v/>
      </c>
      <c r="H17186" s="176" t="str">
        <f>IFERROR(VLOOKUP(C17186,[1]MASTER!C:G,5,FALSE),"")</f>
        <v/>
      </c>
    </row>
    <row r="17187" spans="1:8" ht="15.75">
      <c r="A17187" s="52">
        <v>17216</v>
      </c>
      <c r="B17187" s="233"/>
      <c r="D17187" s="55" t="e">
        <f>VLOOKUP(C17187,#REF!,2,FALSE)</f>
        <v>#REF!</v>
      </c>
      <c r="E17187" s="172" t="str">
        <f>IFERROR(VLOOKUP(C17187,[1]MASTER!C:F,4,FALSE),"")</f>
        <v/>
      </c>
      <c r="F17187" s="172" t="str">
        <f>IFERROR(VLOOKUP(C17187,[1]MASTER!C:F,3,FALSE),"")</f>
        <v/>
      </c>
      <c r="G17187" s="175" t="str">
        <f>IFERROR(LOOKUP(C17187,[1]MASTER!C:C,[1]MASTER!B:B),"")</f>
        <v/>
      </c>
      <c r="H17187" s="176" t="str">
        <f>IFERROR(VLOOKUP(C17187,[1]MASTER!C:G,5,FALSE),"")</f>
        <v/>
      </c>
    </row>
    <row r="17188" spans="1:8" ht="15.75">
      <c r="A17188" s="109">
        <v>17217</v>
      </c>
      <c r="B17188" s="120"/>
      <c r="D17188" s="55" t="e">
        <f>VLOOKUP(C17188,#REF!,2,FALSE)</f>
        <v>#REF!</v>
      </c>
      <c r="E17188" s="172" t="str">
        <f>IFERROR(VLOOKUP(C17188,[1]MASTER!C:F,4,FALSE),"")</f>
        <v/>
      </c>
      <c r="F17188" s="172" t="str">
        <f>IFERROR(VLOOKUP(C17188,[1]MASTER!C:F,3,FALSE),"")</f>
        <v/>
      </c>
      <c r="G17188" s="175" t="str">
        <f>IFERROR(LOOKUP(C17188,[1]MASTER!C:C,[1]MASTER!B:B),"")</f>
        <v/>
      </c>
      <c r="H17188" s="176" t="str">
        <f>IFERROR(VLOOKUP(C17188,[1]MASTER!C:G,5,FALSE),"")</f>
        <v/>
      </c>
    </row>
    <row r="17189" spans="1:8" ht="15.75">
      <c r="A17189" s="52">
        <v>17218</v>
      </c>
      <c r="B17189" s="233"/>
      <c r="D17189" s="55" t="e">
        <f>VLOOKUP(C17189,#REF!,2,FALSE)</f>
        <v>#REF!</v>
      </c>
      <c r="E17189" s="172" t="str">
        <f>IFERROR(VLOOKUP(C17189,[1]MASTER!C:F,4,FALSE),"")</f>
        <v/>
      </c>
      <c r="F17189" s="172" t="str">
        <f>IFERROR(VLOOKUP(C17189,[1]MASTER!C:F,3,FALSE),"")</f>
        <v/>
      </c>
      <c r="G17189" s="175" t="str">
        <f>IFERROR(LOOKUP(C17189,[1]MASTER!C:C,[1]MASTER!B:B),"")</f>
        <v/>
      </c>
      <c r="H17189" s="176" t="str">
        <f>IFERROR(VLOOKUP(C17189,[1]MASTER!C:G,5,FALSE),"")</f>
        <v/>
      </c>
    </row>
    <row r="17190" spans="1:8" ht="15.75">
      <c r="A17190" s="109">
        <v>17219</v>
      </c>
      <c r="B17190" s="120"/>
      <c r="D17190" s="55" t="e">
        <f>VLOOKUP(C17190,#REF!,2,FALSE)</f>
        <v>#REF!</v>
      </c>
      <c r="E17190" s="172" t="str">
        <f>IFERROR(VLOOKUP(C17190,[1]MASTER!C:F,4,FALSE),"")</f>
        <v/>
      </c>
      <c r="F17190" s="172" t="str">
        <f>IFERROR(VLOOKUP(C17190,[1]MASTER!C:F,3,FALSE),"")</f>
        <v/>
      </c>
      <c r="G17190" s="175" t="str">
        <f>IFERROR(LOOKUP(C17190,[1]MASTER!C:C,[1]MASTER!B:B),"")</f>
        <v/>
      </c>
      <c r="H17190" s="176" t="str">
        <f>IFERROR(VLOOKUP(C17190,[1]MASTER!C:G,5,FALSE),"")</f>
        <v/>
      </c>
    </row>
    <row r="17191" spans="1:8" ht="15.75">
      <c r="A17191" s="52">
        <v>17220</v>
      </c>
      <c r="B17191" s="233"/>
      <c r="D17191" s="55" t="e">
        <f>VLOOKUP(C17191,#REF!,2,FALSE)</f>
        <v>#REF!</v>
      </c>
      <c r="E17191" s="172" t="str">
        <f>IFERROR(VLOOKUP(C17191,[1]MASTER!C:F,4,FALSE),"")</f>
        <v/>
      </c>
      <c r="F17191" s="172" t="str">
        <f>IFERROR(VLOOKUP(C17191,[1]MASTER!C:F,3,FALSE),"")</f>
        <v/>
      </c>
      <c r="G17191" s="175" t="str">
        <f>IFERROR(LOOKUP(C17191,[1]MASTER!C:C,[1]MASTER!B:B),"")</f>
        <v/>
      </c>
      <c r="H17191" s="176" t="str">
        <f>IFERROR(VLOOKUP(C17191,[1]MASTER!C:G,5,FALSE),"")</f>
        <v/>
      </c>
    </row>
    <row r="17192" spans="1:8" ht="15.75">
      <c r="A17192" s="109">
        <v>17221</v>
      </c>
      <c r="B17192" s="120"/>
      <c r="D17192" s="55" t="e">
        <f>VLOOKUP(C17192,#REF!,2,FALSE)</f>
        <v>#REF!</v>
      </c>
      <c r="E17192" s="172" t="str">
        <f>IFERROR(VLOOKUP(C17192,[1]MASTER!C:F,4,FALSE),"")</f>
        <v/>
      </c>
      <c r="F17192" s="172" t="str">
        <f>IFERROR(VLOOKUP(C17192,[1]MASTER!C:F,3,FALSE),"")</f>
        <v/>
      </c>
      <c r="G17192" s="175" t="str">
        <f>IFERROR(LOOKUP(C17192,[1]MASTER!C:C,[1]MASTER!B:B),"")</f>
        <v/>
      </c>
      <c r="H17192" s="176" t="str">
        <f>IFERROR(VLOOKUP(C17192,[1]MASTER!C:G,5,FALSE),"")</f>
        <v/>
      </c>
    </row>
    <row r="17193" spans="1:8" ht="15.75">
      <c r="A17193" s="52">
        <v>17222</v>
      </c>
      <c r="B17193" s="233"/>
      <c r="D17193" s="55" t="e">
        <f>VLOOKUP(C17193,#REF!,2,FALSE)</f>
        <v>#REF!</v>
      </c>
      <c r="E17193" s="172" t="str">
        <f>IFERROR(VLOOKUP(C17193,[1]MASTER!C:F,4,FALSE),"")</f>
        <v/>
      </c>
      <c r="F17193" s="172" t="str">
        <f>IFERROR(VLOOKUP(C17193,[1]MASTER!C:F,3,FALSE),"")</f>
        <v/>
      </c>
      <c r="G17193" s="175" t="str">
        <f>IFERROR(LOOKUP(C17193,[1]MASTER!C:C,[1]MASTER!B:B),"")</f>
        <v/>
      </c>
      <c r="H17193" s="176" t="str">
        <f>IFERROR(VLOOKUP(C17193,[1]MASTER!C:G,5,FALSE),"")</f>
        <v/>
      </c>
    </row>
    <row r="17194" spans="1:8" ht="15.75">
      <c r="A17194" s="109">
        <v>17223</v>
      </c>
      <c r="B17194" s="120"/>
      <c r="D17194" s="55" t="e">
        <f>VLOOKUP(C17194,#REF!,2,FALSE)</f>
        <v>#REF!</v>
      </c>
      <c r="E17194" s="172" t="str">
        <f>IFERROR(VLOOKUP(C17194,[1]MASTER!C:F,4,FALSE),"")</f>
        <v/>
      </c>
      <c r="F17194" s="172" t="str">
        <f>IFERROR(VLOOKUP(C17194,[1]MASTER!C:F,3,FALSE),"")</f>
        <v/>
      </c>
      <c r="G17194" s="175" t="str">
        <f>IFERROR(LOOKUP(C17194,[1]MASTER!C:C,[1]MASTER!B:B),"")</f>
        <v/>
      </c>
      <c r="H17194" s="176" t="str">
        <f>IFERROR(VLOOKUP(C17194,[1]MASTER!C:G,5,FALSE),"")</f>
        <v/>
      </c>
    </row>
    <row r="17195" spans="1:8" ht="15.75">
      <c r="A17195" s="52">
        <v>17224</v>
      </c>
      <c r="B17195" s="233"/>
      <c r="D17195" s="55" t="e">
        <f>VLOOKUP(C17195,#REF!,2,FALSE)</f>
        <v>#REF!</v>
      </c>
      <c r="E17195" s="172" t="str">
        <f>IFERROR(VLOOKUP(C17195,[1]MASTER!C:F,4,FALSE),"")</f>
        <v/>
      </c>
      <c r="F17195" s="172" t="str">
        <f>IFERROR(VLOOKUP(C17195,[1]MASTER!C:F,3,FALSE),"")</f>
        <v/>
      </c>
      <c r="G17195" s="175" t="str">
        <f>IFERROR(LOOKUP(C17195,[1]MASTER!C:C,[1]MASTER!B:B),"")</f>
        <v/>
      </c>
      <c r="H17195" s="176" t="str">
        <f>IFERROR(VLOOKUP(C17195,[1]MASTER!C:G,5,FALSE),"")</f>
        <v/>
      </c>
    </row>
    <row r="17196" spans="1:8" ht="15.75">
      <c r="A17196" s="109">
        <v>17225</v>
      </c>
      <c r="B17196" s="120"/>
      <c r="D17196" s="55" t="e">
        <f>VLOOKUP(C17196,#REF!,2,FALSE)</f>
        <v>#REF!</v>
      </c>
      <c r="E17196" s="172" t="str">
        <f>IFERROR(VLOOKUP(C17196,[1]MASTER!C:F,4,FALSE),"")</f>
        <v/>
      </c>
      <c r="F17196" s="172" t="str">
        <f>IFERROR(VLOOKUP(C17196,[1]MASTER!C:F,3,FALSE),"")</f>
        <v/>
      </c>
      <c r="G17196" s="175" t="str">
        <f>IFERROR(LOOKUP(C17196,[1]MASTER!C:C,[1]MASTER!B:B),"")</f>
        <v/>
      </c>
      <c r="H17196" s="176" t="str">
        <f>IFERROR(VLOOKUP(C17196,[1]MASTER!C:G,5,FALSE),"")</f>
        <v/>
      </c>
    </row>
    <row r="17197" spans="1:8" ht="15.75">
      <c r="A17197" s="52">
        <v>17226</v>
      </c>
      <c r="B17197" s="233"/>
      <c r="D17197" s="55" t="e">
        <f>VLOOKUP(C17197,#REF!,2,FALSE)</f>
        <v>#REF!</v>
      </c>
      <c r="E17197" s="172" t="str">
        <f>IFERROR(VLOOKUP(C17197,[1]MASTER!C:F,4,FALSE),"")</f>
        <v/>
      </c>
      <c r="F17197" s="172" t="str">
        <f>IFERROR(VLOOKUP(C17197,[1]MASTER!C:F,3,FALSE),"")</f>
        <v/>
      </c>
      <c r="G17197" s="175" t="str">
        <f>IFERROR(LOOKUP(C17197,[1]MASTER!C:C,[1]MASTER!B:B),"")</f>
        <v/>
      </c>
      <c r="H17197" s="176" t="str">
        <f>IFERROR(VLOOKUP(C17197,[1]MASTER!C:G,5,FALSE),"")</f>
        <v/>
      </c>
    </row>
    <row r="17198" spans="1:8" ht="15.75">
      <c r="A17198" s="109">
        <v>17227</v>
      </c>
      <c r="B17198" s="120"/>
      <c r="D17198" s="55" t="e">
        <f>VLOOKUP(C17198,#REF!,2,FALSE)</f>
        <v>#REF!</v>
      </c>
      <c r="E17198" s="172" t="str">
        <f>IFERROR(VLOOKUP(C17198,[1]MASTER!C:F,4,FALSE),"")</f>
        <v/>
      </c>
      <c r="F17198" s="172" t="str">
        <f>IFERROR(VLOOKUP(C17198,[1]MASTER!C:F,3,FALSE),"")</f>
        <v/>
      </c>
      <c r="G17198" s="175" t="str">
        <f>IFERROR(LOOKUP(C17198,[1]MASTER!C:C,[1]MASTER!B:B),"")</f>
        <v/>
      </c>
      <c r="H17198" s="176" t="str">
        <f>IFERROR(VLOOKUP(C17198,[1]MASTER!C:G,5,FALSE),"")</f>
        <v/>
      </c>
    </row>
    <row r="17199" spans="1:8" ht="15.75">
      <c r="A17199" s="52">
        <v>17228</v>
      </c>
      <c r="B17199" s="233"/>
      <c r="D17199" s="55" t="e">
        <f>VLOOKUP(C17199,#REF!,2,FALSE)</f>
        <v>#REF!</v>
      </c>
      <c r="E17199" s="172" t="str">
        <f>IFERROR(VLOOKUP(C17199,[1]MASTER!C:F,4,FALSE),"")</f>
        <v/>
      </c>
      <c r="F17199" s="172" t="str">
        <f>IFERROR(VLOOKUP(C17199,[1]MASTER!C:F,3,FALSE),"")</f>
        <v/>
      </c>
      <c r="G17199" s="175" t="str">
        <f>IFERROR(LOOKUP(C17199,[1]MASTER!C:C,[1]MASTER!B:B),"")</f>
        <v/>
      </c>
      <c r="H17199" s="176" t="str">
        <f>IFERROR(VLOOKUP(C17199,[1]MASTER!C:G,5,FALSE),"")</f>
        <v/>
      </c>
    </row>
    <row r="17200" spans="1:8" ht="15.75">
      <c r="A17200" s="109">
        <v>17229</v>
      </c>
      <c r="B17200" s="120"/>
      <c r="D17200" s="55" t="e">
        <f>VLOOKUP(C17200,#REF!,2,FALSE)</f>
        <v>#REF!</v>
      </c>
      <c r="E17200" s="172" t="str">
        <f>IFERROR(VLOOKUP(C17200,[1]MASTER!C:F,4,FALSE),"")</f>
        <v/>
      </c>
      <c r="F17200" s="172" t="str">
        <f>IFERROR(VLOOKUP(C17200,[1]MASTER!C:F,3,FALSE),"")</f>
        <v/>
      </c>
      <c r="G17200" s="175" t="str">
        <f>IFERROR(LOOKUP(C17200,[1]MASTER!C:C,[1]MASTER!B:B),"")</f>
        <v/>
      </c>
      <c r="H17200" s="176" t="str">
        <f>IFERROR(VLOOKUP(C17200,[1]MASTER!C:G,5,FALSE),"")</f>
        <v/>
      </c>
    </row>
    <row r="17201" spans="1:8" ht="15.75">
      <c r="A17201" s="52">
        <v>17230</v>
      </c>
      <c r="B17201" s="233"/>
      <c r="D17201" s="55" t="e">
        <f>VLOOKUP(C17201,#REF!,2,FALSE)</f>
        <v>#REF!</v>
      </c>
      <c r="E17201" s="172" t="str">
        <f>IFERROR(VLOOKUP(C17201,[1]MASTER!C:F,4,FALSE),"")</f>
        <v/>
      </c>
      <c r="F17201" s="172" t="str">
        <f>IFERROR(VLOOKUP(C17201,[1]MASTER!C:F,3,FALSE),"")</f>
        <v/>
      </c>
      <c r="G17201" s="175" t="str">
        <f>IFERROR(LOOKUP(C17201,[1]MASTER!C:C,[1]MASTER!B:B),"")</f>
        <v/>
      </c>
      <c r="H17201" s="176" t="str">
        <f>IFERROR(VLOOKUP(C17201,[1]MASTER!C:G,5,FALSE),"")</f>
        <v/>
      </c>
    </row>
    <row r="17202" spans="1:8" ht="15.75">
      <c r="A17202" s="109">
        <v>17231</v>
      </c>
      <c r="B17202" s="120"/>
      <c r="D17202" s="55" t="e">
        <f>VLOOKUP(C17202,#REF!,2,FALSE)</f>
        <v>#REF!</v>
      </c>
      <c r="E17202" s="172" t="str">
        <f>IFERROR(VLOOKUP(C17202,[1]MASTER!C:F,4,FALSE),"")</f>
        <v/>
      </c>
      <c r="F17202" s="172" t="str">
        <f>IFERROR(VLOOKUP(C17202,[1]MASTER!C:F,3,FALSE),"")</f>
        <v/>
      </c>
      <c r="G17202" s="175" t="str">
        <f>IFERROR(LOOKUP(C17202,[1]MASTER!C:C,[1]MASTER!B:B),"")</f>
        <v/>
      </c>
      <c r="H17202" s="176" t="str">
        <f>IFERROR(VLOOKUP(C17202,[1]MASTER!C:G,5,FALSE),"")</f>
        <v/>
      </c>
    </row>
    <row r="17203" spans="1:8" ht="15.75">
      <c r="A17203" s="52">
        <v>17232</v>
      </c>
      <c r="B17203" s="233"/>
      <c r="D17203" s="55" t="e">
        <f>VLOOKUP(C17203,#REF!,2,FALSE)</f>
        <v>#REF!</v>
      </c>
      <c r="E17203" s="172" t="str">
        <f>IFERROR(VLOOKUP(C17203,[1]MASTER!C:F,4,FALSE),"")</f>
        <v/>
      </c>
      <c r="F17203" s="172" t="str">
        <f>IFERROR(VLOOKUP(C17203,[1]MASTER!C:F,3,FALSE),"")</f>
        <v/>
      </c>
      <c r="G17203" s="175" t="str">
        <f>IFERROR(LOOKUP(C17203,[1]MASTER!C:C,[1]MASTER!B:B),"")</f>
        <v/>
      </c>
      <c r="H17203" s="176" t="str">
        <f>IFERROR(VLOOKUP(C17203,[1]MASTER!C:G,5,FALSE),"")</f>
        <v/>
      </c>
    </row>
    <row r="17204" spans="1:8" ht="15.75">
      <c r="A17204" s="109">
        <v>17233</v>
      </c>
      <c r="B17204" s="120"/>
      <c r="D17204" s="55" t="e">
        <f>VLOOKUP(C17204,#REF!,2,FALSE)</f>
        <v>#REF!</v>
      </c>
      <c r="E17204" s="172" t="str">
        <f>IFERROR(VLOOKUP(C17204,[1]MASTER!C:F,4,FALSE),"")</f>
        <v/>
      </c>
      <c r="F17204" s="172" t="str">
        <f>IFERROR(VLOOKUP(C17204,[1]MASTER!C:F,3,FALSE),"")</f>
        <v/>
      </c>
      <c r="G17204" s="175" t="str">
        <f>IFERROR(LOOKUP(C17204,[1]MASTER!C:C,[1]MASTER!B:B),"")</f>
        <v/>
      </c>
      <c r="H17204" s="176" t="str">
        <f>IFERROR(VLOOKUP(C17204,[1]MASTER!C:G,5,FALSE),"")</f>
        <v/>
      </c>
    </row>
    <row r="17205" spans="1:8" ht="15.75">
      <c r="A17205" s="52">
        <v>17234</v>
      </c>
      <c r="B17205" s="233"/>
      <c r="D17205" s="55" t="e">
        <f>VLOOKUP(C17205,#REF!,2,FALSE)</f>
        <v>#REF!</v>
      </c>
      <c r="E17205" s="172" t="str">
        <f>IFERROR(VLOOKUP(C17205,[1]MASTER!C:F,4,FALSE),"")</f>
        <v/>
      </c>
      <c r="F17205" s="172" t="str">
        <f>IFERROR(VLOOKUP(C17205,[1]MASTER!C:F,3,FALSE),"")</f>
        <v/>
      </c>
      <c r="G17205" s="175" t="str">
        <f>IFERROR(LOOKUP(C17205,[1]MASTER!C:C,[1]MASTER!B:B),"")</f>
        <v/>
      </c>
      <c r="H17205" s="176" t="str">
        <f>IFERROR(VLOOKUP(C17205,[1]MASTER!C:G,5,FALSE),"")</f>
        <v/>
      </c>
    </row>
    <row r="17206" spans="1:8" ht="15.75">
      <c r="A17206" s="109">
        <v>17235</v>
      </c>
      <c r="B17206" s="120"/>
      <c r="D17206" s="55" t="e">
        <f>VLOOKUP(C17206,#REF!,2,FALSE)</f>
        <v>#REF!</v>
      </c>
      <c r="E17206" s="172" t="str">
        <f>IFERROR(VLOOKUP(C17206,[1]MASTER!C:F,4,FALSE),"")</f>
        <v/>
      </c>
      <c r="F17206" s="172" t="str">
        <f>IFERROR(VLOOKUP(C17206,[1]MASTER!C:F,3,FALSE),"")</f>
        <v/>
      </c>
      <c r="G17206" s="175" t="str">
        <f>IFERROR(LOOKUP(C17206,[1]MASTER!C:C,[1]MASTER!B:B),"")</f>
        <v/>
      </c>
      <c r="H17206" s="176" t="str">
        <f>IFERROR(VLOOKUP(C17206,[1]MASTER!C:G,5,FALSE),"")</f>
        <v/>
      </c>
    </row>
    <row r="17207" spans="1:8" ht="15.75">
      <c r="A17207" s="52">
        <v>17236</v>
      </c>
      <c r="B17207" s="233"/>
      <c r="D17207" s="55" t="e">
        <f>VLOOKUP(C17207,#REF!,2,FALSE)</f>
        <v>#REF!</v>
      </c>
      <c r="E17207" s="172" t="str">
        <f>IFERROR(VLOOKUP(C17207,[1]MASTER!C:F,4,FALSE),"")</f>
        <v/>
      </c>
      <c r="F17207" s="172" t="str">
        <f>IFERROR(VLOOKUP(C17207,[1]MASTER!C:F,3,FALSE),"")</f>
        <v/>
      </c>
      <c r="G17207" s="175" t="str">
        <f>IFERROR(LOOKUP(C17207,[1]MASTER!C:C,[1]MASTER!B:B),"")</f>
        <v/>
      </c>
      <c r="H17207" s="176" t="str">
        <f>IFERROR(VLOOKUP(C17207,[1]MASTER!C:G,5,FALSE),"")</f>
        <v/>
      </c>
    </row>
    <row r="17208" spans="1:8" ht="15.75">
      <c r="A17208" s="109">
        <v>17237</v>
      </c>
      <c r="B17208" s="120"/>
      <c r="D17208" s="55" t="e">
        <f>VLOOKUP(C17208,#REF!,2,FALSE)</f>
        <v>#REF!</v>
      </c>
      <c r="E17208" s="172" t="str">
        <f>IFERROR(VLOOKUP(C17208,[1]MASTER!C:F,4,FALSE),"")</f>
        <v/>
      </c>
      <c r="F17208" s="172" t="str">
        <f>IFERROR(VLOOKUP(C17208,[1]MASTER!C:F,3,FALSE),"")</f>
        <v/>
      </c>
      <c r="G17208" s="175" t="str">
        <f>IFERROR(LOOKUP(C17208,[1]MASTER!C:C,[1]MASTER!B:B),"")</f>
        <v/>
      </c>
      <c r="H17208" s="176" t="str">
        <f>IFERROR(VLOOKUP(C17208,[1]MASTER!C:G,5,FALSE),"")</f>
        <v/>
      </c>
    </row>
    <row r="17209" spans="1:8" ht="15.75">
      <c r="A17209" s="52">
        <v>17238</v>
      </c>
      <c r="B17209" s="233"/>
      <c r="D17209" s="55" t="e">
        <f>VLOOKUP(C17209,#REF!,2,FALSE)</f>
        <v>#REF!</v>
      </c>
      <c r="E17209" s="172" t="str">
        <f>IFERROR(VLOOKUP(C17209,[1]MASTER!C:F,4,FALSE),"")</f>
        <v/>
      </c>
      <c r="F17209" s="172" t="str">
        <f>IFERROR(VLOOKUP(C17209,[1]MASTER!C:F,3,FALSE),"")</f>
        <v/>
      </c>
      <c r="G17209" s="175" t="str">
        <f>IFERROR(LOOKUP(C17209,[1]MASTER!C:C,[1]MASTER!B:B),"")</f>
        <v/>
      </c>
      <c r="H17209" s="176" t="str">
        <f>IFERROR(VLOOKUP(C17209,[1]MASTER!C:G,5,FALSE),"")</f>
        <v/>
      </c>
    </row>
    <row r="17210" spans="1:8" ht="15.75">
      <c r="A17210" s="109">
        <v>17239</v>
      </c>
      <c r="B17210" s="120"/>
      <c r="D17210" s="55" t="e">
        <f>VLOOKUP(C17210,#REF!,2,FALSE)</f>
        <v>#REF!</v>
      </c>
      <c r="E17210" s="172" t="str">
        <f>IFERROR(VLOOKUP(C17210,[1]MASTER!C:F,4,FALSE),"")</f>
        <v/>
      </c>
      <c r="F17210" s="172" t="str">
        <f>IFERROR(VLOOKUP(C17210,[1]MASTER!C:F,3,FALSE),"")</f>
        <v/>
      </c>
      <c r="G17210" s="175" t="str">
        <f>IFERROR(LOOKUP(C17210,[1]MASTER!C:C,[1]MASTER!B:B),"")</f>
        <v/>
      </c>
      <c r="H17210" s="176" t="str">
        <f>IFERROR(VLOOKUP(C17210,[1]MASTER!C:G,5,FALSE),"")</f>
        <v/>
      </c>
    </row>
    <row r="17211" spans="1:8" ht="15.75">
      <c r="A17211" s="52">
        <v>17240</v>
      </c>
      <c r="B17211" s="233"/>
      <c r="D17211" s="55" t="e">
        <f>VLOOKUP(C17211,#REF!,2,FALSE)</f>
        <v>#REF!</v>
      </c>
      <c r="E17211" s="172" t="str">
        <f>IFERROR(VLOOKUP(C17211,[1]MASTER!C:F,4,FALSE),"")</f>
        <v/>
      </c>
      <c r="F17211" s="172" t="str">
        <f>IFERROR(VLOOKUP(C17211,[1]MASTER!C:F,3,FALSE),"")</f>
        <v/>
      </c>
      <c r="G17211" s="175" t="str">
        <f>IFERROR(LOOKUP(C17211,[1]MASTER!C:C,[1]MASTER!B:B),"")</f>
        <v/>
      </c>
      <c r="H17211" s="176" t="str">
        <f>IFERROR(VLOOKUP(C17211,[1]MASTER!C:G,5,FALSE),"")</f>
        <v/>
      </c>
    </row>
    <row r="17212" spans="1:8" ht="15.75">
      <c r="A17212" s="109">
        <v>17241</v>
      </c>
      <c r="B17212" s="120"/>
      <c r="D17212" s="55" t="e">
        <f>VLOOKUP(C17212,#REF!,2,FALSE)</f>
        <v>#REF!</v>
      </c>
      <c r="E17212" s="172" t="str">
        <f>IFERROR(VLOOKUP(C17212,[1]MASTER!C:F,4,FALSE),"")</f>
        <v/>
      </c>
      <c r="F17212" s="172" t="str">
        <f>IFERROR(VLOOKUP(C17212,[1]MASTER!C:F,3,FALSE),"")</f>
        <v/>
      </c>
      <c r="G17212" s="175" t="str">
        <f>IFERROR(LOOKUP(C17212,[1]MASTER!C:C,[1]MASTER!B:B),"")</f>
        <v/>
      </c>
      <c r="H17212" s="176" t="str">
        <f>IFERROR(VLOOKUP(C17212,[1]MASTER!C:G,5,FALSE),"")</f>
        <v/>
      </c>
    </row>
    <row r="17213" spans="1:8" ht="15.75">
      <c r="A17213" s="52">
        <v>17242</v>
      </c>
      <c r="B17213" s="233"/>
      <c r="D17213" s="55" t="e">
        <f>VLOOKUP(C17213,#REF!,2,FALSE)</f>
        <v>#REF!</v>
      </c>
      <c r="E17213" s="172" t="str">
        <f>IFERROR(VLOOKUP(C17213,[1]MASTER!C:F,4,FALSE),"")</f>
        <v/>
      </c>
      <c r="F17213" s="172" t="str">
        <f>IFERROR(VLOOKUP(C17213,[1]MASTER!C:F,3,FALSE),"")</f>
        <v/>
      </c>
      <c r="G17213" s="175" t="str">
        <f>IFERROR(LOOKUP(C17213,[1]MASTER!C:C,[1]MASTER!B:B),"")</f>
        <v/>
      </c>
      <c r="H17213" s="176" t="str">
        <f>IFERROR(VLOOKUP(C17213,[1]MASTER!C:G,5,FALSE),"")</f>
        <v/>
      </c>
    </row>
    <row r="17214" spans="1:8" ht="15.75">
      <c r="A17214" s="109">
        <v>17243</v>
      </c>
      <c r="B17214" s="120"/>
      <c r="D17214" s="55" t="e">
        <f>VLOOKUP(C17214,#REF!,2,FALSE)</f>
        <v>#REF!</v>
      </c>
      <c r="E17214" s="172" t="str">
        <f>IFERROR(VLOOKUP(C17214,[1]MASTER!C:F,4,FALSE),"")</f>
        <v/>
      </c>
      <c r="F17214" s="172" t="str">
        <f>IFERROR(VLOOKUP(C17214,[1]MASTER!C:F,3,FALSE),"")</f>
        <v/>
      </c>
      <c r="G17214" s="175" t="str">
        <f>IFERROR(LOOKUP(C17214,[1]MASTER!C:C,[1]MASTER!B:B),"")</f>
        <v/>
      </c>
      <c r="H17214" s="176" t="str">
        <f>IFERROR(VLOOKUP(C17214,[1]MASTER!C:G,5,FALSE),"")</f>
        <v/>
      </c>
    </row>
    <row r="17215" spans="1:8" ht="15.75">
      <c r="A17215" s="52">
        <v>17244</v>
      </c>
      <c r="B17215" s="233"/>
      <c r="D17215" s="55" t="e">
        <f>VLOOKUP(C17215,#REF!,2,FALSE)</f>
        <v>#REF!</v>
      </c>
      <c r="E17215" s="172" t="str">
        <f>IFERROR(VLOOKUP(C17215,[1]MASTER!C:F,4,FALSE),"")</f>
        <v/>
      </c>
      <c r="F17215" s="172" t="str">
        <f>IFERROR(VLOOKUP(C17215,[1]MASTER!C:F,3,FALSE),"")</f>
        <v/>
      </c>
      <c r="G17215" s="175" t="str">
        <f>IFERROR(LOOKUP(C17215,[1]MASTER!C:C,[1]MASTER!B:B),"")</f>
        <v/>
      </c>
      <c r="H17215" s="176" t="str">
        <f>IFERROR(VLOOKUP(C17215,[1]MASTER!C:G,5,FALSE),"")</f>
        <v/>
      </c>
    </row>
    <row r="17216" spans="1:8" ht="15.75">
      <c r="A17216" s="109">
        <v>17245</v>
      </c>
      <c r="B17216" s="120"/>
      <c r="D17216" s="55" t="e">
        <f>VLOOKUP(C17216,#REF!,2,FALSE)</f>
        <v>#REF!</v>
      </c>
      <c r="E17216" s="172" t="str">
        <f>IFERROR(VLOOKUP(C17216,[1]MASTER!C:F,4,FALSE),"")</f>
        <v/>
      </c>
      <c r="F17216" s="172" t="str">
        <f>IFERROR(VLOOKUP(C17216,[1]MASTER!C:F,3,FALSE),"")</f>
        <v/>
      </c>
      <c r="G17216" s="175" t="str">
        <f>IFERROR(LOOKUP(C17216,[1]MASTER!C:C,[1]MASTER!B:B),"")</f>
        <v/>
      </c>
      <c r="H17216" s="176" t="str">
        <f>IFERROR(VLOOKUP(C17216,[1]MASTER!C:G,5,FALSE),"")</f>
        <v/>
      </c>
    </row>
    <row r="17217" spans="1:8" ht="15.75">
      <c r="A17217" s="52">
        <v>17246</v>
      </c>
      <c r="B17217" s="233"/>
      <c r="D17217" s="55" t="e">
        <f>VLOOKUP(C17217,#REF!,2,FALSE)</f>
        <v>#REF!</v>
      </c>
      <c r="E17217" s="172" t="str">
        <f>IFERROR(VLOOKUP(C17217,[1]MASTER!C:F,4,FALSE),"")</f>
        <v/>
      </c>
      <c r="F17217" s="172" t="str">
        <f>IFERROR(VLOOKUP(C17217,[1]MASTER!C:F,3,FALSE),"")</f>
        <v/>
      </c>
      <c r="G17217" s="175" t="str">
        <f>IFERROR(LOOKUP(C17217,[1]MASTER!C:C,[1]MASTER!B:B),"")</f>
        <v/>
      </c>
      <c r="H17217" s="176" t="str">
        <f>IFERROR(VLOOKUP(C17217,[1]MASTER!C:G,5,FALSE),"")</f>
        <v/>
      </c>
    </row>
    <row r="17218" spans="1:8" ht="15.75">
      <c r="A17218" s="109">
        <v>17247</v>
      </c>
      <c r="B17218" s="120"/>
      <c r="D17218" s="55" t="e">
        <f>VLOOKUP(C17218,#REF!,2,FALSE)</f>
        <v>#REF!</v>
      </c>
      <c r="E17218" s="172" t="str">
        <f>IFERROR(VLOOKUP(C17218,[1]MASTER!C:F,4,FALSE),"")</f>
        <v/>
      </c>
      <c r="F17218" s="172" t="str">
        <f>IFERROR(VLOOKUP(C17218,[1]MASTER!C:F,3,FALSE),"")</f>
        <v/>
      </c>
      <c r="G17218" s="175" t="str">
        <f>IFERROR(LOOKUP(C17218,[1]MASTER!C:C,[1]MASTER!B:B),"")</f>
        <v/>
      </c>
      <c r="H17218" s="176" t="str">
        <f>IFERROR(VLOOKUP(C17218,[1]MASTER!C:G,5,FALSE),"")</f>
        <v/>
      </c>
    </row>
    <row r="17219" spans="1:8" ht="15.75">
      <c r="A17219" s="52">
        <v>17248</v>
      </c>
      <c r="B17219" s="233"/>
      <c r="D17219" s="55" t="e">
        <f>VLOOKUP(C17219,#REF!,2,FALSE)</f>
        <v>#REF!</v>
      </c>
      <c r="E17219" s="172" t="str">
        <f>IFERROR(VLOOKUP(C17219,[1]MASTER!C:F,4,FALSE),"")</f>
        <v/>
      </c>
      <c r="F17219" s="172" t="str">
        <f>IFERROR(VLOOKUP(C17219,[1]MASTER!C:F,3,FALSE),"")</f>
        <v/>
      </c>
      <c r="G17219" s="175" t="str">
        <f>IFERROR(LOOKUP(C17219,[1]MASTER!C:C,[1]MASTER!B:B),"")</f>
        <v/>
      </c>
      <c r="H17219" s="176" t="str">
        <f>IFERROR(VLOOKUP(C17219,[1]MASTER!C:G,5,FALSE),"")</f>
        <v/>
      </c>
    </row>
    <row r="17220" spans="1:8" ht="15.75">
      <c r="A17220" s="109">
        <v>17249</v>
      </c>
      <c r="B17220" s="120"/>
      <c r="D17220" s="55" t="e">
        <f>VLOOKUP(C17220,#REF!,2,FALSE)</f>
        <v>#REF!</v>
      </c>
      <c r="E17220" s="172" t="str">
        <f>IFERROR(VLOOKUP(C17220,[1]MASTER!C:F,4,FALSE),"")</f>
        <v/>
      </c>
      <c r="F17220" s="172" t="str">
        <f>IFERROR(VLOOKUP(C17220,[1]MASTER!C:F,3,FALSE),"")</f>
        <v/>
      </c>
      <c r="G17220" s="175" t="str">
        <f>IFERROR(LOOKUP(C17220,[1]MASTER!C:C,[1]MASTER!B:B),"")</f>
        <v/>
      </c>
      <c r="H17220" s="176" t="str">
        <f>IFERROR(VLOOKUP(C17220,[1]MASTER!C:G,5,FALSE),"")</f>
        <v/>
      </c>
    </row>
    <row r="17221" spans="1:8" ht="15.75">
      <c r="A17221" s="52">
        <v>17250</v>
      </c>
      <c r="B17221" s="233"/>
      <c r="D17221" s="55" t="e">
        <f>VLOOKUP(C17221,#REF!,2,FALSE)</f>
        <v>#REF!</v>
      </c>
      <c r="E17221" s="172" t="str">
        <f>IFERROR(VLOOKUP(C17221,[1]MASTER!C:F,4,FALSE),"")</f>
        <v/>
      </c>
      <c r="F17221" s="172" t="str">
        <f>IFERROR(VLOOKUP(C17221,[1]MASTER!C:F,3,FALSE),"")</f>
        <v/>
      </c>
      <c r="G17221" s="175" t="str">
        <f>IFERROR(LOOKUP(C17221,[1]MASTER!C:C,[1]MASTER!B:B),"")</f>
        <v/>
      </c>
      <c r="H17221" s="176" t="str">
        <f>IFERROR(VLOOKUP(C17221,[1]MASTER!C:G,5,FALSE),"")</f>
        <v/>
      </c>
    </row>
    <row r="17222" spans="1:8" ht="15.75">
      <c r="A17222" s="109">
        <v>17251</v>
      </c>
      <c r="B17222" s="120"/>
      <c r="D17222" s="55" t="e">
        <f>VLOOKUP(C17222,#REF!,2,FALSE)</f>
        <v>#REF!</v>
      </c>
      <c r="E17222" s="172" t="str">
        <f>IFERROR(VLOOKUP(C17222,[1]MASTER!C:F,4,FALSE),"")</f>
        <v/>
      </c>
      <c r="F17222" s="172" t="str">
        <f>IFERROR(VLOOKUP(C17222,[1]MASTER!C:F,3,FALSE),"")</f>
        <v/>
      </c>
      <c r="G17222" s="175" t="str">
        <f>IFERROR(LOOKUP(C17222,[1]MASTER!C:C,[1]MASTER!B:B),"")</f>
        <v/>
      </c>
      <c r="H17222" s="176" t="str">
        <f>IFERROR(VLOOKUP(C17222,[1]MASTER!C:G,5,FALSE),"")</f>
        <v/>
      </c>
    </row>
    <row r="17223" spans="1:8" ht="15.75">
      <c r="A17223" s="52">
        <v>17252</v>
      </c>
      <c r="B17223" s="233"/>
      <c r="D17223" s="55" t="e">
        <f>VLOOKUP(C17223,#REF!,2,FALSE)</f>
        <v>#REF!</v>
      </c>
      <c r="E17223" s="172" t="str">
        <f>IFERROR(VLOOKUP(C17223,[1]MASTER!C:F,4,FALSE),"")</f>
        <v/>
      </c>
      <c r="F17223" s="172" t="str">
        <f>IFERROR(VLOOKUP(C17223,[1]MASTER!C:F,3,FALSE),"")</f>
        <v/>
      </c>
      <c r="G17223" s="175" t="str">
        <f>IFERROR(LOOKUP(C17223,[1]MASTER!C:C,[1]MASTER!B:B),"")</f>
        <v/>
      </c>
      <c r="H17223" s="176" t="str">
        <f>IFERROR(VLOOKUP(C17223,[1]MASTER!C:G,5,FALSE),"")</f>
        <v/>
      </c>
    </row>
    <row r="17224" spans="1:8" ht="15.75">
      <c r="A17224" s="109">
        <v>17253</v>
      </c>
      <c r="B17224" s="120"/>
      <c r="D17224" s="55" t="e">
        <f>VLOOKUP(C17224,#REF!,2,FALSE)</f>
        <v>#REF!</v>
      </c>
      <c r="E17224" s="172" t="str">
        <f>IFERROR(VLOOKUP(C17224,[1]MASTER!C:F,4,FALSE),"")</f>
        <v/>
      </c>
      <c r="F17224" s="172" t="str">
        <f>IFERROR(VLOOKUP(C17224,[1]MASTER!C:F,3,FALSE),"")</f>
        <v/>
      </c>
      <c r="G17224" s="175" t="str">
        <f>IFERROR(LOOKUP(C17224,[1]MASTER!C:C,[1]MASTER!B:B),"")</f>
        <v/>
      </c>
      <c r="H17224" s="176" t="str">
        <f>IFERROR(VLOOKUP(C17224,[1]MASTER!C:G,5,FALSE),"")</f>
        <v/>
      </c>
    </row>
    <row r="17225" spans="1:8" ht="15.75">
      <c r="A17225" s="52">
        <v>17254</v>
      </c>
      <c r="B17225" s="233"/>
      <c r="D17225" s="55" t="e">
        <f>VLOOKUP(C17225,#REF!,2,FALSE)</f>
        <v>#REF!</v>
      </c>
      <c r="E17225" s="172" t="str">
        <f>IFERROR(VLOOKUP(C17225,[1]MASTER!C:F,4,FALSE),"")</f>
        <v/>
      </c>
      <c r="F17225" s="172" t="str">
        <f>IFERROR(VLOOKUP(C17225,[1]MASTER!C:F,3,FALSE),"")</f>
        <v/>
      </c>
      <c r="G17225" s="175" t="str">
        <f>IFERROR(LOOKUP(C17225,[1]MASTER!C:C,[1]MASTER!B:B),"")</f>
        <v/>
      </c>
      <c r="H17225" s="176" t="str">
        <f>IFERROR(VLOOKUP(C17225,[1]MASTER!C:G,5,FALSE),"")</f>
        <v/>
      </c>
    </row>
    <row r="17226" spans="1:8" ht="15.75">
      <c r="A17226" s="109">
        <v>17255</v>
      </c>
      <c r="B17226" s="120"/>
      <c r="D17226" s="55" t="e">
        <f>VLOOKUP(C17226,#REF!,2,FALSE)</f>
        <v>#REF!</v>
      </c>
      <c r="E17226" s="172" t="str">
        <f>IFERROR(VLOOKUP(C17226,[1]MASTER!C:F,4,FALSE),"")</f>
        <v/>
      </c>
      <c r="F17226" s="172" t="str">
        <f>IFERROR(VLOOKUP(C17226,[1]MASTER!C:F,3,FALSE),"")</f>
        <v/>
      </c>
      <c r="G17226" s="175" t="str">
        <f>IFERROR(LOOKUP(C17226,[1]MASTER!C:C,[1]MASTER!B:B),"")</f>
        <v/>
      </c>
      <c r="H17226" s="176" t="str">
        <f>IFERROR(VLOOKUP(C17226,[1]MASTER!C:G,5,FALSE),"")</f>
        <v/>
      </c>
    </row>
    <row r="17227" spans="1:8" ht="15.75">
      <c r="A17227" s="52">
        <v>17256</v>
      </c>
      <c r="B17227" s="233"/>
      <c r="D17227" s="55" t="e">
        <f>VLOOKUP(C17227,#REF!,2,FALSE)</f>
        <v>#REF!</v>
      </c>
      <c r="E17227" s="172" t="str">
        <f>IFERROR(VLOOKUP(C17227,[1]MASTER!C:F,4,FALSE),"")</f>
        <v/>
      </c>
      <c r="F17227" s="172" t="str">
        <f>IFERROR(VLOOKUP(C17227,[1]MASTER!C:F,3,FALSE),"")</f>
        <v/>
      </c>
      <c r="G17227" s="175" t="str">
        <f>IFERROR(LOOKUP(C17227,[1]MASTER!C:C,[1]MASTER!B:B),"")</f>
        <v/>
      </c>
      <c r="H17227" s="176" t="str">
        <f>IFERROR(VLOOKUP(C17227,[1]MASTER!C:G,5,FALSE),"")</f>
        <v/>
      </c>
    </row>
    <row r="17228" spans="1:8" ht="15.75">
      <c r="A17228" s="109">
        <v>17257</v>
      </c>
      <c r="B17228" s="120"/>
      <c r="D17228" s="55" t="e">
        <f>VLOOKUP(C17228,#REF!,2,FALSE)</f>
        <v>#REF!</v>
      </c>
      <c r="E17228" s="172" t="str">
        <f>IFERROR(VLOOKUP(C17228,[1]MASTER!C:F,4,FALSE),"")</f>
        <v/>
      </c>
      <c r="F17228" s="172" t="str">
        <f>IFERROR(VLOOKUP(C17228,[1]MASTER!C:F,3,FALSE),"")</f>
        <v/>
      </c>
      <c r="G17228" s="175" t="str">
        <f>IFERROR(LOOKUP(C17228,[1]MASTER!C:C,[1]MASTER!B:B),"")</f>
        <v/>
      </c>
      <c r="H17228" s="176" t="str">
        <f>IFERROR(VLOOKUP(C17228,[1]MASTER!C:G,5,FALSE),"")</f>
        <v/>
      </c>
    </row>
    <row r="17229" spans="1:8" ht="15.75">
      <c r="A17229" s="52">
        <v>17258</v>
      </c>
      <c r="B17229" s="233"/>
      <c r="D17229" s="55" t="e">
        <f>VLOOKUP(C17229,#REF!,2,FALSE)</f>
        <v>#REF!</v>
      </c>
      <c r="E17229" s="172" t="str">
        <f>IFERROR(VLOOKUP(C17229,[1]MASTER!C:F,4,FALSE),"")</f>
        <v/>
      </c>
      <c r="F17229" s="172" t="str">
        <f>IFERROR(VLOOKUP(C17229,[1]MASTER!C:F,3,FALSE),"")</f>
        <v/>
      </c>
      <c r="G17229" s="175" t="str">
        <f>IFERROR(LOOKUP(C17229,[1]MASTER!C:C,[1]MASTER!B:B),"")</f>
        <v/>
      </c>
      <c r="H17229" s="176" t="str">
        <f>IFERROR(VLOOKUP(C17229,[1]MASTER!C:G,5,FALSE),"")</f>
        <v/>
      </c>
    </row>
    <row r="17230" spans="1:8" ht="15.75">
      <c r="A17230" s="109">
        <v>17259</v>
      </c>
      <c r="B17230" s="120"/>
      <c r="D17230" s="55" t="e">
        <f>VLOOKUP(C17230,#REF!,2,FALSE)</f>
        <v>#REF!</v>
      </c>
      <c r="E17230" s="172" t="str">
        <f>IFERROR(VLOOKUP(C17230,[1]MASTER!C:F,4,FALSE),"")</f>
        <v/>
      </c>
      <c r="F17230" s="172" t="str">
        <f>IFERROR(VLOOKUP(C17230,[1]MASTER!C:F,3,FALSE),"")</f>
        <v/>
      </c>
      <c r="G17230" s="175" t="str">
        <f>IFERROR(LOOKUP(C17230,[1]MASTER!C:C,[1]MASTER!B:B),"")</f>
        <v/>
      </c>
      <c r="H17230" s="176" t="str">
        <f>IFERROR(VLOOKUP(C17230,[1]MASTER!C:G,5,FALSE),"")</f>
        <v/>
      </c>
    </row>
    <row r="17231" spans="1:8" ht="15.75">
      <c r="A17231" s="52">
        <v>17260</v>
      </c>
      <c r="B17231" s="233"/>
      <c r="D17231" s="55" t="e">
        <f>VLOOKUP(C17231,#REF!,2,FALSE)</f>
        <v>#REF!</v>
      </c>
      <c r="E17231" s="172" t="str">
        <f>IFERROR(VLOOKUP(C17231,[1]MASTER!C:F,4,FALSE),"")</f>
        <v/>
      </c>
      <c r="F17231" s="172" t="str">
        <f>IFERROR(VLOOKUP(C17231,[1]MASTER!C:F,3,FALSE),"")</f>
        <v/>
      </c>
      <c r="G17231" s="175" t="str">
        <f>IFERROR(LOOKUP(C17231,[1]MASTER!C:C,[1]MASTER!B:B),"")</f>
        <v/>
      </c>
      <c r="H17231" s="176" t="str">
        <f>IFERROR(VLOOKUP(C17231,[1]MASTER!C:G,5,FALSE),"")</f>
        <v/>
      </c>
    </row>
    <row r="17232" spans="1:8" ht="15.75">
      <c r="A17232" s="109">
        <v>17261</v>
      </c>
      <c r="B17232" s="120"/>
      <c r="D17232" s="55" t="e">
        <f>VLOOKUP(C17232,#REF!,2,FALSE)</f>
        <v>#REF!</v>
      </c>
      <c r="E17232" s="172" t="str">
        <f>IFERROR(VLOOKUP(C17232,[1]MASTER!C:F,4,FALSE),"")</f>
        <v/>
      </c>
      <c r="F17232" s="172" t="str">
        <f>IFERROR(VLOOKUP(C17232,[1]MASTER!C:F,3,FALSE),"")</f>
        <v/>
      </c>
      <c r="G17232" s="175" t="str">
        <f>IFERROR(LOOKUP(C17232,[1]MASTER!C:C,[1]MASTER!B:B),"")</f>
        <v/>
      </c>
      <c r="H17232" s="176" t="str">
        <f>IFERROR(VLOOKUP(C17232,[1]MASTER!C:G,5,FALSE),"")</f>
        <v/>
      </c>
    </row>
    <row r="17233" spans="1:8" ht="15.75">
      <c r="A17233" s="52">
        <v>17262</v>
      </c>
      <c r="B17233" s="233"/>
      <c r="D17233" s="55" t="e">
        <f>VLOOKUP(C17233,#REF!,2,FALSE)</f>
        <v>#REF!</v>
      </c>
      <c r="E17233" s="172" t="str">
        <f>IFERROR(VLOOKUP(C17233,[1]MASTER!C:F,4,FALSE),"")</f>
        <v/>
      </c>
      <c r="F17233" s="172" t="str">
        <f>IFERROR(VLOOKUP(C17233,[1]MASTER!C:F,3,FALSE),"")</f>
        <v/>
      </c>
      <c r="G17233" s="175" t="str">
        <f>IFERROR(LOOKUP(C17233,[1]MASTER!C:C,[1]MASTER!B:B),"")</f>
        <v/>
      </c>
      <c r="H17233" s="176" t="str">
        <f>IFERROR(VLOOKUP(C17233,[1]MASTER!C:G,5,FALSE),"")</f>
        <v/>
      </c>
    </row>
    <row r="17234" spans="1:8" ht="15.75">
      <c r="A17234" s="109">
        <v>17263</v>
      </c>
      <c r="B17234" s="120"/>
      <c r="D17234" s="55" t="e">
        <f>VLOOKUP(C17234,#REF!,2,FALSE)</f>
        <v>#REF!</v>
      </c>
      <c r="E17234" s="172" t="str">
        <f>IFERROR(VLOOKUP(C17234,[1]MASTER!C:F,4,FALSE),"")</f>
        <v/>
      </c>
      <c r="F17234" s="172" t="str">
        <f>IFERROR(VLOOKUP(C17234,[1]MASTER!C:F,3,FALSE),"")</f>
        <v/>
      </c>
      <c r="G17234" s="175" t="str">
        <f>IFERROR(LOOKUP(C17234,[1]MASTER!C:C,[1]MASTER!B:B),"")</f>
        <v/>
      </c>
      <c r="H17234" s="176" t="str">
        <f>IFERROR(VLOOKUP(C17234,[1]MASTER!C:G,5,FALSE),"")</f>
        <v/>
      </c>
    </row>
    <row r="17235" spans="1:8" ht="15.75">
      <c r="A17235" s="52">
        <v>17264</v>
      </c>
      <c r="B17235" s="233"/>
      <c r="D17235" s="55" t="e">
        <f>VLOOKUP(C17235,#REF!,2,FALSE)</f>
        <v>#REF!</v>
      </c>
      <c r="E17235" s="172" t="str">
        <f>IFERROR(VLOOKUP(C17235,[1]MASTER!C:F,4,FALSE),"")</f>
        <v/>
      </c>
      <c r="F17235" s="172" t="str">
        <f>IFERROR(VLOOKUP(C17235,[1]MASTER!C:F,3,FALSE),"")</f>
        <v/>
      </c>
      <c r="G17235" s="175" t="str">
        <f>IFERROR(LOOKUP(C17235,[1]MASTER!C:C,[1]MASTER!B:B),"")</f>
        <v/>
      </c>
      <c r="H17235" s="176" t="str">
        <f>IFERROR(VLOOKUP(C17235,[1]MASTER!C:G,5,FALSE),"")</f>
        <v/>
      </c>
    </row>
    <row r="17236" spans="1:8" ht="15.75">
      <c r="A17236" s="109">
        <v>17265</v>
      </c>
      <c r="B17236" s="120"/>
      <c r="D17236" s="55" t="e">
        <f>VLOOKUP(C17236,#REF!,2,FALSE)</f>
        <v>#REF!</v>
      </c>
      <c r="E17236" s="172" t="str">
        <f>IFERROR(VLOOKUP(C17236,[1]MASTER!C:F,4,FALSE),"")</f>
        <v/>
      </c>
      <c r="F17236" s="172" t="str">
        <f>IFERROR(VLOOKUP(C17236,[1]MASTER!C:F,3,FALSE),"")</f>
        <v/>
      </c>
      <c r="G17236" s="175" t="str">
        <f>IFERROR(LOOKUP(C17236,[1]MASTER!C:C,[1]MASTER!B:B),"")</f>
        <v/>
      </c>
      <c r="H17236" s="176" t="str">
        <f>IFERROR(VLOOKUP(C17236,[1]MASTER!C:G,5,FALSE),"")</f>
        <v/>
      </c>
    </row>
    <row r="17237" spans="1:8" ht="15.75">
      <c r="A17237" s="52">
        <v>17266</v>
      </c>
      <c r="B17237" s="233"/>
      <c r="D17237" s="55" t="e">
        <f>VLOOKUP(C17237,#REF!,2,FALSE)</f>
        <v>#REF!</v>
      </c>
      <c r="E17237" s="172" t="str">
        <f>IFERROR(VLOOKUP(C17237,[1]MASTER!C:F,4,FALSE),"")</f>
        <v/>
      </c>
      <c r="F17237" s="172" t="str">
        <f>IFERROR(VLOOKUP(C17237,[1]MASTER!C:F,3,FALSE),"")</f>
        <v/>
      </c>
      <c r="G17237" s="175" t="str">
        <f>IFERROR(LOOKUP(C17237,[1]MASTER!C:C,[1]MASTER!B:B),"")</f>
        <v/>
      </c>
      <c r="H17237" s="176" t="str">
        <f>IFERROR(VLOOKUP(C17237,[1]MASTER!C:G,5,FALSE),"")</f>
        <v/>
      </c>
    </row>
    <row r="17238" spans="1:8" ht="15.75">
      <c r="A17238" s="109">
        <v>17267</v>
      </c>
      <c r="B17238" s="120"/>
      <c r="D17238" s="55" t="e">
        <f>VLOOKUP(C17238,#REF!,2,FALSE)</f>
        <v>#REF!</v>
      </c>
      <c r="E17238" s="172" t="str">
        <f>IFERROR(VLOOKUP(C17238,[1]MASTER!C:F,4,FALSE),"")</f>
        <v/>
      </c>
      <c r="F17238" s="172" t="str">
        <f>IFERROR(VLOOKUP(C17238,[1]MASTER!C:F,3,FALSE),"")</f>
        <v/>
      </c>
      <c r="G17238" s="175" t="str">
        <f>IFERROR(LOOKUP(C17238,[1]MASTER!C:C,[1]MASTER!B:B),"")</f>
        <v/>
      </c>
      <c r="H17238" s="176" t="str">
        <f>IFERROR(VLOOKUP(C17238,[1]MASTER!C:G,5,FALSE),"")</f>
        <v/>
      </c>
    </row>
    <row r="17239" spans="1:8" ht="15.75">
      <c r="A17239" s="52">
        <v>17268</v>
      </c>
      <c r="B17239" s="233"/>
      <c r="D17239" s="55" t="e">
        <f>VLOOKUP(C17239,#REF!,2,FALSE)</f>
        <v>#REF!</v>
      </c>
      <c r="E17239" s="172" t="str">
        <f>IFERROR(VLOOKUP(C17239,[1]MASTER!C:F,4,FALSE),"")</f>
        <v/>
      </c>
      <c r="F17239" s="172" t="str">
        <f>IFERROR(VLOOKUP(C17239,[1]MASTER!C:F,3,FALSE),"")</f>
        <v/>
      </c>
      <c r="G17239" s="175" t="str">
        <f>IFERROR(LOOKUP(C17239,[1]MASTER!C:C,[1]MASTER!B:B),"")</f>
        <v/>
      </c>
      <c r="H17239" s="176" t="str">
        <f>IFERROR(VLOOKUP(C17239,[1]MASTER!C:G,5,FALSE),"")</f>
        <v/>
      </c>
    </row>
    <row r="17240" spans="1:8" ht="15.75">
      <c r="A17240" s="109">
        <v>17269</v>
      </c>
      <c r="B17240" s="120"/>
      <c r="D17240" s="55" t="e">
        <f>VLOOKUP(C17240,#REF!,2,FALSE)</f>
        <v>#REF!</v>
      </c>
      <c r="E17240" s="172" t="str">
        <f>IFERROR(VLOOKUP(C17240,[1]MASTER!C:F,4,FALSE),"")</f>
        <v/>
      </c>
      <c r="F17240" s="172" t="str">
        <f>IFERROR(VLOOKUP(C17240,[1]MASTER!C:F,3,FALSE),"")</f>
        <v/>
      </c>
      <c r="G17240" s="175" t="str">
        <f>IFERROR(LOOKUP(C17240,[1]MASTER!C:C,[1]MASTER!B:B),"")</f>
        <v/>
      </c>
      <c r="H17240" s="176" t="str">
        <f>IFERROR(VLOOKUP(C17240,[1]MASTER!C:G,5,FALSE),"")</f>
        <v/>
      </c>
    </row>
    <row r="17241" spans="1:8" ht="15.75">
      <c r="A17241" s="52">
        <v>17270</v>
      </c>
      <c r="B17241" s="233"/>
      <c r="D17241" s="55" t="e">
        <f>VLOOKUP(C17241,#REF!,2,FALSE)</f>
        <v>#REF!</v>
      </c>
      <c r="E17241" s="172" t="str">
        <f>IFERROR(VLOOKUP(C17241,[1]MASTER!C:F,4,FALSE),"")</f>
        <v/>
      </c>
      <c r="F17241" s="172" t="str">
        <f>IFERROR(VLOOKUP(C17241,[1]MASTER!C:F,3,FALSE),"")</f>
        <v/>
      </c>
      <c r="G17241" s="175" t="str">
        <f>IFERROR(LOOKUP(C17241,[1]MASTER!C:C,[1]MASTER!B:B),"")</f>
        <v/>
      </c>
      <c r="H17241" s="176" t="str">
        <f>IFERROR(VLOOKUP(C17241,[1]MASTER!C:G,5,FALSE),"")</f>
        <v/>
      </c>
    </row>
    <row r="17242" spans="1:8" ht="15.75">
      <c r="A17242" s="109">
        <v>17271</v>
      </c>
      <c r="B17242" s="120"/>
      <c r="D17242" s="55" t="e">
        <f>VLOOKUP(C17242,#REF!,2,FALSE)</f>
        <v>#REF!</v>
      </c>
      <c r="E17242" s="172" t="str">
        <f>IFERROR(VLOOKUP(C17242,[1]MASTER!C:F,4,FALSE),"")</f>
        <v/>
      </c>
      <c r="F17242" s="172" t="str">
        <f>IFERROR(VLOOKUP(C17242,[1]MASTER!C:F,3,FALSE),"")</f>
        <v/>
      </c>
      <c r="G17242" s="175" t="str">
        <f>IFERROR(LOOKUP(C17242,[1]MASTER!C:C,[1]MASTER!B:B),"")</f>
        <v/>
      </c>
      <c r="H17242" s="176" t="str">
        <f>IFERROR(VLOOKUP(C17242,[1]MASTER!C:G,5,FALSE),"")</f>
        <v/>
      </c>
    </row>
    <row r="17243" spans="1:8" ht="15.75">
      <c r="A17243" s="52">
        <v>17272</v>
      </c>
      <c r="B17243" s="233"/>
      <c r="D17243" s="55" t="e">
        <f>VLOOKUP(C17243,#REF!,2,FALSE)</f>
        <v>#REF!</v>
      </c>
      <c r="E17243" s="172" t="str">
        <f>IFERROR(VLOOKUP(C17243,[1]MASTER!C:F,4,FALSE),"")</f>
        <v/>
      </c>
      <c r="F17243" s="172" t="str">
        <f>IFERROR(VLOOKUP(C17243,[1]MASTER!C:F,3,FALSE),"")</f>
        <v/>
      </c>
      <c r="G17243" s="175" t="str">
        <f>IFERROR(LOOKUP(C17243,[1]MASTER!C:C,[1]MASTER!B:B),"")</f>
        <v/>
      </c>
      <c r="H17243" s="176" t="str">
        <f>IFERROR(VLOOKUP(C17243,[1]MASTER!C:G,5,FALSE),"")</f>
        <v/>
      </c>
    </row>
    <row r="17244" spans="1:8" ht="15.75">
      <c r="A17244" s="109">
        <v>17273</v>
      </c>
      <c r="B17244" s="120"/>
      <c r="D17244" s="55" t="e">
        <f>VLOOKUP(C17244,#REF!,2,FALSE)</f>
        <v>#REF!</v>
      </c>
      <c r="E17244" s="172" t="str">
        <f>IFERROR(VLOOKUP(C17244,[1]MASTER!C:F,4,FALSE),"")</f>
        <v/>
      </c>
      <c r="F17244" s="172" t="str">
        <f>IFERROR(VLOOKUP(C17244,[1]MASTER!C:F,3,FALSE),"")</f>
        <v/>
      </c>
      <c r="G17244" s="175" t="str">
        <f>IFERROR(LOOKUP(C17244,[1]MASTER!C:C,[1]MASTER!B:B),"")</f>
        <v/>
      </c>
      <c r="H17244" s="176" t="str">
        <f>IFERROR(VLOOKUP(C17244,[1]MASTER!C:G,5,FALSE),"")</f>
        <v/>
      </c>
    </row>
    <row r="17245" spans="1:8" ht="15.75">
      <c r="A17245" s="52">
        <v>17274</v>
      </c>
      <c r="B17245" s="233"/>
      <c r="D17245" s="55" t="e">
        <f>VLOOKUP(C17245,#REF!,2,FALSE)</f>
        <v>#REF!</v>
      </c>
      <c r="E17245" s="172" t="str">
        <f>IFERROR(VLOOKUP(C17245,[1]MASTER!C:F,4,FALSE),"")</f>
        <v/>
      </c>
      <c r="F17245" s="172" t="str">
        <f>IFERROR(VLOOKUP(C17245,[1]MASTER!C:F,3,FALSE),"")</f>
        <v/>
      </c>
      <c r="G17245" s="175" t="str">
        <f>IFERROR(LOOKUP(C17245,[1]MASTER!C:C,[1]MASTER!B:B),"")</f>
        <v/>
      </c>
      <c r="H17245" s="176" t="str">
        <f>IFERROR(VLOOKUP(C17245,[1]MASTER!C:G,5,FALSE),"")</f>
        <v/>
      </c>
    </row>
    <row r="17246" spans="1:8" ht="15.75">
      <c r="A17246" s="109">
        <v>17275</v>
      </c>
      <c r="B17246" s="120"/>
      <c r="D17246" s="55" t="e">
        <f>VLOOKUP(C17246,#REF!,2,FALSE)</f>
        <v>#REF!</v>
      </c>
      <c r="E17246" s="172" t="str">
        <f>IFERROR(VLOOKUP(C17246,[1]MASTER!C:F,4,FALSE),"")</f>
        <v/>
      </c>
      <c r="F17246" s="172" t="str">
        <f>IFERROR(VLOOKUP(C17246,[1]MASTER!C:F,3,FALSE),"")</f>
        <v/>
      </c>
      <c r="G17246" s="175" t="str">
        <f>IFERROR(LOOKUP(C17246,[1]MASTER!C:C,[1]MASTER!B:B),"")</f>
        <v/>
      </c>
      <c r="H17246" s="176" t="str">
        <f>IFERROR(VLOOKUP(C17246,[1]MASTER!C:G,5,FALSE),"")</f>
        <v/>
      </c>
    </row>
    <row r="17247" spans="1:8" ht="15.75">
      <c r="A17247" s="52">
        <v>17276</v>
      </c>
      <c r="B17247" s="233"/>
      <c r="D17247" s="55" t="e">
        <f>VLOOKUP(C17247,#REF!,2,FALSE)</f>
        <v>#REF!</v>
      </c>
      <c r="E17247" s="172" t="str">
        <f>IFERROR(VLOOKUP(C17247,[1]MASTER!C:F,4,FALSE),"")</f>
        <v/>
      </c>
      <c r="F17247" s="172" t="str">
        <f>IFERROR(VLOOKUP(C17247,[1]MASTER!C:F,3,FALSE),"")</f>
        <v/>
      </c>
      <c r="G17247" s="175" t="str">
        <f>IFERROR(LOOKUP(C17247,[1]MASTER!C:C,[1]MASTER!B:B),"")</f>
        <v/>
      </c>
      <c r="H17247" s="176" t="str">
        <f>IFERROR(VLOOKUP(C17247,[1]MASTER!C:G,5,FALSE),"")</f>
        <v/>
      </c>
    </row>
    <row r="17248" spans="1:8" ht="15.75">
      <c r="A17248" s="109">
        <v>17277</v>
      </c>
      <c r="B17248" s="120"/>
      <c r="D17248" s="55" t="e">
        <f>VLOOKUP(C17248,#REF!,2,FALSE)</f>
        <v>#REF!</v>
      </c>
      <c r="E17248" s="172" t="str">
        <f>IFERROR(VLOOKUP(C17248,[1]MASTER!C:F,4,FALSE),"")</f>
        <v/>
      </c>
      <c r="F17248" s="172" t="str">
        <f>IFERROR(VLOOKUP(C17248,[1]MASTER!C:F,3,FALSE),"")</f>
        <v/>
      </c>
      <c r="G17248" s="175" t="str">
        <f>IFERROR(LOOKUP(C17248,[1]MASTER!C:C,[1]MASTER!B:B),"")</f>
        <v/>
      </c>
      <c r="H17248" s="176" t="str">
        <f>IFERROR(VLOOKUP(C17248,[1]MASTER!C:G,5,FALSE),"")</f>
        <v/>
      </c>
    </row>
    <row r="17249" spans="1:8" ht="15.75">
      <c r="A17249" s="52">
        <v>17278</v>
      </c>
      <c r="B17249" s="233"/>
      <c r="D17249" s="55" t="e">
        <f>VLOOKUP(C17249,#REF!,2,FALSE)</f>
        <v>#REF!</v>
      </c>
      <c r="E17249" s="172" t="str">
        <f>IFERROR(VLOOKUP(C17249,[1]MASTER!C:F,4,FALSE),"")</f>
        <v/>
      </c>
      <c r="F17249" s="172" t="str">
        <f>IFERROR(VLOOKUP(C17249,[1]MASTER!C:F,3,FALSE),"")</f>
        <v/>
      </c>
      <c r="G17249" s="175" t="str">
        <f>IFERROR(LOOKUP(C17249,[1]MASTER!C:C,[1]MASTER!B:B),"")</f>
        <v/>
      </c>
      <c r="H17249" s="176" t="str">
        <f>IFERROR(VLOOKUP(C17249,[1]MASTER!C:G,5,FALSE),"")</f>
        <v/>
      </c>
    </row>
    <row r="17250" spans="1:8" ht="15.75">
      <c r="A17250" s="109">
        <v>17279</v>
      </c>
      <c r="B17250" s="120"/>
      <c r="D17250" s="55" t="e">
        <f>VLOOKUP(C17250,#REF!,2,FALSE)</f>
        <v>#REF!</v>
      </c>
      <c r="E17250" s="172" t="str">
        <f>IFERROR(VLOOKUP(C17250,[1]MASTER!C:F,4,FALSE),"")</f>
        <v/>
      </c>
      <c r="F17250" s="172" t="str">
        <f>IFERROR(VLOOKUP(C17250,[1]MASTER!C:F,3,FALSE),"")</f>
        <v/>
      </c>
      <c r="G17250" s="175" t="str">
        <f>IFERROR(LOOKUP(C17250,[1]MASTER!C:C,[1]MASTER!B:B),"")</f>
        <v/>
      </c>
      <c r="H17250" s="176" t="str">
        <f>IFERROR(VLOOKUP(C17250,[1]MASTER!C:G,5,FALSE),"")</f>
        <v/>
      </c>
    </row>
    <row r="17251" spans="1:8" ht="15.75">
      <c r="A17251" s="52">
        <v>17280</v>
      </c>
      <c r="B17251" s="233"/>
      <c r="D17251" s="55" t="e">
        <f>VLOOKUP(C17251,#REF!,2,FALSE)</f>
        <v>#REF!</v>
      </c>
      <c r="E17251" s="172" t="str">
        <f>IFERROR(VLOOKUP(C17251,[1]MASTER!C:F,4,FALSE),"")</f>
        <v/>
      </c>
      <c r="F17251" s="172" t="str">
        <f>IFERROR(VLOOKUP(C17251,[1]MASTER!C:F,3,FALSE),"")</f>
        <v/>
      </c>
      <c r="G17251" s="175" t="str">
        <f>IFERROR(LOOKUP(C17251,[1]MASTER!C:C,[1]MASTER!B:B),"")</f>
        <v/>
      </c>
      <c r="H17251" s="176" t="str">
        <f>IFERROR(VLOOKUP(C17251,[1]MASTER!C:G,5,FALSE),"")</f>
        <v/>
      </c>
    </row>
    <row r="17252" spans="1:8" ht="15.75">
      <c r="A17252" s="109">
        <v>17281</v>
      </c>
      <c r="B17252" s="120"/>
      <c r="D17252" s="55" t="e">
        <f>VLOOKUP(C17252,#REF!,2,FALSE)</f>
        <v>#REF!</v>
      </c>
      <c r="E17252" s="172" t="str">
        <f>IFERROR(VLOOKUP(C17252,[1]MASTER!C:F,4,FALSE),"")</f>
        <v/>
      </c>
      <c r="F17252" s="172" t="str">
        <f>IFERROR(VLOOKUP(C17252,[1]MASTER!C:F,3,FALSE),"")</f>
        <v/>
      </c>
      <c r="G17252" s="175" t="str">
        <f>IFERROR(LOOKUP(C17252,[1]MASTER!C:C,[1]MASTER!B:B),"")</f>
        <v/>
      </c>
      <c r="H17252" s="176" t="str">
        <f>IFERROR(VLOOKUP(C17252,[1]MASTER!C:G,5,FALSE),"")</f>
        <v/>
      </c>
    </row>
    <row r="17253" spans="1:8" ht="15.75">
      <c r="A17253" s="52">
        <v>17282</v>
      </c>
      <c r="B17253" s="233"/>
      <c r="D17253" s="55" t="e">
        <f>VLOOKUP(C17253,#REF!,2,FALSE)</f>
        <v>#REF!</v>
      </c>
      <c r="E17253" s="172" t="str">
        <f>IFERROR(VLOOKUP(C17253,[1]MASTER!C:F,4,FALSE),"")</f>
        <v/>
      </c>
      <c r="F17253" s="172" t="str">
        <f>IFERROR(VLOOKUP(C17253,[1]MASTER!C:F,3,FALSE),"")</f>
        <v/>
      </c>
      <c r="G17253" s="175" t="str">
        <f>IFERROR(LOOKUP(C17253,[1]MASTER!C:C,[1]MASTER!B:B),"")</f>
        <v/>
      </c>
      <c r="H17253" s="176" t="str">
        <f>IFERROR(VLOOKUP(C17253,[1]MASTER!C:G,5,FALSE),"")</f>
        <v/>
      </c>
    </row>
    <row r="17254" spans="1:8" ht="15.75">
      <c r="A17254" s="109">
        <v>17283</v>
      </c>
      <c r="B17254" s="120"/>
      <c r="D17254" s="55" t="e">
        <f>VLOOKUP(C17254,#REF!,2,FALSE)</f>
        <v>#REF!</v>
      </c>
      <c r="E17254" s="172" t="str">
        <f>IFERROR(VLOOKUP(C17254,[1]MASTER!C:F,4,FALSE),"")</f>
        <v/>
      </c>
      <c r="F17254" s="172" t="str">
        <f>IFERROR(VLOOKUP(C17254,[1]MASTER!C:F,3,FALSE),"")</f>
        <v/>
      </c>
      <c r="G17254" s="175" t="str">
        <f>IFERROR(LOOKUP(C17254,[1]MASTER!C:C,[1]MASTER!B:B),"")</f>
        <v/>
      </c>
      <c r="H17254" s="176" t="str">
        <f>IFERROR(VLOOKUP(C17254,[1]MASTER!C:G,5,FALSE),"")</f>
        <v/>
      </c>
    </row>
    <row r="17255" spans="1:8" ht="15.75">
      <c r="A17255" s="52">
        <v>17284</v>
      </c>
      <c r="B17255" s="233"/>
      <c r="D17255" s="55" t="e">
        <f>VLOOKUP(C17255,#REF!,2,FALSE)</f>
        <v>#REF!</v>
      </c>
      <c r="E17255" s="172" t="str">
        <f>IFERROR(VLOOKUP(C17255,[1]MASTER!C:F,4,FALSE),"")</f>
        <v/>
      </c>
      <c r="F17255" s="172" t="str">
        <f>IFERROR(VLOOKUP(C17255,[1]MASTER!C:F,3,FALSE),"")</f>
        <v/>
      </c>
      <c r="G17255" s="175" t="str">
        <f>IFERROR(LOOKUP(C17255,[1]MASTER!C:C,[1]MASTER!B:B),"")</f>
        <v/>
      </c>
      <c r="H17255" s="176" t="str">
        <f>IFERROR(VLOOKUP(C17255,[1]MASTER!C:G,5,FALSE),"")</f>
        <v/>
      </c>
    </row>
    <row r="17256" spans="1:8" ht="15.75">
      <c r="A17256" s="109">
        <v>17285</v>
      </c>
      <c r="B17256" s="120"/>
      <c r="D17256" s="55" t="e">
        <f>VLOOKUP(C17256,#REF!,2,FALSE)</f>
        <v>#REF!</v>
      </c>
      <c r="E17256" s="172" t="str">
        <f>IFERROR(VLOOKUP(C17256,[1]MASTER!C:F,4,FALSE),"")</f>
        <v/>
      </c>
      <c r="F17256" s="172" t="str">
        <f>IFERROR(VLOOKUP(C17256,[1]MASTER!C:F,3,FALSE),"")</f>
        <v/>
      </c>
      <c r="G17256" s="175" t="str">
        <f>IFERROR(LOOKUP(C17256,[1]MASTER!C:C,[1]MASTER!B:B),"")</f>
        <v/>
      </c>
      <c r="H17256" s="176" t="str">
        <f>IFERROR(VLOOKUP(C17256,[1]MASTER!C:G,5,FALSE),"")</f>
        <v/>
      </c>
    </row>
    <row r="17257" spans="1:8" ht="15.75">
      <c r="A17257" s="52">
        <v>17286</v>
      </c>
      <c r="B17257" s="233"/>
      <c r="D17257" s="55" t="e">
        <f>VLOOKUP(C17257,#REF!,2,FALSE)</f>
        <v>#REF!</v>
      </c>
      <c r="E17257" s="172" t="str">
        <f>IFERROR(VLOOKUP(C17257,[1]MASTER!C:F,4,FALSE),"")</f>
        <v/>
      </c>
      <c r="F17257" s="172" t="str">
        <f>IFERROR(VLOOKUP(C17257,[1]MASTER!C:F,3,FALSE),"")</f>
        <v/>
      </c>
      <c r="G17257" s="175" t="str">
        <f>IFERROR(LOOKUP(C17257,[1]MASTER!C:C,[1]MASTER!B:B),"")</f>
        <v/>
      </c>
      <c r="H17257" s="176" t="str">
        <f>IFERROR(VLOOKUP(C17257,[1]MASTER!C:G,5,FALSE),"")</f>
        <v/>
      </c>
    </row>
    <row r="17258" spans="1:8" ht="15.75">
      <c r="A17258" s="109">
        <v>17287</v>
      </c>
      <c r="B17258" s="120"/>
      <c r="D17258" s="55" t="e">
        <f>VLOOKUP(C17258,#REF!,2,FALSE)</f>
        <v>#REF!</v>
      </c>
      <c r="E17258" s="172" t="str">
        <f>IFERROR(VLOOKUP(C17258,[1]MASTER!C:F,4,FALSE),"")</f>
        <v/>
      </c>
      <c r="F17258" s="172" t="str">
        <f>IFERROR(VLOOKUP(C17258,[1]MASTER!C:F,3,FALSE),"")</f>
        <v/>
      </c>
      <c r="G17258" s="175" t="str">
        <f>IFERROR(LOOKUP(C17258,[1]MASTER!C:C,[1]MASTER!B:B),"")</f>
        <v/>
      </c>
      <c r="H17258" s="176" t="str">
        <f>IFERROR(VLOOKUP(C17258,[1]MASTER!C:G,5,FALSE),"")</f>
        <v/>
      </c>
    </row>
    <row r="17259" spans="1:8" ht="15.75">
      <c r="A17259" s="52">
        <v>17288</v>
      </c>
      <c r="B17259" s="233"/>
      <c r="D17259" s="55" t="e">
        <f>VLOOKUP(C17259,#REF!,2,FALSE)</f>
        <v>#REF!</v>
      </c>
      <c r="E17259" s="172" t="str">
        <f>IFERROR(VLOOKUP(C17259,[1]MASTER!C:F,4,FALSE),"")</f>
        <v/>
      </c>
      <c r="F17259" s="172" t="str">
        <f>IFERROR(VLOOKUP(C17259,[1]MASTER!C:F,3,FALSE),"")</f>
        <v/>
      </c>
      <c r="G17259" s="175" t="str">
        <f>IFERROR(LOOKUP(C17259,[1]MASTER!C:C,[1]MASTER!B:B),"")</f>
        <v/>
      </c>
      <c r="H17259" s="176" t="str">
        <f>IFERROR(VLOOKUP(C17259,[1]MASTER!C:G,5,FALSE),"")</f>
        <v/>
      </c>
    </row>
    <row r="17260" spans="1:8" ht="15.75">
      <c r="A17260" s="109">
        <v>17289</v>
      </c>
      <c r="B17260" s="120"/>
      <c r="D17260" s="55" t="e">
        <f>VLOOKUP(C17260,#REF!,2,FALSE)</f>
        <v>#REF!</v>
      </c>
      <c r="E17260" s="172" t="str">
        <f>IFERROR(VLOOKUP(C17260,[1]MASTER!C:F,4,FALSE),"")</f>
        <v/>
      </c>
      <c r="F17260" s="172" t="str">
        <f>IFERROR(VLOOKUP(C17260,[1]MASTER!C:F,3,FALSE),"")</f>
        <v/>
      </c>
      <c r="G17260" s="175" t="str">
        <f>IFERROR(LOOKUP(C17260,[1]MASTER!C:C,[1]MASTER!B:B),"")</f>
        <v/>
      </c>
      <c r="H17260" s="176" t="str">
        <f>IFERROR(VLOOKUP(C17260,[1]MASTER!C:G,5,FALSE),"")</f>
        <v/>
      </c>
    </row>
    <row r="17261" spans="1:8" ht="15.75">
      <c r="A17261" s="52">
        <v>17290</v>
      </c>
      <c r="B17261" s="233"/>
      <c r="D17261" s="55" t="e">
        <f>VLOOKUP(C17261,#REF!,2,FALSE)</f>
        <v>#REF!</v>
      </c>
      <c r="E17261" s="172" t="str">
        <f>IFERROR(VLOOKUP(C17261,[1]MASTER!C:F,4,FALSE),"")</f>
        <v/>
      </c>
      <c r="F17261" s="172" t="str">
        <f>IFERROR(VLOOKUP(C17261,[1]MASTER!C:F,3,FALSE),"")</f>
        <v/>
      </c>
      <c r="G17261" s="175" t="str">
        <f>IFERROR(LOOKUP(C17261,[1]MASTER!C:C,[1]MASTER!B:B),"")</f>
        <v/>
      </c>
      <c r="H17261" s="176" t="str">
        <f>IFERROR(VLOOKUP(C17261,[1]MASTER!C:G,5,FALSE),"")</f>
        <v/>
      </c>
    </row>
    <row r="17262" spans="1:8" ht="15.75">
      <c r="A17262" s="109">
        <v>17291</v>
      </c>
      <c r="B17262" s="120"/>
      <c r="D17262" s="55" t="e">
        <f>VLOOKUP(C17262,#REF!,2,FALSE)</f>
        <v>#REF!</v>
      </c>
      <c r="E17262" s="172" t="str">
        <f>IFERROR(VLOOKUP(C17262,[1]MASTER!C:F,4,FALSE),"")</f>
        <v/>
      </c>
      <c r="F17262" s="172" t="str">
        <f>IFERROR(VLOOKUP(C17262,[1]MASTER!C:F,3,FALSE),"")</f>
        <v/>
      </c>
      <c r="G17262" s="175" t="str">
        <f>IFERROR(LOOKUP(C17262,[1]MASTER!C:C,[1]MASTER!B:B),"")</f>
        <v/>
      </c>
      <c r="H17262" s="176" t="str">
        <f>IFERROR(VLOOKUP(C17262,[1]MASTER!C:G,5,FALSE),"")</f>
        <v/>
      </c>
    </row>
    <row r="17263" spans="1:8" ht="15.75">
      <c r="A17263" s="52">
        <v>17292</v>
      </c>
      <c r="B17263" s="233"/>
      <c r="D17263" s="55" t="e">
        <f>VLOOKUP(C17263,#REF!,2,FALSE)</f>
        <v>#REF!</v>
      </c>
      <c r="E17263" s="172" t="str">
        <f>IFERROR(VLOOKUP(C17263,[1]MASTER!C:F,4,FALSE),"")</f>
        <v/>
      </c>
      <c r="F17263" s="172" t="str">
        <f>IFERROR(VLOOKUP(C17263,[1]MASTER!C:F,3,FALSE),"")</f>
        <v/>
      </c>
      <c r="G17263" s="175" t="str">
        <f>IFERROR(LOOKUP(C17263,[1]MASTER!C:C,[1]MASTER!B:B),"")</f>
        <v/>
      </c>
      <c r="H17263" s="176" t="str">
        <f>IFERROR(VLOOKUP(C17263,[1]MASTER!C:G,5,FALSE),"")</f>
        <v/>
      </c>
    </row>
    <row r="17264" spans="1:8" ht="15.75">
      <c r="A17264" s="109">
        <v>17293</v>
      </c>
      <c r="B17264" s="120"/>
      <c r="D17264" s="55" t="e">
        <f>VLOOKUP(C17264,#REF!,2,FALSE)</f>
        <v>#REF!</v>
      </c>
      <c r="E17264" s="172" t="str">
        <f>IFERROR(VLOOKUP(C17264,[1]MASTER!C:F,4,FALSE),"")</f>
        <v/>
      </c>
      <c r="F17264" s="172" t="str">
        <f>IFERROR(VLOOKUP(C17264,[1]MASTER!C:F,3,FALSE),"")</f>
        <v/>
      </c>
      <c r="G17264" s="175" t="str">
        <f>IFERROR(LOOKUP(C17264,[1]MASTER!C:C,[1]MASTER!B:B),"")</f>
        <v/>
      </c>
      <c r="H17264" s="176" t="str">
        <f>IFERROR(VLOOKUP(C17264,[1]MASTER!C:G,5,FALSE),"")</f>
        <v/>
      </c>
    </row>
    <row r="17265" spans="1:8" ht="15.75">
      <c r="A17265" s="52">
        <v>17294</v>
      </c>
      <c r="B17265" s="233"/>
      <c r="D17265" s="55" t="e">
        <f>VLOOKUP(C17265,#REF!,2,FALSE)</f>
        <v>#REF!</v>
      </c>
      <c r="E17265" s="172" t="str">
        <f>IFERROR(VLOOKUP(C17265,[1]MASTER!C:F,4,FALSE),"")</f>
        <v/>
      </c>
      <c r="F17265" s="172" t="str">
        <f>IFERROR(VLOOKUP(C17265,[1]MASTER!C:F,3,FALSE),"")</f>
        <v/>
      </c>
      <c r="G17265" s="175" t="str">
        <f>IFERROR(LOOKUP(C17265,[1]MASTER!C:C,[1]MASTER!B:B),"")</f>
        <v/>
      </c>
      <c r="H17265" s="176" t="str">
        <f>IFERROR(VLOOKUP(C17265,[1]MASTER!C:G,5,FALSE),"")</f>
        <v/>
      </c>
    </row>
    <row r="17266" spans="1:8" ht="15.75">
      <c r="A17266" s="109">
        <v>17295</v>
      </c>
      <c r="B17266" s="120"/>
      <c r="D17266" s="55" t="e">
        <f>VLOOKUP(C17266,#REF!,2,FALSE)</f>
        <v>#REF!</v>
      </c>
      <c r="E17266" s="172" t="str">
        <f>IFERROR(VLOOKUP(C17266,[1]MASTER!C:F,4,FALSE),"")</f>
        <v/>
      </c>
      <c r="F17266" s="172" t="str">
        <f>IFERROR(VLOOKUP(C17266,[1]MASTER!C:F,3,FALSE),"")</f>
        <v/>
      </c>
      <c r="G17266" s="175" t="str">
        <f>IFERROR(LOOKUP(C17266,[1]MASTER!C:C,[1]MASTER!B:B),"")</f>
        <v/>
      </c>
      <c r="H17266" s="176" t="str">
        <f>IFERROR(VLOOKUP(C17266,[1]MASTER!C:G,5,FALSE),"")</f>
        <v/>
      </c>
    </row>
    <row r="17267" spans="1:8" ht="15.75">
      <c r="A17267" s="52">
        <v>17296</v>
      </c>
      <c r="B17267" s="233"/>
      <c r="D17267" s="55" t="e">
        <f>VLOOKUP(C17267,#REF!,2,FALSE)</f>
        <v>#REF!</v>
      </c>
      <c r="E17267" s="172" t="str">
        <f>IFERROR(VLOOKUP(C17267,[1]MASTER!C:F,4,FALSE),"")</f>
        <v/>
      </c>
      <c r="F17267" s="172" t="str">
        <f>IFERROR(VLOOKUP(C17267,[1]MASTER!C:F,3,FALSE),"")</f>
        <v/>
      </c>
      <c r="G17267" s="175" t="str">
        <f>IFERROR(LOOKUP(C17267,[1]MASTER!C:C,[1]MASTER!B:B),"")</f>
        <v/>
      </c>
      <c r="H17267" s="176" t="str">
        <f>IFERROR(VLOOKUP(C17267,[1]MASTER!C:G,5,FALSE),"")</f>
        <v/>
      </c>
    </row>
    <row r="17268" spans="1:8" ht="15.75">
      <c r="A17268" s="109">
        <v>17297</v>
      </c>
      <c r="B17268" s="120"/>
      <c r="D17268" s="55" t="e">
        <f>VLOOKUP(C17268,#REF!,2,FALSE)</f>
        <v>#REF!</v>
      </c>
      <c r="E17268" s="172" t="str">
        <f>IFERROR(VLOOKUP(C17268,[1]MASTER!C:F,4,FALSE),"")</f>
        <v/>
      </c>
      <c r="F17268" s="172" t="str">
        <f>IFERROR(VLOOKUP(C17268,[1]MASTER!C:F,3,FALSE),"")</f>
        <v/>
      </c>
      <c r="G17268" s="175" t="str">
        <f>IFERROR(LOOKUP(C17268,[1]MASTER!C:C,[1]MASTER!B:B),"")</f>
        <v/>
      </c>
      <c r="H17268" s="176" t="str">
        <f>IFERROR(VLOOKUP(C17268,[1]MASTER!C:G,5,FALSE),"")</f>
        <v/>
      </c>
    </row>
    <row r="17269" spans="1:8" ht="15.75">
      <c r="A17269" s="52">
        <v>17298</v>
      </c>
      <c r="B17269" s="233"/>
      <c r="D17269" s="55" t="e">
        <f>VLOOKUP(C17269,#REF!,2,FALSE)</f>
        <v>#REF!</v>
      </c>
      <c r="E17269" s="172" t="str">
        <f>IFERROR(VLOOKUP(C17269,[1]MASTER!C:F,4,FALSE),"")</f>
        <v/>
      </c>
      <c r="F17269" s="172" t="str">
        <f>IFERROR(VLOOKUP(C17269,[1]MASTER!C:F,3,FALSE),"")</f>
        <v/>
      </c>
      <c r="G17269" s="175" t="str">
        <f>IFERROR(LOOKUP(C17269,[1]MASTER!C:C,[1]MASTER!B:B),"")</f>
        <v/>
      </c>
      <c r="H17269" s="176" t="str">
        <f>IFERROR(VLOOKUP(C17269,[1]MASTER!C:G,5,FALSE),"")</f>
        <v/>
      </c>
    </row>
    <row r="17270" spans="1:8" ht="15.75">
      <c r="A17270" s="109">
        <v>17299</v>
      </c>
      <c r="B17270" s="120"/>
      <c r="D17270" s="55" t="e">
        <f>VLOOKUP(C17270,#REF!,2,FALSE)</f>
        <v>#REF!</v>
      </c>
      <c r="E17270" s="172" t="str">
        <f>IFERROR(VLOOKUP(C17270,[1]MASTER!C:F,4,FALSE),"")</f>
        <v/>
      </c>
      <c r="F17270" s="172" t="str">
        <f>IFERROR(VLOOKUP(C17270,[1]MASTER!C:F,3,FALSE),"")</f>
        <v/>
      </c>
      <c r="G17270" s="175" t="str">
        <f>IFERROR(LOOKUP(C17270,[1]MASTER!C:C,[1]MASTER!B:B),"")</f>
        <v/>
      </c>
      <c r="H17270" s="176" t="str">
        <f>IFERROR(VLOOKUP(C17270,[1]MASTER!C:G,5,FALSE),"")</f>
        <v/>
      </c>
    </row>
    <row r="17271" spans="1:8" ht="15.75">
      <c r="A17271" s="52">
        <v>17300</v>
      </c>
      <c r="B17271" s="233"/>
      <c r="D17271" s="55" t="e">
        <f>VLOOKUP(C17271,#REF!,2,FALSE)</f>
        <v>#REF!</v>
      </c>
      <c r="E17271" s="172" t="str">
        <f>IFERROR(VLOOKUP(C17271,[1]MASTER!C:F,4,FALSE),"")</f>
        <v/>
      </c>
      <c r="F17271" s="172" t="str">
        <f>IFERROR(VLOOKUP(C17271,[1]MASTER!C:F,3,FALSE),"")</f>
        <v/>
      </c>
      <c r="G17271" s="175" t="str">
        <f>IFERROR(LOOKUP(C17271,[1]MASTER!C:C,[1]MASTER!B:B),"")</f>
        <v/>
      </c>
      <c r="H17271" s="176" t="str">
        <f>IFERROR(VLOOKUP(C17271,[1]MASTER!C:G,5,FALSE),"")</f>
        <v/>
      </c>
    </row>
    <row r="17272" spans="1:8" ht="15.75">
      <c r="A17272" s="109">
        <v>17301</v>
      </c>
      <c r="B17272" s="120"/>
      <c r="D17272" s="55" t="e">
        <f>VLOOKUP(C17272,#REF!,2,FALSE)</f>
        <v>#REF!</v>
      </c>
      <c r="E17272" s="172" t="str">
        <f>IFERROR(VLOOKUP(C17272,[1]MASTER!C:F,4,FALSE),"")</f>
        <v/>
      </c>
      <c r="F17272" s="172" t="str">
        <f>IFERROR(VLOOKUP(C17272,[1]MASTER!C:F,3,FALSE),"")</f>
        <v/>
      </c>
      <c r="G17272" s="175" t="str">
        <f>IFERROR(LOOKUP(C17272,[1]MASTER!C:C,[1]MASTER!B:B),"")</f>
        <v/>
      </c>
      <c r="H17272" s="176" t="str">
        <f>IFERROR(VLOOKUP(C17272,[1]MASTER!C:G,5,FALSE),"")</f>
        <v/>
      </c>
    </row>
    <row r="17273" spans="1:8" ht="15.75">
      <c r="A17273" s="52">
        <v>17302</v>
      </c>
      <c r="B17273" s="233"/>
      <c r="D17273" s="55" t="e">
        <f>VLOOKUP(C17273,#REF!,2,FALSE)</f>
        <v>#REF!</v>
      </c>
      <c r="E17273" s="172" t="str">
        <f>IFERROR(VLOOKUP(C17273,[1]MASTER!C:F,4,FALSE),"")</f>
        <v/>
      </c>
      <c r="F17273" s="172" t="str">
        <f>IFERROR(VLOOKUP(C17273,[1]MASTER!C:F,3,FALSE),"")</f>
        <v/>
      </c>
      <c r="G17273" s="175" t="str">
        <f>IFERROR(LOOKUP(C17273,[1]MASTER!C:C,[1]MASTER!B:B),"")</f>
        <v/>
      </c>
      <c r="H17273" s="176" t="str">
        <f>IFERROR(VLOOKUP(C17273,[1]MASTER!C:G,5,FALSE),"")</f>
        <v/>
      </c>
    </row>
    <row r="17274" spans="1:8" ht="15.75">
      <c r="A17274" s="109">
        <v>17303</v>
      </c>
      <c r="B17274" s="120"/>
      <c r="D17274" s="55" t="e">
        <f>VLOOKUP(C17274,#REF!,2,FALSE)</f>
        <v>#REF!</v>
      </c>
      <c r="E17274" s="172" t="str">
        <f>IFERROR(VLOOKUP(C17274,[1]MASTER!C:F,4,FALSE),"")</f>
        <v/>
      </c>
      <c r="F17274" s="172" t="str">
        <f>IFERROR(VLOOKUP(C17274,[1]MASTER!C:F,3,FALSE),"")</f>
        <v/>
      </c>
      <c r="G17274" s="175" t="str">
        <f>IFERROR(LOOKUP(C17274,[1]MASTER!C:C,[1]MASTER!B:B),"")</f>
        <v/>
      </c>
      <c r="H17274" s="176" t="str">
        <f>IFERROR(VLOOKUP(C17274,[1]MASTER!C:G,5,FALSE),"")</f>
        <v/>
      </c>
    </row>
    <row r="17275" spans="1:8" ht="15.75">
      <c r="A17275" s="52">
        <v>17304</v>
      </c>
      <c r="B17275" s="233"/>
      <c r="D17275" s="55" t="e">
        <f>VLOOKUP(C17275,#REF!,2,FALSE)</f>
        <v>#REF!</v>
      </c>
      <c r="E17275" s="172" t="str">
        <f>IFERROR(VLOOKUP(C17275,[1]MASTER!C:F,4,FALSE),"")</f>
        <v/>
      </c>
      <c r="F17275" s="172" t="str">
        <f>IFERROR(VLOOKUP(C17275,[1]MASTER!C:F,3,FALSE),"")</f>
        <v/>
      </c>
      <c r="G17275" s="175" t="str">
        <f>IFERROR(LOOKUP(C17275,[1]MASTER!C:C,[1]MASTER!B:B),"")</f>
        <v/>
      </c>
      <c r="H17275" s="176" t="str">
        <f>IFERROR(VLOOKUP(C17275,[1]MASTER!C:G,5,FALSE),"")</f>
        <v/>
      </c>
    </row>
    <row r="17276" spans="1:8" ht="15.75">
      <c r="A17276" s="109">
        <v>17305</v>
      </c>
      <c r="B17276" s="120"/>
      <c r="D17276" s="55" t="e">
        <f>VLOOKUP(C17276,#REF!,2,FALSE)</f>
        <v>#REF!</v>
      </c>
      <c r="E17276" s="172" t="str">
        <f>IFERROR(VLOOKUP(C17276,[1]MASTER!C:F,4,FALSE),"")</f>
        <v/>
      </c>
      <c r="F17276" s="172" t="str">
        <f>IFERROR(VLOOKUP(C17276,[1]MASTER!C:F,3,FALSE),"")</f>
        <v/>
      </c>
      <c r="G17276" s="175" t="str">
        <f>IFERROR(LOOKUP(C17276,[1]MASTER!C:C,[1]MASTER!B:B),"")</f>
        <v/>
      </c>
      <c r="H17276" s="176" t="str">
        <f>IFERROR(VLOOKUP(C17276,[1]MASTER!C:G,5,FALSE),"")</f>
        <v/>
      </c>
    </row>
    <row r="17277" spans="1:8" ht="15.75">
      <c r="A17277" s="52">
        <v>17306</v>
      </c>
      <c r="B17277" s="233"/>
      <c r="D17277" s="55" t="e">
        <f>VLOOKUP(C17277,#REF!,2,FALSE)</f>
        <v>#REF!</v>
      </c>
      <c r="E17277" s="172" t="str">
        <f>IFERROR(VLOOKUP(C17277,[1]MASTER!C:F,4,FALSE),"")</f>
        <v/>
      </c>
      <c r="F17277" s="172" t="str">
        <f>IFERROR(VLOOKUP(C17277,[1]MASTER!C:F,3,FALSE),"")</f>
        <v/>
      </c>
      <c r="G17277" s="175" t="str">
        <f>IFERROR(LOOKUP(C17277,[1]MASTER!C:C,[1]MASTER!B:B),"")</f>
        <v/>
      </c>
      <c r="H17277" s="176" t="str">
        <f>IFERROR(VLOOKUP(C17277,[1]MASTER!C:G,5,FALSE),"")</f>
        <v/>
      </c>
    </row>
    <row r="17278" spans="1:8" ht="15.75">
      <c r="A17278" s="109">
        <v>17307</v>
      </c>
      <c r="B17278" s="120"/>
      <c r="D17278" s="55" t="e">
        <f>VLOOKUP(C17278,#REF!,2,FALSE)</f>
        <v>#REF!</v>
      </c>
      <c r="E17278" s="172" t="str">
        <f>IFERROR(VLOOKUP(C17278,[1]MASTER!C:F,4,FALSE),"")</f>
        <v/>
      </c>
      <c r="F17278" s="172" t="str">
        <f>IFERROR(VLOOKUP(C17278,[1]MASTER!C:F,3,FALSE),"")</f>
        <v/>
      </c>
      <c r="G17278" s="175" t="str">
        <f>IFERROR(LOOKUP(C17278,[1]MASTER!C:C,[1]MASTER!B:B),"")</f>
        <v/>
      </c>
      <c r="H17278" s="176" t="str">
        <f>IFERROR(VLOOKUP(C17278,[1]MASTER!C:G,5,FALSE),"")</f>
        <v/>
      </c>
    </row>
    <row r="17279" spans="1:8" ht="15.75">
      <c r="A17279" s="52">
        <v>17308</v>
      </c>
      <c r="B17279" s="233"/>
      <c r="D17279" s="55" t="e">
        <f>VLOOKUP(C17279,#REF!,2,FALSE)</f>
        <v>#REF!</v>
      </c>
      <c r="E17279" s="172" t="str">
        <f>IFERROR(VLOOKUP(C17279,[1]MASTER!C:F,4,FALSE),"")</f>
        <v/>
      </c>
      <c r="F17279" s="172" t="str">
        <f>IFERROR(VLOOKUP(C17279,[1]MASTER!C:F,3,FALSE),"")</f>
        <v/>
      </c>
      <c r="G17279" s="175" t="str">
        <f>IFERROR(LOOKUP(C17279,[1]MASTER!C:C,[1]MASTER!B:B),"")</f>
        <v/>
      </c>
      <c r="H17279" s="176" t="str">
        <f>IFERROR(VLOOKUP(C17279,[1]MASTER!C:G,5,FALSE),"")</f>
        <v/>
      </c>
    </row>
    <row r="17280" spans="1:8" ht="15.75">
      <c r="A17280" s="109">
        <v>17309</v>
      </c>
      <c r="B17280" s="120"/>
      <c r="D17280" s="55" t="e">
        <f>VLOOKUP(C17280,#REF!,2,FALSE)</f>
        <v>#REF!</v>
      </c>
      <c r="E17280" s="172" t="str">
        <f>IFERROR(VLOOKUP(C17280,[1]MASTER!C:F,4,FALSE),"")</f>
        <v/>
      </c>
      <c r="F17280" s="172" t="str">
        <f>IFERROR(VLOOKUP(C17280,[1]MASTER!C:F,3,FALSE),"")</f>
        <v/>
      </c>
      <c r="G17280" s="175" t="str">
        <f>IFERROR(LOOKUP(C17280,[1]MASTER!C:C,[1]MASTER!B:B),"")</f>
        <v/>
      </c>
      <c r="H17280" s="176" t="str">
        <f>IFERROR(VLOOKUP(C17280,[1]MASTER!C:G,5,FALSE),"")</f>
        <v/>
      </c>
    </row>
    <row r="17281" spans="1:8" ht="15.75">
      <c r="A17281" s="52">
        <v>17310</v>
      </c>
      <c r="B17281" s="233"/>
      <c r="D17281" s="55" t="e">
        <f>VLOOKUP(C17281,#REF!,2,FALSE)</f>
        <v>#REF!</v>
      </c>
      <c r="E17281" s="172" t="str">
        <f>IFERROR(VLOOKUP(C17281,[1]MASTER!C:F,4,FALSE),"")</f>
        <v/>
      </c>
      <c r="F17281" s="172" t="str">
        <f>IFERROR(VLOOKUP(C17281,[1]MASTER!C:F,3,FALSE),"")</f>
        <v/>
      </c>
      <c r="G17281" s="175" t="str">
        <f>IFERROR(LOOKUP(C17281,[1]MASTER!C:C,[1]MASTER!B:B),"")</f>
        <v/>
      </c>
      <c r="H17281" s="176" t="str">
        <f>IFERROR(VLOOKUP(C17281,[1]MASTER!C:G,5,FALSE),"")</f>
        <v/>
      </c>
    </row>
    <row r="17282" spans="1:8" ht="15.75">
      <c r="A17282" s="109">
        <v>17311</v>
      </c>
      <c r="B17282" s="120"/>
      <c r="D17282" s="55" t="e">
        <f>VLOOKUP(C17282,#REF!,2,FALSE)</f>
        <v>#REF!</v>
      </c>
      <c r="E17282" s="172" t="str">
        <f>IFERROR(VLOOKUP(C17282,[1]MASTER!C:F,4,FALSE),"")</f>
        <v/>
      </c>
      <c r="F17282" s="172" t="str">
        <f>IFERROR(VLOOKUP(C17282,[1]MASTER!C:F,3,FALSE),"")</f>
        <v/>
      </c>
      <c r="G17282" s="175" t="str">
        <f>IFERROR(LOOKUP(C17282,[1]MASTER!C:C,[1]MASTER!B:B),"")</f>
        <v/>
      </c>
      <c r="H17282" s="176" t="str">
        <f>IFERROR(VLOOKUP(C17282,[1]MASTER!C:G,5,FALSE),"")</f>
        <v/>
      </c>
    </row>
    <row r="17283" spans="1:8" ht="15.75">
      <c r="A17283" s="52">
        <v>17312</v>
      </c>
      <c r="B17283" s="233"/>
      <c r="D17283" s="55" t="e">
        <f>VLOOKUP(C17283,#REF!,2,FALSE)</f>
        <v>#REF!</v>
      </c>
      <c r="E17283" s="172" t="str">
        <f>IFERROR(VLOOKUP(C17283,[1]MASTER!C:F,4,FALSE),"")</f>
        <v/>
      </c>
      <c r="F17283" s="172" t="str">
        <f>IFERROR(VLOOKUP(C17283,[1]MASTER!C:F,3,FALSE),"")</f>
        <v/>
      </c>
      <c r="G17283" s="175" t="str">
        <f>IFERROR(LOOKUP(C17283,[1]MASTER!C:C,[1]MASTER!B:B),"")</f>
        <v/>
      </c>
      <c r="H17283" s="176" t="str">
        <f>IFERROR(VLOOKUP(C17283,[1]MASTER!C:G,5,FALSE),"")</f>
        <v/>
      </c>
    </row>
    <row r="17284" spans="1:8" ht="15.75">
      <c r="A17284" s="109">
        <v>17313</v>
      </c>
      <c r="B17284" s="120"/>
      <c r="D17284" s="55" t="e">
        <f>VLOOKUP(C17284,#REF!,2,FALSE)</f>
        <v>#REF!</v>
      </c>
      <c r="E17284" s="172" t="str">
        <f>IFERROR(VLOOKUP(C17284,[1]MASTER!C:F,4,FALSE),"")</f>
        <v/>
      </c>
      <c r="F17284" s="172" t="str">
        <f>IFERROR(VLOOKUP(C17284,[1]MASTER!C:F,3,FALSE),"")</f>
        <v/>
      </c>
      <c r="G17284" s="175" t="str">
        <f>IFERROR(LOOKUP(C17284,[1]MASTER!C:C,[1]MASTER!B:B),"")</f>
        <v/>
      </c>
      <c r="H17284" s="176" t="str">
        <f>IFERROR(VLOOKUP(C17284,[1]MASTER!C:G,5,FALSE),"")</f>
        <v/>
      </c>
    </row>
    <row r="17285" spans="1:8" ht="15.75">
      <c r="A17285" s="52">
        <v>17314</v>
      </c>
      <c r="B17285" s="233"/>
      <c r="D17285" s="55" t="e">
        <f>VLOOKUP(C17285,#REF!,2,FALSE)</f>
        <v>#REF!</v>
      </c>
      <c r="E17285" s="172" t="str">
        <f>IFERROR(VLOOKUP(C17285,[1]MASTER!C:F,4,FALSE),"")</f>
        <v/>
      </c>
      <c r="F17285" s="172" t="str">
        <f>IFERROR(VLOOKUP(C17285,[1]MASTER!C:F,3,FALSE),"")</f>
        <v/>
      </c>
      <c r="G17285" s="175" t="str">
        <f>IFERROR(LOOKUP(C17285,[1]MASTER!C:C,[1]MASTER!B:B),"")</f>
        <v/>
      </c>
      <c r="H17285" s="176" t="str">
        <f>IFERROR(VLOOKUP(C17285,[1]MASTER!C:G,5,FALSE),"")</f>
        <v/>
      </c>
    </row>
    <row r="17286" spans="1:8" ht="15.75">
      <c r="A17286" s="109">
        <v>17315</v>
      </c>
      <c r="B17286" s="120"/>
      <c r="D17286" s="55" t="e">
        <f>VLOOKUP(C17286,#REF!,2,FALSE)</f>
        <v>#REF!</v>
      </c>
      <c r="E17286" s="172" t="str">
        <f>IFERROR(VLOOKUP(C17286,[1]MASTER!C:F,4,FALSE),"")</f>
        <v/>
      </c>
      <c r="F17286" s="172" t="str">
        <f>IFERROR(VLOOKUP(C17286,[1]MASTER!C:F,3,FALSE),"")</f>
        <v/>
      </c>
      <c r="G17286" s="175" t="str">
        <f>IFERROR(LOOKUP(C17286,[1]MASTER!C:C,[1]MASTER!B:B),"")</f>
        <v/>
      </c>
      <c r="H17286" s="176" t="str">
        <f>IFERROR(VLOOKUP(C17286,[1]MASTER!C:G,5,FALSE),"")</f>
        <v/>
      </c>
    </row>
    <row r="17287" spans="1:8" ht="15.75">
      <c r="A17287" s="52">
        <v>17316</v>
      </c>
      <c r="B17287" s="233"/>
      <c r="D17287" s="55" t="e">
        <f>VLOOKUP(C17287,#REF!,2,FALSE)</f>
        <v>#REF!</v>
      </c>
      <c r="E17287" s="172" t="str">
        <f>IFERROR(VLOOKUP(C17287,[1]MASTER!C:F,4,FALSE),"")</f>
        <v/>
      </c>
      <c r="F17287" s="172" t="str">
        <f>IFERROR(VLOOKUP(C17287,[1]MASTER!C:F,3,FALSE),"")</f>
        <v/>
      </c>
      <c r="G17287" s="175" t="str">
        <f>IFERROR(LOOKUP(C17287,[1]MASTER!C:C,[1]MASTER!B:B),"")</f>
        <v/>
      </c>
      <c r="H17287" s="176" t="str">
        <f>IFERROR(VLOOKUP(C17287,[1]MASTER!C:G,5,FALSE),"")</f>
        <v/>
      </c>
    </row>
    <row r="17288" spans="1:8" ht="15.75">
      <c r="A17288" s="109">
        <v>17317</v>
      </c>
      <c r="B17288" s="120"/>
      <c r="D17288" s="55" t="e">
        <f>VLOOKUP(C17288,#REF!,2,FALSE)</f>
        <v>#REF!</v>
      </c>
      <c r="E17288" s="172" t="str">
        <f>IFERROR(VLOOKUP(C17288,[1]MASTER!C:F,4,FALSE),"")</f>
        <v/>
      </c>
      <c r="F17288" s="172" t="str">
        <f>IFERROR(VLOOKUP(C17288,[1]MASTER!C:F,3,FALSE),"")</f>
        <v/>
      </c>
      <c r="G17288" s="175" t="str">
        <f>IFERROR(LOOKUP(C17288,[1]MASTER!C:C,[1]MASTER!B:B),"")</f>
        <v/>
      </c>
      <c r="H17288" s="176" t="str">
        <f>IFERROR(VLOOKUP(C17288,[1]MASTER!C:G,5,FALSE),"")</f>
        <v/>
      </c>
    </row>
    <row r="17289" spans="1:8" ht="15.75">
      <c r="A17289" s="52">
        <v>17318</v>
      </c>
      <c r="B17289" s="233"/>
      <c r="D17289" s="55" t="e">
        <f>VLOOKUP(C17289,#REF!,2,FALSE)</f>
        <v>#REF!</v>
      </c>
      <c r="E17289" s="172" t="str">
        <f>IFERROR(VLOOKUP(C17289,[1]MASTER!C:F,4,FALSE),"")</f>
        <v/>
      </c>
      <c r="F17289" s="172" t="str">
        <f>IFERROR(VLOOKUP(C17289,[1]MASTER!C:F,3,FALSE),"")</f>
        <v/>
      </c>
      <c r="G17289" s="175" t="str">
        <f>IFERROR(LOOKUP(C17289,[1]MASTER!C:C,[1]MASTER!B:B),"")</f>
        <v/>
      </c>
      <c r="H17289" s="176" t="str">
        <f>IFERROR(VLOOKUP(C17289,[1]MASTER!C:G,5,FALSE),"")</f>
        <v/>
      </c>
    </row>
    <row r="17290" spans="1:8" ht="15.75">
      <c r="A17290" s="109">
        <v>17319</v>
      </c>
      <c r="B17290" s="120"/>
      <c r="D17290" s="55" t="e">
        <f>VLOOKUP(C17290,#REF!,2,FALSE)</f>
        <v>#REF!</v>
      </c>
      <c r="E17290" s="172" t="str">
        <f>IFERROR(VLOOKUP(C17290,[1]MASTER!C:F,4,FALSE),"")</f>
        <v/>
      </c>
      <c r="F17290" s="172" t="str">
        <f>IFERROR(VLOOKUP(C17290,[1]MASTER!C:F,3,FALSE),"")</f>
        <v/>
      </c>
      <c r="G17290" s="175" t="str">
        <f>IFERROR(LOOKUP(C17290,[1]MASTER!C:C,[1]MASTER!B:B),"")</f>
        <v/>
      </c>
      <c r="H17290" s="176" t="str">
        <f>IFERROR(VLOOKUP(C17290,[1]MASTER!C:G,5,FALSE),"")</f>
        <v/>
      </c>
    </row>
    <row r="17291" spans="1:8" ht="15.75">
      <c r="A17291" s="52">
        <v>17320</v>
      </c>
      <c r="B17291" s="233"/>
      <c r="D17291" s="55" t="e">
        <f>VLOOKUP(C17291,#REF!,2,FALSE)</f>
        <v>#REF!</v>
      </c>
      <c r="E17291" s="172" t="str">
        <f>IFERROR(VLOOKUP(C17291,[1]MASTER!C:F,4,FALSE),"")</f>
        <v/>
      </c>
      <c r="F17291" s="172" t="str">
        <f>IFERROR(VLOOKUP(C17291,[1]MASTER!C:F,3,FALSE),"")</f>
        <v/>
      </c>
      <c r="G17291" s="175" t="str">
        <f>IFERROR(LOOKUP(C17291,[1]MASTER!C:C,[1]MASTER!B:B),"")</f>
        <v/>
      </c>
      <c r="H17291" s="176" t="str">
        <f>IFERROR(VLOOKUP(C17291,[1]MASTER!C:G,5,FALSE),"")</f>
        <v/>
      </c>
    </row>
    <row r="17292" spans="1:8" ht="15.75">
      <c r="A17292" s="109">
        <v>17321</v>
      </c>
      <c r="B17292" s="120"/>
      <c r="D17292" s="55" t="e">
        <f>VLOOKUP(C17292,#REF!,2,FALSE)</f>
        <v>#REF!</v>
      </c>
      <c r="E17292" s="172" t="str">
        <f>IFERROR(VLOOKUP(C17292,[1]MASTER!C:F,4,FALSE),"")</f>
        <v/>
      </c>
      <c r="F17292" s="172" t="str">
        <f>IFERROR(VLOOKUP(C17292,[1]MASTER!C:F,3,FALSE),"")</f>
        <v/>
      </c>
      <c r="G17292" s="175" t="str">
        <f>IFERROR(LOOKUP(C17292,[1]MASTER!C:C,[1]MASTER!B:B),"")</f>
        <v/>
      </c>
      <c r="H17292" s="176" t="str">
        <f>IFERROR(VLOOKUP(C17292,[1]MASTER!C:G,5,FALSE),"")</f>
        <v/>
      </c>
    </row>
    <row r="17293" spans="1:8" ht="15.75">
      <c r="A17293" s="52">
        <v>17322</v>
      </c>
      <c r="B17293" s="233"/>
      <c r="D17293" s="55" t="e">
        <f>VLOOKUP(C17293,#REF!,2,FALSE)</f>
        <v>#REF!</v>
      </c>
      <c r="E17293" s="172" t="str">
        <f>IFERROR(VLOOKUP(C17293,[1]MASTER!C:F,4,FALSE),"")</f>
        <v/>
      </c>
      <c r="F17293" s="172" t="str">
        <f>IFERROR(VLOOKUP(C17293,[1]MASTER!C:F,3,FALSE),"")</f>
        <v/>
      </c>
      <c r="G17293" s="175" t="str">
        <f>IFERROR(LOOKUP(C17293,[1]MASTER!C:C,[1]MASTER!B:B),"")</f>
        <v/>
      </c>
      <c r="H17293" s="176" t="str">
        <f>IFERROR(VLOOKUP(C17293,[1]MASTER!C:G,5,FALSE),"")</f>
        <v/>
      </c>
    </row>
    <row r="17294" spans="1:8" ht="15.75">
      <c r="A17294" s="109">
        <v>17323</v>
      </c>
      <c r="B17294" s="120"/>
      <c r="D17294" s="55" t="e">
        <f>VLOOKUP(C17294,#REF!,2,FALSE)</f>
        <v>#REF!</v>
      </c>
      <c r="E17294" s="172" t="str">
        <f>IFERROR(VLOOKUP(C17294,[1]MASTER!C:F,4,FALSE),"")</f>
        <v/>
      </c>
      <c r="F17294" s="172" t="str">
        <f>IFERROR(VLOOKUP(C17294,[1]MASTER!C:F,3,FALSE),"")</f>
        <v/>
      </c>
      <c r="G17294" s="175" t="str">
        <f>IFERROR(LOOKUP(C17294,[1]MASTER!C:C,[1]MASTER!B:B),"")</f>
        <v/>
      </c>
      <c r="H17294" s="176" t="str">
        <f>IFERROR(VLOOKUP(C17294,[1]MASTER!C:G,5,FALSE),"")</f>
        <v/>
      </c>
    </row>
    <row r="17295" spans="1:8" ht="15.75">
      <c r="A17295" s="52">
        <v>17324</v>
      </c>
      <c r="B17295" s="233"/>
      <c r="D17295" s="55" t="e">
        <f>VLOOKUP(C17295,#REF!,2,FALSE)</f>
        <v>#REF!</v>
      </c>
      <c r="E17295" s="172" t="str">
        <f>IFERROR(VLOOKUP(C17295,[1]MASTER!C:F,4,FALSE),"")</f>
        <v/>
      </c>
      <c r="F17295" s="172" t="str">
        <f>IFERROR(VLOOKUP(C17295,[1]MASTER!C:F,3,FALSE),"")</f>
        <v/>
      </c>
      <c r="G17295" s="175" t="str">
        <f>IFERROR(LOOKUP(C17295,[1]MASTER!C:C,[1]MASTER!B:B),"")</f>
        <v/>
      </c>
      <c r="H17295" s="176" t="str">
        <f>IFERROR(VLOOKUP(C17295,[1]MASTER!C:G,5,FALSE),"")</f>
        <v/>
      </c>
    </row>
    <row r="17296" spans="1:8" ht="15.75">
      <c r="A17296" s="109">
        <v>17325</v>
      </c>
      <c r="B17296" s="120"/>
      <c r="D17296" s="55" t="e">
        <f>VLOOKUP(C17296,#REF!,2,FALSE)</f>
        <v>#REF!</v>
      </c>
      <c r="E17296" s="172" t="str">
        <f>IFERROR(VLOOKUP(C17296,[1]MASTER!C:F,4,FALSE),"")</f>
        <v/>
      </c>
      <c r="F17296" s="172" t="str">
        <f>IFERROR(VLOOKUP(C17296,[1]MASTER!C:F,3,FALSE),"")</f>
        <v/>
      </c>
      <c r="G17296" s="175" t="str">
        <f>IFERROR(LOOKUP(C17296,[1]MASTER!C:C,[1]MASTER!B:B),"")</f>
        <v/>
      </c>
      <c r="H17296" s="176" t="str">
        <f>IFERROR(VLOOKUP(C17296,[1]MASTER!C:G,5,FALSE),"")</f>
        <v/>
      </c>
    </row>
    <row r="17297" spans="1:8" ht="15.75">
      <c r="A17297" s="52">
        <v>17326</v>
      </c>
      <c r="B17297" s="233"/>
      <c r="D17297" s="55" t="e">
        <f>VLOOKUP(C17297,#REF!,2,FALSE)</f>
        <v>#REF!</v>
      </c>
      <c r="E17297" s="172" t="str">
        <f>IFERROR(VLOOKUP(C17297,[1]MASTER!C:F,4,FALSE),"")</f>
        <v/>
      </c>
      <c r="F17297" s="172" t="str">
        <f>IFERROR(VLOOKUP(C17297,[1]MASTER!C:F,3,FALSE),"")</f>
        <v/>
      </c>
      <c r="G17297" s="175" t="str">
        <f>IFERROR(LOOKUP(C17297,[1]MASTER!C:C,[1]MASTER!B:B),"")</f>
        <v/>
      </c>
      <c r="H17297" s="176" t="str">
        <f>IFERROR(VLOOKUP(C17297,[1]MASTER!C:G,5,FALSE),"")</f>
        <v/>
      </c>
    </row>
    <row r="17298" spans="1:8" ht="15.75">
      <c r="A17298" s="109">
        <v>17327</v>
      </c>
      <c r="B17298" s="120"/>
      <c r="D17298" s="55" t="e">
        <f>VLOOKUP(C17298,#REF!,2,FALSE)</f>
        <v>#REF!</v>
      </c>
      <c r="E17298" s="172" t="str">
        <f>IFERROR(VLOOKUP(C17298,[1]MASTER!C:F,4,FALSE),"")</f>
        <v/>
      </c>
      <c r="F17298" s="172" t="str">
        <f>IFERROR(VLOOKUP(C17298,[1]MASTER!C:F,3,FALSE),"")</f>
        <v/>
      </c>
      <c r="G17298" s="175" t="str">
        <f>IFERROR(LOOKUP(C17298,[1]MASTER!C:C,[1]MASTER!B:B),"")</f>
        <v/>
      </c>
      <c r="H17298" s="176" t="str">
        <f>IFERROR(VLOOKUP(C17298,[1]MASTER!C:G,5,FALSE),"")</f>
        <v/>
      </c>
    </row>
    <row r="17299" spans="1:8" ht="15.75">
      <c r="A17299" s="52">
        <v>17328</v>
      </c>
      <c r="B17299" s="233"/>
      <c r="D17299" s="55" t="e">
        <f>VLOOKUP(C17299,#REF!,2,FALSE)</f>
        <v>#REF!</v>
      </c>
      <c r="E17299" s="172" t="str">
        <f>IFERROR(VLOOKUP(C17299,[1]MASTER!C:F,4,FALSE),"")</f>
        <v/>
      </c>
      <c r="F17299" s="172" t="str">
        <f>IFERROR(VLOOKUP(C17299,[1]MASTER!C:F,3,FALSE),"")</f>
        <v/>
      </c>
      <c r="G17299" s="175" t="str">
        <f>IFERROR(LOOKUP(C17299,[1]MASTER!C:C,[1]MASTER!B:B),"")</f>
        <v/>
      </c>
      <c r="H17299" s="176" t="str">
        <f>IFERROR(VLOOKUP(C17299,[1]MASTER!C:G,5,FALSE),"")</f>
        <v/>
      </c>
    </row>
    <row r="17300" spans="1:8" ht="15.75">
      <c r="A17300" s="109">
        <v>17329</v>
      </c>
      <c r="B17300" s="120"/>
      <c r="D17300" s="55" t="e">
        <f>VLOOKUP(C17300,#REF!,2,FALSE)</f>
        <v>#REF!</v>
      </c>
      <c r="E17300" s="172" t="str">
        <f>IFERROR(VLOOKUP(C17300,[1]MASTER!C:F,4,FALSE),"")</f>
        <v/>
      </c>
      <c r="F17300" s="172" t="str">
        <f>IFERROR(VLOOKUP(C17300,[1]MASTER!C:F,3,FALSE),"")</f>
        <v/>
      </c>
      <c r="G17300" s="175" t="str">
        <f>IFERROR(LOOKUP(C17300,[1]MASTER!C:C,[1]MASTER!B:B),"")</f>
        <v/>
      </c>
      <c r="H17300" s="176" t="str">
        <f>IFERROR(VLOOKUP(C17300,[1]MASTER!C:G,5,FALSE),"")</f>
        <v/>
      </c>
    </row>
    <row r="17301" spans="1:8" ht="15.75">
      <c r="A17301" s="52">
        <v>17330</v>
      </c>
      <c r="B17301" s="233"/>
      <c r="D17301" s="55" t="e">
        <f>VLOOKUP(C17301,#REF!,2,FALSE)</f>
        <v>#REF!</v>
      </c>
      <c r="E17301" s="172" t="str">
        <f>IFERROR(VLOOKUP(C17301,[1]MASTER!C:F,4,FALSE),"")</f>
        <v/>
      </c>
      <c r="F17301" s="172" t="str">
        <f>IFERROR(VLOOKUP(C17301,[1]MASTER!C:F,3,FALSE),"")</f>
        <v/>
      </c>
      <c r="G17301" s="175" t="str">
        <f>IFERROR(LOOKUP(C17301,[1]MASTER!C:C,[1]MASTER!B:B),"")</f>
        <v/>
      </c>
      <c r="H17301" s="176" t="str">
        <f>IFERROR(VLOOKUP(C17301,[1]MASTER!C:G,5,FALSE),"")</f>
        <v/>
      </c>
    </row>
    <row r="17302" spans="1:8" ht="15.75">
      <c r="A17302" s="109">
        <v>17331</v>
      </c>
      <c r="B17302" s="120"/>
      <c r="D17302" s="55" t="e">
        <f>VLOOKUP(C17302,#REF!,2,FALSE)</f>
        <v>#REF!</v>
      </c>
      <c r="E17302" s="172" t="str">
        <f>IFERROR(VLOOKUP(C17302,[1]MASTER!C:F,4,FALSE),"")</f>
        <v/>
      </c>
      <c r="F17302" s="172" t="str">
        <f>IFERROR(VLOOKUP(C17302,[1]MASTER!C:F,3,FALSE),"")</f>
        <v/>
      </c>
      <c r="G17302" s="175" t="str">
        <f>IFERROR(LOOKUP(C17302,[1]MASTER!C:C,[1]MASTER!B:B),"")</f>
        <v/>
      </c>
      <c r="H17302" s="176" t="str">
        <f>IFERROR(VLOOKUP(C17302,[1]MASTER!C:G,5,FALSE),"")</f>
        <v/>
      </c>
    </row>
    <row r="17303" spans="1:8" ht="15.75">
      <c r="A17303" s="52">
        <v>17332</v>
      </c>
      <c r="B17303" s="233"/>
      <c r="D17303" s="55" t="e">
        <f>VLOOKUP(C17303,#REF!,2,FALSE)</f>
        <v>#REF!</v>
      </c>
      <c r="E17303" s="172" t="str">
        <f>IFERROR(VLOOKUP(C17303,[1]MASTER!C:F,4,FALSE),"")</f>
        <v/>
      </c>
      <c r="F17303" s="172" t="str">
        <f>IFERROR(VLOOKUP(C17303,[1]MASTER!C:F,3,FALSE),"")</f>
        <v/>
      </c>
      <c r="G17303" s="175" t="str">
        <f>IFERROR(LOOKUP(C17303,[1]MASTER!C:C,[1]MASTER!B:B),"")</f>
        <v/>
      </c>
      <c r="H17303" s="176" t="str">
        <f>IFERROR(VLOOKUP(C17303,[1]MASTER!C:G,5,FALSE),"")</f>
        <v/>
      </c>
    </row>
    <row r="17304" spans="1:8" ht="15.75">
      <c r="A17304" s="109">
        <v>17333</v>
      </c>
      <c r="B17304" s="120"/>
      <c r="D17304" s="55" t="e">
        <f>VLOOKUP(C17304,#REF!,2,FALSE)</f>
        <v>#REF!</v>
      </c>
      <c r="E17304" s="172" t="str">
        <f>IFERROR(VLOOKUP(C17304,[1]MASTER!C:F,4,FALSE),"")</f>
        <v/>
      </c>
      <c r="F17304" s="172" t="str">
        <f>IFERROR(VLOOKUP(C17304,[1]MASTER!C:F,3,FALSE),"")</f>
        <v/>
      </c>
      <c r="G17304" s="175" t="str">
        <f>IFERROR(LOOKUP(C17304,[1]MASTER!C:C,[1]MASTER!B:B),"")</f>
        <v/>
      </c>
      <c r="H17304" s="176" t="str">
        <f>IFERROR(VLOOKUP(C17304,[1]MASTER!C:G,5,FALSE),"")</f>
        <v/>
      </c>
    </row>
    <row r="17305" spans="1:8" ht="15.75">
      <c r="A17305" s="52">
        <v>17334</v>
      </c>
      <c r="B17305" s="233"/>
      <c r="D17305" s="55" t="e">
        <f>VLOOKUP(C17305,#REF!,2,FALSE)</f>
        <v>#REF!</v>
      </c>
      <c r="E17305" s="172" t="str">
        <f>IFERROR(VLOOKUP(C17305,[1]MASTER!C:F,4,FALSE),"")</f>
        <v/>
      </c>
      <c r="F17305" s="172" t="str">
        <f>IFERROR(VLOOKUP(C17305,[1]MASTER!C:F,3,FALSE),"")</f>
        <v/>
      </c>
      <c r="G17305" s="175" t="str">
        <f>IFERROR(LOOKUP(C17305,[1]MASTER!C:C,[1]MASTER!B:B),"")</f>
        <v/>
      </c>
      <c r="H17305" s="176" t="str">
        <f>IFERROR(VLOOKUP(C17305,[1]MASTER!C:G,5,FALSE),"")</f>
        <v/>
      </c>
    </row>
    <row r="17306" spans="1:8" ht="15.75">
      <c r="A17306" s="109">
        <v>17335</v>
      </c>
      <c r="B17306" s="120"/>
      <c r="D17306" s="55" t="e">
        <f>VLOOKUP(C17306,#REF!,2,FALSE)</f>
        <v>#REF!</v>
      </c>
      <c r="E17306" s="172" t="str">
        <f>IFERROR(VLOOKUP(C17306,[1]MASTER!C:F,4,FALSE),"")</f>
        <v/>
      </c>
      <c r="F17306" s="172" t="str">
        <f>IFERROR(VLOOKUP(C17306,[1]MASTER!C:F,3,FALSE),"")</f>
        <v/>
      </c>
      <c r="G17306" s="175" t="str">
        <f>IFERROR(LOOKUP(C17306,[1]MASTER!C:C,[1]MASTER!B:B),"")</f>
        <v/>
      </c>
      <c r="H17306" s="176" t="str">
        <f>IFERROR(VLOOKUP(C17306,[1]MASTER!C:G,5,FALSE),"")</f>
        <v/>
      </c>
    </row>
    <row r="17307" spans="1:8" ht="15.75">
      <c r="A17307" s="52">
        <v>17336</v>
      </c>
      <c r="B17307" s="233"/>
      <c r="D17307" s="55" t="e">
        <f>VLOOKUP(C17307,#REF!,2,FALSE)</f>
        <v>#REF!</v>
      </c>
      <c r="E17307" s="172" t="str">
        <f>IFERROR(VLOOKUP(C17307,[1]MASTER!C:F,4,FALSE),"")</f>
        <v/>
      </c>
      <c r="F17307" s="172" t="str">
        <f>IFERROR(VLOOKUP(C17307,[1]MASTER!C:F,3,FALSE),"")</f>
        <v/>
      </c>
      <c r="G17307" s="175" t="str">
        <f>IFERROR(LOOKUP(C17307,[1]MASTER!C:C,[1]MASTER!B:B),"")</f>
        <v/>
      </c>
      <c r="H17307" s="176" t="str">
        <f>IFERROR(VLOOKUP(C17307,[1]MASTER!C:G,5,FALSE),"")</f>
        <v/>
      </c>
    </row>
    <row r="17308" spans="1:8" ht="15.75">
      <c r="A17308" s="109">
        <v>17337</v>
      </c>
      <c r="B17308" s="120"/>
      <c r="D17308" s="55" t="e">
        <f>VLOOKUP(C17308,#REF!,2,FALSE)</f>
        <v>#REF!</v>
      </c>
      <c r="E17308" s="172" t="str">
        <f>IFERROR(VLOOKUP(C17308,[1]MASTER!C:F,4,FALSE),"")</f>
        <v/>
      </c>
      <c r="F17308" s="172" t="str">
        <f>IFERROR(VLOOKUP(C17308,[1]MASTER!C:F,3,FALSE),"")</f>
        <v/>
      </c>
      <c r="G17308" s="175" t="str">
        <f>IFERROR(LOOKUP(C17308,[1]MASTER!C:C,[1]MASTER!B:B),"")</f>
        <v/>
      </c>
      <c r="H17308" s="176" t="str">
        <f>IFERROR(VLOOKUP(C17308,[1]MASTER!C:G,5,FALSE),"")</f>
        <v/>
      </c>
    </row>
    <row r="17309" spans="1:8" ht="15.75">
      <c r="A17309" s="52">
        <v>17338</v>
      </c>
      <c r="B17309" s="233"/>
      <c r="D17309" s="55" t="e">
        <f>VLOOKUP(C17309,#REF!,2,FALSE)</f>
        <v>#REF!</v>
      </c>
      <c r="E17309" s="172" t="str">
        <f>IFERROR(VLOOKUP(C17309,[1]MASTER!C:F,4,FALSE),"")</f>
        <v/>
      </c>
      <c r="F17309" s="172" t="str">
        <f>IFERROR(VLOOKUP(C17309,[1]MASTER!C:F,3,FALSE),"")</f>
        <v/>
      </c>
      <c r="G17309" s="175" t="str">
        <f>IFERROR(LOOKUP(C17309,[1]MASTER!C:C,[1]MASTER!B:B),"")</f>
        <v/>
      </c>
      <c r="H17309" s="176" t="str">
        <f>IFERROR(VLOOKUP(C17309,[1]MASTER!C:G,5,FALSE),"")</f>
        <v/>
      </c>
    </row>
    <row r="17310" spans="1:8" ht="15.75">
      <c r="A17310" s="109">
        <v>17339</v>
      </c>
      <c r="B17310" s="120"/>
      <c r="D17310" s="55" t="e">
        <f>VLOOKUP(C17310,#REF!,2,FALSE)</f>
        <v>#REF!</v>
      </c>
      <c r="E17310" s="172" t="str">
        <f>IFERROR(VLOOKUP(C17310,[1]MASTER!C:F,4,FALSE),"")</f>
        <v/>
      </c>
      <c r="F17310" s="172" t="str">
        <f>IFERROR(VLOOKUP(C17310,[1]MASTER!C:F,3,FALSE),"")</f>
        <v/>
      </c>
      <c r="G17310" s="175" t="str">
        <f>IFERROR(LOOKUP(C17310,[1]MASTER!C:C,[1]MASTER!B:B),"")</f>
        <v/>
      </c>
      <c r="H17310" s="176" t="str">
        <f>IFERROR(VLOOKUP(C17310,[1]MASTER!C:G,5,FALSE),"")</f>
        <v/>
      </c>
    </row>
    <row r="17311" spans="1:8" ht="15.75">
      <c r="A17311" s="52">
        <v>17340</v>
      </c>
      <c r="B17311" s="233"/>
      <c r="D17311" s="55" t="e">
        <f>VLOOKUP(C17311,#REF!,2,FALSE)</f>
        <v>#REF!</v>
      </c>
      <c r="E17311" s="172" t="str">
        <f>IFERROR(VLOOKUP(C17311,[1]MASTER!C:F,4,FALSE),"")</f>
        <v/>
      </c>
      <c r="F17311" s="172" t="str">
        <f>IFERROR(VLOOKUP(C17311,[1]MASTER!C:F,3,FALSE),"")</f>
        <v/>
      </c>
      <c r="G17311" s="175" t="str">
        <f>IFERROR(LOOKUP(C17311,[1]MASTER!C:C,[1]MASTER!B:B),"")</f>
        <v/>
      </c>
      <c r="H17311" s="176" t="str">
        <f>IFERROR(VLOOKUP(C17311,[1]MASTER!C:G,5,FALSE),"")</f>
        <v/>
      </c>
    </row>
    <row r="17312" spans="1:8" ht="15.75">
      <c r="A17312" s="109">
        <v>17341</v>
      </c>
      <c r="B17312" s="120"/>
      <c r="D17312" s="55" t="e">
        <f>VLOOKUP(C17312,#REF!,2,FALSE)</f>
        <v>#REF!</v>
      </c>
      <c r="E17312" s="172" t="str">
        <f>IFERROR(VLOOKUP(C17312,[1]MASTER!C:F,4,FALSE),"")</f>
        <v/>
      </c>
      <c r="F17312" s="172" t="str">
        <f>IFERROR(VLOOKUP(C17312,[1]MASTER!C:F,3,FALSE),"")</f>
        <v/>
      </c>
      <c r="G17312" s="175" t="str">
        <f>IFERROR(LOOKUP(C17312,[1]MASTER!C:C,[1]MASTER!B:B),"")</f>
        <v/>
      </c>
      <c r="H17312" s="176" t="str">
        <f>IFERROR(VLOOKUP(C17312,[1]MASTER!C:G,5,FALSE),"")</f>
        <v/>
      </c>
    </row>
    <row r="17313" spans="1:8" ht="15.75">
      <c r="A17313" s="52">
        <v>17342</v>
      </c>
      <c r="B17313" s="233"/>
      <c r="D17313" s="55" t="e">
        <f>VLOOKUP(C17313,#REF!,2,FALSE)</f>
        <v>#REF!</v>
      </c>
      <c r="E17313" s="172" t="str">
        <f>IFERROR(VLOOKUP(C17313,[1]MASTER!C:F,4,FALSE),"")</f>
        <v/>
      </c>
      <c r="F17313" s="172" t="str">
        <f>IFERROR(VLOOKUP(C17313,[1]MASTER!C:F,3,FALSE),"")</f>
        <v/>
      </c>
      <c r="G17313" s="175" t="str">
        <f>IFERROR(LOOKUP(C17313,[1]MASTER!C:C,[1]MASTER!B:B),"")</f>
        <v/>
      </c>
      <c r="H17313" s="176" t="str">
        <f>IFERROR(VLOOKUP(C17313,[1]MASTER!C:G,5,FALSE),"")</f>
        <v/>
      </c>
    </row>
    <row r="17314" spans="1:8" ht="15.75">
      <c r="A17314" s="109">
        <v>17343</v>
      </c>
      <c r="B17314" s="120"/>
      <c r="D17314" s="55" t="e">
        <f>VLOOKUP(C17314,#REF!,2,FALSE)</f>
        <v>#REF!</v>
      </c>
      <c r="E17314" s="172" t="str">
        <f>IFERROR(VLOOKUP(C17314,[1]MASTER!C:F,4,FALSE),"")</f>
        <v/>
      </c>
      <c r="F17314" s="172" t="str">
        <f>IFERROR(VLOOKUP(C17314,[1]MASTER!C:F,3,FALSE),"")</f>
        <v/>
      </c>
      <c r="G17314" s="175" t="str">
        <f>IFERROR(LOOKUP(C17314,[1]MASTER!C:C,[1]MASTER!B:B),"")</f>
        <v/>
      </c>
      <c r="H17314" s="176" t="str">
        <f>IFERROR(VLOOKUP(C17314,[1]MASTER!C:G,5,FALSE),"")</f>
        <v/>
      </c>
    </row>
    <row r="17315" spans="1:8" ht="15.75">
      <c r="A17315" s="52">
        <v>17344</v>
      </c>
      <c r="B17315" s="233"/>
      <c r="D17315" s="55" t="e">
        <f>VLOOKUP(C17315,#REF!,2,FALSE)</f>
        <v>#REF!</v>
      </c>
      <c r="E17315" s="172" t="str">
        <f>IFERROR(VLOOKUP(C17315,[1]MASTER!C:F,4,FALSE),"")</f>
        <v/>
      </c>
      <c r="F17315" s="172" t="str">
        <f>IFERROR(VLOOKUP(C17315,[1]MASTER!C:F,3,FALSE),"")</f>
        <v/>
      </c>
      <c r="G17315" s="175" t="str">
        <f>IFERROR(LOOKUP(C17315,[1]MASTER!C:C,[1]MASTER!B:B),"")</f>
        <v/>
      </c>
      <c r="H17315" s="176" t="str">
        <f>IFERROR(VLOOKUP(C17315,[1]MASTER!C:G,5,FALSE),"")</f>
        <v/>
      </c>
    </row>
    <row r="17316" spans="1:8" ht="15.75">
      <c r="A17316" s="109">
        <v>17345</v>
      </c>
      <c r="B17316" s="120"/>
      <c r="D17316" s="55" t="e">
        <f>VLOOKUP(C17316,#REF!,2,FALSE)</f>
        <v>#REF!</v>
      </c>
      <c r="E17316" s="172" t="str">
        <f>IFERROR(VLOOKUP(C17316,[1]MASTER!C:F,4,FALSE),"")</f>
        <v/>
      </c>
      <c r="F17316" s="172" t="str">
        <f>IFERROR(VLOOKUP(C17316,[1]MASTER!C:F,3,FALSE),"")</f>
        <v/>
      </c>
      <c r="G17316" s="175" t="str">
        <f>IFERROR(LOOKUP(C17316,[1]MASTER!C:C,[1]MASTER!B:B),"")</f>
        <v/>
      </c>
      <c r="H17316" s="176" t="str">
        <f>IFERROR(VLOOKUP(C17316,[1]MASTER!C:G,5,FALSE),"")</f>
        <v/>
      </c>
    </row>
    <row r="17317" spans="1:8" ht="15.75">
      <c r="A17317" s="52">
        <v>17346</v>
      </c>
      <c r="B17317" s="233"/>
      <c r="D17317" s="55" t="e">
        <f>VLOOKUP(C17317,#REF!,2,FALSE)</f>
        <v>#REF!</v>
      </c>
      <c r="E17317" s="172" t="str">
        <f>IFERROR(VLOOKUP(C17317,[1]MASTER!C:F,4,FALSE),"")</f>
        <v/>
      </c>
      <c r="F17317" s="172" t="str">
        <f>IFERROR(VLOOKUP(C17317,[1]MASTER!C:F,3,FALSE),"")</f>
        <v/>
      </c>
      <c r="G17317" s="175" t="str">
        <f>IFERROR(LOOKUP(C17317,[1]MASTER!C:C,[1]MASTER!B:B),"")</f>
        <v/>
      </c>
      <c r="H17317" s="176" t="str">
        <f>IFERROR(VLOOKUP(C17317,[1]MASTER!C:G,5,FALSE),"")</f>
        <v/>
      </c>
    </row>
    <row r="17318" spans="1:8" ht="15.75">
      <c r="A17318" s="109">
        <v>17347</v>
      </c>
      <c r="B17318" s="120"/>
      <c r="D17318" s="55" t="e">
        <f>VLOOKUP(C17318,#REF!,2,FALSE)</f>
        <v>#REF!</v>
      </c>
      <c r="E17318" s="172" t="str">
        <f>IFERROR(VLOOKUP(C17318,[1]MASTER!C:F,4,FALSE),"")</f>
        <v/>
      </c>
      <c r="F17318" s="172" t="str">
        <f>IFERROR(VLOOKUP(C17318,[1]MASTER!C:F,3,FALSE),"")</f>
        <v/>
      </c>
      <c r="G17318" s="175" t="str">
        <f>IFERROR(LOOKUP(C17318,[1]MASTER!C:C,[1]MASTER!B:B),"")</f>
        <v/>
      </c>
      <c r="H17318" s="176" t="str">
        <f>IFERROR(VLOOKUP(C17318,[1]MASTER!C:G,5,FALSE),"")</f>
        <v/>
      </c>
    </row>
    <row r="17319" spans="1:8" ht="15.75">
      <c r="A17319" s="52">
        <v>17348</v>
      </c>
      <c r="B17319" s="233"/>
      <c r="D17319" s="55" t="e">
        <f>VLOOKUP(C17319,#REF!,2,FALSE)</f>
        <v>#REF!</v>
      </c>
      <c r="E17319" s="172" t="str">
        <f>IFERROR(VLOOKUP(C17319,[1]MASTER!C:F,4,FALSE),"")</f>
        <v/>
      </c>
      <c r="F17319" s="172" t="str">
        <f>IFERROR(VLOOKUP(C17319,[1]MASTER!C:F,3,FALSE),"")</f>
        <v/>
      </c>
      <c r="G17319" s="175" t="str">
        <f>IFERROR(LOOKUP(C17319,[1]MASTER!C:C,[1]MASTER!B:B),"")</f>
        <v/>
      </c>
      <c r="H17319" s="176" t="str">
        <f>IFERROR(VLOOKUP(C17319,[1]MASTER!C:G,5,FALSE),"")</f>
        <v/>
      </c>
    </row>
    <row r="17320" spans="1:8" ht="15.75">
      <c r="A17320" s="109">
        <v>17349</v>
      </c>
      <c r="B17320" s="120"/>
      <c r="D17320" s="55" t="e">
        <f>VLOOKUP(C17320,#REF!,2,FALSE)</f>
        <v>#REF!</v>
      </c>
      <c r="E17320" s="172" t="str">
        <f>IFERROR(VLOOKUP(C17320,[1]MASTER!C:F,4,FALSE),"")</f>
        <v/>
      </c>
      <c r="F17320" s="172" t="str">
        <f>IFERROR(VLOOKUP(C17320,[1]MASTER!C:F,3,FALSE),"")</f>
        <v/>
      </c>
      <c r="G17320" s="175" t="str">
        <f>IFERROR(LOOKUP(C17320,[1]MASTER!C:C,[1]MASTER!B:B),"")</f>
        <v/>
      </c>
      <c r="H17320" s="176" t="str">
        <f>IFERROR(VLOOKUP(C17320,[1]MASTER!C:G,5,FALSE),"")</f>
        <v/>
      </c>
    </row>
    <row r="17321" spans="1:8" ht="15.75">
      <c r="A17321" s="52">
        <v>17350</v>
      </c>
      <c r="B17321" s="233"/>
      <c r="D17321" s="55" t="e">
        <f>VLOOKUP(C17321,#REF!,2,FALSE)</f>
        <v>#REF!</v>
      </c>
      <c r="E17321" s="172" t="str">
        <f>IFERROR(VLOOKUP(C17321,[1]MASTER!C:F,4,FALSE),"")</f>
        <v/>
      </c>
      <c r="F17321" s="172" t="str">
        <f>IFERROR(VLOOKUP(C17321,[1]MASTER!C:F,3,FALSE),"")</f>
        <v/>
      </c>
      <c r="G17321" s="175" t="str">
        <f>IFERROR(LOOKUP(C17321,[1]MASTER!C:C,[1]MASTER!B:B),"")</f>
        <v/>
      </c>
      <c r="H17321" s="176" t="str">
        <f>IFERROR(VLOOKUP(C17321,[1]MASTER!C:G,5,FALSE),"")</f>
        <v/>
      </c>
    </row>
    <row r="17322" spans="1:8" ht="15.75">
      <c r="A17322" s="109">
        <v>17351</v>
      </c>
      <c r="B17322" s="120"/>
      <c r="D17322" s="55" t="e">
        <f>VLOOKUP(C17322,#REF!,2,FALSE)</f>
        <v>#REF!</v>
      </c>
      <c r="E17322" s="172" t="str">
        <f>IFERROR(VLOOKUP(C17322,[1]MASTER!C:F,4,FALSE),"")</f>
        <v/>
      </c>
      <c r="F17322" s="172" t="str">
        <f>IFERROR(VLOOKUP(C17322,[1]MASTER!C:F,3,FALSE),"")</f>
        <v/>
      </c>
      <c r="G17322" s="175" t="str">
        <f>IFERROR(LOOKUP(C17322,[1]MASTER!C:C,[1]MASTER!B:B),"")</f>
        <v/>
      </c>
      <c r="H17322" s="176" t="str">
        <f>IFERROR(VLOOKUP(C17322,[1]MASTER!C:G,5,FALSE),"")</f>
        <v/>
      </c>
    </row>
    <row r="17323" spans="1:8" ht="15.75">
      <c r="A17323" s="52">
        <v>17352</v>
      </c>
      <c r="B17323" s="233"/>
      <c r="D17323" s="55" t="e">
        <f>VLOOKUP(C17323,#REF!,2,FALSE)</f>
        <v>#REF!</v>
      </c>
      <c r="E17323" s="172" t="str">
        <f>IFERROR(VLOOKUP(C17323,[1]MASTER!C:F,4,FALSE),"")</f>
        <v/>
      </c>
      <c r="F17323" s="172" t="str">
        <f>IFERROR(VLOOKUP(C17323,[1]MASTER!C:F,3,FALSE),"")</f>
        <v/>
      </c>
      <c r="G17323" s="175" t="str">
        <f>IFERROR(LOOKUP(C17323,[1]MASTER!C:C,[1]MASTER!B:B),"")</f>
        <v/>
      </c>
      <c r="H17323" s="176" t="str">
        <f>IFERROR(VLOOKUP(C17323,[1]MASTER!C:G,5,FALSE),"")</f>
        <v/>
      </c>
    </row>
    <row r="17324" spans="1:8" ht="15.75">
      <c r="A17324" s="109">
        <v>17353</v>
      </c>
      <c r="B17324" s="120"/>
      <c r="D17324" s="55" t="e">
        <f>VLOOKUP(C17324,#REF!,2,FALSE)</f>
        <v>#REF!</v>
      </c>
      <c r="E17324" s="172" t="str">
        <f>IFERROR(VLOOKUP(C17324,[1]MASTER!C:F,4,FALSE),"")</f>
        <v/>
      </c>
      <c r="F17324" s="172" t="str">
        <f>IFERROR(VLOOKUP(C17324,[1]MASTER!C:F,3,FALSE),"")</f>
        <v/>
      </c>
      <c r="G17324" s="175" t="str">
        <f>IFERROR(LOOKUP(C17324,[1]MASTER!C:C,[1]MASTER!B:B),"")</f>
        <v/>
      </c>
      <c r="H17324" s="176" t="str">
        <f>IFERROR(VLOOKUP(C17324,[1]MASTER!C:G,5,FALSE),"")</f>
        <v/>
      </c>
    </row>
    <row r="17325" spans="1:8" ht="15.75">
      <c r="A17325" s="52">
        <v>17354</v>
      </c>
      <c r="B17325" s="233"/>
      <c r="D17325" s="55" t="e">
        <f>VLOOKUP(C17325,#REF!,2,FALSE)</f>
        <v>#REF!</v>
      </c>
      <c r="E17325" s="172" t="str">
        <f>IFERROR(VLOOKUP(C17325,[1]MASTER!C:F,4,FALSE),"")</f>
        <v/>
      </c>
      <c r="F17325" s="172" t="str">
        <f>IFERROR(VLOOKUP(C17325,[1]MASTER!C:F,3,FALSE),"")</f>
        <v/>
      </c>
      <c r="G17325" s="175" t="str">
        <f>IFERROR(LOOKUP(C17325,[1]MASTER!C:C,[1]MASTER!B:B),"")</f>
        <v/>
      </c>
      <c r="H17325" s="176" t="str">
        <f>IFERROR(VLOOKUP(C17325,[1]MASTER!C:G,5,FALSE),"")</f>
        <v/>
      </c>
    </row>
    <row r="17326" spans="1:8" ht="15.75">
      <c r="A17326" s="109">
        <v>17355</v>
      </c>
      <c r="B17326" s="120"/>
      <c r="D17326" s="55" t="e">
        <f>VLOOKUP(C17326,#REF!,2,FALSE)</f>
        <v>#REF!</v>
      </c>
      <c r="E17326" s="172" t="str">
        <f>IFERROR(VLOOKUP(C17326,[1]MASTER!C:F,4,FALSE),"")</f>
        <v/>
      </c>
      <c r="F17326" s="172" t="str">
        <f>IFERROR(VLOOKUP(C17326,[1]MASTER!C:F,3,FALSE),"")</f>
        <v/>
      </c>
      <c r="G17326" s="175" t="str">
        <f>IFERROR(LOOKUP(C17326,[1]MASTER!C:C,[1]MASTER!B:B),"")</f>
        <v/>
      </c>
      <c r="H17326" s="176" t="str">
        <f>IFERROR(VLOOKUP(C17326,[1]MASTER!C:G,5,FALSE),"")</f>
        <v/>
      </c>
    </row>
    <row r="17327" spans="1:8" ht="15.75">
      <c r="A17327" s="52">
        <v>17356</v>
      </c>
      <c r="B17327" s="233"/>
      <c r="D17327" s="55" t="e">
        <f>VLOOKUP(C17327,#REF!,2,FALSE)</f>
        <v>#REF!</v>
      </c>
      <c r="E17327" s="172" t="str">
        <f>IFERROR(VLOOKUP(C17327,[1]MASTER!C:F,4,FALSE),"")</f>
        <v/>
      </c>
      <c r="F17327" s="172" t="str">
        <f>IFERROR(VLOOKUP(C17327,[1]MASTER!C:F,3,FALSE),"")</f>
        <v/>
      </c>
      <c r="G17327" s="175" t="str">
        <f>IFERROR(LOOKUP(C17327,[1]MASTER!C:C,[1]MASTER!B:B),"")</f>
        <v/>
      </c>
      <c r="H17327" s="176" t="str">
        <f>IFERROR(VLOOKUP(C17327,[1]MASTER!C:G,5,FALSE),"")</f>
        <v/>
      </c>
    </row>
    <row r="17328" spans="1:8" ht="15.75">
      <c r="A17328" s="109">
        <v>17357</v>
      </c>
      <c r="B17328" s="120"/>
      <c r="D17328" s="55" t="e">
        <f>VLOOKUP(C17328,#REF!,2,FALSE)</f>
        <v>#REF!</v>
      </c>
      <c r="E17328" s="172" t="str">
        <f>IFERROR(VLOOKUP(C17328,[1]MASTER!C:F,4,FALSE),"")</f>
        <v/>
      </c>
      <c r="F17328" s="172" t="str">
        <f>IFERROR(VLOOKUP(C17328,[1]MASTER!C:F,3,FALSE),"")</f>
        <v/>
      </c>
      <c r="G17328" s="175" t="str">
        <f>IFERROR(LOOKUP(C17328,[1]MASTER!C:C,[1]MASTER!B:B),"")</f>
        <v/>
      </c>
      <c r="H17328" s="176" t="str">
        <f>IFERROR(VLOOKUP(C17328,[1]MASTER!C:G,5,FALSE),"")</f>
        <v/>
      </c>
    </row>
    <row r="17329" spans="1:8" ht="15.75">
      <c r="A17329" s="52">
        <v>17358</v>
      </c>
      <c r="B17329" s="233"/>
      <c r="D17329" s="55" t="e">
        <f>VLOOKUP(C17329,#REF!,2,FALSE)</f>
        <v>#REF!</v>
      </c>
      <c r="E17329" s="172" t="str">
        <f>IFERROR(VLOOKUP(C17329,[1]MASTER!C:F,4,FALSE),"")</f>
        <v/>
      </c>
      <c r="F17329" s="172" t="str">
        <f>IFERROR(VLOOKUP(C17329,[1]MASTER!C:F,3,FALSE),"")</f>
        <v/>
      </c>
      <c r="G17329" s="175" t="str">
        <f>IFERROR(LOOKUP(C17329,[1]MASTER!C:C,[1]MASTER!B:B),"")</f>
        <v/>
      </c>
      <c r="H17329" s="176" t="str">
        <f>IFERROR(VLOOKUP(C17329,[1]MASTER!C:G,5,FALSE),"")</f>
        <v/>
      </c>
    </row>
    <row r="17330" spans="1:8" ht="15.75">
      <c r="A17330" s="109">
        <v>17359</v>
      </c>
      <c r="B17330" s="120"/>
      <c r="D17330" s="55" t="e">
        <f>VLOOKUP(C17330,#REF!,2,FALSE)</f>
        <v>#REF!</v>
      </c>
      <c r="E17330" s="172" t="str">
        <f>IFERROR(VLOOKUP(C17330,[1]MASTER!C:F,4,FALSE),"")</f>
        <v/>
      </c>
      <c r="F17330" s="172" t="str">
        <f>IFERROR(VLOOKUP(C17330,[1]MASTER!C:F,3,FALSE),"")</f>
        <v/>
      </c>
      <c r="G17330" s="175" t="str">
        <f>IFERROR(LOOKUP(C17330,[1]MASTER!C:C,[1]MASTER!B:B),"")</f>
        <v/>
      </c>
      <c r="H17330" s="176" t="str">
        <f>IFERROR(VLOOKUP(C17330,[1]MASTER!C:G,5,FALSE),"")</f>
        <v/>
      </c>
    </row>
    <row r="17331" spans="1:8" ht="15.75">
      <c r="A17331" s="52">
        <v>17360</v>
      </c>
      <c r="B17331" s="233"/>
      <c r="D17331" s="55" t="e">
        <f>VLOOKUP(C17331,#REF!,2,FALSE)</f>
        <v>#REF!</v>
      </c>
      <c r="E17331" s="172" t="str">
        <f>IFERROR(VLOOKUP(C17331,[1]MASTER!C:F,4,FALSE),"")</f>
        <v/>
      </c>
      <c r="F17331" s="172" t="str">
        <f>IFERROR(VLOOKUP(C17331,[1]MASTER!C:F,3,FALSE),"")</f>
        <v/>
      </c>
      <c r="G17331" s="175" t="str">
        <f>IFERROR(LOOKUP(C17331,[1]MASTER!C:C,[1]MASTER!B:B),"")</f>
        <v/>
      </c>
      <c r="H17331" s="176" t="str">
        <f>IFERROR(VLOOKUP(C17331,[1]MASTER!C:G,5,FALSE),"")</f>
        <v/>
      </c>
    </row>
    <row r="17332" spans="1:8" ht="15.75">
      <c r="A17332" s="109">
        <v>17361</v>
      </c>
      <c r="B17332" s="120"/>
      <c r="D17332" s="55" t="e">
        <f>VLOOKUP(C17332,#REF!,2,FALSE)</f>
        <v>#REF!</v>
      </c>
      <c r="E17332" s="172" t="str">
        <f>IFERROR(VLOOKUP(C17332,[1]MASTER!C:F,4,FALSE),"")</f>
        <v/>
      </c>
      <c r="F17332" s="172" t="str">
        <f>IFERROR(VLOOKUP(C17332,[1]MASTER!C:F,3,FALSE),"")</f>
        <v/>
      </c>
      <c r="G17332" s="175" t="str">
        <f>IFERROR(LOOKUP(C17332,[1]MASTER!C:C,[1]MASTER!B:B),"")</f>
        <v/>
      </c>
      <c r="H17332" s="176" t="str">
        <f>IFERROR(VLOOKUP(C17332,[1]MASTER!C:G,5,FALSE),"")</f>
        <v/>
      </c>
    </row>
    <row r="17333" spans="1:8" ht="15.75">
      <c r="A17333" s="52">
        <v>17362</v>
      </c>
      <c r="B17333" s="233"/>
      <c r="D17333" s="55" t="e">
        <f>VLOOKUP(C17333,#REF!,2,FALSE)</f>
        <v>#REF!</v>
      </c>
      <c r="E17333" s="172" t="str">
        <f>IFERROR(VLOOKUP(C17333,[1]MASTER!C:F,4,FALSE),"")</f>
        <v/>
      </c>
      <c r="F17333" s="172" t="str">
        <f>IFERROR(VLOOKUP(C17333,[1]MASTER!C:F,3,FALSE),"")</f>
        <v/>
      </c>
      <c r="G17333" s="175" t="str">
        <f>IFERROR(LOOKUP(C17333,[1]MASTER!C:C,[1]MASTER!B:B),"")</f>
        <v/>
      </c>
      <c r="H17333" s="176" t="str">
        <f>IFERROR(VLOOKUP(C17333,[1]MASTER!C:G,5,FALSE),"")</f>
        <v/>
      </c>
    </row>
    <row r="17334" spans="1:8" ht="15.75">
      <c r="A17334" s="109">
        <v>17363</v>
      </c>
      <c r="B17334" s="120"/>
      <c r="D17334" s="55" t="e">
        <f>VLOOKUP(C17334,#REF!,2,FALSE)</f>
        <v>#REF!</v>
      </c>
      <c r="E17334" s="172" t="str">
        <f>IFERROR(VLOOKUP(C17334,[1]MASTER!C:F,4,FALSE),"")</f>
        <v/>
      </c>
      <c r="F17334" s="172" t="str">
        <f>IFERROR(VLOOKUP(C17334,[1]MASTER!C:F,3,FALSE),"")</f>
        <v/>
      </c>
      <c r="G17334" s="175" t="str">
        <f>IFERROR(LOOKUP(C17334,[1]MASTER!C:C,[1]MASTER!B:B),"")</f>
        <v/>
      </c>
      <c r="H17334" s="176" t="str">
        <f>IFERROR(VLOOKUP(C17334,[1]MASTER!C:G,5,FALSE),"")</f>
        <v/>
      </c>
    </row>
    <row r="17335" spans="1:8" ht="15.75">
      <c r="A17335" s="52">
        <v>17364</v>
      </c>
      <c r="B17335" s="233"/>
      <c r="D17335" s="55" t="e">
        <f>VLOOKUP(C17335,#REF!,2,FALSE)</f>
        <v>#REF!</v>
      </c>
      <c r="E17335" s="172" t="str">
        <f>IFERROR(VLOOKUP(C17335,[1]MASTER!C:F,4,FALSE),"")</f>
        <v/>
      </c>
      <c r="F17335" s="172" t="str">
        <f>IFERROR(VLOOKUP(C17335,[1]MASTER!C:F,3,FALSE),"")</f>
        <v/>
      </c>
      <c r="G17335" s="175" t="str">
        <f>IFERROR(LOOKUP(C17335,[1]MASTER!C:C,[1]MASTER!B:B),"")</f>
        <v/>
      </c>
      <c r="H17335" s="176" t="str">
        <f>IFERROR(VLOOKUP(C17335,[1]MASTER!C:G,5,FALSE),"")</f>
        <v/>
      </c>
    </row>
    <row r="17336" spans="1:8" ht="15.75">
      <c r="A17336" s="109">
        <v>17365</v>
      </c>
      <c r="B17336" s="120"/>
      <c r="D17336" s="55" t="e">
        <f>VLOOKUP(C17336,#REF!,2,FALSE)</f>
        <v>#REF!</v>
      </c>
      <c r="E17336" s="172" t="str">
        <f>IFERROR(VLOOKUP(C17336,[1]MASTER!C:F,4,FALSE),"")</f>
        <v/>
      </c>
      <c r="F17336" s="172" t="str">
        <f>IFERROR(VLOOKUP(C17336,[1]MASTER!C:F,3,FALSE),"")</f>
        <v/>
      </c>
      <c r="G17336" s="175" t="str">
        <f>IFERROR(LOOKUP(C17336,[1]MASTER!C:C,[1]MASTER!B:B),"")</f>
        <v/>
      </c>
      <c r="H17336" s="176" t="str">
        <f>IFERROR(VLOOKUP(C17336,[1]MASTER!C:G,5,FALSE),"")</f>
        <v/>
      </c>
    </row>
    <row r="17337" spans="1:8" ht="15.75">
      <c r="A17337" s="52">
        <v>17366</v>
      </c>
      <c r="B17337" s="233"/>
      <c r="D17337" s="55" t="e">
        <f>VLOOKUP(C17337,#REF!,2,FALSE)</f>
        <v>#REF!</v>
      </c>
      <c r="E17337" s="172" t="str">
        <f>IFERROR(VLOOKUP(C17337,[1]MASTER!C:F,4,FALSE),"")</f>
        <v/>
      </c>
      <c r="F17337" s="172" t="str">
        <f>IFERROR(VLOOKUP(C17337,[1]MASTER!C:F,3,FALSE),"")</f>
        <v/>
      </c>
      <c r="G17337" s="175" t="str">
        <f>IFERROR(LOOKUP(C17337,[1]MASTER!C:C,[1]MASTER!B:B),"")</f>
        <v/>
      </c>
      <c r="H17337" s="176" t="str">
        <f>IFERROR(VLOOKUP(C17337,[1]MASTER!C:G,5,FALSE),"")</f>
        <v/>
      </c>
    </row>
    <row r="17338" spans="1:8" ht="15.75">
      <c r="A17338" s="109">
        <v>17367</v>
      </c>
      <c r="B17338" s="120"/>
      <c r="D17338" s="55" t="e">
        <f>VLOOKUP(C17338,#REF!,2,FALSE)</f>
        <v>#REF!</v>
      </c>
      <c r="E17338" s="172" t="str">
        <f>IFERROR(VLOOKUP(C17338,[1]MASTER!C:F,4,FALSE),"")</f>
        <v/>
      </c>
      <c r="F17338" s="172" t="str">
        <f>IFERROR(VLOOKUP(C17338,[1]MASTER!C:F,3,FALSE),"")</f>
        <v/>
      </c>
      <c r="G17338" s="175" t="str">
        <f>IFERROR(LOOKUP(C17338,[1]MASTER!C:C,[1]MASTER!B:B),"")</f>
        <v/>
      </c>
      <c r="H17338" s="176" t="str">
        <f>IFERROR(VLOOKUP(C17338,[1]MASTER!C:G,5,FALSE),"")</f>
        <v/>
      </c>
    </row>
    <row r="17339" spans="1:8" ht="15.75">
      <c r="A17339" s="52">
        <v>17368</v>
      </c>
      <c r="B17339" s="233"/>
      <c r="D17339" s="55" t="e">
        <f>VLOOKUP(C17339,#REF!,2,FALSE)</f>
        <v>#REF!</v>
      </c>
      <c r="E17339" s="172" t="str">
        <f>IFERROR(VLOOKUP(C17339,[1]MASTER!C:F,4,FALSE),"")</f>
        <v/>
      </c>
      <c r="F17339" s="172" t="str">
        <f>IFERROR(VLOOKUP(C17339,[1]MASTER!C:F,3,FALSE),"")</f>
        <v/>
      </c>
      <c r="G17339" s="175" t="str">
        <f>IFERROR(LOOKUP(C17339,[1]MASTER!C:C,[1]MASTER!B:B),"")</f>
        <v/>
      </c>
      <c r="H17339" s="176" t="str">
        <f>IFERROR(VLOOKUP(C17339,[1]MASTER!C:G,5,FALSE),"")</f>
        <v/>
      </c>
    </row>
    <row r="17340" spans="1:8" ht="15.75">
      <c r="A17340" s="109">
        <v>17369</v>
      </c>
      <c r="B17340" s="120"/>
      <c r="D17340" s="55" t="e">
        <f>VLOOKUP(C17340,#REF!,2,FALSE)</f>
        <v>#REF!</v>
      </c>
      <c r="E17340" s="172" t="str">
        <f>IFERROR(VLOOKUP(C17340,[1]MASTER!C:F,4,FALSE),"")</f>
        <v/>
      </c>
      <c r="F17340" s="172" t="str">
        <f>IFERROR(VLOOKUP(C17340,[1]MASTER!C:F,3,FALSE),"")</f>
        <v/>
      </c>
      <c r="G17340" s="175" t="str">
        <f>IFERROR(LOOKUP(C17340,[1]MASTER!C:C,[1]MASTER!B:B),"")</f>
        <v/>
      </c>
      <c r="H17340" s="176" t="str">
        <f>IFERROR(VLOOKUP(C17340,[1]MASTER!C:G,5,FALSE),"")</f>
        <v/>
      </c>
    </row>
    <row r="17341" spans="1:8" ht="15.75">
      <c r="A17341" s="52">
        <v>17370</v>
      </c>
      <c r="B17341" s="233"/>
      <c r="D17341" s="55" t="e">
        <f>VLOOKUP(C17341,#REF!,2,FALSE)</f>
        <v>#REF!</v>
      </c>
      <c r="E17341" s="172" t="str">
        <f>IFERROR(VLOOKUP(C17341,[1]MASTER!C:F,4,FALSE),"")</f>
        <v/>
      </c>
      <c r="F17341" s="172" t="str">
        <f>IFERROR(VLOOKUP(C17341,[1]MASTER!C:F,3,FALSE),"")</f>
        <v/>
      </c>
      <c r="G17341" s="175" t="str">
        <f>IFERROR(LOOKUP(C17341,[1]MASTER!C:C,[1]MASTER!B:B),"")</f>
        <v/>
      </c>
      <c r="H17341" s="176" t="str">
        <f>IFERROR(VLOOKUP(C17341,[1]MASTER!C:G,5,FALSE),"")</f>
        <v/>
      </c>
    </row>
    <row r="17342" spans="1:8" ht="15.75">
      <c r="A17342" s="109">
        <v>17371</v>
      </c>
      <c r="B17342" s="120"/>
      <c r="D17342" s="55" t="e">
        <f>VLOOKUP(C17342,#REF!,2,FALSE)</f>
        <v>#REF!</v>
      </c>
      <c r="E17342" s="172" t="str">
        <f>IFERROR(VLOOKUP(C17342,[1]MASTER!C:F,4,FALSE),"")</f>
        <v/>
      </c>
      <c r="F17342" s="172" t="str">
        <f>IFERROR(VLOOKUP(C17342,[1]MASTER!C:F,3,FALSE),"")</f>
        <v/>
      </c>
      <c r="G17342" s="175" t="str">
        <f>IFERROR(LOOKUP(C17342,[1]MASTER!C:C,[1]MASTER!B:B),"")</f>
        <v/>
      </c>
      <c r="H17342" s="176" t="str">
        <f>IFERROR(VLOOKUP(C17342,[1]MASTER!C:G,5,FALSE),"")</f>
        <v/>
      </c>
    </row>
    <row r="17343" spans="1:8" ht="15.75">
      <c r="A17343" s="52">
        <v>17372</v>
      </c>
      <c r="B17343" s="233"/>
      <c r="D17343" s="55" t="e">
        <f>VLOOKUP(C17343,#REF!,2,FALSE)</f>
        <v>#REF!</v>
      </c>
      <c r="E17343" s="172" t="str">
        <f>IFERROR(VLOOKUP(C17343,[1]MASTER!C:F,4,FALSE),"")</f>
        <v/>
      </c>
      <c r="F17343" s="172" t="str">
        <f>IFERROR(VLOOKUP(C17343,[1]MASTER!C:F,3,FALSE),"")</f>
        <v/>
      </c>
      <c r="G17343" s="175" t="str">
        <f>IFERROR(LOOKUP(C17343,[1]MASTER!C:C,[1]MASTER!B:B),"")</f>
        <v/>
      </c>
      <c r="H17343" s="176" t="str">
        <f>IFERROR(VLOOKUP(C17343,[1]MASTER!C:G,5,FALSE),"")</f>
        <v/>
      </c>
    </row>
    <row r="17344" spans="1:8" ht="15.75">
      <c r="A17344" s="109">
        <v>17373</v>
      </c>
      <c r="B17344" s="120"/>
      <c r="D17344" s="55" t="e">
        <f>VLOOKUP(C17344,#REF!,2,FALSE)</f>
        <v>#REF!</v>
      </c>
      <c r="E17344" s="172" t="str">
        <f>IFERROR(VLOOKUP(C17344,[1]MASTER!C:F,4,FALSE),"")</f>
        <v/>
      </c>
      <c r="F17344" s="172" t="str">
        <f>IFERROR(VLOOKUP(C17344,[1]MASTER!C:F,3,FALSE),"")</f>
        <v/>
      </c>
      <c r="G17344" s="175" t="str">
        <f>IFERROR(LOOKUP(C17344,[1]MASTER!C:C,[1]MASTER!B:B),"")</f>
        <v/>
      </c>
      <c r="H17344" s="176" t="str">
        <f>IFERROR(VLOOKUP(C17344,[1]MASTER!C:G,5,FALSE),"")</f>
        <v/>
      </c>
    </row>
    <row r="17345" spans="1:8" ht="15.75">
      <c r="A17345" s="52">
        <v>17374</v>
      </c>
      <c r="B17345" s="233"/>
      <c r="D17345" s="55" t="e">
        <f>VLOOKUP(C17345,#REF!,2,FALSE)</f>
        <v>#REF!</v>
      </c>
      <c r="E17345" s="172" t="str">
        <f>IFERROR(VLOOKUP(C17345,[1]MASTER!C:F,4,FALSE),"")</f>
        <v/>
      </c>
      <c r="F17345" s="172" t="str">
        <f>IFERROR(VLOOKUP(C17345,[1]MASTER!C:F,3,FALSE),"")</f>
        <v/>
      </c>
      <c r="G17345" s="175" t="str">
        <f>IFERROR(LOOKUP(C17345,[1]MASTER!C:C,[1]MASTER!B:B),"")</f>
        <v/>
      </c>
      <c r="H17345" s="176" t="str">
        <f>IFERROR(VLOOKUP(C17345,[1]MASTER!C:G,5,FALSE),"")</f>
        <v/>
      </c>
    </row>
    <row r="17346" spans="1:8" ht="15.75">
      <c r="A17346" s="109">
        <v>17375</v>
      </c>
      <c r="B17346" s="120"/>
      <c r="D17346" s="55" t="e">
        <f>VLOOKUP(C17346,#REF!,2,FALSE)</f>
        <v>#REF!</v>
      </c>
      <c r="E17346" s="172" t="str">
        <f>IFERROR(VLOOKUP(C17346,[1]MASTER!C:F,4,FALSE),"")</f>
        <v/>
      </c>
      <c r="F17346" s="172" t="str">
        <f>IFERROR(VLOOKUP(C17346,[1]MASTER!C:F,3,FALSE),"")</f>
        <v/>
      </c>
      <c r="G17346" s="175" t="str">
        <f>IFERROR(LOOKUP(C17346,[1]MASTER!C:C,[1]MASTER!B:B),"")</f>
        <v/>
      </c>
      <c r="H17346" s="176" t="str">
        <f>IFERROR(VLOOKUP(C17346,[1]MASTER!C:G,5,FALSE),"")</f>
        <v/>
      </c>
    </row>
    <row r="17347" spans="1:8" ht="15.75">
      <c r="A17347" s="52">
        <v>17376</v>
      </c>
      <c r="B17347" s="233"/>
      <c r="D17347" s="55" t="e">
        <f>VLOOKUP(C17347,#REF!,2,FALSE)</f>
        <v>#REF!</v>
      </c>
      <c r="E17347" s="172" t="str">
        <f>IFERROR(VLOOKUP(C17347,[1]MASTER!C:F,4,FALSE),"")</f>
        <v/>
      </c>
      <c r="F17347" s="172" t="str">
        <f>IFERROR(VLOOKUP(C17347,[1]MASTER!C:F,3,FALSE),"")</f>
        <v/>
      </c>
      <c r="G17347" s="175" t="str">
        <f>IFERROR(LOOKUP(C17347,[1]MASTER!C:C,[1]MASTER!B:B),"")</f>
        <v/>
      </c>
      <c r="H17347" s="176" t="str">
        <f>IFERROR(VLOOKUP(C17347,[1]MASTER!C:G,5,FALSE),"")</f>
        <v/>
      </c>
    </row>
    <row r="17348" spans="1:8" ht="15.75">
      <c r="A17348" s="109">
        <v>17377</v>
      </c>
      <c r="B17348" s="120"/>
      <c r="D17348" s="55" t="e">
        <f>VLOOKUP(C17348,#REF!,2,FALSE)</f>
        <v>#REF!</v>
      </c>
      <c r="E17348" s="172" t="str">
        <f>IFERROR(VLOOKUP(C17348,[1]MASTER!C:F,4,FALSE),"")</f>
        <v/>
      </c>
      <c r="F17348" s="172" t="str">
        <f>IFERROR(VLOOKUP(C17348,[1]MASTER!C:F,3,FALSE),"")</f>
        <v/>
      </c>
      <c r="G17348" s="175" t="str">
        <f>IFERROR(LOOKUP(C17348,[1]MASTER!C:C,[1]MASTER!B:B),"")</f>
        <v/>
      </c>
      <c r="H17348" s="176" t="str">
        <f>IFERROR(VLOOKUP(C17348,[1]MASTER!C:G,5,FALSE),"")</f>
        <v/>
      </c>
    </row>
    <row r="17349" spans="1:8" ht="15.75">
      <c r="A17349" s="52">
        <v>17378</v>
      </c>
      <c r="B17349" s="233"/>
      <c r="D17349" s="55" t="e">
        <f>VLOOKUP(C17349,#REF!,2,FALSE)</f>
        <v>#REF!</v>
      </c>
      <c r="E17349" s="172" t="str">
        <f>IFERROR(VLOOKUP(C17349,[1]MASTER!C:F,4,FALSE),"")</f>
        <v/>
      </c>
      <c r="F17349" s="172" t="str">
        <f>IFERROR(VLOOKUP(C17349,[1]MASTER!C:F,3,FALSE),"")</f>
        <v/>
      </c>
      <c r="G17349" s="175" t="str">
        <f>IFERROR(LOOKUP(C17349,[1]MASTER!C:C,[1]MASTER!B:B),"")</f>
        <v/>
      </c>
      <c r="H17349" s="176" t="str">
        <f>IFERROR(VLOOKUP(C17349,[1]MASTER!C:G,5,FALSE),"")</f>
        <v/>
      </c>
    </row>
    <row r="17350" spans="1:8" ht="15.75">
      <c r="A17350" s="109">
        <v>17379</v>
      </c>
      <c r="B17350" s="120"/>
      <c r="D17350" s="55" t="e">
        <f>VLOOKUP(C17350,#REF!,2,FALSE)</f>
        <v>#REF!</v>
      </c>
      <c r="E17350" s="172" t="str">
        <f>IFERROR(VLOOKUP(C17350,[1]MASTER!C:F,4,FALSE),"")</f>
        <v/>
      </c>
      <c r="F17350" s="172" t="str">
        <f>IFERROR(VLOOKUP(C17350,[1]MASTER!C:F,3,FALSE),"")</f>
        <v/>
      </c>
      <c r="G17350" s="175" t="str">
        <f>IFERROR(LOOKUP(C17350,[1]MASTER!C:C,[1]MASTER!B:B),"")</f>
        <v/>
      </c>
      <c r="H17350" s="176" t="str">
        <f>IFERROR(VLOOKUP(C17350,[1]MASTER!C:G,5,FALSE),"")</f>
        <v/>
      </c>
    </row>
    <row r="17351" spans="1:8" ht="15.75">
      <c r="A17351" s="52">
        <v>17380</v>
      </c>
      <c r="B17351" s="233"/>
      <c r="D17351" s="55" t="e">
        <f>VLOOKUP(C17351,#REF!,2,FALSE)</f>
        <v>#REF!</v>
      </c>
      <c r="E17351" s="172" t="str">
        <f>IFERROR(VLOOKUP(C17351,[1]MASTER!C:F,4,FALSE),"")</f>
        <v/>
      </c>
      <c r="F17351" s="172" t="str">
        <f>IFERROR(VLOOKUP(C17351,[1]MASTER!C:F,3,FALSE),"")</f>
        <v/>
      </c>
      <c r="G17351" s="175" t="str">
        <f>IFERROR(LOOKUP(C17351,[1]MASTER!C:C,[1]MASTER!B:B),"")</f>
        <v/>
      </c>
      <c r="H17351" s="176" t="str">
        <f>IFERROR(VLOOKUP(C17351,[1]MASTER!C:G,5,FALSE),"")</f>
        <v/>
      </c>
    </row>
    <row r="17352" spans="1:8" ht="15.75">
      <c r="A17352" s="109">
        <v>17381</v>
      </c>
      <c r="B17352" s="120"/>
      <c r="D17352" s="55" t="e">
        <f>VLOOKUP(C17352,#REF!,2,FALSE)</f>
        <v>#REF!</v>
      </c>
      <c r="E17352" s="172" t="str">
        <f>IFERROR(VLOOKUP(C17352,[1]MASTER!C:F,4,FALSE),"")</f>
        <v/>
      </c>
      <c r="F17352" s="172" t="str">
        <f>IFERROR(VLOOKUP(C17352,[1]MASTER!C:F,3,FALSE),"")</f>
        <v/>
      </c>
      <c r="G17352" s="175" t="str">
        <f>IFERROR(LOOKUP(C17352,[1]MASTER!C:C,[1]MASTER!B:B),"")</f>
        <v/>
      </c>
      <c r="H17352" s="176" t="str">
        <f>IFERROR(VLOOKUP(C17352,[1]MASTER!C:G,5,FALSE),"")</f>
        <v/>
      </c>
    </row>
    <row r="17353" spans="1:8" ht="15.75">
      <c r="A17353" s="52">
        <v>17382</v>
      </c>
      <c r="B17353" s="233"/>
      <c r="D17353" s="55" t="e">
        <f>VLOOKUP(C17353,#REF!,2,FALSE)</f>
        <v>#REF!</v>
      </c>
      <c r="E17353" s="172" t="str">
        <f>IFERROR(VLOOKUP(C17353,[1]MASTER!C:F,4,FALSE),"")</f>
        <v/>
      </c>
      <c r="F17353" s="172" t="str">
        <f>IFERROR(VLOOKUP(C17353,[1]MASTER!C:F,3,FALSE),"")</f>
        <v/>
      </c>
      <c r="G17353" s="175" t="str">
        <f>IFERROR(LOOKUP(C17353,[1]MASTER!C:C,[1]MASTER!B:B),"")</f>
        <v/>
      </c>
      <c r="H17353" s="176" t="str">
        <f>IFERROR(VLOOKUP(C17353,[1]MASTER!C:G,5,FALSE),"")</f>
        <v/>
      </c>
    </row>
    <row r="17354" spans="1:8" ht="15.75">
      <c r="A17354" s="109">
        <v>17383</v>
      </c>
      <c r="B17354" s="120"/>
      <c r="D17354" s="55" t="e">
        <f>VLOOKUP(C17354,#REF!,2,FALSE)</f>
        <v>#REF!</v>
      </c>
      <c r="E17354" s="172" t="str">
        <f>IFERROR(VLOOKUP(C17354,[1]MASTER!C:F,4,FALSE),"")</f>
        <v/>
      </c>
      <c r="F17354" s="172" t="str">
        <f>IFERROR(VLOOKUP(C17354,[1]MASTER!C:F,3,FALSE),"")</f>
        <v/>
      </c>
      <c r="G17354" s="175" t="str">
        <f>IFERROR(LOOKUP(C17354,[1]MASTER!C:C,[1]MASTER!B:B),"")</f>
        <v/>
      </c>
      <c r="H17354" s="176" t="str">
        <f>IFERROR(VLOOKUP(C17354,[1]MASTER!C:G,5,FALSE),"")</f>
        <v/>
      </c>
    </row>
    <row r="17355" spans="1:8" ht="15.75">
      <c r="A17355" s="52">
        <v>17384</v>
      </c>
      <c r="B17355" s="233"/>
      <c r="D17355" s="55" t="e">
        <f>VLOOKUP(C17355,#REF!,2,FALSE)</f>
        <v>#REF!</v>
      </c>
      <c r="E17355" s="172" t="str">
        <f>IFERROR(VLOOKUP(C17355,[1]MASTER!C:F,4,FALSE),"")</f>
        <v/>
      </c>
      <c r="F17355" s="172" t="str">
        <f>IFERROR(VLOOKUP(C17355,[1]MASTER!C:F,3,FALSE),"")</f>
        <v/>
      </c>
      <c r="G17355" s="175" t="str">
        <f>IFERROR(LOOKUP(C17355,[1]MASTER!C:C,[1]MASTER!B:B),"")</f>
        <v/>
      </c>
      <c r="H17355" s="176" t="str">
        <f>IFERROR(VLOOKUP(C17355,[1]MASTER!C:G,5,FALSE),"")</f>
        <v/>
      </c>
    </row>
    <row r="17356" spans="1:8" ht="15.75">
      <c r="A17356" s="109">
        <v>17385</v>
      </c>
      <c r="B17356" s="120"/>
      <c r="D17356" s="55" t="e">
        <f>VLOOKUP(C17356,#REF!,2,FALSE)</f>
        <v>#REF!</v>
      </c>
      <c r="E17356" s="172" t="str">
        <f>IFERROR(VLOOKUP(C17356,[1]MASTER!C:F,4,FALSE),"")</f>
        <v/>
      </c>
      <c r="F17356" s="172" t="str">
        <f>IFERROR(VLOOKUP(C17356,[1]MASTER!C:F,3,FALSE),"")</f>
        <v/>
      </c>
      <c r="G17356" s="175" t="str">
        <f>IFERROR(LOOKUP(C17356,[1]MASTER!C:C,[1]MASTER!B:B),"")</f>
        <v/>
      </c>
      <c r="H17356" s="176" t="str">
        <f>IFERROR(VLOOKUP(C17356,[1]MASTER!C:G,5,FALSE),"")</f>
        <v/>
      </c>
    </row>
    <row r="17357" spans="1:8" ht="15.75">
      <c r="A17357" s="52">
        <v>17386</v>
      </c>
      <c r="B17357" s="233"/>
      <c r="D17357" s="55" t="e">
        <f>VLOOKUP(C17357,#REF!,2,FALSE)</f>
        <v>#REF!</v>
      </c>
      <c r="E17357" s="172" t="str">
        <f>IFERROR(VLOOKUP(C17357,[1]MASTER!C:F,4,FALSE),"")</f>
        <v/>
      </c>
      <c r="F17357" s="172" t="str">
        <f>IFERROR(VLOOKUP(C17357,[1]MASTER!C:F,3,FALSE),"")</f>
        <v/>
      </c>
      <c r="G17357" s="175" t="str">
        <f>IFERROR(LOOKUP(C17357,[1]MASTER!C:C,[1]MASTER!B:B),"")</f>
        <v/>
      </c>
      <c r="H17357" s="176" t="str">
        <f>IFERROR(VLOOKUP(C17357,[1]MASTER!C:G,5,FALSE),"")</f>
        <v/>
      </c>
    </row>
    <row r="17358" spans="1:8" ht="15.75">
      <c r="A17358" s="109">
        <v>17387</v>
      </c>
      <c r="B17358" s="120"/>
      <c r="D17358" s="55" t="e">
        <f>VLOOKUP(C17358,#REF!,2,FALSE)</f>
        <v>#REF!</v>
      </c>
      <c r="E17358" s="172" t="str">
        <f>IFERROR(VLOOKUP(C17358,[1]MASTER!C:F,4,FALSE),"")</f>
        <v/>
      </c>
      <c r="F17358" s="172" t="str">
        <f>IFERROR(VLOOKUP(C17358,[1]MASTER!C:F,3,FALSE),"")</f>
        <v/>
      </c>
      <c r="G17358" s="175" t="str">
        <f>IFERROR(LOOKUP(C17358,[1]MASTER!C:C,[1]MASTER!B:B),"")</f>
        <v/>
      </c>
      <c r="H17358" s="176" t="str">
        <f>IFERROR(VLOOKUP(C17358,[1]MASTER!C:G,5,FALSE),"")</f>
        <v/>
      </c>
    </row>
    <row r="17359" spans="1:8" ht="15.75">
      <c r="A17359" s="52">
        <v>17388</v>
      </c>
      <c r="B17359" s="233"/>
      <c r="D17359" s="55" t="e">
        <f>VLOOKUP(C17359,#REF!,2,FALSE)</f>
        <v>#REF!</v>
      </c>
      <c r="E17359" s="172" t="str">
        <f>IFERROR(VLOOKUP(C17359,[1]MASTER!C:F,4,FALSE),"")</f>
        <v/>
      </c>
      <c r="F17359" s="172" t="str">
        <f>IFERROR(VLOOKUP(C17359,[1]MASTER!C:F,3,FALSE),"")</f>
        <v/>
      </c>
      <c r="G17359" s="175" t="str">
        <f>IFERROR(LOOKUP(C17359,[1]MASTER!C:C,[1]MASTER!B:B),"")</f>
        <v/>
      </c>
      <c r="H17359" s="176" t="str">
        <f>IFERROR(VLOOKUP(C17359,[1]MASTER!C:G,5,FALSE),"")</f>
        <v/>
      </c>
    </row>
    <row r="17360" spans="1:8" ht="15.75">
      <c r="A17360" s="109">
        <v>17389</v>
      </c>
      <c r="B17360" s="120"/>
      <c r="D17360" s="55" t="e">
        <f>VLOOKUP(C17360,#REF!,2,FALSE)</f>
        <v>#REF!</v>
      </c>
      <c r="E17360" s="172" t="str">
        <f>IFERROR(VLOOKUP(C17360,[1]MASTER!C:F,4,FALSE),"")</f>
        <v/>
      </c>
      <c r="F17360" s="172" t="str">
        <f>IFERROR(VLOOKUP(C17360,[1]MASTER!C:F,3,FALSE),"")</f>
        <v/>
      </c>
      <c r="G17360" s="175" t="str">
        <f>IFERROR(LOOKUP(C17360,[1]MASTER!C:C,[1]MASTER!B:B),"")</f>
        <v/>
      </c>
      <c r="H17360" s="176" t="str">
        <f>IFERROR(VLOOKUP(C17360,[1]MASTER!C:G,5,FALSE),"")</f>
        <v/>
      </c>
    </row>
    <row r="17361" spans="1:8" ht="15.75">
      <c r="A17361" s="52">
        <v>17390</v>
      </c>
      <c r="B17361" s="233"/>
      <c r="D17361" s="55" t="e">
        <f>VLOOKUP(C17361,#REF!,2,FALSE)</f>
        <v>#REF!</v>
      </c>
      <c r="E17361" s="172" t="str">
        <f>IFERROR(VLOOKUP(C17361,[1]MASTER!C:F,4,FALSE),"")</f>
        <v/>
      </c>
      <c r="F17361" s="172" t="str">
        <f>IFERROR(VLOOKUP(C17361,[1]MASTER!C:F,3,FALSE),"")</f>
        <v/>
      </c>
      <c r="G17361" s="175" t="str">
        <f>IFERROR(LOOKUP(C17361,[1]MASTER!C:C,[1]MASTER!B:B),"")</f>
        <v/>
      </c>
      <c r="H17361" s="176" t="str">
        <f>IFERROR(VLOOKUP(C17361,[1]MASTER!C:G,5,FALSE),"")</f>
        <v/>
      </c>
    </row>
    <row r="17362" spans="1:8" ht="15.75">
      <c r="A17362" s="109">
        <v>17391</v>
      </c>
      <c r="B17362" s="120"/>
      <c r="D17362" s="55" t="e">
        <f>VLOOKUP(C17362,#REF!,2,FALSE)</f>
        <v>#REF!</v>
      </c>
      <c r="E17362" s="172" t="str">
        <f>IFERROR(VLOOKUP(C17362,[1]MASTER!C:F,4,FALSE),"")</f>
        <v/>
      </c>
      <c r="F17362" s="172" t="str">
        <f>IFERROR(VLOOKUP(C17362,[1]MASTER!C:F,3,FALSE),"")</f>
        <v/>
      </c>
      <c r="G17362" s="175" t="str">
        <f>IFERROR(LOOKUP(C17362,[1]MASTER!C:C,[1]MASTER!B:B),"")</f>
        <v/>
      </c>
      <c r="H17362" s="176" t="str">
        <f>IFERROR(VLOOKUP(C17362,[1]MASTER!C:G,5,FALSE),"")</f>
        <v/>
      </c>
    </row>
    <row r="17363" spans="1:8" ht="15.75">
      <c r="A17363" s="52">
        <v>17392</v>
      </c>
      <c r="B17363" s="233"/>
      <c r="D17363" s="55" t="e">
        <f>VLOOKUP(C17363,#REF!,2,FALSE)</f>
        <v>#REF!</v>
      </c>
      <c r="E17363" s="172" t="str">
        <f>IFERROR(VLOOKUP(C17363,[1]MASTER!C:F,4,FALSE),"")</f>
        <v/>
      </c>
      <c r="F17363" s="172" t="str">
        <f>IFERROR(VLOOKUP(C17363,[1]MASTER!C:F,3,FALSE),"")</f>
        <v/>
      </c>
      <c r="G17363" s="175" t="str">
        <f>IFERROR(LOOKUP(C17363,[1]MASTER!C:C,[1]MASTER!B:B),"")</f>
        <v/>
      </c>
      <c r="H17363" s="176" t="str">
        <f>IFERROR(VLOOKUP(C17363,[1]MASTER!C:G,5,FALSE),"")</f>
        <v/>
      </c>
    </row>
    <row r="17364" spans="1:8" ht="15.75">
      <c r="A17364" s="109">
        <v>17393</v>
      </c>
      <c r="B17364" s="120"/>
      <c r="D17364" s="55" t="e">
        <f>VLOOKUP(C17364,#REF!,2,FALSE)</f>
        <v>#REF!</v>
      </c>
      <c r="E17364" s="172" t="str">
        <f>IFERROR(VLOOKUP(C17364,[1]MASTER!C:F,4,FALSE),"")</f>
        <v/>
      </c>
      <c r="F17364" s="172" t="str">
        <f>IFERROR(VLOOKUP(C17364,[1]MASTER!C:F,3,FALSE),"")</f>
        <v/>
      </c>
      <c r="G17364" s="175" t="str">
        <f>IFERROR(LOOKUP(C17364,[1]MASTER!C:C,[1]MASTER!B:B),"")</f>
        <v/>
      </c>
      <c r="H17364" s="176" t="str">
        <f>IFERROR(VLOOKUP(C17364,[1]MASTER!C:G,5,FALSE),"")</f>
        <v/>
      </c>
    </row>
    <row r="17365" spans="1:8" ht="15.75">
      <c r="A17365" s="52">
        <v>17394</v>
      </c>
      <c r="B17365" s="233"/>
      <c r="D17365" s="55" t="e">
        <f>VLOOKUP(C17365,#REF!,2,FALSE)</f>
        <v>#REF!</v>
      </c>
      <c r="E17365" s="172" t="str">
        <f>IFERROR(VLOOKUP(C17365,[1]MASTER!C:F,4,FALSE),"")</f>
        <v/>
      </c>
      <c r="F17365" s="172" t="str">
        <f>IFERROR(VLOOKUP(C17365,[1]MASTER!C:F,3,FALSE),"")</f>
        <v/>
      </c>
      <c r="G17365" s="175" t="str">
        <f>IFERROR(LOOKUP(C17365,[1]MASTER!C:C,[1]MASTER!B:B),"")</f>
        <v/>
      </c>
      <c r="H17365" s="176" t="str">
        <f>IFERROR(VLOOKUP(C17365,[1]MASTER!C:G,5,FALSE),"")</f>
        <v/>
      </c>
    </row>
    <row r="17366" spans="1:8" ht="15.75">
      <c r="A17366" s="109">
        <v>17395</v>
      </c>
      <c r="B17366" s="120"/>
      <c r="D17366" s="55" t="e">
        <f>VLOOKUP(C17366,#REF!,2,FALSE)</f>
        <v>#REF!</v>
      </c>
      <c r="E17366" s="172" t="str">
        <f>IFERROR(VLOOKUP(C17366,[1]MASTER!C:F,4,FALSE),"")</f>
        <v/>
      </c>
      <c r="F17366" s="172" t="str">
        <f>IFERROR(VLOOKUP(C17366,[1]MASTER!C:F,3,FALSE),"")</f>
        <v/>
      </c>
      <c r="G17366" s="175" t="str">
        <f>IFERROR(LOOKUP(C17366,[1]MASTER!C:C,[1]MASTER!B:B),"")</f>
        <v/>
      </c>
      <c r="H17366" s="176" t="str">
        <f>IFERROR(VLOOKUP(C17366,[1]MASTER!C:G,5,FALSE),"")</f>
        <v/>
      </c>
    </row>
    <row r="17367" spans="1:8" ht="15.75">
      <c r="A17367" s="52">
        <v>17396</v>
      </c>
      <c r="B17367" s="233"/>
      <c r="D17367" s="55" t="e">
        <f>VLOOKUP(C17367,#REF!,2,FALSE)</f>
        <v>#REF!</v>
      </c>
      <c r="E17367" s="172" t="str">
        <f>IFERROR(VLOOKUP(C17367,[1]MASTER!C:F,4,FALSE),"")</f>
        <v/>
      </c>
      <c r="F17367" s="172" t="str">
        <f>IFERROR(VLOOKUP(C17367,[1]MASTER!C:F,3,FALSE),"")</f>
        <v/>
      </c>
      <c r="G17367" s="175" t="str">
        <f>IFERROR(LOOKUP(C17367,[1]MASTER!C:C,[1]MASTER!B:B),"")</f>
        <v/>
      </c>
      <c r="H17367" s="176" t="str">
        <f>IFERROR(VLOOKUP(C17367,[1]MASTER!C:G,5,FALSE),"")</f>
        <v/>
      </c>
    </row>
    <row r="17368" spans="1:8" ht="15.75">
      <c r="A17368" s="109">
        <v>17397</v>
      </c>
      <c r="B17368" s="120"/>
      <c r="D17368" s="55" t="e">
        <f>VLOOKUP(C17368,#REF!,2,FALSE)</f>
        <v>#REF!</v>
      </c>
      <c r="E17368" s="172" t="str">
        <f>IFERROR(VLOOKUP(C17368,[1]MASTER!C:F,4,FALSE),"")</f>
        <v/>
      </c>
      <c r="F17368" s="172" t="str">
        <f>IFERROR(VLOOKUP(C17368,[1]MASTER!C:F,3,FALSE),"")</f>
        <v/>
      </c>
      <c r="G17368" s="175" t="str">
        <f>IFERROR(LOOKUP(C17368,[1]MASTER!C:C,[1]MASTER!B:B),"")</f>
        <v/>
      </c>
      <c r="H17368" s="176" t="str">
        <f>IFERROR(VLOOKUP(C17368,[1]MASTER!C:G,5,FALSE),"")</f>
        <v/>
      </c>
    </row>
    <row r="17369" spans="1:8" ht="15.75">
      <c r="A17369" s="52">
        <v>17398</v>
      </c>
      <c r="B17369" s="233"/>
      <c r="D17369" s="55" t="e">
        <f>VLOOKUP(C17369,#REF!,2,FALSE)</f>
        <v>#REF!</v>
      </c>
      <c r="E17369" s="172" t="str">
        <f>IFERROR(VLOOKUP(C17369,[1]MASTER!C:F,4,FALSE),"")</f>
        <v/>
      </c>
      <c r="F17369" s="172" t="str">
        <f>IFERROR(VLOOKUP(C17369,[1]MASTER!C:F,3,FALSE),"")</f>
        <v/>
      </c>
      <c r="G17369" s="175" t="str">
        <f>IFERROR(LOOKUP(C17369,[1]MASTER!C:C,[1]MASTER!B:B),"")</f>
        <v/>
      </c>
      <c r="H17369" s="176" t="str">
        <f>IFERROR(VLOOKUP(C17369,[1]MASTER!C:G,5,FALSE),"")</f>
        <v/>
      </c>
    </row>
    <row r="17370" spans="1:8" ht="15.75">
      <c r="A17370" s="109">
        <v>17399</v>
      </c>
      <c r="B17370" s="120"/>
      <c r="D17370" s="55" t="e">
        <f>VLOOKUP(C17370,#REF!,2,FALSE)</f>
        <v>#REF!</v>
      </c>
      <c r="E17370" s="172" t="str">
        <f>IFERROR(VLOOKUP(C17370,[1]MASTER!C:F,4,FALSE),"")</f>
        <v/>
      </c>
      <c r="F17370" s="172" t="str">
        <f>IFERROR(VLOOKUP(C17370,[1]MASTER!C:F,3,FALSE),"")</f>
        <v/>
      </c>
      <c r="G17370" s="175" t="str">
        <f>IFERROR(LOOKUP(C17370,[1]MASTER!C:C,[1]MASTER!B:B),"")</f>
        <v/>
      </c>
      <c r="H17370" s="176" t="str">
        <f>IFERROR(VLOOKUP(C17370,[1]MASTER!C:G,5,FALSE),"")</f>
        <v/>
      </c>
    </row>
    <row r="17371" spans="1:8" ht="15.75">
      <c r="A17371" s="52">
        <v>17400</v>
      </c>
      <c r="B17371" s="233"/>
      <c r="D17371" s="55" t="e">
        <f>VLOOKUP(C17371,#REF!,2,FALSE)</f>
        <v>#REF!</v>
      </c>
      <c r="E17371" s="172" t="str">
        <f>IFERROR(VLOOKUP(C17371,[1]MASTER!C:F,4,FALSE),"")</f>
        <v/>
      </c>
      <c r="F17371" s="172" t="str">
        <f>IFERROR(VLOOKUP(C17371,[1]MASTER!C:F,3,FALSE),"")</f>
        <v/>
      </c>
      <c r="G17371" s="175" t="str">
        <f>IFERROR(LOOKUP(C17371,[1]MASTER!C:C,[1]MASTER!B:B),"")</f>
        <v/>
      </c>
      <c r="H17371" s="176" t="str">
        <f>IFERROR(VLOOKUP(C17371,[1]MASTER!C:G,5,FALSE),"")</f>
        <v/>
      </c>
    </row>
    <row r="17372" spans="1:8" ht="15.75">
      <c r="A17372" s="109">
        <v>17401</v>
      </c>
      <c r="B17372" s="120"/>
      <c r="D17372" s="55" t="e">
        <f>VLOOKUP(C17372,#REF!,2,FALSE)</f>
        <v>#REF!</v>
      </c>
      <c r="E17372" s="172" t="str">
        <f>IFERROR(VLOOKUP(C17372,[1]MASTER!C:F,4,FALSE),"")</f>
        <v/>
      </c>
      <c r="F17372" s="172" t="str">
        <f>IFERROR(VLOOKUP(C17372,[1]MASTER!C:F,3,FALSE),"")</f>
        <v/>
      </c>
      <c r="G17372" s="175" t="str">
        <f>IFERROR(LOOKUP(C17372,[1]MASTER!C:C,[1]MASTER!B:B),"")</f>
        <v/>
      </c>
      <c r="H17372" s="176" t="str">
        <f>IFERROR(VLOOKUP(C17372,[1]MASTER!C:G,5,FALSE),"")</f>
        <v/>
      </c>
    </row>
    <row r="17373" spans="1:8" ht="15.75">
      <c r="A17373" s="52">
        <v>17402</v>
      </c>
      <c r="B17373" s="233"/>
      <c r="D17373" s="55" t="e">
        <f>VLOOKUP(C17373,#REF!,2,FALSE)</f>
        <v>#REF!</v>
      </c>
      <c r="E17373" s="172" t="str">
        <f>IFERROR(VLOOKUP(C17373,[1]MASTER!C:F,4,FALSE),"")</f>
        <v/>
      </c>
      <c r="F17373" s="172" t="str">
        <f>IFERROR(VLOOKUP(C17373,[1]MASTER!C:F,3,FALSE),"")</f>
        <v/>
      </c>
      <c r="G17373" s="175" t="str">
        <f>IFERROR(LOOKUP(C17373,[1]MASTER!C:C,[1]MASTER!B:B),"")</f>
        <v/>
      </c>
      <c r="H17373" s="176" t="str">
        <f>IFERROR(VLOOKUP(C17373,[1]MASTER!C:G,5,FALSE),"")</f>
        <v/>
      </c>
    </row>
    <row r="17374" spans="1:8" ht="15.75">
      <c r="A17374" s="109">
        <v>17403</v>
      </c>
      <c r="B17374" s="120"/>
      <c r="D17374" s="55" t="e">
        <f>VLOOKUP(C17374,#REF!,2,FALSE)</f>
        <v>#REF!</v>
      </c>
      <c r="E17374" s="172" t="str">
        <f>IFERROR(VLOOKUP(C17374,[1]MASTER!C:F,4,FALSE),"")</f>
        <v/>
      </c>
      <c r="F17374" s="172" t="str">
        <f>IFERROR(VLOOKUP(C17374,[1]MASTER!C:F,3,FALSE),"")</f>
        <v/>
      </c>
      <c r="G17374" s="175" t="str">
        <f>IFERROR(LOOKUP(C17374,[1]MASTER!C:C,[1]MASTER!B:B),"")</f>
        <v/>
      </c>
      <c r="H17374" s="176" t="str">
        <f>IFERROR(VLOOKUP(C17374,[1]MASTER!C:G,5,FALSE),"")</f>
        <v/>
      </c>
    </row>
    <row r="17375" spans="1:8" ht="15.75">
      <c r="A17375" s="52">
        <v>17404</v>
      </c>
      <c r="B17375" s="233"/>
      <c r="D17375" s="55" t="e">
        <f>VLOOKUP(C17375,#REF!,2,FALSE)</f>
        <v>#REF!</v>
      </c>
      <c r="E17375" s="172" t="str">
        <f>IFERROR(VLOOKUP(C17375,[1]MASTER!C:F,4,FALSE),"")</f>
        <v/>
      </c>
      <c r="F17375" s="172" t="str">
        <f>IFERROR(VLOOKUP(C17375,[1]MASTER!C:F,3,FALSE),"")</f>
        <v/>
      </c>
      <c r="G17375" s="175" t="str">
        <f>IFERROR(LOOKUP(C17375,[1]MASTER!C:C,[1]MASTER!B:B),"")</f>
        <v/>
      </c>
      <c r="H17375" s="176" t="str">
        <f>IFERROR(VLOOKUP(C17375,[1]MASTER!C:G,5,FALSE),"")</f>
        <v/>
      </c>
    </row>
    <row r="17376" spans="1:8" ht="15.75">
      <c r="A17376" s="109">
        <v>17405</v>
      </c>
      <c r="B17376" s="120"/>
      <c r="D17376" s="55" t="e">
        <f>VLOOKUP(C17376,#REF!,2,FALSE)</f>
        <v>#REF!</v>
      </c>
      <c r="E17376" s="172" t="str">
        <f>IFERROR(VLOOKUP(C17376,[1]MASTER!C:F,4,FALSE),"")</f>
        <v/>
      </c>
      <c r="F17376" s="172" t="str">
        <f>IFERROR(VLOOKUP(C17376,[1]MASTER!C:F,3,FALSE),"")</f>
        <v/>
      </c>
      <c r="G17376" s="175" t="str">
        <f>IFERROR(LOOKUP(C17376,[1]MASTER!C:C,[1]MASTER!B:B),"")</f>
        <v/>
      </c>
      <c r="H17376" s="176" t="str">
        <f>IFERROR(VLOOKUP(C17376,[1]MASTER!C:G,5,FALSE),"")</f>
        <v/>
      </c>
    </row>
    <row r="17377" spans="1:8" ht="15.75">
      <c r="A17377" s="52">
        <v>17406</v>
      </c>
      <c r="B17377" s="233"/>
      <c r="D17377" s="55" t="e">
        <f>VLOOKUP(C17377,#REF!,2,FALSE)</f>
        <v>#REF!</v>
      </c>
      <c r="E17377" s="172" t="str">
        <f>IFERROR(VLOOKUP(C17377,[1]MASTER!C:F,4,FALSE),"")</f>
        <v/>
      </c>
      <c r="F17377" s="172" t="str">
        <f>IFERROR(VLOOKUP(C17377,[1]MASTER!C:F,3,FALSE),"")</f>
        <v/>
      </c>
      <c r="G17377" s="175" t="str">
        <f>IFERROR(LOOKUP(C17377,[1]MASTER!C:C,[1]MASTER!B:B),"")</f>
        <v/>
      </c>
      <c r="H17377" s="176" t="str">
        <f>IFERROR(VLOOKUP(C17377,[1]MASTER!C:G,5,FALSE),"")</f>
        <v/>
      </c>
    </row>
    <row r="17378" spans="1:8" ht="15.75">
      <c r="A17378" s="109">
        <v>17407</v>
      </c>
      <c r="B17378" s="120"/>
      <c r="D17378" s="55" t="e">
        <f>VLOOKUP(C17378,#REF!,2,FALSE)</f>
        <v>#REF!</v>
      </c>
      <c r="E17378" s="172" t="str">
        <f>IFERROR(VLOOKUP(C17378,[1]MASTER!C:F,4,FALSE),"")</f>
        <v/>
      </c>
      <c r="F17378" s="172" t="str">
        <f>IFERROR(VLOOKUP(C17378,[1]MASTER!C:F,3,FALSE),"")</f>
        <v/>
      </c>
      <c r="G17378" s="175" t="str">
        <f>IFERROR(LOOKUP(C17378,[1]MASTER!C:C,[1]MASTER!B:B),"")</f>
        <v/>
      </c>
      <c r="H17378" s="176" t="str">
        <f>IFERROR(VLOOKUP(C17378,[1]MASTER!C:G,5,FALSE),"")</f>
        <v/>
      </c>
    </row>
    <row r="17379" spans="1:8" ht="15.75">
      <c r="A17379" s="52">
        <v>17408</v>
      </c>
      <c r="B17379" s="233"/>
      <c r="D17379" s="55" t="e">
        <f>VLOOKUP(C17379,#REF!,2,FALSE)</f>
        <v>#REF!</v>
      </c>
      <c r="E17379" s="172" t="str">
        <f>IFERROR(VLOOKUP(C17379,[1]MASTER!C:F,4,FALSE),"")</f>
        <v/>
      </c>
      <c r="F17379" s="172" t="str">
        <f>IFERROR(VLOOKUP(C17379,[1]MASTER!C:F,3,FALSE),"")</f>
        <v/>
      </c>
      <c r="G17379" s="175" t="str">
        <f>IFERROR(LOOKUP(C17379,[1]MASTER!C:C,[1]MASTER!B:B),"")</f>
        <v/>
      </c>
      <c r="H17379" s="176" t="str">
        <f>IFERROR(VLOOKUP(C17379,[1]MASTER!C:G,5,FALSE),"")</f>
        <v/>
      </c>
    </row>
    <row r="17380" spans="1:8" ht="15.75">
      <c r="A17380" s="109">
        <v>17409</v>
      </c>
      <c r="B17380" s="120"/>
      <c r="D17380" s="55" t="e">
        <f>VLOOKUP(C17380,#REF!,2,FALSE)</f>
        <v>#REF!</v>
      </c>
      <c r="E17380" s="172" t="str">
        <f>IFERROR(VLOOKUP(C17380,[1]MASTER!C:F,4,FALSE),"")</f>
        <v/>
      </c>
      <c r="F17380" s="172" t="str">
        <f>IFERROR(VLOOKUP(C17380,[1]MASTER!C:F,3,FALSE),"")</f>
        <v/>
      </c>
      <c r="G17380" s="175" t="str">
        <f>IFERROR(LOOKUP(C17380,[1]MASTER!C:C,[1]MASTER!B:B),"")</f>
        <v/>
      </c>
      <c r="H17380" s="176" t="str">
        <f>IFERROR(VLOOKUP(C17380,[1]MASTER!C:G,5,FALSE),"")</f>
        <v/>
      </c>
    </row>
    <row r="17381" spans="1:8" ht="15.75">
      <c r="A17381" s="52">
        <v>17410</v>
      </c>
      <c r="B17381" s="233"/>
      <c r="D17381" s="55" t="e">
        <f>VLOOKUP(C17381,#REF!,2,FALSE)</f>
        <v>#REF!</v>
      </c>
      <c r="E17381" s="172" t="str">
        <f>IFERROR(VLOOKUP(C17381,[1]MASTER!C:F,4,FALSE),"")</f>
        <v/>
      </c>
      <c r="F17381" s="172" t="str">
        <f>IFERROR(VLOOKUP(C17381,[1]MASTER!C:F,3,FALSE),"")</f>
        <v/>
      </c>
      <c r="G17381" s="175" t="str">
        <f>IFERROR(LOOKUP(C17381,[1]MASTER!C:C,[1]MASTER!B:B),"")</f>
        <v/>
      </c>
      <c r="H17381" s="176" t="str">
        <f>IFERROR(VLOOKUP(C17381,[1]MASTER!C:G,5,FALSE),"")</f>
        <v/>
      </c>
    </row>
    <row r="17382" spans="1:8" ht="15.75">
      <c r="A17382" s="109">
        <v>17411</v>
      </c>
      <c r="B17382" s="120"/>
      <c r="D17382" s="55" t="e">
        <f>VLOOKUP(C17382,#REF!,2,FALSE)</f>
        <v>#REF!</v>
      </c>
      <c r="E17382" s="172" t="str">
        <f>IFERROR(VLOOKUP(C17382,[1]MASTER!C:F,4,FALSE),"")</f>
        <v/>
      </c>
      <c r="F17382" s="172" t="str">
        <f>IFERROR(VLOOKUP(C17382,[1]MASTER!C:F,3,FALSE),"")</f>
        <v/>
      </c>
      <c r="G17382" s="175" t="str">
        <f>IFERROR(LOOKUP(C17382,[1]MASTER!C:C,[1]MASTER!B:B),"")</f>
        <v/>
      </c>
      <c r="H17382" s="176" t="str">
        <f>IFERROR(VLOOKUP(C17382,[1]MASTER!C:G,5,FALSE),"")</f>
        <v/>
      </c>
    </row>
    <row r="17383" spans="1:8" ht="15.75">
      <c r="A17383" s="52">
        <v>17412</v>
      </c>
      <c r="B17383" s="233"/>
      <c r="D17383" s="55" t="e">
        <f>VLOOKUP(C17383,#REF!,2,FALSE)</f>
        <v>#REF!</v>
      </c>
      <c r="E17383" s="172" t="str">
        <f>IFERROR(VLOOKUP(C17383,[1]MASTER!C:F,4,FALSE),"")</f>
        <v/>
      </c>
      <c r="F17383" s="172" t="str">
        <f>IFERROR(VLOOKUP(C17383,[1]MASTER!C:F,3,FALSE),"")</f>
        <v/>
      </c>
      <c r="G17383" s="175" t="str">
        <f>IFERROR(LOOKUP(C17383,[1]MASTER!C:C,[1]MASTER!B:B),"")</f>
        <v/>
      </c>
      <c r="H17383" s="176" t="str">
        <f>IFERROR(VLOOKUP(C17383,[1]MASTER!C:G,5,FALSE),"")</f>
        <v/>
      </c>
    </row>
    <row r="17384" spans="1:8" ht="15.75">
      <c r="A17384" s="109">
        <v>17413</v>
      </c>
      <c r="B17384" s="120"/>
      <c r="D17384" s="55" t="e">
        <f>VLOOKUP(C17384,#REF!,2,FALSE)</f>
        <v>#REF!</v>
      </c>
      <c r="E17384" s="172" t="str">
        <f>IFERROR(VLOOKUP(C17384,[1]MASTER!C:F,4,FALSE),"")</f>
        <v/>
      </c>
      <c r="F17384" s="172" t="str">
        <f>IFERROR(VLOOKUP(C17384,[1]MASTER!C:F,3,FALSE),"")</f>
        <v/>
      </c>
      <c r="G17384" s="175" t="str">
        <f>IFERROR(LOOKUP(C17384,[1]MASTER!C:C,[1]MASTER!B:B),"")</f>
        <v/>
      </c>
      <c r="H17384" s="176" t="str">
        <f>IFERROR(VLOOKUP(C17384,[1]MASTER!C:G,5,FALSE),"")</f>
        <v/>
      </c>
    </row>
    <row r="17385" spans="1:8" ht="15.75">
      <c r="A17385" s="52">
        <v>17414</v>
      </c>
      <c r="B17385" s="233"/>
      <c r="D17385" s="55" t="e">
        <f>VLOOKUP(C17385,#REF!,2,FALSE)</f>
        <v>#REF!</v>
      </c>
      <c r="E17385" s="172" t="str">
        <f>IFERROR(VLOOKUP(C17385,[1]MASTER!C:F,4,FALSE),"")</f>
        <v/>
      </c>
      <c r="F17385" s="172" t="str">
        <f>IFERROR(VLOOKUP(C17385,[1]MASTER!C:F,3,FALSE),"")</f>
        <v/>
      </c>
      <c r="G17385" s="175" t="str">
        <f>IFERROR(LOOKUP(C17385,[1]MASTER!C:C,[1]MASTER!B:B),"")</f>
        <v/>
      </c>
      <c r="H17385" s="176" t="str">
        <f>IFERROR(VLOOKUP(C17385,[1]MASTER!C:G,5,FALSE),"")</f>
        <v/>
      </c>
    </row>
    <row r="17386" spans="1:8" ht="15.75">
      <c r="A17386" s="109">
        <v>17415</v>
      </c>
      <c r="B17386" s="120"/>
      <c r="D17386" s="55" t="e">
        <f>VLOOKUP(C17386,#REF!,2,FALSE)</f>
        <v>#REF!</v>
      </c>
      <c r="E17386" s="172" t="str">
        <f>IFERROR(VLOOKUP(C17386,[1]MASTER!C:F,4,FALSE),"")</f>
        <v/>
      </c>
      <c r="F17386" s="172" t="str">
        <f>IFERROR(VLOOKUP(C17386,[1]MASTER!C:F,3,FALSE),"")</f>
        <v/>
      </c>
      <c r="G17386" s="175" t="str">
        <f>IFERROR(LOOKUP(C17386,[1]MASTER!C:C,[1]MASTER!B:B),"")</f>
        <v/>
      </c>
      <c r="H17386" s="176" t="str">
        <f>IFERROR(VLOOKUP(C17386,[1]MASTER!C:G,5,FALSE),"")</f>
        <v/>
      </c>
    </row>
    <row r="17387" spans="1:8" ht="15.75">
      <c r="A17387" s="52">
        <v>17416</v>
      </c>
      <c r="B17387" s="233"/>
      <c r="D17387" s="55" t="e">
        <f>VLOOKUP(C17387,#REF!,2,FALSE)</f>
        <v>#REF!</v>
      </c>
      <c r="E17387" s="172" t="str">
        <f>IFERROR(VLOOKUP(C17387,[1]MASTER!C:F,4,FALSE),"")</f>
        <v/>
      </c>
      <c r="F17387" s="172" t="str">
        <f>IFERROR(VLOOKUP(C17387,[1]MASTER!C:F,3,FALSE),"")</f>
        <v/>
      </c>
      <c r="G17387" s="175" t="str">
        <f>IFERROR(LOOKUP(C17387,[1]MASTER!C:C,[1]MASTER!B:B),"")</f>
        <v/>
      </c>
      <c r="H17387" s="176" t="str">
        <f>IFERROR(VLOOKUP(C17387,[1]MASTER!C:G,5,FALSE),"")</f>
        <v/>
      </c>
    </row>
    <row r="17388" spans="1:8" ht="15.75">
      <c r="A17388" s="109">
        <v>17417</v>
      </c>
      <c r="B17388" s="120"/>
      <c r="D17388" s="55" t="e">
        <f>VLOOKUP(C17388,#REF!,2,FALSE)</f>
        <v>#REF!</v>
      </c>
      <c r="E17388" s="172" t="str">
        <f>IFERROR(VLOOKUP(C17388,[1]MASTER!C:F,4,FALSE),"")</f>
        <v/>
      </c>
      <c r="F17388" s="172" t="str">
        <f>IFERROR(VLOOKUP(C17388,[1]MASTER!C:F,3,FALSE),"")</f>
        <v/>
      </c>
      <c r="G17388" s="175" t="str">
        <f>IFERROR(LOOKUP(C17388,[1]MASTER!C:C,[1]MASTER!B:B),"")</f>
        <v/>
      </c>
      <c r="H17388" s="176" t="str">
        <f>IFERROR(VLOOKUP(C17388,[1]MASTER!C:G,5,FALSE),"")</f>
        <v/>
      </c>
    </row>
    <row r="17389" spans="1:8" ht="15.75">
      <c r="A17389" s="52">
        <v>17418</v>
      </c>
      <c r="B17389" s="233"/>
      <c r="D17389" s="55" t="e">
        <f>VLOOKUP(C17389,#REF!,2,FALSE)</f>
        <v>#REF!</v>
      </c>
      <c r="E17389" s="172" t="str">
        <f>IFERROR(VLOOKUP(C17389,[1]MASTER!C:F,4,FALSE),"")</f>
        <v/>
      </c>
      <c r="F17389" s="172" t="str">
        <f>IFERROR(VLOOKUP(C17389,[1]MASTER!C:F,3,FALSE),"")</f>
        <v/>
      </c>
      <c r="G17389" s="175" t="str">
        <f>IFERROR(LOOKUP(C17389,[1]MASTER!C:C,[1]MASTER!B:B),"")</f>
        <v/>
      </c>
      <c r="H17389" s="176" t="str">
        <f>IFERROR(VLOOKUP(C17389,[1]MASTER!C:G,5,FALSE),"")</f>
        <v/>
      </c>
    </row>
    <row r="17390" spans="1:8" ht="15.75">
      <c r="A17390" s="109">
        <v>17419</v>
      </c>
      <c r="B17390" s="120"/>
      <c r="D17390" s="55" t="e">
        <f>VLOOKUP(C17390,#REF!,2,FALSE)</f>
        <v>#REF!</v>
      </c>
      <c r="E17390" s="172" t="str">
        <f>IFERROR(VLOOKUP(C17390,[1]MASTER!C:F,4,FALSE),"")</f>
        <v/>
      </c>
      <c r="F17390" s="172" t="str">
        <f>IFERROR(VLOOKUP(C17390,[1]MASTER!C:F,3,FALSE),"")</f>
        <v/>
      </c>
      <c r="G17390" s="175" t="str">
        <f>IFERROR(LOOKUP(C17390,[1]MASTER!C:C,[1]MASTER!B:B),"")</f>
        <v/>
      </c>
      <c r="H17390" s="176" t="str">
        <f>IFERROR(VLOOKUP(C17390,[1]MASTER!C:G,5,FALSE),"")</f>
        <v/>
      </c>
    </row>
    <row r="17391" spans="1:8" ht="15.75">
      <c r="A17391" s="52">
        <v>17420</v>
      </c>
      <c r="B17391" s="233"/>
      <c r="D17391" s="55" t="e">
        <f>VLOOKUP(C17391,#REF!,2,FALSE)</f>
        <v>#REF!</v>
      </c>
      <c r="E17391" s="172" t="str">
        <f>IFERROR(VLOOKUP(C17391,[1]MASTER!C:F,4,FALSE),"")</f>
        <v/>
      </c>
      <c r="F17391" s="172" t="str">
        <f>IFERROR(VLOOKUP(C17391,[1]MASTER!C:F,3,FALSE),"")</f>
        <v/>
      </c>
      <c r="G17391" s="175" t="str">
        <f>IFERROR(LOOKUP(C17391,[1]MASTER!C:C,[1]MASTER!B:B),"")</f>
        <v/>
      </c>
      <c r="H17391" s="176" t="str">
        <f>IFERROR(VLOOKUP(C17391,[1]MASTER!C:G,5,FALSE),"")</f>
        <v/>
      </c>
    </row>
    <row r="17392" spans="1:8" ht="15.75">
      <c r="A17392" s="109">
        <v>17421</v>
      </c>
      <c r="B17392" s="120"/>
      <c r="D17392" s="55" t="e">
        <f>VLOOKUP(C17392,#REF!,2,FALSE)</f>
        <v>#REF!</v>
      </c>
      <c r="E17392" s="172" t="str">
        <f>IFERROR(VLOOKUP(C17392,[1]MASTER!C:F,4,FALSE),"")</f>
        <v/>
      </c>
      <c r="F17392" s="172" t="str">
        <f>IFERROR(VLOOKUP(C17392,[1]MASTER!C:F,3,FALSE),"")</f>
        <v/>
      </c>
      <c r="G17392" s="175" t="str">
        <f>IFERROR(LOOKUP(C17392,[1]MASTER!C:C,[1]MASTER!B:B),"")</f>
        <v/>
      </c>
      <c r="H17392" s="176" t="str">
        <f>IFERROR(VLOOKUP(C17392,[1]MASTER!C:G,5,FALSE),"")</f>
        <v/>
      </c>
    </row>
    <row r="17393" spans="1:8" ht="15.75">
      <c r="A17393" s="52">
        <v>17422</v>
      </c>
      <c r="B17393" s="233"/>
      <c r="D17393" s="55" t="e">
        <f>VLOOKUP(C17393,#REF!,2,FALSE)</f>
        <v>#REF!</v>
      </c>
      <c r="E17393" s="172" t="str">
        <f>IFERROR(VLOOKUP(C17393,[1]MASTER!C:F,4,FALSE),"")</f>
        <v/>
      </c>
      <c r="F17393" s="172" t="str">
        <f>IFERROR(VLOOKUP(C17393,[1]MASTER!C:F,3,FALSE),"")</f>
        <v/>
      </c>
      <c r="G17393" s="175" t="str">
        <f>IFERROR(LOOKUP(C17393,[1]MASTER!C:C,[1]MASTER!B:B),"")</f>
        <v/>
      </c>
      <c r="H17393" s="176" t="str">
        <f>IFERROR(VLOOKUP(C17393,[1]MASTER!C:G,5,FALSE),"")</f>
        <v/>
      </c>
    </row>
    <row r="17394" spans="1:8" ht="15.75">
      <c r="A17394" s="109">
        <v>17423</v>
      </c>
      <c r="B17394" s="120"/>
      <c r="D17394" s="55" t="e">
        <f>VLOOKUP(C17394,#REF!,2,FALSE)</f>
        <v>#REF!</v>
      </c>
      <c r="E17394" s="172" t="str">
        <f>IFERROR(VLOOKUP(C17394,[1]MASTER!C:F,4,FALSE),"")</f>
        <v/>
      </c>
      <c r="F17394" s="172" t="str">
        <f>IFERROR(VLOOKUP(C17394,[1]MASTER!C:F,3,FALSE),"")</f>
        <v/>
      </c>
      <c r="G17394" s="175" t="str">
        <f>IFERROR(LOOKUP(C17394,[1]MASTER!C:C,[1]MASTER!B:B),"")</f>
        <v/>
      </c>
      <c r="H17394" s="176" t="str">
        <f>IFERROR(VLOOKUP(C17394,[1]MASTER!C:G,5,FALSE),"")</f>
        <v/>
      </c>
    </row>
    <row r="17395" spans="1:8" ht="15.75">
      <c r="A17395" s="52">
        <v>17424</v>
      </c>
      <c r="B17395" s="233"/>
      <c r="D17395" s="55" t="e">
        <f>VLOOKUP(C17395,#REF!,2,FALSE)</f>
        <v>#REF!</v>
      </c>
      <c r="E17395" s="172" t="str">
        <f>IFERROR(VLOOKUP(C17395,[1]MASTER!C:F,4,FALSE),"")</f>
        <v/>
      </c>
      <c r="F17395" s="172" t="str">
        <f>IFERROR(VLOOKUP(C17395,[1]MASTER!C:F,3,FALSE),"")</f>
        <v/>
      </c>
      <c r="G17395" s="175" t="str">
        <f>IFERROR(LOOKUP(C17395,[1]MASTER!C:C,[1]MASTER!B:B),"")</f>
        <v/>
      </c>
      <c r="H17395" s="176" t="str">
        <f>IFERROR(VLOOKUP(C17395,[1]MASTER!C:G,5,FALSE),"")</f>
        <v/>
      </c>
    </row>
    <row r="17396" spans="1:8" ht="15.75">
      <c r="A17396" s="109">
        <v>17425</v>
      </c>
      <c r="B17396" s="120"/>
      <c r="D17396" s="55" t="e">
        <f>VLOOKUP(C17396,#REF!,2,FALSE)</f>
        <v>#REF!</v>
      </c>
      <c r="E17396" s="172" t="str">
        <f>IFERROR(VLOOKUP(C17396,[1]MASTER!C:F,4,FALSE),"")</f>
        <v/>
      </c>
      <c r="F17396" s="172" t="str">
        <f>IFERROR(VLOOKUP(C17396,[1]MASTER!C:F,3,FALSE),"")</f>
        <v/>
      </c>
      <c r="G17396" s="175" t="str">
        <f>IFERROR(LOOKUP(C17396,[1]MASTER!C:C,[1]MASTER!B:B),"")</f>
        <v/>
      </c>
      <c r="H17396" s="176" t="str">
        <f>IFERROR(VLOOKUP(C17396,[1]MASTER!C:G,5,FALSE),"")</f>
        <v/>
      </c>
    </row>
    <row r="17397" spans="1:8" ht="15.75">
      <c r="A17397" s="52">
        <v>17426</v>
      </c>
      <c r="B17397" s="233"/>
      <c r="D17397" s="55" t="e">
        <f>VLOOKUP(C17397,#REF!,2,FALSE)</f>
        <v>#REF!</v>
      </c>
      <c r="E17397" s="172" t="str">
        <f>IFERROR(VLOOKUP(C17397,[1]MASTER!C:F,4,FALSE),"")</f>
        <v/>
      </c>
      <c r="F17397" s="172" t="str">
        <f>IFERROR(VLOOKUP(C17397,[1]MASTER!C:F,3,FALSE),"")</f>
        <v/>
      </c>
      <c r="G17397" s="175" t="str">
        <f>IFERROR(LOOKUP(C17397,[1]MASTER!C:C,[1]MASTER!B:B),"")</f>
        <v/>
      </c>
      <c r="H17397" s="176" t="str">
        <f>IFERROR(VLOOKUP(C17397,[1]MASTER!C:G,5,FALSE),"")</f>
        <v/>
      </c>
    </row>
    <row r="17398" spans="1:8" ht="15.75">
      <c r="A17398" s="109">
        <v>17427</v>
      </c>
      <c r="B17398" s="120"/>
      <c r="D17398" s="55" t="e">
        <f>VLOOKUP(C17398,#REF!,2,FALSE)</f>
        <v>#REF!</v>
      </c>
      <c r="E17398" s="172" t="str">
        <f>IFERROR(VLOOKUP(C17398,[1]MASTER!C:F,4,FALSE),"")</f>
        <v/>
      </c>
      <c r="F17398" s="172" t="str">
        <f>IFERROR(VLOOKUP(C17398,[1]MASTER!C:F,3,FALSE),"")</f>
        <v/>
      </c>
      <c r="G17398" s="175" t="str">
        <f>IFERROR(LOOKUP(C17398,[1]MASTER!C:C,[1]MASTER!B:B),"")</f>
        <v/>
      </c>
      <c r="H17398" s="176" t="str">
        <f>IFERROR(VLOOKUP(C17398,[1]MASTER!C:G,5,FALSE),"")</f>
        <v/>
      </c>
    </row>
    <row r="17399" spans="1:8" ht="15.75">
      <c r="A17399" s="52">
        <v>17428</v>
      </c>
      <c r="B17399" s="233"/>
      <c r="D17399" s="55" t="e">
        <f>VLOOKUP(C17399,#REF!,2,FALSE)</f>
        <v>#REF!</v>
      </c>
      <c r="E17399" s="172" t="str">
        <f>IFERROR(VLOOKUP(C17399,[1]MASTER!C:F,4,FALSE),"")</f>
        <v/>
      </c>
      <c r="F17399" s="172" t="str">
        <f>IFERROR(VLOOKUP(C17399,[1]MASTER!C:F,3,FALSE),"")</f>
        <v/>
      </c>
      <c r="G17399" s="175" t="str">
        <f>IFERROR(LOOKUP(C17399,[1]MASTER!C:C,[1]MASTER!B:B),"")</f>
        <v/>
      </c>
      <c r="H17399" s="176" t="str">
        <f>IFERROR(VLOOKUP(C17399,[1]MASTER!C:G,5,FALSE),"")</f>
        <v/>
      </c>
    </row>
    <row r="17400" spans="1:8" ht="15.75">
      <c r="A17400" s="109">
        <v>17429</v>
      </c>
      <c r="B17400" s="120"/>
      <c r="D17400" s="55" t="e">
        <f>VLOOKUP(C17400,#REF!,2,FALSE)</f>
        <v>#REF!</v>
      </c>
      <c r="E17400" s="172" t="str">
        <f>IFERROR(VLOOKUP(C17400,[1]MASTER!C:F,4,FALSE),"")</f>
        <v/>
      </c>
      <c r="F17400" s="172" t="str">
        <f>IFERROR(VLOOKUP(C17400,[1]MASTER!C:F,3,FALSE),"")</f>
        <v/>
      </c>
      <c r="G17400" s="175" t="str">
        <f>IFERROR(LOOKUP(C17400,[1]MASTER!C:C,[1]MASTER!B:B),"")</f>
        <v/>
      </c>
      <c r="H17400" s="176" t="str">
        <f>IFERROR(VLOOKUP(C17400,[1]MASTER!C:G,5,FALSE),"")</f>
        <v/>
      </c>
    </row>
    <row r="17401" spans="1:8" ht="15.75">
      <c r="A17401" s="52">
        <v>17430</v>
      </c>
      <c r="B17401" s="233"/>
      <c r="D17401" s="55" t="e">
        <f>VLOOKUP(C17401,#REF!,2,FALSE)</f>
        <v>#REF!</v>
      </c>
      <c r="E17401" s="172" t="str">
        <f>IFERROR(VLOOKUP(C17401,[1]MASTER!C:F,4,FALSE),"")</f>
        <v/>
      </c>
      <c r="F17401" s="172" t="str">
        <f>IFERROR(VLOOKUP(C17401,[1]MASTER!C:F,3,FALSE),"")</f>
        <v/>
      </c>
      <c r="G17401" s="175" t="str">
        <f>IFERROR(LOOKUP(C17401,[1]MASTER!C:C,[1]MASTER!B:B),"")</f>
        <v/>
      </c>
      <c r="H17401" s="176" t="str">
        <f>IFERROR(VLOOKUP(C17401,[1]MASTER!C:G,5,FALSE),"")</f>
        <v/>
      </c>
    </row>
    <row r="17402" spans="1:8" ht="15.75">
      <c r="A17402" s="109">
        <v>17431</v>
      </c>
      <c r="B17402" s="120"/>
      <c r="D17402" s="55" t="e">
        <f>VLOOKUP(C17402,#REF!,2,FALSE)</f>
        <v>#REF!</v>
      </c>
      <c r="E17402" s="172" t="str">
        <f>IFERROR(VLOOKUP(C17402,[1]MASTER!C:F,4,FALSE),"")</f>
        <v/>
      </c>
      <c r="F17402" s="172" t="str">
        <f>IFERROR(VLOOKUP(C17402,[1]MASTER!C:F,3,FALSE),"")</f>
        <v/>
      </c>
      <c r="G17402" s="175" t="str">
        <f>IFERROR(LOOKUP(C17402,[1]MASTER!C:C,[1]MASTER!B:B),"")</f>
        <v/>
      </c>
      <c r="H17402" s="176" t="str">
        <f>IFERROR(VLOOKUP(C17402,[1]MASTER!C:G,5,FALSE),"")</f>
        <v/>
      </c>
    </row>
    <row r="17403" spans="1:8" ht="15.75">
      <c r="A17403" s="52">
        <v>17432</v>
      </c>
      <c r="B17403" s="233"/>
      <c r="D17403" s="55" t="e">
        <f>VLOOKUP(C17403,#REF!,2,FALSE)</f>
        <v>#REF!</v>
      </c>
      <c r="E17403" s="172" t="str">
        <f>IFERROR(VLOOKUP(C17403,[1]MASTER!C:F,4,FALSE),"")</f>
        <v/>
      </c>
      <c r="F17403" s="172" t="str">
        <f>IFERROR(VLOOKUP(C17403,[1]MASTER!C:F,3,FALSE),"")</f>
        <v/>
      </c>
      <c r="G17403" s="175" t="str">
        <f>IFERROR(LOOKUP(C17403,[1]MASTER!C:C,[1]MASTER!B:B),"")</f>
        <v/>
      </c>
      <c r="H17403" s="176" t="str">
        <f>IFERROR(VLOOKUP(C17403,[1]MASTER!C:G,5,FALSE),"")</f>
        <v/>
      </c>
    </row>
    <row r="17404" spans="1:8" ht="15.75">
      <c r="A17404" s="109">
        <v>17433</v>
      </c>
      <c r="B17404" s="120"/>
      <c r="D17404" s="55" t="e">
        <f>VLOOKUP(C17404,#REF!,2,FALSE)</f>
        <v>#REF!</v>
      </c>
      <c r="E17404" s="172" t="str">
        <f>IFERROR(VLOOKUP(C17404,[1]MASTER!C:F,4,FALSE),"")</f>
        <v/>
      </c>
      <c r="F17404" s="172" t="str">
        <f>IFERROR(VLOOKUP(C17404,[1]MASTER!C:F,3,FALSE),"")</f>
        <v/>
      </c>
      <c r="G17404" s="175" t="str">
        <f>IFERROR(LOOKUP(C17404,[1]MASTER!C:C,[1]MASTER!B:B),"")</f>
        <v/>
      </c>
      <c r="H17404" s="176" t="str">
        <f>IFERROR(VLOOKUP(C17404,[1]MASTER!C:G,5,FALSE),"")</f>
        <v/>
      </c>
    </row>
    <row r="17405" spans="1:8" ht="15.75">
      <c r="A17405" s="52">
        <v>17434</v>
      </c>
      <c r="B17405" s="233"/>
      <c r="D17405" s="55" t="e">
        <f>VLOOKUP(C17405,#REF!,2,FALSE)</f>
        <v>#REF!</v>
      </c>
      <c r="E17405" s="172" t="str">
        <f>IFERROR(VLOOKUP(C17405,[1]MASTER!C:F,4,FALSE),"")</f>
        <v/>
      </c>
      <c r="F17405" s="172" t="str">
        <f>IFERROR(VLOOKUP(C17405,[1]MASTER!C:F,3,FALSE),"")</f>
        <v/>
      </c>
      <c r="G17405" s="175" t="str">
        <f>IFERROR(LOOKUP(C17405,[1]MASTER!C:C,[1]MASTER!B:B),"")</f>
        <v/>
      </c>
      <c r="H17405" s="176" t="str">
        <f>IFERROR(VLOOKUP(C17405,[1]MASTER!C:G,5,FALSE),"")</f>
        <v/>
      </c>
    </row>
    <row r="17406" spans="1:8" ht="15.75">
      <c r="A17406" s="109">
        <v>17435</v>
      </c>
      <c r="B17406" s="120"/>
      <c r="D17406" s="55" t="e">
        <f>VLOOKUP(C17406,#REF!,2,FALSE)</f>
        <v>#REF!</v>
      </c>
      <c r="E17406" s="172" t="str">
        <f>IFERROR(VLOOKUP(C17406,[1]MASTER!C:F,4,FALSE),"")</f>
        <v/>
      </c>
      <c r="F17406" s="172" t="str">
        <f>IFERROR(VLOOKUP(C17406,[1]MASTER!C:F,3,FALSE),"")</f>
        <v/>
      </c>
      <c r="G17406" s="175" t="str">
        <f>IFERROR(LOOKUP(C17406,[1]MASTER!C:C,[1]MASTER!B:B),"")</f>
        <v/>
      </c>
      <c r="H17406" s="176" t="str">
        <f>IFERROR(VLOOKUP(C17406,[1]MASTER!C:G,5,FALSE),"")</f>
        <v/>
      </c>
    </row>
    <row r="17407" spans="1:8" ht="15.75">
      <c r="A17407" s="52">
        <v>17436</v>
      </c>
      <c r="B17407" s="233"/>
      <c r="D17407" s="55" t="e">
        <f>VLOOKUP(C17407,#REF!,2,FALSE)</f>
        <v>#REF!</v>
      </c>
      <c r="E17407" s="172" t="str">
        <f>IFERROR(VLOOKUP(C17407,[1]MASTER!C:F,4,FALSE),"")</f>
        <v/>
      </c>
      <c r="F17407" s="172" t="str">
        <f>IFERROR(VLOOKUP(C17407,[1]MASTER!C:F,3,FALSE),"")</f>
        <v/>
      </c>
      <c r="G17407" s="175" t="str">
        <f>IFERROR(LOOKUP(C17407,[1]MASTER!C:C,[1]MASTER!B:B),"")</f>
        <v/>
      </c>
      <c r="H17407" s="176" t="str">
        <f>IFERROR(VLOOKUP(C17407,[1]MASTER!C:G,5,FALSE),"")</f>
        <v/>
      </c>
    </row>
    <row r="17408" spans="1:8" ht="15.75">
      <c r="A17408" s="109">
        <v>17437</v>
      </c>
      <c r="B17408" s="120"/>
      <c r="D17408" s="55" t="e">
        <f>VLOOKUP(C17408,#REF!,2,FALSE)</f>
        <v>#REF!</v>
      </c>
      <c r="E17408" s="172" t="str">
        <f>IFERROR(VLOOKUP(C17408,[1]MASTER!C:F,4,FALSE),"")</f>
        <v/>
      </c>
      <c r="F17408" s="172" t="str">
        <f>IFERROR(VLOOKUP(C17408,[1]MASTER!C:F,3,FALSE),"")</f>
        <v/>
      </c>
      <c r="G17408" s="175" t="str">
        <f>IFERROR(LOOKUP(C17408,[1]MASTER!C:C,[1]MASTER!B:B),"")</f>
        <v/>
      </c>
      <c r="H17408" s="176" t="str">
        <f>IFERROR(VLOOKUP(C17408,[1]MASTER!C:G,5,FALSE),"")</f>
        <v/>
      </c>
    </row>
    <row r="17409" spans="1:8" ht="15.75">
      <c r="A17409" s="52">
        <v>17438</v>
      </c>
      <c r="B17409" s="233"/>
      <c r="D17409" s="55" t="e">
        <f>VLOOKUP(C17409,#REF!,2,FALSE)</f>
        <v>#REF!</v>
      </c>
      <c r="E17409" s="172" t="str">
        <f>IFERROR(VLOOKUP(C17409,[1]MASTER!C:F,4,FALSE),"")</f>
        <v/>
      </c>
      <c r="F17409" s="172" t="str">
        <f>IFERROR(VLOOKUP(C17409,[1]MASTER!C:F,3,FALSE),"")</f>
        <v/>
      </c>
      <c r="G17409" s="175" t="str">
        <f>IFERROR(LOOKUP(C17409,[1]MASTER!C:C,[1]MASTER!B:B),"")</f>
        <v/>
      </c>
      <c r="H17409" s="176" t="str">
        <f>IFERROR(VLOOKUP(C17409,[1]MASTER!C:G,5,FALSE),"")</f>
        <v/>
      </c>
    </row>
    <row r="17410" spans="1:8" ht="15.75">
      <c r="A17410" s="109">
        <v>17439</v>
      </c>
      <c r="B17410" s="120"/>
      <c r="D17410" s="55" t="e">
        <f>VLOOKUP(C17410,#REF!,2,FALSE)</f>
        <v>#REF!</v>
      </c>
      <c r="E17410" s="172" t="str">
        <f>IFERROR(VLOOKUP(C17410,[1]MASTER!C:F,4,FALSE),"")</f>
        <v/>
      </c>
      <c r="F17410" s="172" t="str">
        <f>IFERROR(VLOOKUP(C17410,[1]MASTER!C:F,3,FALSE),"")</f>
        <v/>
      </c>
      <c r="G17410" s="175" t="str">
        <f>IFERROR(LOOKUP(C17410,[1]MASTER!C:C,[1]MASTER!B:B),"")</f>
        <v/>
      </c>
      <c r="H17410" s="176" t="str">
        <f>IFERROR(VLOOKUP(C17410,[1]MASTER!C:G,5,FALSE),"")</f>
        <v/>
      </c>
    </row>
    <row r="17411" spans="1:8" ht="15.75">
      <c r="A17411" s="52">
        <v>17440</v>
      </c>
      <c r="B17411" s="233"/>
      <c r="D17411" s="55" t="e">
        <f>VLOOKUP(C17411,#REF!,2,FALSE)</f>
        <v>#REF!</v>
      </c>
      <c r="E17411" s="172" t="str">
        <f>IFERROR(VLOOKUP(C17411,[1]MASTER!C:F,4,FALSE),"")</f>
        <v/>
      </c>
      <c r="F17411" s="172" t="str">
        <f>IFERROR(VLOOKUP(C17411,[1]MASTER!C:F,3,FALSE),"")</f>
        <v/>
      </c>
      <c r="G17411" s="175" t="str">
        <f>IFERROR(LOOKUP(C17411,[1]MASTER!C:C,[1]MASTER!B:B),"")</f>
        <v/>
      </c>
      <c r="H17411" s="176" t="str">
        <f>IFERROR(VLOOKUP(C17411,[1]MASTER!C:G,5,FALSE),"")</f>
        <v/>
      </c>
    </row>
    <row r="17412" spans="1:8" ht="15.75">
      <c r="A17412" s="109">
        <v>17441</v>
      </c>
      <c r="B17412" s="120"/>
      <c r="D17412" s="55" t="e">
        <f>VLOOKUP(C17412,#REF!,2,FALSE)</f>
        <v>#REF!</v>
      </c>
      <c r="E17412" s="172" t="str">
        <f>IFERROR(VLOOKUP(C17412,[1]MASTER!C:F,4,FALSE),"")</f>
        <v/>
      </c>
      <c r="F17412" s="172" t="str">
        <f>IFERROR(VLOOKUP(C17412,[1]MASTER!C:F,3,FALSE),"")</f>
        <v/>
      </c>
      <c r="G17412" s="175" t="str">
        <f>IFERROR(LOOKUP(C17412,[1]MASTER!C:C,[1]MASTER!B:B),"")</f>
        <v/>
      </c>
      <c r="H17412" s="176" t="str">
        <f>IFERROR(VLOOKUP(C17412,[1]MASTER!C:G,5,FALSE),"")</f>
        <v/>
      </c>
    </row>
    <row r="17413" spans="1:8" ht="15.75">
      <c r="A17413" s="52">
        <v>17442</v>
      </c>
      <c r="B17413" s="233"/>
      <c r="D17413" s="55" t="e">
        <f>VLOOKUP(C17413,#REF!,2,FALSE)</f>
        <v>#REF!</v>
      </c>
      <c r="E17413" s="172" t="str">
        <f>IFERROR(VLOOKUP(C17413,[1]MASTER!C:F,4,FALSE),"")</f>
        <v/>
      </c>
      <c r="F17413" s="172" t="str">
        <f>IFERROR(VLOOKUP(C17413,[1]MASTER!C:F,3,FALSE),"")</f>
        <v/>
      </c>
      <c r="G17413" s="175" t="str">
        <f>IFERROR(LOOKUP(C17413,[1]MASTER!C:C,[1]MASTER!B:B),"")</f>
        <v/>
      </c>
      <c r="H17413" s="176" t="str">
        <f>IFERROR(VLOOKUP(C17413,[1]MASTER!C:G,5,FALSE),"")</f>
        <v/>
      </c>
    </row>
    <row r="17414" spans="1:8" ht="15.75">
      <c r="A17414" s="109">
        <v>17443</v>
      </c>
      <c r="B17414" s="120"/>
      <c r="D17414" s="55" t="e">
        <f>VLOOKUP(C17414,#REF!,2,FALSE)</f>
        <v>#REF!</v>
      </c>
      <c r="E17414" s="172" t="str">
        <f>IFERROR(VLOOKUP(C17414,[1]MASTER!C:F,4,FALSE),"")</f>
        <v/>
      </c>
      <c r="F17414" s="172" t="str">
        <f>IFERROR(VLOOKUP(C17414,[1]MASTER!C:F,3,FALSE),"")</f>
        <v/>
      </c>
      <c r="G17414" s="175" t="str">
        <f>IFERROR(LOOKUP(C17414,[1]MASTER!C:C,[1]MASTER!B:B),"")</f>
        <v/>
      </c>
      <c r="H17414" s="176" t="str">
        <f>IFERROR(VLOOKUP(C17414,[1]MASTER!C:G,5,FALSE),"")</f>
        <v/>
      </c>
    </row>
    <row r="17415" spans="1:8" ht="15.75">
      <c r="A17415" s="52">
        <v>17444</v>
      </c>
      <c r="B17415" s="233"/>
      <c r="D17415" s="55" t="e">
        <f>VLOOKUP(C17415,#REF!,2,FALSE)</f>
        <v>#REF!</v>
      </c>
      <c r="E17415" s="172" t="str">
        <f>IFERROR(VLOOKUP(C17415,[1]MASTER!C:F,4,FALSE),"")</f>
        <v/>
      </c>
      <c r="F17415" s="172" t="str">
        <f>IFERROR(VLOOKUP(C17415,[1]MASTER!C:F,3,FALSE),"")</f>
        <v/>
      </c>
      <c r="G17415" s="175" t="str">
        <f>IFERROR(LOOKUP(C17415,[1]MASTER!C:C,[1]MASTER!B:B),"")</f>
        <v/>
      </c>
      <c r="H17415" s="176" t="str">
        <f>IFERROR(VLOOKUP(C17415,[1]MASTER!C:G,5,FALSE),"")</f>
        <v/>
      </c>
    </row>
    <row r="17416" spans="1:8" ht="15.75">
      <c r="A17416" s="109">
        <v>17445</v>
      </c>
      <c r="B17416" s="120"/>
      <c r="D17416" s="55" t="e">
        <f>VLOOKUP(C17416,#REF!,2,FALSE)</f>
        <v>#REF!</v>
      </c>
      <c r="E17416" s="172" t="str">
        <f>IFERROR(VLOOKUP(C17416,[1]MASTER!C:F,4,FALSE),"")</f>
        <v/>
      </c>
      <c r="F17416" s="172" t="str">
        <f>IFERROR(VLOOKUP(C17416,[1]MASTER!C:F,3,FALSE),"")</f>
        <v/>
      </c>
      <c r="G17416" s="175" t="str">
        <f>IFERROR(LOOKUP(C17416,[1]MASTER!C:C,[1]MASTER!B:B),"")</f>
        <v/>
      </c>
      <c r="H17416" s="176" t="str">
        <f>IFERROR(VLOOKUP(C17416,[1]MASTER!C:G,5,FALSE),"")</f>
        <v/>
      </c>
    </row>
    <row r="17417" spans="1:8" ht="15.75">
      <c r="A17417" s="52">
        <v>17446</v>
      </c>
      <c r="B17417" s="233"/>
      <c r="D17417" s="55" t="e">
        <f>VLOOKUP(C17417,#REF!,2,FALSE)</f>
        <v>#REF!</v>
      </c>
      <c r="E17417" s="172" t="str">
        <f>IFERROR(VLOOKUP(C17417,[1]MASTER!C:F,4,FALSE),"")</f>
        <v/>
      </c>
      <c r="F17417" s="172" t="str">
        <f>IFERROR(VLOOKUP(C17417,[1]MASTER!C:F,3,FALSE),"")</f>
        <v/>
      </c>
      <c r="G17417" s="175" t="str">
        <f>IFERROR(LOOKUP(C17417,[1]MASTER!C:C,[1]MASTER!B:B),"")</f>
        <v/>
      </c>
      <c r="H17417" s="176" t="str">
        <f>IFERROR(VLOOKUP(C17417,[1]MASTER!C:G,5,FALSE),"")</f>
        <v/>
      </c>
    </row>
    <row r="17418" spans="1:8" ht="15.75">
      <c r="A17418" s="109">
        <v>17447</v>
      </c>
      <c r="B17418" s="120"/>
      <c r="D17418" s="55" t="e">
        <f>VLOOKUP(C17418,#REF!,2,FALSE)</f>
        <v>#REF!</v>
      </c>
      <c r="E17418" s="172" t="str">
        <f>IFERROR(VLOOKUP(C17418,[1]MASTER!C:F,4,FALSE),"")</f>
        <v/>
      </c>
      <c r="F17418" s="172" t="str">
        <f>IFERROR(VLOOKUP(C17418,[1]MASTER!C:F,3,FALSE),"")</f>
        <v/>
      </c>
      <c r="G17418" s="175" t="str">
        <f>IFERROR(LOOKUP(C17418,[1]MASTER!C:C,[1]MASTER!B:B),"")</f>
        <v/>
      </c>
      <c r="H17418" s="176" t="str">
        <f>IFERROR(VLOOKUP(C17418,[1]MASTER!C:G,5,FALSE),"")</f>
        <v/>
      </c>
    </row>
    <row r="17419" spans="1:8" ht="15.75">
      <c r="A17419" s="52">
        <v>17448</v>
      </c>
      <c r="B17419" s="233"/>
      <c r="D17419" s="55" t="e">
        <f>VLOOKUP(C17419,#REF!,2,FALSE)</f>
        <v>#REF!</v>
      </c>
      <c r="E17419" s="172" t="str">
        <f>IFERROR(VLOOKUP(C17419,[1]MASTER!C:F,4,FALSE),"")</f>
        <v/>
      </c>
      <c r="F17419" s="172" t="str">
        <f>IFERROR(VLOOKUP(C17419,[1]MASTER!C:F,3,FALSE),"")</f>
        <v/>
      </c>
      <c r="G17419" s="175" t="str">
        <f>IFERROR(LOOKUP(C17419,[1]MASTER!C:C,[1]MASTER!B:B),"")</f>
        <v/>
      </c>
      <c r="H17419" s="176" t="str">
        <f>IFERROR(VLOOKUP(C17419,[1]MASTER!C:G,5,FALSE),"")</f>
        <v/>
      </c>
    </row>
    <row r="17420" spans="1:8" ht="15.75">
      <c r="A17420" s="109">
        <v>17449</v>
      </c>
      <c r="B17420" s="120"/>
      <c r="D17420" s="55" t="e">
        <f>VLOOKUP(C17420,#REF!,2,FALSE)</f>
        <v>#REF!</v>
      </c>
      <c r="E17420" s="172" t="str">
        <f>IFERROR(VLOOKUP(C17420,[1]MASTER!C:F,4,FALSE),"")</f>
        <v/>
      </c>
      <c r="F17420" s="172" t="str">
        <f>IFERROR(VLOOKUP(C17420,[1]MASTER!C:F,3,FALSE),"")</f>
        <v/>
      </c>
      <c r="G17420" s="175" t="str">
        <f>IFERROR(LOOKUP(C17420,[1]MASTER!C:C,[1]MASTER!B:B),"")</f>
        <v/>
      </c>
      <c r="H17420" s="176" t="str">
        <f>IFERROR(VLOOKUP(C17420,[1]MASTER!C:G,5,FALSE),"")</f>
        <v/>
      </c>
    </row>
    <row r="17421" spans="1:8" ht="15.75">
      <c r="A17421" s="52">
        <v>17450</v>
      </c>
      <c r="B17421" s="233"/>
      <c r="D17421" s="55" t="e">
        <f>VLOOKUP(C17421,#REF!,2,FALSE)</f>
        <v>#REF!</v>
      </c>
      <c r="E17421" s="172" t="str">
        <f>IFERROR(VLOOKUP(C17421,[1]MASTER!C:F,4,FALSE),"")</f>
        <v/>
      </c>
      <c r="F17421" s="172" t="str">
        <f>IFERROR(VLOOKUP(C17421,[1]MASTER!C:F,3,FALSE),"")</f>
        <v/>
      </c>
      <c r="G17421" s="175" t="str">
        <f>IFERROR(LOOKUP(C17421,[1]MASTER!C:C,[1]MASTER!B:B),"")</f>
        <v/>
      </c>
      <c r="H17421" s="176" t="str">
        <f>IFERROR(VLOOKUP(C17421,[1]MASTER!C:G,5,FALSE),"")</f>
        <v/>
      </c>
    </row>
    <row r="17422" spans="1:8" ht="15.75">
      <c r="A17422" s="109">
        <v>17451</v>
      </c>
      <c r="B17422" s="120"/>
      <c r="D17422" s="55" t="e">
        <f>VLOOKUP(C17422,#REF!,2,FALSE)</f>
        <v>#REF!</v>
      </c>
      <c r="E17422" s="172" t="str">
        <f>IFERROR(VLOOKUP(C17422,[1]MASTER!C:F,4,FALSE),"")</f>
        <v/>
      </c>
      <c r="F17422" s="172" t="str">
        <f>IFERROR(VLOOKUP(C17422,[1]MASTER!C:F,3,FALSE),"")</f>
        <v/>
      </c>
      <c r="G17422" s="175" t="str">
        <f>IFERROR(LOOKUP(C17422,[1]MASTER!C:C,[1]MASTER!B:B),"")</f>
        <v/>
      </c>
      <c r="H17422" s="176" t="str">
        <f>IFERROR(VLOOKUP(C17422,[1]MASTER!C:G,5,FALSE),"")</f>
        <v/>
      </c>
    </row>
    <row r="17423" spans="1:8" ht="15.75">
      <c r="A17423" s="52">
        <v>17452</v>
      </c>
      <c r="B17423" s="233"/>
      <c r="D17423" s="55" t="e">
        <f>VLOOKUP(C17423,#REF!,2,FALSE)</f>
        <v>#REF!</v>
      </c>
      <c r="E17423" s="172" t="str">
        <f>IFERROR(VLOOKUP(C17423,[1]MASTER!C:F,4,FALSE),"")</f>
        <v/>
      </c>
      <c r="F17423" s="172" t="str">
        <f>IFERROR(VLOOKUP(C17423,[1]MASTER!C:F,3,FALSE),"")</f>
        <v/>
      </c>
      <c r="G17423" s="175" t="str">
        <f>IFERROR(LOOKUP(C17423,[1]MASTER!C:C,[1]MASTER!B:B),"")</f>
        <v/>
      </c>
      <c r="H17423" s="176" t="str">
        <f>IFERROR(VLOOKUP(C17423,[1]MASTER!C:G,5,FALSE),"")</f>
        <v/>
      </c>
    </row>
    <row r="17424" spans="1:8" ht="15.75">
      <c r="A17424" s="109">
        <v>17453</v>
      </c>
      <c r="B17424" s="120"/>
      <c r="D17424" s="55" t="e">
        <f>VLOOKUP(C17424,#REF!,2,FALSE)</f>
        <v>#REF!</v>
      </c>
      <c r="E17424" s="172" t="str">
        <f>IFERROR(VLOOKUP(C17424,[1]MASTER!C:F,4,FALSE),"")</f>
        <v/>
      </c>
      <c r="F17424" s="172" t="str">
        <f>IFERROR(VLOOKUP(C17424,[1]MASTER!C:F,3,FALSE),"")</f>
        <v/>
      </c>
      <c r="G17424" s="175" t="str">
        <f>IFERROR(LOOKUP(C17424,[1]MASTER!C:C,[1]MASTER!B:B),"")</f>
        <v/>
      </c>
      <c r="H17424" s="176" t="str">
        <f>IFERROR(VLOOKUP(C17424,[1]MASTER!C:G,5,FALSE),"")</f>
        <v/>
      </c>
    </row>
    <row r="17425" spans="1:8" ht="15.75">
      <c r="A17425" s="52">
        <v>17454</v>
      </c>
      <c r="B17425" s="233"/>
      <c r="D17425" s="55" t="e">
        <f>VLOOKUP(C17425,#REF!,2,FALSE)</f>
        <v>#REF!</v>
      </c>
      <c r="E17425" s="172" t="str">
        <f>IFERROR(VLOOKUP(C17425,[1]MASTER!C:F,4,FALSE),"")</f>
        <v/>
      </c>
      <c r="F17425" s="172" t="str">
        <f>IFERROR(VLOOKUP(C17425,[1]MASTER!C:F,3,FALSE),"")</f>
        <v/>
      </c>
      <c r="G17425" s="175" t="str">
        <f>IFERROR(LOOKUP(C17425,[1]MASTER!C:C,[1]MASTER!B:B),"")</f>
        <v/>
      </c>
      <c r="H17425" s="176" t="str">
        <f>IFERROR(VLOOKUP(C17425,[1]MASTER!C:G,5,FALSE),"")</f>
        <v/>
      </c>
    </row>
    <row r="17426" spans="1:8" ht="15.75">
      <c r="A17426" s="109">
        <v>17455</v>
      </c>
      <c r="B17426" s="120"/>
      <c r="D17426" s="55" t="e">
        <f>VLOOKUP(C17426,#REF!,2,FALSE)</f>
        <v>#REF!</v>
      </c>
      <c r="E17426" s="172" t="str">
        <f>IFERROR(VLOOKUP(C17426,[1]MASTER!C:F,4,FALSE),"")</f>
        <v/>
      </c>
      <c r="F17426" s="172" t="str">
        <f>IFERROR(VLOOKUP(C17426,[1]MASTER!C:F,3,FALSE),"")</f>
        <v/>
      </c>
      <c r="G17426" s="175" t="str">
        <f>IFERROR(LOOKUP(C17426,[1]MASTER!C:C,[1]MASTER!B:B),"")</f>
        <v/>
      </c>
      <c r="H17426" s="176" t="str">
        <f>IFERROR(VLOOKUP(C17426,[1]MASTER!C:G,5,FALSE),"")</f>
        <v/>
      </c>
    </row>
    <row r="17427" spans="1:8" ht="15.75">
      <c r="A17427" s="52">
        <v>17456</v>
      </c>
      <c r="B17427" s="233"/>
      <c r="D17427" s="55" t="e">
        <f>VLOOKUP(C17427,#REF!,2,FALSE)</f>
        <v>#REF!</v>
      </c>
      <c r="E17427" s="172" t="str">
        <f>IFERROR(VLOOKUP(C17427,[1]MASTER!C:F,4,FALSE),"")</f>
        <v/>
      </c>
      <c r="F17427" s="172" t="str">
        <f>IFERROR(VLOOKUP(C17427,[1]MASTER!C:F,3,FALSE),"")</f>
        <v/>
      </c>
      <c r="G17427" s="175" t="str">
        <f>IFERROR(LOOKUP(C17427,[1]MASTER!C:C,[1]MASTER!B:B),"")</f>
        <v/>
      </c>
      <c r="H17427" s="176" t="str">
        <f>IFERROR(VLOOKUP(C17427,[1]MASTER!C:G,5,FALSE),"")</f>
        <v/>
      </c>
    </row>
    <row r="17428" spans="1:8" ht="15.75">
      <c r="A17428" s="109">
        <v>17457</v>
      </c>
      <c r="B17428" s="120"/>
      <c r="D17428" s="55" t="e">
        <f>VLOOKUP(C17428,#REF!,2,FALSE)</f>
        <v>#REF!</v>
      </c>
      <c r="E17428" s="172" t="str">
        <f>IFERROR(VLOOKUP(C17428,[1]MASTER!C:F,4,FALSE),"")</f>
        <v/>
      </c>
      <c r="F17428" s="172" t="str">
        <f>IFERROR(VLOOKUP(C17428,[1]MASTER!C:F,3,FALSE),"")</f>
        <v/>
      </c>
      <c r="G17428" s="175" t="str">
        <f>IFERROR(LOOKUP(C17428,[1]MASTER!C:C,[1]MASTER!B:B),"")</f>
        <v/>
      </c>
      <c r="H17428" s="176" t="str">
        <f>IFERROR(VLOOKUP(C17428,[1]MASTER!C:G,5,FALSE),"")</f>
        <v/>
      </c>
    </row>
    <row r="17429" spans="1:8" ht="15.75">
      <c r="A17429" s="52">
        <v>17458</v>
      </c>
      <c r="B17429" s="233"/>
      <c r="D17429" s="55" t="e">
        <f>VLOOKUP(C17429,#REF!,2,FALSE)</f>
        <v>#REF!</v>
      </c>
      <c r="E17429" s="172" t="str">
        <f>IFERROR(VLOOKUP(C17429,[1]MASTER!C:F,4,FALSE),"")</f>
        <v/>
      </c>
      <c r="F17429" s="172" t="str">
        <f>IFERROR(VLOOKUP(C17429,[1]MASTER!C:F,3,FALSE),"")</f>
        <v/>
      </c>
      <c r="G17429" s="175" t="str">
        <f>IFERROR(LOOKUP(C17429,[1]MASTER!C:C,[1]MASTER!B:B),"")</f>
        <v/>
      </c>
      <c r="H17429" s="176" t="str">
        <f>IFERROR(VLOOKUP(C17429,[1]MASTER!C:G,5,FALSE),"")</f>
        <v/>
      </c>
    </row>
    <row r="17430" spans="1:8" ht="15.75">
      <c r="A17430" s="109">
        <v>17459</v>
      </c>
      <c r="B17430" s="120"/>
      <c r="D17430" s="55" t="e">
        <f>VLOOKUP(C17430,#REF!,2,FALSE)</f>
        <v>#REF!</v>
      </c>
      <c r="E17430" s="172" t="str">
        <f>IFERROR(VLOOKUP(C17430,[1]MASTER!C:F,4,FALSE),"")</f>
        <v/>
      </c>
      <c r="F17430" s="172" t="str">
        <f>IFERROR(VLOOKUP(C17430,[1]MASTER!C:F,3,FALSE),"")</f>
        <v/>
      </c>
      <c r="G17430" s="175" t="str">
        <f>IFERROR(LOOKUP(C17430,[1]MASTER!C:C,[1]MASTER!B:B),"")</f>
        <v/>
      </c>
      <c r="H17430" s="176" t="str">
        <f>IFERROR(VLOOKUP(C17430,[1]MASTER!C:G,5,FALSE),"")</f>
        <v/>
      </c>
    </row>
    <row r="17431" spans="1:8" ht="15.75">
      <c r="A17431" s="52">
        <v>17460</v>
      </c>
      <c r="B17431" s="233"/>
      <c r="D17431" s="55" t="e">
        <f>VLOOKUP(C17431,#REF!,2,FALSE)</f>
        <v>#REF!</v>
      </c>
      <c r="E17431" s="172" t="str">
        <f>IFERROR(VLOOKUP(C17431,[1]MASTER!C:F,4,FALSE),"")</f>
        <v/>
      </c>
      <c r="F17431" s="172" t="str">
        <f>IFERROR(VLOOKUP(C17431,[1]MASTER!C:F,3,FALSE),"")</f>
        <v/>
      </c>
      <c r="G17431" s="175" t="str">
        <f>IFERROR(LOOKUP(C17431,[1]MASTER!C:C,[1]MASTER!B:B),"")</f>
        <v/>
      </c>
      <c r="H17431" s="176" t="str">
        <f>IFERROR(VLOOKUP(C17431,[1]MASTER!C:G,5,FALSE),"")</f>
        <v/>
      </c>
    </row>
    <row r="17432" spans="1:8" ht="15.75">
      <c r="A17432" s="109">
        <v>17461</v>
      </c>
      <c r="B17432" s="120"/>
      <c r="D17432" s="55" t="e">
        <f>VLOOKUP(C17432,#REF!,2,FALSE)</f>
        <v>#REF!</v>
      </c>
      <c r="E17432" s="172" t="str">
        <f>IFERROR(VLOOKUP(C17432,[1]MASTER!C:F,4,FALSE),"")</f>
        <v/>
      </c>
      <c r="F17432" s="172" t="str">
        <f>IFERROR(VLOOKUP(C17432,[1]MASTER!C:F,3,FALSE),"")</f>
        <v/>
      </c>
      <c r="G17432" s="175" t="str">
        <f>IFERROR(LOOKUP(C17432,[1]MASTER!C:C,[1]MASTER!B:B),"")</f>
        <v/>
      </c>
      <c r="H17432" s="176" t="str">
        <f>IFERROR(VLOOKUP(C17432,[1]MASTER!C:G,5,FALSE),"")</f>
        <v/>
      </c>
    </row>
    <row r="17433" spans="1:8" ht="15.75">
      <c r="A17433" s="52">
        <v>17462</v>
      </c>
      <c r="B17433" s="233"/>
      <c r="D17433" s="55" t="e">
        <f>VLOOKUP(C17433,#REF!,2,FALSE)</f>
        <v>#REF!</v>
      </c>
      <c r="E17433" s="172" t="str">
        <f>IFERROR(VLOOKUP(C17433,[1]MASTER!C:F,4,FALSE),"")</f>
        <v/>
      </c>
      <c r="F17433" s="172" t="str">
        <f>IFERROR(VLOOKUP(C17433,[1]MASTER!C:F,3,FALSE),"")</f>
        <v/>
      </c>
      <c r="G17433" s="175" t="str">
        <f>IFERROR(LOOKUP(C17433,[1]MASTER!C:C,[1]MASTER!B:B),"")</f>
        <v/>
      </c>
      <c r="H17433" s="176" t="str">
        <f>IFERROR(VLOOKUP(C17433,[1]MASTER!C:G,5,FALSE),"")</f>
        <v/>
      </c>
    </row>
    <row r="17434" spans="1:8" ht="15.75">
      <c r="A17434" s="109">
        <v>17463</v>
      </c>
      <c r="B17434" s="120"/>
      <c r="D17434" s="55" t="e">
        <f>VLOOKUP(C17434,#REF!,2,FALSE)</f>
        <v>#REF!</v>
      </c>
      <c r="E17434" s="172" t="str">
        <f>IFERROR(VLOOKUP(C17434,[1]MASTER!C:F,4,FALSE),"")</f>
        <v/>
      </c>
      <c r="F17434" s="172" t="str">
        <f>IFERROR(VLOOKUP(C17434,[1]MASTER!C:F,3,FALSE),"")</f>
        <v/>
      </c>
      <c r="G17434" s="175" t="str">
        <f>IFERROR(LOOKUP(C17434,[1]MASTER!C:C,[1]MASTER!B:B),"")</f>
        <v/>
      </c>
      <c r="H17434" s="176" t="str">
        <f>IFERROR(VLOOKUP(C17434,[1]MASTER!C:G,5,FALSE),"")</f>
        <v/>
      </c>
    </row>
    <row r="17435" spans="1:8" ht="15.75">
      <c r="A17435" s="52">
        <v>17464</v>
      </c>
      <c r="B17435" s="233"/>
      <c r="D17435" s="55" t="e">
        <f>VLOOKUP(C17435,#REF!,2,FALSE)</f>
        <v>#REF!</v>
      </c>
      <c r="E17435" s="172" t="str">
        <f>IFERROR(VLOOKUP(C17435,[1]MASTER!C:F,4,FALSE),"")</f>
        <v/>
      </c>
      <c r="F17435" s="172" t="str">
        <f>IFERROR(VLOOKUP(C17435,[1]MASTER!C:F,3,FALSE),"")</f>
        <v/>
      </c>
      <c r="G17435" s="175" t="str">
        <f>IFERROR(LOOKUP(C17435,[1]MASTER!C:C,[1]MASTER!B:B),"")</f>
        <v/>
      </c>
      <c r="H17435" s="176" t="str">
        <f>IFERROR(VLOOKUP(C17435,[1]MASTER!C:G,5,FALSE),"")</f>
        <v/>
      </c>
    </row>
    <row r="17436" spans="1:8" ht="15.75">
      <c r="A17436" s="109">
        <v>17465</v>
      </c>
      <c r="B17436" s="120"/>
      <c r="D17436" s="55" t="e">
        <f>VLOOKUP(C17436,#REF!,2,FALSE)</f>
        <v>#REF!</v>
      </c>
      <c r="E17436" s="172" t="str">
        <f>IFERROR(VLOOKUP(C17436,[1]MASTER!C:F,4,FALSE),"")</f>
        <v/>
      </c>
      <c r="F17436" s="172" t="str">
        <f>IFERROR(VLOOKUP(C17436,[1]MASTER!C:F,3,FALSE),"")</f>
        <v/>
      </c>
      <c r="G17436" s="175" t="str">
        <f>IFERROR(LOOKUP(C17436,[1]MASTER!C:C,[1]MASTER!B:B),"")</f>
        <v/>
      </c>
      <c r="H17436" s="176" t="str">
        <f>IFERROR(VLOOKUP(C17436,[1]MASTER!C:G,5,FALSE),"")</f>
        <v/>
      </c>
    </row>
    <row r="17437" spans="1:8" ht="15.75">
      <c r="A17437" s="52">
        <v>17466</v>
      </c>
      <c r="B17437" s="233"/>
      <c r="D17437" s="55" t="e">
        <f>VLOOKUP(C17437,#REF!,2,FALSE)</f>
        <v>#REF!</v>
      </c>
      <c r="E17437" s="172" t="str">
        <f>IFERROR(VLOOKUP(C17437,[1]MASTER!C:F,4,FALSE),"")</f>
        <v/>
      </c>
      <c r="F17437" s="172" t="str">
        <f>IFERROR(VLOOKUP(C17437,[1]MASTER!C:F,3,FALSE),"")</f>
        <v/>
      </c>
      <c r="G17437" s="175" t="str">
        <f>IFERROR(LOOKUP(C17437,[1]MASTER!C:C,[1]MASTER!B:B),"")</f>
        <v/>
      </c>
      <c r="H17437" s="176" t="str">
        <f>IFERROR(VLOOKUP(C17437,[1]MASTER!C:G,5,FALSE),"")</f>
        <v/>
      </c>
    </row>
    <row r="17438" spans="1:8" ht="15.75">
      <c r="A17438" s="109">
        <v>17467</v>
      </c>
      <c r="B17438" s="120"/>
      <c r="D17438" s="55" t="e">
        <f>VLOOKUP(C17438,#REF!,2,FALSE)</f>
        <v>#REF!</v>
      </c>
      <c r="E17438" s="172" t="str">
        <f>IFERROR(VLOOKUP(C17438,[1]MASTER!C:F,4,FALSE),"")</f>
        <v/>
      </c>
      <c r="F17438" s="172" t="str">
        <f>IFERROR(VLOOKUP(C17438,[1]MASTER!C:F,3,FALSE),"")</f>
        <v/>
      </c>
      <c r="G17438" s="175" t="str">
        <f>IFERROR(LOOKUP(C17438,[1]MASTER!C:C,[1]MASTER!B:B),"")</f>
        <v/>
      </c>
      <c r="H17438" s="176" t="str">
        <f>IFERROR(VLOOKUP(C17438,[1]MASTER!C:G,5,FALSE),"")</f>
        <v/>
      </c>
    </row>
    <row r="17439" spans="1:8" ht="15.75">
      <c r="A17439" s="52">
        <v>17468</v>
      </c>
      <c r="B17439" s="233"/>
      <c r="D17439" s="55" t="e">
        <f>VLOOKUP(C17439,#REF!,2,FALSE)</f>
        <v>#REF!</v>
      </c>
      <c r="E17439" s="172" t="str">
        <f>IFERROR(VLOOKUP(C17439,[1]MASTER!C:F,4,FALSE),"")</f>
        <v/>
      </c>
      <c r="F17439" s="172" t="str">
        <f>IFERROR(VLOOKUP(C17439,[1]MASTER!C:F,3,FALSE),"")</f>
        <v/>
      </c>
      <c r="G17439" s="175" t="str">
        <f>IFERROR(LOOKUP(C17439,[1]MASTER!C:C,[1]MASTER!B:B),"")</f>
        <v/>
      </c>
      <c r="H17439" s="176" t="str">
        <f>IFERROR(VLOOKUP(C17439,[1]MASTER!C:G,5,FALSE),"")</f>
        <v/>
      </c>
    </row>
    <row r="17440" spans="1:8" ht="15.75">
      <c r="A17440" s="109">
        <v>17469</v>
      </c>
      <c r="B17440" s="120"/>
      <c r="D17440" s="55" t="e">
        <f>VLOOKUP(C17440,#REF!,2,FALSE)</f>
        <v>#REF!</v>
      </c>
      <c r="E17440" s="172" t="str">
        <f>IFERROR(VLOOKUP(C17440,[1]MASTER!C:F,4,FALSE),"")</f>
        <v/>
      </c>
      <c r="F17440" s="172" t="str">
        <f>IFERROR(VLOOKUP(C17440,[1]MASTER!C:F,3,FALSE),"")</f>
        <v/>
      </c>
      <c r="G17440" s="175" t="str">
        <f>IFERROR(LOOKUP(C17440,[1]MASTER!C:C,[1]MASTER!B:B),"")</f>
        <v/>
      </c>
      <c r="H17440" s="176" t="str">
        <f>IFERROR(VLOOKUP(C17440,[1]MASTER!C:G,5,FALSE),"")</f>
        <v/>
      </c>
    </row>
    <row r="17441" spans="1:8" ht="15.75">
      <c r="A17441" s="52">
        <v>17470</v>
      </c>
      <c r="B17441" s="233"/>
      <c r="D17441" s="55" t="e">
        <f>VLOOKUP(C17441,#REF!,2,FALSE)</f>
        <v>#REF!</v>
      </c>
      <c r="E17441" s="172" t="str">
        <f>IFERROR(VLOOKUP(C17441,[1]MASTER!C:F,4,FALSE),"")</f>
        <v/>
      </c>
      <c r="F17441" s="172" t="str">
        <f>IFERROR(VLOOKUP(C17441,[1]MASTER!C:F,3,FALSE),"")</f>
        <v/>
      </c>
      <c r="G17441" s="175" t="str">
        <f>IFERROR(LOOKUP(C17441,[1]MASTER!C:C,[1]MASTER!B:B),"")</f>
        <v/>
      </c>
      <c r="H17441" s="176" t="str">
        <f>IFERROR(VLOOKUP(C17441,[1]MASTER!C:G,5,FALSE),"")</f>
        <v/>
      </c>
    </row>
    <row r="17442" spans="1:8" ht="15.75">
      <c r="A17442" s="109">
        <v>17471</v>
      </c>
      <c r="B17442" s="120"/>
      <c r="D17442" s="55" t="e">
        <f>VLOOKUP(C17442,#REF!,2,FALSE)</f>
        <v>#REF!</v>
      </c>
      <c r="E17442" s="172" t="str">
        <f>IFERROR(VLOOKUP(C17442,[1]MASTER!C:F,4,FALSE),"")</f>
        <v/>
      </c>
      <c r="F17442" s="172" t="str">
        <f>IFERROR(VLOOKUP(C17442,[1]MASTER!C:F,3,FALSE),"")</f>
        <v/>
      </c>
      <c r="G17442" s="175" t="str">
        <f>IFERROR(LOOKUP(C17442,[1]MASTER!C:C,[1]MASTER!B:B),"")</f>
        <v/>
      </c>
      <c r="H17442" s="176" t="str">
        <f>IFERROR(VLOOKUP(C17442,[1]MASTER!C:G,5,FALSE),"")</f>
        <v/>
      </c>
    </row>
    <row r="17443" spans="1:8" ht="15.75">
      <c r="A17443" s="52">
        <v>17472</v>
      </c>
      <c r="B17443" s="233"/>
      <c r="D17443" s="55" t="e">
        <f>VLOOKUP(C17443,#REF!,2,FALSE)</f>
        <v>#REF!</v>
      </c>
      <c r="E17443" s="172" t="str">
        <f>IFERROR(VLOOKUP(C17443,[1]MASTER!C:F,4,FALSE),"")</f>
        <v/>
      </c>
      <c r="F17443" s="172" t="str">
        <f>IFERROR(VLOOKUP(C17443,[1]MASTER!C:F,3,FALSE),"")</f>
        <v/>
      </c>
      <c r="G17443" s="175" t="str">
        <f>IFERROR(LOOKUP(C17443,[1]MASTER!C:C,[1]MASTER!B:B),"")</f>
        <v/>
      </c>
      <c r="H17443" s="176" t="str">
        <f>IFERROR(VLOOKUP(C17443,[1]MASTER!C:G,5,FALSE),"")</f>
        <v/>
      </c>
    </row>
    <row r="17444" spans="1:8" ht="15.75">
      <c r="A17444" s="109">
        <v>17473</v>
      </c>
      <c r="B17444" s="120"/>
      <c r="D17444" s="55" t="e">
        <f>VLOOKUP(C17444,#REF!,2,FALSE)</f>
        <v>#REF!</v>
      </c>
      <c r="E17444" s="172" t="str">
        <f>IFERROR(VLOOKUP(C17444,[1]MASTER!C:F,4,FALSE),"")</f>
        <v/>
      </c>
      <c r="F17444" s="172" t="str">
        <f>IFERROR(VLOOKUP(C17444,[1]MASTER!C:F,3,FALSE),"")</f>
        <v/>
      </c>
      <c r="G17444" s="175" t="str">
        <f>IFERROR(LOOKUP(C17444,[1]MASTER!C:C,[1]MASTER!B:B),"")</f>
        <v/>
      </c>
      <c r="H17444" s="176" t="str">
        <f>IFERROR(VLOOKUP(C17444,[1]MASTER!C:G,5,FALSE),"")</f>
        <v/>
      </c>
    </row>
    <row r="17445" spans="1:8" ht="15.75">
      <c r="A17445" s="52">
        <v>17474</v>
      </c>
      <c r="B17445" s="233"/>
      <c r="D17445" s="55" t="e">
        <f>VLOOKUP(C17445,#REF!,2,FALSE)</f>
        <v>#REF!</v>
      </c>
      <c r="E17445" s="172" t="str">
        <f>IFERROR(VLOOKUP(C17445,[1]MASTER!C:F,4,FALSE),"")</f>
        <v/>
      </c>
      <c r="F17445" s="172" t="str">
        <f>IFERROR(VLOOKUP(C17445,[1]MASTER!C:F,3,FALSE),"")</f>
        <v/>
      </c>
      <c r="G17445" s="175" t="str">
        <f>IFERROR(LOOKUP(C17445,[1]MASTER!C:C,[1]MASTER!B:B),"")</f>
        <v/>
      </c>
      <c r="H17445" s="176" t="str">
        <f>IFERROR(VLOOKUP(C17445,[1]MASTER!C:G,5,FALSE),"")</f>
        <v/>
      </c>
    </row>
    <row r="17446" spans="1:8" ht="15.75">
      <c r="A17446" s="109">
        <v>17475</v>
      </c>
      <c r="B17446" s="120"/>
      <c r="D17446" s="55" t="e">
        <f>VLOOKUP(C17446,#REF!,2,FALSE)</f>
        <v>#REF!</v>
      </c>
      <c r="E17446" s="172" t="str">
        <f>IFERROR(VLOOKUP(C17446,[1]MASTER!C:F,4,FALSE),"")</f>
        <v/>
      </c>
      <c r="F17446" s="172" t="str">
        <f>IFERROR(VLOOKUP(C17446,[1]MASTER!C:F,3,FALSE),"")</f>
        <v/>
      </c>
      <c r="G17446" s="175" t="str">
        <f>IFERROR(LOOKUP(C17446,[1]MASTER!C:C,[1]MASTER!B:B),"")</f>
        <v/>
      </c>
      <c r="H17446" s="176" t="str">
        <f>IFERROR(VLOOKUP(C17446,[1]MASTER!C:G,5,FALSE),"")</f>
        <v/>
      </c>
    </row>
    <row r="17447" spans="1:8" ht="15.75">
      <c r="A17447" s="52">
        <v>17476</v>
      </c>
      <c r="B17447" s="233"/>
      <c r="D17447" s="55" t="e">
        <f>VLOOKUP(C17447,#REF!,2,FALSE)</f>
        <v>#REF!</v>
      </c>
      <c r="E17447" s="172" t="str">
        <f>IFERROR(VLOOKUP(C17447,[1]MASTER!C:F,4,FALSE),"")</f>
        <v/>
      </c>
      <c r="F17447" s="172" t="str">
        <f>IFERROR(VLOOKUP(C17447,[1]MASTER!C:F,3,FALSE),"")</f>
        <v/>
      </c>
      <c r="G17447" s="175" t="str">
        <f>IFERROR(LOOKUP(C17447,[1]MASTER!C:C,[1]MASTER!B:B),"")</f>
        <v/>
      </c>
      <c r="H17447" s="176" t="str">
        <f>IFERROR(VLOOKUP(C17447,[1]MASTER!C:G,5,FALSE),"")</f>
        <v/>
      </c>
    </row>
    <row r="17448" spans="1:8" ht="15.75">
      <c r="A17448" s="109">
        <v>17477</v>
      </c>
      <c r="B17448" s="120"/>
      <c r="D17448" s="55" t="e">
        <f>VLOOKUP(C17448,#REF!,2,FALSE)</f>
        <v>#REF!</v>
      </c>
      <c r="E17448" s="172" t="str">
        <f>IFERROR(VLOOKUP(C17448,[1]MASTER!C:F,4,FALSE),"")</f>
        <v/>
      </c>
      <c r="F17448" s="172" t="str">
        <f>IFERROR(VLOOKUP(C17448,[1]MASTER!C:F,3,FALSE),"")</f>
        <v/>
      </c>
      <c r="G17448" s="175" t="str">
        <f>IFERROR(LOOKUP(C17448,[1]MASTER!C:C,[1]MASTER!B:B),"")</f>
        <v/>
      </c>
      <c r="H17448" s="176" t="str">
        <f>IFERROR(VLOOKUP(C17448,[1]MASTER!C:G,5,FALSE),"")</f>
        <v/>
      </c>
    </row>
    <row r="17449" spans="1:8" ht="15.75">
      <c r="A17449" s="52">
        <v>17478</v>
      </c>
      <c r="B17449" s="233"/>
      <c r="D17449" s="55" t="e">
        <f>VLOOKUP(C17449,#REF!,2,FALSE)</f>
        <v>#REF!</v>
      </c>
      <c r="E17449" s="172" t="str">
        <f>IFERROR(VLOOKUP(C17449,[1]MASTER!C:F,4,FALSE),"")</f>
        <v/>
      </c>
      <c r="F17449" s="172" t="str">
        <f>IFERROR(VLOOKUP(C17449,[1]MASTER!C:F,3,FALSE),"")</f>
        <v/>
      </c>
      <c r="G17449" s="175" t="str">
        <f>IFERROR(LOOKUP(C17449,[1]MASTER!C:C,[1]MASTER!B:B),"")</f>
        <v/>
      </c>
      <c r="H17449" s="176" t="str">
        <f>IFERROR(VLOOKUP(C17449,[1]MASTER!C:G,5,FALSE),"")</f>
        <v/>
      </c>
    </row>
    <row r="17450" spans="1:8" ht="15.75">
      <c r="A17450" s="109">
        <v>17479</v>
      </c>
      <c r="B17450" s="120"/>
      <c r="D17450" s="55" t="e">
        <f>VLOOKUP(C17450,#REF!,2,FALSE)</f>
        <v>#REF!</v>
      </c>
      <c r="E17450" s="172" t="str">
        <f>IFERROR(VLOOKUP(C17450,[1]MASTER!C:F,4,FALSE),"")</f>
        <v/>
      </c>
      <c r="F17450" s="172" t="str">
        <f>IFERROR(VLOOKUP(C17450,[1]MASTER!C:F,3,FALSE),"")</f>
        <v/>
      </c>
      <c r="G17450" s="175" t="str">
        <f>IFERROR(LOOKUP(C17450,[1]MASTER!C:C,[1]MASTER!B:B),"")</f>
        <v/>
      </c>
      <c r="H17450" s="176" t="str">
        <f>IFERROR(VLOOKUP(C17450,[1]MASTER!C:G,5,FALSE),"")</f>
        <v/>
      </c>
    </row>
    <row r="17451" spans="1:8" ht="15.75">
      <c r="A17451" s="52">
        <v>17480</v>
      </c>
      <c r="B17451" s="233"/>
      <c r="D17451" s="55" t="e">
        <f>VLOOKUP(C17451,#REF!,2,FALSE)</f>
        <v>#REF!</v>
      </c>
      <c r="E17451" s="172" t="str">
        <f>IFERROR(VLOOKUP(C17451,[1]MASTER!C:F,4,FALSE),"")</f>
        <v/>
      </c>
      <c r="F17451" s="172" t="str">
        <f>IFERROR(VLOOKUP(C17451,[1]MASTER!C:F,3,FALSE),"")</f>
        <v/>
      </c>
      <c r="G17451" s="175" t="str">
        <f>IFERROR(LOOKUP(C17451,[1]MASTER!C:C,[1]MASTER!B:B),"")</f>
        <v/>
      </c>
      <c r="H17451" s="176" t="str">
        <f>IFERROR(VLOOKUP(C17451,[1]MASTER!C:G,5,FALSE),"")</f>
        <v/>
      </c>
    </row>
    <row r="17452" spans="1:8" ht="15.75">
      <c r="A17452" s="109">
        <v>17481</v>
      </c>
      <c r="B17452" s="120"/>
      <c r="D17452" s="55" t="e">
        <f>VLOOKUP(C17452,#REF!,2,FALSE)</f>
        <v>#REF!</v>
      </c>
      <c r="E17452" s="172" t="str">
        <f>IFERROR(VLOOKUP(C17452,[1]MASTER!C:F,4,FALSE),"")</f>
        <v/>
      </c>
      <c r="F17452" s="172" t="str">
        <f>IFERROR(VLOOKUP(C17452,[1]MASTER!C:F,3,FALSE),"")</f>
        <v/>
      </c>
      <c r="G17452" s="175" t="str">
        <f>IFERROR(LOOKUP(C17452,[1]MASTER!C:C,[1]MASTER!B:B),"")</f>
        <v/>
      </c>
      <c r="H17452" s="176" t="str">
        <f>IFERROR(VLOOKUP(C17452,[1]MASTER!C:G,5,FALSE),"")</f>
        <v/>
      </c>
    </row>
    <row r="17453" spans="1:8" ht="15.75">
      <c r="A17453" s="52">
        <v>17482</v>
      </c>
      <c r="B17453" s="233"/>
      <c r="D17453" s="55" t="e">
        <f>VLOOKUP(C17453,#REF!,2,FALSE)</f>
        <v>#REF!</v>
      </c>
      <c r="E17453" s="172" t="str">
        <f>IFERROR(VLOOKUP(C17453,[1]MASTER!C:F,4,FALSE),"")</f>
        <v/>
      </c>
      <c r="F17453" s="172" t="str">
        <f>IFERROR(VLOOKUP(C17453,[1]MASTER!C:F,3,FALSE),"")</f>
        <v/>
      </c>
      <c r="G17453" s="175" t="str">
        <f>IFERROR(LOOKUP(C17453,[1]MASTER!C:C,[1]MASTER!B:B),"")</f>
        <v/>
      </c>
      <c r="H17453" s="176" t="str">
        <f>IFERROR(VLOOKUP(C17453,[1]MASTER!C:G,5,FALSE),"")</f>
        <v/>
      </c>
    </row>
    <row r="17454" spans="1:8" ht="15.75">
      <c r="A17454" s="109">
        <v>17483</v>
      </c>
      <c r="B17454" s="120"/>
      <c r="D17454" s="55" t="e">
        <f>VLOOKUP(C17454,#REF!,2,FALSE)</f>
        <v>#REF!</v>
      </c>
      <c r="E17454" s="172" t="str">
        <f>IFERROR(VLOOKUP(C17454,[1]MASTER!C:F,4,FALSE),"")</f>
        <v/>
      </c>
      <c r="F17454" s="172" t="str">
        <f>IFERROR(VLOOKUP(C17454,[1]MASTER!C:F,3,FALSE),"")</f>
        <v/>
      </c>
      <c r="G17454" s="175" t="str">
        <f>IFERROR(LOOKUP(C17454,[1]MASTER!C:C,[1]MASTER!B:B),"")</f>
        <v/>
      </c>
      <c r="H17454" s="176" t="str">
        <f>IFERROR(VLOOKUP(C17454,[1]MASTER!C:G,5,FALSE),"")</f>
        <v/>
      </c>
    </row>
    <row r="17455" spans="1:8" ht="15.75">
      <c r="A17455" s="52">
        <v>17484</v>
      </c>
      <c r="B17455" s="233"/>
      <c r="D17455" s="55" t="e">
        <f>VLOOKUP(C17455,#REF!,2,FALSE)</f>
        <v>#REF!</v>
      </c>
      <c r="E17455" s="172" t="str">
        <f>IFERROR(VLOOKUP(C17455,[1]MASTER!C:F,4,FALSE),"")</f>
        <v/>
      </c>
      <c r="F17455" s="172" t="str">
        <f>IFERROR(VLOOKUP(C17455,[1]MASTER!C:F,3,FALSE),"")</f>
        <v/>
      </c>
      <c r="G17455" s="175" t="str">
        <f>IFERROR(LOOKUP(C17455,[1]MASTER!C:C,[1]MASTER!B:B),"")</f>
        <v/>
      </c>
      <c r="H17455" s="176" t="str">
        <f>IFERROR(VLOOKUP(C17455,[1]MASTER!C:G,5,FALSE),"")</f>
        <v/>
      </c>
    </row>
    <row r="17456" spans="1:8" ht="15.75">
      <c r="A17456" s="109">
        <v>17485</v>
      </c>
      <c r="B17456" s="120"/>
      <c r="D17456" s="55" t="e">
        <f>VLOOKUP(C17456,#REF!,2,FALSE)</f>
        <v>#REF!</v>
      </c>
      <c r="E17456" s="172" t="str">
        <f>IFERROR(VLOOKUP(C17456,[1]MASTER!C:F,4,FALSE),"")</f>
        <v/>
      </c>
      <c r="F17456" s="172" t="str">
        <f>IFERROR(VLOOKUP(C17456,[1]MASTER!C:F,3,FALSE),"")</f>
        <v/>
      </c>
      <c r="G17456" s="175" t="str">
        <f>IFERROR(LOOKUP(C17456,[1]MASTER!C:C,[1]MASTER!B:B),"")</f>
        <v/>
      </c>
      <c r="H17456" s="176" t="str">
        <f>IFERROR(VLOOKUP(C17456,[1]MASTER!C:G,5,FALSE),"")</f>
        <v/>
      </c>
    </row>
    <row r="17457" spans="1:8" ht="15.75">
      <c r="A17457" s="52">
        <v>17486</v>
      </c>
      <c r="B17457" s="233"/>
      <c r="D17457" s="55" t="e">
        <f>VLOOKUP(C17457,#REF!,2,FALSE)</f>
        <v>#REF!</v>
      </c>
      <c r="E17457" s="172" t="str">
        <f>IFERROR(VLOOKUP(C17457,[1]MASTER!C:F,4,FALSE),"")</f>
        <v/>
      </c>
      <c r="F17457" s="172" t="str">
        <f>IFERROR(VLOOKUP(C17457,[1]MASTER!C:F,3,FALSE),"")</f>
        <v/>
      </c>
      <c r="G17457" s="175" t="str">
        <f>IFERROR(LOOKUP(C17457,[1]MASTER!C:C,[1]MASTER!B:B),"")</f>
        <v/>
      </c>
      <c r="H17457" s="176" t="str">
        <f>IFERROR(VLOOKUP(C17457,[1]MASTER!C:G,5,FALSE),"")</f>
        <v/>
      </c>
    </row>
    <row r="17458" spans="1:8" ht="15.75">
      <c r="A17458" s="109">
        <v>17487</v>
      </c>
      <c r="B17458" s="120"/>
      <c r="D17458" s="55" t="e">
        <f>VLOOKUP(C17458,#REF!,2,FALSE)</f>
        <v>#REF!</v>
      </c>
      <c r="E17458" s="172" t="str">
        <f>IFERROR(VLOOKUP(C17458,[1]MASTER!C:F,4,FALSE),"")</f>
        <v/>
      </c>
      <c r="F17458" s="172" t="str">
        <f>IFERROR(VLOOKUP(C17458,[1]MASTER!C:F,3,FALSE),"")</f>
        <v/>
      </c>
      <c r="G17458" s="175" t="str">
        <f>IFERROR(LOOKUP(C17458,[1]MASTER!C:C,[1]MASTER!B:B),"")</f>
        <v/>
      </c>
      <c r="H17458" s="176" t="str">
        <f>IFERROR(VLOOKUP(C17458,[1]MASTER!C:G,5,FALSE),"")</f>
        <v/>
      </c>
    </row>
    <row r="17459" spans="1:8" ht="15.75">
      <c r="A17459" s="52">
        <v>17488</v>
      </c>
      <c r="B17459" s="233"/>
      <c r="D17459" s="55" t="e">
        <f>VLOOKUP(C17459,#REF!,2,FALSE)</f>
        <v>#REF!</v>
      </c>
      <c r="E17459" s="172" t="str">
        <f>IFERROR(VLOOKUP(C17459,[1]MASTER!C:F,4,FALSE),"")</f>
        <v/>
      </c>
      <c r="F17459" s="172" t="str">
        <f>IFERROR(VLOOKUP(C17459,[1]MASTER!C:F,3,FALSE),"")</f>
        <v/>
      </c>
      <c r="G17459" s="175" t="str">
        <f>IFERROR(LOOKUP(C17459,[1]MASTER!C:C,[1]MASTER!B:B),"")</f>
        <v/>
      </c>
      <c r="H17459" s="176" t="str">
        <f>IFERROR(VLOOKUP(C17459,[1]MASTER!C:G,5,FALSE),"")</f>
        <v/>
      </c>
    </row>
    <row r="17460" spans="1:8" ht="15.75">
      <c r="A17460" s="109">
        <v>17489</v>
      </c>
      <c r="B17460" s="120"/>
      <c r="D17460" s="55" t="e">
        <f>VLOOKUP(C17460,#REF!,2,FALSE)</f>
        <v>#REF!</v>
      </c>
      <c r="E17460" s="172" t="str">
        <f>IFERROR(VLOOKUP(C17460,[1]MASTER!C:F,4,FALSE),"")</f>
        <v/>
      </c>
      <c r="F17460" s="172" t="str">
        <f>IFERROR(VLOOKUP(C17460,[1]MASTER!C:F,3,FALSE),"")</f>
        <v/>
      </c>
      <c r="G17460" s="175" t="str">
        <f>IFERROR(LOOKUP(C17460,[1]MASTER!C:C,[1]MASTER!B:B),"")</f>
        <v/>
      </c>
      <c r="H17460" s="176" t="str">
        <f>IFERROR(VLOOKUP(C17460,[1]MASTER!C:G,5,FALSE),"")</f>
        <v/>
      </c>
    </row>
    <row r="17461" spans="1:8" ht="15.75">
      <c r="A17461" s="52">
        <v>17490</v>
      </c>
      <c r="B17461" s="233"/>
      <c r="D17461" s="55" t="e">
        <f>VLOOKUP(C17461,#REF!,2,FALSE)</f>
        <v>#REF!</v>
      </c>
      <c r="E17461" s="172" t="str">
        <f>IFERROR(VLOOKUP(C17461,[1]MASTER!C:F,4,FALSE),"")</f>
        <v/>
      </c>
      <c r="F17461" s="172" t="str">
        <f>IFERROR(VLOOKUP(C17461,[1]MASTER!C:F,3,FALSE),"")</f>
        <v/>
      </c>
      <c r="G17461" s="175" t="str">
        <f>IFERROR(LOOKUP(C17461,[1]MASTER!C:C,[1]MASTER!B:B),"")</f>
        <v/>
      </c>
      <c r="H17461" s="176" t="str">
        <f>IFERROR(VLOOKUP(C17461,[1]MASTER!C:G,5,FALSE),"")</f>
        <v/>
      </c>
    </row>
    <row r="17462" spans="1:8" ht="15.75">
      <c r="A17462" s="109">
        <v>17491</v>
      </c>
      <c r="B17462" s="120"/>
      <c r="D17462" s="55" t="e">
        <f>VLOOKUP(C17462,#REF!,2,FALSE)</f>
        <v>#REF!</v>
      </c>
      <c r="E17462" s="172" t="str">
        <f>IFERROR(VLOOKUP(C17462,[1]MASTER!C:F,4,FALSE),"")</f>
        <v/>
      </c>
      <c r="F17462" s="172" t="str">
        <f>IFERROR(VLOOKUP(C17462,[1]MASTER!C:F,3,FALSE),"")</f>
        <v/>
      </c>
      <c r="G17462" s="175" t="str">
        <f>IFERROR(LOOKUP(C17462,[1]MASTER!C:C,[1]MASTER!B:B),"")</f>
        <v/>
      </c>
      <c r="H17462" s="176" t="str">
        <f>IFERROR(VLOOKUP(C17462,[1]MASTER!C:G,5,FALSE),"")</f>
        <v/>
      </c>
    </row>
    <row r="17463" spans="1:8" ht="15.75">
      <c r="A17463" s="52">
        <v>17492</v>
      </c>
      <c r="B17463" s="233"/>
      <c r="D17463" s="55" t="e">
        <f>VLOOKUP(C17463,#REF!,2,FALSE)</f>
        <v>#REF!</v>
      </c>
      <c r="E17463" s="172" t="str">
        <f>IFERROR(VLOOKUP(C17463,[1]MASTER!C:F,4,FALSE),"")</f>
        <v/>
      </c>
      <c r="F17463" s="172" t="str">
        <f>IFERROR(VLOOKUP(C17463,[1]MASTER!C:F,3,FALSE),"")</f>
        <v/>
      </c>
      <c r="G17463" s="175" t="str">
        <f>IFERROR(LOOKUP(C17463,[1]MASTER!C:C,[1]MASTER!B:B),"")</f>
        <v/>
      </c>
      <c r="H17463" s="176" t="str">
        <f>IFERROR(VLOOKUP(C17463,[1]MASTER!C:G,5,FALSE),"")</f>
        <v/>
      </c>
    </row>
    <row r="17464" spans="1:8" ht="15.75">
      <c r="A17464" s="109">
        <v>17493</v>
      </c>
      <c r="B17464" s="120"/>
      <c r="D17464" s="55" t="e">
        <f>VLOOKUP(C17464,#REF!,2,FALSE)</f>
        <v>#REF!</v>
      </c>
      <c r="E17464" s="172" t="str">
        <f>IFERROR(VLOOKUP(C17464,[1]MASTER!C:F,4,FALSE),"")</f>
        <v/>
      </c>
      <c r="F17464" s="172" t="str">
        <f>IFERROR(VLOOKUP(C17464,[1]MASTER!C:F,3,FALSE),"")</f>
        <v/>
      </c>
      <c r="G17464" s="175" t="str">
        <f>IFERROR(LOOKUP(C17464,[1]MASTER!C:C,[1]MASTER!B:B),"")</f>
        <v/>
      </c>
      <c r="H17464" s="176" t="str">
        <f>IFERROR(VLOOKUP(C17464,[1]MASTER!C:G,5,FALSE),"")</f>
        <v/>
      </c>
    </row>
    <row r="17465" spans="1:8" ht="15.75">
      <c r="A17465" s="52">
        <v>17494</v>
      </c>
      <c r="B17465" s="233"/>
      <c r="D17465" s="55" t="e">
        <f>VLOOKUP(C17465,#REF!,2,FALSE)</f>
        <v>#REF!</v>
      </c>
      <c r="E17465" s="172" t="str">
        <f>IFERROR(VLOOKUP(C17465,[1]MASTER!C:F,4,FALSE),"")</f>
        <v/>
      </c>
      <c r="F17465" s="172" t="str">
        <f>IFERROR(VLOOKUP(C17465,[1]MASTER!C:F,3,FALSE),"")</f>
        <v/>
      </c>
      <c r="G17465" s="175" t="str">
        <f>IFERROR(LOOKUP(C17465,[1]MASTER!C:C,[1]MASTER!B:B),"")</f>
        <v/>
      </c>
      <c r="H17465" s="176" t="str">
        <f>IFERROR(VLOOKUP(C17465,[1]MASTER!C:G,5,FALSE),"")</f>
        <v/>
      </c>
    </row>
    <row r="17466" spans="1:8" ht="15.75">
      <c r="A17466" s="109">
        <v>17495</v>
      </c>
      <c r="B17466" s="120"/>
      <c r="D17466" s="55" t="e">
        <f>VLOOKUP(C17466,#REF!,2,FALSE)</f>
        <v>#REF!</v>
      </c>
      <c r="E17466" s="172" t="str">
        <f>IFERROR(VLOOKUP(C17466,[1]MASTER!C:F,4,FALSE),"")</f>
        <v/>
      </c>
      <c r="F17466" s="172" t="str">
        <f>IFERROR(VLOOKUP(C17466,[1]MASTER!C:F,3,FALSE),"")</f>
        <v/>
      </c>
      <c r="G17466" s="175" t="str">
        <f>IFERROR(LOOKUP(C17466,[1]MASTER!C:C,[1]MASTER!B:B),"")</f>
        <v/>
      </c>
      <c r="H17466" s="176" t="str">
        <f>IFERROR(VLOOKUP(C17466,[1]MASTER!C:G,5,FALSE),"")</f>
        <v/>
      </c>
    </row>
    <row r="17467" spans="1:8" ht="15.75">
      <c r="A17467" s="52">
        <v>17496</v>
      </c>
      <c r="B17467" s="233"/>
      <c r="D17467" s="55" t="e">
        <f>VLOOKUP(C17467,#REF!,2,FALSE)</f>
        <v>#REF!</v>
      </c>
      <c r="E17467" s="172" t="str">
        <f>IFERROR(VLOOKUP(C17467,[1]MASTER!C:F,4,FALSE),"")</f>
        <v/>
      </c>
      <c r="F17467" s="172" t="str">
        <f>IFERROR(VLOOKUP(C17467,[1]MASTER!C:F,3,FALSE),"")</f>
        <v/>
      </c>
      <c r="G17467" s="175" t="str">
        <f>IFERROR(LOOKUP(C17467,[1]MASTER!C:C,[1]MASTER!B:B),"")</f>
        <v/>
      </c>
      <c r="H17467" s="176" t="str">
        <f>IFERROR(VLOOKUP(C17467,[1]MASTER!C:G,5,FALSE),"")</f>
        <v/>
      </c>
    </row>
    <row r="17468" spans="1:8" ht="15.75">
      <c r="A17468" s="109">
        <v>17497</v>
      </c>
      <c r="B17468" s="120"/>
      <c r="D17468" s="55" t="e">
        <f>VLOOKUP(C17468,#REF!,2,FALSE)</f>
        <v>#REF!</v>
      </c>
      <c r="E17468" s="172" t="str">
        <f>IFERROR(VLOOKUP(C17468,[1]MASTER!C:F,4,FALSE),"")</f>
        <v/>
      </c>
      <c r="F17468" s="172" t="str">
        <f>IFERROR(VLOOKUP(C17468,[1]MASTER!C:F,3,FALSE),"")</f>
        <v/>
      </c>
      <c r="G17468" s="175" t="str">
        <f>IFERROR(LOOKUP(C17468,[1]MASTER!C:C,[1]MASTER!B:B),"")</f>
        <v/>
      </c>
      <c r="H17468" s="176" t="str">
        <f>IFERROR(VLOOKUP(C17468,[1]MASTER!C:G,5,FALSE),"")</f>
        <v/>
      </c>
    </row>
    <row r="17469" spans="1:8" ht="15.75">
      <c r="A17469" s="52">
        <v>17498</v>
      </c>
      <c r="B17469" s="233"/>
      <c r="D17469" s="55" t="e">
        <f>VLOOKUP(C17469,#REF!,2,FALSE)</f>
        <v>#REF!</v>
      </c>
      <c r="E17469" s="172" t="str">
        <f>IFERROR(VLOOKUP(C17469,[1]MASTER!C:F,4,FALSE),"")</f>
        <v/>
      </c>
      <c r="F17469" s="172" t="str">
        <f>IFERROR(VLOOKUP(C17469,[1]MASTER!C:F,3,FALSE),"")</f>
        <v/>
      </c>
      <c r="G17469" s="175" t="str">
        <f>IFERROR(LOOKUP(C17469,[1]MASTER!C:C,[1]MASTER!B:B),"")</f>
        <v/>
      </c>
      <c r="H17469" s="176" t="str">
        <f>IFERROR(VLOOKUP(C17469,[1]MASTER!C:G,5,FALSE),"")</f>
        <v/>
      </c>
    </row>
    <row r="17470" spans="1:8" ht="15.75">
      <c r="A17470" s="109">
        <v>17499</v>
      </c>
      <c r="B17470" s="120"/>
      <c r="D17470" s="55" t="e">
        <f>VLOOKUP(C17470,#REF!,2,FALSE)</f>
        <v>#REF!</v>
      </c>
      <c r="E17470" s="172" t="str">
        <f>IFERROR(VLOOKUP(C17470,[1]MASTER!C:F,4,FALSE),"")</f>
        <v/>
      </c>
      <c r="F17470" s="172" t="str">
        <f>IFERROR(VLOOKUP(C17470,[1]MASTER!C:F,3,FALSE),"")</f>
        <v/>
      </c>
      <c r="G17470" s="175" t="str">
        <f>IFERROR(LOOKUP(C17470,[1]MASTER!C:C,[1]MASTER!B:B),"")</f>
        <v/>
      </c>
      <c r="H17470" s="176" t="str">
        <f>IFERROR(VLOOKUP(C17470,[1]MASTER!C:G,5,FALSE),"")</f>
        <v/>
      </c>
    </row>
    <row r="17471" spans="1:8" ht="15.75">
      <c r="A17471" s="52">
        <v>17500</v>
      </c>
      <c r="B17471" s="233"/>
      <c r="D17471" s="55" t="e">
        <f>VLOOKUP(C17471,#REF!,2,FALSE)</f>
        <v>#REF!</v>
      </c>
      <c r="E17471" s="172" t="str">
        <f>IFERROR(VLOOKUP(C17471,[1]MASTER!C:F,4,FALSE),"")</f>
        <v/>
      </c>
      <c r="F17471" s="172" t="str">
        <f>IFERROR(VLOOKUP(C17471,[1]MASTER!C:F,3,FALSE),"")</f>
        <v/>
      </c>
      <c r="G17471" s="175" t="str">
        <f>IFERROR(LOOKUP(C17471,[1]MASTER!C:C,[1]MASTER!B:B),"")</f>
        <v/>
      </c>
      <c r="H17471" s="176" t="str">
        <f>IFERROR(VLOOKUP(C17471,[1]MASTER!C:G,5,FALSE),"")</f>
        <v/>
      </c>
    </row>
    <row r="17472" spans="1:8" ht="15.75">
      <c r="A17472" s="109">
        <v>17501</v>
      </c>
      <c r="B17472" s="120"/>
      <c r="D17472" s="55" t="e">
        <f>VLOOKUP(C17472,#REF!,2,FALSE)</f>
        <v>#REF!</v>
      </c>
      <c r="E17472" s="172" t="str">
        <f>IFERROR(VLOOKUP(C17472,[1]MASTER!C:F,4,FALSE),"")</f>
        <v/>
      </c>
      <c r="F17472" s="172" t="str">
        <f>IFERROR(VLOOKUP(C17472,[1]MASTER!C:F,3,FALSE),"")</f>
        <v/>
      </c>
      <c r="G17472" s="175" t="str">
        <f>IFERROR(LOOKUP(C17472,[1]MASTER!C:C,[1]MASTER!B:B),"")</f>
        <v/>
      </c>
      <c r="H17472" s="176" t="str">
        <f>IFERROR(VLOOKUP(C17472,[1]MASTER!C:G,5,FALSE),"")</f>
        <v/>
      </c>
    </row>
    <row r="17473" spans="1:8" ht="15.75">
      <c r="A17473" s="52">
        <v>17502</v>
      </c>
      <c r="B17473" s="233"/>
      <c r="D17473" s="55" t="e">
        <f>VLOOKUP(C17473,#REF!,2,FALSE)</f>
        <v>#REF!</v>
      </c>
      <c r="E17473" s="172" t="str">
        <f>IFERROR(VLOOKUP(C17473,[1]MASTER!C:F,4,FALSE),"")</f>
        <v/>
      </c>
      <c r="F17473" s="172" t="str">
        <f>IFERROR(VLOOKUP(C17473,[1]MASTER!C:F,3,FALSE),"")</f>
        <v/>
      </c>
      <c r="G17473" s="175" t="str">
        <f>IFERROR(LOOKUP(C17473,[1]MASTER!C:C,[1]MASTER!B:B),"")</f>
        <v/>
      </c>
      <c r="H17473" s="176" t="str">
        <f>IFERROR(VLOOKUP(C17473,[1]MASTER!C:G,5,FALSE),"")</f>
        <v/>
      </c>
    </row>
    <row r="17474" spans="1:8" ht="15.75">
      <c r="A17474" s="109">
        <v>17503</v>
      </c>
      <c r="B17474" s="120"/>
      <c r="D17474" s="55" t="e">
        <f>VLOOKUP(C17474,#REF!,2,FALSE)</f>
        <v>#REF!</v>
      </c>
      <c r="E17474" s="172" t="str">
        <f>IFERROR(VLOOKUP(C17474,[1]MASTER!C:F,4,FALSE),"")</f>
        <v/>
      </c>
      <c r="F17474" s="172" t="str">
        <f>IFERROR(VLOOKUP(C17474,[1]MASTER!C:F,3,FALSE),"")</f>
        <v/>
      </c>
      <c r="G17474" s="175" t="str">
        <f>IFERROR(LOOKUP(C17474,[1]MASTER!C:C,[1]MASTER!B:B),"")</f>
        <v/>
      </c>
      <c r="H17474" s="176" t="str">
        <f>IFERROR(VLOOKUP(C17474,[1]MASTER!C:G,5,FALSE),"")</f>
        <v/>
      </c>
    </row>
    <row r="17475" spans="1:8" ht="15.75">
      <c r="A17475" s="52">
        <v>17504</v>
      </c>
      <c r="B17475" s="233"/>
      <c r="D17475" s="55" t="e">
        <f>VLOOKUP(C17475,#REF!,2,FALSE)</f>
        <v>#REF!</v>
      </c>
      <c r="E17475" s="172" t="str">
        <f>IFERROR(VLOOKUP(C17475,[1]MASTER!C:F,4,FALSE),"")</f>
        <v/>
      </c>
      <c r="F17475" s="172" t="str">
        <f>IFERROR(VLOOKUP(C17475,[1]MASTER!C:F,3,FALSE),"")</f>
        <v/>
      </c>
      <c r="G17475" s="175" t="str">
        <f>IFERROR(LOOKUP(C17475,[1]MASTER!C:C,[1]MASTER!B:B),"")</f>
        <v/>
      </c>
      <c r="H17475" s="176" t="str">
        <f>IFERROR(VLOOKUP(C17475,[1]MASTER!C:G,5,FALSE),"")</f>
        <v/>
      </c>
    </row>
    <row r="17476" spans="1:8" ht="15.75">
      <c r="A17476" s="109">
        <v>17505</v>
      </c>
      <c r="B17476" s="120"/>
      <c r="D17476" s="55" t="e">
        <f>VLOOKUP(C17476,#REF!,2,FALSE)</f>
        <v>#REF!</v>
      </c>
      <c r="E17476" s="172" t="str">
        <f>IFERROR(VLOOKUP(C17476,[1]MASTER!C:F,4,FALSE),"")</f>
        <v/>
      </c>
      <c r="F17476" s="172" t="str">
        <f>IFERROR(VLOOKUP(C17476,[1]MASTER!C:F,3,FALSE),"")</f>
        <v/>
      </c>
      <c r="G17476" s="175" t="str">
        <f>IFERROR(LOOKUP(C17476,[1]MASTER!C:C,[1]MASTER!B:B),"")</f>
        <v/>
      </c>
      <c r="H17476" s="176" t="str">
        <f>IFERROR(VLOOKUP(C17476,[1]MASTER!C:G,5,FALSE),"")</f>
        <v/>
      </c>
    </row>
    <row r="17477" spans="1:8" ht="15.75">
      <c r="A17477" s="52">
        <v>17506</v>
      </c>
      <c r="B17477" s="233"/>
      <c r="D17477" s="55" t="e">
        <f>VLOOKUP(C17477,#REF!,2,FALSE)</f>
        <v>#REF!</v>
      </c>
      <c r="E17477" s="172" t="str">
        <f>IFERROR(VLOOKUP(C17477,[1]MASTER!C:F,4,FALSE),"")</f>
        <v/>
      </c>
      <c r="F17477" s="172" t="str">
        <f>IFERROR(VLOOKUP(C17477,[1]MASTER!C:F,3,FALSE),"")</f>
        <v/>
      </c>
      <c r="G17477" s="175" t="str">
        <f>IFERROR(LOOKUP(C17477,[1]MASTER!C:C,[1]MASTER!B:B),"")</f>
        <v/>
      </c>
      <c r="H17477" s="176" t="str">
        <f>IFERROR(VLOOKUP(C17477,[1]MASTER!C:G,5,FALSE),"")</f>
        <v/>
      </c>
    </row>
    <row r="17478" spans="1:8" ht="15.75">
      <c r="A17478" s="109">
        <v>17507</v>
      </c>
      <c r="B17478" s="120"/>
      <c r="D17478" s="55" t="e">
        <f>VLOOKUP(C17478,#REF!,2,FALSE)</f>
        <v>#REF!</v>
      </c>
      <c r="E17478" s="172" t="str">
        <f>IFERROR(VLOOKUP(C17478,[1]MASTER!C:F,4,FALSE),"")</f>
        <v/>
      </c>
      <c r="F17478" s="172" t="str">
        <f>IFERROR(VLOOKUP(C17478,[1]MASTER!C:F,3,FALSE),"")</f>
        <v/>
      </c>
      <c r="G17478" s="175" t="str">
        <f>IFERROR(LOOKUP(C17478,[1]MASTER!C:C,[1]MASTER!B:B),"")</f>
        <v/>
      </c>
      <c r="H17478" s="176" t="str">
        <f>IFERROR(VLOOKUP(C17478,[1]MASTER!C:G,5,FALSE),"")</f>
        <v/>
      </c>
    </row>
    <row r="17479" spans="1:8" ht="15.75">
      <c r="A17479" s="52">
        <v>17508</v>
      </c>
      <c r="B17479" s="233"/>
      <c r="D17479" s="55" t="e">
        <f>VLOOKUP(C17479,#REF!,2,FALSE)</f>
        <v>#REF!</v>
      </c>
      <c r="E17479" s="172" t="str">
        <f>IFERROR(VLOOKUP(C17479,[1]MASTER!C:F,4,FALSE),"")</f>
        <v/>
      </c>
      <c r="F17479" s="172" t="str">
        <f>IFERROR(VLOOKUP(C17479,[1]MASTER!C:F,3,FALSE),"")</f>
        <v/>
      </c>
      <c r="G17479" s="175" t="str">
        <f>IFERROR(LOOKUP(C17479,[1]MASTER!C:C,[1]MASTER!B:B),"")</f>
        <v/>
      </c>
      <c r="H17479" s="176" t="str">
        <f>IFERROR(VLOOKUP(C17479,[1]MASTER!C:G,5,FALSE),"")</f>
        <v/>
      </c>
    </row>
    <row r="17480" spans="1:8" ht="15.75">
      <c r="A17480" s="109">
        <v>17509</v>
      </c>
      <c r="B17480" s="120"/>
      <c r="D17480" s="55" t="e">
        <f>VLOOKUP(C17480,#REF!,2,FALSE)</f>
        <v>#REF!</v>
      </c>
      <c r="E17480" s="172" t="str">
        <f>IFERROR(VLOOKUP(C17480,[1]MASTER!C:F,4,FALSE),"")</f>
        <v/>
      </c>
      <c r="F17480" s="172" t="str">
        <f>IFERROR(VLOOKUP(C17480,[1]MASTER!C:F,3,FALSE),"")</f>
        <v/>
      </c>
      <c r="G17480" s="175" t="str">
        <f>IFERROR(LOOKUP(C17480,[1]MASTER!C:C,[1]MASTER!B:B),"")</f>
        <v/>
      </c>
      <c r="H17480" s="176" t="str">
        <f>IFERROR(VLOOKUP(C17480,[1]MASTER!C:G,5,FALSE),"")</f>
        <v/>
      </c>
    </row>
    <row r="17481" spans="1:8" ht="15.75">
      <c r="A17481" s="52">
        <v>17510</v>
      </c>
      <c r="B17481" s="233"/>
      <c r="D17481" s="55" t="e">
        <f>VLOOKUP(C17481,#REF!,2,FALSE)</f>
        <v>#REF!</v>
      </c>
      <c r="E17481" s="172" t="str">
        <f>IFERROR(VLOOKUP(C17481,[1]MASTER!C:F,4,FALSE),"")</f>
        <v/>
      </c>
      <c r="F17481" s="172" t="str">
        <f>IFERROR(VLOOKUP(C17481,[1]MASTER!C:F,3,FALSE),"")</f>
        <v/>
      </c>
      <c r="G17481" s="175" t="str">
        <f>IFERROR(LOOKUP(C17481,[1]MASTER!C:C,[1]MASTER!B:B),"")</f>
        <v/>
      </c>
      <c r="H17481" s="176" t="str">
        <f>IFERROR(VLOOKUP(C17481,[1]MASTER!C:G,5,FALSE),"")</f>
        <v/>
      </c>
    </row>
    <row r="17482" spans="1:8" ht="15.75">
      <c r="A17482" s="109">
        <v>17511</v>
      </c>
      <c r="B17482" s="120"/>
      <c r="D17482" s="55" t="e">
        <f>VLOOKUP(C17482,#REF!,2,FALSE)</f>
        <v>#REF!</v>
      </c>
      <c r="E17482" s="172" t="str">
        <f>IFERROR(VLOOKUP(C17482,[1]MASTER!C:F,4,FALSE),"")</f>
        <v/>
      </c>
      <c r="F17482" s="172" t="str">
        <f>IFERROR(VLOOKUP(C17482,[1]MASTER!C:F,3,FALSE),"")</f>
        <v/>
      </c>
      <c r="G17482" s="175" t="str">
        <f>IFERROR(LOOKUP(C17482,[1]MASTER!C:C,[1]MASTER!B:B),"")</f>
        <v/>
      </c>
      <c r="H17482" s="176" t="str">
        <f>IFERROR(VLOOKUP(C17482,[1]MASTER!C:G,5,FALSE),"")</f>
        <v/>
      </c>
    </row>
    <row r="17483" spans="1:8" ht="15.75">
      <c r="A17483" s="52">
        <v>17512</v>
      </c>
      <c r="B17483" s="233"/>
      <c r="D17483" s="55" t="e">
        <f>VLOOKUP(C17483,#REF!,2,FALSE)</f>
        <v>#REF!</v>
      </c>
      <c r="E17483" s="172" t="str">
        <f>IFERROR(VLOOKUP(C17483,[1]MASTER!C:F,4,FALSE),"")</f>
        <v/>
      </c>
      <c r="F17483" s="172" t="str">
        <f>IFERROR(VLOOKUP(C17483,[1]MASTER!C:F,3,FALSE),"")</f>
        <v/>
      </c>
      <c r="G17483" s="175" t="str">
        <f>IFERROR(LOOKUP(C17483,[1]MASTER!C:C,[1]MASTER!B:B),"")</f>
        <v/>
      </c>
      <c r="H17483" s="176" t="str">
        <f>IFERROR(VLOOKUP(C17483,[1]MASTER!C:G,5,FALSE),"")</f>
        <v/>
      </c>
    </row>
    <row r="17484" spans="1:8" ht="15.75">
      <c r="A17484" s="109">
        <v>17513</v>
      </c>
      <c r="B17484" s="120"/>
      <c r="D17484" s="55" t="e">
        <f>VLOOKUP(C17484,#REF!,2,FALSE)</f>
        <v>#REF!</v>
      </c>
      <c r="E17484" s="172" t="str">
        <f>IFERROR(VLOOKUP(C17484,[1]MASTER!C:F,4,FALSE),"")</f>
        <v/>
      </c>
      <c r="F17484" s="172" t="str">
        <f>IFERROR(VLOOKUP(C17484,[1]MASTER!C:F,3,FALSE),"")</f>
        <v/>
      </c>
      <c r="G17484" s="175" t="str">
        <f>IFERROR(LOOKUP(C17484,[1]MASTER!C:C,[1]MASTER!B:B),"")</f>
        <v/>
      </c>
      <c r="H17484" s="176" t="str">
        <f>IFERROR(VLOOKUP(C17484,[1]MASTER!C:G,5,FALSE),"")</f>
        <v/>
      </c>
    </row>
    <row r="17485" spans="1:8" ht="15.75">
      <c r="A17485" s="52">
        <v>17514</v>
      </c>
      <c r="B17485" s="233"/>
      <c r="D17485" s="55" t="e">
        <f>VLOOKUP(C17485,#REF!,2,FALSE)</f>
        <v>#REF!</v>
      </c>
      <c r="E17485" s="172" t="str">
        <f>IFERROR(VLOOKUP(C17485,[1]MASTER!C:F,4,FALSE),"")</f>
        <v/>
      </c>
      <c r="F17485" s="172" t="str">
        <f>IFERROR(VLOOKUP(C17485,[1]MASTER!C:F,3,FALSE),"")</f>
        <v/>
      </c>
      <c r="G17485" s="175" t="str">
        <f>IFERROR(LOOKUP(C17485,[1]MASTER!C:C,[1]MASTER!B:B),"")</f>
        <v/>
      </c>
      <c r="H17485" s="176" t="str">
        <f>IFERROR(VLOOKUP(C17485,[1]MASTER!C:G,5,FALSE),"")</f>
        <v/>
      </c>
    </row>
    <row r="17486" spans="1:8" ht="15.75">
      <c r="A17486" s="109">
        <v>17515</v>
      </c>
      <c r="B17486" s="120"/>
      <c r="D17486" s="55" t="e">
        <f>VLOOKUP(C17486,#REF!,2,FALSE)</f>
        <v>#REF!</v>
      </c>
      <c r="E17486" s="172" t="str">
        <f>IFERROR(VLOOKUP(C17486,[1]MASTER!C:F,4,FALSE),"")</f>
        <v/>
      </c>
      <c r="F17486" s="172" t="str">
        <f>IFERROR(VLOOKUP(C17486,[1]MASTER!C:F,3,FALSE),"")</f>
        <v/>
      </c>
      <c r="G17486" s="175" t="str">
        <f>IFERROR(LOOKUP(C17486,[1]MASTER!C:C,[1]MASTER!B:B),"")</f>
        <v/>
      </c>
      <c r="H17486" s="176" t="str">
        <f>IFERROR(VLOOKUP(C17486,[1]MASTER!C:G,5,FALSE),"")</f>
        <v/>
      </c>
    </row>
    <row r="17487" spans="1:8" ht="15.75">
      <c r="A17487" s="52">
        <v>17516</v>
      </c>
      <c r="B17487" s="233"/>
      <c r="D17487" s="55" t="e">
        <f>VLOOKUP(C17487,#REF!,2,FALSE)</f>
        <v>#REF!</v>
      </c>
      <c r="E17487" s="172" t="str">
        <f>IFERROR(VLOOKUP(C17487,[1]MASTER!C:F,4,FALSE),"")</f>
        <v/>
      </c>
      <c r="F17487" s="172" t="str">
        <f>IFERROR(VLOOKUP(C17487,[1]MASTER!C:F,3,FALSE),"")</f>
        <v/>
      </c>
      <c r="G17487" s="175" t="str">
        <f>IFERROR(LOOKUP(C17487,[1]MASTER!C:C,[1]MASTER!B:B),"")</f>
        <v/>
      </c>
      <c r="H17487" s="176" t="str">
        <f>IFERROR(VLOOKUP(C17487,[1]MASTER!C:G,5,FALSE),"")</f>
        <v/>
      </c>
    </row>
    <row r="17488" spans="1:8" ht="15.75">
      <c r="A17488" s="109">
        <v>17517</v>
      </c>
      <c r="B17488" s="120"/>
      <c r="D17488" s="55" t="e">
        <f>VLOOKUP(C17488,#REF!,2,FALSE)</f>
        <v>#REF!</v>
      </c>
      <c r="E17488" s="172" t="str">
        <f>IFERROR(VLOOKUP(C17488,[1]MASTER!C:F,4,FALSE),"")</f>
        <v/>
      </c>
      <c r="F17488" s="172" t="str">
        <f>IFERROR(VLOOKUP(C17488,[1]MASTER!C:F,3,FALSE),"")</f>
        <v/>
      </c>
      <c r="G17488" s="175" t="str">
        <f>IFERROR(LOOKUP(C17488,[1]MASTER!C:C,[1]MASTER!B:B),"")</f>
        <v/>
      </c>
      <c r="H17488" s="176" t="str">
        <f>IFERROR(VLOOKUP(C17488,[1]MASTER!C:G,5,FALSE),"")</f>
        <v/>
      </c>
    </row>
    <row r="17489" spans="1:8" ht="15.75">
      <c r="A17489" s="52">
        <v>17518</v>
      </c>
      <c r="B17489" s="233"/>
      <c r="D17489" s="55" t="e">
        <f>VLOOKUP(C17489,#REF!,2,FALSE)</f>
        <v>#REF!</v>
      </c>
      <c r="E17489" s="172" t="str">
        <f>IFERROR(VLOOKUP(C17489,[1]MASTER!C:F,4,FALSE),"")</f>
        <v/>
      </c>
      <c r="F17489" s="172" t="str">
        <f>IFERROR(VLOOKUP(C17489,[1]MASTER!C:F,3,FALSE),"")</f>
        <v/>
      </c>
      <c r="G17489" s="175" t="str">
        <f>IFERROR(LOOKUP(C17489,[1]MASTER!C:C,[1]MASTER!B:B),"")</f>
        <v/>
      </c>
      <c r="H17489" s="176" t="str">
        <f>IFERROR(VLOOKUP(C17489,[1]MASTER!C:G,5,FALSE),"")</f>
        <v/>
      </c>
    </row>
    <row r="17490" spans="1:8" ht="15.75">
      <c r="A17490" s="109">
        <v>17519</v>
      </c>
      <c r="B17490" s="120"/>
      <c r="D17490" s="55" t="e">
        <f>VLOOKUP(C17490,#REF!,2,FALSE)</f>
        <v>#REF!</v>
      </c>
      <c r="E17490" s="172" t="str">
        <f>IFERROR(VLOOKUP(C17490,[1]MASTER!C:F,4,FALSE),"")</f>
        <v/>
      </c>
      <c r="F17490" s="172" t="str">
        <f>IFERROR(VLOOKUP(C17490,[1]MASTER!C:F,3,FALSE),"")</f>
        <v/>
      </c>
      <c r="G17490" s="175" t="str">
        <f>IFERROR(LOOKUP(C17490,[1]MASTER!C:C,[1]MASTER!B:B),"")</f>
        <v/>
      </c>
      <c r="H17490" s="176" t="str">
        <f>IFERROR(VLOOKUP(C17490,[1]MASTER!C:G,5,FALSE),"")</f>
        <v/>
      </c>
    </row>
    <row r="17491" spans="1:8" ht="15.75">
      <c r="A17491" s="52">
        <v>17520</v>
      </c>
      <c r="B17491" s="233"/>
      <c r="D17491" s="55" t="e">
        <f>VLOOKUP(C17491,#REF!,2,FALSE)</f>
        <v>#REF!</v>
      </c>
      <c r="E17491" s="172" t="str">
        <f>IFERROR(VLOOKUP(C17491,[1]MASTER!C:F,4,FALSE),"")</f>
        <v/>
      </c>
      <c r="F17491" s="172" t="str">
        <f>IFERROR(VLOOKUP(C17491,[1]MASTER!C:F,3,FALSE),"")</f>
        <v/>
      </c>
      <c r="G17491" s="175" t="str">
        <f>IFERROR(LOOKUP(C17491,[1]MASTER!C:C,[1]MASTER!B:B),"")</f>
        <v/>
      </c>
      <c r="H17491" s="176" t="str">
        <f>IFERROR(VLOOKUP(C17491,[1]MASTER!C:G,5,FALSE),"")</f>
        <v/>
      </c>
    </row>
    <row r="17492" spans="1:8" ht="15.75">
      <c r="A17492" s="109">
        <v>17521</v>
      </c>
      <c r="B17492" s="120"/>
      <c r="D17492" s="55" t="e">
        <f>VLOOKUP(C17492,#REF!,2,FALSE)</f>
        <v>#REF!</v>
      </c>
      <c r="E17492" s="172" t="str">
        <f>IFERROR(VLOOKUP(C17492,[1]MASTER!C:F,4,FALSE),"")</f>
        <v/>
      </c>
      <c r="F17492" s="172" t="str">
        <f>IFERROR(VLOOKUP(C17492,[1]MASTER!C:F,3,FALSE),"")</f>
        <v/>
      </c>
      <c r="G17492" s="175" t="str">
        <f>IFERROR(LOOKUP(C17492,[1]MASTER!C:C,[1]MASTER!B:B),"")</f>
        <v/>
      </c>
      <c r="H17492" s="176" t="str">
        <f>IFERROR(VLOOKUP(C17492,[1]MASTER!C:G,5,FALSE),"")</f>
        <v/>
      </c>
    </row>
    <row r="17493" spans="1:8" ht="15.75">
      <c r="A17493" s="52">
        <v>17522</v>
      </c>
      <c r="B17493" s="233"/>
      <c r="D17493" s="55" t="e">
        <f>VLOOKUP(C17493,#REF!,2,FALSE)</f>
        <v>#REF!</v>
      </c>
      <c r="E17493" s="172" t="str">
        <f>IFERROR(VLOOKUP(C17493,[1]MASTER!C:F,4,FALSE),"")</f>
        <v/>
      </c>
      <c r="F17493" s="172" t="str">
        <f>IFERROR(VLOOKUP(C17493,[1]MASTER!C:F,3,FALSE),"")</f>
        <v/>
      </c>
      <c r="G17493" s="175" t="str">
        <f>IFERROR(LOOKUP(C17493,[1]MASTER!C:C,[1]MASTER!B:B),"")</f>
        <v/>
      </c>
      <c r="H17493" s="176" t="str">
        <f>IFERROR(VLOOKUP(C17493,[1]MASTER!C:G,5,FALSE),"")</f>
        <v/>
      </c>
    </row>
    <row r="17494" spans="1:8" ht="15.75">
      <c r="A17494" s="109">
        <v>17523</v>
      </c>
      <c r="B17494" s="120"/>
      <c r="D17494" s="55" t="e">
        <f>VLOOKUP(C17494,#REF!,2,FALSE)</f>
        <v>#REF!</v>
      </c>
      <c r="E17494" s="172" t="str">
        <f>IFERROR(VLOOKUP(C17494,[1]MASTER!C:F,4,FALSE),"")</f>
        <v/>
      </c>
      <c r="F17494" s="172" t="str">
        <f>IFERROR(VLOOKUP(C17494,[1]MASTER!C:F,3,FALSE),"")</f>
        <v/>
      </c>
      <c r="G17494" s="175" t="str">
        <f>IFERROR(LOOKUP(C17494,[1]MASTER!C:C,[1]MASTER!B:B),"")</f>
        <v/>
      </c>
      <c r="H17494" s="176" t="str">
        <f>IFERROR(VLOOKUP(C17494,[1]MASTER!C:G,5,FALSE),"")</f>
        <v/>
      </c>
    </row>
    <row r="17495" spans="1:8" ht="15.75">
      <c r="A17495" s="52">
        <v>17524</v>
      </c>
      <c r="B17495" s="233"/>
      <c r="D17495" s="55" t="e">
        <f>VLOOKUP(C17495,#REF!,2,FALSE)</f>
        <v>#REF!</v>
      </c>
      <c r="E17495" s="172" t="str">
        <f>IFERROR(VLOOKUP(C17495,[1]MASTER!C:F,4,FALSE),"")</f>
        <v/>
      </c>
      <c r="F17495" s="172" t="str">
        <f>IFERROR(VLOOKUP(C17495,[1]MASTER!C:F,3,FALSE),"")</f>
        <v/>
      </c>
      <c r="G17495" s="175" t="str">
        <f>IFERROR(LOOKUP(C17495,[1]MASTER!C:C,[1]MASTER!B:B),"")</f>
        <v/>
      </c>
      <c r="H17495" s="176" t="str">
        <f>IFERROR(VLOOKUP(C17495,[1]MASTER!C:G,5,FALSE),"")</f>
        <v/>
      </c>
    </row>
    <row r="17496" spans="1:8" ht="15.75">
      <c r="A17496" s="109">
        <v>17525</v>
      </c>
      <c r="B17496" s="120"/>
      <c r="D17496" s="55" t="e">
        <f>VLOOKUP(C17496,#REF!,2,FALSE)</f>
        <v>#REF!</v>
      </c>
      <c r="E17496" s="172" t="str">
        <f>IFERROR(VLOOKUP(C17496,[1]MASTER!C:F,4,FALSE),"")</f>
        <v/>
      </c>
      <c r="F17496" s="172" t="str">
        <f>IFERROR(VLOOKUP(C17496,[1]MASTER!C:F,3,FALSE),"")</f>
        <v/>
      </c>
      <c r="G17496" s="175" t="str">
        <f>IFERROR(LOOKUP(C17496,[1]MASTER!C:C,[1]MASTER!B:B),"")</f>
        <v/>
      </c>
      <c r="H17496" s="176" t="str">
        <f>IFERROR(VLOOKUP(C17496,[1]MASTER!C:G,5,FALSE),"")</f>
        <v/>
      </c>
    </row>
    <row r="17497" spans="1:8" ht="15.75">
      <c r="A17497" s="52">
        <v>17526</v>
      </c>
      <c r="B17497" s="233"/>
      <c r="D17497" s="55" t="e">
        <f>VLOOKUP(C17497,#REF!,2,FALSE)</f>
        <v>#REF!</v>
      </c>
      <c r="E17497" s="172" t="str">
        <f>IFERROR(VLOOKUP(C17497,[1]MASTER!C:F,4,FALSE),"")</f>
        <v/>
      </c>
      <c r="F17497" s="172" t="str">
        <f>IFERROR(VLOOKUP(C17497,[1]MASTER!C:F,3,FALSE),"")</f>
        <v/>
      </c>
      <c r="G17497" s="175" t="str">
        <f>IFERROR(LOOKUP(C17497,[1]MASTER!C:C,[1]MASTER!B:B),"")</f>
        <v/>
      </c>
      <c r="H17497" s="176" t="str">
        <f>IFERROR(VLOOKUP(C17497,[1]MASTER!C:G,5,FALSE),"")</f>
        <v/>
      </c>
    </row>
    <row r="17498" spans="1:8" ht="15.75">
      <c r="A17498" s="109">
        <v>17527</v>
      </c>
      <c r="B17498" s="120"/>
      <c r="D17498" s="55" t="e">
        <f>VLOOKUP(C17498,#REF!,2,FALSE)</f>
        <v>#REF!</v>
      </c>
      <c r="E17498" s="172" t="str">
        <f>IFERROR(VLOOKUP(C17498,[1]MASTER!C:F,4,FALSE),"")</f>
        <v/>
      </c>
      <c r="F17498" s="172" t="str">
        <f>IFERROR(VLOOKUP(C17498,[1]MASTER!C:F,3,FALSE),"")</f>
        <v/>
      </c>
      <c r="G17498" s="175" t="str">
        <f>IFERROR(LOOKUP(C17498,[1]MASTER!C:C,[1]MASTER!B:B),"")</f>
        <v/>
      </c>
      <c r="H17498" s="176" t="str">
        <f>IFERROR(VLOOKUP(C17498,[1]MASTER!C:G,5,FALSE),"")</f>
        <v/>
      </c>
    </row>
    <row r="17499" spans="1:8" ht="15.75">
      <c r="A17499" s="52">
        <v>17528</v>
      </c>
      <c r="B17499" s="233"/>
      <c r="D17499" s="55" t="e">
        <f>VLOOKUP(C17499,#REF!,2,FALSE)</f>
        <v>#REF!</v>
      </c>
      <c r="E17499" s="172" t="str">
        <f>IFERROR(VLOOKUP(C17499,[1]MASTER!C:F,4,FALSE),"")</f>
        <v/>
      </c>
      <c r="F17499" s="172" t="str">
        <f>IFERROR(VLOOKUP(C17499,[1]MASTER!C:F,3,FALSE),"")</f>
        <v/>
      </c>
      <c r="G17499" s="175" t="str">
        <f>IFERROR(LOOKUP(C17499,[1]MASTER!C:C,[1]MASTER!B:B),"")</f>
        <v/>
      </c>
      <c r="H17499" s="176" t="str">
        <f>IFERROR(VLOOKUP(C17499,[1]MASTER!C:G,5,FALSE),"")</f>
        <v/>
      </c>
    </row>
    <row r="17500" spans="1:8" ht="15.75">
      <c r="A17500" s="109">
        <v>17529</v>
      </c>
      <c r="B17500" s="120"/>
      <c r="D17500" s="55" t="e">
        <f>VLOOKUP(C17500,#REF!,2,FALSE)</f>
        <v>#REF!</v>
      </c>
      <c r="E17500" s="172" t="str">
        <f>IFERROR(VLOOKUP(C17500,[1]MASTER!C:F,4,FALSE),"")</f>
        <v/>
      </c>
      <c r="F17500" s="172" t="str">
        <f>IFERROR(VLOOKUP(C17500,[1]MASTER!C:F,3,FALSE),"")</f>
        <v/>
      </c>
      <c r="G17500" s="175" t="str">
        <f>IFERROR(LOOKUP(C17500,[1]MASTER!C:C,[1]MASTER!B:B),"")</f>
        <v/>
      </c>
      <c r="H17500" s="176" t="str">
        <f>IFERROR(VLOOKUP(C17500,[1]MASTER!C:G,5,FALSE),"")</f>
        <v/>
      </c>
    </row>
    <row r="17501" spans="1:8" ht="15.75">
      <c r="A17501" s="52">
        <v>17530</v>
      </c>
      <c r="B17501" s="233"/>
      <c r="D17501" s="55" t="e">
        <f>VLOOKUP(C17501,#REF!,2,FALSE)</f>
        <v>#REF!</v>
      </c>
      <c r="E17501" s="172" t="str">
        <f>IFERROR(VLOOKUP(C17501,[1]MASTER!C:F,4,FALSE),"")</f>
        <v/>
      </c>
      <c r="F17501" s="172" t="str">
        <f>IFERROR(VLOOKUP(C17501,[1]MASTER!C:F,3,FALSE),"")</f>
        <v/>
      </c>
      <c r="G17501" s="175" t="str">
        <f>IFERROR(LOOKUP(C17501,[1]MASTER!C:C,[1]MASTER!B:B),"")</f>
        <v/>
      </c>
      <c r="H17501" s="176" t="str">
        <f>IFERROR(VLOOKUP(C17501,[1]MASTER!C:G,5,FALSE),"")</f>
        <v/>
      </c>
    </row>
    <row r="17502" spans="1:8" ht="15.75">
      <c r="A17502" s="109">
        <v>17531</v>
      </c>
      <c r="B17502" s="120"/>
      <c r="D17502" s="55" t="e">
        <f>VLOOKUP(C17502,#REF!,2,FALSE)</f>
        <v>#REF!</v>
      </c>
      <c r="E17502" s="172" t="str">
        <f>IFERROR(VLOOKUP(C17502,[1]MASTER!C:F,4,FALSE),"")</f>
        <v/>
      </c>
      <c r="F17502" s="172" t="str">
        <f>IFERROR(VLOOKUP(C17502,[1]MASTER!C:F,3,FALSE),"")</f>
        <v/>
      </c>
      <c r="G17502" s="175" t="str">
        <f>IFERROR(LOOKUP(C17502,[1]MASTER!C:C,[1]MASTER!B:B),"")</f>
        <v/>
      </c>
      <c r="H17502" s="176" t="str">
        <f>IFERROR(VLOOKUP(C17502,[1]MASTER!C:G,5,FALSE),"")</f>
        <v/>
      </c>
    </row>
    <row r="17503" spans="1:8" ht="15.75">
      <c r="A17503" s="52">
        <v>17532</v>
      </c>
      <c r="B17503" s="233"/>
      <c r="D17503" s="55" t="e">
        <f>VLOOKUP(C17503,#REF!,2,FALSE)</f>
        <v>#REF!</v>
      </c>
      <c r="E17503" s="172" t="str">
        <f>IFERROR(VLOOKUP(C17503,[1]MASTER!C:F,4,FALSE),"")</f>
        <v/>
      </c>
      <c r="F17503" s="172" t="str">
        <f>IFERROR(VLOOKUP(C17503,[1]MASTER!C:F,3,FALSE),"")</f>
        <v/>
      </c>
      <c r="G17503" s="175" t="str">
        <f>IFERROR(LOOKUP(C17503,[1]MASTER!C:C,[1]MASTER!B:B),"")</f>
        <v/>
      </c>
      <c r="H17503" s="176" t="str">
        <f>IFERROR(VLOOKUP(C17503,[1]MASTER!C:G,5,FALSE),"")</f>
        <v/>
      </c>
    </row>
    <row r="17504" spans="1:8" ht="15.75">
      <c r="A17504" s="109">
        <v>17533</v>
      </c>
      <c r="B17504" s="120"/>
      <c r="D17504" s="55" t="e">
        <f>VLOOKUP(C17504,#REF!,2,FALSE)</f>
        <v>#REF!</v>
      </c>
      <c r="E17504" s="172" t="str">
        <f>IFERROR(VLOOKUP(C17504,[1]MASTER!C:F,4,FALSE),"")</f>
        <v/>
      </c>
      <c r="F17504" s="172" t="str">
        <f>IFERROR(VLOOKUP(C17504,[1]MASTER!C:F,3,FALSE),"")</f>
        <v/>
      </c>
      <c r="G17504" s="175" t="str">
        <f>IFERROR(LOOKUP(C17504,[1]MASTER!C:C,[1]MASTER!B:B),"")</f>
        <v/>
      </c>
      <c r="H17504" s="176" t="str">
        <f>IFERROR(VLOOKUP(C17504,[1]MASTER!C:G,5,FALSE),"")</f>
        <v/>
      </c>
    </row>
    <row r="17505" spans="1:8" ht="15.75">
      <c r="A17505" s="52">
        <v>17534</v>
      </c>
      <c r="B17505" s="233"/>
      <c r="D17505" s="55" t="e">
        <f>VLOOKUP(C17505,#REF!,2,FALSE)</f>
        <v>#REF!</v>
      </c>
      <c r="E17505" s="172" t="str">
        <f>IFERROR(VLOOKUP(C17505,[1]MASTER!C:F,4,FALSE),"")</f>
        <v/>
      </c>
      <c r="F17505" s="172" t="str">
        <f>IFERROR(VLOOKUP(C17505,[1]MASTER!C:F,3,FALSE),"")</f>
        <v/>
      </c>
      <c r="G17505" s="175" t="str">
        <f>IFERROR(LOOKUP(C17505,[1]MASTER!C:C,[1]MASTER!B:B),"")</f>
        <v/>
      </c>
      <c r="H17505" s="176" t="str">
        <f>IFERROR(VLOOKUP(C17505,[1]MASTER!C:G,5,FALSE),"")</f>
        <v/>
      </c>
    </row>
    <row r="17506" spans="1:8" ht="15.75">
      <c r="A17506" s="109">
        <v>17535</v>
      </c>
      <c r="B17506" s="120"/>
      <c r="D17506" s="55" t="e">
        <f>VLOOKUP(C17506,#REF!,2,FALSE)</f>
        <v>#REF!</v>
      </c>
      <c r="E17506" s="172" t="str">
        <f>IFERROR(VLOOKUP(C17506,[1]MASTER!C:F,4,FALSE),"")</f>
        <v/>
      </c>
      <c r="F17506" s="172" t="str">
        <f>IFERROR(VLOOKUP(C17506,[1]MASTER!C:F,3,FALSE),"")</f>
        <v/>
      </c>
      <c r="G17506" s="175" t="str">
        <f>IFERROR(LOOKUP(C17506,[1]MASTER!C:C,[1]MASTER!B:B),"")</f>
        <v/>
      </c>
      <c r="H17506" s="176" t="str">
        <f>IFERROR(VLOOKUP(C17506,[1]MASTER!C:G,5,FALSE),"")</f>
        <v/>
      </c>
    </row>
    <row r="17507" spans="1:8" ht="15.75">
      <c r="A17507" s="52">
        <v>17536</v>
      </c>
      <c r="B17507" s="233"/>
      <c r="D17507" s="55" t="e">
        <f>VLOOKUP(C17507,#REF!,2,FALSE)</f>
        <v>#REF!</v>
      </c>
      <c r="E17507" s="172" t="str">
        <f>IFERROR(VLOOKUP(C17507,[1]MASTER!C:F,4,FALSE),"")</f>
        <v/>
      </c>
      <c r="F17507" s="172" t="str">
        <f>IFERROR(VLOOKUP(C17507,[1]MASTER!C:F,3,FALSE),"")</f>
        <v/>
      </c>
      <c r="G17507" s="175" t="str">
        <f>IFERROR(LOOKUP(C17507,[1]MASTER!C:C,[1]MASTER!B:B),"")</f>
        <v/>
      </c>
      <c r="H17507" s="176" t="str">
        <f>IFERROR(VLOOKUP(C17507,[1]MASTER!C:G,5,FALSE),"")</f>
        <v/>
      </c>
    </row>
    <row r="17508" spans="1:8" ht="15.75">
      <c r="A17508" s="109">
        <v>17537</v>
      </c>
      <c r="B17508" s="120"/>
      <c r="D17508" s="55" t="e">
        <f>VLOOKUP(C17508,#REF!,2,FALSE)</f>
        <v>#REF!</v>
      </c>
      <c r="E17508" s="172" t="str">
        <f>IFERROR(VLOOKUP(C17508,[1]MASTER!C:F,4,FALSE),"")</f>
        <v/>
      </c>
      <c r="F17508" s="172" t="str">
        <f>IFERROR(VLOOKUP(C17508,[1]MASTER!C:F,3,FALSE),"")</f>
        <v/>
      </c>
      <c r="G17508" s="175" t="str">
        <f>IFERROR(LOOKUP(C17508,[1]MASTER!C:C,[1]MASTER!B:B),"")</f>
        <v/>
      </c>
      <c r="H17508" s="176" t="str">
        <f>IFERROR(VLOOKUP(C17508,[1]MASTER!C:G,5,FALSE),"")</f>
        <v/>
      </c>
    </row>
    <row r="17509" spans="1:8" ht="15.75">
      <c r="A17509" s="52">
        <v>17538</v>
      </c>
      <c r="B17509" s="233"/>
      <c r="D17509" s="55" t="e">
        <f>VLOOKUP(C17509,#REF!,2,FALSE)</f>
        <v>#REF!</v>
      </c>
      <c r="E17509" s="172" t="str">
        <f>IFERROR(VLOOKUP(C17509,[1]MASTER!C:F,4,FALSE),"")</f>
        <v/>
      </c>
      <c r="F17509" s="172" t="str">
        <f>IFERROR(VLOOKUP(C17509,[1]MASTER!C:F,3,FALSE),"")</f>
        <v/>
      </c>
      <c r="G17509" s="175" t="str">
        <f>IFERROR(LOOKUP(C17509,[1]MASTER!C:C,[1]MASTER!B:B),"")</f>
        <v/>
      </c>
      <c r="H17509" s="176" t="str">
        <f>IFERROR(VLOOKUP(C17509,[1]MASTER!C:G,5,FALSE),"")</f>
        <v/>
      </c>
    </row>
    <row r="17510" spans="1:8" ht="15.75">
      <c r="A17510" s="109">
        <v>17539</v>
      </c>
      <c r="B17510" s="120"/>
      <c r="D17510" s="55" t="e">
        <f>VLOOKUP(C17510,#REF!,2,FALSE)</f>
        <v>#REF!</v>
      </c>
      <c r="E17510" s="172" t="str">
        <f>IFERROR(VLOOKUP(C17510,[1]MASTER!C:F,4,FALSE),"")</f>
        <v/>
      </c>
      <c r="F17510" s="172" t="str">
        <f>IFERROR(VLOOKUP(C17510,[1]MASTER!C:F,3,FALSE),"")</f>
        <v/>
      </c>
      <c r="G17510" s="175" t="str">
        <f>IFERROR(LOOKUP(C17510,[1]MASTER!C:C,[1]MASTER!B:B),"")</f>
        <v/>
      </c>
      <c r="H17510" s="176" t="str">
        <f>IFERROR(VLOOKUP(C17510,[1]MASTER!C:G,5,FALSE),"")</f>
        <v/>
      </c>
    </row>
    <row r="17511" spans="1:8" ht="15.75">
      <c r="A17511" s="52">
        <v>17540</v>
      </c>
      <c r="B17511" s="233"/>
      <c r="D17511" s="55" t="e">
        <f>VLOOKUP(C17511,#REF!,2,FALSE)</f>
        <v>#REF!</v>
      </c>
      <c r="E17511" s="172" t="str">
        <f>IFERROR(VLOOKUP(C17511,[1]MASTER!C:F,4,FALSE),"")</f>
        <v/>
      </c>
      <c r="F17511" s="172" t="str">
        <f>IFERROR(VLOOKUP(C17511,[1]MASTER!C:F,3,FALSE),"")</f>
        <v/>
      </c>
      <c r="G17511" s="175" t="str">
        <f>IFERROR(LOOKUP(C17511,[1]MASTER!C:C,[1]MASTER!B:B),"")</f>
        <v/>
      </c>
      <c r="H17511" s="176" t="str">
        <f>IFERROR(VLOOKUP(C17511,[1]MASTER!C:G,5,FALSE),"")</f>
        <v/>
      </c>
    </row>
    <row r="17512" spans="1:8" ht="15.75">
      <c r="A17512" s="109">
        <v>17541</v>
      </c>
      <c r="B17512" s="120"/>
      <c r="D17512" s="55" t="e">
        <f>VLOOKUP(C17512,#REF!,2,FALSE)</f>
        <v>#REF!</v>
      </c>
      <c r="E17512" s="172" t="str">
        <f>IFERROR(VLOOKUP(C17512,[1]MASTER!C:F,4,FALSE),"")</f>
        <v/>
      </c>
      <c r="F17512" s="172" t="str">
        <f>IFERROR(VLOOKUP(C17512,[1]MASTER!C:F,3,FALSE),"")</f>
        <v/>
      </c>
      <c r="G17512" s="175" t="str">
        <f>IFERROR(LOOKUP(C17512,[1]MASTER!C:C,[1]MASTER!B:B),"")</f>
        <v/>
      </c>
      <c r="H17512" s="176" t="str">
        <f>IFERROR(VLOOKUP(C17512,[1]MASTER!C:G,5,FALSE),"")</f>
        <v/>
      </c>
    </row>
    <row r="17513" spans="1:8" ht="15.75">
      <c r="A17513" s="52">
        <v>17542</v>
      </c>
      <c r="B17513" s="233"/>
      <c r="D17513" s="55" t="e">
        <f>VLOOKUP(C17513,#REF!,2,FALSE)</f>
        <v>#REF!</v>
      </c>
      <c r="E17513" s="172" t="str">
        <f>IFERROR(VLOOKUP(C17513,[1]MASTER!C:F,4,FALSE),"")</f>
        <v/>
      </c>
      <c r="F17513" s="172" t="str">
        <f>IFERROR(VLOOKUP(C17513,[1]MASTER!C:F,3,FALSE),"")</f>
        <v/>
      </c>
      <c r="G17513" s="175" t="str">
        <f>IFERROR(LOOKUP(C17513,[1]MASTER!C:C,[1]MASTER!B:B),"")</f>
        <v/>
      </c>
      <c r="H17513" s="176" t="str">
        <f>IFERROR(VLOOKUP(C17513,[1]MASTER!C:G,5,FALSE),"")</f>
        <v/>
      </c>
    </row>
    <row r="17514" spans="1:8" ht="15.75">
      <c r="A17514" s="109">
        <v>17543</v>
      </c>
      <c r="B17514" s="120"/>
      <c r="D17514" s="55" t="e">
        <f>VLOOKUP(C17514,#REF!,2,FALSE)</f>
        <v>#REF!</v>
      </c>
      <c r="E17514" s="172" t="str">
        <f>IFERROR(VLOOKUP(C17514,[1]MASTER!C:F,4,FALSE),"")</f>
        <v/>
      </c>
      <c r="F17514" s="172" t="str">
        <f>IFERROR(VLOOKUP(C17514,[1]MASTER!C:F,3,FALSE),"")</f>
        <v/>
      </c>
      <c r="G17514" s="175" t="str">
        <f>IFERROR(LOOKUP(C17514,[1]MASTER!C:C,[1]MASTER!B:B),"")</f>
        <v/>
      </c>
      <c r="H17514" s="176" t="str">
        <f>IFERROR(VLOOKUP(C17514,[1]MASTER!C:G,5,FALSE),"")</f>
        <v/>
      </c>
    </row>
    <row r="17515" spans="1:8" ht="15.75">
      <c r="A17515" s="52">
        <v>17544</v>
      </c>
      <c r="B17515" s="233"/>
      <c r="D17515" s="55" t="e">
        <f>VLOOKUP(C17515,#REF!,2,FALSE)</f>
        <v>#REF!</v>
      </c>
      <c r="E17515" s="172" t="str">
        <f>IFERROR(VLOOKUP(C17515,[1]MASTER!C:F,4,FALSE),"")</f>
        <v/>
      </c>
      <c r="F17515" s="172" t="str">
        <f>IFERROR(VLOOKUP(C17515,[1]MASTER!C:F,3,FALSE),"")</f>
        <v/>
      </c>
      <c r="G17515" s="175" t="str">
        <f>IFERROR(LOOKUP(C17515,[1]MASTER!C:C,[1]MASTER!B:B),"")</f>
        <v/>
      </c>
      <c r="H17515" s="176" t="str">
        <f>IFERROR(VLOOKUP(C17515,[1]MASTER!C:G,5,FALSE),"")</f>
        <v/>
      </c>
    </row>
    <row r="17516" spans="1:8" ht="15.75">
      <c r="A17516" s="109">
        <v>17545</v>
      </c>
      <c r="B17516" s="120"/>
      <c r="D17516" s="55" t="e">
        <f>VLOOKUP(C17516,#REF!,2,FALSE)</f>
        <v>#REF!</v>
      </c>
      <c r="E17516" s="172" t="str">
        <f>IFERROR(VLOOKUP(C17516,[1]MASTER!C:F,4,FALSE),"")</f>
        <v/>
      </c>
      <c r="F17516" s="172" t="str">
        <f>IFERROR(VLOOKUP(C17516,[1]MASTER!C:F,3,FALSE),"")</f>
        <v/>
      </c>
      <c r="G17516" s="175" t="str">
        <f>IFERROR(LOOKUP(C17516,[1]MASTER!C:C,[1]MASTER!B:B),"")</f>
        <v/>
      </c>
      <c r="H17516" s="176" t="str">
        <f>IFERROR(VLOOKUP(C17516,[1]MASTER!C:G,5,FALSE),"")</f>
        <v/>
      </c>
    </row>
    <row r="17517" spans="1:8" ht="15.75">
      <c r="A17517" s="52">
        <v>17546</v>
      </c>
      <c r="B17517" s="233"/>
      <c r="D17517" s="55" t="e">
        <f>VLOOKUP(C17517,#REF!,2,FALSE)</f>
        <v>#REF!</v>
      </c>
      <c r="E17517" s="172" t="str">
        <f>IFERROR(VLOOKUP(C17517,[1]MASTER!C:F,4,FALSE),"")</f>
        <v/>
      </c>
      <c r="F17517" s="172" t="str">
        <f>IFERROR(VLOOKUP(C17517,[1]MASTER!C:F,3,FALSE),"")</f>
        <v/>
      </c>
      <c r="G17517" s="175" t="str">
        <f>IFERROR(LOOKUP(C17517,[1]MASTER!C:C,[1]MASTER!B:B),"")</f>
        <v/>
      </c>
      <c r="H17517" s="176" t="str">
        <f>IFERROR(VLOOKUP(C17517,[1]MASTER!C:G,5,FALSE),"")</f>
        <v/>
      </c>
    </row>
    <row r="17518" spans="1:8" ht="15.75">
      <c r="A17518" s="109">
        <v>17547</v>
      </c>
      <c r="B17518" s="120"/>
      <c r="D17518" s="55" t="e">
        <f>VLOOKUP(C17518,#REF!,2,FALSE)</f>
        <v>#REF!</v>
      </c>
      <c r="E17518" s="172" t="str">
        <f>IFERROR(VLOOKUP(C17518,[1]MASTER!C:F,4,FALSE),"")</f>
        <v/>
      </c>
      <c r="F17518" s="172" t="str">
        <f>IFERROR(VLOOKUP(C17518,[1]MASTER!C:F,3,FALSE),"")</f>
        <v/>
      </c>
      <c r="G17518" s="175" t="str">
        <f>IFERROR(LOOKUP(C17518,[1]MASTER!C:C,[1]MASTER!B:B),"")</f>
        <v/>
      </c>
      <c r="H17518" s="176" t="str">
        <f>IFERROR(VLOOKUP(C17518,[1]MASTER!C:G,5,FALSE),"")</f>
        <v/>
      </c>
    </row>
    <row r="17519" spans="1:8" ht="15.75">
      <c r="A17519" s="52">
        <v>17548</v>
      </c>
      <c r="B17519" s="233"/>
      <c r="D17519" s="55" t="e">
        <f>VLOOKUP(C17519,#REF!,2,FALSE)</f>
        <v>#REF!</v>
      </c>
      <c r="E17519" s="172" t="str">
        <f>IFERROR(VLOOKUP(C17519,[1]MASTER!C:F,4,FALSE),"")</f>
        <v/>
      </c>
      <c r="F17519" s="172" t="str">
        <f>IFERROR(VLOOKUP(C17519,[1]MASTER!C:F,3,FALSE),"")</f>
        <v/>
      </c>
      <c r="G17519" s="175" t="str">
        <f>IFERROR(LOOKUP(C17519,[1]MASTER!C:C,[1]MASTER!B:B),"")</f>
        <v/>
      </c>
      <c r="H17519" s="176" t="str">
        <f>IFERROR(VLOOKUP(C17519,[1]MASTER!C:G,5,FALSE),"")</f>
        <v/>
      </c>
    </row>
    <row r="17520" spans="1:8" ht="15.75">
      <c r="A17520" s="109">
        <v>17549</v>
      </c>
      <c r="B17520" s="120"/>
      <c r="D17520" s="55" t="e">
        <f>VLOOKUP(C17520,#REF!,2,FALSE)</f>
        <v>#REF!</v>
      </c>
      <c r="E17520" s="172" t="str">
        <f>IFERROR(VLOOKUP(C17520,[1]MASTER!C:F,4,FALSE),"")</f>
        <v/>
      </c>
      <c r="F17520" s="172" t="str">
        <f>IFERROR(VLOOKUP(C17520,[1]MASTER!C:F,3,FALSE),"")</f>
        <v/>
      </c>
      <c r="G17520" s="175" t="str">
        <f>IFERROR(LOOKUP(C17520,[1]MASTER!C:C,[1]MASTER!B:B),"")</f>
        <v/>
      </c>
      <c r="H17520" s="176" t="str">
        <f>IFERROR(VLOOKUP(C17520,[1]MASTER!C:G,5,FALSE),"")</f>
        <v/>
      </c>
    </row>
    <row r="17521" spans="1:8" ht="15.75">
      <c r="A17521" s="52">
        <v>17550</v>
      </c>
      <c r="B17521" s="233"/>
      <c r="D17521" s="55" t="e">
        <f>VLOOKUP(C17521,#REF!,2,FALSE)</f>
        <v>#REF!</v>
      </c>
      <c r="E17521" s="172" t="str">
        <f>IFERROR(VLOOKUP(C17521,[1]MASTER!C:F,4,FALSE),"")</f>
        <v/>
      </c>
      <c r="F17521" s="172" t="str">
        <f>IFERROR(VLOOKUP(C17521,[1]MASTER!C:F,3,FALSE),"")</f>
        <v/>
      </c>
      <c r="G17521" s="175" t="str">
        <f>IFERROR(LOOKUP(C17521,[1]MASTER!C:C,[1]MASTER!B:B),"")</f>
        <v/>
      </c>
      <c r="H17521" s="176" t="str">
        <f>IFERROR(VLOOKUP(C17521,[1]MASTER!C:G,5,FALSE),"")</f>
        <v/>
      </c>
    </row>
    <row r="17522" spans="1:8" ht="15.75">
      <c r="A17522" s="109">
        <v>17551</v>
      </c>
      <c r="B17522" s="120"/>
      <c r="D17522" s="55" t="e">
        <f>VLOOKUP(C17522,#REF!,2,FALSE)</f>
        <v>#REF!</v>
      </c>
      <c r="E17522" s="172" t="str">
        <f>IFERROR(VLOOKUP(C17522,[1]MASTER!C:F,4,FALSE),"")</f>
        <v/>
      </c>
      <c r="F17522" s="172" t="str">
        <f>IFERROR(VLOOKUP(C17522,[1]MASTER!C:F,3,FALSE),"")</f>
        <v/>
      </c>
      <c r="G17522" s="175" t="str">
        <f>IFERROR(LOOKUP(C17522,[1]MASTER!C:C,[1]MASTER!B:B),"")</f>
        <v/>
      </c>
      <c r="H17522" s="176" t="str">
        <f>IFERROR(VLOOKUP(C17522,[1]MASTER!C:G,5,FALSE),"")</f>
        <v/>
      </c>
    </row>
    <row r="17523" spans="1:8" ht="15.75">
      <c r="A17523" s="52">
        <v>17552</v>
      </c>
      <c r="B17523" s="233"/>
      <c r="D17523" s="55" t="e">
        <f>VLOOKUP(C17523,#REF!,2,FALSE)</f>
        <v>#REF!</v>
      </c>
      <c r="E17523" s="172" t="str">
        <f>IFERROR(VLOOKUP(C17523,[1]MASTER!C:F,4,FALSE),"")</f>
        <v/>
      </c>
      <c r="F17523" s="172" t="str">
        <f>IFERROR(VLOOKUP(C17523,[1]MASTER!C:F,3,FALSE),"")</f>
        <v/>
      </c>
      <c r="G17523" s="175" t="str">
        <f>IFERROR(LOOKUP(C17523,[1]MASTER!C:C,[1]MASTER!B:B),"")</f>
        <v/>
      </c>
      <c r="H17523" s="176" t="str">
        <f>IFERROR(VLOOKUP(C17523,[1]MASTER!C:G,5,FALSE),"")</f>
        <v/>
      </c>
    </row>
    <row r="17524" spans="1:8" ht="15.75">
      <c r="A17524" s="109">
        <v>17553</v>
      </c>
      <c r="B17524" s="120"/>
      <c r="D17524" s="55" t="e">
        <f>VLOOKUP(C17524,#REF!,2,FALSE)</f>
        <v>#REF!</v>
      </c>
      <c r="E17524" s="172" t="str">
        <f>IFERROR(VLOOKUP(C17524,[1]MASTER!C:F,4,FALSE),"")</f>
        <v/>
      </c>
      <c r="F17524" s="172" t="str">
        <f>IFERROR(VLOOKUP(C17524,[1]MASTER!C:F,3,FALSE),"")</f>
        <v/>
      </c>
      <c r="G17524" s="175" t="str">
        <f>IFERROR(LOOKUP(C17524,[1]MASTER!C:C,[1]MASTER!B:B),"")</f>
        <v/>
      </c>
      <c r="H17524" s="176" t="str">
        <f>IFERROR(VLOOKUP(C17524,[1]MASTER!C:G,5,FALSE),"")</f>
        <v/>
      </c>
    </row>
    <row r="17525" spans="1:8" ht="15.75">
      <c r="A17525" s="52">
        <v>17554</v>
      </c>
      <c r="B17525" s="233"/>
      <c r="D17525" s="55" t="e">
        <f>VLOOKUP(C17525,#REF!,2,FALSE)</f>
        <v>#REF!</v>
      </c>
      <c r="E17525" s="172" t="str">
        <f>IFERROR(VLOOKUP(C17525,[1]MASTER!C:F,4,FALSE),"")</f>
        <v/>
      </c>
      <c r="F17525" s="172" t="str">
        <f>IFERROR(VLOOKUP(C17525,[1]MASTER!C:F,3,FALSE),"")</f>
        <v/>
      </c>
      <c r="G17525" s="175" t="str">
        <f>IFERROR(LOOKUP(C17525,[1]MASTER!C:C,[1]MASTER!B:B),"")</f>
        <v/>
      </c>
      <c r="H17525" s="176" t="str">
        <f>IFERROR(VLOOKUP(C17525,[1]MASTER!C:G,5,FALSE),"")</f>
        <v/>
      </c>
    </row>
    <row r="17526" spans="1:8" ht="15.75">
      <c r="A17526" s="109">
        <v>17555</v>
      </c>
      <c r="B17526" s="120"/>
      <c r="D17526" s="55" t="e">
        <f>VLOOKUP(C17526,#REF!,2,FALSE)</f>
        <v>#REF!</v>
      </c>
      <c r="E17526" s="172" t="str">
        <f>IFERROR(VLOOKUP(C17526,[1]MASTER!C:F,4,FALSE),"")</f>
        <v/>
      </c>
      <c r="F17526" s="172" t="str">
        <f>IFERROR(VLOOKUP(C17526,[1]MASTER!C:F,3,FALSE),"")</f>
        <v/>
      </c>
      <c r="G17526" s="175" t="str">
        <f>IFERROR(LOOKUP(C17526,[1]MASTER!C:C,[1]MASTER!B:B),"")</f>
        <v/>
      </c>
      <c r="H17526" s="176" t="str">
        <f>IFERROR(VLOOKUP(C17526,[1]MASTER!C:G,5,FALSE),"")</f>
        <v/>
      </c>
    </row>
    <row r="17527" spans="1:8" ht="15.75">
      <c r="A17527" s="52">
        <v>17556</v>
      </c>
      <c r="B17527" s="233"/>
      <c r="D17527" s="55" t="e">
        <f>VLOOKUP(C17527,#REF!,2,FALSE)</f>
        <v>#REF!</v>
      </c>
      <c r="E17527" s="172" t="str">
        <f>IFERROR(VLOOKUP(C17527,[1]MASTER!C:F,4,FALSE),"")</f>
        <v/>
      </c>
      <c r="F17527" s="172" t="str">
        <f>IFERROR(VLOOKUP(C17527,[1]MASTER!C:F,3,FALSE),"")</f>
        <v/>
      </c>
      <c r="G17527" s="175" t="str">
        <f>IFERROR(LOOKUP(C17527,[1]MASTER!C:C,[1]MASTER!B:B),"")</f>
        <v/>
      </c>
      <c r="H17527" s="176" t="str">
        <f>IFERROR(VLOOKUP(C17527,[1]MASTER!C:G,5,FALSE),"")</f>
        <v/>
      </c>
    </row>
    <row r="17528" spans="1:8" ht="15.75">
      <c r="A17528" s="109">
        <v>17557</v>
      </c>
      <c r="B17528" s="120"/>
      <c r="D17528" s="55" t="e">
        <f>VLOOKUP(C17528,#REF!,2,FALSE)</f>
        <v>#REF!</v>
      </c>
      <c r="E17528" s="172" t="str">
        <f>IFERROR(VLOOKUP(C17528,[1]MASTER!C:F,4,FALSE),"")</f>
        <v/>
      </c>
      <c r="F17528" s="172" t="str">
        <f>IFERROR(VLOOKUP(C17528,[1]MASTER!C:F,3,FALSE),"")</f>
        <v/>
      </c>
      <c r="G17528" s="175" t="str">
        <f>IFERROR(LOOKUP(C17528,[1]MASTER!C:C,[1]MASTER!B:B),"")</f>
        <v/>
      </c>
      <c r="H17528" s="176" t="str">
        <f>IFERROR(VLOOKUP(C17528,[1]MASTER!C:G,5,FALSE),"")</f>
        <v/>
      </c>
    </row>
    <row r="17529" spans="1:8" ht="15.75">
      <c r="A17529" s="52">
        <v>17558</v>
      </c>
      <c r="B17529" s="233"/>
      <c r="D17529" s="55" t="e">
        <f>VLOOKUP(C17529,#REF!,2,FALSE)</f>
        <v>#REF!</v>
      </c>
      <c r="E17529" s="172" t="str">
        <f>IFERROR(VLOOKUP(C17529,[1]MASTER!C:F,4,FALSE),"")</f>
        <v/>
      </c>
      <c r="F17529" s="172" t="str">
        <f>IFERROR(VLOOKUP(C17529,[1]MASTER!C:F,3,FALSE),"")</f>
        <v/>
      </c>
      <c r="G17529" s="175" t="str">
        <f>IFERROR(LOOKUP(C17529,[1]MASTER!C:C,[1]MASTER!B:B),"")</f>
        <v/>
      </c>
      <c r="H17529" s="176" t="str">
        <f>IFERROR(VLOOKUP(C17529,[1]MASTER!C:G,5,FALSE),"")</f>
        <v/>
      </c>
    </row>
    <row r="17530" spans="1:8" ht="15.75">
      <c r="A17530" s="109">
        <v>17559</v>
      </c>
      <c r="B17530" s="120"/>
      <c r="D17530" s="55" t="e">
        <f>VLOOKUP(C17530,#REF!,2,FALSE)</f>
        <v>#REF!</v>
      </c>
      <c r="E17530" s="172" t="str">
        <f>IFERROR(VLOOKUP(C17530,[1]MASTER!C:F,4,FALSE),"")</f>
        <v/>
      </c>
      <c r="F17530" s="172" t="str">
        <f>IFERROR(VLOOKUP(C17530,[1]MASTER!C:F,3,FALSE),"")</f>
        <v/>
      </c>
      <c r="G17530" s="175" t="str">
        <f>IFERROR(LOOKUP(C17530,[1]MASTER!C:C,[1]MASTER!B:B),"")</f>
        <v/>
      </c>
      <c r="H17530" s="176" t="str">
        <f>IFERROR(VLOOKUP(C17530,[1]MASTER!C:G,5,FALSE),"")</f>
        <v/>
      </c>
    </row>
    <row r="17531" spans="1:8" ht="15.75">
      <c r="A17531" s="52">
        <v>17560</v>
      </c>
      <c r="B17531" s="233"/>
      <c r="D17531" s="55" t="e">
        <f>VLOOKUP(C17531,#REF!,2,FALSE)</f>
        <v>#REF!</v>
      </c>
      <c r="E17531" s="172" t="str">
        <f>IFERROR(VLOOKUP(C17531,[1]MASTER!C:F,4,FALSE),"")</f>
        <v/>
      </c>
      <c r="F17531" s="172" t="str">
        <f>IFERROR(VLOOKUP(C17531,[1]MASTER!C:F,3,FALSE),"")</f>
        <v/>
      </c>
      <c r="G17531" s="175" t="str">
        <f>IFERROR(LOOKUP(C17531,[1]MASTER!C:C,[1]MASTER!B:B),"")</f>
        <v/>
      </c>
      <c r="H17531" s="176" t="str">
        <f>IFERROR(VLOOKUP(C17531,[1]MASTER!C:G,5,FALSE),"")</f>
        <v/>
      </c>
    </row>
    <row r="17532" spans="1:8" ht="15.75">
      <c r="A17532" s="109">
        <v>17561</v>
      </c>
      <c r="B17532" s="120"/>
      <c r="D17532" s="55" t="e">
        <f>VLOOKUP(C17532,#REF!,2,FALSE)</f>
        <v>#REF!</v>
      </c>
      <c r="E17532" s="172" t="str">
        <f>IFERROR(VLOOKUP(C17532,[1]MASTER!C:F,4,FALSE),"")</f>
        <v/>
      </c>
      <c r="F17532" s="172" t="str">
        <f>IFERROR(VLOOKUP(C17532,[1]MASTER!C:F,3,FALSE),"")</f>
        <v/>
      </c>
      <c r="G17532" s="175" t="str">
        <f>IFERROR(LOOKUP(C17532,[1]MASTER!C:C,[1]MASTER!B:B),"")</f>
        <v/>
      </c>
      <c r="H17532" s="176" t="str">
        <f>IFERROR(VLOOKUP(C17532,[1]MASTER!C:G,5,FALSE),"")</f>
        <v/>
      </c>
    </row>
    <row r="17533" spans="1:8" ht="15.75">
      <c r="A17533" s="52">
        <v>17562</v>
      </c>
      <c r="B17533" s="233"/>
      <c r="D17533" s="55" t="e">
        <f>VLOOKUP(C17533,#REF!,2,FALSE)</f>
        <v>#REF!</v>
      </c>
      <c r="E17533" s="172" t="str">
        <f>IFERROR(VLOOKUP(C17533,[1]MASTER!C:F,4,FALSE),"")</f>
        <v/>
      </c>
      <c r="F17533" s="172" t="str">
        <f>IFERROR(VLOOKUP(C17533,[1]MASTER!C:F,3,FALSE),"")</f>
        <v/>
      </c>
      <c r="G17533" s="175" t="str">
        <f>IFERROR(LOOKUP(C17533,[1]MASTER!C:C,[1]MASTER!B:B),"")</f>
        <v/>
      </c>
      <c r="H17533" s="176" t="str">
        <f>IFERROR(VLOOKUP(C17533,[1]MASTER!C:G,5,FALSE),"")</f>
        <v/>
      </c>
    </row>
    <row r="17534" spans="1:8" ht="15.75">
      <c r="A17534" s="109">
        <v>17563</v>
      </c>
      <c r="B17534" s="120"/>
      <c r="D17534" s="55" t="e">
        <f>VLOOKUP(C17534,#REF!,2,FALSE)</f>
        <v>#REF!</v>
      </c>
      <c r="E17534" s="172" t="str">
        <f>IFERROR(VLOOKUP(C17534,[1]MASTER!C:F,4,FALSE),"")</f>
        <v/>
      </c>
      <c r="F17534" s="172" t="str">
        <f>IFERROR(VLOOKUP(C17534,[1]MASTER!C:F,3,FALSE),"")</f>
        <v/>
      </c>
      <c r="G17534" s="175" t="str">
        <f>IFERROR(LOOKUP(C17534,[1]MASTER!C:C,[1]MASTER!B:B),"")</f>
        <v/>
      </c>
      <c r="H17534" s="176" t="str">
        <f>IFERROR(VLOOKUP(C17534,[1]MASTER!C:G,5,FALSE),"")</f>
        <v/>
      </c>
    </row>
    <row r="17535" spans="1:8" ht="15.75">
      <c r="A17535" s="52">
        <v>17564</v>
      </c>
      <c r="B17535" s="233"/>
      <c r="D17535" s="55" t="e">
        <f>VLOOKUP(C17535,#REF!,2,FALSE)</f>
        <v>#REF!</v>
      </c>
      <c r="E17535" s="172" t="str">
        <f>IFERROR(VLOOKUP(C17535,[1]MASTER!C:F,4,FALSE),"")</f>
        <v/>
      </c>
      <c r="F17535" s="172" t="str">
        <f>IFERROR(VLOOKUP(C17535,[1]MASTER!C:F,3,FALSE),"")</f>
        <v/>
      </c>
      <c r="G17535" s="175" t="str">
        <f>IFERROR(LOOKUP(C17535,[1]MASTER!C:C,[1]MASTER!B:B),"")</f>
        <v/>
      </c>
      <c r="H17535" s="176" t="str">
        <f>IFERROR(VLOOKUP(C17535,[1]MASTER!C:G,5,FALSE),"")</f>
        <v/>
      </c>
    </row>
    <row r="17536" spans="1:8" ht="15.75">
      <c r="A17536" s="109">
        <v>17565</v>
      </c>
      <c r="B17536" s="120"/>
      <c r="D17536" s="55" t="e">
        <f>VLOOKUP(C17536,#REF!,2,FALSE)</f>
        <v>#REF!</v>
      </c>
      <c r="E17536" s="172" t="str">
        <f>IFERROR(VLOOKUP(C17536,[1]MASTER!C:F,4,FALSE),"")</f>
        <v/>
      </c>
      <c r="F17536" s="172" t="str">
        <f>IFERROR(VLOOKUP(C17536,[1]MASTER!C:F,3,FALSE),"")</f>
        <v/>
      </c>
      <c r="G17536" s="175" t="str">
        <f>IFERROR(LOOKUP(C17536,[1]MASTER!C:C,[1]MASTER!B:B),"")</f>
        <v/>
      </c>
      <c r="H17536" s="176" t="str">
        <f>IFERROR(VLOOKUP(C17536,[1]MASTER!C:G,5,FALSE),"")</f>
        <v/>
      </c>
    </row>
    <row r="17537" spans="1:8" ht="15.75">
      <c r="A17537" s="52">
        <v>17566</v>
      </c>
      <c r="B17537" s="233"/>
      <c r="D17537" s="55" t="e">
        <f>VLOOKUP(C17537,#REF!,2,FALSE)</f>
        <v>#REF!</v>
      </c>
      <c r="E17537" s="172" t="str">
        <f>IFERROR(VLOOKUP(C17537,[1]MASTER!C:F,4,FALSE),"")</f>
        <v/>
      </c>
      <c r="F17537" s="172" t="str">
        <f>IFERROR(VLOOKUP(C17537,[1]MASTER!C:F,3,FALSE),"")</f>
        <v/>
      </c>
      <c r="G17537" s="175" t="str">
        <f>IFERROR(LOOKUP(C17537,[1]MASTER!C:C,[1]MASTER!B:B),"")</f>
        <v/>
      </c>
      <c r="H17537" s="176" t="str">
        <f>IFERROR(VLOOKUP(C17537,[1]MASTER!C:G,5,FALSE),"")</f>
        <v/>
      </c>
    </row>
    <row r="17538" spans="1:8" ht="15.75">
      <c r="A17538" s="109">
        <v>17567</v>
      </c>
      <c r="B17538" s="120"/>
      <c r="D17538" s="55" t="e">
        <f>VLOOKUP(C17538,#REF!,2,FALSE)</f>
        <v>#REF!</v>
      </c>
      <c r="E17538" s="172" t="str">
        <f>IFERROR(VLOOKUP(C17538,[1]MASTER!C:F,4,FALSE),"")</f>
        <v/>
      </c>
      <c r="F17538" s="172" t="str">
        <f>IFERROR(VLOOKUP(C17538,[1]MASTER!C:F,3,FALSE),"")</f>
        <v/>
      </c>
      <c r="G17538" s="175" t="str">
        <f>IFERROR(LOOKUP(C17538,[1]MASTER!C:C,[1]MASTER!B:B),"")</f>
        <v/>
      </c>
      <c r="H17538" s="176" t="str">
        <f>IFERROR(VLOOKUP(C17538,[1]MASTER!C:G,5,FALSE),"")</f>
        <v/>
      </c>
    </row>
    <row r="17539" spans="1:8" ht="15.75">
      <c r="A17539" s="52">
        <v>17568</v>
      </c>
      <c r="B17539" s="233"/>
      <c r="D17539" s="55" t="e">
        <f>VLOOKUP(C17539,#REF!,2,FALSE)</f>
        <v>#REF!</v>
      </c>
      <c r="E17539" s="172" t="str">
        <f>IFERROR(VLOOKUP(C17539,[1]MASTER!C:F,4,FALSE),"")</f>
        <v/>
      </c>
      <c r="F17539" s="172" t="str">
        <f>IFERROR(VLOOKUP(C17539,[1]MASTER!C:F,3,FALSE),"")</f>
        <v/>
      </c>
      <c r="G17539" s="175" t="str">
        <f>IFERROR(LOOKUP(C17539,[1]MASTER!C:C,[1]MASTER!B:B),"")</f>
        <v/>
      </c>
      <c r="H17539" s="176" t="str">
        <f>IFERROR(VLOOKUP(C17539,[1]MASTER!C:G,5,FALSE),"")</f>
        <v/>
      </c>
    </row>
    <row r="17540" spans="1:8" ht="15.75">
      <c r="A17540" s="109">
        <v>17569</v>
      </c>
      <c r="B17540" s="120"/>
      <c r="D17540" s="55" t="e">
        <f>VLOOKUP(C17540,#REF!,2,FALSE)</f>
        <v>#REF!</v>
      </c>
      <c r="E17540" s="172" t="str">
        <f>IFERROR(VLOOKUP(C17540,[1]MASTER!C:F,4,FALSE),"")</f>
        <v/>
      </c>
      <c r="F17540" s="172" t="str">
        <f>IFERROR(VLOOKUP(C17540,[1]MASTER!C:F,3,FALSE),"")</f>
        <v/>
      </c>
      <c r="G17540" s="175" t="str">
        <f>IFERROR(LOOKUP(C17540,[1]MASTER!C:C,[1]MASTER!B:B),"")</f>
        <v/>
      </c>
      <c r="H17540" s="176" t="str">
        <f>IFERROR(VLOOKUP(C17540,[1]MASTER!C:G,5,FALSE),"")</f>
        <v/>
      </c>
    </row>
    <row r="17541" spans="1:8" ht="15.75">
      <c r="A17541" s="52">
        <v>17570</v>
      </c>
      <c r="B17541" s="233"/>
      <c r="D17541" s="55" t="e">
        <f>VLOOKUP(C17541,#REF!,2,FALSE)</f>
        <v>#REF!</v>
      </c>
      <c r="E17541" s="172" t="str">
        <f>IFERROR(VLOOKUP(C17541,[1]MASTER!C:F,4,FALSE),"")</f>
        <v/>
      </c>
      <c r="F17541" s="172" t="str">
        <f>IFERROR(VLOOKUP(C17541,[1]MASTER!C:F,3,FALSE),"")</f>
        <v/>
      </c>
      <c r="G17541" s="175" t="str">
        <f>IFERROR(LOOKUP(C17541,[1]MASTER!C:C,[1]MASTER!B:B),"")</f>
        <v/>
      </c>
      <c r="H17541" s="176" t="str">
        <f>IFERROR(VLOOKUP(C17541,[1]MASTER!C:G,5,FALSE),"")</f>
        <v/>
      </c>
    </row>
    <row r="17542" spans="1:8" ht="15.75">
      <c r="A17542" s="109">
        <v>17571</v>
      </c>
      <c r="B17542" s="120"/>
      <c r="D17542" s="55" t="e">
        <f>VLOOKUP(C17542,#REF!,2,FALSE)</f>
        <v>#REF!</v>
      </c>
      <c r="E17542" s="172" t="str">
        <f>IFERROR(VLOOKUP(C17542,[1]MASTER!C:F,4,FALSE),"")</f>
        <v/>
      </c>
      <c r="F17542" s="172" t="str">
        <f>IFERROR(VLOOKUP(C17542,[1]MASTER!C:F,3,FALSE),"")</f>
        <v/>
      </c>
      <c r="G17542" s="175" t="str">
        <f>IFERROR(LOOKUP(C17542,[1]MASTER!C:C,[1]MASTER!B:B),"")</f>
        <v/>
      </c>
      <c r="H17542" s="176" t="str">
        <f>IFERROR(VLOOKUP(C17542,[1]MASTER!C:G,5,FALSE),"")</f>
        <v/>
      </c>
    </row>
    <row r="17543" spans="1:8" ht="15.75">
      <c r="A17543" s="52">
        <v>17572</v>
      </c>
      <c r="B17543" s="233"/>
      <c r="D17543" s="55" t="e">
        <f>VLOOKUP(C17543,#REF!,2,FALSE)</f>
        <v>#REF!</v>
      </c>
      <c r="E17543" s="172" t="str">
        <f>IFERROR(VLOOKUP(C17543,[1]MASTER!C:F,4,FALSE),"")</f>
        <v/>
      </c>
      <c r="F17543" s="172" t="str">
        <f>IFERROR(VLOOKUP(C17543,[1]MASTER!C:F,3,FALSE),"")</f>
        <v/>
      </c>
      <c r="G17543" s="175" t="str">
        <f>IFERROR(LOOKUP(C17543,[1]MASTER!C:C,[1]MASTER!B:B),"")</f>
        <v/>
      </c>
      <c r="H17543" s="176" t="str">
        <f>IFERROR(VLOOKUP(C17543,[1]MASTER!C:G,5,FALSE),"")</f>
        <v/>
      </c>
    </row>
    <row r="17544" spans="1:8" ht="15.75">
      <c r="A17544" s="109">
        <v>17573</v>
      </c>
      <c r="B17544" s="120"/>
      <c r="D17544" s="55" t="e">
        <f>VLOOKUP(C17544,#REF!,2,FALSE)</f>
        <v>#REF!</v>
      </c>
      <c r="E17544" s="172" t="str">
        <f>IFERROR(VLOOKUP(C17544,[1]MASTER!C:F,4,FALSE),"")</f>
        <v/>
      </c>
      <c r="F17544" s="172" t="str">
        <f>IFERROR(VLOOKUP(C17544,[1]MASTER!C:F,3,FALSE),"")</f>
        <v/>
      </c>
      <c r="G17544" s="175" t="str">
        <f>IFERROR(LOOKUP(C17544,[1]MASTER!C:C,[1]MASTER!B:B),"")</f>
        <v/>
      </c>
      <c r="H17544" s="176" t="str">
        <f>IFERROR(VLOOKUP(C17544,[1]MASTER!C:G,5,FALSE),"")</f>
        <v/>
      </c>
    </row>
    <row r="17545" spans="1:8" ht="15.75">
      <c r="A17545" s="52">
        <v>17574</v>
      </c>
      <c r="B17545" s="233"/>
      <c r="D17545" s="55" t="e">
        <f>VLOOKUP(C17545,#REF!,2,FALSE)</f>
        <v>#REF!</v>
      </c>
      <c r="E17545" s="172" t="str">
        <f>IFERROR(VLOOKUP(C17545,[1]MASTER!C:F,4,FALSE),"")</f>
        <v/>
      </c>
      <c r="F17545" s="172" t="str">
        <f>IFERROR(VLOOKUP(C17545,[1]MASTER!C:F,3,FALSE),"")</f>
        <v/>
      </c>
      <c r="G17545" s="175" t="str">
        <f>IFERROR(LOOKUP(C17545,[1]MASTER!C:C,[1]MASTER!B:B),"")</f>
        <v/>
      </c>
      <c r="H17545" s="176" t="str">
        <f>IFERROR(VLOOKUP(C17545,[1]MASTER!C:G,5,FALSE),"")</f>
        <v/>
      </c>
    </row>
    <row r="17546" spans="1:8" ht="15.75">
      <c r="A17546" s="109">
        <v>17575</v>
      </c>
      <c r="B17546" s="120"/>
      <c r="D17546" s="55" t="e">
        <f>VLOOKUP(C17546,#REF!,2,FALSE)</f>
        <v>#REF!</v>
      </c>
      <c r="E17546" s="172" t="str">
        <f>IFERROR(VLOOKUP(C17546,[1]MASTER!C:F,4,FALSE),"")</f>
        <v/>
      </c>
      <c r="F17546" s="172" t="str">
        <f>IFERROR(VLOOKUP(C17546,[1]MASTER!C:F,3,FALSE),"")</f>
        <v/>
      </c>
      <c r="G17546" s="175" t="str">
        <f>IFERROR(LOOKUP(C17546,[1]MASTER!C:C,[1]MASTER!B:B),"")</f>
        <v/>
      </c>
      <c r="H17546" s="176" t="str">
        <f>IFERROR(VLOOKUP(C17546,[1]MASTER!C:G,5,FALSE),"")</f>
        <v/>
      </c>
    </row>
    <row r="17547" spans="1:8" ht="15.75">
      <c r="A17547" s="52">
        <v>17576</v>
      </c>
      <c r="B17547" s="233"/>
      <c r="D17547" s="55" t="e">
        <f>VLOOKUP(C17547,#REF!,2,FALSE)</f>
        <v>#REF!</v>
      </c>
      <c r="E17547" s="172" t="str">
        <f>IFERROR(VLOOKUP(C17547,[1]MASTER!C:F,4,FALSE),"")</f>
        <v/>
      </c>
      <c r="F17547" s="172" t="str">
        <f>IFERROR(VLOOKUP(C17547,[1]MASTER!C:F,3,FALSE),"")</f>
        <v/>
      </c>
      <c r="G17547" s="175" t="str">
        <f>IFERROR(LOOKUP(C17547,[1]MASTER!C:C,[1]MASTER!B:B),"")</f>
        <v/>
      </c>
      <c r="H17547" s="176" t="str">
        <f>IFERROR(VLOOKUP(C17547,[1]MASTER!C:G,5,FALSE),"")</f>
        <v/>
      </c>
    </row>
    <row r="17548" spans="1:8" ht="15.75">
      <c r="A17548" s="109">
        <v>17577</v>
      </c>
      <c r="B17548" s="120"/>
      <c r="D17548" s="55" t="e">
        <f>VLOOKUP(C17548,#REF!,2,FALSE)</f>
        <v>#REF!</v>
      </c>
      <c r="E17548" s="172" t="str">
        <f>IFERROR(VLOOKUP(C17548,[1]MASTER!C:F,4,FALSE),"")</f>
        <v/>
      </c>
      <c r="F17548" s="172" t="str">
        <f>IFERROR(VLOOKUP(C17548,[1]MASTER!C:F,3,FALSE),"")</f>
        <v/>
      </c>
      <c r="G17548" s="175" t="str">
        <f>IFERROR(LOOKUP(C17548,[1]MASTER!C:C,[1]MASTER!B:B),"")</f>
        <v/>
      </c>
      <c r="H17548" s="176" t="str">
        <f>IFERROR(VLOOKUP(C17548,[1]MASTER!C:G,5,FALSE),"")</f>
        <v/>
      </c>
    </row>
    <row r="17549" spans="1:8" ht="15.75">
      <c r="A17549" s="52">
        <v>17578</v>
      </c>
      <c r="B17549" s="233"/>
      <c r="D17549" s="55" t="e">
        <f>VLOOKUP(C17549,#REF!,2,FALSE)</f>
        <v>#REF!</v>
      </c>
      <c r="E17549" s="172" t="str">
        <f>IFERROR(VLOOKUP(C17549,[1]MASTER!C:F,4,FALSE),"")</f>
        <v/>
      </c>
      <c r="F17549" s="172" t="str">
        <f>IFERROR(VLOOKUP(C17549,[1]MASTER!C:F,3,FALSE),"")</f>
        <v/>
      </c>
      <c r="G17549" s="175" t="str">
        <f>IFERROR(LOOKUP(C17549,[1]MASTER!C:C,[1]MASTER!B:B),"")</f>
        <v/>
      </c>
      <c r="H17549" s="176" t="str">
        <f>IFERROR(VLOOKUP(C17549,[1]MASTER!C:G,5,FALSE),"")</f>
        <v/>
      </c>
    </row>
    <row r="17550" spans="1:8" ht="15.75">
      <c r="A17550" s="109">
        <v>17579</v>
      </c>
      <c r="B17550" s="120"/>
      <c r="D17550" s="55" t="e">
        <f>VLOOKUP(C17550,#REF!,2,FALSE)</f>
        <v>#REF!</v>
      </c>
      <c r="E17550" s="172" t="str">
        <f>IFERROR(VLOOKUP(C17550,[1]MASTER!C:F,4,FALSE),"")</f>
        <v/>
      </c>
      <c r="F17550" s="172" t="str">
        <f>IFERROR(VLOOKUP(C17550,[1]MASTER!C:F,3,FALSE),"")</f>
        <v/>
      </c>
      <c r="G17550" s="175" t="str">
        <f>IFERROR(LOOKUP(C17550,[1]MASTER!C:C,[1]MASTER!B:B),"")</f>
        <v/>
      </c>
      <c r="H17550" s="176" t="str">
        <f>IFERROR(VLOOKUP(C17550,[1]MASTER!C:G,5,FALSE),"")</f>
        <v/>
      </c>
    </row>
    <row r="17551" spans="1:8" ht="15.75">
      <c r="A17551" s="52">
        <v>17580</v>
      </c>
      <c r="B17551" s="233"/>
      <c r="D17551" s="55" t="e">
        <f>VLOOKUP(C17551,#REF!,2,FALSE)</f>
        <v>#REF!</v>
      </c>
      <c r="E17551" s="172" t="str">
        <f>IFERROR(VLOOKUP(C17551,[1]MASTER!C:F,4,FALSE),"")</f>
        <v/>
      </c>
      <c r="F17551" s="172" t="str">
        <f>IFERROR(VLOOKUP(C17551,[1]MASTER!C:F,3,FALSE),"")</f>
        <v/>
      </c>
      <c r="G17551" s="175" t="str">
        <f>IFERROR(LOOKUP(C17551,[1]MASTER!C:C,[1]MASTER!B:B),"")</f>
        <v/>
      </c>
      <c r="H17551" s="176" t="str">
        <f>IFERROR(VLOOKUP(C17551,[1]MASTER!C:G,5,FALSE),"")</f>
        <v/>
      </c>
    </row>
    <row r="17552" spans="1:8" ht="15.75">
      <c r="A17552" s="109">
        <v>17581</v>
      </c>
      <c r="B17552" s="120"/>
      <c r="D17552" s="55" t="e">
        <f>VLOOKUP(C17552,#REF!,2,FALSE)</f>
        <v>#REF!</v>
      </c>
      <c r="E17552" s="172" t="str">
        <f>IFERROR(VLOOKUP(C17552,[1]MASTER!C:F,4,FALSE),"")</f>
        <v/>
      </c>
      <c r="F17552" s="172" t="str">
        <f>IFERROR(VLOOKUP(C17552,[1]MASTER!C:F,3,FALSE),"")</f>
        <v/>
      </c>
      <c r="G17552" s="175" t="str">
        <f>IFERROR(LOOKUP(C17552,[1]MASTER!C:C,[1]MASTER!B:B),"")</f>
        <v/>
      </c>
      <c r="H17552" s="176" t="str">
        <f>IFERROR(VLOOKUP(C17552,[1]MASTER!C:G,5,FALSE),"")</f>
        <v/>
      </c>
    </row>
    <row r="17553" spans="1:8" ht="15.75">
      <c r="A17553" s="52">
        <v>17582</v>
      </c>
      <c r="B17553" s="233"/>
      <c r="D17553" s="55" t="e">
        <f>VLOOKUP(C17553,#REF!,2,FALSE)</f>
        <v>#REF!</v>
      </c>
      <c r="E17553" s="172" t="str">
        <f>IFERROR(VLOOKUP(C17553,[1]MASTER!C:F,4,FALSE),"")</f>
        <v/>
      </c>
      <c r="F17553" s="172" t="str">
        <f>IFERROR(VLOOKUP(C17553,[1]MASTER!C:F,3,FALSE),"")</f>
        <v/>
      </c>
      <c r="G17553" s="175" t="str">
        <f>IFERROR(LOOKUP(C17553,[1]MASTER!C:C,[1]MASTER!B:B),"")</f>
        <v/>
      </c>
      <c r="H17553" s="176" t="str">
        <f>IFERROR(VLOOKUP(C17553,[1]MASTER!C:G,5,FALSE),"")</f>
        <v/>
      </c>
    </row>
    <row r="17554" spans="1:8" ht="15.75">
      <c r="A17554" s="109">
        <v>17583</v>
      </c>
      <c r="B17554" s="120"/>
      <c r="D17554" s="55" t="e">
        <f>VLOOKUP(C17554,#REF!,2,FALSE)</f>
        <v>#REF!</v>
      </c>
      <c r="E17554" s="172" t="str">
        <f>IFERROR(VLOOKUP(C17554,[1]MASTER!C:F,4,FALSE),"")</f>
        <v/>
      </c>
      <c r="F17554" s="172" t="str">
        <f>IFERROR(VLOOKUP(C17554,[1]MASTER!C:F,3,FALSE),"")</f>
        <v/>
      </c>
      <c r="G17554" s="175" t="str">
        <f>IFERROR(LOOKUP(C17554,[1]MASTER!C:C,[1]MASTER!B:B),"")</f>
        <v/>
      </c>
      <c r="H17554" s="176" t="str">
        <f>IFERROR(VLOOKUP(C17554,[1]MASTER!C:G,5,FALSE),"")</f>
        <v/>
      </c>
    </row>
    <row r="17555" spans="1:8" ht="15.75">
      <c r="A17555" s="52">
        <v>17584</v>
      </c>
      <c r="B17555" s="233"/>
      <c r="D17555" s="55" t="e">
        <f>VLOOKUP(C17555,#REF!,2,FALSE)</f>
        <v>#REF!</v>
      </c>
      <c r="E17555" s="172" t="str">
        <f>IFERROR(VLOOKUP(C17555,[1]MASTER!C:F,4,FALSE),"")</f>
        <v/>
      </c>
      <c r="F17555" s="172" t="str">
        <f>IFERROR(VLOOKUP(C17555,[1]MASTER!C:F,3,FALSE),"")</f>
        <v/>
      </c>
      <c r="G17555" s="175" t="str">
        <f>IFERROR(LOOKUP(C17555,[1]MASTER!C:C,[1]MASTER!B:B),"")</f>
        <v/>
      </c>
      <c r="H17555" s="176" t="str">
        <f>IFERROR(VLOOKUP(C17555,[1]MASTER!C:G,5,FALSE),"")</f>
        <v/>
      </c>
    </row>
    <row r="17556" spans="1:8" ht="15.75">
      <c r="A17556" s="109">
        <v>17585</v>
      </c>
      <c r="B17556" s="120"/>
      <c r="D17556" s="55" t="e">
        <f>VLOOKUP(C17556,#REF!,2,FALSE)</f>
        <v>#REF!</v>
      </c>
      <c r="E17556" s="172" t="str">
        <f>IFERROR(VLOOKUP(C17556,[1]MASTER!C:F,4,FALSE),"")</f>
        <v/>
      </c>
      <c r="F17556" s="172" t="str">
        <f>IFERROR(VLOOKUP(C17556,[1]MASTER!C:F,3,FALSE),"")</f>
        <v/>
      </c>
      <c r="G17556" s="175" t="str">
        <f>IFERROR(LOOKUP(C17556,[1]MASTER!C:C,[1]MASTER!B:B),"")</f>
        <v/>
      </c>
      <c r="H17556" s="176" t="str">
        <f>IFERROR(VLOOKUP(C17556,[1]MASTER!C:G,5,FALSE),"")</f>
        <v/>
      </c>
    </row>
    <row r="17557" spans="1:8" ht="15.75">
      <c r="A17557" s="52">
        <v>17586</v>
      </c>
      <c r="B17557" s="233"/>
      <c r="D17557" s="55" t="e">
        <f>VLOOKUP(C17557,#REF!,2,FALSE)</f>
        <v>#REF!</v>
      </c>
      <c r="E17557" s="172" t="str">
        <f>IFERROR(VLOOKUP(C17557,[1]MASTER!C:F,4,FALSE),"")</f>
        <v/>
      </c>
      <c r="F17557" s="172" t="str">
        <f>IFERROR(VLOOKUP(C17557,[1]MASTER!C:F,3,FALSE),"")</f>
        <v/>
      </c>
      <c r="G17557" s="175" t="str">
        <f>IFERROR(LOOKUP(C17557,[1]MASTER!C:C,[1]MASTER!B:B),"")</f>
        <v/>
      </c>
      <c r="H17557" s="176" t="str">
        <f>IFERROR(VLOOKUP(C17557,[1]MASTER!C:G,5,FALSE),"")</f>
        <v/>
      </c>
    </row>
    <row r="17558" spans="1:8" ht="15.75">
      <c r="A17558" s="109">
        <v>17587</v>
      </c>
      <c r="B17558" s="120"/>
      <c r="D17558" s="55" t="e">
        <f>VLOOKUP(C17558,#REF!,2,FALSE)</f>
        <v>#REF!</v>
      </c>
      <c r="E17558" s="172" t="str">
        <f>IFERROR(VLOOKUP(C17558,[1]MASTER!C:F,4,FALSE),"")</f>
        <v/>
      </c>
      <c r="F17558" s="172" t="str">
        <f>IFERROR(VLOOKUP(C17558,[1]MASTER!C:F,3,FALSE),"")</f>
        <v/>
      </c>
      <c r="G17558" s="175" t="str">
        <f>IFERROR(LOOKUP(C17558,[1]MASTER!C:C,[1]MASTER!B:B),"")</f>
        <v/>
      </c>
      <c r="H17558" s="176" t="str">
        <f>IFERROR(VLOOKUP(C17558,[1]MASTER!C:G,5,FALSE),"")</f>
        <v/>
      </c>
    </row>
    <row r="17559" spans="1:8" ht="15.75">
      <c r="A17559" s="52">
        <v>17588</v>
      </c>
      <c r="B17559" s="233"/>
      <c r="D17559" s="55" t="e">
        <f>VLOOKUP(C17559,#REF!,2,FALSE)</f>
        <v>#REF!</v>
      </c>
      <c r="E17559" s="172" t="str">
        <f>IFERROR(VLOOKUP(C17559,[1]MASTER!C:F,4,FALSE),"")</f>
        <v/>
      </c>
      <c r="F17559" s="172" t="str">
        <f>IFERROR(VLOOKUP(C17559,[1]MASTER!C:F,3,FALSE),"")</f>
        <v/>
      </c>
      <c r="G17559" s="175" t="str">
        <f>IFERROR(LOOKUP(C17559,[1]MASTER!C:C,[1]MASTER!B:B),"")</f>
        <v/>
      </c>
      <c r="H17559" s="176" t="str">
        <f>IFERROR(VLOOKUP(C17559,[1]MASTER!C:G,5,FALSE),"")</f>
        <v/>
      </c>
    </row>
    <row r="17560" spans="1:8" ht="15.75">
      <c r="A17560" s="109">
        <v>17589</v>
      </c>
      <c r="B17560" s="120"/>
      <c r="D17560" s="55" t="e">
        <f>VLOOKUP(C17560,#REF!,2,FALSE)</f>
        <v>#REF!</v>
      </c>
      <c r="E17560" s="172" t="str">
        <f>IFERROR(VLOOKUP(C17560,[1]MASTER!C:F,4,FALSE),"")</f>
        <v/>
      </c>
      <c r="F17560" s="172" t="str">
        <f>IFERROR(VLOOKUP(C17560,[1]MASTER!C:F,3,FALSE),"")</f>
        <v/>
      </c>
      <c r="G17560" s="175" t="str">
        <f>IFERROR(LOOKUP(C17560,[1]MASTER!C:C,[1]MASTER!B:B),"")</f>
        <v/>
      </c>
      <c r="H17560" s="176" t="str">
        <f>IFERROR(VLOOKUP(C17560,[1]MASTER!C:G,5,FALSE),"")</f>
        <v/>
      </c>
    </row>
    <row r="17561" spans="1:8" ht="15.75">
      <c r="A17561" s="52">
        <v>17590</v>
      </c>
      <c r="B17561" s="233"/>
      <c r="D17561" s="55" t="e">
        <f>VLOOKUP(C17561,#REF!,2,FALSE)</f>
        <v>#REF!</v>
      </c>
      <c r="E17561" s="172" t="str">
        <f>IFERROR(VLOOKUP(C17561,[1]MASTER!C:F,4,FALSE),"")</f>
        <v/>
      </c>
      <c r="F17561" s="172" t="str">
        <f>IFERROR(VLOOKUP(C17561,[1]MASTER!C:F,3,FALSE),"")</f>
        <v/>
      </c>
      <c r="G17561" s="175" t="str">
        <f>IFERROR(LOOKUP(C17561,[1]MASTER!C:C,[1]MASTER!B:B),"")</f>
        <v/>
      </c>
      <c r="H17561" s="176" t="str">
        <f>IFERROR(VLOOKUP(C17561,[1]MASTER!C:G,5,FALSE),"")</f>
        <v/>
      </c>
    </row>
    <row r="17562" spans="1:8" ht="15.75">
      <c r="A17562" s="109">
        <v>17591</v>
      </c>
      <c r="B17562" s="120"/>
      <c r="D17562" s="55" t="e">
        <f>VLOOKUP(C17562,#REF!,2,FALSE)</f>
        <v>#REF!</v>
      </c>
      <c r="E17562" s="172" t="str">
        <f>IFERROR(VLOOKUP(C17562,[1]MASTER!C:F,4,FALSE),"")</f>
        <v/>
      </c>
      <c r="F17562" s="172" t="str">
        <f>IFERROR(VLOOKUP(C17562,[1]MASTER!C:F,3,FALSE),"")</f>
        <v/>
      </c>
      <c r="G17562" s="175" t="str">
        <f>IFERROR(LOOKUP(C17562,[1]MASTER!C:C,[1]MASTER!B:B),"")</f>
        <v/>
      </c>
      <c r="H17562" s="176" t="str">
        <f>IFERROR(VLOOKUP(C17562,[1]MASTER!C:G,5,FALSE),"")</f>
        <v/>
      </c>
    </row>
    <row r="17563" spans="1:8" ht="15.75">
      <c r="A17563" s="52">
        <v>17592</v>
      </c>
      <c r="B17563" s="233"/>
      <c r="D17563" s="55" t="e">
        <f>VLOOKUP(C17563,#REF!,2,FALSE)</f>
        <v>#REF!</v>
      </c>
      <c r="E17563" s="172" t="str">
        <f>IFERROR(VLOOKUP(C17563,[1]MASTER!C:F,4,FALSE),"")</f>
        <v/>
      </c>
      <c r="F17563" s="172" t="str">
        <f>IFERROR(VLOOKUP(C17563,[1]MASTER!C:F,3,FALSE),"")</f>
        <v/>
      </c>
      <c r="G17563" s="175" t="str">
        <f>IFERROR(LOOKUP(C17563,[1]MASTER!C:C,[1]MASTER!B:B),"")</f>
        <v/>
      </c>
      <c r="H17563" s="176" t="str">
        <f>IFERROR(VLOOKUP(C17563,[1]MASTER!C:G,5,FALSE),"")</f>
        <v/>
      </c>
    </row>
    <row r="17564" spans="1:8" ht="15.75">
      <c r="A17564" s="109">
        <v>17593</v>
      </c>
      <c r="B17564" s="120"/>
      <c r="D17564" s="55" t="e">
        <f>VLOOKUP(C17564,#REF!,2,FALSE)</f>
        <v>#REF!</v>
      </c>
      <c r="E17564" s="172" t="str">
        <f>IFERROR(VLOOKUP(C17564,[1]MASTER!C:F,4,FALSE),"")</f>
        <v/>
      </c>
      <c r="F17564" s="172" t="str">
        <f>IFERROR(VLOOKUP(C17564,[1]MASTER!C:F,3,FALSE),"")</f>
        <v/>
      </c>
      <c r="G17564" s="175" t="str">
        <f>IFERROR(LOOKUP(C17564,[1]MASTER!C:C,[1]MASTER!B:B),"")</f>
        <v/>
      </c>
      <c r="H17564" s="176" t="str">
        <f>IFERROR(VLOOKUP(C17564,[1]MASTER!C:G,5,FALSE),"")</f>
        <v/>
      </c>
    </row>
    <row r="17565" spans="1:8" ht="15.75">
      <c r="A17565" s="52">
        <v>17594</v>
      </c>
      <c r="B17565" s="233"/>
      <c r="D17565" s="55" t="e">
        <f>VLOOKUP(C17565,#REF!,2,FALSE)</f>
        <v>#REF!</v>
      </c>
      <c r="E17565" s="172" t="str">
        <f>IFERROR(VLOOKUP(C17565,[1]MASTER!C:F,4,FALSE),"")</f>
        <v/>
      </c>
      <c r="F17565" s="172" t="str">
        <f>IFERROR(VLOOKUP(C17565,[1]MASTER!C:F,3,FALSE),"")</f>
        <v/>
      </c>
      <c r="G17565" s="175" t="str">
        <f>IFERROR(LOOKUP(C17565,[1]MASTER!C:C,[1]MASTER!B:B),"")</f>
        <v/>
      </c>
      <c r="H17565" s="176" t="str">
        <f>IFERROR(VLOOKUP(C17565,[1]MASTER!C:G,5,FALSE),"")</f>
        <v/>
      </c>
    </row>
    <row r="17566" spans="1:8" ht="15.75">
      <c r="A17566" s="109">
        <v>17595</v>
      </c>
      <c r="B17566" s="120"/>
      <c r="D17566" s="55" t="e">
        <f>VLOOKUP(C17566,#REF!,2,FALSE)</f>
        <v>#REF!</v>
      </c>
      <c r="E17566" s="172" t="str">
        <f>IFERROR(VLOOKUP(C17566,[1]MASTER!C:F,4,FALSE),"")</f>
        <v/>
      </c>
      <c r="F17566" s="172" t="str">
        <f>IFERROR(VLOOKUP(C17566,[1]MASTER!C:F,3,FALSE),"")</f>
        <v/>
      </c>
      <c r="G17566" s="175" t="str">
        <f>IFERROR(LOOKUP(C17566,[1]MASTER!C:C,[1]MASTER!B:B),"")</f>
        <v/>
      </c>
      <c r="H17566" s="176" t="str">
        <f>IFERROR(VLOOKUP(C17566,[1]MASTER!C:G,5,FALSE),"")</f>
        <v/>
      </c>
    </row>
    <row r="17567" spans="1:8" ht="15.75">
      <c r="A17567" s="52">
        <v>17596</v>
      </c>
      <c r="B17567" s="233"/>
      <c r="D17567" s="55" t="e">
        <f>VLOOKUP(C17567,#REF!,2,FALSE)</f>
        <v>#REF!</v>
      </c>
      <c r="E17567" s="172" t="str">
        <f>IFERROR(VLOOKUP(C17567,[1]MASTER!C:F,4,FALSE),"")</f>
        <v/>
      </c>
      <c r="F17567" s="172" t="str">
        <f>IFERROR(VLOOKUP(C17567,[1]MASTER!C:F,3,FALSE),"")</f>
        <v/>
      </c>
      <c r="G17567" s="175" t="str">
        <f>IFERROR(LOOKUP(C17567,[1]MASTER!C:C,[1]MASTER!B:B),"")</f>
        <v/>
      </c>
      <c r="H17567" s="176" t="str">
        <f>IFERROR(VLOOKUP(C17567,[1]MASTER!C:G,5,FALSE),"")</f>
        <v/>
      </c>
    </row>
    <row r="17568" spans="1:8" ht="15.75">
      <c r="A17568" s="109">
        <v>17597</v>
      </c>
      <c r="B17568" s="120"/>
      <c r="D17568" s="55" t="e">
        <f>VLOOKUP(C17568,#REF!,2,FALSE)</f>
        <v>#REF!</v>
      </c>
      <c r="E17568" s="172" t="str">
        <f>IFERROR(VLOOKUP(C17568,[1]MASTER!C:F,4,FALSE),"")</f>
        <v/>
      </c>
      <c r="F17568" s="172" t="str">
        <f>IFERROR(VLOOKUP(C17568,[1]MASTER!C:F,3,FALSE),"")</f>
        <v/>
      </c>
      <c r="G17568" s="175" t="str">
        <f>IFERROR(LOOKUP(C17568,[1]MASTER!C:C,[1]MASTER!B:B),"")</f>
        <v/>
      </c>
      <c r="H17568" s="176" t="str">
        <f>IFERROR(VLOOKUP(C17568,[1]MASTER!C:G,5,FALSE),"")</f>
        <v/>
      </c>
    </row>
    <row r="17569" spans="1:8" ht="15.75">
      <c r="A17569" s="52">
        <v>17598</v>
      </c>
      <c r="B17569" s="233"/>
      <c r="D17569" s="55" t="e">
        <f>VLOOKUP(C17569,#REF!,2,FALSE)</f>
        <v>#REF!</v>
      </c>
      <c r="E17569" s="172" t="str">
        <f>IFERROR(VLOOKUP(C17569,[1]MASTER!C:F,4,FALSE),"")</f>
        <v/>
      </c>
      <c r="F17569" s="172" t="str">
        <f>IFERROR(VLOOKUP(C17569,[1]MASTER!C:F,3,FALSE),"")</f>
        <v/>
      </c>
      <c r="G17569" s="175" t="str">
        <f>IFERROR(LOOKUP(C17569,[1]MASTER!C:C,[1]MASTER!B:B),"")</f>
        <v/>
      </c>
      <c r="H17569" s="176" t="str">
        <f>IFERROR(VLOOKUP(C17569,[1]MASTER!C:G,5,FALSE),"")</f>
        <v/>
      </c>
    </row>
    <row r="17570" spans="1:8" ht="15.75">
      <c r="A17570" s="109">
        <v>17599</v>
      </c>
      <c r="B17570" s="120"/>
      <c r="D17570" s="55" t="e">
        <f>VLOOKUP(C17570,#REF!,2,FALSE)</f>
        <v>#REF!</v>
      </c>
      <c r="E17570" s="172" t="str">
        <f>IFERROR(VLOOKUP(C17570,[1]MASTER!C:F,4,FALSE),"")</f>
        <v/>
      </c>
      <c r="F17570" s="172" t="str">
        <f>IFERROR(VLOOKUP(C17570,[1]MASTER!C:F,3,FALSE),"")</f>
        <v/>
      </c>
      <c r="G17570" s="175" t="str">
        <f>IFERROR(LOOKUP(C17570,[1]MASTER!C:C,[1]MASTER!B:B),"")</f>
        <v/>
      </c>
      <c r="H17570" s="176" t="str">
        <f>IFERROR(VLOOKUP(C17570,[1]MASTER!C:G,5,FALSE),"")</f>
        <v/>
      </c>
    </row>
    <row r="17571" spans="1:8" ht="15.75">
      <c r="A17571" s="52">
        <v>17600</v>
      </c>
      <c r="B17571" s="233"/>
      <c r="D17571" s="55" t="e">
        <f>VLOOKUP(C17571,#REF!,2,FALSE)</f>
        <v>#REF!</v>
      </c>
      <c r="E17571" s="172" t="str">
        <f>IFERROR(VLOOKUP(C17571,[1]MASTER!C:F,4,FALSE),"")</f>
        <v/>
      </c>
      <c r="F17571" s="172" t="str">
        <f>IFERROR(VLOOKUP(C17571,[1]MASTER!C:F,3,FALSE),"")</f>
        <v/>
      </c>
      <c r="G17571" s="175" t="str">
        <f>IFERROR(LOOKUP(C17571,[1]MASTER!C:C,[1]MASTER!B:B),"")</f>
        <v/>
      </c>
      <c r="H17571" s="176" t="str">
        <f>IFERROR(VLOOKUP(C17571,[1]MASTER!C:G,5,FALSE),"")</f>
        <v/>
      </c>
    </row>
    <row r="17572" spans="1:8" ht="15.75">
      <c r="A17572" s="109">
        <v>17601</v>
      </c>
      <c r="B17572" s="120"/>
      <c r="D17572" s="55" t="e">
        <f>VLOOKUP(C17572,#REF!,2,FALSE)</f>
        <v>#REF!</v>
      </c>
      <c r="E17572" s="172" t="str">
        <f>IFERROR(VLOOKUP(C17572,[1]MASTER!C:F,4,FALSE),"")</f>
        <v/>
      </c>
      <c r="F17572" s="172" t="str">
        <f>IFERROR(VLOOKUP(C17572,[1]MASTER!C:F,3,FALSE),"")</f>
        <v/>
      </c>
      <c r="G17572" s="175" t="str">
        <f>IFERROR(LOOKUP(C17572,[1]MASTER!C:C,[1]MASTER!B:B),"")</f>
        <v/>
      </c>
      <c r="H17572" s="176" t="str">
        <f>IFERROR(VLOOKUP(C17572,[1]MASTER!C:G,5,FALSE),"")</f>
        <v/>
      </c>
    </row>
    <row r="17573" spans="1:8" ht="15.75">
      <c r="A17573" s="52">
        <v>17602</v>
      </c>
      <c r="B17573" s="233"/>
      <c r="D17573" s="55" t="e">
        <f>VLOOKUP(C17573,#REF!,2,FALSE)</f>
        <v>#REF!</v>
      </c>
      <c r="E17573" s="172" t="str">
        <f>IFERROR(VLOOKUP(C17573,[1]MASTER!C:F,4,FALSE),"")</f>
        <v/>
      </c>
      <c r="F17573" s="172" t="str">
        <f>IFERROR(VLOOKUP(C17573,[1]MASTER!C:F,3,FALSE),"")</f>
        <v/>
      </c>
      <c r="G17573" s="175" t="str">
        <f>IFERROR(LOOKUP(C17573,[1]MASTER!C:C,[1]MASTER!B:B),"")</f>
        <v/>
      </c>
      <c r="H17573" s="176" t="str">
        <f>IFERROR(VLOOKUP(C17573,[1]MASTER!C:G,5,FALSE),"")</f>
        <v/>
      </c>
    </row>
    <row r="17574" spans="1:8" ht="15.75">
      <c r="A17574" s="109">
        <v>17603</v>
      </c>
      <c r="B17574" s="120"/>
      <c r="D17574" s="55" t="e">
        <f>VLOOKUP(C17574,#REF!,2,FALSE)</f>
        <v>#REF!</v>
      </c>
      <c r="E17574" s="172" t="str">
        <f>IFERROR(VLOOKUP(C17574,[1]MASTER!C:F,4,FALSE),"")</f>
        <v/>
      </c>
      <c r="F17574" s="172" t="str">
        <f>IFERROR(VLOOKUP(C17574,[1]MASTER!C:F,3,FALSE),"")</f>
        <v/>
      </c>
      <c r="G17574" s="175" t="str">
        <f>IFERROR(LOOKUP(C17574,[1]MASTER!C:C,[1]MASTER!B:B),"")</f>
        <v/>
      </c>
      <c r="H17574" s="176" t="str">
        <f>IFERROR(VLOOKUP(C17574,[1]MASTER!C:G,5,FALSE),"")</f>
        <v/>
      </c>
    </row>
    <row r="17575" spans="1:8" ht="15.75">
      <c r="A17575" s="52">
        <v>17604</v>
      </c>
      <c r="B17575" s="233"/>
      <c r="D17575" s="55" t="e">
        <f>VLOOKUP(C17575,#REF!,2,FALSE)</f>
        <v>#REF!</v>
      </c>
      <c r="E17575" s="172" t="str">
        <f>IFERROR(VLOOKUP(C17575,[1]MASTER!C:F,4,FALSE),"")</f>
        <v/>
      </c>
      <c r="F17575" s="172" t="str">
        <f>IFERROR(VLOOKUP(C17575,[1]MASTER!C:F,3,FALSE),"")</f>
        <v/>
      </c>
      <c r="G17575" s="175" t="str">
        <f>IFERROR(LOOKUP(C17575,[1]MASTER!C:C,[1]MASTER!B:B),"")</f>
        <v/>
      </c>
      <c r="H17575" s="176" t="str">
        <f>IFERROR(VLOOKUP(C17575,[1]MASTER!C:G,5,FALSE),"")</f>
        <v/>
      </c>
    </row>
    <row r="17576" spans="1:8" ht="15.75">
      <c r="A17576" s="109">
        <v>17605</v>
      </c>
      <c r="B17576" s="120"/>
      <c r="D17576" s="55" t="e">
        <f>VLOOKUP(C17576,#REF!,2,FALSE)</f>
        <v>#REF!</v>
      </c>
      <c r="E17576" s="172" t="str">
        <f>IFERROR(VLOOKUP(C17576,[1]MASTER!C:F,4,FALSE),"")</f>
        <v/>
      </c>
      <c r="F17576" s="172" t="str">
        <f>IFERROR(VLOOKUP(C17576,[1]MASTER!C:F,3,FALSE),"")</f>
        <v/>
      </c>
      <c r="G17576" s="175" t="str">
        <f>IFERROR(LOOKUP(C17576,[1]MASTER!C:C,[1]MASTER!B:B),"")</f>
        <v/>
      </c>
      <c r="H17576" s="176" t="str">
        <f>IFERROR(VLOOKUP(C17576,[1]MASTER!C:G,5,FALSE),"")</f>
        <v/>
      </c>
    </row>
    <row r="17577" spans="1:8" ht="15.75">
      <c r="A17577" s="52">
        <v>17606</v>
      </c>
      <c r="B17577" s="233"/>
      <c r="D17577" s="55" t="e">
        <f>VLOOKUP(C17577,#REF!,2,FALSE)</f>
        <v>#REF!</v>
      </c>
      <c r="E17577" s="172" t="str">
        <f>IFERROR(VLOOKUP(C17577,[1]MASTER!C:F,4,FALSE),"")</f>
        <v/>
      </c>
      <c r="F17577" s="172" t="str">
        <f>IFERROR(VLOOKUP(C17577,[1]MASTER!C:F,3,FALSE),"")</f>
        <v/>
      </c>
      <c r="G17577" s="175" t="str">
        <f>IFERROR(LOOKUP(C17577,[1]MASTER!C:C,[1]MASTER!B:B),"")</f>
        <v/>
      </c>
      <c r="H17577" s="176" t="str">
        <f>IFERROR(VLOOKUP(C17577,[1]MASTER!C:G,5,FALSE),"")</f>
        <v/>
      </c>
    </row>
    <row r="17578" spans="1:8" ht="15.75">
      <c r="A17578" s="109">
        <v>17607</v>
      </c>
      <c r="B17578" s="120"/>
      <c r="D17578" s="55" t="e">
        <f>VLOOKUP(C17578,#REF!,2,FALSE)</f>
        <v>#REF!</v>
      </c>
      <c r="E17578" s="172" t="str">
        <f>IFERROR(VLOOKUP(C17578,[1]MASTER!C:F,4,FALSE),"")</f>
        <v/>
      </c>
      <c r="F17578" s="172" t="str">
        <f>IFERROR(VLOOKUP(C17578,[1]MASTER!C:F,3,FALSE),"")</f>
        <v/>
      </c>
      <c r="G17578" s="175" t="str">
        <f>IFERROR(LOOKUP(C17578,[1]MASTER!C:C,[1]MASTER!B:B),"")</f>
        <v/>
      </c>
      <c r="H17578" s="176" t="str">
        <f>IFERROR(VLOOKUP(C17578,[1]MASTER!C:G,5,FALSE),"")</f>
        <v/>
      </c>
    </row>
    <row r="17579" spans="1:8" ht="15.75">
      <c r="A17579" s="52">
        <v>17608</v>
      </c>
      <c r="B17579" s="233"/>
      <c r="D17579" s="55" t="e">
        <f>VLOOKUP(C17579,#REF!,2,FALSE)</f>
        <v>#REF!</v>
      </c>
      <c r="E17579" s="172" t="str">
        <f>IFERROR(VLOOKUP(C17579,[1]MASTER!C:F,4,FALSE),"")</f>
        <v/>
      </c>
      <c r="F17579" s="172" t="str">
        <f>IFERROR(VLOOKUP(C17579,[1]MASTER!C:F,3,FALSE),"")</f>
        <v/>
      </c>
      <c r="G17579" s="175" t="str">
        <f>IFERROR(LOOKUP(C17579,[1]MASTER!C:C,[1]MASTER!B:B),"")</f>
        <v/>
      </c>
      <c r="H17579" s="176" t="str">
        <f>IFERROR(VLOOKUP(C17579,[1]MASTER!C:G,5,FALSE),"")</f>
        <v/>
      </c>
    </row>
    <row r="17580" spans="1:8" ht="15.75">
      <c r="A17580" s="109">
        <v>17609</v>
      </c>
      <c r="B17580" s="120"/>
      <c r="D17580" s="55" t="e">
        <f>VLOOKUP(C17580,#REF!,2,FALSE)</f>
        <v>#REF!</v>
      </c>
      <c r="E17580" s="172" t="str">
        <f>IFERROR(VLOOKUP(C17580,[1]MASTER!C:F,4,FALSE),"")</f>
        <v/>
      </c>
      <c r="F17580" s="172" t="str">
        <f>IFERROR(VLOOKUP(C17580,[1]MASTER!C:F,3,FALSE),"")</f>
        <v/>
      </c>
      <c r="G17580" s="175" t="str">
        <f>IFERROR(LOOKUP(C17580,[1]MASTER!C:C,[1]MASTER!B:B),"")</f>
        <v/>
      </c>
      <c r="H17580" s="176" t="str">
        <f>IFERROR(VLOOKUP(C17580,[1]MASTER!C:G,5,FALSE),"")</f>
        <v/>
      </c>
    </row>
    <row r="17581" spans="1:8" ht="15.75">
      <c r="A17581" s="52">
        <v>17610</v>
      </c>
      <c r="B17581" s="233"/>
      <c r="D17581" s="55" t="e">
        <f>VLOOKUP(C17581,#REF!,2,FALSE)</f>
        <v>#REF!</v>
      </c>
      <c r="E17581" s="172" t="str">
        <f>IFERROR(VLOOKUP(C17581,[1]MASTER!C:F,4,FALSE),"")</f>
        <v/>
      </c>
      <c r="F17581" s="172" t="str">
        <f>IFERROR(VLOOKUP(C17581,[1]MASTER!C:F,3,FALSE),"")</f>
        <v/>
      </c>
      <c r="G17581" s="175" t="str">
        <f>IFERROR(LOOKUP(C17581,[1]MASTER!C:C,[1]MASTER!B:B),"")</f>
        <v/>
      </c>
      <c r="H17581" s="176" t="str">
        <f>IFERROR(VLOOKUP(C17581,[1]MASTER!C:G,5,FALSE),"")</f>
        <v/>
      </c>
    </row>
    <row r="17582" spans="1:8" ht="15.75">
      <c r="A17582" s="109">
        <v>17611</v>
      </c>
      <c r="B17582" s="120"/>
      <c r="D17582" s="55" t="e">
        <f>VLOOKUP(C17582,#REF!,2,FALSE)</f>
        <v>#REF!</v>
      </c>
      <c r="E17582" s="172" t="str">
        <f>IFERROR(VLOOKUP(C17582,[1]MASTER!C:F,4,FALSE),"")</f>
        <v/>
      </c>
      <c r="F17582" s="172" t="str">
        <f>IFERROR(VLOOKUP(C17582,[1]MASTER!C:F,3,FALSE),"")</f>
        <v/>
      </c>
      <c r="G17582" s="175" t="str">
        <f>IFERROR(LOOKUP(C17582,[1]MASTER!C:C,[1]MASTER!B:B),"")</f>
        <v/>
      </c>
      <c r="H17582" s="176" t="str">
        <f>IFERROR(VLOOKUP(C17582,[1]MASTER!C:G,5,FALSE),"")</f>
        <v/>
      </c>
    </row>
    <row r="17583" spans="1:8" ht="15.75">
      <c r="A17583" s="52">
        <v>17612</v>
      </c>
      <c r="B17583" s="233"/>
      <c r="D17583" s="55" t="e">
        <f>VLOOKUP(C17583,#REF!,2,FALSE)</f>
        <v>#REF!</v>
      </c>
      <c r="E17583" s="172" t="str">
        <f>IFERROR(VLOOKUP(C17583,[1]MASTER!C:F,4,FALSE),"")</f>
        <v/>
      </c>
      <c r="F17583" s="172" t="str">
        <f>IFERROR(VLOOKUP(C17583,[1]MASTER!C:F,3,FALSE),"")</f>
        <v/>
      </c>
      <c r="G17583" s="175" t="str">
        <f>IFERROR(LOOKUP(C17583,[1]MASTER!C:C,[1]MASTER!B:B),"")</f>
        <v/>
      </c>
      <c r="H17583" s="176" t="str">
        <f>IFERROR(VLOOKUP(C17583,[1]MASTER!C:G,5,FALSE),"")</f>
        <v/>
      </c>
    </row>
    <row r="17584" spans="1:8" ht="15.75">
      <c r="A17584" s="109">
        <v>17613</v>
      </c>
      <c r="B17584" s="120"/>
      <c r="D17584" s="55" t="e">
        <f>VLOOKUP(C17584,#REF!,2,FALSE)</f>
        <v>#REF!</v>
      </c>
      <c r="E17584" s="172" t="str">
        <f>IFERROR(VLOOKUP(C17584,[1]MASTER!C:F,4,FALSE),"")</f>
        <v/>
      </c>
      <c r="F17584" s="172" t="str">
        <f>IFERROR(VLOOKUP(C17584,[1]MASTER!C:F,3,FALSE),"")</f>
        <v/>
      </c>
      <c r="G17584" s="175" t="str">
        <f>IFERROR(LOOKUP(C17584,[1]MASTER!C:C,[1]MASTER!B:B),"")</f>
        <v/>
      </c>
      <c r="H17584" s="176" t="str">
        <f>IFERROR(VLOOKUP(C17584,[1]MASTER!C:G,5,FALSE),"")</f>
        <v/>
      </c>
    </row>
    <row r="17585" spans="1:8" ht="15.75">
      <c r="A17585" s="52">
        <v>17614</v>
      </c>
      <c r="B17585" s="233"/>
      <c r="D17585" s="55" t="e">
        <f>VLOOKUP(C17585,#REF!,2,FALSE)</f>
        <v>#REF!</v>
      </c>
      <c r="E17585" s="172" t="str">
        <f>IFERROR(VLOOKUP(C17585,[1]MASTER!C:F,4,FALSE),"")</f>
        <v/>
      </c>
      <c r="F17585" s="172" t="str">
        <f>IFERROR(VLOOKUP(C17585,[1]MASTER!C:F,3,FALSE),"")</f>
        <v/>
      </c>
      <c r="G17585" s="175" t="str">
        <f>IFERROR(LOOKUP(C17585,[1]MASTER!C:C,[1]MASTER!B:B),"")</f>
        <v/>
      </c>
      <c r="H17585" s="176" t="str">
        <f>IFERROR(VLOOKUP(C17585,[1]MASTER!C:G,5,FALSE),"")</f>
        <v/>
      </c>
    </row>
    <row r="17586" spans="1:8" ht="15.75">
      <c r="A17586" s="109">
        <v>17615</v>
      </c>
      <c r="B17586" s="120"/>
      <c r="D17586" s="55" t="e">
        <f>VLOOKUP(C17586,#REF!,2,FALSE)</f>
        <v>#REF!</v>
      </c>
      <c r="E17586" s="172" t="str">
        <f>IFERROR(VLOOKUP(C17586,[1]MASTER!C:F,4,FALSE),"")</f>
        <v/>
      </c>
      <c r="F17586" s="172" t="str">
        <f>IFERROR(VLOOKUP(C17586,[1]MASTER!C:F,3,FALSE),"")</f>
        <v/>
      </c>
      <c r="G17586" s="175" t="str">
        <f>IFERROR(LOOKUP(C17586,[1]MASTER!C:C,[1]MASTER!B:B),"")</f>
        <v/>
      </c>
      <c r="H17586" s="176" t="str">
        <f>IFERROR(VLOOKUP(C17586,[1]MASTER!C:G,5,FALSE),"")</f>
        <v/>
      </c>
    </row>
    <row r="17587" spans="1:8" ht="15.75">
      <c r="A17587" s="52">
        <v>17616</v>
      </c>
      <c r="B17587" s="233"/>
      <c r="D17587" s="55" t="e">
        <f>VLOOKUP(C17587,#REF!,2,FALSE)</f>
        <v>#REF!</v>
      </c>
      <c r="E17587" s="172" t="str">
        <f>IFERROR(VLOOKUP(C17587,[1]MASTER!C:F,4,FALSE),"")</f>
        <v/>
      </c>
      <c r="F17587" s="172" t="str">
        <f>IFERROR(VLOOKUP(C17587,[1]MASTER!C:F,3,FALSE),"")</f>
        <v/>
      </c>
      <c r="G17587" s="175" t="str">
        <f>IFERROR(LOOKUP(C17587,[1]MASTER!C:C,[1]MASTER!B:B),"")</f>
        <v/>
      </c>
      <c r="H17587" s="176" t="str">
        <f>IFERROR(VLOOKUP(C17587,[1]MASTER!C:G,5,FALSE),"")</f>
        <v/>
      </c>
    </row>
    <row r="17588" spans="1:8" ht="15.75">
      <c r="A17588" s="109">
        <v>17617</v>
      </c>
      <c r="B17588" s="120"/>
      <c r="D17588" s="55" t="e">
        <f>VLOOKUP(C17588,#REF!,2,FALSE)</f>
        <v>#REF!</v>
      </c>
      <c r="E17588" s="172" t="str">
        <f>IFERROR(VLOOKUP(C17588,[1]MASTER!C:F,4,FALSE),"")</f>
        <v/>
      </c>
      <c r="F17588" s="172" t="str">
        <f>IFERROR(VLOOKUP(C17588,[1]MASTER!C:F,3,FALSE),"")</f>
        <v/>
      </c>
      <c r="G17588" s="175" t="str">
        <f>IFERROR(LOOKUP(C17588,[1]MASTER!C:C,[1]MASTER!B:B),"")</f>
        <v/>
      </c>
      <c r="H17588" s="176" t="str">
        <f>IFERROR(VLOOKUP(C17588,[1]MASTER!C:G,5,FALSE),"")</f>
        <v/>
      </c>
    </row>
    <row r="17589" spans="1:8" ht="15.75">
      <c r="A17589" s="52">
        <v>17618</v>
      </c>
      <c r="B17589" s="233"/>
      <c r="D17589" s="55" t="e">
        <f>VLOOKUP(C17589,#REF!,2,FALSE)</f>
        <v>#REF!</v>
      </c>
      <c r="E17589" s="172" t="str">
        <f>IFERROR(VLOOKUP(C17589,[1]MASTER!C:F,4,FALSE),"")</f>
        <v/>
      </c>
      <c r="F17589" s="172" t="str">
        <f>IFERROR(VLOOKUP(C17589,[1]MASTER!C:F,3,FALSE),"")</f>
        <v/>
      </c>
      <c r="G17589" s="175" t="str">
        <f>IFERROR(LOOKUP(C17589,[1]MASTER!C:C,[1]MASTER!B:B),"")</f>
        <v/>
      </c>
      <c r="H17589" s="176" t="str">
        <f>IFERROR(VLOOKUP(C17589,[1]MASTER!C:G,5,FALSE),"")</f>
        <v/>
      </c>
    </row>
    <row r="17590" spans="1:8" ht="15.75">
      <c r="A17590" s="109">
        <v>17619</v>
      </c>
      <c r="B17590" s="120"/>
      <c r="D17590" s="55" t="e">
        <f>VLOOKUP(C17590,#REF!,2,FALSE)</f>
        <v>#REF!</v>
      </c>
      <c r="E17590" s="172" t="str">
        <f>IFERROR(VLOOKUP(C17590,[1]MASTER!C:F,4,FALSE),"")</f>
        <v/>
      </c>
      <c r="F17590" s="172" t="str">
        <f>IFERROR(VLOOKUP(C17590,[1]MASTER!C:F,3,FALSE),"")</f>
        <v/>
      </c>
      <c r="G17590" s="175" t="str">
        <f>IFERROR(LOOKUP(C17590,[1]MASTER!C:C,[1]MASTER!B:B),"")</f>
        <v/>
      </c>
      <c r="H17590" s="176" t="str">
        <f>IFERROR(VLOOKUP(C17590,[1]MASTER!C:G,5,FALSE),"")</f>
        <v/>
      </c>
    </row>
    <row r="17591" spans="1:8" ht="15.75">
      <c r="A17591" s="52">
        <v>17620</v>
      </c>
      <c r="B17591" s="233"/>
      <c r="D17591" s="55" t="e">
        <f>VLOOKUP(C17591,#REF!,2,FALSE)</f>
        <v>#REF!</v>
      </c>
      <c r="E17591" s="172" t="str">
        <f>IFERROR(VLOOKUP(C17591,[1]MASTER!C:F,4,FALSE),"")</f>
        <v/>
      </c>
      <c r="F17591" s="172" t="str">
        <f>IFERROR(VLOOKUP(C17591,[1]MASTER!C:F,3,FALSE),"")</f>
        <v/>
      </c>
      <c r="G17591" s="175" t="str">
        <f>IFERROR(LOOKUP(C17591,[1]MASTER!C:C,[1]MASTER!B:B),"")</f>
        <v/>
      </c>
      <c r="H17591" s="176" t="str">
        <f>IFERROR(VLOOKUP(C17591,[1]MASTER!C:G,5,FALSE),"")</f>
        <v/>
      </c>
    </row>
    <row r="17592" spans="1:8" ht="15.75">
      <c r="A17592" s="109">
        <v>17621</v>
      </c>
      <c r="B17592" s="120"/>
      <c r="D17592" s="55" t="e">
        <f>VLOOKUP(C17592,#REF!,2,FALSE)</f>
        <v>#REF!</v>
      </c>
      <c r="E17592" s="172" t="str">
        <f>IFERROR(VLOOKUP(C17592,[1]MASTER!C:F,4,FALSE),"")</f>
        <v/>
      </c>
      <c r="F17592" s="172" t="str">
        <f>IFERROR(VLOOKUP(C17592,[1]MASTER!C:F,3,FALSE),"")</f>
        <v/>
      </c>
      <c r="G17592" s="175" t="str">
        <f>IFERROR(LOOKUP(C17592,[1]MASTER!C:C,[1]MASTER!B:B),"")</f>
        <v/>
      </c>
      <c r="H17592" s="176" t="str">
        <f>IFERROR(VLOOKUP(C17592,[1]MASTER!C:G,5,FALSE),"")</f>
        <v/>
      </c>
    </row>
    <row r="17593" spans="1:8" ht="15.75">
      <c r="A17593" s="52">
        <v>17622</v>
      </c>
      <c r="B17593" s="233"/>
      <c r="D17593" s="55" t="e">
        <f>VLOOKUP(C17593,#REF!,2,FALSE)</f>
        <v>#REF!</v>
      </c>
      <c r="E17593" s="172" t="str">
        <f>IFERROR(VLOOKUP(C17593,[1]MASTER!C:F,4,FALSE),"")</f>
        <v/>
      </c>
      <c r="F17593" s="172" t="str">
        <f>IFERROR(VLOOKUP(C17593,[1]MASTER!C:F,3,FALSE),"")</f>
        <v/>
      </c>
      <c r="G17593" s="175" t="str">
        <f>IFERROR(LOOKUP(C17593,[1]MASTER!C:C,[1]MASTER!B:B),"")</f>
        <v/>
      </c>
      <c r="H17593" s="176" t="str">
        <f>IFERROR(VLOOKUP(C17593,[1]MASTER!C:G,5,FALSE),"")</f>
        <v/>
      </c>
    </row>
    <row r="17594" spans="1:8" ht="15.75">
      <c r="A17594" s="109">
        <v>17623</v>
      </c>
      <c r="B17594" s="120"/>
      <c r="D17594" s="55" t="e">
        <f>VLOOKUP(C17594,#REF!,2,FALSE)</f>
        <v>#REF!</v>
      </c>
      <c r="E17594" s="172" t="str">
        <f>IFERROR(VLOOKUP(C17594,[1]MASTER!C:F,4,FALSE),"")</f>
        <v/>
      </c>
      <c r="F17594" s="172" t="str">
        <f>IFERROR(VLOOKUP(C17594,[1]MASTER!C:F,3,FALSE),"")</f>
        <v/>
      </c>
      <c r="G17594" s="175" t="str">
        <f>IFERROR(LOOKUP(C17594,[1]MASTER!C:C,[1]MASTER!B:B),"")</f>
        <v/>
      </c>
      <c r="H17594" s="176" t="str">
        <f>IFERROR(VLOOKUP(C17594,[1]MASTER!C:G,5,FALSE),"")</f>
        <v/>
      </c>
    </row>
    <row r="17595" spans="1:8" ht="15.75">
      <c r="A17595" s="52">
        <v>17624</v>
      </c>
      <c r="B17595" s="233"/>
      <c r="D17595" s="55" t="e">
        <f>VLOOKUP(C17595,#REF!,2,FALSE)</f>
        <v>#REF!</v>
      </c>
      <c r="E17595" s="172" t="str">
        <f>IFERROR(VLOOKUP(C17595,[1]MASTER!C:F,4,FALSE),"")</f>
        <v/>
      </c>
      <c r="F17595" s="172" t="str">
        <f>IFERROR(VLOOKUP(C17595,[1]MASTER!C:F,3,FALSE),"")</f>
        <v/>
      </c>
      <c r="G17595" s="175" t="str">
        <f>IFERROR(LOOKUP(C17595,[1]MASTER!C:C,[1]MASTER!B:B),"")</f>
        <v/>
      </c>
      <c r="H17595" s="176" t="str">
        <f>IFERROR(VLOOKUP(C17595,[1]MASTER!C:G,5,FALSE),"")</f>
        <v/>
      </c>
    </row>
    <row r="17596" spans="1:8" ht="15.75">
      <c r="A17596" s="109">
        <v>17625</v>
      </c>
      <c r="B17596" s="120"/>
      <c r="D17596" s="55" t="e">
        <f>VLOOKUP(C17596,#REF!,2,FALSE)</f>
        <v>#REF!</v>
      </c>
      <c r="E17596" s="172" t="str">
        <f>IFERROR(VLOOKUP(C17596,[1]MASTER!C:F,4,FALSE),"")</f>
        <v/>
      </c>
      <c r="F17596" s="172" t="str">
        <f>IFERROR(VLOOKUP(C17596,[1]MASTER!C:F,3,FALSE),"")</f>
        <v/>
      </c>
      <c r="G17596" s="175" t="str">
        <f>IFERROR(LOOKUP(C17596,[1]MASTER!C:C,[1]MASTER!B:B),"")</f>
        <v/>
      </c>
      <c r="H17596" s="176" t="str">
        <f>IFERROR(VLOOKUP(C17596,[1]MASTER!C:G,5,FALSE),"")</f>
        <v/>
      </c>
    </row>
    <row r="17597" spans="1:8" ht="15.75">
      <c r="A17597" s="52">
        <v>17626</v>
      </c>
      <c r="B17597" s="233"/>
      <c r="D17597" s="55" t="e">
        <f>VLOOKUP(C17597,#REF!,2,FALSE)</f>
        <v>#REF!</v>
      </c>
      <c r="E17597" s="172" t="str">
        <f>IFERROR(VLOOKUP(C17597,[1]MASTER!C:F,4,FALSE),"")</f>
        <v/>
      </c>
      <c r="F17597" s="172" t="str">
        <f>IFERROR(VLOOKUP(C17597,[1]MASTER!C:F,3,FALSE),"")</f>
        <v/>
      </c>
      <c r="G17597" s="175" t="str">
        <f>IFERROR(LOOKUP(C17597,[1]MASTER!C:C,[1]MASTER!B:B),"")</f>
        <v/>
      </c>
      <c r="H17597" s="176" t="str">
        <f>IFERROR(VLOOKUP(C17597,[1]MASTER!C:G,5,FALSE),"")</f>
        <v/>
      </c>
    </row>
    <row r="17598" spans="1:8" ht="15.75">
      <c r="A17598" s="109">
        <v>17627</v>
      </c>
      <c r="B17598" s="120"/>
      <c r="D17598" s="55" t="e">
        <f>VLOOKUP(C17598,#REF!,2,FALSE)</f>
        <v>#REF!</v>
      </c>
      <c r="E17598" s="172" t="str">
        <f>IFERROR(VLOOKUP(C17598,[1]MASTER!C:F,4,FALSE),"")</f>
        <v/>
      </c>
      <c r="F17598" s="172" t="str">
        <f>IFERROR(VLOOKUP(C17598,[1]MASTER!C:F,3,FALSE),"")</f>
        <v/>
      </c>
      <c r="G17598" s="175" t="str">
        <f>IFERROR(LOOKUP(C17598,[1]MASTER!C:C,[1]MASTER!B:B),"")</f>
        <v/>
      </c>
      <c r="H17598" s="176" t="str">
        <f>IFERROR(VLOOKUP(C17598,[1]MASTER!C:G,5,FALSE),"")</f>
        <v/>
      </c>
    </row>
    <row r="17599" spans="1:8" ht="15.75">
      <c r="A17599" s="52">
        <v>17628</v>
      </c>
      <c r="B17599" s="233"/>
      <c r="D17599" s="55" t="e">
        <f>VLOOKUP(C17599,#REF!,2,FALSE)</f>
        <v>#REF!</v>
      </c>
      <c r="E17599" s="172" t="str">
        <f>IFERROR(VLOOKUP(C17599,[1]MASTER!C:F,4,FALSE),"")</f>
        <v/>
      </c>
      <c r="F17599" s="172" t="str">
        <f>IFERROR(VLOOKUP(C17599,[1]MASTER!C:F,3,FALSE),"")</f>
        <v/>
      </c>
      <c r="G17599" s="175" t="str">
        <f>IFERROR(LOOKUP(C17599,[1]MASTER!C:C,[1]MASTER!B:B),"")</f>
        <v/>
      </c>
      <c r="H17599" s="176" t="str">
        <f>IFERROR(VLOOKUP(C17599,[1]MASTER!C:G,5,FALSE),"")</f>
        <v/>
      </c>
    </row>
    <row r="17600" spans="1:8" ht="15.75">
      <c r="A17600" s="109">
        <v>17629</v>
      </c>
      <c r="B17600" s="120"/>
      <c r="D17600" s="55" t="e">
        <f>VLOOKUP(C17600,#REF!,2,FALSE)</f>
        <v>#REF!</v>
      </c>
      <c r="E17600" s="172" t="str">
        <f>IFERROR(VLOOKUP(C17600,[1]MASTER!C:F,4,FALSE),"")</f>
        <v/>
      </c>
      <c r="F17600" s="172" t="str">
        <f>IFERROR(VLOOKUP(C17600,[1]MASTER!C:F,3,FALSE),"")</f>
        <v/>
      </c>
      <c r="G17600" s="175" t="str">
        <f>IFERROR(LOOKUP(C17600,[1]MASTER!C:C,[1]MASTER!B:B),"")</f>
        <v/>
      </c>
      <c r="H17600" s="176" t="str">
        <f>IFERROR(VLOOKUP(C17600,[1]MASTER!C:G,5,FALSE),"")</f>
        <v/>
      </c>
    </row>
    <row r="17601" spans="1:8" ht="15.75">
      <c r="A17601" s="52">
        <v>17630</v>
      </c>
      <c r="B17601" s="233"/>
      <c r="D17601" s="55" t="e">
        <f>VLOOKUP(C17601,#REF!,2,FALSE)</f>
        <v>#REF!</v>
      </c>
      <c r="E17601" s="172" t="str">
        <f>IFERROR(VLOOKUP(C17601,[1]MASTER!C:F,4,FALSE),"")</f>
        <v/>
      </c>
      <c r="F17601" s="172" t="str">
        <f>IFERROR(VLOOKUP(C17601,[1]MASTER!C:F,3,FALSE),"")</f>
        <v/>
      </c>
      <c r="G17601" s="175" t="str">
        <f>IFERROR(LOOKUP(C17601,[1]MASTER!C:C,[1]MASTER!B:B),"")</f>
        <v/>
      </c>
      <c r="H17601" s="176" t="str">
        <f>IFERROR(VLOOKUP(C17601,[1]MASTER!C:G,5,FALSE),"")</f>
        <v/>
      </c>
    </row>
    <row r="17602" spans="1:8" ht="15.75">
      <c r="A17602" s="109">
        <v>17631</v>
      </c>
      <c r="B17602" s="120"/>
      <c r="D17602" s="55" t="e">
        <f>VLOOKUP(C17602,#REF!,2,FALSE)</f>
        <v>#REF!</v>
      </c>
      <c r="E17602" s="172" t="str">
        <f>IFERROR(VLOOKUP(C17602,[1]MASTER!C:F,4,FALSE),"")</f>
        <v/>
      </c>
      <c r="F17602" s="172" t="str">
        <f>IFERROR(VLOOKUP(C17602,[1]MASTER!C:F,3,FALSE),"")</f>
        <v/>
      </c>
      <c r="G17602" s="175" t="str">
        <f>IFERROR(LOOKUP(C17602,[1]MASTER!C:C,[1]MASTER!B:B),"")</f>
        <v/>
      </c>
      <c r="H17602" s="176" t="str">
        <f>IFERROR(VLOOKUP(C17602,[1]MASTER!C:G,5,FALSE),"")</f>
        <v/>
      </c>
    </row>
    <row r="17603" spans="1:8" ht="15.75">
      <c r="A17603" s="52">
        <v>17632</v>
      </c>
      <c r="B17603" s="233"/>
      <c r="D17603" s="55" t="e">
        <f>VLOOKUP(C17603,#REF!,2,FALSE)</f>
        <v>#REF!</v>
      </c>
      <c r="E17603" s="172" t="str">
        <f>IFERROR(VLOOKUP(C17603,[1]MASTER!C:F,4,FALSE),"")</f>
        <v/>
      </c>
      <c r="F17603" s="172" t="str">
        <f>IFERROR(VLOOKUP(C17603,[1]MASTER!C:F,3,FALSE),"")</f>
        <v/>
      </c>
      <c r="G17603" s="175" t="str">
        <f>IFERROR(LOOKUP(C17603,[1]MASTER!C:C,[1]MASTER!B:B),"")</f>
        <v/>
      </c>
      <c r="H17603" s="176" t="str">
        <f>IFERROR(VLOOKUP(C17603,[1]MASTER!C:G,5,FALSE),"")</f>
        <v/>
      </c>
    </row>
    <row r="17604" spans="1:8" ht="15.75">
      <c r="A17604" s="109">
        <v>17633</v>
      </c>
      <c r="B17604" s="120"/>
      <c r="D17604" s="55" t="e">
        <f>VLOOKUP(C17604,#REF!,2,FALSE)</f>
        <v>#REF!</v>
      </c>
      <c r="E17604" s="172" t="str">
        <f>IFERROR(VLOOKUP(C17604,[1]MASTER!C:F,4,FALSE),"")</f>
        <v/>
      </c>
      <c r="F17604" s="172" t="str">
        <f>IFERROR(VLOOKUP(C17604,[1]MASTER!C:F,3,FALSE),"")</f>
        <v/>
      </c>
      <c r="G17604" s="175" t="str">
        <f>IFERROR(LOOKUP(C17604,[1]MASTER!C:C,[1]MASTER!B:B),"")</f>
        <v/>
      </c>
      <c r="H17604" s="176" t="str">
        <f>IFERROR(VLOOKUP(C17604,[1]MASTER!C:G,5,FALSE),"")</f>
        <v/>
      </c>
    </row>
    <row r="17605" spans="1:8" ht="15.75">
      <c r="A17605" s="52">
        <v>17634</v>
      </c>
      <c r="B17605" s="233"/>
      <c r="D17605" s="55" t="e">
        <f>VLOOKUP(C17605,#REF!,2,FALSE)</f>
        <v>#REF!</v>
      </c>
      <c r="E17605" s="172" t="str">
        <f>IFERROR(VLOOKUP(C17605,[1]MASTER!C:F,4,FALSE),"")</f>
        <v/>
      </c>
      <c r="F17605" s="172" t="str">
        <f>IFERROR(VLOOKUP(C17605,[1]MASTER!C:F,3,FALSE),"")</f>
        <v/>
      </c>
      <c r="G17605" s="175" t="str">
        <f>IFERROR(LOOKUP(C17605,[1]MASTER!C:C,[1]MASTER!B:B),"")</f>
        <v/>
      </c>
      <c r="H17605" s="176" t="str">
        <f>IFERROR(VLOOKUP(C17605,[1]MASTER!C:G,5,FALSE),"")</f>
        <v/>
      </c>
    </row>
    <row r="17606" spans="1:8" ht="15.75">
      <c r="A17606" s="109">
        <v>17635</v>
      </c>
      <c r="B17606" s="120"/>
      <c r="D17606" s="55" t="e">
        <f>VLOOKUP(C17606,#REF!,2,FALSE)</f>
        <v>#REF!</v>
      </c>
      <c r="E17606" s="172" t="str">
        <f>IFERROR(VLOOKUP(C17606,[1]MASTER!C:F,4,FALSE),"")</f>
        <v/>
      </c>
      <c r="F17606" s="172" t="str">
        <f>IFERROR(VLOOKUP(C17606,[1]MASTER!C:F,3,FALSE),"")</f>
        <v/>
      </c>
      <c r="G17606" s="175" t="str">
        <f>IFERROR(LOOKUP(C17606,[1]MASTER!C:C,[1]MASTER!B:B),"")</f>
        <v/>
      </c>
      <c r="H17606" s="176" t="str">
        <f>IFERROR(VLOOKUP(C17606,[1]MASTER!C:G,5,FALSE),"")</f>
        <v/>
      </c>
    </row>
    <row r="17607" spans="1:8" ht="15.75">
      <c r="A17607" s="52">
        <v>17636</v>
      </c>
      <c r="B17607" s="233"/>
      <c r="D17607" s="55" t="e">
        <f>VLOOKUP(C17607,#REF!,2,FALSE)</f>
        <v>#REF!</v>
      </c>
      <c r="E17607" s="172" t="str">
        <f>IFERROR(VLOOKUP(C17607,[1]MASTER!C:F,4,FALSE),"")</f>
        <v/>
      </c>
      <c r="F17607" s="172" t="str">
        <f>IFERROR(VLOOKUP(C17607,[1]MASTER!C:F,3,FALSE),"")</f>
        <v/>
      </c>
      <c r="G17607" s="175" t="str">
        <f>IFERROR(LOOKUP(C17607,[1]MASTER!C:C,[1]MASTER!B:B),"")</f>
        <v/>
      </c>
      <c r="H17607" s="176" t="str">
        <f>IFERROR(VLOOKUP(C17607,[1]MASTER!C:G,5,FALSE),"")</f>
        <v/>
      </c>
    </row>
    <row r="17608" spans="1:8" ht="15.75">
      <c r="A17608" s="109">
        <v>17637</v>
      </c>
      <c r="B17608" s="120"/>
      <c r="D17608" s="55" t="e">
        <f>VLOOKUP(C17608,#REF!,2,FALSE)</f>
        <v>#REF!</v>
      </c>
      <c r="E17608" s="172" t="str">
        <f>IFERROR(VLOOKUP(C17608,[1]MASTER!C:F,4,FALSE),"")</f>
        <v/>
      </c>
      <c r="F17608" s="172" t="str">
        <f>IFERROR(VLOOKUP(C17608,[1]MASTER!C:F,3,FALSE),"")</f>
        <v/>
      </c>
      <c r="G17608" s="175" t="str">
        <f>IFERROR(LOOKUP(C17608,[1]MASTER!C:C,[1]MASTER!B:B),"")</f>
        <v/>
      </c>
      <c r="H17608" s="176" t="str">
        <f>IFERROR(VLOOKUP(C17608,[1]MASTER!C:G,5,FALSE),"")</f>
        <v/>
      </c>
    </row>
    <row r="17609" spans="1:8" ht="15.75">
      <c r="A17609" s="52">
        <v>17638</v>
      </c>
      <c r="B17609" s="233"/>
      <c r="D17609" s="55" t="e">
        <f>VLOOKUP(C17609,#REF!,2,FALSE)</f>
        <v>#REF!</v>
      </c>
      <c r="E17609" s="172" t="str">
        <f>IFERROR(VLOOKUP(C17609,[1]MASTER!C:F,4,FALSE),"")</f>
        <v/>
      </c>
      <c r="F17609" s="172" t="str">
        <f>IFERROR(VLOOKUP(C17609,[1]MASTER!C:F,3,FALSE),"")</f>
        <v/>
      </c>
      <c r="G17609" s="175" t="str">
        <f>IFERROR(LOOKUP(C17609,[1]MASTER!C:C,[1]MASTER!B:B),"")</f>
        <v/>
      </c>
      <c r="H17609" s="176" t="str">
        <f>IFERROR(VLOOKUP(C17609,[1]MASTER!C:G,5,FALSE),"")</f>
        <v/>
      </c>
    </row>
    <row r="17610" spans="1:8" ht="15.75">
      <c r="A17610" s="109">
        <v>17639</v>
      </c>
      <c r="B17610" s="120"/>
      <c r="D17610" s="55" t="e">
        <f>VLOOKUP(C17610,#REF!,2,FALSE)</f>
        <v>#REF!</v>
      </c>
      <c r="E17610" s="172" t="str">
        <f>IFERROR(VLOOKUP(C17610,[1]MASTER!C:F,4,FALSE),"")</f>
        <v/>
      </c>
      <c r="F17610" s="172" t="str">
        <f>IFERROR(VLOOKUP(C17610,[1]MASTER!C:F,3,FALSE),"")</f>
        <v/>
      </c>
      <c r="G17610" s="175" t="str">
        <f>IFERROR(LOOKUP(C17610,[1]MASTER!C:C,[1]MASTER!B:B),"")</f>
        <v/>
      </c>
      <c r="H17610" s="176" t="str">
        <f>IFERROR(VLOOKUP(C17610,[1]MASTER!C:G,5,FALSE),"")</f>
        <v/>
      </c>
    </row>
    <row r="17611" spans="1:8" ht="15.75">
      <c r="A17611" s="52">
        <v>17640</v>
      </c>
      <c r="B17611" s="233"/>
      <c r="D17611" s="55" t="e">
        <f>VLOOKUP(C17611,#REF!,2,FALSE)</f>
        <v>#REF!</v>
      </c>
      <c r="E17611" s="172" t="str">
        <f>IFERROR(VLOOKUP(C17611,[1]MASTER!C:F,4,FALSE),"")</f>
        <v/>
      </c>
      <c r="F17611" s="172" t="str">
        <f>IFERROR(VLOOKUP(C17611,[1]MASTER!C:F,3,FALSE),"")</f>
        <v/>
      </c>
      <c r="G17611" s="175" t="str">
        <f>IFERROR(LOOKUP(C17611,[1]MASTER!C:C,[1]MASTER!B:B),"")</f>
        <v/>
      </c>
      <c r="H17611" s="176" t="str">
        <f>IFERROR(VLOOKUP(C17611,[1]MASTER!C:G,5,FALSE),"")</f>
        <v/>
      </c>
    </row>
    <row r="17612" spans="1:8" ht="15.75">
      <c r="A17612" s="109">
        <v>17641</v>
      </c>
      <c r="B17612" s="120"/>
      <c r="D17612" s="55" t="e">
        <f>VLOOKUP(C17612,#REF!,2,FALSE)</f>
        <v>#REF!</v>
      </c>
      <c r="E17612" s="172" t="str">
        <f>IFERROR(VLOOKUP(C17612,[1]MASTER!C:F,4,FALSE),"")</f>
        <v/>
      </c>
      <c r="F17612" s="172" t="str">
        <f>IFERROR(VLOOKUP(C17612,[1]MASTER!C:F,3,FALSE),"")</f>
        <v/>
      </c>
      <c r="G17612" s="175" t="str">
        <f>IFERROR(LOOKUP(C17612,[1]MASTER!C:C,[1]MASTER!B:B),"")</f>
        <v/>
      </c>
      <c r="H17612" s="176" t="str">
        <f>IFERROR(VLOOKUP(C17612,[1]MASTER!C:G,5,FALSE),"")</f>
        <v/>
      </c>
    </row>
    <row r="17613" spans="1:8" ht="15.75">
      <c r="A17613" s="52">
        <v>17642</v>
      </c>
      <c r="B17613" s="233"/>
      <c r="D17613" s="55" t="e">
        <f>VLOOKUP(C17613,#REF!,2,FALSE)</f>
        <v>#REF!</v>
      </c>
      <c r="E17613" s="172" t="str">
        <f>IFERROR(VLOOKUP(C17613,[1]MASTER!C:F,4,FALSE),"")</f>
        <v/>
      </c>
      <c r="F17613" s="172" t="str">
        <f>IFERROR(VLOOKUP(C17613,[1]MASTER!C:F,3,FALSE),"")</f>
        <v/>
      </c>
      <c r="G17613" s="175" t="str">
        <f>IFERROR(LOOKUP(C17613,[1]MASTER!C:C,[1]MASTER!B:B),"")</f>
        <v/>
      </c>
      <c r="H17613" s="176" t="str">
        <f>IFERROR(VLOOKUP(C17613,[1]MASTER!C:G,5,FALSE),"")</f>
        <v/>
      </c>
    </row>
    <row r="17614" spans="1:8" ht="15.75">
      <c r="A17614" s="109">
        <v>17643</v>
      </c>
      <c r="B17614" s="120"/>
      <c r="D17614" s="55" t="e">
        <f>VLOOKUP(C17614,#REF!,2,FALSE)</f>
        <v>#REF!</v>
      </c>
      <c r="E17614" s="172" t="str">
        <f>IFERROR(VLOOKUP(C17614,[1]MASTER!C:F,4,FALSE),"")</f>
        <v/>
      </c>
      <c r="F17614" s="172" t="str">
        <f>IFERROR(VLOOKUP(C17614,[1]MASTER!C:F,3,FALSE),"")</f>
        <v/>
      </c>
      <c r="G17614" s="175" t="str">
        <f>IFERROR(LOOKUP(C17614,[1]MASTER!C:C,[1]MASTER!B:B),"")</f>
        <v/>
      </c>
      <c r="H17614" s="176" t="str">
        <f>IFERROR(VLOOKUP(C17614,[1]MASTER!C:G,5,FALSE),"")</f>
        <v/>
      </c>
    </row>
    <row r="17615" spans="1:8" ht="15.75">
      <c r="A17615" s="52">
        <v>17644</v>
      </c>
      <c r="B17615" s="233"/>
      <c r="D17615" s="55" t="e">
        <f>VLOOKUP(C17615,#REF!,2,FALSE)</f>
        <v>#REF!</v>
      </c>
      <c r="E17615" s="172" t="str">
        <f>IFERROR(VLOOKUP(C17615,[1]MASTER!C:F,4,FALSE),"")</f>
        <v/>
      </c>
      <c r="F17615" s="172" t="str">
        <f>IFERROR(VLOOKUP(C17615,[1]MASTER!C:F,3,FALSE),"")</f>
        <v/>
      </c>
      <c r="G17615" s="175" t="str">
        <f>IFERROR(LOOKUP(C17615,[1]MASTER!C:C,[1]MASTER!B:B),"")</f>
        <v/>
      </c>
      <c r="H17615" s="176" t="str">
        <f>IFERROR(VLOOKUP(C17615,[1]MASTER!C:G,5,FALSE),"")</f>
        <v/>
      </c>
    </row>
    <row r="17616" spans="1:8" ht="15.75">
      <c r="A17616" s="109">
        <v>17645</v>
      </c>
      <c r="B17616" s="120"/>
      <c r="D17616" s="55" t="e">
        <f>VLOOKUP(C17616,#REF!,2,FALSE)</f>
        <v>#REF!</v>
      </c>
      <c r="E17616" s="172" t="str">
        <f>IFERROR(VLOOKUP(C17616,[1]MASTER!C:F,4,FALSE),"")</f>
        <v/>
      </c>
      <c r="F17616" s="172" t="str">
        <f>IFERROR(VLOOKUP(C17616,[1]MASTER!C:F,3,FALSE),"")</f>
        <v/>
      </c>
      <c r="G17616" s="175" t="str">
        <f>IFERROR(LOOKUP(C17616,[1]MASTER!C:C,[1]MASTER!B:B),"")</f>
        <v/>
      </c>
      <c r="H17616" s="176" t="str">
        <f>IFERROR(VLOOKUP(C17616,[1]MASTER!C:G,5,FALSE),"")</f>
        <v/>
      </c>
    </row>
    <row r="17617" spans="1:8" ht="15.75">
      <c r="A17617" s="52">
        <v>17646</v>
      </c>
      <c r="B17617" s="233"/>
      <c r="D17617" s="55" t="e">
        <f>VLOOKUP(C17617,#REF!,2,FALSE)</f>
        <v>#REF!</v>
      </c>
      <c r="E17617" s="172" t="str">
        <f>IFERROR(VLOOKUP(C17617,[1]MASTER!C:F,4,FALSE),"")</f>
        <v/>
      </c>
      <c r="F17617" s="172" t="str">
        <f>IFERROR(VLOOKUP(C17617,[1]MASTER!C:F,3,FALSE),"")</f>
        <v/>
      </c>
      <c r="G17617" s="175" t="str">
        <f>IFERROR(LOOKUP(C17617,[1]MASTER!C:C,[1]MASTER!B:B),"")</f>
        <v/>
      </c>
      <c r="H17617" s="176" t="str">
        <f>IFERROR(VLOOKUP(C17617,[1]MASTER!C:G,5,FALSE),"")</f>
        <v/>
      </c>
    </row>
    <row r="17618" spans="1:8" ht="15.75">
      <c r="A17618" s="109">
        <v>17647</v>
      </c>
      <c r="B17618" s="120"/>
      <c r="D17618" s="55" t="e">
        <f>VLOOKUP(C17618,#REF!,2,FALSE)</f>
        <v>#REF!</v>
      </c>
      <c r="E17618" s="172" t="str">
        <f>IFERROR(VLOOKUP(C17618,[1]MASTER!C:F,4,FALSE),"")</f>
        <v/>
      </c>
      <c r="F17618" s="172" t="str">
        <f>IFERROR(VLOOKUP(C17618,[1]MASTER!C:F,3,FALSE),"")</f>
        <v/>
      </c>
      <c r="G17618" s="175" t="str">
        <f>IFERROR(LOOKUP(C17618,[1]MASTER!C:C,[1]MASTER!B:B),"")</f>
        <v/>
      </c>
      <c r="H17618" s="176" t="str">
        <f>IFERROR(VLOOKUP(C17618,[1]MASTER!C:G,5,FALSE),"")</f>
        <v/>
      </c>
    </row>
    <row r="17619" spans="1:8" ht="15.75">
      <c r="A17619" s="52">
        <v>17648</v>
      </c>
      <c r="B17619" s="233"/>
      <c r="D17619" s="55" t="e">
        <f>VLOOKUP(C17619,#REF!,2,FALSE)</f>
        <v>#REF!</v>
      </c>
      <c r="E17619" s="172" t="str">
        <f>IFERROR(VLOOKUP(C17619,[1]MASTER!C:F,4,FALSE),"")</f>
        <v/>
      </c>
      <c r="F17619" s="172" t="str">
        <f>IFERROR(VLOOKUP(C17619,[1]MASTER!C:F,3,FALSE),"")</f>
        <v/>
      </c>
      <c r="G17619" s="175" t="str">
        <f>IFERROR(LOOKUP(C17619,[1]MASTER!C:C,[1]MASTER!B:B),"")</f>
        <v/>
      </c>
      <c r="H17619" s="176" t="str">
        <f>IFERROR(VLOOKUP(C17619,[1]MASTER!C:G,5,FALSE),"")</f>
        <v/>
      </c>
    </row>
    <row r="17620" spans="1:8" ht="15.75">
      <c r="A17620" s="109">
        <v>17649</v>
      </c>
      <c r="B17620" s="120"/>
      <c r="D17620" s="55" t="e">
        <f>VLOOKUP(C17620,#REF!,2,FALSE)</f>
        <v>#REF!</v>
      </c>
      <c r="E17620" s="172" t="str">
        <f>IFERROR(VLOOKUP(C17620,[1]MASTER!C:F,4,FALSE),"")</f>
        <v/>
      </c>
      <c r="F17620" s="172" t="str">
        <f>IFERROR(VLOOKUP(C17620,[1]MASTER!C:F,3,FALSE),"")</f>
        <v/>
      </c>
      <c r="G17620" s="175" t="str">
        <f>IFERROR(LOOKUP(C17620,[1]MASTER!C:C,[1]MASTER!B:B),"")</f>
        <v/>
      </c>
      <c r="H17620" s="176" t="str">
        <f>IFERROR(VLOOKUP(C17620,[1]MASTER!C:G,5,FALSE),"")</f>
        <v/>
      </c>
    </row>
    <row r="17621" spans="1:8" ht="15.75">
      <c r="A17621" s="52">
        <v>17650</v>
      </c>
      <c r="B17621" s="233"/>
      <c r="D17621" s="55" t="e">
        <f>VLOOKUP(C17621,#REF!,2,FALSE)</f>
        <v>#REF!</v>
      </c>
      <c r="E17621" s="172" t="str">
        <f>IFERROR(VLOOKUP(C17621,[1]MASTER!C:F,4,FALSE),"")</f>
        <v/>
      </c>
      <c r="F17621" s="172" t="str">
        <f>IFERROR(VLOOKUP(C17621,[1]MASTER!C:F,3,FALSE),"")</f>
        <v/>
      </c>
      <c r="G17621" s="175" t="str">
        <f>IFERROR(LOOKUP(C17621,[1]MASTER!C:C,[1]MASTER!B:B),"")</f>
        <v/>
      </c>
      <c r="H17621" s="176" t="str">
        <f>IFERROR(VLOOKUP(C17621,[1]MASTER!C:G,5,FALSE),"")</f>
        <v/>
      </c>
    </row>
    <row r="17622" spans="1:8" ht="15.75">
      <c r="A17622" s="109">
        <v>17651</v>
      </c>
      <c r="B17622" s="120"/>
      <c r="D17622" s="55" t="e">
        <f>VLOOKUP(C17622,#REF!,2,FALSE)</f>
        <v>#REF!</v>
      </c>
      <c r="E17622" s="172" t="str">
        <f>IFERROR(VLOOKUP(C17622,[1]MASTER!C:F,4,FALSE),"")</f>
        <v/>
      </c>
      <c r="F17622" s="172" t="str">
        <f>IFERROR(VLOOKUP(C17622,[1]MASTER!C:F,3,FALSE),"")</f>
        <v/>
      </c>
      <c r="G17622" s="175" t="str">
        <f>IFERROR(LOOKUP(C17622,[1]MASTER!C:C,[1]MASTER!B:B),"")</f>
        <v/>
      </c>
      <c r="H17622" s="176" t="str">
        <f>IFERROR(VLOOKUP(C17622,[1]MASTER!C:G,5,FALSE),"")</f>
        <v/>
      </c>
    </row>
    <row r="17623" spans="1:8" ht="15.75">
      <c r="A17623" s="52">
        <v>17652</v>
      </c>
      <c r="B17623" s="233"/>
      <c r="D17623" s="55" t="e">
        <f>VLOOKUP(C17623,#REF!,2,FALSE)</f>
        <v>#REF!</v>
      </c>
      <c r="E17623" s="172" t="str">
        <f>IFERROR(VLOOKUP(C17623,[1]MASTER!C:F,4,FALSE),"")</f>
        <v/>
      </c>
      <c r="F17623" s="172" t="str">
        <f>IFERROR(VLOOKUP(C17623,[1]MASTER!C:F,3,FALSE),"")</f>
        <v/>
      </c>
      <c r="G17623" s="175" t="str">
        <f>IFERROR(LOOKUP(C17623,[1]MASTER!C:C,[1]MASTER!B:B),"")</f>
        <v/>
      </c>
      <c r="H17623" s="176" t="str">
        <f>IFERROR(VLOOKUP(C17623,[1]MASTER!C:G,5,FALSE),"")</f>
        <v/>
      </c>
    </row>
    <row r="17624" spans="1:8" ht="15.75">
      <c r="A17624" s="109">
        <v>17653</v>
      </c>
      <c r="B17624" s="120"/>
      <c r="D17624" s="55" t="e">
        <f>VLOOKUP(C17624,#REF!,2,FALSE)</f>
        <v>#REF!</v>
      </c>
      <c r="E17624" s="172" t="str">
        <f>IFERROR(VLOOKUP(C17624,[1]MASTER!C:F,4,FALSE),"")</f>
        <v/>
      </c>
      <c r="F17624" s="172" t="str">
        <f>IFERROR(VLOOKUP(C17624,[1]MASTER!C:F,3,FALSE),"")</f>
        <v/>
      </c>
      <c r="G17624" s="175" t="str">
        <f>IFERROR(LOOKUP(C17624,[1]MASTER!C:C,[1]MASTER!B:B),"")</f>
        <v/>
      </c>
      <c r="H17624" s="176" t="str">
        <f>IFERROR(VLOOKUP(C17624,[1]MASTER!C:G,5,FALSE),"")</f>
        <v/>
      </c>
    </row>
    <row r="17625" spans="1:8" ht="15.75">
      <c r="A17625" s="52">
        <v>17654</v>
      </c>
      <c r="B17625" s="233"/>
      <c r="D17625" s="55" t="e">
        <f>VLOOKUP(C17625,#REF!,2,FALSE)</f>
        <v>#REF!</v>
      </c>
      <c r="E17625" s="172" t="str">
        <f>IFERROR(VLOOKUP(C17625,[1]MASTER!C:F,4,FALSE),"")</f>
        <v/>
      </c>
      <c r="F17625" s="172" t="str">
        <f>IFERROR(VLOOKUP(C17625,[1]MASTER!C:F,3,FALSE),"")</f>
        <v/>
      </c>
      <c r="G17625" s="175" t="str">
        <f>IFERROR(LOOKUP(C17625,[1]MASTER!C:C,[1]MASTER!B:B),"")</f>
        <v/>
      </c>
      <c r="H17625" s="176" t="str">
        <f>IFERROR(VLOOKUP(C17625,[1]MASTER!C:G,5,FALSE),"")</f>
        <v/>
      </c>
    </row>
    <row r="17626" spans="1:8" ht="15.75">
      <c r="A17626" s="109">
        <v>17655</v>
      </c>
      <c r="B17626" s="120"/>
      <c r="D17626" s="55" t="e">
        <f>VLOOKUP(C17626,#REF!,2,FALSE)</f>
        <v>#REF!</v>
      </c>
      <c r="E17626" s="172" t="str">
        <f>IFERROR(VLOOKUP(C17626,[1]MASTER!C:F,4,FALSE),"")</f>
        <v/>
      </c>
      <c r="F17626" s="172" t="str">
        <f>IFERROR(VLOOKUP(C17626,[1]MASTER!C:F,3,FALSE),"")</f>
        <v/>
      </c>
      <c r="G17626" s="175" t="str">
        <f>IFERROR(LOOKUP(C17626,[1]MASTER!C:C,[1]MASTER!B:B),"")</f>
        <v/>
      </c>
      <c r="H17626" s="176" t="str">
        <f>IFERROR(VLOOKUP(C17626,[1]MASTER!C:G,5,FALSE),"")</f>
        <v/>
      </c>
    </row>
    <row r="17627" spans="1:8" ht="15.75">
      <c r="A17627" s="52">
        <v>17656</v>
      </c>
      <c r="B17627" s="233"/>
      <c r="D17627" s="55" t="e">
        <f>VLOOKUP(C17627,#REF!,2,FALSE)</f>
        <v>#REF!</v>
      </c>
      <c r="E17627" s="172" t="str">
        <f>IFERROR(VLOOKUP(C17627,[1]MASTER!C:F,4,FALSE),"")</f>
        <v/>
      </c>
      <c r="F17627" s="172" t="str">
        <f>IFERROR(VLOOKUP(C17627,[1]MASTER!C:F,3,FALSE),"")</f>
        <v/>
      </c>
      <c r="G17627" s="175" t="str">
        <f>IFERROR(LOOKUP(C17627,[1]MASTER!C:C,[1]MASTER!B:B),"")</f>
        <v/>
      </c>
      <c r="H17627" s="176" t="str">
        <f>IFERROR(VLOOKUP(C17627,[1]MASTER!C:G,5,FALSE),"")</f>
        <v/>
      </c>
    </row>
    <row r="17628" spans="1:8" ht="15.75">
      <c r="A17628" s="109">
        <v>17657</v>
      </c>
      <c r="B17628" s="120"/>
      <c r="D17628" s="55" t="e">
        <f>VLOOKUP(C17628,#REF!,2,FALSE)</f>
        <v>#REF!</v>
      </c>
      <c r="E17628" s="172" t="str">
        <f>IFERROR(VLOOKUP(C17628,[1]MASTER!C:F,4,FALSE),"")</f>
        <v/>
      </c>
      <c r="F17628" s="172" t="str">
        <f>IFERROR(VLOOKUP(C17628,[1]MASTER!C:F,3,FALSE),"")</f>
        <v/>
      </c>
      <c r="G17628" s="175" t="str">
        <f>IFERROR(LOOKUP(C17628,[1]MASTER!C:C,[1]MASTER!B:B),"")</f>
        <v/>
      </c>
      <c r="H17628" s="176" t="str">
        <f>IFERROR(VLOOKUP(C17628,[1]MASTER!C:G,5,FALSE),"")</f>
        <v/>
      </c>
    </row>
    <row r="17629" spans="1:8" ht="15.75">
      <c r="A17629" s="52">
        <v>17658</v>
      </c>
      <c r="B17629" s="233"/>
      <c r="D17629" s="55" t="e">
        <f>VLOOKUP(C17629,#REF!,2,FALSE)</f>
        <v>#REF!</v>
      </c>
      <c r="E17629" s="172" t="str">
        <f>IFERROR(VLOOKUP(C17629,[1]MASTER!C:F,4,FALSE),"")</f>
        <v/>
      </c>
      <c r="F17629" s="172" t="str">
        <f>IFERROR(VLOOKUP(C17629,[1]MASTER!C:F,3,FALSE),"")</f>
        <v/>
      </c>
      <c r="G17629" s="175" t="str">
        <f>IFERROR(LOOKUP(C17629,[1]MASTER!C:C,[1]MASTER!B:B),"")</f>
        <v/>
      </c>
      <c r="H17629" s="176" t="str">
        <f>IFERROR(VLOOKUP(C17629,[1]MASTER!C:G,5,FALSE),"")</f>
        <v/>
      </c>
    </row>
    <row r="17630" spans="1:8" ht="15.75">
      <c r="A17630" s="109">
        <v>17659</v>
      </c>
      <c r="B17630" s="120"/>
      <c r="D17630" s="55" t="e">
        <f>VLOOKUP(C17630,#REF!,2,FALSE)</f>
        <v>#REF!</v>
      </c>
      <c r="E17630" s="172" t="str">
        <f>IFERROR(VLOOKUP(C17630,[1]MASTER!C:F,4,FALSE),"")</f>
        <v/>
      </c>
      <c r="F17630" s="172" t="str">
        <f>IFERROR(VLOOKUP(C17630,[1]MASTER!C:F,3,FALSE),"")</f>
        <v/>
      </c>
      <c r="G17630" s="175" t="str">
        <f>IFERROR(LOOKUP(C17630,[1]MASTER!C:C,[1]MASTER!B:B),"")</f>
        <v/>
      </c>
      <c r="H17630" s="176" t="str">
        <f>IFERROR(VLOOKUP(C17630,[1]MASTER!C:G,5,FALSE),"")</f>
        <v/>
      </c>
    </row>
    <row r="17631" spans="1:8" ht="15.75">
      <c r="A17631" s="52">
        <v>17660</v>
      </c>
      <c r="B17631" s="233"/>
      <c r="D17631" s="55" t="e">
        <f>VLOOKUP(C17631,#REF!,2,FALSE)</f>
        <v>#REF!</v>
      </c>
      <c r="E17631" s="172" t="str">
        <f>IFERROR(VLOOKUP(C17631,[1]MASTER!C:F,4,FALSE),"")</f>
        <v/>
      </c>
      <c r="F17631" s="172" t="str">
        <f>IFERROR(VLOOKUP(C17631,[1]MASTER!C:F,3,FALSE),"")</f>
        <v/>
      </c>
      <c r="G17631" s="175" t="str">
        <f>IFERROR(LOOKUP(C17631,[1]MASTER!C:C,[1]MASTER!B:B),"")</f>
        <v/>
      </c>
      <c r="H17631" s="176" t="str">
        <f>IFERROR(VLOOKUP(C17631,[1]MASTER!C:G,5,FALSE),"")</f>
        <v/>
      </c>
    </row>
    <row r="17632" spans="1:8" ht="15.75">
      <c r="A17632" s="109">
        <v>17661</v>
      </c>
      <c r="B17632" s="120"/>
      <c r="D17632" s="55" t="e">
        <f>VLOOKUP(C17632,#REF!,2,FALSE)</f>
        <v>#REF!</v>
      </c>
      <c r="E17632" s="172" t="str">
        <f>IFERROR(VLOOKUP(C17632,[1]MASTER!C:F,4,FALSE),"")</f>
        <v/>
      </c>
      <c r="F17632" s="172" t="str">
        <f>IFERROR(VLOOKUP(C17632,[1]MASTER!C:F,3,FALSE),"")</f>
        <v/>
      </c>
      <c r="G17632" s="175" t="str">
        <f>IFERROR(LOOKUP(C17632,[1]MASTER!C:C,[1]MASTER!B:B),"")</f>
        <v/>
      </c>
      <c r="H17632" s="176" t="str">
        <f>IFERROR(VLOOKUP(C17632,[1]MASTER!C:G,5,FALSE),"")</f>
        <v/>
      </c>
    </row>
    <row r="17633" spans="1:8" ht="15.75">
      <c r="A17633" s="52">
        <v>17662</v>
      </c>
      <c r="B17633" s="233"/>
      <c r="D17633" s="55" t="e">
        <f>VLOOKUP(C17633,#REF!,2,FALSE)</f>
        <v>#REF!</v>
      </c>
      <c r="E17633" s="172" t="str">
        <f>IFERROR(VLOOKUP(C17633,[1]MASTER!C:F,4,FALSE),"")</f>
        <v/>
      </c>
      <c r="F17633" s="172" t="str">
        <f>IFERROR(VLOOKUP(C17633,[1]MASTER!C:F,3,FALSE),"")</f>
        <v/>
      </c>
      <c r="G17633" s="175" t="str">
        <f>IFERROR(LOOKUP(C17633,[1]MASTER!C:C,[1]MASTER!B:B),"")</f>
        <v/>
      </c>
      <c r="H17633" s="176" t="str">
        <f>IFERROR(VLOOKUP(C17633,[1]MASTER!C:G,5,FALSE),"")</f>
        <v/>
      </c>
    </row>
    <row r="17634" spans="1:8" ht="15.75">
      <c r="A17634" s="109">
        <v>17663</v>
      </c>
      <c r="B17634" s="120"/>
      <c r="D17634" s="55" t="e">
        <f>VLOOKUP(C17634,#REF!,2,FALSE)</f>
        <v>#REF!</v>
      </c>
      <c r="E17634" s="172" t="str">
        <f>IFERROR(VLOOKUP(C17634,[1]MASTER!C:F,4,FALSE),"")</f>
        <v/>
      </c>
      <c r="F17634" s="172" t="str">
        <f>IFERROR(VLOOKUP(C17634,[1]MASTER!C:F,3,FALSE),"")</f>
        <v/>
      </c>
      <c r="G17634" s="175" t="str">
        <f>IFERROR(LOOKUP(C17634,[1]MASTER!C:C,[1]MASTER!B:B),"")</f>
        <v/>
      </c>
      <c r="H17634" s="176" t="str">
        <f>IFERROR(VLOOKUP(C17634,[1]MASTER!C:G,5,FALSE),"")</f>
        <v/>
      </c>
    </row>
    <row r="17635" spans="1:8" ht="15.75">
      <c r="A17635" s="52">
        <v>17664</v>
      </c>
      <c r="B17635" s="233"/>
      <c r="D17635" s="55" t="e">
        <f>VLOOKUP(C17635,#REF!,2,FALSE)</f>
        <v>#REF!</v>
      </c>
      <c r="E17635" s="172" t="str">
        <f>IFERROR(VLOOKUP(C17635,[1]MASTER!C:F,4,FALSE),"")</f>
        <v/>
      </c>
      <c r="F17635" s="172" t="str">
        <f>IFERROR(VLOOKUP(C17635,[1]MASTER!C:F,3,FALSE),"")</f>
        <v/>
      </c>
      <c r="G17635" s="175" t="str">
        <f>IFERROR(LOOKUP(C17635,[1]MASTER!C:C,[1]MASTER!B:B),"")</f>
        <v/>
      </c>
      <c r="H17635" s="176" t="str">
        <f>IFERROR(VLOOKUP(C17635,[1]MASTER!C:G,5,FALSE),"")</f>
        <v/>
      </c>
    </row>
    <row r="17636" spans="1:8" ht="15.75">
      <c r="A17636" s="109">
        <v>17665</v>
      </c>
      <c r="B17636" s="120"/>
      <c r="D17636" s="55" t="e">
        <f>VLOOKUP(C17636,#REF!,2,FALSE)</f>
        <v>#REF!</v>
      </c>
      <c r="E17636" s="172" t="str">
        <f>IFERROR(VLOOKUP(C17636,[1]MASTER!C:F,4,FALSE),"")</f>
        <v/>
      </c>
      <c r="F17636" s="172" t="str">
        <f>IFERROR(VLOOKUP(C17636,[1]MASTER!C:F,3,FALSE),"")</f>
        <v/>
      </c>
      <c r="G17636" s="175" t="str">
        <f>IFERROR(LOOKUP(C17636,[1]MASTER!C:C,[1]MASTER!B:B),"")</f>
        <v/>
      </c>
      <c r="H17636" s="176" t="str">
        <f>IFERROR(VLOOKUP(C17636,[1]MASTER!C:G,5,FALSE),"")</f>
        <v/>
      </c>
    </row>
    <row r="17637" spans="1:8" ht="15.75">
      <c r="A17637" s="52">
        <v>17666</v>
      </c>
      <c r="B17637" s="233"/>
      <c r="D17637" s="55" t="e">
        <f>VLOOKUP(C17637,#REF!,2,FALSE)</f>
        <v>#REF!</v>
      </c>
      <c r="E17637" s="172" t="str">
        <f>IFERROR(VLOOKUP(C17637,[1]MASTER!C:F,4,FALSE),"")</f>
        <v/>
      </c>
      <c r="F17637" s="172" t="str">
        <f>IFERROR(VLOOKUP(C17637,[1]MASTER!C:F,3,FALSE),"")</f>
        <v/>
      </c>
      <c r="G17637" s="175" t="str">
        <f>IFERROR(LOOKUP(C17637,[1]MASTER!C:C,[1]MASTER!B:B),"")</f>
        <v/>
      </c>
      <c r="H17637" s="176" t="str">
        <f>IFERROR(VLOOKUP(C17637,[1]MASTER!C:G,5,FALSE),"")</f>
        <v/>
      </c>
    </row>
    <row r="17638" spans="1:8" ht="15.75">
      <c r="A17638" s="109">
        <v>17667</v>
      </c>
      <c r="B17638" s="120"/>
      <c r="D17638" s="55" t="e">
        <f>VLOOKUP(C17638,#REF!,2,FALSE)</f>
        <v>#REF!</v>
      </c>
      <c r="E17638" s="172" t="str">
        <f>IFERROR(VLOOKUP(C17638,[1]MASTER!C:F,4,FALSE),"")</f>
        <v/>
      </c>
      <c r="F17638" s="172" t="str">
        <f>IFERROR(VLOOKUP(C17638,[1]MASTER!C:F,3,FALSE),"")</f>
        <v/>
      </c>
      <c r="G17638" s="175" t="str">
        <f>IFERROR(LOOKUP(C17638,[1]MASTER!C:C,[1]MASTER!B:B),"")</f>
        <v/>
      </c>
      <c r="H17638" s="176" t="str">
        <f>IFERROR(VLOOKUP(C17638,[1]MASTER!C:G,5,FALSE),"")</f>
        <v/>
      </c>
    </row>
    <row r="17639" spans="1:8" ht="15.75">
      <c r="A17639" s="52">
        <v>17668</v>
      </c>
      <c r="B17639" s="233"/>
      <c r="D17639" s="55" t="e">
        <f>VLOOKUP(C17639,#REF!,2,FALSE)</f>
        <v>#REF!</v>
      </c>
      <c r="E17639" s="172" t="str">
        <f>IFERROR(VLOOKUP(C17639,[1]MASTER!C:F,4,FALSE),"")</f>
        <v/>
      </c>
      <c r="F17639" s="172" t="str">
        <f>IFERROR(VLOOKUP(C17639,[1]MASTER!C:F,3,FALSE),"")</f>
        <v/>
      </c>
      <c r="G17639" s="175" t="str">
        <f>IFERROR(LOOKUP(C17639,[1]MASTER!C:C,[1]MASTER!B:B),"")</f>
        <v/>
      </c>
      <c r="H17639" s="176" t="str">
        <f>IFERROR(VLOOKUP(C17639,[1]MASTER!C:G,5,FALSE),"")</f>
        <v/>
      </c>
    </row>
    <row r="17640" spans="1:8" ht="15.75">
      <c r="A17640" s="109">
        <v>17669</v>
      </c>
      <c r="B17640" s="120"/>
      <c r="D17640" s="55" t="e">
        <f>VLOOKUP(C17640,#REF!,2,FALSE)</f>
        <v>#REF!</v>
      </c>
      <c r="E17640" s="172" t="str">
        <f>IFERROR(VLOOKUP(C17640,[1]MASTER!C:F,4,FALSE),"")</f>
        <v/>
      </c>
      <c r="F17640" s="172" t="str">
        <f>IFERROR(VLOOKUP(C17640,[1]MASTER!C:F,3,FALSE),"")</f>
        <v/>
      </c>
      <c r="G17640" s="175" t="str">
        <f>IFERROR(LOOKUP(C17640,[1]MASTER!C:C,[1]MASTER!B:B),"")</f>
        <v/>
      </c>
      <c r="H17640" s="176" t="str">
        <f>IFERROR(VLOOKUP(C17640,[1]MASTER!C:G,5,FALSE),"")</f>
        <v/>
      </c>
    </row>
    <row r="17641" spans="1:8" ht="15.75">
      <c r="A17641" s="52">
        <v>17670</v>
      </c>
      <c r="B17641" s="233"/>
      <c r="D17641" s="55" t="e">
        <f>VLOOKUP(C17641,#REF!,2,FALSE)</f>
        <v>#REF!</v>
      </c>
      <c r="E17641" s="172" t="str">
        <f>IFERROR(VLOOKUP(C17641,[1]MASTER!C:F,4,FALSE),"")</f>
        <v/>
      </c>
      <c r="F17641" s="172" t="str">
        <f>IFERROR(VLOOKUP(C17641,[1]MASTER!C:F,3,FALSE),"")</f>
        <v/>
      </c>
      <c r="G17641" s="175" t="str">
        <f>IFERROR(LOOKUP(C17641,[1]MASTER!C:C,[1]MASTER!B:B),"")</f>
        <v/>
      </c>
      <c r="H17641" s="176" t="str">
        <f>IFERROR(VLOOKUP(C17641,[1]MASTER!C:G,5,FALSE),"")</f>
        <v/>
      </c>
    </row>
    <row r="17642" spans="1:8" ht="15.75">
      <c r="A17642" s="109">
        <v>17671</v>
      </c>
      <c r="B17642" s="120"/>
      <c r="D17642" s="55" t="e">
        <f>VLOOKUP(C17642,#REF!,2,FALSE)</f>
        <v>#REF!</v>
      </c>
      <c r="E17642" s="172" t="str">
        <f>IFERROR(VLOOKUP(C17642,[1]MASTER!C:F,4,FALSE),"")</f>
        <v/>
      </c>
      <c r="F17642" s="172" t="str">
        <f>IFERROR(VLOOKUP(C17642,[1]MASTER!C:F,3,FALSE),"")</f>
        <v/>
      </c>
      <c r="G17642" s="175" t="str">
        <f>IFERROR(LOOKUP(C17642,[1]MASTER!C:C,[1]MASTER!B:B),"")</f>
        <v/>
      </c>
      <c r="H17642" s="176" t="str">
        <f>IFERROR(VLOOKUP(C17642,[1]MASTER!C:G,5,FALSE),"")</f>
        <v/>
      </c>
    </row>
    <row r="17643" spans="1:8" ht="15.75">
      <c r="A17643" s="52">
        <v>17672</v>
      </c>
      <c r="B17643" s="233"/>
      <c r="D17643" s="55" t="e">
        <f>VLOOKUP(C17643,#REF!,2,FALSE)</f>
        <v>#REF!</v>
      </c>
      <c r="E17643" s="172" t="str">
        <f>IFERROR(VLOOKUP(C17643,[1]MASTER!C:F,4,FALSE),"")</f>
        <v/>
      </c>
      <c r="F17643" s="172" t="str">
        <f>IFERROR(VLOOKUP(C17643,[1]MASTER!C:F,3,FALSE),"")</f>
        <v/>
      </c>
      <c r="G17643" s="175" t="str">
        <f>IFERROR(LOOKUP(C17643,[1]MASTER!C:C,[1]MASTER!B:B),"")</f>
        <v/>
      </c>
      <c r="H17643" s="176" t="str">
        <f>IFERROR(VLOOKUP(C17643,[1]MASTER!C:G,5,FALSE),"")</f>
        <v/>
      </c>
    </row>
    <row r="17644" spans="1:8" ht="15.75">
      <c r="A17644" s="109">
        <v>17673</v>
      </c>
      <c r="B17644" s="120"/>
      <c r="D17644" s="55" t="e">
        <f>VLOOKUP(C17644,#REF!,2,FALSE)</f>
        <v>#REF!</v>
      </c>
      <c r="E17644" s="172" t="str">
        <f>IFERROR(VLOOKUP(C17644,[1]MASTER!C:F,4,FALSE),"")</f>
        <v/>
      </c>
      <c r="F17644" s="172" t="str">
        <f>IFERROR(VLOOKUP(C17644,[1]MASTER!C:F,3,FALSE),"")</f>
        <v/>
      </c>
      <c r="G17644" s="175" t="str">
        <f>IFERROR(LOOKUP(C17644,[1]MASTER!C:C,[1]MASTER!B:B),"")</f>
        <v/>
      </c>
      <c r="H17644" s="176" t="str">
        <f>IFERROR(VLOOKUP(C17644,[1]MASTER!C:G,5,FALSE),"")</f>
        <v/>
      </c>
    </row>
    <row r="17645" spans="1:8" ht="15.75">
      <c r="A17645" s="52">
        <v>17674</v>
      </c>
      <c r="B17645" s="233"/>
      <c r="D17645" s="55" t="e">
        <f>VLOOKUP(C17645,#REF!,2,FALSE)</f>
        <v>#REF!</v>
      </c>
      <c r="E17645" s="172" t="str">
        <f>IFERROR(VLOOKUP(C17645,[1]MASTER!C:F,4,FALSE),"")</f>
        <v/>
      </c>
      <c r="F17645" s="172" t="str">
        <f>IFERROR(VLOOKUP(C17645,[1]MASTER!C:F,3,FALSE),"")</f>
        <v/>
      </c>
      <c r="G17645" s="175" t="str">
        <f>IFERROR(LOOKUP(C17645,[1]MASTER!C:C,[1]MASTER!B:B),"")</f>
        <v/>
      </c>
      <c r="H17645" s="176" t="str">
        <f>IFERROR(VLOOKUP(C17645,[1]MASTER!C:G,5,FALSE),"")</f>
        <v/>
      </c>
    </row>
    <row r="17646" spans="1:8" ht="15.75">
      <c r="A17646" s="109">
        <v>17675</v>
      </c>
      <c r="B17646" s="120"/>
      <c r="D17646" s="55" t="e">
        <f>VLOOKUP(C17646,#REF!,2,FALSE)</f>
        <v>#REF!</v>
      </c>
      <c r="E17646" s="172" t="str">
        <f>IFERROR(VLOOKUP(C17646,[1]MASTER!C:F,4,FALSE),"")</f>
        <v/>
      </c>
      <c r="F17646" s="172" t="str">
        <f>IFERROR(VLOOKUP(C17646,[1]MASTER!C:F,3,FALSE),"")</f>
        <v/>
      </c>
      <c r="G17646" s="175" t="str">
        <f>IFERROR(LOOKUP(C17646,[1]MASTER!C:C,[1]MASTER!B:B),"")</f>
        <v/>
      </c>
      <c r="H17646" s="176" t="str">
        <f>IFERROR(VLOOKUP(C17646,[1]MASTER!C:G,5,FALSE),"")</f>
        <v/>
      </c>
    </row>
    <row r="17647" spans="1:8" ht="15.75">
      <c r="A17647" s="52">
        <v>17676</v>
      </c>
      <c r="B17647" s="233"/>
      <c r="D17647" s="55" t="e">
        <f>VLOOKUP(C17647,#REF!,2,FALSE)</f>
        <v>#REF!</v>
      </c>
      <c r="E17647" s="172" t="str">
        <f>IFERROR(VLOOKUP(C17647,[1]MASTER!C:F,4,FALSE),"")</f>
        <v/>
      </c>
      <c r="F17647" s="172" t="str">
        <f>IFERROR(VLOOKUP(C17647,[1]MASTER!C:F,3,FALSE),"")</f>
        <v/>
      </c>
      <c r="G17647" s="175" t="str">
        <f>IFERROR(LOOKUP(C17647,[1]MASTER!C:C,[1]MASTER!B:B),"")</f>
        <v/>
      </c>
      <c r="H17647" s="176" t="str">
        <f>IFERROR(VLOOKUP(C17647,[1]MASTER!C:G,5,FALSE),"")</f>
        <v/>
      </c>
    </row>
    <row r="17648" spans="1:8" ht="15.75">
      <c r="A17648" s="109">
        <v>17677</v>
      </c>
      <c r="B17648" s="120"/>
      <c r="D17648" s="55" t="e">
        <f>VLOOKUP(C17648,#REF!,2,FALSE)</f>
        <v>#REF!</v>
      </c>
      <c r="E17648" s="172" t="str">
        <f>IFERROR(VLOOKUP(C17648,[1]MASTER!C:F,4,FALSE),"")</f>
        <v/>
      </c>
      <c r="F17648" s="172" t="str">
        <f>IFERROR(VLOOKUP(C17648,[1]MASTER!C:F,3,FALSE),"")</f>
        <v/>
      </c>
      <c r="G17648" s="175" t="str">
        <f>IFERROR(LOOKUP(C17648,[1]MASTER!C:C,[1]MASTER!B:B),"")</f>
        <v/>
      </c>
      <c r="H17648" s="176" t="str">
        <f>IFERROR(VLOOKUP(C17648,[1]MASTER!C:G,5,FALSE),"")</f>
        <v/>
      </c>
    </row>
    <row r="17649" spans="1:8" ht="15.75">
      <c r="A17649" s="52">
        <v>17678</v>
      </c>
      <c r="B17649" s="233"/>
      <c r="D17649" s="55" t="e">
        <f>VLOOKUP(C17649,#REF!,2,FALSE)</f>
        <v>#REF!</v>
      </c>
      <c r="E17649" s="172" t="str">
        <f>IFERROR(VLOOKUP(C17649,[1]MASTER!C:F,4,FALSE),"")</f>
        <v/>
      </c>
      <c r="F17649" s="172" t="str">
        <f>IFERROR(VLOOKUP(C17649,[1]MASTER!C:F,3,FALSE),"")</f>
        <v/>
      </c>
      <c r="G17649" s="175" t="str">
        <f>IFERROR(LOOKUP(C17649,[1]MASTER!C:C,[1]MASTER!B:B),"")</f>
        <v/>
      </c>
      <c r="H17649" s="176" t="str">
        <f>IFERROR(VLOOKUP(C17649,[1]MASTER!C:G,5,FALSE),"")</f>
        <v/>
      </c>
    </row>
    <row r="17650" spans="1:8" ht="15.75">
      <c r="A17650" s="109">
        <v>17679</v>
      </c>
      <c r="B17650" s="120"/>
      <c r="D17650" s="55" t="e">
        <f>VLOOKUP(C17650,#REF!,2,FALSE)</f>
        <v>#REF!</v>
      </c>
      <c r="E17650" s="172" t="str">
        <f>IFERROR(VLOOKUP(C17650,[1]MASTER!C:F,4,FALSE),"")</f>
        <v/>
      </c>
      <c r="F17650" s="172" t="str">
        <f>IFERROR(VLOOKUP(C17650,[1]MASTER!C:F,3,FALSE),"")</f>
        <v/>
      </c>
      <c r="G17650" s="175" t="str">
        <f>IFERROR(LOOKUP(C17650,[1]MASTER!C:C,[1]MASTER!B:B),"")</f>
        <v/>
      </c>
      <c r="H17650" s="176" t="str">
        <f>IFERROR(VLOOKUP(C17650,[1]MASTER!C:G,5,FALSE),"")</f>
        <v/>
      </c>
    </row>
    <row r="17651" spans="1:8" ht="15.75">
      <c r="A17651" s="52">
        <v>17680</v>
      </c>
      <c r="B17651" s="233"/>
      <c r="D17651" s="55" t="e">
        <f>VLOOKUP(C17651,#REF!,2,FALSE)</f>
        <v>#REF!</v>
      </c>
      <c r="E17651" s="172" t="str">
        <f>IFERROR(VLOOKUP(C17651,[1]MASTER!C:F,4,FALSE),"")</f>
        <v/>
      </c>
      <c r="F17651" s="172" t="str">
        <f>IFERROR(VLOOKUP(C17651,[1]MASTER!C:F,3,FALSE),"")</f>
        <v/>
      </c>
      <c r="G17651" s="175" t="str">
        <f>IFERROR(LOOKUP(C17651,[1]MASTER!C:C,[1]MASTER!B:B),"")</f>
        <v/>
      </c>
      <c r="H17651" s="176" t="str">
        <f>IFERROR(VLOOKUP(C17651,[1]MASTER!C:G,5,FALSE),"")</f>
        <v/>
      </c>
    </row>
    <row r="17652" spans="1:8" ht="15.75">
      <c r="A17652" s="109">
        <v>17681</v>
      </c>
      <c r="B17652" s="120"/>
      <c r="D17652" s="55" t="e">
        <f>VLOOKUP(C17652,#REF!,2,FALSE)</f>
        <v>#REF!</v>
      </c>
      <c r="E17652" s="172" t="str">
        <f>IFERROR(VLOOKUP(C17652,[1]MASTER!C:F,4,FALSE),"")</f>
        <v/>
      </c>
      <c r="F17652" s="172" t="str">
        <f>IFERROR(VLOOKUP(C17652,[1]MASTER!C:F,3,FALSE),"")</f>
        <v/>
      </c>
      <c r="G17652" s="175" t="str">
        <f>IFERROR(LOOKUP(C17652,[1]MASTER!C:C,[1]MASTER!B:B),"")</f>
        <v/>
      </c>
      <c r="H17652" s="176" t="str">
        <f>IFERROR(VLOOKUP(C17652,[1]MASTER!C:G,5,FALSE),"")</f>
        <v/>
      </c>
    </row>
    <row r="17653" spans="1:8" ht="15.75">
      <c r="A17653" s="52">
        <v>17682</v>
      </c>
      <c r="B17653" s="233"/>
      <c r="D17653" s="55" t="e">
        <f>VLOOKUP(C17653,#REF!,2,FALSE)</f>
        <v>#REF!</v>
      </c>
      <c r="E17653" s="172" t="str">
        <f>IFERROR(VLOOKUP(C17653,[1]MASTER!C:F,4,FALSE),"")</f>
        <v/>
      </c>
      <c r="F17653" s="172" t="str">
        <f>IFERROR(VLOOKUP(C17653,[1]MASTER!C:F,3,FALSE),"")</f>
        <v/>
      </c>
      <c r="G17653" s="175" t="str">
        <f>IFERROR(LOOKUP(C17653,[1]MASTER!C:C,[1]MASTER!B:B),"")</f>
        <v/>
      </c>
      <c r="H17653" s="176" t="str">
        <f>IFERROR(VLOOKUP(C17653,[1]MASTER!C:G,5,FALSE),"")</f>
        <v/>
      </c>
    </row>
    <row r="17654" spans="1:8" ht="15.75">
      <c r="A17654" s="109">
        <v>17683</v>
      </c>
      <c r="B17654" s="120"/>
      <c r="D17654" s="55" t="e">
        <f>VLOOKUP(C17654,#REF!,2,FALSE)</f>
        <v>#REF!</v>
      </c>
      <c r="E17654" s="172" t="str">
        <f>IFERROR(VLOOKUP(C17654,[1]MASTER!C:F,4,FALSE),"")</f>
        <v/>
      </c>
      <c r="F17654" s="172" t="str">
        <f>IFERROR(VLOOKUP(C17654,[1]MASTER!C:F,3,FALSE),"")</f>
        <v/>
      </c>
      <c r="G17654" s="175" t="str">
        <f>IFERROR(LOOKUP(C17654,[1]MASTER!C:C,[1]MASTER!B:B),"")</f>
        <v/>
      </c>
      <c r="H17654" s="176" t="str">
        <f>IFERROR(VLOOKUP(C17654,[1]MASTER!C:G,5,FALSE),"")</f>
        <v/>
      </c>
    </row>
    <row r="17655" spans="1:8" ht="15.75">
      <c r="A17655" s="52">
        <v>17684</v>
      </c>
      <c r="B17655" s="233"/>
      <c r="D17655" s="55" t="e">
        <f>VLOOKUP(C17655,#REF!,2,FALSE)</f>
        <v>#REF!</v>
      </c>
      <c r="E17655" s="172" t="str">
        <f>IFERROR(VLOOKUP(C17655,[1]MASTER!C:F,4,FALSE),"")</f>
        <v/>
      </c>
      <c r="F17655" s="172" t="str">
        <f>IFERROR(VLOOKUP(C17655,[1]MASTER!C:F,3,FALSE),"")</f>
        <v/>
      </c>
      <c r="G17655" s="175" t="str">
        <f>IFERROR(LOOKUP(C17655,[1]MASTER!C:C,[1]MASTER!B:B),"")</f>
        <v/>
      </c>
      <c r="H17655" s="176" t="str">
        <f>IFERROR(VLOOKUP(C17655,[1]MASTER!C:G,5,FALSE),"")</f>
        <v/>
      </c>
    </row>
    <row r="17656" spans="1:8" ht="15.75">
      <c r="A17656" s="109">
        <v>17685</v>
      </c>
      <c r="B17656" s="120"/>
      <c r="D17656" s="55" t="e">
        <f>VLOOKUP(C17656,#REF!,2,FALSE)</f>
        <v>#REF!</v>
      </c>
      <c r="E17656" s="172" t="str">
        <f>IFERROR(VLOOKUP(C17656,[1]MASTER!C:F,4,FALSE),"")</f>
        <v/>
      </c>
      <c r="F17656" s="172" t="str">
        <f>IFERROR(VLOOKUP(C17656,[1]MASTER!C:F,3,FALSE),"")</f>
        <v/>
      </c>
      <c r="G17656" s="175" t="str">
        <f>IFERROR(LOOKUP(C17656,[1]MASTER!C:C,[1]MASTER!B:B),"")</f>
        <v/>
      </c>
      <c r="H17656" s="176" t="str">
        <f>IFERROR(VLOOKUP(C17656,[1]MASTER!C:G,5,FALSE),"")</f>
        <v/>
      </c>
    </row>
    <row r="17657" spans="1:8" ht="15.75">
      <c r="A17657" s="52">
        <v>17686</v>
      </c>
      <c r="B17657" s="233"/>
      <c r="D17657" s="55" t="e">
        <f>VLOOKUP(C17657,#REF!,2,FALSE)</f>
        <v>#REF!</v>
      </c>
      <c r="E17657" s="172" t="str">
        <f>IFERROR(VLOOKUP(C17657,[1]MASTER!C:F,4,FALSE),"")</f>
        <v/>
      </c>
      <c r="F17657" s="172" t="str">
        <f>IFERROR(VLOOKUP(C17657,[1]MASTER!C:F,3,FALSE),"")</f>
        <v/>
      </c>
      <c r="G17657" s="175" t="str">
        <f>IFERROR(LOOKUP(C17657,[1]MASTER!C:C,[1]MASTER!B:B),"")</f>
        <v/>
      </c>
      <c r="H17657" s="176" t="str">
        <f>IFERROR(VLOOKUP(C17657,[1]MASTER!C:G,5,FALSE),"")</f>
        <v/>
      </c>
    </row>
    <row r="17658" spans="1:8" ht="15.75">
      <c r="A17658" s="109">
        <v>17687</v>
      </c>
      <c r="B17658" s="120"/>
      <c r="D17658" s="55" t="e">
        <f>VLOOKUP(C17658,#REF!,2,FALSE)</f>
        <v>#REF!</v>
      </c>
      <c r="E17658" s="172" t="str">
        <f>IFERROR(VLOOKUP(C17658,[1]MASTER!C:F,4,FALSE),"")</f>
        <v/>
      </c>
      <c r="F17658" s="172" t="str">
        <f>IFERROR(VLOOKUP(C17658,[1]MASTER!C:F,3,FALSE),"")</f>
        <v/>
      </c>
      <c r="G17658" s="175" t="str">
        <f>IFERROR(LOOKUP(C17658,[1]MASTER!C:C,[1]MASTER!B:B),"")</f>
        <v/>
      </c>
      <c r="H17658" s="176" t="str">
        <f>IFERROR(VLOOKUP(C17658,[1]MASTER!C:G,5,FALSE),"")</f>
        <v/>
      </c>
    </row>
    <row r="17659" spans="1:8" ht="15.75">
      <c r="A17659" s="52">
        <v>17688</v>
      </c>
      <c r="B17659" s="233"/>
      <c r="D17659" s="55" t="e">
        <f>VLOOKUP(C17659,#REF!,2,FALSE)</f>
        <v>#REF!</v>
      </c>
      <c r="E17659" s="172" t="str">
        <f>IFERROR(VLOOKUP(C17659,[1]MASTER!C:F,4,FALSE),"")</f>
        <v/>
      </c>
      <c r="F17659" s="172" t="str">
        <f>IFERROR(VLOOKUP(C17659,[1]MASTER!C:F,3,FALSE),"")</f>
        <v/>
      </c>
      <c r="G17659" s="175" t="str">
        <f>IFERROR(LOOKUP(C17659,[1]MASTER!C:C,[1]MASTER!B:B),"")</f>
        <v/>
      </c>
      <c r="H17659" s="176" t="str">
        <f>IFERROR(VLOOKUP(C17659,[1]MASTER!C:G,5,FALSE),"")</f>
        <v/>
      </c>
    </row>
    <row r="17660" spans="1:8" ht="15.75">
      <c r="A17660" s="109">
        <v>17689</v>
      </c>
      <c r="B17660" s="120"/>
      <c r="D17660" s="55" t="e">
        <f>VLOOKUP(C17660,#REF!,2,FALSE)</f>
        <v>#REF!</v>
      </c>
      <c r="E17660" s="172" t="str">
        <f>IFERROR(VLOOKUP(C17660,[1]MASTER!C:F,4,FALSE),"")</f>
        <v/>
      </c>
      <c r="F17660" s="172" t="str">
        <f>IFERROR(VLOOKUP(C17660,[1]MASTER!C:F,3,FALSE),"")</f>
        <v/>
      </c>
      <c r="G17660" s="175" t="str">
        <f>IFERROR(LOOKUP(C17660,[1]MASTER!C:C,[1]MASTER!B:B),"")</f>
        <v/>
      </c>
      <c r="H17660" s="176" t="str">
        <f>IFERROR(VLOOKUP(C17660,[1]MASTER!C:G,5,FALSE),"")</f>
        <v/>
      </c>
    </row>
    <row r="17661" spans="1:8" ht="15.75">
      <c r="A17661" s="52">
        <v>17690</v>
      </c>
      <c r="B17661" s="233"/>
      <c r="D17661" s="55" t="e">
        <f>VLOOKUP(C17661,#REF!,2,FALSE)</f>
        <v>#REF!</v>
      </c>
      <c r="E17661" s="172" t="str">
        <f>IFERROR(VLOOKUP(C17661,[1]MASTER!C:F,4,FALSE),"")</f>
        <v/>
      </c>
      <c r="F17661" s="172" t="str">
        <f>IFERROR(VLOOKUP(C17661,[1]MASTER!C:F,3,FALSE),"")</f>
        <v/>
      </c>
      <c r="G17661" s="175" t="str">
        <f>IFERROR(LOOKUP(C17661,[1]MASTER!C:C,[1]MASTER!B:B),"")</f>
        <v/>
      </c>
      <c r="H17661" s="176" t="str">
        <f>IFERROR(VLOOKUP(C17661,[1]MASTER!C:G,5,FALSE),"")</f>
        <v/>
      </c>
    </row>
    <row r="17662" spans="1:8" ht="15.75">
      <c r="A17662" s="109">
        <v>17691</v>
      </c>
      <c r="B17662" s="120"/>
      <c r="D17662" s="55" t="e">
        <f>VLOOKUP(C17662,#REF!,2,FALSE)</f>
        <v>#REF!</v>
      </c>
      <c r="E17662" s="172" t="str">
        <f>IFERROR(VLOOKUP(C17662,[1]MASTER!C:F,4,FALSE),"")</f>
        <v/>
      </c>
      <c r="F17662" s="172" t="str">
        <f>IFERROR(VLOOKUP(C17662,[1]MASTER!C:F,3,FALSE),"")</f>
        <v/>
      </c>
      <c r="G17662" s="175" t="str">
        <f>IFERROR(LOOKUP(C17662,[1]MASTER!C:C,[1]MASTER!B:B),"")</f>
        <v/>
      </c>
      <c r="H17662" s="176" t="str">
        <f>IFERROR(VLOOKUP(C17662,[1]MASTER!C:G,5,FALSE),"")</f>
        <v/>
      </c>
    </row>
    <row r="17663" spans="1:8" ht="15.75">
      <c r="A17663" s="52">
        <v>17692</v>
      </c>
      <c r="B17663" s="233"/>
      <c r="D17663" s="55" t="e">
        <f>VLOOKUP(C17663,#REF!,2,FALSE)</f>
        <v>#REF!</v>
      </c>
      <c r="E17663" s="172" t="str">
        <f>IFERROR(VLOOKUP(C17663,[1]MASTER!C:F,4,FALSE),"")</f>
        <v/>
      </c>
      <c r="F17663" s="172" t="str">
        <f>IFERROR(VLOOKUP(C17663,[1]MASTER!C:F,3,FALSE),"")</f>
        <v/>
      </c>
      <c r="G17663" s="175" t="str">
        <f>IFERROR(LOOKUP(C17663,[1]MASTER!C:C,[1]MASTER!B:B),"")</f>
        <v/>
      </c>
      <c r="H17663" s="176" t="str">
        <f>IFERROR(VLOOKUP(C17663,[1]MASTER!C:G,5,FALSE),"")</f>
        <v/>
      </c>
    </row>
    <row r="17664" spans="1:8" ht="15.75">
      <c r="A17664" s="109">
        <v>17693</v>
      </c>
      <c r="B17664" s="120"/>
      <c r="D17664" s="55" t="e">
        <f>VLOOKUP(C17664,#REF!,2,FALSE)</f>
        <v>#REF!</v>
      </c>
      <c r="E17664" s="172" t="str">
        <f>IFERROR(VLOOKUP(C17664,[1]MASTER!C:F,4,FALSE),"")</f>
        <v/>
      </c>
      <c r="F17664" s="172" t="str">
        <f>IFERROR(VLOOKUP(C17664,[1]MASTER!C:F,3,FALSE),"")</f>
        <v/>
      </c>
      <c r="G17664" s="175" t="str">
        <f>IFERROR(LOOKUP(C17664,[1]MASTER!C:C,[1]MASTER!B:B),"")</f>
        <v/>
      </c>
      <c r="H17664" s="176" t="str">
        <f>IFERROR(VLOOKUP(C17664,[1]MASTER!C:G,5,FALSE),"")</f>
        <v/>
      </c>
    </row>
    <row r="17665" spans="1:8" ht="15.75">
      <c r="A17665" s="52">
        <v>17694</v>
      </c>
      <c r="B17665" s="233"/>
      <c r="D17665" s="55" t="e">
        <f>VLOOKUP(C17665,#REF!,2,FALSE)</f>
        <v>#REF!</v>
      </c>
      <c r="E17665" s="172" t="str">
        <f>IFERROR(VLOOKUP(C17665,[1]MASTER!C:F,4,FALSE),"")</f>
        <v/>
      </c>
      <c r="F17665" s="172" t="str">
        <f>IFERROR(VLOOKUP(C17665,[1]MASTER!C:F,3,FALSE),"")</f>
        <v/>
      </c>
      <c r="G17665" s="175" t="str">
        <f>IFERROR(LOOKUP(C17665,[1]MASTER!C:C,[1]MASTER!B:B),"")</f>
        <v/>
      </c>
      <c r="H17665" s="176" t="str">
        <f>IFERROR(VLOOKUP(C17665,[1]MASTER!C:G,5,FALSE),"")</f>
        <v/>
      </c>
    </row>
    <row r="17666" spans="1:8" ht="15.75">
      <c r="A17666" s="109">
        <v>17695</v>
      </c>
      <c r="B17666" s="120"/>
      <c r="D17666" s="55" t="e">
        <f>VLOOKUP(C17666,#REF!,2,FALSE)</f>
        <v>#REF!</v>
      </c>
      <c r="E17666" s="172" t="str">
        <f>IFERROR(VLOOKUP(C17666,[1]MASTER!C:F,4,FALSE),"")</f>
        <v/>
      </c>
      <c r="F17666" s="172" t="str">
        <f>IFERROR(VLOOKUP(C17666,[1]MASTER!C:F,3,FALSE),"")</f>
        <v/>
      </c>
      <c r="G17666" s="175" t="str">
        <f>IFERROR(LOOKUP(C17666,[1]MASTER!C:C,[1]MASTER!B:B),"")</f>
        <v/>
      </c>
      <c r="H17666" s="176" t="str">
        <f>IFERROR(VLOOKUP(C17666,[1]MASTER!C:G,5,FALSE),"")</f>
        <v/>
      </c>
    </row>
    <row r="17667" spans="1:8" ht="15.75">
      <c r="A17667" s="52">
        <v>17696</v>
      </c>
      <c r="B17667" s="233"/>
      <c r="D17667" s="55" t="e">
        <f>VLOOKUP(C17667,#REF!,2,FALSE)</f>
        <v>#REF!</v>
      </c>
      <c r="E17667" s="172" t="str">
        <f>IFERROR(VLOOKUP(C17667,[1]MASTER!C:F,4,FALSE),"")</f>
        <v/>
      </c>
      <c r="F17667" s="172" t="str">
        <f>IFERROR(VLOOKUP(C17667,[1]MASTER!C:F,3,FALSE),"")</f>
        <v/>
      </c>
      <c r="G17667" s="175" t="str">
        <f>IFERROR(LOOKUP(C17667,[1]MASTER!C:C,[1]MASTER!B:B),"")</f>
        <v/>
      </c>
      <c r="H17667" s="176" t="str">
        <f>IFERROR(VLOOKUP(C17667,[1]MASTER!C:G,5,FALSE),"")</f>
        <v/>
      </c>
    </row>
    <row r="17668" spans="1:8" ht="15.75">
      <c r="A17668" s="109">
        <v>17697</v>
      </c>
      <c r="B17668" s="120"/>
      <c r="D17668" s="55" t="e">
        <f>VLOOKUP(C17668,#REF!,2,FALSE)</f>
        <v>#REF!</v>
      </c>
      <c r="E17668" s="172" t="str">
        <f>IFERROR(VLOOKUP(C17668,[1]MASTER!C:F,4,FALSE),"")</f>
        <v/>
      </c>
      <c r="F17668" s="172" t="str">
        <f>IFERROR(VLOOKUP(C17668,[1]MASTER!C:F,3,FALSE),"")</f>
        <v/>
      </c>
      <c r="G17668" s="175" t="str">
        <f>IFERROR(LOOKUP(C17668,[1]MASTER!C:C,[1]MASTER!B:B),"")</f>
        <v/>
      </c>
      <c r="H17668" s="176" t="str">
        <f>IFERROR(VLOOKUP(C17668,[1]MASTER!C:G,5,FALSE),"")</f>
        <v/>
      </c>
    </row>
    <row r="17669" spans="1:8" ht="15.75">
      <c r="A17669" s="52">
        <v>17698</v>
      </c>
      <c r="B17669" s="233"/>
      <c r="D17669" s="55" t="e">
        <f>VLOOKUP(C17669,#REF!,2,FALSE)</f>
        <v>#REF!</v>
      </c>
      <c r="E17669" s="172" t="str">
        <f>IFERROR(VLOOKUP(C17669,[1]MASTER!C:F,4,FALSE),"")</f>
        <v/>
      </c>
      <c r="F17669" s="172" t="str">
        <f>IFERROR(VLOOKUP(C17669,[1]MASTER!C:F,3,FALSE),"")</f>
        <v/>
      </c>
      <c r="G17669" s="175" t="str">
        <f>IFERROR(LOOKUP(C17669,[1]MASTER!C:C,[1]MASTER!B:B),"")</f>
        <v/>
      </c>
      <c r="H17669" s="176" t="str">
        <f>IFERROR(VLOOKUP(C17669,[1]MASTER!C:G,5,FALSE),"")</f>
        <v/>
      </c>
    </row>
    <row r="17670" spans="1:8" ht="15.75">
      <c r="A17670" s="109">
        <v>17699</v>
      </c>
      <c r="B17670" s="120"/>
      <c r="D17670" s="55" t="e">
        <f>VLOOKUP(C17670,#REF!,2,FALSE)</f>
        <v>#REF!</v>
      </c>
      <c r="E17670" s="172" t="str">
        <f>IFERROR(VLOOKUP(C17670,[1]MASTER!C:F,4,FALSE),"")</f>
        <v/>
      </c>
      <c r="F17670" s="172" t="str">
        <f>IFERROR(VLOOKUP(C17670,[1]MASTER!C:F,3,FALSE),"")</f>
        <v/>
      </c>
      <c r="G17670" s="175" t="str">
        <f>IFERROR(LOOKUP(C17670,[1]MASTER!C:C,[1]MASTER!B:B),"")</f>
        <v/>
      </c>
      <c r="H17670" s="176" t="str">
        <f>IFERROR(VLOOKUP(C17670,[1]MASTER!C:G,5,FALSE),"")</f>
        <v/>
      </c>
    </row>
    <row r="17671" spans="1:8" ht="15.75">
      <c r="A17671" s="52">
        <v>17700</v>
      </c>
      <c r="B17671" s="233"/>
      <c r="D17671" s="55" t="e">
        <f>VLOOKUP(C17671,#REF!,2,FALSE)</f>
        <v>#REF!</v>
      </c>
      <c r="E17671" s="172" t="str">
        <f>IFERROR(VLOOKUP(C17671,[1]MASTER!C:F,4,FALSE),"")</f>
        <v/>
      </c>
      <c r="F17671" s="172" t="str">
        <f>IFERROR(VLOOKUP(C17671,[1]MASTER!C:F,3,FALSE),"")</f>
        <v/>
      </c>
      <c r="G17671" s="175" t="str">
        <f>IFERROR(LOOKUP(C17671,[1]MASTER!C:C,[1]MASTER!B:B),"")</f>
        <v/>
      </c>
      <c r="H17671" s="176" t="str">
        <f>IFERROR(VLOOKUP(C17671,[1]MASTER!C:G,5,FALSE),"")</f>
        <v/>
      </c>
    </row>
    <row r="17672" spans="1:8" ht="15.75">
      <c r="A17672" s="109">
        <v>17701</v>
      </c>
      <c r="B17672" s="120"/>
      <c r="D17672" s="55" t="e">
        <f>VLOOKUP(C17672,#REF!,2,FALSE)</f>
        <v>#REF!</v>
      </c>
      <c r="E17672" s="172" t="str">
        <f>IFERROR(VLOOKUP(C17672,[1]MASTER!C:F,4,FALSE),"")</f>
        <v/>
      </c>
      <c r="F17672" s="172" t="str">
        <f>IFERROR(VLOOKUP(C17672,[1]MASTER!C:F,3,FALSE),"")</f>
        <v/>
      </c>
      <c r="G17672" s="175" t="str">
        <f>IFERROR(LOOKUP(C17672,[1]MASTER!C:C,[1]MASTER!B:B),"")</f>
        <v/>
      </c>
      <c r="H17672" s="176" t="str">
        <f>IFERROR(VLOOKUP(C17672,[1]MASTER!C:G,5,FALSE),"")</f>
        <v/>
      </c>
    </row>
    <row r="17673" spans="1:8" ht="15.75">
      <c r="A17673" s="52">
        <v>17702</v>
      </c>
      <c r="B17673" s="233"/>
      <c r="D17673" s="55" t="e">
        <f>VLOOKUP(C17673,#REF!,2,FALSE)</f>
        <v>#REF!</v>
      </c>
      <c r="E17673" s="172" t="str">
        <f>IFERROR(VLOOKUP(C17673,[1]MASTER!C:F,4,FALSE),"")</f>
        <v/>
      </c>
      <c r="F17673" s="172" t="str">
        <f>IFERROR(VLOOKUP(C17673,[1]MASTER!C:F,3,FALSE),"")</f>
        <v/>
      </c>
      <c r="G17673" s="175" t="str">
        <f>IFERROR(LOOKUP(C17673,[1]MASTER!C:C,[1]MASTER!B:B),"")</f>
        <v/>
      </c>
      <c r="H17673" s="176" t="str">
        <f>IFERROR(VLOOKUP(C17673,[1]MASTER!C:G,5,FALSE),"")</f>
        <v/>
      </c>
    </row>
    <row r="17674" spans="1:8" ht="15.75">
      <c r="A17674" s="109">
        <v>17703</v>
      </c>
      <c r="B17674" s="120"/>
      <c r="D17674" s="55" t="e">
        <f>VLOOKUP(C17674,#REF!,2,FALSE)</f>
        <v>#REF!</v>
      </c>
      <c r="E17674" s="172" t="str">
        <f>IFERROR(VLOOKUP(C17674,[1]MASTER!C:F,4,FALSE),"")</f>
        <v/>
      </c>
      <c r="F17674" s="172" t="str">
        <f>IFERROR(VLOOKUP(C17674,[1]MASTER!C:F,3,FALSE),"")</f>
        <v/>
      </c>
      <c r="G17674" s="175" t="str">
        <f>IFERROR(LOOKUP(C17674,[1]MASTER!C:C,[1]MASTER!B:B),"")</f>
        <v/>
      </c>
      <c r="H17674" s="176" t="str">
        <f>IFERROR(VLOOKUP(C17674,[1]MASTER!C:G,5,FALSE),"")</f>
        <v/>
      </c>
    </row>
    <row r="17675" spans="1:8" ht="15.75">
      <c r="A17675" s="52">
        <v>17704</v>
      </c>
      <c r="B17675" s="233"/>
      <c r="D17675" s="55" t="e">
        <f>VLOOKUP(C17675,#REF!,2,FALSE)</f>
        <v>#REF!</v>
      </c>
      <c r="E17675" s="172" t="str">
        <f>IFERROR(VLOOKUP(C17675,[1]MASTER!C:F,4,FALSE),"")</f>
        <v/>
      </c>
      <c r="F17675" s="172" t="str">
        <f>IFERROR(VLOOKUP(C17675,[1]MASTER!C:F,3,FALSE),"")</f>
        <v/>
      </c>
      <c r="G17675" s="175" t="str">
        <f>IFERROR(LOOKUP(C17675,[1]MASTER!C:C,[1]MASTER!B:B),"")</f>
        <v/>
      </c>
      <c r="H17675" s="176" t="str">
        <f>IFERROR(VLOOKUP(C17675,[1]MASTER!C:G,5,FALSE),"")</f>
        <v/>
      </c>
    </row>
    <row r="17676" spans="1:8" ht="15.75">
      <c r="A17676" s="109">
        <v>17705</v>
      </c>
      <c r="B17676" s="120"/>
      <c r="D17676" s="55" t="e">
        <f>VLOOKUP(C17676,#REF!,2,FALSE)</f>
        <v>#REF!</v>
      </c>
      <c r="E17676" s="172" t="str">
        <f>IFERROR(VLOOKUP(C17676,[1]MASTER!C:F,4,FALSE),"")</f>
        <v/>
      </c>
      <c r="F17676" s="172" t="str">
        <f>IFERROR(VLOOKUP(C17676,[1]MASTER!C:F,3,FALSE),"")</f>
        <v/>
      </c>
      <c r="G17676" s="175" t="str">
        <f>IFERROR(LOOKUP(C17676,[1]MASTER!C:C,[1]MASTER!B:B),"")</f>
        <v/>
      </c>
      <c r="H17676" s="176" t="str">
        <f>IFERROR(VLOOKUP(C17676,[1]MASTER!C:G,5,FALSE),"")</f>
        <v/>
      </c>
    </row>
    <row r="17677" spans="1:8" ht="15.75">
      <c r="A17677" s="52">
        <v>17706</v>
      </c>
      <c r="B17677" s="233"/>
      <c r="D17677" s="55" t="e">
        <f>VLOOKUP(C17677,#REF!,2,FALSE)</f>
        <v>#REF!</v>
      </c>
      <c r="E17677" s="172" t="str">
        <f>IFERROR(VLOOKUP(C17677,[1]MASTER!C:F,4,FALSE),"")</f>
        <v/>
      </c>
      <c r="F17677" s="172" t="str">
        <f>IFERROR(VLOOKUP(C17677,[1]MASTER!C:F,3,FALSE),"")</f>
        <v/>
      </c>
      <c r="G17677" s="175" t="str">
        <f>IFERROR(LOOKUP(C17677,[1]MASTER!C:C,[1]MASTER!B:B),"")</f>
        <v/>
      </c>
      <c r="H17677" s="176" t="str">
        <f>IFERROR(VLOOKUP(C17677,[1]MASTER!C:G,5,FALSE),"")</f>
        <v/>
      </c>
    </row>
    <row r="17678" spans="1:8" ht="15.75">
      <c r="A17678" s="109">
        <v>17707</v>
      </c>
      <c r="B17678" s="120"/>
      <c r="D17678" s="55" t="e">
        <f>VLOOKUP(C17678,#REF!,2,FALSE)</f>
        <v>#REF!</v>
      </c>
      <c r="E17678" s="172" t="str">
        <f>IFERROR(VLOOKUP(C17678,[1]MASTER!C:F,4,FALSE),"")</f>
        <v/>
      </c>
      <c r="F17678" s="172" t="str">
        <f>IFERROR(VLOOKUP(C17678,[1]MASTER!C:F,3,FALSE),"")</f>
        <v/>
      </c>
      <c r="G17678" s="175" t="str">
        <f>IFERROR(LOOKUP(C17678,[1]MASTER!C:C,[1]MASTER!B:B),"")</f>
        <v/>
      </c>
      <c r="H17678" s="176" t="str">
        <f>IFERROR(VLOOKUP(C17678,[1]MASTER!C:G,5,FALSE),"")</f>
        <v/>
      </c>
    </row>
    <row r="17679" spans="1:8" ht="15.75">
      <c r="A17679" s="52">
        <v>17708</v>
      </c>
      <c r="B17679" s="233"/>
      <c r="D17679" s="55" t="e">
        <f>VLOOKUP(C17679,#REF!,2,FALSE)</f>
        <v>#REF!</v>
      </c>
      <c r="E17679" s="172" t="str">
        <f>IFERROR(VLOOKUP(C17679,[1]MASTER!C:F,4,FALSE),"")</f>
        <v/>
      </c>
      <c r="F17679" s="172" t="str">
        <f>IFERROR(VLOOKUP(C17679,[1]MASTER!C:F,3,FALSE),"")</f>
        <v/>
      </c>
      <c r="G17679" s="175" t="str">
        <f>IFERROR(LOOKUP(C17679,[1]MASTER!C:C,[1]MASTER!B:B),"")</f>
        <v/>
      </c>
      <c r="H17679" s="176" t="str">
        <f>IFERROR(VLOOKUP(C17679,[1]MASTER!C:G,5,FALSE),"")</f>
        <v/>
      </c>
    </row>
    <row r="17680" spans="1:8" ht="15.75">
      <c r="A17680" s="109">
        <v>17709</v>
      </c>
      <c r="B17680" s="120"/>
      <c r="D17680" s="55" t="e">
        <f>VLOOKUP(C17680,#REF!,2,FALSE)</f>
        <v>#REF!</v>
      </c>
      <c r="E17680" s="172" t="str">
        <f>IFERROR(VLOOKUP(C17680,[1]MASTER!C:F,4,FALSE),"")</f>
        <v/>
      </c>
      <c r="F17680" s="172" t="str">
        <f>IFERROR(VLOOKUP(C17680,[1]MASTER!C:F,3,FALSE),"")</f>
        <v/>
      </c>
      <c r="G17680" s="175" t="str">
        <f>IFERROR(LOOKUP(C17680,[1]MASTER!C:C,[1]MASTER!B:B),"")</f>
        <v/>
      </c>
      <c r="H17680" s="176" t="str">
        <f>IFERROR(VLOOKUP(C17680,[1]MASTER!C:G,5,FALSE),"")</f>
        <v/>
      </c>
    </row>
    <row r="17681" spans="1:8" ht="15.75">
      <c r="A17681" s="52">
        <v>17710</v>
      </c>
      <c r="B17681" s="233"/>
      <c r="D17681" s="55" t="e">
        <f>VLOOKUP(C17681,#REF!,2,FALSE)</f>
        <v>#REF!</v>
      </c>
      <c r="E17681" s="172" t="str">
        <f>IFERROR(VLOOKUP(C17681,[1]MASTER!C:F,4,FALSE),"")</f>
        <v/>
      </c>
      <c r="F17681" s="172" t="str">
        <f>IFERROR(VLOOKUP(C17681,[1]MASTER!C:F,3,FALSE),"")</f>
        <v/>
      </c>
      <c r="G17681" s="175" t="str">
        <f>IFERROR(LOOKUP(C17681,[1]MASTER!C:C,[1]MASTER!B:B),"")</f>
        <v/>
      </c>
      <c r="H17681" s="176" t="str">
        <f>IFERROR(VLOOKUP(C17681,[1]MASTER!C:G,5,FALSE),"")</f>
        <v/>
      </c>
    </row>
    <row r="17682" spans="1:8" ht="15.75">
      <c r="A17682" s="109">
        <v>17711</v>
      </c>
      <c r="B17682" s="120"/>
      <c r="D17682" s="55" t="e">
        <f>VLOOKUP(C17682,#REF!,2,FALSE)</f>
        <v>#REF!</v>
      </c>
      <c r="E17682" s="172" t="str">
        <f>IFERROR(VLOOKUP(C17682,[1]MASTER!C:F,4,FALSE),"")</f>
        <v/>
      </c>
      <c r="F17682" s="172" t="str">
        <f>IFERROR(VLOOKUP(C17682,[1]MASTER!C:F,3,FALSE),"")</f>
        <v/>
      </c>
      <c r="G17682" s="175" t="str">
        <f>IFERROR(LOOKUP(C17682,[1]MASTER!C:C,[1]MASTER!B:B),"")</f>
        <v/>
      </c>
      <c r="H17682" s="176" t="str">
        <f>IFERROR(VLOOKUP(C17682,[1]MASTER!C:G,5,FALSE),"")</f>
        <v/>
      </c>
    </row>
    <row r="17683" spans="1:8" ht="15.75">
      <c r="A17683" s="52">
        <v>17712</v>
      </c>
      <c r="B17683" s="233"/>
      <c r="D17683" s="55" t="e">
        <f>VLOOKUP(C17683,#REF!,2,FALSE)</f>
        <v>#REF!</v>
      </c>
      <c r="E17683" s="172" t="str">
        <f>IFERROR(VLOOKUP(C17683,[1]MASTER!C:F,4,FALSE),"")</f>
        <v/>
      </c>
      <c r="F17683" s="172" t="str">
        <f>IFERROR(VLOOKUP(C17683,[1]MASTER!C:F,3,FALSE),"")</f>
        <v/>
      </c>
      <c r="G17683" s="175" t="str">
        <f>IFERROR(LOOKUP(C17683,[1]MASTER!C:C,[1]MASTER!B:B),"")</f>
        <v/>
      </c>
      <c r="H17683" s="176" t="str">
        <f>IFERROR(VLOOKUP(C17683,[1]MASTER!C:G,5,FALSE),"")</f>
        <v/>
      </c>
    </row>
    <row r="17684" spans="1:8" ht="15.75">
      <c r="A17684" s="109">
        <v>17713</v>
      </c>
      <c r="B17684" s="120"/>
      <c r="D17684" s="55" t="e">
        <f>VLOOKUP(C17684,#REF!,2,FALSE)</f>
        <v>#REF!</v>
      </c>
      <c r="E17684" s="172" t="str">
        <f>IFERROR(VLOOKUP(C17684,[1]MASTER!C:F,4,FALSE),"")</f>
        <v/>
      </c>
      <c r="F17684" s="172" t="str">
        <f>IFERROR(VLOOKUP(C17684,[1]MASTER!C:F,3,FALSE),"")</f>
        <v/>
      </c>
      <c r="G17684" s="175" t="str">
        <f>IFERROR(LOOKUP(C17684,[1]MASTER!C:C,[1]MASTER!B:B),"")</f>
        <v/>
      </c>
      <c r="H17684" s="176" t="str">
        <f>IFERROR(VLOOKUP(C17684,[1]MASTER!C:G,5,FALSE),"")</f>
        <v/>
      </c>
    </row>
    <row r="17685" spans="1:8" ht="15.75">
      <c r="A17685" s="52">
        <v>17714</v>
      </c>
      <c r="B17685" s="233"/>
      <c r="D17685" s="55" t="e">
        <f>VLOOKUP(C17685,#REF!,2,FALSE)</f>
        <v>#REF!</v>
      </c>
      <c r="E17685" s="172" t="str">
        <f>IFERROR(VLOOKUP(C17685,[1]MASTER!C:F,4,FALSE),"")</f>
        <v/>
      </c>
      <c r="F17685" s="172" t="str">
        <f>IFERROR(VLOOKUP(C17685,[1]MASTER!C:F,3,FALSE),"")</f>
        <v/>
      </c>
      <c r="G17685" s="175" t="str">
        <f>IFERROR(LOOKUP(C17685,[1]MASTER!C:C,[1]MASTER!B:B),"")</f>
        <v/>
      </c>
      <c r="H17685" s="176" t="str">
        <f>IFERROR(VLOOKUP(C17685,[1]MASTER!C:G,5,FALSE),"")</f>
        <v/>
      </c>
    </row>
    <row r="17686" spans="1:8" ht="15.75">
      <c r="A17686" s="109">
        <v>17715</v>
      </c>
      <c r="B17686" s="120"/>
      <c r="D17686" s="55" t="e">
        <f>VLOOKUP(C17686,#REF!,2,FALSE)</f>
        <v>#REF!</v>
      </c>
      <c r="E17686" s="172" t="str">
        <f>IFERROR(VLOOKUP(C17686,[1]MASTER!C:F,4,FALSE),"")</f>
        <v/>
      </c>
      <c r="F17686" s="172" t="str">
        <f>IFERROR(VLOOKUP(C17686,[1]MASTER!C:F,3,FALSE),"")</f>
        <v/>
      </c>
      <c r="G17686" s="175" t="str">
        <f>IFERROR(LOOKUP(C17686,[1]MASTER!C:C,[1]MASTER!B:B),"")</f>
        <v/>
      </c>
      <c r="H17686" s="176" t="str">
        <f>IFERROR(VLOOKUP(C17686,[1]MASTER!C:G,5,FALSE),"")</f>
        <v/>
      </c>
    </row>
    <row r="17687" spans="1:8" ht="15.75">
      <c r="A17687" s="52">
        <v>17716</v>
      </c>
      <c r="B17687" s="233"/>
      <c r="D17687" s="55" t="e">
        <f>VLOOKUP(C17687,#REF!,2,FALSE)</f>
        <v>#REF!</v>
      </c>
      <c r="E17687" s="172" t="str">
        <f>IFERROR(VLOOKUP(C17687,[1]MASTER!C:F,4,FALSE),"")</f>
        <v/>
      </c>
      <c r="F17687" s="172" t="str">
        <f>IFERROR(VLOOKUP(C17687,[1]MASTER!C:F,3,FALSE),"")</f>
        <v/>
      </c>
      <c r="G17687" s="175" t="str">
        <f>IFERROR(LOOKUP(C17687,[1]MASTER!C:C,[1]MASTER!B:B),"")</f>
        <v/>
      </c>
      <c r="H17687" s="176" t="str">
        <f>IFERROR(VLOOKUP(C17687,[1]MASTER!C:G,5,FALSE),"")</f>
        <v/>
      </c>
    </row>
    <row r="17688" spans="1:8" ht="15.75">
      <c r="A17688" s="109">
        <v>17717</v>
      </c>
      <c r="B17688" s="120"/>
      <c r="D17688" s="55" t="e">
        <f>VLOOKUP(C17688,#REF!,2,FALSE)</f>
        <v>#REF!</v>
      </c>
      <c r="E17688" s="172" t="str">
        <f>IFERROR(VLOOKUP(C17688,[1]MASTER!C:F,4,FALSE),"")</f>
        <v/>
      </c>
      <c r="F17688" s="172" t="str">
        <f>IFERROR(VLOOKUP(C17688,[1]MASTER!C:F,3,FALSE),"")</f>
        <v/>
      </c>
      <c r="G17688" s="175" t="str">
        <f>IFERROR(LOOKUP(C17688,[1]MASTER!C:C,[1]MASTER!B:B),"")</f>
        <v/>
      </c>
      <c r="H17688" s="176" t="str">
        <f>IFERROR(VLOOKUP(C17688,[1]MASTER!C:G,5,FALSE),"")</f>
        <v/>
      </c>
    </row>
    <row r="17689" spans="1:8" ht="15.75">
      <c r="A17689" s="52">
        <v>17718</v>
      </c>
      <c r="B17689" s="233"/>
      <c r="D17689" s="55" t="e">
        <f>VLOOKUP(C17689,#REF!,2,FALSE)</f>
        <v>#REF!</v>
      </c>
      <c r="E17689" s="172" t="str">
        <f>IFERROR(VLOOKUP(C17689,[1]MASTER!C:F,4,FALSE),"")</f>
        <v/>
      </c>
      <c r="F17689" s="172" t="str">
        <f>IFERROR(VLOOKUP(C17689,[1]MASTER!C:F,3,FALSE),"")</f>
        <v/>
      </c>
      <c r="G17689" s="175" t="str">
        <f>IFERROR(LOOKUP(C17689,[1]MASTER!C:C,[1]MASTER!B:B),"")</f>
        <v/>
      </c>
      <c r="H17689" s="176" t="str">
        <f>IFERROR(VLOOKUP(C17689,[1]MASTER!C:G,5,FALSE),"")</f>
        <v/>
      </c>
    </row>
    <row r="17690" spans="1:8" ht="15.75">
      <c r="A17690" s="109">
        <v>17719</v>
      </c>
      <c r="B17690" s="120"/>
      <c r="D17690" s="55" t="e">
        <f>VLOOKUP(C17690,#REF!,2,FALSE)</f>
        <v>#REF!</v>
      </c>
      <c r="E17690" s="172" t="str">
        <f>IFERROR(VLOOKUP(C17690,[1]MASTER!C:F,4,FALSE),"")</f>
        <v/>
      </c>
      <c r="F17690" s="172" t="str">
        <f>IFERROR(VLOOKUP(C17690,[1]MASTER!C:F,3,FALSE),"")</f>
        <v/>
      </c>
      <c r="G17690" s="175" t="str">
        <f>IFERROR(LOOKUP(C17690,[1]MASTER!C:C,[1]MASTER!B:B),"")</f>
        <v/>
      </c>
      <c r="H17690" s="176" t="str">
        <f>IFERROR(VLOOKUP(C17690,[1]MASTER!C:G,5,FALSE),"")</f>
        <v/>
      </c>
    </row>
    <row r="17691" spans="1:8" ht="15.75">
      <c r="A17691" s="52">
        <v>17720</v>
      </c>
      <c r="B17691" s="233"/>
      <c r="D17691" s="55" t="e">
        <f>VLOOKUP(C17691,#REF!,2,FALSE)</f>
        <v>#REF!</v>
      </c>
      <c r="E17691" s="172" t="str">
        <f>IFERROR(VLOOKUP(C17691,[1]MASTER!C:F,4,FALSE),"")</f>
        <v/>
      </c>
      <c r="F17691" s="172" t="str">
        <f>IFERROR(VLOOKUP(C17691,[1]MASTER!C:F,3,FALSE),"")</f>
        <v/>
      </c>
      <c r="G17691" s="175" t="str">
        <f>IFERROR(LOOKUP(C17691,[1]MASTER!C:C,[1]MASTER!B:B),"")</f>
        <v/>
      </c>
      <c r="H17691" s="176" t="str">
        <f>IFERROR(VLOOKUP(C17691,[1]MASTER!C:G,5,FALSE),"")</f>
        <v/>
      </c>
    </row>
    <row r="17692" spans="1:8" ht="15.75">
      <c r="A17692" s="109">
        <v>17721</v>
      </c>
      <c r="B17692" s="120"/>
      <c r="D17692" s="55" t="e">
        <f>VLOOKUP(C17692,#REF!,2,FALSE)</f>
        <v>#REF!</v>
      </c>
      <c r="E17692" s="172" t="str">
        <f>IFERROR(VLOOKUP(C17692,[1]MASTER!C:F,4,FALSE),"")</f>
        <v/>
      </c>
      <c r="F17692" s="172" t="str">
        <f>IFERROR(VLOOKUP(C17692,[1]MASTER!C:F,3,FALSE),"")</f>
        <v/>
      </c>
      <c r="G17692" s="175" t="str">
        <f>IFERROR(LOOKUP(C17692,[1]MASTER!C:C,[1]MASTER!B:B),"")</f>
        <v/>
      </c>
      <c r="H17692" s="176" t="str">
        <f>IFERROR(VLOOKUP(C17692,[1]MASTER!C:G,5,FALSE),"")</f>
        <v/>
      </c>
    </row>
    <row r="17693" spans="1:8" ht="15.75">
      <c r="A17693" s="52">
        <v>17722</v>
      </c>
      <c r="B17693" s="233"/>
      <c r="D17693" s="55" t="e">
        <f>VLOOKUP(C17693,#REF!,2,FALSE)</f>
        <v>#REF!</v>
      </c>
      <c r="E17693" s="172" t="str">
        <f>IFERROR(VLOOKUP(C17693,[1]MASTER!C:F,4,FALSE),"")</f>
        <v/>
      </c>
      <c r="F17693" s="172" t="str">
        <f>IFERROR(VLOOKUP(C17693,[1]MASTER!C:F,3,FALSE),"")</f>
        <v/>
      </c>
      <c r="G17693" s="175" t="str">
        <f>IFERROR(LOOKUP(C17693,[1]MASTER!C:C,[1]MASTER!B:B),"")</f>
        <v/>
      </c>
      <c r="H17693" s="176" t="str">
        <f>IFERROR(VLOOKUP(C17693,[1]MASTER!C:G,5,FALSE),"")</f>
        <v/>
      </c>
    </row>
    <row r="17694" spans="1:8" ht="15.75">
      <c r="A17694" s="109">
        <v>17723</v>
      </c>
      <c r="B17694" s="120"/>
      <c r="D17694" s="55" t="e">
        <f>VLOOKUP(C17694,#REF!,2,FALSE)</f>
        <v>#REF!</v>
      </c>
      <c r="E17694" s="172" t="str">
        <f>IFERROR(VLOOKUP(C17694,[1]MASTER!C:F,4,FALSE),"")</f>
        <v/>
      </c>
      <c r="F17694" s="172" t="str">
        <f>IFERROR(VLOOKUP(C17694,[1]MASTER!C:F,3,FALSE),"")</f>
        <v/>
      </c>
      <c r="G17694" s="175" t="str">
        <f>IFERROR(LOOKUP(C17694,[1]MASTER!C:C,[1]MASTER!B:B),"")</f>
        <v/>
      </c>
      <c r="H17694" s="176" t="str">
        <f>IFERROR(VLOOKUP(C17694,[1]MASTER!C:G,5,FALSE),"")</f>
        <v/>
      </c>
    </row>
    <row r="17695" spans="1:8" ht="15.75">
      <c r="A17695" s="52">
        <v>17724</v>
      </c>
      <c r="B17695" s="233"/>
      <c r="D17695" s="55" t="e">
        <f>VLOOKUP(C17695,#REF!,2,FALSE)</f>
        <v>#REF!</v>
      </c>
      <c r="E17695" s="172" t="str">
        <f>IFERROR(VLOOKUP(C17695,[1]MASTER!C:F,4,FALSE),"")</f>
        <v/>
      </c>
      <c r="F17695" s="172" t="str">
        <f>IFERROR(VLOOKUP(C17695,[1]MASTER!C:F,3,FALSE),"")</f>
        <v/>
      </c>
      <c r="G17695" s="175" t="str">
        <f>IFERROR(LOOKUP(C17695,[1]MASTER!C:C,[1]MASTER!B:B),"")</f>
        <v/>
      </c>
      <c r="H17695" s="176" t="str">
        <f>IFERROR(VLOOKUP(C17695,[1]MASTER!C:G,5,FALSE),"")</f>
        <v/>
      </c>
    </row>
    <row r="17696" spans="1:8" ht="15.75">
      <c r="A17696" s="109">
        <v>17725</v>
      </c>
      <c r="B17696" s="120"/>
      <c r="D17696" s="55" t="e">
        <f>VLOOKUP(C17696,#REF!,2,FALSE)</f>
        <v>#REF!</v>
      </c>
      <c r="E17696" s="172" t="str">
        <f>IFERROR(VLOOKUP(C17696,[1]MASTER!C:F,4,FALSE),"")</f>
        <v/>
      </c>
      <c r="F17696" s="172" t="str">
        <f>IFERROR(VLOOKUP(C17696,[1]MASTER!C:F,3,FALSE),"")</f>
        <v/>
      </c>
      <c r="G17696" s="175" t="str">
        <f>IFERROR(LOOKUP(C17696,[1]MASTER!C:C,[1]MASTER!B:B),"")</f>
        <v/>
      </c>
      <c r="H17696" s="176" t="str">
        <f>IFERROR(VLOOKUP(C17696,[1]MASTER!C:G,5,FALSE),"")</f>
        <v/>
      </c>
    </row>
    <row r="17697" spans="1:8" ht="15.75">
      <c r="A17697" s="52">
        <v>17726</v>
      </c>
      <c r="B17697" s="233"/>
      <c r="D17697" s="55" t="e">
        <f>VLOOKUP(C17697,#REF!,2,FALSE)</f>
        <v>#REF!</v>
      </c>
      <c r="E17697" s="172" t="str">
        <f>IFERROR(VLOOKUP(C17697,[1]MASTER!C:F,4,FALSE),"")</f>
        <v/>
      </c>
      <c r="F17697" s="172" t="str">
        <f>IFERROR(VLOOKUP(C17697,[1]MASTER!C:F,3,FALSE),"")</f>
        <v/>
      </c>
      <c r="G17697" s="175" t="str">
        <f>IFERROR(LOOKUP(C17697,[1]MASTER!C:C,[1]MASTER!B:B),"")</f>
        <v/>
      </c>
      <c r="H17697" s="176" t="str">
        <f>IFERROR(VLOOKUP(C17697,[1]MASTER!C:G,5,FALSE),"")</f>
        <v/>
      </c>
    </row>
    <row r="17698" spans="1:8" ht="15.75">
      <c r="A17698" s="109">
        <v>17727</v>
      </c>
      <c r="B17698" s="120"/>
      <c r="D17698" s="55" t="e">
        <f>VLOOKUP(C17698,#REF!,2,FALSE)</f>
        <v>#REF!</v>
      </c>
      <c r="E17698" s="172" t="str">
        <f>IFERROR(VLOOKUP(C17698,[1]MASTER!C:F,4,FALSE),"")</f>
        <v/>
      </c>
      <c r="F17698" s="172" t="str">
        <f>IFERROR(VLOOKUP(C17698,[1]MASTER!C:F,3,FALSE),"")</f>
        <v/>
      </c>
      <c r="G17698" s="175" t="str">
        <f>IFERROR(LOOKUP(C17698,[1]MASTER!C:C,[1]MASTER!B:B),"")</f>
        <v/>
      </c>
      <c r="H17698" s="176" t="str">
        <f>IFERROR(VLOOKUP(C17698,[1]MASTER!C:G,5,FALSE),"")</f>
        <v/>
      </c>
    </row>
    <row r="17699" spans="1:8" ht="15.75">
      <c r="A17699" s="52">
        <v>17728</v>
      </c>
      <c r="B17699" s="233"/>
      <c r="D17699" s="55" t="e">
        <f>VLOOKUP(C17699,#REF!,2,FALSE)</f>
        <v>#REF!</v>
      </c>
      <c r="E17699" s="172" t="str">
        <f>IFERROR(VLOOKUP(C17699,[1]MASTER!C:F,4,FALSE),"")</f>
        <v/>
      </c>
      <c r="F17699" s="172" t="str">
        <f>IFERROR(VLOOKUP(C17699,[1]MASTER!C:F,3,FALSE),"")</f>
        <v/>
      </c>
      <c r="G17699" s="175" t="str">
        <f>IFERROR(LOOKUP(C17699,[1]MASTER!C:C,[1]MASTER!B:B),"")</f>
        <v/>
      </c>
      <c r="H17699" s="176" t="str">
        <f>IFERROR(VLOOKUP(C17699,[1]MASTER!C:G,5,FALSE),"")</f>
        <v/>
      </c>
    </row>
    <row r="17700" spans="1:8" ht="15.75">
      <c r="A17700" s="109">
        <v>17729</v>
      </c>
      <c r="B17700" s="120"/>
      <c r="D17700" s="55" t="e">
        <f>VLOOKUP(C17700,#REF!,2,FALSE)</f>
        <v>#REF!</v>
      </c>
      <c r="E17700" s="172" t="str">
        <f>IFERROR(VLOOKUP(C17700,[1]MASTER!C:F,4,FALSE),"")</f>
        <v/>
      </c>
      <c r="F17700" s="172" t="str">
        <f>IFERROR(VLOOKUP(C17700,[1]MASTER!C:F,3,FALSE),"")</f>
        <v/>
      </c>
      <c r="G17700" s="175" t="str">
        <f>IFERROR(LOOKUP(C17700,[1]MASTER!C:C,[1]MASTER!B:B),"")</f>
        <v/>
      </c>
      <c r="H17700" s="176" t="str">
        <f>IFERROR(VLOOKUP(C17700,[1]MASTER!C:G,5,FALSE),"")</f>
        <v/>
      </c>
    </row>
    <row r="17701" spans="1:8" ht="15.75">
      <c r="A17701" s="52">
        <v>17730</v>
      </c>
      <c r="B17701" s="233"/>
      <c r="D17701" s="55" t="e">
        <f>VLOOKUP(C17701,#REF!,2,FALSE)</f>
        <v>#REF!</v>
      </c>
      <c r="E17701" s="172" t="str">
        <f>IFERROR(VLOOKUP(C17701,[1]MASTER!C:F,4,FALSE),"")</f>
        <v/>
      </c>
      <c r="F17701" s="172" t="str">
        <f>IFERROR(VLOOKUP(C17701,[1]MASTER!C:F,3,FALSE),"")</f>
        <v/>
      </c>
      <c r="G17701" s="175" t="str">
        <f>IFERROR(LOOKUP(C17701,[1]MASTER!C:C,[1]MASTER!B:B),"")</f>
        <v/>
      </c>
      <c r="H17701" s="176" t="str">
        <f>IFERROR(VLOOKUP(C17701,[1]MASTER!C:G,5,FALSE),"")</f>
        <v/>
      </c>
    </row>
    <row r="17702" spans="1:8" ht="15.75">
      <c r="A17702" s="109">
        <v>17731</v>
      </c>
      <c r="B17702" s="120"/>
      <c r="D17702" s="55" t="e">
        <f>VLOOKUP(C17702,#REF!,2,FALSE)</f>
        <v>#REF!</v>
      </c>
      <c r="E17702" s="172" t="str">
        <f>IFERROR(VLOOKUP(C17702,[1]MASTER!C:F,4,FALSE),"")</f>
        <v/>
      </c>
      <c r="F17702" s="172" t="str">
        <f>IFERROR(VLOOKUP(C17702,[1]MASTER!C:F,3,FALSE),"")</f>
        <v/>
      </c>
      <c r="G17702" s="175" t="str">
        <f>IFERROR(LOOKUP(C17702,[1]MASTER!C:C,[1]MASTER!B:B),"")</f>
        <v/>
      </c>
      <c r="H17702" s="176" t="str">
        <f>IFERROR(VLOOKUP(C17702,[1]MASTER!C:G,5,FALSE),"")</f>
        <v/>
      </c>
    </row>
    <row r="17703" spans="1:8" ht="15.75">
      <c r="A17703" s="52">
        <v>17732</v>
      </c>
      <c r="B17703" s="233"/>
      <c r="D17703" s="55" t="e">
        <f>VLOOKUP(C17703,#REF!,2,FALSE)</f>
        <v>#REF!</v>
      </c>
      <c r="E17703" s="172" t="str">
        <f>IFERROR(VLOOKUP(C17703,[1]MASTER!C:F,4,FALSE),"")</f>
        <v/>
      </c>
      <c r="F17703" s="172" t="str">
        <f>IFERROR(VLOOKUP(C17703,[1]MASTER!C:F,3,FALSE),"")</f>
        <v/>
      </c>
      <c r="G17703" s="175" t="str">
        <f>IFERROR(LOOKUP(C17703,[1]MASTER!C:C,[1]MASTER!B:B),"")</f>
        <v/>
      </c>
      <c r="H17703" s="176" t="str">
        <f>IFERROR(VLOOKUP(C17703,[1]MASTER!C:G,5,FALSE),"")</f>
        <v/>
      </c>
    </row>
    <row r="17704" spans="1:8" ht="15.75">
      <c r="A17704" s="109">
        <v>17733</v>
      </c>
      <c r="B17704" s="120"/>
      <c r="D17704" s="55" t="e">
        <f>VLOOKUP(C17704,#REF!,2,FALSE)</f>
        <v>#REF!</v>
      </c>
      <c r="E17704" s="172" t="str">
        <f>IFERROR(VLOOKUP(C17704,[1]MASTER!C:F,4,FALSE),"")</f>
        <v/>
      </c>
      <c r="F17704" s="172" t="str">
        <f>IFERROR(VLOOKUP(C17704,[1]MASTER!C:F,3,FALSE),"")</f>
        <v/>
      </c>
      <c r="G17704" s="175" t="str">
        <f>IFERROR(LOOKUP(C17704,[1]MASTER!C:C,[1]MASTER!B:B),"")</f>
        <v/>
      </c>
      <c r="H17704" s="176" t="str">
        <f>IFERROR(VLOOKUP(C17704,[1]MASTER!C:G,5,FALSE),"")</f>
        <v/>
      </c>
    </row>
    <row r="17705" spans="1:8" ht="15.75">
      <c r="A17705" s="52">
        <v>17734</v>
      </c>
      <c r="B17705" s="233"/>
      <c r="D17705" s="55" t="e">
        <f>VLOOKUP(C17705,#REF!,2,FALSE)</f>
        <v>#REF!</v>
      </c>
      <c r="E17705" s="172" t="str">
        <f>IFERROR(VLOOKUP(C17705,[1]MASTER!C:F,4,FALSE),"")</f>
        <v/>
      </c>
      <c r="F17705" s="172" t="str">
        <f>IFERROR(VLOOKUP(C17705,[1]MASTER!C:F,3,FALSE),"")</f>
        <v/>
      </c>
      <c r="G17705" s="175" t="str">
        <f>IFERROR(LOOKUP(C17705,[1]MASTER!C:C,[1]MASTER!B:B),"")</f>
        <v/>
      </c>
      <c r="H17705" s="176" t="str">
        <f>IFERROR(VLOOKUP(C17705,[1]MASTER!C:G,5,FALSE),"")</f>
        <v/>
      </c>
    </row>
    <row r="17706" spans="1:8" ht="15.75">
      <c r="A17706" s="109">
        <v>17735</v>
      </c>
      <c r="B17706" s="120"/>
      <c r="D17706" s="55" t="e">
        <f>VLOOKUP(C17706,#REF!,2,FALSE)</f>
        <v>#REF!</v>
      </c>
      <c r="E17706" s="172" t="str">
        <f>IFERROR(VLOOKUP(C17706,[1]MASTER!C:F,4,FALSE),"")</f>
        <v/>
      </c>
      <c r="F17706" s="172" t="str">
        <f>IFERROR(VLOOKUP(C17706,[1]MASTER!C:F,3,FALSE),"")</f>
        <v/>
      </c>
      <c r="G17706" s="175" t="str">
        <f>IFERROR(LOOKUP(C17706,[1]MASTER!C:C,[1]MASTER!B:B),"")</f>
        <v/>
      </c>
      <c r="H17706" s="176" t="str">
        <f>IFERROR(VLOOKUP(C17706,[1]MASTER!C:G,5,FALSE),"")</f>
        <v/>
      </c>
    </row>
    <row r="17707" spans="1:8" ht="15.75">
      <c r="A17707" s="52">
        <v>17736</v>
      </c>
      <c r="B17707" s="233"/>
      <c r="D17707" s="55" t="e">
        <f>VLOOKUP(C17707,#REF!,2,FALSE)</f>
        <v>#REF!</v>
      </c>
      <c r="E17707" s="172" t="str">
        <f>IFERROR(VLOOKUP(C17707,[1]MASTER!C:F,4,FALSE),"")</f>
        <v/>
      </c>
      <c r="F17707" s="172" t="str">
        <f>IFERROR(VLOOKUP(C17707,[1]MASTER!C:F,3,FALSE),"")</f>
        <v/>
      </c>
      <c r="G17707" s="175" t="str">
        <f>IFERROR(LOOKUP(C17707,[1]MASTER!C:C,[1]MASTER!B:B),"")</f>
        <v/>
      </c>
      <c r="H17707" s="176" t="str">
        <f>IFERROR(VLOOKUP(C17707,[1]MASTER!C:G,5,FALSE),"")</f>
        <v/>
      </c>
    </row>
    <row r="17708" spans="1:8" ht="15.75">
      <c r="A17708" s="109">
        <v>17737</v>
      </c>
      <c r="B17708" s="120"/>
      <c r="D17708" s="55" t="e">
        <f>VLOOKUP(C17708,#REF!,2,FALSE)</f>
        <v>#REF!</v>
      </c>
      <c r="E17708" s="172" t="str">
        <f>IFERROR(VLOOKUP(C17708,[1]MASTER!C:F,4,FALSE),"")</f>
        <v/>
      </c>
      <c r="F17708" s="172" t="str">
        <f>IFERROR(VLOOKUP(C17708,[1]MASTER!C:F,3,FALSE),"")</f>
        <v/>
      </c>
      <c r="G17708" s="175" t="str">
        <f>IFERROR(LOOKUP(C17708,[1]MASTER!C:C,[1]MASTER!B:B),"")</f>
        <v/>
      </c>
      <c r="H17708" s="176" t="str">
        <f>IFERROR(VLOOKUP(C17708,[1]MASTER!C:G,5,FALSE),"")</f>
        <v/>
      </c>
    </row>
    <row r="17709" spans="1:8" ht="15.75">
      <c r="A17709" s="52">
        <v>17738</v>
      </c>
      <c r="B17709" s="233"/>
      <c r="D17709" s="55" t="e">
        <f>VLOOKUP(C17709,#REF!,2,FALSE)</f>
        <v>#REF!</v>
      </c>
      <c r="E17709" s="172" t="str">
        <f>IFERROR(VLOOKUP(C17709,[1]MASTER!C:F,4,FALSE),"")</f>
        <v/>
      </c>
      <c r="F17709" s="172" t="str">
        <f>IFERROR(VLOOKUP(C17709,[1]MASTER!C:F,3,FALSE),"")</f>
        <v/>
      </c>
      <c r="G17709" s="175" t="str">
        <f>IFERROR(LOOKUP(C17709,[1]MASTER!C:C,[1]MASTER!B:B),"")</f>
        <v/>
      </c>
      <c r="H17709" s="176" t="str">
        <f>IFERROR(VLOOKUP(C17709,[1]MASTER!C:G,5,FALSE),"")</f>
        <v/>
      </c>
    </row>
    <row r="17710" spans="1:8" ht="15.75">
      <c r="A17710" s="109">
        <v>17739</v>
      </c>
      <c r="B17710" s="120"/>
      <c r="D17710" s="55" t="e">
        <f>VLOOKUP(C17710,#REF!,2,FALSE)</f>
        <v>#REF!</v>
      </c>
      <c r="E17710" s="172" t="str">
        <f>IFERROR(VLOOKUP(C17710,[1]MASTER!C:F,4,FALSE),"")</f>
        <v/>
      </c>
      <c r="F17710" s="172" t="str">
        <f>IFERROR(VLOOKUP(C17710,[1]MASTER!C:F,3,FALSE),"")</f>
        <v/>
      </c>
      <c r="G17710" s="175" t="str">
        <f>IFERROR(LOOKUP(C17710,[1]MASTER!C:C,[1]MASTER!B:B),"")</f>
        <v/>
      </c>
      <c r="H17710" s="176" t="str">
        <f>IFERROR(VLOOKUP(C17710,[1]MASTER!C:G,5,FALSE),"")</f>
        <v/>
      </c>
    </row>
    <row r="17711" spans="1:8" ht="15.75">
      <c r="A17711" s="52">
        <v>17740</v>
      </c>
      <c r="B17711" s="233"/>
      <c r="D17711" s="55" t="e">
        <f>VLOOKUP(C17711,#REF!,2,FALSE)</f>
        <v>#REF!</v>
      </c>
      <c r="E17711" s="172" t="str">
        <f>IFERROR(VLOOKUP(C17711,[1]MASTER!C:F,4,FALSE),"")</f>
        <v/>
      </c>
      <c r="F17711" s="172" t="str">
        <f>IFERROR(VLOOKUP(C17711,[1]MASTER!C:F,3,FALSE),"")</f>
        <v/>
      </c>
      <c r="G17711" s="175" t="str">
        <f>IFERROR(LOOKUP(C17711,[1]MASTER!C:C,[1]MASTER!B:B),"")</f>
        <v/>
      </c>
      <c r="H17711" s="176" t="str">
        <f>IFERROR(VLOOKUP(C17711,[1]MASTER!C:G,5,FALSE),"")</f>
        <v/>
      </c>
    </row>
    <row r="17712" spans="1:8" ht="15.75">
      <c r="A17712" s="109">
        <v>17741</v>
      </c>
      <c r="B17712" s="120"/>
      <c r="D17712" s="55" t="e">
        <f>VLOOKUP(C17712,#REF!,2,FALSE)</f>
        <v>#REF!</v>
      </c>
      <c r="E17712" s="172" t="str">
        <f>IFERROR(VLOOKUP(C17712,[1]MASTER!C:F,4,FALSE),"")</f>
        <v/>
      </c>
      <c r="F17712" s="172" t="str">
        <f>IFERROR(VLOOKUP(C17712,[1]MASTER!C:F,3,FALSE),"")</f>
        <v/>
      </c>
      <c r="G17712" s="175" t="str">
        <f>IFERROR(LOOKUP(C17712,[1]MASTER!C:C,[1]MASTER!B:B),"")</f>
        <v/>
      </c>
      <c r="H17712" s="176" t="str">
        <f>IFERROR(VLOOKUP(C17712,[1]MASTER!C:G,5,FALSE),"")</f>
        <v/>
      </c>
    </row>
    <row r="17713" spans="1:8" ht="15.75">
      <c r="A17713" s="52">
        <v>17742</v>
      </c>
      <c r="B17713" s="233"/>
      <c r="D17713" s="55" t="e">
        <f>VLOOKUP(C17713,#REF!,2,FALSE)</f>
        <v>#REF!</v>
      </c>
      <c r="E17713" s="172" t="str">
        <f>IFERROR(VLOOKUP(C17713,[1]MASTER!C:F,4,FALSE),"")</f>
        <v/>
      </c>
      <c r="F17713" s="172" t="str">
        <f>IFERROR(VLOOKUP(C17713,[1]MASTER!C:F,3,FALSE),"")</f>
        <v/>
      </c>
      <c r="G17713" s="175" t="str">
        <f>IFERROR(LOOKUP(C17713,[1]MASTER!C:C,[1]MASTER!B:B),"")</f>
        <v/>
      </c>
      <c r="H17713" s="176" t="str">
        <f>IFERROR(VLOOKUP(C17713,[1]MASTER!C:G,5,FALSE),"")</f>
        <v/>
      </c>
    </row>
    <row r="17714" spans="1:8" ht="15.75">
      <c r="A17714" s="109">
        <v>17743</v>
      </c>
      <c r="B17714" s="120"/>
      <c r="D17714" s="55" t="e">
        <f>VLOOKUP(C17714,#REF!,2,FALSE)</f>
        <v>#REF!</v>
      </c>
      <c r="E17714" s="172" t="str">
        <f>IFERROR(VLOOKUP(C17714,[1]MASTER!C:F,4,FALSE),"")</f>
        <v/>
      </c>
      <c r="F17714" s="172" t="str">
        <f>IFERROR(VLOOKUP(C17714,[1]MASTER!C:F,3,FALSE),"")</f>
        <v/>
      </c>
      <c r="G17714" s="175" t="str">
        <f>IFERROR(LOOKUP(C17714,[1]MASTER!C:C,[1]MASTER!B:B),"")</f>
        <v/>
      </c>
      <c r="H17714" s="176" t="str">
        <f>IFERROR(VLOOKUP(C17714,[1]MASTER!C:G,5,FALSE),"")</f>
        <v/>
      </c>
    </row>
    <row r="17715" spans="1:8" ht="15.75">
      <c r="A17715" s="52">
        <v>17744</v>
      </c>
      <c r="B17715" s="233"/>
      <c r="D17715" s="55" t="e">
        <f>VLOOKUP(C17715,#REF!,2,FALSE)</f>
        <v>#REF!</v>
      </c>
      <c r="E17715" s="172" t="str">
        <f>IFERROR(VLOOKUP(C17715,[1]MASTER!C:F,4,FALSE),"")</f>
        <v/>
      </c>
      <c r="F17715" s="172" t="str">
        <f>IFERROR(VLOOKUP(C17715,[1]MASTER!C:F,3,FALSE),"")</f>
        <v/>
      </c>
      <c r="G17715" s="175" t="str">
        <f>IFERROR(LOOKUP(C17715,[1]MASTER!C:C,[1]MASTER!B:B),"")</f>
        <v/>
      </c>
      <c r="H17715" s="176" t="str">
        <f>IFERROR(VLOOKUP(C17715,[1]MASTER!C:G,5,FALSE),"")</f>
        <v/>
      </c>
    </row>
    <row r="17716" spans="1:8" ht="15.75">
      <c r="A17716" s="109">
        <v>17745</v>
      </c>
      <c r="B17716" s="120"/>
      <c r="D17716" s="55" t="e">
        <f>VLOOKUP(C17716,#REF!,2,FALSE)</f>
        <v>#REF!</v>
      </c>
      <c r="E17716" s="172" t="str">
        <f>IFERROR(VLOOKUP(C17716,[1]MASTER!C:F,4,FALSE),"")</f>
        <v/>
      </c>
      <c r="F17716" s="172" t="str">
        <f>IFERROR(VLOOKUP(C17716,[1]MASTER!C:F,3,FALSE),"")</f>
        <v/>
      </c>
      <c r="G17716" s="175" t="str">
        <f>IFERROR(LOOKUP(C17716,[1]MASTER!C:C,[1]MASTER!B:B),"")</f>
        <v/>
      </c>
      <c r="H17716" s="176" t="str">
        <f>IFERROR(VLOOKUP(C17716,[1]MASTER!C:G,5,FALSE),"")</f>
        <v/>
      </c>
    </row>
    <row r="17717" spans="1:8" ht="15.75">
      <c r="A17717" s="52">
        <v>17746</v>
      </c>
      <c r="B17717" s="233"/>
      <c r="D17717" s="55" t="e">
        <f>VLOOKUP(C17717,#REF!,2,FALSE)</f>
        <v>#REF!</v>
      </c>
      <c r="E17717" s="172" t="str">
        <f>IFERROR(VLOOKUP(C17717,[1]MASTER!C:F,4,FALSE),"")</f>
        <v/>
      </c>
      <c r="F17717" s="172" t="str">
        <f>IFERROR(VLOOKUP(C17717,[1]MASTER!C:F,3,FALSE),"")</f>
        <v/>
      </c>
      <c r="G17717" s="175" t="str">
        <f>IFERROR(LOOKUP(C17717,[1]MASTER!C:C,[1]MASTER!B:B),"")</f>
        <v/>
      </c>
      <c r="H17717" s="176" t="str">
        <f>IFERROR(VLOOKUP(C17717,[1]MASTER!C:G,5,FALSE),"")</f>
        <v/>
      </c>
    </row>
    <row r="17718" spans="1:8" ht="15.75">
      <c r="A17718" s="109">
        <v>17747</v>
      </c>
      <c r="B17718" s="120"/>
      <c r="D17718" s="55" t="e">
        <f>VLOOKUP(C17718,#REF!,2,FALSE)</f>
        <v>#REF!</v>
      </c>
      <c r="E17718" s="172" t="str">
        <f>IFERROR(VLOOKUP(C17718,[1]MASTER!C:F,4,FALSE),"")</f>
        <v/>
      </c>
      <c r="F17718" s="172" t="str">
        <f>IFERROR(VLOOKUP(C17718,[1]MASTER!C:F,3,FALSE),"")</f>
        <v/>
      </c>
      <c r="G17718" s="175" t="str">
        <f>IFERROR(LOOKUP(C17718,[1]MASTER!C:C,[1]MASTER!B:B),"")</f>
        <v/>
      </c>
      <c r="H17718" s="176" t="str">
        <f>IFERROR(VLOOKUP(C17718,[1]MASTER!C:G,5,FALSE),"")</f>
        <v/>
      </c>
    </row>
    <row r="17719" spans="1:8" ht="15.75">
      <c r="A17719" s="52">
        <v>17748</v>
      </c>
      <c r="B17719" s="233"/>
      <c r="D17719" s="55" t="e">
        <f>VLOOKUP(C17719,#REF!,2,FALSE)</f>
        <v>#REF!</v>
      </c>
      <c r="E17719" s="172" t="str">
        <f>IFERROR(VLOOKUP(C17719,[1]MASTER!C:F,4,FALSE),"")</f>
        <v/>
      </c>
      <c r="F17719" s="172" t="str">
        <f>IFERROR(VLOOKUP(C17719,[1]MASTER!C:F,3,FALSE),"")</f>
        <v/>
      </c>
      <c r="G17719" s="175" t="str">
        <f>IFERROR(LOOKUP(C17719,[1]MASTER!C:C,[1]MASTER!B:B),"")</f>
        <v/>
      </c>
      <c r="H17719" s="176" t="str">
        <f>IFERROR(VLOOKUP(C17719,[1]MASTER!C:G,5,FALSE),"")</f>
        <v/>
      </c>
    </row>
    <row r="17720" spans="1:8" ht="15.75">
      <c r="A17720" s="109">
        <v>17749</v>
      </c>
      <c r="B17720" s="120"/>
      <c r="D17720" s="55" t="e">
        <f>VLOOKUP(C17720,#REF!,2,FALSE)</f>
        <v>#REF!</v>
      </c>
      <c r="E17720" s="172" t="str">
        <f>IFERROR(VLOOKUP(C17720,[1]MASTER!C:F,4,FALSE),"")</f>
        <v/>
      </c>
      <c r="F17720" s="172" t="str">
        <f>IFERROR(VLOOKUP(C17720,[1]MASTER!C:F,3,FALSE),"")</f>
        <v/>
      </c>
      <c r="G17720" s="175" t="str">
        <f>IFERROR(LOOKUP(C17720,[1]MASTER!C:C,[1]MASTER!B:B),"")</f>
        <v/>
      </c>
      <c r="H17720" s="176" t="str">
        <f>IFERROR(VLOOKUP(C17720,[1]MASTER!C:G,5,FALSE),"")</f>
        <v/>
      </c>
    </row>
    <row r="17721" spans="1:8" ht="15.75">
      <c r="A17721" s="52">
        <v>17750</v>
      </c>
      <c r="B17721" s="233"/>
      <c r="D17721" s="55" t="e">
        <f>VLOOKUP(C17721,#REF!,2,FALSE)</f>
        <v>#REF!</v>
      </c>
      <c r="E17721" s="172" t="str">
        <f>IFERROR(VLOOKUP(C17721,[1]MASTER!C:F,4,FALSE),"")</f>
        <v/>
      </c>
      <c r="F17721" s="172" t="str">
        <f>IFERROR(VLOOKUP(C17721,[1]MASTER!C:F,3,FALSE),"")</f>
        <v/>
      </c>
      <c r="G17721" s="175" t="str">
        <f>IFERROR(LOOKUP(C17721,[1]MASTER!C:C,[1]MASTER!B:B),"")</f>
        <v/>
      </c>
      <c r="H17721" s="176" t="str">
        <f>IFERROR(VLOOKUP(C17721,[1]MASTER!C:G,5,FALSE),"")</f>
        <v/>
      </c>
    </row>
    <row r="17722" spans="1:8" ht="15.75">
      <c r="A17722" s="109">
        <v>17751</v>
      </c>
      <c r="B17722" s="120"/>
      <c r="D17722" s="55" t="e">
        <f>VLOOKUP(C17722,#REF!,2,FALSE)</f>
        <v>#REF!</v>
      </c>
      <c r="E17722" s="172" t="str">
        <f>IFERROR(VLOOKUP(C17722,[1]MASTER!C:F,4,FALSE),"")</f>
        <v/>
      </c>
      <c r="F17722" s="172" t="str">
        <f>IFERROR(VLOOKUP(C17722,[1]MASTER!C:F,3,FALSE),"")</f>
        <v/>
      </c>
      <c r="G17722" s="175" t="str">
        <f>IFERROR(LOOKUP(C17722,[1]MASTER!C:C,[1]MASTER!B:B),"")</f>
        <v/>
      </c>
      <c r="H17722" s="176" t="str">
        <f>IFERROR(VLOOKUP(C17722,[1]MASTER!C:G,5,FALSE),"")</f>
        <v/>
      </c>
    </row>
    <row r="17723" spans="1:8" ht="15.75">
      <c r="A17723" s="52">
        <v>17752</v>
      </c>
      <c r="B17723" s="233"/>
      <c r="D17723" s="55" t="e">
        <f>VLOOKUP(C17723,#REF!,2,FALSE)</f>
        <v>#REF!</v>
      </c>
      <c r="E17723" s="172" t="str">
        <f>IFERROR(VLOOKUP(C17723,[1]MASTER!C:F,4,FALSE),"")</f>
        <v/>
      </c>
      <c r="F17723" s="172" t="str">
        <f>IFERROR(VLOOKUP(C17723,[1]MASTER!C:F,3,FALSE),"")</f>
        <v/>
      </c>
      <c r="G17723" s="175" t="str">
        <f>IFERROR(LOOKUP(C17723,[1]MASTER!C:C,[1]MASTER!B:B),"")</f>
        <v/>
      </c>
      <c r="H17723" s="176" t="str">
        <f>IFERROR(VLOOKUP(C17723,[1]MASTER!C:G,5,FALSE),"")</f>
        <v/>
      </c>
    </row>
    <row r="17724" spans="1:8" ht="15.75">
      <c r="A17724" s="109">
        <v>17753</v>
      </c>
      <c r="B17724" s="120"/>
      <c r="D17724" s="55" t="e">
        <f>VLOOKUP(C17724,#REF!,2,FALSE)</f>
        <v>#REF!</v>
      </c>
      <c r="E17724" s="172" t="str">
        <f>IFERROR(VLOOKUP(C17724,[1]MASTER!C:F,4,FALSE),"")</f>
        <v/>
      </c>
      <c r="F17724" s="172" t="str">
        <f>IFERROR(VLOOKUP(C17724,[1]MASTER!C:F,3,FALSE),"")</f>
        <v/>
      </c>
      <c r="G17724" s="175" t="str">
        <f>IFERROR(LOOKUP(C17724,[1]MASTER!C:C,[1]MASTER!B:B),"")</f>
        <v/>
      </c>
      <c r="H17724" s="176" t="str">
        <f>IFERROR(VLOOKUP(C17724,[1]MASTER!C:G,5,FALSE),"")</f>
        <v/>
      </c>
    </row>
    <row r="17725" spans="1:8" ht="15.75">
      <c r="A17725" s="52">
        <v>17754</v>
      </c>
      <c r="B17725" s="233"/>
      <c r="D17725" s="55" t="e">
        <f>VLOOKUP(C17725,#REF!,2,FALSE)</f>
        <v>#REF!</v>
      </c>
      <c r="E17725" s="172" t="str">
        <f>IFERROR(VLOOKUP(C17725,[1]MASTER!C:F,4,FALSE),"")</f>
        <v/>
      </c>
      <c r="F17725" s="172" t="str">
        <f>IFERROR(VLOOKUP(C17725,[1]MASTER!C:F,3,FALSE),"")</f>
        <v/>
      </c>
      <c r="G17725" s="175" t="str">
        <f>IFERROR(LOOKUP(C17725,[1]MASTER!C:C,[1]MASTER!B:B),"")</f>
        <v/>
      </c>
      <c r="H17725" s="176" t="str">
        <f>IFERROR(VLOOKUP(C17725,[1]MASTER!C:G,5,FALSE),"")</f>
        <v/>
      </c>
    </row>
    <row r="17726" spans="1:8" ht="15.75">
      <c r="A17726" s="109">
        <v>17755</v>
      </c>
      <c r="B17726" s="120"/>
      <c r="D17726" s="55" t="e">
        <f>VLOOKUP(C17726,#REF!,2,FALSE)</f>
        <v>#REF!</v>
      </c>
      <c r="E17726" s="172" t="str">
        <f>IFERROR(VLOOKUP(C17726,[1]MASTER!C:F,4,FALSE),"")</f>
        <v/>
      </c>
      <c r="F17726" s="172" t="str">
        <f>IFERROR(VLOOKUP(C17726,[1]MASTER!C:F,3,FALSE),"")</f>
        <v/>
      </c>
      <c r="G17726" s="175" t="str">
        <f>IFERROR(LOOKUP(C17726,[1]MASTER!C:C,[1]MASTER!B:B),"")</f>
        <v/>
      </c>
      <c r="H17726" s="176" t="str">
        <f>IFERROR(VLOOKUP(C17726,[1]MASTER!C:G,5,FALSE),"")</f>
        <v/>
      </c>
    </row>
    <row r="17727" spans="1:8" ht="15.75">
      <c r="A17727" s="52">
        <v>17756</v>
      </c>
      <c r="B17727" s="233"/>
      <c r="D17727" s="55" t="e">
        <f>VLOOKUP(C17727,#REF!,2,FALSE)</f>
        <v>#REF!</v>
      </c>
      <c r="E17727" s="172" t="str">
        <f>IFERROR(VLOOKUP(C17727,[1]MASTER!C:F,4,FALSE),"")</f>
        <v/>
      </c>
      <c r="F17727" s="172" t="str">
        <f>IFERROR(VLOOKUP(C17727,[1]MASTER!C:F,3,FALSE),"")</f>
        <v/>
      </c>
      <c r="G17727" s="175" t="str">
        <f>IFERROR(LOOKUP(C17727,[1]MASTER!C:C,[1]MASTER!B:B),"")</f>
        <v/>
      </c>
      <c r="H17727" s="176" t="str">
        <f>IFERROR(VLOOKUP(C17727,[1]MASTER!C:G,5,FALSE),"")</f>
        <v/>
      </c>
    </row>
    <row r="17728" spans="1:8" ht="15.75">
      <c r="A17728" s="109">
        <v>17757</v>
      </c>
      <c r="B17728" s="120"/>
      <c r="D17728" s="55" t="e">
        <f>VLOOKUP(C17728,#REF!,2,FALSE)</f>
        <v>#REF!</v>
      </c>
      <c r="E17728" s="172" t="str">
        <f>IFERROR(VLOOKUP(C17728,[1]MASTER!C:F,4,FALSE),"")</f>
        <v/>
      </c>
      <c r="F17728" s="172" t="str">
        <f>IFERROR(VLOOKUP(C17728,[1]MASTER!C:F,3,FALSE),"")</f>
        <v/>
      </c>
      <c r="G17728" s="175" t="str">
        <f>IFERROR(LOOKUP(C17728,[1]MASTER!C:C,[1]MASTER!B:B),"")</f>
        <v/>
      </c>
      <c r="H17728" s="176" t="str">
        <f>IFERROR(VLOOKUP(C17728,[1]MASTER!C:G,5,FALSE),"")</f>
        <v/>
      </c>
    </row>
    <row r="17729" spans="1:8" ht="15.75">
      <c r="A17729" s="52">
        <v>17758</v>
      </c>
      <c r="B17729" s="233"/>
      <c r="D17729" s="55" t="e">
        <f>VLOOKUP(C17729,#REF!,2,FALSE)</f>
        <v>#REF!</v>
      </c>
      <c r="E17729" s="172" t="str">
        <f>IFERROR(VLOOKUP(C17729,[1]MASTER!C:F,4,FALSE),"")</f>
        <v/>
      </c>
      <c r="F17729" s="172" t="str">
        <f>IFERROR(VLOOKUP(C17729,[1]MASTER!C:F,3,FALSE),"")</f>
        <v/>
      </c>
      <c r="G17729" s="175" t="str">
        <f>IFERROR(LOOKUP(C17729,[1]MASTER!C:C,[1]MASTER!B:B),"")</f>
        <v/>
      </c>
      <c r="H17729" s="176" t="str">
        <f>IFERROR(VLOOKUP(C17729,[1]MASTER!C:G,5,FALSE),"")</f>
        <v/>
      </c>
    </row>
    <row r="17730" spans="1:8" ht="15.75">
      <c r="A17730" s="109">
        <v>17759</v>
      </c>
      <c r="B17730" s="120"/>
      <c r="D17730" s="55" t="e">
        <f>VLOOKUP(C17730,#REF!,2,FALSE)</f>
        <v>#REF!</v>
      </c>
      <c r="E17730" s="172" t="str">
        <f>IFERROR(VLOOKUP(C17730,[1]MASTER!C:F,4,FALSE),"")</f>
        <v/>
      </c>
      <c r="F17730" s="172" t="str">
        <f>IFERROR(VLOOKUP(C17730,[1]MASTER!C:F,3,FALSE),"")</f>
        <v/>
      </c>
      <c r="G17730" s="175" t="str">
        <f>IFERROR(LOOKUP(C17730,[1]MASTER!C:C,[1]MASTER!B:B),"")</f>
        <v/>
      </c>
      <c r="H17730" s="176" t="str">
        <f>IFERROR(VLOOKUP(C17730,[1]MASTER!C:G,5,FALSE),"")</f>
        <v/>
      </c>
    </row>
    <row r="17731" spans="1:8" ht="15.75">
      <c r="A17731" s="52">
        <v>17760</v>
      </c>
      <c r="B17731" s="233"/>
      <c r="D17731" s="55" t="e">
        <f>VLOOKUP(C17731,#REF!,2,FALSE)</f>
        <v>#REF!</v>
      </c>
      <c r="E17731" s="172" t="str">
        <f>IFERROR(VLOOKUP(C17731,[1]MASTER!C:F,4,FALSE),"")</f>
        <v/>
      </c>
      <c r="F17731" s="172" t="str">
        <f>IFERROR(VLOOKUP(C17731,[1]MASTER!C:F,3,FALSE),"")</f>
        <v/>
      </c>
      <c r="G17731" s="175" t="str">
        <f>IFERROR(LOOKUP(C17731,[1]MASTER!C:C,[1]MASTER!B:B),"")</f>
        <v/>
      </c>
      <c r="H17731" s="176" t="str">
        <f>IFERROR(VLOOKUP(C17731,[1]MASTER!C:G,5,FALSE),"")</f>
        <v/>
      </c>
    </row>
    <row r="17732" spans="1:8" ht="15.75">
      <c r="A17732" s="109">
        <v>17761</v>
      </c>
      <c r="B17732" s="120"/>
      <c r="D17732" s="55" t="e">
        <f>VLOOKUP(C17732,#REF!,2,FALSE)</f>
        <v>#REF!</v>
      </c>
      <c r="E17732" s="172" t="str">
        <f>IFERROR(VLOOKUP(C17732,[1]MASTER!C:F,4,FALSE),"")</f>
        <v/>
      </c>
      <c r="F17732" s="172" t="str">
        <f>IFERROR(VLOOKUP(C17732,[1]MASTER!C:F,3,FALSE),"")</f>
        <v/>
      </c>
      <c r="G17732" s="175" t="str">
        <f>IFERROR(LOOKUP(C17732,[1]MASTER!C:C,[1]MASTER!B:B),"")</f>
        <v/>
      </c>
      <c r="H17732" s="176" t="str">
        <f>IFERROR(VLOOKUP(C17732,[1]MASTER!C:G,5,FALSE),"")</f>
        <v/>
      </c>
    </row>
    <row r="17733" spans="1:8" ht="15.75">
      <c r="A17733" s="52">
        <v>17762</v>
      </c>
      <c r="B17733" s="233"/>
      <c r="D17733" s="55" t="e">
        <f>VLOOKUP(C17733,#REF!,2,FALSE)</f>
        <v>#REF!</v>
      </c>
      <c r="E17733" s="172" t="str">
        <f>IFERROR(VLOOKUP(C17733,[1]MASTER!C:F,4,FALSE),"")</f>
        <v/>
      </c>
      <c r="F17733" s="172" t="str">
        <f>IFERROR(VLOOKUP(C17733,[1]MASTER!C:F,3,FALSE),"")</f>
        <v/>
      </c>
      <c r="G17733" s="175" t="str">
        <f>IFERROR(LOOKUP(C17733,[1]MASTER!C:C,[1]MASTER!B:B),"")</f>
        <v/>
      </c>
      <c r="H17733" s="176" t="str">
        <f>IFERROR(VLOOKUP(C17733,[1]MASTER!C:G,5,FALSE),"")</f>
        <v/>
      </c>
    </row>
    <row r="17734" spans="1:8" ht="15.75">
      <c r="A17734" s="109">
        <v>17763</v>
      </c>
      <c r="B17734" s="120"/>
      <c r="D17734" s="55" t="e">
        <f>VLOOKUP(C17734,#REF!,2,FALSE)</f>
        <v>#REF!</v>
      </c>
      <c r="E17734" s="172" t="str">
        <f>IFERROR(VLOOKUP(C17734,[1]MASTER!C:F,4,FALSE),"")</f>
        <v/>
      </c>
      <c r="F17734" s="172" t="str">
        <f>IFERROR(VLOOKUP(C17734,[1]MASTER!C:F,3,FALSE),"")</f>
        <v/>
      </c>
      <c r="G17734" s="175" t="str">
        <f>IFERROR(LOOKUP(C17734,[1]MASTER!C:C,[1]MASTER!B:B),"")</f>
        <v/>
      </c>
      <c r="H17734" s="176" t="str">
        <f>IFERROR(VLOOKUP(C17734,[1]MASTER!C:G,5,FALSE),"")</f>
        <v/>
      </c>
    </row>
    <row r="17735" spans="1:8" ht="15.75">
      <c r="A17735" s="52">
        <v>17764</v>
      </c>
      <c r="B17735" s="233"/>
      <c r="D17735" s="55" t="e">
        <f>VLOOKUP(C17735,#REF!,2,FALSE)</f>
        <v>#REF!</v>
      </c>
      <c r="E17735" s="172" t="str">
        <f>IFERROR(VLOOKUP(C17735,[1]MASTER!C:F,4,FALSE),"")</f>
        <v/>
      </c>
      <c r="F17735" s="172" t="str">
        <f>IFERROR(VLOOKUP(C17735,[1]MASTER!C:F,3,FALSE),"")</f>
        <v/>
      </c>
      <c r="G17735" s="175" t="str">
        <f>IFERROR(LOOKUP(C17735,[1]MASTER!C:C,[1]MASTER!B:B),"")</f>
        <v/>
      </c>
      <c r="H17735" s="176" t="str">
        <f>IFERROR(VLOOKUP(C17735,[1]MASTER!C:G,5,FALSE),"")</f>
        <v/>
      </c>
    </row>
    <row r="17736" spans="1:8" ht="15.75">
      <c r="A17736" s="109">
        <v>17765</v>
      </c>
      <c r="B17736" s="120"/>
      <c r="D17736" s="55" t="e">
        <f>VLOOKUP(C17736,#REF!,2,FALSE)</f>
        <v>#REF!</v>
      </c>
      <c r="E17736" s="172" t="str">
        <f>IFERROR(VLOOKUP(C17736,[1]MASTER!C:F,4,FALSE),"")</f>
        <v/>
      </c>
      <c r="F17736" s="172" t="str">
        <f>IFERROR(VLOOKUP(C17736,[1]MASTER!C:F,3,FALSE),"")</f>
        <v/>
      </c>
      <c r="G17736" s="175" t="str">
        <f>IFERROR(LOOKUP(C17736,[1]MASTER!C:C,[1]MASTER!B:B),"")</f>
        <v/>
      </c>
      <c r="H17736" s="176" t="str">
        <f>IFERROR(VLOOKUP(C17736,[1]MASTER!C:G,5,FALSE),"")</f>
        <v/>
      </c>
    </row>
    <row r="17737" spans="1:8" ht="15.75">
      <c r="A17737" s="52">
        <v>17766</v>
      </c>
      <c r="B17737" s="233"/>
      <c r="D17737" s="55" t="e">
        <f>VLOOKUP(C17737,#REF!,2,FALSE)</f>
        <v>#REF!</v>
      </c>
      <c r="E17737" s="172" t="str">
        <f>IFERROR(VLOOKUP(C17737,[1]MASTER!C:F,4,FALSE),"")</f>
        <v/>
      </c>
      <c r="F17737" s="172" t="str">
        <f>IFERROR(VLOOKUP(C17737,[1]MASTER!C:F,3,FALSE),"")</f>
        <v/>
      </c>
      <c r="G17737" s="175" t="str">
        <f>IFERROR(LOOKUP(C17737,[1]MASTER!C:C,[1]MASTER!B:B),"")</f>
        <v/>
      </c>
      <c r="H17737" s="176" t="str">
        <f>IFERROR(VLOOKUP(C17737,[1]MASTER!C:G,5,FALSE),"")</f>
        <v/>
      </c>
    </row>
    <row r="17738" spans="1:8" ht="15.75">
      <c r="A17738" s="109">
        <v>17767</v>
      </c>
      <c r="B17738" s="120"/>
      <c r="D17738" s="55" t="e">
        <f>VLOOKUP(C17738,#REF!,2,FALSE)</f>
        <v>#REF!</v>
      </c>
      <c r="E17738" s="172" t="str">
        <f>IFERROR(VLOOKUP(C17738,[1]MASTER!C:F,4,FALSE),"")</f>
        <v/>
      </c>
      <c r="F17738" s="172" t="str">
        <f>IFERROR(VLOOKUP(C17738,[1]MASTER!C:F,3,FALSE),"")</f>
        <v/>
      </c>
      <c r="G17738" s="175" t="str">
        <f>IFERROR(LOOKUP(C17738,[1]MASTER!C:C,[1]MASTER!B:B),"")</f>
        <v/>
      </c>
      <c r="H17738" s="176" t="str">
        <f>IFERROR(VLOOKUP(C17738,[1]MASTER!C:G,5,FALSE),"")</f>
        <v/>
      </c>
    </row>
    <row r="17739" spans="1:8" ht="15.75">
      <c r="A17739" s="52">
        <v>17768</v>
      </c>
      <c r="B17739" s="233"/>
      <c r="D17739" s="55" t="e">
        <f>VLOOKUP(C17739,#REF!,2,FALSE)</f>
        <v>#REF!</v>
      </c>
      <c r="E17739" s="172" t="str">
        <f>IFERROR(VLOOKUP(C17739,[1]MASTER!C:F,4,FALSE),"")</f>
        <v/>
      </c>
      <c r="F17739" s="172" t="str">
        <f>IFERROR(VLOOKUP(C17739,[1]MASTER!C:F,3,FALSE),"")</f>
        <v/>
      </c>
      <c r="G17739" s="175" t="str">
        <f>IFERROR(LOOKUP(C17739,[1]MASTER!C:C,[1]MASTER!B:B),"")</f>
        <v/>
      </c>
      <c r="H17739" s="176" t="str">
        <f>IFERROR(VLOOKUP(C17739,[1]MASTER!C:G,5,FALSE),"")</f>
        <v/>
      </c>
    </row>
    <row r="17740" spans="1:8" ht="15.75">
      <c r="A17740" s="109">
        <v>17769</v>
      </c>
      <c r="B17740" s="120"/>
      <c r="D17740" s="55" t="e">
        <f>VLOOKUP(C17740,#REF!,2,FALSE)</f>
        <v>#REF!</v>
      </c>
      <c r="E17740" s="172" t="str">
        <f>IFERROR(VLOOKUP(C17740,[1]MASTER!C:F,4,FALSE),"")</f>
        <v/>
      </c>
      <c r="F17740" s="172" t="str">
        <f>IFERROR(VLOOKUP(C17740,[1]MASTER!C:F,3,FALSE),"")</f>
        <v/>
      </c>
      <c r="G17740" s="175" t="str">
        <f>IFERROR(LOOKUP(C17740,[1]MASTER!C:C,[1]MASTER!B:B),"")</f>
        <v/>
      </c>
      <c r="H17740" s="176" t="str">
        <f>IFERROR(VLOOKUP(C17740,[1]MASTER!C:G,5,FALSE),"")</f>
        <v/>
      </c>
    </row>
    <row r="17741" spans="1:8" ht="15.75">
      <c r="A17741" s="52">
        <v>17770</v>
      </c>
      <c r="B17741" s="233"/>
      <c r="D17741" s="55" t="e">
        <f>VLOOKUP(C17741,#REF!,2,FALSE)</f>
        <v>#REF!</v>
      </c>
      <c r="E17741" s="172" t="str">
        <f>IFERROR(VLOOKUP(C17741,[1]MASTER!C:F,4,FALSE),"")</f>
        <v/>
      </c>
      <c r="F17741" s="172" t="str">
        <f>IFERROR(VLOOKUP(C17741,[1]MASTER!C:F,3,FALSE),"")</f>
        <v/>
      </c>
      <c r="G17741" s="175" t="str">
        <f>IFERROR(LOOKUP(C17741,[1]MASTER!C:C,[1]MASTER!B:B),"")</f>
        <v/>
      </c>
      <c r="H17741" s="176" t="str">
        <f>IFERROR(VLOOKUP(C17741,[1]MASTER!C:G,5,FALSE),"")</f>
        <v/>
      </c>
    </row>
    <row r="17742" spans="1:8" ht="15.75">
      <c r="A17742" s="109">
        <v>17771</v>
      </c>
      <c r="B17742" s="120"/>
      <c r="D17742" s="55" t="e">
        <f>VLOOKUP(C17742,#REF!,2,FALSE)</f>
        <v>#REF!</v>
      </c>
      <c r="E17742" s="172" t="str">
        <f>IFERROR(VLOOKUP(C17742,[1]MASTER!C:F,4,FALSE),"")</f>
        <v/>
      </c>
      <c r="F17742" s="172" t="str">
        <f>IFERROR(VLOOKUP(C17742,[1]MASTER!C:F,3,FALSE),"")</f>
        <v/>
      </c>
      <c r="G17742" s="175" t="str">
        <f>IFERROR(LOOKUP(C17742,[1]MASTER!C:C,[1]MASTER!B:B),"")</f>
        <v/>
      </c>
      <c r="H17742" s="176" t="str">
        <f>IFERROR(VLOOKUP(C17742,[1]MASTER!C:G,5,FALSE),"")</f>
        <v/>
      </c>
    </row>
    <row r="17743" spans="1:8" ht="15.75">
      <c r="A17743" s="52">
        <v>17772</v>
      </c>
      <c r="B17743" s="233"/>
      <c r="D17743" s="55" t="e">
        <f>VLOOKUP(C17743,#REF!,2,FALSE)</f>
        <v>#REF!</v>
      </c>
      <c r="E17743" s="172" t="str">
        <f>IFERROR(VLOOKUP(C17743,[1]MASTER!C:F,4,FALSE),"")</f>
        <v/>
      </c>
      <c r="F17743" s="172" t="str">
        <f>IFERROR(VLOOKUP(C17743,[1]MASTER!C:F,3,FALSE),"")</f>
        <v/>
      </c>
      <c r="G17743" s="175" t="str">
        <f>IFERROR(LOOKUP(C17743,[1]MASTER!C:C,[1]MASTER!B:B),"")</f>
        <v/>
      </c>
      <c r="H17743" s="176" t="str">
        <f>IFERROR(VLOOKUP(C17743,[1]MASTER!C:G,5,FALSE),"")</f>
        <v/>
      </c>
    </row>
    <row r="17744" spans="1:8" ht="15.75">
      <c r="A17744" s="109">
        <v>17773</v>
      </c>
      <c r="B17744" s="120"/>
      <c r="D17744" s="55" t="e">
        <f>VLOOKUP(C17744,#REF!,2,FALSE)</f>
        <v>#REF!</v>
      </c>
      <c r="E17744" s="172" t="str">
        <f>IFERROR(VLOOKUP(C17744,[1]MASTER!C:F,4,FALSE),"")</f>
        <v/>
      </c>
      <c r="F17744" s="172" t="str">
        <f>IFERROR(VLOOKUP(C17744,[1]MASTER!C:F,3,FALSE),"")</f>
        <v/>
      </c>
      <c r="G17744" s="175" t="str">
        <f>IFERROR(LOOKUP(C17744,[1]MASTER!C:C,[1]MASTER!B:B),"")</f>
        <v/>
      </c>
      <c r="H17744" s="176" t="str">
        <f>IFERROR(VLOOKUP(C17744,[1]MASTER!C:G,5,FALSE),"")</f>
        <v/>
      </c>
    </row>
    <row r="17745" spans="1:8" ht="15.75">
      <c r="A17745" s="52">
        <v>17774</v>
      </c>
      <c r="B17745" s="233"/>
      <c r="D17745" s="55" t="e">
        <f>VLOOKUP(C17745,#REF!,2,FALSE)</f>
        <v>#REF!</v>
      </c>
      <c r="E17745" s="172" t="str">
        <f>IFERROR(VLOOKUP(C17745,[1]MASTER!C:F,4,FALSE),"")</f>
        <v/>
      </c>
      <c r="F17745" s="172" t="str">
        <f>IFERROR(VLOOKUP(C17745,[1]MASTER!C:F,3,FALSE),"")</f>
        <v/>
      </c>
      <c r="G17745" s="175" t="str">
        <f>IFERROR(LOOKUP(C17745,[1]MASTER!C:C,[1]MASTER!B:B),"")</f>
        <v/>
      </c>
      <c r="H17745" s="176" t="str">
        <f>IFERROR(VLOOKUP(C17745,[1]MASTER!C:G,5,FALSE),"")</f>
        <v/>
      </c>
    </row>
    <row r="17746" spans="1:8" ht="15.75">
      <c r="A17746" s="109">
        <v>17775</v>
      </c>
      <c r="B17746" s="120"/>
      <c r="D17746" s="55" t="e">
        <f>VLOOKUP(C17746,#REF!,2,FALSE)</f>
        <v>#REF!</v>
      </c>
      <c r="E17746" s="172" t="str">
        <f>IFERROR(VLOOKUP(C17746,[1]MASTER!C:F,4,FALSE),"")</f>
        <v/>
      </c>
      <c r="F17746" s="172" t="str">
        <f>IFERROR(VLOOKUP(C17746,[1]MASTER!C:F,3,FALSE),"")</f>
        <v/>
      </c>
      <c r="G17746" s="175" t="str">
        <f>IFERROR(LOOKUP(C17746,[1]MASTER!C:C,[1]MASTER!B:B),"")</f>
        <v/>
      </c>
      <c r="H17746" s="176" t="str">
        <f>IFERROR(VLOOKUP(C17746,[1]MASTER!C:G,5,FALSE),"")</f>
        <v/>
      </c>
    </row>
    <row r="17747" spans="1:8" ht="15.75">
      <c r="A17747" s="52">
        <v>17776</v>
      </c>
      <c r="B17747" s="233"/>
      <c r="D17747" s="55" t="e">
        <f>VLOOKUP(C17747,#REF!,2,FALSE)</f>
        <v>#REF!</v>
      </c>
      <c r="E17747" s="172" t="str">
        <f>IFERROR(VLOOKUP(C17747,[1]MASTER!C:F,4,FALSE),"")</f>
        <v/>
      </c>
      <c r="F17747" s="172" t="str">
        <f>IFERROR(VLOOKUP(C17747,[1]MASTER!C:F,3,FALSE),"")</f>
        <v/>
      </c>
      <c r="G17747" s="175" t="str">
        <f>IFERROR(LOOKUP(C17747,[1]MASTER!C:C,[1]MASTER!B:B),"")</f>
        <v/>
      </c>
      <c r="H17747" s="176" t="str">
        <f>IFERROR(VLOOKUP(C17747,[1]MASTER!C:G,5,FALSE),"")</f>
        <v/>
      </c>
    </row>
    <row r="17748" spans="1:8" ht="15.75">
      <c r="A17748" s="109">
        <v>17777</v>
      </c>
      <c r="B17748" s="120"/>
      <c r="D17748" s="55" t="e">
        <f>VLOOKUP(C17748,#REF!,2,FALSE)</f>
        <v>#REF!</v>
      </c>
      <c r="E17748" s="172" t="str">
        <f>IFERROR(VLOOKUP(C17748,[1]MASTER!C:F,4,FALSE),"")</f>
        <v/>
      </c>
      <c r="F17748" s="172" t="str">
        <f>IFERROR(VLOOKUP(C17748,[1]MASTER!C:F,3,FALSE),"")</f>
        <v/>
      </c>
      <c r="G17748" s="175" t="str">
        <f>IFERROR(LOOKUP(C17748,[1]MASTER!C:C,[1]MASTER!B:B),"")</f>
        <v/>
      </c>
      <c r="H17748" s="176" t="str">
        <f>IFERROR(VLOOKUP(C17748,[1]MASTER!C:G,5,FALSE),"")</f>
        <v/>
      </c>
    </row>
    <row r="17749" spans="1:8" ht="15.75">
      <c r="A17749" s="52">
        <v>17778</v>
      </c>
      <c r="B17749" s="233"/>
      <c r="D17749" s="55" t="e">
        <f>VLOOKUP(C17749,#REF!,2,FALSE)</f>
        <v>#REF!</v>
      </c>
      <c r="E17749" s="172" t="str">
        <f>IFERROR(VLOOKUP(C17749,[1]MASTER!C:F,4,FALSE),"")</f>
        <v/>
      </c>
      <c r="F17749" s="172" t="str">
        <f>IFERROR(VLOOKUP(C17749,[1]MASTER!C:F,3,FALSE),"")</f>
        <v/>
      </c>
      <c r="G17749" s="175" t="str">
        <f>IFERROR(LOOKUP(C17749,[1]MASTER!C:C,[1]MASTER!B:B),"")</f>
        <v/>
      </c>
      <c r="H17749" s="176" t="str">
        <f>IFERROR(VLOOKUP(C17749,[1]MASTER!C:G,5,FALSE),"")</f>
        <v/>
      </c>
    </row>
    <row r="17750" spans="1:8" ht="15.75">
      <c r="A17750" s="109">
        <v>17779</v>
      </c>
      <c r="B17750" s="120"/>
      <c r="D17750" s="55" t="e">
        <f>VLOOKUP(C17750,#REF!,2,FALSE)</f>
        <v>#REF!</v>
      </c>
      <c r="E17750" s="172" t="str">
        <f>IFERROR(VLOOKUP(C17750,[1]MASTER!C:F,4,FALSE),"")</f>
        <v/>
      </c>
      <c r="F17750" s="172" t="str">
        <f>IFERROR(VLOOKUP(C17750,[1]MASTER!C:F,3,FALSE),"")</f>
        <v/>
      </c>
      <c r="G17750" s="175" t="str">
        <f>IFERROR(LOOKUP(C17750,[1]MASTER!C:C,[1]MASTER!B:B),"")</f>
        <v/>
      </c>
      <c r="H17750" s="176" t="str">
        <f>IFERROR(VLOOKUP(C17750,[1]MASTER!C:G,5,FALSE),"")</f>
        <v/>
      </c>
    </row>
    <row r="17751" spans="1:8" ht="15.75">
      <c r="A17751" s="52">
        <v>17780</v>
      </c>
      <c r="B17751" s="233"/>
      <c r="D17751" s="55" t="e">
        <f>VLOOKUP(C17751,#REF!,2,FALSE)</f>
        <v>#REF!</v>
      </c>
      <c r="E17751" s="172" t="str">
        <f>IFERROR(VLOOKUP(C17751,[1]MASTER!C:F,4,FALSE),"")</f>
        <v/>
      </c>
      <c r="F17751" s="172" t="str">
        <f>IFERROR(VLOOKUP(C17751,[1]MASTER!C:F,3,FALSE),"")</f>
        <v/>
      </c>
      <c r="G17751" s="175" t="str">
        <f>IFERROR(LOOKUP(C17751,[1]MASTER!C:C,[1]MASTER!B:B),"")</f>
        <v/>
      </c>
      <c r="H17751" s="176" t="str">
        <f>IFERROR(VLOOKUP(C17751,[1]MASTER!C:G,5,FALSE),"")</f>
        <v/>
      </c>
    </row>
    <row r="17752" spans="1:8" ht="15.75">
      <c r="A17752" s="109">
        <v>17781</v>
      </c>
      <c r="B17752" s="120"/>
      <c r="D17752" s="55" t="e">
        <f>VLOOKUP(C17752,#REF!,2,FALSE)</f>
        <v>#REF!</v>
      </c>
      <c r="E17752" s="172" t="str">
        <f>IFERROR(VLOOKUP(C17752,[1]MASTER!C:F,4,FALSE),"")</f>
        <v/>
      </c>
      <c r="F17752" s="172" t="str">
        <f>IFERROR(VLOOKUP(C17752,[1]MASTER!C:F,3,FALSE),"")</f>
        <v/>
      </c>
      <c r="G17752" s="175" t="str">
        <f>IFERROR(LOOKUP(C17752,[1]MASTER!C:C,[1]MASTER!B:B),"")</f>
        <v/>
      </c>
      <c r="H17752" s="176" t="str">
        <f>IFERROR(VLOOKUP(C17752,[1]MASTER!C:G,5,FALSE),"")</f>
        <v/>
      </c>
    </row>
    <row r="17753" spans="1:8" ht="15.75">
      <c r="A17753" s="52">
        <v>17782</v>
      </c>
      <c r="B17753" s="233"/>
      <c r="D17753" s="55" t="e">
        <f>VLOOKUP(C17753,#REF!,2,FALSE)</f>
        <v>#REF!</v>
      </c>
      <c r="E17753" s="172" t="str">
        <f>IFERROR(VLOOKUP(C17753,[1]MASTER!C:F,4,FALSE),"")</f>
        <v/>
      </c>
      <c r="F17753" s="172" t="str">
        <f>IFERROR(VLOOKUP(C17753,[1]MASTER!C:F,3,FALSE),"")</f>
        <v/>
      </c>
      <c r="G17753" s="175" t="str">
        <f>IFERROR(LOOKUP(C17753,[1]MASTER!C:C,[1]MASTER!B:B),"")</f>
        <v/>
      </c>
      <c r="H17753" s="176" t="str">
        <f>IFERROR(VLOOKUP(C17753,[1]MASTER!C:G,5,FALSE),"")</f>
        <v/>
      </c>
    </row>
    <row r="17754" spans="1:8" ht="15.75">
      <c r="A17754" s="109">
        <v>17783</v>
      </c>
      <c r="B17754" s="120"/>
      <c r="D17754" s="55" t="e">
        <f>VLOOKUP(C17754,#REF!,2,FALSE)</f>
        <v>#REF!</v>
      </c>
      <c r="E17754" s="172" t="str">
        <f>IFERROR(VLOOKUP(C17754,[1]MASTER!C:F,4,FALSE),"")</f>
        <v/>
      </c>
      <c r="F17754" s="172" t="str">
        <f>IFERROR(VLOOKUP(C17754,[1]MASTER!C:F,3,FALSE),"")</f>
        <v/>
      </c>
      <c r="G17754" s="175" t="str">
        <f>IFERROR(LOOKUP(C17754,[1]MASTER!C:C,[1]MASTER!B:B),"")</f>
        <v/>
      </c>
      <c r="H17754" s="176" t="str">
        <f>IFERROR(VLOOKUP(C17754,[1]MASTER!C:G,5,FALSE),"")</f>
        <v/>
      </c>
    </row>
    <row r="17755" spans="1:8" ht="15.75">
      <c r="A17755" s="52">
        <v>17784</v>
      </c>
      <c r="B17755" s="233"/>
      <c r="D17755" s="55" t="e">
        <f>VLOOKUP(C17755,#REF!,2,FALSE)</f>
        <v>#REF!</v>
      </c>
      <c r="E17755" s="172" t="str">
        <f>IFERROR(VLOOKUP(C17755,[1]MASTER!C:F,4,FALSE),"")</f>
        <v/>
      </c>
      <c r="F17755" s="172" t="str">
        <f>IFERROR(VLOOKUP(C17755,[1]MASTER!C:F,3,FALSE),"")</f>
        <v/>
      </c>
      <c r="G17755" s="175" t="str">
        <f>IFERROR(LOOKUP(C17755,[1]MASTER!C:C,[1]MASTER!B:B),"")</f>
        <v/>
      </c>
      <c r="H17755" s="176" t="str">
        <f>IFERROR(VLOOKUP(C17755,[1]MASTER!C:G,5,FALSE),"")</f>
        <v/>
      </c>
    </row>
    <row r="17756" spans="1:8" ht="15.75">
      <c r="A17756" s="109">
        <v>17785</v>
      </c>
      <c r="B17756" s="120"/>
      <c r="D17756" s="55" t="e">
        <f>VLOOKUP(C17756,#REF!,2,FALSE)</f>
        <v>#REF!</v>
      </c>
      <c r="E17756" s="172" t="str">
        <f>IFERROR(VLOOKUP(C17756,[1]MASTER!C:F,4,FALSE),"")</f>
        <v/>
      </c>
      <c r="F17756" s="172" t="str">
        <f>IFERROR(VLOOKUP(C17756,[1]MASTER!C:F,3,FALSE),"")</f>
        <v/>
      </c>
      <c r="G17756" s="175" t="str">
        <f>IFERROR(LOOKUP(C17756,[1]MASTER!C:C,[1]MASTER!B:B),"")</f>
        <v/>
      </c>
      <c r="H17756" s="176" t="str">
        <f>IFERROR(VLOOKUP(C17756,[1]MASTER!C:G,5,FALSE),"")</f>
        <v/>
      </c>
    </row>
    <row r="17757" spans="1:8" ht="15.75">
      <c r="A17757" s="52">
        <v>17786</v>
      </c>
      <c r="B17757" s="233"/>
      <c r="D17757" s="55" t="e">
        <f>VLOOKUP(C17757,#REF!,2,FALSE)</f>
        <v>#REF!</v>
      </c>
      <c r="E17757" s="172" t="str">
        <f>IFERROR(VLOOKUP(C17757,[1]MASTER!C:F,4,FALSE),"")</f>
        <v/>
      </c>
      <c r="F17757" s="172" t="str">
        <f>IFERROR(VLOOKUP(C17757,[1]MASTER!C:F,3,FALSE),"")</f>
        <v/>
      </c>
      <c r="G17757" s="175" t="str">
        <f>IFERROR(LOOKUP(C17757,[1]MASTER!C:C,[1]MASTER!B:B),"")</f>
        <v/>
      </c>
      <c r="H17757" s="176" t="str">
        <f>IFERROR(VLOOKUP(C17757,[1]MASTER!C:G,5,FALSE),"")</f>
        <v/>
      </c>
    </row>
    <row r="17758" spans="1:8" ht="15.75">
      <c r="A17758" s="109">
        <v>17787</v>
      </c>
      <c r="B17758" s="120"/>
      <c r="D17758" s="55" t="e">
        <f>VLOOKUP(C17758,#REF!,2,FALSE)</f>
        <v>#REF!</v>
      </c>
      <c r="E17758" s="172" t="str">
        <f>IFERROR(VLOOKUP(C17758,[1]MASTER!C:F,4,FALSE),"")</f>
        <v/>
      </c>
      <c r="F17758" s="172" t="str">
        <f>IFERROR(VLOOKUP(C17758,[1]MASTER!C:F,3,FALSE),"")</f>
        <v/>
      </c>
      <c r="G17758" s="175" t="str">
        <f>IFERROR(LOOKUP(C17758,[1]MASTER!C:C,[1]MASTER!B:B),"")</f>
        <v/>
      </c>
      <c r="H17758" s="176" t="str">
        <f>IFERROR(VLOOKUP(C17758,[1]MASTER!C:G,5,FALSE),"")</f>
        <v/>
      </c>
    </row>
    <row r="17759" spans="1:8" ht="15.75">
      <c r="A17759" s="52">
        <v>17788</v>
      </c>
      <c r="B17759" s="233"/>
      <c r="D17759" s="55" t="e">
        <f>VLOOKUP(C17759,#REF!,2,FALSE)</f>
        <v>#REF!</v>
      </c>
      <c r="E17759" s="172" t="str">
        <f>IFERROR(VLOOKUP(C17759,[1]MASTER!C:F,4,FALSE),"")</f>
        <v/>
      </c>
      <c r="F17759" s="172" t="str">
        <f>IFERROR(VLOOKUP(C17759,[1]MASTER!C:F,3,FALSE),"")</f>
        <v/>
      </c>
      <c r="G17759" s="175" t="str">
        <f>IFERROR(LOOKUP(C17759,[1]MASTER!C:C,[1]MASTER!B:B),"")</f>
        <v/>
      </c>
      <c r="H17759" s="176" t="str">
        <f>IFERROR(VLOOKUP(C17759,[1]MASTER!C:G,5,FALSE),"")</f>
        <v/>
      </c>
    </row>
    <row r="17760" spans="1:8" ht="15.75">
      <c r="A17760" s="109">
        <v>17789</v>
      </c>
      <c r="B17760" s="120"/>
      <c r="D17760" s="55" t="e">
        <f>VLOOKUP(C17760,#REF!,2,FALSE)</f>
        <v>#REF!</v>
      </c>
      <c r="E17760" s="172" t="str">
        <f>IFERROR(VLOOKUP(C17760,[1]MASTER!C:F,4,FALSE),"")</f>
        <v/>
      </c>
      <c r="F17760" s="172" t="str">
        <f>IFERROR(VLOOKUP(C17760,[1]MASTER!C:F,3,FALSE),"")</f>
        <v/>
      </c>
      <c r="G17760" s="175" t="str">
        <f>IFERROR(LOOKUP(C17760,[1]MASTER!C:C,[1]MASTER!B:B),"")</f>
        <v/>
      </c>
      <c r="H17760" s="176" t="str">
        <f>IFERROR(VLOOKUP(C17760,[1]MASTER!C:G,5,FALSE),"")</f>
        <v/>
      </c>
    </row>
    <row r="17761" spans="1:8" ht="15.75">
      <c r="A17761" s="52">
        <v>17790</v>
      </c>
      <c r="B17761" s="233"/>
      <c r="D17761" s="55" t="e">
        <f>VLOOKUP(C17761,#REF!,2,FALSE)</f>
        <v>#REF!</v>
      </c>
      <c r="E17761" s="172" t="str">
        <f>IFERROR(VLOOKUP(C17761,[1]MASTER!C:F,4,FALSE),"")</f>
        <v/>
      </c>
      <c r="F17761" s="172" t="str">
        <f>IFERROR(VLOOKUP(C17761,[1]MASTER!C:F,3,FALSE),"")</f>
        <v/>
      </c>
      <c r="G17761" s="175" t="str">
        <f>IFERROR(LOOKUP(C17761,[1]MASTER!C:C,[1]MASTER!B:B),"")</f>
        <v/>
      </c>
      <c r="H17761" s="176" t="str">
        <f>IFERROR(VLOOKUP(C17761,[1]MASTER!C:G,5,FALSE),"")</f>
        <v/>
      </c>
    </row>
    <row r="17762" spans="1:8" ht="15.75">
      <c r="A17762" s="109">
        <v>17791</v>
      </c>
      <c r="B17762" s="120"/>
      <c r="D17762" s="55" t="e">
        <f>VLOOKUP(C17762,#REF!,2,FALSE)</f>
        <v>#REF!</v>
      </c>
      <c r="E17762" s="172" t="str">
        <f>IFERROR(VLOOKUP(C17762,[1]MASTER!C:F,4,FALSE),"")</f>
        <v/>
      </c>
      <c r="F17762" s="172" t="str">
        <f>IFERROR(VLOOKUP(C17762,[1]MASTER!C:F,3,FALSE),"")</f>
        <v/>
      </c>
      <c r="G17762" s="175" t="str">
        <f>IFERROR(LOOKUP(C17762,[1]MASTER!C:C,[1]MASTER!B:B),"")</f>
        <v/>
      </c>
      <c r="H17762" s="176" t="str">
        <f>IFERROR(VLOOKUP(C17762,[1]MASTER!C:G,5,FALSE),"")</f>
        <v/>
      </c>
    </row>
    <row r="17763" spans="1:8" ht="15.75">
      <c r="A17763" s="52">
        <v>17792</v>
      </c>
      <c r="B17763" s="233"/>
      <c r="D17763" s="55" t="e">
        <f>VLOOKUP(C17763,#REF!,2,FALSE)</f>
        <v>#REF!</v>
      </c>
      <c r="E17763" s="172" t="str">
        <f>IFERROR(VLOOKUP(C17763,[1]MASTER!C:F,4,FALSE),"")</f>
        <v/>
      </c>
      <c r="F17763" s="172" t="str">
        <f>IFERROR(VLOOKUP(C17763,[1]MASTER!C:F,3,FALSE),"")</f>
        <v/>
      </c>
      <c r="G17763" s="175" t="str">
        <f>IFERROR(LOOKUP(C17763,[1]MASTER!C:C,[1]MASTER!B:B),"")</f>
        <v/>
      </c>
      <c r="H17763" s="176" t="str">
        <f>IFERROR(VLOOKUP(C17763,[1]MASTER!C:G,5,FALSE),"")</f>
        <v/>
      </c>
    </row>
    <row r="17764" spans="1:8" ht="15.75">
      <c r="A17764" s="109">
        <v>17793</v>
      </c>
      <c r="B17764" s="120"/>
      <c r="D17764" s="55" t="e">
        <f>VLOOKUP(C17764,#REF!,2,FALSE)</f>
        <v>#REF!</v>
      </c>
      <c r="E17764" s="172" t="str">
        <f>IFERROR(VLOOKUP(C17764,[1]MASTER!C:F,4,FALSE),"")</f>
        <v/>
      </c>
      <c r="F17764" s="172" t="str">
        <f>IFERROR(VLOOKUP(C17764,[1]MASTER!C:F,3,FALSE),"")</f>
        <v/>
      </c>
      <c r="G17764" s="175" t="str">
        <f>IFERROR(LOOKUP(C17764,[1]MASTER!C:C,[1]MASTER!B:B),"")</f>
        <v/>
      </c>
      <c r="H17764" s="176" t="str">
        <f>IFERROR(VLOOKUP(C17764,[1]MASTER!C:G,5,FALSE),"")</f>
        <v/>
      </c>
    </row>
    <row r="17765" spans="1:8" ht="15.75">
      <c r="A17765" s="52">
        <v>17794</v>
      </c>
      <c r="B17765" s="233"/>
      <c r="D17765" s="55" t="e">
        <f>VLOOKUP(C17765,#REF!,2,FALSE)</f>
        <v>#REF!</v>
      </c>
      <c r="E17765" s="172" t="str">
        <f>IFERROR(VLOOKUP(C17765,[1]MASTER!C:F,4,FALSE),"")</f>
        <v/>
      </c>
      <c r="F17765" s="172" t="str">
        <f>IFERROR(VLOOKUP(C17765,[1]MASTER!C:F,3,FALSE),"")</f>
        <v/>
      </c>
      <c r="G17765" s="175" t="str">
        <f>IFERROR(LOOKUP(C17765,[1]MASTER!C:C,[1]MASTER!B:B),"")</f>
        <v/>
      </c>
      <c r="H17765" s="176" t="str">
        <f>IFERROR(VLOOKUP(C17765,[1]MASTER!C:G,5,FALSE),"")</f>
        <v/>
      </c>
    </row>
    <row r="17766" spans="1:8" ht="15.75">
      <c r="A17766" s="109">
        <v>17795</v>
      </c>
      <c r="B17766" s="120"/>
      <c r="D17766" s="55" t="e">
        <f>VLOOKUP(C17766,#REF!,2,FALSE)</f>
        <v>#REF!</v>
      </c>
      <c r="E17766" s="172" t="str">
        <f>IFERROR(VLOOKUP(C17766,[1]MASTER!C:F,4,FALSE),"")</f>
        <v/>
      </c>
      <c r="F17766" s="172" t="str">
        <f>IFERROR(VLOOKUP(C17766,[1]MASTER!C:F,3,FALSE),"")</f>
        <v/>
      </c>
      <c r="G17766" s="175" t="str">
        <f>IFERROR(LOOKUP(C17766,[1]MASTER!C:C,[1]MASTER!B:B),"")</f>
        <v/>
      </c>
      <c r="H17766" s="176" t="str">
        <f>IFERROR(VLOOKUP(C17766,[1]MASTER!C:G,5,FALSE),"")</f>
        <v/>
      </c>
    </row>
    <row r="17767" spans="1:8" ht="15.75">
      <c r="A17767" s="52">
        <v>17796</v>
      </c>
      <c r="B17767" s="233"/>
      <c r="D17767" s="55" t="e">
        <f>VLOOKUP(C17767,#REF!,2,FALSE)</f>
        <v>#REF!</v>
      </c>
      <c r="E17767" s="172" t="str">
        <f>IFERROR(VLOOKUP(C17767,[1]MASTER!C:F,4,FALSE),"")</f>
        <v/>
      </c>
      <c r="F17767" s="172" t="str">
        <f>IFERROR(VLOOKUP(C17767,[1]MASTER!C:F,3,FALSE),"")</f>
        <v/>
      </c>
      <c r="G17767" s="175" t="str">
        <f>IFERROR(LOOKUP(C17767,[1]MASTER!C:C,[1]MASTER!B:B),"")</f>
        <v/>
      </c>
      <c r="H17767" s="176" t="str">
        <f>IFERROR(VLOOKUP(C17767,[1]MASTER!C:G,5,FALSE),"")</f>
        <v/>
      </c>
    </row>
    <row r="17768" spans="1:8" ht="15.75">
      <c r="A17768" s="109">
        <v>17797</v>
      </c>
      <c r="B17768" s="120"/>
      <c r="D17768" s="55" t="e">
        <f>VLOOKUP(C17768,#REF!,2,FALSE)</f>
        <v>#REF!</v>
      </c>
      <c r="E17768" s="172" t="str">
        <f>IFERROR(VLOOKUP(C17768,[1]MASTER!C:F,4,FALSE),"")</f>
        <v/>
      </c>
      <c r="F17768" s="172" t="str">
        <f>IFERROR(VLOOKUP(C17768,[1]MASTER!C:F,3,FALSE),"")</f>
        <v/>
      </c>
      <c r="G17768" s="175" t="str">
        <f>IFERROR(LOOKUP(C17768,[1]MASTER!C:C,[1]MASTER!B:B),"")</f>
        <v/>
      </c>
      <c r="H17768" s="176" t="str">
        <f>IFERROR(VLOOKUP(C17768,[1]MASTER!C:G,5,FALSE),"")</f>
        <v/>
      </c>
    </row>
    <row r="17769" spans="1:8" ht="15.75">
      <c r="A17769" s="52">
        <v>17798</v>
      </c>
      <c r="B17769" s="233"/>
      <c r="D17769" s="55" t="e">
        <f>VLOOKUP(C17769,#REF!,2,FALSE)</f>
        <v>#REF!</v>
      </c>
      <c r="E17769" s="172" t="str">
        <f>IFERROR(VLOOKUP(C17769,[1]MASTER!C:F,4,FALSE),"")</f>
        <v/>
      </c>
      <c r="F17769" s="172" t="str">
        <f>IFERROR(VLOOKUP(C17769,[1]MASTER!C:F,3,FALSE),"")</f>
        <v/>
      </c>
      <c r="G17769" s="175" t="str">
        <f>IFERROR(LOOKUP(C17769,[1]MASTER!C:C,[1]MASTER!B:B),"")</f>
        <v/>
      </c>
      <c r="H17769" s="176" t="str">
        <f>IFERROR(VLOOKUP(C17769,[1]MASTER!C:G,5,FALSE),"")</f>
        <v/>
      </c>
    </row>
    <row r="17770" spans="1:8" ht="15.75">
      <c r="A17770" s="109">
        <v>17799</v>
      </c>
      <c r="B17770" s="120"/>
      <c r="D17770" s="55" t="e">
        <f>VLOOKUP(C17770,#REF!,2,FALSE)</f>
        <v>#REF!</v>
      </c>
      <c r="E17770" s="172" t="str">
        <f>IFERROR(VLOOKUP(C17770,[1]MASTER!C:F,4,FALSE),"")</f>
        <v/>
      </c>
      <c r="F17770" s="172" t="str">
        <f>IFERROR(VLOOKUP(C17770,[1]MASTER!C:F,3,FALSE),"")</f>
        <v/>
      </c>
      <c r="G17770" s="175" t="str">
        <f>IFERROR(LOOKUP(C17770,[1]MASTER!C:C,[1]MASTER!B:B),"")</f>
        <v/>
      </c>
      <c r="H17770" s="176" t="str">
        <f>IFERROR(VLOOKUP(C17770,[1]MASTER!C:G,5,FALSE),"")</f>
        <v/>
      </c>
    </row>
    <row r="17771" spans="1:8" ht="15.75">
      <c r="A17771" s="52">
        <v>17800</v>
      </c>
      <c r="B17771" s="233"/>
      <c r="D17771" s="55" t="e">
        <f>VLOOKUP(C17771,#REF!,2,FALSE)</f>
        <v>#REF!</v>
      </c>
      <c r="E17771" s="172" t="str">
        <f>IFERROR(VLOOKUP(C17771,[1]MASTER!C:F,4,FALSE),"")</f>
        <v/>
      </c>
      <c r="F17771" s="172" t="str">
        <f>IFERROR(VLOOKUP(C17771,[1]MASTER!C:F,3,FALSE),"")</f>
        <v/>
      </c>
      <c r="G17771" s="175" t="str">
        <f>IFERROR(LOOKUP(C17771,[1]MASTER!C:C,[1]MASTER!B:B),"")</f>
        <v/>
      </c>
      <c r="H17771" s="176" t="str">
        <f>IFERROR(VLOOKUP(C17771,[1]MASTER!C:G,5,FALSE),"")</f>
        <v/>
      </c>
    </row>
    <row r="17772" spans="1:8" ht="15.75">
      <c r="A17772" s="109">
        <v>17801</v>
      </c>
      <c r="B17772" s="120"/>
      <c r="D17772" s="55" t="e">
        <f>VLOOKUP(C17772,#REF!,2,FALSE)</f>
        <v>#REF!</v>
      </c>
      <c r="E17772" s="172" t="str">
        <f>IFERROR(VLOOKUP(C17772,[1]MASTER!C:F,4,FALSE),"")</f>
        <v/>
      </c>
      <c r="F17772" s="172" t="str">
        <f>IFERROR(VLOOKUP(C17772,[1]MASTER!C:F,3,FALSE),"")</f>
        <v/>
      </c>
      <c r="G17772" s="175" t="str">
        <f>IFERROR(LOOKUP(C17772,[1]MASTER!C:C,[1]MASTER!B:B),"")</f>
        <v/>
      </c>
      <c r="H17772" s="176" t="str">
        <f>IFERROR(VLOOKUP(C17772,[1]MASTER!C:G,5,FALSE),"")</f>
        <v/>
      </c>
    </row>
    <row r="17773" spans="1:8" ht="15.75">
      <c r="A17773" s="52">
        <v>17802</v>
      </c>
      <c r="B17773" s="233"/>
      <c r="D17773" s="55" t="e">
        <f>VLOOKUP(C17773,#REF!,2,FALSE)</f>
        <v>#REF!</v>
      </c>
      <c r="E17773" s="172" t="str">
        <f>IFERROR(VLOOKUP(C17773,[1]MASTER!C:F,4,FALSE),"")</f>
        <v/>
      </c>
      <c r="F17773" s="172" t="str">
        <f>IFERROR(VLOOKUP(C17773,[1]MASTER!C:F,3,FALSE),"")</f>
        <v/>
      </c>
      <c r="G17773" s="175" t="str">
        <f>IFERROR(LOOKUP(C17773,[1]MASTER!C:C,[1]MASTER!B:B),"")</f>
        <v/>
      </c>
      <c r="H17773" s="176" t="str">
        <f>IFERROR(VLOOKUP(C17773,[1]MASTER!C:G,5,FALSE),"")</f>
        <v/>
      </c>
    </row>
    <row r="17774" spans="1:8" ht="15.75">
      <c r="A17774" s="109">
        <v>17803</v>
      </c>
      <c r="B17774" s="120"/>
      <c r="D17774" s="55" t="e">
        <f>VLOOKUP(C17774,#REF!,2,FALSE)</f>
        <v>#REF!</v>
      </c>
      <c r="E17774" s="172" t="str">
        <f>IFERROR(VLOOKUP(C17774,[1]MASTER!C:F,4,FALSE),"")</f>
        <v/>
      </c>
      <c r="F17774" s="172" t="str">
        <f>IFERROR(VLOOKUP(C17774,[1]MASTER!C:F,3,FALSE),"")</f>
        <v/>
      </c>
      <c r="G17774" s="175" t="str">
        <f>IFERROR(LOOKUP(C17774,[1]MASTER!C:C,[1]MASTER!B:B),"")</f>
        <v/>
      </c>
      <c r="H17774" s="176" t="str">
        <f>IFERROR(VLOOKUP(C17774,[1]MASTER!C:G,5,FALSE),"")</f>
        <v/>
      </c>
    </row>
    <row r="17775" spans="1:8" ht="15.75">
      <c r="A17775" s="52">
        <v>17804</v>
      </c>
      <c r="B17775" s="233"/>
      <c r="D17775" s="55" t="e">
        <f>VLOOKUP(C17775,#REF!,2,FALSE)</f>
        <v>#REF!</v>
      </c>
      <c r="E17775" s="172" t="str">
        <f>IFERROR(VLOOKUP(C17775,[1]MASTER!C:F,4,FALSE),"")</f>
        <v/>
      </c>
      <c r="F17775" s="172" t="str">
        <f>IFERROR(VLOOKUP(C17775,[1]MASTER!C:F,3,FALSE),"")</f>
        <v/>
      </c>
      <c r="G17775" s="175" t="str">
        <f>IFERROR(LOOKUP(C17775,[1]MASTER!C:C,[1]MASTER!B:B),"")</f>
        <v/>
      </c>
      <c r="H17775" s="176" t="str">
        <f>IFERROR(VLOOKUP(C17775,[1]MASTER!C:G,5,FALSE),"")</f>
        <v/>
      </c>
    </row>
    <row r="17776" spans="1:8" ht="15.75">
      <c r="A17776" s="109">
        <v>17805</v>
      </c>
      <c r="B17776" s="120"/>
      <c r="D17776" s="55" t="e">
        <f>VLOOKUP(C17776,#REF!,2,FALSE)</f>
        <v>#REF!</v>
      </c>
      <c r="E17776" s="172" t="str">
        <f>IFERROR(VLOOKUP(C17776,[1]MASTER!C:F,4,FALSE),"")</f>
        <v/>
      </c>
      <c r="F17776" s="172" t="str">
        <f>IFERROR(VLOOKUP(C17776,[1]MASTER!C:F,3,FALSE),"")</f>
        <v/>
      </c>
      <c r="G17776" s="175" t="str">
        <f>IFERROR(LOOKUP(C17776,[1]MASTER!C:C,[1]MASTER!B:B),"")</f>
        <v/>
      </c>
      <c r="H17776" s="176" t="str">
        <f>IFERROR(VLOOKUP(C17776,[1]MASTER!C:G,5,FALSE),"")</f>
        <v/>
      </c>
    </row>
    <row r="17777" spans="1:8" ht="15.75">
      <c r="A17777" s="52">
        <v>17806</v>
      </c>
      <c r="B17777" s="233"/>
      <c r="D17777" s="55" t="e">
        <f>VLOOKUP(C17777,#REF!,2,FALSE)</f>
        <v>#REF!</v>
      </c>
      <c r="E17777" s="172" t="str">
        <f>IFERROR(VLOOKUP(C17777,[1]MASTER!C:F,4,FALSE),"")</f>
        <v/>
      </c>
      <c r="F17777" s="172" t="str">
        <f>IFERROR(VLOOKUP(C17777,[1]MASTER!C:F,3,FALSE),"")</f>
        <v/>
      </c>
      <c r="G17777" s="175" t="str">
        <f>IFERROR(LOOKUP(C17777,[1]MASTER!C:C,[1]MASTER!B:B),"")</f>
        <v/>
      </c>
      <c r="H17777" s="176" t="str">
        <f>IFERROR(VLOOKUP(C17777,[1]MASTER!C:G,5,FALSE),"")</f>
        <v/>
      </c>
    </row>
    <row r="17778" spans="1:8" ht="15.75">
      <c r="A17778" s="109">
        <v>17807</v>
      </c>
      <c r="B17778" s="120"/>
      <c r="D17778" s="55" t="e">
        <f>VLOOKUP(C17778,#REF!,2,FALSE)</f>
        <v>#REF!</v>
      </c>
      <c r="E17778" s="172" t="str">
        <f>IFERROR(VLOOKUP(C17778,[1]MASTER!C:F,4,FALSE),"")</f>
        <v/>
      </c>
      <c r="F17778" s="172" t="str">
        <f>IFERROR(VLOOKUP(C17778,[1]MASTER!C:F,3,FALSE),"")</f>
        <v/>
      </c>
      <c r="G17778" s="175" t="str">
        <f>IFERROR(LOOKUP(C17778,[1]MASTER!C:C,[1]MASTER!B:B),"")</f>
        <v/>
      </c>
      <c r="H17778" s="176" t="str">
        <f>IFERROR(VLOOKUP(C17778,[1]MASTER!C:G,5,FALSE),"")</f>
        <v/>
      </c>
    </row>
    <row r="17779" spans="1:8" ht="15.75">
      <c r="A17779" s="52">
        <v>17808</v>
      </c>
      <c r="B17779" s="233"/>
      <c r="D17779" s="55" t="e">
        <f>VLOOKUP(C17779,#REF!,2,FALSE)</f>
        <v>#REF!</v>
      </c>
      <c r="E17779" s="172" t="str">
        <f>IFERROR(VLOOKUP(C17779,[1]MASTER!C:F,4,FALSE),"")</f>
        <v/>
      </c>
      <c r="F17779" s="172" t="str">
        <f>IFERROR(VLOOKUP(C17779,[1]MASTER!C:F,3,FALSE),"")</f>
        <v/>
      </c>
      <c r="G17779" s="175" t="str">
        <f>IFERROR(LOOKUP(C17779,[1]MASTER!C:C,[1]MASTER!B:B),"")</f>
        <v/>
      </c>
      <c r="H17779" s="176" t="str">
        <f>IFERROR(VLOOKUP(C17779,[1]MASTER!C:G,5,FALSE),"")</f>
        <v/>
      </c>
    </row>
    <row r="17780" spans="1:8" ht="15.75">
      <c r="A17780" s="109">
        <v>17809</v>
      </c>
      <c r="B17780" s="120"/>
      <c r="D17780" s="55" t="e">
        <f>VLOOKUP(C17780,#REF!,2,FALSE)</f>
        <v>#REF!</v>
      </c>
      <c r="E17780" s="172" t="str">
        <f>IFERROR(VLOOKUP(C17780,[1]MASTER!C:F,4,FALSE),"")</f>
        <v/>
      </c>
      <c r="F17780" s="172" t="str">
        <f>IFERROR(VLOOKUP(C17780,[1]MASTER!C:F,3,FALSE),"")</f>
        <v/>
      </c>
      <c r="G17780" s="175" t="str">
        <f>IFERROR(LOOKUP(C17780,[1]MASTER!C:C,[1]MASTER!B:B),"")</f>
        <v/>
      </c>
      <c r="H17780" s="176" t="str">
        <f>IFERROR(VLOOKUP(C17780,[1]MASTER!C:G,5,FALSE),"")</f>
        <v/>
      </c>
    </row>
    <row r="17781" spans="1:8" ht="15.75">
      <c r="A17781" s="52">
        <v>17810</v>
      </c>
      <c r="B17781" s="233"/>
      <c r="D17781" s="55" t="e">
        <f>VLOOKUP(C17781,#REF!,2,FALSE)</f>
        <v>#REF!</v>
      </c>
      <c r="E17781" s="172" t="str">
        <f>IFERROR(VLOOKUP(C17781,[1]MASTER!C:F,4,FALSE),"")</f>
        <v/>
      </c>
      <c r="F17781" s="172" t="str">
        <f>IFERROR(VLOOKUP(C17781,[1]MASTER!C:F,3,FALSE),"")</f>
        <v/>
      </c>
      <c r="G17781" s="175" t="str">
        <f>IFERROR(LOOKUP(C17781,[1]MASTER!C:C,[1]MASTER!B:B),"")</f>
        <v/>
      </c>
      <c r="H17781" s="176" t="str">
        <f>IFERROR(VLOOKUP(C17781,[1]MASTER!C:G,5,FALSE),"")</f>
        <v/>
      </c>
    </row>
    <row r="17782" spans="1:8" ht="15.75">
      <c r="A17782" s="109">
        <v>17811</v>
      </c>
      <c r="B17782" s="120"/>
      <c r="D17782" s="55" t="e">
        <f>VLOOKUP(C17782,#REF!,2,FALSE)</f>
        <v>#REF!</v>
      </c>
      <c r="E17782" s="172" t="str">
        <f>IFERROR(VLOOKUP(C17782,[1]MASTER!C:F,4,FALSE),"")</f>
        <v/>
      </c>
      <c r="F17782" s="172" t="str">
        <f>IFERROR(VLOOKUP(C17782,[1]MASTER!C:F,3,FALSE),"")</f>
        <v/>
      </c>
      <c r="G17782" s="175" t="str">
        <f>IFERROR(LOOKUP(C17782,[1]MASTER!C:C,[1]MASTER!B:B),"")</f>
        <v/>
      </c>
      <c r="H17782" s="176" t="str">
        <f>IFERROR(VLOOKUP(C17782,[1]MASTER!C:G,5,FALSE),"")</f>
        <v/>
      </c>
    </row>
    <row r="17783" spans="1:8" ht="15.75">
      <c r="A17783" s="52">
        <v>17812</v>
      </c>
      <c r="B17783" s="233"/>
      <c r="D17783" s="55" t="e">
        <f>VLOOKUP(C17783,#REF!,2,FALSE)</f>
        <v>#REF!</v>
      </c>
      <c r="E17783" s="172" t="str">
        <f>IFERROR(VLOOKUP(C17783,[1]MASTER!C:F,4,FALSE),"")</f>
        <v/>
      </c>
      <c r="F17783" s="172" t="str">
        <f>IFERROR(VLOOKUP(C17783,[1]MASTER!C:F,3,FALSE),"")</f>
        <v/>
      </c>
      <c r="G17783" s="175" t="str">
        <f>IFERROR(LOOKUP(C17783,[1]MASTER!C:C,[1]MASTER!B:B),"")</f>
        <v/>
      </c>
      <c r="H17783" s="176" t="str">
        <f>IFERROR(VLOOKUP(C17783,[1]MASTER!C:G,5,FALSE),"")</f>
        <v/>
      </c>
    </row>
    <row r="17784" spans="1:8" ht="15.75">
      <c r="A17784" s="109">
        <v>17813</v>
      </c>
      <c r="B17784" s="120"/>
      <c r="D17784" s="55" t="e">
        <f>VLOOKUP(C17784,#REF!,2,FALSE)</f>
        <v>#REF!</v>
      </c>
      <c r="E17784" s="172" t="str">
        <f>IFERROR(VLOOKUP(C17784,[1]MASTER!C:F,4,FALSE),"")</f>
        <v/>
      </c>
      <c r="F17784" s="172" t="str">
        <f>IFERROR(VLOOKUP(C17784,[1]MASTER!C:F,3,FALSE),"")</f>
        <v/>
      </c>
      <c r="G17784" s="175" t="str">
        <f>IFERROR(LOOKUP(C17784,[1]MASTER!C:C,[1]MASTER!B:B),"")</f>
        <v/>
      </c>
      <c r="H17784" s="176" t="str">
        <f>IFERROR(VLOOKUP(C17784,[1]MASTER!C:G,5,FALSE),"")</f>
        <v/>
      </c>
    </row>
    <row r="17785" spans="1:8" ht="15.75">
      <c r="A17785" s="52">
        <v>17814</v>
      </c>
      <c r="B17785" s="233"/>
      <c r="D17785" s="55" t="e">
        <f>VLOOKUP(C17785,#REF!,2,FALSE)</f>
        <v>#REF!</v>
      </c>
      <c r="E17785" s="172" t="str">
        <f>IFERROR(VLOOKUP(C17785,[1]MASTER!C:F,4,FALSE),"")</f>
        <v/>
      </c>
      <c r="F17785" s="172" t="str">
        <f>IFERROR(VLOOKUP(C17785,[1]MASTER!C:F,3,FALSE),"")</f>
        <v/>
      </c>
      <c r="G17785" s="175" t="str">
        <f>IFERROR(LOOKUP(C17785,[1]MASTER!C:C,[1]MASTER!B:B),"")</f>
        <v/>
      </c>
      <c r="H17785" s="176" t="str">
        <f>IFERROR(VLOOKUP(C17785,[1]MASTER!C:G,5,FALSE),"")</f>
        <v/>
      </c>
    </row>
    <row r="17786" spans="1:8" ht="15.75">
      <c r="A17786" s="109">
        <v>17815</v>
      </c>
      <c r="B17786" s="120"/>
      <c r="D17786" s="55" t="e">
        <f>VLOOKUP(C17786,#REF!,2,FALSE)</f>
        <v>#REF!</v>
      </c>
      <c r="E17786" s="172" t="str">
        <f>IFERROR(VLOOKUP(C17786,[1]MASTER!C:F,4,FALSE),"")</f>
        <v/>
      </c>
      <c r="F17786" s="172" t="str">
        <f>IFERROR(VLOOKUP(C17786,[1]MASTER!C:F,3,FALSE),"")</f>
        <v/>
      </c>
      <c r="G17786" s="175" t="str">
        <f>IFERROR(LOOKUP(C17786,[1]MASTER!C:C,[1]MASTER!B:B),"")</f>
        <v/>
      </c>
      <c r="H17786" s="176" t="str">
        <f>IFERROR(VLOOKUP(C17786,[1]MASTER!C:G,5,FALSE),"")</f>
        <v/>
      </c>
    </row>
    <row r="17787" spans="1:8" ht="15.75">
      <c r="A17787" s="52">
        <v>17816</v>
      </c>
      <c r="B17787" s="233"/>
      <c r="D17787" s="55" t="e">
        <f>VLOOKUP(C17787,#REF!,2,FALSE)</f>
        <v>#REF!</v>
      </c>
      <c r="E17787" s="172" t="str">
        <f>IFERROR(VLOOKUP(C17787,[1]MASTER!C:F,4,FALSE),"")</f>
        <v/>
      </c>
      <c r="F17787" s="172" t="str">
        <f>IFERROR(VLOOKUP(C17787,[1]MASTER!C:F,3,FALSE),"")</f>
        <v/>
      </c>
      <c r="G17787" s="175" t="str">
        <f>IFERROR(LOOKUP(C17787,[1]MASTER!C:C,[1]MASTER!B:B),"")</f>
        <v/>
      </c>
      <c r="H17787" s="176" t="str">
        <f>IFERROR(VLOOKUP(C17787,[1]MASTER!C:G,5,FALSE),"")</f>
        <v/>
      </c>
    </row>
    <row r="17788" spans="1:8" ht="15.75">
      <c r="A17788" s="109">
        <v>17817</v>
      </c>
      <c r="B17788" s="120"/>
      <c r="D17788" s="55" t="e">
        <f>VLOOKUP(C17788,#REF!,2,FALSE)</f>
        <v>#REF!</v>
      </c>
      <c r="E17788" s="172" t="str">
        <f>IFERROR(VLOOKUP(C17788,[1]MASTER!C:F,4,FALSE),"")</f>
        <v/>
      </c>
      <c r="F17788" s="172" t="str">
        <f>IFERROR(VLOOKUP(C17788,[1]MASTER!C:F,3,FALSE),"")</f>
        <v/>
      </c>
      <c r="G17788" s="175" t="str">
        <f>IFERROR(LOOKUP(C17788,[1]MASTER!C:C,[1]MASTER!B:B),"")</f>
        <v/>
      </c>
      <c r="H17788" s="176" t="str">
        <f>IFERROR(VLOOKUP(C17788,[1]MASTER!C:G,5,FALSE),"")</f>
        <v/>
      </c>
    </row>
    <row r="17789" spans="1:8" ht="15.75">
      <c r="A17789" s="52">
        <v>17818</v>
      </c>
      <c r="B17789" s="233"/>
      <c r="D17789" s="55" t="e">
        <f>VLOOKUP(C17789,#REF!,2,FALSE)</f>
        <v>#REF!</v>
      </c>
      <c r="E17789" s="172" t="str">
        <f>IFERROR(VLOOKUP(C17789,[1]MASTER!C:F,4,FALSE),"")</f>
        <v/>
      </c>
      <c r="F17789" s="172" t="str">
        <f>IFERROR(VLOOKUP(C17789,[1]MASTER!C:F,3,FALSE),"")</f>
        <v/>
      </c>
      <c r="G17789" s="175" t="str">
        <f>IFERROR(LOOKUP(C17789,[1]MASTER!C:C,[1]MASTER!B:B),"")</f>
        <v/>
      </c>
      <c r="H17789" s="176" t="str">
        <f>IFERROR(VLOOKUP(C17789,[1]MASTER!C:G,5,FALSE),"")</f>
        <v/>
      </c>
    </row>
    <row r="17790" spans="1:8" ht="15.75">
      <c r="A17790" s="109">
        <v>17819</v>
      </c>
      <c r="B17790" s="120"/>
      <c r="D17790" s="55" t="e">
        <f>VLOOKUP(C17790,#REF!,2,FALSE)</f>
        <v>#REF!</v>
      </c>
      <c r="E17790" s="172" t="str">
        <f>IFERROR(VLOOKUP(C17790,[1]MASTER!C:F,4,FALSE),"")</f>
        <v/>
      </c>
      <c r="F17790" s="172" t="str">
        <f>IFERROR(VLOOKUP(C17790,[1]MASTER!C:F,3,FALSE),"")</f>
        <v/>
      </c>
      <c r="G17790" s="175" t="str">
        <f>IFERROR(LOOKUP(C17790,[1]MASTER!C:C,[1]MASTER!B:B),"")</f>
        <v/>
      </c>
      <c r="H17790" s="176" t="str">
        <f>IFERROR(VLOOKUP(C17790,[1]MASTER!C:G,5,FALSE),"")</f>
        <v/>
      </c>
    </row>
    <row r="17791" spans="1:8" ht="15.75">
      <c r="A17791" s="52">
        <v>17820</v>
      </c>
      <c r="B17791" s="233"/>
      <c r="D17791" s="55" t="e">
        <f>VLOOKUP(C17791,#REF!,2,FALSE)</f>
        <v>#REF!</v>
      </c>
      <c r="E17791" s="172" t="str">
        <f>IFERROR(VLOOKUP(C17791,[1]MASTER!C:F,4,FALSE),"")</f>
        <v/>
      </c>
      <c r="F17791" s="172" t="str">
        <f>IFERROR(VLOOKUP(C17791,[1]MASTER!C:F,3,FALSE),"")</f>
        <v/>
      </c>
      <c r="G17791" s="175" t="str">
        <f>IFERROR(LOOKUP(C17791,[1]MASTER!C:C,[1]MASTER!B:B),"")</f>
        <v/>
      </c>
      <c r="H17791" s="176" t="str">
        <f>IFERROR(VLOOKUP(C17791,[1]MASTER!C:G,5,FALSE),"")</f>
        <v/>
      </c>
    </row>
    <row r="17792" spans="1:8" ht="15.75">
      <c r="A17792" s="109">
        <v>17821</v>
      </c>
      <c r="B17792" s="120"/>
      <c r="D17792" s="55" t="e">
        <f>VLOOKUP(C17792,#REF!,2,FALSE)</f>
        <v>#REF!</v>
      </c>
      <c r="E17792" s="172" t="str">
        <f>IFERROR(VLOOKUP(C17792,[1]MASTER!C:F,4,FALSE),"")</f>
        <v/>
      </c>
      <c r="F17792" s="172" t="str">
        <f>IFERROR(VLOOKUP(C17792,[1]MASTER!C:F,3,FALSE),"")</f>
        <v/>
      </c>
      <c r="G17792" s="175" t="str">
        <f>IFERROR(LOOKUP(C17792,[1]MASTER!C:C,[1]MASTER!B:B),"")</f>
        <v/>
      </c>
      <c r="H17792" s="176" t="str">
        <f>IFERROR(VLOOKUP(C17792,[1]MASTER!C:G,5,FALSE),"")</f>
        <v/>
      </c>
    </row>
    <row r="17793" spans="1:8" ht="15.75">
      <c r="A17793" s="52">
        <v>17822</v>
      </c>
      <c r="B17793" s="233"/>
      <c r="D17793" s="55" t="e">
        <f>VLOOKUP(C17793,#REF!,2,FALSE)</f>
        <v>#REF!</v>
      </c>
      <c r="E17793" s="172" t="str">
        <f>IFERROR(VLOOKUP(C17793,[1]MASTER!C:F,4,FALSE),"")</f>
        <v/>
      </c>
      <c r="F17793" s="172" t="str">
        <f>IFERROR(VLOOKUP(C17793,[1]MASTER!C:F,3,FALSE),"")</f>
        <v/>
      </c>
      <c r="G17793" s="175" t="str">
        <f>IFERROR(LOOKUP(C17793,[1]MASTER!C:C,[1]MASTER!B:B),"")</f>
        <v/>
      </c>
      <c r="H17793" s="176" t="str">
        <f>IFERROR(VLOOKUP(C17793,[1]MASTER!C:G,5,FALSE),"")</f>
        <v/>
      </c>
    </row>
    <row r="17794" spans="1:8" ht="15.75">
      <c r="A17794" s="109">
        <v>17823</v>
      </c>
      <c r="B17794" s="120"/>
      <c r="D17794" s="55" t="e">
        <f>VLOOKUP(C17794,#REF!,2,FALSE)</f>
        <v>#REF!</v>
      </c>
      <c r="E17794" s="172" t="str">
        <f>IFERROR(VLOOKUP(C17794,[1]MASTER!C:F,4,FALSE),"")</f>
        <v/>
      </c>
      <c r="F17794" s="172" t="str">
        <f>IFERROR(VLOOKUP(C17794,[1]MASTER!C:F,3,FALSE),"")</f>
        <v/>
      </c>
      <c r="G17794" s="175" t="str">
        <f>IFERROR(LOOKUP(C17794,[1]MASTER!C:C,[1]MASTER!B:B),"")</f>
        <v/>
      </c>
      <c r="H17794" s="176" t="str">
        <f>IFERROR(VLOOKUP(C17794,[1]MASTER!C:G,5,FALSE),"")</f>
        <v/>
      </c>
    </row>
    <row r="17795" spans="1:8" ht="15.75">
      <c r="A17795" s="52">
        <v>17824</v>
      </c>
      <c r="B17795" s="233"/>
      <c r="D17795" s="55" t="e">
        <f>VLOOKUP(C17795,#REF!,2,FALSE)</f>
        <v>#REF!</v>
      </c>
      <c r="E17795" s="172" t="str">
        <f>IFERROR(VLOOKUP(C17795,[1]MASTER!C:F,4,FALSE),"")</f>
        <v/>
      </c>
      <c r="F17795" s="172" t="str">
        <f>IFERROR(VLOOKUP(C17795,[1]MASTER!C:F,3,FALSE),"")</f>
        <v/>
      </c>
      <c r="G17795" s="175" t="str">
        <f>IFERROR(LOOKUP(C17795,[1]MASTER!C:C,[1]MASTER!B:B),"")</f>
        <v/>
      </c>
      <c r="H17795" s="176" t="str">
        <f>IFERROR(VLOOKUP(C17795,[1]MASTER!C:G,5,FALSE),"")</f>
        <v/>
      </c>
    </row>
    <row r="17796" spans="1:8" ht="15.75">
      <c r="A17796" s="109">
        <v>17825</v>
      </c>
      <c r="B17796" s="120"/>
      <c r="D17796" s="55" t="e">
        <f>VLOOKUP(C17796,#REF!,2,FALSE)</f>
        <v>#REF!</v>
      </c>
      <c r="E17796" s="172" t="str">
        <f>IFERROR(VLOOKUP(C17796,[1]MASTER!C:F,4,FALSE),"")</f>
        <v/>
      </c>
      <c r="F17796" s="172" t="str">
        <f>IFERROR(VLOOKUP(C17796,[1]MASTER!C:F,3,FALSE),"")</f>
        <v/>
      </c>
      <c r="G17796" s="175" t="str">
        <f>IFERROR(LOOKUP(C17796,[1]MASTER!C:C,[1]MASTER!B:B),"")</f>
        <v/>
      </c>
      <c r="H17796" s="176" t="str">
        <f>IFERROR(VLOOKUP(C17796,[1]MASTER!C:G,5,FALSE),"")</f>
        <v/>
      </c>
    </row>
    <row r="17797" spans="1:8" ht="15.75">
      <c r="A17797" s="52">
        <v>17826</v>
      </c>
      <c r="B17797" s="233"/>
      <c r="D17797" s="55" t="e">
        <f>VLOOKUP(C17797,#REF!,2,FALSE)</f>
        <v>#REF!</v>
      </c>
      <c r="E17797" s="172" t="str">
        <f>IFERROR(VLOOKUP(C17797,[1]MASTER!C:F,4,FALSE),"")</f>
        <v/>
      </c>
      <c r="F17797" s="172" t="str">
        <f>IFERROR(VLOOKUP(C17797,[1]MASTER!C:F,3,FALSE),"")</f>
        <v/>
      </c>
      <c r="G17797" s="175" t="str">
        <f>IFERROR(LOOKUP(C17797,[1]MASTER!C:C,[1]MASTER!B:B),"")</f>
        <v/>
      </c>
      <c r="H17797" s="176" t="str">
        <f>IFERROR(VLOOKUP(C17797,[1]MASTER!C:G,5,FALSE),"")</f>
        <v/>
      </c>
    </row>
    <row r="17798" spans="1:8" ht="15.75">
      <c r="A17798" s="109">
        <v>17827</v>
      </c>
      <c r="B17798" s="120"/>
      <c r="D17798" s="55" t="e">
        <f>VLOOKUP(C17798,#REF!,2,FALSE)</f>
        <v>#REF!</v>
      </c>
      <c r="E17798" s="172" t="str">
        <f>IFERROR(VLOOKUP(C17798,[1]MASTER!C:F,4,FALSE),"")</f>
        <v/>
      </c>
      <c r="F17798" s="172" t="str">
        <f>IFERROR(VLOOKUP(C17798,[1]MASTER!C:F,3,FALSE),"")</f>
        <v/>
      </c>
      <c r="G17798" s="175" t="str">
        <f>IFERROR(LOOKUP(C17798,[1]MASTER!C:C,[1]MASTER!B:B),"")</f>
        <v/>
      </c>
      <c r="H17798" s="176" t="str">
        <f>IFERROR(VLOOKUP(C17798,[1]MASTER!C:G,5,FALSE),"")</f>
        <v/>
      </c>
    </row>
    <row r="17799" spans="1:8" ht="15.75">
      <c r="A17799" s="52">
        <v>17828</v>
      </c>
      <c r="B17799" s="233"/>
      <c r="D17799" s="55" t="e">
        <f>VLOOKUP(C17799,#REF!,2,FALSE)</f>
        <v>#REF!</v>
      </c>
      <c r="E17799" s="172" t="str">
        <f>IFERROR(VLOOKUP(C17799,[1]MASTER!C:F,4,FALSE),"")</f>
        <v/>
      </c>
      <c r="F17799" s="172" t="str">
        <f>IFERROR(VLOOKUP(C17799,[1]MASTER!C:F,3,FALSE),"")</f>
        <v/>
      </c>
      <c r="G17799" s="175" t="str">
        <f>IFERROR(LOOKUP(C17799,[1]MASTER!C:C,[1]MASTER!B:B),"")</f>
        <v/>
      </c>
      <c r="H17799" s="176" t="str">
        <f>IFERROR(VLOOKUP(C17799,[1]MASTER!C:G,5,FALSE),"")</f>
        <v/>
      </c>
    </row>
    <row r="17800" spans="1:8" ht="15.75">
      <c r="A17800" s="109">
        <v>17829</v>
      </c>
      <c r="B17800" s="120"/>
      <c r="D17800" s="55" t="e">
        <f>VLOOKUP(C17800,#REF!,2,FALSE)</f>
        <v>#REF!</v>
      </c>
      <c r="E17800" s="172" t="str">
        <f>IFERROR(VLOOKUP(C17800,[1]MASTER!C:F,4,FALSE),"")</f>
        <v/>
      </c>
      <c r="F17800" s="172" t="str">
        <f>IFERROR(VLOOKUP(C17800,[1]MASTER!C:F,3,FALSE),"")</f>
        <v/>
      </c>
      <c r="G17800" s="175" t="str">
        <f>IFERROR(LOOKUP(C17800,[1]MASTER!C:C,[1]MASTER!B:B),"")</f>
        <v/>
      </c>
      <c r="H17800" s="176" t="str">
        <f>IFERROR(VLOOKUP(C17800,[1]MASTER!C:G,5,FALSE),"")</f>
        <v/>
      </c>
    </row>
    <row r="17801" spans="1:8" ht="15.75">
      <c r="A17801" s="52">
        <v>17830</v>
      </c>
      <c r="B17801" s="233"/>
      <c r="D17801" s="55" t="e">
        <f>VLOOKUP(C17801,#REF!,2,FALSE)</f>
        <v>#REF!</v>
      </c>
      <c r="E17801" s="172" t="str">
        <f>IFERROR(VLOOKUP(C17801,[1]MASTER!C:F,4,FALSE),"")</f>
        <v/>
      </c>
      <c r="F17801" s="172" t="str">
        <f>IFERROR(VLOOKUP(C17801,[1]MASTER!C:F,3,FALSE),"")</f>
        <v/>
      </c>
      <c r="G17801" s="175" t="str">
        <f>IFERROR(LOOKUP(C17801,[1]MASTER!C:C,[1]MASTER!B:B),"")</f>
        <v/>
      </c>
      <c r="H17801" s="176" t="str">
        <f>IFERROR(VLOOKUP(C17801,[1]MASTER!C:G,5,FALSE),"")</f>
        <v/>
      </c>
    </row>
    <row r="17802" spans="1:8" ht="15.75">
      <c r="A17802" s="109">
        <v>17831</v>
      </c>
      <c r="B17802" s="120"/>
      <c r="D17802" s="55" t="e">
        <f>VLOOKUP(C17802,#REF!,2,FALSE)</f>
        <v>#REF!</v>
      </c>
      <c r="E17802" s="172" t="str">
        <f>IFERROR(VLOOKUP(C17802,[1]MASTER!C:F,4,FALSE),"")</f>
        <v/>
      </c>
      <c r="F17802" s="172" t="str">
        <f>IFERROR(VLOOKUP(C17802,[1]MASTER!C:F,3,FALSE),"")</f>
        <v/>
      </c>
      <c r="G17802" s="175" t="str">
        <f>IFERROR(LOOKUP(C17802,[1]MASTER!C:C,[1]MASTER!B:B),"")</f>
        <v/>
      </c>
      <c r="H17802" s="176" t="str">
        <f>IFERROR(VLOOKUP(C17802,[1]MASTER!C:G,5,FALSE),"")</f>
        <v/>
      </c>
    </row>
    <row r="17803" spans="1:8" ht="15.75">
      <c r="A17803" s="52">
        <v>17832</v>
      </c>
      <c r="B17803" s="233"/>
      <c r="D17803" s="55" t="e">
        <f>VLOOKUP(C17803,#REF!,2,FALSE)</f>
        <v>#REF!</v>
      </c>
      <c r="E17803" s="172" t="str">
        <f>IFERROR(VLOOKUP(C17803,[1]MASTER!C:F,4,FALSE),"")</f>
        <v/>
      </c>
      <c r="F17803" s="172" t="str">
        <f>IFERROR(VLOOKUP(C17803,[1]MASTER!C:F,3,FALSE),"")</f>
        <v/>
      </c>
      <c r="G17803" s="175" t="str">
        <f>IFERROR(LOOKUP(C17803,[1]MASTER!C:C,[1]MASTER!B:B),"")</f>
        <v/>
      </c>
      <c r="H17803" s="176" t="str">
        <f>IFERROR(VLOOKUP(C17803,[1]MASTER!C:G,5,FALSE),"")</f>
        <v/>
      </c>
    </row>
    <row r="17804" spans="1:8" ht="15.75">
      <c r="A17804" s="109">
        <v>17833</v>
      </c>
      <c r="B17804" s="120"/>
      <c r="D17804" s="55" t="e">
        <f>VLOOKUP(C17804,#REF!,2,FALSE)</f>
        <v>#REF!</v>
      </c>
      <c r="E17804" s="172" t="str">
        <f>IFERROR(VLOOKUP(C17804,[1]MASTER!C:F,4,FALSE),"")</f>
        <v/>
      </c>
      <c r="F17804" s="172" t="str">
        <f>IFERROR(VLOOKUP(C17804,[1]MASTER!C:F,3,FALSE),"")</f>
        <v/>
      </c>
      <c r="G17804" s="175" t="str">
        <f>IFERROR(LOOKUP(C17804,[1]MASTER!C:C,[1]MASTER!B:B),"")</f>
        <v/>
      </c>
      <c r="H17804" s="176" t="str">
        <f>IFERROR(VLOOKUP(C17804,[1]MASTER!C:G,5,FALSE),"")</f>
        <v/>
      </c>
    </row>
    <row r="17805" spans="1:8" ht="15.75">
      <c r="A17805" s="52">
        <v>17834</v>
      </c>
      <c r="B17805" s="233"/>
      <c r="D17805" s="55" t="e">
        <f>VLOOKUP(C17805,#REF!,2,FALSE)</f>
        <v>#REF!</v>
      </c>
      <c r="E17805" s="172" t="str">
        <f>IFERROR(VLOOKUP(C17805,[1]MASTER!C:F,4,FALSE),"")</f>
        <v/>
      </c>
      <c r="F17805" s="172" t="str">
        <f>IFERROR(VLOOKUP(C17805,[1]MASTER!C:F,3,FALSE),"")</f>
        <v/>
      </c>
      <c r="G17805" s="175" t="str">
        <f>IFERROR(LOOKUP(C17805,[1]MASTER!C:C,[1]MASTER!B:B),"")</f>
        <v/>
      </c>
      <c r="H17805" s="176" t="str">
        <f>IFERROR(VLOOKUP(C17805,[1]MASTER!C:G,5,FALSE),"")</f>
        <v/>
      </c>
    </row>
    <row r="17806" spans="1:8" ht="15.75">
      <c r="A17806" s="109">
        <v>17835</v>
      </c>
      <c r="B17806" s="120"/>
      <c r="D17806" s="55" t="e">
        <f>VLOOKUP(C17806,#REF!,2,FALSE)</f>
        <v>#REF!</v>
      </c>
      <c r="E17806" s="172" t="str">
        <f>IFERROR(VLOOKUP(C17806,[1]MASTER!C:F,4,FALSE),"")</f>
        <v/>
      </c>
      <c r="F17806" s="172" t="str">
        <f>IFERROR(VLOOKUP(C17806,[1]MASTER!C:F,3,FALSE),"")</f>
        <v/>
      </c>
      <c r="G17806" s="175" t="str">
        <f>IFERROR(LOOKUP(C17806,[1]MASTER!C:C,[1]MASTER!B:B),"")</f>
        <v/>
      </c>
      <c r="H17806" s="176" t="str">
        <f>IFERROR(VLOOKUP(C17806,[1]MASTER!C:G,5,FALSE),"")</f>
        <v/>
      </c>
    </row>
    <row r="17807" spans="1:8" ht="15.75">
      <c r="A17807" s="52">
        <v>17836</v>
      </c>
      <c r="B17807" s="233"/>
      <c r="D17807" s="55" t="e">
        <f>VLOOKUP(C17807,#REF!,2,FALSE)</f>
        <v>#REF!</v>
      </c>
      <c r="E17807" s="172" t="str">
        <f>IFERROR(VLOOKUP(C17807,[1]MASTER!C:F,4,FALSE),"")</f>
        <v/>
      </c>
      <c r="F17807" s="172" t="str">
        <f>IFERROR(VLOOKUP(C17807,[1]MASTER!C:F,3,FALSE),"")</f>
        <v/>
      </c>
      <c r="G17807" s="175" t="str">
        <f>IFERROR(LOOKUP(C17807,[1]MASTER!C:C,[1]MASTER!B:B),"")</f>
        <v/>
      </c>
      <c r="H17807" s="176" t="str">
        <f>IFERROR(VLOOKUP(C17807,[1]MASTER!C:G,5,FALSE),"")</f>
        <v/>
      </c>
    </row>
    <row r="17808" spans="1:8" ht="15.75">
      <c r="A17808" s="109">
        <v>17837</v>
      </c>
      <c r="B17808" s="120"/>
      <c r="D17808" s="55" t="e">
        <f>VLOOKUP(C17808,#REF!,2,FALSE)</f>
        <v>#REF!</v>
      </c>
      <c r="E17808" s="172" t="str">
        <f>IFERROR(VLOOKUP(C17808,[1]MASTER!C:F,4,FALSE),"")</f>
        <v/>
      </c>
      <c r="F17808" s="172" t="str">
        <f>IFERROR(VLOOKUP(C17808,[1]MASTER!C:F,3,FALSE),"")</f>
        <v/>
      </c>
      <c r="G17808" s="175" t="str">
        <f>IFERROR(LOOKUP(C17808,[1]MASTER!C:C,[1]MASTER!B:B),"")</f>
        <v/>
      </c>
      <c r="H17808" s="176" t="str">
        <f>IFERROR(VLOOKUP(C17808,[1]MASTER!C:G,5,FALSE),"")</f>
        <v/>
      </c>
    </row>
    <row r="17809" spans="1:8" ht="15.75">
      <c r="A17809" s="52">
        <v>17838</v>
      </c>
      <c r="B17809" s="233"/>
      <c r="D17809" s="55" t="e">
        <f>VLOOKUP(C17809,#REF!,2,FALSE)</f>
        <v>#REF!</v>
      </c>
      <c r="E17809" s="172" t="str">
        <f>IFERROR(VLOOKUP(C17809,[1]MASTER!C:F,4,FALSE),"")</f>
        <v/>
      </c>
      <c r="F17809" s="172" t="str">
        <f>IFERROR(VLOOKUP(C17809,[1]MASTER!C:F,3,FALSE),"")</f>
        <v/>
      </c>
      <c r="G17809" s="175" t="str">
        <f>IFERROR(LOOKUP(C17809,[1]MASTER!C:C,[1]MASTER!B:B),"")</f>
        <v/>
      </c>
      <c r="H17809" s="176" t="str">
        <f>IFERROR(VLOOKUP(C17809,[1]MASTER!C:G,5,FALSE),"")</f>
        <v/>
      </c>
    </row>
    <row r="17810" spans="1:8" ht="15.75">
      <c r="A17810" s="109">
        <v>17839</v>
      </c>
      <c r="B17810" s="120"/>
      <c r="D17810" s="55" t="e">
        <f>VLOOKUP(C17810,#REF!,2,FALSE)</f>
        <v>#REF!</v>
      </c>
      <c r="E17810" s="172" t="str">
        <f>IFERROR(VLOOKUP(C17810,[1]MASTER!C:F,4,FALSE),"")</f>
        <v/>
      </c>
      <c r="F17810" s="172" t="str">
        <f>IFERROR(VLOOKUP(C17810,[1]MASTER!C:F,3,FALSE),"")</f>
        <v/>
      </c>
      <c r="G17810" s="175" t="str">
        <f>IFERROR(LOOKUP(C17810,[1]MASTER!C:C,[1]MASTER!B:B),"")</f>
        <v/>
      </c>
      <c r="H17810" s="176" t="str">
        <f>IFERROR(VLOOKUP(C17810,[1]MASTER!C:G,5,FALSE),"")</f>
        <v/>
      </c>
    </row>
    <row r="17811" spans="1:8" ht="15.75">
      <c r="A17811" s="52">
        <v>17840</v>
      </c>
      <c r="B17811" s="233"/>
      <c r="D17811" s="55" t="e">
        <f>VLOOKUP(C17811,#REF!,2,FALSE)</f>
        <v>#REF!</v>
      </c>
      <c r="E17811" s="172" t="str">
        <f>IFERROR(VLOOKUP(C17811,[1]MASTER!C:F,4,FALSE),"")</f>
        <v/>
      </c>
      <c r="F17811" s="172" t="str">
        <f>IFERROR(VLOOKUP(C17811,[1]MASTER!C:F,3,FALSE),"")</f>
        <v/>
      </c>
      <c r="G17811" s="175" t="str">
        <f>IFERROR(LOOKUP(C17811,[1]MASTER!C:C,[1]MASTER!B:B),"")</f>
        <v/>
      </c>
      <c r="H17811" s="176" t="str">
        <f>IFERROR(VLOOKUP(C17811,[1]MASTER!C:G,5,FALSE),"")</f>
        <v/>
      </c>
    </row>
    <row r="17812" spans="1:8" ht="15.75">
      <c r="A17812" s="109">
        <v>17841</v>
      </c>
      <c r="B17812" s="120"/>
      <c r="D17812" s="55" t="e">
        <f>VLOOKUP(C17812,#REF!,2,FALSE)</f>
        <v>#REF!</v>
      </c>
      <c r="E17812" s="172" t="str">
        <f>IFERROR(VLOOKUP(C17812,[1]MASTER!C:F,4,FALSE),"")</f>
        <v/>
      </c>
      <c r="F17812" s="172" t="str">
        <f>IFERROR(VLOOKUP(C17812,[1]MASTER!C:F,3,FALSE),"")</f>
        <v/>
      </c>
      <c r="G17812" s="175" t="str">
        <f>IFERROR(LOOKUP(C17812,[1]MASTER!C:C,[1]MASTER!B:B),"")</f>
        <v/>
      </c>
      <c r="H17812" s="176" t="str">
        <f>IFERROR(VLOOKUP(C17812,[1]MASTER!C:G,5,FALSE),"")</f>
        <v/>
      </c>
    </row>
    <row r="17813" spans="1:8" ht="15.75">
      <c r="A17813" s="52">
        <v>17842</v>
      </c>
      <c r="B17813" s="233"/>
      <c r="D17813" s="55" t="e">
        <f>VLOOKUP(C17813,#REF!,2,FALSE)</f>
        <v>#REF!</v>
      </c>
      <c r="E17813" s="172" t="str">
        <f>IFERROR(VLOOKUP(C17813,[1]MASTER!C:F,4,FALSE),"")</f>
        <v/>
      </c>
      <c r="F17813" s="172" t="str">
        <f>IFERROR(VLOOKUP(C17813,[1]MASTER!C:F,3,FALSE),"")</f>
        <v/>
      </c>
      <c r="G17813" s="175" t="str">
        <f>IFERROR(LOOKUP(C17813,[1]MASTER!C:C,[1]MASTER!B:B),"")</f>
        <v/>
      </c>
      <c r="H17813" s="176" t="str">
        <f>IFERROR(VLOOKUP(C17813,[1]MASTER!C:G,5,FALSE),"")</f>
        <v/>
      </c>
    </row>
    <row r="17814" spans="1:8" ht="15.75">
      <c r="A17814" s="109">
        <v>17843</v>
      </c>
      <c r="B17814" s="120"/>
      <c r="D17814" s="55" t="e">
        <f>VLOOKUP(C17814,#REF!,2,FALSE)</f>
        <v>#REF!</v>
      </c>
      <c r="E17814" s="172" t="str">
        <f>IFERROR(VLOOKUP(C17814,[1]MASTER!C:F,4,FALSE),"")</f>
        <v/>
      </c>
      <c r="F17814" s="172" t="str">
        <f>IFERROR(VLOOKUP(C17814,[1]MASTER!C:F,3,FALSE),"")</f>
        <v/>
      </c>
      <c r="G17814" s="175" t="str">
        <f>IFERROR(LOOKUP(C17814,[1]MASTER!C:C,[1]MASTER!B:B),"")</f>
        <v/>
      </c>
      <c r="H17814" s="176" t="str">
        <f>IFERROR(VLOOKUP(C17814,[1]MASTER!C:G,5,FALSE),"")</f>
        <v/>
      </c>
    </row>
    <row r="17815" spans="1:8" ht="15.75">
      <c r="A17815" s="52">
        <v>17844</v>
      </c>
      <c r="B17815" s="233"/>
      <c r="D17815" s="55" t="e">
        <f>VLOOKUP(C17815,#REF!,2,FALSE)</f>
        <v>#REF!</v>
      </c>
      <c r="E17815" s="172" t="str">
        <f>IFERROR(VLOOKUP(C17815,[1]MASTER!C:F,4,FALSE),"")</f>
        <v/>
      </c>
      <c r="F17815" s="172" t="str">
        <f>IFERROR(VLOOKUP(C17815,[1]MASTER!C:F,3,FALSE),"")</f>
        <v/>
      </c>
      <c r="G17815" s="175" t="str">
        <f>IFERROR(LOOKUP(C17815,[1]MASTER!C:C,[1]MASTER!B:B),"")</f>
        <v/>
      </c>
      <c r="H17815" s="176" t="str">
        <f>IFERROR(VLOOKUP(C17815,[1]MASTER!C:G,5,FALSE),"")</f>
        <v/>
      </c>
    </row>
    <row r="17816" spans="1:8" ht="15.75">
      <c r="A17816" s="109">
        <v>17845</v>
      </c>
      <c r="B17816" s="120"/>
      <c r="D17816" s="55" t="e">
        <f>VLOOKUP(C17816,#REF!,2,FALSE)</f>
        <v>#REF!</v>
      </c>
      <c r="E17816" s="172" t="str">
        <f>IFERROR(VLOOKUP(C17816,[1]MASTER!C:F,4,FALSE),"")</f>
        <v/>
      </c>
      <c r="F17816" s="172" t="str">
        <f>IFERROR(VLOOKUP(C17816,[1]MASTER!C:F,3,FALSE),"")</f>
        <v/>
      </c>
      <c r="G17816" s="175" t="str">
        <f>IFERROR(LOOKUP(C17816,[1]MASTER!C:C,[1]MASTER!B:B),"")</f>
        <v/>
      </c>
      <c r="H17816" s="176" t="str">
        <f>IFERROR(VLOOKUP(C17816,[1]MASTER!C:G,5,FALSE),"")</f>
        <v/>
      </c>
    </row>
    <row r="17817" spans="1:8" ht="15.75">
      <c r="A17817" s="52">
        <v>17846</v>
      </c>
      <c r="B17817" s="233"/>
      <c r="D17817" s="55" t="e">
        <f>VLOOKUP(C17817,#REF!,2,FALSE)</f>
        <v>#REF!</v>
      </c>
      <c r="E17817" s="172" t="str">
        <f>IFERROR(VLOOKUP(C17817,[1]MASTER!C:F,4,FALSE),"")</f>
        <v/>
      </c>
      <c r="F17817" s="172" t="str">
        <f>IFERROR(VLOOKUP(C17817,[1]MASTER!C:F,3,FALSE),"")</f>
        <v/>
      </c>
      <c r="G17817" s="175" t="str">
        <f>IFERROR(LOOKUP(C17817,[1]MASTER!C:C,[1]MASTER!B:B),"")</f>
        <v/>
      </c>
      <c r="H17817" s="176" t="str">
        <f>IFERROR(VLOOKUP(C17817,[1]MASTER!C:G,5,FALSE),"")</f>
        <v/>
      </c>
    </row>
    <row r="17818" spans="1:8" ht="15.75">
      <c r="A17818" s="109">
        <v>17847</v>
      </c>
      <c r="B17818" s="120"/>
      <c r="D17818" s="55" t="e">
        <f>VLOOKUP(C17818,#REF!,2,FALSE)</f>
        <v>#REF!</v>
      </c>
      <c r="E17818" s="172" t="str">
        <f>IFERROR(VLOOKUP(C17818,[1]MASTER!C:F,4,FALSE),"")</f>
        <v/>
      </c>
      <c r="F17818" s="172" t="str">
        <f>IFERROR(VLOOKUP(C17818,[1]MASTER!C:F,3,FALSE),"")</f>
        <v/>
      </c>
      <c r="G17818" s="175" t="str">
        <f>IFERROR(LOOKUP(C17818,[1]MASTER!C:C,[1]MASTER!B:B),"")</f>
        <v/>
      </c>
      <c r="H17818" s="176" t="str">
        <f>IFERROR(VLOOKUP(C17818,[1]MASTER!C:G,5,FALSE),"")</f>
        <v/>
      </c>
    </row>
    <row r="17819" spans="1:8" ht="15.75">
      <c r="A17819" s="52">
        <v>17848</v>
      </c>
      <c r="B17819" s="233"/>
      <c r="D17819" s="55" t="e">
        <f>VLOOKUP(C17819,#REF!,2,FALSE)</f>
        <v>#REF!</v>
      </c>
      <c r="E17819" s="172" t="str">
        <f>IFERROR(VLOOKUP(C17819,[1]MASTER!C:F,4,FALSE),"")</f>
        <v/>
      </c>
      <c r="F17819" s="172" t="str">
        <f>IFERROR(VLOOKUP(C17819,[1]MASTER!C:F,3,FALSE),"")</f>
        <v/>
      </c>
      <c r="G17819" s="175" t="str">
        <f>IFERROR(LOOKUP(C17819,[1]MASTER!C:C,[1]MASTER!B:B),"")</f>
        <v/>
      </c>
      <c r="H17819" s="176" t="str">
        <f>IFERROR(VLOOKUP(C17819,[1]MASTER!C:G,5,FALSE),"")</f>
        <v/>
      </c>
    </row>
    <row r="17820" spans="1:8" ht="15.75">
      <c r="A17820" s="109">
        <v>17849</v>
      </c>
      <c r="B17820" s="120"/>
      <c r="D17820" s="55" t="e">
        <f>VLOOKUP(C17820,#REF!,2,FALSE)</f>
        <v>#REF!</v>
      </c>
      <c r="E17820" s="172" t="str">
        <f>IFERROR(VLOOKUP(C17820,[1]MASTER!C:F,4,FALSE),"")</f>
        <v/>
      </c>
      <c r="F17820" s="172" t="str">
        <f>IFERROR(VLOOKUP(C17820,[1]MASTER!C:F,3,FALSE),"")</f>
        <v/>
      </c>
      <c r="G17820" s="175" t="str">
        <f>IFERROR(LOOKUP(C17820,[1]MASTER!C:C,[1]MASTER!B:B),"")</f>
        <v/>
      </c>
      <c r="H17820" s="176" t="str">
        <f>IFERROR(VLOOKUP(C17820,[1]MASTER!C:G,5,FALSE),"")</f>
        <v/>
      </c>
    </row>
    <row r="17821" spans="1:8" ht="15.75">
      <c r="A17821" s="52">
        <v>17850</v>
      </c>
      <c r="B17821" s="233"/>
      <c r="D17821" s="55" t="e">
        <f>VLOOKUP(C17821,#REF!,2,FALSE)</f>
        <v>#REF!</v>
      </c>
      <c r="E17821" s="172" t="str">
        <f>IFERROR(VLOOKUP(C17821,[1]MASTER!C:F,4,FALSE),"")</f>
        <v/>
      </c>
      <c r="F17821" s="172" t="str">
        <f>IFERROR(VLOOKUP(C17821,[1]MASTER!C:F,3,FALSE),"")</f>
        <v/>
      </c>
      <c r="G17821" s="175" t="str">
        <f>IFERROR(LOOKUP(C17821,[1]MASTER!C:C,[1]MASTER!B:B),"")</f>
        <v/>
      </c>
      <c r="H17821" s="176" t="str">
        <f>IFERROR(VLOOKUP(C17821,[1]MASTER!C:G,5,FALSE),"")</f>
        <v/>
      </c>
    </row>
    <row r="17822" spans="1:8" ht="15.75">
      <c r="A17822" s="109">
        <v>17851</v>
      </c>
      <c r="B17822" s="120"/>
      <c r="D17822" s="55" t="e">
        <f>VLOOKUP(C17822,#REF!,2,FALSE)</f>
        <v>#REF!</v>
      </c>
      <c r="E17822" s="172" t="str">
        <f>IFERROR(VLOOKUP(C17822,[1]MASTER!C:F,4,FALSE),"")</f>
        <v/>
      </c>
      <c r="F17822" s="172" t="str">
        <f>IFERROR(VLOOKUP(C17822,[1]MASTER!C:F,3,FALSE),"")</f>
        <v/>
      </c>
      <c r="G17822" s="175" t="str">
        <f>IFERROR(LOOKUP(C17822,[1]MASTER!C:C,[1]MASTER!B:B),"")</f>
        <v/>
      </c>
      <c r="H17822" s="176" t="str">
        <f>IFERROR(VLOOKUP(C17822,[1]MASTER!C:G,5,FALSE),"")</f>
        <v/>
      </c>
    </row>
    <row r="17823" spans="1:8" ht="15.75">
      <c r="A17823" s="52">
        <v>17852</v>
      </c>
      <c r="B17823" s="233"/>
      <c r="D17823" s="55" t="e">
        <f>VLOOKUP(C17823,#REF!,2,FALSE)</f>
        <v>#REF!</v>
      </c>
      <c r="E17823" s="172" t="str">
        <f>IFERROR(VLOOKUP(C17823,[1]MASTER!C:F,4,FALSE),"")</f>
        <v/>
      </c>
      <c r="F17823" s="172" t="str">
        <f>IFERROR(VLOOKUP(C17823,[1]MASTER!C:F,3,FALSE),"")</f>
        <v/>
      </c>
      <c r="G17823" s="175" t="str">
        <f>IFERROR(LOOKUP(C17823,[1]MASTER!C:C,[1]MASTER!B:B),"")</f>
        <v/>
      </c>
      <c r="H17823" s="176" t="str">
        <f>IFERROR(VLOOKUP(C17823,[1]MASTER!C:G,5,FALSE),"")</f>
        <v/>
      </c>
    </row>
    <row r="17824" spans="1:8" ht="15.75">
      <c r="A17824" s="109">
        <v>17853</v>
      </c>
      <c r="B17824" s="120"/>
      <c r="D17824" s="55" t="e">
        <f>VLOOKUP(C17824,#REF!,2,FALSE)</f>
        <v>#REF!</v>
      </c>
      <c r="E17824" s="172" t="str">
        <f>IFERROR(VLOOKUP(C17824,[1]MASTER!C:F,4,FALSE),"")</f>
        <v/>
      </c>
      <c r="F17824" s="172" t="str">
        <f>IFERROR(VLOOKUP(C17824,[1]MASTER!C:F,3,FALSE),"")</f>
        <v/>
      </c>
      <c r="G17824" s="175" t="str">
        <f>IFERROR(LOOKUP(C17824,[1]MASTER!C:C,[1]MASTER!B:B),"")</f>
        <v/>
      </c>
      <c r="H17824" s="176" t="str">
        <f>IFERROR(VLOOKUP(C17824,[1]MASTER!C:G,5,FALSE),"")</f>
        <v/>
      </c>
    </row>
    <row r="17825" spans="1:8" ht="15.75">
      <c r="A17825" s="52">
        <v>17854</v>
      </c>
      <c r="B17825" s="233"/>
      <c r="D17825" s="55" t="e">
        <f>VLOOKUP(C17825,#REF!,2,FALSE)</f>
        <v>#REF!</v>
      </c>
      <c r="E17825" s="172" t="str">
        <f>IFERROR(VLOOKUP(C17825,[1]MASTER!C:F,4,FALSE),"")</f>
        <v/>
      </c>
      <c r="F17825" s="172" t="str">
        <f>IFERROR(VLOOKUP(C17825,[1]MASTER!C:F,3,FALSE),"")</f>
        <v/>
      </c>
      <c r="G17825" s="175" t="str">
        <f>IFERROR(LOOKUP(C17825,[1]MASTER!C:C,[1]MASTER!B:B),"")</f>
        <v/>
      </c>
      <c r="H17825" s="176" t="str">
        <f>IFERROR(VLOOKUP(C17825,[1]MASTER!C:G,5,FALSE),"")</f>
        <v/>
      </c>
    </row>
    <row r="17826" spans="1:8" ht="15.75">
      <c r="A17826" s="109">
        <v>17855</v>
      </c>
      <c r="B17826" s="120"/>
      <c r="D17826" s="55" t="e">
        <f>VLOOKUP(C17826,#REF!,2,FALSE)</f>
        <v>#REF!</v>
      </c>
      <c r="E17826" s="172" t="str">
        <f>IFERROR(VLOOKUP(C17826,[1]MASTER!C:F,4,FALSE),"")</f>
        <v/>
      </c>
      <c r="F17826" s="172" t="str">
        <f>IFERROR(VLOOKUP(C17826,[1]MASTER!C:F,3,FALSE),"")</f>
        <v/>
      </c>
      <c r="G17826" s="175" t="str">
        <f>IFERROR(LOOKUP(C17826,[1]MASTER!C:C,[1]MASTER!B:B),"")</f>
        <v/>
      </c>
      <c r="H17826" s="176" t="str">
        <f>IFERROR(VLOOKUP(C17826,[1]MASTER!C:G,5,FALSE),"")</f>
        <v/>
      </c>
    </row>
    <row r="17827" spans="1:8" ht="15.75">
      <c r="A17827" s="52">
        <v>17856</v>
      </c>
      <c r="B17827" s="233"/>
      <c r="D17827" s="55" t="e">
        <f>VLOOKUP(C17827,#REF!,2,FALSE)</f>
        <v>#REF!</v>
      </c>
      <c r="E17827" s="172" t="str">
        <f>IFERROR(VLOOKUP(C17827,[1]MASTER!C:F,4,FALSE),"")</f>
        <v/>
      </c>
      <c r="F17827" s="172" t="str">
        <f>IFERROR(VLOOKUP(C17827,[1]MASTER!C:F,3,FALSE),"")</f>
        <v/>
      </c>
      <c r="G17827" s="175" t="str">
        <f>IFERROR(LOOKUP(C17827,[1]MASTER!C:C,[1]MASTER!B:B),"")</f>
        <v/>
      </c>
      <c r="H17827" s="176" t="str">
        <f>IFERROR(VLOOKUP(C17827,[1]MASTER!C:G,5,FALSE),"")</f>
        <v/>
      </c>
    </row>
    <row r="17828" spans="1:8" ht="15.75">
      <c r="A17828" s="109">
        <v>17857</v>
      </c>
      <c r="B17828" s="120"/>
      <c r="D17828" s="55" t="e">
        <f>VLOOKUP(C17828,#REF!,2,FALSE)</f>
        <v>#REF!</v>
      </c>
      <c r="E17828" s="172" t="str">
        <f>IFERROR(VLOOKUP(C17828,[1]MASTER!C:F,4,FALSE),"")</f>
        <v/>
      </c>
      <c r="F17828" s="172" t="str">
        <f>IFERROR(VLOOKUP(C17828,[1]MASTER!C:F,3,FALSE),"")</f>
        <v/>
      </c>
      <c r="G17828" s="175" t="str">
        <f>IFERROR(LOOKUP(C17828,[1]MASTER!C:C,[1]MASTER!B:B),"")</f>
        <v/>
      </c>
      <c r="H17828" s="176" t="str">
        <f>IFERROR(VLOOKUP(C17828,[1]MASTER!C:G,5,FALSE),"")</f>
        <v/>
      </c>
    </row>
    <row r="17829" spans="1:8" ht="15.75">
      <c r="A17829" s="52">
        <v>17858</v>
      </c>
      <c r="B17829" s="233"/>
      <c r="D17829" s="55" t="e">
        <f>VLOOKUP(C17829,#REF!,2,FALSE)</f>
        <v>#REF!</v>
      </c>
      <c r="E17829" s="172" t="str">
        <f>IFERROR(VLOOKUP(C17829,[1]MASTER!C:F,4,FALSE),"")</f>
        <v/>
      </c>
      <c r="F17829" s="172" t="str">
        <f>IFERROR(VLOOKUP(C17829,[1]MASTER!C:F,3,FALSE),"")</f>
        <v/>
      </c>
      <c r="G17829" s="175" t="str">
        <f>IFERROR(LOOKUP(C17829,[1]MASTER!C:C,[1]MASTER!B:B),"")</f>
        <v/>
      </c>
      <c r="H17829" s="176" t="str">
        <f>IFERROR(VLOOKUP(C17829,[1]MASTER!C:G,5,FALSE),"")</f>
        <v/>
      </c>
    </row>
    <row r="17830" spans="1:8" ht="15.75">
      <c r="A17830" s="109">
        <v>17859</v>
      </c>
      <c r="B17830" s="120"/>
      <c r="D17830" s="55" t="e">
        <f>VLOOKUP(C17830,#REF!,2,FALSE)</f>
        <v>#REF!</v>
      </c>
      <c r="E17830" s="172" t="str">
        <f>IFERROR(VLOOKUP(C17830,[1]MASTER!C:F,4,FALSE),"")</f>
        <v/>
      </c>
      <c r="F17830" s="172" t="str">
        <f>IFERROR(VLOOKUP(C17830,[1]MASTER!C:F,3,FALSE),"")</f>
        <v/>
      </c>
      <c r="G17830" s="175" t="str">
        <f>IFERROR(LOOKUP(C17830,[1]MASTER!C:C,[1]MASTER!B:B),"")</f>
        <v/>
      </c>
      <c r="H17830" s="176" t="str">
        <f>IFERROR(VLOOKUP(C17830,[1]MASTER!C:G,5,FALSE),"")</f>
        <v/>
      </c>
    </row>
    <row r="17831" spans="1:8" ht="15.75">
      <c r="A17831" s="52">
        <v>17860</v>
      </c>
      <c r="B17831" s="233"/>
      <c r="D17831" s="55" t="e">
        <f>VLOOKUP(C17831,#REF!,2,FALSE)</f>
        <v>#REF!</v>
      </c>
      <c r="E17831" s="172" t="str">
        <f>IFERROR(VLOOKUP(C17831,[1]MASTER!C:F,4,FALSE),"")</f>
        <v/>
      </c>
      <c r="F17831" s="172" t="str">
        <f>IFERROR(VLOOKUP(C17831,[1]MASTER!C:F,3,FALSE),"")</f>
        <v/>
      </c>
      <c r="G17831" s="175" t="str">
        <f>IFERROR(LOOKUP(C17831,[1]MASTER!C:C,[1]MASTER!B:B),"")</f>
        <v/>
      </c>
      <c r="H17831" s="176" t="str">
        <f>IFERROR(VLOOKUP(C17831,[1]MASTER!C:G,5,FALSE),"")</f>
        <v/>
      </c>
    </row>
    <row r="17832" spans="1:8" ht="15.75">
      <c r="A17832" s="109">
        <v>17861</v>
      </c>
      <c r="B17832" s="120"/>
      <c r="D17832" s="55" t="e">
        <f>VLOOKUP(C17832,#REF!,2,FALSE)</f>
        <v>#REF!</v>
      </c>
      <c r="E17832" s="172" t="str">
        <f>IFERROR(VLOOKUP(C17832,[1]MASTER!C:F,4,FALSE),"")</f>
        <v/>
      </c>
      <c r="F17832" s="172" t="str">
        <f>IFERROR(VLOOKUP(C17832,[1]MASTER!C:F,3,FALSE),"")</f>
        <v/>
      </c>
      <c r="G17832" s="175" t="str">
        <f>IFERROR(LOOKUP(C17832,[1]MASTER!C:C,[1]MASTER!B:B),"")</f>
        <v/>
      </c>
      <c r="H17832" s="176" t="str">
        <f>IFERROR(VLOOKUP(C17832,[1]MASTER!C:G,5,FALSE),"")</f>
        <v/>
      </c>
    </row>
    <row r="17833" spans="1:8" ht="15.75">
      <c r="A17833" s="52">
        <v>17862</v>
      </c>
      <c r="B17833" s="233"/>
      <c r="D17833" s="55" t="e">
        <f>VLOOKUP(C17833,#REF!,2,FALSE)</f>
        <v>#REF!</v>
      </c>
      <c r="E17833" s="172" t="str">
        <f>IFERROR(VLOOKUP(C17833,[1]MASTER!C:F,4,FALSE),"")</f>
        <v/>
      </c>
      <c r="F17833" s="172" t="str">
        <f>IFERROR(VLOOKUP(C17833,[1]MASTER!C:F,3,FALSE),"")</f>
        <v/>
      </c>
      <c r="G17833" s="175" t="str">
        <f>IFERROR(LOOKUP(C17833,[1]MASTER!C:C,[1]MASTER!B:B),"")</f>
        <v/>
      </c>
      <c r="H17833" s="176" t="str">
        <f>IFERROR(VLOOKUP(C17833,[1]MASTER!C:G,5,FALSE),"")</f>
        <v/>
      </c>
    </row>
    <row r="17834" spans="1:8" ht="15.75">
      <c r="A17834" s="109">
        <v>17863</v>
      </c>
      <c r="B17834" s="120"/>
      <c r="D17834" s="55" t="e">
        <f>VLOOKUP(C17834,#REF!,2,FALSE)</f>
        <v>#REF!</v>
      </c>
      <c r="E17834" s="172" t="str">
        <f>IFERROR(VLOOKUP(C17834,[1]MASTER!C:F,4,FALSE),"")</f>
        <v/>
      </c>
      <c r="F17834" s="172" t="str">
        <f>IFERROR(VLOOKUP(C17834,[1]MASTER!C:F,3,FALSE),"")</f>
        <v/>
      </c>
      <c r="G17834" s="175" t="str">
        <f>IFERROR(LOOKUP(C17834,[1]MASTER!C:C,[1]MASTER!B:B),"")</f>
        <v/>
      </c>
      <c r="H17834" s="176" t="str">
        <f>IFERROR(VLOOKUP(C17834,[1]MASTER!C:G,5,FALSE),"")</f>
        <v/>
      </c>
    </row>
    <row r="17835" spans="1:8" ht="15.75">
      <c r="A17835" s="52">
        <v>17864</v>
      </c>
      <c r="B17835" s="233"/>
      <c r="D17835" s="55" t="e">
        <f>VLOOKUP(C17835,#REF!,2,FALSE)</f>
        <v>#REF!</v>
      </c>
      <c r="E17835" s="172" t="str">
        <f>IFERROR(VLOOKUP(C17835,[1]MASTER!C:F,4,FALSE),"")</f>
        <v/>
      </c>
      <c r="F17835" s="172" t="str">
        <f>IFERROR(VLOOKUP(C17835,[1]MASTER!C:F,3,FALSE),"")</f>
        <v/>
      </c>
      <c r="G17835" s="175" t="str">
        <f>IFERROR(LOOKUP(C17835,[1]MASTER!C:C,[1]MASTER!B:B),"")</f>
        <v/>
      </c>
      <c r="H17835" s="176" t="str">
        <f>IFERROR(VLOOKUP(C17835,[1]MASTER!C:G,5,FALSE),"")</f>
        <v/>
      </c>
    </row>
    <row r="17836" spans="1:8" ht="15.75">
      <c r="A17836" s="109">
        <v>17865</v>
      </c>
      <c r="B17836" s="120"/>
      <c r="D17836" s="55" t="e">
        <f>VLOOKUP(C17836,#REF!,2,FALSE)</f>
        <v>#REF!</v>
      </c>
      <c r="E17836" s="172" t="str">
        <f>IFERROR(VLOOKUP(C17836,[1]MASTER!C:F,4,FALSE),"")</f>
        <v/>
      </c>
      <c r="F17836" s="172" t="str">
        <f>IFERROR(VLOOKUP(C17836,[1]MASTER!C:F,3,FALSE),"")</f>
        <v/>
      </c>
      <c r="G17836" s="175" t="str">
        <f>IFERROR(LOOKUP(C17836,[1]MASTER!C:C,[1]MASTER!B:B),"")</f>
        <v/>
      </c>
      <c r="H17836" s="176" t="str">
        <f>IFERROR(VLOOKUP(C17836,[1]MASTER!C:G,5,FALSE),"")</f>
        <v/>
      </c>
    </row>
    <row r="17837" spans="1:8" ht="15.75">
      <c r="A17837" s="52">
        <v>17866</v>
      </c>
      <c r="B17837" s="233"/>
      <c r="D17837" s="55" t="e">
        <f>VLOOKUP(C17837,#REF!,2,FALSE)</f>
        <v>#REF!</v>
      </c>
      <c r="E17837" s="172" t="str">
        <f>IFERROR(VLOOKUP(C17837,[1]MASTER!C:F,4,FALSE),"")</f>
        <v/>
      </c>
      <c r="F17837" s="172" t="str">
        <f>IFERROR(VLOOKUP(C17837,[1]MASTER!C:F,3,FALSE),"")</f>
        <v/>
      </c>
      <c r="G17837" s="175" t="str">
        <f>IFERROR(LOOKUP(C17837,[1]MASTER!C:C,[1]MASTER!B:B),"")</f>
        <v/>
      </c>
      <c r="H17837" s="176" t="str">
        <f>IFERROR(VLOOKUP(C17837,[1]MASTER!C:G,5,FALSE),"")</f>
        <v/>
      </c>
    </row>
    <row r="17838" spans="1:8" ht="15.75">
      <c r="A17838" s="109">
        <v>17867</v>
      </c>
      <c r="B17838" s="120"/>
      <c r="D17838" s="55" t="e">
        <f>VLOOKUP(C17838,#REF!,2,FALSE)</f>
        <v>#REF!</v>
      </c>
      <c r="E17838" s="172" t="str">
        <f>IFERROR(VLOOKUP(C17838,[1]MASTER!C:F,4,FALSE),"")</f>
        <v/>
      </c>
      <c r="F17838" s="172" t="str">
        <f>IFERROR(VLOOKUP(C17838,[1]MASTER!C:F,3,FALSE),"")</f>
        <v/>
      </c>
      <c r="G17838" s="175" t="str">
        <f>IFERROR(LOOKUP(C17838,[1]MASTER!C:C,[1]MASTER!B:B),"")</f>
        <v/>
      </c>
      <c r="H17838" s="176" t="str">
        <f>IFERROR(VLOOKUP(C17838,[1]MASTER!C:G,5,FALSE),"")</f>
        <v/>
      </c>
    </row>
    <row r="17839" spans="1:8" ht="15.75">
      <c r="A17839" s="52">
        <v>17868</v>
      </c>
      <c r="B17839" s="233"/>
      <c r="D17839" s="55" t="e">
        <f>VLOOKUP(C17839,#REF!,2,FALSE)</f>
        <v>#REF!</v>
      </c>
      <c r="E17839" s="172" t="str">
        <f>IFERROR(VLOOKUP(C17839,[1]MASTER!C:F,4,FALSE),"")</f>
        <v/>
      </c>
      <c r="F17839" s="172" t="str">
        <f>IFERROR(VLOOKUP(C17839,[1]MASTER!C:F,3,FALSE),"")</f>
        <v/>
      </c>
      <c r="G17839" s="175" t="str">
        <f>IFERROR(LOOKUP(C17839,[1]MASTER!C:C,[1]MASTER!B:B),"")</f>
        <v/>
      </c>
      <c r="H17839" s="176" t="str">
        <f>IFERROR(VLOOKUP(C17839,[1]MASTER!C:G,5,FALSE),"")</f>
        <v/>
      </c>
    </row>
    <row r="17840" spans="1:8" ht="15.75">
      <c r="A17840" s="109">
        <v>17869</v>
      </c>
      <c r="B17840" s="120"/>
      <c r="D17840" s="55" t="e">
        <f>VLOOKUP(C17840,#REF!,2,FALSE)</f>
        <v>#REF!</v>
      </c>
      <c r="E17840" s="172" t="str">
        <f>IFERROR(VLOOKUP(C17840,[1]MASTER!C:F,4,FALSE),"")</f>
        <v/>
      </c>
      <c r="F17840" s="172" t="str">
        <f>IFERROR(VLOOKUP(C17840,[1]MASTER!C:F,3,FALSE),"")</f>
        <v/>
      </c>
      <c r="G17840" s="175" t="str">
        <f>IFERROR(LOOKUP(C17840,[1]MASTER!C:C,[1]MASTER!B:B),"")</f>
        <v/>
      </c>
      <c r="H17840" s="176" t="str">
        <f>IFERROR(VLOOKUP(C17840,[1]MASTER!C:G,5,FALSE),"")</f>
        <v/>
      </c>
    </row>
    <row r="17841" spans="1:8" ht="15.75">
      <c r="A17841" s="52">
        <v>17870</v>
      </c>
      <c r="B17841" s="233"/>
      <c r="D17841" s="55" t="e">
        <f>VLOOKUP(C17841,#REF!,2,FALSE)</f>
        <v>#REF!</v>
      </c>
      <c r="E17841" s="172" t="str">
        <f>IFERROR(VLOOKUP(C17841,[1]MASTER!C:F,4,FALSE),"")</f>
        <v/>
      </c>
      <c r="F17841" s="172" t="str">
        <f>IFERROR(VLOOKUP(C17841,[1]MASTER!C:F,3,FALSE),"")</f>
        <v/>
      </c>
      <c r="G17841" s="175" t="str">
        <f>IFERROR(LOOKUP(C17841,[1]MASTER!C:C,[1]MASTER!B:B),"")</f>
        <v/>
      </c>
      <c r="H17841" s="176" t="str">
        <f>IFERROR(VLOOKUP(C17841,[1]MASTER!C:G,5,FALSE),"")</f>
        <v/>
      </c>
    </row>
    <row r="17842" spans="1:8" ht="15.75">
      <c r="A17842" s="109">
        <v>17871</v>
      </c>
      <c r="B17842" s="120"/>
      <c r="D17842" s="55" t="e">
        <f>VLOOKUP(C17842,#REF!,2,FALSE)</f>
        <v>#REF!</v>
      </c>
      <c r="E17842" s="172" t="str">
        <f>IFERROR(VLOOKUP(C17842,[1]MASTER!C:F,4,FALSE),"")</f>
        <v/>
      </c>
      <c r="F17842" s="172" t="str">
        <f>IFERROR(VLOOKUP(C17842,[1]MASTER!C:F,3,FALSE),"")</f>
        <v/>
      </c>
      <c r="G17842" s="175" t="str">
        <f>IFERROR(LOOKUP(C17842,[1]MASTER!C:C,[1]MASTER!B:B),"")</f>
        <v/>
      </c>
      <c r="H17842" s="176" t="str">
        <f>IFERROR(VLOOKUP(C17842,[1]MASTER!C:G,5,FALSE),"")</f>
        <v/>
      </c>
    </row>
    <row r="17843" spans="1:8" ht="15.75">
      <c r="A17843" s="52">
        <v>17872</v>
      </c>
      <c r="B17843" s="233"/>
      <c r="D17843" s="55" t="e">
        <f>VLOOKUP(C17843,#REF!,2,FALSE)</f>
        <v>#REF!</v>
      </c>
      <c r="E17843" s="172" t="str">
        <f>IFERROR(VLOOKUP(C17843,[1]MASTER!C:F,4,FALSE),"")</f>
        <v/>
      </c>
      <c r="F17843" s="172" t="str">
        <f>IFERROR(VLOOKUP(C17843,[1]MASTER!C:F,3,FALSE),"")</f>
        <v/>
      </c>
      <c r="G17843" s="175" t="str">
        <f>IFERROR(LOOKUP(C17843,[1]MASTER!C:C,[1]MASTER!B:B),"")</f>
        <v/>
      </c>
      <c r="H17843" s="176" t="str">
        <f>IFERROR(VLOOKUP(C17843,[1]MASTER!C:G,5,FALSE),"")</f>
        <v/>
      </c>
    </row>
    <row r="17844" spans="1:8" ht="15.75">
      <c r="A17844" s="109">
        <v>17873</v>
      </c>
      <c r="B17844" s="120"/>
      <c r="D17844" s="55" t="e">
        <f>VLOOKUP(C17844,#REF!,2,FALSE)</f>
        <v>#REF!</v>
      </c>
      <c r="E17844" s="172" t="str">
        <f>IFERROR(VLOOKUP(C17844,[1]MASTER!C:F,4,FALSE),"")</f>
        <v/>
      </c>
      <c r="F17844" s="172" t="str">
        <f>IFERROR(VLOOKUP(C17844,[1]MASTER!C:F,3,FALSE),"")</f>
        <v/>
      </c>
      <c r="G17844" s="175" t="str">
        <f>IFERROR(LOOKUP(C17844,[1]MASTER!C:C,[1]MASTER!B:B),"")</f>
        <v/>
      </c>
      <c r="H17844" s="176" t="str">
        <f>IFERROR(VLOOKUP(C17844,[1]MASTER!C:G,5,FALSE),"")</f>
        <v/>
      </c>
    </row>
    <row r="17845" spans="1:8" ht="15.75">
      <c r="A17845" s="52">
        <v>17874</v>
      </c>
      <c r="B17845" s="233"/>
      <c r="D17845" s="55" t="e">
        <f>VLOOKUP(C17845,#REF!,2,FALSE)</f>
        <v>#REF!</v>
      </c>
      <c r="E17845" s="172" t="str">
        <f>IFERROR(VLOOKUP(C17845,[1]MASTER!C:F,4,FALSE),"")</f>
        <v/>
      </c>
      <c r="F17845" s="172" t="str">
        <f>IFERROR(VLOOKUP(C17845,[1]MASTER!C:F,3,FALSE),"")</f>
        <v/>
      </c>
      <c r="G17845" s="175" t="str">
        <f>IFERROR(LOOKUP(C17845,[1]MASTER!C:C,[1]MASTER!B:B),"")</f>
        <v/>
      </c>
      <c r="H17845" s="176" t="str">
        <f>IFERROR(VLOOKUP(C17845,[1]MASTER!C:G,5,FALSE),"")</f>
        <v/>
      </c>
    </row>
    <row r="17846" spans="1:8" ht="15.75">
      <c r="A17846" s="109">
        <v>17875</v>
      </c>
      <c r="B17846" s="120"/>
      <c r="D17846" s="55" t="e">
        <f>VLOOKUP(C17846,#REF!,2,FALSE)</f>
        <v>#REF!</v>
      </c>
      <c r="E17846" s="172" t="str">
        <f>IFERROR(VLOOKUP(C17846,[1]MASTER!C:F,4,FALSE),"")</f>
        <v/>
      </c>
      <c r="F17846" s="172" t="str">
        <f>IFERROR(VLOOKUP(C17846,[1]MASTER!C:F,3,FALSE),"")</f>
        <v/>
      </c>
      <c r="G17846" s="175" t="str">
        <f>IFERROR(LOOKUP(C17846,[1]MASTER!C:C,[1]MASTER!B:B),"")</f>
        <v/>
      </c>
      <c r="H17846" s="176" t="str">
        <f>IFERROR(VLOOKUP(C17846,[1]MASTER!C:G,5,FALSE),"")</f>
        <v/>
      </c>
    </row>
    <row r="17847" spans="1:8" ht="15.75">
      <c r="A17847" s="52">
        <v>17876</v>
      </c>
      <c r="B17847" s="233"/>
      <c r="D17847" s="55" t="e">
        <f>VLOOKUP(C17847,#REF!,2,FALSE)</f>
        <v>#REF!</v>
      </c>
      <c r="E17847" s="172" t="str">
        <f>IFERROR(VLOOKUP(C17847,[1]MASTER!C:F,4,FALSE),"")</f>
        <v/>
      </c>
      <c r="F17847" s="172" t="str">
        <f>IFERROR(VLOOKUP(C17847,[1]MASTER!C:F,3,FALSE),"")</f>
        <v/>
      </c>
      <c r="G17847" s="175" t="str">
        <f>IFERROR(LOOKUP(C17847,[1]MASTER!C:C,[1]MASTER!B:B),"")</f>
        <v/>
      </c>
      <c r="H17847" s="176" t="str">
        <f>IFERROR(VLOOKUP(C17847,[1]MASTER!C:G,5,FALSE),"")</f>
        <v/>
      </c>
    </row>
    <row r="17848" spans="1:8" ht="15.75">
      <c r="A17848" s="109">
        <v>17877</v>
      </c>
      <c r="B17848" s="120"/>
      <c r="D17848" s="55" t="e">
        <f>VLOOKUP(C17848,#REF!,2,FALSE)</f>
        <v>#REF!</v>
      </c>
      <c r="E17848" s="172" t="str">
        <f>IFERROR(VLOOKUP(C17848,[1]MASTER!C:F,4,FALSE),"")</f>
        <v/>
      </c>
      <c r="F17848" s="172" t="str">
        <f>IFERROR(VLOOKUP(C17848,[1]MASTER!C:F,3,FALSE),"")</f>
        <v/>
      </c>
      <c r="G17848" s="175" t="str">
        <f>IFERROR(LOOKUP(C17848,[1]MASTER!C:C,[1]MASTER!B:B),"")</f>
        <v/>
      </c>
      <c r="H17848" s="176" t="str">
        <f>IFERROR(VLOOKUP(C17848,[1]MASTER!C:G,5,FALSE),"")</f>
        <v/>
      </c>
    </row>
    <row r="17849" spans="1:8" ht="15.75">
      <c r="A17849" s="52">
        <v>17878</v>
      </c>
      <c r="B17849" s="233"/>
      <c r="D17849" s="55" t="e">
        <f>VLOOKUP(C17849,#REF!,2,FALSE)</f>
        <v>#REF!</v>
      </c>
      <c r="E17849" s="172" t="str">
        <f>IFERROR(VLOOKUP(C17849,[1]MASTER!C:F,4,FALSE),"")</f>
        <v/>
      </c>
      <c r="F17849" s="172" t="str">
        <f>IFERROR(VLOOKUP(C17849,[1]MASTER!C:F,3,FALSE),"")</f>
        <v/>
      </c>
      <c r="G17849" s="175" t="str">
        <f>IFERROR(LOOKUP(C17849,[1]MASTER!C:C,[1]MASTER!B:B),"")</f>
        <v/>
      </c>
      <c r="H17849" s="176" t="str">
        <f>IFERROR(VLOOKUP(C17849,[1]MASTER!C:G,5,FALSE),"")</f>
        <v/>
      </c>
    </row>
    <row r="17850" spans="1:8" ht="15.75">
      <c r="A17850" s="109">
        <v>17879</v>
      </c>
      <c r="B17850" s="120"/>
      <c r="D17850" s="55" t="e">
        <f>VLOOKUP(C17850,#REF!,2,FALSE)</f>
        <v>#REF!</v>
      </c>
      <c r="E17850" s="172" t="str">
        <f>IFERROR(VLOOKUP(C17850,[1]MASTER!C:F,4,FALSE),"")</f>
        <v/>
      </c>
      <c r="F17850" s="172" t="str">
        <f>IFERROR(VLOOKUP(C17850,[1]MASTER!C:F,3,FALSE),"")</f>
        <v/>
      </c>
      <c r="G17850" s="175" t="str">
        <f>IFERROR(LOOKUP(C17850,[1]MASTER!C:C,[1]MASTER!B:B),"")</f>
        <v/>
      </c>
      <c r="H17850" s="176" t="str">
        <f>IFERROR(VLOOKUP(C17850,[1]MASTER!C:G,5,FALSE),"")</f>
        <v/>
      </c>
    </row>
    <row r="17851" spans="1:8" ht="15.75">
      <c r="A17851" s="52">
        <v>17880</v>
      </c>
      <c r="B17851" s="233"/>
      <c r="D17851" s="55" t="e">
        <f>VLOOKUP(C17851,#REF!,2,FALSE)</f>
        <v>#REF!</v>
      </c>
      <c r="E17851" s="172" t="str">
        <f>IFERROR(VLOOKUP(C17851,[1]MASTER!C:F,4,FALSE),"")</f>
        <v/>
      </c>
      <c r="F17851" s="172" t="str">
        <f>IFERROR(VLOOKUP(C17851,[1]MASTER!C:F,3,FALSE),"")</f>
        <v/>
      </c>
      <c r="G17851" s="175" t="str">
        <f>IFERROR(LOOKUP(C17851,[1]MASTER!C:C,[1]MASTER!B:B),"")</f>
        <v/>
      </c>
      <c r="H17851" s="176" t="str">
        <f>IFERROR(VLOOKUP(C17851,[1]MASTER!C:G,5,FALSE),"")</f>
        <v/>
      </c>
    </row>
    <row r="17852" spans="1:8" ht="15.75">
      <c r="A17852" s="109">
        <v>17881</v>
      </c>
      <c r="B17852" s="120"/>
      <c r="D17852" s="55" t="e">
        <f>VLOOKUP(C17852,#REF!,2,FALSE)</f>
        <v>#REF!</v>
      </c>
      <c r="E17852" s="172" t="str">
        <f>IFERROR(VLOOKUP(C17852,[1]MASTER!C:F,4,FALSE),"")</f>
        <v/>
      </c>
      <c r="F17852" s="172" t="str">
        <f>IFERROR(VLOOKUP(C17852,[1]MASTER!C:F,3,FALSE),"")</f>
        <v/>
      </c>
      <c r="G17852" s="175" t="str">
        <f>IFERROR(LOOKUP(C17852,[1]MASTER!C:C,[1]MASTER!B:B),"")</f>
        <v/>
      </c>
      <c r="H17852" s="176" t="str">
        <f>IFERROR(VLOOKUP(C17852,[1]MASTER!C:G,5,FALSE),"")</f>
        <v/>
      </c>
    </row>
    <row r="17853" spans="1:8" ht="15.75">
      <c r="A17853" s="52">
        <v>17882</v>
      </c>
      <c r="B17853" s="233"/>
      <c r="D17853" s="55" t="e">
        <f>VLOOKUP(C17853,#REF!,2,FALSE)</f>
        <v>#REF!</v>
      </c>
      <c r="E17853" s="172" t="str">
        <f>IFERROR(VLOOKUP(C17853,[1]MASTER!C:F,4,FALSE),"")</f>
        <v/>
      </c>
      <c r="F17853" s="172" t="str">
        <f>IFERROR(VLOOKUP(C17853,[1]MASTER!C:F,3,FALSE),"")</f>
        <v/>
      </c>
      <c r="G17853" s="175" t="str">
        <f>IFERROR(LOOKUP(C17853,[1]MASTER!C:C,[1]MASTER!B:B),"")</f>
        <v/>
      </c>
      <c r="H17853" s="176" t="str">
        <f>IFERROR(VLOOKUP(C17853,[1]MASTER!C:G,5,FALSE),"")</f>
        <v/>
      </c>
    </row>
    <row r="17854" spans="1:8" ht="15.75">
      <c r="A17854" s="109">
        <v>17883</v>
      </c>
      <c r="B17854" s="120"/>
      <c r="D17854" s="55" t="e">
        <f>VLOOKUP(C17854,#REF!,2,FALSE)</f>
        <v>#REF!</v>
      </c>
      <c r="E17854" s="172" t="str">
        <f>IFERROR(VLOOKUP(C17854,[1]MASTER!C:F,4,FALSE),"")</f>
        <v/>
      </c>
      <c r="F17854" s="172" t="str">
        <f>IFERROR(VLOOKUP(C17854,[1]MASTER!C:F,3,FALSE),"")</f>
        <v/>
      </c>
      <c r="G17854" s="175" t="str">
        <f>IFERROR(LOOKUP(C17854,[1]MASTER!C:C,[1]MASTER!B:B),"")</f>
        <v/>
      </c>
      <c r="H17854" s="176" t="str">
        <f>IFERROR(VLOOKUP(C17854,[1]MASTER!C:G,5,FALSE),"")</f>
        <v/>
      </c>
    </row>
    <row r="17855" spans="1:8" ht="15.75">
      <c r="A17855" s="52">
        <v>17884</v>
      </c>
      <c r="B17855" s="233"/>
      <c r="D17855" s="55" t="e">
        <f>VLOOKUP(C17855,#REF!,2,FALSE)</f>
        <v>#REF!</v>
      </c>
      <c r="E17855" s="172" t="str">
        <f>IFERROR(VLOOKUP(C17855,[1]MASTER!C:F,4,FALSE),"")</f>
        <v/>
      </c>
      <c r="F17855" s="172" t="str">
        <f>IFERROR(VLOOKUP(C17855,[1]MASTER!C:F,3,FALSE),"")</f>
        <v/>
      </c>
      <c r="G17855" s="175" t="str">
        <f>IFERROR(LOOKUP(C17855,[1]MASTER!C:C,[1]MASTER!B:B),"")</f>
        <v/>
      </c>
      <c r="H17855" s="176" t="str">
        <f>IFERROR(VLOOKUP(C17855,[1]MASTER!C:G,5,FALSE),"")</f>
        <v/>
      </c>
    </row>
    <row r="17856" spans="1:8" ht="15.75">
      <c r="A17856" s="109">
        <v>17885</v>
      </c>
      <c r="B17856" s="120"/>
      <c r="D17856" s="55" t="e">
        <f>VLOOKUP(C17856,#REF!,2,FALSE)</f>
        <v>#REF!</v>
      </c>
      <c r="E17856" s="172" t="str">
        <f>IFERROR(VLOOKUP(C17856,[1]MASTER!C:F,4,FALSE),"")</f>
        <v/>
      </c>
      <c r="F17856" s="172" t="str">
        <f>IFERROR(VLOOKUP(C17856,[1]MASTER!C:F,3,FALSE),"")</f>
        <v/>
      </c>
      <c r="G17856" s="175" t="str">
        <f>IFERROR(LOOKUP(C17856,[1]MASTER!C:C,[1]MASTER!B:B),"")</f>
        <v/>
      </c>
      <c r="H17856" s="176" t="str">
        <f>IFERROR(VLOOKUP(C17856,[1]MASTER!C:G,5,FALSE),"")</f>
        <v/>
      </c>
    </row>
    <row r="17857" spans="1:8" ht="15.75">
      <c r="A17857" s="52">
        <v>17886</v>
      </c>
      <c r="B17857" s="233"/>
      <c r="D17857" s="55" t="e">
        <f>VLOOKUP(C17857,#REF!,2,FALSE)</f>
        <v>#REF!</v>
      </c>
      <c r="E17857" s="172" t="str">
        <f>IFERROR(VLOOKUP(C17857,[1]MASTER!C:F,4,FALSE),"")</f>
        <v/>
      </c>
      <c r="F17857" s="172" t="str">
        <f>IFERROR(VLOOKUP(C17857,[1]MASTER!C:F,3,FALSE),"")</f>
        <v/>
      </c>
      <c r="G17857" s="175" t="str">
        <f>IFERROR(LOOKUP(C17857,[1]MASTER!C:C,[1]MASTER!B:B),"")</f>
        <v/>
      </c>
      <c r="H17857" s="176" t="str">
        <f>IFERROR(VLOOKUP(C17857,[1]MASTER!C:G,5,FALSE),"")</f>
        <v/>
      </c>
    </row>
    <row r="17858" spans="1:8" ht="15.75">
      <c r="A17858" s="109">
        <v>17887</v>
      </c>
      <c r="B17858" s="120"/>
      <c r="D17858" s="55" t="e">
        <f>VLOOKUP(C17858,#REF!,2,FALSE)</f>
        <v>#REF!</v>
      </c>
      <c r="E17858" s="172" t="str">
        <f>IFERROR(VLOOKUP(C17858,[1]MASTER!C:F,4,FALSE),"")</f>
        <v/>
      </c>
      <c r="F17858" s="172" t="str">
        <f>IFERROR(VLOOKUP(C17858,[1]MASTER!C:F,3,FALSE),"")</f>
        <v/>
      </c>
      <c r="G17858" s="175" t="str">
        <f>IFERROR(LOOKUP(C17858,[1]MASTER!C:C,[1]MASTER!B:B),"")</f>
        <v/>
      </c>
      <c r="H17858" s="176" t="str">
        <f>IFERROR(VLOOKUP(C17858,[1]MASTER!C:G,5,FALSE),"")</f>
        <v/>
      </c>
    </row>
    <row r="17859" spans="1:8" ht="15.75">
      <c r="A17859" s="52">
        <v>17888</v>
      </c>
      <c r="B17859" s="233"/>
      <c r="D17859" s="55" t="e">
        <f>VLOOKUP(C17859,#REF!,2,FALSE)</f>
        <v>#REF!</v>
      </c>
      <c r="E17859" s="172" t="str">
        <f>IFERROR(VLOOKUP(C17859,[1]MASTER!C:F,4,FALSE),"")</f>
        <v/>
      </c>
      <c r="F17859" s="172" t="str">
        <f>IFERROR(VLOOKUP(C17859,[1]MASTER!C:F,3,FALSE),"")</f>
        <v/>
      </c>
      <c r="G17859" s="175" t="str">
        <f>IFERROR(LOOKUP(C17859,[1]MASTER!C:C,[1]MASTER!B:B),"")</f>
        <v/>
      </c>
      <c r="H17859" s="176" t="str">
        <f>IFERROR(VLOOKUP(C17859,[1]MASTER!C:G,5,FALSE),"")</f>
        <v/>
      </c>
    </row>
    <row r="17860" spans="1:8" ht="15.75">
      <c r="A17860" s="109">
        <v>17889</v>
      </c>
      <c r="B17860" s="120"/>
      <c r="D17860" s="55" t="e">
        <f>VLOOKUP(C17860,#REF!,2,FALSE)</f>
        <v>#REF!</v>
      </c>
      <c r="E17860" s="172" t="str">
        <f>IFERROR(VLOOKUP(C17860,[1]MASTER!C:F,4,FALSE),"")</f>
        <v/>
      </c>
      <c r="F17860" s="172" t="str">
        <f>IFERROR(VLOOKUP(C17860,[1]MASTER!C:F,3,FALSE),"")</f>
        <v/>
      </c>
      <c r="G17860" s="175" t="str">
        <f>IFERROR(LOOKUP(C17860,[1]MASTER!C:C,[1]MASTER!B:B),"")</f>
        <v/>
      </c>
      <c r="H17860" s="176" t="str">
        <f>IFERROR(VLOOKUP(C17860,[1]MASTER!C:G,5,FALSE),"")</f>
        <v/>
      </c>
    </row>
    <row r="17861" spans="1:8" ht="15.75">
      <c r="A17861" s="52">
        <v>17890</v>
      </c>
      <c r="B17861" s="233"/>
      <c r="D17861" s="55" t="e">
        <f>VLOOKUP(C17861,#REF!,2,FALSE)</f>
        <v>#REF!</v>
      </c>
      <c r="E17861" s="172" t="str">
        <f>IFERROR(VLOOKUP(C17861,[1]MASTER!C:F,4,FALSE),"")</f>
        <v/>
      </c>
      <c r="F17861" s="172" t="str">
        <f>IFERROR(VLOOKUP(C17861,[1]MASTER!C:F,3,FALSE),"")</f>
        <v/>
      </c>
      <c r="G17861" s="175" t="str">
        <f>IFERROR(LOOKUP(C17861,[1]MASTER!C:C,[1]MASTER!B:B),"")</f>
        <v/>
      </c>
      <c r="H17861" s="176" t="str">
        <f>IFERROR(VLOOKUP(C17861,[1]MASTER!C:G,5,FALSE),"")</f>
        <v/>
      </c>
    </row>
    <row r="17862" spans="1:8" ht="15.75">
      <c r="A17862" s="109">
        <v>17891</v>
      </c>
      <c r="B17862" s="120"/>
      <c r="D17862" s="55" t="e">
        <f>VLOOKUP(C17862,#REF!,2,FALSE)</f>
        <v>#REF!</v>
      </c>
      <c r="E17862" s="172" t="str">
        <f>IFERROR(VLOOKUP(C17862,[1]MASTER!C:F,4,FALSE),"")</f>
        <v/>
      </c>
      <c r="F17862" s="172" t="str">
        <f>IFERROR(VLOOKUP(C17862,[1]MASTER!C:F,3,FALSE),"")</f>
        <v/>
      </c>
      <c r="G17862" s="175" t="str">
        <f>IFERROR(LOOKUP(C17862,[1]MASTER!C:C,[1]MASTER!B:B),"")</f>
        <v/>
      </c>
      <c r="H17862" s="176" t="str">
        <f>IFERROR(VLOOKUP(C17862,[1]MASTER!C:G,5,FALSE),"")</f>
        <v/>
      </c>
    </row>
    <row r="17863" spans="1:8" ht="15.75">
      <c r="A17863" s="52">
        <v>17892</v>
      </c>
      <c r="B17863" s="233"/>
      <c r="D17863" s="55" t="e">
        <f>VLOOKUP(C17863,#REF!,2,FALSE)</f>
        <v>#REF!</v>
      </c>
      <c r="E17863" s="172" t="str">
        <f>IFERROR(VLOOKUP(C17863,[1]MASTER!C:F,4,FALSE),"")</f>
        <v/>
      </c>
      <c r="F17863" s="172" t="str">
        <f>IFERROR(VLOOKUP(C17863,[1]MASTER!C:F,3,FALSE),"")</f>
        <v/>
      </c>
      <c r="G17863" s="175" t="str">
        <f>IFERROR(LOOKUP(C17863,[1]MASTER!C:C,[1]MASTER!B:B),"")</f>
        <v/>
      </c>
      <c r="H17863" s="176" t="str">
        <f>IFERROR(VLOOKUP(C17863,[1]MASTER!C:G,5,FALSE),"")</f>
        <v/>
      </c>
    </row>
    <row r="17864" spans="1:8" ht="15.75">
      <c r="A17864" s="109">
        <v>17893</v>
      </c>
      <c r="B17864" s="120"/>
      <c r="D17864" s="55" t="e">
        <f>VLOOKUP(C17864,#REF!,2,FALSE)</f>
        <v>#REF!</v>
      </c>
      <c r="E17864" s="172" t="str">
        <f>IFERROR(VLOOKUP(C17864,[1]MASTER!C:F,4,FALSE),"")</f>
        <v/>
      </c>
      <c r="F17864" s="172" t="str">
        <f>IFERROR(VLOOKUP(C17864,[1]MASTER!C:F,3,FALSE),"")</f>
        <v/>
      </c>
      <c r="G17864" s="175" t="str">
        <f>IFERROR(LOOKUP(C17864,[1]MASTER!C:C,[1]MASTER!B:B),"")</f>
        <v/>
      </c>
      <c r="H17864" s="176" t="str">
        <f>IFERROR(VLOOKUP(C17864,[1]MASTER!C:G,5,FALSE),"")</f>
        <v/>
      </c>
    </row>
    <row r="17865" spans="1:8" ht="15.75">
      <c r="A17865" s="52">
        <v>17894</v>
      </c>
      <c r="B17865" s="233"/>
      <c r="D17865" s="55" t="e">
        <f>VLOOKUP(C17865,#REF!,2,FALSE)</f>
        <v>#REF!</v>
      </c>
      <c r="E17865" s="172" t="str">
        <f>IFERROR(VLOOKUP(C17865,[1]MASTER!C:F,4,FALSE),"")</f>
        <v/>
      </c>
      <c r="F17865" s="172" t="str">
        <f>IFERROR(VLOOKUP(C17865,[1]MASTER!C:F,3,FALSE),"")</f>
        <v/>
      </c>
      <c r="G17865" s="175" t="str">
        <f>IFERROR(LOOKUP(C17865,[1]MASTER!C:C,[1]MASTER!B:B),"")</f>
        <v/>
      </c>
      <c r="H17865" s="176" t="str">
        <f>IFERROR(VLOOKUP(C17865,[1]MASTER!C:G,5,FALSE),"")</f>
        <v/>
      </c>
    </row>
    <row r="17866" spans="1:8" ht="15.75">
      <c r="A17866" s="109">
        <v>17895</v>
      </c>
      <c r="B17866" s="120"/>
      <c r="D17866" s="55" t="e">
        <f>VLOOKUP(C17866,#REF!,2,FALSE)</f>
        <v>#REF!</v>
      </c>
      <c r="E17866" s="172" t="str">
        <f>IFERROR(VLOOKUP(C17866,[1]MASTER!C:F,4,FALSE),"")</f>
        <v/>
      </c>
      <c r="F17866" s="172" t="str">
        <f>IFERROR(VLOOKUP(C17866,[1]MASTER!C:F,3,FALSE),"")</f>
        <v/>
      </c>
      <c r="G17866" s="175" t="str">
        <f>IFERROR(LOOKUP(C17866,[1]MASTER!C:C,[1]MASTER!B:B),"")</f>
        <v/>
      </c>
      <c r="H17866" s="176" t="str">
        <f>IFERROR(VLOOKUP(C17866,[1]MASTER!C:G,5,FALSE),"")</f>
        <v/>
      </c>
    </row>
    <row r="17867" spans="1:8" ht="15.75">
      <c r="A17867" s="52">
        <v>17896</v>
      </c>
      <c r="B17867" s="233"/>
      <c r="D17867" s="55" t="e">
        <f>VLOOKUP(C17867,#REF!,2,FALSE)</f>
        <v>#REF!</v>
      </c>
      <c r="E17867" s="172" t="str">
        <f>IFERROR(VLOOKUP(C17867,[1]MASTER!C:F,4,FALSE),"")</f>
        <v/>
      </c>
      <c r="F17867" s="172" t="str">
        <f>IFERROR(VLOOKUP(C17867,[1]MASTER!C:F,3,FALSE),"")</f>
        <v/>
      </c>
      <c r="G17867" s="175" t="str">
        <f>IFERROR(LOOKUP(C17867,[1]MASTER!C:C,[1]MASTER!B:B),"")</f>
        <v/>
      </c>
      <c r="H17867" s="176" t="str">
        <f>IFERROR(VLOOKUP(C17867,[1]MASTER!C:G,5,FALSE),"")</f>
        <v/>
      </c>
    </row>
    <row r="17868" spans="1:8" ht="15.75">
      <c r="A17868" s="109">
        <v>17897</v>
      </c>
      <c r="B17868" s="120"/>
      <c r="D17868" s="55" t="e">
        <f>VLOOKUP(C17868,#REF!,2,FALSE)</f>
        <v>#REF!</v>
      </c>
      <c r="E17868" s="172" t="str">
        <f>IFERROR(VLOOKUP(C17868,[1]MASTER!C:F,4,FALSE),"")</f>
        <v/>
      </c>
      <c r="F17868" s="172" t="str">
        <f>IFERROR(VLOOKUP(C17868,[1]MASTER!C:F,3,FALSE),"")</f>
        <v/>
      </c>
      <c r="G17868" s="175" t="str">
        <f>IFERROR(LOOKUP(C17868,[1]MASTER!C:C,[1]MASTER!B:B),"")</f>
        <v/>
      </c>
      <c r="H17868" s="176" t="str">
        <f>IFERROR(VLOOKUP(C17868,[1]MASTER!C:G,5,FALSE),"")</f>
        <v/>
      </c>
    </row>
    <row r="17869" spans="1:8" ht="15.75">
      <c r="A17869" s="52">
        <v>17898</v>
      </c>
      <c r="B17869" s="233"/>
      <c r="D17869" s="55" t="e">
        <f>VLOOKUP(C17869,#REF!,2,FALSE)</f>
        <v>#REF!</v>
      </c>
      <c r="E17869" s="172" t="str">
        <f>IFERROR(VLOOKUP(C17869,[1]MASTER!C:F,4,FALSE),"")</f>
        <v/>
      </c>
      <c r="F17869" s="172" t="str">
        <f>IFERROR(VLOOKUP(C17869,[1]MASTER!C:F,3,FALSE),"")</f>
        <v/>
      </c>
      <c r="G17869" s="175" t="str">
        <f>IFERROR(LOOKUP(C17869,[1]MASTER!C:C,[1]MASTER!B:B),"")</f>
        <v/>
      </c>
      <c r="H17869" s="176" t="str">
        <f>IFERROR(VLOOKUP(C17869,[1]MASTER!C:G,5,FALSE),"")</f>
        <v/>
      </c>
    </row>
    <row r="17870" spans="1:8" ht="15.75">
      <c r="A17870" s="109">
        <v>17899</v>
      </c>
      <c r="B17870" s="120"/>
      <c r="D17870" s="55" t="e">
        <f>VLOOKUP(C17870,#REF!,2,FALSE)</f>
        <v>#REF!</v>
      </c>
      <c r="E17870" s="172" t="str">
        <f>IFERROR(VLOOKUP(C17870,[1]MASTER!C:F,4,FALSE),"")</f>
        <v/>
      </c>
      <c r="F17870" s="172" t="str">
        <f>IFERROR(VLOOKUP(C17870,[1]MASTER!C:F,3,FALSE),"")</f>
        <v/>
      </c>
      <c r="G17870" s="175" t="str">
        <f>IFERROR(LOOKUP(C17870,[1]MASTER!C:C,[1]MASTER!B:B),"")</f>
        <v/>
      </c>
      <c r="H17870" s="176" t="str">
        <f>IFERROR(VLOOKUP(C17870,[1]MASTER!C:G,5,FALSE),"")</f>
        <v/>
      </c>
    </row>
    <row r="17871" spans="1:8" ht="15.75">
      <c r="A17871" s="52">
        <v>17900</v>
      </c>
      <c r="B17871" s="233"/>
      <c r="D17871" s="55" t="e">
        <f>VLOOKUP(C17871,#REF!,2,FALSE)</f>
        <v>#REF!</v>
      </c>
      <c r="E17871" s="172" t="str">
        <f>IFERROR(VLOOKUP(C17871,[1]MASTER!C:F,4,FALSE),"")</f>
        <v/>
      </c>
      <c r="F17871" s="172" t="str">
        <f>IFERROR(VLOOKUP(C17871,[1]MASTER!C:F,3,FALSE),"")</f>
        <v/>
      </c>
      <c r="G17871" s="175" t="str">
        <f>IFERROR(LOOKUP(C17871,[1]MASTER!C:C,[1]MASTER!B:B),"")</f>
        <v/>
      </c>
      <c r="H17871" s="176" t="str">
        <f>IFERROR(VLOOKUP(C17871,[1]MASTER!C:G,5,FALSE),"")</f>
        <v/>
      </c>
    </row>
    <row r="17872" spans="1:8" ht="15.75">
      <c r="A17872" s="109">
        <v>17901</v>
      </c>
      <c r="B17872" s="120"/>
      <c r="D17872" s="55" t="e">
        <f>VLOOKUP(C17872,#REF!,2,FALSE)</f>
        <v>#REF!</v>
      </c>
      <c r="E17872" s="172" t="str">
        <f>IFERROR(VLOOKUP(C17872,[1]MASTER!C:F,4,FALSE),"")</f>
        <v/>
      </c>
      <c r="F17872" s="172" t="str">
        <f>IFERROR(VLOOKUP(C17872,[1]MASTER!C:F,3,FALSE),"")</f>
        <v/>
      </c>
      <c r="G17872" s="175" t="str">
        <f>IFERROR(LOOKUP(C17872,[1]MASTER!C:C,[1]MASTER!B:B),"")</f>
        <v/>
      </c>
      <c r="H17872" s="176" t="str">
        <f>IFERROR(VLOOKUP(C17872,[1]MASTER!C:G,5,FALSE),"")</f>
        <v/>
      </c>
    </row>
    <row r="17873" spans="1:8" ht="15.75">
      <c r="A17873" s="52">
        <v>17902</v>
      </c>
      <c r="B17873" s="233"/>
      <c r="D17873" s="55" t="e">
        <f>VLOOKUP(C17873,#REF!,2,FALSE)</f>
        <v>#REF!</v>
      </c>
      <c r="E17873" s="172" t="str">
        <f>IFERROR(VLOOKUP(C17873,[1]MASTER!C:F,4,FALSE),"")</f>
        <v/>
      </c>
      <c r="F17873" s="172" t="str">
        <f>IFERROR(VLOOKUP(C17873,[1]MASTER!C:F,3,FALSE),"")</f>
        <v/>
      </c>
      <c r="G17873" s="175" t="str">
        <f>IFERROR(LOOKUP(C17873,[1]MASTER!C:C,[1]MASTER!B:B),"")</f>
        <v/>
      </c>
      <c r="H17873" s="176" t="str">
        <f>IFERROR(VLOOKUP(C17873,[1]MASTER!C:G,5,FALSE),"")</f>
        <v/>
      </c>
    </row>
    <row r="17874" spans="1:8" ht="15.75">
      <c r="A17874" s="109">
        <v>17903</v>
      </c>
      <c r="B17874" s="120"/>
      <c r="D17874" s="55" t="e">
        <f>VLOOKUP(C17874,#REF!,2,FALSE)</f>
        <v>#REF!</v>
      </c>
      <c r="E17874" s="172" t="str">
        <f>IFERROR(VLOOKUP(C17874,[1]MASTER!C:F,4,FALSE),"")</f>
        <v/>
      </c>
      <c r="F17874" s="172" t="str">
        <f>IFERROR(VLOOKUP(C17874,[1]MASTER!C:F,3,FALSE),"")</f>
        <v/>
      </c>
      <c r="G17874" s="175" t="str">
        <f>IFERROR(LOOKUP(C17874,[1]MASTER!C:C,[1]MASTER!B:B),"")</f>
        <v/>
      </c>
      <c r="H17874" s="176" t="str">
        <f>IFERROR(VLOOKUP(C17874,[1]MASTER!C:G,5,FALSE),"")</f>
        <v/>
      </c>
    </row>
    <row r="17875" spans="1:8" ht="15.75">
      <c r="A17875" s="52">
        <v>17904</v>
      </c>
      <c r="B17875" s="233"/>
      <c r="D17875" s="55" t="e">
        <f>VLOOKUP(C17875,#REF!,2,FALSE)</f>
        <v>#REF!</v>
      </c>
      <c r="E17875" s="172" t="str">
        <f>IFERROR(VLOOKUP(C17875,[1]MASTER!C:F,4,FALSE),"")</f>
        <v/>
      </c>
      <c r="F17875" s="172" t="str">
        <f>IFERROR(VLOOKUP(C17875,[1]MASTER!C:F,3,FALSE),"")</f>
        <v/>
      </c>
      <c r="G17875" s="175" t="str">
        <f>IFERROR(LOOKUP(C17875,[1]MASTER!C:C,[1]MASTER!B:B),"")</f>
        <v/>
      </c>
      <c r="H17875" s="176" t="str">
        <f>IFERROR(VLOOKUP(C17875,[1]MASTER!C:G,5,FALSE),"")</f>
        <v/>
      </c>
    </row>
    <row r="17876" spans="1:8" ht="15.75">
      <c r="A17876" s="109">
        <v>17905</v>
      </c>
      <c r="B17876" s="120"/>
      <c r="D17876" s="55" t="e">
        <f>VLOOKUP(C17876,#REF!,2,FALSE)</f>
        <v>#REF!</v>
      </c>
      <c r="E17876" s="172" t="str">
        <f>IFERROR(VLOOKUP(C17876,[1]MASTER!C:F,4,FALSE),"")</f>
        <v/>
      </c>
      <c r="F17876" s="172" t="str">
        <f>IFERROR(VLOOKUP(C17876,[1]MASTER!C:F,3,FALSE),"")</f>
        <v/>
      </c>
      <c r="G17876" s="175" t="str">
        <f>IFERROR(LOOKUP(C17876,[1]MASTER!C:C,[1]MASTER!B:B),"")</f>
        <v/>
      </c>
      <c r="H17876" s="176" t="str">
        <f>IFERROR(VLOOKUP(C17876,[1]MASTER!C:G,5,FALSE),"")</f>
        <v/>
      </c>
    </row>
    <row r="17877" spans="1:8" ht="15.75">
      <c r="A17877" s="52">
        <v>17906</v>
      </c>
      <c r="B17877" s="233"/>
      <c r="D17877" s="55" t="e">
        <f>VLOOKUP(C17877,#REF!,2,FALSE)</f>
        <v>#REF!</v>
      </c>
      <c r="E17877" s="172" t="str">
        <f>IFERROR(VLOOKUP(C17877,[1]MASTER!C:F,4,FALSE),"")</f>
        <v/>
      </c>
      <c r="F17877" s="172" t="str">
        <f>IFERROR(VLOOKUP(C17877,[1]MASTER!C:F,3,FALSE),"")</f>
        <v/>
      </c>
      <c r="G17877" s="175" t="str">
        <f>IFERROR(LOOKUP(C17877,[1]MASTER!C:C,[1]MASTER!B:B),"")</f>
        <v/>
      </c>
      <c r="H17877" s="176" t="str">
        <f>IFERROR(VLOOKUP(C17877,[1]MASTER!C:G,5,FALSE),"")</f>
        <v/>
      </c>
    </row>
    <row r="17878" spans="1:8" ht="15.75">
      <c r="A17878" s="109">
        <v>17907</v>
      </c>
      <c r="B17878" s="120"/>
      <c r="D17878" s="55" t="e">
        <f>VLOOKUP(C17878,#REF!,2,FALSE)</f>
        <v>#REF!</v>
      </c>
      <c r="E17878" s="172" t="str">
        <f>IFERROR(VLOOKUP(C17878,[1]MASTER!C:F,4,FALSE),"")</f>
        <v/>
      </c>
      <c r="F17878" s="172" t="str">
        <f>IFERROR(VLOOKUP(C17878,[1]MASTER!C:F,3,FALSE),"")</f>
        <v/>
      </c>
      <c r="G17878" s="175" t="str">
        <f>IFERROR(LOOKUP(C17878,[1]MASTER!C:C,[1]MASTER!B:B),"")</f>
        <v/>
      </c>
      <c r="H17878" s="176" t="str">
        <f>IFERROR(VLOOKUP(C17878,[1]MASTER!C:G,5,FALSE),"")</f>
        <v/>
      </c>
    </row>
    <row r="17879" spans="1:8" ht="15.75">
      <c r="A17879" s="52">
        <v>17908</v>
      </c>
      <c r="B17879" s="233"/>
      <c r="D17879" s="55" t="e">
        <f>VLOOKUP(C17879,#REF!,2,FALSE)</f>
        <v>#REF!</v>
      </c>
      <c r="E17879" s="172" t="str">
        <f>IFERROR(VLOOKUP(C17879,[1]MASTER!C:F,4,FALSE),"")</f>
        <v/>
      </c>
      <c r="F17879" s="172" t="str">
        <f>IFERROR(VLOOKUP(C17879,[1]MASTER!C:F,3,FALSE),"")</f>
        <v/>
      </c>
      <c r="G17879" s="175" t="str">
        <f>IFERROR(LOOKUP(C17879,[1]MASTER!C:C,[1]MASTER!B:B),"")</f>
        <v/>
      </c>
      <c r="H17879" s="176" t="str">
        <f>IFERROR(VLOOKUP(C17879,[1]MASTER!C:G,5,FALSE),"")</f>
        <v/>
      </c>
    </row>
    <row r="17880" spans="1:8" ht="15.75">
      <c r="A17880" s="109">
        <v>17909</v>
      </c>
      <c r="B17880" s="120"/>
      <c r="D17880" s="55" t="e">
        <f>VLOOKUP(C17880,#REF!,2,FALSE)</f>
        <v>#REF!</v>
      </c>
      <c r="E17880" s="172" t="str">
        <f>IFERROR(VLOOKUP(C17880,[1]MASTER!C:F,4,FALSE),"")</f>
        <v/>
      </c>
      <c r="F17880" s="172" t="str">
        <f>IFERROR(VLOOKUP(C17880,[1]MASTER!C:F,3,FALSE),"")</f>
        <v/>
      </c>
      <c r="G17880" s="175" t="str">
        <f>IFERROR(LOOKUP(C17880,[1]MASTER!C:C,[1]MASTER!B:B),"")</f>
        <v/>
      </c>
      <c r="H17880" s="176" t="str">
        <f>IFERROR(VLOOKUP(C17880,[1]MASTER!C:G,5,FALSE),"")</f>
        <v/>
      </c>
    </row>
    <row r="17881" spans="1:8" ht="15.75">
      <c r="A17881" s="52">
        <v>17910</v>
      </c>
      <c r="B17881" s="233"/>
      <c r="D17881" s="55" t="e">
        <f>VLOOKUP(C17881,#REF!,2,FALSE)</f>
        <v>#REF!</v>
      </c>
      <c r="E17881" s="172" t="str">
        <f>IFERROR(VLOOKUP(C17881,[1]MASTER!C:F,4,FALSE),"")</f>
        <v/>
      </c>
      <c r="F17881" s="172" t="str">
        <f>IFERROR(VLOOKUP(C17881,[1]MASTER!C:F,3,FALSE),"")</f>
        <v/>
      </c>
      <c r="G17881" s="175" t="str">
        <f>IFERROR(LOOKUP(C17881,[1]MASTER!C:C,[1]MASTER!B:B),"")</f>
        <v/>
      </c>
      <c r="H17881" s="176" t="str">
        <f>IFERROR(VLOOKUP(C17881,[1]MASTER!C:G,5,FALSE),"")</f>
        <v/>
      </c>
    </row>
    <row r="17882" spans="1:8" ht="15.75">
      <c r="A17882" s="109">
        <v>17911</v>
      </c>
      <c r="B17882" s="120"/>
      <c r="D17882" s="55" t="e">
        <f>VLOOKUP(C17882,#REF!,2,FALSE)</f>
        <v>#REF!</v>
      </c>
      <c r="E17882" s="172" t="str">
        <f>IFERROR(VLOOKUP(C17882,[1]MASTER!C:F,4,FALSE),"")</f>
        <v/>
      </c>
      <c r="F17882" s="172" t="str">
        <f>IFERROR(VLOOKUP(C17882,[1]MASTER!C:F,3,FALSE),"")</f>
        <v/>
      </c>
      <c r="G17882" s="175" t="str">
        <f>IFERROR(LOOKUP(C17882,[1]MASTER!C:C,[1]MASTER!B:B),"")</f>
        <v/>
      </c>
      <c r="H17882" s="176" t="str">
        <f>IFERROR(VLOOKUP(C17882,[1]MASTER!C:G,5,FALSE),"")</f>
        <v/>
      </c>
    </row>
    <row r="17883" spans="1:8" ht="15.75">
      <c r="A17883" s="52">
        <v>17912</v>
      </c>
      <c r="B17883" s="233"/>
      <c r="D17883" s="55" t="e">
        <f>VLOOKUP(C17883,#REF!,2,FALSE)</f>
        <v>#REF!</v>
      </c>
      <c r="E17883" s="172" t="str">
        <f>IFERROR(VLOOKUP(C17883,[1]MASTER!C:F,4,FALSE),"")</f>
        <v/>
      </c>
      <c r="F17883" s="172" t="str">
        <f>IFERROR(VLOOKUP(C17883,[1]MASTER!C:F,3,FALSE),"")</f>
        <v/>
      </c>
      <c r="G17883" s="175" t="str">
        <f>IFERROR(LOOKUP(C17883,[1]MASTER!C:C,[1]MASTER!B:B),"")</f>
        <v/>
      </c>
      <c r="H17883" s="176" t="str">
        <f>IFERROR(VLOOKUP(C17883,[1]MASTER!C:G,5,FALSE),"")</f>
        <v/>
      </c>
    </row>
    <row r="17884" spans="1:8" ht="15.75">
      <c r="A17884" s="109">
        <v>17913</v>
      </c>
      <c r="B17884" s="120"/>
      <c r="D17884" s="55" t="e">
        <f>VLOOKUP(C17884,#REF!,2,FALSE)</f>
        <v>#REF!</v>
      </c>
      <c r="E17884" s="172" t="str">
        <f>IFERROR(VLOOKUP(C17884,[1]MASTER!C:F,4,FALSE),"")</f>
        <v/>
      </c>
      <c r="F17884" s="172" t="str">
        <f>IFERROR(VLOOKUP(C17884,[1]MASTER!C:F,3,FALSE),"")</f>
        <v/>
      </c>
      <c r="G17884" s="175" t="str">
        <f>IFERROR(LOOKUP(C17884,[1]MASTER!C:C,[1]MASTER!B:B),"")</f>
        <v/>
      </c>
      <c r="H17884" s="176" t="str">
        <f>IFERROR(VLOOKUP(C17884,[1]MASTER!C:G,5,FALSE),"")</f>
        <v/>
      </c>
    </row>
    <row r="17885" spans="1:8" ht="15.75">
      <c r="A17885" s="52">
        <v>17914</v>
      </c>
      <c r="B17885" s="233"/>
      <c r="D17885" s="55" t="e">
        <f>VLOOKUP(C17885,#REF!,2,FALSE)</f>
        <v>#REF!</v>
      </c>
      <c r="E17885" s="172" t="str">
        <f>IFERROR(VLOOKUP(C17885,[1]MASTER!C:F,4,FALSE),"")</f>
        <v/>
      </c>
      <c r="F17885" s="172" t="str">
        <f>IFERROR(VLOOKUP(C17885,[1]MASTER!C:F,3,FALSE),"")</f>
        <v/>
      </c>
      <c r="G17885" s="175" t="str">
        <f>IFERROR(LOOKUP(C17885,[1]MASTER!C:C,[1]MASTER!B:B),"")</f>
        <v/>
      </c>
      <c r="H17885" s="176" t="str">
        <f>IFERROR(VLOOKUP(C17885,[1]MASTER!C:G,5,FALSE),"")</f>
        <v/>
      </c>
    </row>
    <row r="17886" spans="1:8" ht="15.75">
      <c r="A17886" s="109">
        <v>17915</v>
      </c>
      <c r="B17886" s="120"/>
      <c r="D17886" s="55" t="e">
        <f>VLOOKUP(C17886,#REF!,2,FALSE)</f>
        <v>#REF!</v>
      </c>
      <c r="E17886" s="172" t="str">
        <f>IFERROR(VLOOKUP(C17886,[1]MASTER!C:F,4,FALSE),"")</f>
        <v/>
      </c>
      <c r="F17886" s="172" t="str">
        <f>IFERROR(VLOOKUP(C17886,[1]MASTER!C:F,3,FALSE),"")</f>
        <v/>
      </c>
      <c r="G17886" s="175" t="str">
        <f>IFERROR(LOOKUP(C17886,[1]MASTER!C:C,[1]MASTER!B:B),"")</f>
        <v/>
      </c>
      <c r="H17886" s="176" t="str">
        <f>IFERROR(VLOOKUP(C17886,[1]MASTER!C:G,5,FALSE),"")</f>
        <v/>
      </c>
    </row>
    <row r="17887" spans="1:8" ht="15.75">
      <c r="A17887" s="52">
        <v>17916</v>
      </c>
      <c r="B17887" s="233"/>
      <c r="D17887" s="55" t="e">
        <f>VLOOKUP(C17887,#REF!,2,FALSE)</f>
        <v>#REF!</v>
      </c>
      <c r="E17887" s="172" t="str">
        <f>IFERROR(VLOOKUP(C17887,[1]MASTER!C:F,4,FALSE),"")</f>
        <v/>
      </c>
      <c r="F17887" s="172" t="str">
        <f>IFERROR(VLOOKUP(C17887,[1]MASTER!C:F,3,FALSE),"")</f>
        <v/>
      </c>
      <c r="G17887" s="175" t="str">
        <f>IFERROR(LOOKUP(C17887,[1]MASTER!C:C,[1]MASTER!B:B),"")</f>
        <v/>
      </c>
      <c r="H17887" s="176" t="str">
        <f>IFERROR(VLOOKUP(C17887,[1]MASTER!C:G,5,FALSE),"")</f>
        <v/>
      </c>
    </row>
    <row r="17888" spans="1:8" ht="15.75">
      <c r="A17888" s="109">
        <v>17917</v>
      </c>
      <c r="B17888" s="120"/>
      <c r="D17888" s="55" t="e">
        <f>VLOOKUP(C17888,#REF!,2,FALSE)</f>
        <v>#REF!</v>
      </c>
      <c r="E17888" s="172" t="str">
        <f>IFERROR(VLOOKUP(C17888,[1]MASTER!C:F,4,FALSE),"")</f>
        <v/>
      </c>
      <c r="F17888" s="172" t="str">
        <f>IFERROR(VLOOKUP(C17888,[1]MASTER!C:F,3,FALSE),"")</f>
        <v/>
      </c>
      <c r="G17888" s="175" t="str">
        <f>IFERROR(LOOKUP(C17888,[1]MASTER!C:C,[1]MASTER!B:B),"")</f>
        <v/>
      </c>
      <c r="H17888" s="176" t="str">
        <f>IFERROR(VLOOKUP(C17888,[1]MASTER!C:G,5,FALSE),"")</f>
        <v/>
      </c>
    </row>
    <row r="17889" spans="1:8" ht="15.75">
      <c r="A17889" s="52">
        <v>17918</v>
      </c>
      <c r="B17889" s="233"/>
      <c r="D17889" s="55" t="e">
        <f>VLOOKUP(C17889,#REF!,2,FALSE)</f>
        <v>#REF!</v>
      </c>
      <c r="E17889" s="172" t="str">
        <f>IFERROR(VLOOKUP(C17889,[1]MASTER!C:F,4,FALSE),"")</f>
        <v/>
      </c>
      <c r="F17889" s="172" t="str">
        <f>IFERROR(VLOOKUP(C17889,[1]MASTER!C:F,3,FALSE),"")</f>
        <v/>
      </c>
      <c r="G17889" s="175" t="str">
        <f>IFERROR(LOOKUP(C17889,[1]MASTER!C:C,[1]MASTER!B:B),"")</f>
        <v/>
      </c>
      <c r="H17889" s="176" t="str">
        <f>IFERROR(VLOOKUP(C17889,[1]MASTER!C:G,5,FALSE),"")</f>
        <v/>
      </c>
    </row>
    <row r="17890" spans="1:8" ht="15.75">
      <c r="A17890" s="109">
        <v>17919</v>
      </c>
      <c r="B17890" s="120"/>
      <c r="D17890" s="55" t="e">
        <f>VLOOKUP(C17890,#REF!,2,FALSE)</f>
        <v>#REF!</v>
      </c>
      <c r="E17890" s="172" t="str">
        <f>IFERROR(VLOOKUP(C17890,[1]MASTER!C:F,4,FALSE),"")</f>
        <v/>
      </c>
      <c r="F17890" s="172" t="str">
        <f>IFERROR(VLOOKUP(C17890,[1]MASTER!C:F,3,FALSE),"")</f>
        <v/>
      </c>
      <c r="G17890" s="175" t="str">
        <f>IFERROR(LOOKUP(C17890,[1]MASTER!C:C,[1]MASTER!B:B),"")</f>
        <v/>
      </c>
      <c r="H17890" s="176" t="str">
        <f>IFERROR(VLOOKUP(C17890,[1]MASTER!C:G,5,FALSE),"")</f>
        <v/>
      </c>
    </row>
    <row r="17891" spans="1:8" ht="15.75">
      <c r="A17891" s="52">
        <v>17920</v>
      </c>
      <c r="B17891" s="233"/>
      <c r="D17891" s="55" t="e">
        <f>VLOOKUP(C17891,#REF!,2,FALSE)</f>
        <v>#REF!</v>
      </c>
      <c r="E17891" s="172" t="str">
        <f>IFERROR(VLOOKUP(C17891,[1]MASTER!C:F,4,FALSE),"")</f>
        <v/>
      </c>
      <c r="F17891" s="172" t="str">
        <f>IFERROR(VLOOKUP(C17891,[1]MASTER!C:F,3,FALSE),"")</f>
        <v/>
      </c>
      <c r="G17891" s="175" t="str">
        <f>IFERROR(LOOKUP(C17891,[1]MASTER!C:C,[1]MASTER!B:B),"")</f>
        <v/>
      </c>
      <c r="H17891" s="176" t="str">
        <f>IFERROR(VLOOKUP(C17891,[1]MASTER!C:G,5,FALSE),"")</f>
        <v/>
      </c>
    </row>
    <row r="17892" spans="1:8" ht="15.75">
      <c r="A17892" s="109">
        <v>17921</v>
      </c>
      <c r="B17892" s="120"/>
      <c r="D17892" s="55" t="e">
        <f>VLOOKUP(C17892,#REF!,2,FALSE)</f>
        <v>#REF!</v>
      </c>
      <c r="E17892" s="172" t="str">
        <f>IFERROR(VLOOKUP(C17892,[1]MASTER!C:F,4,FALSE),"")</f>
        <v/>
      </c>
      <c r="F17892" s="172" t="str">
        <f>IFERROR(VLOOKUP(C17892,[1]MASTER!C:F,3,FALSE),"")</f>
        <v/>
      </c>
      <c r="G17892" s="175" t="str">
        <f>IFERROR(LOOKUP(C17892,[1]MASTER!C:C,[1]MASTER!B:B),"")</f>
        <v/>
      </c>
      <c r="H17892" s="176" t="str">
        <f>IFERROR(VLOOKUP(C17892,[1]MASTER!C:G,5,FALSE),"")</f>
        <v/>
      </c>
    </row>
    <row r="17893" spans="1:8" ht="15.75">
      <c r="A17893" s="52">
        <v>17922</v>
      </c>
      <c r="B17893" s="233"/>
      <c r="D17893" s="55" t="e">
        <f>VLOOKUP(C17893,#REF!,2,FALSE)</f>
        <v>#REF!</v>
      </c>
      <c r="E17893" s="172" t="str">
        <f>IFERROR(VLOOKUP(C17893,[1]MASTER!C:F,4,FALSE),"")</f>
        <v/>
      </c>
      <c r="F17893" s="172" t="str">
        <f>IFERROR(VLOOKUP(C17893,[1]MASTER!C:F,3,FALSE),"")</f>
        <v/>
      </c>
      <c r="G17893" s="175" t="str">
        <f>IFERROR(LOOKUP(C17893,[1]MASTER!C:C,[1]MASTER!B:B),"")</f>
        <v/>
      </c>
      <c r="H17893" s="176" t="str">
        <f>IFERROR(VLOOKUP(C17893,[1]MASTER!C:G,5,FALSE),"")</f>
        <v/>
      </c>
    </row>
    <row r="17894" spans="1:8" ht="15.75">
      <c r="A17894" s="109">
        <v>17923</v>
      </c>
      <c r="B17894" s="120"/>
      <c r="D17894" s="55" t="e">
        <f>VLOOKUP(C17894,#REF!,2,FALSE)</f>
        <v>#REF!</v>
      </c>
      <c r="E17894" s="172" t="str">
        <f>IFERROR(VLOOKUP(C17894,[1]MASTER!C:F,4,FALSE),"")</f>
        <v/>
      </c>
      <c r="F17894" s="172" t="str">
        <f>IFERROR(VLOOKUP(C17894,[1]MASTER!C:F,3,FALSE),"")</f>
        <v/>
      </c>
      <c r="G17894" s="175" t="str">
        <f>IFERROR(LOOKUP(C17894,[1]MASTER!C:C,[1]MASTER!B:B),"")</f>
        <v/>
      </c>
      <c r="H17894" s="176" t="str">
        <f>IFERROR(VLOOKUP(C17894,[1]MASTER!C:G,5,FALSE),"")</f>
        <v/>
      </c>
    </row>
    <row r="17895" spans="1:8" ht="15.75">
      <c r="A17895" s="52">
        <v>17924</v>
      </c>
      <c r="B17895" s="233"/>
      <c r="D17895" s="55" t="e">
        <f>VLOOKUP(C17895,#REF!,2,FALSE)</f>
        <v>#REF!</v>
      </c>
      <c r="E17895" s="172" t="str">
        <f>IFERROR(VLOOKUP(C17895,[1]MASTER!C:F,4,FALSE),"")</f>
        <v/>
      </c>
      <c r="F17895" s="172" t="str">
        <f>IFERROR(VLOOKUP(C17895,[1]MASTER!C:F,3,FALSE),"")</f>
        <v/>
      </c>
      <c r="G17895" s="175" t="str">
        <f>IFERROR(LOOKUP(C17895,[1]MASTER!C:C,[1]MASTER!B:B),"")</f>
        <v/>
      </c>
      <c r="H17895" s="176" t="str">
        <f>IFERROR(VLOOKUP(C17895,[1]MASTER!C:G,5,FALSE),"")</f>
        <v/>
      </c>
    </row>
    <row r="17896" spans="1:8" ht="15.75">
      <c r="A17896" s="109">
        <v>17925</v>
      </c>
      <c r="B17896" s="120"/>
      <c r="D17896" s="55" t="e">
        <f>VLOOKUP(C17896,#REF!,2,FALSE)</f>
        <v>#REF!</v>
      </c>
      <c r="E17896" s="172" t="str">
        <f>IFERROR(VLOOKUP(C17896,[1]MASTER!C:F,4,FALSE),"")</f>
        <v/>
      </c>
      <c r="F17896" s="172" t="str">
        <f>IFERROR(VLOOKUP(C17896,[1]MASTER!C:F,3,FALSE),"")</f>
        <v/>
      </c>
      <c r="G17896" s="175" t="str">
        <f>IFERROR(LOOKUP(C17896,[1]MASTER!C:C,[1]MASTER!B:B),"")</f>
        <v/>
      </c>
      <c r="H17896" s="176" t="str">
        <f>IFERROR(VLOOKUP(C17896,[1]MASTER!C:G,5,FALSE),"")</f>
        <v/>
      </c>
    </row>
    <row r="17897" spans="1:8" ht="15.75">
      <c r="A17897" s="52">
        <v>17926</v>
      </c>
      <c r="B17897" s="233"/>
      <c r="D17897" s="55" t="e">
        <f>VLOOKUP(C17897,#REF!,2,FALSE)</f>
        <v>#REF!</v>
      </c>
      <c r="E17897" s="172" t="str">
        <f>IFERROR(VLOOKUP(C17897,[1]MASTER!C:F,4,FALSE),"")</f>
        <v/>
      </c>
      <c r="F17897" s="172" t="str">
        <f>IFERROR(VLOOKUP(C17897,[1]MASTER!C:F,3,FALSE),"")</f>
        <v/>
      </c>
      <c r="G17897" s="175" t="str">
        <f>IFERROR(LOOKUP(C17897,[1]MASTER!C:C,[1]MASTER!B:B),"")</f>
        <v/>
      </c>
      <c r="H17897" s="176" t="str">
        <f>IFERROR(VLOOKUP(C17897,[1]MASTER!C:G,5,FALSE),"")</f>
        <v/>
      </c>
    </row>
    <row r="17898" spans="1:8" ht="15.75">
      <c r="A17898" s="109">
        <v>17927</v>
      </c>
      <c r="B17898" s="120"/>
      <c r="D17898" s="55" t="e">
        <f>VLOOKUP(C17898,#REF!,2,FALSE)</f>
        <v>#REF!</v>
      </c>
      <c r="E17898" s="172" t="str">
        <f>IFERROR(VLOOKUP(C17898,[1]MASTER!C:F,4,FALSE),"")</f>
        <v/>
      </c>
      <c r="F17898" s="172" t="str">
        <f>IFERROR(VLOOKUP(C17898,[1]MASTER!C:F,3,FALSE),"")</f>
        <v/>
      </c>
      <c r="G17898" s="175" t="str">
        <f>IFERROR(LOOKUP(C17898,[1]MASTER!C:C,[1]MASTER!B:B),"")</f>
        <v/>
      </c>
      <c r="H17898" s="176" t="str">
        <f>IFERROR(VLOOKUP(C17898,[1]MASTER!C:G,5,FALSE),"")</f>
        <v/>
      </c>
    </row>
    <row r="17899" spans="1:8" ht="15.75">
      <c r="A17899" s="52">
        <v>17928</v>
      </c>
      <c r="B17899" s="233"/>
      <c r="D17899" s="55" t="e">
        <f>VLOOKUP(C17899,#REF!,2,FALSE)</f>
        <v>#REF!</v>
      </c>
      <c r="E17899" s="172" t="str">
        <f>IFERROR(VLOOKUP(C17899,[1]MASTER!C:F,4,FALSE),"")</f>
        <v/>
      </c>
      <c r="F17899" s="172" t="str">
        <f>IFERROR(VLOOKUP(C17899,[1]MASTER!C:F,3,FALSE),"")</f>
        <v/>
      </c>
      <c r="G17899" s="175" t="str">
        <f>IFERROR(LOOKUP(C17899,[1]MASTER!C:C,[1]MASTER!B:B),"")</f>
        <v/>
      </c>
      <c r="H17899" s="176" t="str">
        <f>IFERROR(VLOOKUP(C17899,[1]MASTER!C:G,5,FALSE),"")</f>
        <v/>
      </c>
    </row>
    <row r="17900" spans="1:8" ht="15.75">
      <c r="A17900" s="109">
        <v>17929</v>
      </c>
      <c r="B17900" s="120"/>
      <c r="D17900" s="55" t="e">
        <f>VLOOKUP(C17900,#REF!,2,FALSE)</f>
        <v>#REF!</v>
      </c>
      <c r="E17900" s="172" t="str">
        <f>IFERROR(VLOOKUP(C17900,[1]MASTER!C:F,4,FALSE),"")</f>
        <v/>
      </c>
      <c r="F17900" s="172" t="str">
        <f>IFERROR(VLOOKUP(C17900,[1]MASTER!C:F,3,FALSE),"")</f>
        <v/>
      </c>
      <c r="G17900" s="175" t="str">
        <f>IFERROR(LOOKUP(C17900,[1]MASTER!C:C,[1]MASTER!B:B),"")</f>
        <v/>
      </c>
      <c r="H17900" s="176" t="str">
        <f>IFERROR(VLOOKUP(C17900,[1]MASTER!C:G,5,FALSE),"")</f>
        <v/>
      </c>
    </row>
    <row r="17901" spans="1:8" ht="15.75">
      <c r="A17901" s="52">
        <v>17930</v>
      </c>
      <c r="B17901" s="233"/>
      <c r="D17901" s="55" t="e">
        <f>VLOOKUP(C17901,#REF!,2,FALSE)</f>
        <v>#REF!</v>
      </c>
      <c r="E17901" s="172" t="str">
        <f>IFERROR(VLOOKUP(C17901,[1]MASTER!C:F,4,FALSE),"")</f>
        <v/>
      </c>
      <c r="F17901" s="172" t="str">
        <f>IFERROR(VLOOKUP(C17901,[1]MASTER!C:F,3,FALSE),"")</f>
        <v/>
      </c>
      <c r="G17901" s="175" t="str">
        <f>IFERROR(LOOKUP(C17901,[1]MASTER!C:C,[1]MASTER!B:B),"")</f>
        <v/>
      </c>
      <c r="H17901" s="176" t="str">
        <f>IFERROR(VLOOKUP(C17901,[1]MASTER!C:G,5,FALSE),"")</f>
        <v/>
      </c>
    </row>
    <row r="17902" spans="1:8" ht="15.75">
      <c r="A17902" s="109">
        <v>17931</v>
      </c>
      <c r="B17902" s="120"/>
      <c r="D17902" s="55" t="e">
        <f>VLOOKUP(C17902,#REF!,2,FALSE)</f>
        <v>#REF!</v>
      </c>
      <c r="E17902" s="172" t="str">
        <f>IFERROR(VLOOKUP(C17902,[1]MASTER!C:F,4,FALSE),"")</f>
        <v/>
      </c>
      <c r="F17902" s="172" t="str">
        <f>IFERROR(VLOOKUP(C17902,[1]MASTER!C:F,3,FALSE),"")</f>
        <v/>
      </c>
      <c r="G17902" s="175" t="str">
        <f>IFERROR(LOOKUP(C17902,[1]MASTER!C:C,[1]MASTER!B:B),"")</f>
        <v/>
      </c>
      <c r="H17902" s="176" t="str">
        <f>IFERROR(VLOOKUP(C17902,[1]MASTER!C:G,5,FALSE),"")</f>
        <v/>
      </c>
    </row>
    <row r="17903" spans="1:8" ht="15.75">
      <c r="A17903" s="52">
        <v>17932</v>
      </c>
      <c r="B17903" s="233"/>
      <c r="D17903" s="55" t="e">
        <f>VLOOKUP(C17903,#REF!,2,FALSE)</f>
        <v>#REF!</v>
      </c>
      <c r="E17903" s="172" t="str">
        <f>IFERROR(VLOOKUP(C17903,[1]MASTER!C:F,4,FALSE),"")</f>
        <v/>
      </c>
      <c r="F17903" s="172" t="str">
        <f>IFERROR(VLOOKUP(C17903,[1]MASTER!C:F,3,FALSE),"")</f>
        <v/>
      </c>
      <c r="G17903" s="175" t="str">
        <f>IFERROR(LOOKUP(C17903,[1]MASTER!C:C,[1]MASTER!B:B),"")</f>
        <v/>
      </c>
      <c r="H17903" s="176" t="str">
        <f>IFERROR(VLOOKUP(C17903,[1]MASTER!C:G,5,FALSE),"")</f>
        <v/>
      </c>
    </row>
    <row r="17904" spans="1:8" ht="15.75">
      <c r="A17904" s="109">
        <v>17933</v>
      </c>
      <c r="B17904" s="120"/>
      <c r="D17904" s="55" t="e">
        <f>VLOOKUP(C17904,#REF!,2,FALSE)</f>
        <v>#REF!</v>
      </c>
      <c r="E17904" s="172" t="str">
        <f>IFERROR(VLOOKUP(C17904,[1]MASTER!C:F,4,FALSE),"")</f>
        <v/>
      </c>
      <c r="F17904" s="172" t="str">
        <f>IFERROR(VLOOKUP(C17904,[1]MASTER!C:F,3,FALSE),"")</f>
        <v/>
      </c>
      <c r="G17904" s="175" t="str">
        <f>IFERROR(LOOKUP(C17904,[1]MASTER!C:C,[1]MASTER!B:B),"")</f>
        <v/>
      </c>
      <c r="H17904" s="176" t="str">
        <f>IFERROR(VLOOKUP(C17904,[1]MASTER!C:G,5,FALSE),"")</f>
        <v/>
      </c>
    </row>
    <row r="17905" spans="1:8" ht="15.75">
      <c r="A17905" s="52">
        <v>17934</v>
      </c>
      <c r="B17905" s="233"/>
      <c r="D17905" s="55" t="e">
        <f>VLOOKUP(C17905,#REF!,2,FALSE)</f>
        <v>#REF!</v>
      </c>
      <c r="E17905" s="172" t="str">
        <f>IFERROR(VLOOKUP(C17905,[1]MASTER!C:F,4,FALSE),"")</f>
        <v/>
      </c>
      <c r="F17905" s="172" t="str">
        <f>IFERROR(VLOOKUP(C17905,[1]MASTER!C:F,3,FALSE),"")</f>
        <v/>
      </c>
      <c r="G17905" s="175" t="str">
        <f>IFERROR(LOOKUP(C17905,[1]MASTER!C:C,[1]MASTER!B:B),"")</f>
        <v/>
      </c>
      <c r="H17905" s="176" t="str">
        <f>IFERROR(VLOOKUP(C17905,[1]MASTER!C:G,5,FALSE),"")</f>
        <v/>
      </c>
    </row>
    <row r="17906" spans="1:8" ht="15.75">
      <c r="A17906" s="109">
        <v>17935</v>
      </c>
      <c r="B17906" s="120"/>
      <c r="D17906" s="55" t="e">
        <f>VLOOKUP(C17906,#REF!,2,FALSE)</f>
        <v>#REF!</v>
      </c>
      <c r="E17906" s="172" t="str">
        <f>IFERROR(VLOOKUP(C17906,[1]MASTER!C:F,4,FALSE),"")</f>
        <v/>
      </c>
      <c r="F17906" s="172" t="str">
        <f>IFERROR(VLOOKUP(C17906,[1]MASTER!C:F,3,FALSE),"")</f>
        <v/>
      </c>
      <c r="G17906" s="175" t="str">
        <f>IFERROR(LOOKUP(C17906,[1]MASTER!C:C,[1]MASTER!B:B),"")</f>
        <v/>
      </c>
      <c r="H17906" s="176" t="str">
        <f>IFERROR(VLOOKUP(C17906,[1]MASTER!C:G,5,FALSE),"")</f>
        <v/>
      </c>
    </row>
    <row r="17907" spans="1:8" ht="15.75">
      <c r="A17907" s="52">
        <v>17936</v>
      </c>
      <c r="B17907" s="233"/>
      <c r="D17907" s="55" t="e">
        <f>VLOOKUP(C17907,#REF!,2,FALSE)</f>
        <v>#REF!</v>
      </c>
      <c r="E17907" s="172" t="str">
        <f>IFERROR(VLOOKUP(C17907,[1]MASTER!C:F,4,FALSE),"")</f>
        <v/>
      </c>
      <c r="F17907" s="172" t="str">
        <f>IFERROR(VLOOKUP(C17907,[1]MASTER!C:F,3,FALSE),"")</f>
        <v/>
      </c>
      <c r="G17907" s="175" t="str">
        <f>IFERROR(LOOKUP(C17907,[1]MASTER!C:C,[1]MASTER!B:B),"")</f>
        <v/>
      </c>
      <c r="H17907" s="176" t="str">
        <f>IFERROR(VLOOKUP(C17907,[1]MASTER!C:G,5,FALSE),"")</f>
        <v/>
      </c>
    </row>
    <row r="17908" spans="1:8" ht="15.75">
      <c r="A17908" s="109">
        <v>17937</v>
      </c>
      <c r="B17908" s="120"/>
      <c r="D17908" s="55" t="e">
        <f>VLOOKUP(C17908,#REF!,2,FALSE)</f>
        <v>#REF!</v>
      </c>
      <c r="E17908" s="172" t="str">
        <f>IFERROR(VLOOKUP(C17908,[1]MASTER!C:F,4,FALSE),"")</f>
        <v/>
      </c>
      <c r="F17908" s="172" t="str">
        <f>IFERROR(VLOOKUP(C17908,[1]MASTER!C:F,3,FALSE),"")</f>
        <v/>
      </c>
      <c r="G17908" s="175" t="str">
        <f>IFERROR(LOOKUP(C17908,[1]MASTER!C:C,[1]MASTER!B:B),"")</f>
        <v/>
      </c>
      <c r="H17908" s="176" t="str">
        <f>IFERROR(VLOOKUP(C17908,[1]MASTER!C:G,5,FALSE),"")</f>
        <v/>
      </c>
    </row>
    <row r="17909" spans="1:8" ht="15.75">
      <c r="A17909" s="52">
        <v>17938</v>
      </c>
      <c r="B17909" s="233"/>
      <c r="D17909" s="55" t="e">
        <f>VLOOKUP(C17909,#REF!,2,FALSE)</f>
        <v>#REF!</v>
      </c>
      <c r="E17909" s="172" t="str">
        <f>IFERROR(VLOOKUP(C17909,[1]MASTER!C:F,4,FALSE),"")</f>
        <v/>
      </c>
      <c r="F17909" s="172" t="str">
        <f>IFERROR(VLOOKUP(C17909,[1]MASTER!C:F,3,FALSE),"")</f>
        <v/>
      </c>
      <c r="G17909" s="175" t="str">
        <f>IFERROR(LOOKUP(C17909,[1]MASTER!C:C,[1]MASTER!B:B),"")</f>
        <v/>
      </c>
      <c r="H17909" s="176" t="str">
        <f>IFERROR(VLOOKUP(C17909,[1]MASTER!C:G,5,FALSE),"")</f>
        <v/>
      </c>
    </row>
    <row r="17910" spans="1:8" ht="15.75">
      <c r="A17910" s="109">
        <v>17939</v>
      </c>
      <c r="B17910" s="120"/>
      <c r="D17910" s="55" t="e">
        <f>VLOOKUP(C17910,#REF!,2,FALSE)</f>
        <v>#REF!</v>
      </c>
      <c r="E17910" s="172" t="str">
        <f>IFERROR(VLOOKUP(C17910,[1]MASTER!C:F,4,FALSE),"")</f>
        <v/>
      </c>
      <c r="F17910" s="172" t="str">
        <f>IFERROR(VLOOKUP(C17910,[1]MASTER!C:F,3,FALSE),"")</f>
        <v/>
      </c>
      <c r="G17910" s="175" t="str">
        <f>IFERROR(LOOKUP(C17910,[1]MASTER!C:C,[1]MASTER!B:B),"")</f>
        <v/>
      </c>
      <c r="H17910" s="176" t="str">
        <f>IFERROR(VLOOKUP(C17910,[1]MASTER!C:G,5,FALSE),"")</f>
        <v/>
      </c>
    </row>
    <row r="17911" spans="1:8" ht="15.75">
      <c r="A17911" s="52">
        <v>17940</v>
      </c>
      <c r="B17911" s="233"/>
      <c r="D17911" s="55" t="e">
        <f>VLOOKUP(C17911,#REF!,2,FALSE)</f>
        <v>#REF!</v>
      </c>
      <c r="E17911" s="172" t="str">
        <f>IFERROR(VLOOKUP(C17911,[1]MASTER!C:F,4,FALSE),"")</f>
        <v/>
      </c>
      <c r="F17911" s="172" t="str">
        <f>IFERROR(VLOOKUP(C17911,[1]MASTER!C:F,3,FALSE),"")</f>
        <v/>
      </c>
      <c r="G17911" s="175" t="str">
        <f>IFERROR(LOOKUP(C17911,[1]MASTER!C:C,[1]MASTER!B:B),"")</f>
        <v/>
      </c>
      <c r="H17911" s="176" t="str">
        <f>IFERROR(VLOOKUP(C17911,[1]MASTER!C:G,5,FALSE),"")</f>
        <v/>
      </c>
    </row>
    <row r="17912" spans="1:8" ht="15.75">
      <c r="A17912" s="109">
        <v>17941</v>
      </c>
      <c r="B17912" s="120"/>
      <c r="D17912" s="55" t="e">
        <f>VLOOKUP(C17912,#REF!,2,FALSE)</f>
        <v>#REF!</v>
      </c>
      <c r="E17912" s="172" t="str">
        <f>IFERROR(VLOOKUP(C17912,[1]MASTER!C:F,4,FALSE),"")</f>
        <v/>
      </c>
      <c r="F17912" s="172" t="str">
        <f>IFERROR(VLOOKUP(C17912,[1]MASTER!C:F,3,FALSE),"")</f>
        <v/>
      </c>
      <c r="G17912" s="175" t="str">
        <f>IFERROR(LOOKUP(C17912,[1]MASTER!C:C,[1]MASTER!B:B),"")</f>
        <v/>
      </c>
      <c r="H17912" s="176" t="str">
        <f>IFERROR(VLOOKUP(C17912,[1]MASTER!C:G,5,FALSE),"")</f>
        <v/>
      </c>
    </row>
    <row r="17913" spans="1:8" ht="15.75">
      <c r="A17913" s="52">
        <v>17942</v>
      </c>
      <c r="B17913" s="233"/>
      <c r="D17913" s="55" t="e">
        <f>VLOOKUP(C17913,#REF!,2,FALSE)</f>
        <v>#REF!</v>
      </c>
      <c r="E17913" s="172" t="str">
        <f>IFERROR(VLOOKUP(C17913,[1]MASTER!C:F,4,FALSE),"")</f>
        <v/>
      </c>
      <c r="F17913" s="172" t="str">
        <f>IFERROR(VLOOKUP(C17913,[1]MASTER!C:F,3,FALSE),"")</f>
        <v/>
      </c>
      <c r="G17913" s="175" t="str">
        <f>IFERROR(LOOKUP(C17913,[1]MASTER!C:C,[1]MASTER!B:B),"")</f>
        <v/>
      </c>
      <c r="H17913" s="176" t="str">
        <f>IFERROR(VLOOKUP(C17913,[1]MASTER!C:G,5,FALSE),"")</f>
        <v/>
      </c>
    </row>
    <row r="17914" spans="1:8" ht="15.75">
      <c r="A17914" s="109">
        <v>17943</v>
      </c>
      <c r="B17914" s="120"/>
      <c r="D17914" s="55" t="e">
        <f>VLOOKUP(C17914,#REF!,2,FALSE)</f>
        <v>#REF!</v>
      </c>
      <c r="E17914" s="172" t="str">
        <f>IFERROR(VLOOKUP(C17914,[1]MASTER!C:F,4,FALSE),"")</f>
        <v/>
      </c>
      <c r="F17914" s="172" t="str">
        <f>IFERROR(VLOOKUP(C17914,[1]MASTER!C:F,3,FALSE),"")</f>
        <v/>
      </c>
      <c r="G17914" s="175" t="str">
        <f>IFERROR(LOOKUP(C17914,[1]MASTER!C:C,[1]MASTER!B:B),"")</f>
        <v/>
      </c>
      <c r="H17914" s="176" t="str">
        <f>IFERROR(VLOOKUP(C17914,[1]MASTER!C:G,5,FALSE),"")</f>
        <v/>
      </c>
    </row>
    <row r="17915" spans="1:8" ht="15.75">
      <c r="A17915" s="52">
        <v>17944</v>
      </c>
      <c r="B17915" s="233"/>
      <c r="D17915" s="55" t="e">
        <f>VLOOKUP(C17915,#REF!,2,FALSE)</f>
        <v>#REF!</v>
      </c>
      <c r="E17915" s="172" t="str">
        <f>IFERROR(VLOOKUP(C17915,[1]MASTER!C:F,4,FALSE),"")</f>
        <v/>
      </c>
      <c r="F17915" s="172" t="str">
        <f>IFERROR(VLOOKUP(C17915,[1]MASTER!C:F,3,FALSE),"")</f>
        <v/>
      </c>
      <c r="G17915" s="175" t="str">
        <f>IFERROR(LOOKUP(C17915,[1]MASTER!C:C,[1]MASTER!B:B),"")</f>
        <v/>
      </c>
      <c r="H17915" s="176" t="str">
        <f>IFERROR(VLOOKUP(C17915,[1]MASTER!C:G,5,FALSE),"")</f>
        <v/>
      </c>
    </row>
    <row r="17916" spans="1:8" ht="15.75">
      <c r="A17916" s="109">
        <v>17945</v>
      </c>
      <c r="B17916" s="120"/>
      <c r="D17916" s="55" t="e">
        <f>VLOOKUP(C17916,#REF!,2,FALSE)</f>
        <v>#REF!</v>
      </c>
      <c r="E17916" s="172" t="str">
        <f>IFERROR(VLOOKUP(C17916,[1]MASTER!C:F,4,FALSE),"")</f>
        <v/>
      </c>
      <c r="F17916" s="172" t="str">
        <f>IFERROR(VLOOKUP(C17916,[1]MASTER!C:F,3,FALSE),"")</f>
        <v/>
      </c>
      <c r="G17916" s="175" t="str">
        <f>IFERROR(LOOKUP(C17916,[1]MASTER!C:C,[1]MASTER!B:B),"")</f>
        <v/>
      </c>
      <c r="H17916" s="176" t="str">
        <f>IFERROR(VLOOKUP(C17916,[1]MASTER!C:G,5,FALSE),"")</f>
        <v/>
      </c>
    </row>
    <row r="17917" spans="1:8" ht="15.75">
      <c r="A17917" s="52">
        <v>17946</v>
      </c>
      <c r="B17917" s="233"/>
      <c r="D17917" s="55" t="e">
        <f>VLOOKUP(C17917,#REF!,2,FALSE)</f>
        <v>#REF!</v>
      </c>
      <c r="E17917" s="172" t="str">
        <f>IFERROR(VLOOKUP(C17917,[1]MASTER!C:F,4,FALSE),"")</f>
        <v/>
      </c>
      <c r="F17917" s="172" t="str">
        <f>IFERROR(VLOOKUP(C17917,[1]MASTER!C:F,3,FALSE),"")</f>
        <v/>
      </c>
      <c r="G17917" s="175" t="str">
        <f>IFERROR(LOOKUP(C17917,[1]MASTER!C:C,[1]MASTER!B:B),"")</f>
        <v/>
      </c>
      <c r="H17917" s="176" t="str">
        <f>IFERROR(VLOOKUP(C17917,[1]MASTER!C:G,5,FALSE),"")</f>
        <v/>
      </c>
    </row>
    <row r="17918" spans="1:8" ht="15.75">
      <c r="A17918" s="109">
        <v>17947</v>
      </c>
      <c r="B17918" s="120"/>
      <c r="D17918" s="55" t="e">
        <f>VLOOKUP(C17918,#REF!,2,FALSE)</f>
        <v>#REF!</v>
      </c>
      <c r="E17918" s="172" t="str">
        <f>IFERROR(VLOOKUP(C17918,[1]MASTER!C:F,4,FALSE),"")</f>
        <v/>
      </c>
      <c r="F17918" s="172" t="str">
        <f>IFERROR(VLOOKUP(C17918,[1]MASTER!C:F,3,FALSE),"")</f>
        <v/>
      </c>
      <c r="G17918" s="175" t="str">
        <f>IFERROR(LOOKUP(C17918,[1]MASTER!C:C,[1]MASTER!B:B),"")</f>
        <v/>
      </c>
      <c r="H17918" s="176" t="str">
        <f>IFERROR(VLOOKUP(C17918,[1]MASTER!C:G,5,FALSE),"")</f>
        <v/>
      </c>
    </row>
    <row r="17919" spans="1:8" ht="15.75">
      <c r="A17919" s="52">
        <v>17948</v>
      </c>
      <c r="B17919" s="233"/>
      <c r="D17919" s="55" t="e">
        <f>VLOOKUP(C17919,#REF!,2,FALSE)</f>
        <v>#REF!</v>
      </c>
      <c r="E17919" s="172" t="str">
        <f>IFERROR(VLOOKUP(C17919,[1]MASTER!C:F,4,FALSE),"")</f>
        <v/>
      </c>
      <c r="F17919" s="172" t="str">
        <f>IFERROR(VLOOKUP(C17919,[1]MASTER!C:F,3,FALSE),"")</f>
        <v/>
      </c>
      <c r="G17919" s="175" t="str">
        <f>IFERROR(LOOKUP(C17919,[1]MASTER!C:C,[1]MASTER!B:B),"")</f>
        <v/>
      </c>
      <c r="H17919" s="176" t="str">
        <f>IFERROR(VLOOKUP(C17919,[1]MASTER!C:G,5,FALSE),"")</f>
        <v/>
      </c>
    </row>
    <row r="17920" spans="1:8" ht="15.75">
      <c r="A17920" s="109">
        <v>17949</v>
      </c>
      <c r="B17920" s="120"/>
      <c r="D17920" s="55" t="e">
        <f>VLOOKUP(C17920,#REF!,2,FALSE)</f>
        <v>#REF!</v>
      </c>
      <c r="E17920" s="172" t="str">
        <f>IFERROR(VLOOKUP(C17920,[1]MASTER!C:F,4,FALSE),"")</f>
        <v/>
      </c>
      <c r="F17920" s="172" t="str">
        <f>IFERROR(VLOOKUP(C17920,[1]MASTER!C:F,3,FALSE),"")</f>
        <v/>
      </c>
      <c r="G17920" s="175" t="str">
        <f>IFERROR(LOOKUP(C17920,[1]MASTER!C:C,[1]MASTER!B:B),"")</f>
        <v/>
      </c>
      <c r="H17920" s="176" t="str">
        <f>IFERROR(VLOOKUP(C17920,[1]MASTER!C:G,5,FALSE),"")</f>
        <v/>
      </c>
    </row>
    <row r="17921" spans="1:8" ht="15.75">
      <c r="A17921" s="52">
        <v>17950</v>
      </c>
      <c r="B17921" s="233"/>
      <c r="D17921" s="55" t="e">
        <f>VLOOKUP(C17921,#REF!,2,FALSE)</f>
        <v>#REF!</v>
      </c>
      <c r="E17921" s="172" t="str">
        <f>IFERROR(VLOOKUP(C17921,[1]MASTER!C:F,4,FALSE),"")</f>
        <v/>
      </c>
      <c r="F17921" s="172" t="str">
        <f>IFERROR(VLOOKUP(C17921,[1]MASTER!C:F,3,FALSE),"")</f>
        <v/>
      </c>
      <c r="G17921" s="175" t="str">
        <f>IFERROR(LOOKUP(C17921,[1]MASTER!C:C,[1]MASTER!B:B),"")</f>
        <v/>
      </c>
      <c r="H17921" s="176" t="str">
        <f>IFERROR(VLOOKUP(C17921,[1]MASTER!C:G,5,FALSE),"")</f>
        <v/>
      </c>
    </row>
    <row r="17922" spans="1:8" ht="15.75">
      <c r="A17922" s="109">
        <v>17951</v>
      </c>
      <c r="B17922" s="120"/>
      <c r="D17922" s="55" t="e">
        <f>VLOOKUP(C17922,#REF!,2,FALSE)</f>
        <v>#REF!</v>
      </c>
      <c r="E17922" s="172" t="str">
        <f>IFERROR(VLOOKUP(C17922,[1]MASTER!C:F,4,FALSE),"")</f>
        <v/>
      </c>
      <c r="F17922" s="172" t="str">
        <f>IFERROR(VLOOKUP(C17922,[1]MASTER!C:F,3,FALSE),"")</f>
        <v/>
      </c>
      <c r="G17922" s="175" t="str">
        <f>IFERROR(LOOKUP(C17922,[1]MASTER!C:C,[1]MASTER!B:B),"")</f>
        <v/>
      </c>
      <c r="H17922" s="176" t="str">
        <f>IFERROR(VLOOKUP(C17922,[1]MASTER!C:G,5,FALSE),"")</f>
        <v/>
      </c>
    </row>
    <row r="17923" spans="1:8" ht="15.75">
      <c r="A17923" s="52">
        <v>17952</v>
      </c>
      <c r="B17923" s="233"/>
      <c r="D17923" s="55" t="e">
        <f>VLOOKUP(C17923,#REF!,2,FALSE)</f>
        <v>#REF!</v>
      </c>
      <c r="E17923" s="172" t="str">
        <f>IFERROR(VLOOKUP(C17923,[1]MASTER!C:F,4,FALSE),"")</f>
        <v/>
      </c>
      <c r="F17923" s="172" t="str">
        <f>IFERROR(VLOOKUP(C17923,[1]MASTER!C:F,3,FALSE),"")</f>
        <v/>
      </c>
      <c r="G17923" s="175" t="str">
        <f>IFERROR(LOOKUP(C17923,[1]MASTER!C:C,[1]MASTER!B:B),"")</f>
        <v/>
      </c>
      <c r="H17923" s="176" t="str">
        <f>IFERROR(VLOOKUP(C17923,[1]MASTER!C:G,5,FALSE),"")</f>
        <v/>
      </c>
    </row>
    <row r="17924" spans="1:8" ht="15.75">
      <c r="A17924" s="109">
        <v>17953</v>
      </c>
      <c r="B17924" s="120"/>
      <c r="D17924" s="55" t="e">
        <f>VLOOKUP(C17924,#REF!,2,FALSE)</f>
        <v>#REF!</v>
      </c>
      <c r="E17924" s="172" t="str">
        <f>IFERROR(VLOOKUP(C17924,[1]MASTER!C:F,4,FALSE),"")</f>
        <v/>
      </c>
      <c r="F17924" s="172" t="str">
        <f>IFERROR(VLOOKUP(C17924,[1]MASTER!C:F,3,FALSE),"")</f>
        <v/>
      </c>
      <c r="G17924" s="175" t="str">
        <f>IFERROR(LOOKUP(C17924,[1]MASTER!C:C,[1]MASTER!B:B),"")</f>
        <v/>
      </c>
      <c r="H17924" s="176" t="str">
        <f>IFERROR(VLOOKUP(C17924,[1]MASTER!C:G,5,FALSE),"")</f>
        <v/>
      </c>
    </row>
    <row r="17925" spans="1:8" ht="15.75">
      <c r="A17925" s="52">
        <v>17954</v>
      </c>
      <c r="B17925" s="233"/>
      <c r="D17925" s="55" t="e">
        <f>VLOOKUP(C17925,#REF!,2,FALSE)</f>
        <v>#REF!</v>
      </c>
      <c r="E17925" s="172" t="str">
        <f>IFERROR(VLOOKUP(C17925,[1]MASTER!C:F,4,FALSE),"")</f>
        <v/>
      </c>
      <c r="F17925" s="172" t="str">
        <f>IFERROR(VLOOKUP(C17925,[1]MASTER!C:F,3,FALSE),"")</f>
        <v/>
      </c>
      <c r="G17925" s="175" t="str">
        <f>IFERROR(LOOKUP(C17925,[1]MASTER!C:C,[1]MASTER!B:B),"")</f>
        <v/>
      </c>
      <c r="H17925" s="176" t="str">
        <f>IFERROR(VLOOKUP(C17925,[1]MASTER!C:G,5,FALSE),"")</f>
        <v/>
      </c>
    </row>
    <row r="17926" spans="1:8" ht="15.75">
      <c r="A17926" s="109">
        <v>17955</v>
      </c>
      <c r="B17926" s="120"/>
      <c r="D17926" s="55" t="e">
        <f>VLOOKUP(C17926,#REF!,2,FALSE)</f>
        <v>#REF!</v>
      </c>
      <c r="E17926" s="172" t="str">
        <f>IFERROR(VLOOKUP(C17926,[1]MASTER!C:F,4,FALSE),"")</f>
        <v/>
      </c>
      <c r="F17926" s="172" t="str">
        <f>IFERROR(VLOOKUP(C17926,[1]MASTER!C:F,3,FALSE),"")</f>
        <v/>
      </c>
      <c r="G17926" s="175" t="str">
        <f>IFERROR(LOOKUP(C17926,[1]MASTER!C:C,[1]MASTER!B:B),"")</f>
        <v/>
      </c>
      <c r="H17926" s="176" t="str">
        <f>IFERROR(VLOOKUP(C17926,[1]MASTER!C:G,5,FALSE),"")</f>
        <v/>
      </c>
    </row>
    <row r="17927" spans="1:8" ht="15.75">
      <c r="A17927" s="52">
        <v>17956</v>
      </c>
      <c r="B17927" s="233"/>
      <c r="D17927" s="55" t="e">
        <f>VLOOKUP(C17927,#REF!,2,FALSE)</f>
        <v>#REF!</v>
      </c>
      <c r="E17927" s="172" t="str">
        <f>IFERROR(VLOOKUP(C17927,[1]MASTER!C:F,4,FALSE),"")</f>
        <v/>
      </c>
      <c r="F17927" s="172" t="str">
        <f>IFERROR(VLOOKUP(C17927,[1]MASTER!C:F,3,FALSE),"")</f>
        <v/>
      </c>
      <c r="G17927" s="175" t="str">
        <f>IFERROR(LOOKUP(C17927,[1]MASTER!C:C,[1]MASTER!B:B),"")</f>
        <v/>
      </c>
      <c r="H17927" s="176" t="str">
        <f>IFERROR(VLOOKUP(C17927,[1]MASTER!C:G,5,FALSE),"")</f>
        <v/>
      </c>
    </row>
    <row r="17928" spans="1:8" ht="15.75">
      <c r="A17928" s="109">
        <v>17957</v>
      </c>
      <c r="B17928" s="120"/>
      <c r="D17928" s="55" t="e">
        <f>VLOOKUP(C17928,#REF!,2,FALSE)</f>
        <v>#REF!</v>
      </c>
      <c r="E17928" s="172" t="str">
        <f>IFERROR(VLOOKUP(C17928,[1]MASTER!C:F,4,FALSE),"")</f>
        <v/>
      </c>
      <c r="F17928" s="172" t="str">
        <f>IFERROR(VLOOKUP(C17928,[1]MASTER!C:F,3,FALSE),"")</f>
        <v/>
      </c>
      <c r="G17928" s="175" t="str">
        <f>IFERROR(LOOKUP(C17928,[1]MASTER!C:C,[1]MASTER!B:B),"")</f>
        <v/>
      </c>
      <c r="H17928" s="176" t="str">
        <f>IFERROR(VLOOKUP(C17928,[1]MASTER!C:G,5,FALSE),"")</f>
        <v/>
      </c>
    </row>
    <row r="17929" spans="1:8" ht="15.75">
      <c r="A17929" s="52">
        <v>17958</v>
      </c>
      <c r="B17929" s="233"/>
      <c r="D17929" s="55" t="e">
        <f>VLOOKUP(C17929,#REF!,2,FALSE)</f>
        <v>#REF!</v>
      </c>
      <c r="E17929" s="172" t="str">
        <f>IFERROR(VLOOKUP(C17929,[1]MASTER!C:F,4,FALSE),"")</f>
        <v/>
      </c>
      <c r="F17929" s="172" t="str">
        <f>IFERROR(VLOOKUP(C17929,[1]MASTER!C:F,3,FALSE),"")</f>
        <v/>
      </c>
      <c r="G17929" s="175" t="str">
        <f>IFERROR(LOOKUP(C17929,[1]MASTER!C:C,[1]MASTER!B:B),"")</f>
        <v/>
      </c>
      <c r="H17929" s="176" t="str">
        <f>IFERROR(VLOOKUP(C17929,[1]MASTER!C:G,5,FALSE),"")</f>
        <v/>
      </c>
    </row>
    <row r="17930" spans="1:8" ht="15.75">
      <c r="A17930" s="109">
        <v>17959</v>
      </c>
      <c r="B17930" s="120"/>
      <c r="D17930" s="55" t="e">
        <f>VLOOKUP(C17930,#REF!,2,FALSE)</f>
        <v>#REF!</v>
      </c>
      <c r="E17930" s="172" t="str">
        <f>IFERROR(VLOOKUP(C17930,[1]MASTER!C:F,4,FALSE),"")</f>
        <v/>
      </c>
      <c r="F17930" s="172" t="str">
        <f>IFERROR(VLOOKUP(C17930,[1]MASTER!C:F,3,FALSE),"")</f>
        <v/>
      </c>
      <c r="G17930" s="175" t="str">
        <f>IFERROR(LOOKUP(C17930,[1]MASTER!C:C,[1]MASTER!B:B),"")</f>
        <v/>
      </c>
      <c r="H17930" s="176" t="str">
        <f>IFERROR(VLOOKUP(C17930,[1]MASTER!C:G,5,FALSE),"")</f>
        <v/>
      </c>
    </row>
    <row r="17931" spans="1:8" ht="15.75">
      <c r="A17931" s="52">
        <v>17960</v>
      </c>
      <c r="B17931" s="233"/>
      <c r="D17931" s="55" t="e">
        <f>VLOOKUP(C17931,#REF!,2,FALSE)</f>
        <v>#REF!</v>
      </c>
      <c r="E17931" s="172" t="str">
        <f>IFERROR(VLOOKUP(C17931,[1]MASTER!C:F,4,FALSE),"")</f>
        <v/>
      </c>
      <c r="F17931" s="172" t="str">
        <f>IFERROR(VLOOKUP(C17931,[1]MASTER!C:F,3,FALSE),"")</f>
        <v/>
      </c>
      <c r="G17931" s="175" t="str">
        <f>IFERROR(LOOKUP(C17931,[1]MASTER!C:C,[1]MASTER!B:B),"")</f>
        <v/>
      </c>
      <c r="H17931" s="176" t="str">
        <f>IFERROR(VLOOKUP(C17931,[1]MASTER!C:G,5,FALSE),"")</f>
        <v/>
      </c>
    </row>
    <row r="17932" spans="1:8" ht="15.75">
      <c r="A17932" s="109">
        <v>17961</v>
      </c>
      <c r="B17932" s="120"/>
      <c r="D17932" s="55" t="e">
        <f>VLOOKUP(C17932,#REF!,2,FALSE)</f>
        <v>#REF!</v>
      </c>
      <c r="E17932" s="172" t="str">
        <f>IFERROR(VLOOKUP(C17932,[1]MASTER!C:F,4,FALSE),"")</f>
        <v/>
      </c>
      <c r="F17932" s="172" t="str">
        <f>IFERROR(VLOOKUP(C17932,[1]MASTER!C:F,3,FALSE),"")</f>
        <v/>
      </c>
      <c r="G17932" s="175" t="str">
        <f>IFERROR(LOOKUP(C17932,[1]MASTER!C:C,[1]MASTER!B:B),"")</f>
        <v/>
      </c>
      <c r="H17932" s="176" t="str">
        <f>IFERROR(VLOOKUP(C17932,[1]MASTER!C:G,5,FALSE),"")</f>
        <v/>
      </c>
    </row>
    <row r="17933" spans="1:8" ht="15.75">
      <c r="A17933" s="52">
        <v>17962</v>
      </c>
      <c r="B17933" s="233"/>
      <c r="D17933" s="55" t="e">
        <f>VLOOKUP(C17933,#REF!,2,FALSE)</f>
        <v>#REF!</v>
      </c>
      <c r="E17933" s="172" t="str">
        <f>IFERROR(VLOOKUP(C17933,[1]MASTER!C:F,4,FALSE),"")</f>
        <v/>
      </c>
      <c r="F17933" s="172" t="str">
        <f>IFERROR(VLOOKUP(C17933,[1]MASTER!C:F,3,FALSE),"")</f>
        <v/>
      </c>
      <c r="G17933" s="175" t="str">
        <f>IFERROR(LOOKUP(C17933,[1]MASTER!C:C,[1]MASTER!B:B),"")</f>
        <v/>
      </c>
      <c r="H17933" s="176" t="str">
        <f>IFERROR(VLOOKUP(C17933,[1]MASTER!C:G,5,FALSE),"")</f>
        <v/>
      </c>
    </row>
    <row r="17934" spans="1:8" ht="15.75">
      <c r="A17934" s="109">
        <v>17963</v>
      </c>
      <c r="B17934" s="120"/>
      <c r="D17934" s="55" t="e">
        <f>VLOOKUP(C17934,#REF!,2,FALSE)</f>
        <v>#REF!</v>
      </c>
      <c r="E17934" s="172" t="str">
        <f>IFERROR(VLOOKUP(C17934,[1]MASTER!C:F,4,FALSE),"")</f>
        <v/>
      </c>
      <c r="F17934" s="172" t="str">
        <f>IFERROR(VLOOKUP(C17934,[1]MASTER!C:F,3,FALSE),"")</f>
        <v/>
      </c>
      <c r="G17934" s="175" t="str">
        <f>IFERROR(LOOKUP(C17934,[1]MASTER!C:C,[1]MASTER!B:B),"")</f>
        <v/>
      </c>
      <c r="H17934" s="176" t="str">
        <f>IFERROR(VLOOKUP(C17934,[1]MASTER!C:G,5,FALSE),"")</f>
        <v/>
      </c>
    </row>
    <row r="17935" spans="1:8" ht="15.75">
      <c r="A17935" s="52">
        <v>17964</v>
      </c>
      <c r="B17935" s="233"/>
      <c r="D17935" s="55" t="e">
        <f>VLOOKUP(C17935,#REF!,2,FALSE)</f>
        <v>#REF!</v>
      </c>
      <c r="E17935" s="172" t="str">
        <f>IFERROR(VLOOKUP(C17935,[1]MASTER!C:F,4,FALSE),"")</f>
        <v/>
      </c>
      <c r="F17935" s="172" t="str">
        <f>IFERROR(VLOOKUP(C17935,[1]MASTER!C:F,3,FALSE),"")</f>
        <v/>
      </c>
      <c r="G17935" s="175" t="str">
        <f>IFERROR(LOOKUP(C17935,[1]MASTER!C:C,[1]MASTER!B:B),"")</f>
        <v/>
      </c>
      <c r="H17935" s="176" t="str">
        <f>IFERROR(VLOOKUP(C17935,[1]MASTER!C:G,5,FALSE),"")</f>
        <v/>
      </c>
    </row>
    <row r="17936" spans="1:8" ht="15.75">
      <c r="A17936" s="109">
        <v>17965</v>
      </c>
      <c r="B17936" s="120"/>
      <c r="D17936" s="55" t="e">
        <f>VLOOKUP(C17936,#REF!,2,FALSE)</f>
        <v>#REF!</v>
      </c>
      <c r="E17936" s="172" t="str">
        <f>IFERROR(VLOOKUP(C17936,[1]MASTER!C:F,4,FALSE),"")</f>
        <v/>
      </c>
      <c r="F17936" s="172" t="str">
        <f>IFERROR(VLOOKUP(C17936,[1]MASTER!C:F,3,FALSE),"")</f>
        <v/>
      </c>
      <c r="G17936" s="175" t="str">
        <f>IFERROR(LOOKUP(C17936,[1]MASTER!C:C,[1]MASTER!B:B),"")</f>
        <v/>
      </c>
      <c r="H17936" s="176" t="str">
        <f>IFERROR(VLOOKUP(C17936,[1]MASTER!C:G,5,FALSE),"")</f>
        <v/>
      </c>
    </row>
    <row r="17937" spans="1:8" ht="15.75">
      <c r="A17937" s="52">
        <v>17966</v>
      </c>
      <c r="B17937" s="233"/>
      <c r="D17937" s="55" t="e">
        <f>VLOOKUP(C17937,#REF!,2,FALSE)</f>
        <v>#REF!</v>
      </c>
      <c r="E17937" s="172" t="str">
        <f>IFERROR(VLOOKUP(C17937,[1]MASTER!C:F,4,FALSE),"")</f>
        <v/>
      </c>
      <c r="F17937" s="172" t="str">
        <f>IFERROR(VLOOKUP(C17937,[1]MASTER!C:F,3,FALSE),"")</f>
        <v/>
      </c>
      <c r="G17937" s="175" t="str">
        <f>IFERROR(LOOKUP(C17937,[1]MASTER!C:C,[1]MASTER!B:B),"")</f>
        <v/>
      </c>
      <c r="H17937" s="176" t="str">
        <f>IFERROR(VLOOKUP(C17937,[1]MASTER!C:G,5,FALSE),"")</f>
        <v/>
      </c>
    </row>
    <row r="17938" spans="1:8" ht="15.75">
      <c r="A17938" s="109">
        <v>17967</v>
      </c>
      <c r="B17938" s="120"/>
      <c r="D17938" s="55" t="e">
        <f>VLOOKUP(C17938,#REF!,2,FALSE)</f>
        <v>#REF!</v>
      </c>
      <c r="E17938" s="172" t="str">
        <f>IFERROR(VLOOKUP(C17938,[1]MASTER!C:F,4,FALSE),"")</f>
        <v/>
      </c>
      <c r="F17938" s="172" t="str">
        <f>IFERROR(VLOOKUP(C17938,[1]MASTER!C:F,3,FALSE),"")</f>
        <v/>
      </c>
      <c r="G17938" s="175" t="str">
        <f>IFERROR(LOOKUP(C17938,[1]MASTER!C:C,[1]MASTER!B:B),"")</f>
        <v/>
      </c>
      <c r="H17938" s="176" t="str">
        <f>IFERROR(VLOOKUP(C17938,[1]MASTER!C:G,5,FALSE),"")</f>
        <v/>
      </c>
    </row>
    <row r="17939" spans="1:8" ht="15.75">
      <c r="A17939" s="52">
        <v>17968</v>
      </c>
      <c r="B17939" s="233"/>
      <c r="D17939" s="55" t="e">
        <f>VLOOKUP(C17939,#REF!,2,FALSE)</f>
        <v>#REF!</v>
      </c>
      <c r="E17939" s="172" t="str">
        <f>IFERROR(VLOOKUP(C17939,[1]MASTER!C:F,4,FALSE),"")</f>
        <v/>
      </c>
      <c r="F17939" s="172" t="str">
        <f>IFERROR(VLOOKUP(C17939,[1]MASTER!C:F,3,FALSE),"")</f>
        <v/>
      </c>
      <c r="G17939" s="175" t="str">
        <f>IFERROR(LOOKUP(C17939,[1]MASTER!C:C,[1]MASTER!B:B),"")</f>
        <v/>
      </c>
      <c r="H17939" s="176" t="str">
        <f>IFERROR(VLOOKUP(C17939,[1]MASTER!C:G,5,FALSE),"")</f>
        <v/>
      </c>
    </row>
    <row r="17940" spans="1:8" ht="15.75">
      <c r="A17940" s="109">
        <v>17969</v>
      </c>
      <c r="B17940" s="120"/>
      <c r="D17940" s="55" t="e">
        <f>VLOOKUP(C17940,#REF!,2,FALSE)</f>
        <v>#REF!</v>
      </c>
      <c r="E17940" s="172" t="str">
        <f>IFERROR(VLOOKUP(C17940,[1]MASTER!C:F,4,FALSE),"")</f>
        <v/>
      </c>
      <c r="F17940" s="172" t="str">
        <f>IFERROR(VLOOKUP(C17940,[1]MASTER!C:F,3,FALSE),"")</f>
        <v/>
      </c>
      <c r="G17940" s="175" t="str">
        <f>IFERROR(LOOKUP(C17940,[1]MASTER!C:C,[1]MASTER!B:B),"")</f>
        <v/>
      </c>
      <c r="H17940" s="176" t="str">
        <f>IFERROR(VLOOKUP(C17940,[1]MASTER!C:G,5,FALSE),"")</f>
        <v/>
      </c>
    </row>
    <row r="17941" spans="1:8" ht="15.75">
      <c r="A17941" s="52">
        <v>17970</v>
      </c>
      <c r="B17941" s="233"/>
      <c r="D17941" s="55" t="e">
        <f>VLOOKUP(C17941,#REF!,2,FALSE)</f>
        <v>#REF!</v>
      </c>
      <c r="E17941" s="172" t="str">
        <f>IFERROR(VLOOKUP(C17941,[1]MASTER!C:F,4,FALSE),"")</f>
        <v/>
      </c>
      <c r="F17941" s="172" t="str">
        <f>IFERROR(VLOOKUP(C17941,[1]MASTER!C:F,3,FALSE),"")</f>
        <v/>
      </c>
      <c r="G17941" s="175" t="str">
        <f>IFERROR(LOOKUP(C17941,[1]MASTER!C:C,[1]MASTER!B:B),"")</f>
        <v/>
      </c>
      <c r="H17941" s="176" t="str">
        <f>IFERROR(VLOOKUP(C17941,[1]MASTER!C:G,5,FALSE),"")</f>
        <v/>
      </c>
    </row>
    <row r="17942" spans="1:8" ht="15.75">
      <c r="A17942" s="109">
        <v>17971</v>
      </c>
      <c r="B17942" s="120"/>
      <c r="D17942" s="55" t="e">
        <f>VLOOKUP(C17942,#REF!,2,FALSE)</f>
        <v>#REF!</v>
      </c>
      <c r="E17942" s="172" t="str">
        <f>IFERROR(VLOOKUP(C17942,[1]MASTER!C:F,4,FALSE),"")</f>
        <v/>
      </c>
      <c r="F17942" s="172" t="str">
        <f>IFERROR(VLOOKUP(C17942,[1]MASTER!C:F,3,FALSE),"")</f>
        <v/>
      </c>
      <c r="G17942" s="175" t="str">
        <f>IFERROR(LOOKUP(C17942,[1]MASTER!C:C,[1]MASTER!B:B),"")</f>
        <v/>
      </c>
      <c r="H17942" s="176" t="str">
        <f>IFERROR(VLOOKUP(C17942,[1]MASTER!C:G,5,FALSE),"")</f>
        <v/>
      </c>
    </row>
    <row r="17943" spans="1:8" ht="15.75">
      <c r="A17943" s="52">
        <v>17972</v>
      </c>
      <c r="B17943" s="233"/>
      <c r="D17943" s="55" t="e">
        <f>VLOOKUP(C17943,#REF!,2,FALSE)</f>
        <v>#REF!</v>
      </c>
      <c r="E17943" s="172" t="str">
        <f>IFERROR(VLOOKUP(C17943,[1]MASTER!C:F,4,FALSE),"")</f>
        <v/>
      </c>
      <c r="F17943" s="172" t="str">
        <f>IFERROR(VLOOKUP(C17943,[1]MASTER!C:F,3,FALSE),"")</f>
        <v/>
      </c>
      <c r="G17943" s="175" t="str">
        <f>IFERROR(LOOKUP(C17943,[1]MASTER!C:C,[1]MASTER!B:B),"")</f>
        <v/>
      </c>
      <c r="H17943" s="176" t="str">
        <f>IFERROR(VLOOKUP(C17943,[1]MASTER!C:G,5,FALSE),"")</f>
        <v/>
      </c>
    </row>
    <row r="17944" spans="1:8" ht="15.75">
      <c r="A17944" s="109">
        <v>17973</v>
      </c>
      <c r="B17944" s="120"/>
      <c r="D17944" s="55" t="e">
        <f>VLOOKUP(C17944,#REF!,2,FALSE)</f>
        <v>#REF!</v>
      </c>
      <c r="E17944" s="172" t="str">
        <f>IFERROR(VLOOKUP(C17944,[1]MASTER!C:F,4,FALSE),"")</f>
        <v/>
      </c>
      <c r="F17944" s="172" t="str">
        <f>IFERROR(VLOOKUP(C17944,[1]MASTER!C:F,3,FALSE),"")</f>
        <v/>
      </c>
      <c r="G17944" s="175" t="str">
        <f>IFERROR(LOOKUP(C17944,[1]MASTER!C:C,[1]MASTER!B:B),"")</f>
        <v/>
      </c>
      <c r="H17944" s="176" t="str">
        <f>IFERROR(VLOOKUP(C17944,[1]MASTER!C:G,5,FALSE),"")</f>
        <v/>
      </c>
    </row>
    <row r="17945" spans="1:8" ht="15.75">
      <c r="A17945" s="52">
        <v>17974</v>
      </c>
      <c r="B17945" s="233"/>
      <c r="D17945" s="55" t="e">
        <f>VLOOKUP(C17945,#REF!,2,FALSE)</f>
        <v>#REF!</v>
      </c>
      <c r="E17945" s="172" t="str">
        <f>IFERROR(VLOOKUP(C17945,[1]MASTER!C:F,4,FALSE),"")</f>
        <v/>
      </c>
      <c r="F17945" s="172" t="str">
        <f>IFERROR(VLOOKUP(C17945,[1]MASTER!C:F,3,FALSE),"")</f>
        <v/>
      </c>
      <c r="G17945" s="175" t="str">
        <f>IFERROR(LOOKUP(C17945,[1]MASTER!C:C,[1]MASTER!B:B),"")</f>
        <v/>
      </c>
      <c r="H17945" s="176" t="str">
        <f>IFERROR(VLOOKUP(C17945,[1]MASTER!C:G,5,FALSE),"")</f>
        <v/>
      </c>
    </row>
    <row r="17946" spans="1:8" ht="15.75">
      <c r="A17946" s="109">
        <v>17975</v>
      </c>
      <c r="B17946" s="120"/>
      <c r="D17946" s="55" t="e">
        <f>VLOOKUP(C17946,#REF!,2,FALSE)</f>
        <v>#REF!</v>
      </c>
      <c r="E17946" s="172" t="str">
        <f>IFERROR(VLOOKUP(C17946,[1]MASTER!C:F,4,FALSE),"")</f>
        <v/>
      </c>
      <c r="F17946" s="172" t="str">
        <f>IFERROR(VLOOKUP(C17946,[1]MASTER!C:F,3,FALSE),"")</f>
        <v/>
      </c>
      <c r="G17946" s="175" t="str">
        <f>IFERROR(LOOKUP(C17946,[1]MASTER!C:C,[1]MASTER!B:B),"")</f>
        <v/>
      </c>
      <c r="H17946" s="176" t="str">
        <f>IFERROR(VLOOKUP(C17946,[1]MASTER!C:G,5,FALSE),"")</f>
        <v/>
      </c>
    </row>
    <row r="17947" spans="1:8" ht="15.75">
      <c r="A17947" s="52">
        <v>17976</v>
      </c>
      <c r="B17947" s="233"/>
      <c r="D17947" s="55" t="e">
        <f>VLOOKUP(C17947,#REF!,2,FALSE)</f>
        <v>#REF!</v>
      </c>
      <c r="E17947" s="172" t="str">
        <f>IFERROR(VLOOKUP(C17947,[1]MASTER!C:F,4,FALSE),"")</f>
        <v/>
      </c>
      <c r="F17947" s="172" t="str">
        <f>IFERROR(VLOOKUP(C17947,[1]MASTER!C:F,3,FALSE),"")</f>
        <v/>
      </c>
      <c r="G17947" s="175" t="str">
        <f>IFERROR(LOOKUP(C17947,[1]MASTER!C:C,[1]MASTER!B:B),"")</f>
        <v/>
      </c>
      <c r="H17947" s="176" t="str">
        <f>IFERROR(VLOOKUP(C17947,[1]MASTER!C:G,5,FALSE),"")</f>
        <v/>
      </c>
    </row>
    <row r="17948" spans="1:8" ht="15.75">
      <c r="A17948" s="109">
        <v>17977</v>
      </c>
      <c r="B17948" s="120"/>
      <c r="D17948" s="55" t="e">
        <f>VLOOKUP(C17948,#REF!,2,FALSE)</f>
        <v>#REF!</v>
      </c>
      <c r="E17948" s="172" t="str">
        <f>IFERROR(VLOOKUP(C17948,[1]MASTER!C:F,4,FALSE),"")</f>
        <v/>
      </c>
      <c r="F17948" s="172" t="str">
        <f>IFERROR(VLOOKUP(C17948,[1]MASTER!C:F,3,FALSE),"")</f>
        <v/>
      </c>
      <c r="G17948" s="175" t="str">
        <f>IFERROR(LOOKUP(C17948,[1]MASTER!C:C,[1]MASTER!B:B),"")</f>
        <v/>
      </c>
      <c r="H17948" s="176" t="str">
        <f>IFERROR(VLOOKUP(C17948,[1]MASTER!C:G,5,FALSE),"")</f>
        <v/>
      </c>
    </row>
    <row r="17949" spans="1:8" ht="15.75">
      <c r="A17949" s="52">
        <v>17978</v>
      </c>
      <c r="B17949" s="233"/>
      <c r="D17949" s="55" t="e">
        <f>VLOOKUP(C17949,#REF!,2,FALSE)</f>
        <v>#REF!</v>
      </c>
      <c r="E17949" s="172" t="str">
        <f>IFERROR(VLOOKUP(C17949,[1]MASTER!C:F,4,FALSE),"")</f>
        <v/>
      </c>
      <c r="F17949" s="172" t="str">
        <f>IFERROR(VLOOKUP(C17949,[1]MASTER!C:F,3,FALSE),"")</f>
        <v/>
      </c>
      <c r="G17949" s="175" t="str">
        <f>IFERROR(LOOKUP(C17949,[1]MASTER!C:C,[1]MASTER!B:B),"")</f>
        <v/>
      </c>
      <c r="H17949" s="176" t="str">
        <f>IFERROR(VLOOKUP(C17949,[1]MASTER!C:G,5,FALSE),"")</f>
        <v/>
      </c>
    </row>
    <row r="17950" spans="1:8" ht="15.75">
      <c r="A17950" s="109">
        <v>17979</v>
      </c>
      <c r="B17950" s="120"/>
      <c r="D17950" s="55" t="e">
        <f>VLOOKUP(C17950,#REF!,2,FALSE)</f>
        <v>#REF!</v>
      </c>
      <c r="E17950" s="172" t="str">
        <f>IFERROR(VLOOKUP(C17950,[1]MASTER!C:F,4,FALSE),"")</f>
        <v/>
      </c>
      <c r="F17950" s="172" t="str">
        <f>IFERROR(VLOOKUP(C17950,[1]MASTER!C:F,3,FALSE),"")</f>
        <v/>
      </c>
      <c r="G17950" s="175" t="str">
        <f>IFERROR(LOOKUP(C17950,[1]MASTER!C:C,[1]MASTER!B:B),"")</f>
        <v/>
      </c>
      <c r="H17950" s="176" t="str">
        <f>IFERROR(VLOOKUP(C17950,[1]MASTER!C:G,5,FALSE),"")</f>
        <v/>
      </c>
    </row>
    <row r="17951" spans="1:8" ht="15.75">
      <c r="A17951" s="52">
        <v>17980</v>
      </c>
      <c r="B17951" s="233"/>
      <c r="D17951" s="55" t="e">
        <f>VLOOKUP(C17951,#REF!,2,FALSE)</f>
        <v>#REF!</v>
      </c>
      <c r="E17951" s="172" t="str">
        <f>IFERROR(VLOOKUP(C17951,[1]MASTER!C:F,4,FALSE),"")</f>
        <v/>
      </c>
      <c r="F17951" s="172" t="str">
        <f>IFERROR(VLOOKUP(C17951,[1]MASTER!C:F,3,FALSE),"")</f>
        <v/>
      </c>
      <c r="G17951" s="175" t="str">
        <f>IFERROR(LOOKUP(C17951,[1]MASTER!C:C,[1]MASTER!B:B),"")</f>
        <v/>
      </c>
      <c r="H17951" s="176" t="str">
        <f>IFERROR(VLOOKUP(C17951,[1]MASTER!C:G,5,FALSE),"")</f>
        <v/>
      </c>
    </row>
    <row r="17952" spans="1:8" ht="15.75">
      <c r="A17952" s="109">
        <v>17981</v>
      </c>
      <c r="B17952" s="120"/>
      <c r="D17952" s="55" t="e">
        <f>VLOOKUP(C17952,#REF!,2,FALSE)</f>
        <v>#REF!</v>
      </c>
      <c r="E17952" s="172" t="str">
        <f>IFERROR(VLOOKUP(C17952,[1]MASTER!C:F,4,FALSE),"")</f>
        <v/>
      </c>
      <c r="F17952" s="172" t="str">
        <f>IFERROR(VLOOKUP(C17952,[1]MASTER!C:F,3,FALSE),"")</f>
        <v/>
      </c>
      <c r="G17952" s="175" t="str">
        <f>IFERROR(LOOKUP(C17952,[1]MASTER!C:C,[1]MASTER!B:B),"")</f>
        <v/>
      </c>
      <c r="H17952" s="176" t="str">
        <f>IFERROR(VLOOKUP(C17952,[1]MASTER!C:G,5,FALSE),"")</f>
        <v/>
      </c>
    </row>
    <row r="17953" spans="1:8" ht="15.75">
      <c r="A17953" s="52">
        <v>17982</v>
      </c>
      <c r="B17953" s="233"/>
      <c r="D17953" s="55" t="e">
        <f>VLOOKUP(C17953,#REF!,2,FALSE)</f>
        <v>#REF!</v>
      </c>
      <c r="E17953" s="172" t="str">
        <f>IFERROR(VLOOKUP(C17953,[1]MASTER!C:F,4,FALSE),"")</f>
        <v/>
      </c>
      <c r="F17953" s="172" t="str">
        <f>IFERROR(VLOOKUP(C17953,[1]MASTER!C:F,3,FALSE),"")</f>
        <v/>
      </c>
      <c r="G17953" s="175" t="str">
        <f>IFERROR(LOOKUP(C17953,[1]MASTER!C:C,[1]MASTER!B:B),"")</f>
        <v/>
      </c>
      <c r="H17953" s="176" t="str">
        <f>IFERROR(VLOOKUP(C17953,[1]MASTER!C:G,5,FALSE),"")</f>
        <v/>
      </c>
    </row>
    <row r="17954" spans="1:8" ht="15.75">
      <c r="A17954" s="109">
        <v>17983</v>
      </c>
      <c r="B17954" s="120"/>
      <c r="D17954" s="55" t="e">
        <f>VLOOKUP(C17954,#REF!,2,FALSE)</f>
        <v>#REF!</v>
      </c>
      <c r="E17954" s="172" t="str">
        <f>IFERROR(VLOOKUP(C17954,[1]MASTER!C:F,4,FALSE),"")</f>
        <v/>
      </c>
      <c r="F17954" s="172" t="str">
        <f>IFERROR(VLOOKUP(C17954,[1]MASTER!C:F,3,FALSE),"")</f>
        <v/>
      </c>
      <c r="G17954" s="175" t="str">
        <f>IFERROR(LOOKUP(C17954,[1]MASTER!C:C,[1]MASTER!B:B),"")</f>
        <v/>
      </c>
      <c r="H17954" s="176" t="str">
        <f>IFERROR(VLOOKUP(C17954,[1]MASTER!C:G,5,FALSE),"")</f>
        <v/>
      </c>
    </row>
    <row r="17955" spans="1:8" ht="15.75">
      <c r="A17955" s="52">
        <v>17984</v>
      </c>
      <c r="B17955" s="233"/>
      <c r="D17955" s="55" t="e">
        <f>VLOOKUP(C17955,#REF!,2,FALSE)</f>
        <v>#REF!</v>
      </c>
      <c r="E17955" s="172" t="str">
        <f>IFERROR(VLOOKUP(C17955,[1]MASTER!C:F,4,FALSE),"")</f>
        <v/>
      </c>
      <c r="F17955" s="172" t="str">
        <f>IFERROR(VLOOKUP(C17955,[1]MASTER!C:F,3,FALSE),"")</f>
        <v/>
      </c>
      <c r="G17955" s="175" t="str">
        <f>IFERROR(LOOKUP(C17955,[1]MASTER!C:C,[1]MASTER!B:B),"")</f>
        <v/>
      </c>
      <c r="H17955" s="176" t="str">
        <f>IFERROR(VLOOKUP(C17955,[1]MASTER!C:G,5,FALSE),"")</f>
        <v/>
      </c>
    </row>
    <row r="17956" spans="1:8" ht="15.75">
      <c r="A17956" s="109">
        <v>17985</v>
      </c>
      <c r="B17956" s="120"/>
      <c r="D17956" s="55" t="e">
        <f>VLOOKUP(C17956,#REF!,2,FALSE)</f>
        <v>#REF!</v>
      </c>
      <c r="E17956" s="172" t="str">
        <f>IFERROR(VLOOKUP(C17956,[1]MASTER!C:F,4,FALSE),"")</f>
        <v/>
      </c>
      <c r="F17956" s="172" t="str">
        <f>IFERROR(VLOOKUP(C17956,[1]MASTER!C:F,3,FALSE),"")</f>
        <v/>
      </c>
      <c r="G17956" s="175" t="str">
        <f>IFERROR(LOOKUP(C17956,[1]MASTER!C:C,[1]MASTER!B:B),"")</f>
        <v/>
      </c>
      <c r="H17956" s="176" t="str">
        <f>IFERROR(VLOOKUP(C17956,[1]MASTER!C:G,5,FALSE),"")</f>
        <v/>
      </c>
    </row>
    <row r="17957" spans="1:8" ht="15.75">
      <c r="A17957" s="52">
        <v>17986</v>
      </c>
      <c r="B17957" s="233"/>
      <c r="D17957" s="55" t="e">
        <f>VLOOKUP(C17957,#REF!,2,FALSE)</f>
        <v>#REF!</v>
      </c>
      <c r="E17957" s="172" t="str">
        <f>IFERROR(VLOOKUP(C17957,[1]MASTER!C:F,4,FALSE),"")</f>
        <v/>
      </c>
      <c r="F17957" s="172" t="str">
        <f>IFERROR(VLOOKUP(C17957,[1]MASTER!C:F,3,FALSE),"")</f>
        <v/>
      </c>
      <c r="G17957" s="175" t="str">
        <f>IFERROR(LOOKUP(C17957,[1]MASTER!C:C,[1]MASTER!B:B),"")</f>
        <v/>
      </c>
      <c r="H17957" s="176" t="str">
        <f>IFERROR(VLOOKUP(C17957,[1]MASTER!C:G,5,FALSE),"")</f>
        <v/>
      </c>
    </row>
    <row r="17958" spans="1:8" ht="15.75">
      <c r="A17958" s="109">
        <v>17987</v>
      </c>
      <c r="B17958" s="120"/>
      <c r="D17958" s="55" t="e">
        <f>VLOOKUP(C17958,#REF!,2,FALSE)</f>
        <v>#REF!</v>
      </c>
      <c r="E17958" s="172" t="str">
        <f>IFERROR(VLOOKUP(C17958,[1]MASTER!C:F,4,FALSE),"")</f>
        <v/>
      </c>
      <c r="F17958" s="172" t="str">
        <f>IFERROR(VLOOKUP(C17958,[1]MASTER!C:F,3,FALSE),"")</f>
        <v/>
      </c>
      <c r="G17958" s="175" t="str">
        <f>IFERROR(LOOKUP(C17958,[1]MASTER!C:C,[1]MASTER!B:B),"")</f>
        <v/>
      </c>
      <c r="H17958" s="176" t="str">
        <f>IFERROR(VLOOKUP(C17958,[1]MASTER!C:G,5,FALSE),"")</f>
        <v/>
      </c>
    </row>
    <row r="17959" spans="1:8" ht="15.75">
      <c r="A17959" s="52">
        <v>17988</v>
      </c>
      <c r="B17959" s="233"/>
      <c r="D17959" s="55" t="e">
        <f>VLOOKUP(C17959,#REF!,2,FALSE)</f>
        <v>#REF!</v>
      </c>
      <c r="E17959" s="172" t="str">
        <f>IFERROR(VLOOKUP(C17959,[1]MASTER!C:F,4,FALSE),"")</f>
        <v/>
      </c>
      <c r="F17959" s="172" t="str">
        <f>IFERROR(VLOOKUP(C17959,[1]MASTER!C:F,3,FALSE),"")</f>
        <v/>
      </c>
      <c r="G17959" s="175" t="str">
        <f>IFERROR(LOOKUP(C17959,[1]MASTER!C:C,[1]MASTER!B:B),"")</f>
        <v/>
      </c>
      <c r="H17959" s="176" t="str">
        <f>IFERROR(VLOOKUP(C17959,[1]MASTER!C:G,5,FALSE),"")</f>
        <v/>
      </c>
    </row>
    <row r="17960" spans="1:8" ht="15.75">
      <c r="A17960" s="109">
        <v>17989</v>
      </c>
      <c r="B17960" s="120"/>
      <c r="D17960" s="55" t="e">
        <f>VLOOKUP(C17960,#REF!,2,FALSE)</f>
        <v>#REF!</v>
      </c>
      <c r="E17960" s="172" t="str">
        <f>IFERROR(VLOOKUP(C17960,[1]MASTER!C:F,4,FALSE),"")</f>
        <v/>
      </c>
      <c r="F17960" s="172" t="str">
        <f>IFERROR(VLOOKUP(C17960,[1]MASTER!C:F,3,FALSE),"")</f>
        <v/>
      </c>
      <c r="G17960" s="175" t="str">
        <f>IFERROR(LOOKUP(C17960,[1]MASTER!C:C,[1]MASTER!B:B),"")</f>
        <v/>
      </c>
      <c r="H17960" s="176" t="str">
        <f>IFERROR(VLOOKUP(C17960,[1]MASTER!C:G,5,FALSE),"")</f>
        <v/>
      </c>
    </row>
    <row r="17961" spans="1:8" ht="15.75">
      <c r="A17961" s="52">
        <v>17990</v>
      </c>
      <c r="B17961" s="233"/>
      <c r="D17961" s="55" t="e">
        <f>VLOOKUP(C17961,#REF!,2,FALSE)</f>
        <v>#REF!</v>
      </c>
      <c r="E17961" s="172" t="str">
        <f>IFERROR(VLOOKUP(C17961,[1]MASTER!C:F,4,FALSE),"")</f>
        <v/>
      </c>
      <c r="F17961" s="172" t="str">
        <f>IFERROR(VLOOKUP(C17961,[1]MASTER!C:F,3,FALSE),"")</f>
        <v/>
      </c>
      <c r="G17961" s="175" t="str">
        <f>IFERROR(LOOKUP(C17961,[1]MASTER!C:C,[1]MASTER!B:B),"")</f>
        <v/>
      </c>
      <c r="H17961" s="176" t="str">
        <f>IFERROR(VLOOKUP(C17961,[1]MASTER!C:G,5,FALSE),"")</f>
        <v/>
      </c>
    </row>
    <row r="17962" spans="1:8" ht="15.75">
      <c r="A17962" s="109">
        <v>17991</v>
      </c>
      <c r="B17962" s="120"/>
      <c r="D17962" s="55" t="e">
        <f>VLOOKUP(C17962,#REF!,2,FALSE)</f>
        <v>#REF!</v>
      </c>
      <c r="E17962" s="172" t="str">
        <f>IFERROR(VLOOKUP(C17962,[1]MASTER!C:F,4,FALSE),"")</f>
        <v/>
      </c>
      <c r="F17962" s="172" t="str">
        <f>IFERROR(VLOOKUP(C17962,[1]MASTER!C:F,3,FALSE),"")</f>
        <v/>
      </c>
      <c r="G17962" s="175" t="str">
        <f>IFERROR(LOOKUP(C17962,[1]MASTER!C:C,[1]MASTER!B:B),"")</f>
        <v/>
      </c>
      <c r="H17962" s="176" t="str">
        <f>IFERROR(VLOOKUP(C17962,[1]MASTER!C:G,5,FALSE),"")</f>
        <v/>
      </c>
    </row>
    <row r="17963" spans="1:8" ht="15.75">
      <c r="A17963" s="52">
        <v>17992</v>
      </c>
      <c r="B17963" s="233"/>
      <c r="D17963" s="55" t="e">
        <f>VLOOKUP(C17963,#REF!,2,FALSE)</f>
        <v>#REF!</v>
      </c>
      <c r="E17963" s="172" t="str">
        <f>IFERROR(VLOOKUP(C17963,[1]MASTER!C:F,4,FALSE),"")</f>
        <v/>
      </c>
      <c r="F17963" s="172" t="str">
        <f>IFERROR(VLOOKUP(C17963,[1]MASTER!C:F,3,FALSE),"")</f>
        <v/>
      </c>
      <c r="G17963" s="175" t="str">
        <f>IFERROR(LOOKUP(C17963,[1]MASTER!C:C,[1]MASTER!B:B),"")</f>
        <v/>
      </c>
      <c r="H17963" s="176" t="str">
        <f>IFERROR(VLOOKUP(C17963,[1]MASTER!C:G,5,FALSE),"")</f>
        <v/>
      </c>
    </row>
    <row r="17964" spans="1:8" ht="15.75">
      <c r="A17964" s="109">
        <v>17993</v>
      </c>
      <c r="B17964" s="120"/>
      <c r="D17964" s="55" t="e">
        <f>VLOOKUP(C17964,#REF!,2,FALSE)</f>
        <v>#REF!</v>
      </c>
      <c r="E17964" s="172" t="str">
        <f>IFERROR(VLOOKUP(C17964,[1]MASTER!C:F,4,FALSE),"")</f>
        <v/>
      </c>
      <c r="F17964" s="172" t="str">
        <f>IFERROR(VLOOKUP(C17964,[1]MASTER!C:F,3,FALSE),"")</f>
        <v/>
      </c>
      <c r="G17964" s="175" t="str">
        <f>IFERROR(LOOKUP(C17964,[1]MASTER!C:C,[1]MASTER!B:B),"")</f>
        <v/>
      </c>
      <c r="H17964" s="176" t="str">
        <f>IFERROR(VLOOKUP(C17964,[1]MASTER!C:G,5,FALSE),"")</f>
        <v/>
      </c>
    </row>
    <row r="17965" spans="1:8" ht="15.75">
      <c r="A17965" s="52">
        <v>17994</v>
      </c>
      <c r="B17965" s="233"/>
      <c r="D17965" s="55" t="e">
        <f>VLOOKUP(C17965,#REF!,2,FALSE)</f>
        <v>#REF!</v>
      </c>
      <c r="E17965" s="172" t="str">
        <f>IFERROR(VLOOKUP(C17965,[1]MASTER!C:F,4,FALSE),"")</f>
        <v/>
      </c>
      <c r="F17965" s="172" t="str">
        <f>IFERROR(VLOOKUP(C17965,[1]MASTER!C:F,3,FALSE),"")</f>
        <v/>
      </c>
      <c r="G17965" s="175" t="str">
        <f>IFERROR(LOOKUP(C17965,[1]MASTER!C:C,[1]MASTER!B:B),"")</f>
        <v/>
      </c>
      <c r="H17965" s="176" t="str">
        <f>IFERROR(VLOOKUP(C17965,[1]MASTER!C:G,5,FALSE),"")</f>
        <v/>
      </c>
    </row>
    <row r="17966" spans="1:8" ht="15.75">
      <c r="A17966" s="109">
        <v>17995</v>
      </c>
      <c r="B17966" s="120"/>
      <c r="D17966" s="55" t="e">
        <f>VLOOKUP(C17966,#REF!,2,FALSE)</f>
        <v>#REF!</v>
      </c>
      <c r="E17966" s="172" t="str">
        <f>IFERROR(VLOOKUP(C17966,[1]MASTER!C:F,4,FALSE),"")</f>
        <v/>
      </c>
      <c r="F17966" s="172" t="str">
        <f>IFERROR(VLOOKUP(C17966,[1]MASTER!C:F,3,FALSE),"")</f>
        <v/>
      </c>
      <c r="G17966" s="175" t="str">
        <f>IFERROR(LOOKUP(C17966,[1]MASTER!C:C,[1]MASTER!B:B),"")</f>
        <v/>
      </c>
      <c r="H17966" s="176" t="str">
        <f>IFERROR(VLOOKUP(C17966,[1]MASTER!C:G,5,FALSE),"")</f>
        <v/>
      </c>
    </row>
    <row r="17967" spans="1:8" ht="15.75">
      <c r="A17967" s="52">
        <v>17996</v>
      </c>
      <c r="B17967" s="233"/>
      <c r="D17967" s="55" t="e">
        <f>VLOOKUP(C17967,#REF!,2,FALSE)</f>
        <v>#REF!</v>
      </c>
      <c r="E17967" s="172" t="str">
        <f>IFERROR(VLOOKUP(C17967,[1]MASTER!C:F,4,FALSE),"")</f>
        <v/>
      </c>
      <c r="F17967" s="172" t="str">
        <f>IFERROR(VLOOKUP(C17967,[1]MASTER!C:F,3,FALSE),"")</f>
        <v/>
      </c>
      <c r="G17967" s="175" t="str">
        <f>IFERROR(LOOKUP(C17967,[1]MASTER!C:C,[1]MASTER!B:B),"")</f>
        <v/>
      </c>
      <c r="H17967" s="176" t="str">
        <f>IFERROR(VLOOKUP(C17967,[1]MASTER!C:G,5,FALSE),"")</f>
        <v/>
      </c>
    </row>
    <row r="17968" spans="1:8" ht="15.75">
      <c r="A17968" s="109">
        <v>17997</v>
      </c>
      <c r="B17968" s="120"/>
      <c r="D17968" s="55" t="e">
        <f>VLOOKUP(C17968,#REF!,2,FALSE)</f>
        <v>#REF!</v>
      </c>
      <c r="E17968" s="172" t="str">
        <f>IFERROR(VLOOKUP(C17968,[1]MASTER!C:F,4,FALSE),"")</f>
        <v/>
      </c>
      <c r="F17968" s="172" t="str">
        <f>IFERROR(VLOOKUP(C17968,[1]MASTER!C:F,3,FALSE),"")</f>
        <v/>
      </c>
      <c r="G17968" s="175" t="str">
        <f>IFERROR(LOOKUP(C17968,[1]MASTER!C:C,[1]MASTER!B:B),"")</f>
        <v/>
      </c>
      <c r="H17968" s="176" t="str">
        <f>IFERROR(VLOOKUP(C17968,[1]MASTER!C:G,5,FALSE),"")</f>
        <v/>
      </c>
    </row>
    <row r="17969" spans="1:8" ht="15.75">
      <c r="A17969" s="52">
        <v>17998</v>
      </c>
      <c r="B17969" s="233"/>
      <c r="D17969" s="55" t="e">
        <f>VLOOKUP(C17969,#REF!,2,FALSE)</f>
        <v>#REF!</v>
      </c>
      <c r="E17969" s="172" t="str">
        <f>IFERROR(VLOOKUP(C17969,[1]MASTER!C:F,4,FALSE),"")</f>
        <v/>
      </c>
      <c r="F17969" s="172" t="str">
        <f>IFERROR(VLOOKUP(C17969,[1]MASTER!C:F,3,FALSE),"")</f>
        <v/>
      </c>
      <c r="G17969" s="175" t="str">
        <f>IFERROR(LOOKUP(C17969,[1]MASTER!C:C,[1]MASTER!B:B),"")</f>
        <v/>
      </c>
      <c r="H17969" s="176" t="str">
        <f>IFERROR(VLOOKUP(C17969,[1]MASTER!C:G,5,FALSE),"")</f>
        <v/>
      </c>
    </row>
    <row r="17970" spans="1:8" ht="15.75">
      <c r="A17970" s="109">
        <v>17999</v>
      </c>
      <c r="B17970" s="120"/>
      <c r="D17970" s="55" t="e">
        <f>VLOOKUP(C17970,#REF!,2,FALSE)</f>
        <v>#REF!</v>
      </c>
      <c r="E17970" s="172" t="str">
        <f>IFERROR(VLOOKUP(C17970,[1]MASTER!C:F,4,FALSE),"")</f>
        <v/>
      </c>
      <c r="F17970" s="172" t="str">
        <f>IFERROR(VLOOKUP(C17970,[1]MASTER!C:F,3,FALSE),"")</f>
        <v/>
      </c>
      <c r="G17970" s="175" t="str">
        <f>IFERROR(LOOKUP(C17970,[1]MASTER!C:C,[1]MASTER!B:B),"")</f>
        <v/>
      </c>
      <c r="H17970" s="176" t="str">
        <f>IFERROR(VLOOKUP(C17970,[1]MASTER!C:G,5,FALSE),"")</f>
        <v/>
      </c>
    </row>
    <row r="17971" spans="1:8" ht="15.75">
      <c r="A17971" s="52">
        <v>18000</v>
      </c>
      <c r="B17971" s="233"/>
      <c r="D17971" s="55" t="e">
        <f>VLOOKUP(C17971,#REF!,2,FALSE)</f>
        <v>#REF!</v>
      </c>
      <c r="E17971" s="172" t="str">
        <f>IFERROR(VLOOKUP(C17971,[1]MASTER!C:F,4,FALSE),"")</f>
        <v/>
      </c>
      <c r="F17971" s="172" t="str">
        <f>IFERROR(VLOOKUP(C17971,[1]MASTER!C:F,3,FALSE),"")</f>
        <v/>
      </c>
      <c r="G17971" s="175" t="str">
        <f>IFERROR(LOOKUP(C17971,[1]MASTER!C:C,[1]MASTER!B:B),"")</f>
        <v/>
      </c>
      <c r="H17971" s="176" t="str">
        <f>IFERROR(VLOOKUP(C17971,[1]MASTER!C:G,5,FALSE),"")</f>
        <v/>
      </c>
    </row>
    <row r="17972" spans="1:8" ht="15.75">
      <c r="A17972" s="109">
        <v>18001</v>
      </c>
      <c r="B17972" s="120"/>
      <c r="D17972" s="55" t="e">
        <f>VLOOKUP(C17972,#REF!,2,FALSE)</f>
        <v>#REF!</v>
      </c>
      <c r="E17972" s="172" t="str">
        <f>IFERROR(VLOOKUP(C17972,[1]MASTER!C:F,4,FALSE),"")</f>
        <v/>
      </c>
      <c r="F17972" s="172" t="str">
        <f>IFERROR(VLOOKUP(C17972,[1]MASTER!C:F,3,FALSE),"")</f>
        <v/>
      </c>
      <c r="G17972" s="175" t="str">
        <f>IFERROR(LOOKUP(C17972,[1]MASTER!C:C,[1]MASTER!B:B),"")</f>
        <v/>
      </c>
      <c r="H17972" s="176" t="str">
        <f>IFERROR(VLOOKUP(C17972,[1]MASTER!C:G,5,FALSE),"")</f>
        <v/>
      </c>
    </row>
    <row r="17973" spans="1:8" ht="15.75">
      <c r="A17973" s="52">
        <v>18002</v>
      </c>
      <c r="B17973" s="233"/>
      <c r="D17973" s="55" t="e">
        <f>VLOOKUP(C17973,#REF!,2,FALSE)</f>
        <v>#REF!</v>
      </c>
      <c r="E17973" s="172" t="str">
        <f>IFERROR(VLOOKUP(C17973,[1]MASTER!C:F,4,FALSE),"")</f>
        <v/>
      </c>
      <c r="F17973" s="172" t="str">
        <f>IFERROR(VLOOKUP(C17973,[1]MASTER!C:F,3,FALSE),"")</f>
        <v/>
      </c>
      <c r="G17973" s="175" t="str">
        <f>IFERROR(LOOKUP(C17973,[1]MASTER!C:C,[1]MASTER!B:B),"")</f>
        <v/>
      </c>
      <c r="H17973" s="176" t="str">
        <f>IFERROR(VLOOKUP(C17973,[1]MASTER!C:G,5,FALSE),"")</f>
        <v/>
      </c>
    </row>
    <row r="17974" spans="1:8" ht="15.75">
      <c r="A17974" s="109">
        <v>18003</v>
      </c>
      <c r="B17974" s="120"/>
      <c r="D17974" s="55" t="e">
        <f>VLOOKUP(C17974,#REF!,2,FALSE)</f>
        <v>#REF!</v>
      </c>
      <c r="E17974" s="172" t="str">
        <f>IFERROR(VLOOKUP(C17974,[1]MASTER!C:F,4,FALSE),"")</f>
        <v/>
      </c>
      <c r="F17974" s="172" t="str">
        <f>IFERROR(VLOOKUP(C17974,[1]MASTER!C:F,3,FALSE),"")</f>
        <v/>
      </c>
      <c r="G17974" s="175" t="str">
        <f>IFERROR(LOOKUP(C17974,[1]MASTER!C:C,[1]MASTER!B:B),"")</f>
        <v/>
      </c>
      <c r="H17974" s="176" t="str">
        <f>IFERROR(VLOOKUP(C17974,[1]MASTER!C:G,5,FALSE),"")</f>
        <v/>
      </c>
    </row>
    <row r="17975" spans="1:8" ht="15.75">
      <c r="A17975" s="52">
        <v>18004</v>
      </c>
      <c r="B17975" s="233"/>
      <c r="D17975" s="55" t="e">
        <f>VLOOKUP(C17975,#REF!,2,FALSE)</f>
        <v>#REF!</v>
      </c>
      <c r="E17975" s="172" t="str">
        <f>IFERROR(VLOOKUP(C17975,[1]MASTER!C:F,4,FALSE),"")</f>
        <v/>
      </c>
      <c r="F17975" s="172" t="str">
        <f>IFERROR(VLOOKUP(C17975,[1]MASTER!C:F,3,FALSE),"")</f>
        <v/>
      </c>
      <c r="G17975" s="175" t="str">
        <f>IFERROR(LOOKUP(C17975,[1]MASTER!C:C,[1]MASTER!B:B),"")</f>
        <v/>
      </c>
      <c r="H17975" s="176" t="str">
        <f>IFERROR(VLOOKUP(C17975,[1]MASTER!C:G,5,FALSE),"")</f>
        <v/>
      </c>
    </row>
    <row r="17976" spans="1:8" ht="15.75">
      <c r="A17976" s="109">
        <v>18005</v>
      </c>
      <c r="B17976" s="120"/>
      <c r="D17976" s="55" t="e">
        <f>VLOOKUP(C17976,#REF!,2,FALSE)</f>
        <v>#REF!</v>
      </c>
      <c r="E17976" s="172" t="str">
        <f>IFERROR(VLOOKUP(C17976,[1]MASTER!C:F,4,FALSE),"")</f>
        <v/>
      </c>
      <c r="F17976" s="172" t="str">
        <f>IFERROR(VLOOKUP(C17976,[1]MASTER!C:F,3,FALSE),"")</f>
        <v/>
      </c>
      <c r="G17976" s="175" t="str">
        <f>IFERROR(LOOKUP(C17976,[1]MASTER!C:C,[1]MASTER!B:B),"")</f>
        <v/>
      </c>
      <c r="H17976" s="176" t="str">
        <f>IFERROR(VLOOKUP(C17976,[1]MASTER!C:G,5,FALSE),"")</f>
        <v/>
      </c>
    </row>
    <row r="17977" spans="1:8" ht="15.75">
      <c r="A17977" s="52">
        <v>18006</v>
      </c>
      <c r="B17977" s="233"/>
      <c r="D17977" s="55" t="e">
        <f>VLOOKUP(C17977,#REF!,2,FALSE)</f>
        <v>#REF!</v>
      </c>
      <c r="E17977" s="172" t="str">
        <f>IFERROR(VLOOKUP(C17977,[1]MASTER!C:F,4,FALSE),"")</f>
        <v/>
      </c>
      <c r="F17977" s="172" t="str">
        <f>IFERROR(VLOOKUP(C17977,[1]MASTER!C:F,3,FALSE),"")</f>
        <v/>
      </c>
      <c r="G17977" s="175" t="str">
        <f>IFERROR(LOOKUP(C17977,[1]MASTER!C:C,[1]MASTER!B:B),"")</f>
        <v/>
      </c>
      <c r="H17977" s="176" t="str">
        <f>IFERROR(VLOOKUP(C17977,[1]MASTER!C:G,5,FALSE),"")</f>
        <v/>
      </c>
    </row>
    <row r="17978" spans="1:8" ht="15.75">
      <c r="A17978" s="109">
        <v>18007</v>
      </c>
      <c r="B17978" s="120"/>
      <c r="D17978" s="55" t="e">
        <f>VLOOKUP(C17978,#REF!,2,FALSE)</f>
        <v>#REF!</v>
      </c>
      <c r="E17978" s="172" t="str">
        <f>IFERROR(VLOOKUP(C17978,[1]MASTER!C:F,4,FALSE),"")</f>
        <v/>
      </c>
      <c r="F17978" s="172" t="str">
        <f>IFERROR(VLOOKUP(C17978,[1]MASTER!C:F,3,FALSE),"")</f>
        <v/>
      </c>
      <c r="G17978" s="175" t="str">
        <f>IFERROR(LOOKUP(C17978,[1]MASTER!C:C,[1]MASTER!B:B),"")</f>
        <v/>
      </c>
      <c r="H17978" s="176" t="str">
        <f>IFERROR(VLOOKUP(C17978,[1]MASTER!C:G,5,FALSE),"")</f>
        <v/>
      </c>
    </row>
    <row r="17979" spans="1:8" ht="15.75">
      <c r="A17979" s="52">
        <v>18008</v>
      </c>
      <c r="B17979" s="233"/>
      <c r="D17979" s="55" t="e">
        <f>VLOOKUP(C17979,#REF!,2,FALSE)</f>
        <v>#REF!</v>
      </c>
      <c r="E17979" s="172" t="str">
        <f>IFERROR(VLOOKUP(C17979,[1]MASTER!C:F,4,FALSE),"")</f>
        <v/>
      </c>
      <c r="F17979" s="172" t="str">
        <f>IFERROR(VLOOKUP(C17979,[1]MASTER!C:F,3,FALSE),"")</f>
        <v/>
      </c>
      <c r="G17979" s="175" t="str">
        <f>IFERROR(LOOKUP(C17979,[1]MASTER!C:C,[1]MASTER!B:B),"")</f>
        <v/>
      </c>
      <c r="H17979" s="176" t="str">
        <f>IFERROR(VLOOKUP(C17979,[1]MASTER!C:G,5,FALSE),"")</f>
        <v/>
      </c>
    </row>
    <row r="17980" spans="1:8" ht="15.75">
      <c r="A17980" s="109">
        <v>18009</v>
      </c>
      <c r="B17980" s="120"/>
      <c r="D17980" s="55" t="e">
        <f>VLOOKUP(C17980,#REF!,2,FALSE)</f>
        <v>#REF!</v>
      </c>
      <c r="E17980" s="172" t="str">
        <f>IFERROR(VLOOKUP(C17980,[1]MASTER!C:F,4,FALSE),"")</f>
        <v/>
      </c>
      <c r="F17980" s="172" t="str">
        <f>IFERROR(VLOOKUP(C17980,[1]MASTER!C:F,3,FALSE),"")</f>
        <v/>
      </c>
      <c r="G17980" s="175" t="str">
        <f>IFERROR(LOOKUP(C17980,[1]MASTER!C:C,[1]MASTER!B:B),"")</f>
        <v/>
      </c>
      <c r="H17980" s="176" t="str">
        <f>IFERROR(VLOOKUP(C17980,[1]MASTER!C:G,5,FALSE),"")</f>
        <v/>
      </c>
    </row>
    <row r="17981" spans="1:8" ht="15.75">
      <c r="A17981" s="52">
        <v>18010</v>
      </c>
      <c r="B17981" s="233"/>
      <c r="D17981" s="55" t="e">
        <f>VLOOKUP(C17981,#REF!,2,FALSE)</f>
        <v>#REF!</v>
      </c>
      <c r="E17981" s="172" t="str">
        <f>IFERROR(VLOOKUP(C17981,[1]MASTER!C:F,4,FALSE),"")</f>
        <v/>
      </c>
      <c r="F17981" s="172" t="str">
        <f>IFERROR(VLOOKUP(C17981,[1]MASTER!C:F,3,FALSE),"")</f>
        <v/>
      </c>
      <c r="G17981" s="175" t="str">
        <f>IFERROR(LOOKUP(C17981,[1]MASTER!C:C,[1]MASTER!B:B),"")</f>
        <v/>
      </c>
      <c r="H17981" s="176" t="str">
        <f>IFERROR(VLOOKUP(C17981,[1]MASTER!C:G,5,FALSE),"")</f>
        <v/>
      </c>
    </row>
    <row r="17982" spans="1:8" ht="15.75">
      <c r="A17982" s="109">
        <v>18011</v>
      </c>
      <c r="B17982" s="120"/>
      <c r="D17982" s="55" t="e">
        <f>VLOOKUP(C17982,#REF!,2,FALSE)</f>
        <v>#REF!</v>
      </c>
      <c r="E17982" s="172" t="str">
        <f>IFERROR(VLOOKUP(C17982,[1]MASTER!C:F,4,FALSE),"")</f>
        <v/>
      </c>
      <c r="F17982" s="172" t="str">
        <f>IFERROR(VLOOKUP(C17982,[1]MASTER!C:F,3,FALSE),"")</f>
        <v/>
      </c>
      <c r="G17982" s="175" t="str">
        <f>IFERROR(LOOKUP(C17982,[1]MASTER!C:C,[1]MASTER!B:B),"")</f>
        <v/>
      </c>
      <c r="H17982" s="176" t="str">
        <f>IFERROR(VLOOKUP(C17982,[1]MASTER!C:G,5,FALSE),"")</f>
        <v/>
      </c>
    </row>
    <row r="17983" spans="1:8" ht="15.75">
      <c r="A17983" s="52">
        <v>18012</v>
      </c>
      <c r="B17983" s="233"/>
      <c r="D17983" s="55" t="e">
        <f>VLOOKUP(C17983,#REF!,2,FALSE)</f>
        <v>#REF!</v>
      </c>
      <c r="E17983" s="172" t="str">
        <f>IFERROR(VLOOKUP(C17983,[1]MASTER!C:F,4,FALSE),"")</f>
        <v/>
      </c>
      <c r="F17983" s="172" t="str">
        <f>IFERROR(VLOOKUP(C17983,[1]MASTER!C:F,3,FALSE),"")</f>
        <v/>
      </c>
      <c r="G17983" s="175" t="str">
        <f>IFERROR(LOOKUP(C17983,[1]MASTER!C:C,[1]MASTER!B:B),"")</f>
        <v/>
      </c>
      <c r="H17983" s="176" t="str">
        <f>IFERROR(VLOOKUP(C17983,[1]MASTER!C:G,5,FALSE),"")</f>
        <v/>
      </c>
    </row>
    <row r="17984" spans="1:8" ht="15.75">
      <c r="A17984" s="109">
        <v>18013</v>
      </c>
      <c r="B17984" s="120"/>
      <c r="D17984" s="55" t="e">
        <f>VLOOKUP(C17984,#REF!,2,FALSE)</f>
        <v>#REF!</v>
      </c>
      <c r="E17984" s="172" t="str">
        <f>IFERROR(VLOOKUP(C17984,[1]MASTER!C:F,4,FALSE),"")</f>
        <v/>
      </c>
      <c r="F17984" s="172" t="str">
        <f>IFERROR(VLOOKUP(C17984,[1]MASTER!C:F,3,FALSE),"")</f>
        <v/>
      </c>
      <c r="G17984" s="175" t="str">
        <f>IFERROR(LOOKUP(C17984,[1]MASTER!C:C,[1]MASTER!B:B),"")</f>
        <v/>
      </c>
      <c r="H17984" s="176" t="str">
        <f>IFERROR(VLOOKUP(C17984,[1]MASTER!C:G,5,FALSE),"")</f>
        <v/>
      </c>
    </row>
    <row r="17985" spans="1:8" ht="15.75">
      <c r="A17985" s="52">
        <v>18014</v>
      </c>
      <c r="B17985" s="233"/>
      <c r="D17985" s="55" t="e">
        <f>VLOOKUP(C17985,#REF!,2,FALSE)</f>
        <v>#REF!</v>
      </c>
      <c r="E17985" s="172" t="str">
        <f>IFERROR(VLOOKUP(C17985,[1]MASTER!C:F,4,FALSE),"")</f>
        <v/>
      </c>
      <c r="F17985" s="172" t="str">
        <f>IFERROR(VLOOKUP(C17985,[1]MASTER!C:F,3,FALSE),"")</f>
        <v/>
      </c>
      <c r="G17985" s="175" t="str">
        <f>IFERROR(LOOKUP(C17985,[1]MASTER!C:C,[1]MASTER!B:B),"")</f>
        <v/>
      </c>
      <c r="H17985" s="176" t="str">
        <f>IFERROR(VLOOKUP(C17985,[1]MASTER!C:G,5,FALSE),"")</f>
        <v/>
      </c>
    </row>
    <row r="17986" spans="1:8" ht="15.75">
      <c r="A17986" s="109">
        <v>18015</v>
      </c>
      <c r="B17986" s="120"/>
      <c r="D17986" s="55" t="e">
        <f>VLOOKUP(C17986,#REF!,2,FALSE)</f>
        <v>#REF!</v>
      </c>
      <c r="E17986" s="172" t="str">
        <f>IFERROR(VLOOKUP(C17986,[1]MASTER!C:F,4,FALSE),"")</f>
        <v/>
      </c>
      <c r="F17986" s="172" t="str">
        <f>IFERROR(VLOOKUP(C17986,[1]MASTER!C:F,3,FALSE),"")</f>
        <v/>
      </c>
      <c r="G17986" s="175" t="str">
        <f>IFERROR(LOOKUP(C17986,[1]MASTER!C:C,[1]MASTER!B:B),"")</f>
        <v/>
      </c>
      <c r="H17986" s="176" t="str">
        <f>IFERROR(VLOOKUP(C17986,[1]MASTER!C:G,5,FALSE),"")</f>
        <v/>
      </c>
    </row>
    <row r="17987" spans="1:8" ht="15.75">
      <c r="A17987" s="52">
        <v>18016</v>
      </c>
      <c r="B17987" s="233"/>
      <c r="D17987" s="55" t="e">
        <f>VLOOKUP(C17987,#REF!,2,FALSE)</f>
        <v>#REF!</v>
      </c>
      <c r="E17987" s="172" t="str">
        <f>IFERROR(VLOOKUP(C17987,[1]MASTER!C:F,4,FALSE),"")</f>
        <v/>
      </c>
      <c r="F17987" s="172" t="str">
        <f>IFERROR(VLOOKUP(C17987,[1]MASTER!C:F,3,FALSE),"")</f>
        <v/>
      </c>
      <c r="G17987" s="175" t="str">
        <f>IFERROR(LOOKUP(C17987,[1]MASTER!C:C,[1]MASTER!B:B),"")</f>
        <v/>
      </c>
      <c r="H17987" s="176" t="str">
        <f>IFERROR(VLOOKUP(C17987,[1]MASTER!C:G,5,FALSE),"")</f>
        <v/>
      </c>
    </row>
    <row r="17988" spans="1:8" ht="15.75">
      <c r="A17988" s="109">
        <v>18017</v>
      </c>
      <c r="B17988" s="120"/>
      <c r="D17988" s="55" t="e">
        <f>VLOOKUP(C17988,#REF!,2,FALSE)</f>
        <v>#REF!</v>
      </c>
      <c r="E17988" s="172" t="str">
        <f>IFERROR(VLOOKUP(C17988,[1]MASTER!C:F,4,FALSE),"")</f>
        <v/>
      </c>
      <c r="F17988" s="172" t="str">
        <f>IFERROR(VLOOKUP(C17988,[1]MASTER!C:F,3,FALSE),"")</f>
        <v/>
      </c>
      <c r="G17988" s="175" t="str">
        <f>IFERROR(LOOKUP(C17988,[1]MASTER!C:C,[1]MASTER!B:B),"")</f>
        <v/>
      </c>
      <c r="H17988" s="176" t="str">
        <f>IFERROR(VLOOKUP(C17988,[1]MASTER!C:G,5,FALSE),"")</f>
        <v/>
      </c>
    </row>
    <row r="17989" spans="1:8" ht="15.75">
      <c r="A17989" s="52">
        <v>18018</v>
      </c>
      <c r="B17989" s="233"/>
      <c r="D17989" s="55" t="e">
        <f>VLOOKUP(C17989,#REF!,2,FALSE)</f>
        <v>#REF!</v>
      </c>
      <c r="E17989" s="172" t="str">
        <f>IFERROR(VLOOKUP(C17989,[1]MASTER!C:F,4,FALSE),"")</f>
        <v/>
      </c>
      <c r="F17989" s="172" t="str">
        <f>IFERROR(VLOOKUP(C17989,[1]MASTER!C:F,3,FALSE),"")</f>
        <v/>
      </c>
      <c r="G17989" s="175" t="str">
        <f>IFERROR(LOOKUP(C17989,[1]MASTER!C:C,[1]MASTER!B:B),"")</f>
        <v/>
      </c>
      <c r="H17989" s="176" t="str">
        <f>IFERROR(VLOOKUP(C17989,[1]MASTER!C:G,5,FALSE),"")</f>
        <v/>
      </c>
    </row>
    <row r="17990" spans="1:8" ht="15.75">
      <c r="A17990" s="109">
        <v>18019</v>
      </c>
      <c r="B17990" s="120"/>
      <c r="D17990" s="55" t="e">
        <f>VLOOKUP(C17990,#REF!,2,FALSE)</f>
        <v>#REF!</v>
      </c>
      <c r="E17990" s="172" t="str">
        <f>IFERROR(VLOOKUP(C17990,[1]MASTER!C:F,4,FALSE),"")</f>
        <v/>
      </c>
      <c r="F17990" s="172" t="str">
        <f>IFERROR(VLOOKUP(C17990,[1]MASTER!C:F,3,FALSE),"")</f>
        <v/>
      </c>
      <c r="G17990" s="175" t="str">
        <f>IFERROR(LOOKUP(C17990,[1]MASTER!C:C,[1]MASTER!B:B),"")</f>
        <v/>
      </c>
      <c r="H17990" s="176" t="str">
        <f>IFERROR(VLOOKUP(C17990,[1]MASTER!C:G,5,FALSE),"")</f>
        <v/>
      </c>
    </row>
    <row r="17991" spans="1:8" ht="15.75">
      <c r="A17991" s="52">
        <v>18020</v>
      </c>
      <c r="B17991" s="233"/>
      <c r="D17991" s="55" t="e">
        <f>VLOOKUP(C17991,#REF!,2,FALSE)</f>
        <v>#REF!</v>
      </c>
      <c r="E17991" s="172" t="str">
        <f>IFERROR(VLOOKUP(C17991,[1]MASTER!C:F,4,FALSE),"")</f>
        <v/>
      </c>
      <c r="F17991" s="172" t="str">
        <f>IFERROR(VLOOKUP(C17991,[1]MASTER!C:F,3,FALSE),"")</f>
        <v/>
      </c>
      <c r="G17991" s="175" t="str">
        <f>IFERROR(LOOKUP(C17991,[1]MASTER!C:C,[1]MASTER!B:B),"")</f>
        <v/>
      </c>
      <c r="H17991" s="176" t="str">
        <f>IFERROR(VLOOKUP(C17991,[1]MASTER!C:G,5,FALSE),"")</f>
        <v/>
      </c>
    </row>
    <row r="17992" spans="1:8" ht="15.75">
      <c r="A17992" s="109">
        <v>18021</v>
      </c>
      <c r="B17992" s="120"/>
      <c r="D17992" s="55" t="e">
        <f>VLOOKUP(C17992,#REF!,2,FALSE)</f>
        <v>#REF!</v>
      </c>
      <c r="E17992" s="172" t="str">
        <f>IFERROR(VLOOKUP(C17992,[1]MASTER!C:F,4,FALSE),"")</f>
        <v/>
      </c>
      <c r="F17992" s="172" t="str">
        <f>IFERROR(VLOOKUP(C17992,[1]MASTER!C:F,3,FALSE),"")</f>
        <v/>
      </c>
      <c r="G17992" s="175" t="str">
        <f>IFERROR(LOOKUP(C17992,[1]MASTER!C:C,[1]MASTER!B:B),"")</f>
        <v/>
      </c>
      <c r="H17992" s="176" t="str">
        <f>IFERROR(VLOOKUP(C17992,[1]MASTER!C:G,5,FALSE),"")</f>
        <v/>
      </c>
    </row>
    <row r="17993" spans="1:8" ht="15.75">
      <c r="A17993" s="52">
        <v>18022</v>
      </c>
      <c r="B17993" s="233"/>
      <c r="D17993" s="55" t="e">
        <f>VLOOKUP(C17993,#REF!,2,FALSE)</f>
        <v>#REF!</v>
      </c>
      <c r="E17993" s="172" t="str">
        <f>IFERROR(VLOOKUP(C17993,[1]MASTER!C:F,4,FALSE),"")</f>
        <v/>
      </c>
      <c r="F17993" s="172" t="str">
        <f>IFERROR(VLOOKUP(C17993,[1]MASTER!C:F,3,FALSE),"")</f>
        <v/>
      </c>
      <c r="G17993" s="175" t="str">
        <f>IFERROR(LOOKUP(C17993,[1]MASTER!C:C,[1]MASTER!B:B),"")</f>
        <v/>
      </c>
      <c r="H17993" s="176" t="str">
        <f>IFERROR(VLOOKUP(C17993,[1]MASTER!C:G,5,FALSE),"")</f>
        <v/>
      </c>
    </row>
    <row r="17994" spans="1:8" ht="15.75">
      <c r="A17994" s="109">
        <v>18023</v>
      </c>
      <c r="B17994" s="120"/>
      <c r="D17994" s="55" t="e">
        <f>VLOOKUP(C17994,#REF!,2,FALSE)</f>
        <v>#REF!</v>
      </c>
      <c r="E17994" s="172" t="str">
        <f>IFERROR(VLOOKUP(C17994,[1]MASTER!C:F,4,FALSE),"")</f>
        <v/>
      </c>
      <c r="F17994" s="172" t="str">
        <f>IFERROR(VLOOKUP(C17994,[1]MASTER!C:F,3,FALSE),"")</f>
        <v/>
      </c>
      <c r="G17994" s="175" t="str">
        <f>IFERROR(LOOKUP(C17994,[1]MASTER!C:C,[1]MASTER!B:B),"")</f>
        <v/>
      </c>
      <c r="H17994" s="176" t="str">
        <f>IFERROR(VLOOKUP(C17994,[1]MASTER!C:G,5,FALSE),"")</f>
        <v/>
      </c>
    </row>
    <row r="17995" spans="1:8" ht="15.75">
      <c r="A17995" s="52">
        <v>18024</v>
      </c>
      <c r="B17995" s="233"/>
      <c r="D17995" s="55" t="e">
        <f>VLOOKUP(C17995,#REF!,2,FALSE)</f>
        <v>#REF!</v>
      </c>
      <c r="E17995" s="172" t="str">
        <f>IFERROR(VLOOKUP(C17995,[1]MASTER!C:F,4,FALSE),"")</f>
        <v/>
      </c>
      <c r="F17995" s="172" t="str">
        <f>IFERROR(VLOOKUP(C17995,[1]MASTER!C:F,3,FALSE),"")</f>
        <v/>
      </c>
      <c r="G17995" s="175" t="str">
        <f>IFERROR(LOOKUP(C17995,[1]MASTER!C:C,[1]MASTER!B:B),"")</f>
        <v/>
      </c>
      <c r="H17995" s="176" t="str">
        <f>IFERROR(VLOOKUP(C17995,[1]MASTER!C:G,5,FALSE),"")</f>
        <v/>
      </c>
    </row>
    <row r="17996" spans="1:8" ht="15.75">
      <c r="A17996" s="109">
        <v>18025</v>
      </c>
      <c r="B17996" s="120"/>
      <c r="D17996" s="55" t="e">
        <f>VLOOKUP(C17996,#REF!,2,FALSE)</f>
        <v>#REF!</v>
      </c>
      <c r="E17996" s="172" t="str">
        <f>IFERROR(VLOOKUP(C17996,[1]MASTER!C:F,4,FALSE),"")</f>
        <v/>
      </c>
      <c r="F17996" s="172" t="str">
        <f>IFERROR(VLOOKUP(C17996,[1]MASTER!C:F,3,FALSE),"")</f>
        <v/>
      </c>
      <c r="G17996" s="175" t="str">
        <f>IFERROR(LOOKUP(C17996,[1]MASTER!C:C,[1]MASTER!B:B),"")</f>
        <v/>
      </c>
      <c r="H17996" s="176" t="str">
        <f>IFERROR(VLOOKUP(C17996,[1]MASTER!C:G,5,FALSE),"")</f>
        <v/>
      </c>
    </row>
    <row r="17997" spans="1:8" ht="15.75">
      <c r="A17997" s="52">
        <v>18026</v>
      </c>
      <c r="B17997" s="233"/>
      <c r="D17997" s="55" t="e">
        <f>VLOOKUP(C17997,#REF!,2,FALSE)</f>
        <v>#REF!</v>
      </c>
      <c r="E17997" s="172" t="str">
        <f>IFERROR(VLOOKUP(C17997,[1]MASTER!C:F,4,FALSE),"")</f>
        <v/>
      </c>
      <c r="F17997" s="172" t="str">
        <f>IFERROR(VLOOKUP(C17997,[1]MASTER!C:F,3,FALSE),"")</f>
        <v/>
      </c>
      <c r="G17997" s="175" t="str">
        <f>IFERROR(LOOKUP(C17997,[1]MASTER!C:C,[1]MASTER!B:B),"")</f>
        <v/>
      </c>
      <c r="H17997" s="176" t="str">
        <f>IFERROR(VLOOKUP(C17997,[1]MASTER!C:G,5,FALSE),"")</f>
        <v/>
      </c>
    </row>
    <row r="17998" spans="1:8" ht="15.75">
      <c r="A17998" s="109">
        <v>18027</v>
      </c>
      <c r="B17998" s="120"/>
      <c r="D17998" s="55" t="e">
        <f>VLOOKUP(C17998,#REF!,2,FALSE)</f>
        <v>#REF!</v>
      </c>
      <c r="E17998" s="172" t="str">
        <f>IFERROR(VLOOKUP(C17998,[1]MASTER!C:F,4,FALSE),"")</f>
        <v/>
      </c>
      <c r="F17998" s="172" t="str">
        <f>IFERROR(VLOOKUP(C17998,[1]MASTER!C:F,3,FALSE),"")</f>
        <v/>
      </c>
      <c r="G17998" s="175" t="str">
        <f>IFERROR(LOOKUP(C17998,[1]MASTER!C:C,[1]MASTER!B:B),"")</f>
        <v/>
      </c>
      <c r="H17998" s="176" t="str">
        <f>IFERROR(VLOOKUP(C17998,[1]MASTER!C:G,5,FALSE),"")</f>
        <v/>
      </c>
    </row>
    <row r="17999" spans="1:8" ht="15.75">
      <c r="A17999" s="52">
        <v>18028</v>
      </c>
      <c r="B17999" s="233"/>
      <c r="D17999" s="55" t="e">
        <f>VLOOKUP(C17999,#REF!,2,FALSE)</f>
        <v>#REF!</v>
      </c>
      <c r="E17999" s="172" t="str">
        <f>IFERROR(VLOOKUP(C17999,[1]MASTER!C:F,4,FALSE),"")</f>
        <v/>
      </c>
      <c r="F17999" s="172" t="str">
        <f>IFERROR(VLOOKUP(C17999,[1]MASTER!C:F,3,FALSE),"")</f>
        <v/>
      </c>
      <c r="G17999" s="175" t="str">
        <f>IFERROR(LOOKUP(C17999,[1]MASTER!C:C,[1]MASTER!B:B),"")</f>
        <v/>
      </c>
      <c r="H17999" s="176" t="str">
        <f>IFERROR(VLOOKUP(C17999,[1]MASTER!C:G,5,FALSE),"")</f>
        <v/>
      </c>
    </row>
    <row r="18000" spans="1:8" ht="15.75">
      <c r="A18000" s="109">
        <v>18029</v>
      </c>
      <c r="B18000" s="120"/>
      <c r="D18000" s="55" t="e">
        <f>VLOOKUP(C18000,#REF!,2,FALSE)</f>
        <v>#REF!</v>
      </c>
      <c r="E18000" s="172" t="str">
        <f>IFERROR(VLOOKUP(C18000,[1]MASTER!C:F,4,FALSE),"")</f>
        <v/>
      </c>
      <c r="F18000" s="172" t="str">
        <f>IFERROR(VLOOKUP(C18000,[1]MASTER!C:F,3,FALSE),"")</f>
        <v/>
      </c>
      <c r="G18000" s="175" t="str">
        <f>IFERROR(LOOKUP(C18000,[1]MASTER!C:C,[1]MASTER!B:B),"")</f>
        <v/>
      </c>
      <c r="H18000" s="176" t="str">
        <f>IFERROR(VLOOKUP(C18000,[1]MASTER!C:G,5,FALSE),"")</f>
        <v/>
      </c>
    </row>
    <row r="18001" spans="1:8" ht="15.75">
      <c r="A18001" s="52">
        <v>18030</v>
      </c>
      <c r="B18001" s="233"/>
      <c r="D18001" s="55" t="e">
        <f>VLOOKUP(C18001,#REF!,2,FALSE)</f>
        <v>#REF!</v>
      </c>
      <c r="E18001" s="172" t="str">
        <f>IFERROR(VLOOKUP(C18001,[1]MASTER!C:F,4,FALSE),"")</f>
        <v/>
      </c>
      <c r="F18001" s="172" t="str">
        <f>IFERROR(VLOOKUP(C18001,[1]MASTER!C:F,3,FALSE),"")</f>
        <v/>
      </c>
      <c r="G18001" s="175" t="str">
        <f>IFERROR(LOOKUP(C18001,[1]MASTER!C:C,[1]MASTER!B:B),"")</f>
        <v/>
      </c>
      <c r="H18001" s="176" t="str">
        <f>IFERROR(VLOOKUP(C18001,[1]MASTER!C:G,5,FALSE),"")</f>
        <v/>
      </c>
    </row>
    <row r="18002" spans="1:8" ht="15.75">
      <c r="A18002" s="109">
        <v>18031</v>
      </c>
      <c r="B18002" s="120"/>
      <c r="D18002" s="55" t="e">
        <f>VLOOKUP(C18002,#REF!,2,FALSE)</f>
        <v>#REF!</v>
      </c>
      <c r="E18002" s="172" t="str">
        <f>IFERROR(VLOOKUP(C18002,[1]MASTER!C:F,4,FALSE),"")</f>
        <v/>
      </c>
      <c r="F18002" s="172" t="str">
        <f>IFERROR(VLOOKUP(C18002,[1]MASTER!C:F,3,FALSE),"")</f>
        <v/>
      </c>
      <c r="G18002" s="175" t="str">
        <f>IFERROR(LOOKUP(C18002,[1]MASTER!C:C,[1]MASTER!B:B),"")</f>
        <v/>
      </c>
      <c r="H18002" s="176" t="str">
        <f>IFERROR(VLOOKUP(C18002,[1]MASTER!C:G,5,FALSE),"")</f>
        <v/>
      </c>
    </row>
    <row r="18003" spans="1:8" ht="15.75">
      <c r="A18003" s="52">
        <v>18032</v>
      </c>
      <c r="B18003" s="233"/>
      <c r="D18003" s="55" t="e">
        <f>VLOOKUP(C18003,#REF!,2,FALSE)</f>
        <v>#REF!</v>
      </c>
      <c r="E18003" s="172" t="str">
        <f>IFERROR(VLOOKUP(C18003,[1]MASTER!C:F,4,FALSE),"")</f>
        <v/>
      </c>
      <c r="F18003" s="172" t="str">
        <f>IFERROR(VLOOKUP(C18003,[1]MASTER!C:F,3,FALSE),"")</f>
        <v/>
      </c>
      <c r="G18003" s="175" t="str">
        <f>IFERROR(LOOKUP(C18003,[1]MASTER!C:C,[1]MASTER!B:B),"")</f>
        <v/>
      </c>
      <c r="H18003" s="176" t="str">
        <f>IFERROR(VLOOKUP(C18003,[1]MASTER!C:G,5,FALSE),"")</f>
        <v/>
      </c>
    </row>
    <row r="18004" spans="1:8" ht="15.75">
      <c r="A18004" s="109">
        <v>18033</v>
      </c>
      <c r="B18004" s="120"/>
      <c r="D18004" s="55" t="e">
        <f>VLOOKUP(C18004,#REF!,2,FALSE)</f>
        <v>#REF!</v>
      </c>
      <c r="E18004" s="172" t="str">
        <f>IFERROR(VLOOKUP(C18004,[1]MASTER!C:F,4,FALSE),"")</f>
        <v/>
      </c>
      <c r="F18004" s="172" t="str">
        <f>IFERROR(VLOOKUP(C18004,[1]MASTER!C:F,3,FALSE),"")</f>
        <v/>
      </c>
      <c r="G18004" s="175" t="str">
        <f>IFERROR(LOOKUP(C18004,[1]MASTER!C:C,[1]MASTER!B:B),"")</f>
        <v/>
      </c>
      <c r="H18004" s="176" t="str">
        <f>IFERROR(VLOOKUP(C18004,[1]MASTER!C:G,5,FALSE),"")</f>
        <v/>
      </c>
    </row>
    <row r="18005" spans="1:8" ht="15.75">
      <c r="A18005" s="52">
        <v>18034</v>
      </c>
      <c r="B18005" s="233"/>
      <c r="D18005" s="55" t="e">
        <f>VLOOKUP(C18005,#REF!,2,FALSE)</f>
        <v>#REF!</v>
      </c>
      <c r="E18005" s="172" t="str">
        <f>IFERROR(VLOOKUP(C18005,[1]MASTER!C:F,4,FALSE),"")</f>
        <v/>
      </c>
      <c r="F18005" s="172" t="str">
        <f>IFERROR(VLOOKUP(C18005,[1]MASTER!C:F,3,FALSE),"")</f>
        <v/>
      </c>
      <c r="G18005" s="175" t="str">
        <f>IFERROR(LOOKUP(C18005,[1]MASTER!C:C,[1]MASTER!B:B),"")</f>
        <v/>
      </c>
      <c r="H18005" s="176" t="str">
        <f>IFERROR(VLOOKUP(C18005,[1]MASTER!C:G,5,FALSE),"")</f>
        <v/>
      </c>
    </row>
    <row r="18006" spans="1:8" ht="15.75">
      <c r="A18006" s="109">
        <v>18035</v>
      </c>
      <c r="B18006" s="120"/>
      <c r="D18006" s="55" t="e">
        <f>VLOOKUP(C18006,#REF!,2,FALSE)</f>
        <v>#REF!</v>
      </c>
      <c r="E18006" s="172" t="str">
        <f>IFERROR(VLOOKUP(C18006,[1]MASTER!C:F,4,FALSE),"")</f>
        <v/>
      </c>
      <c r="F18006" s="172" t="str">
        <f>IFERROR(VLOOKUP(C18006,[1]MASTER!C:F,3,FALSE),"")</f>
        <v/>
      </c>
      <c r="G18006" s="175" t="str">
        <f>IFERROR(LOOKUP(C18006,[1]MASTER!C:C,[1]MASTER!B:B),"")</f>
        <v/>
      </c>
      <c r="H18006" s="176" t="str">
        <f>IFERROR(VLOOKUP(C18006,[1]MASTER!C:G,5,FALSE),"")</f>
        <v/>
      </c>
    </row>
    <row r="18007" spans="1:8" ht="15.75">
      <c r="A18007" s="52">
        <v>18036</v>
      </c>
      <c r="B18007" s="233"/>
      <c r="D18007" s="55" t="e">
        <f>VLOOKUP(C18007,#REF!,2,FALSE)</f>
        <v>#REF!</v>
      </c>
      <c r="E18007" s="172" t="str">
        <f>IFERROR(VLOOKUP(C18007,[1]MASTER!C:F,4,FALSE),"")</f>
        <v/>
      </c>
      <c r="F18007" s="172" t="str">
        <f>IFERROR(VLOOKUP(C18007,[1]MASTER!C:F,3,FALSE),"")</f>
        <v/>
      </c>
      <c r="G18007" s="175" t="str">
        <f>IFERROR(LOOKUP(C18007,[1]MASTER!C:C,[1]MASTER!B:B),"")</f>
        <v/>
      </c>
      <c r="H18007" s="176" t="str">
        <f>IFERROR(VLOOKUP(C18007,[1]MASTER!C:G,5,FALSE),"")</f>
        <v/>
      </c>
    </row>
    <row r="18008" spans="1:8" ht="15.75">
      <c r="A18008" s="109">
        <v>18037</v>
      </c>
      <c r="B18008" s="120"/>
      <c r="D18008" s="55" t="e">
        <f>VLOOKUP(C18008,#REF!,2,FALSE)</f>
        <v>#REF!</v>
      </c>
      <c r="E18008" s="172" t="str">
        <f>IFERROR(VLOOKUP(C18008,[1]MASTER!C:F,4,FALSE),"")</f>
        <v/>
      </c>
      <c r="F18008" s="172" t="str">
        <f>IFERROR(VLOOKUP(C18008,[1]MASTER!C:F,3,FALSE),"")</f>
        <v/>
      </c>
      <c r="G18008" s="175" t="str">
        <f>IFERROR(LOOKUP(C18008,[1]MASTER!C:C,[1]MASTER!B:B),"")</f>
        <v/>
      </c>
      <c r="H18008" s="176" t="str">
        <f>IFERROR(VLOOKUP(C18008,[1]MASTER!C:G,5,FALSE),"")</f>
        <v/>
      </c>
    </row>
    <row r="18009" spans="1:8" ht="15.75">
      <c r="A18009" s="52">
        <v>18038</v>
      </c>
      <c r="B18009" s="233"/>
      <c r="D18009" s="55" t="e">
        <f>VLOOKUP(C18009,#REF!,2,FALSE)</f>
        <v>#REF!</v>
      </c>
      <c r="E18009" s="172" t="str">
        <f>IFERROR(VLOOKUP(C18009,[1]MASTER!C:F,4,FALSE),"")</f>
        <v/>
      </c>
      <c r="F18009" s="172" t="str">
        <f>IFERROR(VLOOKUP(C18009,[1]MASTER!C:F,3,FALSE),"")</f>
        <v/>
      </c>
      <c r="G18009" s="175" t="str">
        <f>IFERROR(LOOKUP(C18009,[1]MASTER!C:C,[1]MASTER!B:B),"")</f>
        <v/>
      </c>
      <c r="H18009" s="176" t="str">
        <f>IFERROR(VLOOKUP(C18009,[1]MASTER!C:G,5,FALSE),"")</f>
        <v/>
      </c>
    </row>
    <row r="18010" spans="1:8" ht="15.75">
      <c r="A18010" s="109">
        <v>18039</v>
      </c>
      <c r="B18010" s="120"/>
      <c r="D18010" s="55" t="e">
        <f>VLOOKUP(C18010,#REF!,2,FALSE)</f>
        <v>#REF!</v>
      </c>
      <c r="E18010" s="172" t="str">
        <f>IFERROR(VLOOKUP(C18010,[1]MASTER!C:F,4,FALSE),"")</f>
        <v/>
      </c>
      <c r="F18010" s="172" t="str">
        <f>IFERROR(VLOOKUP(C18010,[1]MASTER!C:F,3,FALSE),"")</f>
        <v/>
      </c>
      <c r="G18010" s="175" t="str">
        <f>IFERROR(LOOKUP(C18010,[1]MASTER!C:C,[1]MASTER!B:B),"")</f>
        <v/>
      </c>
      <c r="H18010" s="176" t="str">
        <f>IFERROR(VLOOKUP(C18010,[1]MASTER!C:G,5,FALSE),"")</f>
        <v/>
      </c>
    </row>
    <row r="18011" spans="1:8" ht="15.75">
      <c r="A18011" s="52">
        <v>18040</v>
      </c>
      <c r="B18011" s="233"/>
      <c r="D18011" s="55" t="e">
        <f>VLOOKUP(C18011,#REF!,2,FALSE)</f>
        <v>#REF!</v>
      </c>
      <c r="E18011" s="172" t="str">
        <f>IFERROR(VLOOKUP(C18011,[1]MASTER!C:F,4,FALSE),"")</f>
        <v/>
      </c>
      <c r="F18011" s="172" t="str">
        <f>IFERROR(VLOOKUP(C18011,[1]MASTER!C:F,3,FALSE),"")</f>
        <v/>
      </c>
      <c r="G18011" s="175" t="str">
        <f>IFERROR(LOOKUP(C18011,[1]MASTER!C:C,[1]MASTER!B:B),"")</f>
        <v/>
      </c>
      <c r="H18011" s="176" t="str">
        <f>IFERROR(VLOOKUP(C18011,[1]MASTER!C:G,5,FALSE),"")</f>
        <v/>
      </c>
    </row>
    <row r="18012" spans="1:8" ht="15.75">
      <c r="A18012" s="109">
        <v>18041</v>
      </c>
      <c r="B18012" s="120"/>
      <c r="D18012" s="55" t="e">
        <f>VLOOKUP(C18012,#REF!,2,FALSE)</f>
        <v>#REF!</v>
      </c>
      <c r="E18012" s="172" t="str">
        <f>IFERROR(VLOOKUP(C18012,[1]MASTER!C:F,4,FALSE),"")</f>
        <v/>
      </c>
      <c r="F18012" s="172" t="str">
        <f>IFERROR(VLOOKUP(C18012,[1]MASTER!C:F,3,FALSE),"")</f>
        <v/>
      </c>
      <c r="G18012" s="175" t="str">
        <f>IFERROR(LOOKUP(C18012,[1]MASTER!C:C,[1]MASTER!B:B),"")</f>
        <v/>
      </c>
      <c r="H18012" s="176" t="str">
        <f>IFERROR(VLOOKUP(C18012,[1]MASTER!C:G,5,FALSE),"")</f>
        <v/>
      </c>
    </row>
    <row r="18013" spans="1:8" ht="15.75">
      <c r="A18013" s="52">
        <v>18042</v>
      </c>
      <c r="B18013" s="233"/>
      <c r="D18013" s="55" t="e">
        <f>VLOOKUP(C18013,#REF!,2,FALSE)</f>
        <v>#REF!</v>
      </c>
      <c r="E18013" s="172" t="str">
        <f>IFERROR(VLOOKUP(C18013,[1]MASTER!C:F,4,FALSE),"")</f>
        <v/>
      </c>
      <c r="F18013" s="172" t="str">
        <f>IFERROR(VLOOKUP(C18013,[1]MASTER!C:F,3,FALSE),"")</f>
        <v/>
      </c>
      <c r="G18013" s="175" t="str">
        <f>IFERROR(LOOKUP(C18013,[1]MASTER!C:C,[1]MASTER!B:B),"")</f>
        <v/>
      </c>
      <c r="H18013" s="176" t="str">
        <f>IFERROR(VLOOKUP(C18013,[1]MASTER!C:G,5,FALSE),"")</f>
        <v/>
      </c>
    </row>
    <row r="18014" spans="1:8" ht="15.75">
      <c r="A18014" s="109">
        <v>18043</v>
      </c>
      <c r="B18014" s="120"/>
      <c r="D18014" s="55" t="e">
        <f>VLOOKUP(C18014,#REF!,2,FALSE)</f>
        <v>#REF!</v>
      </c>
      <c r="E18014" s="172" t="str">
        <f>IFERROR(VLOOKUP(C18014,[1]MASTER!C:F,4,FALSE),"")</f>
        <v/>
      </c>
      <c r="F18014" s="172" t="str">
        <f>IFERROR(VLOOKUP(C18014,[1]MASTER!C:F,3,FALSE),"")</f>
        <v/>
      </c>
      <c r="G18014" s="175" t="str">
        <f>IFERROR(LOOKUP(C18014,[1]MASTER!C:C,[1]MASTER!B:B),"")</f>
        <v/>
      </c>
      <c r="H18014" s="176" t="str">
        <f>IFERROR(VLOOKUP(C18014,[1]MASTER!C:G,5,FALSE),"")</f>
        <v/>
      </c>
    </row>
    <row r="18015" spans="1:8" ht="15.75">
      <c r="A18015" s="52">
        <v>18044</v>
      </c>
      <c r="B18015" s="233"/>
      <c r="D18015" s="55" t="e">
        <f>VLOOKUP(C18015,#REF!,2,FALSE)</f>
        <v>#REF!</v>
      </c>
      <c r="E18015" s="172" t="str">
        <f>IFERROR(VLOOKUP(C18015,[1]MASTER!C:F,4,FALSE),"")</f>
        <v/>
      </c>
      <c r="F18015" s="172" t="str">
        <f>IFERROR(VLOOKUP(C18015,[1]MASTER!C:F,3,FALSE),"")</f>
        <v/>
      </c>
      <c r="G18015" s="175" t="str">
        <f>IFERROR(LOOKUP(C18015,[1]MASTER!C:C,[1]MASTER!B:B),"")</f>
        <v/>
      </c>
      <c r="H18015" s="176" t="str">
        <f>IFERROR(VLOOKUP(C18015,[1]MASTER!C:G,5,FALSE),"")</f>
        <v/>
      </c>
    </row>
    <row r="18016" spans="1:8" ht="15.75">
      <c r="A18016" s="109">
        <v>18045</v>
      </c>
      <c r="B18016" s="120"/>
      <c r="D18016" s="55" t="e">
        <f>VLOOKUP(C18016,#REF!,2,FALSE)</f>
        <v>#REF!</v>
      </c>
      <c r="E18016" s="172" t="str">
        <f>IFERROR(VLOOKUP(C18016,[1]MASTER!C:F,4,FALSE),"")</f>
        <v/>
      </c>
      <c r="F18016" s="172" t="str">
        <f>IFERROR(VLOOKUP(C18016,[1]MASTER!C:F,3,FALSE),"")</f>
        <v/>
      </c>
      <c r="G18016" s="175" t="str">
        <f>IFERROR(LOOKUP(C18016,[1]MASTER!C:C,[1]MASTER!B:B),"")</f>
        <v/>
      </c>
      <c r="H18016" s="176" t="str">
        <f>IFERROR(VLOOKUP(C18016,[1]MASTER!C:G,5,FALSE),"")</f>
        <v/>
      </c>
    </row>
    <row r="18017" spans="1:8" ht="15.75">
      <c r="A18017" s="52">
        <v>18046</v>
      </c>
      <c r="B18017" s="233"/>
      <c r="D18017" s="55" t="e">
        <f>VLOOKUP(C18017,#REF!,2,FALSE)</f>
        <v>#REF!</v>
      </c>
      <c r="E18017" s="172" t="str">
        <f>IFERROR(VLOOKUP(C18017,[1]MASTER!C:F,4,FALSE),"")</f>
        <v/>
      </c>
      <c r="F18017" s="172" t="str">
        <f>IFERROR(VLOOKUP(C18017,[1]MASTER!C:F,3,FALSE),"")</f>
        <v/>
      </c>
      <c r="G18017" s="175" t="str">
        <f>IFERROR(LOOKUP(C18017,[1]MASTER!C:C,[1]MASTER!B:B),"")</f>
        <v/>
      </c>
      <c r="H18017" s="176" t="str">
        <f>IFERROR(VLOOKUP(C18017,[1]MASTER!C:G,5,FALSE),"")</f>
        <v/>
      </c>
    </row>
    <row r="18018" spans="1:8" ht="15.75">
      <c r="A18018" s="109">
        <v>18047</v>
      </c>
      <c r="B18018" s="120"/>
      <c r="D18018" s="55" t="e">
        <f>VLOOKUP(C18018,#REF!,2,FALSE)</f>
        <v>#REF!</v>
      </c>
      <c r="E18018" s="172" t="str">
        <f>IFERROR(VLOOKUP(C18018,[1]MASTER!C:F,4,FALSE),"")</f>
        <v/>
      </c>
      <c r="F18018" s="172" t="str">
        <f>IFERROR(VLOOKUP(C18018,[1]MASTER!C:F,3,FALSE),"")</f>
        <v/>
      </c>
      <c r="G18018" s="175" t="str">
        <f>IFERROR(LOOKUP(C18018,[1]MASTER!C:C,[1]MASTER!B:B),"")</f>
        <v/>
      </c>
      <c r="H18018" s="176" t="str">
        <f>IFERROR(VLOOKUP(C18018,[1]MASTER!C:G,5,FALSE),"")</f>
        <v/>
      </c>
    </row>
    <row r="18019" spans="1:8" ht="15.75">
      <c r="A18019" s="52">
        <v>18048</v>
      </c>
      <c r="B18019" s="233"/>
      <c r="D18019" s="55" t="e">
        <f>VLOOKUP(C18019,#REF!,2,FALSE)</f>
        <v>#REF!</v>
      </c>
      <c r="E18019" s="172" t="str">
        <f>IFERROR(VLOOKUP(C18019,[1]MASTER!C:F,4,FALSE),"")</f>
        <v/>
      </c>
      <c r="F18019" s="172" t="str">
        <f>IFERROR(VLOOKUP(C18019,[1]MASTER!C:F,3,FALSE),"")</f>
        <v/>
      </c>
      <c r="G18019" s="175" t="str">
        <f>IFERROR(LOOKUP(C18019,[1]MASTER!C:C,[1]MASTER!B:B),"")</f>
        <v/>
      </c>
      <c r="H18019" s="176" t="str">
        <f>IFERROR(VLOOKUP(C18019,[1]MASTER!C:G,5,FALSE),"")</f>
        <v/>
      </c>
    </row>
    <row r="18020" spans="1:8" ht="15.75">
      <c r="A18020" s="109">
        <v>18049</v>
      </c>
      <c r="B18020" s="120"/>
      <c r="D18020" s="55" t="e">
        <f>VLOOKUP(C18020,#REF!,2,FALSE)</f>
        <v>#REF!</v>
      </c>
      <c r="E18020" s="172" t="str">
        <f>IFERROR(VLOOKUP(C18020,[1]MASTER!C:F,4,FALSE),"")</f>
        <v/>
      </c>
      <c r="F18020" s="172" t="str">
        <f>IFERROR(VLOOKUP(C18020,[1]MASTER!C:F,3,FALSE),"")</f>
        <v/>
      </c>
      <c r="G18020" s="175" t="str">
        <f>IFERROR(LOOKUP(C18020,[1]MASTER!C:C,[1]MASTER!B:B),"")</f>
        <v/>
      </c>
      <c r="H18020" s="176" t="str">
        <f>IFERROR(VLOOKUP(C18020,[1]MASTER!C:G,5,FALSE),"")</f>
        <v/>
      </c>
    </row>
    <row r="18021" spans="1:8" ht="15.75">
      <c r="A18021" s="52">
        <v>18050</v>
      </c>
      <c r="B18021" s="233"/>
      <c r="D18021" s="55" t="e">
        <f>VLOOKUP(C18021,#REF!,2,FALSE)</f>
        <v>#REF!</v>
      </c>
      <c r="E18021" s="172" t="str">
        <f>IFERROR(VLOOKUP(C18021,[1]MASTER!C:F,4,FALSE),"")</f>
        <v/>
      </c>
      <c r="F18021" s="172" t="str">
        <f>IFERROR(VLOOKUP(C18021,[1]MASTER!C:F,3,FALSE),"")</f>
        <v/>
      </c>
      <c r="G18021" s="175" t="str">
        <f>IFERROR(LOOKUP(C18021,[1]MASTER!C:C,[1]MASTER!B:B),"")</f>
        <v/>
      </c>
      <c r="H18021" s="176" t="str">
        <f>IFERROR(VLOOKUP(C18021,[1]MASTER!C:G,5,FALSE),"")</f>
        <v/>
      </c>
    </row>
    <row r="18022" spans="1:8" ht="15.75">
      <c r="A18022" s="109">
        <v>18051</v>
      </c>
      <c r="B18022" s="120"/>
      <c r="D18022" s="55" t="e">
        <f>VLOOKUP(C18022,#REF!,2,FALSE)</f>
        <v>#REF!</v>
      </c>
      <c r="E18022" s="172" t="str">
        <f>IFERROR(VLOOKUP(C18022,[1]MASTER!C:F,4,FALSE),"")</f>
        <v/>
      </c>
      <c r="F18022" s="172" t="str">
        <f>IFERROR(VLOOKUP(C18022,[1]MASTER!C:F,3,FALSE),"")</f>
        <v/>
      </c>
      <c r="G18022" s="175" t="str">
        <f>IFERROR(LOOKUP(C18022,[1]MASTER!C:C,[1]MASTER!B:B),"")</f>
        <v/>
      </c>
      <c r="H18022" s="176" t="str">
        <f>IFERROR(VLOOKUP(C18022,[1]MASTER!C:G,5,FALSE),"")</f>
        <v/>
      </c>
    </row>
    <row r="18023" spans="1:8" ht="15.75">
      <c r="A18023" s="52">
        <v>18052</v>
      </c>
      <c r="B18023" s="233"/>
      <c r="D18023" s="55" t="e">
        <f>VLOOKUP(C18023,#REF!,2,FALSE)</f>
        <v>#REF!</v>
      </c>
      <c r="E18023" s="172" t="str">
        <f>IFERROR(VLOOKUP(C18023,[1]MASTER!C:F,4,FALSE),"")</f>
        <v/>
      </c>
      <c r="F18023" s="172" t="str">
        <f>IFERROR(VLOOKUP(C18023,[1]MASTER!C:F,3,FALSE),"")</f>
        <v/>
      </c>
      <c r="G18023" s="175" t="str">
        <f>IFERROR(LOOKUP(C18023,[1]MASTER!C:C,[1]MASTER!B:B),"")</f>
        <v/>
      </c>
      <c r="H18023" s="176" t="str">
        <f>IFERROR(VLOOKUP(C18023,[1]MASTER!C:G,5,FALSE),"")</f>
        <v/>
      </c>
    </row>
    <row r="18024" spans="1:8" ht="15.75">
      <c r="A18024" s="109">
        <v>18053</v>
      </c>
      <c r="B18024" s="120"/>
      <c r="D18024" s="55" t="e">
        <f>VLOOKUP(C18024,#REF!,2,FALSE)</f>
        <v>#REF!</v>
      </c>
      <c r="E18024" s="172" t="str">
        <f>IFERROR(VLOOKUP(C18024,[1]MASTER!C:F,4,FALSE),"")</f>
        <v/>
      </c>
      <c r="F18024" s="172" t="str">
        <f>IFERROR(VLOOKUP(C18024,[1]MASTER!C:F,3,FALSE),"")</f>
        <v/>
      </c>
      <c r="G18024" s="175" t="str">
        <f>IFERROR(LOOKUP(C18024,[1]MASTER!C:C,[1]MASTER!B:B),"")</f>
        <v/>
      </c>
      <c r="H18024" s="176" t="str">
        <f>IFERROR(VLOOKUP(C18024,[1]MASTER!C:G,5,FALSE),"")</f>
        <v/>
      </c>
    </row>
    <row r="18025" spans="1:8" ht="15.75">
      <c r="A18025" s="52">
        <v>18054</v>
      </c>
      <c r="B18025" s="233"/>
      <c r="D18025" s="55" t="e">
        <f>VLOOKUP(C18025,#REF!,2,FALSE)</f>
        <v>#REF!</v>
      </c>
      <c r="E18025" s="172" t="str">
        <f>IFERROR(VLOOKUP(C18025,[1]MASTER!C:F,4,FALSE),"")</f>
        <v/>
      </c>
      <c r="F18025" s="172" t="str">
        <f>IFERROR(VLOOKUP(C18025,[1]MASTER!C:F,3,FALSE),"")</f>
        <v/>
      </c>
      <c r="G18025" s="175" t="str">
        <f>IFERROR(LOOKUP(C18025,[1]MASTER!C:C,[1]MASTER!B:B),"")</f>
        <v/>
      </c>
      <c r="H18025" s="176" t="str">
        <f>IFERROR(VLOOKUP(C18025,[1]MASTER!C:G,5,FALSE),"")</f>
        <v/>
      </c>
    </row>
    <row r="18026" spans="1:8" ht="15.75">
      <c r="A18026" s="109">
        <v>18055</v>
      </c>
      <c r="B18026" s="120"/>
      <c r="D18026" s="55" t="e">
        <f>VLOOKUP(C18026,#REF!,2,FALSE)</f>
        <v>#REF!</v>
      </c>
      <c r="E18026" s="172" t="str">
        <f>IFERROR(VLOOKUP(C18026,[1]MASTER!C:F,4,FALSE),"")</f>
        <v/>
      </c>
      <c r="F18026" s="172" t="str">
        <f>IFERROR(VLOOKUP(C18026,[1]MASTER!C:F,3,FALSE),"")</f>
        <v/>
      </c>
      <c r="G18026" s="175" t="str">
        <f>IFERROR(LOOKUP(C18026,[1]MASTER!C:C,[1]MASTER!B:B),"")</f>
        <v/>
      </c>
      <c r="H18026" s="176" t="str">
        <f>IFERROR(VLOOKUP(C18026,[1]MASTER!C:G,5,FALSE),"")</f>
        <v/>
      </c>
    </row>
    <row r="18027" spans="1:8" ht="15.75">
      <c r="A18027" s="52">
        <v>18056</v>
      </c>
      <c r="B18027" s="233"/>
      <c r="D18027" s="55" t="e">
        <f>VLOOKUP(C18027,#REF!,2,FALSE)</f>
        <v>#REF!</v>
      </c>
      <c r="E18027" s="172" t="str">
        <f>IFERROR(VLOOKUP(C18027,[1]MASTER!C:F,4,FALSE),"")</f>
        <v/>
      </c>
      <c r="F18027" s="172" t="str">
        <f>IFERROR(VLOOKUP(C18027,[1]MASTER!C:F,3,FALSE),"")</f>
        <v/>
      </c>
      <c r="G18027" s="175" t="str">
        <f>IFERROR(LOOKUP(C18027,[1]MASTER!C:C,[1]MASTER!B:B),"")</f>
        <v/>
      </c>
      <c r="H18027" s="176" t="str">
        <f>IFERROR(VLOOKUP(C18027,[1]MASTER!C:G,5,FALSE),"")</f>
        <v/>
      </c>
    </row>
    <row r="18028" spans="1:8" ht="15.75">
      <c r="A18028" s="109">
        <v>18057</v>
      </c>
      <c r="B18028" s="120"/>
      <c r="D18028" s="55" t="e">
        <f>VLOOKUP(C18028,#REF!,2,FALSE)</f>
        <v>#REF!</v>
      </c>
      <c r="E18028" s="172" t="str">
        <f>IFERROR(VLOOKUP(C18028,[1]MASTER!C:F,4,FALSE),"")</f>
        <v/>
      </c>
      <c r="F18028" s="172" t="str">
        <f>IFERROR(VLOOKUP(C18028,[1]MASTER!C:F,3,FALSE),"")</f>
        <v/>
      </c>
      <c r="G18028" s="175" t="str">
        <f>IFERROR(LOOKUP(C18028,[1]MASTER!C:C,[1]MASTER!B:B),"")</f>
        <v/>
      </c>
      <c r="H18028" s="176" t="str">
        <f>IFERROR(VLOOKUP(C18028,[1]MASTER!C:G,5,FALSE),"")</f>
        <v/>
      </c>
    </row>
    <row r="18029" spans="1:8" ht="15.75">
      <c r="A18029" s="52">
        <v>18058</v>
      </c>
      <c r="B18029" s="233"/>
      <c r="D18029" s="55" t="e">
        <f>VLOOKUP(C18029,#REF!,2,FALSE)</f>
        <v>#REF!</v>
      </c>
      <c r="E18029" s="172" t="str">
        <f>IFERROR(VLOOKUP(C18029,[1]MASTER!C:F,4,FALSE),"")</f>
        <v/>
      </c>
      <c r="F18029" s="172" t="str">
        <f>IFERROR(VLOOKUP(C18029,[1]MASTER!C:F,3,FALSE),"")</f>
        <v/>
      </c>
      <c r="G18029" s="175" t="str">
        <f>IFERROR(LOOKUP(C18029,[1]MASTER!C:C,[1]MASTER!B:B),"")</f>
        <v/>
      </c>
      <c r="H18029" s="176" t="str">
        <f>IFERROR(VLOOKUP(C18029,[1]MASTER!C:G,5,FALSE),"")</f>
        <v/>
      </c>
    </row>
    <row r="18030" spans="1:8" ht="15.75">
      <c r="A18030" s="109">
        <v>18059</v>
      </c>
      <c r="B18030" s="120"/>
      <c r="D18030" s="55" t="e">
        <f>VLOOKUP(C18030,#REF!,2,FALSE)</f>
        <v>#REF!</v>
      </c>
      <c r="E18030" s="172" t="str">
        <f>IFERROR(VLOOKUP(C18030,[1]MASTER!C:F,4,FALSE),"")</f>
        <v/>
      </c>
      <c r="F18030" s="172" t="str">
        <f>IFERROR(VLOOKUP(C18030,[1]MASTER!C:F,3,FALSE),"")</f>
        <v/>
      </c>
      <c r="G18030" s="175" t="str">
        <f>IFERROR(LOOKUP(C18030,[1]MASTER!C:C,[1]MASTER!B:B),"")</f>
        <v/>
      </c>
      <c r="H18030" s="176" t="str">
        <f>IFERROR(VLOOKUP(C18030,[1]MASTER!C:G,5,FALSE),"")</f>
        <v/>
      </c>
    </row>
    <row r="18031" spans="1:8" ht="15.75">
      <c r="A18031" s="52">
        <v>18060</v>
      </c>
      <c r="B18031" s="233"/>
      <c r="D18031" s="55" t="e">
        <f>VLOOKUP(C18031,#REF!,2,FALSE)</f>
        <v>#REF!</v>
      </c>
      <c r="E18031" s="172" t="str">
        <f>IFERROR(VLOOKUP(C18031,[1]MASTER!C:F,4,FALSE),"")</f>
        <v/>
      </c>
      <c r="F18031" s="172" t="str">
        <f>IFERROR(VLOOKUP(C18031,[1]MASTER!C:F,3,FALSE),"")</f>
        <v/>
      </c>
      <c r="G18031" s="175" t="str">
        <f>IFERROR(LOOKUP(C18031,[1]MASTER!C:C,[1]MASTER!B:B),"")</f>
        <v/>
      </c>
      <c r="H18031" s="176" t="str">
        <f>IFERROR(VLOOKUP(C18031,[1]MASTER!C:G,5,FALSE),"")</f>
        <v/>
      </c>
    </row>
    <row r="18032" spans="1:8" ht="15.75">
      <c r="A18032" s="109">
        <v>18061</v>
      </c>
      <c r="B18032" s="120"/>
      <c r="D18032" s="55" t="e">
        <f>VLOOKUP(C18032,#REF!,2,FALSE)</f>
        <v>#REF!</v>
      </c>
      <c r="E18032" s="172" t="str">
        <f>IFERROR(VLOOKUP(C18032,[1]MASTER!C:F,4,FALSE),"")</f>
        <v/>
      </c>
      <c r="F18032" s="172" t="str">
        <f>IFERROR(VLOOKUP(C18032,[1]MASTER!C:F,3,FALSE),"")</f>
        <v/>
      </c>
      <c r="G18032" s="175" t="str">
        <f>IFERROR(LOOKUP(C18032,[1]MASTER!C:C,[1]MASTER!B:B),"")</f>
        <v/>
      </c>
      <c r="H18032" s="176" t="str">
        <f>IFERROR(VLOOKUP(C18032,[1]MASTER!C:G,5,FALSE),"")</f>
        <v/>
      </c>
    </row>
    <row r="18033" spans="1:8" ht="15.75">
      <c r="A18033" s="52">
        <v>18062</v>
      </c>
      <c r="B18033" s="233"/>
      <c r="D18033" s="55" t="e">
        <f>VLOOKUP(C18033,#REF!,2,FALSE)</f>
        <v>#REF!</v>
      </c>
      <c r="E18033" s="172" t="str">
        <f>IFERROR(VLOOKUP(C18033,[1]MASTER!C:F,4,FALSE),"")</f>
        <v/>
      </c>
      <c r="F18033" s="172" t="str">
        <f>IFERROR(VLOOKUP(C18033,[1]MASTER!C:F,3,FALSE),"")</f>
        <v/>
      </c>
      <c r="G18033" s="175" t="str">
        <f>IFERROR(LOOKUP(C18033,[1]MASTER!C:C,[1]MASTER!B:B),"")</f>
        <v/>
      </c>
      <c r="H18033" s="176" t="str">
        <f>IFERROR(VLOOKUP(C18033,[1]MASTER!C:G,5,FALSE),"")</f>
        <v/>
      </c>
    </row>
    <row r="18034" spans="1:8" ht="15.75">
      <c r="A18034" s="109">
        <v>18063</v>
      </c>
      <c r="B18034" s="120"/>
      <c r="D18034" s="55" t="e">
        <f>VLOOKUP(C18034,#REF!,2,FALSE)</f>
        <v>#REF!</v>
      </c>
      <c r="E18034" s="172" t="str">
        <f>IFERROR(VLOOKUP(C18034,[1]MASTER!C:F,4,FALSE),"")</f>
        <v/>
      </c>
      <c r="F18034" s="172" t="str">
        <f>IFERROR(VLOOKUP(C18034,[1]MASTER!C:F,3,FALSE),"")</f>
        <v/>
      </c>
      <c r="G18034" s="175" t="str">
        <f>IFERROR(LOOKUP(C18034,[1]MASTER!C:C,[1]MASTER!B:B),"")</f>
        <v/>
      </c>
      <c r="H18034" s="176" t="str">
        <f>IFERROR(VLOOKUP(C18034,[1]MASTER!C:G,5,FALSE),"")</f>
        <v/>
      </c>
    </row>
    <row r="18035" spans="1:8" ht="15.75">
      <c r="A18035" s="52">
        <v>18064</v>
      </c>
      <c r="B18035" s="233"/>
      <c r="D18035" s="55" t="e">
        <f>VLOOKUP(C18035,#REF!,2,FALSE)</f>
        <v>#REF!</v>
      </c>
      <c r="E18035" s="172" t="str">
        <f>IFERROR(VLOOKUP(C18035,[1]MASTER!C:F,4,FALSE),"")</f>
        <v/>
      </c>
      <c r="F18035" s="172" t="str">
        <f>IFERROR(VLOOKUP(C18035,[1]MASTER!C:F,3,FALSE),"")</f>
        <v/>
      </c>
      <c r="G18035" s="175" t="str">
        <f>IFERROR(LOOKUP(C18035,[1]MASTER!C:C,[1]MASTER!B:B),"")</f>
        <v/>
      </c>
      <c r="H18035" s="176" t="str">
        <f>IFERROR(VLOOKUP(C18035,[1]MASTER!C:G,5,FALSE),"")</f>
        <v/>
      </c>
    </row>
    <row r="18036" spans="1:8" ht="15.75">
      <c r="A18036" s="109">
        <v>18065</v>
      </c>
      <c r="B18036" s="120"/>
      <c r="D18036" s="55" t="e">
        <f>VLOOKUP(C18036,#REF!,2,FALSE)</f>
        <v>#REF!</v>
      </c>
      <c r="E18036" s="172" t="str">
        <f>IFERROR(VLOOKUP(C18036,[1]MASTER!C:F,4,FALSE),"")</f>
        <v/>
      </c>
      <c r="F18036" s="172" t="str">
        <f>IFERROR(VLOOKUP(C18036,[1]MASTER!C:F,3,FALSE),"")</f>
        <v/>
      </c>
      <c r="G18036" s="175" t="str">
        <f>IFERROR(LOOKUP(C18036,[1]MASTER!C:C,[1]MASTER!B:B),"")</f>
        <v/>
      </c>
      <c r="H18036" s="176" t="str">
        <f>IFERROR(VLOOKUP(C18036,[1]MASTER!C:G,5,FALSE),"")</f>
        <v/>
      </c>
    </row>
    <row r="18037" spans="1:8" ht="15.75">
      <c r="A18037" s="52">
        <v>18066</v>
      </c>
      <c r="B18037" s="233"/>
      <c r="D18037" s="55" t="e">
        <f>VLOOKUP(C18037,#REF!,2,FALSE)</f>
        <v>#REF!</v>
      </c>
      <c r="E18037" s="172" t="str">
        <f>IFERROR(VLOOKUP(C18037,[1]MASTER!C:F,4,FALSE),"")</f>
        <v/>
      </c>
      <c r="F18037" s="172" t="str">
        <f>IFERROR(VLOOKUP(C18037,[1]MASTER!C:F,3,FALSE),"")</f>
        <v/>
      </c>
      <c r="G18037" s="175" t="str">
        <f>IFERROR(LOOKUP(C18037,[1]MASTER!C:C,[1]MASTER!B:B),"")</f>
        <v/>
      </c>
      <c r="H18037" s="176" t="str">
        <f>IFERROR(VLOOKUP(C18037,[1]MASTER!C:G,5,FALSE),"")</f>
        <v/>
      </c>
    </row>
    <row r="18038" spans="1:8" ht="15.75">
      <c r="A18038" s="109">
        <v>18067</v>
      </c>
      <c r="B18038" s="120"/>
      <c r="D18038" s="55" t="e">
        <f>VLOOKUP(C18038,#REF!,2,FALSE)</f>
        <v>#REF!</v>
      </c>
      <c r="E18038" s="172" t="str">
        <f>IFERROR(VLOOKUP(C18038,[1]MASTER!C:F,4,FALSE),"")</f>
        <v/>
      </c>
      <c r="F18038" s="172" t="str">
        <f>IFERROR(VLOOKUP(C18038,[1]MASTER!C:F,3,FALSE),"")</f>
        <v/>
      </c>
      <c r="G18038" s="175" t="str">
        <f>IFERROR(LOOKUP(C18038,[1]MASTER!C:C,[1]MASTER!B:B),"")</f>
        <v/>
      </c>
      <c r="H18038" s="176" t="str">
        <f>IFERROR(VLOOKUP(C18038,[1]MASTER!C:G,5,FALSE),"")</f>
        <v/>
      </c>
    </row>
    <row r="18039" spans="1:8" ht="15.75">
      <c r="A18039" s="52">
        <v>18068</v>
      </c>
      <c r="B18039" s="233"/>
      <c r="D18039" s="55" t="e">
        <f>VLOOKUP(C18039,#REF!,2,FALSE)</f>
        <v>#REF!</v>
      </c>
      <c r="E18039" s="172" t="str">
        <f>IFERROR(VLOOKUP(C18039,[1]MASTER!C:F,4,FALSE),"")</f>
        <v/>
      </c>
      <c r="F18039" s="172" t="str">
        <f>IFERROR(VLOOKUP(C18039,[1]MASTER!C:F,3,FALSE),"")</f>
        <v/>
      </c>
      <c r="G18039" s="175" t="str">
        <f>IFERROR(LOOKUP(C18039,[1]MASTER!C:C,[1]MASTER!B:B),"")</f>
        <v/>
      </c>
      <c r="H18039" s="176" t="str">
        <f>IFERROR(VLOOKUP(C18039,[1]MASTER!C:G,5,FALSE),"")</f>
        <v/>
      </c>
    </row>
    <row r="18040" spans="1:8" ht="15.75">
      <c r="A18040" s="109">
        <v>18069</v>
      </c>
      <c r="B18040" s="120"/>
      <c r="D18040" s="55" t="e">
        <f>VLOOKUP(C18040,#REF!,2,FALSE)</f>
        <v>#REF!</v>
      </c>
      <c r="E18040" s="172" t="str">
        <f>IFERROR(VLOOKUP(C18040,[1]MASTER!C:F,4,FALSE),"")</f>
        <v/>
      </c>
      <c r="F18040" s="172" t="str">
        <f>IFERROR(VLOOKUP(C18040,[1]MASTER!C:F,3,FALSE),"")</f>
        <v/>
      </c>
      <c r="G18040" s="175" t="str">
        <f>IFERROR(LOOKUP(C18040,[1]MASTER!C:C,[1]MASTER!B:B),"")</f>
        <v/>
      </c>
      <c r="H18040" s="176" t="str">
        <f>IFERROR(VLOOKUP(C18040,[1]MASTER!C:G,5,FALSE),"")</f>
        <v/>
      </c>
    </row>
    <row r="18041" spans="1:8" ht="15.75">
      <c r="A18041" s="52">
        <v>18070</v>
      </c>
      <c r="B18041" s="233"/>
      <c r="D18041" s="55" t="e">
        <f>VLOOKUP(C18041,#REF!,2,FALSE)</f>
        <v>#REF!</v>
      </c>
      <c r="E18041" s="172" t="str">
        <f>IFERROR(VLOOKUP(C18041,[1]MASTER!C:F,4,FALSE),"")</f>
        <v/>
      </c>
      <c r="F18041" s="172" t="str">
        <f>IFERROR(VLOOKUP(C18041,[1]MASTER!C:F,3,FALSE),"")</f>
        <v/>
      </c>
      <c r="G18041" s="175" t="str">
        <f>IFERROR(LOOKUP(C18041,[1]MASTER!C:C,[1]MASTER!B:B),"")</f>
        <v/>
      </c>
      <c r="H18041" s="176" t="str">
        <f>IFERROR(VLOOKUP(C18041,[1]MASTER!C:G,5,FALSE),"")</f>
        <v/>
      </c>
    </row>
    <row r="18042" spans="1:8" ht="15.75">
      <c r="A18042" s="109">
        <v>18071</v>
      </c>
      <c r="B18042" s="120"/>
      <c r="D18042" s="55" t="e">
        <f>VLOOKUP(C18042,#REF!,2,FALSE)</f>
        <v>#REF!</v>
      </c>
      <c r="E18042" s="172" t="str">
        <f>IFERROR(VLOOKUP(C18042,[1]MASTER!C:F,4,FALSE),"")</f>
        <v/>
      </c>
      <c r="F18042" s="172" t="str">
        <f>IFERROR(VLOOKUP(C18042,[1]MASTER!C:F,3,FALSE),"")</f>
        <v/>
      </c>
      <c r="G18042" s="175" t="str">
        <f>IFERROR(LOOKUP(C18042,[1]MASTER!C:C,[1]MASTER!B:B),"")</f>
        <v/>
      </c>
      <c r="H18042" s="176" t="str">
        <f>IFERROR(VLOOKUP(C18042,[1]MASTER!C:G,5,FALSE),"")</f>
        <v/>
      </c>
    </row>
    <row r="18043" spans="1:8" ht="15.75">
      <c r="A18043" s="52">
        <v>18072</v>
      </c>
      <c r="B18043" s="233"/>
      <c r="D18043" s="55" t="e">
        <f>VLOOKUP(C18043,#REF!,2,FALSE)</f>
        <v>#REF!</v>
      </c>
      <c r="E18043" s="172" t="str">
        <f>IFERROR(VLOOKUP(C18043,[1]MASTER!C:F,4,FALSE),"")</f>
        <v/>
      </c>
      <c r="F18043" s="172" t="str">
        <f>IFERROR(VLOOKUP(C18043,[1]MASTER!C:F,3,FALSE),"")</f>
        <v/>
      </c>
      <c r="G18043" s="175" t="str">
        <f>IFERROR(LOOKUP(C18043,[1]MASTER!C:C,[1]MASTER!B:B),"")</f>
        <v/>
      </c>
      <c r="H18043" s="176" t="str">
        <f>IFERROR(VLOOKUP(C18043,[1]MASTER!C:G,5,FALSE),"")</f>
        <v/>
      </c>
    </row>
    <row r="18044" spans="1:8" ht="15.75">
      <c r="A18044" s="109">
        <v>18073</v>
      </c>
      <c r="B18044" s="120"/>
      <c r="D18044" s="55" t="e">
        <f>VLOOKUP(C18044,#REF!,2,FALSE)</f>
        <v>#REF!</v>
      </c>
      <c r="E18044" s="172" t="str">
        <f>IFERROR(VLOOKUP(C18044,[1]MASTER!C:F,4,FALSE),"")</f>
        <v/>
      </c>
      <c r="F18044" s="172" t="str">
        <f>IFERROR(VLOOKUP(C18044,[1]MASTER!C:F,3,FALSE),"")</f>
        <v/>
      </c>
      <c r="G18044" s="175" t="str">
        <f>IFERROR(LOOKUP(C18044,[1]MASTER!C:C,[1]MASTER!B:B),"")</f>
        <v/>
      </c>
      <c r="H18044" s="176" t="str">
        <f>IFERROR(VLOOKUP(C18044,[1]MASTER!C:G,5,FALSE),"")</f>
        <v/>
      </c>
    </row>
    <row r="18045" spans="1:8" ht="15.75">
      <c r="A18045" s="52">
        <v>18074</v>
      </c>
      <c r="B18045" s="233"/>
      <c r="D18045" s="55" t="e">
        <f>VLOOKUP(C18045,#REF!,2,FALSE)</f>
        <v>#REF!</v>
      </c>
      <c r="E18045" s="172" t="str">
        <f>IFERROR(VLOOKUP(C18045,[1]MASTER!C:F,4,FALSE),"")</f>
        <v/>
      </c>
      <c r="F18045" s="172" t="str">
        <f>IFERROR(VLOOKUP(C18045,[1]MASTER!C:F,3,FALSE),"")</f>
        <v/>
      </c>
      <c r="G18045" s="175" t="str">
        <f>IFERROR(LOOKUP(C18045,[1]MASTER!C:C,[1]MASTER!B:B),"")</f>
        <v/>
      </c>
      <c r="H18045" s="176" t="str">
        <f>IFERROR(VLOOKUP(C18045,[1]MASTER!C:G,5,FALSE),"")</f>
        <v/>
      </c>
    </row>
    <row r="18046" spans="1:8" ht="15.75">
      <c r="A18046" s="109">
        <v>18075</v>
      </c>
      <c r="B18046" s="120"/>
      <c r="D18046" s="55" t="e">
        <f>VLOOKUP(C18046,#REF!,2,FALSE)</f>
        <v>#REF!</v>
      </c>
      <c r="E18046" s="172" t="str">
        <f>IFERROR(VLOOKUP(C18046,[1]MASTER!C:F,4,FALSE),"")</f>
        <v/>
      </c>
      <c r="F18046" s="172" t="str">
        <f>IFERROR(VLOOKUP(C18046,[1]MASTER!C:F,3,FALSE),"")</f>
        <v/>
      </c>
      <c r="G18046" s="175" t="str">
        <f>IFERROR(LOOKUP(C18046,[1]MASTER!C:C,[1]MASTER!B:B),"")</f>
        <v/>
      </c>
      <c r="H18046" s="176" t="str">
        <f>IFERROR(VLOOKUP(C18046,[1]MASTER!C:G,5,FALSE),"")</f>
        <v/>
      </c>
    </row>
    <row r="18047" spans="1:8" ht="15.75">
      <c r="A18047" s="52">
        <v>18076</v>
      </c>
      <c r="B18047" s="233"/>
      <c r="D18047" s="55" t="e">
        <f>VLOOKUP(C18047,#REF!,2,FALSE)</f>
        <v>#REF!</v>
      </c>
      <c r="E18047" s="172" t="str">
        <f>IFERROR(VLOOKUP(C18047,[1]MASTER!C:F,4,FALSE),"")</f>
        <v/>
      </c>
      <c r="F18047" s="172" t="str">
        <f>IFERROR(VLOOKUP(C18047,[1]MASTER!C:F,3,FALSE),"")</f>
        <v/>
      </c>
      <c r="G18047" s="175" t="str">
        <f>IFERROR(LOOKUP(C18047,[1]MASTER!C:C,[1]MASTER!B:B),"")</f>
        <v/>
      </c>
      <c r="H18047" s="176" t="str">
        <f>IFERROR(VLOOKUP(C18047,[1]MASTER!C:G,5,FALSE),"")</f>
        <v/>
      </c>
    </row>
    <row r="18048" spans="1:8" ht="15.75">
      <c r="A18048" s="109">
        <v>18077</v>
      </c>
      <c r="B18048" s="120"/>
      <c r="D18048" s="55" t="e">
        <f>VLOOKUP(C18048,#REF!,2,FALSE)</f>
        <v>#REF!</v>
      </c>
      <c r="E18048" s="172" t="str">
        <f>IFERROR(VLOOKUP(C18048,[1]MASTER!C:F,4,FALSE),"")</f>
        <v/>
      </c>
      <c r="F18048" s="172" t="str">
        <f>IFERROR(VLOOKUP(C18048,[1]MASTER!C:F,3,FALSE),"")</f>
        <v/>
      </c>
      <c r="G18048" s="175" t="str">
        <f>IFERROR(LOOKUP(C18048,[1]MASTER!C:C,[1]MASTER!B:B),"")</f>
        <v/>
      </c>
      <c r="H18048" s="176" t="str">
        <f>IFERROR(VLOOKUP(C18048,[1]MASTER!C:G,5,FALSE),"")</f>
        <v/>
      </c>
    </row>
    <row r="18049" spans="1:8" ht="15.75">
      <c r="A18049" s="52">
        <v>18078</v>
      </c>
      <c r="B18049" s="233"/>
      <c r="D18049" s="55" t="e">
        <f>VLOOKUP(C18049,#REF!,2,FALSE)</f>
        <v>#REF!</v>
      </c>
      <c r="E18049" s="172" t="str">
        <f>IFERROR(VLOOKUP(C18049,[1]MASTER!C:F,4,FALSE),"")</f>
        <v/>
      </c>
      <c r="F18049" s="172" t="str">
        <f>IFERROR(VLOOKUP(C18049,[1]MASTER!C:F,3,FALSE),"")</f>
        <v/>
      </c>
      <c r="G18049" s="175" t="str">
        <f>IFERROR(LOOKUP(C18049,[1]MASTER!C:C,[1]MASTER!B:B),"")</f>
        <v/>
      </c>
      <c r="H18049" s="176" t="str">
        <f>IFERROR(VLOOKUP(C18049,[1]MASTER!C:G,5,FALSE),"")</f>
        <v/>
      </c>
    </row>
    <row r="18050" spans="1:8" ht="15.75">
      <c r="A18050" s="109">
        <v>18079</v>
      </c>
      <c r="B18050" s="120"/>
      <c r="D18050" s="55" t="e">
        <f>VLOOKUP(C18050,#REF!,2,FALSE)</f>
        <v>#REF!</v>
      </c>
      <c r="E18050" s="172" t="str">
        <f>IFERROR(VLOOKUP(C18050,[1]MASTER!C:F,4,FALSE),"")</f>
        <v/>
      </c>
      <c r="F18050" s="172" t="str">
        <f>IFERROR(VLOOKUP(C18050,[1]MASTER!C:F,3,FALSE),"")</f>
        <v/>
      </c>
      <c r="G18050" s="175" t="str">
        <f>IFERROR(LOOKUP(C18050,[1]MASTER!C:C,[1]MASTER!B:B),"")</f>
        <v/>
      </c>
      <c r="H18050" s="176" t="str">
        <f>IFERROR(VLOOKUP(C18050,[1]MASTER!C:G,5,FALSE),"")</f>
        <v/>
      </c>
    </row>
    <row r="18051" spans="1:8" ht="15.75">
      <c r="A18051" s="52">
        <v>18080</v>
      </c>
      <c r="B18051" s="233"/>
      <c r="D18051" s="55" t="e">
        <f>VLOOKUP(C18051,#REF!,2,FALSE)</f>
        <v>#REF!</v>
      </c>
      <c r="E18051" s="172" t="str">
        <f>IFERROR(VLOOKUP(C18051,[1]MASTER!C:F,4,FALSE),"")</f>
        <v/>
      </c>
      <c r="F18051" s="172" t="str">
        <f>IFERROR(VLOOKUP(C18051,[1]MASTER!C:F,3,FALSE),"")</f>
        <v/>
      </c>
      <c r="G18051" s="175" t="str">
        <f>IFERROR(LOOKUP(C18051,[1]MASTER!C:C,[1]MASTER!B:B),"")</f>
        <v/>
      </c>
      <c r="H18051" s="176" t="str">
        <f>IFERROR(VLOOKUP(C18051,[1]MASTER!C:G,5,FALSE),"")</f>
        <v/>
      </c>
    </row>
    <row r="18052" spans="1:8" ht="15.75">
      <c r="A18052" s="109">
        <v>18081</v>
      </c>
      <c r="B18052" s="120"/>
      <c r="D18052" s="55" t="e">
        <f>VLOOKUP(C18052,#REF!,2,FALSE)</f>
        <v>#REF!</v>
      </c>
      <c r="E18052" s="172" t="str">
        <f>IFERROR(VLOOKUP(C18052,[1]MASTER!C:F,4,FALSE),"")</f>
        <v/>
      </c>
      <c r="F18052" s="172" t="str">
        <f>IFERROR(VLOOKUP(C18052,[1]MASTER!C:F,3,FALSE),"")</f>
        <v/>
      </c>
      <c r="G18052" s="175" t="str">
        <f>IFERROR(LOOKUP(C18052,[1]MASTER!C:C,[1]MASTER!B:B),"")</f>
        <v/>
      </c>
      <c r="H18052" s="176" t="str">
        <f>IFERROR(VLOOKUP(C18052,[1]MASTER!C:G,5,FALSE),"")</f>
        <v/>
      </c>
    </row>
    <row r="18053" spans="1:8" ht="15.75">
      <c r="A18053" s="52">
        <v>18082</v>
      </c>
      <c r="B18053" s="233"/>
      <c r="D18053" s="55" t="e">
        <f>VLOOKUP(C18053,#REF!,2,FALSE)</f>
        <v>#REF!</v>
      </c>
      <c r="E18053" s="172" t="str">
        <f>IFERROR(VLOOKUP(C18053,[1]MASTER!C:F,4,FALSE),"")</f>
        <v/>
      </c>
      <c r="F18053" s="172" t="str">
        <f>IFERROR(VLOOKUP(C18053,[1]MASTER!C:F,3,FALSE),"")</f>
        <v/>
      </c>
      <c r="G18053" s="175" t="str">
        <f>IFERROR(LOOKUP(C18053,[1]MASTER!C:C,[1]MASTER!B:B),"")</f>
        <v/>
      </c>
      <c r="H18053" s="176" t="str">
        <f>IFERROR(VLOOKUP(C18053,[1]MASTER!C:G,5,FALSE),"")</f>
        <v/>
      </c>
    </row>
    <row r="18054" spans="1:8" ht="15.75">
      <c r="A18054" s="109">
        <v>18083</v>
      </c>
      <c r="B18054" s="120"/>
      <c r="D18054" s="55" t="e">
        <f>VLOOKUP(C18054,#REF!,2,FALSE)</f>
        <v>#REF!</v>
      </c>
      <c r="E18054" s="172" t="str">
        <f>IFERROR(VLOOKUP(C18054,[1]MASTER!C:F,4,FALSE),"")</f>
        <v/>
      </c>
      <c r="F18054" s="172" t="str">
        <f>IFERROR(VLOOKUP(C18054,[1]MASTER!C:F,3,FALSE),"")</f>
        <v/>
      </c>
      <c r="G18054" s="175" t="str">
        <f>IFERROR(LOOKUP(C18054,[1]MASTER!C:C,[1]MASTER!B:B),"")</f>
        <v/>
      </c>
      <c r="H18054" s="176" t="str">
        <f>IFERROR(VLOOKUP(C18054,[1]MASTER!C:G,5,FALSE),"")</f>
        <v/>
      </c>
    </row>
    <row r="18055" spans="1:8" ht="15.75">
      <c r="A18055" s="52">
        <v>18084</v>
      </c>
      <c r="B18055" s="233"/>
      <c r="D18055" s="55" t="e">
        <f>VLOOKUP(C18055,#REF!,2,FALSE)</f>
        <v>#REF!</v>
      </c>
      <c r="E18055" s="172" t="str">
        <f>IFERROR(VLOOKUP(C18055,[1]MASTER!C:F,4,FALSE),"")</f>
        <v/>
      </c>
      <c r="F18055" s="172" t="str">
        <f>IFERROR(VLOOKUP(C18055,[1]MASTER!C:F,3,FALSE),"")</f>
        <v/>
      </c>
      <c r="G18055" s="175" t="str">
        <f>IFERROR(LOOKUP(C18055,[1]MASTER!C:C,[1]MASTER!B:B),"")</f>
        <v/>
      </c>
      <c r="H18055" s="176" t="str">
        <f>IFERROR(VLOOKUP(C18055,[1]MASTER!C:G,5,FALSE),"")</f>
        <v/>
      </c>
    </row>
    <row r="18056" spans="1:8" ht="15.75">
      <c r="A18056" s="109">
        <v>18085</v>
      </c>
      <c r="B18056" s="120"/>
      <c r="D18056" s="55" t="e">
        <f>VLOOKUP(C18056,#REF!,2,FALSE)</f>
        <v>#REF!</v>
      </c>
      <c r="E18056" s="172" t="str">
        <f>IFERROR(VLOOKUP(C18056,[1]MASTER!C:F,4,FALSE),"")</f>
        <v/>
      </c>
      <c r="F18056" s="172" t="str">
        <f>IFERROR(VLOOKUP(C18056,[1]MASTER!C:F,3,FALSE),"")</f>
        <v/>
      </c>
      <c r="G18056" s="175" t="str">
        <f>IFERROR(LOOKUP(C18056,[1]MASTER!C:C,[1]MASTER!B:B),"")</f>
        <v/>
      </c>
      <c r="H18056" s="176" t="str">
        <f>IFERROR(VLOOKUP(C18056,[1]MASTER!C:G,5,FALSE),"")</f>
        <v/>
      </c>
    </row>
    <row r="18057" spans="1:8" ht="15.75">
      <c r="A18057" s="52">
        <v>18086</v>
      </c>
      <c r="B18057" s="233"/>
      <c r="D18057" s="55" t="e">
        <f>VLOOKUP(C18057,#REF!,2,FALSE)</f>
        <v>#REF!</v>
      </c>
      <c r="E18057" s="172" t="str">
        <f>IFERROR(VLOOKUP(C18057,[1]MASTER!C:F,4,FALSE),"")</f>
        <v/>
      </c>
      <c r="F18057" s="172" t="str">
        <f>IFERROR(VLOOKUP(C18057,[1]MASTER!C:F,3,FALSE),"")</f>
        <v/>
      </c>
      <c r="G18057" s="175" t="str">
        <f>IFERROR(LOOKUP(C18057,[1]MASTER!C:C,[1]MASTER!B:B),"")</f>
        <v/>
      </c>
      <c r="H18057" s="176" t="str">
        <f>IFERROR(VLOOKUP(C18057,[1]MASTER!C:G,5,FALSE),"")</f>
        <v/>
      </c>
    </row>
    <row r="18058" spans="1:8" ht="15.75">
      <c r="A18058" s="109">
        <v>18087</v>
      </c>
      <c r="B18058" s="120"/>
      <c r="D18058" s="55" t="e">
        <f>VLOOKUP(C18058,#REF!,2,FALSE)</f>
        <v>#REF!</v>
      </c>
      <c r="E18058" s="172" t="str">
        <f>IFERROR(VLOOKUP(C18058,[1]MASTER!C:F,4,FALSE),"")</f>
        <v/>
      </c>
      <c r="F18058" s="172" t="str">
        <f>IFERROR(VLOOKUP(C18058,[1]MASTER!C:F,3,FALSE),"")</f>
        <v/>
      </c>
      <c r="G18058" s="175" t="str">
        <f>IFERROR(LOOKUP(C18058,[1]MASTER!C:C,[1]MASTER!B:B),"")</f>
        <v/>
      </c>
      <c r="H18058" s="176" t="str">
        <f>IFERROR(VLOOKUP(C18058,[1]MASTER!C:G,5,FALSE),"")</f>
        <v/>
      </c>
    </row>
    <row r="18059" spans="1:8" ht="15.75">
      <c r="A18059" s="52">
        <v>18088</v>
      </c>
      <c r="B18059" s="233"/>
      <c r="D18059" s="55" t="e">
        <f>VLOOKUP(C18059,#REF!,2,FALSE)</f>
        <v>#REF!</v>
      </c>
      <c r="E18059" s="172" t="str">
        <f>IFERROR(VLOOKUP(C18059,[1]MASTER!C:F,4,FALSE),"")</f>
        <v/>
      </c>
      <c r="F18059" s="172" t="str">
        <f>IFERROR(VLOOKUP(C18059,[1]MASTER!C:F,3,FALSE),"")</f>
        <v/>
      </c>
      <c r="G18059" s="175" t="str">
        <f>IFERROR(LOOKUP(C18059,[1]MASTER!C:C,[1]MASTER!B:B),"")</f>
        <v/>
      </c>
      <c r="H18059" s="176" t="str">
        <f>IFERROR(VLOOKUP(C18059,[1]MASTER!C:G,5,FALSE),"")</f>
        <v/>
      </c>
    </row>
    <row r="18060" spans="1:8" ht="15.75">
      <c r="A18060" s="109">
        <v>18089</v>
      </c>
      <c r="B18060" s="120"/>
      <c r="D18060" s="55" t="e">
        <f>VLOOKUP(C18060,#REF!,2,FALSE)</f>
        <v>#REF!</v>
      </c>
      <c r="E18060" s="172" t="str">
        <f>IFERROR(VLOOKUP(C18060,[1]MASTER!C:F,4,FALSE),"")</f>
        <v/>
      </c>
      <c r="F18060" s="172" t="str">
        <f>IFERROR(VLOOKUP(C18060,[1]MASTER!C:F,3,FALSE),"")</f>
        <v/>
      </c>
      <c r="G18060" s="175" t="str">
        <f>IFERROR(LOOKUP(C18060,[1]MASTER!C:C,[1]MASTER!B:B),"")</f>
        <v/>
      </c>
      <c r="H18060" s="176" t="str">
        <f>IFERROR(VLOOKUP(C18060,[1]MASTER!C:G,5,FALSE),"")</f>
        <v/>
      </c>
    </row>
    <row r="18061" spans="1:8" ht="15.75">
      <c r="A18061" s="52">
        <v>18090</v>
      </c>
      <c r="B18061" s="233"/>
      <c r="D18061" s="55" t="e">
        <f>VLOOKUP(C18061,#REF!,2,FALSE)</f>
        <v>#REF!</v>
      </c>
      <c r="E18061" s="172" t="str">
        <f>IFERROR(VLOOKUP(C18061,[1]MASTER!C:F,4,FALSE),"")</f>
        <v/>
      </c>
      <c r="F18061" s="172" t="str">
        <f>IFERROR(VLOOKUP(C18061,[1]MASTER!C:F,3,FALSE),"")</f>
        <v/>
      </c>
      <c r="G18061" s="175" t="str">
        <f>IFERROR(LOOKUP(C18061,[1]MASTER!C:C,[1]MASTER!B:B),"")</f>
        <v/>
      </c>
      <c r="H18061" s="176" t="str">
        <f>IFERROR(VLOOKUP(C18061,[1]MASTER!C:G,5,FALSE),"")</f>
        <v/>
      </c>
    </row>
    <row r="18062" spans="1:8" ht="15.75">
      <c r="A18062" s="109">
        <v>18091</v>
      </c>
      <c r="B18062" s="120"/>
      <c r="D18062" s="55" t="e">
        <f>VLOOKUP(C18062,#REF!,2,FALSE)</f>
        <v>#REF!</v>
      </c>
      <c r="E18062" s="172" t="str">
        <f>IFERROR(VLOOKUP(C18062,[1]MASTER!C:F,4,FALSE),"")</f>
        <v/>
      </c>
      <c r="F18062" s="172" t="str">
        <f>IFERROR(VLOOKUP(C18062,[1]MASTER!C:F,3,FALSE),"")</f>
        <v/>
      </c>
      <c r="G18062" s="175" t="str">
        <f>IFERROR(LOOKUP(C18062,[1]MASTER!C:C,[1]MASTER!B:B),"")</f>
        <v/>
      </c>
      <c r="H18062" s="176" t="str">
        <f>IFERROR(VLOOKUP(C18062,[1]MASTER!C:G,5,FALSE),"")</f>
        <v/>
      </c>
    </row>
    <row r="18063" spans="1:8" ht="15.75">
      <c r="A18063" s="52">
        <v>18092</v>
      </c>
      <c r="B18063" s="233"/>
      <c r="D18063" s="55" t="e">
        <f>VLOOKUP(C18063,#REF!,2,FALSE)</f>
        <v>#REF!</v>
      </c>
      <c r="E18063" s="172" t="str">
        <f>IFERROR(VLOOKUP(C18063,[1]MASTER!C:F,4,FALSE),"")</f>
        <v/>
      </c>
      <c r="F18063" s="172" t="str">
        <f>IFERROR(VLOOKUP(C18063,[1]MASTER!C:F,3,FALSE),"")</f>
        <v/>
      </c>
      <c r="G18063" s="175" t="str">
        <f>IFERROR(LOOKUP(C18063,[1]MASTER!C:C,[1]MASTER!B:B),"")</f>
        <v/>
      </c>
      <c r="H18063" s="176" t="str">
        <f>IFERROR(VLOOKUP(C18063,[1]MASTER!C:G,5,FALSE),"")</f>
        <v/>
      </c>
    </row>
    <row r="18064" spans="1:8" ht="15.75">
      <c r="A18064" s="109">
        <v>18093</v>
      </c>
      <c r="B18064" s="120"/>
      <c r="D18064" s="55" t="e">
        <f>VLOOKUP(C18064,#REF!,2,FALSE)</f>
        <v>#REF!</v>
      </c>
      <c r="E18064" s="172" t="str">
        <f>IFERROR(VLOOKUP(C18064,[1]MASTER!C:F,4,FALSE),"")</f>
        <v/>
      </c>
      <c r="F18064" s="172" t="str">
        <f>IFERROR(VLOOKUP(C18064,[1]MASTER!C:F,3,FALSE),"")</f>
        <v/>
      </c>
      <c r="G18064" s="175" t="str">
        <f>IFERROR(LOOKUP(C18064,[1]MASTER!C:C,[1]MASTER!B:B),"")</f>
        <v/>
      </c>
      <c r="H18064" s="176" t="str">
        <f>IFERROR(VLOOKUP(C18064,[1]MASTER!C:G,5,FALSE),"")</f>
        <v/>
      </c>
    </row>
    <row r="18065" spans="1:8" ht="15.75">
      <c r="A18065" s="52">
        <v>18094</v>
      </c>
      <c r="B18065" s="233"/>
      <c r="D18065" s="55" t="e">
        <f>VLOOKUP(C18065,#REF!,2,FALSE)</f>
        <v>#REF!</v>
      </c>
      <c r="E18065" s="172" t="str">
        <f>IFERROR(VLOOKUP(C18065,[1]MASTER!C:F,4,FALSE),"")</f>
        <v/>
      </c>
      <c r="F18065" s="172" t="str">
        <f>IFERROR(VLOOKUP(C18065,[1]MASTER!C:F,3,FALSE),"")</f>
        <v/>
      </c>
      <c r="G18065" s="175" t="str">
        <f>IFERROR(LOOKUP(C18065,[1]MASTER!C:C,[1]MASTER!B:B),"")</f>
        <v/>
      </c>
      <c r="H18065" s="176" t="str">
        <f>IFERROR(VLOOKUP(C18065,[1]MASTER!C:G,5,FALSE),"")</f>
        <v/>
      </c>
    </row>
    <row r="18066" spans="1:8" ht="15.75">
      <c r="A18066" s="109">
        <v>18095</v>
      </c>
      <c r="B18066" s="120"/>
      <c r="D18066" s="55" t="e">
        <f>VLOOKUP(C18066,#REF!,2,FALSE)</f>
        <v>#REF!</v>
      </c>
      <c r="E18066" s="172" t="str">
        <f>IFERROR(VLOOKUP(C18066,[1]MASTER!C:F,4,FALSE),"")</f>
        <v/>
      </c>
      <c r="F18066" s="172" t="str">
        <f>IFERROR(VLOOKUP(C18066,[1]MASTER!C:F,3,FALSE),"")</f>
        <v/>
      </c>
      <c r="G18066" s="175" t="str">
        <f>IFERROR(LOOKUP(C18066,[1]MASTER!C:C,[1]MASTER!B:B),"")</f>
        <v/>
      </c>
      <c r="H18066" s="176" t="str">
        <f>IFERROR(VLOOKUP(C18066,[1]MASTER!C:G,5,FALSE),"")</f>
        <v/>
      </c>
    </row>
    <row r="18067" spans="1:8" ht="15.75">
      <c r="A18067" s="52">
        <v>18096</v>
      </c>
      <c r="B18067" s="233"/>
      <c r="D18067" s="55" t="e">
        <f>VLOOKUP(C18067,#REF!,2,FALSE)</f>
        <v>#REF!</v>
      </c>
      <c r="E18067" s="172" t="str">
        <f>IFERROR(VLOOKUP(C18067,[1]MASTER!C:F,4,FALSE),"")</f>
        <v/>
      </c>
      <c r="F18067" s="172" t="str">
        <f>IFERROR(VLOOKUP(C18067,[1]MASTER!C:F,3,FALSE),"")</f>
        <v/>
      </c>
      <c r="G18067" s="175" t="str">
        <f>IFERROR(LOOKUP(C18067,[1]MASTER!C:C,[1]MASTER!B:B),"")</f>
        <v/>
      </c>
      <c r="H18067" s="176" t="str">
        <f>IFERROR(VLOOKUP(C18067,[1]MASTER!C:G,5,FALSE),"")</f>
        <v/>
      </c>
    </row>
    <row r="18068" spans="1:8" ht="15.75">
      <c r="A18068" s="109">
        <v>18097</v>
      </c>
      <c r="B18068" s="120"/>
      <c r="D18068" s="55" t="e">
        <f>VLOOKUP(C18068,#REF!,2,FALSE)</f>
        <v>#REF!</v>
      </c>
      <c r="E18068" s="172" t="str">
        <f>IFERROR(VLOOKUP(C18068,[1]MASTER!C:F,4,FALSE),"")</f>
        <v/>
      </c>
      <c r="F18068" s="172" t="str">
        <f>IFERROR(VLOOKUP(C18068,[1]MASTER!C:F,3,FALSE),"")</f>
        <v/>
      </c>
      <c r="G18068" s="175" t="str">
        <f>IFERROR(LOOKUP(C18068,[1]MASTER!C:C,[1]MASTER!B:B),"")</f>
        <v/>
      </c>
      <c r="H18068" s="176" t="str">
        <f>IFERROR(VLOOKUP(C18068,[1]MASTER!C:G,5,FALSE),"")</f>
        <v/>
      </c>
    </row>
    <row r="18069" spans="1:8" ht="15.75">
      <c r="A18069" s="52">
        <v>18098</v>
      </c>
      <c r="B18069" s="233"/>
      <c r="D18069" s="55" t="e">
        <f>VLOOKUP(C18069,#REF!,2,FALSE)</f>
        <v>#REF!</v>
      </c>
      <c r="E18069" s="172" t="str">
        <f>IFERROR(VLOOKUP(C18069,[1]MASTER!C:F,4,FALSE),"")</f>
        <v/>
      </c>
      <c r="F18069" s="172" t="str">
        <f>IFERROR(VLOOKUP(C18069,[1]MASTER!C:F,3,FALSE),"")</f>
        <v/>
      </c>
      <c r="G18069" s="175" t="str">
        <f>IFERROR(LOOKUP(C18069,[1]MASTER!C:C,[1]MASTER!B:B),"")</f>
        <v/>
      </c>
      <c r="H18069" s="176" t="str">
        <f>IFERROR(VLOOKUP(C18069,[1]MASTER!C:G,5,FALSE),"")</f>
        <v/>
      </c>
    </row>
    <row r="18070" spans="1:8" ht="15.75">
      <c r="A18070" s="109">
        <v>18099</v>
      </c>
      <c r="B18070" s="120"/>
      <c r="D18070" s="55" t="e">
        <f>VLOOKUP(C18070,#REF!,2,FALSE)</f>
        <v>#REF!</v>
      </c>
      <c r="E18070" s="172" t="str">
        <f>IFERROR(VLOOKUP(C18070,[1]MASTER!C:F,4,FALSE),"")</f>
        <v/>
      </c>
      <c r="F18070" s="172" t="str">
        <f>IFERROR(VLOOKUP(C18070,[1]MASTER!C:F,3,FALSE),"")</f>
        <v/>
      </c>
      <c r="G18070" s="175" t="str">
        <f>IFERROR(LOOKUP(C18070,[1]MASTER!C:C,[1]MASTER!B:B),"")</f>
        <v/>
      </c>
      <c r="H18070" s="176" t="str">
        <f>IFERROR(VLOOKUP(C18070,[1]MASTER!C:G,5,FALSE),"")</f>
        <v/>
      </c>
    </row>
    <row r="18071" spans="1:8" ht="15.75">
      <c r="A18071" s="52">
        <v>18100</v>
      </c>
      <c r="B18071" s="233"/>
      <c r="D18071" s="55" t="e">
        <f>VLOOKUP(C18071,#REF!,2,FALSE)</f>
        <v>#REF!</v>
      </c>
      <c r="E18071" s="172" t="str">
        <f>IFERROR(VLOOKUP(C18071,[1]MASTER!C:F,4,FALSE),"")</f>
        <v/>
      </c>
      <c r="F18071" s="172" t="str">
        <f>IFERROR(VLOOKUP(C18071,[1]MASTER!C:F,3,FALSE),"")</f>
        <v/>
      </c>
      <c r="G18071" s="175" t="str">
        <f>IFERROR(LOOKUP(C18071,[1]MASTER!C:C,[1]MASTER!B:B),"")</f>
        <v/>
      </c>
      <c r="H18071" s="176" t="str">
        <f>IFERROR(VLOOKUP(C18071,[1]MASTER!C:G,5,FALSE),"")</f>
        <v/>
      </c>
    </row>
    <row r="18072" spans="1:8" ht="15.75">
      <c r="A18072" s="109">
        <v>18101</v>
      </c>
      <c r="B18072" s="120"/>
      <c r="D18072" s="55" t="e">
        <f>VLOOKUP(C18072,#REF!,2,FALSE)</f>
        <v>#REF!</v>
      </c>
      <c r="E18072" s="172" t="str">
        <f>IFERROR(VLOOKUP(C18072,[1]MASTER!C:F,4,FALSE),"")</f>
        <v/>
      </c>
      <c r="F18072" s="172" t="str">
        <f>IFERROR(VLOOKUP(C18072,[1]MASTER!C:F,3,FALSE),"")</f>
        <v/>
      </c>
      <c r="G18072" s="175" t="str">
        <f>IFERROR(LOOKUP(C18072,[1]MASTER!C:C,[1]MASTER!B:B),"")</f>
        <v/>
      </c>
      <c r="H18072" s="176" t="str">
        <f>IFERROR(VLOOKUP(C18072,[1]MASTER!C:G,5,FALSE),"")</f>
        <v/>
      </c>
    </row>
    <row r="18073" spans="1:8" ht="15.75">
      <c r="A18073" s="52">
        <v>18102</v>
      </c>
      <c r="B18073" s="233"/>
      <c r="D18073" s="55" t="e">
        <f>VLOOKUP(C18073,#REF!,2,FALSE)</f>
        <v>#REF!</v>
      </c>
      <c r="E18073" s="172" t="str">
        <f>IFERROR(VLOOKUP(C18073,[1]MASTER!C:F,4,FALSE),"")</f>
        <v/>
      </c>
      <c r="F18073" s="172" t="str">
        <f>IFERROR(VLOOKUP(C18073,[1]MASTER!C:F,3,FALSE),"")</f>
        <v/>
      </c>
      <c r="G18073" s="175" t="str">
        <f>IFERROR(LOOKUP(C18073,[1]MASTER!C:C,[1]MASTER!B:B),"")</f>
        <v/>
      </c>
      <c r="H18073" s="176" t="str">
        <f>IFERROR(VLOOKUP(C18073,[1]MASTER!C:G,5,FALSE),"")</f>
        <v/>
      </c>
    </row>
    <row r="18074" spans="1:8" ht="15.75">
      <c r="A18074" s="109">
        <v>18103</v>
      </c>
      <c r="B18074" s="120"/>
      <c r="D18074" s="55" t="e">
        <f>VLOOKUP(C18074,#REF!,2,FALSE)</f>
        <v>#REF!</v>
      </c>
      <c r="E18074" s="172" t="str">
        <f>IFERROR(VLOOKUP(C18074,[1]MASTER!C:F,4,FALSE),"")</f>
        <v/>
      </c>
      <c r="F18074" s="172" t="str">
        <f>IFERROR(VLOOKUP(C18074,[1]MASTER!C:F,3,FALSE),"")</f>
        <v/>
      </c>
      <c r="G18074" s="175" t="str">
        <f>IFERROR(LOOKUP(C18074,[1]MASTER!C:C,[1]MASTER!B:B),"")</f>
        <v/>
      </c>
      <c r="H18074" s="176" t="str">
        <f>IFERROR(VLOOKUP(C18074,[1]MASTER!C:G,5,FALSE),"")</f>
        <v/>
      </c>
    </row>
    <row r="18075" spans="1:8" ht="15.75">
      <c r="A18075" s="52">
        <v>18104</v>
      </c>
      <c r="B18075" s="233"/>
      <c r="D18075" s="55" t="e">
        <f>VLOOKUP(C18075,#REF!,2,FALSE)</f>
        <v>#REF!</v>
      </c>
      <c r="E18075" s="172" t="str">
        <f>IFERROR(VLOOKUP(C18075,[1]MASTER!C:F,4,FALSE),"")</f>
        <v/>
      </c>
      <c r="F18075" s="172" t="str">
        <f>IFERROR(VLOOKUP(C18075,[1]MASTER!C:F,3,FALSE),"")</f>
        <v/>
      </c>
      <c r="G18075" s="175" t="str">
        <f>IFERROR(LOOKUP(C18075,[1]MASTER!C:C,[1]MASTER!B:B),"")</f>
        <v/>
      </c>
      <c r="H18075" s="176" t="str">
        <f>IFERROR(VLOOKUP(C18075,[1]MASTER!C:G,5,FALSE),"")</f>
        <v/>
      </c>
    </row>
    <row r="18076" spans="1:8" ht="15.75">
      <c r="A18076" s="109">
        <v>18105</v>
      </c>
      <c r="B18076" s="120"/>
      <c r="D18076" s="55" t="e">
        <f>VLOOKUP(C18076,#REF!,2,FALSE)</f>
        <v>#REF!</v>
      </c>
      <c r="E18076" s="172" t="str">
        <f>IFERROR(VLOOKUP(C18076,[1]MASTER!C:F,4,FALSE),"")</f>
        <v/>
      </c>
      <c r="F18076" s="172" t="str">
        <f>IFERROR(VLOOKUP(C18076,[1]MASTER!C:F,3,FALSE),"")</f>
        <v/>
      </c>
      <c r="G18076" s="175" t="str">
        <f>IFERROR(LOOKUP(C18076,[1]MASTER!C:C,[1]MASTER!B:B),"")</f>
        <v/>
      </c>
      <c r="H18076" s="176" t="str">
        <f>IFERROR(VLOOKUP(C18076,[1]MASTER!C:G,5,FALSE),"")</f>
        <v/>
      </c>
    </row>
    <row r="18077" spans="1:8" ht="15.75">
      <c r="A18077" s="52">
        <v>18106</v>
      </c>
      <c r="B18077" s="233"/>
      <c r="D18077" s="55" t="e">
        <f>VLOOKUP(C18077,#REF!,2,FALSE)</f>
        <v>#REF!</v>
      </c>
      <c r="E18077" s="172" t="str">
        <f>IFERROR(VLOOKUP(C18077,[1]MASTER!C:F,4,FALSE),"")</f>
        <v/>
      </c>
      <c r="F18077" s="172" t="str">
        <f>IFERROR(VLOOKUP(C18077,[1]MASTER!C:F,3,FALSE),"")</f>
        <v/>
      </c>
      <c r="G18077" s="175" t="str">
        <f>IFERROR(LOOKUP(C18077,[1]MASTER!C:C,[1]MASTER!B:B),"")</f>
        <v/>
      </c>
      <c r="H18077" s="176" t="str">
        <f>IFERROR(VLOOKUP(C18077,[1]MASTER!C:G,5,FALSE),"")</f>
        <v/>
      </c>
    </row>
    <row r="18078" spans="1:8" ht="15.75">
      <c r="A18078" s="109">
        <v>18107</v>
      </c>
      <c r="B18078" s="120"/>
      <c r="D18078" s="55" t="e">
        <f>VLOOKUP(C18078,#REF!,2,FALSE)</f>
        <v>#REF!</v>
      </c>
      <c r="E18078" s="172" t="str">
        <f>IFERROR(VLOOKUP(C18078,[1]MASTER!C:F,4,FALSE),"")</f>
        <v/>
      </c>
      <c r="F18078" s="172" t="str">
        <f>IFERROR(VLOOKUP(C18078,[1]MASTER!C:F,3,FALSE),"")</f>
        <v/>
      </c>
      <c r="G18078" s="175" t="str">
        <f>IFERROR(LOOKUP(C18078,[1]MASTER!C:C,[1]MASTER!B:B),"")</f>
        <v/>
      </c>
      <c r="H18078" s="176" t="str">
        <f>IFERROR(VLOOKUP(C18078,[1]MASTER!C:G,5,FALSE),"")</f>
        <v/>
      </c>
    </row>
    <row r="18079" spans="1:8" ht="15.75">
      <c r="A18079" s="52">
        <v>18108</v>
      </c>
      <c r="B18079" s="233"/>
      <c r="D18079" s="55" t="e">
        <f>VLOOKUP(C18079,#REF!,2,FALSE)</f>
        <v>#REF!</v>
      </c>
      <c r="E18079" s="172" t="str">
        <f>IFERROR(VLOOKUP(C18079,[1]MASTER!C:F,4,FALSE),"")</f>
        <v/>
      </c>
      <c r="F18079" s="172" t="str">
        <f>IFERROR(VLOOKUP(C18079,[1]MASTER!C:F,3,FALSE),"")</f>
        <v/>
      </c>
      <c r="G18079" s="175" t="str">
        <f>IFERROR(LOOKUP(C18079,[1]MASTER!C:C,[1]MASTER!B:B),"")</f>
        <v/>
      </c>
      <c r="H18079" s="176" t="str">
        <f>IFERROR(VLOOKUP(C18079,[1]MASTER!C:G,5,FALSE),"")</f>
        <v/>
      </c>
    </row>
    <row r="18080" spans="1:8" ht="15.75">
      <c r="A18080" s="109">
        <v>18109</v>
      </c>
      <c r="B18080" s="120"/>
      <c r="D18080" s="55" t="e">
        <f>VLOOKUP(C18080,#REF!,2,FALSE)</f>
        <v>#REF!</v>
      </c>
      <c r="E18080" s="172" t="str">
        <f>IFERROR(VLOOKUP(C18080,[1]MASTER!C:F,4,FALSE),"")</f>
        <v/>
      </c>
      <c r="F18080" s="172" t="str">
        <f>IFERROR(VLOOKUP(C18080,[1]MASTER!C:F,3,FALSE),"")</f>
        <v/>
      </c>
      <c r="G18080" s="175" t="str">
        <f>IFERROR(LOOKUP(C18080,[1]MASTER!C:C,[1]MASTER!B:B),"")</f>
        <v/>
      </c>
      <c r="H18080" s="176" t="str">
        <f>IFERROR(VLOOKUP(C18080,[1]MASTER!C:G,5,FALSE),"")</f>
        <v/>
      </c>
    </row>
    <row r="18081" spans="1:8" ht="15.75">
      <c r="A18081" s="52">
        <v>18110</v>
      </c>
      <c r="B18081" s="233"/>
      <c r="D18081" s="55" t="e">
        <f>VLOOKUP(C18081,#REF!,2,FALSE)</f>
        <v>#REF!</v>
      </c>
      <c r="E18081" s="172" t="str">
        <f>IFERROR(VLOOKUP(C18081,[1]MASTER!C:F,4,FALSE),"")</f>
        <v/>
      </c>
      <c r="F18081" s="172" t="str">
        <f>IFERROR(VLOOKUP(C18081,[1]MASTER!C:F,3,FALSE),"")</f>
        <v/>
      </c>
      <c r="G18081" s="175" t="str">
        <f>IFERROR(LOOKUP(C18081,[1]MASTER!C:C,[1]MASTER!B:B),"")</f>
        <v/>
      </c>
      <c r="H18081" s="176" t="str">
        <f>IFERROR(VLOOKUP(C18081,[1]MASTER!C:G,5,FALSE),"")</f>
        <v/>
      </c>
    </row>
    <row r="18082" spans="1:8" ht="15.75">
      <c r="A18082" s="109">
        <v>18111</v>
      </c>
      <c r="B18082" s="120"/>
      <c r="D18082" s="55" t="e">
        <f>VLOOKUP(C18082,#REF!,2,FALSE)</f>
        <v>#REF!</v>
      </c>
      <c r="E18082" s="172" t="str">
        <f>IFERROR(VLOOKUP(C18082,[1]MASTER!C:F,4,FALSE),"")</f>
        <v/>
      </c>
      <c r="F18082" s="172" t="str">
        <f>IFERROR(VLOOKUP(C18082,[1]MASTER!C:F,3,FALSE),"")</f>
        <v/>
      </c>
      <c r="G18082" s="175" t="str">
        <f>IFERROR(LOOKUP(C18082,[1]MASTER!C:C,[1]MASTER!B:B),"")</f>
        <v/>
      </c>
      <c r="H18082" s="176" t="str">
        <f>IFERROR(VLOOKUP(C18082,[1]MASTER!C:G,5,FALSE),"")</f>
        <v/>
      </c>
    </row>
    <row r="18083" spans="1:8" ht="15.75">
      <c r="A18083" s="52">
        <v>18112</v>
      </c>
      <c r="B18083" s="233"/>
      <c r="D18083" s="55" t="e">
        <f>VLOOKUP(C18083,#REF!,2,FALSE)</f>
        <v>#REF!</v>
      </c>
      <c r="E18083" s="172" t="str">
        <f>IFERROR(VLOOKUP(C18083,[1]MASTER!C:F,4,FALSE),"")</f>
        <v/>
      </c>
      <c r="F18083" s="172" t="str">
        <f>IFERROR(VLOOKUP(C18083,[1]MASTER!C:F,3,FALSE),"")</f>
        <v/>
      </c>
      <c r="G18083" s="175" t="str">
        <f>IFERROR(LOOKUP(C18083,[1]MASTER!C:C,[1]MASTER!B:B),"")</f>
        <v/>
      </c>
      <c r="H18083" s="176" t="str">
        <f>IFERROR(VLOOKUP(C18083,[1]MASTER!C:G,5,FALSE),"")</f>
        <v/>
      </c>
    </row>
    <row r="18084" spans="1:8" ht="15.75">
      <c r="A18084" s="109">
        <v>18113</v>
      </c>
      <c r="B18084" s="120"/>
      <c r="D18084" s="55" t="e">
        <f>VLOOKUP(C18084,#REF!,2,FALSE)</f>
        <v>#REF!</v>
      </c>
      <c r="E18084" s="172" t="str">
        <f>IFERROR(VLOOKUP(C18084,[1]MASTER!C:F,4,FALSE),"")</f>
        <v/>
      </c>
      <c r="F18084" s="172" t="str">
        <f>IFERROR(VLOOKUP(C18084,[1]MASTER!C:F,3,FALSE),"")</f>
        <v/>
      </c>
      <c r="G18084" s="175" t="str">
        <f>IFERROR(LOOKUP(C18084,[1]MASTER!C:C,[1]MASTER!B:B),"")</f>
        <v/>
      </c>
      <c r="H18084" s="176" t="str">
        <f>IFERROR(VLOOKUP(C18084,[1]MASTER!C:G,5,FALSE),"")</f>
        <v/>
      </c>
    </row>
    <row r="18085" spans="1:8" ht="15.75">
      <c r="A18085" s="52">
        <v>18114</v>
      </c>
      <c r="B18085" s="233"/>
      <c r="D18085" s="55" t="e">
        <f>VLOOKUP(C18085,#REF!,2,FALSE)</f>
        <v>#REF!</v>
      </c>
      <c r="E18085" s="172" t="str">
        <f>IFERROR(VLOOKUP(C18085,[1]MASTER!C:F,4,FALSE),"")</f>
        <v/>
      </c>
      <c r="F18085" s="172" t="str">
        <f>IFERROR(VLOOKUP(C18085,[1]MASTER!C:F,3,FALSE),"")</f>
        <v/>
      </c>
      <c r="G18085" s="175" t="str">
        <f>IFERROR(LOOKUP(C18085,[1]MASTER!C:C,[1]MASTER!B:B),"")</f>
        <v/>
      </c>
      <c r="H18085" s="176" t="str">
        <f>IFERROR(VLOOKUP(C18085,[1]MASTER!C:G,5,FALSE),"")</f>
        <v/>
      </c>
    </row>
    <row r="18086" spans="1:8" ht="15.75">
      <c r="A18086" s="109">
        <v>18115</v>
      </c>
      <c r="B18086" s="120"/>
      <c r="D18086" s="55" t="e">
        <f>VLOOKUP(C18086,#REF!,2,FALSE)</f>
        <v>#REF!</v>
      </c>
      <c r="E18086" s="172" t="str">
        <f>IFERROR(VLOOKUP(C18086,[1]MASTER!C:F,4,FALSE),"")</f>
        <v/>
      </c>
      <c r="F18086" s="172" t="str">
        <f>IFERROR(VLOOKUP(C18086,[1]MASTER!C:F,3,FALSE),"")</f>
        <v/>
      </c>
      <c r="G18086" s="175" t="str">
        <f>IFERROR(LOOKUP(C18086,[1]MASTER!C:C,[1]MASTER!B:B),"")</f>
        <v/>
      </c>
      <c r="H18086" s="176" t="str">
        <f>IFERROR(VLOOKUP(C18086,[1]MASTER!C:G,5,FALSE),"")</f>
        <v/>
      </c>
    </row>
    <row r="18087" spans="1:8" ht="15.75">
      <c r="A18087" s="52">
        <v>18116</v>
      </c>
      <c r="B18087" s="233"/>
      <c r="D18087" s="55" t="e">
        <f>VLOOKUP(C18087,#REF!,2,FALSE)</f>
        <v>#REF!</v>
      </c>
      <c r="E18087" s="172" t="str">
        <f>IFERROR(VLOOKUP(C18087,[1]MASTER!C:F,4,FALSE),"")</f>
        <v/>
      </c>
      <c r="F18087" s="172" t="str">
        <f>IFERROR(VLOOKUP(C18087,[1]MASTER!C:F,3,FALSE),"")</f>
        <v/>
      </c>
      <c r="G18087" s="175" t="str">
        <f>IFERROR(LOOKUP(C18087,[1]MASTER!C:C,[1]MASTER!B:B),"")</f>
        <v/>
      </c>
      <c r="H18087" s="176" t="str">
        <f>IFERROR(VLOOKUP(C18087,[1]MASTER!C:G,5,FALSE),"")</f>
        <v/>
      </c>
    </row>
    <row r="18088" spans="1:8" ht="15.75">
      <c r="A18088" s="109">
        <v>18117</v>
      </c>
      <c r="B18088" s="120"/>
      <c r="D18088" s="55" t="e">
        <f>VLOOKUP(C18088,#REF!,2,FALSE)</f>
        <v>#REF!</v>
      </c>
      <c r="E18088" s="172" t="str">
        <f>IFERROR(VLOOKUP(C18088,[1]MASTER!C:F,4,FALSE),"")</f>
        <v/>
      </c>
      <c r="F18088" s="172" t="str">
        <f>IFERROR(VLOOKUP(C18088,[1]MASTER!C:F,3,FALSE),"")</f>
        <v/>
      </c>
      <c r="G18088" s="175" t="str">
        <f>IFERROR(LOOKUP(C18088,[1]MASTER!C:C,[1]MASTER!B:B),"")</f>
        <v/>
      </c>
      <c r="H18088" s="176" t="str">
        <f>IFERROR(VLOOKUP(C18088,[1]MASTER!C:G,5,FALSE),"")</f>
        <v/>
      </c>
    </row>
    <row r="18089" spans="1:8" ht="15.75">
      <c r="A18089" s="52">
        <v>18118</v>
      </c>
      <c r="B18089" s="233"/>
      <c r="D18089" s="55" t="e">
        <f>VLOOKUP(C18089,#REF!,2,FALSE)</f>
        <v>#REF!</v>
      </c>
      <c r="E18089" s="172" t="str">
        <f>IFERROR(VLOOKUP(C18089,[1]MASTER!C:F,4,FALSE),"")</f>
        <v/>
      </c>
      <c r="F18089" s="172" t="str">
        <f>IFERROR(VLOOKUP(C18089,[1]MASTER!C:F,3,FALSE),"")</f>
        <v/>
      </c>
      <c r="G18089" s="175" t="str">
        <f>IFERROR(LOOKUP(C18089,[1]MASTER!C:C,[1]MASTER!B:B),"")</f>
        <v/>
      </c>
      <c r="H18089" s="176" t="str">
        <f>IFERROR(VLOOKUP(C18089,[1]MASTER!C:G,5,FALSE),"")</f>
        <v/>
      </c>
    </row>
    <row r="18090" spans="1:8" ht="15.75">
      <c r="A18090" s="109">
        <v>18119</v>
      </c>
      <c r="B18090" s="120"/>
      <c r="D18090" s="55" t="e">
        <f>VLOOKUP(C18090,#REF!,2,FALSE)</f>
        <v>#REF!</v>
      </c>
      <c r="E18090" s="172" t="str">
        <f>IFERROR(VLOOKUP(C18090,[1]MASTER!C:F,4,FALSE),"")</f>
        <v/>
      </c>
      <c r="F18090" s="172" t="str">
        <f>IFERROR(VLOOKUP(C18090,[1]MASTER!C:F,3,FALSE),"")</f>
        <v/>
      </c>
      <c r="G18090" s="175" t="str">
        <f>IFERROR(LOOKUP(C18090,[1]MASTER!C:C,[1]MASTER!B:B),"")</f>
        <v/>
      </c>
      <c r="H18090" s="176" t="str">
        <f>IFERROR(VLOOKUP(C18090,[1]MASTER!C:G,5,FALSE),"")</f>
        <v/>
      </c>
    </row>
    <row r="18091" spans="1:8" ht="15.75">
      <c r="A18091" s="52">
        <v>18120</v>
      </c>
      <c r="B18091" s="233"/>
      <c r="D18091" s="55" t="e">
        <f>VLOOKUP(C18091,#REF!,2,FALSE)</f>
        <v>#REF!</v>
      </c>
      <c r="E18091" s="172" t="str">
        <f>IFERROR(VLOOKUP(C18091,[1]MASTER!C:F,4,FALSE),"")</f>
        <v/>
      </c>
      <c r="F18091" s="172" t="str">
        <f>IFERROR(VLOOKUP(C18091,[1]MASTER!C:F,3,FALSE),"")</f>
        <v/>
      </c>
      <c r="G18091" s="175" t="str">
        <f>IFERROR(LOOKUP(C18091,[1]MASTER!C:C,[1]MASTER!B:B),"")</f>
        <v/>
      </c>
      <c r="H18091" s="176" t="str">
        <f>IFERROR(VLOOKUP(C18091,[1]MASTER!C:G,5,FALSE),"")</f>
        <v/>
      </c>
    </row>
    <row r="18092" spans="1:8" ht="15.75">
      <c r="A18092" s="109">
        <v>18121</v>
      </c>
      <c r="B18092" s="120"/>
      <c r="D18092" s="55" t="e">
        <f>VLOOKUP(C18092,#REF!,2,FALSE)</f>
        <v>#REF!</v>
      </c>
      <c r="E18092" s="172" t="str">
        <f>IFERROR(VLOOKUP(C18092,[1]MASTER!C:F,4,FALSE),"")</f>
        <v/>
      </c>
      <c r="F18092" s="172" t="str">
        <f>IFERROR(VLOOKUP(C18092,[1]MASTER!C:F,3,FALSE),"")</f>
        <v/>
      </c>
      <c r="G18092" s="175" t="str">
        <f>IFERROR(LOOKUP(C18092,[1]MASTER!C:C,[1]MASTER!B:B),"")</f>
        <v/>
      </c>
      <c r="H18092" s="176" t="str">
        <f>IFERROR(VLOOKUP(C18092,[1]MASTER!C:G,5,FALSE),"")</f>
        <v/>
      </c>
    </row>
    <row r="18093" spans="1:8" ht="15.75">
      <c r="A18093" s="52">
        <v>18122</v>
      </c>
      <c r="B18093" s="233"/>
      <c r="D18093" s="55" t="e">
        <f>VLOOKUP(C18093,#REF!,2,FALSE)</f>
        <v>#REF!</v>
      </c>
      <c r="E18093" s="172" t="str">
        <f>IFERROR(VLOOKUP(C18093,[1]MASTER!C:F,4,FALSE),"")</f>
        <v/>
      </c>
      <c r="F18093" s="172" t="str">
        <f>IFERROR(VLOOKUP(C18093,[1]MASTER!C:F,3,FALSE),"")</f>
        <v/>
      </c>
      <c r="G18093" s="175" t="str">
        <f>IFERROR(LOOKUP(C18093,[1]MASTER!C:C,[1]MASTER!B:B),"")</f>
        <v/>
      </c>
      <c r="H18093" s="176" t="str">
        <f>IFERROR(VLOOKUP(C18093,[1]MASTER!C:G,5,FALSE),"")</f>
        <v/>
      </c>
    </row>
    <row r="18094" spans="1:8" ht="15.75">
      <c r="A18094" s="109">
        <v>18123</v>
      </c>
      <c r="B18094" s="120"/>
      <c r="D18094" s="55" t="e">
        <f>VLOOKUP(C18094,#REF!,2,FALSE)</f>
        <v>#REF!</v>
      </c>
      <c r="E18094" s="172" t="str">
        <f>IFERROR(VLOOKUP(C18094,[1]MASTER!C:F,4,FALSE),"")</f>
        <v/>
      </c>
      <c r="F18094" s="172" t="str">
        <f>IFERROR(VLOOKUP(C18094,[1]MASTER!C:F,3,FALSE),"")</f>
        <v/>
      </c>
      <c r="G18094" s="175" t="str">
        <f>IFERROR(LOOKUP(C18094,[1]MASTER!C:C,[1]MASTER!B:B),"")</f>
        <v/>
      </c>
      <c r="H18094" s="176" t="str">
        <f>IFERROR(VLOOKUP(C18094,[1]MASTER!C:G,5,FALSE),"")</f>
        <v/>
      </c>
    </row>
    <row r="18095" spans="1:8" ht="15.75">
      <c r="A18095" s="52">
        <v>18124</v>
      </c>
      <c r="B18095" s="233"/>
      <c r="D18095" s="55" t="e">
        <f>VLOOKUP(C18095,#REF!,2,FALSE)</f>
        <v>#REF!</v>
      </c>
      <c r="E18095" s="172" t="str">
        <f>IFERROR(VLOOKUP(C18095,[1]MASTER!C:F,4,FALSE),"")</f>
        <v/>
      </c>
      <c r="F18095" s="172" t="str">
        <f>IFERROR(VLOOKUP(C18095,[1]MASTER!C:F,3,FALSE),"")</f>
        <v/>
      </c>
      <c r="G18095" s="175" t="str">
        <f>IFERROR(LOOKUP(C18095,[1]MASTER!C:C,[1]MASTER!B:B),"")</f>
        <v/>
      </c>
      <c r="H18095" s="176" t="str">
        <f>IFERROR(VLOOKUP(C18095,[1]MASTER!C:G,5,FALSE),"")</f>
        <v/>
      </c>
    </row>
    <row r="18096" spans="1:8" ht="15.75">
      <c r="A18096" s="109">
        <v>18125</v>
      </c>
      <c r="B18096" s="120"/>
      <c r="D18096" s="55" t="e">
        <f>VLOOKUP(C18096,#REF!,2,FALSE)</f>
        <v>#REF!</v>
      </c>
      <c r="E18096" s="172" t="str">
        <f>IFERROR(VLOOKUP(C18096,[1]MASTER!C:F,4,FALSE),"")</f>
        <v/>
      </c>
      <c r="F18096" s="172" t="str">
        <f>IFERROR(VLOOKUP(C18096,[1]MASTER!C:F,3,FALSE),"")</f>
        <v/>
      </c>
      <c r="G18096" s="175" t="str">
        <f>IFERROR(LOOKUP(C18096,[1]MASTER!C:C,[1]MASTER!B:B),"")</f>
        <v/>
      </c>
      <c r="H18096" s="176" t="str">
        <f>IFERROR(VLOOKUP(C18096,[1]MASTER!C:G,5,FALSE),"")</f>
        <v/>
      </c>
    </row>
    <row r="18097" spans="1:8" ht="15.75">
      <c r="A18097" s="52">
        <v>18126</v>
      </c>
      <c r="B18097" s="233"/>
      <c r="D18097" s="55" t="e">
        <f>VLOOKUP(C18097,#REF!,2,FALSE)</f>
        <v>#REF!</v>
      </c>
      <c r="E18097" s="172" t="str">
        <f>IFERROR(VLOOKUP(C18097,[1]MASTER!C:F,4,FALSE),"")</f>
        <v/>
      </c>
      <c r="F18097" s="172" t="str">
        <f>IFERROR(VLOOKUP(C18097,[1]MASTER!C:F,3,FALSE),"")</f>
        <v/>
      </c>
      <c r="G18097" s="175" t="str">
        <f>IFERROR(LOOKUP(C18097,[1]MASTER!C:C,[1]MASTER!B:B),"")</f>
        <v/>
      </c>
      <c r="H18097" s="176" t="str">
        <f>IFERROR(VLOOKUP(C18097,[1]MASTER!C:G,5,FALSE),"")</f>
        <v/>
      </c>
    </row>
    <row r="18098" spans="1:8" ht="15.75">
      <c r="A18098" s="109">
        <v>18127</v>
      </c>
      <c r="B18098" s="120"/>
      <c r="D18098" s="55" t="e">
        <f>VLOOKUP(C18098,#REF!,2,FALSE)</f>
        <v>#REF!</v>
      </c>
      <c r="E18098" s="172" t="str">
        <f>IFERROR(VLOOKUP(C18098,[1]MASTER!C:F,4,FALSE),"")</f>
        <v/>
      </c>
      <c r="F18098" s="172" t="str">
        <f>IFERROR(VLOOKUP(C18098,[1]MASTER!C:F,3,FALSE),"")</f>
        <v/>
      </c>
      <c r="G18098" s="175" t="str">
        <f>IFERROR(LOOKUP(C18098,[1]MASTER!C:C,[1]MASTER!B:B),"")</f>
        <v/>
      </c>
      <c r="H18098" s="176" t="str">
        <f>IFERROR(VLOOKUP(C18098,[1]MASTER!C:G,5,FALSE),"")</f>
        <v/>
      </c>
    </row>
    <row r="18099" spans="1:8" ht="15.75">
      <c r="A18099" s="52">
        <v>18128</v>
      </c>
      <c r="B18099" s="233"/>
      <c r="D18099" s="55" t="e">
        <f>VLOOKUP(C18099,#REF!,2,FALSE)</f>
        <v>#REF!</v>
      </c>
      <c r="E18099" s="172" t="str">
        <f>IFERROR(VLOOKUP(C18099,[1]MASTER!C:F,4,FALSE),"")</f>
        <v/>
      </c>
      <c r="F18099" s="172" t="str">
        <f>IFERROR(VLOOKUP(C18099,[1]MASTER!C:F,3,FALSE),"")</f>
        <v/>
      </c>
      <c r="G18099" s="175" t="str">
        <f>IFERROR(LOOKUP(C18099,[1]MASTER!C:C,[1]MASTER!B:B),"")</f>
        <v/>
      </c>
      <c r="H18099" s="176" t="str">
        <f>IFERROR(VLOOKUP(C18099,[1]MASTER!C:G,5,FALSE),"")</f>
        <v/>
      </c>
    </row>
    <row r="18100" spans="1:8" ht="15.75">
      <c r="A18100" s="109">
        <v>18129</v>
      </c>
      <c r="B18100" s="120"/>
      <c r="D18100" s="55" t="e">
        <f>VLOOKUP(C18100,#REF!,2,FALSE)</f>
        <v>#REF!</v>
      </c>
      <c r="E18100" s="172" t="str">
        <f>IFERROR(VLOOKUP(C18100,[1]MASTER!C:F,4,FALSE),"")</f>
        <v/>
      </c>
      <c r="F18100" s="172" t="str">
        <f>IFERROR(VLOOKUP(C18100,[1]MASTER!C:F,3,FALSE),"")</f>
        <v/>
      </c>
      <c r="G18100" s="175" t="str">
        <f>IFERROR(LOOKUP(C18100,[1]MASTER!C:C,[1]MASTER!B:B),"")</f>
        <v/>
      </c>
      <c r="H18100" s="176" t="str">
        <f>IFERROR(VLOOKUP(C18100,[1]MASTER!C:G,5,FALSE),"")</f>
        <v/>
      </c>
    </row>
    <row r="18101" spans="1:8" ht="15.75">
      <c r="A18101" s="52">
        <v>18130</v>
      </c>
      <c r="B18101" s="233"/>
      <c r="D18101" s="55" t="e">
        <f>VLOOKUP(C18101,#REF!,2,FALSE)</f>
        <v>#REF!</v>
      </c>
      <c r="E18101" s="172" t="str">
        <f>IFERROR(VLOOKUP(C18101,[1]MASTER!C:F,4,FALSE),"")</f>
        <v/>
      </c>
      <c r="F18101" s="172" t="str">
        <f>IFERROR(VLOOKUP(C18101,[1]MASTER!C:F,3,FALSE),"")</f>
        <v/>
      </c>
      <c r="G18101" s="175" t="str">
        <f>IFERROR(LOOKUP(C18101,[1]MASTER!C:C,[1]MASTER!B:B),"")</f>
        <v/>
      </c>
      <c r="H18101" s="176" t="str">
        <f>IFERROR(VLOOKUP(C18101,[1]MASTER!C:G,5,FALSE),"")</f>
        <v/>
      </c>
    </row>
    <row r="18102" spans="1:8" ht="15.75">
      <c r="A18102" s="109">
        <v>18131</v>
      </c>
      <c r="B18102" s="120"/>
      <c r="D18102" s="55" t="e">
        <f>VLOOKUP(C18102,#REF!,2,FALSE)</f>
        <v>#REF!</v>
      </c>
      <c r="E18102" s="172" t="str">
        <f>IFERROR(VLOOKUP(C18102,[1]MASTER!C:F,4,FALSE),"")</f>
        <v/>
      </c>
      <c r="F18102" s="172" t="str">
        <f>IFERROR(VLOOKUP(C18102,[1]MASTER!C:F,3,FALSE),"")</f>
        <v/>
      </c>
      <c r="G18102" s="175" t="str">
        <f>IFERROR(LOOKUP(C18102,[1]MASTER!C:C,[1]MASTER!B:B),"")</f>
        <v/>
      </c>
      <c r="H18102" s="176" t="str">
        <f>IFERROR(VLOOKUP(C18102,[1]MASTER!C:G,5,FALSE),"")</f>
        <v/>
      </c>
    </row>
    <row r="18103" spans="1:8" ht="15.75">
      <c r="A18103" s="52">
        <v>18132</v>
      </c>
      <c r="B18103" s="233"/>
      <c r="D18103" s="55" t="e">
        <f>VLOOKUP(C18103,#REF!,2,FALSE)</f>
        <v>#REF!</v>
      </c>
      <c r="E18103" s="172" t="str">
        <f>IFERROR(VLOOKUP(C18103,[1]MASTER!C:F,4,FALSE),"")</f>
        <v/>
      </c>
      <c r="F18103" s="172" t="str">
        <f>IFERROR(VLOOKUP(C18103,[1]MASTER!C:F,3,FALSE),"")</f>
        <v/>
      </c>
      <c r="G18103" s="175" t="str">
        <f>IFERROR(LOOKUP(C18103,[1]MASTER!C:C,[1]MASTER!B:B),"")</f>
        <v/>
      </c>
      <c r="H18103" s="176" t="str">
        <f>IFERROR(VLOOKUP(C18103,[1]MASTER!C:G,5,FALSE),"")</f>
        <v/>
      </c>
    </row>
    <row r="18104" spans="1:8" ht="15.75">
      <c r="A18104" s="109">
        <v>18133</v>
      </c>
      <c r="B18104" s="120"/>
      <c r="D18104" s="55" t="e">
        <f>VLOOKUP(C18104,#REF!,2,FALSE)</f>
        <v>#REF!</v>
      </c>
      <c r="E18104" s="172" t="str">
        <f>IFERROR(VLOOKUP(C18104,[1]MASTER!C:F,4,FALSE),"")</f>
        <v/>
      </c>
      <c r="F18104" s="172" t="str">
        <f>IFERROR(VLOOKUP(C18104,[1]MASTER!C:F,3,FALSE),"")</f>
        <v/>
      </c>
      <c r="G18104" s="175" t="str">
        <f>IFERROR(LOOKUP(C18104,[1]MASTER!C:C,[1]MASTER!B:B),"")</f>
        <v/>
      </c>
      <c r="H18104" s="176" t="str">
        <f>IFERROR(VLOOKUP(C18104,[1]MASTER!C:G,5,FALSE),"")</f>
        <v/>
      </c>
    </row>
    <row r="18105" spans="1:8" ht="15.75">
      <c r="A18105" s="52">
        <v>18134</v>
      </c>
      <c r="B18105" s="233"/>
      <c r="D18105" s="55" t="e">
        <f>VLOOKUP(C18105,#REF!,2,FALSE)</f>
        <v>#REF!</v>
      </c>
      <c r="E18105" s="172" t="str">
        <f>IFERROR(VLOOKUP(C18105,[1]MASTER!C:F,4,FALSE),"")</f>
        <v/>
      </c>
      <c r="F18105" s="172" t="str">
        <f>IFERROR(VLOOKUP(C18105,[1]MASTER!C:F,3,FALSE),"")</f>
        <v/>
      </c>
      <c r="G18105" s="175" t="str">
        <f>IFERROR(LOOKUP(C18105,[1]MASTER!C:C,[1]MASTER!B:B),"")</f>
        <v/>
      </c>
      <c r="H18105" s="176" t="str">
        <f>IFERROR(VLOOKUP(C18105,[1]MASTER!C:G,5,FALSE),"")</f>
        <v/>
      </c>
    </row>
    <row r="18106" spans="1:8" ht="15.75">
      <c r="A18106" s="109">
        <v>18135</v>
      </c>
      <c r="B18106" s="120"/>
      <c r="D18106" s="55" t="e">
        <f>VLOOKUP(C18106,#REF!,2,FALSE)</f>
        <v>#REF!</v>
      </c>
      <c r="E18106" s="172" t="str">
        <f>IFERROR(VLOOKUP(C18106,[1]MASTER!C:F,4,FALSE),"")</f>
        <v/>
      </c>
      <c r="F18106" s="172" t="str">
        <f>IFERROR(VLOOKUP(C18106,[1]MASTER!C:F,3,FALSE),"")</f>
        <v/>
      </c>
      <c r="G18106" s="175" t="str">
        <f>IFERROR(LOOKUP(C18106,[1]MASTER!C:C,[1]MASTER!B:B),"")</f>
        <v/>
      </c>
      <c r="H18106" s="176" t="str">
        <f>IFERROR(VLOOKUP(C18106,[1]MASTER!C:G,5,FALSE),"")</f>
        <v/>
      </c>
    </row>
    <row r="18107" spans="1:8" ht="15.75">
      <c r="A18107" s="52">
        <v>18136</v>
      </c>
      <c r="B18107" s="233"/>
      <c r="D18107" s="55" t="e">
        <f>VLOOKUP(C18107,#REF!,2,FALSE)</f>
        <v>#REF!</v>
      </c>
      <c r="E18107" s="172" t="str">
        <f>IFERROR(VLOOKUP(C18107,[1]MASTER!C:F,4,FALSE),"")</f>
        <v/>
      </c>
      <c r="F18107" s="172" t="str">
        <f>IFERROR(VLOOKUP(C18107,[1]MASTER!C:F,3,FALSE),"")</f>
        <v/>
      </c>
      <c r="G18107" s="175" t="str">
        <f>IFERROR(LOOKUP(C18107,[1]MASTER!C:C,[1]MASTER!B:B),"")</f>
        <v/>
      </c>
      <c r="H18107" s="176" t="str">
        <f>IFERROR(VLOOKUP(C18107,[1]MASTER!C:G,5,FALSE),"")</f>
        <v/>
      </c>
    </row>
    <row r="18108" spans="1:8" ht="15.75">
      <c r="A18108" s="109">
        <v>18137</v>
      </c>
      <c r="B18108" s="120"/>
      <c r="D18108" s="55" t="e">
        <f>VLOOKUP(C18108,#REF!,2,FALSE)</f>
        <v>#REF!</v>
      </c>
      <c r="E18108" s="172" t="str">
        <f>IFERROR(VLOOKUP(C18108,[1]MASTER!C:F,4,FALSE),"")</f>
        <v/>
      </c>
      <c r="F18108" s="172" t="str">
        <f>IFERROR(VLOOKUP(C18108,[1]MASTER!C:F,3,FALSE),"")</f>
        <v/>
      </c>
      <c r="G18108" s="175" t="str">
        <f>IFERROR(LOOKUP(C18108,[1]MASTER!C:C,[1]MASTER!B:B),"")</f>
        <v/>
      </c>
      <c r="H18108" s="176" t="str">
        <f>IFERROR(VLOOKUP(C18108,[1]MASTER!C:G,5,FALSE),"")</f>
        <v/>
      </c>
    </row>
    <row r="18109" spans="1:8" ht="15.75">
      <c r="A18109" s="52">
        <v>18138</v>
      </c>
      <c r="B18109" s="233"/>
      <c r="D18109" s="55" t="e">
        <f>VLOOKUP(C18109,#REF!,2,FALSE)</f>
        <v>#REF!</v>
      </c>
      <c r="E18109" s="172" t="str">
        <f>IFERROR(VLOOKUP(C18109,[1]MASTER!C:F,4,FALSE),"")</f>
        <v/>
      </c>
      <c r="F18109" s="172" t="str">
        <f>IFERROR(VLOOKUP(C18109,[1]MASTER!C:F,3,FALSE),"")</f>
        <v/>
      </c>
      <c r="G18109" s="175" t="str">
        <f>IFERROR(LOOKUP(C18109,[1]MASTER!C:C,[1]MASTER!B:B),"")</f>
        <v/>
      </c>
      <c r="H18109" s="176" t="str">
        <f>IFERROR(VLOOKUP(C18109,[1]MASTER!C:G,5,FALSE),"")</f>
        <v/>
      </c>
    </row>
    <row r="18110" spans="1:8" ht="15.75">
      <c r="A18110" s="109">
        <v>18139</v>
      </c>
      <c r="B18110" s="120"/>
      <c r="D18110" s="55" t="e">
        <f>VLOOKUP(C18110,#REF!,2,FALSE)</f>
        <v>#REF!</v>
      </c>
      <c r="E18110" s="172" t="str">
        <f>IFERROR(VLOOKUP(C18110,[1]MASTER!C:F,4,FALSE),"")</f>
        <v/>
      </c>
      <c r="F18110" s="172" t="str">
        <f>IFERROR(VLOOKUP(C18110,[1]MASTER!C:F,3,FALSE),"")</f>
        <v/>
      </c>
      <c r="G18110" s="175" t="str">
        <f>IFERROR(LOOKUP(C18110,[1]MASTER!C:C,[1]MASTER!B:B),"")</f>
        <v/>
      </c>
      <c r="H18110" s="176" t="str">
        <f>IFERROR(VLOOKUP(C18110,[1]MASTER!C:G,5,FALSE),"")</f>
        <v/>
      </c>
    </row>
    <row r="18111" spans="1:8" ht="15.75">
      <c r="A18111" s="52">
        <v>18140</v>
      </c>
      <c r="B18111" s="233"/>
      <c r="D18111" s="55" t="e">
        <f>VLOOKUP(C18111,#REF!,2,FALSE)</f>
        <v>#REF!</v>
      </c>
      <c r="E18111" s="172" t="str">
        <f>IFERROR(VLOOKUP(C18111,[1]MASTER!C:F,4,FALSE),"")</f>
        <v/>
      </c>
      <c r="F18111" s="172" t="str">
        <f>IFERROR(VLOOKUP(C18111,[1]MASTER!C:F,3,FALSE),"")</f>
        <v/>
      </c>
      <c r="G18111" s="175" t="str">
        <f>IFERROR(LOOKUP(C18111,[1]MASTER!C:C,[1]MASTER!B:B),"")</f>
        <v/>
      </c>
      <c r="H18111" s="176" t="str">
        <f>IFERROR(VLOOKUP(C18111,[1]MASTER!C:G,5,FALSE),"")</f>
        <v/>
      </c>
    </row>
    <row r="18112" spans="1:8" ht="15.75">
      <c r="A18112" s="109">
        <v>18141</v>
      </c>
      <c r="B18112" s="120"/>
      <c r="D18112" s="55" t="e">
        <f>VLOOKUP(C18112,#REF!,2,FALSE)</f>
        <v>#REF!</v>
      </c>
      <c r="E18112" s="172" t="str">
        <f>IFERROR(VLOOKUP(C18112,[1]MASTER!C:F,4,FALSE),"")</f>
        <v/>
      </c>
      <c r="F18112" s="172" t="str">
        <f>IFERROR(VLOOKUP(C18112,[1]MASTER!C:F,3,FALSE),"")</f>
        <v/>
      </c>
      <c r="G18112" s="175" t="str">
        <f>IFERROR(LOOKUP(C18112,[1]MASTER!C:C,[1]MASTER!B:B),"")</f>
        <v/>
      </c>
      <c r="H18112" s="176" t="str">
        <f>IFERROR(VLOOKUP(C18112,[1]MASTER!C:G,5,FALSE),"")</f>
        <v/>
      </c>
    </row>
    <row r="18113" spans="1:8" ht="15.75">
      <c r="A18113" s="52">
        <v>18142</v>
      </c>
      <c r="B18113" s="233"/>
      <c r="D18113" s="55" t="e">
        <f>VLOOKUP(C18113,#REF!,2,FALSE)</f>
        <v>#REF!</v>
      </c>
      <c r="E18113" s="172" t="str">
        <f>IFERROR(VLOOKUP(C18113,[1]MASTER!C:F,4,FALSE),"")</f>
        <v/>
      </c>
      <c r="F18113" s="172" t="str">
        <f>IFERROR(VLOOKUP(C18113,[1]MASTER!C:F,3,FALSE),"")</f>
        <v/>
      </c>
      <c r="G18113" s="175" t="str">
        <f>IFERROR(LOOKUP(C18113,[1]MASTER!C:C,[1]MASTER!B:B),"")</f>
        <v/>
      </c>
      <c r="H18113" s="176" t="str">
        <f>IFERROR(VLOOKUP(C18113,[1]MASTER!C:G,5,FALSE),"")</f>
        <v/>
      </c>
    </row>
    <row r="18114" spans="1:8" ht="15.75">
      <c r="A18114" s="109">
        <v>18143</v>
      </c>
      <c r="B18114" s="120"/>
      <c r="D18114" s="55" t="e">
        <f>VLOOKUP(C18114,#REF!,2,FALSE)</f>
        <v>#REF!</v>
      </c>
      <c r="E18114" s="172" t="str">
        <f>IFERROR(VLOOKUP(C18114,[1]MASTER!C:F,4,FALSE),"")</f>
        <v/>
      </c>
      <c r="F18114" s="172" t="str">
        <f>IFERROR(VLOOKUP(C18114,[1]MASTER!C:F,3,FALSE),"")</f>
        <v/>
      </c>
      <c r="G18114" s="175" t="str">
        <f>IFERROR(LOOKUP(C18114,[1]MASTER!C:C,[1]MASTER!B:B),"")</f>
        <v/>
      </c>
      <c r="H18114" s="176" t="str">
        <f>IFERROR(VLOOKUP(C18114,[1]MASTER!C:G,5,FALSE),"")</f>
        <v/>
      </c>
    </row>
    <row r="18115" spans="1:8" ht="15.75">
      <c r="A18115" s="52">
        <v>18144</v>
      </c>
      <c r="B18115" s="233"/>
      <c r="D18115" s="55" t="e">
        <f>VLOOKUP(C18115,#REF!,2,FALSE)</f>
        <v>#REF!</v>
      </c>
      <c r="E18115" s="172" t="str">
        <f>IFERROR(VLOOKUP(C18115,[1]MASTER!C:F,4,FALSE),"")</f>
        <v/>
      </c>
      <c r="F18115" s="172" t="str">
        <f>IFERROR(VLOOKUP(C18115,[1]MASTER!C:F,3,FALSE),"")</f>
        <v/>
      </c>
      <c r="G18115" s="175" t="str">
        <f>IFERROR(LOOKUP(C18115,[1]MASTER!C:C,[1]MASTER!B:B),"")</f>
        <v/>
      </c>
      <c r="H18115" s="176" t="str">
        <f>IFERROR(VLOOKUP(C18115,[1]MASTER!C:G,5,FALSE),"")</f>
        <v/>
      </c>
    </row>
    <row r="18116" spans="1:8" ht="15.75">
      <c r="A18116" s="109">
        <v>18145</v>
      </c>
      <c r="B18116" s="120"/>
      <c r="D18116" s="55" t="e">
        <f>VLOOKUP(C18116,#REF!,2,FALSE)</f>
        <v>#REF!</v>
      </c>
      <c r="E18116" s="172" t="str">
        <f>IFERROR(VLOOKUP(C18116,[1]MASTER!C:F,4,FALSE),"")</f>
        <v/>
      </c>
      <c r="F18116" s="172" t="str">
        <f>IFERROR(VLOOKUP(C18116,[1]MASTER!C:F,3,FALSE),"")</f>
        <v/>
      </c>
      <c r="G18116" s="175" t="str">
        <f>IFERROR(LOOKUP(C18116,[1]MASTER!C:C,[1]MASTER!B:B),"")</f>
        <v/>
      </c>
      <c r="H18116" s="176" t="str">
        <f>IFERROR(VLOOKUP(C18116,[1]MASTER!C:G,5,FALSE),"")</f>
        <v/>
      </c>
    </row>
    <row r="18117" spans="1:8" ht="15.75">
      <c r="A18117" s="52">
        <v>18146</v>
      </c>
      <c r="B18117" s="233"/>
      <c r="D18117" s="55" t="e">
        <f>VLOOKUP(C18117,#REF!,2,FALSE)</f>
        <v>#REF!</v>
      </c>
      <c r="E18117" s="172" t="str">
        <f>IFERROR(VLOOKUP(C18117,[1]MASTER!C:F,4,FALSE),"")</f>
        <v/>
      </c>
      <c r="F18117" s="172" t="str">
        <f>IFERROR(VLOOKUP(C18117,[1]MASTER!C:F,3,FALSE),"")</f>
        <v/>
      </c>
      <c r="G18117" s="175" t="str">
        <f>IFERROR(LOOKUP(C18117,[1]MASTER!C:C,[1]MASTER!B:B),"")</f>
        <v/>
      </c>
      <c r="H18117" s="176" t="str">
        <f>IFERROR(VLOOKUP(C18117,[1]MASTER!C:G,5,FALSE),"")</f>
        <v/>
      </c>
    </row>
    <row r="18118" spans="1:8" ht="15.75">
      <c r="A18118" s="109">
        <v>18147</v>
      </c>
      <c r="B18118" s="120"/>
      <c r="D18118" s="55" t="e">
        <f>VLOOKUP(C18118,#REF!,2,FALSE)</f>
        <v>#REF!</v>
      </c>
      <c r="E18118" s="172" t="str">
        <f>IFERROR(VLOOKUP(C18118,[1]MASTER!C:F,4,FALSE),"")</f>
        <v/>
      </c>
      <c r="F18118" s="172" t="str">
        <f>IFERROR(VLOOKUP(C18118,[1]MASTER!C:F,3,FALSE),"")</f>
        <v/>
      </c>
      <c r="G18118" s="175" t="str">
        <f>IFERROR(LOOKUP(C18118,[1]MASTER!C:C,[1]MASTER!B:B),"")</f>
        <v/>
      </c>
      <c r="H18118" s="176" t="str">
        <f>IFERROR(VLOOKUP(C18118,[1]MASTER!C:G,5,FALSE),"")</f>
        <v/>
      </c>
    </row>
    <row r="18119" spans="1:8" ht="15.75">
      <c r="A18119" s="52">
        <v>18148</v>
      </c>
      <c r="B18119" s="233"/>
      <c r="D18119" s="55" t="e">
        <f>VLOOKUP(C18119,#REF!,2,FALSE)</f>
        <v>#REF!</v>
      </c>
      <c r="E18119" s="172" t="str">
        <f>IFERROR(VLOOKUP(C18119,[1]MASTER!C:F,4,FALSE),"")</f>
        <v/>
      </c>
      <c r="F18119" s="172" t="str">
        <f>IFERROR(VLOOKUP(C18119,[1]MASTER!C:F,3,FALSE),"")</f>
        <v/>
      </c>
      <c r="G18119" s="175" t="str">
        <f>IFERROR(LOOKUP(C18119,[1]MASTER!C:C,[1]MASTER!B:B),"")</f>
        <v/>
      </c>
      <c r="H18119" s="176" t="str">
        <f>IFERROR(VLOOKUP(C18119,[1]MASTER!C:G,5,FALSE),"")</f>
        <v/>
      </c>
    </row>
    <row r="18120" spans="1:8" ht="15.75">
      <c r="A18120" s="109">
        <v>18149</v>
      </c>
      <c r="B18120" s="120"/>
      <c r="D18120" s="55" t="e">
        <f>VLOOKUP(C18120,#REF!,2,FALSE)</f>
        <v>#REF!</v>
      </c>
      <c r="E18120" s="172" t="str">
        <f>IFERROR(VLOOKUP(C18120,[1]MASTER!C:F,4,FALSE),"")</f>
        <v/>
      </c>
      <c r="F18120" s="172" t="str">
        <f>IFERROR(VLOOKUP(C18120,[1]MASTER!C:F,3,FALSE),"")</f>
        <v/>
      </c>
      <c r="G18120" s="175" t="str">
        <f>IFERROR(LOOKUP(C18120,[1]MASTER!C:C,[1]MASTER!B:B),"")</f>
        <v/>
      </c>
      <c r="H18120" s="176" t="str">
        <f>IFERROR(VLOOKUP(C18120,[1]MASTER!C:G,5,FALSE),"")</f>
        <v/>
      </c>
    </row>
    <row r="18121" spans="1:8" ht="15.75">
      <c r="A18121" s="52">
        <v>18150</v>
      </c>
      <c r="B18121" s="233"/>
      <c r="D18121" s="55" t="e">
        <f>VLOOKUP(C18121,#REF!,2,FALSE)</f>
        <v>#REF!</v>
      </c>
      <c r="E18121" s="172" t="str">
        <f>IFERROR(VLOOKUP(C18121,[1]MASTER!C:F,4,FALSE),"")</f>
        <v/>
      </c>
      <c r="F18121" s="172" t="str">
        <f>IFERROR(VLOOKUP(C18121,[1]MASTER!C:F,3,FALSE),"")</f>
        <v/>
      </c>
      <c r="G18121" s="175" t="str">
        <f>IFERROR(LOOKUP(C18121,[1]MASTER!C:C,[1]MASTER!B:B),"")</f>
        <v/>
      </c>
      <c r="H18121" s="176" t="str">
        <f>IFERROR(VLOOKUP(C18121,[1]MASTER!C:G,5,FALSE),"")</f>
        <v/>
      </c>
    </row>
    <row r="18122" spans="1:8" ht="15.75">
      <c r="A18122" s="109">
        <v>18151</v>
      </c>
      <c r="B18122" s="120"/>
      <c r="D18122" s="55" t="e">
        <f>VLOOKUP(C18122,#REF!,2,FALSE)</f>
        <v>#REF!</v>
      </c>
      <c r="E18122" s="172" t="str">
        <f>IFERROR(VLOOKUP(C18122,[1]MASTER!C:F,4,FALSE),"")</f>
        <v/>
      </c>
      <c r="F18122" s="172" t="str">
        <f>IFERROR(VLOOKUP(C18122,[1]MASTER!C:F,3,FALSE),"")</f>
        <v/>
      </c>
      <c r="G18122" s="175" t="str">
        <f>IFERROR(LOOKUP(C18122,[1]MASTER!C:C,[1]MASTER!B:B),"")</f>
        <v/>
      </c>
      <c r="H18122" s="176" t="str">
        <f>IFERROR(VLOOKUP(C18122,[1]MASTER!C:G,5,FALSE),"")</f>
        <v/>
      </c>
    </row>
    <row r="18123" spans="1:8" ht="15.75">
      <c r="A18123" s="52">
        <v>18152</v>
      </c>
      <c r="B18123" s="233"/>
      <c r="D18123" s="55" t="e">
        <f>VLOOKUP(C18123,#REF!,2,FALSE)</f>
        <v>#REF!</v>
      </c>
      <c r="E18123" s="172" t="str">
        <f>IFERROR(VLOOKUP(C18123,[1]MASTER!C:F,4,FALSE),"")</f>
        <v/>
      </c>
      <c r="F18123" s="172" t="str">
        <f>IFERROR(VLOOKUP(C18123,[1]MASTER!C:F,3,FALSE),"")</f>
        <v/>
      </c>
      <c r="G18123" s="175" t="str">
        <f>IFERROR(LOOKUP(C18123,[1]MASTER!C:C,[1]MASTER!B:B),"")</f>
        <v/>
      </c>
      <c r="H18123" s="176" t="str">
        <f>IFERROR(VLOOKUP(C18123,[1]MASTER!C:G,5,FALSE),"")</f>
        <v/>
      </c>
    </row>
    <row r="18124" spans="1:8" ht="15.75">
      <c r="A18124" s="109">
        <v>18153</v>
      </c>
      <c r="B18124" s="120"/>
      <c r="D18124" s="55" t="e">
        <f>VLOOKUP(C18124,#REF!,2,FALSE)</f>
        <v>#REF!</v>
      </c>
      <c r="E18124" s="172" t="str">
        <f>IFERROR(VLOOKUP(C18124,[1]MASTER!C:F,4,FALSE),"")</f>
        <v/>
      </c>
      <c r="F18124" s="172" t="str">
        <f>IFERROR(VLOOKUP(C18124,[1]MASTER!C:F,3,FALSE),"")</f>
        <v/>
      </c>
      <c r="G18124" s="175" t="str">
        <f>IFERROR(LOOKUP(C18124,[1]MASTER!C:C,[1]MASTER!B:B),"")</f>
        <v/>
      </c>
      <c r="H18124" s="176" t="str">
        <f>IFERROR(VLOOKUP(C18124,[1]MASTER!C:G,5,FALSE),"")</f>
        <v/>
      </c>
    </row>
    <row r="18125" spans="1:8" ht="15.75">
      <c r="A18125" s="52">
        <v>18154</v>
      </c>
      <c r="B18125" s="233"/>
      <c r="D18125" s="55" t="e">
        <f>VLOOKUP(C18125,#REF!,2,FALSE)</f>
        <v>#REF!</v>
      </c>
      <c r="E18125" s="172" t="str">
        <f>IFERROR(VLOOKUP(C18125,[1]MASTER!C:F,4,FALSE),"")</f>
        <v/>
      </c>
      <c r="F18125" s="172" t="str">
        <f>IFERROR(VLOOKUP(C18125,[1]MASTER!C:F,3,FALSE),"")</f>
        <v/>
      </c>
      <c r="G18125" s="175" t="str">
        <f>IFERROR(LOOKUP(C18125,[1]MASTER!C:C,[1]MASTER!B:B),"")</f>
        <v/>
      </c>
      <c r="H18125" s="176" t="str">
        <f>IFERROR(VLOOKUP(C18125,[1]MASTER!C:G,5,FALSE),"")</f>
        <v/>
      </c>
    </row>
    <row r="18126" spans="1:8" ht="15.75">
      <c r="A18126" s="109">
        <v>18155</v>
      </c>
      <c r="B18126" s="120"/>
      <c r="D18126" s="55" t="e">
        <f>VLOOKUP(C18126,#REF!,2,FALSE)</f>
        <v>#REF!</v>
      </c>
      <c r="E18126" s="172" t="str">
        <f>IFERROR(VLOOKUP(C18126,[1]MASTER!C:F,4,FALSE),"")</f>
        <v/>
      </c>
      <c r="F18126" s="172" t="str">
        <f>IFERROR(VLOOKUP(C18126,[1]MASTER!C:F,3,FALSE),"")</f>
        <v/>
      </c>
      <c r="G18126" s="175" t="str">
        <f>IFERROR(LOOKUP(C18126,[1]MASTER!C:C,[1]MASTER!B:B),"")</f>
        <v/>
      </c>
      <c r="H18126" s="176" t="str">
        <f>IFERROR(VLOOKUP(C18126,[1]MASTER!C:G,5,FALSE),"")</f>
        <v/>
      </c>
    </row>
    <row r="18127" spans="1:8" ht="15.75">
      <c r="A18127" s="52">
        <v>18156</v>
      </c>
      <c r="B18127" s="233"/>
      <c r="D18127" s="55" t="e">
        <f>VLOOKUP(C18127,#REF!,2,FALSE)</f>
        <v>#REF!</v>
      </c>
      <c r="E18127" s="172" t="str">
        <f>IFERROR(VLOOKUP(C18127,[1]MASTER!C:F,4,FALSE),"")</f>
        <v/>
      </c>
      <c r="F18127" s="172" t="str">
        <f>IFERROR(VLOOKUP(C18127,[1]MASTER!C:F,3,FALSE),"")</f>
        <v/>
      </c>
      <c r="G18127" s="175" t="str">
        <f>IFERROR(LOOKUP(C18127,[1]MASTER!C:C,[1]MASTER!B:B),"")</f>
        <v/>
      </c>
      <c r="H18127" s="176" t="str">
        <f>IFERROR(VLOOKUP(C18127,[1]MASTER!C:G,5,FALSE),"")</f>
        <v/>
      </c>
    </row>
    <row r="18128" spans="1:8" ht="15.75">
      <c r="A18128" s="109">
        <v>18157</v>
      </c>
      <c r="B18128" s="120"/>
      <c r="D18128" s="55" t="e">
        <f>VLOOKUP(C18128,#REF!,2,FALSE)</f>
        <v>#REF!</v>
      </c>
      <c r="E18128" s="172" t="str">
        <f>IFERROR(VLOOKUP(C18128,[1]MASTER!C:F,4,FALSE),"")</f>
        <v/>
      </c>
      <c r="F18128" s="172" t="str">
        <f>IFERROR(VLOOKUP(C18128,[1]MASTER!C:F,3,FALSE),"")</f>
        <v/>
      </c>
      <c r="G18128" s="175" t="str">
        <f>IFERROR(LOOKUP(C18128,[1]MASTER!C:C,[1]MASTER!B:B),"")</f>
        <v/>
      </c>
      <c r="H18128" s="176" t="str">
        <f>IFERROR(VLOOKUP(C18128,[1]MASTER!C:G,5,FALSE),"")</f>
        <v/>
      </c>
    </row>
    <row r="18129" spans="1:8" ht="15.75">
      <c r="A18129" s="52">
        <v>18158</v>
      </c>
      <c r="B18129" s="233"/>
      <c r="D18129" s="55" t="e">
        <f>VLOOKUP(C18129,#REF!,2,FALSE)</f>
        <v>#REF!</v>
      </c>
      <c r="E18129" s="172" t="str">
        <f>IFERROR(VLOOKUP(C18129,[1]MASTER!C:F,4,FALSE),"")</f>
        <v/>
      </c>
      <c r="F18129" s="172" t="str">
        <f>IFERROR(VLOOKUP(C18129,[1]MASTER!C:F,3,FALSE),"")</f>
        <v/>
      </c>
      <c r="G18129" s="175" t="str">
        <f>IFERROR(LOOKUP(C18129,[1]MASTER!C:C,[1]MASTER!B:B),"")</f>
        <v/>
      </c>
      <c r="H18129" s="176" t="str">
        <f>IFERROR(VLOOKUP(C18129,[1]MASTER!C:G,5,FALSE),"")</f>
        <v/>
      </c>
    </row>
    <row r="18130" spans="1:8" ht="15.75">
      <c r="A18130" s="109">
        <v>18159</v>
      </c>
      <c r="B18130" s="120"/>
      <c r="D18130" s="55" t="e">
        <f>VLOOKUP(C18130,#REF!,2,FALSE)</f>
        <v>#REF!</v>
      </c>
      <c r="E18130" s="172" t="str">
        <f>IFERROR(VLOOKUP(C18130,[1]MASTER!C:F,4,FALSE),"")</f>
        <v/>
      </c>
      <c r="F18130" s="172" t="str">
        <f>IFERROR(VLOOKUP(C18130,[1]MASTER!C:F,3,FALSE),"")</f>
        <v/>
      </c>
      <c r="G18130" s="175" t="str">
        <f>IFERROR(LOOKUP(C18130,[1]MASTER!C:C,[1]MASTER!B:B),"")</f>
        <v/>
      </c>
      <c r="H18130" s="176" t="str">
        <f>IFERROR(VLOOKUP(C18130,[1]MASTER!C:G,5,FALSE),"")</f>
        <v/>
      </c>
    </row>
    <row r="18131" spans="1:8" ht="15.75">
      <c r="A18131" s="52">
        <v>18160</v>
      </c>
      <c r="B18131" s="233"/>
      <c r="D18131" s="55" t="e">
        <f>VLOOKUP(C18131,#REF!,2,FALSE)</f>
        <v>#REF!</v>
      </c>
      <c r="E18131" s="172" t="str">
        <f>IFERROR(VLOOKUP(C18131,[1]MASTER!C:F,4,FALSE),"")</f>
        <v/>
      </c>
      <c r="F18131" s="172" t="str">
        <f>IFERROR(VLOOKUP(C18131,[1]MASTER!C:F,3,FALSE),"")</f>
        <v/>
      </c>
      <c r="G18131" s="175" t="str">
        <f>IFERROR(LOOKUP(C18131,[1]MASTER!C:C,[1]MASTER!B:B),"")</f>
        <v/>
      </c>
      <c r="H18131" s="176" t="str">
        <f>IFERROR(VLOOKUP(C18131,[1]MASTER!C:G,5,FALSE),"")</f>
        <v/>
      </c>
    </row>
    <row r="18132" spans="1:8" ht="15.75">
      <c r="A18132" s="109">
        <v>18161</v>
      </c>
      <c r="B18132" s="120"/>
      <c r="D18132" s="55" t="e">
        <f>VLOOKUP(C18132,#REF!,2,FALSE)</f>
        <v>#REF!</v>
      </c>
      <c r="E18132" s="172" t="str">
        <f>IFERROR(VLOOKUP(C18132,[1]MASTER!C:F,4,FALSE),"")</f>
        <v/>
      </c>
      <c r="F18132" s="172" t="str">
        <f>IFERROR(VLOOKUP(C18132,[1]MASTER!C:F,3,FALSE),"")</f>
        <v/>
      </c>
      <c r="G18132" s="175" t="str">
        <f>IFERROR(LOOKUP(C18132,[1]MASTER!C:C,[1]MASTER!B:B),"")</f>
        <v/>
      </c>
      <c r="H18132" s="176" t="str">
        <f>IFERROR(VLOOKUP(C18132,[1]MASTER!C:G,5,FALSE),"")</f>
        <v/>
      </c>
    </row>
    <row r="18133" spans="1:8" ht="15.75">
      <c r="A18133" s="52">
        <v>18162</v>
      </c>
      <c r="B18133" s="233"/>
      <c r="D18133" s="55" t="e">
        <f>VLOOKUP(C18133,#REF!,2,FALSE)</f>
        <v>#REF!</v>
      </c>
      <c r="E18133" s="172" t="str">
        <f>IFERROR(VLOOKUP(C18133,[1]MASTER!C:F,4,FALSE),"")</f>
        <v/>
      </c>
      <c r="F18133" s="172" t="str">
        <f>IFERROR(VLOOKUP(C18133,[1]MASTER!C:F,3,FALSE),"")</f>
        <v/>
      </c>
      <c r="G18133" s="175" t="str">
        <f>IFERROR(LOOKUP(C18133,[1]MASTER!C:C,[1]MASTER!B:B),"")</f>
        <v/>
      </c>
      <c r="H18133" s="176" t="str">
        <f>IFERROR(VLOOKUP(C18133,[1]MASTER!C:G,5,FALSE),"")</f>
        <v/>
      </c>
    </row>
    <row r="18134" spans="1:8" ht="15.75">
      <c r="A18134" s="109">
        <v>18163</v>
      </c>
      <c r="B18134" s="120"/>
      <c r="D18134" s="55" t="e">
        <f>VLOOKUP(C18134,#REF!,2,FALSE)</f>
        <v>#REF!</v>
      </c>
      <c r="E18134" s="172" t="str">
        <f>IFERROR(VLOOKUP(C18134,[1]MASTER!C:F,4,FALSE),"")</f>
        <v/>
      </c>
      <c r="F18134" s="172" t="str">
        <f>IFERROR(VLOOKUP(C18134,[1]MASTER!C:F,3,FALSE),"")</f>
        <v/>
      </c>
      <c r="G18134" s="175" t="str">
        <f>IFERROR(LOOKUP(C18134,[1]MASTER!C:C,[1]MASTER!B:B),"")</f>
        <v/>
      </c>
      <c r="H18134" s="176" t="str">
        <f>IFERROR(VLOOKUP(C18134,[1]MASTER!C:G,5,FALSE),"")</f>
        <v/>
      </c>
    </row>
    <row r="18135" spans="1:8" ht="15.75">
      <c r="A18135" s="52">
        <v>18164</v>
      </c>
      <c r="B18135" s="233"/>
      <c r="D18135" s="55" t="e">
        <f>VLOOKUP(C18135,#REF!,2,FALSE)</f>
        <v>#REF!</v>
      </c>
      <c r="E18135" s="172" t="str">
        <f>IFERROR(VLOOKUP(C18135,[1]MASTER!C:F,4,FALSE),"")</f>
        <v/>
      </c>
      <c r="F18135" s="172" t="str">
        <f>IFERROR(VLOOKUP(C18135,[1]MASTER!C:F,3,FALSE),"")</f>
        <v/>
      </c>
      <c r="G18135" s="175" t="str">
        <f>IFERROR(LOOKUP(C18135,[1]MASTER!C:C,[1]MASTER!B:B),"")</f>
        <v/>
      </c>
      <c r="H18135" s="176" t="str">
        <f>IFERROR(VLOOKUP(C18135,[1]MASTER!C:G,5,FALSE),"")</f>
        <v/>
      </c>
    </row>
    <row r="18136" spans="1:8" ht="15.75">
      <c r="A18136" s="109">
        <v>18165</v>
      </c>
      <c r="B18136" s="120"/>
      <c r="D18136" s="55" t="e">
        <f>VLOOKUP(C18136,#REF!,2,FALSE)</f>
        <v>#REF!</v>
      </c>
      <c r="E18136" s="172" t="str">
        <f>IFERROR(VLOOKUP(C18136,[1]MASTER!C:F,4,FALSE),"")</f>
        <v/>
      </c>
      <c r="F18136" s="172" t="str">
        <f>IFERROR(VLOOKUP(C18136,[1]MASTER!C:F,3,FALSE),"")</f>
        <v/>
      </c>
      <c r="G18136" s="175" t="str">
        <f>IFERROR(LOOKUP(C18136,[1]MASTER!C:C,[1]MASTER!B:B),"")</f>
        <v/>
      </c>
      <c r="H18136" s="176" t="str">
        <f>IFERROR(VLOOKUP(C18136,[1]MASTER!C:G,5,FALSE),"")</f>
        <v/>
      </c>
    </row>
    <row r="18137" spans="1:8" ht="15.75">
      <c r="A18137" s="52">
        <v>18166</v>
      </c>
      <c r="B18137" s="233"/>
      <c r="D18137" s="55" t="e">
        <f>VLOOKUP(C18137,#REF!,2,FALSE)</f>
        <v>#REF!</v>
      </c>
      <c r="E18137" s="172" t="str">
        <f>IFERROR(VLOOKUP(C18137,[1]MASTER!C:F,4,FALSE),"")</f>
        <v/>
      </c>
      <c r="F18137" s="172" t="str">
        <f>IFERROR(VLOOKUP(C18137,[1]MASTER!C:F,3,FALSE),"")</f>
        <v/>
      </c>
      <c r="G18137" s="175" t="str">
        <f>IFERROR(LOOKUP(C18137,[1]MASTER!C:C,[1]MASTER!B:B),"")</f>
        <v/>
      </c>
      <c r="H18137" s="176" t="str">
        <f>IFERROR(VLOOKUP(C18137,[1]MASTER!C:G,5,FALSE),"")</f>
        <v/>
      </c>
    </row>
    <row r="18138" spans="1:8" ht="15.75">
      <c r="A18138" s="109">
        <v>18167</v>
      </c>
      <c r="B18138" s="120"/>
      <c r="D18138" s="55" t="e">
        <f>VLOOKUP(C18138,#REF!,2,FALSE)</f>
        <v>#REF!</v>
      </c>
      <c r="E18138" s="172" t="str">
        <f>IFERROR(VLOOKUP(C18138,[1]MASTER!C:F,4,FALSE),"")</f>
        <v/>
      </c>
      <c r="F18138" s="172" t="str">
        <f>IFERROR(VLOOKUP(C18138,[1]MASTER!C:F,3,FALSE),"")</f>
        <v/>
      </c>
      <c r="G18138" s="175" t="str">
        <f>IFERROR(LOOKUP(C18138,[1]MASTER!C:C,[1]MASTER!B:B),"")</f>
        <v/>
      </c>
      <c r="H18138" s="176" t="str">
        <f>IFERROR(VLOOKUP(C18138,[1]MASTER!C:G,5,FALSE),"")</f>
        <v/>
      </c>
    </row>
    <row r="18139" spans="1:8" ht="15.75">
      <c r="A18139" s="52">
        <v>18168</v>
      </c>
      <c r="B18139" s="233"/>
      <c r="D18139" s="55" t="e">
        <f>VLOOKUP(C18139,#REF!,2,FALSE)</f>
        <v>#REF!</v>
      </c>
      <c r="E18139" s="172" t="str">
        <f>IFERROR(VLOOKUP(C18139,[1]MASTER!C:F,4,FALSE),"")</f>
        <v/>
      </c>
      <c r="F18139" s="172" t="str">
        <f>IFERROR(VLOOKUP(C18139,[1]MASTER!C:F,3,FALSE),"")</f>
        <v/>
      </c>
      <c r="G18139" s="175" t="str">
        <f>IFERROR(LOOKUP(C18139,[1]MASTER!C:C,[1]MASTER!B:B),"")</f>
        <v/>
      </c>
      <c r="H18139" s="176" t="str">
        <f>IFERROR(VLOOKUP(C18139,[1]MASTER!C:G,5,FALSE),"")</f>
        <v/>
      </c>
    </row>
    <row r="18140" spans="1:8" ht="15.75">
      <c r="A18140" s="109">
        <v>18169</v>
      </c>
      <c r="B18140" s="120"/>
      <c r="D18140" s="55" t="e">
        <f>VLOOKUP(C18140,#REF!,2,FALSE)</f>
        <v>#REF!</v>
      </c>
      <c r="E18140" s="172" t="str">
        <f>IFERROR(VLOOKUP(C18140,[1]MASTER!C:F,4,FALSE),"")</f>
        <v/>
      </c>
      <c r="F18140" s="172" t="str">
        <f>IFERROR(VLOOKUP(C18140,[1]MASTER!C:F,3,FALSE),"")</f>
        <v/>
      </c>
      <c r="G18140" s="175" t="str">
        <f>IFERROR(LOOKUP(C18140,[1]MASTER!C:C,[1]MASTER!B:B),"")</f>
        <v/>
      </c>
      <c r="H18140" s="176" t="str">
        <f>IFERROR(VLOOKUP(C18140,[1]MASTER!C:G,5,FALSE),"")</f>
        <v/>
      </c>
    </row>
    <row r="18141" spans="1:8" ht="15.75">
      <c r="A18141" s="52">
        <v>18170</v>
      </c>
      <c r="B18141" s="233"/>
      <c r="D18141" s="55" t="e">
        <f>VLOOKUP(C18141,#REF!,2,FALSE)</f>
        <v>#REF!</v>
      </c>
      <c r="E18141" s="172" t="str">
        <f>IFERROR(VLOOKUP(C18141,[1]MASTER!C:F,4,FALSE),"")</f>
        <v/>
      </c>
      <c r="F18141" s="172" t="str">
        <f>IFERROR(VLOOKUP(C18141,[1]MASTER!C:F,3,FALSE),"")</f>
        <v/>
      </c>
      <c r="G18141" s="175" t="str">
        <f>IFERROR(LOOKUP(C18141,[1]MASTER!C:C,[1]MASTER!B:B),"")</f>
        <v/>
      </c>
      <c r="H18141" s="176" t="str">
        <f>IFERROR(VLOOKUP(C18141,[1]MASTER!C:G,5,FALSE),"")</f>
        <v/>
      </c>
    </row>
    <row r="18142" spans="1:8" ht="15.75">
      <c r="A18142" s="109">
        <v>18171</v>
      </c>
      <c r="B18142" s="120"/>
      <c r="D18142" s="55" t="e">
        <f>VLOOKUP(C18142,#REF!,2,FALSE)</f>
        <v>#REF!</v>
      </c>
      <c r="E18142" s="172" t="str">
        <f>IFERROR(VLOOKUP(C18142,[1]MASTER!C:F,4,FALSE),"")</f>
        <v/>
      </c>
      <c r="F18142" s="172" t="str">
        <f>IFERROR(VLOOKUP(C18142,[1]MASTER!C:F,3,FALSE),"")</f>
        <v/>
      </c>
      <c r="G18142" s="175" t="str">
        <f>IFERROR(LOOKUP(C18142,[1]MASTER!C:C,[1]MASTER!B:B),"")</f>
        <v/>
      </c>
      <c r="H18142" s="176" t="str">
        <f>IFERROR(VLOOKUP(C18142,[1]MASTER!C:G,5,FALSE),"")</f>
        <v/>
      </c>
    </row>
    <row r="18143" spans="1:8" ht="15.75">
      <c r="A18143" s="52">
        <v>18172</v>
      </c>
      <c r="B18143" s="233"/>
      <c r="D18143" s="55" t="e">
        <f>VLOOKUP(C18143,#REF!,2,FALSE)</f>
        <v>#REF!</v>
      </c>
      <c r="E18143" s="172" t="str">
        <f>IFERROR(VLOOKUP(C18143,[1]MASTER!C:F,4,FALSE),"")</f>
        <v/>
      </c>
      <c r="F18143" s="172" t="str">
        <f>IFERROR(VLOOKUP(C18143,[1]MASTER!C:F,3,FALSE),"")</f>
        <v/>
      </c>
      <c r="G18143" s="175" t="str">
        <f>IFERROR(LOOKUP(C18143,[1]MASTER!C:C,[1]MASTER!B:B),"")</f>
        <v/>
      </c>
      <c r="H18143" s="176" t="str">
        <f>IFERROR(VLOOKUP(C18143,[1]MASTER!C:G,5,FALSE),"")</f>
        <v/>
      </c>
    </row>
    <row r="18144" spans="1:8" ht="15.75">
      <c r="A18144" s="109">
        <v>18173</v>
      </c>
      <c r="B18144" s="120"/>
      <c r="D18144" s="55" t="e">
        <f>VLOOKUP(C18144,#REF!,2,FALSE)</f>
        <v>#REF!</v>
      </c>
      <c r="E18144" s="172" t="str">
        <f>IFERROR(VLOOKUP(C18144,[1]MASTER!C:F,4,FALSE),"")</f>
        <v/>
      </c>
      <c r="F18144" s="172" t="str">
        <f>IFERROR(VLOOKUP(C18144,[1]MASTER!C:F,3,FALSE),"")</f>
        <v/>
      </c>
      <c r="G18144" s="175" t="str">
        <f>IFERROR(LOOKUP(C18144,[1]MASTER!C:C,[1]MASTER!B:B),"")</f>
        <v/>
      </c>
      <c r="H18144" s="176" t="str">
        <f>IFERROR(VLOOKUP(C18144,[1]MASTER!C:G,5,FALSE),"")</f>
        <v/>
      </c>
    </row>
    <row r="18145" spans="1:8" ht="15.75">
      <c r="A18145" s="52">
        <v>18174</v>
      </c>
      <c r="B18145" s="233"/>
      <c r="D18145" s="55" t="e">
        <f>VLOOKUP(C18145,#REF!,2,FALSE)</f>
        <v>#REF!</v>
      </c>
      <c r="E18145" s="172" t="str">
        <f>IFERROR(VLOOKUP(C18145,[1]MASTER!C:F,4,FALSE),"")</f>
        <v/>
      </c>
      <c r="F18145" s="172" t="str">
        <f>IFERROR(VLOOKUP(C18145,[1]MASTER!C:F,3,FALSE),"")</f>
        <v/>
      </c>
      <c r="G18145" s="175" t="str">
        <f>IFERROR(LOOKUP(C18145,[1]MASTER!C:C,[1]MASTER!B:B),"")</f>
        <v/>
      </c>
      <c r="H18145" s="176" t="str">
        <f>IFERROR(VLOOKUP(C18145,[1]MASTER!C:G,5,FALSE),"")</f>
        <v/>
      </c>
    </row>
    <row r="18146" spans="1:8" ht="15.75">
      <c r="A18146" s="109">
        <v>18175</v>
      </c>
      <c r="B18146" s="120"/>
      <c r="D18146" s="55" t="e">
        <f>VLOOKUP(C18146,#REF!,2,FALSE)</f>
        <v>#REF!</v>
      </c>
      <c r="E18146" s="172" t="str">
        <f>IFERROR(VLOOKUP(C18146,[1]MASTER!C:F,4,FALSE),"")</f>
        <v/>
      </c>
      <c r="F18146" s="172" t="str">
        <f>IFERROR(VLOOKUP(C18146,[1]MASTER!C:F,3,FALSE),"")</f>
        <v/>
      </c>
      <c r="G18146" s="175" t="str">
        <f>IFERROR(LOOKUP(C18146,[1]MASTER!C:C,[1]MASTER!B:B),"")</f>
        <v/>
      </c>
      <c r="H18146" s="176" t="str">
        <f>IFERROR(VLOOKUP(C18146,[1]MASTER!C:G,5,FALSE),"")</f>
        <v/>
      </c>
    </row>
    <row r="18147" spans="1:8" ht="15.75">
      <c r="A18147" s="52">
        <v>18176</v>
      </c>
      <c r="B18147" s="233"/>
      <c r="D18147" s="55" t="e">
        <f>VLOOKUP(C18147,#REF!,2,FALSE)</f>
        <v>#REF!</v>
      </c>
      <c r="E18147" s="172" t="str">
        <f>IFERROR(VLOOKUP(C18147,[1]MASTER!C:F,4,FALSE),"")</f>
        <v/>
      </c>
      <c r="F18147" s="172" t="str">
        <f>IFERROR(VLOOKUP(C18147,[1]MASTER!C:F,3,FALSE),"")</f>
        <v/>
      </c>
      <c r="G18147" s="175" t="str">
        <f>IFERROR(LOOKUP(C18147,[1]MASTER!C:C,[1]MASTER!B:B),"")</f>
        <v/>
      </c>
      <c r="H18147" s="176" t="str">
        <f>IFERROR(VLOOKUP(C18147,[1]MASTER!C:G,5,FALSE),"")</f>
        <v/>
      </c>
    </row>
    <row r="18148" spans="1:8" ht="15.75">
      <c r="A18148" s="109">
        <v>18177</v>
      </c>
      <c r="B18148" s="120"/>
      <c r="D18148" s="55" t="e">
        <f>VLOOKUP(C18148,#REF!,2,FALSE)</f>
        <v>#REF!</v>
      </c>
      <c r="E18148" s="172" t="str">
        <f>IFERROR(VLOOKUP(C18148,[1]MASTER!C:F,4,FALSE),"")</f>
        <v/>
      </c>
      <c r="F18148" s="172" t="str">
        <f>IFERROR(VLOOKUP(C18148,[1]MASTER!C:F,3,FALSE),"")</f>
        <v/>
      </c>
      <c r="G18148" s="175" t="str">
        <f>IFERROR(LOOKUP(C18148,[1]MASTER!C:C,[1]MASTER!B:B),"")</f>
        <v/>
      </c>
      <c r="H18148" s="176" t="str">
        <f>IFERROR(VLOOKUP(C18148,[1]MASTER!C:G,5,FALSE),"")</f>
        <v/>
      </c>
    </row>
    <row r="18149" spans="1:8" ht="15.75">
      <c r="A18149" s="52">
        <v>18178</v>
      </c>
      <c r="B18149" s="233"/>
      <c r="D18149" s="55" t="e">
        <f>VLOOKUP(C18149,#REF!,2,FALSE)</f>
        <v>#REF!</v>
      </c>
      <c r="E18149" s="172" t="str">
        <f>IFERROR(VLOOKUP(C18149,[1]MASTER!C:F,4,FALSE),"")</f>
        <v/>
      </c>
      <c r="F18149" s="172" t="str">
        <f>IFERROR(VLOOKUP(C18149,[1]MASTER!C:F,3,FALSE),"")</f>
        <v/>
      </c>
      <c r="G18149" s="175" t="str">
        <f>IFERROR(LOOKUP(C18149,[1]MASTER!C:C,[1]MASTER!B:B),"")</f>
        <v/>
      </c>
      <c r="H18149" s="176" t="str">
        <f>IFERROR(VLOOKUP(C18149,[1]MASTER!C:G,5,FALSE),"")</f>
        <v/>
      </c>
    </row>
    <row r="18150" spans="1:8" ht="15.75">
      <c r="A18150" s="109">
        <v>18179</v>
      </c>
      <c r="B18150" s="120"/>
      <c r="D18150" s="55" t="e">
        <f>VLOOKUP(C18150,#REF!,2,FALSE)</f>
        <v>#REF!</v>
      </c>
      <c r="E18150" s="172" t="str">
        <f>IFERROR(VLOOKUP(C18150,[1]MASTER!C:F,4,FALSE),"")</f>
        <v/>
      </c>
      <c r="F18150" s="172" t="str">
        <f>IFERROR(VLOOKUP(C18150,[1]MASTER!C:F,3,FALSE),"")</f>
        <v/>
      </c>
      <c r="G18150" s="175" t="str">
        <f>IFERROR(LOOKUP(C18150,[1]MASTER!C:C,[1]MASTER!B:B),"")</f>
        <v/>
      </c>
      <c r="H18150" s="176" t="str">
        <f>IFERROR(VLOOKUP(C18150,[1]MASTER!C:G,5,FALSE),"")</f>
        <v/>
      </c>
    </row>
    <row r="18151" spans="1:8" ht="15.75">
      <c r="A18151" s="52">
        <v>18180</v>
      </c>
      <c r="B18151" s="233"/>
      <c r="D18151" s="55" t="e">
        <f>VLOOKUP(C18151,#REF!,2,FALSE)</f>
        <v>#REF!</v>
      </c>
      <c r="E18151" s="172" t="str">
        <f>IFERROR(VLOOKUP(C18151,[1]MASTER!C:F,4,FALSE),"")</f>
        <v/>
      </c>
      <c r="F18151" s="172" t="str">
        <f>IFERROR(VLOOKUP(C18151,[1]MASTER!C:F,3,FALSE),"")</f>
        <v/>
      </c>
      <c r="G18151" s="175" t="str">
        <f>IFERROR(LOOKUP(C18151,[1]MASTER!C:C,[1]MASTER!B:B),"")</f>
        <v/>
      </c>
      <c r="H18151" s="176" t="str">
        <f>IFERROR(VLOOKUP(C18151,[1]MASTER!C:G,5,FALSE),"")</f>
        <v/>
      </c>
    </row>
    <row r="18152" spans="1:8" ht="15.75">
      <c r="A18152" s="109">
        <v>18181</v>
      </c>
      <c r="B18152" s="120"/>
      <c r="D18152" s="55" t="e">
        <f>VLOOKUP(C18152,#REF!,2,FALSE)</f>
        <v>#REF!</v>
      </c>
      <c r="E18152" s="172" t="str">
        <f>IFERROR(VLOOKUP(C18152,[1]MASTER!C:F,4,FALSE),"")</f>
        <v/>
      </c>
      <c r="F18152" s="172" t="str">
        <f>IFERROR(VLOOKUP(C18152,[1]MASTER!C:F,3,FALSE),"")</f>
        <v/>
      </c>
      <c r="G18152" s="175" t="str">
        <f>IFERROR(LOOKUP(C18152,[1]MASTER!C:C,[1]MASTER!B:B),"")</f>
        <v/>
      </c>
      <c r="H18152" s="176" t="str">
        <f>IFERROR(VLOOKUP(C18152,[1]MASTER!C:G,5,FALSE),"")</f>
        <v/>
      </c>
    </row>
    <row r="18153" spans="1:8" ht="15.75">
      <c r="A18153" s="52">
        <v>18182</v>
      </c>
      <c r="B18153" s="233"/>
      <c r="D18153" s="55" t="e">
        <f>VLOOKUP(C18153,#REF!,2,FALSE)</f>
        <v>#REF!</v>
      </c>
      <c r="E18153" s="172" t="str">
        <f>IFERROR(VLOOKUP(C18153,[1]MASTER!C:F,4,FALSE),"")</f>
        <v/>
      </c>
      <c r="F18153" s="172" t="str">
        <f>IFERROR(VLOOKUP(C18153,[1]MASTER!C:F,3,FALSE),"")</f>
        <v/>
      </c>
      <c r="G18153" s="175" t="str">
        <f>IFERROR(LOOKUP(C18153,[1]MASTER!C:C,[1]MASTER!B:B),"")</f>
        <v/>
      </c>
      <c r="H18153" s="176" t="str">
        <f>IFERROR(VLOOKUP(C18153,[1]MASTER!C:G,5,FALSE),"")</f>
        <v/>
      </c>
    </row>
    <row r="18154" spans="1:8" ht="15.75">
      <c r="A18154" s="109">
        <v>18183</v>
      </c>
      <c r="B18154" s="120"/>
      <c r="D18154" s="55" t="e">
        <f>VLOOKUP(C18154,#REF!,2,FALSE)</f>
        <v>#REF!</v>
      </c>
      <c r="E18154" s="172" t="str">
        <f>IFERROR(VLOOKUP(C18154,[1]MASTER!C:F,4,FALSE),"")</f>
        <v/>
      </c>
      <c r="F18154" s="172" t="str">
        <f>IFERROR(VLOOKUP(C18154,[1]MASTER!C:F,3,FALSE),"")</f>
        <v/>
      </c>
      <c r="G18154" s="175" t="str">
        <f>IFERROR(LOOKUP(C18154,[1]MASTER!C:C,[1]MASTER!B:B),"")</f>
        <v/>
      </c>
      <c r="H18154" s="176" t="str">
        <f>IFERROR(VLOOKUP(C18154,[1]MASTER!C:G,5,FALSE),"")</f>
        <v/>
      </c>
    </row>
    <row r="18155" spans="1:8" ht="15.75">
      <c r="A18155" s="52">
        <v>18184</v>
      </c>
      <c r="B18155" s="233"/>
      <c r="D18155" s="55" t="e">
        <f>VLOOKUP(C18155,#REF!,2,FALSE)</f>
        <v>#REF!</v>
      </c>
      <c r="E18155" s="172" t="str">
        <f>IFERROR(VLOOKUP(C18155,[1]MASTER!C:F,4,FALSE),"")</f>
        <v/>
      </c>
      <c r="F18155" s="172" t="str">
        <f>IFERROR(VLOOKUP(C18155,[1]MASTER!C:F,3,FALSE),"")</f>
        <v/>
      </c>
      <c r="G18155" s="175" t="str">
        <f>IFERROR(LOOKUP(C18155,[1]MASTER!C:C,[1]MASTER!B:B),"")</f>
        <v/>
      </c>
      <c r="H18155" s="176" t="str">
        <f>IFERROR(VLOOKUP(C18155,[1]MASTER!C:G,5,FALSE),"")</f>
        <v/>
      </c>
    </row>
    <row r="18156" spans="1:8" ht="15.75">
      <c r="A18156" s="109">
        <v>18185</v>
      </c>
      <c r="B18156" s="120"/>
      <c r="D18156" s="55" t="e">
        <f>VLOOKUP(C18156,#REF!,2,FALSE)</f>
        <v>#REF!</v>
      </c>
      <c r="E18156" s="172" t="str">
        <f>IFERROR(VLOOKUP(C18156,[1]MASTER!C:F,4,FALSE),"")</f>
        <v/>
      </c>
      <c r="F18156" s="172" t="str">
        <f>IFERROR(VLOOKUP(C18156,[1]MASTER!C:F,3,FALSE),"")</f>
        <v/>
      </c>
      <c r="G18156" s="175" t="str">
        <f>IFERROR(LOOKUP(C18156,[1]MASTER!C:C,[1]MASTER!B:B),"")</f>
        <v/>
      </c>
      <c r="H18156" s="176" t="str">
        <f>IFERROR(VLOOKUP(C18156,[1]MASTER!C:G,5,FALSE),"")</f>
        <v/>
      </c>
    </row>
    <row r="18157" spans="1:8" ht="15.75">
      <c r="A18157" s="52">
        <v>18186</v>
      </c>
      <c r="B18157" s="233"/>
      <c r="D18157" s="55" t="e">
        <f>VLOOKUP(C18157,#REF!,2,FALSE)</f>
        <v>#REF!</v>
      </c>
      <c r="E18157" s="172" t="str">
        <f>IFERROR(VLOOKUP(C18157,[1]MASTER!C:F,4,FALSE),"")</f>
        <v/>
      </c>
      <c r="F18157" s="172" t="str">
        <f>IFERROR(VLOOKUP(C18157,[1]MASTER!C:F,3,FALSE),"")</f>
        <v/>
      </c>
      <c r="G18157" s="175" t="str">
        <f>IFERROR(LOOKUP(C18157,[1]MASTER!C:C,[1]MASTER!B:B),"")</f>
        <v/>
      </c>
      <c r="H18157" s="176" t="str">
        <f>IFERROR(VLOOKUP(C18157,[1]MASTER!C:G,5,FALSE),"")</f>
        <v/>
      </c>
    </row>
    <row r="18158" spans="1:8" ht="15.75">
      <c r="A18158" s="109">
        <v>18187</v>
      </c>
      <c r="B18158" s="120"/>
      <c r="D18158" s="55" t="e">
        <f>VLOOKUP(C18158,#REF!,2,FALSE)</f>
        <v>#REF!</v>
      </c>
      <c r="E18158" s="172" t="str">
        <f>IFERROR(VLOOKUP(C18158,[1]MASTER!C:F,4,FALSE),"")</f>
        <v/>
      </c>
      <c r="F18158" s="172" t="str">
        <f>IFERROR(VLOOKUP(C18158,[1]MASTER!C:F,3,FALSE),"")</f>
        <v/>
      </c>
      <c r="G18158" s="175" t="str">
        <f>IFERROR(LOOKUP(C18158,[1]MASTER!C:C,[1]MASTER!B:B),"")</f>
        <v/>
      </c>
      <c r="H18158" s="176" t="str">
        <f>IFERROR(VLOOKUP(C18158,[1]MASTER!C:G,5,FALSE),"")</f>
        <v/>
      </c>
    </row>
    <row r="18159" spans="1:8" ht="15.75">
      <c r="A18159" s="52">
        <v>18188</v>
      </c>
      <c r="B18159" s="233"/>
      <c r="D18159" s="55" t="e">
        <f>VLOOKUP(C18159,#REF!,2,FALSE)</f>
        <v>#REF!</v>
      </c>
      <c r="E18159" s="172" t="str">
        <f>IFERROR(VLOOKUP(C18159,[1]MASTER!C:F,4,FALSE),"")</f>
        <v/>
      </c>
      <c r="F18159" s="172" t="str">
        <f>IFERROR(VLOOKUP(C18159,[1]MASTER!C:F,3,FALSE),"")</f>
        <v/>
      </c>
      <c r="G18159" s="175" t="str">
        <f>IFERROR(LOOKUP(C18159,[1]MASTER!C:C,[1]MASTER!B:B),"")</f>
        <v/>
      </c>
      <c r="H18159" s="176" t="str">
        <f>IFERROR(VLOOKUP(C18159,[1]MASTER!C:G,5,FALSE),"")</f>
        <v/>
      </c>
    </row>
    <row r="18160" spans="1:8" ht="15.75">
      <c r="A18160" s="109">
        <v>18189</v>
      </c>
      <c r="B18160" s="120"/>
      <c r="D18160" s="55" t="e">
        <f>VLOOKUP(C18160,#REF!,2,FALSE)</f>
        <v>#REF!</v>
      </c>
      <c r="E18160" s="172" t="str">
        <f>IFERROR(VLOOKUP(C18160,[1]MASTER!C:F,4,FALSE),"")</f>
        <v/>
      </c>
      <c r="F18160" s="172" t="str">
        <f>IFERROR(VLOOKUP(C18160,[1]MASTER!C:F,3,FALSE),"")</f>
        <v/>
      </c>
      <c r="G18160" s="175" t="str">
        <f>IFERROR(LOOKUP(C18160,[1]MASTER!C:C,[1]MASTER!B:B),"")</f>
        <v/>
      </c>
      <c r="H18160" s="176" t="str">
        <f>IFERROR(VLOOKUP(C18160,[1]MASTER!C:G,5,FALSE),"")</f>
        <v/>
      </c>
    </row>
    <row r="18161" spans="1:8" ht="15.75">
      <c r="A18161" s="52">
        <v>18190</v>
      </c>
      <c r="B18161" s="233"/>
      <c r="D18161" s="55" t="e">
        <f>VLOOKUP(C18161,#REF!,2,FALSE)</f>
        <v>#REF!</v>
      </c>
      <c r="E18161" s="172" t="str">
        <f>IFERROR(VLOOKUP(C18161,[1]MASTER!C:F,4,FALSE),"")</f>
        <v/>
      </c>
      <c r="F18161" s="172" t="str">
        <f>IFERROR(VLOOKUP(C18161,[1]MASTER!C:F,3,FALSE),"")</f>
        <v/>
      </c>
      <c r="G18161" s="175" t="str">
        <f>IFERROR(LOOKUP(C18161,[1]MASTER!C:C,[1]MASTER!B:B),"")</f>
        <v/>
      </c>
      <c r="H18161" s="176" t="str">
        <f>IFERROR(VLOOKUP(C18161,[1]MASTER!C:G,5,FALSE),"")</f>
        <v/>
      </c>
    </row>
    <row r="18162" spans="1:8" ht="15.75">
      <c r="A18162" s="109">
        <v>18191</v>
      </c>
      <c r="B18162" s="120"/>
      <c r="D18162" s="55" t="e">
        <f>VLOOKUP(C18162,#REF!,2,FALSE)</f>
        <v>#REF!</v>
      </c>
      <c r="E18162" s="172" t="str">
        <f>IFERROR(VLOOKUP(C18162,[1]MASTER!C:F,4,FALSE),"")</f>
        <v/>
      </c>
      <c r="F18162" s="172" t="str">
        <f>IFERROR(VLOOKUP(C18162,[1]MASTER!C:F,3,FALSE),"")</f>
        <v/>
      </c>
      <c r="G18162" s="175" t="str">
        <f>IFERROR(LOOKUP(C18162,[1]MASTER!C:C,[1]MASTER!B:B),"")</f>
        <v/>
      </c>
      <c r="H18162" s="176" t="str">
        <f>IFERROR(VLOOKUP(C18162,[1]MASTER!C:G,5,FALSE),"")</f>
        <v/>
      </c>
    </row>
    <row r="18163" spans="1:8" ht="15.75">
      <c r="A18163" s="52">
        <v>18192</v>
      </c>
      <c r="B18163" s="233"/>
      <c r="D18163" s="55" t="e">
        <f>VLOOKUP(C18163,#REF!,2,FALSE)</f>
        <v>#REF!</v>
      </c>
      <c r="E18163" s="172" t="str">
        <f>IFERROR(VLOOKUP(C18163,[1]MASTER!C:F,4,FALSE),"")</f>
        <v/>
      </c>
      <c r="F18163" s="172" t="str">
        <f>IFERROR(VLOOKUP(C18163,[1]MASTER!C:F,3,FALSE),"")</f>
        <v/>
      </c>
      <c r="G18163" s="175" t="str">
        <f>IFERROR(LOOKUP(C18163,[1]MASTER!C:C,[1]MASTER!B:B),"")</f>
        <v/>
      </c>
      <c r="H18163" s="176" t="str">
        <f>IFERROR(VLOOKUP(C18163,[1]MASTER!C:G,5,FALSE),"")</f>
        <v/>
      </c>
    </row>
    <row r="18164" spans="1:8" ht="15.75">
      <c r="A18164" s="109">
        <v>18193</v>
      </c>
      <c r="B18164" s="120"/>
      <c r="D18164" s="55" t="e">
        <f>VLOOKUP(C18164,#REF!,2,FALSE)</f>
        <v>#REF!</v>
      </c>
      <c r="E18164" s="172" t="str">
        <f>IFERROR(VLOOKUP(C18164,[1]MASTER!C:F,4,FALSE),"")</f>
        <v/>
      </c>
      <c r="F18164" s="172" t="str">
        <f>IFERROR(VLOOKUP(C18164,[1]MASTER!C:F,3,FALSE),"")</f>
        <v/>
      </c>
      <c r="G18164" s="175" t="str">
        <f>IFERROR(LOOKUP(C18164,[1]MASTER!C:C,[1]MASTER!B:B),"")</f>
        <v/>
      </c>
      <c r="H18164" s="176" t="str">
        <f>IFERROR(VLOOKUP(C18164,[1]MASTER!C:G,5,FALSE),"")</f>
        <v/>
      </c>
    </row>
    <row r="18165" spans="1:8" ht="15.75">
      <c r="A18165" s="52">
        <v>18194</v>
      </c>
      <c r="B18165" s="233"/>
      <c r="D18165" s="55" t="e">
        <f>VLOOKUP(C18165,#REF!,2,FALSE)</f>
        <v>#REF!</v>
      </c>
      <c r="E18165" s="172" t="str">
        <f>IFERROR(VLOOKUP(C18165,[1]MASTER!C:F,4,FALSE),"")</f>
        <v/>
      </c>
      <c r="F18165" s="172" t="str">
        <f>IFERROR(VLOOKUP(C18165,[1]MASTER!C:F,3,FALSE),"")</f>
        <v/>
      </c>
      <c r="G18165" s="175" t="str">
        <f>IFERROR(LOOKUP(C18165,[1]MASTER!C:C,[1]MASTER!B:B),"")</f>
        <v/>
      </c>
      <c r="H18165" s="176" t="str">
        <f>IFERROR(VLOOKUP(C18165,[1]MASTER!C:G,5,FALSE),"")</f>
        <v/>
      </c>
    </row>
    <row r="18166" spans="1:8" ht="15.75">
      <c r="A18166" s="109">
        <v>18195</v>
      </c>
      <c r="B18166" s="120"/>
      <c r="D18166" s="55" t="e">
        <f>VLOOKUP(C18166,#REF!,2,FALSE)</f>
        <v>#REF!</v>
      </c>
      <c r="E18166" s="172" t="str">
        <f>IFERROR(VLOOKUP(C18166,[1]MASTER!C:F,4,FALSE),"")</f>
        <v/>
      </c>
      <c r="F18166" s="172" t="str">
        <f>IFERROR(VLOOKUP(C18166,[1]MASTER!C:F,3,FALSE),"")</f>
        <v/>
      </c>
      <c r="G18166" s="175" t="str">
        <f>IFERROR(LOOKUP(C18166,[1]MASTER!C:C,[1]MASTER!B:B),"")</f>
        <v/>
      </c>
      <c r="H18166" s="176" t="str">
        <f>IFERROR(VLOOKUP(C18166,[1]MASTER!C:G,5,FALSE),"")</f>
        <v/>
      </c>
    </row>
    <row r="18167" spans="1:8" ht="15.75">
      <c r="A18167" s="52">
        <v>18196</v>
      </c>
      <c r="B18167" s="233"/>
      <c r="D18167" s="55" t="e">
        <f>VLOOKUP(C18167,#REF!,2,FALSE)</f>
        <v>#REF!</v>
      </c>
      <c r="E18167" s="172" t="str">
        <f>IFERROR(VLOOKUP(C18167,[1]MASTER!C:F,4,FALSE),"")</f>
        <v/>
      </c>
      <c r="F18167" s="172" t="str">
        <f>IFERROR(VLOOKUP(C18167,[1]MASTER!C:F,3,FALSE),"")</f>
        <v/>
      </c>
      <c r="G18167" s="175" t="str">
        <f>IFERROR(LOOKUP(C18167,[1]MASTER!C:C,[1]MASTER!B:B),"")</f>
        <v/>
      </c>
      <c r="H18167" s="176" t="str">
        <f>IFERROR(VLOOKUP(C18167,[1]MASTER!C:G,5,FALSE),"")</f>
        <v/>
      </c>
    </row>
    <row r="18168" spans="1:8" ht="15.75">
      <c r="A18168" s="109">
        <v>18197</v>
      </c>
      <c r="B18168" s="120"/>
      <c r="D18168" s="55" t="e">
        <f>VLOOKUP(C18168,#REF!,2,FALSE)</f>
        <v>#REF!</v>
      </c>
      <c r="E18168" s="172" t="str">
        <f>IFERROR(VLOOKUP(C18168,[1]MASTER!C:F,4,FALSE),"")</f>
        <v/>
      </c>
      <c r="F18168" s="172" t="str">
        <f>IFERROR(VLOOKUP(C18168,[1]MASTER!C:F,3,FALSE),"")</f>
        <v/>
      </c>
      <c r="G18168" s="175" t="str">
        <f>IFERROR(LOOKUP(C18168,[1]MASTER!C:C,[1]MASTER!B:B),"")</f>
        <v/>
      </c>
      <c r="H18168" s="176" t="str">
        <f>IFERROR(VLOOKUP(C18168,[1]MASTER!C:G,5,FALSE),"")</f>
        <v/>
      </c>
    </row>
    <row r="18169" spans="1:8" ht="15.75">
      <c r="A18169" s="52">
        <v>18198</v>
      </c>
      <c r="B18169" s="233"/>
      <c r="D18169" s="55" t="e">
        <f>VLOOKUP(C18169,#REF!,2,FALSE)</f>
        <v>#REF!</v>
      </c>
      <c r="E18169" s="172" t="str">
        <f>IFERROR(VLOOKUP(C18169,[1]MASTER!C:F,4,FALSE),"")</f>
        <v/>
      </c>
      <c r="F18169" s="172" t="str">
        <f>IFERROR(VLOOKUP(C18169,[1]MASTER!C:F,3,FALSE),"")</f>
        <v/>
      </c>
      <c r="G18169" s="175" t="str">
        <f>IFERROR(LOOKUP(C18169,[1]MASTER!C:C,[1]MASTER!B:B),"")</f>
        <v/>
      </c>
      <c r="H18169" s="176" t="str">
        <f>IFERROR(VLOOKUP(C18169,[1]MASTER!C:G,5,FALSE),"")</f>
        <v/>
      </c>
    </row>
    <row r="18170" spans="1:8" ht="15.75">
      <c r="A18170" s="109">
        <v>18199</v>
      </c>
      <c r="B18170" s="120"/>
      <c r="D18170" s="55" t="e">
        <f>VLOOKUP(C18170,#REF!,2,FALSE)</f>
        <v>#REF!</v>
      </c>
      <c r="E18170" s="172" t="str">
        <f>IFERROR(VLOOKUP(C18170,[1]MASTER!C:F,4,FALSE),"")</f>
        <v/>
      </c>
      <c r="F18170" s="172" t="str">
        <f>IFERROR(VLOOKUP(C18170,[1]MASTER!C:F,3,FALSE),"")</f>
        <v/>
      </c>
      <c r="G18170" s="175" t="str">
        <f>IFERROR(LOOKUP(C18170,[1]MASTER!C:C,[1]MASTER!B:B),"")</f>
        <v/>
      </c>
      <c r="H18170" s="176" t="str">
        <f>IFERROR(VLOOKUP(C18170,[1]MASTER!C:G,5,FALSE),"")</f>
        <v/>
      </c>
    </row>
    <row r="18171" spans="1:8" ht="15.75">
      <c r="A18171" s="52">
        <v>18200</v>
      </c>
      <c r="B18171" s="233"/>
      <c r="D18171" s="55" t="e">
        <f>VLOOKUP(C18171,#REF!,2,FALSE)</f>
        <v>#REF!</v>
      </c>
      <c r="E18171" s="172" t="str">
        <f>IFERROR(VLOOKUP(C18171,[1]MASTER!C:F,4,FALSE),"")</f>
        <v/>
      </c>
      <c r="F18171" s="172" t="str">
        <f>IFERROR(VLOOKUP(C18171,[1]MASTER!C:F,3,FALSE),"")</f>
        <v/>
      </c>
      <c r="G18171" s="175" t="str">
        <f>IFERROR(LOOKUP(C18171,[1]MASTER!C:C,[1]MASTER!B:B),"")</f>
        <v/>
      </c>
      <c r="H18171" s="176" t="str">
        <f>IFERROR(VLOOKUP(C18171,[1]MASTER!C:G,5,FALSE),"")</f>
        <v/>
      </c>
    </row>
    <row r="18172" spans="1:8" ht="15.75">
      <c r="A18172" s="109">
        <v>18201</v>
      </c>
      <c r="B18172" s="120"/>
      <c r="D18172" s="55" t="e">
        <f>VLOOKUP(C18172,#REF!,2,FALSE)</f>
        <v>#REF!</v>
      </c>
      <c r="E18172" s="172" t="str">
        <f>IFERROR(VLOOKUP(C18172,[1]MASTER!C:F,4,FALSE),"")</f>
        <v/>
      </c>
      <c r="F18172" s="172" t="str">
        <f>IFERROR(VLOOKUP(C18172,[1]MASTER!C:F,3,FALSE),"")</f>
        <v/>
      </c>
      <c r="G18172" s="175" t="str">
        <f>IFERROR(LOOKUP(C18172,[1]MASTER!C:C,[1]MASTER!B:B),"")</f>
        <v/>
      </c>
      <c r="H18172" s="176" t="str">
        <f>IFERROR(VLOOKUP(C18172,[1]MASTER!C:G,5,FALSE),"")</f>
        <v/>
      </c>
    </row>
    <row r="18173" spans="1:8" ht="15.75">
      <c r="A18173" s="52">
        <v>18202</v>
      </c>
      <c r="B18173" s="233"/>
      <c r="D18173" s="55" t="e">
        <f>VLOOKUP(C18173,#REF!,2,FALSE)</f>
        <v>#REF!</v>
      </c>
      <c r="E18173" s="172" t="str">
        <f>IFERROR(VLOOKUP(C18173,[1]MASTER!C:F,4,FALSE),"")</f>
        <v/>
      </c>
      <c r="F18173" s="172" t="str">
        <f>IFERROR(VLOOKUP(C18173,[1]MASTER!C:F,3,FALSE),"")</f>
        <v/>
      </c>
      <c r="G18173" s="175" t="str">
        <f>IFERROR(LOOKUP(C18173,[1]MASTER!C:C,[1]MASTER!B:B),"")</f>
        <v/>
      </c>
      <c r="H18173" s="176" t="str">
        <f>IFERROR(VLOOKUP(C18173,[1]MASTER!C:G,5,FALSE),"")</f>
        <v/>
      </c>
    </row>
    <row r="18174" spans="1:8" ht="15.75">
      <c r="A18174" s="109">
        <v>18203</v>
      </c>
      <c r="B18174" s="120"/>
      <c r="D18174" s="55" t="e">
        <f>VLOOKUP(C18174,#REF!,2,FALSE)</f>
        <v>#REF!</v>
      </c>
      <c r="E18174" s="172" t="str">
        <f>IFERROR(VLOOKUP(C18174,[1]MASTER!C:F,4,FALSE),"")</f>
        <v/>
      </c>
      <c r="F18174" s="172" t="str">
        <f>IFERROR(VLOOKUP(C18174,[1]MASTER!C:F,3,FALSE),"")</f>
        <v/>
      </c>
      <c r="G18174" s="175" t="str">
        <f>IFERROR(LOOKUP(C18174,[1]MASTER!C:C,[1]MASTER!B:B),"")</f>
        <v/>
      </c>
      <c r="H18174" s="176" t="str">
        <f>IFERROR(VLOOKUP(C18174,[1]MASTER!C:G,5,FALSE),"")</f>
        <v/>
      </c>
    </row>
    <row r="18175" spans="1:8" ht="15.75">
      <c r="A18175" s="52">
        <v>18204</v>
      </c>
      <c r="B18175" s="233"/>
      <c r="D18175" s="55" t="e">
        <f>VLOOKUP(C18175,#REF!,2,FALSE)</f>
        <v>#REF!</v>
      </c>
      <c r="E18175" s="172" t="str">
        <f>IFERROR(VLOOKUP(C18175,[1]MASTER!C:F,4,FALSE),"")</f>
        <v/>
      </c>
      <c r="F18175" s="172" t="str">
        <f>IFERROR(VLOOKUP(C18175,[1]MASTER!C:F,3,FALSE),"")</f>
        <v/>
      </c>
      <c r="G18175" s="175" t="str">
        <f>IFERROR(LOOKUP(C18175,[1]MASTER!C:C,[1]MASTER!B:B),"")</f>
        <v/>
      </c>
      <c r="H18175" s="176" t="str">
        <f>IFERROR(VLOOKUP(C18175,[1]MASTER!C:G,5,FALSE),"")</f>
        <v/>
      </c>
    </row>
    <row r="18176" spans="1:8" ht="15.75">
      <c r="A18176" s="109">
        <v>18205</v>
      </c>
      <c r="B18176" s="120"/>
      <c r="D18176" s="55" t="e">
        <f>VLOOKUP(C18176,#REF!,2,FALSE)</f>
        <v>#REF!</v>
      </c>
      <c r="E18176" s="172" t="str">
        <f>IFERROR(VLOOKUP(C18176,[1]MASTER!C:F,4,FALSE),"")</f>
        <v/>
      </c>
      <c r="F18176" s="172" t="str">
        <f>IFERROR(VLOOKUP(C18176,[1]MASTER!C:F,3,FALSE),"")</f>
        <v/>
      </c>
      <c r="G18176" s="175" t="str">
        <f>IFERROR(LOOKUP(C18176,[1]MASTER!C:C,[1]MASTER!B:B),"")</f>
        <v/>
      </c>
      <c r="H18176" s="176" t="str">
        <f>IFERROR(VLOOKUP(C18176,[1]MASTER!C:G,5,FALSE),"")</f>
        <v/>
      </c>
    </row>
    <row r="18177" spans="1:8" ht="15.75">
      <c r="A18177" s="52">
        <v>18206</v>
      </c>
      <c r="B18177" s="233"/>
      <c r="D18177" s="55" t="e">
        <f>VLOOKUP(C18177,#REF!,2,FALSE)</f>
        <v>#REF!</v>
      </c>
      <c r="E18177" s="172" t="str">
        <f>IFERROR(VLOOKUP(C18177,[1]MASTER!C:F,4,FALSE),"")</f>
        <v/>
      </c>
      <c r="F18177" s="172" t="str">
        <f>IFERROR(VLOOKUP(C18177,[1]MASTER!C:F,3,FALSE),"")</f>
        <v/>
      </c>
      <c r="G18177" s="175" t="str">
        <f>IFERROR(LOOKUP(C18177,[1]MASTER!C:C,[1]MASTER!B:B),"")</f>
        <v/>
      </c>
      <c r="H18177" s="176" t="str">
        <f>IFERROR(VLOOKUP(C18177,[1]MASTER!C:G,5,FALSE),"")</f>
        <v/>
      </c>
    </row>
    <row r="18178" spans="1:8" ht="15.75">
      <c r="A18178" s="109">
        <v>18207</v>
      </c>
      <c r="B18178" s="120"/>
      <c r="D18178" s="55" t="e">
        <f>VLOOKUP(C18178,#REF!,2,FALSE)</f>
        <v>#REF!</v>
      </c>
      <c r="E18178" s="172" t="str">
        <f>IFERROR(VLOOKUP(C18178,[1]MASTER!C:F,4,FALSE),"")</f>
        <v/>
      </c>
      <c r="F18178" s="172" t="str">
        <f>IFERROR(VLOOKUP(C18178,[1]MASTER!C:F,3,FALSE),"")</f>
        <v/>
      </c>
      <c r="G18178" s="175" t="str">
        <f>IFERROR(LOOKUP(C18178,[1]MASTER!C:C,[1]MASTER!B:B),"")</f>
        <v/>
      </c>
      <c r="H18178" s="176" t="str">
        <f>IFERROR(VLOOKUP(C18178,[1]MASTER!C:G,5,FALSE),"")</f>
        <v/>
      </c>
    </row>
    <row r="18179" spans="1:8" ht="15.75">
      <c r="A18179" s="52">
        <v>18208</v>
      </c>
      <c r="B18179" s="233"/>
      <c r="D18179" s="55" t="e">
        <f>VLOOKUP(C18179,#REF!,2,FALSE)</f>
        <v>#REF!</v>
      </c>
      <c r="E18179" s="172" t="str">
        <f>IFERROR(VLOOKUP(C18179,[1]MASTER!C:F,4,FALSE),"")</f>
        <v/>
      </c>
      <c r="F18179" s="172" t="str">
        <f>IFERROR(VLOOKUP(C18179,[1]MASTER!C:F,3,FALSE),"")</f>
        <v/>
      </c>
      <c r="G18179" s="175" t="str">
        <f>IFERROR(LOOKUP(C18179,[1]MASTER!C:C,[1]MASTER!B:B),"")</f>
        <v/>
      </c>
      <c r="H18179" s="176" t="str">
        <f>IFERROR(VLOOKUP(C18179,[1]MASTER!C:G,5,FALSE),"")</f>
        <v/>
      </c>
    </row>
    <row r="18180" spans="1:8" ht="15.75">
      <c r="A18180" s="109">
        <v>18209</v>
      </c>
      <c r="B18180" s="120"/>
      <c r="D18180" s="55" t="e">
        <f>VLOOKUP(C18180,#REF!,2,FALSE)</f>
        <v>#REF!</v>
      </c>
      <c r="E18180" s="172" t="str">
        <f>IFERROR(VLOOKUP(C18180,[1]MASTER!C:F,4,FALSE),"")</f>
        <v/>
      </c>
      <c r="F18180" s="172" t="str">
        <f>IFERROR(VLOOKUP(C18180,[1]MASTER!C:F,3,FALSE),"")</f>
        <v/>
      </c>
      <c r="G18180" s="175" t="str">
        <f>IFERROR(LOOKUP(C18180,[1]MASTER!C:C,[1]MASTER!B:B),"")</f>
        <v/>
      </c>
      <c r="H18180" s="176" t="str">
        <f>IFERROR(VLOOKUP(C18180,[1]MASTER!C:G,5,FALSE),"")</f>
        <v/>
      </c>
    </row>
    <row r="18181" spans="1:8" ht="15.75">
      <c r="A18181" s="52">
        <v>18210</v>
      </c>
      <c r="B18181" s="233"/>
      <c r="D18181" s="55" t="e">
        <f>VLOOKUP(C18181,#REF!,2,FALSE)</f>
        <v>#REF!</v>
      </c>
      <c r="E18181" s="172" t="str">
        <f>IFERROR(VLOOKUP(C18181,[1]MASTER!C:F,4,FALSE),"")</f>
        <v/>
      </c>
      <c r="F18181" s="172" t="str">
        <f>IFERROR(VLOOKUP(C18181,[1]MASTER!C:F,3,FALSE),"")</f>
        <v/>
      </c>
      <c r="G18181" s="175" t="str">
        <f>IFERROR(LOOKUP(C18181,[1]MASTER!C:C,[1]MASTER!B:B),"")</f>
        <v/>
      </c>
      <c r="H18181" s="176" t="str">
        <f>IFERROR(VLOOKUP(C18181,[1]MASTER!C:G,5,FALSE),"")</f>
        <v/>
      </c>
    </row>
    <row r="18182" spans="1:8" ht="15.75">
      <c r="A18182" s="109">
        <v>18211</v>
      </c>
      <c r="B18182" s="120"/>
      <c r="D18182" s="55" t="e">
        <f>VLOOKUP(C18182,#REF!,2,FALSE)</f>
        <v>#REF!</v>
      </c>
      <c r="E18182" s="172" t="str">
        <f>IFERROR(VLOOKUP(C18182,[1]MASTER!C:F,4,FALSE),"")</f>
        <v/>
      </c>
      <c r="F18182" s="172" t="str">
        <f>IFERROR(VLOOKUP(C18182,[1]MASTER!C:F,3,FALSE),"")</f>
        <v/>
      </c>
      <c r="G18182" s="175" t="str">
        <f>IFERROR(LOOKUP(C18182,[1]MASTER!C:C,[1]MASTER!B:B),"")</f>
        <v/>
      </c>
      <c r="H18182" s="176" t="str">
        <f>IFERROR(VLOOKUP(C18182,[1]MASTER!C:G,5,FALSE),"")</f>
        <v/>
      </c>
    </row>
    <row r="18183" spans="1:8" ht="15.75">
      <c r="A18183" s="52">
        <v>18212</v>
      </c>
      <c r="B18183" s="233"/>
      <c r="D18183" s="55" t="e">
        <f>VLOOKUP(C18183,#REF!,2,FALSE)</f>
        <v>#REF!</v>
      </c>
      <c r="E18183" s="172" t="str">
        <f>IFERROR(VLOOKUP(C18183,[1]MASTER!C:F,4,FALSE),"")</f>
        <v/>
      </c>
      <c r="F18183" s="172" t="str">
        <f>IFERROR(VLOOKUP(C18183,[1]MASTER!C:F,3,FALSE),"")</f>
        <v/>
      </c>
      <c r="G18183" s="175" t="str">
        <f>IFERROR(LOOKUP(C18183,[1]MASTER!C:C,[1]MASTER!B:B),"")</f>
        <v/>
      </c>
      <c r="H18183" s="176" t="str">
        <f>IFERROR(VLOOKUP(C18183,[1]MASTER!C:G,5,FALSE),"")</f>
        <v/>
      </c>
    </row>
    <row r="18184" spans="1:8" ht="15.75">
      <c r="A18184" s="109">
        <v>18213</v>
      </c>
      <c r="B18184" s="120"/>
      <c r="D18184" s="55" t="e">
        <f>VLOOKUP(C18184,#REF!,2,FALSE)</f>
        <v>#REF!</v>
      </c>
      <c r="E18184" s="172" t="str">
        <f>IFERROR(VLOOKUP(C18184,[1]MASTER!C:F,4,FALSE),"")</f>
        <v/>
      </c>
      <c r="F18184" s="172" t="str">
        <f>IFERROR(VLOOKUP(C18184,[1]MASTER!C:F,3,FALSE),"")</f>
        <v/>
      </c>
      <c r="G18184" s="175" t="str">
        <f>IFERROR(LOOKUP(C18184,[1]MASTER!C:C,[1]MASTER!B:B),"")</f>
        <v/>
      </c>
      <c r="H18184" s="176" t="str">
        <f>IFERROR(VLOOKUP(C18184,[1]MASTER!C:G,5,FALSE),"")</f>
        <v/>
      </c>
    </row>
    <row r="18185" spans="1:8" ht="15.75">
      <c r="A18185" s="52">
        <v>18214</v>
      </c>
      <c r="B18185" s="233"/>
      <c r="D18185" s="55" t="e">
        <f>VLOOKUP(C18185,#REF!,2,FALSE)</f>
        <v>#REF!</v>
      </c>
      <c r="E18185" s="172" t="str">
        <f>IFERROR(VLOOKUP(C18185,[1]MASTER!C:F,4,FALSE),"")</f>
        <v/>
      </c>
      <c r="F18185" s="172" t="str">
        <f>IFERROR(VLOOKUP(C18185,[1]MASTER!C:F,3,FALSE),"")</f>
        <v/>
      </c>
      <c r="G18185" s="175" t="str">
        <f>IFERROR(LOOKUP(C18185,[1]MASTER!C:C,[1]MASTER!B:B),"")</f>
        <v/>
      </c>
      <c r="H18185" s="176" t="str">
        <f>IFERROR(VLOOKUP(C18185,[1]MASTER!C:G,5,FALSE),"")</f>
        <v/>
      </c>
    </row>
    <row r="18186" spans="1:8" ht="15.75">
      <c r="A18186" s="109">
        <v>18215</v>
      </c>
      <c r="B18186" s="120"/>
      <c r="D18186" s="55" t="e">
        <f>VLOOKUP(C18186,#REF!,2,FALSE)</f>
        <v>#REF!</v>
      </c>
      <c r="E18186" s="172" t="str">
        <f>IFERROR(VLOOKUP(C18186,[1]MASTER!C:F,4,FALSE),"")</f>
        <v/>
      </c>
      <c r="F18186" s="172" t="str">
        <f>IFERROR(VLOOKUP(C18186,[1]MASTER!C:F,3,FALSE),"")</f>
        <v/>
      </c>
      <c r="G18186" s="175" t="str">
        <f>IFERROR(LOOKUP(C18186,[1]MASTER!C:C,[1]MASTER!B:B),"")</f>
        <v/>
      </c>
      <c r="H18186" s="176" t="str">
        <f>IFERROR(VLOOKUP(C18186,[1]MASTER!C:G,5,FALSE),"")</f>
        <v/>
      </c>
    </row>
    <row r="18187" spans="1:8" ht="15.75">
      <c r="A18187" s="52">
        <v>18216</v>
      </c>
      <c r="B18187" s="233"/>
      <c r="D18187" s="55" t="e">
        <f>VLOOKUP(C18187,#REF!,2,FALSE)</f>
        <v>#REF!</v>
      </c>
      <c r="E18187" s="172" t="str">
        <f>IFERROR(VLOOKUP(C18187,[1]MASTER!C:F,4,FALSE),"")</f>
        <v/>
      </c>
      <c r="F18187" s="172" t="str">
        <f>IFERROR(VLOOKUP(C18187,[1]MASTER!C:F,3,FALSE),"")</f>
        <v/>
      </c>
      <c r="G18187" s="175" t="str">
        <f>IFERROR(LOOKUP(C18187,[1]MASTER!C:C,[1]MASTER!B:B),"")</f>
        <v/>
      </c>
      <c r="H18187" s="176" t="str">
        <f>IFERROR(VLOOKUP(C18187,[1]MASTER!C:G,5,FALSE),"")</f>
        <v/>
      </c>
    </row>
    <row r="18188" spans="1:8" ht="15.75">
      <c r="A18188" s="109">
        <v>18217</v>
      </c>
      <c r="B18188" s="120"/>
      <c r="D18188" s="55" t="e">
        <f>VLOOKUP(C18188,#REF!,2,FALSE)</f>
        <v>#REF!</v>
      </c>
      <c r="E18188" s="172" t="str">
        <f>IFERROR(VLOOKUP(C18188,[1]MASTER!C:F,4,FALSE),"")</f>
        <v/>
      </c>
      <c r="F18188" s="172" t="str">
        <f>IFERROR(VLOOKUP(C18188,[1]MASTER!C:F,3,FALSE),"")</f>
        <v/>
      </c>
      <c r="G18188" s="175" t="str">
        <f>IFERROR(LOOKUP(C18188,[1]MASTER!C:C,[1]MASTER!B:B),"")</f>
        <v/>
      </c>
      <c r="H18188" s="176" t="str">
        <f>IFERROR(VLOOKUP(C18188,[1]MASTER!C:G,5,FALSE),"")</f>
        <v/>
      </c>
    </row>
    <row r="18189" spans="1:8" ht="15.75">
      <c r="A18189" s="52">
        <v>18218</v>
      </c>
      <c r="B18189" s="233"/>
      <c r="D18189" s="55" t="e">
        <f>VLOOKUP(C18189,#REF!,2,FALSE)</f>
        <v>#REF!</v>
      </c>
      <c r="E18189" s="172" t="str">
        <f>IFERROR(VLOOKUP(C18189,[1]MASTER!C:F,4,FALSE),"")</f>
        <v/>
      </c>
      <c r="F18189" s="172" t="str">
        <f>IFERROR(VLOOKUP(C18189,[1]MASTER!C:F,3,FALSE),"")</f>
        <v/>
      </c>
      <c r="G18189" s="175" t="str">
        <f>IFERROR(LOOKUP(C18189,[1]MASTER!C:C,[1]MASTER!B:B),"")</f>
        <v/>
      </c>
      <c r="H18189" s="176" t="str">
        <f>IFERROR(VLOOKUP(C18189,[1]MASTER!C:G,5,FALSE),"")</f>
        <v/>
      </c>
    </row>
    <row r="18190" spans="1:8" ht="15.75">
      <c r="A18190" s="109">
        <v>18219</v>
      </c>
      <c r="B18190" s="120"/>
      <c r="D18190" s="55" t="e">
        <f>VLOOKUP(C18190,#REF!,2,FALSE)</f>
        <v>#REF!</v>
      </c>
      <c r="E18190" s="172" t="str">
        <f>IFERROR(VLOOKUP(C18190,[1]MASTER!C:F,4,FALSE),"")</f>
        <v/>
      </c>
      <c r="F18190" s="172" t="str">
        <f>IFERROR(VLOOKUP(C18190,[1]MASTER!C:F,3,FALSE),"")</f>
        <v/>
      </c>
      <c r="G18190" s="175" t="str">
        <f>IFERROR(LOOKUP(C18190,[1]MASTER!C:C,[1]MASTER!B:B),"")</f>
        <v/>
      </c>
      <c r="H18190" s="176" t="str">
        <f>IFERROR(VLOOKUP(C18190,[1]MASTER!C:G,5,FALSE),"")</f>
        <v/>
      </c>
    </row>
    <row r="18191" spans="1:8" ht="15.75">
      <c r="A18191" s="52">
        <v>18220</v>
      </c>
      <c r="B18191" s="233"/>
      <c r="D18191" s="55" t="e">
        <f>VLOOKUP(C18191,#REF!,2,FALSE)</f>
        <v>#REF!</v>
      </c>
      <c r="E18191" s="172" t="str">
        <f>IFERROR(VLOOKUP(C18191,[1]MASTER!C:F,4,FALSE),"")</f>
        <v/>
      </c>
      <c r="F18191" s="172" t="str">
        <f>IFERROR(VLOOKUP(C18191,[1]MASTER!C:F,3,FALSE),"")</f>
        <v/>
      </c>
      <c r="G18191" s="175" t="str">
        <f>IFERROR(LOOKUP(C18191,[1]MASTER!C:C,[1]MASTER!B:B),"")</f>
        <v/>
      </c>
      <c r="H18191" s="176" t="str">
        <f>IFERROR(VLOOKUP(C18191,[1]MASTER!C:G,5,FALSE),"")</f>
        <v/>
      </c>
    </row>
    <row r="18192" spans="1:8" ht="15.75">
      <c r="A18192" s="109">
        <v>18221</v>
      </c>
      <c r="B18192" s="120"/>
      <c r="D18192" s="55" t="e">
        <f>VLOOKUP(C18192,#REF!,2,FALSE)</f>
        <v>#REF!</v>
      </c>
      <c r="E18192" s="172" t="str">
        <f>IFERROR(VLOOKUP(C18192,[1]MASTER!C:F,4,FALSE),"")</f>
        <v/>
      </c>
      <c r="F18192" s="172" t="str">
        <f>IFERROR(VLOOKUP(C18192,[1]MASTER!C:F,3,FALSE),"")</f>
        <v/>
      </c>
      <c r="G18192" s="175" t="str">
        <f>IFERROR(LOOKUP(C18192,[1]MASTER!C:C,[1]MASTER!B:B),"")</f>
        <v/>
      </c>
      <c r="H18192" s="176" t="str">
        <f>IFERROR(VLOOKUP(C18192,[1]MASTER!C:G,5,FALSE),"")</f>
        <v/>
      </c>
    </row>
    <row r="18193" spans="1:8" ht="15.75">
      <c r="A18193" s="52">
        <v>18222</v>
      </c>
      <c r="B18193" s="233"/>
      <c r="D18193" s="55" t="e">
        <f>VLOOKUP(C18193,#REF!,2,FALSE)</f>
        <v>#REF!</v>
      </c>
      <c r="E18193" s="172" t="str">
        <f>IFERROR(VLOOKUP(C18193,[1]MASTER!C:F,4,FALSE),"")</f>
        <v/>
      </c>
      <c r="F18193" s="172" t="str">
        <f>IFERROR(VLOOKUP(C18193,[1]MASTER!C:F,3,FALSE),"")</f>
        <v/>
      </c>
      <c r="G18193" s="175" t="str">
        <f>IFERROR(LOOKUP(C18193,[1]MASTER!C:C,[1]MASTER!B:B),"")</f>
        <v/>
      </c>
      <c r="H18193" s="176" t="str">
        <f>IFERROR(VLOOKUP(C18193,[1]MASTER!C:G,5,FALSE),"")</f>
        <v/>
      </c>
    </row>
    <row r="18194" spans="1:8" ht="15.75">
      <c r="A18194" s="109">
        <v>18223</v>
      </c>
      <c r="B18194" s="120"/>
      <c r="D18194" s="55" t="e">
        <f>VLOOKUP(C18194,#REF!,2,FALSE)</f>
        <v>#REF!</v>
      </c>
      <c r="E18194" s="172" t="str">
        <f>IFERROR(VLOOKUP(C18194,[1]MASTER!C:F,4,FALSE),"")</f>
        <v/>
      </c>
      <c r="F18194" s="172" t="str">
        <f>IFERROR(VLOOKUP(C18194,[1]MASTER!C:F,3,FALSE),"")</f>
        <v/>
      </c>
      <c r="G18194" s="175" t="str">
        <f>IFERROR(LOOKUP(C18194,[1]MASTER!C:C,[1]MASTER!B:B),"")</f>
        <v/>
      </c>
      <c r="H18194" s="176" t="str">
        <f>IFERROR(VLOOKUP(C18194,[1]MASTER!C:G,5,FALSE),"")</f>
        <v/>
      </c>
    </row>
    <row r="18195" spans="1:8" ht="15.75">
      <c r="A18195" s="52">
        <v>18224</v>
      </c>
      <c r="B18195" s="233"/>
      <c r="D18195" s="55" t="e">
        <f>VLOOKUP(C18195,#REF!,2,FALSE)</f>
        <v>#REF!</v>
      </c>
      <c r="E18195" s="172" t="str">
        <f>IFERROR(VLOOKUP(C18195,[1]MASTER!C:F,4,FALSE),"")</f>
        <v/>
      </c>
      <c r="F18195" s="172" t="str">
        <f>IFERROR(VLOOKUP(C18195,[1]MASTER!C:F,3,FALSE),"")</f>
        <v/>
      </c>
      <c r="G18195" s="175" t="str">
        <f>IFERROR(LOOKUP(C18195,[1]MASTER!C:C,[1]MASTER!B:B),"")</f>
        <v/>
      </c>
      <c r="H18195" s="176" t="str">
        <f>IFERROR(VLOOKUP(C18195,[1]MASTER!C:G,5,FALSE),"")</f>
        <v/>
      </c>
    </row>
    <row r="18196" spans="1:8" ht="15.75">
      <c r="A18196" s="109">
        <v>18225</v>
      </c>
      <c r="B18196" s="120"/>
      <c r="D18196" s="55" t="e">
        <f>VLOOKUP(C18196,#REF!,2,FALSE)</f>
        <v>#REF!</v>
      </c>
      <c r="E18196" s="172" t="str">
        <f>IFERROR(VLOOKUP(C18196,[1]MASTER!C:F,4,FALSE),"")</f>
        <v/>
      </c>
      <c r="F18196" s="172" t="str">
        <f>IFERROR(VLOOKUP(C18196,[1]MASTER!C:F,3,FALSE),"")</f>
        <v/>
      </c>
      <c r="G18196" s="175" t="str">
        <f>IFERROR(LOOKUP(C18196,[1]MASTER!C:C,[1]MASTER!B:B),"")</f>
        <v/>
      </c>
      <c r="H18196" s="176" t="str">
        <f>IFERROR(VLOOKUP(C18196,[1]MASTER!C:G,5,FALSE),"")</f>
        <v/>
      </c>
    </row>
    <row r="18197" spans="1:8" ht="15.75">
      <c r="A18197" s="52">
        <v>18226</v>
      </c>
      <c r="B18197" s="233"/>
      <c r="D18197" s="55" t="e">
        <f>VLOOKUP(C18197,#REF!,2,FALSE)</f>
        <v>#REF!</v>
      </c>
      <c r="E18197" s="172" t="str">
        <f>IFERROR(VLOOKUP(C18197,[1]MASTER!C:F,4,FALSE),"")</f>
        <v/>
      </c>
      <c r="F18197" s="172" t="str">
        <f>IFERROR(VLOOKUP(C18197,[1]MASTER!C:F,3,FALSE),"")</f>
        <v/>
      </c>
      <c r="G18197" s="175" t="str">
        <f>IFERROR(LOOKUP(C18197,[1]MASTER!C:C,[1]MASTER!B:B),"")</f>
        <v/>
      </c>
      <c r="H18197" s="176" t="str">
        <f>IFERROR(VLOOKUP(C18197,[1]MASTER!C:G,5,FALSE),"")</f>
        <v/>
      </c>
    </row>
    <row r="18198" spans="1:8" ht="15.75">
      <c r="A18198" s="109">
        <v>18227</v>
      </c>
      <c r="B18198" s="120"/>
      <c r="D18198" s="55" t="e">
        <f>VLOOKUP(C18198,#REF!,2,FALSE)</f>
        <v>#REF!</v>
      </c>
      <c r="E18198" s="172" t="str">
        <f>IFERROR(VLOOKUP(C18198,[1]MASTER!C:F,4,FALSE),"")</f>
        <v/>
      </c>
      <c r="F18198" s="172" t="str">
        <f>IFERROR(VLOOKUP(C18198,[1]MASTER!C:F,3,FALSE),"")</f>
        <v/>
      </c>
      <c r="G18198" s="175" t="str">
        <f>IFERROR(LOOKUP(C18198,[1]MASTER!C:C,[1]MASTER!B:B),"")</f>
        <v/>
      </c>
      <c r="H18198" s="176" t="str">
        <f>IFERROR(VLOOKUP(C18198,[1]MASTER!C:G,5,FALSE),"")</f>
        <v/>
      </c>
    </row>
    <row r="18199" spans="1:8" ht="15.75">
      <c r="A18199" s="52">
        <v>18228</v>
      </c>
      <c r="B18199" s="233"/>
      <c r="D18199" s="55" t="e">
        <f>VLOOKUP(C18199,#REF!,2,FALSE)</f>
        <v>#REF!</v>
      </c>
      <c r="E18199" s="172" t="str">
        <f>IFERROR(VLOOKUP(C18199,[1]MASTER!C:F,4,FALSE),"")</f>
        <v/>
      </c>
      <c r="F18199" s="172" t="str">
        <f>IFERROR(VLOOKUP(C18199,[1]MASTER!C:F,3,FALSE),"")</f>
        <v/>
      </c>
      <c r="G18199" s="175" t="str">
        <f>IFERROR(LOOKUP(C18199,[1]MASTER!C:C,[1]MASTER!B:B),"")</f>
        <v/>
      </c>
      <c r="H18199" s="176" t="str">
        <f>IFERROR(VLOOKUP(C18199,[1]MASTER!C:G,5,FALSE),"")</f>
        <v/>
      </c>
    </row>
    <row r="18200" spans="1:8" ht="15.75">
      <c r="A18200" s="109">
        <v>18229</v>
      </c>
      <c r="B18200" s="120"/>
      <c r="D18200" s="55" t="e">
        <f>VLOOKUP(C18200,#REF!,2,FALSE)</f>
        <v>#REF!</v>
      </c>
      <c r="E18200" s="172" t="str">
        <f>IFERROR(VLOOKUP(C18200,[1]MASTER!C:F,4,FALSE),"")</f>
        <v/>
      </c>
      <c r="F18200" s="172" t="str">
        <f>IFERROR(VLOOKUP(C18200,[1]MASTER!C:F,3,FALSE),"")</f>
        <v/>
      </c>
      <c r="G18200" s="175" t="str">
        <f>IFERROR(LOOKUP(C18200,[1]MASTER!C:C,[1]MASTER!B:B),"")</f>
        <v/>
      </c>
      <c r="H18200" s="176" t="str">
        <f>IFERROR(VLOOKUP(C18200,[1]MASTER!C:G,5,FALSE),"")</f>
        <v/>
      </c>
    </row>
    <row r="18201" spans="1:8" ht="15.75">
      <c r="A18201" s="52">
        <v>18230</v>
      </c>
      <c r="B18201" s="233"/>
      <c r="D18201" s="55" t="e">
        <f>VLOOKUP(C18201,#REF!,2,FALSE)</f>
        <v>#REF!</v>
      </c>
      <c r="E18201" s="172" t="str">
        <f>IFERROR(VLOOKUP(C18201,[1]MASTER!C:F,4,FALSE),"")</f>
        <v/>
      </c>
      <c r="F18201" s="172" t="str">
        <f>IFERROR(VLOOKUP(C18201,[1]MASTER!C:F,3,FALSE),"")</f>
        <v/>
      </c>
      <c r="G18201" s="175" t="str">
        <f>IFERROR(LOOKUP(C18201,[1]MASTER!C:C,[1]MASTER!B:B),"")</f>
        <v/>
      </c>
      <c r="H18201" s="176" t="str">
        <f>IFERROR(VLOOKUP(C18201,[1]MASTER!C:G,5,FALSE),"")</f>
        <v/>
      </c>
    </row>
    <row r="18202" spans="1:8" ht="15.75">
      <c r="A18202" s="109">
        <v>18231</v>
      </c>
      <c r="B18202" s="120"/>
      <c r="D18202" s="55" t="e">
        <f>VLOOKUP(C18202,#REF!,2,FALSE)</f>
        <v>#REF!</v>
      </c>
      <c r="E18202" s="172" t="str">
        <f>IFERROR(VLOOKUP(C18202,[1]MASTER!C:F,4,FALSE),"")</f>
        <v/>
      </c>
      <c r="F18202" s="172" t="str">
        <f>IFERROR(VLOOKUP(C18202,[1]MASTER!C:F,3,FALSE),"")</f>
        <v/>
      </c>
      <c r="G18202" s="175" t="str">
        <f>IFERROR(LOOKUP(C18202,[1]MASTER!C:C,[1]MASTER!B:B),"")</f>
        <v/>
      </c>
      <c r="H18202" s="176" t="str">
        <f>IFERROR(VLOOKUP(C18202,[1]MASTER!C:G,5,FALSE),"")</f>
        <v/>
      </c>
    </row>
    <row r="18203" spans="1:8" ht="15.75">
      <c r="A18203" s="52">
        <v>18232</v>
      </c>
      <c r="B18203" s="233"/>
      <c r="D18203" s="55" t="e">
        <f>VLOOKUP(C18203,#REF!,2,FALSE)</f>
        <v>#REF!</v>
      </c>
      <c r="E18203" s="172" t="str">
        <f>IFERROR(VLOOKUP(C18203,[1]MASTER!C:F,4,FALSE),"")</f>
        <v/>
      </c>
      <c r="F18203" s="172" t="str">
        <f>IFERROR(VLOOKUP(C18203,[1]MASTER!C:F,3,FALSE),"")</f>
        <v/>
      </c>
      <c r="G18203" s="175" t="str">
        <f>IFERROR(LOOKUP(C18203,[1]MASTER!C:C,[1]MASTER!B:B),"")</f>
        <v/>
      </c>
      <c r="H18203" s="176" t="str">
        <f>IFERROR(VLOOKUP(C18203,[1]MASTER!C:G,5,FALSE),"")</f>
        <v/>
      </c>
    </row>
    <row r="18204" spans="1:8" ht="15.75">
      <c r="A18204" s="109">
        <v>18233</v>
      </c>
      <c r="B18204" s="120"/>
      <c r="D18204" s="55" t="e">
        <f>VLOOKUP(C18204,#REF!,2,FALSE)</f>
        <v>#REF!</v>
      </c>
      <c r="E18204" s="172" t="str">
        <f>IFERROR(VLOOKUP(C18204,[1]MASTER!C:F,4,FALSE),"")</f>
        <v/>
      </c>
      <c r="F18204" s="172" t="str">
        <f>IFERROR(VLOOKUP(C18204,[1]MASTER!C:F,3,FALSE),"")</f>
        <v/>
      </c>
      <c r="G18204" s="175" t="str">
        <f>IFERROR(LOOKUP(C18204,[1]MASTER!C:C,[1]MASTER!B:B),"")</f>
        <v/>
      </c>
      <c r="H18204" s="176" t="str">
        <f>IFERROR(VLOOKUP(C18204,[1]MASTER!C:G,5,FALSE),"")</f>
        <v/>
      </c>
    </row>
    <row r="18205" spans="1:8" ht="15.75">
      <c r="A18205" s="52">
        <v>18234</v>
      </c>
      <c r="B18205" s="233"/>
      <c r="D18205" s="55" t="e">
        <f>VLOOKUP(C18205,#REF!,2,FALSE)</f>
        <v>#REF!</v>
      </c>
      <c r="E18205" s="172" t="str">
        <f>IFERROR(VLOOKUP(C18205,[1]MASTER!C:F,4,FALSE),"")</f>
        <v/>
      </c>
      <c r="F18205" s="172" t="str">
        <f>IFERROR(VLOOKUP(C18205,[1]MASTER!C:F,3,FALSE),"")</f>
        <v/>
      </c>
      <c r="G18205" s="175" t="str">
        <f>IFERROR(LOOKUP(C18205,[1]MASTER!C:C,[1]MASTER!B:B),"")</f>
        <v/>
      </c>
      <c r="H18205" s="176" t="str">
        <f>IFERROR(VLOOKUP(C18205,[1]MASTER!C:G,5,FALSE),"")</f>
        <v/>
      </c>
    </row>
    <row r="18206" spans="1:8" ht="15.75">
      <c r="A18206" s="109">
        <v>18235</v>
      </c>
      <c r="B18206" s="120"/>
      <c r="D18206" s="55" t="e">
        <f>VLOOKUP(C18206,#REF!,2,FALSE)</f>
        <v>#REF!</v>
      </c>
      <c r="E18206" s="172" t="str">
        <f>IFERROR(VLOOKUP(C18206,[1]MASTER!C:F,4,FALSE),"")</f>
        <v/>
      </c>
      <c r="F18206" s="172" t="str">
        <f>IFERROR(VLOOKUP(C18206,[1]MASTER!C:F,3,FALSE),"")</f>
        <v/>
      </c>
      <c r="G18206" s="175" t="str">
        <f>IFERROR(LOOKUP(C18206,[1]MASTER!C:C,[1]MASTER!B:B),"")</f>
        <v/>
      </c>
      <c r="H18206" s="176" t="str">
        <f>IFERROR(VLOOKUP(C18206,[1]MASTER!C:G,5,FALSE),"")</f>
        <v/>
      </c>
    </row>
    <row r="18207" spans="1:8" ht="15.75">
      <c r="A18207" s="52">
        <v>18236</v>
      </c>
      <c r="B18207" s="233"/>
      <c r="D18207" s="55" t="e">
        <f>VLOOKUP(C18207,#REF!,2,FALSE)</f>
        <v>#REF!</v>
      </c>
      <c r="E18207" s="172" t="str">
        <f>IFERROR(VLOOKUP(C18207,[1]MASTER!C:F,4,FALSE),"")</f>
        <v/>
      </c>
      <c r="F18207" s="172" t="str">
        <f>IFERROR(VLOOKUP(C18207,[1]MASTER!C:F,3,FALSE),"")</f>
        <v/>
      </c>
      <c r="G18207" s="175" t="str">
        <f>IFERROR(LOOKUP(C18207,[1]MASTER!C:C,[1]MASTER!B:B),"")</f>
        <v/>
      </c>
      <c r="H18207" s="176" t="str">
        <f>IFERROR(VLOOKUP(C18207,[1]MASTER!C:G,5,FALSE),"")</f>
        <v/>
      </c>
    </row>
    <row r="18208" spans="1:8" ht="15.75">
      <c r="A18208" s="109">
        <v>18237</v>
      </c>
      <c r="B18208" s="120"/>
      <c r="D18208" s="55" t="e">
        <f>VLOOKUP(C18208,#REF!,2,FALSE)</f>
        <v>#REF!</v>
      </c>
      <c r="E18208" s="172" t="str">
        <f>IFERROR(VLOOKUP(C18208,[1]MASTER!C:F,4,FALSE),"")</f>
        <v/>
      </c>
      <c r="F18208" s="172" t="str">
        <f>IFERROR(VLOOKUP(C18208,[1]MASTER!C:F,3,FALSE),"")</f>
        <v/>
      </c>
      <c r="G18208" s="175" t="str">
        <f>IFERROR(LOOKUP(C18208,[1]MASTER!C:C,[1]MASTER!B:B),"")</f>
        <v/>
      </c>
      <c r="H18208" s="176" t="str">
        <f>IFERROR(VLOOKUP(C18208,[1]MASTER!C:G,5,FALSE),"")</f>
        <v/>
      </c>
    </row>
    <row r="18209" spans="1:8" ht="15.75">
      <c r="A18209" s="52">
        <v>18238</v>
      </c>
      <c r="B18209" s="233"/>
      <c r="D18209" s="55" t="e">
        <f>VLOOKUP(C18209,#REF!,2,FALSE)</f>
        <v>#REF!</v>
      </c>
      <c r="E18209" s="172" t="str">
        <f>IFERROR(VLOOKUP(C18209,[1]MASTER!C:F,4,FALSE),"")</f>
        <v/>
      </c>
      <c r="F18209" s="172" t="str">
        <f>IFERROR(VLOOKUP(C18209,[1]MASTER!C:F,3,FALSE),"")</f>
        <v/>
      </c>
      <c r="G18209" s="175" t="str">
        <f>IFERROR(LOOKUP(C18209,[1]MASTER!C:C,[1]MASTER!B:B),"")</f>
        <v/>
      </c>
      <c r="H18209" s="176" t="str">
        <f>IFERROR(VLOOKUP(C18209,[1]MASTER!C:G,5,FALSE),"")</f>
        <v/>
      </c>
    </row>
    <row r="18210" spans="1:8" ht="15.75">
      <c r="A18210" s="109">
        <v>18239</v>
      </c>
      <c r="B18210" s="120"/>
      <c r="D18210" s="55" t="e">
        <f>VLOOKUP(C18210,#REF!,2,FALSE)</f>
        <v>#REF!</v>
      </c>
      <c r="E18210" s="172" t="str">
        <f>IFERROR(VLOOKUP(C18210,[1]MASTER!C:F,4,FALSE),"")</f>
        <v/>
      </c>
      <c r="F18210" s="172" t="str">
        <f>IFERROR(VLOOKUP(C18210,[1]MASTER!C:F,3,FALSE),"")</f>
        <v/>
      </c>
      <c r="G18210" s="175" t="str">
        <f>IFERROR(LOOKUP(C18210,[1]MASTER!C:C,[1]MASTER!B:B),"")</f>
        <v/>
      </c>
      <c r="H18210" s="176" t="str">
        <f>IFERROR(VLOOKUP(C18210,[1]MASTER!C:G,5,FALSE),"")</f>
        <v/>
      </c>
    </row>
    <row r="18211" spans="1:8" ht="15.75">
      <c r="A18211" s="52">
        <v>18240</v>
      </c>
      <c r="B18211" s="233"/>
      <c r="D18211" s="55" t="e">
        <f>VLOOKUP(C18211,#REF!,2,FALSE)</f>
        <v>#REF!</v>
      </c>
      <c r="E18211" s="172" t="str">
        <f>IFERROR(VLOOKUP(C18211,[1]MASTER!C:F,4,FALSE),"")</f>
        <v/>
      </c>
      <c r="F18211" s="172" t="str">
        <f>IFERROR(VLOOKUP(C18211,[1]MASTER!C:F,3,FALSE),"")</f>
        <v/>
      </c>
      <c r="G18211" s="175" t="str">
        <f>IFERROR(LOOKUP(C18211,[1]MASTER!C:C,[1]MASTER!B:B),"")</f>
        <v/>
      </c>
      <c r="H18211" s="176" t="str">
        <f>IFERROR(VLOOKUP(C18211,[1]MASTER!C:G,5,FALSE),"")</f>
        <v/>
      </c>
    </row>
    <row r="18212" spans="1:8" ht="15.75">
      <c r="A18212" s="109">
        <v>18241</v>
      </c>
      <c r="B18212" s="120"/>
      <c r="D18212" s="55" t="e">
        <f>VLOOKUP(C18212,#REF!,2,FALSE)</f>
        <v>#REF!</v>
      </c>
      <c r="E18212" s="172" t="str">
        <f>IFERROR(VLOOKUP(C18212,[1]MASTER!C:F,4,FALSE),"")</f>
        <v/>
      </c>
      <c r="F18212" s="172" t="str">
        <f>IFERROR(VLOOKUP(C18212,[1]MASTER!C:F,3,FALSE),"")</f>
        <v/>
      </c>
      <c r="G18212" s="175" t="str">
        <f>IFERROR(LOOKUP(C18212,[1]MASTER!C:C,[1]MASTER!B:B),"")</f>
        <v/>
      </c>
      <c r="H18212" s="176" t="str">
        <f>IFERROR(VLOOKUP(C18212,[1]MASTER!C:G,5,FALSE),"")</f>
        <v/>
      </c>
    </row>
    <row r="18213" spans="1:8" ht="15.75">
      <c r="A18213" s="52">
        <v>18242</v>
      </c>
      <c r="B18213" s="233"/>
      <c r="D18213" s="55" t="e">
        <f>VLOOKUP(C18213,#REF!,2,FALSE)</f>
        <v>#REF!</v>
      </c>
      <c r="E18213" s="172" t="str">
        <f>IFERROR(VLOOKUP(C18213,[1]MASTER!C:F,4,FALSE),"")</f>
        <v/>
      </c>
      <c r="F18213" s="172" t="str">
        <f>IFERROR(VLOOKUP(C18213,[1]MASTER!C:F,3,FALSE),"")</f>
        <v/>
      </c>
      <c r="G18213" s="175" t="str">
        <f>IFERROR(LOOKUP(C18213,[1]MASTER!C:C,[1]MASTER!B:B),"")</f>
        <v/>
      </c>
      <c r="H18213" s="176" t="str">
        <f>IFERROR(VLOOKUP(C18213,[1]MASTER!C:G,5,FALSE),"")</f>
        <v/>
      </c>
    </row>
    <row r="18214" spans="1:8" ht="15.75">
      <c r="A18214" s="109">
        <v>18243</v>
      </c>
      <c r="B18214" s="120"/>
      <c r="D18214" s="55" t="e">
        <f>VLOOKUP(C18214,#REF!,2,FALSE)</f>
        <v>#REF!</v>
      </c>
      <c r="E18214" s="172" t="str">
        <f>IFERROR(VLOOKUP(C18214,[1]MASTER!C:F,4,FALSE),"")</f>
        <v/>
      </c>
      <c r="F18214" s="172" t="str">
        <f>IFERROR(VLOOKUP(C18214,[1]MASTER!C:F,3,FALSE),"")</f>
        <v/>
      </c>
      <c r="G18214" s="175" t="str">
        <f>IFERROR(LOOKUP(C18214,[1]MASTER!C:C,[1]MASTER!B:B),"")</f>
        <v/>
      </c>
      <c r="H18214" s="176" t="str">
        <f>IFERROR(VLOOKUP(C18214,[1]MASTER!C:G,5,FALSE),"")</f>
        <v/>
      </c>
    </row>
    <row r="18215" spans="1:8" ht="15.75">
      <c r="A18215" s="52">
        <v>18244</v>
      </c>
      <c r="B18215" s="233"/>
      <c r="D18215" s="55" t="e">
        <f>VLOOKUP(C18215,#REF!,2,FALSE)</f>
        <v>#REF!</v>
      </c>
      <c r="E18215" s="172" t="str">
        <f>IFERROR(VLOOKUP(C18215,[1]MASTER!C:F,4,FALSE),"")</f>
        <v/>
      </c>
      <c r="F18215" s="172" t="str">
        <f>IFERROR(VLOOKUP(C18215,[1]MASTER!C:F,3,FALSE),"")</f>
        <v/>
      </c>
      <c r="G18215" s="175" t="str">
        <f>IFERROR(LOOKUP(C18215,[1]MASTER!C:C,[1]MASTER!B:B),"")</f>
        <v/>
      </c>
      <c r="H18215" s="176" t="str">
        <f>IFERROR(VLOOKUP(C18215,[1]MASTER!C:G,5,FALSE),"")</f>
        <v/>
      </c>
    </row>
    <row r="18216" spans="1:8" ht="15.75">
      <c r="A18216" s="109">
        <v>18245</v>
      </c>
      <c r="B18216" s="120"/>
      <c r="D18216" s="55" t="e">
        <f>VLOOKUP(C18216,#REF!,2,FALSE)</f>
        <v>#REF!</v>
      </c>
      <c r="E18216" s="172" t="str">
        <f>IFERROR(VLOOKUP(C18216,[1]MASTER!C:F,4,FALSE),"")</f>
        <v/>
      </c>
      <c r="F18216" s="172" t="str">
        <f>IFERROR(VLOOKUP(C18216,[1]MASTER!C:F,3,FALSE),"")</f>
        <v/>
      </c>
      <c r="G18216" s="175" t="str">
        <f>IFERROR(LOOKUP(C18216,[1]MASTER!C:C,[1]MASTER!B:B),"")</f>
        <v/>
      </c>
      <c r="H18216" s="176" t="str">
        <f>IFERROR(VLOOKUP(C18216,[1]MASTER!C:G,5,FALSE),"")</f>
        <v/>
      </c>
    </row>
    <row r="18217" spans="1:8" ht="15.75">
      <c r="A18217" s="52">
        <v>18246</v>
      </c>
      <c r="B18217" s="233"/>
      <c r="D18217" s="55" t="e">
        <f>VLOOKUP(C18217,#REF!,2,FALSE)</f>
        <v>#REF!</v>
      </c>
      <c r="E18217" s="172" t="str">
        <f>IFERROR(VLOOKUP(C18217,[1]MASTER!C:F,4,FALSE),"")</f>
        <v/>
      </c>
      <c r="F18217" s="172" t="str">
        <f>IFERROR(VLOOKUP(C18217,[1]MASTER!C:F,3,FALSE),"")</f>
        <v/>
      </c>
      <c r="G18217" s="175" t="str">
        <f>IFERROR(LOOKUP(C18217,[1]MASTER!C:C,[1]MASTER!B:B),"")</f>
        <v/>
      </c>
      <c r="H18217" s="176" t="str">
        <f>IFERROR(VLOOKUP(C18217,[1]MASTER!C:G,5,FALSE),"")</f>
        <v/>
      </c>
    </row>
    <row r="18218" spans="1:8" ht="15.75">
      <c r="A18218" s="109">
        <v>18247</v>
      </c>
      <c r="B18218" s="120"/>
      <c r="D18218" s="55" t="e">
        <f>VLOOKUP(C18218,#REF!,2,FALSE)</f>
        <v>#REF!</v>
      </c>
      <c r="E18218" s="172" t="str">
        <f>IFERROR(VLOOKUP(C18218,[1]MASTER!C:F,4,FALSE),"")</f>
        <v/>
      </c>
      <c r="F18218" s="172" t="str">
        <f>IFERROR(VLOOKUP(C18218,[1]MASTER!C:F,3,FALSE),"")</f>
        <v/>
      </c>
      <c r="G18218" s="175" t="str">
        <f>IFERROR(LOOKUP(C18218,[1]MASTER!C:C,[1]MASTER!B:B),"")</f>
        <v/>
      </c>
      <c r="H18218" s="176" t="str">
        <f>IFERROR(VLOOKUP(C18218,[1]MASTER!C:G,5,FALSE),"")</f>
        <v/>
      </c>
    </row>
    <row r="18219" spans="1:8" ht="15.75">
      <c r="A18219" s="52">
        <v>18248</v>
      </c>
      <c r="B18219" s="233"/>
      <c r="D18219" s="55" t="e">
        <f>VLOOKUP(C18219,#REF!,2,FALSE)</f>
        <v>#REF!</v>
      </c>
      <c r="E18219" s="172" t="str">
        <f>IFERROR(VLOOKUP(C18219,[1]MASTER!C:F,4,FALSE),"")</f>
        <v/>
      </c>
      <c r="F18219" s="172" t="str">
        <f>IFERROR(VLOOKUP(C18219,[1]MASTER!C:F,3,FALSE),"")</f>
        <v/>
      </c>
      <c r="G18219" s="175" t="str">
        <f>IFERROR(LOOKUP(C18219,[1]MASTER!C:C,[1]MASTER!B:B),"")</f>
        <v/>
      </c>
      <c r="H18219" s="176" t="str">
        <f>IFERROR(VLOOKUP(C18219,[1]MASTER!C:G,5,FALSE),"")</f>
        <v/>
      </c>
    </row>
    <row r="18220" spans="1:8" ht="15.75">
      <c r="A18220" s="109">
        <v>18249</v>
      </c>
      <c r="B18220" s="120"/>
      <c r="D18220" s="55" t="e">
        <f>VLOOKUP(C18220,#REF!,2,FALSE)</f>
        <v>#REF!</v>
      </c>
      <c r="E18220" s="172" t="str">
        <f>IFERROR(VLOOKUP(C18220,[1]MASTER!C:F,4,FALSE),"")</f>
        <v/>
      </c>
      <c r="F18220" s="172" t="str">
        <f>IFERROR(VLOOKUP(C18220,[1]MASTER!C:F,3,FALSE),"")</f>
        <v/>
      </c>
      <c r="G18220" s="175" t="str">
        <f>IFERROR(LOOKUP(C18220,[1]MASTER!C:C,[1]MASTER!B:B),"")</f>
        <v/>
      </c>
      <c r="H18220" s="176" t="str">
        <f>IFERROR(VLOOKUP(C18220,[1]MASTER!C:G,5,FALSE),"")</f>
        <v/>
      </c>
    </row>
    <row r="18221" spans="1:8" ht="15.75">
      <c r="A18221" s="52">
        <v>18250</v>
      </c>
      <c r="B18221" s="233"/>
      <c r="D18221" s="55" t="e">
        <f>VLOOKUP(C18221,#REF!,2,FALSE)</f>
        <v>#REF!</v>
      </c>
      <c r="E18221" s="172" t="str">
        <f>IFERROR(VLOOKUP(C18221,[1]MASTER!C:F,4,FALSE),"")</f>
        <v/>
      </c>
      <c r="F18221" s="172" t="str">
        <f>IFERROR(VLOOKUP(C18221,[1]MASTER!C:F,3,FALSE),"")</f>
        <v/>
      </c>
      <c r="G18221" s="175" t="str">
        <f>IFERROR(LOOKUP(C18221,[1]MASTER!C:C,[1]MASTER!B:B),"")</f>
        <v/>
      </c>
      <c r="H18221" s="176" t="str">
        <f>IFERROR(VLOOKUP(C18221,[1]MASTER!C:G,5,FALSE),"")</f>
        <v/>
      </c>
    </row>
    <row r="18222" spans="1:8" ht="15.75">
      <c r="A18222" s="109">
        <v>18251</v>
      </c>
      <c r="B18222" s="120"/>
      <c r="D18222" s="55" t="e">
        <f>VLOOKUP(C18222,#REF!,2,FALSE)</f>
        <v>#REF!</v>
      </c>
      <c r="E18222" s="172" t="str">
        <f>IFERROR(VLOOKUP(C18222,[1]MASTER!C:F,4,FALSE),"")</f>
        <v/>
      </c>
      <c r="F18222" s="172" t="str">
        <f>IFERROR(VLOOKUP(C18222,[1]MASTER!C:F,3,FALSE),"")</f>
        <v/>
      </c>
      <c r="G18222" s="175" t="str">
        <f>IFERROR(LOOKUP(C18222,[1]MASTER!C:C,[1]MASTER!B:B),"")</f>
        <v/>
      </c>
      <c r="H18222" s="176" t="str">
        <f>IFERROR(VLOOKUP(C18222,[1]MASTER!C:G,5,FALSE),"")</f>
        <v/>
      </c>
    </row>
    <row r="18223" spans="1:8" ht="15.75">
      <c r="A18223" s="52">
        <v>18252</v>
      </c>
      <c r="B18223" s="233"/>
      <c r="D18223" s="55" t="e">
        <f>VLOOKUP(C18223,#REF!,2,FALSE)</f>
        <v>#REF!</v>
      </c>
      <c r="E18223" s="172" t="str">
        <f>IFERROR(VLOOKUP(C18223,[1]MASTER!C:F,4,FALSE),"")</f>
        <v/>
      </c>
      <c r="F18223" s="172" t="str">
        <f>IFERROR(VLOOKUP(C18223,[1]MASTER!C:F,3,FALSE),"")</f>
        <v/>
      </c>
      <c r="G18223" s="175" t="str">
        <f>IFERROR(LOOKUP(C18223,[1]MASTER!C:C,[1]MASTER!B:B),"")</f>
        <v/>
      </c>
      <c r="H18223" s="176" t="str">
        <f>IFERROR(VLOOKUP(C18223,[1]MASTER!C:G,5,FALSE),"")</f>
        <v/>
      </c>
    </row>
    <row r="18224" spans="1:8" ht="15.75">
      <c r="A18224" s="109">
        <v>18253</v>
      </c>
      <c r="B18224" s="120"/>
      <c r="D18224" s="55" t="e">
        <f>VLOOKUP(C18224,#REF!,2,FALSE)</f>
        <v>#REF!</v>
      </c>
      <c r="E18224" s="172" t="str">
        <f>IFERROR(VLOOKUP(C18224,[1]MASTER!C:F,4,FALSE),"")</f>
        <v/>
      </c>
      <c r="F18224" s="172" t="str">
        <f>IFERROR(VLOOKUP(C18224,[1]MASTER!C:F,3,FALSE),"")</f>
        <v/>
      </c>
      <c r="G18224" s="175" t="str">
        <f>IFERROR(LOOKUP(C18224,[1]MASTER!C:C,[1]MASTER!B:B),"")</f>
        <v/>
      </c>
      <c r="H18224" s="176" t="str">
        <f>IFERROR(VLOOKUP(C18224,[1]MASTER!C:G,5,FALSE),"")</f>
        <v/>
      </c>
    </row>
    <row r="18225" spans="1:8" ht="15.75">
      <c r="A18225" s="52">
        <v>18254</v>
      </c>
      <c r="B18225" s="233"/>
      <c r="D18225" s="55" t="e">
        <f>VLOOKUP(C18225,#REF!,2,FALSE)</f>
        <v>#REF!</v>
      </c>
      <c r="E18225" s="172" t="str">
        <f>IFERROR(VLOOKUP(C18225,[1]MASTER!C:F,4,FALSE),"")</f>
        <v/>
      </c>
      <c r="F18225" s="172" t="str">
        <f>IFERROR(VLOOKUP(C18225,[1]MASTER!C:F,3,FALSE),"")</f>
        <v/>
      </c>
      <c r="G18225" s="175" t="str">
        <f>IFERROR(LOOKUP(C18225,[1]MASTER!C:C,[1]MASTER!B:B),"")</f>
        <v/>
      </c>
      <c r="H18225" s="176" t="str">
        <f>IFERROR(VLOOKUP(C18225,[1]MASTER!C:G,5,FALSE),"")</f>
        <v/>
      </c>
    </row>
    <row r="18226" spans="1:8" ht="15.75">
      <c r="A18226" s="109">
        <v>18255</v>
      </c>
      <c r="B18226" s="120"/>
      <c r="D18226" s="55" t="e">
        <f>VLOOKUP(C18226,#REF!,2,FALSE)</f>
        <v>#REF!</v>
      </c>
      <c r="E18226" s="172" t="str">
        <f>IFERROR(VLOOKUP(C18226,[1]MASTER!C:F,4,FALSE),"")</f>
        <v/>
      </c>
      <c r="F18226" s="172" t="str">
        <f>IFERROR(VLOOKUP(C18226,[1]MASTER!C:F,3,FALSE),"")</f>
        <v/>
      </c>
      <c r="G18226" s="175" t="str">
        <f>IFERROR(LOOKUP(C18226,[1]MASTER!C:C,[1]MASTER!B:B),"")</f>
        <v/>
      </c>
      <c r="H18226" s="176" t="str">
        <f>IFERROR(VLOOKUP(C18226,[1]MASTER!C:G,5,FALSE),"")</f>
        <v/>
      </c>
    </row>
    <row r="18227" spans="1:8" ht="15.75">
      <c r="A18227" s="52">
        <v>18256</v>
      </c>
      <c r="B18227" s="233"/>
      <c r="D18227" s="55" t="e">
        <f>VLOOKUP(C18227,#REF!,2,FALSE)</f>
        <v>#REF!</v>
      </c>
      <c r="E18227" s="172" t="str">
        <f>IFERROR(VLOOKUP(C18227,[1]MASTER!C:F,4,FALSE),"")</f>
        <v/>
      </c>
      <c r="F18227" s="172" t="str">
        <f>IFERROR(VLOOKUP(C18227,[1]MASTER!C:F,3,FALSE),"")</f>
        <v/>
      </c>
      <c r="G18227" s="175" t="str">
        <f>IFERROR(LOOKUP(C18227,[1]MASTER!C:C,[1]MASTER!B:B),"")</f>
        <v/>
      </c>
      <c r="H18227" s="176" t="str">
        <f>IFERROR(VLOOKUP(C18227,[1]MASTER!C:G,5,FALSE),"")</f>
        <v/>
      </c>
    </row>
    <row r="18228" spans="1:8" ht="15.75">
      <c r="A18228" s="109">
        <v>18257</v>
      </c>
      <c r="B18228" s="120"/>
      <c r="D18228" s="55" t="e">
        <f>VLOOKUP(C18228,#REF!,2,FALSE)</f>
        <v>#REF!</v>
      </c>
      <c r="E18228" s="172" t="str">
        <f>IFERROR(VLOOKUP(C18228,[1]MASTER!C:F,4,FALSE),"")</f>
        <v/>
      </c>
      <c r="F18228" s="172" t="str">
        <f>IFERROR(VLOOKUP(C18228,[1]MASTER!C:F,3,FALSE),"")</f>
        <v/>
      </c>
      <c r="G18228" s="175" t="str">
        <f>IFERROR(LOOKUP(C18228,[1]MASTER!C:C,[1]MASTER!B:B),"")</f>
        <v/>
      </c>
      <c r="H18228" s="176" t="str">
        <f>IFERROR(VLOOKUP(C18228,[1]MASTER!C:G,5,FALSE),"")</f>
        <v/>
      </c>
    </row>
    <row r="18229" spans="1:8" ht="15.75">
      <c r="A18229" s="52">
        <v>18258</v>
      </c>
      <c r="B18229" s="233"/>
      <c r="D18229" s="55" t="e">
        <f>VLOOKUP(C18229,#REF!,2,FALSE)</f>
        <v>#REF!</v>
      </c>
      <c r="E18229" s="172" t="str">
        <f>IFERROR(VLOOKUP(C18229,[1]MASTER!C:F,4,FALSE),"")</f>
        <v/>
      </c>
      <c r="F18229" s="172" t="str">
        <f>IFERROR(VLOOKUP(C18229,[1]MASTER!C:F,3,FALSE),"")</f>
        <v/>
      </c>
      <c r="G18229" s="175" t="str">
        <f>IFERROR(LOOKUP(C18229,[1]MASTER!C:C,[1]MASTER!B:B),"")</f>
        <v/>
      </c>
      <c r="H18229" s="176" t="str">
        <f>IFERROR(VLOOKUP(C18229,[1]MASTER!C:G,5,FALSE),"")</f>
        <v/>
      </c>
    </row>
    <row r="18230" spans="1:8" ht="15.75">
      <c r="A18230" s="109">
        <v>18259</v>
      </c>
      <c r="B18230" s="120"/>
      <c r="D18230" s="55" t="e">
        <f>VLOOKUP(C18230,#REF!,2,FALSE)</f>
        <v>#REF!</v>
      </c>
      <c r="E18230" s="172" t="str">
        <f>IFERROR(VLOOKUP(C18230,[1]MASTER!C:F,4,FALSE),"")</f>
        <v/>
      </c>
      <c r="F18230" s="172" t="str">
        <f>IFERROR(VLOOKUP(C18230,[1]MASTER!C:F,3,FALSE),"")</f>
        <v/>
      </c>
      <c r="G18230" s="175" t="str">
        <f>IFERROR(LOOKUP(C18230,[1]MASTER!C:C,[1]MASTER!B:B),"")</f>
        <v/>
      </c>
      <c r="H18230" s="176" t="str">
        <f>IFERROR(VLOOKUP(C18230,[1]MASTER!C:G,5,FALSE),"")</f>
        <v/>
      </c>
    </row>
    <row r="18231" spans="1:8" ht="15.75">
      <c r="A18231" s="52">
        <v>18260</v>
      </c>
      <c r="B18231" s="233"/>
      <c r="D18231" s="55" t="e">
        <f>VLOOKUP(C18231,#REF!,2,FALSE)</f>
        <v>#REF!</v>
      </c>
      <c r="E18231" s="172" t="str">
        <f>IFERROR(VLOOKUP(C18231,[1]MASTER!C:F,4,FALSE),"")</f>
        <v/>
      </c>
      <c r="F18231" s="172" t="str">
        <f>IFERROR(VLOOKUP(C18231,[1]MASTER!C:F,3,FALSE),"")</f>
        <v/>
      </c>
      <c r="G18231" s="175" t="str">
        <f>IFERROR(LOOKUP(C18231,[1]MASTER!C:C,[1]MASTER!B:B),"")</f>
        <v/>
      </c>
      <c r="H18231" s="176" t="str">
        <f>IFERROR(VLOOKUP(C18231,[1]MASTER!C:G,5,FALSE),"")</f>
        <v/>
      </c>
    </row>
    <row r="18232" spans="1:8" ht="15.75">
      <c r="A18232" s="109">
        <v>18261</v>
      </c>
      <c r="B18232" s="120"/>
      <c r="D18232" s="55" t="e">
        <f>VLOOKUP(C18232,#REF!,2,FALSE)</f>
        <v>#REF!</v>
      </c>
      <c r="E18232" s="172" t="str">
        <f>IFERROR(VLOOKUP(C18232,[1]MASTER!C:F,4,FALSE),"")</f>
        <v/>
      </c>
      <c r="F18232" s="172" t="str">
        <f>IFERROR(VLOOKUP(C18232,[1]MASTER!C:F,3,FALSE),"")</f>
        <v/>
      </c>
      <c r="G18232" s="175" t="str">
        <f>IFERROR(LOOKUP(C18232,[1]MASTER!C:C,[1]MASTER!B:B),"")</f>
        <v/>
      </c>
      <c r="H18232" s="176" t="str">
        <f>IFERROR(VLOOKUP(C18232,[1]MASTER!C:G,5,FALSE),"")</f>
        <v/>
      </c>
    </row>
    <row r="18233" spans="1:8" ht="15.75">
      <c r="A18233" s="52">
        <v>18262</v>
      </c>
      <c r="B18233" s="233"/>
      <c r="D18233" s="55" t="e">
        <f>VLOOKUP(C18233,#REF!,2,FALSE)</f>
        <v>#REF!</v>
      </c>
      <c r="E18233" s="172" t="str">
        <f>IFERROR(VLOOKUP(C18233,[1]MASTER!C:F,4,FALSE),"")</f>
        <v/>
      </c>
      <c r="F18233" s="172" t="str">
        <f>IFERROR(VLOOKUP(C18233,[1]MASTER!C:F,3,FALSE),"")</f>
        <v/>
      </c>
      <c r="G18233" s="175" t="str">
        <f>IFERROR(LOOKUP(C18233,[1]MASTER!C:C,[1]MASTER!B:B),"")</f>
        <v/>
      </c>
      <c r="H18233" s="176" t="str">
        <f>IFERROR(VLOOKUP(C18233,[1]MASTER!C:G,5,FALSE),"")</f>
        <v/>
      </c>
    </row>
    <row r="18234" spans="1:8" ht="15.75">
      <c r="A18234" s="109">
        <v>18263</v>
      </c>
      <c r="B18234" s="120"/>
      <c r="D18234" s="55" t="e">
        <f>VLOOKUP(C18234,#REF!,2,FALSE)</f>
        <v>#REF!</v>
      </c>
      <c r="E18234" s="172" t="str">
        <f>IFERROR(VLOOKUP(C18234,[1]MASTER!C:F,4,FALSE),"")</f>
        <v/>
      </c>
      <c r="F18234" s="172" t="str">
        <f>IFERROR(VLOOKUP(C18234,[1]MASTER!C:F,3,FALSE),"")</f>
        <v/>
      </c>
      <c r="G18234" s="175" t="str">
        <f>IFERROR(LOOKUP(C18234,[1]MASTER!C:C,[1]MASTER!B:B),"")</f>
        <v/>
      </c>
      <c r="H18234" s="176" t="str">
        <f>IFERROR(VLOOKUP(C18234,[1]MASTER!C:G,5,FALSE),"")</f>
        <v/>
      </c>
    </row>
    <row r="18235" spans="1:8" ht="15.75">
      <c r="A18235" s="52">
        <v>18264</v>
      </c>
      <c r="B18235" s="233"/>
      <c r="D18235" s="55" t="e">
        <f>VLOOKUP(C18235,#REF!,2,FALSE)</f>
        <v>#REF!</v>
      </c>
      <c r="E18235" s="172" t="str">
        <f>IFERROR(VLOOKUP(C18235,[1]MASTER!C:F,4,FALSE),"")</f>
        <v/>
      </c>
      <c r="F18235" s="172" t="str">
        <f>IFERROR(VLOOKUP(C18235,[1]MASTER!C:F,3,FALSE),"")</f>
        <v/>
      </c>
      <c r="G18235" s="175" t="str">
        <f>IFERROR(LOOKUP(C18235,[1]MASTER!C:C,[1]MASTER!B:B),"")</f>
        <v/>
      </c>
      <c r="H18235" s="176" t="str">
        <f>IFERROR(VLOOKUP(C18235,[1]MASTER!C:G,5,FALSE),"")</f>
        <v/>
      </c>
    </row>
    <row r="18236" spans="1:8" ht="15.75">
      <c r="A18236" s="109">
        <v>18265</v>
      </c>
      <c r="B18236" s="120"/>
      <c r="D18236" s="55" t="e">
        <f>VLOOKUP(C18236,#REF!,2,FALSE)</f>
        <v>#REF!</v>
      </c>
      <c r="E18236" s="172" t="str">
        <f>IFERROR(VLOOKUP(C18236,[1]MASTER!C:F,4,FALSE),"")</f>
        <v/>
      </c>
      <c r="F18236" s="172" t="str">
        <f>IFERROR(VLOOKUP(C18236,[1]MASTER!C:F,3,FALSE),"")</f>
        <v/>
      </c>
      <c r="G18236" s="175" t="str">
        <f>IFERROR(LOOKUP(C18236,[1]MASTER!C:C,[1]MASTER!B:B),"")</f>
        <v/>
      </c>
      <c r="H18236" s="176" t="str">
        <f>IFERROR(VLOOKUP(C18236,[1]MASTER!C:G,5,FALSE),"")</f>
        <v/>
      </c>
    </row>
    <row r="18237" spans="1:8" ht="15.75">
      <c r="A18237" s="52">
        <v>18266</v>
      </c>
      <c r="B18237" s="233"/>
      <c r="D18237" s="55" t="e">
        <f>VLOOKUP(C18237,#REF!,2,FALSE)</f>
        <v>#REF!</v>
      </c>
      <c r="E18237" s="172" t="str">
        <f>IFERROR(VLOOKUP(C18237,[1]MASTER!C:F,4,FALSE),"")</f>
        <v/>
      </c>
      <c r="F18237" s="172" t="str">
        <f>IFERROR(VLOOKUP(C18237,[1]MASTER!C:F,3,FALSE),"")</f>
        <v/>
      </c>
      <c r="G18237" s="175" t="str">
        <f>IFERROR(LOOKUP(C18237,[1]MASTER!C:C,[1]MASTER!B:B),"")</f>
        <v/>
      </c>
      <c r="H18237" s="176" t="str">
        <f>IFERROR(VLOOKUP(C18237,[1]MASTER!C:G,5,FALSE),"")</f>
        <v/>
      </c>
    </row>
    <row r="18238" spans="1:8" ht="15.75">
      <c r="A18238" s="109">
        <v>18267</v>
      </c>
      <c r="B18238" s="120"/>
      <c r="D18238" s="55" t="e">
        <f>VLOOKUP(C18238,#REF!,2,FALSE)</f>
        <v>#REF!</v>
      </c>
      <c r="E18238" s="172" t="str">
        <f>IFERROR(VLOOKUP(C18238,[1]MASTER!C:F,4,FALSE),"")</f>
        <v/>
      </c>
      <c r="F18238" s="172" t="str">
        <f>IFERROR(VLOOKUP(C18238,[1]MASTER!C:F,3,FALSE),"")</f>
        <v/>
      </c>
      <c r="G18238" s="175" t="str">
        <f>IFERROR(LOOKUP(C18238,[1]MASTER!C:C,[1]MASTER!B:B),"")</f>
        <v/>
      </c>
      <c r="H18238" s="176" t="str">
        <f>IFERROR(VLOOKUP(C18238,[1]MASTER!C:G,5,FALSE),"")</f>
        <v/>
      </c>
    </row>
    <row r="18239" spans="1:8" ht="15.75">
      <c r="A18239" s="52">
        <v>18268</v>
      </c>
      <c r="B18239" s="233"/>
      <c r="D18239" s="55" t="e">
        <f>VLOOKUP(C18239,#REF!,2,FALSE)</f>
        <v>#REF!</v>
      </c>
      <c r="E18239" s="172" t="str">
        <f>IFERROR(VLOOKUP(C18239,[1]MASTER!C:F,4,FALSE),"")</f>
        <v/>
      </c>
      <c r="F18239" s="172" t="str">
        <f>IFERROR(VLOOKUP(C18239,[1]MASTER!C:F,3,FALSE),"")</f>
        <v/>
      </c>
      <c r="G18239" s="175" t="str">
        <f>IFERROR(LOOKUP(C18239,[1]MASTER!C:C,[1]MASTER!B:B),"")</f>
        <v/>
      </c>
      <c r="H18239" s="176" t="str">
        <f>IFERROR(VLOOKUP(C18239,[1]MASTER!C:G,5,FALSE),"")</f>
        <v/>
      </c>
    </row>
    <row r="18240" spans="1:8" ht="15.75">
      <c r="A18240" s="109">
        <v>18269</v>
      </c>
      <c r="B18240" s="120"/>
      <c r="D18240" s="55" t="e">
        <f>VLOOKUP(C18240,#REF!,2,FALSE)</f>
        <v>#REF!</v>
      </c>
      <c r="E18240" s="172" t="str">
        <f>IFERROR(VLOOKUP(C18240,[1]MASTER!C:F,4,FALSE),"")</f>
        <v/>
      </c>
      <c r="F18240" s="172" t="str">
        <f>IFERROR(VLOOKUP(C18240,[1]MASTER!C:F,3,FALSE),"")</f>
        <v/>
      </c>
      <c r="G18240" s="175" t="str">
        <f>IFERROR(LOOKUP(C18240,[1]MASTER!C:C,[1]MASTER!B:B),"")</f>
        <v/>
      </c>
      <c r="H18240" s="176" t="str">
        <f>IFERROR(VLOOKUP(C18240,[1]MASTER!C:G,5,FALSE),"")</f>
        <v/>
      </c>
    </row>
    <row r="18241" spans="1:8" ht="15.75">
      <c r="A18241" s="52">
        <v>18270</v>
      </c>
      <c r="B18241" s="233"/>
      <c r="D18241" s="55" t="e">
        <f>VLOOKUP(C18241,#REF!,2,FALSE)</f>
        <v>#REF!</v>
      </c>
      <c r="E18241" s="172" t="str">
        <f>IFERROR(VLOOKUP(C18241,[1]MASTER!C:F,4,FALSE),"")</f>
        <v/>
      </c>
      <c r="F18241" s="172" t="str">
        <f>IFERROR(VLOOKUP(C18241,[1]MASTER!C:F,3,FALSE),"")</f>
        <v/>
      </c>
      <c r="G18241" s="175" t="str">
        <f>IFERROR(LOOKUP(C18241,[1]MASTER!C:C,[1]MASTER!B:B),"")</f>
        <v/>
      </c>
      <c r="H18241" s="176" t="str">
        <f>IFERROR(VLOOKUP(C18241,[1]MASTER!C:G,5,FALSE),"")</f>
        <v/>
      </c>
    </row>
    <row r="18242" spans="1:8" ht="15.75">
      <c r="A18242" s="109">
        <v>18271</v>
      </c>
      <c r="B18242" s="120"/>
      <c r="D18242" s="55" t="e">
        <f>VLOOKUP(C18242,#REF!,2,FALSE)</f>
        <v>#REF!</v>
      </c>
      <c r="E18242" s="172" t="str">
        <f>IFERROR(VLOOKUP(C18242,[1]MASTER!C:F,4,FALSE),"")</f>
        <v/>
      </c>
      <c r="F18242" s="172" t="str">
        <f>IFERROR(VLOOKUP(C18242,[1]MASTER!C:F,3,FALSE),"")</f>
        <v/>
      </c>
      <c r="G18242" s="175" t="str">
        <f>IFERROR(LOOKUP(C18242,[1]MASTER!C:C,[1]MASTER!B:B),"")</f>
        <v/>
      </c>
      <c r="H18242" s="176" t="str">
        <f>IFERROR(VLOOKUP(C18242,[1]MASTER!C:G,5,FALSE),"")</f>
        <v/>
      </c>
    </row>
    <row r="18243" spans="1:8" ht="15.75">
      <c r="A18243" s="52">
        <v>18272</v>
      </c>
      <c r="B18243" s="233"/>
      <c r="D18243" s="55" t="e">
        <f>VLOOKUP(C18243,#REF!,2,FALSE)</f>
        <v>#REF!</v>
      </c>
      <c r="E18243" s="172" t="str">
        <f>IFERROR(VLOOKUP(C18243,[1]MASTER!C:F,4,FALSE),"")</f>
        <v/>
      </c>
      <c r="F18243" s="172" t="str">
        <f>IFERROR(VLOOKUP(C18243,[1]MASTER!C:F,3,FALSE),"")</f>
        <v/>
      </c>
      <c r="G18243" s="175" t="str">
        <f>IFERROR(LOOKUP(C18243,[1]MASTER!C:C,[1]MASTER!B:B),"")</f>
        <v/>
      </c>
      <c r="H18243" s="176" t="str">
        <f>IFERROR(VLOOKUP(C18243,[1]MASTER!C:G,5,FALSE),"")</f>
        <v/>
      </c>
    </row>
    <row r="18244" spans="1:8" ht="15.75">
      <c r="A18244" s="109">
        <v>18273</v>
      </c>
      <c r="B18244" s="120"/>
      <c r="D18244" s="55" t="e">
        <f>VLOOKUP(C18244,#REF!,2,FALSE)</f>
        <v>#REF!</v>
      </c>
      <c r="E18244" s="172" t="str">
        <f>IFERROR(VLOOKUP(C18244,[1]MASTER!C:F,4,FALSE),"")</f>
        <v/>
      </c>
      <c r="F18244" s="172" t="str">
        <f>IFERROR(VLOOKUP(C18244,[1]MASTER!C:F,3,FALSE),"")</f>
        <v/>
      </c>
      <c r="G18244" s="175" t="str">
        <f>IFERROR(LOOKUP(C18244,[1]MASTER!C:C,[1]MASTER!B:B),"")</f>
        <v/>
      </c>
      <c r="H18244" s="176" t="str">
        <f>IFERROR(VLOOKUP(C18244,[1]MASTER!C:G,5,FALSE),"")</f>
        <v/>
      </c>
    </row>
    <row r="18245" spans="1:8" ht="15.75">
      <c r="A18245" s="52">
        <v>18274</v>
      </c>
      <c r="B18245" s="233"/>
      <c r="D18245" s="55" t="e">
        <f>VLOOKUP(C18245,#REF!,2,FALSE)</f>
        <v>#REF!</v>
      </c>
      <c r="E18245" s="172" t="str">
        <f>IFERROR(VLOOKUP(C18245,[1]MASTER!C:F,4,FALSE),"")</f>
        <v/>
      </c>
      <c r="F18245" s="172" t="str">
        <f>IFERROR(VLOOKUP(C18245,[1]MASTER!C:F,3,FALSE),"")</f>
        <v/>
      </c>
      <c r="G18245" s="175" t="str">
        <f>IFERROR(LOOKUP(C18245,[1]MASTER!C:C,[1]MASTER!B:B),"")</f>
        <v/>
      </c>
      <c r="H18245" s="176" t="str">
        <f>IFERROR(VLOOKUP(C18245,[1]MASTER!C:G,5,FALSE),"")</f>
        <v/>
      </c>
    </row>
    <row r="18246" spans="1:8" ht="15.75">
      <c r="A18246" s="109">
        <v>18275</v>
      </c>
      <c r="B18246" s="120"/>
      <c r="D18246" s="55" t="e">
        <f>VLOOKUP(C18246,#REF!,2,FALSE)</f>
        <v>#REF!</v>
      </c>
      <c r="E18246" s="172" t="str">
        <f>IFERROR(VLOOKUP(C18246,[1]MASTER!C:F,4,FALSE),"")</f>
        <v/>
      </c>
      <c r="F18246" s="172" t="str">
        <f>IFERROR(VLOOKUP(C18246,[1]MASTER!C:F,3,FALSE),"")</f>
        <v/>
      </c>
      <c r="G18246" s="175" t="str">
        <f>IFERROR(LOOKUP(C18246,[1]MASTER!C:C,[1]MASTER!B:B),"")</f>
        <v/>
      </c>
      <c r="H18246" s="176" t="str">
        <f>IFERROR(VLOOKUP(C18246,[1]MASTER!C:G,5,FALSE),"")</f>
        <v/>
      </c>
    </row>
    <row r="18247" spans="1:8" ht="15.75">
      <c r="A18247" s="52">
        <v>18276</v>
      </c>
      <c r="B18247" s="233"/>
      <c r="D18247" s="55" t="e">
        <f>VLOOKUP(C18247,#REF!,2,FALSE)</f>
        <v>#REF!</v>
      </c>
      <c r="E18247" s="172" t="str">
        <f>IFERROR(VLOOKUP(C18247,[1]MASTER!C:F,4,FALSE),"")</f>
        <v/>
      </c>
      <c r="F18247" s="172" t="str">
        <f>IFERROR(VLOOKUP(C18247,[1]MASTER!C:F,3,FALSE),"")</f>
        <v/>
      </c>
      <c r="G18247" s="175" t="str">
        <f>IFERROR(LOOKUP(C18247,[1]MASTER!C:C,[1]MASTER!B:B),"")</f>
        <v/>
      </c>
      <c r="H18247" s="176" t="str">
        <f>IFERROR(VLOOKUP(C18247,[1]MASTER!C:G,5,FALSE),"")</f>
        <v/>
      </c>
    </row>
    <row r="18248" spans="1:8" ht="15.75">
      <c r="A18248" s="109">
        <v>18277</v>
      </c>
      <c r="B18248" s="120"/>
      <c r="D18248" s="55" t="e">
        <f>VLOOKUP(C18248,#REF!,2,FALSE)</f>
        <v>#REF!</v>
      </c>
      <c r="E18248" s="172" t="str">
        <f>IFERROR(VLOOKUP(C18248,[1]MASTER!C:F,4,FALSE),"")</f>
        <v/>
      </c>
      <c r="F18248" s="172" t="str">
        <f>IFERROR(VLOOKUP(C18248,[1]MASTER!C:F,3,FALSE),"")</f>
        <v/>
      </c>
      <c r="G18248" s="175" t="str">
        <f>IFERROR(LOOKUP(C18248,[1]MASTER!C:C,[1]MASTER!B:B),"")</f>
        <v/>
      </c>
      <c r="H18248" s="176" t="str">
        <f>IFERROR(VLOOKUP(C18248,[1]MASTER!C:G,5,FALSE),"")</f>
        <v/>
      </c>
    </row>
    <row r="18249" spans="1:8" ht="15.75">
      <c r="A18249" s="52">
        <v>18278</v>
      </c>
      <c r="B18249" s="233"/>
      <c r="D18249" s="55" t="e">
        <f>VLOOKUP(C18249,#REF!,2,FALSE)</f>
        <v>#REF!</v>
      </c>
      <c r="E18249" s="172" t="str">
        <f>IFERROR(VLOOKUP(C18249,[1]MASTER!C:F,4,FALSE),"")</f>
        <v/>
      </c>
      <c r="F18249" s="172" t="str">
        <f>IFERROR(VLOOKUP(C18249,[1]MASTER!C:F,3,FALSE),"")</f>
        <v/>
      </c>
      <c r="G18249" s="175" t="str">
        <f>IFERROR(LOOKUP(C18249,[1]MASTER!C:C,[1]MASTER!B:B),"")</f>
        <v/>
      </c>
      <c r="H18249" s="176" t="str">
        <f>IFERROR(VLOOKUP(C18249,[1]MASTER!C:G,5,FALSE),"")</f>
        <v/>
      </c>
    </row>
    <row r="18250" spans="1:8" ht="15.75">
      <c r="A18250" s="109">
        <v>18279</v>
      </c>
      <c r="B18250" s="120"/>
      <c r="D18250" s="55" t="e">
        <f>VLOOKUP(C18250,#REF!,2,FALSE)</f>
        <v>#REF!</v>
      </c>
      <c r="E18250" s="172" t="str">
        <f>IFERROR(VLOOKUP(C18250,[1]MASTER!C:F,4,FALSE),"")</f>
        <v/>
      </c>
      <c r="F18250" s="172" t="str">
        <f>IFERROR(VLOOKUP(C18250,[1]MASTER!C:F,3,FALSE),"")</f>
        <v/>
      </c>
      <c r="G18250" s="175" t="str">
        <f>IFERROR(LOOKUP(C18250,[1]MASTER!C:C,[1]MASTER!B:B),"")</f>
        <v/>
      </c>
      <c r="H18250" s="176" t="str">
        <f>IFERROR(VLOOKUP(C18250,[1]MASTER!C:G,5,FALSE),"")</f>
        <v/>
      </c>
    </row>
    <row r="18251" spans="1:8" ht="15.75">
      <c r="A18251" s="52">
        <v>18280</v>
      </c>
      <c r="B18251" s="233"/>
      <c r="D18251" s="55" t="e">
        <f>VLOOKUP(C18251,#REF!,2,FALSE)</f>
        <v>#REF!</v>
      </c>
      <c r="E18251" s="172" t="str">
        <f>IFERROR(VLOOKUP(C18251,[1]MASTER!C:F,4,FALSE),"")</f>
        <v/>
      </c>
      <c r="F18251" s="172" t="str">
        <f>IFERROR(VLOOKUP(C18251,[1]MASTER!C:F,3,FALSE),"")</f>
        <v/>
      </c>
      <c r="G18251" s="175" t="str">
        <f>IFERROR(LOOKUP(C18251,[1]MASTER!C:C,[1]MASTER!B:B),"")</f>
        <v/>
      </c>
      <c r="H18251" s="176" t="str">
        <f>IFERROR(VLOOKUP(C18251,[1]MASTER!C:G,5,FALSE),"")</f>
        <v/>
      </c>
    </row>
    <row r="18252" spans="1:8" ht="15.75">
      <c r="A18252" s="109">
        <v>18281</v>
      </c>
      <c r="B18252" s="120"/>
      <c r="D18252" s="55" t="e">
        <f>VLOOKUP(C18252,#REF!,2,FALSE)</f>
        <v>#REF!</v>
      </c>
      <c r="E18252" s="172" t="str">
        <f>IFERROR(VLOOKUP(C18252,[1]MASTER!C:F,4,FALSE),"")</f>
        <v/>
      </c>
      <c r="F18252" s="172" t="str">
        <f>IFERROR(VLOOKUP(C18252,[1]MASTER!C:F,3,FALSE),"")</f>
        <v/>
      </c>
      <c r="G18252" s="175" t="str">
        <f>IFERROR(LOOKUP(C18252,[1]MASTER!C:C,[1]MASTER!B:B),"")</f>
        <v/>
      </c>
      <c r="H18252" s="176" t="str">
        <f>IFERROR(VLOOKUP(C18252,[1]MASTER!C:G,5,FALSE),"")</f>
        <v/>
      </c>
    </row>
    <row r="18253" spans="1:8" ht="15.75">
      <c r="A18253" s="52">
        <v>18282</v>
      </c>
      <c r="B18253" s="233"/>
      <c r="D18253" s="55" t="e">
        <f>VLOOKUP(C18253,#REF!,2,FALSE)</f>
        <v>#REF!</v>
      </c>
      <c r="E18253" s="172" t="str">
        <f>IFERROR(VLOOKUP(C18253,[1]MASTER!C:F,4,FALSE),"")</f>
        <v/>
      </c>
      <c r="F18253" s="172" t="str">
        <f>IFERROR(VLOOKUP(C18253,[1]MASTER!C:F,3,FALSE),"")</f>
        <v/>
      </c>
      <c r="G18253" s="175" t="str">
        <f>IFERROR(LOOKUP(C18253,[1]MASTER!C:C,[1]MASTER!B:B),"")</f>
        <v/>
      </c>
      <c r="H18253" s="176" t="str">
        <f>IFERROR(VLOOKUP(C18253,[1]MASTER!C:G,5,FALSE),"")</f>
        <v/>
      </c>
    </row>
    <row r="18254" spans="1:8" ht="15.75">
      <c r="A18254" s="109">
        <v>18283</v>
      </c>
      <c r="B18254" s="120"/>
      <c r="D18254" s="55" t="e">
        <f>VLOOKUP(C18254,#REF!,2,FALSE)</f>
        <v>#REF!</v>
      </c>
      <c r="E18254" s="172" t="str">
        <f>IFERROR(VLOOKUP(C18254,[1]MASTER!C:F,4,FALSE),"")</f>
        <v/>
      </c>
      <c r="F18254" s="172" t="str">
        <f>IFERROR(VLOOKUP(C18254,[1]MASTER!C:F,3,FALSE),"")</f>
        <v/>
      </c>
      <c r="G18254" s="175" t="str">
        <f>IFERROR(LOOKUP(C18254,[1]MASTER!C:C,[1]MASTER!B:B),"")</f>
        <v/>
      </c>
      <c r="H18254" s="176" t="str">
        <f>IFERROR(VLOOKUP(C18254,[1]MASTER!C:G,5,FALSE),"")</f>
        <v/>
      </c>
    </row>
    <row r="18255" spans="1:8" ht="15.75">
      <c r="A18255" s="52">
        <v>18284</v>
      </c>
      <c r="B18255" s="233"/>
      <c r="D18255" s="55" t="e">
        <f>VLOOKUP(C18255,#REF!,2,FALSE)</f>
        <v>#REF!</v>
      </c>
      <c r="E18255" s="172" t="str">
        <f>IFERROR(VLOOKUP(C18255,[1]MASTER!C:F,4,FALSE),"")</f>
        <v/>
      </c>
      <c r="F18255" s="172" t="str">
        <f>IFERROR(VLOOKUP(C18255,[1]MASTER!C:F,3,FALSE),"")</f>
        <v/>
      </c>
      <c r="G18255" s="175" t="str">
        <f>IFERROR(LOOKUP(C18255,[1]MASTER!C:C,[1]MASTER!B:B),"")</f>
        <v/>
      </c>
      <c r="H18255" s="176" t="str">
        <f>IFERROR(VLOOKUP(C18255,[1]MASTER!C:G,5,FALSE),"")</f>
        <v/>
      </c>
    </row>
    <row r="18256" spans="1:8" ht="15.75">
      <c r="A18256" s="109">
        <v>18285</v>
      </c>
      <c r="B18256" s="120"/>
      <c r="D18256" s="55" t="e">
        <f>VLOOKUP(C18256,#REF!,2,FALSE)</f>
        <v>#REF!</v>
      </c>
      <c r="E18256" s="172" t="str">
        <f>IFERROR(VLOOKUP(C18256,[1]MASTER!C:F,4,FALSE),"")</f>
        <v/>
      </c>
      <c r="F18256" s="172" t="str">
        <f>IFERROR(VLOOKUP(C18256,[1]MASTER!C:F,3,FALSE),"")</f>
        <v/>
      </c>
      <c r="G18256" s="175" t="str">
        <f>IFERROR(LOOKUP(C18256,[1]MASTER!C:C,[1]MASTER!B:B),"")</f>
        <v/>
      </c>
      <c r="H18256" s="176" t="str">
        <f>IFERROR(VLOOKUP(C18256,[1]MASTER!C:G,5,FALSE),"")</f>
        <v/>
      </c>
    </row>
    <row r="18257" spans="1:8" ht="15.75">
      <c r="A18257" s="52">
        <v>18286</v>
      </c>
      <c r="B18257" s="233"/>
      <c r="D18257" s="55" t="e">
        <f>VLOOKUP(C18257,#REF!,2,FALSE)</f>
        <v>#REF!</v>
      </c>
      <c r="E18257" s="172" t="str">
        <f>IFERROR(VLOOKUP(C18257,[1]MASTER!C:F,4,FALSE),"")</f>
        <v/>
      </c>
      <c r="F18257" s="172" t="str">
        <f>IFERROR(VLOOKUP(C18257,[1]MASTER!C:F,3,FALSE),"")</f>
        <v/>
      </c>
      <c r="G18257" s="175" t="str">
        <f>IFERROR(LOOKUP(C18257,[1]MASTER!C:C,[1]MASTER!B:B),"")</f>
        <v/>
      </c>
      <c r="H18257" s="176" t="str">
        <f>IFERROR(VLOOKUP(C18257,[1]MASTER!C:G,5,FALSE),"")</f>
        <v/>
      </c>
    </row>
    <row r="18258" spans="1:8" ht="15.75">
      <c r="A18258" s="109">
        <v>18287</v>
      </c>
      <c r="B18258" s="120"/>
      <c r="D18258" s="55" t="e">
        <f>VLOOKUP(C18258,#REF!,2,FALSE)</f>
        <v>#REF!</v>
      </c>
      <c r="E18258" s="172" t="str">
        <f>IFERROR(VLOOKUP(C18258,[1]MASTER!C:F,4,FALSE),"")</f>
        <v/>
      </c>
      <c r="F18258" s="172" t="str">
        <f>IFERROR(VLOOKUP(C18258,[1]MASTER!C:F,3,FALSE),"")</f>
        <v/>
      </c>
      <c r="G18258" s="175" t="str">
        <f>IFERROR(LOOKUP(C18258,[1]MASTER!C:C,[1]MASTER!B:B),"")</f>
        <v/>
      </c>
      <c r="H18258" s="176" t="str">
        <f>IFERROR(VLOOKUP(C18258,[1]MASTER!C:G,5,FALSE),"")</f>
        <v/>
      </c>
    </row>
    <row r="18259" spans="1:8" ht="15.75">
      <c r="A18259" s="52">
        <v>18288</v>
      </c>
      <c r="B18259" s="233"/>
      <c r="D18259" s="55" t="e">
        <f>VLOOKUP(C18259,#REF!,2,FALSE)</f>
        <v>#REF!</v>
      </c>
      <c r="E18259" s="172" t="str">
        <f>IFERROR(VLOOKUP(C18259,[1]MASTER!C:F,4,FALSE),"")</f>
        <v/>
      </c>
      <c r="F18259" s="172" t="str">
        <f>IFERROR(VLOOKUP(C18259,[1]MASTER!C:F,3,FALSE),"")</f>
        <v/>
      </c>
      <c r="G18259" s="175" t="str">
        <f>IFERROR(LOOKUP(C18259,[1]MASTER!C:C,[1]MASTER!B:B),"")</f>
        <v/>
      </c>
      <c r="H18259" s="176" t="str">
        <f>IFERROR(VLOOKUP(C18259,[1]MASTER!C:G,5,FALSE),"")</f>
        <v/>
      </c>
    </row>
    <row r="18260" spans="1:8" ht="15.75">
      <c r="A18260" s="109">
        <v>18289</v>
      </c>
      <c r="B18260" s="120"/>
      <c r="D18260" s="55" t="e">
        <f>VLOOKUP(C18260,#REF!,2,FALSE)</f>
        <v>#REF!</v>
      </c>
      <c r="E18260" s="172" t="str">
        <f>IFERROR(VLOOKUP(C18260,[1]MASTER!C:F,4,FALSE),"")</f>
        <v/>
      </c>
      <c r="F18260" s="172" t="str">
        <f>IFERROR(VLOOKUP(C18260,[1]MASTER!C:F,3,FALSE),"")</f>
        <v/>
      </c>
      <c r="G18260" s="175" t="str">
        <f>IFERROR(LOOKUP(C18260,[1]MASTER!C:C,[1]MASTER!B:B),"")</f>
        <v/>
      </c>
      <c r="H18260" s="176" t="str">
        <f>IFERROR(VLOOKUP(C18260,[1]MASTER!C:G,5,FALSE),"")</f>
        <v/>
      </c>
    </row>
    <row r="18261" spans="1:8" ht="15.75">
      <c r="A18261" s="52">
        <v>18290</v>
      </c>
      <c r="B18261" s="233"/>
      <c r="D18261" s="55" t="e">
        <f>VLOOKUP(C18261,#REF!,2,FALSE)</f>
        <v>#REF!</v>
      </c>
      <c r="E18261" s="172" t="str">
        <f>IFERROR(VLOOKUP(C18261,[1]MASTER!C:F,4,FALSE),"")</f>
        <v/>
      </c>
      <c r="F18261" s="172" t="str">
        <f>IFERROR(VLOOKUP(C18261,[1]MASTER!C:F,3,FALSE),"")</f>
        <v/>
      </c>
      <c r="G18261" s="175" t="str">
        <f>IFERROR(LOOKUP(C18261,[1]MASTER!C:C,[1]MASTER!B:B),"")</f>
        <v/>
      </c>
      <c r="H18261" s="176" t="str">
        <f>IFERROR(VLOOKUP(C18261,[1]MASTER!C:G,5,FALSE),"")</f>
        <v/>
      </c>
    </row>
    <row r="18262" spans="1:8" ht="15.75">
      <c r="A18262" s="109">
        <v>18291</v>
      </c>
      <c r="B18262" s="120"/>
      <c r="D18262" s="55" t="e">
        <f>VLOOKUP(C18262,#REF!,2,FALSE)</f>
        <v>#REF!</v>
      </c>
      <c r="E18262" s="172" t="str">
        <f>IFERROR(VLOOKUP(C18262,[1]MASTER!C:F,4,FALSE),"")</f>
        <v/>
      </c>
      <c r="F18262" s="172" t="str">
        <f>IFERROR(VLOOKUP(C18262,[1]MASTER!C:F,3,FALSE),"")</f>
        <v/>
      </c>
      <c r="G18262" s="175" t="str">
        <f>IFERROR(LOOKUP(C18262,[1]MASTER!C:C,[1]MASTER!B:B),"")</f>
        <v/>
      </c>
      <c r="H18262" s="176" t="str">
        <f>IFERROR(VLOOKUP(C18262,[1]MASTER!C:G,5,FALSE),"")</f>
        <v/>
      </c>
    </row>
    <row r="18263" spans="1:8" ht="15.75">
      <c r="A18263" s="52">
        <v>18292</v>
      </c>
      <c r="B18263" s="233"/>
      <c r="D18263" s="55" t="e">
        <f>VLOOKUP(C18263,#REF!,2,FALSE)</f>
        <v>#REF!</v>
      </c>
      <c r="E18263" s="172" t="str">
        <f>IFERROR(VLOOKUP(C18263,[1]MASTER!C:F,4,FALSE),"")</f>
        <v/>
      </c>
      <c r="F18263" s="172" t="str">
        <f>IFERROR(VLOOKUP(C18263,[1]MASTER!C:F,3,FALSE),"")</f>
        <v/>
      </c>
      <c r="G18263" s="175" t="str">
        <f>IFERROR(LOOKUP(C18263,[1]MASTER!C:C,[1]MASTER!B:B),"")</f>
        <v/>
      </c>
      <c r="H18263" s="176" t="str">
        <f>IFERROR(VLOOKUP(C18263,[1]MASTER!C:G,5,FALSE),"")</f>
        <v/>
      </c>
    </row>
    <row r="18264" spans="1:8" ht="15.75">
      <c r="A18264" s="109">
        <v>18293</v>
      </c>
      <c r="B18264" s="120"/>
      <c r="D18264" s="55" t="e">
        <f>VLOOKUP(C18264,#REF!,2,FALSE)</f>
        <v>#REF!</v>
      </c>
      <c r="E18264" s="172" t="str">
        <f>IFERROR(VLOOKUP(C18264,[1]MASTER!C:F,4,FALSE),"")</f>
        <v/>
      </c>
      <c r="F18264" s="172" t="str">
        <f>IFERROR(VLOOKUP(C18264,[1]MASTER!C:F,3,FALSE),"")</f>
        <v/>
      </c>
      <c r="G18264" s="175" t="str">
        <f>IFERROR(LOOKUP(C18264,[1]MASTER!C:C,[1]MASTER!B:B),"")</f>
        <v/>
      </c>
      <c r="H18264" s="176" t="str">
        <f>IFERROR(VLOOKUP(C18264,[1]MASTER!C:G,5,FALSE),"")</f>
        <v/>
      </c>
    </row>
    <row r="18265" spans="1:8" ht="15.75">
      <c r="A18265" s="52">
        <v>18294</v>
      </c>
      <c r="B18265" s="233"/>
      <c r="D18265" s="55" t="e">
        <f>VLOOKUP(C18265,#REF!,2,FALSE)</f>
        <v>#REF!</v>
      </c>
      <c r="E18265" s="172" t="str">
        <f>IFERROR(VLOOKUP(C18265,[1]MASTER!C:F,4,FALSE),"")</f>
        <v/>
      </c>
      <c r="F18265" s="172" t="str">
        <f>IFERROR(VLOOKUP(C18265,[1]MASTER!C:F,3,FALSE),"")</f>
        <v/>
      </c>
      <c r="G18265" s="175" t="str">
        <f>IFERROR(LOOKUP(C18265,[1]MASTER!C:C,[1]MASTER!B:B),"")</f>
        <v/>
      </c>
      <c r="H18265" s="176" t="str">
        <f>IFERROR(VLOOKUP(C18265,[1]MASTER!C:G,5,FALSE),"")</f>
        <v/>
      </c>
    </row>
    <row r="18266" spans="1:8" ht="15.75">
      <c r="A18266" s="109">
        <v>18295</v>
      </c>
      <c r="B18266" s="120"/>
      <c r="D18266" s="55" t="e">
        <f>VLOOKUP(C18266,#REF!,2,FALSE)</f>
        <v>#REF!</v>
      </c>
      <c r="E18266" s="172" t="str">
        <f>IFERROR(VLOOKUP(C18266,[1]MASTER!C:F,4,FALSE),"")</f>
        <v/>
      </c>
      <c r="F18266" s="172" t="str">
        <f>IFERROR(VLOOKUP(C18266,[1]MASTER!C:F,3,FALSE),"")</f>
        <v/>
      </c>
      <c r="G18266" s="175" t="str">
        <f>IFERROR(LOOKUP(C18266,[1]MASTER!C:C,[1]MASTER!B:B),"")</f>
        <v/>
      </c>
      <c r="H18266" s="176" t="str">
        <f>IFERROR(VLOOKUP(C18266,[1]MASTER!C:G,5,FALSE),"")</f>
        <v/>
      </c>
    </row>
    <row r="18267" spans="1:8" ht="15.75">
      <c r="A18267" s="52">
        <v>18296</v>
      </c>
      <c r="B18267" s="233"/>
      <c r="D18267" s="55" t="e">
        <f>VLOOKUP(C18267,#REF!,2,FALSE)</f>
        <v>#REF!</v>
      </c>
      <c r="E18267" s="172" t="str">
        <f>IFERROR(VLOOKUP(C18267,[1]MASTER!C:F,4,FALSE),"")</f>
        <v/>
      </c>
      <c r="F18267" s="172" t="str">
        <f>IFERROR(VLOOKUP(C18267,[1]MASTER!C:F,3,FALSE),"")</f>
        <v/>
      </c>
      <c r="G18267" s="175" t="str">
        <f>IFERROR(LOOKUP(C18267,[1]MASTER!C:C,[1]MASTER!B:B),"")</f>
        <v/>
      </c>
      <c r="H18267" s="176" t="str">
        <f>IFERROR(VLOOKUP(C18267,[1]MASTER!C:G,5,FALSE),"")</f>
        <v/>
      </c>
    </row>
    <row r="18268" spans="1:8" ht="15.75">
      <c r="A18268" s="109">
        <v>18297</v>
      </c>
      <c r="B18268" s="120"/>
      <c r="D18268" s="55" t="e">
        <f>VLOOKUP(C18268,#REF!,2,FALSE)</f>
        <v>#REF!</v>
      </c>
      <c r="E18268" s="172" t="str">
        <f>IFERROR(VLOOKUP(C18268,[1]MASTER!C:F,4,FALSE),"")</f>
        <v/>
      </c>
      <c r="F18268" s="172" t="str">
        <f>IFERROR(VLOOKUP(C18268,[1]MASTER!C:F,3,FALSE),"")</f>
        <v/>
      </c>
      <c r="G18268" s="175" t="str">
        <f>IFERROR(LOOKUP(C18268,[1]MASTER!C:C,[1]MASTER!B:B),"")</f>
        <v/>
      </c>
      <c r="H18268" s="176" t="str">
        <f>IFERROR(VLOOKUP(C18268,[1]MASTER!C:G,5,FALSE),"")</f>
        <v/>
      </c>
    </row>
    <row r="18269" spans="1:8" ht="15.75">
      <c r="A18269" s="52">
        <v>18298</v>
      </c>
      <c r="B18269" s="233"/>
      <c r="D18269" s="55" t="e">
        <f>VLOOKUP(C18269,#REF!,2,FALSE)</f>
        <v>#REF!</v>
      </c>
      <c r="E18269" s="172" t="str">
        <f>IFERROR(VLOOKUP(C18269,[1]MASTER!C:F,4,FALSE),"")</f>
        <v/>
      </c>
      <c r="F18269" s="172" t="str">
        <f>IFERROR(VLOOKUP(C18269,[1]MASTER!C:F,3,FALSE),"")</f>
        <v/>
      </c>
      <c r="G18269" s="175" t="str">
        <f>IFERROR(LOOKUP(C18269,[1]MASTER!C:C,[1]MASTER!B:B),"")</f>
        <v/>
      </c>
      <c r="H18269" s="176" t="str">
        <f>IFERROR(VLOOKUP(C18269,[1]MASTER!C:G,5,FALSE),"")</f>
        <v/>
      </c>
    </row>
    <row r="18270" spans="1:8" ht="15.75">
      <c r="A18270" s="109">
        <v>18299</v>
      </c>
      <c r="B18270" s="120"/>
      <c r="D18270" s="55" t="e">
        <f>VLOOKUP(C18270,#REF!,2,FALSE)</f>
        <v>#REF!</v>
      </c>
      <c r="E18270" s="172" t="str">
        <f>IFERROR(VLOOKUP(C18270,[1]MASTER!C:F,4,FALSE),"")</f>
        <v/>
      </c>
      <c r="F18270" s="172" t="str">
        <f>IFERROR(VLOOKUP(C18270,[1]MASTER!C:F,3,FALSE),"")</f>
        <v/>
      </c>
      <c r="G18270" s="175" t="str">
        <f>IFERROR(LOOKUP(C18270,[1]MASTER!C:C,[1]MASTER!B:B),"")</f>
        <v/>
      </c>
      <c r="H18270" s="176" t="str">
        <f>IFERROR(VLOOKUP(C18270,[1]MASTER!C:G,5,FALSE),"")</f>
        <v/>
      </c>
    </row>
    <row r="18271" spans="1:8" ht="15.75">
      <c r="A18271" s="52">
        <v>18300</v>
      </c>
      <c r="B18271" s="233"/>
      <c r="D18271" s="55" t="e">
        <f>VLOOKUP(C18271,#REF!,2,FALSE)</f>
        <v>#REF!</v>
      </c>
      <c r="E18271" s="172" t="str">
        <f>IFERROR(VLOOKUP(C18271,[1]MASTER!C:F,4,FALSE),"")</f>
        <v/>
      </c>
      <c r="F18271" s="172" t="str">
        <f>IFERROR(VLOOKUP(C18271,[1]MASTER!C:F,3,FALSE),"")</f>
        <v/>
      </c>
      <c r="G18271" s="175" t="str">
        <f>IFERROR(LOOKUP(C18271,[1]MASTER!C:C,[1]MASTER!B:B),"")</f>
        <v/>
      </c>
      <c r="H18271" s="176" t="str">
        <f>IFERROR(VLOOKUP(C18271,[1]MASTER!C:G,5,FALSE),"")</f>
        <v/>
      </c>
    </row>
    <row r="18272" spans="1:8" ht="15.75">
      <c r="A18272" s="109">
        <v>18301</v>
      </c>
      <c r="B18272" s="120"/>
      <c r="D18272" s="55" t="e">
        <f>VLOOKUP(C18272,#REF!,2,FALSE)</f>
        <v>#REF!</v>
      </c>
      <c r="E18272" s="172" t="str">
        <f>IFERROR(VLOOKUP(C18272,[1]MASTER!C:F,4,FALSE),"")</f>
        <v/>
      </c>
      <c r="F18272" s="172" t="str">
        <f>IFERROR(VLOOKUP(C18272,[1]MASTER!C:F,3,FALSE),"")</f>
        <v/>
      </c>
      <c r="G18272" s="175" t="str">
        <f>IFERROR(LOOKUP(C18272,[1]MASTER!C:C,[1]MASTER!B:B),"")</f>
        <v/>
      </c>
      <c r="H18272" s="176" t="str">
        <f>IFERROR(VLOOKUP(C18272,[1]MASTER!C:G,5,FALSE),"")</f>
        <v/>
      </c>
    </row>
    <row r="18273" spans="1:8" ht="15.75">
      <c r="A18273" s="52">
        <v>18302</v>
      </c>
      <c r="B18273" s="233"/>
      <c r="D18273" s="55" t="e">
        <f>VLOOKUP(C18273,#REF!,2,FALSE)</f>
        <v>#REF!</v>
      </c>
      <c r="E18273" s="172" t="str">
        <f>IFERROR(VLOOKUP(C18273,[1]MASTER!C:F,4,FALSE),"")</f>
        <v/>
      </c>
      <c r="F18273" s="172" t="str">
        <f>IFERROR(VLOOKUP(C18273,[1]MASTER!C:F,3,FALSE),"")</f>
        <v/>
      </c>
      <c r="G18273" s="175" t="str">
        <f>IFERROR(LOOKUP(C18273,[1]MASTER!C:C,[1]MASTER!B:B),"")</f>
        <v/>
      </c>
      <c r="H18273" s="176" t="str">
        <f>IFERROR(VLOOKUP(C18273,[1]MASTER!C:G,5,FALSE),"")</f>
        <v/>
      </c>
    </row>
    <row r="18274" spans="1:8" ht="15.75">
      <c r="A18274" s="109">
        <v>18303</v>
      </c>
      <c r="B18274" s="120"/>
      <c r="D18274" s="55" t="e">
        <f>VLOOKUP(C18274,#REF!,2,FALSE)</f>
        <v>#REF!</v>
      </c>
      <c r="E18274" s="172" t="str">
        <f>IFERROR(VLOOKUP(C18274,[1]MASTER!C:F,4,FALSE),"")</f>
        <v/>
      </c>
      <c r="F18274" s="172" t="str">
        <f>IFERROR(VLOOKUP(C18274,[1]MASTER!C:F,3,FALSE),"")</f>
        <v/>
      </c>
      <c r="G18274" s="175" t="str">
        <f>IFERROR(LOOKUP(C18274,[1]MASTER!C:C,[1]MASTER!B:B),"")</f>
        <v/>
      </c>
      <c r="H18274" s="176" t="str">
        <f>IFERROR(VLOOKUP(C18274,[1]MASTER!C:G,5,FALSE),"")</f>
        <v/>
      </c>
    </row>
    <row r="18275" spans="1:8" ht="15.75">
      <c r="A18275" s="52">
        <v>18304</v>
      </c>
      <c r="B18275" s="233"/>
      <c r="D18275" s="55" t="e">
        <f>VLOOKUP(C18275,#REF!,2,FALSE)</f>
        <v>#REF!</v>
      </c>
      <c r="E18275" s="172" t="str">
        <f>IFERROR(VLOOKUP(C18275,[1]MASTER!C:F,4,FALSE),"")</f>
        <v/>
      </c>
      <c r="F18275" s="172" t="str">
        <f>IFERROR(VLOOKUP(C18275,[1]MASTER!C:F,3,FALSE),"")</f>
        <v/>
      </c>
      <c r="G18275" s="175" t="str">
        <f>IFERROR(LOOKUP(C18275,[1]MASTER!C:C,[1]MASTER!B:B),"")</f>
        <v/>
      </c>
      <c r="H18275" s="176" t="str">
        <f>IFERROR(VLOOKUP(C18275,[1]MASTER!C:G,5,FALSE),"")</f>
        <v/>
      </c>
    </row>
    <row r="18276" spans="1:8" ht="15.75">
      <c r="A18276" s="109">
        <v>18305</v>
      </c>
      <c r="B18276" s="120"/>
      <c r="D18276" s="55" t="e">
        <f>VLOOKUP(C18276,#REF!,2,FALSE)</f>
        <v>#REF!</v>
      </c>
      <c r="E18276" s="172" t="str">
        <f>IFERROR(VLOOKUP(C18276,[1]MASTER!C:F,4,FALSE),"")</f>
        <v/>
      </c>
      <c r="F18276" s="172" t="str">
        <f>IFERROR(VLOOKUP(C18276,[1]MASTER!C:F,3,FALSE),"")</f>
        <v/>
      </c>
      <c r="G18276" s="175" t="str">
        <f>IFERROR(LOOKUP(C18276,[1]MASTER!C:C,[1]MASTER!B:B),"")</f>
        <v/>
      </c>
      <c r="H18276" s="176" t="str">
        <f>IFERROR(VLOOKUP(C18276,[1]MASTER!C:G,5,FALSE),"")</f>
        <v/>
      </c>
    </row>
    <row r="18277" spans="1:8" ht="15.75">
      <c r="A18277" s="52">
        <v>18306</v>
      </c>
      <c r="B18277" s="233"/>
      <c r="D18277" s="55" t="e">
        <f>VLOOKUP(C18277,#REF!,2,FALSE)</f>
        <v>#REF!</v>
      </c>
      <c r="E18277" s="172" t="str">
        <f>IFERROR(VLOOKUP(C18277,[1]MASTER!C:F,4,FALSE),"")</f>
        <v/>
      </c>
      <c r="F18277" s="172" t="str">
        <f>IFERROR(VLOOKUP(C18277,[1]MASTER!C:F,3,FALSE),"")</f>
        <v/>
      </c>
      <c r="G18277" s="175" t="str">
        <f>IFERROR(LOOKUP(C18277,[1]MASTER!C:C,[1]MASTER!B:B),"")</f>
        <v/>
      </c>
      <c r="H18277" s="176" t="str">
        <f>IFERROR(VLOOKUP(C18277,[1]MASTER!C:G,5,FALSE),"")</f>
        <v/>
      </c>
    </row>
    <row r="18278" spans="1:8" ht="15.75">
      <c r="A18278" s="109">
        <v>18307</v>
      </c>
      <c r="B18278" s="120"/>
      <c r="D18278" s="55" t="e">
        <f>VLOOKUP(C18278,#REF!,2,FALSE)</f>
        <v>#REF!</v>
      </c>
      <c r="E18278" s="172" t="str">
        <f>IFERROR(VLOOKUP(C18278,[1]MASTER!C:F,4,FALSE),"")</f>
        <v/>
      </c>
      <c r="F18278" s="172" t="str">
        <f>IFERROR(VLOOKUP(C18278,[1]MASTER!C:F,3,FALSE),"")</f>
        <v/>
      </c>
      <c r="G18278" s="175" t="str">
        <f>IFERROR(LOOKUP(C18278,[1]MASTER!C:C,[1]MASTER!B:B),"")</f>
        <v/>
      </c>
      <c r="H18278" s="176" t="str">
        <f>IFERROR(VLOOKUP(C18278,[1]MASTER!C:G,5,FALSE),"")</f>
        <v/>
      </c>
    </row>
    <row r="18279" spans="1:8" ht="15.75">
      <c r="A18279" s="52">
        <v>18308</v>
      </c>
      <c r="B18279" s="233"/>
      <c r="D18279" s="55" t="e">
        <f>VLOOKUP(C18279,#REF!,2,FALSE)</f>
        <v>#REF!</v>
      </c>
      <c r="E18279" s="172" t="str">
        <f>IFERROR(VLOOKUP(C18279,[1]MASTER!C:F,4,FALSE),"")</f>
        <v/>
      </c>
      <c r="F18279" s="172" t="str">
        <f>IFERROR(VLOOKUP(C18279,[1]MASTER!C:F,3,FALSE),"")</f>
        <v/>
      </c>
      <c r="G18279" s="175" t="str">
        <f>IFERROR(LOOKUP(C18279,[1]MASTER!C:C,[1]MASTER!B:B),"")</f>
        <v/>
      </c>
      <c r="H18279" s="176" t="str">
        <f>IFERROR(VLOOKUP(C18279,[1]MASTER!C:G,5,FALSE),"")</f>
        <v/>
      </c>
    </row>
    <row r="18280" spans="1:8" ht="15.75">
      <c r="A18280" s="109">
        <v>18309</v>
      </c>
      <c r="B18280" s="120"/>
      <c r="D18280" s="55" t="e">
        <f>VLOOKUP(C18280,#REF!,2,FALSE)</f>
        <v>#REF!</v>
      </c>
      <c r="E18280" s="172" t="str">
        <f>IFERROR(VLOOKUP(C18280,[1]MASTER!C:F,4,FALSE),"")</f>
        <v/>
      </c>
      <c r="F18280" s="172" t="str">
        <f>IFERROR(VLOOKUP(C18280,[1]MASTER!C:F,3,FALSE),"")</f>
        <v/>
      </c>
      <c r="G18280" s="175" t="str">
        <f>IFERROR(LOOKUP(C18280,[1]MASTER!C:C,[1]MASTER!B:B),"")</f>
        <v/>
      </c>
      <c r="H18280" s="176" t="str">
        <f>IFERROR(VLOOKUP(C18280,[1]MASTER!C:G,5,FALSE),"")</f>
        <v/>
      </c>
    </row>
    <row r="18281" spans="1:8" ht="15.75">
      <c r="A18281" s="52">
        <v>18310</v>
      </c>
      <c r="B18281" s="233"/>
      <c r="D18281" s="55" t="e">
        <f>VLOOKUP(C18281,#REF!,2,FALSE)</f>
        <v>#REF!</v>
      </c>
      <c r="E18281" s="172" t="str">
        <f>IFERROR(VLOOKUP(C18281,[1]MASTER!C:F,4,FALSE),"")</f>
        <v/>
      </c>
      <c r="F18281" s="172" t="str">
        <f>IFERROR(VLOOKUP(C18281,[1]MASTER!C:F,3,FALSE),"")</f>
        <v/>
      </c>
      <c r="G18281" s="175" t="str">
        <f>IFERROR(LOOKUP(C18281,[1]MASTER!C:C,[1]MASTER!B:B),"")</f>
        <v/>
      </c>
      <c r="H18281" s="176" t="str">
        <f>IFERROR(VLOOKUP(C18281,[1]MASTER!C:G,5,FALSE),"")</f>
        <v/>
      </c>
    </row>
    <row r="18282" spans="1:8" ht="15.75">
      <c r="A18282" s="109">
        <v>18311</v>
      </c>
      <c r="B18282" s="120"/>
      <c r="D18282" s="55" t="e">
        <f>VLOOKUP(C18282,#REF!,2,FALSE)</f>
        <v>#REF!</v>
      </c>
      <c r="E18282" s="172" t="str">
        <f>IFERROR(VLOOKUP(C18282,[1]MASTER!C:F,4,FALSE),"")</f>
        <v/>
      </c>
      <c r="F18282" s="172" t="str">
        <f>IFERROR(VLOOKUP(C18282,[1]MASTER!C:F,3,FALSE),"")</f>
        <v/>
      </c>
      <c r="G18282" s="175" t="str">
        <f>IFERROR(LOOKUP(C18282,[1]MASTER!C:C,[1]MASTER!B:B),"")</f>
        <v/>
      </c>
      <c r="H18282" s="176" t="str">
        <f>IFERROR(VLOOKUP(C18282,[1]MASTER!C:G,5,FALSE),"")</f>
        <v/>
      </c>
    </row>
    <row r="18283" spans="1:8" ht="15.75">
      <c r="A18283" s="52">
        <v>18312</v>
      </c>
      <c r="B18283" s="233"/>
      <c r="D18283" s="55" t="e">
        <f>VLOOKUP(C18283,#REF!,2,FALSE)</f>
        <v>#REF!</v>
      </c>
      <c r="E18283" s="172" t="str">
        <f>IFERROR(VLOOKUP(C18283,[1]MASTER!C:F,4,FALSE),"")</f>
        <v/>
      </c>
      <c r="F18283" s="172" t="str">
        <f>IFERROR(VLOOKUP(C18283,[1]MASTER!C:F,3,FALSE),"")</f>
        <v/>
      </c>
      <c r="G18283" s="175" t="str">
        <f>IFERROR(LOOKUP(C18283,[1]MASTER!C:C,[1]MASTER!B:B),"")</f>
        <v/>
      </c>
      <c r="H18283" s="176" t="str">
        <f>IFERROR(VLOOKUP(C18283,[1]MASTER!C:G,5,FALSE),"")</f>
        <v/>
      </c>
    </row>
    <row r="18284" spans="1:8" ht="15.75">
      <c r="A18284" s="109">
        <v>18313</v>
      </c>
      <c r="B18284" s="120"/>
      <c r="D18284" s="55" t="e">
        <f>VLOOKUP(C18284,#REF!,2,FALSE)</f>
        <v>#REF!</v>
      </c>
      <c r="E18284" s="172" t="str">
        <f>IFERROR(VLOOKUP(C18284,[1]MASTER!C:F,4,FALSE),"")</f>
        <v/>
      </c>
      <c r="F18284" s="172" t="str">
        <f>IFERROR(VLOOKUP(C18284,[1]MASTER!C:F,3,FALSE),"")</f>
        <v/>
      </c>
      <c r="G18284" s="175" t="str">
        <f>IFERROR(LOOKUP(C18284,[1]MASTER!C:C,[1]MASTER!B:B),"")</f>
        <v/>
      </c>
      <c r="H18284" s="176" t="str">
        <f>IFERROR(VLOOKUP(C18284,[1]MASTER!C:G,5,FALSE),"")</f>
        <v/>
      </c>
    </row>
    <row r="18285" spans="1:8" ht="15.75">
      <c r="A18285" s="52">
        <v>18314</v>
      </c>
      <c r="B18285" s="233"/>
      <c r="D18285" s="55" t="e">
        <f>VLOOKUP(C18285,#REF!,2,FALSE)</f>
        <v>#REF!</v>
      </c>
      <c r="E18285" s="172" t="str">
        <f>IFERROR(VLOOKUP(C18285,[1]MASTER!C:F,4,FALSE),"")</f>
        <v/>
      </c>
      <c r="F18285" s="172" t="str">
        <f>IFERROR(VLOOKUP(C18285,[1]MASTER!C:F,3,FALSE),"")</f>
        <v/>
      </c>
      <c r="G18285" s="175" t="str">
        <f>IFERROR(LOOKUP(C18285,[1]MASTER!C:C,[1]MASTER!B:B),"")</f>
        <v/>
      </c>
      <c r="H18285" s="176" t="str">
        <f>IFERROR(VLOOKUP(C18285,[1]MASTER!C:G,5,FALSE),"")</f>
        <v/>
      </c>
    </row>
    <row r="18286" spans="1:8" ht="15.75">
      <c r="A18286" s="109">
        <v>18315</v>
      </c>
      <c r="B18286" s="120"/>
      <c r="D18286" s="55" t="e">
        <f>VLOOKUP(C18286,#REF!,2,FALSE)</f>
        <v>#REF!</v>
      </c>
      <c r="E18286" s="172" t="str">
        <f>IFERROR(VLOOKUP(C18286,[1]MASTER!C:F,4,FALSE),"")</f>
        <v/>
      </c>
      <c r="F18286" s="172" t="str">
        <f>IFERROR(VLOOKUP(C18286,[1]MASTER!C:F,3,FALSE),"")</f>
        <v/>
      </c>
      <c r="G18286" s="175" t="str">
        <f>IFERROR(LOOKUP(C18286,[1]MASTER!C:C,[1]MASTER!B:B),"")</f>
        <v/>
      </c>
      <c r="H18286" s="176" t="str">
        <f>IFERROR(VLOOKUP(C18286,[1]MASTER!C:G,5,FALSE),"")</f>
        <v/>
      </c>
    </row>
    <row r="18287" spans="1:8" ht="15.75">
      <c r="A18287" s="52">
        <v>18316</v>
      </c>
      <c r="B18287" s="233"/>
      <c r="D18287" s="55" t="e">
        <f>VLOOKUP(C18287,#REF!,2,FALSE)</f>
        <v>#REF!</v>
      </c>
      <c r="E18287" s="172" t="str">
        <f>IFERROR(VLOOKUP(C18287,[1]MASTER!C:F,4,FALSE),"")</f>
        <v/>
      </c>
      <c r="F18287" s="172" t="str">
        <f>IFERROR(VLOOKUP(C18287,[1]MASTER!C:F,3,FALSE),"")</f>
        <v/>
      </c>
      <c r="G18287" s="175" t="str">
        <f>IFERROR(LOOKUP(C18287,[1]MASTER!C:C,[1]MASTER!B:B),"")</f>
        <v/>
      </c>
      <c r="H18287" s="176" t="str">
        <f>IFERROR(VLOOKUP(C18287,[1]MASTER!C:G,5,FALSE),"")</f>
        <v/>
      </c>
    </row>
    <row r="18288" spans="1:8" ht="15.75">
      <c r="A18288" s="109">
        <v>18317</v>
      </c>
      <c r="B18288" s="120"/>
      <c r="D18288" s="55" t="e">
        <f>VLOOKUP(C18288,#REF!,2,FALSE)</f>
        <v>#REF!</v>
      </c>
      <c r="E18288" s="172" t="str">
        <f>IFERROR(VLOOKUP(C18288,[1]MASTER!C:F,4,FALSE),"")</f>
        <v/>
      </c>
      <c r="F18288" s="172" t="str">
        <f>IFERROR(VLOOKUP(C18288,[1]MASTER!C:F,3,FALSE),"")</f>
        <v/>
      </c>
      <c r="G18288" s="175" t="str">
        <f>IFERROR(LOOKUP(C18288,[1]MASTER!C:C,[1]MASTER!B:B),"")</f>
        <v/>
      </c>
      <c r="H18288" s="176" t="str">
        <f>IFERROR(VLOOKUP(C18288,[1]MASTER!C:G,5,FALSE),"")</f>
        <v/>
      </c>
    </row>
    <row r="18289" spans="1:8" ht="15.75">
      <c r="A18289" s="52">
        <v>18318</v>
      </c>
      <c r="B18289" s="233"/>
      <c r="D18289" s="55" t="e">
        <f>VLOOKUP(C18289,#REF!,2,FALSE)</f>
        <v>#REF!</v>
      </c>
      <c r="E18289" s="172" t="str">
        <f>IFERROR(VLOOKUP(C18289,[1]MASTER!C:F,4,FALSE),"")</f>
        <v/>
      </c>
      <c r="F18289" s="172" t="str">
        <f>IFERROR(VLOOKUP(C18289,[1]MASTER!C:F,3,FALSE),"")</f>
        <v/>
      </c>
      <c r="G18289" s="175" t="str">
        <f>IFERROR(LOOKUP(C18289,[1]MASTER!C:C,[1]MASTER!B:B),"")</f>
        <v/>
      </c>
      <c r="H18289" s="176" t="str">
        <f>IFERROR(VLOOKUP(C18289,[1]MASTER!C:G,5,FALSE),"")</f>
        <v/>
      </c>
    </row>
    <row r="18290" spans="1:8" ht="15.75">
      <c r="A18290" s="109">
        <v>18319</v>
      </c>
      <c r="B18290" s="120"/>
      <c r="D18290" s="55" t="e">
        <f>VLOOKUP(C18290,#REF!,2,FALSE)</f>
        <v>#REF!</v>
      </c>
      <c r="E18290" s="172" t="str">
        <f>IFERROR(VLOOKUP(C18290,[1]MASTER!C:F,4,FALSE),"")</f>
        <v/>
      </c>
      <c r="F18290" s="172" t="str">
        <f>IFERROR(VLOOKUP(C18290,[1]MASTER!C:F,3,FALSE),"")</f>
        <v/>
      </c>
      <c r="G18290" s="175" t="str">
        <f>IFERROR(LOOKUP(C18290,[1]MASTER!C:C,[1]MASTER!B:B),"")</f>
        <v/>
      </c>
      <c r="H18290" s="176" t="str">
        <f>IFERROR(VLOOKUP(C18290,[1]MASTER!C:G,5,FALSE),"")</f>
        <v/>
      </c>
    </row>
    <row r="18291" spans="1:8" ht="15.75">
      <c r="A18291" s="52">
        <v>18320</v>
      </c>
      <c r="B18291" s="233"/>
      <c r="D18291" s="55" t="e">
        <f>VLOOKUP(C18291,#REF!,2,FALSE)</f>
        <v>#REF!</v>
      </c>
      <c r="E18291" s="172" t="str">
        <f>IFERROR(VLOOKUP(C18291,[1]MASTER!C:F,4,FALSE),"")</f>
        <v/>
      </c>
      <c r="F18291" s="172" t="str">
        <f>IFERROR(VLOOKUP(C18291,[1]MASTER!C:F,3,FALSE),"")</f>
        <v/>
      </c>
      <c r="G18291" s="175" t="str">
        <f>IFERROR(LOOKUP(C18291,[1]MASTER!C:C,[1]MASTER!B:B),"")</f>
        <v/>
      </c>
      <c r="H18291" s="176" t="str">
        <f>IFERROR(VLOOKUP(C18291,[1]MASTER!C:G,5,FALSE),"")</f>
        <v/>
      </c>
    </row>
    <row r="18292" spans="1:8" ht="15.75">
      <c r="A18292" s="109">
        <v>18321</v>
      </c>
      <c r="B18292" s="120"/>
      <c r="D18292" s="55" t="e">
        <f>VLOOKUP(C18292,#REF!,2,FALSE)</f>
        <v>#REF!</v>
      </c>
      <c r="E18292" s="172" t="str">
        <f>IFERROR(VLOOKUP(C18292,[1]MASTER!C:F,4,FALSE),"")</f>
        <v/>
      </c>
      <c r="F18292" s="172" t="str">
        <f>IFERROR(VLOOKUP(C18292,[1]MASTER!C:F,3,FALSE),"")</f>
        <v/>
      </c>
      <c r="G18292" s="175" t="str">
        <f>IFERROR(LOOKUP(C18292,[1]MASTER!C:C,[1]MASTER!B:B),"")</f>
        <v/>
      </c>
      <c r="H18292" s="176" t="str">
        <f>IFERROR(VLOOKUP(C18292,[1]MASTER!C:G,5,FALSE),"")</f>
        <v/>
      </c>
    </row>
    <row r="18293" spans="1:8" ht="15.75">
      <c r="A18293" s="52">
        <v>18322</v>
      </c>
      <c r="B18293" s="233"/>
      <c r="D18293" s="55" t="e">
        <f>VLOOKUP(C18293,#REF!,2,FALSE)</f>
        <v>#REF!</v>
      </c>
      <c r="E18293" s="172" t="str">
        <f>IFERROR(VLOOKUP(C18293,[1]MASTER!C:F,4,FALSE),"")</f>
        <v/>
      </c>
      <c r="F18293" s="172" t="str">
        <f>IFERROR(VLOOKUP(C18293,[1]MASTER!C:F,3,FALSE),"")</f>
        <v/>
      </c>
      <c r="G18293" s="175" t="str">
        <f>IFERROR(LOOKUP(C18293,[1]MASTER!C:C,[1]MASTER!B:B),"")</f>
        <v/>
      </c>
      <c r="H18293" s="176" t="str">
        <f>IFERROR(VLOOKUP(C18293,[1]MASTER!C:G,5,FALSE),"")</f>
        <v/>
      </c>
    </row>
    <row r="18294" spans="1:8" ht="15.75">
      <c r="A18294" s="109">
        <v>18323</v>
      </c>
      <c r="B18294" s="120"/>
      <c r="D18294" s="55" t="e">
        <f>VLOOKUP(C18294,#REF!,2,FALSE)</f>
        <v>#REF!</v>
      </c>
      <c r="E18294" s="172" t="str">
        <f>IFERROR(VLOOKUP(C18294,[1]MASTER!C:F,4,FALSE),"")</f>
        <v/>
      </c>
      <c r="F18294" s="172" t="str">
        <f>IFERROR(VLOOKUP(C18294,[1]MASTER!C:F,3,FALSE),"")</f>
        <v/>
      </c>
      <c r="G18294" s="175" t="str">
        <f>IFERROR(LOOKUP(C18294,[1]MASTER!C:C,[1]MASTER!B:B),"")</f>
        <v/>
      </c>
      <c r="H18294" s="176" t="str">
        <f>IFERROR(VLOOKUP(C18294,[1]MASTER!C:G,5,FALSE),"")</f>
        <v/>
      </c>
    </row>
    <row r="18295" spans="1:8" ht="15.75">
      <c r="A18295" s="52">
        <v>18324</v>
      </c>
      <c r="B18295" s="233"/>
      <c r="D18295" s="55" t="e">
        <f>VLOOKUP(C18295,#REF!,2,FALSE)</f>
        <v>#REF!</v>
      </c>
      <c r="E18295" s="172" t="str">
        <f>IFERROR(VLOOKUP(C18295,[1]MASTER!C:F,4,FALSE),"")</f>
        <v/>
      </c>
      <c r="F18295" s="172" t="str">
        <f>IFERROR(VLOOKUP(C18295,[1]MASTER!C:F,3,FALSE),"")</f>
        <v/>
      </c>
      <c r="G18295" s="175" t="str">
        <f>IFERROR(LOOKUP(C18295,[1]MASTER!C:C,[1]MASTER!B:B),"")</f>
        <v/>
      </c>
      <c r="H18295" s="176" t="str">
        <f>IFERROR(VLOOKUP(C18295,[1]MASTER!C:G,5,FALSE),"")</f>
        <v/>
      </c>
    </row>
    <row r="18296" spans="1:8" ht="15.75">
      <c r="A18296" s="109">
        <v>18325</v>
      </c>
      <c r="B18296" s="120"/>
      <c r="D18296" s="55" t="e">
        <f>VLOOKUP(C18296,#REF!,2,FALSE)</f>
        <v>#REF!</v>
      </c>
      <c r="E18296" s="172" t="str">
        <f>IFERROR(VLOOKUP(C18296,[1]MASTER!C:F,4,FALSE),"")</f>
        <v/>
      </c>
      <c r="F18296" s="172" t="str">
        <f>IFERROR(VLOOKUP(C18296,[1]MASTER!C:F,3,FALSE),"")</f>
        <v/>
      </c>
      <c r="G18296" s="175" t="str">
        <f>IFERROR(LOOKUP(C18296,[1]MASTER!C:C,[1]MASTER!B:B),"")</f>
        <v/>
      </c>
      <c r="H18296" s="176" t="str">
        <f>IFERROR(VLOOKUP(C18296,[1]MASTER!C:G,5,FALSE),"")</f>
        <v/>
      </c>
    </row>
    <row r="18297" spans="1:8" ht="15.75">
      <c r="A18297" s="52">
        <v>18326</v>
      </c>
      <c r="B18297" s="233"/>
      <c r="D18297" s="55" t="e">
        <f>VLOOKUP(C18297,#REF!,2,FALSE)</f>
        <v>#REF!</v>
      </c>
      <c r="E18297" s="172" t="str">
        <f>IFERROR(VLOOKUP(C18297,[1]MASTER!C:F,4,FALSE),"")</f>
        <v/>
      </c>
      <c r="F18297" s="172" t="str">
        <f>IFERROR(VLOOKUP(C18297,[1]MASTER!C:F,3,FALSE),"")</f>
        <v/>
      </c>
      <c r="G18297" s="175" t="str">
        <f>IFERROR(LOOKUP(C18297,[1]MASTER!C:C,[1]MASTER!B:B),"")</f>
        <v/>
      </c>
      <c r="H18297" s="176" t="str">
        <f>IFERROR(VLOOKUP(C18297,[1]MASTER!C:G,5,FALSE),"")</f>
        <v/>
      </c>
    </row>
    <row r="18298" spans="1:8" ht="15.75">
      <c r="A18298" s="109">
        <v>18327</v>
      </c>
      <c r="B18298" s="120"/>
      <c r="D18298" s="55" t="e">
        <f>VLOOKUP(C18298,#REF!,2,FALSE)</f>
        <v>#REF!</v>
      </c>
      <c r="E18298" s="172" t="str">
        <f>IFERROR(VLOOKUP(C18298,[1]MASTER!C:F,4,FALSE),"")</f>
        <v/>
      </c>
      <c r="F18298" s="172" t="str">
        <f>IFERROR(VLOOKUP(C18298,[1]MASTER!C:F,3,FALSE),"")</f>
        <v/>
      </c>
      <c r="G18298" s="175" t="str">
        <f>IFERROR(LOOKUP(C18298,[1]MASTER!C:C,[1]MASTER!B:B),"")</f>
        <v/>
      </c>
      <c r="H18298" s="176" t="str">
        <f>IFERROR(VLOOKUP(C18298,[1]MASTER!C:G,5,FALSE),"")</f>
        <v/>
      </c>
    </row>
    <row r="18299" spans="1:8" ht="15.75">
      <c r="A18299" s="52">
        <v>18328</v>
      </c>
      <c r="B18299" s="233"/>
      <c r="D18299" s="55" t="e">
        <f>VLOOKUP(C18299,#REF!,2,FALSE)</f>
        <v>#REF!</v>
      </c>
      <c r="E18299" s="172" t="str">
        <f>IFERROR(VLOOKUP(C18299,[1]MASTER!C:F,4,FALSE),"")</f>
        <v/>
      </c>
      <c r="F18299" s="172" t="str">
        <f>IFERROR(VLOOKUP(C18299,[1]MASTER!C:F,3,FALSE),"")</f>
        <v/>
      </c>
      <c r="G18299" s="175" t="str">
        <f>IFERROR(LOOKUP(C18299,[1]MASTER!C:C,[1]MASTER!B:B),"")</f>
        <v/>
      </c>
      <c r="H18299" s="176" t="str">
        <f>IFERROR(VLOOKUP(C18299,[1]MASTER!C:G,5,FALSE),"")</f>
        <v/>
      </c>
    </row>
    <row r="18300" spans="1:8" ht="15.75">
      <c r="A18300" s="109">
        <v>18329</v>
      </c>
      <c r="B18300" s="120"/>
      <c r="D18300" s="55" t="e">
        <f>VLOOKUP(C18300,#REF!,2,FALSE)</f>
        <v>#REF!</v>
      </c>
      <c r="E18300" s="172" t="str">
        <f>IFERROR(VLOOKUP(C18300,[1]MASTER!C:F,4,FALSE),"")</f>
        <v/>
      </c>
      <c r="F18300" s="172" t="str">
        <f>IFERROR(VLOOKUP(C18300,[1]MASTER!C:F,3,FALSE),"")</f>
        <v/>
      </c>
      <c r="G18300" s="175" t="str">
        <f>IFERROR(LOOKUP(C18300,[1]MASTER!C:C,[1]MASTER!B:B),"")</f>
        <v/>
      </c>
      <c r="H18300" s="176" t="str">
        <f>IFERROR(VLOOKUP(C18300,[1]MASTER!C:G,5,FALSE),"")</f>
        <v/>
      </c>
    </row>
    <row r="18301" spans="1:8" ht="15.75">
      <c r="A18301" s="52">
        <v>18330</v>
      </c>
      <c r="B18301" s="233"/>
      <c r="D18301" s="55" t="e">
        <f>VLOOKUP(C18301,#REF!,2,FALSE)</f>
        <v>#REF!</v>
      </c>
      <c r="E18301" s="172" t="str">
        <f>IFERROR(VLOOKUP(C18301,[1]MASTER!C:F,4,FALSE),"")</f>
        <v/>
      </c>
      <c r="F18301" s="172" t="str">
        <f>IFERROR(VLOOKUP(C18301,[1]MASTER!C:F,3,FALSE),"")</f>
        <v/>
      </c>
      <c r="G18301" s="175" t="str">
        <f>IFERROR(LOOKUP(C18301,[1]MASTER!C:C,[1]MASTER!B:B),"")</f>
        <v/>
      </c>
      <c r="H18301" s="176" t="str">
        <f>IFERROR(VLOOKUP(C18301,[1]MASTER!C:G,5,FALSE),"")</f>
        <v/>
      </c>
    </row>
    <row r="18302" spans="1:8" ht="15.75">
      <c r="A18302" s="109">
        <v>18331</v>
      </c>
      <c r="B18302" s="120"/>
      <c r="D18302" s="55" t="e">
        <f>VLOOKUP(C18302,#REF!,2,FALSE)</f>
        <v>#REF!</v>
      </c>
      <c r="E18302" s="172" t="str">
        <f>IFERROR(VLOOKUP(C18302,[1]MASTER!C:F,4,FALSE),"")</f>
        <v/>
      </c>
      <c r="F18302" s="172" t="str">
        <f>IFERROR(VLOOKUP(C18302,[1]MASTER!C:F,3,FALSE),"")</f>
        <v/>
      </c>
      <c r="G18302" s="175" t="str">
        <f>IFERROR(LOOKUP(C18302,[1]MASTER!C:C,[1]MASTER!B:B),"")</f>
        <v/>
      </c>
      <c r="H18302" s="176" t="str">
        <f>IFERROR(VLOOKUP(C18302,[1]MASTER!C:G,5,FALSE),"")</f>
        <v/>
      </c>
    </row>
    <row r="18303" spans="1:8" ht="15.75">
      <c r="A18303" s="52">
        <v>18332</v>
      </c>
      <c r="B18303" s="233"/>
      <c r="D18303" s="55" t="e">
        <f>VLOOKUP(C18303,#REF!,2,FALSE)</f>
        <v>#REF!</v>
      </c>
      <c r="E18303" s="172" t="str">
        <f>IFERROR(VLOOKUP(C18303,[1]MASTER!C:F,4,FALSE),"")</f>
        <v/>
      </c>
      <c r="F18303" s="172" t="str">
        <f>IFERROR(VLOOKUP(C18303,[1]MASTER!C:F,3,FALSE),"")</f>
        <v/>
      </c>
      <c r="G18303" s="175" t="str">
        <f>IFERROR(LOOKUP(C18303,[1]MASTER!C:C,[1]MASTER!B:B),"")</f>
        <v/>
      </c>
      <c r="H18303" s="176" t="str">
        <f>IFERROR(VLOOKUP(C18303,[1]MASTER!C:G,5,FALSE),"")</f>
        <v/>
      </c>
    </row>
    <row r="18304" spans="1:8" ht="15.75">
      <c r="A18304" s="109">
        <v>18333</v>
      </c>
      <c r="B18304" s="120"/>
      <c r="D18304" s="55" t="e">
        <f>VLOOKUP(C18304,#REF!,2,FALSE)</f>
        <v>#REF!</v>
      </c>
      <c r="E18304" s="172" t="str">
        <f>IFERROR(VLOOKUP(C18304,[1]MASTER!C:F,4,FALSE),"")</f>
        <v/>
      </c>
      <c r="F18304" s="172" t="str">
        <f>IFERROR(VLOOKUP(C18304,[1]MASTER!C:F,3,FALSE),"")</f>
        <v/>
      </c>
      <c r="G18304" s="175" t="str">
        <f>IFERROR(LOOKUP(C18304,[1]MASTER!C:C,[1]MASTER!B:B),"")</f>
        <v/>
      </c>
      <c r="H18304" s="176" t="str">
        <f>IFERROR(VLOOKUP(C18304,[1]MASTER!C:G,5,FALSE),"")</f>
        <v/>
      </c>
    </row>
    <row r="18305" spans="1:8" ht="15.75">
      <c r="A18305" s="52">
        <v>18334</v>
      </c>
      <c r="B18305" s="233"/>
      <c r="D18305" s="55" t="e">
        <f>VLOOKUP(C18305,#REF!,2,FALSE)</f>
        <v>#REF!</v>
      </c>
      <c r="E18305" s="172" t="str">
        <f>IFERROR(VLOOKUP(C18305,[1]MASTER!C:F,4,FALSE),"")</f>
        <v/>
      </c>
      <c r="F18305" s="172" t="str">
        <f>IFERROR(VLOOKUP(C18305,[1]MASTER!C:F,3,FALSE),"")</f>
        <v/>
      </c>
      <c r="G18305" s="175" t="str">
        <f>IFERROR(LOOKUP(C18305,[1]MASTER!C:C,[1]MASTER!B:B),"")</f>
        <v/>
      </c>
      <c r="H18305" s="176" t="str">
        <f>IFERROR(VLOOKUP(C18305,[1]MASTER!C:G,5,FALSE),"")</f>
        <v/>
      </c>
    </row>
    <row r="18306" spans="1:8" ht="15.75">
      <c r="A18306" s="109">
        <v>18335</v>
      </c>
      <c r="B18306" s="120"/>
      <c r="D18306" s="55" t="e">
        <f>VLOOKUP(C18306,#REF!,2,FALSE)</f>
        <v>#REF!</v>
      </c>
      <c r="E18306" s="172" t="str">
        <f>IFERROR(VLOOKUP(C18306,[1]MASTER!C:F,4,FALSE),"")</f>
        <v/>
      </c>
      <c r="F18306" s="172" t="str">
        <f>IFERROR(VLOOKUP(C18306,[1]MASTER!C:F,3,FALSE),"")</f>
        <v/>
      </c>
      <c r="G18306" s="175" t="str">
        <f>IFERROR(LOOKUP(C18306,[1]MASTER!C:C,[1]MASTER!B:B),"")</f>
        <v/>
      </c>
      <c r="H18306" s="176" t="str">
        <f>IFERROR(VLOOKUP(C18306,[1]MASTER!C:G,5,FALSE),"")</f>
        <v/>
      </c>
    </row>
    <row r="18307" spans="1:8" ht="15.75">
      <c r="A18307" s="52">
        <v>18336</v>
      </c>
      <c r="B18307" s="233"/>
      <c r="D18307" s="55" t="e">
        <f>VLOOKUP(C18307,#REF!,2,FALSE)</f>
        <v>#REF!</v>
      </c>
      <c r="E18307" s="172" t="str">
        <f>IFERROR(VLOOKUP(C18307,[1]MASTER!C:F,4,FALSE),"")</f>
        <v/>
      </c>
      <c r="F18307" s="172" t="str">
        <f>IFERROR(VLOOKUP(C18307,[1]MASTER!C:F,3,FALSE),"")</f>
        <v/>
      </c>
      <c r="G18307" s="175" t="str">
        <f>IFERROR(LOOKUP(C18307,[1]MASTER!C:C,[1]MASTER!B:B),"")</f>
        <v/>
      </c>
      <c r="H18307" s="176" t="str">
        <f>IFERROR(VLOOKUP(C18307,[1]MASTER!C:G,5,FALSE),"")</f>
        <v/>
      </c>
    </row>
    <row r="18308" spans="1:8" ht="15.75">
      <c r="A18308" s="109">
        <v>18337</v>
      </c>
      <c r="B18308" s="120"/>
      <c r="D18308" s="55" t="e">
        <f>VLOOKUP(C18308,#REF!,2,FALSE)</f>
        <v>#REF!</v>
      </c>
      <c r="E18308" s="172" t="str">
        <f>IFERROR(VLOOKUP(C18308,[1]MASTER!C:F,4,FALSE),"")</f>
        <v/>
      </c>
      <c r="F18308" s="172" t="str">
        <f>IFERROR(VLOOKUP(C18308,[1]MASTER!C:F,3,FALSE),"")</f>
        <v/>
      </c>
      <c r="G18308" s="175" t="str">
        <f>IFERROR(LOOKUP(C18308,[1]MASTER!C:C,[1]MASTER!B:B),"")</f>
        <v/>
      </c>
      <c r="H18308" s="176" t="str">
        <f>IFERROR(VLOOKUP(C18308,[1]MASTER!C:G,5,FALSE),"")</f>
        <v/>
      </c>
    </row>
    <row r="18309" spans="1:8" ht="15.75">
      <c r="A18309" s="52">
        <v>18338</v>
      </c>
      <c r="B18309" s="233"/>
      <c r="D18309" s="55" t="e">
        <f>VLOOKUP(C18309,#REF!,2,FALSE)</f>
        <v>#REF!</v>
      </c>
      <c r="E18309" s="172" t="str">
        <f>IFERROR(VLOOKUP(C18309,[1]MASTER!C:F,4,FALSE),"")</f>
        <v/>
      </c>
      <c r="F18309" s="172" t="str">
        <f>IFERROR(VLOOKUP(C18309,[1]MASTER!C:F,3,FALSE),"")</f>
        <v/>
      </c>
      <c r="G18309" s="175" t="str">
        <f>IFERROR(LOOKUP(C18309,[1]MASTER!C:C,[1]MASTER!B:B),"")</f>
        <v/>
      </c>
      <c r="H18309" s="176" t="str">
        <f>IFERROR(VLOOKUP(C18309,[1]MASTER!C:G,5,FALSE),"")</f>
        <v/>
      </c>
    </row>
    <row r="18310" spans="1:8" ht="15.75">
      <c r="A18310" s="109">
        <v>18339</v>
      </c>
      <c r="B18310" s="120"/>
      <c r="D18310" s="55" t="e">
        <f>VLOOKUP(C18310,#REF!,2,FALSE)</f>
        <v>#REF!</v>
      </c>
      <c r="E18310" s="172" t="str">
        <f>IFERROR(VLOOKUP(C18310,[1]MASTER!C:F,4,FALSE),"")</f>
        <v/>
      </c>
      <c r="F18310" s="172" t="str">
        <f>IFERROR(VLOOKUP(C18310,[1]MASTER!C:F,3,FALSE),"")</f>
        <v/>
      </c>
      <c r="G18310" s="175" t="str">
        <f>IFERROR(LOOKUP(C18310,[1]MASTER!C:C,[1]MASTER!B:B),"")</f>
        <v/>
      </c>
      <c r="H18310" s="176" t="str">
        <f>IFERROR(VLOOKUP(C18310,[1]MASTER!C:G,5,FALSE),"")</f>
        <v/>
      </c>
    </row>
    <row r="18311" spans="1:8" ht="15.75">
      <c r="A18311" s="52">
        <v>18340</v>
      </c>
      <c r="B18311" s="233"/>
      <c r="D18311" s="55" t="e">
        <f>VLOOKUP(C18311,#REF!,2,FALSE)</f>
        <v>#REF!</v>
      </c>
      <c r="E18311" s="172" t="str">
        <f>IFERROR(VLOOKUP(C18311,[1]MASTER!C:F,4,FALSE),"")</f>
        <v/>
      </c>
      <c r="F18311" s="172" t="str">
        <f>IFERROR(VLOOKUP(C18311,[1]MASTER!C:F,3,FALSE),"")</f>
        <v/>
      </c>
      <c r="G18311" s="175" t="str">
        <f>IFERROR(LOOKUP(C18311,[1]MASTER!C:C,[1]MASTER!B:B),"")</f>
        <v/>
      </c>
      <c r="H18311" s="176" t="str">
        <f>IFERROR(VLOOKUP(C18311,[1]MASTER!C:G,5,FALSE),"")</f>
        <v/>
      </c>
    </row>
    <row r="18312" spans="1:8" ht="15.75">
      <c r="A18312" s="109">
        <v>18341</v>
      </c>
      <c r="B18312" s="120"/>
      <c r="D18312" s="55" t="e">
        <f>VLOOKUP(C18312,#REF!,2,FALSE)</f>
        <v>#REF!</v>
      </c>
      <c r="E18312" s="172" t="str">
        <f>IFERROR(VLOOKUP(C18312,[1]MASTER!C:F,4,FALSE),"")</f>
        <v/>
      </c>
      <c r="F18312" s="172" t="str">
        <f>IFERROR(VLOOKUP(C18312,[1]MASTER!C:F,3,FALSE),"")</f>
        <v/>
      </c>
      <c r="G18312" s="175" t="str">
        <f>IFERROR(LOOKUP(C18312,[1]MASTER!C:C,[1]MASTER!B:B),"")</f>
        <v/>
      </c>
      <c r="H18312" s="176" t="str">
        <f>IFERROR(VLOOKUP(C18312,[1]MASTER!C:G,5,FALSE),"")</f>
        <v/>
      </c>
    </row>
    <row r="18313" spans="1:8" ht="15.75">
      <c r="A18313" s="52">
        <v>18342</v>
      </c>
      <c r="B18313" s="233"/>
      <c r="D18313" s="55" t="e">
        <f>VLOOKUP(C18313,#REF!,2,FALSE)</f>
        <v>#REF!</v>
      </c>
      <c r="E18313" s="172" t="str">
        <f>IFERROR(VLOOKUP(C18313,[1]MASTER!C:F,4,FALSE),"")</f>
        <v/>
      </c>
      <c r="F18313" s="172" t="str">
        <f>IFERROR(VLOOKUP(C18313,[1]MASTER!C:F,3,FALSE),"")</f>
        <v/>
      </c>
      <c r="G18313" s="175" t="str">
        <f>IFERROR(LOOKUP(C18313,[1]MASTER!C:C,[1]MASTER!B:B),"")</f>
        <v/>
      </c>
      <c r="H18313" s="176" t="str">
        <f>IFERROR(VLOOKUP(C18313,[1]MASTER!C:G,5,FALSE),"")</f>
        <v/>
      </c>
    </row>
    <row r="18314" spans="1:8" ht="15.75">
      <c r="A18314" s="109">
        <v>18343</v>
      </c>
      <c r="B18314" s="120"/>
      <c r="D18314" s="55" t="e">
        <f>VLOOKUP(C18314,#REF!,2,FALSE)</f>
        <v>#REF!</v>
      </c>
      <c r="E18314" s="172" t="str">
        <f>IFERROR(VLOOKUP(C18314,[1]MASTER!C:F,4,FALSE),"")</f>
        <v/>
      </c>
      <c r="F18314" s="172" t="str">
        <f>IFERROR(VLOOKUP(C18314,[1]MASTER!C:F,3,FALSE),"")</f>
        <v/>
      </c>
      <c r="G18314" s="175" t="str">
        <f>IFERROR(LOOKUP(C18314,[1]MASTER!C:C,[1]MASTER!B:B),"")</f>
        <v/>
      </c>
      <c r="H18314" s="176" t="str">
        <f>IFERROR(VLOOKUP(C18314,[1]MASTER!C:G,5,FALSE),"")</f>
        <v/>
      </c>
    </row>
    <row r="18315" spans="1:8" ht="15.75">
      <c r="A18315" s="52">
        <v>18344</v>
      </c>
      <c r="B18315" s="233"/>
      <c r="D18315" s="55" t="e">
        <f>VLOOKUP(C18315,#REF!,2,FALSE)</f>
        <v>#REF!</v>
      </c>
      <c r="E18315" s="172" t="str">
        <f>IFERROR(VLOOKUP(C18315,[1]MASTER!C:F,4,FALSE),"")</f>
        <v/>
      </c>
      <c r="F18315" s="172" t="str">
        <f>IFERROR(VLOOKUP(C18315,[1]MASTER!C:F,3,FALSE),"")</f>
        <v/>
      </c>
      <c r="G18315" s="175" t="str">
        <f>IFERROR(LOOKUP(C18315,[1]MASTER!C:C,[1]MASTER!B:B),"")</f>
        <v/>
      </c>
      <c r="H18315" s="176" t="str">
        <f>IFERROR(VLOOKUP(C18315,[1]MASTER!C:G,5,FALSE),"")</f>
        <v/>
      </c>
    </row>
    <row r="18316" spans="1:8" ht="15.75">
      <c r="A18316" s="109">
        <v>18345</v>
      </c>
      <c r="B18316" s="120"/>
      <c r="D18316" s="55" t="e">
        <f>VLOOKUP(C18316,#REF!,2,FALSE)</f>
        <v>#REF!</v>
      </c>
      <c r="E18316" s="172" t="str">
        <f>IFERROR(VLOOKUP(C18316,[1]MASTER!C:F,4,FALSE),"")</f>
        <v/>
      </c>
      <c r="F18316" s="172" t="str">
        <f>IFERROR(VLOOKUP(C18316,[1]MASTER!C:F,3,FALSE),"")</f>
        <v/>
      </c>
      <c r="G18316" s="175" t="str">
        <f>IFERROR(LOOKUP(C18316,[1]MASTER!C:C,[1]MASTER!B:B),"")</f>
        <v/>
      </c>
      <c r="H18316" s="176" t="str">
        <f>IFERROR(VLOOKUP(C18316,[1]MASTER!C:G,5,FALSE),"")</f>
        <v/>
      </c>
    </row>
    <row r="18317" spans="1:8" ht="15.75">
      <c r="A18317" s="52">
        <v>18346</v>
      </c>
      <c r="B18317" s="233"/>
      <c r="D18317" s="55" t="e">
        <f>VLOOKUP(C18317,#REF!,2,FALSE)</f>
        <v>#REF!</v>
      </c>
      <c r="E18317" s="172" t="str">
        <f>IFERROR(VLOOKUP(C18317,[1]MASTER!C:F,4,FALSE),"")</f>
        <v/>
      </c>
      <c r="F18317" s="172" t="str">
        <f>IFERROR(VLOOKUP(C18317,[1]MASTER!C:F,3,FALSE),"")</f>
        <v/>
      </c>
      <c r="G18317" s="175" t="str">
        <f>IFERROR(LOOKUP(C18317,[1]MASTER!C:C,[1]MASTER!B:B),"")</f>
        <v/>
      </c>
      <c r="H18317" s="176" t="str">
        <f>IFERROR(VLOOKUP(C18317,[1]MASTER!C:G,5,FALSE),"")</f>
        <v/>
      </c>
    </row>
    <row r="18318" spans="1:8" ht="15.75">
      <c r="A18318" s="109">
        <v>18347</v>
      </c>
      <c r="B18318" s="120"/>
      <c r="D18318" s="55" t="e">
        <f>VLOOKUP(C18318,#REF!,2,FALSE)</f>
        <v>#REF!</v>
      </c>
      <c r="E18318" s="172" t="str">
        <f>IFERROR(VLOOKUP(C18318,[1]MASTER!C:F,4,FALSE),"")</f>
        <v/>
      </c>
      <c r="F18318" s="172" t="str">
        <f>IFERROR(VLOOKUP(C18318,[1]MASTER!C:F,3,FALSE),"")</f>
        <v/>
      </c>
      <c r="G18318" s="175" t="str">
        <f>IFERROR(LOOKUP(C18318,[1]MASTER!C:C,[1]MASTER!B:B),"")</f>
        <v/>
      </c>
      <c r="H18318" s="176" t="str">
        <f>IFERROR(VLOOKUP(C18318,[1]MASTER!C:G,5,FALSE),"")</f>
        <v/>
      </c>
    </row>
    <row r="18319" spans="1:8" ht="15.75">
      <c r="A18319" s="52">
        <v>18348</v>
      </c>
      <c r="B18319" s="233"/>
      <c r="D18319" s="55" t="e">
        <f>VLOOKUP(C18319,#REF!,2,FALSE)</f>
        <v>#REF!</v>
      </c>
      <c r="E18319" s="172" t="str">
        <f>IFERROR(VLOOKUP(C18319,[1]MASTER!C:F,4,FALSE),"")</f>
        <v/>
      </c>
      <c r="F18319" s="172" t="str">
        <f>IFERROR(VLOOKUP(C18319,[1]MASTER!C:F,3,FALSE),"")</f>
        <v/>
      </c>
      <c r="G18319" s="175" t="str">
        <f>IFERROR(LOOKUP(C18319,[1]MASTER!C:C,[1]MASTER!B:B),"")</f>
        <v/>
      </c>
      <c r="H18319" s="176" t="str">
        <f>IFERROR(VLOOKUP(C18319,[1]MASTER!C:G,5,FALSE),"")</f>
        <v/>
      </c>
    </row>
    <row r="18320" spans="1:8" ht="15.75">
      <c r="A18320" s="109">
        <v>18349</v>
      </c>
      <c r="B18320" s="120"/>
      <c r="D18320" s="55" t="e">
        <f>VLOOKUP(C18320,#REF!,2,FALSE)</f>
        <v>#REF!</v>
      </c>
      <c r="E18320" s="172" t="str">
        <f>IFERROR(VLOOKUP(C18320,[1]MASTER!C:F,4,FALSE),"")</f>
        <v/>
      </c>
      <c r="F18320" s="172" t="str">
        <f>IFERROR(VLOOKUP(C18320,[1]MASTER!C:F,3,FALSE),"")</f>
        <v/>
      </c>
      <c r="G18320" s="175" t="str">
        <f>IFERROR(LOOKUP(C18320,[1]MASTER!C:C,[1]MASTER!B:B),"")</f>
        <v/>
      </c>
      <c r="H18320" s="176" t="str">
        <f>IFERROR(VLOOKUP(C18320,[1]MASTER!C:G,5,FALSE),"")</f>
        <v/>
      </c>
    </row>
    <row r="18321" spans="1:8" ht="15.75">
      <c r="A18321" s="52">
        <v>18350</v>
      </c>
      <c r="B18321" s="233"/>
      <c r="D18321" s="55" t="e">
        <f>VLOOKUP(C18321,#REF!,2,FALSE)</f>
        <v>#REF!</v>
      </c>
      <c r="E18321" s="172" t="str">
        <f>IFERROR(VLOOKUP(C18321,[1]MASTER!C:F,4,FALSE),"")</f>
        <v/>
      </c>
      <c r="F18321" s="172" t="str">
        <f>IFERROR(VLOOKUP(C18321,[1]MASTER!C:F,3,FALSE),"")</f>
        <v/>
      </c>
      <c r="G18321" s="175" t="str">
        <f>IFERROR(LOOKUP(C18321,[1]MASTER!C:C,[1]MASTER!B:B),"")</f>
        <v/>
      </c>
      <c r="H18321" s="176" t="str">
        <f>IFERROR(VLOOKUP(C18321,[1]MASTER!C:G,5,FALSE),"")</f>
        <v/>
      </c>
    </row>
    <row r="18322" spans="1:8" ht="15.75">
      <c r="A18322" s="109">
        <v>18351</v>
      </c>
      <c r="B18322" s="120"/>
      <c r="D18322" s="55" t="e">
        <f>VLOOKUP(C18322,#REF!,2,FALSE)</f>
        <v>#REF!</v>
      </c>
      <c r="E18322" s="172" t="str">
        <f>IFERROR(VLOOKUP(C18322,[1]MASTER!C:F,4,FALSE),"")</f>
        <v/>
      </c>
      <c r="F18322" s="172" t="str">
        <f>IFERROR(VLOOKUP(C18322,[1]MASTER!C:F,3,FALSE),"")</f>
        <v/>
      </c>
      <c r="G18322" s="175" t="str">
        <f>IFERROR(LOOKUP(C18322,[1]MASTER!C:C,[1]MASTER!B:B),"")</f>
        <v/>
      </c>
      <c r="H18322" s="176" t="str">
        <f>IFERROR(VLOOKUP(C18322,[1]MASTER!C:G,5,FALSE),"")</f>
        <v/>
      </c>
    </row>
    <row r="18323" spans="1:8" ht="15.75">
      <c r="A18323" s="52">
        <v>18352</v>
      </c>
      <c r="B18323" s="233"/>
      <c r="D18323" s="55" t="e">
        <f>VLOOKUP(C18323,#REF!,2,FALSE)</f>
        <v>#REF!</v>
      </c>
      <c r="E18323" s="172" t="str">
        <f>IFERROR(VLOOKUP(C18323,[1]MASTER!C:F,4,FALSE),"")</f>
        <v/>
      </c>
      <c r="F18323" s="172" t="str">
        <f>IFERROR(VLOOKUP(C18323,[1]MASTER!C:F,3,FALSE),"")</f>
        <v/>
      </c>
      <c r="G18323" s="175" t="str">
        <f>IFERROR(LOOKUP(C18323,[1]MASTER!C:C,[1]MASTER!B:B),"")</f>
        <v/>
      </c>
      <c r="H18323" s="176" t="str">
        <f>IFERROR(VLOOKUP(C18323,[1]MASTER!C:G,5,FALSE),"")</f>
        <v/>
      </c>
    </row>
    <row r="18324" spans="1:8" ht="15.75">
      <c r="A18324" s="109">
        <v>18353</v>
      </c>
      <c r="B18324" s="120"/>
      <c r="D18324" s="55" t="e">
        <f>VLOOKUP(C18324,#REF!,2,FALSE)</f>
        <v>#REF!</v>
      </c>
      <c r="E18324" s="172" t="str">
        <f>IFERROR(VLOOKUP(C18324,[1]MASTER!C:F,4,FALSE),"")</f>
        <v/>
      </c>
      <c r="F18324" s="172" t="str">
        <f>IFERROR(VLOOKUP(C18324,[1]MASTER!C:F,3,FALSE),"")</f>
        <v/>
      </c>
      <c r="G18324" s="175" t="str">
        <f>IFERROR(LOOKUP(C18324,[1]MASTER!C:C,[1]MASTER!B:B),"")</f>
        <v/>
      </c>
      <c r="H18324" s="176" t="str">
        <f>IFERROR(VLOOKUP(C18324,[1]MASTER!C:G,5,FALSE),"")</f>
        <v/>
      </c>
    </row>
    <row r="18325" spans="1:8" ht="15.75">
      <c r="A18325" s="52">
        <v>18354</v>
      </c>
      <c r="B18325" s="233"/>
      <c r="D18325" s="55" t="e">
        <f>VLOOKUP(C18325,#REF!,2,FALSE)</f>
        <v>#REF!</v>
      </c>
      <c r="E18325" s="172" t="str">
        <f>IFERROR(VLOOKUP(C18325,[1]MASTER!C:F,4,FALSE),"")</f>
        <v/>
      </c>
      <c r="F18325" s="172" t="str">
        <f>IFERROR(VLOOKUP(C18325,[1]MASTER!C:F,3,FALSE),"")</f>
        <v/>
      </c>
      <c r="G18325" s="175" t="str">
        <f>IFERROR(LOOKUP(C18325,[1]MASTER!C:C,[1]MASTER!B:B),"")</f>
        <v/>
      </c>
      <c r="H18325" s="176" t="str">
        <f>IFERROR(VLOOKUP(C18325,[1]MASTER!C:G,5,FALSE),"")</f>
        <v/>
      </c>
    </row>
    <row r="18326" spans="1:8" ht="15.75">
      <c r="A18326" s="109">
        <v>18355</v>
      </c>
      <c r="B18326" s="120"/>
      <c r="D18326" s="55" t="e">
        <f>VLOOKUP(C18326,#REF!,2,FALSE)</f>
        <v>#REF!</v>
      </c>
      <c r="E18326" s="172" t="str">
        <f>IFERROR(VLOOKUP(C18326,[1]MASTER!C:F,4,FALSE),"")</f>
        <v/>
      </c>
      <c r="F18326" s="172" t="str">
        <f>IFERROR(VLOOKUP(C18326,[1]MASTER!C:F,3,FALSE),"")</f>
        <v/>
      </c>
      <c r="G18326" s="175" t="str">
        <f>IFERROR(LOOKUP(C18326,[1]MASTER!C:C,[1]MASTER!B:B),"")</f>
        <v/>
      </c>
      <c r="H18326" s="176" t="str">
        <f>IFERROR(VLOOKUP(C18326,[1]MASTER!C:G,5,FALSE),"")</f>
        <v/>
      </c>
    </row>
    <row r="18327" spans="1:8" ht="15.75">
      <c r="A18327" s="52">
        <v>18356</v>
      </c>
      <c r="B18327" s="233"/>
      <c r="D18327" s="55" t="e">
        <f>VLOOKUP(C18327,#REF!,2,FALSE)</f>
        <v>#REF!</v>
      </c>
      <c r="E18327" s="172" t="str">
        <f>IFERROR(VLOOKUP(C18327,[1]MASTER!C:F,4,FALSE),"")</f>
        <v/>
      </c>
      <c r="F18327" s="172" t="str">
        <f>IFERROR(VLOOKUP(C18327,[1]MASTER!C:F,3,FALSE),"")</f>
        <v/>
      </c>
      <c r="G18327" s="175" t="str">
        <f>IFERROR(LOOKUP(C18327,[1]MASTER!C:C,[1]MASTER!B:B),"")</f>
        <v/>
      </c>
      <c r="H18327" s="176" t="str">
        <f>IFERROR(VLOOKUP(C18327,[1]MASTER!C:G,5,FALSE),"")</f>
        <v/>
      </c>
    </row>
    <row r="18328" spans="1:8" ht="15.75">
      <c r="A18328" s="109">
        <v>18357</v>
      </c>
      <c r="B18328" s="120"/>
      <c r="D18328" s="55" t="e">
        <f>VLOOKUP(C18328,#REF!,2,FALSE)</f>
        <v>#REF!</v>
      </c>
      <c r="E18328" s="172" t="str">
        <f>IFERROR(VLOOKUP(C18328,[1]MASTER!C:F,4,FALSE),"")</f>
        <v/>
      </c>
      <c r="F18328" s="172" t="str">
        <f>IFERROR(VLOOKUP(C18328,[1]MASTER!C:F,3,FALSE),"")</f>
        <v/>
      </c>
      <c r="G18328" s="175" t="str">
        <f>IFERROR(LOOKUP(C18328,[1]MASTER!C:C,[1]MASTER!B:B),"")</f>
        <v/>
      </c>
      <c r="H18328" s="176" t="str">
        <f>IFERROR(VLOOKUP(C18328,[1]MASTER!C:G,5,FALSE),"")</f>
        <v/>
      </c>
    </row>
    <row r="18329" spans="1:8" ht="15.75">
      <c r="A18329" s="52">
        <v>18358</v>
      </c>
      <c r="B18329" s="233"/>
      <c r="D18329" s="55" t="e">
        <f>VLOOKUP(C18329,#REF!,2,FALSE)</f>
        <v>#REF!</v>
      </c>
      <c r="E18329" s="172" t="str">
        <f>IFERROR(VLOOKUP(C18329,[1]MASTER!C:F,4,FALSE),"")</f>
        <v/>
      </c>
      <c r="F18329" s="172" t="str">
        <f>IFERROR(VLOOKUP(C18329,[1]MASTER!C:F,3,FALSE),"")</f>
        <v/>
      </c>
      <c r="G18329" s="175" t="str">
        <f>IFERROR(LOOKUP(C18329,[1]MASTER!C:C,[1]MASTER!B:B),"")</f>
        <v/>
      </c>
      <c r="H18329" s="176" t="str">
        <f>IFERROR(VLOOKUP(C18329,[1]MASTER!C:G,5,FALSE),"")</f>
        <v/>
      </c>
    </row>
    <row r="18330" spans="1:8" ht="15.75">
      <c r="A18330" s="109">
        <v>18359</v>
      </c>
      <c r="B18330" s="120"/>
      <c r="D18330" s="55" t="e">
        <f>VLOOKUP(C18330,#REF!,2,FALSE)</f>
        <v>#REF!</v>
      </c>
      <c r="E18330" s="172" t="str">
        <f>IFERROR(VLOOKUP(C18330,[1]MASTER!C:F,4,FALSE),"")</f>
        <v/>
      </c>
      <c r="F18330" s="172" t="str">
        <f>IFERROR(VLOOKUP(C18330,[1]MASTER!C:F,3,FALSE),"")</f>
        <v/>
      </c>
      <c r="G18330" s="175" t="str">
        <f>IFERROR(LOOKUP(C18330,[1]MASTER!C:C,[1]MASTER!B:B),"")</f>
        <v/>
      </c>
      <c r="H18330" s="176" t="str">
        <f>IFERROR(VLOOKUP(C18330,[1]MASTER!C:G,5,FALSE),"")</f>
        <v/>
      </c>
    </row>
    <row r="18331" spans="1:8" ht="15.75">
      <c r="A18331" s="52">
        <v>18360</v>
      </c>
      <c r="B18331" s="233"/>
      <c r="D18331" s="55" t="e">
        <f>VLOOKUP(C18331,#REF!,2,FALSE)</f>
        <v>#REF!</v>
      </c>
      <c r="E18331" s="172" t="str">
        <f>IFERROR(VLOOKUP(C18331,[1]MASTER!C:F,4,FALSE),"")</f>
        <v/>
      </c>
      <c r="F18331" s="172" t="str">
        <f>IFERROR(VLOOKUP(C18331,[1]MASTER!C:F,3,FALSE),"")</f>
        <v/>
      </c>
      <c r="G18331" s="175" t="str">
        <f>IFERROR(LOOKUP(C18331,[1]MASTER!C:C,[1]MASTER!B:B),"")</f>
        <v/>
      </c>
      <c r="H18331" s="176" t="str">
        <f>IFERROR(VLOOKUP(C18331,[1]MASTER!C:G,5,FALSE),"")</f>
        <v/>
      </c>
    </row>
    <row r="18332" spans="1:8" ht="15.75">
      <c r="A18332" s="109">
        <v>18361</v>
      </c>
      <c r="B18332" s="120"/>
      <c r="D18332" s="55" t="e">
        <f>VLOOKUP(C18332,#REF!,2,FALSE)</f>
        <v>#REF!</v>
      </c>
      <c r="E18332" s="172" t="str">
        <f>IFERROR(VLOOKUP(C18332,[1]MASTER!C:F,4,FALSE),"")</f>
        <v/>
      </c>
      <c r="F18332" s="172" t="str">
        <f>IFERROR(VLOOKUP(C18332,[1]MASTER!C:F,3,FALSE),"")</f>
        <v/>
      </c>
      <c r="G18332" s="175" t="str">
        <f>IFERROR(LOOKUP(C18332,[1]MASTER!C:C,[1]MASTER!B:B),"")</f>
        <v/>
      </c>
      <c r="H18332" s="176" t="str">
        <f>IFERROR(VLOOKUP(C18332,[1]MASTER!C:G,5,FALSE),"")</f>
        <v/>
      </c>
    </row>
    <row r="18333" spans="1:8" ht="15.75">
      <c r="A18333" s="52">
        <v>18362</v>
      </c>
      <c r="B18333" s="233"/>
      <c r="D18333" s="55" t="e">
        <f>VLOOKUP(C18333,#REF!,2,FALSE)</f>
        <v>#REF!</v>
      </c>
      <c r="E18333" s="172" t="str">
        <f>IFERROR(VLOOKUP(C18333,[1]MASTER!C:F,4,FALSE),"")</f>
        <v/>
      </c>
      <c r="F18333" s="172" t="str">
        <f>IFERROR(VLOOKUP(C18333,[1]MASTER!C:F,3,FALSE),"")</f>
        <v/>
      </c>
      <c r="G18333" s="175" t="str">
        <f>IFERROR(LOOKUP(C18333,[1]MASTER!C:C,[1]MASTER!B:B),"")</f>
        <v/>
      </c>
      <c r="H18333" s="176" t="str">
        <f>IFERROR(VLOOKUP(C18333,[1]MASTER!C:G,5,FALSE),"")</f>
        <v/>
      </c>
    </row>
    <row r="18334" spans="1:8" ht="15.75">
      <c r="A18334" s="109">
        <v>18363</v>
      </c>
      <c r="B18334" s="120"/>
      <c r="D18334" s="55" t="e">
        <f>VLOOKUP(C18334,#REF!,2,FALSE)</f>
        <v>#REF!</v>
      </c>
      <c r="E18334" s="172" t="str">
        <f>IFERROR(VLOOKUP(C18334,[1]MASTER!C:F,4,FALSE),"")</f>
        <v/>
      </c>
      <c r="F18334" s="172" t="str">
        <f>IFERROR(VLOOKUP(C18334,[1]MASTER!C:F,3,FALSE),"")</f>
        <v/>
      </c>
      <c r="G18334" s="175" t="str">
        <f>IFERROR(LOOKUP(C18334,[1]MASTER!C:C,[1]MASTER!B:B),"")</f>
        <v/>
      </c>
      <c r="H18334" s="176" t="str">
        <f>IFERROR(VLOOKUP(C18334,[1]MASTER!C:G,5,FALSE),"")</f>
        <v/>
      </c>
    </row>
    <row r="18335" spans="1:8" ht="15.75">
      <c r="A18335" s="52">
        <v>18364</v>
      </c>
      <c r="B18335" s="233"/>
      <c r="D18335" s="55" t="e">
        <f>VLOOKUP(C18335,#REF!,2,FALSE)</f>
        <v>#REF!</v>
      </c>
      <c r="E18335" s="172" t="str">
        <f>IFERROR(VLOOKUP(C18335,[1]MASTER!C:F,4,FALSE),"")</f>
        <v/>
      </c>
      <c r="F18335" s="172" t="str">
        <f>IFERROR(VLOOKUP(C18335,[1]MASTER!C:F,3,FALSE),"")</f>
        <v/>
      </c>
      <c r="G18335" s="175" t="str">
        <f>IFERROR(LOOKUP(C18335,[1]MASTER!C:C,[1]MASTER!B:B),"")</f>
        <v/>
      </c>
      <c r="H18335" s="176" t="str">
        <f>IFERROR(VLOOKUP(C18335,[1]MASTER!C:G,5,FALSE),"")</f>
        <v/>
      </c>
    </row>
    <row r="18336" spans="1:8" ht="15.75">
      <c r="A18336" s="109">
        <v>18365</v>
      </c>
      <c r="B18336" s="120"/>
      <c r="D18336" s="55" t="e">
        <f>VLOOKUP(C18336,#REF!,2,FALSE)</f>
        <v>#REF!</v>
      </c>
      <c r="E18336" s="172" t="str">
        <f>IFERROR(VLOOKUP(C18336,[1]MASTER!C:F,4,FALSE),"")</f>
        <v/>
      </c>
      <c r="F18336" s="172" t="str">
        <f>IFERROR(VLOOKUP(C18336,[1]MASTER!C:F,3,FALSE),"")</f>
        <v/>
      </c>
      <c r="G18336" s="175" t="str">
        <f>IFERROR(LOOKUP(C18336,[1]MASTER!C:C,[1]MASTER!B:B),"")</f>
        <v/>
      </c>
      <c r="H18336" s="176" t="str">
        <f>IFERROR(VLOOKUP(C18336,[1]MASTER!C:G,5,FALSE),"")</f>
        <v/>
      </c>
    </row>
    <row r="18337" spans="1:8" ht="15.75">
      <c r="A18337" s="52">
        <v>18366</v>
      </c>
      <c r="B18337" s="233"/>
      <c r="D18337" s="55" t="e">
        <f>VLOOKUP(C18337,#REF!,2,FALSE)</f>
        <v>#REF!</v>
      </c>
      <c r="E18337" s="172" t="str">
        <f>IFERROR(VLOOKUP(C18337,[1]MASTER!C:F,4,FALSE),"")</f>
        <v/>
      </c>
      <c r="F18337" s="172" t="str">
        <f>IFERROR(VLOOKUP(C18337,[1]MASTER!C:F,3,FALSE),"")</f>
        <v/>
      </c>
      <c r="G18337" s="175" t="str">
        <f>IFERROR(LOOKUP(C18337,[1]MASTER!C:C,[1]MASTER!B:B),"")</f>
        <v/>
      </c>
      <c r="H18337" s="176" t="str">
        <f>IFERROR(VLOOKUP(C18337,[1]MASTER!C:G,5,FALSE),"")</f>
        <v/>
      </c>
    </row>
    <row r="18338" spans="1:8" ht="15.75">
      <c r="A18338" s="109">
        <v>18367</v>
      </c>
      <c r="B18338" s="120"/>
      <c r="D18338" s="55" t="e">
        <f>VLOOKUP(C18338,#REF!,2,FALSE)</f>
        <v>#REF!</v>
      </c>
      <c r="E18338" s="172" t="str">
        <f>IFERROR(VLOOKUP(C18338,[1]MASTER!C:F,4,FALSE),"")</f>
        <v/>
      </c>
      <c r="F18338" s="172" t="str">
        <f>IFERROR(VLOOKUP(C18338,[1]MASTER!C:F,3,FALSE),"")</f>
        <v/>
      </c>
      <c r="G18338" s="175" t="str">
        <f>IFERROR(LOOKUP(C18338,[1]MASTER!C:C,[1]MASTER!B:B),"")</f>
        <v/>
      </c>
      <c r="H18338" s="176" t="str">
        <f>IFERROR(VLOOKUP(C18338,[1]MASTER!C:G,5,FALSE),"")</f>
        <v/>
      </c>
    </row>
    <row r="18339" spans="1:8" ht="15.75">
      <c r="A18339" s="52">
        <v>18368</v>
      </c>
      <c r="B18339" s="233"/>
      <c r="D18339" s="55" t="e">
        <f>VLOOKUP(C18339,#REF!,2,FALSE)</f>
        <v>#REF!</v>
      </c>
      <c r="E18339" s="172" t="str">
        <f>IFERROR(VLOOKUP(C18339,[1]MASTER!C:F,4,FALSE),"")</f>
        <v/>
      </c>
      <c r="F18339" s="172" t="str">
        <f>IFERROR(VLOOKUP(C18339,[1]MASTER!C:F,3,FALSE),"")</f>
        <v/>
      </c>
      <c r="G18339" s="175" t="str">
        <f>IFERROR(LOOKUP(C18339,[1]MASTER!C:C,[1]MASTER!B:B),"")</f>
        <v/>
      </c>
      <c r="H18339" s="176" t="str">
        <f>IFERROR(VLOOKUP(C18339,[1]MASTER!C:G,5,FALSE),"")</f>
        <v/>
      </c>
    </row>
    <row r="18340" spans="1:8" ht="15.75">
      <c r="A18340" s="109">
        <v>18369</v>
      </c>
      <c r="B18340" s="120"/>
      <c r="D18340" s="55" t="e">
        <f>VLOOKUP(C18340,#REF!,2,FALSE)</f>
        <v>#REF!</v>
      </c>
      <c r="E18340" s="172" t="str">
        <f>IFERROR(VLOOKUP(C18340,[1]MASTER!C:F,4,FALSE),"")</f>
        <v/>
      </c>
      <c r="F18340" s="172" t="str">
        <f>IFERROR(VLOOKUP(C18340,[1]MASTER!C:F,3,FALSE),"")</f>
        <v/>
      </c>
      <c r="G18340" s="175" t="str">
        <f>IFERROR(LOOKUP(C18340,[1]MASTER!C:C,[1]MASTER!B:B),"")</f>
        <v/>
      </c>
      <c r="H18340" s="176" t="str">
        <f>IFERROR(VLOOKUP(C18340,[1]MASTER!C:G,5,FALSE),"")</f>
        <v/>
      </c>
    </row>
    <row r="18341" spans="1:8" ht="15.75">
      <c r="A18341" s="52">
        <v>18370</v>
      </c>
      <c r="B18341" s="233"/>
      <c r="D18341" s="55" t="e">
        <f>VLOOKUP(C18341,#REF!,2,FALSE)</f>
        <v>#REF!</v>
      </c>
      <c r="E18341" s="172" t="str">
        <f>IFERROR(VLOOKUP(C18341,[1]MASTER!C:F,4,FALSE),"")</f>
        <v/>
      </c>
      <c r="F18341" s="172" t="str">
        <f>IFERROR(VLOOKUP(C18341,[1]MASTER!C:F,3,FALSE),"")</f>
        <v/>
      </c>
      <c r="G18341" s="175" t="str">
        <f>IFERROR(LOOKUP(C18341,[1]MASTER!C:C,[1]MASTER!B:B),"")</f>
        <v/>
      </c>
      <c r="H18341" s="176" t="str">
        <f>IFERROR(VLOOKUP(C18341,[1]MASTER!C:G,5,FALSE),"")</f>
        <v/>
      </c>
    </row>
    <row r="18342" spans="1:8" ht="15.75">
      <c r="A18342" s="109">
        <v>18371</v>
      </c>
      <c r="B18342" s="120"/>
      <c r="D18342" s="55" t="e">
        <f>VLOOKUP(C18342,#REF!,2,FALSE)</f>
        <v>#REF!</v>
      </c>
      <c r="E18342" s="172" t="str">
        <f>IFERROR(VLOOKUP(C18342,[1]MASTER!C:F,4,FALSE),"")</f>
        <v/>
      </c>
      <c r="F18342" s="172" t="str">
        <f>IFERROR(VLOOKUP(C18342,[1]MASTER!C:F,3,FALSE),"")</f>
        <v/>
      </c>
      <c r="G18342" s="175" t="str">
        <f>IFERROR(LOOKUP(C18342,[1]MASTER!C:C,[1]MASTER!B:B),"")</f>
        <v/>
      </c>
      <c r="H18342" s="176" t="str">
        <f>IFERROR(VLOOKUP(C18342,[1]MASTER!C:G,5,FALSE),"")</f>
        <v/>
      </c>
    </row>
    <row r="18343" spans="1:8" ht="15.75">
      <c r="A18343" s="52">
        <v>18372</v>
      </c>
      <c r="B18343" s="233"/>
      <c r="D18343" s="55" t="e">
        <f>VLOOKUP(C18343,#REF!,2,FALSE)</f>
        <v>#REF!</v>
      </c>
      <c r="E18343" s="172" t="str">
        <f>IFERROR(VLOOKUP(C18343,[1]MASTER!C:F,4,FALSE),"")</f>
        <v/>
      </c>
      <c r="F18343" s="172" t="str">
        <f>IFERROR(VLOOKUP(C18343,[1]MASTER!C:F,3,FALSE),"")</f>
        <v/>
      </c>
      <c r="G18343" s="175" t="str">
        <f>IFERROR(LOOKUP(C18343,[1]MASTER!C:C,[1]MASTER!B:B),"")</f>
        <v/>
      </c>
      <c r="H18343" s="176" t="str">
        <f>IFERROR(VLOOKUP(C18343,[1]MASTER!C:G,5,FALSE),"")</f>
        <v/>
      </c>
    </row>
    <row r="18344" spans="1:8" ht="15.75">
      <c r="A18344" s="109">
        <v>18373</v>
      </c>
      <c r="B18344" s="120"/>
      <c r="D18344" s="55" t="e">
        <f>VLOOKUP(C18344,#REF!,2,FALSE)</f>
        <v>#REF!</v>
      </c>
      <c r="E18344" s="172" t="str">
        <f>IFERROR(VLOOKUP(C18344,[1]MASTER!C:F,4,FALSE),"")</f>
        <v/>
      </c>
      <c r="F18344" s="172" t="str">
        <f>IFERROR(VLOOKUP(C18344,[1]MASTER!C:F,3,FALSE),"")</f>
        <v/>
      </c>
      <c r="G18344" s="175" t="str">
        <f>IFERROR(LOOKUP(C18344,[1]MASTER!C:C,[1]MASTER!B:B),"")</f>
        <v/>
      </c>
      <c r="H18344" s="176" t="str">
        <f>IFERROR(VLOOKUP(C18344,[1]MASTER!C:G,5,FALSE),"")</f>
        <v/>
      </c>
    </row>
    <row r="18345" spans="1:8" ht="15.75">
      <c r="A18345" s="52">
        <v>18374</v>
      </c>
      <c r="B18345" s="233"/>
      <c r="D18345" s="55" t="e">
        <f>VLOOKUP(C18345,#REF!,2,FALSE)</f>
        <v>#REF!</v>
      </c>
      <c r="E18345" s="172" t="str">
        <f>IFERROR(VLOOKUP(C18345,[1]MASTER!C:F,4,FALSE),"")</f>
        <v/>
      </c>
      <c r="F18345" s="172" t="str">
        <f>IFERROR(VLOOKUP(C18345,[1]MASTER!C:F,3,FALSE),"")</f>
        <v/>
      </c>
      <c r="G18345" s="175" t="str">
        <f>IFERROR(LOOKUP(C18345,[1]MASTER!C:C,[1]MASTER!B:B),"")</f>
        <v/>
      </c>
      <c r="H18345" s="176" t="str">
        <f>IFERROR(VLOOKUP(C18345,[1]MASTER!C:G,5,FALSE),"")</f>
        <v/>
      </c>
    </row>
    <row r="18346" spans="1:8" ht="15.75">
      <c r="A18346" s="109">
        <v>18375</v>
      </c>
      <c r="B18346" s="120"/>
      <c r="D18346" s="55" t="e">
        <f>VLOOKUP(C18346,#REF!,2,FALSE)</f>
        <v>#REF!</v>
      </c>
      <c r="E18346" s="172" t="str">
        <f>IFERROR(VLOOKUP(C18346,[1]MASTER!C:F,4,FALSE),"")</f>
        <v/>
      </c>
      <c r="F18346" s="172" t="str">
        <f>IFERROR(VLOOKUP(C18346,[1]MASTER!C:F,3,FALSE),"")</f>
        <v/>
      </c>
      <c r="G18346" s="175" t="str">
        <f>IFERROR(LOOKUP(C18346,[1]MASTER!C:C,[1]MASTER!B:B),"")</f>
        <v/>
      </c>
      <c r="H18346" s="176" t="str">
        <f>IFERROR(VLOOKUP(C18346,[1]MASTER!C:G,5,FALSE),"")</f>
        <v/>
      </c>
    </row>
    <row r="18347" spans="1:8" ht="15.75">
      <c r="A18347" s="52">
        <v>18376</v>
      </c>
      <c r="B18347" s="233"/>
      <c r="D18347" s="55" t="e">
        <f>VLOOKUP(C18347,#REF!,2,FALSE)</f>
        <v>#REF!</v>
      </c>
      <c r="E18347" s="172" t="str">
        <f>IFERROR(VLOOKUP(C18347,[1]MASTER!C:F,4,FALSE),"")</f>
        <v/>
      </c>
      <c r="F18347" s="172" t="str">
        <f>IFERROR(VLOOKUP(C18347,[1]MASTER!C:F,3,FALSE),"")</f>
        <v/>
      </c>
      <c r="G18347" s="175" t="str">
        <f>IFERROR(LOOKUP(C18347,[1]MASTER!C:C,[1]MASTER!B:B),"")</f>
        <v/>
      </c>
      <c r="H18347" s="176" t="str">
        <f>IFERROR(VLOOKUP(C18347,[1]MASTER!C:G,5,FALSE),"")</f>
        <v/>
      </c>
    </row>
    <row r="18348" spans="1:8" ht="15.75">
      <c r="A18348" s="109">
        <v>18377</v>
      </c>
      <c r="B18348" s="120"/>
      <c r="D18348" s="55" t="e">
        <f>VLOOKUP(C18348,#REF!,2,FALSE)</f>
        <v>#REF!</v>
      </c>
      <c r="E18348" s="172" t="str">
        <f>IFERROR(VLOOKUP(C18348,[1]MASTER!C:F,4,FALSE),"")</f>
        <v/>
      </c>
      <c r="F18348" s="172" t="str">
        <f>IFERROR(VLOOKUP(C18348,[1]MASTER!C:F,3,FALSE),"")</f>
        <v/>
      </c>
      <c r="G18348" s="175" t="str">
        <f>IFERROR(LOOKUP(C18348,[1]MASTER!C:C,[1]MASTER!B:B),"")</f>
        <v/>
      </c>
      <c r="H18348" s="176" t="str">
        <f>IFERROR(VLOOKUP(C18348,[1]MASTER!C:G,5,FALSE),"")</f>
        <v/>
      </c>
    </row>
    <row r="18349" spans="1:8" ht="15.75">
      <c r="A18349" s="52">
        <v>18378</v>
      </c>
      <c r="B18349" s="233"/>
      <c r="D18349" s="55" t="e">
        <f>VLOOKUP(C18349,#REF!,2,FALSE)</f>
        <v>#REF!</v>
      </c>
      <c r="E18349" s="172" t="str">
        <f>IFERROR(VLOOKUP(C18349,[1]MASTER!C:F,4,FALSE),"")</f>
        <v/>
      </c>
      <c r="F18349" s="172" t="str">
        <f>IFERROR(VLOOKUP(C18349,[1]MASTER!C:F,3,FALSE),"")</f>
        <v/>
      </c>
      <c r="G18349" s="175" t="str">
        <f>IFERROR(LOOKUP(C18349,[1]MASTER!C:C,[1]MASTER!B:B),"")</f>
        <v/>
      </c>
      <c r="H18349" s="176" t="str">
        <f>IFERROR(VLOOKUP(C18349,[1]MASTER!C:G,5,FALSE),"")</f>
        <v/>
      </c>
    </row>
    <row r="18350" spans="1:8" ht="15.75">
      <c r="A18350" s="109">
        <v>18379</v>
      </c>
      <c r="B18350" s="120"/>
      <c r="D18350" s="55" t="e">
        <f>VLOOKUP(C18350,#REF!,2,FALSE)</f>
        <v>#REF!</v>
      </c>
      <c r="E18350" s="172" t="str">
        <f>IFERROR(VLOOKUP(C18350,[1]MASTER!C:F,4,FALSE),"")</f>
        <v/>
      </c>
      <c r="F18350" s="172" t="str">
        <f>IFERROR(VLOOKUP(C18350,[1]MASTER!C:F,3,FALSE),"")</f>
        <v/>
      </c>
      <c r="G18350" s="175" t="str">
        <f>IFERROR(LOOKUP(C18350,[1]MASTER!C:C,[1]MASTER!B:B),"")</f>
        <v/>
      </c>
      <c r="H18350" s="176" t="str">
        <f>IFERROR(VLOOKUP(C18350,[1]MASTER!C:G,5,FALSE),"")</f>
        <v/>
      </c>
    </row>
    <row r="18351" spans="1:8" ht="15.75">
      <c r="A18351" s="52">
        <v>18380</v>
      </c>
      <c r="B18351" s="233"/>
      <c r="D18351" s="55" t="e">
        <f>VLOOKUP(C18351,#REF!,2,FALSE)</f>
        <v>#REF!</v>
      </c>
      <c r="E18351" s="172" t="str">
        <f>IFERROR(VLOOKUP(C18351,[1]MASTER!C:F,4,FALSE),"")</f>
        <v/>
      </c>
      <c r="F18351" s="172" t="str">
        <f>IFERROR(VLOOKUP(C18351,[1]MASTER!C:F,3,FALSE),"")</f>
        <v/>
      </c>
      <c r="G18351" s="175" t="str">
        <f>IFERROR(LOOKUP(C18351,[1]MASTER!C:C,[1]MASTER!B:B),"")</f>
        <v/>
      </c>
      <c r="H18351" s="176" t="str">
        <f>IFERROR(VLOOKUP(C18351,[1]MASTER!C:G,5,FALSE),"")</f>
        <v/>
      </c>
    </row>
    <row r="18352" spans="1:8" ht="15.75">
      <c r="A18352" s="109">
        <v>18381</v>
      </c>
      <c r="B18352" s="120"/>
      <c r="D18352" s="55" t="e">
        <f>VLOOKUP(C18352,#REF!,2,FALSE)</f>
        <v>#REF!</v>
      </c>
      <c r="E18352" s="172" t="str">
        <f>IFERROR(VLOOKUP(C18352,[1]MASTER!C:F,4,FALSE),"")</f>
        <v/>
      </c>
      <c r="F18352" s="172" t="str">
        <f>IFERROR(VLOOKUP(C18352,[1]MASTER!C:F,3,FALSE),"")</f>
        <v/>
      </c>
      <c r="G18352" s="175" t="str">
        <f>IFERROR(LOOKUP(C18352,[1]MASTER!C:C,[1]MASTER!B:B),"")</f>
        <v/>
      </c>
      <c r="H18352" s="176" t="str">
        <f>IFERROR(VLOOKUP(C18352,[1]MASTER!C:G,5,FALSE),"")</f>
        <v/>
      </c>
    </row>
    <row r="18353" spans="1:8" ht="15.75">
      <c r="A18353" s="52">
        <v>18382</v>
      </c>
      <c r="B18353" s="233"/>
      <c r="D18353" s="55" t="e">
        <f>VLOOKUP(C18353,#REF!,2,FALSE)</f>
        <v>#REF!</v>
      </c>
      <c r="E18353" s="172" t="str">
        <f>IFERROR(VLOOKUP(C18353,[1]MASTER!C:F,4,FALSE),"")</f>
        <v/>
      </c>
      <c r="F18353" s="172" t="str">
        <f>IFERROR(VLOOKUP(C18353,[1]MASTER!C:F,3,FALSE),"")</f>
        <v/>
      </c>
      <c r="G18353" s="175" t="str">
        <f>IFERROR(LOOKUP(C18353,[1]MASTER!C:C,[1]MASTER!B:B),"")</f>
        <v/>
      </c>
      <c r="H18353" s="176" t="str">
        <f>IFERROR(VLOOKUP(C18353,[1]MASTER!C:G,5,FALSE),"")</f>
        <v/>
      </c>
    </row>
    <row r="18354" spans="1:8" ht="15.75">
      <c r="A18354" s="109">
        <v>18383</v>
      </c>
      <c r="B18354" s="120"/>
      <c r="D18354" s="55" t="e">
        <f>VLOOKUP(C18354,#REF!,2,FALSE)</f>
        <v>#REF!</v>
      </c>
      <c r="E18354" s="172" t="str">
        <f>IFERROR(VLOOKUP(C18354,[1]MASTER!C:F,4,FALSE),"")</f>
        <v/>
      </c>
      <c r="F18354" s="172" t="str">
        <f>IFERROR(VLOOKUP(C18354,[1]MASTER!C:F,3,FALSE),"")</f>
        <v/>
      </c>
      <c r="G18354" s="175" t="str">
        <f>IFERROR(LOOKUP(C18354,[1]MASTER!C:C,[1]MASTER!B:B),"")</f>
        <v/>
      </c>
      <c r="H18354" s="176" t="str">
        <f>IFERROR(VLOOKUP(C18354,[1]MASTER!C:G,5,FALSE),"")</f>
        <v/>
      </c>
    </row>
    <row r="18355" spans="1:8" ht="15.75">
      <c r="A18355" s="52">
        <v>18384</v>
      </c>
      <c r="B18355" s="233"/>
      <c r="D18355" s="55" t="e">
        <f>VLOOKUP(C18355,#REF!,2,FALSE)</f>
        <v>#REF!</v>
      </c>
      <c r="E18355" s="172" t="str">
        <f>IFERROR(VLOOKUP(C18355,[1]MASTER!C:F,4,FALSE),"")</f>
        <v/>
      </c>
      <c r="F18355" s="172" t="str">
        <f>IFERROR(VLOOKUP(C18355,[1]MASTER!C:F,3,FALSE),"")</f>
        <v/>
      </c>
      <c r="G18355" s="175" t="str">
        <f>IFERROR(LOOKUP(C18355,[1]MASTER!C:C,[1]MASTER!B:B),"")</f>
        <v/>
      </c>
      <c r="H18355" s="176" t="str">
        <f>IFERROR(VLOOKUP(C18355,[1]MASTER!C:G,5,FALSE),"")</f>
        <v/>
      </c>
    </row>
    <row r="18356" spans="1:8" ht="15.75">
      <c r="A18356" s="109">
        <v>18385</v>
      </c>
      <c r="B18356" s="120"/>
      <c r="D18356" s="55" t="e">
        <f>VLOOKUP(C18356,#REF!,2,FALSE)</f>
        <v>#REF!</v>
      </c>
      <c r="E18356" s="172" t="str">
        <f>IFERROR(VLOOKUP(C18356,[1]MASTER!C:F,4,FALSE),"")</f>
        <v/>
      </c>
      <c r="F18356" s="172" t="str">
        <f>IFERROR(VLOOKUP(C18356,[1]MASTER!C:F,3,FALSE),"")</f>
        <v/>
      </c>
      <c r="G18356" s="175" t="str">
        <f>IFERROR(LOOKUP(C18356,[1]MASTER!C:C,[1]MASTER!B:B),"")</f>
        <v/>
      </c>
      <c r="H18356" s="176" t="str">
        <f>IFERROR(VLOOKUP(C18356,[1]MASTER!C:G,5,FALSE),"")</f>
        <v/>
      </c>
    </row>
    <row r="18357" spans="1:8" ht="15.75">
      <c r="A18357" s="52">
        <v>18386</v>
      </c>
      <c r="B18357" s="233"/>
      <c r="D18357" s="55" t="e">
        <f>VLOOKUP(C18357,#REF!,2,FALSE)</f>
        <v>#REF!</v>
      </c>
      <c r="E18357" s="172" t="str">
        <f>IFERROR(VLOOKUP(C18357,[1]MASTER!C:F,4,FALSE),"")</f>
        <v/>
      </c>
      <c r="F18357" s="172" t="str">
        <f>IFERROR(VLOOKUP(C18357,[1]MASTER!C:F,3,FALSE),"")</f>
        <v/>
      </c>
      <c r="G18357" s="175" t="str">
        <f>IFERROR(LOOKUP(C18357,[1]MASTER!C:C,[1]MASTER!B:B),"")</f>
        <v/>
      </c>
      <c r="H18357" s="176" t="str">
        <f>IFERROR(VLOOKUP(C18357,[1]MASTER!C:G,5,FALSE),"")</f>
        <v/>
      </c>
    </row>
    <row r="18358" spans="1:8" ht="15.75">
      <c r="A18358" s="109">
        <v>18387</v>
      </c>
      <c r="B18358" s="120"/>
      <c r="D18358" s="55" t="e">
        <f>VLOOKUP(C18358,#REF!,2,FALSE)</f>
        <v>#REF!</v>
      </c>
      <c r="E18358" s="172" t="str">
        <f>IFERROR(VLOOKUP(C18358,[1]MASTER!C:F,4,FALSE),"")</f>
        <v/>
      </c>
      <c r="F18358" s="172" t="str">
        <f>IFERROR(VLOOKUP(C18358,[1]MASTER!C:F,3,FALSE),"")</f>
        <v/>
      </c>
      <c r="G18358" s="175" t="str">
        <f>IFERROR(LOOKUP(C18358,[1]MASTER!C:C,[1]MASTER!B:B),"")</f>
        <v/>
      </c>
      <c r="H18358" s="176" t="str">
        <f>IFERROR(VLOOKUP(C18358,[1]MASTER!C:G,5,FALSE),"")</f>
        <v/>
      </c>
    </row>
    <row r="18359" spans="1:8" ht="15.75">
      <c r="A18359" s="52">
        <v>18388</v>
      </c>
      <c r="B18359" s="233"/>
      <c r="D18359" s="55" t="e">
        <f>VLOOKUP(C18359,#REF!,2,FALSE)</f>
        <v>#REF!</v>
      </c>
      <c r="E18359" s="172" t="str">
        <f>IFERROR(VLOOKUP(C18359,[1]MASTER!C:F,4,FALSE),"")</f>
        <v/>
      </c>
      <c r="F18359" s="172" t="str">
        <f>IFERROR(VLOOKUP(C18359,[1]MASTER!C:F,3,FALSE),"")</f>
        <v/>
      </c>
      <c r="G18359" s="175" t="str">
        <f>IFERROR(LOOKUP(C18359,[1]MASTER!C:C,[1]MASTER!B:B),"")</f>
        <v/>
      </c>
      <c r="H18359" s="176" t="str">
        <f>IFERROR(VLOOKUP(C18359,[1]MASTER!C:G,5,FALSE),"")</f>
        <v/>
      </c>
    </row>
    <row r="18360" spans="1:8" ht="15.75">
      <c r="A18360" s="109">
        <v>18389</v>
      </c>
      <c r="B18360" s="120"/>
      <c r="D18360" s="55" t="e">
        <f>VLOOKUP(C18360,#REF!,2,FALSE)</f>
        <v>#REF!</v>
      </c>
      <c r="E18360" s="172" t="str">
        <f>IFERROR(VLOOKUP(C18360,[1]MASTER!C:F,4,FALSE),"")</f>
        <v/>
      </c>
      <c r="F18360" s="172" t="str">
        <f>IFERROR(VLOOKUP(C18360,[1]MASTER!C:F,3,FALSE),"")</f>
        <v/>
      </c>
      <c r="G18360" s="175" t="str">
        <f>IFERROR(LOOKUP(C18360,[1]MASTER!C:C,[1]MASTER!B:B),"")</f>
        <v/>
      </c>
      <c r="H18360" s="176" t="str">
        <f>IFERROR(VLOOKUP(C18360,[1]MASTER!C:G,5,FALSE),"")</f>
        <v/>
      </c>
    </row>
    <row r="18361" spans="1:8" ht="15.75">
      <c r="A18361" s="52">
        <v>18390</v>
      </c>
      <c r="B18361" s="233"/>
      <c r="D18361" s="55" t="e">
        <f>VLOOKUP(C18361,#REF!,2,FALSE)</f>
        <v>#REF!</v>
      </c>
      <c r="E18361" s="172" t="str">
        <f>IFERROR(VLOOKUP(C18361,[1]MASTER!C:F,4,FALSE),"")</f>
        <v/>
      </c>
      <c r="F18361" s="172" t="str">
        <f>IFERROR(VLOOKUP(C18361,[1]MASTER!C:F,3,FALSE),"")</f>
        <v/>
      </c>
      <c r="G18361" s="175" t="str">
        <f>IFERROR(LOOKUP(C18361,[1]MASTER!C:C,[1]MASTER!B:B),"")</f>
        <v/>
      </c>
      <c r="H18361" s="176" t="str">
        <f>IFERROR(VLOOKUP(C18361,[1]MASTER!C:G,5,FALSE),"")</f>
        <v/>
      </c>
    </row>
    <row r="18362" spans="1:8" ht="15.75">
      <c r="A18362" s="109">
        <v>18391</v>
      </c>
      <c r="B18362" s="120"/>
      <c r="D18362" s="55" t="e">
        <f>VLOOKUP(C18362,#REF!,2,FALSE)</f>
        <v>#REF!</v>
      </c>
      <c r="E18362" s="172" t="str">
        <f>IFERROR(VLOOKUP(C18362,[1]MASTER!C:F,4,FALSE),"")</f>
        <v/>
      </c>
      <c r="F18362" s="172" t="str">
        <f>IFERROR(VLOOKUP(C18362,[1]MASTER!C:F,3,FALSE),"")</f>
        <v/>
      </c>
      <c r="G18362" s="175" t="str">
        <f>IFERROR(LOOKUP(C18362,[1]MASTER!C:C,[1]MASTER!B:B),"")</f>
        <v/>
      </c>
      <c r="H18362" s="176" t="str">
        <f>IFERROR(VLOOKUP(C18362,[1]MASTER!C:G,5,FALSE),"")</f>
        <v/>
      </c>
    </row>
    <row r="18363" spans="1:8" ht="15.75">
      <c r="A18363" s="52">
        <v>18392</v>
      </c>
      <c r="B18363" s="233"/>
      <c r="D18363" s="55" t="e">
        <f>VLOOKUP(C18363,#REF!,2,FALSE)</f>
        <v>#REF!</v>
      </c>
      <c r="E18363" s="172" t="str">
        <f>IFERROR(VLOOKUP(C18363,[1]MASTER!C:F,4,FALSE),"")</f>
        <v/>
      </c>
      <c r="F18363" s="172" t="str">
        <f>IFERROR(VLOOKUP(C18363,[1]MASTER!C:F,3,FALSE),"")</f>
        <v/>
      </c>
      <c r="G18363" s="175" t="str">
        <f>IFERROR(LOOKUP(C18363,[1]MASTER!C:C,[1]MASTER!B:B),"")</f>
        <v/>
      </c>
      <c r="H18363" s="176" t="str">
        <f>IFERROR(VLOOKUP(C18363,[1]MASTER!C:G,5,FALSE),"")</f>
        <v/>
      </c>
    </row>
    <row r="18364" spans="1:8" ht="15.75">
      <c r="A18364" s="109">
        <v>18393</v>
      </c>
      <c r="B18364" s="120"/>
      <c r="D18364" s="55" t="e">
        <f>VLOOKUP(C18364,#REF!,2,FALSE)</f>
        <v>#REF!</v>
      </c>
      <c r="E18364" s="172" t="str">
        <f>IFERROR(VLOOKUP(C18364,[1]MASTER!C:F,4,FALSE),"")</f>
        <v/>
      </c>
      <c r="F18364" s="172" t="str">
        <f>IFERROR(VLOOKUP(C18364,[1]MASTER!C:F,3,FALSE),"")</f>
        <v/>
      </c>
      <c r="G18364" s="175" t="str">
        <f>IFERROR(LOOKUP(C18364,[1]MASTER!C:C,[1]MASTER!B:B),"")</f>
        <v/>
      </c>
      <c r="H18364" s="176" t="str">
        <f>IFERROR(VLOOKUP(C18364,[1]MASTER!C:G,5,FALSE),"")</f>
        <v/>
      </c>
    </row>
    <row r="18365" spans="1:8" ht="15.75">
      <c r="A18365" s="52">
        <v>18394</v>
      </c>
      <c r="B18365" s="233"/>
      <c r="D18365" s="55" t="e">
        <f>VLOOKUP(C18365,#REF!,2,FALSE)</f>
        <v>#REF!</v>
      </c>
      <c r="E18365" s="172" t="str">
        <f>IFERROR(VLOOKUP(C18365,[1]MASTER!C:F,4,FALSE),"")</f>
        <v/>
      </c>
      <c r="F18365" s="172" t="str">
        <f>IFERROR(VLOOKUP(C18365,[1]MASTER!C:F,3,FALSE),"")</f>
        <v/>
      </c>
      <c r="G18365" s="175" t="str">
        <f>IFERROR(LOOKUP(C18365,[1]MASTER!C:C,[1]MASTER!B:B),"")</f>
        <v/>
      </c>
      <c r="H18365" s="176" t="str">
        <f>IFERROR(VLOOKUP(C18365,[1]MASTER!C:G,5,FALSE),"")</f>
        <v/>
      </c>
    </row>
    <row r="18366" spans="1:8" ht="15.75">
      <c r="A18366" s="109">
        <v>18395</v>
      </c>
      <c r="B18366" s="120"/>
      <c r="D18366" s="55" t="e">
        <f>VLOOKUP(C18366,#REF!,2,FALSE)</f>
        <v>#REF!</v>
      </c>
      <c r="E18366" s="172" t="str">
        <f>IFERROR(VLOOKUP(C18366,[1]MASTER!C:F,4,FALSE),"")</f>
        <v/>
      </c>
      <c r="F18366" s="172" t="str">
        <f>IFERROR(VLOOKUP(C18366,[1]MASTER!C:F,3,FALSE),"")</f>
        <v/>
      </c>
      <c r="G18366" s="175" t="str">
        <f>IFERROR(LOOKUP(C18366,[1]MASTER!C:C,[1]MASTER!B:B),"")</f>
        <v/>
      </c>
      <c r="H18366" s="176" t="str">
        <f>IFERROR(VLOOKUP(C18366,[1]MASTER!C:G,5,FALSE),"")</f>
        <v/>
      </c>
    </row>
    <row r="18367" spans="1:8" ht="15.75">
      <c r="A18367" s="52">
        <v>18396</v>
      </c>
      <c r="B18367" s="233"/>
      <c r="D18367" s="55" t="e">
        <f>VLOOKUP(C18367,#REF!,2,FALSE)</f>
        <v>#REF!</v>
      </c>
      <c r="E18367" s="172" t="str">
        <f>IFERROR(VLOOKUP(C18367,[1]MASTER!C:F,4,FALSE),"")</f>
        <v/>
      </c>
      <c r="F18367" s="172" t="str">
        <f>IFERROR(VLOOKUP(C18367,[1]MASTER!C:F,3,FALSE),"")</f>
        <v/>
      </c>
      <c r="G18367" s="175" t="str">
        <f>IFERROR(LOOKUP(C18367,[1]MASTER!C:C,[1]MASTER!B:B),"")</f>
        <v/>
      </c>
      <c r="H18367" s="176" t="str">
        <f>IFERROR(VLOOKUP(C18367,[1]MASTER!C:G,5,FALSE),"")</f>
        <v/>
      </c>
    </row>
    <row r="18368" spans="1:8" ht="15.75">
      <c r="A18368" s="109">
        <v>18397</v>
      </c>
      <c r="B18368" s="120"/>
      <c r="D18368" s="55" t="e">
        <f>VLOOKUP(C18368,#REF!,2,FALSE)</f>
        <v>#REF!</v>
      </c>
      <c r="E18368" s="172" t="str">
        <f>IFERROR(VLOOKUP(C18368,[1]MASTER!C:F,4,FALSE),"")</f>
        <v/>
      </c>
      <c r="F18368" s="172" t="str">
        <f>IFERROR(VLOOKUP(C18368,[1]MASTER!C:F,3,FALSE),"")</f>
        <v/>
      </c>
      <c r="G18368" s="175" t="str">
        <f>IFERROR(LOOKUP(C18368,[1]MASTER!C:C,[1]MASTER!B:B),"")</f>
        <v/>
      </c>
      <c r="H18368" s="176" t="str">
        <f>IFERROR(VLOOKUP(C18368,[1]MASTER!C:G,5,FALSE),"")</f>
        <v/>
      </c>
    </row>
    <row r="18369" spans="1:8" ht="15.75">
      <c r="A18369" s="52">
        <v>18398</v>
      </c>
      <c r="B18369" s="233"/>
      <c r="D18369" s="55" t="e">
        <f>VLOOKUP(C18369,#REF!,2,FALSE)</f>
        <v>#REF!</v>
      </c>
      <c r="E18369" s="172" t="str">
        <f>IFERROR(VLOOKUP(C18369,[1]MASTER!C:F,4,FALSE),"")</f>
        <v/>
      </c>
      <c r="F18369" s="172" t="str">
        <f>IFERROR(VLOOKUP(C18369,[1]MASTER!C:F,3,FALSE),"")</f>
        <v/>
      </c>
      <c r="G18369" s="175" t="str">
        <f>IFERROR(LOOKUP(C18369,[1]MASTER!C:C,[1]MASTER!B:B),"")</f>
        <v/>
      </c>
      <c r="H18369" s="176" t="str">
        <f>IFERROR(VLOOKUP(C18369,[1]MASTER!C:G,5,FALSE),"")</f>
        <v/>
      </c>
    </row>
    <row r="18370" spans="1:8" ht="15.75">
      <c r="A18370" s="109">
        <v>18399</v>
      </c>
      <c r="B18370" s="120"/>
      <c r="D18370" s="55" t="e">
        <f>VLOOKUP(C18370,#REF!,2,FALSE)</f>
        <v>#REF!</v>
      </c>
      <c r="E18370" s="172" t="str">
        <f>IFERROR(VLOOKUP(C18370,[1]MASTER!C:F,4,FALSE),"")</f>
        <v/>
      </c>
      <c r="F18370" s="172" t="str">
        <f>IFERROR(VLOOKUP(C18370,[1]MASTER!C:F,3,FALSE),"")</f>
        <v/>
      </c>
      <c r="G18370" s="175" t="str">
        <f>IFERROR(LOOKUP(C18370,[1]MASTER!C:C,[1]MASTER!B:B),"")</f>
        <v/>
      </c>
      <c r="H18370" s="176" t="str">
        <f>IFERROR(VLOOKUP(C18370,[1]MASTER!C:G,5,FALSE),"")</f>
        <v/>
      </c>
    </row>
    <row r="18371" spans="1:8" ht="15.75">
      <c r="A18371" s="52">
        <v>18400</v>
      </c>
      <c r="B18371" s="233"/>
      <c r="D18371" s="55" t="e">
        <f>VLOOKUP(C18371,#REF!,2,FALSE)</f>
        <v>#REF!</v>
      </c>
      <c r="E18371" s="172" t="str">
        <f>IFERROR(VLOOKUP(C18371,[1]MASTER!C:F,4,FALSE),"")</f>
        <v/>
      </c>
      <c r="F18371" s="172" t="str">
        <f>IFERROR(VLOOKUP(C18371,[1]MASTER!C:F,3,FALSE),"")</f>
        <v/>
      </c>
      <c r="G18371" s="175" t="str">
        <f>IFERROR(LOOKUP(C18371,[1]MASTER!C:C,[1]MASTER!B:B),"")</f>
        <v/>
      </c>
      <c r="H18371" s="176" t="str">
        <f>IFERROR(VLOOKUP(C18371,[1]MASTER!C:G,5,FALSE),"")</f>
        <v/>
      </c>
    </row>
    <row r="18372" spans="1:8" ht="15.75">
      <c r="A18372" s="109">
        <v>18401</v>
      </c>
      <c r="B18372" s="120"/>
      <c r="D18372" s="55" t="e">
        <f>VLOOKUP(C18372,#REF!,2,FALSE)</f>
        <v>#REF!</v>
      </c>
      <c r="E18372" s="172" t="str">
        <f>IFERROR(VLOOKUP(C18372,[1]MASTER!C:F,4,FALSE),"")</f>
        <v/>
      </c>
      <c r="F18372" s="172" t="str">
        <f>IFERROR(VLOOKUP(C18372,[1]MASTER!C:F,3,FALSE),"")</f>
        <v/>
      </c>
      <c r="G18372" s="175" t="str">
        <f>IFERROR(LOOKUP(C18372,[1]MASTER!C:C,[1]MASTER!B:B),"")</f>
        <v/>
      </c>
      <c r="H18372" s="176" t="str">
        <f>IFERROR(VLOOKUP(C18372,[1]MASTER!C:G,5,FALSE),"")</f>
        <v/>
      </c>
    </row>
    <row r="18373" spans="1:8" ht="15.75">
      <c r="A18373" s="52">
        <v>18402</v>
      </c>
      <c r="B18373" s="233"/>
      <c r="D18373" s="55" t="e">
        <f>VLOOKUP(C18373,#REF!,2,FALSE)</f>
        <v>#REF!</v>
      </c>
      <c r="E18373" s="172" t="str">
        <f>IFERROR(VLOOKUP(C18373,[1]MASTER!C:F,4,FALSE),"")</f>
        <v/>
      </c>
      <c r="F18373" s="172" t="str">
        <f>IFERROR(VLOOKUP(C18373,[1]MASTER!C:F,3,FALSE),"")</f>
        <v/>
      </c>
      <c r="G18373" s="175" t="str">
        <f>IFERROR(LOOKUP(C18373,[1]MASTER!C:C,[1]MASTER!B:B),"")</f>
        <v/>
      </c>
      <c r="H18373" s="176" t="str">
        <f>IFERROR(VLOOKUP(C18373,[1]MASTER!C:G,5,FALSE),"")</f>
        <v/>
      </c>
    </row>
    <row r="18374" spans="1:8" ht="15.75">
      <c r="A18374" s="109">
        <v>18403</v>
      </c>
      <c r="B18374" s="120"/>
      <c r="D18374" s="55" t="e">
        <f>VLOOKUP(C18374,#REF!,2,FALSE)</f>
        <v>#REF!</v>
      </c>
      <c r="E18374" s="172" t="str">
        <f>IFERROR(VLOOKUP(C18374,[1]MASTER!C:F,4,FALSE),"")</f>
        <v/>
      </c>
      <c r="F18374" s="172" t="str">
        <f>IFERROR(VLOOKUP(C18374,[1]MASTER!C:F,3,FALSE),"")</f>
        <v/>
      </c>
      <c r="G18374" s="175" t="str">
        <f>IFERROR(LOOKUP(C18374,[1]MASTER!C:C,[1]MASTER!B:B),"")</f>
        <v/>
      </c>
      <c r="H18374" s="176" t="str">
        <f>IFERROR(VLOOKUP(C18374,[1]MASTER!C:G,5,FALSE),"")</f>
        <v/>
      </c>
    </row>
    <row r="18375" spans="1:8" ht="15.75">
      <c r="A18375" s="52">
        <v>18404</v>
      </c>
      <c r="B18375" s="233"/>
      <c r="D18375" s="55" t="e">
        <f>VLOOKUP(C18375,#REF!,2,FALSE)</f>
        <v>#REF!</v>
      </c>
      <c r="E18375" s="172" t="str">
        <f>IFERROR(VLOOKUP(C18375,[1]MASTER!C:F,4,FALSE),"")</f>
        <v/>
      </c>
      <c r="F18375" s="172" t="str">
        <f>IFERROR(VLOOKUP(C18375,[1]MASTER!C:F,3,FALSE),"")</f>
        <v/>
      </c>
      <c r="G18375" s="175" t="str">
        <f>IFERROR(LOOKUP(C18375,[1]MASTER!C:C,[1]MASTER!B:B),"")</f>
        <v/>
      </c>
      <c r="H18375" s="176" t="str">
        <f>IFERROR(VLOOKUP(C18375,[1]MASTER!C:G,5,FALSE),"")</f>
        <v/>
      </c>
    </row>
    <row r="18376" spans="1:8" ht="15.75">
      <c r="A18376" s="109">
        <v>18405</v>
      </c>
      <c r="B18376" s="120"/>
      <c r="D18376" s="55" t="e">
        <f>VLOOKUP(C18376,#REF!,2,FALSE)</f>
        <v>#REF!</v>
      </c>
      <c r="E18376" s="172" t="str">
        <f>IFERROR(VLOOKUP(C18376,[1]MASTER!C:F,4,FALSE),"")</f>
        <v/>
      </c>
      <c r="F18376" s="172" t="str">
        <f>IFERROR(VLOOKUP(C18376,[1]MASTER!C:F,3,FALSE),"")</f>
        <v/>
      </c>
      <c r="G18376" s="175" t="str">
        <f>IFERROR(LOOKUP(C18376,[1]MASTER!C:C,[1]MASTER!B:B),"")</f>
        <v/>
      </c>
      <c r="H18376" s="176" t="str">
        <f>IFERROR(VLOOKUP(C18376,[1]MASTER!C:G,5,FALSE),"")</f>
        <v/>
      </c>
    </row>
    <row r="18377" spans="1:8" ht="15.75">
      <c r="A18377" s="52">
        <v>18406</v>
      </c>
      <c r="B18377" s="233"/>
      <c r="D18377" s="55" t="e">
        <f>VLOOKUP(C18377,#REF!,2,FALSE)</f>
        <v>#REF!</v>
      </c>
      <c r="E18377" s="172" t="str">
        <f>IFERROR(VLOOKUP(C18377,[1]MASTER!C:F,4,FALSE),"")</f>
        <v/>
      </c>
      <c r="F18377" s="172" t="str">
        <f>IFERROR(VLOOKUP(C18377,[1]MASTER!C:F,3,FALSE),"")</f>
        <v/>
      </c>
      <c r="G18377" s="175" t="str">
        <f>IFERROR(LOOKUP(C18377,[1]MASTER!C:C,[1]MASTER!B:B),"")</f>
        <v/>
      </c>
      <c r="H18377" s="176" t="str">
        <f>IFERROR(VLOOKUP(C18377,[1]MASTER!C:G,5,FALSE),"")</f>
        <v/>
      </c>
    </row>
    <row r="18378" spans="1:8" ht="15.75">
      <c r="A18378" s="109">
        <v>18407</v>
      </c>
      <c r="B18378" s="120"/>
      <c r="D18378" s="55" t="e">
        <f>VLOOKUP(C18378,#REF!,2,FALSE)</f>
        <v>#REF!</v>
      </c>
      <c r="E18378" s="172" t="str">
        <f>IFERROR(VLOOKUP(C18378,[1]MASTER!C:F,4,FALSE),"")</f>
        <v/>
      </c>
      <c r="F18378" s="172" t="str">
        <f>IFERROR(VLOOKUP(C18378,[1]MASTER!C:F,3,FALSE),"")</f>
        <v/>
      </c>
      <c r="G18378" s="175" t="str">
        <f>IFERROR(LOOKUP(C18378,[1]MASTER!C:C,[1]MASTER!B:B),"")</f>
        <v/>
      </c>
      <c r="H18378" s="176" t="str">
        <f>IFERROR(VLOOKUP(C18378,[1]MASTER!C:G,5,FALSE),"")</f>
        <v/>
      </c>
    </row>
    <row r="18379" spans="1:8" ht="15.75">
      <c r="A18379" s="52">
        <v>18408</v>
      </c>
      <c r="B18379" s="233"/>
      <c r="D18379" s="55" t="e">
        <f>VLOOKUP(C18379,#REF!,2,FALSE)</f>
        <v>#REF!</v>
      </c>
      <c r="E18379" s="172" t="str">
        <f>IFERROR(VLOOKUP(C18379,[1]MASTER!C:F,4,FALSE),"")</f>
        <v/>
      </c>
      <c r="F18379" s="172" t="str">
        <f>IFERROR(VLOOKUP(C18379,[1]MASTER!C:F,3,FALSE),"")</f>
        <v/>
      </c>
      <c r="G18379" s="175" t="str">
        <f>IFERROR(LOOKUP(C18379,[1]MASTER!C:C,[1]MASTER!B:B),"")</f>
        <v/>
      </c>
      <c r="H18379" s="176" t="str">
        <f>IFERROR(VLOOKUP(C18379,[1]MASTER!C:G,5,FALSE),"")</f>
        <v/>
      </c>
    </row>
    <row r="18380" spans="1:8" ht="15.75">
      <c r="A18380" s="109">
        <v>18409</v>
      </c>
      <c r="B18380" s="120"/>
      <c r="D18380" s="55" t="e">
        <f>VLOOKUP(C18380,#REF!,2,FALSE)</f>
        <v>#REF!</v>
      </c>
      <c r="E18380" s="172" t="str">
        <f>IFERROR(VLOOKUP(C18380,[1]MASTER!C:F,4,FALSE),"")</f>
        <v/>
      </c>
      <c r="F18380" s="172" t="str">
        <f>IFERROR(VLOOKUP(C18380,[1]MASTER!C:F,3,FALSE),"")</f>
        <v/>
      </c>
      <c r="G18380" s="175" t="str">
        <f>IFERROR(LOOKUP(C18380,[1]MASTER!C:C,[1]MASTER!B:B),"")</f>
        <v/>
      </c>
      <c r="H18380" s="176" t="str">
        <f>IFERROR(VLOOKUP(C18380,[1]MASTER!C:G,5,FALSE),"")</f>
        <v/>
      </c>
    </row>
    <row r="18381" spans="1:8" ht="15.75">
      <c r="A18381" s="52">
        <v>18410</v>
      </c>
      <c r="B18381" s="233"/>
      <c r="D18381" s="55" t="e">
        <f>VLOOKUP(C18381,#REF!,2,FALSE)</f>
        <v>#REF!</v>
      </c>
      <c r="E18381" s="172" t="str">
        <f>IFERROR(VLOOKUP(C18381,[1]MASTER!C:F,4,FALSE),"")</f>
        <v/>
      </c>
      <c r="F18381" s="172" t="str">
        <f>IFERROR(VLOOKUP(C18381,[1]MASTER!C:F,3,FALSE),"")</f>
        <v/>
      </c>
      <c r="G18381" s="175" t="str">
        <f>IFERROR(LOOKUP(C18381,[1]MASTER!C:C,[1]MASTER!B:B),"")</f>
        <v/>
      </c>
      <c r="H18381" s="176" t="str">
        <f>IFERROR(VLOOKUP(C18381,[1]MASTER!C:G,5,FALSE),"")</f>
        <v/>
      </c>
    </row>
    <row r="18382" spans="1:8" ht="15.75">
      <c r="A18382" s="109">
        <v>18411</v>
      </c>
      <c r="B18382" s="120"/>
      <c r="D18382" s="55" t="e">
        <f>VLOOKUP(C18382,#REF!,2,FALSE)</f>
        <v>#REF!</v>
      </c>
      <c r="E18382" s="172" t="str">
        <f>IFERROR(VLOOKUP(C18382,[1]MASTER!C:F,4,FALSE),"")</f>
        <v/>
      </c>
      <c r="F18382" s="172" t="str">
        <f>IFERROR(VLOOKUP(C18382,[1]MASTER!C:F,3,FALSE),"")</f>
        <v/>
      </c>
      <c r="G18382" s="175" t="str">
        <f>IFERROR(LOOKUP(C18382,[1]MASTER!C:C,[1]MASTER!B:B),"")</f>
        <v/>
      </c>
      <c r="H18382" s="176" t="str">
        <f>IFERROR(VLOOKUP(C18382,[1]MASTER!C:G,5,FALSE),"")</f>
        <v/>
      </c>
    </row>
    <row r="18383" spans="1:8" ht="15.75">
      <c r="A18383" s="52">
        <v>18412</v>
      </c>
      <c r="B18383" s="233"/>
      <c r="D18383" s="55" t="e">
        <f>VLOOKUP(C18383,#REF!,2,FALSE)</f>
        <v>#REF!</v>
      </c>
      <c r="E18383" s="172" t="str">
        <f>IFERROR(VLOOKUP(C18383,[1]MASTER!C:F,4,FALSE),"")</f>
        <v/>
      </c>
      <c r="F18383" s="172" t="str">
        <f>IFERROR(VLOOKUP(C18383,[1]MASTER!C:F,3,FALSE),"")</f>
        <v/>
      </c>
      <c r="G18383" s="175" t="str">
        <f>IFERROR(LOOKUP(C18383,[1]MASTER!C:C,[1]MASTER!B:B),"")</f>
        <v/>
      </c>
      <c r="H18383" s="176" t="str">
        <f>IFERROR(VLOOKUP(C18383,[1]MASTER!C:G,5,FALSE),"")</f>
        <v/>
      </c>
    </row>
    <row r="18384" spans="1:8" ht="15.75">
      <c r="A18384" s="109">
        <v>18413</v>
      </c>
      <c r="B18384" s="120"/>
      <c r="D18384" s="55" t="e">
        <f>VLOOKUP(C18384,#REF!,2,FALSE)</f>
        <v>#REF!</v>
      </c>
      <c r="E18384" s="172" t="str">
        <f>IFERROR(VLOOKUP(C18384,[1]MASTER!C:F,4,FALSE),"")</f>
        <v/>
      </c>
      <c r="F18384" s="172" t="str">
        <f>IFERROR(VLOOKUP(C18384,[1]MASTER!C:F,3,FALSE),"")</f>
        <v/>
      </c>
      <c r="G18384" s="175" t="str">
        <f>IFERROR(LOOKUP(C18384,[1]MASTER!C:C,[1]MASTER!B:B),"")</f>
        <v/>
      </c>
      <c r="H18384" s="176" t="str">
        <f>IFERROR(VLOOKUP(C18384,[1]MASTER!C:G,5,FALSE),"")</f>
        <v/>
      </c>
    </row>
    <row r="18385" spans="1:8" ht="15.75">
      <c r="A18385" s="52">
        <v>18414</v>
      </c>
      <c r="B18385" s="233"/>
      <c r="D18385" s="55" t="e">
        <f>VLOOKUP(C18385,#REF!,2,FALSE)</f>
        <v>#REF!</v>
      </c>
      <c r="E18385" s="172" t="str">
        <f>IFERROR(VLOOKUP(C18385,[1]MASTER!C:F,4,FALSE),"")</f>
        <v/>
      </c>
      <c r="F18385" s="172" t="str">
        <f>IFERROR(VLOOKUP(C18385,[1]MASTER!C:F,3,FALSE),"")</f>
        <v/>
      </c>
      <c r="G18385" s="175" t="str">
        <f>IFERROR(LOOKUP(C18385,[1]MASTER!C:C,[1]MASTER!B:B),"")</f>
        <v/>
      </c>
      <c r="H18385" s="176" t="str">
        <f>IFERROR(VLOOKUP(C18385,[1]MASTER!C:G,5,FALSE),"")</f>
        <v/>
      </c>
    </row>
    <row r="18386" spans="1:8" ht="15.75">
      <c r="A18386" s="109">
        <v>18415</v>
      </c>
      <c r="B18386" s="120"/>
      <c r="D18386" s="55" t="e">
        <f>VLOOKUP(C18386,#REF!,2,FALSE)</f>
        <v>#REF!</v>
      </c>
      <c r="E18386" s="172" t="str">
        <f>IFERROR(VLOOKUP(C18386,[1]MASTER!C:F,4,FALSE),"")</f>
        <v/>
      </c>
      <c r="F18386" s="172" t="str">
        <f>IFERROR(VLOOKUP(C18386,[1]MASTER!C:F,3,FALSE),"")</f>
        <v/>
      </c>
      <c r="G18386" s="175" t="str">
        <f>IFERROR(LOOKUP(C18386,[1]MASTER!C:C,[1]MASTER!B:B),"")</f>
        <v/>
      </c>
      <c r="H18386" s="176" t="str">
        <f>IFERROR(VLOOKUP(C18386,[1]MASTER!C:G,5,FALSE),"")</f>
        <v/>
      </c>
    </row>
    <row r="18387" spans="1:8" ht="15.75">
      <c r="A18387" s="52">
        <v>18416</v>
      </c>
      <c r="B18387" s="233"/>
      <c r="D18387" s="55" t="e">
        <f>VLOOKUP(C18387,#REF!,2,FALSE)</f>
        <v>#REF!</v>
      </c>
      <c r="E18387" s="172" t="str">
        <f>IFERROR(VLOOKUP(C18387,[1]MASTER!C:F,4,FALSE),"")</f>
        <v/>
      </c>
      <c r="F18387" s="172" t="str">
        <f>IFERROR(VLOOKUP(C18387,[1]MASTER!C:F,3,FALSE),"")</f>
        <v/>
      </c>
      <c r="G18387" s="175" t="str">
        <f>IFERROR(LOOKUP(C18387,[1]MASTER!C:C,[1]MASTER!B:B),"")</f>
        <v/>
      </c>
      <c r="H18387" s="176" t="str">
        <f>IFERROR(VLOOKUP(C18387,[1]MASTER!C:G,5,FALSE),"")</f>
        <v/>
      </c>
    </row>
    <row r="18388" spans="1:8" ht="15.75">
      <c r="A18388" s="109">
        <v>18417</v>
      </c>
      <c r="B18388" s="120"/>
      <c r="D18388" s="55" t="e">
        <f>VLOOKUP(C18388,#REF!,2,FALSE)</f>
        <v>#REF!</v>
      </c>
      <c r="E18388" s="172" t="str">
        <f>IFERROR(VLOOKUP(C18388,[1]MASTER!C:F,4,FALSE),"")</f>
        <v/>
      </c>
      <c r="F18388" s="172" t="str">
        <f>IFERROR(VLOOKUP(C18388,[1]MASTER!C:F,3,FALSE),"")</f>
        <v/>
      </c>
      <c r="G18388" s="175" t="str">
        <f>IFERROR(LOOKUP(C18388,[1]MASTER!C:C,[1]MASTER!B:B),"")</f>
        <v/>
      </c>
      <c r="H18388" s="176" t="str">
        <f>IFERROR(VLOOKUP(C18388,[1]MASTER!C:G,5,FALSE),"")</f>
        <v/>
      </c>
    </row>
    <row r="18389" spans="1:8" ht="15.75">
      <c r="A18389" s="52">
        <v>18418</v>
      </c>
      <c r="B18389" s="233"/>
      <c r="D18389" s="55" t="e">
        <f>VLOOKUP(C18389,#REF!,2,FALSE)</f>
        <v>#REF!</v>
      </c>
      <c r="E18389" s="172" t="str">
        <f>IFERROR(VLOOKUP(C18389,[1]MASTER!C:F,4,FALSE),"")</f>
        <v/>
      </c>
      <c r="F18389" s="172" t="str">
        <f>IFERROR(VLOOKUP(C18389,[1]MASTER!C:F,3,FALSE),"")</f>
        <v/>
      </c>
      <c r="G18389" s="175" t="str">
        <f>IFERROR(LOOKUP(C18389,[1]MASTER!C:C,[1]MASTER!B:B),"")</f>
        <v/>
      </c>
      <c r="H18389" s="176" t="str">
        <f>IFERROR(VLOOKUP(C18389,[1]MASTER!C:G,5,FALSE),"")</f>
        <v/>
      </c>
    </row>
    <row r="18390" spans="1:8" ht="15.75">
      <c r="A18390" s="109">
        <v>18419</v>
      </c>
      <c r="B18390" s="120"/>
      <c r="D18390" s="55" t="e">
        <f>VLOOKUP(C18390,#REF!,2,FALSE)</f>
        <v>#REF!</v>
      </c>
      <c r="E18390" s="172" t="str">
        <f>IFERROR(VLOOKUP(C18390,[1]MASTER!C:F,4,FALSE),"")</f>
        <v/>
      </c>
      <c r="F18390" s="172" t="str">
        <f>IFERROR(VLOOKUP(C18390,[1]MASTER!C:F,3,FALSE),"")</f>
        <v/>
      </c>
      <c r="G18390" s="175" t="str">
        <f>IFERROR(LOOKUP(C18390,[1]MASTER!C:C,[1]MASTER!B:B),"")</f>
        <v/>
      </c>
      <c r="H18390" s="176" t="str">
        <f>IFERROR(VLOOKUP(C18390,[1]MASTER!C:G,5,FALSE),"")</f>
        <v/>
      </c>
    </row>
    <row r="18391" spans="1:8" ht="15.75">
      <c r="A18391" s="52">
        <v>18420</v>
      </c>
      <c r="B18391" s="233"/>
      <c r="D18391" s="55" t="e">
        <f>VLOOKUP(C18391,#REF!,2,FALSE)</f>
        <v>#REF!</v>
      </c>
      <c r="E18391" s="172" t="str">
        <f>IFERROR(VLOOKUP(C18391,[1]MASTER!C:F,4,FALSE),"")</f>
        <v/>
      </c>
      <c r="F18391" s="172" t="str">
        <f>IFERROR(VLOOKUP(C18391,[1]MASTER!C:F,3,FALSE),"")</f>
        <v/>
      </c>
      <c r="G18391" s="175" t="str">
        <f>IFERROR(LOOKUP(C18391,[1]MASTER!C:C,[1]MASTER!B:B),"")</f>
        <v/>
      </c>
      <c r="H18391" s="176" t="str">
        <f>IFERROR(VLOOKUP(C18391,[1]MASTER!C:G,5,FALSE),"")</f>
        <v/>
      </c>
    </row>
    <row r="18392" spans="1:8" ht="15.75">
      <c r="A18392" s="109">
        <v>18421</v>
      </c>
      <c r="B18392" s="120"/>
      <c r="D18392" s="55" t="e">
        <f>VLOOKUP(C18392,#REF!,2,FALSE)</f>
        <v>#REF!</v>
      </c>
      <c r="E18392" s="172" t="str">
        <f>IFERROR(VLOOKUP(C18392,[1]MASTER!C:F,4,FALSE),"")</f>
        <v/>
      </c>
      <c r="F18392" s="172" t="str">
        <f>IFERROR(VLOOKUP(C18392,[1]MASTER!C:F,3,FALSE),"")</f>
        <v/>
      </c>
      <c r="G18392" s="175" t="str">
        <f>IFERROR(LOOKUP(C18392,[1]MASTER!C:C,[1]MASTER!B:B),"")</f>
        <v/>
      </c>
      <c r="H18392" s="176" t="str">
        <f>IFERROR(VLOOKUP(C18392,[1]MASTER!C:G,5,FALSE),"")</f>
        <v/>
      </c>
    </row>
    <row r="18393" spans="1:8" ht="15.75">
      <c r="A18393" s="52">
        <v>18422</v>
      </c>
      <c r="B18393" s="233"/>
      <c r="D18393" s="55" t="e">
        <f>VLOOKUP(C18393,#REF!,2,FALSE)</f>
        <v>#REF!</v>
      </c>
      <c r="E18393" s="172" t="str">
        <f>IFERROR(VLOOKUP(C18393,[1]MASTER!C:F,4,FALSE),"")</f>
        <v/>
      </c>
      <c r="F18393" s="172" t="str">
        <f>IFERROR(VLOOKUP(C18393,[1]MASTER!C:F,3,FALSE),"")</f>
        <v/>
      </c>
      <c r="G18393" s="175" t="str">
        <f>IFERROR(LOOKUP(C18393,[1]MASTER!C:C,[1]MASTER!B:B),"")</f>
        <v/>
      </c>
      <c r="H18393" s="176" t="str">
        <f>IFERROR(VLOOKUP(C18393,[1]MASTER!C:G,5,FALSE),"")</f>
        <v/>
      </c>
    </row>
    <row r="18394" spans="1:8" ht="15.75">
      <c r="A18394" s="109">
        <v>18423</v>
      </c>
      <c r="B18394" s="120"/>
      <c r="D18394" s="55" t="e">
        <f>VLOOKUP(C18394,#REF!,2,FALSE)</f>
        <v>#REF!</v>
      </c>
      <c r="E18394" s="172" t="str">
        <f>IFERROR(VLOOKUP(C18394,[1]MASTER!C:F,4,FALSE),"")</f>
        <v/>
      </c>
      <c r="F18394" s="172" t="str">
        <f>IFERROR(VLOOKUP(C18394,[1]MASTER!C:F,3,FALSE),"")</f>
        <v/>
      </c>
      <c r="G18394" s="175" t="str">
        <f>IFERROR(LOOKUP(C18394,[1]MASTER!C:C,[1]MASTER!B:B),"")</f>
        <v/>
      </c>
      <c r="H18394" s="176" t="str">
        <f>IFERROR(VLOOKUP(C18394,[1]MASTER!C:G,5,FALSE),"")</f>
        <v/>
      </c>
    </row>
    <row r="18395" spans="1:8" ht="15.75">
      <c r="A18395" s="52">
        <v>18424</v>
      </c>
      <c r="B18395" s="233"/>
      <c r="D18395" s="55" t="e">
        <f>VLOOKUP(C18395,#REF!,2,FALSE)</f>
        <v>#REF!</v>
      </c>
      <c r="E18395" s="172" t="str">
        <f>IFERROR(VLOOKUP(C18395,[1]MASTER!C:F,4,FALSE),"")</f>
        <v/>
      </c>
      <c r="F18395" s="172" t="str">
        <f>IFERROR(VLOOKUP(C18395,[1]MASTER!C:F,3,FALSE),"")</f>
        <v/>
      </c>
      <c r="G18395" s="175" t="str">
        <f>IFERROR(LOOKUP(C18395,[1]MASTER!C:C,[1]MASTER!B:B),"")</f>
        <v/>
      </c>
      <c r="H18395" s="176" t="str">
        <f>IFERROR(VLOOKUP(C18395,[1]MASTER!C:G,5,FALSE),"")</f>
        <v/>
      </c>
    </row>
    <row r="18396" spans="1:8" ht="15.75">
      <c r="A18396" s="109">
        <v>18425</v>
      </c>
      <c r="B18396" s="120"/>
      <c r="D18396" s="55" t="e">
        <f>VLOOKUP(C18396,#REF!,2,FALSE)</f>
        <v>#REF!</v>
      </c>
      <c r="E18396" s="172" t="str">
        <f>IFERROR(VLOOKUP(C18396,[1]MASTER!C:F,4,FALSE),"")</f>
        <v/>
      </c>
      <c r="F18396" s="172" t="str">
        <f>IFERROR(VLOOKUP(C18396,[1]MASTER!C:F,3,FALSE),"")</f>
        <v/>
      </c>
      <c r="G18396" s="175" t="str">
        <f>IFERROR(LOOKUP(C18396,[1]MASTER!C:C,[1]MASTER!B:B),"")</f>
        <v/>
      </c>
      <c r="H18396" s="176" t="str">
        <f>IFERROR(VLOOKUP(C18396,[1]MASTER!C:G,5,FALSE),"")</f>
        <v/>
      </c>
    </row>
    <row r="18397" spans="1:8" ht="15.75">
      <c r="A18397" s="52">
        <v>18426</v>
      </c>
      <c r="B18397" s="233"/>
      <c r="D18397" s="55" t="e">
        <f>VLOOKUP(C18397,#REF!,2,FALSE)</f>
        <v>#REF!</v>
      </c>
      <c r="E18397" s="172" t="str">
        <f>IFERROR(VLOOKUP(C18397,[1]MASTER!C:F,4,FALSE),"")</f>
        <v/>
      </c>
      <c r="F18397" s="172" t="str">
        <f>IFERROR(VLOOKUP(C18397,[1]MASTER!C:F,3,FALSE),"")</f>
        <v/>
      </c>
      <c r="G18397" s="175" t="str">
        <f>IFERROR(LOOKUP(C18397,[1]MASTER!C:C,[1]MASTER!B:B),"")</f>
        <v/>
      </c>
      <c r="H18397" s="176" t="str">
        <f>IFERROR(VLOOKUP(C18397,[1]MASTER!C:G,5,FALSE),"")</f>
        <v/>
      </c>
    </row>
    <row r="18398" spans="1:8" ht="15.75">
      <c r="A18398" s="109">
        <v>18427</v>
      </c>
      <c r="B18398" s="120"/>
      <c r="D18398" s="55" t="e">
        <f>VLOOKUP(C18398,#REF!,2,FALSE)</f>
        <v>#REF!</v>
      </c>
      <c r="E18398" s="172" t="str">
        <f>IFERROR(VLOOKUP(C18398,[1]MASTER!C:F,4,FALSE),"")</f>
        <v/>
      </c>
      <c r="F18398" s="172" t="str">
        <f>IFERROR(VLOOKUP(C18398,[1]MASTER!C:F,3,FALSE),"")</f>
        <v/>
      </c>
      <c r="G18398" s="175" t="str">
        <f>IFERROR(LOOKUP(C18398,[1]MASTER!C:C,[1]MASTER!B:B),"")</f>
        <v/>
      </c>
      <c r="H18398" s="176" t="str">
        <f>IFERROR(VLOOKUP(C18398,[1]MASTER!C:G,5,FALSE),"")</f>
        <v/>
      </c>
    </row>
    <row r="18399" spans="1:8" ht="15.75">
      <c r="A18399" s="52">
        <v>18428</v>
      </c>
      <c r="B18399" s="233"/>
      <c r="D18399" s="55" t="e">
        <f>VLOOKUP(C18399,#REF!,2,FALSE)</f>
        <v>#REF!</v>
      </c>
      <c r="E18399" s="172" t="str">
        <f>IFERROR(VLOOKUP(C18399,[1]MASTER!C:F,4,FALSE),"")</f>
        <v/>
      </c>
      <c r="F18399" s="172" t="str">
        <f>IFERROR(VLOOKUP(C18399,[1]MASTER!C:F,3,FALSE),"")</f>
        <v/>
      </c>
      <c r="G18399" s="175" t="str">
        <f>IFERROR(LOOKUP(C18399,[1]MASTER!C:C,[1]MASTER!B:B),"")</f>
        <v/>
      </c>
      <c r="H18399" s="176" t="str">
        <f>IFERROR(VLOOKUP(C18399,[1]MASTER!C:G,5,FALSE),"")</f>
        <v/>
      </c>
    </row>
    <row r="18400" spans="1:8" ht="15.75">
      <c r="A18400" s="109">
        <v>18429</v>
      </c>
      <c r="B18400" s="120"/>
      <c r="D18400" s="55" t="e">
        <f>VLOOKUP(C18400,#REF!,2,FALSE)</f>
        <v>#REF!</v>
      </c>
      <c r="E18400" s="172" t="str">
        <f>IFERROR(VLOOKUP(C18400,[1]MASTER!C:F,4,FALSE),"")</f>
        <v/>
      </c>
      <c r="F18400" s="172" t="str">
        <f>IFERROR(VLOOKUP(C18400,[1]MASTER!C:F,3,FALSE),"")</f>
        <v/>
      </c>
      <c r="G18400" s="175" t="str">
        <f>IFERROR(LOOKUP(C18400,[1]MASTER!C:C,[1]MASTER!B:B),"")</f>
        <v/>
      </c>
      <c r="H18400" s="176" t="str">
        <f>IFERROR(VLOOKUP(C18400,[1]MASTER!C:G,5,FALSE),"")</f>
        <v/>
      </c>
    </row>
    <row r="18401" spans="1:8" ht="15.75">
      <c r="A18401" s="52">
        <v>18430</v>
      </c>
      <c r="B18401" s="233"/>
      <c r="D18401" s="55" t="e">
        <f>VLOOKUP(C18401,#REF!,2,FALSE)</f>
        <v>#REF!</v>
      </c>
      <c r="E18401" s="172" t="str">
        <f>IFERROR(VLOOKUP(C18401,[1]MASTER!C:F,4,FALSE),"")</f>
        <v/>
      </c>
      <c r="F18401" s="172" t="str">
        <f>IFERROR(VLOOKUP(C18401,[1]MASTER!C:F,3,FALSE),"")</f>
        <v/>
      </c>
      <c r="G18401" s="175" t="str">
        <f>IFERROR(LOOKUP(C18401,[1]MASTER!C:C,[1]MASTER!B:B),"")</f>
        <v/>
      </c>
      <c r="H18401" s="176" t="str">
        <f>IFERROR(VLOOKUP(C18401,[1]MASTER!C:G,5,FALSE),"")</f>
        <v/>
      </c>
    </row>
    <row r="18402" spans="1:8" ht="15.75">
      <c r="A18402" s="109">
        <v>18431</v>
      </c>
      <c r="B18402" s="120"/>
      <c r="D18402" s="55" t="e">
        <f>VLOOKUP(C18402,#REF!,2,FALSE)</f>
        <v>#REF!</v>
      </c>
      <c r="E18402" s="172" t="str">
        <f>IFERROR(VLOOKUP(C18402,[1]MASTER!C:F,4,FALSE),"")</f>
        <v/>
      </c>
      <c r="F18402" s="172" t="str">
        <f>IFERROR(VLOOKUP(C18402,[1]MASTER!C:F,3,FALSE),"")</f>
        <v/>
      </c>
      <c r="G18402" s="175" t="str">
        <f>IFERROR(LOOKUP(C18402,[1]MASTER!C:C,[1]MASTER!B:B),"")</f>
        <v/>
      </c>
      <c r="H18402" s="176" t="str">
        <f>IFERROR(VLOOKUP(C18402,[1]MASTER!C:G,5,FALSE),"")</f>
        <v/>
      </c>
    </row>
    <row r="18403" spans="1:8" ht="15.75">
      <c r="A18403" s="52">
        <v>18432</v>
      </c>
      <c r="B18403" s="233"/>
      <c r="D18403" s="55" t="e">
        <f>VLOOKUP(C18403,#REF!,2,FALSE)</f>
        <v>#REF!</v>
      </c>
      <c r="E18403" s="172" t="str">
        <f>IFERROR(VLOOKUP(C18403,[1]MASTER!C:F,4,FALSE),"")</f>
        <v/>
      </c>
      <c r="F18403" s="172" t="str">
        <f>IFERROR(VLOOKUP(C18403,[1]MASTER!C:F,3,FALSE),"")</f>
        <v/>
      </c>
      <c r="G18403" s="175" t="str">
        <f>IFERROR(LOOKUP(C18403,[1]MASTER!C:C,[1]MASTER!B:B),"")</f>
        <v/>
      </c>
      <c r="H18403" s="176" t="str">
        <f>IFERROR(VLOOKUP(C18403,[1]MASTER!C:G,5,FALSE),"")</f>
        <v/>
      </c>
    </row>
    <row r="18404" spans="1:8" ht="15.75">
      <c r="A18404" s="109">
        <v>18433</v>
      </c>
      <c r="B18404" s="120"/>
      <c r="D18404" s="55" t="e">
        <f>VLOOKUP(C18404,#REF!,2,FALSE)</f>
        <v>#REF!</v>
      </c>
      <c r="E18404" s="172" t="str">
        <f>IFERROR(VLOOKUP(C18404,[1]MASTER!C:F,4,FALSE),"")</f>
        <v/>
      </c>
      <c r="F18404" s="172" t="str">
        <f>IFERROR(VLOOKUP(C18404,[1]MASTER!C:F,3,FALSE),"")</f>
        <v/>
      </c>
      <c r="G18404" s="175" t="str">
        <f>IFERROR(LOOKUP(C18404,[1]MASTER!C:C,[1]MASTER!B:B),"")</f>
        <v/>
      </c>
      <c r="H18404" s="176" t="str">
        <f>IFERROR(VLOOKUP(C18404,[1]MASTER!C:G,5,FALSE),"")</f>
        <v/>
      </c>
    </row>
    <row r="18405" spans="1:8" ht="15.75">
      <c r="A18405" s="52">
        <v>18434</v>
      </c>
      <c r="B18405" s="233"/>
      <c r="D18405" s="55" t="e">
        <f>VLOOKUP(C18405,#REF!,2,FALSE)</f>
        <v>#REF!</v>
      </c>
      <c r="E18405" s="172" t="str">
        <f>IFERROR(VLOOKUP(C18405,[1]MASTER!C:F,4,FALSE),"")</f>
        <v/>
      </c>
      <c r="F18405" s="172" t="str">
        <f>IFERROR(VLOOKUP(C18405,[1]MASTER!C:F,3,FALSE),"")</f>
        <v/>
      </c>
      <c r="G18405" s="175" t="str">
        <f>IFERROR(LOOKUP(C18405,[1]MASTER!C:C,[1]MASTER!B:B),"")</f>
        <v/>
      </c>
      <c r="H18405" s="176" t="str">
        <f>IFERROR(VLOOKUP(C18405,[1]MASTER!C:G,5,FALSE),"")</f>
        <v/>
      </c>
    </row>
    <row r="18406" spans="1:8" ht="15.75">
      <c r="A18406" s="109">
        <v>18435</v>
      </c>
      <c r="B18406" s="120"/>
      <c r="D18406" s="55" t="e">
        <f>VLOOKUP(C18406,#REF!,2,FALSE)</f>
        <v>#REF!</v>
      </c>
      <c r="E18406" s="172" t="str">
        <f>IFERROR(VLOOKUP(C18406,[1]MASTER!C:F,4,FALSE),"")</f>
        <v/>
      </c>
      <c r="F18406" s="172" t="str">
        <f>IFERROR(VLOOKUP(C18406,[1]MASTER!C:F,3,FALSE),"")</f>
        <v/>
      </c>
      <c r="G18406" s="175" t="str">
        <f>IFERROR(LOOKUP(C18406,[1]MASTER!C:C,[1]MASTER!B:B),"")</f>
        <v/>
      </c>
      <c r="H18406" s="176" t="str">
        <f>IFERROR(VLOOKUP(C18406,[1]MASTER!C:G,5,FALSE),"")</f>
        <v/>
      </c>
    </row>
    <row r="18407" spans="1:8" ht="15.75">
      <c r="A18407" s="52">
        <v>18436</v>
      </c>
      <c r="B18407" s="233"/>
      <c r="D18407" s="55" t="e">
        <f>VLOOKUP(C18407,#REF!,2,FALSE)</f>
        <v>#REF!</v>
      </c>
      <c r="E18407" s="172" t="str">
        <f>IFERROR(VLOOKUP(C18407,[1]MASTER!C:F,4,FALSE),"")</f>
        <v/>
      </c>
      <c r="F18407" s="172" t="str">
        <f>IFERROR(VLOOKUP(C18407,[1]MASTER!C:F,3,FALSE),"")</f>
        <v/>
      </c>
      <c r="G18407" s="175" t="str">
        <f>IFERROR(LOOKUP(C18407,[1]MASTER!C:C,[1]MASTER!B:B),"")</f>
        <v/>
      </c>
      <c r="H18407" s="176" t="str">
        <f>IFERROR(VLOOKUP(C18407,[1]MASTER!C:G,5,FALSE),"")</f>
        <v/>
      </c>
    </row>
    <row r="18408" spans="1:8" ht="15.75">
      <c r="A18408" s="109">
        <v>18437</v>
      </c>
      <c r="B18408" s="120"/>
      <c r="D18408" s="55" t="e">
        <f>VLOOKUP(C18408,#REF!,2,FALSE)</f>
        <v>#REF!</v>
      </c>
      <c r="E18408" s="172" t="str">
        <f>IFERROR(VLOOKUP(C18408,[1]MASTER!C:F,4,FALSE),"")</f>
        <v/>
      </c>
      <c r="F18408" s="172" t="str">
        <f>IFERROR(VLOOKUP(C18408,[1]MASTER!C:F,3,FALSE),"")</f>
        <v/>
      </c>
      <c r="G18408" s="175" t="str">
        <f>IFERROR(LOOKUP(C18408,[1]MASTER!C:C,[1]MASTER!B:B),"")</f>
        <v/>
      </c>
      <c r="H18408" s="176" t="str">
        <f>IFERROR(VLOOKUP(C18408,[1]MASTER!C:G,5,FALSE),"")</f>
        <v/>
      </c>
    </row>
    <row r="18409" spans="1:8" ht="15.75">
      <c r="A18409" s="52">
        <v>18438</v>
      </c>
      <c r="B18409" s="233"/>
      <c r="D18409" s="55" t="e">
        <f>VLOOKUP(C18409,#REF!,2,FALSE)</f>
        <v>#REF!</v>
      </c>
      <c r="E18409" s="172" t="str">
        <f>IFERROR(VLOOKUP(C18409,[1]MASTER!C:F,4,FALSE),"")</f>
        <v/>
      </c>
      <c r="F18409" s="172" t="str">
        <f>IFERROR(VLOOKUP(C18409,[1]MASTER!C:F,3,FALSE),"")</f>
        <v/>
      </c>
      <c r="G18409" s="175" t="str">
        <f>IFERROR(LOOKUP(C18409,[1]MASTER!C:C,[1]MASTER!B:B),"")</f>
        <v/>
      </c>
      <c r="H18409" s="176" t="str">
        <f>IFERROR(VLOOKUP(C18409,[1]MASTER!C:G,5,FALSE),"")</f>
        <v/>
      </c>
    </row>
    <row r="18410" spans="1:8" ht="15.75">
      <c r="A18410" s="109">
        <v>18439</v>
      </c>
      <c r="B18410" s="120"/>
      <c r="D18410" s="55" t="e">
        <f>VLOOKUP(C18410,#REF!,2,FALSE)</f>
        <v>#REF!</v>
      </c>
      <c r="E18410" s="172" t="str">
        <f>IFERROR(VLOOKUP(C18410,[1]MASTER!C:F,4,FALSE),"")</f>
        <v/>
      </c>
      <c r="F18410" s="172" t="str">
        <f>IFERROR(VLOOKUP(C18410,[1]MASTER!C:F,3,FALSE),"")</f>
        <v/>
      </c>
      <c r="G18410" s="175" t="str">
        <f>IFERROR(LOOKUP(C18410,[1]MASTER!C:C,[1]MASTER!B:B),"")</f>
        <v/>
      </c>
      <c r="H18410" s="176" t="str">
        <f>IFERROR(VLOOKUP(C18410,[1]MASTER!C:G,5,FALSE),"")</f>
        <v/>
      </c>
    </row>
    <row r="18411" spans="1:8" ht="15.75">
      <c r="A18411" s="52">
        <v>18440</v>
      </c>
      <c r="B18411" s="233"/>
      <c r="D18411" s="55" t="e">
        <f>VLOOKUP(C18411,#REF!,2,FALSE)</f>
        <v>#REF!</v>
      </c>
      <c r="E18411" s="172" t="str">
        <f>IFERROR(VLOOKUP(C18411,[1]MASTER!C:F,4,FALSE),"")</f>
        <v/>
      </c>
      <c r="F18411" s="172" t="str">
        <f>IFERROR(VLOOKUP(C18411,[1]MASTER!C:F,3,FALSE),"")</f>
        <v/>
      </c>
      <c r="G18411" s="175" t="str">
        <f>IFERROR(LOOKUP(C18411,[1]MASTER!C:C,[1]MASTER!B:B),"")</f>
        <v/>
      </c>
      <c r="H18411" s="176" t="str">
        <f>IFERROR(VLOOKUP(C18411,[1]MASTER!C:G,5,FALSE),"")</f>
        <v/>
      </c>
    </row>
    <row r="18412" spans="1:8" ht="15.75">
      <c r="A18412" s="109">
        <v>18441</v>
      </c>
      <c r="B18412" s="120"/>
      <c r="D18412" s="55" t="e">
        <f>VLOOKUP(C18412,#REF!,2,FALSE)</f>
        <v>#REF!</v>
      </c>
      <c r="E18412" s="172" t="str">
        <f>IFERROR(VLOOKUP(C18412,[1]MASTER!C:F,4,FALSE),"")</f>
        <v/>
      </c>
      <c r="F18412" s="172" t="str">
        <f>IFERROR(VLOOKUP(C18412,[1]MASTER!C:F,3,FALSE),"")</f>
        <v/>
      </c>
      <c r="G18412" s="175" t="str">
        <f>IFERROR(LOOKUP(C18412,[1]MASTER!C:C,[1]MASTER!B:B),"")</f>
        <v/>
      </c>
      <c r="H18412" s="176" t="str">
        <f>IFERROR(VLOOKUP(C18412,[1]MASTER!C:G,5,FALSE),"")</f>
        <v/>
      </c>
    </row>
    <row r="18413" spans="1:8" ht="15.75">
      <c r="A18413" s="52">
        <v>18442</v>
      </c>
      <c r="B18413" s="233"/>
      <c r="D18413" s="55" t="e">
        <f>VLOOKUP(C18413,#REF!,2,FALSE)</f>
        <v>#REF!</v>
      </c>
      <c r="E18413" s="172" t="str">
        <f>IFERROR(VLOOKUP(C18413,[1]MASTER!C:F,4,FALSE),"")</f>
        <v/>
      </c>
      <c r="F18413" s="172" t="str">
        <f>IFERROR(VLOOKUP(C18413,[1]MASTER!C:F,3,FALSE),"")</f>
        <v/>
      </c>
      <c r="G18413" s="175" t="str">
        <f>IFERROR(LOOKUP(C18413,[1]MASTER!C:C,[1]MASTER!B:B),"")</f>
        <v/>
      </c>
      <c r="H18413" s="176" t="str">
        <f>IFERROR(VLOOKUP(C18413,[1]MASTER!C:G,5,FALSE),"")</f>
        <v/>
      </c>
    </row>
    <row r="18414" spans="1:8" ht="15.75">
      <c r="A18414" s="109">
        <v>18443</v>
      </c>
      <c r="B18414" s="120"/>
      <c r="D18414" s="55" t="e">
        <f>VLOOKUP(C18414,#REF!,2,FALSE)</f>
        <v>#REF!</v>
      </c>
      <c r="E18414" s="172" t="str">
        <f>IFERROR(VLOOKUP(C18414,[1]MASTER!C:F,4,FALSE),"")</f>
        <v/>
      </c>
      <c r="F18414" s="172" t="str">
        <f>IFERROR(VLOOKUP(C18414,[1]MASTER!C:F,3,FALSE),"")</f>
        <v/>
      </c>
      <c r="G18414" s="175" t="str">
        <f>IFERROR(LOOKUP(C18414,[1]MASTER!C:C,[1]MASTER!B:B),"")</f>
        <v/>
      </c>
      <c r="H18414" s="176" t="str">
        <f>IFERROR(VLOOKUP(C18414,[1]MASTER!C:G,5,FALSE),"")</f>
        <v/>
      </c>
    </row>
    <row r="18415" spans="1:8" ht="15.75">
      <c r="A18415" s="52">
        <v>18444</v>
      </c>
      <c r="B18415" s="233"/>
      <c r="D18415" s="55" t="e">
        <f>VLOOKUP(C18415,#REF!,2,FALSE)</f>
        <v>#REF!</v>
      </c>
      <c r="E18415" s="172" t="str">
        <f>IFERROR(VLOOKUP(C18415,[1]MASTER!C:F,4,FALSE),"")</f>
        <v/>
      </c>
      <c r="F18415" s="172" t="str">
        <f>IFERROR(VLOOKUP(C18415,[1]MASTER!C:F,3,FALSE),"")</f>
        <v/>
      </c>
      <c r="G18415" s="175" t="str">
        <f>IFERROR(LOOKUP(C18415,[1]MASTER!C:C,[1]MASTER!B:B),"")</f>
        <v/>
      </c>
      <c r="H18415" s="176" t="str">
        <f>IFERROR(VLOOKUP(C18415,[1]MASTER!C:G,5,FALSE),"")</f>
        <v/>
      </c>
    </row>
    <row r="18416" spans="1:8" ht="15.75">
      <c r="A18416" s="109">
        <v>18445</v>
      </c>
      <c r="B18416" s="120"/>
      <c r="D18416" s="55" t="e">
        <f>VLOOKUP(C18416,#REF!,2,FALSE)</f>
        <v>#REF!</v>
      </c>
      <c r="E18416" s="172" t="str">
        <f>IFERROR(VLOOKUP(C18416,[1]MASTER!C:F,4,FALSE),"")</f>
        <v/>
      </c>
      <c r="F18416" s="172" t="str">
        <f>IFERROR(VLOOKUP(C18416,[1]MASTER!C:F,3,FALSE),"")</f>
        <v/>
      </c>
      <c r="G18416" s="175" t="str">
        <f>IFERROR(LOOKUP(C18416,[1]MASTER!C:C,[1]MASTER!B:B),"")</f>
        <v/>
      </c>
      <c r="H18416" s="176" t="str">
        <f>IFERROR(VLOOKUP(C18416,[1]MASTER!C:G,5,FALSE),"")</f>
        <v/>
      </c>
    </row>
    <row r="18417" spans="1:8" ht="15.75">
      <c r="A18417" s="52">
        <v>18446</v>
      </c>
      <c r="B18417" s="233"/>
      <c r="D18417" s="55" t="e">
        <f>VLOOKUP(C18417,#REF!,2,FALSE)</f>
        <v>#REF!</v>
      </c>
      <c r="E18417" s="172" t="str">
        <f>IFERROR(VLOOKUP(C18417,[1]MASTER!C:F,4,FALSE),"")</f>
        <v/>
      </c>
      <c r="F18417" s="172" t="str">
        <f>IFERROR(VLOOKUP(C18417,[1]MASTER!C:F,3,FALSE),"")</f>
        <v/>
      </c>
      <c r="G18417" s="175" t="str">
        <f>IFERROR(LOOKUP(C18417,[1]MASTER!C:C,[1]MASTER!B:B),"")</f>
        <v/>
      </c>
      <c r="H18417" s="176" t="str">
        <f>IFERROR(VLOOKUP(C18417,[1]MASTER!C:G,5,FALSE),"")</f>
        <v/>
      </c>
    </row>
    <row r="18418" spans="1:8" ht="15.75">
      <c r="A18418" s="109">
        <v>18447</v>
      </c>
      <c r="B18418" s="120"/>
      <c r="D18418" s="55" t="e">
        <f>VLOOKUP(C18418,#REF!,2,FALSE)</f>
        <v>#REF!</v>
      </c>
      <c r="E18418" s="172" t="str">
        <f>IFERROR(VLOOKUP(C18418,[1]MASTER!C:F,4,FALSE),"")</f>
        <v/>
      </c>
      <c r="F18418" s="172" t="str">
        <f>IFERROR(VLOOKUP(C18418,[1]MASTER!C:F,3,FALSE),"")</f>
        <v/>
      </c>
      <c r="G18418" s="175" t="str">
        <f>IFERROR(LOOKUP(C18418,[1]MASTER!C:C,[1]MASTER!B:B),"")</f>
        <v/>
      </c>
      <c r="H18418" s="176" t="str">
        <f>IFERROR(VLOOKUP(C18418,[1]MASTER!C:G,5,FALSE),"")</f>
        <v/>
      </c>
    </row>
    <row r="18419" spans="1:8" ht="15.75">
      <c r="A18419" s="52">
        <v>18448</v>
      </c>
      <c r="B18419" s="233"/>
      <c r="D18419" s="55" t="e">
        <f>VLOOKUP(C18419,#REF!,2,FALSE)</f>
        <v>#REF!</v>
      </c>
      <c r="E18419" s="172" t="str">
        <f>IFERROR(VLOOKUP(C18419,[1]MASTER!C:F,4,FALSE),"")</f>
        <v/>
      </c>
      <c r="F18419" s="172" t="str">
        <f>IFERROR(VLOOKUP(C18419,[1]MASTER!C:F,3,FALSE),"")</f>
        <v/>
      </c>
      <c r="G18419" s="175" t="str">
        <f>IFERROR(LOOKUP(C18419,[1]MASTER!C:C,[1]MASTER!B:B),"")</f>
        <v/>
      </c>
      <c r="H18419" s="176" t="str">
        <f>IFERROR(VLOOKUP(C18419,[1]MASTER!C:G,5,FALSE),"")</f>
        <v/>
      </c>
    </row>
    <row r="18420" spans="1:8" ht="15.75">
      <c r="A18420" s="109">
        <v>18449</v>
      </c>
      <c r="B18420" s="120"/>
      <c r="D18420" s="55" t="e">
        <f>VLOOKUP(C18420,#REF!,2,FALSE)</f>
        <v>#REF!</v>
      </c>
      <c r="E18420" s="172" t="str">
        <f>IFERROR(VLOOKUP(C18420,[1]MASTER!C:F,4,FALSE),"")</f>
        <v/>
      </c>
      <c r="F18420" s="172" t="str">
        <f>IFERROR(VLOOKUP(C18420,[1]MASTER!C:F,3,FALSE),"")</f>
        <v/>
      </c>
      <c r="G18420" s="175" t="str">
        <f>IFERROR(LOOKUP(C18420,[1]MASTER!C:C,[1]MASTER!B:B),"")</f>
        <v/>
      </c>
      <c r="H18420" s="176" t="str">
        <f>IFERROR(VLOOKUP(C18420,[1]MASTER!C:G,5,FALSE),"")</f>
        <v/>
      </c>
    </row>
    <row r="18421" spans="1:8" ht="15.75">
      <c r="A18421" s="52">
        <v>18450</v>
      </c>
      <c r="B18421" s="233"/>
      <c r="D18421" s="55" t="e">
        <f>VLOOKUP(C18421,#REF!,2,FALSE)</f>
        <v>#REF!</v>
      </c>
      <c r="E18421" s="172" t="str">
        <f>IFERROR(VLOOKUP(C18421,[1]MASTER!C:F,4,FALSE),"")</f>
        <v/>
      </c>
      <c r="F18421" s="172" t="str">
        <f>IFERROR(VLOOKUP(C18421,[1]MASTER!C:F,3,FALSE),"")</f>
        <v/>
      </c>
      <c r="G18421" s="175" t="str">
        <f>IFERROR(LOOKUP(C18421,[1]MASTER!C:C,[1]MASTER!B:B),"")</f>
        <v/>
      </c>
      <c r="H18421" s="176" t="str">
        <f>IFERROR(VLOOKUP(C18421,[1]MASTER!C:G,5,FALSE),"")</f>
        <v/>
      </c>
    </row>
    <row r="18422" spans="1:8" ht="15.75">
      <c r="A18422" s="109">
        <v>18451</v>
      </c>
      <c r="B18422" s="120"/>
      <c r="D18422" s="55" t="e">
        <f>VLOOKUP(C18422,#REF!,2,FALSE)</f>
        <v>#REF!</v>
      </c>
      <c r="E18422" s="172" t="str">
        <f>IFERROR(VLOOKUP(C18422,[1]MASTER!C:F,4,FALSE),"")</f>
        <v/>
      </c>
      <c r="F18422" s="172" t="str">
        <f>IFERROR(VLOOKUP(C18422,[1]MASTER!C:F,3,FALSE),"")</f>
        <v/>
      </c>
      <c r="G18422" s="175" t="str">
        <f>IFERROR(LOOKUP(C18422,[1]MASTER!C:C,[1]MASTER!B:B),"")</f>
        <v/>
      </c>
      <c r="H18422" s="176" t="str">
        <f>IFERROR(VLOOKUP(C18422,[1]MASTER!C:G,5,FALSE),"")</f>
        <v/>
      </c>
    </row>
    <row r="18423" spans="1:8" ht="15.75">
      <c r="A18423" s="52">
        <v>18452</v>
      </c>
      <c r="B18423" s="233"/>
      <c r="D18423" s="55" t="e">
        <f>VLOOKUP(C18423,#REF!,2,FALSE)</f>
        <v>#REF!</v>
      </c>
      <c r="E18423" s="172" t="str">
        <f>IFERROR(VLOOKUP(C18423,[1]MASTER!C:F,4,FALSE),"")</f>
        <v/>
      </c>
      <c r="F18423" s="172" t="str">
        <f>IFERROR(VLOOKUP(C18423,[1]MASTER!C:F,3,FALSE),"")</f>
        <v/>
      </c>
      <c r="G18423" s="175" t="str">
        <f>IFERROR(LOOKUP(C18423,[1]MASTER!C:C,[1]MASTER!B:B),"")</f>
        <v/>
      </c>
      <c r="H18423" s="176" t="str">
        <f>IFERROR(VLOOKUP(C18423,[1]MASTER!C:G,5,FALSE),"")</f>
        <v/>
      </c>
    </row>
    <row r="18424" spans="1:8" ht="15.75">
      <c r="A18424" s="109">
        <v>18453</v>
      </c>
      <c r="B18424" s="120"/>
      <c r="D18424" s="55" t="e">
        <f>VLOOKUP(C18424,#REF!,2,FALSE)</f>
        <v>#REF!</v>
      </c>
      <c r="E18424" s="172" t="str">
        <f>IFERROR(VLOOKUP(C18424,[1]MASTER!C:F,4,FALSE),"")</f>
        <v/>
      </c>
      <c r="F18424" s="172" t="str">
        <f>IFERROR(VLOOKUP(C18424,[1]MASTER!C:F,3,FALSE),"")</f>
        <v/>
      </c>
      <c r="G18424" s="175" t="str">
        <f>IFERROR(LOOKUP(C18424,[1]MASTER!C:C,[1]MASTER!B:B),"")</f>
        <v/>
      </c>
      <c r="H18424" s="176" t="str">
        <f>IFERROR(VLOOKUP(C18424,[1]MASTER!C:G,5,FALSE),"")</f>
        <v/>
      </c>
    </row>
    <row r="18425" spans="1:8" ht="15.75">
      <c r="A18425" s="52">
        <v>18454</v>
      </c>
      <c r="B18425" s="233"/>
      <c r="D18425" s="55" t="e">
        <f>VLOOKUP(C18425,#REF!,2,FALSE)</f>
        <v>#REF!</v>
      </c>
      <c r="E18425" s="172" t="str">
        <f>IFERROR(VLOOKUP(C18425,[1]MASTER!C:F,4,FALSE),"")</f>
        <v/>
      </c>
      <c r="F18425" s="172" t="str">
        <f>IFERROR(VLOOKUP(C18425,[1]MASTER!C:F,3,FALSE),"")</f>
        <v/>
      </c>
      <c r="G18425" s="175" t="str">
        <f>IFERROR(LOOKUP(C18425,[1]MASTER!C:C,[1]MASTER!B:B),"")</f>
        <v/>
      </c>
      <c r="H18425" s="176" t="str">
        <f>IFERROR(VLOOKUP(C18425,[1]MASTER!C:G,5,FALSE),"")</f>
        <v/>
      </c>
    </row>
    <row r="18426" spans="1:8" ht="15.75">
      <c r="A18426" s="109">
        <v>18455</v>
      </c>
      <c r="B18426" s="120"/>
      <c r="D18426" s="55" t="e">
        <f>VLOOKUP(C18426,#REF!,2,FALSE)</f>
        <v>#REF!</v>
      </c>
      <c r="E18426" s="172" t="str">
        <f>IFERROR(VLOOKUP(C18426,[1]MASTER!C:F,4,FALSE),"")</f>
        <v/>
      </c>
      <c r="F18426" s="172" t="str">
        <f>IFERROR(VLOOKUP(C18426,[1]MASTER!C:F,3,FALSE),"")</f>
        <v/>
      </c>
      <c r="G18426" s="175" t="str">
        <f>IFERROR(LOOKUP(C18426,[1]MASTER!C:C,[1]MASTER!B:B),"")</f>
        <v/>
      </c>
      <c r="H18426" s="176" t="str">
        <f>IFERROR(VLOOKUP(C18426,[1]MASTER!C:G,5,FALSE),"")</f>
        <v/>
      </c>
    </row>
    <row r="18427" spans="1:8" ht="15.75">
      <c r="A18427" s="52">
        <v>18456</v>
      </c>
      <c r="B18427" s="233"/>
      <c r="D18427" s="55" t="e">
        <f>VLOOKUP(C18427,#REF!,2,FALSE)</f>
        <v>#REF!</v>
      </c>
      <c r="E18427" s="172" t="str">
        <f>IFERROR(VLOOKUP(C18427,[1]MASTER!C:F,4,FALSE),"")</f>
        <v/>
      </c>
      <c r="F18427" s="172" t="str">
        <f>IFERROR(VLOOKUP(C18427,[1]MASTER!C:F,3,FALSE),"")</f>
        <v/>
      </c>
      <c r="G18427" s="175" t="str">
        <f>IFERROR(LOOKUP(C18427,[1]MASTER!C:C,[1]MASTER!B:B),"")</f>
        <v/>
      </c>
      <c r="H18427" s="176" t="str">
        <f>IFERROR(VLOOKUP(C18427,[1]MASTER!C:G,5,FALSE),"")</f>
        <v/>
      </c>
    </row>
    <row r="18428" spans="1:8" ht="15.75">
      <c r="A18428" s="109">
        <v>18457</v>
      </c>
      <c r="B18428" s="120"/>
      <c r="D18428" s="55" t="e">
        <f>VLOOKUP(C18428,#REF!,2,FALSE)</f>
        <v>#REF!</v>
      </c>
      <c r="E18428" s="172" t="str">
        <f>IFERROR(VLOOKUP(C18428,[1]MASTER!C:F,4,FALSE),"")</f>
        <v/>
      </c>
      <c r="F18428" s="172" t="str">
        <f>IFERROR(VLOOKUP(C18428,[1]MASTER!C:F,3,FALSE),"")</f>
        <v/>
      </c>
      <c r="G18428" s="175" t="str">
        <f>IFERROR(LOOKUP(C18428,[1]MASTER!C:C,[1]MASTER!B:B),"")</f>
        <v/>
      </c>
      <c r="H18428" s="176" t="str">
        <f>IFERROR(VLOOKUP(C18428,[1]MASTER!C:G,5,FALSE),"")</f>
        <v/>
      </c>
    </row>
    <row r="18429" spans="1:8" ht="15.75">
      <c r="A18429" s="52">
        <v>18458</v>
      </c>
      <c r="B18429" s="233"/>
      <c r="D18429" s="55" t="e">
        <f>VLOOKUP(C18429,#REF!,2,FALSE)</f>
        <v>#REF!</v>
      </c>
      <c r="E18429" s="172" t="str">
        <f>IFERROR(VLOOKUP(C18429,[1]MASTER!C:F,4,FALSE),"")</f>
        <v/>
      </c>
      <c r="F18429" s="172" t="str">
        <f>IFERROR(VLOOKUP(C18429,[1]MASTER!C:F,3,FALSE),"")</f>
        <v/>
      </c>
      <c r="G18429" s="175" t="str">
        <f>IFERROR(LOOKUP(C18429,[1]MASTER!C:C,[1]MASTER!B:B),"")</f>
        <v/>
      </c>
      <c r="H18429" s="176" t="str">
        <f>IFERROR(VLOOKUP(C18429,[1]MASTER!C:G,5,FALSE),"")</f>
        <v/>
      </c>
    </row>
    <row r="18430" spans="1:8" ht="15.75">
      <c r="A18430" s="109">
        <v>18459</v>
      </c>
      <c r="B18430" s="120"/>
      <c r="D18430" s="55" t="e">
        <f>VLOOKUP(C18430,#REF!,2,FALSE)</f>
        <v>#REF!</v>
      </c>
      <c r="E18430" s="172" t="str">
        <f>IFERROR(VLOOKUP(C18430,[1]MASTER!C:F,4,FALSE),"")</f>
        <v/>
      </c>
      <c r="F18430" s="172" t="str">
        <f>IFERROR(VLOOKUP(C18430,[1]MASTER!C:F,3,FALSE),"")</f>
        <v/>
      </c>
      <c r="G18430" s="175" t="str">
        <f>IFERROR(LOOKUP(C18430,[1]MASTER!C:C,[1]MASTER!B:B),"")</f>
        <v/>
      </c>
      <c r="H18430" s="176" t="str">
        <f>IFERROR(VLOOKUP(C18430,[1]MASTER!C:G,5,FALSE),"")</f>
        <v/>
      </c>
    </row>
    <row r="18431" spans="1:8" ht="15.75">
      <c r="A18431" s="52">
        <v>18460</v>
      </c>
      <c r="B18431" s="233"/>
      <c r="D18431" s="55" t="e">
        <f>VLOOKUP(C18431,#REF!,2,FALSE)</f>
        <v>#REF!</v>
      </c>
      <c r="E18431" s="172" t="str">
        <f>IFERROR(VLOOKUP(C18431,[1]MASTER!C:F,4,FALSE),"")</f>
        <v/>
      </c>
      <c r="F18431" s="172" t="str">
        <f>IFERROR(VLOOKUP(C18431,[1]MASTER!C:F,3,FALSE),"")</f>
        <v/>
      </c>
      <c r="G18431" s="175" t="str">
        <f>IFERROR(LOOKUP(C18431,[1]MASTER!C:C,[1]MASTER!B:B),"")</f>
        <v/>
      </c>
      <c r="H18431" s="176" t="str">
        <f>IFERROR(VLOOKUP(C18431,[1]MASTER!C:G,5,FALSE),"")</f>
        <v/>
      </c>
    </row>
    <row r="18432" spans="1:8" ht="15.75">
      <c r="A18432" s="109">
        <v>18461</v>
      </c>
      <c r="B18432" s="120"/>
      <c r="D18432" s="55" t="e">
        <f>VLOOKUP(C18432,#REF!,2,FALSE)</f>
        <v>#REF!</v>
      </c>
      <c r="E18432" s="172" t="str">
        <f>IFERROR(VLOOKUP(C18432,[1]MASTER!C:F,4,FALSE),"")</f>
        <v/>
      </c>
      <c r="F18432" s="172" t="str">
        <f>IFERROR(VLOOKUP(C18432,[1]MASTER!C:F,3,FALSE),"")</f>
        <v/>
      </c>
      <c r="G18432" s="175" t="str">
        <f>IFERROR(LOOKUP(C18432,[1]MASTER!C:C,[1]MASTER!B:B),"")</f>
        <v/>
      </c>
      <c r="H18432" s="176" t="str">
        <f>IFERROR(VLOOKUP(C18432,[1]MASTER!C:G,5,FALSE),"")</f>
        <v/>
      </c>
    </row>
    <row r="18433" spans="1:8" ht="15.75">
      <c r="A18433" s="52">
        <v>18462</v>
      </c>
      <c r="B18433" s="233"/>
      <c r="D18433" s="55" t="e">
        <f>VLOOKUP(C18433,#REF!,2,FALSE)</f>
        <v>#REF!</v>
      </c>
      <c r="E18433" s="172" t="str">
        <f>IFERROR(VLOOKUP(C18433,[1]MASTER!C:F,4,FALSE),"")</f>
        <v/>
      </c>
      <c r="F18433" s="172" t="str">
        <f>IFERROR(VLOOKUP(C18433,[1]MASTER!C:F,3,FALSE),"")</f>
        <v/>
      </c>
      <c r="G18433" s="175" t="str">
        <f>IFERROR(LOOKUP(C18433,[1]MASTER!C:C,[1]MASTER!B:B),"")</f>
        <v/>
      </c>
      <c r="H18433" s="176" t="str">
        <f>IFERROR(VLOOKUP(C18433,[1]MASTER!C:G,5,FALSE),"")</f>
        <v/>
      </c>
    </row>
    <row r="18434" spans="1:8" ht="15.75">
      <c r="A18434" s="109">
        <v>18463</v>
      </c>
      <c r="B18434" s="120"/>
      <c r="D18434" s="55" t="e">
        <f>VLOOKUP(C18434,#REF!,2,FALSE)</f>
        <v>#REF!</v>
      </c>
      <c r="E18434" s="172" t="str">
        <f>IFERROR(VLOOKUP(C18434,[1]MASTER!C:F,4,FALSE),"")</f>
        <v/>
      </c>
      <c r="F18434" s="172" t="str">
        <f>IFERROR(VLOOKUP(C18434,[1]MASTER!C:F,3,FALSE),"")</f>
        <v/>
      </c>
      <c r="G18434" s="175" t="str">
        <f>IFERROR(LOOKUP(C18434,[1]MASTER!C:C,[1]MASTER!B:B),"")</f>
        <v/>
      </c>
      <c r="H18434" s="176" t="str">
        <f>IFERROR(VLOOKUP(C18434,[1]MASTER!C:G,5,FALSE),"")</f>
        <v/>
      </c>
    </row>
    <row r="18435" spans="1:8" ht="15.75">
      <c r="A18435" s="52">
        <v>18464</v>
      </c>
      <c r="B18435" s="233"/>
      <c r="D18435" s="55" t="e">
        <f>VLOOKUP(C18435,#REF!,2,FALSE)</f>
        <v>#REF!</v>
      </c>
      <c r="E18435" s="172" t="str">
        <f>IFERROR(VLOOKUP(C18435,[1]MASTER!C:F,4,FALSE),"")</f>
        <v/>
      </c>
      <c r="F18435" s="172" t="str">
        <f>IFERROR(VLOOKUP(C18435,[1]MASTER!C:F,3,FALSE),"")</f>
        <v/>
      </c>
      <c r="G18435" s="175" t="str">
        <f>IFERROR(LOOKUP(C18435,[1]MASTER!C:C,[1]MASTER!B:B),"")</f>
        <v/>
      </c>
      <c r="H18435" s="176" t="str">
        <f>IFERROR(VLOOKUP(C18435,[1]MASTER!C:G,5,FALSE),"")</f>
        <v/>
      </c>
    </row>
    <row r="18436" spans="1:8" ht="15.75">
      <c r="A18436" s="109">
        <v>18465</v>
      </c>
      <c r="B18436" s="120"/>
      <c r="D18436" s="55" t="e">
        <f>VLOOKUP(C18436,#REF!,2,FALSE)</f>
        <v>#REF!</v>
      </c>
      <c r="E18436" s="172" t="str">
        <f>IFERROR(VLOOKUP(C18436,[1]MASTER!C:F,4,FALSE),"")</f>
        <v/>
      </c>
      <c r="F18436" s="172" t="str">
        <f>IFERROR(VLOOKUP(C18436,[1]MASTER!C:F,3,FALSE),"")</f>
        <v/>
      </c>
      <c r="G18436" s="175" t="str">
        <f>IFERROR(LOOKUP(C18436,[1]MASTER!C:C,[1]MASTER!B:B),"")</f>
        <v/>
      </c>
      <c r="H18436" s="176" t="str">
        <f>IFERROR(VLOOKUP(C18436,[1]MASTER!C:G,5,FALSE),"")</f>
        <v/>
      </c>
    </row>
    <row r="18437" spans="1:8" ht="15.75">
      <c r="A18437" s="52">
        <v>18466</v>
      </c>
      <c r="B18437" s="233"/>
      <c r="D18437" s="55" t="e">
        <f>VLOOKUP(C18437,#REF!,2,FALSE)</f>
        <v>#REF!</v>
      </c>
      <c r="E18437" s="172" t="str">
        <f>IFERROR(VLOOKUP(C18437,[1]MASTER!C:F,4,FALSE),"")</f>
        <v/>
      </c>
      <c r="F18437" s="172" t="str">
        <f>IFERROR(VLOOKUP(C18437,[1]MASTER!C:F,3,FALSE),"")</f>
        <v/>
      </c>
      <c r="G18437" s="175" t="str">
        <f>IFERROR(LOOKUP(C18437,[1]MASTER!C:C,[1]MASTER!B:B),"")</f>
        <v/>
      </c>
      <c r="H18437" s="176" t="str">
        <f>IFERROR(VLOOKUP(C18437,[1]MASTER!C:G,5,FALSE),"")</f>
        <v/>
      </c>
    </row>
    <row r="18438" spans="1:8" ht="15.75">
      <c r="A18438" s="109">
        <v>18467</v>
      </c>
      <c r="B18438" s="120"/>
      <c r="D18438" s="55" t="e">
        <f>VLOOKUP(C18438,#REF!,2,FALSE)</f>
        <v>#REF!</v>
      </c>
      <c r="E18438" s="172" t="str">
        <f>IFERROR(VLOOKUP(C18438,[1]MASTER!C:F,4,FALSE),"")</f>
        <v/>
      </c>
      <c r="F18438" s="172" t="str">
        <f>IFERROR(VLOOKUP(C18438,[1]MASTER!C:F,3,FALSE),"")</f>
        <v/>
      </c>
      <c r="G18438" s="175" t="str">
        <f>IFERROR(LOOKUP(C18438,[1]MASTER!C:C,[1]MASTER!B:B),"")</f>
        <v/>
      </c>
      <c r="H18438" s="176" t="str">
        <f>IFERROR(VLOOKUP(C18438,[1]MASTER!C:G,5,FALSE),"")</f>
        <v/>
      </c>
    </row>
    <row r="18439" spans="1:8" ht="15.75">
      <c r="A18439" s="52">
        <v>18468</v>
      </c>
      <c r="B18439" s="233"/>
      <c r="D18439" s="55" t="e">
        <f>VLOOKUP(C18439,#REF!,2,FALSE)</f>
        <v>#REF!</v>
      </c>
      <c r="E18439" s="172" t="str">
        <f>IFERROR(VLOOKUP(C18439,[1]MASTER!C:F,4,FALSE),"")</f>
        <v/>
      </c>
      <c r="F18439" s="172" t="str">
        <f>IFERROR(VLOOKUP(C18439,[1]MASTER!C:F,3,FALSE),"")</f>
        <v/>
      </c>
      <c r="G18439" s="175" t="str">
        <f>IFERROR(LOOKUP(C18439,[1]MASTER!C:C,[1]MASTER!B:B),"")</f>
        <v/>
      </c>
      <c r="H18439" s="176" t="str">
        <f>IFERROR(VLOOKUP(C18439,[1]MASTER!C:G,5,FALSE),"")</f>
        <v/>
      </c>
    </row>
    <row r="18440" spans="1:8" ht="15.75">
      <c r="A18440" s="109">
        <v>18469</v>
      </c>
      <c r="B18440" s="120"/>
      <c r="D18440" s="55" t="e">
        <f>VLOOKUP(C18440,#REF!,2,FALSE)</f>
        <v>#REF!</v>
      </c>
      <c r="E18440" s="172" t="str">
        <f>IFERROR(VLOOKUP(C18440,[1]MASTER!C:F,4,FALSE),"")</f>
        <v/>
      </c>
      <c r="F18440" s="172" t="str">
        <f>IFERROR(VLOOKUP(C18440,[1]MASTER!C:F,3,FALSE),"")</f>
        <v/>
      </c>
      <c r="G18440" s="175" t="str">
        <f>IFERROR(LOOKUP(C18440,[1]MASTER!C:C,[1]MASTER!B:B),"")</f>
        <v/>
      </c>
      <c r="H18440" s="176" t="str">
        <f>IFERROR(VLOOKUP(C18440,[1]MASTER!C:G,5,FALSE),"")</f>
        <v/>
      </c>
    </row>
    <row r="18441" spans="1:8" ht="15.75">
      <c r="A18441" s="52">
        <v>18470</v>
      </c>
      <c r="B18441" s="233"/>
      <c r="D18441" s="55" t="e">
        <f>VLOOKUP(C18441,#REF!,2,FALSE)</f>
        <v>#REF!</v>
      </c>
      <c r="E18441" s="172" t="str">
        <f>IFERROR(VLOOKUP(C18441,[1]MASTER!C:F,4,FALSE),"")</f>
        <v/>
      </c>
      <c r="F18441" s="172" t="str">
        <f>IFERROR(VLOOKUP(C18441,[1]MASTER!C:F,3,FALSE),"")</f>
        <v/>
      </c>
      <c r="G18441" s="175" t="str">
        <f>IFERROR(LOOKUP(C18441,[1]MASTER!C:C,[1]MASTER!B:B),"")</f>
        <v/>
      </c>
      <c r="H18441" s="176" t="str">
        <f>IFERROR(VLOOKUP(C18441,[1]MASTER!C:G,5,FALSE),"")</f>
        <v/>
      </c>
    </row>
    <row r="18442" spans="1:8" ht="15.75">
      <c r="A18442" s="109">
        <v>18471</v>
      </c>
      <c r="B18442" s="120"/>
      <c r="D18442" s="55" t="e">
        <f>VLOOKUP(C18442,#REF!,2,FALSE)</f>
        <v>#REF!</v>
      </c>
      <c r="E18442" s="172" t="str">
        <f>IFERROR(VLOOKUP(C18442,[1]MASTER!C:F,4,FALSE),"")</f>
        <v/>
      </c>
      <c r="F18442" s="172" t="str">
        <f>IFERROR(VLOOKUP(C18442,[1]MASTER!C:F,3,FALSE),"")</f>
        <v/>
      </c>
      <c r="G18442" s="175" t="str">
        <f>IFERROR(LOOKUP(C18442,[1]MASTER!C:C,[1]MASTER!B:B),"")</f>
        <v/>
      </c>
      <c r="H18442" s="176" t="str">
        <f>IFERROR(VLOOKUP(C18442,[1]MASTER!C:G,5,FALSE),"")</f>
        <v/>
      </c>
    </row>
    <row r="18443" spans="1:8" ht="15.75">
      <c r="A18443" s="52">
        <v>18472</v>
      </c>
      <c r="B18443" s="233"/>
      <c r="D18443" s="55" t="e">
        <f>VLOOKUP(C18443,#REF!,2,FALSE)</f>
        <v>#REF!</v>
      </c>
      <c r="E18443" s="172" t="str">
        <f>IFERROR(VLOOKUP(C18443,[1]MASTER!C:F,4,FALSE),"")</f>
        <v/>
      </c>
      <c r="F18443" s="172" t="str">
        <f>IFERROR(VLOOKUP(C18443,[1]MASTER!C:F,3,FALSE),"")</f>
        <v/>
      </c>
      <c r="G18443" s="175" t="str">
        <f>IFERROR(LOOKUP(C18443,[1]MASTER!C:C,[1]MASTER!B:B),"")</f>
        <v/>
      </c>
      <c r="H18443" s="176" t="str">
        <f>IFERROR(VLOOKUP(C18443,[1]MASTER!C:G,5,FALSE),"")</f>
        <v/>
      </c>
    </row>
    <row r="18444" spans="1:8" ht="15.75">
      <c r="A18444" s="109">
        <v>18473</v>
      </c>
      <c r="B18444" s="120"/>
      <c r="D18444" s="55" t="e">
        <f>VLOOKUP(C18444,#REF!,2,FALSE)</f>
        <v>#REF!</v>
      </c>
      <c r="E18444" s="172" t="str">
        <f>IFERROR(VLOOKUP(C18444,[1]MASTER!C:F,4,FALSE),"")</f>
        <v/>
      </c>
      <c r="F18444" s="172" t="str">
        <f>IFERROR(VLOOKUP(C18444,[1]MASTER!C:F,3,FALSE),"")</f>
        <v/>
      </c>
      <c r="G18444" s="175" t="str">
        <f>IFERROR(LOOKUP(C18444,[1]MASTER!C:C,[1]MASTER!B:B),"")</f>
        <v/>
      </c>
      <c r="H18444" s="176" t="str">
        <f>IFERROR(VLOOKUP(C18444,[1]MASTER!C:G,5,FALSE),"")</f>
        <v/>
      </c>
    </row>
    <row r="18445" spans="1:8" ht="15.75">
      <c r="A18445" s="52">
        <v>18474</v>
      </c>
      <c r="B18445" s="233"/>
      <c r="D18445" s="55" t="e">
        <f>VLOOKUP(C18445,#REF!,2,FALSE)</f>
        <v>#REF!</v>
      </c>
      <c r="E18445" s="172" t="str">
        <f>IFERROR(VLOOKUP(C18445,[1]MASTER!C:F,4,FALSE),"")</f>
        <v/>
      </c>
      <c r="F18445" s="172" t="str">
        <f>IFERROR(VLOOKUP(C18445,[1]MASTER!C:F,3,FALSE),"")</f>
        <v/>
      </c>
      <c r="G18445" s="175" t="str">
        <f>IFERROR(LOOKUP(C18445,[1]MASTER!C:C,[1]MASTER!B:B),"")</f>
        <v/>
      </c>
      <c r="H18445" s="176" t="str">
        <f>IFERROR(VLOOKUP(C18445,[1]MASTER!C:G,5,FALSE),"")</f>
        <v/>
      </c>
    </row>
    <row r="18446" spans="1:8" ht="15.75">
      <c r="A18446" s="109">
        <v>18475</v>
      </c>
      <c r="B18446" s="120"/>
      <c r="D18446" s="55" t="e">
        <f>VLOOKUP(C18446,#REF!,2,FALSE)</f>
        <v>#REF!</v>
      </c>
      <c r="E18446" s="172" t="str">
        <f>IFERROR(VLOOKUP(C18446,[1]MASTER!C:F,4,FALSE),"")</f>
        <v/>
      </c>
      <c r="F18446" s="172" t="str">
        <f>IFERROR(VLOOKUP(C18446,[1]MASTER!C:F,3,FALSE),"")</f>
        <v/>
      </c>
      <c r="G18446" s="175" t="str">
        <f>IFERROR(LOOKUP(C18446,[1]MASTER!C:C,[1]MASTER!B:B),"")</f>
        <v/>
      </c>
      <c r="H18446" s="176" t="str">
        <f>IFERROR(VLOOKUP(C18446,[1]MASTER!C:G,5,FALSE),"")</f>
        <v/>
      </c>
    </row>
    <row r="18447" spans="1:8" ht="15.75">
      <c r="A18447" s="52">
        <v>18476</v>
      </c>
      <c r="B18447" s="233"/>
      <c r="D18447" s="55" t="e">
        <f>VLOOKUP(C18447,#REF!,2,FALSE)</f>
        <v>#REF!</v>
      </c>
      <c r="E18447" s="172" t="str">
        <f>IFERROR(VLOOKUP(C18447,[1]MASTER!C:F,4,FALSE),"")</f>
        <v/>
      </c>
      <c r="F18447" s="172" t="str">
        <f>IFERROR(VLOOKUP(C18447,[1]MASTER!C:F,3,FALSE),"")</f>
        <v/>
      </c>
      <c r="G18447" s="175" t="str">
        <f>IFERROR(LOOKUP(C18447,[1]MASTER!C:C,[1]MASTER!B:B),"")</f>
        <v/>
      </c>
      <c r="H18447" s="176" t="str">
        <f>IFERROR(VLOOKUP(C18447,[1]MASTER!C:G,5,FALSE),"")</f>
        <v/>
      </c>
    </row>
    <row r="18448" spans="1:8" ht="15.75">
      <c r="A18448" s="109">
        <v>18477</v>
      </c>
      <c r="B18448" s="120"/>
      <c r="D18448" s="55" t="e">
        <f>VLOOKUP(C18448,#REF!,2,FALSE)</f>
        <v>#REF!</v>
      </c>
      <c r="E18448" s="172" t="str">
        <f>IFERROR(VLOOKUP(C18448,[1]MASTER!C:F,4,FALSE),"")</f>
        <v/>
      </c>
      <c r="F18448" s="172" t="str">
        <f>IFERROR(VLOOKUP(C18448,[1]MASTER!C:F,3,FALSE),"")</f>
        <v/>
      </c>
      <c r="G18448" s="175" t="str">
        <f>IFERROR(LOOKUP(C18448,[1]MASTER!C:C,[1]MASTER!B:B),"")</f>
        <v/>
      </c>
      <c r="H18448" s="176" t="str">
        <f>IFERROR(VLOOKUP(C18448,[1]MASTER!C:G,5,FALSE),"")</f>
        <v/>
      </c>
    </row>
    <row r="18449" spans="1:8" ht="15.75">
      <c r="A18449" s="52">
        <v>18478</v>
      </c>
      <c r="B18449" s="233"/>
      <c r="D18449" s="55" t="e">
        <f>VLOOKUP(C18449,#REF!,2,FALSE)</f>
        <v>#REF!</v>
      </c>
      <c r="E18449" s="172" t="str">
        <f>IFERROR(VLOOKUP(C18449,[1]MASTER!C:F,4,FALSE),"")</f>
        <v/>
      </c>
      <c r="F18449" s="172" t="str">
        <f>IFERROR(VLOOKUP(C18449,[1]MASTER!C:F,3,FALSE),"")</f>
        <v/>
      </c>
      <c r="G18449" s="175" t="str">
        <f>IFERROR(LOOKUP(C18449,[1]MASTER!C:C,[1]MASTER!B:B),"")</f>
        <v/>
      </c>
      <c r="H18449" s="176" t="str">
        <f>IFERROR(VLOOKUP(C18449,[1]MASTER!C:G,5,FALSE),"")</f>
        <v/>
      </c>
    </row>
    <row r="18450" spans="1:8" ht="15.75">
      <c r="A18450" s="109">
        <v>18479</v>
      </c>
      <c r="B18450" s="120"/>
      <c r="D18450" s="55" t="e">
        <f>VLOOKUP(C18450,#REF!,2,FALSE)</f>
        <v>#REF!</v>
      </c>
      <c r="E18450" s="172" t="str">
        <f>IFERROR(VLOOKUP(C18450,[1]MASTER!C:F,4,FALSE),"")</f>
        <v/>
      </c>
      <c r="F18450" s="172" t="str">
        <f>IFERROR(VLOOKUP(C18450,[1]MASTER!C:F,3,FALSE),"")</f>
        <v/>
      </c>
      <c r="G18450" s="175" t="str">
        <f>IFERROR(LOOKUP(C18450,[1]MASTER!C:C,[1]MASTER!B:B),"")</f>
        <v/>
      </c>
      <c r="H18450" s="176" t="str">
        <f>IFERROR(VLOOKUP(C18450,[1]MASTER!C:G,5,FALSE),"")</f>
        <v/>
      </c>
    </row>
    <row r="18451" spans="1:8" ht="15.75">
      <c r="A18451" s="52">
        <v>18480</v>
      </c>
      <c r="B18451" s="233"/>
      <c r="D18451" s="55" t="e">
        <f>VLOOKUP(C18451,#REF!,2,FALSE)</f>
        <v>#REF!</v>
      </c>
      <c r="E18451" s="172" t="str">
        <f>IFERROR(VLOOKUP(C18451,[1]MASTER!C:F,4,FALSE),"")</f>
        <v/>
      </c>
      <c r="F18451" s="172" t="str">
        <f>IFERROR(VLOOKUP(C18451,[1]MASTER!C:F,3,FALSE),"")</f>
        <v/>
      </c>
      <c r="G18451" s="175" t="str">
        <f>IFERROR(LOOKUP(C18451,[1]MASTER!C:C,[1]MASTER!B:B),"")</f>
        <v/>
      </c>
      <c r="H18451" s="176" t="str">
        <f>IFERROR(VLOOKUP(C18451,[1]MASTER!C:G,5,FALSE),"")</f>
        <v/>
      </c>
    </row>
    <row r="18452" spans="1:8" ht="15.75">
      <c r="A18452" s="109">
        <v>18481</v>
      </c>
      <c r="B18452" s="120"/>
      <c r="D18452" s="55" t="e">
        <f>VLOOKUP(C18452,#REF!,2,FALSE)</f>
        <v>#REF!</v>
      </c>
      <c r="E18452" s="172" t="str">
        <f>IFERROR(VLOOKUP(C18452,[1]MASTER!C:F,4,FALSE),"")</f>
        <v/>
      </c>
      <c r="F18452" s="172" t="str">
        <f>IFERROR(VLOOKUP(C18452,[1]MASTER!C:F,3,FALSE),"")</f>
        <v/>
      </c>
      <c r="G18452" s="175" t="str">
        <f>IFERROR(LOOKUP(C18452,[1]MASTER!C:C,[1]MASTER!B:B),"")</f>
        <v/>
      </c>
      <c r="H18452" s="176" t="str">
        <f>IFERROR(VLOOKUP(C18452,[1]MASTER!C:G,5,FALSE),"")</f>
        <v/>
      </c>
    </row>
    <row r="18453" spans="1:8" ht="15.75">
      <c r="A18453" s="52">
        <v>18482</v>
      </c>
      <c r="B18453" s="233"/>
      <c r="D18453" s="55" t="e">
        <f>VLOOKUP(C18453,#REF!,2,FALSE)</f>
        <v>#REF!</v>
      </c>
      <c r="E18453" s="172" t="str">
        <f>IFERROR(VLOOKUP(C18453,[1]MASTER!C:F,4,FALSE),"")</f>
        <v/>
      </c>
      <c r="F18453" s="172" t="str">
        <f>IFERROR(VLOOKUP(C18453,[1]MASTER!C:F,3,FALSE),"")</f>
        <v/>
      </c>
      <c r="G18453" s="175" t="str">
        <f>IFERROR(LOOKUP(C18453,[1]MASTER!C:C,[1]MASTER!B:B),"")</f>
        <v/>
      </c>
      <c r="H18453" s="176" t="str">
        <f>IFERROR(VLOOKUP(C18453,[1]MASTER!C:G,5,FALSE),"")</f>
        <v/>
      </c>
    </row>
    <row r="18454" spans="1:8" ht="15.75">
      <c r="A18454" s="109">
        <v>18483</v>
      </c>
      <c r="B18454" s="120"/>
      <c r="D18454" s="55" t="e">
        <f>VLOOKUP(C18454,#REF!,2,FALSE)</f>
        <v>#REF!</v>
      </c>
      <c r="E18454" s="172" t="str">
        <f>IFERROR(VLOOKUP(C18454,[1]MASTER!C:F,4,FALSE),"")</f>
        <v/>
      </c>
      <c r="F18454" s="172" t="str">
        <f>IFERROR(VLOOKUP(C18454,[1]MASTER!C:F,3,FALSE),"")</f>
        <v/>
      </c>
      <c r="G18454" s="175" t="str">
        <f>IFERROR(LOOKUP(C18454,[1]MASTER!C:C,[1]MASTER!B:B),"")</f>
        <v/>
      </c>
      <c r="H18454" s="176" t="str">
        <f>IFERROR(VLOOKUP(C18454,[1]MASTER!C:G,5,FALSE),"")</f>
        <v/>
      </c>
    </row>
    <row r="18455" spans="1:8" ht="15.75">
      <c r="A18455" s="52">
        <v>18484</v>
      </c>
      <c r="B18455" s="233"/>
      <c r="D18455" s="55" t="e">
        <f>VLOOKUP(C18455,#REF!,2,FALSE)</f>
        <v>#REF!</v>
      </c>
      <c r="E18455" s="172" t="str">
        <f>IFERROR(VLOOKUP(C18455,[1]MASTER!C:F,4,FALSE),"")</f>
        <v/>
      </c>
      <c r="F18455" s="172" t="str">
        <f>IFERROR(VLOOKUP(C18455,[1]MASTER!C:F,3,FALSE),"")</f>
        <v/>
      </c>
      <c r="G18455" s="175" t="str">
        <f>IFERROR(LOOKUP(C18455,[1]MASTER!C:C,[1]MASTER!B:B),"")</f>
        <v/>
      </c>
      <c r="H18455" s="176" t="str">
        <f>IFERROR(VLOOKUP(C18455,[1]MASTER!C:G,5,FALSE),"")</f>
        <v/>
      </c>
    </row>
    <row r="18456" spans="1:8" ht="15.75">
      <c r="A18456" s="109">
        <v>18485</v>
      </c>
      <c r="B18456" s="120"/>
      <c r="D18456" s="55" t="e">
        <f>VLOOKUP(C18456,#REF!,2,FALSE)</f>
        <v>#REF!</v>
      </c>
      <c r="E18456" s="172" t="str">
        <f>IFERROR(VLOOKUP(C18456,[1]MASTER!C:F,4,FALSE),"")</f>
        <v/>
      </c>
      <c r="F18456" s="172" t="str">
        <f>IFERROR(VLOOKUP(C18456,[1]MASTER!C:F,3,FALSE),"")</f>
        <v/>
      </c>
      <c r="G18456" s="175" t="str">
        <f>IFERROR(LOOKUP(C18456,[1]MASTER!C:C,[1]MASTER!B:B),"")</f>
        <v/>
      </c>
      <c r="H18456" s="176" t="str">
        <f>IFERROR(VLOOKUP(C18456,[1]MASTER!C:G,5,FALSE),"")</f>
        <v/>
      </c>
    </row>
    <row r="18457" spans="1:8" ht="15.75">
      <c r="A18457" s="52">
        <v>18486</v>
      </c>
      <c r="B18457" s="233"/>
      <c r="D18457" s="55" t="e">
        <f>VLOOKUP(C18457,#REF!,2,FALSE)</f>
        <v>#REF!</v>
      </c>
      <c r="E18457" s="172" t="str">
        <f>IFERROR(VLOOKUP(C18457,[1]MASTER!C:F,4,FALSE),"")</f>
        <v/>
      </c>
      <c r="F18457" s="172" t="str">
        <f>IFERROR(VLOOKUP(C18457,[1]MASTER!C:F,3,FALSE),"")</f>
        <v/>
      </c>
      <c r="G18457" s="175" t="str">
        <f>IFERROR(LOOKUP(C18457,[1]MASTER!C:C,[1]MASTER!B:B),"")</f>
        <v/>
      </c>
      <c r="H18457" s="176" t="str">
        <f>IFERROR(VLOOKUP(C18457,[1]MASTER!C:G,5,FALSE),"")</f>
        <v/>
      </c>
    </row>
    <row r="18458" spans="1:8" ht="15.75">
      <c r="A18458" s="109">
        <v>18487</v>
      </c>
      <c r="B18458" s="120"/>
      <c r="D18458" s="55" t="e">
        <f>VLOOKUP(C18458,#REF!,2,FALSE)</f>
        <v>#REF!</v>
      </c>
      <c r="E18458" s="172" t="str">
        <f>IFERROR(VLOOKUP(C18458,[1]MASTER!C:F,4,FALSE),"")</f>
        <v/>
      </c>
      <c r="F18458" s="172" t="str">
        <f>IFERROR(VLOOKUP(C18458,[1]MASTER!C:F,3,FALSE),"")</f>
        <v/>
      </c>
      <c r="G18458" s="175" t="str">
        <f>IFERROR(LOOKUP(C18458,[1]MASTER!C:C,[1]MASTER!B:B),"")</f>
        <v/>
      </c>
      <c r="H18458" s="176" t="str">
        <f>IFERROR(VLOOKUP(C18458,[1]MASTER!C:G,5,FALSE),"")</f>
        <v/>
      </c>
    </row>
    <row r="18459" spans="1:8" ht="15.75">
      <c r="A18459" s="52">
        <v>18488</v>
      </c>
      <c r="B18459" s="233"/>
      <c r="D18459" s="55" t="e">
        <f>VLOOKUP(C18459,#REF!,2,FALSE)</f>
        <v>#REF!</v>
      </c>
      <c r="E18459" s="172" t="str">
        <f>IFERROR(VLOOKUP(C18459,[1]MASTER!C:F,4,FALSE),"")</f>
        <v/>
      </c>
      <c r="F18459" s="172" t="str">
        <f>IFERROR(VLOOKUP(C18459,[1]MASTER!C:F,3,FALSE),"")</f>
        <v/>
      </c>
      <c r="G18459" s="175" t="str">
        <f>IFERROR(LOOKUP(C18459,[1]MASTER!C:C,[1]MASTER!B:B),"")</f>
        <v/>
      </c>
      <c r="H18459" s="176" t="str">
        <f>IFERROR(VLOOKUP(C18459,[1]MASTER!C:G,5,FALSE),"")</f>
        <v/>
      </c>
    </row>
    <row r="18460" spans="1:8" ht="15.75">
      <c r="A18460" s="109">
        <v>18489</v>
      </c>
      <c r="B18460" s="120"/>
      <c r="D18460" s="55" t="e">
        <f>VLOOKUP(C18460,#REF!,2,FALSE)</f>
        <v>#REF!</v>
      </c>
      <c r="E18460" s="172" t="str">
        <f>IFERROR(VLOOKUP(C18460,[1]MASTER!C:F,4,FALSE),"")</f>
        <v/>
      </c>
      <c r="F18460" s="172" t="str">
        <f>IFERROR(VLOOKUP(C18460,[1]MASTER!C:F,3,FALSE),"")</f>
        <v/>
      </c>
      <c r="G18460" s="175" t="str">
        <f>IFERROR(LOOKUP(C18460,[1]MASTER!C:C,[1]MASTER!B:B),"")</f>
        <v/>
      </c>
      <c r="H18460" s="176" t="str">
        <f>IFERROR(VLOOKUP(C18460,[1]MASTER!C:G,5,FALSE),"")</f>
        <v/>
      </c>
    </row>
    <row r="18461" spans="1:8" ht="15.75">
      <c r="A18461" s="52">
        <v>18490</v>
      </c>
      <c r="B18461" s="233"/>
      <c r="D18461" s="55" t="e">
        <f>VLOOKUP(C18461,#REF!,2,FALSE)</f>
        <v>#REF!</v>
      </c>
      <c r="E18461" s="172" t="str">
        <f>IFERROR(VLOOKUP(C18461,[1]MASTER!C:F,4,FALSE),"")</f>
        <v/>
      </c>
      <c r="F18461" s="172" t="str">
        <f>IFERROR(VLOOKUP(C18461,[1]MASTER!C:F,3,FALSE),"")</f>
        <v/>
      </c>
      <c r="G18461" s="175" t="str">
        <f>IFERROR(LOOKUP(C18461,[1]MASTER!C:C,[1]MASTER!B:B),"")</f>
        <v/>
      </c>
      <c r="H18461" s="176" t="str">
        <f>IFERROR(VLOOKUP(C18461,[1]MASTER!C:G,5,FALSE),"")</f>
        <v/>
      </c>
    </row>
    <row r="18462" spans="1:8" ht="15.75">
      <c r="A18462" s="109">
        <v>18491</v>
      </c>
      <c r="B18462" s="120"/>
      <c r="D18462" s="55" t="e">
        <f>VLOOKUP(C18462,#REF!,2,FALSE)</f>
        <v>#REF!</v>
      </c>
      <c r="E18462" s="172" t="str">
        <f>IFERROR(VLOOKUP(C18462,[1]MASTER!C:F,4,FALSE),"")</f>
        <v/>
      </c>
      <c r="F18462" s="172" t="str">
        <f>IFERROR(VLOOKUP(C18462,[1]MASTER!C:F,3,FALSE),"")</f>
        <v/>
      </c>
      <c r="G18462" s="175" t="str">
        <f>IFERROR(LOOKUP(C18462,[1]MASTER!C:C,[1]MASTER!B:B),"")</f>
        <v/>
      </c>
      <c r="H18462" s="176" t="str">
        <f>IFERROR(VLOOKUP(C18462,[1]MASTER!C:G,5,FALSE),"")</f>
        <v/>
      </c>
    </row>
    <row r="18463" spans="1:8" ht="15.75">
      <c r="A18463" s="52">
        <v>18492</v>
      </c>
      <c r="B18463" s="233"/>
      <c r="D18463" s="55" t="e">
        <f>VLOOKUP(C18463,#REF!,2,FALSE)</f>
        <v>#REF!</v>
      </c>
      <c r="E18463" s="172" t="str">
        <f>IFERROR(VLOOKUP(C18463,[1]MASTER!C:F,4,FALSE),"")</f>
        <v/>
      </c>
      <c r="F18463" s="172" t="str">
        <f>IFERROR(VLOOKUP(C18463,[1]MASTER!C:F,3,FALSE),"")</f>
        <v/>
      </c>
      <c r="G18463" s="175" t="str">
        <f>IFERROR(LOOKUP(C18463,[1]MASTER!C:C,[1]MASTER!B:B),"")</f>
        <v/>
      </c>
      <c r="H18463" s="176" t="str">
        <f>IFERROR(VLOOKUP(C18463,[1]MASTER!C:G,5,FALSE),"")</f>
        <v/>
      </c>
    </row>
    <row r="18464" spans="1:8" ht="15.75">
      <c r="A18464" s="109">
        <v>18493</v>
      </c>
      <c r="B18464" s="120"/>
      <c r="D18464" s="55" t="e">
        <f>VLOOKUP(C18464,#REF!,2,FALSE)</f>
        <v>#REF!</v>
      </c>
      <c r="E18464" s="172" t="str">
        <f>IFERROR(VLOOKUP(C18464,[1]MASTER!C:F,4,FALSE),"")</f>
        <v/>
      </c>
      <c r="F18464" s="172" t="str">
        <f>IFERROR(VLOOKUP(C18464,[1]MASTER!C:F,3,FALSE),"")</f>
        <v/>
      </c>
      <c r="G18464" s="175" t="str">
        <f>IFERROR(LOOKUP(C18464,[1]MASTER!C:C,[1]MASTER!B:B),"")</f>
        <v/>
      </c>
      <c r="H18464" s="176" t="str">
        <f>IFERROR(VLOOKUP(C18464,[1]MASTER!C:G,5,FALSE),"")</f>
        <v/>
      </c>
    </row>
    <row r="18465" spans="1:8" ht="15.75">
      <c r="A18465" s="52">
        <v>18494</v>
      </c>
      <c r="B18465" s="233"/>
      <c r="D18465" s="55" t="e">
        <f>VLOOKUP(C18465,#REF!,2,FALSE)</f>
        <v>#REF!</v>
      </c>
      <c r="E18465" s="172" t="str">
        <f>IFERROR(VLOOKUP(C18465,[1]MASTER!C:F,4,FALSE),"")</f>
        <v/>
      </c>
      <c r="F18465" s="172" t="str">
        <f>IFERROR(VLOOKUP(C18465,[1]MASTER!C:F,3,FALSE),"")</f>
        <v/>
      </c>
      <c r="G18465" s="175" t="str">
        <f>IFERROR(LOOKUP(C18465,[1]MASTER!C:C,[1]MASTER!B:B),"")</f>
        <v/>
      </c>
      <c r="H18465" s="176" t="str">
        <f>IFERROR(VLOOKUP(C18465,[1]MASTER!C:G,5,FALSE),"")</f>
        <v/>
      </c>
    </row>
    <row r="18466" spans="1:8" ht="15.75">
      <c r="A18466" s="109">
        <v>18495</v>
      </c>
      <c r="B18466" s="120"/>
      <c r="D18466" s="55" t="e">
        <f>VLOOKUP(C18466,#REF!,2,FALSE)</f>
        <v>#REF!</v>
      </c>
      <c r="E18466" s="172" t="str">
        <f>IFERROR(VLOOKUP(C18466,[1]MASTER!C:F,4,FALSE),"")</f>
        <v/>
      </c>
      <c r="F18466" s="172" t="str">
        <f>IFERROR(VLOOKUP(C18466,[1]MASTER!C:F,3,FALSE),"")</f>
        <v/>
      </c>
      <c r="G18466" s="175" t="str">
        <f>IFERROR(LOOKUP(C18466,[1]MASTER!C:C,[1]MASTER!B:B),"")</f>
        <v/>
      </c>
      <c r="H18466" s="176" t="str">
        <f>IFERROR(VLOOKUP(C18466,[1]MASTER!C:G,5,FALSE),"")</f>
        <v/>
      </c>
    </row>
    <row r="18467" spans="1:8" ht="15.75">
      <c r="A18467" s="52">
        <v>18496</v>
      </c>
      <c r="B18467" s="233"/>
      <c r="D18467" s="55" t="e">
        <f>VLOOKUP(C18467,#REF!,2,FALSE)</f>
        <v>#REF!</v>
      </c>
      <c r="E18467" s="172" t="str">
        <f>IFERROR(VLOOKUP(C18467,[1]MASTER!C:F,4,FALSE),"")</f>
        <v/>
      </c>
      <c r="F18467" s="172" t="str">
        <f>IFERROR(VLOOKUP(C18467,[1]MASTER!C:F,3,FALSE),"")</f>
        <v/>
      </c>
      <c r="G18467" s="175" t="str">
        <f>IFERROR(LOOKUP(C18467,[1]MASTER!C:C,[1]MASTER!B:B),"")</f>
        <v/>
      </c>
      <c r="H18467" s="176" t="str">
        <f>IFERROR(VLOOKUP(C18467,[1]MASTER!C:G,5,FALSE),"")</f>
        <v/>
      </c>
    </row>
    <row r="18468" spans="1:8" ht="15.75">
      <c r="A18468" s="109">
        <v>18497</v>
      </c>
      <c r="B18468" s="120"/>
      <c r="D18468" s="55" t="e">
        <f>VLOOKUP(C18468,#REF!,2,FALSE)</f>
        <v>#REF!</v>
      </c>
      <c r="E18468" s="172" t="str">
        <f>IFERROR(VLOOKUP(C18468,[1]MASTER!C:F,4,FALSE),"")</f>
        <v/>
      </c>
      <c r="F18468" s="172" t="str">
        <f>IFERROR(VLOOKUP(C18468,[1]MASTER!C:F,3,FALSE),"")</f>
        <v/>
      </c>
      <c r="G18468" s="175" t="str">
        <f>IFERROR(LOOKUP(C18468,[1]MASTER!C:C,[1]MASTER!B:B),"")</f>
        <v/>
      </c>
      <c r="H18468" s="176" t="str">
        <f>IFERROR(VLOOKUP(C18468,[1]MASTER!C:G,5,FALSE),"")</f>
        <v/>
      </c>
    </row>
    <row r="18469" spans="1:8" ht="15.75">
      <c r="A18469" s="52">
        <v>18498</v>
      </c>
      <c r="B18469" s="233"/>
      <c r="D18469" s="55" t="e">
        <f>VLOOKUP(C18469,#REF!,2,FALSE)</f>
        <v>#REF!</v>
      </c>
      <c r="E18469" s="172" t="str">
        <f>IFERROR(VLOOKUP(C18469,[1]MASTER!C:F,4,FALSE),"")</f>
        <v/>
      </c>
      <c r="F18469" s="172" t="str">
        <f>IFERROR(VLOOKUP(C18469,[1]MASTER!C:F,3,FALSE),"")</f>
        <v/>
      </c>
      <c r="G18469" s="175" t="str">
        <f>IFERROR(LOOKUP(C18469,[1]MASTER!C:C,[1]MASTER!B:B),"")</f>
        <v/>
      </c>
      <c r="H18469" s="176" t="str">
        <f>IFERROR(VLOOKUP(C18469,[1]MASTER!C:G,5,FALSE),"")</f>
        <v/>
      </c>
    </row>
    <row r="18470" spans="1:8" ht="15.75">
      <c r="A18470" s="109">
        <v>18499</v>
      </c>
      <c r="B18470" s="120"/>
      <c r="D18470" s="55" t="e">
        <f>VLOOKUP(C18470,#REF!,2,FALSE)</f>
        <v>#REF!</v>
      </c>
      <c r="E18470" s="172" t="str">
        <f>IFERROR(VLOOKUP(C18470,[1]MASTER!C:F,4,FALSE),"")</f>
        <v/>
      </c>
      <c r="F18470" s="172" t="str">
        <f>IFERROR(VLOOKUP(C18470,[1]MASTER!C:F,3,FALSE),"")</f>
        <v/>
      </c>
      <c r="G18470" s="175" t="str">
        <f>IFERROR(LOOKUP(C18470,[1]MASTER!C:C,[1]MASTER!B:B),"")</f>
        <v/>
      </c>
      <c r="H18470" s="176" t="str">
        <f>IFERROR(VLOOKUP(C18470,[1]MASTER!C:G,5,FALSE),"")</f>
        <v/>
      </c>
    </row>
    <row r="18471" spans="1:8" ht="15.75">
      <c r="A18471" s="52">
        <v>18500</v>
      </c>
      <c r="B18471" s="233"/>
      <c r="D18471" s="55" t="e">
        <f>VLOOKUP(C18471,#REF!,2,FALSE)</f>
        <v>#REF!</v>
      </c>
      <c r="E18471" s="172" t="str">
        <f>IFERROR(VLOOKUP(C18471,[1]MASTER!C:F,4,FALSE),"")</f>
        <v/>
      </c>
      <c r="F18471" s="172" t="str">
        <f>IFERROR(VLOOKUP(C18471,[1]MASTER!C:F,3,FALSE),"")</f>
        <v/>
      </c>
      <c r="G18471" s="175" t="str">
        <f>IFERROR(LOOKUP(C18471,[1]MASTER!C:C,[1]MASTER!B:B),"")</f>
        <v/>
      </c>
      <c r="H18471" s="176" t="str">
        <f>IFERROR(VLOOKUP(C18471,[1]MASTER!C:G,5,FALSE),"")</f>
        <v/>
      </c>
    </row>
    <row r="18472" spans="1:8" ht="15.75">
      <c r="A18472" s="109">
        <v>18501</v>
      </c>
      <c r="B18472" s="120"/>
      <c r="D18472" s="55" t="e">
        <f>VLOOKUP(C18472,#REF!,2,FALSE)</f>
        <v>#REF!</v>
      </c>
      <c r="E18472" s="172" t="str">
        <f>IFERROR(VLOOKUP(C18472,[1]MASTER!C:F,4,FALSE),"")</f>
        <v/>
      </c>
      <c r="F18472" s="172" t="str">
        <f>IFERROR(VLOOKUP(C18472,[1]MASTER!C:F,3,FALSE),"")</f>
        <v/>
      </c>
      <c r="G18472" s="175" t="str">
        <f>IFERROR(LOOKUP(C18472,[1]MASTER!C:C,[1]MASTER!B:B),"")</f>
        <v/>
      </c>
      <c r="H18472" s="176" t="str">
        <f>IFERROR(VLOOKUP(C18472,[1]MASTER!C:G,5,FALSE),"")</f>
        <v/>
      </c>
    </row>
    <row r="18473" spans="1:8" ht="15.75">
      <c r="A18473" s="52">
        <v>18502</v>
      </c>
      <c r="B18473" s="233"/>
      <c r="D18473" s="55" t="e">
        <f>VLOOKUP(C18473,#REF!,2,FALSE)</f>
        <v>#REF!</v>
      </c>
      <c r="E18473" s="172" t="str">
        <f>IFERROR(VLOOKUP(C18473,[1]MASTER!C:F,4,FALSE),"")</f>
        <v/>
      </c>
      <c r="F18473" s="172" t="str">
        <f>IFERROR(VLOOKUP(C18473,[1]MASTER!C:F,3,FALSE),"")</f>
        <v/>
      </c>
      <c r="G18473" s="175" t="str">
        <f>IFERROR(LOOKUP(C18473,[1]MASTER!C:C,[1]MASTER!B:B),"")</f>
        <v/>
      </c>
      <c r="H18473" s="176" t="str">
        <f>IFERROR(VLOOKUP(C18473,[1]MASTER!C:G,5,FALSE),"")</f>
        <v/>
      </c>
    </row>
    <row r="18474" spans="1:8" ht="15.75">
      <c r="A18474" s="109">
        <v>18503</v>
      </c>
      <c r="B18474" s="120"/>
      <c r="D18474" s="55" t="e">
        <f>VLOOKUP(C18474,#REF!,2,FALSE)</f>
        <v>#REF!</v>
      </c>
      <c r="E18474" s="172" t="str">
        <f>IFERROR(VLOOKUP(C18474,[1]MASTER!C:F,4,FALSE),"")</f>
        <v/>
      </c>
      <c r="F18474" s="172" t="str">
        <f>IFERROR(VLOOKUP(C18474,[1]MASTER!C:F,3,FALSE),"")</f>
        <v/>
      </c>
      <c r="G18474" s="175" t="str">
        <f>IFERROR(LOOKUP(C18474,[1]MASTER!C:C,[1]MASTER!B:B),"")</f>
        <v/>
      </c>
      <c r="H18474" s="176" t="str">
        <f>IFERROR(VLOOKUP(C18474,[1]MASTER!C:G,5,FALSE),"")</f>
        <v/>
      </c>
    </row>
    <row r="18475" spans="1:8" ht="15.75">
      <c r="A18475" s="52">
        <v>18504</v>
      </c>
      <c r="B18475" s="233"/>
      <c r="D18475" s="55" t="e">
        <f>VLOOKUP(C18475,#REF!,2,FALSE)</f>
        <v>#REF!</v>
      </c>
      <c r="E18475" s="172" t="str">
        <f>IFERROR(VLOOKUP(C18475,[1]MASTER!C:F,4,FALSE),"")</f>
        <v/>
      </c>
      <c r="F18475" s="172" t="str">
        <f>IFERROR(VLOOKUP(C18475,[1]MASTER!C:F,3,FALSE),"")</f>
        <v/>
      </c>
      <c r="G18475" s="175" t="str">
        <f>IFERROR(LOOKUP(C18475,[1]MASTER!C:C,[1]MASTER!B:B),"")</f>
        <v/>
      </c>
      <c r="H18475" s="176" t="str">
        <f>IFERROR(VLOOKUP(C18475,[1]MASTER!C:G,5,FALSE),"")</f>
        <v/>
      </c>
    </row>
    <row r="18476" spans="1:8" ht="15.75">
      <c r="A18476" s="109">
        <v>18505</v>
      </c>
      <c r="B18476" s="120"/>
      <c r="D18476" s="55" t="e">
        <f>VLOOKUP(C18476,#REF!,2,FALSE)</f>
        <v>#REF!</v>
      </c>
      <c r="E18476" s="172" t="str">
        <f>IFERROR(VLOOKUP(C18476,[1]MASTER!C:F,4,FALSE),"")</f>
        <v/>
      </c>
      <c r="F18476" s="172" t="str">
        <f>IFERROR(VLOOKUP(C18476,[1]MASTER!C:F,3,FALSE),"")</f>
        <v/>
      </c>
      <c r="G18476" s="175" t="str">
        <f>IFERROR(LOOKUP(C18476,[1]MASTER!C:C,[1]MASTER!B:B),"")</f>
        <v/>
      </c>
      <c r="H18476" s="176" t="str">
        <f>IFERROR(VLOOKUP(C18476,[1]MASTER!C:G,5,FALSE),"")</f>
        <v/>
      </c>
    </row>
    <row r="18477" spans="1:8" ht="15.75">
      <c r="A18477" s="52">
        <v>18506</v>
      </c>
      <c r="B18477" s="233"/>
      <c r="D18477" s="55" t="e">
        <f>VLOOKUP(C18477,#REF!,2,FALSE)</f>
        <v>#REF!</v>
      </c>
      <c r="E18477" s="172" t="str">
        <f>IFERROR(VLOOKUP(C18477,[1]MASTER!C:F,4,FALSE),"")</f>
        <v/>
      </c>
      <c r="F18477" s="172" t="str">
        <f>IFERROR(VLOOKUP(C18477,[1]MASTER!C:F,3,FALSE),"")</f>
        <v/>
      </c>
      <c r="G18477" s="175" t="str">
        <f>IFERROR(LOOKUP(C18477,[1]MASTER!C:C,[1]MASTER!B:B),"")</f>
        <v/>
      </c>
      <c r="H18477" s="176" t="str">
        <f>IFERROR(VLOOKUP(C18477,[1]MASTER!C:G,5,FALSE),"")</f>
        <v/>
      </c>
    </row>
    <row r="18478" spans="1:8" ht="15.75">
      <c r="A18478" s="109">
        <v>18507</v>
      </c>
      <c r="B18478" s="120"/>
      <c r="D18478" s="55" t="e">
        <f>VLOOKUP(C18478,#REF!,2,FALSE)</f>
        <v>#REF!</v>
      </c>
      <c r="E18478" s="172" t="str">
        <f>IFERROR(VLOOKUP(C18478,[1]MASTER!C:F,4,FALSE),"")</f>
        <v/>
      </c>
      <c r="F18478" s="172" t="str">
        <f>IFERROR(VLOOKUP(C18478,[1]MASTER!C:F,3,FALSE),"")</f>
        <v/>
      </c>
      <c r="G18478" s="175" t="str">
        <f>IFERROR(LOOKUP(C18478,[1]MASTER!C:C,[1]MASTER!B:B),"")</f>
        <v/>
      </c>
      <c r="H18478" s="176" t="str">
        <f>IFERROR(VLOOKUP(C18478,[1]MASTER!C:G,5,FALSE),"")</f>
        <v/>
      </c>
    </row>
    <row r="18479" spans="1:8" ht="15.75">
      <c r="A18479" s="52">
        <v>18508</v>
      </c>
      <c r="B18479" s="233"/>
      <c r="D18479" s="55" t="e">
        <f>VLOOKUP(C18479,#REF!,2,FALSE)</f>
        <v>#REF!</v>
      </c>
      <c r="E18479" s="172" t="str">
        <f>IFERROR(VLOOKUP(C18479,[1]MASTER!C:F,4,FALSE),"")</f>
        <v/>
      </c>
      <c r="F18479" s="172" t="str">
        <f>IFERROR(VLOOKUP(C18479,[1]MASTER!C:F,3,FALSE),"")</f>
        <v/>
      </c>
      <c r="G18479" s="175" t="str">
        <f>IFERROR(LOOKUP(C18479,[1]MASTER!C:C,[1]MASTER!B:B),"")</f>
        <v/>
      </c>
      <c r="H18479" s="176" t="str">
        <f>IFERROR(VLOOKUP(C18479,[1]MASTER!C:G,5,FALSE),"")</f>
        <v/>
      </c>
    </row>
    <row r="18480" spans="1:8" ht="15.75">
      <c r="A18480" s="109">
        <v>18509</v>
      </c>
      <c r="B18480" s="120"/>
      <c r="D18480" s="55" t="e">
        <f>VLOOKUP(C18480,#REF!,2,FALSE)</f>
        <v>#REF!</v>
      </c>
      <c r="E18480" s="172" t="str">
        <f>IFERROR(VLOOKUP(C18480,[1]MASTER!C:F,4,FALSE),"")</f>
        <v/>
      </c>
      <c r="F18480" s="172" t="str">
        <f>IFERROR(VLOOKUP(C18480,[1]MASTER!C:F,3,FALSE),"")</f>
        <v/>
      </c>
      <c r="G18480" s="175" t="str">
        <f>IFERROR(LOOKUP(C18480,[1]MASTER!C:C,[1]MASTER!B:B),"")</f>
        <v/>
      </c>
      <c r="H18480" s="176" t="str">
        <f>IFERROR(VLOOKUP(C18480,[1]MASTER!C:G,5,FALSE),"")</f>
        <v/>
      </c>
    </row>
    <row r="18481" spans="1:8" ht="15.75">
      <c r="A18481" s="52">
        <v>18510</v>
      </c>
      <c r="B18481" s="233"/>
      <c r="D18481" s="55" t="e">
        <f>VLOOKUP(C18481,#REF!,2,FALSE)</f>
        <v>#REF!</v>
      </c>
      <c r="E18481" s="172" t="str">
        <f>IFERROR(VLOOKUP(C18481,[1]MASTER!C:F,4,FALSE),"")</f>
        <v/>
      </c>
      <c r="F18481" s="172" t="str">
        <f>IFERROR(VLOOKUP(C18481,[1]MASTER!C:F,3,FALSE),"")</f>
        <v/>
      </c>
      <c r="G18481" s="175" t="str">
        <f>IFERROR(LOOKUP(C18481,[1]MASTER!C:C,[1]MASTER!B:B),"")</f>
        <v/>
      </c>
      <c r="H18481" s="176" t="str">
        <f>IFERROR(VLOOKUP(C18481,[1]MASTER!C:G,5,FALSE),"")</f>
        <v/>
      </c>
    </row>
    <row r="18482" spans="1:8" ht="15.75">
      <c r="A18482" s="109">
        <v>18511</v>
      </c>
      <c r="B18482" s="120"/>
      <c r="D18482" s="55" t="e">
        <f>VLOOKUP(C18482,#REF!,2,FALSE)</f>
        <v>#REF!</v>
      </c>
      <c r="E18482" s="172" t="str">
        <f>IFERROR(VLOOKUP(C18482,[1]MASTER!C:F,4,FALSE),"")</f>
        <v/>
      </c>
      <c r="F18482" s="172" t="str">
        <f>IFERROR(VLOOKUP(C18482,[1]MASTER!C:F,3,FALSE),"")</f>
        <v/>
      </c>
      <c r="G18482" s="175" t="str">
        <f>IFERROR(LOOKUP(C18482,[1]MASTER!C:C,[1]MASTER!B:B),"")</f>
        <v/>
      </c>
      <c r="H18482" s="176" t="str">
        <f>IFERROR(VLOOKUP(C18482,[1]MASTER!C:G,5,FALSE),"")</f>
        <v/>
      </c>
    </row>
    <row r="18483" spans="1:8" ht="15.75">
      <c r="A18483" s="52">
        <v>18512</v>
      </c>
      <c r="B18483" s="233"/>
      <c r="D18483" s="55" t="e">
        <f>VLOOKUP(C18483,#REF!,2,FALSE)</f>
        <v>#REF!</v>
      </c>
      <c r="E18483" s="172" t="str">
        <f>IFERROR(VLOOKUP(C18483,[1]MASTER!C:F,4,FALSE),"")</f>
        <v/>
      </c>
      <c r="F18483" s="172" t="str">
        <f>IFERROR(VLOOKUP(C18483,[1]MASTER!C:F,3,FALSE),"")</f>
        <v/>
      </c>
      <c r="G18483" s="175" t="str">
        <f>IFERROR(LOOKUP(C18483,[1]MASTER!C:C,[1]MASTER!B:B),"")</f>
        <v/>
      </c>
      <c r="H18483" s="176" t="str">
        <f>IFERROR(VLOOKUP(C18483,[1]MASTER!C:G,5,FALSE),"")</f>
        <v/>
      </c>
    </row>
    <row r="18484" spans="1:8" ht="15.75">
      <c r="A18484" s="109">
        <v>18513</v>
      </c>
      <c r="B18484" s="120"/>
      <c r="D18484" s="55" t="e">
        <f>VLOOKUP(C18484,#REF!,2,FALSE)</f>
        <v>#REF!</v>
      </c>
      <c r="E18484" s="172" t="str">
        <f>IFERROR(VLOOKUP(C18484,[1]MASTER!C:F,4,FALSE),"")</f>
        <v/>
      </c>
      <c r="F18484" s="172" t="str">
        <f>IFERROR(VLOOKUP(C18484,[1]MASTER!C:F,3,FALSE),"")</f>
        <v/>
      </c>
      <c r="G18484" s="175" t="str">
        <f>IFERROR(LOOKUP(C18484,[1]MASTER!C:C,[1]MASTER!B:B),"")</f>
        <v/>
      </c>
      <c r="H18484" s="176" t="str">
        <f>IFERROR(VLOOKUP(C18484,[1]MASTER!C:G,5,FALSE),"")</f>
        <v/>
      </c>
    </row>
    <row r="18485" spans="1:8" ht="15.75">
      <c r="A18485" s="52">
        <v>18514</v>
      </c>
      <c r="B18485" s="233"/>
      <c r="D18485" s="55" t="e">
        <f>VLOOKUP(C18485,#REF!,2,FALSE)</f>
        <v>#REF!</v>
      </c>
      <c r="E18485" s="172" t="str">
        <f>IFERROR(VLOOKUP(C18485,[1]MASTER!C:F,4,FALSE),"")</f>
        <v/>
      </c>
      <c r="F18485" s="172" t="str">
        <f>IFERROR(VLOOKUP(C18485,[1]MASTER!C:F,3,FALSE),"")</f>
        <v/>
      </c>
      <c r="G18485" s="175" t="str">
        <f>IFERROR(LOOKUP(C18485,[1]MASTER!C:C,[1]MASTER!B:B),"")</f>
        <v/>
      </c>
      <c r="H18485" s="176" t="str">
        <f>IFERROR(VLOOKUP(C18485,[1]MASTER!C:G,5,FALSE),"")</f>
        <v/>
      </c>
    </row>
    <row r="18486" spans="1:8" ht="15.75">
      <c r="A18486" s="109">
        <v>18515</v>
      </c>
      <c r="B18486" s="120"/>
      <c r="D18486" s="55" t="e">
        <f>VLOOKUP(C18486,#REF!,2,FALSE)</f>
        <v>#REF!</v>
      </c>
      <c r="E18486" s="172" t="str">
        <f>IFERROR(VLOOKUP(C18486,[1]MASTER!C:F,4,FALSE),"")</f>
        <v/>
      </c>
      <c r="F18486" s="172" t="str">
        <f>IFERROR(VLOOKUP(C18486,[1]MASTER!C:F,3,FALSE),"")</f>
        <v/>
      </c>
      <c r="G18486" s="175" t="str">
        <f>IFERROR(LOOKUP(C18486,[1]MASTER!C:C,[1]MASTER!B:B),"")</f>
        <v/>
      </c>
      <c r="H18486" s="176" t="str">
        <f>IFERROR(VLOOKUP(C18486,[1]MASTER!C:G,5,FALSE),"")</f>
        <v/>
      </c>
    </row>
    <row r="18487" spans="1:8" ht="15.75">
      <c r="A18487" s="52">
        <v>18516</v>
      </c>
      <c r="B18487" s="233"/>
      <c r="D18487" s="55" t="e">
        <f>VLOOKUP(C18487,#REF!,2,FALSE)</f>
        <v>#REF!</v>
      </c>
      <c r="E18487" s="172" t="str">
        <f>IFERROR(VLOOKUP(C18487,[1]MASTER!C:F,4,FALSE),"")</f>
        <v/>
      </c>
      <c r="F18487" s="172" t="str">
        <f>IFERROR(VLOOKUP(C18487,[1]MASTER!C:F,3,FALSE),"")</f>
        <v/>
      </c>
      <c r="G18487" s="175" t="str">
        <f>IFERROR(LOOKUP(C18487,[1]MASTER!C:C,[1]MASTER!B:B),"")</f>
        <v/>
      </c>
      <c r="H18487" s="176" t="str">
        <f>IFERROR(VLOOKUP(C18487,[1]MASTER!C:G,5,FALSE),"")</f>
        <v/>
      </c>
    </row>
    <row r="18488" spans="1:8" ht="15.75">
      <c r="A18488" s="109">
        <v>18517</v>
      </c>
      <c r="B18488" s="120"/>
      <c r="D18488" s="55" t="e">
        <f>VLOOKUP(C18488,#REF!,2,FALSE)</f>
        <v>#REF!</v>
      </c>
      <c r="E18488" s="172" t="str">
        <f>IFERROR(VLOOKUP(C18488,[1]MASTER!C:F,4,FALSE),"")</f>
        <v/>
      </c>
      <c r="F18488" s="172" t="str">
        <f>IFERROR(VLOOKUP(C18488,[1]MASTER!C:F,3,FALSE),"")</f>
        <v/>
      </c>
      <c r="G18488" s="175" t="str">
        <f>IFERROR(LOOKUP(C18488,[1]MASTER!C:C,[1]MASTER!B:B),"")</f>
        <v/>
      </c>
      <c r="H18488" s="176" t="str">
        <f>IFERROR(VLOOKUP(C18488,[1]MASTER!C:G,5,FALSE),"")</f>
        <v/>
      </c>
    </row>
    <row r="18489" spans="1:8" ht="15.75">
      <c r="A18489" s="52">
        <v>18518</v>
      </c>
      <c r="B18489" s="233"/>
      <c r="D18489" s="55" t="e">
        <f>VLOOKUP(C18489,#REF!,2,FALSE)</f>
        <v>#REF!</v>
      </c>
      <c r="E18489" s="172" t="str">
        <f>IFERROR(VLOOKUP(C18489,[1]MASTER!C:F,4,FALSE),"")</f>
        <v/>
      </c>
      <c r="F18489" s="172" t="str">
        <f>IFERROR(VLOOKUP(C18489,[1]MASTER!C:F,3,FALSE),"")</f>
        <v/>
      </c>
      <c r="G18489" s="175" t="str">
        <f>IFERROR(LOOKUP(C18489,[1]MASTER!C:C,[1]MASTER!B:B),"")</f>
        <v/>
      </c>
      <c r="H18489" s="176" t="str">
        <f>IFERROR(VLOOKUP(C18489,[1]MASTER!C:G,5,FALSE),"")</f>
        <v/>
      </c>
    </row>
    <row r="18490" spans="1:8" ht="15.75">
      <c r="A18490" s="109">
        <v>18519</v>
      </c>
      <c r="B18490" s="120"/>
      <c r="D18490" s="55" t="e">
        <f>VLOOKUP(C18490,#REF!,2,FALSE)</f>
        <v>#REF!</v>
      </c>
      <c r="E18490" s="172" t="str">
        <f>IFERROR(VLOOKUP(C18490,[1]MASTER!C:F,4,FALSE),"")</f>
        <v/>
      </c>
      <c r="F18490" s="172" t="str">
        <f>IFERROR(VLOOKUP(C18490,[1]MASTER!C:F,3,FALSE),"")</f>
        <v/>
      </c>
      <c r="G18490" s="175" t="str">
        <f>IFERROR(LOOKUP(C18490,[1]MASTER!C:C,[1]MASTER!B:B),"")</f>
        <v/>
      </c>
      <c r="H18490" s="176" t="str">
        <f>IFERROR(VLOOKUP(C18490,[1]MASTER!C:G,5,FALSE),"")</f>
        <v/>
      </c>
    </row>
    <row r="18491" spans="1:8" ht="15.75">
      <c r="A18491" s="52">
        <v>18520</v>
      </c>
      <c r="B18491" s="233"/>
      <c r="D18491" s="55" t="e">
        <f>VLOOKUP(C18491,#REF!,2,FALSE)</f>
        <v>#REF!</v>
      </c>
      <c r="E18491" s="172" t="str">
        <f>IFERROR(VLOOKUP(C18491,[1]MASTER!C:F,4,FALSE),"")</f>
        <v/>
      </c>
      <c r="F18491" s="172" t="str">
        <f>IFERROR(VLOOKUP(C18491,[1]MASTER!C:F,3,FALSE),"")</f>
        <v/>
      </c>
      <c r="G18491" s="175" t="str">
        <f>IFERROR(LOOKUP(C18491,[1]MASTER!C:C,[1]MASTER!B:B),"")</f>
        <v/>
      </c>
      <c r="H18491" s="176" t="str">
        <f>IFERROR(VLOOKUP(C18491,[1]MASTER!C:G,5,FALSE),"")</f>
        <v/>
      </c>
    </row>
    <row r="18492" spans="1:8" ht="15.75">
      <c r="A18492" s="109">
        <v>18521</v>
      </c>
      <c r="B18492" s="120"/>
      <c r="D18492" s="55" t="e">
        <f>VLOOKUP(C18492,#REF!,2,FALSE)</f>
        <v>#REF!</v>
      </c>
      <c r="E18492" s="172" t="str">
        <f>IFERROR(VLOOKUP(C18492,[1]MASTER!C:F,4,FALSE),"")</f>
        <v/>
      </c>
      <c r="F18492" s="172" t="str">
        <f>IFERROR(VLOOKUP(C18492,[1]MASTER!C:F,3,FALSE),"")</f>
        <v/>
      </c>
      <c r="G18492" s="175" t="str">
        <f>IFERROR(LOOKUP(C18492,[1]MASTER!C:C,[1]MASTER!B:B),"")</f>
        <v/>
      </c>
      <c r="H18492" s="176" t="str">
        <f>IFERROR(VLOOKUP(C18492,[1]MASTER!C:G,5,FALSE),"")</f>
        <v/>
      </c>
    </row>
    <row r="18493" spans="1:8" ht="15.75">
      <c r="A18493" s="52">
        <v>18522</v>
      </c>
      <c r="B18493" s="233"/>
      <c r="D18493" s="55" t="e">
        <f>VLOOKUP(C18493,#REF!,2,FALSE)</f>
        <v>#REF!</v>
      </c>
      <c r="E18493" s="172" t="str">
        <f>IFERROR(VLOOKUP(C18493,[1]MASTER!C:F,4,FALSE),"")</f>
        <v/>
      </c>
      <c r="F18493" s="172" t="str">
        <f>IFERROR(VLOOKUP(C18493,[1]MASTER!C:F,3,FALSE),"")</f>
        <v/>
      </c>
      <c r="G18493" s="175" t="str">
        <f>IFERROR(LOOKUP(C18493,[1]MASTER!C:C,[1]MASTER!B:B),"")</f>
        <v/>
      </c>
      <c r="H18493" s="176" t="str">
        <f>IFERROR(VLOOKUP(C18493,[1]MASTER!C:G,5,FALSE),"")</f>
        <v/>
      </c>
    </row>
    <row r="18494" spans="1:8" ht="15.75">
      <c r="A18494" s="109">
        <v>18523</v>
      </c>
      <c r="B18494" s="120"/>
      <c r="D18494" s="55" t="e">
        <f>VLOOKUP(C18494,#REF!,2,FALSE)</f>
        <v>#REF!</v>
      </c>
      <c r="E18494" s="172" t="str">
        <f>IFERROR(VLOOKUP(C18494,[1]MASTER!C:F,4,FALSE),"")</f>
        <v/>
      </c>
      <c r="F18494" s="172" t="str">
        <f>IFERROR(VLOOKUP(C18494,[1]MASTER!C:F,3,FALSE),"")</f>
        <v/>
      </c>
      <c r="G18494" s="175" t="str">
        <f>IFERROR(LOOKUP(C18494,[1]MASTER!C:C,[1]MASTER!B:B),"")</f>
        <v/>
      </c>
      <c r="H18494" s="176" t="str">
        <f>IFERROR(VLOOKUP(C18494,[1]MASTER!C:G,5,FALSE),"")</f>
        <v/>
      </c>
    </row>
    <row r="18495" spans="1:8" ht="15.75">
      <c r="A18495" s="52">
        <v>18524</v>
      </c>
      <c r="B18495" s="233"/>
      <c r="D18495" s="55" t="e">
        <f>VLOOKUP(C18495,#REF!,2,FALSE)</f>
        <v>#REF!</v>
      </c>
      <c r="E18495" s="172" t="str">
        <f>IFERROR(VLOOKUP(C18495,[1]MASTER!C:F,4,FALSE),"")</f>
        <v/>
      </c>
      <c r="F18495" s="172" t="str">
        <f>IFERROR(VLOOKUP(C18495,[1]MASTER!C:F,3,FALSE),"")</f>
        <v/>
      </c>
      <c r="G18495" s="175" t="str">
        <f>IFERROR(LOOKUP(C18495,[1]MASTER!C:C,[1]MASTER!B:B),"")</f>
        <v/>
      </c>
      <c r="H18495" s="176" t="str">
        <f>IFERROR(VLOOKUP(C18495,[1]MASTER!C:G,5,FALSE),"")</f>
        <v/>
      </c>
    </row>
    <row r="18496" spans="1:8" ht="15.75">
      <c r="A18496" s="109">
        <v>18525</v>
      </c>
      <c r="B18496" s="120"/>
      <c r="D18496" s="55" t="e">
        <f>VLOOKUP(C18496,#REF!,2,FALSE)</f>
        <v>#REF!</v>
      </c>
      <c r="E18496" s="172" t="str">
        <f>IFERROR(VLOOKUP(C18496,[1]MASTER!C:F,4,FALSE),"")</f>
        <v/>
      </c>
      <c r="F18496" s="172" t="str">
        <f>IFERROR(VLOOKUP(C18496,[1]MASTER!C:F,3,FALSE),"")</f>
        <v/>
      </c>
      <c r="G18496" s="175" t="str">
        <f>IFERROR(LOOKUP(C18496,[1]MASTER!C:C,[1]MASTER!B:B),"")</f>
        <v/>
      </c>
      <c r="H18496" s="176" t="str">
        <f>IFERROR(VLOOKUP(C18496,[1]MASTER!C:G,5,FALSE),"")</f>
        <v/>
      </c>
    </row>
    <row r="18497" spans="1:8" ht="15.75">
      <c r="A18497" s="52">
        <v>18526</v>
      </c>
      <c r="B18497" s="233"/>
      <c r="D18497" s="55" t="e">
        <f>VLOOKUP(C18497,#REF!,2,FALSE)</f>
        <v>#REF!</v>
      </c>
      <c r="E18497" s="172" t="str">
        <f>IFERROR(VLOOKUP(C18497,[1]MASTER!C:F,4,FALSE),"")</f>
        <v/>
      </c>
      <c r="F18497" s="172" t="str">
        <f>IFERROR(VLOOKUP(C18497,[1]MASTER!C:F,3,FALSE),"")</f>
        <v/>
      </c>
      <c r="G18497" s="175" t="str">
        <f>IFERROR(LOOKUP(C18497,[1]MASTER!C:C,[1]MASTER!B:B),"")</f>
        <v/>
      </c>
      <c r="H18497" s="176" t="str">
        <f>IFERROR(VLOOKUP(C18497,[1]MASTER!C:G,5,FALSE),"")</f>
        <v/>
      </c>
    </row>
    <row r="18498" spans="1:8" ht="15.75">
      <c r="A18498" s="109">
        <v>18527</v>
      </c>
      <c r="B18498" s="120"/>
      <c r="D18498" s="55" t="e">
        <f>VLOOKUP(C18498,#REF!,2,FALSE)</f>
        <v>#REF!</v>
      </c>
      <c r="E18498" s="172" t="str">
        <f>IFERROR(VLOOKUP(C18498,[1]MASTER!C:F,4,FALSE),"")</f>
        <v/>
      </c>
      <c r="F18498" s="172" t="str">
        <f>IFERROR(VLOOKUP(C18498,[1]MASTER!C:F,3,FALSE),"")</f>
        <v/>
      </c>
      <c r="G18498" s="175" t="str">
        <f>IFERROR(LOOKUP(C18498,[1]MASTER!C:C,[1]MASTER!B:B),"")</f>
        <v/>
      </c>
      <c r="H18498" s="176" t="str">
        <f>IFERROR(VLOOKUP(C18498,[1]MASTER!C:G,5,FALSE),"")</f>
        <v/>
      </c>
    </row>
    <row r="18499" spans="1:8" ht="15.75">
      <c r="A18499" s="52">
        <v>18528</v>
      </c>
      <c r="B18499" s="233"/>
      <c r="D18499" s="55" t="e">
        <f>VLOOKUP(C18499,#REF!,2,FALSE)</f>
        <v>#REF!</v>
      </c>
      <c r="E18499" s="172" t="str">
        <f>IFERROR(VLOOKUP(C18499,[1]MASTER!C:F,4,FALSE),"")</f>
        <v/>
      </c>
      <c r="F18499" s="172" t="str">
        <f>IFERROR(VLOOKUP(C18499,[1]MASTER!C:F,3,FALSE),"")</f>
        <v/>
      </c>
      <c r="G18499" s="175" t="str">
        <f>IFERROR(LOOKUP(C18499,[1]MASTER!C:C,[1]MASTER!B:B),"")</f>
        <v/>
      </c>
      <c r="H18499" s="176" t="str">
        <f>IFERROR(VLOOKUP(C18499,[1]MASTER!C:G,5,FALSE),"")</f>
        <v/>
      </c>
    </row>
    <row r="18500" spans="1:8" ht="15.75">
      <c r="A18500" s="109">
        <v>18529</v>
      </c>
      <c r="B18500" s="120"/>
      <c r="D18500" s="55" t="e">
        <f>VLOOKUP(C18500,#REF!,2,FALSE)</f>
        <v>#REF!</v>
      </c>
      <c r="E18500" s="172" t="str">
        <f>IFERROR(VLOOKUP(C18500,[1]MASTER!C:F,4,FALSE),"")</f>
        <v/>
      </c>
      <c r="F18500" s="172" t="str">
        <f>IFERROR(VLOOKUP(C18500,[1]MASTER!C:F,3,FALSE),"")</f>
        <v/>
      </c>
      <c r="G18500" s="175" t="str">
        <f>IFERROR(LOOKUP(C18500,[1]MASTER!C:C,[1]MASTER!B:B),"")</f>
        <v/>
      </c>
      <c r="H18500" s="176" t="str">
        <f>IFERROR(VLOOKUP(C18500,[1]MASTER!C:G,5,FALSE),"")</f>
        <v/>
      </c>
    </row>
    <row r="18501" spans="1:8" ht="15.75">
      <c r="A18501" s="52">
        <v>18530</v>
      </c>
      <c r="B18501" s="233"/>
      <c r="D18501" s="55" t="e">
        <f>VLOOKUP(C18501,#REF!,2,FALSE)</f>
        <v>#REF!</v>
      </c>
      <c r="E18501" s="172" t="str">
        <f>IFERROR(VLOOKUP(C18501,[1]MASTER!C:F,4,FALSE),"")</f>
        <v/>
      </c>
      <c r="F18501" s="172" t="str">
        <f>IFERROR(VLOOKUP(C18501,[1]MASTER!C:F,3,FALSE),"")</f>
        <v/>
      </c>
      <c r="G18501" s="175" t="str">
        <f>IFERROR(LOOKUP(C18501,[1]MASTER!C:C,[1]MASTER!B:B),"")</f>
        <v/>
      </c>
      <c r="H18501" s="176" t="str">
        <f>IFERROR(VLOOKUP(C18501,[1]MASTER!C:G,5,FALSE),"")</f>
        <v/>
      </c>
    </row>
    <row r="18502" spans="1:8" ht="15.75">
      <c r="A18502" s="109">
        <v>18531</v>
      </c>
      <c r="B18502" s="120"/>
      <c r="D18502" s="55" t="e">
        <f>VLOOKUP(C18502,#REF!,2,FALSE)</f>
        <v>#REF!</v>
      </c>
      <c r="E18502" s="172" t="str">
        <f>IFERROR(VLOOKUP(C18502,[1]MASTER!C:F,4,FALSE),"")</f>
        <v/>
      </c>
      <c r="F18502" s="172" t="str">
        <f>IFERROR(VLOOKUP(C18502,[1]MASTER!C:F,3,FALSE),"")</f>
        <v/>
      </c>
      <c r="G18502" s="175" t="str">
        <f>IFERROR(LOOKUP(C18502,[1]MASTER!C:C,[1]MASTER!B:B),"")</f>
        <v/>
      </c>
      <c r="H18502" s="176" t="str">
        <f>IFERROR(VLOOKUP(C18502,[1]MASTER!C:G,5,FALSE),"")</f>
        <v/>
      </c>
    </row>
    <row r="18503" spans="1:8" ht="15.75">
      <c r="A18503" s="52">
        <v>18532</v>
      </c>
      <c r="B18503" s="233"/>
      <c r="D18503" s="55" t="e">
        <f>VLOOKUP(C18503,#REF!,2,FALSE)</f>
        <v>#REF!</v>
      </c>
      <c r="E18503" s="172" t="str">
        <f>IFERROR(VLOOKUP(C18503,[1]MASTER!C:F,4,FALSE),"")</f>
        <v/>
      </c>
      <c r="F18503" s="172" t="str">
        <f>IFERROR(VLOOKUP(C18503,[1]MASTER!C:F,3,FALSE),"")</f>
        <v/>
      </c>
      <c r="G18503" s="175" t="str">
        <f>IFERROR(LOOKUP(C18503,[1]MASTER!C:C,[1]MASTER!B:B),"")</f>
        <v/>
      </c>
      <c r="H18503" s="176" t="str">
        <f>IFERROR(VLOOKUP(C18503,[1]MASTER!C:G,5,FALSE),"")</f>
        <v/>
      </c>
    </row>
    <row r="18504" spans="1:8" ht="15.75">
      <c r="A18504" s="109">
        <v>18533</v>
      </c>
      <c r="B18504" s="120"/>
      <c r="D18504" s="55" t="e">
        <f>VLOOKUP(C18504,#REF!,2,FALSE)</f>
        <v>#REF!</v>
      </c>
      <c r="E18504" s="172" t="str">
        <f>IFERROR(VLOOKUP(C18504,[1]MASTER!C:F,4,FALSE),"")</f>
        <v/>
      </c>
      <c r="F18504" s="172" t="str">
        <f>IFERROR(VLOOKUP(C18504,[1]MASTER!C:F,3,FALSE),"")</f>
        <v/>
      </c>
      <c r="G18504" s="175" t="str">
        <f>IFERROR(LOOKUP(C18504,[1]MASTER!C:C,[1]MASTER!B:B),"")</f>
        <v/>
      </c>
      <c r="H18504" s="176" t="str">
        <f>IFERROR(VLOOKUP(C18504,[1]MASTER!C:G,5,FALSE),"")</f>
        <v/>
      </c>
    </row>
    <row r="18505" spans="1:8" ht="15.75">
      <c r="A18505" s="52">
        <v>18534</v>
      </c>
      <c r="B18505" s="233"/>
      <c r="D18505" s="55" t="e">
        <f>VLOOKUP(C18505,#REF!,2,FALSE)</f>
        <v>#REF!</v>
      </c>
      <c r="E18505" s="172" t="str">
        <f>IFERROR(VLOOKUP(C18505,[1]MASTER!C:F,4,FALSE),"")</f>
        <v/>
      </c>
      <c r="F18505" s="172" t="str">
        <f>IFERROR(VLOOKUP(C18505,[1]MASTER!C:F,3,FALSE),"")</f>
        <v/>
      </c>
      <c r="G18505" s="175" t="str">
        <f>IFERROR(LOOKUP(C18505,[1]MASTER!C:C,[1]MASTER!B:B),"")</f>
        <v/>
      </c>
      <c r="H18505" s="176" t="str">
        <f>IFERROR(VLOOKUP(C18505,[1]MASTER!C:G,5,FALSE),"")</f>
        <v/>
      </c>
    </row>
    <row r="18506" spans="1:8" ht="15.75">
      <c r="A18506" s="109">
        <v>18535</v>
      </c>
      <c r="B18506" s="120"/>
      <c r="D18506" s="55" t="e">
        <f>VLOOKUP(C18506,#REF!,2,FALSE)</f>
        <v>#REF!</v>
      </c>
      <c r="E18506" s="172" t="str">
        <f>IFERROR(VLOOKUP(C18506,[1]MASTER!C:F,4,FALSE),"")</f>
        <v/>
      </c>
      <c r="F18506" s="172" t="str">
        <f>IFERROR(VLOOKUP(C18506,[1]MASTER!C:F,3,FALSE),"")</f>
        <v/>
      </c>
      <c r="G18506" s="175" t="str">
        <f>IFERROR(LOOKUP(C18506,[1]MASTER!C:C,[1]MASTER!B:B),"")</f>
        <v/>
      </c>
      <c r="H18506" s="176" t="str">
        <f>IFERROR(VLOOKUP(C18506,[1]MASTER!C:G,5,FALSE),"")</f>
        <v/>
      </c>
    </row>
    <row r="18507" spans="1:8" ht="15.75">
      <c r="A18507" s="52">
        <v>18536</v>
      </c>
      <c r="B18507" s="233"/>
      <c r="D18507" s="55" t="e">
        <f>VLOOKUP(C18507,#REF!,2,FALSE)</f>
        <v>#REF!</v>
      </c>
      <c r="E18507" s="172" t="str">
        <f>IFERROR(VLOOKUP(C18507,[1]MASTER!C:F,4,FALSE),"")</f>
        <v/>
      </c>
      <c r="F18507" s="172" t="str">
        <f>IFERROR(VLOOKUP(C18507,[1]MASTER!C:F,3,FALSE),"")</f>
        <v/>
      </c>
      <c r="G18507" s="175" t="str">
        <f>IFERROR(LOOKUP(C18507,[1]MASTER!C:C,[1]MASTER!B:B),"")</f>
        <v/>
      </c>
      <c r="H18507" s="176" t="str">
        <f>IFERROR(VLOOKUP(C18507,[1]MASTER!C:G,5,FALSE),"")</f>
        <v/>
      </c>
    </row>
    <row r="18508" spans="1:8" ht="15.75">
      <c r="A18508" s="109">
        <v>18537</v>
      </c>
      <c r="B18508" s="120"/>
      <c r="D18508" s="55" t="e">
        <f>VLOOKUP(C18508,#REF!,2,FALSE)</f>
        <v>#REF!</v>
      </c>
      <c r="E18508" s="172" t="str">
        <f>IFERROR(VLOOKUP(C18508,[1]MASTER!C:F,4,FALSE),"")</f>
        <v/>
      </c>
      <c r="F18508" s="172" t="str">
        <f>IFERROR(VLOOKUP(C18508,[1]MASTER!C:F,3,FALSE),"")</f>
        <v/>
      </c>
      <c r="G18508" s="175" t="str">
        <f>IFERROR(LOOKUP(C18508,[1]MASTER!C:C,[1]MASTER!B:B),"")</f>
        <v/>
      </c>
      <c r="H18508" s="176" t="str">
        <f>IFERROR(VLOOKUP(C18508,[1]MASTER!C:G,5,FALSE),"")</f>
        <v/>
      </c>
    </row>
    <row r="18509" spans="1:8" ht="15.75">
      <c r="A18509" s="52">
        <v>18538</v>
      </c>
      <c r="B18509" s="233"/>
      <c r="D18509" s="55" t="e">
        <f>VLOOKUP(C18509,#REF!,2,FALSE)</f>
        <v>#REF!</v>
      </c>
      <c r="E18509" s="172" t="str">
        <f>IFERROR(VLOOKUP(C18509,[1]MASTER!C:F,4,FALSE),"")</f>
        <v/>
      </c>
      <c r="F18509" s="172" t="str">
        <f>IFERROR(VLOOKUP(C18509,[1]MASTER!C:F,3,FALSE),"")</f>
        <v/>
      </c>
      <c r="G18509" s="175" t="str">
        <f>IFERROR(LOOKUP(C18509,[1]MASTER!C:C,[1]MASTER!B:B),"")</f>
        <v/>
      </c>
      <c r="H18509" s="176" t="str">
        <f>IFERROR(VLOOKUP(C18509,[1]MASTER!C:G,5,FALSE),"")</f>
        <v/>
      </c>
    </row>
    <row r="18510" spans="1:8" ht="15.75">
      <c r="A18510" s="109">
        <v>18539</v>
      </c>
      <c r="B18510" s="120"/>
      <c r="D18510" s="55" t="e">
        <f>VLOOKUP(C18510,#REF!,2,FALSE)</f>
        <v>#REF!</v>
      </c>
      <c r="E18510" s="172" t="str">
        <f>IFERROR(VLOOKUP(C18510,[1]MASTER!C:F,4,FALSE),"")</f>
        <v/>
      </c>
      <c r="F18510" s="172" t="str">
        <f>IFERROR(VLOOKUP(C18510,[1]MASTER!C:F,3,FALSE),"")</f>
        <v/>
      </c>
      <c r="G18510" s="175" t="str">
        <f>IFERROR(LOOKUP(C18510,[1]MASTER!C:C,[1]MASTER!B:B),"")</f>
        <v/>
      </c>
      <c r="H18510" s="176" t="str">
        <f>IFERROR(VLOOKUP(C18510,[1]MASTER!C:G,5,FALSE),"")</f>
        <v/>
      </c>
    </row>
    <row r="18511" spans="1:8" ht="15.75">
      <c r="A18511" s="52">
        <v>18540</v>
      </c>
      <c r="B18511" s="233"/>
      <c r="D18511" s="55" t="e">
        <f>VLOOKUP(C18511,#REF!,2,FALSE)</f>
        <v>#REF!</v>
      </c>
      <c r="E18511" s="172" t="str">
        <f>IFERROR(VLOOKUP(C18511,[1]MASTER!C:F,4,FALSE),"")</f>
        <v/>
      </c>
      <c r="F18511" s="172" t="str">
        <f>IFERROR(VLOOKUP(C18511,[1]MASTER!C:F,3,FALSE),"")</f>
        <v/>
      </c>
      <c r="G18511" s="175" t="str">
        <f>IFERROR(LOOKUP(C18511,[1]MASTER!C:C,[1]MASTER!B:B),"")</f>
        <v/>
      </c>
      <c r="H18511" s="176" t="str">
        <f>IFERROR(VLOOKUP(C18511,[1]MASTER!C:G,5,FALSE),"")</f>
        <v/>
      </c>
    </row>
    <row r="18512" spans="1:8" ht="15.75">
      <c r="A18512" s="109">
        <v>18541</v>
      </c>
      <c r="B18512" s="120"/>
      <c r="D18512" s="55" t="e">
        <f>VLOOKUP(C18512,#REF!,2,FALSE)</f>
        <v>#REF!</v>
      </c>
      <c r="E18512" s="172" t="str">
        <f>IFERROR(VLOOKUP(C18512,[1]MASTER!C:F,4,FALSE),"")</f>
        <v/>
      </c>
      <c r="F18512" s="172" t="str">
        <f>IFERROR(VLOOKUP(C18512,[1]MASTER!C:F,3,FALSE),"")</f>
        <v/>
      </c>
      <c r="G18512" s="175" t="str">
        <f>IFERROR(LOOKUP(C18512,[1]MASTER!C:C,[1]MASTER!B:B),"")</f>
        <v/>
      </c>
      <c r="H18512" s="176" t="str">
        <f>IFERROR(VLOOKUP(C18512,[1]MASTER!C:G,5,FALSE),"")</f>
        <v/>
      </c>
    </row>
    <row r="18513" spans="1:8" ht="15.75">
      <c r="A18513" s="52">
        <v>18542</v>
      </c>
      <c r="B18513" s="233"/>
      <c r="D18513" s="55" t="e">
        <f>VLOOKUP(C18513,#REF!,2,FALSE)</f>
        <v>#REF!</v>
      </c>
      <c r="E18513" s="172" t="str">
        <f>IFERROR(VLOOKUP(C18513,[1]MASTER!C:F,4,FALSE),"")</f>
        <v/>
      </c>
      <c r="F18513" s="172" t="str">
        <f>IFERROR(VLOOKUP(C18513,[1]MASTER!C:F,3,FALSE),"")</f>
        <v/>
      </c>
      <c r="G18513" s="175" t="str">
        <f>IFERROR(LOOKUP(C18513,[1]MASTER!C:C,[1]MASTER!B:B),"")</f>
        <v/>
      </c>
      <c r="H18513" s="176" t="str">
        <f>IFERROR(VLOOKUP(C18513,[1]MASTER!C:G,5,FALSE),"")</f>
        <v/>
      </c>
    </row>
    <row r="18514" spans="1:8" ht="15.75">
      <c r="A18514" s="109">
        <v>18543</v>
      </c>
      <c r="B18514" s="120"/>
      <c r="D18514" s="55" t="e">
        <f>VLOOKUP(C18514,#REF!,2,FALSE)</f>
        <v>#REF!</v>
      </c>
      <c r="E18514" s="172" t="str">
        <f>IFERROR(VLOOKUP(C18514,[1]MASTER!C:F,4,FALSE),"")</f>
        <v/>
      </c>
      <c r="F18514" s="172" t="str">
        <f>IFERROR(VLOOKUP(C18514,[1]MASTER!C:F,3,FALSE),"")</f>
        <v/>
      </c>
      <c r="G18514" s="175" t="str">
        <f>IFERROR(LOOKUP(C18514,[1]MASTER!C:C,[1]MASTER!B:B),"")</f>
        <v/>
      </c>
      <c r="H18514" s="176" t="str">
        <f>IFERROR(VLOOKUP(C18514,[1]MASTER!C:G,5,FALSE),"")</f>
        <v/>
      </c>
    </row>
    <row r="18515" spans="1:8" ht="15.75">
      <c r="A18515" s="52">
        <v>18544</v>
      </c>
      <c r="B18515" s="233"/>
      <c r="D18515" s="55" t="e">
        <f>VLOOKUP(C18515,#REF!,2,FALSE)</f>
        <v>#REF!</v>
      </c>
      <c r="E18515" s="172" t="str">
        <f>IFERROR(VLOOKUP(C18515,[1]MASTER!C:F,4,FALSE),"")</f>
        <v/>
      </c>
      <c r="F18515" s="172" t="str">
        <f>IFERROR(VLOOKUP(C18515,[1]MASTER!C:F,3,FALSE),"")</f>
        <v/>
      </c>
      <c r="G18515" s="175" t="str">
        <f>IFERROR(LOOKUP(C18515,[1]MASTER!C:C,[1]MASTER!B:B),"")</f>
        <v/>
      </c>
      <c r="H18515" s="176" t="str">
        <f>IFERROR(VLOOKUP(C18515,[1]MASTER!C:G,5,FALSE),"")</f>
        <v/>
      </c>
    </row>
    <row r="18516" spans="1:8" ht="15.75">
      <c r="A18516" s="109">
        <v>18545</v>
      </c>
      <c r="B18516" s="120"/>
      <c r="D18516" s="55" t="e">
        <f>VLOOKUP(C18516,#REF!,2,FALSE)</f>
        <v>#REF!</v>
      </c>
      <c r="E18516" s="172" t="str">
        <f>IFERROR(VLOOKUP(C18516,[1]MASTER!C:F,4,FALSE),"")</f>
        <v/>
      </c>
      <c r="F18516" s="172" t="str">
        <f>IFERROR(VLOOKUP(C18516,[1]MASTER!C:F,3,FALSE),"")</f>
        <v/>
      </c>
      <c r="G18516" s="175" t="str">
        <f>IFERROR(LOOKUP(C18516,[1]MASTER!C:C,[1]MASTER!B:B),"")</f>
        <v/>
      </c>
      <c r="H18516" s="176" t="str">
        <f>IFERROR(VLOOKUP(C18516,[1]MASTER!C:G,5,FALSE),"")</f>
        <v/>
      </c>
    </row>
    <row r="18517" spans="1:8" ht="15.75">
      <c r="A18517" s="52">
        <v>18546</v>
      </c>
      <c r="B18517" s="233"/>
      <c r="D18517" s="55" t="e">
        <f>VLOOKUP(C18517,#REF!,2,FALSE)</f>
        <v>#REF!</v>
      </c>
      <c r="E18517" s="172" t="str">
        <f>IFERROR(VLOOKUP(C18517,[1]MASTER!C:F,4,FALSE),"")</f>
        <v/>
      </c>
      <c r="F18517" s="172" t="str">
        <f>IFERROR(VLOOKUP(C18517,[1]MASTER!C:F,3,FALSE),"")</f>
        <v/>
      </c>
      <c r="G18517" s="175" t="str">
        <f>IFERROR(LOOKUP(C18517,[1]MASTER!C:C,[1]MASTER!B:B),"")</f>
        <v/>
      </c>
      <c r="H18517" s="176" t="str">
        <f>IFERROR(VLOOKUP(C18517,[1]MASTER!C:G,5,FALSE),"")</f>
        <v/>
      </c>
    </row>
    <row r="18518" spans="1:8" ht="15.75">
      <c r="A18518" s="109">
        <v>18547</v>
      </c>
      <c r="B18518" s="120"/>
      <c r="D18518" s="55" t="e">
        <f>VLOOKUP(C18518,#REF!,2,FALSE)</f>
        <v>#REF!</v>
      </c>
      <c r="E18518" s="172" t="str">
        <f>IFERROR(VLOOKUP(C18518,[1]MASTER!C:F,4,FALSE),"")</f>
        <v/>
      </c>
      <c r="F18518" s="172" t="str">
        <f>IFERROR(VLOOKUP(C18518,[1]MASTER!C:F,3,FALSE),"")</f>
        <v/>
      </c>
      <c r="G18518" s="175" t="str">
        <f>IFERROR(LOOKUP(C18518,[1]MASTER!C:C,[1]MASTER!B:B),"")</f>
        <v/>
      </c>
      <c r="H18518" s="176" t="str">
        <f>IFERROR(VLOOKUP(C18518,[1]MASTER!C:G,5,FALSE),"")</f>
        <v/>
      </c>
    </row>
    <row r="18519" spans="1:8" ht="15.75">
      <c r="A18519" s="52">
        <v>18548</v>
      </c>
      <c r="B18519" s="233"/>
      <c r="D18519" s="55" t="e">
        <f>VLOOKUP(C18519,#REF!,2,FALSE)</f>
        <v>#REF!</v>
      </c>
      <c r="E18519" s="172" t="str">
        <f>IFERROR(VLOOKUP(C18519,[1]MASTER!C:F,4,FALSE),"")</f>
        <v/>
      </c>
      <c r="F18519" s="172" t="str">
        <f>IFERROR(VLOOKUP(C18519,[1]MASTER!C:F,3,FALSE),"")</f>
        <v/>
      </c>
      <c r="G18519" s="175" t="str">
        <f>IFERROR(LOOKUP(C18519,[1]MASTER!C:C,[1]MASTER!B:B),"")</f>
        <v/>
      </c>
      <c r="H18519" s="176" t="str">
        <f>IFERROR(VLOOKUP(C18519,[1]MASTER!C:G,5,FALSE),"")</f>
        <v/>
      </c>
    </row>
    <row r="18520" spans="1:8" ht="15.75">
      <c r="A18520" s="109">
        <v>18549</v>
      </c>
      <c r="B18520" s="120"/>
      <c r="D18520" s="55" t="e">
        <f>VLOOKUP(C18520,#REF!,2,FALSE)</f>
        <v>#REF!</v>
      </c>
      <c r="E18520" s="172" t="str">
        <f>IFERROR(VLOOKUP(C18520,[1]MASTER!C:F,4,FALSE),"")</f>
        <v/>
      </c>
      <c r="F18520" s="172" t="str">
        <f>IFERROR(VLOOKUP(C18520,[1]MASTER!C:F,3,FALSE),"")</f>
        <v/>
      </c>
      <c r="G18520" s="175" t="str">
        <f>IFERROR(LOOKUP(C18520,[1]MASTER!C:C,[1]MASTER!B:B),"")</f>
        <v/>
      </c>
      <c r="H18520" s="176" t="str">
        <f>IFERROR(VLOOKUP(C18520,[1]MASTER!C:G,5,FALSE),"")</f>
        <v/>
      </c>
    </row>
    <row r="18521" spans="1:8" ht="15.75">
      <c r="A18521" s="52">
        <v>18550</v>
      </c>
      <c r="B18521" s="233"/>
      <c r="D18521" s="55" t="e">
        <f>VLOOKUP(C18521,#REF!,2,FALSE)</f>
        <v>#REF!</v>
      </c>
      <c r="E18521" s="172" t="str">
        <f>IFERROR(VLOOKUP(C18521,[1]MASTER!C:F,4,FALSE),"")</f>
        <v/>
      </c>
      <c r="F18521" s="172" t="str">
        <f>IFERROR(VLOOKUP(C18521,[1]MASTER!C:F,3,FALSE),"")</f>
        <v/>
      </c>
      <c r="G18521" s="175" t="str">
        <f>IFERROR(LOOKUP(C18521,[1]MASTER!C:C,[1]MASTER!B:B),"")</f>
        <v/>
      </c>
      <c r="H18521" s="176" t="str">
        <f>IFERROR(VLOOKUP(C18521,[1]MASTER!C:G,5,FALSE),"")</f>
        <v/>
      </c>
    </row>
    <row r="18522" spans="1:8" ht="15.75">
      <c r="A18522" s="109">
        <v>18551</v>
      </c>
      <c r="B18522" s="120"/>
      <c r="D18522" s="55" t="e">
        <f>VLOOKUP(C18522,#REF!,2,FALSE)</f>
        <v>#REF!</v>
      </c>
      <c r="E18522" s="172" t="str">
        <f>IFERROR(VLOOKUP(C18522,[1]MASTER!C:F,4,FALSE),"")</f>
        <v/>
      </c>
      <c r="F18522" s="172" t="str">
        <f>IFERROR(VLOOKUP(C18522,[1]MASTER!C:F,3,FALSE),"")</f>
        <v/>
      </c>
      <c r="G18522" s="175" t="str">
        <f>IFERROR(LOOKUP(C18522,[1]MASTER!C:C,[1]MASTER!B:B),"")</f>
        <v/>
      </c>
      <c r="H18522" s="176" t="str">
        <f>IFERROR(VLOOKUP(C18522,[1]MASTER!C:G,5,FALSE),"")</f>
        <v/>
      </c>
    </row>
    <row r="18523" spans="1:8" ht="15.75">
      <c r="A18523" s="52">
        <v>18552</v>
      </c>
      <c r="B18523" s="233"/>
      <c r="D18523" s="55" t="e">
        <f>VLOOKUP(C18523,#REF!,2,FALSE)</f>
        <v>#REF!</v>
      </c>
      <c r="E18523" s="172" t="str">
        <f>IFERROR(VLOOKUP(C18523,[1]MASTER!C:F,4,FALSE),"")</f>
        <v/>
      </c>
      <c r="F18523" s="172" t="str">
        <f>IFERROR(VLOOKUP(C18523,[1]MASTER!C:F,3,FALSE),"")</f>
        <v/>
      </c>
      <c r="G18523" s="175" t="str">
        <f>IFERROR(LOOKUP(C18523,[1]MASTER!C:C,[1]MASTER!B:B),"")</f>
        <v/>
      </c>
      <c r="H18523" s="176" t="str">
        <f>IFERROR(VLOOKUP(C18523,[1]MASTER!C:G,5,FALSE),"")</f>
        <v/>
      </c>
    </row>
    <row r="18524" spans="1:8" ht="15.75">
      <c r="A18524" s="109">
        <v>18553</v>
      </c>
      <c r="B18524" s="120"/>
      <c r="D18524" s="55" t="e">
        <f>VLOOKUP(C18524,#REF!,2,FALSE)</f>
        <v>#REF!</v>
      </c>
      <c r="E18524" s="172" t="str">
        <f>IFERROR(VLOOKUP(C18524,[1]MASTER!C:F,4,FALSE),"")</f>
        <v/>
      </c>
      <c r="F18524" s="172" t="str">
        <f>IFERROR(VLOOKUP(C18524,[1]MASTER!C:F,3,FALSE),"")</f>
        <v/>
      </c>
      <c r="G18524" s="175" t="str">
        <f>IFERROR(LOOKUP(C18524,[1]MASTER!C:C,[1]MASTER!B:B),"")</f>
        <v/>
      </c>
      <c r="H18524" s="176" t="str">
        <f>IFERROR(VLOOKUP(C18524,[1]MASTER!C:G,5,FALSE),"")</f>
        <v/>
      </c>
    </row>
    <row r="18525" spans="1:8" ht="15.75">
      <c r="A18525" s="52">
        <v>18554</v>
      </c>
      <c r="B18525" s="233"/>
      <c r="D18525" s="55" t="e">
        <f>VLOOKUP(C18525,#REF!,2,FALSE)</f>
        <v>#REF!</v>
      </c>
      <c r="E18525" s="172" t="str">
        <f>IFERROR(VLOOKUP(C18525,[1]MASTER!C:F,4,FALSE),"")</f>
        <v/>
      </c>
      <c r="F18525" s="172" t="str">
        <f>IFERROR(VLOOKUP(C18525,[1]MASTER!C:F,3,FALSE),"")</f>
        <v/>
      </c>
      <c r="G18525" s="175" t="str">
        <f>IFERROR(LOOKUP(C18525,[1]MASTER!C:C,[1]MASTER!B:B),"")</f>
        <v/>
      </c>
      <c r="H18525" s="176" t="str">
        <f>IFERROR(VLOOKUP(C18525,[1]MASTER!C:G,5,FALSE),"")</f>
        <v/>
      </c>
    </row>
    <row r="18526" spans="1:8" ht="15.75">
      <c r="A18526" s="109">
        <v>18555</v>
      </c>
      <c r="B18526" s="120"/>
      <c r="D18526" s="55" t="e">
        <f>VLOOKUP(C18526,#REF!,2,FALSE)</f>
        <v>#REF!</v>
      </c>
      <c r="E18526" s="172" t="str">
        <f>IFERROR(VLOOKUP(C18526,[1]MASTER!C:F,4,FALSE),"")</f>
        <v/>
      </c>
      <c r="F18526" s="172" t="str">
        <f>IFERROR(VLOOKUP(C18526,[1]MASTER!C:F,3,FALSE),"")</f>
        <v/>
      </c>
      <c r="G18526" s="175" t="str">
        <f>IFERROR(LOOKUP(C18526,[1]MASTER!C:C,[1]MASTER!B:B),"")</f>
        <v/>
      </c>
      <c r="H18526" s="176" t="str">
        <f>IFERROR(VLOOKUP(C18526,[1]MASTER!C:G,5,FALSE),"")</f>
        <v/>
      </c>
    </row>
    <row r="18527" spans="1:8" ht="15.75">
      <c r="A18527" s="52">
        <v>18556</v>
      </c>
      <c r="B18527" s="233"/>
      <c r="D18527" s="55" t="e">
        <f>VLOOKUP(C18527,#REF!,2,FALSE)</f>
        <v>#REF!</v>
      </c>
      <c r="E18527" s="172" t="str">
        <f>IFERROR(VLOOKUP(C18527,[1]MASTER!C:F,4,FALSE),"")</f>
        <v/>
      </c>
      <c r="F18527" s="172" t="str">
        <f>IFERROR(VLOOKUP(C18527,[1]MASTER!C:F,3,FALSE),"")</f>
        <v/>
      </c>
      <c r="G18527" s="175" t="str">
        <f>IFERROR(LOOKUP(C18527,[1]MASTER!C:C,[1]MASTER!B:B),"")</f>
        <v/>
      </c>
      <c r="H18527" s="176" t="str">
        <f>IFERROR(VLOOKUP(C18527,[1]MASTER!C:G,5,FALSE),"")</f>
        <v/>
      </c>
    </row>
    <row r="18528" spans="1:8" ht="15.75">
      <c r="A18528" s="109">
        <v>18557</v>
      </c>
      <c r="B18528" s="120"/>
      <c r="D18528" s="55" t="e">
        <f>VLOOKUP(C18528,#REF!,2,FALSE)</f>
        <v>#REF!</v>
      </c>
      <c r="E18528" s="172" t="str">
        <f>IFERROR(VLOOKUP(C18528,[1]MASTER!C:F,4,FALSE),"")</f>
        <v/>
      </c>
      <c r="F18528" s="172" t="str">
        <f>IFERROR(VLOOKUP(C18528,[1]MASTER!C:F,3,FALSE),"")</f>
        <v/>
      </c>
      <c r="G18528" s="175" t="str">
        <f>IFERROR(LOOKUP(C18528,[1]MASTER!C:C,[1]MASTER!B:B),"")</f>
        <v/>
      </c>
      <c r="H18528" s="176" t="str">
        <f>IFERROR(VLOOKUP(C18528,[1]MASTER!C:G,5,FALSE),"")</f>
        <v/>
      </c>
    </row>
    <row r="18529" spans="1:8" ht="15.75">
      <c r="A18529" s="52">
        <v>18558</v>
      </c>
      <c r="B18529" s="233"/>
      <c r="D18529" s="55" t="e">
        <f>VLOOKUP(C18529,#REF!,2,FALSE)</f>
        <v>#REF!</v>
      </c>
      <c r="E18529" s="172" t="str">
        <f>IFERROR(VLOOKUP(C18529,[1]MASTER!C:F,4,FALSE),"")</f>
        <v/>
      </c>
      <c r="F18529" s="172" t="str">
        <f>IFERROR(VLOOKUP(C18529,[1]MASTER!C:F,3,FALSE),"")</f>
        <v/>
      </c>
      <c r="G18529" s="175" t="str">
        <f>IFERROR(LOOKUP(C18529,[1]MASTER!C:C,[1]MASTER!B:B),"")</f>
        <v/>
      </c>
      <c r="H18529" s="176" t="str">
        <f>IFERROR(VLOOKUP(C18529,[1]MASTER!C:G,5,FALSE),"")</f>
        <v/>
      </c>
    </row>
    <row r="18530" spans="1:8" ht="15.75">
      <c r="A18530" s="109">
        <v>18559</v>
      </c>
      <c r="B18530" s="120"/>
      <c r="D18530" s="55" t="e">
        <f>VLOOKUP(C18530,#REF!,2,FALSE)</f>
        <v>#REF!</v>
      </c>
      <c r="E18530" s="172" t="str">
        <f>IFERROR(VLOOKUP(C18530,[1]MASTER!C:F,4,FALSE),"")</f>
        <v/>
      </c>
      <c r="F18530" s="172" t="str">
        <f>IFERROR(VLOOKUP(C18530,[1]MASTER!C:F,3,FALSE),"")</f>
        <v/>
      </c>
      <c r="G18530" s="175" t="str">
        <f>IFERROR(LOOKUP(C18530,[1]MASTER!C:C,[1]MASTER!B:B),"")</f>
        <v/>
      </c>
      <c r="H18530" s="176" t="str">
        <f>IFERROR(VLOOKUP(C18530,[1]MASTER!C:G,5,FALSE),"")</f>
        <v/>
      </c>
    </row>
    <row r="18531" spans="1:8" ht="15.75">
      <c r="A18531" s="52">
        <v>18560</v>
      </c>
      <c r="B18531" s="233"/>
      <c r="D18531" s="55" t="e">
        <f>VLOOKUP(C18531,#REF!,2,FALSE)</f>
        <v>#REF!</v>
      </c>
      <c r="E18531" s="172" t="str">
        <f>IFERROR(VLOOKUP(C18531,[1]MASTER!C:F,4,FALSE),"")</f>
        <v/>
      </c>
      <c r="F18531" s="172" t="str">
        <f>IFERROR(VLOOKUP(C18531,[1]MASTER!C:F,3,FALSE),"")</f>
        <v/>
      </c>
      <c r="G18531" s="175" t="str">
        <f>IFERROR(LOOKUP(C18531,[1]MASTER!C:C,[1]MASTER!B:B),"")</f>
        <v/>
      </c>
      <c r="H18531" s="176" t="str">
        <f>IFERROR(VLOOKUP(C18531,[1]MASTER!C:G,5,FALSE),"")</f>
        <v/>
      </c>
    </row>
    <row r="18532" spans="1:8" ht="15.75">
      <c r="A18532" s="109">
        <v>18561</v>
      </c>
      <c r="B18532" s="120"/>
      <c r="D18532" s="55" t="e">
        <f>VLOOKUP(C18532,#REF!,2,FALSE)</f>
        <v>#REF!</v>
      </c>
      <c r="E18532" s="172" t="str">
        <f>IFERROR(VLOOKUP(C18532,[1]MASTER!C:F,4,FALSE),"")</f>
        <v/>
      </c>
      <c r="F18532" s="172" t="str">
        <f>IFERROR(VLOOKUP(C18532,[1]MASTER!C:F,3,FALSE),"")</f>
        <v/>
      </c>
      <c r="G18532" s="175" t="str">
        <f>IFERROR(LOOKUP(C18532,[1]MASTER!C:C,[1]MASTER!B:B),"")</f>
        <v/>
      </c>
      <c r="H18532" s="176" t="str">
        <f>IFERROR(VLOOKUP(C18532,[1]MASTER!C:G,5,FALSE),"")</f>
        <v/>
      </c>
    </row>
    <row r="18533" spans="1:8" ht="15.75">
      <c r="A18533" s="52">
        <v>18562</v>
      </c>
      <c r="B18533" s="233"/>
      <c r="D18533" s="55" t="e">
        <f>VLOOKUP(C18533,#REF!,2,FALSE)</f>
        <v>#REF!</v>
      </c>
      <c r="E18533" s="172" t="str">
        <f>IFERROR(VLOOKUP(C18533,[1]MASTER!C:F,4,FALSE),"")</f>
        <v/>
      </c>
      <c r="F18533" s="172" t="str">
        <f>IFERROR(VLOOKUP(C18533,[1]MASTER!C:F,3,FALSE),"")</f>
        <v/>
      </c>
      <c r="G18533" s="175" t="str">
        <f>IFERROR(LOOKUP(C18533,[1]MASTER!C:C,[1]MASTER!B:B),"")</f>
        <v/>
      </c>
      <c r="H18533" s="176" t="str">
        <f>IFERROR(VLOOKUP(C18533,[1]MASTER!C:G,5,FALSE),"")</f>
        <v/>
      </c>
    </row>
    <row r="18534" spans="1:8" ht="15.75">
      <c r="A18534" s="109">
        <v>18563</v>
      </c>
      <c r="B18534" s="120"/>
      <c r="D18534" s="55" t="e">
        <f>VLOOKUP(C18534,#REF!,2,FALSE)</f>
        <v>#REF!</v>
      </c>
      <c r="E18534" s="172" t="str">
        <f>IFERROR(VLOOKUP(C18534,[1]MASTER!C:F,4,FALSE),"")</f>
        <v/>
      </c>
      <c r="F18534" s="172" t="str">
        <f>IFERROR(VLOOKUP(C18534,[1]MASTER!C:F,3,FALSE),"")</f>
        <v/>
      </c>
      <c r="G18534" s="175" t="str">
        <f>IFERROR(LOOKUP(C18534,[1]MASTER!C:C,[1]MASTER!B:B),"")</f>
        <v/>
      </c>
      <c r="H18534" s="176" t="str">
        <f>IFERROR(VLOOKUP(C18534,[1]MASTER!C:G,5,FALSE),"")</f>
        <v/>
      </c>
    </row>
    <row r="18535" spans="1:8" ht="15.75">
      <c r="A18535" s="52">
        <v>18564</v>
      </c>
      <c r="B18535" s="233"/>
      <c r="D18535" s="55" t="e">
        <f>VLOOKUP(C18535,#REF!,2,FALSE)</f>
        <v>#REF!</v>
      </c>
      <c r="E18535" s="172" t="str">
        <f>IFERROR(VLOOKUP(C18535,[1]MASTER!C:F,4,FALSE),"")</f>
        <v/>
      </c>
      <c r="F18535" s="172" t="str">
        <f>IFERROR(VLOOKUP(C18535,[1]MASTER!C:F,3,FALSE),"")</f>
        <v/>
      </c>
      <c r="G18535" s="175" t="str">
        <f>IFERROR(LOOKUP(C18535,[1]MASTER!C:C,[1]MASTER!B:B),"")</f>
        <v/>
      </c>
      <c r="H18535" s="176" t="str">
        <f>IFERROR(VLOOKUP(C18535,[1]MASTER!C:G,5,FALSE),"")</f>
        <v/>
      </c>
    </row>
    <row r="18536" spans="1:8" ht="15.75">
      <c r="A18536" s="109">
        <v>18565</v>
      </c>
      <c r="B18536" s="120"/>
      <c r="D18536" s="55" t="e">
        <f>VLOOKUP(C18536,#REF!,2,FALSE)</f>
        <v>#REF!</v>
      </c>
      <c r="E18536" s="172" t="str">
        <f>IFERROR(VLOOKUP(C18536,[1]MASTER!C:F,4,FALSE),"")</f>
        <v/>
      </c>
      <c r="F18536" s="172" t="str">
        <f>IFERROR(VLOOKUP(C18536,[1]MASTER!C:F,3,FALSE),"")</f>
        <v/>
      </c>
      <c r="G18536" s="175" t="str">
        <f>IFERROR(LOOKUP(C18536,[1]MASTER!C:C,[1]MASTER!B:B),"")</f>
        <v/>
      </c>
      <c r="H18536" s="176" t="str">
        <f>IFERROR(VLOOKUP(C18536,[1]MASTER!C:G,5,FALSE),"")</f>
        <v/>
      </c>
    </row>
    <row r="18537" spans="1:8" ht="15.75">
      <c r="A18537" s="52">
        <v>18566</v>
      </c>
      <c r="B18537" s="233"/>
      <c r="D18537" s="55" t="e">
        <f>VLOOKUP(C18537,#REF!,2,FALSE)</f>
        <v>#REF!</v>
      </c>
      <c r="E18537" s="172" t="str">
        <f>IFERROR(VLOOKUP(C18537,[1]MASTER!C:F,4,FALSE),"")</f>
        <v/>
      </c>
      <c r="F18537" s="172" t="str">
        <f>IFERROR(VLOOKUP(C18537,[1]MASTER!C:F,3,FALSE),"")</f>
        <v/>
      </c>
      <c r="G18537" s="175" t="str">
        <f>IFERROR(LOOKUP(C18537,[1]MASTER!C:C,[1]MASTER!B:B),"")</f>
        <v/>
      </c>
      <c r="H18537" s="176" t="str">
        <f>IFERROR(VLOOKUP(C18537,[1]MASTER!C:G,5,FALSE),"")</f>
        <v/>
      </c>
    </row>
    <row r="18538" spans="1:8" ht="15.75">
      <c r="A18538" s="109">
        <v>18567</v>
      </c>
      <c r="B18538" s="120"/>
      <c r="D18538" s="55" t="e">
        <f>VLOOKUP(C18538,#REF!,2,FALSE)</f>
        <v>#REF!</v>
      </c>
      <c r="E18538" s="172" t="str">
        <f>IFERROR(VLOOKUP(C18538,[1]MASTER!C:F,4,FALSE),"")</f>
        <v/>
      </c>
      <c r="F18538" s="172" t="str">
        <f>IFERROR(VLOOKUP(C18538,[1]MASTER!C:F,3,FALSE),"")</f>
        <v/>
      </c>
      <c r="G18538" s="175" t="str">
        <f>IFERROR(LOOKUP(C18538,[1]MASTER!C:C,[1]MASTER!B:B),"")</f>
        <v/>
      </c>
      <c r="H18538" s="176" t="str">
        <f>IFERROR(VLOOKUP(C18538,[1]MASTER!C:G,5,FALSE),"")</f>
        <v/>
      </c>
    </row>
    <row r="18539" spans="1:8" ht="15.75">
      <c r="A18539" s="52">
        <v>18568</v>
      </c>
      <c r="B18539" s="233"/>
      <c r="D18539" s="55" t="e">
        <f>VLOOKUP(C18539,#REF!,2,FALSE)</f>
        <v>#REF!</v>
      </c>
      <c r="E18539" s="172" t="str">
        <f>IFERROR(VLOOKUP(C18539,[1]MASTER!C:F,4,FALSE),"")</f>
        <v/>
      </c>
      <c r="F18539" s="172" t="str">
        <f>IFERROR(VLOOKUP(C18539,[1]MASTER!C:F,3,FALSE),"")</f>
        <v/>
      </c>
      <c r="G18539" s="175" t="str">
        <f>IFERROR(LOOKUP(C18539,[1]MASTER!C:C,[1]MASTER!B:B),"")</f>
        <v/>
      </c>
      <c r="H18539" s="176" t="str">
        <f>IFERROR(VLOOKUP(C18539,[1]MASTER!C:G,5,FALSE),"")</f>
        <v/>
      </c>
    </row>
    <row r="18540" spans="1:8" ht="15.75">
      <c r="A18540" s="109">
        <v>18569</v>
      </c>
      <c r="B18540" s="120"/>
      <c r="D18540" s="55" t="e">
        <f>VLOOKUP(C18540,#REF!,2,FALSE)</f>
        <v>#REF!</v>
      </c>
      <c r="E18540" s="172" t="str">
        <f>IFERROR(VLOOKUP(C18540,[1]MASTER!C:F,4,FALSE),"")</f>
        <v/>
      </c>
      <c r="F18540" s="172" t="str">
        <f>IFERROR(VLOOKUP(C18540,[1]MASTER!C:F,3,FALSE),"")</f>
        <v/>
      </c>
      <c r="G18540" s="175" t="str">
        <f>IFERROR(LOOKUP(C18540,[1]MASTER!C:C,[1]MASTER!B:B),"")</f>
        <v/>
      </c>
      <c r="H18540" s="176" t="str">
        <f>IFERROR(VLOOKUP(C18540,[1]MASTER!C:G,5,FALSE),"")</f>
        <v/>
      </c>
    </row>
    <row r="18541" spans="1:8" ht="15.75">
      <c r="A18541" s="52">
        <v>18570</v>
      </c>
      <c r="B18541" s="233"/>
      <c r="D18541" s="55" t="e">
        <f>VLOOKUP(C18541,#REF!,2,FALSE)</f>
        <v>#REF!</v>
      </c>
      <c r="E18541" s="172" t="str">
        <f>IFERROR(VLOOKUP(C18541,[1]MASTER!C:F,4,FALSE),"")</f>
        <v/>
      </c>
      <c r="F18541" s="172" t="str">
        <f>IFERROR(VLOOKUP(C18541,[1]MASTER!C:F,3,FALSE),"")</f>
        <v/>
      </c>
      <c r="G18541" s="175" t="str">
        <f>IFERROR(LOOKUP(C18541,[1]MASTER!C:C,[1]MASTER!B:B),"")</f>
        <v/>
      </c>
      <c r="H18541" s="176" t="str">
        <f>IFERROR(VLOOKUP(C18541,[1]MASTER!C:G,5,FALSE),"")</f>
        <v/>
      </c>
    </row>
    <row r="18542" spans="1:8" ht="15.75">
      <c r="A18542" s="109">
        <v>18571</v>
      </c>
      <c r="B18542" s="120"/>
      <c r="D18542" s="55" t="e">
        <f>VLOOKUP(C18542,#REF!,2,FALSE)</f>
        <v>#REF!</v>
      </c>
      <c r="E18542" s="172" t="str">
        <f>IFERROR(VLOOKUP(C18542,[1]MASTER!C:F,4,FALSE),"")</f>
        <v/>
      </c>
      <c r="F18542" s="172" t="str">
        <f>IFERROR(VLOOKUP(C18542,[1]MASTER!C:F,3,FALSE),"")</f>
        <v/>
      </c>
      <c r="G18542" s="175" t="str">
        <f>IFERROR(LOOKUP(C18542,[1]MASTER!C:C,[1]MASTER!B:B),"")</f>
        <v/>
      </c>
      <c r="H18542" s="176" t="str">
        <f>IFERROR(VLOOKUP(C18542,[1]MASTER!C:G,5,FALSE),"")</f>
        <v/>
      </c>
    </row>
    <row r="18543" spans="1:8" ht="15.75">
      <c r="A18543" s="52">
        <v>18572</v>
      </c>
      <c r="B18543" s="233"/>
      <c r="D18543" s="55" t="e">
        <f>VLOOKUP(C18543,#REF!,2,FALSE)</f>
        <v>#REF!</v>
      </c>
      <c r="E18543" s="172" t="str">
        <f>IFERROR(VLOOKUP(C18543,[1]MASTER!C:F,4,FALSE),"")</f>
        <v/>
      </c>
      <c r="F18543" s="172" t="str">
        <f>IFERROR(VLOOKUP(C18543,[1]MASTER!C:F,3,FALSE),"")</f>
        <v/>
      </c>
      <c r="G18543" s="175" t="str">
        <f>IFERROR(LOOKUP(C18543,[1]MASTER!C:C,[1]MASTER!B:B),"")</f>
        <v/>
      </c>
      <c r="H18543" s="176" t="str">
        <f>IFERROR(VLOOKUP(C18543,[1]MASTER!C:G,5,FALSE),"")</f>
        <v/>
      </c>
    </row>
    <row r="18544" spans="1:8" ht="15.75">
      <c r="A18544" s="109">
        <v>18573</v>
      </c>
      <c r="B18544" s="120"/>
      <c r="D18544" s="55" t="e">
        <f>VLOOKUP(C18544,#REF!,2,FALSE)</f>
        <v>#REF!</v>
      </c>
      <c r="E18544" s="172" t="str">
        <f>IFERROR(VLOOKUP(C18544,[1]MASTER!C:F,4,FALSE),"")</f>
        <v/>
      </c>
      <c r="F18544" s="172" t="str">
        <f>IFERROR(VLOOKUP(C18544,[1]MASTER!C:F,3,FALSE),"")</f>
        <v/>
      </c>
      <c r="G18544" s="175" t="str">
        <f>IFERROR(LOOKUP(C18544,[1]MASTER!C:C,[1]MASTER!B:B),"")</f>
        <v/>
      </c>
      <c r="H18544" s="176" t="str">
        <f>IFERROR(VLOOKUP(C18544,[1]MASTER!C:G,5,FALSE),"")</f>
        <v/>
      </c>
    </row>
    <row r="18545" spans="1:8" ht="15.75">
      <c r="A18545" s="52">
        <v>18574</v>
      </c>
      <c r="B18545" s="233"/>
      <c r="D18545" s="55" t="e">
        <f>VLOOKUP(C18545,#REF!,2,FALSE)</f>
        <v>#REF!</v>
      </c>
      <c r="E18545" s="172" t="str">
        <f>IFERROR(VLOOKUP(C18545,[1]MASTER!C:F,4,FALSE),"")</f>
        <v/>
      </c>
      <c r="F18545" s="172" t="str">
        <f>IFERROR(VLOOKUP(C18545,[1]MASTER!C:F,3,FALSE),"")</f>
        <v/>
      </c>
      <c r="G18545" s="175" t="str">
        <f>IFERROR(LOOKUP(C18545,[1]MASTER!C:C,[1]MASTER!B:B),"")</f>
        <v/>
      </c>
      <c r="H18545" s="176" t="str">
        <f>IFERROR(VLOOKUP(C18545,[1]MASTER!C:G,5,FALSE),"")</f>
        <v/>
      </c>
    </row>
    <row r="18546" spans="1:8" ht="15.75">
      <c r="A18546" s="109">
        <v>18575</v>
      </c>
      <c r="B18546" s="120"/>
      <c r="D18546" s="55" t="e">
        <f>VLOOKUP(C18546,#REF!,2,FALSE)</f>
        <v>#REF!</v>
      </c>
      <c r="E18546" s="172" t="str">
        <f>IFERROR(VLOOKUP(C18546,[1]MASTER!C:F,4,FALSE),"")</f>
        <v/>
      </c>
      <c r="F18546" s="172" t="str">
        <f>IFERROR(VLOOKUP(C18546,[1]MASTER!C:F,3,FALSE),"")</f>
        <v/>
      </c>
      <c r="G18546" s="175" t="str">
        <f>IFERROR(LOOKUP(C18546,[1]MASTER!C:C,[1]MASTER!B:B),"")</f>
        <v/>
      </c>
      <c r="H18546" s="176" t="str">
        <f>IFERROR(VLOOKUP(C18546,[1]MASTER!C:G,5,FALSE),"")</f>
        <v/>
      </c>
    </row>
    <row r="18547" spans="1:8" ht="15.75">
      <c r="A18547" s="52">
        <v>18576</v>
      </c>
      <c r="B18547" s="233"/>
      <c r="D18547" s="55" t="e">
        <f>VLOOKUP(C18547,#REF!,2,FALSE)</f>
        <v>#REF!</v>
      </c>
      <c r="E18547" s="172" t="str">
        <f>IFERROR(VLOOKUP(C18547,[1]MASTER!C:F,4,FALSE),"")</f>
        <v/>
      </c>
      <c r="F18547" s="172" t="str">
        <f>IFERROR(VLOOKUP(C18547,[1]MASTER!C:F,3,FALSE),"")</f>
        <v/>
      </c>
      <c r="G18547" s="175" t="str">
        <f>IFERROR(LOOKUP(C18547,[1]MASTER!C:C,[1]MASTER!B:B),"")</f>
        <v/>
      </c>
      <c r="H18547" s="176" t="str">
        <f>IFERROR(VLOOKUP(C18547,[1]MASTER!C:G,5,FALSE),"")</f>
        <v/>
      </c>
    </row>
    <row r="18548" spans="1:8" ht="15.75">
      <c r="A18548" s="109">
        <v>18577</v>
      </c>
      <c r="B18548" s="120"/>
      <c r="D18548" s="55" t="e">
        <f>VLOOKUP(C18548,#REF!,2,FALSE)</f>
        <v>#REF!</v>
      </c>
      <c r="E18548" s="172" t="str">
        <f>IFERROR(VLOOKUP(C18548,[1]MASTER!C:F,4,FALSE),"")</f>
        <v/>
      </c>
      <c r="F18548" s="172" t="str">
        <f>IFERROR(VLOOKUP(C18548,[1]MASTER!C:F,3,FALSE),"")</f>
        <v/>
      </c>
      <c r="G18548" s="175" t="str">
        <f>IFERROR(LOOKUP(C18548,[1]MASTER!C:C,[1]MASTER!B:B),"")</f>
        <v/>
      </c>
      <c r="H18548" s="176" t="str">
        <f>IFERROR(VLOOKUP(C18548,[1]MASTER!C:G,5,FALSE),"")</f>
        <v/>
      </c>
    </row>
    <row r="18549" spans="1:8" ht="15.75">
      <c r="A18549" s="52">
        <v>18578</v>
      </c>
      <c r="B18549" s="233"/>
      <c r="D18549" s="55" t="e">
        <f>VLOOKUP(C18549,#REF!,2,FALSE)</f>
        <v>#REF!</v>
      </c>
      <c r="E18549" s="172" t="str">
        <f>IFERROR(VLOOKUP(C18549,[1]MASTER!C:F,4,FALSE),"")</f>
        <v/>
      </c>
      <c r="F18549" s="172" t="str">
        <f>IFERROR(VLOOKUP(C18549,[1]MASTER!C:F,3,FALSE),"")</f>
        <v/>
      </c>
      <c r="G18549" s="175" t="str">
        <f>IFERROR(LOOKUP(C18549,[1]MASTER!C:C,[1]MASTER!B:B),"")</f>
        <v/>
      </c>
      <c r="H18549" s="176" t="str">
        <f>IFERROR(VLOOKUP(C18549,[1]MASTER!C:G,5,FALSE),"")</f>
        <v/>
      </c>
    </row>
    <row r="18550" spans="1:8" ht="15.75">
      <c r="A18550" s="109">
        <v>18579</v>
      </c>
      <c r="B18550" s="120"/>
      <c r="D18550" s="55" t="e">
        <f>VLOOKUP(C18550,#REF!,2,FALSE)</f>
        <v>#REF!</v>
      </c>
      <c r="E18550" s="172" t="str">
        <f>IFERROR(VLOOKUP(C18550,[1]MASTER!C:F,4,FALSE),"")</f>
        <v/>
      </c>
      <c r="F18550" s="172" t="str">
        <f>IFERROR(VLOOKUP(C18550,[1]MASTER!C:F,3,FALSE),"")</f>
        <v/>
      </c>
      <c r="G18550" s="175" t="str">
        <f>IFERROR(LOOKUP(C18550,[1]MASTER!C:C,[1]MASTER!B:B),"")</f>
        <v/>
      </c>
      <c r="H18550" s="176" t="str">
        <f>IFERROR(VLOOKUP(C18550,[1]MASTER!C:G,5,FALSE),"")</f>
        <v/>
      </c>
    </row>
    <row r="18551" spans="1:8" ht="15.75">
      <c r="A18551" s="52">
        <v>18580</v>
      </c>
      <c r="B18551" s="233"/>
      <c r="D18551" s="55" t="e">
        <f>VLOOKUP(C18551,#REF!,2,FALSE)</f>
        <v>#REF!</v>
      </c>
      <c r="E18551" s="172" t="str">
        <f>IFERROR(VLOOKUP(C18551,[1]MASTER!C:F,4,FALSE),"")</f>
        <v/>
      </c>
      <c r="F18551" s="172" t="str">
        <f>IFERROR(VLOOKUP(C18551,[1]MASTER!C:F,3,FALSE),"")</f>
        <v/>
      </c>
      <c r="G18551" s="175" t="str">
        <f>IFERROR(LOOKUP(C18551,[1]MASTER!C:C,[1]MASTER!B:B),"")</f>
        <v/>
      </c>
      <c r="H18551" s="176" t="str">
        <f>IFERROR(VLOOKUP(C18551,[1]MASTER!C:G,5,FALSE),"")</f>
        <v/>
      </c>
    </row>
    <row r="18552" spans="1:8" ht="15.75">
      <c r="A18552" s="109">
        <v>18581</v>
      </c>
      <c r="B18552" s="120"/>
      <c r="D18552" s="55" t="e">
        <f>VLOOKUP(C18552,#REF!,2,FALSE)</f>
        <v>#REF!</v>
      </c>
      <c r="E18552" s="172" t="str">
        <f>IFERROR(VLOOKUP(C18552,[1]MASTER!C:F,4,FALSE),"")</f>
        <v/>
      </c>
      <c r="F18552" s="172" t="str">
        <f>IFERROR(VLOOKUP(C18552,[1]MASTER!C:F,3,FALSE),"")</f>
        <v/>
      </c>
      <c r="G18552" s="175" t="str">
        <f>IFERROR(LOOKUP(C18552,[1]MASTER!C:C,[1]MASTER!B:B),"")</f>
        <v/>
      </c>
      <c r="H18552" s="176" t="str">
        <f>IFERROR(VLOOKUP(C18552,[1]MASTER!C:G,5,FALSE),"")</f>
        <v/>
      </c>
    </row>
    <row r="18553" spans="1:8" ht="15.75">
      <c r="A18553" s="52">
        <v>18582</v>
      </c>
      <c r="B18553" s="233"/>
      <c r="D18553" s="55" t="e">
        <f>VLOOKUP(C18553,#REF!,2,FALSE)</f>
        <v>#REF!</v>
      </c>
      <c r="E18553" s="172" t="str">
        <f>IFERROR(VLOOKUP(C18553,[1]MASTER!C:F,4,FALSE),"")</f>
        <v/>
      </c>
      <c r="F18553" s="172" t="str">
        <f>IFERROR(VLOOKUP(C18553,[1]MASTER!C:F,3,FALSE),"")</f>
        <v/>
      </c>
      <c r="G18553" s="175" t="str">
        <f>IFERROR(LOOKUP(C18553,[1]MASTER!C:C,[1]MASTER!B:B),"")</f>
        <v/>
      </c>
      <c r="H18553" s="176" t="str">
        <f>IFERROR(VLOOKUP(C18553,[1]MASTER!C:G,5,FALSE),"")</f>
        <v/>
      </c>
    </row>
    <row r="18554" spans="1:8" ht="15.75">
      <c r="A18554" s="109">
        <v>18583</v>
      </c>
      <c r="B18554" s="120"/>
      <c r="D18554" s="55" t="e">
        <f>VLOOKUP(C18554,#REF!,2,FALSE)</f>
        <v>#REF!</v>
      </c>
      <c r="E18554" s="172" t="str">
        <f>IFERROR(VLOOKUP(C18554,[1]MASTER!C:F,4,FALSE),"")</f>
        <v/>
      </c>
      <c r="F18554" s="172" t="str">
        <f>IFERROR(VLOOKUP(C18554,[1]MASTER!C:F,3,FALSE),"")</f>
        <v/>
      </c>
      <c r="G18554" s="175" t="str">
        <f>IFERROR(LOOKUP(C18554,[1]MASTER!C:C,[1]MASTER!B:B),"")</f>
        <v/>
      </c>
      <c r="H18554" s="176" t="str">
        <f>IFERROR(VLOOKUP(C18554,[1]MASTER!C:G,5,FALSE),"")</f>
        <v/>
      </c>
    </row>
    <row r="18555" spans="1:8" ht="15.75">
      <c r="A18555" s="52">
        <v>18584</v>
      </c>
      <c r="B18555" s="233"/>
      <c r="D18555" s="55" t="e">
        <f>VLOOKUP(C18555,#REF!,2,FALSE)</f>
        <v>#REF!</v>
      </c>
      <c r="E18555" s="172" t="str">
        <f>IFERROR(VLOOKUP(C18555,[1]MASTER!C:F,4,FALSE),"")</f>
        <v/>
      </c>
      <c r="F18555" s="172" t="str">
        <f>IFERROR(VLOOKUP(C18555,[1]MASTER!C:F,3,FALSE),"")</f>
        <v/>
      </c>
      <c r="G18555" s="175" t="str">
        <f>IFERROR(LOOKUP(C18555,[1]MASTER!C:C,[1]MASTER!B:B),"")</f>
        <v/>
      </c>
      <c r="H18555" s="176" t="str">
        <f>IFERROR(VLOOKUP(C18555,[1]MASTER!C:G,5,FALSE),"")</f>
        <v/>
      </c>
    </row>
    <row r="18556" spans="1:8" ht="15.75">
      <c r="A18556" s="109">
        <v>18585</v>
      </c>
      <c r="B18556" s="120"/>
      <c r="D18556" s="55" t="e">
        <f>VLOOKUP(C18556,#REF!,2,FALSE)</f>
        <v>#REF!</v>
      </c>
      <c r="E18556" s="172" t="str">
        <f>IFERROR(VLOOKUP(C18556,[1]MASTER!C:F,4,FALSE),"")</f>
        <v/>
      </c>
      <c r="F18556" s="172" t="str">
        <f>IFERROR(VLOOKUP(C18556,[1]MASTER!C:F,3,FALSE),"")</f>
        <v/>
      </c>
      <c r="G18556" s="175" t="str">
        <f>IFERROR(LOOKUP(C18556,[1]MASTER!C:C,[1]MASTER!B:B),"")</f>
        <v/>
      </c>
      <c r="H18556" s="176" t="str">
        <f>IFERROR(VLOOKUP(C18556,[1]MASTER!C:G,5,FALSE),"")</f>
        <v/>
      </c>
    </row>
    <row r="18557" spans="1:8" ht="15.75">
      <c r="A18557" s="52">
        <v>18586</v>
      </c>
      <c r="B18557" s="233"/>
      <c r="D18557" s="55" t="e">
        <f>VLOOKUP(C18557,#REF!,2,FALSE)</f>
        <v>#REF!</v>
      </c>
      <c r="E18557" s="172" t="str">
        <f>IFERROR(VLOOKUP(C18557,[1]MASTER!C:F,4,FALSE),"")</f>
        <v/>
      </c>
      <c r="F18557" s="172" t="str">
        <f>IFERROR(VLOOKUP(C18557,[1]MASTER!C:F,3,FALSE),"")</f>
        <v/>
      </c>
      <c r="G18557" s="175" t="str">
        <f>IFERROR(LOOKUP(C18557,[1]MASTER!C:C,[1]MASTER!B:B),"")</f>
        <v/>
      </c>
      <c r="H18557" s="176" t="str">
        <f>IFERROR(VLOOKUP(C18557,[1]MASTER!C:G,5,FALSE),"")</f>
        <v/>
      </c>
    </row>
    <row r="18558" spans="1:8" ht="15.75">
      <c r="A18558" s="109">
        <v>18587</v>
      </c>
      <c r="B18558" s="120"/>
      <c r="D18558" s="55" t="e">
        <f>VLOOKUP(C18558,#REF!,2,FALSE)</f>
        <v>#REF!</v>
      </c>
      <c r="E18558" s="172" t="str">
        <f>IFERROR(VLOOKUP(C18558,[1]MASTER!C:F,4,FALSE),"")</f>
        <v/>
      </c>
      <c r="F18558" s="172" t="str">
        <f>IFERROR(VLOOKUP(C18558,[1]MASTER!C:F,3,FALSE),"")</f>
        <v/>
      </c>
      <c r="G18558" s="175" t="str">
        <f>IFERROR(LOOKUP(C18558,[1]MASTER!C:C,[1]MASTER!B:B),"")</f>
        <v/>
      </c>
      <c r="H18558" s="176" t="str">
        <f>IFERROR(VLOOKUP(C18558,[1]MASTER!C:G,5,FALSE),"")</f>
        <v/>
      </c>
    </row>
    <row r="18559" spans="1:8" ht="15.75">
      <c r="A18559" s="52">
        <v>18588</v>
      </c>
      <c r="B18559" s="233"/>
      <c r="D18559" s="55" t="e">
        <f>VLOOKUP(C18559,#REF!,2,FALSE)</f>
        <v>#REF!</v>
      </c>
      <c r="E18559" s="172" t="str">
        <f>IFERROR(VLOOKUP(C18559,[1]MASTER!C:F,4,FALSE),"")</f>
        <v/>
      </c>
      <c r="F18559" s="172" t="str">
        <f>IFERROR(VLOOKUP(C18559,[1]MASTER!C:F,3,FALSE),"")</f>
        <v/>
      </c>
      <c r="G18559" s="175" t="str">
        <f>IFERROR(LOOKUP(C18559,[1]MASTER!C:C,[1]MASTER!B:B),"")</f>
        <v/>
      </c>
      <c r="H18559" s="176" t="str">
        <f>IFERROR(VLOOKUP(C18559,[1]MASTER!C:G,5,FALSE),"")</f>
        <v/>
      </c>
    </row>
    <row r="18560" spans="1:8" ht="15.75">
      <c r="A18560" s="109">
        <v>18589</v>
      </c>
      <c r="B18560" s="120"/>
      <c r="D18560" s="55" t="e">
        <f>VLOOKUP(C18560,#REF!,2,FALSE)</f>
        <v>#REF!</v>
      </c>
      <c r="E18560" s="172" t="str">
        <f>IFERROR(VLOOKUP(C18560,[1]MASTER!C:F,4,FALSE),"")</f>
        <v/>
      </c>
      <c r="F18560" s="172" t="str">
        <f>IFERROR(VLOOKUP(C18560,[1]MASTER!C:F,3,FALSE),"")</f>
        <v/>
      </c>
      <c r="G18560" s="175" t="str">
        <f>IFERROR(LOOKUP(C18560,[1]MASTER!C:C,[1]MASTER!B:B),"")</f>
        <v/>
      </c>
      <c r="H18560" s="176" t="str">
        <f>IFERROR(VLOOKUP(C18560,[1]MASTER!C:G,5,FALSE),"")</f>
        <v/>
      </c>
    </row>
    <row r="18561" spans="1:8" ht="15.75">
      <c r="A18561" s="52">
        <v>18590</v>
      </c>
      <c r="B18561" s="233"/>
      <c r="D18561" s="55" t="e">
        <f>VLOOKUP(C18561,#REF!,2,FALSE)</f>
        <v>#REF!</v>
      </c>
      <c r="E18561" s="172" t="str">
        <f>IFERROR(VLOOKUP(C18561,[1]MASTER!C:F,4,FALSE),"")</f>
        <v/>
      </c>
      <c r="F18561" s="172" t="str">
        <f>IFERROR(VLOOKUP(C18561,[1]MASTER!C:F,3,FALSE),"")</f>
        <v/>
      </c>
      <c r="G18561" s="175" t="str">
        <f>IFERROR(LOOKUP(C18561,[1]MASTER!C:C,[1]MASTER!B:B),"")</f>
        <v/>
      </c>
      <c r="H18561" s="176" t="str">
        <f>IFERROR(VLOOKUP(C18561,[1]MASTER!C:G,5,FALSE),"")</f>
        <v/>
      </c>
    </row>
    <row r="18562" spans="1:8" ht="15.75">
      <c r="A18562" s="109">
        <v>18591</v>
      </c>
      <c r="B18562" s="120"/>
      <c r="D18562" s="55" t="e">
        <f>VLOOKUP(C18562,#REF!,2,FALSE)</f>
        <v>#REF!</v>
      </c>
      <c r="E18562" s="172" t="str">
        <f>IFERROR(VLOOKUP(C18562,[1]MASTER!C:F,4,FALSE),"")</f>
        <v/>
      </c>
      <c r="F18562" s="172" t="str">
        <f>IFERROR(VLOOKUP(C18562,[1]MASTER!C:F,3,FALSE),"")</f>
        <v/>
      </c>
      <c r="G18562" s="175" t="str">
        <f>IFERROR(LOOKUP(C18562,[1]MASTER!C:C,[1]MASTER!B:B),"")</f>
        <v/>
      </c>
      <c r="H18562" s="176" t="str">
        <f>IFERROR(VLOOKUP(C18562,[1]MASTER!C:G,5,FALSE),"")</f>
        <v/>
      </c>
    </row>
    <row r="18563" spans="1:8" ht="15.75">
      <c r="A18563" s="52">
        <v>18592</v>
      </c>
      <c r="B18563" s="233"/>
      <c r="D18563" s="55" t="e">
        <f>VLOOKUP(C18563,#REF!,2,FALSE)</f>
        <v>#REF!</v>
      </c>
      <c r="E18563" s="172" t="str">
        <f>IFERROR(VLOOKUP(C18563,[1]MASTER!C:F,4,FALSE),"")</f>
        <v/>
      </c>
      <c r="F18563" s="172" t="str">
        <f>IFERROR(VLOOKUP(C18563,[1]MASTER!C:F,3,FALSE),"")</f>
        <v/>
      </c>
      <c r="G18563" s="175" t="str">
        <f>IFERROR(LOOKUP(C18563,[1]MASTER!C:C,[1]MASTER!B:B),"")</f>
        <v/>
      </c>
      <c r="H18563" s="176" t="str">
        <f>IFERROR(VLOOKUP(C18563,[1]MASTER!C:G,5,FALSE),"")</f>
        <v/>
      </c>
    </row>
    <row r="18564" spans="1:8" ht="15.75">
      <c r="A18564" s="109">
        <v>18593</v>
      </c>
      <c r="B18564" s="120"/>
      <c r="D18564" s="55" t="e">
        <f>VLOOKUP(C18564,#REF!,2,FALSE)</f>
        <v>#REF!</v>
      </c>
      <c r="E18564" s="172" t="str">
        <f>IFERROR(VLOOKUP(C18564,[1]MASTER!C:F,4,FALSE),"")</f>
        <v/>
      </c>
      <c r="F18564" s="172" t="str">
        <f>IFERROR(VLOOKUP(C18564,[1]MASTER!C:F,3,FALSE),"")</f>
        <v/>
      </c>
      <c r="G18564" s="175" t="str">
        <f>IFERROR(LOOKUP(C18564,[1]MASTER!C:C,[1]MASTER!B:B),"")</f>
        <v/>
      </c>
      <c r="H18564" s="176" t="str">
        <f>IFERROR(VLOOKUP(C18564,[1]MASTER!C:G,5,FALSE),"")</f>
        <v/>
      </c>
    </row>
    <row r="18565" spans="1:8" ht="15.75">
      <c r="A18565" s="52">
        <v>18594</v>
      </c>
      <c r="B18565" s="233"/>
      <c r="D18565" s="55" t="e">
        <f>VLOOKUP(C18565,#REF!,2,FALSE)</f>
        <v>#REF!</v>
      </c>
      <c r="E18565" s="172" t="str">
        <f>IFERROR(VLOOKUP(C18565,[1]MASTER!C:F,4,FALSE),"")</f>
        <v/>
      </c>
      <c r="F18565" s="172" t="str">
        <f>IFERROR(VLOOKUP(C18565,[1]MASTER!C:F,3,FALSE),"")</f>
        <v/>
      </c>
      <c r="G18565" s="175" t="str">
        <f>IFERROR(LOOKUP(C18565,[1]MASTER!C:C,[1]MASTER!B:B),"")</f>
        <v/>
      </c>
      <c r="H18565" s="176" t="str">
        <f>IFERROR(VLOOKUP(C18565,[1]MASTER!C:G,5,FALSE),"")</f>
        <v/>
      </c>
    </row>
    <row r="18566" spans="1:8" ht="15.75">
      <c r="A18566" s="109">
        <v>18595</v>
      </c>
      <c r="B18566" s="120"/>
      <c r="D18566" s="55" t="e">
        <f>VLOOKUP(C18566,#REF!,2,FALSE)</f>
        <v>#REF!</v>
      </c>
      <c r="E18566" s="172" t="str">
        <f>IFERROR(VLOOKUP(C18566,[1]MASTER!C:F,4,FALSE),"")</f>
        <v/>
      </c>
      <c r="F18566" s="172" t="str">
        <f>IFERROR(VLOOKUP(C18566,[1]MASTER!C:F,3,FALSE),"")</f>
        <v/>
      </c>
      <c r="G18566" s="175" t="str">
        <f>IFERROR(LOOKUP(C18566,[1]MASTER!C:C,[1]MASTER!B:B),"")</f>
        <v/>
      </c>
      <c r="H18566" s="176" t="str">
        <f>IFERROR(VLOOKUP(C18566,[1]MASTER!C:G,5,FALSE),"")</f>
        <v/>
      </c>
    </row>
    <row r="18567" spans="1:8" ht="15.75">
      <c r="A18567" s="52">
        <v>18596</v>
      </c>
      <c r="B18567" s="233"/>
      <c r="D18567" s="55" t="e">
        <f>VLOOKUP(C18567,#REF!,2,FALSE)</f>
        <v>#REF!</v>
      </c>
      <c r="E18567" s="172" t="str">
        <f>IFERROR(VLOOKUP(C18567,[1]MASTER!C:F,4,FALSE),"")</f>
        <v/>
      </c>
      <c r="F18567" s="172" t="str">
        <f>IFERROR(VLOOKUP(C18567,[1]MASTER!C:F,3,FALSE),"")</f>
        <v/>
      </c>
      <c r="G18567" s="175" t="str">
        <f>IFERROR(LOOKUP(C18567,[1]MASTER!C:C,[1]MASTER!B:B),"")</f>
        <v/>
      </c>
      <c r="H18567" s="176" t="str">
        <f>IFERROR(VLOOKUP(C18567,[1]MASTER!C:G,5,FALSE),"")</f>
        <v/>
      </c>
    </row>
    <row r="18568" spans="1:8" ht="15.75">
      <c r="A18568" s="109">
        <v>18597</v>
      </c>
      <c r="B18568" s="120"/>
      <c r="D18568" s="55" t="e">
        <f>VLOOKUP(C18568,#REF!,2,FALSE)</f>
        <v>#REF!</v>
      </c>
      <c r="E18568" s="172" t="str">
        <f>IFERROR(VLOOKUP(C18568,[1]MASTER!C:F,4,FALSE),"")</f>
        <v/>
      </c>
      <c r="F18568" s="172" t="str">
        <f>IFERROR(VLOOKUP(C18568,[1]MASTER!C:F,3,FALSE),"")</f>
        <v/>
      </c>
      <c r="G18568" s="175" t="str">
        <f>IFERROR(LOOKUP(C18568,[1]MASTER!C:C,[1]MASTER!B:B),"")</f>
        <v/>
      </c>
      <c r="H18568" s="176" t="str">
        <f>IFERROR(VLOOKUP(C18568,[1]MASTER!C:G,5,FALSE),"")</f>
        <v/>
      </c>
    </row>
    <row r="18569" spans="1:8" ht="15.75">
      <c r="A18569" s="52">
        <v>18598</v>
      </c>
      <c r="B18569" s="233"/>
      <c r="D18569" s="55" t="e">
        <f>VLOOKUP(C18569,#REF!,2,FALSE)</f>
        <v>#REF!</v>
      </c>
      <c r="E18569" s="172" t="str">
        <f>IFERROR(VLOOKUP(C18569,[1]MASTER!C:F,4,FALSE),"")</f>
        <v/>
      </c>
      <c r="F18569" s="172" t="str">
        <f>IFERROR(VLOOKUP(C18569,[1]MASTER!C:F,3,FALSE),"")</f>
        <v/>
      </c>
      <c r="G18569" s="175" t="str">
        <f>IFERROR(LOOKUP(C18569,[1]MASTER!C:C,[1]MASTER!B:B),"")</f>
        <v/>
      </c>
      <c r="H18569" s="176" t="str">
        <f>IFERROR(VLOOKUP(C18569,[1]MASTER!C:G,5,FALSE),"")</f>
        <v/>
      </c>
    </row>
    <row r="18570" spans="1:8" ht="15.75">
      <c r="A18570" s="109">
        <v>18599</v>
      </c>
      <c r="B18570" s="120"/>
      <c r="D18570" s="55" t="e">
        <f>VLOOKUP(C18570,#REF!,2,FALSE)</f>
        <v>#REF!</v>
      </c>
      <c r="E18570" s="172" t="str">
        <f>IFERROR(VLOOKUP(C18570,[1]MASTER!C:F,4,FALSE),"")</f>
        <v/>
      </c>
      <c r="F18570" s="172" t="str">
        <f>IFERROR(VLOOKUP(C18570,[1]MASTER!C:F,3,FALSE),"")</f>
        <v/>
      </c>
      <c r="G18570" s="175" t="str">
        <f>IFERROR(LOOKUP(C18570,[1]MASTER!C:C,[1]MASTER!B:B),"")</f>
        <v/>
      </c>
      <c r="H18570" s="176" t="str">
        <f>IFERROR(VLOOKUP(C18570,[1]MASTER!C:G,5,FALSE),"")</f>
        <v/>
      </c>
    </row>
    <row r="18571" spans="1:8" ht="15.75">
      <c r="A18571" s="52">
        <v>18600</v>
      </c>
      <c r="B18571" s="233"/>
      <c r="D18571" s="55" t="e">
        <f>VLOOKUP(C18571,#REF!,2,FALSE)</f>
        <v>#REF!</v>
      </c>
      <c r="E18571" s="172" t="str">
        <f>IFERROR(VLOOKUP(C18571,[1]MASTER!C:F,4,FALSE),"")</f>
        <v/>
      </c>
      <c r="F18571" s="172" t="str">
        <f>IFERROR(VLOOKUP(C18571,[1]MASTER!C:F,3,FALSE),"")</f>
        <v/>
      </c>
      <c r="G18571" s="175" t="str">
        <f>IFERROR(LOOKUP(C18571,[1]MASTER!C:C,[1]MASTER!B:B),"")</f>
        <v/>
      </c>
      <c r="H18571" s="176" t="str">
        <f>IFERROR(VLOOKUP(C18571,[1]MASTER!C:G,5,FALSE),"")</f>
        <v/>
      </c>
    </row>
    <row r="18572" spans="1:8" ht="15.75">
      <c r="A18572" s="109">
        <v>18601</v>
      </c>
      <c r="B18572" s="120"/>
      <c r="D18572" s="55" t="e">
        <f>VLOOKUP(C18572,#REF!,2,FALSE)</f>
        <v>#REF!</v>
      </c>
      <c r="E18572" s="172" t="str">
        <f>IFERROR(VLOOKUP(C18572,[1]MASTER!C:F,4,FALSE),"")</f>
        <v/>
      </c>
      <c r="F18572" s="172" t="str">
        <f>IFERROR(VLOOKUP(C18572,[1]MASTER!C:F,3,FALSE),"")</f>
        <v/>
      </c>
      <c r="G18572" s="175" t="str">
        <f>IFERROR(LOOKUP(C18572,[1]MASTER!C:C,[1]MASTER!B:B),"")</f>
        <v/>
      </c>
      <c r="H18572" s="176" t="str">
        <f>IFERROR(VLOOKUP(C18572,[1]MASTER!C:G,5,FALSE),"")</f>
        <v/>
      </c>
    </row>
    <row r="18573" spans="1:8" ht="15.75">
      <c r="A18573" s="52">
        <v>18602</v>
      </c>
      <c r="B18573" s="233"/>
      <c r="D18573" s="55" t="e">
        <f>VLOOKUP(C18573,#REF!,2,FALSE)</f>
        <v>#REF!</v>
      </c>
      <c r="E18573" s="172" t="str">
        <f>IFERROR(VLOOKUP(C18573,[1]MASTER!C:F,4,FALSE),"")</f>
        <v/>
      </c>
      <c r="F18573" s="172" t="str">
        <f>IFERROR(VLOOKUP(C18573,[1]MASTER!C:F,3,FALSE),"")</f>
        <v/>
      </c>
      <c r="G18573" s="175" t="str">
        <f>IFERROR(LOOKUP(C18573,[1]MASTER!C:C,[1]MASTER!B:B),"")</f>
        <v/>
      </c>
      <c r="H18573" s="176" t="str">
        <f>IFERROR(VLOOKUP(C18573,[1]MASTER!C:G,5,FALSE),"")</f>
        <v/>
      </c>
    </row>
    <row r="18574" spans="1:8" ht="15.75">
      <c r="A18574" s="109">
        <v>18603</v>
      </c>
      <c r="B18574" s="120"/>
      <c r="D18574" s="55" t="e">
        <f>VLOOKUP(C18574,#REF!,2,FALSE)</f>
        <v>#REF!</v>
      </c>
      <c r="E18574" s="172" t="str">
        <f>IFERROR(VLOOKUP(C18574,[1]MASTER!C:F,4,FALSE),"")</f>
        <v/>
      </c>
      <c r="F18574" s="172" t="str">
        <f>IFERROR(VLOOKUP(C18574,[1]MASTER!C:F,3,FALSE),"")</f>
        <v/>
      </c>
      <c r="G18574" s="175" t="str">
        <f>IFERROR(LOOKUP(C18574,[1]MASTER!C:C,[1]MASTER!B:B),"")</f>
        <v/>
      </c>
      <c r="H18574" s="176" t="str">
        <f>IFERROR(VLOOKUP(C18574,[1]MASTER!C:G,5,FALSE),"")</f>
        <v/>
      </c>
    </row>
    <row r="18575" spans="1:8" ht="15.75">
      <c r="A18575" s="52">
        <v>18604</v>
      </c>
      <c r="B18575" s="233"/>
      <c r="D18575" s="55" t="e">
        <f>VLOOKUP(C18575,#REF!,2,FALSE)</f>
        <v>#REF!</v>
      </c>
      <c r="E18575" s="172" t="str">
        <f>IFERROR(VLOOKUP(C18575,[1]MASTER!C:F,4,FALSE),"")</f>
        <v/>
      </c>
      <c r="F18575" s="172" t="str">
        <f>IFERROR(VLOOKUP(C18575,[1]MASTER!C:F,3,FALSE),"")</f>
        <v/>
      </c>
      <c r="G18575" s="175" t="str">
        <f>IFERROR(LOOKUP(C18575,[1]MASTER!C:C,[1]MASTER!B:B),"")</f>
        <v/>
      </c>
      <c r="H18575" s="176" t="str">
        <f>IFERROR(VLOOKUP(C18575,[1]MASTER!C:G,5,FALSE),"")</f>
        <v/>
      </c>
    </row>
    <row r="18576" spans="1:8" ht="15.75">
      <c r="A18576" s="109">
        <v>18605</v>
      </c>
      <c r="B18576" s="120"/>
      <c r="D18576" s="55" t="e">
        <f>VLOOKUP(C18576,#REF!,2,FALSE)</f>
        <v>#REF!</v>
      </c>
      <c r="E18576" s="172" t="str">
        <f>IFERROR(VLOOKUP(C18576,[1]MASTER!C:F,4,FALSE),"")</f>
        <v/>
      </c>
      <c r="F18576" s="172" t="str">
        <f>IFERROR(VLOOKUP(C18576,[1]MASTER!C:F,3,FALSE),"")</f>
        <v/>
      </c>
      <c r="G18576" s="175" t="str">
        <f>IFERROR(LOOKUP(C18576,[1]MASTER!C:C,[1]MASTER!B:B),"")</f>
        <v/>
      </c>
      <c r="H18576" s="176" t="str">
        <f>IFERROR(VLOOKUP(C18576,[1]MASTER!C:G,5,FALSE),"")</f>
        <v/>
      </c>
    </row>
    <row r="18577" spans="1:8" ht="15.75">
      <c r="A18577" s="52">
        <v>18606</v>
      </c>
      <c r="B18577" s="233"/>
      <c r="D18577" s="55" t="e">
        <f>VLOOKUP(C18577,#REF!,2,FALSE)</f>
        <v>#REF!</v>
      </c>
      <c r="E18577" s="172" t="str">
        <f>IFERROR(VLOOKUP(C18577,[1]MASTER!C:F,4,FALSE),"")</f>
        <v/>
      </c>
      <c r="F18577" s="172" t="str">
        <f>IFERROR(VLOOKUP(C18577,[1]MASTER!C:F,3,FALSE),"")</f>
        <v/>
      </c>
      <c r="G18577" s="175" t="str">
        <f>IFERROR(LOOKUP(C18577,[1]MASTER!C:C,[1]MASTER!B:B),"")</f>
        <v/>
      </c>
      <c r="H18577" s="176" t="str">
        <f>IFERROR(VLOOKUP(C18577,[1]MASTER!C:G,5,FALSE),"")</f>
        <v/>
      </c>
    </row>
    <row r="18578" spans="1:8" ht="15.75">
      <c r="A18578" s="109">
        <v>18607</v>
      </c>
      <c r="B18578" s="120"/>
      <c r="D18578" s="55" t="e">
        <f>VLOOKUP(C18578,#REF!,2,FALSE)</f>
        <v>#REF!</v>
      </c>
      <c r="E18578" s="172" t="str">
        <f>IFERROR(VLOOKUP(C18578,[1]MASTER!C:F,4,FALSE),"")</f>
        <v/>
      </c>
      <c r="F18578" s="172" t="str">
        <f>IFERROR(VLOOKUP(C18578,[1]MASTER!C:F,3,FALSE),"")</f>
        <v/>
      </c>
      <c r="G18578" s="175" t="str">
        <f>IFERROR(LOOKUP(C18578,[1]MASTER!C:C,[1]MASTER!B:B),"")</f>
        <v/>
      </c>
      <c r="H18578" s="176" t="str">
        <f>IFERROR(VLOOKUP(C18578,[1]MASTER!C:G,5,FALSE),"")</f>
        <v/>
      </c>
    </row>
    <row r="18579" spans="1:8" ht="15.75">
      <c r="A18579" s="52">
        <v>18608</v>
      </c>
      <c r="B18579" s="233"/>
      <c r="D18579" s="55" t="e">
        <f>VLOOKUP(C18579,#REF!,2,FALSE)</f>
        <v>#REF!</v>
      </c>
      <c r="E18579" s="172" t="str">
        <f>IFERROR(VLOOKUP(C18579,[1]MASTER!C:F,4,FALSE),"")</f>
        <v/>
      </c>
      <c r="F18579" s="172" t="str">
        <f>IFERROR(VLOOKUP(C18579,[1]MASTER!C:F,3,FALSE),"")</f>
        <v/>
      </c>
      <c r="G18579" s="175" t="str">
        <f>IFERROR(LOOKUP(C18579,[1]MASTER!C:C,[1]MASTER!B:B),"")</f>
        <v/>
      </c>
      <c r="H18579" s="176" t="str">
        <f>IFERROR(VLOOKUP(C18579,[1]MASTER!C:G,5,FALSE),"")</f>
        <v/>
      </c>
    </row>
    <row r="18580" spans="1:8" ht="15.75">
      <c r="A18580" s="109">
        <v>18609</v>
      </c>
      <c r="B18580" s="120"/>
      <c r="D18580" s="55" t="e">
        <f>VLOOKUP(C18580,#REF!,2,FALSE)</f>
        <v>#REF!</v>
      </c>
      <c r="E18580" s="172" t="str">
        <f>IFERROR(VLOOKUP(C18580,[1]MASTER!C:F,4,FALSE),"")</f>
        <v/>
      </c>
      <c r="F18580" s="172" t="str">
        <f>IFERROR(VLOOKUP(C18580,[1]MASTER!C:F,3,FALSE),"")</f>
        <v/>
      </c>
      <c r="G18580" s="175" t="str">
        <f>IFERROR(LOOKUP(C18580,[1]MASTER!C:C,[1]MASTER!B:B),"")</f>
        <v/>
      </c>
      <c r="H18580" s="176" t="str">
        <f>IFERROR(VLOOKUP(C18580,[1]MASTER!C:G,5,FALSE),"")</f>
        <v/>
      </c>
    </row>
    <row r="18581" spans="1:8" ht="15.75">
      <c r="A18581" s="52">
        <v>18610</v>
      </c>
      <c r="B18581" s="233"/>
      <c r="D18581" s="55" t="e">
        <f>VLOOKUP(C18581,#REF!,2,FALSE)</f>
        <v>#REF!</v>
      </c>
      <c r="E18581" s="172" t="str">
        <f>IFERROR(VLOOKUP(C18581,[1]MASTER!C:F,4,FALSE),"")</f>
        <v/>
      </c>
      <c r="F18581" s="172" t="str">
        <f>IFERROR(VLOOKUP(C18581,[1]MASTER!C:F,3,FALSE),"")</f>
        <v/>
      </c>
      <c r="G18581" s="175" t="str">
        <f>IFERROR(LOOKUP(C18581,[1]MASTER!C:C,[1]MASTER!B:B),"")</f>
        <v/>
      </c>
      <c r="H18581" s="176" t="str">
        <f>IFERROR(VLOOKUP(C18581,[1]MASTER!C:G,5,FALSE),"")</f>
        <v/>
      </c>
    </row>
    <row r="18582" spans="1:8" ht="15.75">
      <c r="A18582" s="109">
        <v>18611</v>
      </c>
      <c r="B18582" s="120"/>
      <c r="D18582" s="55" t="e">
        <f>VLOOKUP(C18582,#REF!,2,FALSE)</f>
        <v>#REF!</v>
      </c>
      <c r="E18582" s="172" t="str">
        <f>IFERROR(VLOOKUP(C18582,[1]MASTER!C:F,4,FALSE),"")</f>
        <v/>
      </c>
      <c r="F18582" s="172" t="str">
        <f>IFERROR(VLOOKUP(C18582,[1]MASTER!C:F,3,FALSE),"")</f>
        <v/>
      </c>
      <c r="G18582" s="175" t="str">
        <f>IFERROR(LOOKUP(C18582,[1]MASTER!C:C,[1]MASTER!B:B),"")</f>
        <v/>
      </c>
      <c r="H18582" s="176" t="str">
        <f>IFERROR(VLOOKUP(C18582,[1]MASTER!C:G,5,FALSE),"")</f>
        <v/>
      </c>
    </row>
    <row r="18583" spans="1:8" ht="15.75">
      <c r="A18583" s="52">
        <v>18612</v>
      </c>
      <c r="B18583" s="233"/>
      <c r="D18583" s="55" t="e">
        <f>VLOOKUP(C18583,#REF!,2,FALSE)</f>
        <v>#REF!</v>
      </c>
      <c r="E18583" s="172" t="str">
        <f>IFERROR(VLOOKUP(C18583,[1]MASTER!C:F,4,FALSE),"")</f>
        <v/>
      </c>
      <c r="F18583" s="172" t="str">
        <f>IFERROR(VLOOKUP(C18583,[1]MASTER!C:F,3,FALSE),"")</f>
        <v/>
      </c>
      <c r="G18583" s="175" t="str">
        <f>IFERROR(LOOKUP(C18583,[1]MASTER!C:C,[1]MASTER!B:B),"")</f>
        <v/>
      </c>
      <c r="H18583" s="176" t="str">
        <f>IFERROR(VLOOKUP(C18583,[1]MASTER!C:G,5,FALSE),"")</f>
        <v/>
      </c>
    </row>
    <row r="18584" spans="1:8" ht="15.75">
      <c r="A18584" s="109">
        <v>18613</v>
      </c>
      <c r="B18584" s="120"/>
      <c r="D18584" s="55" t="e">
        <f>VLOOKUP(C18584,#REF!,2,FALSE)</f>
        <v>#REF!</v>
      </c>
      <c r="E18584" s="172" t="str">
        <f>IFERROR(VLOOKUP(C18584,[1]MASTER!C:F,4,FALSE),"")</f>
        <v/>
      </c>
      <c r="F18584" s="172" t="str">
        <f>IFERROR(VLOOKUP(C18584,[1]MASTER!C:F,3,FALSE),"")</f>
        <v/>
      </c>
      <c r="G18584" s="175" t="str">
        <f>IFERROR(LOOKUP(C18584,[1]MASTER!C:C,[1]MASTER!B:B),"")</f>
        <v/>
      </c>
      <c r="H18584" s="176" t="str">
        <f>IFERROR(VLOOKUP(C18584,[1]MASTER!C:G,5,FALSE),"")</f>
        <v/>
      </c>
    </row>
    <row r="18585" spans="1:8" ht="15.75">
      <c r="A18585" s="52">
        <v>18614</v>
      </c>
      <c r="B18585" s="233"/>
      <c r="D18585" s="55" t="e">
        <f>VLOOKUP(C18585,#REF!,2,FALSE)</f>
        <v>#REF!</v>
      </c>
      <c r="E18585" s="172" t="str">
        <f>IFERROR(VLOOKUP(C18585,[1]MASTER!C:F,4,FALSE),"")</f>
        <v/>
      </c>
      <c r="F18585" s="172" t="str">
        <f>IFERROR(VLOOKUP(C18585,[1]MASTER!C:F,3,FALSE),"")</f>
        <v/>
      </c>
      <c r="G18585" s="175" t="str">
        <f>IFERROR(LOOKUP(C18585,[1]MASTER!C:C,[1]MASTER!B:B),"")</f>
        <v/>
      </c>
      <c r="H18585" s="176" t="str">
        <f>IFERROR(VLOOKUP(C18585,[1]MASTER!C:G,5,FALSE),"")</f>
        <v/>
      </c>
    </row>
    <row r="18586" spans="1:8" ht="15.75">
      <c r="A18586" s="109">
        <v>18615</v>
      </c>
      <c r="B18586" s="120"/>
      <c r="D18586" s="55" t="e">
        <f>VLOOKUP(C18586,#REF!,2,FALSE)</f>
        <v>#REF!</v>
      </c>
      <c r="E18586" s="172" t="str">
        <f>IFERROR(VLOOKUP(C18586,[1]MASTER!C:F,4,FALSE),"")</f>
        <v/>
      </c>
      <c r="F18586" s="172" t="str">
        <f>IFERROR(VLOOKUP(C18586,[1]MASTER!C:F,3,FALSE),"")</f>
        <v/>
      </c>
      <c r="G18586" s="175" t="str">
        <f>IFERROR(LOOKUP(C18586,[1]MASTER!C:C,[1]MASTER!B:B),"")</f>
        <v/>
      </c>
      <c r="H18586" s="176" t="str">
        <f>IFERROR(VLOOKUP(C18586,[1]MASTER!C:G,5,FALSE),"")</f>
        <v/>
      </c>
    </row>
    <row r="18587" spans="1:8" ht="15.75">
      <c r="A18587" s="52">
        <v>18616</v>
      </c>
      <c r="B18587" s="233"/>
      <c r="D18587" s="55" t="e">
        <f>VLOOKUP(C18587,#REF!,2,FALSE)</f>
        <v>#REF!</v>
      </c>
      <c r="E18587" s="172" t="str">
        <f>IFERROR(VLOOKUP(C18587,[1]MASTER!C:F,4,FALSE),"")</f>
        <v/>
      </c>
      <c r="F18587" s="172" t="str">
        <f>IFERROR(VLOOKUP(C18587,[1]MASTER!C:F,3,FALSE),"")</f>
        <v/>
      </c>
      <c r="G18587" s="175" t="str">
        <f>IFERROR(LOOKUP(C18587,[1]MASTER!C:C,[1]MASTER!B:B),"")</f>
        <v/>
      </c>
      <c r="H18587" s="176" t="str">
        <f>IFERROR(VLOOKUP(C18587,[1]MASTER!C:G,5,FALSE),"")</f>
        <v/>
      </c>
    </row>
    <row r="18588" spans="1:8" ht="15.75">
      <c r="A18588" s="109">
        <v>18617</v>
      </c>
      <c r="B18588" s="120"/>
      <c r="D18588" s="55" t="e">
        <f>VLOOKUP(C18588,#REF!,2,FALSE)</f>
        <v>#REF!</v>
      </c>
      <c r="E18588" s="172" t="str">
        <f>IFERROR(VLOOKUP(C18588,[1]MASTER!C:F,4,FALSE),"")</f>
        <v/>
      </c>
      <c r="F18588" s="172" t="str">
        <f>IFERROR(VLOOKUP(C18588,[1]MASTER!C:F,3,FALSE),"")</f>
        <v/>
      </c>
      <c r="G18588" s="175" t="str">
        <f>IFERROR(LOOKUP(C18588,[1]MASTER!C:C,[1]MASTER!B:B),"")</f>
        <v/>
      </c>
      <c r="H18588" s="176" t="str">
        <f>IFERROR(VLOOKUP(C18588,[1]MASTER!C:G,5,FALSE),"")</f>
        <v/>
      </c>
    </row>
    <row r="18589" spans="1:8" ht="15.75">
      <c r="A18589" s="52">
        <v>18618</v>
      </c>
      <c r="B18589" s="233"/>
      <c r="D18589" s="55" t="e">
        <f>VLOOKUP(C18589,#REF!,2,FALSE)</f>
        <v>#REF!</v>
      </c>
      <c r="E18589" s="172" t="str">
        <f>IFERROR(VLOOKUP(C18589,[1]MASTER!C:F,4,FALSE),"")</f>
        <v/>
      </c>
      <c r="F18589" s="172" t="str">
        <f>IFERROR(VLOOKUP(C18589,[1]MASTER!C:F,3,FALSE),"")</f>
        <v/>
      </c>
      <c r="G18589" s="175" t="str">
        <f>IFERROR(LOOKUP(C18589,[1]MASTER!C:C,[1]MASTER!B:B),"")</f>
        <v/>
      </c>
      <c r="H18589" s="176" t="str">
        <f>IFERROR(VLOOKUP(C18589,[1]MASTER!C:G,5,FALSE),"")</f>
        <v/>
      </c>
    </row>
    <row r="18590" spans="1:8" ht="15.75">
      <c r="A18590" s="109">
        <v>18619</v>
      </c>
      <c r="B18590" s="120"/>
      <c r="D18590" s="55" t="e">
        <f>VLOOKUP(C18590,#REF!,2,FALSE)</f>
        <v>#REF!</v>
      </c>
      <c r="E18590" s="172" t="str">
        <f>IFERROR(VLOOKUP(C18590,[1]MASTER!C:F,4,FALSE),"")</f>
        <v/>
      </c>
      <c r="F18590" s="172" t="str">
        <f>IFERROR(VLOOKUP(C18590,[1]MASTER!C:F,3,FALSE),"")</f>
        <v/>
      </c>
      <c r="G18590" s="175" t="str">
        <f>IFERROR(LOOKUP(C18590,[1]MASTER!C:C,[1]MASTER!B:B),"")</f>
        <v/>
      </c>
      <c r="H18590" s="176" t="str">
        <f>IFERROR(VLOOKUP(C18590,[1]MASTER!C:G,5,FALSE),"")</f>
        <v/>
      </c>
    </row>
    <row r="18591" spans="1:8" ht="15.75">
      <c r="A18591" s="52">
        <v>18620</v>
      </c>
      <c r="B18591" s="233"/>
      <c r="D18591" s="55" t="e">
        <f>VLOOKUP(C18591,#REF!,2,FALSE)</f>
        <v>#REF!</v>
      </c>
      <c r="E18591" s="172" t="str">
        <f>IFERROR(VLOOKUP(C18591,[1]MASTER!C:F,4,FALSE),"")</f>
        <v/>
      </c>
      <c r="F18591" s="172" t="str">
        <f>IFERROR(VLOOKUP(C18591,[1]MASTER!C:F,3,FALSE),"")</f>
        <v/>
      </c>
      <c r="G18591" s="175" t="str">
        <f>IFERROR(LOOKUP(C18591,[1]MASTER!C:C,[1]MASTER!B:B),"")</f>
        <v/>
      </c>
      <c r="H18591" s="176" t="str">
        <f>IFERROR(VLOOKUP(C18591,[1]MASTER!C:G,5,FALSE),"")</f>
        <v/>
      </c>
    </row>
    <row r="18592" spans="1:8" ht="15.75">
      <c r="A18592" s="109">
        <v>18621</v>
      </c>
      <c r="B18592" s="120"/>
      <c r="D18592" s="55" t="e">
        <f>VLOOKUP(C18592,#REF!,2,FALSE)</f>
        <v>#REF!</v>
      </c>
      <c r="E18592" s="172" t="str">
        <f>IFERROR(VLOOKUP(C18592,[1]MASTER!C:F,4,FALSE),"")</f>
        <v/>
      </c>
      <c r="F18592" s="172" t="str">
        <f>IFERROR(VLOOKUP(C18592,[1]MASTER!C:F,3,FALSE),"")</f>
        <v/>
      </c>
      <c r="G18592" s="175" t="str">
        <f>IFERROR(LOOKUP(C18592,[1]MASTER!C:C,[1]MASTER!B:B),"")</f>
        <v/>
      </c>
      <c r="H18592" s="176" t="str">
        <f>IFERROR(VLOOKUP(C18592,[1]MASTER!C:G,5,FALSE),"")</f>
        <v/>
      </c>
    </row>
    <row r="18593" spans="1:8" ht="15.75">
      <c r="A18593" s="52">
        <v>18622</v>
      </c>
      <c r="B18593" s="233"/>
      <c r="D18593" s="55" t="e">
        <f>VLOOKUP(C18593,#REF!,2,FALSE)</f>
        <v>#REF!</v>
      </c>
      <c r="E18593" s="172" t="str">
        <f>IFERROR(VLOOKUP(C18593,[1]MASTER!C:F,4,FALSE),"")</f>
        <v/>
      </c>
      <c r="F18593" s="172" t="str">
        <f>IFERROR(VLOOKUP(C18593,[1]MASTER!C:F,3,FALSE),"")</f>
        <v/>
      </c>
      <c r="G18593" s="175" t="str">
        <f>IFERROR(LOOKUP(C18593,[1]MASTER!C:C,[1]MASTER!B:B),"")</f>
        <v/>
      </c>
      <c r="H18593" s="176" t="str">
        <f>IFERROR(VLOOKUP(C18593,[1]MASTER!C:G,5,FALSE),"")</f>
        <v/>
      </c>
    </row>
    <row r="18594" spans="1:8" ht="15.75">
      <c r="A18594" s="109">
        <v>18623</v>
      </c>
      <c r="B18594" s="120"/>
      <c r="D18594" s="55" t="e">
        <f>VLOOKUP(C18594,#REF!,2,FALSE)</f>
        <v>#REF!</v>
      </c>
      <c r="E18594" s="172" t="str">
        <f>IFERROR(VLOOKUP(C18594,[1]MASTER!C:F,4,FALSE),"")</f>
        <v/>
      </c>
      <c r="F18594" s="172" t="str">
        <f>IFERROR(VLOOKUP(C18594,[1]MASTER!C:F,3,FALSE),"")</f>
        <v/>
      </c>
      <c r="G18594" s="175" t="str">
        <f>IFERROR(LOOKUP(C18594,[1]MASTER!C:C,[1]MASTER!B:B),"")</f>
        <v/>
      </c>
      <c r="H18594" s="176" t="str">
        <f>IFERROR(VLOOKUP(C18594,[1]MASTER!C:G,5,FALSE),"")</f>
        <v/>
      </c>
    </row>
    <row r="18595" spans="1:8" ht="15.75">
      <c r="A18595" s="52">
        <v>18624</v>
      </c>
      <c r="B18595" s="233"/>
      <c r="D18595" s="55" t="e">
        <f>VLOOKUP(C18595,#REF!,2,FALSE)</f>
        <v>#REF!</v>
      </c>
      <c r="E18595" s="172" t="str">
        <f>IFERROR(VLOOKUP(C18595,[1]MASTER!C:F,4,FALSE),"")</f>
        <v/>
      </c>
      <c r="F18595" s="172" t="str">
        <f>IFERROR(VLOOKUP(C18595,[1]MASTER!C:F,3,FALSE),"")</f>
        <v/>
      </c>
      <c r="G18595" s="175" t="str">
        <f>IFERROR(LOOKUP(C18595,[1]MASTER!C:C,[1]MASTER!B:B),"")</f>
        <v/>
      </c>
      <c r="H18595" s="176" t="str">
        <f>IFERROR(VLOOKUP(C18595,[1]MASTER!C:G,5,FALSE),"")</f>
        <v/>
      </c>
    </row>
    <row r="18596" spans="1:8" ht="15.75">
      <c r="A18596" s="109">
        <v>18625</v>
      </c>
      <c r="B18596" s="120"/>
      <c r="D18596" s="55" t="e">
        <f>VLOOKUP(C18596,#REF!,2,FALSE)</f>
        <v>#REF!</v>
      </c>
      <c r="E18596" s="172" t="str">
        <f>IFERROR(VLOOKUP(C18596,[1]MASTER!C:F,4,FALSE),"")</f>
        <v/>
      </c>
      <c r="F18596" s="172" t="str">
        <f>IFERROR(VLOOKUP(C18596,[1]MASTER!C:F,3,FALSE),"")</f>
        <v/>
      </c>
      <c r="G18596" s="175" t="str">
        <f>IFERROR(LOOKUP(C18596,[1]MASTER!C:C,[1]MASTER!B:B),"")</f>
        <v/>
      </c>
      <c r="H18596" s="176" t="str">
        <f>IFERROR(VLOOKUP(C18596,[1]MASTER!C:G,5,FALSE),"")</f>
        <v/>
      </c>
    </row>
    <row r="18597" spans="1:8" ht="15.75">
      <c r="A18597" s="52">
        <v>18626</v>
      </c>
      <c r="B18597" s="233"/>
      <c r="D18597" s="55" t="e">
        <f>VLOOKUP(C18597,#REF!,2,FALSE)</f>
        <v>#REF!</v>
      </c>
      <c r="E18597" s="172" t="str">
        <f>IFERROR(VLOOKUP(C18597,[1]MASTER!C:F,4,FALSE),"")</f>
        <v/>
      </c>
      <c r="F18597" s="172" t="str">
        <f>IFERROR(VLOOKUP(C18597,[1]MASTER!C:F,3,FALSE),"")</f>
        <v/>
      </c>
      <c r="G18597" s="175" t="str">
        <f>IFERROR(LOOKUP(C18597,[1]MASTER!C:C,[1]MASTER!B:B),"")</f>
        <v/>
      </c>
      <c r="H18597" s="176" t="str">
        <f>IFERROR(VLOOKUP(C18597,[1]MASTER!C:G,5,FALSE),"")</f>
        <v/>
      </c>
    </row>
    <row r="18598" spans="1:8" ht="15.75">
      <c r="A18598" s="109">
        <v>18627</v>
      </c>
      <c r="B18598" s="120"/>
      <c r="D18598" s="55" t="e">
        <f>VLOOKUP(C18598,#REF!,2,FALSE)</f>
        <v>#REF!</v>
      </c>
      <c r="E18598" s="172" t="str">
        <f>IFERROR(VLOOKUP(C18598,[1]MASTER!C:F,4,FALSE),"")</f>
        <v/>
      </c>
      <c r="F18598" s="172" t="str">
        <f>IFERROR(VLOOKUP(C18598,[1]MASTER!C:F,3,FALSE),"")</f>
        <v/>
      </c>
      <c r="G18598" s="175" t="str">
        <f>IFERROR(LOOKUP(C18598,[1]MASTER!C:C,[1]MASTER!B:B),"")</f>
        <v/>
      </c>
      <c r="H18598" s="176" t="str">
        <f>IFERROR(VLOOKUP(C18598,[1]MASTER!C:G,5,FALSE),"")</f>
        <v/>
      </c>
    </row>
    <row r="18599" spans="1:8" ht="15.75">
      <c r="A18599" s="52">
        <v>18628</v>
      </c>
      <c r="B18599" s="233"/>
      <c r="D18599" s="55" t="e">
        <f>VLOOKUP(C18599,#REF!,2,FALSE)</f>
        <v>#REF!</v>
      </c>
      <c r="E18599" s="172" t="str">
        <f>IFERROR(VLOOKUP(C18599,[1]MASTER!C:F,4,FALSE),"")</f>
        <v/>
      </c>
      <c r="F18599" s="172" t="str">
        <f>IFERROR(VLOOKUP(C18599,[1]MASTER!C:F,3,FALSE),"")</f>
        <v/>
      </c>
      <c r="G18599" s="175" t="str">
        <f>IFERROR(LOOKUP(C18599,[1]MASTER!C:C,[1]MASTER!B:B),"")</f>
        <v/>
      </c>
      <c r="H18599" s="176" t="str">
        <f>IFERROR(VLOOKUP(C18599,[1]MASTER!C:G,5,FALSE),"")</f>
        <v/>
      </c>
    </row>
    <row r="18600" spans="1:8" ht="15.75">
      <c r="A18600" s="109">
        <v>18629</v>
      </c>
      <c r="B18600" s="120"/>
      <c r="D18600" s="55" t="e">
        <f>VLOOKUP(C18600,#REF!,2,FALSE)</f>
        <v>#REF!</v>
      </c>
      <c r="E18600" s="172" t="str">
        <f>IFERROR(VLOOKUP(C18600,[1]MASTER!C:F,4,FALSE),"")</f>
        <v/>
      </c>
      <c r="F18600" s="172" t="str">
        <f>IFERROR(VLOOKUP(C18600,[1]MASTER!C:F,3,FALSE),"")</f>
        <v/>
      </c>
      <c r="G18600" s="175" t="str">
        <f>IFERROR(LOOKUP(C18600,[1]MASTER!C:C,[1]MASTER!B:B),"")</f>
        <v/>
      </c>
      <c r="H18600" s="176" t="str">
        <f>IFERROR(VLOOKUP(C18600,[1]MASTER!C:G,5,FALSE),"")</f>
        <v/>
      </c>
    </row>
    <row r="18601" spans="1:8" ht="15.75">
      <c r="A18601" s="52">
        <v>18630</v>
      </c>
      <c r="B18601" s="233"/>
      <c r="D18601" s="55" t="e">
        <f>VLOOKUP(C18601,#REF!,2,FALSE)</f>
        <v>#REF!</v>
      </c>
      <c r="E18601" s="172" t="str">
        <f>IFERROR(VLOOKUP(C18601,[1]MASTER!C:F,4,FALSE),"")</f>
        <v/>
      </c>
      <c r="F18601" s="172" t="str">
        <f>IFERROR(VLOOKUP(C18601,[1]MASTER!C:F,3,FALSE),"")</f>
        <v/>
      </c>
      <c r="G18601" s="175" t="str">
        <f>IFERROR(LOOKUP(C18601,[1]MASTER!C:C,[1]MASTER!B:B),"")</f>
        <v/>
      </c>
      <c r="H18601" s="176" t="str">
        <f>IFERROR(VLOOKUP(C18601,[1]MASTER!C:G,5,FALSE),"")</f>
        <v/>
      </c>
    </row>
    <row r="18602" spans="1:8" ht="15.75">
      <c r="A18602" s="109">
        <v>18631</v>
      </c>
      <c r="B18602" s="120"/>
      <c r="D18602" s="55" t="e">
        <f>VLOOKUP(C18602,#REF!,2,FALSE)</f>
        <v>#REF!</v>
      </c>
      <c r="E18602" s="172" t="str">
        <f>IFERROR(VLOOKUP(C18602,[1]MASTER!C:F,4,FALSE),"")</f>
        <v/>
      </c>
      <c r="F18602" s="172" t="str">
        <f>IFERROR(VLOOKUP(C18602,[1]MASTER!C:F,3,FALSE),"")</f>
        <v/>
      </c>
      <c r="G18602" s="175" t="str">
        <f>IFERROR(LOOKUP(C18602,[1]MASTER!C:C,[1]MASTER!B:B),"")</f>
        <v/>
      </c>
      <c r="H18602" s="176" t="str">
        <f>IFERROR(VLOOKUP(C18602,[1]MASTER!C:G,5,FALSE),"")</f>
        <v/>
      </c>
    </row>
    <row r="18603" spans="1:8" ht="15.75">
      <c r="A18603" s="52">
        <v>18632</v>
      </c>
      <c r="B18603" s="233"/>
      <c r="D18603" s="55" t="e">
        <f>VLOOKUP(C18603,#REF!,2,FALSE)</f>
        <v>#REF!</v>
      </c>
      <c r="E18603" s="172" t="str">
        <f>IFERROR(VLOOKUP(C18603,[1]MASTER!C:F,4,FALSE),"")</f>
        <v/>
      </c>
      <c r="F18603" s="172" t="str">
        <f>IFERROR(VLOOKUP(C18603,[1]MASTER!C:F,3,FALSE),"")</f>
        <v/>
      </c>
      <c r="G18603" s="175" t="str">
        <f>IFERROR(LOOKUP(C18603,[1]MASTER!C:C,[1]MASTER!B:B),"")</f>
        <v/>
      </c>
      <c r="H18603" s="176" t="str">
        <f>IFERROR(VLOOKUP(C18603,[1]MASTER!C:G,5,FALSE),"")</f>
        <v/>
      </c>
    </row>
    <row r="18604" spans="1:8" ht="15.75">
      <c r="A18604" s="109">
        <v>18633</v>
      </c>
      <c r="B18604" s="120"/>
      <c r="D18604" s="55" t="e">
        <f>VLOOKUP(C18604,#REF!,2,FALSE)</f>
        <v>#REF!</v>
      </c>
      <c r="E18604" s="172" t="str">
        <f>IFERROR(VLOOKUP(C18604,[1]MASTER!C:F,4,FALSE),"")</f>
        <v/>
      </c>
      <c r="F18604" s="172" t="str">
        <f>IFERROR(VLOOKUP(C18604,[1]MASTER!C:F,3,FALSE),"")</f>
        <v/>
      </c>
      <c r="G18604" s="175" t="str">
        <f>IFERROR(LOOKUP(C18604,[1]MASTER!C:C,[1]MASTER!B:B),"")</f>
        <v/>
      </c>
      <c r="H18604" s="176" t="str">
        <f>IFERROR(VLOOKUP(C18604,[1]MASTER!C:G,5,FALSE),"")</f>
        <v/>
      </c>
    </row>
    <row r="18605" spans="1:8" ht="15.75">
      <c r="A18605" s="52">
        <v>18634</v>
      </c>
      <c r="B18605" s="233"/>
      <c r="D18605" s="55" t="e">
        <f>VLOOKUP(C18605,#REF!,2,FALSE)</f>
        <v>#REF!</v>
      </c>
      <c r="E18605" s="172" t="str">
        <f>IFERROR(VLOOKUP(C18605,[1]MASTER!C:F,4,FALSE),"")</f>
        <v/>
      </c>
      <c r="F18605" s="172" t="str">
        <f>IFERROR(VLOOKUP(C18605,[1]MASTER!C:F,3,FALSE),"")</f>
        <v/>
      </c>
      <c r="G18605" s="175" t="str">
        <f>IFERROR(LOOKUP(C18605,[1]MASTER!C:C,[1]MASTER!B:B),"")</f>
        <v/>
      </c>
      <c r="H18605" s="176" t="str">
        <f>IFERROR(VLOOKUP(C18605,[1]MASTER!C:G,5,FALSE),"")</f>
        <v/>
      </c>
    </row>
    <row r="18606" spans="1:8" ht="15.75">
      <c r="A18606" s="109">
        <v>18635</v>
      </c>
      <c r="B18606" s="120"/>
      <c r="D18606" s="55" t="e">
        <f>VLOOKUP(C18606,#REF!,2,FALSE)</f>
        <v>#REF!</v>
      </c>
      <c r="E18606" s="172" t="str">
        <f>IFERROR(VLOOKUP(C18606,[1]MASTER!C:F,4,FALSE),"")</f>
        <v/>
      </c>
      <c r="F18606" s="172" t="str">
        <f>IFERROR(VLOOKUP(C18606,[1]MASTER!C:F,3,FALSE),"")</f>
        <v/>
      </c>
      <c r="G18606" s="175" t="str">
        <f>IFERROR(LOOKUP(C18606,[1]MASTER!C:C,[1]MASTER!B:B),"")</f>
        <v/>
      </c>
      <c r="H18606" s="176" t="str">
        <f>IFERROR(VLOOKUP(C18606,[1]MASTER!C:G,5,FALSE),"")</f>
        <v/>
      </c>
    </row>
    <row r="18607" spans="1:8" ht="15.75">
      <c r="A18607" s="52">
        <v>18636</v>
      </c>
      <c r="B18607" s="233"/>
      <c r="D18607" s="55" t="e">
        <f>VLOOKUP(C18607,#REF!,2,FALSE)</f>
        <v>#REF!</v>
      </c>
      <c r="E18607" s="172" t="str">
        <f>IFERROR(VLOOKUP(C18607,[1]MASTER!C:F,4,FALSE),"")</f>
        <v/>
      </c>
      <c r="F18607" s="172" t="str">
        <f>IFERROR(VLOOKUP(C18607,[1]MASTER!C:F,3,FALSE),"")</f>
        <v/>
      </c>
      <c r="G18607" s="175" t="str">
        <f>IFERROR(LOOKUP(C18607,[1]MASTER!C:C,[1]MASTER!B:B),"")</f>
        <v/>
      </c>
      <c r="H18607" s="176" t="str">
        <f>IFERROR(VLOOKUP(C18607,[1]MASTER!C:G,5,FALSE),"")</f>
        <v/>
      </c>
    </row>
    <row r="18608" spans="1:8" ht="15.75">
      <c r="A18608" s="109">
        <v>18637</v>
      </c>
      <c r="B18608" s="120"/>
      <c r="D18608" s="55" t="e">
        <f>VLOOKUP(C18608,#REF!,2,FALSE)</f>
        <v>#REF!</v>
      </c>
      <c r="E18608" s="172" t="str">
        <f>IFERROR(VLOOKUP(C18608,[1]MASTER!C:F,4,FALSE),"")</f>
        <v/>
      </c>
      <c r="F18608" s="172" t="str">
        <f>IFERROR(VLOOKUP(C18608,[1]MASTER!C:F,3,FALSE),"")</f>
        <v/>
      </c>
      <c r="G18608" s="175" t="str">
        <f>IFERROR(LOOKUP(C18608,[1]MASTER!C:C,[1]MASTER!B:B),"")</f>
        <v/>
      </c>
      <c r="H18608" s="176" t="str">
        <f>IFERROR(VLOOKUP(C18608,[1]MASTER!C:G,5,FALSE),"")</f>
        <v/>
      </c>
    </row>
    <row r="18609" spans="1:8" ht="15.75">
      <c r="A18609" s="52">
        <v>18638</v>
      </c>
      <c r="B18609" s="233"/>
      <c r="D18609" s="55" t="e">
        <f>VLOOKUP(C18609,#REF!,2,FALSE)</f>
        <v>#REF!</v>
      </c>
      <c r="E18609" s="172" t="str">
        <f>IFERROR(VLOOKUP(C18609,[1]MASTER!C:F,4,FALSE),"")</f>
        <v/>
      </c>
      <c r="F18609" s="172" t="str">
        <f>IFERROR(VLOOKUP(C18609,[1]MASTER!C:F,3,FALSE),"")</f>
        <v/>
      </c>
      <c r="G18609" s="175" t="str">
        <f>IFERROR(LOOKUP(C18609,[1]MASTER!C:C,[1]MASTER!B:B),"")</f>
        <v/>
      </c>
      <c r="H18609" s="176" t="str">
        <f>IFERROR(VLOOKUP(C18609,[1]MASTER!C:G,5,FALSE),"")</f>
        <v/>
      </c>
    </row>
    <row r="18610" spans="1:8" ht="15.75">
      <c r="A18610" s="109">
        <v>18639</v>
      </c>
      <c r="B18610" s="120"/>
      <c r="D18610" s="55" t="e">
        <f>VLOOKUP(C18610,#REF!,2,FALSE)</f>
        <v>#REF!</v>
      </c>
      <c r="E18610" s="172" t="str">
        <f>IFERROR(VLOOKUP(C18610,[1]MASTER!C:F,4,FALSE),"")</f>
        <v/>
      </c>
      <c r="F18610" s="172" t="str">
        <f>IFERROR(VLOOKUP(C18610,[1]MASTER!C:F,3,FALSE),"")</f>
        <v/>
      </c>
      <c r="G18610" s="175" t="str">
        <f>IFERROR(LOOKUP(C18610,[1]MASTER!C:C,[1]MASTER!B:B),"")</f>
        <v/>
      </c>
      <c r="H18610" s="176" t="str">
        <f>IFERROR(VLOOKUP(C18610,[1]MASTER!C:G,5,FALSE),"")</f>
        <v/>
      </c>
    </row>
    <row r="18611" spans="1:8" ht="15.75">
      <c r="A18611" s="52">
        <v>18640</v>
      </c>
      <c r="B18611" s="233"/>
      <c r="D18611" s="55" t="e">
        <f>VLOOKUP(C18611,#REF!,2,FALSE)</f>
        <v>#REF!</v>
      </c>
      <c r="E18611" s="172" t="str">
        <f>IFERROR(VLOOKUP(C18611,[1]MASTER!C:F,4,FALSE),"")</f>
        <v/>
      </c>
      <c r="F18611" s="172" t="str">
        <f>IFERROR(VLOOKUP(C18611,[1]MASTER!C:F,3,FALSE),"")</f>
        <v/>
      </c>
      <c r="G18611" s="175" t="str">
        <f>IFERROR(LOOKUP(C18611,[1]MASTER!C:C,[1]MASTER!B:B),"")</f>
        <v/>
      </c>
      <c r="H18611" s="176" t="str">
        <f>IFERROR(VLOOKUP(C18611,[1]MASTER!C:G,5,FALSE),"")</f>
        <v/>
      </c>
    </row>
    <row r="18612" spans="1:8" ht="15.75">
      <c r="A18612" s="109">
        <v>18641</v>
      </c>
      <c r="B18612" s="120"/>
      <c r="D18612" s="55" t="e">
        <f>VLOOKUP(C18612,#REF!,2,FALSE)</f>
        <v>#REF!</v>
      </c>
      <c r="E18612" s="172" t="str">
        <f>IFERROR(VLOOKUP(C18612,[1]MASTER!C:F,4,FALSE),"")</f>
        <v/>
      </c>
      <c r="F18612" s="172" t="str">
        <f>IFERROR(VLOOKUP(C18612,[1]MASTER!C:F,3,FALSE),"")</f>
        <v/>
      </c>
      <c r="G18612" s="175" t="str">
        <f>IFERROR(LOOKUP(C18612,[1]MASTER!C:C,[1]MASTER!B:B),"")</f>
        <v/>
      </c>
      <c r="H18612" s="176" t="str">
        <f>IFERROR(VLOOKUP(C18612,[1]MASTER!C:G,5,FALSE),"")</f>
        <v/>
      </c>
    </row>
    <row r="18613" spans="1:8" ht="15.75">
      <c r="A18613" s="52">
        <v>18642</v>
      </c>
      <c r="B18613" s="233"/>
      <c r="D18613" s="55" t="e">
        <f>VLOOKUP(C18613,#REF!,2,FALSE)</f>
        <v>#REF!</v>
      </c>
      <c r="E18613" s="172" t="str">
        <f>IFERROR(VLOOKUP(C18613,[1]MASTER!C:F,4,FALSE),"")</f>
        <v/>
      </c>
      <c r="F18613" s="172" t="str">
        <f>IFERROR(VLOOKUP(C18613,[1]MASTER!C:F,3,FALSE),"")</f>
        <v/>
      </c>
      <c r="G18613" s="175" t="str">
        <f>IFERROR(LOOKUP(C18613,[1]MASTER!C:C,[1]MASTER!B:B),"")</f>
        <v/>
      </c>
      <c r="H18613" s="176" t="str">
        <f>IFERROR(VLOOKUP(C18613,[1]MASTER!C:G,5,FALSE),"")</f>
        <v/>
      </c>
    </row>
    <row r="18614" spans="1:8" ht="15.75">
      <c r="A18614" s="109">
        <v>18643</v>
      </c>
      <c r="B18614" s="120"/>
      <c r="D18614" s="55" t="e">
        <f>VLOOKUP(C18614,#REF!,2,FALSE)</f>
        <v>#REF!</v>
      </c>
      <c r="E18614" s="172" t="str">
        <f>IFERROR(VLOOKUP(C18614,[1]MASTER!C:F,4,FALSE),"")</f>
        <v/>
      </c>
      <c r="F18614" s="172" t="str">
        <f>IFERROR(VLOOKUP(C18614,[1]MASTER!C:F,3,FALSE),"")</f>
        <v/>
      </c>
      <c r="G18614" s="175" t="str">
        <f>IFERROR(LOOKUP(C18614,[1]MASTER!C:C,[1]MASTER!B:B),"")</f>
        <v/>
      </c>
      <c r="H18614" s="176" t="str">
        <f>IFERROR(VLOOKUP(C18614,[1]MASTER!C:G,5,FALSE),"")</f>
        <v/>
      </c>
    </row>
    <row r="18615" spans="1:8" ht="15.75">
      <c r="A18615" s="52">
        <v>18644</v>
      </c>
      <c r="B18615" s="233"/>
      <c r="D18615" s="55" t="e">
        <f>VLOOKUP(C18615,#REF!,2,FALSE)</f>
        <v>#REF!</v>
      </c>
      <c r="E18615" s="172" t="str">
        <f>IFERROR(VLOOKUP(C18615,[1]MASTER!C:F,4,FALSE),"")</f>
        <v/>
      </c>
      <c r="F18615" s="172" t="str">
        <f>IFERROR(VLOOKUP(C18615,[1]MASTER!C:F,3,FALSE),"")</f>
        <v/>
      </c>
      <c r="G18615" s="175" t="str">
        <f>IFERROR(LOOKUP(C18615,[1]MASTER!C:C,[1]MASTER!B:B),"")</f>
        <v/>
      </c>
      <c r="H18615" s="176" t="str">
        <f>IFERROR(VLOOKUP(C18615,[1]MASTER!C:G,5,FALSE),"")</f>
        <v/>
      </c>
    </row>
    <row r="18616" spans="1:8" ht="15.75">
      <c r="A18616" s="109">
        <v>18645</v>
      </c>
      <c r="B18616" s="120"/>
      <c r="D18616" s="55" t="e">
        <f>VLOOKUP(C18616,#REF!,2,FALSE)</f>
        <v>#REF!</v>
      </c>
      <c r="E18616" s="172" t="str">
        <f>IFERROR(VLOOKUP(C18616,[1]MASTER!C:F,4,FALSE),"")</f>
        <v/>
      </c>
      <c r="F18616" s="172" t="str">
        <f>IFERROR(VLOOKUP(C18616,[1]MASTER!C:F,3,FALSE),"")</f>
        <v/>
      </c>
      <c r="G18616" s="175" t="str">
        <f>IFERROR(LOOKUP(C18616,[1]MASTER!C:C,[1]MASTER!B:B),"")</f>
        <v/>
      </c>
      <c r="H18616" s="176" t="str">
        <f>IFERROR(VLOOKUP(C18616,[1]MASTER!C:G,5,FALSE),"")</f>
        <v/>
      </c>
    </row>
    <row r="18617" spans="1:8" ht="15.75">
      <c r="A18617" s="52">
        <v>18646</v>
      </c>
      <c r="B18617" s="233"/>
      <c r="D18617" s="55" t="e">
        <f>VLOOKUP(C18617,#REF!,2,FALSE)</f>
        <v>#REF!</v>
      </c>
      <c r="E18617" s="172" t="str">
        <f>IFERROR(VLOOKUP(C18617,[1]MASTER!C:F,4,FALSE),"")</f>
        <v/>
      </c>
      <c r="F18617" s="172" t="str">
        <f>IFERROR(VLOOKUP(C18617,[1]MASTER!C:F,3,FALSE),"")</f>
        <v/>
      </c>
      <c r="G18617" s="175" t="str">
        <f>IFERROR(LOOKUP(C18617,[1]MASTER!C:C,[1]MASTER!B:B),"")</f>
        <v/>
      </c>
      <c r="H18617" s="176" t="str">
        <f>IFERROR(VLOOKUP(C18617,[1]MASTER!C:G,5,FALSE),"")</f>
        <v/>
      </c>
    </row>
    <row r="18618" spans="1:8" ht="15.75">
      <c r="A18618" s="109">
        <v>18647</v>
      </c>
      <c r="B18618" s="120"/>
      <c r="D18618" s="55" t="e">
        <f>VLOOKUP(C18618,#REF!,2,FALSE)</f>
        <v>#REF!</v>
      </c>
      <c r="E18618" s="172" t="str">
        <f>IFERROR(VLOOKUP(C18618,[1]MASTER!C:F,4,FALSE),"")</f>
        <v/>
      </c>
      <c r="F18618" s="172" t="str">
        <f>IFERROR(VLOOKUP(C18618,[1]MASTER!C:F,3,FALSE),"")</f>
        <v/>
      </c>
      <c r="G18618" s="175" t="str">
        <f>IFERROR(LOOKUP(C18618,[1]MASTER!C:C,[1]MASTER!B:B),"")</f>
        <v/>
      </c>
      <c r="H18618" s="176" t="str">
        <f>IFERROR(VLOOKUP(C18618,[1]MASTER!C:G,5,FALSE),"")</f>
        <v/>
      </c>
    </row>
    <row r="18619" spans="1:8" ht="15.75">
      <c r="A18619" s="52">
        <v>18648</v>
      </c>
      <c r="B18619" s="233"/>
      <c r="D18619" s="55" t="e">
        <f>VLOOKUP(C18619,#REF!,2,FALSE)</f>
        <v>#REF!</v>
      </c>
      <c r="E18619" s="172" t="str">
        <f>IFERROR(VLOOKUP(C18619,[1]MASTER!C:F,4,FALSE),"")</f>
        <v/>
      </c>
      <c r="F18619" s="172" t="str">
        <f>IFERROR(VLOOKUP(C18619,[1]MASTER!C:F,3,FALSE),"")</f>
        <v/>
      </c>
      <c r="G18619" s="175" t="str">
        <f>IFERROR(LOOKUP(C18619,[1]MASTER!C:C,[1]MASTER!B:B),"")</f>
        <v/>
      </c>
      <c r="H18619" s="176" t="str">
        <f>IFERROR(VLOOKUP(C18619,[1]MASTER!C:G,5,FALSE),"")</f>
        <v/>
      </c>
    </row>
    <row r="18620" spans="1:8" ht="15.75">
      <c r="A18620" s="109">
        <v>18649</v>
      </c>
      <c r="B18620" s="120"/>
      <c r="D18620" s="55" t="e">
        <f>VLOOKUP(C18620,#REF!,2,FALSE)</f>
        <v>#REF!</v>
      </c>
      <c r="E18620" s="172" t="str">
        <f>IFERROR(VLOOKUP(C18620,[1]MASTER!C:F,4,FALSE),"")</f>
        <v/>
      </c>
      <c r="F18620" s="172" t="str">
        <f>IFERROR(VLOOKUP(C18620,[1]MASTER!C:F,3,FALSE),"")</f>
        <v/>
      </c>
      <c r="G18620" s="175" t="str">
        <f>IFERROR(LOOKUP(C18620,[1]MASTER!C:C,[1]MASTER!B:B),"")</f>
        <v/>
      </c>
      <c r="H18620" s="176" t="str">
        <f>IFERROR(VLOOKUP(C18620,[1]MASTER!C:G,5,FALSE),"")</f>
        <v/>
      </c>
    </row>
    <row r="18621" spans="1:8" ht="15.75">
      <c r="A18621" s="52">
        <v>18650</v>
      </c>
      <c r="B18621" s="233"/>
      <c r="D18621" s="55" t="e">
        <f>VLOOKUP(C18621,#REF!,2,FALSE)</f>
        <v>#REF!</v>
      </c>
      <c r="E18621" s="172" t="str">
        <f>IFERROR(VLOOKUP(C18621,[1]MASTER!C:F,4,FALSE),"")</f>
        <v/>
      </c>
      <c r="F18621" s="172" t="str">
        <f>IFERROR(VLOOKUP(C18621,[1]MASTER!C:F,3,FALSE),"")</f>
        <v/>
      </c>
      <c r="G18621" s="175" t="str">
        <f>IFERROR(LOOKUP(C18621,[1]MASTER!C:C,[1]MASTER!B:B),"")</f>
        <v/>
      </c>
      <c r="H18621" s="176" t="str">
        <f>IFERROR(VLOOKUP(C18621,[1]MASTER!C:G,5,FALSE),"")</f>
        <v/>
      </c>
    </row>
    <row r="18622" spans="1:8" ht="15.75">
      <c r="A18622" s="109">
        <v>18651</v>
      </c>
      <c r="B18622" s="120"/>
      <c r="D18622" s="55" t="e">
        <f>VLOOKUP(C18622,#REF!,2,FALSE)</f>
        <v>#REF!</v>
      </c>
      <c r="E18622" s="172" t="str">
        <f>IFERROR(VLOOKUP(C18622,[1]MASTER!C:F,4,FALSE),"")</f>
        <v/>
      </c>
      <c r="F18622" s="172" t="str">
        <f>IFERROR(VLOOKUP(C18622,[1]MASTER!C:F,3,FALSE),"")</f>
        <v/>
      </c>
      <c r="G18622" s="175" t="str">
        <f>IFERROR(LOOKUP(C18622,[1]MASTER!C:C,[1]MASTER!B:B),"")</f>
        <v/>
      </c>
      <c r="H18622" s="176" t="str">
        <f>IFERROR(VLOOKUP(C18622,[1]MASTER!C:G,5,FALSE),"")</f>
        <v/>
      </c>
    </row>
    <row r="18623" spans="1:8" ht="15.75">
      <c r="A18623" s="52">
        <v>18652</v>
      </c>
      <c r="B18623" s="233"/>
      <c r="D18623" s="55" t="e">
        <f>VLOOKUP(C18623,#REF!,2,FALSE)</f>
        <v>#REF!</v>
      </c>
      <c r="E18623" s="172" t="str">
        <f>IFERROR(VLOOKUP(C18623,[1]MASTER!C:F,4,FALSE),"")</f>
        <v/>
      </c>
      <c r="F18623" s="172" t="str">
        <f>IFERROR(VLOOKUP(C18623,[1]MASTER!C:F,3,FALSE),"")</f>
        <v/>
      </c>
      <c r="G18623" s="175" t="str">
        <f>IFERROR(LOOKUP(C18623,[1]MASTER!C:C,[1]MASTER!B:B),"")</f>
        <v/>
      </c>
      <c r="H18623" s="176" t="str">
        <f>IFERROR(VLOOKUP(C18623,[1]MASTER!C:G,5,FALSE),"")</f>
        <v/>
      </c>
    </row>
    <row r="18624" spans="1:8" ht="15.75">
      <c r="A18624" s="109">
        <v>18653</v>
      </c>
      <c r="B18624" s="120"/>
      <c r="D18624" s="55" t="e">
        <f>VLOOKUP(C18624,#REF!,2,FALSE)</f>
        <v>#REF!</v>
      </c>
      <c r="E18624" s="172" t="str">
        <f>IFERROR(VLOOKUP(C18624,[1]MASTER!C:F,4,FALSE),"")</f>
        <v/>
      </c>
      <c r="F18624" s="172" t="str">
        <f>IFERROR(VLOOKUP(C18624,[1]MASTER!C:F,3,FALSE),"")</f>
        <v/>
      </c>
      <c r="G18624" s="175" t="str">
        <f>IFERROR(LOOKUP(C18624,[1]MASTER!C:C,[1]MASTER!B:B),"")</f>
        <v/>
      </c>
      <c r="H18624" s="176" t="str">
        <f>IFERROR(VLOOKUP(C18624,[1]MASTER!C:G,5,FALSE),"")</f>
        <v/>
      </c>
    </row>
    <row r="18625" spans="1:8" ht="15.75">
      <c r="A18625" s="52">
        <v>18654</v>
      </c>
      <c r="B18625" s="233"/>
      <c r="D18625" s="55" t="e">
        <f>VLOOKUP(C18625,#REF!,2,FALSE)</f>
        <v>#REF!</v>
      </c>
      <c r="E18625" s="172" t="str">
        <f>IFERROR(VLOOKUP(C18625,[1]MASTER!C:F,4,FALSE),"")</f>
        <v/>
      </c>
      <c r="F18625" s="172" t="str">
        <f>IFERROR(VLOOKUP(C18625,[1]MASTER!C:F,3,FALSE),"")</f>
        <v/>
      </c>
      <c r="G18625" s="175" t="str">
        <f>IFERROR(LOOKUP(C18625,[1]MASTER!C:C,[1]MASTER!B:B),"")</f>
        <v/>
      </c>
      <c r="H18625" s="176" t="str">
        <f>IFERROR(VLOOKUP(C18625,[1]MASTER!C:G,5,FALSE),"")</f>
        <v/>
      </c>
    </row>
    <row r="18626" spans="1:8" ht="15.75">
      <c r="A18626" s="109">
        <v>18655</v>
      </c>
      <c r="B18626" s="120"/>
      <c r="D18626" s="55" t="e">
        <f>VLOOKUP(C18626,#REF!,2,FALSE)</f>
        <v>#REF!</v>
      </c>
      <c r="E18626" s="172" t="str">
        <f>IFERROR(VLOOKUP(C18626,[1]MASTER!C:F,4,FALSE),"")</f>
        <v/>
      </c>
      <c r="F18626" s="172" t="str">
        <f>IFERROR(VLOOKUP(C18626,[1]MASTER!C:F,3,FALSE),"")</f>
        <v/>
      </c>
      <c r="G18626" s="175" t="str">
        <f>IFERROR(LOOKUP(C18626,[1]MASTER!C:C,[1]MASTER!B:B),"")</f>
        <v/>
      </c>
      <c r="H18626" s="176" t="str">
        <f>IFERROR(VLOOKUP(C18626,[1]MASTER!C:G,5,FALSE),"")</f>
        <v/>
      </c>
    </row>
    <row r="18627" spans="1:8" ht="15.75">
      <c r="A18627" s="52">
        <v>18656</v>
      </c>
      <c r="B18627" s="233"/>
      <c r="D18627" s="55" t="e">
        <f>VLOOKUP(C18627,#REF!,2,FALSE)</f>
        <v>#REF!</v>
      </c>
      <c r="E18627" s="172" t="str">
        <f>IFERROR(VLOOKUP(C18627,[1]MASTER!C:F,4,FALSE),"")</f>
        <v/>
      </c>
      <c r="F18627" s="172" t="str">
        <f>IFERROR(VLOOKUP(C18627,[1]MASTER!C:F,3,FALSE),"")</f>
        <v/>
      </c>
      <c r="G18627" s="175" t="str">
        <f>IFERROR(LOOKUP(C18627,[1]MASTER!C:C,[1]MASTER!B:B),"")</f>
        <v/>
      </c>
      <c r="H18627" s="176" t="str">
        <f>IFERROR(VLOOKUP(C18627,[1]MASTER!C:G,5,FALSE),"")</f>
        <v/>
      </c>
    </row>
    <row r="18628" spans="1:8" ht="15.75">
      <c r="A18628" s="109">
        <v>18657</v>
      </c>
      <c r="B18628" s="120"/>
      <c r="D18628" s="55" t="e">
        <f>VLOOKUP(C18628,#REF!,2,FALSE)</f>
        <v>#REF!</v>
      </c>
      <c r="E18628" s="172" t="str">
        <f>IFERROR(VLOOKUP(C18628,[1]MASTER!C:F,4,FALSE),"")</f>
        <v/>
      </c>
      <c r="F18628" s="172" t="str">
        <f>IFERROR(VLOOKUP(C18628,[1]MASTER!C:F,3,FALSE),"")</f>
        <v/>
      </c>
      <c r="G18628" s="175" t="str">
        <f>IFERROR(LOOKUP(C18628,[1]MASTER!C:C,[1]MASTER!B:B),"")</f>
        <v/>
      </c>
      <c r="H18628" s="176" t="str">
        <f>IFERROR(VLOOKUP(C18628,[1]MASTER!C:G,5,FALSE),"")</f>
        <v/>
      </c>
    </row>
    <row r="18629" spans="1:8" ht="15.75">
      <c r="A18629" s="52">
        <v>18658</v>
      </c>
      <c r="B18629" s="233"/>
      <c r="D18629" s="55" t="e">
        <f>VLOOKUP(C18629,#REF!,2,FALSE)</f>
        <v>#REF!</v>
      </c>
      <c r="E18629" s="172" t="str">
        <f>IFERROR(VLOOKUP(C18629,[1]MASTER!C:F,4,FALSE),"")</f>
        <v/>
      </c>
      <c r="F18629" s="172" t="str">
        <f>IFERROR(VLOOKUP(C18629,[1]MASTER!C:F,3,FALSE),"")</f>
        <v/>
      </c>
      <c r="G18629" s="175" t="str">
        <f>IFERROR(LOOKUP(C18629,[1]MASTER!C:C,[1]MASTER!B:B),"")</f>
        <v/>
      </c>
      <c r="H18629" s="176" t="str">
        <f>IFERROR(VLOOKUP(C18629,[1]MASTER!C:G,5,FALSE),"")</f>
        <v/>
      </c>
    </row>
    <row r="18630" spans="1:8" ht="15.75">
      <c r="A18630" s="109">
        <v>18659</v>
      </c>
      <c r="B18630" s="120"/>
      <c r="D18630" s="55" t="e">
        <f>VLOOKUP(C18630,#REF!,2,FALSE)</f>
        <v>#REF!</v>
      </c>
      <c r="E18630" s="172" t="str">
        <f>IFERROR(VLOOKUP(C18630,[1]MASTER!C:F,4,FALSE),"")</f>
        <v/>
      </c>
      <c r="F18630" s="172" t="str">
        <f>IFERROR(VLOOKUP(C18630,[1]MASTER!C:F,3,FALSE),"")</f>
        <v/>
      </c>
      <c r="G18630" s="175" t="str">
        <f>IFERROR(LOOKUP(C18630,[1]MASTER!C:C,[1]MASTER!B:B),"")</f>
        <v/>
      </c>
      <c r="H18630" s="176" t="str">
        <f>IFERROR(VLOOKUP(C18630,[1]MASTER!C:G,5,FALSE),"")</f>
        <v/>
      </c>
    </row>
    <row r="18631" spans="1:8" ht="15.75">
      <c r="A18631" s="52">
        <v>18660</v>
      </c>
      <c r="B18631" s="233"/>
      <c r="D18631" s="55" t="e">
        <f>VLOOKUP(C18631,#REF!,2,FALSE)</f>
        <v>#REF!</v>
      </c>
      <c r="E18631" s="172" t="str">
        <f>IFERROR(VLOOKUP(C18631,[1]MASTER!C:F,4,FALSE),"")</f>
        <v/>
      </c>
      <c r="F18631" s="172" t="str">
        <f>IFERROR(VLOOKUP(C18631,[1]MASTER!C:F,3,FALSE),"")</f>
        <v/>
      </c>
      <c r="G18631" s="175" t="str">
        <f>IFERROR(LOOKUP(C18631,[1]MASTER!C:C,[1]MASTER!B:B),"")</f>
        <v/>
      </c>
      <c r="H18631" s="176" t="str">
        <f>IFERROR(VLOOKUP(C18631,[1]MASTER!C:G,5,FALSE),"")</f>
        <v/>
      </c>
    </row>
    <row r="18632" spans="1:8" ht="15.75">
      <c r="A18632" s="109">
        <v>18661</v>
      </c>
      <c r="B18632" s="120"/>
      <c r="D18632" s="55" t="e">
        <f>VLOOKUP(C18632,#REF!,2,FALSE)</f>
        <v>#REF!</v>
      </c>
      <c r="E18632" s="172" t="str">
        <f>IFERROR(VLOOKUP(C18632,[1]MASTER!C:F,4,FALSE),"")</f>
        <v/>
      </c>
      <c r="F18632" s="172" t="str">
        <f>IFERROR(VLOOKUP(C18632,[1]MASTER!C:F,3,FALSE),"")</f>
        <v/>
      </c>
      <c r="G18632" s="175" t="str">
        <f>IFERROR(LOOKUP(C18632,[1]MASTER!C:C,[1]MASTER!B:B),"")</f>
        <v/>
      </c>
      <c r="H18632" s="176" t="str">
        <f>IFERROR(VLOOKUP(C18632,[1]MASTER!C:G,5,FALSE),"")</f>
        <v/>
      </c>
    </row>
    <row r="18633" spans="1:8" ht="15.75">
      <c r="A18633" s="52">
        <v>18662</v>
      </c>
      <c r="B18633" s="233"/>
      <c r="D18633" s="55" t="e">
        <f>VLOOKUP(C18633,#REF!,2,FALSE)</f>
        <v>#REF!</v>
      </c>
      <c r="E18633" s="172" t="str">
        <f>IFERROR(VLOOKUP(C18633,[1]MASTER!C:F,4,FALSE),"")</f>
        <v/>
      </c>
      <c r="F18633" s="172" t="str">
        <f>IFERROR(VLOOKUP(C18633,[1]MASTER!C:F,3,FALSE),"")</f>
        <v/>
      </c>
      <c r="G18633" s="175" t="str">
        <f>IFERROR(LOOKUP(C18633,[1]MASTER!C:C,[1]MASTER!B:B),"")</f>
        <v/>
      </c>
      <c r="H18633" s="176" t="str">
        <f>IFERROR(VLOOKUP(C18633,[1]MASTER!C:G,5,FALSE),"")</f>
        <v/>
      </c>
    </row>
    <row r="18634" spans="1:8" ht="15.75">
      <c r="A18634" s="109">
        <v>18663</v>
      </c>
      <c r="B18634" s="120"/>
      <c r="D18634" s="55" t="e">
        <f>VLOOKUP(C18634,#REF!,2,FALSE)</f>
        <v>#REF!</v>
      </c>
      <c r="E18634" s="172" t="str">
        <f>IFERROR(VLOOKUP(C18634,[1]MASTER!C:F,4,FALSE),"")</f>
        <v/>
      </c>
      <c r="F18634" s="172" t="str">
        <f>IFERROR(VLOOKUP(C18634,[1]MASTER!C:F,3,FALSE),"")</f>
        <v/>
      </c>
      <c r="G18634" s="175" t="str">
        <f>IFERROR(LOOKUP(C18634,[1]MASTER!C:C,[1]MASTER!B:B),"")</f>
        <v/>
      </c>
      <c r="H18634" s="176" t="str">
        <f>IFERROR(VLOOKUP(C18634,[1]MASTER!C:G,5,FALSE),"")</f>
        <v/>
      </c>
    </row>
    <row r="18635" spans="1:8" ht="15.75">
      <c r="A18635" s="52">
        <v>18664</v>
      </c>
      <c r="B18635" s="233"/>
      <c r="D18635" s="55" t="e">
        <f>VLOOKUP(C18635,#REF!,2,FALSE)</f>
        <v>#REF!</v>
      </c>
      <c r="E18635" s="172" t="str">
        <f>IFERROR(VLOOKUP(C18635,[1]MASTER!C:F,4,FALSE),"")</f>
        <v/>
      </c>
      <c r="F18635" s="172" t="str">
        <f>IFERROR(VLOOKUP(C18635,[1]MASTER!C:F,3,FALSE),"")</f>
        <v/>
      </c>
      <c r="G18635" s="175" t="str">
        <f>IFERROR(LOOKUP(C18635,[1]MASTER!C:C,[1]MASTER!B:B),"")</f>
        <v/>
      </c>
      <c r="H18635" s="176" t="str">
        <f>IFERROR(VLOOKUP(C18635,[1]MASTER!C:G,5,FALSE),"")</f>
        <v/>
      </c>
    </row>
    <row r="18636" spans="1:8" ht="15.75">
      <c r="A18636" s="109">
        <v>18665</v>
      </c>
      <c r="B18636" s="120"/>
      <c r="D18636" s="55" t="e">
        <f>VLOOKUP(C18636,#REF!,2,FALSE)</f>
        <v>#REF!</v>
      </c>
      <c r="E18636" s="172" t="str">
        <f>IFERROR(VLOOKUP(C18636,[1]MASTER!C:F,4,FALSE),"")</f>
        <v/>
      </c>
      <c r="F18636" s="172" t="str">
        <f>IFERROR(VLOOKUP(C18636,[1]MASTER!C:F,3,FALSE),"")</f>
        <v/>
      </c>
      <c r="G18636" s="175" t="str">
        <f>IFERROR(LOOKUP(C18636,[1]MASTER!C:C,[1]MASTER!B:B),"")</f>
        <v/>
      </c>
      <c r="H18636" s="176" t="str">
        <f>IFERROR(VLOOKUP(C18636,[1]MASTER!C:G,5,FALSE),"")</f>
        <v/>
      </c>
    </row>
    <row r="18637" spans="1:8" ht="15.75">
      <c r="A18637" s="52">
        <v>18666</v>
      </c>
      <c r="B18637" s="233"/>
      <c r="D18637" s="55" t="e">
        <f>VLOOKUP(C18637,#REF!,2,FALSE)</f>
        <v>#REF!</v>
      </c>
      <c r="E18637" s="172" t="str">
        <f>IFERROR(VLOOKUP(C18637,[1]MASTER!C:F,4,FALSE),"")</f>
        <v/>
      </c>
      <c r="F18637" s="172" t="str">
        <f>IFERROR(VLOOKUP(C18637,[1]MASTER!C:F,3,FALSE),"")</f>
        <v/>
      </c>
      <c r="G18637" s="175" t="str">
        <f>IFERROR(LOOKUP(C18637,[1]MASTER!C:C,[1]MASTER!B:B),"")</f>
        <v/>
      </c>
      <c r="H18637" s="176" t="str">
        <f>IFERROR(VLOOKUP(C18637,[1]MASTER!C:G,5,FALSE),"")</f>
        <v/>
      </c>
    </row>
    <row r="18638" spans="1:8" ht="15.75">
      <c r="A18638" s="109">
        <v>18667</v>
      </c>
      <c r="B18638" s="120"/>
      <c r="D18638" s="55" t="e">
        <f>VLOOKUP(C18638,#REF!,2,FALSE)</f>
        <v>#REF!</v>
      </c>
      <c r="E18638" s="172" t="str">
        <f>IFERROR(VLOOKUP(C18638,[1]MASTER!C:F,4,FALSE),"")</f>
        <v/>
      </c>
      <c r="F18638" s="172" t="str">
        <f>IFERROR(VLOOKUP(C18638,[1]MASTER!C:F,3,FALSE),"")</f>
        <v/>
      </c>
      <c r="G18638" s="175" t="str">
        <f>IFERROR(LOOKUP(C18638,[1]MASTER!C:C,[1]MASTER!B:B),"")</f>
        <v/>
      </c>
      <c r="H18638" s="176" t="str">
        <f>IFERROR(VLOOKUP(C18638,[1]MASTER!C:G,5,FALSE),"")</f>
        <v/>
      </c>
    </row>
    <row r="18639" spans="1:8" ht="15.75">
      <c r="A18639" s="52">
        <v>18668</v>
      </c>
      <c r="B18639" s="233"/>
      <c r="D18639" s="55" t="e">
        <f>VLOOKUP(C18639,#REF!,2,FALSE)</f>
        <v>#REF!</v>
      </c>
      <c r="E18639" s="172" t="str">
        <f>IFERROR(VLOOKUP(C18639,[1]MASTER!C:F,4,FALSE),"")</f>
        <v/>
      </c>
      <c r="F18639" s="172" t="str">
        <f>IFERROR(VLOOKUP(C18639,[1]MASTER!C:F,3,FALSE),"")</f>
        <v/>
      </c>
      <c r="G18639" s="175" t="str">
        <f>IFERROR(LOOKUP(C18639,[1]MASTER!C:C,[1]MASTER!B:B),"")</f>
        <v/>
      </c>
      <c r="H18639" s="176" t="str">
        <f>IFERROR(VLOOKUP(C18639,[1]MASTER!C:G,5,FALSE),"")</f>
        <v/>
      </c>
    </row>
    <row r="18640" spans="1:8" ht="15.75">
      <c r="A18640" s="109">
        <v>18669</v>
      </c>
      <c r="B18640" s="120"/>
      <c r="D18640" s="55" t="e">
        <f>VLOOKUP(C18640,#REF!,2,FALSE)</f>
        <v>#REF!</v>
      </c>
      <c r="E18640" s="172" t="str">
        <f>IFERROR(VLOOKUP(C18640,[1]MASTER!C:F,4,FALSE),"")</f>
        <v/>
      </c>
      <c r="F18640" s="172" t="str">
        <f>IFERROR(VLOOKUP(C18640,[1]MASTER!C:F,3,FALSE),"")</f>
        <v/>
      </c>
      <c r="G18640" s="175" t="str">
        <f>IFERROR(LOOKUP(C18640,[1]MASTER!C:C,[1]MASTER!B:B),"")</f>
        <v/>
      </c>
      <c r="H18640" s="176" t="str">
        <f>IFERROR(VLOOKUP(C18640,[1]MASTER!C:G,5,FALSE),"")</f>
        <v/>
      </c>
    </row>
    <row r="18641" spans="1:8" ht="15.75">
      <c r="A18641" s="52">
        <v>18670</v>
      </c>
      <c r="B18641" s="233"/>
      <c r="D18641" s="55" t="e">
        <f>VLOOKUP(C18641,#REF!,2,FALSE)</f>
        <v>#REF!</v>
      </c>
      <c r="E18641" s="172" t="str">
        <f>IFERROR(VLOOKUP(C18641,[1]MASTER!C:F,4,FALSE),"")</f>
        <v/>
      </c>
      <c r="F18641" s="172" t="str">
        <f>IFERROR(VLOOKUP(C18641,[1]MASTER!C:F,3,FALSE),"")</f>
        <v/>
      </c>
      <c r="G18641" s="175" t="str">
        <f>IFERROR(LOOKUP(C18641,[1]MASTER!C:C,[1]MASTER!B:B),"")</f>
        <v/>
      </c>
      <c r="H18641" s="176" t="str">
        <f>IFERROR(VLOOKUP(C18641,[1]MASTER!C:G,5,FALSE),"")</f>
        <v/>
      </c>
    </row>
    <row r="18642" spans="1:8" ht="15.75">
      <c r="A18642" s="109">
        <v>18671</v>
      </c>
      <c r="B18642" s="120"/>
      <c r="D18642" s="55" t="e">
        <f>VLOOKUP(C18642,#REF!,2,FALSE)</f>
        <v>#REF!</v>
      </c>
      <c r="E18642" s="172" t="str">
        <f>IFERROR(VLOOKUP(C18642,[1]MASTER!C:F,4,FALSE),"")</f>
        <v/>
      </c>
      <c r="F18642" s="172" t="str">
        <f>IFERROR(VLOOKUP(C18642,[1]MASTER!C:F,3,FALSE),"")</f>
        <v/>
      </c>
      <c r="G18642" s="175" t="str">
        <f>IFERROR(LOOKUP(C18642,[1]MASTER!C:C,[1]MASTER!B:B),"")</f>
        <v/>
      </c>
      <c r="H18642" s="176" t="str">
        <f>IFERROR(VLOOKUP(C18642,[1]MASTER!C:G,5,FALSE),"")</f>
        <v/>
      </c>
    </row>
    <row r="18643" spans="1:8" ht="15.75">
      <c r="A18643" s="52">
        <v>18672</v>
      </c>
      <c r="B18643" s="233"/>
      <c r="D18643" s="55" t="e">
        <f>VLOOKUP(C18643,#REF!,2,FALSE)</f>
        <v>#REF!</v>
      </c>
      <c r="E18643" s="172" t="str">
        <f>IFERROR(VLOOKUP(C18643,[1]MASTER!C:F,4,FALSE),"")</f>
        <v/>
      </c>
      <c r="F18643" s="172" t="str">
        <f>IFERROR(VLOOKUP(C18643,[1]MASTER!C:F,3,FALSE),"")</f>
        <v/>
      </c>
      <c r="G18643" s="175" t="str">
        <f>IFERROR(LOOKUP(C18643,[1]MASTER!C:C,[1]MASTER!B:B),"")</f>
        <v/>
      </c>
      <c r="H18643" s="176" t="str">
        <f>IFERROR(VLOOKUP(C18643,[1]MASTER!C:G,5,FALSE),"")</f>
        <v/>
      </c>
    </row>
    <row r="18644" spans="1:8" ht="15.75">
      <c r="A18644" s="109">
        <v>18673</v>
      </c>
      <c r="B18644" s="120"/>
      <c r="D18644" s="55" t="e">
        <f>VLOOKUP(C18644,#REF!,2,FALSE)</f>
        <v>#REF!</v>
      </c>
      <c r="E18644" s="172" t="str">
        <f>IFERROR(VLOOKUP(C18644,[1]MASTER!C:F,4,FALSE),"")</f>
        <v/>
      </c>
      <c r="F18644" s="172" t="str">
        <f>IFERROR(VLOOKUP(C18644,[1]MASTER!C:F,3,FALSE),"")</f>
        <v/>
      </c>
      <c r="G18644" s="175" t="str">
        <f>IFERROR(LOOKUP(C18644,[1]MASTER!C:C,[1]MASTER!B:B),"")</f>
        <v/>
      </c>
      <c r="H18644" s="176" t="str">
        <f>IFERROR(VLOOKUP(C18644,[1]MASTER!C:G,5,FALSE),"")</f>
        <v/>
      </c>
    </row>
    <row r="18645" spans="1:8" ht="15.75">
      <c r="A18645" s="52">
        <v>18674</v>
      </c>
      <c r="B18645" s="233"/>
      <c r="D18645" s="55" t="e">
        <f>VLOOKUP(C18645,#REF!,2,FALSE)</f>
        <v>#REF!</v>
      </c>
      <c r="E18645" s="172" t="str">
        <f>IFERROR(VLOOKUP(C18645,[1]MASTER!C:F,4,FALSE),"")</f>
        <v/>
      </c>
      <c r="F18645" s="172" t="str">
        <f>IFERROR(VLOOKUP(C18645,[1]MASTER!C:F,3,FALSE),"")</f>
        <v/>
      </c>
      <c r="G18645" s="175" t="str">
        <f>IFERROR(LOOKUP(C18645,[1]MASTER!C:C,[1]MASTER!B:B),"")</f>
        <v/>
      </c>
      <c r="H18645" s="176" t="str">
        <f>IFERROR(VLOOKUP(C18645,[1]MASTER!C:G,5,FALSE),"")</f>
        <v/>
      </c>
    </row>
    <row r="18646" spans="1:8" ht="15.75">
      <c r="A18646" s="109">
        <v>18675</v>
      </c>
      <c r="B18646" s="120"/>
      <c r="D18646" s="55" t="e">
        <f>VLOOKUP(C18646,#REF!,2,FALSE)</f>
        <v>#REF!</v>
      </c>
      <c r="E18646" s="172" t="str">
        <f>IFERROR(VLOOKUP(C18646,[1]MASTER!C:F,4,FALSE),"")</f>
        <v/>
      </c>
      <c r="F18646" s="172" t="str">
        <f>IFERROR(VLOOKUP(C18646,[1]MASTER!C:F,3,FALSE),"")</f>
        <v/>
      </c>
      <c r="G18646" s="175" t="str">
        <f>IFERROR(LOOKUP(C18646,[1]MASTER!C:C,[1]MASTER!B:B),"")</f>
        <v/>
      </c>
      <c r="H18646" s="176" t="str">
        <f>IFERROR(VLOOKUP(C18646,[1]MASTER!C:G,5,FALSE),"")</f>
        <v/>
      </c>
    </row>
    <row r="18647" spans="1:8" ht="15.75">
      <c r="A18647" s="52">
        <v>18676</v>
      </c>
      <c r="B18647" s="233"/>
      <c r="D18647" s="55" t="e">
        <f>VLOOKUP(C18647,#REF!,2,FALSE)</f>
        <v>#REF!</v>
      </c>
      <c r="E18647" s="172" t="str">
        <f>IFERROR(VLOOKUP(C18647,[1]MASTER!C:F,4,FALSE),"")</f>
        <v/>
      </c>
      <c r="F18647" s="172" t="str">
        <f>IFERROR(VLOOKUP(C18647,[1]MASTER!C:F,3,FALSE),"")</f>
        <v/>
      </c>
      <c r="G18647" s="175" t="str">
        <f>IFERROR(LOOKUP(C18647,[1]MASTER!C:C,[1]MASTER!B:B),"")</f>
        <v/>
      </c>
      <c r="H18647" s="176" t="str">
        <f>IFERROR(VLOOKUP(C18647,[1]MASTER!C:G,5,FALSE),"")</f>
        <v/>
      </c>
    </row>
    <row r="18648" spans="1:8" ht="15.75">
      <c r="A18648" s="109">
        <v>18677</v>
      </c>
      <c r="B18648" s="120"/>
      <c r="D18648" s="55" t="e">
        <f>VLOOKUP(C18648,#REF!,2,FALSE)</f>
        <v>#REF!</v>
      </c>
      <c r="E18648" s="172" t="str">
        <f>IFERROR(VLOOKUP(C18648,[1]MASTER!C:F,4,FALSE),"")</f>
        <v/>
      </c>
      <c r="F18648" s="172" t="str">
        <f>IFERROR(VLOOKUP(C18648,[1]MASTER!C:F,3,FALSE),"")</f>
        <v/>
      </c>
      <c r="G18648" s="175" t="str">
        <f>IFERROR(LOOKUP(C18648,[1]MASTER!C:C,[1]MASTER!B:B),"")</f>
        <v/>
      </c>
      <c r="H18648" s="176" t="str">
        <f>IFERROR(VLOOKUP(C18648,[1]MASTER!C:G,5,FALSE),"")</f>
        <v/>
      </c>
    </row>
    <row r="18649" spans="1:8" ht="15.75">
      <c r="A18649" s="52">
        <v>18678</v>
      </c>
      <c r="B18649" s="233"/>
      <c r="D18649" s="55" t="e">
        <f>VLOOKUP(C18649,#REF!,2,FALSE)</f>
        <v>#REF!</v>
      </c>
      <c r="E18649" s="172" t="str">
        <f>IFERROR(VLOOKUP(C18649,[1]MASTER!C:F,4,FALSE),"")</f>
        <v/>
      </c>
      <c r="F18649" s="172" t="str">
        <f>IFERROR(VLOOKUP(C18649,[1]MASTER!C:F,3,FALSE),"")</f>
        <v/>
      </c>
      <c r="G18649" s="175" t="str">
        <f>IFERROR(LOOKUP(C18649,[1]MASTER!C:C,[1]MASTER!B:B),"")</f>
        <v/>
      </c>
      <c r="H18649" s="176" t="str">
        <f>IFERROR(VLOOKUP(C18649,[1]MASTER!C:G,5,FALSE),"")</f>
        <v/>
      </c>
    </row>
    <row r="18650" spans="1:8" ht="15.75">
      <c r="A18650" s="109">
        <v>18679</v>
      </c>
      <c r="B18650" s="120"/>
      <c r="D18650" s="55" t="e">
        <f>VLOOKUP(C18650,#REF!,2,FALSE)</f>
        <v>#REF!</v>
      </c>
      <c r="E18650" s="172" t="str">
        <f>IFERROR(VLOOKUP(C18650,[1]MASTER!C:F,4,FALSE),"")</f>
        <v/>
      </c>
      <c r="F18650" s="172" t="str">
        <f>IFERROR(VLOOKUP(C18650,[1]MASTER!C:F,3,FALSE),"")</f>
        <v/>
      </c>
      <c r="G18650" s="175" t="str">
        <f>IFERROR(LOOKUP(C18650,[1]MASTER!C:C,[1]MASTER!B:B),"")</f>
        <v/>
      </c>
      <c r="H18650" s="176" t="str">
        <f>IFERROR(VLOOKUP(C18650,[1]MASTER!C:G,5,FALSE),"")</f>
        <v/>
      </c>
    </row>
    <row r="18651" spans="1:8" ht="15.75">
      <c r="A18651" s="52">
        <v>18680</v>
      </c>
      <c r="B18651" s="233"/>
      <c r="D18651" s="55" t="e">
        <f>VLOOKUP(C18651,#REF!,2,FALSE)</f>
        <v>#REF!</v>
      </c>
      <c r="E18651" s="172" t="str">
        <f>IFERROR(VLOOKUP(C18651,[1]MASTER!C:F,4,FALSE),"")</f>
        <v/>
      </c>
      <c r="F18651" s="172" t="str">
        <f>IFERROR(VLOOKUP(C18651,[1]MASTER!C:F,3,FALSE),"")</f>
        <v/>
      </c>
      <c r="G18651" s="175" t="str">
        <f>IFERROR(LOOKUP(C18651,[1]MASTER!C:C,[1]MASTER!B:B),"")</f>
        <v/>
      </c>
      <c r="H18651" s="176" t="str">
        <f>IFERROR(VLOOKUP(C18651,[1]MASTER!C:G,5,FALSE),"")</f>
        <v/>
      </c>
    </row>
    <row r="18652" spans="1:8" ht="15.75">
      <c r="A18652" s="109">
        <v>18681</v>
      </c>
      <c r="B18652" s="120"/>
      <c r="D18652" s="55" t="e">
        <f>VLOOKUP(C18652,#REF!,2,FALSE)</f>
        <v>#REF!</v>
      </c>
      <c r="E18652" s="172" t="str">
        <f>IFERROR(VLOOKUP(C18652,[1]MASTER!C:F,4,FALSE),"")</f>
        <v/>
      </c>
      <c r="F18652" s="172" t="str">
        <f>IFERROR(VLOOKUP(C18652,[1]MASTER!C:F,3,FALSE),"")</f>
        <v/>
      </c>
      <c r="G18652" s="175" t="str">
        <f>IFERROR(LOOKUP(C18652,[1]MASTER!C:C,[1]MASTER!B:B),"")</f>
        <v/>
      </c>
      <c r="H18652" s="176" t="str">
        <f>IFERROR(VLOOKUP(C18652,[1]MASTER!C:G,5,FALSE),"")</f>
        <v/>
      </c>
    </row>
    <row r="18653" spans="1:8" ht="15.75">
      <c r="A18653" s="52">
        <v>18682</v>
      </c>
      <c r="B18653" s="233"/>
      <c r="D18653" s="55" t="e">
        <f>VLOOKUP(C18653,#REF!,2,FALSE)</f>
        <v>#REF!</v>
      </c>
      <c r="E18653" s="172" t="str">
        <f>IFERROR(VLOOKUP(C18653,[1]MASTER!C:F,4,FALSE),"")</f>
        <v/>
      </c>
      <c r="F18653" s="172" t="str">
        <f>IFERROR(VLOOKUP(C18653,[1]MASTER!C:F,3,FALSE),"")</f>
        <v/>
      </c>
      <c r="G18653" s="175" t="str">
        <f>IFERROR(LOOKUP(C18653,[1]MASTER!C:C,[1]MASTER!B:B),"")</f>
        <v/>
      </c>
      <c r="H18653" s="176" t="str">
        <f>IFERROR(VLOOKUP(C18653,[1]MASTER!C:G,5,FALSE),"")</f>
        <v/>
      </c>
    </row>
    <row r="18654" spans="1:8" ht="15.75">
      <c r="A18654" s="109">
        <v>18683</v>
      </c>
      <c r="B18654" s="120"/>
      <c r="D18654" s="55" t="e">
        <f>VLOOKUP(C18654,#REF!,2,FALSE)</f>
        <v>#REF!</v>
      </c>
      <c r="E18654" s="172" t="str">
        <f>IFERROR(VLOOKUP(C18654,[1]MASTER!C:F,4,FALSE),"")</f>
        <v/>
      </c>
      <c r="F18654" s="172" t="str">
        <f>IFERROR(VLOOKUP(C18654,[1]MASTER!C:F,3,FALSE),"")</f>
        <v/>
      </c>
      <c r="G18654" s="175" t="str">
        <f>IFERROR(LOOKUP(C18654,[1]MASTER!C:C,[1]MASTER!B:B),"")</f>
        <v/>
      </c>
      <c r="H18654" s="176" t="str">
        <f>IFERROR(VLOOKUP(C18654,[1]MASTER!C:G,5,FALSE),"")</f>
        <v/>
      </c>
    </row>
    <row r="18655" spans="1:8" ht="15.75">
      <c r="A18655" s="52">
        <v>18684</v>
      </c>
      <c r="B18655" s="233"/>
      <c r="D18655" s="55" t="e">
        <f>VLOOKUP(C18655,#REF!,2,FALSE)</f>
        <v>#REF!</v>
      </c>
      <c r="E18655" s="172" t="str">
        <f>IFERROR(VLOOKUP(C18655,[1]MASTER!C:F,4,FALSE),"")</f>
        <v/>
      </c>
      <c r="F18655" s="172" t="str">
        <f>IFERROR(VLOOKUP(C18655,[1]MASTER!C:F,3,FALSE),"")</f>
        <v/>
      </c>
      <c r="G18655" s="175" t="str">
        <f>IFERROR(LOOKUP(C18655,[1]MASTER!C:C,[1]MASTER!B:B),"")</f>
        <v/>
      </c>
      <c r="H18655" s="176" t="str">
        <f>IFERROR(VLOOKUP(C18655,[1]MASTER!C:G,5,FALSE),"")</f>
        <v/>
      </c>
    </row>
    <row r="18656" spans="1:8" ht="15.75">
      <c r="A18656" s="109">
        <v>18685</v>
      </c>
      <c r="B18656" s="120"/>
      <c r="D18656" s="55" t="e">
        <f>VLOOKUP(C18656,#REF!,2,FALSE)</f>
        <v>#REF!</v>
      </c>
      <c r="E18656" s="172" t="str">
        <f>IFERROR(VLOOKUP(C18656,[1]MASTER!C:F,4,FALSE),"")</f>
        <v/>
      </c>
      <c r="F18656" s="172" t="str">
        <f>IFERROR(VLOOKUP(C18656,[1]MASTER!C:F,3,FALSE),"")</f>
        <v/>
      </c>
      <c r="G18656" s="175" t="str">
        <f>IFERROR(LOOKUP(C18656,[1]MASTER!C:C,[1]MASTER!B:B),"")</f>
        <v/>
      </c>
      <c r="H18656" s="176" t="str">
        <f>IFERROR(VLOOKUP(C18656,[1]MASTER!C:G,5,FALSE),"")</f>
        <v/>
      </c>
    </row>
    <row r="18657" spans="1:8" ht="15.75">
      <c r="A18657" s="52">
        <v>18686</v>
      </c>
      <c r="B18657" s="233"/>
      <c r="D18657" s="55" t="e">
        <f>VLOOKUP(C18657,#REF!,2,FALSE)</f>
        <v>#REF!</v>
      </c>
      <c r="E18657" s="172" t="str">
        <f>IFERROR(VLOOKUP(C18657,[1]MASTER!C:F,4,FALSE),"")</f>
        <v/>
      </c>
      <c r="F18657" s="172" t="str">
        <f>IFERROR(VLOOKUP(C18657,[1]MASTER!C:F,3,FALSE),"")</f>
        <v/>
      </c>
      <c r="G18657" s="175" t="str">
        <f>IFERROR(LOOKUP(C18657,[1]MASTER!C:C,[1]MASTER!B:B),"")</f>
        <v/>
      </c>
      <c r="H18657" s="176" t="str">
        <f>IFERROR(VLOOKUP(C18657,[1]MASTER!C:G,5,FALSE),"")</f>
        <v/>
      </c>
    </row>
    <row r="18658" spans="1:8" ht="15.75">
      <c r="A18658" s="109">
        <v>18687</v>
      </c>
      <c r="B18658" s="120"/>
      <c r="D18658" s="55" t="e">
        <f>VLOOKUP(C18658,#REF!,2,FALSE)</f>
        <v>#REF!</v>
      </c>
      <c r="E18658" s="172" t="str">
        <f>IFERROR(VLOOKUP(C18658,[1]MASTER!C:F,4,FALSE),"")</f>
        <v/>
      </c>
      <c r="F18658" s="172" t="str">
        <f>IFERROR(VLOOKUP(C18658,[1]MASTER!C:F,3,FALSE),"")</f>
        <v/>
      </c>
      <c r="G18658" s="175" t="str">
        <f>IFERROR(LOOKUP(C18658,[1]MASTER!C:C,[1]MASTER!B:B),"")</f>
        <v/>
      </c>
      <c r="H18658" s="176" t="str">
        <f>IFERROR(VLOOKUP(C18658,[1]MASTER!C:G,5,FALSE),"")</f>
        <v/>
      </c>
    </row>
    <row r="18659" spans="1:8" ht="15.75">
      <c r="A18659" s="52">
        <v>18688</v>
      </c>
      <c r="B18659" s="233"/>
      <c r="D18659" s="55" t="e">
        <f>VLOOKUP(C18659,#REF!,2,FALSE)</f>
        <v>#REF!</v>
      </c>
      <c r="E18659" s="172" t="str">
        <f>IFERROR(VLOOKUP(C18659,[1]MASTER!C:F,4,FALSE),"")</f>
        <v/>
      </c>
      <c r="F18659" s="172" t="str">
        <f>IFERROR(VLOOKUP(C18659,[1]MASTER!C:F,3,FALSE),"")</f>
        <v/>
      </c>
      <c r="G18659" s="175" t="str">
        <f>IFERROR(LOOKUP(C18659,[1]MASTER!C:C,[1]MASTER!B:B),"")</f>
        <v/>
      </c>
      <c r="H18659" s="176" t="str">
        <f>IFERROR(VLOOKUP(C18659,[1]MASTER!C:G,5,FALSE),"")</f>
        <v/>
      </c>
    </row>
    <row r="18660" spans="1:8" ht="15.75">
      <c r="A18660" s="109">
        <v>18689</v>
      </c>
      <c r="B18660" s="120"/>
      <c r="D18660" s="55" t="e">
        <f>VLOOKUP(C18660,#REF!,2,FALSE)</f>
        <v>#REF!</v>
      </c>
      <c r="E18660" s="172" t="str">
        <f>IFERROR(VLOOKUP(C18660,[1]MASTER!C:F,4,FALSE),"")</f>
        <v/>
      </c>
      <c r="F18660" s="172" t="str">
        <f>IFERROR(VLOOKUP(C18660,[1]MASTER!C:F,3,FALSE),"")</f>
        <v/>
      </c>
      <c r="G18660" s="175" t="str">
        <f>IFERROR(LOOKUP(C18660,[1]MASTER!C:C,[1]MASTER!B:B),"")</f>
        <v/>
      </c>
      <c r="H18660" s="176" t="str">
        <f>IFERROR(VLOOKUP(C18660,[1]MASTER!C:G,5,FALSE),"")</f>
        <v/>
      </c>
    </row>
    <row r="18661" spans="1:8" ht="15.75">
      <c r="A18661" s="52">
        <v>18690</v>
      </c>
      <c r="B18661" s="233"/>
      <c r="D18661" s="55" t="e">
        <f>VLOOKUP(C18661,#REF!,2,FALSE)</f>
        <v>#REF!</v>
      </c>
      <c r="E18661" s="172" t="str">
        <f>IFERROR(VLOOKUP(C18661,[1]MASTER!C:F,4,FALSE),"")</f>
        <v/>
      </c>
      <c r="F18661" s="172" t="str">
        <f>IFERROR(VLOOKUP(C18661,[1]MASTER!C:F,3,FALSE),"")</f>
        <v/>
      </c>
      <c r="G18661" s="175" t="str">
        <f>IFERROR(LOOKUP(C18661,[1]MASTER!C:C,[1]MASTER!B:B),"")</f>
        <v/>
      </c>
      <c r="H18661" s="176" t="str">
        <f>IFERROR(VLOOKUP(C18661,[1]MASTER!C:G,5,FALSE),"")</f>
        <v/>
      </c>
    </row>
    <row r="18662" spans="1:8" ht="15.75">
      <c r="A18662" s="109">
        <v>18691</v>
      </c>
      <c r="B18662" s="120"/>
      <c r="D18662" s="55" t="e">
        <f>VLOOKUP(C18662,#REF!,2,FALSE)</f>
        <v>#REF!</v>
      </c>
      <c r="E18662" s="172" t="str">
        <f>IFERROR(VLOOKUP(C18662,[1]MASTER!C:F,4,FALSE),"")</f>
        <v/>
      </c>
      <c r="F18662" s="172" t="str">
        <f>IFERROR(VLOOKUP(C18662,[1]MASTER!C:F,3,FALSE),"")</f>
        <v/>
      </c>
      <c r="G18662" s="175" t="str">
        <f>IFERROR(LOOKUP(C18662,[1]MASTER!C:C,[1]MASTER!B:B),"")</f>
        <v/>
      </c>
      <c r="H18662" s="176" t="str">
        <f>IFERROR(VLOOKUP(C18662,[1]MASTER!C:G,5,FALSE),"")</f>
        <v/>
      </c>
    </row>
    <row r="18663" spans="1:8" ht="15.75">
      <c r="A18663" s="52">
        <v>18692</v>
      </c>
      <c r="B18663" s="233"/>
      <c r="D18663" s="55" t="e">
        <f>VLOOKUP(C18663,#REF!,2,FALSE)</f>
        <v>#REF!</v>
      </c>
      <c r="E18663" s="172" t="str">
        <f>IFERROR(VLOOKUP(C18663,[1]MASTER!C:F,4,FALSE),"")</f>
        <v/>
      </c>
      <c r="F18663" s="172" t="str">
        <f>IFERROR(VLOOKUP(C18663,[1]MASTER!C:F,3,FALSE),"")</f>
        <v/>
      </c>
      <c r="G18663" s="175" t="str">
        <f>IFERROR(LOOKUP(C18663,[1]MASTER!C:C,[1]MASTER!B:B),"")</f>
        <v/>
      </c>
      <c r="H18663" s="176" t="str">
        <f>IFERROR(VLOOKUP(C18663,[1]MASTER!C:G,5,FALSE),"")</f>
        <v/>
      </c>
    </row>
    <row r="18664" spans="1:8" ht="15.75">
      <c r="A18664" s="109">
        <v>18693</v>
      </c>
      <c r="B18664" s="120"/>
      <c r="D18664" s="55" t="e">
        <f>VLOOKUP(C18664,#REF!,2,FALSE)</f>
        <v>#REF!</v>
      </c>
      <c r="E18664" s="172" t="str">
        <f>IFERROR(VLOOKUP(C18664,[1]MASTER!C:F,4,FALSE),"")</f>
        <v/>
      </c>
      <c r="F18664" s="172" t="str">
        <f>IFERROR(VLOOKUP(C18664,[1]MASTER!C:F,3,FALSE),"")</f>
        <v/>
      </c>
      <c r="G18664" s="175" t="str">
        <f>IFERROR(LOOKUP(C18664,[1]MASTER!C:C,[1]MASTER!B:B),"")</f>
        <v/>
      </c>
      <c r="H18664" s="176" t="str">
        <f>IFERROR(VLOOKUP(C18664,[1]MASTER!C:G,5,FALSE),"")</f>
        <v/>
      </c>
    </row>
    <row r="18665" spans="1:8" ht="15.75">
      <c r="A18665" s="52">
        <v>18694</v>
      </c>
      <c r="B18665" s="233"/>
      <c r="D18665" s="55" t="e">
        <f>VLOOKUP(C18665,#REF!,2,FALSE)</f>
        <v>#REF!</v>
      </c>
      <c r="E18665" s="172" t="str">
        <f>IFERROR(VLOOKUP(C18665,[1]MASTER!C:F,4,FALSE),"")</f>
        <v/>
      </c>
      <c r="F18665" s="172" t="str">
        <f>IFERROR(VLOOKUP(C18665,[1]MASTER!C:F,3,FALSE),"")</f>
        <v/>
      </c>
      <c r="G18665" s="175" t="str">
        <f>IFERROR(LOOKUP(C18665,[1]MASTER!C:C,[1]MASTER!B:B),"")</f>
        <v/>
      </c>
      <c r="H18665" s="176" t="str">
        <f>IFERROR(VLOOKUP(C18665,[1]MASTER!C:G,5,FALSE),"")</f>
        <v/>
      </c>
    </row>
    <row r="18666" spans="1:8" ht="15.75">
      <c r="A18666" s="109">
        <v>18695</v>
      </c>
      <c r="B18666" s="120"/>
      <c r="D18666" s="55" t="e">
        <f>VLOOKUP(C18666,#REF!,2,FALSE)</f>
        <v>#REF!</v>
      </c>
      <c r="E18666" s="172" t="str">
        <f>IFERROR(VLOOKUP(C18666,[1]MASTER!C:F,4,FALSE),"")</f>
        <v/>
      </c>
      <c r="F18666" s="172" t="str">
        <f>IFERROR(VLOOKUP(C18666,[1]MASTER!C:F,3,FALSE),"")</f>
        <v/>
      </c>
      <c r="G18666" s="175" t="str">
        <f>IFERROR(LOOKUP(C18666,[1]MASTER!C:C,[1]MASTER!B:B),"")</f>
        <v/>
      </c>
      <c r="H18666" s="176" t="str">
        <f>IFERROR(VLOOKUP(C18666,[1]MASTER!C:G,5,FALSE),"")</f>
        <v/>
      </c>
    </row>
    <row r="18667" spans="1:8" ht="15.75">
      <c r="A18667" s="52">
        <v>18696</v>
      </c>
      <c r="B18667" s="233"/>
      <c r="D18667" s="55" t="e">
        <f>VLOOKUP(C18667,#REF!,2,FALSE)</f>
        <v>#REF!</v>
      </c>
      <c r="E18667" s="172" t="str">
        <f>IFERROR(VLOOKUP(C18667,[1]MASTER!C:F,4,FALSE),"")</f>
        <v/>
      </c>
      <c r="F18667" s="172" t="str">
        <f>IFERROR(VLOOKUP(C18667,[1]MASTER!C:F,3,FALSE),"")</f>
        <v/>
      </c>
      <c r="G18667" s="175" t="str">
        <f>IFERROR(LOOKUP(C18667,[1]MASTER!C:C,[1]MASTER!B:B),"")</f>
        <v/>
      </c>
      <c r="H18667" s="176" t="str">
        <f>IFERROR(VLOOKUP(C18667,[1]MASTER!C:G,5,FALSE),"")</f>
        <v/>
      </c>
    </row>
    <row r="18668" spans="1:8" ht="15.75">
      <c r="A18668" s="109">
        <v>18697</v>
      </c>
      <c r="B18668" s="120"/>
      <c r="D18668" s="55" t="e">
        <f>VLOOKUP(C18668,#REF!,2,FALSE)</f>
        <v>#REF!</v>
      </c>
      <c r="E18668" s="172" t="str">
        <f>IFERROR(VLOOKUP(C18668,[1]MASTER!C:F,4,FALSE),"")</f>
        <v/>
      </c>
      <c r="F18668" s="172" t="str">
        <f>IFERROR(VLOOKUP(C18668,[1]MASTER!C:F,3,FALSE),"")</f>
        <v/>
      </c>
      <c r="G18668" s="175" t="str">
        <f>IFERROR(LOOKUP(C18668,[1]MASTER!C:C,[1]MASTER!B:B),"")</f>
        <v/>
      </c>
      <c r="H18668" s="176" t="str">
        <f>IFERROR(VLOOKUP(C18668,[1]MASTER!C:G,5,FALSE),"")</f>
        <v/>
      </c>
    </row>
    <row r="18669" spans="1:8" ht="15.75">
      <c r="A18669" s="52">
        <v>18698</v>
      </c>
      <c r="B18669" s="233"/>
      <c r="D18669" s="55" t="e">
        <f>VLOOKUP(C18669,#REF!,2,FALSE)</f>
        <v>#REF!</v>
      </c>
      <c r="E18669" s="172" t="str">
        <f>IFERROR(VLOOKUP(C18669,[1]MASTER!C:F,4,FALSE),"")</f>
        <v/>
      </c>
      <c r="F18669" s="172" t="str">
        <f>IFERROR(VLOOKUP(C18669,[1]MASTER!C:F,3,FALSE),"")</f>
        <v/>
      </c>
      <c r="G18669" s="175" t="str">
        <f>IFERROR(LOOKUP(C18669,[1]MASTER!C:C,[1]MASTER!B:B),"")</f>
        <v/>
      </c>
      <c r="H18669" s="176" t="str">
        <f>IFERROR(VLOOKUP(C18669,[1]MASTER!C:G,5,FALSE),"")</f>
        <v/>
      </c>
    </row>
    <row r="18670" spans="1:8" ht="15.75">
      <c r="A18670" s="109">
        <v>18699</v>
      </c>
      <c r="B18670" s="120"/>
      <c r="D18670" s="55" t="e">
        <f>VLOOKUP(C18670,#REF!,2,FALSE)</f>
        <v>#REF!</v>
      </c>
      <c r="E18670" s="172" t="str">
        <f>IFERROR(VLOOKUP(C18670,[1]MASTER!C:F,4,FALSE),"")</f>
        <v/>
      </c>
      <c r="F18670" s="172" t="str">
        <f>IFERROR(VLOOKUP(C18670,[1]MASTER!C:F,3,FALSE),"")</f>
        <v/>
      </c>
      <c r="G18670" s="175" t="str">
        <f>IFERROR(LOOKUP(C18670,[1]MASTER!C:C,[1]MASTER!B:B),"")</f>
        <v/>
      </c>
      <c r="H18670" s="176" t="str">
        <f>IFERROR(VLOOKUP(C18670,[1]MASTER!C:G,5,FALSE),"")</f>
        <v/>
      </c>
    </row>
    <row r="18671" spans="1:8" ht="15.75">
      <c r="A18671" s="52">
        <v>18700</v>
      </c>
      <c r="B18671" s="233"/>
      <c r="D18671" s="55" t="e">
        <f>VLOOKUP(C18671,#REF!,2,FALSE)</f>
        <v>#REF!</v>
      </c>
      <c r="E18671" s="172" t="str">
        <f>IFERROR(VLOOKUP(C18671,[1]MASTER!C:F,4,FALSE),"")</f>
        <v/>
      </c>
      <c r="F18671" s="172" t="str">
        <f>IFERROR(VLOOKUP(C18671,[1]MASTER!C:F,3,FALSE),"")</f>
        <v/>
      </c>
      <c r="G18671" s="175" t="str">
        <f>IFERROR(LOOKUP(C18671,[1]MASTER!C:C,[1]MASTER!B:B),"")</f>
        <v/>
      </c>
      <c r="H18671" s="176" t="str">
        <f>IFERROR(VLOOKUP(C18671,[1]MASTER!C:G,5,FALSE),"")</f>
        <v/>
      </c>
    </row>
    <row r="18672" spans="1:8" ht="15.75">
      <c r="A18672" s="109">
        <v>18701</v>
      </c>
      <c r="B18672" s="120"/>
      <c r="D18672" s="55" t="e">
        <f>VLOOKUP(C18672,#REF!,2,FALSE)</f>
        <v>#REF!</v>
      </c>
      <c r="E18672" s="172" t="str">
        <f>IFERROR(VLOOKUP(C18672,[1]MASTER!C:F,4,FALSE),"")</f>
        <v/>
      </c>
      <c r="F18672" s="172" t="str">
        <f>IFERROR(VLOOKUP(C18672,[1]MASTER!C:F,3,FALSE),"")</f>
        <v/>
      </c>
      <c r="G18672" s="175" t="str">
        <f>IFERROR(LOOKUP(C18672,[1]MASTER!C:C,[1]MASTER!B:B),"")</f>
        <v/>
      </c>
      <c r="H18672" s="176" t="str">
        <f>IFERROR(VLOOKUP(C18672,[1]MASTER!C:G,5,FALSE),"")</f>
        <v/>
      </c>
    </row>
    <row r="18673" spans="1:8" ht="15.75">
      <c r="A18673" s="52">
        <v>18702</v>
      </c>
      <c r="B18673" s="233"/>
      <c r="D18673" s="55" t="e">
        <f>VLOOKUP(C18673,#REF!,2,FALSE)</f>
        <v>#REF!</v>
      </c>
      <c r="E18673" s="172" t="str">
        <f>IFERROR(VLOOKUP(C18673,[1]MASTER!C:F,4,FALSE),"")</f>
        <v/>
      </c>
      <c r="F18673" s="172" t="str">
        <f>IFERROR(VLOOKUP(C18673,[1]MASTER!C:F,3,FALSE),"")</f>
        <v/>
      </c>
      <c r="G18673" s="175" t="str">
        <f>IFERROR(LOOKUP(C18673,[1]MASTER!C:C,[1]MASTER!B:B),"")</f>
        <v/>
      </c>
      <c r="H18673" s="176" t="str">
        <f>IFERROR(VLOOKUP(C18673,[1]MASTER!C:G,5,FALSE),"")</f>
        <v/>
      </c>
    </row>
    <row r="18674" spans="1:8" ht="15.75">
      <c r="A18674" s="109">
        <v>18703</v>
      </c>
      <c r="B18674" s="120"/>
      <c r="D18674" s="55" t="e">
        <f>VLOOKUP(C18674,#REF!,2,FALSE)</f>
        <v>#REF!</v>
      </c>
      <c r="E18674" s="172" t="str">
        <f>IFERROR(VLOOKUP(C18674,[1]MASTER!C:F,4,FALSE),"")</f>
        <v/>
      </c>
      <c r="F18674" s="172" t="str">
        <f>IFERROR(VLOOKUP(C18674,[1]MASTER!C:F,3,FALSE),"")</f>
        <v/>
      </c>
      <c r="G18674" s="175" t="str">
        <f>IFERROR(LOOKUP(C18674,[1]MASTER!C:C,[1]MASTER!B:B),"")</f>
        <v/>
      </c>
      <c r="H18674" s="176" t="str">
        <f>IFERROR(VLOOKUP(C18674,[1]MASTER!C:G,5,FALSE),"")</f>
        <v/>
      </c>
    </row>
    <row r="18675" spans="1:8" ht="15.75">
      <c r="A18675" s="52">
        <v>18704</v>
      </c>
      <c r="B18675" s="233"/>
      <c r="D18675" s="55" t="e">
        <f>VLOOKUP(C18675,#REF!,2,FALSE)</f>
        <v>#REF!</v>
      </c>
      <c r="E18675" s="172" t="str">
        <f>IFERROR(VLOOKUP(C18675,[1]MASTER!C:F,4,FALSE),"")</f>
        <v/>
      </c>
      <c r="F18675" s="172" t="str">
        <f>IFERROR(VLOOKUP(C18675,[1]MASTER!C:F,3,FALSE),"")</f>
        <v/>
      </c>
      <c r="G18675" s="175" t="str">
        <f>IFERROR(LOOKUP(C18675,[1]MASTER!C:C,[1]MASTER!B:B),"")</f>
        <v/>
      </c>
      <c r="H18675" s="176" t="str">
        <f>IFERROR(VLOOKUP(C18675,[1]MASTER!C:G,5,FALSE),"")</f>
        <v/>
      </c>
    </row>
    <row r="18676" spans="1:8" ht="15.75">
      <c r="A18676" s="109">
        <v>18705</v>
      </c>
      <c r="B18676" s="120"/>
      <c r="D18676" s="55" t="e">
        <f>VLOOKUP(C18676,#REF!,2,FALSE)</f>
        <v>#REF!</v>
      </c>
      <c r="E18676" s="172" t="str">
        <f>IFERROR(VLOOKUP(C18676,[1]MASTER!C:F,4,FALSE),"")</f>
        <v/>
      </c>
      <c r="F18676" s="172" t="str">
        <f>IFERROR(VLOOKUP(C18676,[1]MASTER!C:F,3,FALSE),"")</f>
        <v/>
      </c>
      <c r="G18676" s="175" t="str">
        <f>IFERROR(LOOKUP(C18676,[1]MASTER!C:C,[1]MASTER!B:B),"")</f>
        <v/>
      </c>
      <c r="H18676" s="176" t="str">
        <f>IFERROR(VLOOKUP(C18676,[1]MASTER!C:G,5,FALSE),"")</f>
        <v/>
      </c>
    </row>
    <row r="18677" spans="1:8" ht="15.75">
      <c r="A18677" s="52">
        <v>18706</v>
      </c>
      <c r="B18677" s="233"/>
      <c r="D18677" s="55" t="e">
        <f>VLOOKUP(C18677,#REF!,2,FALSE)</f>
        <v>#REF!</v>
      </c>
      <c r="E18677" s="172" t="str">
        <f>IFERROR(VLOOKUP(C18677,[1]MASTER!C:F,4,FALSE),"")</f>
        <v/>
      </c>
      <c r="F18677" s="172" t="str">
        <f>IFERROR(VLOOKUP(C18677,[1]MASTER!C:F,3,FALSE),"")</f>
        <v/>
      </c>
      <c r="G18677" s="175" t="str">
        <f>IFERROR(LOOKUP(C18677,[1]MASTER!C:C,[1]MASTER!B:B),"")</f>
        <v/>
      </c>
      <c r="H18677" s="176" t="str">
        <f>IFERROR(VLOOKUP(C18677,[1]MASTER!C:G,5,FALSE),"")</f>
        <v/>
      </c>
    </row>
    <row r="18678" spans="1:8" ht="15.75">
      <c r="A18678" s="109">
        <v>18707</v>
      </c>
      <c r="B18678" s="120"/>
      <c r="D18678" s="55" t="e">
        <f>VLOOKUP(C18678,#REF!,2,FALSE)</f>
        <v>#REF!</v>
      </c>
      <c r="E18678" s="172" t="str">
        <f>IFERROR(VLOOKUP(C18678,[1]MASTER!C:F,4,FALSE),"")</f>
        <v/>
      </c>
      <c r="F18678" s="172" t="str">
        <f>IFERROR(VLOOKUP(C18678,[1]MASTER!C:F,3,FALSE),"")</f>
        <v/>
      </c>
      <c r="G18678" s="175" t="str">
        <f>IFERROR(LOOKUP(C18678,[1]MASTER!C:C,[1]MASTER!B:B),"")</f>
        <v/>
      </c>
      <c r="H18678" s="176" t="str">
        <f>IFERROR(VLOOKUP(C18678,[1]MASTER!C:G,5,FALSE),"")</f>
        <v/>
      </c>
    </row>
    <row r="18679" spans="1:8" ht="15.75">
      <c r="A18679" s="52">
        <v>18708</v>
      </c>
      <c r="B18679" s="233"/>
      <c r="D18679" s="55" t="e">
        <f>VLOOKUP(C18679,#REF!,2,FALSE)</f>
        <v>#REF!</v>
      </c>
      <c r="E18679" s="172" t="str">
        <f>IFERROR(VLOOKUP(C18679,[1]MASTER!C:F,4,FALSE),"")</f>
        <v/>
      </c>
      <c r="F18679" s="172" t="str">
        <f>IFERROR(VLOOKUP(C18679,[1]MASTER!C:F,3,FALSE),"")</f>
        <v/>
      </c>
      <c r="G18679" s="175" t="str">
        <f>IFERROR(LOOKUP(C18679,[1]MASTER!C:C,[1]MASTER!B:B),"")</f>
        <v/>
      </c>
      <c r="H18679" s="176" t="str">
        <f>IFERROR(VLOOKUP(C18679,[1]MASTER!C:G,5,FALSE),"")</f>
        <v/>
      </c>
    </row>
    <row r="18680" spans="1:8" ht="15.75">
      <c r="A18680" s="109">
        <v>18709</v>
      </c>
      <c r="B18680" s="120"/>
      <c r="D18680" s="55" t="e">
        <f>VLOOKUP(C18680,#REF!,2,FALSE)</f>
        <v>#REF!</v>
      </c>
      <c r="E18680" s="172" t="str">
        <f>IFERROR(VLOOKUP(C18680,[1]MASTER!C:F,4,FALSE),"")</f>
        <v/>
      </c>
      <c r="F18680" s="172" t="str">
        <f>IFERROR(VLOOKUP(C18680,[1]MASTER!C:F,3,FALSE),"")</f>
        <v/>
      </c>
      <c r="G18680" s="175" t="str">
        <f>IFERROR(LOOKUP(C18680,[1]MASTER!C:C,[1]MASTER!B:B),"")</f>
        <v/>
      </c>
      <c r="H18680" s="176" t="str">
        <f>IFERROR(VLOOKUP(C18680,[1]MASTER!C:G,5,FALSE),"")</f>
        <v/>
      </c>
    </row>
    <row r="18681" spans="1:8" ht="15.75">
      <c r="A18681" s="52">
        <v>18710</v>
      </c>
      <c r="B18681" s="233"/>
      <c r="D18681" s="55" t="e">
        <f>VLOOKUP(C18681,#REF!,2,FALSE)</f>
        <v>#REF!</v>
      </c>
      <c r="E18681" s="172" t="str">
        <f>IFERROR(VLOOKUP(C18681,[1]MASTER!C:F,4,FALSE),"")</f>
        <v/>
      </c>
      <c r="F18681" s="172" t="str">
        <f>IFERROR(VLOOKUP(C18681,[1]MASTER!C:F,3,FALSE),"")</f>
        <v/>
      </c>
      <c r="G18681" s="175" t="str">
        <f>IFERROR(LOOKUP(C18681,[1]MASTER!C:C,[1]MASTER!B:B),"")</f>
        <v/>
      </c>
      <c r="H18681" s="176" t="str">
        <f>IFERROR(VLOOKUP(C18681,[1]MASTER!C:G,5,FALSE),"")</f>
        <v/>
      </c>
    </row>
    <row r="18682" spans="1:8" ht="15.75">
      <c r="A18682" s="109">
        <v>18711</v>
      </c>
      <c r="B18682" s="120"/>
      <c r="D18682" s="55" t="e">
        <f>VLOOKUP(C18682,#REF!,2,FALSE)</f>
        <v>#REF!</v>
      </c>
      <c r="E18682" s="172" t="str">
        <f>IFERROR(VLOOKUP(C18682,[1]MASTER!C:F,4,FALSE),"")</f>
        <v/>
      </c>
      <c r="F18682" s="172" t="str">
        <f>IFERROR(VLOOKUP(C18682,[1]MASTER!C:F,3,FALSE),"")</f>
        <v/>
      </c>
      <c r="G18682" s="175" t="str">
        <f>IFERROR(LOOKUP(C18682,[1]MASTER!C:C,[1]MASTER!B:B),"")</f>
        <v/>
      </c>
      <c r="H18682" s="176" t="str">
        <f>IFERROR(VLOOKUP(C18682,[1]MASTER!C:G,5,FALSE),"")</f>
        <v/>
      </c>
    </row>
    <row r="18683" spans="1:8" ht="15.75">
      <c r="A18683" s="52">
        <v>18712</v>
      </c>
      <c r="B18683" s="233"/>
      <c r="D18683" s="55" t="e">
        <f>VLOOKUP(C18683,#REF!,2,FALSE)</f>
        <v>#REF!</v>
      </c>
      <c r="E18683" s="172" t="str">
        <f>IFERROR(VLOOKUP(C18683,[1]MASTER!C:F,4,FALSE),"")</f>
        <v/>
      </c>
      <c r="F18683" s="172" t="str">
        <f>IFERROR(VLOOKUP(C18683,[1]MASTER!C:F,3,FALSE),"")</f>
        <v/>
      </c>
      <c r="G18683" s="175" t="str">
        <f>IFERROR(LOOKUP(C18683,[1]MASTER!C:C,[1]MASTER!B:B),"")</f>
        <v/>
      </c>
      <c r="H18683" s="176" t="str">
        <f>IFERROR(VLOOKUP(C18683,[1]MASTER!C:G,5,FALSE),"")</f>
        <v/>
      </c>
    </row>
    <row r="18684" spans="1:8" ht="15.75">
      <c r="A18684" s="109">
        <v>18713</v>
      </c>
      <c r="B18684" s="120"/>
      <c r="D18684" s="55" t="e">
        <f>VLOOKUP(C18684,#REF!,2,FALSE)</f>
        <v>#REF!</v>
      </c>
      <c r="E18684" s="172" t="str">
        <f>IFERROR(VLOOKUP(C18684,[1]MASTER!C:F,4,FALSE),"")</f>
        <v/>
      </c>
      <c r="F18684" s="172" t="str">
        <f>IFERROR(VLOOKUP(C18684,[1]MASTER!C:F,3,FALSE),"")</f>
        <v/>
      </c>
      <c r="G18684" s="175" t="str">
        <f>IFERROR(LOOKUP(C18684,[1]MASTER!C:C,[1]MASTER!B:B),"")</f>
        <v/>
      </c>
      <c r="H18684" s="176" t="str">
        <f>IFERROR(VLOOKUP(C18684,[1]MASTER!C:G,5,FALSE),"")</f>
        <v/>
      </c>
    </row>
    <row r="18685" spans="1:8" ht="15.75">
      <c r="A18685" s="52">
        <v>18714</v>
      </c>
      <c r="B18685" s="233"/>
      <c r="D18685" s="55" t="e">
        <f>VLOOKUP(C18685,#REF!,2,FALSE)</f>
        <v>#REF!</v>
      </c>
      <c r="E18685" s="172" t="str">
        <f>IFERROR(VLOOKUP(C18685,[1]MASTER!C:F,4,FALSE),"")</f>
        <v/>
      </c>
      <c r="F18685" s="172" t="str">
        <f>IFERROR(VLOOKUP(C18685,[1]MASTER!C:F,3,FALSE),"")</f>
        <v/>
      </c>
      <c r="G18685" s="175" t="str">
        <f>IFERROR(LOOKUP(C18685,[1]MASTER!C:C,[1]MASTER!B:B),"")</f>
        <v/>
      </c>
      <c r="H18685" s="176" t="str">
        <f>IFERROR(VLOOKUP(C18685,[1]MASTER!C:G,5,FALSE),"")</f>
        <v/>
      </c>
    </row>
    <row r="18686" spans="1:8" ht="15.75">
      <c r="A18686" s="109">
        <v>18715</v>
      </c>
      <c r="B18686" s="120"/>
      <c r="D18686" s="55" t="e">
        <f>VLOOKUP(C18686,#REF!,2,FALSE)</f>
        <v>#REF!</v>
      </c>
      <c r="E18686" s="172" t="str">
        <f>IFERROR(VLOOKUP(C18686,[1]MASTER!C:F,4,FALSE),"")</f>
        <v/>
      </c>
      <c r="F18686" s="172" t="str">
        <f>IFERROR(VLOOKUP(C18686,[1]MASTER!C:F,3,FALSE),"")</f>
        <v/>
      </c>
      <c r="G18686" s="175" t="str">
        <f>IFERROR(LOOKUP(C18686,[1]MASTER!C:C,[1]MASTER!B:B),"")</f>
        <v/>
      </c>
      <c r="H18686" s="176" t="str">
        <f>IFERROR(VLOOKUP(C18686,[1]MASTER!C:G,5,FALSE),"")</f>
        <v/>
      </c>
    </row>
    <row r="18687" spans="1:8" ht="15.75">
      <c r="A18687" s="52">
        <v>18716</v>
      </c>
      <c r="B18687" s="233"/>
      <c r="D18687" s="55" t="e">
        <f>VLOOKUP(C18687,#REF!,2,FALSE)</f>
        <v>#REF!</v>
      </c>
      <c r="E18687" s="172" t="str">
        <f>IFERROR(VLOOKUP(C18687,[1]MASTER!C:F,4,FALSE),"")</f>
        <v/>
      </c>
      <c r="F18687" s="172" t="str">
        <f>IFERROR(VLOOKUP(C18687,[1]MASTER!C:F,3,FALSE),"")</f>
        <v/>
      </c>
      <c r="G18687" s="175" t="str">
        <f>IFERROR(LOOKUP(C18687,[1]MASTER!C:C,[1]MASTER!B:B),"")</f>
        <v/>
      </c>
      <c r="H18687" s="176" t="str">
        <f>IFERROR(VLOOKUP(C18687,[1]MASTER!C:G,5,FALSE),"")</f>
        <v/>
      </c>
    </row>
    <row r="18688" spans="1:8" ht="15.75">
      <c r="A18688" s="109">
        <v>18717</v>
      </c>
      <c r="B18688" s="120"/>
      <c r="D18688" s="55" t="e">
        <f>VLOOKUP(C18688,#REF!,2,FALSE)</f>
        <v>#REF!</v>
      </c>
      <c r="E18688" s="172" t="str">
        <f>IFERROR(VLOOKUP(C18688,[1]MASTER!C:F,4,FALSE),"")</f>
        <v/>
      </c>
      <c r="F18688" s="172" t="str">
        <f>IFERROR(VLOOKUP(C18688,[1]MASTER!C:F,3,FALSE),"")</f>
        <v/>
      </c>
      <c r="G18688" s="175" t="str">
        <f>IFERROR(LOOKUP(C18688,[1]MASTER!C:C,[1]MASTER!B:B),"")</f>
        <v/>
      </c>
      <c r="H18688" s="176" t="str">
        <f>IFERROR(VLOOKUP(C18688,[1]MASTER!C:G,5,FALSE),"")</f>
        <v/>
      </c>
    </row>
    <row r="18689" spans="1:8" ht="15.75">
      <c r="A18689" s="52">
        <v>18718</v>
      </c>
      <c r="B18689" s="233"/>
      <c r="D18689" s="55" t="e">
        <f>VLOOKUP(C18689,#REF!,2,FALSE)</f>
        <v>#REF!</v>
      </c>
      <c r="E18689" s="172" t="str">
        <f>IFERROR(VLOOKUP(C18689,[1]MASTER!C:F,4,FALSE),"")</f>
        <v/>
      </c>
      <c r="F18689" s="172" t="str">
        <f>IFERROR(VLOOKUP(C18689,[1]MASTER!C:F,3,FALSE),"")</f>
        <v/>
      </c>
      <c r="G18689" s="175" t="str">
        <f>IFERROR(LOOKUP(C18689,[1]MASTER!C:C,[1]MASTER!B:B),"")</f>
        <v/>
      </c>
      <c r="H18689" s="176" t="str">
        <f>IFERROR(VLOOKUP(C18689,[1]MASTER!C:G,5,FALSE),"")</f>
        <v/>
      </c>
    </row>
    <row r="18690" spans="1:8" ht="15.75">
      <c r="A18690" s="109">
        <v>18719</v>
      </c>
      <c r="B18690" s="120"/>
      <c r="D18690" s="55" t="e">
        <f>VLOOKUP(C18690,#REF!,2,FALSE)</f>
        <v>#REF!</v>
      </c>
      <c r="E18690" s="172" t="str">
        <f>IFERROR(VLOOKUP(C18690,[1]MASTER!C:F,4,FALSE),"")</f>
        <v/>
      </c>
      <c r="F18690" s="172" t="str">
        <f>IFERROR(VLOOKUP(C18690,[1]MASTER!C:F,3,FALSE),"")</f>
        <v/>
      </c>
      <c r="G18690" s="175" t="str">
        <f>IFERROR(LOOKUP(C18690,[1]MASTER!C:C,[1]MASTER!B:B),"")</f>
        <v/>
      </c>
      <c r="H18690" s="176" t="str">
        <f>IFERROR(VLOOKUP(C18690,[1]MASTER!C:G,5,FALSE),"")</f>
        <v/>
      </c>
    </row>
    <row r="18691" spans="1:8" ht="15.75">
      <c r="A18691" s="52">
        <v>18720</v>
      </c>
      <c r="B18691" s="233"/>
      <c r="D18691" s="55" t="e">
        <f>VLOOKUP(C18691,#REF!,2,FALSE)</f>
        <v>#REF!</v>
      </c>
      <c r="E18691" s="172" t="str">
        <f>IFERROR(VLOOKUP(C18691,[1]MASTER!C:F,4,FALSE),"")</f>
        <v/>
      </c>
      <c r="F18691" s="172" t="str">
        <f>IFERROR(VLOOKUP(C18691,[1]MASTER!C:F,3,FALSE),"")</f>
        <v/>
      </c>
      <c r="G18691" s="175" t="str">
        <f>IFERROR(LOOKUP(C18691,[1]MASTER!C:C,[1]MASTER!B:B),"")</f>
        <v/>
      </c>
      <c r="H18691" s="176" t="str">
        <f>IFERROR(VLOOKUP(C18691,[1]MASTER!C:G,5,FALSE),"")</f>
        <v/>
      </c>
    </row>
    <row r="18692" spans="1:8" ht="15.75">
      <c r="A18692" s="109">
        <v>18721</v>
      </c>
      <c r="B18692" s="120"/>
      <c r="D18692" s="55" t="e">
        <f>VLOOKUP(C18692,#REF!,2,FALSE)</f>
        <v>#REF!</v>
      </c>
      <c r="E18692" s="172" t="str">
        <f>IFERROR(VLOOKUP(C18692,[1]MASTER!C:F,4,FALSE),"")</f>
        <v/>
      </c>
      <c r="F18692" s="172" t="str">
        <f>IFERROR(VLOOKUP(C18692,[1]MASTER!C:F,3,FALSE),"")</f>
        <v/>
      </c>
      <c r="G18692" s="175" t="str">
        <f>IFERROR(LOOKUP(C18692,[1]MASTER!C:C,[1]MASTER!B:B),"")</f>
        <v/>
      </c>
      <c r="H18692" s="176" t="str">
        <f>IFERROR(VLOOKUP(C18692,[1]MASTER!C:G,5,FALSE),"")</f>
        <v/>
      </c>
    </row>
    <row r="18693" spans="1:8" ht="15.75">
      <c r="A18693" s="52">
        <v>18722</v>
      </c>
      <c r="B18693" s="233"/>
      <c r="D18693" s="55" t="e">
        <f>VLOOKUP(C18693,#REF!,2,FALSE)</f>
        <v>#REF!</v>
      </c>
      <c r="E18693" s="172" t="str">
        <f>IFERROR(VLOOKUP(C18693,[1]MASTER!C:F,4,FALSE),"")</f>
        <v/>
      </c>
      <c r="F18693" s="172" t="str">
        <f>IFERROR(VLOOKUP(C18693,[1]MASTER!C:F,3,FALSE),"")</f>
        <v/>
      </c>
      <c r="G18693" s="175" t="str">
        <f>IFERROR(LOOKUP(C18693,[1]MASTER!C:C,[1]MASTER!B:B),"")</f>
        <v/>
      </c>
      <c r="H18693" s="176" t="str">
        <f>IFERROR(VLOOKUP(C18693,[1]MASTER!C:G,5,FALSE),"")</f>
        <v/>
      </c>
    </row>
    <row r="18694" spans="1:8" ht="15.75">
      <c r="A18694" s="109">
        <v>18723</v>
      </c>
      <c r="B18694" s="120"/>
      <c r="D18694" s="55" t="e">
        <f>VLOOKUP(C18694,#REF!,2,FALSE)</f>
        <v>#REF!</v>
      </c>
      <c r="E18694" s="172" t="str">
        <f>IFERROR(VLOOKUP(C18694,[1]MASTER!C:F,4,FALSE),"")</f>
        <v/>
      </c>
      <c r="F18694" s="172" t="str">
        <f>IFERROR(VLOOKUP(C18694,[1]MASTER!C:F,3,FALSE),"")</f>
        <v/>
      </c>
      <c r="G18694" s="175" t="str">
        <f>IFERROR(LOOKUP(C18694,[1]MASTER!C:C,[1]MASTER!B:B),"")</f>
        <v/>
      </c>
      <c r="H18694" s="176" t="str">
        <f>IFERROR(VLOOKUP(C18694,[1]MASTER!C:G,5,FALSE),"")</f>
        <v/>
      </c>
    </row>
    <row r="18695" spans="1:8" ht="15.75">
      <c r="A18695" s="52">
        <v>18724</v>
      </c>
      <c r="B18695" s="233"/>
      <c r="D18695" s="55" t="e">
        <f>VLOOKUP(C18695,#REF!,2,FALSE)</f>
        <v>#REF!</v>
      </c>
      <c r="E18695" s="172" t="str">
        <f>IFERROR(VLOOKUP(C18695,[1]MASTER!C:F,4,FALSE),"")</f>
        <v/>
      </c>
      <c r="F18695" s="172" t="str">
        <f>IFERROR(VLOOKUP(C18695,[1]MASTER!C:F,3,FALSE),"")</f>
        <v/>
      </c>
      <c r="G18695" s="175" t="str">
        <f>IFERROR(LOOKUP(C18695,[1]MASTER!C:C,[1]MASTER!B:B),"")</f>
        <v/>
      </c>
      <c r="H18695" s="176" t="str">
        <f>IFERROR(VLOOKUP(C18695,[1]MASTER!C:G,5,FALSE),"")</f>
        <v/>
      </c>
    </row>
    <row r="18696" spans="1:8" ht="15.75">
      <c r="A18696" s="109">
        <v>18725</v>
      </c>
      <c r="B18696" s="120"/>
      <c r="D18696" s="55" t="e">
        <f>VLOOKUP(C18696,#REF!,2,FALSE)</f>
        <v>#REF!</v>
      </c>
      <c r="E18696" s="172" t="str">
        <f>IFERROR(VLOOKUP(C18696,[1]MASTER!C:F,4,FALSE),"")</f>
        <v/>
      </c>
      <c r="F18696" s="172" t="str">
        <f>IFERROR(VLOOKUP(C18696,[1]MASTER!C:F,3,FALSE),"")</f>
        <v/>
      </c>
      <c r="G18696" s="175" t="str">
        <f>IFERROR(LOOKUP(C18696,[1]MASTER!C:C,[1]MASTER!B:B),"")</f>
        <v/>
      </c>
      <c r="H18696" s="176" t="str">
        <f>IFERROR(VLOOKUP(C18696,[1]MASTER!C:G,5,FALSE),"")</f>
        <v/>
      </c>
    </row>
    <row r="18697" spans="1:8" ht="15.75">
      <c r="A18697" s="52">
        <v>18726</v>
      </c>
      <c r="B18697" s="233"/>
      <c r="D18697" s="55" t="e">
        <f>VLOOKUP(C18697,#REF!,2,FALSE)</f>
        <v>#REF!</v>
      </c>
      <c r="E18697" s="172" t="str">
        <f>IFERROR(VLOOKUP(C18697,[1]MASTER!C:F,4,FALSE),"")</f>
        <v/>
      </c>
      <c r="F18697" s="172" t="str">
        <f>IFERROR(VLOOKUP(C18697,[1]MASTER!C:F,3,FALSE),"")</f>
        <v/>
      </c>
      <c r="G18697" s="175" t="str">
        <f>IFERROR(LOOKUP(C18697,[1]MASTER!C:C,[1]MASTER!B:B),"")</f>
        <v/>
      </c>
      <c r="H18697" s="176" t="str">
        <f>IFERROR(VLOOKUP(C18697,[1]MASTER!C:G,5,FALSE),"")</f>
        <v/>
      </c>
    </row>
    <row r="18698" spans="1:8" ht="15.75">
      <c r="A18698" s="109">
        <v>18727</v>
      </c>
      <c r="B18698" s="120"/>
      <c r="D18698" s="55" t="e">
        <f>VLOOKUP(C18698,#REF!,2,FALSE)</f>
        <v>#REF!</v>
      </c>
      <c r="E18698" s="172" t="str">
        <f>IFERROR(VLOOKUP(C18698,[1]MASTER!C:F,4,FALSE),"")</f>
        <v/>
      </c>
      <c r="F18698" s="172" t="str">
        <f>IFERROR(VLOOKUP(C18698,[1]MASTER!C:F,3,FALSE),"")</f>
        <v/>
      </c>
      <c r="G18698" s="175" t="str">
        <f>IFERROR(LOOKUP(C18698,[1]MASTER!C:C,[1]MASTER!B:B),"")</f>
        <v/>
      </c>
      <c r="H18698" s="176" t="str">
        <f>IFERROR(VLOOKUP(C18698,[1]MASTER!C:G,5,FALSE),"")</f>
        <v/>
      </c>
    </row>
    <row r="18699" spans="1:8" ht="15.75">
      <c r="A18699" s="52">
        <v>18728</v>
      </c>
      <c r="B18699" s="233"/>
      <c r="D18699" s="55" t="e">
        <f>VLOOKUP(C18699,#REF!,2,FALSE)</f>
        <v>#REF!</v>
      </c>
      <c r="E18699" s="172" t="str">
        <f>IFERROR(VLOOKUP(C18699,[1]MASTER!C:F,4,FALSE),"")</f>
        <v/>
      </c>
      <c r="F18699" s="172" t="str">
        <f>IFERROR(VLOOKUP(C18699,[1]MASTER!C:F,3,FALSE),"")</f>
        <v/>
      </c>
      <c r="G18699" s="175" t="str">
        <f>IFERROR(LOOKUP(C18699,[1]MASTER!C:C,[1]MASTER!B:B),"")</f>
        <v/>
      </c>
      <c r="H18699" s="176" t="str">
        <f>IFERROR(VLOOKUP(C18699,[1]MASTER!C:G,5,FALSE),"")</f>
        <v/>
      </c>
    </row>
    <row r="18700" spans="1:8" ht="15.75">
      <c r="A18700" s="109">
        <v>18729</v>
      </c>
      <c r="B18700" s="120"/>
      <c r="D18700" s="55" t="e">
        <f>VLOOKUP(C18700,#REF!,2,FALSE)</f>
        <v>#REF!</v>
      </c>
      <c r="E18700" s="172" t="str">
        <f>IFERROR(VLOOKUP(C18700,[1]MASTER!C:F,4,FALSE),"")</f>
        <v/>
      </c>
      <c r="F18700" s="172" t="str">
        <f>IFERROR(VLOOKUP(C18700,[1]MASTER!C:F,3,FALSE),"")</f>
        <v/>
      </c>
      <c r="G18700" s="175" t="str">
        <f>IFERROR(LOOKUP(C18700,[1]MASTER!C:C,[1]MASTER!B:B),"")</f>
        <v/>
      </c>
      <c r="H18700" s="176" t="str">
        <f>IFERROR(VLOOKUP(C18700,[1]MASTER!C:G,5,FALSE),"")</f>
        <v/>
      </c>
    </row>
    <row r="18701" spans="1:8" ht="15.75">
      <c r="A18701" s="52">
        <v>18730</v>
      </c>
      <c r="B18701" s="233"/>
      <c r="D18701" s="55" t="e">
        <f>VLOOKUP(C18701,#REF!,2,FALSE)</f>
        <v>#REF!</v>
      </c>
      <c r="E18701" s="172" t="str">
        <f>IFERROR(VLOOKUP(C18701,[1]MASTER!C:F,4,FALSE),"")</f>
        <v/>
      </c>
      <c r="F18701" s="172" t="str">
        <f>IFERROR(VLOOKUP(C18701,[1]MASTER!C:F,3,FALSE),"")</f>
        <v/>
      </c>
      <c r="G18701" s="175" t="str">
        <f>IFERROR(LOOKUP(C18701,[1]MASTER!C:C,[1]MASTER!B:B),"")</f>
        <v/>
      </c>
      <c r="H18701" s="176" t="str">
        <f>IFERROR(VLOOKUP(C18701,[1]MASTER!C:G,5,FALSE),"")</f>
        <v/>
      </c>
    </row>
    <row r="18702" spans="1:8" ht="15.75">
      <c r="A18702" s="109">
        <v>18731</v>
      </c>
      <c r="B18702" s="120"/>
      <c r="D18702" s="55" t="e">
        <f>VLOOKUP(C18702,#REF!,2,FALSE)</f>
        <v>#REF!</v>
      </c>
      <c r="E18702" s="172" t="str">
        <f>IFERROR(VLOOKUP(C18702,[1]MASTER!C:F,4,FALSE),"")</f>
        <v/>
      </c>
      <c r="F18702" s="172" t="str">
        <f>IFERROR(VLOOKUP(C18702,[1]MASTER!C:F,3,FALSE),"")</f>
        <v/>
      </c>
      <c r="G18702" s="175" t="str">
        <f>IFERROR(LOOKUP(C18702,[1]MASTER!C:C,[1]MASTER!B:B),"")</f>
        <v/>
      </c>
      <c r="H18702" s="176" t="str">
        <f>IFERROR(VLOOKUP(C18702,[1]MASTER!C:G,5,FALSE),"")</f>
        <v/>
      </c>
    </row>
    <row r="18703" spans="1:8" ht="15.75">
      <c r="A18703" s="52">
        <v>18732</v>
      </c>
      <c r="B18703" s="233"/>
      <c r="D18703" s="55" t="e">
        <f>VLOOKUP(C18703,#REF!,2,FALSE)</f>
        <v>#REF!</v>
      </c>
      <c r="E18703" s="172" t="str">
        <f>IFERROR(VLOOKUP(C18703,[1]MASTER!C:F,4,FALSE),"")</f>
        <v/>
      </c>
      <c r="F18703" s="172" t="str">
        <f>IFERROR(VLOOKUP(C18703,[1]MASTER!C:F,3,FALSE),"")</f>
        <v/>
      </c>
      <c r="G18703" s="175" t="str">
        <f>IFERROR(LOOKUP(C18703,[1]MASTER!C:C,[1]MASTER!B:B),"")</f>
        <v/>
      </c>
      <c r="H18703" s="176" t="str">
        <f>IFERROR(VLOOKUP(C18703,[1]MASTER!C:G,5,FALSE),"")</f>
        <v/>
      </c>
    </row>
    <row r="18704" spans="1:8" ht="15.75">
      <c r="A18704" s="109">
        <v>18733</v>
      </c>
      <c r="B18704" s="120"/>
      <c r="D18704" s="55" t="e">
        <f>VLOOKUP(C18704,#REF!,2,FALSE)</f>
        <v>#REF!</v>
      </c>
      <c r="E18704" s="172" t="str">
        <f>IFERROR(VLOOKUP(C18704,[1]MASTER!C:F,4,FALSE),"")</f>
        <v/>
      </c>
      <c r="F18704" s="172" t="str">
        <f>IFERROR(VLOOKUP(C18704,[1]MASTER!C:F,3,FALSE),"")</f>
        <v/>
      </c>
      <c r="G18704" s="175" t="str">
        <f>IFERROR(LOOKUP(C18704,[1]MASTER!C:C,[1]MASTER!B:B),"")</f>
        <v/>
      </c>
      <c r="H18704" s="176" t="str">
        <f>IFERROR(VLOOKUP(C18704,[1]MASTER!C:G,5,FALSE),"")</f>
        <v/>
      </c>
    </row>
    <row r="18705" spans="1:8" ht="15.75">
      <c r="A18705" s="52">
        <v>18734</v>
      </c>
      <c r="B18705" s="233"/>
      <c r="D18705" s="55" t="e">
        <f>VLOOKUP(C18705,#REF!,2,FALSE)</f>
        <v>#REF!</v>
      </c>
      <c r="E18705" s="172" t="str">
        <f>IFERROR(VLOOKUP(C18705,[1]MASTER!C:F,4,FALSE),"")</f>
        <v/>
      </c>
      <c r="F18705" s="172" t="str">
        <f>IFERROR(VLOOKUP(C18705,[1]MASTER!C:F,3,FALSE),"")</f>
        <v/>
      </c>
      <c r="G18705" s="175" t="str">
        <f>IFERROR(LOOKUP(C18705,[1]MASTER!C:C,[1]MASTER!B:B),"")</f>
        <v/>
      </c>
      <c r="H18705" s="176" t="str">
        <f>IFERROR(VLOOKUP(C18705,[1]MASTER!C:G,5,FALSE),"")</f>
        <v/>
      </c>
    </row>
    <row r="18706" spans="1:8" ht="15.75">
      <c r="A18706" s="109">
        <v>18735</v>
      </c>
      <c r="B18706" s="120"/>
      <c r="D18706" s="55" t="e">
        <f>VLOOKUP(C18706,#REF!,2,FALSE)</f>
        <v>#REF!</v>
      </c>
      <c r="E18706" s="172" t="str">
        <f>IFERROR(VLOOKUP(C18706,[1]MASTER!C:F,4,FALSE),"")</f>
        <v/>
      </c>
      <c r="F18706" s="172" t="str">
        <f>IFERROR(VLOOKUP(C18706,[1]MASTER!C:F,3,FALSE),"")</f>
        <v/>
      </c>
      <c r="G18706" s="175" t="str">
        <f>IFERROR(LOOKUP(C18706,[1]MASTER!C:C,[1]MASTER!B:B),"")</f>
        <v/>
      </c>
      <c r="H18706" s="176" t="str">
        <f>IFERROR(VLOOKUP(C18706,[1]MASTER!C:G,5,FALSE),"")</f>
        <v/>
      </c>
    </row>
    <row r="18707" spans="1:8" ht="15.75">
      <c r="A18707" s="52">
        <v>18736</v>
      </c>
      <c r="B18707" s="233"/>
      <c r="D18707" s="55" t="e">
        <f>VLOOKUP(C18707,#REF!,2,FALSE)</f>
        <v>#REF!</v>
      </c>
      <c r="E18707" s="172" t="str">
        <f>IFERROR(VLOOKUP(C18707,[1]MASTER!C:F,4,FALSE),"")</f>
        <v/>
      </c>
      <c r="F18707" s="172" t="str">
        <f>IFERROR(VLOOKUP(C18707,[1]MASTER!C:F,3,FALSE),"")</f>
        <v/>
      </c>
      <c r="G18707" s="175" t="str">
        <f>IFERROR(LOOKUP(C18707,[1]MASTER!C:C,[1]MASTER!B:B),"")</f>
        <v/>
      </c>
      <c r="H18707" s="176" t="str">
        <f>IFERROR(VLOOKUP(C18707,[1]MASTER!C:G,5,FALSE),"")</f>
        <v/>
      </c>
    </row>
    <row r="18708" spans="1:8" ht="15.75">
      <c r="A18708" s="109">
        <v>18737</v>
      </c>
      <c r="B18708" s="120"/>
      <c r="D18708" s="55" t="e">
        <f>VLOOKUP(C18708,#REF!,2,FALSE)</f>
        <v>#REF!</v>
      </c>
      <c r="E18708" s="172" t="str">
        <f>IFERROR(VLOOKUP(C18708,[1]MASTER!C:F,4,FALSE),"")</f>
        <v/>
      </c>
      <c r="F18708" s="172" t="str">
        <f>IFERROR(VLOOKUP(C18708,[1]MASTER!C:F,3,FALSE),"")</f>
        <v/>
      </c>
      <c r="G18708" s="175" t="str">
        <f>IFERROR(LOOKUP(C18708,[1]MASTER!C:C,[1]MASTER!B:B),"")</f>
        <v/>
      </c>
      <c r="H18708" s="176" t="str">
        <f>IFERROR(VLOOKUP(C18708,[1]MASTER!C:G,5,FALSE),"")</f>
        <v/>
      </c>
    </row>
    <row r="18709" spans="1:8" ht="15.75">
      <c r="A18709" s="52">
        <v>18738</v>
      </c>
      <c r="B18709" s="233"/>
      <c r="D18709" s="55" t="e">
        <f>VLOOKUP(C18709,#REF!,2,FALSE)</f>
        <v>#REF!</v>
      </c>
      <c r="E18709" s="172" t="str">
        <f>IFERROR(VLOOKUP(C18709,[1]MASTER!C:F,4,FALSE),"")</f>
        <v/>
      </c>
      <c r="F18709" s="172" t="str">
        <f>IFERROR(VLOOKUP(C18709,[1]MASTER!C:F,3,FALSE),"")</f>
        <v/>
      </c>
      <c r="G18709" s="175" t="str">
        <f>IFERROR(LOOKUP(C18709,[1]MASTER!C:C,[1]MASTER!B:B),"")</f>
        <v/>
      </c>
      <c r="H18709" s="176" t="str">
        <f>IFERROR(VLOOKUP(C18709,[1]MASTER!C:G,5,FALSE),"")</f>
        <v/>
      </c>
    </row>
    <row r="18710" spans="1:8" ht="15.75">
      <c r="A18710" s="109">
        <v>18739</v>
      </c>
      <c r="B18710" s="120"/>
      <c r="D18710" s="55" t="e">
        <f>VLOOKUP(C18710,#REF!,2,FALSE)</f>
        <v>#REF!</v>
      </c>
      <c r="E18710" s="172" t="str">
        <f>IFERROR(VLOOKUP(C18710,[1]MASTER!C:F,4,FALSE),"")</f>
        <v/>
      </c>
      <c r="F18710" s="172" t="str">
        <f>IFERROR(VLOOKUP(C18710,[1]MASTER!C:F,3,FALSE),"")</f>
        <v/>
      </c>
      <c r="G18710" s="175" t="str">
        <f>IFERROR(LOOKUP(C18710,[1]MASTER!C:C,[1]MASTER!B:B),"")</f>
        <v/>
      </c>
      <c r="H18710" s="176" t="str">
        <f>IFERROR(VLOOKUP(C18710,[1]MASTER!C:G,5,FALSE),"")</f>
        <v/>
      </c>
    </row>
    <row r="18711" spans="1:8" ht="15.75">
      <c r="A18711" s="52">
        <v>18740</v>
      </c>
      <c r="B18711" s="233"/>
      <c r="D18711" s="55" t="e">
        <f>VLOOKUP(C18711,#REF!,2,FALSE)</f>
        <v>#REF!</v>
      </c>
      <c r="E18711" s="172" t="str">
        <f>IFERROR(VLOOKUP(C18711,[1]MASTER!C:F,4,FALSE),"")</f>
        <v/>
      </c>
      <c r="F18711" s="172" t="str">
        <f>IFERROR(VLOOKUP(C18711,[1]MASTER!C:F,3,FALSE),"")</f>
        <v/>
      </c>
      <c r="G18711" s="175" t="str">
        <f>IFERROR(LOOKUP(C18711,[1]MASTER!C:C,[1]MASTER!B:B),"")</f>
        <v/>
      </c>
      <c r="H18711" s="176" t="str">
        <f>IFERROR(VLOOKUP(C18711,[1]MASTER!C:G,5,FALSE),"")</f>
        <v/>
      </c>
    </row>
    <row r="18712" spans="1:8" ht="15.75">
      <c r="A18712" s="109">
        <v>18741</v>
      </c>
      <c r="B18712" s="120"/>
      <c r="D18712" s="55" t="e">
        <f>VLOOKUP(C18712,#REF!,2,FALSE)</f>
        <v>#REF!</v>
      </c>
      <c r="E18712" s="172" t="str">
        <f>IFERROR(VLOOKUP(C18712,[1]MASTER!C:F,4,FALSE),"")</f>
        <v/>
      </c>
      <c r="F18712" s="172" t="str">
        <f>IFERROR(VLOOKUP(C18712,[1]MASTER!C:F,3,FALSE),"")</f>
        <v/>
      </c>
      <c r="G18712" s="175" t="str">
        <f>IFERROR(LOOKUP(C18712,[1]MASTER!C:C,[1]MASTER!B:B),"")</f>
        <v/>
      </c>
      <c r="H18712" s="176" t="str">
        <f>IFERROR(VLOOKUP(C18712,[1]MASTER!C:G,5,FALSE),"")</f>
        <v/>
      </c>
    </row>
    <row r="18713" spans="1:8" ht="15.75">
      <c r="A18713" s="52">
        <v>18742</v>
      </c>
      <c r="B18713" s="233"/>
      <c r="D18713" s="55" t="e">
        <f>VLOOKUP(C18713,#REF!,2,FALSE)</f>
        <v>#REF!</v>
      </c>
      <c r="E18713" s="172" t="str">
        <f>IFERROR(VLOOKUP(C18713,[1]MASTER!C:F,4,FALSE),"")</f>
        <v/>
      </c>
      <c r="F18713" s="172" t="str">
        <f>IFERROR(VLOOKUP(C18713,[1]MASTER!C:F,3,FALSE),"")</f>
        <v/>
      </c>
      <c r="G18713" s="175" t="str">
        <f>IFERROR(LOOKUP(C18713,[1]MASTER!C:C,[1]MASTER!B:B),"")</f>
        <v/>
      </c>
      <c r="H18713" s="176" t="str">
        <f>IFERROR(VLOOKUP(C18713,[1]MASTER!C:G,5,FALSE),"")</f>
        <v/>
      </c>
    </row>
    <row r="18714" spans="1:8" ht="15.75">
      <c r="A18714" s="109">
        <v>18743</v>
      </c>
      <c r="B18714" s="120"/>
      <c r="D18714" s="55" t="e">
        <f>VLOOKUP(C18714,#REF!,2,FALSE)</f>
        <v>#REF!</v>
      </c>
      <c r="E18714" s="172" t="str">
        <f>IFERROR(VLOOKUP(C18714,[1]MASTER!C:F,4,FALSE),"")</f>
        <v/>
      </c>
      <c r="F18714" s="172" t="str">
        <f>IFERROR(VLOOKUP(C18714,[1]MASTER!C:F,3,FALSE),"")</f>
        <v/>
      </c>
      <c r="G18714" s="175" t="str">
        <f>IFERROR(LOOKUP(C18714,[1]MASTER!C:C,[1]MASTER!B:B),"")</f>
        <v/>
      </c>
      <c r="H18714" s="176" t="str">
        <f>IFERROR(VLOOKUP(C18714,[1]MASTER!C:G,5,FALSE),"")</f>
        <v/>
      </c>
    </row>
    <row r="18715" spans="1:8" ht="15.75">
      <c r="A18715" s="52">
        <v>18744</v>
      </c>
      <c r="B18715" s="233"/>
      <c r="D18715" s="55" t="e">
        <f>VLOOKUP(C18715,#REF!,2,FALSE)</f>
        <v>#REF!</v>
      </c>
      <c r="E18715" s="172" t="str">
        <f>IFERROR(VLOOKUP(C18715,[1]MASTER!C:F,4,FALSE),"")</f>
        <v/>
      </c>
      <c r="F18715" s="172" t="str">
        <f>IFERROR(VLOOKUP(C18715,[1]MASTER!C:F,3,FALSE),"")</f>
        <v/>
      </c>
      <c r="G18715" s="175" t="str">
        <f>IFERROR(LOOKUP(C18715,[1]MASTER!C:C,[1]MASTER!B:B),"")</f>
        <v/>
      </c>
      <c r="H18715" s="176" t="str">
        <f>IFERROR(VLOOKUP(C18715,[1]MASTER!C:G,5,FALSE),"")</f>
        <v/>
      </c>
    </row>
    <row r="18716" spans="1:8" ht="15.75">
      <c r="A18716" s="109">
        <v>18745</v>
      </c>
      <c r="B18716" s="120"/>
      <c r="D18716" s="55" t="e">
        <f>VLOOKUP(C18716,#REF!,2,FALSE)</f>
        <v>#REF!</v>
      </c>
      <c r="E18716" s="172" t="str">
        <f>IFERROR(VLOOKUP(C18716,[1]MASTER!C:F,4,FALSE),"")</f>
        <v/>
      </c>
      <c r="F18716" s="172" t="str">
        <f>IFERROR(VLOOKUP(C18716,[1]MASTER!C:F,3,FALSE),"")</f>
        <v/>
      </c>
      <c r="G18716" s="175" t="str">
        <f>IFERROR(LOOKUP(C18716,[1]MASTER!C:C,[1]MASTER!B:B),"")</f>
        <v/>
      </c>
      <c r="H18716" s="176" t="str">
        <f>IFERROR(VLOOKUP(C18716,[1]MASTER!C:G,5,FALSE),"")</f>
        <v/>
      </c>
    </row>
    <row r="18717" spans="1:8" ht="15.75">
      <c r="A18717" s="52">
        <v>18746</v>
      </c>
      <c r="B18717" s="233"/>
      <c r="D18717" s="55" t="e">
        <f>VLOOKUP(C18717,#REF!,2,FALSE)</f>
        <v>#REF!</v>
      </c>
      <c r="E18717" s="172" t="str">
        <f>IFERROR(VLOOKUP(C18717,[1]MASTER!C:F,4,FALSE),"")</f>
        <v/>
      </c>
      <c r="F18717" s="172" t="str">
        <f>IFERROR(VLOOKUP(C18717,[1]MASTER!C:F,3,FALSE),"")</f>
        <v/>
      </c>
      <c r="G18717" s="175" t="str">
        <f>IFERROR(LOOKUP(C18717,[1]MASTER!C:C,[1]MASTER!B:B),"")</f>
        <v/>
      </c>
      <c r="H18717" s="176" t="str">
        <f>IFERROR(VLOOKUP(C18717,[1]MASTER!C:G,5,FALSE),"")</f>
        <v/>
      </c>
    </row>
    <row r="18718" spans="1:8" ht="15.75">
      <c r="A18718" s="109">
        <v>18747</v>
      </c>
      <c r="B18718" s="120"/>
      <c r="D18718" s="55" t="e">
        <f>VLOOKUP(C18718,#REF!,2,FALSE)</f>
        <v>#REF!</v>
      </c>
      <c r="E18718" s="172" t="str">
        <f>IFERROR(VLOOKUP(C18718,[1]MASTER!C:F,4,FALSE),"")</f>
        <v/>
      </c>
      <c r="F18718" s="172" t="str">
        <f>IFERROR(VLOOKUP(C18718,[1]MASTER!C:F,3,FALSE),"")</f>
        <v/>
      </c>
      <c r="G18718" s="175" t="str">
        <f>IFERROR(LOOKUP(C18718,[1]MASTER!C:C,[1]MASTER!B:B),"")</f>
        <v/>
      </c>
      <c r="H18718" s="176" t="str">
        <f>IFERROR(VLOOKUP(C18718,[1]MASTER!C:G,5,FALSE),"")</f>
        <v/>
      </c>
    </row>
    <row r="18719" spans="1:8" ht="15.75">
      <c r="A18719" s="52">
        <v>18748</v>
      </c>
      <c r="B18719" s="233"/>
      <c r="D18719" s="55" t="e">
        <f>VLOOKUP(C18719,#REF!,2,FALSE)</f>
        <v>#REF!</v>
      </c>
      <c r="E18719" s="172" t="str">
        <f>IFERROR(VLOOKUP(C18719,[1]MASTER!C:F,4,FALSE),"")</f>
        <v/>
      </c>
      <c r="F18719" s="172" t="str">
        <f>IFERROR(VLOOKUP(C18719,[1]MASTER!C:F,3,FALSE),"")</f>
        <v/>
      </c>
      <c r="G18719" s="175" t="str">
        <f>IFERROR(LOOKUP(C18719,[1]MASTER!C:C,[1]MASTER!B:B),"")</f>
        <v/>
      </c>
      <c r="H18719" s="176" t="str">
        <f>IFERROR(VLOOKUP(C18719,[1]MASTER!C:G,5,FALSE),"")</f>
        <v/>
      </c>
    </row>
    <row r="18720" spans="1:8" ht="15.75">
      <c r="A18720" s="109">
        <v>18749</v>
      </c>
      <c r="B18720" s="120"/>
      <c r="D18720" s="55" t="e">
        <f>VLOOKUP(C18720,#REF!,2,FALSE)</f>
        <v>#REF!</v>
      </c>
      <c r="E18720" s="172" t="str">
        <f>IFERROR(VLOOKUP(C18720,[1]MASTER!C:F,4,FALSE),"")</f>
        <v/>
      </c>
      <c r="F18720" s="172" t="str">
        <f>IFERROR(VLOOKUP(C18720,[1]MASTER!C:F,3,FALSE),"")</f>
        <v/>
      </c>
      <c r="G18720" s="175" t="str">
        <f>IFERROR(LOOKUP(C18720,[1]MASTER!C:C,[1]MASTER!B:B),"")</f>
        <v/>
      </c>
      <c r="H18720" s="176" t="str">
        <f>IFERROR(VLOOKUP(C18720,[1]MASTER!C:G,5,FALSE),"")</f>
        <v/>
      </c>
    </row>
    <row r="18721" spans="1:8" ht="15.75">
      <c r="A18721" s="52">
        <v>18750</v>
      </c>
      <c r="B18721" s="233"/>
      <c r="D18721" s="55" t="e">
        <f>VLOOKUP(C18721,#REF!,2,FALSE)</f>
        <v>#REF!</v>
      </c>
      <c r="E18721" s="172" t="str">
        <f>IFERROR(VLOOKUP(C18721,[1]MASTER!C:F,4,FALSE),"")</f>
        <v/>
      </c>
      <c r="F18721" s="172" t="str">
        <f>IFERROR(VLOOKUP(C18721,[1]MASTER!C:F,3,FALSE),"")</f>
        <v/>
      </c>
      <c r="G18721" s="175" t="str">
        <f>IFERROR(LOOKUP(C18721,[1]MASTER!C:C,[1]MASTER!B:B),"")</f>
        <v/>
      </c>
      <c r="H18721" s="176" t="str">
        <f>IFERROR(VLOOKUP(C18721,[1]MASTER!C:G,5,FALSE),"")</f>
        <v/>
      </c>
    </row>
    <row r="18722" spans="1:8" ht="15.75">
      <c r="A18722" s="109">
        <v>18751</v>
      </c>
      <c r="B18722" s="120"/>
      <c r="D18722" s="55" t="e">
        <f>VLOOKUP(C18722,#REF!,2,FALSE)</f>
        <v>#REF!</v>
      </c>
      <c r="E18722" s="172" t="str">
        <f>IFERROR(VLOOKUP(C18722,[1]MASTER!C:F,4,FALSE),"")</f>
        <v/>
      </c>
      <c r="F18722" s="172" t="str">
        <f>IFERROR(VLOOKUP(C18722,[1]MASTER!C:F,3,FALSE),"")</f>
        <v/>
      </c>
      <c r="G18722" s="175" t="str">
        <f>IFERROR(LOOKUP(C18722,[1]MASTER!C:C,[1]MASTER!B:B),"")</f>
        <v/>
      </c>
      <c r="H18722" s="176" t="str">
        <f>IFERROR(VLOOKUP(C18722,[1]MASTER!C:G,5,FALSE),"")</f>
        <v/>
      </c>
    </row>
    <row r="18723" spans="1:8" ht="15.75">
      <c r="A18723" s="52">
        <v>18752</v>
      </c>
      <c r="B18723" s="233"/>
      <c r="D18723" s="55" t="e">
        <f>VLOOKUP(C18723,#REF!,2,FALSE)</f>
        <v>#REF!</v>
      </c>
      <c r="E18723" s="172" t="str">
        <f>IFERROR(VLOOKUP(C18723,[1]MASTER!C:F,4,FALSE),"")</f>
        <v/>
      </c>
      <c r="F18723" s="172" t="str">
        <f>IFERROR(VLOOKUP(C18723,[1]MASTER!C:F,3,FALSE),"")</f>
        <v/>
      </c>
      <c r="G18723" s="175" t="str">
        <f>IFERROR(LOOKUP(C18723,[1]MASTER!C:C,[1]MASTER!B:B),"")</f>
        <v/>
      </c>
      <c r="H18723" s="176" t="str">
        <f>IFERROR(VLOOKUP(C18723,[1]MASTER!C:G,5,FALSE),"")</f>
        <v/>
      </c>
    </row>
    <row r="18724" spans="1:8" ht="15.75">
      <c r="A18724" s="109">
        <v>18753</v>
      </c>
      <c r="B18724" s="120"/>
      <c r="D18724" s="55" t="e">
        <f>VLOOKUP(C18724,#REF!,2,FALSE)</f>
        <v>#REF!</v>
      </c>
      <c r="E18724" s="172" t="str">
        <f>IFERROR(VLOOKUP(C18724,[1]MASTER!C:F,4,FALSE),"")</f>
        <v/>
      </c>
      <c r="F18724" s="172" t="str">
        <f>IFERROR(VLOOKUP(C18724,[1]MASTER!C:F,3,FALSE),"")</f>
        <v/>
      </c>
      <c r="G18724" s="175" t="str">
        <f>IFERROR(LOOKUP(C18724,[1]MASTER!C:C,[1]MASTER!B:B),"")</f>
        <v/>
      </c>
      <c r="H18724" s="176" t="str">
        <f>IFERROR(VLOOKUP(C18724,[1]MASTER!C:G,5,FALSE),"")</f>
        <v/>
      </c>
    </row>
    <row r="18725" spans="1:8" ht="15.75">
      <c r="A18725" s="52">
        <v>18754</v>
      </c>
      <c r="B18725" s="233"/>
      <c r="D18725" s="55" t="e">
        <f>VLOOKUP(C18725,#REF!,2,FALSE)</f>
        <v>#REF!</v>
      </c>
      <c r="E18725" s="172" t="str">
        <f>IFERROR(VLOOKUP(C18725,[1]MASTER!C:F,4,FALSE),"")</f>
        <v/>
      </c>
      <c r="F18725" s="172" t="str">
        <f>IFERROR(VLOOKUP(C18725,[1]MASTER!C:F,3,FALSE),"")</f>
        <v/>
      </c>
      <c r="G18725" s="175" t="str">
        <f>IFERROR(LOOKUP(C18725,[1]MASTER!C:C,[1]MASTER!B:B),"")</f>
        <v/>
      </c>
      <c r="H18725" s="176" t="str">
        <f>IFERROR(VLOOKUP(C18725,[1]MASTER!C:G,5,FALSE),"")</f>
        <v/>
      </c>
    </row>
    <row r="18726" spans="1:8" ht="15.75">
      <c r="A18726" s="109">
        <v>18755</v>
      </c>
      <c r="B18726" s="120"/>
      <c r="D18726" s="55" t="e">
        <f>VLOOKUP(C18726,#REF!,2,FALSE)</f>
        <v>#REF!</v>
      </c>
      <c r="E18726" s="172" t="str">
        <f>IFERROR(VLOOKUP(C18726,[1]MASTER!C:F,4,FALSE),"")</f>
        <v/>
      </c>
      <c r="F18726" s="172" t="str">
        <f>IFERROR(VLOOKUP(C18726,[1]MASTER!C:F,3,FALSE),"")</f>
        <v/>
      </c>
      <c r="G18726" s="175" t="str">
        <f>IFERROR(LOOKUP(C18726,[1]MASTER!C:C,[1]MASTER!B:B),"")</f>
        <v/>
      </c>
      <c r="H18726" s="176" t="str">
        <f>IFERROR(VLOOKUP(C18726,[1]MASTER!C:G,5,FALSE),"")</f>
        <v/>
      </c>
    </row>
    <row r="18727" spans="1:8" ht="15.75">
      <c r="A18727" s="52">
        <v>18756</v>
      </c>
      <c r="B18727" s="233"/>
      <c r="D18727" s="55" t="e">
        <f>VLOOKUP(C18727,#REF!,2,FALSE)</f>
        <v>#REF!</v>
      </c>
      <c r="E18727" s="172" t="str">
        <f>IFERROR(VLOOKUP(C18727,[1]MASTER!C:F,4,FALSE),"")</f>
        <v/>
      </c>
      <c r="F18727" s="172" t="str">
        <f>IFERROR(VLOOKUP(C18727,[1]MASTER!C:F,3,FALSE),"")</f>
        <v/>
      </c>
      <c r="G18727" s="175" t="str">
        <f>IFERROR(LOOKUP(C18727,[1]MASTER!C:C,[1]MASTER!B:B),"")</f>
        <v/>
      </c>
      <c r="H18727" s="176" t="str">
        <f>IFERROR(VLOOKUP(C18727,[1]MASTER!C:G,5,FALSE),"")</f>
        <v/>
      </c>
    </row>
    <row r="18728" spans="1:8" ht="15.75">
      <c r="A18728" s="109">
        <v>18757</v>
      </c>
      <c r="B18728" s="120"/>
      <c r="D18728" s="55" t="e">
        <f>VLOOKUP(C18728,#REF!,2,FALSE)</f>
        <v>#REF!</v>
      </c>
      <c r="E18728" s="172" t="str">
        <f>IFERROR(VLOOKUP(C18728,[1]MASTER!C:F,4,FALSE),"")</f>
        <v/>
      </c>
      <c r="F18728" s="172" t="str">
        <f>IFERROR(VLOOKUP(C18728,[1]MASTER!C:F,3,FALSE),"")</f>
        <v/>
      </c>
      <c r="G18728" s="175" t="str">
        <f>IFERROR(LOOKUP(C18728,[1]MASTER!C:C,[1]MASTER!B:B),"")</f>
        <v/>
      </c>
      <c r="H18728" s="176" t="str">
        <f>IFERROR(VLOOKUP(C18728,[1]MASTER!C:G,5,FALSE),"")</f>
        <v/>
      </c>
    </row>
    <row r="18729" spans="1:8" ht="15.75">
      <c r="A18729" s="52">
        <v>18758</v>
      </c>
      <c r="B18729" s="233"/>
      <c r="D18729" s="55" t="e">
        <f>VLOOKUP(C18729,#REF!,2,FALSE)</f>
        <v>#REF!</v>
      </c>
      <c r="E18729" s="172" t="str">
        <f>IFERROR(VLOOKUP(C18729,[1]MASTER!C:F,4,FALSE),"")</f>
        <v/>
      </c>
      <c r="F18729" s="172" t="str">
        <f>IFERROR(VLOOKUP(C18729,[1]MASTER!C:F,3,FALSE),"")</f>
        <v/>
      </c>
      <c r="G18729" s="175" t="str">
        <f>IFERROR(LOOKUP(C18729,[1]MASTER!C:C,[1]MASTER!B:B),"")</f>
        <v/>
      </c>
      <c r="H18729" s="176" t="str">
        <f>IFERROR(VLOOKUP(C18729,[1]MASTER!C:G,5,FALSE),"")</f>
        <v/>
      </c>
    </row>
    <row r="18730" spans="1:8" ht="15.75">
      <c r="A18730" s="109">
        <v>18759</v>
      </c>
      <c r="B18730" s="120"/>
      <c r="D18730" s="55" t="e">
        <f>VLOOKUP(C18730,#REF!,2,FALSE)</f>
        <v>#REF!</v>
      </c>
      <c r="E18730" s="172" t="str">
        <f>IFERROR(VLOOKUP(C18730,[1]MASTER!C:F,4,FALSE),"")</f>
        <v/>
      </c>
      <c r="F18730" s="172" t="str">
        <f>IFERROR(VLOOKUP(C18730,[1]MASTER!C:F,3,FALSE),"")</f>
        <v/>
      </c>
      <c r="G18730" s="175" t="str">
        <f>IFERROR(LOOKUP(C18730,[1]MASTER!C:C,[1]MASTER!B:B),"")</f>
        <v/>
      </c>
      <c r="H18730" s="176" t="str">
        <f>IFERROR(VLOOKUP(C18730,[1]MASTER!C:G,5,FALSE),"")</f>
        <v/>
      </c>
    </row>
    <row r="18731" spans="1:8" ht="15.75">
      <c r="A18731" s="52">
        <v>18760</v>
      </c>
      <c r="B18731" s="233"/>
      <c r="D18731" s="55" t="e">
        <f>VLOOKUP(C18731,#REF!,2,FALSE)</f>
        <v>#REF!</v>
      </c>
      <c r="E18731" s="172" t="str">
        <f>IFERROR(VLOOKUP(C18731,[1]MASTER!C:F,4,FALSE),"")</f>
        <v/>
      </c>
      <c r="F18731" s="172" t="str">
        <f>IFERROR(VLOOKUP(C18731,[1]MASTER!C:F,3,FALSE),"")</f>
        <v/>
      </c>
      <c r="G18731" s="175" t="str">
        <f>IFERROR(LOOKUP(C18731,[1]MASTER!C:C,[1]MASTER!B:B),"")</f>
        <v/>
      </c>
      <c r="H18731" s="176" t="str">
        <f>IFERROR(VLOOKUP(C18731,[1]MASTER!C:G,5,FALSE),"")</f>
        <v/>
      </c>
    </row>
    <row r="18732" spans="1:8" ht="15.75">
      <c r="A18732" s="109">
        <v>18761</v>
      </c>
      <c r="B18732" s="120"/>
      <c r="D18732" s="55" t="e">
        <f>VLOOKUP(C18732,#REF!,2,FALSE)</f>
        <v>#REF!</v>
      </c>
      <c r="E18732" s="172" t="str">
        <f>IFERROR(VLOOKUP(C18732,[1]MASTER!C:F,4,FALSE),"")</f>
        <v/>
      </c>
      <c r="F18732" s="172" t="str">
        <f>IFERROR(VLOOKUP(C18732,[1]MASTER!C:F,3,FALSE),"")</f>
        <v/>
      </c>
      <c r="G18732" s="175" t="str">
        <f>IFERROR(LOOKUP(C18732,[1]MASTER!C:C,[1]MASTER!B:B),"")</f>
        <v/>
      </c>
      <c r="H18732" s="176" t="str">
        <f>IFERROR(VLOOKUP(C18732,[1]MASTER!C:G,5,FALSE),"")</f>
        <v/>
      </c>
    </row>
    <row r="18733" spans="1:8" ht="15.75">
      <c r="A18733" s="52">
        <v>18762</v>
      </c>
      <c r="B18733" s="233"/>
      <c r="D18733" s="55" t="e">
        <f>VLOOKUP(C18733,#REF!,2,FALSE)</f>
        <v>#REF!</v>
      </c>
      <c r="E18733" s="172" t="str">
        <f>IFERROR(VLOOKUP(C18733,[1]MASTER!C:F,4,FALSE),"")</f>
        <v/>
      </c>
      <c r="F18733" s="172" t="str">
        <f>IFERROR(VLOOKUP(C18733,[1]MASTER!C:F,3,FALSE),"")</f>
        <v/>
      </c>
      <c r="G18733" s="175" t="str">
        <f>IFERROR(LOOKUP(C18733,[1]MASTER!C:C,[1]MASTER!B:B),"")</f>
        <v/>
      </c>
      <c r="H18733" s="176" t="str">
        <f>IFERROR(VLOOKUP(C18733,[1]MASTER!C:G,5,FALSE),"")</f>
        <v/>
      </c>
    </row>
    <row r="18734" spans="1:8" ht="15.75">
      <c r="A18734" s="109">
        <v>18763</v>
      </c>
      <c r="B18734" s="120"/>
      <c r="D18734" s="55" t="e">
        <f>VLOOKUP(C18734,#REF!,2,FALSE)</f>
        <v>#REF!</v>
      </c>
      <c r="E18734" s="172" t="str">
        <f>IFERROR(VLOOKUP(C18734,[1]MASTER!C:F,4,FALSE),"")</f>
        <v/>
      </c>
      <c r="F18734" s="172" t="str">
        <f>IFERROR(VLOOKUP(C18734,[1]MASTER!C:F,3,FALSE),"")</f>
        <v/>
      </c>
      <c r="G18734" s="175" t="str">
        <f>IFERROR(LOOKUP(C18734,[1]MASTER!C:C,[1]MASTER!B:B),"")</f>
        <v/>
      </c>
      <c r="H18734" s="176" t="str">
        <f>IFERROR(VLOOKUP(C18734,[1]MASTER!C:G,5,FALSE),"")</f>
        <v/>
      </c>
    </row>
    <row r="18735" spans="1:8" ht="15.75">
      <c r="A18735" s="52">
        <v>18764</v>
      </c>
      <c r="B18735" s="233"/>
      <c r="D18735" s="55" t="e">
        <f>VLOOKUP(C18735,#REF!,2,FALSE)</f>
        <v>#REF!</v>
      </c>
      <c r="E18735" s="172" t="str">
        <f>IFERROR(VLOOKUP(C18735,[1]MASTER!C:F,4,FALSE),"")</f>
        <v/>
      </c>
      <c r="F18735" s="172" t="str">
        <f>IFERROR(VLOOKUP(C18735,[1]MASTER!C:F,3,FALSE),"")</f>
        <v/>
      </c>
      <c r="G18735" s="175" t="str">
        <f>IFERROR(LOOKUP(C18735,[1]MASTER!C:C,[1]MASTER!B:B),"")</f>
        <v/>
      </c>
      <c r="H18735" s="176" t="str">
        <f>IFERROR(VLOOKUP(C18735,[1]MASTER!C:G,5,FALSE),"")</f>
        <v/>
      </c>
    </row>
    <row r="18736" spans="1:8" ht="15.75">
      <c r="A18736" s="109">
        <v>18765</v>
      </c>
      <c r="B18736" s="120"/>
      <c r="D18736" s="55" t="e">
        <f>VLOOKUP(C18736,#REF!,2,FALSE)</f>
        <v>#REF!</v>
      </c>
      <c r="E18736" s="172" t="str">
        <f>IFERROR(VLOOKUP(C18736,[1]MASTER!C:F,4,FALSE),"")</f>
        <v/>
      </c>
      <c r="F18736" s="172" t="str">
        <f>IFERROR(VLOOKUP(C18736,[1]MASTER!C:F,3,FALSE),"")</f>
        <v/>
      </c>
      <c r="G18736" s="175" t="str">
        <f>IFERROR(LOOKUP(C18736,[1]MASTER!C:C,[1]MASTER!B:B),"")</f>
        <v/>
      </c>
      <c r="H18736" s="176" t="str">
        <f>IFERROR(VLOOKUP(C18736,[1]MASTER!C:G,5,FALSE),"")</f>
        <v/>
      </c>
    </row>
    <row r="18737" spans="1:8" ht="15.75">
      <c r="A18737" s="52">
        <v>18766</v>
      </c>
      <c r="B18737" s="233"/>
      <c r="D18737" s="55" t="e">
        <f>VLOOKUP(C18737,#REF!,2,FALSE)</f>
        <v>#REF!</v>
      </c>
      <c r="E18737" s="172" t="str">
        <f>IFERROR(VLOOKUP(C18737,[1]MASTER!C:F,4,FALSE),"")</f>
        <v/>
      </c>
      <c r="F18737" s="172" t="str">
        <f>IFERROR(VLOOKUP(C18737,[1]MASTER!C:F,3,FALSE),"")</f>
        <v/>
      </c>
      <c r="G18737" s="175" t="str">
        <f>IFERROR(LOOKUP(C18737,[1]MASTER!C:C,[1]MASTER!B:B),"")</f>
        <v/>
      </c>
      <c r="H18737" s="176" t="str">
        <f>IFERROR(VLOOKUP(C18737,[1]MASTER!C:G,5,FALSE),"")</f>
        <v/>
      </c>
    </row>
    <row r="18738" spans="1:8" ht="15.75">
      <c r="A18738" s="109">
        <v>18767</v>
      </c>
      <c r="B18738" s="120"/>
      <c r="D18738" s="55" t="e">
        <f>VLOOKUP(C18738,#REF!,2,FALSE)</f>
        <v>#REF!</v>
      </c>
      <c r="E18738" s="172" t="str">
        <f>IFERROR(VLOOKUP(C18738,[1]MASTER!C:F,4,FALSE),"")</f>
        <v/>
      </c>
      <c r="F18738" s="172" t="str">
        <f>IFERROR(VLOOKUP(C18738,[1]MASTER!C:F,3,FALSE),"")</f>
        <v/>
      </c>
      <c r="G18738" s="175" t="str">
        <f>IFERROR(LOOKUP(C18738,[1]MASTER!C:C,[1]MASTER!B:B),"")</f>
        <v/>
      </c>
      <c r="H18738" s="176" t="str">
        <f>IFERROR(VLOOKUP(C18738,[1]MASTER!C:G,5,FALSE),"")</f>
        <v/>
      </c>
    </row>
    <row r="18739" spans="1:8" ht="15.75">
      <c r="A18739" s="52">
        <v>18768</v>
      </c>
      <c r="B18739" s="233"/>
      <c r="D18739" s="55" t="e">
        <f>VLOOKUP(C18739,#REF!,2,FALSE)</f>
        <v>#REF!</v>
      </c>
      <c r="E18739" s="172" t="str">
        <f>IFERROR(VLOOKUP(C18739,[1]MASTER!C:F,4,FALSE),"")</f>
        <v/>
      </c>
      <c r="F18739" s="172" t="str">
        <f>IFERROR(VLOOKUP(C18739,[1]MASTER!C:F,3,FALSE),"")</f>
        <v/>
      </c>
      <c r="G18739" s="175" t="str">
        <f>IFERROR(LOOKUP(C18739,[1]MASTER!C:C,[1]MASTER!B:B),"")</f>
        <v/>
      </c>
      <c r="H18739" s="176" t="str">
        <f>IFERROR(VLOOKUP(C18739,[1]MASTER!C:G,5,FALSE),"")</f>
        <v/>
      </c>
    </row>
    <row r="18740" spans="1:8" ht="15.75">
      <c r="A18740" s="109">
        <v>18769</v>
      </c>
      <c r="B18740" s="120"/>
      <c r="D18740" s="55" t="e">
        <f>VLOOKUP(C18740,#REF!,2,FALSE)</f>
        <v>#REF!</v>
      </c>
      <c r="E18740" s="172" t="str">
        <f>IFERROR(VLOOKUP(C18740,[1]MASTER!C:F,4,FALSE),"")</f>
        <v/>
      </c>
      <c r="F18740" s="172" t="str">
        <f>IFERROR(VLOOKUP(C18740,[1]MASTER!C:F,3,FALSE),"")</f>
        <v/>
      </c>
      <c r="G18740" s="175" t="str">
        <f>IFERROR(LOOKUP(C18740,[1]MASTER!C:C,[1]MASTER!B:B),"")</f>
        <v/>
      </c>
      <c r="H18740" s="176" t="str">
        <f>IFERROR(VLOOKUP(C18740,[1]MASTER!C:G,5,FALSE),"")</f>
        <v/>
      </c>
    </row>
    <row r="18741" spans="1:8" ht="15.75">
      <c r="A18741" s="52">
        <v>18770</v>
      </c>
      <c r="B18741" s="233"/>
      <c r="D18741" s="55" t="e">
        <f>VLOOKUP(C18741,#REF!,2,FALSE)</f>
        <v>#REF!</v>
      </c>
      <c r="E18741" s="172" t="str">
        <f>IFERROR(VLOOKUP(C18741,[1]MASTER!C:F,4,FALSE),"")</f>
        <v/>
      </c>
      <c r="F18741" s="172" t="str">
        <f>IFERROR(VLOOKUP(C18741,[1]MASTER!C:F,3,FALSE),"")</f>
        <v/>
      </c>
      <c r="G18741" s="175" t="str">
        <f>IFERROR(LOOKUP(C18741,[1]MASTER!C:C,[1]MASTER!B:B),"")</f>
        <v/>
      </c>
      <c r="H18741" s="176" t="str">
        <f>IFERROR(VLOOKUP(C18741,[1]MASTER!C:G,5,FALSE),"")</f>
        <v/>
      </c>
    </row>
    <row r="18742" spans="1:8" ht="15.75">
      <c r="A18742" s="109">
        <v>18771</v>
      </c>
      <c r="B18742" s="120"/>
      <c r="D18742" s="55" t="e">
        <f>VLOOKUP(C18742,#REF!,2,FALSE)</f>
        <v>#REF!</v>
      </c>
      <c r="E18742" s="172" t="str">
        <f>IFERROR(VLOOKUP(C18742,[1]MASTER!C:F,4,FALSE),"")</f>
        <v/>
      </c>
      <c r="F18742" s="172" t="str">
        <f>IFERROR(VLOOKUP(C18742,[1]MASTER!C:F,3,FALSE),"")</f>
        <v/>
      </c>
      <c r="G18742" s="175" t="str">
        <f>IFERROR(LOOKUP(C18742,[1]MASTER!C:C,[1]MASTER!B:B),"")</f>
        <v/>
      </c>
      <c r="H18742" s="176" t="str">
        <f>IFERROR(VLOOKUP(C18742,[1]MASTER!C:G,5,FALSE),"")</f>
        <v/>
      </c>
    </row>
    <row r="18743" spans="1:8" ht="15.75">
      <c r="A18743" s="52">
        <v>18772</v>
      </c>
      <c r="B18743" s="233"/>
      <c r="D18743" s="55" t="e">
        <f>VLOOKUP(C18743,#REF!,2,FALSE)</f>
        <v>#REF!</v>
      </c>
      <c r="E18743" s="172" t="str">
        <f>IFERROR(VLOOKUP(C18743,[1]MASTER!C:F,4,FALSE),"")</f>
        <v/>
      </c>
      <c r="F18743" s="172" t="str">
        <f>IFERROR(VLOOKUP(C18743,[1]MASTER!C:F,3,FALSE),"")</f>
        <v/>
      </c>
      <c r="G18743" s="175" t="str">
        <f>IFERROR(LOOKUP(C18743,[1]MASTER!C:C,[1]MASTER!B:B),"")</f>
        <v/>
      </c>
      <c r="H18743" s="176" t="str">
        <f>IFERROR(VLOOKUP(C18743,[1]MASTER!C:G,5,FALSE),"")</f>
        <v/>
      </c>
    </row>
    <row r="18744" spans="1:8" ht="15.75">
      <c r="A18744" s="109">
        <v>18773</v>
      </c>
      <c r="B18744" s="120"/>
      <c r="D18744" s="55" t="e">
        <f>VLOOKUP(C18744,#REF!,2,FALSE)</f>
        <v>#REF!</v>
      </c>
      <c r="E18744" s="172" t="str">
        <f>IFERROR(VLOOKUP(C18744,[1]MASTER!C:F,4,FALSE),"")</f>
        <v/>
      </c>
      <c r="F18744" s="172" t="str">
        <f>IFERROR(VLOOKUP(C18744,[1]MASTER!C:F,3,FALSE),"")</f>
        <v/>
      </c>
      <c r="G18744" s="175" t="str">
        <f>IFERROR(LOOKUP(C18744,[1]MASTER!C:C,[1]MASTER!B:B),"")</f>
        <v/>
      </c>
      <c r="H18744" s="176" t="str">
        <f>IFERROR(VLOOKUP(C18744,[1]MASTER!C:G,5,FALSE),"")</f>
        <v/>
      </c>
    </row>
    <row r="18745" spans="1:8" ht="15.75">
      <c r="A18745" s="52">
        <v>18774</v>
      </c>
      <c r="B18745" s="233"/>
      <c r="D18745" s="55" t="e">
        <f>VLOOKUP(C18745,#REF!,2,FALSE)</f>
        <v>#REF!</v>
      </c>
      <c r="E18745" s="172" t="str">
        <f>IFERROR(VLOOKUP(C18745,[1]MASTER!C:F,4,FALSE),"")</f>
        <v/>
      </c>
      <c r="F18745" s="172" t="str">
        <f>IFERROR(VLOOKUP(C18745,[1]MASTER!C:F,3,FALSE),"")</f>
        <v/>
      </c>
      <c r="G18745" s="175" t="str">
        <f>IFERROR(LOOKUP(C18745,[1]MASTER!C:C,[1]MASTER!B:B),"")</f>
        <v/>
      </c>
      <c r="H18745" s="176" t="str">
        <f>IFERROR(VLOOKUP(C18745,[1]MASTER!C:G,5,FALSE),"")</f>
        <v/>
      </c>
    </row>
    <row r="18746" spans="1:8" ht="15.75">
      <c r="A18746" s="109">
        <v>18775</v>
      </c>
      <c r="B18746" s="120"/>
      <c r="D18746" s="55" t="e">
        <f>VLOOKUP(C18746,#REF!,2,FALSE)</f>
        <v>#REF!</v>
      </c>
      <c r="E18746" s="172" t="str">
        <f>IFERROR(VLOOKUP(C18746,[1]MASTER!C:F,4,FALSE),"")</f>
        <v/>
      </c>
      <c r="F18746" s="172" t="str">
        <f>IFERROR(VLOOKUP(C18746,[1]MASTER!C:F,3,FALSE),"")</f>
        <v/>
      </c>
      <c r="G18746" s="175" t="str">
        <f>IFERROR(LOOKUP(C18746,[1]MASTER!C:C,[1]MASTER!B:B),"")</f>
        <v/>
      </c>
      <c r="H18746" s="176" t="str">
        <f>IFERROR(VLOOKUP(C18746,[1]MASTER!C:G,5,FALSE),"")</f>
        <v/>
      </c>
    </row>
    <row r="18747" spans="1:8" ht="15.75">
      <c r="A18747" s="52">
        <v>18776</v>
      </c>
      <c r="B18747" s="233"/>
      <c r="D18747" s="55" t="e">
        <f>VLOOKUP(C18747,#REF!,2,FALSE)</f>
        <v>#REF!</v>
      </c>
      <c r="E18747" s="172" t="str">
        <f>IFERROR(VLOOKUP(C18747,[1]MASTER!C:F,4,FALSE),"")</f>
        <v/>
      </c>
      <c r="F18747" s="172" t="str">
        <f>IFERROR(VLOOKUP(C18747,[1]MASTER!C:F,3,FALSE),"")</f>
        <v/>
      </c>
      <c r="G18747" s="175" t="str">
        <f>IFERROR(LOOKUP(C18747,[1]MASTER!C:C,[1]MASTER!B:B),"")</f>
        <v/>
      </c>
      <c r="H18747" s="176" t="str">
        <f>IFERROR(VLOOKUP(C18747,[1]MASTER!C:G,5,FALSE),"")</f>
        <v/>
      </c>
    </row>
    <row r="18748" spans="1:8" ht="15.75">
      <c r="A18748" s="109">
        <v>18777</v>
      </c>
      <c r="B18748" s="120"/>
      <c r="D18748" s="55" t="e">
        <f>VLOOKUP(C18748,#REF!,2,FALSE)</f>
        <v>#REF!</v>
      </c>
      <c r="E18748" s="172" t="str">
        <f>IFERROR(VLOOKUP(C18748,[1]MASTER!C:F,4,FALSE),"")</f>
        <v/>
      </c>
      <c r="F18748" s="172" t="str">
        <f>IFERROR(VLOOKUP(C18748,[1]MASTER!C:F,3,FALSE),"")</f>
        <v/>
      </c>
      <c r="G18748" s="175" t="str">
        <f>IFERROR(LOOKUP(C18748,[1]MASTER!C:C,[1]MASTER!B:B),"")</f>
        <v/>
      </c>
      <c r="H18748" s="176" t="str">
        <f>IFERROR(VLOOKUP(C18748,[1]MASTER!C:G,5,FALSE),"")</f>
        <v/>
      </c>
    </row>
    <row r="18749" spans="1:8" ht="15.75">
      <c r="A18749" s="52">
        <v>18778</v>
      </c>
      <c r="B18749" s="233"/>
      <c r="D18749" s="55" t="e">
        <f>VLOOKUP(C18749,#REF!,2,FALSE)</f>
        <v>#REF!</v>
      </c>
      <c r="E18749" s="172" t="str">
        <f>IFERROR(VLOOKUP(C18749,[1]MASTER!C:F,4,FALSE),"")</f>
        <v/>
      </c>
      <c r="F18749" s="172" t="str">
        <f>IFERROR(VLOOKUP(C18749,[1]MASTER!C:F,3,FALSE),"")</f>
        <v/>
      </c>
      <c r="G18749" s="175" t="str">
        <f>IFERROR(LOOKUP(C18749,[1]MASTER!C:C,[1]MASTER!B:B),"")</f>
        <v/>
      </c>
      <c r="H18749" s="176" t="str">
        <f>IFERROR(VLOOKUP(C18749,[1]MASTER!C:G,5,FALSE),"")</f>
        <v/>
      </c>
    </row>
    <row r="18750" spans="1:8" ht="15.75">
      <c r="A18750" s="109">
        <v>18779</v>
      </c>
      <c r="B18750" s="120"/>
      <c r="D18750" s="55" t="e">
        <f>VLOOKUP(C18750,#REF!,2,FALSE)</f>
        <v>#REF!</v>
      </c>
      <c r="E18750" s="172" t="str">
        <f>IFERROR(VLOOKUP(C18750,[1]MASTER!C:F,4,FALSE),"")</f>
        <v/>
      </c>
      <c r="F18750" s="172" t="str">
        <f>IFERROR(VLOOKUP(C18750,[1]MASTER!C:F,3,FALSE),"")</f>
        <v/>
      </c>
      <c r="G18750" s="175" t="str">
        <f>IFERROR(LOOKUP(C18750,[1]MASTER!C:C,[1]MASTER!B:B),"")</f>
        <v/>
      </c>
      <c r="H18750" s="176" t="str">
        <f>IFERROR(VLOOKUP(C18750,[1]MASTER!C:G,5,FALSE),"")</f>
        <v/>
      </c>
    </row>
    <row r="18751" spans="1:8" ht="15.75">
      <c r="A18751" s="52">
        <v>18780</v>
      </c>
      <c r="B18751" s="233"/>
      <c r="D18751" s="55" t="e">
        <f>VLOOKUP(C18751,#REF!,2,FALSE)</f>
        <v>#REF!</v>
      </c>
      <c r="E18751" s="172" t="str">
        <f>IFERROR(VLOOKUP(C18751,[1]MASTER!C:F,4,FALSE),"")</f>
        <v/>
      </c>
      <c r="F18751" s="172" t="str">
        <f>IFERROR(VLOOKUP(C18751,[1]MASTER!C:F,3,FALSE),"")</f>
        <v/>
      </c>
      <c r="G18751" s="175" t="str">
        <f>IFERROR(LOOKUP(C18751,[1]MASTER!C:C,[1]MASTER!B:B),"")</f>
        <v/>
      </c>
      <c r="H18751" s="176" t="str">
        <f>IFERROR(VLOOKUP(C18751,[1]MASTER!C:G,5,FALSE),"")</f>
        <v/>
      </c>
    </row>
    <row r="18752" spans="1:8" ht="15.75">
      <c r="A18752" s="109">
        <v>18781</v>
      </c>
      <c r="B18752" s="120"/>
      <c r="D18752" s="55" t="e">
        <f>VLOOKUP(C18752,#REF!,2,FALSE)</f>
        <v>#REF!</v>
      </c>
      <c r="E18752" s="172" t="str">
        <f>IFERROR(VLOOKUP(C18752,[1]MASTER!C:F,4,FALSE),"")</f>
        <v/>
      </c>
      <c r="F18752" s="172" t="str">
        <f>IFERROR(VLOOKUP(C18752,[1]MASTER!C:F,3,FALSE),"")</f>
        <v/>
      </c>
      <c r="G18752" s="175" t="str">
        <f>IFERROR(LOOKUP(C18752,[1]MASTER!C:C,[1]MASTER!B:B),"")</f>
        <v/>
      </c>
      <c r="H18752" s="176" t="str">
        <f>IFERROR(VLOOKUP(C18752,[1]MASTER!C:G,5,FALSE),"")</f>
        <v/>
      </c>
    </row>
    <row r="18753" spans="1:8" ht="15.75">
      <c r="A18753" s="52">
        <v>18782</v>
      </c>
      <c r="B18753" s="233"/>
      <c r="D18753" s="55" t="e">
        <f>VLOOKUP(C18753,#REF!,2,FALSE)</f>
        <v>#REF!</v>
      </c>
      <c r="E18753" s="172" t="str">
        <f>IFERROR(VLOOKUP(C18753,[1]MASTER!C:F,4,FALSE),"")</f>
        <v/>
      </c>
      <c r="F18753" s="172" t="str">
        <f>IFERROR(VLOOKUP(C18753,[1]MASTER!C:F,3,FALSE),"")</f>
        <v/>
      </c>
      <c r="G18753" s="175" t="str">
        <f>IFERROR(LOOKUP(C18753,[1]MASTER!C:C,[1]MASTER!B:B),"")</f>
        <v/>
      </c>
      <c r="H18753" s="176" t="str">
        <f>IFERROR(VLOOKUP(C18753,[1]MASTER!C:G,5,FALSE),"")</f>
        <v/>
      </c>
    </row>
    <row r="18754" spans="1:8" ht="15.75">
      <c r="A18754" s="109">
        <v>18783</v>
      </c>
      <c r="B18754" s="120"/>
      <c r="D18754" s="55" t="e">
        <f>VLOOKUP(C18754,#REF!,2,FALSE)</f>
        <v>#REF!</v>
      </c>
      <c r="E18754" s="172" t="str">
        <f>IFERROR(VLOOKUP(C18754,[1]MASTER!C:F,4,FALSE),"")</f>
        <v/>
      </c>
      <c r="F18754" s="172" t="str">
        <f>IFERROR(VLOOKUP(C18754,[1]MASTER!C:F,3,FALSE),"")</f>
        <v/>
      </c>
      <c r="G18754" s="175" t="str">
        <f>IFERROR(LOOKUP(C18754,[1]MASTER!C:C,[1]MASTER!B:B),"")</f>
        <v/>
      </c>
      <c r="H18754" s="176" t="str">
        <f>IFERROR(VLOOKUP(C18754,[1]MASTER!C:G,5,FALSE),"")</f>
        <v/>
      </c>
    </row>
    <row r="18755" spans="1:8" ht="15.75">
      <c r="A18755" s="52">
        <v>18784</v>
      </c>
      <c r="B18755" s="233"/>
      <c r="D18755" s="55" t="e">
        <f>VLOOKUP(C18755,#REF!,2,FALSE)</f>
        <v>#REF!</v>
      </c>
      <c r="E18755" s="172" t="str">
        <f>IFERROR(VLOOKUP(C18755,[1]MASTER!C:F,4,FALSE),"")</f>
        <v/>
      </c>
      <c r="F18755" s="172" t="str">
        <f>IFERROR(VLOOKUP(C18755,[1]MASTER!C:F,3,FALSE),"")</f>
        <v/>
      </c>
      <c r="G18755" s="175" t="str">
        <f>IFERROR(LOOKUP(C18755,[1]MASTER!C:C,[1]MASTER!B:B),"")</f>
        <v/>
      </c>
      <c r="H18755" s="176" t="str">
        <f>IFERROR(VLOOKUP(C18755,[1]MASTER!C:G,5,FALSE),"")</f>
        <v/>
      </c>
    </row>
    <row r="18756" spans="1:8" ht="15.75">
      <c r="A18756" s="109">
        <v>18785</v>
      </c>
      <c r="B18756" s="120"/>
      <c r="D18756" s="55" t="e">
        <f>VLOOKUP(C18756,#REF!,2,FALSE)</f>
        <v>#REF!</v>
      </c>
      <c r="E18756" s="172" t="str">
        <f>IFERROR(VLOOKUP(C18756,[1]MASTER!C:F,4,FALSE),"")</f>
        <v/>
      </c>
      <c r="F18756" s="172" t="str">
        <f>IFERROR(VLOOKUP(C18756,[1]MASTER!C:F,3,FALSE),"")</f>
        <v/>
      </c>
      <c r="G18756" s="175" t="str">
        <f>IFERROR(LOOKUP(C18756,[1]MASTER!C:C,[1]MASTER!B:B),"")</f>
        <v/>
      </c>
      <c r="H18756" s="176" t="str">
        <f>IFERROR(VLOOKUP(C18756,[1]MASTER!C:G,5,FALSE),"")</f>
        <v/>
      </c>
    </row>
    <row r="18757" spans="1:8" ht="15.75">
      <c r="A18757" s="52">
        <v>18786</v>
      </c>
      <c r="B18757" s="233"/>
      <c r="D18757" s="55" t="e">
        <f>VLOOKUP(C18757,#REF!,2,FALSE)</f>
        <v>#REF!</v>
      </c>
      <c r="E18757" s="172" t="str">
        <f>IFERROR(VLOOKUP(C18757,[1]MASTER!C:F,4,FALSE),"")</f>
        <v/>
      </c>
      <c r="F18757" s="172" t="str">
        <f>IFERROR(VLOOKUP(C18757,[1]MASTER!C:F,3,FALSE),"")</f>
        <v/>
      </c>
      <c r="G18757" s="175" t="str">
        <f>IFERROR(LOOKUP(C18757,[1]MASTER!C:C,[1]MASTER!B:B),"")</f>
        <v/>
      </c>
      <c r="H18757" s="176" t="str">
        <f>IFERROR(VLOOKUP(C18757,[1]MASTER!C:G,5,FALSE),"")</f>
        <v/>
      </c>
    </row>
    <row r="18758" spans="1:8" ht="15.75">
      <c r="A18758" s="109">
        <v>18787</v>
      </c>
      <c r="B18758" s="120"/>
      <c r="D18758" s="55" t="e">
        <f>VLOOKUP(C18758,#REF!,2,FALSE)</f>
        <v>#REF!</v>
      </c>
      <c r="E18758" s="172" t="str">
        <f>IFERROR(VLOOKUP(C18758,[1]MASTER!C:F,4,FALSE),"")</f>
        <v/>
      </c>
      <c r="F18758" s="172" t="str">
        <f>IFERROR(VLOOKUP(C18758,[1]MASTER!C:F,3,FALSE),"")</f>
        <v/>
      </c>
      <c r="G18758" s="175" t="str">
        <f>IFERROR(LOOKUP(C18758,[1]MASTER!C:C,[1]MASTER!B:B),"")</f>
        <v/>
      </c>
      <c r="H18758" s="176" t="str">
        <f>IFERROR(VLOOKUP(C18758,[1]MASTER!C:G,5,FALSE),"")</f>
        <v/>
      </c>
    </row>
    <row r="18759" spans="1:8" ht="15.75">
      <c r="A18759" s="52">
        <v>18788</v>
      </c>
      <c r="B18759" s="233"/>
      <c r="D18759" s="55" t="e">
        <f>VLOOKUP(C18759,#REF!,2,FALSE)</f>
        <v>#REF!</v>
      </c>
      <c r="E18759" s="172" t="str">
        <f>IFERROR(VLOOKUP(C18759,[1]MASTER!C:F,4,FALSE),"")</f>
        <v/>
      </c>
      <c r="F18759" s="172" t="str">
        <f>IFERROR(VLOOKUP(C18759,[1]MASTER!C:F,3,FALSE),"")</f>
        <v/>
      </c>
      <c r="G18759" s="175" t="str">
        <f>IFERROR(LOOKUP(C18759,[1]MASTER!C:C,[1]MASTER!B:B),"")</f>
        <v/>
      </c>
      <c r="H18759" s="176" t="str">
        <f>IFERROR(VLOOKUP(C18759,[1]MASTER!C:G,5,FALSE),"")</f>
        <v/>
      </c>
    </row>
    <row r="18760" spans="1:8" ht="15.75">
      <c r="A18760" s="109">
        <v>18789</v>
      </c>
      <c r="B18760" s="120"/>
      <c r="D18760" s="55" t="e">
        <f>VLOOKUP(C18760,#REF!,2,FALSE)</f>
        <v>#REF!</v>
      </c>
      <c r="E18760" s="172" t="str">
        <f>IFERROR(VLOOKUP(C18760,[1]MASTER!C:F,4,FALSE),"")</f>
        <v/>
      </c>
      <c r="F18760" s="172" t="str">
        <f>IFERROR(VLOOKUP(C18760,[1]MASTER!C:F,3,FALSE),"")</f>
        <v/>
      </c>
      <c r="G18760" s="175" t="str">
        <f>IFERROR(LOOKUP(C18760,[1]MASTER!C:C,[1]MASTER!B:B),"")</f>
        <v/>
      </c>
      <c r="H18760" s="176" t="str">
        <f>IFERROR(VLOOKUP(C18760,[1]MASTER!C:G,5,FALSE),"")</f>
        <v/>
      </c>
    </row>
    <row r="18761" spans="1:8" ht="15.75">
      <c r="A18761" s="52">
        <v>18790</v>
      </c>
      <c r="B18761" s="233"/>
      <c r="D18761" s="55" t="e">
        <f>VLOOKUP(C18761,#REF!,2,FALSE)</f>
        <v>#REF!</v>
      </c>
      <c r="E18761" s="172" t="str">
        <f>IFERROR(VLOOKUP(C18761,[1]MASTER!C:F,4,FALSE),"")</f>
        <v/>
      </c>
      <c r="F18761" s="172" t="str">
        <f>IFERROR(VLOOKUP(C18761,[1]MASTER!C:F,3,FALSE),"")</f>
        <v/>
      </c>
      <c r="G18761" s="175" t="str">
        <f>IFERROR(LOOKUP(C18761,[1]MASTER!C:C,[1]MASTER!B:B),"")</f>
        <v/>
      </c>
      <c r="H18761" s="176" t="str">
        <f>IFERROR(VLOOKUP(C18761,[1]MASTER!C:G,5,FALSE),"")</f>
        <v/>
      </c>
    </row>
    <row r="18762" spans="1:8" ht="15.75">
      <c r="A18762" s="109">
        <v>18791</v>
      </c>
      <c r="B18762" s="120"/>
      <c r="D18762" s="55" t="e">
        <f>VLOOKUP(C18762,#REF!,2,FALSE)</f>
        <v>#REF!</v>
      </c>
      <c r="E18762" s="172" t="str">
        <f>IFERROR(VLOOKUP(C18762,[1]MASTER!C:F,4,FALSE),"")</f>
        <v/>
      </c>
      <c r="F18762" s="172" t="str">
        <f>IFERROR(VLOOKUP(C18762,[1]MASTER!C:F,3,FALSE),"")</f>
        <v/>
      </c>
      <c r="G18762" s="175" t="str">
        <f>IFERROR(LOOKUP(C18762,[1]MASTER!C:C,[1]MASTER!B:B),"")</f>
        <v/>
      </c>
      <c r="H18762" s="176" t="str">
        <f>IFERROR(VLOOKUP(C18762,[1]MASTER!C:G,5,FALSE),"")</f>
        <v/>
      </c>
    </row>
    <row r="18763" spans="1:8" ht="15.75">
      <c r="A18763" s="52">
        <v>18792</v>
      </c>
      <c r="B18763" s="233"/>
      <c r="D18763" s="55" t="e">
        <f>VLOOKUP(C18763,#REF!,2,FALSE)</f>
        <v>#REF!</v>
      </c>
      <c r="E18763" s="172" t="str">
        <f>IFERROR(VLOOKUP(C18763,[1]MASTER!C:F,4,FALSE),"")</f>
        <v/>
      </c>
      <c r="F18763" s="172" t="str">
        <f>IFERROR(VLOOKUP(C18763,[1]MASTER!C:F,3,FALSE),"")</f>
        <v/>
      </c>
      <c r="G18763" s="175" t="str">
        <f>IFERROR(LOOKUP(C18763,[1]MASTER!C:C,[1]MASTER!B:B),"")</f>
        <v/>
      </c>
      <c r="H18763" s="176" t="str">
        <f>IFERROR(VLOOKUP(C18763,[1]MASTER!C:G,5,FALSE),"")</f>
        <v/>
      </c>
    </row>
    <row r="18764" spans="1:8" ht="15.75">
      <c r="A18764" s="109">
        <v>18793</v>
      </c>
      <c r="B18764" s="120"/>
      <c r="D18764" s="55" t="e">
        <f>VLOOKUP(C18764,#REF!,2,FALSE)</f>
        <v>#REF!</v>
      </c>
      <c r="E18764" s="172" t="str">
        <f>IFERROR(VLOOKUP(C18764,[1]MASTER!C:F,4,FALSE),"")</f>
        <v/>
      </c>
      <c r="F18764" s="172" t="str">
        <f>IFERROR(VLOOKUP(C18764,[1]MASTER!C:F,3,FALSE),"")</f>
        <v/>
      </c>
      <c r="G18764" s="175" t="str">
        <f>IFERROR(LOOKUP(C18764,[1]MASTER!C:C,[1]MASTER!B:B),"")</f>
        <v/>
      </c>
      <c r="H18764" s="176" t="str">
        <f>IFERROR(VLOOKUP(C18764,[1]MASTER!C:G,5,FALSE),"")</f>
        <v/>
      </c>
    </row>
    <row r="18765" spans="1:8" ht="15.75">
      <c r="A18765" s="52">
        <v>18794</v>
      </c>
      <c r="B18765" s="233"/>
      <c r="D18765" s="55" t="e">
        <f>VLOOKUP(C18765,#REF!,2,FALSE)</f>
        <v>#REF!</v>
      </c>
      <c r="E18765" s="172" t="str">
        <f>IFERROR(VLOOKUP(C18765,[1]MASTER!C:F,4,FALSE),"")</f>
        <v/>
      </c>
      <c r="F18765" s="172" t="str">
        <f>IFERROR(VLOOKUP(C18765,[1]MASTER!C:F,3,FALSE),"")</f>
        <v/>
      </c>
      <c r="G18765" s="175" t="str">
        <f>IFERROR(LOOKUP(C18765,[1]MASTER!C:C,[1]MASTER!B:B),"")</f>
        <v/>
      </c>
      <c r="H18765" s="176" t="str">
        <f>IFERROR(VLOOKUP(C18765,[1]MASTER!C:G,5,FALSE),"")</f>
        <v/>
      </c>
    </row>
    <row r="18766" spans="1:8" ht="15.75">
      <c r="A18766" s="109">
        <v>18795</v>
      </c>
      <c r="B18766" s="120"/>
      <c r="D18766" s="55" t="e">
        <f>VLOOKUP(C18766,#REF!,2,FALSE)</f>
        <v>#REF!</v>
      </c>
      <c r="E18766" s="172" t="str">
        <f>IFERROR(VLOOKUP(C18766,[1]MASTER!C:F,4,FALSE),"")</f>
        <v/>
      </c>
      <c r="F18766" s="172" t="str">
        <f>IFERROR(VLOOKUP(C18766,[1]MASTER!C:F,3,FALSE),"")</f>
        <v/>
      </c>
      <c r="G18766" s="175" t="str">
        <f>IFERROR(LOOKUP(C18766,[1]MASTER!C:C,[1]MASTER!B:B),"")</f>
        <v/>
      </c>
      <c r="H18766" s="176" t="str">
        <f>IFERROR(VLOOKUP(C18766,[1]MASTER!C:G,5,FALSE),"")</f>
        <v/>
      </c>
    </row>
    <row r="18767" spans="1:8" ht="15.75">
      <c r="A18767" s="52">
        <v>18796</v>
      </c>
      <c r="B18767" s="233"/>
      <c r="D18767" s="55" t="e">
        <f>VLOOKUP(C18767,#REF!,2,FALSE)</f>
        <v>#REF!</v>
      </c>
      <c r="E18767" s="172" t="str">
        <f>IFERROR(VLOOKUP(C18767,[1]MASTER!C:F,4,FALSE),"")</f>
        <v/>
      </c>
      <c r="F18767" s="172" t="str">
        <f>IFERROR(VLOOKUP(C18767,[1]MASTER!C:F,3,FALSE),"")</f>
        <v/>
      </c>
      <c r="G18767" s="175" t="str">
        <f>IFERROR(LOOKUP(C18767,[1]MASTER!C:C,[1]MASTER!B:B),"")</f>
        <v/>
      </c>
      <c r="H18767" s="176" t="str">
        <f>IFERROR(VLOOKUP(C18767,[1]MASTER!C:G,5,FALSE),"")</f>
        <v/>
      </c>
    </row>
    <row r="18768" spans="1:8" ht="15.75">
      <c r="A18768" s="109">
        <v>18797</v>
      </c>
      <c r="B18768" s="120"/>
      <c r="D18768" s="55" t="e">
        <f>VLOOKUP(C18768,#REF!,2,FALSE)</f>
        <v>#REF!</v>
      </c>
      <c r="E18768" s="172" t="str">
        <f>IFERROR(VLOOKUP(C18768,[1]MASTER!C:F,4,FALSE),"")</f>
        <v/>
      </c>
      <c r="F18768" s="172" t="str">
        <f>IFERROR(VLOOKUP(C18768,[1]MASTER!C:F,3,FALSE),"")</f>
        <v/>
      </c>
      <c r="G18768" s="175" t="str">
        <f>IFERROR(LOOKUP(C18768,[1]MASTER!C:C,[1]MASTER!B:B),"")</f>
        <v/>
      </c>
      <c r="H18768" s="176" t="str">
        <f>IFERROR(VLOOKUP(C18768,[1]MASTER!C:G,5,FALSE),"")</f>
        <v/>
      </c>
    </row>
    <row r="18769" spans="1:8" ht="15.75">
      <c r="A18769" s="52">
        <v>18798</v>
      </c>
      <c r="B18769" s="233"/>
      <c r="D18769" s="55" t="e">
        <f>VLOOKUP(C18769,#REF!,2,FALSE)</f>
        <v>#REF!</v>
      </c>
      <c r="E18769" s="172" t="str">
        <f>IFERROR(VLOOKUP(C18769,[1]MASTER!C:F,4,FALSE),"")</f>
        <v/>
      </c>
      <c r="F18769" s="172" t="str">
        <f>IFERROR(VLOOKUP(C18769,[1]MASTER!C:F,3,FALSE),"")</f>
        <v/>
      </c>
      <c r="G18769" s="175" t="str">
        <f>IFERROR(LOOKUP(C18769,[1]MASTER!C:C,[1]MASTER!B:B),"")</f>
        <v/>
      </c>
      <c r="H18769" s="176" t="str">
        <f>IFERROR(VLOOKUP(C18769,[1]MASTER!C:G,5,FALSE),"")</f>
        <v/>
      </c>
    </row>
    <row r="18770" spans="1:8" ht="15.75">
      <c r="A18770" s="109">
        <v>18799</v>
      </c>
      <c r="B18770" s="120"/>
      <c r="D18770" s="55" t="e">
        <f>VLOOKUP(C18770,#REF!,2,FALSE)</f>
        <v>#REF!</v>
      </c>
      <c r="E18770" s="172" t="str">
        <f>IFERROR(VLOOKUP(C18770,[1]MASTER!C:F,4,FALSE),"")</f>
        <v/>
      </c>
      <c r="F18770" s="172" t="str">
        <f>IFERROR(VLOOKUP(C18770,[1]MASTER!C:F,3,FALSE),"")</f>
        <v/>
      </c>
      <c r="G18770" s="175" t="str">
        <f>IFERROR(LOOKUP(C18770,[1]MASTER!C:C,[1]MASTER!B:B),"")</f>
        <v/>
      </c>
      <c r="H18770" s="176" t="str">
        <f>IFERROR(VLOOKUP(C18770,[1]MASTER!C:G,5,FALSE),"")</f>
        <v/>
      </c>
    </row>
    <row r="18771" spans="1:8" ht="15.75">
      <c r="A18771" s="52">
        <v>18800</v>
      </c>
      <c r="B18771" s="233"/>
      <c r="D18771" s="55" t="e">
        <f>VLOOKUP(C18771,#REF!,2,FALSE)</f>
        <v>#REF!</v>
      </c>
      <c r="E18771" s="172" t="str">
        <f>IFERROR(VLOOKUP(C18771,[1]MASTER!C:F,4,FALSE),"")</f>
        <v/>
      </c>
      <c r="F18771" s="172" t="str">
        <f>IFERROR(VLOOKUP(C18771,[1]MASTER!C:F,3,FALSE),"")</f>
        <v/>
      </c>
      <c r="G18771" s="175" t="str">
        <f>IFERROR(LOOKUP(C18771,[1]MASTER!C:C,[1]MASTER!B:B),"")</f>
        <v/>
      </c>
      <c r="H18771" s="176" t="str">
        <f>IFERROR(VLOOKUP(C18771,[1]MASTER!C:G,5,FALSE),"")</f>
        <v/>
      </c>
    </row>
    <row r="18772" spans="1:8" ht="15.75">
      <c r="A18772" s="109">
        <v>18801</v>
      </c>
      <c r="B18772" s="120"/>
      <c r="D18772" s="55" t="e">
        <f>VLOOKUP(C18772,#REF!,2,FALSE)</f>
        <v>#REF!</v>
      </c>
      <c r="E18772" s="172" t="str">
        <f>IFERROR(VLOOKUP(C18772,[1]MASTER!C:F,4,FALSE),"")</f>
        <v/>
      </c>
      <c r="F18772" s="172" t="str">
        <f>IFERROR(VLOOKUP(C18772,[1]MASTER!C:F,3,FALSE),"")</f>
        <v/>
      </c>
      <c r="G18772" s="175" t="str">
        <f>IFERROR(LOOKUP(C18772,[1]MASTER!C:C,[1]MASTER!B:B),"")</f>
        <v/>
      </c>
      <c r="H18772" s="176" t="str">
        <f>IFERROR(VLOOKUP(C18772,[1]MASTER!C:G,5,FALSE),"")</f>
        <v/>
      </c>
    </row>
    <row r="18773" spans="1:8" ht="15.75">
      <c r="A18773" s="52">
        <v>18802</v>
      </c>
      <c r="B18773" s="233"/>
      <c r="D18773" s="55" t="e">
        <f>VLOOKUP(C18773,#REF!,2,FALSE)</f>
        <v>#REF!</v>
      </c>
      <c r="E18773" s="172" t="str">
        <f>IFERROR(VLOOKUP(C18773,[1]MASTER!C:F,4,FALSE),"")</f>
        <v/>
      </c>
      <c r="F18773" s="172" t="str">
        <f>IFERROR(VLOOKUP(C18773,[1]MASTER!C:F,3,FALSE),"")</f>
        <v/>
      </c>
      <c r="G18773" s="175" t="str">
        <f>IFERROR(LOOKUP(C18773,[1]MASTER!C:C,[1]MASTER!B:B),"")</f>
        <v/>
      </c>
      <c r="H18773" s="176" t="str">
        <f>IFERROR(VLOOKUP(C18773,[1]MASTER!C:G,5,FALSE),"")</f>
        <v/>
      </c>
    </row>
    <row r="18774" spans="1:8" ht="15.75">
      <c r="A18774" s="109">
        <v>18803</v>
      </c>
      <c r="B18774" s="120"/>
      <c r="D18774" s="55" t="e">
        <f>VLOOKUP(C18774,#REF!,2,FALSE)</f>
        <v>#REF!</v>
      </c>
      <c r="E18774" s="172" t="str">
        <f>IFERROR(VLOOKUP(C18774,[1]MASTER!C:F,4,FALSE),"")</f>
        <v/>
      </c>
      <c r="F18774" s="172" t="str">
        <f>IFERROR(VLOOKUP(C18774,[1]MASTER!C:F,3,FALSE),"")</f>
        <v/>
      </c>
      <c r="G18774" s="175" t="str">
        <f>IFERROR(LOOKUP(C18774,[1]MASTER!C:C,[1]MASTER!B:B),"")</f>
        <v/>
      </c>
      <c r="H18774" s="176" t="str">
        <f>IFERROR(VLOOKUP(C18774,[1]MASTER!C:G,5,FALSE),"")</f>
        <v/>
      </c>
    </row>
    <row r="18775" spans="1:8" ht="15.75">
      <c r="A18775" s="52">
        <v>18804</v>
      </c>
      <c r="B18775" s="233"/>
      <c r="D18775" s="55" t="e">
        <f>VLOOKUP(C18775,#REF!,2,FALSE)</f>
        <v>#REF!</v>
      </c>
      <c r="E18775" s="172" t="str">
        <f>IFERROR(VLOOKUP(C18775,[1]MASTER!C:F,4,FALSE),"")</f>
        <v/>
      </c>
      <c r="F18775" s="172" t="str">
        <f>IFERROR(VLOOKUP(C18775,[1]MASTER!C:F,3,FALSE),"")</f>
        <v/>
      </c>
      <c r="G18775" s="175" t="str">
        <f>IFERROR(LOOKUP(C18775,[1]MASTER!C:C,[1]MASTER!B:B),"")</f>
        <v/>
      </c>
      <c r="H18775" s="176" t="str">
        <f>IFERROR(VLOOKUP(C18775,[1]MASTER!C:G,5,FALSE),"")</f>
        <v/>
      </c>
    </row>
    <row r="18776" spans="1:8" ht="15.75">
      <c r="A18776" s="109">
        <v>18805</v>
      </c>
      <c r="B18776" s="120"/>
      <c r="D18776" s="55" t="e">
        <f>VLOOKUP(C18776,#REF!,2,FALSE)</f>
        <v>#REF!</v>
      </c>
      <c r="E18776" s="172" t="str">
        <f>IFERROR(VLOOKUP(C18776,[1]MASTER!C:F,4,FALSE),"")</f>
        <v/>
      </c>
      <c r="F18776" s="172" t="str">
        <f>IFERROR(VLOOKUP(C18776,[1]MASTER!C:F,3,FALSE),"")</f>
        <v/>
      </c>
      <c r="G18776" s="175" t="str">
        <f>IFERROR(LOOKUP(C18776,[1]MASTER!C:C,[1]MASTER!B:B),"")</f>
        <v/>
      </c>
      <c r="H18776" s="176" t="str">
        <f>IFERROR(VLOOKUP(C18776,[1]MASTER!C:G,5,FALSE),"")</f>
        <v/>
      </c>
    </row>
    <row r="18777" spans="1:8" ht="15.75">
      <c r="A18777" s="52">
        <v>18806</v>
      </c>
      <c r="B18777" s="233"/>
      <c r="D18777" s="55" t="e">
        <f>VLOOKUP(C18777,#REF!,2,FALSE)</f>
        <v>#REF!</v>
      </c>
      <c r="E18777" s="172" t="str">
        <f>IFERROR(VLOOKUP(C18777,[1]MASTER!C:F,4,FALSE),"")</f>
        <v/>
      </c>
      <c r="F18777" s="172" t="str">
        <f>IFERROR(VLOOKUP(C18777,[1]MASTER!C:F,3,FALSE),"")</f>
        <v/>
      </c>
      <c r="G18777" s="175" t="str">
        <f>IFERROR(LOOKUP(C18777,[1]MASTER!C:C,[1]MASTER!B:B),"")</f>
        <v/>
      </c>
      <c r="H18777" s="176" t="str">
        <f>IFERROR(VLOOKUP(C18777,[1]MASTER!C:G,5,FALSE),"")</f>
        <v/>
      </c>
    </row>
    <row r="18778" spans="1:8" ht="15.75">
      <c r="A18778" s="109">
        <v>18807</v>
      </c>
      <c r="B18778" s="120"/>
      <c r="D18778" s="55" t="e">
        <f>VLOOKUP(C18778,#REF!,2,FALSE)</f>
        <v>#REF!</v>
      </c>
      <c r="E18778" s="172" t="str">
        <f>IFERROR(VLOOKUP(C18778,[1]MASTER!C:F,4,FALSE),"")</f>
        <v/>
      </c>
      <c r="F18778" s="172" t="str">
        <f>IFERROR(VLOOKUP(C18778,[1]MASTER!C:F,3,FALSE),"")</f>
        <v/>
      </c>
      <c r="G18778" s="175" t="str">
        <f>IFERROR(LOOKUP(C18778,[1]MASTER!C:C,[1]MASTER!B:B),"")</f>
        <v/>
      </c>
      <c r="H18778" s="176" t="str">
        <f>IFERROR(VLOOKUP(C18778,[1]MASTER!C:G,5,FALSE),"")</f>
        <v/>
      </c>
    </row>
    <row r="18779" spans="1:8" ht="15.75">
      <c r="A18779" s="52">
        <v>18808</v>
      </c>
      <c r="B18779" s="233"/>
      <c r="D18779" s="55" t="e">
        <f>VLOOKUP(C18779,#REF!,2,FALSE)</f>
        <v>#REF!</v>
      </c>
      <c r="E18779" s="172" t="str">
        <f>IFERROR(VLOOKUP(C18779,[1]MASTER!C:F,4,FALSE),"")</f>
        <v/>
      </c>
      <c r="F18779" s="172" t="str">
        <f>IFERROR(VLOOKUP(C18779,[1]MASTER!C:F,3,FALSE),"")</f>
        <v/>
      </c>
      <c r="G18779" s="175" t="str">
        <f>IFERROR(LOOKUP(C18779,[1]MASTER!C:C,[1]MASTER!B:B),"")</f>
        <v/>
      </c>
      <c r="H18779" s="176" t="str">
        <f>IFERROR(VLOOKUP(C18779,[1]MASTER!C:G,5,FALSE),"")</f>
        <v/>
      </c>
    </row>
    <row r="18780" spans="1:8" ht="15.75">
      <c r="A18780" s="109">
        <v>18809</v>
      </c>
      <c r="B18780" s="120"/>
      <c r="D18780" s="55" t="e">
        <f>VLOOKUP(C18780,#REF!,2,FALSE)</f>
        <v>#REF!</v>
      </c>
      <c r="E18780" s="172" t="str">
        <f>IFERROR(VLOOKUP(C18780,[1]MASTER!C:F,4,FALSE),"")</f>
        <v/>
      </c>
      <c r="F18780" s="172" t="str">
        <f>IFERROR(VLOOKUP(C18780,[1]MASTER!C:F,3,FALSE),"")</f>
        <v/>
      </c>
      <c r="G18780" s="175" t="str">
        <f>IFERROR(LOOKUP(C18780,[1]MASTER!C:C,[1]MASTER!B:B),"")</f>
        <v/>
      </c>
      <c r="H18780" s="176" t="str">
        <f>IFERROR(VLOOKUP(C18780,[1]MASTER!C:G,5,FALSE),"")</f>
        <v/>
      </c>
    </row>
    <row r="18781" spans="1:8" ht="15.75">
      <c r="A18781" s="52">
        <v>18810</v>
      </c>
      <c r="B18781" s="233"/>
      <c r="D18781" s="55" t="e">
        <f>VLOOKUP(C18781,#REF!,2,FALSE)</f>
        <v>#REF!</v>
      </c>
      <c r="E18781" s="172" t="str">
        <f>IFERROR(VLOOKUP(C18781,[1]MASTER!C:F,4,FALSE),"")</f>
        <v/>
      </c>
      <c r="F18781" s="172" t="str">
        <f>IFERROR(VLOOKUP(C18781,[1]MASTER!C:F,3,FALSE),"")</f>
        <v/>
      </c>
      <c r="G18781" s="175" t="str">
        <f>IFERROR(LOOKUP(C18781,[1]MASTER!C:C,[1]MASTER!B:B),"")</f>
        <v/>
      </c>
      <c r="H18781" s="176" t="str">
        <f>IFERROR(VLOOKUP(C18781,[1]MASTER!C:G,5,FALSE),"")</f>
        <v/>
      </c>
    </row>
    <row r="18782" spans="1:8" ht="15.75">
      <c r="A18782" s="109">
        <v>18811</v>
      </c>
      <c r="B18782" s="120"/>
      <c r="D18782" s="55" t="e">
        <f>VLOOKUP(C18782,#REF!,2,FALSE)</f>
        <v>#REF!</v>
      </c>
      <c r="E18782" s="172" t="str">
        <f>IFERROR(VLOOKUP(C18782,[1]MASTER!C:F,4,FALSE),"")</f>
        <v/>
      </c>
      <c r="F18782" s="172" t="str">
        <f>IFERROR(VLOOKUP(C18782,[1]MASTER!C:F,3,FALSE),"")</f>
        <v/>
      </c>
      <c r="G18782" s="175" t="str">
        <f>IFERROR(LOOKUP(C18782,[1]MASTER!C:C,[1]MASTER!B:B),"")</f>
        <v/>
      </c>
      <c r="H18782" s="176" t="str">
        <f>IFERROR(VLOOKUP(C18782,[1]MASTER!C:G,5,FALSE),"")</f>
        <v/>
      </c>
    </row>
    <row r="18783" spans="1:8" ht="15.75">
      <c r="A18783" s="52">
        <v>18812</v>
      </c>
      <c r="B18783" s="233"/>
      <c r="D18783" s="55" t="e">
        <f>VLOOKUP(C18783,#REF!,2,FALSE)</f>
        <v>#REF!</v>
      </c>
      <c r="E18783" s="172" t="str">
        <f>IFERROR(VLOOKUP(C18783,[1]MASTER!C:F,4,FALSE),"")</f>
        <v/>
      </c>
      <c r="F18783" s="172" t="str">
        <f>IFERROR(VLOOKUP(C18783,[1]MASTER!C:F,3,FALSE),"")</f>
        <v/>
      </c>
      <c r="G18783" s="175" t="str">
        <f>IFERROR(LOOKUP(C18783,[1]MASTER!C:C,[1]MASTER!B:B),"")</f>
        <v/>
      </c>
      <c r="H18783" s="176" t="str">
        <f>IFERROR(VLOOKUP(C18783,[1]MASTER!C:G,5,FALSE),"")</f>
        <v/>
      </c>
    </row>
    <row r="18784" spans="1:8" ht="15.75">
      <c r="A18784" s="109">
        <v>18813</v>
      </c>
      <c r="B18784" s="120"/>
      <c r="D18784" s="55" t="e">
        <f>VLOOKUP(C18784,#REF!,2,FALSE)</f>
        <v>#REF!</v>
      </c>
      <c r="E18784" s="172" t="str">
        <f>IFERROR(VLOOKUP(C18784,[1]MASTER!C:F,4,FALSE),"")</f>
        <v/>
      </c>
      <c r="F18784" s="172" t="str">
        <f>IFERROR(VLOOKUP(C18784,[1]MASTER!C:F,3,FALSE),"")</f>
        <v/>
      </c>
      <c r="G18784" s="175" t="str">
        <f>IFERROR(LOOKUP(C18784,[1]MASTER!C:C,[1]MASTER!B:B),"")</f>
        <v/>
      </c>
      <c r="H18784" s="176" t="str">
        <f>IFERROR(VLOOKUP(C18784,[1]MASTER!C:G,5,FALSE),"")</f>
        <v/>
      </c>
    </row>
    <row r="18785" spans="1:8" ht="15.75">
      <c r="A18785" s="52">
        <v>18814</v>
      </c>
      <c r="B18785" s="233"/>
      <c r="D18785" s="55" t="e">
        <f>VLOOKUP(C18785,#REF!,2,FALSE)</f>
        <v>#REF!</v>
      </c>
      <c r="E18785" s="172" t="str">
        <f>IFERROR(VLOOKUP(C18785,[1]MASTER!C:F,4,FALSE),"")</f>
        <v/>
      </c>
      <c r="F18785" s="172" t="str">
        <f>IFERROR(VLOOKUP(C18785,[1]MASTER!C:F,3,FALSE),"")</f>
        <v/>
      </c>
      <c r="G18785" s="175" t="str">
        <f>IFERROR(LOOKUP(C18785,[1]MASTER!C:C,[1]MASTER!B:B),"")</f>
        <v/>
      </c>
      <c r="H18785" s="176" t="str">
        <f>IFERROR(VLOOKUP(C18785,[1]MASTER!C:G,5,FALSE),"")</f>
        <v/>
      </c>
    </row>
    <row r="18786" spans="1:8" ht="15.75">
      <c r="A18786" s="109">
        <v>18815</v>
      </c>
      <c r="B18786" s="120"/>
      <c r="D18786" s="55" t="e">
        <f>VLOOKUP(C18786,#REF!,2,FALSE)</f>
        <v>#REF!</v>
      </c>
      <c r="E18786" s="172" t="str">
        <f>IFERROR(VLOOKUP(C18786,[1]MASTER!C:F,4,FALSE),"")</f>
        <v/>
      </c>
      <c r="F18786" s="172" t="str">
        <f>IFERROR(VLOOKUP(C18786,[1]MASTER!C:F,3,FALSE),"")</f>
        <v/>
      </c>
      <c r="G18786" s="175" t="str">
        <f>IFERROR(LOOKUP(C18786,[1]MASTER!C:C,[1]MASTER!B:B),"")</f>
        <v/>
      </c>
      <c r="H18786" s="176" t="str">
        <f>IFERROR(VLOOKUP(C18786,[1]MASTER!C:G,5,FALSE),"")</f>
        <v/>
      </c>
    </row>
    <row r="18787" spans="1:8" ht="15.75">
      <c r="A18787" s="52">
        <v>18816</v>
      </c>
      <c r="B18787" s="233"/>
      <c r="D18787" s="55" t="e">
        <f>VLOOKUP(C18787,#REF!,2,FALSE)</f>
        <v>#REF!</v>
      </c>
      <c r="E18787" s="172" t="str">
        <f>IFERROR(VLOOKUP(C18787,[1]MASTER!C:F,4,FALSE),"")</f>
        <v/>
      </c>
      <c r="F18787" s="172" t="str">
        <f>IFERROR(VLOOKUP(C18787,[1]MASTER!C:F,3,FALSE),"")</f>
        <v/>
      </c>
      <c r="G18787" s="175" t="str">
        <f>IFERROR(LOOKUP(C18787,[1]MASTER!C:C,[1]MASTER!B:B),"")</f>
        <v/>
      </c>
      <c r="H18787" s="176" t="str">
        <f>IFERROR(VLOOKUP(C18787,[1]MASTER!C:G,5,FALSE),"")</f>
        <v/>
      </c>
    </row>
    <row r="18788" spans="1:8" ht="15.75">
      <c r="A18788" s="109">
        <v>18817</v>
      </c>
      <c r="B18788" s="120"/>
      <c r="D18788" s="55" t="e">
        <f>VLOOKUP(C18788,#REF!,2,FALSE)</f>
        <v>#REF!</v>
      </c>
      <c r="E18788" s="172" t="str">
        <f>IFERROR(VLOOKUP(C18788,[1]MASTER!C:F,4,FALSE),"")</f>
        <v/>
      </c>
      <c r="F18788" s="172" t="str">
        <f>IFERROR(VLOOKUP(C18788,[1]MASTER!C:F,3,FALSE),"")</f>
        <v/>
      </c>
      <c r="G18788" s="175" t="str">
        <f>IFERROR(LOOKUP(C18788,[1]MASTER!C:C,[1]MASTER!B:B),"")</f>
        <v/>
      </c>
      <c r="H18788" s="176" t="str">
        <f>IFERROR(VLOOKUP(C18788,[1]MASTER!C:G,5,FALSE),"")</f>
        <v/>
      </c>
    </row>
    <row r="18789" spans="1:8" ht="15.75">
      <c r="A18789" s="52">
        <v>18818</v>
      </c>
      <c r="B18789" s="233"/>
      <c r="D18789" s="55" t="e">
        <f>VLOOKUP(C18789,#REF!,2,FALSE)</f>
        <v>#REF!</v>
      </c>
      <c r="E18789" s="172" t="str">
        <f>IFERROR(VLOOKUP(C18789,[1]MASTER!C:F,4,FALSE),"")</f>
        <v/>
      </c>
      <c r="F18789" s="172" t="str">
        <f>IFERROR(VLOOKUP(C18789,[1]MASTER!C:F,3,FALSE),"")</f>
        <v/>
      </c>
      <c r="G18789" s="175" t="str">
        <f>IFERROR(LOOKUP(C18789,[1]MASTER!C:C,[1]MASTER!B:B),"")</f>
        <v/>
      </c>
      <c r="H18789" s="176" t="str">
        <f>IFERROR(VLOOKUP(C18789,[1]MASTER!C:G,5,FALSE),"")</f>
        <v/>
      </c>
    </row>
    <row r="18790" spans="1:8" ht="15.75">
      <c r="A18790" s="109">
        <v>18819</v>
      </c>
      <c r="B18790" s="120"/>
      <c r="D18790" s="55" t="e">
        <f>VLOOKUP(C18790,#REF!,2,FALSE)</f>
        <v>#REF!</v>
      </c>
      <c r="E18790" s="172" t="str">
        <f>IFERROR(VLOOKUP(C18790,[1]MASTER!C:F,4,FALSE),"")</f>
        <v/>
      </c>
      <c r="F18790" s="172" t="str">
        <f>IFERROR(VLOOKUP(C18790,[1]MASTER!C:F,3,FALSE),"")</f>
        <v/>
      </c>
      <c r="G18790" s="175" t="str">
        <f>IFERROR(LOOKUP(C18790,[1]MASTER!C:C,[1]MASTER!B:B),"")</f>
        <v/>
      </c>
      <c r="H18790" s="176" t="str">
        <f>IFERROR(VLOOKUP(C18790,[1]MASTER!C:G,5,FALSE),"")</f>
        <v/>
      </c>
    </row>
    <row r="18791" spans="1:8" ht="15.75">
      <c r="A18791" s="52">
        <v>18820</v>
      </c>
      <c r="B18791" s="233"/>
      <c r="D18791" s="55" t="e">
        <f>VLOOKUP(C18791,#REF!,2,FALSE)</f>
        <v>#REF!</v>
      </c>
      <c r="E18791" s="172" t="str">
        <f>IFERROR(VLOOKUP(C18791,[1]MASTER!C:F,4,FALSE),"")</f>
        <v/>
      </c>
      <c r="F18791" s="172" t="str">
        <f>IFERROR(VLOOKUP(C18791,[1]MASTER!C:F,3,FALSE),"")</f>
        <v/>
      </c>
      <c r="G18791" s="175" t="str">
        <f>IFERROR(LOOKUP(C18791,[1]MASTER!C:C,[1]MASTER!B:B),"")</f>
        <v/>
      </c>
      <c r="H18791" s="176" t="str">
        <f>IFERROR(VLOOKUP(C18791,[1]MASTER!C:G,5,FALSE),"")</f>
        <v/>
      </c>
    </row>
    <row r="18792" spans="1:8" ht="15.75">
      <c r="A18792" s="109">
        <v>18821</v>
      </c>
      <c r="B18792" s="120"/>
      <c r="D18792" s="55" t="e">
        <f>VLOOKUP(C18792,#REF!,2,FALSE)</f>
        <v>#REF!</v>
      </c>
      <c r="E18792" s="172" t="str">
        <f>IFERROR(VLOOKUP(C18792,[1]MASTER!C:F,4,FALSE),"")</f>
        <v/>
      </c>
      <c r="F18792" s="172" t="str">
        <f>IFERROR(VLOOKUP(C18792,[1]MASTER!C:F,3,FALSE),"")</f>
        <v/>
      </c>
      <c r="G18792" s="175" t="str">
        <f>IFERROR(LOOKUP(C18792,[1]MASTER!C:C,[1]MASTER!B:B),"")</f>
        <v/>
      </c>
      <c r="H18792" s="176" t="str">
        <f>IFERROR(VLOOKUP(C18792,[1]MASTER!C:G,5,FALSE),"")</f>
        <v/>
      </c>
    </row>
    <row r="18793" spans="1:8" ht="15.75">
      <c r="A18793" s="52">
        <v>18822</v>
      </c>
      <c r="B18793" s="233"/>
      <c r="D18793" s="55" t="e">
        <f>VLOOKUP(C18793,#REF!,2,FALSE)</f>
        <v>#REF!</v>
      </c>
      <c r="E18793" s="172" t="str">
        <f>IFERROR(VLOOKUP(C18793,[1]MASTER!C:F,4,FALSE),"")</f>
        <v/>
      </c>
      <c r="F18793" s="172" t="str">
        <f>IFERROR(VLOOKUP(C18793,[1]MASTER!C:F,3,FALSE),"")</f>
        <v/>
      </c>
      <c r="G18793" s="175" t="str">
        <f>IFERROR(LOOKUP(C18793,[1]MASTER!C:C,[1]MASTER!B:B),"")</f>
        <v/>
      </c>
      <c r="H18793" s="176" t="str">
        <f>IFERROR(VLOOKUP(C18793,[1]MASTER!C:G,5,FALSE),"")</f>
        <v/>
      </c>
    </row>
    <row r="18794" spans="1:8" ht="15.75">
      <c r="A18794" s="109">
        <v>18823</v>
      </c>
      <c r="B18794" s="120"/>
      <c r="D18794" s="55" t="e">
        <f>VLOOKUP(C18794,#REF!,2,FALSE)</f>
        <v>#REF!</v>
      </c>
      <c r="E18794" s="172" t="str">
        <f>IFERROR(VLOOKUP(C18794,[1]MASTER!C:F,4,FALSE),"")</f>
        <v/>
      </c>
      <c r="F18794" s="172" t="str">
        <f>IFERROR(VLOOKUP(C18794,[1]MASTER!C:F,3,FALSE),"")</f>
        <v/>
      </c>
      <c r="G18794" s="175" t="str">
        <f>IFERROR(LOOKUP(C18794,[1]MASTER!C:C,[1]MASTER!B:B),"")</f>
        <v/>
      </c>
      <c r="H18794" s="176" t="str">
        <f>IFERROR(VLOOKUP(C18794,[1]MASTER!C:G,5,FALSE),"")</f>
        <v/>
      </c>
    </row>
    <row r="18795" spans="1:8" ht="15.75">
      <c r="A18795" s="52">
        <v>18824</v>
      </c>
      <c r="B18795" s="233"/>
      <c r="D18795" s="55" t="e">
        <f>VLOOKUP(C18795,#REF!,2,FALSE)</f>
        <v>#REF!</v>
      </c>
      <c r="E18795" s="172" t="str">
        <f>IFERROR(VLOOKUP(C18795,[1]MASTER!C:F,4,FALSE),"")</f>
        <v/>
      </c>
      <c r="F18795" s="172" t="str">
        <f>IFERROR(VLOOKUP(C18795,[1]MASTER!C:F,3,FALSE),"")</f>
        <v/>
      </c>
      <c r="G18795" s="175" t="str">
        <f>IFERROR(LOOKUP(C18795,[1]MASTER!C:C,[1]MASTER!B:B),"")</f>
        <v/>
      </c>
      <c r="H18795" s="176" t="str">
        <f>IFERROR(VLOOKUP(C18795,[1]MASTER!C:G,5,FALSE),"")</f>
        <v/>
      </c>
    </row>
    <row r="18796" spans="1:8" ht="15.75">
      <c r="A18796" s="109">
        <v>18825</v>
      </c>
      <c r="B18796" s="120"/>
      <c r="D18796" s="55" t="e">
        <f>VLOOKUP(C18796,#REF!,2,FALSE)</f>
        <v>#REF!</v>
      </c>
      <c r="E18796" s="172" t="str">
        <f>IFERROR(VLOOKUP(C18796,[1]MASTER!C:F,4,FALSE),"")</f>
        <v/>
      </c>
      <c r="F18796" s="172" t="str">
        <f>IFERROR(VLOOKUP(C18796,[1]MASTER!C:F,3,FALSE),"")</f>
        <v/>
      </c>
      <c r="G18796" s="175" t="str">
        <f>IFERROR(LOOKUP(C18796,[1]MASTER!C:C,[1]MASTER!B:B),"")</f>
        <v/>
      </c>
      <c r="H18796" s="176" t="str">
        <f>IFERROR(VLOOKUP(C18796,[1]MASTER!C:G,5,FALSE),"")</f>
        <v/>
      </c>
    </row>
    <row r="18797" spans="1:8" ht="15.75">
      <c r="A18797" s="52">
        <v>18826</v>
      </c>
      <c r="B18797" s="233"/>
      <c r="D18797" s="55" t="e">
        <f>VLOOKUP(C18797,#REF!,2,FALSE)</f>
        <v>#REF!</v>
      </c>
      <c r="E18797" s="172" t="str">
        <f>IFERROR(VLOOKUP(C18797,[1]MASTER!C:F,4,FALSE),"")</f>
        <v/>
      </c>
      <c r="F18797" s="172" t="str">
        <f>IFERROR(VLOOKUP(C18797,[1]MASTER!C:F,3,FALSE),"")</f>
        <v/>
      </c>
      <c r="G18797" s="175" t="str">
        <f>IFERROR(LOOKUP(C18797,[1]MASTER!C:C,[1]MASTER!B:B),"")</f>
        <v/>
      </c>
      <c r="H18797" s="176" t="str">
        <f>IFERROR(VLOOKUP(C18797,[1]MASTER!C:G,5,FALSE),"")</f>
        <v/>
      </c>
    </row>
    <row r="18798" spans="1:8" ht="15.75">
      <c r="A18798" s="109">
        <v>18827</v>
      </c>
      <c r="B18798" s="120"/>
      <c r="D18798" s="55" t="e">
        <f>VLOOKUP(C18798,#REF!,2,FALSE)</f>
        <v>#REF!</v>
      </c>
      <c r="E18798" s="172" t="str">
        <f>IFERROR(VLOOKUP(C18798,[1]MASTER!C:F,4,FALSE),"")</f>
        <v/>
      </c>
      <c r="F18798" s="172" t="str">
        <f>IFERROR(VLOOKUP(C18798,[1]MASTER!C:F,3,FALSE),"")</f>
        <v/>
      </c>
      <c r="G18798" s="175" t="str">
        <f>IFERROR(LOOKUP(C18798,[1]MASTER!C:C,[1]MASTER!B:B),"")</f>
        <v/>
      </c>
      <c r="H18798" s="176" t="str">
        <f>IFERROR(VLOOKUP(C18798,[1]MASTER!C:G,5,FALSE),"")</f>
        <v/>
      </c>
    </row>
    <row r="18799" spans="1:8" ht="15.75">
      <c r="A18799" s="52">
        <v>18828</v>
      </c>
      <c r="B18799" s="233"/>
      <c r="D18799" s="55" t="e">
        <f>VLOOKUP(C18799,#REF!,2,FALSE)</f>
        <v>#REF!</v>
      </c>
      <c r="E18799" s="172" t="str">
        <f>IFERROR(VLOOKUP(C18799,[1]MASTER!C:F,4,FALSE),"")</f>
        <v/>
      </c>
      <c r="F18799" s="172" t="str">
        <f>IFERROR(VLOOKUP(C18799,[1]MASTER!C:F,3,FALSE),"")</f>
        <v/>
      </c>
      <c r="G18799" s="175" t="str">
        <f>IFERROR(LOOKUP(C18799,[1]MASTER!C:C,[1]MASTER!B:B),"")</f>
        <v/>
      </c>
      <c r="H18799" s="176" t="str">
        <f>IFERROR(VLOOKUP(C18799,[1]MASTER!C:G,5,FALSE),"")</f>
        <v/>
      </c>
    </row>
    <row r="18800" spans="1:8" ht="15.75">
      <c r="A18800" s="109">
        <v>18829</v>
      </c>
      <c r="B18800" s="120"/>
      <c r="D18800" s="55" t="e">
        <f>VLOOKUP(C18800,#REF!,2,FALSE)</f>
        <v>#REF!</v>
      </c>
      <c r="E18800" s="172" t="str">
        <f>IFERROR(VLOOKUP(C18800,[1]MASTER!C:F,4,FALSE),"")</f>
        <v/>
      </c>
      <c r="F18800" s="172" t="str">
        <f>IFERROR(VLOOKUP(C18800,[1]MASTER!C:F,3,FALSE),"")</f>
        <v/>
      </c>
      <c r="G18800" s="175" t="str">
        <f>IFERROR(LOOKUP(C18800,[1]MASTER!C:C,[1]MASTER!B:B),"")</f>
        <v/>
      </c>
      <c r="H18800" s="176" t="str">
        <f>IFERROR(VLOOKUP(C18800,[1]MASTER!C:G,5,FALSE),"")</f>
        <v/>
      </c>
    </row>
    <row r="18801" spans="1:8" ht="15.75">
      <c r="A18801" s="52">
        <v>18830</v>
      </c>
      <c r="B18801" s="233"/>
      <c r="D18801" s="55" t="e">
        <f>VLOOKUP(C18801,#REF!,2,FALSE)</f>
        <v>#REF!</v>
      </c>
      <c r="E18801" s="172" t="str">
        <f>IFERROR(VLOOKUP(C18801,[1]MASTER!C:F,4,FALSE),"")</f>
        <v/>
      </c>
      <c r="F18801" s="172" t="str">
        <f>IFERROR(VLOOKUP(C18801,[1]MASTER!C:F,3,FALSE),"")</f>
        <v/>
      </c>
      <c r="G18801" s="175" t="str">
        <f>IFERROR(LOOKUP(C18801,[1]MASTER!C:C,[1]MASTER!B:B),"")</f>
        <v/>
      </c>
      <c r="H18801" s="176" t="str">
        <f>IFERROR(VLOOKUP(C18801,[1]MASTER!C:G,5,FALSE),"")</f>
        <v/>
      </c>
    </row>
    <row r="18802" spans="1:8" ht="15.75">
      <c r="A18802" s="109">
        <v>18831</v>
      </c>
      <c r="B18802" s="120"/>
      <c r="D18802" s="55" t="e">
        <f>VLOOKUP(C18802,#REF!,2,FALSE)</f>
        <v>#REF!</v>
      </c>
      <c r="E18802" s="172" t="str">
        <f>IFERROR(VLOOKUP(C18802,[1]MASTER!C:F,4,FALSE),"")</f>
        <v/>
      </c>
      <c r="F18802" s="172" t="str">
        <f>IFERROR(VLOOKUP(C18802,[1]MASTER!C:F,3,FALSE),"")</f>
        <v/>
      </c>
      <c r="G18802" s="175" t="str">
        <f>IFERROR(LOOKUP(C18802,[1]MASTER!C:C,[1]MASTER!B:B),"")</f>
        <v/>
      </c>
      <c r="H18802" s="176" t="str">
        <f>IFERROR(VLOOKUP(C18802,[1]MASTER!C:G,5,FALSE),"")</f>
        <v/>
      </c>
    </row>
    <row r="18803" spans="1:8" ht="15.75">
      <c r="A18803" s="52">
        <v>18832</v>
      </c>
      <c r="B18803" s="233"/>
      <c r="D18803" s="55" t="e">
        <f>VLOOKUP(C18803,#REF!,2,FALSE)</f>
        <v>#REF!</v>
      </c>
      <c r="E18803" s="172" t="str">
        <f>IFERROR(VLOOKUP(C18803,[1]MASTER!C:F,4,FALSE),"")</f>
        <v/>
      </c>
      <c r="F18803" s="172" t="str">
        <f>IFERROR(VLOOKUP(C18803,[1]MASTER!C:F,3,FALSE),"")</f>
        <v/>
      </c>
      <c r="G18803" s="175" t="str">
        <f>IFERROR(LOOKUP(C18803,[1]MASTER!C:C,[1]MASTER!B:B),"")</f>
        <v/>
      </c>
      <c r="H18803" s="176" t="str">
        <f>IFERROR(VLOOKUP(C18803,[1]MASTER!C:G,5,FALSE),"")</f>
        <v/>
      </c>
    </row>
    <row r="18804" spans="1:8" ht="15.75">
      <c r="A18804" s="109">
        <v>18833</v>
      </c>
      <c r="B18804" s="120"/>
      <c r="D18804" s="55" t="e">
        <f>VLOOKUP(C18804,#REF!,2,FALSE)</f>
        <v>#REF!</v>
      </c>
      <c r="E18804" s="172" t="str">
        <f>IFERROR(VLOOKUP(C18804,[1]MASTER!C:F,4,FALSE),"")</f>
        <v/>
      </c>
      <c r="F18804" s="172" t="str">
        <f>IFERROR(VLOOKUP(C18804,[1]MASTER!C:F,3,FALSE),"")</f>
        <v/>
      </c>
      <c r="G18804" s="175" t="str">
        <f>IFERROR(LOOKUP(C18804,[1]MASTER!C:C,[1]MASTER!B:B),"")</f>
        <v/>
      </c>
      <c r="H18804" s="176" t="str">
        <f>IFERROR(VLOOKUP(C18804,[1]MASTER!C:G,5,FALSE),"")</f>
        <v/>
      </c>
    </row>
    <row r="18805" spans="1:8" ht="15.75">
      <c r="A18805" s="52">
        <v>18834</v>
      </c>
      <c r="B18805" s="233"/>
      <c r="D18805" s="55" t="e">
        <f>VLOOKUP(C18805,#REF!,2,FALSE)</f>
        <v>#REF!</v>
      </c>
      <c r="E18805" s="172" t="str">
        <f>IFERROR(VLOOKUP(C18805,[1]MASTER!C:F,4,FALSE),"")</f>
        <v/>
      </c>
      <c r="F18805" s="172" t="str">
        <f>IFERROR(VLOOKUP(C18805,[1]MASTER!C:F,3,FALSE),"")</f>
        <v/>
      </c>
      <c r="G18805" s="175" t="str">
        <f>IFERROR(LOOKUP(C18805,[1]MASTER!C:C,[1]MASTER!B:B),"")</f>
        <v/>
      </c>
      <c r="H18805" s="176" t="str">
        <f>IFERROR(VLOOKUP(C18805,[1]MASTER!C:G,5,FALSE),"")</f>
        <v/>
      </c>
    </row>
    <row r="18806" spans="1:8" ht="15.75">
      <c r="A18806" s="109">
        <v>18835</v>
      </c>
      <c r="B18806" s="120"/>
      <c r="D18806" s="55" t="e">
        <f>VLOOKUP(C18806,#REF!,2,FALSE)</f>
        <v>#REF!</v>
      </c>
      <c r="E18806" s="172" t="str">
        <f>IFERROR(VLOOKUP(C18806,[1]MASTER!C:F,4,FALSE),"")</f>
        <v/>
      </c>
      <c r="F18806" s="172" t="str">
        <f>IFERROR(VLOOKUP(C18806,[1]MASTER!C:F,3,FALSE),"")</f>
        <v/>
      </c>
      <c r="G18806" s="175" t="str">
        <f>IFERROR(LOOKUP(C18806,[1]MASTER!C:C,[1]MASTER!B:B),"")</f>
        <v/>
      </c>
      <c r="H18806" s="176" t="str">
        <f>IFERROR(VLOOKUP(C18806,[1]MASTER!C:G,5,FALSE),"")</f>
        <v/>
      </c>
    </row>
    <row r="18807" spans="1:8" ht="15.75">
      <c r="A18807" s="52">
        <v>18836</v>
      </c>
      <c r="B18807" s="233"/>
      <c r="D18807" s="55" t="e">
        <f>VLOOKUP(C18807,#REF!,2,FALSE)</f>
        <v>#REF!</v>
      </c>
      <c r="E18807" s="172" t="str">
        <f>IFERROR(VLOOKUP(C18807,[1]MASTER!C:F,4,FALSE),"")</f>
        <v/>
      </c>
      <c r="F18807" s="172" t="str">
        <f>IFERROR(VLOOKUP(C18807,[1]MASTER!C:F,3,FALSE),"")</f>
        <v/>
      </c>
      <c r="G18807" s="175" t="str">
        <f>IFERROR(LOOKUP(C18807,[1]MASTER!C:C,[1]MASTER!B:B),"")</f>
        <v/>
      </c>
      <c r="H18807" s="176" t="str">
        <f>IFERROR(VLOOKUP(C18807,[1]MASTER!C:G,5,FALSE),"")</f>
        <v/>
      </c>
    </row>
    <row r="18808" spans="1:8" ht="15.75">
      <c r="A18808" s="109">
        <v>18837</v>
      </c>
      <c r="B18808" s="120"/>
      <c r="D18808" s="55" t="e">
        <f>VLOOKUP(C18808,#REF!,2,FALSE)</f>
        <v>#REF!</v>
      </c>
      <c r="E18808" s="172" t="str">
        <f>IFERROR(VLOOKUP(C18808,[1]MASTER!C:F,4,FALSE),"")</f>
        <v/>
      </c>
      <c r="F18808" s="172" t="str">
        <f>IFERROR(VLOOKUP(C18808,[1]MASTER!C:F,3,FALSE),"")</f>
        <v/>
      </c>
      <c r="G18808" s="175" t="str">
        <f>IFERROR(LOOKUP(C18808,[1]MASTER!C:C,[1]MASTER!B:B),"")</f>
        <v/>
      </c>
      <c r="H18808" s="176" t="str">
        <f>IFERROR(VLOOKUP(C18808,[1]MASTER!C:G,5,FALSE),"")</f>
        <v/>
      </c>
    </row>
    <row r="18809" spans="1:8" ht="15.75">
      <c r="A18809" s="52">
        <v>18838</v>
      </c>
      <c r="B18809" s="233"/>
      <c r="D18809" s="55" t="e">
        <f>VLOOKUP(C18809,#REF!,2,FALSE)</f>
        <v>#REF!</v>
      </c>
      <c r="E18809" s="172" t="str">
        <f>IFERROR(VLOOKUP(C18809,[1]MASTER!C:F,4,FALSE),"")</f>
        <v/>
      </c>
      <c r="F18809" s="172" t="str">
        <f>IFERROR(VLOOKUP(C18809,[1]MASTER!C:F,3,FALSE),"")</f>
        <v/>
      </c>
      <c r="G18809" s="175" t="str">
        <f>IFERROR(LOOKUP(C18809,[1]MASTER!C:C,[1]MASTER!B:B),"")</f>
        <v/>
      </c>
      <c r="H18809" s="176" t="str">
        <f>IFERROR(VLOOKUP(C18809,[1]MASTER!C:G,5,FALSE),"")</f>
        <v/>
      </c>
    </row>
    <row r="18810" spans="1:8" ht="15.75">
      <c r="A18810" s="109">
        <v>18839</v>
      </c>
      <c r="B18810" s="120"/>
      <c r="D18810" s="55" t="e">
        <f>VLOOKUP(C18810,#REF!,2,FALSE)</f>
        <v>#REF!</v>
      </c>
      <c r="E18810" s="172" t="str">
        <f>IFERROR(VLOOKUP(C18810,[1]MASTER!C:F,4,FALSE),"")</f>
        <v/>
      </c>
      <c r="F18810" s="172" t="str">
        <f>IFERROR(VLOOKUP(C18810,[1]MASTER!C:F,3,FALSE),"")</f>
        <v/>
      </c>
      <c r="G18810" s="175" t="str">
        <f>IFERROR(LOOKUP(C18810,[1]MASTER!C:C,[1]MASTER!B:B),"")</f>
        <v/>
      </c>
      <c r="H18810" s="176" t="str">
        <f>IFERROR(VLOOKUP(C18810,[1]MASTER!C:G,5,FALSE),"")</f>
        <v/>
      </c>
    </row>
    <row r="18811" spans="1:8" ht="15.75">
      <c r="A18811" s="52">
        <v>18840</v>
      </c>
      <c r="B18811" s="233"/>
      <c r="D18811" s="55" t="e">
        <f>VLOOKUP(C18811,#REF!,2,FALSE)</f>
        <v>#REF!</v>
      </c>
      <c r="E18811" s="172" t="str">
        <f>IFERROR(VLOOKUP(C18811,[1]MASTER!C:F,4,FALSE),"")</f>
        <v/>
      </c>
      <c r="F18811" s="172" t="str">
        <f>IFERROR(VLOOKUP(C18811,[1]MASTER!C:F,3,FALSE),"")</f>
        <v/>
      </c>
      <c r="G18811" s="175" t="str">
        <f>IFERROR(LOOKUP(C18811,[1]MASTER!C:C,[1]MASTER!B:B),"")</f>
        <v/>
      </c>
      <c r="H18811" s="176" t="str">
        <f>IFERROR(VLOOKUP(C18811,[1]MASTER!C:G,5,FALSE),"")</f>
        <v/>
      </c>
    </row>
    <row r="18812" spans="1:8" ht="15.75">
      <c r="A18812" s="109">
        <v>18841</v>
      </c>
      <c r="B18812" s="120"/>
      <c r="D18812" s="55" t="e">
        <f>VLOOKUP(C18812,#REF!,2,FALSE)</f>
        <v>#REF!</v>
      </c>
      <c r="E18812" s="172" t="str">
        <f>IFERROR(VLOOKUP(C18812,[1]MASTER!C:F,4,FALSE),"")</f>
        <v/>
      </c>
      <c r="F18812" s="172" t="str">
        <f>IFERROR(VLOOKUP(C18812,[1]MASTER!C:F,3,FALSE),"")</f>
        <v/>
      </c>
      <c r="G18812" s="175" t="str">
        <f>IFERROR(LOOKUP(C18812,[1]MASTER!C:C,[1]MASTER!B:B),"")</f>
        <v/>
      </c>
      <c r="H18812" s="176" t="str">
        <f>IFERROR(VLOOKUP(C18812,[1]MASTER!C:G,5,FALSE),"")</f>
        <v/>
      </c>
    </row>
    <row r="18813" spans="1:8" ht="15.75">
      <c r="A18813" s="52">
        <v>18842</v>
      </c>
      <c r="B18813" s="233"/>
      <c r="D18813" s="55" t="e">
        <f>VLOOKUP(C18813,#REF!,2,FALSE)</f>
        <v>#REF!</v>
      </c>
      <c r="E18813" s="172" t="str">
        <f>IFERROR(VLOOKUP(C18813,[1]MASTER!C:F,4,FALSE),"")</f>
        <v/>
      </c>
      <c r="F18813" s="172" t="str">
        <f>IFERROR(VLOOKUP(C18813,[1]MASTER!C:F,3,FALSE),"")</f>
        <v/>
      </c>
      <c r="G18813" s="175" t="str">
        <f>IFERROR(LOOKUP(C18813,[1]MASTER!C:C,[1]MASTER!B:B),"")</f>
        <v/>
      </c>
      <c r="H18813" s="176" t="str">
        <f>IFERROR(VLOOKUP(C18813,[1]MASTER!C:G,5,FALSE),"")</f>
        <v/>
      </c>
    </row>
    <row r="18814" spans="1:8" ht="15.75">
      <c r="A18814" s="109">
        <v>18843</v>
      </c>
      <c r="B18814" s="120"/>
      <c r="D18814" s="55" t="e">
        <f>VLOOKUP(C18814,#REF!,2,FALSE)</f>
        <v>#REF!</v>
      </c>
      <c r="E18814" s="172" t="str">
        <f>IFERROR(VLOOKUP(C18814,[1]MASTER!C:F,4,FALSE),"")</f>
        <v/>
      </c>
      <c r="F18814" s="172" t="str">
        <f>IFERROR(VLOOKUP(C18814,[1]MASTER!C:F,3,FALSE),"")</f>
        <v/>
      </c>
      <c r="G18814" s="175" t="str">
        <f>IFERROR(LOOKUP(C18814,[1]MASTER!C:C,[1]MASTER!B:B),"")</f>
        <v/>
      </c>
      <c r="H18814" s="176" t="str">
        <f>IFERROR(VLOOKUP(C18814,[1]MASTER!C:G,5,FALSE),"")</f>
        <v/>
      </c>
    </row>
    <row r="18815" spans="1:8" ht="15.75">
      <c r="A18815" s="52">
        <v>18844</v>
      </c>
      <c r="B18815" s="233"/>
      <c r="D18815" s="55" t="e">
        <f>VLOOKUP(C18815,#REF!,2,FALSE)</f>
        <v>#REF!</v>
      </c>
      <c r="E18815" s="172" t="str">
        <f>IFERROR(VLOOKUP(C18815,[1]MASTER!C:F,4,FALSE),"")</f>
        <v/>
      </c>
      <c r="F18815" s="172" t="str">
        <f>IFERROR(VLOOKUP(C18815,[1]MASTER!C:F,3,FALSE),"")</f>
        <v/>
      </c>
      <c r="G18815" s="175" t="str">
        <f>IFERROR(LOOKUP(C18815,[1]MASTER!C:C,[1]MASTER!B:B),"")</f>
        <v/>
      </c>
      <c r="H18815" s="176" t="str">
        <f>IFERROR(VLOOKUP(C18815,[1]MASTER!C:G,5,FALSE),"")</f>
        <v/>
      </c>
    </row>
    <row r="18816" spans="1:8" ht="15.75">
      <c r="A18816" s="109">
        <v>18845</v>
      </c>
      <c r="B18816" s="120"/>
      <c r="D18816" s="55" t="e">
        <f>VLOOKUP(C18816,#REF!,2,FALSE)</f>
        <v>#REF!</v>
      </c>
      <c r="E18816" s="172" t="str">
        <f>IFERROR(VLOOKUP(C18816,[1]MASTER!C:F,4,FALSE),"")</f>
        <v/>
      </c>
      <c r="F18816" s="172" t="str">
        <f>IFERROR(VLOOKUP(C18816,[1]MASTER!C:F,3,FALSE),"")</f>
        <v/>
      </c>
      <c r="G18816" s="175" t="str">
        <f>IFERROR(LOOKUP(C18816,[1]MASTER!C:C,[1]MASTER!B:B),"")</f>
        <v/>
      </c>
      <c r="H18816" s="176" t="str">
        <f>IFERROR(VLOOKUP(C18816,[1]MASTER!C:G,5,FALSE),"")</f>
        <v/>
      </c>
    </row>
    <row r="18817" spans="1:8" ht="15.75">
      <c r="A18817" s="52">
        <v>18846</v>
      </c>
      <c r="B18817" s="233"/>
      <c r="D18817" s="55" t="e">
        <f>VLOOKUP(C18817,#REF!,2,FALSE)</f>
        <v>#REF!</v>
      </c>
      <c r="E18817" s="172" t="str">
        <f>IFERROR(VLOOKUP(C18817,[1]MASTER!C:F,4,FALSE),"")</f>
        <v/>
      </c>
      <c r="F18817" s="172" t="str">
        <f>IFERROR(VLOOKUP(C18817,[1]MASTER!C:F,3,FALSE),"")</f>
        <v/>
      </c>
      <c r="G18817" s="175" t="str">
        <f>IFERROR(LOOKUP(C18817,[1]MASTER!C:C,[1]MASTER!B:B),"")</f>
        <v/>
      </c>
      <c r="H18817" s="176" t="str">
        <f>IFERROR(VLOOKUP(C18817,[1]MASTER!C:G,5,FALSE),"")</f>
        <v/>
      </c>
    </row>
    <row r="18818" spans="1:8" ht="15.75">
      <c r="A18818" s="109">
        <v>18847</v>
      </c>
      <c r="B18818" s="120"/>
      <c r="D18818" s="55" t="e">
        <f>VLOOKUP(C18818,#REF!,2,FALSE)</f>
        <v>#REF!</v>
      </c>
      <c r="E18818" s="172" t="str">
        <f>IFERROR(VLOOKUP(C18818,[1]MASTER!C:F,4,FALSE),"")</f>
        <v/>
      </c>
      <c r="F18818" s="172" t="str">
        <f>IFERROR(VLOOKUP(C18818,[1]MASTER!C:F,3,FALSE),"")</f>
        <v/>
      </c>
      <c r="G18818" s="175" t="str">
        <f>IFERROR(LOOKUP(C18818,[1]MASTER!C:C,[1]MASTER!B:B),"")</f>
        <v/>
      </c>
      <c r="H18818" s="176" t="str">
        <f>IFERROR(VLOOKUP(C18818,[1]MASTER!C:G,5,FALSE),"")</f>
        <v/>
      </c>
    </row>
    <row r="18819" spans="1:8" ht="15.75">
      <c r="A18819" s="52">
        <v>18848</v>
      </c>
      <c r="B18819" s="233"/>
      <c r="D18819" s="55" t="e">
        <f>VLOOKUP(C18819,#REF!,2,FALSE)</f>
        <v>#REF!</v>
      </c>
      <c r="E18819" s="172" t="str">
        <f>IFERROR(VLOOKUP(C18819,[1]MASTER!C:F,4,FALSE),"")</f>
        <v/>
      </c>
      <c r="F18819" s="172" t="str">
        <f>IFERROR(VLOOKUP(C18819,[1]MASTER!C:F,3,FALSE),"")</f>
        <v/>
      </c>
      <c r="G18819" s="175" t="str">
        <f>IFERROR(LOOKUP(C18819,[1]MASTER!C:C,[1]MASTER!B:B),"")</f>
        <v/>
      </c>
      <c r="H18819" s="176" t="str">
        <f>IFERROR(VLOOKUP(C18819,[1]MASTER!C:G,5,FALSE),"")</f>
        <v/>
      </c>
    </row>
    <row r="18820" spans="1:8" ht="15.75">
      <c r="A18820" s="109">
        <v>18849</v>
      </c>
      <c r="B18820" s="120"/>
      <c r="D18820" s="55" t="e">
        <f>VLOOKUP(C18820,#REF!,2,FALSE)</f>
        <v>#REF!</v>
      </c>
      <c r="E18820" s="172" t="str">
        <f>IFERROR(VLOOKUP(C18820,[1]MASTER!C:F,4,FALSE),"")</f>
        <v/>
      </c>
      <c r="F18820" s="172" t="str">
        <f>IFERROR(VLOOKUP(C18820,[1]MASTER!C:F,3,FALSE),"")</f>
        <v/>
      </c>
      <c r="G18820" s="175" t="str">
        <f>IFERROR(LOOKUP(C18820,[1]MASTER!C:C,[1]MASTER!B:B),"")</f>
        <v/>
      </c>
      <c r="H18820" s="176" t="str">
        <f>IFERROR(VLOOKUP(C18820,[1]MASTER!C:G,5,FALSE),"")</f>
        <v/>
      </c>
    </row>
    <row r="18821" spans="1:8" ht="15.75">
      <c r="A18821" s="52">
        <v>18850</v>
      </c>
      <c r="B18821" s="233"/>
      <c r="D18821" s="55" t="e">
        <f>VLOOKUP(C18821,#REF!,2,FALSE)</f>
        <v>#REF!</v>
      </c>
      <c r="E18821" s="172" t="str">
        <f>IFERROR(VLOOKUP(C18821,[1]MASTER!C:F,4,FALSE),"")</f>
        <v/>
      </c>
      <c r="F18821" s="172" t="str">
        <f>IFERROR(VLOOKUP(C18821,[1]MASTER!C:F,3,FALSE),"")</f>
        <v/>
      </c>
      <c r="G18821" s="175" t="str">
        <f>IFERROR(LOOKUP(C18821,[1]MASTER!C:C,[1]MASTER!B:B),"")</f>
        <v/>
      </c>
      <c r="H18821" s="176" t="str">
        <f>IFERROR(VLOOKUP(C18821,[1]MASTER!C:G,5,FALSE),"")</f>
        <v/>
      </c>
    </row>
    <row r="18822" spans="1:8" ht="15.75">
      <c r="A18822" s="109">
        <v>18851</v>
      </c>
      <c r="B18822" s="120"/>
      <c r="D18822" s="55" t="e">
        <f>VLOOKUP(C18822,#REF!,2,FALSE)</f>
        <v>#REF!</v>
      </c>
      <c r="E18822" s="172" t="str">
        <f>IFERROR(VLOOKUP(C18822,[1]MASTER!C:F,4,FALSE),"")</f>
        <v/>
      </c>
      <c r="F18822" s="172" t="str">
        <f>IFERROR(VLOOKUP(C18822,[1]MASTER!C:F,3,FALSE),"")</f>
        <v/>
      </c>
      <c r="G18822" s="175" t="str">
        <f>IFERROR(LOOKUP(C18822,[1]MASTER!C:C,[1]MASTER!B:B),"")</f>
        <v/>
      </c>
      <c r="H18822" s="176" t="str">
        <f>IFERROR(VLOOKUP(C18822,[1]MASTER!C:G,5,FALSE),"")</f>
        <v/>
      </c>
    </row>
    <row r="18823" spans="1:8" ht="15.75">
      <c r="A18823" s="52">
        <v>18852</v>
      </c>
      <c r="B18823" s="233"/>
      <c r="D18823" s="55" t="e">
        <f>VLOOKUP(C18823,#REF!,2,FALSE)</f>
        <v>#REF!</v>
      </c>
      <c r="E18823" s="172" t="str">
        <f>IFERROR(VLOOKUP(C18823,[1]MASTER!C:F,4,FALSE),"")</f>
        <v/>
      </c>
      <c r="F18823" s="172" t="str">
        <f>IFERROR(VLOOKUP(C18823,[1]MASTER!C:F,3,FALSE),"")</f>
        <v/>
      </c>
      <c r="G18823" s="175" t="str">
        <f>IFERROR(LOOKUP(C18823,[1]MASTER!C:C,[1]MASTER!B:B),"")</f>
        <v/>
      </c>
      <c r="H18823" s="176" t="str">
        <f>IFERROR(VLOOKUP(C18823,[1]MASTER!C:G,5,FALSE),"")</f>
        <v/>
      </c>
    </row>
    <row r="18824" spans="1:8" ht="15.75">
      <c r="A18824" s="109">
        <v>18853</v>
      </c>
      <c r="B18824" s="120"/>
      <c r="D18824" s="55" t="e">
        <f>VLOOKUP(C18824,#REF!,2,FALSE)</f>
        <v>#REF!</v>
      </c>
      <c r="E18824" s="172" t="str">
        <f>IFERROR(VLOOKUP(C18824,[1]MASTER!C:F,4,FALSE),"")</f>
        <v/>
      </c>
      <c r="F18824" s="172" t="str">
        <f>IFERROR(VLOOKUP(C18824,[1]MASTER!C:F,3,FALSE),"")</f>
        <v/>
      </c>
      <c r="G18824" s="175" t="str">
        <f>IFERROR(LOOKUP(C18824,[1]MASTER!C:C,[1]MASTER!B:B),"")</f>
        <v/>
      </c>
      <c r="H18824" s="176" t="str">
        <f>IFERROR(VLOOKUP(C18824,[1]MASTER!C:G,5,FALSE),"")</f>
        <v/>
      </c>
    </row>
    <row r="18825" spans="1:8" ht="15.75">
      <c r="A18825" s="52">
        <v>18854</v>
      </c>
      <c r="B18825" s="233"/>
      <c r="D18825" s="55" t="e">
        <f>VLOOKUP(C18825,#REF!,2,FALSE)</f>
        <v>#REF!</v>
      </c>
      <c r="E18825" s="172" t="str">
        <f>IFERROR(VLOOKUP(C18825,[1]MASTER!C:F,4,FALSE),"")</f>
        <v/>
      </c>
      <c r="F18825" s="172" t="str">
        <f>IFERROR(VLOOKUP(C18825,[1]MASTER!C:F,3,FALSE),"")</f>
        <v/>
      </c>
      <c r="G18825" s="175" t="str">
        <f>IFERROR(LOOKUP(C18825,[1]MASTER!C:C,[1]MASTER!B:B),"")</f>
        <v/>
      </c>
      <c r="H18825" s="176" t="str">
        <f>IFERROR(VLOOKUP(C18825,[1]MASTER!C:G,5,FALSE),"")</f>
        <v/>
      </c>
    </row>
    <row r="18826" spans="1:8" ht="15.75">
      <c r="A18826" s="109">
        <v>18855</v>
      </c>
      <c r="B18826" s="120"/>
      <c r="D18826" s="55" t="e">
        <f>VLOOKUP(C18826,#REF!,2,FALSE)</f>
        <v>#REF!</v>
      </c>
      <c r="E18826" s="172" t="str">
        <f>IFERROR(VLOOKUP(C18826,[1]MASTER!C:F,4,FALSE),"")</f>
        <v/>
      </c>
      <c r="F18826" s="172" t="str">
        <f>IFERROR(VLOOKUP(C18826,[1]MASTER!C:F,3,FALSE),"")</f>
        <v/>
      </c>
      <c r="G18826" s="175" t="str">
        <f>IFERROR(LOOKUP(C18826,[1]MASTER!C:C,[1]MASTER!B:B),"")</f>
        <v/>
      </c>
      <c r="H18826" s="176" t="str">
        <f>IFERROR(VLOOKUP(C18826,[1]MASTER!C:G,5,FALSE),"")</f>
        <v/>
      </c>
    </row>
    <row r="18827" spans="1:8" ht="15.75">
      <c r="A18827" s="52">
        <v>18856</v>
      </c>
      <c r="B18827" s="233"/>
      <c r="D18827" s="55" t="e">
        <f>VLOOKUP(C18827,#REF!,2,FALSE)</f>
        <v>#REF!</v>
      </c>
      <c r="E18827" s="172" t="str">
        <f>IFERROR(VLOOKUP(C18827,[1]MASTER!C:F,4,FALSE),"")</f>
        <v/>
      </c>
      <c r="F18827" s="172" t="str">
        <f>IFERROR(VLOOKUP(C18827,[1]MASTER!C:F,3,FALSE),"")</f>
        <v/>
      </c>
      <c r="G18827" s="175" t="str">
        <f>IFERROR(LOOKUP(C18827,[1]MASTER!C:C,[1]MASTER!B:B),"")</f>
        <v/>
      </c>
      <c r="H18827" s="176" t="str">
        <f>IFERROR(VLOOKUP(C18827,[1]MASTER!C:G,5,FALSE),"")</f>
        <v/>
      </c>
    </row>
    <row r="18828" spans="1:8" ht="15.75">
      <c r="A18828" s="109">
        <v>18857</v>
      </c>
      <c r="B18828" s="120"/>
      <c r="D18828" s="55" t="e">
        <f>VLOOKUP(C18828,#REF!,2,FALSE)</f>
        <v>#REF!</v>
      </c>
      <c r="E18828" s="172" t="str">
        <f>IFERROR(VLOOKUP(C18828,[1]MASTER!C:F,4,FALSE),"")</f>
        <v/>
      </c>
      <c r="F18828" s="172" t="str">
        <f>IFERROR(VLOOKUP(C18828,[1]MASTER!C:F,3,FALSE),"")</f>
        <v/>
      </c>
      <c r="G18828" s="175" t="str">
        <f>IFERROR(LOOKUP(C18828,[1]MASTER!C:C,[1]MASTER!B:B),"")</f>
        <v/>
      </c>
      <c r="H18828" s="176" t="str">
        <f>IFERROR(VLOOKUP(C18828,[1]MASTER!C:G,5,FALSE),"")</f>
        <v/>
      </c>
    </row>
    <row r="18829" spans="1:8" ht="15.75">
      <c r="A18829" s="52">
        <v>18858</v>
      </c>
      <c r="B18829" s="233"/>
      <c r="D18829" s="55" t="e">
        <f>VLOOKUP(C18829,#REF!,2,FALSE)</f>
        <v>#REF!</v>
      </c>
      <c r="E18829" s="172" t="str">
        <f>IFERROR(VLOOKUP(C18829,[1]MASTER!C:F,4,FALSE),"")</f>
        <v/>
      </c>
      <c r="F18829" s="172" t="str">
        <f>IFERROR(VLOOKUP(C18829,[1]MASTER!C:F,3,FALSE),"")</f>
        <v/>
      </c>
      <c r="G18829" s="175" t="str">
        <f>IFERROR(LOOKUP(C18829,[1]MASTER!C:C,[1]MASTER!B:B),"")</f>
        <v/>
      </c>
      <c r="H18829" s="176" t="str">
        <f>IFERROR(VLOOKUP(C18829,[1]MASTER!C:G,5,FALSE),"")</f>
        <v/>
      </c>
    </row>
    <row r="18830" spans="1:8" ht="15.75">
      <c r="A18830" s="109">
        <v>18859</v>
      </c>
      <c r="B18830" s="120"/>
      <c r="D18830" s="55" t="e">
        <f>VLOOKUP(C18830,#REF!,2,FALSE)</f>
        <v>#REF!</v>
      </c>
      <c r="E18830" s="172" t="str">
        <f>IFERROR(VLOOKUP(C18830,[1]MASTER!C:F,4,FALSE),"")</f>
        <v/>
      </c>
      <c r="F18830" s="172" t="str">
        <f>IFERROR(VLOOKUP(C18830,[1]MASTER!C:F,3,FALSE),"")</f>
        <v/>
      </c>
      <c r="G18830" s="175" t="str">
        <f>IFERROR(LOOKUP(C18830,[1]MASTER!C:C,[1]MASTER!B:B),"")</f>
        <v/>
      </c>
      <c r="H18830" s="176" t="str">
        <f>IFERROR(VLOOKUP(C18830,[1]MASTER!C:G,5,FALSE),"")</f>
        <v/>
      </c>
    </row>
    <row r="18831" spans="1:8" ht="15.75">
      <c r="A18831" s="52">
        <v>18860</v>
      </c>
      <c r="B18831" s="233"/>
      <c r="D18831" s="55" t="e">
        <f>VLOOKUP(C18831,#REF!,2,FALSE)</f>
        <v>#REF!</v>
      </c>
      <c r="E18831" s="172" t="str">
        <f>IFERROR(VLOOKUP(C18831,[1]MASTER!C:F,4,FALSE),"")</f>
        <v/>
      </c>
      <c r="F18831" s="172" t="str">
        <f>IFERROR(VLOOKUP(C18831,[1]MASTER!C:F,3,FALSE),"")</f>
        <v/>
      </c>
      <c r="G18831" s="175" t="str">
        <f>IFERROR(LOOKUP(C18831,[1]MASTER!C:C,[1]MASTER!B:B),"")</f>
        <v/>
      </c>
      <c r="H18831" s="176" t="str">
        <f>IFERROR(VLOOKUP(C18831,[1]MASTER!C:G,5,FALSE),"")</f>
        <v/>
      </c>
    </row>
    <row r="18832" spans="1:8" ht="15.75">
      <c r="A18832" s="109">
        <v>18861</v>
      </c>
      <c r="B18832" s="120"/>
      <c r="D18832" s="55" t="e">
        <f>VLOOKUP(C18832,#REF!,2,FALSE)</f>
        <v>#REF!</v>
      </c>
      <c r="E18832" s="172" t="str">
        <f>IFERROR(VLOOKUP(C18832,[1]MASTER!C:F,4,FALSE),"")</f>
        <v/>
      </c>
      <c r="F18832" s="172" t="str">
        <f>IFERROR(VLOOKUP(C18832,[1]MASTER!C:F,3,FALSE),"")</f>
        <v/>
      </c>
      <c r="G18832" s="175" t="str">
        <f>IFERROR(LOOKUP(C18832,[1]MASTER!C:C,[1]MASTER!B:B),"")</f>
        <v/>
      </c>
      <c r="H18832" s="176" t="str">
        <f>IFERROR(VLOOKUP(C18832,[1]MASTER!C:G,5,FALSE),"")</f>
        <v/>
      </c>
    </row>
    <row r="18833" spans="1:8" ht="15.75">
      <c r="A18833" s="52">
        <v>18862</v>
      </c>
      <c r="B18833" s="233"/>
      <c r="D18833" s="55" t="e">
        <f>VLOOKUP(C18833,#REF!,2,FALSE)</f>
        <v>#REF!</v>
      </c>
      <c r="E18833" s="172" t="str">
        <f>IFERROR(VLOOKUP(C18833,[1]MASTER!C:F,4,FALSE),"")</f>
        <v/>
      </c>
      <c r="F18833" s="172" t="str">
        <f>IFERROR(VLOOKUP(C18833,[1]MASTER!C:F,3,FALSE),"")</f>
        <v/>
      </c>
      <c r="G18833" s="175" t="str">
        <f>IFERROR(LOOKUP(C18833,[1]MASTER!C:C,[1]MASTER!B:B),"")</f>
        <v/>
      </c>
      <c r="H18833" s="176" t="str">
        <f>IFERROR(VLOOKUP(C18833,[1]MASTER!C:G,5,FALSE),"")</f>
        <v/>
      </c>
    </row>
    <row r="18834" spans="1:8" ht="15.75">
      <c r="A18834" s="109">
        <v>18863</v>
      </c>
      <c r="B18834" s="120"/>
      <c r="D18834" s="55" t="e">
        <f>VLOOKUP(C18834,#REF!,2,FALSE)</f>
        <v>#REF!</v>
      </c>
      <c r="E18834" s="172" t="str">
        <f>IFERROR(VLOOKUP(C18834,[1]MASTER!C:F,4,FALSE),"")</f>
        <v/>
      </c>
      <c r="F18834" s="172" t="str">
        <f>IFERROR(VLOOKUP(C18834,[1]MASTER!C:F,3,FALSE),"")</f>
        <v/>
      </c>
      <c r="G18834" s="175" t="str">
        <f>IFERROR(LOOKUP(C18834,[1]MASTER!C:C,[1]MASTER!B:B),"")</f>
        <v/>
      </c>
      <c r="H18834" s="176" t="str">
        <f>IFERROR(VLOOKUP(C18834,[1]MASTER!C:G,5,FALSE),"")</f>
        <v/>
      </c>
    </row>
    <row r="18835" spans="1:8" ht="15.75">
      <c r="A18835" s="52">
        <v>18864</v>
      </c>
      <c r="B18835" s="233"/>
      <c r="D18835" s="55" t="e">
        <f>VLOOKUP(C18835,#REF!,2,FALSE)</f>
        <v>#REF!</v>
      </c>
      <c r="E18835" s="172" t="str">
        <f>IFERROR(VLOOKUP(C18835,[1]MASTER!C:F,4,FALSE),"")</f>
        <v/>
      </c>
      <c r="F18835" s="172" t="str">
        <f>IFERROR(VLOOKUP(C18835,[1]MASTER!C:F,3,FALSE),"")</f>
        <v/>
      </c>
      <c r="G18835" s="175" t="str">
        <f>IFERROR(LOOKUP(C18835,[1]MASTER!C:C,[1]MASTER!B:B),"")</f>
        <v/>
      </c>
      <c r="H18835" s="176" t="str">
        <f>IFERROR(VLOOKUP(C18835,[1]MASTER!C:G,5,FALSE),"")</f>
        <v/>
      </c>
    </row>
    <row r="18836" spans="1:8" ht="15.75">
      <c r="A18836" s="109">
        <v>18865</v>
      </c>
      <c r="B18836" s="120"/>
      <c r="D18836" s="55" t="e">
        <f>VLOOKUP(C18836,#REF!,2,FALSE)</f>
        <v>#REF!</v>
      </c>
      <c r="E18836" s="172" t="str">
        <f>IFERROR(VLOOKUP(C18836,[1]MASTER!C:F,4,FALSE),"")</f>
        <v/>
      </c>
      <c r="F18836" s="172" t="str">
        <f>IFERROR(VLOOKUP(C18836,[1]MASTER!C:F,3,FALSE),"")</f>
        <v/>
      </c>
      <c r="G18836" s="175" t="str">
        <f>IFERROR(LOOKUP(C18836,[1]MASTER!C:C,[1]MASTER!B:B),"")</f>
        <v/>
      </c>
      <c r="H18836" s="176" t="str">
        <f>IFERROR(VLOOKUP(C18836,[1]MASTER!C:G,5,FALSE),"")</f>
        <v/>
      </c>
    </row>
    <row r="18837" spans="1:8" ht="15.75">
      <c r="A18837" s="52">
        <v>18866</v>
      </c>
      <c r="B18837" s="233"/>
      <c r="D18837" s="55" t="e">
        <f>VLOOKUP(C18837,#REF!,2,FALSE)</f>
        <v>#REF!</v>
      </c>
      <c r="E18837" s="172" t="str">
        <f>IFERROR(VLOOKUP(C18837,[1]MASTER!C:F,4,FALSE),"")</f>
        <v/>
      </c>
      <c r="F18837" s="172" t="str">
        <f>IFERROR(VLOOKUP(C18837,[1]MASTER!C:F,3,FALSE),"")</f>
        <v/>
      </c>
      <c r="G18837" s="175" t="str">
        <f>IFERROR(LOOKUP(C18837,[1]MASTER!C:C,[1]MASTER!B:B),"")</f>
        <v/>
      </c>
      <c r="H18837" s="176" t="str">
        <f>IFERROR(VLOOKUP(C18837,[1]MASTER!C:G,5,FALSE),"")</f>
        <v/>
      </c>
    </row>
    <row r="18838" spans="1:8" ht="15.75">
      <c r="A18838" s="109">
        <v>18867</v>
      </c>
      <c r="B18838" s="120"/>
      <c r="D18838" s="55" t="e">
        <f>VLOOKUP(C18838,#REF!,2,FALSE)</f>
        <v>#REF!</v>
      </c>
      <c r="E18838" s="172" t="str">
        <f>IFERROR(VLOOKUP(C18838,[1]MASTER!C:F,4,FALSE),"")</f>
        <v/>
      </c>
      <c r="F18838" s="172" t="str">
        <f>IFERROR(VLOOKUP(C18838,[1]MASTER!C:F,3,FALSE),"")</f>
        <v/>
      </c>
      <c r="G18838" s="175" t="str">
        <f>IFERROR(LOOKUP(C18838,[1]MASTER!C:C,[1]MASTER!B:B),"")</f>
        <v/>
      </c>
      <c r="H18838" s="176" t="str">
        <f>IFERROR(VLOOKUP(C18838,[1]MASTER!C:G,5,FALSE),"")</f>
        <v/>
      </c>
    </row>
    <row r="18839" spans="1:8" ht="15.75">
      <c r="A18839" s="52">
        <v>18868</v>
      </c>
      <c r="B18839" s="233"/>
      <c r="D18839" s="55" t="e">
        <f>VLOOKUP(C18839,#REF!,2,FALSE)</f>
        <v>#REF!</v>
      </c>
      <c r="E18839" s="172" t="str">
        <f>IFERROR(VLOOKUP(C18839,[1]MASTER!C:F,4,FALSE),"")</f>
        <v/>
      </c>
      <c r="F18839" s="172" t="str">
        <f>IFERROR(VLOOKUP(C18839,[1]MASTER!C:F,3,FALSE),"")</f>
        <v/>
      </c>
      <c r="G18839" s="175" t="str">
        <f>IFERROR(LOOKUP(C18839,[1]MASTER!C:C,[1]MASTER!B:B),"")</f>
        <v/>
      </c>
      <c r="H18839" s="176" t="str">
        <f>IFERROR(VLOOKUP(C18839,[1]MASTER!C:G,5,FALSE),"")</f>
        <v/>
      </c>
    </row>
    <row r="18840" spans="1:8" ht="15.75">
      <c r="A18840" s="109">
        <v>18869</v>
      </c>
      <c r="B18840" s="120"/>
      <c r="D18840" s="55" t="e">
        <f>VLOOKUP(C18840,#REF!,2,FALSE)</f>
        <v>#REF!</v>
      </c>
      <c r="E18840" s="172" t="str">
        <f>IFERROR(VLOOKUP(C18840,[1]MASTER!C:F,4,FALSE),"")</f>
        <v/>
      </c>
      <c r="F18840" s="172" t="str">
        <f>IFERROR(VLOOKUP(C18840,[1]MASTER!C:F,3,FALSE),"")</f>
        <v/>
      </c>
      <c r="G18840" s="175" t="str">
        <f>IFERROR(LOOKUP(C18840,[1]MASTER!C:C,[1]MASTER!B:B),"")</f>
        <v/>
      </c>
      <c r="H18840" s="176" t="str">
        <f>IFERROR(VLOOKUP(C18840,[1]MASTER!C:G,5,FALSE),"")</f>
        <v/>
      </c>
    </row>
    <row r="18841" spans="1:8" ht="15.75">
      <c r="A18841" s="52">
        <v>18870</v>
      </c>
      <c r="B18841" s="233"/>
      <c r="D18841" s="55" t="e">
        <f>VLOOKUP(C18841,#REF!,2,FALSE)</f>
        <v>#REF!</v>
      </c>
      <c r="E18841" s="172" t="str">
        <f>IFERROR(VLOOKUP(C18841,[1]MASTER!C:F,4,FALSE),"")</f>
        <v/>
      </c>
      <c r="F18841" s="172" t="str">
        <f>IFERROR(VLOOKUP(C18841,[1]MASTER!C:F,3,FALSE),"")</f>
        <v/>
      </c>
      <c r="G18841" s="175" t="str">
        <f>IFERROR(LOOKUP(C18841,[1]MASTER!C:C,[1]MASTER!B:B),"")</f>
        <v/>
      </c>
      <c r="H18841" s="176" t="str">
        <f>IFERROR(VLOOKUP(C18841,[1]MASTER!C:G,5,FALSE),"")</f>
        <v/>
      </c>
    </row>
    <row r="18842" spans="1:8" ht="15.75">
      <c r="A18842" s="109">
        <v>18871</v>
      </c>
      <c r="B18842" s="120"/>
      <c r="D18842" s="55" t="e">
        <f>VLOOKUP(C18842,#REF!,2,FALSE)</f>
        <v>#REF!</v>
      </c>
      <c r="E18842" s="172" t="str">
        <f>IFERROR(VLOOKUP(C18842,[1]MASTER!C:F,4,FALSE),"")</f>
        <v/>
      </c>
      <c r="F18842" s="172" t="str">
        <f>IFERROR(VLOOKUP(C18842,[1]MASTER!C:F,3,FALSE),"")</f>
        <v/>
      </c>
      <c r="G18842" s="175" t="str">
        <f>IFERROR(LOOKUP(C18842,[1]MASTER!C:C,[1]MASTER!B:B),"")</f>
        <v/>
      </c>
      <c r="H18842" s="176" t="str">
        <f>IFERROR(VLOOKUP(C18842,[1]MASTER!C:G,5,FALSE),"")</f>
        <v/>
      </c>
    </row>
    <row r="18843" spans="1:8" ht="15.75">
      <c r="A18843" s="52">
        <v>18872</v>
      </c>
      <c r="B18843" s="233"/>
      <c r="D18843" s="55" t="e">
        <f>VLOOKUP(C18843,#REF!,2,FALSE)</f>
        <v>#REF!</v>
      </c>
      <c r="E18843" s="172" t="str">
        <f>IFERROR(VLOOKUP(C18843,[1]MASTER!C:F,4,FALSE),"")</f>
        <v/>
      </c>
      <c r="F18843" s="172" t="str">
        <f>IFERROR(VLOOKUP(C18843,[1]MASTER!C:F,3,FALSE),"")</f>
        <v/>
      </c>
      <c r="G18843" s="175" t="str">
        <f>IFERROR(LOOKUP(C18843,[1]MASTER!C:C,[1]MASTER!B:B),"")</f>
        <v/>
      </c>
      <c r="H18843" s="176" t="str">
        <f>IFERROR(VLOOKUP(C18843,[1]MASTER!C:G,5,FALSE),"")</f>
        <v/>
      </c>
    </row>
    <row r="18844" spans="1:8" ht="15.75">
      <c r="A18844" s="109">
        <v>18873</v>
      </c>
      <c r="B18844" s="120"/>
      <c r="D18844" s="55" t="e">
        <f>VLOOKUP(C18844,#REF!,2,FALSE)</f>
        <v>#REF!</v>
      </c>
      <c r="E18844" s="172" t="str">
        <f>IFERROR(VLOOKUP(C18844,[1]MASTER!C:F,4,FALSE),"")</f>
        <v/>
      </c>
      <c r="F18844" s="172" t="str">
        <f>IFERROR(VLOOKUP(C18844,[1]MASTER!C:F,3,FALSE),"")</f>
        <v/>
      </c>
      <c r="G18844" s="175" t="str">
        <f>IFERROR(LOOKUP(C18844,[1]MASTER!C:C,[1]MASTER!B:B),"")</f>
        <v/>
      </c>
      <c r="H18844" s="176" t="str">
        <f>IFERROR(VLOOKUP(C18844,[1]MASTER!C:G,5,FALSE),"")</f>
        <v/>
      </c>
    </row>
    <row r="18845" spans="1:8" ht="15.75">
      <c r="A18845" s="52">
        <v>18874</v>
      </c>
      <c r="B18845" s="233"/>
      <c r="D18845" s="55" t="e">
        <f>VLOOKUP(C18845,#REF!,2,FALSE)</f>
        <v>#REF!</v>
      </c>
      <c r="E18845" s="172" t="str">
        <f>IFERROR(VLOOKUP(C18845,[1]MASTER!C:F,4,FALSE),"")</f>
        <v/>
      </c>
      <c r="F18845" s="172" t="str">
        <f>IFERROR(VLOOKUP(C18845,[1]MASTER!C:F,3,FALSE),"")</f>
        <v/>
      </c>
      <c r="G18845" s="175" t="str">
        <f>IFERROR(LOOKUP(C18845,[1]MASTER!C:C,[1]MASTER!B:B),"")</f>
        <v/>
      </c>
      <c r="H18845" s="176" t="str">
        <f>IFERROR(VLOOKUP(C18845,[1]MASTER!C:G,5,FALSE),"")</f>
        <v/>
      </c>
    </row>
    <row r="18846" spans="1:8" ht="15.75">
      <c r="A18846" s="109">
        <v>18875</v>
      </c>
      <c r="B18846" s="120"/>
      <c r="D18846" s="55" t="e">
        <f>VLOOKUP(C18846,#REF!,2,FALSE)</f>
        <v>#REF!</v>
      </c>
      <c r="E18846" s="172" t="str">
        <f>IFERROR(VLOOKUP(C18846,[1]MASTER!C:F,4,FALSE),"")</f>
        <v/>
      </c>
      <c r="F18846" s="172" t="str">
        <f>IFERROR(VLOOKUP(C18846,[1]MASTER!C:F,3,FALSE),"")</f>
        <v/>
      </c>
      <c r="G18846" s="175" t="str">
        <f>IFERROR(LOOKUP(C18846,[1]MASTER!C:C,[1]MASTER!B:B),"")</f>
        <v/>
      </c>
      <c r="H18846" s="176" t="str">
        <f>IFERROR(VLOOKUP(C18846,[1]MASTER!C:G,5,FALSE),"")</f>
        <v/>
      </c>
    </row>
    <row r="18847" spans="1:8" ht="15.75">
      <c r="A18847" s="52">
        <v>18876</v>
      </c>
      <c r="B18847" s="233"/>
      <c r="D18847" s="55" t="e">
        <f>VLOOKUP(C18847,#REF!,2,FALSE)</f>
        <v>#REF!</v>
      </c>
      <c r="E18847" s="172" t="str">
        <f>IFERROR(VLOOKUP(C18847,[1]MASTER!C:F,4,FALSE),"")</f>
        <v/>
      </c>
      <c r="F18847" s="172" t="str">
        <f>IFERROR(VLOOKUP(C18847,[1]MASTER!C:F,3,FALSE),"")</f>
        <v/>
      </c>
      <c r="G18847" s="175" t="str">
        <f>IFERROR(LOOKUP(C18847,[1]MASTER!C:C,[1]MASTER!B:B),"")</f>
        <v/>
      </c>
      <c r="H18847" s="176" t="str">
        <f>IFERROR(VLOOKUP(C18847,[1]MASTER!C:G,5,FALSE),"")</f>
        <v/>
      </c>
    </row>
    <row r="18848" spans="1:8" ht="15.75">
      <c r="A18848" s="109">
        <v>18877</v>
      </c>
      <c r="B18848" s="120"/>
      <c r="D18848" s="55" t="e">
        <f>VLOOKUP(C18848,#REF!,2,FALSE)</f>
        <v>#REF!</v>
      </c>
      <c r="E18848" s="172" t="str">
        <f>IFERROR(VLOOKUP(C18848,[1]MASTER!C:F,4,FALSE),"")</f>
        <v/>
      </c>
      <c r="F18848" s="172" t="str">
        <f>IFERROR(VLOOKUP(C18848,[1]MASTER!C:F,3,FALSE),"")</f>
        <v/>
      </c>
      <c r="G18848" s="175" t="str">
        <f>IFERROR(LOOKUP(C18848,[1]MASTER!C:C,[1]MASTER!B:B),"")</f>
        <v/>
      </c>
      <c r="H18848" s="176" t="str">
        <f>IFERROR(VLOOKUP(C18848,[1]MASTER!C:G,5,FALSE),"")</f>
        <v/>
      </c>
    </row>
    <row r="18849" spans="1:8" ht="15.75">
      <c r="A18849" s="52">
        <v>18878</v>
      </c>
      <c r="B18849" s="233"/>
      <c r="D18849" s="55" t="e">
        <f>VLOOKUP(C18849,#REF!,2,FALSE)</f>
        <v>#REF!</v>
      </c>
      <c r="E18849" s="172" t="str">
        <f>IFERROR(VLOOKUP(C18849,[1]MASTER!C:F,4,FALSE),"")</f>
        <v/>
      </c>
      <c r="F18849" s="172" t="str">
        <f>IFERROR(VLOOKUP(C18849,[1]MASTER!C:F,3,FALSE),"")</f>
        <v/>
      </c>
      <c r="G18849" s="175" t="str">
        <f>IFERROR(LOOKUP(C18849,[1]MASTER!C:C,[1]MASTER!B:B),"")</f>
        <v/>
      </c>
      <c r="H18849" s="176" t="str">
        <f>IFERROR(VLOOKUP(C18849,[1]MASTER!C:G,5,FALSE),"")</f>
        <v/>
      </c>
    </row>
    <row r="18850" spans="1:8" ht="15.75">
      <c r="A18850" s="109">
        <v>18879</v>
      </c>
      <c r="B18850" s="120"/>
      <c r="D18850" s="55" t="e">
        <f>VLOOKUP(C18850,#REF!,2,FALSE)</f>
        <v>#REF!</v>
      </c>
      <c r="E18850" s="172" t="str">
        <f>IFERROR(VLOOKUP(C18850,[1]MASTER!C:F,4,FALSE),"")</f>
        <v/>
      </c>
      <c r="F18850" s="172" t="str">
        <f>IFERROR(VLOOKUP(C18850,[1]MASTER!C:F,3,FALSE),"")</f>
        <v/>
      </c>
      <c r="G18850" s="175" t="str">
        <f>IFERROR(LOOKUP(C18850,[1]MASTER!C:C,[1]MASTER!B:B),"")</f>
        <v/>
      </c>
      <c r="H18850" s="176" t="str">
        <f>IFERROR(VLOOKUP(C18850,[1]MASTER!C:G,5,FALSE),"")</f>
        <v/>
      </c>
    </row>
    <row r="18851" spans="1:8" ht="15.75">
      <c r="A18851" s="52">
        <v>18880</v>
      </c>
      <c r="B18851" s="233"/>
      <c r="D18851" s="55" t="e">
        <f>VLOOKUP(C18851,#REF!,2,FALSE)</f>
        <v>#REF!</v>
      </c>
      <c r="E18851" s="172" t="str">
        <f>IFERROR(VLOOKUP(C18851,[1]MASTER!C:F,4,FALSE),"")</f>
        <v/>
      </c>
      <c r="F18851" s="172" t="str">
        <f>IFERROR(VLOOKUP(C18851,[1]MASTER!C:F,3,FALSE),"")</f>
        <v/>
      </c>
      <c r="G18851" s="175" t="str">
        <f>IFERROR(LOOKUP(C18851,[1]MASTER!C:C,[1]MASTER!B:B),"")</f>
        <v/>
      </c>
      <c r="H18851" s="176" t="str">
        <f>IFERROR(VLOOKUP(C18851,[1]MASTER!C:G,5,FALSE),"")</f>
        <v/>
      </c>
    </row>
    <row r="18852" spans="1:8" ht="15.75">
      <c r="A18852" s="109">
        <v>18881</v>
      </c>
      <c r="B18852" s="120"/>
      <c r="D18852" s="55" t="e">
        <f>VLOOKUP(C18852,#REF!,2,FALSE)</f>
        <v>#REF!</v>
      </c>
      <c r="E18852" s="172" t="str">
        <f>IFERROR(VLOOKUP(C18852,[1]MASTER!C:F,4,FALSE),"")</f>
        <v/>
      </c>
      <c r="F18852" s="172" t="str">
        <f>IFERROR(VLOOKUP(C18852,[1]MASTER!C:F,3,FALSE),"")</f>
        <v/>
      </c>
      <c r="G18852" s="175" t="str">
        <f>IFERROR(LOOKUP(C18852,[1]MASTER!C:C,[1]MASTER!B:B),"")</f>
        <v/>
      </c>
      <c r="H18852" s="176" t="str">
        <f>IFERROR(VLOOKUP(C18852,[1]MASTER!C:G,5,FALSE),"")</f>
        <v/>
      </c>
    </row>
    <row r="18853" spans="1:8" ht="15.75">
      <c r="A18853" s="52">
        <v>18882</v>
      </c>
      <c r="B18853" s="233"/>
      <c r="D18853" s="55" t="e">
        <f>VLOOKUP(C18853,#REF!,2,FALSE)</f>
        <v>#REF!</v>
      </c>
      <c r="E18853" s="172" t="str">
        <f>IFERROR(VLOOKUP(C18853,[1]MASTER!C:F,4,FALSE),"")</f>
        <v/>
      </c>
      <c r="F18853" s="172" t="str">
        <f>IFERROR(VLOOKUP(C18853,[1]MASTER!C:F,3,FALSE),"")</f>
        <v/>
      </c>
      <c r="G18853" s="175" t="str">
        <f>IFERROR(LOOKUP(C18853,[1]MASTER!C:C,[1]MASTER!B:B),"")</f>
        <v/>
      </c>
      <c r="H18853" s="176" t="str">
        <f>IFERROR(VLOOKUP(C18853,[1]MASTER!C:G,5,FALSE),"")</f>
        <v/>
      </c>
    </row>
    <row r="18854" spans="1:8" ht="15.75">
      <c r="A18854" s="109">
        <v>18883</v>
      </c>
      <c r="B18854" s="120"/>
      <c r="D18854" s="55" t="e">
        <f>VLOOKUP(C18854,#REF!,2,FALSE)</f>
        <v>#REF!</v>
      </c>
      <c r="E18854" s="172" t="str">
        <f>IFERROR(VLOOKUP(C18854,[1]MASTER!C:F,4,FALSE),"")</f>
        <v/>
      </c>
      <c r="F18854" s="172" t="str">
        <f>IFERROR(VLOOKUP(C18854,[1]MASTER!C:F,3,FALSE),"")</f>
        <v/>
      </c>
      <c r="G18854" s="175" t="str">
        <f>IFERROR(LOOKUP(C18854,[1]MASTER!C:C,[1]MASTER!B:B),"")</f>
        <v/>
      </c>
      <c r="H18854" s="176" t="str">
        <f>IFERROR(VLOOKUP(C18854,[1]MASTER!C:G,5,FALSE),"")</f>
        <v/>
      </c>
    </row>
    <row r="18855" spans="1:8" ht="15.75">
      <c r="A18855" s="52">
        <v>18884</v>
      </c>
      <c r="B18855" s="233"/>
      <c r="D18855" s="55" t="e">
        <f>VLOOKUP(C18855,#REF!,2,FALSE)</f>
        <v>#REF!</v>
      </c>
      <c r="E18855" s="172" t="str">
        <f>IFERROR(VLOOKUP(C18855,[1]MASTER!C:F,4,FALSE),"")</f>
        <v/>
      </c>
      <c r="F18855" s="172" t="str">
        <f>IFERROR(VLOOKUP(C18855,[1]MASTER!C:F,3,FALSE),"")</f>
        <v/>
      </c>
      <c r="G18855" s="175" t="str">
        <f>IFERROR(LOOKUP(C18855,[1]MASTER!C:C,[1]MASTER!B:B),"")</f>
        <v/>
      </c>
      <c r="H18855" s="176" t="str">
        <f>IFERROR(VLOOKUP(C18855,[1]MASTER!C:G,5,FALSE),"")</f>
        <v/>
      </c>
    </row>
    <row r="18856" spans="1:8" ht="15.75">
      <c r="A18856" s="109">
        <v>18885</v>
      </c>
      <c r="B18856" s="120"/>
      <c r="D18856" s="55" t="e">
        <f>VLOOKUP(C18856,#REF!,2,FALSE)</f>
        <v>#REF!</v>
      </c>
      <c r="E18856" s="172" t="str">
        <f>IFERROR(VLOOKUP(C18856,[1]MASTER!C:F,4,FALSE),"")</f>
        <v/>
      </c>
      <c r="F18856" s="172" t="str">
        <f>IFERROR(VLOOKUP(C18856,[1]MASTER!C:F,3,FALSE),"")</f>
        <v/>
      </c>
      <c r="G18856" s="175" t="str">
        <f>IFERROR(LOOKUP(C18856,[1]MASTER!C:C,[1]MASTER!B:B),"")</f>
        <v/>
      </c>
      <c r="H18856" s="176" t="str">
        <f>IFERROR(VLOOKUP(C18856,[1]MASTER!C:G,5,FALSE),"")</f>
        <v/>
      </c>
    </row>
    <row r="18857" spans="1:8" ht="15.75">
      <c r="A18857" s="52">
        <v>18886</v>
      </c>
      <c r="B18857" s="233"/>
      <c r="D18857" s="55" t="e">
        <f>VLOOKUP(C18857,#REF!,2,FALSE)</f>
        <v>#REF!</v>
      </c>
      <c r="E18857" s="172" t="str">
        <f>IFERROR(VLOOKUP(C18857,[1]MASTER!C:F,4,FALSE),"")</f>
        <v/>
      </c>
      <c r="F18857" s="172" t="str">
        <f>IFERROR(VLOOKUP(C18857,[1]MASTER!C:F,3,FALSE),"")</f>
        <v/>
      </c>
      <c r="G18857" s="175" t="str">
        <f>IFERROR(LOOKUP(C18857,[1]MASTER!C:C,[1]MASTER!B:B),"")</f>
        <v/>
      </c>
      <c r="H18857" s="176" t="str">
        <f>IFERROR(VLOOKUP(C18857,[1]MASTER!C:G,5,FALSE),"")</f>
        <v/>
      </c>
    </row>
    <row r="18858" spans="1:8" ht="15.75">
      <c r="A18858" s="109">
        <v>18887</v>
      </c>
      <c r="B18858" s="120"/>
      <c r="D18858" s="55" t="e">
        <f>VLOOKUP(C18858,#REF!,2,FALSE)</f>
        <v>#REF!</v>
      </c>
      <c r="E18858" s="172" t="str">
        <f>IFERROR(VLOOKUP(C18858,[1]MASTER!C:F,4,FALSE),"")</f>
        <v/>
      </c>
      <c r="F18858" s="172" t="str">
        <f>IFERROR(VLOOKUP(C18858,[1]MASTER!C:F,3,FALSE),"")</f>
        <v/>
      </c>
      <c r="G18858" s="175" t="str">
        <f>IFERROR(LOOKUP(C18858,[1]MASTER!C:C,[1]MASTER!B:B),"")</f>
        <v/>
      </c>
      <c r="H18858" s="176" t="str">
        <f>IFERROR(VLOOKUP(C18858,[1]MASTER!C:G,5,FALSE),"")</f>
        <v/>
      </c>
    </row>
    <row r="18859" spans="1:8" ht="15.75">
      <c r="A18859" s="52">
        <v>18888</v>
      </c>
      <c r="B18859" s="233"/>
      <c r="D18859" s="55" t="e">
        <f>VLOOKUP(C18859,#REF!,2,FALSE)</f>
        <v>#REF!</v>
      </c>
      <c r="E18859" s="172" t="str">
        <f>IFERROR(VLOOKUP(C18859,[1]MASTER!C:F,4,FALSE),"")</f>
        <v/>
      </c>
      <c r="F18859" s="172" t="str">
        <f>IFERROR(VLOOKUP(C18859,[1]MASTER!C:F,3,FALSE),"")</f>
        <v/>
      </c>
      <c r="G18859" s="175" t="str">
        <f>IFERROR(LOOKUP(C18859,[1]MASTER!C:C,[1]MASTER!B:B),"")</f>
        <v/>
      </c>
      <c r="H18859" s="176" t="str">
        <f>IFERROR(VLOOKUP(C18859,[1]MASTER!C:G,5,FALSE),"")</f>
        <v/>
      </c>
    </row>
    <row r="18860" spans="1:8" ht="15.75">
      <c r="A18860" s="109">
        <v>18889</v>
      </c>
      <c r="B18860" s="120"/>
      <c r="D18860" s="55" t="e">
        <f>VLOOKUP(C18860,#REF!,2,FALSE)</f>
        <v>#REF!</v>
      </c>
      <c r="E18860" s="172" t="str">
        <f>IFERROR(VLOOKUP(C18860,[1]MASTER!C:F,4,FALSE),"")</f>
        <v/>
      </c>
      <c r="F18860" s="172" t="str">
        <f>IFERROR(VLOOKUP(C18860,[1]MASTER!C:F,3,FALSE),"")</f>
        <v/>
      </c>
      <c r="G18860" s="175" t="str">
        <f>IFERROR(LOOKUP(C18860,[1]MASTER!C:C,[1]MASTER!B:B),"")</f>
        <v/>
      </c>
      <c r="H18860" s="176" t="str">
        <f>IFERROR(VLOOKUP(C18860,[1]MASTER!C:G,5,FALSE),"")</f>
        <v/>
      </c>
    </row>
    <row r="18861" spans="1:8" ht="15.75">
      <c r="A18861" s="52">
        <v>18890</v>
      </c>
      <c r="B18861" s="233"/>
      <c r="D18861" s="55" t="e">
        <f>VLOOKUP(C18861,#REF!,2,FALSE)</f>
        <v>#REF!</v>
      </c>
      <c r="E18861" s="172" t="str">
        <f>IFERROR(VLOOKUP(C18861,[1]MASTER!C:F,4,FALSE),"")</f>
        <v/>
      </c>
      <c r="F18861" s="172" t="str">
        <f>IFERROR(VLOOKUP(C18861,[1]MASTER!C:F,3,FALSE),"")</f>
        <v/>
      </c>
      <c r="G18861" s="175" t="str">
        <f>IFERROR(LOOKUP(C18861,[1]MASTER!C:C,[1]MASTER!B:B),"")</f>
        <v/>
      </c>
      <c r="H18861" s="176" t="str">
        <f>IFERROR(VLOOKUP(C18861,[1]MASTER!C:G,5,FALSE),"")</f>
        <v/>
      </c>
    </row>
    <row r="18862" spans="1:8" ht="15.75">
      <c r="A18862" s="109">
        <v>18891</v>
      </c>
      <c r="B18862" s="120"/>
      <c r="D18862" s="55" t="e">
        <f>VLOOKUP(C18862,#REF!,2,FALSE)</f>
        <v>#REF!</v>
      </c>
      <c r="E18862" s="172" t="str">
        <f>IFERROR(VLOOKUP(C18862,[1]MASTER!C:F,4,FALSE),"")</f>
        <v/>
      </c>
      <c r="F18862" s="172" t="str">
        <f>IFERROR(VLOOKUP(C18862,[1]MASTER!C:F,3,FALSE),"")</f>
        <v/>
      </c>
      <c r="G18862" s="175" t="str">
        <f>IFERROR(LOOKUP(C18862,[1]MASTER!C:C,[1]MASTER!B:B),"")</f>
        <v/>
      </c>
      <c r="H18862" s="176" t="str">
        <f>IFERROR(VLOOKUP(C18862,[1]MASTER!C:G,5,FALSE),"")</f>
        <v/>
      </c>
    </row>
    <row r="18863" spans="1:8" ht="15.75">
      <c r="A18863" s="52">
        <v>18892</v>
      </c>
      <c r="B18863" s="233"/>
      <c r="D18863" s="55" t="e">
        <f>VLOOKUP(C18863,#REF!,2,FALSE)</f>
        <v>#REF!</v>
      </c>
      <c r="E18863" s="172" t="str">
        <f>IFERROR(VLOOKUP(C18863,[1]MASTER!C:F,4,FALSE),"")</f>
        <v/>
      </c>
      <c r="F18863" s="172" t="str">
        <f>IFERROR(VLOOKUP(C18863,[1]MASTER!C:F,3,FALSE),"")</f>
        <v/>
      </c>
      <c r="G18863" s="175" t="str">
        <f>IFERROR(LOOKUP(C18863,[1]MASTER!C:C,[1]MASTER!B:B),"")</f>
        <v/>
      </c>
      <c r="H18863" s="176" t="str">
        <f>IFERROR(VLOOKUP(C18863,[1]MASTER!C:G,5,FALSE),"")</f>
        <v/>
      </c>
    </row>
    <row r="18864" spans="1:8" ht="15.75">
      <c r="A18864" s="109">
        <v>18893</v>
      </c>
      <c r="B18864" s="120"/>
      <c r="D18864" s="55" t="e">
        <f>VLOOKUP(C18864,#REF!,2,FALSE)</f>
        <v>#REF!</v>
      </c>
      <c r="E18864" s="172" t="str">
        <f>IFERROR(VLOOKUP(C18864,[1]MASTER!C:F,4,FALSE),"")</f>
        <v/>
      </c>
      <c r="F18864" s="172" t="str">
        <f>IFERROR(VLOOKUP(C18864,[1]MASTER!C:F,3,FALSE),"")</f>
        <v/>
      </c>
      <c r="G18864" s="175" t="str">
        <f>IFERROR(LOOKUP(C18864,[1]MASTER!C:C,[1]MASTER!B:B),"")</f>
        <v/>
      </c>
      <c r="H18864" s="176" t="str">
        <f>IFERROR(VLOOKUP(C18864,[1]MASTER!C:G,5,FALSE),"")</f>
        <v/>
      </c>
    </row>
    <row r="18865" spans="1:8" ht="15.75">
      <c r="A18865" s="52">
        <v>18894</v>
      </c>
      <c r="B18865" s="233"/>
      <c r="D18865" s="55" t="e">
        <f>VLOOKUP(C18865,#REF!,2,FALSE)</f>
        <v>#REF!</v>
      </c>
      <c r="E18865" s="172" t="str">
        <f>IFERROR(VLOOKUP(C18865,[1]MASTER!C:F,4,FALSE),"")</f>
        <v/>
      </c>
      <c r="F18865" s="172" t="str">
        <f>IFERROR(VLOOKUP(C18865,[1]MASTER!C:F,3,FALSE),"")</f>
        <v/>
      </c>
      <c r="G18865" s="175" t="str">
        <f>IFERROR(LOOKUP(C18865,[1]MASTER!C:C,[1]MASTER!B:B),"")</f>
        <v/>
      </c>
      <c r="H18865" s="176" t="str">
        <f>IFERROR(VLOOKUP(C18865,[1]MASTER!C:G,5,FALSE),"")</f>
        <v/>
      </c>
    </row>
    <row r="18866" spans="1:8" ht="15.75">
      <c r="A18866" s="109">
        <v>18895</v>
      </c>
      <c r="B18866" s="120"/>
      <c r="D18866" s="55" t="e">
        <f>VLOOKUP(C18866,#REF!,2,FALSE)</f>
        <v>#REF!</v>
      </c>
      <c r="E18866" s="172" t="str">
        <f>IFERROR(VLOOKUP(C18866,[1]MASTER!C:F,4,FALSE),"")</f>
        <v/>
      </c>
      <c r="F18866" s="172" t="str">
        <f>IFERROR(VLOOKUP(C18866,[1]MASTER!C:F,3,FALSE),"")</f>
        <v/>
      </c>
      <c r="G18866" s="175" t="str">
        <f>IFERROR(LOOKUP(C18866,[1]MASTER!C:C,[1]MASTER!B:B),"")</f>
        <v/>
      </c>
      <c r="H18866" s="176" t="str">
        <f>IFERROR(VLOOKUP(C18866,[1]MASTER!C:G,5,FALSE),"")</f>
        <v/>
      </c>
    </row>
    <row r="18867" spans="1:8" ht="15.75">
      <c r="A18867" s="52">
        <v>18896</v>
      </c>
      <c r="B18867" s="233"/>
      <c r="D18867" s="55" t="e">
        <f>VLOOKUP(C18867,#REF!,2,FALSE)</f>
        <v>#REF!</v>
      </c>
      <c r="E18867" s="172" t="str">
        <f>IFERROR(VLOOKUP(C18867,[1]MASTER!C:F,4,FALSE),"")</f>
        <v/>
      </c>
      <c r="F18867" s="172" t="str">
        <f>IFERROR(VLOOKUP(C18867,[1]MASTER!C:F,3,FALSE),"")</f>
        <v/>
      </c>
      <c r="G18867" s="175" t="str">
        <f>IFERROR(LOOKUP(C18867,[1]MASTER!C:C,[1]MASTER!B:B),"")</f>
        <v/>
      </c>
      <c r="H18867" s="176" t="str">
        <f>IFERROR(VLOOKUP(C18867,[1]MASTER!C:G,5,FALSE),"")</f>
        <v/>
      </c>
    </row>
    <row r="18868" spans="1:8" ht="15.75">
      <c r="A18868" s="109">
        <v>18897</v>
      </c>
      <c r="B18868" s="120"/>
      <c r="D18868" s="55" t="e">
        <f>VLOOKUP(C18868,#REF!,2,FALSE)</f>
        <v>#REF!</v>
      </c>
      <c r="E18868" s="172" t="str">
        <f>IFERROR(VLOOKUP(C18868,[1]MASTER!C:F,4,FALSE),"")</f>
        <v/>
      </c>
      <c r="F18868" s="172" t="str">
        <f>IFERROR(VLOOKUP(C18868,[1]MASTER!C:F,3,FALSE),"")</f>
        <v/>
      </c>
      <c r="G18868" s="175" t="str">
        <f>IFERROR(LOOKUP(C18868,[1]MASTER!C:C,[1]MASTER!B:B),"")</f>
        <v/>
      </c>
      <c r="H18868" s="176" t="str">
        <f>IFERROR(VLOOKUP(C18868,[1]MASTER!C:G,5,FALSE),"")</f>
        <v/>
      </c>
    </row>
    <row r="18869" spans="1:8" ht="15.75">
      <c r="A18869" s="52">
        <v>18898</v>
      </c>
      <c r="B18869" s="233"/>
      <c r="D18869" s="55" t="e">
        <f>VLOOKUP(C18869,#REF!,2,FALSE)</f>
        <v>#REF!</v>
      </c>
      <c r="E18869" s="172" t="str">
        <f>IFERROR(VLOOKUP(C18869,[1]MASTER!C:F,4,FALSE),"")</f>
        <v/>
      </c>
      <c r="F18869" s="172" t="str">
        <f>IFERROR(VLOOKUP(C18869,[1]MASTER!C:F,3,FALSE),"")</f>
        <v/>
      </c>
      <c r="G18869" s="175" t="str">
        <f>IFERROR(LOOKUP(C18869,[1]MASTER!C:C,[1]MASTER!B:B),"")</f>
        <v/>
      </c>
      <c r="H18869" s="176" t="str">
        <f>IFERROR(VLOOKUP(C18869,[1]MASTER!C:G,5,FALSE),"")</f>
        <v/>
      </c>
    </row>
    <row r="18870" spans="1:8" ht="15.75">
      <c r="A18870" s="109">
        <v>18899</v>
      </c>
      <c r="B18870" s="120"/>
      <c r="D18870" s="55" t="e">
        <f>VLOOKUP(C18870,#REF!,2,FALSE)</f>
        <v>#REF!</v>
      </c>
      <c r="E18870" s="172" t="str">
        <f>IFERROR(VLOOKUP(C18870,[1]MASTER!C:F,4,FALSE),"")</f>
        <v/>
      </c>
      <c r="F18870" s="172" t="str">
        <f>IFERROR(VLOOKUP(C18870,[1]MASTER!C:F,3,FALSE),"")</f>
        <v/>
      </c>
      <c r="G18870" s="175" t="str">
        <f>IFERROR(LOOKUP(C18870,[1]MASTER!C:C,[1]MASTER!B:B),"")</f>
        <v/>
      </c>
      <c r="H18870" s="176" t="str">
        <f>IFERROR(VLOOKUP(C18870,[1]MASTER!C:G,5,FALSE),"")</f>
        <v/>
      </c>
    </row>
    <row r="18871" spans="1:8" ht="15.75">
      <c r="A18871" s="52">
        <v>18900</v>
      </c>
      <c r="B18871" s="233"/>
      <c r="D18871" s="55" t="e">
        <f>VLOOKUP(C18871,#REF!,2,FALSE)</f>
        <v>#REF!</v>
      </c>
      <c r="E18871" s="172" t="str">
        <f>IFERROR(VLOOKUP(C18871,[1]MASTER!C:F,4,FALSE),"")</f>
        <v/>
      </c>
      <c r="F18871" s="172" t="str">
        <f>IFERROR(VLOOKUP(C18871,[1]MASTER!C:F,3,FALSE),"")</f>
        <v/>
      </c>
      <c r="G18871" s="175" t="str">
        <f>IFERROR(LOOKUP(C18871,[1]MASTER!C:C,[1]MASTER!B:B),"")</f>
        <v/>
      </c>
      <c r="H18871" s="176" t="str">
        <f>IFERROR(VLOOKUP(C18871,[1]MASTER!C:G,5,FALSE),"")</f>
        <v/>
      </c>
    </row>
    <row r="18872" spans="1:8" ht="15.75">
      <c r="A18872" s="109">
        <v>18901</v>
      </c>
      <c r="B18872" s="120"/>
      <c r="D18872" s="55" t="e">
        <f>VLOOKUP(C18872,#REF!,2,FALSE)</f>
        <v>#REF!</v>
      </c>
      <c r="E18872" s="172" t="str">
        <f>IFERROR(VLOOKUP(C18872,[1]MASTER!C:F,4,FALSE),"")</f>
        <v/>
      </c>
      <c r="F18872" s="172" t="str">
        <f>IFERROR(VLOOKUP(C18872,[1]MASTER!C:F,3,FALSE),"")</f>
        <v/>
      </c>
      <c r="G18872" s="175" t="str">
        <f>IFERROR(LOOKUP(C18872,[1]MASTER!C:C,[1]MASTER!B:B),"")</f>
        <v/>
      </c>
      <c r="H18872" s="176" t="str">
        <f>IFERROR(VLOOKUP(C18872,[1]MASTER!C:G,5,FALSE),"")</f>
        <v/>
      </c>
    </row>
    <row r="18873" spans="1:8" ht="15.75">
      <c r="A18873" s="52">
        <v>18902</v>
      </c>
      <c r="B18873" s="233"/>
      <c r="D18873" s="55" t="e">
        <f>VLOOKUP(C18873,#REF!,2,FALSE)</f>
        <v>#REF!</v>
      </c>
      <c r="E18873" s="172" t="str">
        <f>IFERROR(VLOOKUP(C18873,[1]MASTER!C:F,4,FALSE),"")</f>
        <v/>
      </c>
      <c r="F18873" s="172" t="str">
        <f>IFERROR(VLOOKUP(C18873,[1]MASTER!C:F,3,FALSE),"")</f>
        <v/>
      </c>
      <c r="G18873" s="175" t="str">
        <f>IFERROR(LOOKUP(C18873,[1]MASTER!C:C,[1]MASTER!B:B),"")</f>
        <v/>
      </c>
      <c r="H18873" s="176" t="str">
        <f>IFERROR(VLOOKUP(C18873,[1]MASTER!C:G,5,FALSE),"")</f>
        <v/>
      </c>
    </row>
    <row r="18874" spans="1:8" ht="15.75">
      <c r="A18874" s="109">
        <v>18903</v>
      </c>
      <c r="B18874" s="120"/>
      <c r="D18874" s="55" t="e">
        <f>VLOOKUP(C18874,#REF!,2,FALSE)</f>
        <v>#REF!</v>
      </c>
      <c r="E18874" s="172" t="str">
        <f>IFERROR(VLOOKUP(C18874,[1]MASTER!C:F,4,FALSE),"")</f>
        <v/>
      </c>
      <c r="F18874" s="172" t="str">
        <f>IFERROR(VLOOKUP(C18874,[1]MASTER!C:F,3,FALSE),"")</f>
        <v/>
      </c>
      <c r="G18874" s="175" t="str">
        <f>IFERROR(LOOKUP(C18874,[1]MASTER!C:C,[1]MASTER!B:B),"")</f>
        <v/>
      </c>
      <c r="H18874" s="176" t="str">
        <f>IFERROR(VLOOKUP(C18874,[1]MASTER!C:G,5,FALSE),"")</f>
        <v/>
      </c>
    </row>
    <row r="18875" spans="1:8" ht="15.75">
      <c r="A18875" s="52">
        <v>18904</v>
      </c>
      <c r="B18875" s="233"/>
      <c r="D18875" s="55" t="e">
        <f>VLOOKUP(C18875,#REF!,2,FALSE)</f>
        <v>#REF!</v>
      </c>
      <c r="E18875" s="172" t="str">
        <f>IFERROR(VLOOKUP(C18875,[1]MASTER!C:F,4,FALSE),"")</f>
        <v/>
      </c>
      <c r="F18875" s="172" t="str">
        <f>IFERROR(VLOOKUP(C18875,[1]MASTER!C:F,3,FALSE),"")</f>
        <v/>
      </c>
      <c r="G18875" s="175" t="str">
        <f>IFERROR(LOOKUP(C18875,[1]MASTER!C:C,[1]MASTER!B:B),"")</f>
        <v/>
      </c>
      <c r="H18875" s="176" t="str">
        <f>IFERROR(VLOOKUP(C18875,[1]MASTER!C:G,5,FALSE),"")</f>
        <v/>
      </c>
    </row>
    <row r="18876" spans="1:8" ht="15.75">
      <c r="A18876" s="109">
        <v>18905</v>
      </c>
      <c r="B18876" s="120"/>
      <c r="D18876" s="55" t="e">
        <f>VLOOKUP(C18876,#REF!,2,FALSE)</f>
        <v>#REF!</v>
      </c>
      <c r="E18876" s="172" t="str">
        <f>IFERROR(VLOOKUP(C18876,[1]MASTER!C:F,4,FALSE),"")</f>
        <v/>
      </c>
      <c r="F18876" s="172" t="str">
        <f>IFERROR(VLOOKUP(C18876,[1]MASTER!C:F,3,FALSE),"")</f>
        <v/>
      </c>
      <c r="G18876" s="175" t="str">
        <f>IFERROR(LOOKUP(C18876,[1]MASTER!C:C,[1]MASTER!B:B),"")</f>
        <v/>
      </c>
      <c r="H18876" s="176" t="str">
        <f>IFERROR(VLOOKUP(C18876,[1]MASTER!C:G,5,FALSE),"")</f>
        <v/>
      </c>
    </row>
    <row r="18877" spans="1:8" ht="15.75">
      <c r="A18877" s="52">
        <v>18906</v>
      </c>
      <c r="B18877" s="233"/>
      <c r="D18877" s="55" t="e">
        <f>VLOOKUP(C18877,#REF!,2,FALSE)</f>
        <v>#REF!</v>
      </c>
      <c r="E18877" s="172" t="str">
        <f>IFERROR(VLOOKUP(C18877,[1]MASTER!C:F,4,FALSE),"")</f>
        <v/>
      </c>
      <c r="F18877" s="172" t="str">
        <f>IFERROR(VLOOKUP(C18877,[1]MASTER!C:F,3,FALSE),"")</f>
        <v/>
      </c>
      <c r="G18877" s="175" t="str">
        <f>IFERROR(LOOKUP(C18877,[1]MASTER!C:C,[1]MASTER!B:B),"")</f>
        <v/>
      </c>
      <c r="H18877" s="176" t="str">
        <f>IFERROR(VLOOKUP(C18877,[1]MASTER!C:G,5,FALSE),"")</f>
        <v/>
      </c>
    </row>
    <row r="18878" spans="1:8" ht="15.75">
      <c r="A18878" s="109">
        <v>18907</v>
      </c>
      <c r="B18878" s="120"/>
      <c r="D18878" s="55" t="e">
        <f>VLOOKUP(C18878,#REF!,2,FALSE)</f>
        <v>#REF!</v>
      </c>
      <c r="E18878" s="172" t="str">
        <f>IFERROR(VLOOKUP(C18878,[1]MASTER!C:F,4,FALSE),"")</f>
        <v/>
      </c>
      <c r="F18878" s="172" t="str">
        <f>IFERROR(VLOOKUP(C18878,[1]MASTER!C:F,3,FALSE),"")</f>
        <v/>
      </c>
      <c r="G18878" s="175" t="str">
        <f>IFERROR(LOOKUP(C18878,[1]MASTER!C:C,[1]MASTER!B:B),"")</f>
        <v/>
      </c>
      <c r="H18878" s="176" t="str">
        <f>IFERROR(VLOOKUP(C18878,[1]MASTER!C:G,5,FALSE),"")</f>
        <v/>
      </c>
    </row>
    <row r="18879" spans="1:8" ht="15.75">
      <c r="A18879" s="52">
        <v>18908</v>
      </c>
      <c r="B18879" s="233"/>
      <c r="D18879" s="55" t="e">
        <f>VLOOKUP(C18879,#REF!,2,FALSE)</f>
        <v>#REF!</v>
      </c>
      <c r="E18879" s="172" t="str">
        <f>IFERROR(VLOOKUP(C18879,[1]MASTER!C:F,4,FALSE),"")</f>
        <v/>
      </c>
      <c r="F18879" s="172" t="str">
        <f>IFERROR(VLOOKUP(C18879,[1]MASTER!C:F,3,FALSE),"")</f>
        <v/>
      </c>
      <c r="G18879" s="175" t="str">
        <f>IFERROR(LOOKUP(C18879,[1]MASTER!C:C,[1]MASTER!B:B),"")</f>
        <v/>
      </c>
      <c r="H18879" s="176" t="str">
        <f>IFERROR(VLOOKUP(C18879,[1]MASTER!C:G,5,FALSE),"")</f>
        <v/>
      </c>
    </row>
    <row r="18880" spans="1:8" ht="15.75">
      <c r="A18880" s="109">
        <v>18909</v>
      </c>
      <c r="B18880" s="120"/>
      <c r="D18880" s="55" t="e">
        <f>VLOOKUP(C18880,#REF!,2,FALSE)</f>
        <v>#REF!</v>
      </c>
      <c r="E18880" s="172" t="str">
        <f>IFERROR(VLOOKUP(C18880,[1]MASTER!C:F,4,FALSE),"")</f>
        <v/>
      </c>
      <c r="F18880" s="172" t="str">
        <f>IFERROR(VLOOKUP(C18880,[1]MASTER!C:F,3,FALSE),"")</f>
        <v/>
      </c>
      <c r="G18880" s="175" t="str">
        <f>IFERROR(LOOKUP(C18880,[1]MASTER!C:C,[1]MASTER!B:B),"")</f>
        <v/>
      </c>
      <c r="H18880" s="176" t="str">
        <f>IFERROR(VLOOKUP(C18880,[1]MASTER!C:G,5,FALSE),"")</f>
        <v/>
      </c>
    </row>
    <row r="18881" spans="1:8" ht="15.75">
      <c r="A18881" s="52">
        <v>18910</v>
      </c>
      <c r="B18881" s="233"/>
      <c r="D18881" s="55" t="e">
        <f>VLOOKUP(C18881,#REF!,2,FALSE)</f>
        <v>#REF!</v>
      </c>
      <c r="E18881" s="172" t="str">
        <f>IFERROR(VLOOKUP(C18881,[1]MASTER!C:F,4,FALSE),"")</f>
        <v/>
      </c>
      <c r="F18881" s="172" t="str">
        <f>IFERROR(VLOOKUP(C18881,[1]MASTER!C:F,3,FALSE),"")</f>
        <v/>
      </c>
      <c r="G18881" s="175" t="str">
        <f>IFERROR(LOOKUP(C18881,[1]MASTER!C:C,[1]MASTER!B:B),"")</f>
        <v/>
      </c>
      <c r="H18881" s="176" t="str">
        <f>IFERROR(VLOOKUP(C18881,[1]MASTER!C:G,5,FALSE),"")</f>
        <v/>
      </c>
    </row>
    <row r="18882" spans="1:8" ht="15.75">
      <c r="A18882" s="109">
        <v>18911</v>
      </c>
      <c r="B18882" s="120"/>
      <c r="D18882" s="55" t="e">
        <f>VLOOKUP(C18882,#REF!,2,FALSE)</f>
        <v>#REF!</v>
      </c>
      <c r="E18882" s="172" t="str">
        <f>IFERROR(VLOOKUP(C18882,[1]MASTER!C:F,4,FALSE),"")</f>
        <v/>
      </c>
      <c r="F18882" s="172" t="str">
        <f>IFERROR(VLOOKUP(C18882,[1]MASTER!C:F,3,FALSE),"")</f>
        <v/>
      </c>
      <c r="G18882" s="175" t="str">
        <f>IFERROR(LOOKUP(C18882,[1]MASTER!C:C,[1]MASTER!B:B),"")</f>
        <v/>
      </c>
      <c r="H18882" s="176" t="str">
        <f>IFERROR(VLOOKUP(C18882,[1]MASTER!C:G,5,FALSE),"")</f>
        <v/>
      </c>
    </row>
    <row r="18883" spans="1:8" ht="15.75">
      <c r="A18883" s="52">
        <v>18912</v>
      </c>
      <c r="B18883" s="233"/>
      <c r="D18883" s="55" t="e">
        <f>VLOOKUP(C18883,#REF!,2,FALSE)</f>
        <v>#REF!</v>
      </c>
      <c r="E18883" s="172" t="str">
        <f>IFERROR(VLOOKUP(C18883,[1]MASTER!C:F,4,FALSE),"")</f>
        <v/>
      </c>
      <c r="F18883" s="172" t="str">
        <f>IFERROR(VLOOKUP(C18883,[1]MASTER!C:F,3,FALSE),"")</f>
        <v/>
      </c>
      <c r="G18883" s="175" t="str">
        <f>IFERROR(LOOKUP(C18883,[1]MASTER!C:C,[1]MASTER!B:B),"")</f>
        <v/>
      </c>
      <c r="H18883" s="176" t="str">
        <f>IFERROR(VLOOKUP(C18883,[1]MASTER!C:G,5,FALSE),"")</f>
        <v/>
      </c>
    </row>
    <row r="18884" spans="1:8" ht="15.75">
      <c r="A18884" s="109">
        <v>18913</v>
      </c>
      <c r="B18884" s="120"/>
      <c r="D18884" s="55" t="e">
        <f>VLOOKUP(C18884,#REF!,2,FALSE)</f>
        <v>#REF!</v>
      </c>
      <c r="E18884" s="172" t="str">
        <f>IFERROR(VLOOKUP(C18884,[1]MASTER!C:F,4,FALSE),"")</f>
        <v/>
      </c>
      <c r="F18884" s="172" t="str">
        <f>IFERROR(VLOOKUP(C18884,[1]MASTER!C:F,3,FALSE),"")</f>
        <v/>
      </c>
      <c r="G18884" s="175" t="str">
        <f>IFERROR(LOOKUP(C18884,[1]MASTER!C:C,[1]MASTER!B:B),"")</f>
        <v/>
      </c>
      <c r="H18884" s="176" t="str">
        <f>IFERROR(VLOOKUP(C18884,[1]MASTER!C:G,5,FALSE),"")</f>
        <v/>
      </c>
    </row>
    <row r="18885" spans="1:8" ht="15.75">
      <c r="A18885" s="52">
        <v>18914</v>
      </c>
      <c r="B18885" s="233"/>
      <c r="D18885" s="55" t="e">
        <f>VLOOKUP(C18885,#REF!,2,FALSE)</f>
        <v>#REF!</v>
      </c>
      <c r="E18885" s="172" t="str">
        <f>IFERROR(VLOOKUP(C18885,[1]MASTER!C:F,4,FALSE),"")</f>
        <v/>
      </c>
      <c r="F18885" s="172" t="str">
        <f>IFERROR(VLOOKUP(C18885,[1]MASTER!C:F,3,FALSE),"")</f>
        <v/>
      </c>
      <c r="G18885" s="175" t="str">
        <f>IFERROR(LOOKUP(C18885,[1]MASTER!C:C,[1]MASTER!B:B),"")</f>
        <v/>
      </c>
      <c r="H18885" s="176" t="str">
        <f>IFERROR(VLOOKUP(C18885,[1]MASTER!C:G,5,FALSE),"")</f>
        <v/>
      </c>
    </row>
    <row r="18886" spans="1:8" ht="15.75">
      <c r="A18886" s="109">
        <v>18915</v>
      </c>
      <c r="B18886" s="120"/>
      <c r="D18886" s="55" t="e">
        <f>VLOOKUP(C18886,#REF!,2,FALSE)</f>
        <v>#REF!</v>
      </c>
      <c r="E18886" s="172" t="str">
        <f>IFERROR(VLOOKUP(C18886,[1]MASTER!C:F,4,FALSE),"")</f>
        <v/>
      </c>
      <c r="F18886" s="172" t="str">
        <f>IFERROR(VLOOKUP(C18886,[1]MASTER!C:F,3,FALSE),"")</f>
        <v/>
      </c>
      <c r="G18886" s="175" t="str">
        <f>IFERROR(LOOKUP(C18886,[1]MASTER!C:C,[1]MASTER!B:B),"")</f>
        <v/>
      </c>
      <c r="H18886" s="176" t="str">
        <f>IFERROR(VLOOKUP(C18886,[1]MASTER!C:G,5,FALSE),"")</f>
        <v/>
      </c>
    </row>
    <row r="18887" spans="1:8" ht="15.75">
      <c r="A18887" s="52">
        <v>18916</v>
      </c>
      <c r="B18887" s="233"/>
      <c r="D18887" s="55" t="e">
        <f>VLOOKUP(C18887,#REF!,2,FALSE)</f>
        <v>#REF!</v>
      </c>
      <c r="E18887" s="172" t="str">
        <f>IFERROR(VLOOKUP(C18887,[1]MASTER!C:F,4,FALSE),"")</f>
        <v/>
      </c>
      <c r="F18887" s="172" t="str">
        <f>IFERROR(VLOOKUP(C18887,[1]MASTER!C:F,3,FALSE),"")</f>
        <v/>
      </c>
      <c r="G18887" s="175" t="str">
        <f>IFERROR(LOOKUP(C18887,[1]MASTER!C:C,[1]MASTER!B:B),"")</f>
        <v/>
      </c>
      <c r="H18887" s="176" t="str">
        <f>IFERROR(VLOOKUP(C18887,[1]MASTER!C:G,5,FALSE),"")</f>
        <v/>
      </c>
    </row>
    <row r="18888" spans="1:8" ht="15.75">
      <c r="A18888" s="109">
        <v>18917</v>
      </c>
      <c r="B18888" s="120"/>
      <c r="D18888" s="55" t="e">
        <f>VLOOKUP(C18888,#REF!,2,FALSE)</f>
        <v>#REF!</v>
      </c>
      <c r="E18888" s="172" t="str">
        <f>IFERROR(VLOOKUP(C18888,[1]MASTER!C:F,4,FALSE),"")</f>
        <v/>
      </c>
      <c r="F18888" s="172" t="str">
        <f>IFERROR(VLOOKUP(C18888,[1]MASTER!C:F,3,FALSE),"")</f>
        <v/>
      </c>
      <c r="G18888" s="175" t="str">
        <f>IFERROR(LOOKUP(C18888,[1]MASTER!C:C,[1]MASTER!B:B),"")</f>
        <v/>
      </c>
      <c r="H18888" s="176" t="str">
        <f>IFERROR(VLOOKUP(C18888,[1]MASTER!C:G,5,FALSE),"")</f>
        <v/>
      </c>
    </row>
    <row r="18889" spans="1:8" ht="15.75">
      <c r="A18889" s="52">
        <v>18918</v>
      </c>
      <c r="B18889" s="233"/>
      <c r="D18889" s="55" t="e">
        <f>VLOOKUP(C18889,#REF!,2,FALSE)</f>
        <v>#REF!</v>
      </c>
      <c r="E18889" s="172" t="str">
        <f>IFERROR(VLOOKUP(C18889,[1]MASTER!C:F,4,FALSE),"")</f>
        <v/>
      </c>
      <c r="F18889" s="172" t="str">
        <f>IFERROR(VLOOKUP(C18889,[1]MASTER!C:F,3,FALSE),"")</f>
        <v/>
      </c>
      <c r="G18889" s="175" t="str">
        <f>IFERROR(LOOKUP(C18889,[1]MASTER!C:C,[1]MASTER!B:B),"")</f>
        <v/>
      </c>
      <c r="H18889" s="176" t="str">
        <f>IFERROR(VLOOKUP(C18889,[1]MASTER!C:G,5,FALSE),"")</f>
        <v/>
      </c>
    </row>
    <row r="18890" spans="1:8" ht="15.75">
      <c r="A18890" s="109">
        <v>18919</v>
      </c>
      <c r="B18890" s="120"/>
      <c r="D18890" s="55" t="e">
        <f>VLOOKUP(C18890,#REF!,2,FALSE)</f>
        <v>#REF!</v>
      </c>
      <c r="E18890" s="172" t="str">
        <f>IFERROR(VLOOKUP(C18890,[1]MASTER!C:F,4,FALSE),"")</f>
        <v/>
      </c>
      <c r="F18890" s="172" t="str">
        <f>IFERROR(VLOOKUP(C18890,[1]MASTER!C:F,3,FALSE),"")</f>
        <v/>
      </c>
      <c r="G18890" s="175" t="str">
        <f>IFERROR(LOOKUP(C18890,[1]MASTER!C:C,[1]MASTER!B:B),"")</f>
        <v/>
      </c>
      <c r="H18890" s="176" t="str">
        <f>IFERROR(VLOOKUP(C18890,[1]MASTER!C:G,5,FALSE),"")</f>
        <v/>
      </c>
    </row>
    <row r="18891" spans="1:8" ht="15.75">
      <c r="A18891" s="52">
        <v>18920</v>
      </c>
      <c r="B18891" s="233"/>
      <c r="D18891" s="55" t="e">
        <f>VLOOKUP(C18891,#REF!,2,FALSE)</f>
        <v>#REF!</v>
      </c>
      <c r="E18891" s="172" t="str">
        <f>IFERROR(VLOOKUP(C18891,[1]MASTER!C:F,4,FALSE),"")</f>
        <v/>
      </c>
      <c r="F18891" s="172" t="str">
        <f>IFERROR(VLOOKUP(C18891,[1]MASTER!C:F,3,FALSE),"")</f>
        <v/>
      </c>
      <c r="G18891" s="175" t="str">
        <f>IFERROR(LOOKUP(C18891,[1]MASTER!C:C,[1]MASTER!B:B),"")</f>
        <v/>
      </c>
      <c r="H18891" s="176" t="str">
        <f>IFERROR(VLOOKUP(C18891,[1]MASTER!C:G,5,FALSE),"")</f>
        <v/>
      </c>
    </row>
    <row r="18892" spans="1:8" ht="15.75">
      <c r="A18892" s="109">
        <v>18921</v>
      </c>
      <c r="B18892" s="120"/>
      <c r="D18892" s="55" t="e">
        <f>VLOOKUP(C18892,#REF!,2,FALSE)</f>
        <v>#REF!</v>
      </c>
      <c r="E18892" s="172" t="str">
        <f>IFERROR(VLOOKUP(C18892,[1]MASTER!C:F,4,FALSE),"")</f>
        <v/>
      </c>
      <c r="F18892" s="172" t="str">
        <f>IFERROR(VLOOKUP(C18892,[1]MASTER!C:F,3,FALSE),"")</f>
        <v/>
      </c>
      <c r="G18892" s="175" t="str">
        <f>IFERROR(LOOKUP(C18892,[1]MASTER!C:C,[1]MASTER!B:B),"")</f>
        <v/>
      </c>
      <c r="H18892" s="176" t="str">
        <f>IFERROR(VLOOKUP(C18892,[1]MASTER!C:G,5,FALSE),"")</f>
        <v/>
      </c>
    </row>
    <row r="18893" spans="1:8" ht="15.75">
      <c r="A18893" s="52">
        <v>18922</v>
      </c>
      <c r="B18893" s="233"/>
      <c r="D18893" s="55" t="e">
        <f>VLOOKUP(C18893,#REF!,2,FALSE)</f>
        <v>#REF!</v>
      </c>
      <c r="E18893" s="172" t="str">
        <f>IFERROR(VLOOKUP(C18893,[1]MASTER!C:F,4,FALSE),"")</f>
        <v/>
      </c>
      <c r="F18893" s="172" t="str">
        <f>IFERROR(VLOOKUP(C18893,[1]MASTER!C:F,3,FALSE),"")</f>
        <v/>
      </c>
      <c r="G18893" s="175" t="str">
        <f>IFERROR(LOOKUP(C18893,[1]MASTER!C:C,[1]MASTER!B:B),"")</f>
        <v/>
      </c>
      <c r="H18893" s="176" t="str">
        <f>IFERROR(VLOOKUP(C18893,[1]MASTER!C:G,5,FALSE),"")</f>
        <v/>
      </c>
    </row>
    <row r="18894" spans="1:8" ht="15.75">
      <c r="A18894" s="109">
        <v>18923</v>
      </c>
      <c r="B18894" s="120"/>
      <c r="D18894" s="55" t="e">
        <f>VLOOKUP(C18894,#REF!,2,FALSE)</f>
        <v>#REF!</v>
      </c>
      <c r="E18894" s="172" t="str">
        <f>IFERROR(VLOOKUP(C18894,[1]MASTER!C:F,4,FALSE),"")</f>
        <v/>
      </c>
      <c r="F18894" s="172" t="str">
        <f>IFERROR(VLOOKUP(C18894,[1]MASTER!C:F,3,FALSE),"")</f>
        <v/>
      </c>
      <c r="G18894" s="175" t="str">
        <f>IFERROR(LOOKUP(C18894,[1]MASTER!C:C,[1]MASTER!B:B),"")</f>
        <v/>
      </c>
      <c r="H18894" s="176" t="str">
        <f>IFERROR(VLOOKUP(C18894,[1]MASTER!C:G,5,FALSE),"")</f>
        <v/>
      </c>
    </row>
    <row r="18895" spans="1:8" ht="15.75">
      <c r="A18895" s="52">
        <v>18924</v>
      </c>
      <c r="B18895" s="233"/>
      <c r="D18895" s="55" t="e">
        <f>VLOOKUP(C18895,#REF!,2,FALSE)</f>
        <v>#REF!</v>
      </c>
      <c r="E18895" s="172" t="str">
        <f>IFERROR(VLOOKUP(C18895,[1]MASTER!C:F,4,FALSE),"")</f>
        <v/>
      </c>
      <c r="F18895" s="172" t="str">
        <f>IFERROR(VLOOKUP(C18895,[1]MASTER!C:F,3,FALSE),"")</f>
        <v/>
      </c>
      <c r="G18895" s="175" t="str">
        <f>IFERROR(LOOKUP(C18895,[1]MASTER!C:C,[1]MASTER!B:B),"")</f>
        <v/>
      </c>
      <c r="H18895" s="176" t="str">
        <f>IFERROR(VLOOKUP(C18895,[1]MASTER!C:G,5,FALSE),"")</f>
        <v/>
      </c>
    </row>
    <row r="18896" spans="1:8" ht="15.75">
      <c r="A18896" s="109">
        <v>18925</v>
      </c>
      <c r="B18896" s="120"/>
      <c r="D18896" s="55" t="e">
        <f>VLOOKUP(C18896,#REF!,2,FALSE)</f>
        <v>#REF!</v>
      </c>
      <c r="E18896" s="172" t="str">
        <f>IFERROR(VLOOKUP(C18896,[1]MASTER!C:F,4,FALSE),"")</f>
        <v/>
      </c>
      <c r="F18896" s="172" t="str">
        <f>IFERROR(VLOOKUP(C18896,[1]MASTER!C:F,3,FALSE),"")</f>
        <v/>
      </c>
      <c r="G18896" s="175" t="str">
        <f>IFERROR(LOOKUP(C18896,[1]MASTER!C:C,[1]MASTER!B:B),"")</f>
        <v/>
      </c>
      <c r="H18896" s="176" t="str">
        <f>IFERROR(VLOOKUP(C18896,[1]MASTER!C:G,5,FALSE),"")</f>
        <v/>
      </c>
    </row>
    <row r="18897" spans="1:8" ht="15.75">
      <c r="A18897" s="52">
        <v>18926</v>
      </c>
      <c r="B18897" s="233"/>
      <c r="D18897" s="55" t="e">
        <f>VLOOKUP(C18897,#REF!,2,FALSE)</f>
        <v>#REF!</v>
      </c>
      <c r="E18897" s="172" t="str">
        <f>IFERROR(VLOOKUP(C18897,[1]MASTER!C:F,4,FALSE),"")</f>
        <v/>
      </c>
      <c r="F18897" s="172" t="str">
        <f>IFERROR(VLOOKUP(C18897,[1]MASTER!C:F,3,FALSE),"")</f>
        <v/>
      </c>
      <c r="G18897" s="175" t="str">
        <f>IFERROR(LOOKUP(C18897,[1]MASTER!C:C,[1]MASTER!B:B),"")</f>
        <v/>
      </c>
      <c r="H18897" s="176" t="str">
        <f>IFERROR(VLOOKUP(C18897,[1]MASTER!C:G,5,FALSE),"")</f>
        <v/>
      </c>
    </row>
    <row r="18898" spans="1:8" ht="15.75">
      <c r="A18898" s="109">
        <v>18927</v>
      </c>
      <c r="B18898" s="120"/>
      <c r="D18898" s="55" t="e">
        <f>VLOOKUP(C18898,#REF!,2,FALSE)</f>
        <v>#REF!</v>
      </c>
      <c r="E18898" s="172" t="str">
        <f>IFERROR(VLOOKUP(C18898,[1]MASTER!C:F,4,FALSE),"")</f>
        <v/>
      </c>
      <c r="F18898" s="172" t="str">
        <f>IFERROR(VLOOKUP(C18898,[1]MASTER!C:F,3,FALSE),"")</f>
        <v/>
      </c>
      <c r="G18898" s="175" t="str">
        <f>IFERROR(LOOKUP(C18898,[1]MASTER!C:C,[1]MASTER!B:B),"")</f>
        <v/>
      </c>
      <c r="H18898" s="176" t="str">
        <f>IFERROR(VLOOKUP(C18898,[1]MASTER!C:G,5,FALSE),"")</f>
        <v/>
      </c>
    </row>
    <row r="18899" spans="1:8" ht="15.75">
      <c r="A18899" s="52">
        <v>18928</v>
      </c>
      <c r="B18899" s="233"/>
      <c r="D18899" s="55" t="e">
        <f>VLOOKUP(C18899,#REF!,2,FALSE)</f>
        <v>#REF!</v>
      </c>
      <c r="E18899" s="172" t="str">
        <f>IFERROR(VLOOKUP(C18899,[1]MASTER!C:F,4,FALSE),"")</f>
        <v/>
      </c>
      <c r="F18899" s="172" t="str">
        <f>IFERROR(VLOOKUP(C18899,[1]MASTER!C:F,3,FALSE),"")</f>
        <v/>
      </c>
      <c r="G18899" s="175" t="str">
        <f>IFERROR(LOOKUP(C18899,[1]MASTER!C:C,[1]MASTER!B:B),"")</f>
        <v/>
      </c>
      <c r="H18899" s="176" t="str">
        <f>IFERROR(VLOOKUP(C18899,[1]MASTER!C:G,5,FALSE),"")</f>
        <v/>
      </c>
    </row>
    <row r="18900" spans="1:8" ht="15.75">
      <c r="A18900" s="109">
        <v>18929</v>
      </c>
      <c r="B18900" s="120"/>
      <c r="D18900" s="55" t="e">
        <f>VLOOKUP(C18900,#REF!,2,FALSE)</f>
        <v>#REF!</v>
      </c>
      <c r="E18900" s="172" t="str">
        <f>IFERROR(VLOOKUP(C18900,[1]MASTER!C:F,4,FALSE),"")</f>
        <v/>
      </c>
      <c r="F18900" s="172" t="str">
        <f>IFERROR(VLOOKUP(C18900,[1]MASTER!C:F,3,FALSE),"")</f>
        <v/>
      </c>
      <c r="G18900" s="175" t="str">
        <f>IFERROR(LOOKUP(C18900,[1]MASTER!C:C,[1]MASTER!B:B),"")</f>
        <v/>
      </c>
      <c r="H18900" s="176" t="str">
        <f>IFERROR(VLOOKUP(C18900,[1]MASTER!C:G,5,FALSE),"")</f>
        <v/>
      </c>
    </row>
    <row r="18901" spans="1:8" ht="15.75">
      <c r="A18901" s="52">
        <v>18930</v>
      </c>
      <c r="B18901" s="233"/>
      <c r="D18901" s="55" t="e">
        <f>VLOOKUP(C18901,#REF!,2,FALSE)</f>
        <v>#REF!</v>
      </c>
      <c r="E18901" s="172" t="str">
        <f>IFERROR(VLOOKUP(C18901,[1]MASTER!C:F,4,FALSE),"")</f>
        <v/>
      </c>
      <c r="F18901" s="172" t="str">
        <f>IFERROR(VLOOKUP(C18901,[1]MASTER!C:F,3,FALSE),"")</f>
        <v/>
      </c>
      <c r="G18901" s="175" t="str">
        <f>IFERROR(LOOKUP(C18901,[1]MASTER!C:C,[1]MASTER!B:B),"")</f>
        <v/>
      </c>
      <c r="H18901" s="176" t="str">
        <f>IFERROR(VLOOKUP(C18901,[1]MASTER!C:G,5,FALSE),"")</f>
        <v/>
      </c>
    </row>
    <row r="18902" spans="1:8" ht="15.75">
      <c r="A18902" s="109">
        <v>18931</v>
      </c>
      <c r="B18902" s="120"/>
      <c r="D18902" s="55" t="e">
        <f>VLOOKUP(C18902,#REF!,2,FALSE)</f>
        <v>#REF!</v>
      </c>
      <c r="E18902" s="172" t="str">
        <f>IFERROR(VLOOKUP(C18902,[1]MASTER!C:F,4,FALSE),"")</f>
        <v/>
      </c>
      <c r="F18902" s="172" t="str">
        <f>IFERROR(VLOOKUP(C18902,[1]MASTER!C:F,3,FALSE),"")</f>
        <v/>
      </c>
      <c r="G18902" s="175" t="str">
        <f>IFERROR(LOOKUP(C18902,[1]MASTER!C:C,[1]MASTER!B:B),"")</f>
        <v/>
      </c>
      <c r="H18902" s="176" t="str">
        <f>IFERROR(VLOOKUP(C18902,[1]MASTER!C:G,5,FALSE),"")</f>
        <v/>
      </c>
    </row>
    <row r="18903" spans="1:8" ht="15.75">
      <c r="A18903" s="52">
        <v>18932</v>
      </c>
      <c r="B18903" s="233"/>
      <c r="D18903" s="55" t="e">
        <f>VLOOKUP(C18903,#REF!,2,FALSE)</f>
        <v>#REF!</v>
      </c>
      <c r="E18903" s="172" t="str">
        <f>IFERROR(VLOOKUP(C18903,[1]MASTER!C:F,4,FALSE),"")</f>
        <v/>
      </c>
      <c r="F18903" s="172" t="str">
        <f>IFERROR(VLOOKUP(C18903,[1]MASTER!C:F,3,FALSE),"")</f>
        <v/>
      </c>
      <c r="G18903" s="175" t="str">
        <f>IFERROR(LOOKUP(C18903,[1]MASTER!C:C,[1]MASTER!B:B),"")</f>
        <v/>
      </c>
      <c r="H18903" s="176" t="str">
        <f>IFERROR(VLOOKUP(C18903,[1]MASTER!C:G,5,FALSE),"")</f>
        <v/>
      </c>
    </row>
    <row r="18904" spans="1:8" ht="15.75">
      <c r="A18904" s="109">
        <v>18933</v>
      </c>
      <c r="B18904" s="120"/>
      <c r="D18904" s="55" t="e">
        <f>VLOOKUP(C18904,#REF!,2,FALSE)</f>
        <v>#REF!</v>
      </c>
      <c r="E18904" s="172" t="str">
        <f>IFERROR(VLOOKUP(C18904,[1]MASTER!C:F,4,FALSE),"")</f>
        <v/>
      </c>
      <c r="F18904" s="172" t="str">
        <f>IFERROR(VLOOKUP(C18904,[1]MASTER!C:F,3,FALSE),"")</f>
        <v/>
      </c>
      <c r="G18904" s="175" t="str">
        <f>IFERROR(LOOKUP(C18904,[1]MASTER!C:C,[1]MASTER!B:B),"")</f>
        <v/>
      </c>
      <c r="H18904" s="176" t="str">
        <f>IFERROR(VLOOKUP(C18904,[1]MASTER!C:G,5,FALSE),"")</f>
        <v/>
      </c>
    </row>
    <row r="18905" spans="1:8" ht="15.75">
      <c r="A18905" s="52">
        <v>18934</v>
      </c>
      <c r="B18905" s="233"/>
      <c r="D18905" s="55" t="e">
        <f>VLOOKUP(C18905,#REF!,2,FALSE)</f>
        <v>#REF!</v>
      </c>
      <c r="E18905" s="172" t="str">
        <f>IFERROR(VLOOKUP(C18905,[1]MASTER!C:F,4,FALSE),"")</f>
        <v/>
      </c>
      <c r="F18905" s="172" t="str">
        <f>IFERROR(VLOOKUP(C18905,[1]MASTER!C:F,3,FALSE),"")</f>
        <v/>
      </c>
      <c r="G18905" s="175" t="str">
        <f>IFERROR(LOOKUP(C18905,[1]MASTER!C:C,[1]MASTER!B:B),"")</f>
        <v/>
      </c>
      <c r="H18905" s="176" t="str">
        <f>IFERROR(VLOOKUP(C18905,[1]MASTER!C:G,5,FALSE),"")</f>
        <v/>
      </c>
    </row>
    <row r="18906" spans="1:8" ht="15.75">
      <c r="A18906" s="109">
        <v>18935</v>
      </c>
      <c r="B18906" s="120"/>
      <c r="D18906" s="55" t="e">
        <f>VLOOKUP(C18906,#REF!,2,FALSE)</f>
        <v>#REF!</v>
      </c>
      <c r="E18906" s="172" t="str">
        <f>IFERROR(VLOOKUP(C18906,[1]MASTER!C:F,4,FALSE),"")</f>
        <v/>
      </c>
      <c r="F18906" s="172" t="str">
        <f>IFERROR(VLOOKUP(C18906,[1]MASTER!C:F,3,FALSE),"")</f>
        <v/>
      </c>
      <c r="G18906" s="175" t="str">
        <f>IFERROR(LOOKUP(C18906,[1]MASTER!C:C,[1]MASTER!B:B),"")</f>
        <v/>
      </c>
      <c r="H18906" s="176" t="str">
        <f>IFERROR(VLOOKUP(C18906,[1]MASTER!C:G,5,FALSE),"")</f>
        <v/>
      </c>
    </row>
    <row r="18907" spans="1:8" ht="15.75">
      <c r="A18907" s="52">
        <v>18936</v>
      </c>
      <c r="B18907" s="233"/>
      <c r="D18907" s="55" t="e">
        <f>VLOOKUP(C18907,#REF!,2,FALSE)</f>
        <v>#REF!</v>
      </c>
      <c r="E18907" s="172" t="str">
        <f>IFERROR(VLOOKUP(C18907,[1]MASTER!C:F,4,FALSE),"")</f>
        <v/>
      </c>
      <c r="F18907" s="172" t="str">
        <f>IFERROR(VLOOKUP(C18907,[1]MASTER!C:F,3,FALSE),"")</f>
        <v/>
      </c>
      <c r="G18907" s="175" t="str">
        <f>IFERROR(LOOKUP(C18907,[1]MASTER!C:C,[1]MASTER!B:B),"")</f>
        <v/>
      </c>
      <c r="H18907" s="176" t="str">
        <f>IFERROR(VLOOKUP(C18907,[1]MASTER!C:G,5,FALSE),"")</f>
        <v/>
      </c>
    </row>
    <row r="18908" spans="1:8" ht="15.75">
      <c r="A18908" s="109">
        <v>18937</v>
      </c>
      <c r="B18908" s="120"/>
      <c r="D18908" s="55" t="e">
        <f>VLOOKUP(C18908,#REF!,2,FALSE)</f>
        <v>#REF!</v>
      </c>
      <c r="E18908" s="172" t="str">
        <f>IFERROR(VLOOKUP(C18908,[1]MASTER!C:F,4,FALSE),"")</f>
        <v/>
      </c>
      <c r="F18908" s="172" t="str">
        <f>IFERROR(VLOOKUP(C18908,[1]MASTER!C:F,3,FALSE),"")</f>
        <v/>
      </c>
      <c r="G18908" s="175" t="str">
        <f>IFERROR(LOOKUP(C18908,[1]MASTER!C:C,[1]MASTER!B:B),"")</f>
        <v/>
      </c>
      <c r="H18908" s="176" t="str">
        <f>IFERROR(VLOOKUP(C18908,[1]MASTER!C:G,5,FALSE),"")</f>
        <v/>
      </c>
    </row>
    <row r="18909" spans="1:8" ht="15.75">
      <c r="A18909" s="52">
        <v>18938</v>
      </c>
      <c r="B18909" s="233"/>
      <c r="D18909" s="55" t="e">
        <f>VLOOKUP(C18909,#REF!,2,FALSE)</f>
        <v>#REF!</v>
      </c>
      <c r="E18909" s="172" t="str">
        <f>IFERROR(VLOOKUP(C18909,[1]MASTER!C:F,4,FALSE),"")</f>
        <v/>
      </c>
      <c r="F18909" s="172" t="str">
        <f>IFERROR(VLOOKUP(C18909,[1]MASTER!C:F,3,FALSE),"")</f>
        <v/>
      </c>
      <c r="G18909" s="175" t="str">
        <f>IFERROR(LOOKUP(C18909,[1]MASTER!C:C,[1]MASTER!B:B),"")</f>
        <v/>
      </c>
      <c r="H18909" s="176" t="str">
        <f>IFERROR(VLOOKUP(C18909,[1]MASTER!C:G,5,FALSE),"")</f>
        <v/>
      </c>
    </row>
    <row r="18910" spans="1:8" ht="15.75">
      <c r="A18910" s="109">
        <v>18939</v>
      </c>
      <c r="B18910" s="120"/>
      <c r="D18910" s="55" t="e">
        <f>VLOOKUP(C18910,#REF!,2,FALSE)</f>
        <v>#REF!</v>
      </c>
      <c r="E18910" s="172" t="str">
        <f>IFERROR(VLOOKUP(C18910,[1]MASTER!C:F,4,FALSE),"")</f>
        <v/>
      </c>
      <c r="F18910" s="172" t="str">
        <f>IFERROR(VLOOKUP(C18910,[1]MASTER!C:F,3,FALSE),"")</f>
        <v/>
      </c>
      <c r="G18910" s="175" t="str">
        <f>IFERROR(LOOKUP(C18910,[1]MASTER!C:C,[1]MASTER!B:B),"")</f>
        <v/>
      </c>
      <c r="H18910" s="176" t="str">
        <f>IFERROR(VLOOKUP(C18910,[1]MASTER!C:G,5,FALSE),"")</f>
        <v/>
      </c>
    </row>
    <row r="18911" spans="1:8" ht="15.75">
      <c r="A18911" s="52">
        <v>18940</v>
      </c>
      <c r="B18911" s="233"/>
      <c r="D18911" s="55" t="e">
        <f>VLOOKUP(C18911,#REF!,2,FALSE)</f>
        <v>#REF!</v>
      </c>
      <c r="E18911" s="172" t="str">
        <f>IFERROR(VLOOKUP(C18911,[1]MASTER!C:F,4,FALSE),"")</f>
        <v/>
      </c>
      <c r="F18911" s="172" t="str">
        <f>IFERROR(VLOOKUP(C18911,[1]MASTER!C:F,3,FALSE),"")</f>
        <v/>
      </c>
      <c r="G18911" s="175" t="str">
        <f>IFERROR(LOOKUP(C18911,[1]MASTER!C:C,[1]MASTER!B:B),"")</f>
        <v/>
      </c>
      <c r="H18911" s="176" t="str">
        <f>IFERROR(VLOOKUP(C18911,[1]MASTER!C:G,5,FALSE),"")</f>
        <v/>
      </c>
    </row>
    <row r="18912" spans="1:8" ht="15.75">
      <c r="A18912" s="109">
        <v>18941</v>
      </c>
      <c r="B18912" s="120"/>
      <c r="D18912" s="55" t="e">
        <f>VLOOKUP(C18912,#REF!,2,FALSE)</f>
        <v>#REF!</v>
      </c>
      <c r="E18912" s="172" t="str">
        <f>IFERROR(VLOOKUP(C18912,[1]MASTER!C:F,4,FALSE),"")</f>
        <v/>
      </c>
      <c r="F18912" s="172" t="str">
        <f>IFERROR(VLOOKUP(C18912,[1]MASTER!C:F,3,FALSE),"")</f>
        <v/>
      </c>
      <c r="G18912" s="175" t="str">
        <f>IFERROR(LOOKUP(C18912,[1]MASTER!C:C,[1]MASTER!B:B),"")</f>
        <v/>
      </c>
      <c r="H18912" s="176" t="str">
        <f>IFERROR(VLOOKUP(C18912,[1]MASTER!C:G,5,FALSE),"")</f>
        <v/>
      </c>
    </row>
    <row r="18913" spans="1:8" ht="15.75">
      <c r="A18913" s="52">
        <v>18942</v>
      </c>
      <c r="B18913" s="233"/>
      <c r="D18913" s="55" t="e">
        <f>VLOOKUP(C18913,#REF!,2,FALSE)</f>
        <v>#REF!</v>
      </c>
      <c r="E18913" s="172" t="str">
        <f>IFERROR(VLOOKUP(C18913,[1]MASTER!C:F,4,FALSE),"")</f>
        <v/>
      </c>
      <c r="F18913" s="172" t="str">
        <f>IFERROR(VLOOKUP(C18913,[1]MASTER!C:F,3,FALSE),"")</f>
        <v/>
      </c>
      <c r="G18913" s="175" t="str">
        <f>IFERROR(LOOKUP(C18913,[1]MASTER!C:C,[1]MASTER!B:B),"")</f>
        <v/>
      </c>
      <c r="H18913" s="176" t="str">
        <f>IFERROR(VLOOKUP(C18913,[1]MASTER!C:G,5,FALSE),"")</f>
        <v/>
      </c>
    </row>
    <row r="18914" spans="1:8" ht="15.75">
      <c r="A18914" s="109">
        <v>18943</v>
      </c>
      <c r="B18914" s="120"/>
      <c r="D18914" s="55" t="e">
        <f>VLOOKUP(C18914,#REF!,2,FALSE)</f>
        <v>#REF!</v>
      </c>
      <c r="E18914" s="172" t="str">
        <f>IFERROR(VLOOKUP(C18914,[1]MASTER!C:F,4,FALSE),"")</f>
        <v/>
      </c>
      <c r="F18914" s="172" t="str">
        <f>IFERROR(VLOOKUP(C18914,[1]MASTER!C:F,3,FALSE),"")</f>
        <v/>
      </c>
      <c r="G18914" s="175" t="str">
        <f>IFERROR(LOOKUP(C18914,[1]MASTER!C:C,[1]MASTER!B:B),"")</f>
        <v/>
      </c>
      <c r="H18914" s="176" t="str">
        <f>IFERROR(VLOOKUP(C18914,[1]MASTER!C:G,5,FALSE),"")</f>
        <v/>
      </c>
    </row>
    <row r="18915" spans="1:8" ht="15.75">
      <c r="A18915" s="52">
        <v>18944</v>
      </c>
      <c r="B18915" s="233"/>
      <c r="D18915" s="55" t="e">
        <f>VLOOKUP(C18915,#REF!,2,FALSE)</f>
        <v>#REF!</v>
      </c>
      <c r="E18915" s="172" t="str">
        <f>IFERROR(VLOOKUP(C18915,[1]MASTER!C:F,4,FALSE),"")</f>
        <v/>
      </c>
      <c r="F18915" s="172" t="str">
        <f>IFERROR(VLOOKUP(C18915,[1]MASTER!C:F,3,FALSE),"")</f>
        <v/>
      </c>
      <c r="G18915" s="175" t="str">
        <f>IFERROR(LOOKUP(C18915,[1]MASTER!C:C,[1]MASTER!B:B),"")</f>
        <v/>
      </c>
      <c r="H18915" s="176" t="str">
        <f>IFERROR(VLOOKUP(C18915,[1]MASTER!C:G,5,FALSE),"")</f>
        <v/>
      </c>
    </row>
    <row r="18916" spans="1:8" ht="15.75">
      <c r="A18916" s="109">
        <v>18945</v>
      </c>
      <c r="B18916" s="120"/>
      <c r="D18916" s="55" t="e">
        <f>VLOOKUP(C18916,#REF!,2,FALSE)</f>
        <v>#REF!</v>
      </c>
      <c r="E18916" s="172" t="str">
        <f>IFERROR(VLOOKUP(C18916,[1]MASTER!C:F,4,FALSE),"")</f>
        <v/>
      </c>
      <c r="F18916" s="172" t="str">
        <f>IFERROR(VLOOKUP(C18916,[1]MASTER!C:F,3,FALSE),"")</f>
        <v/>
      </c>
      <c r="G18916" s="175" t="str">
        <f>IFERROR(LOOKUP(C18916,[1]MASTER!C:C,[1]MASTER!B:B),"")</f>
        <v/>
      </c>
      <c r="H18916" s="176" t="str">
        <f>IFERROR(VLOOKUP(C18916,[1]MASTER!C:G,5,FALSE),"")</f>
        <v/>
      </c>
    </row>
    <row r="18917" spans="1:8" ht="15.75">
      <c r="A18917" s="52">
        <v>18946</v>
      </c>
      <c r="B18917" s="233"/>
      <c r="D18917" s="55" t="e">
        <f>VLOOKUP(C18917,#REF!,2,FALSE)</f>
        <v>#REF!</v>
      </c>
      <c r="E18917" s="172" t="str">
        <f>IFERROR(VLOOKUP(C18917,[1]MASTER!C:F,4,FALSE),"")</f>
        <v/>
      </c>
      <c r="F18917" s="172" t="str">
        <f>IFERROR(VLOOKUP(C18917,[1]MASTER!C:F,3,FALSE),"")</f>
        <v/>
      </c>
      <c r="G18917" s="175" t="str">
        <f>IFERROR(LOOKUP(C18917,[1]MASTER!C:C,[1]MASTER!B:B),"")</f>
        <v/>
      </c>
      <c r="H18917" s="176" t="str">
        <f>IFERROR(VLOOKUP(C18917,[1]MASTER!C:G,5,FALSE),"")</f>
        <v/>
      </c>
    </row>
    <row r="18918" spans="1:8" ht="15.75">
      <c r="A18918" s="109">
        <v>18947</v>
      </c>
      <c r="B18918" s="120"/>
      <c r="D18918" s="55" t="e">
        <f>VLOOKUP(C18918,#REF!,2,FALSE)</f>
        <v>#REF!</v>
      </c>
      <c r="E18918" s="172" t="str">
        <f>IFERROR(VLOOKUP(C18918,[1]MASTER!C:F,4,FALSE),"")</f>
        <v/>
      </c>
      <c r="F18918" s="172" t="str">
        <f>IFERROR(VLOOKUP(C18918,[1]MASTER!C:F,3,FALSE),"")</f>
        <v/>
      </c>
      <c r="G18918" s="175" t="str">
        <f>IFERROR(LOOKUP(C18918,[1]MASTER!C:C,[1]MASTER!B:B),"")</f>
        <v/>
      </c>
      <c r="H18918" s="176" t="str">
        <f>IFERROR(VLOOKUP(C18918,[1]MASTER!C:G,5,FALSE),"")</f>
        <v/>
      </c>
    </row>
    <row r="18919" spans="1:8" ht="15.75">
      <c r="A18919" s="52">
        <v>18948</v>
      </c>
      <c r="B18919" s="233"/>
      <c r="D18919" s="55" t="e">
        <f>VLOOKUP(C18919,#REF!,2,FALSE)</f>
        <v>#REF!</v>
      </c>
      <c r="E18919" s="172" t="str">
        <f>IFERROR(VLOOKUP(C18919,[1]MASTER!C:F,4,FALSE),"")</f>
        <v/>
      </c>
      <c r="F18919" s="172" t="str">
        <f>IFERROR(VLOOKUP(C18919,[1]MASTER!C:F,3,FALSE),"")</f>
        <v/>
      </c>
      <c r="G18919" s="175" t="str">
        <f>IFERROR(LOOKUP(C18919,[1]MASTER!C:C,[1]MASTER!B:B),"")</f>
        <v/>
      </c>
      <c r="H18919" s="176" t="str">
        <f>IFERROR(VLOOKUP(C18919,[1]MASTER!C:G,5,FALSE),"")</f>
        <v/>
      </c>
    </row>
    <row r="18920" spans="1:8" ht="15.75">
      <c r="A18920" s="109">
        <v>18949</v>
      </c>
      <c r="B18920" s="120"/>
      <c r="D18920" s="55" t="e">
        <f>VLOOKUP(C18920,#REF!,2,FALSE)</f>
        <v>#REF!</v>
      </c>
      <c r="E18920" s="172" t="str">
        <f>IFERROR(VLOOKUP(C18920,[1]MASTER!C:F,4,FALSE),"")</f>
        <v/>
      </c>
      <c r="F18920" s="172" t="str">
        <f>IFERROR(VLOOKUP(C18920,[1]MASTER!C:F,3,FALSE),"")</f>
        <v/>
      </c>
      <c r="G18920" s="175" t="str">
        <f>IFERROR(LOOKUP(C18920,[1]MASTER!C:C,[1]MASTER!B:B),"")</f>
        <v/>
      </c>
      <c r="H18920" s="176" t="str">
        <f>IFERROR(VLOOKUP(C18920,[1]MASTER!C:G,5,FALSE),"")</f>
        <v/>
      </c>
    </row>
    <row r="18921" spans="1:8" ht="15.75">
      <c r="A18921" s="52">
        <v>18950</v>
      </c>
      <c r="B18921" s="233"/>
      <c r="D18921" s="55" t="e">
        <f>VLOOKUP(C18921,#REF!,2,FALSE)</f>
        <v>#REF!</v>
      </c>
      <c r="E18921" s="172" t="str">
        <f>IFERROR(VLOOKUP(C18921,[1]MASTER!C:F,4,FALSE),"")</f>
        <v/>
      </c>
      <c r="F18921" s="172" t="str">
        <f>IFERROR(VLOOKUP(C18921,[1]MASTER!C:F,3,FALSE),"")</f>
        <v/>
      </c>
      <c r="G18921" s="175" t="str">
        <f>IFERROR(LOOKUP(C18921,[1]MASTER!C:C,[1]MASTER!B:B),"")</f>
        <v/>
      </c>
      <c r="H18921" s="176" t="str">
        <f>IFERROR(VLOOKUP(C18921,[1]MASTER!C:G,5,FALSE),"")</f>
        <v/>
      </c>
    </row>
    <row r="18922" spans="1:8" ht="15.75">
      <c r="A18922" s="109">
        <v>18951</v>
      </c>
      <c r="B18922" s="120"/>
      <c r="D18922" s="55" t="e">
        <f>VLOOKUP(C18922,#REF!,2,FALSE)</f>
        <v>#REF!</v>
      </c>
      <c r="E18922" s="172" t="str">
        <f>IFERROR(VLOOKUP(C18922,[1]MASTER!C:F,4,FALSE),"")</f>
        <v/>
      </c>
      <c r="F18922" s="172" t="str">
        <f>IFERROR(VLOOKUP(C18922,[1]MASTER!C:F,3,FALSE),"")</f>
        <v/>
      </c>
      <c r="G18922" s="175" t="str">
        <f>IFERROR(LOOKUP(C18922,[1]MASTER!C:C,[1]MASTER!B:B),"")</f>
        <v/>
      </c>
      <c r="H18922" s="176" t="str">
        <f>IFERROR(VLOOKUP(C18922,[1]MASTER!C:G,5,FALSE),"")</f>
        <v/>
      </c>
    </row>
    <row r="18923" spans="1:8" ht="15.75">
      <c r="A18923" s="52">
        <v>18952</v>
      </c>
      <c r="B18923" s="233"/>
      <c r="D18923" s="55" t="e">
        <f>VLOOKUP(C18923,#REF!,2,FALSE)</f>
        <v>#REF!</v>
      </c>
      <c r="E18923" s="172" t="str">
        <f>IFERROR(VLOOKUP(C18923,[1]MASTER!C:F,4,FALSE),"")</f>
        <v/>
      </c>
      <c r="F18923" s="172" t="str">
        <f>IFERROR(VLOOKUP(C18923,[1]MASTER!C:F,3,FALSE),"")</f>
        <v/>
      </c>
      <c r="G18923" s="175" t="str">
        <f>IFERROR(LOOKUP(C18923,[1]MASTER!C:C,[1]MASTER!B:B),"")</f>
        <v/>
      </c>
      <c r="H18923" s="176" t="str">
        <f>IFERROR(VLOOKUP(C18923,[1]MASTER!C:G,5,FALSE),"")</f>
        <v/>
      </c>
    </row>
    <row r="18924" spans="1:8" ht="15.75">
      <c r="A18924" s="109">
        <v>18953</v>
      </c>
      <c r="B18924" s="120"/>
      <c r="D18924" s="55" t="e">
        <f>VLOOKUP(C18924,#REF!,2,FALSE)</f>
        <v>#REF!</v>
      </c>
      <c r="E18924" s="172" t="str">
        <f>IFERROR(VLOOKUP(C18924,[1]MASTER!C:F,4,FALSE),"")</f>
        <v/>
      </c>
      <c r="F18924" s="172" t="str">
        <f>IFERROR(VLOOKUP(C18924,[1]MASTER!C:F,3,FALSE),"")</f>
        <v/>
      </c>
      <c r="G18924" s="175" t="str">
        <f>IFERROR(LOOKUP(C18924,[1]MASTER!C:C,[1]MASTER!B:B),"")</f>
        <v/>
      </c>
      <c r="H18924" s="176" t="str">
        <f>IFERROR(VLOOKUP(C18924,[1]MASTER!C:G,5,FALSE),"")</f>
        <v/>
      </c>
    </row>
    <row r="18925" spans="1:8" ht="15.75">
      <c r="A18925" s="52">
        <v>18954</v>
      </c>
      <c r="B18925" s="233"/>
      <c r="D18925" s="55" t="e">
        <f>VLOOKUP(C18925,#REF!,2,FALSE)</f>
        <v>#REF!</v>
      </c>
      <c r="E18925" s="172" t="str">
        <f>IFERROR(VLOOKUP(C18925,[1]MASTER!C:F,4,FALSE),"")</f>
        <v/>
      </c>
      <c r="F18925" s="172" t="str">
        <f>IFERROR(VLOOKUP(C18925,[1]MASTER!C:F,3,FALSE),"")</f>
        <v/>
      </c>
      <c r="G18925" s="175" t="str">
        <f>IFERROR(LOOKUP(C18925,[1]MASTER!C:C,[1]MASTER!B:B),"")</f>
        <v/>
      </c>
      <c r="H18925" s="176" t="str">
        <f>IFERROR(VLOOKUP(C18925,[1]MASTER!C:G,5,FALSE),"")</f>
        <v/>
      </c>
    </row>
    <row r="18926" spans="1:8" ht="15.75">
      <c r="A18926" s="109">
        <v>18955</v>
      </c>
      <c r="B18926" s="120"/>
      <c r="D18926" s="55" t="e">
        <f>VLOOKUP(C18926,#REF!,2,FALSE)</f>
        <v>#REF!</v>
      </c>
      <c r="E18926" s="172" t="str">
        <f>IFERROR(VLOOKUP(C18926,[1]MASTER!C:F,4,FALSE),"")</f>
        <v/>
      </c>
      <c r="F18926" s="172" t="str">
        <f>IFERROR(VLOOKUP(C18926,[1]MASTER!C:F,3,FALSE),"")</f>
        <v/>
      </c>
      <c r="G18926" s="175" t="str">
        <f>IFERROR(LOOKUP(C18926,[1]MASTER!C:C,[1]MASTER!B:B),"")</f>
        <v/>
      </c>
      <c r="H18926" s="176" t="str">
        <f>IFERROR(VLOOKUP(C18926,[1]MASTER!C:G,5,FALSE),"")</f>
        <v/>
      </c>
    </row>
    <row r="18927" spans="1:8" ht="15.75">
      <c r="A18927" s="52">
        <v>18956</v>
      </c>
      <c r="B18927" s="233"/>
      <c r="D18927" s="55" t="e">
        <f>VLOOKUP(C18927,#REF!,2,FALSE)</f>
        <v>#REF!</v>
      </c>
      <c r="E18927" s="172" t="str">
        <f>IFERROR(VLOOKUP(C18927,[1]MASTER!C:F,4,FALSE),"")</f>
        <v/>
      </c>
      <c r="F18927" s="172" t="str">
        <f>IFERROR(VLOOKUP(C18927,[1]MASTER!C:F,3,FALSE),"")</f>
        <v/>
      </c>
      <c r="G18927" s="175" t="str">
        <f>IFERROR(LOOKUP(C18927,[1]MASTER!C:C,[1]MASTER!B:B),"")</f>
        <v/>
      </c>
      <c r="H18927" s="176" t="str">
        <f>IFERROR(VLOOKUP(C18927,[1]MASTER!C:G,5,FALSE),"")</f>
        <v/>
      </c>
    </row>
    <row r="18928" spans="1:8" ht="15.75">
      <c r="A18928" s="109">
        <v>18957</v>
      </c>
      <c r="B18928" s="120"/>
      <c r="D18928" s="55" t="e">
        <f>VLOOKUP(C18928,#REF!,2,FALSE)</f>
        <v>#REF!</v>
      </c>
      <c r="E18928" s="172" t="str">
        <f>IFERROR(VLOOKUP(C18928,[1]MASTER!C:F,4,FALSE),"")</f>
        <v/>
      </c>
      <c r="F18928" s="172" t="str">
        <f>IFERROR(VLOOKUP(C18928,[1]MASTER!C:F,3,FALSE),"")</f>
        <v/>
      </c>
      <c r="G18928" s="175" t="str">
        <f>IFERROR(LOOKUP(C18928,[1]MASTER!C:C,[1]MASTER!B:B),"")</f>
        <v/>
      </c>
      <c r="H18928" s="176" t="str">
        <f>IFERROR(VLOOKUP(C18928,[1]MASTER!C:G,5,FALSE),"")</f>
        <v/>
      </c>
    </row>
    <row r="18929" spans="1:8" ht="15.75">
      <c r="A18929" s="52">
        <v>18958</v>
      </c>
      <c r="B18929" s="233"/>
      <c r="D18929" s="55" t="e">
        <f>VLOOKUP(C18929,#REF!,2,FALSE)</f>
        <v>#REF!</v>
      </c>
      <c r="E18929" s="172" t="str">
        <f>IFERROR(VLOOKUP(C18929,[1]MASTER!C:F,4,FALSE),"")</f>
        <v/>
      </c>
      <c r="F18929" s="172" t="str">
        <f>IFERROR(VLOOKUP(C18929,[1]MASTER!C:F,3,FALSE),"")</f>
        <v/>
      </c>
      <c r="G18929" s="175" t="str">
        <f>IFERROR(LOOKUP(C18929,[1]MASTER!C:C,[1]MASTER!B:B),"")</f>
        <v/>
      </c>
      <c r="H18929" s="176" t="str">
        <f>IFERROR(VLOOKUP(C18929,[1]MASTER!C:G,5,FALSE),"")</f>
        <v/>
      </c>
    </row>
    <row r="18930" spans="1:8" ht="15.75">
      <c r="A18930" s="109">
        <v>18959</v>
      </c>
      <c r="B18930" s="120"/>
      <c r="D18930" s="55" t="e">
        <f>VLOOKUP(C18930,#REF!,2,FALSE)</f>
        <v>#REF!</v>
      </c>
      <c r="E18930" s="172" t="str">
        <f>IFERROR(VLOOKUP(C18930,[1]MASTER!C:F,4,FALSE),"")</f>
        <v/>
      </c>
      <c r="F18930" s="172" t="str">
        <f>IFERROR(VLOOKUP(C18930,[1]MASTER!C:F,3,FALSE),"")</f>
        <v/>
      </c>
      <c r="G18930" s="175" t="str">
        <f>IFERROR(LOOKUP(C18930,[1]MASTER!C:C,[1]MASTER!B:B),"")</f>
        <v/>
      </c>
      <c r="H18930" s="176" t="str">
        <f>IFERROR(VLOOKUP(C18930,[1]MASTER!C:G,5,FALSE),"")</f>
        <v/>
      </c>
    </row>
    <row r="18931" spans="1:8" ht="15.75">
      <c r="A18931" s="52">
        <v>18960</v>
      </c>
      <c r="B18931" s="233"/>
      <c r="D18931" s="55" t="e">
        <f>VLOOKUP(C18931,#REF!,2,FALSE)</f>
        <v>#REF!</v>
      </c>
      <c r="E18931" s="172" t="str">
        <f>IFERROR(VLOOKUP(C18931,[1]MASTER!C:F,4,FALSE),"")</f>
        <v/>
      </c>
      <c r="F18931" s="172" t="str">
        <f>IFERROR(VLOOKUP(C18931,[1]MASTER!C:F,3,FALSE),"")</f>
        <v/>
      </c>
      <c r="G18931" s="175" t="str">
        <f>IFERROR(LOOKUP(C18931,[1]MASTER!C:C,[1]MASTER!B:B),"")</f>
        <v/>
      </c>
      <c r="H18931" s="176" t="str">
        <f>IFERROR(VLOOKUP(C18931,[1]MASTER!C:G,5,FALSE),"")</f>
        <v/>
      </c>
    </row>
    <row r="18932" spans="1:8" ht="15.75">
      <c r="A18932" s="109">
        <v>18961</v>
      </c>
      <c r="B18932" s="120"/>
      <c r="D18932" s="55" t="e">
        <f>VLOOKUP(C18932,#REF!,2,FALSE)</f>
        <v>#REF!</v>
      </c>
      <c r="E18932" s="172" t="str">
        <f>IFERROR(VLOOKUP(C18932,[1]MASTER!C:F,4,FALSE),"")</f>
        <v/>
      </c>
      <c r="F18932" s="172" t="str">
        <f>IFERROR(VLOOKUP(C18932,[1]MASTER!C:F,3,FALSE),"")</f>
        <v/>
      </c>
      <c r="G18932" s="175" t="str">
        <f>IFERROR(LOOKUP(C18932,[1]MASTER!C:C,[1]MASTER!B:B),"")</f>
        <v/>
      </c>
      <c r="H18932" s="176" t="str">
        <f>IFERROR(VLOOKUP(C18932,[1]MASTER!C:G,5,FALSE),"")</f>
        <v/>
      </c>
    </row>
    <row r="18933" spans="1:8" ht="15.75">
      <c r="A18933" s="52">
        <v>18962</v>
      </c>
      <c r="B18933" s="233"/>
      <c r="D18933" s="55" t="e">
        <f>VLOOKUP(C18933,#REF!,2,FALSE)</f>
        <v>#REF!</v>
      </c>
      <c r="E18933" s="172" t="str">
        <f>IFERROR(VLOOKUP(C18933,[1]MASTER!C:F,4,FALSE),"")</f>
        <v/>
      </c>
      <c r="F18933" s="172" t="str">
        <f>IFERROR(VLOOKUP(C18933,[1]MASTER!C:F,3,FALSE),"")</f>
        <v/>
      </c>
      <c r="G18933" s="175" t="str">
        <f>IFERROR(LOOKUP(C18933,[1]MASTER!C:C,[1]MASTER!B:B),"")</f>
        <v/>
      </c>
      <c r="H18933" s="176" t="str">
        <f>IFERROR(VLOOKUP(C18933,[1]MASTER!C:G,5,FALSE),"")</f>
        <v/>
      </c>
    </row>
    <row r="18934" spans="1:8" ht="15.75">
      <c r="A18934" s="109">
        <v>18963</v>
      </c>
      <c r="B18934" s="120"/>
      <c r="D18934" s="55" t="e">
        <f>VLOOKUP(C18934,#REF!,2,FALSE)</f>
        <v>#REF!</v>
      </c>
      <c r="E18934" s="172" t="str">
        <f>IFERROR(VLOOKUP(C18934,[1]MASTER!C:F,4,FALSE),"")</f>
        <v/>
      </c>
      <c r="F18934" s="172" t="str">
        <f>IFERROR(VLOOKUP(C18934,[1]MASTER!C:F,3,FALSE),"")</f>
        <v/>
      </c>
      <c r="G18934" s="175" t="str">
        <f>IFERROR(LOOKUP(C18934,[1]MASTER!C:C,[1]MASTER!B:B),"")</f>
        <v/>
      </c>
      <c r="H18934" s="176" t="str">
        <f>IFERROR(VLOOKUP(C18934,[1]MASTER!C:G,5,FALSE),"")</f>
        <v/>
      </c>
    </row>
    <row r="18935" spans="1:8" ht="15.75">
      <c r="A18935" s="52">
        <v>18964</v>
      </c>
      <c r="B18935" s="233"/>
      <c r="D18935" s="55" t="e">
        <f>VLOOKUP(C18935,#REF!,2,FALSE)</f>
        <v>#REF!</v>
      </c>
      <c r="E18935" s="172" t="str">
        <f>IFERROR(VLOOKUP(C18935,[1]MASTER!C:F,4,FALSE),"")</f>
        <v/>
      </c>
      <c r="F18935" s="172" t="str">
        <f>IFERROR(VLOOKUP(C18935,[1]MASTER!C:F,3,FALSE),"")</f>
        <v/>
      </c>
      <c r="G18935" s="175" t="str">
        <f>IFERROR(LOOKUP(C18935,[1]MASTER!C:C,[1]MASTER!B:B),"")</f>
        <v/>
      </c>
      <c r="H18935" s="176" t="str">
        <f>IFERROR(VLOOKUP(C18935,[1]MASTER!C:G,5,FALSE),"")</f>
        <v/>
      </c>
    </row>
    <row r="18936" spans="1:8" ht="15.75">
      <c r="A18936" s="109">
        <v>18965</v>
      </c>
      <c r="B18936" s="120"/>
      <c r="D18936" s="55" t="e">
        <f>VLOOKUP(C18936,#REF!,2,FALSE)</f>
        <v>#REF!</v>
      </c>
      <c r="E18936" s="172" t="str">
        <f>IFERROR(VLOOKUP(C18936,[1]MASTER!C:F,4,FALSE),"")</f>
        <v/>
      </c>
      <c r="F18936" s="172" t="str">
        <f>IFERROR(VLOOKUP(C18936,[1]MASTER!C:F,3,FALSE),"")</f>
        <v/>
      </c>
      <c r="G18936" s="175" t="str">
        <f>IFERROR(LOOKUP(C18936,[1]MASTER!C:C,[1]MASTER!B:B),"")</f>
        <v/>
      </c>
      <c r="H18936" s="176" t="str">
        <f>IFERROR(VLOOKUP(C18936,[1]MASTER!C:G,5,FALSE),"")</f>
        <v/>
      </c>
    </row>
    <row r="18937" spans="1:8" ht="15.75">
      <c r="A18937" s="52">
        <v>18966</v>
      </c>
      <c r="B18937" s="233"/>
      <c r="D18937" s="55" t="e">
        <f>VLOOKUP(C18937,#REF!,2,FALSE)</f>
        <v>#REF!</v>
      </c>
      <c r="E18937" s="172" t="str">
        <f>IFERROR(VLOOKUP(C18937,[1]MASTER!C:F,4,FALSE),"")</f>
        <v/>
      </c>
      <c r="F18937" s="172" t="str">
        <f>IFERROR(VLOOKUP(C18937,[1]MASTER!C:F,3,FALSE),"")</f>
        <v/>
      </c>
      <c r="G18937" s="175" t="str">
        <f>IFERROR(LOOKUP(C18937,[1]MASTER!C:C,[1]MASTER!B:B),"")</f>
        <v/>
      </c>
      <c r="H18937" s="176" t="str">
        <f>IFERROR(VLOOKUP(C18937,[1]MASTER!C:G,5,FALSE),"")</f>
        <v/>
      </c>
    </row>
    <row r="18938" spans="1:8" ht="15.75">
      <c r="A18938" s="109">
        <v>18967</v>
      </c>
      <c r="B18938" s="120"/>
      <c r="D18938" s="55" t="e">
        <f>VLOOKUP(C18938,#REF!,2,FALSE)</f>
        <v>#REF!</v>
      </c>
      <c r="E18938" s="172" t="str">
        <f>IFERROR(VLOOKUP(C18938,[1]MASTER!C:F,4,FALSE),"")</f>
        <v/>
      </c>
      <c r="F18938" s="172" t="str">
        <f>IFERROR(VLOOKUP(C18938,[1]MASTER!C:F,3,FALSE),"")</f>
        <v/>
      </c>
      <c r="G18938" s="175" t="str">
        <f>IFERROR(LOOKUP(C18938,[1]MASTER!C:C,[1]MASTER!B:B),"")</f>
        <v/>
      </c>
      <c r="H18938" s="176" t="str">
        <f>IFERROR(VLOOKUP(C18938,[1]MASTER!C:G,5,FALSE),"")</f>
        <v/>
      </c>
    </row>
    <row r="18939" spans="1:8" ht="15.75">
      <c r="A18939" s="52">
        <v>18968</v>
      </c>
      <c r="B18939" s="233"/>
      <c r="D18939" s="55" t="e">
        <f>VLOOKUP(C18939,#REF!,2,FALSE)</f>
        <v>#REF!</v>
      </c>
      <c r="E18939" s="172" t="str">
        <f>IFERROR(VLOOKUP(C18939,[1]MASTER!C:F,4,FALSE),"")</f>
        <v/>
      </c>
      <c r="F18939" s="172" t="str">
        <f>IFERROR(VLOOKUP(C18939,[1]MASTER!C:F,3,FALSE),"")</f>
        <v/>
      </c>
      <c r="G18939" s="175" t="str">
        <f>IFERROR(LOOKUP(C18939,[1]MASTER!C:C,[1]MASTER!B:B),"")</f>
        <v/>
      </c>
      <c r="H18939" s="176" t="str">
        <f>IFERROR(VLOOKUP(C18939,[1]MASTER!C:G,5,FALSE),"")</f>
        <v/>
      </c>
    </row>
    <row r="18940" spans="1:8" ht="15.75">
      <c r="A18940" s="109">
        <v>18969</v>
      </c>
      <c r="B18940" s="120"/>
      <c r="D18940" s="55" t="e">
        <f>VLOOKUP(C18940,#REF!,2,FALSE)</f>
        <v>#REF!</v>
      </c>
      <c r="E18940" s="172" t="str">
        <f>IFERROR(VLOOKUP(C18940,[1]MASTER!C:F,4,FALSE),"")</f>
        <v/>
      </c>
      <c r="F18940" s="172" t="str">
        <f>IFERROR(VLOOKUP(C18940,[1]MASTER!C:F,3,FALSE),"")</f>
        <v/>
      </c>
      <c r="G18940" s="175" t="str">
        <f>IFERROR(LOOKUP(C18940,[1]MASTER!C:C,[1]MASTER!B:B),"")</f>
        <v/>
      </c>
      <c r="H18940" s="176" t="str">
        <f>IFERROR(VLOOKUP(C18940,[1]MASTER!C:G,5,FALSE),"")</f>
        <v/>
      </c>
    </row>
    <row r="18941" spans="1:8" ht="15.75">
      <c r="A18941" s="52">
        <v>18970</v>
      </c>
      <c r="B18941" s="233"/>
      <c r="D18941" s="55" t="e">
        <f>VLOOKUP(C18941,#REF!,2,FALSE)</f>
        <v>#REF!</v>
      </c>
      <c r="E18941" s="172" t="str">
        <f>IFERROR(VLOOKUP(C18941,[1]MASTER!C:F,4,FALSE),"")</f>
        <v/>
      </c>
      <c r="F18941" s="172" t="str">
        <f>IFERROR(VLOOKUP(C18941,[1]MASTER!C:F,3,FALSE),"")</f>
        <v/>
      </c>
      <c r="G18941" s="175" t="str">
        <f>IFERROR(LOOKUP(C18941,[1]MASTER!C:C,[1]MASTER!B:B),"")</f>
        <v/>
      </c>
      <c r="H18941" s="176" t="str">
        <f>IFERROR(VLOOKUP(C18941,[1]MASTER!C:G,5,FALSE),"")</f>
        <v/>
      </c>
    </row>
    <row r="18942" spans="1:8" ht="15.75">
      <c r="A18942" s="109">
        <v>18971</v>
      </c>
      <c r="B18942" s="120"/>
      <c r="D18942" s="55" t="e">
        <f>VLOOKUP(C18942,#REF!,2,FALSE)</f>
        <v>#REF!</v>
      </c>
      <c r="E18942" s="172" t="str">
        <f>IFERROR(VLOOKUP(C18942,[1]MASTER!C:F,4,FALSE),"")</f>
        <v/>
      </c>
      <c r="F18942" s="172" t="str">
        <f>IFERROR(VLOOKUP(C18942,[1]MASTER!C:F,3,FALSE),"")</f>
        <v/>
      </c>
      <c r="G18942" s="175" t="str">
        <f>IFERROR(LOOKUP(C18942,[1]MASTER!C:C,[1]MASTER!B:B),"")</f>
        <v/>
      </c>
      <c r="H18942" s="176" t="str">
        <f>IFERROR(VLOOKUP(C18942,[1]MASTER!C:G,5,FALSE),"")</f>
        <v/>
      </c>
    </row>
    <row r="18943" spans="1:8" ht="15.75">
      <c r="A18943" s="52">
        <v>18972</v>
      </c>
      <c r="B18943" s="233"/>
      <c r="D18943" s="55" t="e">
        <f>VLOOKUP(C18943,#REF!,2,FALSE)</f>
        <v>#REF!</v>
      </c>
      <c r="E18943" s="172" t="str">
        <f>IFERROR(VLOOKUP(C18943,[1]MASTER!C:F,4,FALSE),"")</f>
        <v/>
      </c>
      <c r="F18943" s="172" t="str">
        <f>IFERROR(VLOOKUP(C18943,[1]MASTER!C:F,3,FALSE),"")</f>
        <v/>
      </c>
      <c r="G18943" s="175" t="str">
        <f>IFERROR(LOOKUP(C18943,[1]MASTER!C:C,[1]MASTER!B:B),"")</f>
        <v/>
      </c>
      <c r="H18943" s="176" t="str">
        <f>IFERROR(VLOOKUP(C18943,[1]MASTER!C:G,5,FALSE),"")</f>
        <v/>
      </c>
    </row>
    <row r="18944" spans="1:8" ht="15.75">
      <c r="A18944" s="109">
        <v>18973</v>
      </c>
      <c r="B18944" s="120"/>
      <c r="D18944" s="55" t="e">
        <f>VLOOKUP(C18944,#REF!,2,FALSE)</f>
        <v>#REF!</v>
      </c>
      <c r="E18944" s="172" t="str">
        <f>IFERROR(VLOOKUP(C18944,[1]MASTER!C:F,4,FALSE),"")</f>
        <v/>
      </c>
      <c r="F18944" s="172" t="str">
        <f>IFERROR(VLOOKUP(C18944,[1]MASTER!C:F,3,FALSE),"")</f>
        <v/>
      </c>
      <c r="G18944" s="175" t="str">
        <f>IFERROR(LOOKUP(C18944,[1]MASTER!C:C,[1]MASTER!B:B),"")</f>
        <v/>
      </c>
      <c r="H18944" s="176" t="str">
        <f>IFERROR(VLOOKUP(C18944,[1]MASTER!C:G,5,FALSE),"")</f>
        <v/>
      </c>
    </row>
    <row r="18945" spans="1:8" ht="15.75">
      <c r="A18945" s="52">
        <v>18974</v>
      </c>
      <c r="B18945" s="233"/>
      <c r="D18945" s="55" t="e">
        <f>VLOOKUP(C18945,#REF!,2,FALSE)</f>
        <v>#REF!</v>
      </c>
      <c r="E18945" s="172" t="str">
        <f>IFERROR(VLOOKUP(C18945,[1]MASTER!C:F,4,FALSE),"")</f>
        <v/>
      </c>
      <c r="F18945" s="172" t="str">
        <f>IFERROR(VLOOKUP(C18945,[1]MASTER!C:F,3,FALSE),"")</f>
        <v/>
      </c>
      <c r="G18945" s="175" t="str">
        <f>IFERROR(LOOKUP(C18945,[1]MASTER!C:C,[1]MASTER!B:B),"")</f>
        <v/>
      </c>
      <c r="H18945" s="176" t="str">
        <f>IFERROR(VLOOKUP(C18945,[1]MASTER!C:G,5,FALSE),"")</f>
        <v/>
      </c>
    </row>
    <row r="18946" spans="1:8" ht="15.75">
      <c r="A18946" s="109">
        <v>18975</v>
      </c>
      <c r="B18946" s="120"/>
      <c r="D18946" s="55" t="e">
        <f>VLOOKUP(C18946,#REF!,2,FALSE)</f>
        <v>#REF!</v>
      </c>
      <c r="E18946" s="172" t="str">
        <f>IFERROR(VLOOKUP(C18946,[1]MASTER!C:F,4,FALSE),"")</f>
        <v/>
      </c>
      <c r="F18946" s="172" t="str">
        <f>IFERROR(VLOOKUP(C18946,[1]MASTER!C:F,3,FALSE),"")</f>
        <v/>
      </c>
      <c r="G18946" s="175" t="str">
        <f>IFERROR(LOOKUP(C18946,[1]MASTER!C:C,[1]MASTER!B:B),"")</f>
        <v/>
      </c>
      <c r="H18946" s="176" t="str">
        <f>IFERROR(VLOOKUP(C18946,[1]MASTER!C:G,5,FALSE),"")</f>
        <v/>
      </c>
    </row>
    <row r="18947" spans="1:8" ht="15.75">
      <c r="A18947" s="52">
        <v>18976</v>
      </c>
      <c r="B18947" s="233"/>
      <c r="D18947" s="55" t="e">
        <f>VLOOKUP(C18947,#REF!,2,FALSE)</f>
        <v>#REF!</v>
      </c>
      <c r="E18947" s="172" t="str">
        <f>IFERROR(VLOOKUP(C18947,[1]MASTER!C:F,4,FALSE),"")</f>
        <v/>
      </c>
      <c r="F18947" s="172" t="str">
        <f>IFERROR(VLOOKUP(C18947,[1]MASTER!C:F,3,FALSE),"")</f>
        <v/>
      </c>
      <c r="G18947" s="175" t="str">
        <f>IFERROR(LOOKUP(C18947,[1]MASTER!C:C,[1]MASTER!B:B),"")</f>
        <v/>
      </c>
      <c r="H18947" s="176" t="str">
        <f>IFERROR(VLOOKUP(C18947,[1]MASTER!C:G,5,FALSE),"")</f>
        <v/>
      </c>
    </row>
    <row r="18948" spans="1:8" ht="15.75">
      <c r="A18948" s="109">
        <v>18977</v>
      </c>
      <c r="B18948" s="120"/>
      <c r="D18948" s="55" t="e">
        <f>VLOOKUP(C18948,#REF!,2,FALSE)</f>
        <v>#REF!</v>
      </c>
      <c r="E18948" s="172" t="str">
        <f>IFERROR(VLOOKUP(C18948,[1]MASTER!C:F,4,FALSE),"")</f>
        <v/>
      </c>
      <c r="F18948" s="172" t="str">
        <f>IFERROR(VLOOKUP(C18948,[1]MASTER!C:F,3,FALSE),"")</f>
        <v/>
      </c>
      <c r="G18948" s="175" t="str">
        <f>IFERROR(LOOKUP(C18948,[1]MASTER!C:C,[1]MASTER!B:B),"")</f>
        <v/>
      </c>
      <c r="H18948" s="176" t="str">
        <f>IFERROR(VLOOKUP(C18948,[1]MASTER!C:G,5,FALSE),"")</f>
        <v/>
      </c>
    </row>
    <row r="18949" spans="1:8" ht="15.75">
      <c r="A18949" s="52">
        <v>18978</v>
      </c>
      <c r="B18949" s="233"/>
      <c r="D18949" s="55" t="e">
        <f>VLOOKUP(C18949,#REF!,2,FALSE)</f>
        <v>#REF!</v>
      </c>
      <c r="E18949" s="172" t="str">
        <f>IFERROR(VLOOKUP(C18949,[1]MASTER!C:F,4,FALSE),"")</f>
        <v/>
      </c>
      <c r="F18949" s="172" t="str">
        <f>IFERROR(VLOOKUP(C18949,[1]MASTER!C:F,3,FALSE),"")</f>
        <v/>
      </c>
      <c r="G18949" s="175" t="str">
        <f>IFERROR(LOOKUP(C18949,[1]MASTER!C:C,[1]MASTER!B:B),"")</f>
        <v/>
      </c>
      <c r="H18949" s="176" t="str">
        <f>IFERROR(VLOOKUP(C18949,[1]MASTER!C:G,5,FALSE),"")</f>
        <v/>
      </c>
    </row>
    <row r="18950" spans="1:8" ht="15.75">
      <c r="A18950" s="109">
        <v>18979</v>
      </c>
      <c r="B18950" s="120"/>
      <c r="D18950" s="55" t="e">
        <f>VLOOKUP(C18950,#REF!,2,FALSE)</f>
        <v>#REF!</v>
      </c>
      <c r="E18950" s="172" t="str">
        <f>IFERROR(VLOOKUP(C18950,[1]MASTER!C:F,4,FALSE),"")</f>
        <v/>
      </c>
      <c r="F18950" s="172" t="str">
        <f>IFERROR(VLOOKUP(C18950,[1]MASTER!C:F,3,FALSE),"")</f>
        <v/>
      </c>
      <c r="G18950" s="175" t="str">
        <f>IFERROR(LOOKUP(C18950,[1]MASTER!C:C,[1]MASTER!B:B),"")</f>
        <v/>
      </c>
      <c r="H18950" s="176" t="str">
        <f>IFERROR(VLOOKUP(C18950,[1]MASTER!C:G,5,FALSE),"")</f>
        <v/>
      </c>
    </row>
    <row r="18951" spans="1:8" ht="15.75">
      <c r="A18951" s="52">
        <v>18980</v>
      </c>
      <c r="B18951" s="233"/>
      <c r="D18951" s="55" t="e">
        <f>VLOOKUP(C18951,#REF!,2,FALSE)</f>
        <v>#REF!</v>
      </c>
      <c r="E18951" s="172" t="str">
        <f>IFERROR(VLOOKUP(C18951,[1]MASTER!C:F,4,FALSE),"")</f>
        <v/>
      </c>
      <c r="F18951" s="172" t="str">
        <f>IFERROR(VLOOKUP(C18951,[1]MASTER!C:F,3,FALSE),"")</f>
        <v/>
      </c>
      <c r="G18951" s="175" t="str">
        <f>IFERROR(LOOKUP(C18951,[1]MASTER!C:C,[1]MASTER!B:B),"")</f>
        <v/>
      </c>
      <c r="H18951" s="176" t="str">
        <f>IFERROR(VLOOKUP(C18951,[1]MASTER!C:G,5,FALSE),"")</f>
        <v/>
      </c>
    </row>
    <row r="18952" spans="1:8" ht="15.75">
      <c r="A18952" s="109">
        <v>18981</v>
      </c>
      <c r="B18952" s="120"/>
      <c r="D18952" s="55" t="e">
        <f>VLOOKUP(C18952,#REF!,2,FALSE)</f>
        <v>#REF!</v>
      </c>
      <c r="E18952" s="172" t="str">
        <f>IFERROR(VLOOKUP(C18952,[1]MASTER!C:F,4,FALSE),"")</f>
        <v/>
      </c>
      <c r="F18952" s="172" t="str">
        <f>IFERROR(VLOOKUP(C18952,[1]MASTER!C:F,3,FALSE),"")</f>
        <v/>
      </c>
      <c r="G18952" s="175" t="str">
        <f>IFERROR(LOOKUP(C18952,[1]MASTER!C:C,[1]MASTER!B:B),"")</f>
        <v/>
      </c>
      <c r="H18952" s="176" t="str">
        <f>IFERROR(VLOOKUP(C18952,[1]MASTER!C:G,5,FALSE),"")</f>
        <v/>
      </c>
    </row>
    <row r="18953" spans="1:8" ht="15.75">
      <c r="A18953" s="52">
        <v>18982</v>
      </c>
      <c r="B18953" s="233"/>
      <c r="D18953" s="55" t="e">
        <f>VLOOKUP(C18953,#REF!,2,FALSE)</f>
        <v>#REF!</v>
      </c>
      <c r="E18953" s="172" t="str">
        <f>IFERROR(VLOOKUP(C18953,[1]MASTER!C:F,4,FALSE),"")</f>
        <v/>
      </c>
      <c r="F18953" s="172" t="str">
        <f>IFERROR(VLOOKUP(C18953,[1]MASTER!C:F,3,FALSE),"")</f>
        <v/>
      </c>
      <c r="G18953" s="175" t="str">
        <f>IFERROR(LOOKUP(C18953,[1]MASTER!C:C,[1]MASTER!B:B),"")</f>
        <v/>
      </c>
      <c r="H18953" s="176" t="str">
        <f>IFERROR(VLOOKUP(C18953,[1]MASTER!C:G,5,FALSE),"")</f>
        <v/>
      </c>
    </row>
    <row r="18954" spans="1:8" ht="15.75">
      <c r="A18954" s="109">
        <v>18983</v>
      </c>
      <c r="B18954" s="120"/>
      <c r="D18954" s="55" t="e">
        <f>VLOOKUP(C18954,#REF!,2,FALSE)</f>
        <v>#REF!</v>
      </c>
      <c r="E18954" s="172" t="str">
        <f>IFERROR(VLOOKUP(C18954,[1]MASTER!C:F,4,FALSE),"")</f>
        <v/>
      </c>
      <c r="F18954" s="172" t="str">
        <f>IFERROR(VLOOKUP(C18954,[1]MASTER!C:F,3,FALSE),"")</f>
        <v/>
      </c>
      <c r="G18954" s="175" t="str">
        <f>IFERROR(LOOKUP(C18954,[1]MASTER!C:C,[1]MASTER!B:B),"")</f>
        <v/>
      </c>
      <c r="H18954" s="176" t="str">
        <f>IFERROR(VLOOKUP(C18954,[1]MASTER!C:G,5,FALSE),"")</f>
        <v/>
      </c>
    </row>
    <row r="18955" spans="1:8" ht="15.75">
      <c r="A18955" s="52">
        <v>18984</v>
      </c>
      <c r="B18955" s="233"/>
      <c r="D18955" s="55" t="e">
        <f>VLOOKUP(C18955,#REF!,2,FALSE)</f>
        <v>#REF!</v>
      </c>
      <c r="E18955" s="172" t="str">
        <f>IFERROR(VLOOKUP(C18955,[1]MASTER!C:F,4,FALSE),"")</f>
        <v/>
      </c>
      <c r="F18955" s="172" t="str">
        <f>IFERROR(VLOOKUP(C18955,[1]MASTER!C:F,3,FALSE),"")</f>
        <v/>
      </c>
      <c r="G18955" s="175" t="str">
        <f>IFERROR(LOOKUP(C18955,[1]MASTER!C:C,[1]MASTER!B:B),"")</f>
        <v/>
      </c>
      <c r="H18955" s="176" t="str">
        <f>IFERROR(VLOOKUP(C18955,[1]MASTER!C:G,5,FALSE),"")</f>
        <v/>
      </c>
    </row>
    <row r="18956" spans="1:8" ht="15.75">
      <c r="A18956" s="109">
        <v>18985</v>
      </c>
      <c r="B18956" s="120"/>
      <c r="D18956" s="55" t="e">
        <f>VLOOKUP(C18956,#REF!,2,FALSE)</f>
        <v>#REF!</v>
      </c>
      <c r="E18956" s="172" t="str">
        <f>IFERROR(VLOOKUP(C18956,[1]MASTER!C:F,4,FALSE),"")</f>
        <v/>
      </c>
      <c r="F18956" s="172" t="str">
        <f>IFERROR(VLOOKUP(C18956,[1]MASTER!C:F,3,FALSE),"")</f>
        <v/>
      </c>
      <c r="G18956" s="175" t="str">
        <f>IFERROR(LOOKUP(C18956,[1]MASTER!C:C,[1]MASTER!B:B),"")</f>
        <v/>
      </c>
      <c r="H18956" s="176" t="str">
        <f>IFERROR(VLOOKUP(C18956,[1]MASTER!C:G,5,FALSE),"")</f>
        <v/>
      </c>
    </row>
    <row r="18957" spans="1:8" ht="15.75">
      <c r="A18957" s="52">
        <v>18986</v>
      </c>
      <c r="B18957" s="233"/>
      <c r="D18957" s="55" t="e">
        <f>VLOOKUP(C18957,#REF!,2,FALSE)</f>
        <v>#REF!</v>
      </c>
      <c r="E18957" s="172" t="str">
        <f>IFERROR(VLOOKUP(C18957,[1]MASTER!C:F,4,FALSE),"")</f>
        <v/>
      </c>
      <c r="F18957" s="172" t="str">
        <f>IFERROR(VLOOKUP(C18957,[1]MASTER!C:F,3,FALSE),"")</f>
        <v/>
      </c>
      <c r="G18957" s="175" t="str">
        <f>IFERROR(LOOKUP(C18957,[1]MASTER!C:C,[1]MASTER!B:B),"")</f>
        <v/>
      </c>
      <c r="H18957" s="176" t="str">
        <f>IFERROR(VLOOKUP(C18957,[1]MASTER!C:G,5,FALSE),"")</f>
        <v/>
      </c>
    </row>
    <row r="18958" spans="1:8" ht="15.75">
      <c r="A18958" s="109">
        <v>18987</v>
      </c>
      <c r="B18958" s="120"/>
      <c r="D18958" s="55" t="e">
        <f>VLOOKUP(C18958,#REF!,2,FALSE)</f>
        <v>#REF!</v>
      </c>
      <c r="E18958" s="172" t="str">
        <f>IFERROR(VLOOKUP(C18958,[1]MASTER!C:F,4,FALSE),"")</f>
        <v/>
      </c>
      <c r="F18958" s="172" t="str">
        <f>IFERROR(VLOOKUP(C18958,[1]MASTER!C:F,3,FALSE),"")</f>
        <v/>
      </c>
      <c r="G18958" s="175" t="str">
        <f>IFERROR(LOOKUP(C18958,[1]MASTER!C:C,[1]MASTER!B:B),"")</f>
        <v/>
      </c>
      <c r="H18958" s="176" t="str">
        <f>IFERROR(VLOOKUP(C18958,[1]MASTER!C:G,5,FALSE),"")</f>
        <v/>
      </c>
    </row>
    <row r="18959" spans="1:8" ht="15.75">
      <c r="A18959" s="52">
        <v>18988</v>
      </c>
      <c r="B18959" s="233"/>
      <c r="D18959" s="55" t="e">
        <f>VLOOKUP(C18959,#REF!,2,FALSE)</f>
        <v>#REF!</v>
      </c>
      <c r="E18959" s="172" t="str">
        <f>IFERROR(VLOOKUP(C18959,[1]MASTER!C:F,4,FALSE),"")</f>
        <v/>
      </c>
      <c r="F18959" s="172" t="str">
        <f>IFERROR(VLOOKUP(C18959,[1]MASTER!C:F,3,FALSE),"")</f>
        <v/>
      </c>
      <c r="G18959" s="175" t="str">
        <f>IFERROR(LOOKUP(C18959,[1]MASTER!C:C,[1]MASTER!B:B),"")</f>
        <v/>
      </c>
      <c r="H18959" s="176" t="str">
        <f>IFERROR(VLOOKUP(C18959,[1]MASTER!C:G,5,FALSE),"")</f>
        <v/>
      </c>
    </row>
    <row r="18960" spans="1:8" ht="15.75">
      <c r="A18960" s="109">
        <v>18989</v>
      </c>
      <c r="B18960" s="120"/>
      <c r="D18960" s="55" t="e">
        <f>VLOOKUP(C18960,#REF!,2,FALSE)</f>
        <v>#REF!</v>
      </c>
      <c r="E18960" s="172" t="str">
        <f>IFERROR(VLOOKUP(C18960,[1]MASTER!C:F,4,FALSE),"")</f>
        <v/>
      </c>
      <c r="F18960" s="172" t="str">
        <f>IFERROR(VLOOKUP(C18960,[1]MASTER!C:F,3,FALSE),"")</f>
        <v/>
      </c>
      <c r="G18960" s="175" t="str">
        <f>IFERROR(LOOKUP(C18960,[1]MASTER!C:C,[1]MASTER!B:B),"")</f>
        <v/>
      </c>
      <c r="H18960" s="176" t="str">
        <f>IFERROR(VLOOKUP(C18960,[1]MASTER!C:G,5,FALSE),"")</f>
        <v/>
      </c>
    </row>
    <row r="18961" spans="1:8" ht="15.75">
      <c r="A18961" s="52">
        <v>18990</v>
      </c>
      <c r="B18961" s="233"/>
      <c r="D18961" s="55" t="e">
        <f>VLOOKUP(C18961,#REF!,2,FALSE)</f>
        <v>#REF!</v>
      </c>
      <c r="E18961" s="172" t="str">
        <f>IFERROR(VLOOKUP(C18961,[1]MASTER!C:F,4,FALSE),"")</f>
        <v/>
      </c>
      <c r="F18961" s="172" t="str">
        <f>IFERROR(VLOOKUP(C18961,[1]MASTER!C:F,3,FALSE),"")</f>
        <v/>
      </c>
      <c r="G18961" s="175" t="str">
        <f>IFERROR(LOOKUP(C18961,[1]MASTER!C:C,[1]MASTER!B:B),"")</f>
        <v/>
      </c>
      <c r="H18961" s="176" t="str">
        <f>IFERROR(VLOOKUP(C18961,[1]MASTER!C:G,5,FALSE),"")</f>
        <v/>
      </c>
    </row>
    <row r="18962" spans="1:8" ht="15.75">
      <c r="A18962" s="109">
        <v>18991</v>
      </c>
      <c r="B18962" s="120"/>
      <c r="D18962" s="55" t="e">
        <f>VLOOKUP(C18962,#REF!,2,FALSE)</f>
        <v>#REF!</v>
      </c>
      <c r="E18962" s="172" t="str">
        <f>IFERROR(VLOOKUP(C18962,[1]MASTER!C:F,4,FALSE),"")</f>
        <v/>
      </c>
      <c r="F18962" s="172" t="str">
        <f>IFERROR(VLOOKUP(C18962,[1]MASTER!C:F,3,FALSE),"")</f>
        <v/>
      </c>
      <c r="G18962" s="175" t="str">
        <f>IFERROR(LOOKUP(C18962,[1]MASTER!C:C,[1]MASTER!B:B),"")</f>
        <v/>
      </c>
      <c r="H18962" s="176" t="str">
        <f>IFERROR(VLOOKUP(C18962,[1]MASTER!C:G,5,FALSE),"")</f>
        <v/>
      </c>
    </row>
    <row r="18963" spans="1:8" ht="15.75">
      <c r="A18963" s="52">
        <v>18992</v>
      </c>
      <c r="B18963" s="233"/>
      <c r="D18963" s="55" t="e">
        <f>VLOOKUP(C18963,#REF!,2,FALSE)</f>
        <v>#REF!</v>
      </c>
      <c r="E18963" s="172" t="str">
        <f>IFERROR(VLOOKUP(C18963,[1]MASTER!C:F,4,FALSE),"")</f>
        <v/>
      </c>
      <c r="F18963" s="172" t="str">
        <f>IFERROR(VLOOKUP(C18963,[1]MASTER!C:F,3,FALSE),"")</f>
        <v/>
      </c>
      <c r="G18963" s="175" t="str">
        <f>IFERROR(LOOKUP(C18963,[1]MASTER!C:C,[1]MASTER!B:B),"")</f>
        <v/>
      </c>
      <c r="H18963" s="176" t="str">
        <f>IFERROR(VLOOKUP(C18963,[1]MASTER!C:G,5,FALSE),"")</f>
        <v/>
      </c>
    </row>
    <row r="18964" spans="1:8" ht="15.75">
      <c r="A18964" s="109">
        <v>18993</v>
      </c>
      <c r="B18964" s="120"/>
      <c r="D18964" s="55" t="e">
        <f>VLOOKUP(C18964,#REF!,2,FALSE)</f>
        <v>#REF!</v>
      </c>
      <c r="E18964" s="172" t="str">
        <f>IFERROR(VLOOKUP(C18964,[1]MASTER!C:F,4,FALSE),"")</f>
        <v/>
      </c>
      <c r="F18964" s="172" t="str">
        <f>IFERROR(VLOOKUP(C18964,[1]MASTER!C:F,3,FALSE),"")</f>
        <v/>
      </c>
      <c r="G18964" s="175" t="str">
        <f>IFERROR(LOOKUP(C18964,[1]MASTER!C:C,[1]MASTER!B:B),"")</f>
        <v/>
      </c>
      <c r="H18964" s="176" t="str">
        <f>IFERROR(VLOOKUP(C18964,[1]MASTER!C:G,5,FALSE),"")</f>
        <v/>
      </c>
    </row>
    <row r="18965" spans="1:8" ht="15.75">
      <c r="A18965" s="52">
        <v>18994</v>
      </c>
      <c r="B18965" s="233"/>
      <c r="D18965" s="55" t="e">
        <f>VLOOKUP(C18965,#REF!,2,FALSE)</f>
        <v>#REF!</v>
      </c>
      <c r="E18965" s="172" t="str">
        <f>IFERROR(VLOOKUP(C18965,[1]MASTER!C:F,4,FALSE),"")</f>
        <v/>
      </c>
      <c r="F18965" s="172" t="str">
        <f>IFERROR(VLOOKUP(C18965,[1]MASTER!C:F,3,FALSE),"")</f>
        <v/>
      </c>
      <c r="G18965" s="175" t="str">
        <f>IFERROR(LOOKUP(C18965,[1]MASTER!C:C,[1]MASTER!B:B),"")</f>
        <v/>
      </c>
      <c r="H18965" s="176" t="str">
        <f>IFERROR(VLOOKUP(C18965,[1]MASTER!C:G,5,FALSE),"")</f>
        <v/>
      </c>
    </row>
    <row r="18966" spans="1:8" ht="15.75">
      <c r="A18966" s="109">
        <v>18995</v>
      </c>
      <c r="B18966" s="120"/>
      <c r="D18966" s="55" t="e">
        <f>VLOOKUP(C18966,#REF!,2,FALSE)</f>
        <v>#REF!</v>
      </c>
      <c r="E18966" s="172" t="str">
        <f>IFERROR(VLOOKUP(C18966,[1]MASTER!C:F,4,FALSE),"")</f>
        <v/>
      </c>
      <c r="F18966" s="172" t="str">
        <f>IFERROR(VLOOKUP(C18966,[1]MASTER!C:F,3,FALSE),"")</f>
        <v/>
      </c>
      <c r="G18966" s="175" t="str">
        <f>IFERROR(LOOKUP(C18966,[1]MASTER!C:C,[1]MASTER!B:B),"")</f>
        <v/>
      </c>
      <c r="H18966" s="176" t="str">
        <f>IFERROR(VLOOKUP(C18966,[1]MASTER!C:G,5,FALSE),"")</f>
        <v/>
      </c>
    </row>
    <row r="18967" spans="1:8" ht="15.75">
      <c r="A18967" s="52">
        <v>18996</v>
      </c>
      <c r="B18967" s="233"/>
      <c r="D18967" s="55" t="e">
        <f>VLOOKUP(C18967,#REF!,2,FALSE)</f>
        <v>#REF!</v>
      </c>
      <c r="E18967" s="172" t="str">
        <f>IFERROR(VLOOKUP(C18967,[1]MASTER!C:F,4,FALSE),"")</f>
        <v/>
      </c>
      <c r="F18967" s="172" t="str">
        <f>IFERROR(VLOOKUP(C18967,[1]MASTER!C:F,3,FALSE),"")</f>
        <v/>
      </c>
      <c r="G18967" s="175" t="str">
        <f>IFERROR(LOOKUP(C18967,[1]MASTER!C:C,[1]MASTER!B:B),"")</f>
        <v/>
      </c>
      <c r="H18967" s="176" t="str">
        <f>IFERROR(VLOOKUP(C18967,[1]MASTER!C:G,5,FALSE),"")</f>
        <v/>
      </c>
    </row>
    <row r="18968" spans="1:8" ht="15.75">
      <c r="A18968" s="109">
        <v>18997</v>
      </c>
      <c r="B18968" s="120"/>
      <c r="D18968" s="55" t="e">
        <f>VLOOKUP(C18968,#REF!,2,FALSE)</f>
        <v>#REF!</v>
      </c>
      <c r="E18968" s="172" t="str">
        <f>IFERROR(VLOOKUP(C18968,[1]MASTER!C:F,4,FALSE),"")</f>
        <v/>
      </c>
      <c r="F18968" s="172" t="str">
        <f>IFERROR(VLOOKUP(C18968,[1]MASTER!C:F,3,FALSE),"")</f>
        <v/>
      </c>
      <c r="G18968" s="175" t="str">
        <f>IFERROR(LOOKUP(C18968,[1]MASTER!C:C,[1]MASTER!B:B),"")</f>
        <v/>
      </c>
      <c r="H18968" s="176" t="str">
        <f>IFERROR(VLOOKUP(C18968,[1]MASTER!C:G,5,FALSE),"")</f>
        <v/>
      </c>
    </row>
    <row r="18969" spans="1:8" ht="15.75">
      <c r="A18969" s="52">
        <v>18998</v>
      </c>
      <c r="B18969" s="233"/>
      <c r="D18969" s="55" t="e">
        <f>VLOOKUP(C18969,#REF!,2,FALSE)</f>
        <v>#REF!</v>
      </c>
      <c r="E18969" s="172" t="str">
        <f>IFERROR(VLOOKUP(C18969,[1]MASTER!C:F,4,FALSE),"")</f>
        <v/>
      </c>
      <c r="F18969" s="172" t="str">
        <f>IFERROR(VLOOKUP(C18969,[1]MASTER!C:F,3,FALSE),"")</f>
        <v/>
      </c>
      <c r="G18969" s="175" t="str">
        <f>IFERROR(LOOKUP(C18969,[1]MASTER!C:C,[1]MASTER!B:B),"")</f>
        <v/>
      </c>
      <c r="H18969" s="176" t="str">
        <f>IFERROR(VLOOKUP(C18969,[1]MASTER!C:G,5,FALSE),"")</f>
        <v/>
      </c>
    </row>
    <row r="18970" spans="1:8" ht="15.75">
      <c r="A18970" s="109">
        <v>18999</v>
      </c>
      <c r="B18970" s="120"/>
      <c r="D18970" s="55" t="e">
        <f>VLOOKUP(C18970,#REF!,2,FALSE)</f>
        <v>#REF!</v>
      </c>
      <c r="E18970" s="172" t="str">
        <f>IFERROR(VLOOKUP(C18970,[1]MASTER!C:F,4,FALSE),"")</f>
        <v/>
      </c>
      <c r="F18970" s="172" t="str">
        <f>IFERROR(VLOOKUP(C18970,[1]MASTER!C:F,3,FALSE),"")</f>
        <v/>
      </c>
      <c r="G18970" s="175" t="str">
        <f>IFERROR(LOOKUP(C18970,[1]MASTER!C:C,[1]MASTER!B:B),"")</f>
        <v/>
      </c>
      <c r="H18970" s="176" t="str">
        <f>IFERROR(VLOOKUP(C18970,[1]MASTER!C:G,5,FALSE),"")</f>
        <v/>
      </c>
    </row>
    <row r="18971" spans="1:8" ht="15.75">
      <c r="A18971" s="52">
        <v>19000</v>
      </c>
      <c r="B18971" s="233"/>
      <c r="D18971" s="55" t="e">
        <f>VLOOKUP(C18971,#REF!,2,FALSE)</f>
        <v>#REF!</v>
      </c>
      <c r="E18971" s="172" t="str">
        <f>IFERROR(VLOOKUP(C18971,[1]MASTER!C:F,4,FALSE),"")</f>
        <v/>
      </c>
      <c r="F18971" s="172" t="str">
        <f>IFERROR(VLOOKUP(C18971,[1]MASTER!C:F,3,FALSE),"")</f>
        <v/>
      </c>
      <c r="G18971" s="175" t="str">
        <f>IFERROR(LOOKUP(C18971,[1]MASTER!C:C,[1]MASTER!B:B),"")</f>
        <v/>
      </c>
      <c r="H18971" s="176" t="str">
        <f>IFERROR(VLOOKUP(C18971,[1]MASTER!C:G,5,FALSE),"")</f>
        <v/>
      </c>
    </row>
    <row r="18972" spans="1:8" ht="15.75">
      <c r="A18972" s="109">
        <v>19001</v>
      </c>
      <c r="B18972" s="120"/>
      <c r="D18972" s="55" t="e">
        <f>VLOOKUP(C18972,#REF!,2,FALSE)</f>
        <v>#REF!</v>
      </c>
      <c r="E18972" s="172" t="str">
        <f>IFERROR(VLOOKUP(C18972,[1]MASTER!C:F,4,FALSE),"")</f>
        <v/>
      </c>
      <c r="F18972" s="172" t="str">
        <f>IFERROR(VLOOKUP(C18972,[1]MASTER!C:F,3,FALSE),"")</f>
        <v/>
      </c>
      <c r="G18972" s="175" t="str">
        <f>IFERROR(LOOKUP(C18972,[1]MASTER!C:C,[1]MASTER!B:B),"")</f>
        <v/>
      </c>
      <c r="H18972" s="176" t="str">
        <f>IFERROR(VLOOKUP(C18972,[1]MASTER!C:G,5,FALSE),"")</f>
        <v/>
      </c>
    </row>
    <row r="18973" spans="1:8" ht="15.75">
      <c r="A18973" s="52">
        <v>19002</v>
      </c>
      <c r="B18973" s="233"/>
      <c r="D18973" s="55" t="e">
        <f>VLOOKUP(C18973,#REF!,2,FALSE)</f>
        <v>#REF!</v>
      </c>
      <c r="E18973" s="172" t="str">
        <f>IFERROR(VLOOKUP(C18973,[1]MASTER!C:F,4,FALSE),"")</f>
        <v/>
      </c>
      <c r="F18973" s="172" t="str">
        <f>IFERROR(VLOOKUP(C18973,[1]MASTER!C:F,3,FALSE),"")</f>
        <v/>
      </c>
      <c r="G18973" s="175" t="str">
        <f>IFERROR(LOOKUP(C18973,[1]MASTER!C:C,[1]MASTER!B:B),"")</f>
        <v/>
      </c>
      <c r="H18973" s="176" t="str">
        <f>IFERROR(VLOOKUP(C18973,[1]MASTER!C:G,5,FALSE),"")</f>
        <v/>
      </c>
    </row>
    <row r="18974" spans="1:8" ht="15.75">
      <c r="A18974" s="109">
        <v>19003</v>
      </c>
      <c r="B18974" s="120"/>
      <c r="D18974" s="55" t="e">
        <f>VLOOKUP(C18974,#REF!,2,FALSE)</f>
        <v>#REF!</v>
      </c>
      <c r="E18974" s="172" t="str">
        <f>IFERROR(VLOOKUP(C18974,[1]MASTER!C:F,4,FALSE),"")</f>
        <v/>
      </c>
      <c r="F18974" s="172" t="str">
        <f>IFERROR(VLOOKUP(C18974,[1]MASTER!C:F,3,FALSE),"")</f>
        <v/>
      </c>
      <c r="G18974" s="175" t="str">
        <f>IFERROR(LOOKUP(C18974,[1]MASTER!C:C,[1]MASTER!B:B),"")</f>
        <v/>
      </c>
      <c r="H18974" s="176" t="str">
        <f>IFERROR(VLOOKUP(C18974,[1]MASTER!C:G,5,FALSE),"")</f>
        <v/>
      </c>
    </row>
    <row r="18975" spans="1:8" ht="15.75">
      <c r="A18975" s="52">
        <v>19004</v>
      </c>
      <c r="B18975" s="233"/>
      <c r="D18975" s="55" t="e">
        <f>VLOOKUP(C18975,#REF!,2,FALSE)</f>
        <v>#REF!</v>
      </c>
      <c r="E18975" s="172" t="str">
        <f>IFERROR(VLOOKUP(C18975,[1]MASTER!C:F,4,FALSE),"")</f>
        <v/>
      </c>
      <c r="F18975" s="172" t="str">
        <f>IFERROR(VLOOKUP(C18975,[1]MASTER!C:F,3,FALSE),"")</f>
        <v/>
      </c>
      <c r="G18975" s="175" t="str">
        <f>IFERROR(LOOKUP(C18975,[1]MASTER!C:C,[1]MASTER!B:B),"")</f>
        <v/>
      </c>
      <c r="H18975" s="176" t="str">
        <f>IFERROR(VLOOKUP(C18975,[1]MASTER!C:G,5,FALSE),"")</f>
        <v/>
      </c>
    </row>
    <row r="18976" spans="1:8" ht="15.75">
      <c r="A18976" s="109">
        <v>19005</v>
      </c>
      <c r="B18976" s="120"/>
      <c r="D18976" s="55" t="e">
        <f>VLOOKUP(C18976,#REF!,2,FALSE)</f>
        <v>#REF!</v>
      </c>
      <c r="E18976" s="172" t="str">
        <f>IFERROR(VLOOKUP(C18976,[1]MASTER!C:F,4,FALSE),"")</f>
        <v/>
      </c>
      <c r="F18976" s="172" t="str">
        <f>IFERROR(VLOOKUP(C18976,[1]MASTER!C:F,3,FALSE),"")</f>
        <v/>
      </c>
      <c r="G18976" s="175" t="str">
        <f>IFERROR(LOOKUP(C18976,[1]MASTER!C:C,[1]MASTER!B:B),"")</f>
        <v/>
      </c>
      <c r="H18976" s="176" t="str">
        <f>IFERROR(VLOOKUP(C18976,[1]MASTER!C:G,5,FALSE),"")</f>
        <v/>
      </c>
    </row>
    <row r="18977" spans="1:8" ht="15.75">
      <c r="A18977" s="52">
        <v>19006</v>
      </c>
      <c r="B18977" s="233"/>
      <c r="D18977" s="55" t="e">
        <f>VLOOKUP(C18977,#REF!,2,FALSE)</f>
        <v>#REF!</v>
      </c>
      <c r="E18977" s="172" t="str">
        <f>IFERROR(VLOOKUP(C18977,[1]MASTER!C:F,4,FALSE),"")</f>
        <v/>
      </c>
      <c r="F18977" s="172" t="str">
        <f>IFERROR(VLOOKUP(C18977,[1]MASTER!C:F,3,FALSE),"")</f>
        <v/>
      </c>
      <c r="G18977" s="175" t="str">
        <f>IFERROR(LOOKUP(C18977,[1]MASTER!C:C,[1]MASTER!B:B),"")</f>
        <v/>
      </c>
      <c r="H18977" s="176" t="str">
        <f>IFERROR(VLOOKUP(C18977,[1]MASTER!C:G,5,FALSE),"")</f>
        <v/>
      </c>
    </row>
    <row r="18978" spans="1:8" ht="15.75">
      <c r="A18978" s="109">
        <v>19007</v>
      </c>
      <c r="B18978" s="120"/>
      <c r="D18978" s="55" t="e">
        <f>VLOOKUP(C18978,#REF!,2,FALSE)</f>
        <v>#REF!</v>
      </c>
      <c r="E18978" s="172" t="str">
        <f>IFERROR(VLOOKUP(C18978,[1]MASTER!C:F,4,FALSE),"")</f>
        <v/>
      </c>
      <c r="F18978" s="172" t="str">
        <f>IFERROR(VLOOKUP(C18978,[1]MASTER!C:F,3,FALSE),"")</f>
        <v/>
      </c>
      <c r="G18978" s="175" t="str">
        <f>IFERROR(LOOKUP(C18978,[1]MASTER!C:C,[1]MASTER!B:B),"")</f>
        <v/>
      </c>
      <c r="H18978" s="176" t="str">
        <f>IFERROR(VLOOKUP(C18978,[1]MASTER!C:G,5,FALSE),"")</f>
        <v/>
      </c>
    </row>
    <row r="18979" spans="1:8" ht="15.75">
      <c r="A18979" s="52">
        <v>19008</v>
      </c>
      <c r="B18979" s="233"/>
      <c r="D18979" s="55" t="e">
        <f>VLOOKUP(C18979,#REF!,2,FALSE)</f>
        <v>#REF!</v>
      </c>
      <c r="E18979" s="172" t="str">
        <f>IFERROR(VLOOKUP(C18979,[1]MASTER!C:F,4,FALSE),"")</f>
        <v/>
      </c>
      <c r="F18979" s="172" t="str">
        <f>IFERROR(VLOOKUP(C18979,[1]MASTER!C:F,3,FALSE),"")</f>
        <v/>
      </c>
      <c r="G18979" s="175" t="str">
        <f>IFERROR(LOOKUP(C18979,[1]MASTER!C:C,[1]MASTER!B:B),"")</f>
        <v/>
      </c>
      <c r="H18979" s="176" t="str">
        <f>IFERROR(VLOOKUP(C18979,[1]MASTER!C:G,5,FALSE),"")</f>
        <v/>
      </c>
    </row>
    <row r="18980" spans="1:8" ht="15.75">
      <c r="A18980" s="109">
        <v>19009</v>
      </c>
      <c r="B18980" s="120"/>
      <c r="D18980" s="55" t="e">
        <f>VLOOKUP(C18980,#REF!,2,FALSE)</f>
        <v>#REF!</v>
      </c>
      <c r="E18980" s="172" t="str">
        <f>IFERROR(VLOOKUP(C18980,[1]MASTER!C:F,4,FALSE),"")</f>
        <v/>
      </c>
      <c r="F18980" s="172" t="str">
        <f>IFERROR(VLOOKUP(C18980,[1]MASTER!C:F,3,FALSE),"")</f>
        <v/>
      </c>
      <c r="G18980" s="175" t="str">
        <f>IFERROR(LOOKUP(C18980,[1]MASTER!C:C,[1]MASTER!B:B),"")</f>
        <v/>
      </c>
      <c r="H18980" s="176" t="str">
        <f>IFERROR(VLOOKUP(C18980,[1]MASTER!C:G,5,FALSE),"")</f>
        <v/>
      </c>
    </row>
    <row r="18981" spans="1:8" ht="15.75">
      <c r="A18981" s="52">
        <v>19010</v>
      </c>
      <c r="B18981" s="233"/>
      <c r="D18981" s="55" t="e">
        <f>VLOOKUP(C18981,#REF!,2,FALSE)</f>
        <v>#REF!</v>
      </c>
      <c r="E18981" s="172" t="str">
        <f>IFERROR(VLOOKUP(C18981,[1]MASTER!C:F,4,FALSE),"")</f>
        <v/>
      </c>
      <c r="F18981" s="172" t="str">
        <f>IFERROR(VLOOKUP(C18981,[1]MASTER!C:F,3,FALSE),"")</f>
        <v/>
      </c>
      <c r="G18981" s="175" t="str">
        <f>IFERROR(LOOKUP(C18981,[1]MASTER!C:C,[1]MASTER!B:B),"")</f>
        <v/>
      </c>
      <c r="H18981" s="176" t="str">
        <f>IFERROR(VLOOKUP(C18981,[1]MASTER!C:G,5,FALSE),"")</f>
        <v/>
      </c>
    </row>
    <row r="18982" spans="1:8" ht="15.75">
      <c r="A18982" s="109">
        <v>19011</v>
      </c>
      <c r="B18982" s="120"/>
      <c r="D18982" s="55" t="e">
        <f>VLOOKUP(C18982,#REF!,2,FALSE)</f>
        <v>#REF!</v>
      </c>
      <c r="E18982" s="172" t="str">
        <f>IFERROR(VLOOKUP(C18982,[1]MASTER!C:F,4,FALSE),"")</f>
        <v/>
      </c>
      <c r="F18982" s="172" t="str">
        <f>IFERROR(VLOOKUP(C18982,[1]MASTER!C:F,3,FALSE),"")</f>
        <v/>
      </c>
      <c r="G18982" s="175" t="str">
        <f>IFERROR(LOOKUP(C18982,[1]MASTER!C:C,[1]MASTER!B:B),"")</f>
        <v/>
      </c>
      <c r="H18982" s="176" t="str">
        <f>IFERROR(VLOOKUP(C18982,[1]MASTER!C:G,5,FALSE),"")</f>
        <v/>
      </c>
    </row>
    <row r="18983" spans="1:8" ht="15.75">
      <c r="A18983" s="52">
        <v>19012</v>
      </c>
      <c r="B18983" s="233"/>
      <c r="D18983" s="55" t="e">
        <f>VLOOKUP(C18983,#REF!,2,FALSE)</f>
        <v>#REF!</v>
      </c>
      <c r="E18983" s="172" t="str">
        <f>IFERROR(VLOOKUP(C18983,[1]MASTER!C:F,4,FALSE),"")</f>
        <v/>
      </c>
      <c r="F18983" s="172" t="str">
        <f>IFERROR(VLOOKUP(C18983,[1]MASTER!C:F,3,FALSE),"")</f>
        <v/>
      </c>
      <c r="G18983" s="175" t="str">
        <f>IFERROR(LOOKUP(C18983,[1]MASTER!C:C,[1]MASTER!B:B),"")</f>
        <v/>
      </c>
      <c r="H18983" s="176" t="str">
        <f>IFERROR(VLOOKUP(C18983,[1]MASTER!C:G,5,FALSE),"")</f>
        <v/>
      </c>
    </row>
    <row r="18984" spans="1:8" ht="15.75">
      <c r="A18984" s="109">
        <v>19013</v>
      </c>
      <c r="B18984" s="120"/>
      <c r="D18984" s="55" t="e">
        <f>VLOOKUP(C18984,#REF!,2,FALSE)</f>
        <v>#REF!</v>
      </c>
      <c r="E18984" s="172" t="str">
        <f>IFERROR(VLOOKUP(C18984,[1]MASTER!C:F,4,FALSE),"")</f>
        <v/>
      </c>
      <c r="F18984" s="172" t="str">
        <f>IFERROR(VLOOKUP(C18984,[1]MASTER!C:F,3,FALSE),"")</f>
        <v/>
      </c>
      <c r="G18984" s="175" t="str">
        <f>IFERROR(LOOKUP(C18984,[1]MASTER!C:C,[1]MASTER!B:B),"")</f>
        <v/>
      </c>
      <c r="H18984" s="176" t="str">
        <f>IFERROR(VLOOKUP(C18984,[1]MASTER!C:G,5,FALSE),"")</f>
        <v/>
      </c>
    </row>
    <row r="18985" spans="1:8" ht="15.75">
      <c r="A18985" s="52">
        <v>19014</v>
      </c>
      <c r="B18985" s="233"/>
      <c r="D18985" s="55" t="e">
        <f>VLOOKUP(C18985,#REF!,2,FALSE)</f>
        <v>#REF!</v>
      </c>
      <c r="E18985" s="172" t="str">
        <f>IFERROR(VLOOKUP(C18985,[1]MASTER!C:F,4,FALSE),"")</f>
        <v/>
      </c>
      <c r="F18985" s="172" t="str">
        <f>IFERROR(VLOOKUP(C18985,[1]MASTER!C:F,3,FALSE),"")</f>
        <v/>
      </c>
      <c r="G18985" s="175" t="str">
        <f>IFERROR(LOOKUP(C18985,[1]MASTER!C:C,[1]MASTER!B:B),"")</f>
        <v/>
      </c>
      <c r="H18985" s="176" t="str">
        <f>IFERROR(VLOOKUP(C18985,[1]MASTER!C:G,5,FALSE),"")</f>
        <v/>
      </c>
    </row>
    <row r="18986" spans="1:8" ht="15.75">
      <c r="A18986" s="109">
        <v>19015</v>
      </c>
      <c r="B18986" s="120"/>
      <c r="D18986" s="55" t="e">
        <f>VLOOKUP(C18986,#REF!,2,FALSE)</f>
        <v>#REF!</v>
      </c>
      <c r="E18986" s="172" t="str">
        <f>IFERROR(VLOOKUP(C18986,[1]MASTER!C:F,4,FALSE),"")</f>
        <v/>
      </c>
      <c r="F18986" s="172" t="str">
        <f>IFERROR(VLOOKUP(C18986,[1]MASTER!C:F,3,FALSE),"")</f>
        <v/>
      </c>
      <c r="G18986" s="175" t="str">
        <f>IFERROR(LOOKUP(C18986,[1]MASTER!C:C,[1]MASTER!B:B),"")</f>
        <v/>
      </c>
      <c r="H18986" s="176" t="str">
        <f>IFERROR(VLOOKUP(C18986,[1]MASTER!C:G,5,FALSE),"")</f>
        <v/>
      </c>
    </row>
    <row r="18987" spans="1:8" ht="15.75">
      <c r="A18987" s="52">
        <v>19016</v>
      </c>
      <c r="B18987" s="233"/>
      <c r="D18987" s="55" t="e">
        <f>VLOOKUP(C18987,#REF!,2,FALSE)</f>
        <v>#REF!</v>
      </c>
      <c r="E18987" s="172" t="str">
        <f>IFERROR(VLOOKUP(C18987,[1]MASTER!C:F,4,FALSE),"")</f>
        <v/>
      </c>
      <c r="F18987" s="172" t="str">
        <f>IFERROR(VLOOKUP(C18987,[1]MASTER!C:F,3,FALSE),"")</f>
        <v/>
      </c>
      <c r="G18987" s="175" t="str">
        <f>IFERROR(LOOKUP(C18987,[1]MASTER!C:C,[1]MASTER!B:B),"")</f>
        <v/>
      </c>
      <c r="H18987" s="176" t="str">
        <f>IFERROR(VLOOKUP(C18987,[1]MASTER!C:G,5,FALSE),"")</f>
        <v/>
      </c>
    </row>
    <row r="18988" spans="1:8" ht="15.75">
      <c r="A18988" s="109">
        <v>19017</v>
      </c>
      <c r="B18988" s="120"/>
      <c r="D18988" s="55" t="e">
        <f>VLOOKUP(C18988,#REF!,2,FALSE)</f>
        <v>#REF!</v>
      </c>
      <c r="E18988" s="172" t="str">
        <f>IFERROR(VLOOKUP(C18988,[1]MASTER!C:F,4,FALSE),"")</f>
        <v/>
      </c>
      <c r="F18988" s="172" t="str">
        <f>IFERROR(VLOOKUP(C18988,[1]MASTER!C:F,3,FALSE),"")</f>
        <v/>
      </c>
      <c r="G18988" s="175" t="str">
        <f>IFERROR(LOOKUP(C18988,[1]MASTER!C:C,[1]MASTER!B:B),"")</f>
        <v/>
      </c>
      <c r="H18988" s="176" t="str">
        <f>IFERROR(VLOOKUP(C18988,[1]MASTER!C:G,5,FALSE),"")</f>
        <v/>
      </c>
    </row>
    <row r="18989" spans="1:8" ht="15.75">
      <c r="A18989" s="52">
        <v>19018</v>
      </c>
      <c r="B18989" s="233"/>
      <c r="D18989" s="55" t="e">
        <f>VLOOKUP(C18989,#REF!,2,FALSE)</f>
        <v>#REF!</v>
      </c>
      <c r="E18989" s="172" t="str">
        <f>IFERROR(VLOOKUP(C18989,[1]MASTER!C:F,4,FALSE),"")</f>
        <v/>
      </c>
      <c r="F18989" s="172" t="str">
        <f>IFERROR(VLOOKUP(C18989,[1]MASTER!C:F,3,FALSE),"")</f>
        <v/>
      </c>
      <c r="G18989" s="175" t="str">
        <f>IFERROR(LOOKUP(C18989,[1]MASTER!C:C,[1]MASTER!B:B),"")</f>
        <v/>
      </c>
      <c r="H18989" s="176" t="str">
        <f>IFERROR(VLOOKUP(C18989,[1]MASTER!C:G,5,FALSE),"")</f>
        <v/>
      </c>
    </row>
    <row r="18990" spans="1:8" ht="15.75">
      <c r="A18990" s="109">
        <v>19019</v>
      </c>
      <c r="B18990" s="120"/>
      <c r="D18990" s="55" t="e">
        <f>VLOOKUP(C18990,#REF!,2,FALSE)</f>
        <v>#REF!</v>
      </c>
      <c r="E18990" s="172" t="str">
        <f>IFERROR(VLOOKUP(C18990,[1]MASTER!C:F,4,FALSE),"")</f>
        <v/>
      </c>
      <c r="F18990" s="172" t="str">
        <f>IFERROR(VLOOKUP(C18990,[1]MASTER!C:F,3,FALSE),"")</f>
        <v/>
      </c>
      <c r="G18990" s="175" t="str">
        <f>IFERROR(LOOKUP(C18990,[1]MASTER!C:C,[1]MASTER!B:B),"")</f>
        <v/>
      </c>
      <c r="H18990" s="176" t="str">
        <f>IFERROR(VLOOKUP(C18990,[1]MASTER!C:G,5,FALSE),"")</f>
        <v/>
      </c>
    </row>
    <row r="18991" spans="1:8" ht="15.75">
      <c r="A18991" s="52">
        <v>19020</v>
      </c>
      <c r="B18991" s="233"/>
      <c r="D18991" s="55" t="e">
        <f>VLOOKUP(C18991,#REF!,2,FALSE)</f>
        <v>#REF!</v>
      </c>
      <c r="E18991" s="172" t="str">
        <f>IFERROR(VLOOKUP(C18991,[1]MASTER!C:F,4,FALSE),"")</f>
        <v/>
      </c>
      <c r="F18991" s="172" t="str">
        <f>IFERROR(VLOOKUP(C18991,[1]MASTER!C:F,3,FALSE),"")</f>
        <v/>
      </c>
      <c r="G18991" s="175" t="str">
        <f>IFERROR(LOOKUP(C18991,[1]MASTER!C:C,[1]MASTER!B:B),"")</f>
        <v/>
      </c>
      <c r="H18991" s="176" t="str">
        <f>IFERROR(VLOOKUP(C18991,[1]MASTER!C:G,5,FALSE),"")</f>
        <v/>
      </c>
    </row>
    <row r="18992" spans="1:8" ht="15.75">
      <c r="A18992" s="109">
        <v>19021</v>
      </c>
      <c r="B18992" s="120"/>
      <c r="D18992" s="55" t="e">
        <f>VLOOKUP(C18992,#REF!,2,FALSE)</f>
        <v>#REF!</v>
      </c>
      <c r="E18992" s="172" t="str">
        <f>IFERROR(VLOOKUP(C18992,[1]MASTER!C:F,4,FALSE),"")</f>
        <v/>
      </c>
      <c r="F18992" s="172" t="str">
        <f>IFERROR(VLOOKUP(C18992,[1]MASTER!C:F,3,FALSE),"")</f>
        <v/>
      </c>
      <c r="G18992" s="175" t="str">
        <f>IFERROR(LOOKUP(C18992,[1]MASTER!C:C,[1]MASTER!B:B),"")</f>
        <v/>
      </c>
      <c r="H18992" s="176" t="str">
        <f>IFERROR(VLOOKUP(C18992,[1]MASTER!C:G,5,FALSE),"")</f>
        <v/>
      </c>
    </row>
    <row r="18993" spans="1:8" ht="15.75">
      <c r="A18993" s="52">
        <v>19022</v>
      </c>
      <c r="B18993" s="233"/>
      <c r="D18993" s="55" t="e">
        <f>VLOOKUP(C18993,#REF!,2,FALSE)</f>
        <v>#REF!</v>
      </c>
      <c r="E18993" s="172" t="str">
        <f>IFERROR(VLOOKUP(C18993,[1]MASTER!C:F,4,FALSE),"")</f>
        <v/>
      </c>
      <c r="F18993" s="172" t="str">
        <f>IFERROR(VLOOKUP(C18993,[1]MASTER!C:F,3,FALSE),"")</f>
        <v/>
      </c>
      <c r="G18993" s="175" t="str">
        <f>IFERROR(LOOKUP(C18993,[1]MASTER!C:C,[1]MASTER!B:B),"")</f>
        <v/>
      </c>
      <c r="H18993" s="176" t="str">
        <f>IFERROR(VLOOKUP(C18993,[1]MASTER!C:G,5,FALSE),"")</f>
        <v/>
      </c>
    </row>
    <row r="18994" spans="1:8" ht="15.75">
      <c r="A18994" s="109">
        <v>19023</v>
      </c>
      <c r="B18994" s="120"/>
      <c r="D18994" s="55" t="e">
        <f>VLOOKUP(C18994,#REF!,2,FALSE)</f>
        <v>#REF!</v>
      </c>
      <c r="E18994" s="172" t="str">
        <f>IFERROR(VLOOKUP(C18994,[1]MASTER!C:F,4,FALSE),"")</f>
        <v/>
      </c>
      <c r="F18994" s="172" t="str">
        <f>IFERROR(VLOOKUP(C18994,[1]MASTER!C:F,3,FALSE),"")</f>
        <v/>
      </c>
      <c r="G18994" s="175" t="str">
        <f>IFERROR(LOOKUP(C18994,[1]MASTER!C:C,[1]MASTER!B:B),"")</f>
        <v/>
      </c>
      <c r="H18994" s="176" t="str">
        <f>IFERROR(VLOOKUP(C18994,[1]MASTER!C:G,5,FALSE),"")</f>
        <v/>
      </c>
    </row>
    <row r="18995" spans="1:8" ht="15.75">
      <c r="A18995" s="52">
        <v>19024</v>
      </c>
      <c r="B18995" s="233"/>
      <c r="D18995" s="55" t="e">
        <f>VLOOKUP(C18995,#REF!,2,FALSE)</f>
        <v>#REF!</v>
      </c>
      <c r="E18995" s="172" t="str">
        <f>IFERROR(VLOOKUP(C18995,[1]MASTER!C:F,4,FALSE),"")</f>
        <v/>
      </c>
      <c r="F18995" s="172" t="str">
        <f>IFERROR(VLOOKUP(C18995,[1]MASTER!C:F,3,FALSE),"")</f>
        <v/>
      </c>
      <c r="G18995" s="175" t="str">
        <f>IFERROR(LOOKUP(C18995,[1]MASTER!C:C,[1]MASTER!B:B),"")</f>
        <v/>
      </c>
      <c r="H18995" s="176" t="str">
        <f>IFERROR(VLOOKUP(C18995,[1]MASTER!C:G,5,FALSE),"")</f>
        <v/>
      </c>
    </row>
    <row r="18996" spans="1:8" ht="15.75">
      <c r="A18996" s="109">
        <v>19025</v>
      </c>
      <c r="B18996" s="120"/>
      <c r="D18996" s="55" t="e">
        <f>VLOOKUP(C18996,#REF!,2,FALSE)</f>
        <v>#REF!</v>
      </c>
      <c r="E18996" s="172" t="str">
        <f>IFERROR(VLOOKUP(C18996,[1]MASTER!C:F,4,FALSE),"")</f>
        <v/>
      </c>
      <c r="F18996" s="172" t="str">
        <f>IFERROR(VLOOKUP(C18996,[1]MASTER!C:F,3,FALSE),"")</f>
        <v/>
      </c>
      <c r="G18996" s="175" t="str">
        <f>IFERROR(LOOKUP(C18996,[1]MASTER!C:C,[1]MASTER!B:B),"")</f>
        <v/>
      </c>
      <c r="H18996" s="176" t="str">
        <f>IFERROR(VLOOKUP(C18996,[1]MASTER!C:G,5,FALSE),"")</f>
        <v/>
      </c>
    </row>
    <row r="18997" spans="1:8" ht="15.75">
      <c r="A18997" s="52">
        <v>19026</v>
      </c>
      <c r="B18997" s="233"/>
      <c r="D18997" s="55" t="e">
        <f>VLOOKUP(C18997,#REF!,2,FALSE)</f>
        <v>#REF!</v>
      </c>
      <c r="E18997" s="172" t="str">
        <f>IFERROR(VLOOKUP(C18997,[1]MASTER!C:F,4,FALSE),"")</f>
        <v/>
      </c>
      <c r="F18997" s="172" t="str">
        <f>IFERROR(VLOOKUP(C18997,[1]MASTER!C:F,3,FALSE),"")</f>
        <v/>
      </c>
      <c r="G18997" s="175" t="str">
        <f>IFERROR(LOOKUP(C18997,[1]MASTER!C:C,[1]MASTER!B:B),"")</f>
        <v/>
      </c>
      <c r="H18997" s="176" t="str">
        <f>IFERROR(VLOOKUP(C18997,[1]MASTER!C:G,5,FALSE),"")</f>
        <v/>
      </c>
    </row>
    <row r="18998" spans="1:8" ht="15.75">
      <c r="A18998" s="109">
        <v>19027</v>
      </c>
      <c r="B18998" s="120"/>
      <c r="D18998" s="55" t="e">
        <f>VLOOKUP(C18998,#REF!,2,FALSE)</f>
        <v>#REF!</v>
      </c>
      <c r="E18998" s="172" t="str">
        <f>IFERROR(VLOOKUP(C18998,[1]MASTER!C:F,4,FALSE),"")</f>
        <v/>
      </c>
      <c r="F18998" s="172" t="str">
        <f>IFERROR(VLOOKUP(C18998,[1]MASTER!C:F,3,FALSE),"")</f>
        <v/>
      </c>
      <c r="G18998" s="175" t="str">
        <f>IFERROR(LOOKUP(C18998,[1]MASTER!C:C,[1]MASTER!B:B),"")</f>
        <v/>
      </c>
      <c r="H18998" s="176" t="str">
        <f>IFERROR(VLOOKUP(C18998,[1]MASTER!C:G,5,FALSE),"")</f>
        <v/>
      </c>
    </row>
    <row r="18999" spans="1:8" ht="15.75">
      <c r="A18999" s="52">
        <v>19028</v>
      </c>
      <c r="B18999" s="233"/>
      <c r="D18999" s="55" t="e">
        <f>VLOOKUP(C18999,#REF!,2,FALSE)</f>
        <v>#REF!</v>
      </c>
      <c r="E18999" s="172" t="str">
        <f>IFERROR(VLOOKUP(C18999,[1]MASTER!C:F,4,FALSE),"")</f>
        <v/>
      </c>
      <c r="F18999" s="172" t="str">
        <f>IFERROR(VLOOKUP(C18999,[1]MASTER!C:F,3,FALSE),"")</f>
        <v/>
      </c>
      <c r="G18999" s="175" t="str">
        <f>IFERROR(LOOKUP(C18999,[1]MASTER!C:C,[1]MASTER!B:B),"")</f>
        <v/>
      </c>
      <c r="H18999" s="176" t="str">
        <f>IFERROR(VLOOKUP(C18999,[1]MASTER!C:G,5,FALSE),"")</f>
        <v/>
      </c>
    </row>
    <row r="19000" spans="1:8" ht="15.75">
      <c r="A19000" s="109">
        <v>19029</v>
      </c>
      <c r="B19000" s="120"/>
      <c r="D19000" s="55" t="e">
        <f>VLOOKUP(C19000,#REF!,2,FALSE)</f>
        <v>#REF!</v>
      </c>
      <c r="E19000" s="172" t="str">
        <f>IFERROR(VLOOKUP(C19000,[1]MASTER!C:F,4,FALSE),"")</f>
        <v/>
      </c>
      <c r="F19000" s="172" t="str">
        <f>IFERROR(VLOOKUP(C19000,[1]MASTER!C:F,3,FALSE),"")</f>
        <v/>
      </c>
      <c r="G19000" s="175" t="str">
        <f>IFERROR(LOOKUP(C19000,[1]MASTER!C:C,[1]MASTER!B:B),"")</f>
        <v/>
      </c>
      <c r="H19000" s="176" t="str">
        <f>IFERROR(VLOOKUP(C19000,[1]MASTER!C:G,5,FALSE),"")</f>
        <v/>
      </c>
    </row>
    <row r="19001" spans="1:8" ht="15.75">
      <c r="A19001" s="52">
        <v>19030</v>
      </c>
      <c r="B19001" s="233"/>
      <c r="D19001" s="55" t="e">
        <f>VLOOKUP(C19001,#REF!,2,FALSE)</f>
        <v>#REF!</v>
      </c>
      <c r="E19001" s="172" t="str">
        <f>IFERROR(VLOOKUP(C19001,[1]MASTER!C:F,4,FALSE),"")</f>
        <v/>
      </c>
      <c r="F19001" s="172" t="str">
        <f>IFERROR(VLOOKUP(C19001,[1]MASTER!C:F,3,FALSE),"")</f>
        <v/>
      </c>
      <c r="G19001" s="175" t="str">
        <f>IFERROR(LOOKUP(C19001,[1]MASTER!C:C,[1]MASTER!B:B),"")</f>
        <v/>
      </c>
      <c r="H19001" s="176" t="str">
        <f>IFERROR(VLOOKUP(C19001,[1]MASTER!C:G,5,FALSE),"")</f>
        <v/>
      </c>
    </row>
    <row r="19002" spans="1:8" ht="15.75">
      <c r="A19002" s="109">
        <v>19031</v>
      </c>
      <c r="B19002" s="120"/>
      <c r="D19002" s="55" t="e">
        <f>VLOOKUP(C19002,#REF!,2,FALSE)</f>
        <v>#REF!</v>
      </c>
      <c r="E19002" s="172" t="str">
        <f>IFERROR(VLOOKUP(C19002,[1]MASTER!C:F,4,FALSE),"")</f>
        <v/>
      </c>
      <c r="F19002" s="172" t="str">
        <f>IFERROR(VLOOKUP(C19002,[1]MASTER!C:F,3,FALSE),"")</f>
        <v/>
      </c>
      <c r="G19002" s="175" t="str">
        <f>IFERROR(LOOKUP(C19002,[1]MASTER!C:C,[1]MASTER!B:B),"")</f>
        <v/>
      </c>
      <c r="H19002" s="176" t="str">
        <f>IFERROR(VLOOKUP(C19002,[1]MASTER!C:G,5,FALSE),"")</f>
        <v/>
      </c>
    </row>
    <row r="19003" spans="1:8" ht="15.75">
      <c r="A19003" s="52">
        <v>19032</v>
      </c>
      <c r="B19003" s="233"/>
      <c r="D19003" s="55" t="e">
        <f>VLOOKUP(C19003,#REF!,2,FALSE)</f>
        <v>#REF!</v>
      </c>
      <c r="E19003" s="172" t="str">
        <f>IFERROR(VLOOKUP(C19003,[1]MASTER!C:F,4,FALSE),"")</f>
        <v/>
      </c>
      <c r="F19003" s="172" t="str">
        <f>IFERROR(VLOOKUP(C19003,[1]MASTER!C:F,3,FALSE),"")</f>
        <v/>
      </c>
      <c r="G19003" s="175" t="str">
        <f>IFERROR(LOOKUP(C19003,[1]MASTER!C:C,[1]MASTER!B:B),"")</f>
        <v/>
      </c>
      <c r="H19003" s="176" t="str">
        <f>IFERROR(VLOOKUP(C19003,[1]MASTER!C:G,5,FALSE),"")</f>
        <v/>
      </c>
    </row>
    <row r="19004" spans="1:8" ht="15.75">
      <c r="A19004" s="109">
        <v>19033</v>
      </c>
      <c r="B19004" s="120"/>
      <c r="D19004" s="55" t="e">
        <f>VLOOKUP(C19004,#REF!,2,FALSE)</f>
        <v>#REF!</v>
      </c>
      <c r="E19004" s="172" t="str">
        <f>IFERROR(VLOOKUP(C19004,[1]MASTER!C:F,4,FALSE),"")</f>
        <v/>
      </c>
      <c r="F19004" s="172" t="str">
        <f>IFERROR(VLOOKUP(C19004,[1]MASTER!C:F,3,FALSE),"")</f>
        <v/>
      </c>
      <c r="G19004" s="175" t="str">
        <f>IFERROR(LOOKUP(C19004,[1]MASTER!C:C,[1]MASTER!B:B),"")</f>
        <v/>
      </c>
      <c r="H19004" s="176" t="str">
        <f>IFERROR(VLOOKUP(C19004,[1]MASTER!C:G,5,FALSE),"")</f>
        <v/>
      </c>
    </row>
    <row r="19005" spans="1:8" ht="15.75">
      <c r="A19005" s="52">
        <v>19034</v>
      </c>
      <c r="B19005" s="233"/>
      <c r="D19005" s="55" t="e">
        <f>VLOOKUP(C19005,#REF!,2,FALSE)</f>
        <v>#REF!</v>
      </c>
      <c r="E19005" s="172" t="str">
        <f>IFERROR(VLOOKUP(C19005,[1]MASTER!C:F,4,FALSE),"")</f>
        <v/>
      </c>
      <c r="F19005" s="172" t="str">
        <f>IFERROR(VLOOKUP(C19005,[1]MASTER!C:F,3,FALSE),"")</f>
        <v/>
      </c>
      <c r="G19005" s="175" t="str">
        <f>IFERROR(LOOKUP(C19005,[1]MASTER!C:C,[1]MASTER!B:B),"")</f>
        <v/>
      </c>
      <c r="H19005" s="176" t="str">
        <f>IFERROR(VLOOKUP(C19005,[1]MASTER!C:G,5,FALSE),"")</f>
        <v/>
      </c>
    </row>
    <row r="19006" spans="1:8" ht="15.75">
      <c r="A19006" s="109">
        <v>19035</v>
      </c>
      <c r="B19006" s="120"/>
      <c r="D19006" s="55" t="e">
        <f>VLOOKUP(C19006,#REF!,2,FALSE)</f>
        <v>#REF!</v>
      </c>
      <c r="E19006" s="172" t="str">
        <f>IFERROR(VLOOKUP(C19006,[1]MASTER!C:F,4,FALSE),"")</f>
        <v/>
      </c>
      <c r="F19006" s="172" t="str">
        <f>IFERROR(VLOOKUP(C19006,[1]MASTER!C:F,3,FALSE),"")</f>
        <v/>
      </c>
      <c r="G19006" s="175" t="str">
        <f>IFERROR(LOOKUP(C19006,[1]MASTER!C:C,[1]MASTER!B:B),"")</f>
        <v/>
      </c>
      <c r="H19006" s="176" t="str">
        <f>IFERROR(VLOOKUP(C19006,[1]MASTER!C:G,5,FALSE),"")</f>
        <v/>
      </c>
    </row>
    <row r="19007" spans="1:8" ht="15.75">
      <c r="A19007" s="52">
        <v>19036</v>
      </c>
      <c r="B19007" s="233"/>
      <c r="D19007" s="55" t="e">
        <f>VLOOKUP(C19007,#REF!,2,FALSE)</f>
        <v>#REF!</v>
      </c>
      <c r="E19007" s="172" t="str">
        <f>IFERROR(VLOOKUP(C19007,[1]MASTER!C:F,4,FALSE),"")</f>
        <v/>
      </c>
      <c r="F19007" s="172" t="str">
        <f>IFERROR(VLOOKUP(C19007,[1]MASTER!C:F,3,FALSE),"")</f>
        <v/>
      </c>
      <c r="G19007" s="175" t="str">
        <f>IFERROR(LOOKUP(C19007,[1]MASTER!C:C,[1]MASTER!B:B),"")</f>
        <v/>
      </c>
      <c r="H19007" s="176" t="str">
        <f>IFERROR(VLOOKUP(C19007,[1]MASTER!C:G,5,FALSE),"")</f>
        <v/>
      </c>
    </row>
    <row r="19008" spans="1:8" ht="15.75">
      <c r="A19008" s="109">
        <v>19037</v>
      </c>
      <c r="B19008" s="120"/>
      <c r="D19008" s="55" t="e">
        <f>VLOOKUP(C19008,#REF!,2,FALSE)</f>
        <v>#REF!</v>
      </c>
      <c r="E19008" s="172" t="str">
        <f>IFERROR(VLOOKUP(C19008,[1]MASTER!C:F,4,FALSE),"")</f>
        <v/>
      </c>
      <c r="F19008" s="172" t="str">
        <f>IFERROR(VLOOKUP(C19008,[1]MASTER!C:F,3,FALSE),"")</f>
        <v/>
      </c>
      <c r="G19008" s="175" t="str">
        <f>IFERROR(LOOKUP(C19008,[1]MASTER!C:C,[1]MASTER!B:B),"")</f>
        <v/>
      </c>
      <c r="H19008" s="176" t="str">
        <f>IFERROR(VLOOKUP(C19008,[1]MASTER!C:G,5,FALSE),"")</f>
        <v/>
      </c>
    </row>
    <row r="19009" spans="1:8" ht="15.75">
      <c r="A19009" s="52">
        <v>19038</v>
      </c>
      <c r="B19009" s="233"/>
      <c r="D19009" s="55" t="e">
        <f>VLOOKUP(C19009,#REF!,2,FALSE)</f>
        <v>#REF!</v>
      </c>
      <c r="E19009" s="172" t="str">
        <f>IFERROR(VLOOKUP(C19009,[1]MASTER!C:F,4,FALSE),"")</f>
        <v/>
      </c>
      <c r="F19009" s="172" t="str">
        <f>IFERROR(VLOOKUP(C19009,[1]MASTER!C:F,3,FALSE),"")</f>
        <v/>
      </c>
      <c r="G19009" s="175" t="str">
        <f>IFERROR(LOOKUP(C19009,[1]MASTER!C:C,[1]MASTER!B:B),"")</f>
        <v/>
      </c>
      <c r="H19009" s="176" t="str">
        <f>IFERROR(VLOOKUP(C19009,[1]MASTER!C:G,5,FALSE),"")</f>
        <v/>
      </c>
    </row>
    <row r="19010" spans="1:8" ht="15.75">
      <c r="A19010" s="109">
        <v>19039</v>
      </c>
      <c r="B19010" s="120"/>
      <c r="D19010" s="55" t="e">
        <f>VLOOKUP(C19010,#REF!,2,FALSE)</f>
        <v>#REF!</v>
      </c>
      <c r="E19010" s="172" t="str">
        <f>IFERROR(VLOOKUP(C19010,[1]MASTER!C:F,4,FALSE),"")</f>
        <v/>
      </c>
      <c r="F19010" s="172" t="str">
        <f>IFERROR(VLOOKUP(C19010,[1]MASTER!C:F,3,FALSE),"")</f>
        <v/>
      </c>
      <c r="G19010" s="175" t="str">
        <f>IFERROR(LOOKUP(C19010,[1]MASTER!C:C,[1]MASTER!B:B),"")</f>
        <v/>
      </c>
      <c r="H19010" s="176" t="str">
        <f>IFERROR(VLOOKUP(C19010,[1]MASTER!C:G,5,FALSE),"")</f>
        <v/>
      </c>
    </row>
    <row r="19011" spans="1:8" ht="15.75">
      <c r="A19011" s="52">
        <v>19040</v>
      </c>
      <c r="B19011" s="233"/>
      <c r="D19011" s="55" t="e">
        <f>VLOOKUP(C19011,#REF!,2,FALSE)</f>
        <v>#REF!</v>
      </c>
      <c r="E19011" s="172" t="str">
        <f>IFERROR(VLOOKUP(C19011,[1]MASTER!C:F,4,FALSE),"")</f>
        <v/>
      </c>
      <c r="F19011" s="172" t="str">
        <f>IFERROR(VLOOKUP(C19011,[1]MASTER!C:F,3,FALSE),"")</f>
        <v/>
      </c>
      <c r="G19011" s="175" t="str">
        <f>IFERROR(LOOKUP(C19011,[1]MASTER!C:C,[1]MASTER!B:B),"")</f>
        <v/>
      </c>
      <c r="H19011" s="176" t="str">
        <f>IFERROR(VLOOKUP(C19011,[1]MASTER!C:G,5,FALSE),"")</f>
        <v/>
      </c>
    </row>
    <row r="19012" spans="1:8" ht="15.75">
      <c r="A19012" s="109">
        <v>19041</v>
      </c>
      <c r="B19012" s="120"/>
      <c r="D19012" s="55" t="e">
        <f>VLOOKUP(C19012,#REF!,2,FALSE)</f>
        <v>#REF!</v>
      </c>
      <c r="E19012" s="172" t="str">
        <f>IFERROR(VLOOKUP(C19012,[1]MASTER!C:F,4,FALSE),"")</f>
        <v/>
      </c>
      <c r="F19012" s="172" t="str">
        <f>IFERROR(VLOOKUP(C19012,[1]MASTER!C:F,3,FALSE),"")</f>
        <v/>
      </c>
      <c r="G19012" s="175" t="str">
        <f>IFERROR(LOOKUP(C19012,[1]MASTER!C:C,[1]MASTER!B:B),"")</f>
        <v/>
      </c>
      <c r="H19012" s="176" t="str">
        <f>IFERROR(VLOOKUP(C19012,[1]MASTER!C:G,5,FALSE),"")</f>
        <v/>
      </c>
    </row>
    <row r="19013" spans="1:8" ht="15.75">
      <c r="A19013" s="52">
        <v>19042</v>
      </c>
      <c r="B19013" s="233"/>
      <c r="D19013" s="55" t="e">
        <f>VLOOKUP(C19013,#REF!,2,FALSE)</f>
        <v>#REF!</v>
      </c>
      <c r="E19013" s="172" t="str">
        <f>IFERROR(VLOOKUP(C19013,[1]MASTER!C:F,4,FALSE),"")</f>
        <v/>
      </c>
      <c r="F19013" s="172" t="str">
        <f>IFERROR(VLOOKUP(C19013,[1]MASTER!C:F,3,FALSE),"")</f>
        <v/>
      </c>
      <c r="G19013" s="175" t="str">
        <f>IFERROR(LOOKUP(C19013,[1]MASTER!C:C,[1]MASTER!B:B),"")</f>
        <v/>
      </c>
      <c r="H19013" s="176" t="str">
        <f>IFERROR(VLOOKUP(C19013,[1]MASTER!C:G,5,FALSE),"")</f>
        <v/>
      </c>
    </row>
    <row r="19014" spans="1:8" ht="15.75">
      <c r="A19014" s="109">
        <v>19043</v>
      </c>
      <c r="B19014" s="120"/>
      <c r="D19014" s="55" t="e">
        <f>VLOOKUP(C19014,#REF!,2,FALSE)</f>
        <v>#REF!</v>
      </c>
      <c r="E19014" s="172" t="str">
        <f>IFERROR(VLOOKUP(C19014,[1]MASTER!C:F,4,FALSE),"")</f>
        <v/>
      </c>
      <c r="F19014" s="172" t="str">
        <f>IFERROR(VLOOKUP(C19014,[1]MASTER!C:F,3,FALSE),"")</f>
        <v/>
      </c>
      <c r="G19014" s="175" t="str">
        <f>IFERROR(LOOKUP(C19014,[1]MASTER!C:C,[1]MASTER!B:B),"")</f>
        <v/>
      </c>
      <c r="H19014" s="176" t="str">
        <f>IFERROR(VLOOKUP(C19014,[1]MASTER!C:G,5,FALSE),"")</f>
        <v/>
      </c>
    </row>
    <row r="19015" spans="1:8" ht="15.75">
      <c r="A19015" s="52">
        <v>19044</v>
      </c>
      <c r="B19015" s="233"/>
      <c r="D19015" s="55" t="e">
        <f>VLOOKUP(C19015,#REF!,2,FALSE)</f>
        <v>#REF!</v>
      </c>
      <c r="E19015" s="172" t="str">
        <f>IFERROR(VLOOKUP(C19015,[1]MASTER!C:F,4,FALSE),"")</f>
        <v/>
      </c>
      <c r="F19015" s="172" t="str">
        <f>IFERROR(VLOOKUP(C19015,[1]MASTER!C:F,3,FALSE),"")</f>
        <v/>
      </c>
      <c r="G19015" s="175" t="str">
        <f>IFERROR(LOOKUP(C19015,[1]MASTER!C:C,[1]MASTER!B:B),"")</f>
        <v/>
      </c>
      <c r="H19015" s="176" t="str">
        <f>IFERROR(VLOOKUP(C19015,[1]MASTER!C:G,5,FALSE),"")</f>
        <v/>
      </c>
    </row>
    <row r="19016" spans="1:8" ht="15.75">
      <c r="A19016" s="109">
        <v>19045</v>
      </c>
      <c r="B19016" s="120"/>
      <c r="D19016" s="55" t="e">
        <f>VLOOKUP(C19016,#REF!,2,FALSE)</f>
        <v>#REF!</v>
      </c>
      <c r="E19016" s="172" t="str">
        <f>IFERROR(VLOOKUP(C19016,[1]MASTER!C:F,4,FALSE),"")</f>
        <v/>
      </c>
      <c r="F19016" s="172" t="str">
        <f>IFERROR(VLOOKUP(C19016,[1]MASTER!C:F,3,FALSE),"")</f>
        <v/>
      </c>
      <c r="G19016" s="175" t="str">
        <f>IFERROR(LOOKUP(C19016,[1]MASTER!C:C,[1]MASTER!B:B),"")</f>
        <v/>
      </c>
      <c r="H19016" s="176" t="str">
        <f>IFERROR(VLOOKUP(C19016,[1]MASTER!C:G,5,FALSE),"")</f>
        <v/>
      </c>
    </row>
    <row r="19017" spans="1:8" ht="15.75">
      <c r="A19017" s="52">
        <v>19046</v>
      </c>
      <c r="B19017" s="233"/>
      <c r="D19017" s="55" t="e">
        <f>VLOOKUP(C19017,#REF!,2,FALSE)</f>
        <v>#REF!</v>
      </c>
      <c r="E19017" s="172" t="str">
        <f>IFERROR(VLOOKUP(C19017,[1]MASTER!C:F,4,FALSE),"")</f>
        <v/>
      </c>
      <c r="F19017" s="172" t="str">
        <f>IFERROR(VLOOKUP(C19017,[1]MASTER!C:F,3,FALSE),"")</f>
        <v/>
      </c>
      <c r="G19017" s="175" t="str">
        <f>IFERROR(LOOKUP(C19017,[1]MASTER!C:C,[1]MASTER!B:B),"")</f>
        <v/>
      </c>
      <c r="H19017" s="176" t="str">
        <f>IFERROR(VLOOKUP(C19017,[1]MASTER!C:G,5,FALSE),"")</f>
        <v/>
      </c>
    </row>
    <row r="19018" spans="1:8" ht="15.75">
      <c r="A19018" s="109">
        <v>19047</v>
      </c>
      <c r="B19018" s="120"/>
      <c r="D19018" s="55" t="e">
        <f>VLOOKUP(C19018,#REF!,2,FALSE)</f>
        <v>#REF!</v>
      </c>
      <c r="E19018" s="172" t="str">
        <f>IFERROR(VLOOKUP(C19018,[1]MASTER!C:F,4,FALSE),"")</f>
        <v/>
      </c>
      <c r="F19018" s="172" t="str">
        <f>IFERROR(VLOOKUP(C19018,[1]MASTER!C:F,3,FALSE),"")</f>
        <v/>
      </c>
      <c r="G19018" s="175" t="str">
        <f>IFERROR(LOOKUP(C19018,[1]MASTER!C:C,[1]MASTER!B:B),"")</f>
        <v/>
      </c>
      <c r="H19018" s="176" t="str">
        <f>IFERROR(VLOOKUP(C19018,[1]MASTER!C:G,5,FALSE),"")</f>
        <v/>
      </c>
    </row>
    <row r="19019" spans="1:8" ht="15.75">
      <c r="A19019" s="52">
        <v>19048</v>
      </c>
      <c r="B19019" s="233"/>
      <c r="D19019" s="55" t="e">
        <f>VLOOKUP(C19019,#REF!,2,FALSE)</f>
        <v>#REF!</v>
      </c>
      <c r="E19019" s="172" t="str">
        <f>IFERROR(VLOOKUP(C19019,[1]MASTER!C:F,4,FALSE),"")</f>
        <v/>
      </c>
      <c r="F19019" s="172" t="str">
        <f>IFERROR(VLOOKUP(C19019,[1]MASTER!C:F,3,FALSE),"")</f>
        <v/>
      </c>
      <c r="G19019" s="175" t="str">
        <f>IFERROR(LOOKUP(C19019,[1]MASTER!C:C,[1]MASTER!B:B),"")</f>
        <v/>
      </c>
      <c r="H19019" s="176" t="str">
        <f>IFERROR(VLOOKUP(C19019,[1]MASTER!C:G,5,FALSE),"")</f>
        <v/>
      </c>
    </row>
    <row r="19020" spans="1:8" ht="15.75">
      <c r="A19020" s="109">
        <v>19049</v>
      </c>
      <c r="B19020" s="120"/>
      <c r="D19020" s="55" t="e">
        <f>VLOOKUP(C19020,#REF!,2,FALSE)</f>
        <v>#REF!</v>
      </c>
      <c r="E19020" s="172" t="str">
        <f>IFERROR(VLOOKUP(C19020,[1]MASTER!C:F,4,FALSE),"")</f>
        <v/>
      </c>
      <c r="F19020" s="172" t="str">
        <f>IFERROR(VLOOKUP(C19020,[1]MASTER!C:F,3,FALSE),"")</f>
        <v/>
      </c>
      <c r="G19020" s="175" t="str">
        <f>IFERROR(LOOKUP(C19020,[1]MASTER!C:C,[1]MASTER!B:B),"")</f>
        <v/>
      </c>
      <c r="H19020" s="176" t="str">
        <f>IFERROR(VLOOKUP(C19020,[1]MASTER!C:G,5,FALSE),"")</f>
        <v/>
      </c>
    </row>
    <row r="19021" spans="1:8" ht="15.75">
      <c r="A19021" s="52">
        <v>19050</v>
      </c>
      <c r="B19021" s="233"/>
      <c r="D19021" s="55" t="e">
        <f>VLOOKUP(C19021,#REF!,2,FALSE)</f>
        <v>#REF!</v>
      </c>
      <c r="E19021" s="172" t="str">
        <f>IFERROR(VLOOKUP(C19021,[1]MASTER!C:F,4,FALSE),"")</f>
        <v/>
      </c>
      <c r="F19021" s="172" t="str">
        <f>IFERROR(VLOOKUP(C19021,[1]MASTER!C:F,3,FALSE),"")</f>
        <v/>
      </c>
      <c r="G19021" s="175" t="str">
        <f>IFERROR(LOOKUP(C19021,[1]MASTER!C:C,[1]MASTER!B:B),"")</f>
        <v/>
      </c>
      <c r="H19021" s="176" t="str">
        <f>IFERROR(VLOOKUP(C19021,[1]MASTER!C:G,5,FALSE),"")</f>
        <v/>
      </c>
    </row>
    <row r="19022" spans="1:8" ht="15.75">
      <c r="A19022" s="109">
        <v>19051</v>
      </c>
      <c r="B19022" s="120"/>
      <c r="D19022" s="55" t="e">
        <f>VLOOKUP(C19022,#REF!,2,FALSE)</f>
        <v>#REF!</v>
      </c>
      <c r="E19022" s="172" t="str">
        <f>IFERROR(VLOOKUP(C19022,[1]MASTER!C:F,4,FALSE),"")</f>
        <v/>
      </c>
      <c r="F19022" s="172" t="str">
        <f>IFERROR(VLOOKUP(C19022,[1]MASTER!C:F,3,FALSE),"")</f>
        <v/>
      </c>
      <c r="G19022" s="175" t="str">
        <f>IFERROR(LOOKUP(C19022,[1]MASTER!C:C,[1]MASTER!B:B),"")</f>
        <v/>
      </c>
      <c r="H19022" s="176" t="str">
        <f>IFERROR(VLOOKUP(C19022,[1]MASTER!C:G,5,FALSE),"")</f>
        <v/>
      </c>
    </row>
    <row r="19023" spans="1:8" ht="15.75">
      <c r="A19023" s="52">
        <v>19052</v>
      </c>
      <c r="B19023" s="233"/>
      <c r="D19023" s="55" t="e">
        <f>VLOOKUP(C19023,#REF!,2,FALSE)</f>
        <v>#REF!</v>
      </c>
      <c r="E19023" s="172" t="str">
        <f>IFERROR(VLOOKUP(C19023,[1]MASTER!C:F,4,FALSE),"")</f>
        <v/>
      </c>
      <c r="F19023" s="172" t="str">
        <f>IFERROR(VLOOKUP(C19023,[1]MASTER!C:F,3,FALSE),"")</f>
        <v/>
      </c>
      <c r="G19023" s="175" t="str">
        <f>IFERROR(LOOKUP(C19023,[1]MASTER!C:C,[1]MASTER!B:B),"")</f>
        <v/>
      </c>
      <c r="H19023" s="176" t="str">
        <f>IFERROR(VLOOKUP(C19023,[1]MASTER!C:G,5,FALSE),"")</f>
        <v/>
      </c>
    </row>
    <row r="19024" spans="1:8" ht="15.75">
      <c r="A19024" s="109">
        <v>19053</v>
      </c>
      <c r="B19024" s="120"/>
      <c r="D19024" s="55" t="e">
        <f>VLOOKUP(C19024,#REF!,2,FALSE)</f>
        <v>#REF!</v>
      </c>
      <c r="E19024" s="172" t="str">
        <f>IFERROR(VLOOKUP(C19024,[1]MASTER!C:F,4,FALSE),"")</f>
        <v/>
      </c>
      <c r="F19024" s="172" t="str">
        <f>IFERROR(VLOOKUP(C19024,[1]MASTER!C:F,3,FALSE),"")</f>
        <v/>
      </c>
      <c r="G19024" s="175" t="str">
        <f>IFERROR(LOOKUP(C19024,[1]MASTER!C:C,[1]MASTER!B:B),"")</f>
        <v/>
      </c>
      <c r="H19024" s="176" t="str">
        <f>IFERROR(VLOOKUP(C19024,[1]MASTER!C:G,5,FALSE),"")</f>
        <v/>
      </c>
    </row>
    <row r="19025" spans="1:8" ht="15.75">
      <c r="A19025" s="52">
        <v>19054</v>
      </c>
      <c r="B19025" s="233"/>
      <c r="D19025" s="55" t="e">
        <f>VLOOKUP(C19025,#REF!,2,FALSE)</f>
        <v>#REF!</v>
      </c>
      <c r="E19025" s="172" t="str">
        <f>IFERROR(VLOOKUP(C19025,[1]MASTER!C:F,4,FALSE),"")</f>
        <v/>
      </c>
      <c r="F19025" s="172" t="str">
        <f>IFERROR(VLOOKUP(C19025,[1]MASTER!C:F,3,FALSE),"")</f>
        <v/>
      </c>
      <c r="G19025" s="175" t="str">
        <f>IFERROR(LOOKUP(C19025,[1]MASTER!C:C,[1]MASTER!B:B),"")</f>
        <v/>
      </c>
      <c r="H19025" s="176" t="str">
        <f>IFERROR(VLOOKUP(C19025,[1]MASTER!C:G,5,FALSE),"")</f>
        <v/>
      </c>
    </row>
    <row r="19026" spans="1:8" ht="15.75">
      <c r="A19026" s="109">
        <v>19055</v>
      </c>
      <c r="B19026" s="120"/>
      <c r="D19026" s="55" t="e">
        <f>VLOOKUP(C19026,#REF!,2,FALSE)</f>
        <v>#REF!</v>
      </c>
      <c r="E19026" s="172" t="str">
        <f>IFERROR(VLOOKUP(C19026,[1]MASTER!C:F,4,FALSE),"")</f>
        <v/>
      </c>
      <c r="F19026" s="172" t="str">
        <f>IFERROR(VLOOKUP(C19026,[1]MASTER!C:F,3,FALSE),"")</f>
        <v/>
      </c>
      <c r="G19026" s="175" t="str">
        <f>IFERROR(LOOKUP(C19026,[1]MASTER!C:C,[1]MASTER!B:B),"")</f>
        <v/>
      </c>
      <c r="H19026" s="176" t="str">
        <f>IFERROR(VLOOKUP(C19026,[1]MASTER!C:G,5,FALSE),"")</f>
        <v/>
      </c>
    </row>
    <row r="19027" spans="1:8" ht="15.75">
      <c r="A19027" s="52">
        <v>19056</v>
      </c>
      <c r="B19027" s="233"/>
      <c r="D19027" s="55" t="e">
        <f>VLOOKUP(C19027,#REF!,2,FALSE)</f>
        <v>#REF!</v>
      </c>
      <c r="E19027" s="172" t="str">
        <f>IFERROR(VLOOKUP(C19027,[1]MASTER!C:F,4,FALSE),"")</f>
        <v/>
      </c>
      <c r="F19027" s="172" t="str">
        <f>IFERROR(VLOOKUP(C19027,[1]MASTER!C:F,3,FALSE),"")</f>
        <v/>
      </c>
      <c r="G19027" s="175" t="str">
        <f>IFERROR(LOOKUP(C19027,[1]MASTER!C:C,[1]MASTER!B:B),"")</f>
        <v/>
      </c>
      <c r="H19027" s="176" t="str">
        <f>IFERROR(VLOOKUP(C19027,[1]MASTER!C:G,5,FALSE),"")</f>
        <v/>
      </c>
    </row>
    <row r="19028" spans="1:8" ht="15.75">
      <c r="A19028" s="109">
        <v>19057</v>
      </c>
      <c r="B19028" s="120"/>
      <c r="D19028" s="55" t="e">
        <f>VLOOKUP(C19028,#REF!,2,FALSE)</f>
        <v>#REF!</v>
      </c>
      <c r="E19028" s="172" t="str">
        <f>IFERROR(VLOOKUP(C19028,[1]MASTER!C:F,4,FALSE),"")</f>
        <v/>
      </c>
      <c r="F19028" s="172" t="str">
        <f>IFERROR(VLOOKUP(C19028,[1]MASTER!C:F,3,FALSE),"")</f>
        <v/>
      </c>
      <c r="G19028" s="175" t="str">
        <f>IFERROR(LOOKUP(C19028,[1]MASTER!C:C,[1]MASTER!B:B),"")</f>
        <v/>
      </c>
      <c r="H19028" s="176" t="str">
        <f>IFERROR(VLOOKUP(C19028,[1]MASTER!C:G,5,FALSE),"")</f>
        <v/>
      </c>
    </row>
    <row r="19029" spans="1:8" ht="15.75">
      <c r="A19029" s="52">
        <v>19058</v>
      </c>
      <c r="B19029" s="233"/>
      <c r="D19029" s="55" t="e">
        <f>VLOOKUP(C19029,#REF!,2,FALSE)</f>
        <v>#REF!</v>
      </c>
      <c r="E19029" s="172" t="str">
        <f>IFERROR(VLOOKUP(C19029,[1]MASTER!C:F,4,FALSE),"")</f>
        <v/>
      </c>
      <c r="F19029" s="172" t="str">
        <f>IFERROR(VLOOKUP(C19029,[1]MASTER!C:F,3,FALSE),"")</f>
        <v/>
      </c>
      <c r="G19029" s="175" t="str">
        <f>IFERROR(LOOKUP(C19029,[1]MASTER!C:C,[1]MASTER!B:B),"")</f>
        <v/>
      </c>
      <c r="H19029" s="176" t="str">
        <f>IFERROR(VLOOKUP(C19029,[1]MASTER!C:G,5,FALSE),"")</f>
        <v/>
      </c>
    </row>
    <row r="19030" spans="1:8" ht="15.75">
      <c r="A19030" s="109">
        <v>19059</v>
      </c>
      <c r="B19030" s="120"/>
      <c r="D19030" s="55" t="e">
        <f>VLOOKUP(C19030,#REF!,2,FALSE)</f>
        <v>#REF!</v>
      </c>
      <c r="E19030" s="172" t="str">
        <f>IFERROR(VLOOKUP(C19030,[1]MASTER!C:F,4,FALSE),"")</f>
        <v/>
      </c>
      <c r="F19030" s="172" t="str">
        <f>IFERROR(VLOOKUP(C19030,[1]MASTER!C:F,3,FALSE),"")</f>
        <v/>
      </c>
      <c r="G19030" s="175" t="str">
        <f>IFERROR(LOOKUP(C19030,[1]MASTER!C:C,[1]MASTER!B:B),"")</f>
        <v/>
      </c>
      <c r="H19030" s="176" t="str">
        <f>IFERROR(VLOOKUP(C19030,[1]MASTER!C:G,5,FALSE),"")</f>
        <v/>
      </c>
    </row>
    <row r="19031" spans="1:8" ht="15.75">
      <c r="A19031" s="52">
        <v>19060</v>
      </c>
      <c r="B19031" s="233"/>
      <c r="D19031" s="55" t="e">
        <f>VLOOKUP(C19031,#REF!,2,FALSE)</f>
        <v>#REF!</v>
      </c>
      <c r="E19031" s="172" t="str">
        <f>IFERROR(VLOOKUP(C19031,[1]MASTER!C:F,4,FALSE),"")</f>
        <v/>
      </c>
      <c r="F19031" s="172" t="str">
        <f>IFERROR(VLOOKUP(C19031,[1]MASTER!C:F,3,FALSE),"")</f>
        <v/>
      </c>
      <c r="G19031" s="175" t="str">
        <f>IFERROR(LOOKUP(C19031,[1]MASTER!C:C,[1]MASTER!B:B),"")</f>
        <v/>
      </c>
      <c r="H19031" s="176" t="str">
        <f>IFERROR(VLOOKUP(C19031,[1]MASTER!C:G,5,FALSE),"")</f>
        <v/>
      </c>
    </row>
    <row r="19032" spans="1:8" ht="15.75">
      <c r="A19032" s="109">
        <v>19061</v>
      </c>
      <c r="B19032" s="120"/>
      <c r="D19032" s="55" t="e">
        <f>VLOOKUP(C19032,#REF!,2,FALSE)</f>
        <v>#REF!</v>
      </c>
      <c r="E19032" s="172" t="str">
        <f>IFERROR(VLOOKUP(C19032,[1]MASTER!C:F,4,FALSE),"")</f>
        <v/>
      </c>
      <c r="F19032" s="172" t="str">
        <f>IFERROR(VLOOKUP(C19032,[1]MASTER!C:F,3,FALSE),"")</f>
        <v/>
      </c>
      <c r="G19032" s="175" t="str">
        <f>IFERROR(LOOKUP(C19032,[1]MASTER!C:C,[1]MASTER!B:B),"")</f>
        <v/>
      </c>
      <c r="H19032" s="176" t="str">
        <f>IFERROR(VLOOKUP(C19032,[1]MASTER!C:G,5,FALSE),"")</f>
        <v/>
      </c>
    </row>
    <row r="19033" spans="1:8" ht="15.75">
      <c r="A19033" s="52">
        <v>19062</v>
      </c>
      <c r="B19033" s="233"/>
      <c r="D19033" s="55" t="e">
        <f>VLOOKUP(C19033,#REF!,2,FALSE)</f>
        <v>#REF!</v>
      </c>
      <c r="E19033" s="172" t="str">
        <f>IFERROR(VLOOKUP(C19033,[1]MASTER!C:F,4,FALSE),"")</f>
        <v/>
      </c>
      <c r="F19033" s="172" t="str">
        <f>IFERROR(VLOOKUP(C19033,[1]MASTER!C:F,3,FALSE),"")</f>
        <v/>
      </c>
      <c r="G19033" s="175" t="str">
        <f>IFERROR(LOOKUP(C19033,[1]MASTER!C:C,[1]MASTER!B:B),"")</f>
        <v/>
      </c>
      <c r="H19033" s="176" t="str">
        <f>IFERROR(VLOOKUP(C19033,[1]MASTER!C:G,5,FALSE),"")</f>
        <v/>
      </c>
    </row>
    <row r="19034" spans="1:8" ht="15.75">
      <c r="A19034" s="109">
        <v>19063</v>
      </c>
      <c r="B19034" s="120"/>
      <c r="D19034" s="55" t="e">
        <f>VLOOKUP(C19034,#REF!,2,FALSE)</f>
        <v>#REF!</v>
      </c>
      <c r="E19034" s="172" t="str">
        <f>IFERROR(VLOOKUP(C19034,[1]MASTER!C:F,4,FALSE),"")</f>
        <v/>
      </c>
      <c r="F19034" s="172" t="str">
        <f>IFERROR(VLOOKUP(C19034,[1]MASTER!C:F,3,FALSE),"")</f>
        <v/>
      </c>
      <c r="G19034" s="175" t="str">
        <f>IFERROR(LOOKUP(C19034,[1]MASTER!C:C,[1]MASTER!B:B),"")</f>
        <v/>
      </c>
      <c r="H19034" s="176" t="str">
        <f>IFERROR(VLOOKUP(C19034,[1]MASTER!C:G,5,FALSE),"")</f>
        <v/>
      </c>
    </row>
    <row r="19035" spans="1:8" ht="15.75">
      <c r="A19035" s="52">
        <v>19064</v>
      </c>
      <c r="B19035" s="233"/>
      <c r="D19035" s="55" t="e">
        <f>VLOOKUP(C19035,#REF!,2,FALSE)</f>
        <v>#REF!</v>
      </c>
      <c r="E19035" s="172" t="str">
        <f>IFERROR(VLOOKUP(C19035,[1]MASTER!C:F,4,FALSE),"")</f>
        <v/>
      </c>
      <c r="F19035" s="172" t="str">
        <f>IFERROR(VLOOKUP(C19035,[1]MASTER!C:F,3,FALSE),"")</f>
        <v/>
      </c>
      <c r="G19035" s="175" t="str">
        <f>IFERROR(LOOKUP(C19035,[1]MASTER!C:C,[1]MASTER!B:B),"")</f>
        <v/>
      </c>
      <c r="H19035" s="176" t="str">
        <f>IFERROR(VLOOKUP(C19035,[1]MASTER!C:G,5,FALSE),"")</f>
        <v/>
      </c>
    </row>
    <row r="19036" spans="1:8" ht="15.75">
      <c r="A19036" s="109">
        <v>19065</v>
      </c>
      <c r="B19036" s="120"/>
      <c r="D19036" s="55" t="e">
        <f>VLOOKUP(C19036,#REF!,2,FALSE)</f>
        <v>#REF!</v>
      </c>
      <c r="E19036" s="172" t="str">
        <f>IFERROR(VLOOKUP(C19036,[1]MASTER!C:F,4,FALSE),"")</f>
        <v/>
      </c>
      <c r="F19036" s="172" t="str">
        <f>IFERROR(VLOOKUP(C19036,[1]MASTER!C:F,3,FALSE),"")</f>
        <v/>
      </c>
      <c r="G19036" s="175" t="str">
        <f>IFERROR(LOOKUP(C19036,[1]MASTER!C:C,[1]MASTER!B:B),"")</f>
        <v/>
      </c>
      <c r="H19036" s="176" t="str">
        <f>IFERROR(VLOOKUP(C19036,[1]MASTER!C:G,5,FALSE),"")</f>
        <v/>
      </c>
    </row>
    <row r="19037" spans="1:8" ht="15.75">
      <c r="A19037" s="52">
        <v>19066</v>
      </c>
      <c r="B19037" s="233"/>
      <c r="D19037" s="55" t="e">
        <f>VLOOKUP(C19037,#REF!,2,FALSE)</f>
        <v>#REF!</v>
      </c>
      <c r="E19037" s="172" t="str">
        <f>IFERROR(VLOOKUP(C19037,[1]MASTER!C:F,4,FALSE),"")</f>
        <v/>
      </c>
      <c r="F19037" s="172" t="str">
        <f>IFERROR(VLOOKUP(C19037,[1]MASTER!C:F,3,FALSE),"")</f>
        <v/>
      </c>
      <c r="G19037" s="175" t="str">
        <f>IFERROR(LOOKUP(C19037,[1]MASTER!C:C,[1]MASTER!B:B),"")</f>
        <v/>
      </c>
      <c r="H19037" s="176" t="str">
        <f>IFERROR(VLOOKUP(C19037,[1]MASTER!C:G,5,FALSE),"")</f>
        <v/>
      </c>
    </row>
    <row r="19038" spans="1:8" ht="15.75">
      <c r="A19038" s="109">
        <v>19067</v>
      </c>
      <c r="B19038" s="120"/>
      <c r="D19038" s="55" t="e">
        <f>VLOOKUP(C19038,#REF!,2,FALSE)</f>
        <v>#REF!</v>
      </c>
      <c r="E19038" s="172" t="str">
        <f>IFERROR(VLOOKUP(C19038,[1]MASTER!C:F,4,FALSE),"")</f>
        <v/>
      </c>
      <c r="F19038" s="172" t="str">
        <f>IFERROR(VLOOKUP(C19038,[1]MASTER!C:F,3,FALSE),"")</f>
        <v/>
      </c>
      <c r="G19038" s="175" t="str">
        <f>IFERROR(LOOKUP(C19038,[1]MASTER!C:C,[1]MASTER!B:B),"")</f>
        <v/>
      </c>
      <c r="H19038" s="176" t="str">
        <f>IFERROR(VLOOKUP(C19038,[1]MASTER!C:G,5,FALSE),"")</f>
        <v/>
      </c>
    </row>
    <row r="19039" spans="1:8" ht="15.75">
      <c r="A19039" s="52">
        <v>19068</v>
      </c>
      <c r="B19039" s="233"/>
      <c r="D19039" s="55" t="e">
        <f>VLOOKUP(C19039,#REF!,2,FALSE)</f>
        <v>#REF!</v>
      </c>
      <c r="E19039" s="172" t="str">
        <f>IFERROR(VLOOKUP(C19039,[1]MASTER!C:F,4,FALSE),"")</f>
        <v/>
      </c>
      <c r="F19039" s="172" t="str">
        <f>IFERROR(VLOOKUP(C19039,[1]MASTER!C:F,3,FALSE),"")</f>
        <v/>
      </c>
      <c r="G19039" s="175" t="str">
        <f>IFERROR(LOOKUP(C19039,[1]MASTER!C:C,[1]MASTER!B:B),"")</f>
        <v/>
      </c>
      <c r="H19039" s="176" t="str">
        <f>IFERROR(VLOOKUP(C19039,[1]MASTER!C:G,5,FALSE),"")</f>
        <v/>
      </c>
    </row>
    <row r="19040" spans="1:8" ht="15.75">
      <c r="A19040" s="109">
        <v>19069</v>
      </c>
      <c r="B19040" s="120"/>
      <c r="D19040" s="55" t="e">
        <f>VLOOKUP(C19040,#REF!,2,FALSE)</f>
        <v>#REF!</v>
      </c>
      <c r="E19040" s="172" t="str">
        <f>IFERROR(VLOOKUP(C19040,[1]MASTER!C:F,4,FALSE),"")</f>
        <v/>
      </c>
      <c r="F19040" s="172" t="str">
        <f>IFERROR(VLOOKUP(C19040,[1]MASTER!C:F,3,FALSE),"")</f>
        <v/>
      </c>
      <c r="G19040" s="175" t="str">
        <f>IFERROR(LOOKUP(C19040,[1]MASTER!C:C,[1]MASTER!B:B),"")</f>
        <v/>
      </c>
      <c r="H19040" s="176" t="str">
        <f>IFERROR(VLOOKUP(C19040,[1]MASTER!C:G,5,FALSE),"")</f>
        <v/>
      </c>
    </row>
    <row r="19041" spans="1:8" ht="15.75">
      <c r="A19041" s="52">
        <v>19070</v>
      </c>
      <c r="B19041" s="233"/>
      <c r="D19041" s="55" t="e">
        <f>VLOOKUP(C19041,#REF!,2,FALSE)</f>
        <v>#REF!</v>
      </c>
      <c r="E19041" s="172" t="str">
        <f>IFERROR(VLOOKUP(C19041,[1]MASTER!C:F,4,FALSE),"")</f>
        <v/>
      </c>
      <c r="F19041" s="172" t="str">
        <f>IFERROR(VLOOKUP(C19041,[1]MASTER!C:F,3,FALSE),"")</f>
        <v/>
      </c>
      <c r="G19041" s="175" t="str">
        <f>IFERROR(LOOKUP(C19041,[1]MASTER!C:C,[1]MASTER!B:B),"")</f>
        <v/>
      </c>
      <c r="H19041" s="176" t="str">
        <f>IFERROR(VLOOKUP(C19041,[1]MASTER!C:G,5,FALSE),"")</f>
        <v/>
      </c>
    </row>
    <row r="19042" spans="1:8" ht="15.75">
      <c r="A19042" s="109">
        <v>19071</v>
      </c>
      <c r="B19042" s="120"/>
      <c r="D19042" s="55" t="e">
        <f>VLOOKUP(C19042,#REF!,2,FALSE)</f>
        <v>#REF!</v>
      </c>
      <c r="E19042" s="172" t="str">
        <f>IFERROR(VLOOKUP(C19042,[1]MASTER!C:F,4,FALSE),"")</f>
        <v/>
      </c>
      <c r="F19042" s="172" t="str">
        <f>IFERROR(VLOOKUP(C19042,[1]MASTER!C:F,3,FALSE),"")</f>
        <v/>
      </c>
      <c r="G19042" s="175" t="str">
        <f>IFERROR(LOOKUP(C19042,[1]MASTER!C:C,[1]MASTER!B:B),"")</f>
        <v/>
      </c>
      <c r="H19042" s="176" t="str">
        <f>IFERROR(VLOOKUP(C19042,[1]MASTER!C:G,5,FALSE),"")</f>
        <v/>
      </c>
    </row>
    <row r="19043" spans="1:8" ht="15.75">
      <c r="A19043" s="52">
        <v>19072</v>
      </c>
      <c r="B19043" s="233"/>
      <c r="D19043" s="55" t="e">
        <f>VLOOKUP(C19043,#REF!,2,FALSE)</f>
        <v>#REF!</v>
      </c>
      <c r="E19043" s="172" t="str">
        <f>IFERROR(VLOOKUP(C19043,[1]MASTER!C:F,4,FALSE),"")</f>
        <v/>
      </c>
      <c r="F19043" s="172" t="str">
        <f>IFERROR(VLOOKUP(C19043,[1]MASTER!C:F,3,FALSE),"")</f>
        <v/>
      </c>
      <c r="G19043" s="175" t="str">
        <f>IFERROR(LOOKUP(C19043,[1]MASTER!C:C,[1]MASTER!B:B),"")</f>
        <v/>
      </c>
      <c r="H19043" s="176" t="str">
        <f>IFERROR(VLOOKUP(C19043,[1]MASTER!C:G,5,FALSE),"")</f>
        <v/>
      </c>
    </row>
    <row r="19044" spans="1:8" ht="15.75">
      <c r="A19044" s="109">
        <v>19073</v>
      </c>
      <c r="B19044" s="120"/>
      <c r="D19044" s="55" t="e">
        <f>VLOOKUP(C19044,#REF!,2,FALSE)</f>
        <v>#REF!</v>
      </c>
      <c r="E19044" s="172" t="str">
        <f>IFERROR(VLOOKUP(C19044,[1]MASTER!C:F,4,FALSE),"")</f>
        <v/>
      </c>
      <c r="F19044" s="172" t="str">
        <f>IFERROR(VLOOKUP(C19044,[1]MASTER!C:F,3,FALSE),"")</f>
        <v/>
      </c>
      <c r="G19044" s="175" t="str">
        <f>IFERROR(LOOKUP(C19044,[1]MASTER!C:C,[1]MASTER!B:B),"")</f>
        <v/>
      </c>
      <c r="H19044" s="176" t="str">
        <f>IFERROR(VLOOKUP(C19044,[1]MASTER!C:G,5,FALSE),"")</f>
        <v/>
      </c>
    </row>
    <row r="19045" spans="1:8" ht="15.75">
      <c r="A19045" s="52">
        <v>19074</v>
      </c>
      <c r="B19045" s="233"/>
      <c r="D19045" s="55" t="e">
        <f>VLOOKUP(C19045,#REF!,2,FALSE)</f>
        <v>#REF!</v>
      </c>
      <c r="E19045" s="172" t="str">
        <f>IFERROR(VLOOKUP(C19045,[1]MASTER!C:F,4,FALSE),"")</f>
        <v/>
      </c>
      <c r="F19045" s="172" t="str">
        <f>IFERROR(VLOOKUP(C19045,[1]MASTER!C:F,3,FALSE),"")</f>
        <v/>
      </c>
      <c r="G19045" s="175" t="str">
        <f>IFERROR(LOOKUP(C19045,[1]MASTER!C:C,[1]MASTER!B:B),"")</f>
        <v/>
      </c>
      <c r="H19045" s="176" t="str">
        <f>IFERROR(VLOOKUP(C19045,[1]MASTER!C:G,5,FALSE),"")</f>
        <v/>
      </c>
    </row>
    <row r="19046" spans="1:8" ht="15.75">
      <c r="A19046" s="109">
        <v>19075</v>
      </c>
      <c r="B19046" s="120"/>
      <c r="D19046" s="55" t="e">
        <f>VLOOKUP(C19046,#REF!,2,FALSE)</f>
        <v>#REF!</v>
      </c>
      <c r="E19046" s="172" t="str">
        <f>IFERROR(VLOOKUP(C19046,[1]MASTER!C:F,4,FALSE),"")</f>
        <v/>
      </c>
      <c r="F19046" s="172" t="str">
        <f>IFERROR(VLOOKUP(C19046,[1]MASTER!C:F,3,FALSE),"")</f>
        <v/>
      </c>
      <c r="G19046" s="175" t="str">
        <f>IFERROR(LOOKUP(C19046,[1]MASTER!C:C,[1]MASTER!B:B),"")</f>
        <v/>
      </c>
      <c r="H19046" s="176" t="str">
        <f>IFERROR(VLOOKUP(C19046,[1]MASTER!C:G,5,FALSE),"")</f>
        <v/>
      </c>
    </row>
    <row r="19047" spans="1:8" ht="15.75">
      <c r="A19047" s="52">
        <v>19076</v>
      </c>
      <c r="B19047" s="233"/>
      <c r="D19047" s="55" t="e">
        <f>VLOOKUP(C19047,#REF!,2,FALSE)</f>
        <v>#REF!</v>
      </c>
      <c r="E19047" s="172" t="str">
        <f>IFERROR(VLOOKUP(C19047,[1]MASTER!C:F,4,FALSE),"")</f>
        <v/>
      </c>
      <c r="F19047" s="172" t="str">
        <f>IFERROR(VLOOKUP(C19047,[1]MASTER!C:F,3,FALSE),"")</f>
        <v/>
      </c>
      <c r="G19047" s="175" t="str">
        <f>IFERROR(LOOKUP(C19047,[1]MASTER!C:C,[1]MASTER!B:B),"")</f>
        <v/>
      </c>
      <c r="H19047" s="176" t="str">
        <f>IFERROR(VLOOKUP(C19047,[1]MASTER!C:G,5,FALSE),"")</f>
        <v/>
      </c>
    </row>
    <row r="19048" spans="1:8" ht="15.75">
      <c r="A19048" s="109">
        <v>19077</v>
      </c>
      <c r="B19048" s="120"/>
      <c r="D19048" s="55" t="e">
        <f>VLOOKUP(C19048,#REF!,2,FALSE)</f>
        <v>#REF!</v>
      </c>
      <c r="E19048" s="172" t="str">
        <f>IFERROR(VLOOKUP(C19048,[1]MASTER!C:F,4,FALSE),"")</f>
        <v/>
      </c>
      <c r="F19048" s="172" t="str">
        <f>IFERROR(VLOOKUP(C19048,[1]MASTER!C:F,3,FALSE),"")</f>
        <v/>
      </c>
      <c r="G19048" s="175" t="str">
        <f>IFERROR(LOOKUP(C19048,[1]MASTER!C:C,[1]MASTER!B:B),"")</f>
        <v/>
      </c>
      <c r="H19048" s="176" t="str">
        <f>IFERROR(VLOOKUP(C19048,[1]MASTER!C:G,5,FALSE),"")</f>
        <v/>
      </c>
    </row>
    <row r="19049" spans="1:8" ht="15.75">
      <c r="A19049" s="52">
        <v>19078</v>
      </c>
      <c r="B19049" s="233"/>
      <c r="D19049" s="55" t="e">
        <f>VLOOKUP(C19049,#REF!,2,FALSE)</f>
        <v>#REF!</v>
      </c>
      <c r="E19049" s="172" t="str">
        <f>IFERROR(VLOOKUP(C19049,[1]MASTER!C:F,4,FALSE),"")</f>
        <v/>
      </c>
      <c r="F19049" s="172" t="str">
        <f>IFERROR(VLOOKUP(C19049,[1]MASTER!C:F,3,FALSE),"")</f>
        <v/>
      </c>
      <c r="G19049" s="175" t="str">
        <f>IFERROR(LOOKUP(C19049,[1]MASTER!C:C,[1]MASTER!B:B),"")</f>
        <v/>
      </c>
      <c r="H19049" s="176" t="str">
        <f>IFERROR(VLOOKUP(C19049,[1]MASTER!C:G,5,FALSE),"")</f>
        <v/>
      </c>
    </row>
    <row r="19050" spans="1:8" ht="15.75">
      <c r="A19050" s="109">
        <v>19079</v>
      </c>
      <c r="B19050" s="120"/>
      <c r="D19050" s="55" t="e">
        <f>VLOOKUP(C19050,#REF!,2,FALSE)</f>
        <v>#REF!</v>
      </c>
      <c r="E19050" s="172" t="str">
        <f>IFERROR(VLOOKUP(C19050,[1]MASTER!C:F,4,FALSE),"")</f>
        <v/>
      </c>
      <c r="F19050" s="172" t="str">
        <f>IFERROR(VLOOKUP(C19050,[1]MASTER!C:F,3,FALSE),"")</f>
        <v/>
      </c>
      <c r="G19050" s="175" t="str">
        <f>IFERROR(LOOKUP(C19050,[1]MASTER!C:C,[1]MASTER!B:B),"")</f>
        <v/>
      </c>
      <c r="H19050" s="176" t="str">
        <f>IFERROR(VLOOKUP(C19050,[1]MASTER!C:G,5,FALSE),"")</f>
        <v/>
      </c>
    </row>
    <row r="19051" spans="1:8" ht="15.75">
      <c r="A19051" s="52">
        <v>19080</v>
      </c>
      <c r="B19051" s="233"/>
      <c r="D19051" s="55" t="e">
        <f>VLOOKUP(C19051,#REF!,2,FALSE)</f>
        <v>#REF!</v>
      </c>
      <c r="E19051" s="172" t="str">
        <f>IFERROR(VLOOKUP(C19051,[1]MASTER!C:F,4,FALSE),"")</f>
        <v/>
      </c>
      <c r="F19051" s="172" t="str">
        <f>IFERROR(VLOOKUP(C19051,[1]MASTER!C:F,3,FALSE),"")</f>
        <v/>
      </c>
      <c r="G19051" s="175" t="str">
        <f>IFERROR(LOOKUP(C19051,[1]MASTER!C:C,[1]MASTER!B:B),"")</f>
        <v/>
      </c>
      <c r="H19051" s="176" t="str">
        <f>IFERROR(VLOOKUP(C19051,[1]MASTER!C:G,5,FALSE),"")</f>
        <v/>
      </c>
    </row>
    <row r="19052" spans="1:8" ht="15.75">
      <c r="A19052" s="109">
        <v>19081</v>
      </c>
      <c r="B19052" s="120"/>
      <c r="D19052" s="55" t="e">
        <f>VLOOKUP(C19052,#REF!,2,FALSE)</f>
        <v>#REF!</v>
      </c>
      <c r="E19052" s="172" t="str">
        <f>IFERROR(VLOOKUP(C19052,[1]MASTER!C:F,4,FALSE),"")</f>
        <v/>
      </c>
      <c r="F19052" s="172" t="str">
        <f>IFERROR(VLOOKUP(C19052,[1]MASTER!C:F,3,FALSE),"")</f>
        <v/>
      </c>
      <c r="G19052" s="175" t="str">
        <f>IFERROR(LOOKUP(C19052,[1]MASTER!C:C,[1]MASTER!B:B),"")</f>
        <v/>
      </c>
      <c r="H19052" s="176" t="str">
        <f>IFERROR(VLOOKUP(C19052,[1]MASTER!C:G,5,FALSE),"")</f>
        <v/>
      </c>
    </row>
    <row r="19053" spans="1:8" ht="15.75">
      <c r="A19053" s="52">
        <v>19082</v>
      </c>
      <c r="B19053" s="233"/>
      <c r="D19053" s="55" t="e">
        <f>VLOOKUP(C19053,#REF!,2,FALSE)</f>
        <v>#REF!</v>
      </c>
      <c r="E19053" s="172" t="str">
        <f>IFERROR(VLOOKUP(C19053,[1]MASTER!C:F,4,FALSE),"")</f>
        <v/>
      </c>
      <c r="F19053" s="172" t="str">
        <f>IFERROR(VLOOKUP(C19053,[1]MASTER!C:F,3,FALSE),"")</f>
        <v/>
      </c>
      <c r="G19053" s="175" t="str">
        <f>IFERROR(LOOKUP(C19053,[1]MASTER!C:C,[1]MASTER!B:B),"")</f>
        <v/>
      </c>
      <c r="H19053" s="176" t="str">
        <f>IFERROR(VLOOKUP(C19053,[1]MASTER!C:G,5,FALSE),"")</f>
        <v/>
      </c>
    </row>
    <row r="19054" spans="1:8" ht="15.75">
      <c r="A19054" s="109">
        <v>19083</v>
      </c>
      <c r="B19054" s="120"/>
      <c r="D19054" s="55" t="e">
        <f>VLOOKUP(C19054,#REF!,2,FALSE)</f>
        <v>#REF!</v>
      </c>
      <c r="E19054" s="172" t="str">
        <f>IFERROR(VLOOKUP(C19054,[1]MASTER!C:F,4,FALSE),"")</f>
        <v/>
      </c>
      <c r="F19054" s="172" t="str">
        <f>IFERROR(VLOOKUP(C19054,[1]MASTER!C:F,3,FALSE),"")</f>
        <v/>
      </c>
      <c r="G19054" s="175" t="str">
        <f>IFERROR(LOOKUP(C19054,[1]MASTER!C:C,[1]MASTER!B:B),"")</f>
        <v/>
      </c>
      <c r="H19054" s="176" t="str">
        <f>IFERROR(VLOOKUP(C19054,[1]MASTER!C:G,5,FALSE),"")</f>
        <v/>
      </c>
    </row>
    <row r="19055" spans="1:8" ht="15.75">
      <c r="A19055" s="52">
        <v>19084</v>
      </c>
      <c r="B19055" s="233"/>
      <c r="D19055" s="55" t="e">
        <f>VLOOKUP(C19055,#REF!,2,FALSE)</f>
        <v>#REF!</v>
      </c>
      <c r="E19055" s="172" t="str">
        <f>IFERROR(VLOOKUP(C19055,[1]MASTER!C:F,4,FALSE),"")</f>
        <v/>
      </c>
      <c r="F19055" s="172" t="str">
        <f>IFERROR(VLOOKUP(C19055,[1]MASTER!C:F,3,FALSE),"")</f>
        <v/>
      </c>
      <c r="G19055" s="175" t="str">
        <f>IFERROR(LOOKUP(C19055,[1]MASTER!C:C,[1]MASTER!B:B),"")</f>
        <v/>
      </c>
      <c r="H19055" s="176" t="str">
        <f>IFERROR(VLOOKUP(C19055,[1]MASTER!C:G,5,FALSE),"")</f>
        <v/>
      </c>
    </row>
    <row r="19056" spans="1:8" ht="15.75">
      <c r="A19056" s="109">
        <v>19085</v>
      </c>
      <c r="B19056" s="120"/>
      <c r="D19056" s="55" t="e">
        <f>VLOOKUP(C19056,#REF!,2,FALSE)</f>
        <v>#REF!</v>
      </c>
      <c r="E19056" s="172" t="str">
        <f>IFERROR(VLOOKUP(C19056,[1]MASTER!C:F,4,FALSE),"")</f>
        <v/>
      </c>
      <c r="F19056" s="172" t="str">
        <f>IFERROR(VLOOKUP(C19056,[1]MASTER!C:F,3,FALSE),"")</f>
        <v/>
      </c>
      <c r="G19056" s="175" t="str">
        <f>IFERROR(LOOKUP(C19056,[1]MASTER!C:C,[1]MASTER!B:B),"")</f>
        <v/>
      </c>
      <c r="H19056" s="176" t="str">
        <f>IFERROR(VLOOKUP(C19056,[1]MASTER!C:G,5,FALSE),"")</f>
        <v/>
      </c>
    </row>
    <row r="19057" spans="1:8" ht="15.75">
      <c r="A19057" s="52">
        <v>19086</v>
      </c>
      <c r="B19057" s="233"/>
      <c r="D19057" s="55" t="e">
        <f>VLOOKUP(C19057,#REF!,2,FALSE)</f>
        <v>#REF!</v>
      </c>
      <c r="E19057" s="172" t="str">
        <f>IFERROR(VLOOKUP(C19057,[1]MASTER!C:F,4,FALSE),"")</f>
        <v/>
      </c>
      <c r="F19057" s="172" t="str">
        <f>IFERROR(VLOOKUP(C19057,[1]MASTER!C:F,3,FALSE),"")</f>
        <v/>
      </c>
      <c r="G19057" s="175" t="str">
        <f>IFERROR(LOOKUP(C19057,[1]MASTER!C:C,[1]MASTER!B:B),"")</f>
        <v/>
      </c>
      <c r="H19057" s="176" t="str">
        <f>IFERROR(VLOOKUP(C19057,[1]MASTER!C:G,5,FALSE),"")</f>
        <v/>
      </c>
    </row>
    <row r="19058" spans="1:8" ht="15.75">
      <c r="A19058" s="109">
        <v>19087</v>
      </c>
      <c r="B19058" s="120"/>
      <c r="D19058" s="55" t="e">
        <f>VLOOKUP(C19058,#REF!,2,FALSE)</f>
        <v>#REF!</v>
      </c>
      <c r="E19058" s="172" t="str">
        <f>IFERROR(VLOOKUP(C19058,[1]MASTER!C:F,4,FALSE),"")</f>
        <v/>
      </c>
      <c r="F19058" s="172" t="str">
        <f>IFERROR(VLOOKUP(C19058,[1]MASTER!C:F,3,FALSE),"")</f>
        <v/>
      </c>
      <c r="G19058" s="175" t="str">
        <f>IFERROR(LOOKUP(C19058,[1]MASTER!C:C,[1]MASTER!B:B),"")</f>
        <v/>
      </c>
      <c r="H19058" s="176" t="str">
        <f>IFERROR(VLOOKUP(C19058,[1]MASTER!C:G,5,FALSE),"")</f>
        <v/>
      </c>
    </row>
    <row r="19059" spans="1:8" ht="15.75">
      <c r="A19059" s="52">
        <v>19088</v>
      </c>
      <c r="B19059" s="233"/>
      <c r="D19059" s="55" t="e">
        <f>VLOOKUP(C19059,#REF!,2,FALSE)</f>
        <v>#REF!</v>
      </c>
      <c r="E19059" s="172" t="str">
        <f>IFERROR(VLOOKUP(C19059,[1]MASTER!C:F,4,FALSE),"")</f>
        <v/>
      </c>
      <c r="F19059" s="172" t="str">
        <f>IFERROR(VLOOKUP(C19059,[1]MASTER!C:F,3,FALSE),"")</f>
        <v/>
      </c>
      <c r="G19059" s="175" t="str">
        <f>IFERROR(LOOKUP(C19059,[1]MASTER!C:C,[1]MASTER!B:B),"")</f>
        <v/>
      </c>
      <c r="H19059" s="176" t="str">
        <f>IFERROR(VLOOKUP(C19059,[1]MASTER!C:G,5,FALSE),"")</f>
        <v/>
      </c>
    </row>
    <row r="19060" spans="1:8" ht="15.75">
      <c r="A19060" s="109">
        <v>19089</v>
      </c>
      <c r="B19060" s="120"/>
      <c r="D19060" s="55" t="e">
        <f>VLOOKUP(C19060,#REF!,2,FALSE)</f>
        <v>#REF!</v>
      </c>
      <c r="E19060" s="172" t="str">
        <f>IFERROR(VLOOKUP(C19060,[1]MASTER!C:F,4,FALSE),"")</f>
        <v/>
      </c>
      <c r="F19060" s="172" t="str">
        <f>IFERROR(VLOOKUP(C19060,[1]MASTER!C:F,3,FALSE),"")</f>
        <v/>
      </c>
      <c r="G19060" s="175" t="str">
        <f>IFERROR(LOOKUP(C19060,[1]MASTER!C:C,[1]MASTER!B:B),"")</f>
        <v/>
      </c>
      <c r="H19060" s="176" t="str">
        <f>IFERROR(VLOOKUP(C19060,[1]MASTER!C:G,5,FALSE),"")</f>
        <v/>
      </c>
    </row>
    <row r="19061" spans="1:8" ht="15.75">
      <c r="A19061" s="52">
        <v>19090</v>
      </c>
      <c r="B19061" s="233"/>
      <c r="D19061" s="55" t="e">
        <f>VLOOKUP(C19061,#REF!,2,FALSE)</f>
        <v>#REF!</v>
      </c>
      <c r="E19061" s="172" t="str">
        <f>IFERROR(VLOOKUP(C19061,[1]MASTER!C:F,4,FALSE),"")</f>
        <v/>
      </c>
      <c r="F19061" s="172" t="str">
        <f>IFERROR(VLOOKUP(C19061,[1]MASTER!C:F,3,FALSE),"")</f>
        <v/>
      </c>
      <c r="G19061" s="175" t="str">
        <f>IFERROR(LOOKUP(C19061,[1]MASTER!C:C,[1]MASTER!B:B),"")</f>
        <v/>
      </c>
      <c r="H19061" s="176" t="str">
        <f>IFERROR(VLOOKUP(C19061,[1]MASTER!C:G,5,FALSE),"")</f>
        <v/>
      </c>
    </row>
    <row r="19062" spans="1:8" ht="15.75">
      <c r="A19062" s="109">
        <v>19091</v>
      </c>
      <c r="B19062" s="120"/>
      <c r="D19062" s="55" t="e">
        <f>VLOOKUP(C19062,#REF!,2,FALSE)</f>
        <v>#REF!</v>
      </c>
      <c r="E19062" s="172" t="str">
        <f>IFERROR(VLOOKUP(C19062,[1]MASTER!C:F,4,FALSE),"")</f>
        <v/>
      </c>
      <c r="F19062" s="172" t="str">
        <f>IFERROR(VLOOKUP(C19062,[1]MASTER!C:F,3,FALSE),"")</f>
        <v/>
      </c>
      <c r="G19062" s="175" t="str">
        <f>IFERROR(LOOKUP(C19062,[1]MASTER!C:C,[1]MASTER!B:B),"")</f>
        <v/>
      </c>
      <c r="H19062" s="176" t="str">
        <f>IFERROR(VLOOKUP(C19062,[1]MASTER!C:G,5,FALSE),"")</f>
        <v/>
      </c>
    </row>
    <row r="19063" spans="1:8" ht="15.75">
      <c r="A19063" s="52">
        <v>19092</v>
      </c>
      <c r="B19063" s="233"/>
      <c r="D19063" s="55" t="e">
        <f>VLOOKUP(C19063,#REF!,2,FALSE)</f>
        <v>#REF!</v>
      </c>
      <c r="E19063" s="172" t="str">
        <f>IFERROR(VLOOKUP(C19063,[1]MASTER!C:F,4,FALSE),"")</f>
        <v/>
      </c>
      <c r="F19063" s="172" t="str">
        <f>IFERROR(VLOOKUP(C19063,[1]MASTER!C:F,3,FALSE),"")</f>
        <v/>
      </c>
      <c r="G19063" s="175" t="str">
        <f>IFERROR(LOOKUP(C19063,[1]MASTER!C:C,[1]MASTER!B:B),"")</f>
        <v/>
      </c>
      <c r="H19063" s="176" t="str">
        <f>IFERROR(VLOOKUP(C19063,[1]MASTER!C:G,5,FALSE),"")</f>
        <v/>
      </c>
    </row>
    <row r="19064" spans="1:8" ht="15.75">
      <c r="A19064" s="109">
        <v>19093</v>
      </c>
      <c r="B19064" s="120"/>
      <c r="D19064" s="55" t="e">
        <f>VLOOKUP(C19064,#REF!,2,FALSE)</f>
        <v>#REF!</v>
      </c>
      <c r="E19064" s="172" t="str">
        <f>IFERROR(VLOOKUP(C19064,[1]MASTER!C:F,4,FALSE),"")</f>
        <v/>
      </c>
      <c r="F19064" s="172" t="str">
        <f>IFERROR(VLOOKUP(C19064,[1]MASTER!C:F,3,FALSE),"")</f>
        <v/>
      </c>
      <c r="G19064" s="175" t="str">
        <f>IFERROR(LOOKUP(C19064,[1]MASTER!C:C,[1]MASTER!B:B),"")</f>
        <v/>
      </c>
      <c r="H19064" s="176" t="str">
        <f>IFERROR(VLOOKUP(C19064,[1]MASTER!C:G,5,FALSE),"")</f>
        <v/>
      </c>
    </row>
    <row r="19065" spans="1:8" ht="15.75">
      <c r="A19065" s="52">
        <v>19094</v>
      </c>
      <c r="B19065" s="233"/>
      <c r="D19065" s="55" t="e">
        <f>VLOOKUP(C19065,#REF!,2,FALSE)</f>
        <v>#REF!</v>
      </c>
      <c r="E19065" s="172" t="str">
        <f>IFERROR(VLOOKUP(C19065,[1]MASTER!C:F,4,FALSE),"")</f>
        <v/>
      </c>
      <c r="F19065" s="172" t="str">
        <f>IFERROR(VLOOKUP(C19065,[1]MASTER!C:F,3,FALSE),"")</f>
        <v/>
      </c>
      <c r="G19065" s="175" t="str">
        <f>IFERROR(LOOKUP(C19065,[1]MASTER!C:C,[1]MASTER!B:B),"")</f>
        <v/>
      </c>
      <c r="H19065" s="176" t="str">
        <f>IFERROR(VLOOKUP(C19065,[1]MASTER!C:G,5,FALSE),"")</f>
        <v/>
      </c>
    </row>
    <row r="19066" spans="1:8" ht="15.75">
      <c r="A19066" s="109">
        <v>19095</v>
      </c>
      <c r="B19066" s="120"/>
      <c r="D19066" s="55" t="e">
        <f>VLOOKUP(C19066,#REF!,2,FALSE)</f>
        <v>#REF!</v>
      </c>
      <c r="E19066" s="172" t="str">
        <f>IFERROR(VLOOKUP(C19066,[1]MASTER!C:F,4,FALSE),"")</f>
        <v/>
      </c>
      <c r="F19066" s="172" t="str">
        <f>IFERROR(VLOOKUP(C19066,[1]MASTER!C:F,3,FALSE),"")</f>
        <v/>
      </c>
      <c r="G19066" s="175" t="str">
        <f>IFERROR(LOOKUP(C19066,[1]MASTER!C:C,[1]MASTER!B:B),"")</f>
        <v/>
      </c>
      <c r="H19066" s="176" t="str">
        <f>IFERROR(VLOOKUP(C19066,[1]MASTER!C:G,5,FALSE),"")</f>
        <v/>
      </c>
    </row>
    <row r="19067" spans="1:8" ht="15.75">
      <c r="A19067" s="52">
        <v>19096</v>
      </c>
      <c r="B19067" s="233"/>
      <c r="D19067" s="55" t="e">
        <f>VLOOKUP(C19067,#REF!,2,FALSE)</f>
        <v>#REF!</v>
      </c>
      <c r="E19067" s="172" t="str">
        <f>IFERROR(VLOOKUP(C19067,[1]MASTER!C:F,4,FALSE),"")</f>
        <v/>
      </c>
      <c r="F19067" s="172" t="str">
        <f>IFERROR(VLOOKUP(C19067,[1]MASTER!C:F,3,FALSE),"")</f>
        <v/>
      </c>
      <c r="G19067" s="175" t="str">
        <f>IFERROR(LOOKUP(C19067,[1]MASTER!C:C,[1]MASTER!B:B),"")</f>
        <v/>
      </c>
      <c r="H19067" s="176" t="str">
        <f>IFERROR(VLOOKUP(C19067,[1]MASTER!C:G,5,FALSE),"")</f>
        <v/>
      </c>
    </row>
    <row r="19068" spans="1:8" ht="15.75">
      <c r="A19068" s="109">
        <v>19097</v>
      </c>
      <c r="B19068" s="120"/>
      <c r="D19068" s="55" t="e">
        <f>VLOOKUP(C19068,#REF!,2,FALSE)</f>
        <v>#REF!</v>
      </c>
      <c r="E19068" s="172" t="str">
        <f>IFERROR(VLOOKUP(C19068,[1]MASTER!C:F,4,FALSE),"")</f>
        <v/>
      </c>
      <c r="F19068" s="172" t="str">
        <f>IFERROR(VLOOKUP(C19068,[1]MASTER!C:F,3,FALSE),"")</f>
        <v/>
      </c>
      <c r="G19068" s="175" t="str">
        <f>IFERROR(LOOKUP(C19068,[1]MASTER!C:C,[1]MASTER!B:B),"")</f>
        <v/>
      </c>
      <c r="H19068" s="176" t="str">
        <f>IFERROR(VLOOKUP(C19068,[1]MASTER!C:G,5,FALSE),"")</f>
        <v/>
      </c>
    </row>
    <row r="19069" spans="1:8" ht="15.75">
      <c r="A19069" s="52">
        <v>19098</v>
      </c>
      <c r="B19069" s="233"/>
      <c r="D19069" s="55" t="e">
        <f>VLOOKUP(C19069,#REF!,2,FALSE)</f>
        <v>#REF!</v>
      </c>
      <c r="E19069" s="172" t="str">
        <f>IFERROR(VLOOKUP(C19069,[1]MASTER!C:F,4,FALSE),"")</f>
        <v/>
      </c>
      <c r="F19069" s="172" t="str">
        <f>IFERROR(VLOOKUP(C19069,[1]MASTER!C:F,3,FALSE),"")</f>
        <v/>
      </c>
      <c r="G19069" s="175" t="str">
        <f>IFERROR(LOOKUP(C19069,[1]MASTER!C:C,[1]MASTER!B:B),"")</f>
        <v/>
      </c>
      <c r="H19069" s="176" t="str">
        <f>IFERROR(VLOOKUP(C19069,[1]MASTER!C:G,5,FALSE),"")</f>
        <v/>
      </c>
    </row>
    <row r="19070" spans="1:8" ht="15.75">
      <c r="A19070" s="109">
        <v>19099</v>
      </c>
      <c r="B19070" s="120"/>
      <c r="D19070" s="55" t="e">
        <f>VLOOKUP(C19070,#REF!,2,FALSE)</f>
        <v>#REF!</v>
      </c>
      <c r="E19070" s="172" t="str">
        <f>IFERROR(VLOOKUP(C19070,[1]MASTER!C:F,4,FALSE),"")</f>
        <v/>
      </c>
      <c r="F19070" s="172" t="str">
        <f>IFERROR(VLOOKUP(C19070,[1]MASTER!C:F,3,FALSE),"")</f>
        <v/>
      </c>
      <c r="G19070" s="175" t="str">
        <f>IFERROR(LOOKUP(C19070,[1]MASTER!C:C,[1]MASTER!B:B),"")</f>
        <v/>
      </c>
      <c r="H19070" s="176" t="str">
        <f>IFERROR(VLOOKUP(C19070,[1]MASTER!C:G,5,FALSE),"")</f>
        <v/>
      </c>
    </row>
    <row r="19071" spans="1:8" ht="15.75">
      <c r="A19071" s="52">
        <v>19100</v>
      </c>
      <c r="B19071" s="233"/>
      <c r="D19071" s="55" t="e">
        <f>VLOOKUP(C19071,#REF!,2,FALSE)</f>
        <v>#REF!</v>
      </c>
      <c r="E19071" s="172" t="str">
        <f>IFERROR(VLOOKUP(C19071,[1]MASTER!C:F,4,FALSE),"")</f>
        <v/>
      </c>
      <c r="F19071" s="172" t="str">
        <f>IFERROR(VLOOKUP(C19071,[1]MASTER!C:F,3,FALSE),"")</f>
        <v/>
      </c>
      <c r="G19071" s="175" t="str">
        <f>IFERROR(LOOKUP(C19071,[1]MASTER!C:C,[1]MASTER!B:B),"")</f>
        <v/>
      </c>
      <c r="H19071" s="176" t="str">
        <f>IFERROR(VLOOKUP(C19071,[1]MASTER!C:G,5,FALSE),"")</f>
        <v/>
      </c>
    </row>
    <row r="19072" spans="1:8" ht="15.75">
      <c r="A19072" s="109">
        <v>19101</v>
      </c>
      <c r="B19072" s="120"/>
      <c r="D19072" s="55" t="e">
        <f>VLOOKUP(C19072,#REF!,2,FALSE)</f>
        <v>#REF!</v>
      </c>
      <c r="E19072" s="172" t="str">
        <f>IFERROR(VLOOKUP(C19072,[1]MASTER!C:F,4,FALSE),"")</f>
        <v/>
      </c>
      <c r="F19072" s="172" t="str">
        <f>IFERROR(VLOOKUP(C19072,[1]MASTER!C:F,3,FALSE),"")</f>
        <v/>
      </c>
      <c r="G19072" s="175" t="str">
        <f>IFERROR(LOOKUP(C19072,[1]MASTER!C:C,[1]MASTER!B:B),"")</f>
        <v/>
      </c>
      <c r="H19072" s="176" t="str">
        <f>IFERROR(VLOOKUP(C19072,[1]MASTER!C:G,5,FALSE),"")</f>
        <v/>
      </c>
    </row>
    <row r="19073" spans="1:8" ht="15.75">
      <c r="A19073" s="52">
        <v>19102</v>
      </c>
      <c r="B19073" s="233"/>
      <c r="D19073" s="55" t="e">
        <f>VLOOKUP(C19073,#REF!,2,FALSE)</f>
        <v>#REF!</v>
      </c>
      <c r="E19073" s="172" t="str">
        <f>IFERROR(VLOOKUP(C19073,[1]MASTER!C:F,4,FALSE),"")</f>
        <v/>
      </c>
      <c r="F19073" s="172" t="str">
        <f>IFERROR(VLOOKUP(C19073,[1]MASTER!C:F,3,FALSE),"")</f>
        <v/>
      </c>
      <c r="G19073" s="175" t="str">
        <f>IFERROR(LOOKUP(C19073,[1]MASTER!C:C,[1]MASTER!B:B),"")</f>
        <v/>
      </c>
      <c r="H19073" s="176" t="str">
        <f>IFERROR(VLOOKUP(C19073,[1]MASTER!C:G,5,FALSE),"")</f>
        <v/>
      </c>
    </row>
    <row r="19074" spans="1:8" ht="15.75">
      <c r="A19074" s="109">
        <v>19103</v>
      </c>
      <c r="B19074" s="120"/>
      <c r="D19074" s="55" t="e">
        <f>VLOOKUP(C19074,#REF!,2,FALSE)</f>
        <v>#REF!</v>
      </c>
      <c r="E19074" s="172" t="str">
        <f>IFERROR(VLOOKUP(C19074,[1]MASTER!C:F,4,FALSE),"")</f>
        <v/>
      </c>
      <c r="F19074" s="172" t="str">
        <f>IFERROR(VLOOKUP(C19074,[1]MASTER!C:F,3,FALSE),"")</f>
        <v/>
      </c>
      <c r="G19074" s="175" t="str">
        <f>IFERROR(LOOKUP(C19074,[1]MASTER!C:C,[1]MASTER!B:B),"")</f>
        <v/>
      </c>
      <c r="H19074" s="176" t="str">
        <f>IFERROR(VLOOKUP(C19074,[1]MASTER!C:G,5,FALSE),"")</f>
        <v/>
      </c>
    </row>
    <row r="19075" spans="1:8" ht="15.75">
      <c r="A19075" s="52">
        <v>19104</v>
      </c>
      <c r="B19075" s="233"/>
      <c r="D19075" s="55" t="e">
        <f>VLOOKUP(C19075,#REF!,2,FALSE)</f>
        <v>#REF!</v>
      </c>
      <c r="E19075" s="172" t="str">
        <f>IFERROR(VLOOKUP(C19075,[1]MASTER!C:F,4,FALSE),"")</f>
        <v/>
      </c>
      <c r="F19075" s="172" t="str">
        <f>IFERROR(VLOOKUP(C19075,[1]MASTER!C:F,3,FALSE),"")</f>
        <v/>
      </c>
      <c r="G19075" s="175" t="str">
        <f>IFERROR(LOOKUP(C19075,[1]MASTER!C:C,[1]MASTER!B:B),"")</f>
        <v/>
      </c>
      <c r="H19075" s="176" t="str">
        <f>IFERROR(VLOOKUP(C19075,[1]MASTER!C:G,5,FALSE),"")</f>
        <v/>
      </c>
    </row>
    <row r="19076" spans="1:8" ht="15.75">
      <c r="A19076" s="109">
        <v>19105</v>
      </c>
      <c r="B19076" s="120"/>
      <c r="D19076" s="55" t="e">
        <f>VLOOKUP(C19076,#REF!,2,FALSE)</f>
        <v>#REF!</v>
      </c>
      <c r="E19076" s="172" t="str">
        <f>IFERROR(VLOOKUP(C19076,[1]MASTER!C:F,4,FALSE),"")</f>
        <v/>
      </c>
      <c r="F19076" s="172" t="str">
        <f>IFERROR(VLOOKUP(C19076,[1]MASTER!C:F,3,FALSE),"")</f>
        <v/>
      </c>
      <c r="G19076" s="175" t="str">
        <f>IFERROR(LOOKUP(C19076,[1]MASTER!C:C,[1]MASTER!B:B),"")</f>
        <v/>
      </c>
      <c r="H19076" s="176" t="str">
        <f>IFERROR(VLOOKUP(C19076,[1]MASTER!C:G,5,FALSE),"")</f>
        <v/>
      </c>
    </row>
    <row r="19077" spans="1:8" ht="15.75">
      <c r="A19077" s="52">
        <v>19106</v>
      </c>
      <c r="B19077" s="233"/>
      <c r="D19077" s="55" t="e">
        <f>VLOOKUP(C19077,#REF!,2,FALSE)</f>
        <v>#REF!</v>
      </c>
      <c r="E19077" s="172" t="str">
        <f>IFERROR(VLOOKUP(C19077,[1]MASTER!C:F,4,FALSE),"")</f>
        <v/>
      </c>
      <c r="F19077" s="172" t="str">
        <f>IFERROR(VLOOKUP(C19077,[1]MASTER!C:F,3,FALSE),"")</f>
        <v/>
      </c>
      <c r="G19077" s="175" t="str">
        <f>IFERROR(LOOKUP(C19077,[1]MASTER!C:C,[1]MASTER!B:B),"")</f>
        <v/>
      </c>
      <c r="H19077" s="176" t="str">
        <f>IFERROR(VLOOKUP(C19077,[1]MASTER!C:G,5,FALSE),"")</f>
        <v/>
      </c>
    </row>
    <row r="19078" spans="1:8" ht="15.75">
      <c r="A19078" s="109">
        <v>19107</v>
      </c>
      <c r="B19078" s="120"/>
      <c r="D19078" s="55" t="e">
        <f>VLOOKUP(C19078,#REF!,2,FALSE)</f>
        <v>#REF!</v>
      </c>
      <c r="E19078" s="172" t="str">
        <f>IFERROR(VLOOKUP(C19078,[1]MASTER!C:F,4,FALSE),"")</f>
        <v/>
      </c>
      <c r="F19078" s="172" t="str">
        <f>IFERROR(VLOOKUP(C19078,[1]MASTER!C:F,3,FALSE),"")</f>
        <v/>
      </c>
      <c r="G19078" s="175" t="str">
        <f>IFERROR(LOOKUP(C19078,[1]MASTER!C:C,[1]MASTER!B:B),"")</f>
        <v/>
      </c>
      <c r="H19078" s="176" t="str">
        <f>IFERROR(VLOOKUP(C19078,[1]MASTER!C:G,5,FALSE),"")</f>
        <v/>
      </c>
    </row>
    <row r="19079" spans="1:8" ht="15.75">
      <c r="A19079" s="52">
        <v>19108</v>
      </c>
      <c r="B19079" s="233"/>
      <c r="D19079" s="55" t="e">
        <f>VLOOKUP(C19079,#REF!,2,FALSE)</f>
        <v>#REF!</v>
      </c>
      <c r="E19079" s="172" t="str">
        <f>IFERROR(VLOOKUP(C19079,[1]MASTER!C:F,4,FALSE),"")</f>
        <v/>
      </c>
      <c r="F19079" s="172" t="str">
        <f>IFERROR(VLOOKUP(C19079,[1]MASTER!C:F,3,FALSE),"")</f>
        <v/>
      </c>
      <c r="G19079" s="175" t="str">
        <f>IFERROR(LOOKUP(C19079,[1]MASTER!C:C,[1]MASTER!B:B),"")</f>
        <v/>
      </c>
      <c r="H19079" s="176" t="str">
        <f>IFERROR(VLOOKUP(C19079,[1]MASTER!C:G,5,FALSE),"")</f>
        <v/>
      </c>
    </row>
    <row r="19080" spans="1:8" ht="15.75">
      <c r="A19080" s="109">
        <v>19109</v>
      </c>
      <c r="B19080" s="120"/>
      <c r="D19080" s="55" t="e">
        <f>VLOOKUP(C19080,#REF!,2,FALSE)</f>
        <v>#REF!</v>
      </c>
      <c r="E19080" s="172" t="str">
        <f>IFERROR(VLOOKUP(C19080,[1]MASTER!C:F,4,FALSE),"")</f>
        <v/>
      </c>
      <c r="F19080" s="172" t="str">
        <f>IFERROR(VLOOKUP(C19080,[1]MASTER!C:F,3,FALSE),"")</f>
        <v/>
      </c>
      <c r="G19080" s="175" t="str">
        <f>IFERROR(LOOKUP(C19080,[1]MASTER!C:C,[1]MASTER!B:B),"")</f>
        <v/>
      </c>
      <c r="H19080" s="176" t="str">
        <f>IFERROR(VLOOKUP(C19080,[1]MASTER!C:G,5,FALSE),"")</f>
        <v/>
      </c>
    </row>
    <row r="19081" spans="1:8" ht="15.75">
      <c r="A19081" s="52">
        <v>19110</v>
      </c>
      <c r="B19081" s="233"/>
      <c r="D19081" s="55" t="e">
        <f>VLOOKUP(C19081,#REF!,2,FALSE)</f>
        <v>#REF!</v>
      </c>
      <c r="E19081" s="172" t="str">
        <f>IFERROR(VLOOKUP(C19081,[1]MASTER!C:F,4,FALSE),"")</f>
        <v/>
      </c>
      <c r="F19081" s="172" t="str">
        <f>IFERROR(VLOOKUP(C19081,[1]MASTER!C:F,3,FALSE),"")</f>
        <v/>
      </c>
      <c r="G19081" s="175" t="str">
        <f>IFERROR(LOOKUP(C19081,[1]MASTER!C:C,[1]MASTER!B:B),"")</f>
        <v/>
      </c>
      <c r="H19081" s="176" t="str">
        <f>IFERROR(VLOOKUP(C19081,[1]MASTER!C:G,5,FALSE),"")</f>
        <v/>
      </c>
    </row>
    <row r="19082" spans="1:8" ht="15.75">
      <c r="A19082" s="109">
        <v>19111</v>
      </c>
      <c r="B19082" s="120"/>
      <c r="D19082" s="55" t="e">
        <f>VLOOKUP(C19082,#REF!,2,FALSE)</f>
        <v>#REF!</v>
      </c>
      <c r="E19082" s="172" t="str">
        <f>IFERROR(VLOOKUP(C19082,[1]MASTER!C:F,4,FALSE),"")</f>
        <v/>
      </c>
      <c r="F19082" s="172" t="str">
        <f>IFERROR(VLOOKUP(C19082,[1]MASTER!C:F,3,FALSE),"")</f>
        <v/>
      </c>
      <c r="G19082" s="175" t="str">
        <f>IFERROR(LOOKUP(C19082,[1]MASTER!C:C,[1]MASTER!B:B),"")</f>
        <v/>
      </c>
      <c r="H19082" s="176" t="str">
        <f>IFERROR(VLOOKUP(C19082,[1]MASTER!C:G,5,FALSE),"")</f>
        <v/>
      </c>
    </row>
    <row r="19083" spans="1:8" ht="15.75">
      <c r="A19083" s="52">
        <v>19112</v>
      </c>
      <c r="B19083" s="233"/>
      <c r="D19083" s="55" t="e">
        <f>VLOOKUP(C19083,#REF!,2,FALSE)</f>
        <v>#REF!</v>
      </c>
      <c r="E19083" s="172" t="str">
        <f>IFERROR(VLOOKUP(C19083,[1]MASTER!C:F,4,FALSE),"")</f>
        <v/>
      </c>
      <c r="F19083" s="172" t="str">
        <f>IFERROR(VLOOKUP(C19083,[1]MASTER!C:F,3,FALSE),"")</f>
        <v/>
      </c>
      <c r="G19083" s="175" t="str">
        <f>IFERROR(LOOKUP(C19083,[1]MASTER!C:C,[1]MASTER!B:B),"")</f>
        <v/>
      </c>
      <c r="H19083" s="176" t="str">
        <f>IFERROR(VLOOKUP(C19083,[1]MASTER!C:G,5,FALSE),"")</f>
        <v/>
      </c>
    </row>
    <row r="19084" spans="1:8" ht="15.75">
      <c r="A19084" s="109">
        <v>19113</v>
      </c>
      <c r="B19084" s="120"/>
      <c r="D19084" s="55" t="e">
        <f>VLOOKUP(C19084,#REF!,2,FALSE)</f>
        <v>#REF!</v>
      </c>
      <c r="E19084" s="172" t="str">
        <f>IFERROR(VLOOKUP(C19084,[1]MASTER!C:F,4,FALSE),"")</f>
        <v/>
      </c>
      <c r="F19084" s="172" t="str">
        <f>IFERROR(VLOOKUP(C19084,[1]MASTER!C:F,3,FALSE),"")</f>
        <v/>
      </c>
      <c r="G19084" s="175" t="str">
        <f>IFERROR(LOOKUP(C19084,[1]MASTER!C:C,[1]MASTER!B:B),"")</f>
        <v/>
      </c>
      <c r="H19084" s="176" t="str">
        <f>IFERROR(VLOOKUP(C19084,[1]MASTER!C:G,5,FALSE),"")</f>
        <v/>
      </c>
    </row>
    <row r="19085" spans="1:8" ht="15.75">
      <c r="A19085" s="52">
        <v>19114</v>
      </c>
      <c r="B19085" s="233"/>
      <c r="D19085" s="55" t="e">
        <f>VLOOKUP(C19085,#REF!,2,FALSE)</f>
        <v>#REF!</v>
      </c>
      <c r="E19085" s="172" t="str">
        <f>IFERROR(VLOOKUP(C19085,[1]MASTER!C:F,4,FALSE),"")</f>
        <v/>
      </c>
      <c r="F19085" s="172" t="str">
        <f>IFERROR(VLOOKUP(C19085,[1]MASTER!C:F,3,FALSE),"")</f>
        <v/>
      </c>
      <c r="G19085" s="175" t="str">
        <f>IFERROR(LOOKUP(C19085,[1]MASTER!C:C,[1]MASTER!B:B),"")</f>
        <v/>
      </c>
      <c r="H19085" s="176" t="str">
        <f>IFERROR(VLOOKUP(C19085,[1]MASTER!C:G,5,FALSE),"")</f>
        <v/>
      </c>
    </row>
    <row r="19086" spans="1:8" ht="15.75">
      <c r="A19086" s="109">
        <v>19115</v>
      </c>
      <c r="B19086" s="120"/>
      <c r="D19086" s="55" t="e">
        <f>VLOOKUP(C19086,#REF!,2,FALSE)</f>
        <v>#REF!</v>
      </c>
      <c r="E19086" s="172" t="str">
        <f>IFERROR(VLOOKUP(C19086,[1]MASTER!C:F,4,FALSE),"")</f>
        <v/>
      </c>
      <c r="F19086" s="172" t="str">
        <f>IFERROR(VLOOKUP(C19086,[1]MASTER!C:F,3,FALSE),"")</f>
        <v/>
      </c>
      <c r="G19086" s="175" t="str">
        <f>IFERROR(LOOKUP(C19086,[1]MASTER!C:C,[1]MASTER!B:B),"")</f>
        <v/>
      </c>
      <c r="H19086" s="176" t="str">
        <f>IFERROR(VLOOKUP(C19086,[1]MASTER!C:G,5,FALSE),"")</f>
        <v/>
      </c>
    </row>
    <row r="19087" spans="1:8" ht="15.75">
      <c r="A19087" s="52">
        <v>19116</v>
      </c>
      <c r="B19087" s="233"/>
      <c r="D19087" s="55" t="e">
        <f>VLOOKUP(C19087,#REF!,2,FALSE)</f>
        <v>#REF!</v>
      </c>
      <c r="E19087" s="172" t="str">
        <f>IFERROR(VLOOKUP(C19087,[1]MASTER!C:F,4,FALSE),"")</f>
        <v/>
      </c>
      <c r="F19087" s="172" t="str">
        <f>IFERROR(VLOOKUP(C19087,[1]MASTER!C:F,3,FALSE),"")</f>
        <v/>
      </c>
      <c r="G19087" s="175" t="str">
        <f>IFERROR(LOOKUP(C19087,[1]MASTER!C:C,[1]MASTER!B:B),"")</f>
        <v/>
      </c>
      <c r="H19087" s="176" t="str">
        <f>IFERROR(VLOOKUP(C19087,[1]MASTER!C:G,5,FALSE),"")</f>
        <v/>
      </c>
    </row>
    <row r="19088" spans="1:8" ht="15.75">
      <c r="A19088" s="109">
        <v>19117</v>
      </c>
      <c r="B19088" s="120"/>
      <c r="D19088" s="55" t="e">
        <f>VLOOKUP(C19088,#REF!,2,FALSE)</f>
        <v>#REF!</v>
      </c>
      <c r="E19088" s="172" t="str">
        <f>IFERROR(VLOOKUP(C19088,[1]MASTER!C:F,4,FALSE),"")</f>
        <v/>
      </c>
      <c r="F19088" s="172" t="str">
        <f>IFERROR(VLOOKUP(C19088,[1]MASTER!C:F,3,FALSE),"")</f>
        <v/>
      </c>
      <c r="G19088" s="175" t="str">
        <f>IFERROR(LOOKUP(C19088,[1]MASTER!C:C,[1]MASTER!B:B),"")</f>
        <v/>
      </c>
      <c r="H19088" s="176" t="str">
        <f>IFERROR(VLOOKUP(C19088,[1]MASTER!C:G,5,FALSE),"")</f>
        <v/>
      </c>
    </row>
    <row r="19089" spans="1:8" ht="15.75">
      <c r="A19089" s="52">
        <v>19118</v>
      </c>
      <c r="B19089" s="233"/>
      <c r="D19089" s="55" t="e">
        <f>VLOOKUP(C19089,#REF!,2,FALSE)</f>
        <v>#REF!</v>
      </c>
      <c r="E19089" s="172" t="str">
        <f>IFERROR(VLOOKUP(C19089,[1]MASTER!C:F,4,FALSE),"")</f>
        <v/>
      </c>
      <c r="F19089" s="172" t="str">
        <f>IFERROR(VLOOKUP(C19089,[1]MASTER!C:F,3,FALSE),"")</f>
        <v/>
      </c>
      <c r="G19089" s="175" t="str">
        <f>IFERROR(LOOKUP(C19089,[1]MASTER!C:C,[1]MASTER!B:B),"")</f>
        <v/>
      </c>
      <c r="H19089" s="176" t="str">
        <f>IFERROR(VLOOKUP(C19089,[1]MASTER!C:G,5,FALSE),"")</f>
        <v/>
      </c>
    </row>
    <row r="19090" spans="1:8" ht="15.75">
      <c r="A19090" s="109">
        <v>19119</v>
      </c>
      <c r="B19090" s="120"/>
      <c r="D19090" s="55" t="e">
        <f>VLOOKUP(C19090,#REF!,2,FALSE)</f>
        <v>#REF!</v>
      </c>
      <c r="E19090" s="172" t="str">
        <f>IFERROR(VLOOKUP(C19090,[1]MASTER!C:F,4,FALSE),"")</f>
        <v/>
      </c>
      <c r="F19090" s="172" t="str">
        <f>IFERROR(VLOOKUP(C19090,[1]MASTER!C:F,3,FALSE),"")</f>
        <v/>
      </c>
      <c r="G19090" s="175" t="str">
        <f>IFERROR(LOOKUP(C19090,[1]MASTER!C:C,[1]MASTER!B:B),"")</f>
        <v/>
      </c>
      <c r="H19090" s="176" t="str">
        <f>IFERROR(VLOOKUP(C19090,[1]MASTER!C:G,5,FALSE),"")</f>
        <v/>
      </c>
    </row>
    <row r="19091" spans="1:8" ht="15.75">
      <c r="A19091" s="52">
        <v>19120</v>
      </c>
      <c r="B19091" s="233"/>
      <c r="D19091" s="55" t="e">
        <f>VLOOKUP(C19091,#REF!,2,FALSE)</f>
        <v>#REF!</v>
      </c>
      <c r="E19091" s="172" t="str">
        <f>IFERROR(VLOOKUP(C19091,[1]MASTER!C:F,4,FALSE),"")</f>
        <v/>
      </c>
      <c r="F19091" s="172" t="str">
        <f>IFERROR(VLOOKUP(C19091,[1]MASTER!C:F,3,FALSE),"")</f>
        <v/>
      </c>
      <c r="G19091" s="175" t="str">
        <f>IFERROR(LOOKUP(C19091,[1]MASTER!C:C,[1]MASTER!B:B),"")</f>
        <v/>
      </c>
      <c r="H19091" s="176" t="str">
        <f>IFERROR(VLOOKUP(C19091,[1]MASTER!C:G,5,FALSE),"")</f>
        <v/>
      </c>
    </row>
    <row r="19092" spans="1:8" ht="15.75">
      <c r="A19092" s="109">
        <v>19121</v>
      </c>
      <c r="B19092" s="120"/>
      <c r="D19092" s="55" t="e">
        <f>VLOOKUP(C19092,#REF!,2,FALSE)</f>
        <v>#REF!</v>
      </c>
      <c r="E19092" s="172" t="str">
        <f>IFERROR(VLOOKUP(C19092,[1]MASTER!C:F,4,FALSE),"")</f>
        <v/>
      </c>
      <c r="F19092" s="172" t="str">
        <f>IFERROR(VLOOKUP(C19092,[1]MASTER!C:F,3,FALSE),"")</f>
        <v/>
      </c>
      <c r="G19092" s="175" t="str">
        <f>IFERROR(LOOKUP(C19092,[1]MASTER!C:C,[1]MASTER!B:B),"")</f>
        <v/>
      </c>
      <c r="H19092" s="176" t="str">
        <f>IFERROR(VLOOKUP(C19092,[1]MASTER!C:G,5,FALSE),"")</f>
        <v/>
      </c>
    </row>
    <row r="19093" spans="1:8" ht="15.75">
      <c r="A19093" s="52">
        <v>19122</v>
      </c>
      <c r="B19093" s="233"/>
      <c r="D19093" s="55" t="e">
        <f>VLOOKUP(C19093,#REF!,2,FALSE)</f>
        <v>#REF!</v>
      </c>
      <c r="E19093" s="172" t="str">
        <f>IFERROR(VLOOKUP(C19093,[1]MASTER!C:F,4,FALSE),"")</f>
        <v/>
      </c>
      <c r="F19093" s="172" t="str">
        <f>IFERROR(VLOOKUP(C19093,[1]MASTER!C:F,3,FALSE),"")</f>
        <v/>
      </c>
      <c r="G19093" s="175" t="str">
        <f>IFERROR(LOOKUP(C19093,[1]MASTER!C:C,[1]MASTER!B:B),"")</f>
        <v/>
      </c>
      <c r="H19093" s="176" t="str">
        <f>IFERROR(VLOOKUP(C19093,[1]MASTER!C:G,5,FALSE),"")</f>
        <v/>
      </c>
    </row>
    <row r="19094" spans="1:8" ht="15.75">
      <c r="A19094" s="109">
        <v>19123</v>
      </c>
      <c r="B19094" s="120"/>
      <c r="D19094" s="55" t="e">
        <f>VLOOKUP(C19094,#REF!,2,FALSE)</f>
        <v>#REF!</v>
      </c>
      <c r="E19094" s="172" t="str">
        <f>IFERROR(VLOOKUP(C19094,[1]MASTER!C:F,4,FALSE),"")</f>
        <v/>
      </c>
      <c r="F19094" s="172" t="str">
        <f>IFERROR(VLOOKUP(C19094,[1]MASTER!C:F,3,FALSE),"")</f>
        <v/>
      </c>
      <c r="G19094" s="175" t="str">
        <f>IFERROR(LOOKUP(C19094,[1]MASTER!C:C,[1]MASTER!B:B),"")</f>
        <v/>
      </c>
      <c r="H19094" s="176" t="str">
        <f>IFERROR(VLOOKUP(C19094,[1]MASTER!C:G,5,FALSE),"")</f>
        <v/>
      </c>
    </row>
    <row r="19095" spans="1:8" ht="15.75">
      <c r="A19095" s="52">
        <v>19124</v>
      </c>
      <c r="B19095" s="233"/>
      <c r="D19095" s="55" t="e">
        <f>VLOOKUP(C19095,#REF!,2,FALSE)</f>
        <v>#REF!</v>
      </c>
      <c r="E19095" s="172" t="str">
        <f>IFERROR(VLOOKUP(C19095,[1]MASTER!C:F,4,FALSE),"")</f>
        <v/>
      </c>
      <c r="F19095" s="172" t="str">
        <f>IFERROR(VLOOKUP(C19095,[1]MASTER!C:F,3,FALSE),"")</f>
        <v/>
      </c>
      <c r="G19095" s="175" t="str">
        <f>IFERROR(LOOKUP(C19095,[1]MASTER!C:C,[1]MASTER!B:B),"")</f>
        <v/>
      </c>
      <c r="H19095" s="176" t="str">
        <f>IFERROR(VLOOKUP(C19095,[1]MASTER!C:G,5,FALSE),"")</f>
        <v/>
      </c>
    </row>
    <row r="19096" spans="1:8" ht="15.75">
      <c r="A19096" s="109">
        <v>19125</v>
      </c>
      <c r="B19096" s="120"/>
      <c r="D19096" s="55" t="e">
        <f>VLOOKUP(C19096,#REF!,2,FALSE)</f>
        <v>#REF!</v>
      </c>
      <c r="E19096" s="172" t="str">
        <f>IFERROR(VLOOKUP(C19096,[1]MASTER!C:F,4,FALSE),"")</f>
        <v/>
      </c>
      <c r="F19096" s="172" t="str">
        <f>IFERROR(VLOOKUP(C19096,[1]MASTER!C:F,3,FALSE),"")</f>
        <v/>
      </c>
      <c r="G19096" s="175" t="str">
        <f>IFERROR(LOOKUP(C19096,[1]MASTER!C:C,[1]MASTER!B:B),"")</f>
        <v/>
      </c>
      <c r="H19096" s="176" t="str">
        <f>IFERROR(VLOOKUP(C19096,[1]MASTER!C:G,5,FALSE),"")</f>
        <v/>
      </c>
    </row>
    <row r="19097" spans="1:8" ht="15.75">
      <c r="A19097" s="52">
        <v>19126</v>
      </c>
      <c r="B19097" s="233"/>
      <c r="D19097" s="55" t="e">
        <f>VLOOKUP(C19097,#REF!,2,FALSE)</f>
        <v>#REF!</v>
      </c>
      <c r="E19097" s="172" t="str">
        <f>IFERROR(VLOOKUP(C19097,[1]MASTER!C:F,4,FALSE),"")</f>
        <v/>
      </c>
      <c r="F19097" s="172" t="str">
        <f>IFERROR(VLOOKUP(C19097,[1]MASTER!C:F,3,FALSE),"")</f>
        <v/>
      </c>
      <c r="G19097" s="175" t="str">
        <f>IFERROR(LOOKUP(C19097,[1]MASTER!C:C,[1]MASTER!B:B),"")</f>
        <v/>
      </c>
      <c r="H19097" s="176" t="str">
        <f>IFERROR(VLOOKUP(C19097,[1]MASTER!C:G,5,FALSE),"")</f>
        <v/>
      </c>
    </row>
    <row r="19098" spans="1:8" ht="15.75">
      <c r="A19098" s="109">
        <v>19127</v>
      </c>
      <c r="B19098" s="120"/>
      <c r="D19098" s="55" t="e">
        <f>VLOOKUP(C19098,#REF!,2,FALSE)</f>
        <v>#REF!</v>
      </c>
      <c r="E19098" s="172" t="str">
        <f>IFERROR(VLOOKUP(C19098,[1]MASTER!C:F,4,FALSE),"")</f>
        <v/>
      </c>
      <c r="F19098" s="172" t="str">
        <f>IFERROR(VLOOKUP(C19098,[1]MASTER!C:F,3,FALSE),"")</f>
        <v/>
      </c>
      <c r="G19098" s="175" t="str">
        <f>IFERROR(LOOKUP(C19098,[1]MASTER!C:C,[1]MASTER!B:B),"")</f>
        <v/>
      </c>
      <c r="H19098" s="176" t="str">
        <f>IFERROR(VLOOKUP(C19098,[1]MASTER!C:G,5,FALSE),"")</f>
        <v/>
      </c>
    </row>
    <row r="19099" spans="1:8" ht="15.75">
      <c r="A19099" s="52">
        <v>19128</v>
      </c>
      <c r="B19099" s="233"/>
      <c r="D19099" s="55" t="e">
        <f>VLOOKUP(C19099,#REF!,2,FALSE)</f>
        <v>#REF!</v>
      </c>
      <c r="E19099" s="172" t="str">
        <f>IFERROR(VLOOKUP(C19099,[1]MASTER!C:F,4,FALSE),"")</f>
        <v/>
      </c>
      <c r="F19099" s="172" t="str">
        <f>IFERROR(VLOOKUP(C19099,[1]MASTER!C:F,3,FALSE),"")</f>
        <v/>
      </c>
      <c r="G19099" s="175" t="str">
        <f>IFERROR(LOOKUP(C19099,[1]MASTER!C:C,[1]MASTER!B:B),"")</f>
        <v/>
      </c>
      <c r="H19099" s="176" t="str">
        <f>IFERROR(VLOOKUP(C19099,[1]MASTER!C:G,5,FALSE),"")</f>
        <v/>
      </c>
    </row>
    <row r="19100" spans="1:8" ht="15.75">
      <c r="A19100" s="109">
        <v>19129</v>
      </c>
      <c r="B19100" s="120"/>
      <c r="D19100" s="55" t="e">
        <f>VLOOKUP(C19100,#REF!,2,FALSE)</f>
        <v>#REF!</v>
      </c>
      <c r="E19100" s="172" t="str">
        <f>IFERROR(VLOOKUP(C19100,[1]MASTER!C:F,4,FALSE),"")</f>
        <v/>
      </c>
      <c r="F19100" s="172" t="str">
        <f>IFERROR(VLOOKUP(C19100,[1]MASTER!C:F,3,FALSE),"")</f>
        <v/>
      </c>
      <c r="G19100" s="175" t="str">
        <f>IFERROR(LOOKUP(C19100,[1]MASTER!C:C,[1]MASTER!B:B),"")</f>
        <v/>
      </c>
      <c r="H19100" s="176" t="str">
        <f>IFERROR(VLOOKUP(C19100,[1]MASTER!C:G,5,FALSE),"")</f>
        <v/>
      </c>
    </row>
    <row r="19101" spans="1:8" ht="15.75">
      <c r="A19101" s="52">
        <v>19130</v>
      </c>
      <c r="B19101" s="233"/>
      <c r="D19101" s="55" t="e">
        <f>VLOOKUP(C19101,#REF!,2,FALSE)</f>
        <v>#REF!</v>
      </c>
      <c r="E19101" s="172" t="str">
        <f>IFERROR(VLOOKUP(C19101,[1]MASTER!C:F,4,FALSE),"")</f>
        <v/>
      </c>
      <c r="F19101" s="172" t="str">
        <f>IFERROR(VLOOKUP(C19101,[1]MASTER!C:F,3,FALSE),"")</f>
        <v/>
      </c>
      <c r="G19101" s="175" t="str">
        <f>IFERROR(LOOKUP(C19101,[1]MASTER!C:C,[1]MASTER!B:B),"")</f>
        <v/>
      </c>
      <c r="H19101" s="176" t="str">
        <f>IFERROR(VLOOKUP(C19101,[1]MASTER!C:G,5,FALSE),"")</f>
        <v/>
      </c>
    </row>
    <row r="19102" spans="1:8" ht="15.75">
      <c r="A19102" s="109">
        <v>19131</v>
      </c>
      <c r="B19102" s="120"/>
      <c r="D19102" s="55" t="e">
        <f>VLOOKUP(C19102,#REF!,2,FALSE)</f>
        <v>#REF!</v>
      </c>
      <c r="E19102" s="172" t="str">
        <f>IFERROR(VLOOKUP(C19102,[1]MASTER!C:F,4,FALSE),"")</f>
        <v/>
      </c>
      <c r="F19102" s="172" t="str">
        <f>IFERROR(VLOOKUP(C19102,[1]MASTER!C:F,3,FALSE),"")</f>
        <v/>
      </c>
      <c r="G19102" s="175" t="str">
        <f>IFERROR(LOOKUP(C19102,[1]MASTER!C:C,[1]MASTER!B:B),"")</f>
        <v/>
      </c>
      <c r="H19102" s="176" t="str">
        <f>IFERROR(VLOOKUP(C19102,[1]MASTER!C:G,5,FALSE),"")</f>
        <v/>
      </c>
    </row>
    <row r="19103" spans="1:8" ht="15.75">
      <c r="A19103" s="52">
        <v>19132</v>
      </c>
      <c r="B19103" s="233"/>
      <c r="D19103" s="55" t="e">
        <f>VLOOKUP(C19103,#REF!,2,FALSE)</f>
        <v>#REF!</v>
      </c>
      <c r="E19103" s="172" t="str">
        <f>IFERROR(VLOOKUP(C19103,[1]MASTER!C:F,4,FALSE),"")</f>
        <v/>
      </c>
      <c r="F19103" s="172" t="str">
        <f>IFERROR(VLOOKUP(C19103,[1]MASTER!C:F,3,FALSE),"")</f>
        <v/>
      </c>
      <c r="G19103" s="175" t="str">
        <f>IFERROR(LOOKUP(C19103,[1]MASTER!C:C,[1]MASTER!B:B),"")</f>
        <v/>
      </c>
      <c r="H19103" s="176" t="str">
        <f>IFERROR(VLOOKUP(C19103,[1]MASTER!C:G,5,FALSE),"")</f>
        <v/>
      </c>
    </row>
    <row r="19104" spans="1:8" ht="15.75">
      <c r="A19104" s="109">
        <v>19133</v>
      </c>
      <c r="B19104" s="120"/>
      <c r="D19104" s="55" t="e">
        <f>VLOOKUP(C19104,#REF!,2,FALSE)</f>
        <v>#REF!</v>
      </c>
      <c r="E19104" s="172" t="str">
        <f>IFERROR(VLOOKUP(C19104,[1]MASTER!C:F,4,FALSE),"")</f>
        <v/>
      </c>
      <c r="F19104" s="172" t="str">
        <f>IFERROR(VLOOKUP(C19104,[1]MASTER!C:F,3,FALSE),"")</f>
        <v/>
      </c>
      <c r="G19104" s="175" t="str">
        <f>IFERROR(LOOKUP(C19104,[1]MASTER!C:C,[1]MASTER!B:B),"")</f>
        <v/>
      </c>
      <c r="H19104" s="176" t="str">
        <f>IFERROR(VLOOKUP(C19104,[1]MASTER!C:G,5,FALSE),"")</f>
        <v/>
      </c>
    </row>
    <row r="19105" spans="1:8" ht="15.75">
      <c r="A19105" s="52">
        <v>19134</v>
      </c>
      <c r="B19105" s="233"/>
      <c r="D19105" s="55" t="e">
        <f>VLOOKUP(C19105,#REF!,2,FALSE)</f>
        <v>#REF!</v>
      </c>
      <c r="E19105" s="172" t="str">
        <f>IFERROR(VLOOKUP(C19105,[1]MASTER!C:F,4,FALSE),"")</f>
        <v/>
      </c>
      <c r="F19105" s="172" t="str">
        <f>IFERROR(VLOOKUP(C19105,[1]MASTER!C:F,3,FALSE),"")</f>
        <v/>
      </c>
      <c r="G19105" s="175" t="str">
        <f>IFERROR(LOOKUP(C19105,[1]MASTER!C:C,[1]MASTER!B:B),"")</f>
        <v/>
      </c>
      <c r="H19105" s="176" t="str">
        <f>IFERROR(VLOOKUP(C19105,[1]MASTER!C:G,5,FALSE),"")</f>
        <v/>
      </c>
    </row>
    <row r="19106" spans="1:8" ht="15.75">
      <c r="A19106" s="109">
        <v>19135</v>
      </c>
      <c r="B19106" s="120"/>
      <c r="D19106" s="55" t="e">
        <f>VLOOKUP(C19106,#REF!,2,FALSE)</f>
        <v>#REF!</v>
      </c>
      <c r="E19106" s="172" t="str">
        <f>IFERROR(VLOOKUP(C19106,[1]MASTER!C:F,4,FALSE),"")</f>
        <v/>
      </c>
      <c r="F19106" s="172" t="str">
        <f>IFERROR(VLOOKUP(C19106,[1]MASTER!C:F,3,FALSE),"")</f>
        <v/>
      </c>
      <c r="G19106" s="175" t="str">
        <f>IFERROR(LOOKUP(C19106,[1]MASTER!C:C,[1]MASTER!B:B),"")</f>
        <v/>
      </c>
      <c r="H19106" s="176" t="str">
        <f>IFERROR(VLOOKUP(C19106,[1]MASTER!C:G,5,FALSE),"")</f>
        <v/>
      </c>
    </row>
    <row r="19107" spans="1:8" ht="15.75">
      <c r="A19107" s="52">
        <v>19136</v>
      </c>
      <c r="B19107" s="233"/>
      <c r="D19107" s="55" t="e">
        <f>VLOOKUP(C19107,#REF!,2,FALSE)</f>
        <v>#REF!</v>
      </c>
      <c r="E19107" s="172" t="str">
        <f>IFERROR(VLOOKUP(C19107,[1]MASTER!C:F,4,FALSE),"")</f>
        <v/>
      </c>
      <c r="F19107" s="172" t="str">
        <f>IFERROR(VLOOKUP(C19107,[1]MASTER!C:F,3,FALSE),"")</f>
        <v/>
      </c>
      <c r="G19107" s="175" t="str">
        <f>IFERROR(LOOKUP(C19107,[1]MASTER!C:C,[1]MASTER!B:B),"")</f>
        <v/>
      </c>
      <c r="H19107" s="176" t="str">
        <f>IFERROR(VLOOKUP(C19107,[1]MASTER!C:G,5,FALSE),"")</f>
        <v/>
      </c>
    </row>
    <row r="19108" spans="1:8" ht="15.75">
      <c r="A19108" s="109">
        <v>19137</v>
      </c>
      <c r="B19108" s="120"/>
      <c r="D19108" s="55" t="e">
        <f>VLOOKUP(C19108,#REF!,2,FALSE)</f>
        <v>#REF!</v>
      </c>
      <c r="E19108" s="172" t="str">
        <f>IFERROR(VLOOKUP(C19108,[1]MASTER!C:F,4,FALSE),"")</f>
        <v/>
      </c>
      <c r="F19108" s="172" t="str">
        <f>IFERROR(VLOOKUP(C19108,[1]MASTER!C:F,3,FALSE),"")</f>
        <v/>
      </c>
      <c r="G19108" s="175" t="str">
        <f>IFERROR(LOOKUP(C19108,[1]MASTER!C:C,[1]MASTER!B:B),"")</f>
        <v/>
      </c>
      <c r="H19108" s="176" t="str">
        <f>IFERROR(VLOOKUP(C19108,[1]MASTER!C:G,5,FALSE),"")</f>
        <v/>
      </c>
    </row>
    <row r="19109" spans="1:8" ht="15.75">
      <c r="A19109" s="52">
        <v>19138</v>
      </c>
      <c r="B19109" s="233"/>
      <c r="D19109" s="55" t="e">
        <f>VLOOKUP(C19109,#REF!,2,FALSE)</f>
        <v>#REF!</v>
      </c>
      <c r="E19109" s="172" t="str">
        <f>IFERROR(VLOOKUP(C19109,[1]MASTER!C:F,4,FALSE),"")</f>
        <v/>
      </c>
      <c r="F19109" s="172" t="str">
        <f>IFERROR(VLOOKUP(C19109,[1]MASTER!C:F,3,FALSE),"")</f>
        <v/>
      </c>
      <c r="G19109" s="175" t="str">
        <f>IFERROR(LOOKUP(C19109,[1]MASTER!C:C,[1]MASTER!B:B),"")</f>
        <v/>
      </c>
      <c r="H19109" s="176" t="str">
        <f>IFERROR(VLOOKUP(C19109,[1]MASTER!C:G,5,FALSE),"")</f>
        <v/>
      </c>
    </row>
    <row r="19110" spans="1:8" ht="15.75">
      <c r="A19110" s="109">
        <v>19139</v>
      </c>
      <c r="B19110" s="120"/>
      <c r="D19110" s="55" t="e">
        <f>VLOOKUP(C19110,#REF!,2,FALSE)</f>
        <v>#REF!</v>
      </c>
      <c r="E19110" s="172" t="str">
        <f>IFERROR(VLOOKUP(C19110,[1]MASTER!C:F,4,FALSE),"")</f>
        <v/>
      </c>
      <c r="F19110" s="172" t="str">
        <f>IFERROR(VLOOKUP(C19110,[1]MASTER!C:F,3,FALSE),"")</f>
        <v/>
      </c>
      <c r="G19110" s="175" t="str">
        <f>IFERROR(LOOKUP(C19110,[1]MASTER!C:C,[1]MASTER!B:B),"")</f>
        <v/>
      </c>
      <c r="H19110" s="176" t="str">
        <f>IFERROR(VLOOKUP(C19110,[1]MASTER!C:G,5,FALSE),"")</f>
        <v/>
      </c>
    </row>
    <row r="19111" spans="1:8" ht="15.75">
      <c r="A19111" s="52">
        <v>19140</v>
      </c>
      <c r="B19111" s="233"/>
      <c r="D19111" s="55" t="e">
        <f>VLOOKUP(C19111,#REF!,2,FALSE)</f>
        <v>#REF!</v>
      </c>
      <c r="E19111" s="172" t="str">
        <f>IFERROR(VLOOKUP(C19111,[1]MASTER!C:F,4,FALSE),"")</f>
        <v/>
      </c>
      <c r="F19111" s="172" t="str">
        <f>IFERROR(VLOOKUP(C19111,[1]MASTER!C:F,3,FALSE),"")</f>
        <v/>
      </c>
      <c r="G19111" s="175" t="str">
        <f>IFERROR(LOOKUP(C19111,[1]MASTER!C:C,[1]MASTER!B:B),"")</f>
        <v/>
      </c>
      <c r="H19111" s="176" t="str">
        <f>IFERROR(VLOOKUP(C19111,[1]MASTER!C:G,5,FALSE),"")</f>
        <v/>
      </c>
    </row>
    <row r="19112" spans="1:8" ht="15.75">
      <c r="A19112" s="109">
        <v>19141</v>
      </c>
      <c r="B19112" s="120"/>
      <c r="D19112" s="55" t="e">
        <f>VLOOKUP(C19112,#REF!,2,FALSE)</f>
        <v>#REF!</v>
      </c>
      <c r="E19112" s="172" t="str">
        <f>IFERROR(VLOOKUP(C19112,[1]MASTER!C:F,4,FALSE),"")</f>
        <v/>
      </c>
      <c r="F19112" s="172" t="str">
        <f>IFERROR(VLOOKUP(C19112,[1]MASTER!C:F,3,FALSE),"")</f>
        <v/>
      </c>
      <c r="G19112" s="175" t="str">
        <f>IFERROR(LOOKUP(C19112,[1]MASTER!C:C,[1]MASTER!B:B),"")</f>
        <v/>
      </c>
      <c r="H19112" s="176" t="str">
        <f>IFERROR(VLOOKUP(C19112,[1]MASTER!C:G,5,FALSE),"")</f>
        <v/>
      </c>
    </row>
    <row r="19113" spans="1:8" ht="15.75">
      <c r="A19113" s="52">
        <v>19142</v>
      </c>
      <c r="B19113" s="233"/>
      <c r="D19113" s="55" t="e">
        <f>VLOOKUP(C19113,#REF!,2,FALSE)</f>
        <v>#REF!</v>
      </c>
      <c r="E19113" s="172" t="str">
        <f>IFERROR(VLOOKUP(C19113,[1]MASTER!C:F,4,FALSE),"")</f>
        <v/>
      </c>
      <c r="F19113" s="172" t="str">
        <f>IFERROR(VLOOKUP(C19113,[1]MASTER!C:F,3,FALSE),"")</f>
        <v/>
      </c>
      <c r="G19113" s="175" t="str">
        <f>IFERROR(LOOKUP(C19113,[1]MASTER!C:C,[1]MASTER!B:B),"")</f>
        <v/>
      </c>
      <c r="H19113" s="176" t="str">
        <f>IFERROR(VLOOKUP(C19113,[1]MASTER!C:G,5,FALSE),"")</f>
        <v/>
      </c>
    </row>
    <row r="19114" spans="1:8" ht="15.75">
      <c r="A19114" s="109">
        <v>19143</v>
      </c>
      <c r="B19114" s="120"/>
      <c r="D19114" s="55" t="e">
        <f>VLOOKUP(C19114,#REF!,2,FALSE)</f>
        <v>#REF!</v>
      </c>
      <c r="E19114" s="172" t="str">
        <f>IFERROR(VLOOKUP(C19114,[1]MASTER!C:F,4,FALSE),"")</f>
        <v/>
      </c>
      <c r="F19114" s="172" t="str">
        <f>IFERROR(VLOOKUP(C19114,[1]MASTER!C:F,3,FALSE),"")</f>
        <v/>
      </c>
      <c r="G19114" s="175" t="str">
        <f>IFERROR(LOOKUP(C19114,[1]MASTER!C:C,[1]MASTER!B:B),"")</f>
        <v/>
      </c>
      <c r="H19114" s="176" t="str">
        <f>IFERROR(VLOOKUP(C19114,[1]MASTER!C:G,5,FALSE),"")</f>
        <v/>
      </c>
    </row>
    <row r="19115" spans="1:8" ht="15.75">
      <c r="A19115" s="52">
        <v>19144</v>
      </c>
      <c r="B19115" s="233"/>
      <c r="D19115" s="55" t="e">
        <f>VLOOKUP(C19115,#REF!,2,FALSE)</f>
        <v>#REF!</v>
      </c>
      <c r="E19115" s="172" t="str">
        <f>IFERROR(VLOOKUP(C19115,[1]MASTER!C:F,4,FALSE),"")</f>
        <v/>
      </c>
      <c r="F19115" s="172" t="str">
        <f>IFERROR(VLOOKUP(C19115,[1]MASTER!C:F,3,FALSE),"")</f>
        <v/>
      </c>
      <c r="G19115" s="175" t="str">
        <f>IFERROR(LOOKUP(C19115,[1]MASTER!C:C,[1]MASTER!B:B),"")</f>
        <v/>
      </c>
      <c r="H19115" s="176" t="str">
        <f>IFERROR(VLOOKUP(C19115,[1]MASTER!C:G,5,FALSE),"")</f>
        <v/>
      </c>
    </row>
    <row r="19116" spans="1:8" ht="15.75">
      <c r="A19116" s="109">
        <v>19145</v>
      </c>
      <c r="B19116" s="120"/>
      <c r="D19116" s="55" t="e">
        <f>VLOOKUP(C19116,#REF!,2,FALSE)</f>
        <v>#REF!</v>
      </c>
      <c r="E19116" s="172" t="str">
        <f>IFERROR(VLOOKUP(C19116,[1]MASTER!C:F,4,FALSE),"")</f>
        <v/>
      </c>
      <c r="F19116" s="172" t="str">
        <f>IFERROR(VLOOKUP(C19116,[1]MASTER!C:F,3,FALSE),"")</f>
        <v/>
      </c>
      <c r="G19116" s="175" t="str">
        <f>IFERROR(LOOKUP(C19116,[1]MASTER!C:C,[1]MASTER!B:B),"")</f>
        <v/>
      </c>
      <c r="H19116" s="176" t="str">
        <f>IFERROR(VLOOKUP(C19116,[1]MASTER!C:G,5,FALSE),"")</f>
        <v/>
      </c>
    </row>
    <row r="19117" spans="1:8" ht="15.75">
      <c r="A19117" s="52">
        <v>19146</v>
      </c>
      <c r="B19117" s="233"/>
      <c r="D19117" s="55" t="e">
        <f>VLOOKUP(C19117,#REF!,2,FALSE)</f>
        <v>#REF!</v>
      </c>
      <c r="E19117" s="172" t="str">
        <f>IFERROR(VLOOKUP(C19117,[1]MASTER!C:F,4,FALSE),"")</f>
        <v/>
      </c>
      <c r="F19117" s="172" t="str">
        <f>IFERROR(VLOOKUP(C19117,[1]MASTER!C:F,3,FALSE),"")</f>
        <v/>
      </c>
      <c r="G19117" s="175" t="str">
        <f>IFERROR(LOOKUP(C19117,[1]MASTER!C:C,[1]MASTER!B:B),"")</f>
        <v/>
      </c>
      <c r="H19117" s="176" t="str">
        <f>IFERROR(VLOOKUP(C19117,[1]MASTER!C:G,5,FALSE),"")</f>
        <v/>
      </c>
    </row>
    <row r="19118" spans="1:8" ht="15.75">
      <c r="A19118" s="109">
        <v>19147</v>
      </c>
      <c r="B19118" s="120"/>
      <c r="D19118" s="55" t="e">
        <f>VLOOKUP(C19118,#REF!,2,FALSE)</f>
        <v>#REF!</v>
      </c>
      <c r="E19118" s="172" t="str">
        <f>IFERROR(VLOOKUP(C19118,[1]MASTER!C:F,4,FALSE),"")</f>
        <v/>
      </c>
      <c r="F19118" s="172" t="str">
        <f>IFERROR(VLOOKUP(C19118,[1]MASTER!C:F,3,FALSE),"")</f>
        <v/>
      </c>
      <c r="G19118" s="175" t="str">
        <f>IFERROR(LOOKUP(C19118,[1]MASTER!C:C,[1]MASTER!B:B),"")</f>
        <v/>
      </c>
      <c r="H19118" s="176" t="str">
        <f>IFERROR(VLOOKUP(C19118,[1]MASTER!C:G,5,FALSE),"")</f>
        <v/>
      </c>
    </row>
    <row r="19119" spans="1:8" ht="15.75">
      <c r="A19119" s="52">
        <v>19148</v>
      </c>
      <c r="B19119" s="233"/>
      <c r="D19119" s="55" t="e">
        <f>VLOOKUP(C19119,#REF!,2,FALSE)</f>
        <v>#REF!</v>
      </c>
      <c r="E19119" s="172" t="str">
        <f>IFERROR(VLOOKUP(C19119,[1]MASTER!C:F,4,FALSE),"")</f>
        <v/>
      </c>
      <c r="F19119" s="172" t="str">
        <f>IFERROR(VLOOKUP(C19119,[1]MASTER!C:F,3,FALSE),"")</f>
        <v/>
      </c>
      <c r="G19119" s="175" t="str">
        <f>IFERROR(LOOKUP(C19119,[1]MASTER!C:C,[1]MASTER!B:B),"")</f>
        <v/>
      </c>
      <c r="H19119" s="176" t="str">
        <f>IFERROR(VLOOKUP(C19119,[1]MASTER!C:G,5,FALSE),"")</f>
        <v/>
      </c>
    </row>
    <row r="19120" spans="1:8" ht="15.75">
      <c r="A19120" s="109">
        <v>19149</v>
      </c>
      <c r="B19120" s="120"/>
      <c r="D19120" s="55" t="e">
        <f>VLOOKUP(C19120,#REF!,2,FALSE)</f>
        <v>#REF!</v>
      </c>
      <c r="E19120" s="172" t="str">
        <f>IFERROR(VLOOKUP(C19120,[1]MASTER!C:F,4,FALSE),"")</f>
        <v/>
      </c>
      <c r="F19120" s="172" t="str">
        <f>IFERROR(VLOOKUP(C19120,[1]MASTER!C:F,3,FALSE),"")</f>
        <v/>
      </c>
      <c r="G19120" s="175" t="str">
        <f>IFERROR(LOOKUP(C19120,[1]MASTER!C:C,[1]MASTER!B:B),"")</f>
        <v/>
      </c>
      <c r="H19120" s="176" t="str">
        <f>IFERROR(VLOOKUP(C19120,[1]MASTER!C:G,5,FALSE),"")</f>
        <v/>
      </c>
    </row>
    <row r="19121" spans="1:8" ht="15.75">
      <c r="A19121" s="52">
        <v>19150</v>
      </c>
      <c r="B19121" s="233"/>
      <c r="D19121" s="55" t="e">
        <f>VLOOKUP(C19121,#REF!,2,FALSE)</f>
        <v>#REF!</v>
      </c>
      <c r="E19121" s="172" t="str">
        <f>IFERROR(VLOOKUP(C19121,[1]MASTER!C:F,4,FALSE),"")</f>
        <v/>
      </c>
      <c r="F19121" s="172" t="str">
        <f>IFERROR(VLOOKUP(C19121,[1]MASTER!C:F,3,FALSE),"")</f>
        <v/>
      </c>
      <c r="G19121" s="175" t="str">
        <f>IFERROR(LOOKUP(C19121,[1]MASTER!C:C,[1]MASTER!B:B),"")</f>
        <v/>
      </c>
      <c r="H19121" s="176" t="str">
        <f>IFERROR(VLOOKUP(C19121,[1]MASTER!C:G,5,FALSE),"")</f>
        <v/>
      </c>
    </row>
    <row r="19122" spans="1:8" ht="15.75">
      <c r="A19122" s="109">
        <v>19151</v>
      </c>
      <c r="B19122" s="120"/>
      <c r="D19122" s="55" t="e">
        <f>VLOOKUP(C19122,#REF!,2,FALSE)</f>
        <v>#REF!</v>
      </c>
      <c r="E19122" s="172" t="str">
        <f>IFERROR(VLOOKUP(C19122,[1]MASTER!C:F,4,FALSE),"")</f>
        <v/>
      </c>
      <c r="F19122" s="172" t="str">
        <f>IFERROR(VLOOKUP(C19122,[1]MASTER!C:F,3,FALSE),"")</f>
        <v/>
      </c>
      <c r="G19122" s="175" t="str">
        <f>IFERROR(LOOKUP(C19122,[1]MASTER!C:C,[1]MASTER!B:B),"")</f>
        <v/>
      </c>
      <c r="H19122" s="176" t="str">
        <f>IFERROR(VLOOKUP(C19122,[1]MASTER!C:G,5,FALSE),"")</f>
        <v/>
      </c>
    </row>
    <row r="19123" spans="1:8" ht="15.75">
      <c r="A19123" s="52">
        <v>19152</v>
      </c>
      <c r="B19123" s="233"/>
      <c r="D19123" s="55" t="e">
        <f>VLOOKUP(C19123,#REF!,2,FALSE)</f>
        <v>#REF!</v>
      </c>
      <c r="E19123" s="172" t="str">
        <f>IFERROR(VLOOKUP(C19123,[1]MASTER!C:F,4,FALSE),"")</f>
        <v/>
      </c>
      <c r="F19123" s="172" t="str">
        <f>IFERROR(VLOOKUP(C19123,[1]MASTER!C:F,3,FALSE),"")</f>
        <v/>
      </c>
      <c r="G19123" s="175" t="str">
        <f>IFERROR(LOOKUP(C19123,[1]MASTER!C:C,[1]MASTER!B:B),"")</f>
        <v/>
      </c>
      <c r="H19123" s="176" t="str">
        <f>IFERROR(VLOOKUP(C19123,[1]MASTER!C:G,5,FALSE),"")</f>
        <v/>
      </c>
    </row>
    <row r="19124" spans="1:8" ht="15.75">
      <c r="A19124" s="109">
        <v>19153</v>
      </c>
      <c r="B19124" s="120"/>
      <c r="D19124" s="55" t="e">
        <f>VLOOKUP(C19124,#REF!,2,FALSE)</f>
        <v>#REF!</v>
      </c>
      <c r="E19124" s="172" t="str">
        <f>IFERROR(VLOOKUP(C19124,[1]MASTER!C:F,4,FALSE),"")</f>
        <v/>
      </c>
      <c r="F19124" s="172" t="str">
        <f>IFERROR(VLOOKUP(C19124,[1]MASTER!C:F,3,FALSE),"")</f>
        <v/>
      </c>
      <c r="G19124" s="175" t="str">
        <f>IFERROR(LOOKUP(C19124,[1]MASTER!C:C,[1]MASTER!B:B),"")</f>
        <v/>
      </c>
      <c r="H19124" s="176" t="str">
        <f>IFERROR(VLOOKUP(C19124,[1]MASTER!C:G,5,FALSE),"")</f>
        <v/>
      </c>
    </row>
    <row r="19125" spans="1:8" ht="15.75">
      <c r="A19125" s="52">
        <v>19154</v>
      </c>
      <c r="B19125" s="233"/>
      <c r="D19125" s="55" t="e">
        <f>VLOOKUP(C19125,#REF!,2,FALSE)</f>
        <v>#REF!</v>
      </c>
      <c r="E19125" s="172" t="str">
        <f>IFERROR(VLOOKUP(C19125,[1]MASTER!C:F,4,FALSE),"")</f>
        <v/>
      </c>
      <c r="F19125" s="172" t="str">
        <f>IFERROR(VLOOKUP(C19125,[1]MASTER!C:F,3,FALSE),"")</f>
        <v/>
      </c>
      <c r="G19125" s="175" t="str">
        <f>IFERROR(LOOKUP(C19125,[1]MASTER!C:C,[1]MASTER!B:B),"")</f>
        <v/>
      </c>
      <c r="H19125" s="176" t="str">
        <f>IFERROR(VLOOKUP(C19125,[1]MASTER!C:G,5,FALSE),"")</f>
        <v/>
      </c>
    </row>
    <row r="19126" spans="1:8" ht="15.75">
      <c r="A19126" s="109">
        <v>19155</v>
      </c>
      <c r="B19126" s="120"/>
      <c r="D19126" s="55" t="e">
        <f>VLOOKUP(C19126,#REF!,2,FALSE)</f>
        <v>#REF!</v>
      </c>
      <c r="E19126" s="172" t="str">
        <f>IFERROR(VLOOKUP(C19126,[1]MASTER!C:F,4,FALSE),"")</f>
        <v/>
      </c>
      <c r="F19126" s="172" t="str">
        <f>IFERROR(VLOOKUP(C19126,[1]MASTER!C:F,3,FALSE),"")</f>
        <v/>
      </c>
      <c r="G19126" s="175" t="str">
        <f>IFERROR(LOOKUP(C19126,[1]MASTER!C:C,[1]MASTER!B:B),"")</f>
        <v/>
      </c>
      <c r="H19126" s="176" t="str">
        <f>IFERROR(VLOOKUP(C19126,[1]MASTER!C:G,5,FALSE),"")</f>
        <v/>
      </c>
    </row>
    <row r="19127" spans="1:8" ht="15.75">
      <c r="A19127" s="52">
        <v>19156</v>
      </c>
      <c r="B19127" s="233"/>
      <c r="D19127" s="55" t="e">
        <f>VLOOKUP(C19127,#REF!,2,FALSE)</f>
        <v>#REF!</v>
      </c>
      <c r="E19127" s="172" t="str">
        <f>IFERROR(VLOOKUP(C19127,[1]MASTER!C:F,4,FALSE),"")</f>
        <v/>
      </c>
      <c r="F19127" s="172" t="str">
        <f>IFERROR(VLOOKUP(C19127,[1]MASTER!C:F,3,FALSE),"")</f>
        <v/>
      </c>
      <c r="G19127" s="175" t="str">
        <f>IFERROR(LOOKUP(C19127,[1]MASTER!C:C,[1]MASTER!B:B),"")</f>
        <v/>
      </c>
      <c r="H19127" s="176" t="str">
        <f>IFERROR(VLOOKUP(C19127,[1]MASTER!C:G,5,FALSE),"")</f>
        <v/>
      </c>
    </row>
    <row r="19128" spans="1:8" ht="15.75">
      <c r="A19128" s="109">
        <v>19157</v>
      </c>
      <c r="B19128" s="120"/>
      <c r="D19128" s="55" t="e">
        <f>VLOOKUP(C19128,#REF!,2,FALSE)</f>
        <v>#REF!</v>
      </c>
      <c r="E19128" s="172" t="str">
        <f>IFERROR(VLOOKUP(C19128,[1]MASTER!C:F,4,FALSE),"")</f>
        <v/>
      </c>
      <c r="F19128" s="172" t="str">
        <f>IFERROR(VLOOKUP(C19128,[1]MASTER!C:F,3,FALSE),"")</f>
        <v/>
      </c>
      <c r="G19128" s="175" t="str">
        <f>IFERROR(LOOKUP(C19128,[1]MASTER!C:C,[1]MASTER!B:B),"")</f>
        <v/>
      </c>
      <c r="H19128" s="176" t="str">
        <f>IFERROR(VLOOKUP(C19128,[1]MASTER!C:G,5,FALSE),"")</f>
        <v/>
      </c>
    </row>
    <row r="19129" spans="1:8" ht="15.75">
      <c r="A19129" s="52">
        <v>19158</v>
      </c>
      <c r="B19129" s="233"/>
      <c r="D19129" s="55" t="e">
        <f>VLOOKUP(C19129,#REF!,2,FALSE)</f>
        <v>#REF!</v>
      </c>
      <c r="E19129" s="172" t="str">
        <f>IFERROR(VLOOKUP(C19129,[1]MASTER!C:F,4,FALSE),"")</f>
        <v/>
      </c>
      <c r="F19129" s="172" t="str">
        <f>IFERROR(VLOOKUP(C19129,[1]MASTER!C:F,3,FALSE),"")</f>
        <v/>
      </c>
      <c r="G19129" s="175" t="str">
        <f>IFERROR(LOOKUP(C19129,[1]MASTER!C:C,[1]MASTER!B:B),"")</f>
        <v/>
      </c>
      <c r="H19129" s="176" t="str">
        <f>IFERROR(VLOOKUP(C19129,[1]MASTER!C:G,5,FALSE),"")</f>
        <v/>
      </c>
    </row>
    <row r="19130" spans="1:8" ht="15.75">
      <c r="A19130" s="109">
        <v>19159</v>
      </c>
      <c r="B19130" s="120"/>
      <c r="D19130" s="55" t="e">
        <f>VLOOKUP(C19130,#REF!,2,FALSE)</f>
        <v>#REF!</v>
      </c>
      <c r="E19130" s="172" t="str">
        <f>IFERROR(VLOOKUP(C19130,[1]MASTER!C:F,4,FALSE),"")</f>
        <v/>
      </c>
      <c r="F19130" s="172" t="str">
        <f>IFERROR(VLOOKUP(C19130,[1]MASTER!C:F,3,FALSE),"")</f>
        <v/>
      </c>
      <c r="G19130" s="175" t="str">
        <f>IFERROR(LOOKUP(C19130,[1]MASTER!C:C,[1]MASTER!B:B),"")</f>
        <v/>
      </c>
      <c r="H19130" s="176" t="str">
        <f>IFERROR(VLOOKUP(C19130,[1]MASTER!C:G,5,FALSE),"")</f>
        <v/>
      </c>
    </row>
    <row r="19131" spans="1:8" ht="15.75">
      <c r="A19131" s="52">
        <v>19160</v>
      </c>
      <c r="B19131" s="233"/>
      <c r="D19131" s="55" t="e">
        <f>VLOOKUP(C19131,#REF!,2,FALSE)</f>
        <v>#REF!</v>
      </c>
      <c r="E19131" s="172" t="str">
        <f>IFERROR(VLOOKUP(C19131,[1]MASTER!C:F,4,FALSE),"")</f>
        <v/>
      </c>
      <c r="F19131" s="172" t="str">
        <f>IFERROR(VLOOKUP(C19131,[1]MASTER!C:F,3,FALSE),"")</f>
        <v/>
      </c>
      <c r="G19131" s="175" t="str">
        <f>IFERROR(LOOKUP(C19131,[1]MASTER!C:C,[1]MASTER!B:B),"")</f>
        <v/>
      </c>
      <c r="H19131" s="176" t="str">
        <f>IFERROR(VLOOKUP(C19131,[1]MASTER!C:G,5,FALSE),"")</f>
        <v/>
      </c>
    </row>
    <row r="19132" spans="1:8" ht="15.75">
      <c r="A19132" s="109">
        <v>19161</v>
      </c>
      <c r="B19132" s="120"/>
      <c r="D19132" s="55" t="e">
        <f>VLOOKUP(C19132,#REF!,2,FALSE)</f>
        <v>#REF!</v>
      </c>
      <c r="E19132" s="172" t="str">
        <f>IFERROR(VLOOKUP(C19132,[1]MASTER!C:F,4,FALSE),"")</f>
        <v/>
      </c>
      <c r="F19132" s="172" t="str">
        <f>IFERROR(VLOOKUP(C19132,[1]MASTER!C:F,3,FALSE),"")</f>
        <v/>
      </c>
      <c r="G19132" s="175" t="str">
        <f>IFERROR(LOOKUP(C19132,[1]MASTER!C:C,[1]MASTER!B:B),"")</f>
        <v/>
      </c>
      <c r="H19132" s="176" t="str">
        <f>IFERROR(VLOOKUP(C19132,[1]MASTER!C:G,5,FALSE),"")</f>
        <v/>
      </c>
    </row>
    <row r="19133" spans="1:8" ht="15.75">
      <c r="A19133" s="52">
        <v>19162</v>
      </c>
      <c r="B19133" s="233"/>
      <c r="D19133" s="55" t="e">
        <f>VLOOKUP(C19133,#REF!,2,FALSE)</f>
        <v>#REF!</v>
      </c>
      <c r="E19133" s="172" t="str">
        <f>IFERROR(VLOOKUP(C19133,[1]MASTER!C:F,4,FALSE),"")</f>
        <v/>
      </c>
      <c r="F19133" s="172" t="str">
        <f>IFERROR(VLOOKUP(C19133,[1]MASTER!C:F,3,FALSE),"")</f>
        <v/>
      </c>
      <c r="G19133" s="175" t="str">
        <f>IFERROR(LOOKUP(C19133,[1]MASTER!C:C,[1]MASTER!B:B),"")</f>
        <v/>
      </c>
      <c r="H19133" s="176" t="str">
        <f>IFERROR(VLOOKUP(C19133,[1]MASTER!C:G,5,FALSE),"")</f>
        <v/>
      </c>
    </row>
    <row r="19134" spans="1:8" ht="15.75">
      <c r="A19134" s="109">
        <v>19163</v>
      </c>
      <c r="B19134" s="120"/>
      <c r="D19134" s="55" t="e">
        <f>VLOOKUP(C19134,#REF!,2,FALSE)</f>
        <v>#REF!</v>
      </c>
      <c r="E19134" s="172" t="str">
        <f>IFERROR(VLOOKUP(C19134,[1]MASTER!C:F,4,FALSE),"")</f>
        <v/>
      </c>
      <c r="F19134" s="172" t="str">
        <f>IFERROR(VLOOKUP(C19134,[1]MASTER!C:F,3,FALSE),"")</f>
        <v/>
      </c>
      <c r="G19134" s="175" t="str">
        <f>IFERROR(LOOKUP(C19134,[1]MASTER!C:C,[1]MASTER!B:B),"")</f>
        <v/>
      </c>
      <c r="H19134" s="176" t="str">
        <f>IFERROR(VLOOKUP(C19134,[1]MASTER!C:G,5,FALSE),"")</f>
        <v/>
      </c>
    </row>
    <row r="19135" spans="1:8" ht="15.75">
      <c r="A19135" s="52">
        <v>19164</v>
      </c>
      <c r="B19135" s="233"/>
      <c r="D19135" s="55" t="e">
        <f>VLOOKUP(C19135,#REF!,2,FALSE)</f>
        <v>#REF!</v>
      </c>
      <c r="E19135" s="172" t="str">
        <f>IFERROR(VLOOKUP(C19135,[1]MASTER!C:F,4,FALSE),"")</f>
        <v/>
      </c>
      <c r="F19135" s="172" t="str">
        <f>IFERROR(VLOOKUP(C19135,[1]MASTER!C:F,3,FALSE),"")</f>
        <v/>
      </c>
      <c r="G19135" s="175" t="str">
        <f>IFERROR(LOOKUP(C19135,[1]MASTER!C:C,[1]MASTER!B:B),"")</f>
        <v/>
      </c>
      <c r="H19135" s="176" t="str">
        <f>IFERROR(VLOOKUP(C19135,[1]MASTER!C:G,5,FALSE),"")</f>
        <v/>
      </c>
    </row>
    <row r="19136" spans="1:8" ht="15.75">
      <c r="A19136" s="109">
        <v>19165</v>
      </c>
      <c r="B19136" s="120"/>
      <c r="D19136" s="55" t="e">
        <f>VLOOKUP(C19136,#REF!,2,FALSE)</f>
        <v>#REF!</v>
      </c>
      <c r="E19136" s="172" t="str">
        <f>IFERROR(VLOOKUP(C19136,[1]MASTER!C:F,4,FALSE),"")</f>
        <v/>
      </c>
      <c r="F19136" s="172" t="str">
        <f>IFERROR(VLOOKUP(C19136,[1]MASTER!C:F,3,FALSE),"")</f>
        <v/>
      </c>
      <c r="G19136" s="175" t="str">
        <f>IFERROR(LOOKUP(C19136,[1]MASTER!C:C,[1]MASTER!B:B),"")</f>
        <v/>
      </c>
      <c r="H19136" s="176" t="str">
        <f>IFERROR(VLOOKUP(C19136,[1]MASTER!C:G,5,FALSE),"")</f>
        <v/>
      </c>
    </row>
    <row r="19137" spans="1:8" ht="15.75">
      <c r="A19137" s="52">
        <v>19166</v>
      </c>
      <c r="B19137" s="233"/>
      <c r="D19137" s="55" t="e">
        <f>VLOOKUP(C19137,#REF!,2,FALSE)</f>
        <v>#REF!</v>
      </c>
      <c r="E19137" s="172" t="str">
        <f>IFERROR(VLOOKUP(C19137,[1]MASTER!C:F,4,FALSE),"")</f>
        <v/>
      </c>
      <c r="F19137" s="172" t="str">
        <f>IFERROR(VLOOKUP(C19137,[1]MASTER!C:F,3,FALSE),"")</f>
        <v/>
      </c>
      <c r="G19137" s="175" t="str">
        <f>IFERROR(LOOKUP(C19137,[1]MASTER!C:C,[1]MASTER!B:B),"")</f>
        <v/>
      </c>
      <c r="H19137" s="176" t="str">
        <f>IFERROR(VLOOKUP(C19137,[1]MASTER!C:G,5,FALSE),"")</f>
        <v/>
      </c>
    </row>
    <row r="19138" spans="1:8" ht="15.75">
      <c r="A19138" s="109">
        <v>19167</v>
      </c>
      <c r="B19138" s="120"/>
      <c r="D19138" s="55" t="e">
        <f>VLOOKUP(C19138,#REF!,2,FALSE)</f>
        <v>#REF!</v>
      </c>
      <c r="E19138" s="172" t="str">
        <f>IFERROR(VLOOKUP(C19138,[1]MASTER!C:F,4,FALSE),"")</f>
        <v/>
      </c>
      <c r="F19138" s="172" t="str">
        <f>IFERROR(VLOOKUP(C19138,[1]MASTER!C:F,3,FALSE),"")</f>
        <v/>
      </c>
      <c r="G19138" s="175" t="str">
        <f>IFERROR(LOOKUP(C19138,[1]MASTER!C:C,[1]MASTER!B:B),"")</f>
        <v/>
      </c>
      <c r="H19138" s="176" t="str">
        <f>IFERROR(VLOOKUP(C19138,[1]MASTER!C:G,5,FALSE),"")</f>
        <v/>
      </c>
    </row>
    <row r="19139" spans="1:8" ht="15.75">
      <c r="A19139" s="52">
        <v>19168</v>
      </c>
      <c r="B19139" s="233"/>
      <c r="D19139" s="55" t="e">
        <f>VLOOKUP(C19139,#REF!,2,FALSE)</f>
        <v>#REF!</v>
      </c>
      <c r="E19139" s="172" t="str">
        <f>IFERROR(VLOOKUP(C19139,[1]MASTER!C:F,4,FALSE),"")</f>
        <v/>
      </c>
      <c r="F19139" s="172" t="str">
        <f>IFERROR(VLOOKUP(C19139,[1]MASTER!C:F,3,FALSE),"")</f>
        <v/>
      </c>
      <c r="G19139" s="175" t="str">
        <f>IFERROR(LOOKUP(C19139,[1]MASTER!C:C,[1]MASTER!B:B),"")</f>
        <v/>
      </c>
      <c r="H19139" s="176" t="str">
        <f>IFERROR(VLOOKUP(C19139,[1]MASTER!C:G,5,FALSE),"")</f>
        <v/>
      </c>
    </row>
    <row r="19140" spans="1:8" ht="15.75">
      <c r="A19140" s="109">
        <v>19169</v>
      </c>
      <c r="B19140" s="120"/>
      <c r="D19140" s="55" t="e">
        <f>VLOOKUP(C19140,#REF!,2,FALSE)</f>
        <v>#REF!</v>
      </c>
      <c r="E19140" s="172" t="str">
        <f>IFERROR(VLOOKUP(C19140,[1]MASTER!C:F,4,FALSE),"")</f>
        <v/>
      </c>
      <c r="F19140" s="172" t="str">
        <f>IFERROR(VLOOKUP(C19140,[1]MASTER!C:F,3,FALSE),"")</f>
        <v/>
      </c>
      <c r="G19140" s="175" t="str">
        <f>IFERROR(LOOKUP(C19140,[1]MASTER!C:C,[1]MASTER!B:B),"")</f>
        <v/>
      </c>
      <c r="H19140" s="176" t="str">
        <f>IFERROR(VLOOKUP(C19140,[1]MASTER!C:G,5,FALSE),"")</f>
        <v/>
      </c>
    </row>
    <row r="19141" spans="1:8" ht="15.75">
      <c r="A19141" s="52">
        <v>19170</v>
      </c>
      <c r="B19141" s="233"/>
      <c r="D19141" s="55" t="e">
        <f>VLOOKUP(C19141,#REF!,2,FALSE)</f>
        <v>#REF!</v>
      </c>
      <c r="E19141" s="172" t="str">
        <f>IFERROR(VLOOKUP(C19141,[1]MASTER!C:F,4,FALSE),"")</f>
        <v/>
      </c>
      <c r="F19141" s="172" t="str">
        <f>IFERROR(VLOOKUP(C19141,[1]MASTER!C:F,3,FALSE),"")</f>
        <v/>
      </c>
      <c r="G19141" s="175" t="str">
        <f>IFERROR(LOOKUP(C19141,[1]MASTER!C:C,[1]MASTER!B:B),"")</f>
        <v/>
      </c>
      <c r="H19141" s="176" t="str">
        <f>IFERROR(VLOOKUP(C19141,[1]MASTER!C:G,5,FALSE),"")</f>
        <v/>
      </c>
    </row>
    <row r="19142" spans="1:8" ht="15.75">
      <c r="A19142" s="109">
        <v>19171</v>
      </c>
      <c r="B19142" s="120"/>
      <c r="D19142" s="55" t="e">
        <f>VLOOKUP(C19142,#REF!,2,FALSE)</f>
        <v>#REF!</v>
      </c>
      <c r="E19142" s="172" t="str">
        <f>IFERROR(VLOOKUP(C19142,[1]MASTER!C:F,4,FALSE),"")</f>
        <v/>
      </c>
      <c r="F19142" s="172" t="str">
        <f>IFERROR(VLOOKUP(C19142,[1]MASTER!C:F,3,FALSE),"")</f>
        <v/>
      </c>
      <c r="G19142" s="175" t="str">
        <f>IFERROR(LOOKUP(C19142,[1]MASTER!C:C,[1]MASTER!B:B),"")</f>
        <v/>
      </c>
      <c r="H19142" s="176" t="str">
        <f>IFERROR(VLOOKUP(C19142,[1]MASTER!C:G,5,FALSE),"")</f>
        <v/>
      </c>
    </row>
    <row r="19143" spans="1:8" ht="15.75">
      <c r="A19143" s="52">
        <v>19172</v>
      </c>
      <c r="B19143" s="233"/>
      <c r="D19143" s="55" t="e">
        <f>VLOOKUP(C19143,#REF!,2,FALSE)</f>
        <v>#REF!</v>
      </c>
      <c r="E19143" s="172" t="str">
        <f>IFERROR(VLOOKUP(C19143,[1]MASTER!C:F,4,FALSE),"")</f>
        <v/>
      </c>
      <c r="F19143" s="172" t="str">
        <f>IFERROR(VLOOKUP(C19143,[1]MASTER!C:F,3,FALSE),"")</f>
        <v/>
      </c>
      <c r="G19143" s="175" t="str">
        <f>IFERROR(LOOKUP(C19143,[1]MASTER!C:C,[1]MASTER!B:B),"")</f>
        <v/>
      </c>
      <c r="H19143" s="176" t="str">
        <f>IFERROR(VLOOKUP(C19143,[1]MASTER!C:G,5,FALSE),"")</f>
        <v/>
      </c>
    </row>
    <row r="19144" spans="1:8" ht="15.75">
      <c r="A19144" s="109">
        <v>19173</v>
      </c>
      <c r="B19144" s="120"/>
      <c r="D19144" s="55" t="e">
        <f>VLOOKUP(C19144,#REF!,2,FALSE)</f>
        <v>#REF!</v>
      </c>
      <c r="E19144" s="172" t="str">
        <f>IFERROR(VLOOKUP(C19144,[1]MASTER!C:F,4,FALSE),"")</f>
        <v/>
      </c>
      <c r="F19144" s="172" t="str">
        <f>IFERROR(VLOOKUP(C19144,[1]MASTER!C:F,3,FALSE),"")</f>
        <v/>
      </c>
      <c r="G19144" s="175" t="str">
        <f>IFERROR(LOOKUP(C19144,[1]MASTER!C:C,[1]MASTER!B:B),"")</f>
        <v/>
      </c>
      <c r="H19144" s="176" t="str">
        <f>IFERROR(VLOOKUP(C19144,[1]MASTER!C:G,5,FALSE),"")</f>
        <v/>
      </c>
    </row>
    <row r="19145" spans="1:8" ht="15.75">
      <c r="A19145" s="52">
        <v>19174</v>
      </c>
      <c r="B19145" s="233"/>
      <c r="D19145" s="55" t="e">
        <f>VLOOKUP(C19145,#REF!,2,FALSE)</f>
        <v>#REF!</v>
      </c>
      <c r="E19145" s="172" t="str">
        <f>IFERROR(VLOOKUP(C19145,[1]MASTER!C:F,4,FALSE),"")</f>
        <v/>
      </c>
      <c r="F19145" s="172" t="str">
        <f>IFERROR(VLOOKUP(C19145,[1]MASTER!C:F,3,FALSE),"")</f>
        <v/>
      </c>
      <c r="G19145" s="175" t="str">
        <f>IFERROR(LOOKUP(C19145,[1]MASTER!C:C,[1]MASTER!B:B),"")</f>
        <v/>
      </c>
      <c r="H19145" s="176" t="str">
        <f>IFERROR(VLOOKUP(C19145,[1]MASTER!C:G,5,FALSE),"")</f>
        <v/>
      </c>
    </row>
    <row r="19146" spans="1:8" ht="15.75">
      <c r="A19146" s="109">
        <v>19175</v>
      </c>
      <c r="B19146" s="120"/>
      <c r="D19146" s="55" t="e">
        <f>VLOOKUP(C19146,#REF!,2,FALSE)</f>
        <v>#REF!</v>
      </c>
      <c r="E19146" s="172" t="str">
        <f>IFERROR(VLOOKUP(C19146,[1]MASTER!C:F,4,FALSE),"")</f>
        <v/>
      </c>
      <c r="F19146" s="172" t="str">
        <f>IFERROR(VLOOKUP(C19146,[1]MASTER!C:F,3,FALSE),"")</f>
        <v/>
      </c>
      <c r="G19146" s="175" t="str">
        <f>IFERROR(LOOKUP(C19146,[1]MASTER!C:C,[1]MASTER!B:B),"")</f>
        <v/>
      </c>
      <c r="H19146" s="176" t="str">
        <f>IFERROR(VLOOKUP(C19146,[1]MASTER!C:G,5,FALSE),"")</f>
        <v/>
      </c>
    </row>
    <row r="19147" spans="1:8" ht="15.75">
      <c r="A19147" s="52">
        <v>19176</v>
      </c>
      <c r="B19147" s="233"/>
      <c r="D19147" s="55" t="e">
        <f>VLOOKUP(C19147,#REF!,2,FALSE)</f>
        <v>#REF!</v>
      </c>
      <c r="E19147" s="172" t="str">
        <f>IFERROR(VLOOKUP(C19147,[1]MASTER!C:F,4,FALSE),"")</f>
        <v/>
      </c>
      <c r="F19147" s="172" t="str">
        <f>IFERROR(VLOOKUP(C19147,[1]MASTER!C:F,3,FALSE),"")</f>
        <v/>
      </c>
      <c r="G19147" s="175" t="str">
        <f>IFERROR(LOOKUP(C19147,[1]MASTER!C:C,[1]MASTER!B:B),"")</f>
        <v/>
      </c>
      <c r="H19147" s="176" t="str">
        <f>IFERROR(VLOOKUP(C19147,[1]MASTER!C:G,5,FALSE),"")</f>
        <v/>
      </c>
    </row>
    <row r="19148" spans="1:8" ht="15.75">
      <c r="A19148" s="109">
        <v>19177</v>
      </c>
      <c r="B19148" s="120"/>
      <c r="D19148" s="55" t="e">
        <f>VLOOKUP(C19148,#REF!,2,FALSE)</f>
        <v>#REF!</v>
      </c>
      <c r="E19148" s="172" t="str">
        <f>IFERROR(VLOOKUP(C19148,[1]MASTER!C:F,4,FALSE),"")</f>
        <v/>
      </c>
      <c r="F19148" s="172" t="str">
        <f>IFERROR(VLOOKUP(C19148,[1]MASTER!C:F,3,FALSE),"")</f>
        <v/>
      </c>
      <c r="G19148" s="175" t="str">
        <f>IFERROR(LOOKUP(C19148,[1]MASTER!C:C,[1]MASTER!B:B),"")</f>
        <v/>
      </c>
      <c r="H19148" s="176" t="str">
        <f>IFERROR(VLOOKUP(C19148,[1]MASTER!C:G,5,FALSE),"")</f>
        <v/>
      </c>
    </row>
    <row r="19149" spans="1:8" ht="15.75">
      <c r="A19149" s="52">
        <v>19178</v>
      </c>
      <c r="B19149" s="233"/>
      <c r="D19149" s="55" t="e">
        <f>VLOOKUP(C19149,#REF!,2,FALSE)</f>
        <v>#REF!</v>
      </c>
      <c r="E19149" s="172" t="str">
        <f>IFERROR(VLOOKUP(C19149,[1]MASTER!C:F,4,FALSE),"")</f>
        <v/>
      </c>
      <c r="F19149" s="172" t="str">
        <f>IFERROR(VLOOKUP(C19149,[1]MASTER!C:F,3,FALSE),"")</f>
        <v/>
      </c>
      <c r="G19149" s="175" t="str">
        <f>IFERROR(LOOKUP(C19149,[1]MASTER!C:C,[1]MASTER!B:B),"")</f>
        <v/>
      </c>
      <c r="H19149" s="176" t="str">
        <f>IFERROR(VLOOKUP(C19149,[1]MASTER!C:G,5,FALSE),"")</f>
        <v/>
      </c>
    </row>
    <row r="19150" spans="1:8" ht="15.75">
      <c r="A19150" s="109">
        <v>19179</v>
      </c>
      <c r="B19150" s="120"/>
      <c r="D19150" s="55" t="e">
        <f>VLOOKUP(C19150,#REF!,2,FALSE)</f>
        <v>#REF!</v>
      </c>
      <c r="E19150" s="172" t="str">
        <f>IFERROR(VLOOKUP(C19150,[1]MASTER!C:F,4,FALSE),"")</f>
        <v/>
      </c>
      <c r="F19150" s="172" t="str">
        <f>IFERROR(VLOOKUP(C19150,[1]MASTER!C:F,3,FALSE),"")</f>
        <v/>
      </c>
      <c r="G19150" s="175" t="str">
        <f>IFERROR(LOOKUP(C19150,[1]MASTER!C:C,[1]MASTER!B:B),"")</f>
        <v/>
      </c>
      <c r="H19150" s="176" t="str">
        <f>IFERROR(VLOOKUP(C19150,[1]MASTER!C:G,5,FALSE),"")</f>
        <v/>
      </c>
    </row>
    <row r="19151" spans="1:8" ht="15.75">
      <c r="A19151" s="52">
        <v>19180</v>
      </c>
      <c r="B19151" s="233"/>
      <c r="D19151" s="55" t="e">
        <f>VLOOKUP(C19151,#REF!,2,FALSE)</f>
        <v>#REF!</v>
      </c>
      <c r="E19151" s="172" t="str">
        <f>IFERROR(VLOOKUP(C19151,[1]MASTER!C:F,4,FALSE),"")</f>
        <v/>
      </c>
      <c r="F19151" s="172" t="str">
        <f>IFERROR(VLOOKUP(C19151,[1]MASTER!C:F,3,FALSE),"")</f>
        <v/>
      </c>
      <c r="G19151" s="175" t="str">
        <f>IFERROR(LOOKUP(C19151,[1]MASTER!C:C,[1]MASTER!B:B),"")</f>
        <v/>
      </c>
      <c r="H19151" s="176" t="str">
        <f>IFERROR(VLOOKUP(C19151,[1]MASTER!C:G,5,FALSE),"")</f>
        <v/>
      </c>
    </row>
    <row r="19152" spans="1:8" ht="15.75">
      <c r="A19152" s="109">
        <v>19181</v>
      </c>
      <c r="B19152" s="120"/>
      <c r="D19152" s="55" t="e">
        <f>VLOOKUP(C19152,#REF!,2,FALSE)</f>
        <v>#REF!</v>
      </c>
      <c r="E19152" s="172" t="str">
        <f>IFERROR(VLOOKUP(C19152,[1]MASTER!C:F,4,FALSE),"")</f>
        <v/>
      </c>
      <c r="F19152" s="172" t="str">
        <f>IFERROR(VLOOKUP(C19152,[1]MASTER!C:F,3,FALSE),"")</f>
        <v/>
      </c>
      <c r="G19152" s="175" t="str">
        <f>IFERROR(LOOKUP(C19152,[1]MASTER!C:C,[1]MASTER!B:B),"")</f>
        <v/>
      </c>
      <c r="H19152" s="176" t="str">
        <f>IFERROR(VLOOKUP(C19152,[1]MASTER!C:G,5,FALSE),"")</f>
        <v/>
      </c>
    </row>
    <row r="19153" spans="1:8" ht="15.75">
      <c r="A19153" s="52">
        <v>19182</v>
      </c>
      <c r="B19153" s="233"/>
      <c r="D19153" s="55" t="e">
        <f>VLOOKUP(C19153,#REF!,2,FALSE)</f>
        <v>#REF!</v>
      </c>
      <c r="E19153" s="172" t="str">
        <f>IFERROR(VLOOKUP(C19153,[1]MASTER!C:F,4,FALSE),"")</f>
        <v/>
      </c>
      <c r="F19153" s="172" t="str">
        <f>IFERROR(VLOOKUP(C19153,[1]MASTER!C:F,3,FALSE),"")</f>
        <v/>
      </c>
      <c r="G19153" s="175" t="str">
        <f>IFERROR(LOOKUP(C19153,[1]MASTER!C:C,[1]MASTER!B:B),"")</f>
        <v/>
      </c>
      <c r="H19153" s="176" t="str">
        <f>IFERROR(VLOOKUP(C19153,[1]MASTER!C:G,5,FALSE),"")</f>
        <v/>
      </c>
    </row>
    <row r="19154" spans="1:8" ht="15.75">
      <c r="A19154" s="109">
        <v>19183</v>
      </c>
      <c r="B19154" s="120"/>
      <c r="D19154" s="55" t="e">
        <f>VLOOKUP(C19154,#REF!,2,FALSE)</f>
        <v>#REF!</v>
      </c>
      <c r="E19154" s="172" t="str">
        <f>IFERROR(VLOOKUP(C19154,[1]MASTER!C:F,4,FALSE),"")</f>
        <v/>
      </c>
      <c r="F19154" s="172" t="str">
        <f>IFERROR(VLOOKUP(C19154,[1]MASTER!C:F,3,FALSE),"")</f>
        <v/>
      </c>
      <c r="G19154" s="175" t="str">
        <f>IFERROR(LOOKUP(C19154,[1]MASTER!C:C,[1]MASTER!B:B),"")</f>
        <v/>
      </c>
      <c r="H19154" s="176" t="str">
        <f>IFERROR(VLOOKUP(C19154,[1]MASTER!C:G,5,FALSE),"")</f>
        <v/>
      </c>
    </row>
    <row r="19155" spans="1:8" ht="15.75">
      <c r="A19155" s="52">
        <v>19184</v>
      </c>
      <c r="B19155" s="233"/>
      <c r="D19155" s="55" t="e">
        <f>VLOOKUP(C19155,#REF!,2,FALSE)</f>
        <v>#REF!</v>
      </c>
      <c r="E19155" s="172" t="str">
        <f>IFERROR(VLOOKUP(C19155,[1]MASTER!C:F,4,FALSE),"")</f>
        <v/>
      </c>
      <c r="F19155" s="172" t="str">
        <f>IFERROR(VLOOKUP(C19155,[1]MASTER!C:F,3,FALSE),"")</f>
        <v/>
      </c>
      <c r="G19155" s="175" t="str">
        <f>IFERROR(LOOKUP(C19155,[1]MASTER!C:C,[1]MASTER!B:B),"")</f>
        <v/>
      </c>
      <c r="H19155" s="176" t="str">
        <f>IFERROR(VLOOKUP(C19155,[1]MASTER!C:G,5,FALSE),"")</f>
        <v/>
      </c>
    </row>
    <row r="19156" spans="1:8" ht="15.75">
      <c r="A19156" s="109">
        <v>19185</v>
      </c>
      <c r="B19156" s="120"/>
      <c r="D19156" s="55" t="e">
        <f>VLOOKUP(C19156,#REF!,2,FALSE)</f>
        <v>#REF!</v>
      </c>
      <c r="E19156" s="172" t="str">
        <f>IFERROR(VLOOKUP(C19156,[1]MASTER!C:F,4,FALSE),"")</f>
        <v/>
      </c>
      <c r="F19156" s="172" t="str">
        <f>IFERROR(VLOOKUP(C19156,[1]MASTER!C:F,3,FALSE),"")</f>
        <v/>
      </c>
      <c r="G19156" s="175" t="str">
        <f>IFERROR(LOOKUP(C19156,[1]MASTER!C:C,[1]MASTER!B:B),"")</f>
        <v/>
      </c>
      <c r="H19156" s="176" t="str">
        <f>IFERROR(VLOOKUP(C19156,[1]MASTER!C:G,5,FALSE),"")</f>
        <v/>
      </c>
    </row>
    <row r="19157" spans="1:8" ht="15.75">
      <c r="A19157" s="52">
        <v>19186</v>
      </c>
      <c r="B19157" s="233"/>
      <c r="D19157" s="55" t="e">
        <f>VLOOKUP(C19157,#REF!,2,FALSE)</f>
        <v>#REF!</v>
      </c>
      <c r="E19157" s="172" t="str">
        <f>IFERROR(VLOOKUP(C19157,[1]MASTER!C:F,4,FALSE),"")</f>
        <v/>
      </c>
      <c r="F19157" s="172" t="str">
        <f>IFERROR(VLOOKUP(C19157,[1]MASTER!C:F,3,FALSE),"")</f>
        <v/>
      </c>
      <c r="G19157" s="175" t="str">
        <f>IFERROR(LOOKUP(C19157,[1]MASTER!C:C,[1]MASTER!B:B),"")</f>
        <v/>
      </c>
      <c r="H19157" s="176" t="str">
        <f>IFERROR(VLOOKUP(C19157,[1]MASTER!C:G,5,FALSE),"")</f>
        <v/>
      </c>
    </row>
    <row r="19158" spans="1:8" ht="15.75">
      <c r="A19158" s="109">
        <v>19187</v>
      </c>
      <c r="B19158" s="120"/>
      <c r="D19158" s="55" t="e">
        <f>VLOOKUP(C19158,#REF!,2,FALSE)</f>
        <v>#REF!</v>
      </c>
      <c r="E19158" s="172" t="str">
        <f>IFERROR(VLOOKUP(C19158,[1]MASTER!C:F,4,FALSE),"")</f>
        <v/>
      </c>
      <c r="F19158" s="172" t="str">
        <f>IFERROR(VLOOKUP(C19158,[1]MASTER!C:F,3,FALSE),"")</f>
        <v/>
      </c>
      <c r="G19158" s="175" t="str">
        <f>IFERROR(LOOKUP(C19158,[1]MASTER!C:C,[1]MASTER!B:B),"")</f>
        <v/>
      </c>
      <c r="H19158" s="176" t="str">
        <f>IFERROR(VLOOKUP(C19158,[1]MASTER!C:G,5,FALSE),"")</f>
        <v/>
      </c>
    </row>
    <row r="19159" spans="1:8" ht="15.75">
      <c r="A19159" s="52">
        <v>19188</v>
      </c>
      <c r="B19159" s="233"/>
      <c r="D19159" s="55" t="e">
        <f>VLOOKUP(C19159,#REF!,2,FALSE)</f>
        <v>#REF!</v>
      </c>
      <c r="E19159" s="172" t="str">
        <f>IFERROR(VLOOKUP(C19159,[1]MASTER!C:F,4,FALSE),"")</f>
        <v/>
      </c>
      <c r="F19159" s="172" t="str">
        <f>IFERROR(VLOOKUP(C19159,[1]MASTER!C:F,3,FALSE),"")</f>
        <v/>
      </c>
      <c r="G19159" s="175" t="str">
        <f>IFERROR(LOOKUP(C19159,[1]MASTER!C:C,[1]MASTER!B:B),"")</f>
        <v/>
      </c>
      <c r="H19159" s="176" t="str">
        <f>IFERROR(VLOOKUP(C19159,[1]MASTER!C:G,5,FALSE),"")</f>
        <v/>
      </c>
    </row>
    <row r="19160" spans="1:8" ht="15.75">
      <c r="A19160" s="109">
        <v>19189</v>
      </c>
      <c r="B19160" s="120"/>
      <c r="D19160" s="55" t="e">
        <f>VLOOKUP(C19160,#REF!,2,FALSE)</f>
        <v>#REF!</v>
      </c>
      <c r="E19160" s="172" t="str">
        <f>IFERROR(VLOOKUP(C19160,[1]MASTER!C:F,4,FALSE),"")</f>
        <v/>
      </c>
      <c r="F19160" s="172" t="str">
        <f>IFERROR(VLOOKUP(C19160,[1]MASTER!C:F,3,FALSE),"")</f>
        <v/>
      </c>
      <c r="G19160" s="175" t="str">
        <f>IFERROR(LOOKUP(C19160,[1]MASTER!C:C,[1]MASTER!B:B),"")</f>
        <v/>
      </c>
      <c r="H19160" s="176" t="str">
        <f>IFERROR(VLOOKUP(C19160,[1]MASTER!C:G,5,FALSE),"")</f>
        <v/>
      </c>
    </row>
    <row r="19161" spans="1:8" ht="15.75">
      <c r="A19161" s="52">
        <v>19190</v>
      </c>
      <c r="B19161" s="233"/>
      <c r="D19161" s="55" t="e">
        <f>VLOOKUP(C19161,#REF!,2,FALSE)</f>
        <v>#REF!</v>
      </c>
      <c r="E19161" s="172" t="str">
        <f>IFERROR(VLOOKUP(C19161,[1]MASTER!C:F,4,FALSE),"")</f>
        <v/>
      </c>
      <c r="F19161" s="172" t="str">
        <f>IFERROR(VLOOKUP(C19161,[1]MASTER!C:F,3,FALSE),"")</f>
        <v/>
      </c>
      <c r="G19161" s="175" t="str">
        <f>IFERROR(LOOKUP(C19161,[1]MASTER!C:C,[1]MASTER!B:B),"")</f>
        <v/>
      </c>
      <c r="H19161" s="176" t="str">
        <f>IFERROR(VLOOKUP(C19161,[1]MASTER!C:G,5,FALSE),"")</f>
        <v/>
      </c>
    </row>
    <row r="19162" spans="1:8" ht="15.75">
      <c r="A19162" s="109">
        <v>19191</v>
      </c>
      <c r="B19162" s="120"/>
      <c r="D19162" s="55" t="e">
        <f>VLOOKUP(C19162,#REF!,2,FALSE)</f>
        <v>#REF!</v>
      </c>
      <c r="E19162" s="172" t="str">
        <f>IFERROR(VLOOKUP(C19162,[1]MASTER!C:F,4,FALSE),"")</f>
        <v/>
      </c>
      <c r="F19162" s="172" t="str">
        <f>IFERROR(VLOOKUP(C19162,[1]MASTER!C:F,3,FALSE),"")</f>
        <v/>
      </c>
      <c r="G19162" s="175" t="str">
        <f>IFERROR(LOOKUP(C19162,[1]MASTER!C:C,[1]MASTER!B:B),"")</f>
        <v/>
      </c>
      <c r="H19162" s="176" t="str">
        <f>IFERROR(VLOOKUP(C19162,[1]MASTER!C:G,5,FALSE),"")</f>
        <v/>
      </c>
    </row>
    <row r="19163" spans="1:8" ht="15.75">
      <c r="A19163" s="52">
        <v>19192</v>
      </c>
      <c r="B19163" s="233"/>
      <c r="D19163" s="55" t="e">
        <f>VLOOKUP(C19163,#REF!,2,FALSE)</f>
        <v>#REF!</v>
      </c>
      <c r="E19163" s="172" t="str">
        <f>IFERROR(VLOOKUP(C19163,[1]MASTER!C:F,4,FALSE),"")</f>
        <v/>
      </c>
      <c r="F19163" s="172" t="str">
        <f>IFERROR(VLOOKUP(C19163,[1]MASTER!C:F,3,FALSE),"")</f>
        <v/>
      </c>
      <c r="G19163" s="175" t="str">
        <f>IFERROR(LOOKUP(C19163,[1]MASTER!C:C,[1]MASTER!B:B),"")</f>
        <v/>
      </c>
      <c r="H19163" s="176" t="str">
        <f>IFERROR(VLOOKUP(C19163,[1]MASTER!C:G,5,FALSE),"")</f>
        <v/>
      </c>
    </row>
    <row r="19164" spans="1:8" ht="15.75">
      <c r="A19164" s="109">
        <v>19193</v>
      </c>
      <c r="B19164" s="120"/>
      <c r="D19164" s="55" t="e">
        <f>VLOOKUP(C19164,#REF!,2,FALSE)</f>
        <v>#REF!</v>
      </c>
      <c r="E19164" s="172" t="str">
        <f>IFERROR(VLOOKUP(C19164,[1]MASTER!C:F,4,FALSE),"")</f>
        <v/>
      </c>
      <c r="F19164" s="172" t="str">
        <f>IFERROR(VLOOKUP(C19164,[1]MASTER!C:F,3,FALSE),"")</f>
        <v/>
      </c>
      <c r="G19164" s="175" t="str">
        <f>IFERROR(LOOKUP(C19164,[1]MASTER!C:C,[1]MASTER!B:B),"")</f>
        <v/>
      </c>
      <c r="H19164" s="176" t="str">
        <f>IFERROR(VLOOKUP(C19164,[1]MASTER!C:G,5,FALSE),"")</f>
        <v/>
      </c>
    </row>
    <row r="19165" spans="1:8" ht="15.75">
      <c r="A19165" s="52">
        <v>19194</v>
      </c>
      <c r="B19165" s="233"/>
      <c r="D19165" s="55" t="e">
        <f>VLOOKUP(C19165,#REF!,2,FALSE)</f>
        <v>#REF!</v>
      </c>
      <c r="E19165" s="172" t="str">
        <f>IFERROR(VLOOKUP(C19165,[1]MASTER!C:F,4,FALSE),"")</f>
        <v/>
      </c>
      <c r="F19165" s="172" t="str">
        <f>IFERROR(VLOOKUP(C19165,[1]MASTER!C:F,3,FALSE),"")</f>
        <v/>
      </c>
      <c r="G19165" s="175" t="str">
        <f>IFERROR(LOOKUP(C19165,[1]MASTER!C:C,[1]MASTER!B:B),"")</f>
        <v/>
      </c>
      <c r="H19165" s="176" t="str">
        <f>IFERROR(VLOOKUP(C19165,[1]MASTER!C:G,5,FALSE),"")</f>
        <v/>
      </c>
    </row>
    <row r="19166" spans="1:8" ht="15.75">
      <c r="A19166" s="109">
        <v>19195</v>
      </c>
      <c r="B19166" s="120"/>
      <c r="D19166" s="55" t="e">
        <f>VLOOKUP(C19166,#REF!,2,FALSE)</f>
        <v>#REF!</v>
      </c>
      <c r="E19166" s="172" t="str">
        <f>IFERROR(VLOOKUP(C19166,[1]MASTER!C:F,4,FALSE),"")</f>
        <v/>
      </c>
      <c r="F19166" s="172" t="str">
        <f>IFERROR(VLOOKUP(C19166,[1]MASTER!C:F,3,FALSE),"")</f>
        <v/>
      </c>
      <c r="G19166" s="175" t="str">
        <f>IFERROR(LOOKUP(C19166,[1]MASTER!C:C,[1]MASTER!B:B),"")</f>
        <v/>
      </c>
      <c r="H19166" s="176" t="str">
        <f>IFERROR(VLOOKUP(C19166,[1]MASTER!C:G,5,FALSE),"")</f>
        <v/>
      </c>
    </row>
    <row r="19167" spans="1:8" ht="15.75">
      <c r="A19167" s="52">
        <v>19196</v>
      </c>
      <c r="B19167" s="233"/>
      <c r="D19167" s="55" t="e">
        <f>VLOOKUP(C19167,#REF!,2,FALSE)</f>
        <v>#REF!</v>
      </c>
      <c r="E19167" s="172" t="str">
        <f>IFERROR(VLOOKUP(C19167,[1]MASTER!C:F,4,FALSE),"")</f>
        <v/>
      </c>
      <c r="F19167" s="172" t="str">
        <f>IFERROR(VLOOKUP(C19167,[1]MASTER!C:F,3,FALSE),"")</f>
        <v/>
      </c>
      <c r="G19167" s="175" t="str">
        <f>IFERROR(LOOKUP(C19167,[1]MASTER!C:C,[1]MASTER!B:B),"")</f>
        <v/>
      </c>
      <c r="H19167" s="176" t="str">
        <f>IFERROR(VLOOKUP(C19167,[1]MASTER!C:G,5,FALSE),"")</f>
        <v/>
      </c>
    </row>
    <row r="19168" spans="1:8" ht="15.75">
      <c r="A19168" s="109">
        <v>19197</v>
      </c>
      <c r="B19168" s="120"/>
      <c r="D19168" s="55" t="e">
        <f>VLOOKUP(C19168,#REF!,2,FALSE)</f>
        <v>#REF!</v>
      </c>
      <c r="E19168" s="172" t="str">
        <f>IFERROR(VLOOKUP(C19168,[1]MASTER!C:F,4,FALSE),"")</f>
        <v/>
      </c>
      <c r="F19168" s="172" t="str">
        <f>IFERROR(VLOOKUP(C19168,[1]MASTER!C:F,3,FALSE),"")</f>
        <v/>
      </c>
      <c r="G19168" s="175" t="str">
        <f>IFERROR(LOOKUP(C19168,[1]MASTER!C:C,[1]MASTER!B:B),"")</f>
        <v/>
      </c>
      <c r="H19168" s="176" t="str">
        <f>IFERROR(VLOOKUP(C19168,[1]MASTER!C:G,5,FALSE),"")</f>
        <v/>
      </c>
    </row>
    <row r="19169" spans="1:8" ht="15.75">
      <c r="A19169" s="52">
        <v>19198</v>
      </c>
      <c r="B19169" s="233"/>
      <c r="D19169" s="55" t="e">
        <f>VLOOKUP(C19169,#REF!,2,FALSE)</f>
        <v>#REF!</v>
      </c>
      <c r="E19169" s="172" t="str">
        <f>IFERROR(VLOOKUP(C19169,[1]MASTER!C:F,4,FALSE),"")</f>
        <v/>
      </c>
      <c r="F19169" s="172" t="str">
        <f>IFERROR(VLOOKUP(C19169,[1]MASTER!C:F,3,FALSE),"")</f>
        <v/>
      </c>
      <c r="G19169" s="175" t="str">
        <f>IFERROR(LOOKUP(C19169,[1]MASTER!C:C,[1]MASTER!B:B),"")</f>
        <v/>
      </c>
      <c r="H19169" s="176" t="str">
        <f>IFERROR(VLOOKUP(C19169,[1]MASTER!C:G,5,FALSE),"")</f>
        <v/>
      </c>
    </row>
    <row r="19170" spans="1:8" ht="15.75">
      <c r="A19170" s="109">
        <v>19199</v>
      </c>
      <c r="B19170" s="120"/>
      <c r="D19170" s="55" t="e">
        <f>VLOOKUP(C19170,#REF!,2,FALSE)</f>
        <v>#REF!</v>
      </c>
      <c r="E19170" s="172" t="str">
        <f>IFERROR(VLOOKUP(C19170,[1]MASTER!C:F,4,FALSE),"")</f>
        <v/>
      </c>
      <c r="F19170" s="172" t="str">
        <f>IFERROR(VLOOKUP(C19170,[1]MASTER!C:F,3,FALSE),"")</f>
        <v/>
      </c>
      <c r="G19170" s="175" t="str">
        <f>IFERROR(LOOKUP(C19170,[1]MASTER!C:C,[1]MASTER!B:B),"")</f>
        <v/>
      </c>
      <c r="H19170" s="176" t="str">
        <f>IFERROR(VLOOKUP(C19170,[1]MASTER!C:G,5,FALSE),"")</f>
        <v/>
      </c>
    </row>
    <row r="19171" spans="1:8" ht="15.75">
      <c r="A19171" s="52">
        <v>19200</v>
      </c>
      <c r="B19171" s="233"/>
      <c r="D19171" s="55" t="e">
        <f>VLOOKUP(C19171,#REF!,2,FALSE)</f>
        <v>#REF!</v>
      </c>
      <c r="E19171" s="172" t="str">
        <f>IFERROR(VLOOKUP(C19171,[1]MASTER!C:F,4,FALSE),"")</f>
        <v/>
      </c>
      <c r="F19171" s="172" t="str">
        <f>IFERROR(VLOOKUP(C19171,[1]MASTER!C:F,3,FALSE),"")</f>
        <v/>
      </c>
      <c r="G19171" s="175" t="str">
        <f>IFERROR(LOOKUP(C19171,[1]MASTER!C:C,[1]MASTER!B:B),"")</f>
        <v/>
      </c>
      <c r="H19171" s="176" t="str">
        <f>IFERROR(VLOOKUP(C19171,[1]MASTER!C:G,5,FALSE),"")</f>
        <v/>
      </c>
    </row>
    <row r="19172" spans="1:8" ht="15.75">
      <c r="A19172" s="109">
        <v>19201</v>
      </c>
      <c r="B19172" s="120"/>
      <c r="D19172" s="55" t="e">
        <f>VLOOKUP(C19172,#REF!,2,FALSE)</f>
        <v>#REF!</v>
      </c>
      <c r="E19172" s="172" t="str">
        <f>IFERROR(VLOOKUP(C19172,[1]MASTER!C:F,4,FALSE),"")</f>
        <v/>
      </c>
      <c r="F19172" s="172" t="str">
        <f>IFERROR(VLOOKUP(C19172,[1]MASTER!C:F,3,FALSE),"")</f>
        <v/>
      </c>
      <c r="G19172" s="175" t="str">
        <f>IFERROR(LOOKUP(C19172,[1]MASTER!C:C,[1]MASTER!B:B),"")</f>
        <v/>
      </c>
      <c r="H19172" s="176" t="str">
        <f>IFERROR(VLOOKUP(C19172,[1]MASTER!C:G,5,FALSE),"")</f>
        <v/>
      </c>
    </row>
    <row r="19173" spans="1:8" ht="15.75">
      <c r="A19173" s="52">
        <v>19202</v>
      </c>
      <c r="B19173" s="233"/>
      <c r="D19173" s="55" t="e">
        <f>VLOOKUP(C19173,#REF!,2,FALSE)</f>
        <v>#REF!</v>
      </c>
      <c r="E19173" s="172" t="str">
        <f>IFERROR(VLOOKUP(C19173,[1]MASTER!C:F,4,FALSE),"")</f>
        <v/>
      </c>
      <c r="F19173" s="172" t="str">
        <f>IFERROR(VLOOKUP(C19173,[1]MASTER!C:F,3,FALSE),"")</f>
        <v/>
      </c>
      <c r="G19173" s="175" t="str">
        <f>IFERROR(LOOKUP(C19173,[1]MASTER!C:C,[1]MASTER!B:B),"")</f>
        <v/>
      </c>
      <c r="H19173" s="176" t="str">
        <f>IFERROR(VLOOKUP(C19173,[1]MASTER!C:G,5,FALSE),"")</f>
        <v/>
      </c>
    </row>
    <row r="19174" spans="1:8" ht="15.75">
      <c r="A19174" s="109">
        <v>19203</v>
      </c>
      <c r="B19174" s="120"/>
      <c r="D19174" s="55" t="e">
        <f>VLOOKUP(C19174,#REF!,2,FALSE)</f>
        <v>#REF!</v>
      </c>
      <c r="E19174" s="172" t="str">
        <f>IFERROR(VLOOKUP(C19174,[1]MASTER!C:F,4,FALSE),"")</f>
        <v/>
      </c>
      <c r="F19174" s="172" t="str">
        <f>IFERROR(VLOOKUP(C19174,[1]MASTER!C:F,3,FALSE),"")</f>
        <v/>
      </c>
      <c r="G19174" s="175" t="str">
        <f>IFERROR(LOOKUP(C19174,[1]MASTER!C:C,[1]MASTER!B:B),"")</f>
        <v/>
      </c>
      <c r="H19174" s="176" t="str">
        <f>IFERROR(VLOOKUP(C19174,[1]MASTER!C:G,5,FALSE),"")</f>
        <v/>
      </c>
    </row>
    <row r="19175" spans="1:8" ht="15.75">
      <c r="A19175" s="52">
        <v>19204</v>
      </c>
      <c r="B19175" s="233"/>
      <c r="D19175" s="55" t="e">
        <f>VLOOKUP(C19175,#REF!,2,FALSE)</f>
        <v>#REF!</v>
      </c>
      <c r="E19175" s="172" t="str">
        <f>IFERROR(VLOOKUP(C19175,[1]MASTER!C:F,4,FALSE),"")</f>
        <v/>
      </c>
      <c r="F19175" s="172" t="str">
        <f>IFERROR(VLOOKUP(C19175,[1]MASTER!C:F,3,FALSE),"")</f>
        <v/>
      </c>
      <c r="G19175" s="175" t="str">
        <f>IFERROR(LOOKUP(C19175,[1]MASTER!C:C,[1]MASTER!B:B),"")</f>
        <v/>
      </c>
      <c r="H19175" s="176" t="str">
        <f>IFERROR(VLOOKUP(C19175,[1]MASTER!C:G,5,FALSE),"")</f>
        <v/>
      </c>
    </row>
    <row r="19176" spans="1:8" ht="15.75">
      <c r="A19176" s="109">
        <v>19205</v>
      </c>
      <c r="B19176" s="120"/>
      <c r="D19176" s="55" t="e">
        <f>VLOOKUP(C19176,#REF!,2,FALSE)</f>
        <v>#REF!</v>
      </c>
      <c r="E19176" s="172" t="str">
        <f>IFERROR(VLOOKUP(C19176,[1]MASTER!C:F,4,FALSE),"")</f>
        <v/>
      </c>
      <c r="F19176" s="172" t="str">
        <f>IFERROR(VLOOKUP(C19176,[1]MASTER!C:F,3,FALSE),"")</f>
        <v/>
      </c>
      <c r="G19176" s="175" t="str">
        <f>IFERROR(LOOKUP(C19176,[1]MASTER!C:C,[1]MASTER!B:B),"")</f>
        <v/>
      </c>
      <c r="H19176" s="176" t="str">
        <f>IFERROR(VLOOKUP(C19176,[1]MASTER!C:G,5,FALSE),"")</f>
        <v/>
      </c>
    </row>
    <row r="19177" spans="1:8" ht="15.75">
      <c r="A19177" s="52">
        <v>19206</v>
      </c>
      <c r="B19177" s="233"/>
      <c r="D19177" s="55" t="e">
        <f>VLOOKUP(C19177,#REF!,2,FALSE)</f>
        <v>#REF!</v>
      </c>
      <c r="E19177" s="172" t="str">
        <f>IFERROR(VLOOKUP(C19177,[1]MASTER!C:F,4,FALSE),"")</f>
        <v/>
      </c>
      <c r="F19177" s="172" t="str">
        <f>IFERROR(VLOOKUP(C19177,[1]MASTER!C:F,3,FALSE),"")</f>
        <v/>
      </c>
      <c r="G19177" s="175" t="str">
        <f>IFERROR(LOOKUP(C19177,[1]MASTER!C:C,[1]MASTER!B:B),"")</f>
        <v/>
      </c>
      <c r="H19177" s="176" t="str">
        <f>IFERROR(VLOOKUP(C19177,[1]MASTER!C:G,5,FALSE),"")</f>
        <v/>
      </c>
    </row>
    <row r="19178" spans="1:8" ht="15.75">
      <c r="A19178" s="109">
        <v>19207</v>
      </c>
      <c r="B19178" s="120"/>
      <c r="D19178" s="55" t="e">
        <f>VLOOKUP(C19178,#REF!,2,FALSE)</f>
        <v>#REF!</v>
      </c>
      <c r="E19178" s="172" t="str">
        <f>IFERROR(VLOOKUP(C19178,[1]MASTER!C:F,4,FALSE),"")</f>
        <v/>
      </c>
      <c r="F19178" s="172" t="str">
        <f>IFERROR(VLOOKUP(C19178,[1]MASTER!C:F,3,FALSE),"")</f>
        <v/>
      </c>
      <c r="G19178" s="175" t="str">
        <f>IFERROR(LOOKUP(C19178,[1]MASTER!C:C,[1]MASTER!B:B),"")</f>
        <v/>
      </c>
      <c r="H19178" s="176" t="str">
        <f>IFERROR(VLOOKUP(C19178,[1]MASTER!C:G,5,FALSE),"")</f>
        <v/>
      </c>
    </row>
    <row r="19179" spans="1:8" ht="15.75">
      <c r="A19179" s="52">
        <v>19208</v>
      </c>
      <c r="B19179" s="233"/>
      <c r="D19179" s="55" t="e">
        <f>VLOOKUP(C19179,#REF!,2,FALSE)</f>
        <v>#REF!</v>
      </c>
      <c r="E19179" s="172" t="str">
        <f>IFERROR(VLOOKUP(C19179,[1]MASTER!C:F,4,FALSE),"")</f>
        <v/>
      </c>
      <c r="F19179" s="172" t="str">
        <f>IFERROR(VLOOKUP(C19179,[1]MASTER!C:F,3,FALSE),"")</f>
        <v/>
      </c>
      <c r="G19179" s="175" t="str">
        <f>IFERROR(LOOKUP(C19179,[1]MASTER!C:C,[1]MASTER!B:B),"")</f>
        <v/>
      </c>
      <c r="H19179" s="176" t="str">
        <f>IFERROR(VLOOKUP(C19179,[1]MASTER!C:G,5,FALSE),"")</f>
        <v/>
      </c>
    </row>
    <row r="19180" spans="1:8" ht="15.75">
      <c r="A19180" s="109">
        <v>19209</v>
      </c>
      <c r="B19180" s="120"/>
      <c r="D19180" s="55" t="e">
        <f>VLOOKUP(C19180,#REF!,2,FALSE)</f>
        <v>#REF!</v>
      </c>
      <c r="E19180" s="172" t="str">
        <f>IFERROR(VLOOKUP(C19180,[1]MASTER!C:F,4,FALSE),"")</f>
        <v/>
      </c>
      <c r="F19180" s="172" t="str">
        <f>IFERROR(VLOOKUP(C19180,[1]MASTER!C:F,3,FALSE),"")</f>
        <v/>
      </c>
      <c r="G19180" s="175" t="str">
        <f>IFERROR(LOOKUP(C19180,[1]MASTER!C:C,[1]MASTER!B:B),"")</f>
        <v/>
      </c>
      <c r="H19180" s="176" t="str">
        <f>IFERROR(VLOOKUP(C19180,[1]MASTER!C:G,5,FALSE),"")</f>
        <v/>
      </c>
    </row>
    <row r="19181" spans="1:8" ht="15.75">
      <c r="A19181" s="52">
        <v>19210</v>
      </c>
      <c r="B19181" s="233"/>
      <c r="D19181" s="55" t="e">
        <f>VLOOKUP(C19181,#REF!,2,FALSE)</f>
        <v>#REF!</v>
      </c>
      <c r="E19181" s="172" t="str">
        <f>IFERROR(VLOOKUP(C19181,[1]MASTER!C:F,4,FALSE),"")</f>
        <v/>
      </c>
      <c r="F19181" s="172" t="str">
        <f>IFERROR(VLOOKUP(C19181,[1]MASTER!C:F,3,FALSE),"")</f>
        <v/>
      </c>
      <c r="G19181" s="175" t="str">
        <f>IFERROR(LOOKUP(C19181,[1]MASTER!C:C,[1]MASTER!B:B),"")</f>
        <v/>
      </c>
      <c r="H19181" s="176" t="str">
        <f>IFERROR(VLOOKUP(C19181,[1]MASTER!C:G,5,FALSE),"")</f>
        <v/>
      </c>
    </row>
    <row r="19182" spans="1:8" ht="15.75">
      <c r="A19182" s="109">
        <v>19211</v>
      </c>
      <c r="B19182" s="120"/>
      <c r="D19182" s="55" t="e">
        <f>VLOOKUP(C19182,#REF!,2,FALSE)</f>
        <v>#REF!</v>
      </c>
      <c r="E19182" s="172" t="str">
        <f>IFERROR(VLOOKUP(C19182,[1]MASTER!C:F,4,FALSE),"")</f>
        <v/>
      </c>
      <c r="F19182" s="172" t="str">
        <f>IFERROR(VLOOKUP(C19182,[1]MASTER!C:F,3,FALSE),"")</f>
        <v/>
      </c>
      <c r="G19182" s="175" t="str">
        <f>IFERROR(LOOKUP(C19182,[1]MASTER!C:C,[1]MASTER!B:B),"")</f>
        <v/>
      </c>
      <c r="H19182" s="176" t="str">
        <f>IFERROR(VLOOKUP(C19182,[1]MASTER!C:G,5,FALSE),"")</f>
        <v/>
      </c>
    </row>
    <row r="19183" spans="1:8" ht="15.75">
      <c r="A19183" s="52">
        <v>19212</v>
      </c>
      <c r="B19183" s="233"/>
      <c r="D19183" s="55" t="e">
        <f>VLOOKUP(C19183,#REF!,2,FALSE)</f>
        <v>#REF!</v>
      </c>
      <c r="E19183" s="172" t="str">
        <f>IFERROR(VLOOKUP(C19183,[1]MASTER!C:F,4,FALSE),"")</f>
        <v/>
      </c>
      <c r="F19183" s="172" t="str">
        <f>IFERROR(VLOOKUP(C19183,[1]MASTER!C:F,3,FALSE),"")</f>
        <v/>
      </c>
      <c r="G19183" s="175" t="str">
        <f>IFERROR(LOOKUP(C19183,[1]MASTER!C:C,[1]MASTER!B:B),"")</f>
        <v/>
      </c>
      <c r="H19183" s="176" t="str">
        <f>IFERROR(VLOOKUP(C19183,[1]MASTER!C:G,5,FALSE),"")</f>
        <v/>
      </c>
    </row>
    <row r="19184" spans="1:8" ht="15.75">
      <c r="A19184" s="109">
        <v>19213</v>
      </c>
      <c r="B19184" s="120"/>
      <c r="D19184" s="55" t="e">
        <f>VLOOKUP(C19184,#REF!,2,FALSE)</f>
        <v>#REF!</v>
      </c>
      <c r="E19184" s="172" t="str">
        <f>IFERROR(VLOOKUP(C19184,[1]MASTER!C:F,4,FALSE),"")</f>
        <v/>
      </c>
      <c r="F19184" s="172" t="str">
        <f>IFERROR(VLOOKUP(C19184,[1]MASTER!C:F,3,FALSE),"")</f>
        <v/>
      </c>
      <c r="G19184" s="175" t="str">
        <f>IFERROR(LOOKUP(C19184,[1]MASTER!C:C,[1]MASTER!B:B),"")</f>
        <v/>
      </c>
      <c r="H19184" s="176" t="str">
        <f>IFERROR(VLOOKUP(C19184,[1]MASTER!C:G,5,FALSE),"")</f>
        <v/>
      </c>
    </row>
    <row r="19185" spans="1:8" ht="15.75">
      <c r="A19185" s="52">
        <v>19214</v>
      </c>
      <c r="B19185" s="233"/>
      <c r="D19185" s="55" t="e">
        <f>VLOOKUP(C19185,#REF!,2,FALSE)</f>
        <v>#REF!</v>
      </c>
      <c r="E19185" s="172" t="str">
        <f>IFERROR(VLOOKUP(C19185,[1]MASTER!C:F,4,FALSE),"")</f>
        <v/>
      </c>
      <c r="F19185" s="172" t="str">
        <f>IFERROR(VLOOKUP(C19185,[1]MASTER!C:F,3,FALSE),"")</f>
        <v/>
      </c>
      <c r="G19185" s="175" t="str">
        <f>IFERROR(LOOKUP(C19185,[1]MASTER!C:C,[1]MASTER!B:B),"")</f>
        <v/>
      </c>
      <c r="H19185" s="176" t="str">
        <f>IFERROR(VLOOKUP(C19185,[1]MASTER!C:G,5,FALSE),"")</f>
        <v/>
      </c>
    </row>
    <row r="19186" spans="1:8" ht="15.75">
      <c r="A19186" s="109">
        <v>19215</v>
      </c>
      <c r="B19186" s="120"/>
      <c r="D19186" s="55" t="e">
        <f>VLOOKUP(C19186,#REF!,2,FALSE)</f>
        <v>#REF!</v>
      </c>
      <c r="E19186" s="172" t="str">
        <f>IFERROR(VLOOKUP(C19186,[1]MASTER!C:F,4,FALSE),"")</f>
        <v/>
      </c>
      <c r="F19186" s="172" t="str">
        <f>IFERROR(VLOOKUP(C19186,[1]MASTER!C:F,3,FALSE),"")</f>
        <v/>
      </c>
      <c r="G19186" s="175" t="str">
        <f>IFERROR(LOOKUP(C19186,[1]MASTER!C:C,[1]MASTER!B:B),"")</f>
        <v/>
      </c>
      <c r="H19186" s="176" t="str">
        <f>IFERROR(VLOOKUP(C19186,[1]MASTER!C:G,5,FALSE),"")</f>
        <v/>
      </c>
    </row>
    <row r="19187" spans="1:8" ht="15.75">
      <c r="A19187" s="52">
        <v>19216</v>
      </c>
      <c r="B19187" s="233"/>
      <c r="D19187" s="55" t="e">
        <f>VLOOKUP(C19187,#REF!,2,FALSE)</f>
        <v>#REF!</v>
      </c>
      <c r="E19187" s="172" t="str">
        <f>IFERROR(VLOOKUP(C19187,[1]MASTER!C:F,4,FALSE),"")</f>
        <v/>
      </c>
      <c r="F19187" s="172" t="str">
        <f>IFERROR(VLOOKUP(C19187,[1]MASTER!C:F,3,FALSE),"")</f>
        <v/>
      </c>
      <c r="G19187" s="175" t="str">
        <f>IFERROR(LOOKUP(C19187,[1]MASTER!C:C,[1]MASTER!B:B),"")</f>
        <v/>
      </c>
      <c r="H19187" s="176" t="str">
        <f>IFERROR(VLOOKUP(C19187,[1]MASTER!C:G,5,FALSE),"")</f>
        <v/>
      </c>
    </row>
    <row r="19188" spans="1:8" ht="15.75">
      <c r="A19188" s="109">
        <v>19217</v>
      </c>
      <c r="B19188" s="120"/>
      <c r="D19188" s="55" t="e">
        <f>VLOOKUP(C19188,#REF!,2,FALSE)</f>
        <v>#REF!</v>
      </c>
      <c r="E19188" s="172" t="str">
        <f>IFERROR(VLOOKUP(C19188,[1]MASTER!C:F,4,FALSE),"")</f>
        <v/>
      </c>
      <c r="F19188" s="172" t="str">
        <f>IFERROR(VLOOKUP(C19188,[1]MASTER!C:F,3,FALSE),"")</f>
        <v/>
      </c>
      <c r="G19188" s="175" t="str">
        <f>IFERROR(LOOKUP(C19188,[1]MASTER!C:C,[1]MASTER!B:B),"")</f>
        <v/>
      </c>
      <c r="H19188" s="176" t="str">
        <f>IFERROR(VLOOKUP(C19188,[1]MASTER!C:G,5,FALSE),"")</f>
        <v/>
      </c>
    </row>
    <row r="19189" spans="1:8" ht="15.75">
      <c r="A19189" s="52">
        <v>19218</v>
      </c>
      <c r="B19189" s="233"/>
      <c r="D19189" s="55" t="e">
        <f>VLOOKUP(C19189,#REF!,2,FALSE)</f>
        <v>#REF!</v>
      </c>
      <c r="E19189" s="172" t="str">
        <f>IFERROR(VLOOKUP(C19189,[1]MASTER!C:F,4,FALSE),"")</f>
        <v/>
      </c>
      <c r="F19189" s="172" t="str">
        <f>IFERROR(VLOOKUP(C19189,[1]MASTER!C:F,3,FALSE),"")</f>
        <v/>
      </c>
      <c r="G19189" s="175" t="str">
        <f>IFERROR(LOOKUP(C19189,[1]MASTER!C:C,[1]MASTER!B:B),"")</f>
        <v/>
      </c>
      <c r="H19189" s="176" t="str">
        <f>IFERROR(VLOOKUP(C19189,[1]MASTER!C:G,5,FALSE),"")</f>
        <v/>
      </c>
    </row>
    <row r="19190" spans="1:8" ht="15.75">
      <c r="A19190" s="109">
        <v>19219</v>
      </c>
      <c r="B19190" s="120"/>
      <c r="D19190" s="55" t="e">
        <f>VLOOKUP(C19190,#REF!,2,FALSE)</f>
        <v>#REF!</v>
      </c>
      <c r="E19190" s="172" t="str">
        <f>IFERROR(VLOOKUP(C19190,[1]MASTER!C:F,4,FALSE),"")</f>
        <v/>
      </c>
      <c r="F19190" s="172" t="str">
        <f>IFERROR(VLOOKUP(C19190,[1]MASTER!C:F,3,FALSE),"")</f>
        <v/>
      </c>
      <c r="G19190" s="175" t="str">
        <f>IFERROR(LOOKUP(C19190,[1]MASTER!C:C,[1]MASTER!B:B),"")</f>
        <v/>
      </c>
      <c r="H19190" s="176" t="str">
        <f>IFERROR(VLOOKUP(C19190,[1]MASTER!C:G,5,FALSE),"")</f>
        <v/>
      </c>
    </row>
    <row r="19191" spans="1:8" ht="15.75">
      <c r="A19191" s="52">
        <v>19220</v>
      </c>
      <c r="B19191" s="233"/>
      <c r="D19191" s="55" t="e">
        <f>VLOOKUP(C19191,#REF!,2,FALSE)</f>
        <v>#REF!</v>
      </c>
      <c r="E19191" s="172" t="str">
        <f>IFERROR(VLOOKUP(C19191,[1]MASTER!C:F,4,FALSE),"")</f>
        <v/>
      </c>
      <c r="F19191" s="172" t="str">
        <f>IFERROR(VLOOKUP(C19191,[1]MASTER!C:F,3,FALSE),"")</f>
        <v/>
      </c>
      <c r="G19191" s="175" t="str">
        <f>IFERROR(LOOKUP(C19191,[1]MASTER!C:C,[1]MASTER!B:B),"")</f>
        <v/>
      </c>
      <c r="H19191" s="176" t="str">
        <f>IFERROR(VLOOKUP(C19191,[1]MASTER!C:G,5,FALSE),"")</f>
        <v/>
      </c>
    </row>
    <row r="19192" spans="1:8" ht="15.75">
      <c r="A19192" s="109">
        <v>19221</v>
      </c>
      <c r="B19192" s="120"/>
      <c r="D19192" s="55" t="e">
        <f>VLOOKUP(C19192,#REF!,2,FALSE)</f>
        <v>#REF!</v>
      </c>
      <c r="E19192" s="172" t="str">
        <f>IFERROR(VLOOKUP(C19192,[1]MASTER!C:F,4,FALSE),"")</f>
        <v/>
      </c>
      <c r="F19192" s="172" t="str">
        <f>IFERROR(VLOOKUP(C19192,[1]MASTER!C:F,3,FALSE),"")</f>
        <v/>
      </c>
      <c r="G19192" s="175" t="str">
        <f>IFERROR(LOOKUP(C19192,[1]MASTER!C:C,[1]MASTER!B:B),"")</f>
        <v/>
      </c>
      <c r="H19192" s="176" t="str">
        <f>IFERROR(VLOOKUP(C19192,[1]MASTER!C:G,5,FALSE),"")</f>
        <v/>
      </c>
    </row>
    <row r="19193" spans="1:8" ht="15.75">
      <c r="A19193" s="52">
        <v>19222</v>
      </c>
      <c r="B19193" s="233"/>
      <c r="D19193" s="55" t="e">
        <f>VLOOKUP(C19193,#REF!,2,FALSE)</f>
        <v>#REF!</v>
      </c>
      <c r="E19193" s="172" t="str">
        <f>IFERROR(VLOOKUP(C19193,[1]MASTER!C:F,4,FALSE),"")</f>
        <v/>
      </c>
      <c r="F19193" s="172" t="str">
        <f>IFERROR(VLOOKUP(C19193,[1]MASTER!C:F,3,FALSE),"")</f>
        <v/>
      </c>
      <c r="G19193" s="175" t="str">
        <f>IFERROR(LOOKUP(C19193,[1]MASTER!C:C,[1]MASTER!B:B),"")</f>
        <v/>
      </c>
      <c r="H19193" s="176" t="str">
        <f>IFERROR(VLOOKUP(C19193,[1]MASTER!C:G,5,FALSE),"")</f>
        <v/>
      </c>
    </row>
    <row r="19194" spans="1:8" ht="15.75">
      <c r="A19194" s="109">
        <v>19223</v>
      </c>
      <c r="B19194" s="120"/>
      <c r="D19194" s="55" t="e">
        <f>VLOOKUP(C19194,#REF!,2,FALSE)</f>
        <v>#REF!</v>
      </c>
      <c r="E19194" s="172" t="str">
        <f>IFERROR(VLOOKUP(C19194,[1]MASTER!C:F,4,FALSE),"")</f>
        <v/>
      </c>
      <c r="F19194" s="172" t="str">
        <f>IFERROR(VLOOKUP(C19194,[1]MASTER!C:F,3,FALSE),"")</f>
        <v/>
      </c>
      <c r="G19194" s="175" t="str">
        <f>IFERROR(LOOKUP(C19194,[1]MASTER!C:C,[1]MASTER!B:B),"")</f>
        <v/>
      </c>
      <c r="H19194" s="176" t="str">
        <f>IFERROR(VLOOKUP(C19194,[1]MASTER!C:G,5,FALSE),"")</f>
        <v/>
      </c>
    </row>
    <row r="19195" spans="1:8" ht="15.75">
      <c r="A19195" s="52">
        <v>19224</v>
      </c>
      <c r="B19195" s="233"/>
      <c r="D19195" s="55" t="e">
        <f>VLOOKUP(C19195,#REF!,2,FALSE)</f>
        <v>#REF!</v>
      </c>
      <c r="E19195" s="172" t="str">
        <f>IFERROR(VLOOKUP(C19195,[1]MASTER!C:F,4,FALSE),"")</f>
        <v/>
      </c>
      <c r="F19195" s="172" t="str">
        <f>IFERROR(VLOOKUP(C19195,[1]MASTER!C:F,3,FALSE),"")</f>
        <v/>
      </c>
      <c r="G19195" s="175" t="str">
        <f>IFERROR(LOOKUP(C19195,[1]MASTER!C:C,[1]MASTER!B:B),"")</f>
        <v/>
      </c>
      <c r="H19195" s="176" t="str">
        <f>IFERROR(VLOOKUP(C19195,[1]MASTER!C:G,5,FALSE),"")</f>
        <v/>
      </c>
    </row>
    <row r="19196" spans="1:8" ht="15.75">
      <c r="A19196" s="109">
        <v>19225</v>
      </c>
      <c r="B19196" s="120"/>
      <c r="D19196" s="55" t="e">
        <f>VLOOKUP(C19196,#REF!,2,FALSE)</f>
        <v>#REF!</v>
      </c>
      <c r="E19196" s="172" t="str">
        <f>IFERROR(VLOOKUP(C19196,[1]MASTER!C:F,4,FALSE),"")</f>
        <v/>
      </c>
      <c r="F19196" s="172" t="str">
        <f>IFERROR(VLOOKUP(C19196,[1]MASTER!C:F,3,FALSE),"")</f>
        <v/>
      </c>
      <c r="G19196" s="175" t="str">
        <f>IFERROR(LOOKUP(C19196,[1]MASTER!C:C,[1]MASTER!B:B),"")</f>
        <v/>
      </c>
      <c r="H19196" s="176" t="str">
        <f>IFERROR(VLOOKUP(C19196,[1]MASTER!C:G,5,FALSE),"")</f>
        <v/>
      </c>
    </row>
    <row r="19197" spans="1:8" ht="15.75">
      <c r="A19197" s="52">
        <v>19226</v>
      </c>
      <c r="B19197" s="233"/>
      <c r="D19197" s="55" t="e">
        <f>VLOOKUP(C19197,#REF!,2,FALSE)</f>
        <v>#REF!</v>
      </c>
      <c r="E19197" s="172" t="str">
        <f>IFERROR(VLOOKUP(C19197,[1]MASTER!C:F,4,FALSE),"")</f>
        <v/>
      </c>
      <c r="F19197" s="172" t="str">
        <f>IFERROR(VLOOKUP(C19197,[1]MASTER!C:F,3,FALSE),"")</f>
        <v/>
      </c>
      <c r="G19197" s="175" t="str">
        <f>IFERROR(LOOKUP(C19197,[1]MASTER!C:C,[1]MASTER!B:B),"")</f>
        <v/>
      </c>
      <c r="H19197" s="176" t="str">
        <f>IFERROR(VLOOKUP(C19197,[1]MASTER!C:G,5,FALSE),"")</f>
        <v/>
      </c>
    </row>
    <row r="19198" spans="1:8" ht="15.75">
      <c r="A19198" s="109">
        <v>19227</v>
      </c>
      <c r="B19198" s="120"/>
      <c r="D19198" s="55" t="e">
        <f>VLOOKUP(C19198,#REF!,2,FALSE)</f>
        <v>#REF!</v>
      </c>
      <c r="E19198" s="172" t="str">
        <f>IFERROR(VLOOKUP(C19198,[1]MASTER!C:F,4,FALSE),"")</f>
        <v/>
      </c>
      <c r="F19198" s="172" t="str">
        <f>IFERROR(VLOOKUP(C19198,[1]MASTER!C:F,3,FALSE),"")</f>
        <v/>
      </c>
      <c r="G19198" s="175" t="str">
        <f>IFERROR(LOOKUP(C19198,[1]MASTER!C:C,[1]MASTER!B:B),"")</f>
        <v/>
      </c>
      <c r="H19198" s="176" t="str">
        <f>IFERROR(VLOOKUP(C19198,[1]MASTER!C:G,5,FALSE),"")</f>
        <v/>
      </c>
    </row>
    <row r="19199" spans="1:8" ht="15.75">
      <c r="A19199" s="52">
        <v>19228</v>
      </c>
      <c r="B19199" s="233"/>
      <c r="D19199" s="55" t="e">
        <f>VLOOKUP(C19199,#REF!,2,FALSE)</f>
        <v>#REF!</v>
      </c>
      <c r="E19199" s="172" t="str">
        <f>IFERROR(VLOOKUP(C19199,[1]MASTER!C:F,4,FALSE),"")</f>
        <v/>
      </c>
      <c r="F19199" s="172" t="str">
        <f>IFERROR(VLOOKUP(C19199,[1]MASTER!C:F,3,FALSE),"")</f>
        <v/>
      </c>
      <c r="G19199" s="175" t="str">
        <f>IFERROR(LOOKUP(C19199,[1]MASTER!C:C,[1]MASTER!B:B),"")</f>
        <v/>
      </c>
      <c r="H19199" s="176" t="str">
        <f>IFERROR(VLOOKUP(C19199,[1]MASTER!C:G,5,FALSE),"")</f>
        <v/>
      </c>
    </row>
    <row r="19200" spans="1:8" ht="15.75">
      <c r="A19200" s="109">
        <v>19229</v>
      </c>
      <c r="B19200" s="120"/>
      <c r="D19200" s="55" t="e">
        <f>VLOOKUP(C19200,#REF!,2,FALSE)</f>
        <v>#REF!</v>
      </c>
      <c r="E19200" s="172" t="str">
        <f>IFERROR(VLOOKUP(C19200,[1]MASTER!C:F,4,FALSE),"")</f>
        <v/>
      </c>
      <c r="F19200" s="172" t="str">
        <f>IFERROR(VLOOKUP(C19200,[1]MASTER!C:F,3,FALSE),"")</f>
        <v/>
      </c>
      <c r="G19200" s="175" t="str">
        <f>IFERROR(LOOKUP(C19200,[1]MASTER!C:C,[1]MASTER!B:B),"")</f>
        <v/>
      </c>
      <c r="H19200" s="176" t="str">
        <f>IFERROR(VLOOKUP(C19200,[1]MASTER!C:G,5,FALSE),"")</f>
        <v/>
      </c>
    </row>
    <row r="19201" spans="1:8" ht="15.75">
      <c r="A19201" s="52">
        <v>19230</v>
      </c>
      <c r="B19201" s="233"/>
      <c r="D19201" s="55" t="e">
        <f>VLOOKUP(C19201,#REF!,2,FALSE)</f>
        <v>#REF!</v>
      </c>
      <c r="E19201" s="172" t="str">
        <f>IFERROR(VLOOKUP(C19201,[1]MASTER!C:F,4,FALSE),"")</f>
        <v/>
      </c>
      <c r="F19201" s="172" t="str">
        <f>IFERROR(VLOOKUP(C19201,[1]MASTER!C:F,3,FALSE),"")</f>
        <v/>
      </c>
      <c r="G19201" s="175" t="str">
        <f>IFERROR(LOOKUP(C19201,[1]MASTER!C:C,[1]MASTER!B:B),"")</f>
        <v/>
      </c>
      <c r="H19201" s="176" t="str">
        <f>IFERROR(VLOOKUP(C19201,[1]MASTER!C:G,5,FALSE),"")</f>
        <v/>
      </c>
    </row>
    <row r="19202" spans="1:8" ht="15.75">
      <c r="A19202" s="109">
        <v>19231</v>
      </c>
      <c r="B19202" s="120"/>
      <c r="D19202" s="55" t="e">
        <f>VLOOKUP(C19202,#REF!,2,FALSE)</f>
        <v>#REF!</v>
      </c>
      <c r="E19202" s="172" t="str">
        <f>IFERROR(VLOOKUP(C19202,[1]MASTER!C:F,4,FALSE),"")</f>
        <v/>
      </c>
      <c r="F19202" s="172" t="str">
        <f>IFERROR(VLOOKUP(C19202,[1]MASTER!C:F,3,FALSE),"")</f>
        <v/>
      </c>
      <c r="G19202" s="175" t="str">
        <f>IFERROR(LOOKUP(C19202,[1]MASTER!C:C,[1]MASTER!B:B),"")</f>
        <v/>
      </c>
      <c r="H19202" s="176" t="str">
        <f>IFERROR(VLOOKUP(C19202,[1]MASTER!C:G,5,FALSE),"")</f>
        <v/>
      </c>
    </row>
    <row r="19203" spans="1:8" ht="15.75">
      <c r="A19203" s="52">
        <v>19232</v>
      </c>
      <c r="B19203" s="233"/>
      <c r="D19203" s="55" t="e">
        <f>VLOOKUP(C19203,#REF!,2,FALSE)</f>
        <v>#REF!</v>
      </c>
      <c r="E19203" s="172" t="str">
        <f>IFERROR(VLOOKUP(C19203,[1]MASTER!C:F,4,FALSE),"")</f>
        <v/>
      </c>
      <c r="F19203" s="172" t="str">
        <f>IFERROR(VLOOKUP(C19203,[1]MASTER!C:F,3,FALSE),"")</f>
        <v/>
      </c>
      <c r="G19203" s="175" t="str">
        <f>IFERROR(LOOKUP(C19203,[1]MASTER!C:C,[1]MASTER!B:B),"")</f>
        <v/>
      </c>
      <c r="H19203" s="176" t="str">
        <f>IFERROR(VLOOKUP(C19203,[1]MASTER!C:G,5,FALSE),"")</f>
        <v/>
      </c>
    </row>
    <row r="19204" spans="1:8" ht="15.75">
      <c r="A19204" s="109">
        <v>19233</v>
      </c>
      <c r="B19204" s="120"/>
      <c r="D19204" s="55" t="e">
        <f>VLOOKUP(C19204,#REF!,2,FALSE)</f>
        <v>#REF!</v>
      </c>
      <c r="E19204" s="172" t="str">
        <f>IFERROR(VLOOKUP(C19204,[1]MASTER!C:F,4,FALSE),"")</f>
        <v/>
      </c>
      <c r="F19204" s="172" t="str">
        <f>IFERROR(VLOOKUP(C19204,[1]MASTER!C:F,3,FALSE),"")</f>
        <v/>
      </c>
      <c r="G19204" s="175" t="str">
        <f>IFERROR(LOOKUP(C19204,[1]MASTER!C:C,[1]MASTER!B:B),"")</f>
        <v/>
      </c>
      <c r="H19204" s="176" t="str">
        <f>IFERROR(VLOOKUP(C19204,[1]MASTER!C:G,5,FALSE),"")</f>
        <v/>
      </c>
    </row>
    <row r="19205" spans="1:8" ht="15.75">
      <c r="A19205" s="52">
        <v>19234</v>
      </c>
      <c r="B19205" s="233"/>
      <c r="D19205" s="55" t="e">
        <f>VLOOKUP(C19205,#REF!,2,FALSE)</f>
        <v>#REF!</v>
      </c>
      <c r="E19205" s="172" t="str">
        <f>IFERROR(VLOOKUP(C19205,[1]MASTER!C:F,4,FALSE),"")</f>
        <v/>
      </c>
      <c r="F19205" s="172" t="str">
        <f>IFERROR(VLOOKUP(C19205,[1]MASTER!C:F,3,FALSE),"")</f>
        <v/>
      </c>
      <c r="G19205" s="175" t="str">
        <f>IFERROR(LOOKUP(C19205,[1]MASTER!C:C,[1]MASTER!B:B),"")</f>
        <v/>
      </c>
      <c r="H19205" s="176" t="str">
        <f>IFERROR(VLOOKUP(C19205,[1]MASTER!C:G,5,FALSE),"")</f>
        <v/>
      </c>
    </row>
    <row r="19206" spans="1:8" ht="15.75">
      <c r="A19206" s="109">
        <v>19235</v>
      </c>
      <c r="B19206" s="120"/>
      <c r="D19206" s="55" t="e">
        <f>VLOOKUP(C19206,#REF!,2,FALSE)</f>
        <v>#REF!</v>
      </c>
      <c r="E19206" s="172" t="str">
        <f>IFERROR(VLOOKUP(C19206,[1]MASTER!C:F,4,FALSE),"")</f>
        <v/>
      </c>
      <c r="F19206" s="172" t="str">
        <f>IFERROR(VLOOKUP(C19206,[1]MASTER!C:F,3,FALSE),"")</f>
        <v/>
      </c>
      <c r="G19206" s="175" t="str">
        <f>IFERROR(LOOKUP(C19206,[1]MASTER!C:C,[1]MASTER!B:B),"")</f>
        <v/>
      </c>
      <c r="H19206" s="176" t="str">
        <f>IFERROR(VLOOKUP(C19206,[1]MASTER!C:G,5,FALSE),"")</f>
        <v/>
      </c>
    </row>
    <row r="19207" spans="1:8" ht="15.75">
      <c r="A19207" s="52">
        <v>19236</v>
      </c>
      <c r="B19207" s="233"/>
      <c r="D19207" s="55" t="e">
        <f>VLOOKUP(C19207,#REF!,2,FALSE)</f>
        <v>#REF!</v>
      </c>
      <c r="E19207" s="172" t="str">
        <f>IFERROR(VLOOKUP(C19207,[1]MASTER!C:F,4,FALSE),"")</f>
        <v/>
      </c>
      <c r="F19207" s="172" t="str">
        <f>IFERROR(VLOOKUP(C19207,[1]MASTER!C:F,3,FALSE),"")</f>
        <v/>
      </c>
      <c r="G19207" s="175" t="str">
        <f>IFERROR(LOOKUP(C19207,[1]MASTER!C:C,[1]MASTER!B:B),"")</f>
        <v/>
      </c>
      <c r="H19207" s="176" t="str">
        <f>IFERROR(VLOOKUP(C19207,[1]MASTER!C:G,5,FALSE),"")</f>
        <v/>
      </c>
    </row>
    <row r="19208" spans="1:8" ht="15.75">
      <c r="A19208" s="109">
        <v>19237</v>
      </c>
      <c r="B19208" s="120"/>
      <c r="D19208" s="55" t="e">
        <f>VLOOKUP(C19208,#REF!,2,FALSE)</f>
        <v>#REF!</v>
      </c>
      <c r="E19208" s="172" t="str">
        <f>IFERROR(VLOOKUP(C19208,[1]MASTER!C:F,4,FALSE),"")</f>
        <v/>
      </c>
      <c r="F19208" s="172" t="str">
        <f>IFERROR(VLOOKUP(C19208,[1]MASTER!C:F,3,FALSE),"")</f>
        <v/>
      </c>
      <c r="G19208" s="175" t="str">
        <f>IFERROR(LOOKUP(C19208,[1]MASTER!C:C,[1]MASTER!B:B),"")</f>
        <v/>
      </c>
      <c r="H19208" s="176" t="str">
        <f>IFERROR(VLOOKUP(C19208,[1]MASTER!C:G,5,FALSE),"")</f>
        <v/>
      </c>
    </row>
    <row r="19209" spans="1:8" ht="15.75">
      <c r="A19209" s="52">
        <v>19238</v>
      </c>
      <c r="B19209" s="233"/>
      <c r="D19209" s="55" t="e">
        <f>VLOOKUP(C19209,#REF!,2,FALSE)</f>
        <v>#REF!</v>
      </c>
      <c r="E19209" s="172" t="str">
        <f>IFERROR(VLOOKUP(C19209,[1]MASTER!C:F,4,FALSE),"")</f>
        <v/>
      </c>
      <c r="F19209" s="172" t="str">
        <f>IFERROR(VLOOKUP(C19209,[1]MASTER!C:F,3,FALSE),"")</f>
        <v/>
      </c>
      <c r="G19209" s="175" t="str">
        <f>IFERROR(LOOKUP(C19209,[1]MASTER!C:C,[1]MASTER!B:B),"")</f>
        <v/>
      </c>
      <c r="H19209" s="176" t="str">
        <f>IFERROR(VLOOKUP(C19209,[1]MASTER!C:G,5,FALSE),"")</f>
        <v/>
      </c>
    </row>
    <row r="19210" spans="1:8" ht="15.75">
      <c r="A19210" s="109">
        <v>19239</v>
      </c>
      <c r="B19210" s="120"/>
      <c r="D19210" s="55" t="e">
        <f>VLOOKUP(C19210,#REF!,2,FALSE)</f>
        <v>#REF!</v>
      </c>
      <c r="E19210" s="172" t="str">
        <f>IFERROR(VLOOKUP(C19210,[1]MASTER!C:F,4,FALSE),"")</f>
        <v/>
      </c>
      <c r="F19210" s="172" t="str">
        <f>IFERROR(VLOOKUP(C19210,[1]MASTER!C:F,3,FALSE),"")</f>
        <v/>
      </c>
      <c r="G19210" s="175" t="str">
        <f>IFERROR(LOOKUP(C19210,[1]MASTER!C:C,[1]MASTER!B:B),"")</f>
        <v/>
      </c>
      <c r="H19210" s="176" t="str">
        <f>IFERROR(VLOOKUP(C19210,[1]MASTER!C:G,5,FALSE),"")</f>
        <v/>
      </c>
    </row>
    <row r="19211" spans="1:8" ht="15.75">
      <c r="A19211" s="52">
        <v>19240</v>
      </c>
      <c r="B19211" s="233"/>
      <c r="D19211" s="55" t="e">
        <f>VLOOKUP(C19211,#REF!,2,FALSE)</f>
        <v>#REF!</v>
      </c>
      <c r="E19211" s="172" t="str">
        <f>IFERROR(VLOOKUP(C19211,[1]MASTER!C:F,4,FALSE),"")</f>
        <v/>
      </c>
      <c r="F19211" s="172" t="str">
        <f>IFERROR(VLOOKUP(C19211,[1]MASTER!C:F,3,FALSE),"")</f>
        <v/>
      </c>
      <c r="G19211" s="175" t="str">
        <f>IFERROR(LOOKUP(C19211,[1]MASTER!C:C,[1]MASTER!B:B),"")</f>
        <v/>
      </c>
      <c r="H19211" s="176" t="str">
        <f>IFERROR(VLOOKUP(C19211,[1]MASTER!C:G,5,FALSE),"")</f>
        <v/>
      </c>
    </row>
    <row r="19212" spans="1:8" ht="15.75">
      <c r="A19212" s="109">
        <v>19241</v>
      </c>
      <c r="B19212" s="120"/>
      <c r="D19212" s="55" t="e">
        <f>VLOOKUP(C19212,#REF!,2,FALSE)</f>
        <v>#REF!</v>
      </c>
      <c r="E19212" s="172" t="str">
        <f>IFERROR(VLOOKUP(C19212,[1]MASTER!C:F,4,FALSE),"")</f>
        <v/>
      </c>
      <c r="F19212" s="172" t="str">
        <f>IFERROR(VLOOKUP(C19212,[1]MASTER!C:F,3,FALSE),"")</f>
        <v/>
      </c>
      <c r="G19212" s="175" t="str">
        <f>IFERROR(LOOKUP(C19212,[1]MASTER!C:C,[1]MASTER!B:B),"")</f>
        <v/>
      </c>
      <c r="H19212" s="176" t="str">
        <f>IFERROR(VLOOKUP(C19212,[1]MASTER!C:G,5,FALSE),"")</f>
        <v/>
      </c>
    </row>
    <row r="19213" spans="1:8" ht="15.75">
      <c r="A19213" s="52">
        <v>19242</v>
      </c>
      <c r="B19213" s="233"/>
      <c r="D19213" s="55" t="e">
        <f>VLOOKUP(C19213,#REF!,2,FALSE)</f>
        <v>#REF!</v>
      </c>
      <c r="E19213" s="172" t="str">
        <f>IFERROR(VLOOKUP(C19213,[1]MASTER!C:F,4,FALSE),"")</f>
        <v/>
      </c>
      <c r="F19213" s="172" t="str">
        <f>IFERROR(VLOOKUP(C19213,[1]MASTER!C:F,3,FALSE),"")</f>
        <v/>
      </c>
      <c r="G19213" s="175" t="str">
        <f>IFERROR(LOOKUP(C19213,[1]MASTER!C:C,[1]MASTER!B:B),"")</f>
        <v/>
      </c>
      <c r="H19213" s="176" t="str">
        <f>IFERROR(VLOOKUP(C19213,[1]MASTER!C:G,5,FALSE),"")</f>
        <v/>
      </c>
    </row>
    <row r="19214" spans="1:8" ht="15.75">
      <c r="A19214" s="109">
        <v>19243</v>
      </c>
      <c r="B19214" s="120"/>
      <c r="D19214" s="55" t="e">
        <f>VLOOKUP(C19214,#REF!,2,FALSE)</f>
        <v>#REF!</v>
      </c>
      <c r="E19214" s="172" t="str">
        <f>IFERROR(VLOOKUP(C19214,[1]MASTER!C:F,4,FALSE),"")</f>
        <v/>
      </c>
      <c r="F19214" s="172" t="str">
        <f>IFERROR(VLOOKUP(C19214,[1]MASTER!C:F,3,FALSE),"")</f>
        <v/>
      </c>
      <c r="G19214" s="175" t="str">
        <f>IFERROR(LOOKUP(C19214,[1]MASTER!C:C,[1]MASTER!B:B),"")</f>
        <v/>
      </c>
      <c r="H19214" s="176" t="str">
        <f>IFERROR(VLOOKUP(C19214,[1]MASTER!C:G,5,FALSE),"")</f>
        <v/>
      </c>
    </row>
    <row r="19215" spans="1:8" ht="15.75">
      <c r="A19215" s="52">
        <v>19244</v>
      </c>
      <c r="B19215" s="233"/>
      <c r="D19215" s="55" t="e">
        <f>VLOOKUP(C19215,#REF!,2,FALSE)</f>
        <v>#REF!</v>
      </c>
      <c r="E19215" s="172" t="str">
        <f>IFERROR(VLOOKUP(C19215,[1]MASTER!C:F,4,FALSE),"")</f>
        <v/>
      </c>
      <c r="F19215" s="172" t="str">
        <f>IFERROR(VLOOKUP(C19215,[1]MASTER!C:F,3,FALSE),"")</f>
        <v/>
      </c>
      <c r="G19215" s="175" t="str">
        <f>IFERROR(LOOKUP(C19215,[1]MASTER!C:C,[1]MASTER!B:B),"")</f>
        <v/>
      </c>
      <c r="H19215" s="176" t="str">
        <f>IFERROR(VLOOKUP(C19215,[1]MASTER!C:G,5,FALSE),"")</f>
        <v/>
      </c>
    </row>
    <row r="19216" spans="1:8" ht="15.75">
      <c r="A19216" s="109">
        <v>19245</v>
      </c>
      <c r="B19216" s="120"/>
      <c r="D19216" s="55" t="e">
        <f>VLOOKUP(C19216,#REF!,2,FALSE)</f>
        <v>#REF!</v>
      </c>
      <c r="E19216" s="172" t="str">
        <f>IFERROR(VLOOKUP(C19216,[1]MASTER!C:F,4,FALSE),"")</f>
        <v/>
      </c>
      <c r="F19216" s="172" t="str">
        <f>IFERROR(VLOOKUP(C19216,[1]MASTER!C:F,3,FALSE),"")</f>
        <v/>
      </c>
      <c r="G19216" s="175" t="str">
        <f>IFERROR(LOOKUP(C19216,[1]MASTER!C:C,[1]MASTER!B:B),"")</f>
        <v/>
      </c>
      <c r="H19216" s="176" t="str">
        <f>IFERROR(VLOOKUP(C19216,[1]MASTER!C:G,5,FALSE),"")</f>
        <v/>
      </c>
    </row>
    <row r="19217" spans="1:8" ht="15.75">
      <c r="A19217" s="52">
        <v>19246</v>
      </c>
      <c r="B19217" s="233"/>
      <c r="D19217" s="55" t="e">
        <f>VLOOKUP(C19217,#REF!,2,FALSE)</f>
        <v>#REF!</v>
      </c>
      <c r="E19217" s="172" t="str">
        <f>IFERROR(VLOOKUP(C19217,[1]MASTER!C:F,4,FALSE),"")</f>
        <v/>
      </c>
      <c r="F19217" s="172" t="str">
        <f>IFERROR(VLOOKUP(C19217,[1]MASTER!C:F,3,FALSE),"")</f>
        <v/>
      </c>
      <c r="G19217" s="175" t="str">
        <f>IFERROR(LOOKUP(C19217,[1]MASTER!C:C,[1]MASTER!B:B),"")</f>
        <v/>
      </c>
      <c r="H19217" s="176" t="str">
        <f>IFERROR(VLOOKUP(C19217,[1]MASTER!C:G,5,FALSE),"")</f>
        <v/>
      </c>
    </row>
    <row r="19218" spans="1:8" ht="15.75">
      <c r="A19218" s="109">
        <v>19247</v>
      </c>
      <c r="B19218" s="120"/>
      <c r="D19218" s="55" t="e">
        <f>VLOOKUP(C19218,#REF!,2,FALSE)</f>
        <v>#REF!</v>
      </c>
      <c r="E19218" s="172" t="str">
        <f>IFERROR(VLOOKUP(C19218,[1]MASTER!C:F,4,FALSE),"")</f>
        <v/>
      </c>
      <c r="F19218" s="172" t="str">
        <f>IFERROR(VLOOKUP(C19218,[1]MASTER!C:F,3,FALSE),"")</f>
        <v/>
      </c>
      <c r="G19218" s="175" t="str">
        <f>IFERROR(LOOKUP(C19218,[1]MASTER!C:C,[1]MASTER!B:B),"")</f>
        <v/>
      </c>
      <c r="H19218" s="176" t="str">
        <f>IFERROR(VLOOKUP(C19218,[1]MASTER!C:G,5,FALSE),"")</f>
        <v/>
      </c>
    </row>
    <row r="19219" spans="1:8" ht="15.75">
      <c r="A19219" s="52">
        <v>19248</v>
      </c>
      <c r="B19219" s="233"/>
      <c r="D19219" s="55" t="e">
        <f>VLOOKUP(C19219,#REF!,2,FALSE)</f>
        <v>#REF!</v>
      </c>
      <c r="E19219" s="172" t="str">
        <f>IFERROR(VLOOKUP(C19219,[1]MASTER!C:F,4,FALSE),"")</f>
        <v/>
      </c>
      <c r="F19219" s="172" t="str">
        <f>IFERROR(VLOOKUP(C19219,[1]MASTER!C:F,3,FALSE),"")</f>
        <v/>
      </c>
      <c r="G19219" s="175" t="str">
        <f>IFERROR(LOOKUP(C19219,[1]MASTER!C:C,[1]MASTER!B:B),"")</f>
        <v/>
      </c>
      <c r="H19219" s="176" t="str">
        <f>IFERROR(VLOOKUP(C19219,[1]MASTER!C:G,5,FALSE),"")</f>
        <v/>
      </c>
    </row>
    <row r="19220" spans="1:8" ht="15.75">
      <c r="A19220" s="109">
        <v>19249</v>
      </c>
      <c r="B19220" s="120"/>
      <c r="D19220" s="55" t="e">
        <f>VLOOKUP(C19220,#REF!,2,FALSE)</f>
        <v>#REF!</v>
      </c>
      <c r="E19220" s="172" t="str">
        <f>IFERROR(VLOOKUP(C19220,[1]MASTER!C:F,4,FALSE),"")</f>
        <v/>
      </c>
      <c r="F19220" s="172" t="str">
        <f>IFERROR(VLOOKUP(C19220,[1]MASTER!C:F,3,FALSE),"")</f>
        <v/>
      </c>
      <c r="G19220" s="175" t="str">
        <f>IFERROR(LOOKUP(C19220,[1]MASTER!C:C,[1]MASTER!B:B),"")</f>
        <v/>
      </c>
      <c r="H19220" s="176" t="str">
        <f>IFERROR(VLOOKUP(C19220,[1]MASTER!C:G,5,FALSE),"")</f>
        <v/>
      </c>
    </row>
    <row r="19221" spans="1:8" ht="15.75">
      <c r="A19221" s="52">
        <v>19250</v>
      </c>
      <c r="B19221" s="233"/>
      <c r="D19221" s="55" t="e">
        <f>VLOOKUP(C19221,#REF!,2,FALSE)</f>
        <v>#REF!</v>
      </c>
      <c r="E19221" s="172" t="str">
        <f>IFERROR(VLOOKUP(C19221,[1]MASTER!C:F,4,FALSE),"")</f>
        <v/>
      </c>
      <c r="F19221" s="172" t="str">
        <f>IFERROR(VLOOKUP(C19221,[1]MASTER!C:F,3,FALSE),"")</f>
        <v/>
      </c>
      <c r="G19221" s="175" t="str">
        <f>IFERROR(LOOKUP(C19221,[1]MASTER!C:C,[1]MASTER!B:B),"")</f>
        <v/>
      </c>
      <c r="H19221" s="176" t="str">
        <f>IFERROR(VLOOKUP(C19221,[1]MASTER!C:G,5,FALSE),"")</f>
        <v/>
      </c>
    </row>
    <row r="19222" spans="1:8" ht="15.75">
      <c r="A19222" s="109">
        <v>19251</v>
      </c>
      <c r="B19222" s="120"/>
      <c r="D19222" s="55" t="e">
        <f>VLOOKUP(C19222,#REF!,2,FALSE)</f>
        <v>#REF!</v>
      </c>
      <c r="E19222" s="172" t="str">
        <f>IFERROR(VLOOKUP(C19222,[1]MASTER!C:F,4,FALSE),"")</f>
        <v/>
      </c>
      <c r="F19222" s="172" t="str">
        <f>IFERROR(VLOOKUP(C19222,[1]MASTER!C:F,3,FALSE),"")</f>
        <v/>
      </c>
      <c r="G19222" s="175" t="str">
        <f>IFERROR(LOOKUP(C19222,[1]MASTER!C:C,[1]MASTER!B:B),"")</f>
        <v/>
      </c>
      <c r="H19222" s="176" t="str">
        <f>IFERROR(VLOOKUP(C19222,[1]MASTER!C:G,5,FALSE),"")</f>
        <v/>
      </c>
    </row>
    <row r="19223" spans="1:8" ht="15.75">
      <c r="A19223" s="52">
        <v>19252</v>
      </c>
      <c r="B19223" s="233"/>
      <c r="D19223" s="55" t="e">
        <f>VLOOKUP(C19223,#REF!,2,FALSE)</f>
        <v>#REF!</v>
      </c>
      <c r="E19223" s="172" t="str">
        <f>IFERROR(VLOOKUP(C19223,[1]MASTER!C:F,4,FALSE),"")</f>
        <v/>
      </c>
      <c r="F19223" s="172" t="str">
        <f>IFERROR(VLOOKUP(C19223,[1]MASTER!C:F,3,FALSE),"")</f>
        <v/>
      </c>
      <c r="G19223" s="175" t="str">
        <f>IFERROR(LOOKUP(C19223,[1]MASTER!C:C,[1]MASTER!B:B),"")</f>
        <v/>
      </c>
      <c r="H19223" s="176" t="str">
        <f>IFERROR(VLOOKUP(C19223,[1]MASTER!C:G,5,FALSE),"")</f>
        <v/>
      </c>
    </row>
    <row r="19224" spans="1:8" ht="15.75">
      <c r="A19224" s="109">
        <v>19253</v>
      </c>
      <c r="B19224" s="120"/>
      <c r="D19224" s="55" t="e">
        <f>VLOOKUP(C19224,#REF!,2,FALSE)</f>
        <v>#REF!</v>
      </c>
      <c r="E19224" s="172" t="str">
        <f>IFERROR(VLOOKUP(C19224,[1]MASTER!C:F,4,FALSE),"")</f>
        <v/>
      </c>
      <c r="F19224" s="172" t="str">
        <f>IFERROR(VLOOKUP(C19224,[1]MASTER!C:F,3,FALSE),"")</f>
        <v/>
      </c>
      <c r="G19224" s="175" t="str">
        <f>IFERROR(LOOKUP(C19224,[1]MASTER!C:C,[1]MASTER!B:B),"")</f>
        <v/>
      </c>
      <c r="H19224" s="176" t="str">
        <f>IFERROR(VLOOKUP(C19224,[1]MASTER!C:G,5,FALSE),"")</f>
        <v/>
      </c>
    </row>
    <row r="19225" spans="1:8" ht="15.75">
      <c r="A19225" s="52">
        <v>19254</v>
      </c>
      <c r="B19225" s="233"/>
      <c r="D19225" s="55" t="e">
        <f>VLOOKUP(C19225,#REF!,2,FALSE)</f>
        <v>#REF!</v>
      </c>
      <c r="E19225" s="172" t="str">
        <f>IFERROR(VLOOKUP(C19225,[1]MASTER!C:F,4,FALSE),"")</f>
        <v/>
      </c>
      <c r="F19225" s="172" t="str">
        <f>IFERROR(VLOOKUP(C19225,[1]MASTER!C:F,3,FALSE),"")</f>
        <v/>
      </c>
      <c r="G19225" s="175" t="str">
        <f>IFERROR(LOOKUP(C19225,[1]MASTER!C:C,[1]MASTER!B:B),"")</f>
        <v/>
      </c>
      <c r="H19225" s="176" t="str">
        <f>IFERROR(VLOOKUP(C19225,[1]MASTER!C:G,5,FALSE),"")</f>
        <v/>
      </c>
    </row>
    <row r="19226" spans="1:8" ht="15.75">
      <c r="A19226" s="109">
        <v>19255</v>
      </c>
      <c r="B19226" s="120"/>
      <c r="D19226" s="55" t="e">
        <f>VLOOKUP(C19226,#REF!,2,FALSE)</f>
        <v>#REF!</v>
      </c>
      <c r="E19226" s="172" t="str">
        <f>IFERROR(VLOOKUP(C19226,[1]MASTER!C:F,4,FALSE),"")</f>
        <v/>
      </c>
      <c r="F19226" s="172" t="str">
        <f>IFERROR(VLOOKUP(C19226,[1]MASTER!C:F,3,FALSE),"")</f>
        <v/>
      </c>
      <c r="G19226" s="175" t="str">
        <f>IFERROR(LOOKUP(C19226,[1]MASTER!C:C,[1]MASTER!B:B),"")</f>
        <v/>
      </c>
      <c r="H19226" s="176" t="str">
        <f>IFERROR(VLOOKUP(C19226,[1]MASTER!C:G,5,FALSE),"")</f>
        <v/>
      </c>
    </row>
    <row r="19227" spans="1:8" ht="15.75">
      <c r="A19227" s="52">
        <v>19256</v>
      </c>
      <c r="B19227" s="233"/>
      <c r="D19227" s="55" t="e">
        <f>VLOOKUP(C19227,#REF!,2,FALSE)</f>
        <v>#REF!</v>
      </c>
      <c r="E19227" s="172" t="str">
        <f>IFERROR(VLOOKUP(C19227,[1]MASTER!C:F,4,FALSE),"")</f>
        <v/>
      </c>
      <c r="F19227" s="172" t="str">
        <f>IFERROR(VLOOKUP(C19227,[1]MASTER!C:F,3,FALSE),"")</f>
        <v/>
      </c>
      <c r="G19227" s="175" t="str">
        <f>IFERROR(LOOKUP(C19227,[1]MASTER!C:C,[1]MASTER!B:B),"")</f>
        <v/>
      </c>
      <c r="H19227" s="176" t="str">
        <f>IFERROR(VLOOKUP(C19227,[1]MASTER!C:G,5,FALSE),"")</f>
        <v/>
      </c>
    </row>
    <row r="19228" spans="1:8" ht="15.75">
      <c r="A19228" s="109">
        <v>19257</v>
      </c>
      <c r="B19228" s="120"/>
      <c r="D19228" s="55" t="e">
        <f>VLOOKUP(C19228,#REF!,2,FALSE)</f>
        <v>#REF!</v>
      </c>
      <c r="E19228" s="172" t="str">
        <f>IFERROR(VLOOKUP(C19228,[1]MASTER!C:F,4,FALSE),"")</f>
        <v/>
      </c>
      <c r="F19228" s="172" t="str">
        <f>IFERROR(VLOOKUP(C19228,[1]MASTER!C:F,3,FALSE),"")</f>
        <v/>
      </c>
      <c r="G19228" s="175" t="str">
        <f>IFERROR(LOOKUP(C19228,[1]MASTER!C:C,[1]MASTER!B:B),"")</f>
        <v/>
      </c>
      <c r="H19228" s="176" t="str">
        <f>IFERROR(VLOOKUP(C19228,[1]MASTER!C:G,5,FALSE),"")</f>
        <v/>
      </c>
    </row>
    <row r="19229" spans="1:8" ht="15.75">
      <c r="A19229" s="52">
        <v>19258</v>
      </c>
      <c r="B19229" s="233"/>
      <c r="D19229" s="55" t="e">
        <f>VLOOKUP(C19229,#REF!,2,FALSE)</f>
        <v>#REF!</v>
      </c>
      <c r="E19229" s="172" t="str">
        <f>IFERROR(VLOOKUP(C19229,[1]MASTER!C:F,4,FALSE),"")</f>
        <v/>
      </c>
      <c r="F19229" s="172" t="str">
        <f>IFERROR(VLOOKUP(C19229,[1]MASTER!C:F,3,FALSE),"")</f>
        <v/>
      </c>
      <c r="G19229" s="175" t="str">
        <f>IFERROR(LOOKUP(C19229,[1]MASTER!C:C,[1]MASTER!B:B),"")</f>
        <v/>
      </c>
      <c r="H19229" s="176" t="str">
        <f>IFERROR(VLOOKUP(C19229,[1]MASTER!C:G,5,FALSE),"")</f>
        <v/>
      </c>
    </row>
    <row r="19230" spans="1:8" ht="15.75">
      <c r="A19230" s="109">
        <v>19259</v>
      </c>
      <c r="B19230" s="120"/>
      <c r="D19230" s="55" t="e">
        <f>VLOOKUP(C19230,#REF!,2,FALSE)</f>
        <v>#REF!</v>
      </c>
      <c r="E19230" s="172" t="str">
        <f>IFERROR(VLOOKUP(C19230,[1]MASTER!C:F,4,FALSE),"")</f>
        <v/>
      </c>
      <c r="F19230" s="172" t="str">
        <f>IFERROR(VLOOKUP(C19230,[1]MASTER!C:F,3,FALSE),"")</f>
        <v/>
      </c>
      <c r="G19230" s="175" t="str">
        <f>IFERROR(LOOKUP(C19230,[1]MASTER!C:C,[1]MASTER!B:B),"")</f>
        <v/>
      </c>
      <c r="H19230" s="176" t="str">
        <f>IFERROR(VLOOKUP(C19230,[1]MASTER!C:G,5,FALSE),"")</f>
        <v/>
      </c>
    </row>
    <row r="19231" spans="1:8" ht="15.75">
      <c r="A19231" s="52">
        <v>19260</v>
      </c>
      <c r="B19231" s="233"/>
      <c r="D19231" s="55" t="e">
        <f>VLOOKUP(C19231,#REF!,2,FALSE)</f>
        <v>#REF!</v>
      </c>
      <c r="E19231" s="172" t="str">
        <f>IFERROR(VLOOKUP(C19231,[1]MASTER!C:F,4,FALSE),"")</f>
        <v/>
      </c>
      <c r="F19231" s="172" t="str">
        <f>IFERROR(VLOOKUP(C19231,[1]MASTER!C:F,3,FALSE),"")</f>
        <v/>
      </c>
      <c r="G19231" s="175" t="str">
        <f>IFERROR(LOOKUP(C19231,[1]MASTER!C:C,[1]MASTER!B:B),"")</f>
        <v/>
      </c>
      <c r="H19231" s="176" t="str">
        <f>IFERROR(VLOOKUP(C19231,[1]MASTER!C:G,5,FALSE),"")</f>
        <v/>
      </c>
    </row>
    <row r="19232" spans="1:8" ht="15.75">
      <c r="A19232" s="109">
        <v>19261</v>
      </c>
      <c r="B19232" s="120"/>
      <c r="D19232" s="55" t="e">
        <f>VLOOKUP(C19232,#REF!,2,FALSE)</f>
        <v>#REF!</v>
      </c>
      <c r="E19232" s="172" t="str">
        <f>IFERROR(VLOOKUP(C19232,[1]MASTER!C:F,4,FALSE),"")</f>
        <v/>
      </c>
      <c r="F19232" s="172" t="str">
        <f>IFERROR(VLOOKUP(C19232,[1]MASTER!C:F,3,FALSE),"")</f>
        <v/>
      </c>
      <c r="G19232" s="175" t="str">
        <f>IFERROR(LOOKUP(C19232,[1]MASTER!C:C,[1]MASTER!B:B),"")</f>
        <v/>
      </c>
      <c r="H19232" s="176" t="str">
        <f>IFERROR(VLOOKUP(C19232,[1]MASTER!C:G,5,FALSE),"")</f>
        <v/>
      </c>
    </row>
    <row r="19233" spans="1:8" ht="15.75">
      <c r="A19233" s="52">
        <v>19262</v>
      </c>
      <c r="B19233" s="233"/>
      <c r="D19233" s="55" t="e">
        <f>VLOOKUP(C19233,#REF!,2,FALSE)</f>
        <v>#REF!</v>
      </c>
      <c r="E19233" s="172" t="str">
        <f>IFERROR(VLOOKUP(C19233,[1]MASTER!C:F,4,FALSE),"")</f>
        <v/>
      </c>
      <c r="F19233" s="172" t="str">
        <f>IFERROR(VLOOKUP(C19233,[1]MASTER!C:F,3,FALSE),"")</f>
        <v/>
      </c>
      <c r="G19233" s="175" t="str">
        <f>IFERROR(LOOKUP(C19233,[1]MASTER!C:C,[1]MASTER!B:B),"")</f>
        <v/>
      </c>
      <c r="H19233" s="176" t="str">
        <f>IFERROR(VLOOKUP(C19233,[1]MASTER!C:G,5,FALSE),"")</f>
        <v/>
      </c>
    </row>
    <row r="19234" spans="1:8" ht="15.75">
      <c r="A19234" s="109">
        <v>19263</v>
      </c>
      <c r="B19234" s="120"/>
      <c r="D19234" s="55" t="e">
        <f>VLOOKUP(C19234,#REF!,2,FALSE)</f>
        <v>#REF!</v>
      </c>
      <c r="E19234" s="172" t="str">
        <f>IFERROR(VLOOKUP(C19234,[1]MASTER!C:F,4,FALSE),"")</f>
        <v/>
      </c>
      <c r="F19234" s="172" t="str">
        <f>IFERROR(VLOOKUP(C19234,[1]MASTER!C:F,3,FALSE),"")</f>
        <v/>
      </c>
      <c r="G19234" s="175" t="str">
        <f>IFERROR(LOOKUP(C19234,[1]MASTER!C:C,[1]MASTER!B:B),"")</f>
        <v/>
      </c>
      <c r="H19234" s="176" t="str">
        <f>IFERROR(VLOOKUP(C19234,[1]MASTER!C:G,5,FALSE),"")</f>
        <v/>
      </c>
    </row>
    <row r="19235" spans="1:8" ht="15.75">
      <c r="A19235" s="52">
        <v>19264</v>
      </c>
      <c r="B19235" s="233"/>
      <c r="D19235" s="55" t="e">
        <f>VLOOKUP(C19235,#REF!,2,FALSE)</f>
        <v>#REF!</v>
      </c>
      <c r="E19235" s="172" t="str">
        <f>IFERROR(VLOOKUP(C19235,[1]MASTER!C:F,4,FALSE),"")</f>
        <v/>
      </c>
      <c r="F19235" s="172" t="str">
        <f>IFERROR(VLOOKUP(C19235,[1]MASTER!C:F,3,FALSE),"")</f>
        <v/>
      </c>
      <c r="G19235" s="175" t="str">
        <f>IFERROR(LOOKUP(C19235,[1]MASTER!C:C,[1]MASTER!B:B),"")</f>
        <v/>
      </c>
      <c r="H19235" s="176" t="str">
        <f>IFERROR(VLOOKUP(C19235,[1]MASTER!C:G,5,FALSE),"")</f>
        <v/>
      </c>
    </row>
    <row r="19236" spans="1:8" ht="15.75">
      <c r="A19236" s="109">
        <v>19265</v>
      </c>
      <c r="B19236" s="120"/>
      <c r="D19236" s="55" t="e">
        <f>VLOOKUP(C19236,#REF!,2,FALSE)</f>
        <v>#REF!</v>
      </c>
      <c r="E19236" s="172" t="str">
        <f>IFERROR(VLOOKUP(C19236,[1]MASTER!C:F,4,FALSE),"")</f>
        <v/>
      </c>
      <c r="F19236" s="172" t="str">
        <f>IFERROR(VLOOKUP(C19236,[1]MASTER!C:F,3,FALSE),"")</f>
        <v/>
      </c>
      <c r="G19236" s="175" t="str">
        <f>IFERROR(LOOKUP(C19236,[1]MASTER!C:C,[1]MASTER!B:B),"")</f>
        <v/>
      </c>
      <c r="H19236" s="176" t="str">
        <f>IFERROR(VLOOKUP(C19236,[1]MASTER!C:G,5,FALSE),"")</f>
        <v/>
      </c>
    </row>
    <row r="19237" spans="1:8" ht="15.75">
      <c r="A19237" s="52">
        <v>19266</v>
      </c>
      <c r="B19237" s="233"/>
      <c r="D19237" s="55" t="e">
        <f>VLOOKUP(C19237,#REF!,2,FALSE)</f>
        <v>#REF!</v>
      </c>
      <c r="E19237" s="172" t="str">
        <f>IFERROR(VLOOKUP(C19237,[1]MASTER!C:F,4,FALSE),"")</f>
        <v/>
      </c>
      <c r="F19237" s="172" t="str">
        <f>IFERROR(VLOOKUP(C19237,[1]MASTER!C:F,3,FALSE),"")</f>
        <v/>
      </c>
      <c r="G19237" s="175" t="str">
        <f>IFERROR(LOOKUP(C19237,[1]MASTER!C:C,[1]MASTER!B:B),"")</f>
        <v/>
      </c>
      <c r="H19237" s="176" t="str">
        <f>IFERROR(VLOOKUP(C19237,[1]MASTER!C:G,5,FALSE),"")</f>
        <v/>
      </c>
    </row>
    <row r="19238" spans="1:8" ht="15.75">
      <c r="A19238" s="109">
        <v>19267</v>
      </c>
      <c r="B19238" s="120"/>
      <c r="D19238" s="55" t="e">
        <f>VLOOKUP(C19238,#REF!,2,FALSE)</f>
        <v>#REF!</v>
      </c>
      <c r="E19238" s="172" t="str">
        <f>IFERROR(VLOOKUP(C19238,[1]MASTER!C:F,4,FALSE),"")</f>
        <v/>
      </c>
      <c r="F19238" s="172" t="str">
        <f>IFERROR(VLOOKUP(C19238,[1]MASTER!C:F,3,FALSE),"")</f>
        <v/>
      </c>
      <c r="G19238" s="175" t="str">
        <f>IFERROR(LOOKUP(C19238,[1]MASTER!C:C,[1]MASTER!B:B),"")</f>
        <v/>
      </c>
      <c r="H19238" s="176" t="str">
        <f>IFERROR(VLOOKUP(C19238,[1]MASTER!C:G,5,FALSE),"")</f>
        <v/>
      </c>
    </row>
    <row r="19239" spans="1:8" ht="15.75">
      <c r="A19239" s="52">
        <v>19268</v>
      </c>
      <c r="B19239" s="233"/>
      <c r="D19239" s="55" t="e">
        <f>VLOOKUP(C19239,#REF!,2,FALSE)</f>
        <v>#REF!</v>
      </c>
      <c r="E19239" s="172" t="str">
        <f>IFERROR(VLOOKUP(C19239,[1]MASTER!C:F,4,FALSE),"")</f>
        <v/>
      </c>
      <c r="F19239" s="172" t="str">
        <f>IFERROR(VLOOKUP(C19239,[1]MASTER!C:F,3,FALSE),"")</f>
        <v/>
      </c>
      <c r="G19239" s="175" t="str">
        <f>IFERROR(LOOKUP(C19239,[1]MASTER!C:C,[1]MASTER!B:B),"")</f>
        <v/>
      </c>
      <c r="H19239" s="176" t="str">
        <f>IFERROR(VLOOKUP(C19239,[1]MASTER!C:G,5,FALSE),"")</f>
        <v/>
      </c>
    </row>
    <row r="19240" spans="1:8" ht="15.75">
      <c r="A19240" s="109">
        <v>19269</v>
      </c>
      <c r="B19240" s="120"/>
      <c r="D19240" s="55" t="e">
        <f>VLOOKUP(C19240,#REF!,2,FALSE)</f>
        <v>#REF!</v>
      </c>
      <c r="E19240" s="172" t="str">
        <f>IFERROR(VLOOKUP(C19240,[1]MASTER!C:F,4,FALSE),"")</f>
        <v/>
      </c>
      <c r="F19240" s="172" t="str">
        <f>IFERROR(VLOOKUP(C19240,[1]MASTER!C:F,3,FALSE),"")</f>
        <v/>
      </c>
      <c r="G19240" s="175" t="str">
        <f>IFERROR(LOOKUP(C19240,[1]MASTER!C:C,[1]MASTER!B:B),"")</f>
        <v/>
      </c>
      <c r="H19240" s="176" t="str">
        <f>IFERROR(VLOOKUP(C19240,[1]MASTER!C:G,5,FALSE),"")</f>
        <v/>
      </c>
    </row>
    <row r="19241" spans="1:8" ht="15.75">
      <c r="A19241" s="52">
        <v>19270</v>
      </c>
      <c r="B19241" s="233"/>
      <c r="D19241" s="55" t="e">
        <f>VLOOKUP(C19241,#REF!,2,FALSE)</f>
        <v>#REF!</v>
      </c>
      <c r="E19241" s="172" t="str">
        <f>IFERROR(VLOOKUP(C19241,[1]MASTER!C:F,4,FALSE),"")</f>
        <v/>
      </c>
      <c r="F19241" s="172" t="str">
        <f>IFERROR(VLOOKUP(C19241,[1]MASTER!C:F,3,FALSE),"")</f>
        <v/>
      </c>
      <c r="G19241" s="175" t="str">
        <f>IFERROR(LOOKUP(C19241,[1]MASTER!C:C,[1]MASTER!B:B),"")</f>
        <v/>
      </c>
      <c r="H19241" s="176" t="str">
        <f>IFERROR(VLOOKUP(C19241,[1]MASTER!C:G,5,FALSE),"")</f>
        <v/>
      </c>
    </row>
    <row r="19242" spans="1:8" ht="15.75">
      <c r="A19242" s="109">
        <v>19271</v>
      </c>
      <c r="B19242" s="120"/>
      <c r="D19242" s="55" t="e">
        <f>VLOOKUP(C19242,#REF!,2,FALSE)</f>
        <v>#REF!</v>
      </c>
      <c r="E19242" s="172" t="str">
        <f>IFERROR(VLOOKUP(C19242,[1]MASTER!C:F,4,FALSE),"")</f>
        <v/>
      </c>
      <c r="F19242" s="172" t="str">
        <f>IFERROR(VLOOKUP(C19242,[1]MASTER!C:F,3,FALSE),"")</f>
        <v/>
      </c>
      <c r="G19242" s="175" t="str">
        <f>IFERROR(LOOKUP(C19242,[1]MASTER!C:C,[1]MASTER!B:B),"")</f>
        <v/>
      </c>
      <c r="H19242" s="176" t="str">
        <f>IFERROR(VLOOKUP(C19242,[1]MASTER!C:G,5,FALSE),"")</f>
        <v/>
      </c>
    </row>
    <row r="19243" spans="1:8" ht="15.75">
      <c r="A19243" s="52">
        <v>19272</v>
      </c>
      <c r="B19243" s="233"/>
      <c r="D19243" s="55" t="e">
        <f>VLOOKUP(C19243,#REF!,2,FALSE)</f>
        <v>#REF!</v>
      </c>
      <c r="E19243" s="172" t="str">
        <f>IFERROR(VLOOKUP(C19243,[1]MASTER!C:F,4,FALSE),"")</f>
        <v/>
      </c>
      <c r="F19243" s="172" t="str">
        <f>IFERROR(VLOOKUP(C19243,[1]MASTER!C:F,3,FALSE),"")</f>
        <v/>
      </c>
      <c r="G19243" s="175" t="str">
        <f>IFERROR(LOOKUP(C19243,[1]MASTER!C:C,[1]MASTER!B:B),"")</f>
        <v/>
      </c>
      <c r="H19243" s="176" t="str">
        <f>IFERROR(VLOOKUP(C19243,[1]MASTER!C:G,5,FALSE),"")</f>
        <v/>
      </c>
    </row>
    <row r="19244" spans="1:8" ht="15.75">
      <c r="A19244" s="109">
        <v>19273</v>
      </c>
      <c r="B19244" s="120"/>
      <c r="D19244" s="55" t="e">
        <f>VLOOKUP(C19244,#REF!,2,FALSE)</f>
        <v>#REF!</v>
      </c>
      <c r="E19244" s="172" t="str">
        <f>IFERROR(VLOOKUP(C19244,[1]MASTER!C:F,4,FALSE),"")</f>
        <v/>
      </c>
      <c r="F19244" s="172" t="str">
        <f>IFERROR(VLOOKUP(C19244,[1]MASTER!C:F,3,FALSE),"")</f>
        <v/>
      </c>
      <c r="G19244" s="175" t="str">
        <f>IFERROR(LOOKUP(C19244,[1]MASTER!C:C,[1]MASTER!B:B),"")</f>
        <v/>
      </c>
      <c r="H19244" s="176" t="str">
        <f>IFERROR(VLOOKUP(C19244,[1]MASTER!C:G,5,FALSE),"")</f>
        <v/>
      </c>
    </row>
    <row r="19245" spans="1:8" ht="15.75">
      <c r="A19245" s="52">
        <v>19274</v>
      </c>
      <c r="B19245" s="233"/>
      <c r="D19245" s="55" t="e">
        <f>VLOOKUP(C19245,#REF!,2,FALSE)</f>
        <v>#REF!</v>
      </c>
      <c r="E19245" s="172" t="str">
        <f>IFERROR(VLOOKUP(C19245,[1]MASTER!C:F,4,FALSE),"")</f>
        <v/>
      </c>
      <c r="F19245" s="172" t="str">
        <f>IFERROR(VLOOKUP(C19245,[1]MASTER!C:F,3,FALSE),"")</f>
        <v/>
      </c>
      <c r="G19245" s="175" t="str">
        <f>IFERROR(LOOKUP(C19245,[1]MASTER!C:C,[1]MASTER!B:B),"")</f>
        <v/>
      </c>
      <c r="H19245" s="176" t="str">
        <f>IFERROR(VLOOKUP(C19245,[1]MASTER!C:G,5,FALSE),"")</f>
        <v/>
      </c>
    </row>
    <row r="19246" spans="1:8" ht="15.75">
      <c r="A19246" s="109">
        <v>19275</v>
      </c>
      <c r="B19246" s="120"/>
      <c r="D19246" s="55" t="e">
        <f>VLOOKUP(C19246,#REF!,2,FALSE)</f>
        <v>#REF!</v>
      </c>
      <c r="E19246" s="172" t="str">
        <f>IFERROR(VLOOKUP(C19246,[1]MASTER!C:F,4,FALSE),"")</f>
        <v/>
      </c>
      <c r="F19246" s="172" t="str">
        <f>IFERROR(VLOOKUP(C19246,[1]MASTER!C:F,3,FALSE),"")</f>
        <v/>
      </c>
      <c r="G19246" s="175" t="str">
        <f>IFERROR(LOOKUP(C19246,[1]MASTER!C:C,[1]MASTER!B:B),"")</f>
        <v/>
      </c>
      <c r="H19246" s="176" t="str">
        <f>IFERROR(VLOOKUP(C19246,[1]MASTER!C:G,5,FALSE),"")</f>
        <v/>
      </c>
    </row>
    <row r="19247" spans="1:8" ht="15.75">
      <c r="A19247" s="52">
        <v>19276</v>
      </c>
      <c r="B19247" s="233"/>
      <c r="D19247" s="55" t="e">
        <f>VLOOKUP(C19247,#REF!,2,FALSE)</f>
        <v>#REF!</v>
      </c>
      <c r="E19247" s="172" t="str">
        <f>IFERROR(VLOOKUP(C19247,[1]MASTER!C:F,4,FALSE),"")</f>
        <v/>
      </c>
      <c r="F19247" s="172" t="str">
        <f>IFERROR(VLOOKUP(C19247,[1]MASTER!C:F,3,FALSE),"")</f>
        <v/>
      </c>
      <c r="G19247" s="175" t="str">
        <f>IFERROR(LOOKUP(C19247,[1]MASTER!C:C,[1]MASTER!B:B),"")</f>
        <v/>
      </c>
      <c r="H19247" s="176" t="str">
        <f>IFERROR(VLOOKUP(C19247,[1]MASTER!C:G,5,FALSE),"")</f>
        <v/>
      </c>
    </row>
    <row r="19248" spans="1:8" ht="15.75">
      <c r="A19248" s="109">
        <v>19277</v>
      </c>
      <c r="B19248" s="120"/>
      <c r="D19248" s="55" t="e">
        <f>VLOOKUP(C19248,#REF!,2,FALSE)</f>
        <v>#REF!</v>
      </c>
      <c r="E19248" s="172" t="str">
        <f>IFERROR(VLOOKUP(C19248,[1]MASTER!C:F,4,FALSE),"")</f>
        <v/>
      </c>
      <c r="F19248" s="172" t="str">
        <f>IFERROR(VLOOKUP(C19248,[1]MASTER!C:F,3,FALSE),"")</f>
        <v/>
      </c>
      <c r="G19248" s="175" t="str">
        <f>IFERROR(LOOKUP(C19248,[1]MASTER!C:C,[1]MASTER!B:B),"")</f>
        <v/>
      </c>
      <c r="H19248" s="176" t="str">
        <f>IFERROR(VLOOKUP(C19248,[1]MASTER!C:G,5,FALSE),"")</f>
        <v/>
      </c>
    </row>
    <row r="19249" spans="1:8" ht="15.75">
      <c r="A19249" s="52">
        <v>19278</v>
      </c>
      <c r="B19249" s="233"/>
      <c r="D19249" s="55" t="e">
        <f>VLOOKUP(C19249,#REF!,2,FALSE)</f>
        <v>#REF!</v>
      </c>
      <c r="E19249" s="172" t="str">
        <f>IFERROR(VLOOKUP(C19249,[1]MASTER!C:F,4,FALSE),"")</f>
        <v/>
      </c>
      <c r="F19249" s="172" t="str">
        <f>IFERROR(VLOOKUP(C19249,[1]MASTER!C:F,3,FALSE),"")</f>
        <v/>
      </c>
      <c r="G19249" s="175" t="str">
        <f>IFERROR(LOOKUP(C19249,[1]MASTER!C:C,[1]MASTER!B:B),"")</f>
        <v/>
      </c>
      <c r="H19249" s="176" t="str">
        <f>IFERROR(VLOOKUP(C19249,[1]MASTER!C:G,5,FALSE),"")</f>
        <v/>
      </c>
    </row>
    <row r="19250" spans="1:8" ht="15.75">
      <c r="A19250" s="109">
        <v>19279</v>
      </c>
      <c r="B19250" s="120"/>
      <c r="D19250" s="55" t="e">
        <f>VLOOKUP(C19250,#REF!,2,FALSE)</f>
        <v>#REF!</v>
      </c>
      <c r="E19250" s="172" t="str">
        <f>IFERROR(VLOOKUP(C19250,[1]MASTER!C:F,4,FALSE),"")</f>
        <v/>
      </c>
      <c r="F19250" s="172" t="str">
        <f>IFERROR(VLOOKUP(C19250,[1]MASTER!C:F,3,FALSE),"")</f>
        <v/>
      </c>
      <c r="G19250" s="175" t="str">
        <f>IFERROR(LOOKUP(C19250,[1]MASTER!C:C,[1]MASTER!B:B),"")</f>
        <v/>
      </c>
      <c r="H19250" s="176" t="str">
        <f>IFERROR(VLOOKUP(C19250,[1]MASTER!C:G,5,FALSE),"")</f>
        <v/>
      </c>
    </row>
    <row r="19251" spans="1:8" ht="15.75">
      <c r="A19251" s="52">
        <v>19280</v>
      </c>
      <c r="B19251" s="233"/>
      <c r="D19251" s="55" t="e">
        <f>VLOOKUP(C19251,#REF!,2,FALSE)</f>
        <v>#REF!</v>
      </c>
      <c r="E19251" s="172" t="str">
        <f>IFERROR(VLOOKUP(C19251,[1]MASTER!C:F,4,FALSE),"")</f>
        <v/>
      </c>
      <c r="F19251" s="172" t="str">
        <f>IFERROR(VLOOKUP(C19251,[1]MASTER!C:F,3,FALSE),"")</f>
        <v/>
      </c>
      <c r="G19251" s="175" t="str">
        <f>IFERROR(LOOKUP(C19251,[1]MASTER!C:C,[1]MASTER!B:B),"")</f>
        <v/>
      </c>
      <c r="H19251" s="176" t="str">
        <f>IFERROR(VLOOKUP(C19251,[1]MASTER!C:G,5,FALSE),"")</f>
        <v/>
      </c>
    </row>
    <row r="19252" spans="1:8" ht="15.75">
      <c r="A19252" s="109">
        <v>19281</v>
      </c>
      <c r="B19252" s="120"/>
      <c r="D19252" s="55" t="e">
        <f>VLOOKUP(C19252,#REF!,2,FALSE)</f>
        <v>#REF!</v>
      </c>
      <c r="E19252" s="172" t="str">
        <f>IFERROR(VLOOKUP(C19252,[1]MASTER!C:F,4,FALSE),"")</f>
        <v/>
      </c>
      <c r="F19252" s="172" t="str">
        <f>IFERROR(VLOOKUP(C19252,[1]MASTER!C:F,3,FALSE),"")</f>
        <v/>
      </c>
      <c r="G19252" s="175" t="str">
        <f>IFERROR(LOOKUP(C19252,[1]MASTER!C:C,[1]MASTER!B:B),"")</f>
        <v/>
      </c>
      <c r="H19252" s="176" t="str">
        <f>IFERROR(VLOOKUP(C19252,[1]MASTER!C:G,5,FALSE),"")</f>
        <v/>
      </c>
    </row>
    <row r="19253" spans="1:8" ht="15.75">
      <c r="A19253" s="52">
        <v>19282</v>
      </c>
      <c r="B19253" s="233"/>
      <c r="D19253" s="55" t="e">
        <f>VLOOKUP(C19253,#REF!,2,FALSE)</f>
        <v>#REF!</v>
      </c>
      <c r="E19253" s="172" t="str">
        <f>IFERROR(VLOOKUP(C19253,[1]MASTER!C:F,4,FALSE),"")</f>
        <v/>
      </c>
      <c r="F19253" s="172" t="str">
        <f>IFERROR(VLOOKUP(C19253,[1]MASTER!C:F,3,FALSE),"")</f>
        <v/>
      </c>
      <c r="G19253" s="175" t="str">
        <f>IFERROR(LOOKUP(C19253,[1]MASTER!C:C,[1]MASTER!B:B),"")</f>
        <v/>
      </c>
      <c r="H19253" s="176" t="str">
        <f>IFERROR(VLOOKUP(C19253,[1]MASTER!C:G,5,FALSE),"")</f>
        <v/>
      </c>
    </row>
    <row r="19254" spans="1:8" ht="15.75">
      <c r="A19254" s="109">
        <v>19283</v>
      </c>
      <c r="B19254" s="120"/>
      <c r="D19254" s="55" t="e">
        <f>VLOOKUP(C19254,#REF!,2,FALSE)</f>
        <v>#REF!</v>
      </c>
      <c r="E19254" s="172" t="str">
        <f>IFERROR(VLOOKUP(C19254,[1]MASTER!C:F,4,FALSE),"")</f>
        <v/>
      </c>
      <c r="F19254" s="172" t="str">
        <f>IFERROR(VLOOKUP(C19254,[1]MASTER!C:F,3,FALSE),"")</f>
        <v/>
      </c>
      <c r="G19254" s="175" t="str">
        <f>IFERROR(LOOKUP(C19254,[1]MASTER!C:C,[1]MASTER!B:B),"")</f>
        <v/>
      </c>
      <c r="H19254" s="176" t="str">
        <f>IFERROR(VLOOKUP(C19254,[1]MASTER!C:G,5,FALSE),"")</f>
        <v/>
      </c>
    </row>
    <row r="19255" spans="1:8" ht="15.75">
      <c r="A19255" s="52">
        <v>19284</v>
      </c>
      <c r="B19255" s="233"/>
      <c r="D19255" s="55" t="e">
        <f>VLOOKUP(C19255,#REF!,2,FALSE)</f>
        <v>#REF!</v>
      </c>
      <c r="E19255" s="172" t="str">
        <f>IFERROR(VLOOKUP(C19255,[1]MASTER!C:F,4,FALSE),"")</f>
        <v/>
      </c>
      <c r="F19255" s="172" t="str">
        <f>IFERROR(VLOOKUP(C19255,[1]MASTER!C:F,3,FALSE),"")</f>
        <v/>
      </c>
      <c r="G19255" s="175" t="str">
        <f>IFERROR(LOOKUP(C19255,[1]MASTER!C:C,[1]MASTER!B:B),"")</f>
        <v/>
      </c>
      <c r="H19255" s="176" t="str">
        <f>IFERROR(VLOOKUP(C19255,[1]MASTER!C:G,5,FALSE),"")</f>
        <v/>
      </c>
    </row>
    <row r="19256" spans="1:8" ht="15.75">
      <c r="A19256" s="109">
        <v>19285</v>
      </c>
      <c r="B19256" s="120"/>
      <c r="D19256" s="55" t="e">
        <f>VLOOKUP(C19256,#REF!,2,FALSE)</f>
        <v>#REF!</v>
      </c>
      <c r="E19256" s="172" t="str">
        <f>IFERROR(VLOOKUP(C19256,[1]MASTER!C:F,4,FALSE),"")</f>
        <v/>
      </c>
      <c r="F19256" s="172" t="str">
        <f>IFERROR(VLOOKUP(C19256,[1]MASTER!C:F,3,FALSE),"")</f>
        <v/>
      </c>
      <c r="G19256" s="175" t="str">
        <f>IFERROR(LOOKUP(C19256,[1]MASTER!C:C,[1]MASTER!B:B),"")</f>
        <v/>
      </c>
      <c r="H19256" s="176" t="str">
        <f>IFERROR(VLOOKUP(C19256,[1]MASTER!C:G,5,FALSE),"")</f>
        <v/>
      </c>
    </row>
    <row r="19257" spans="1:8" ht="15.75">
      <c r="A19257" s="52">
        <v>19286</v>
      </c>
      <c r="B19257" s="233"/>
      <c r="D19257" s="55" t="e">
        <f>VLOOKUP(C19257,#REF!,2,FALSE)</f>
        <v>#REF!</v>
      </c>
      <c r="E19257" s="172" t="str">
        <f>IFERROR(VLOOKUP(C19257,[1]MASTER!C:F,4,FALSE),"")</f>
        <v/>
      </c>
      <c r="F19257" s="172" t="str">
        <f>IFERROR(VLOOKUP(C19257,[1]MASTER!C:F,3,FALSE),"")</f>
        <v/>
      </c>
      <c r="G19257" s="175" t="str">
        <f>IFERROR(LOOKUP(C19257,[1]MASTER!C:C,[1]MASTER!B:B),"")</f>
        <v/>
      </c>
      <c r="H19257" s="176" t="str">
        <f>IFERROR(VLOOKUP(C19257,[1]MASTER!C:G,5,FALSE),"")</f>
        <v/>
      </c>
    </row>
    <row r="19258" spans="1:8" ht="15.75">
      <c r="A19258" s="109">
        <v>19287</v>
      </c>
      <c r="B19258" s="120"/>
      <c r="D19258" s="55" t="e">
        <f>VLOOKUP(C19258,#REF!,2,FALSE)</f>
        <v>#REF!</v>
      </c>
      <c r="E19258" s="172" t="str">
        <f>IFERROR(VLOOKUP(C19258,[1]MASTER!C:F,4,FALSE),"")</f>
        <v/>
      </c>
      <c r="F19258" s="172" t="str">
        <f>IFERROR(VLOOKUP(C19258,[1]MASTER!C:F,3,FALSE),"")</f>
        <v/>
      </c>
      <c r="G19258" s="175" t="str">
        <f>IFERROR(LOOKUP(C19258,[1]MASTER!C:C,[1]MASTER!B:B),"")</f>
        <v/>
      </c>
      <c r="H19258" s="176" t="str">
        <f>IFERROR(VLOOKUP(C19258,[1]MASTER!C:G,5,FALSE),"")</f>
        <v/>
      </c>
    </row>
    <row r="19259" spans="1:8" ht="15.75">
      <c r="A19259" s="52">
        <v>19288</v>
      </c>
      <c r="B19259" s="233"/>
      <c r="D19259" s="55" t="e">
        <f>VLOOKUP(C19259,#REF!,2,FALSE)</f>
        <v>#REF!</v>
      </c>
      <c r="E19259" s="172" t="str">
        <f>IFERROR(VLOOKUP(C19259,[1]MASTER!C:F,4,FALSE),"")</f>
        <v/>
      </c>
      <c r="F19259" s="172" t="str">
        <f>IFERROR(VLOOKUP(C19259,[1]MASTER!C:F,3,FALSE),"")</f>
        <v/>
      </c>
      <c r="G19259" s="175" t="str">
        <f>IFERROR(LOOKUP(C19259,[1]MASTER!C:C,[1]MASTER!B:B),"")</f>
        <v/>
      </c>
      <c r="H19259" s="176" t="str">
        <f>IFERROR(VLOOKUP(C19259,[1]MASTER!C:G,5,FALSE),"")</f>
        <v/>
      </c>
    </row>
    <row r="19260" spans="1:8" ht="15.75">
      <c r="A19260" s="109">
        <v>19289</v>
      </c>
      <c r="B19260" s="120"/>
      <c r="D19260" s="55" t="e">
        <f>VLOOKUP(C19260,#REF!,2,FALSE)</f>
        <v>#REF!</v>
      </c>
      <c r="E19260" s="172" t="str">
        <f>IFERROR(VLOOKUP(C19260,[1]MASTER!C:F,4,FALSE),"")</f>
        <v/>
      </c>
      <c r="F19260" s="172" t="str">
        <f>IFERROR(VLOOKUP(C19260,[1]MASTER!C:F,3,FALSE),"")</f>
        <v/>
      </c>
      <c r="G19260" s="175" t="str">
        <f>IFERROR(LOOKUP(C19260,[1]MASTER!C:C,[1]MASTER!B:B),"")</f>
        <v/>
      </c>
      <c r="H19260" s="176" t="str">
        <f>IFERROR(VLOOKUP(C19260,[1]MASTER!C:G,5,FALSE),"")</f>
        <v/>
      </c>
    </row>
    <row r="19261" spans="1:8" ht="15.75">
      <c r="A19261" s="52">
        <v>19290</v>
      </c>
      <c r="B19261" s="233"/>
      <c r="D19261" s="55" t="e">
        <f>VLOOKUP(C19261,#REF!,2,FALSE)</f>
        <v>#REF!</v>
      </c>
      <c r="E19261" s="172" t="str">
        <f>IFERROR(VLOOKUP(C19261,[1]MASTER!C:F,4,FALSE),"")</f>
        <v/>
      </c>
      <c r="F19261" s="172" t="str">
        <f>IFERROR(VLOOKUP(C19261,[1]MASTER!C:F,3,FALSE),"")</f>
        <v/>
      </c>
      <c r="G19261" s="175" t="str">
        <f>IFERROR(LOOKUP(C19261,[1]MASTER!C:C,[1]MASTER!B:B),"")</f>
        <v/>
      </c>
      <c r="H19261" s="176" t="str">
        <f>IFERROR(VLOOKUP(C19261,[1]MASTER!C:G,5,FALSE),"")</f>
        <v/>
      </c>
    </row>
    <row r="19262" spans="1:8" ht="15.75">
      <c r="A19262" s="109">
        <v>19291</v>
      </c>
      <c r="B19262" s="120"/>
      <c r="D19262" s="55" t="e">
        <f>VLOOKUP(C19262,#REF!,2,FALSE)</f>
        <v>#REF!</v>
      </c>
      <c r="E19262" s="172" t="str">
        <f>IFERROR(VLOOKUP(C19262,[1]MASTER!C:F,4,FALSE),"")</f>
        <v/>
      </c>
      <c r="F19262" s="172" t="str">
        <f>IFERROR(VLOOKUP(C19262,[1]MASTER!C:F,3,FALSE),"")</f>
        <v/>
      </c>
      <c r="G19262" s="175" t="str">
        <f>IFERROR(LOOKUP(C19262,[1]MASTER!C:C,[1]MASTER!B:B),"")</f>
        <v/>
      </c>
      <c r="H19262" s="176" t="str">
        <f>IFERROR(VLOOKUP(C19262,[1]MASTER!C:G,5,FALSE),"")</f>
        <v/>
      </c>
    </row>
    <row r="19263" spans="1:8" ht="15.75">
      <c r="A19263" s="52">
        <v>19292</v>
      </c>
      <c r="B19263" s="233"/>
      <c r="D19263" s="55" t="e">
        <f>VLOOKUP(C19263,#REF!,2,FALSE)</f>
        <v>#REF!</v>
      </c>
      <c r="E19263" s="172" t="str">
        <f>IFERROR(VLOOKUP(C19263,[1]MASTER!C:F,4,FALSE),"")</f>
        <v/>
      </c>
      <c r="F19263" s="172" t="str">
        <f>IFERROR(VLOOKUP(C19263,[1]MASTER!C:F,3,FALSE),"")</f>
        <v/>
      </c>
      <c r="G19263" s="175" t="str">
        <f>IFERROR(LOOKUP(C19263,[1]MASTER!C:C,[1]MASTER!B:B),"")</f>
        <v/>
      </c>
      <c r="H19263" s="176" t="str">
        <f>IFERROR(VLOOKUP(C19263,[1]MASTER!C:G,5,FALSE),"")</f>
        <v/>
      </c>
    </row>
    <row r="19264" spans="1:8" ht="15.75">
      <c r="A19264" s="109">
        <v>19293</v>
      </c>
      <c r="B19264" s="120"/>
      <c r="D19264" s="55" t="e">
        <f>VLOOKUP(C19264,#REF!,2,FALSE)</f>
        <v>#REF!</v>
      </c>
      <c r="E19264" s="172" t="str">
        <f>IFERROR(VLOOKUP(C19264,[1]MASTER!C:F,4,FALSE),"")</f>
        <v/>
      </c>
      <c r="F19264" s="172" t="str">
        <f>IFERROR(VLOOKUP(C19264,[1]MASTER!C:F,3,FALSE),"")</f>
        <v/>
      </c>
      <c r="G19264" s="175" t="str">
        <f>IFERROR(LOOKUP(C19264,[1]MASTER!C:C,[1]MASTER!B:B),"")</f>
        <v/>
      </c>
      <c r="H19264" s="176" t="str">
        <f>IFERROR(VLOOKUP(C19264,[1]MASTER!C:G,5,FALSE),"")</f>
        <v/>
      </c>
    </row>
    <row r="19265" spans="1:8" ht="15.75">
      <c r="A19265" s="52">
        <v>19294</v>
      </c>
      <c r="B19265" s="233"/>
      <c r="D19265" s="55" t="e">
        <f>VLOOKUP(C19265,#REF!,2,FALSE)</f>
        <v>#REF!</v>
      </c>
      <c r="E19265" s="172" t="str">
        <f>IFERROR(VLOOKUP(C19265,[1]MASTER!C:F,4,FALSE),"")</f>
        <v/>
      </c>
      <c r="F19265" s="172" t="str">
        <f>IFERROR(VLOOKUP(C19265,[1]MASTER!C:F,3,FALSE),"")</f>
        <v/>
      </c>
      <c r="G19265" s="175" t="str">
        <f>IFERROR(LOOKUP(C19265,[1]MASTER!C:C,[1]MASTER!B:B),"")</f>
        <v/>
      </c>
      <c r="H19265" s="176" t="str">
        <f>IFERROR(VLOOKUP(C19265,[1]MASTER!C:G,5,FALSE),"")</f>
        <v/>
      </c>
    </row>
    <row r="19266" spans="1:8" ht="15.75">
      <c r="A19266" s="109">
        <v>19295</v>
      </c>
      <c r="B19266" s="120"/>
      <c r="D19266" s="55" t="e">
        <f>VLOOKUP(C19266,#REF!,2,FALSE)</f>
        <v>#REF!</v>
      </c>
      <c r="E19266" s="172" t="str">
        <f>IFERROR(VLOOKUP(C19266,[1]MASTER!C:F,4,FALSE),"")</f>
        <v/>
      </c>
      <c r="F19266" s="172" t="str">
        <f>IFERROR(VLOOKUP(C19266,[1]MASTER!C:F,3,FALSE),"")</f>
        <v/>
      </c>
      <c r="G19266" s="175" t="str">
        <f>IFERROR(LOOKUP(C19266,[1]MASTER!C:C,[1]MASTER!B:B),"")</f>
        <v/>
      </c>
      <c r="H19266" s="176" t="str">
        <f>IFERROR(VLOOKUP(C19266,[1]MASTER!C:G,5,FALSE),"")</f>
        <v/>
      </c>
    </row>
    <row r="19267" spans="1:8" ht="15.75">
      <c r="A19267" s="52">
        <v>19296</v>
      </c>
      <c r="B19267" s="233"/>
      <c r="D19267" s="55" t="e">
        <f>VLOOKUP(C19267,#REF!,2,FALSE)</f>
        <v>#REF!</v>
      </c>
      <c r="E19267" s="172" t="str">
        <f>IFERROR(VLOOKUP(C19267,[1]MASTER!C:F,4,FALSE),"")</f>
        <v/>
      </c>
      <c r="F19267" s="172" t="str">
        <f>IFERROR(VLOOKUP(C19267,[1]MASTER!C:F,3,FALSE),"")</f>
        <v/>
      </c>
      <c r="G19267" s="175" t="str">
        <f>IFERROR(LOOKUP(C19267,[1]MASTER!C:C,[1]MASTER!B:B),"")</f>
        <v/>
      </c>
      <c r="H19267" s="176" t="str">
        <f>IFERROR(VLOOKUP(C19267,[1]MASTER!C:G,5,FALSE),"")</f>
        <v/>
      </c>
    </row>
    <row r="19268" spans="1:8" ht="15.75">
      <c r="A19268" s="109">
        <v>19297</v>
      </c>
      <c r="B19268" s="120"/>
      <c r="D19268" s="55" t="e">
        <f>VLOOKUP(C19268,#REF!,2,FALSE)</f>
        <v>#REF!</v>
      </c>
      <c r="E19268" s="172" t="str">
        <f>IFERROR(VLOOKUP(C19268,[1]MASTER!C:F,4,FALSE),"")</f>
        <v/>
      </c>
      <c r="F19268" s="172" t="str">
        <f>IFERROR(VLOOKUP(C19268,[1]MASTER!C:F,3,FALSE),"")</f>
        <v/>
      </c>
      <c r="G19268" s="175" t="str">
        <f>IFERROR(LOOKUP(C19268,[1]MASTER!C:C,[1]MASTER!B:B),"")</f>
        <v/>
      </c>
      <c r="H19268" s="176" t="str">
        <f>IFERROR(VLOOKUP(C19268,[1]MASTER!C:G,5,FALSE),"")</f>
        <v/>
      </c>
    </row>
    <row r="19269" spans="1:8" ht="15.75">
      <c r="A19269" s="52">
        <v>19298</v>
      </c>
      <c r="B19269" s="233"/>
      <c r="D19269" s="55" t="e">
        <f>VLOOKUP(C19269,#REF!,2,FALSE)</f>
        <v>#REF!</v>
      </c>
      <c r="E19269" s="172" t="str">
        <f>IFERROR(VLOOKUP(C19269,[1]MASTER!C:F,4,FALSE),"")</f>
        <v/>
      </c>
      <c r="F19269" s="172" t="str">
        <f>IFERROR(VLOOKUP(C19269,[1]MASTER!C:F,3,FALSE),"")</f>
        <v/>
      </c>
      <c r="G19269" s="175" t="str">
        <f>IFERROR(LOOKUP(C19269,[1]MASTER!C:C,[1]MASTER!B:B),"")</f>
        <v/>
      </c>
      <c r="H19269" s="176" t="str">
        <f>IFERROR(VLOOKUP(C19269,[1]MASTER!C:G,5,FALSE),"")</f>
        <v/>
      </c>
    </row>
    <row r="19270" spans="1:8" ht="15.75">
      <c r="A19270" s="109">
        <v>19299</v>
      </c>
      <c r="B19270" s="120"/>
      <c r="D19270" s="55" t="e">
        <f>VLOOKUP(C19270,#REF!,2,FALSE)</f>
        <v>#REF!</v>
      </c>
      <c r="E19270" s="172" t="str">
        <f>IFERROR(VLOOKUP(C19270,[1]MASTER!C:F,4,FALSE),"")</f>
        <v/>
      </c>
      <c r="F19270" s="172" t="str">
        <f>IFERROR(VLOOKUP(C19270,[1]MASTER!C:F,3,FALSE),"")</f>
        <v/>
      </c>
      <c r="G19270" s="175" t="str">
        <f>IFERROR(LOOKUP(C19270,[1]MASTER!C:C,[1]MASTER!B:B),"")</f>
        <v/>
      </c>
      <c r="H19270" s="176" t="str">
        <f>IFERROR(VLOOKUP(C19270,[1]MASTER!C:G,5,FALSE),"")</f>
        <v/>
      </c>
    </row>
    <row r="19271" spans="1:8" ht="15.75">
      <c r="A19271" s="52">
        <v>19300</v>
      </c>
      <c r="B19271" s="233"/>
      <c r="D19271" s="55" t="e">
        <f>VLOOKUP(C19271,#REF!,2,FALSE)</f>
        <v>#REF!</v>
      </c>
      <c r="E19271" s="172" t="str">
        <f>IFERROR(VLOOKUP(C19271,[1]MASTER!C:F,4,FALSE),"")</f>
        <v/>
      </c>
      <c r="F19271" s="172" t="str">
        <f>IFERROR(VLOOKUP(C19271,[1]MASTER!C:F,3,FALSE),"")</f>
        <v/>
      </c>
      <c r="G19271" s="175" t="str">
        <f>IFERROR(LOOKUP(C19271,[1]MASTER!C:C,[1]MASTER!B:B),"")</f>
        <v/>
      </c>
      <c r="H19271" s="176" t="str">
        <f>IFERROR(VLOOKUP(C19271,[1]MASTER!C:G,5,FALSE),"")</f>
        <v/>
      </c>
    </row>
    <row r="19272" spans="1:8" ht="15.75">
      <c r="A19272" s="109">
        <v>19301</v>
      </c>
      <c r="B19272" s="120"/>
      <c r="D19272" s="55" t="e">
        <f>VLOOKUP(C19272,#REF!,2,FALSE)</f>
        <v>#REF!</v>
      </c>
      <c r="E19272" s="172" t="str">
        <f>IFERROR(VLOOKUP(C19272,[1]MASTER!C:F,4,FALSE),"")</f>
        <v/>
      </c>
      <c r="F19272" s="172" t="str">
        <f>IFERROR(VLOOKUP(C19272,[1]MASTER!C:F,3,FALSE),"")</f>
        <v/>
      </c>
      <c r="G19272" s="175" t="str">
        <f>IFERROR(LOOKUP(C19272,[1]MASTER!C:C,[1]MASTER!B:B),"")</f>
        <v/>
      </c>
      <c r="H19272" s="176" t="str">
        <f>IFERROR(VLOOKUP(C19272,[1]MASTER!C:G,5,FALSE),"")</f>
        <v/>
      </c>
    </row>
    <row r="19273" spans="1:8" ht="15.75">
      <c r="A19273" s="52">
        <v>19302</v>
      </c>
      <c r="B19273" s="233"/>
      <c r="D19273" s="55" t="e">
        <f>VLOOKUP(C19273,#REF!,2,FALSE)</f>
        <v>#REF!</v>
      </c>
      <c r="E19273" s="172" t="str">
        <f>IFERROR(VLOOKUP(C19273,[1]MASTER!C:F,4,FALSE),"")</f>
        <v/>
      </c>
      <c r="F19273" s="172" t="str">
        <f>IFERROR(VLOOKUP(C19273,[1]MASTER!C:F,3,FALSE),"")</f>
        <v/>
      </c>
      <c r="G19273" s="175" t="str">
        <f>IFERROR(LOOKUP(C19273,[1]MASTER!C:C,[1]MASTER!B:B),"")</f>
        <v/>
      </c>
      <c r="H19273" s="176" t="str">
        <f>IFERROR(VLOOKUP(C19273,[1]MASTER!C:G,5,FALSE),"")</f>
        <v/>
      </c>
    </row>
    <row r="19274" spans="1:8" ht="15.75">
      <c r="A19274" s="109">
        <v>19303</v>
      </c>
      <c r="B19274" s="120"/>
      <c r="D19274" s="55" t="e">
        <f>VLOOKUP(C19274,#REF!,2,FALSE)</f>
        <v>#REF!</v>
      </c>
      <c r="E19274" s="172" t="str">
        <f>IFERROR(VLOOKUP(C19274,[1]MASTER!C:F,4,FALSE),"")</f>
        <v/>
      </c>
      <c r="F19274" s="172" t="str">
        <f>IFERROR(VLOOKUP(C19274,[1]MASTER!C:F,3,FALSE),"")</f>
        <v/>
      </c>
      <c r="G19274" s="175" t="str">
        <f>IFERROR(LOOKUP(C19274,[1]MASTER!C:C,[1]MASTER!B:B),"")</f>
        <v/>
      </c>
      <c r="H19274" s="176" t="str">
        <f>IFERROR(VLOOKUP(C19274,[1]MASTER!C:G,5,FALSE),"")</f>
        <v/>
      </c>
    </row>
    <row r="19275" spans="1:8" ht="15.75">
      <c r="A19275" s="52">
        <v>19304</v>
      </c>
      <c r="B19275" s="233"/>
      <c r="D19275" s="55" t="e">
        <f>VLOOKUP(C19275,#REF!,2,FALSE)</f>
        <v>#REF!</v>
      </c>
      <c r="E19275" s="172" t="str">
        <f>IFERROR(VLOOKUP(C19275,[1]MASTER!C:F,4,FALSE),"")</f>
        <v/>
      </c>
      <c r="F19275" s="172" t="str">
        <f>IFERROR(VLOOKUP(C19275,[1]MASTER!C:F,3,FALSE),"")</f>
        <v/>
      </c>
      <c r="G19275" s="175" t="str">
        <f>IFERROR(LOOKUP(C19275,[1]MASTER!C:C,[1]MASTER!B:B),"")</f>
        <v/>
      </c>
      <c r="H19275" s="176" t="str">
        <f>IFERROR(VLOOKUP(C19275,[1]MASTER!C:G,5,FALSE),"")</f>
        <v/>
      </c>
    </row>
    <row r="19276" spans="1:8" ht="15.75">
      <c r="A19276" s="109">
        <v>19305</v>
      </c>
      <c r="B19276" s="120"/>
      <c r="D19276" s="55" t="e">
        <f>VLOOKUP(C19276,#REF!,2,FALSE)</f>
        <v>#REF!</v>
      </c>
      <c r="E19276" s="172" t="str">
        <f>IFERROR(VLOOKUP(C19276,[1]MASTER!C:F,4,FALSE),"")</f>
        <v/>
      </c>
      <c r="F19276" s="172" t="str">
        <f>IFERROR(VLOOKUP(C19276,[1]MASTER!C:F,3,FALSE),"")</f>
        <v/>
      </c>
      <c r="G19276" s="175" t="str">
        <f>IFERROR(LOOKUP(C19276,[1]MASTER!C:C,[1]MASTER!B:B),"")</f>
        <v/>
      </c>
      <c r="H19276" s="176" t="str">
        <f>IFERROR(VLOOKUP(C19276,[1]MASTER!C:G,5,FALSE),"")</f>
        <v/>
      </c>
    </row>
    <row r="19277" spans="1:8" ht="15.75">
      <c r="A19277" s="52">
        <v>19306</v>
      </c>
      <c r="B19277" s="233"/>
      <c r="D19277" s="55" t="e">
        <f>VLOOKUP(C19277,#REF!,2,FALSE)</f>
        <v>#REF!</v>
      </c>
      <c r="E19277" s="172" t="str">
        <f>IFERROR(VLOOKUP(C19277,[1]MASTER!C:F,4,FALSE),"")</f>
        <v/>
      </c>
      <c r="F19277" s="172" t="str">
        <f>IFERROR(VLOOKUP(C19277,[1]MASTER!C:F,3,FALSE),"")</f>
        <v/>
      </c>
      <c r="G19277" s="175" t="str">
        <f>IFERROR(LOOKUP(C19277,[1]MASTER!C:C,[1]MASTER!B:B),"")</f>
        <v/>
      </c>
      <c r="H19277" s="176" t="str">
        <f>IFERROR(VLOOKUP(C19277,[1]MASTER!C:G,5,FALSE),"")</f>
        <v/>
      </c>
    </row>
    <row r="19278" spans="1:8" ht="15.75">
      <c r="A19278" s="109">
        <v>19307</v>
      </c>
      <c r="B19278" s="120"/>
      <c r="D19278" s="55" t="e">
        <f>VLOOKUP(C19278,#REF!,2,FALSE)</f>
        <v>#REF!</v>
      </c>
      <c r="E19278" s="172" t="str">
        <f>IFERROR(VLOOKUP(C19278,[1]MASTER!C:F,4,FALSE),"")</f>
        <v/>
      </c>
      <c r="F19278" s="172" t="str">
        <f>IFERROR(VLOOKUP(C19278,[1]MASTER!C:F,3,FALSE),"")</f>
        <v/>
      </c>
      <c r="G19278" s="175" t="str">
        <f>IFERROR(LOOKUP(C19278,[1]MASTER!C:C,[1]MASTER!B:B),"")</f>
        <v/>
      </c>
      <c r="H19278" s="176" t="str">
        <f>IFERROR(VLOOKUP(C19278,[1]MASTER!C:G,5,FALSE),"")</f>
        <v/>
      </c>
    </row>
    <row r="19279" spans="1:8" ht="15.75">
      <c r="A19279" s="52">
        <v>19308</v>
      </c>
      <c r="B19279" s="233"/>
      <c r="D19279" s="55" t="e">
        <f>VLOOKUP(C19279,#REF!,2,FALSE)</f>
        <v>#REF!</v>
      </c>
      <c r="E19279" s="172" t="str">
        <f>IFERROR(VLOOKUP(C19279,[1]MASTER!C:F,4,FALSE),"")</f>
        <v/>
      </c>
      <c r="F19279" s="172" t="str">
        <f>IFERROR(VLOOKUP(C19279,[1]MASTER!C:F,3,FALSE),"")</f>
        <v/>
      </c>
      <c r="G19279" s="175" t="str">
        <f>IFERROR(LOOKUP(C19279,[1]MASTER!C:C,[1]MASTER!B:B),"")</f>
        <v/>
      </c>
      <c r="H19279" s="176" t="str">
        <f>IFERROR(VLOOKUP(C19279,[1]MASTER!C:G,5,FALSE),"")</f>
        <v/>
      </c>
    </row>
    <row r="19280" spans="1:8" ht="15.75">
      <c r="A19280" s="109">
        <v>19309</v>
      </c>
      <c r="B19280" s="120"/>
      <c r="D19280" s="55" t="e">
        <f>VLOOKUP(C19280,#REF!,2,FALSE)</f>
        <v>#REF!</v>
      </c>
      <c r="E19280" s="172" t="str">
        <f>IFERROR(VLOOKUP(C19280,[1]MASTER!C:F,4,FALSE),"")</f>
        <v/>
      </c>
      <c r="F19280" s="172" t="str">
        <f>IFERROR(VLOOKUP(C19280,[1]MASTER!C:F,3,FALSE),"")</f>
        <v/>
      </c>
      <c r="G19280" s="175" t="str">
        <f>IFERROR(LOOKUP(C19280,[1]MASTER!C:C,[1]MASTER!B:B),"")</f>
        <v/>
      </c>
      <c r="H19280" s="176" t="str">
        <f>IFERROR(VLOOKUP(C19280,[1]MASTER!C:G,5,FALSE),"")</f>
        <v/>
      </c>
    </row>
    <row r="19281" spans="1:8" ht="15.75">
      <c r="A19281" s="52">
        <v>19310</v>
      </c>
      <c r="B19281" s="233"/>
      <c r="D19281" s="55" t="e">
        <f>VLOOKUP(C19281,#REF!,2,FALSE)</f>
        <v>#REF!</v>
      </c>
      <c r="E19281" s="172" t="str">
        <f>IFERROR(VLOOKUP(C19281,[1]MASTER!C:F,4,FALSE),"")</f>
        <v/>
      </c>
      <c r="F19281" s="172" t="str">
        <f>IFERROR(VLOOKUP(C19281,[1]MASTER!C:F,3,FALSE),"")</f>
        <v/>
      </c>
      <c r="G19281" s="175" t="str">
        <f>IFERROR(LOOKUP(C19281,[1]MASTER!C:C,[1]MASTER!B:B),"")</f>
        <v/>
      </c>
      <c r="H19281" s="176" t="str">
        <f>IFERROR(VLOOKUP(C19281,[1]MASTER!C:G,5,FALSE),"")</f>
        <v/>
      </c>
    </row>
    <row r="19282" spans="1:8" ht="15.75">
      <c r="A19282" s="109">
        <v>19311</v>
      </c>
      <c r="B19282" s="120"/>
      <c r="D19282" s="55" t="e">
        <f>VLOOKUP(C19282,#REF!,2,FALSE)</f>
        <v>#REF!</v>
      </c>
      <c r="E19282" s="172" t="str">
        <f>IFERROR(VLOOKUP(C19282,[1]MASTER!C:F,4,FALSE),"")</f>
        <v/>
      </c>
      <c r="F19282" s="172" t="str">
        <f>IFERROR(VLOOKUP(C19282,[1]MASTER!C:F,3,FALSE),"")</f>
        <v/>
      </c>
      <c r="G19282" s="175" t="str">
        <f>IFERROR(LOOKUP(C19282,[1]MASTER!C:C,[1]MASTER!B:B),"")</f>
        <v/>
      </c>
      <c r="H19282" s="176" t="str">
        <f>IFERROR(VLOOKUP(C19282,[1]MASTER!C:G,5,FALSE),"")</f>
        <v/>
      </c>
    </row>
    <row r="19283" spans="1:8" ht="15.75">
      <c r="A19283" s="52">
        <v>19312</v>
      </c>
      <c r="B19283" s="233"/>
      <c r="D19283" s="55" t="e">
        <f>VLOOKUP(C19283,#REF!,2,FALSE)</f>
        <v>#REF!</v>
      </c>
      <c r="E19283" s="172" t="str">
        <f>IFERROR(VLOOKUP(C19283,[1]MASTER!C:F,4,FALSE),"")</f>
        <v/>
      </c>
      <c r="F19283" s="172" t="str">
        <f>IFERROR(VLOOKUP(C19283,[1]MASTER!C:F,3,FALSE),"")</f>
        <v/>
      </c>
      <c r="G19283" s="175" t="str">
        <f>IFERROR(LOOKUP(C19283,[1]MASTER!C:C,[1]MASTER!B:B),"")</f>
        <v/>
      </c>
      <c r="H19283" s="176" t="str">
        <f>IFERROR(VLOOKUP(C19283,[1]MASTER!C:G,5,FALSE),"")</f>
        <v/>
      </c>
    </row>
    <row r="19284" spans="1:8" ht="15.75">
      <c r="A19284" s="109">
        <v>19313</v>
      </c>
      <c r="B19284" s="120"/>
      <c r="D19284" s="55" t="e">
        <f>VLOOKUP(C19284,#REF!,2,FALSE)</f>
        <v>#REF!</v>
      </c>
      <c r="E19284" s="172" t="str">
        <f>IFERROR(VLOOKUP(C19284,[1]MASTER!C:F,4,FALSE),"")</f>
        <v/>
      </c>
      <c r="F19284" s="172" t="str">
        <f>IFERROR(VLOOKUP(C19284,[1]MASTER!C:F,3,FALSE),"")</f>
        <v/>
      </c>
      <c r="G19284" s="175" t="str">
        <f>IFERROR(LOOKUP(C19284,[1]MASTER!C:C,[1]MASTER!B:B),"")</f>
        <v/>
      </c>
      <c r="H19284" s="176" t="str">
        <f>IFERROR(VLOOKUP(C19284,[1]MASTER!C:G,5,FALSE),"")</f>
        <v/>
      </c>
    </row>
    <row r="19285" spans="1:8" ht="15.75">
      <c r="A19285" s="52">
        <v>19314</v>
      </c>
      <c r="B19285" s="233"/>
      <c r="D19285" s="55" t="e">
        <f>VLOOKUP(C19285,#REF!,2,FALSE)</f>
        <v>#REF!</v>
      </c>
      <c r="E19285" s="172" t="str">
        <f>IFERROR(VLOOKUP(C19285,[1]MASTER!C:F,4,FALSE),"")</f>
        <v/>
      </c>
      <c r="F19285" s="172" t="str">
        <f>IFERROR(VLOOKUP(C19285,[1]MASTER!C:F,3,FALSE),"")</f>
        <v/>
      </c>
      <c r="G19285" s="175" t="str">
        <f>IFERROR(LOOKUP(C19285,[1]MASTER!C:C,[1]MASTER!B:B),"")</f>
        <v/>
      </c>
      <c r="H19285" s="176" t="str">
        <f>IFERROR(VLOOKUP(C19285,[1]MASTER!C:G,5,FALSE),"")</f>
        <v/>
      </c>
    </row>
    <row r="19286" spans="1:8" ht="15.75">
      <c r="A19286" s="109">
        <v>19315</v>
      </c>
      <c r="B19286" s="120"/>
      <c r="D19286" s="55" t="e">
        <f>VLOOKUP(C19286,#REF!,2,FALSE)</f>
        <v>#REF!</v>
      </c>
      <c r="E19286" s="172" t="str">
        <f>IFERROR(VLOOKUP(C19286,[1]MASTER!C:F,4,FALSE),"")</f>
        <v/>
      </c>
      <c r="F19286" s="172" t="str">
        <f>IFERROR(VLOOKUP(C19286,[1]MASTER!C:F,3,FALSE),"")</f>
        <v/>
      </c>
      <c r="G19286" s="175" t="str">
        <f>IFERROR(LOOKUP(C19286,[1]MASTER!C:C,[1]MASTER!B:B),"")</f>
        <v/>
      </c>
      <c r="H19286" s="176" t="str">
        <f>IFERROR(VLOOKUP(C19286,[1]MASTER!C:G,5,FALSE),"")</f>
        <v/>
      </c>
    </row>
    <row r="19287" spans="1:8" ht="15.75">
      <c r="A19287" s="52">
        <v>19316</v>
      </c>
      <c r="B19287" s="233"/>
      <c r="D19287" s="55" t="e">
        <f>VLOOKUP(C19287,#REF!,2,FALSE)</f>
        <v>#REF!</v>
      </c>
      <c r="E19287" s="172" t="str">
        <f>IFERROR(VLOOKUP(C19287,[1]MASTER!C:F,4,FALSE),"")</f>
        <v/>
      </c>
      <c r="F19287" s="172" t="str">
        <f>IFERROR(VLOOKUP(C19287,[1]MASTER!C:F,3,FALSE),"")</f>
        <v/>
      </c>
      <c r="G19287" s="175" t="str">
        <f>IFERROR(LOOKUP(C19287,[1]MASTER!C:C,[1]MASTER!B:B),"")</f>
        <v/>
      </c>
      <c r="H19287" s="176" t="str">
        <f>IFERROR(VLOOKUP(C19287,[1]MASTER!C:G,5,FALSE),"")</f>
        <v/>
      </c>
    </row>
    <row r="19288" spans="1:8" ht="15.75">
      <c r="A19288" s="109">
        <v>19317</v>
      </c>
      <c r="B19288" s="120"/>
      <c r="D19288" s="55" t="e">
        <f>VLOOKUP(C19288,#REF!,2,FALSE)</f>
        <v>#REF!</v>
      </c>
      <c r="E19288" s="172" t="str">
        <f>IFERROR(VLOOKUP(C19288,[1]MASTER!C:F,4,FALSE),"")</f>
        <v/>
      </c>
      <c r="F19288" s="172" t="str">
        <f>IFERROR(VLOOKUP(C19288,[1]MASTER!C:F,3,FALSE),"")</f>
        <v/>
      </c>
      <c r="G19288" s="175" t="str">
        <f>IFERROR(LOOKUP(C19288,[1]MASTER!C:C,[1]MASTER!B:B),"")</f>
        <v/>
      </c>
      <c r="H19288" s="176" t="str">
        <f>IFERROR(VLOOKUP(C19288,[1]MASTER!C:G,5,FALSE),"")</f>
        <v/>
      </c>
    </row>
    <row r="19289" spans="1:8" ht="15.75">
      <c r="A19289" s="52">
        <v>19318</v>
      </c>
      <c r="B19289" s="233"/>
      <c r="D19289" s="55" t="e">
        <f>VLOOKUP(C19289,#REF!,2,FALSE)</f>
        <v>#REF!</v>
      </c>
      <c r="E19289" s="172" t="str">
        <f>IFERROR(VLOOKUP(C19289,[1]MASTER!C:F,4,FALSE),"")</f>
        <v/>
      </c>
      <c r="F19289" s="172" t="str">
        <f>IFERROR(VLOOKUP(C19289,[1]MASTER!C:F,3,FALSE),"")</f>
        <v/>
      </c>
      <c r="G19289" s="175" t="str">
        <f>IFERROR(LOOKUP(C19289,[1]MASTER!C:C,[1]MASTER!B:B),"")</f>
        <v/>
      </c>
      <c r="H19289" s="176" t="str">
        <f>IFERROR(VLOOKUP(C19289,[1]MASTER!C:G,5,FALSE),"")</f>
        <v/>
      </c>
    </row>
    <row r="19290" spans="1:8" ht="15.75">
      <c r="A19290" s="109">
        <v>19319</v>
      </c>
      <c r="B19290" s="120"/>
      <c r="D19290" s="55" t="e">
        <f>VLOOKUP(C19290,#REF!,2,FALSE)</f>
        <v>#REF!</v>
      </c>
      <c r="E19290" s="172" t="str">
        <f>IFERROR(VLOOKUP(C19290,[1]MASTER!C:F,4,FALSE),"")</f>
        <v/>
      </c>
      <c r="F19290" s="172" t="str">
        <f>IFERROR(VLOOKUP(C19290,[1]MASTER!C:F,3,FALSE),"")</f>
        <v/>
      </c>
      <c r="G19290" s="175" t="str">
        <f>IFERROR(LOOKUP(C19290,[1]MASTER!C:C,[1]MASTER!B:B),"")</f>
        <v/>
      </c>
      <c r="H19290" s="176" t="str">
        <f>IFERROR(VLOOKUP(C19290,[1]MASTER!C:G,5,FALSE),"")</f>
        <v/>
      </c>
    </row>
    <row r="19291" spans="1:8" ht="15.75">
      <c r="A19291" s="52">
        <v>19320</v>
      </c>
      <c r="B19291" s="233"/>
      <c r="D19291" s="55" t="e">
        <f>VLOOKUP(C19291,#REF!,2,FALSE)</f>
        <v>#REF!</v>
      </c>
      <c r="E19291" s="172" t="str">
        <f>IFERROR(VLOOKUP(C19291,[1]MASTER!C:F,4,FALSE),"")</f>
        <v/>
      </c>
      <c r="F19291" s="172" t="str">
        <f>IFERROR(VLOOKUP(C19291,[1]MASTER!C:F,3,FALSE),"")</f>
        <v/>
      </c>
      <c r="G19291" s="175" t="str">
        <f>IFERROR(LOOKUP(C19291,[1]MASTER!C:C,[1]MASTER!B:B),"")</f>
        <v/>
      </c>
      <c r="H19291" s="176" t="str">
        <f>IFERROR(VLOOKUP(C19291,[1]MASTER!C:G,5,FALSE),"")</f>
        <v/>
      </c>
    </row>
    <row r="19292" spans="1:8" ht="15.75">
      <c r="A19292" s="109">
        <v>19321</v>
      </c>
      <c r="B19292" s="120"/>
      <c r="D19292" s="55" t="e">
        <f>VLOOKUP(C19292,#REF!,2,FALSE)</f>
        <v>#REF!</v>
      </c>
      <c r="E19292" s="172" t="str">
        <f>IFERROR(VLOOKUP(C19292,[1]MASTER!C:F,4,FALSE),"")</f>
        <v/>
      </c>
      <c r="F19292" s="172" t="str">
        <f>IFERROR(VLOOKUP(C19292,[1]MASTER!C:F,3,FALSE),"")</f>
        <v/>
      </c>
      <c r="G19292" s="175" t="str">
        <f>IFERROR(LOOKUP(C19292,[1]MASTER!C:C,[1]MASTER!B:B),"")</f>
        <v/>
      </c>
      <c r="H19292" s="176" t="str">
        <f>IFERROR(VLOOKUP(C19292,[1]MASTER!C:G,5,FALSE),"")</f>
        <v/>
      </c>
    </row>
    <row r="19293" spans="1:8" ht="15.75">
      <c r="A19293" s="52">
        <v>19322</v>
      </c>
      <c r="B19293" s="233"/>
      <c r="D19293" s="55" t="e">
        <f>VLOOKUP(C19293,#REF!,2,FALSE)</f>
        <v>#REF!</v>
      </c>
      <c r="E19293" s="172" t="str">
        <f>IFERROR(VLOOKUP(C19293,[1]MASTER!C:F,4,FALSE),"")</f>
        <v/>
      </c>
      <c r="F19293" s="172" t="str">
        <f>IFERROR(VLOOKUP(C19293,[1]MASTER!C:F,3,FALSE),"")</f>
        <v/>
      </c>
      <c r="G19293" s="175" t="str">
        <f>IFERROR(LOOKUP(C19293,[1]MASTER!C:C,[1]MASTER!B:B),"")</f>
        <v/>
      </c>
      <c r="H19293" s="176" t="str">
        <f>IFERROR(VLOOKUP(C19293,[1]MASTER!C:G,5,FALSE),"")</f>
        <v/>
      </c>
    </row>
    <row r="19294" spans="1:8" ht="15.75">
      <c r="A19294" s="109">
        <v>19323</v>
      </c>
      <c r="B19294" s="120"/>
      <c r="D19294" s="55" t="e">
        <f>VLOOKUP(C19294,#REF!,2,FALSE)</f>
        <v>#REF!</v>
      </c>
      <c r="E19294" s="172" t="str">
        <f>IFERROR(VLOOKUP(C19294,[1]MASTER!C:F,4,FALSE),"")</f>
        <v/>
      </c>
      <c r="F19294" s="172" t="str">
        <f>IFERROR(VLOOKUP(C19294,[1]MASTER!C:F,3,FALSE),"")</f>
        <v/>
      </c>
      <c r="G19294" s="175" t="str">
        <f>IFERROR(LOOKUP(C19294,[1]MASTER!C:C,[1]MASTER!B:B),"")</f>
        <v/>
      </c>
      <c r="H19294" s="176" t="str">
        <f>IFERROR(VLOOKUP(C19294,[1]MASTER!C:G,5,FALSE),"")</f>
        <v/>
      </c>
    </row>
    <row r="19295" spans="1:8" ht="15.75">
      <c r="A19295" s="52">
        <v>19324</v>
      </c>
      <c r="B19295" s="233"/>
      <c r="D19295" s="55" t="e">
        <f>VLOOKUP(C19295,#REF!,2,FALSE)</f>
        <v>#REF!</v>
      </c>
      <c r="E19295" s="172" t="str">
        <f>IFERROR(VLOOKUP(C19295,[1]MASTER!C:F,4,FALSE),"")</f>
        <v/>
      </c>
      <c r="F19295" s="172" t="str">
        <f>IFERROR(VLOOKUP(C19295,[1]MASTER!C:F,3,FALSE),"")</f>
        <v/>
      </c>
      <c r="G19295" s="175" t="str">
        <f>IFERROR(LOOKUP(C19295,[1]MASTER!C:C,[1]MASTER!B:B),"")</f>
        <v/>
      </c>
      <c r="H19295" s="176" t="str">
        <f>IFERROR(VLOOKUP(C19295,[1]MASTER!C:G,5,FALSE),"")</f>
        <v/>
      </c>
    </row>
    <row r="19296" spans="1:8" ht="15.75">
      <c r="A19296" s="109">
        <v>19325</v>
      </c>
      <c r="B19296" s="120"/>
      <c r="D19296" s="55" t="e">
        <f>VLOOKUP(C19296,#REF!,2,FALSE)</f>
        <v>#REF!</v>
      </c>
      <c r="E19296" s="172" t="str">
        <f>IFERROR(VLOOKUP(C19296,[1]MASTER!C:F,4,FALSE),"")</f>
        <v/>
      </c>
      <c r="F19296" s="172" t="str">
        <f>IFERROR(VLOOKUP(C19296,[1]MASTER!C:F,3,FALSE),"")</f>
        <v/>
      </c>
      <c r="G19296" s="175" t="str">
        <f>IFERROR(LOOKUP(C19296,[1]MASTER!C:C,[1]MASTER!B:B),"")</f>
        <v/>
      </c>
      <c r="H19296" s="176" t="str">
        <f>IFERROR(VLOOKUP(C19296,[1]MASTER!C:G,5,FALSE),"")</f>
        <v/>
      </c>
    </row>
    <row r="19297" spans="1:8" ht="15.75">
      <c r="A19297" s="52">
        <v>19326</v>
      </c>
      <c r="B19297" s="233"/>
      <c r="D19297" s="55" t="e">
        <f>VLOOKUP(C19297,#REF!,2,FALSE)</f>
        <v>#REF!</v>
      </c>
      <c r="E19297" s="172" t="str">
        <f>IFERROR(VLOOKUP(C19297,[1]MASTER!C:F,4,FALSE),"")</f>
        <v/>
      </c>
      <c r="F19297" s="172" t="str">
        <f>IFERROR(VLOOKUP(C19297,[1]MASTER!C:F,3,FALSE),"")</f>
        <v/>
      </c>
      <c r="G19297" s="175" t="str">
        <f>IFERROR(LOOKUP(C19297,[1]MASTER!C:C,[1]MASTER!B:B),"")</f>
        <v/>
      </c>
      <c r="H19297" s="176" t="str">
        <f>IFERROR(VLOOKUP(C19297,[1]MASTER!C:G,5,FALSE),"")</f>
        <v/>
      </c>
    </row>
    <row r="19298" spans="1:8" ht="15.75">
      <c r="A19298" s="109">
        <v>19327</v>
      </c>
      <c r="B19298" s="120"/>
      <c r="D19298" s="55" t="e">
        <f>VLOOKUP(C19298,#REF!,2,FALSE)</f>
        <v>#REF!</v>
      </c>
      <c r="E19298" s="172" t="str">
        <f>IFERROR(VLOOKUP(C19298,[1]MASTER!C:F,4,FALSE),"")</f>
        <v/>
      </c>
      <c r="F19298" s="172" t="str">
        <f>IFERROR(VLOOKUP(C19298,[1]MASTER!C:F,3,FALSE),"")</f>
        <v/>
      </c>
      <c r="G19298" s="175" t="str">
        <f>IFERROR(LOOKUP(C19298,[1]MASTER!C:C,[1]MASTER!B:B),"")</f>
        <v/>
      </c>
      <c r="H19298" s="176" t="str">
        <f>IFERROR(VLOOKUP(C19298,[1]MASTER!C:G,5,FALSE),"")</f>
        <v/>
      </c>
    </row>
    <row r="19299" spans="1:8" ht="15.75">
      <c r="A19299" s="52">
        <v>19328</v>
      </c>
      <c r="B19299" s="233"/>
      <c r="D19299" s="55" t="e">
        <f>VLOOKUP(C19299,#REF!,2,FALSE)</f>
        <v>#REF!</v>
      </c>
      <c r="E19299" s="172" t="str">
        <f>IFERROR(VLOOKUP(C19299,[1]MASTER!C:F,4,FALSE),"")</f>
        <v/>
      </c>
      <c r="F19299" s="172" t="str">
        <f>IFERROR(VLOOKUP(C19299,[1]MASTER!C:F,3,FALSE),"")</f>
        <v/>
      </c>
      <c r="G19299" s="175" t="str">
        <f>IFERROR(LOOKUP(C19299,[1]MASTER!C:C,[1]MASTER!B:B),"")</f>
        <v/>
      </c>
      <c r="H19299" s="176" t="str">
        <f>IFERROR(VLOOKUP(C19299,[1]MASTER!C:G,5,FALSE),"")</f>
        <v/>
      </c>
    </row>
    <row r="19300" spans="1:8" ht="15.75">
      <c r="A19300" s="109">
        <v>19329</v>
      </c>
      <c r="B19300" s="120"/>
      <c r="D19300" s="55" t="e">
        <f>VLOOKUP(C19300,#REF!,2,FALSE)</f>
        <v>#REF!</v>
      </c>
      <c r="E19300" s="172" t="str">
        <f>IFERROR(VLOOKUP(C19300,[1]MASTER!C:F,4,FALSE),"")</f>
        <v/>
      </c>
      <c r="F19300" s="172" t="str">
        <f>IFERROR(VLOOKUP(C19300,[1]MASTER!C:F,3,FALSE),"")</f>
        <v/>
      </c>
      <c r="G19300" s="175" t="str">
        <f>IFERROR(LOOKUP(C19300,[1]MASTER!C:C,[1]MASTER!B:B),"")</f>
        <v/>
      </c>
      <c r="H19300" s="176" t="str">
        <f>IFERROR(VLOOKUP(C19300,[1]MASTER!C:G,5,FALSE),"")</f>
        <v/>
      </c>
    </row>
    <row r="19301" spans="1:8" ht="15.75">
      <c r="A19301" s="52">
        <v>19330</v>
      </c>
      <c r="B19301" s="233"/>
      <c r="D19301" s="55" t="e">
        <f>VLOOKUP(C19301,#REF!,2,FALSE)</f>
        <v>#REF!</v>
      </c>
      <c r="E19301" s="172" t="str">
        <f>IFERROR(VLOOKUP(C19301,[1]MASTER!C:F,4,FALSE),"")</f>
        <v/>
      </c>
      <c r="F19301" s="172" t="str">
        <f>IFERROR(VLOOKUP(C19301,[1]MASTER!C:F,3,FALSE),"")</f>
        <v/>
      </c>
      <c r="G19301" s="175" t="str">
        <f>IFERROR(LOOKUP(C19301,[1]MASTER!C:C,[1]MASTER!B:B),"")</f>
        <v/>
      </c>
      <c r="H19301" s="176" t="str">
        <f>IFERROR(VLOOKUP(C19301,[1]MASTER!C:G,5,FALSE),"")</f>
        <v/>
      </c>
    </row>
    <row r="19302" spans="1:8" ht="15.75">
      <c r="A19302" s="109">
        <v>19331</v>
      </c>
      <c r="B19302" s="120"/>
      <c r="D19302" s="55" t="e">
        <f>VLOOKUP(C19302,#REF!,2,FALSE)</f>
        <v>#REF!</v>
      </c>
      <c r="E19302" s="172" t="str">
        <f>IFERROR(VLOOKUP(C19302,[1]MASTER!C:F,4,FALSE),"")</f>
        <v/>
      </c>
      <c r="F19302" s="172" t="str">
        <f>IFERROR(VLOOKUP(C19302,[1]MASTER!C:F,3,FALSE),"")</f>
        <v/>
      </c>
      <c r="G19302" s="175" t="str">
        <f>IFERROR(LOOKUP(C19302,[1]MASTER!C:C,[1]MASTER!B:B),"")</f>
        <v/>
      </c>
      <c r="H19302" s="176" t="str">
        <f>IFERROR(VLOOKUP(C19302,[1]MASTER!C:G,5,FALSE),"")</f>
        <v/>
      </c>
    </row>
    <row r="19303" spans="1:8" ht="15.75">
      <c r="A19303" s="52">
        <v>19332</v>
      </c>
      <c r="B19303" s="233"/>
      <c r="D19303" s="55" t="e">
        <f>VLOOKUP(C19303,#REF!,2,FALSE)</f>
        <v>#REF!</v>
      </c>
      <c r="E19303" s="172" t="str">
        <f>IFERROR(VLOOKUP(C19303,[1]MASTER!C:F,4,FALSE),"")</f>
        <v/>
      </c>
      <c r="F19303" s="172" t="str">
        <f>IFERROR(VLOOKUP(C19303,[1]MASTER!C:F,3,FALSE),"")</f>
        <v/>
      </c>
      <c r="G19303" s="175" t="str">
        <f>IFERROR(LOOKUP(C19303,[1]MASTER!C:C,[1]MASTER!B:B),"")</f>
        <v/>
      </c>
      <c r="H19303" s="176" t="str">
        <f>IFERROR(VLOOKUP(C19303,[1]MASTER!C:G,5,FALSE),"")</f>
        <v/>
      </c>
    </row>
    <row r="19304" spans="1:8" ht="15.75">
      <c r="A19304" s="109">
        <v>19333</v>
      </c>
      <c r="B19304" s="120"/>
      <c r="D19304" s="55" t="e">
        <f>VLOOKUP(C19304,#REF!,2,FALSE)</f>
        <v>#REF!</v>
      </c>
      <c r="E19304" s="172" t="str">
        <f>IFERROR(VLOOKUP(C19304,[1]MASTER!C:F,4,FALSE),"")</f>
        <v/>
      </c>
      <c r="F19304" s="172" t="str">
        <f>IFERROR(VLOOKUP(C19304,[1]MASTER!C:F,3,FALSE),"")</f>
        <v/>
      </c>
      <c r="G19304" s="175" t="str">
        <f>IFERROR(LOOKUP(C19304,[1]MASTER!C:C,[1]MASTER!B:B),"")</f>
        <v/>
      </c>
      <c r="H19304" s="176" t="str">
        <f>IFERROR(VLOOKUP(C19304,[1]MASTER!C:G,5,FALSE),"")</f>
        <v/>
      </c>
    </row>
    <row r="19305" spans="1:8" ht="15.75">
      <c r="A19305" s="52">
        <v>19334</v>
      </c>
      <c r="B19305" s="233"/>
      <c r="D19305" s="55" t="e">
        <f>VLOOKUP(C19305,#REF!,2,FALSE)</f>
        <v>#REF!</v>
      </c>
      <c r="E19305" s="172" t="str">
        <f>IFERROR(VLOOKUP(C19305,[1]MASTER!C:F,4,FALSE),"")</f>
        <v/>
      </c>
      <c r="F19305" s="172" t="str">
        <f>IFERROR(VLOOKUP(C19305,[1]MASTER!C:F,3,FALSE),"")</f>
        <v/>
      </c>
      <c r="G19305" s="175" t="str">
        <f>IFERROR(LOOKUP(C19305,[1]MASTER!C:C,[1]MASTER!B:B),"")</f>
        <v/>
      </c>
      <c r="H19305" s="176" t="str">
        <f>IFERROR(VLOOKUP(C19305,[1]MASTER!C:G,5,FALSE),"")</f>
        <v/>
      </c>
    </row>
    <row r="19306" spans="1:8" ht="15.75">
      <c r="A19306" s="109">
        <v>19335</v>
      </c>
      <c r="B19306" s="120"/>
      <c r="D19306" s="55" t="e">
        <f>VLOOKUP(C19306,#REF!,2,FALSE)</f>
        <v>#REF!</v>
      </c>
      <c r="E19306" s="172" t="str">
        <f>IFERROR(VLOOKUP(C19306,[1]MASTER!C:F,4,FALSE),"")</f>
        <v/>
      </c>
      <c r="F19306" s="172" t="str">
        <f>IFERROR(VLOOKUP(C19306,[1]MASTER!C:F,3,FALSE),"")</f>
        <v/>
      </c>
      <c r="G19306" s="175" t="str">
        <f>IFERROR(LOOKUP(C19306,[1]MASTER!C:C,[1]MASTER!B:B),"")</f>
        <v/>
      </c>
      <c r="H19306" s="176" t="str">
        <f>IFERROR(VLOOKUP(C19306,[1]MASTER!C:G,5,FALSE),"")</f>
        <v/>
      </c>
    </row>
    <row r="19307" spans="1:8" ht="15.75">
      <c r="A19307" s="52">
        <v>19336</v>
      </c>
      <c r="B19307" s="233"/>
      <c r="D19307" s="55" t="e">
        <f>VLOOKUP(C19307,#REF!,2,FALSE)</f>
        <v>#REF!</v>
      </c>
      <c r="E19307" s="172" t="str">
        <f>IFERROR(VLOOKUP(C19307,[1]MASTER!C:F,4,FALSE),"")</f>
        <v/>
      </c>
      <c r="F19307" s="172" t="str">
        <f>IFERROR(VLOOKUP(C19307,[1]MASTER!C:F,3,FALSE),"")</f>
        <v/>
      </c>
      <c r="G19307" s="175" t="str">
        <f>IFERROR(LOOKUP(C19307,[1]MASTER!C:C,[1]MASTER!B:B),"")</f>
        <v/>
      </c>
      <c r="H19307" s="176" t="str">
        <f>IFERROR(VLOOKUP(C19307,[1]MASTER!C:G,5,FALSE),"")</f>
        <v/>
      </c>
    </row>
    <row r="19308" spans="1:8" ht="15.75">
      <c r="A19308" s="109">
        <v>19337</v>
      </c>
      <c r="B19308" s="120"/>
      <c r="D19308" s="55" t="e">
        <f>VLOOKUP(C19308,#REF!,2,FALSE)</f>
        <v>#REF!</v>
      </c>
      <c r="E19308" s="172" t="str">
        <f>IFERROR(VLOOKUP(C19308,[1]MASTER!C:F,4,FALSE),"")</f>
        <v/>
      </c>
      <c r="F19308" s="172" t="str">
        <f>IFERROR(VLOOKUP(C19308,[1]MASTER!C:F,3,FALSE),"")</f>
        <v/>
      </c>
      <c r="G19308" s="175" t="str">
        <f>IFERROR(LOOKUP(C19308,[1]MASTER!C:C,[1]MASTER!B:B),"")</f>
        <v/>
      </c>
      <c r="H19308" s="176" t="str">
        <f>IFERROR(VLOOKUP(C19308,[1]MASTER!C:G,5,FALSE),"")</f>
        <v/>
      </c>
    </row>
    <row r="19309" spans="1:8" ht="15.75">
      <c r="A19309" s="52">
        <v>19338</v>
      </c>
      <c r="B19309" s="233"/>
      <c r="D19309" s="55" t="e">
        <f>VLOOKUP(C19309,#REF!,2,FALSE)</f>
        <v>#REF!</v>
      </c>
      <c r="E19309" s="172" t="str">
        <f>IFERROR(VLOOKUP(C19309,[1]MASTER!C:F,4,FALSE),"")</f>
        <v/>
      </c>
      <c r="F19309" s="172" t="str">
        <f>IFERROR(VLOOKUP(C19309,[1]MASTER!C:F,3,FALSE),"")</f>
        <v/>
      </c>
      <c r="G19309" s="175" t="str">
        <f>IFERROR(LOOKUP(C19309,[1]MASTER!C:C,[1]MASTER!B:B),"")</f>
        <v/>
      </c>
      <c r="H19309" s="176" t="str">
        <f>IFERROR(VLOOKUP(C19309,[1]MASTER!C:G,5,FALSE),"")</f>
        <v/>
      </c>
    </row>
    <row r="19310" spans="1:8" ht="15.75">
      <c r="A19310" s="109">
        <v>19339</v>
      </c>
      <c r="B19310" s="120"/>
      <c r="D19310" s="55" t="e">
        <f>VLOOKUP(C19310,#REF!,2,FALSE)</f>
        <v>#REF!</v>
      </c>
      <c r="E19310" s="172" t="str">
        <f>IFERROR(VLOOKUP(C19310,[1]MASTER!C:F,4,FALSE),"")</f>
        <v/>
      </c>
      <c r="F19310" s="172" t="str">
        <f>IFERROR(VLOOKUP(C19310,[1]MASTER!C:F,3,FALSE),"")</f>
        <v/>
      </c>
      <c r="G19310" s="175" t="str">
        <f>IFERROR(LOOKUP(C19310,[1]MASTER!C:C,[1]MASTER!B:B),"")</f>
        <v/>
      </c>
      <c r="H19310" s="176" t="str">
        <f>IFERROR(VLOOKUP(C19310,[1]MASTER!C:G,5,FALSE),"")</f>
        <v/>
      </c>
    </row>
    <row r="19311" spans="1:8" ht="15.75">
      <c r="A19311" s="52">
        <v>19340</v>
      </c>
      <c r="B19311" s="233"/>
      <c r="D19311" s="55" t="e">
        <f>VLOOKUP(C19311,#REF!,2,FALSE)</f>
        <v>#REF!</v>
      </c>
      <c r="E19311" s="172" t="str">
        <f>IFERROR(VLOOKUP(C19311,[1]MASTER!C:F,4,FALSE),"")</f>
        <v/>
      </c>
      <c r="F19311" s="172" t="str">
        <f>IFERROR(VLOOKUP(C19311,[1]MASTER!C:F,3,FALSE),"")</f>
        <v/>
      </c>
      <c r="G19311" s="175" t="str">
        <f>IFERROR(LOOKUP(C19311,[1]MASTER!C:C,[1]MASTER!B:B),"")</f>
        <v/>
      </c>
      <c r="H19311" s="176" t="str">
        <f>IFERROR(VLOOKUP(C19311,[1]MASTER!C:G,5,FALSE),"")</f>
        <v/>
      </c>
    </row>
    <row r="19312" spans="1:8" ht="15.75">
      <c r="A19312" s="109">
        <v>19341</v>
      </c>
      <c r="B19312" s="120"/>
      <c r="D19312" s="55" t="e">
        <f>VLOOKUP(C19312,#REF!,2,FALSE)</f>
        <v>#REF!</v>
      </c>
      <c r="E19312" s="172" t="str">
        <f>IFERROR(VLOOKUP(C19312,[1]MASTER!C:F,4,FALSE),"")</f>
        <v/>
      </c>
      <c r="F19312" s="172" t="str">
        <f>IFERROR(VLOOKUP(C19312,[1]MASTER!C:F,3,FALSE),"")</f>
        <v/>
      </c>
      <c r="G19312" s="175" t="str">
        <f>IFERROR(LOOKUP(C19312,[1]MASTER!C:C,[1]MASTER!B:B),"")</f>
        <v/>
      </c>
      <c r="H19312" s="176" t="str">
        <f>IFERROR(VLOOKUP(C19312,[1]MASTER!C:G,5,FALSE),"")</f>
        <v/>
      </c>
    </row>
    <row r="19313" spans="1:8" ht="15.75">
      <c r="A19313" s="52">
        <v>19342</v>
      </c>
      <c r="B19313" s="233"/>
      <c r="D19313" s="55" t="e">
        <f>VLOOKUP(C19313,#REF!,2,FALSE)</f>
        <v>#REF!</v>
      </c>
      <c r="E19313" s="172" t="str">
        <f>IFERROR(VLOOKUP(C19313,[1]MASTER!C:F,4,FALSE),"")</f>
        <v/>
      </c>
      <c r="F19313" s="172" t="str">
        <f>IFERROR(VLOOKUP(C19313,[1]MASTER!C:F,3,FALSE),"")</f>
        <v/>
      </c>
      <c r="G19313" s="175" t="str">
        <f>IFERROR(LOOKUP(C19313,[1]MASTER!C:C,[1]MASTER!B:B),"")</f>
        <v/>
      </c>
      <c r="H19313" s="176" t="str">
        <f>IFERROR(VLOOKUP(C19313,[1]MASTER!C:G,5,FALSE),"")</f>
        <v/>
      </c>
    </row>
    <row r="19314" spans="1:8" ht="15.75">
      <c r="A19314" s="109">
        <v>19343</v>
      </c>
      <c r="B19314" s="120"/>
      <c r="D19314" s="55" t="e">
        <f>VLOOKUP(C19314,#REF!,2,FALSE)</f>
        <v>#REF!</v>
      </c>
      <c r="E19314" s="172" t="str">
        <f>IFERROR(VLOOKUP(C19314,[1]MASTER!C:F,4,FALSE),"")</f>
        <v/>
      </c>
      <c r="F19314" s="172" t="str">
        <f>IFERROR(VLOOKUP(C19314,[1]MASTER!C:F,3,FALSE),"")</f>
        <v/>
      </c>
      <c r="G19314" s="175" t="str">
        <f>IFERROR(LOOKUP(C19314,[1]MASTER!C:C,[1]MASTER!B:B),"")</f>
        <v/>
      </c>
      <c r="H19314" s="176" t="str">
        <f>IFERROR(VLOOKUP(C19314,[1]MASTER!C:G,5,FALSE),"")</f>
        <v/>
      </c>
    </row>
    <row r="19315" spans="1:8" ht="15.75">
      <c r="A19315" s="52">
        <v>19344</v>
      </c>
      <c r="B19315" s="233"/>
      <c r="D19315" s="55" t="e">
        <f>VLOOKUP(C19315,#REF!,2,FALSE)</f>
        <v>#REF!</v>
      </c>
      <c r="E19315" s="172" t="str">
        <f>IFERROR(VLOOKUP(C19315,[1]MASTER!C:F,4,FALSE),"")</f>
        <v/>
      </c>
      <c r="F19315" s="172" t="str">
        <f>IFERROR(VLOOKUP(C19315,[1]MASTER!C:F,3,FALSE),"")</f>
        <v/>
      </c>
      <c r="G19315" s="175" t="str">
        <f>IFERROR(LOOKUP(C19315,[1]MASTER!C:C,[1]MASTER!B:B),"")</f>
        <v/>
      </c>
      <c r="H19315" s="176" t="str">
        <f>IFERROR(VLOOKUP(C19315,[1]MASTER!C:G,5,FALSE),"")</f>
        <v/>
      </c>
    </row>
    <row r="19316" spans="1:8" ht="15.75">
      <c r="A19316" s="109">
        <v>19345</v>
      </c>
      <c r="B19316" s="120"/>
      <c r="D19316" s="55" t="e">
        <f>VLOOKUP(C19316,#REF!,2,FALSE)</f>
        <v>#REF!</v>
      </c>
      <c r="E19316" s="172" t="str">
        <f>IFERROR(VLOOKUP(C19316,[1]MASTER!C:F,4,FALSE),"")</f>
        <v/>
      </c>
      <c r="F19316" s="172" t="str">
        <f>IFERROR(VLOOKUP(C19316,[1]MASTER!C:F,3,FALSE),"")</f>
        <v/>
      </c>
      <c r="G19316" s="175" t="str">
        <f>IFERROR(LOOKUP(C19316,[1]MASTER!C:C,[1]MASTER!B:B),"")</f>
        <v/>
      </c>
      <c r="H19316" s="176" t="str">
        <f>IFERROR(VLOOKUP(C19316,[1]MASTER!C:G,5,FALSE),"")</f>
        <v/>
      </c>
    </row>
    <row r="19317" spans="1:8" ht="15.75">
      <c r="A19317" s="52">
        <v>19346</v>
      </c>
      <c r="B19317" s="233"/>
      <c r="D19317" s="55" t="e">
        <f>VLOOKUP(C19317,#REF!,2,FALSE)</f>
        <v>#REF!</v>
      </c>
      <c r="E19317" s="172" t="str">
        <f>IFERROR(VLOOKUP(C19317,[1]MASTER!C:F,4,FALSE),"")</f>
        <v/>
      </c>
      <c r="F19317" s="172" t="str">
        <f>IFERROR(VLOOKUP(C19317,[1]MASTER!C:F,3,FALSE),"")</f>
        <v/>
      </c>
      <c r="G19317" s="175" t="str">
        <f>IFERROR(LOOKUP(C19317,[1]MASTER!C:C,[1]MASTER!B:B),"")</f>
        <v/>
      </c>
      <c r="H19317" s="176" t="str">
        <f>IFERROR(VLOOKUP(C19317,[1]MASTER!C:G,5,FALSE),"")</f>
        <v/>
      </c>
    </row>
    <row r="19318" spans="1:8" ht="15.75">
      <c r="A19318" s="109">
        <v>19347</v>
      </c>
      <c r="B19318" s="120"/>
      <c r="D19318" s="55" t="e">
        <f>VLOOKUP(C19318,#REF!,2,FALSE)</f>
        <v>#REF!</v>
      </c>
      <c r="E19318" s="172" t="str">
        <f>IFERROR(VLOOKUP(C19318,[1]MASTER!C:F,4,FALSE),"")</f>
        <v/>
      </c>
      <c r="F19318" s="172" t="str">
        <f>IFERROR(VLOOKUP(C19318,[1]MASTER!C:F,3,FALSE),"")</f>
        <v/>
      </c>
      <c r="G19318" s="175" t="str">
        <f>IFERROR(LOOKUP(C19318,[1]MASTER!C:C,[1]MASTER!B:B),"")</f>
        <v/>
      </c>
      <c r="H19318" s="176" t="str">
        <f>IFERROR(VLOOKUP(C19318,[1]MASTER!C:G,5,FALSE),"")</f>
        <v/>
      </c>
    </row>
    <row r="19319" spans="1:8" ht="15.75">
      <c r="A19319" s="52">
        <v>19348</v>
      </c>
      <c r="B19319" s="233"/>
      <c r="D19319" s="55" t="e">
        <f>VLOOKUP(C19319,#REF!,2,FALSE)</f>
        <v>#REF!</v>
      </c>
      <c r="E19319" s="172" t="str">
        <f>IFERROR(VLOOKUP(C19319,[1]MASTER!C:F,4,FALSE),"")</f>
        <v/>
      </c>
      <c r="F19319" s="172" t="str">
        <f>IFERROR(VLOOKUP(C19319,[1]MASTER!C:F,3,FALSE),"")</f>
        <v/>
      </c>
      <c r="G19319" s="175" t="str">
        <f>IFERROR(LOOKUP(C19319,[1]MASTER!C:C,[1]MASTER!B:B),"")</f>
        <v/>
      </c>
      <c r="H19319" s="176" t="str">
        <f>IFERROR(VLOOKUP(C19319,[1]MASTER!C:G,5,FALSE),"")</f>
        <v/>
      </c>
    </row>
    <row r="19320" spans="1:8" ht="15.75">
      <c r="A19320" s="109">
        <v>19349</v>
      </c>
      <c r="B19320" s="120"/>
      <c r="D19320" s="55" t="e">
        <f>VLOOKUP(C19320,#REF!,2,FALSE)</f>
        <v>#REF!</v>
      </c>
      <c r="E19320" s="172" t="str">
        <f>IFERROR(VLOOKUP(C19320,[1]MASTER!C:F,4,FALSE),"")</f>
        <v/>
      </c>
      <c r="F19320" s="172" t="str">
        <f>IFERROR(VLOOKUP(C19320,[1]MASTER!C:F,3,FALSE),"")</f>
        <v/>
      </c>
      <c r="G19320" s="175" t="str">
        <f>IFERROR(LOOKUP(C19320,[1]MASTER!C:C,[1]MASTER!B:B),"")</f>
        <v/>
      </c>
      <c r="H19320" s="176" t="str">
        <f>IFERROR(VLOOKUP(C19320,[1]MASTER!C:G,5,FALSE),"")</f>
        <v/>
      </c>
    </row>
    <row r="19321" spans="1:8" ht="15.75">
      <c r="A19321" s="52">
        <v>19350</v>
      </c>
      <c r="B19321" s="233"/>
      <c r="D19321" s="55" t="e">
        <f>VLOOKUP(C19321,#REF!,2,FALSE)</f>
        <v>#REF!</v>
      </c>
      <c r="E19321" s="172" t="str">
        <f>IFERROR(VLOOKUP(C19321,[1]MASTER!C:F,4,FALSE),"")</f>
        <v/>
      </c>
      <c r="F19321" s="172" t="str">
        <f>IFERROR(VLOOKUP(C19321,[1]MASTER!C:F,3,FALSE),"")</f>
        <v/>
      </c>
      <c r="G19321" s="175" t="str">
        <f>IFERROR(LOOKUP(C19321,[1]MASTER!C:C,[1]MASTER!B:B),"")</f>
        <v/>
      </c>
      <c r="H19321" s="176" t="str">
        <f>IFERROR(VLOOKUP(C19321,[1]MASTER!C:G,5,FALSE),"")</f>
        <v/>
      </c>
    </row>
    <row r="19322" spans="1:8" ht="15.75">
      <c r="A19322" s="109">
        <v>19351</v>
      </c>
      <c r="B19322" s="120"/>
      <c r="D19322" s="55" t="e">
        <f>VLOOKUP(C19322,#REF!,2,FALSE)</f>
        <v>#REF!</v>
      </c>
      <c r="E19322" s="172" t="str">
        <f>IFERROR(VLOOKUP(C19322,[1]MASTER!C:F,4,FALSE),"")</f>
        <v/>
      </c>
      <c r="F19322" s="172" t="str">
        <f>IFERROR(VLOOKUP(C19322,[1]MASTER!C:F,3,FALSE),"")</f>
        <v/>
      </c>
      <c r="G19322" s="175" t="str">
        <f>IFERROR(LOOKUP(C19322,[1]MASTER!C:C,[1]MASTER!B:B),"")</f>
        <v/>
      </c>
      <c r="H19322" s="176" t="str">
        <f>IFERROR(VLOOKUP(C19322,[1]MASTER!C:G,5,FALSE),"")</f>
        <v/>
      </c>
    </row>
    <row r="19323" spans="1:8" ht="15.75">
      <c r="A19323" s="52">
        <v>19352</v>
      </c>
      <c r="B19323" s="233"/>
      <c r="D19323" s="55" t="e">
        <f>VLOOKUP(C19323,#REF!,2,FALSE)</f>
        <v>#REF!</v>
      </c>
      <c r="E19323" s="172" t="str">
        <f>IFERROR(VLOOKUP(C19323,[1]MASTER!C:F,4,FALSE),"")</f>
        <v/>
      </c>
      <c r="F19323" s="172" t="str">
        <f>IFERROR(VLOOKUP(C19323,[1]MASTER!C:F,3,FALSE),"")</f>
        <v/>
      </c>
      <c r="G19323" s="175" t="str">
        <f>IFERROR(LOOKUP(C19323,[1]MASTER!C:C,[1]MASTER!B:B),"")</f>
        <v/>
      </c>
      <c r="H19323" s="176" t="str">
        <f>IFERROR(VLOOKUP(C19323,[1]MASTER!C:G,5,FALSE),"")</f>
        <v/>
      </c>
    </row>
    <row r="19324" spans="1:8" ht="15.75">
      <c r="A19324" s="109">
        <v>19353</v>
      </c>
      <c r="B19324" s="120"/>
      <c r="D19324" s="55" t="e">
        <f>VLOOKUP(C19324,#REF!,2,FALSE)</f>
        <v>#REF!</v>
      </c>
      <c r="E19324" s="172" t="str">
        <f>IFERROR(VLOOKUP(C19324,[1]MASTER!C:F,4,FALSE),"")</f>
        <v/>
      </c>
      <c r="F19324" s="172" t="str">
        <f>IFERROR(VLOOKUP(C19324,[1]MASTER!C:F,3,FALSE),"")</f>
        <v/>
      </c>
      <c r="G19324" s="175" t="str">
        <f>IFERROR(LOOKUP(C19324,[1]MASTER!C:C,[1]MASTER!B:B),"")</f>
        <v/>
      </c>
      <c r="H19324" s="176" t="str">
        <f>IFERROR(VLOOKUP(C19324,[1]MASTER!C:G,5,FALSE),"")</f>
        <v/>
      </c>
    </row>
    <row r="19325" spans="1:8" ht="15.75">
      <c r="A19325" s="52">
        <v>19354</v>
      </c>
      <c r="B19325" s="233"/>
      <c r="D19325" s="55" t="e">
        <f>VLOOKUP(C19325,#REF!,2,FALSE)</f>
        <v>#REF!</v>
      </c>
      <c r="E19325" s="172" t="str">
        <f>IFERROR(VLOOKUP(C19325,[1]MASTER!C:F,4,FALSE),"")</f>
        <v/>
      </c>
      <c r="F19325" s="172" t="str">
        <f>IFERROR(VLOOKUP(C19325,[1]MASTER!C:F,3,FALSE),"")</f>
        <v/>
      </c>
      <c r="G19325" s="175" t="str">
        <f>IFERROR(LOOKUP(C19325,[1]MASTER!C:C,[1]MASTER!B:B),"")</f>
        <v/>
      </c>
      <c r="H19325" s="176" t="str">
        <f>IFERROR(VLOOKUP(C19325,[1]MASTER!C:G,5,FALSE),"")</f>
        <v/>
      </c>
    </row>
    <row r="19326" spans="1:8" ht="15.75">
      <c r="A19326" s="109">
        <v>19355</v>
      </c>
      <c r="B19326" s="120"/>
      <c r="D19326" s="55" t="e">
        <f>VLOOKUP(C19326,#REF!,2,FALSE)</f>
        <v>#REF!</v>
      </c>
      <c r="E19326" s="172" t="str">
        <f>IFERROR(VLOOKUP(C19326,[1]MASTER!C:F,4,FALSE),"")</f>
        <v/>
      </c>
      <c r="F19326" s="172" t="str">
        <f>IFERROR(VLOOKUP(C19326,[1]MASTER!C:F,3,FALSE),"")</f>
        <v/>
      </c>
      <c r="G19326" s="175" t="str">
        <f>IFERROR(LOOKUP(C19326,[1]MASTER!C:C,[1]MASTER!B:B),"")</f>
        <v/>
      </c>
      <c r="H19326" s="176" t="str">
        <f>IFERROR(VLOOKUP(C19326,[1]MASTER!C:G,5,FALSE),"")</f>
        <v/>
      </c>
    </row>
    <row r="19327" spans="1:8" ht="15.75">
      <c r="A19327" s="52">
        <v>19356</v>
      </c>
      <c r="B19327" s="233"/>
      <c r="D19327" s="55" t="e">
        <f>VLOOKUP(C19327,#REF!,2,FALSE)</f>
        <v>#REF!</v>
      </c>
      <c r="E19327" s="172" t="str">
        <f>IFERROR(VLOOKUP(C19327,[1]MASTER!C:F,4,FALSE),"")</f>
        <v/>
      </c>
      <c r="F19327" s="172" t="str">
        <f>IFERROR(VLOOKUP(C19327,[1]MASTER!C:F,3,FALSE),"")</f>
        <v/>
      </c>
      <c r="G19327" s="175" t="str">
        <f>IFERROR(LOOKUP(C19327,[1]MASTER!C:C,[1]MASTER!B:B),"")</f>
        <v/>
      </c>
      <c r="H19327" s="176" t="str">
        <f>IFERROR(VLOOKUP(C19327,[1]MASTER!C:G,5,FALSE),"")</f>
        <v/>
      </c>
    </row>
    <row r="19328" spans="1:8" ht="15.75">
      <c r="A19328" s="109">
        <v>19357</v>
      </c>
      <c r="B19328" s="120"/>
      <c r="D19328" s="55" t="e">
        <f>VLOOKUP(C19328,#REF!,2,FALSE)</f>
        <v>#REF!</v>
      </c>
      <c r="E19328" s="172" t="str">
        <f>IFERROR(VLOOKUP(C19328,[1]MASTER!C:F,4,FALSE),"")</f>
        <v/>
      </c>
      <c r="F19328" s="172" t="str">
        <f>IFERROR(VLOOKUP(C19328,[1]MASTER!C:F,3,FALSE),"")</f>
        <v/>
      </c>
      <c r="G19328" s="175" t="str">
        <f>IFERROR(LOOKUP(C19328,[1]MASTER!C:C,[1]MASTER!B:B),"")</f>
        <v/>
      </c>
      <c r="H19328" s="176" t="str">
        <f>IFERROR(VLOOKUP(C19328,[1]MASTER!C:G,5,FALSE),"")</f>
        <v/>
      </c>
    </row>
    <row r="19329" spans="1:8" ht="15.75">
      <c r="A19329" s="52">
        <v>19358</v>
      </c>
      <c r="B19329" s="233"/>
      <c r="D19329" s="55" t="e">
        <f>VLOOKUP(C19329,#REF!,2,FALSE)</f>
        <v>#REF!</v>
      </c>
      <c r="E19329" s="172" t="str">
        <f>IFERROR(VLOOKUP(C19329,[1]MASTER!C:F,4,FALSE),"")</f>
        <v/>
      </c>
      <c r="F19329" s="172" t="str">
        <f>IFERROR(VLOOKUP(C19329,[1]MASTER!C:F,3,FALSE),"")</f>
        <v/>
      </c>
      <c r="G19329" s="175" t="str">
        <f>IFERROR(LOOKUP(C19329,[1]MASTER!C:C,[1]MASTER!B:B),"")</f>
        <v/>
      </c>
      <c r="H19329" s="176" t="str">
        <f>IFERROR(VLOOKUP(C19329,[1]MASTER!C:G,5,FALSE),"")</f>
        <v/>
      </c>
    </row>
    <row r="19330" spans="1:8" ht="15.75">
      <c r="A19330" s="109">
        <v>19359</v>
      </c>
      <c r="B19330" s="120"/>
      <c r="D19330" s="55" t="e">
        <f>VLOOKUP(C19330,#REF!,2,FALSE)</f>
        <v>#REF!</v>
      </c>
      <c r="E19330" s="172" t="str">
        <f>IFERROR(VLOOKUP(C19330,[1]MASTER!C:F,4,FALSE),"")</f>
        <v/>
      </c>
      <c r="F19330" s="172" t="str">
        <f>IFERROR(VLOOKUP(C19330,[1]MASTER!C:F,3,FALSE),"")</f>
        <v/>
      </c>
      <c r="G19330" s="175" t="str">
        <f>IFERROR(LOOKUP(C19330,[1]MASTER!C:C,[1]MASTER!B:B),"")</f>
        <v/>
      </c>
      <c r="H19330" s="176" t="str">
        <f>IFERROR(VLOOKUP(C19330,[1]MASTER!C:G,5,FALSE),"")</f>
        <v/>
      </c>
    </row>
    <row r="19331" spans="1:8" ht="15.75">
      <c r="A19331" s="52">
        <v>19360</v>
      </c>
      <c r="B19331" s="233"/>
      <c r="D19331" s="55" t="e">
        <f>VLOOKUP(C19331,#REF!,2,FALSE)</f>
        <v>#REF!</v>
      </c>
      <c r="E19331" s="172" t="str">
        <f>IFERROR(VLOOKUP(C19331,[1]MASTER!C:F,4,FALSE),"")</f>
        <v/>
      </c>
      <c r="F19331" s="172" t="str">
        <f>IFERROR(VLOOKUP(C19331,[1]MASTER!C:F,3,FALSE),"")</f>
        <v/>
      </c>
      <c r="G19331" s="175" t="str">
        <f>IFERROR(LOOKUP(C19331,[1]MASTER!C:C,[1]MASTER!B:B),"")</f>
        <v/>
      </c>
      <c r="H19331" s="176" t="str">
        <f>IFERROR(VLOOKUP(C19331,[1]MASTER!C:G,5,FALSE),"")</f>
        <v/>
      </c>
    </row>
    <row r="19332" spans="1:8" ht="15.75">
      <c r="A19332" s="109">
        <v>19361</v>
      </c>
      <c r="B19332" s="120"/>
      <c r="D19332" s="55" t="e">
        <f>VLOOKUP(C19332,#REF!,2,FALSE)</f>
        <v>#REF!</v>
      </c>
      <c r="E19332" s="172" t="str">
        <f>IFERROR(VLOOKUP(C19332,[1]MASTER!C:F,4,FALSE),"")</f>
        <v/>
      </c>
      <c r="F19332" s="172" t="str">
        <f>IFERROR(VLOOKUP(C19332,[1]MASTER!C:F,3,FALSE),"")</f>
        <v/>
      </c>
      <c r="G19332" s="175" t="str">
        <f>IFERROR(LOOKUP(C19332,[1]MASTER!C:C,[1]MASTER!B:B),"")</f>
        <v/>
      </c>
      <c r="H19332" s="176" t="str">
        <f>IFERROR(VLOOKUP(C19332,[1]MASTER!C:G,5,FALSE),"")</f>
        <v/>
      </c>
    </row>
    <row r="19333" spans="1:8" ht="15.75">
      <c r="A19333" s="52">
        <v>19362</v>
      </c>
      <c r="B19333" s="233"/>
      <c r="D19333" s="55" t="e">
        <f>VLOOKUP(C19333,#REF!,2,FALSE)</f>
        <v>#REF!</v>
      </c>
      <c r="E19333" s="172" t="str">
        <f>IFERROR(VLOOKUP(C19333,[1]MASTER!C:F,4,FALSE),"")</f>
        <v/>
      </c>
      <c r="F19333" s="172" t="str">
        <f>IFERROR(VLOOKUP(C19333,[1]MASTER!C:F,3,FALSE),"")</f>
        <v/>
      </c>
      <c r="G19333" s="175" t="str">
        <f>IFERROR(LOOKUP(C19333,[1]MASTER!C:C,[1]MASTER!B:B),"")</f>
        <v/>
      </c>
      <c r="H19333" s="176" t="str">
        <f>IFERROR(VLOOKUP(C19333,[1]MASTER!C:G,5,FALSE),"")</f>
        <v/>
      </c>
    </row>
    <row r="19334" spans="1:8" ht="15.75">
      <c r="A19334" s="109">
        <v>19363</v>
      </c>
      <c r="B19334" s="120"/>
      <c r="D19334" s="55" t="e">
        <f>VLOOKUP(C19334,#REF!,2,FALSE)</f>
        <v>#REF!</v>
      </c>
      <c r="E19334" s="172" t="str">
        <f>IFERROR(VLOOKUP(C19334,[1]MASTER!C:F,4,FALSE),"")</f>
        <v/>
      </c>
      <c r="F19334" s="172" t="str">
        <f>IFERROR(VLOOKUP(C19334,[1]MASTER!C:F,3,FALSE),"")</f>
        <v/>
      </c>
      <c r="G19334" s="175" t="str">
        <f>IFERROR(LOOKUP(C19334,[1]MASTER!C:C,[1]MASTER!B:B),"")</f>
        <v/>
      </c>
      <c r="H19334" s="176" t="str">
        <f>IFERROR(VLOOKUP(C19334,[1]MASTER!C:G,5,FALSE),"")</f>
        <v/>
      </c>
    </row>
    <row r="19335" spans="1:8" ht="15.75">
      <c r="A19335" s="52">
        <v>19364</v>
      </c>
      <c r="B19335" s="233"/>
      <c r="D19335" s="55" t="e">
        <f>VLOOKUP(C19335,#REF!,2,FALSE)</f>
        <v>#REF!</v>
      </c>
      <c r="E19335" s="172" t="str">
        <f>IFERROR(VLOOKUP(C19335,[1]MASTER!C:F,4,FALSE),"")</f>
        <v/>
      </c>
      <c r="F19335" s="172" t="str">
        <f>IFERROR(VLOOKUP(C19335,[1]MASTER!C:F,3,FALSE),"")</f>
        <v/>
      </c>
      <c r="G19335" s="175" t="str">
        <f>IFERROR(LOOKUP(C19335,[1]MASTER!C:C,[1]MASTER!B:B),"")</f>
        <v/>
      </c>
      <c r="H19335" s="176" t="str">
        <f>IFERROR(VLOOKUP(C19335,[1]MASTER!C:G,5,FALSE),"")</f>
        <v/>
      </c>
    </row>
    <row r="19336" spans="1:8" ht="15.75">
      <c r="A19336" s="109">
        <v>19365</v>
      </c>
      <c r="B19336" s="120"/>
      <c r="D19336" s="55" t="e">
        <f>VLOOKUP(C19336,#REF!,2,FALSE)</f>
        <v>#REF!</v>
      </c>
      <c r="E19336" s="172" t="str">
        <f>IFERROR(VLOOKUP(C19336,[1]MASTER!C:F,4,FALSE),"")</f>
        <v/>
      </c>
      <c r="F19336" s="172" t="str">
        <f>IFERROR(VLOOKUP(C19336,[1]MASTER!C:F,3,FALSE),"")</f>
        <v/>
      </c>
      <c r="G19336" s="175" t="str">
        <f>IFERROR(LOOKUP(C19336,[1]MASTER!C:C,[1]MASTER!B:B),"")</f>
        <v/>
      </c>
      <c r="H19336" s="176" t="str">
        <f>IFERROR(VLOOKUP(C19336,[1]MASTER!C:G,5,FALSE),"")</f>
        <v/>
      </c>
    </row>
    <row r="19337" spans="1:8" ht="15.75">
      <c r="A19337" s="52">
        <v>19366</v>
      </c>
      <c r="B19337" s="233"/>
      <c r="D19337" s="55" t="e">
        <f>VLOOKUP(C19337,#REF!,2,FALSE)</f>
        <v>#REF!</v>
      </c>
      <c r="E19337" s="172" t="str">
        <f>IFERROR(VLOOKUP(C19337,[1]MASTER!C:F,4,FALSE),"")</f>
        <v/>
      </c>
      <c r="F19337" s="172" t="str">
        <f>IFERROR(VLOOKUP(C19337,[1]MASTER!C:F,3,FALSE),"")</f>
        <v/>
      </c>
      <c r="G19337" s="175" t="str">
        <f>IFERROR(LOOKUP(C19337,[1]MASTER!C:C,[1]MASTER!B:B),"")</f>
        <v/>
      </c>
      <c r="H19337" s="176" t="str">
        <f>IFERROR(VLOOKUP(C19337,[1]MASTER!C:G,5,FALSE),"")</f>
        <v/>
      </c>
    </row>
    <row r="19338" spans="1:8" ht="15.75">
      <c r="A19338" s="109">
        <v>19367</v>
      </c>
      <c r="B19338" s="120"/>
      <c r="D19338" s="55" t="e">
        <f>VLOOKUP(C19338,#REF!,2,FALSE)</f>
        <v>#REF!</v>
      </c>
      <c r="E19338" s="172" t="str">
        <f>IFERROR(VLOOKUP(C19338,[1]MASTER!C:F,4,FALSE),"")</f>
        <v/>
      </c>
      <c r="F19338" s="172" t="str">
        <f>IFERROR(VLOOKUP(C19338,[1]MASTER!C:F,3,FALSE),"")</f>
        <v/>
      </c>
      <c r="G19338" s="175" t="str">
        <f>IFERROR(LOOKUP(C19338,[1]MASTER!C:C,[1]MASTER!B:B),"")</f>
        <v/>
      </c>
      <c r="H19338" s="176" t="str">
        <f>IFERROR(VLOOKUP(C19338,[1]MASTER!C:G,5,FALSE),"")</f>
        <v/>
      </c>
    </row>
    <row r="19339" spans="1:8" ht="15.75">
      <c r="A19339" s="52">
        <v>19368</v>
      </c>
      <c r="B19339" s="233"/>
      <c r="D19339" s="55" t="e">
        <f>VLOOKUP(C19339,#REF!,2,FALSE)</f>
        <v>#REF!</v>
      </c>
      <c r="E19339" s="172" t="str">
        <f>IFERROR(VLOOKUP(C19339,[1]MASTER!C:F,4,FALSE),"")</f>
        <v/>
      </c>
      <c r="F19339" s="172" t="str">
        <f>IFERROR(VLOOKUP(C19339,[1]MASTER!C:F,3,FALSE),"")</f>
        <v/>
      </c>
      <c r="G19339" s="175" t="str">
        <f>IFERROR(LOOKUP(C19339,[1]MASTER!C:C,[1]MASTER!B:B),"")</f>
        <v/>
      </c>
      <c r="H19339" s="176" t="str">
        <f>IFERROR(VLOOKUP(C19339,[1]MASTER!C:G,5,FALSE),"")</f>
        <v/>
      </c>
    </row>
    <row r="19340" spans="1:8" ht="15.75">
      <c r="A19340" s="109">
        <v>19369</v>
      </c>
      <c r="B19340" s="120"/>
      <c r="D19340" s="55" t="e">
        <f>VLOOKUP(C19340,#REF!,2,FALSE)</f>
        <v>#REF!</v>
      </c>
      <c r="E19340" s="172" t="str">
        <f>IFERROR(VLOOKUP(C19340,[1]MASTER!C:F,4,FALSE),"")</f>
        <v/>
      </c>
      <c r="F19340" s="172" t="str">
        <f>IFERROR(VLOOKUP(C19340,[1]MASTER!C:F,3,FALSE),"")</f>
        <v/>
      </c>
      <c r="G19340" s="175" t="str">
        <f>IFERROR(LOOKUP(C19340,[1]MASTER!C:C,[1]MASTER!B:B),"")</f>
        <v/>
      </c>
      <c r="H19340" s="176" t="str">
        <f>IFERROR(VLOOKUP(C19340,[1]MASTER!C:G,5,FALSE),"")</f>
        <v/>
      </c>
    </row>
    <row r="19341" spans="1:8" ht="15.75">
      <c r="A19341" s="52">
        <v>19370</v>
      </c>
      <c r="B19341" s="233"/>
      <c r="D19341" s="55" t="e">
        <f>VLOOKUP(C19341,#REF!,2,FALSE)</f>
        <v>#REF!</v>
      </c>
      <c r="E19341" s="172" t="str">
        <f>IFERROR(VLOOKUP(C19341,[1]MASTER!C:F,4,FALSE),"")</f>
        <v/>
      </c>
      <c r="F19341" s="172" t="str">
        <f>IFERROR(VLOOKUP(C19341,[1]MASTER!C:F,3,FALSE),"")</f>
        <v/>
      </c>
      <c r="G19341" s="175" t="str">
        <f>IFERROR(LOOKUP(C19341,[1]MASTER!C:C,[1]MASTER!B:B),"")</f>
        <v/>
      </c>
      <c r="H19341" s="176" t="str">
        <f>IFERROR(VLOOKUP(C19341,[1]MASTER!C:G,5,FALSE),"")</f>
        <v/>
      </c>
    </row>
    <row r="19342" spans="1:8" ht="15.75">
      <c r="A19342" s="109">
        <v>19371</v>
      </c>
      <c r="B19342" s="120"/>
      <c r="D19342" s="55" t="e">
        <f>VLOOKUP(C19342,#REF!,2,FALSE)</f>
        <v>#REF!</v>
      </c>
      <c r="E19342" s="172" t="str">
        <f>IFERROR(VLOOKUP(C19342,[1]MASTER!C:F,4,FALSE),"")</f>
        <v/>
      </c>
      <c r="F19342" s="172" t="str">
        <f>IFERROR(VLOOKUP(C19342,[1]MASTER!C:F,3,FALSE),"")</f>
        <v/>
      </c>
      <c r="G19342" s="175" t="str">
        <f>IFERROR(LOOKUP(C19342,[1]MASTER!C:C,[1]MASTER!B:B),"")</f>
        <v/>
      </c>
      <c r="H19342" s="176" t="str">
        <f>IFERROR(VLOOKUP(C19342,[1]MASTER!C:G,5,FALSE),"")</f>
        <v/>
      </c>
    </row>
    <row r="19343" spans="1:8" ht="15.75">
      <c r="A19343" s="52">
        <v>19372</v>
      </c>
      <c r="B19343" s="233"/>
      <c r="D19343" s="55" t="e">
        <f>VLOOKUP(C19343,#REF!,2,FALSE)</f>
        <v>#REF!</v>
      </c>
      <c r="E19343" s="172" t="str">
        <f>IFERROR(VLOOKUP(C19343,[1]MASTER!C:F,4,FALSE),"")</f>
        <v/>
      </c>
      <c r="F19343" s="172" t="str">
        <f>IFERROR(VLOOKUP(C19343,[1]MASTER!C:F,3,FALSE),"")</f>
        <v/>
      </c>
      <c r="G19343" s="175" t="str">
        <f>IFERROR(LOOKUP(C19343,[1]MASTER!C:C,[1]MASTER!B:B),"")</f>
        <v/>
      </c>
      <c r="H19343" s="176" t="str">
        <f>IFERROR(VLOOKUP(C19343,[1]MASTER!C:G,5,FALSE),"")</f>
        <v/>
      </c>
    </row>
    <row r="19344" spans="1:8" ht="15.75">
      <c r="A19344" s="109">
        <v>19373</v>
      </c>
      <c r="B19344" s="120"/>
      <c r="D19344" s="55" t="e">
        <f>VLOOKUP(C19344,#REF!,2,FALSE)</f>
        <v>#REF!</v>
      </c>
      <c r="E19344" s="172" t="str">
        <f>IFERROR(VLOOKUP(C19344,[1]MASTER!C:F,4,FALSE),"")</f>
        <v/>
      </c>
      <c r="F19344" s="172" t="str">
        <f>IFERROR(VLOOKUP(C19344,[1]MASTER!C:F,3,FALSE),"")</f>
        <v/>
      </c>
      <c r="G19344" s="175" t="str">
        <f>IFERROR(LOOKUP(C19344,[1]MASTER!C:C,[1]MASTER!B:B),"")</f>
        <v/>
      </c>
      <c r="H19344" s="176" t="str">
        <f>IFERROR(VLOOKUP(C19344,[1]MASTER!C:G,5,FALSE),"")</f>
        <v/>
      </c>
    </row>
    <row r="19345" spans="1:8" ht="15.75">
      <c r="A19345" s="52">
        <v>19374</v>
      </c>
      <c r="B19345" s="233"/>
      <c r="D19345" s="55" t="e">
        <f>VLOOKUP(C19345,#REF!,2,FALSE)</f>
        <v>#REF!</v>
      </c>
      <c r="E19345" s="172" t="str">
        <f>IFERROR(VLOOKUP(C19345,[1]MASTER!C:F,4,FALSE),"")</f>
        <v/>
      </c>
      <c r="F19345" s="172" t="str">
        <f>IFERROR(VLOOKUP(C19345,[1]MASTER!C:F,3,FALSE),"")</f>
        <v/>
      </c>
      <c r="G19345" s="175" t="str">
        <f>IFERROR(LOOKUP(C19345,[1]MASTER!C:C,[1]MASTER!B:B),"")</f>
        <v/>
      </c>
      <c r="H19345" s="176" t="str">
        <f>IFERROR(VLOOKUP(C19345,[1]MASTER!C:G,5,FALSE),"")</f>
        <v/>
      </c>
    </row>
    <row r="19346" spans="1:8" ht="15.75">
      <c r="A19346" s="109">
        <v>19375</v>
      </c>
      <c r="B19346" s="120"/>
      <c r="D19346" s="55" t="e">
        <f>VLOOKUP(C19346,#REF!,2,FALSE)</f>
        <v>#REF!</v>
      </c>
      <c r="E19346" s="172" t="str">
        <f>IFERROR(VLOOKUP(C19346,[1]MASTER!C:F,4,FALSE),"")</f>
        <v/>
      </c>
      <c r="F19346" s="172" t="str">
        <f>IFERROR(VLOOKUP(C19346,[1]MASTER!C:F,3,FALSE),"")</f>
        <v/>
      </c>
      <c r="G19346" s="175" t="str">
        <f>IFERROR(LOOKUP(C19346,[1]MASTER!C:C,[1]MASTER!B:B),"")</f>
        <v/>
      </c>
      <c r="H19346" s="176" t="str">
        <f>IFERROR(VLOOKUP(C19346,[1]MASTER!C:G,5,FALSE),"")</f>
        <v/>
      </c>
    </row>
    <row r="19347" spans="1:8" ht="15.75">
      <c r="A19347" s="52">
        <v>19376</v>
      </c>
      <c r="B19347" s="233"/>
      <c r="D19347" s="55" t="e">
        <f>VLOOKUP(C19347,#REF!,2,FALSE)</f>
        <v>#REF!</v>
      </c>
      <c r="E19347" s="172" t="str">
        <f>IFERROR(VLOOKUP(C19347,[1]MASTER!C:F,4,FALSE),"")</f>
        <v/>
      </c>
      <c r="F19347" s="172" t="str">
        <f>IFERROR(VLOOKUP(C19347,[1]MASTER!C:F,3,FALSE),"")</f>
        <v/>
      </c>
      <c r="G19347" s="175" t="str">
        <f>IFERROR(LOOKUP(C19347,[1]MASTER!C:C,[1]MASTER!B:B),"")</f>
        <v/>
      </c>
      <c r="H19347" s="176" t="str">
        <f>IFERROR(VLOOKUP(C19347,[1]MASTER!C:G,5,FALSE),"")</f>
        <v/>
      </c>
    </row>
    <row r="19348" spans="1:8" ht="15.75">
      <c r="A19348" s="109">
        <v>19377</v>
      </c>
      <c r="B19348" s="120"/>
      <c r="D19348" s="55" t="e">
        <f>VLOOKUP(C19348,#REF!,2,FALSE)</f>
        <v>#REF!</v>
      </c>
      <c r="E19348" s="172" t="str">
        <f>IFERROR(VLOOKUP(C19348,[1]MASTER!C:F,4,FALSE),"")</f>
        <v/>
      </c>
      <c r="F19348" s="172" t="str">
        <f>IFERROR(VLOOKUP(C19348,[1]MASTER!C:F,3,FALSE),"")</f>
        <v/>
      </c>
      <c r="G19348" s="175" t="str">
        <f>IFERROR(LOOKUP(C19348,[1]MASTER!C:C,[1]MASTER!B:B),"")</f>
        <v/>
      </c>
      <c r="H19348" s="176" t="str">
        <f>IFERROR(VLOOKUP(C19348,[1]MASTER!C:G,5,FALSE),"")</f>
        <v/>
      </c>
    </row>
    <row r="19349" spans="1:8" ht="15.75">
      <c r="A19349" s="52">
        <v>19378</v>
      </c>
      <c r="B19349" s="233"/>
      <c r="D19349" s="55" t="e">
        <f>VLOOKUP(C19349,#REF!,2,FALSE)</f>
        <v>#REF!</v>
      </c>
      <c r="E19349" s="172" t="str">
        <f>IFERROR(VLOOKUP(C19349,[1]MASTER!C:F,4,FALSE),"")</f>
        <v/>
      </c>
      <c r="F19349" s="172" t="str">
        <f>IFERROR(VLOOKUP(C19349,[1]MASTER!C:F,3,FALSE),"")</f>
        <v/>
      </c>
      <c r="G19349" s="175" t="str">
        <f>IFERROR(LOOKUP(C19349,[1]MASTER!C:C,[1]MASTER!B:B),"")</f>
        <v/>
      </c>
      <c r="H19349" s="176" t="str">
        <f>IFERROR(VLOOKUP(C19349,[1]MASTER!C:G,5,FALSE),"")</f>
        <v/>
      </c>
    </row>
    <row r="19350" spans="1:8" ht="15.75">
      <c r="A19350" s="109">
        <v>19379</v>
      </c>
      <c r="B19350" s="120"/>
      <c r="D19350" s="55" t="e">
        <f>VLOOKUP(C19350,#REF!,2,FALSE)</f>
        <v>#REF!</v>
      </c>
      <c r="E19350" s="172" t="str">
        <f>IFERROR(VLOOKUP(C19350,[1]MASTER!C:F,4,FALSE),"")</f>
        <v/>
      </c>
      <c r="F19350" s="172" t="str">
        <f>IFERROR(VLOOKUP(C19350,[1]MASTER!C:F,3,FALSE),"")</f>
        <v/>
      </c>
      <c r="G19350" s="175" t="str">
        <f>IFERROR(LOOKUP(C19350,[1]MASTER!C:C,[1]MASTER!B:B),"")</f>
        <v/>
      </c>
      <c r="H19350" s="176" t="str">
        <f>IFERROR(VLOOKUP(C19350,[1]MASTER!C:G,5,FALSE),"")</f>
        <v/>
      </c>
    </row>
    <row r="19351" spans="1:8" ht="15.75">
      <c r="A19351" s="52">
        <v>19380</v>
      </c>
      <c r="B19351" s="233"/>
      <c r="D19351" s="55" t="e">
        <f>VLOOKUP(C19351,#REF!,2,FALSE)</f>
        <v>#REF!</v>
      </c>
      <c r="E19351" s="172" t="str">
        <f>IFERROR(VLOOKUP(C19351,[1]MASTER!C:F,4,FALSE),"")</f>
        <v/>
      </c>
      <c r="F19351" s="172" t="str">
        <f>IFERROR(VLOOKUP(C19351,[1]MASTER!C:F,3,FALSE),"")</f>
        <v/>
      </c>
      <c r="G19351" s="175" t="str">
        <f>IFERROR(LOOKUP(C19351,[1]MASTER!C:C,[1]MASTER!B:B),"")</f>
        <v/>
      </c>
      <c r="H19351" s="176" t="str">
        <f>IFERROR(VLOOKUP(C19351,[1]MASTER!C:G,5,FALSE),"")</f>
        <v/>
      </c>
    </row>
    <row r="19352" spans="1:8" ht="15.75">
      <c r="A19352" s="109">
        <v>19381</v>
      </c>
      <c r="B19352" s="120"/>
      <c r="D19352" s="55" t="e">
        <f>VLOOKUP(C19352,#REF!,2,FALSE)</f>
        <v>#REF!</v>
      </c>
      <c r="E19352" s="172" t="str">
        <f>IFERROR(VLOOKUP(C19352,[1]MASTER!C:F,4,FALSE),"")</f>
        <v/>
      </c>
      <c r="F19352" s="172" t="str">
        <f>IFERROR(VLOOKUP(C19352,[1]MASTER!C:F,3,FALSE),"")</f>
        <v/>
      </c>
      <c r="G19352" s="175" t="str">
        <f>IFERROR(LOOKUP(C19352,[1]MASTER!C:C,[1]MASTER!B:B),"")</f>
        <v/>
      </c>
      <c r="H19352" s="176" t="str">
        <f>IFERROR(VLOOKUP(C19352,[1]MASTER!C:G,5,FALSE),"")</f>
        <v/>
      </c>
    </row>
    <row r="19353" spans="1:8" ht="15.75">
      <c r="A19353" s="52">
        <v>19382</v>
      </c>
      <c r="B19353" s="233"/>
      <c r="D19353" s="55" t="e">
        <f>VLOOKUP(C19353,#REF!,2,FALSE)</f>
        <v>#REF!</v>
      </c>
      <c r="E19353" s="172" t="str">
        <f>IFERROR(VLOOKUP(C19353,[1]MASTER!C:F,4,FALSE),"")</f>
        <v/>
      </c>
      <c r="F19353" s="172" t="str">
        <f>IFERROR(VLOOKUP(C19353,[1]MASTER!C:F,3,FALSE),"")</f>
        <v/>
      </c>
      <c r="G19353" s="175" t="str">
        <f>IFERROR(LOOKUP(C19353,[1]MASTER!C:C,[1]MASTER!B:B),"")</f>
        <v/>
      </c>
      <c r="H19353" s="176" t="str">
        <f>IFERROR(VLOOKUP(C19353,[1]MASTER!C:G,5,FALSE),"")</f>
        <v/>
      </c>
    </row>
    <row r="19354" spans="1:8" ht="15.75">
      <c r="A19354" s="109">
        <v>19383</v>
      </c>
      <c r="B19354" s="120"/>
      <c r="D19354" s="55" t="e">
        <f>VLOOKUP(C19354,#REF!,2,FALSE)</f>
        <v>#REF!</v>
      </c>
      <c r="E19354" s="172" t="str">
        <f>IFERROR(VLOOKUP(C19354,[1]MASTER!C:F,4,FALSE),"")</f>
        <v/>
      </c>
      <c r="F19354" s="172" t="str">
        <f>IFERROR(VLOOKUP(C19354,[1]MASTER!C:F,3,FALSE),"")</f>
        <v/>
      </c>
      <c r="G19354" s="175" t="str">
        <f>IFERROR(LOOKUP(C19354,[1]MASTER!C:C,[1]MASTER!B:B),"")</f>
        <v/>
      </c>
      <c r="H19354" s="176" t="str">
        <f>IFERROR(VLOOKUP(C19354,[1]MASTER!C:G,5,FALSE),"")</f>
        <v/>
      </c>
    </row>
    <row r="19355" spans="1:8" ht="15.75">
      <c r="A19355" s="52">
        <v>19384</v>
      </c>
      <c r="B19355" s="233"/>
      <c r="D19355" s="55" t="e">
        <f>VLOOKUP(C19355,#REF!,2,FALSE)</f>
        <v>#REF!</v>
      </c>
      <c r="E19355" s="172" t="str">
        <f>IFERROR(VLOOKUP(C19355,[1]MASTER!C:F,4,FALSE),"")</f>
        <v/>
      </c>
      <c r="F19355" s="172" t="str">
        <f>IFERROR(VLOOKUP(C19355,[1]MASTER!C:F,3,FALSE),"")</f>
        <v/>
      </c>
      <c r="G19355" s="175" t="str">
        <f>IFERROR(LOOKUP(C19355,[1]MASTER!C:C,[1]MASTER!B:B),"")</f>
        <v/>
      </c>
      <c r="H19355" s="176" t="str">
        <f>IFERROR(VLOOKUP(C19355,[1]MASTER!C:G,5,FALSE),"")</f>
        <v/>
      </c>
    </row>
    <row r="19356" spans="1:8" ht="15.75">
      <c r="A19356" s="109">
        <v>19385</v>
      </c>
      <c r="B19356" s="120"/>
      <c r="D19356" s="55" t="e">
        <f>VLOOKUP(C19356,#REF!,2,FALSE)</f>
        <v>#REF!</v>
      </c>
      <c r="E19356" s="172" t="str">
        <f>IFERROR(VLOOKUP(C19356,[1]MASTER!C:F,4,FALSE),"")</f>
        <v/>
      </c>
      <c r="F19356" s="172" t="str">
        <f>IFERROR(VLOOKUP(C19356,[1]MASTER!C:F,3,FALSE),"")</f>
        <v/>
      </c>
      <c r="G19356" s="175" t="str">
        <f>IFERROR(LOOKUP(C19356,[1]MASTER!C:C,[1]MASTER!B:B),"")</f>
        <v/>
      </c>
      <c r="H19356" s="176" t="str">
        <f>IFERROR(VLOOKUP(C19356,[1]MASTER!C:G,5,FALSE),"")</f>
        <v/>
      </c>
    </row>
    <row r="19357" spans="1:8" ht="15.75">
      <c r="A19357" s="52">
        <v>19386</v>
      </c>
      <c r="B19357" s="233"/>
      <c r="D19357" s="55" t="e">
        <f>VLOOKUP(C19357,#REF!,2,FALSE)</f>
        <v>#REF!</v>
      </c>
      <c r="E19357" s="172" t="str">
        <f>IFERROR(VLOOKUP(C19357,[1]MASTER!C:F,4,FALSE),"")</f>
        <v/>
      </c>
      <c r="F19357" s="172" t="str">
        <f>IFERROR(VLOOKUP(C19357,[1]MASTER!C:F,3,FALSE),"")</f>
        <v/>
      </c>
      <c r="G19357" s="175" t="str">
        <f>IFERROR(LOOKUP(C19357,[1]MASTER!C:C,[1]MASTER!B:B),"")</f>
        <v/>
      </c>
      <c r="H19357" s="176" t="str">
        <f>IFERROR(VLOOKUP(C19357,[1]MASTER!C:G,5,FALSE),"")</f>
        <v/>
      </c>
    </row>
    <row r="19358" spans="1:8" ht="15.75">
      <c r="A19358" s="109">
        <v>19387</v>
      </c>
      <c r="B19358" s="120"/>
      <c r="D19358" s="55" t="e">
        <f>VLOOKUP(C19358,#REF!,2,FALSE)</f>
        <v>#REF!</v>
      </c>
      <c r="E19358" s="172" t="str">
        <f>IFERROR(VLOOKUP(C19358,[1]MASTER!C:F,4,FALSE),"")</f>
        <v/>
      </c>
      <c r="F19358" s="172" t="str">
        <f>IFERROR(VLOOKUP(C19358,[1]MASTER!C:F,3,FALSE),"")</f>
        <v/>
      </c>
      <c r="G19358" s="175" t="str">
        <f>IFERROR(LOOKUP(C19358,[1]MASTER!C:C,[1]MASTER!B:B),"")</f>
        <v/>
      </c>
      <c r="H19358" s="176" t="str">
        <f>IFERROR(VLOOKUP(C19358,[1]MASTER!C:G,5,FALSE),"")</f>
        <v/>
      </c>
    </row>
    <row r="19359" spans="1:8" ht="15.75">
      <c r="A19359" s="52">
        <v>19388</v>
      </c>
      <c r="B19359" s="233"/>
      <c r="D19359" s="55" t="e">
        <f>VLOOKUP(C19359,#REF!,2,FALSE)</f>
        <v>#REF!</v>
      </c>
      <c r="E19359" s="172" t="str">
        <f>IFERROR(VLOOKUP(C19359,[1]MASTER!C:F,4,FALSE),"")</f>
        <v/>
      </c>
      <c r="F19359" s="172" t="str">
        <f>IFERROR(VLOOKUP(C19359,[1]MASTER!C:F,3,FALSE),"")</f>
        <v/>
      </c>
      <c r="G19359" s="175" t="str">
        <f>IFERROR(LOOKUP(C19359,[1]MASTER!C:C,[1]MASTER!B:B),"")</f>
        <v/>
      </c>
      <c r="H19359" s="176" t="str">
        <f>IFERROR(VLOOKUP(C19359,[1]MASTER!C:G,5,FALSE),"")</f>
        <v/>
      </c>
    </row>
    <row r="19360" spans="1:8" ht="15.75">
      <c r="A19360" s="109">
        <v>19389</v>
      </c>
      <c r="B19360" s="120"/>
      <c r="D19360" s="55" t="e">
        <f>VLOOKUP(C19360,#REF!,2,FALSE)</f>
        <v>#REF!</v>
      </c>
      <c r="E19360" s="172" t="str">
        <f>IFERROR(VLOOKUP(C19360,[1]MASTER!C:F,4,FALSE),"")</f>
        <v/>
      </c>
      <c r="F19360" s="172" t="str">
        <f>IFERROR(VLOOKUP(C19360,[1]MASTER!C:F,3,FALSE),"")</f>
        <v/>
      </c>
      <c r="G19360" s="175" t="str">
        <f>IFERROR(LOOKUP(C19360,[1]MASTER!C:C,[1]MASTER!B:B),"")</f>
        <v/>
      </c>
      <c r="H19360" s="176" t="str">
        <f>IFERROR(VLOOKUP(C19360,[1]MASTER!C:G,5,FALSE),"")</f>
        <v/>
      </c>
    </row>
    <row r="19361" spans="1:8" ht="15.75">
      <c r="A19361" s="52">
        <v>19390</v>
      </c>
      <c r="B19361" s="233"/>
      <c r="D19361" s="55" t="e">
        <f>VLOOKUP(C19361,#REF!,2,FALSE)</f>
        <v>#REF!</v>
      </c>
      <c r="E19361" s="172" t="str">
        <f>IFERROR(VLOOKUP(C19361,[1]MASTER!C:F,4,FALSE),"")</f>
        <v/>
      </c>
      <c r="F19361" s="172" t="str">
        <f>IFERROR(VLOOKUP(C19361,[1]MASTER!C:F,3,FALSE),"")</f>
        <v/>
      </c>
      <c r="G19361" s="175" t="str">
        <f>IFERROR(LOOKUP(C19361,[1]MASTER!C:C,[1]MASTER!B:B),"")</f>
        <v/>
      </c>
      <c r="H19361" s="176" t="str">
        <f>IFERROR(VLOOKUP(C19361,[1]MASTER!C:G,5,FALSE),"")</f>
        <v/>
      </c>
    </row>
    <row r="19362" spans="1:8" ht="15.75">
      <c r="A19362" s="109">
        <v>19391</v>
      </c>
      <c r="B19362" s="120"/>
      <c r="D19362" s="55" t="e">
        <f>VLOOKUP(C19362,#REF!,2,FALSE)</f>
        <v>#REF!</v>
      </c>
      <c r="E19362" s="172" t="str">
        <f>IFERROR(VLOOKUP(C19362,[1]MASTER!C:F,4,FALSE),"")</f>
        <v/>
      </c>
      <c r="F19362" s="172" t="str">
        <f>IFERROR(VLOOKUP(C19362,[1]MASTER!C:F,3,FALSE),"")</f>
        <v/>
      </c>
      <c r="G19362" s="175" t="str">
        <f>IFERROR(LOOKUP(C19362,[1]MASTER!C:C,[1]MASTER!B:B),"")</f>
        <v/>
      </c>
      <c r="H19362" s="176" t="str">
        <f>IFERROR(VLOOKUP(C19362,[1]MASTER!C:G,5,FALSE),"")</f>
        <v/>
      </c>
    </row>
    <row r="19363" spans="1:8" ht="15.75">
      <c r="A19363" s="52">
        <v>19392</v>
      </c>
      <c r="B19363" s="233"/>
      <c r="D19363" s="55" t="e">
        <f>VLOOKUP(C19363,#REF!,2,FALSE)</f>
        <v>#REF!</v>
      </c>
      <c r="E19363" s="172" t="str">
        <f>IFERROR(VLOOKUP(C19363,[1]MASTER!C:F,4,FALSE),"")</f>
        <v/>
      </c>
      <c r="F19363" s="172" t="str">
        <f>IFERROR(VLOOKUP(C19363,[1]MASTER!C:F,3,FALSE),"")</f>
        <v/>
      </c>
      <c r="G19363" s="175" t="str">
        <f>IFERROR(LOOKUP(C19363,[1]MASTER!C:C,[1]MASTER!B:B),"")</f>
        <v/>
      </c>
      <c r="H19363" s="176" t="str">
        <f>IFERROR(VLOOKUP(C19363,[1]MASTER!C:G,5,FALSE),"")</f>
        <v/>
      </c>
    </row>
    <row r="19364" spans="1:8" ht="15.75">
      <c r="A19364" s="109">
        <v>19393</v>
      </c>
      <c r="B19364" s="120"/>
      <c r="D19364" s="55" t="e">
        <f>VLOOKUP(C19364,#REF!,2,FALSE)</f>
        <v>#REF!</v>
      </c>
      <c r="E19364" s="172" t="str">
        <f>IFERROR(VLOOKUP(C19364,[1]MASTER!C:F,4,FALSE),"")</f>
        <v/>
      </c>
      <c r="F19364" s="172" t="str">
        <f>IFERROR(VLOOKUP(C19364,[1]MASTER!C:F,3,FALSE),"")</f>
        <v/>
      </c>
      <c r="G19364" s="175" t="str">
        <f>IFERROR(LOOKUP(C19364,[1]MASTER!C:C,[1]MASTER!B:B),"")</f>
        <v/>
      </c>
      <c r="H19364" s="176" t="str">
        <f>IFERROR(VLOOKUP(C19364,[1]MASTER!C:G,5,FALSE),"")</f>
        <v/>
      </c>
    </row>
    <row r="19365" spans="1:8" ht="15.75">
      <c r="A19365" s="52">
        <v>19394</v>
      </c>
      <c r="B19365" s="233"/>
      <c r="D19365" s="55" t="e">
        <f>VLOOKUP(C19365,#REF!,2,FALSE)</f>
        <v>#REF!</v>
      </c>
      <c r="E19365" s="172" t="str">
        <f>IFERROR(VLOOKUP(C19365,[1]MASTER!C:F,4,FALSE),"")</f>
        <v/>
      </c>
      <c r="F19365" s="172" t="str">
        <f>IFERROR(VLOOKUP(C19365,[1]MASTER!C:F,3,FALSE),"")</f>
        <v/>
      </c>
      <c r="G19365" s="175" t="str">
        <f>IFERROR(LOOKUP(C19365,[1]MASTER!C:C,[1]MASTER!B:B),"")</f>
        <v/>
      </c>
      <c r="H19365" s="176" t="str">
        <f>IFERROR(VLOOKUP(C19365,[1]MASTER!C:G,5,FALSE),"")</f>
        <v/>
      </c>
    </row>
    <row r="19366" spans="1:8" ht="15.75">
      <c r="A19366" s="109">
        <v>19395</v>
      </c>
      <c r="B19366" s="120"/>
      <c r="D19366" s="55" t="e">
        <f>VLOOKUP(C19366,#REF!,2,FALSE)</f>
        <v>#REF!</v>
      </c>
      <c r="E19366" s="172" t="str">
        <f>IFERROR(VLOOKUP(C19366,[1]MASTER!C:F,4,FALSE),"")</f>
        <v/>
      </c>
      <c r="F19366" s="172" t="str">
        <f>IFERROR(VLOOKUP(C19366,[1]MASTER!C:F,3,FALSE),"")</f>
        <v/>
      </c>
      <c r="G19366" s="175" t="str">
        <f>IFERROR(LOOKUP(C19366,[1]MASTER!C:C,[1]MASTER!B:B),"")</f>
        <v/>
      </c>
      <c r="H19366" s="176" t="str">
        <f>IFERROR(VLOOKUP(C19366,[1]MASTER!C:G,5,FALSE),"")</f>
        <v/>
      </c>
    </row>
    <row r="19367" spans="1:8" ht="15.75">
      <c r="A19367" s="52">
        <v>19396</v>
      </c>
      <c r="B19367" s="233"/>
      <c r="D19367" s="55" t="e">
        <f>VLOOKUP(C19367,#REF!,2,FALSE)</f>
        <v>#REF!</v>
      </c>
      <c r="E19367" s="172" t="str">
        <f>IFERROR(VLOOKUP(C19367,[1]MASTER!C:F,4,FALSE),"")</f>
        <v/>
      </c>
      <c r="F19367" s="172" t="str">
        <f>IFERROR(VLOOKUP(C19367,[1]MASTER!C:F,3,FALSE),"")</f>
        <v/>
      </c>
      <c r="G19367" s="175" t="str">
        <f>IFERROR(LOOKUP(C19367,[1]MASTER!C:C,[1]MASTER!B:B),"")</f>
        <v/>
      </c>
      <c r="H19367" s="176" t="str">
        <f>IFERROR(VLOOKUP(C19367,[1]MASTER!C:G,5,FALSE),"")</f>
        <v/>
      </c>
    </row>
    <row r="19368" spans="1:8" ht="15.75">
      <c r="A19368" s="109">
        <v>19397</v>
      </c>
      <c r="B19368" s="120"/>
      <c r="D19368" s="55" t="e">
        <f>VLOOKUP(C19368,#REF!,2,FALSE)</f>
        <v>#REF!</v>
      </c>
      <c r="E19368" s="172" t="str">
        <f>IFERROR(VLOOKUP(C19368,[1]MASTER!C:F,4,FALSE),"")</f>
        <v/>
      </c>
      <c r="F19368" s="172" t="str">
        <f>IFERROR(VLOOKUP(C19368,[1]MASTER!C:F,3,FALSE),"")</f>
        <v/>
      </c>
      <c r="G19368" s="175" t="str">
        <f>IFERROR(LOOKUP(C19368,[1]MASTER!C:C,[1]MASTER!B:B),"")</f>
        <v/>
      </c>
      <c r="H19368" s="176" t="str">
        <f>IFERROR(VLOOKUP(C19368,[1]MASTER!C:G,5,FALSE),"")</f>
        <v/>
      </c>
    </row>
    <row r="19369" spans="1:8" ht="15.75">
      <c r="A19369" s="52">
        <v>19398</v>
      </c>
      <c r="B19369" s="233"/>
      <c r="D19369" s="55" t="e">
        <f>VLOOKUP(C19369,#REF!,2,FALSE)</f>
        <v>#REF!</v>
      </c>
      <c r="E19369" s="172" t="str">
        <f>IFERROR(VLOOKUP(C19369,[1]MASTER!C:F,4,FALSE),"")</f>
        <v/>
      </c>
      <c r="F19369" s="172" t="str">
        <f>IFERROR(VLOOKUP(C19369,[1]MASTER!C:F,3,FALSE),"")</f>
        <v/>
      </c>
      <c r="G19369" s="175" t="str">
        <f>IFERROR(LOOKUP(C19369,[1]MASTER!C:C,[1]MASTER!B:B),"")</f>
        <v/>
      </c>
      <c r="H19369" s="176" t="str">
        <f>IFERROR(VLOOKUP(C19369,[1]MASTER!C:G,5,FALSE),"")</f>
        <v/>
      </c>
    </row>
    <row r="19370" spans="1:8" ht="15.75">
      <c r="A19370" s="109">
        <v>19399</v>
      </c>
      <c r="B19370" s="120"/>
      <c r="D19370" s="55" t="e">
        <f>VLOOKUP(C19370,#REF!,2,FALSE)</f>
        <v>#REF!</v>
      </c>
      <c r="E19370" s="172" t="str">
        <f>IFERROR(VLOOKUP(C19370,[1]MASTER!C:F,4,FALSE),"")</f>
        <v/>
      </c>
      <c r="F19370" s="172" t="str">
        <f>IFERROR(VLOOKUP(C19370,[1]MASTER!C:F,3,FALSE),"")</f>
        <v/>
      </c>
      <c r="G19370" s="175" t="str">
        <f>IFERROR(LOOKUP(C19370,[1]MASTER!C:C,[1]MASTER!B:B),"")</f>
        <v/>
      </c>
      <c r="H19370" s="176" t="str">
        <f>IFERROR(VLOOKUP(C19370,[1]MASTER!C:G,5,FALSE),"")</f>
        <v/>
      </c>
    </row>
    <row r="19371" spans="1:8" ht="15.75">
      <c r="A19371" s="52">
        <v>19400</v>
      </c>
      <c r="B19371" s="233"/>
      <c r="D19371" s="55" t="e">
        <f>VLOOKUP(C19371,#REF!,2,FALSE)</f>
        <v>#REF!</v>
      </c>
      <c r="E19371" s="172" t="str">
        <f>IFERROR(VLOOKUP(C19371,[1]MASTER!C:F,4,FALSE),"")</f>
        <v/>
      </c>
      <c r="F19371" s="172" t="str">
        <f>IFERROR(VLOOKUP(C19371,[1]MASTER!C:F,3,FALSE),"")</f>
        <v/>
      </c>
      <c r="G19371" s="175" t="str">
        <f>IFERROR(LOOKUP(C19371,[1]MASTER!C:C,[1]MASTER!B:B),"")</f>
        <v/>
      </c>
      <c r="H19371" s="176" t="str">
        <f>IFERROR(VLOOKUP(C19371,[1]MASTER!C:G,5,FALSE),"")</f>
        <v/>
      </c>
    </row>
    <row r="19372" spans="1:8" ht="15.75">
      <c r="A19372" s="109">
        <v>19401</v>
      </c>
      <c r="B19372" s="120"/>
      <c r="D19372" s="55" t="e">
        <f>VLOOKUP(C19372,#REF!,2,FALSE)</f>
        <v>#REF!</v>
      </c>
      <c r="E19372" s="172" t="str">
        <f>IFERROR(VLOOKUP(C19372,[1]MASTER!C:F,4,FALSE),"")</f>
        <v/>
      </c>
      <c r="F19372" s="172" t="str">
        <f>IFERROR(VLOOKUP(C19372,[1]MASTER!C:F,3,FALSE),"")</f>
        <v/>
      </c>
      <c r="G19372" s="175" t="str">
        <f>IFERROR(LOOKUP(C19372,[1]MASTER!C:C,[1]MASTER!B:B),"")</f>
        <v/>
      </c>
      <c r="H19372" s="176" t="str">
        <f>IFERROR(VLOOKUP(C19372,[1]MASTER!C:G,5,FALSE),"")</f>
        <v/>
      </c>
    </row>
    <row r="19373" spans="1:8" ht="15.75">
      <c r="A19373" s="52">
        <v>19402</v>
      </c>
      <c r="B19373" s="233"/>
      <c r="D19373" s="55" t="e">
        <f>VLOOKUP(C19373,#REF!,2,FALSE)</f>
        <v>#REF!</v>
      </c>
      <c r="E19373" s="172" t="str">
        <f>IFERROR(VLOOKUP(C19373,[1]MASTER!C:F,4,FALSE),"")</f>
        <v/>
      </c>
      <c r="F19373" s="172" t="str">
        <f>IFERROR(VLOOKUP(C19373,[1]MASTER!C:F,3,FALSE),"")</f>
        <v/>
      </c>
      <c r="G19373" s="175" t="str">
        <f>IFERROR(LOOKUP(C19373,[1]MASTER!C:C,[1]MASTER!B:B),"")</f>
        <v/>
      </c>
      <c r="H19373" s="176" t="str">
        <f>IFERROR(VLOOKUP(C19373,[1]MASTER!C:G,5,FALSE),"")</f>
        <v/>
      </c>
    </row>
    <row r="19374" spans="1:8" ht="15.75">
      <c r="A19374" s="109">
        <v>19403</v>
      </c>
      <c r="B19374" s="120"/>
      <c r="D19374" s="55" t="e">
        <f>VLOOKUP(C19374,#REF!,2,FALSE)</f>
        <v>#REF!</v>
      </c>
      <c r="E19374" s="172" t="str">
        <f>IFERROR(VLOOKUP(C19374,[1]MASTER!C:F,4,FALSE),"")</f>
        <v/>
      </c>
      <c r="F19374" s="172" t="str">
        <f>IFERROR(VLOOKUP(C19374,[1]MASTER!C:F,3,FALSE),"")</f>
        <v/>
      </c>
      <c r="G19374" s="175" t="str">
        <f>IFERROR(LOOKUP(C19374,[1]MASTER!C:C,[1]MASTER!B:B),"")</f>
        <v/>
      </c>
      <c r="H19374" s="176" t="str">
        <f>IFERROR(VLOOKUP(C19374,[1]MASTER!C:G,5,FALSE),"")</f>
        <v/>
      </c>
    </row>
    <row r="19375" spans="1:8" ht="15.75">
      <c r="A19375" s="52">
        <v>19404</v>
      </c>
      <c r="B19375" s="233"/>
      <c r="D19375" s="55" t="e">
        <f>VLOOKUP(C19375,#REF!,2,FALSE)</f>
        <v>#REF!</v>
      </c>
      <c r="E19375" s="172" t="str">
        <f>IFERROR(VLOOKUP(C19375,[1]MASTER!C:F,4,FALSE),"")</f>
        <v/>
      </c>
      <c r="F19375" s="172" t="str">
        <f>IFERROR(VLOOKUP(C19375,[1]MASTER!C:F,3,FALSE),"")</f>
        <v/>
      </c>
      <c r="G19375" s="175" t="str">
        <f>IFERROR(LOOKUP(C19375,[1]MASTER!C:C,[1]MASTER!B:B),"")</f>
        <v/>
      </c>
      <c r="H19375" s="176" t="str">
        <f>IFERROR(VLOOKUP(C19375,[1]MASTER!C:G,5,FALSE),"")</f>
        <v/>
      </c>
    </row>
    <row r="19376" spans="1:8" ht="15.75">
      <c r="A19376" s="109">
        <v>19405</v>
      </c>
      <c r="B19376" s="120"/>
      <c r="D19376" s="55" t="e">
        <f>VLOOKUP(C19376,#REF!,2,FALSE)</f>
        <v>#REF!</v>
      </c>
      <c r="E19376" s="172" t="str">
        <f>IFERROR(VLOOKUP(C19376,[1]MASTER!C:F,4,FALSE),"")</f>
        <v/>
      </c>
      <c r="F19376" s="172" t="str">
        <f>IFERROR(VLOOKUP(C19376,[1]MASTER!C:F,3,FALSE),"")</f>
        <v/>
      </c>
      <c r="G19376" s="175" t="str">
        <f>IFERROR(LOOKUP(C19376,[1]MASTER!C:C,[1]MASTER!B:B),"")</f>
        <v/>
      </c>
      <c r="H19376" s="176" t="str">
        <f>IFERROR(VLOOKUP(C19376,[1]MASTER!C:G,5,FALSE),"")</f>
        <v/>
      </c>
    </row>
    <row r="19377" spans="1:8" ht="15.75">
      <c r="A19377" s="52">
        <v>19406</v>
      </c>
      <c r="B19377" s="233"/>
      <c r="D19377" s="55" t="e">
        <f>VLOOKUP(C19377,#REF!,2,FALSE)</f>
        <v>#REF!</v>
      </c>
      <c r="E19377" s="172" t="str">
        <f>IFERROR(VLOOKUP(C19377,[1]MASTER!C:F,4,FALSE),"")</f>
        <v/>
      </c>
      <c r="F19377" s="172" t="str">
        <f>IFERROR(VLOOKUP(C19377,[1]MASTER!C:F,3,FALSE),"")</f>
        <v/>
      </c>
      <c r="G19377" s="175" t="str">
        <f>IFERROR(LOOKUP(C19377,[1]MASTER!C:C,[1]MASTER!B:B),"")</f>
        <v/>
      </c>
      <c r="H19377" s="176" t="str">
        <f>IFERROR(VLOOKUP(C19377,[1]MASTER!C:G,5,FALSE),"")</f>
        <v/>
      </c>
    </row>
    <row r="19378" spans="1:8" ht="15.75">
      <c r="A19378" s="109">
        <v>19407</v>
      </c>
      <c r="B19378" s="120"/>
      <c r="D19378" s="55" t="e">
        <f>VLOOKUP(C19378,#REF!,2,FALSE)</f>
        <v>#REF!</v>
      </c>
      <c r="E19378" s="172" t="str">
        <f>IFERROR(VLOOKUP(C19378,[1]MASTER!C:F,4,FALSE),"")</f>
        <v/>
      </c>
      <c r="F19378" s="172" t="str">
        <f>IFERROR(VLOOKUP(C19378,[1]MASTER!C:F,3,FALSE),"")</f>
        <v/>
      </c>
      <c r="G19378" s="175" t="str">
        <f>IFERROR(LOOKUP(C19378,[1]MASTER!C:C,[1]MASTER!B:B),"")</f>
        <v/>
      </c>
      <c r="H19378" s="176" t="str">
        <f>IFERROR(VLOOKUP(C19378,[1]MASTER!C:G,5,FALSE),"")</f>
        <v/>
      </c>
    </row>
    <row r="19379" spans="1:8" ht="15.75">
      <c r="A19379" s="52">
        <v>19408</v>
      </c>
      <c r="B19379" s="233"/>
      <c r="D19379" s="55" t="e">
        <f>VLOOKUP(C19379,#REF!,2,FALSE)</f>
        <v>#REF!</v>
      </c>
      <c r="E19379" s="172" t="str">
        <f>IFERROR(VLOOKUP(C19379,[1]MASTER!C:F,4,FALSE),"")</f>
        <v/>
      </c>
      <c r="F19379" s="172" t="str">
        <f>IFERROR(VLOOKUP(C19379,[1]MASTER!C:F,3,FALSE),"")</f>
        <v/>
      </c>
      <c r="G19379" s="175" t="str">
        <f>IFERROR(LOOKUP(C19379,[1]MASTER!C:C,[1]MASTER!B:B),"")</f>
        <v/>
      </c>
      <c r="H19379" s="176" t="str">
        <f>IFERROR(VLOOKUP(C19379,[1]MASTER!C:G,5,FALSE),"")</f>
        <v/>
      </c>
    </row>
    <row r="19380" spans="1:8" ht="15.75">
      <c r="A19380" s="109">
        <v>19409</v>
      </c>
      <c r="B19380" s="120"/>
      <c r="D19380" s="55" t="e">
        <f>VLOOKUP(C19380,#REF!,2,FALSE)</f>
        <v>#REF!</v>
      </c>
      <c r="E19380" s="172" t="str">
        <f>IFERROR(VLOOKUP(C19380,[1]MASTER!C:F,4,FALSE),"")</f>
        <v/>
      </c>
      <c r="F19380" s="172" t="str">
        <f>IFERROR(VLOOKUP(C19380,[1]MASTER!C:F,3,FALSE),"")</f>
        <v/>
      </c>
      <c r="G19380" s="175" t="str">
        <f>IFERROR(LOOKUP(C19380,[1]MASTER!C:C,[1]MASTER!B:B),"")</f>
        <v/>
      </c>
      <c r="H19380" s="176" t="str">
        <f>IFERROR(VLOOKUP(C19380,[1]MASTER!C:G,5,FALSE),"")</f>
        <v/>
      </c>
    </row>
    <row r="19381" spans="1:8" ht="15.75">
      <c r="A19381" s="52">
        <v>19410</v>
      </c>
      <c r="B19381" s="233"/>
      <c r="D19381" s="55" t="e">
        <f>VLOOKUP(C19381,#REF!,2,FALSE)</f>
        <v>#REF!</v>
      </c>
      <c r="E19381" s="172" t="str">
        <f>IFERROR(VLOOKUP(C19381,[1]MASTER!C:F,4,FALSE),"")</f>
        <v/>
      </c>
      <c r="F19381" s="172" t="str">
        <f>IFERROR(VLOOKUP(C19381,[1]MASTER!C:F,3,FALSE),"")</f>
        <v/>
      </c>
      <c r="G19381" s="175" t="str">
        <f>IFERROR(LOOKUP(C19381,[1]MASTER!C:C,[1]MASTER!B:B),"")</f>
        <v/>
      </c>
      <c r="H19381" s="176" t="str">
        <f>IFERROR(VLOOKUP(C19381,[1]MASTER!C:G,5,FALSE),"")</f>
        <v/>
      </c>
    </row>
    <row r="19382" spans="1:8" ht="15.75">
      <c r="A19382" s="109">
        <v>19411</v>
      </c>
      <c r="B19382" s="120"/>
      <c r="D19382" s="55" t="e">
        <f>VLOOKUP(C19382,#REF!,2,FALSE)</f>
        <v>#REF!</v>
      </c>
      <c r="E19382" s="172" t="str">
        <f>IFERROR(VLOOKUP(C19382,[1]MASTER!C:F,4,FALSE),"")</f>
        <v/>
      </c>
      <c r="F19382" s="172" t="str">
        <f>IFERROR(VLOOKUP(C19382,[1]MASTER!C:F,3,FALSE),"")</f>
        <v/>
      </c>
      <c r="G19382" s="175" t="str">
        <f>IFERROR(LOOKUP(C19382,[1]MASTER!C:C,[1]MASTER!B:B),"")</f>
        <v/>
      </c>
      <c r="H19382" s="176" t="str">
        <f>IFERROR(VLOOKUP(C19382,[1]MASTER!C:G,5,FALSE),"")</f>
        <v/>
      </c>
    </row>
    <row r="19383" spans="1:8" ht="15.75">
      <c r="A19383" s="52">
        <v>19412</v>
      </c>
      <c r="B19383" s="233"/>
      <c r="D19383" s="55" t="e">
        <f>VLOOKUP(C19383,#REF!,2,FALSE)</f>
        <v>#REF!</v>
      </c>
      <c r="E19383" s="172" t="str">
        <f>IFERROR(VLOOKUP(C19383,[1]MASTER!C:F,4,FALSE),"")</f>
        <v/>
      </c>
      <c r="F19383" s="172" t="str">
        <f>IFERROR(VLOOKUP(C19383,[1]MASTER!C:F,3,FALSE),"")</f>
        <v/>
      </c>
      <c r="G19383" s="175" t="str">
        <f>IFERROR(LOOKUP(C19383,[1]MASTER!C:C,[1]MASTER!B:B),"")</f>
        <v/>
      </c>
      <c r="H19383" s="176" t="str">
        <f>IFERROR(VLOOKUP(C19383,[1]MASTER!C:G,5,FALSE),"")</f>
        <v/>
      </c>
    </row>
    <row r="19384" spans="1:8" ht="15.75">
      <c r="A19384" s="109">
        <v>19413</v>
      </c>
      <c r="B19384" s="120"/>
      <c r="D19384" s="55" t="e">
        <f>VLOOKUP(C19384,#REF!,2,FALSE)</f>
        <v>#REF!</v>
      </c>
      <c r="E19384" s="172" t="str">
        <f>IFERROR(VLOOKUP(C19384,[1]MASTER!C:F,4,FALSE),"")</f>
        <v/>
      </c>
      <c r="F19384" s="172" t="str">
        <f>IFERROR(VLOOKUP(C19384,[1]MASTER!C:F,3,FALSE),"")</f>
        <v/>
      </c>
      <c r="G19384" s="175" t="str">
        <f>IFERROR(LOOKUP(C19384,[1]MASTER!C:C,[1]MASTER!B:B),"")</f>
        <v/>
      </c>
      <c r="H19384" s="176" t="str">
        <f>IFERROR(VLOOKUP(C19384,[1]MASTER!C:G,5,FALSE),"")</f>
        <v/>
      </c>
    </row>
    <row r="19385" spans="1:8" ht="15.75">
      <c r="A19385" s="52">
        <v>19414</v>
      </c>
      <c r="B19385" s="233"/>
      <c r="D19385" s="55" t="e">
        <f>VLOOKUP(C19385,#REF!,2,FALSE)</f>
        <v>#REF!</v>
      </c>
      <c r="E19385" s="172" t="str">
        <f>IFERROR(VLOOKUP(C19385,[1]MASTER!C:F,4,FALSE),"")</f>
        <v/>
      </c>
      <c r="F19385" s="172" t="str">
        <f>IFERROR(VLOOKUP(C19385,[1]MASTER!C:F,3,FALSE),"")</f>
        <v/>
      </c>
      <c r="G19385" s="175" t="str">
        <f>IFERROR(LOOKUP(C19385,[1]MASTER!C:C,[1]MASTER!B:B),"")</f>
        <v/>
      </c>
      <c r="H19385" s="176" t="str">
        <f>IFERROR(VLOOKUP(C19385,[1]MASTER!C:G,5,FALSE),"")</f>
        <v/>
      </c>
    </row>
    <row r="19386" spans="1:8" ht="15.75">
      <c r="A19386" s="109">
        <v>19415</v>
      </c>
      <c r="B19386" s="120"/>
      <c r="D19386" s="55" t="e">
        <f>VLOOKUP(C19386,#REF!,2,FALSE)</f>
        <v>#REF!</v>
      </c>
      <c r="E19386" s="172" t="str">
        <f>IFERROR(VLOOKUP(C19386,[1]MASTER!C:F,4,FALSE),"")</f>
        <v/>
      </c>
      <c r="F19386" s="172" t="str">
        <f>IFERROR(VLOOKUP(C19386,[1]MASTER!C:F,3,FALSE),"")</f>
        <v/>
      </c>
      <c r="G19386" s="175" t="str">
        <f>IFERROR(LOOKUP(C19386,[1]MASTER!C:C,[1]MASTER!B:B),"")</f>
        <v/>
      </c>
      <c r="H19386" s="176" t="str">
        <f>IFERROR(VLOOKUP(C19386,[1]MASTER!C:G,5,FALSE),"")</f>
        <v/>
      </c>
    </row>
    <row r="19387" spans="1:8" ht="15.75">
      <c r="A19387" s="52">
        <v>19416</v>
      </c>
      <c r="B19387" s="233"/>
      <c r="D19387" s="55" t="e">
        <f>VLOOKUP(C19387,#REF!,2,FALSE)</f>
        <v>#REF!</v>
      </c>
      <c r="E19387" s="172" t="str">
        <f>IFERROR(VLOOKUP(C19387,[1]MASTER!C:F,4,FALSE),"")</f>
        <v/>
      </c>
      <c r="F19387" s="172" t="str">
        <f>IFERROR(VLOOKUP(C19387,[1]MASTER!C:F,3,FALSE),"")</f>
        <v/>
      </c>
      <c r="G19387" s="175" t="str">
        <f>IFERROR(LOOKUP(C19387,[1]MASTER!C:C,[1]MASTER!B:B),"")</f>
        <v/>
      </c>
      <c r="H19387" s="176" t="str">
        <f>IFERROR(VLOOKUP(C19387,[1]MASTER!C:G,5,FALSE),"")</f>
        <v/>
      </c>
    </row>
    <row r="19388" spans="1:8" ht="15.75">
      <c r="A19388" s="109">
        <v>19417</v>
      </c>
      <c r="B19388" s="120"/>
      <c r="D19388" s="55" t="e">
        <f>VLOOKUP(C19388,#REF!,2,FALSE)</f>
        <v>#REF!</v>
      </c>
      <c r="E19388" s="172" t="str">
        <f>IFERROR(VLOOKUP(C19388,[1]MASTER!C:F,4,FALSE),"")</f>
        <v/>
      </c>
      <c r="F19388" s="172" t="str">
        <f>IFERROR(VLOOKUP(C19388,[1]MASTER!C:F,3,FALSE),"")</f>
        <v/>
      </c>
      <c r="G19388" s="175" t="str">
        <f>IFERROR(LOOKUP(C19388,[1]MASTER!C:C,[1]MASTER!B:B),"")</f>
        <v/>
      </c>
      <c r="H19388" s="176" t="str">
        <f>IFERROR(VLOOKUP(C19388,[1]MASTER!C:G,5,FALSE),"")</f>
        <v/>
      </c>
    </row>
    <row r="19389" spans="1:8" ht="15.75">
      <c r="A19389" s="52">
        <v>19418</v>
      </c>
      <c r="B19389" s="233"/>
      <c r="D19389" s="55" t="e">
        <f>VLOOKUP(C19389,#REF!,2,FALSE)</f>
        <v>#REF!</v>
      </c>
      <c r="E19389" s="172" t="str">
        <f>IFERROR(VLOOKUP(C19389,[1]MASTER!C:F,4,FALSE),"")</f>
        <v/>
      </c>
      <c r="F19389" s="172" t="str">
        <f>IFERROR(VLOOKUP(C19389,[1]MASTER!C:F,3,FALSE),"")</f>
        <v/>
      </c>
      <c r="G19389" s="175" t="str">
        <f>IFERROR(LOOKUP(C19389,[1]MASTER!C:C,[1]MASTER!B:B),"")</f>
        <v/>
      </c>
      <c r="H19389" s="176" t="str">
        <f>IFERROR(VLOOKUP(C19389,[1]MASTER!C:G,5,FALSE),"")</f>
        <v/>
      </c>
    </row>
    <row r="19390" spans="1:8" ht="15.75">
      <c r="A19390" s="109">
        <v>19419</v>
      </c>
      <c r="B19390" s="120"/>
      <c r="D19390" s="55" t="e">
        <f>VLOOKUP(C19390,#REF!,2,FALSE)</f>
        <v>#REF!</v>
      </c>
      <c r="E19390" s="172" t="str">
        <f>IFERROR(VLOOKUP(C19390,[1]MASTER!C:F,4,FALSE),"")</f>
        <v/>
      </c>
      <c r="F19390" s="172" t="str">
        <f>IFERROR(VLOOKUP(C19390,[1]MASTER!C:F,3,FALSE),"")</f>
        <v/>
      </c>
      <c r="G19390" s="175" t="str">
        <f>IFERROR(LOOKUP(C19390,[1]MASTER!C:C,[1]MASTER!B:B),"")</f>
        <v/>
      </c>
      <c r="H19390" s="176" t="str">
        <f>IFERROR(VLOOKUP(C19390,[1]MASTER!C:G,5,FALSE),"")</f>
        <v/>
      </c>
    </row>
    <row r="19391" spans="1:8" ht="15.75">
      <c r="A19391" s="52">
        <v>19420</v>
      </c>
      <c r="B19391" s="233"/>
      <c r="D19391" s="55" t="e">
        <f>VLOOKUP(C19391,#REF!,2,FALSE)</f>
        <v>#REF!</v>
      </c>
      <c r="E19391" s="172" t="str">
        <f>IFERROR(VLOOKUP(C19391,[1]MASTER!C:F,4,FALSE),"")</f>
        <v/>
      </c>
      <c r="F19391" s="172" t="str">
        <f>IFERROR(VLOOKUP(C19391,[1]MASTER!C:F,3,FALSE),"")</f>
        <v/>
      </c>
      <c r="G19391" s="175" t="str">
        <f>IFERROR(LOOKUP(C19391,[1]MASTER!C:C,[1]MASTER!B:B),"")</f>
        <v/>
      </c>
      <c r="H19391" s="176" t="str">
        <f>IFERROR(VLOOKUP(C19391,[1]MASTER!C:G,5,FALSE),"")</f>
        <v/>
      </c>
    </row>
    <row r="19392" spans="1:8" ht="15.75">
      <c r="A19392" s="109">
        <v>19421</v>
      </c>
      <c r="B19392" s="120"/>
      <c r="D19392" s="55" t="e">
        <f>VLOOKUP(C19392,#REF!,2,FALSE)</f>
        <v>#REF!</v>
      </c>
      <c r="E19392" s="172" t="str">
        <f>IFERROR(VLOOKUP(C19392,[1]MASTER!C:F,4,FALSE),"")</f>
        <v/>
      </c>
      <c r="F19392" s="172" t="str">
        <f>IFERROR(VLOOKUP(C19392,[1]MASTER!C:F,3,FALSE),"")</f>
        <v/>
      </c>
      <c r="G19392" s="175" t="str">
        <f>IFERROR(LOOKUP(C19392,[1]MASTER!C:C,[1]MASTER!B:B),"")</f>
        <v/>
      </c>
      <c r="H19392" s="176" t="str">
        <f>IFERROR(VLOOKUP(C19392,[1]MASTER!C:G,5,FALSE),"")</f>
        <v/>
      </c>
    </row>
    <row r="19393" spans="1:8" ht="15.75">
      <c r="A19393" s="52">
        <v>19422</v>
      </c>
      <c r="B19393" s="233"/>
      <c r="D19393" s="55" t="e">
        <f>VLOOKUP(C19393,#REF!,2,FALSE)</f>
        <v>#REF!</v>
      </c>
      <c r="E19393" s="172" t="str">
        <f>IFERROR(VLOOKUP(C19393,[1]MASTER!C:F,4,FALSE),"")</f>
        <v/>
      </c>
      <c r="F19393" s="172" t="str">
        <f>IFERROR(VLOOKUP(C19393,[1]MASTER!C:F,3,FALSE),"")</f>
        <v/>
      </c>
      <c r="G19393" s="175" t="str">
        <f>IFERROR(LOOKUP(C19393,[1]MASTER!C:C,[1]MASTER!B:B),"")</f>
        <v/>
      </c>
      <c r="H19393" s="176" t="str">
        <f>IFERROR(VLOOKUP(C19393,[1]MASTER!C:G,5,FALSE),"")</f>
        <v/>
      </c>
    </row>
    <row r="19394" spans="1:8" ht="15.75">
      <c r="A19394" s="109">
        <v>19423</v>
      </c>
      <c r="B19394" s="120"/>
      <c r="D19394" s="55" t="e">
        <f>VLOOKUP(C19394,#REF!,2,FALSE)</f>
        <v>#REF!</v>
      </c>
      <c r="E19394" s="172" t="str">
        <f>IFERROR(VLOOKUP(C19394,[1]MASTER!C:F,4,FALSE),"")</f>
        <v/>
      </c>
      <c r="F19394" s="172" t="str">
        <f>IFERROR(VLOOKUP(C19394,[1]MASTER!C:F,3,FALSE),"")</f>
        <v/>
      </c>
      <c r="G19394" s="175" t="str">
        <f>IFERROR(LOOKUP(C19394,[1]MASTER!C:C,[1]MASTER!B:B),"")</f>
        <v/>
      </c>
      <c r="H19394" s="176" t="str">
        <f>IFERROR(VLOOKUP(C19394,[1]MASTER!C:G,5,FALSE),"")</f>
        <v/>
      </c>
    </row>
    <row r="19395" spans="1:8" ht="15.75">
      <c r="A19395" s="52">
        <v>19424</v>
      </c>
      <c r="B19395" s="233"/>
      <c r="D19395" s="55" t="e">
        <f>VLOOKUP(C19395,#REF!,2,FALSE)</f>
        <v>#REF!</v>
      </c>
      <c r="E19395" s="172" t="str">
        <f>IFERROR(VLOOKUP(C19395,[1]MASTER!C:F,4,FALSE),"")</f>
        <v/>
      </c>
      <c r="F19395" s="172" t="str">
        <f>IFERROR(VLOOKUP(C19395,[1]MASTER!C:F,3,FALSE),"")</f>
        <v/>
      </c>
      <c r="G19395" s="175" t="str">
        <f>IFERROR(LOOKUP(C19395,[1]MASTER!C:C,[1]MASTER!B:B),"")</f>
        <v/>
      </c>
      <c r="H19395" s="176" t="str">
        <f>IFERROR(VLOOKUP(C19395,[1]MASTER!C:G,5,FALSE),"")</f>
        <v/>
      </c>
    </row>
    <row r="19396" spans="1:8" ht="15.75">
      <c r="A19396" s="109">
        <v>19425</v>
      </c>
      <c r="B19396" s="120"/>
      <c r="D19396" s="55" t="e">
        <f>VLOOKUP(C19396,#REF!,2,FALSE)</f>
        <v>#REF!</v>
      </c>
      <c r="E19396" s="172" t="str">
        <f>IFERROR(VLOOKUP(C19396,[1]MASTER!C:F,4,FALSE),"")</f>
        <v/>
      </c>
      <c r="F19396" s="172" t="str">
        <f>IFERROR(VLOOKUP(C19396,[1]MASTER!C:F,3,FALSE),"")</f>
        <v/>
      </c>
      <c r="G19396" s="175" t="str">
        <f>IFERROR(LOOKUP(C19396,[1]MASTER!C:C,[1]MASTER!B:B),"")</f>
        <v/>
      </c>
      <c r="H19396" s="176" t="str">
        <f>IFERROR(VLOOKUP(C19396,[1]MASTER!C:G,5,FALSE),"")</f>
        <v/>
      </c>
    </row>
    <row r="19397" spans="1:8" ht="15.75">
      <c r="A19397" s="52">
        <v>19426</v>
      </c>
      <c r="B19397" s="233"/>
      <c r="D19397" s="55" t="e">
        <f>VLOOKUP(C19397,#REF!,2,FALSE)</f>
        <v>#REF!</v>
      </c>
      <c r="E19397" s="172" t="str">
        <f>IFERROR(VLOOKUP(C19397,[1]MASTER!C:F,4,FALSE),"")</f>
        <v/>
      </c>
      <c r="F19397" s="172" t="str">
        <f>IFERROR(VLOOKUP(C19397,[1]MASTER!C:F,3,FALSE),"")</f>
        <v/>
      </c>
      <c r="G19397" s="175" t="str">
        <f>IFERROR(LOOKUP(C19397,[1]MASTER!C:C,[1]MASTER!B:B),"")</f>
        <v/>
      </c>
      <c r="H19397" s="176" t="str">
        <f>IFERROR(VLOOKUP(C19397,[1]MASTER!C:G,5,FALSE),"")</f>
        <v/>
      </c>
    </row>
    <row r="19398" spans="1:8" ht="15.75">
      <c r="A19398" s="109">
        <v>19427</v>
      </c>
      <c r="B19398" s="120"/>
      <c r="D19398" s="55" t="e">
        <f>VLOOKUP(C19398,#REF!,2,FALSE)</f>
        <v>#REF!</v>
      </c>
      <c r="E19398" s="172" t="str">
        <f>IFERROR(VLOOKUP(C19398,[1]MASTER!C:F,4,FALSE),"")</f>
        <v/>
      </c>
      <c r="F19398" s="172" t="str">
        <f>IFERROR(VLOOKUP(C19398,[1]MASTER!C:F,3,FALSE),"")</f>
        <v/>
      </c>
      <c r="G19398" s="175" t="str">
        <f>IFERROR(LOOKUP(C19398,[1]MASTER!C:C,[1]MASTER!B:B),"")</f>
        <v/>
      </c>
      <c r="H19398" s="176" t="str">
        <f>IFERROR(VLOOKUP(C19398,[1]MASTER!C:G,5,FALSE),"")</f>
        <v/>
      </c>
    </row>
    <row r="19399" spans="1:8" ht="15.75">
      <c r="A19399" s="52">
        <v>19428</v>
      </c>
      <c r="B19399" s="233"/>
      <c r="D19399" s="55" t="e">
        <f>VLOOKUP(C19399,#REF!,2,FALSE)</f>
        <v>#REF!</v>
      </c>
      <c r="E19399" s="172" t="str">
        <f>IFERROR(VLOOKUP(C19399,[1]MASTER!C:F,4,FALSE),"")</f>
        <v/>
      </c>
      <c r="F19399" s="172" t="str">
        <f>IFERROR(VLOOKUP(C19399,[1]MASTER!C:F,3,FALSE),"")</f>
        <v/>
      </c>
      <c r="G19399" s="175" t="str">
        <f>IFERROR(LOOKUP(C19399,[1]MASTER!C:C,[1]MASTER!B:B),"")</f>
        <v/>
      </c>
      <c r="H19399" s="176" t="str">
        <f>IFERROR(VLOOKUP(C19399,[1]MASTER!C:G,5,FALSE),"")</f>
        <v/>
      </c>
    </row>
    <row r="19400" spans="1:8" ht="15.75">
      <c r="A19400" s="109">
        <v>19429</v>
      </c>
      <c r="B19400" s="120"/>
      <c r="D19400" s="55" t="e">
        <f>VLOOKUP(C19400,#REF!,2,FALSE)</f>
        <v>#REF!</v>
      </c>
      <c r="E19400" s="172" t="str">
        <f>IFERROR(VLOOKUP(C19400,[1]MASTER!C:F,4,FALSE),"")</f>
        <v/>
      </c>
      <c r="F19400" s="172" t="str">
        <f>IFERROR(VLOOKUP(C19400,[1]MASTER!C:F,3,FALSE),"")</f>
        <v/>
      </c>
      <c r="G19400" s="175" t="str">
        <f>IFERROR(LOOKUP(C19400,[1]MASTER!C:C,[1]MASTER!B:B),"")</f>
        <v/>
      </c>
      <c r="H19400" s="176" t="str">
        <f>IFERROR(VLOOKUP(C19400,[1]MASTER!C:G,5,FALSE),"")</f>
        <v/>
      </c>
    </row>
    <row r="19401" spans="1:8" ht="15.75">
      <c r="A19401" s="52">
        <v>19430</v>
      </c>
      <c r="B19401" s="233"/>
      <c r="D19401" s="55" t="e">
        <f>VLOOKUP(C19401,#REF!,2,FALSE)</f>
        <v>#REF!</v>
      </c>
      <c r="E19401" s="172" t="str">
        <f>IFERROR(VLOOKUP(C19401,[1]MASTER!C:F,4,FALSE),"")</f>
        <v/>
      </c>
      <c r="F19401" s="172" t="str">
        <f>IFERROR(VLOOKUP(C19401,[1]MASTER!C:F,3,FALSE),"")</f>
        <v/>
      </c>
      <c r="G19401" s="175" t="str">
        <f>IFERROR(LOOKUP(C19401,[1]MASTER!C:C,[1]MASTER!B:B),"")</f>
        <v/>
      </c>
      <c r="H19401" s="176" t="str">
        <f>IFERROR(VLOOKUP(C19401,[1]MASTER!C:G,5,FALSE),"")</f>
        <v/>
      </c>
    </row>
    <row r="19402" spans="1:8" ht="15.75">
      <c r="A19402" s="109">
        <v>19431</v>
      </c>
      <c r="B19402" s="120"/>
      <c r="D19402" s="55" t="e">
        <f>VLOOKUP(C19402,#REF!,2,FALSE)</f>
        <v>#REF!</v>
      </c>
      <c r="E19402" s="172" t="str">
        <f>IFERROR(VLOOKUP(C19402,[1]MASTER!C:F,4,FALSE),"")</f>
        <v/>
      </c>
      <c r="F19402" s="172" t="str">
        <f>IFERROR(VLOOKUP(C19402,[1]MASTER!C:F,3,FALSE),"")</f>
        <v/>
      </c>
      <c r="G19402" s="175" t="str">
        <f>IFERROR(LOOKUP(C19402,[1]MASTER!C:C,[1]MASTER!B:B),"")</f>
        <v/>
      </c>
      <c r="H19402" s="176" t="str">
        <f>IFERROR(VLOOKUP(C19402,[1]MASTER!C:G,5,FALSE),"")</f>
        <v/>
      </c>
    </row>
    <row r="19403" spans="1:8" ht="15.75">
      <c r="A19403" s="52">
        <v>19432</v>
      </c>
      <c r="B19403" s="233"/>
      <c r="D19403" s="55" t="e">
        <f>VLOOKUP(C19403,#REF!,2,FALSE)</f>
        <v>#REF!</v>
      </c>
      <c r="E19403" s="172" t="str">
        <f>IFERROR(VLOOKUP(C19403,[1]MASTER!C:F,4,FALSE),"")</f>
        <v/>
      </c>
      <c r="F19403" s="172" t="str">
        <f>IFERROR(VLOOKUP(C19403,[1]MASTER!C:F,3,FALSE),"")</f>
        <v/>
      </c>
      <c r="G19403" s="175" t="str">
        <f>IFERROR(LOOKUP(C19403,[1]MASTER!C:C,[1]MASTER!B:B),"")</f>
        <v/>
      </c>
      <c r="H19403" s="176" t="str">
        <f>IFERROR(VLOOKUP(C19403,[1]MASTER!C:G,5,FALSE),"")</f>
        <v/>
      </c>
    </row>
    <row r="19404" spans="1:8" ht="15.75">
      <c r="A19404" s="109">
        <v>19433</v>
      </c>
      <c r="B19404" s="120"/>
      <c r="D19404" s="55" t="e">
        <f>VLOOKUP(C19404,#REF!,2,FALSE)</f>
        <v>#REF!</v>
      </c>
      <c r="E19404" s="172" t="str">
        <f>IFERROR(VLOOKUP(C19404,[1]MASTER!C:F,4,FALSE),"")</f>
        <v/>
      </c>
      <c r="F19404" s="172" t="str">
        <f>IFERROR(VLOOKUP(C19404,[1]MASTER!C:F,3,FALSE),"")</f>
        <v/>
      </c>
      <c r="G19404" s="175" t="str">
        <f>IFERROR(LOOKUP(C19404,[1]MASTER!C:C,[1]MASTER!B:B),"")</f>
        <v/>
      </c>
      <c r="H19404" s="176" t="str">
        <f>IFERROR(VLOOKUP(C19404,[1]MASTER!C:G,5,FALSE),"")</f>
        <v/>
      </c>
    </row>
    <row r="19405" spans="1:8" ht="15.75">
      <c r="A19405" s="52">
        <v>19434</v>
      </c>
      <c r="B19405" s="233"/>
      <c r="D19405" s="55" t="e">
        <f>VLOOKUP(C19405,#REF!,2,FALSE)</f>
        <v>#REF!</v>
      </c>
      <c r="E19405" s="172" t="str">
        <f>IFERROR(VLOOKUP(C19405,[1]MASTER!C:F,4,FALSE),"")</f>
        <v/>
      </c>
      <c r="F19405" s="172" t="str">
        <f>IFERROR(VLOOKUP(C19405,[1]MASTER!C:F,3,FALSE),"")</f>
        <v/>
      </c>
      <c r="G19405" s="175" t="str">
        <f>IFERROR(LOOKUP(C19405,[1]MASTER!C:C,[1]MASTER!B:B),"")</f>
        <v/>
      </c>
      <c r="H19405" s="176" t="str">
        <f>IFERROR(VLOOKUP(C19405,[1]MASTER!C:G,5,FALSE),"")</f>
        <v/>
      </c>
    </row>
    <row r="19406" spans="1:8" ht="15.75">
      <c r="A19406" s="109">
        <v>19435</v>
      </c>
      <c r="B19406" s="120"/>
      <c r="D19406" s="55" t="e">
        <f>VLOOKUP(C19406,#REF!,2,FALSE)</f>
        <v>#REF!</v>
      </c>
      <c r="E19406" s="172" t="str">
        <f>IFERROR(VLOOKUP(C19406,[1]MASTER!C:F,4,FALSE),"")</f>
        <v/>
      </c>
      <c r="F19406" s="172" t="str">
        <f>IFERROR(VLOOKUP(C19406,[1]MASTER!C:F,3,FALSE),"")</f>
        <v/>
      </c>
      <c r="G19406" s="175" t="str">
        <f>IFERROR(LOOKUP(C19406,[1]MASTER!C:C,[1]MASTER!B:B),"")</f>
        <v/>
      </c>
      <c r="H19406" s="176" t="str">
        <f>IFERROR(VLOOKUP(C19406,[1]MASTER!C:G,5,FALSE),"")</f>
        <v/>
      </c>
    </row>
    <row r="19407" spans="1:8" ht="15.75">
      <c r="A19407" s="52">
        <v>19436</v>
      </c>
      <c r="B19407" s="233"/>
      <c r="D19407" s="55" t="e">
        <f>VLOOKUP(C19407,#REF!,2,FALSE)</f>
        <v>#REF!</v>
      </c>
      <c r="E19407" s="172" t="str">
        <f>IFERROR(VLOOKUP(C19407,[1]MASTER!C:F,4,FALSE),"")</f>
        <v/>
      </c>
      <c r="F19407" s="172" t="str">
        <f>IFERROR(VLOOKUP(C19407,[1]MASTER!C:F,3,FALSE),"")</f>
        <v/>
      </c>
      <c r="G19407" s="175" t="str">
        <f>IFERROR(LOOKUP(C19407,[1]MASTER!C:C,[1]MASTER!B:B),"")</f>
        <v/>
      </c>
      <c r="H19407" s="176" t="str">
        <f>IFERROR(VLOOKUP(C19407,[1]MASTER!C:G,5,FALSE),"")</f>
        <v/>
      </c>
    </row>
    <row r="19408" spans="1:8" ht="15.75">
      <c r="A19408" s="109">
        <v>19437</v>
      </c>
      <c r="B19408" s="120"/>
      <c r="D19408" s="55" t="e">
        <f>VLOOKUP(C19408,#REF!,2,FALSE)</f>
        <v>#REF!</v>
      </c>
      <c r="E19408" s="172" t="str">
        <f>IFERROR(VLOOKUP(C19408,[1]MASTER!C:F,4,FALSE),"")</f>
        <v/>
      </c>
      <c r="F19408" s="172" t="str">
        <f>IFERROR(VLOOKUP(C19408,[1]MASTER!C:F,3,FALSE),"")</f>
        <v/>
      </c>
      <c r="G19408" s="175" t="str">
        <f>IFERROR(LOOKUP(C19408,[1]MASTER!C:C,[1]MASTER!B:B),"")</f>
        <v/>
      </c>
      <c r="H19408" s="176" t="str">
        <f>IFERROR(VLOOKUP(C19408,[1]MASTER!C:G,5,FALSE),"")</f>
        <v/>
      </c>
    </row>
    <row r="19409" spans="1:8" ht="15.75">
      <c r="A19409" s="52">
        <v>19438</v>
      </c>
      <c r="B19409" s="233"/>
      <c r="D19409" s="55" t="e">
        <f>VLOOKUP(C19409,#REF!,2,FALSE)</f>
        <v>#REF!</v>
      </c>
      <c r="E19409" s="172" t="str">
        <f>IFERROR(VLOOKUP(C19409,[1]MASTER!C:F,4,FALSE),"")</f>
        <v/>
      </c>
      <c r="F19409" s="172" t="str">
        <f>IFERROR(VLOOKUP(C19409,[1]MASTER!C:F,3,FALSE),"")</f>
        <v/>
      </c>
      <c r="G19409" s="175" t="str">
        <f>IFERROR(LOOKUP(C19409,[1]MASTER!C:C,[1]MASTER!B:B),"")</f>
        <v/>
      </c>
      <c r="H19409" s="176" t="str">
        <f>IFERROR(VLOOKUP(C19409,[1]MASTER!C:G,5,FALSE),"")</f>
        <v/>
      </c>
    </row>
    <row r="19410" spans="1:8" ht="15.75">
      <c r="A19410" s="109">
        <v>19439</v>
      </c>
      <c r="B19410" s="120"/>
      <c r="D19410" s="55" t="e">
        <f>VLOOKUP(C19410,#REF!,2,FALSE)</f>
        <v>#REF!</v>
      </c>
      <c r="E19410" s="172" t="str">
        <f>IFERROR(VLOOKUP(C19410,[1]MASTER!C:F,4,FALSE),"")</f>
        <v/>
      </c>
      <c r="F19410" s="172" t="str">
        <f>IFERROR(VLOOKUP(C19410,[1]MASTER!C:F,3,FALSE),"")</f>
        <v/>
      </c>
      <c r="G19410" s="175" t="str">
        <f>IFERROR(LOOKUP(C19410,[1]MASTER!C:C,[1]MASTER!B:B),"")</f>
        <v/>
      </c>
      <c r="H19410" s="176" t="str">
        <f>IFERROR(VLOOKUP(C19410,[1]MASTER!C:G,5,FALSE),"")</f>
        <v/>
      </c>
    </row>
    <row r="19411" spans="1:8" ht="15.75">
      <c r="A19411" s="52">
        <v>19440</v>
      </c>
      <c r="B19411" s="233"/>
      <c r="D19411" s="55" t="e">
        <f>VLOOKUP(C19411,#REF!,2,FALSE)</f>
        <v>#REF!</v>
      </c>
      <c r="E19411" s="172" t="str">
        <f>IFERROR(VLOOKUP(C19411,[1]MASTER!C:F,4,FALSE),"")</f>
        <v/>
      </c>
      <c r="F19411" s="172" t="str">
        <f>IFERROR(VLOOKUP(C19411,[1]MASTER!C:F,3,FALSE),"")</f>
        <v/>
      </c>
      <c r="G19411" s="175" t="str">
        <f>IFERROR(LOOKUP(C19411,[1]MASTER!C:C,[1]MASTER!B:B),"")</f>
        <v/>
      </c>
      <c r="H19411" s="176" t="str">
        <f>IFERROR(VLOOKUP(C19411,[1]MASTER!C:G,5,FALSE),"")</f>
        <v/>
      </c>
    </row>
    <row r="19412" spans="1:8" ht="15.75">
      <c r="A19412" s="109">
        <v>19441</v>
      </c>
      <c r="B19412" s="120"/>
      <c r="D19412" s="55" t="e">
        <f>VLOOKUP(C19412,#REF!,2,FALSE)</f>
        <v>#REF!</v>
      </c>
      <c r="E19412" s="172" t="str">
        <f>IFERROR(VLOOKUP(C19412,[1]MASTER!C:F,4,FALSE),"")</f>
        <v/>
      </c>
      <c r="F19412" s="172" t="str">
        <f>IFERROR(VLOOKUP(C19412,[1]MASTER!C:F,3,FALSE),"")</f>
        <v/>
      </c>
      <c r="G19412" s="175" t="str">
        <f>IFERROR(LOOKUP(C19412,[1]MASTER!C:C,[1]MASTER!B:B),"")</f>
        <v/>
      </c>
      <c r="H19412" s="176" t="str">
        <f>IFERROR(VLOOKUP(C19412,[1]MASTER!C:G,5,FALSE),"")</f>
        <v/>
      </c>
    </row>
    <row r="19413" spans="1:8" ht="15.75">
      <c r="A19413" s="52">
        <v>19442</v>
      </c>
      <c r="B19413" s="233"/>
      <c r="D19413" s="55" t="e">
        <f>VLOOKUP(C19413,#REF!,2,FALSE)</f>
        <v>#REF!</v>
      </c>
      <c r="E19413" s="172" t="str">
        <f>IFERROR(VLOOKUP(C19413,[1]MASTER!C:F,4,FALSE),"")</f>
        <v/>
      </c>
      <c r="F19413" s="172" t="str">
        <f>IFERROR(VLOOKUP(C19413,[1]MASTER!C:F,3,FALSE),"")</f>
        <v/>
      </c>
      <c r="G19413" s="175" t="str">
        <f>IFERROR(LOOKUP(C19413,[1]MASTER!C:C,[1]MASTER!B:B),"")</f>
        <v/>
      </c>
      <c r="H19413" s="176" t="str">
        <f>IFERROR(VLOOKUP(C19413,[1]MASTER!C:G,5,FALSE),"")</f>
        <v/>
      </c>
    </row>
    <row r="19414" spans="1:8" ht="15.75">
      <c r="A19414" s="109">
        <v>19443</v>
      </c>
      <c r="B19414" s="120"/>
      <c r="D19414" s="55" t="e">
        <f>VLOOKUP(C19414,#REF!,2,FALSE)</f>
        <v>#REF!</v>
      </c>
      <c r="E19414" s="172" t="str">
        <f>IFERROR(VLOOKUP(C19414,[1]MASTER!C:F,4,FALSE),"")</f>
        <v/>
      </c>
      <c r="F19414" s="172" t="str">
        <f>IFERROR(VLOOKUP(C19414,[1]MASTER!C:F,3,FALSE),"")</f>
        <v/>
      </c>
      <c r="G19414" s="175" t="str">
        <f>IFERROR(LOOKUP(C19414,[1]MASTER!C:C,[1]MASTER!B:B),"")</f>
        <v/>
      </c>
      <c r="H19414" s="176" t="str">
        <f>IFERROR(VLOOKUP(C19414,[1]MASTER!C:G,5,FALSE),"")</f>
        <v/>
      </c>
    </row>
    <row r="19415" spans="1:8" ht="15.75">
      <c r="A19415" s="52">
        <v>19444</v>
      </c>
      <c r="B19415" s="233"/>
      <c r="D19415" s="55" t="e">
        <f>VLOOKUP(C19415,#REF!,2,FALSE)</f>
        <v>#REF!</v>
      </c>
      <c r="E19415" s="172" t="str">
        <f>IFERROR(VLOOKUP(C19415,[1]MASTER!C:F,4,FALSE),"")</f>
        <v/>
      </c>
      <c r="F19415" s="172" t="str">
        <f>IFERROR(VLOOKUP(C19415,[1]MASTER!C:F,3,FALSE),"")</f>
        <v/>
      </c>
      <c r="G19415" s="175" t="str">
        <f>IFERROR(LOOKUP(C19415,[1]MASTER!C:C,[1]MASTER!B:B),"")</f>
        <v/>
      </c>
      <c r="H19415" s="176" t="str">
        <f>IFERROR(VLOOKUP(C19415,[1]MASTER!C:G,5,FALSE),"")</f>
        <v/>
      </c>
    </row>
    <row r="19416" spans="1:8" ht="15.75">
      <c r="A19416" s="109">
        <v>19445</v>
      </c>
      <c r="B19416" s="120"/>
      <c r="D19416" s="55" t="e">
        <f>VLOOKUP(C19416,#REF!,2,FALSE)</f>
        <v>#REF!</v>
      </c>
      <c r="E19416" s="172" t="str">
        <f>IFERROR(VLOOKUP(C19416,[1]MASTER!C:F,4,FALSE),"")</f>
        <v/>
      </c>
      <c r="F19416" s="172" t="str">
        <f>IFERROR(VLOOKUP(C19416,[1]MASTER!C:F,3,FALSE),"")</f>
        <v/>
      </c>
      <c r="G19416" s="175" t="str">
        <f>IFERROR(LOOKUP(C19416,[1]MASTER!C:C,[1]MASTER!B:B),"")</f>
        <v/>
      </c>
      <c r="H19416" s="176" t="str">
        <f>IFERROR(VLOOKUP(C19416,[1]MASTER!C:G,5,FALSE),"")</f>
        <v/>
      </c>
    </row>
    <row r="19417" spans="1:8" ht="15.75">
      <c r="A19417" s="52">
        <v>19446</v>
      </c>
      <c r="B19417" s="233"/>
      <c r="D19417" s="55" t="e">
        <f>VLOOKUP(C19417,#REF!,2,FALSE)</f>
        <v>#REF!</v>
      </c>
      <c r="E19417" s="172" t="str">
        <f>IFERROR(VLOOKUP(C19417,[1]MASTER!C:F,4,FALSE),"")</f>
        <v/>
      </c>
      <c r="F19417" s="172" t="str">
        <f>IFERROR(VLOOKUP(C19417,[1]MASTER!C:F,3,FALSE),"")</f>
        <v/>
      </c>
      <c r="G19417" s="175" t="str">
        <f>IFERROR(LOOKUP(C19417,[1]MASTER!C:C,[1]MASTER!B:B),"")</f>
        <v/>
      </c>
      <c r="H19417" s="176" t="str">
        <f>IFERROR(VLOOKUP(C19417,[1]MASTER!C:G,5,FALSE),"")</f>
        <v/>
      </c>
    </row>
    <row r="19418" spans="1:8" ht="15.75">
      <c r="A19418" s="109">
        <v>19447</v>
      </c>
      <c r="B19418" s="120"/>
      <c r="D19418" s="55" t="e">
        <f>VLOOKUP(C19418,#REF!,2,FALSE)</f>
        <v>#REF!</v>
      </c>
      <c r="E19418" s="172" t="str">
        <f>IFERROR(VLOOKUP(C19418,[1]MASTER!C:F,4,FALSE),"")</f>
        <v/>
      </c>
      <c r="F19418" s="172" t="str">
        <f>IFERROR(VLOOKUP(C19418,[1]MASTER!C:F,3,FALSE),"")</f>
        <v/>
      </c>
      <c r="G19418" s="175" t="str">
        <f>IFERROR(LOOKUP(C19418,[1]MASTER!C:C,[1]MASTER!B:B),"")</f>
        <v/>
      </c>
      <c r="H19418" s="176" t="str">
        <f>IFERROR(VLOOKUP(C19418,[1]MASTER!C:G,5,FALSE),"")</f>
        <v/>
      </c>
    </row>
    <row r="19419" spans="1:8" ht="15.75">
      <c r="A19419" s="52">
        <v>19448</v>
      </c>
      <c r="B19419" s="233"/>
      <c r="D19419" s="55" t="e">
        <f>VLOOKUP(C19419,#REF!,2,FALSE)</f>
        <v>#REF!</v>
      </c>
      <c r="E19419" s="172" t="str">
        <f>IFERROR(VLOOKUP(C19419,[1]MASTER!C:F,4,FALSE),"")</f>
        <v/>
      </c>
      <c r="F19419" s="172" t="str">
        <f>IFERROR(VLOOKUP(C19419,[1]MASTER!C:F,3,FALSE),"")</f>
        <v/>
      </c>
      <c r="G19419" s="175" t="str">
        <f>IFERROR(LOOKUP(C19419,[1]MASTER!C:C,[1]MASTER!B:B),"")</f>
        <v/>
      </c>
      <c r="H19419" s="176" t="str">
        <f>IFERROR(VLOOKUP(C19419,[1]MASTER!C:G,5,FALSE),"")</f>
        <v/>
      </c>
    </row>
    <row r="19420" spans="1:8" ht="15.75">
      <c r="A19420" s="109">
        <v>19449</v>
      </c>
      <c r="B19420" s="120"/>
      <c r="D19420" s="55" t="e">
        <f>VLOOKUP(C19420,#REF!,2,FALSE)</f>
        <v>#REF!</v>
      </c>
      <c r="E19420" s="172" t="str">
        <f>IFERROR(VLOOKUP(C19420,[1]MASTER!C:F,4,FALSE),"")</f>
        <v/>
      </c>
      <c r="F19420" s="172" t="str">
        <f>IFERROR(VLOOKUP(C19420,[1]MASTER!C:F,3,FALSE),"")</f>
        <v/>
      </c>
      <c r="G19420" s="175" t="str">
        <f>IFERROR(LOOKUP(C19420,[1]MASTER!C:C,[1]MASTER!B:B),"")</f>
        <v/>
      </c>
      <c r="H19420" s="176" t="str">
        <f>IFERROR(VLOOKUP(C19420,[1]MASTER!C:G,5,FALSE),"")</f>
        <v/>
      </c>
    </row>
    <row r="19421" spans="1:8" ht="15.75">
      <c r="A19421" s="52">
        <v>19450</v>
      </c>
      <c r="B19421" s="233"/>
      <c r="D19421" s="55" t="e">
        <f>VLOOKUP(C19421,#REF!,2,FALSE)</f>
        <v>#REF!</v>
      </c>
      <c r="E19421" s="172" t="str">
        <f>IFERROR(VLOOKUP(C19421,[1]MASTER!C:F,4,FALSE),"")</f>
        <v/>
      </c>
      <c r="F19421" s="172" t="str">
        <f>IFERROR(VLOOKUP(C19421,[1]MASTER!C:F,3,FALSE),"")</f>
        <v/>
      </c>
      <c r="G19421" s="175" t="str">
        <f>IFERROR(LOOKUP(C19421,[1]MASTER!C:C,[1]MASTER!B:B),"")</f>
        <v/>
      </c>
      <c r="H19421" s="176" t="str">
        <f>IFERROR(VLOOKUP(C19421,[1]MASTER!C:G,5,FALSE),"")</f>
        <v/>
      </c>
    </row>
    <row r="19422" spans="1:8" ht="15.75">
      <c r="A19422" s="109">
        <v>19451</v>
      </c>
      <c r="B19422" s="120"/>
      <c r="D19422" s="55" t="e">
        <f>VLOOKUP(C19422,#REF!,2,FALSE)</f>
        <v>#REF!</v>
      </c>
      <c r="E19422" s="172" t="str">
        <f>IFERROR(VLOOKUP(C19422,[1]MASTER!C:F,4,FALSE),"")</f>
        <v/>
      </c>
      <c r="F19422" s="172" t="str">
        <f>IFERROR(VLOOKUP(C19422,[1]MASTER!C:F,3,FALSE),"")</f>
        <v/>
      </c>
      <c r="G19422" s="175" t="str">
        <f>IFERROR(LOOKUP(C19422,[1]MASTER!C:C,[1]MASTER!B:B),"")</f>
        <v/>
      </c>
      <c r="H19422" s="176" t="str">
        <f>IFERROR(VLOOKUP(C19422,[1]MASTER!C:G,5,FALSE),"")</f>
        <v/>
      </c>
    </row>
    <row r="19423" spans="1:8" ht="15.75">
      <c r="A19423" s="52">
        <v>19452</v>
      </c>
      <c r="B19423" s="233"/>
      <c r="D19423" s="55" t="e">
        <f>VLOOKUP(C19423,#REF!,2,FALSE)</f>
        <v>#REF!</v>
      </c>
      <c r="E19423" s="172" t="str">
        <f>IFERROR(VLOOKUP(C19423,[1]MASTER!C:F,4,FALSE),"")</f>
        <v/>
      </c>
      <c r="F19423" s="172" t="str">
        <f>IFERROR(VLOOKUP(C19423,[1]MASTER!C:F,3,FALSE),"")</f>
        <v/>
      </c>
      <c r="G19423" s="175" t="str">
        <f>IFERROR(LOOKUP(C19423,[1]MASTER!C:C,[1]MASTER!B:B),"")</f>
        <v/>
      </c>
      <c r="H19423" s="176" t="str">
        <f>IFERROR(VLOOKUP(C19423,[1]MASTER!C:G,5,FALSE),"")</f>
        <v/>
      </c>
    </row>
    <row r="19424" spans="1:8" ht="15.75">
      <c r="A19424" s="109">
        <v>19453</v>
      </c>
      <c r="B19424" s="120"/>
      <c r="D19424" s="55" t="e">
        <f>VLOOKUP(C19424,#REF!,2,FALSE)</f>
        <v>#REF!</v>
      </c>
      <c r="E19424" s="172" t="str">
        <f>IFERROR(VLOOKUP(C19424,[1]MASTER!C:F,4,FALSE),"")</f>
        <v/>
      </c>
      <c r="F19424" s="172" t="str">
        <f>IFERROR(VLOOKUP(C19424,[1]MASTER!C:F,3,FALSE),"")</f>
        <v/>
      </c>
      <c r="G19424" s="175" t="str">
        <f>IFERROR(LOOKUP(C19424,[1]MASTER!C:C,[1]MASTER!B:B),"")</f>
        <v/>
      </c>
      <c r="H19424" s="176" t="str">
        <f>IFERROR(VLOOKUP(C19424,[1]MASTER!C:G,5,FALSE),"")</f>
        <v/>
      </c>
    </row>
    <row r="19425" spans="1:8" ht="15.75">
      <c r="A19425" s="52">
        <v>19454</v>
      </c>
      <c r="B19425" s="233"/>
      <c r="D19425" s="55" t="e">
        <f>VLOOKUP(C19425,#REF!,2,FALSE)</f>
        <v>#REF!</v>
      </c>
      <c r="E19425" s="172" t="str">
        <f>IFERROR(VLOOKUP(C19425,[1]MASTER!C:F,4,FALSE),"")</f>
        <v/>
      </c>
      <c r="F19425" s="172" t="str">
        <f>IFERROR(VLOOKUP(C19425,[1]MASTER!C:F,3,FALSE),"")</f>
        <v/>
      </c>
      <c r="G19425" s="175" t="str">
        <f>IFERROR(LOOKUP(C19425,[1]MASTER!C:C,[1]MASTER!B:B),"")</f>
        <v/>
      </c>
      <c r="H19425" s="176" t="str">
        <f>IFERROR(VLOOKUP(C19425,[1]MASTER!C:G,5,FALSE),"")</f>
        <v/>
      </c>
    </row>
    <row r="19426" spans="1:8" ht="15.75">
      <c r="A19426" s="109">
        <v>19455</v>
      </c>
      <c r="B19426" s="120"/>
      <c r="D19426" s="55" t="e">
        <f>VLOOKUP(C19426,#REF!,2,FALSE)</f>
        <v>#REF!</v>
      </c>
      <c r="E19426" s="172" t="str">
        <f>IFERROR(VLOOKUP(C19426,[1]MASTER!C:F,4,FALSE),"")</f>
        <v/>
      </c>
      <c r="F19426" s="172" t="str">
        <f>IFERROR(VLOOKUP(C19426,[1]MASTER!C:F,3,FALSE),"")</f>
        <v/>
      </c>
      <c r="G19426" s="175" t="str">
        <f>IFERROR(LOOKUP(C19426,[1]MASTER!C:C,[1]MASTER!B:B),"")</f>
        <v/>
      </c>
      <c r="H19426" s="176" t="str">
        <f>IFERROR(VLOOKUP(C19426,[1]MASTER!C:G,5,FALSE),"")</f>
        <v/>
      </c>
    </row>
    <row r="19427" spans="1:8" ht="15.75">
      <c r="A19427" s="52">
        <v>19456</v>
      </c>
      <c r="B19427" s="233"/>
      <c r="D19427" s="55" t="e">
        <f>VLOOKUP(C19427,#REF!,2,FALSE)</f>
        <v>#REF!</v>
      </c>
      <c r="E19427" s="172" t="str">
        <f>IFERROR(VLOOKUP(C19427,[1]MASTER!C:F,4,FALSE),"")</f>
        <v/>
      </c>
      <c r="F19427" s="172" t="str">
        <f>IFERROR(VLOOKUP(C19427,[1]MASTER!C:F,3,FALSE),"")</f>
        <v/>
      </c>
      <c r="G19427" s="175" t="str">
        <f>IFERROR(LOOKUP(C19427,[1]MASTER!C:C,[1]MASTER!B:B),"")</f>
        <v/>
      </c>
      <c r="H19427" s="176" t="str">
        <f>IFERROR(VLOOKUP(C19427,[1]MASTER!C:G,5,FALSE),"")</f>
        <v/>
      </c>
    </row>
    <row r="19428" spans="1:8" ht="15.75">
      <c r="A19428" s="109">
        <v>19457</v>
      </c>
      <c r="B19428" s="120"/>
      <c r="D19428" s="55" t="e">
        <f>VLOOKUP(C19428,#REF!,2,FALSE)</f>
        <v>#REF!</v>
      </c>
      <c r="E19428" s="172" t="str">
        <f>IFERROR(VLOOKUP(C19428,[1]MASTER!C:F,4,FALSE),"")</f>
        <v/>
      </c>
      <c r="F19428" s="172" t="str">
        <f>IFERROR(VLOOKUP(C19428,[1]MASTER!C:F,3,FALSE),"")</f>
        <v/>
      </c>
      <c r="G19428" s="175" t="str">
        <f>IFERROR(LOOKUP(C19428,[1]MASTER!C:C,[1]MASTER!B:B),"")</f>
        <v/>
      </c>
      <c r="H19428" s="176" t="str">
        <f>IFERROR(VLOOKUP(C19428,[1]MASTER!C:G,5,FALSE),"")</f>
        <v/>
      </c>
    </row>
    <row r="19429" spans="1:8" ht="15.75">
      <c r="A19429" s="52">
        <v>19458</v>
      </c>
      <c r="B19429" s="233"/>
      <c r="D19429" s="55" t="e">
        <f>VLOOKUP(C19429,#REF!,2,FALSE)</f>
        <v>#REF!</v>
      </c>
      <c r="E19429" s="172" t="str">
        <f>IFERROR(VLOOKUP(C19429,[1]MASTER!C:F,4,FALSE),"")</f>
        <v/>
      </c>
      <c r="F19429" s="172" t="str">
        <f>IFERROR(VLOOKUP(C19429,[1]MASTER!C:F,3,FALSE),"")</f>
        <v/>
      </c>
      <c r="G19429" s="175" t="str">
        <f>IFERROR(LOOKUP(C19429,[1]MASTER!C:C,[1]MASTER!B:B),"")</f>
        <v/>
      </c>
      <c r="H19429" s="176" t="str">
        <f>IFERROR(VLOOKUP(C19429,[1]MASTER!C:G,5,FALSE),"")</f>
        <v/>
      </c>
    </row>
    <row r="19430" spans="1:8" ht="15.75">
      <c r="A19430" s="109">
        <v>19459</v>
      </c>
      <c r="B19430" s="120"/>
      <c r="D19430" s="55" t="e">
        <f>VLOOKUP(C19430,#REF!,2,FALSE)</f>
        <v>#REF!</v>
      </c>
      <c r="E19430" s="172" t="str">
        <f>IFERROR(VLOOKUP(C19430,[1]MASTER!C:F,4,FALSE),"")</f>
        <v/>
      </c>
      <c r="F19430" s="172" t="str">
        <f>IFERROR(VLOOKUP(C19430,[1]MASTER!C:F,3,FALSE),"")</f>
        <v/>
      </c>
      <c r="G19430" s="175" t="str">
        <f>IFERROR(LOOKUP(C19430,[1]MASTER!C:C,[1]MASTER!B:B),"")</f>
        <v/>
      </c>
      <c r="H19430" s="176" t="str">
        <f>IFERROR(VLOOKUP(C19430,[1]MASTER!C:G,5,FALSE),"")</f>
        <v/>
      </c>
    </row>
    <row r="19431" spans="1:8" ht="15.75">
      <c r="A19431" s="52">
        <v>19460</v>
      </c>
      <c r="B19431" s="233"/>
      <c r="D19431" s="55" t="e">
        <f>VLOOKUP(C19431,#REF!,2,FALSE)</f>
        <v>#REF!</v>
      </c>
      <c r="E19431" s="172" t="str">
        <f>IFERROR(VLOOKUP(C19431,[1]MASTER!C:F,4,FALSE),"")</f>
        <v/>
      </c>
      <c r="F19431" s="172" t="str">
        <f>IFERROR(VLOOKUP(C19431,[1]MASTER!C:F,3,FALSE),"")</f>
        <v/>
      </c>
      <c r="G19431" s="175" t="str">
        <f>IFERROR(LOOKUP(C19431,[1]MASTER!C:C,[1]MASTER!B:B),"")</f>
        <v/>
      </c>
      <c r="H19431" s="176" t="str">
        <f>IFERROR(VLOOKUP(C19431,[1]MASTER!C:G,5,FALSE),"")</f>
        <v/>
      </c>
    </row>
    <row r="19432" spans="1:8" ht="15.75">
      <c r="A19432" s="109">
        <v>19461</v>
      </c>
      <c r="B19432" s="120"/>
      <c r="D19432" s="55" t="e">
        <f>VLOOKUP(C19432,#REF!,2,FALSE)</f>
        <v>#REF!</v>
      </c>
      <c r="E19432" s="172" t="str">
        <f>IFERROR(VLOOKUP(C19432,[1]MASTER!C:F,4,FALSE),"")</f>
        <v/>
      </c>
      <c r="F19432" s="172" t="str">
        <f>IFERROR(VLOOKUP(C19432,[1]MASTER!C:F,3,FALSE),"")</f>
        <v/>
      </c>
      <c r="G19432" s="175" t="str">
        <f>IFERROR(LOOKUP(C19432,[1]MASTER!C:C,[1]MASTER!B:B),"")</f>
        <v/>
      </c>
      <c r="H19432" s="176" t="str">
        <f>IFERROR(VLOOKUP(C19432,[1]MASTER!C:G,5,FALSE),"")</f>
        <v/>
      </c>
    </row>
    <row r="19433" spans="1:8" ht="15.75">
      <c r="A19433" s="52">
        <v>19462</v>
      </c>
      <c r="B19433" s="233"/>
      <c r="D19433" s="55" t="e">
        <f>VLOOKUP(C19433,#REF!,2,FALSE)</f>
        <v>#REF!</v>
      </c>
      <c r="E19433" s="172" t="str">
        <f>IFERROR(VLOOKUP(C19433,[1]MASTER!C:F,4,FALSE),"")</f>
        <v/>
      </c>
      <c r="F19433" s="172" t="str">
        <f>IFERROR(VLOOKUP(C19433,[1]MASTER!C:F,3,FALSE),"")</f>
        <v/>
      </c>
      <c r="G19433" s="175" t="str">
        <f>IFERROR(LOOKUP(C19433,[1]MASTER!C:C,[1]MASTER!B:B),"")</f>
        <v/>
      </c>
      <c r="H19433" s="176" t="str">
        <f>IFERROR(VLOOKUP(C19433,[1]MASTER!C:G,5,FALSE),"")</f>
        <v/>
      </c>
    </row>
    <row r="19434" spans="1:8" ht="15.75">
      <c r="A19434" s="109">
        <v>19463</v>
      </c>
      <c r="B19434" s="120"/>
      <c r="D19434" s="55" t="e">
        <f>VLOOKUP(C19434,#REF!,2,FALSE)</f>
        <v>#REF!</v>
      </c>
      <c r="E19434" s="172" t="str">
        <f>IFERROR(VLOOKUP(C19434,[1]MASTER!C:F,4,FALSE),"")</f>
        <v/>
      </c>
      <c r="F19434" s="172" t="str">
        <f>IFERROR(VLOOKUP(C19434,[1]MASTER!C:F,3,FALSE),"")</f>
        <v/>
      </c>
      <c r="G19434" s="175" t="str">
        <f>IFERROR(LOOKUP(C19434,[1]MASTER!C:C,[1]MASTER!B:B),"")</f>
        <v/>
      </c>
      <c r="H19434" s="176" t="str">
        <f>IFERROR(VLOOKUP(C19434,[1]MASTER!C:G,5,FALSE),"")</f>
        <v/>
      </c>
    </row>
    <row r="19435" spans="1:8" ht="15.75">
      <c r="A19435" s="52">
        <v>19464</v>
      </c>
      <c r="B19435" s="233"/>
      <c r="D19435" s="55" t="e">
        <f>VLOOKUP(C19435,#REF!,2,FALSE)</f>
        <v>#REF!</v>
      </c>
      <c r="E19435" s="172" t="str">
        <f>IFERROR(VLOOKUP(C19435,[1]MASTER!C:F,4,FALSE),"")</f>
        <v/>
      </c>
      <c r="F19435" s="172" t="str">
        <f>IFERROR(VLOOKUP(C19435,[1]MASTER!C:F,3,FALSE),"")</f>
        <v/>
      </c>
      <c r="G19435" s="175" t="str">
        <f>IFERROR(LOOKUP(C19435,[1]MASTER!C:C,[1]MASTER!B:B),"")</f>
        <v/>
      </c>
      <c r="H19435" s="176" t="str">
        <f>IFERROR(VLOOKUP(C19435,[1]MASTER!C:G,5,FALSE),"")</f>
        <v/>
      </c>
    </row>
    <row r="19436" spans="1:8" ht="15.75">
      <c r="A19436" s="109">
        <v>19465</v>
      </c>
      <c r="B19436" s="120"/>
      <c r="D19436" s="55" t="e">
        <f>VLOOKUP(C19436,#REF!,2,FALSE)</f>
        <v>#REF!</v>
      </c>
      <c r="E19436" s="172" t="str">
        <f>IFERROR(VLOOKUP(C19436,[1]MASTER!C:F,4,FALSE),"")</f>
        <v/>
      </c>
      <c r="F19436" s="172" t="str">
        <f>IFERROR(VLOOKUP(C19436,[1]MASTER!C:F,3,FALSE),"")</f>
        <v/>
      </c>
      <c r="G19436" s="175" t="str">
        <f>IFERROR(LOOKUP(C19436,[1]MASTER!C:C,[1]MASTER!B:B),"")</f>
        <v/>
      </c>
      <c r="H19436" s="176" t="str">
        <f>IFERROR(VLOOKUP(C19436,[1]MASTER!C:G,5,FALSE),"")</f>
        <v/>
      </c>
    </row>
    <row r="19437" spans="1:8" ht="15.75">
      <c r="A19437" s="52">
        <v>19466</v>
      </c>
      <c r="B19437" s="233"/>
      <c r="D19437" s="55" t="e">
        <f>VLOOKUP(C19437,#REF!,2,FALSE)</f>
        <v>#REF!</v>
      </c>
      <c r="E19437" s="172" t="str">
        <f>IFERROR(VLOOKUP(C19437,[1]MASTER!C:F,4,FALSE),"")</f>
        <v/>
      </c>
      <c r="F19437" s="172" t="str">
        <f>IFERROR(VLOOKUP(C19437,[1]MASTER!C:F,3,FALSE),"")</f>
        <v/>
      </c>
      <c r="G19437" s="175" t="str">
        <f>IFERROR(LOOKUP(C19437,[1]MASTER!C:C,[1]MASTER!B:B),"")</f>
        <v/>
      </c>
      <c r="H19437" s="176" t="str">
        <f>IFERROR(VLOOKUP(C19437,[1]MASTER!C:G,5,FALSE),"")</f>
        <v/>
      </c>
    </row>
    <row r="19438" spans="1:8" ht="15.75">
      <c r="A19438" s="109">
        <v>19467</v>
      </c>
      <c r="B19438" s="120"/>
      <c r="D19438" s="55" t="e">
        <f>VLOOKUP(C19438,#REF!,2,FALSE)</f>
        <v>#REF!</v>
      </c>
      <c r="E19438" s="172" t="str">
        <f>IFERROR(VLOOKUP(C19438,[1]MASTER!C:F,4,FALSE),"")</f>
        <v/>
      </c>
      <c r="F19438" s="172" t="str">
        <f>IFERROR(VLOOKUP(C19438,[1]MASTER!C:F,3,FALSE),"")</f>
        <v/>
      </c>
      <c r="G19438" s="175" t="str">
        <f>IFERROR(LOOKUP(C19438,[1]MASTER!C:C,[1]MASTER!B:B),"")</f>
        <v/>
      </c>
      <c r="H19438" s="176" t="str">
        <f>IFERROR(VLOOKUP(C19438,[1]MASTER!C:G,5,FALSE),"")</f>
        <v/>
      </c>
    </row>
    <row r="19439" spans="1:8" ht="15.75">
      <c r="A19439" s="52">
        <v>19468</v>
      </c>
      <c r="B19439" s="233"/>
      <c r="D19439" s="55" t="e">
        <f>VLOOKUP(C19439,#REF!,2,FALSE)</f>
        <v>#REF!</v>
      </c>
      <c r="E19439" s="172" t="str">
        <f>IFERROR(VLOOKUP(C19439,[1]MASTER!C:F,4,FALSE),"")</f>
        <v/>
      </c>
      <c r="F19439" s="172" t="str">
        <f>IFERROR(VLOOKUP(C19439,[1]MASTER!C:F,3,FALSE),"")</f>
        <v/>
      </c>
      <c r="G19439" s="175" t="str">
        <f>IFERROR(LOOKUP(C19439,[1]MASTER!C:C,[1]MASTER!B:B),"")</f>
        <v/>
      </c>
      <c r="H19439" s="176" t="str">
        <f>IFERROR(VLOOKUP(C19439,[1]MASTER!C:G,5,FALSE),"")</f>
        <v/>
      </c>
    </row>
    <row r="19440" spans="1:8" ht="15.75">
      <c r="A19440" s="109">
        <v>19469</v>
      </c>
      <c r="B19440" s="120"/>
      <c r="D19440" s="55" t="e">
        <f>VLOOKUP(C19440,#REF!,2,FALSE)</f>
        <v>#REF!</v>
      </c>
      <c r="E19440" s="172" t="str">
        <f>IFERROR(VLOOKUP(C19440,[1]MASTER!C:F,4,FALSE),"")</f>
        <v/>
      </c>
      <c r="F19440" s="172" t="str">
        <f>IFERROR(VLOOKUP(C19440,[1]MASTER!C:F,3,FALSE),"")</f>
        <v/>
      </c>
      <c r="G19440" s="175" t="str">
        <f>IFERROR(LOOKUP(C19440,[1]MASTER!C:C,[1]MASTER!B:B),"")</f>
        <v/>
      </c>
      <c r="H19440" s="176" t="str">
        <f>IFERROR(VLOOKUP(C19440,[1]MASTER!C:G,5,FALSE),"")</f>
        <v/>
      </c>
    </row>
    <row r="19441" spans="1:8" ht="15.75">
      <c r="A19441" s="52">
        <v>19470</v>
      </c>
      <c r="B19441" s="233"/>
      <c r="D19441" s="55" t="e">
        <f>VLOOKUP(C19441,#REF!,2,FALSE)</f>
        <v>#REF!</v>
      </c>
      <c r="E19441" s="172" t="str">
        <f>IFERROR(VLOOKUP(C19441,[1]MASTER!C:F,4,FALSE),"")</f>
        <v/>
      </c>
      <c r="F19441" s="172" t="str">
        <f>IFERROR(VLOOKUP(C19441,[1]MASTER!C:F,3,FALSE),"")</f>
        <v/>
      </c>
      <c r="G19441" s="175" t="str">
        <f>IFERROR(LOOKUP(C19441,[1]MASTER!C:C,[1]MASTER!B:B),"")</f>
        <v/>
      </c>
      <c r="H19441" s="176" t="str">
        <f>IFERROR(VLOOKUP(C19441,[1]MASTER!C:G,5,FALSE),"")</f>
        <v/>
      </c>
    </row>
    <row r="19442" spans="1:8" ht="15.75">
      <c r="A19442" s="109">
        <v>19471</v>
      </c>
      <c r="B19442" s="120"/>
      <c r="D19442" s="55" t="e">
        <f>VLOOKUP(C19442,#REF!,2,FALSE)</f>
        <v>#REF!</v>
      </c>
      <c r="E19442" s="172" t="str">
        <f>IFERROR(VLOOKUP(C19442,[1]MASTER!C:F,4,FALSE),"")</f>
        <v/>
      </c>
      <c r="F19442" s="172" t="str">
        <f>IFERROR(VLOOKUP(C19442,[1]MASTER!C:F,3,FALSE),"")</f>
        <v/>
      </c>
      <c r="G19442" s="175" t="str">
        <f>IFERROR(LOOKUP(C19442,[1]MASTER!C:C,[1]MASTER!B:B),"")</f>
        <v/>
      </c>
      <c r="H19442" s="176" t="str">
        <f>IFERROR(VLOOKUP(C19442,[1]MASTER!C:G,5,FALSE),"")</f>
        <v/>
      </c>
    </row>
    <row r="19443" spans="1:8" ht="15.75">
      <c r="A19443" s="52">
        <v>19472</v>
      </c>
      <c r="B19443" s="233"/>
      <c r="D19443" s="55" t="e">
        <f>VLOOKUP(C19443,#REF!,2,FALSE)</f>
        <v>#REF!</v>
      </c>
      <c r="E19443" s="172" t="str">
        <f>IFERROR(VLOOKUP(C19443,[1]MASTER!C:F,4,FALSE),"")</f>
        <v/>
      </c>
      <c r="F19443" s="172" t="str">
        <f>IFERROR(VLOOKUP(C19443,[1]MASTER!C:F,3,FALSE),"")</f>
        <v/>
      </c>
      <c r="G19443" s="175" t="str">
        <f>IFERROR(LOOKUP(C19443,[1]MASTER!C:C,[1]MASTER!B:B),"")</f>
        <v/>
      </c>
      <c r="H19443" s="176" t="str">
        <f>IFERROR(VLOOKUP(C19443,[1]MASTER!C:G,5,FALSE),"")</f>
        <v/>
      </c>
    </row>
    <row r="19444" spans="1:8" ht="15.75">
      <c r="A19444" s="109">
        <v>19473</v>
      </c>
      <c r="B19444" s="120"/>
      <c r="D19444" s="55" t="e">
        <f>VLOOKUP(C19444,#REF!,2,FALSE)</f>
        <v>#REF!</v>
      </c>
      <c r="E19444" s="172" t="str">
        <f>IFERROR(VLOOKUP(C19444,[1]MASTER!C:F,4,FALSE),"")</f>
        <v/>
      </c>
      <c r="F19444" s="172" t="str">
        <f>IFERROR(VLOOKUP(C19444,[1]MASTER!C:F,3,FALSE),"")</f>
        <v/>
      </c>
      <c r="G19444" s="175" t="str">
        <f>IFERROR(LOOKUP(C19444,[1]MASTER!C:C,[1]MASTER!B:B),"")</f>
        <v/>
      </c>
      <c r="H19444" s="176" t="str">
        <f>IFERROR(VLOOKUP(C19444,[1]MASTER!C:G,5,FALSE),"")</f>
        <v/>
      </c>
    </row>
    <row r="19445" spans="1:8" ht="15.75">
      <c r="A19445" s="52">
        <v>19474</v>
      </c>
      <c r="B19445" s="233"/>
      <c r="D19445" s="55" t="e">
        <f>VLOOKUP(C19445,#REF!,2,FALSE)</f>
        <v>#REF!</v>
      </c>
      <c r="E19445" s="172" t="str">
        <f>IFERROR(VLOOKUP(C19445,[1]MASTER!C:F,4,FALSE),"")</f>
        <v/>
      </c>
      <c r="F19445" s="172" t="str">
        <f>IFERROR(VLOOKUP(C19445,[1]MASTER!C:F,3,FALSE),"")</f>
        <v/>
      </c>
      <c r="G19445" s="175" t="str">
        <f>IFERROR(LOOKUP(C19445,[1]MASTER!C:C,[1]MASTER!B:B),"")</f>
        <v/>
      </c>
      <c r="H19445" s="176" t="str">
        <f>IFERROR(VLOOKUP(C19445,[1]MASTER!C:G,5,FALSE),"")</f>
        <v/>
      </c>
    </row>
    <row r="19446" spans="1:8" ht="15.75">
      <c r="A19446" s="109">
        <v>19475</v>
      </c>
      <c r="B19446" s="120"/>
      <c r="D19446" s="55" t="e">
        <f>VLOOKUP(C19446,#REF!,2,FALSE)</f>
        <v>#REF!</v>
      </c>
      <c r="E19446" s="172" t="str">
        <f>IFERROR(VLOOKUP(C19446,[1]MASTER!C:F,4,FALSE),"")</f>
        <v/>
      </c>
      <c r="F19446" s="172" t="str">
        <f>IFERROR(VLOOKUP(C19446,[1]MASTER!C:F,3,FALSE),"")</f>
        <v/>
      </c>
      <c r="G19446" s="175" t="str">
        <f>IFERROR(LOOKUP(C19446,[1]MASTER!C:C,[1]MASTER!B:B),"")</f>
        <v/>
      </c>
      <c r="H19446" s="176" t="str">
        <f>IFERROR(VLOOKUP(C19446,[1]MASTER!C:G,5,FALSE),"")</f>
        <v/>
      </c>
    </row>
    <row r="19447" spans="1:8" ht="15.75">
      <c r="A19447" s="52">
        <v>19476</v>
      </c>
      <c r="B19447" s="233"/>
      <c r="D19447" s="55" t="e">
        <f>VLOOKUP(C19447,#REF!,2,FALSE)</f>
        <v>#REF!</v>
      </c>
      <c r="E19447" s="172" t="str">
        <f>IFERROR(VLOOKUP(C19447,[1]MASTER!C:F,4,FALSE),"")</f>
        <v/>
      </c>
      <c r="F19447" s="172" t="str">
        <f>IFERROR(VLOOKUP(C19447,[1]MASTER!C:F,3,FALSE),"")</f>
        <v/>
      </c>
      <c r="G19447" s="175" t="str">
        <f>IFERROR(LOOKUP(C19447,[1]MASTER!C:C,[1]MASTER!B:B),"")</f>
        <v/>
      </c>
      <c r="H19447" s="176" t="str">
        <f>IFERROR(VLOOKUP(C19447,[1]MASTER!C:G,5,FALSE),"")</f>
        <v/>
      </c>
    </row>
    <row r="19448" spans="1:8" ht="15.75">
      <c r="A19448" s="109">
        <v>19477</v>
      </c>
      <c r="B19448" s="120"/>
      <c r="D19448" s="55" t="e">
        <f>VLOOKUP(C19448,#REF!,2,FALSE)</f>
        <v>#REF!</v>
      </c>
      <c r="E19448" s="172" t="str">
        <f>IFERROR(VLOOKUP(C19448,[1]MASTER!C:F,4,FALSE),"")</f>
        <v/>
      </c>
      <c r="F19448" s="172" t="str">
        <f>IFERROR(VLOOKUP(C19448,[1]MASTER!C:F,3,FALSE),"")</f>
        <v/>
      </c>
      <c r="G19448" s="175" t="str">
        <f>IFERROR(LOOKUP(C19448,[1]MASTER!C:C,[1]MASTER!B:B),"")</f>
        <v/>
      </c>
      <c r="H19448" s="176" t="str">
        <f>IFERROR(VLOOKUP(C19448,[1]MASTER!C:G,5,FALSE),"")</f>
        <v/>
      </c>
    </row>
    <row r="19449" spans="1:8" ht="15.75">
      <c r="A19449" s="52">
        <v>19478</v>
      </c>
      <c r="B19449" s="233"/>
      <c r="D19449" s="55" t="e">
        <f>VLOOKUP(C19449,#REF!,2,FALSE)</f>
        <v>#REF!</v>
      </c>
      <c r="E19449" s="172" t="str">
        <f>IFERROR(VLOOKUP(C19449,[1]MASTER!C:F,4,FALSE),"")</f>
        <v/>
      </c>
      <c r="F19449" s="172" t="str">
        <f>IFERROR(VLOOKUP(C19449,[1]MASTER!C:F,3,FALSE),"")</f>
        <v/>
      </c>
      <c r="G19449" s="175" t="str">
        <f>IFERROR(LOOKUP(C19449,[1]MASTER!C:C,[1]MASTER!B:B),"")</f>
        <v/>
      </c>
      <c r="H19449" s="176" t="str">
        <f>IFERROR(VLOOKUP(C19449,[1]MASTER!C:G,5,FALSE),"")</f>
        <v/>
      </c>
    </row>
    <row r="19450" spans="1:8" ht="15.75">
      <c r="A19450" s="109">
        <v>19479</v>
      </c>
      <c r="B19450" s="120"/>
      <c r="D19450" s="55" t="e">
        <f>VLOOKUP(C19450,#REF!,2,FALSE)</f>
        <v>#REF!</v>
      </c>
      <c r="E19450" s="172" t="str">
        <f>IFERROR(VLOOKUP(C19450,[1]MASTER!C:F,4,FALSE),"")</f>
        <v/>
      </c>
      <c r="F19450" s="172" t="str">
        <f>IFERROR(VLOOKUP(C19450,[1]MASTER!C:F,3,FALSE),"")</f>
        <v/>
      </c>
      <c r="G19450" s="175" t="str">
        <f>IFERROR(LOOKUP(C19450,[1]MASTER!C:C,[1]MASTER!B:B),"")</f>
        <v/>
      </c>
      <c r="H19450" s="176" t="str">
        <f>IFERROR(VLOOKUP(C19450,[1]MASTER!C:G,5,FALSE),"")</f>
        <v/>
      </c>
    </row>
    <row r="19451" spans="1:8" ht="15.75">
      <c r="A19451" s="52">
        <v>19480</v>
      </c>
      <c r="B19451" s="233"/>
      <c r="D19451" s="55" t="e">
        <f>VLOOKUP(C19451,#REF!,2,FALSE)</f>
        <v>#REF!</v>
      </c>
      <c r="E19451" s="172" t="str">
        <f>IFERROR(VLOOKUP(C19451,[1]MASTER!C:F,4,FALSE),"")</f>
        <v/>
      </c>
      <c r="F19451" s="172" t="str">
        <f>IFERROR(VLOOKUP(C19451,[1]MASTER!C:F,3,FALSE),"")</f>
        <v/>
      </c>
      <c r="G19451" s="175" t="str">
        <f>IFERROR(LOOKUP(C19451,[1]MASTER!C:C,[1]MASTER!B:B),"")</f>
        <v/>
      </c>
      <c r="H19451" s="176" t="str">
        <f>IFERROR(VLOOKUP(C19451,[1]MASTER!C:G,5,FALSE),"")</f>
        <v/>
      </c>
    </row>
    <row r="19452" spans="1:8" ht="15.75">
      <c r="A19452" s="109">
        <v>19481</v>
      </c>
      <c r="B19452" s="120"/>
      <c r="D19452" s="55" t="e">
        <f>VLOOKUP(C19452,#REF!,2,FALSE)</f>
        <v>#REF!</v>
      </c>
      <c r="E19452" s="172" t="str">
        <f>IFERROR(VLOOKUP(C19452,[1]MASTER!C:F,4,FALSE),"")</f>
        <v/>
      </c>
      <c r="F19452" s="172" t="str">
        <f>IFERROR(VLOOKUP(C19452,[1]MASTER!C:F,3,FALSE),"")</f>
        <v/>
      </c>
      <c r="G19452" s="175" t="str">
        <f>IFERROR(LOOKUP(C19452,[1]MASTER!C:C,[1]MASTER!B:B),"")</f>
        <v/>
      </c>
      <c r="H19452" s="176" t="str">
        <f>IFERROR(VLOOKUP(C19452,[1]MASTER!C:G,5,FALSE),"")</f>
        <v/>
      </c>
    </row>
    <row r="19453" spans="1:8" ht="15.75">
      <c r="A19453" s="52">
        <v>19482</v>
      </c>
      <c r="B19453" s="233"/>
      <c r="D19453" s="55" t="e">
        <f>VLOOKUP(C19453,#REF!,2,FALSE)</f>
        <v>#REF!</v>
      </c>
      <c r="E19453" s="172" t="str">
        <f>IFERROR(VLOOKUP(C19453,[1]MASTER!C:F,4,FALSE),"")</f>
        <v/>
      </c>
      <c r="F19453" s="172" t="str">
        <f>IFERROR(VLOOKUP(C19453,[1]MASTER!C:F,3,FALSE),"")</f>
        <v/>
      </c>
      <c r="G19453" s="175" t="str">
        <f>IFERROR(LOOKUP(C19453,[1]MASTER!C:C,[1]MASTER!B:B),"")</f>
        <v/>
      </c>
      <c r="H19453" s="176" t="str">
        <f>IFERROR(VLOOKUP(C19453,[1]MASTER!C:G,5,FALSE),"")</f>
        <v/>
      </c>
    </row>
    <row r="19454" spans="1:8" ht="15.75">
      <c r="A19454" s="109">
        <v>19483</v>
      </c>
      <c r="B19454" s="120"/>
      <c r="D19454" s="55" t="e">
        <f>VLOOKUP(C19454,#REF!,2,FALSE)</f>
        <v>#REF!</v>
      </c>
      <c r="E19454" s="172" t="str">
        <f>IFERROR(VLOOKUP(C19454,[1]MASTER!C:F,4,FALSE),"")</f>
        <v/>
      </c>
      <c r="F19454" s="172" t="str">
        <f>IFERROR(VLOOKUP(C19454,[1]MASTER!C:F,3,FALSE),"")</f>
        <v/>
      </c>
      <c r="G19454" s="175" t="str">
        <f>IFERROR(LOOKUP(C19454,[1]MASTER!C:C,[1]MASTER!B:B),"")</f>
        <v/>
      </c>
      <c r="H19454" s="176" t="str">
        <f>IFERROR(VLOOKUP(C19454,[1]MASTER!C:G,5,FALSE),"")</f>
        <v/>
      </c>
    </row>
    <row r="19455" spans="1:8" ht="15.75">
      <c r="A19455" s="52">
        <v>19484</v>
      </c>
      <c r="B19455" s="233"/>
      <c r="D19455" s="55" t="e">
        <f>VLOOKUP(C19455,#REF!,2,FALSE)</f>
        <v>#REF!</v>
      </c>
      <c r="E19455" s="172" t="str">
        <f>IFERROR(VLOOKUP(C19455,[1]MASTER!C:F,4,FALSE),"")</f>
        <v/>
      </c>
      <c r="F19455" s="172" t="str">
        <f>IFERROR(VLOOKUP(C19455,[1]MASTER!C:F,3,FALSE),"")</f>
        <v/>
      </c>
      <c r="G19455" s="175" t="str">
        <f>IFERROR(LOOKUP(C19455,[1]MASTER!C:C,[1]MASTER!B:B),"")</f>
        <v/>
      </c>
      <c r="H19455" s="176" t="str">
        <f>IFERROR(VLOOKUP(C19455,[1]MASTER!C:G,5,FALSE),"")</f>
        <v/>
      </c>
    </row>
    <row r="19456" spans="1:8" ht="15.75">
      <c r="A19456" s="109">
        <v>19485</v>
      </c>
      <c r="B19456" s="120"/>
      <c r="D19456" s="55" t="e">
        <f>VLOOKUP(C19456,#REF!,2,FALSE)</f>
        <v>#REF!</v>
      </c>
      <c r="E19456" s="172" t="str">
        <f>IFERROR(VLOOKUP(C19456,[1]MASTER!C:F,4,FALSE),"")</f>
        <v/>
      </c>
      <c r="F19456" s="172" t="str">
        <f>IFERROR(VLOOKUP(C19456,[1]MASTER!C:F,3,FALSE),"")</f>
        <v/>
      </c>
      <c r="G19456" s="175" t="str">
        <f>IFERROR(LOOKUP(C19456,[1]MASTER!C:C,[1]MASTER!B:B),"")</f>
        <v/>
      </c>
      <c r="H19456" s="176" t="str">
        <f>IFERROR(VLOOKUP(C19456,[1]MASTER!C:G,5,FALSE),"")</f>
        <v/>
      </c>
    </row>
    <row r="19457" spans="1:8" ht="15.75">
      <c r="A19457" s="52">
        <v>19486</v>
      </c>
      <c r="B19457" s="233"/>
      <c r="D19457" s="55" t="e">
        <f>VLOOKUP(C19457,#REF!,2,FALSE)</f>
        <v>#REF!</v>
      </c>
      <c r="E19457" s="172" t="str">
        <f>IFERROR(VLOOKUP(C19457,[1]MASTER!C:F,4,FALSE),"")</f>
        <v/>
      </c>
      <c r="F19457" s="172" t="str">
        <f>IFERROR(VLOOKUP(C19457,[1]MASTER!C:F,3,FALSE),"")</f>
        <v/>
      </c>
      <c r="G19457" s="175" t="str">
        <f>IFERROR(LOOKUP(C19457,[1]MASTER!C:C,[1]MASTER!B:B),"")</f>
        <v/>
      </c>
      <c r="H19457" s="176" t="str">
        <f>IFERROR(VLOOKUP(C19457,[1]MASTER!C:G,5,FALSE),"")</f>
        <v/>
      </c>
    </row>
    <row r="19458" spans="1:8" ht="15.75">
      <c r="A19458" s="109">
        <v>19487</v>
      </c>
      <c r="B19458" s="120"/>
      <c r="D19458" s="55" t="e">
        <f>VLOOKUP(C19458,#REF!,2,FALSE)</f>
        <v>#REF!</v>
      </c>
      <c r="E19458" s="172" t="str">
        <f>IFERROR(VLOOKUP(C19458,[1]MASTER!C:F,4,FALSE),"")</f>
        <v/>
      </c>
      <c r="F19458" s="172" t="str">
        <f>IFERROR(VLOOKUP(C19458,[1]MASTER!C:F,3,FALSE),"")</f>
        <v/>
      </c>
      <c r="G19458" s="175" t="str">
        <f>IFERROR(LOOKUP(C19458,[1]MASTER!C:C,[1]MASTER!B:B),"")</f>
        <v/>
      </c>
      <c r="H19458" s="176" t="str">
        <f>IFERROR(VLOOKUP(C19458,[1]MASTER!C:G,5,FALSE),"")</f>
        <v/>
      </c>
    </row>
    <row r="19459" spans="1:8" ht="15.75">
      <c r="A19459" s="52">
        <v>19488</v>
      </c>
      <c r="B19459" s="233"/>
      <c r="D19459" s="55" t="e">
        <f>VLOOKUP(C19459,#REF!,2,FALSE)</f>
        <v>#REF!</v>
      </c>
      <c r="E19459" s="172" t="str">
        <f>IFERROR(VLOOKUP(C19459,[1]MASTER!C:F,4,FALSE),"")</f>
        <v/>
      </c>
      <c r="F19459" s="172" t="str">
        <f>IFERROR(VLOOKUP(C19459,[1]MASTER!C:F,3,FALSE),"")</f>
        <v/>
      </c>
      <c r="G19459" s="175" t="str">
        <f>IFERROR(LOOKUP(C19459,[1]MASTER!C:C,[1]MASTER!B:B),"")</f>
        <v/>
      </c>
      <c r="H19459" s="176" t="str">
        <f>IFERROR(VLOOKUP(C19459,[1]MASTER!C:G,5,FALSE),"")</f>
        <v/>
      </c>
    </row>
    <row r="19460" spans="1:8" ht="15.75">
      <c r="A19460" s="109">
        <v>19489</v>
      </c>
      <c r="B19460" s="120"/>
      <c r="D19460" s="55" t="e">
        <f>VLOOKUP(C19460,#REF!,2,FALSE)</f>
        <v>#REF!</v>
      </c>
      <c r="E19460" s="172" t="str">
        <f>IFERROR(VLOOKUP(C19460,[1]MASTER!C:F,4,FALSE),"")</f>
        <v/>
      </c>
      <c r="F19460" s="172" t="str">
        <f>IFERROR(VLOOKUP(C19460,[1]MASTER!C:F,3,FALSE),"")</f>
        <v/>
      </c>
      <c r="G19460" s="175" t="str">
        <f>IFERROR(LOOKUP(C19460,[1]MASTER!C:C,[1]MASTER!B:B),"")</f>
        <v/>
      </c>
      <c r="H19460" s="176" t="str">
        <f>IFERROR(VLOOKUP(C19460,[1]MASTER!C:G,5,FALSE),"")</f>
        <v/>
      </c>
    </row>
    <row r="19461" spans="1:8" ht="15.75">
      <c r="A19461" s="52">
        <v>19490</v>
      </c>
      <c r="B19461" s="233"/>
      <c r="D19461" s="55" t="e">
        <f>VLOOKUP(C19461,#REF!,2,FALSE)</f>
        <v>#REF!</v>
      </c>
      <c r="E19461" s="172" t="str">
        <f>IFERROR(VLOOKUP(C19461,[1]MASTER!C:F,4,FALSE),"")</f>
        <v/>
      </c>
      <c r="F19461" s="172" t="str">
        <f>IFERROR(VLOOKUP(C19461,[1]MASTER!C:F,3,FALSE),"")</f>
        <v/>
      </c>
      <c r="G19461" s="175" t="str">
        <f>IFERROR(LOOKUP(C19461,[1]MASTER!C:C,[1]MASTER!B:B),"")</f>
        <v/>
      </c>
      <c r="H19461" s="176" t="str">
        <f>IFERROR(VLOOKUP(C19461,[1]MASTER!C:G,5,FALSE),"")</f>
        <v/>
      </c>
    </row>
    <row r="19462" spans="1:8" ht="15.75">
      <c r="A19462" s="109">
        <v>19491</v>
      </c>
      <c r="B19462" s="120"/>
      <c r="D19462" s="55" t="e">
        <f>VLOOKUP(C19462,#REF!,2,FALSE)</f>
        <v>#REF!</v>
      </c>
      <c r="E19462" s="172" t="str">
        <f>IFERROR(VLOOKUP(C19462,[1]MASTER!C:F,4,FALSE),"")</f>
        <v/>
      </c>
      <c r="F19462" s="172" t="str">
        <f>IFERROR(VLOOKUP(C19462,[1]MASTER!C:F,3,FALSE),"")</f>
        <v/>
      </c>
      <c r="G19462" s="175" t="str">
        <f>IFERROR(LOOKUP(C19462,[1]MASTER!C:C,[1]MASTER!B:B),"")</f>
        <v/>
      </c>
      <c r="H19462" s="176" t="str">
        <f>IFERROR(VLOOKUP(C19462,[1]MASTER!C:G,5,FALSE),"")</f>
        <v/>
      </c>
    </row>
    <row r="19463" spans="1:8" ht="15.75">
      <c r="A19463" s="52">
        <v>19492</v>
      </c>
      <c r="B19463" s="233"/>
      <c r="D19463" s="55" t="e">
        <f>VLOOKUP(C19463,#REF!,2,FALSE)</f>
        <v>#REF!</v>
      </c>
      <c r="E19463" s="172" t="str">
        <f>IFERROR(VLOOKUP(C19463,[1]MASTER!C:F,4,FALSE),"")</f>
        <v/>
      </c>
      <c r="F19463" s="172" t="str">
        <f>IFERROR(VLOOKUP(C19463,[1]MASTER!C:F,3,FALSE),"")</f>
        <v/>
      </c>
      <c r="G19463" s="175" t="str">
        <f>IFERROR(LOOKUP(C19463,[1]MASTER!C:C,[1]MASTER!B:B),"")</f>
        <v/>
      </c>
      <c r="H19463" s="176" t="str">
        <f>IFERROR(VLOOKUP(C19463,[1]MASTER!C:G,5,FALSE),"")</f>
        <v/>
      </c>
    </row>
    <row r="19464" spans="1:8" ht="15.75">
      <c r="A19464" s="109">
        <v>19493</v>
      </c>
      <c r="B19464" s="120"/>
      <c r="D19464" s="55" t="e">
        <f>VLOOKUP(C19464,#REF!,2,FALSE)</f>
        <v>#REF!</v>
      </c>
      <c r="E19464" s="172" t="str">
        <f>IFERROR(VLOOKUP(C19464,[1]MASTER!C:F,4,FALSE),"")</f>
        <v/>
      </c>
      <c r="F19464" s="172" t="str">
        <f>IFERROR(VLOOKUP(C19464,[1]MASTER!C:F,3,FALSE),"")</f>
        <v/>
      </c>
      <c r="G19464" s="175" t="str">
        <f>IFERROR(LOOKUP(C19464,[1]MASTER!C:C,[1]MASTER!B:B),"")</f>
        <v/>
      </c>
      <c r="H19464" s="176" t="str">
        <f>IFERROR(VLOOKUP(C19464,[1]MASTER!C:G,5,FALSE),"")</f>
        <v/>
      </c>
    </row>
    <row r="19465" spans="1:8" ht="15.75">
      <c r="A19465" s="52">
        <v>19494</v>
      </c>
      <c r="B19465" s="233"/>
      <c r="D19465" s="55" t="e">
        <f>VLOOKUP(C19465,#REF!,2,FALSE)</f>
        <v>#REF!</v>
      </c>
      <c r="E19465" s="172" t="str">
        <f>IFERROR(VLOOKUP(C19465,[1]MASTER!C:F,4,FALSE),"")</f>
        <v/>
      </c>
      <c r="F19465" s="172" t="str">
        <f>IFERROR(VLOOKUP(C19465,[1]MASTER!C:F,3,FALSE),"")</f>
        <v/>
      </c>
      <c r="G19465" s="175" t="str">
        <f>IFERROR(LOOKUP(C19465,[1]MASTER!C:C,[1]MASTER!B:B),"")</f>
        <v/>
      </c>
      <c r="H19465" s="176" t="str">
        <f>IFERROR(VLOOKUP(C19465,[1]MASTER!C:G,5,FALSE),"")</f>
        <v/>
      </c>
    </row>
    <row r="19466" spans="1:8" ht="15.75">
      <c r="A19466" s="109">
        <v>19495</v>
      </c>
      <c r="B19466" s="120"/>
      <c r="D19466" s="55" t="e">
        <f>VLOOKUP(C19466,#REF!,2,FALSE)</f>
        <v>#REF!</v>
      </c>
      <c r="E19466" s="172" t="str">
        <f>IFERROR(VLOOKUP(C19466,[1]MASTER!C:F,4,FALSE),"")</f>
        <v/>
      </c>
      <c r="F19466" s="172" t="str">
        <f>IFERROR(VLOOKUP(C19466,[1]MASTER!C:F,3,FALSE),"")</f>
        <v/>
      </c>
      <c r="G19466" s="175" t="str">
        <f>IFERROR(LOOKUP(C19466,[1]MASTER!C:C,[1]MASTER!B:B),"")</f>
        <v/>
      </c>
      <c r="H19466" s="176" t="str">
        <f>IFERROR(VLOOKUP(C19466,[1]MASTER!C:G,5,FALSE),"")</f>
        <v/>
      </c>
    </row>
    <row r="19467" spans="1:8" ht="15.75">
      <c r="A19467" s="52">
        <v>19496</v>
      </c>
      <c r="B19467" s="233"/>
      <c r="D19467" s="55" t="e">
        <f>VLOOKUP(C19467,#REF!,2,FALSE)</f>
        <v>#REF!</v>
      </c>
      <c r="E19467" s="172" t="str">
        <f>IFERROR(VLOOKUP(C19467,[1]MASTER!C:F,4,FALSE),"")</f>
        <v/>
      </c>
      <c r="F19467" s="172" t="str">
        <f>IFERROR(VLOOKUP(C19467,[1]MASTER!C:F,3,FALSE),"")</f>
        <v/>
      </c>
      <c r="G19467" s="175" t="str">
        <f>IFERROR(LOOKUP(C19467,[1]MASTER!C:C,[1]MASTER!B:B),"")</f>
        <v/>
      </c>
      <c r="H19467" s="176" t="str">
        <f>IFERROR(VLOOKUP(C19467,[1]MASTER!C:G,5,FALSE),"")</f>
        <v/>
      </c>
    </row>
    <row r="19468" spans="1:8" ht="15.75">
      <c r="A19468" s="109">
        <v>19497</v>
      </c>
      <c r="B19468" s="120"/>
      <c r="D19468" s="55" t="e">
        <f>VLOOKUP(C19468,#REF!,2,FALSE)</f>
        <v>#REF!</v>
      </c>
      <c r="E19468" s="172" t="str">
        <f>IFERROR(VLOOKUP(C19468,[1]MASTER!C:F,4,FALSE),"")</f>
        <v/>
      </c>
      <c r="F19468" s="172" t="str">
        <f>IFERROR(VLOOKUP(C19468,[1]MASTER!C:F,3,FALSE),"")</f>
        <v/>
      </c>
      <c r="G19468" s="175" t="str">
        <f>IFERROR(LOOKUP(C19468,[1]MASTER!C:C,[1]MASTER!B:B),"")</f>
        <v/>
      </c>
      <c r="H19468" s="176" t="str">
        <f>IFERROR(VLOOKUP(C19468,[1]MASTER!C:G,5,FALSE),"")</f>
        <v/>
      </c>
    </row>
    <row r="19469" spans="1:8" ht="15.75">
      <c r="A19469" s="52">
        <v>19498</v>
      </c>
      <c r="B19469" s="233"/>
      <c r="D19469" s="55" t="e">
        <f>VLOOKUP(C19469,#REF!,2,FALSE)</f>
        <v>#REF!</v>
      </c>
      <c r="E19469" s="172" t="str">
        <f>IFERROR(VLOOKUP(C19469,[1]MASTER!C:F,4,FALSE),"")</f>
        <v/>
      </c>
      <c r="F19469" s="172" t="str">
        <f>IFERROR(VLOOKUP(C19469,[1]MASTER!C:F,3,FALSE),"")</f>
        <v/>
      </c>
      <c r="G19469" s="175" t="str">
        <f>IFERROR(LOOKUP(C19469,[1]MASTER!C:C,[1]MASTER!B:B),"")</f>
        <v/>
      </c>
      <c r="H19469" s="176" t="str">
        <f>IFERROR(VLOOKUP(C19469,[1]MASTER!C:G,5,FALSE),"")</f>
        <v/>
      </c>
    </row>
    <row r="19470" spans="1:8" ht="15.75">
      <c r="A19470" s="109">
        <v>19499</v>
      </c>
      <c r="B19470" s="120"/>
      <c r="D19470" s="55" t="e">
        <f>VLOOKUP(C19470,#REF!,2,FALSE)</f>
        <v>#REF!</v>
      </c>
      <c r="E19470" s="172" t="str">
        <f>IFERROR(VLOOKUP(C19470,[1]MASTER!C:F,4,FALSE),"")</f>
        <v/>
      </c>
      <c r="F19470" s="172" t="str">
        <f>IFERROR(VLOOKUP(C19470,[1]MASTER!C:F,3,FALSE),"")</f>
        <v/>
      </c>
      <c r="G19470" s="175" t="str">
        <f>IFERROR(LOOKUP(C19470,[1]MASTER!C:C,[1]MASTER!B:B),"")</f>
        <v/>
      </c>
      <c r="H19470" s="176" t="str">
        <f>IFERROR(VLOOKUP(C19470,[1]MASTER!C:G,5,FALSE),"")</f>
        <v/>
      </c>
    </row>
    <row r="19471" spans="1:8" ht="15.75">
      <c r="A19471" s="52">
        <v>19500</v>
      </c>
      <c r="B19471" s="233"/>
      <c r="D19471" s="55" t="e">
        <f>VLOOKUP(C19471,#REF!,2,FALSE)</f>
        <v>#REF!</v>
      </c>
      <c r="E19471" s="172" t="str">
        <f>IFERROR(VLOOKUP(C19471,[1]MASTER!C:F,4,FALSE),"")</f>
        <v/>
      </c>
      <c r="F19471" s="172" t="str">
        <f>IFERROR(VLOOKUP(C19471,[1]MASTER!C:F,3,FALSE),"")</f>
        <v/>
      </c>
      <c r="G19471" s="175" t="str">
        <f>IFERROR(LOOKUP(C19471,[1]MASTER!C:C,[1]MASTER!B:B),"")</f>
        <v/>
      </c>
      <c r="H19471" s="176" t="str">
        <f>IFERROR(VLOOKUP(C19471,[1]MASTER!C:G,5,FALSE),"")</f>
        <v/>
      </c>
    </row>
    <row r="19472" spans="1:8" ht="15.75">
      <c r="A19472" s="109">
        <v>19501</v>
      </c>
      <c r="B19472" s="120"/>
      <c r="D19472" s="55" t="e">
        <f>VLOOKUP(C19472,#REF!,2,FALSE)</f>
        <v>#REF!</v>
      </c>
      <c r="E19472" s="172" t="str">
        <f>IFERROR(VLOOKUP(C19472,[1]MASTER!C:F,4,FALSE),"")</f>
        <v/>
      </c>
      <c r="F19472" s="172" t="str">
        <f>IFERROR(VLOOKUP(C19472,[1]MASTER!C:F,3,FALSE),"")</f>
        <v/>
      </c>
      <c r="G19472" s="175" t="str">
        <f>IFERROR(LOOKUP(C19472,[1]MASTER!C:C,[1]MASTER!B:B),"")</f>
        <v/>
      </c>
      <c r="H19472" s="176" t="str">
        <f>IFERROR(VLOOKUP(C19472,[1]MASTER!C:G,5,FALSE),"")</f>
        <v/>
      </c>
    </row>
    <row r="19473" spans="1:8" ht="15.75">
      <c r="A19473" s="52">
        <v>19502</v>
      </c>
      <c r="B19473" s="233"/>
      <c r="D19473" s="55" t="e">
        <f>VLOOKUP(C19473,#REF!,2,FALSE)</f>
        <v>#REF!</v>
      </c>
      <c r="E19473" s="172" t="str">
        <f>IFERROR(VLOOKUP(C19473,[1]MASTER!C:F,4,FALSE),"")</f>
        <v/>
      </c>
      <c r="F19473" s="172" t="str">
        <f>IFERROR(VLOOKUP(C19473,[1]MASTER!C:F,3,FALSE),"")</f>
        <v/>
      </c>
      <c r="G19473" s="175" t="str">
        <f>IFERROR(LOOKUP(C19473,[1]MASTER!C:C,[1]MASTER!B:B),"")</f>
        <v/>
      </c>
      <c r="H19473" s="176" t="str">
        <f>IFERROR(VLOOKUP(C19473,[1]MASTER!C:G,5,FALSE),"")</f>
        <v/>
      </c>
    </row>
    <row r="19474" spans="1:8" ht="15.75">
      <c r="A19474" s="109">
        <v>19503</v>
      </c>
      <c r="B19474" s="120"/>
      <c r="D19474" s="55" t="e">
        <f>VLOOKUP(C19474,#REF!,2,FALSE)</f>
        <v>#REF!</v>
      </c>
      <c r="E19474" s="172" t="str">
        <f>IFERROR(VLOOKUP(C19474,[1]MASTER!C:F,4,FALSE),"")</f>
        <v/>
      </c>
      <c r="F19474" s="172" t="str">
        <f>IFERROR(VLOOKUP(C19474,[1]MASTER!C:F,3,FALSE),"")</f>
        <v/>
      </c>
      <c r="G19474" s="175" t="str">
        <f>IFERROR(LOOKUP(C19474,[1]MASTER!C:C,[1]MASTER!B:B),"")</f>
        <v/>
      </c>
      <c r="H19474" s="176" t="str">
        <f>IFERROR(VLOOKUP(C19474,[1]MASTER!C:G,5,FALSE),"")</f>
        <v/>
      </c>
    </row>
    <row r="19475" spans="1:8" ht="15.75">
      <c r="A19475" s="52">
        <v>19504</v>
      </c>
      <c r="B19475" s="233"/>
      <c r="D19475" s="55" t="e">
        <f>VLOOKUP(C19475,#REF!,2,FALSE)</f>
        <v>#REF!</v>
      </c>
      <c r="E19475" s="172" t="str">
        <f>IFERROR(VLOOKUP(C19475,[1]MASTER!C:F,4,FALSE),"")</f>
        <v/>
      </c>
      <c r="F19475" s="172" t="str">
        <f>IFERROR(VLOOKUP(C19475,[1]MASTER!C:F,3,FALSE),"")</f>
        <v/>
      </c>
      <c r="G19475" s="175" t="str">
        <f>IFERROR(LOOKUP(C19475,[1]MASTER!C:C,[1]MASTER!B:B),"")</f>
        <v/>
      </c>
      <c r="H19475" s="176" t="str">
        <f>IFERROR(VLOOKUP(C19475,[1]MASTER!C:G,5,FALSE),"")</f>
        <v/>
      </c>
    </row>
    <row r="19476" spans="1:8" ht="15.75">
      <c r="A19476" s="109">
        <v>19505</v>
      </c>
      <c r="B19476" s="120"/>
      <c r="D19476" s="55" t="e">
        <f>VLOOKUP(C19476,#REF!,2,FALSE)</f>
        <v>#REF!</v>
      </c>
      <c r="E19476" s="172" t="str">
        <f>IFERROR(VLOOKUP(C19476,[1]MASTER!C:F,4,FALSE),"")</f>
        <v/>
      </c>
      <c r="F19476" s="172" t="str">
        <f>IFERROR(VLOOKUP(C19476,[1]MASTER!C:F,3,FALSE),"")</f>
        <v/>
      </c>
      <c r="G19476" s="175" t="str">
        <f>IFERROR(LOOKUP(C19476,[1]MASTER!C:C,[1]MASTER!B:B),"")</f>
        <v/>
      </c>
      <c r="H19476" s="176" t="str">
        <f>IFERROR(VLOOKUP(C19476,[1]MASTER!C:G,5,FALSE),"")</f>
        <v/>
      </c>
    </row>
    <row r="19477" spans="1:8" ht="15.75">
      <c r="A19477" s="52">
        <v>19506</v>
      </c>
      <c r="B19477" s="233"/>
      <c r="D19477" s="55" t="e">
        <f>VLOOKUP(C19477,#REF!,2,FALSE)</f>
        <v>#REF!</v>
      </c>
      <c r="E19477" s="172" t="str">
        <f>IFERROR(VLOOKUP(C19477,[1]MASTER!C:F,4,FALSE),"")</f>
        <v/>
      </c>
      <c r="F19477" s="172" t="str">
        <f>IFERROR(VLOOKUP(C19477,[1]MASTER!C:F,3,FALSE),"")</f>
        <v/>
      </c>
      <c r="G19477" s="175" t="str">
        <f>IFERROR(LOOKUP(C19477,[1]MASTER!C:C,[1]MASTER!B:B),"")</f>
        <v/>
      </c>
      <c r="H19477" s="176" t="str">
        <f>IFERROR(VLOOKUP(C19477,[1]MASTER!C:G,5,FALSE),"")</f>
        <v/>
      </c>
    </row>
    <row r="19478" spans="1:8" ht="15.75">
      <c r="A19478" s="109">
        <v>19507</v>
      </c>
      <c r="B19478" s="120"/>
      <c r="D19478" s="55" t="e">
        <f>VLOOKUP(C19478,#REF!,2,FALSE)</f>
        <v>#REF!</v>
      </c>
      <c r="E19478" s="172" t="str">
        <f>IFERROR(VLOOKUP(C19478,[1]MASTER!C:F,4,FALSE),"")</f>
        <v/>
      </c>
      <c r="F19478" s="172" t="str">
        <f>IFERROR(VLOOKUP(C19478,[1]MASTER!C:F,3,FALSE),"")</f>
        <v/>
      </c>
      <c r="G19478" s="175" t="str">
        <f>IFERROR(LOOKUP(C19478,[1]MASTER!C:C,[1]MASTER!B:B),"")</f>
        <v/>
      </c>
      <c r="H19478" s="176" t="str">
        <f>IFERROR(VLOOKUP(C19478,[1]MASTER!C:G,5,FALSE),"")</f>
        <v/>
      </c>
    </row>
    <row r="19479" spans="1:8" ht="15.75">
      <c r="A19479" s="52">
        <v>19508</v>
      </c>
      <c r="B19479" s="233"/>
      <c r="D19479" s="55" t="e">
        <f>VLOOKUP(C19479,#REF!,2,FALSE)</f>
        <v>#REF!</v>
      </c>
      <c r="E19479" s="172" t="str">
        <f>IFERROR(VLOOKUP(C19479,[1]MASTER!C:F,4,FALSE),"")</f>
        <v/>
      </c>
      <c r="F19479" s="172" t="str">
        <f>IFERROR(VLOOKUP(C19479,[1]MASTER!C:F,3,FALSE),"")</f>
        <v/>
      </c>
      <c r="G19479" s="175" t="str">
        <f>IFERROR(LOOKUP(C19479,[1]MASTER!C:C,[1]MASTER!B:B),"")</f>
        <v/>
      </c>
      <c r="H19479" s="176" t="str">
        <f>IFERROR(VLOOKUP(C19479,[1]MASTER!C:G,5,FALSE),"")</f>
        <v/>
      </c>
    </row>
    <row r="19480" spans="1:8" ht="15.75">
      <c r="A19480" s="109">
        <v>19509</v>
      </c>
      <c r="B19480" s="120"/>
      <c r="D19480" s="55" t="e">
        <f>VLOOKUP(C19480,#REF!,2,FALSE)</f>
        <v>#REF!</v>
      </c>
      <c r="E19480" s="172" t="str">
        <f>IFERROR(VLOOKUP(C19480,[1]MASTER!C:F,4,FALSE),"")</f>
        <v/>
      </c>
      <c r="F19480" s="172" t="str">
        <f>IFERROR(VLOOKUP(C19480,[1]MASTER!C:F,3,FALSE),"")</f>
        <v/>
      </c>
      <c r="G19480" s="175" t="str">
        <f>IFERROR(LOOKUP(C19480,[1]MASTER!C:C,[1]MASTER!B:B),"")</f>
        <v/>
      </c>
      <c r="H19480" s="176" t="str">
        <f>IFERROR(VLOOKUP(C19480,[1]MASTER!C:G,5,FALSE),"")</f>
        <v/>
      </c>
    </row>
    <row r="19481" spans="1:8" ht="15.75">
      <c r="A19481" s="52">
        <v>19510</v>
      </c>
      <c r="B19481" s="233"/>
      <c r="D19481" s="55" t="e">
        <f>VLOOKUP(C19481,#REF!,2,FALSE)</f>
        <v>#REF!</v>
      </c>
      <c r="E19481" s="172" t="str">
        <f>IFERROR(VLOOKUP(C19481,[1]MASTER!C:F,4,FALSE),"")</f>
        <v/>
      </c>
      <c r="F19481" s="172" t="str">
        <f>IFERROR(VLOOKUP(C19481,[1]MASTER!C:F,3,FALSE),"")</f>
        <v/>
      </c>
      <c r="G19481" s="175" t="str">
        <f>IFERROR(LOOKUP(C19481,[1]MASTER!C:C,[1]MASTER!B:B),"")</f>
        <v/>
      </c>
      <c r="H19481" s="176" t="str">
        <f>IFERROR(VLOOKUP(C19481,[1]MASTER!C:G,5,FALSE),"")</f>
        <v/>
      </c>
    </row>
    <row r="19482" spans="1:8" ht="15.75">
      <c r="A19482" s="109">
        <v>19511</v>
      </c>
      <c r="B19482" s="120"/>
      <c r="D19482" s="55" t="e">
        <f>VLOOKUP(C19482,#REF!,2,FALSE)</f>
        <v>#REF!</v>
      </c>
      <c r="E19482" s="172" t="str">
        <f>IFERROR(VLOOKUP(C19482,[1]MASTER!C:F,4,FALSE),"")</f>
        <v/>
      </c>
      <c r="F19482" s="172" t="str">
        <f>IFERROR(VLOOKUP(C19482,[1]MASTER!C:F,3,FALSE),"")</f>
        <v/>
      </c>
      <c r="G19482" s="175" t="str">
        <f>IFERROR(LOOKUP(C19482,[1]MASTER!C:C,[1]MASTER!B:B),"")</f>
        <v/>
      </c>
      <c r="H19482" s="176" t="str">
        <f>IFERROR(VLOOKUP(C19482,[1]MASTER!C:G,5,FALSE),"")</f>
        <v/>
      </c>
    </row>
    <row r="19483" spans="1:8" ht="15.75">
      <c r="A19483" s="52">
        <v>19512</v>
      </c>
      <c r="B19483" s="233"/>
      <c r="D19483" s="55" t="e">
        <f>VLOOKUP(C19483,#REF!,2,FALSE)</f>
        <v>#REF!</v>
      </c>
      <c r="E19483" s="172" t="str">
        <f>IFERROR(VLOOKUP(C19483,[1]MASTER!C:F,4,FALSE),"")</f>
        <v/>
      </c>
      <c r="F19483" s="172" t="str">
        <f>IFERROR(VLOOKUP(C19483,[1]MASTER!C:F,3,FALSE),"")</f>
        <v/>
      </c>
      <c r="G19483" s="175" t="str">
        <f>IFERROR(LOOKUP(C19483,[1]MASTER!C:C,[1]MASTER!B:B),"")</f>
        <v/>
      </c>
      <c r="H19483" s="176" t="str">
        <f>IFERROR(VLOOKUP(C19483,[1]MASTER!C:G,5,FALSE),"")</f>
        <v/>
      </c>
    </row>
    <row r="19484" spans="1:8" ht="15.75">
      <c r="A19484" s="109">
        <v>19513</v>
      </c>
      <c r="B19484" s="120"/>
      <c r="D19484" s="55" t="e">
        <f>VLOOKUP(C19484,#REF!,2,FALSE)</f>
        <v>#REF!</v>
      </c>
      <c r="E19484" s="172" t="str">
        <f>IFERROR(VLOOKUP(C19484,[1]MASTER!C:F,4,FALSE),"")</f>
        <v/>
      </c>
      <c r="F19484" s="172" t="str">
        <f>IFERROR(VLOOKUP(C19484,[1]MASTER!C:F,3,FALSE),"")</f>
        <v/>
      </c>
      <c r="G19484" s="175" t="str">
        <f>IFERROR(LOOKUP(C19484,[1]MASTER!C:C,[1]MASTER!B:B),"")</f>
        <v/>
      </c>
      <c r="H19484" s="176" t="str">
        <f>IFERROR(VLOOKUP(C19484,[1]MASTER!C:G,5,FALSE),"")</f>
        <v/>
      </c>
    </row>
    <row r="19485" spans="1:8" ht="15.75">
      <c r="A19485" s="52">
        <v>19514</v>
      </c>
      <c r="B19485" s="233"/>
      <c r="D19485" s="55" t="e">
        <f>VLOOKUP(C19485,#REF!,2,FALSE)</f>
        <v>#REF!</v>
      </c>
      <c r="E19485" s="172" t="str">
        <f>IFERROR(VLOOKUP(C19485,[1]MASTER!C:F,4,FALSE),"")</f>
        <v/>
      </c>
      <c r="F19485" s="172" t="str">
        <f>IFERROR(VLOOKUP(C19485,[1]MASTER!C:F,3,FALSE),"")</f>
        <v/>
      </c>
      <c r="G19485" s="175" t="str">
        <f>IFERROR(LOOKUP(C19485,[1]MASTER!C:C,[1]MASTER!B:B),"")</f>
        <v/>
      </c>
      <c r="H19485" s="176" t="str">
        <f>IFERROR(VLOOKUP(C19485,[1]MASTER!C:G,5,FALSE),"")</f>
        <v/>
      </c>
    </row>
    <row r="19486" spans="1:8" ht="15.75">
      <c r="A19486" s="109">
        <v>19515</v>
      </c>
      <c r="B19486" s="120"/>
      <c r="D19486" s="55" t="e">
        <f>VLOOKUP(C19486,#REF!,2,FALSE)</f>
        <v>#REF!</v>
      </c>
      <c r="E19486" s="172" t="str">
        <f>IFERROR(VLOOKUP(C19486,[1]MASTER!C:F,4,FALSE),"")</f>
        <v/>
      </c>
      <c r="F19486" s="172" t="str">
        <f>IFERROR(VLOOKUP(C19486,[1]MASTER!C:F,3,FALSE),"")</f>
        <v/>
      </c>
      <c r="G19486" s="175" t="str">
        <f>IFERROR(LOOKUP(C19486,[1]MASTER!C:C,[1]MASTER!B:B),"")</f>
        <v/>
      </c>
      <c r="H19486" s="176" t="str">
        <f>IFERROR(VLOOKUP(C19486,[1]MASTER!C:G,5,FALSE),"")</f>
        <v/>
      </c>
    </row>
    <row r="19487" spans="1:8" ht="15.75">
      <c r="A19487" s="52">
        <v>19516</v>
      </c>
      <c r="B19487" s="233"/>
      <c r="D19487" s="55" t="e">
        <f>VLOOKUP(C19487,#REF!,2,FALSE)</f>
        <v>#REF!</v>
      </c>
      <c r="E19487" s="172" t="str">
        <f>IFERROR(VLOOKUP(C19487,[1]MASTER!C:F,4,FALSE),"")</f>
        <v/>
      </c>
      <c r="F19487" s="172" t="str">
        <f>IFERROR(VLOOKUP(C19487,[1]MASTER!C:F,3,FALSE),"")</f>
        <v/>
      </c>
      <c r="G19487" s="175" t="str">
        <f>IFERROR(LOOKUP(C19487,[1]MASTER!C:C,[1]MASTER!B:B),"")</f>
        <v/>
      </c>
      <c r="H19487" s="176" t="str">
        <f>IFERROR(VLOOKUP(C19487,[1]MASTER!C:G,5,FALSE),"")</f>
        <v/>
      </c>
    </row>
    <row r="19488" spans="1:8" ht="15.75">
      <c r="A19488" s="109">
        <v>19517</v>
      </c>
      <c r="B19488" s="120"/>
      <c r="D19488" s="55" t="e">
        <f>VLOOKUP(C19488,#REF!,2,FALSE)</f>
        <v>#REF!</v>
      </c>
      <c r="E19488" s="172" t="str">
        <f>IFERROR(VLOOKUP(C19488,[1]MASTER!C:F,4,FALSE),"")</f>
        <v/>
      </c>
      <c r="F19488" s="172" t="str">
        <f>IFERROR(VLOOKUP(C19488,[1]MASTER!C:F,3,FALSE),"")</f>
        <v/>
      </c>
      <c r="G19488" s="175" t="str">
        <f>IFERROR(LOOKUP(C19488,[1]MASTER!C:C,[1]MASTER!B:B),"")</f>
        <v/>
      </c>
      <c r="H19488" s="176" t="str">
        <f>IFERROR(VLOOKUP(C19488,[1]MASTER!C:G,5,FALSE),"")</f>
        <v/>
      </c>
    </row>
    <row r="19489" spans="1:8" ht="15.75">
      <c r="A19489" s="52">
        <v>19518</v>
      </c>
      <c r="B19489" s="233"/>
      <c r="D19489" s="55" t="e">
        <f>VLOOKUP(C19489,#REF!,2,FALSE)</f>
        <v>#REF!</v>
      </c>
      <c r="E19489" s="172" t="str">
        <f>IFERROR(VLOOKUP(C19489,[1]MASTER!C:F,4,FALSE),"")</f>
        <v/>
      </c>
      <c r="F19489" s="172" t="str">
        <f>IFERROR(VLOOKUP(C19489,[1]MASTER!C:F,3,FALSE),"")</f>
        <v/>
      </c>
      <c r="G19489" s="175" t="str">
        <f>IFERROR(LOOKUP(C19489,[1]MASTER!C:C,[1]MASTER!B:B),"")</f>
        <v/>
      </c>
      <c r="H19489" s="176" t="str">
        <f>IFERROR(VLOOKUP(C19489,[1]MASTER!C:G,5,FALSE),"")</f>
        <v/>
      </c>
    </row>
    <row r="19490" spans="1:8" ht="15.75">
      <c r="A19490" s="109">
        <v>19519</v>
      </c>
      <c r="B19490" s="120"/>
      <c r="D19490" s="55" t="e">
        <f>VLOOKUP(C19490,#REF!,2,FALSE)</f>
        <v>#REF!</v>
      </c>
      <c r="E19490" s="172" t="str">
        <f>IFERROR(VLOOKUP(C19490,[1]MASTER!C:F,4,FALSE),"")</f>
        <v/>
      </c>
      <c r="F19490" s="172" t="str">
        <f>IFERROR(VLOOKUP(C19490,[1]MASTER!C:F,3,FALSE),"")</f>
        <v/>
      </c>
      <c r="G19490" s="175" t="str">
        <f>IFERROR(LOOKUP(C19490,[1]MASTER!C:C,[1]MASTER!B:B),"")</f>
        <v/>
      </c>
      <c r="H19490" s="176" t="str">
        <f>IFERROR(VLOOKUP(C19490,[1]MASTER!C:G,5,FALSE),"")</f>
        <v/>
      </c>
    </row>
    <row r="19491" spans="1:8" ht="15.75">
      <c r="A19491" s="52">
        <v>19520</v>
      </c>
      <c r="B19491" s="233"/>
      <c r="D19491" s="55" t="e">
        <f>VLOOKUP(C19491,#REF!,2,FALSE)</f>
        <v>#REF!</v>
      </c>
      <c r="E19491" s="172" t="str">
        <f>IFERROR(VLOOKUP(C19491,[1]MASTER!C:F,4,FALSE),"")</f>
        <v/>
      </c>
      <c r="F19491" s="172" t="str">
        <f>IFERROR(VLOOKUP(C19491,[1]MASTER!C:F,3,FALSE),"")</f>
        <v/>
      </c>
      <c r="G19491" s="175" t="str">
        <f>IFERROR(LOOKUP(C19491,[1]MASTER!C:C,[1]MASTER!B:B),"")</f>
        <v/>
      </c>
      <c r="H19491" s="176" t="str">
        <f>IFERROR(VLOOKUP(C19491,[1]MASTER!C:G,5,FALSE),"")</f>
        <v/>
      </c>
    </row>
    <row r="19492" spans="1:8" ht="15.75">
      <c r="A19492" s="109">
        <v>19521</v>
      </c>
      <c r="B19492" s="120"/>
      <c r="D19492" s="55" t="e">
        <f>VLOOKUP(C19492,#REF!,2,FALSE)</f>
        <v>#REF!</v>
      </c>
      <c r="E19492" s="172" t="str">
        <f>IFERROR(VLOOKUP(C19492,[1]MASTER!C:F,4,FALSE),"")</f>
        <v/>
      </c>
      <c r="F19492" s="172" t="str">
        <f>IFERROR(VLOOKUP(C19492,[1]MASTER!C:F,3,FALSE),"")</f>
        <v/>
      </c>
      <c r="G19492" s="175" t="str">
        <f>IFERROR(LOOKUP(C19492,[1]MASTER!C:C,[1]MASTER!B:B),"")</f>
        <v/>
      </c>
      <c r="H19492" s="176" t="str">
        <f>IFERROR(VLOOKUP(C19492,[1]MASTER!C:G,5,FALSE),"")</f>
        <v/>
      </c>
    </row>
    <row r="19493" spans="1:8" ht="15.75">
      <c r="A19493" s="52">
        <v>19522</v>
      </c>
      <c r="B19493" s="233"/>
      <c r="D19493" s="55" t="e">
        <f>VLOOKUP(C19493,#REF!,2,FALSE)</f>
        <v>#REF!</v>
      </c>
      <c r="E19493" s="172" t="str">
        <f>IFERROR(VLOOKUP(C19493,[1]MASTER!C:F,4,FALSE),"")</f>
        <v/>
      </c>
      <c r="F19493" s="172" t="str">
        <f>IFERROR(VLOOKUP(C19493,[1]MASTER!C:F,3,FALSE),"")</f>
        <v/>
      </c>
      <c r="G19493" s="175" t="str">
        <f>IFERROR(LOOKUP(C19493,[1]MASTER!C:C,[1]MASTER!B:B),"")</f>
        <v/>
      </c>
      <c r="H19493" s="176" t="str">
        <f>IFERROR(VLOOKUP(C19493,[1]MASTER!C:G,5,FALSE),"")</f>
        <v/>
      </c>
    </row>
    <row r="19494" spans="1:8" ht="15.75">
      <c r="A19494" s="109">
        <v>19523</v>
      </c>
      <c r="B19494" s="120"/>
      <c r="D19494" s="55" t="e">
        <f>VLOOKUP(C19494,#REF!,2,FALSE)</f>
        <v>#REF!</v>
      </c>
      <c r="E19494" s="172" t="str">
        <f>IFERROR(VLOOKUP(C19494,[1]MASTER!C:F,4,FALSE),"")</f>
        <v/>
      </c>
      <c r="F19494" s="172" t="str">
        <f>IFERROR(VLOOKUP(C19494,[1]MASTER!C:F,3,FALSE),"")</f>
        <v/>
      </c>
      <c r="G19494" s="175" t="str">
        <f>IFERROR(LOOKUP(C19494,[1]MASTER!C:C,[1]MASTER!B:B),"")</f>
        <v/>
      </c>
      <c r="H19494" s="176" t="str">
        <f>IFERROR(VLOOKUP(C19494,[1]MASTER!C:G,5,FALSE),"")</f>
        <v/>
      </c>
    </row>
    <row r="19495" spans="1:8" ht="15.75">
      <c r="A19495" s="52">
        <v>19524</v>
      </c>
      <c r="B19495" s="233"/>
      <c r="D19495" s="55" t="e">
        <f>VLOOKUP(C19495,#REF!,2,FALSE)</f>
        <v>#REF!</v>
      </c>
      <c r="E19495" s="172" t="str">
        <f>IFERROR(VLOOKUP(C19495,[1]MASTER!C:F,4,FALSE),"")</f>
        <v/>
      </c>
      <c r="F19495" s="172" t="str">
        <f>IFERROR(VLOOKUP(C19495,[1]MASTER!C:F,3,FALSE),"")</f>
        <v/>
      </c>
      <c r="G19495" s="175" t="str">
        <f>IFERROR(LOOKUP(C19495,[1]MASTER!C:C,[1]MASTER!B:B),"")</f>
        <v/>
      </c>
      <c r="H19495" s="176" t="str">
        <f>IFERROR(VLOOKUP(C19495,[1]MASTER!C:G,5,FALSE),"")</f>
        <v/>
      </c>
    </row>
    <row r="19496" spans="1:8" ht="15.75">
      <c r="A19496" s="109">
        <v>19525</v>
      </c>
      <c r="B19496" s="120"/>
      <c r="D19496" s="55" t="e">
        <f>VLOOKUP(C19496,#REF!,2,FALSE)</f>
        <v>#REF!</v>
      </c>
      <c r="E19496" s="172" t="str">
        <f>IFERROR(VLOOKUP(C19496,[1]MASTER!C:F,4,FALSE),"")</f>
        <v/>
      </c>
      <c r="F19496" s="172" t="str">
        <f>IFERROR(VLOOKUP(C19496,[1]MASTER!C:F,3,FALSE),"")</f>
        <v/>
      </c>
      <c r="G19496" s="175" t="str">
        <f>IFERROR(LOOKUP(C19496,[1]MASTER!C:C,[1]MASTER!B:B),"")</f>
        <v/>
      </c>
      <c r="H19496" s="176" t="str">
        <f>IFERROR(VLOOKUP(C19496,[1]MASTER!C:G,5,FALSE),"")</f>
        <v/>
      </c>
    </row>
    <row r="19497" spans="1:8" ht="15.75">
      <c r="A19497" s="52">
        <v>19526</v>
      </c>
      <c r="B19497" s="233"/>
      <c r="D19497" s="55" t="e">
        <f>VLOOKUP(C19497,#REF!,2,FALSE)</f>
        <v>#REF!</v>
      </c>
      <c r="E19497" s="172" t="str">
        <f>IFERROR(VLOOKUP(C19497,[1]MASTER!C:F,4,FALSE),"")</f>
        <v/>
      </c>
      <c r="F19497" s="172" t="str">
        <f>IFERROR(VLOOKUP(C19497,[1]MASTER!C:F,3,FALSE),"")</f>
        <v/>
      </c>
      <c r="G19497" s="175" t="str">
        <f>IFERROR(LOOKUP(C19497,[1]MASTER!C:C,[1]MASTER!B:B),"")</f>
        <v/>
      </c>
      <c r="H19497" s="176" t="str">
        <f>IFERROR(VLOOKUP(C19497,[1]MASTER!C:G,5,FALSE),"")</f>
        <v/>
      </c>
    </row>
    <row r="19498" spans="1:8" ht="15.75">
      <c r="A19498" s="109">
        <v>19527</v>
      </c>
      <c r="B19498" s="120"/>
      <c r="D19498" s="55" t="e">
        <f>VLOOKUP(C19498,#REF!,2,FALSE)</f>
        <v>#REF!</v>
      </c>
      <c r="E19498" s="172" t="str">
        <f>IFERROR(VLOOKUP(C19498,[1]MASTER!C:F,4,FALSE),"")</f>
        <v/>
      </c>
      <c r="F19498" s="172" t="str">
        <f>IFERROR(VLOOKUP(C19498,[1]MASTER!C:F,3,FALSE),"")</f>
        <v/>
      </c>
      <c r="G19498" s="175" t="str">
        <f>IFERROR(LOOKUP(C19498,[1]MASTER!C:C,[1]MASTER!B:B),"")</f>
        <v/>
      </c>
      <c r="H19498" s="176" t="str">
        <f>IFERROR(VLOOKUP(C19498,[1]MASTER!C:G,5,FALSE),"")</f>
        <v/>
      </c>
    </row>
    <row r="19499" spans="1:8" ht="15.75">
      <c r="A19499" s="52">
        <v>19528</v>
      </c>
      <c r="B19499" s="233"/>
      <c r="D19499" s="55" t="e">
        <f>VLOOKUP(C19499,#REF!,2,FALSE)</f>
        <v>#REF!</v>
      </c>
      <c r="E19499" s="172" t="str">
        <f>IFERROR(VLOOKUP(C19499,[1]MASTER!C:F,4,FALSE),"")</f>
        <v/>
      </c>
      <c r="F19499" s="172" t="str">
        <f>IFERROR(VLOOKUP(C19499,[1]MASTER!C:F,3,FALSE),"")</f>
        <v/>
      </c>
      <c r="G19499" s="175" t="str">
        <f>IFERROR(LOOKUP(C19499,[1]MASTER!C:C,[1]MASTER!B:B),"")</f>
        <v/>
      </c>
      <c r="H19499" s="176" t="str">
        <f>IFERROR(VLOOKUP(C19499,[1]MASTER!C:G,5,FALSE),"")</f>
        <v/>
      </c>
    </row>
    <row r="19500" spans="1:8" ht="15.75">
      <c r="A19500" s="109">
        <v>19529</v>
      </c>
      <c r="B19500" s="120"/>
      <c r="D19500" s="55" t="e">
        <f>VLOOKUP(C19500,#REF!,2,FALSE)</f>
        <v>#REF!</v>
      </c>
      <c r="E19500" s="172" t="str">
        <f>IFERROR(VLOOKUP(C19500,[1]MASTER!C:F,4,FALSE),"")</f>
        <v/>
      </c>
      <c r="F19500" s="172" t="str">
        <f>IFERROR(VLOOKUP(C19500,[1]MASTER!C:F,3,FALSE),"")</f>
        <v/>
      </c>
      <c r="G19500" s="175" t="str">
        <f>IFERROR(LOOKUP(C19500,[1]MASTER!C:C,[1]MASTER!B:B),"")</f>
        <v/>
      </c>
      <c r="H19500" s="176" t="str">
        <f>IFERROR(VLOOKUP(C19500,[1]MASTER!C:G,5,FALSE),"")</f>
        <v/>
      </c>
    </row>
    <row r="19501" spans="1:8" ht="15.75">
      <c r="A19501" s="52">
        <v>19530</v>
      </c>
      <c r="B19501" s="233"/>
      <c r="D19501" s="55" t="e">
        <f>VLOOKUP(C19501,#REF!,2,FALSE)</f>
        <v>#REF!</v>
      </c>
      <c r="E19501" s="172" t="str">
        <f>IFERROR(VLOOKUP(C19501,[1]MASTER!C:F,4,FALSE),"")</f>
        <v/>
      </c>
      <c r="F19501" s="172" t="str">
        <f>IFERROR(VLOOKUP(C19501,[1]MASTER!C:F,3,FALSE),"")</f>
        <v/>
      </c>
      <c r="G19501" s="175" t="str">
        <f>IFERROR(LOOKUP(C19501,[1]MASTER!C:C,[1]MASTER!B:B),"")</f>
        <v/>
      </c>
      <c r="H19501" s="176" t="str">
        <f>IFERROR(VLOOKUP(C19501,[1]MASTER!C:G,5,FALSE),"")</f>
        <v/>
      </c>
    </row>
    <row r="19502" spans="1:8" ht="15.75">
      <c r="A19502" s="109">
        <v>19531</v>
      </c>
      <c r="B19502" s="120"/>
      <c r="D19502" s="55" t="e">
        <f>VLOOKUP(C19502,#REF!,2,FALSE)</f>
        <v>#REF!</v>
      </c>
      <c r="E19502" s="172" t="str">
        <f>IFERROR(VLOOKUP(C19502,[1]MASTER!C:F,4,FALSE),"")</f>
        <v/>
      </c>
      <c r="F19502" s="172" t="str">
        <f>IFERROR(VLOOKUP(C19502,[1]MASTER!C:F,3,FALSE),"")</f>
        <v/>
      </c>
      <c r="G19502" s="175" t="str">
        <f>IFERROR(LOOKUP(C19502,[1]MASTER!C:C,[1]MASTER!B:B),"")</f>
        <v/>
      </c>
      <c r="H19502" s="176" t="str">
        <f>IFERROR(VLOOKUP(C19502,[1]MASTER!C:G,5,FALSE),"")</f>
        <v/>
      </c>
    </row>
    <row r="19503" spans="1:8" ht="15.75">
      <c r="A19503" s="52">
        <v>19532</v>
      </c>
      <c r="B19503" s="233"/>
      <c r="D19503" s="55" t="e">
        <f>VLOOKUP(C19503,#REF!,2,FALSE)</f>
        <v>#REF!</v>
      </c>
      <c r="E19503" s="172" t="str">
        <f>IFERROR(VLOOKUP(C19503,[1]MASTER!C:F,4,FALSE),"")</f>
        <v/>
      </c>
      <c r="F19503" s="172" t="str">
        <f>IFERROR(VLOOKUP(C19503,[1]MASTER!C:F,3,FALSE),"")</f>
        <v/>
      </c>
      <c r="G19503" s="175" t="str">
        <f>IFERROR(LOOKUP(C19503,[1]MASTER!C:C,[1]MASTER!B:B),"")</f>
        <v/>
      </c>
      <c r="H19503" s="176" t="str">
        <f>IFERROR(VLOOKUP(C19503,[1]MASTER!C:G,5,FALSE),"")</f>
        <v/>
      </c>
    </row>
    <row r="19504" spans="1:8" ht="15.75">
      <c r="A19504" s="109">
        <v>19533</v>
      </c>
      <c r="B19504" s="120"/>
      <c r="D19504" s="55" t="e">
        <f>VLOOKUP(C19504,#REF!,2,FALSE)</f>
        <v>#REF!</v>
      </c>
      <c r="E19504" s="172" t="str">
        <f>IFERROR(VLOOKUP(C19504,[1]MASTER!C:F,4,FALSE),"")</f>
        <v/>
      </c>
      <c r="F19504" s="172" t="str">
        <f>IFERROR(VLOOKUP(C19504,[1]MASTER!C:F,3,FALSE),"")</f>
        <v/>
      </c>
      <c r="G19504" s="175" t="str">
        <f>IFERROR(LOOKUP(C19504,[1]MASTER!C:C,[1]MASTER!B:B),"")</f>
        <v/>
      </c>
      <c r="H19504" s="176" t="str">
        <f>IFERROR(VLOOKUP(C19504,[1]MASTER!C:G,5,FALSE),"")</f>
        <v/>
      </c>
    </row>
    <row r="19505" spans="1:8" ht="15.75">
      <c r="A19505" s="52">
        <v>19534</v>
      </c>
      <c r="B19505" s="233"/>
      <c r="D19505" s="55" t="e">
        <f>VLOOKUP(C19505,#REF!,2,FALSE)</f>
        <v>#REF!</v>
      </c>
      <c r="E19505" s="172" t="str">
        <f>IFERROR(VLOOKUP(C19505,[1]MASTER!C:F,4,FALSE),"")</f>
        <v/>
      </c>
      <c r="F19505" s="172" t="str">
        <f>IFERROR(VLOOKUP(C19505,[1]MASTER!C:F,3,FALSE),"")</f>
        <v/>
      </c>
      <c r="G19505" s="175" t="str">
        <f>IFERROR(LOOKUP(C19505,[1]MASTER!C:C,[1]MASTER!B:B),"")</f>
        <v/>
      </c>
      <c r="H19505" s="176" t="str">
        <f>IFERROR(VLOOKUP(C19505,[1]MASTER!C:G,5,FALSE),"")</f>
        <v/>
      </c>
    </row>
    <row r="19506" spans="1:8" ht="15.75">
      <c r="A19506" s="109">
        <v>19535</v>
      </c>
      <c r="B19506" s="120"/>
      <c r="D19506" s="55" t="e">
        <f>VLOOKUP(C19506,#REF!,2,FALSE)</f>
        <v>#REF!</v>
      </c>
      <c r="E19506" s="172" t="str">
        <f>IFERROR(VLOOKUP(C19506,[1]MASTER!C:F,4,FALSE),"")</f>
        <v/>
      </c>
      <c r="F19506" s="172" t="str">
        <f>IFERROR(VLOOKUP(C19506,[1]MASTER!C:F,3,FALSE),"")</f>
        <v/>
      </c>
      <c r="G19506" s="175" t="str">
        <f>IFERROR(LOOKUP(C19506,[1]MASTER!C:C,[1]MASTER!B:B),"")</f>
        <v/>
      </c>
      <c r="H19506" s="176" t="str">
        <f>IFERROR(VLOOKUP(C19506,[1]MASTER!C:G,5,FALSE),"")</f>
        <v/>
      </c>
    </row>
    <row r="19507" spans="1:8" ht="15.75">
      <c r="A19507" s="52">
        <v>19536</v>
      </c>
      <c r="B19507" s="233"/>
      <c r="D19507" s="55" t="e">
        <f>VLOOKUP(C19507,#REF!,2,FALSE)</f>
        <v>#REF!</v>
      </c>
      <c r="E19507" s="172" t="str">
        <f>IFERROR(VLOOKUP(C19507,[1]MASTER!C:F,4,FALSE),"")</f>
        <v/>
      </c>
      <c r="F19507" s="172" t="str">
        <f>IFERROR(VLOOKUP(C19507,[1]MASTER!C:F,3,FALSE),"")</f>
        <v/>
      </c>
      <c r="G19507" s="175" t="str">
        <f>IFERROR(LOOKUP(C19507,[1]MASTER!C:C,[1]MASTER!B:B),"")</f>
        <v/>
      </c>
      <c r="H19507" s="176" t="str">
        <f>IFERROR(VLOOKUP(C19507,[1]MASTER!C:G,5,FALSE),"")</f>
        <v/>
      </c>
    </row>
    <row r="19508" spans="1:8" ht="15.75">
      <c r="A19508" s="109">
        <v>19537</v>
      </c>
      <c r="B19508" s="120"/>
      <c r="D19508" s="55" t="e">
        <f>VLOOKUP(C19508,#REF!,2,FALSE)</f>
        <v>#REF!</v>
      </c>
      <c r="E19508" s="172" t="str">
        <f>IFERROR(VLOOKUP(C19508,[1]MASTER!C:F,4,FALSE),"")</f>
        <v/>
      </c>
      <c r="F19508" s="172" t="str">
        <f>IFERROR(VLOOKUP(C19508,[1]MASTER!C:F,3,FALSE),"")</f>
        <v/>
      </c>
      <c r="G19508" s="175" t="str">
        <f>IFERROR(LOOKUP(C19508,[1]MASTER!C:C,[1]MASTER!B:B),"")</f>
        <v/>
      </c>
      <c r="H19508" s="176" t="str">
        <f>IFERROR(VLOOKUP(C19508,[1]MASTER!C:G,5,FALSE),"")</f>
        <v/>
      </c>
    </row>
    <row r="19509" spans="1:8" ht="15.75">
      <c r="A19509" s="52">
        <v>19538</v>
      </c>
      <c r="B19509" s="233"/>
      <c r="D19509" s="55" t="e">
        <f>VLOOKUP(C19509,#REF!,2,FALSE)</f>
        <v>#REF!</v>
      </c>
      <c r="E19509" s="172" t="str">
        <f>IFERROR(VLOOKUP(C19509,[1]MASTER!C:F,4,FALSE),"")</f>
        <v/>
      </c>
      <c r="F19509" s="172" t="str">
        <f>IFERROR(VLOOKUP(C19509,[1]MASTER!C:F,3,FALSE),"")</f>
        <v/>
      </c>
      <c r="G19509" s="175" t="str">
        <f>IFERROR(LOOKUP(C19509,[1]MASTER!C:C,[1]MASTER!B:B),"")</f>
        <v/>
      </c>
      <c r="H19509" s="176" t="str">
        <f>IFERROR(VLOOKUP(C19509,[1]MASTER!C:G,5,FALSE),"")</f>
        <v/>
      </c>
    </row>
    <row r="19510" spans="1:8" ht="15.75">
      <c r="A19510" s="109">
        <v>19539</v>
      </c>
      <c r="B19510" s="120"/>
      <c r="D19510" s="55" t="e">
        <f>VLOOKUP(C19510,#REF!,2,FALSE)</f>
        <v>#REF!</v>
      </c>
      <c r="E19510" s="172" t="str">
        <f>IFERROR(VLOOKUP(C19510,[1]MASTER!C:F,4,FALSE),"")</f>
        <v/>
      </c>
      <c r="F19510" s="172" t="str">
        <f>IFERROR(VLOOKUP(C19510,[1]MASTER!C:F,3,FALSE),"")</f>
        <v/>
      </c>
      <c r="G19510" s="175" t="str">
        <f>IFERROR(LOOKUP(C19510,[1]MASTER!C:C,[1]MASTER!B:B),"")</f>
        <v/>
      </c>
      <c r="H19510" s="176" t="str">
        <f>IFERROR(VLOOKUP(C19510,[1]MASTER!C:G,5,FALSE),"")</f>
        <v/>
      </c>
    </row>
    <row r="19511" spans="1:8" ht="15.75">
      <c r="A19511" s="52">
        <v>19540</v>
      </c>
      <c r="B19511" s="233"/>
      <c r="D19511" s="55" t="e">
        <f>VLOOKUP(C19511,#REF!,2,FALSE)</f>
        <v>#REF!</v>
      </c>
      <c r="E19511" s="172" t="str">
        <f>IFERROR(VLOOKUP(C19511,[1]MASTER!C:F,4,FALSE),"")</f>
        <v/>
      </c>
      <c r="F19511" s="172" t="str">
        <f>IFERROR(VLOOKUP(C19511,[1]MASTER!C:F,3,FALSE),"")</f>
        <v/>
      </c>
      <c r="G19511" s="175" t="str">
        <f>IFERROR(LOOKUP(C19511,[1]MASTER!C:C,[1]MASTER!B:B),"")</f>
        <v/>
      </c>
      <c r="H19511" s="176" t="str">
        <f>IFERROR(VLOOKUP(C19511,[1]MASTER!C:G,5,FALSE),"")</f>
        <v/>
      </c>
    </row>
    <row r="19512" spans="1:8" ht="15.75">
      <c r="A19512" s="109">
        <v>19541</v>
      </c>
      <c r="B19512" s="120"/>
      <c r="D19512" s="55" t="e">
        <f>VLOOKUP(C19512,#REF!,2,FALSE)</f>
        <v>#REF!</v>
      </c>
      <c r="E19512" s="172" t="str">
        <f>IFERROR(VLOOKUP(C19512,[1]MASTER!C:F,4,FALSE),"")</f>
        <v/>
      </c>
      <c r="F19512" s="172" t="str">
        <f>IFERROR(VLOOKUP(C19512,[1]MASTER!C:F,3,FALSE),"")</f>
        <v/>
      </c>
      <c r="G19512" s="175" t="str">
        <f>IFERROR(LOOKUP(C19512,[1]MASTER!C:C,[1]MASTER!B:B),"")</f>
        <v/>
      </c>
      <c r="H19512" s="176" t="str">
        <f>IFERROR(VLOOKUP(C19512,[1]MASTER!C:G,5,FALSE),"")</f>
        <v/>
      </c>
    </row>
    <row r="19513" spans="1:8" ht="15.75">
      <c r="A19513" s="52">
        <v>19542</v>
      </c>
      <c r="B19513" s="233"/>
      <c r="D19513" s="55" t="e">
        <f>VLOOKUP(C19513,#REF!,2,FALSE)</f>
        <v>#REF!</v>
      </c>
      <c r="E19513" s="172" t="str">
        <f>IFERROR(VLOOKUP(C19513,[1]MASTER!C:F,4,FALSE),"")</f>
        <v/>
      </c>
      <c r="F19513" s="172" t="str">
        <f>IFERROR(VLOOKUP(C19513,[1]MASTER!C:F,3,FALSE),"")</f>
        <v/>
      </c>
      <c r="G19513" s="175" t="str">
        <f>IFERROR(LOOKUP(C19513,[1]MASTER!C:C,[1]MASTER!B:B),"")</f>
        <v/>
      </c>
      <c r="H19513" s="176" t="str">
        <f>IFERROR(VLOOKUP(C19513,[1]MASTER!C:G,5,FALSE),"")</f>
        <v/>
      </c>
    </row>
    <row r="19514" spans="1:8" ht="15.75">
      <c r="A19514" s="109">
        <v>19543</v>
      </c>
      <c r="B19514" s="120"/>
      <c r="D19514" s="55" t="e">
        <f>VLOOKUP(C19514,#REF!,2,FALSE)</f>
        <v>#REF!</v>
      </c>
      <c r="E19514" s="172" t="str">
        <f>IFERROR(VLOOKUP(C19514,[1]MASTER!C:F,4,FALSE),"")</f>
        <v/>
      </c>
      <c r="F19514" s="172" t="str">
        <f>IFERROR(VLOOKUP(C19514,[1]MASTER!C:F,3,FALSE),"")</f>
        <v/>
      </c>
      <c r="G19514" s="175" t="str">
        <f>IFERROR(LOOKUP(C19514,[1]MASTER!C:C,[1]MASTER!B:B),"")</f>
        <v/>
      </c>
      <c r="H19514" s="176" t="str">
        <f>IFERROR(VLOOKUP(C19514,[1]MASTER!C:G,5,FALSE),"")</f>
        <v/>
      </c>
    </row>
    <row r="19515" spans="1:8" ht="15.75">
      <c r="A19515" s="52">
        <v>19544</v>
      </c>
      <c r="B19515" s="233"/>
      <c r="D19515" s="55" t="e">
        <f>VLOOKUP(C19515,#REF!,2,FALSE)</f>
        <v>#REF!</v>
      </c>
      <c r="E19515" s="172" t="str">
        <f>IFERROR(VLOOKUP(C19515,[1]MASTER!C:F,4,FALSE),"")</f>
        <v/>
      </c>
      <c r="F19515" s="172" t="str">
        <f>IFERROR(VLOOKUP(C19515,[1]MASTER!C:F,3,FALSE),"")</f>
        <v/>
      </c>
      <c r="G19515" s="175" t="str">
        <f>IFERROR(LOOKUP(C19515,[1]MASTER!C:C,[1]MASTER!B:B),"")</f>
        <v/>
      </c>
      <c r="H19515" s="176" t="str">
        <f>IFERROR(VLOOKUP(C19515,[1]MASTER!C:G,5,FALSE),"")</f>
        <v/>
      </c>
    </row>
    <row r="19516" spans="1:8" ht="15.75">
      <c r="A19516" s="109">
        <v>19545</v>
      </c>
      <c r="B19516" s="120"/>
      <c r="D19516" s="55" t="e">
        <f>VLOOKUP(C19516,#REF!,2,FALSE)</f>
        <v>#REF!</v>
      </c>
      <c r="E19516" s="172" t="str">
        <f>IFERROR(VLOOKUP(C19516,[1]MASTER!C:F,4,FALSE),"")</f>
        <v/>
      </c>
      <c r="F19516" s="172" t="str">
        <f>IFERROR(VLOOKUP(C19516,[1]MASTER!C:F,3,FALSE),"")</f>
        <v/>
      </c>
      <c r="G19516" s="175" t="str">
        <f>IFERROR(LOOKUP(C19516,[1]MASTER!C:C,[1]MASTER!B:B),"")</f>
        <v/>
      </c>
      <c r="H19516" s="176" t="str">
        <f>IFERROR(VLOOKUP(C19516,[1]MASTER!C:G,5,FALSE),"")</f>
        <v/>
      </c>
    </row>
    <row r="19517" spans="1:8" ht="15.75">
      <c r="A19517" s="52">
        <v>19546</v>
      </c>
      <c r="B19517" s="233"/>
      <c r="D19517" s="55" t="e">
        <f>VLOOKUP(C19517,#REF!,2,FALSE)</f>
        <v>#REF!</v>
      </c>
      <c r="E19517" s="172" t="str">
        <f>IFERROR(VLOOKUP(C19517,[1]MASTER!C:F,4,FALSE),"")</f>
        <v/>
      </c>
      <c r="F19517" s="172" t="str">
        <f>IFERROR(VLOOKUP(C19517,[1]MASTER!C:F,3,FALSE),"")</f>
        <v/>
      </c>
      <c r="G19517" s="175" t="str">
        <f>IFERROR(LOOKUP(C19517,[1]MASTER!C:C,[1]MASTER!B:B),"")</f>
        <v/>
      </c>
      <c r="H19517" s="176" t="str">
        <f>IFERROR(VLOOKUP(C19517,[1]MASTER!C:G,5,FALSE),"")</f>
        <v/>
      </c>
    </row>
    <row r="19518" spans="1:8" ht="15.75">
      <c r="A19518" s="109">
        <v>19547</v>
      </c>
      <c r="B19518" s="120"/>
      <c r="D19518" s="55" t="e">
        <f>VLOOKUP(C19518,#REF!,2,FALSE)</f>
        <v>#REF!</v>
      </c>
      <c r="E19518" s="172" t="str">
        <f>IFERROR(VLOOKUP(C19518,[1]MASTER!C:F,4,FALSE),"")</f>
        <v/>
      </c>
      <c r="F19518" s="172" t="str">
        <f>IFERROR(VLOOKUP(C19518,[1]MASTER!C:F,3,FALSE),"")</f>
        <v/>
      </c>
      <c r="G19518" s="175" t="str">
        <f>IFERROR(LOOKUP(C19518,[1]MASTER!C:C,[1]MASTER!B:B),"")</f>
        <v/>
      </c>
      <c r="H19518" s="176" t="str">
        <f>IFERROR(VLOOKUP(C19518,[1]MASTER!C:G,5,FALSE),"")</f>
        <v/>
      </c>
    </row>
    <row r="19519" spans="1:8" ht="15.75">
      <c r="A19519" s="52">
        <v>19548</v>
      </c>
      <c r="B19519" s="233"/>
      <c r="D19519" s="55" t="e">
        <f>VLOOKUP(C19519,#REF!,2,FALSE)</f>
        <v>#REF!</v>
      </c>
      <c r="E19519" s="172" t="str">
        <f>IFERROR(VLOOKUP(C19519,[1]MASTER!C:F,4,FALSE),"")</f>
        <v/>
      </c>
      <c r="F19519" s="172" t="str">
        <f>IFERROR(VLOOKUP(C19519,[1]MASTER!C:F,3,FALSE),"")</f>
        <v/>
      </c>
      <c r="G19519" s="175" t="str">
        <f>IFERROR(LOOKUP(C19519,[1]MASTER!C:C,[1]MASTER!B:B),"")</f>
        <v/>
      </c>
      <c r="H19519" s="176" t="str">
        <f>IFERROR(VLOOKUP(C19519,[1]MASTER!C:G,5,FALSE),"")</f>
        <v/>
      </c>
    </row>
    <row r="19520" spans="1:8" ht="15.75">
      <c r="A19520" s="109">
        <v>19549</v>
      </c>
      <c r="B19520" s="120"/>
      <c r="D19520" s="55" t="e">
        <f>VLOOKUP(C19520,#REF!,2,FALSE)</f>
        <v>#REF!</v>
      </c>
      <c r="E19520" s="172" t="str">
        <f>IFERROR(VLOOKUP(C19520,[1]MASTER!C:F,4,FALSE),"")</f>
        <v/>
      </c>
      <c r="F19520" s="172" t="str">
        <f>IFERROR(VLOOKUP(C19520,[1]MASTER!C:F,3,FALSE),"")</f>
        <v/>
      </c>
      <c r="G19520" s="175" t="str">
        <f>IFERROR(LOOKUP(C19520,[1]MASTER!C:C,[1]MASTER!B:B),"")</f>
        <v/>
      </c>
      <c r="H19520" s="176" t="str">
        <f>IFERROR(VLOOKUP(C19520,[1]MASTER!C:G,5,FALSE),"")</f>
        <v/>
      </c>
    </row>
    <row r="19521" spans="1:8" ht="15.75">
      <c r="A19521" s="52">
        <v>19550</v>
      </c>
      <c r="B19521" s="233"/>
      <c r="D19521" s="55" t="e">
        <f>VLOOKUP(C19521,#REF!,2,FALSE)</f>
        <v>#REF!</v>
      </c>
      <c r="E19521" s="172" t="str">
        <f>IFERROR(VLOOKUP(C19521,[1]MASTER!C:F,4,FALSE),"")</f>
        <v/>
      </c>
      <c r="F19521" s="172" t="str">
        <f>IFERROR(VLOOKUP(C19521,[1]MASTER!C:F,3,FALSE),"")</f>
        <v/>
      </c>
      <c r="G19521" s="175" t="str">
        <f>IFERROR(LOOKUP(C19521,[1]MASTER!C:C,[1]MASTER!B:B),"")</f>
        <v/>
      </c>
      <c r="H19521" s="176" t="str">
        <f>IFERROR(VLOOKUP(C19521,[1]MASTER!C:G,5,FALSE),"")</f>
        <v/>
      </c>
    </row>
    <row r="19522" spans="1:8" ht="15.75">
      <c r="A19522" s="109">
        <v>19551</v>
      </c>
      <c r="B19522" s="120"/>
      <c r="D19522" s="55" t="e">
        <f>VLOOKUP(C19522,#REF!,2,FALSE)</f>
        <v>#REF!</v>
      </c>
      <c r="E19522" s="172" t="str">
        <f>IFERROR(VLOOKUP(C19522,[1]MASTER!C:F,4,FALSE),"")</f>
        <v/>
      </c>
      <c r="F19522" s="172" t="str">
        <f>IFERROR(VLOOKUP(C19522,[1]MASTER!C:F,3,FALSE),"")</f>
        <v/>
      </c>
      <c r="G19522" s="175" t="str">
        <f>IFERROR(LOOKUP(C19522,[1]MASTER!C:C,[1]MASTER!B:B),"")</f>
        <v/>
      </c>
      <c r="H19522" s="176" t="str">
        <f>IFERROR(VLOOKUP(C19522,[1]MASTER!C:G,5,FALSE),"")</f>
        <v/>
      </c>
    </row>
    <row r="19523" spans="1:8" ht="15.75">
      <c r="A19523" s="52">
        <v>19552</v>
      </c>
      <c r="B19523" s="233"/>
      <c r="D19523" s="55" t="e">
        <f>VLOOKUP(C19523,#REF!,2,FALSE)</f>
        <v>#REF!</v>
      </c>
      <c r="E19523" s="172" t="str">
        <f>IFERROR(VLOOKUP(C19523,[1]MASTER!C:F,4,FALSE),"")</f>
        <v/>
      </c>
      <c r="F19523" s="172" t="str">
        <f>IFERROR(VLOOKUP(C19523,[1]MASTER!C:F,3,FALSE),"")</f>
        <v/>
      </c>
      <c r="G19523" s="175" t="str">
        <f>IFERROR(LOOKUP(C19523,[1]MASTER!C:C,[1]MASTER!B:B),"")</f>
        <v/>
      </c>
      <c r="H19523" s="176" t="str">
        <f>IFERROR(VLOOKUP(C19523,[1]MASTER!C:G,5,FALSE),"")</f>
        <v/>
      </c>
    </row>
    <row r="19524" spans="1:8" ht="15.75">
      <c r="A19524" s="109">
        <v>19553</v>
      </c>
      <c r="B19524" s="120"/>
      <c r="D19524" s="55" t="e">
        <f>VLOOKUP(C19524,#REF!,2,FALSE)</f>
        <v>#REF!</v>
      </c>
      <c r="E19524" s="172" t="str">
        <f>IFERROR(VLOOKUP(C19524,[1]MASTER!C:F,4,FALSE),"")</f>
        <v/>
      </c>
      <c r="F19524" s="172" t="str">
        <f>IFERROR(VLOOKUP(C19524,[1]MASTER!C:F,3,FALSE),"")</f>
        <v/>
      </c>
      <c r="G19524" s="175" t="str">
        <f>IFERROR(LOOKUP(C19524,[1]MASTER!C:C,[1]MASTER!B:B),"")</f>
        <v/>
      </c>
      <c r="H19524" s="176" t="str">
        <f>IFERROR(VLOOKUP(C19524,[1]MASTER!C:G,5,FALSE),"")</f>
        <v/>
      </c>
    </row>
    <row r="19525" spans="1:8" ht="15.75">
      <c r="A19525" s="52">
        <v>19554</v>
      </c>
      <c r="B19525" s="233"/>
      <c r="D19525" s="55" t="e">
        <f>VLOOKUP(C19525,#REF!,2,FALSE)</f>
        <v>#REF!</v>
      </c>
      <c r="E19525" s="172" t="str">
        <f>IFERROR(VLOOKUP(C19525,[1]MASTER!C:F,4,FALSE),"")</f>
        <v/>
      </c>
      <c r="F19525" s="172" t="str">
        <f>IFERROR(VLOOKUP(C19525,[1]MASTER!C:F,3,FALSE),"")</f>
        <v/>
      </c>
      <c r="G19525" s="175" t="str">
        <f>IFERROR(LOOKUP(C19525,[1]MASTER!C:C,[1]MASTER!B:B),"")</f>
        <v/>
      </c>
      <c r="H19525" s="176" t="str">
        <f>IFERROR(VLOOKUP(C19525,[1]MASTER!C:G,5,FALSE),"")</f>
        <v/>
      </c>
    </row>
    <row r="19526" spans="1:8" ht="15.75">
      <c r="A19526" s="109">
        <v>19555</v>
      </c>
      <c r="B19526" s="120"/>
      <c r="D19526" s="55" t="e">
        <f>VLOOKUP(C19526,#REF!,2,FALSE)</f>
        <v>#REF!</v>
      </c>
      <c r="E19526" s="172" t="str">
        <f>IFERROR(VLOOKUP(C19526,[1]MASTER!C:F,4,FALSE),"")</f>
        <v/>
      </c>
      <c r="F19526" s="172" t="str">
        <f>IFERROR(VLOOKUP(C19526,[1]MASTER!C:F,3,FALSE),"")</f>
        <v/>
      </c>
      <c r="G19526" s="175" t="str">
        <f>IFERROR(LOOKUP(C19526,[1]MASTER!C:C,[1]MASTER!B:B),"")</f>
        <v/>
      </c>
      <c r="H19526" s="176" t="str">
        <f>IFERROR(VLOOKUP(C19526,[1]MASTER!C:G,5,FALSE),"")</f>
        <v/>
      </c>
    </row>
    <row r="19527" spans="1:8" ht="15.75">
      <c r="A19527" s="52">
        <v>19556</v>
      </c>
      <c r="B19527" s="233"/>
      <c r="D19527" s="55" t="e">
        <f>VLOOKUP(C19527,#REF!,2,FALSE)</f>
        <v>#REF!</v>
      </c>
      <c r="E19527" s="172" t="str">
        <f>IFERROR(VLOOKUP(C19527,[1]MASTER!C:F,4,FALSE),"")</f>
        <v/>
      </c>
      <c r="F19527" s="172" t="str">
        <f>IFERROR(VLOOKUP(C19527,[1]MASTER!C:F,3,FALSE),"")</f>
        <v/>
      </c>
      <c r="G19527" s="175" t="str">
        <f>IFERROR(LOOKUP(C19527,[1]MASTER!C:C,[1]MASTER!B:B),"")</f>
        <v/>
      </c>
      <c r="H19527" s="176" t="str">
        <f>IFERROR(VLOOKUP(C19527,[1]MASTER!C:G,5,FALSE),"")</f>
        <v/>
      </c>
    </row>
    <row r="19528" spans="1:8" ht="15.75">
      <c r="A19528" s="109">
        <v>19557</v>
      </c>
      <c r="B19528" s="120"/>
      <c r="D19528" s="55" t="e">
        <f>VLOOKUP(C19528,#REF!,2,FALSE)</f>
        <v>#REF!</v>
      </c>
      <c r="E19528" s="172" t="str">
        <f>IFERROR(VLOOKUP(C19528,[1]MASTER!C:F,4,FALSE),"")</f>
        <v/>
      </c>
      <c r="F19528" s="172" t="str">
        <f>IFERROR(VLOOKUP(C19528,[1]MASTER!C:F,3,FALSE),"")</f>
        <v/>
      </c>
      <c r="G19528" s="175" t="str">
        <f>IFERROR(LOOKUP(C19528,[1]MASTER!C:C,[1]MASTER!B:B),"")</f>
        <v/>
      </c>
      <c r="H19528" s="176" t="str">
        <f>IFERROR(VLOOKUP(C19528,[1]MASTER!C:G,5,FALSE),"")</f>
        <v/>
      </c>
    </row>
    <row r="19529" spans="1:8" ht="15.75">
      <c r="A19529" s="52">
        <v>19558</v>
      </c>
      <c r="B19529" s="233"/>
      <c r="D19529" s="55" t="e">
        <f>VLOOKUP(C19529,#REF!,2,FALSE)</f>
        <v>#REF!</v>
      </c>
      <c r="E19529" s="172" t="str">
        <f>IFERROR(VLOOKUP(C19529,[1]MASTER!C:F,4,FALSE),"")</f>
        <v/>
      </c>
      <c r="F19529" s="172" t="str">
        <f>IFERROR(VLOOKUP(C19529,[1]MASTER!C:F,3,FALSE),"")</f>
        <v/>
      </c>
      <c r="G19529" s="175" t="str">
        <f>IFERROR(LOOKUP(C19529,[1]MASTER!C:C,[1]MASTER!B:B),"")</f>
        <v/>
      </c>
      <c r="H19529" s="176" t="str">
        <f>IFERROR(VLOOKUP(C19529,[1]MASTER!C:G,5,FALSE),"")</f>
        <v/>
      </c>
    </row>
    <row r="19530" spans="1:8" ht="15.75">
      <c r="A19530" s="109">
        <v>19559</v>
      </c>
      <c r="B19530" s="120"/>
      <c r="D19530" s="55" t="e">
        <f>VLOOKUP(C19530,#REF!,2,FALSE)</f>
        <v>#REF!</v>
      </c>
      <c r="E19530" s="172" t="str">
        <f>IFERROR(VLOOKUP(C19530,[1]MASTER!C:F,4,FALSE),"")</f>
        <v/>
      </c>
      <c r="F19530" s="172" t="str">
        <f>IFERROR(VLOOKUP(C19530,[1]MASTER!C:F,3,FALSE),"")</f>
        <v/>
      </c>
      <c r="G19530" s="175" t="str">
        <f>IFERROR(LOOKUP(C19530,[1]MASTER!C:C,[1]MASTER!B:B),"")</f>
        <v/>
      </c>
      <c r="H19530" s="176" t="str">
        <f>IFERROR(VLOOKUP(C19530,[1]MASTER!C:G,5,FALSE),"")</f>
        <v/>
      </c>
    </row>
    <row r="19531" spans="1:8" ht="15.75">
      <c r="A19531" s="52">
        <v>19560</v>
      </c>
      <c r="B19531" s="233"/>
      <c r="D19531" s="55" t="e">
        <f>VLOOKUP(C19531,#REF!,2,FALSE)</f>
        <v>#REF!</v>
      </c>
      <c r="E19531" s="172" t="str">
        <f>IFERROR(VLOOKUP(C19531,[1]MASTER!C:F,4,FALSE),"")</f>
        <v/>
      </c>
      <c r="F19531" s="172" t="str">
        <f>IFERROR(VLOOKUP(C19531,[1]MASTER!C:F,3,FALSE),"")</f>
        <v/>
      </c>
      <c r="G19531" s="175" t="str">
        <f>IFERROR(LOOKUP(C19531,[1]MASTER!C:C,[1]MASTER!B:B),"")</f>
        <v/>
      </c>
      <c r="H19531" s="176" t="str">
        <f>IFERROR(VLOOKUP(C19531,[1]MASTER!C:G,5,FALSE),"")</f>
        <v/>
      </c>
    </row>
    <row r="19532" spans="1:8" ht="15.75">
      <c r="A19532" s="109">
        <v>19561</v>
      </c>
      <c r="B19532" s="120"/>
      <c r="D19532" s="55" t="e">
        <f>VLOOKUP(C19532,#REF!,2,FALSE)</f>
        <v>#REF!</v>
      </c>
      <c r="E19532" s="172" t="str">
        <f>IFERROR(VLOOKUP(C19532,[1]MASTER!C:F,4,FALSE),"")</f>
        <v/>
      </c>
      <c r="F19532" s="172" t="str">
        <f>IFERROR(VLOOKUP(C19532,[1]MASTER!C:F,3,FALSE),"")</f>
        <v/>
      </c>
      <c r="G19532" s="175" t="str">
        <f>IFERROR(LOOKUP(C19532,[1]MASTER!C:C,[1]MASTER!B:B),"")</f>
        <v/>
      </c>
      <c r="H19532" s="176" t="str">
        <f>IFERROR(VLOOKUP(C19532,[1]MASTER!C:G,5,FALSE),"")</f>
        <v/>
      </c>
    </row>
    <row r="19533" spans="1:8" ht="15.75">
      <c r="A19533" s="52">
        <v>19562</v>
      </c>
      <c r="B19533" s="233"/>
      <c r="D19533" s="55" t="e">
        <f>VLOOKUP(C19533,#REF!,2,FALSE)</f>
        <v>#REF!</v>
      </c>
      <c r="E19533" s="172" t="str">
        <f>IFERROR(VLOOKUP(C19533,[1]MASTER!C:F,4,FALSE),"")</f>
        <v/>
      </c>
      <c r="F19533" s="172" t="str">
        <f>IFERROR(VLOOKUP(C19533,[1]MASTER!C:F,3,FALSE),"")</f>
        <v/>
      </c>
      <c r="G19533" s="175" t="str">
        <f>IFERROR(LOOKUP(C19533,[1]MASTER!C:C,[1]MASTER!B:B),"")</f>
        <v/>
      </c>
      <c r="H19533" s="176" t="str">
        <f>IFERROR(VLOOKUP(C19533,[1]MASTER!C:G,5,FALSE),"")</f>
        <v/>
      </c>
    </row>
    <row r="19534" spans="1:8" ht="15.75">
      <c r="A19534" s="109">
        <v>19563</v>
      </c>
      <c r="B19534" s="120"/>
      <c r="D19534" s="55" t="e">
        <f>VLOOKUP(C19534,#REF!,2,FALSE)</f>
        <v>#REF!</v>
      </c>
      <c r="E19534" s="172" t="str">
        <f>IFERROR(VLOOKUP(C19534,[1]MASTER!C:F,4,FALSE),"")</f>
        <v/>
      </c>
      <c r="F19534" s="172" t="str">
        <f>IFERROR(VLOOKUP(C19534,[1]MASTER!C:F,3,FALSE),"")</f>
        <v/>
      </c>
      <c r="G19534" s="175" t="str">
        <f>IFERROR(LOOKUP(C19534,[1]MASTER!C:C,[1]MASTER!B:B),"")</f>
        <v/>
      </c>
      <c r="H19534" s="176" t="str">
        <f>IFERROR(VLOOKUP(C19534,[1]MASTER!C:G,5,FALSE),"")</f>
        <v/>
      </c>
    </row>
    <row r="19535" spans="1:8" ht="15.75">
      <c r="A19535" s="52">
        <v>19564</v>
      </c>
      <c r="B19535" s="233"/>
      <c r="D19535" s="55" t="e">
        <f>VLOOKUP(C19535,#REF!,2,FALSE)</f>
        <v>#REF!</v>
      </c>
      <c r="E19535" s="172" t="str">
        <f>IFERROR(VLOOKUP(C19535,[1]MASTER!C:F,4,FALSE),"")</f>
        <v/>
      </c>
      <c r="F19535" s="172" t="str">
        <f>IFERROR(VLOOKUP(C19535,[1]MASTER!C:F,3,FALSE),"")</f>
        <v/>
      </c>
      <c r="G19535" s="175" t="str">
        <f>IFERROR(LOOKUP(C19535,[1]MASTER!C:C,[1]MASTER!B:B),"")</f>
        <v/>
      </c>
      <c r="H19535" s="176" t="str">
        <f>IFERROR(VLOOKUP(C19535,[1]MASTER!C:G,5,FALSE),"")</f>
        <v/>
      </c>
    </row>
    <row r="19536" spans="1:8" ht="15.75">
      <c r="A19536" s="109">
        <v>19565</v>
      </c>
      <c r="B19536" s="120"/>
      <c r="D19536" s="55" t="e">
        <f>VLOOKUP(C19536,#REF!,2,FALSE)</f>
        <v>#REF!</v>
      </c>
      <c r="E19536" s="172" t="str">
        <f>IFERROR(VLOOKUP(C19536,[1]MASTER!C:F,4,FALSE),"")</f>
        <v/>
      </c>
      <c r="F19536" s="172" t="str">
        <f>IFERROR(VLOOKUP(C19536,[1]MASTER!C:F,3,FALSE),"")</f>
        <v/>
      </c>
      <c r="G19536" s="175" t="str">
        <f>IFERROR(LOOKUP(C19536,[1]MASTER!C:C,[1]MASTER!B:B),"")</f>
        <v/>
      </c>
      <c r="H19536" s="176" t="str">
        <f>IFERROR(VLOOKUP(C19536,[1]MASTER!C:G,5,FALSE),"")</f>
        <v/>
      </c>
    </row>
    <row r="19537" spans="1:8" ht="15.75">
      <c r="A19537" s="52">
        <v>19566</v>
      </c>
      <c r="B19537" s="233"/>
      <c r="D19537" s="55" t="e">
        <f>VLOOKUP(C19537,#REF!,2,FALSE)</f>
        <v>#REF!</v>
      </c>
      <c r="E19537" s="172" t="str">
        <f>IFERROR(VLOOKUP(C19537,[1]MASTER!C:F,4,FALSE),"")</f>
        <v/>
      </c>
      <c r="F19537" s="172" t="str">
        <f>IFERROR(VLOOKUP(C19537,[1]MASTER!C:F,3,FALSE),"")</f>
        <v/>
      </c>
      <c r="G19537" s="175" t="str">
        <f>IFERROR(LOOKUP(C19537,[1]MASTER!C:C,[1]MASTER!B:B),"")</f>
        <v/>
      </c>
      <c r="H19537" s="176" t="str">
        <f>IFERROR(VLOOKUP(C19537,[1]MASTER!C:G,5,FALSE),"")</f>
        <v/>
      </c>
    </row>
    <row r="19538" spans="1:8" ht="15.75">
      <c r="A19538" s="109">
        <v>19567</v>
      </c>
      <c r="B19538" s="120"/>
      <c r="D19538" s="55" t="e">
        <f>VLOOKUP(C19538,#REF!,2,FALSE)</f>
        <v>#REF!</v>
      </c>
      <c r="E19538" s="172" t="str">
        <f>IFERROR(VLOOKUP(C19538,[1]MASTER!C:F,4,FALSE),"")</f>
        <v/>
      </c>
      <c r="F19538" s="172" t="str">
        <f>IFERROR(VLOOKUP(C19538,[1]MASTER!C:F,3,FALSE),"")</f>
        <v/>
      </c>
      <c r="G19538" s="175" t="str">
        <f>IFERROR(LOOKUP(C19538,[1]MASTER!C:C,[1]MASTER!B:B),"")</f>
        <v/>
      </c>
      <c r="H19538" s="176" t="str">
        <f>IFERROR(VLOOKUP(C19538,[1]MASTER!C:G,5,FALSE),"")</f>
        <v/>
      </c>
    </row>
    <row r="19539" spans="1:8" ht="15.75">
      <c r="A19539" s="52">
        <v>19568</v>
      </c>
      <c r="B19539" s="233"/>
      <c r="D19539" s="55" t="e">
        <f>VLOOKUP(C19539,#REF!,2,FALSE)</f>
        <v>#REF!</v>
      </c>
      <c r="E19539" s="172" t="str">
        <f>IFERROR(VLOOKUP(C19539,[1]MASTER!C:F,4,FALSE),"")</f>
        <v/>
      </c>
      <c r="F19539" s="172" t="str">
        <f>IFERROR(VLOOKUP(C19539,[1]MASTER!C:F,3,FALSE),"")</f>
        <v/>
      </c>
      <c r="G19539" s="175" t="str">
        <f>IFERROR(LOOKUP(C19539,[1]MASTER!C:C,[1]MASTER!B:B),"")</f>
        <v/>
      </c>
      <c r="H19539" s="176" t="str">
        <f>IFERROR(VLOOKUP(C19539,[1]MASTER!C:G,5,FALSE),"")</f>
        <v/>
      </c>
    </row>
    <row r="19540" spans="1:8" ht="15.75">
      <c r="A19540" s="109">
        <v>19569</v>
      </c>
      <c r="B19540" s="120"/>
      <c r="D19540" s="55" t="e">
        <f>VLOOKUP(C19540,#REF!,2,FALSE)</f>
        <v>#REF!</v>
      </c>
      <c r="E19540" s="172" t="str">
        <f>IFERROR(VLOOKUP(C19540,[1]MASTER!C:F,4,FALSE),"")</f>
        <v/>
      </c>
      <c r="F19540" s="172" t="str">
        <f>IFERROR(VLOOKUP(C19540,[1]MASTER!C:F,3,FALSE),"")</f>
        <v/>
      </c>
      <c r="G19540" s="175" t="str">
        <f>IFERROR(LOOKUP(C19540,[1]MASTER!C:C,[1]MASTER!B:B),"")</f>
        <v/>
      </c>
      <c r="H19540" s="176" t="str">
        <f>IFERROR(VLOOKUP(C19540,[1]MASTER!C:G,5,FALSE),"")</f>
        <v/>
      </c>
    </row>
    <row r="19541" spans="1:8" ht="15.75">
      <c r="A19541" s="52">
        <v>19570</v>
      </c>
      <c r="B19541" s="233"/>
      <c r="D19541" s="55" t="e">
        <f>VLOOKUP(C19541,#REF!,2,FALSE)</f>
        <v>#REF!</v>
      </c>
      <c r="E19541" s="172" t="str">
        <f>IFERROR(VLOOKUP(C19541,[1]MASTER!C:F,4,FALSE),"")</f>
        <v/>
      </c>
      <c r="F19541" s="172" t="str">
        <f>IFERROR(VLOOKUP(C19541,[1]MASTER!C:F,3,FALSE),"")</f>
        <v/>
      </c>
      <c r="G19541" s="175" t="str">
        <f>IFERROR(LOOKUP(C19541,[1]MASTER!C:C,[1]MASTER!B:B),"")</f>
        <v/>
      </c>
      <c r="H19541" s="176" t="str">
        <f>IFERROR(VLOOKUP(C19541,[1]MASTER!C:G,5,FALSE),"")</f>
        <v/>
      </c>
    </row>
    <row r="19542" spans="1:8" ht="15.75">
      <c r="A19542" s="109">
        <v>19571</v>
      </c>
      <c r="B19542" s="120"/>
      <c r="D19542" s="55" t="e">
        <f>VLOOKUP(C19542,#REF!,2,FALSE)</f>
        <v>#REF!</v>
      </c>
      <c r="E19542" s="172" t="str">
        <f>IFERROR(VLOOKUP(C19542,[1]MASTER!C:F,4,FALSE),"")</f>
        <v/>
      </c>
      <c r="F19542" s="172" t="str">
        <f>IFERROR(VLOOKUP(C19542,[1]MASTER!C:F,3,FALSE),"")</f>
        <v/>
      </c>
      <c r="G19542" s="175" t="str">
        <f>IFERROR(LOOKUP(C19542,[1]MASTER!C:C,[1]MASTER!B:B),"")</f>
        <v/>
      </c>
      <c r="H19542" s="176" t="str">
        <f>IFERROR(VLOOKUP(C19542,[1]MASTER!C:G,5,FALSE),"")</f>
        <v/>
      </c>
    </row>
    <row r="19543" spans="1:8" ht="15.75">
      <c r="A19543" s="52">
        <v>19572</v>
      </c>
      <c r="B19543" s="233"/>
      <c r="D19543" s="55" t="e">
        <f>VLOOKUP(C19543,#REF!,2,FALSE)</f>
        <v>#REF!</v>
      </c>
      <c r="E19543" s="172" t="str">
        <f>IFERROR(VLOOKUP(C19543,[1]MASTER!C:F,4,FALSE),"")</f>
        <v/>
      </c>
      <c r="F19543" s="172" t="str">
        <f>IFERROR(VLOOKUP(C19543,[1]MASTER!C:F,3,FALSE),"")</f>
        <v/>
      </c>
      <c r="G19543" s="175" t="str">
        <f>IFERROR(LOOKUP(C19543,[1]MASTER!C:C,[1]MASTER!B:B),"")</f>
        <v/>
      </c>
      <c r="H19543" s="176" t="str">
        <f>IFERROR(VLOOKUP(C19543,[1]MASTER!C:G,5,FALSE),"")</f>
        <v/>
      </c>
    </row>
    <row r="19544" spans="1:8" ht="15.75">
      <c r="A19544" s="109">
        <v>19573</v>
      </c>
      <c r="B19544" s="120"/>
      <c r="D19544" s="55" t="e">
        <f>VLOOKUP(C19544,#REF!,2,FALSE)</f>
        <v>#REF!</v>
      </c>
      <c r="E19544" s="172" t="str">
        <f>IFERROR(VLOOKUP(C19544,[1]MASTER!C:F,4,FALSE),"")</f>
        <v/>
      </c>
      <c r="F19544" s="172" t="str">
        <f>IFERROR(VLOOKUP(C19544,[1]MASTER!C:F,3,FALSE),"")</f>
        <v/>
      </c>
      <c r="G19544" s="175" t="str">
        <f>IFERROR(LOOKUP(C19544,[1]MASTER!C:C,[1]MASTER!B:B),"")</f>
        <v/>
      </c>
      <c r="H19544" s="176" t="str">
        <f>IFERROR(VLOOKUP(C19544,[1]MASTER!C:G,5,FALSE),"")</f>
        <v/>
      </c>
    </row>
    <row r="19545" spans="1:8" ht="15.75">
      <c r="A19545" s="52">
        <v>19574</v>
      </c>
      <c r="B19545" s="233"/>
      <c r="D19545" s="55" t="e">
        <f>VLOOKUP(C19545,#REF!,2,FALSE)</f>
        <v>#REF!</v>
      </c>
      <c r="E19545" s="172" t="str">
        <f>IFERROR(VLOOKUP(C19545,[1]MASTER!C:F,4,FALSE),"")</f>
        <v/>
      </c>
      <c r="F19545" s="172" t="str">
        <f>IFERROR(VLOOKUP(C19545,[1]MASTER!C:F,3,FALSE),"")</f>
        <v/>
      </c>
      <c r="G19545" s="175" t="str">
        <f>IFERROR(LOOKUP(C19545,[1]MASTER!C:C,[1]MASTER!B:B),"")</f>
        <v/>
      </c>
      <c r="H19545" s="176" t="str">
        <f>IFERROR(VLOOKUP(C19545,[1]MASTER!C:G,5,FALSE),"")</f>
        <v/>
      </c>
    </row>
    <row r="19546" spans="1:8" ht="15.75">
      <c r="A19546" s="109">
        <v>19575</v>
      </c>
      <c r="B19546" s="120"/>
      <c r="D19546" s="55" t="e">
        <f>VLOOKUP(C19546,#REF!,2,FALSE)</f>
        <v>#REF!</v>
      </c>
      <c r="E19546" s="172" t="str">
        <f>IFERROR(VLOOKUP(C19546,[1]MASTER!C:F,4,FALSE),"")</f>
        <v/>
      </c>
      <c r="F19546" s="172" t="str">
        <f>IFERROR(VLOOKUP(C19546,[1]MASTER!C:F,3,FALSE),"")</f>
        <v/>
      </c>
      <c r="G19546" s="175" t="str">
        <f>IFERROR(LOOKUP(C19546,[1]MASTER!C:C,[1]MASTER!B:B),"")</f>
        <v/>
      </c>
      <c r="H19546" s="176" t="str">
        <f>IFERROR(VLOOKUP(C19546,[1]MASTER!C:G,5,FALSE),"")</f>
        <v/>
      </c>
    </row>
    <row r="19547" spans="1:8" ht="15.75">
      <c r="A19547" s="52">
        <v>19576</v>
      </c>
      <c r="B19547" s="233"/>
      <c r="D19547" s="55" t="e">
        <f>VLOOKUP(C19547,#REF!,2,FALSE)</f>
        <v>#REF!</v>
      </c>
      <c r="E19547" s="172" t="str">
        <f>IFERROR(VLOOKUP(C19547,[1]MASTER!C:F,4,FALSE),"")</f>
        <v/>
      </c>
      <c r="F19547" s="172" t="str">
        <f>IFERROR(VLOOKUP(C19547,[1]MASTER!C:F,3,FALSE),"")</f>
        <v/>
      </c>
      <c r="G19547" s="175" t="str">
        <f>IFERROR(LOOKUP(C19547,[1]MASTER!C:C,[1]MASTER!B:B),"")</f>
        <v/>
      </c>
      <c r="H19547" s="176" t="str">
        <f>IFERROR(VLOOKUP(C19547,[1]MASTER!C:G,5,FALSE),"")</f>
        <v/>
      </c>
    </row>
    <row r="19548" spans="1:8" ht="15.75">
      <c r="A19548" s="109">
        <v>19577</v>
      </c>
      <c r="B19548" s="120"/>
      <c r="D19548" s="55" t="e">
        <f>VLOOKUP(C19548,#REF!,2,FALSE)</f>
        <v>#REF!</v>
      </c>
      <c r="E19548" s="172" t="str">
        <f>IFERROR(VLOOKUP(C19548,[1]MASTER!C:F,4,FALSE),"")</f>
        <v/>
      </c>
      <c r="F19548" s="172" t="str">
        <f>IFERROR(VLOOKUP(C19548,[1]MASTER!C:F,3,FALSE),"")</f>
        <v/>
      </c>
      <c r="G19548" s="175" t="str">
        <f>IFERROR(LOOKUP(C19548,[1]MASTER!C:C,[1]MASTER!B:B),"")</f>
        <v/>
      </c>
      <c r="H19548" s="176" t="str">
        <f>IFERROR(VLOOKUP(C19548,[1]MASTER!C:G,5,FALSE),"")</f>
        <v/>
      </c>
    </row>
    <row r="19549" spans="1:8" ht="15.75">
      <c r="A19549" s="52">
        <v>19578</v>
      </c>
      <c r="B19549" s="233"/>
      <c r="D19549" s="55" t="e">
        <f>VLOOKUP(C19549,#REF!,2,FALSE)</f>
        <v>#REF!</v>
      </c>
      <c r="E19549" s="172" t="str">
        <f>IFERROR(VLOOKUP(C19549,[1]MASTER!C:F,4,FALSE),"")</f>
        <v/>
      </c>
      <c r="F19549" s="172" t="str">
        <f>IFERROR(VLOOKUP(C19549,[1]MASTER!C:F,3,FALSE),"")</f>
        <v/>
      </c>
      <c r="G19549" s="175" t="str">
        <f>IFERROR(LOOKUP(C19549,[1]MASTER!C:C,[1]MASTER!B:B),"")</f>
        <v/>
      </c>
      <c r="H19549" s="176" t="str">
        <f>IFERROR(VLOOKUP(C19549,[1]MASTER!C:G,5,FALSE),"")</f>
        <v/>
      </c>
    </row>
    <row r="19550" spans="1:8" ht="15.75">
      <c r="A19550" s="109">
        <v>19579</v>
      </c>
      <c r="B19550" s="120"/>
      <c r="D19550" s="55" t="e">
        <f>VLOOKUP(C19550,#REF!,2,FALSE)</f>
        <v>#REF!</v>
      </c>
      <c r="E19550" s="172" t="str">
        <f>IFERROR(VLOOKUP(C19550,[1]MASTER!C:F,4,FALSE),"")</f>
        <v/>
      </c>
      <c r="F19550" s="172" t="str">
        <f>IFERROR(VLOOKUP(C19550,[1]MASTER!C:F,3,FALSE),"")</f>
        <v/>
      </c>
      <c r="G19550" s="175" t="str">
        <f>IFERROR(LOOKUP(C19550,[1]MASTER!C:C,[1]MASTER!B:B),"")</f>
        <v/>
      </c>
      <c r="H19550" s="176" t="str">
        <f>IFERROR(VLOOKUP(C19550,[1]MASTER!C:G,5,FALSE),"")</f>
        <v/>
      </c>
    </row>
    <row r="19551" spans="1:8" ht="15.75">
      <c r="A19551" s="52">
        <v>19580</v>
      </c>
      <c r="B19551" s="233"/>
      <c r="D19551" s="55" t="e">
        <f>VLOOKUP(C19551,#REF!,2,FALSE)</f>
        <v>#REF!</v>
      </c>
      <c r="E19551" s="172" t="str">
        <f>IFERROR(VLOOKUP(C19551,[1]MASTER!C:F,4,FALSE),"")</f>
        <v/>
      </c>
      <c r="F19551" s="172" t="str">
        <f>IFERROR(VLOOKUP(C19551,[1]MASTER!C:F,3,FALSE),"")</f>
        <v/>
      </c>
      <c r="G19551" s="175" t="str">
        <f>IFERROR(LOOKUP(C19551,[1]MASTER!C:C,[1]MASTER!B:B),"")</f>
        <v/>
      </c>
      <c r="H19551" s="176" t="str">
        <f>IFERROR(VLOOKUP(C19551,[1]MASTER!C:G,5,FALSE),"")</f>
        <v/>
      </c>
    </row>
    <row r="19552" spans="1:8" ht="15.75">
      <c r="A19552" s="109">
        <v>19581</v>
      </c>
      <c r="B19552" s="120"/>
      <c r="D19552" s="55" t="e">
        <f>VLOOKUP(C19552,#REF!,2,FALSE)</f>
        <v>#REF!</v>
      </c>
      <c r="E19552" s="172" t="str">
        <f>IFERROR(VLOOKUP(C19552,[1]MASTER!C:F,4,FALSE),"")</f>
        <v/>
      </c>
      <c r="F19552" s="172" t="str">
        <f>IFERROR(VLOOKUP(C19552,[1]MASTER!C:F,3,FALSE),"")</f>
        <v/>
      </c>
      <c r="G19552" s="175" t="str">
        <f>IFERROR(LOOKUP(C19552,[1]MASTER!C:C,[1]MASTER!B:B),"")</f>
        <v/>
      </c>
      <c r="H19552" s="176" t="str">
        <f>IFERROR(VLOOKUP(C19552,[1]MASTER!C:G,5,FALSE),"")</f>
        <v/>
      </c>
    </row>
    <row r="19553" spans="1:8" ht="15.75">
      <c r="A19553" s="52">
        <v>19582</v>
      </c>
      <c r="B19553" s="233"/>
      <c r="D19553" s="55" t="e">
        <f>VLOOKUP(C19553,#REF!,2,FALSE)</f>
        <v>#REF!</v>
      </c>
      <c r="E19553" s="172" t="str">
        <f>IFERROR(VLOOKUP(C19553,[1]MASTER!C:F,4,FALSE),"")</f>
        <v/>
      </c>
      <c r="F19553" s="172" t="str">
        <f>IFERROR(VLOOKUP(C19553,[1]MASTER!C:F,3,FALSE),"")</f>
        <v/>
      </c>
      <c r="G19553" s="175" t="str">
        <f>IFERROR(LOOKUP(C19553,[1]MASTER!C:C,[1]MASTER!B:B),"")</f>
        <v/>
      </c>
      <c r="H19553" s="176" t="str">
        <f>IFERROR(VLOOKUP(C19553,[1]MASTER!C:G,5,FALSE),"")</f>
        <v/>
      </c>
    </row>
    <row r="19554" spans="1:8" ht="15.75">
      <c r="A19554" s="109">
        <v>19583</v>
      </c>
      <c r="B19554" s="120"/>
      <c r="D19554" s="55" t="e">
        <f>VLOOKUP(C19554,#REF!,2,FALSE)</f>
        <v>#REF!</v>
      </c>
      <c r="E19554" s="172" t="str">
        <f>IFERROR(VLOOKUP(C19554,[1]MASTER!C:F,4,FALSE),"")</f>
        <v/>
      </c>
      <c r="F19554" s="172" t="str">
        <f>IFERROR(VLOOKUP(C19554,[1]MASTER!C:F,3,FALSE),"")</f>
        <v/>
      </c>
      <c r="G19554" s="175" t="str">
        <f>IFERROR(LOOKUP(C19554,[1]MASTER!C:C,[1]MASTER!B:B),"")</f>
        <v/>
      </c>
      <c r="H19554" s="176" t="str">
        <f>IFERROR(VLOOKUP(C19554,[1]MASTER!C:G,5,FALSE),"")</f>
        <v/>
      </c>
    </row>
    <row r="19555" spans="1:8" ht="15.75">
      <c r="A19555" s="52">
        <v>19584</v>
      </c>
      <c r="B19555" s="233"/>
      <c r="D19555" s="55" t="e">
        <f>VLOOKUP(C19555,#REF!,2,FALSE)</f>
        <v>#REF!</v>
      </c>
      <c r="E19555" s="172" t="str">
        <f>IFERROR(VLOOKUP(C19555,[1]MASTER!C:F,4,FALSE),"")</f>
        <v/>
      </c>
      <c r="F19555" s="172" t="str">
        <f>IFERROR(VLOOKUP(C19555,[1]MASTER!C:F,3,FALSE),"")</f>
        <v/>
      </c>
      <c r="G19555" s="175" t="str">
        <f>IFERROR(LOOKUP(C19555,[1]MASTER!C:C,[1]MASTER!B:B),"")</f>
        <v/>
      </c>
      <c r="H19555" s="176" t="str">
        <f>IFERROR(VLOOKUP(C19555,[1]MASTER!C:G,5,FALSE),"")</f>
        <v/>
      </c>
    </row>
    <row r="19556" spans="1:8" ht="15.75">
      <c r="A19556" s="109">
        <v>19585</v>
      </c>
      <c r="B19556" s="120"/>
      <c r="D19556" s="55" t="e">
        <f>VLOOKUP(C19556,#REF!,2,FALSE)</f>
        <v>#REF!</v>
      </c>
      <c r="E19556" s="172" t="str">
        <f>IFERROR(VLOOKUP(C19556,[1]MASTER!C:F,4,FALSE),"")</f>
        <v/>
      </c>
      <c r="F19556" s="172" t="str">
        <f>IFERROR(VLOOKUP(C19556,[1]MASTER!C:F,3,FALSE),"")</f>
        <v/>
      </c>
      <c r="G19556" s="175" t="str">
        <f>IFERROR(LOOKUP(C19556,[1]MASTER!C:C,[1]MASTER!B:B),"")</f>
        <v/>
      </c>
      <c r="H19556" s="176" t="str">
        <f>IFERROR(VLOOKUP(C19556,[1]MASTER!C:G,5,FALSE),"")</f>
        <v/>
      </c>
    </row>
    <row r="19557" spans="1:8" ht="15.75">
      <c r="A19557" s="52">
        <v>19586</v>
      </c>
      <c r="B19557" s="233"/>
      <c r="D19557" s="55" t="e">
        <f>VLOOKUP(C19557,#REF!,2,FALSE)</f>
        <v>#REF!</v>
      </c>
      <c r="E19557" s="172" t="str">
        <f>IFERROR(VLOOKUP(C19557,[1]MASTER!C:F,4,FALSE),"")</f>
        <v/>
      </c>
      <c r="F19557" s="172" t="str">
        <f>IFERROR(VLOOKUP(C19557,[1]MASTER!C:F,3,FALSE),"")</f>
        <v/>
      </c>
      <c r="G19557" s="175" t="str">
        <f>IFERROR(LOOKUP(C19557,[1]MASTER!C:C,[1]MASTER!B:B),"")</f>
        <v/>
      </c>
      <c r="H19557" s="176" t="str">
        <f>IFERROR(VLOOKUP(C19557,[1]MASTER!C:G,5,FALSE),"")</f>
        <v/>
      </c>
    </row>
    <row r="19558" spans="1:8" ht="15.75">
      <c r="A19558" s="109">
        <v>19587</v>
      </c>
      <c r="B19558" s="120"/>
      <c r="D19558" s="55" t="e">
        <f>VLOOKUP(C19558,#REF!,2,FALSE)</f>
        <v>#REF!</v>
      </c>
      <c r="E19558" s="172" t="str">
        <f>IFERROR(VLOOKUP(C19558,[1]MASTER!C:F,4,FALSE),"")</f>
        <v/>
      </c>
      <c r="F19558" s="172" t="str">
        <f>IFERROR(VLOOKUP(C19558,[1]MASTER!C:F,3,FALSE),"")</f>
        <v/>
      </c>
      <c r="G19558" s="175" t="str">
        <f>IFERROR(LOOKUP(C19558,[1]MASTER!C:C,[1]MASTER!B:B),"")</f>
        <v/>
      </c>
      <c r="H19558" s="176" t="str">
        <f>IFERROR(VLOOKUP(C19558,[1]MASTER!C:G,5,FALSE),"")</f>
        <v/>
      </c>
    </row>
    <row r="19559" spans="1:8" ht="15.75">
      <c r="A19559" s="52">
        <v>19588</v>
      </c>
      <c r="B19559" s="233"/>
      <c r="D19559" s="55" t="e">
        <f>VLOOKUP(C19559,#REF!,2,FALSE)</f>
        <v>#REF!</v>
      </c>
      <c r="E19559" s="172" t="str">
        <f>IFERROR(VLOOKUP(C19559,[1]MASTER!C:F,4,FALSE),"")</f>
        <v/>
      </c>
      <c r="F19559" s="172" t="str">
        <f>IFERROR(VLOOKUP(C19559,[1]MASTER!C:F,3,FALSE),"")</f>
        <v/>
      </c>
      <c r="G19559" s="175" t="str">
        <f>IFERROR(LOOKUP(C19559,[1]MASTER!C:C,[1]MASTER!B:B),"")</f>
        <v/>
      </c>
      <c r="H19559" s="176" t="str">
        <f>IFERROR(VLOOKUP(C19559,[1]MASTER!C:G,5,FALSE),"")</f>
        <v/>
      </c>
    </row>
    <row r="19560" spans="1:8" ht="15.75">
      <c r="A19560" s="109">
        <v>19589</v>
      </c>
      <c r="B19560" s="120"/>
      <c r="D19560" s="55" t="e">
        <f>VLOOKUP(C19560,#REF!,2,FALSE)</f>
        <v>#REF!</v>
      </c>
      <c r="E19560" s="172" t="str">
        <f>IFERROR(VLOOKUP(C19560,[1]MASTER!C:F,4,FALSE),"")</f>
        <v/>
      </c>
      <c r="F19560" s="172" t="str">
        <f>IFERROR(VLOOKUP(C19560,[1]MASTER!C:F,3,FALSE),"")</f>
        <v/>
      </c>
      <c r="G19560" s="175" t="str">
        <f>IFERROR(LOOKUP(C19560,[1]MASTER!C:C,[1]MASTER!B:B),"")</f>
        <v/>
      </c>
      <c r="H19560" s="176" t="str">
        <f>IFERROR(VLOOKUP(C19560,[1]MASTER!C:G,5,FALSE),"")</f>
        <v/>
      </c>
    </row>
    <row r="19561" spans="1:8" ht="15.75">
      <c r="A19561" s="52">
        <v>19590</v>
      </c>
      <c r="B19561" s="233"/>
      <c r="D19561" s="55" t="e">
        <f>VLOOKUP(C19561,#REF!,2,FALSE)</f>
        <v>#REF!</v>
      </c>
      <c r="E19561" s="172" t="str">
        <f>IFERROR(VLOOKUP(C19561,[1]MASTER!C:F,4,FALSE),"")</f>
        <v/>
      </c>
      <c r="F19561" s="172" t="str">
        <f>IFERROR(VLOOKUP(C19561,[1]MASTER!C:F,3,FALSE),"")</f>
        <v/>
      </c>
      <c r="G19561" s="175" t="str">
        <f>IFERROR(LOOKUP(C19561,[1]MASTER!C:C,[1]MASTER!B:B),"")</f>
        <v/>
      </c>
      <c r="H19561" s="176" t="str">
        <f>IFERROR(VLOOKUP(C19561,[1]MASTER!C:G,5,FALSE),"")</f>
        <v/>
      </c>
    </row>
    <row r="19562" spans="1:8" ht="15.75">
      <c r="A19562" s="109">
        <v>19591</v>
      </c>
      <c r="B19562" s="120"/>
      <c r="D19562" s="55" t="e">
        <f>VLOOKUP(C19562,#REF!,2,FALSE)</f>
        <v>#REF!</v>
      </c>
      <c r="E19562" s="172" t="str">
        <f>IFERROR(VLOOKUP(C19562,[1]MASTER!C:F,4,FALSE),"")</f>
        <v/>
      </c>
      <c r="F19562" s="172" t="str">
        <f>IFERROR(VLOOKUP(C19562,[1]MASTER!C:F,3,FALSE),"")</f>
        <v/>
      </c>
      <c r="G19562" s="175" t="str">
        <f>IFERROR(LOOKUP(C19562,[1]MASTER!C:C,[1]MASTER!B:B),"")</f>
        <v/>
      </c>
      <c r="H19562" s="176" t="str">
        <f>IFERROR(VLOOKUP(C19562,[1]MASTER!C:G,5,FALSE),"")</f>
        <v/>
      </c>
    </row>
    <row r="19563" spans="1:8" ht="15.75">
      <c r="A19563" s="52">
        <v>19592</v>
      </c>
      <c r="B19563" s="233"/>
      <c r="D19563" s="55" t="e">
        <f>VLOOKUP(C19563,#REF!,2,FALSE)</f>
        <v>#REF!</v>
      </c>
      <c r="E19563" s="172" t="str">
        <f>IFERROR(VLOOKUP(C19563,[1]MASTER!C:F,4,FALSE),"")</f>
        <v/>
      </c>
      <c r="F19563" s="172" t="str">
        <f>IFERROR(VLOOKUP(C19563,[1]MASTER!C:F,3,FALSE),"")</f>
        <v/>
      </c>
      <c r="G19563" s="175" t="str">
        <f>IFERROR(LOOKUP(C19563,[1]MASTER!C:C,[1]MASTER!B:B),"")</f>
        <v/>
      </c>
      <c r="H19563" s="176" t="str">
        <f>IFERROR(VLOOKUP(C19563,[1]MASTER!C:G,5,FALSE),"")</f>
        <v/>
      </c>
    </row>
    <row r="19564" spans="1:8" ht="15.75">
      <c r="A19564" s="109">
        <v>19593</v>
      </c>
      <c r="B19564" s="120"/>
      <c r="D19564" s="55" t="e">
        <f>VLOOKUP(C19564,#REF!,2,FALSE)</f>
        <v>#REF!</v>
      </c>
      <c r="E19564" s="172" t="str">
        <f>IFERROR(VLOOKUP(C19564,[1]MASTER!C:F,4,FALSE),"")</f>
        <v/>
      </c>
      <c r="F19564" s="172" t="str">
        <f>IFERROR(VLOOKUP(C19564,[1]MASTER!C:F,3,FALSE),"")</f>
        <v/>
      </c>
      <c r="G19564" s="175" t="str">
        <f>IFERROR(LOOKUP(C19564,[1]MASTER!C:C,[1]MASTER!B:B),"")</f>
        <v/>
      </c>
      <c r="H19564" s="176" t="str">
        <f>IFERROR(VLOOKUP(C19564,[1]MASTER!C:G,5,FALSE),"")</f>
        <v/>
      </c>
    </row>
    <row r="19565" spans="1:8" ht="15.75">
      <c r="A19565" s="52">
        <v>19594</v>
      </c>
      <c r="B19565" s="233"/>
      <c r="D19565" s="55" t="e">
        <f>VLOOKUP(C19565,#REF!,2,FALSE)</f>
        <v>#REF!</v>
      </c>
      <c r="E19565" s="172" t="str">
        <f>IFERROR(VLOOKUP(C19565,[1]MASTER!C:F,4,FALSE),"")</f>
        <v/>
      </c>
      <c r="F19565" s="172" t="str">
        <f>IFERROR(VLOOKUP(C19565,[1]MASTER!C:F,3,FALSE),"")</f>
        <v/>
      </c>
      <c r="G19565" s="175" t="str">
        <f>IFERROR(LOOKUP(C19565,[1]MASTER!C:C,[1]MASTER!B:B),"")</f>
        <v/>
      </c>
      <c r="H19565" s="176" t="str">
        <f>IFERROR(VLOOKUP(C19565,[1]MASTER!C:G,5,FALSE),"")</f>
        <v/>
      </c>
    </row>
    <row r="19566" spans="1:8" ht="15.75">
      <c r="A19566" s="109">
        <v>19595</v>
      </c>
      <c r="B19566" s="120"/>
      <c r="D19566" s="55" t="e">
        <f>VLOOKUP(C19566,#REF!,2,FALSE)</f>
        <v>#REF!</v>
      </c>
      <c r="E19566" s="172" t="str">
        <f>IFERROR(VLOOKUP(C19566,[1]MASTER!C:F,4,FALSE),"")</f>
        <v/>
      </c>
      <c r="F19566" s="172" t="str">
        <f>IFERROR(VLOOKUP(C19566,[1]MASTER!C:F,3,FALSE),"")</f>
        <v/>
      </c>
      <c r="G19566" s="175" t="str">
        <f>IFERROR(LOOKUP(C19566,[1]MASTER!C:C,[1]MASTER!B:B),"")</f>
        <v/>
      </c>
      <c r="H19566" s="176" t="str">
        <f>IFERROR(VLOOKUP(C19566,[1]MASTER!C:G,5,FALSE),"")</f>
        <v/>
      </c>
    </row>
    <row r="19567" spans="1:8" ht="15.75">
      <c r="A19567" s="52">
        <v>19596</v>
      </c>
      <c r="B19567" s="233"/>
      <c r="D19567" s="55" t="e">
        <f>VLOOKUP(C19567,#REF!,2,FALSE)</f>
        <v>#REF!</v>
      </c>
      <c r="E19567" s="172" t="str">
        <f>IFERROR(VLOOKUP(C19567,[1]MASTER!C:F,4,FALSE),"")</f>
        <v/>
      </c>
      <c r="F19567" s="172" t="str">
        <f>IFERROR(VLOOKUP(C19567,[1]MASTER!C:F,3,FALSE),"")</f>
        <v/>
      </c>
      <c r="G19567" s="175" t="str">
        <f>IFERROR(LOOKUP(C19567,[1]MASTER!C:C,[1]MASTER!B:B),"")</f>
        <v/>
      </c>
      <c r="H19567" s="176" t="str">
        <f>IFERROR(VLOOKUP(C19567,[1]MASTER!C:G,5,FALSE),"")</f>
        <v/>
      </c>
    </row>
    <row r="19568" spans="1:8" ht="15.75">
      <c r="A19568" s="109">
        <v>19597</v>
      </c>
      <c r="B19568" s="120"/>
      <c r="D19568" s="55" t="e">
        <f>VLOOKUP(C19568,#REF!,2,FALSE)</f>
        <v>#REF!</v>
      </c>
      <c r="E19568" s="172" t="str">
        <f>IFERROR(VLOOKUP(C19568,[1]MASTER!C:F,4,FALSE),"")</f>
        <v/>
      </c>
      <c r="F19568" s="172" t="str">
        <f>IFERROR(VLOOKUP(C19568,[1]MASTER!C:F,3,FALSE),"")</f>
        <v/>
      </c>
      <c r="G19568" s="175" t="str">
        <f>IFERROR(LOOKUP(C19568,[1]MASTER!C:C,[1]MASTER!B:B),"")</f>
        <v/>
      </c>
      <c r="H19568" s="176" t="str">
        <f>IFERROR(VLOOKUP(C19568,[1]MASTER!C:G,5,FALSE),"")</f>
        <v/>
      </c>
    </row>
    <row r="19569" spans="1:8" ht="15.75">
      <c r="A19569" s="52">
        <v>19598</v>
      </c>
      <c r="B19569" s="233"/>
      <c r="D19569" s="55" t="e">
        <f>VLOOKUP(C19569,#REF!,2,FALSE)</f>
        <v>#REF!</v>
      </c>
      <c r="E19569" s="172" t="str">
        <f>IFERROR(VLOOKUP(C19569,[1]MASTER!C:F,4,FALSE),"")</f>
        <v/>
      </c>
      <c r="F19569" s="172" t="str">
        <f>IFERROR(VLOOKUP(C19569,[1]MASTER!C:F,3,FALSE),"")</f>
        <v/>
      </c>
      <c r="G19569" s="175" t="str">
        <f>IFERROR(LOOKUP(C19569,[1]MASTER!C:C,[1]MASTER!B:B),"")</f>
        <v/>
      </c>
      <c r="H19569" s="176" t="str">
        <f>IFERROR(VLOOKUP(C19569,[1]MASTER!C:G,5,FALSE),"")</f>
        <v/>
      </c>
    </row>
    <row r="19570" spans="1:8" ht="15.75">
      <c r="A19570" s="109">
        <v>19599</v>
      </c>
      <c r="B19570" s="120"/>
      <c r="D19570" s="55" t="e">
        <f>VLOOKUP(C19570,#REF!,2,FALSE)</f>
        <v>#REF!</v>
      </c>
      <c r="E19570" s="172" t="str">
        <f>IFERROR(VLOOKUP(C19570,[1]MASTER!C:F,4,FALSE),"")</f>
        <v/>
      </c>
      <c r="F19570" s="172" t="str">
        <f>IFERROR(VLOOKUP(C19570,[1]MASTER!C:F,3,FALSE),"")</f>
        <v/>
      </c>
      <c r="G19570" s="175" t="str">
        <f>IFERROR(LOOKUP(C19570,[1]MASTER!C:C,[1]MASTER!B:B),"")</f>
        <v/>
      </c>
      <c r="H19570" s="176" t="str">
        <f>IFERROR(VLOOKUP(C19570,[1]MASTER!C:G,5,FALSE),"")</f>
        <v/>
      </c>
    </row>
    <row r="19571" spans="1:8" ht="15.75">
      <c r="A19571" s="52">
        <v>19600</v>
      </c>
      <c r="B19571" s="233"/>
      <c r="D19571" s="55" t="e">
        <f>VLOOKUP(C19571,#REF!,2,FALSE)</f>
        <v>#REF!</v>
      </c>
      <c r="E19571" s="172" t="str">
        <f>IFERROR(VLOOKUP(C19571,[1]MASTER!C:F,4,FALSE),"")</f>
        <v/>
      </c>
      <c r="F19571" s="172" t="str">
        <f>IFERROR(VLOOKUP(C19571,[1]MASTER!C:F,3,FALSE),"")</f>
        <v/>
      </c>
      <c r="G19571" s="175" t="str">
        <f>IFERROR(LOOKUP(C19571,[1]MASTER!C:C,[1]MASTER!B:B),"")</f>
        <v/>
      </c>
      <c r="H19571" s="176" t="str">
        <f>IFERROR(VLOOKUP(C19571,[1]MASTER!C:G,5,FALSE),"")</f>
        <v/>
      </c>
    </row>
    <row r="19572" spans="1:8" ht="15.75">
      <c r="A19572" s="109">
        <v>19601</v>
      </c>
      <c r="B19572" s="120"/>
      <c r="D19572" s="55" t="e">
        <f>VLOOKUP(C19572,#REF!,2,FALSE)</f>
        <v>#REF!</v>
      </c>
      <c r="E19572" s="172" t="str">
        <f>IFERROR(VLOOKUP(C19572,[1]MASTER!C:F,4,FALSE),"")</f>
        <v/>
      </c>
      <c r="F19572" s="172" t="str">
        <f>IFERROR(VLOOKUP(C19572,[1]MASTER!C:F,3,FALSE),"")</f>
        <v/>
      </c>
      <c r="G19572" s="175" t="str">
        <f>IFERROR(LOOKUP(C19572,[1]MASTER!C:C,[1]MASTER!B:B),"")</f>
        <v/>
      </c>
      <c r="H19572" s="176" t="str">
        <f>IFERROR(VLOOKUP(C19572,[1]MASTER!C:G,5,FALSE),"")</f>
        <v/>
      </c>
    </row>
    <row r="19573" spans="1:8" ht="15.75">
      <c r="A19573" s="52">
        <v>19602</v>
      </c>
      <c r="B19573" s="233"/>
      <c r="D19573" s="55" t="e">
        <f>VLOOKUP(C19573,#REF!,2,FALSE)</f>
        <v>#REF!</v>
      </c>
      <c r="E19573" s="172" t="str">
        <f>IFERROR(VLOOKUP(C19573,[1]MASTER!C:F,4,FALSE),"")</f>
        <v/>
      </c>
      <c r="F19573" s="172" t="str">
        <f>IFERROR(VLOOKUP(C19573,[1]MASTER!C:F,3,FALSE),"")</f>
        <v/>
      </c>
      <c r="G19573" s="175" t="str">
        <f>IFERROR(LOOKUP(C19573,[1]MASTER!C:C,[1]MASTER!B:B),"")</f>
        <v/>
      </c>
      <c r="H19573" s="176" t="str">
        <f>IFERROR(VLOOKUP(C19573,[1]MASTER!C:G,5,FALSE),"")</f>
        <v/>
      </c>
    </row>
    <row r="19574" spans="1:8" ht="15.75">
      <c r="A19574" s="109">
        <v>19603</v>
      </c>
      <c r="B19574" s="120"/>
      <c r="D19574" s="55" t="e">
        <f>VLOOKUP(C19574,#REF!,2,FALSE)</f>
        <v>#REF!</v>
      </c>
      <c r="E19574" s="172" t="str">
        <f>IFERROR(VLOOKUP(C19574,[1]MASTER!C:F,4,FALSE),"")</f>
        <v/>
      </c>
      <c r="F19574" s="172" t="str">
        <f>IFERROR(VLOOKUP(C19574,[1]MASTER!C:F,3,FALSE),"")</f>
        <v/>
      </c>
      <c r="G19574" s="175" t="str">
        <f>IFERROR(LOOKUP(C19574,[1]MASTER!C:C,[1]MASTER!B:B),"")</f>
        <v/>
      </c>
      <c r="H19574" s="176" t="str">
        <f>IFERROR(VLOOKUP(C19574,[1]MASTER!C:G,5,FALSE),"")</f>
        <v/>
      </c>
    </row>
    <row r="19575" spans="1:8" ht="15.75">
      <c r="A19575" s="52">
        <v>19604</v>
      </c>
      <c r="B19575" s="233"/>
      <c r="D19575" s="55" t="e">
        <f>VLOOKUP(C19575,#REF!,2,FALSE)</f>
        <v>#REF!</v>
      </c>
      <c r="E19575" s="172" t="str">
        <f>IFERROR(VLOOKUP(C19575,[1]MASTER!C:F,4,FALSE),"")</f>
        <v/>
      </c>
      <c r="F19575" s="172" t="str">
        <f>IFERROR(VLOOKUP(C19575,[1]MASTER!C:F,3,FALSE),"")</f>
        <v/>
      </c>
      <c r="G19575" s="175" t="str">
        <f>IFERROR(LOOKUP(C19575,[1]MASTER!C:C,[1]MASTER!B:B),"")</f>
        <v/>
      </c>
      <c r="H19575" s="176" t="str">
        <f>IFERROR(VLOOKUP(C19575,[1]MASTER!C:G,5,FALSE),"")</f>
        <v/>
      </c>
    </row>
    <row r="19576" spans="1:8" ht="15.75">
      <c r="A19576" s="109">
        <v>19605</v>
      </c>
      <c r="B19576" s="120"/>
      <c r="D19576" s="55" t="e">
        <f>VLOOKUP(C19576,#REF!,2,FALSE)</f>
        <v>#REF!</v>
      </c>
      <c r="E19576" s="172" t="str">
        <f>IFERROR(VLOOKUP(C19576,[1]MASTER!C:F,4,FALSE),"")</f>
        <v/>
      </c>
      <c r="F19576" s="172" t="str">
        <f>IFERROR(VLOOKUP(C19576,[1]MASTER!C:F,3,FALSE),"")</f>
        <v/>
      </c>
      <c r="G19576" s="175" t="str">
        <f>IFERROR(LOOKUP(C19576,[1]MASTER!C:C,[1]MASTER!B:B),"")</f>
        <v/>
      </c>
      <c r="H19576" s="176" t="str">
        <f>IFERROR(VLOOKUP(C19576,[1]MASTER!C:G,5,FALSE),"")</f>
        <v/>
      </c>
    </row>
    <row r="19577" spans="1:8" ht="15.75">
      <c r="A19577" s="52">
        <v>19606</v>
      </c>
      <c r="B19577" s="233"/>
      <c r="D19577" s="55" t="e">
        <f>VLOOKUP(C19577,#REF!,2,FALSE)</f>
        <v>#REF!</v>
      </c>
      <c r="E19577" s="172" t="str">
        <f>IFERROR(VLOOKUP(C19577,[1]MASTER!C:F,4,FALSE),"")</f>
        <v/>
      </c>
      <c r="F19577" s="172" t="str">
        <f>IFERROR(VLOOKUP(C19577,[1]MASTER!C:F,3,FALSE),"")</f>
        <v/>
      </c>
      <c r="G19577" s="175" t="str">
        <f>IFERROR(LOOKUP(C19577,[1]MASTER!C:C,[1]MASTER!B:B),"")</f>
        <v/>
      </c>
      <c r="H19577" s="176" t="str">
        <f>IFERROR(VLOOKUP(C19577,[1]MASTER!C:G,5,FALSE),"")</f>
        <v/>
      </c>
    </row>
    <row r="19578" spans="1:8" ht="15.75">
      <c r="A19578" s="109">
        <v>19607</v>
      </c>
      <c r="B19578" s="120"/>
      <c r="D19578" s="55" t="e">
        <f>VLOOKUP(C19578,#REF!,2,FALSE)</f>
        <v>#REF!</v>
      </c>
      <c r="E19578" s="172" t="str">
        <f>IFERROR(VLOOKUP(C19578,[1]MASTER!C:F,4,FALSE),"")</f>
        <v/>
      </c>
      <c r="F19578" s="172" t="str">
        <f>IFERROR(VLOOKUP(C19578,[1]MASTER!C:F,3,FALSE),"")</f>
        <v/>
      </c>
      <c r="G19578" s="175" t="str">
        <f>IFERROR(LOOKUP(C19578,[1]MASTER!C:C,[1]MASTER!B:B),"")</f>
        <v/>
      </c>
      <c r="H19578" s="176" t="str">
        <f>IFERROR(VLOOKUP(C19578,[1]MASTER!C:G,5,FALSE),"")</f>
        <v/>
      </c>
    </row>
    <row r="19579" spans="1:8" ht="15.75">
      <c r="A19579" s="52">
        <v>19608</v>
      </c>
      <c r="B19579" s="233"/>
      <c r="D19579" s="55" t="e">
        <f>VLOOKUP(C19579,#REF!,2,FALSE)</f>
        <v>#REF!</v>
      </c>
      <c r="E19579" s="172" t="str">
        <f>IFERROR(VLOOKUP(C19579,[1]MASTER!C:F,4,FALSE),"")</f>
        <v/>
      </c>
      <c r="F19579" s="172" t="str">
        <f>IFERROR(VLOOKUP(C19579,[1]MASTER!C:F,3,FALSE),"")</f>
        <v/>
      </c>
      <c r="G19579" s="175" t="str">
        <f>IFERROR(LOOKUP(C19579,[1]MASTER!C:C,[1]MASTER!B:B),"")</f>
        <v/>
      </c>
      <c r="H19579" s="176" t="str">
        <f>IFERROR(VLOOKUP(C19579,[1]MASTER!C:G,5,FALSE),"")</f>
        <v/>
      </c>
    </row>
    <row r="19580" spans="1:8" ht="15.75">
      <c r="A19580" s="109">
        <v>19609</v>
      </c>
      <c r="B19580" s="120"/>
      <c r="D19580" s="55" t="e">
        <f>VLOOKUP(C19580,#REF!,2,FALSE)</f>
        <v>#REF!</v>
      </c>
      <c r="E19580" s="172" t="str">
        <f>IFERROR(VLOOKUP(C19580,[1]MASTER!C:F,4,FALSE),"")</f>
        <v/>
      </c>
      <c r="F19580" s="172" t="str">
        <f>IFERROR(VLOOKUP(C19580,[1]MASTER!C:F,3,FALSE),"")</f>
        <v/>
      </c>
      <c r="G19580" s="175" t="str">
        <f>IFERROR(LOOKUP(C19580,[1]MASTER!C:C,[1]MASTER!B:B),"")</f>
        <v/>
      </c>
      <c r="H19580" s="176" t="str">
        <f>IFERROR(VLOOKUP(C19580,[1]MASTER!C:G,5,FALSE),"")</f>
        <v/>
      </c>
    </row>
    <row r="19581" spans="1:8" ht="15.75">
      <c r="A19581" s="52">
        <v>19610</v>
      </c>
      <c r="B19581" s="233"/>
      <c r="D19581" s="55" t="e">
        <f>VLOOKUP(C19581,#REF!,2,FALSE)</f>
        <v>#REF!</v>
      </c>
      <c r="E19581" s="172" t="str">
        <f>IFERROR(VLOOKUP(C19581,[1]MASTER!C:F,4,FALSE),"")</f>
        <v/>
      </c>
      <c r="F19581" s="172" t="str">
        <f>IFERROR(VLOOKUP(C19581,[1]MASTER!C:F,3,FALSE),"")</f>
        <v/>
      </c>
      <c r="G19581" s="175" t="str">
        <f>IFERROR(LOOKUP(C19581,[1]MASTER!C:C,[1]MASTER!B:B),"")</f>
        <v/>
      </c>
      <c r="H19581" s="176" t="str">
        <f>IFERROR(VLOOKUP(C19581,[1]MASTER!C:G,5,FALSE),"")</f>
        <v/>
      </c>
    </row>
    <row r="19582" spans="1:8" ht="15.75">
      <c r="A19582" s="109">
        <v>19611</v>
      </c>
      <c r="B19582" s="120"/>
      <c r="D19582" s="55" t="e">
        <f>VLOOKUP(C19582,#REF!,2,FALSE)</f>
        <v>#REF!</v>
      </c>
      <c r="E19582" s="172" t="str">
        <f>IFERROR(VLOOKUP(C19582,[1]MASTER!C:F,4,FALSE),"")</f>
        <v/>
      </c>
      <c r="F19582" s="172" t="str">
        <f>IFERROR(VLOOKUP(C19582,[1]MASTER!C:F,3,FALSE),"")</f>
        <v/>
      </c>
      <c r="G19582" s="175" t="str">
        <f>IFERROR(LOOKUP(C19582,[1]MASTER!C:C,[1]MASTER!B:B),"")</f>
        <v/>
      </c>
      <c r="H19582" s="176" t="str">
        <f>IFERROR(VLOOKUP(C19582,[1]MASTER!C:G,5,FALSE),"")</f>
        <v/>
      </c>
    </row>
    <row r="19583" spans="1:8" ht="15.75">
      <c r="A19583" s="52">
        <v>19612</v>
      </c>
      <c r="B19583" s="233"/>
      <c r="D19583" s="55" t="e">
        <f>VLOOKUP(C19583,#REF!,2,FALSE)</f>
        <v>#REF!</v>
      </c>
      <c r="E19583" s="172" t="str">
        <f>IFERROR(VLOOKUP(C19583,[1]MASTER!C:F,4,FALSE),"")</f>
        <v/>
      </c>
      <c r="F19583" s="172" t="str">
        <f>IFERROR(VLOOKUP(C19583,[1]MASTER!C:F,3,FALSE),"")</f>
        <v/>
      </c>
      <c r="G19583" s="175" t="str">
        <f>IFERROR(LOOKUP(C19583,[1]MASTER!C:C,[1]MASTER!B:B),"")</f>
        <v/>
      </c>
      <c r="H19583" s="176" t="str">
        <f>IFERROR(VLOOKUP(C19583,[1]MASTER!C:G,5,FALSE),"")</f>
        <v/>
      </c>
    </row>
    <row r="19584" spans="1:8" ht="15.75">
      <c r="A19584" s="109">
        <v>19613</v>
      </c>
      <c r="B19584" s="120"/>
      <c r="D19584" s="55" t="e">
        <f>VLOOKUP(C19584,#REF!,2,FALSE)</f>
        <v>#REF!</v>
      </c>
      <c r="E19584" s="172" t="str">
        <f>IFERROR(VLOOKUP(C19584,[1]MASTER!C:F,4,FALSE),"")</f>
        <v/>
      </c>
      <c r="F19584" s="172" t="str">
        <f>IFERROR(VLOOKUP(C19584,[1]MASTER!C:F,3,FALSE),"")</f>
        <v/>
      </c>
      <c r="G19584" s="175" t="str">
        <f>IFERROR(LOOKUP(C19584,[1]MASTER!C:C,[1]MASTER!B:B),"")</f>
        <v/>
      </c>
      <c r="H19584" s="176" t="str">
        <f>IFERROR(VLOOKUP(C19584,[1]MASTER!C:G,5,FALSE),"")</f>
        <v/>
      </c>
    </row>
    <row r="19585" spans="1:8" ht="15.75">
      <c r="A19585" s="52">
        <v>19614</v>
      </c>
      <c r="B19585" s="233"/>
      <c r="D19585" s="55" t="e">
        <f>VLOOKUP(C19585,#REF!,2,FALSE)</f>
        <v>#REF!</v>
      </c>
      <c r="E19585" s="172" t="str">
        <f>IFERROR(VLOOKUP(C19585,[1]MASTER!C:F,4,FALSE),"")</f>
        <v/>
      </c>
      <c r="F19585" s="172" t="str">
        <f>IFERROR(VLOOKUP(C19585,[1]MASTER!C:F,3,FALSE),"")</f>
        <v/>
      </c>
      <c r="G19585" s="175" t="str">
        <f>IFERROR(LOOKUP(C19585,[1]MASTER!C:C,[1]MASTER!B:B),"")</f>
        <v/>
      </c>
      <c r="H19585" s="176" t="str">
        <f>IFERROR(VLOOKUP(C19585,[1]MASTER!C:G,5,FALSE),"")</f>
        <v/>
      </c>
    </row>
    <row r="19586" spans="1:8" ht="15.75">
      <c r="A19586" s="109">
        <v>19615</v>
      </c>
      <c r="B19586" s="120"/>
      <c r="D19586" s="55" t="e">
        <f>VLOOKUP(C19586,#REF!,2,FALSE)</f>
        <v>#REF!</v>
      </c>
      <c r="E19586" s="172" t="str">
        <f>IFERROR(VLOOKUP(C19586,[1]MASTER!C:F,4,FALSE),"")</f>
        <v/>
      </c>
      <c r="F19586" s="172" t="str">
        <f>IFERROR(VLOOKUP(C19586,[1]MASTER!C:F,3,FALSE),"")</f>
        <v/>
      </c>
      <c r="G19586" s="175" t="str">
        <f>IFERROR(LOOKUP(C19586,[1]MASTER!C:C,[1]MASTER!B:B),"")</f>
        <v/>
      </c>
      <c r="H19586" s="176" t="str">
        <f>IFERROR(VLOOKUP(C19586,[1]MASTER!C:G,5,FALSE),"")</f>
        <v/>
      </c>
    </row>
    <row r="19587" spans="1:8" ht="15.75">
      <c r="A19587" s="52">
        <v>19616</v>
      </c>
      <c r="B19587" s="233"/>
      <c r="D19587" s="55" t="e">
        <f>VLOOKUP(C19587,#REF!,2,FALSE)</f>
        <v>#REF!</v>
      </c>
      <c r="E19587" s="172" t="str">
        <f>IFERROR(VLOOKUP(C19587,[1]MASTER!C:F,4,FALSE),"")</f>
        <v/>
      </c>
      <c r="F19587" s="172" t="str">
        <f>IFERROR(VLOOKUP(C19587,[1]MASTER!C:F,3,FALSE),"")</f>
        <v/>
      </c>
      <c r="G19587" s="175" t="str">
        <f>IFERROR(LOOKUP(C19587,[1]MASTER!C:C,[1]MASTER!B:B),"")</f>
        <v/>
      </c>
      <c r="H19587" s="176" t="str">
        <f>IFERROR(VLOOKUP(C19587,[1]MASTER!C:G,5,FALSE),"")</f>
        <v/>
      </c>
    </row>
    <row r="19588" spans="1:8" ht="15.75">
      <c r="A19588" s="109">
        <v>19617</v>
      </c>
      <c r="B19588" s="120"/>
      <c r="D19588" s="55" t="e">
        <f>VLOOKUP(C19588,#REF!,2,FALSE)</f>
        <v>#REF!</v>
      </c>
      <c r="E19588" s="172" t="str">
        <f>IFERROR(VLOOKUP(C19588,[1]MASTER!C:F,4,FALSE),"")</f>
        <v/>
      </c>
      <c r="F19588" s="172" t="str">
        <f>IFERROR(VLOOKUP(C19588,[1]MASTER!C:F,3,FALSE),"")</f>
        <v/>
      </c>
      <c r="G19588" s="175" t="str">
        <f>IFERROR(LOOKUP(C19588,[1]MASTER!C:C,[1]MASTER!B:B),"")</f>
        <v/>
      </c>
      <c r="H19588" s="176" t="str">
        <f>IFERROR(VLOOKUP(C19588,[1]MASTER!C:G,5,FALSE),"")</f>
        <v/>
      </c>
    </row>
    <row r="19589" spans="1:8" ht="15.75">
      <c r="A19589" s="52">
        <v>19618</v>
      </c>
      <c r="B19589" s="233"/>
      <c r="D19589" s="55" t="e">
        <f>VLOOKUP(C19589,#REF!,2,FALSE)</f>
        <v>#REF!</v>
      </c>
      <c r="E19589" s="172" t="str">
        <f>IFERROR(VLOOKUP(C19589,[1]MASTER!C:F,4,FALSE),"")</f>
        <v/>
      </c>
      <c r="F19589" s="172" t="str">
        <f>IFERROR(VLOOKUP(C19589,[1]MASTER!C:F,3,FALSE),"")</f>
        <v/>
      </c>
      <c r="G19589" s="175" t="str">
        <f>IFERROR(LOOKUP(C19589,[1]MASTER!C:C,[1]MASTER!B:B),"")</f>
        <v/>
      </c>
      <c r="H19589" s="176" t="str">
        <f>IFERROR(VLOOKUP(C19589,[1]MASTER!C:G,5,FALSE),"")</f>
        <v/>
      </c>
    </row>
    <row r="19590" spans="1:8" ht="15.75">
      <c r="A19590" s="109">
        <v>19619</v>
      </c>
      <c r="B19590" s="120"/>
      <c r="D19590" s="55" t="e">
        <f>VLOOKUP(C19590,#REF!,2,FALSE)</f>
        <v>#REF!</v>
      </c>
      <c r="E19590" s="172" t="str">
        <f>IFERROR(VLOOKUP(C19590,[1]MASTER!C:F,4,FALSE),"")</f>
        <v/>
      </c>
      <c r="F19590" s="172" t="str">
        <f>IFERROR(VLOOKUP(C19590,[1]MASTER!C:F,3,FALSE),"")</f>
        <v/>
      </c>
      <c r="G19590" s="175" t="str">
        <f>IFERROR(LOOKUP(C19590,[1]MASTER!C:C,[1]MASTER!B:B),"")</f>
        <v/>
      </c>
      <c r="H19590" s="176" t="str">
        <f>IFERROR(VLOOKUP(C19590,[1]MASTER!C:G,5,FALSE),"")</f>
        <v/>
      </c>
    </row>
    <row r="19591" spans="1:8" ht="15.75">
      <c r="A19591" s="52">
        <v>19620</v>
      </c>
      <c r="B19591" s="233"/>
      <c r="D19591" s="55" t="e">
        <f>VLOOKUP(C19591,#REF!,2,FALSE)</f>
        <v>#REF!</v>
      </c>
      <c r="E19591" s="172" t="str">
        <f>IFERROR(VLOOKUP(C19591,[1]MASTER!C:F,4,FALSE),"")</f>
        <v/>
      </c>
      <c r="F19591" s="172" t="str">
        <f>IFERROR(VLOOKUP(C19591,[1]MASTER!C:F,3,FALSE),"")</f>
        <v/>
      </c>
      <c r="G19591" s="175" t="str">
        <f>IFERROR(LOOKUP(C19591,[1]MASTER!C:C,[1]MASTER!B:B),"")</f>
        <v/>
      </c>
      <c r="H19591" s="176" t="str">
        <f>IFERROR(VLOOKUP(C19591,[1]MASTER!C:G,5,FALSE),"")</f>
        <v/>
      </c>
    </row>
    <row r="19592" spans="1:8" ht="15.75">
      <c r="A19592" s="109">
        <v>19621</v>
      </c>
      <c r="B19592" s="120"/>
      <c r="D19592" s="55" t="e">
        <f>VLOOKUP(C19592,#REF!,2,FALSE)</f>
        <v>#REF!</v>
      </c>
      <c r="E19592" s="172" t="str">
        <f>IFERROR(VLOOKUP(C19592,[1]MASTER!C:F,4,FALSE),"")</f>
        <v/>
      </c>
      <c r="F19592" s="172" t="str">
        <f>IFERROR(VLOOKUP(C19592,[1]MASTER!C:F,3,FALSE),"")</f>
        <v/>
      </c>
      <c r="G19592" s="175" t="str">
        <f>IFERROR(LOOKUP(C19592,[1]MASTER!C:C,[1]MASTER!B:B),"")</f>
        <v/>
      </c>
      <c r="H19592" s="176" t="str">
        <f>IFERROR(VLOOKUP(C19592,[1]MASTER!C:G,5,FALSE),"")</f>
        <v/>
      </c>
    </row>
    <row r="19593" spans="1:8" ht="15.75">
      <c r="A19593" s="52">
        <v>19622</v>
      </c>
      <c r="B19593" s="233"/>
      <c r="D19593" s="55" t="e">
        <f>VLOOKUP(C19593,#REF!,2,FALSE)</f>
        <v>#REF!</v>
      </c>
      <c r="E19593" s="172" t="str">
        <f>IFERROR(VLOOKUP(C19593,[1]MASTER!C:F,4,FALSE),"")</f>
        <v/>
      </c>
      <c r="F19593" s="172" t="str">
        <f>IFERROR(VLOOKUP(C19593,[1]MASTER!C:F,3,FALSE),"")</f>
        <v/>
      </c>
      <c r="G19593" s="175" t="str">
        <f>IFERROR(LOOKUP(C19593,[1]MASTER!C:C,[1]MASTER!B:B),"")</f>
        <v/>
      </c>
      <c r="H19593" s="176" t="str">
        <f>IFERROR(VLOOKUP(C19593,[1]MASTER!C:G,5,FALSE),"")</f>
        <v/>
      </c>
    </row>
    <row r="19594" spans="1:8" ht="15.75">
      <c r="A19594" s="109">
        <v>19623</v>
      </c>
      <c r="B19594" s="120"/>
      <c r="D19594" s="55" t="e">
        <f>VLOOKUP(C19594,#REF!,2,FALSE)</f>
        <v>#REF!</v>
      </c>
      <c r="E19594" s="172" t="str">
        <f>IFERROR(VLOOKUP(C19594,[1]MASTER!C:F,4,FALSE),"")</f>
        <v/>
      </c>
      <c r="F19594" s="172" t="str">
        <f>IFERROR(VLOOKUP(C19594,[1]MASTER!C:F,3,FALSE),"")</f>
        <v/>
      </c>
      <c r="G19594" s="175" t="str">
        <f>IFERROR(LOOKUP(C19594,[1]MASTER!C:C,[1]MASTER!B:B),"")</f>
        <v/>
      </c>
      <c r="H19594" s="176" t="str">
        <f>IFERROR(VLOOKUP(C19594,[1]MASTER!C:G,5,FALSE),"")</f>
        <v/>
      </c>
    </row>
    <row r="19595" spans="1:8" ht="15.75">
      <c r="A19595" s="52">
        <v>19624</v>
      </c>
      <c r="B19595" s="233"/>
      <c r="D19595" s="55" t="e">
        <f>VLOOKUP(C19595,#REF!,2,FALSE)</f>
        <v>#REF!</v>
      </c>
      <c r="E19595" s="172" t="str">
        <f>IFERROR(VLOOKUP(C19595,[1]MASTER!C:F,4,FALSE),"")</f>
        <v/>
      </c>
      <c r="F19595" s="172" t="str">
        <f>IFERROR(VLOOKUP(C19595,[1]MASTER!C:F,3,FALSE),"")</f>
        <v/>
      </c>
      <c r="G19595" s="175" t="str">
        <f>IFERROR(LOOKUP(C19595,[1]MASTER!C:C,[1]MASTER!B:B),"")</f>
        <v/>
      </c>
      <c r="H19595" s="176" t="str">
        <f>IFERROR(VLOOKUP(C19595,[1]MASTER!C:G,5,FALSE),"")</f>
        <v/>
      </c>
    </row>
    <row r="19596" spans="1:8" ht="15.75">
      <c r="A19596" s="109">
        <v>19625</v>
      </c>
      <c r="B19596" s="120"/>
      <c r="D19596" s="55" t="e">
        <f>VLOOKUP(C19596,#REF!,2,FALSE)</f>
        <v>#REF!</v>
      </c>
      <c r="E19596" s="172" t="str">
        <f>IFERROR(VLOOKUP(C19596,[1]MASTER!C:F,4,FALSE),"")</f>
        <v/>
      </c>
      <c r="F19596" s="172" t="str">
        <f>IFERROR(VLOOKUP(C19596,[1]MASTER!C:F,3,FALSE),"")</f>
        <v/>
      </c>
      <c r="G19596" s="175" t="str">
        <f>IFERROR(LOOKUP(C19596,[1]MASTER!C:C,[1]MASTER!B:B),"")</f>
        <v/>
      </c>
      <c r="H19596" s="176" t="str">
        <f>IFERROR(VLOOKUP(C19596,[1]MASTER!C:G,5,FALSE),"")</f>
        <v/>
      </c>
    </row>
    <row r="19597" spans="1:8" ht="15.75">
      <c r="A19597" s="52">
        <v>19626</v>
      </c>
      <c r="B19597" s="233"/>
      <c r="D19597" s="55" t="e">
        <f>VLOOKUP(C19597,#REF!,2,FALSE)</f>
        <v>#REF!</v>
      </c>
      <c r="E19597" s="172" t="str">
        <f>IFERROR(VLOOKUP(C19597,[1]MASTER!C:F,4,FALSE),"")</f>
        <v/>
      </c>
      <c r="F19597" s="172" t="str">
        <f>IFERROR(VLOOKUP(C19597,[1]MASTER!C:F,3,FALSE),"")</f>
        <v/>
      </c>
      <c r="G19597" s="175" t="str">
        <f>IFERROR(LOOKUP(C19597,[1]MASTER!C:C,[1]MASTER!B:B),"")</f>
        <v/>
      </c>
      <c r="H19597" s="176" t="str">
        <f>IFERROR(VLOOKUP(C19597,[1]MASTER!C:G,5,FALSE),"")</f>
        <v/>
      </c>
    </row>
    <row r="19598" spans="1:8" ht="15.75">
      <c r="A19598" s="109">
        <v>19627</v>
      </c>
      <c r="B19598" s="120"/>
      <c r="D19598" s="55" t="e">
        <f>VLOOKUP(C19598,#REF!,2,FALSE)</f>
        <v>#REF!</v>
      </c>
      <c r="E19598" s="172" t="str">
        <f>IFERROR(VLOOKUP(C19598,[1]MASTER!C:F,4,FALSE),"")</f>
        <v/>
      </c>
      <c r="F19598" s="172" t="str">
        <f>IFERROR(VLOOKUP(C19598,[1]MASTER!C:F,3,FALSE),"")</f>
        <v/>
      </c>
      <c r="G19598" s="175" t="str">
        <f>IFERROR(LOOKUP(C19598,[1]MASTER!C:C,[1]MASTER!B:B),"")</f>
        <v/>
      </c>
      <c r="H19598" s="176" t="str">
        <f>IFERROR(VLOOKUP(C19598,[1]MASTER!C:G,5,FALSE),"")</f>
        <v/>
      </c>
    </row>
    <row r="19599" spans="1:8" ht="15.75">
      <c r="A19599" s="52">
        <v>19628</v>
      </c>
      <c r="B19599" s="233"/>
      <c r="D19599" s="55" t="e">
        <f>VLOOKUP(C19599,#REF!,2,FALSE)</f>
        <v>#REF!</v>
      </c>
      <c r="E19599" s="172" t="str">
        <f>IFERROR(VLOOKUP(C19599,[1]MASTER!C:F,4,FALSE),"")</f>
        <v/>
      </c>
      <c r="F19599" s="172" t="str">
        <f>IFERROR(VLOOKUP(C19599,[1]MASTER!C:F,3,FALSE),"")</f>
        <v/>
      </c>
      <c r="G19599" s="175" t="str">
        <f>IFERROR(LOOKUP(C19599,[1]MASTER!C:C,[1]MASTER!B:B),"")</f>
        <v/>
      </c>
      <c r="H19599" s="176" t="str">
        <f>IFERROR(VLOOKUP(C19599,[1]MASTER!C:G,5,FALSE),"")</f>
        <v/>
      </c>
    </row>
    <row r="19600" spans="1:8" ht="15.75">
      <c r="A19600" s="109">
        <v>19629</v>
      </c>
      <c r="B19600" s="120"/>
      <c r="D19600" s="55" t="e">
        <f>VLOOKUP(C19600,#REF!,2,FALSE)</f>
        <v>#REF!</v>
      </c>
      <c r="E19600" s="172" t="str">
        <f>IFERROR(VLOOKUP(C19600,[1]MASTER!C:F,4,FALSE),"")</f>
        <v/>
      </c>
      <c r="F19600" s="172" t="str">
        <f>IFERROR(VLOOKUP(C19600,[1]MASTER!C:F,3,FALSE),"")</f>
        <v/>
      </c>
      <c r="G19600" s="175" t="str">
        <f>IFERROR(LOOKUP(C19600,[1]MASTER!C:C,[1]MASTER!B:B),"")</f>
        <v/>
      </c>
      <c r="H19600" s="176" t="str">
        <f>IFERROR(VLOOKUP(C19600,[1]MASTER!C:G,5,FALSE),"")</f>
        <v/>
      </c>
    </row>
    <row r="19601" spans="1:8" ht="15.75">
      <c r="A19601" s="52">
        <v>19630</v>
      </c>
      <c r="B19601" s="233"/>
      <c r="D19601" s="55" t="e">
        <f>VLOOKUP(C19601,#REF!,2,FALSE)</f>
        <v>#REF!</v>
      </c>
      <c r="E19601" s="172" t="str">
        <f>IFERROR(VLOOKUP(C19601,[1]MASTER!C:F,4,FALSE),"")</f>
        <v/>
      </c>
      <c r="F19601" s="172" t="str">
        <f>IFERROR(VLOOKUP(C19601,[1]MASTER!C:F,3,FALSE),"")</f>
        <v/>
      </c>
      <c r="G19601" s="175" t="str">
        <f>IFERROR(LOOKUP(C19601,[1]MASTER!C:C,[1]MASTER!B:B),"")</f>
        <v/>
      </c>
      <c r="H19601" s="176" t="str">
        <f>IFERROR(VLOOKUP(C19601,[1]MASTER!C:G,5,FALSE),"")</f>
        <v/>
      </c>
    </row>
    <row r="19602" spans="1:8" ht="15.75">
      <c r="A19602" s="109">
        <v>19631</v>
      </c>
      <c r="B19602" s="120"/>
      <c r="D19602" s="55" t="e">
        <f>VLOOKUP(C19602,#REF!,2,FALSE)</f>
        <v>#REF!</v>
      </c>
      <c r="E19602" s="172" t="str">
        <f>IFERROR(VLOOKUP(C19602,[1]MASTER!C:F,4,FALSE),"")</f>
        <v/>
      </c>
      <c r="F19602" s="172" t="str">
        <f>IFERROR(VLOOKUP(C19602,[1]MASTER!C:F,3,FALSE),"")</f>
        <v/>
      </c>
      <c r="G19602" s="175" t="str">
        <f>IFERROR(LOOKUP(C19602,[1]MASTER!C:C,[1]MASTER!B:B),"")</f>
        <v/>
      </c>
      <c r="H19602" s="176" t="str">
        <f>IFERROR(VLOOKUP(C19602,[1]MASTER!C:G,5,FALSE),"")</f>
        <v/>
      </c>
    </row>
    <row r="19603" spans="1:8" ht="15.75">
      <c r="A19603" s="52">
        <v>19632</v>
      </c>
      <c r="B19603" s="233"/>
      <c r="D19603" s="55" t="e">
        <f>VLOOKUP(C19603,#REF!,2,FALSE)</f>
        <v>#REF!</v>
      </c>
      <c r="E19603" s="172" t="str">
        <f>IFERROR(VLOOKUP(C19603,[1]MASTER!C:F,4,FALSE),"")</f>
        <v/>
      </c>
      <c r="F19603" s="172" t="str">
        <f>IFERROR(VLOOKUP(C19603,[1]MASTER!C:F,3,FALSE),"")</f>
        <v/>
      </c>
      <c r="G19603" s="175" t="str">
        <f>IFERROR(LOOKUP(C19603,[1]MASTER!C:C,[1]MASTER!B:B),"")</f>
        <v/>
      </c>
      <c r="H19603" s="176" t="str">
        <f>IFERROR(VLOOKUP(C19603,[1]MASTER!C:G,5,FALSE),"")</f>
        <v/>
      </c>
    </row>
    <row r="19604" spans="1:8" ht="15.75">
      <c r="A19604" s="109">
        <v>19633</v>
      </c>
      <c r="B19604" s="120"/>
      <c r="D19604" s="55" t="e">
        <f>VLOOKUP(C19604,#REF!,2,FALSE)</f>
        <v>#REF!</v>
      </c>
      <c r="E19604" s="172" t="str">
        <f>IFERROR(VLOOKUP(C19604,[1]MASTER!C:F,4,FALSE),"")</f>
        <v/>
      </c>
      <c r="F19604" s="172" t="str">
        <f>IFERROR(VLOOKUP(C19604,[1]MASTER!C:F,3,FALSE),"")</f>
        <v/>
      </c>
      <c r="G19604" s="175" t="str">
        <f>IFERROR(LOOKUP(C19604,[1]MASTER!C:C,[1]MASTER!B:B),"")</f>
        <v/>
      </c>
      <c r="H19604" s="176" t="str">
        <f>IFERROR(VLOOKUP(C19604,[1]MASTER!C:G,5,FALSE),"")</f>
        <v/>
      </c>
    </row>
    <row r="19605" spans="1:8" ht="15.75">
      <c r="A19605" s="52">
        <v>19634</v>
      </c>
      <c r="B19605" s="233"/>
      <c r="D19605" s="55" t="e">
        <f>VLOOKUP(C19605,#REF!,2,FALSE)</f>
        <v>#REF!</v>
      </c>
      <c r="E19605" s="172" t="str">
        <f>IFERROR(VLOOKUP(C19605,[1]MASTER!C:F,4,FALSE),"")</f>
        <v/>
      </c>
      <c r="F19605" s="172" t="str">
        <f>IFERROR(VLOOKUP(C19605,[1]MASTER!C:F,3,FALSE),"")</f>
        <v/>
      </c>
      <c r="G19605" s="175" t="str">
        <f>IFERROR(LOOKUP(C19605,[1]MASTER!C:C,[1]MASTER!B:B),"")</f>
        <v/>
      </c>
      <c r="H19605" s="176" t="str">
        <f>IFERROR(VLOOKUP(C19605,[1]MASTER!C:G,5,FALSE),"")</f>
        <v/>
      </c>
    </row>
    <row r="19606" spans="1:8" ht="15.75">
      <c r="A19606" s="109">
        <v>19635</v>
      </c>
      <c r="B19606" s="120"/>
      <c r="D19606" s="55" t="e">
        <f>VLOOKUP(C19606,#REF!,2,FALSE)</f>
        <v>#REF!</v>
      </c>
      <c r="E19606" s="172" t="str">
        <f>IFERROR(VLOOKUP(C19606,[1]MASTER!C:F,4,FALSE),"")</f>
        <v/>
      </c>
      <c r="F19606" s="172" t="str">
        <f>IFERROR(VLOOKUP(C19606,[1]MASTER!C:F,3,FALSE),"")</f>
        <v/>
      </c>
      <c r="G19606" s="175" t="str">
        <f>IFERROR(LOOKUP(C19606,[1]MASTER!C:C,[1]MASTER!B:B),"")</f>
        <v/>
      </c>
      <c r="H19606" s="176" t="str">
        <f>IFERROR(VLOOKUP(C19606,[1]MASTER!C:G,5,FALSE),"")</f>
        <v/>
      </c>
    </row>
    <row r="19607" spans="1:8" ht="15.75">
      <c r="A19607" s="52">
        <v>19636</v>
      </c>
      <c r="B19607" s="233"/>
      <c r="D19607" s="55" t="e">
        <f>VLOOKUP(C19607,#REF!,2,FALSE)</f>
        <v>#REF!</v>
      </c>
      <c r="E19607" s="172" t="str">
        <f>IFERROR(VLOOKUP(C19607,[1]MASTER!C:F,4,FALSE),"")</f>
        <v/>
      </c>
      <c r="F19607" s="172" t="str">
        <f>IFERROR(VLOOKUP(C19607,[1]MASTER!C:F,3,FALSE),"")</f>
        <v/>
      </c>
      <c r="G19607" s="175" t="str">
        <f>IFERROR(LOOKUP(C19607,[1]MASTER!C:C,[1]MASTER!B:B),"")</f>
        <v/>
      </c>
      <c r="H19607" s="176" t="str">
        <f>IFERROR(VLOOKUP(C19607,[1]MASTER!C:G,5,FALSE),"")</f>
        <v/>
      </c>
    </row>
    <row r="19608" spans="1:8" ht="15.75">
      <c r="A19608" s="109">
        <v>19637</v>
      </c>
      <c r="B19608" s="120"/>
      <c r="D19608" s="55" t="e">
        <f>VLOOKUP(C19608,#REF!,2,FALSE)</f>
        <v>#REF!</v>
      </c>
      <c r="E19608" s="172" t="str">
        <f>IFERROR(VLOOKUP(C19608,[1]MASTER!C:F,4,FALSE),"")</f>
        <v/>
      </c>
      <c r="F19608" s="172" t="str">
        <f>IFERROR(VLOOKUP(C19608,[1]MASTER!C:F,3,FALSE),"")</f>
        <v/>
      </c>
      <c r="G19608" s="175" t="str">
        <f>IFERROR(LOOKUP(C19608,[1]MASTER!C:C,[1]MASTER!B:B),"")</f>
        <v/>
      </c>
      <c r="H19608" s="176" t="str">
        <f>IFERROR(VLOOKUP(C19608,[1]MASTER!C:G,5,FALSE),"")</f>
        <v/>
      </c>
    </row>
    <row r="19609" spans="1:8" ht="15.75">
      <c r="A19609" s="52">
        <v>19638</v>
      </c>
      <c r="B19609" s="233"/>
      <c r="D19609" s="55" t="e">
        <f>VLOOKUP(C19609,#REF!,2,FALSE)</f>
        <v>#REF!</v>
      </c>
      <c r="E19609" s="172" t="str">
        <f>IFERROR(VLOOKUP(C19609,[1]MASTER!C:F,4,FALSE),"")</f>
        <v/>
      </c>
      <c r="F19609" s="172" t="str">
        <f>IFERROR(VLOOKUP(C19609,[1]MASTER!C:F,3,FALSE),"")</f>
        <v/>
      </c>
      <c r="G19609" s="175" t="str">
        <f>IFERROR(LOOKUP(C19609,[1]MASTER!C:C,[1]MASTER!B:B),"")</f>
        <v/>
      </c>
      <c r="H19609" s="176" t="str">
        <f>IFERROR(VLOOKUP(C19609,[1]MASTER!C:G,5,FALSE),"")</f>
        <v/>
      </c>
    </row>
    <row r="19610" spans="1:8" ht="15.75">
      <c r="A19610" s="109">
        <v>19639</v>
      </c>
      <c r="B19610" s="120"/>
      <c r="D19610" s="55" t="e">
        <f>VLOOKUP(C19610,#REF!,2,FALSE)</f>
        <v>#REF!</v>
      </c>
      <c r="E19610" s="172" t="str">
        <f>IFERROR(VLOOKUP(C19610,[1]MASTER!C:F,4,FALSE),"")</f>
        <v/>
      </c>
      <c r="F19610" s="172" t="str">
        <f>IFERROR(VLOOKUP(C19610,[1]MASTER!C:F,3,FALSE),"")</f>
        <v/>
      </c>
      <c r="G19610" s="175" t="str">
        <f>IFERROR(LOOKUP(C19610,[1]MASTER!C:C,[1]MASTER!B:B),"")</f>
        <v/>
      </c>
      <c r="H19610" s="176" t="str">
        <f>IFERROR(VLOOKUP(C19610,[1]MASTER!C:G,5,FALSE),"")</f>
        <v/>
      </c>
    </row>
    <row r="19611" spans="1:8" ht="15.75">
      <c r="A19611" s="52">
        <v>19640</v>
      </c>
      <c r="B19611" s="233"/>
      <c r="D19611" s="55" t="e">
        <f>VLOOKUP(C19611,#REF!,2,FALSE)</f>
        <v>#REF!</v>
      </c>
      <c r="E19611" s="172" t="str">
        <f>IFERROR(VLOOKUP(C19611,[1]MASTER!C:F,4,FALSE),"")</f>
        <v/>
      </c>
      <c r="F19611" s="172" t="str">
        <f>IFERROR(VLOOKUP(C19611,[1]MASTER!C:F,3,FALSE),"")</f>
        <v/>
      </c>
      <c r="G19611" s="175" t="str">
        <f>IFERROR(LOOKUP(C19611,[1]MASTER!C:C,[1]MASTER!B:B),"")</f>
        <v/>
      </c>
      <c r="H19611" s="176" t="str">
        <f>IFERROR(VLOOKUP(C19611,[1]MASTER!C:G,5,FALSE),"")</f>
        <v/>
      </c>
    </row>
    <row r="19612" spans="1:8" ht="15.75">
      <c r="A19612" s="109">
        <v>19641</v>
      </c>
      <c r="B19612" s="120"/>
      <c r="D19612" s="55" t="e">
        <f>VLOOKUP(C19612,#REF!,2,FALSE)</f>
        <v>#REF!</v>
      </c>
      <c r="E19612" s="172" t="str">
        <f>IFERROR(VLOOKUP(C19612,[1]MASTER!C:F,4,FALSE),"")</f>
        <v/>
      </c>
      <c r="F19612" s="172" t="str">
        <f>IFERROR(VLOOKUP(C19612,[1]MASTER!C:F,3,FALSE),"")</f>
        <v/>
      </c>
      <c r="G19612" s="175" t="str">
        <f>IFERROR(LOOKUP(C19612,[1]MASTER!C:C,[1]MASTER!B:B),"")</f>
        <v/>
      </c>
      <c r="H19612" s="176" t="str">
        <f>IFERROR(VLOOKUP(C19612,[1]MASTER!C:G,5,FALSE),"")</f>
        <v/>
      </c>
    </row>
    <row r="19613" spans="1:8" ht="15.75">
      <c r="A19613" s="52">
        <v>19642</v>
      </c>
      <c r="B19613" s="233"/>
      <c r="D19613" s="55" t="e">
        <f>VLOOKUP(C19613,#REF!,2,FALSE)</f>
        <v>#REF!</v>
      </c>
      <c r="E19613" s="172" t="str">
        <f>IFERROR(VLOOKUP(C19613,[1]MASTER!C:F,4,FALSE),"")</f>
        <v/>
      </c>
      <c r="F19613" s="172" t="str">
        <f>IFERROR(VLOOKUP(C19613,[1]MASTER!C:F,3,FALSE),"")</f>
        <v/>
      </c>
      <c r="G19613" s="175" t="str">
        <f>IFERROR(LOOKUP(C19613,[1]MASTER!C:C,[1]MASTER!B:B),"")</f>
        <v/>
      </c>
      <c r="H19613" s="176" t="str">
        <f>IFERROR(VLOOKUP(C19613,[1]MASTER!C:G,5,FALSE),"")</f>
        <v/>
      </c>
    </row>
    <row r="19614" spans="1:8" ht="15.75">
      <c r="A19614" s="109">
        <v>19643</v>
      </c>
      <c r="B19614" s="120"/>
      <c r="D19614" s="55" t="e">
        <f>VLOOKUP(C19614,#REF!,2,FALSE)</f>
        <v>#REF!</v>
      </c>
      <c r="E19614" s="172" t="str">
        <f>IFERROR(VLOOKUP(C19614,[1]MASTER!C:F,4,FALSE),"")</f>
        <v/>
      </c>
      <c r="F19614" s="172" t="str">
        <f>IFERROR(VLOOKUP(C19614,[1]MASTER!C:F,3,FALSE),"")</f>
        <v/>
      </c>
      <c r="G19614" s="175" t="str">
        <f>IFERROR(LOOKUP(C19614,[1]MASTER!C:C,[1]MASTER!B:B),"")</f>
        <v/>
      </c>
      <c r="H19614" s="176" t="str">
        <f>IFERROR(VLOOKUP(C19614,[1]MASTER!C:G,5,FALSE),"")</f>
        <v/>
      </c>
    </row>
    <row r="19615" spans="1:8" ht="15.75">
      <c r="A19615" s="52">
        <v>19644</v>
      </c>
      <c r="B19615" s="233"/>
      <c r="D19615" s="55" t="e">
        <f>VLOOKUP(C19615,#REF!,2,FALSE)</f>
        <v>#REF!</v>
      </c>
      <c r="E19615" s="172" t="str">
        <f>IFERROR(VLOOKUP(C19615,[1]MASTER!C:F,4,FALSE),"")</f>
        <v/>
      </c>
      <c r="F19615" s="172" t="str">
        <f>IFERROR(VLOOKUP(C19615,[1]MASTER!C:F,3,FALSE),"")</f>
        <v/>
      </c>
      <c r="G19615" s="175" t="str">
        <f>IFERROR(LOOKUP(C19615,[1]MASTER!C:C,[1]MASTER!B:B),"")</f>
        <v/>
      </c>
      <c r="H19615" s="176" t="str">
        <f>IFERROR(VLOOKUP(C19615,[1]MASTER!C:G,5,FALSE),"")</f>
        <v/>
      </c>
    </row>
    <row r="19616" spans="1:8" ht="15.75">
      <c r="A19616" s="109">
        <v>19645</v>
      </c>
      <c r="B19616" s="120"/>
      <c r="D19616" s="55" t="e">
        <f>VLOOKUP(C19616,#REF!,2,FALSE)</f>
        <v>#REF!</v>
      </c>
      <c r="E19616" s="172" t="str">
        <f>IFERROR(VLOOKUP(C19616,[1]MASTER!C:F,4,FALSE),"")</f>
        <v/>
      </c>
      <c r="F19616" s="172" t="str">
        <f>IFERROR(VLOOKUP(C19616,[1]MASTER!C:F,3,FALSE),"")</f>
        <v/>
      </c>
      <c r="G19616" s="175" t="str">
        <f>IFERROR(LOOKUP(C19616,[1]MASTER!C:C,[1]MASTER!B:B),"")</f>
        <v/>
      </c>
      <c r="H19616" s="176" t="str">
        <f>IFERROR(VLOOKUP(C19616,[1]MASTER!C:G,5,FALSE),"")</f>
        <v/>
      </c>
    </row>
    <row r="19617" spans="1:8" ht="15.75">
      <c r="A19617" s="52">
        <v>19646</v>
      </c>
      <c r="B19617" s="233"/>
      <c r="D19617" s="55" t="e">
        <f>VLOOKUP(C19617,#REF!,2,FALSE)</f>
        <v>#REF!</v>
      </c>
      <c r="E19617" s="172" t="str">
        <f>IFERROR(VLOOKUP(C19617,[1]MASTER!C:F,4,FALSE),"")</f>
        <v/>
      </c>
      <c r="F19617" s="172" t="str">
        <f>IFERROR(VLOOKUP(C19617,[1]MASTER!C:F,3,FALSE),"")</f>
        <v/>
      </c>
      <c r="G19617" s="175" t="str">
        <f>IFERROR(LOOKUP(C19617,[1]MASTER!C:C,[1]MASTER!B:B),"")</f>
        <v/>
      </c>
      <c r="H19617" s="176" t="str">
        <f>IFERROR(VLOOKUP(C19617,[1]MASTER!C:G,5,FALSE),"")</f>
        <v/>
      </c>
    </row>
    <row r="19618" spans="1:8" ht="15.75">
      <c r="A19618" s="109">
        <v>19647</v>
      </c>
      <c r="B19618" s="120"/>
      <c r="D19618" s="55" t="e">
        <f>VLOOKUP(C19618,#REF!,2,FALSE)</f>
        <v>#REF!</v>
      </c>
      <c r="E19618" s="172" t="str">
        <f>IFERROR(VLOOKUP(C19618,[1]MASTER!C:F,4,FALSE),"")</f>
        <v/>
      </c>
      <c r="F19618" s="172" t="str">
        <f>IFERROR(VLOOKUP(C19618,[1]MASTER!C:F,3,FALSE),"")</f>
        <v/>
      </c>
      <c r="G19618" s="175" t="str">
        <f>IFERROR(LOOKUP(C19618,[1]MASTER!C:C,[1]MASTER!B:B),"")</f>
        <v/>
      </c>
      <c r="H19618" s="176" t="str">
        <f>IFERROR(VLOOKUP(C19618,[1]MASTER!C:G,5,FALSE),"")</f>
        <v/>
      </c>
    </row>
    <row r="19619" spans="1:8" ht="15.75">
      <c r="A19619" s="52">
        <v>19648</v>
      </c>
      <c r="B19619" s="233"/>
      <c r="D19619" s="55" t="e">
        <f>VLOOKUP(C19619,#REF!,2,FALSE)</f>
        <v>#REF!</v>
      </c>
      <c r="E19619" s="172" t="str">
        <f>IFERROR(VLOOKUP(C19619,[1]MASTER!C:F,4,FALSE),"")</f>
        <v/>
      </c>
      <c r="F19619" s="172" t="str">
        <f>IFERROR(VLOOKUP(C19619,[1]MASTER!C:F,3,FALSE),"")</f>
        <v/>
      </c>
      <c r="G19619" s="175" t="str">
        <f>IFERROR(LOOKUP(C19619,[1]MASTER!C:C,[1]MASTER!B:B),"")</f>
        <v/>
      </c>
      <c r="H19619" s="176" t="str">
        <f>IFERROR(VLOOKUP(C19619,[1]MASTER!C:G,5,FALSE),"")</f>
        <v/>
      </c>
    </row>
    <row r="19620" spans="1:8" ht="15.75">
      <c r="A19620" s="109">
        <v>19649</v>
      </c>
      <c r="B19620" s="120"/>
      <c r="D19620" s="55" t="e">
        <f>VLOOKUP(C19620,#REF!,2,FALSE)</f>
        <v>#REF!</v>
      </c>
      <c r="E19620" s="172" t="str">
        <f>IFERROR(VLOOKUP(C19620,[1]MASTER!C:F,4,FALSE),"")</f>
        <v/>
      </c>
      <c r="F19620" s="172" t="str">
        <f>IFERROR(VLOOKUP(C19620,[1]MASTER!C:F,3,FALSE),"")</f>
        <v/>
      </c>
      <c r="G19620" s="175" t="str">
        <f>IFERROR(LOOKUP(C19620,[1]MASTER!C:C,[1]MASTER!B:B),"")</f>
        <v/>
      </c>
      <c r="H19620" s="176" t="str">
        <f>IFERROR(VLOOKUP(C19620,[1]MASTER!C:G,5,FALSE),"")</f>
        <v/>
      </c>
    </row>
    <row r="19621" spans="1:8" ht="15.75">
      <c r="A19621" s="52">
        <v>19650</v>
      </c>
      <c r="B19621" s="233"/>
      <c r="D19621" s="55" t="e">
        <f>VLOOKUP(C19621,#REF!,2,FALSE)</f>
        <v>#REF!</v>
      </c>
      <c r="E19621" s="172" t="str">
        <f>IFERROR(VLOOKUP(C19621,[1]MASTER!C:F,4,FALSE),"")</f>
        <v/>
      </c>
      <c r="F19621" s="172" t="str">
        <f>IFERROR(VLOOKUP(C19621,[1]MASTER!C:F,3,FALSE),"")</f>
        <v/>
      </c>
      <c r="G19621" s="175" t="str">
        <f>IFERROR(LOOKUP(C19621,[1]MASTER!C:C,[1]MASTER!B:B),"")</f>
        <v/>
      </c>
      <c r="H19621" s="176" t="str">
        <f>IFERROR(VLOOKUP(C19621,[1]MASTER!C:G,5,FALSE),"")</f>
        <v/>
      </c>
    </row>
    <row r="19622" spans="1:8" ht="15.75">
      <c r="A19622" s="109">
        <v>19651</v>
      </c>
      <c r="B19622" s="120"/>
      <c r="D19622" s="55" t="e">
        <f>VLOOKUP(C19622,#REF!,2,FALSE)</f>
        <v>#REF!</v>
      </c>
      <c r="E19622" s="172" t="str">
        <f>IFERROR(VLOOKUP(C19622,[1]MASTER!C:F,4,FALSE),"")</f>
        <v/>
      </c>
      <c r="F19622" s="172" t="str">
        <f>IFERROR(VLOOKUP(C19622,[1]MASTER!C:F,3,FALSE),"")</f>
        <v/>
      </c>
      <c r="G19622" s="175" t="str">
        <f>IFERROR(LOOKUP(C19622,[1]MASTER!C:C,[1]MASTER!B:B),"")</f>
        <v/>
      </c>
      <c r="H19622" s="176" t="str">
        <f>IFERROR(VLOOKUP(C19622,[1]MASTER!C:G,5,FALSE),"")</f>
        <v/>
      </c>
    </row>
    <row r="19623" spans="1:8" ht="15.75">
      <c r="A19623" s="52">
        <v>19652</v>
      </c>
      <c r="B19623" s="233"/>
      <c r="D19623" s="55" t="e">
        <f>VLOOKUP(C19623,#REF!,2,FALSE)</f>
        <v>#REF!</v>
      </c>
      <c r="E19623" s="172" t="str">
        <f>IFERROR(VLOOKUP(C19623,[1]MASTER!C:F,4,FALSE),"")</f>
        <v/>
      </c>
      <c r="F19623" s="172" t="str">
        <f>IFERROR(VLOOKUP(C19623,[1]MASTER!C:F,3,FALSE),"")</f>
        <v/>
      </c>
      <c r="G19623" s="175" t="str">
        <f>IFERROR(LOOKUP(C19623,[1]MASTER!C:C,[1]MASTER!B:B),"")</f>
        <v/>
      </c>
      <c r="H19623" s="176" t="str">
        <f>IFERROR(VLOOKUP(C19623,[1]MASTER!C:G,5,FALSE),"")</f>
        <v/>
      </c>
    </row>
    <row r="19624" spans="1:8" ht="15.75">
      <c r="A19624" s="109">
        <v>19653</v>
      </c>
      <c r="B19624" s="120"/>
      <c r="D19624" s="55" t="e">
        <f>VLOOKUP(C19624,#REF!,2,FALSE)</f>
        <v>#REF!</v>
      </c>
      <c r="E19624" s="172" t="str">
        <f>IFERROR(VLOOKUP(C19624,[1]MASTER!C:F,4,FALSE),"")</f>
        <v/>
      </c>
      <c r="F19624" s="172" t="str">
        <f>IFERROR(VLOOKUP(C19624,[1]MASTER!C:F,3,FALSE),"")</f>
        <v/>
      </c>
      <c r="G19624" s="175" t="str">
        <f>IFERROR(LOOKUP(C19624,[1]MASTER!C:C,[1]MASTER!B:B),"")</f>
        <v/>
      </c>
      <c r="H19624" s="176" t="str">
        <f>IFERROR(VLOOKUP(C19624,[1]MASTER!C:G,5,FALSE),"")</f>
        <v/>
      </c>
    </row>
    <row r="19625" spans="1:8" ht="15.75">
      <c r="A19625" s="52">
        <v>19654</v>
      </c>
      <c r="B19625" s="233"/>
      <c r="D19625" s="55" t="e">
        <f>VLOOKUP(C19625,#REF!,2,FALSE)</f>
        <v>#REF!</v>
      </c>
      <c r="E19625" s="172" t="str">
        <f>IFERROR(VLOOKUP(C19625,[1]MASTER!C:F,4,FALSE),"")</f>
        <v/>
      </c>
      <c r="F19625" s="172" t="str">
        <f>IFERROR(VLOOKUP(C19625,[1]MASTER!C:F,3,FALSE),"")</f>
        <v/>
      </c>
      <c r="G19625" s="175" t="str">
        <f>IFERROR(LOOKUP(C19625,[1]MASTER!C:C,[1]MASTER!B:B),"")</f>
        <v/>
      </c>
      <c r="H19625" s="176" t="str">
        <f>IFERROR(VLOOKUP(C19625,[1]MASTER!C:G,5,FALSE),"")</f>
        <v/>
      </c>
    </row>
    <row r="19626" spans="1:8" ht="15.75">
      <c r="A19626" s="109">
        <v>19655</v>
      </c>
      <c r="B19626" s="120"/>
      <c r="D19626" s="55" t="e">
        <f>VLOOKUP(C19626,#REF!,2,FALSE)</f>
        <v>#REF!</v>
      </c>
      <c r="E19626" s="172" t="str">
        <f>IFERROR(VLOOKUP(C19626,[1]MASTER!C:F,4,FALSE),"")</f>
        <v/>
      </c>
      <c r="F19626" s="172" t="str">
        <f>IFERROR(VLOOKUP(C19626,[1]MASTER!C:F,3,FALSE),"")</f>
        <v/>
      </c>
      <c r="G19626" s="175" t="str">
        <f>IFERROR(LOOKUP(C19626,[1]MASTER!C:C,[1]MASTER!B:B),"")</f>
        <v/>
      </c>
      <c r="H19626" s="176" t="str">
        <f>IFERROR(VLOOKUP(C19626,[1]MASTER!C:G,5,FALSE),"")</f>
        <v/>
      </c>
    </row>
    <row r="19627" spans="1:8" ht="15.75">
      <c r="A19627" s="52">
        <v>19656</v>
      </c>
      <c r="B19627" s="233"/>
      <c r="D19627" s="55" t="e">
        <f>VLOOKUP(C19627,#REF!,2,FALSE)</f>
        <v>#REF!</v>
      </c>
      <c r="E19627" s="172" t="str">
        <f>IFERROR(VLOOKUP(C19627,[1]MASTER!C:F,4,FALSE),"")</f>
        <v/>
      </c>
      <c r="F19627" s="172" t="str">
        <f>IFERROR(VLOOKUP(C19627,[1]MASTER!C:F,3,FALSE),"")</f>
        <v/>
      </c>
      <c r="G19627" s="175" t="str">
        <f>IFERROR(LOOKUP(C19627,[1]MASTER!C:C,[1]MASTER!B:B),"")</f>
        <v/>
      </c>
      <c r="H19627" s="176" t="str">
        <f>IFERROR(VLOOKUP(C19627,[1]MASTER!C:G,5,FALSE),"")</f>
        <v/>
      </c>
    </row>
    <row r="19628" spans="1:8" ht="15.75">
      <c r="A19628" s="109">
        <v>19657</v>
      </c>
      <c r="B19628" s="120"/>
      <c r="D19628" s="55" t="e">
        <f>VLOOKUP(C19628,#REF!,2,FALSE)</f>
        <v>#REF!</v>
      </c>
      <c r="E19628" s="172" t="str">
        <f>IFERROR(VLOOKUP(C19628,[1]MASTER!C:F,4,FALSE),"")</f>
        <v/>
      </c>
      <c r="F19628" s="172" t="str">
        <f>IFERROR(VLOOKUP(C19628,[1]MASTER!C:F,3,FALSE),"")</f>
        <v/>
      </c>
      <c r="G19628" s="175" t="str">
        <f>IFERROR(LOOKUP(C19628,[1]MASTER!C:C,[1]MASTER!B:B),"")</f>
        <v/>
      </c>
      <c r="H19628" s="176" t="str">
        <f>IFERROR(VLOOKUP(C19628,[1]MASTER!C:G,5,FALSE),"")</f>
        <v/>
      </c>
    </row>
    <row r="19629" spans="1:8" ht="15.75">
      <c r="A19629" s="52">
        <v>19658</v>
      </c>
      <c r="B19629" s="233"/>
      <c r="D19629" s="55" t="e">
        <f>VLOOKUP(C19629,#REF!,2,FALSE)</f>
        <v>#REF!</v>
      </c>
      <c r="E19629" s="172" t="str">
        <f>IFERROR(VLOOKUP(C19629,[1]MASTER!C:F,4,FALSE),"")</f>
        <v/>
      </c>
      <c r="F19629" s="172" t="str">
        <f>IFERROR(VLOOKUP(C19629,[1]MASTER!C:F,3,FALSE),"")</f>
        <v/>
      </c>
      <c r="G19629" s="175" t="str">
        <f>IFERROR(LOOKUP(C19629,[1]MASTER!C:C,[1]MASTER!B:B),"")</f>
        <v/>
      </c>
      <c r="H19629" s="176" t="str">
        <f>IFERROR(VLOOKUP(C19629,[1]MASTER!C:G,5,FALSE),"")</f>
        <v/>
      </c>
    </row>
    <row r="19630" spans="1:8" ht="15.75">
      <c r="A19630" s="109">
        <v>19659</v>
      </c>
      <c r="B19630" s="120"/>
      <c r="D19630" s="55" t="e">
        <f>VLOOKUP(C19630,#REF!,2,FALSE)</f>
        <v>#REF!</v>
      </c>
      <c r="E19630" s="172" t="str">
        <f>IFERROR(VLOOKUP(C19630,[1]MASTER!C:F,4,FALSE),"")</f>
        <v/>
      </c>
      <c r="F19630" s="172" t="str">
        <f>IFERROR(VLOOKUP(C19630,[1]MASTER!C:F,3,FALSE),"")</f>
        <v/>
      </c>
      <c r="G19630" s="175" t="str">
        <f>IFERROR(LOOKUP(C19630,[1]MASTER!C:C,[1]MASTER!B:B),"")</f>
        <v/>
      </c>
      <c r="H19630" s="176" t="str">
        <f>IFERROR(VLOOKUP(C19630,[1]MASTER!C:G,5,FALSE),"")</f>
        <v/>
      </c>
    </row>
    <row r="19631" spans="1:8" ht="15.75">
      <c r="A19631" s="52">
        <v>19660</v>
      </c>
      <c r="B19631" s="233"/>
      <c r="D19631" s="55" t="e">
        <f>VLOOKUP(C19631,#REF!,2,FALSE)</f>
        <v>#REF!</v>
      </c>
      <c r="E19631" s="172" t="str">
        <f>IFERROR(VLOOKUP(C19631,[1]MASTER!C:F,4,FALSE),"")</f>
        <v/>
      </c>
      <c r="F19631" s="172" t="str">
        <f>IFERROR(VLOOKUP(C19631,[1]MASTER!C:F,3,FALSE),"")</f>
        <v/>
      </c>
      <c r="G19631" s="175" t="str">
        <f>IFERROR(LOOKUP(C19631,[1]MASTER!C:C,[1]MASTER!B:B),"")</f>
        <v/>
      </c>
      <c r="H19631" s="176" t="str">
        <f>IFERROR(VLOOKUP(C19631,[1]MASTER!C:G,5,FALSE),"")</f>
        <v/>
      </c>
    </row>
    <row r="19632" spans="1:8" ht="15.75">
      <c r="A19632" s="109">
        <v>19661</v>
      </c>
      <c r="B19632" s="120"/>
      <c r="D19632" s="55" t="e">
        <f>VLOOKUP(C19632,#REF!,2,FALSE)</f>
        <v>#REF!</v>
      </c>
      <c r="E19632" s="172" t="str">
        <f>IFERROR(VLOOKUP(C19632,[1]MASTER!C:F,4,FALSE),"")</f>
        <v/>
      </c>
      <c r="F19632" s="172" t="str">
        <f>IFERROR(VLOOKUP(C19632,[1]MASTER!C:F,3,FALSE),"")</f>
        <v/>
      </c>
      <c r="G19632" s="175" t="str">
        <f>IFERROR(LOOKUP(C19632,[1]MASTER!C:C,[1]MASTER!B:B),"")</f>
        <v/>
      </c>
      <c r="H19632" s="176" t="str">
        <f>IFERROR(VLOOKUP(C19632,[1]MASTER!C:G,5,FALSE),"")</f>
        <v/>
      </c>
    </row>
    <row r="19633" spans="1:8" ht="15.75">
      <c r="A19633" s="52">
        <v>19662</v>
      </c>
      <c r="B19633" s="233"/>
      <c r="D19633" s="55" t="e">
        <f>VLOOKUP(C19633,#REF!,2,FALSE)</f>
        <v>#REF!</v>
      </c>
      <c r="E19633" s="172" t="str">
        <f>IFERROR(VLOOKUP(C19633,[1]MASTER!C:F,4,FALSE),"")</f>
        <v/>
      </c>
      <c r="F19633" s="172" t="str">
        <f>IFERROR(VLOOKUP(C19633,[1]MASTER!C:F,3,FALSE),"")</f>
        <v/>
      </c>
      <c r="G19633" s="175" t="str">
        <f>IFERROR(LOOKUP(C19633,[1]MASTER!C:C,[1]MASTER!B:B),"")</f>
        <v/>
      </c>
      <c r="H19633" s="176" t="str">
        <f>IFERROR(VLOOKUP(C19633,[1]MASTER!C:G,5,FALSE),"")</f>
        <v/>
      </c>
    </row>
    <row r="19634" spans="1:8" ht="15.75">
      <c r="A19634" s="109">
        <v>19663</v>
      </c>
      <c r="B19634" s="120"/>
      <c r="D19634" s="55" t="e">
        <f>VLOOKUP(C19634,#REF!,2,FALSE)</f>
        <v>#REF!</v>
      </c>
      <c r="E19634" s="172" t="str">
        <f>IFERROR(VLOOKUP(C19634,[1]MASTER!C:F,4,FALSE),"")</f>
        <v/>
      </c>
      <c r="F19634" s="172" t="str">
        <f>IFERROR(VLOOKUP(C19634,[1]MASTER!C:F,3,FALSE),"")</f>
        <v/>
      </c>
      <c r="G19634" s="175" t="str">
        <f>IFERROR(LOOKUP(C19634,[1]MASTER!C:C,[1]MASTER!B:B),"")</f>
        <v/>
      </c>
      <c r="H19634" s="176" t="str">
        <f>IFERROR(VLOOKUP(C19634,[1]MASTER!C:G,5,FALSE),"")</f>
        <v/>
      </c>
    </row>
    <row r="19635" spans="1:8" ht="15.75">
      <c r="A19635" s="52">
        <v>19664</v>
      </c>
      <c r="B19635" s="233"/>
      <c r="D19635" s="55" t="e">
        <f>VLOOKUP(C19635,#REF!,2,FALSE)</f>
        <v>#REF!</v>
      </c>
      <c r="E19635" s="172" t="str">
        <f>IFERROR(VLOOKUP(C19635,[1]MASTER!C:F,4,FALSE),"")</f>
        <v/>
      </c>
      <c r="F19635" s="172" t="str">
        <f>IFERROR(VLOOKUP(C19635,[1]MASTER!C:F,3,FALSE),"")</f>
        <v/>
      </c>
      <c r="G19635" s="175" t="str">
        <f>IFERROR(LOOKUP(C19635,[1]MASTER!C:C,[1]MASTER!B:B),"")</f>
        <v/>
      </c>
      <c r="H19635" s="176" t="str">
        <f>IFERROR(VLOOKUP(C19635,[1]MASTER!C:G,5,FALSE),"")</f>
        <v/>
      </c>
    </row>
    <row r="19636" spans="1:8" ht="15.75">
      <c r="A19636" s="109">
        <v>19665</v>
      </c>
      <c r="B19636" s="120"/>
      <c r="D19636" s="55" t="e">
        <f>VLOOKUP(C19636,#REF!,2,FALSE)</f>
        <v>#REF!</v>
      </c>
      <c r="E19636" s="172" t="str">
        <f>IFERROR(VLOOKUP(C19636,[1]MASTER!C:F,4,FALSE),"")</f>
        <v/>
      </c>
      <c r="F19636" s="172" t="str">
        <f>IFERROR(VLOOKUP(C19636,[1]MASTER!C:F,3,FALSE),"")</f>
        <v/>
      </c>
      <c r="G19636" s="175" t="str">
        <f>IFERROR(LOOKUP(C19636,[1]MASTER!C:C,[1]MASTER!B:B),"")</f>
        <v/>
      </c>
      <c r="H19636" s="176" t="str">
        <f>IFERROR(VLOOKUP(C19636,[1]MASTER!C:G,5,FALSE),"")</f>
        <v/>
      </c>
    </row>
    <row r="19637" spans="1:8" ht="15.75">
      <c r="A19637" s="52">
        <v>19666</v>
      </c>
      <c r="B19637" s="233"/>
      <c r="D19637" s="55" t="e">
        <f>VLOOKUP(C19637,#REF!,2,FALSE)</f>
        <v>#REF!</v>
      </c>
      <c r="E19637" s="172" t="str">
        <f>IFERROR(VLOOKUP(C19637,[1]MASTER!C:F,4,FALSE),"")</f>
        <v/>
      </c>
      <c r="F19637" s="172" t="str">
        <f>IFERROR(VLOOKUP(C19637,[1]MASTER!C:F,3,FALSE),"")</f>
        <v/>
      </c>
      <c r="G19637" s="175" t="str">
        <f>IFERROR(LOOKUP(C19637,[1]MASTER!C:C,[1]MASTER!B:B),"")</f>
        <v/>
      </c>
      <c r="H19637" s="176" t="str">
        <f>IFERROR(VLOOKUP(C19637,[1]MASTER!C:G,5,FALSE),"")</f>
        <v/>
      </c>
    </row>
    <row r="19638" spans="1:8" ht="15.75">
      <c r="A19638" s="109">
        <v>19667</v>
      </c>
      <c r="B19638" s="120"/>
      <c r="D19638" s="55" t="e">
        <f>VLOOKUP(C19638,#REF!,2,FALSE)</f>
        <v>#REF!</v>
      </c>
      <c r="E19638" s="172" t="str">
        <f>IFERROR(VLOOKUP(C19638,[1]MASTER!C:F,4,FALSE),"")</f>
        <v/>
      </c>
      <c r="F19638" s="172" t="str">
        <f>IFERROR(VLOOKUP(C19638,[1]MASTER!C:F,3,FALSE),"")</f>
        <v/>
      </c>
      <c r="G19638" s="175" t="str">
        <f>IFERROR(LOOKUP(C19638,[1]MASTER!C:C,[1]MASTER!B:B),"")</f>
        <v/>
      </c>
      <c r="H19638" s="176" t="str">
        <f>IFERROR(VLOOKUP(C19638,[1]MASTER!C:G,5,FALSE),"")</f>
        <v/>
      </c>
    </row>
    <row r="19639" spans="1:8" ht="15.75">
      <c r="A19639" s="52">
        <v>19668</v>
      </c>
      <c r="B19639" s="233"/>
      <c r="D19639" s="55" t="e">
        <f>VLOOKUP(C19639,#REF!,2,FALSE)</f>
        <v>#REF!</v>
      </c>
      <c r="E19639" s="172" t="str">
        <f>IFERROR(VLOOKUP(C19639,[1]MASTER!C:F,4,FALSE),"")</f>
        <v/>
      </c>
      <c r="F19639" s="172" t="str">
        <f>IFERROR(VLOOKUP(C19639,[1]MASTER!C:F,3,FALSE),"")</f>
        <v/>
      </c>
      <c r="G19639" s="175" t="str">
        <f>IFERROR(LOOKUP(C19639,[1]MASTER!C:C,[1]MASTER!B:B),"")</f>
        <v/>
      </c>
      <c r="H19639" s="176" t="str">
        <f>IFERROR(VLOOKUP(C19639,[1]MASTER!C:G,5,FALSE),"")</f>
        <v/>
      </c>
    </row>
    <row r="19640" spans="1:8" ht="15.75">
      <c r="A19640" s="109">
        <v>19669</v>
      </c>
      <c r="B19640" s="120"/>
      <c r="D19640" s="55" t="e">
        <f>VLOOKUP(C19640,#REF!,2,FALSE)</f>
        <v>#REF!</v>
      </c>
      <c r="E19640" s="172" t="str">
        <f>IFERROR(VLOOKUP(C19640,[1]MASTER!C:F,4,FALSE),"")</f>
        <v/>
      </c>
      <c r="F19640" s="172" t="str">
        <f>IFERROR(VLOOKUP(C19640,[1]MASTER!C:F,3,FALSE),"")</f>
        <v/>
      </c>
      <c r="G19640" s="175" t="str">
        <f>IFERROR(LOOKUP(C19640,[1]MASTER!C:C,[1]MASTER!B:B),"")</f>
        <v/>
      </c>
      <c r="H19640" s="176" t="str">
        <f>IFERROR(VLOOKUP(C19640,[1]MASTER!C:G,5,FALSE),"")</f>
        <v/>
      </c>
    </row>
    <row r="19641" spans="1:8" ht="15.75">
      <c r="A19641" s="52">
        <v>19670</v>
      </c>
      <c r="B19641" s="233"/>
      <c r="D19641" s="55" t="e">
        <f>VLOOKUP(C19641,#REF!,2,FALSE)</f>
        <v>#REF!</v>
      </c>
      <c r="E19641" s="172" t="str">
        <f>IFERROR(VLOOKUP(C19641,[1]MASTER!C:F,4,FALSE),"")</f>
        <v/>
      </c>
      <c r="F19641" s="172" t="str">
        <f>IFERROR(VLOOKUP(C19641,[1]MASTER!C:F,3,FALSE),"")</f>
        <v/>
      </c>
      <c r="G19641" s="175" t="str">
        <f>IFERROR(LOOKUP(C19641,[1]MASTER!C:C,[1]MASTER!B:B),"")</f>
        <v/>
      </c>
      <c r="H19641" s="176" t="str">
        <f>IFERROR(VLOOKUP(C19641,[1]MASTER!C:G,5,FALSE),"")</f>
        <v/>
      </c>
    </row>
    <row r="19642" spans="1:8" ht="15.75">
      <c r="A19642" s="109">
        <v>19671</v>
      </c>
      <c r="B19642" s="120"/>
      <c r="D19642" s="55" t="e">
        <f>VLOOKUP(C19642,#REF!,2,FALSE)</f>
        <v>#REF!</v>
      </c>
      <c r="E19642" s="172" t="str">
        <f>IFERROR(VLOOKUP(C19642,[1]MASTER!C:F,4,FALSE),"")</f>
        <v/>
      </c>
      <c r="F19642" s="172" t="str">
        <f>IFERROR(VLOOKUP(C19642,[1]MASTER!C:F,3,FALSE),"")</f>
        <v/>
      </c>
      <c r="G19642" s="175" t="str">
        <f>IFERROR(LOOKUP(C19642,[1]MASTER!C:C,[1]MASTER!B:B),"")</f>
        <v/>
      </c>
      <c r="H19642" s="176" t="str">
        <f>IFERROR(VLOOKUP(C19642,[1]MASTER!C:G,5,FALSE),"")</f>
        <v/>
      </c>
    </row>
    <row r="19643" spans="1:8" ht="15.75">
      <c r="A19643" s="52">
        <v>19672</v>
      </c>
      <c r="B19643" s="233"/>
      <c r="D19643" s="55" t="e">
        <f>VLOOKUP(C19643,#REF!,2,FALSE)</f>
        <v>#REF!</v>
      </c>
      <c r="E19643" s="172" t="str">
        <f>IFERROR(VLOOKUP(C19643,[1]MASTER!C:F,4,FALSE),"")</f>
        <v/>
      </c>
      <c r="F19643" s="172" t="str">
        <f>IFERROR(VLOOKUP(C19643,[1]MASTER!C:F,3,FALSE),"")</f>
        <v/>
      </c>
      <c r="G19643" s="175" t="str">
        <f>IFERROR(LOOKUP(C19643,[1]MASTER!C:C,[1]MASTER!B:B),"")</f>
        <v/>
      </c>
      <c r="H19643" s="176" t="str">
        <f>IFERROR(VLOOKUP(C19643,[1]MASTER!C:G,5,FALSE),"")</f>
        <v/>
      </c>
    </row>
    <row r="19644" spans="1:8" ht="15.75">
      <c r="A19644" s="109">
        <v>19673</v>
      </c>
      <c r="B19644" s="120"/>
      <c r="D19644" s="55" t="e">
        <f>VLOOKUP(C19644,#REF!,2,FALSE)</f>
        <v>#REF!</v>
      </c>
      <c r="E19644" s="172" t="str">
        <f>IFERROR(VLOOKUP(C19644,[1]MASTER!C:F,4,FALSE),"")</f>
        <v/>
      </c>
      <c r="F19644" s="172" t="str">
        <f>IFERROR(VLOOKUP(C19644,[1]MASTER!C:F,3,FALSE),"")</f>
        <v/>
      </c>
      <c r="G19644" s="175" t="str">
        <f>IFERROR(LOOKUP(C19644,[1]MASTER!C:C,[1]MASTER!B:B),"")</f>
        <v/>
      </c>
      <c r="H19644" s="176" t="str">
        <f>IFERROR(VLOOKUP(C19644,[1]MASTER!C:G,5,FALSE),"")</f>
        <v/>
      </c>
    </row>
    <row r="19645" spans="1:8" ht="15.75">
      <c r="A19645" s="52">
        <v>19674</v>
      </c>
      <c r="B19645" s="233"/>
      <c r="D19645" s="55" t="e">
        <f>VLOOKUP(C19645,#REF!,2,FALSE)</f>
        <v>#REF!</v>
      </c>
      <c r="E19645" s="172" t="str">
        <f>IFERROR(VLOOKUP(C19645,[1]MASTER!C:F,4,FALSE),"")</f>
        <v/>
      </c>
      <c r="F19645" s="172" t="str">
        <f>IFERROR(VLOOKUP(C19645,[1]MASTER!C:F,3,FALSE),"")</f>
        <v/>
      </c>
      <c r="G19645" s="175" t="str">
        <f>IFERROR(LOOKUP(C19645,[1]MASTER!C:C,[1]MASTER!B:B),"")</f>
        <v/>
      </c>
      <c r="H19645" s="176" t="str">
        <f>IFERROR(VLOOKUP(C19645,[1]MASTER!C:G,5,FALSE),"")</f>
        <v/>
      </c>
    </row>
    <row r="19646" spans="1:8" ht="15.75">
      <c r="A19646" s="109">
        <v>19675</v>
      </c>
      <c r="B19646" s="120"/>
      <c r="D19646" s="55" t="e">
        <f>VLOOKUP(C19646,#REF!,2,FALSE)</f>
        <v>#REF!</v>
      </c>
      <c r="E19646" s="172" t="str">
        <f>IFERROR(VLOOKUP(C19646,[1]MASTER!C:F,4,FALSE),"")</f>
        <v/>
      </c>
      <c r="F19646" s="172" t="str">
        <f>IFERROR(VLOOKUP(C19646,[1]MASTER!C:F,3,FALSE),"")</f>
        <v/>
      </c>
      <c r="G19646" s="175" t="str">
        <f>IFERROR(LOOKUP(C19646,[1]MASTER!C:C,[1]MASTER!B:B),"")</f>
        <v/>
      </c>
      <c r="H19646" s="176" t="str">
        <f>IFERROR(VLOOKUP(C19646,[1]MASTER!C:G,5,FALSE),"")</f>
        <v/>
      </c>
    </row>
    <row r="19647" spans="1:8" ht="15.75">
      <c r="A19647" s="52">
        <v>19676</v>
      </c>
      <c r="B19647" s="233"/>
      <c r="D19647" s="55" t="e">
        <f>VLOOKUP(C19647,#REF!,2,FALSE)</f>
        <v>#REF!</v>
      </c>
      <c r="E19647" s="172" t="str">
        <f>IFERROR(VLOOKUP(C19647,[1]MASTER!C:F,4,FALSE),"")</f>
        <v/>
      </c>
      <c r="F19647" s="172" t="str">
        <f>IFERROR(VLOOKUP(C19647,[1]MASTER!C:F,3,FALSE),"")</f>
        <v/>
      </c>
      <c r="G19647" s="175" t="str">
        <f>IFERROR(LOOKUP(C19647,[1]MASTER!C:C,[1]MASTER!B:B),"")</f>
        <v/>
      </c>
      <c r="H19647" s="176" t="str">
        <f>IFERROR(VLOOKUP(C19647,[1]MASTER!C:G,5,FALSE),"")</f>
        <v/>
      </c>
    </row>
    <row r="19648" spans="1:8" ht="15.75">
      <c r="A19648" s="109">
        <v>19677</v>
      </c>
      <c r="B19648" s="120"/>
      <c r="D19648" s="55" t="e">
        <f>VLOOKUP(C19648,#REF!,2,FALSE)</f>
        <v>#REF!</v>
      </c>
      <c r="E19648" s="172" t="str">
        <f>IFERROR(VLOOKUP(C19648,[1]MASTER!C:F,4,FALSE),"")</f>
        <v/>
      </c>
      <c r="F19648" s="172" t="str">
        <f>IFERROR(VLOOKUP(C19648,[1]MASTER!C:F,3,FALSE),"")</f>
        <v/>
      </c>
      <c r="G19648" s="175" t="str">
        <f>IFERROR(LOOKUP(C19648,[1]MASTER!C:C,[1]MASTER!B:B),"")</f>
        <v/>
      </c>
      <c r="H19648" s="176" t="str">
        <f>IFERROR(VLOOKUP(C19648,[1]MASTER!C:G,5,FALSE),"")</f>
        <v/>
      </c>
    </row>
    <row r="19649" spans="1:8" ht="15.75">
      <c r="A19649" s="52">
        <v>19678</v>
      </c>
      <c r="B19649" s="233"/>
      <c r="D19649" s="55" t="e">
        <f>VLOOKUP(C19649,#REF!,2,FALSE)</f>
        <v>#REF!</v>
      </c>
      <c r="E19649" s="172" t="str">
        <f>IFERROR(VLOOKUP(C19649,[1]MASTER!C:F,4,FALSE),"")</f>
        <v/>
      </c>
      <c r="F19649" s="172" t="str">
        <f>IFERROR(VLOOKUP(C19649,[1]MASTER!C:F,3,FALSE),"")</f>
        <v/>
      </c>
      <c r="G19649" s="175" t="str">
        <f>IFERROR(LOOKUP(C19649,[1]MASTER!C:C,[1]MASTER!B:B),"")</f>
        <v/>
      </c>
      <c r="H19649" s="176" t="str">
        <f>IFERROR(VLOOKUP(C19649,[1]MASTER!C:G,5,FALSE),"")</f>
        <v/>
      </c>
    </row>
    <row r="19650" spans="1:8" ht="15.75">
      <c r="A19650" s="109">
        <v>19679</v>
      </c>
      <c r="B19650" s="120"/>
      <c r="D19650" s="55" t="e">
        <f>VLOOKUP(C19650,#REF!,2,FALSE)</f>
        <v>#REF!</v>
      </c>
      <c r="E19650" s="172" t="str">
        <f>IFERROR(VLOOKUP(C19650,[1]MASTER!C:F,4,FALSE),"")</f>
        <v/>
      </c>
      <c r="F19650" s="172" t="str">
        <f>IFERROR(VLOOKUP(C19650,[1]MASTER!C:F,3,FALSE),"")</f>
        <v/>
      </c>
      <c r="G19650" s="175" t="str">
        <f>IFERROR(LOOKUP(C19650,[1]MASTER!C:C,[1]MASTER!B:B),"")</f>
        <v/>
      </c>
      <c r="H19650" s="176" t="str">
        <f>IFERROR(VLOOKUP(C19650,[1]MASTER!C:G,5,FALSE),"")</f>
        <v/>
      </c>
    </row>
    <row r="19651" spans="1:8" ht="15.75">
      <c r="A19651" s="52">
        <v>19680</v>
      </c>
      <c r="B19651" s="233"/>
      <c r="D19651" s="55" t="e">
        <f>VLOOKUP(C19651,#REF!,2,FALSE)</f>
        <v>#REF!</v>
      </c>
      <c r="E19651" s="172" t="str">
        <f>IFERROR(VLOOKUP(C19651,[1]MASTER!C:F,4,FALSE),"")</f>
        <v/>
      </c>
      <c r="F19651" s="172" t="str">
        <f>IFERROR(VLOOKUP(C19651,[1]MASTER!C:F,3,FALSE),"")</f>
        <v/>
      </c>
      <c r="G19651" s="175" t="str">
        <f>IFERROR(LOOKUP(C19651,[1]MASTER!C:C,[1]MASTER!B:B),"")</f>
        <v/>
      </c>
      <c r="H19651" s="176" t="str">
        <f>IFERROR(VLOOKUP(C19651,[1]MASTER!C:G,5,FALSE),"")</f>
        <v/>
      </c>
    </row>
    <row r="19652" spans="1:8" ht="15.75">
      <c r="A19652" s="109">
        <v>19681</v>
      </c>
      <c r="B19652" s="120"/>
      <c r="D19652" s="55" t="e">
        <f>VLOOKUP(C19652,#REF!,2,FALSE)</f>
        <v>#REF!</v>
      </c>
      <c r="E19652" s="172" t="str">
        <f>IFERROR(VLOOKUP(C19652,[1]MASTER!C:F,4,FALSE),"")</f>
        <v/>
      </c>
      <c r="F19652" s="172" t="str">
        <f>IFERROR(VLOOKUP(C19652,[1]MASTER!C:F,3,FALSE),"")</f>
        <v/>
      </c>
      <c r="G19652" s="175" t="str">
        <f>IFERROR(LOOKUP(C19652,[1]MASTER!C:C,[1]MASTER!B:B),"")</f>
        <v/>
      </c>
      <c r="H19652" s="176" t="str">
        <f>IFERROR(VLOOKUP(C19652,[1]MASTER!C:G,5,FALSE),"")</f>
        <v/>
      </c>
    </row>
    <row r="19653" spans="1:8" ht="15.75">
      <c r="A19653" s="52">
        <v>19682</v>
      </c>
      <c r="B19653" s="233"/>
      <c r="D19653" s="55" t="e">
        <f>VLOOKUP(C19653,#REF!,2,FALSE)</f>
        <v>#REF!</v>
      </c>
      <c r="E19653" s="172" t="str">
        <f>IFERROR(VLOOKUP(C19653,[1]MASTER!C:F,4,FALSE),"")</f>
        <v/>
      </c>
      <c r="F19653" s="172" t="str">
        <f>IFERROR(VLOOKUP(C19653,[1]MASTER!C:F,3,FALSE),"")</f>
        <v/>
      </c>
      <c r="G19653" s="175" t="str">
        <f>IFERROR(LOOKUP(C19653,[1]MASTER!C:C,[1]MASTER!B:B),"")</f>
        <v/>
      </c>
      <c r="H19653" s="176" t="str">
        <f>IFERROR(VLOOKUP(C19653,[1]MASTER!C:G,5,FALSE),"")</f>
        <v/>
      </c>
    </row>
    <row r="19654" spans="1:8" ht="15.75">
      <c r="A19654" s="109">
        <v>19683</v>
      </c>
      <c r="B19654" s="120"/>
      <c r="D19654" s="55" t="e">
        <f>VLOOKUP(C19654,#REF!,2,FALSE)</f>
        <v>#REF!</v>
      </c>
      <c r="E19654" s="172" t="str">
        <f>IFERROR(VLOOKUP(C19654,[1]MASTER!C:F,4,FALSE),"")</f>
        <v/>
      </c>
      <c r="F19654" s="172" t="str">
        <f>IFERROR(VLOOKUP(C19654,[1]MASTER!C:F,3,FALSE),"")</f>
        <v/>
      </c>
      <c r="G19654" s="175" t="str">
        <f>IFERROR(LOOKUP(C19654,[1]MASTER!C:C,[1]MASTER!B:B),"")</f>
        <v/>
      </c>
      <c r="H19654" s="176" t="str">
        <f>IFERROR(VLOOKUP(C19654,[1]MASTER!C:G,5,FALSE),"")</f>
        <v/>
      </c>
    </row>
    <row r="19655" spans="1:8" ht="15.75">
      <c r="A19655" s="52">
        <v>19684</v>
      </c>
      <c r="B19655" s="233"/>
      <c r="D19655" s="55" t="e">
        <f>VLOOKUP(C19655,#REF!,2,FALSE)</f>
        <v>#REF!</v>
      </c>
      <c r="E19655" s="172" t="str">
        <f>IFERROR(VLOOKUP(C19655,[1]MASTER!C:F,4,FALSE),"")</f>
        <v/>
      </c>
      <c r="F19655" s="172" t="str">
        <f>IFERROR(VLOOKUP(C19655,[1]MASTER!C:F,3,FALSE),"")</f>
        <v/>
      </c>
      <c r="G19655" s="175" t="str">
        <f>IFERROR(LOOKUP(C19655,[1]MASTER!C:C,[1]MASTER!B:B),"")</f>
        <v/>
      </c>
      <c r="H19655" s="176" t="str">
        <f>IFERROR(VLOOKUP(C19655,[1]MASTER!C:G,5,FALSE),"")</f>
        <v/>
      </c>
    </row>
    <row r="19656" spans="1:8" ht="15.75">
      <c r="A19656" s="109">
        <v>19685</v>
      </c>
      <c r="B19656" s="120"/>
      <c r="D19656" s="55" t="e">
        <f>VLOOKUP(C19656,#REF!,2,FALSE)</f>
        <v>#REF!</v>
      </c>
      <c r="E19656" s="172" t="str">
        <f>IFERROR(VLOOKUP(C19656,[1]MASTER!C:F,4,FALSE),"")</f>
        <v/>
      </c>
      <c r="F19656" s="172" t="str">
        <f>IFERROR(VLOOKUP(C19656,[1]MASTER!C:F,3,FALSE),"")</f>
        <v/>
      </c>
      <c r="G19656" s="175" t="str">
        <f>IFERROR(LOOKUP(C19656,[1]MASTER!C:C,[1]MASTER!B:B),"")</f>
        <v/>
      </c>
      <c r="H19656" s="176" t="str">
        <f>IFERROR(VLOOKUP(C19656,[1]MASTER!C:G,5,FALSE),"")</f>
        <v/>
      </c>
    </row>
    <row r="19657" spans="1:8" ht="15.75">
      <c r="A19657" s="52">
        <v>19686</v>
      </c>
      <c r="B19657" s="233"/>
      <c r="D19657" s="55" t="e">
        <f>VLOOKUP(C19657,#REF!,2,FALSE)</f>
        <v>#REF!</v>
      </c>
      <c r="E19657" s="172" t="str">
        <f>IFERROR(VLOOKUP(C19657,[1]MASTER!C:F,4,FALSE),"")</f>
        <v/>
      </c>
      <c r="F19657" s="172" t="str">
        <f>IFERROR(VLOOKUP(C19657,[1]MASTER!C:F,3,FALSE),"")</f>
        <v/>
      </c>
      <c r="G19657" s="175" t="str">
        <f>IFERROR(LOOKUP(C19657,[1]MASTER!C:C,[1]MASTER!B:B),"")</f>
        <v/>
      </c>
      <c r="H19657" s="176" t="str">
        <f>IFERROR(VLOOKUP(C19657,[1]MASTER!C:G,5,FALSE),"")</f>
        <v/>
      </c>
    </row>
    <row r="19658" spans="1:8" ht="15.75">
      <c r="A19658" s="109">
        <v>19687</v>
      </c>
      <c r="B19658" s="120"/>
      <c r="D19658" s="55" t="e">
        <f>VLOOKUP(C19658,#REF!,2,FALSE)</f>
        <v>#REF!</v>
      </c>
      <c r="E19658" s="172" t="str">
        <f>IFERROR(VLOOKUP(C19658,[1]MASTER!C:F,4,FALSE),"")</f>
        <v/>
      </c>
      <c r="F19658" s="172" t="str">
        <f>IFERROR(VLOOKUP(C19658,[1]MASTER!C:F,3,FALSE),"")</f>
        <v/>
      </c>
      <c r="G19658" s="175" t="str">
        <f>IFERROR(LOOKUP(C19658,[1]MASTER!C:C,[1]MASTER!B:B),"")</f>
        <v/>
      </c>
      <c r="H19658" s="176" t="str">
        <f>IFERROR(VLOOKUP(C19658,[1]MASTER!C:G,5,FALSE),"")</f>
        <v/>
      </c>
    </row>
    <row r="19659" spans="1:8" ht="15.75">
      <c r="A19659" s="52">
        <v>19688</v>
      </c>
      <c r="B19659" s="233"/>
      <c r="D19659" s="55" t="e">
        <f>VLOOKUP(C19659,#REF!,2,FALSE)</f>
        <v>#REF!</v>
      </c>
      <c r="E19659" s="172" t="str">
        <f>IFERROR(VLOOKUP(C19659,[1]MASTER!C:F,4,FALSE),"")</f>
        <v/>
      </c>
      <c r="F19659" s="172" t="str">
        <f>IFERROR(VLOOKUP(C19659,[1]MASTER!C:F,3,FALSE),"")</f>
        <v/>
      </c>
      <c r="G19659" s="175" t="str">
        <f>IFERROR(LOOKUP(C19659,[1]MASTER!C:C,[1]MASTER!B:B),"")</f>
        <v/>
      </c>
      <c r="H19659" s="176" t="str">
        <f>IFERROR(VLOOKUP(C19659,[1]MASTER!C:G,5,FALSE),"")</f>
        <v/>
      </c>
    </row>
    <row r="19660" spans="1:8" ht="15.75">
      <c r="A19660" s="109">
        <v>19689</v>
      </c>
      <c r="B19660" s="120"/>
      <c r="D19660" s="55" t="e">
        <f>VLOOKUP(C19660,#REF!,2,FALSE)</f>
        <v>#REF!</v>
      </c>
      <c r="E19660" s="172" t="str">
        <f>IFERROR(VLOOKUP(C19660,[1]MASTER!C:F,4,FALSE),"")</f>
        <v/>
      </c>
      <c r="F19660" s="172" t="str">
        <f>IFERROR(VLOOKUP(C19660,[1]MASTER!C:F,3,FALSE),"")</f>
        <v/>
      </c>
      <c r="G19660" s="175" t="str">
        <f>IFERROR(LOOKUP(C19660,[1]MASTER!C:C,[1]MASTER!B:B),"")</f>
        <v/>
      </c>
      <c r="H19660" s="176" t="str">
        <f>IFERROR(VLOOKUP(C19660,[1]MASTER!C:G,5,FALSE),"")</f>
        <v/>
      </c>
    </row>
    <row r="19661" spans="1:8" ht="15.75">
      <c r="A19661" s="52">
        <v>19690</v>
      </c>
      <c r="B19661" s="233"/>
      <c r="D19661" s="55" t="e">
        <f>VLOOKUP(C19661,#REF!,2,FALSE)</f>
        <v>#REF!</v>
      </c>
      <c r="E19661" s="172" t="str">
        <f>IFERROR(VLOOKUP(C19661,[1]MASTER!C:F,4,FALSE),"")</f>
        <v/>
      </c>
      <c r="F19661" s="172" t="str">
        <f>IFERROR(VLOOKUP(C19661,[1]MASTER!C:F,3,FALSE),"")</f>
        <v/>
      </c>
      <c r="G19661" s="175" t="str">
        <f>IFERROR(LOOKUP(C19661,[1]MASTER!C:C,[1]MASTER!B:B),"")</f>
        <v/>
      </c>
      <c r="H19661" s="176" t="str">
        <f>IFERROR(VLOOKUP(C19661,[1]MASTER!C:G,5,FALSE),"")</f>
        <v/>
      </c>
    </row>
    <row r="19662" spans="1:8" ht="15.75">
      <c r="A19662" s="109">
        <v>19691</v>
      </c>
      <c r="B19662" s="120"/>
      <c r="D19662" s="55" t="e">
        <f>VLOOKUP(C19662,#REF!,2,FALSE)</f>
        <v>#REF!</v>
      </c>
      <c r="E19662" s="172" t="str">
        <f>IFERROR(VLOOKUP(C19662,[1]MASTER!C:F,4,FALSE),"")</f>
        <v/>
      </c>
      <c r="F19662" s="172" t="str">
        <f>IFERROR(VLOOKUP(C19662,[1]MASTER!C:F,3,FALSE),"")</f>
        <v/>
      </c>
      <c r="G19662" s="175" t="str">
        <f>IFERROR(LOOKUP(C19662,[1]MASTER!C:C,[1]MASTER!B:B),"")</f>
        <v/>
      </c>
      <c r="H19662" s="176" t="str">
        <f>IFERROR(VLOOKUP(C19662,[1]MASTER!C:G,5,FALSE),"")</f>
        <v/>
      </c>
    </row>
    <row r="19663" spans="1:8" ht="15.75">
      <c r="A19663" s="52">
        <v>19692</v>
      </c>
      <c r="B19663" s="233"/>
      <c r="D19663" s="55" t="e">
        <f>VLOOKUP(C19663,#REF!,2,FALSE)</f>
        <v>#REF!</v>
      </c>
      <c r="E19663" s="172" t="str">
        <f>IFERROR(VLOOKUP(C19663,[1]MASTER!C:F,4,FALSE),"")</f>
        <v/>
      </c>
      <c r="F19663" s="172" t="str">
        <f>IFERROR(VLOOKUP(C19663,[1]MASTER!C:F,3,FALSE),"")</f>
        <v/>
      </c>
      <c r="G19663" s="175" t="str">
        <f>IFERROR(LOOKUP(C19663,[1]MASTER!C:C,[1]MASTER!B:B),"")</f>
        <v/>
      </c>
      <c r="H19663" s="176" t="str">
        <f>IFERROR(VLOOKUP(C19663,[1]MASTER!C:G,5,FALSE),"")</f>
        <v/>
      </c>
    </row>
    <row r="19664" spans="1:8" ht="15.75">
      <c r="A19664" s="109">
        <v>19693</v>
      </c>
      <c r="B19664" s="120"/>
      <c r="D19664" s="55" t="e">
        <f>VLOOKUP(C19664,#REF!,2,FALSE)</f>
        <v>#REF!</v>
      </c>
      <c r="E19664" s="172" t="str">
        <f>IFERROR(VLOOKUP(C19664,[1]MASTER!C:F,4,FALSE),"")</f>
        <v/>
      </c>
      <c r="F19664" s="172" t="str">
        <f>IFERROR(VLOOKUP(C19664,[1]MASTER!C:F,3,FALSE),"")</f>
        <v/>
      </c>
      <c r="G19664" s="175" t="str">
        <f>IFERROR(LOOKUP(C19664,[1]MASTER!C:C,[1]MASTER!B:B),"")</f>
        <v/>
      </c>
      <c r="H19664" s="176" t="str">
        <f>IFERROR(VLOOKUP(C19664,[1]MASTER!C:G,5,FALSE),"")</f>
        <v/>
      </c>
    </row>
    <row r="19665" spans="1:8" ht="15.75">
      <c r="A19665" s="52">
        <v>19694</v>
      </c>
      <c r="B19665" s="233"/>
      <c r="D19665" s="55" t="e">
        <f>VLOOKUP(C19665,#REF!,2,FALSE)</f>
        <v>#REF!</v>
      </c>
      <c r="E19665" s="172" t="str">
        <f>IFERROR(VLOOKUP(C19665,[1]MASTER!C:F,4,FALSE),"")</f>
        <v/>
      </c>
      <c r="F19665" s="172" t="str">
        <f>IFERROR(VLOOKUP(C19665,[1]MASTER!C:F,3,FALSE),"")</f>
        <v/>
      </c>
      <c r="G19665" s="175" t="str">
        <f>IFERROR(LOOKUP(C19665,[1]MASTER!C:C,[1]MASTER!B:B),"")</f>
        <v/>
      </c>
      <c r="H19665" s="176" t="str">
        <f>IFERROR(VLOOKUP(C19665,[1]MASTER!C:G,5,FALSE),"")</f>
        <v/>
      </c>
    </row>
    <row r="19666" spans="1:8" ht="15.75">
      <c r="A19666" s="109">
        <v>19695</v>
      </c>
      <c r="B19666" s="120"/>
      <c r="D19666" s="55" t="e">
        <f>VLOOKUP(C19666,#REF!,2,FALSE)</f>
        <v>#REF!</v>
      </c>
      <c r="E19666" s="172" t="str">
        <f>IFERROR(VLOOKUP(C19666,[1]MASTER!C:F,4,FALSE),"")</f>
        <v/>
      </c>
      <c r="F19666" s="172" t="str">
        <f>IFERROR(VLOOKUP(C19666,[1]MASTER!C:F,3,FALSE),"")</f>
        <v/>
      </c>
      <c r="G19666" s="175" t="str">
        <f>IFERROR(LOOKUP(C19666,[1]MASTER!C:C,[1]MASTER!B:B),"")</f>
        <v/>
      </c>
      <c r="H19666" s="176" t="str">
        <f>IFERROR(VLOOKUP(C19666,[1]MASTER!C:G,5,FALSE),"")</f>
        <v/>
      </c>
    </row>
    <row r="19667" spans="1:8" ht="15.75">
      <c r="A19667" s="52">
        <v>19696</v>
      </c>
      <c r="B19667" s="233"/>
      <c r="D19667" s="55" t="e">
        <f>VLOOKUP(C19667,#REF!,2,FALSE)</f>
        <v>#REF!</v>
      </c>
      <c r="E19667" s="172" t="str">
        <f>IFERROR(VLOOKUP(C19667,[1]MASTER!C:F,4,FALSE),"")</f>
        <v/>
      </c>
      <c r="F19667" s="172" t="str">
        <f>IFERROR(VLOOKUP(C19667,[1]MASTER!C:F,3,FALSE),"")</f>
        <v/>
      </c>
      <c r="G19667" s="175" t="str">
        <f>IFERROR(LOOKUP(C19667,[1]MASTER!C:C,[1]MASTER!B:B),"")</f>
        <v/>
      </c>
      <c r="H19667" s="176" t="str">
        <f>IFERROR(VLOOKUP(C19667,[1]MASTER!C:G,5,FALSE),"")</f>
        <v/>
      </c>
    </row>
    <row r="19668" spans="1:8" ht="15.75">
      <c r="A19668" s="109">
        <v>19697</v>
      </c>
      <c r="B19668" s="120"/>
      <c r="D19668" s="55" t="e">
        <f>VLOOKUP(C19668,#REF!,2,FALSE)</f>
        <v>#REF!</v>
      </c>
      <c r="E19668" s="172" t="str">
        <f>IFERROR(VLOOKUP(C19668,[1]MASTER!C:F,4,FALSE),"")</f>
        <v/>
      </c>
      <c r="F19668" s="172" t="str">
        <f>IFERROR(VLOOKUP(C19668,[1]MASTER!C:F,3,FALSE),"")</f>
        <v/>
      </c>
      <c r="G19668" s="175" t="str">
        <f>IFERROR(LOOKUP(C19668,[1]MASTER!C:C,[1]MASTER!B:B),"")</f>
        <v/>
      </c>
      <c r="H19668" s="176" t="str">
        <f>IFERROR(VLOOKUP(C19668,[1]MASTER!C:G,5,FALSE),"")</f>
        <v/>
      </c>
    </row>
    <row r="19669" spans="1:8" ht="15.75">
      <c r="A19669" s="52">
        <v>19698</v>
      </c>
      <c r="B19669" s="233"/>
      <c r="D19669" s="55" t="e">
        <f>VLOOKUP(C19669,#REF!,2,FALSE)</f>
        <v>#REF!</v>
      </c>
      <c r="E19669" s="172" t="str">
        <f>IFERROR(VLOOKUP(C19669,[1]MASTER!C:F,4,FALSE),"")</f>
        <v/>
      </c>
      <c r="F19669" s="172" t="str">
        <f>IFERROR(VLOOKUP(C19669,[1]MASTER!C:F,3,FALSE),"")</f>
        <v/>
      </c>
      <c r="G19669" s="175" t="str">
        <f>IFERROR(LOOKUP(C19669,[1]MASTER!C:C,[1]MASTER!B:B),"")</f>
        <v/>
      </c>
      <c r="H19669" s="176" t="str">
        <f>IFERROR(VLOOKUP(C19669,[1]MASTER!C:G,5,FALSE),"")</f>
        <v/>
      </c>
    </row>
    <row r="19670" spans="1:8" ht="15.75">
      <c r="A19670" s="109">
        <v>19699</v>
      </c>
      <c r="B19670" s="120"/>
      <c r="D19670" s="55" t="e">
        <f>VLOOKUP(C19670,#REF!,2,FALSE)</f>
        <v>#REF!</v>
      </c>
      <c r="E19670" s="172" t="str">
        <f>IFERROR(VLOOKUP(C19670,[1]MASTER!C:F,4,FALSE),"")</f>
        <v/>
      </c>
      <c r="F19670" s="172" t="str">
        <f>IFERROR(VLOOKUP(C19670,[1]MASTER!C:F,3,FALSE),"")</f>
        <v/>
      </c>
      <c r="G19670" s="175" t="str">
        <f>IFERROR(LOOKUP(C19670,[1]MASTER!C:C,[1]MASTER!B:B),"")</f>
        <v/>
      </c>
      <c r="H19670" s="176" t="str">
        <f>IFERROR(VLOOKUP(C19670,[1]MASTER!C:G,5,FALSE),"")</f>
        <v/>
      </c>
    </row>
    <row r="19671" spans="1:8" ht="15.75">
      <c r="A19671" s="52">
        <v>19700</v>
      </c>
      <c r="B19671" s="233"/>
      <c r="D19671" s="55" t="e">
        <f>VLOOKUP(C19671,#REF!,2,FALSE)</f>
        <v>#REF!</v>
      </c>
      <c r="E19671" s="172" t="str">
        <f>IFERROR(VLOOKUP(C19671,[1]MASTER!C:F,4,FALSE),"")</f>
        <v/>
      </c>
      <c r="F19671" s="172" t="str">
        <f>IFERROR(VLOOKUP(C19671,[1]MASTER!C:F,3,FALSE),"")</f>
        <v/>
      </c>
      <c r="G19671" s="175" t="str">
        <f>IFERROR(LOOKUP(C19671,[1]MASTER!C:C,[1]MASTER!B:B),"")</f>
        <v/>
      </c>
      <c r="H19671" s="176" t="str">
        <f>IFERROR(VLOOKUP(C19671,[1]MASTER!C:G,5,FALSE),"")</f>
        <v/>
      </c>
    </row>
    <row r="19672" spans="1:8" ht="15.75">
      <c r="A19672" s="109">
        <v>19701</v>
      </c>
      <c r="B19672" s="120"/>
      <c r="D19672" s="55" t="e">
        <f>VLOOKUP(C19672,#REF!,2,FALSE)</f>
        <v>#REF!</v>
      </c>
      <c r="E19672" s="172" t="str">
        <f>IFERROR(VLOOKUP(C19672,[1]MASTER!C:F,4,FALSE),"")</f>
        <v/>
      </c>
      <c r="F19672" s="172" t="str">
        <f>IFERROR(VLOOKUP(C19672,[1]MASTER!C:F,3,FALSE),"")</f>
        <v/>
      </c>
      <c r="G19672" s="175" t="str">
        <f>IFERROR(LOOKUP(C19672,[1]MASTER!C:C,[1]MASTER!B:B),"")</f>
        <v/>
      </c>
      <c r="H19672" s="176" t="str">
        <f>IFERROR(VLOOKUP(C19672,[1]MASTER!C:G,5,FALSE),"")</f>
        <v/>
      </c>
    </row>
    <row r="19673" spans="1:8" ht="15.75">
      <c r="A19673" s="52">
        <v>19702</v>
      </c>
      <c r="B19673" s="233"/>
      <c r="D19673" s="55" t="e">
        <f>VLOOKUP(C19673,#REF!,2,FALSE)</f>
        <v>#REF!</v>
      </c>
      <c r="E19673" s="172" t="str">
        <f>IFERROR(VLOOKUP(C19673,[1]MASTER!C:F,4,FALSE),"")</f>
        <v/>
      </c>
      <c r="F19673" s="172" t="str">
        <f>IFERROR(VLOOKUP(C19673,[1]MASTER!C:F,3,FALSE),"")</f>
        <v/>
      </c>
      <c r="G19673" s="175" t="str">
        <f>IFERROR(LOOKUP(C19673,[1]MASTER!C:C,[1]MASTER!B:B),"")</f>
        <v/>
      </c>
      <c r="H19673" s="176" t="str">
        <f>IFERROR(VLOOKUP(C19673,[1]MASTER!C:G,5,FALSE),"")</f>
        <v/>
      </c>
    </row>
    <row r="19674" spans="1:8" ht="15.75">
      <c r="A19674" s="109">
        <v>19703</v>
      </c>
      <c r="B19674" s="120"/>
      <c r="D19674" s="55" t="e">
        <f>VLOOKUP(C19674,#REF!,2,FALSE)</f>
        <v>#REF!</v>
      </c>
      <c r="E19674" s="172" t="str">
        <f>IFERROR(VLOOKUP(C19674,[1]MASTER!C:F,4,FALSE),"")</f>
        <v/>
      </c>
      <c r="F19674" s="172" t="str">
        <f>IFERROR(VLOOKUP(C19674,[1]MASTER!C:F,3,FALSE),"")</f>
        <v/>
      </c>
      <c r="G19674" s="175" t="str">
        <f>IFERROR(LOOKUP(C19674,[1]MASTER!C:C,[1]MASTER!B:B),"")</f>
        <v/>
      </c>
      <c r="H19674" s="176" t="str">
        <f>IFERROR(VLOOKUP(C19674,[1]MASTER!C:G,5,FALSE),"")</f>
        <v/>
      </c>
    </row>
    <row r="19675" spans="1:8" ht="15.75">
      <c r="A19675" s="52">
        <v>19704</v>
      </c>
      <c r="B19675" s="233"/>
      <c r="D19675" s="55" t="e">
        <f>VLOOKUP(C19675,#REF!,2,FALSE)</f>
        <v>#REF!</v>
      </c>
      <c r="E19675" s="172" t="str">
        <f>IFERROR(VLOOKUP(C19675,[1]MASTER!C:F,4,FALSE),"")</f>
        <v/>
      </c>
      <c r="F19675" s="172" t="str">
        <f>IFERROR(VLOOKUP(C19675,[1]MASTER!C:F,3,FALSE),"")</f>
        <v/>
      </c>
      <c r="G19675" s="175" t="str">
        <f>IFERROR(LOOKUP(C19675,[1]MASTER!C:C,[1]MASTER!B:B),"")</f>
        <v/>
      </c>
      <c r="H19675" s="176" t="str">
        <f>IFERROR(VLOOKUP(C19675,[1]MASTER!C:G,5,FALSE),"")</f>
        <v/>
      </c>
    </row>
    <row r="19676" spans="1:8" ht="15.75">
      <c r="A19676" s="109">
        <v>19705</v>
      </c>
      <c r="B19676" s="120"/>
      <c r="D19676" s="55" t="e">
        <f>VLOOKUP(C19676,#REF!,2,FALSE)</f>
        <v>#REF!</v>
      </c>
      <c r="E19676" s="172" t="str">
        <f>IFERROR(VLOOKUP(C19676,[1]MASTER!C:F,4,FALSE),"")</f>
        <v/>
      </c>
      <c r="F19676" s="172" t="str">
        <f>IFERROR(VLOOKUP(C19676,[1]MASTER!C:F,3,FALSE),"")</f>
        <v/>
      </c>
      <c r="G19676" s="175" t="str">
        <f>IFERROR(LOOKUP(C19676,[1]MASTER!C:C,[1]MASTER!B:B),"")</f>
        <v/>
      </c>
      <c r="H19676" s="176" t="str">
        <f>IFERROR(VLOOKUP(C19676,[1]MASTER!C:G,5,FALSE),"")</f>
        <v/>
      </c>
    </row>
    <row r="19677" spans="1:8" ht="15.75">
      <c r="A19677" s="52">
        <v>19706</v>
      </c>
      <c r="B19677" s="233"/>
      <c r="D19677" s="55" t="e">
        <f>VLOOKUP(C19677,#REF!,2,FALSE)</f>
        <v>#REF!</v>
      </c>
      <c r="E19677" s="172" t="str">
        <f>IFERROR(VLOOKUP(C19677,[1]MASTER!C:F,4,FALSE),"")</f>
        <v/>
      </c>
      <c r="F19677" s="172" t="str">
        <f>IFERROR(VLOOKUP(C19677,[1]MASTER!C:F,3,FALSE),"")</f>
        <v/>
      </c>
      <c r="G19677" s="175" t="str">
        <f>IFERROR(LOOKUP(C19677,[1]MASTER!C:C,[1]MASTER!B:B),"")</f>
        <v/>
      </c>
      <c r="H19677" s="176" t="str">
        <f>IFERROR(VLOOKUP(C19677,[1]MASTER!C:G,5,FALSE),"")</f>
        <v/>
      </c>
    </row>
    <row r="19678" spans="1:8" ht="15.75">
      <c r="A19678" s="109">
        <v>19707</v>
      </c>
      <c r="B19678" s="120"/>
      <c r="D19678" s="55" t="e">
        <f>VLOOKUP(C19678,#REF!,2,FALSE)</f>
        <v>#REF!</v>
      </c>
      <c r="E19678" s="172" t="str">
        <f>IFERROR(VLOOKUP(C19678,[1]MASTER!C:F,4,FALSE),"")</f>
        <v/>
      </c>
      <c r="F19678" s="172" t="str">
        <f>IFERROR(VLOOKUP(C19678,[1]MASTER!C:F,3,FALSE),"")</f>
        <v/>
      </c>
      <c r="G19678" s="175" t="str">
        <f>IFERROR(LOOKUP(C19678,[1]MASTER!C:C,[1]MASTER!B:B),"")</f>
        <v/>
      </c>
      <c r="H19678" s="176" t="str">
        <f>IFERROR(VLOOKUP(C19678,[1]MASTER!C:G,5,FALSE),"")</f>
        <v/>
      </c>
    </row>
    <row r="19679" spans="1:8" ht="15.75">
      <c r="A19679" s="52">
        <v>19708</v>
      </c>
      <c r="B19679" s="233"/>
      <c r="D19679" s="55" t="e">
        <f>VLOOKUP(C19679,#REF!,2,FALSE)</f>
        <v>#REF!</v>
      </c>
      <c r="E19679" s="172" t="str">
        <f>IFERROR(VLOOKUP(C19679,[1]MASTER!C:F,4,FALSE),"")</f>
        <v/>
      </c>
      <c r="F19679" s="172" t="str">
        <f>IFERROR(VLOOKUP(C19679,[1]MASTER!C:F,3,FALSE),"")</f>
        <v/>
      </c>
      <c r="G19679" s="175" t="str">
        <f>IFERROR(LOOKUP(C19679,[1]MASTER!C:C,[1]MASTER!B:B),"")</f>
        <v/>
      </c>
      <c r="H19679" s="176" t="str">
        <f>IFERROR(VLOOKUP(C19679,[1]MASTER!C:G,5,FALSE),"")</f>
        <v/>
      </c>
    </row>
    <row r="19680" spans="1:8" ht="15.75">
      <c r="A19680" s="109">
        <v>19709</v>
      </c>
      <c r="B19680" s="120"/>
      <c r="D19680" s="55" t="e">
        <f>VLOOKUP(C19680,#REF!,2,FALSE)</f>
        <v>#REF!</v>
      </c>
      <c r="E19680" s="172" t="str">
        <f>IFERROR(VLOOKUP(C19680,[1]MASTER!C:F,4,FALSE),"")</f>
        <v/>
      </c>
      <c r="F19680" s="172" t="str">
        <f>IFERROR(VLOOKUP(C19680,[1]MASTER!C:F,3,FALSE),"")</f>
        <v/>
      </c>
      <c r="G19680" s="175" t="str">
        <f>IFERROR(LOOKUP(C19680,[1]MASTER!C:C,[1]MASTER!B:B),"")</f>
        <v/>
      </c>
      <c r="H19680" s="176" t="str">
        <f>IFERROR(VLOOKUP(C19680,[1]MASTER!C:G,5,FALSE),"")</f>
        <v/>
      </c>
    </row>
    <row r="19681" spans="1:8" ht="15.75">
      <c r="A19681" s="52">
        <v>19710</v>
      </c>
      <c r="B19681" s="233"/>
      <c r="D19681" s="55" t="e">
        <f>VLOOKUP(C19681,#REF!,2,FALSE)</f>
        <v>#REF!</v>
      </c>
      <c r="E19681" s="172" t="str">
        <f>IFERROR(VLOOKUP(C19681,[1]MASTER!C:F,4,FALSE),"")</f>
        <v/>
      </c>
      <c r="F19681" s="172" t="str">
        <f>IFERROR(VLOOKUP(C19681,[1]MASTER!C:F,3,FALSE),"")</f>
        <v/>
      </c>
      <c r="G19681" s="175" t="str">
        <f>IFERROR(LOOKUP(C19681,[1]MASTER!C:C,[1]MASTER!B:B),"")</f>
        <v/>
      </c>
      <c r="H19681" s="176" t="str">
        <f>IFERROR(VLOOKUP(C19681,[1]MASTER!C:G,5,FALSE),"")</f>
        <v/>
      </c>
    </row>
    <row r="19682" spans="1:8" ht="15.75">
      <c r="A19682" s="109">
        <v>19711</v>
      </c>
      <c r="B19682" s="120"/>
      <c r="D19682" s="55" t="e">
        <f>VLOOKUP(C19682,#REF!,2,FALSE)</f>
        <v>#REF!</v>
      </c>
      <c r="E19682" s="172" t="str">
        <f>IFERROR(VLOOKUP(C19682,[1]MASTER!C:F,4,FALSE),"")</f>
        <v/>
      </c>
      <c r="F19682" s="172" t="str">
        <f>IFERROR(VLOOKUP(C19682,[1]MASTER!C:F,3,FALSE),"")</f>
        <v/>
      </c>
      <c r="G19682" s="175" t="str">
        <f>IFERROR(LOOKUP(C19682,[1]MASTER!C:C,[1]MASTER!B:B),"")</f>
        <v/>
      </c>
      <c r="H19682" s="176" t="str">
        <f>IFERROR(VLOOKUP(C19682,[1]MASTER!C:G,5,FALSE),"")</f>
        <v/>
      </c>
    </row>
    <row r="19683" spans="1:8" ht="15.75">
      <c r="A19683" s="52">
        <v>19712</v>
      </c>
      <c r="B19683" s="233"/>
      <c r="D19683" s="55" t="e">
        <f>VLOOKUP(C19683,#REF!,2,FALSE)</f>
        <v>#REF!</v>
      </c>
      <c r="E19683" s="172" t="str">
        <f>IFERROR(VLOOKUP(C19683,[1]MASTER!C:F,4,FALSE),"")</f>
        <v/>
      </c>
      <c r="F19683" s="172" t="str">
        <f>IFERROR(VLOOKUP(C19683,[1]MASTER!C:F,3,FALSE),"")</f>
        <v/>
      </c>
      <c r="G19683" s="175" t="str">
        <f>IFERROR(LOOKUP(C19683,[1]MASTER!C:C,[1]MASTER!B:B),"")</f>
        <v/>
      </c>
      <c r="H19683" s="176" t="str">
        <f>IFERROR(VLOOKUP(C19683,[1]MASTER!C:G,5,FALSE),"")</f>
        <v/>
      </c>
    </row>
    <row r="19684" spans="1:8" ht="15.75">
      <c r="A19684" s="109">
        <v>19713</v>
      </c>
      <c r="B19684" s="120"/>
      <c r="D19684" s="55" t="e">
        <f>VLOOKUP(C19684,#REF!,2,FALSE)</f>
        <v>#REF!</v>
      </c>
      <c r="E19684" s="172" t="str">
        <f>IFERROR(VLOOKUP(C19684,[1]MASTER!C:F,4,FALSE),"")</f>
        <v/>
      </c>
      <c r="F19684" s="172" t="str">
        <f>IFERROR(VLOOKUP(C19684,[1]MASTER!C:F,3,FALSE),"")</f>
        <v/>
      </c>
      <c r="G19684" s="175" t="str">
        <f>IFERROR(LOOKUP(C19684,[1]MASTER!C:C,[1]MASTER!B:B),"")</f>
        <v/>
      </c>
      <c r="H19684" s="176" t="str">
        <f>IFERROR(VLOOKUP(C19684,[1]MASTER!C:G,5,FALSE),"")</f>
        <v/>
      </c>
    </row>
    <row r="19685" spans="1:8" ht="15.75">
      <c r="A19685" s="52">
        <v>19714</v>
      </c>
      <c r="B19685" s="233"/>
      <c r="D19685" s="55" t="e">
        <f>VLOOKUP(C19685,#REF!,2,FALSE)</f>
        <v>#REF!</v>
      </c>
      <c r="E19685" s="172" t="str">
        <f>IFERROR(VLOOKUP(C19685,[1]MASTER!C:F,4,FALSE),"")</f>
        <v/>
      </c>
      <c r="F19685" s="172" t="str">
        <f>IFERROR(VLOOKUP(C19685,[1]MASTER!C:F,3,FALSE),"")</f>
        <v/>
      </c>
      <c r="G19685" s="175" t="str">
        <f>IFERROR(LOOKUP(C19685,[1]MASTER!C:C,[1]MASTER!B:B),"")</f>
        <v/>
      </c>
      <c r="H19685" s="176" t="str">
        <f>IFERROR(VLOOKUP(C19685,[1]MASTER!C:G,5,FALSE),"")</f>
        <v/>
      </c>
    </row>
    <row r="19686" spans="1:8" ht="15.75">
      <c r="A19686" s="109">
        <v>19715</v>
      </c>
      <c r="B19686" s="120"/>
      <c r="D19686" s="55" t="e">
        <f>VLOOKUP(C19686,#REF!,2,FALSE)</f>
        <v>#REF!</v>
      </c>
      <c r="E19686" s="172" t="str">
        <f>IFERROR(VLOOKUP(C19686,[1]MASTER!C:F,4,FALSE),"")</f>
        <v/>
      </c>
      <c r="F19686" s="172" t="str">
        <f>IFERROR(VLOOKUP(C19686,[1]MASTER!C:F,3,FALSE),"")</f>
        <v/>
      </c>
      <c r="G19686" s="175" t="str">
        <f>IFERROR(LOOKUP(C19686,[1]MASTER!C:C,[1]MASTER!B:B),"")</f>
        <v/>
      </c>
      <c r="H19686" s="176" t="str">
        <f>IFERROR(VLOOKUP(C19686,[1]MASTER!C:G,5,FALSE),"")</f>
        <v/>
      </c>
    </row>
    <row r="19687" spans="1:8" ht="15.75">
      <c r="A19687" s="52">
        <v>19716</v>
      </c>
      <c r="B19687" s="233"/>
      <c r="D19687" s="55" t="e">
        <f>VLOOKUP(C19687,#REF!,2,FALSE)</f>
        <v>#REF!</v>
      </c>
      <c r="E19687" s="172" t="str">
        <f>IFERROR(VLOOKUP(C19687,[1]MASTER!C:F,4,FALSE),"")</f>
        <v/>
      </c>
      <c r="F19687" s="172" t="str">
        <f>IFERROR(VLOOKUP(C19687,[1]MASTER!C:F,3,FALSE),"")</f>
        <v/>
      </c>
      <c r="G19687" s="175" t="str">
        <f>IFERROR(LOOKUP(C19687,[1]MASTER!C:C,[1]MASTER!B:B),"")</f>
        <v/>
      </c>
      <c r="H19687" s="176" t="str">
        <f>IFERROR(VLOOKUP(C19687,[1]MASTER!C:G,5,FALSE),"")</f>
        <v/>
      </c>
    </row>
    <row r="19688" spans="1:8" ht="15.75">
      <c r="A19688" s="109">
        <v>19717</v>
      </c>
      <c r="B19688" s="120"/>
      <c r="D19688" s="55" t="e">
        <f>VLOOKUP(C19688,#REF!,2,FALSE)</f>
        <v>#REF!</v>
      </c>
      <c r="E19688" s="172" t="str">
        <f>IFERROR(VLOOKUP(C19688,[1]MASTER!C:F,4,FALSE),"")</f>
        <v/>
      </c>
      <c r="F19688" s="172" t="str">
        <f>IFERROR(VLOOKUP(C19688,[1]MASTER!C:F,3,FALSE),"")</f>
        <v/>
      </c>
      <c r="G19688" s="175" t="str">
        <f>IFERROR(LOOKUP(C19688,[1]MASTER!C:C,[1]MASTER!B:B),"")</f>
        <v/>
      </c>
      <c r="H19688" s="176" t="str">
        <f>IFERROR(VLOOKUP(C19688,[1]MASTER!C:G,5,FALSE),"")</f>
        <v/>
      </c>
    </row>
    <row r="19689" spans="1:8" ht="15.75">
      <c r="A19689" s="52">
        <v>19718</v>
      </c>
      <c r="B19689" s="233"/>
      <c r="D19689" s="55" t="e">
        <f>VLOOKUP(C19689,#REF!,2,FALSE)</f>
        <v>#REF!</v>
      </c>
      <c r="E19689" s="172" t="str">
        <f>IFERROR(VLOOKUP(C19689,[1]MASTER!C:F,4,FALSE),"")</f>
        <v/>
      </c>
      <c r="F19689" s="172" t="str">
        <f>IFERROR(VLOOKUP(C19689,[1]MASTER!C:F,3,FALSE),"")</f>
        <v/>
      </c>
      <c r="G19689" s="175" t="str">
        <f>IFERROR(LOOKUP(C19689,[1]MASTER!C:C,[1]MASTER!B:B),"")</f>
        <v/>
      </c>
      <c r="H19689" s="176" t="str">
        <f>IFERROR(VLOOKUP(C19689,[1]MASTER!C:G,5,FALSE),"")</f>
        <v/>
      </c>
    </row>
    <row r="19690" spans="1:8" ht="15.75">
      <c r="A19690" s="109">
        <v>19719</v>
      </c>
      <c r="B19690" s="120"/>
      <c r="D19690" s="55" t="e">
        <f>VLOOKUP(C19690,#REF!,2,FALSE)</f>
        <v>#REF!</v>
      </c>
      <c r="E19690" s="172" t="str">
        <f>IFERROR(VLOOKUP(C19690,[1]MASTER!C:F,4,FALSE),"")</f>
        <v/>
      </c>
      <c r="F19690" s="172" t="str">
        <f>IFERROR(VLOOKUP(C19690,[1]MASTER!C:F,3,FALSE),"")</f>
        <v/>
      </c>
      <c r="G19690" s="175" t="str">
        <f>IFERROR(LOOKUP(C19690,[1]MASTER!C:C,[1]MASTER!B:B),"")</f>
        <v/>
      </c>
      <c r="H19690" s="176" t="str">
        <f>IFERROR(VLOOKUP(C19690,[1]MASTER!C:G,5,FALSE),"")</f>
        <v/>
      </c>
    </row>
    <row r="19691" spans="1:8" ht="15.75">
      <c r="A19691" s="52">
        <v>19720</v>
      </c>
      <c r="B19691" s="233"/>
      <c r="D19691" s="55" t="e">
        <f>VLOOKUP(C19691,#REF!,2,FALSE)</f>
        <v>#REF!</v>
      </c>
      <c r="E19691" s="172" t="str">
        <f>IFERROR(VLOOKUP(C19691,[1]MASTER!C:F,4,FALSE),"")</f>
        <v/>
      </c>
      <c r="F19691" s="172" t="str">
        <f>IFERROR(VLOOKUP(C19691,[1]MASTER!C:F,3,FALSE),"")</f>
        <v/>
      </c>
      <c r="G19691" s="175" t="str">
        <f>IFERROR(LOOKUP(C19691,[1]MASTER!C:C,[1]MASTER!B:B),"")</f>
        <v/>
      </c>
      <c r="H19691" s="176" t="str">
        <f>IFERROR(VLOOKUP(C19691,[1]MASTER!C:G,5,FALSE),"")</f>
        <v/>
      </c>
    </row>
    <row r="19692" spans="1:8" ht="15.75">
      <c r="A19692" s="109">
        <v>19721</v>
      </c>
      <c r="B19692" s="120"/>
      <c r="D19692" s="55" t="e">
        <f>VLOOKUP(C19692,#REF!,2,FALSE)</f>
        <v>#REF!</v>
      </c>
      <c r="E19692" s="172" t="str">
        <f>IFERROR(VLOOKUP(C19692,[1]MASTER!C:F,4,FALSE),"")</f>
        <v/>
      </c>
      <c r="F19692" s="172" t="str">
        <f>IFERROR(VLOOKUP(C19692,[1]MASTER!C:F,3,FALSE),"")</f>
        <v/>
      </c>
      <c r="G19692" s="175" t="str">
        <f>IFERROR(LOOKUP(C19692,[1]MASTER!C:C,[1]MASTER!B:B),"")</f>
        <v/>
      </c>
      <c r="H19692" s="176" t="str">
        <f>IFERROR(VLOOKUP(C19692,[1]MASTER!C:G,5,FALSE),"")</f>
        <v/>
      </c>
    </row>
    <row r="19693" spans="1:8" ht="15.75">
      <c r="A19693" s="52">
        <v>19722</v>
      </c>
      <c r="B19693" s="233"/>
      <c r="D19693" s="55" t="e">
        <f>VLOOKUP(C19693,#REF!,2,FALSE)</f>
        <v>#REF!</v>
      </c>
      <c r="E19693" s="172" t="str">
        <f>IFERROR(VLOOKUP(C19693,[1]MASTER!C:F,4,FALSE),"")</f>
        <v/>
      </c>
      <c r="F19693" s="172" t="str">
        <f>IFERROR(VLOOKUP(C19693,[1]MASTER!C:F,3,FALSE),"")</f>
        <v/>
      </c>
      <c r="G19693" s="175" t="str">
        <f>IFERROR(LOOKUP(C19693,[1]MASTER!C:C,[1]MASTER!B:B),"")</f>
        <v/>
      </c>
      <c r="H19693" s="176" t="str">
        <f>IFERROR(VLOOKUP(C19693,[1]MASTER!C:G,5,FALSE),"")</f>
        <v/>
      </c>
    </row>
    <row r="19694" spans="1:8" ht="15.75">
      <c r="A19694" s="109">
        <v>19723</v>
      </c>
      <c r="B19694" s="120"/>
      <c r="D19694" s="55" t="e">
        <f>VLOOKUP(C19694,#REF!,2,FALSE)</f>
        <v>#REF!</v>
      </c>
      <c r="E19694" s="172" t="str">
        <f>IFERROR(VLOOKUP(C19694,[1]MASTER!C:F,4,FALSE),"")</f>
        <v/>
      </c>
      <c r="F19694" s="172" t="str">
        <f>IFERROR(VLOOKUP(C19694,[1]MASTER!C:F,3,FALSE),"")</f>
        <v/>
      </c>
      <c r="G19694" s="175" t="str">
        <f>IFERROR(LOOKUP(C19694,[1]MASTER!C:C,[1]MASTER!B:B),"")</f>
        <v/>
      </c>
      <c r="H19694" s="176" t="str">
        <f>IFERROR(VLOOKUP(C19694,[1]MASTER!C:G,5,FALSE),"")</f>
        <v/>
      </c>
    </row>
    <row r="19695" spans="1:8" ht="15.75">
      <c r="A19695" s="52">
        <v>19724</v>
      </c>
      <c r="B19695" s="233"/>
      <c r="D19695" s="55" t="e">
        <f>VLOOKUP(C19695,#REF!,2,FALSE)</f>
        <v>#REF!</v>
      </c>
      <c r="E19695" s="172" t="str">
        <f>IFERROR(VLOOKUP(C19695,[1]MASTER!C:F,4,FALSE),"")</f>
        <v/>
      </c>
      <c r="F19695" s="172" t="str">
        <f>IFERROR(VLOOKUP(C19695,[1]MASTER!C:F,3,FALSE),"")</f>
        <v/>
      </c>
      <c r="G19695" s="175" t="str">
        <f>IFERROR(LOOKUP(C19695,[1]MASTER!C:C,[1]MASTER!B:B),"")</f>
        <v/>
      </c>
      <c r="H19695" s="176" t="str">
        <f>IFERROR(VLOOKUP(C19695,[1]MASTER!C:G,5,FALSE),"")</f>
        <v/>
      </c>
    </row>
    <row r="19696" spans="1:8" ht="15.75">
      <c r="A19696" s="109">
        <v>19725</v>
      </c>
      <c r="B19696" s="120"/>
      <c r="D19696" s="55" t="e">
        <f>VLOOKUP(C19696,#REF!,2,FALSE)</f>
        <v>#REF!</v>
      </c>
      <c r="E19696" s="172" t="str">
        <f>IFERROR(VLOOKUP(C19696,[1]MASTER!C:F,4,FALSE),"")</f>
        <v/>
      </c>
      <c r="F19696" s="172" t="str">
        <f>IFERROR(VLOOKUP(C19696,[1]MASTER!C:F,3,FALSE),"")</f>
        <v/>
      </c>
      <c r="G19696" s="175" t="str">
        <f>IFERROR(LOOKUP(C19696,[1]MASTER!C:C,[1]MASTER!B:B),"")</f>
        <v/>
      </c>
      <c r="H19696" s="176" t="str">
        <f>IFERROR(VLOOKUP(C19696,[1]MASTER!C:G,5,FALSE),"")</f>
        <v/>
      </c>
    </row>
    <row r="19697" spans="1:8" ht="15.75">
      <c r="A19697" s="52">
        <v>19726</v>
      </c>
      <c r="B19697" s="233"/>
      <c r="D19697" s="55" t="e">
        <f>VLOOKUP(C19697,#REF!,2,FALSE)</f>
        <v>#REF!</v>
      </c>
      <c r="E19697" s="172" t="str">
        <f>IFERROR(VLOOKUP(C19697,[1]MASTER!C:F,4,FALSE),"")</f>
        <v/>
      </c>
      <c r="F19697" s="172" t="str">
        <f>IFERROR(VLOOKUP(C19697,[1]MASTER!C:F,3,FALSE),"")</f>
        <v/>
      </c>
      <c r="G19697" s="175" t="str">
        <f>IFERROR(LOOKUP(C19697,[1]MASTER!C:C,[1]MASTER!B:B),"")</f>
        <v/>
      </c>
      <c r="H19697" s="176" t="str">
        <f>IFERROR(VLOOKUP(C19697,[1]MASTER!C:G,5,FALSE),"")</f>
        <v/>
      </c>
    </row>
    <row r="19698" spans="1:8" ht="15.75">
      <c r="A19698" s="109">
        <v>19727</v>
      </c>
      <c r="B19698" s="120"/>
      <c r="D19698" s="55" t="e">
        <f>VLOOKUP(C19698,#REF!,2,FALSE)</f>
        <v>#REF!</v>
      </c>
      <c r="E19698" s="172" t="str">
        <f>IFERROR(VLOOKUP(C19698,[1]MASTER!C:F,4,FALSE),"")</f>
        <v/>
      </c>
      <c r="F19698" s="172" t="str">
        <f>IFERROR(VLOOKUP(C19698,[1]MASTER!C:F,3,FALSE),"")</f>
        <v/>
      </c>
      <c r="G19698" s="175" t="str">
        <f>IFERROR(LOOKUP(C19698,[1]MASTER!C:C,[1]MASTER!B:B),"")</f>
        <v/>
      </c>
      <c r="H19698" s="176" t="str">
        <f>IFERROR(VLOOKUP(C19698,[1]MASTER!C:G,5,FALSE),"")</f>
        <v/>
      </c>
    </row>
    <row r="19699" spans="1:8" ht="15.75">
      <c r="A19699" s="52">
        <v>19728</v>
      </c>
      <c r="B19699" s="233"/>
      <c r="D19699" s="55" t="e">
        <f>VLOOKUP(C19699,#REF!,2,FALSE)</f>
        <v>#REF!</v>
      </c>
      <c r="E19699" s="172" t="str">
        <f>IFERROR(VLOOKUP(C19699,[1]MASTER!C:F,4,FALSE),"")</f>
        <v/>
      </c>
      <c r="F19699" s="172" t="str">
        <f>IFERROR(VLOOKUP(C19699,[1]MASTER!C:F,3,FALSE),"")</f>
        <v/>
      </c>
      <c r="G19699" s="175" t="str">
        <f>IFERROR(LOOKUP(C19699,[1]MASTER!C:C,[1]MASTER!B:B),"")</f>
        <v/>
      </c>
      <c r="H19699" s="176" t="str">
        <f>IFERROR(VLOOKUP(C19699,[1]MASTER!C:G,5,FALSE),"")</f>
        <v/>
      </c>
    </row>
    <row r="19700" spans="1:8" ht="15.75">
      <c r="A19700" s="109">
        <v>19729</v>
      </c>
      <c r="B19700" s="120"/>
      <c r="D19700" s="55" t="e">
        <f>VLOOKUP(C19700,#REF!,2,FALSE)</f>
        <v>#REF!</v>
      </c>
      <c r="E19700" s="172" t="str">
        <f>IFERROR(VLOOKUP(C19700,[1]MASTER!C:F,4,FALSE),"")</f>
        <v/>
      </c>
      <c r="F19700" s="172" t="str">
        <f>IFERROR(VLOOKUP(C19700,[1]MASTER!C:F,3,FALSE),"")</f>
        <v/>
      </c>
      <c r="G19700" s="175" t="str">
        <f>IFERROR(LOOKUP(C19700,[1]MASTER!C:C,[1]MASTER!B:B),"")</f>
        <v/>
      </c>
      <c r="H19700" s="176" t="str">
        <f>IFERROR(VLOOKUP(C19700,[1]MASTER!C:G,5,FALSE),"")</f>
        <v/>
      </c>
    </row>
    <row r="19701" spans="1:8" ht="15.75">
      <c r="A19701" s="52">
        <v>19730</v>
      </c>
      <c r="B19701" s="233"/>
      <c r="D19701" s="55" t="e">
        <f>VLOOKUP(C19701,#REF!,2,FALSE)</f>
        <v>#REF!</v>
      </c>
      <c r="E19701" s="172" t="str">
        <f>IFERROR(VLOOKUP(C19701,[1]MASTER!C:F,4,FALSE),"")</f>
        <v/>
      </c>
      <c r="F19701" s="172" t="str">
        <f>IFERROR(VLOOKUP(C19701,[1]MASTER!C:F,3,FALSE),"")</f>
        <v/>
      </c>
      <c r="G19701" s="175" t="str">
        <f>IFERROR(LOOKUP(C19701,[1]MASTER!C:C,[1]MASTER!B:B),"")</f>
        <v/>
      </c>
      <c r="H19701" s="176" t="str">
        <f>IFERROR(VLOOKUP(C19701,[1]MASTER!C:G,5,FALSE),"")</f>
        <v/>
      </c>
    </row>
    <row r="19702" spans="1:8" ht="15.75">
      <c r="A19702" s="109">
        <v>19731</v>
      </c>
      <c r="B19702" s="120"/>
      <c r="D19702" s="55" t="e">
        <f>VLOOKUP(C19702,#REF!,2,FALSE)</f>
        <v>#REF!</v>
      </c>
      <c r="E19702" s="172" t="str">
        <f>IFERROR(VLOOKUP(C19702,[1]MASTER!C:F,4,FALSE),"")</f>
        <v/>
      </c>
      <c r="F19702" s="172" t="str">
        <f>IFERROR(VLOOKUP(C19702,[1]MASTER!C:F,3,FALSE),"")</f>
        <v/>
      </c>
      <c r="G19702" s="175" t="str">
        <f>IFERROR(LOOKUP(C19702,[1]MASTER!C:C,[1]MASTER!B:B),"")</f>
        <v/>
      </c>
      <c r="H19702" s="176" t="str">
        <f>IFERROR(VLOOKUP(C19702,[1]MASTER!C:G,5,FALSE),"")</f>
        <v/>
      </c>
    </row>
    <row r="19703" spans="1:8" ht="15.75">
      <c r="A19703" s="52">
        <v>19732</v>
      </c>
      <c r="B19703" s="233"/>
      <c r="D19703" s="55" t="e">
        <f>VLOOKUP(C19703,#REF!,2,FALSE)</f>
        <v>#REF!</v>
      </c>
      <c r="E19703" s="172" t="str">
        <f>IFERROR(VLOOKUP(C19703,[1]MASTER!C:F,4,FALSE),"")</f>
        <v/>
      </c>
      <c r="F19703" s="172" t="str">
        <f>IFERROR(VLOOKUP(C19703,[1]MASTER!C:F,3,FALSE),"")</f>
        <v/>
      </c>
      <c r="G19703" s="175" t="str">
        <f>IFERROR(LOOKUP(C19703,[1]MASTER!C:C,[1]MASTER!B:B),"")</f>
        <v/>
      </c>
      <c r="H19703" s="176" t="str">
        <f>IFERROR(VLOOKUP(C19703,[1]MASTER!C:G,5,FALSE),"")</f>
        <v/>
      </c>
    </row>
    <row r="19704" spans="1:8" ht="15.75">
      <c r="A19704" s="109">
        <v>19733</v>
      </c>
      <c r="B19704" s="120"/>
      <c r="D19704" s="55" t="e">
        <f>VLOOKUP(C19704,#REF!,2,FALSE)</f>
        <v>#REF!</v>
      </c>
      <c r="E19704" s="172" t="str">
        <f>IFERROR(VLOOKUP(C19704,[1]MASTER!C:F,4,FALSE),"")</f>
        <v/>
      </c>
      <c r="F19704" s="172" t="str">
        <f>IFERROR(VLOOKUP(C19704,[1]MASTER!C:F,3,FALSE),"")</f>
        <v/>
      </c>
      <c r="G19704" s="175" t="str">
        <f>IFERROR(LOOKUP(C19704,[1]MASTER!C:C,[1]MASTER!B:B),"")</f>
        <v/>
      </c>
      <c r="H19704" s="176" t="str">
        <f>IFERROR(VLOOKUP(C19704,[1]MASTER!C:G,5,FALSE),"")</f>
        <v/>
      </c>
    </row>
    <row r="19705" spans="1:8" ht="15.75">
      <c r="A19705" s="52">
        <v>19734</v>
      </c>
      <c r="B19705" s="233"/>
      <c r="D19705" s="55" t="e">
        <f>VLOOKUP(C19705,#REF!,2,FALSE)</f>
        <v>#REF!</v>
      </c>
      <c r="E19705" s="172" t="str">
        <f>IFERROR(VLOOKUP(C19705,[1]MASTER!C:F,4,FALSE),"")</f>
        <v/>
      </c>
      <c r="F19705" s="172" t="str">
        <f>IFERROR(VLOOKUP(C19705,[1]MASTER!C:F,3,FALSE),"")</f>
        <v/>
      </c>
      <c r="G19705" s="175" t="str">
        <f>IFERROR(LOOKUP(C19705,[1]MASTER!C:C,[1]MASTER!B:B),"")</f>
        <v/>
      </c>
      <c r="H19705" s="176" t="str">
        <f>IFERROR(VLOOKUP(C19705,[1]MASTER!C:G,5,FALSE),"")</f>
        <v/>
      </c>
    </row>
    <row r="19706" spans="1:8" ht="15.75">
      <c r="A19706" s="109">
        <v>19735</v>
      </c>
      <c r="B19706" s="120"/>
      <c r="D19706" s="55" t="e">
        <f>VLOOKUP(C19706,#REF!,2,FALSE)</f>
        <v>#REF!</v>
      </c>
      <c r="E19706" s="172" t="str">
        <f>IFERROR(VLOOKUP(C19706,[1]MASTER!C:F,4,FALSE),"")</f>
        <v/>
      </c>
      <c r="F19706" s="172" t="str">
        <f>IFERROR(VLOOKUP(C19706,[1]MASTER!C:F,3,FALSE),"")</f>
        <v/>
      </c>
      <c r="G19706" s="175" t="str">
        <f>IFERROR(LOOKUP(C19706,[1]MASTER!C:C,[1]MASTER!B:B),"")</f>
        <v/>
      </c>
      <c r="H19706" s="176" t="str">
        <f>IFERROR(VLOOKUP(C19706,[1]MASTER!C:G,5,FALSE),"")</f>
        <v/>
      </c>
    </row>
    <row r="19707" spans="1:8" ht="15.75">
      <c r="A19707" s="52">
        <v>19736</v>
      </c>
      <c r="B19707" s="233"/>
      <c r="D19707" s="55" t="e">
        <f>VLOOKUP(C19707,#REF!,2,FALSE)</f>
        <v>#REF!</v>
      </c>
      <c r="E19707" s="172" t="str">
        <f>IFERROR(VLOOKUP(C19707,[1]MASTER!C:F,4,FALSE),"")</f>
        <v/>
      </c>
      <c r="F19707" s="172" t="str">
        <f>IFERROR(VLOOKUP(C19707,[1]MASTER!C:F,3,FALSE),"")</f>
        <v/>
      </c>
      <c r="G19707" s="175" t="str">
        <f>IFERROR(LOOKUP(C19707,[1]MASTER!C:C,[1]MASTER!B:B),"")</f>
        <v/>
      </c>
      <c r="H19707" s="176" t="str">
        <f>IFERROR(VLOOKUP(C19707,[1]MASTER!C:G,5,FALSE),"")</f>
        <v/>
      </c>
    </row>
    <row r="19708" spans="1:8" ht="15.75">
      <c r="A19708" s="109">
        <v>19737</v>
      </c>
      <c r="B19708" s="120"/>
      <c r="D19708" s="55" t="e">
        <f>VLOOKUP(C19708,#REF!,2,FALSE)</f>
        <v>#REF!</v>
      </c>
      <c r="E19708" s="172" t="str">
        <f>IFERROR(VLOOKUP(C19708,[1]MASTER!C:F,4,FALSE),"")</f>
        <v/>
      </c>
      <c r="F19708" s="172" t="str">
        <f>IFERROR(VLOOKUP(C19708,[1]MASTER!C:F,3,FALSE),"")</f>
        <v/>
      </c>
      <c r="G19708" s="175" t="str">
        <f>IFERROR(LOOKUP(C19708,[1]MASTER!C:C,[1]MASTER!B:B),"")</f>
        <v/>
      </c>
      <c r="H19708" s="176" t="str">
        <f>IFERROR(VLOOKUP(C19708,[1]MASTER!C:G,5,FALSE),"")</f>
        <v/>
      </c>
    </row>
    <row r="19709" spans="1:8" ht="15.75">
      <c r="A19709" s="52">
        <v>19738</v>
      </c>
      <c r="B19709" s="233"/>
      <c r="D19709" s="55" t="e">
        <f>VLOOKUP(C19709,#REF!,2,FALSE)</f>
        <v>#REF!</v>
      </c>
      <c r="E19709" s="172" t="str">
        <f>IFERROR(VLOOKUP(C19709,[1]MASTER!C:F,4,FALSE),"")</f>
        <v/>
      </c>
      <c r="F19709" s="172" t="str">
        <f>IFERROR(VLOOKUP(C19709,[1]MASTER!C:F,3,FALSE),"")</f>
        <v/>
      </c>
      <c r="G19709" s="175" t="str">
        <f>IFERROR(LOOKUP(C19709,[1]MASTER!C:C,[1]MASTER!B:B),"")</f>
        <v/>
      </c>
      <c r="H19709" s="176" t="str">
        <f>IFERROR(VLOOKUP(C19709,[1]MASTER!C:G,5,FALSE),"")</f>
        <v/>
      </c>
    </row>
    <row r="19710" spans="1:8" ht="15.75">
      <c r="A19710" s="109">
        <v>19739</v>
      </c>
      <c r="B19710" s="120"/>
      <c r="D19710" s="55" t="e">
        <f>VLOOKUP(C19710,#REF!,2,FALSE)</f>
        <v>#REF!</v>
      </c>
      <c r="E19710" s="172" t="str">
        <f>IFERROR(VLOOKUP(C19710,[1]MASTER!C:F,4,FALSE),"")</f>
        <v/>
      </c>
      <c r="F19710" s="172" t="str">
        <f>IFERROR(VLOOKUP(C19710,[1]MASTER!C:F,3,FALSE),"")</f>
        <v/>
      </c>
      <c r="G19710" s="175" t="str">
        <f>IFERROR(LOOKUP(C19710,[1]MASTER!C:C,[1]MASTER!B:B),"")</f>
        <v/>
      </c>
      <c r="H19710" s="176" t="str">
        <f>IFERROR(VLOOKUP(C19710,[1]MASTER!C:G,5,FALSE),"")</f>
        <v/>
      </c>
    </row>
    <row r="19711" spans="1:8" ht="15.75">
      <c r="A19711" s="52">
        <v>19740</v>
      </c>
      <c r="B19711" s="233"/>
      <c r="D19711" s="55" t="e">
        <f>VLOOKUP(C19711,#REF!,2,FALSE)</f>
        <v>#REF!</v>
      </c>
      <c r="E19711" s="172" t="str">
        <f>IFERROR(VLOOKUP(C19711,[1]MASTER!C:F,4,FALSE),"")</f>
        <v/>
      </c>
      <c r="F19711" s="172" t="str">
        <f>IFERROR(VLOOKUP(C19711,[1]MASTER!C:F,3,FALSE),"")</f>
        <v/>
      </c>
      <c r="G19711" s="175" t="str">
        <f>IFERROR(LOOKUP(C19711,[1]MASTER!C:C,[1]MASTER!B:B),"")</f>
        <v/>
      </c>
      <c r="H19711" s="176" t="str">
        <f>IFERROR(VLOOKUP(C19711,[1]MASTER!C:G,5,FALSE),"")</f>
        <v/>
      </c>
    </row>
    <row r="19712" spans="1:8" ht="15.75">
      <c r="A19712" s="109">
        <v>19741</v>
      </c>
      <c r="B19712" s="120"/>
      <c r="D19712" s="55" t="e">
        <f>VLOOKUP(C19712,#REF!,2,FALSE)</f>
        <v>#REF!</v>
      </c>
      <c r="E19712" s="172" t="str">
        <f>IFERROR(VLOOKUP(C19712,[1]MASTER!C:F,4,FALSE),"")</f>
        <v/>
      </c>
      <c r="F19712" s="172" t="str">
        <f>IFERROR(VLOOKUP(C19712,[1]MASTER!C:F,3,FALSE),"")</f>
        <v/>
      </c>
      <c r="G19712" s="175" t="str">
        <f>IFERROR(LOOKUP(C19712,[1]MASTER!C:C,[1]MASTER!B:B),"")</f>
        <v/>
      </c>
      <c r="H19712" s="176" t="str">
        <f>IFERROR(VLOOKUP(C19712,[1]MASTER!C:G,5,FALSE),"")</f>
        <v/>
      </c>
    </row>
    <row r="19713" spans="1:8" ht="15.75">
      <c r="A19713" s="52">
        <v>19742</v>
      </c>
      <c r="B19713" s="233"/>
      <c r="D19713" s="55" t="e">
        <f>VLOOKUP(C19713,#REF!,2,FALSE)</f>
        <v>#REF!</v>
      </c>
      <c r="E19713" s="172" t="str">
        <f>IFERROR(VLOOKUP(C19713,[1]MASTER!C:F,4,FALSE),"")</f>
        <v/>
      </c>
      <c r="F19713" s="172" t="str">
        <f>IFERROR(VLOOKUP(C19713,[1]MASTER!C:F,3,FALSE),"")</f>
        <v/>
      </c>
      <c r="G19713" s="175" t="str">
        <f>IFERROR(LOOKUP(C19713,[1]MASTER!C:C,[1]MASTER!B:B),"")</f>
        <v/>
      </c>
      <c r="H19713" s="176" t="str">
        <f>IFERROR(VLOOKUP(C19713,[1]MASTER!C:G,5,FALSE),"")</f>
        <v/>
      </c>
    </row>
    <row r="19714" spans="1:8" ht="15.75">
      <c r="A19714" s="109">
        <v>19743</v>
      </c>
      <c r="B19714" s="120"/>
      <c r="D19714" s="55" t="e">
        <f>VLOOKUP(C19714,#REF!,2,FALSE)</f>
        <v>#REF!</v>
      </c>
      <c r="E19714" s="172" t="str">
        <f>IFERROR(VLOOKUP(C19714,[1]MASTER!C:F,4,FALSE),"")</f>
        <v/>
      </c>
      <c r="F19714" s="172" t="str">
        <f>IFERROR(VLOOKUP(C19714,[1]MASTER!C:F,3,FALSE),"")</f>
        <v/>
      </c>
      <c r="G19714" s="175" t="str">
        <f>IFERROR(LOOKUP(C19714,[1]MASTER!C:C,[1]MASTER!B:B),"")</f>
        <v/>
      </c>
      <c r="H19714" s="176" t="str">
        <f>IFERROR(VLOOKUP(C19714,[1]MASTER!C:G,5,FALSE),"")</f>
        <v/>
      </c>
    </row>
    <row r="19715" spans="1:8" ht="15.75">
      <c r="A19715" s="52">
        <v>19744</v>
      </c>
      <c r="B19715" s="233"/>
      <c r="D19715" s="55" t="e">
        <f>VLOOKUP(C19715,#REF!,2,FALSE)</f>
        <v>#REF!</v>
      </c>
      <c r="E19715" s="172" t="str">
        <f>IFERROR(VLOOKUP(C19715,[1]MASTER!C:F,4,FALSE),"")</f>
        <v/>
      </c>
      <c r="F19715" s="172" t="str">
        <f>IFERROR(VLOOKUP(C19715,[1]MASTER!C:F,3,FALSE),"")</f>
        <v/>
      </c>
      <c r="G19715" s="175" t="str">
        <f>IFERROR(LOOKUP(C19715,[1]MASTER!C:C,[1]MASTER!B:B),"")</f>
        <v/>
      </c>
      <c r="H19715" s="176" t="str">
        <f>IFERROR(VLOOKUP(C19715,[1]MASTER!C:G,5,FALSE),"")</f>
        <v/>
      </c>
    </row>
    <row r="19716" spans="1:8" ht="15.75">
      <c r="A19716" s="109">
        <v>19745</v>
      </c>
      <c r="B19716" s="120"/>
      <c r="D19716" s="55" t="e">
        <f>VLOOKUP(C19716,#REF!,2,FALSE)</f>
        <v>#REF!</v>
      </c>
      <c r="E19716" s="172" t="str">
        <f>IFERROR(VLOOKUP(C19716,[1]MASTER!C:F,4,FALSE),"")</f>
        <v/>
      </c>
      <c r="F19716" s="172" t="str">
        <f>IFERROR(VLOOKUP(C19716,[1]MASTER!C:F,3,FALSE),"")</f>
        <v/>
      </c>
      <c r="G19716" s="175" t="str">
        <f>IFERROR(LOOKUP(C19716,[1]MASTER!C:C,[1]MASTER!B:B),"")</f>
        <v/>
      </c>
      <c r="H19716" s="176" t="str">
        <f>IFERROR(VLOOKUP(C19716,[1]MASTER!C:G,5,FALSE),"")</f>
        <v/>
      </c>
    </row>
    <row r="19717" spans="1:8" ht="15.75">
      <c r="A19717" s="52">
        <v>19746</v>
      </c>
      <c r="B19717" s="233"/>
      <c r="D19717" s="55" t="e">
        <f>VLOOKUP(C19717,#REF!,2,FALSE)</f>
        <v>#REF!</v>
      </c>
      <c r="E19717" s="172" t="str">
        <f>IFERROR(VLOOKUP(C19717,[1]MASTER!C:F,4,FALSE),"")</f>
        <v/>
      </c>
      <c r="F19717" s="172" t="str">
        <f>IFERROR(VLOOKUP(C19717,[1]MASTER!C:F,3,FALSE),"")</f>
        <v/>
      </c>
      <c r="G19717" s="175" t="str">
        <f>IFERROR(LOOKUP(C19717,[1]MASTER!C:C,[1]MASTER!B:B),"")</f>
        <v/>
      </c>
      <c r="H19717" s="176" t="str">
        <f>IFERROR(VLOOKUP(C19717,[1]MASTER!C:G,5,FALSE),"")</f>
        <v/>
      </c>
    </row>
    <row r="19718" spans="1:8" ht="15.75">
      <c r="A19718" s="109">
        <v>19747</v>
      </c>
      <c r="B19718" s="120"/>
      <c r="D19718" s="55" t="e">
        <f>VLOOKUP(C19718,#REF!,2,FALSE)</f>
        <v>#REF!</v>
      </c>
      <c r="E19718" s="172" t="str">
        <f>IFERROR(VLOOKUP(C19718,[1]MASTER!C:F,4,FALSE),"")</f>
        <v/>
      </c>
      <c r="F19718" s="172" t="str">
        <f>IFERROR(VLOOKUP(C19718,[1]MASTER!C:F,3,FALSE),"")</f>
        <v/>
      </c>
      <c r="G19718" s="175" t="str">
        <f>IFERROR(LOOKUP(C19718,[1]MASTER!C:C,[1]MASTER!B:B),"")</f>
        <v/>
      </c>
      <c r="H19718" s="176" t="str">
        <f>IFERROR(VLOOKUP(C19718,[1]MASTER!C:G,5,FALSE),"")</f>
        <v/>
      </c>
    </row>
    <row r="19719" spans="1:8" ht="15.75">
      <c r="A19719" s="52">
        <v>19748</v>
      </c>
      <c r="B19719" s="233"/>
      <c r="D19719" s="55" t="e">
        <f>VLOOKUP(C19719,#REF!,2,FALSE)</f>
        <v>#REF!</v>
      </c>
      <c r="E19719" s="172" t="str">
        <f>IFERROR(VLOOKUP(C19719,[1]MASTER!C:F,4,FALSE),"")</f>
        <v/>
      </c>
      <c r="F19719" s="172" t="str">
        <f>IFERROR(VLOOKUP(C19719,[1]MASTER!C:F,3,FALSE),"")</f>
        <v/>
      </c>
      <c r="G19719" s="175" t="str">
        <f>IFERROR(LOOKUP(C19719,[1]MASTER!C:C,[1]MASTER!B:B),"")</f>
        <v/>
      </c>
      <c r="H19719" s="176" t="str">
        <f>IFERROR(VLOOKUP(C19719,[1]MASTER!C:G,5,FALSE),"")</f>
        <v/>
      </c>
    </row>
    <row r="19720" spans="1:8" ht="15.75">
      <c r="A19720" s="109">
        <v>19749</v>
      </c>
      <c r="B19720" s="120"/>
      <c r="D19720" s="55" t="e">
        <f>VLOOKUP(C19720,#REF!,2,FALSE)</f>
        <v>#REF!</v>
      </c>
      <c r="E19720" s="172" t="str">
        <f>IFERROR(VLOOKUP(C19720,[1]MASTER!C:F,4,FALSE),"")</f>
        <v/>
      </c>
      <c r="F19720" s="172" t="str">
        <f>IFERROR(VLOOKUP(C19720,[1]MASTER!C:F,3,FALSE),"")</f>
        <v/>
      </c>
      <c r="G19720" s="175" t="str">
        <f>IFERROR(LOOKUP(C19720,[1]MASTER!C:C,[1]MASTER!B:B),"")</f>
        <v/>
      </c>
      <c r="H19720" s="176" t="str">
        <f>IFERROR(VLOOKUP(C19720,[1]MASTER!C:G,5,FALSE),"")</f>
        <v/>
      </c>
    </row>
    <row r="19721" spans="1:8" ht="15.75">
      <c r="A19721" s="52">
        <v>19750</v>
      </c>
      <c r="B19721" s="233"/>
      <c r="D19721" s="55" t="e">
        <f>VLOOKUP(C19721,#REF!,2,FALSE)</f>
        <v>#REF!</v>
      </c>
      <c r="E19721" s="172" t="str">
        <f>IFERROR(VLOOKUP(C19721,[1]MASTER!C:F,4,FALSE),"")</f>
        <v/>
      </c>
      <c r="F19721" s="172" t="str">
        <f>IFERROR(VLOOKUP(C19721,[1]MASTER!C:F,3,FALSE),"")</f>
        <v/>
      </c>
      <c r="G19721" s="175" t="str">
        <f>IFERROR(LOOKUP(C19721,[1]MASTER!C:C,[1]MASTER!B:B),"")</f>
        <v/>
      </c>
      <c r="H19721" s="176" t="str">
        <f>IFERROR(VLOOKUP(C19721,[1]MASTER!C:G,5,FALSE),"")</f>
        <v/>
      </c>
    </row>
    <row r="19722" spans="1:8" ht="15.75">
      <c r="A19722" s="109">
        <v>19751</v>
      </c>
      <c r="B19722" s="120"/>
      <c r="D19722" s="55" t="e">
        <f>VLOOKUP(C19722,#REF!,2,FALSE)</f>
        <v>#REF!</v>
      </c>
      <c r="E19722" s="172" t="str">
        <f>IFERROR(VLOOKUP(C19722,[1]MASTER!C:F,4,FALSE),"")</f>
        <v/>
      </c>
      <c r="F19722" s="172" t="str">
        <f>IFERROR(VLOOKUP(C19722,[1]MASTER!C:F,3,FALSE),"")</f>
        <v/>
      </c>
      <c r="G19722" s="175" t="str">
        <f>IFERROR(LOOKUP(C19722,[1]MASTER!C:C,[1]MASTER!B:B),"")</f>
        <v/>
      </c>
      <c r="H19722" s="176" t="str">
        <f>IFERROR(VLOOKUP(C19722,[1]MASTER!C:G,5,FALSE),"")</f>
        <v/>
      </c>
    </row>
    <row r="19723" spans="1:8" ht="15.75">
      <c r="A19723" s="52">
        <v>19752</v>
      </c>
      <c r="B19723" s="233"/>
      <c r="D19723" s="55" t="e">
        <f>VLOOKUP(C19723,#REF!,2,FALSE)</f>
        <v>#REF!</v>
      </c>
      <c r="E19723" s="172" t="str">
        <f>IFERROR(VLOOKUP(C19723,[1]MASTER!C:F,4,FALSE),"")</f>
        <v/>
      </c>
      <c r="F19723" s="172" t="str">
        <f>IFERROR(VLOOKUP(C19723,[1]MASTER!C:F,3,FALSE),"")</f>
        <v/>
      </c>
      <c r="G19723" s="175" t="str">
        <f>IFERROR(LOOKUP(C19723,[1]MASTER!C:C,[1]MASTER!B:B),"")</f>
        <v/>
      </c>
      <c r="H19723" s="176" t="str">
        <f>IFERROR(VLOOKUP(C19723,[1]MASTER!C:G,5,FALSE),"")</f>
        <v/>
      </c>
    </row>
    <row r="19724" spans="1:8" ht="15.75">
      <c r="A19724" s="109">
        <v>19753</v>
      </c>
      <c r="B19724" s="120"/>
      <c r="D19724" s="55" t="e">
        <f>VLOOKUP(C19724,#REF!,2,FALSE)</f>
        <v>#REF!</v>
      </c>
      <c r="E19724" s="172" t="str">
        <f>IFERROR(VLOOKUP(C19724,[1]MASTER!C:F,4,FALSE),"")</f>
        <v/>
      </c>
      <c r="F19724" s="172" t="str">
        <f>IFERROR(VLOOKUP(C19724,[1]MASTER!C:F,3,FALSE),"")</f>
        <v/>
      </c>
      <c r="G19724" s="175" t="str">
        <f>IFERROR(LOOKUP(C19724,[1]MASTER!C:C,[1]MASTER!B:B),"")</f>
        <v/>
      </c>
      <c r="H19724" s="176" t="str">
        <f>IFERROR(VLOOKUP(C19724,[1]MASTER!C:G,5,FALSE),"")</f>
        <v/>
      </c>
    </row>
    <row r="19725" spans="1:8" ht="15.75">
      <c r="A19725" s="52">
        <v>19754</v>
      </c>
      <c r="B19725" s="233"/>
      <c r="D19725" s="55" t="e">
        <f>VLOOKUP(C19725,#REF!,2,FALSE)</f>
        <v>#REF!</v>
      </c>
      <c r="E19725" s="172" t="str">
        <f>IFERROR(VLOOKUP(C19725,[1]MASTER!C:F,4,FALSE),"")</f>
        <v/>
      </c>
      <c r="F19725" s="172" t="str">
        <f>IFERROR(VLOOKUP(C19725,[1]MASTER!C:F,3,FALSE),"")</f>
        <v/>
      </c>
      <c r="G19725" s="175" t="str">
        <f>IFERROR(LOOKUP(C19725,[1]MASTER!C:C,[1]MASTER!B:B),"")</f>
        <v/>
      </c>
      <c r="H19725" s="176" t="str">
        <f>IFERROR(VLOOKUP(C19725,[1]MASTER!C:G,5,FALSE),"")</f>
        <v/>
      </c>
    </row>
    <row r="19726" spans="1:8" ht="15.75">
      <c r="A19726" s="109">
        <v>19755</v>
      </c>
      <c r="B19726" s="120"/>
      <c r="D19726" s="55" t="e">
        <f>VLOOKUP(C19726,#REF!,2,FALSE)</f>
        <v>#REF!</v>
      </c>
      <c r="E19726" s="172" t="str">
        <f>IFERROR(VLOOKUP(C19726,[1]MASTER!C:F,4,FALSE),"")</f>
        <v/>
      </c>
      <c r="F19726" s="172" t="str">
        <f>IFERROR(VLOOKUP(C19726,[1]MASTER!C:F,3,FALSE),"")</f>
        <v/>
      </c>
      <c r="G19726" s="175" t="str">
        <f>IFERROR(LOOKUP(C19726,[1]MASTER!C:C,[1]MASTER!B:B),"")</f>
        <v/>
      </c>
      <c r="H19726" s="176" t="str">
        <f>IFERROR(VLOOKUP(C19726,[1]MASTER!C:G,5,FALSE),"")</f>
        <v/>
      </c>
    </row>
    <row r="19727" spans="1:8" ht="15.75">
      <c r="A19727" s="52">
        <v>19756</v>
      </c>
      <c r="B19727" s="233"/>
      <c r="D19727" s="55" t="e">
        <f>VLOOKUP(C19727,#REF!,2,FALSE)</f>
        <v>#REF!</v>
      </c>
      <c r="E19727" s="172" t="str">
        <f>IFERROR(VLOOKUP(C19727,[1]MASTER!C:F,4,FALSE),"")</f>
        <v/>
      </c>
      <c r="F19727" s="172" t="str">
        <f>IFERROR(VLOOKUP(C19727,[1]MASTER!C:F,3,FALSE),"")</f>
        <v/>
      </c>
      <c r="G19727" s="175" t="str">
        <f>IFERROR(LOOKUP(C19727,[1]MASTER!C:C,[1]MASTER!B:B),"")</f>
        <v/>
      </c>
      <c r="H19727" s="176" t="str">
        <f>IFERROR(VLOOKUP(C19727,[1]MASTER!C:G,5,FALSE),"")</f>
        <v/>
      </c>
    </row>
    <row r="19728" spans="1:8" ht="15.75">
      <c r="A19728" s="109">
        <v>19757</v>
      </c>
      <c r="B19728" s="120"/>
      <c r="D19728" s="55" t="e">
        <f>VLOOKUP(C19728,#REF!,2,FALSE)</f>
        <v>#REF!</v>
      </c>
      <c r="E19728" s="172" t="str">
        <f>IFERROR(VLOOKUP(C19728,[1]MASTER!C:F,4,FALSE),"")</f>
        <v/>
      </c>
      <c r="F19728" s="172" t="str">
        <f>IFERROR(VLOOKUP(C19728,[1]MASTER!C:F,3,FALSE),"")</f>
        <v/>
      </c>
      <c r="G19728" s="175" t="str">
        <f>IFERROR(LOOKUP(C19728,[1]MASTER!C:C,[1]MASTER!B:B),"")</f>
        <v/>
      </c>
      <c r="H19728" s="176" t="str">
        <f>IFERROR(VLOOKUP(C19728,[1]MASTER!C:G,5,FALSE),"")</f>
        <v/>
      </c>
    </row>
    <row r="19729" spans="1:8" ht="15.75">
      <c r="A19729" s="52">
        <v>19758</v>
      </c>
      <c r="B19729" s="233"/>
      <c r="D19729" s="55" t="e">
        <f>VLOOKUP(C19729,#REF!,2,FALSE)</f>
        <v>#REF!</v>
      </c>
      <c r="E19729" s="172" t="str">
        <f>IFERROR(VLOOKUP(C19729,[1]MASTER!C:F,4,FALSE),"")</f>
        <v/>
      </c>
      <c r="F19729" s="172" t="str">
        <f>IFERROR(VLOOKUP(C19729,[1]MASTER!C:F,3,FALSE),"")</f>
        <v/>
      </c>
      <c r="G19729" s="175" t="str">
        <f>IFERROR(LOOKUP(C19729,[1]MASTER!C:C,[1]MASTER!B:B),"")</f>
        <v/>
      </c>
      <c r="H19729" s="176" t="str">
        <f>IFERROR(VLOOKUP(C19729,[1]MASTER!C:G,5,FALSE),"")</f>
        <v/>
      </c>
    </row>
    <row r="19730" spans="1:8" ht="15.75">
      <c r="A19730" s="109">
        <v>19759</v>
      </c>
      <c r="B19730" s="120"/>
      <c r="D19730" s="55" t="e">
        <f>VLOOKUP(C19730,#REF!,2,FALSE)</f>
        <v>#REF!</v>
      </c>
      <c r="E19730" s="172" t="str">
        <f>IFERROR(VLOOKUP(C19730,[1]MASTER!C:F,4,FALSE),"")</f>
        <v/>
      </c>
      <c r="F19730" s="172" t="str">
        <f>IFERROR(VLOOKUP(C19730,[1]MASTER!C:F,3,FALSE),"")</f>
        <v/>
      </c>
      <c r="G19730" s="175" t="str">
        <f>IFERROR(LOOKUP(C19730,[1]MASTER!C:C,[1]MASTER!B:B),"")</f>
        <v/>
      </c>
      <c r="H19730" s="176" t="str">
        <f>IFERROR(VLOOKUP(C19730,[1]MASTER!C:G,5,FALSE),"")</f>
        <v/>
      </c>
    </row>
    <row r="19731" spans="1:8" ht="15.75">
      <c r="A19731" s="52">
        <v>19760</v>
      </c>
      <c r="B19731" s="233"/>
      <c r="D19731" s="55" t="e">
        <f>VLOOKUP(C19731,#REF!,2,FALSE)</f>
        <v>#REF!</v>
      </c>
      <c r="E19731" s="172" t="str">
        <f>IFERROR(VLOOKUP(C19731,[1]MASTER!C:F,4,FALSE),"")</f>
        <v/>
      </c>
      <c r="F19731" s="172" t="str">
        <f>IFERROR(VLOOKUP(C19731,[1]MASTER!C:F,3,FALSE),"")</f>
        <v/>
      </c>
      <c r="G19731" s="175" t="str">
        <f>IFERROR(LOOKUP(C19731,[1]MASTER!C:C,[1]MASTER!B:B),"")</f>
        <v/>
      </c>
      <c r="H19731" s="176" t="str">
        <f>IFERROR(VLOOKUP(C19731,[1]MASTER!C:G,5,FALSE),"")</f>
        <v/>
      </c>
    </row>
    <row r="19732" spans="1:8" ht="15.75">
      <c r="A19732" s="109">
        <v>19761</v>
      </c>
      <c r="B19732" s="120"/>
      <c r="D19732" s="55" t="e">
        <f>VLOOKUP(C19732,#REF!,2,FALSE)</f>
        <v>#REF!</v>
      </c>
      <c r="E19732" s="172" t="str">
        <f>IFERROR(VLOOKUP(C19732,[1]MASTER!C:F,4,FALSE),"")</f>
        <v/>
      </c>
      <c r="F19732" s="172" t="str">
        <f>IFERROR(VLOOKUP(C19732,[1]MASTER!C:F,3,FALSE),"")</f>
        <v/>
      </c>
      <c r="G19732" s="175" t="str">
        <f>IFERROR(LOOKUP(C19732,[1]MASTER!C:C,[1]MASTER!B:B),"")</f>
        <v/>
      </c>
      <c r="H19732" s="176" t="str">
        <f>IFERROR(VLOOKUP(C19732,[1]MASTER!C:G,5,FALSE),"")</f>
        <v/>
      </c>
    </row>
    <row r="19733" spans="1:8" ht="15.75">
      <c r="A19733" s="52">
        <v>19762</v>
      </c>
      <c r="B19733" s="233"/>
      <c r="D19733" s="55" t="e">
        <f>VLOOKUP(C19733,#REF!,2,FALSE)</f>
        <v>#REF!</v>
      </c>
      <c r="E19733" s="172" t="str">
        <f>IFERROR(VLOOKUP(C19733,[1]MASTER!C:F,4,FALSE),"")</f>
        <v/>
      </c>
      <c r="F19733" s="172" t="str">
        <f>IFERROR(VLOOKUP(C19733,[1]MASTER!C:F,3,FALSE),"")</f>
        <v/>
      </c>
      <c r="G19733" s="175" t="str">
        <f>IFERROR(LOOKUP(C19733,[1]MASTER!C:C,[1]MASTER!B:B),"")</f>
        <v/>
      </c>
      <c r="H19733" s="176" t="str">
        <f>IFERROR(VLOOKUP(C19733,[1]MASTER!C:G,5,FALSE),"")</f>
        <v/>
      </c>
    </row>
    <row r="19734" spans="1:8" ht="15.75">
      <c r="A19734" s="109">
        <v>19763</v>
      </c>
      <c r="B19734" s="120"/>
      <c r="D19734" s="55" t="e">
        <f>VLOOKUP(C19734,#REF!,2,FALSE)</f>
        <v>#REF!</v>
      </c>
      <c r="E19734" s="172" t="str">
        <f>IFERROR(VLOOKUP(C19734,[1]MASTER!C:F,4,FALSE),"")</f>
        <v/>
      </c>
      <c r="F19734" s="172" t="str">
        <f>IFERROR(VLOOKUP(C19734,[1]MASTER!C:F,3,FALSE),"")</f>
        <v/>
      </c>
      <c r="G19734" s="175" t="str">
        <f>IFERROR(LOOKUP(C19734,[1]MASTER!C:C,[1]MASTER!B:B),"")</f>
        <v/>
      </c>
      <c r="H19734" s="176" t="str">
        <f>IFERROR(VLOOKUP(C19734,[1]MASTER!C:G,5,FALSE),"")</f>
        <v/>
      </c>
    </row>
    <row r="19735" spans="1:8" ht="15.75">
      <c r="A19735" s="52">
        <v>19764</v>
      </c>
      <c r="B19735" s="233"/>
      <c r="D19735" s="55" t="e">
        <f>VLOOKUP(C19735,#REF!,2,FALSE)</f>
        <v>#REF!</v>
      </c>
      <c r="E19735" s="172" t="str">
        <f>IFERROR(VLOOKUP(C19735,[1]MASTER!C:F,4,FALSE),"")</f>
        <v/>
      </c>
      <c r="F19735" s="172" t="str">
        <f>IFERROR(VLOOKUP(C19735,[1]MASTER!C:F,3,FALSE),"")</f>
        <v/>
      </c>
      <c r="G19735" s="175" t="str">
        <f>IFERROR(LOOKUP(C19735,[1]MASTER!C:C,[1]MASTER!B:B),"")</f>
        <v/>
      </c>
      <c r="H19735" s="176" t="str">
        <f>IFERROR(VLOOKUP(C19735,[1]MASTER!C:G,5,FALSE),"")</f>
        <v/>
      </c>
    </row>
    <row r="19736" spans="1:8" ht="15.75">
      <c r="A19736" s="109">
        <v>19765</v>
      </c>
      <c r="B19736" s="120"/>
      <c r="D19736" s="55" t="e">
        <f>VLOOKUP(C19736,#REF!,2,FALSE)</f>
        <v>#REF!</v>
      </c>
      <c r="E19736" s="172" t="str">
        <f>IFERROR(VLOOKUP(C19736,[1]MASTER!C:F,4,FALSE),"")</f>
        <v/>
      </c>
      <c r="F19736" s="172" t="str">
        <f>IFERROR(VLOOKUP(C19736,[1]MASTER!C:F,3,FALSE),"")</f>
        <v/>
      </c>
      <c r="G19736" s="175" t="str">
        <f>IFERROR(LOOKUP(C19736,[1]MASTER!C:C,[1]MASTER!B:B),"")</f>
        <v/>
      </c>
      <c r="H19736" s="176" t="str">
        <f>IFERROR(VLOOKUP(C19736,[1]MASTER!C:G,5,FALSE),"")</f>
        <v/>
      </c>
    </row>
    <row r="19737" spans="1:8" ht="15.75">
      <c r="A19737" s="52">
        <v>19766</v>
      </c>
      <c r="B19737" s="233"/>
      <c r="D19737" s="55" t="e">
        <f>VLOOKUP(C19737,#REF!,2,FALSE)</f>
        <v>#REF!</v>
      </c>
      <c r="E19737" s="172" t="str">
        <f>IFERROR(VLOOKUP(C19737,[1]MASTER!C:F,4,FALSE),"")</f>
        <v/>
      </c>
      <c r="F19737" s="172" t="str">
        <f>IFERROR(VLOOKUP(C19737,[1]MASTER!C:F,3,FALSE),"")</f>
        <v/>
      </c>
      <c r="G19737" s="175" t="str">
        <f>IFERROR(LOOKUP(C19737,[1]MASTER!C:C,[1]MASTER!B:B),"")</f>
        <v/>
      </c>
      <c r="H19737" s="176" t="str">
        <f>IFERROR(VLOOKUP(C19737,[1]MASTER!C:G,5,FALSE),"")</f>
        <v/>
      </c>
    </row>
    <row r="19738" spans="1:8" ht="15.75">
      <c r="A19738" s="109">
        <v>19767</v>
      </c>
      <c r="B19738" s="120"/>
      <c r="D19738" s="55" t="e">
        <f>VLOOKUP(C19738,#REF!,2,FALSE)</f>
        <v>#REF!</v>
      </c>
      <c r="E19738" s="172" t="str">
        <f>IFERROR(VLOOKUP(C19738,[1]MASTER!C:F,4,FALSE),"")</f>
        <v/>
      </c>
      <c r="F19738" s="172" t="str">
        <f>IFERROR(VLOOKUP(C19738,[1]MASTER!C:F,3,FALSE),"")</f>
        <v/>
      </c>
      <c r="G19738" s="175" t="str">
        <f>IFERROR(LOOKUP(C19738,[1]MASTER!C:C,[1]MASTER!B:B),"")</f>
        <v/>
      </c>
      <c r="H19738" s="176" t="str">
        <f>IFERROR(VLOOKUP(C19738,[1]MASTER!C:G,5,FALSE),"")</f>
        <v/>
      </c>
    </row>
    <row r="19739" spans="1:8" ht="15.75">
      <c r="A19739" s="52">
        <v>19768</v>
      </c>
      <c r="B19739" s="233"/>
      <c r="D19739" s="55" t="e">
        <f>VLOOKUP(C19739,#REF!,2,FALSE)</f>
        <v>#REF!</v>
      </c>
      <c r="E19739" s="172" t="str">
        <f>IFERROR(VLOOKUP(C19739,[1]MASTER!C:F,4,FALSE),"")</f>
        <v/>
      </c>
      <c r="F19739" s="172" t="str">
        <f>IFERROR(VLOOKUP(C19739,[1]MASTER!C:F,3,FALSE),"")</f>
        <v/>
      </c>
      <c r="G19739" s="175" t="str">
        <f>IFERROR(LOOKUP(C19739,[1]MASTER!C:C,[1]MASTER!B:B),"")</f>
        <v/>
      </c>
      <c r="H19739" s="176" t="str">
        <f>IFERROR(VLOOKUP(C19739,[1]MASTER!C:G,5,FALSE),"")</f>
        <v/>
      </c>
    </row>
    <row r="19740" spans="1:8" ht="15.75">
      <c r="A19740" s="109">
        <v>19769</v>
      </c>
      <c r="B19740" s="120"/>
      <c r="D19740" s="55" t="e">
        <f>VLOOKUP(C19740,#REF!,2,FALSE)</f>
        <v>#REF!</v>
      </c>
      <c r="E19740" s="172" t="str">
        <f>IFERROR(VLOOKUP(C19740,[1]MASTER!C:F,4,FALSE),"")</f>
        <v/>
      </c>
      <c r="F19740" s="172" t="str">
        <f>IFERROR(VLOOKUP(C19740,[1]MASTER!C:F,3,FALSE),"")</f>
        <v/>
      </c>
      <c r="G19740" s="175" t="str">
        <f>IFERROR(LOOKUP(C19740,[1]MASTER!C:C,[1]MASTER!B:B),"")</f>
        <v/>
      </c>
      <c r="H19740" s="176" t="str">
        <f>IFERROR(VLOOKUP(C19740,[1]MASTER!C:G,5,FALSE),"")</f>
        <v/>
      </c>
    </row>
    <row r="19741" spans="1:8" ht="15.75">
      <c r="A19741" s="52">
        <v>19770</v>
      </c>
      <c r="B19741" s="233"/>
      <c r="D19741" s="55" t="e">
        <f>VLOOKUP(C19741,#REF!,2,FALSE)</f>
        <v>#REF!</v>
      </c>
      <c r="E19741" s="172" t="str">
        <f>IFERROR(VLOOKUP(C19741,[1]MASTER!C:F,4,FALSE),"")</f>
        <v/>
      </c>
      <c r="F19741" s="172" t="str">
        <f>IFERROR(VLOOKUP(C19741,[1]MASTER!C:F,3,FALSE),"")</f>
        <v/>
      </c>
      <c r="G19741" s="175" t="str">
        <f>IFERROR(LOOKUP(C19741,[1]MASTER!C:C,[1]MASTER!B:B),"")</f>
        <v/>
      </c>
      <c r="H19741" s="176" t="str">
        <f>IFERROR(VLOOKUP(C19741,[1]MASTER!C:G,5,FALSE),"")</f>
        <v/>
      </c>
    </row>
    <row r="19742" spans="1:8" ht="15.75">
      <c r="A19742" s="109">
        <v>19771</v>
      </c>
      <c r="B19742" s="120"/>
      <c r="D19742" s="55" t="e">
        <f>VLOOKUP(C19742,#REF!,2,FALSE)</f>
        <v>#REF!</v>
      </c>
      <c r="E19742" s="172" t="str">
        <f>IFERROR(VLOOKUP(C19742,[1]MASTER!C:F,4,FALSE),"")</f>
        <v/>
      </c>
      <c r="F19742" s="172" t="str">
        <f>IFERROR(VLOOKUP(C19742,[1]MASTER!C:F,3,FALSE),"")</f>
        <v/>
      </c>
      <c r="G19742" s="175" t="str">
        <f>IFERROR(LOOKUP(C19742,[1]MASTER!C:C,[1]MASTER!B:B),"")</f>
        <v/>
      </c>
      <c r="H19742" s="176" t="str">
        <f>IFERROR(VLOOKUP(C19742,[1]MASTER!C:G,5,FALSE),"")</f>
        <v/>
      </c>
    </row>
    <row r="19743" spans="1:8" ht="15.75">
      <c r="A19743" s="52">
        <v>19772</v>
      </c>
      <c r="B19743" s="233"/>
      <c r="D19743" s="55" t="e">
        <f>VLOOKUP(C19743,#REF!,2,FALSE)</f>
        <v>#REF!</v>
      </c>
      <c r="E19743" s="172" t="str">
        <f>IFERROR(VLOOKUP(C19743,[1]MASTER!C:F,4,FALSE),"")</f>
        <v/>
      </c>
      <c r="F19743" s="172" t="str">
        <f>IFERROR(VLOOKUP(C19743,[1]MASTER!C:F,3,FALSE),"")</f>
        <v/>
      </c>
      <c r="G19743" s="175" t="str">
        <f>IFERROR(LOOKUP(C19743,[1]MASTER!C:C,[1]MASTER!B:B),"")</f>
        <v/>
      </c>
      <c r="H19743" s="176" t="str">
        <f>IFERROR(VLOOKUP(C19743,[1]MASTER!C:G,5,FALSE),"")</f>
        <v/>
      </c>
    </row>
    <row r="19744" spans="1:8" ht="15.75">
      <c r="A19744" s="109">
        <v>19773</v>
      </c>
      <c r="B19744" s="120"/>
      <c r="D19744" s="55" t="e">
        <f>VLOOKUP(C19744,#REF!,2,FALSE)</f>
        <v>#REF!</v>
      </c>
      <c r="E19744" s="172" t="str">
        <f>IFERROR(VLOOKUP(C19744,[1]MASTER!C:F,4,FALSE),"")</f>
        <v/>
      </c>
      <c r="F19744" s="172" t="str">
        <f>IFERROR(VLOOKUP(C19744,[1]MASTER!C:F,3,FALSE),"")</f>
        <v/>
      </c>
      <c r="G19744" s="175" t="str">
        <f>IFERROR(LOOKUP(C19744,[1]MASTER!C:C,[1]MASTER!B:B),"")</f>
        <v/>
      </c>
      <c r="H19744" s="176" t="str">
        <f>IFERROR(VLOOKUP(C19744,[1]MASTER!C:G,5,FALSE),"")</f>
        <v/>
      </c>
    </row>
    <row r="19745" spans="1:8" ht="15.75">
      <c r="A19745" s="52">
        <v>19774</v>
      </c>
      <c r="B19745" s="233"/>
      <c r="D19745" s="55" t="e">
        <f>VLOOKUP(C19745,#REF!,2,FALSE)</f>
        <v>#REF!</v>
      </c>
      <c r="E19745" s="172" t="str">
        <f>IFERROR(VLOOKUP(C19745,[1]MASTER!C:F,4,FALSE),"")</f>
        <v/>
      </c>
      <c r="F19745" s="172" t="str">
        <f>IFERROR(VLOOKUP(C19745,[1]MASTER!C:F,3,FALSE),"")</f>
        <v/>
      </c>
      <c r="G19745" s="175" t="str">
        <f>IFERROR(LOOKUP(C19745,[1]MASTER!C:C,[1]MASTER!B:B),"")</f>
        <v/>
      </c>
      <c r="H19745" s="176" t="str">
        <f>IFERROR(VLOOKUP(C19745,[1]MASTER!C:G,5,FALSE),"")</f>
        <v/>
      </c>
    </row>
    <row r="19746" spans="1:8" ht="15.75">
      <c r="A19746" s="109">
        <v>19775</v>
      </c>
      <c r="B19746" s="120"/>
      <c r="D19746" s="55" t="e">
        <f>VLOOKUP(C19746,#REF!,2,FALSE)</f>
        <v>#REF!</v>
      </c>
      <c r="E19746" s="172" t="str">
        <f>IFERROR(VLOOKUP(C19746,[1]MASTER!C:F,4,FALSE),"")</f>
        <v/>
      </c>
      <c r="F19746" s="172" t="str">
        <f>IFERROR(VLOOKUP(C19746,[1]MASTER!C:F,3,FALSE),"")</f>
        <v/>
      </c>
      <c r="G19746" s="175" t="str">
        <f>IFERROR(LOOKUP(C19746,[1]MASTER!C:C,[1]MASTER!B:B),"")</f>
        <v/>
      </c>
      <c r="H19746" s="176" t="str">
        <f>IFERROR(VLOOKUP(C19746,[1]MASTER!C:G,5,FALSE),"")</f>
        <v/>
      </c>
    </row>
    <row r="19747" spans="1:8" ht="15.75">
      <c r="A19747" s="52">
        <v>19776</v>
      </c>
      <c r="B19747" s="233"/>
      <c r="D19747" s="55" t="e">
        <f>VLOOKUP(C19747,#REF!,2,FALSE)</f>
        <v>#REF!</v>
      </c>
      <c r="E19747" s="172" t="str">
        <f>IFERROR(VLOOKUP(C19747,[1]MASTER!C:F,4,FALSE),"")</f>
        <v/>
      </c>
      <c r="F19747" s="172" t="str">
        <f>IFERROR(VLOOKUP(C19747,[1]MASTER!C:F,3,FALSE),"")</f>
        <v/>
      </c>
      <c r="G19747" s="175" t="str">
        <f>IFERROR(LOOKUP(C19747,[1]MASTER!C:C,[1]MASTER!B:B),"")</f>
        <v/>
      </c>
      <c r="H19747" s="176" t="str">
        <f>IFERROR(VLOOKUP(C19747,[1]MASTER!C:G,5,FALSE),"")</f>
        <v/>
      </c>
    </row>
    <row r="19748" spans="1:8" ht="15.75">
      <c r="A19748" s="109">
        <v>19777</v>
      </c>
      <c r="B19748" s="120"/>
      <c r="D19748" s="55" t="e">
        <f>VLOOKUP(C19748,#REF!,2,FALSE)</f>
        <v>#REF!</v>
      </c>
      <c r="E19748" s="172" t="str">
        <f>IFERROR(VLOOKUP(C19748,[1]MASTER!C:F,4,FALSE),"")</f>
        <v/>
      </c>
      <c r="F19748" s="172" t="str">
        <f>IFERROR(VLOOKUP(C19748,[1]MASTER!C:F,3,FALSE),"")</f>
        <v/>
      </c>
      <c r="G19748" s="175" t="str">
        <f>IFERROR(LOOKUP(C19748,[1]MASTER!C:C,[1]MASTER!B:B),"")</f>
        <v/>
      </c>
      <c r="H19748" s="176" t="str">
        <f>IFERROR(VLOOKUP(C19748,[1]MASTER!C:G,5,FALSE),"")</f>
        <v/>
      </c>
    </row>
    <row r="19749" spans="1:8" ht="15.75">
      <c r="A19749" s="52">
        <v>19778</v>
      </c>
      <c r="B19749" s="233"/>
      <c r="D19749" s="55" t="e">
        <f>VLOOKUP(C19749,#REF!,2,FALSE)</f>
        <v>#REF!</v>
      </c>
      <c r="E19749" s="172" t="str">
        <f>IFERROR(VLOOKUP(C19749,[1]MASTER!C:F,4,FALSE),"")</f>
        <v/>
      </c>
      <c r="F19749" s="172" t="str">
        <f>IFERROR(VLOOKUP(C19749,[1]MASTER!C:F,3,FALSE),"")</f>
        <v/>
      </c>
      <c r="G19749" s="175" t="str">
        <f>IFERROR(LOOKUP(C19749,[1]MASTER!C:C,[1]MASTER!B:B),"")</f>
        <v/>
      </c>
      <c r="H19749" s="176" t="str">
        <f>IFERROR(VLOOKUP(C19749,[1]MASTER!C:G,5,FALSE),"")</f>
        <v/>
      </c>
    </row>
    <row r="19750" spans="1:8" ht="15.75">
      <c r="A19750" s="109">
        <v>19779</v>
      </c>
      <c r="B19750" s="120"/>
      <c r="D19750" s="55" t="e">
        <f>VLOOKUP(C19750,#REF!,2,FALSE)</f>
        <v>#REF!</v>
      </c>
      <c r="E19750" s="172" t="str">
        <f>IFERROR(VLOOKUP(C19750,[1]MASTER!C:F,4,FALSE),"")</f>
        <v/>
      </c>
      <c r="F19750" s="172" t="str">
        <f>IFERROR(VLOOKUP(C19750,[1]MASTER!C:F,3,FALSE),"")</f>
        <v/>
      </c>
      <c r="G19750" s="175" t="str">
        <f>IFERROR(LOOKUP(C19750,[1]MASTER!C:C,[1]MASTER!B:B),"")</f>
        <v/>
      </c>
      <c r="H19750" s="176" t="str">
        <f>IFERROR(VLOOKUP(C19750,[1]MASTER!C:G,5,FALSE),"")</f>
        <v/>
      </c>
    </row>
    <row r="19751" spans="1:8" ht="15.75">
      <c r="A19751" s="52">
        <v>19780</v>
      </c>
      <c r="B19751" s="233"/>
      <c r="D19751" s="55" t="e">
        <f>VLOOKUP(C19751,#REF!,2,FALSE)</f>
        <v>#REF!</v>
      </c>
      <c r="E19751" s="172" t="str">
        <f>IFERROR(VLOOKUP(C19751,[1]MASTER!C:F,4,FALSE),"")</f>
        <v/>
      </c>
      <c r="F19751" s="172" t="str">
        <f>IFERROR(VLOOKUP(C19751,[1]MASTER!C:F,3,FALSE),"")</f>
        <v/>
      </c>
      <c r="G19751" s="175" t="str">
        <f>IFERROR(LOOKUP(C19751,[1]MASTER!C:C,[1]MASTER!B:B),"")</f>
        <v/>
      </c>
      <c r="H19751" s="176" t="str">
        <f>IFERROR(VLOOKUP(C19751,[1]MASTER!C:G,5,FALSE),"")</f>
        <v/>
      </c>
    </row>
    <row r="19752" spans="1:8" ht="15.75">
      <c r="A19752" s="109">
        <v>19781</v>
      </c>
      <c r="B19752" s="120"/>
      <c r="D19752" s="55" t="e">
        <f>VLOOKUP(C19752,#REF!,2,FALSE)</f>
        <v>#REF!</v>
      </c>
      <c r="E19752" s="172" t="str">
        <f>IFERROR(VLOOKUP(C19752,[1]MASTER!C:F,4,FALSE),"")</f>
        <v/>
      </c>
      <c r="F19752" s="172" t="str">
        <f>IFERROR(VLOOKUP(C19752,[1]MASTER!C:F,3,FALSE),"")</f>
        <v/>
      </c>
      <c r="G19752" s="175" t="str">
        <f>IFERROR(LOOKUP(C19752,[1]MASTER!C:C,[1]MASTER!B:B),"")</f>
        <v/>
      </c>
      <c r="H19752" s="176" t="str">
        <f>IFERROR(VLOOKUP(C19752,[1]MASTER!C:G,5,FALSE),"")</f>
        <v/>
      </c>
    </row>
    <row r="19753" spans="1:8" ht="15.75">
      <c r="A19753" s="52">
        <v>19782</v>
      </c>
      <c r="B19753" s="233"/>
      <c r="D19753" s="55" t="e">
        <f>VLOOKUP(C19753,#REF!,2,FALSE)</f>
        <v>#REF!</v>
      </c>
      <c r="E19753" s="172" t="str">
        <f>IFERROR(VLOOKUP(C19753,[1]MASTER!C:F,4,FALSE),"")</f>
        <v/>
      </c>
      <c r="F19753" s="172" t="str">
        <f>IFERROR(VLOOKUP(C19753,[1]MASTER!C:F,3,FALSE),"")</f>
        <v/>
      </c>
      <c r="G19753" s="175" t="str">
        <f>IFERROR(LOOKUP(C19753,[1]MASTER!C:C,[1]MASTER!B:B),"")</f>
        <v/>
      </c>
      <c r="H19753" s="176" t="str">
        <f>IFERROR(VLOOKUP(C19753,[1]MASTER!C:G,5,FALSE),"")</f>
        <v/>
      </c>
    </row>
    <row r="19754" spans="1:8" ht="15.75">
      <c r="A19754" s="109">
        <v>19783</v>
      </c>
      <c r="B19754" s="120"/>
      <c r="D19754" s="55" t="e">
        <f>VLOOKUP(C19754,#REF!,2,FALSE)</f>
        <v>#REF!</v>
      </c>
      <c r="E19754" s="172" t="str">
        <f>IFERROR(VLOOKUP(C19754,[1]MASTER!C:F,4,FALSE),"")</f>
        <v/>
      </c>
      <c r="F19754" s="172" t="str">
        <f>IFERROR(VLOOKUP(C19754,[1]MASTER!C:F,3,FALSE),"")</f>
        <v/>
      </c>
      <c r="G19754" s="175" t="str">
        <f>IFERROR(LOOKUP(C19754,[1]MASTER!C:C,[1]MASTER!B:B),"")</f>
        <v/>
      </c>
      <c r="H19754" s="176" t="str">
        <f>IFERROR(VLOOKUP(C19754,[1]MASTER!C:G,5,FALSE),"")</f>
        <v/>
      </c>
    </row>
    <row r="19755" spans="1:8" ht="15.75">
      <c r="A19755" s="52">
        <v>19784</v>
      </c>
      <c r="B19755" s="233"/>
      <c r="D19755" s="55" t="e">
        <f>VLOOKUP(C19755,#REF!,2,FALSE)</f>
        <v>#REF!</v>
      </c>
      <c r="E19755" s="172" t="str">
        <f>IFERROR(VLOOKUP(C19755,[1]MASTER!C:F,4,FALSE),"")</f>
        <v/>
      </c>
      <c r="F19755" s="172" t="str">
        <f>IFERROR(VLOOKUP(C19755,[1]MASTER!C:F,3,FALSE),"")</f>
        <v/>
      </c>
      <c r="G19755" s="175" t="str">
        <f>IFERROR(LOOKUP(C19755,[1]MASTER!C:C,[1]MASTER!B:B),"")</f>
        <v/>
      </c>
      <c r="H19755" s="176" t="str">
        <f>IFERROR(VLOOKUP(C19755,[1]MASTER!C:G,5,FALSE),"")</f>
        <v/>
      </c>
    </row>
    <row r="19756" spans="1:8" ht="15.75">
      <c r="A19756" s="109">
        <v>19785</v>
      </c>
      <c r="B19756" s="120"/>
      <c r="D19756" s="55" t="e">
        <f>VLOOKUP(C19756,#REF!,2,FALSE)</f>
        <v>#REF!</v>
      </c>
      <c r="E19756" s="172" t="str">
        <f>IFERROR(VLOOKUP(C19756,[1]MASTER!C:F,4,FALSE),"")</f>
        <v/>
      </c>
      <c r="F19756" s="172" t="str">
        <f>IFERROR(VLOOKUP(C19756,[1]MASTER!C:F,3,FALSE),"")</f>
        <v/>
      </c>
      <c r="G19756" s="175" t="str">
        <f>IFERROR(LOOKUP(C19756,[1]MASTER!C:C,[1]MASTER!B:B),"")</f>
        <v/>
      </c>
      <c r="H19756" s="176" t="str">
        <f>IFERROR(VLOOKUP(C19756,[1]MASTER!C:G,5,FALSE),"")</f>
        <v/>
      </c>
    </row>
    <row r="19757" spans="1:8" ht="15.75">
      <c r="A19757" s="52">
        <v>19786</v>
      </c>
      <c r="B19757" s="233"/>
      <c r="D19757" s="55" t="e">
        <f>VLOOKUP(C19757,#REF!,2,FALSE)</f>
        <v>#REF!</v>
      </c>
      <c r="E19757" s="172" t="str">
        <f>IFERROR(VLOOKUP(C19757,[1]MASTER!C:F,4,FALSE),"")</f>
        <v/>
      </c>
      <c r="F19757" s="172" t="str">
        <f>IFERROR(VLOOKUP(C19757,[1]MASTER!C:F,3,FALSE),"")</f>
        <v/>
      </c>
      <c r="G19757" s="175" t="str">
        <f>IFERROR(LOOKUP(C19757,[1]MASTER!C:C,[1]MASTER!B:B),"")</f>
        <v/>
      </c>
      <c r="H19757" s="176" t="str">
        <f>IFERROR(VLOOKUP(C19757,[1]MASTER!C:G,5,FALSE),"")</f>
        <v/>
      </c>
    </row>
    <row r="19758" spans="1:8" ht="15.75">
      <c r="A19758" s="109">
        <v>19787</v>
      </c>
      <c r="B19758" s="120"/>
      <c r="D19758" s="55" t="e">
        <f>VLOOKUP(C19758,#REF!,2,FALSE)</f>
        <v>#REF!</v>
      </c>
      <c r="E19758" s="172" t="str">
        <f>IFERROR(VLOOKUP(C19758,[1]MASTER!C:F,4,FALSE),"")</f>
        <v/>
      </c>
      <c r="F19758" s="172" t="str">
        <f>IFERROR(VLOOKUP(C19758,[1]MASTER!C:F,3,FALSE),"")</f>
        <v/>
      </c>
      <c r="G19758" s="175" t="str">
        <f>IFERROR(LOOKUP(C19758,[1]MASTER!C:C,[1]MASTER!B:B),"")</f>
        <v/>
      </c>
      <c r="H19758" s="176" t="str">
        <f>IFERROR(VLOOKUP(C19758,[1]MASTER!C:G,5,FALSE),"")</f>
        <v/>
      </c>
    </row>
    <row r="19759" spans="1:8" ht="15.75">
      <c r="A19759" s="52">
        <v>19788</v>
      </c>
      <c r="B19759" s="233"/>
      <c r="D19759" s="55" t="e">
        <f>VLOOKUP(C19759,#REF!,2,FALSE)</f>
        <v>#REF!</v>
      </c>
      <c r="E19759" s="172" t="str">
        <f>IFERROR(VLOOKUP(C19759,[1]MASTER!C:F,4,FALSE),"")</f>
        <v/>
      </c>
      <c r="F19759" s="172" t="str">
        <f>IFERROR(VLOOKUP(C19759,[1]MASTER!C:F,3,FALSE),"")</f>
        <v/>
      </c>
      <c r="G19759" s="175" t="str">
        <f>IFERROR(LOOKUP(C19759,[1]MASTER!C:C,[1]MASTER!B:B),"")</f>
        <v/>
      </c>
      <c r="H19759" s="176" t="str">
        <f>IFERROR(VLOOKUP(C19759,[1]MASTER!C:G,5,FALSE),"")</f>
        <v/>
      </c>
    </row>
    <row r="19760" spans="1:8" ht="15.75">
      <c r="A19760" s="109">
        <v>19789</v>
      </c>
      <c r="B19760" s="120"/>
      <c r="D19760" s="55" t="e">
        <f>VLOOKUP(C19760,#REF!,2,FALSE)</f>
        <v>#REF!</v>
      </c>
      <c r="E19760" s="172" t="str">
        <f>IFERROR(VLOOKUP(C19760,[1]MASTER!C:F,4,FALSE),"")</f>
        <v/>
      </c>
      <c r="F19760" s="172" t="str">
        <f>IFERROR(VLOOKUP(C19760,[1]MASTER!C:F,3,FALSE),"")</f>
        <v/>
      </c>
      <c r="G19760" s="175" t="str">
        <f>IFERROR(LOOKUP(C19760,[1]MASTER!C:C,[1]MASTER!B:B),"")</f>
        <v/>
      </c>
      <c r="H19760" s="176" t="str">
        <f>IFERROR(VLOOKUP(C19760,[1]MASTER!C:G,5,FALSE),"")</f>
        <v/>
      </c>
    </row>
    <row r="19761" spans="1:8" ht="15.75">
      <c r="A19761" s="52">
        <v>19790</v>
      </c>
      <c r="B19761" s="233"/>
      <c r="D19761" s="55" t="e">
        <f>VLOOKUP(C19761,#REF!,2,FALSE)</f>
        <v>#REF!</v>
      </c>
      <c r="E19761" s="172" t="str">
        <f>IFERROR(VLOOKUP(C19761,[1]MASTER!C:F,4,FALSE),"")</f>
        <v/>
      </c>
      <c r="F19761" s="172" t="str">
        <f>IFERROR(VLOOKUP(C19761,[1]MASTER!C:F,3,FALSE),"")</f>
        <v/>
      </c>
      <c r="G19761" s="175" t="str">
        <f>IFERROR(LOOKUP(C19761,[1]MASTER!C:C,[1]MASTER!B:B),"")</f>
        <v/>
      </c>
      <c r="H19761" s="176" t="str">
        <f>IFERROR(VLOOKUP(C19761,[1]MASTER!C:G,5,FALSE),"")</f>
        <v/>
      </c>
    </row>
    <row r="19762" spans="1:8" ht="15.75">
      <c r="A19762" s="109">
        <v>19791</v>
      </c>
      <c r="B19762" s="120"/>
      <c r="D19762" s="55" t="e">
        <f>VLOOKUP(C19762,#REF!,2,FALSE)</f>
        <v>#REF!</v>
      </c>
      <c r="E19762" s="172" t="str">
        <f>IFERROR(VLOOKUP(C19762,[1]MASTER!C:F,4,FALSE),"")</f>
        <v/>
      </c>
      <c r="F19762" s="172" t="str">
        <f>IFERROR(VLOOKUP(C19762,[1]MASTER!C:F,3,FALSE),"")</f>
        <v/>
      </c>
      <c r="G19762" s="175" t="str">
        <f>IFERROR(LOOKUP(C19762,[1]MASTER!C:C,[1]MASTER!B:B),"")</f>
        <v/>
      </c>
      <c r="H19762" s="176" t="str">
        <f>IFERROR(VLOOKUP(C19762,[1]MASTER!C:G,5,FALSE),"")</f>
        <v/>
      </c>
    </row>
    <row r="19763" spans="1:8" ht="15.75">
      <c r="A19763" s="52">
        <v>19792</v>
      </c>
      <c r="B19763" s="233"/>
      <c r="D19763" s="55" t="e">
        <f>VLOOKUP(C19763,#REF!,2,FALSE)</f>
        <v>#REF!</v>
      </c>
      <c r="E19763" s="172" t="str">
        <f>IFERROR(VLOOKUP(C19763,[1]MASTER!C:F,4,FALSE),"")</f>
        <v/>
      </c>
      <c r="F19763" s="172" t="str">
        <f>IFERROR(VLOOKUP(C19763,[1]MASTER!C:F,3,FALSE),"")</f>
        <v/>
      </c>
      <c r="G19763" s="175" t="str">
        <f>IFERROR(LOOKUP(C19763,[1]MASTER!C:C,[1]MASTER!B:B),"")</f>
        <v/>
      </c>
      <c r="H19763" s="176" t="str">
        <f>IFERROR(VLOOKUP(C19763,[1]MASTER!C:G,5,FALSE),"")</f>
        <v/>
      </c>
    </row>
    <row r="19764" spans="1:8" ht="15.75">
      <c r="A19764" s="109">
        <v>19793</v>
      </c>
      <c r="B19764" s="120"/>
      <c r="D19764" s="55" t="e">
        <f>VLOOKUP(C19764,#REF!,2,FALSE)</f>
        <v>#REF!</v>
      </c>
      <c r="E19764" s="172" t="str">
        <f>IFERROR(VLOOKUP(C19764,[1]MASTER!C:F,4,FALSE),"")</f>
        <v/>
      </c>
      <c r="F19764" s="172" t="str">
        <f>IFERROR(VLOOKUP(C19764,[1]MASTER!C:F,3,FALSE),"")</f>
        <v/>
      </c>
      <c r="G19764" s="175" t="str">
        <f>IFERROR(LOOKUP(C19764,[1]MASTER!C:C,[1]MASTER!B:B),"")</f>
        <v/>
      </c>
      <c r="H19764" s="176" t="str">
        <f>IFERROR(VLOOKUP(C19764,[1]MASTER!C:G,5,FALSE),"")</f>
        <v/>
      </c>
    </row>
    <row r="19765" spans="1:8" ht="15.75">
      <c r="A19765" s="52">
        <v>19794</v>
      </c>
      <c r="B19765" s="233"/>
      <c r="D19765" s="55" t="e">
        <f>VLOOKUP(C19765,#REF!,2,FALSE)</f>
        <v>#REF!</v>
      </c>
      <c r="E19765" s="172" t="str">
        <f>IFERROR(VLOOKUP(C19765,[1]MASTER!C:F,4,FALSE),"")</f>
        <v/>
      </c>
      <c r="F19765" s="172" t="str">
        <f>IFERROR(VLOOKUP(C19765,[1]MASTER!C:F,3,FALSE),"")</f>
        <v/>
      </c>
      <c r="G19765" s="175" t="str">
        <f>IFERROR(LOOKUP(C19765,[1]MASTER!C:C,[1]MASTER!B:B),"")</f>
        <v/>
      </c>
      <c r="H19765" s="176" t="str">
        <f>IFERROR(VLOOKUP(C19765,[1]MASTER!C:G,5,FALSE),"")</f>
        <v/>
      </c>
    </row>
    <row r="19766" spans="1:8" ht="15.75">
      <c r="A19766" s="109">
        <v>19795</v>
      </c>
      <c r="B19766" s="120"/>
      <c r="D19766" s="55" t="e">
        <f>VLOOKUP(C19766,#REF!,2,FALSE)</f>
        <v>#REF!</v>
      </c>
      <c r="E19766" s="172" t="str">
        <f>IFERROR(VLOOKUP(C19766,[1]MASTER!C:F,4,FALSE),"")</f>
        <v/>
      </c>
      <c r="F19766" s="172" t="str">
        <f>IFERROR(VLOOKUP(C19766,[1]MASTER!C:F,3,FALSE),"")</f>
        <v/>
      </c>
      <c r="G19766" s="175" t="str">
        <f>IFERROR(LOOKUP(C19766,[1]MASTER!C:C,[1]MASTER!B:B),"")</f>
        <v/>
      </c>
      <c r="H19766" s="176" t="str">
        <f>IFERROR(VLOOKUP(C19766,[1]MASTER!C:G,5,FALSE),"")</f>
        <v/>
      </c>
    </row>
    <row r="19767" spans="1:8" ht="15.75">
      <c r="A19767" s="52">
        <v>19796</v>
      </c>
      <c r="B19767" s="233"/>
      <c r="D19767" s="55" t="e">
        <f>VLOOKUP(C19767,#REF!,2,FALSE)</f>
        <v>#REF!</v>
      </c>
      <c r="E19767" s="172" t="str">
        <f>IFERROR(VLOOKUP(C19767,[1]MASTER!C:F,4,FALSE),"")</f>
        <v/>
      </c>
      <c r="F19767" s="172" t="str">
        <f>IFERROR(VLOOKUP(C19767,[1]MASTER!C:F,3,FALSE),"")</f>
        <v/>
      </c>
      <c r="G19767" s="175" t="str">
        <f>IFERROR(LOOKUP(C19767,[1]MASTER!C:C,[1]MASTER!B:B),"")</f>
        <v/>
      </c>
      <c r="H19767" s="176" t="str">
        <f>IFERROR(VLOOKUP(C19767,[1]MASTER!C:G,5,FALSE),"")</f>
        <v/>
      </c>
    </row>
    <row r="19768" spans="1:8" ht="15.75">
      <c r="A19768" s="109">
        <v>19797</v>
      </c>
      <c r="B19768" s="120"/>
      <c r="D19768" s="55" t="e">
        <f>VLOOKUP(C19768,#REF!,2,FALSE)</f>
        <v>#REF!</v>
      </c>
      <c r="E19768" s="172" t="str">
        <f>IFERROR(VLOOKUP(C19768,[1]MASTER!C:F,4,FALSE),"")</f>
        <v/>
      </c>
      <c r="F19768" s="172" t="str">
        <f>IFERROR(VLOOKUP(C19768,[1]MASTER!C:F,3,FALSE),"")</f>
        <v/>
      </c>
      <c r="G19768" s="175" t="str">
        <f>IFERROR(LOOKUP(C19768,[1]MASTER!C:C,[1]MASTER!B:B),"")</f>
        <v/>
      </c>
      <c r="H19768" s="176" t="str">
        <f>IFERROR(VLOOKUP(C19768,[1]MASTER!C:G,5,FALSE),"")</f>
        <v/>
      </c>
    </row>
    <row r="19769" spans="1:8" ht="15.75">
      <c r="A19769" s="52">
        <v>19798</v>
      </c>
      <c r="B19769" s="233"/>
      <c r="D19769" s="55" t="e">
        <f>VLOOKUP(C19769,#REF!,2,FALSE)</f>
        <v>#REF!</v>
      </c>
      <c r="E19769" s="172" t="str">
        <f>IFERROR(VLOOKUP(C19769,[1]MASTER!C:F,4,FALSE),"")</f>
        <v/>
      </c>
      <c r="F19769" s="172" t="str">
        <f>IFERROR(VLOOKUP(C19769,[1]MASTER!C:F,3,FALSE),"")</f>
        <v/>
      </c>
      <c r="G19769" s="175" t="str">
        <f>IFERROR(LOOKUP(C19769,[1]MASTER!C:C,[1]MASTER!B:B),"")</f>
        <v/>
      </c>
      <c r="H19769" s="176" t="str">
        <f>IFERROR(VLOOKUP(C19769,[1]MASTER!C:G,5,FALSE),"")</f>
        <v/>
      </c>
    </row>
    <row r="19770" spans="1:8" ht="15.75">
      <c r="A19770" s="109">
        <v>19799</v>
      </c>
      <c r="B19770" s="120"/>
      <c r="D19770" s="55" t="e">
        <f>VLOOKUP(C19770,#REF!,2,FALSE)</f>
        <v>#REF!</v>
      </c>
      <c r="E19770" s="172" t="str">
        <f>IFERROR(VLOOKUP(C19770,[1]MASTER!C:F,4,FALSE),"")</f>
        <v/>
      </c>
      <c r="F19770" s="172" t="str">
        <f>IFERROR(VLOOKUP(C19770,[1]MASTER!C:F,3,FALSE),"")</f>
        <v/>
      </c>
      <c r="G19770" s="175" t="str">
        <f>IFERROR(LOOKUP(C19770,[1]MASTER!C:C,[1]MASTER!B:B),"")</f>
        <v/>
      </c>
      <c r="H19770" s="176" t="str">
        <f>IFERROR(VLOOKUP(C19770,[1]MASTER!C:G,5,FALSE),"")</f>
        <v/>
      </c>
    </row>
    <row r="19771" spans="1:8" ht="15.75">
      <c r="A19771" s="52">
        <v>19800</v>
      </c>
      <c r="B19771" s="233"/>
      <c r="D19771" s="55" t="e">
        <f>VLOOKUP(C19771,#REF!,2,FALSE)</f>
        <v>#REF!</v>
      </c>
      <c r="E19771" s="172" t="str">
        <f>IFERROR(VLOOKUP(C19771,[1]MASTER!C:F,4,FALSE),"")</f>
        <v/>
      </c>
      <c r="F19771" s="172" t="str">
        <f>IFERROR(VLOOKUP(C19771,[1]MASTER!C:F,3,FALSE),"")</f>
        <v/>
      </c>
      <c r="G19771" s="175" t="str">
        <f>IFERROR(LOOKUP(C19771,[1]MASTER!C:C,[1]MASTER!B:B),"")</f>
        <v/>
      </c>
      <c r="H19771" s="176" t="str">
        <f>IFERROR(VLOOKUP(C19771,[1]MASTER!C:G,5,FALSE),"")</f>
        <v/>
      </c>
    </row>
    <row r="19772" spans="1:8" ht="15.75">
      <c r="A19772" s="109">
        <v>19801</v>
      </c>
      <c r="B19772" s="120"/>
      <c r="D19772" s="55" t="e">
        <f>VLOOKUP(C19772,#REF!,2,FALSE)</f>
        <v>#REF!</v>
      </c>
      <c r="E19772" s="172" t="str">
        <f>IFERROR(VLOOKUP(C19772,[1]MASTER!C:F,4,FALSE),"")</f>
        <v/>
      </c>
      <c r="F19772" s="172" t="str">
        <f>IFERROR(VLOOKUP(C19772,[1]MASTER!C:F,3,FALSE),"")</f>
        <v/>
      </c>
      <c r="G19772" s="175" t="str">
        <f>IFERROR(LOOKUP(C19772,[1]MASTER!C:C,[1]MASTER!B:B),"")</f>
        <v/>
      </c>
      <c r="H19772" s="176" t="str">
        <f>IFERROR(VLOOKUP(C19772,[1]MASTER!C:G,5,FALSE),"")</f>
        <v/>
      </c>
    </row>
    <row r="19773" spans="1:8" ht="15.75">
      <c r="A19773" s="52">
        <v>19802</v>
      </c>
      <c r="B19773" s="233"/>
      <c r="D19773" s="55" t="e">
        <f>VLOOKUP(C19773,#REF!,2,FALSE)</f>
        <v>#REF!</v>
      </c>
      <c r="E19773" s="172" t="str">
        <f>IFERROR(VLOOKUP(C19773,[1]MASTER!C:F,4,FALSE),"")</f>
        <v/>
      </c>
      <c r="F19773" s="172" t="str">
        <f>IFERROR(VLOOKUP(C19773,[1]MASTER!C:F,3,FALSE),"")</f>
        <v/>
      </c>
      <c r="G19773" s="175" t="str">
        <f>IFERROR(LOOKUP(C19773,[1]MASTER!C:C,[1]MASTER!B:B),"")</f>
        <v/>
      </c>
      <c r="H19773" s="176" t="str">
        <f>IFERROR(VLOOKUP(C19773,[1]MASTER!C:G,5,FALSE),"")</f>
        <v/>
      </c>
    </row>
    <row r="19774" spans="1:8" ht="15.75">
      <c r="A19774" s="109">
        <v>19803</v>
      </c>
      <c r="B19774" s="120"/>
      <c r="D19774" s="55" t="e">
        <f>VLOOKUP(C19774,#REF!,2,FALSE)</f>
        <v>#REF!</v>
      </c>
      <c r="E19774" s="172" t="str">
        <f>IFERROR(VLOOKUP(C19774,[1]MASTER!C:F,4,FALSE),"")</f>
        <v/>
      </c>
      <c r="F19774" s="172" t="str">
        <f>IFERROR(VLOOKUP(C19774,[1]MASTER!C:F,3,FALSE),"")</f>
        <v/>
      </c>
      <c r="G19774" s="175" t="str">
        <f>IFERROR(LOOKUP(C19774,[1]MASTER!C:C,[1]MASTER!B:B),"")</f>
        <v/>
      </c>
      <c r="H19774" s="176" t="str">
        <f>IFERROR(VLOOKUP(C19774,[1]MASTER!C:G,5,FALSE),"")</f>
        <v/>
      </c>
    </row>
    <row r="19775" spans="1:8" ht="15.75">
      <c r="A19775" s="52">
        <v>19804</v>
      </c>
      <c r="B19775" s="233"/>
      <c r="D19775" s="55" t="e">
        <f>VLOOKUP(C19775,#REF!,2,FALSE)</f>
        <v>#REF!</v>
      </c>
      <c r="E19775" s="172" t="str">
        <f>IFERROR(VLOOKUP(C19775,[1]MASTER!C:F,4,FALSE),"")</f>
        <v/>
      </c>
      <c r="F19775" s="172" t="str">
        <f>IFERROR(VLOOKUP(C19775,[1]MASTER!C:F,3,FALSE),"")</f>
        <v/>
      </c>
      <c r="G19775" s="175" t="str">
        <f>IFERROR(LOOKUP(C19775,[1]MASTER!C:C,[1]MASTER!B:B),"")</f>
        <v/>
      </c>
      <c r="H19775" s="176" t="str">
        <f>IFERROR(VLOOKUP(C19775,[1]MASTER!C:G,5,FALSE),"")</f>
        <v/>
      </c>
    </row>
    <row r="19776" spans="1:8" ht="15.75">
      <c r="A19776" s="109">
        <v>19805</v>
      </c>
      <c r="B19776" s="120"/>
      <c r="D19776" s="55" t="e">
        <f>VLOOKUP(C19776,#REF!,2,FALSE)</f>
        <v>#REF!</v>
      </c>
      <c r="E19776" s="172" t="str">
        <f>IFERROR(VLOOKUP(C19776,[1]MASTER!C:F,4,FALSE),"")</f>
        <v/>
      </c>
      <c r="F19776" s="172" t="str">
        <f>IFERROR(VLOOKUP(C19776,[1]MASTER!C:F,3,FALSE),"")</f>
        <v/>
      </c>
      <c r="G19776" s="175" t="str">
        <f>IFERROR(LOOKUP(C19776,[1]MASTER!C:C,[1]MASTER!B:B),"")</f>
        <v/>
      </c>
      <c r="H19776" s="176" t="str">
        <f>IFERROR(VLOOKUP(C19776,[1]MASTER!C:G,5,FALSE),"")</f>
        <v/>
      </c>
    </row>
    <row r="19777" spans="1:8" ht="15.75">
      <c r="A19777" s="52">
        <v>19806</v>
      </c>
      <c r="B19777" s="233"/>
      <c r="D19777" s="55" t="e">
        <f>VLOOKUP(C19777,#REF!,2,FALSE)</f>
        <v>#REF!</v>
      </c>
      <c r="E19777" s="172" t="str">
        <f>IFERROR(VLOOKUP(C19777,[1]MASTER!C:F,4,FALSE),"")</f>
        <v/>
      </c>
      <c r="F19777" s="172" t="str">
        <f>IFERROR(VLOOKUP(C19777,[1]MASTER!C:F,3,FALSE),"")</f>
        <v/>
      </c>
      <c r="G19777" s="175" t="str">
        <f>IFERROR(LOOKUP(C19777,[1]MASTER!C:C,[1]MASTER!B:B),"")</f>
        <v/>
      </c>
      <c r="H19777" s="176" t="str">
        <f>IFERROR(VLOOKUP(C19777,[1]MASTER!C:G,5,FALSE),"")</f>
        <v/>
      </c>
    </row>
    <row r="19778" spans="1:8" ht="15.75">
      <c r="A19778" s="109">
        <v>19807</v>
      </c>
      <c r="B19778" s="120"/>
      <c r="D19778" s="55" t="e">
        <f>VLOOKUP(C19778,#REF!,2,FALSE)</f>
        <v>#REF!</v>
      </c>
      <c r="E19778" s="172" t="str">
        <f>IFERROR(VLOOKUP(C19778,[1]MASTER!C:F,4,FALSE),"")</f>
        <v/>
      </c>
      <c r="F19778" s="172" t="str">
        <f>IFERROR(VLOOKUP(C19778,[1]MASTER!C:F,3,FALSE),"")</f>
        <v/>
      </c>
      <c r="G19778" s="175" t="str">
        <f>IFERROR(LOOKUP(C19778,[1]MASTER!C:C,[1]MASTER!B:B),"")</f>
        <v/>
      </c>
      <c r="H19778" s="176" t="str">
        <f>IFERROR(VLOOKUP(C19778,[1]MASTER!C:G,5,FALSE),"")</f>
        <v/>
      </c>
    </row>
    <row r="19779" spans="1:8" ht="15.75">
      <c r="A19779" s="52">
        <v>19808</v>
      </c>
      <c r="B19779" s="233"/>
      <c r="D19779" s="55" t="e">
        <f>VLOOKUP(C19779,#REF!,2,FALSE)</f>
        <v>#REF!</v>
      </c>
      <c r="E19779" s="172" t="str">
        <f>IFERROR(VLOOKUP(C19779,[1]MASTER!C:F,4,FALSE),"")</f>
        <v/>
      </c>
      <c r="F19779" s="172" t="str">
        <f>IFERROR(VLOOKUP(C19779,[1]MASTER!C:F,3,FALSE),"")</f>
        <v/>
      </c>
      <c r="G19779" s="175" t="str">
        <f>IFERROR(LOOKUP(C19779,[1]MASTER!C:C,[1]MASTER!B:B),"")</f>
        <v/>
      </c>
      <c r="H19779" s="176" t="str">
        <f>IFERROR(VLOOKUP(C19779,[1]MASTER!C:G,5,FALSE),"")</f>
        <v/>
      </c>
    </row>
    <row r="19780" spans="1:8" ht="15.75">
      <c r="A19780" s="109">
        <v>19809</v>
      </c>
      <c r="B19780" s="120"/>
      <c r="D19780" s="55" t="e">
        <f>VLOOKUP(C19780,#REF!,2,FALSE)</f>
        <v>#REF!</v>
      </c>
      <c r="E19780" s="172" t="str">
        <f>IFERROR(VLOOKUP(C19780,[1]MASTER!C:F,4,FALSE),"")</f>
        <v/>
      </c>
      <c r="F19780" s="172" t="str">
        <f>IFERROR(VLOOKUP(C19780,[1]MASTER!C:F,3,FALSE),"")</f>
        <v/>
      </c>
      <c r="G19780" s="175" t="str">
        <f>IFERROR(LOOKUP(C19780,[1]MASTER!C:C,[1]MASTER!B:B),"")</f>
        <v/>
      </c>
      <c r="H19780" s="176" t="str">
        <f>IFERROR(VLOOKUP(C19780,[1]MASTER!C:G,5,FALSE),"")</f>
        <v/>
      </c>
    </row>
    <row r="19781" spans="1:8" ht="15.75">
      <c r="A19781" s="52">
        <v>19810</v>
      </c>
      <c r="B19781" s="233"/>
      <c r="D19781" s="55" t="e">
        <f>VLOOKUP(C19781,#REF!,2,FALSE)</f>
        <v>#REF!</v>
      </c>
      <c r="E19781" s="172" t="str">
        <f>IFERROR(VLOOKUP(C19781,[1]MASTER!C:F,4,FALSE),"")</f>
        <v/>
      </c>
      <c r="F19781" s="172" t="str">
        <f>IFERROR(VLOOKUP(C19781,[1]MASTER!C:F,3,FALSE),"")</f>
        <v/>
      </c>
      <c r="G19781" s="175" t="str">
        <f>IFERROR(LOOKUP(C19781,[1]MASTER!C:C,[1]MASTER!B:B),"")</f>
        <v/>
      </c>
      <c r="H19781" s="176" t="str">
        <f>IFERROR(VLOOKUP(C19781,[1]MASTER!C:G,5,FALSE),"")</f>
        <v/>
      </c>
    </row>
    <row r="19782" spans="1:8" ht="15.75">
      <c r="A19782" s="109">
        <v>19811</v>
      </c>
      <c r="B19782" s="120"/>
      <c r="D19782" s="55" t="e">
        <f>VLOOKUP(C19782,#REF!,2,FALSE)</f>
        <v>#REF!</v>
      </c>
      <c r="E19782" s="172" t="str">
        <f>IFERROR(VLOOKUP(C19782,[1]MASTER!C:F,4,FALSE),"")</f>
        <v/>
      </c>
      <c r="F19782" s="172" t="str">
        <f>IFERROR(VLOOKUP(C19782,[1]MASTER!C:F,3,FALSE),"")</f>
        <v/>
      </c>
      <c r="G19782" s="175" t="str">
        <f>IFERROR(LOOKUP(C19782,[1]MASTER!C:C,[1]MASTER!B:B),"")</f>
        <v/>
      </c>
      <c r="H19782" s="176" t="str">
        <f>IFERROR(VLOOKUP(C19782,[1]MASTER!C:G,5,FALSE),"")</f>
        <v/>
      </c>
    </row>
    <row r="19783" spans="1:8" ht="15.75">
      <c r="A19783" s="52">
        <v>19812</v>
      </c>
      <c r="B19783" s="233"/>
      <c r="D19783" s="55" t="e">
        <f>VLOOKUP(C19783,#REF!,2,FALSE)</f>
        <v>#REF!</v>
      </c>
      <c r="E19783" s="172" t="str">
        <f>IFERROR(VLOOKUP(C19783,[1]MASTER!C:F,4,FALSE),"")</f>
        <v/>
      </c>
      <c r="F19783" s="172" t="str">
        <f>IFERROR(VLOOKUP(C19783,[1]MASTER!C:F,3,FALSE),"")</f>
        <v/>
      </c>
      <c r="G19783" s="175" t="str">
        <f>IFERROR(LOOKUP(C19783,[1]MASTER!C:C,[1]MASTER!B:B),"")</f>
        <v/>
      </c>
      <c r="H19783" s="176" t="str">
        <f>IFERROR(VLOOKUP(C19783,[1]MASTER!C:G,5,FALSE),"")</f>
        <v/>
      </c>
    </row>
    <row r="19784" spans="1:8" ht="15.75">
      <c r="A19784" s="109">
        <v>19813</v>
      </c>
      <c r="B19784" s="120"/>
      <c r="D19784" s="55" t="e">
        <f>VLOOKUP(C19784,#REF!,2,FALSE)</f>
        <v>#REF!</v>
      </c>
      <c r="E19784" s="172" t="str">
        <f>IFERROR(VLOOKUP(C19784,[1]MASTER!C:F,4,FALSE),"")</f>
        <v/>
      </c>
      <c r="F19784" s="172" t="str">
        <f>IFERROR(VLOOKUP(C19784,[1]MASTER!C:F,3,FALSE),"")</f>
        <v/>
      </c>
      <c r="G19784" s="175" t="str">
        <f>IFERROR(LOOKUP(C19784,[1]MASTER!C:C,[1]MASTER!B:B),"")</f>
        <v/>
      </c>
      <c r="H19784" s="176" t="str">
        <f>IFERROR(VLOOKUP(C19784,[1]MASTER!C:G,5,FALSE),"")</f>
        <v/>
      </c>
    </row>
    <row r="19785" spans="1:8" ht="15.75">
      <c r="A19785" s="52">
        <v>19814</v>
      </c>
      <c r="B19785" s="233"/>
      <c r="D19785" s="55" t="e">
        <f>VLOOKUP(C19785,#REF!,2,FALSE)</f>
        <v>#REF!</v>
      </c>
      <c r="E19785" s="172" t="str">
        <f>IFERROR(VLOOKUP(C19785,[1]MASTER!C:F,4,FALSE),"")</f>
        <v/>
      </c>
      <c r="F19785" s="172" t="str">
        <f>IFERROR(VLOOKUP(C19785,[1]MASTER!C:F,3,FALSE),"")</f>
        <v/>
      </c>
      <c r="G19785" s="175" t="str">
        <f>IFERROR(LOOKUP(C19785,[1]MASTER!C:C,[1]MASTER!B:B),"")</f>
        <v/>
      </c>
      <c r="H19785" s="176" t="str">
        <f>IFERROR(VLOOKUP(C19785,[1]MASTER!C:G,5,FALSE),"")</f>
        <v/>
      </c>
    </row>
    <row r="19786" spans="1:8" ht="15.75">
      <c r="A19786" s="109">
        <v>19815</v>
      </c>
      <c r="B19786" s="120"/>
      <c r="D19786" s="55" t="e">
        <f>VLOOKUP(C19786,#REF!,2,FALSE)</f>
        <v>#REF!</v>
      </c>
      <c r="E19786" s="172" t="str">
        <f>IFERROR(VLOOKUP(C19786,[1]MASTER!C:F,4,FALSE),"")</f>
        <v/>
      </c>
      <c r="F19786" s="172" t="str">
        <f>IFERROR(VLOOKUP(C19786,[1]MASTER!C:F,3,FALSE),"")</f>
        <v/>
      </c>
      <c r="G19786" s="175" t="str">
        <f>IFERROR(LOOKUP(C19786,[1]MASTER!C:C,[1]MASTER!B:B),"")</f>
        <v/>
      </c>
      <c r="H19786" s="176" t="str">
        <f>IFERROR(VLOOKUP(C19786,[1]MASTER!C:G,5,FALSE),"")</f>
        <v/>
      </c>
    </row>
    <row r="19787" spans="1:8" ht="15.75">
      <c r="A19787" s="52">
        <v>19816</v>
      </c>
      <c r="B19787" s="233"/>
      <c r="D19787" s="55" t="e">
        <f>VLOOKUP(C19787,#REF!,2,FALSE)</f>
        <v>#REF!</v>
      </c>
      <c r="E19787" s="172" t="str">
        <f>IFERROR(VLOOKUP(C19787,[1]MASTER!C:F,4,FALSE),"")</f>
        <v/>
      </c>
      <c r="F19787" s="172" t="str">
        <f>IFERROR(VLOOKUP(C19787,[1]MASTER!C:F,3,FALSE),"")</f>
        <v/>
      </c>
      <c r="G19787" s="175" t="str">
        <f>IFERROR(LOOKUP(C19787,[1]MASTER!C:C,[1]MASTER!B:B),"")</f>
        <v/>
      </c>
      <c r="H19787" s="176" t="str">
        <f>IFERROR(VLOOKUP(C19787,[1]MASTER!C:G,5,FALSE),"")</f>
        <v/>
      </c>
    </row>
    <row r="19788" spans="1:8" ht="15.75">
      <c r="A19788" s="109">
        <v>19817</v>
      </c>
      <c r="B19788" s="120"/>
      <c r="D19788" s="55" t="e">
        <f>VLOOKUP(C19788,#REF!,2,FALSE)</f>
        <v>#REF!</v>
      </c>
      <c r="E19788" s="172" t="str">
        <f>IFERROR(VLOOKUP(C19788,[1]MASTER!C:F,4,FALSE),"")</f>
        <v/>
      </c>
      <c r="F19788" s="172" t="str">
        <f>IFERROR(VLOOKUP(C19788,[1]MASTER!C:F,3,FALSE),"")</f>
        <v/>
      </c>
      <c r="G19788" s="175" t="str">
        <f>IFERROR(LOOKUP(C19788,[1]MASTER!C:C,[1]MASTER!B:B),"")</f>
        <v/>
      </c>
      <c r="H19788" s="176" t="str">
        <f>IFERROR(VLOOKUP(C19788,[1]MASTER!C:G,5,FALSE),"")</f>
        <v/>
      </c>
    </row>
    <row r="19789" spans="1:8" ht="15.75">
      <c r="A19789" s="52">
        <v>19818</v>
      </c>
      <c r="B19789" s="233"/>
      <c r="D19789" s="55" t="e">
        <f>VLOOKUP(C19789,#REF!,2,FALSE)</f>
        <v>#REF!</v>
      </c>
      <c r="E19789" s="172" t="str">
        <f>IFERROR(VLOOKUP(C19789,[1]MASTER!C:F,4,FALSE),"")</f>
        <v/>
      </c>
      <c r="F19789" s="172" t="str">
        <f>IFERROR(VLOOKUP(C19789,[1]MASTER!C:F,3,FALSE),"")</f>
        <v/>
      </c>
      <c r="G19789" s="175" t="str">
        <f>IFERROR(LOOKUP(C19789,[1]MASTER!C:C,[1]MASTER!B:B),"")</f>
        <v/>
      </c>
      <c r="H19789" s="176" t="str">
        <f>IFERROR(VLOOKUP(C19789,[1]MASTER!C:G,5,FALSE),"")</f>
        <v/>
      </c>
    </row>
    <row r="19790" spans="1:8" ht="15.75">
      <c r="A19790" s="109">
        <v>19819</v>
      </c>
      <c r="B19790" s="120"/>
      <c r="D19790" s="55" t="e">
        <f>VLOOKUP(C19790,#REF!,2,FALSE)</f>
        <v>#REF!</v>
      </c>
      <c r="E19790" s="172" t="str">
        <f>IFERROR(VLOOKUP(C19790,[1]MASTER!C:F,4,FALSE),"")</f>
        <v/>
      </c>
      <c r="F19790" s="172" t="str">
        <f>IFERROR(VLOOKUP(C19790,[1]MASTER!C:F,3,FALSE),"")</f>
        <v/>
      </c>
      <c r="G19790" s="175" t="str">
        <f>IFERROR(LOOKUP(C19790,[1]MASTER!C:C,[1]MASTER!B:B),"")</f>
        <v/>
      </c>
      <c r="H19790" s="176" t="str">
        <f>IFERROR(VLOOKUP(C19790,[1]MASTER!C:G,5,FALSE),"")</f>
        <v/>
      </c>
    </row>
    <row r="19791" spans="1:8" ht="15.75">
      <c r="A19791" s="52">
        <v>19820</v>
      </c>
      <c r="B19791" s="233"/>
      <c r="D19791" s="55" t="e">
        <f>VLOOKUP(C19791,#REF!,2,FALSE)</f>
        <v>#REF!</v>
      </c>
      <c r="E19791" s="172" t="str">
        <f>IFERROR(VLOOKUP(C19791,[1]MASTER!C:F,4,FALSE),"")</f>
        <v/>
      </c>
      <c r="F19791" s="172" t="str">
        <f>IFERROR(VLOOKUP(C19791,[1]MASTER!C:F,3,FALSE),"")</f>
        <v/>
      </c>
      <c r="G19791" s="175" t="str">
        <f>IFERROR(LOOKUP(C19791,[1]MASTER!C:C,[1]MASTER!B:B),"")</f>
        <v/>
      </c>
      <c r="H19791" s="176" t="str">
        <f>IFERROR(VLOOKUP(C19791,[1]MASTER!C:G,5,FALSE),"")</f>
        <v/>
      </c>
    </row>
    <row r="19792" spans="1:8" ht="15.75">
      <c r="A19792" s="109">
        <v>19821</v>
      </c>
      <c r="B19792" s="120"/>
      <c r="D19792" s="55" t="e">
        <f>VLOOKUP(C19792,#REF!,2,FALSE)</f>
        <v>#REF!</v>
      </c>
      <c r="E19792" s="172" t="str">
        <f>IFERROR(VLOOKUP(C19792,[1]MASTER!C:F,4,FALSE),"")</f>
        <v/>
      </c>
      <c r="F19792" s="172" t="str">
        <f>IFERROR(VLOOKUP(C19792,[1]MASTER!C:F,3,FALSE),"")</f>
        <v/>
      </c>
      <c r="G19792" s="175" t="str">
        <f>IFERROR(LOOKUP(C19792,[1]MASTER!C:C,[1]MASTER!B:B),"")</f>
        <v/>
      </c>
      <c r="H19792" s="176" t="str">
        <f>IFERROR(VLOOKUP(C19792,[1]MASTER!C:G,5,FALSE),"")</f>
        <v/>
      </c>
    </row>
    <row r="19793" spans="1:8" ht="15.75">
      <c r="A19793" s="52">
        <v>19822</v>
      </c>
      <c r="B19793" s="233"/>
      <c r="D19793" s="55" t="e">
        <f>VLOOKUP(C19793,#REF!,2,FALSE)</f>
        <v>#REF!</v>
      </c>
      <c r="E19793" s="172" t="str">
        <f>IFERROR(VLOOKUP(C19793,[1]MASTER!C:F,4,FALSE),"")</f>
        <v/>
      </c>
      <c r="F19793" s="172" t="str">
        <f>IFERROR(VLOOKUP(C19793,[1]MASTER!C:F,3,FALSE),"")</f>
        <v/>
      </c>
      <c r="G19793" s="175" t="str">
        <f>IFERROR(LOOKUP(C19793,[1]MASTER!C:C,[1]MASTER!B:B),"")</f>
        <v/>
      </c>
      <c r="H19793" s="176" t="str">
        <f>IFERROR(VLOOKUP(C19793,[1]MASTER!C:G,5,FALSE),"")</f>
        <v/>
      </c>
    </row>
    <row r="19794" spans="1:8" ht="15.75">
      <c r="A19794" s="109">
        <v>19823</v>
      </c>
      <c r="B19794" s="120"/>
      <c r="D19794" s="55" t="e">
        <f>VLOOKUP(C19794,#REF!,2,FALSE)</f>
        <v>#REF!</v>
      </c>
      <c r="E19794" s="172" t="str">
        <f>IFERROR(VLOOKUP(C19794,[1]MASTER!C:F,4,FALSE),"")</f>
        <v/>
      </c>
      <c r="F19794" s="172" t="str">
        <f>IFERROR(VLOOKUP(C19794,[1]MASTER!C:F,3,FALSE),"")</f>
        <v/>
      </c>
      <c r="G19794" s="175" t="str">
        <f>IFERROR(LOOKUP(C19794,[1]MASTER!C:C,[1]MASTER!B:B),"")</f>
        <v/>
      </c>
      <c r="H19794" s="176" t="str">
        <f>IFERROR(VLOOKUP(C19794,[1]MASTER!C:G,5,FALSE),"")</f>
        <v/>
      </c>
    </row>
    <row r="19795" spans="1:8" ht="15.75">
      <c r="A19795" s="52">
        <v>19824</v>
      </c>
      <c r="B19795" s="233"/>
      <c r="D19795" s="55" t="e">
        <f>VLOOKUP(C19795,#REF!,2,FALSE)</f>
        <v>#REF!</v>
      </c>
      <c r="E19795" s="172" t="str">
        <f>IFERROR(VLOOKUP(C19795,[1]MASTER!C:F,4,FALSE),"")</f>
        <v/>
      </c>
      <c r="F19795" s="172" t="str">
        <f>IFERROR(VLOOKUP(C19795,[1]MASTER!C:F,3,FALSE),"")</f>
        <v/>
      </c>
      <c r="G19795" s="175" t="str">
        <f>IFERROR(LOOKUP(C19795,[1]MASTER!C:C,[1]MASTER!B:B),"")</f>
        <v/>
      </c>
      <c r="H19795" s="176" t="str">
        <f>IFERROR(VLOOKUP(C19795,[1]MASTER!C:G,5,FALSE),"")</f>
        <v/>
      </c>
    </row>
    <row r="19796" spans="1:8" ht="15.75">
      <c r="A19796" s="109">
        <v>19825</v>
      </c>
      <c r="B19796" s="120"/>
      <c r="D19796" s="55" t="e">
        <f>VLOOKUP(C19796,#REF!,2,FALSE)</f>
        <v>#REF!</v>
      </c>
      <c r="E19796" s="172" t="str">
        <f>IFERROR(VLOOKUP(C19796,[1]MASTER!C:F,4,FALSE),"")</f>
        <v/>
      </c>
      <c r="F19796" s="172" t="str">
        <f>IFERROR(VLOOKUP(C19796,[1]MASTER!C:F,3,FALSE),"")</f>
        <v/>
      </c>
      <c r="G19796" s="175" t="str">
        <f>IFERROR(LOOKUP(C19796,[1]MASTER!C:C,[1]MASTER!B:B),"")</f>
        <v/>
      </c>
      <c r="H19796" s="176" t="str">
        <f>IFERROR(VLOOKUP(C19796,[1]MASTER!C:G,5,FALSE),"")</f>
        <v/>
      </c>
    </row>
    <row r="19797" spans="1:8" ht="15.75">
      <c r="A19797" s="52">
        <v>19826</v>
      </c>
      <c r="B19797" s="233"/>
      <c r="D19797" s="55" t="e">
        <f>VLOOKUP(C19797,#REF!,2,FALSE)</f>
        <v>#REF!</v>
      </c>
      <c r="E19797" s="172" t="str">
        <f>IFERROR(VLOOKUP(C19797,[1]MASTER!C:F,4,FALSE),"")</f>
        <v/>
      </c>
      <c r="F19797" s="172" t="str">
        <f>IFERROR(VLOOKUP(C19797,[1]MASTER!C:F,3,FALSE),"")</f>
        <v/>
      </c>
      <c r="G19797" s="175" t="str">
        <f>IFERROR(LOOKUP(C19797,[1]MASTER!C:C,[1]MASTER!B:B),"")</f>
        <v/>
      </c>
      <c r="H19797" s="176" t="str">
        <f>IFERROR(VLOOKUP(C19797,[1]MASTER!C:G,5,FALSE),"")</f>
        <v/>
      </c>
    </row>
    <row r="19798" spans="1:8" ht="15.75">
      <c r="A19798" s="109">
        <v>19827</v>
      </c>
      <c r="B19798" s="120"/>
      <c r="D19798" s="55" t="e">
        <f>VLOOKUP(C19798,#REF!,2,FALSE)</f>
        <v>#REF!</v>
      </c>
      <c r="E19798" s="172" t="str">
        <f>IFERROR(VLOOKUP(C19798,[1]MASTER!C:F,4,FALSE),"")</f>
        <v/>
      </c>
      <c r="F19798" s="172" t="str">
        <f>IFERROR(VLOOKUP(C19798,[1]MASTER!C:F,3,FALSE),"")</f>
        <v/>
      </c>
      <c r="G19798" s="175" t="str">
        <f>IFERROR(LOOKUP(C19798,[1]MASTER!C:C,[1]MASTER!B:B),"")</f>
        <v/>
      </c>
      <c r="H19798" s="176" t="str">
        <f>IFERROR(VLOOKUP(C19798,[1]MASTER!C:G,5,FALSE),"")</f>
        <v/>
      </c>
    </row>
    <row r="19799" spans="1:8" ht="15.75">
      <c r="A19799" s="52">
        <v>19828</v>
      </c>
      <c r="B19799" s="233"/>
      <c r="D19799" s="55" t="e">
        <f>VLOOKUP(C19799,#REF!,2,FALSE)</f>
        <v>#REF!</v>
      </c>
      <c r="E19799" s="172" t="str">
        <f>IFERROR(VLOOKUP(C19799,[1]MASTER!C:F,4,FALSE),"")</f>
        <v/>
      </c>
      <c r="F19799" s="172" t="str">
        <f>IFERROR(VLOOKUP(C19799,[1]MASTER!C:F,3,FALSE),"")</f>
        <v/>
      </c>
      <c r="G19799" s="175" t="str">
        <f>IFERROR(LOOKUP(C19799,[1]MASTER!C:C,[1]MASTER!B:B),"")</f>
        <v/>
      </c>
      <c r="H19799" s="176" t="str">
        <f>IFERROR(VLOOKUP(C19799,[1]MASTER!C:G,5,FALSE),"")</f>
        <v/>
      </c>
    </row>
    <row r="19800" spans="1:8" ht="15.75">
      <c r="A19800" s="109">
        <v>19829</v>
      </c>
      <c r="B19800" s="120"/>
      <c r="D19800" s="55" t="e">
        <f>VLOOKUP(C19800,#REF!,2,FALSE)</f>
        <v>#REF!</v>
      </c>
      <c r="E19800" s="172" t="str">
        <f>IFERROR(VLOOKUP(C19800,[1]MASTER!C:F,4,FALSE),"")</f>
        <v/>
      </c>
      <c r="F19800" s="172" t="str">
        <f>IFERROR(VLOOKUP(C19800,[1]MASTER!C:F,3,FALSE),"")</f>
        <v/>
      </c>
      <c r="G19800" s="175" t="str">
        <f>IFERROR(LOOKUP(C19800,[1]MASTER!C:C,[1]MASTER!B:B),"")</f>
        <v/>
      </c>
      <c r="H19800" s="176" t="str">
        <f>IFERROR(VLOOKUP(C19800,[1]MASTER!C:G,5,FALSE),"")</f>
        <v/>
      </c>
    </row>
    <row r="19801" spans="1:8" ht="15.75">
      <c r="A19801" s="52">
        <v>19830</v>
      </c>
      <c r="B19801" s="233"/>
      <c r="D19801" s="55" t="e">
        <f>VLOOKUP(C19801,#REF!,2,FALSE)</f>
        <v>#REF!</v>
      </c>
      <c r="E19801" s="172" t="str">
        <f>IFERROR(VLOOKUP(C19801,[1]MASTER!C:F,4,FALSE),"")</f>
        <v/>
      </c>
      <c r="F19801" s="172" t="str">
        <f>IFERROR(VLOOKUP(C19801,[1]MASTER!C:F,3,FALSE),"")</f>
        <v/>
      </c>
      <c r="G19801" s="175" t="str">
        <f>IFERROR(LOOKUP(C19801,[1]MASTER!C:C,[1]MASTER!B:B),"")</f>
        <v/>
      </c>
      <c r="H19801" s="176" t="str">
        <f>IFERROR(VLOOKUP(C19801,[1]MASTER!C:G,5,FALSE),"")</f>
        <v/>
      </c>
    </row>
    <row r="19802" spans="1:8" ht="15.75">
      <c r="A19802" s="109">
        <v>19831</v>
      </c>
      <c r="B19802" s="120"/>
      <c r="D19802" s="55" t="e">
        <f>VLOOKUP(C19802,#REF!,2,FALSE)</f>
        <v>#REF!</v>
      </c>
      <c r="E19802" s="172" t="str">
        <f>IFERROR(VLOOKUP(C19802,[1]MASTER!C:F,4,FALSE),"")</f>
        <v/>
      </c>
      <c r="F19802" s="172" t="str">
        <f>IFERROR(VLOOKUP(C19802,[1]MASTER!C:F,3,FALSE),"")</f>
        <v/>
      </c>
      <c r="G19802" s="175" t="str">
        <f>IFERROR(LOOKUP(C19802,[1]MASTER!C:C,[1]MASTER!B:B),"")</f>
        <v/>
      </c>
      <c r="H19802" s="176" t="str">
        <f>IFERROR(VLOOKUP(C19802,[1]MASTER!C:G,5,FALSE),"")</f>
        <v/>
      </c>
    </row>
    <row r="19803" spans="1:8" ht="15.75">
      <c r="A19803" s="52">
        <v>19832</v>
      </c>
      <c r="B19803" s="233"/>
      <c r="D19803" s="55" t="e">
        <f>VLOOKUP(C19803,#REF!,2,FALSE)</f>
        <v>#REF!</v>
      </c>
      <c r="E19803" s="172" t="str">
        <f>IFERROR(VLOOKUP(C19803,[1]MASTER!C:F,4,FALSE),"")</f>
        <v/>
      </c>
      <c r="F19803" s="172" t="str">
        <f>IFERROR(VLOOKUP(C19803,[1]MASTER!C:F,3,FALSE),"")</f>
        <v/>
      </c>
      <c r="G19803" s="175" t="str">
        <f>IFERROR(LOOKUP(C19803,[1]MASTER!C:C,[1]MASTER!B:B),"")</f>
        <v/>
      </c>
      <c r="H19803" s="176" t="str">
        <f>IFERROR(VLOOKUP(C19803,[1]MASTER!C:G,5,FALSE),"")</f>
        <v/>
      </c>
    </row>
    <row r="19804" spans="1:8" ht="15.75">
      <c r="A19804" s="109">
        <v>19833</v>
      </c>
      <c r="B19804" s="120"/>
      <c r="D19804" s="55" t="e">
        <f>VLOOKUP(C19804,#REF!,2,FALSE)</f>
        <v>#REF!</v>
      </c>
      <c r="E19804" s="172" t="str">
        <f>IFERROR(VLOOKUP(C19804,[1]MASTER!C:F,4,FALSE),"")</f>
        <v/>
      </c>
      <c r="F19804" s="172" t="str">
        <f>IFERROR(VLOOKUP(C19804,[1]MASTER!C:F,3,FALSE),"")</f>
        <v/>
      </c>
      <c r="G19804" s="175" t="str">
        <f>IFERROR(LOOKUP(C19804,[1]MASTER!C:C,[1]MASTER!B:B),"")</f>
        <v/>
      </c>
      <c r="H19804" s="176" t="str">
        <f>IFERROR(VLOOKUP(C19804,[1]MASTER!C:G,5,FALSE),"")</f>
        <v/>
      </c>
    </row>
    <row r="19805" spans="1:8" ht="15.75">
      <c r="A19805" s="52">
        <v>19834</v>
      </c>
      <c r="B19805" s="233"/>
      <c r="D19805" s="55" t="e">
        <f>VLOOKUP(C19805,#REF!,2,FALSE)</f>
        <v>#REF!</v>
      </c>
      <c r="E19805" s="172" t="str">
        <f>IFERROR(VLOOKUP(C19805,[1]MASTER!C:F,4,FALSE),"")</f>
        <v/>
      </c>
      <c r="F19805" s="172" t="str">
        <f>IFERROR(VLOOKUP(C19805,[1]MASTER!C:F,3,FALSE),"")</f>
        <v/>
      </c>
      <c r="G19805" s="175" t="str">
        <f>IFERROR(LOOKUP(C19805,[1]MASTER!C:C,[1]MASTER!B:B),"")</f>
        <v/>
      </c>
      <c r="H19805" s="176" t="str">
        <f>IFERROR(VLOOKUP(C19805,[1]MASTER!C:G,5,FALSE),"")</f>
        <v/>
      </c>
    </row>
    <row r="19806" spans="1:8" ht="15.75">
      <c r="A19806" s="109">
        <v>19835</v>
      </c>
      <c r="B19806" s="120"/>
      <c r="D19806" s="55" t="e">
        <f>VLOOKUP(C19806,#REF!,2,FALSE)</f>
        <v>#REF!</v>
      </c>
      <c r="E19806" s="172" t="str">
        <f>IFERROR(VLOOKUP(C19806,[1]MASTER!C:F,4,FALSE),"")</f>
        <v/>
      </c>
      <c r="F19806" s="172" t="str">
        <f>IFERROR(VLOOKUP(C19806,[1]MASTER!C:F,3,FALSE),"")</f>
        <v/>
      </c>
      <c r="G19806" s="175" t="str">
        <f>IFERROR(LOOKUP(C19806,[1]MASTER!C:C,[1]MASTER!B:B),"")</f>
        <v/>
      </c>
      <c r="H19806" s="176" t="str">
        <f>IFERROR(VLOOKUP(C19806,[1]MASTER!C:G,5,FALSE),"")</f>
        <v/>
      </c>
    </row>
    <row r="19807" spans="1:8" ht="15.75">
      <c r="A19807" s="52">
        <v>19836</v>
      </c>
      <c r="B19807" s="233"/>
      <c r="D19807" s="55" t="e">
        <f>VLOOKUP(C19807,#REF!,2,FALSE)</f>
        <v>#REF!</v>
      </c>
      <c r="E19807" s="172" t="str">
        <f>IFERROR(VLOOKUP(C19807,[1]MASTER!C:F,4,FALSE),"")</f>
        <v/>
      </c>
      <c r="F19807" s="172" t="str">
        <f>IFERROR(VLOOKUP(C19807,[1]MASTER!C:F,3,FALSE),"")</f>
        <v/>
      </c>
      <c r="G19807" s="175" t="str">
        <f>IFERROR(LOOKUP(C19807,[1]MASTER!C:C,[1]MASTER!B:B),"")</f>
        <v/>
      </c>
      <c r="H19807" s="176" t="str">
        <f>IFERROR(VLOOKUP(C19807,[1]MASTER!C:G,5,FALSE),"")</f>
        <v/>
      </c>
    </row>
    <row r="19808" spans="1:8" ht="15.75">
      <c r="A19808" s="109">
        <v>19837</v>
      </c>
      <c r="B19808" s="120"/>
      <c r="D19808" s="55" t="e">
        <f>VLOOKUP(C19808,#REF!,2,FALSE)</f>
        <v>#REF!</v>
      </c>
      <c r="E19808" s="172" t="str">
        <f>IFERROR(VLOOKUP(C19808,[1]MASTER!C:F,4,FALSE),"")</f>
        <v/>
      </c>
      <c r="F19808" s="172" t="str">
        <f>IFERROR(VLOOKUP(C19808,[1]MASTER!C:F,3,FALSE),"")</f>
        <v/>
      </c>
      <c r="G19808" s="175" t="str">
        <f>IFERROR(LOOKUP(C19808,[1]MASTER!C:C,[1]MASTER!B:B),"")</f>
        <v/>
      </c>
      <c r="H19808" s="176" t="str">
        <f>IFERROR(VLOOKUP(C19808,[1]MASTER!C:G,5,FALSE),"")</f>
        <v/>
      </c>
    </row>
    <row r="19809" spans="1:8" ht="15.75">
      <c r="A19809" s="52">
        <v>19838</v>
      </c>
      <c r="B19809" s="233"/>
      <c r="D19809" s="55" t="e">
        <f>VLOOKUP(C19809,#REF!,2,FALSE)</f>
        <v>#REF!</v>
      </c>
      <c r="E19809" s="172" t="str">
        <f>IFERROR(VLOOKUP(C19809,[1]MASTER!C:F,4,FALSE),"")</f>
        <v/>
      </c>
      <c r="F19809" s="172" t="str">
        <f>IFERROR(VLOOKUP(C19809,[1]MASTER!C:F,3,FALSE),"")</f>
        <v/>
      </c>
      <c r="G19809" s="175" t="str">
        <f>IFERROR(LOOKUP(C19809,[1]MASTER!C:C,[1]MASTER!B:B),"")</f>
        <v/>
      </c>
      <c r="H19809" s="176" t="str">
        <f>IFERROR(VLOOKUP(C19809,[1]MASTER!C:G,5,FALSE),"")</f>
        <v/>
      </c>
    </row>
    <row r="19810" spans="1:8" ht="15.75">
      <c r="A19810" s="109">
        <v>19839</v>
      </c>
      <c r="B19810" s="120"/>
      <c r="D19810" s="55" t="e">
        <f>VLOOKUP(C19810,#REF!,2,FALSE)</f>
        <v>#REF!</v>
      </c>
      <c r="E19810" s="172" t="str">
        <f>IFERROR(VLOOKUP(C19810,[1]MASTER!C:F,4,FALSE),"")</f>
        <v/>
      </c>
      <c r="F19810" s="172" t="str">
        <f>IFERROR(VLOOKUP(C19810,[1]MASTER!C:F,3,FALSE),"")</f>
        <v/>
      </c>
      <c r="G19810" s="175" t="str">
        <f>IFERROR(LOOKUP(C19810,[1]MASTER!C:C,[1]MASTER!B:B),"")</f>
        <v/>
      </c>
      <c r="H19810" s="176" t="str">
        <f>IFERROR(VLOOKUP(C19810,[1]MASTER!C:G,5,FALSE),"")</f>
        <v/>
      </c>
    </row>
    <row r="19811" spans="1:8" ht="15.75">
      <c r="A19811" s="52">
        <v>19840</v>
      </c>
      <c r="B19811" s="233"/>
      <c r="D19811" s="55" t="e">
        <f>VLOOKUP(C19811,#REF!,2,FALSE)</f>
        <v>#REF!</v>
      </c>
      <c r="E19811" s="172" t="str">
        <f>IFERROR(VLOOKUP(C19811,[1]MASTER!C:F,4,FALSE),"")</f>
        <v/>
      </c>
      <c r="F19811" s="172" t="str">
        <f>IFERROR(VLOOKUP(C19811,[1]MASTER!C:F,3,FALSE),"")</f>
        <v/>
      </c>
      <c r="G19811" s="175" t="str">
        <f>IFERROR(LOOKUP(C19811,[1]MASTER!C:C,[1]MASTER!B:B),"")</f>
        <v/>
      </c>
      <c r="H19811" s="176" t="str">
        <f>IFERROR(VLOOKUP(C19811,[1]MASTER!C:G,5,FALSE),"")</f>
        <v/>
      </c>
    </row>
    <row r="19812" spans="1:8" ht="15.75">
      <c r="A19812" s="109">
        <v>19841</v>
      </c>
      <c r="B19812" s="120"/>
      <c r="D19812" s="55" t="e">
        <f>VLOOKUP(C19812,#REF!,2,FALSE)</f>
        <v>#REF!</v>
      </c>
      <c r="E19812" s="172" t="str">
        <f>IFERROR(VLOOKUP(C19812,[1]MASTER!C:F,4,FALSE),"")</f>
        <v/>
      </c>
      <c r="F19812" s="172" t="str">
        <f>IFERROR(VLOOKUP(C19812,[1]MASTER!C:F,3,FALSE),"")</f>
        <v/>
      </c>
      <c r="G19812" s="175" t="str">
        <f>IFERROR(LOOKUP(C19812,[1]MASTER!C:C,[1]MASTER!B:B),"")</f>
        <v/>
      </c>
      <c r="H19812" s="176" t="str">
        <f>IFERROR(VLOOKUP(C19812,[1]MASTER!C:G,5,FALSE),"")</f>
        <v/>
      </c>
    </row>
    <row r="19813" spans="1:8" ht="15.75">
      <c r="A19813" s="52">
        <v>19842</v>
      </c>
      <c r="B19813" s="233"/>
      <c r="D19813" s="55" t="e">
        <f>VLOOKUP(C19813,#REF!,2,FALSE)</f>
        <v>#REF!</v>
      </c>
      <c r="E19813" s="172" t="str">
        <f>IFERROR(VLOOKUP(C19813,[1]MASTER!C:F,4,FALSE),"")</f>
        <v/>
      </c>
      <c r="F19813" s="172" t="str">
        <f>IFERROR(VLOOKUP(C19813,[1]MASTER!C:F,3,FALSE),"")</f>
        <v/>
      </c>
      <c r="G19813" s="175" t="str">
        <f>IFERROR(LOOKUP(C19813,[1]MASTER!C:C,[1]MASTER!B:B),"")</f>
        <v/>
      </c>
      <c r="H19813" s="176" t="str">
        <f>IFERROR(VLOOKUP(C19813,[1]MASTER!C:G,5,FALSE),"")</f>
        <v/>
      </c>
    </row>
    <row r="19814" spans="1:8" ht="15.75">
      <c r="A19814" s="109">
        <v>19843</v>
      </c>
      <c r="B19814" s="120"/>
      <c r="D19814" s="55" t="e">
        <f>VLOOKUP(C19814,#REF!,2,FALSE)</f>
        <v>#REF!</v>
      </c>
      <c r="E19814" s="172" t="str">
        <f>IFERROR(VLOOKUP(C19814,[1]MASTER!C:F,4,FALSE),"")</f>
        <v/>
      </c>
      <c r="F19814" s="172" t="str">
        <f>IFERROR(VLOOKUP(C19814,[1]MASTER!C:F,3,FALSE),"")</f>
        <v/>
      </c>
      <c r="G19814" s="175" t="str">
        <f>IFERROR(LOOKUP(C19814,[1]MASTER!C:C,[1]MASTER!B:B),"")</f>
        <v/>
      </c>
      <c r="H19814" s="176" t="str">
        <f>IFERROR(VLOOKUP(C19814,[1]MASTER!C:G,5,FALSE),"")</f>
        <v/>
      </c>
    </row>
    <row r="19815" spans="1:8" ht="15.75">
      <c r="A19815" s="52">
        <v>19844</v>
      </c>
      <c r="B19815" s="233"/>
      <c r="D19815" s="55" t="e">
        <f>VLOOKUP(C19815,#REF!,2,FALSE)</f>
        <v>#REF!</v>
      </c>
      <c r="E19815" s="172" t="str">
        <f>IFERROR(VLOOKUP(C19815,[1]MASTER!C:F,4,FALSE),"")</f>
        <v/>
      </c>
      <c r="F19815" s="172" t="str">
        <f>IFERROR(VLOOKUP(C19815,[1]MASTER!C:F,3,FALSE),"")</f>
        <v/>
      </c>
      <c r="G19815" s="175" t="str">
        <f>IFERROR(LOOKUP(C19815,[1]MASTER!C:C,[1]MASTER!B:B),"")</f>
        <v/>
      </c>
      <c r="H19815" s="176" t="str">
        <f>IFERROR(VLOOKUP(C19815,[1]MASTER!C:G,5,FALSE),"")</f>
        <v/>
      </c>
    </row>
    <row r="19816" spans="1:8" ht="15.75">
      <c r="A19816" s="109">
        <v>19845</v>
      </c>
      <c r="B19816" s="120"/>
      <c r="D19816" s="55" t="e">
        <f>VLOOKUP(C19816,#REF!,2,FALSE)</f>
        <v>#REF!</v>
      </c>
      <c r="E19816" s="172" t="str">
        <f>IFERROR(VLOOKUP(C19816,[1]MASTER!C:F,4,FALSE),"")</f>
        <v/>
      </c>
      <c r="F19816" s="172" t="str">
        <f>IFERROR(VLOOKUP(C19816,[1]MASTER!C:F,3,FALSE),"")</f>
        <v/>
      </c>
      <c r="G19816" s="175" t="str">
        <f>IFERROR(LOOKUP(C19816,[1]MASTER!C:C,[1]MASTER!B:B),"")</f>
        <v/>
      </c>
      <c r="H19816" s="176" t="str">
        <f>IFERROR(VLOOKUP(C19816,[1]MASTER!C:G,5,FALSE),"")</f>
        <v/>
      </c>
    </row>
    <row r="19817" spans="1:8" ht="15.75">
      <c r="A19817" s="52">
        <v>19846</v>
      </c>
      <c r="B19817" s="233"/>
      <c r="D19817" s="55" t="e">
        <f>VLOOKUP(C19817,#REF!,2,FALSE)</f>
        <v>#REF!</v>
      </c>
      <c r="E19817" s="172" t="str">
        <f>IFERROR(VLOOKUP(C19817,[1]MASTER!C:F,4,FALSE),"")</f>
        <v/>
      </c>
      <c r="F19817" s="172" t="str">
        <f>IFERROR(VLOOKUP(C19817,[1]MASTER!C:F,3,FALSE),"")</f>
        <v/>
      </c>
      <c r="G19817" s="175" t="str">
        <f>IFERROR(LOOKUP(C19817,[1]MASTER!C:C,[1]MASTER!B:B),"")</f>
        <v/>
      </c>
      <c r="H19817" s="176" t="str">
        <f>IFERROR(VLOOKUP(C19817,[1]MASTER!C:G,5,FALSE),"")</f>
        <v/>
      </c>
    </row>
    <row r="19818" spans="1:8" ht="15.75">
      <c r="A19818" s="109">
        <v>19847</v>
      </c>
      <c r="B19818" s="120"/>
      <c r="D19818" s="55" t="e">
        <f>VLOOKUP(C19818,#REF!,2,FALSE)</f>
        <v>#REF!</v>
      </c>
      <c r="E19818" s="172" t="str">
        <f>IFERROR(VLOOKUP(C19818,[1]MASTER!C:F,4,FALSE),"")</f>
        <v/>
      </c>
      <c r="F19818" s="172" t="str">
        <f>IFERROR(VLOOKUP(C19818,[1]MASTER!C:F,3,FALSE),"")</f>
        <v/>
      </c>
      <c r="G19818" s="175" t="str">
        <f>IFERROR(LOOKUP(C19818,[1]MASTER!C:C,[1]MASTER!B:B),"")</f>
        <v/>
      </c>
      <c r="H19818" s="176" t="str">
        <f>IFERROR(VLOOKUP(C19818,[1]MASTER!C:G,5,FALSE),"")</f>
        <v/>
      </c>
    </row>
    <row r="19819" spans="1:8" ht="15.75">
      <c r="A19819" s="52">
        <v>19848</v>
      </c>
      <c r="B19819" s="233"/>
      <c r="D19819" s="55" t="e">
        <f>VLOOKUP(C19819,#REF!,2,FALSE)</f>
        <v>#REF!</v>
      </c>
      <c r="E19819" s="172" t="str">
        <f>IFERROR(VLOOKUP(C19819,[1]MASTER!C:F,4,FALSE),"")</f>
        <v/>
      </c>
      <c r="F19819" s="172" t="str">
        <f>IFERROR(VLOOKUP(C19819,[1]MASTER!C:F,3,FALSE),"")</f>
        <v/>
      </c>
      <c r="G19819" s="175" t="str">
        <f>IFERROR(LOOKUP(C19819,[1]MASTER!C:C,[1]MASTER!B:B),"")</f>
        <v/>
      </c>
      <c r="H19819" s="176" t="str">
        <f>IFERROR(VLOOKUP(C19819,[1]MASTER!C:G,5,FALSE),"")</f>
        <v/>
      </c>
    </row>
    <row r="19820" spans="1:8" ht="15.75">
      <c r="A19820" s="109">
        <v>19849</v>
      </c>
      <c r="B19820" s="120"/>
      <c r="D19820" s="55" t="e">
        <f>VLOOKUP(C19820,#REF!,2,FALSE)</f>
        <v>#REF!</v>
      </c>
      <c r="E19820" s="172" t="str">
        <f>IFERROR(VLOOKUP(C19820,[1]MASTER!C:F,4,FALSE),"")</f>
        <v/>
      </c>
      <c r="F19820" s="172" t="str">
        <f>IFERROR(VLOOKUP(C19820,[1]MASTER!C:F,3,FALSE),"")</f>
        <v/>
      </c>
      <c r="G19820" s="175" t="str">
        <f>IFERROR(LOOKUP(C19820,[1]MASTER!C:C,[1]MASTER!B:B),"")</f>
        <v/>
      </c>
      <c r="H19820" s="176" t="str">
        <f>IFERROR(VLOOKUP(C19820,[1]MASTER!C:G,5,FALSE),"")</f>
        <v/>
      </c>
    </row>
    <row r="19821" spans="1:8" ht="15.75">
      <c r="A19821" s="52">
        <v>19850</v>
      </c>
      <c r="B19821" s="233"/>
      <c r="D19821" s="55" t="e">
        <f>VLOOKUP(C19821,#REF!,2,FALSE)</f>
        <v>#REF!</v>
      </c>
      <c r="E19821" s="172" t="str">
        <f>IFERROR(VLOOKUP(C19821,[1]MASTER!C:F,4,FALSE),"")</f>
        <v/>
      </c>
      <c r="F19821" s="172" t="str">
        <f>IFERROR(VLOOKUP(C19821,[1]MASTER!C:F,3,FALSE),"")</f>
        <v/>
      </c>
      <c r="G19821" s="175" t="str">
        <f>IFERROR(LOOKUP(C19821,[1]MASTER!C:C,[1]MASTER!B:B),"")</f>
        <v/>
      </c>
      <c r="H19821" s="176" t="str">
        <f>IFERROR(VLOOKUP(C19821,[1]MASTER!C:G,5,FALSE),"")</f>
        <v/>
      </c>
    </row>
    <row r="19822" spans="1:8" ht="15.75">
      <c r="A19822" s="109">
        <v>19851</v>
      </c>
      <c r="B19822" s="120"/>
      <c r="D19822" s="55" t="e">
        <f>VLOOKUP(C19822,#REF!,2,FALSE)</f>
        <v>#REF!</v>
      </c>
      <c r="E19822" s="172" t="str">
        <f>IFERROR(VLOOKUP(C19822,[1]MASTER!C:F,4,FALSE),"")</f>
        <v/>
      </c>
      <c r="F19822" s="172" t="str">
        <f>IFERROR(VLOOKUP(C19822,[1]MASTER!C:F,3,FALSE),"")</f>
        <v/>
      </c>
      <c r="G19822" s="175" t="str">
        <f>IFERROR(LOOKUP(C19822,[1]MASTER!C:C,[1]MASTER!B:B),"")</f>
        <v/>
      </c>
      <c r="H19822" s="176" t="str">
        <f>IFERROR(VLOOKUP(C19822,[1]MASTER!C:G,5,FALSE),"")</f>
        <v/>
      </c>
    </row>
    <row r="19823" spans="1:8" ht="15.75">
      <c r="A19823" s="52">
        <v>19852</v>
      </c>
      <c r="B19823" s="233"/>
      <c r="D19823" s="55" t="e">
        <f>VLOOKUP(C19823,#REF!,2,FALSE)</f>
        <v>#REF!</v>
      </c>
      <c r="E19823" s="172" t="str">
        <f>IFERROR(VLOOKUP(C19823,[1]MASTER!C:F,4,FALSE),"")</f>
        <v/>
      </c>
      <c r="F19823" s="172" t="str">
        <f>IFERROR(VLOOKUP(C19823,[1]MASTER!C:F,3,FALSE),"")</f>
        <v/>
      </c>
      <c r="G19823" s="175" t="str">
        <f>IFERROR(LOOKUP(C19823,[1]MASTER!C:C,[1]MASTER!B:B),"")</f>
        <v/>
      </c>
      <c r="H19823" s="176" t="str">
        <f>IFERROR(VLOOKUP(C19823,[1]MASTER!C:G,5,FALSE),"")</f>
        <v/>
      </c>
    </row>
    <row r="19824" spans="1:8" ht="15.75">
      <c r="A19824" s="109">
        <v>19853</v>
      </c>
      <c r="B19824" s="120"/>
      <c r="D19824" s="55" t="e">
        <f>VLOOKUP(C19824,#REF!,2,FALSE)</f>
        <v>#REF!</v>
      </c>
      <c r="E19824" s="172" t="str">
        <f>IFERROR(VLOOKUP(C19824,[1]MASTER!C:F,4,FALSE),"")</f>
        <v/>
      </c>
      <c r="F19824" s="172" t="str">
        <f>IFERROR(VLOOKUP(C19824,[1]MASTER!C:F,3,FALSE),"")</f>
        <v/>
      </c>
      <c r="G19824" s="175" t="str">
        <f>IFERROR(LOOKUP(C19824,[1]MASTER!C:C,[1]MASTER!B:B),"")</f>
        <v/>
      </c>
      <c r="H19824" s="176" t="str">
        <f>IFERROR(VLOOKUP(C19824,[1]MASTER!C:G,5,FALSE),"")</f>
        <v/>
      </c>
    </row>
    <row r="19825" spans="1:8" ht="15.75">
      <c r="A19825" s="52">
        <v>19854</v>
      </c>
      <c r="B19825" s="233"/>
      <c r="D19825" s="55" t="e">
        <f>VLOOKUP(C19825,#REF!,2,FALSE)</f>
        <v>#REF!</v>
      </c>
      <c r="E19825" s="172" t="str">
        <f>IFERROR(VLOOKUP(C19825,[1]MASTER!C:F,4,FALSE),"")</f>
        <v/>
      </c>
      <c r="F19825" s="172" t="str">
        <f>IFERROR(VLOOKUP(C19825,[1]MASTER!C:F,3,FALSE),"")</f>
        <v/>
      </c>
      <c r="G19825" s="175" t="str">
        <f>IFERROR(LOOKUP(C19825,[1]MASTER!C:C,[1]MASTER!B:B),"")</f>
        <v/>
      </c>
      <c r="H19825" s="176" t="str">
        <f>IFERROR(VLOOKUP(C19825,[1]MASTER!C:G,5,FALSE),"")</f>
        <v/>
      </c>
    </row>
    <row r="19826" spans="1:8" ht="15.75">
      <c r="A19826" s="109">
        <v>19855</v>
      </c>
      <c r="B19826" s="120"/>
      <c r="D19826" s="55" t="e">
        <f>VLOOKUP(C19826,#REF!,2,FALSE)</f>
        <v>#REF!</v>
      </c>
      <c r="E19826" s="172" t="str">
        <f>IFERROR(VLOOKUP(C19826,[1]MASTER!C:F,4,FALSE),"")</f>
        <v/>
      </c>
      <c r="F19826" s="172" t="str">
        <f>IFERROR(VLOOKUP(C19826,[1]MASTER!C:F,3,FALSE),"")</f>
        <v/>
      </c>
      <c r="G19826" s="175" t="str">
        <f>IFERROR(LOOKUP(C19826,[1]MASTER!C:C,[1]MASTER!B:B),"")</f>
        <v/>
      </c>
      <c r="H19826" s="176" t="str">
        <f>IFERROR(VLOOKUP(C19826,[1]MASTER!C:G,5,FALSE),"")</f>
        <v/>
      </c>
    </row>
    <row r="19827" spans="1:8" ht="15.75">
      <c r="A19827" s="52">
        <v>19856</v>
      </c>
      <c r="B19827" s="233"/>
      <c r="D19827" s="55" t="e">
        <f>VLOOKUP(C19827,#REF!,2,FALSE)</f>
        <v>#REF!</v>
      </c>
      <c r="E19827" s="172" t="str">
        <f>IFERROR(VLOOKUP(C19827,[1]MASTER!C:F,4,FALSE),"")</f>
        <v/>
      </c>
      <c r="F19827" s="172" t="str">
        <f>IFERROR(VLOOKUP(C19827,[1]MASTER!C:F,3,FALSE),"")</f>
        <v/>
      </c>
      <c r="G19827" s="175" t="str">
        <f>IFERROR(LOOKUP(C19827,[1]MASTER!C:C,[1]MASTER!B:B),"")</f>
        <v/>
      </c>
      <c r="H19827" s="176" t="str">
        <f>IFERROR(VLOOKUP(C19827,[1]MASTER!C:G,5,FALSE),"")</f>
        <v/>
      </c>
    </row>
    <row r="19828" spans="1:8" ht="15.75">
      <c r="A19828" s="109">
        <v>19857</v>
      </c>
      <c r="B19828" s="120"/>
      <c r="D19828" s="55" t="e">
        <f>VLOOKUP(C19828,#REF!,2,FALSE)</f>
        <v>#REF!</v>
      </c>
      <c r="E19828" s="172" t="str">
        <f>IFERROR(VLOOKUP(C19828,[1]MASTER!C:F,4,FALSE),"")</f>
        <v/>
      </c>
      <c r="F19828" s="172" t="str">
        <f>IFERROR(VLOOKUP(C19828,[1]MASTER!C:F,3,FALSE),"")</f>
        <v/>
      </c>
      <c r="G19828" s="175" t="str">
        <f>IFERROR(LOOKUP(C19828,[1]MASTER!C:C,[1]MASTER!B:B),"")</f>
        <v/>
      </c>
      <c r="H19828" s="176" t="str">
        <f>IFERROR(VLOOKUP(C19828,[1]MASTER!C:G,5,FALSE),"")</f>
        <v/>
      </c>
    </row>
    <row r="19829" spans="1:8" ht="15.75">
      <c r="A19829" s="52">
        <v>19858</v>
      </c>
      <c r="B19829" s="233"/>
      <c r="D19829" s="55" t="e">
        <f>VLOOKUP(C19829,#REF!,2,FALSE)</f>
        <v>#REF!</v>
      </c>
      <c r="E19829" s="172" t="str">
        <f>IFERROR(VLOOKUP(C19829,[1]MASTER!C:F,4,FALSE),"")</f>
        <v/>
      </c>
      <c r="F19829" s="172" t="str">
        <f>IFERROR(VLOOKUP(C19829,[1]MASTER!C:F,3,FALSE),"")</f>
        <v/>
      </c>
      <c r="G19829" s="175" t="str">
        <f>IFERROR(LOOKUP(C19829,[1]MASTER!C:C,[1]MASTER!B:B),"")</f>
        <v/>
      </c>
      <c r="H19829" s="176" t="str">
        <f>IFERROR(VLOOKUP(C19829,[1]MASTER!C:G,5,FALSE),"")</f>
        <v/>
      </c>
    </row>
    <row r="19830" spans="1:8" ht="15.75">
      <c r="A19830" s="109">
        <v>19859</v>
      </c>
      <c r="B19830" s="120"/>
      <c r="D19830" s="55" t="e">
        <f>VLOOKUP(C19830,#REF!,2,FALSE)</f>
        <v>#REF!</v>
      </c>
      <c r="E19830" s="172" t="str">
        <f>IFERROR(VLOOKUP(C19830,[1]MASTER!C:F,4,FALSE),"")</f>
        <v/>
      </c>
      <c r="F19830" s="172" t="str">
        <f>IFERROR(VLOOKUP(C19830,[1]MASTER!C:F,3,FALSE),"")</f>
        <v/>
      </c>
      <c r="G19830" s="175" t="str">
        <f>IFERROR(LOOKUP(C19830,[1]MASTER!C:C,[1]MASTER!B:B),"")</f>
        <v/>
      </c>
      <c r="H19830" s="176" t="str">
        <f>IFERROR(VLOOKUP(C19830,[1]MASTER!C:G,5,FALSE),"")</f>
        <v/>
      </c>
    </row>
    <row r="19831" spans="1:8" ht="15.75">
      <c r="A19831" s="52">
        <v>19860</v>
      </c>
      <c r="B19831" s="233"/>
      <c r="D19831" s="55" t="e">
        <f>VLOOKUP(C19831,#REF!,2,FALSE)</f>
        <v>#REF!</v>
      </c>
      <c r="E19831" s="172" t="str">
        <f>IFERROR(VLOOKUP(C19831,[1]MASTER!C:F,4,FALSE),"")</f>
        <v/>
      </c>
      <c r="F19831" s="172" t="str">
        <f>IFERROR(VLOOKUP(C19831,[1]MASTER!C:F,3,FALSE),"")</f>
        <v/>
      </c>
      <c r="G19831" s="175" t="str">
        <f>IFERROR(LOOKUP(C19831,[1]MASTER!C:C,[1]MASTER!B:B),"")</f>
        <v/>
      </c>
      <c r="H19831" s="176" t="str">
        <f>IFERROR(VLOOKUP(C19831,[1]MASTER!C:G,5,FALSE),"")</f>
        <v/>
      </c>
    </row>
    <row r="19832" spans="1:8" ht="15.75">
      <c r="A19832" s="109">
        <v>19861</v>
      </c>
      <c r="B19832" s="120"/>
      <c r="D19832" s="55" t="e">
        <f>VLOOKUP(C19832,#REF!,2,FALSE)</f>
        <v>#REF!</v>
      </c>
      <c r="E19832" s="172" t="str">
        <f>IFERROR(VLOOKUP(C19832,[1]MASTER!C:F,4,FALSE),"")</f>
        <v/>
      </c>
      <c r="F19832" s="172" t="str">
        <f>IFERROR(VLOOKUP(C19832,[1]MASTER!C:F,3,FALSE),"")</f>
        <v/>
      </c>
      <c r="G19832" s="175" t="str">
        <f>IFERROR(LOOKUP(C19832,[1]MASTER!C:C,[1]MASTER!B:B),"")</f>
        <v/>
      </c>
      <c r="H19832" s="176" t="str">
        <f>IFERROR(VLOOKUP(C19832,[1]MASTER!C:G,5,FALSE),"")</f>
        <v/>
      </c>
    </row>
    <row r="19833" spans="1:8" ht="15.75">
      <c r="A19833" s="52">
        <v>19862</v>
      </c>
      <c r="B19833" s="233"/>
      <c r="D19833" s="55" t="e">
        <f>VLOOKUP(C19833,#REF!,2,FALSE)</f>
        <v>#REF!</v>
      </c>
      <c r="E19833" s="172" t="str">
        <f>IFERROR(VLOOKUP(C19833,[1]MASTER!C:F,4,FALSE),"")</f>
        <v/>
      </c>
      <c r="F19833" s="172" t="str">
        <f>IFERROR(VLOOKUP(C19833,[1]MASTER!C:F,3,FALSE),"")</f>
        <v/>
      </c>
      <c r="G19833" s="175" t="str">
        <f>IFERROR(LOOKUP(C19833,[1]MASTER!C:C,[1]MASTER!B:B),"")</f>
        <v/>
      </c>
      <c r="H19833" s="176" t="str">
        <f>IFERROR(VLOOKUP(C19833,[1]MASTER!C:G,5,FALSE),"")</f>
        <v/>
      </c>
    </row>
    <row r="19834" spans="1:8" ht="15.75">
      <c r="A19834" s="109">
        <v>19863</v>
      </c>
      <c r="B19834" s="120"/>
      <c r="D19834" s="55" t="e">
        <f>VLOOKUP(C19834,#REF!,2,FALSE)</f>
        <v>#REF!</v>
      </c>
      <c r="E19834" s="172" t="str">
        <f>IFERROR(VLOOKUP(C19834,[1]MASTER!C:F,4,FALSE),"")</f>
        <v/>
      </c>
      <c r="F19834" s="172" t="str">
        <f>IFERROR(VLOOKUP(C19834,[1]MASTER!C:F,3,FALSE),"")</f>
        <v/>
      </c>
      <c r="G19834" s="175" t="str">
        <f>IFERROR(LOOKUP(C19834,[1]MASTER!C:C,[1]MASTER!B:B),"")</f>
        <v/>
      </c>
      <c r="H19834" s="176" t="str">
        <f>IFERROR(VLOOKUP(C19834,[1]MASTER!C:G,5,FALSE),"")</f>
        <v/>
      </c>
    </row>
    <row r="19835" spans="1:8" ht="15.75">
      <c r="A19835" s="52">
        <v>19864</v>
      </c>
      <c r="B19835" s="233"/>
      <c r="D19835" s="55" t="e">
        <f>VLOOKUP(C19835,#REF!,2,FALSE)</f>
        <v>#REF!</v>
      </c>
      <c r="E19835" s="172" t="str">
        <f>IFERROR(VLOOKUP(C19835,[1]MASTER!C:F,4,FALSE),"")</f>
        <v/>
      </c>
      <c r="F19835" s="172" t="str">
        <f>IFERROR(VLOOKUP(C19835,[1]MASTER!C:F,3,FALSE),"")</f>
        <v/>
      </c>
      <c r="G19835" s="175" t="str">
        <f>IFERROR(LOOKUP(C19835,[1]MASTER!C:C,[1]MASTER!B:B),"")</f>
        <v/>
      </c>
      <c r="H19835" s="176" t="str">
        <f>IFERROR(VLOOKUP(C19835,[1]MASTER!C:G,5,FALSE),"")</f>
        <v/>
      </c>
    </row>
    <row r="19836" spans="1:8" ht="15.75">
      <c r="A19836" s="109">
        <v>19865</v>
      </c>
      <c r="B19836" s="120"/>
      <c r="D19836" s="55" t="e">
        <f>VLOOKUP(C19836,#REF!,2,FALSE)</f>
        <v>#REF!</v>
      </c>
      <c r="E19836" s="172" t="str">
        <f>IFERROR(VLOOKUP(C19836,[1]MASTER!C:F,4,FALSE),"")</f>
        <v/>
      </c>
      <c r="F19836" s="172" t="str">
        <f>IFERROR(VLOOKUP(C19836,[1]MASTER!C:F,3,FALSE),"")</f>
        <v/>
      </c>
      <c r="G19836" s="175" t="str">
        <f>IFERROR(LOOKUP(C19836,[1]MASTER!C:C,[1]MASTER!B:B),"")</f>
        <v/>
      </c>
      <c r="H19836" s="176" t="str">
        <f>IFERROR(VLOOKUP(C19836,[1]MASTER!C:G,5,FALSE),"")</f>
        <v/>
      </c>
    </row>
    <row r="19837" spans="1:8" ht="15.75">
      <c r="A19837" s="52">
        <v>19866</v>
      </c>
      <c r="B19837" s="233"/>
      <c r="D19837" s="55" t="e">
        <f>VLOOKUP(C19837,#REF!,2,FALSE)</f>
        <v>#REF!</v>
      </c>
      <c r="E19837" s="172" t="str">
        <f>IFERROR(VLOOKUP(C19837,[1]MASTER!C:F,4,FALSE),"")</f>
        <v/>
      </c>
      <c r="F19837" s="172" t="str">
        <f>IFERROR(VLOOKUP(C19837,[1]MASTER!C:F,3,FALSE),"")</f>
        <v/>
      </c>
      <c r="G19837" s="175" t="str">
        <f>IFERROR(LOOKUP(C19837,[1]MASTER!C:C,[1]MASTER!B:B),"")</f>
        <v/>
      </c>
      <c r="H19837" s="176" t="str">
        <f>IFERROR(VLOOKUP(C19837,[1]MASTER!C:G,5,FALSE),"")</f>
        <v/>
      </c>
    </row>
    <row r="19838" spans="1:8" ht="15.75">
      <c r="A19838" s="109">
        <v>19867</v>
      </c>
      <c r="B19838" s="120"/>
      <c r="D19838" s="55" t="e">
        <f>VLOOKUP(C19838,#REF!,2,FALSE)</f>
        <v>#REF!</v>
      </c>
      <c r="E19838" s="172" t="str">
        <f>IFERROR(VLOOKUP(C19838,[1]MASTER!C:F,4,FALSE),"")</f>
        <v/>
      </c>
      <c r="F19838" s="172" t="str">
        <f>IFERROR(VLOOKUP(C19838,[1]MASTER!C:F,3,FALSE),"")</f>
        <v/>
      </c>
      <c r="G19838" s="175" t="str">
        <f>IFERROR(LOOKUP(C19838,[1]MASTER!C:C,[1]MASTER!B:B),"")</f>
        <v/>
      </c>
      <c r="H19838" s="176" t="str">
        <f>IFERROR(VLOOKUP(C19838,[1]MASTER!C:G,5,FALSE),"")</f>
        <v/>
      </c>
    </row>
    <row r="19839" spans="1:8" ht="15.75">
      <c r="A19839" s="52">
        <v>19868</v>
      </c>
      <c r="B19839" s="233"/>
      <c r="D19839" s="55" t="e">
        <f>VLOOKUP(C19839,#REF!,2,FALSE)</f>
        <v>#REF!</v>
      </c>
      <c r="E19839" s="172" t="str">
        <f>IFERROR(VLOOKUP(C19839,[1]MASTER!C:F,4,FALSE),"")</f>
        <v/>
      </c>
      <c r="F19839" s="172" t="str">
        <f>IFERROR(VLOOKUP(C19839,[1]MASTER!C:F,3,FALSE),"")</f>
        <v/>
      </c>
      <c r="G19839" s="175" t="str">
        <f>IFERROR(LOOKUP(C19839,[1]MASTER!C:C,[1]MASTER!B:B),"")</f>
        <v/>
      </c>
      <c r="H19839" s="176" t="str">
        <f>IFERROR(VLOOKUP(C19839,[1]MASTER!C:G,5,FALSE),"")</f>
        <v/>
      </c>
    </row>
    <row r="19840" spans="1:8" ht="15.75">
      <c r="A19840" s="109">
        <v>19869</v>
      </c>
      <c r="B19840" s="120"/>
      <c r="D19840" s="55" t="e">
        <f>VLOOKUP(C19840,#REF!,2,FALSE)</f>
        <v>#REF!</v>
      </c>
      <c r="E19840" s="172" t="str">
        <f>IFERROR(VLOOKUP(C19840,[1]MASTER!C:F,4,FALSE),"")</f>
        <v/>
      </c>
      <c r="F19840" s="172" t="str">
        <f>IFERROR(VLOOKUP(C19840,[1]MASTER!C:F,3,FALSE),"")</f>
        <v/>
      </c>
      <c r="G19840" s="175" t="str">
        <f>IFERROR(LOOKUP(C19840,[1]MASTER!C:C,[1]MASTER!B:B),"")</f>
        <v/>
      </c>
      <c r="H19840" s="176" t="str">
        <f>IFERROR(VLOOKUP(C19840,[1]MASTER!C:G,5,FALSE),"")</f>
        <v/>
      </c>
    </row>
    <row r="19841" spans="1:8" ht="15.75">
      <c r="A19841" s="52">
        <v>19870</v>
      </c>
      <c r="B19841" s="233"/>
      <c r="D19841" s="55" t="e">
        <f>VLOOKUP(C19841,#REF!,2,FALSE)</f>
        <v>#REF!</v>
      </c>
      <c r="E19841" s="172" t="str">
        <f>IFERROR(VLOOKUP(C19841,[1]MASTER!C:F,4,FALSE),"")</f>
        <v/>
      </c>
      <c r="F19841" s="172" t="str">
        <f>IFERROR(VLOOKUP(C19841,[1]MASTER!C:F,3,FALSE),"")</f>
        <v/>
      </c>
      <c r="G19841" s="175" t="str">
        <f>IFERROR(LOOKUP(C19841,[1]MASTER!C:C,[1]MASTER!B:B),"")</f>
        <v/>
      </c>
      <c r="H19841" s="176" t="str">
        <f>IFERROR(VLOOKUP(C19841,[1]MASTER!C:G,5,FALSE),"")</f>
        <v/>
      </c>
    </row>
    <row r="19842" spans="1:8" ht="15.75">
      <c r="A19842" s="109">
        <v>19871</v>
      </c>
      <c r="B19842" s="120"/>
      <c r="D19842" s="55" t="e">
        <f>VLOOKUP(C19842,#REF!,2,FALSE)</f>
        <v>#REF!</v>
      </c>
      <c r="E19842" s="172" t="str">
        <f>IFERROR(VLOOKUP(C19842,[1]MASTER!C:F,4,FALSE),"")</f>
        <v/>
      </c>
      <c r="F19842" s="172" t="str">
        <f>IFERROR(VLOOKUP(C19842,[1]MASTER!C:F,3,FALSE),"")</f>
        <v/>
      </c>
      <c r="G19842" s="175" t="str">
        <f>IFERROR(LOOKUP(C19842,[1]MASTER!C:C,[1]MASTER!B:B),"")</f>
        <v/>
      </c>
      <c r="H19842" s="176" t="str">
        <f>IFERROR(VLOOKUP(C19842,[1]MASTER!C:G,5,FALSE),"")</f>
        <v/>
      </c>
    </row>
    <row r="19843" spans="1:8" ht="15.75">
      <c r="A19843" s="52">
        <v>19872</v>
      </c>
      <c r="B19843" s="233"/>
      <c r="D19843" s="55" t="e">
        <f>VLOOKUP(C19843,#REF!,2,FALSE)</f>
        <v>#REF!</v>
      </c>
      <c r="E19843" s="172" t="str">
        <f>IFERROR(VLOOKUP(C19843,[1]MASTER!C:F,4,FALSE),"")</f>
        <v/>
      </c>
      <c r="F19843" s="172" t="str">
        <f>IFERROR(VLOOKUP(C19843,[1]MASTER!C:F,3,FALSE),"")</f>
        <v/>
      </c>
      <c r="G19843" s="175" t="str">
        <f>IFERROR(LOOKUP(C19843,[1]MASTER!C:C,[1]MASTER!B:B),"")</f>
        <v/>
      </c>
      <c r="H19843" s="176" t="str">
        <f>IFERROR(VLOOKUP(C19843,[1]MASTER!C:G,5,FALSE),"")</f>
        <v/>
      </c>
    </row>
    <row r="19844" spans="1:8" ht="15.75">
      <c r="A19844" s="109">
        <v>19873</v>
      </c>
      <c r="B19844" s="120"/>
      <c r="D19844" s="55" t="e">
        <f>VLOOKUP(C19844,#REF!,2,FALSE)</f>
        <v>#REF!</v>
      </c>
      <c r="E19844" s="172" t="str">
        <f>IFERROR(VLOOKUP(C19844,[1]MASTER!C:F,4,FALSE),"")</f>
        <v/>
      </c>
      <c r="F19844" s="172" t="str">
        <f>IFERROR(VLOOKUP(C19844,[1]MASTER!C:F,3,FALSE),"")</f>
        <v/>
      </c>
      <c r="G19844" s="175" t="str">
        <f>IFERROR(LOOKUP(C19844,[1]MASTER!C:C,[1]MASTER!B:B),"")</f>
        <v/>
      </c>
      <c r="H19844" s="176" t="str">
        <f>IFERROR(VLOOKUP(C19844,[1]MASTER!C:G,5,FALSE),"")</f>
        <v/>
      </c>
    </row>
    <row r="19845" spans="1:8" ht="15.75">
      <c r="A19845" s="52">
        <v>19874</v>
      </c>
      <c r="B19845" s="233"/>
      <c r="D19845" s="55" t="e">
        <f>VLOOKUP(C19845,#REF!,2,FALSE)</f>
        <v>#REF!</v>
      </c>
      <c r="E19845" s="172" t="str">
        <f>IFERROR(VLOOKUP(C19845,[1]MASTER!C:F,4,FALSE),"")</f>
        <v/>
      </c>
      <c r="F19845" s="172" t="str">
        <f>IFERROR(VLOOKUP(C19845,[1]MASTER!C:F,3,FALSE),"")</f>
        <v/>
      </c>
      <c r="G19845" s="175" t="str">
        <f>IFERROR(LOOKUP(C19845,[1]MASTER!C:C,[1]MASTER!B:B),"")</f>
        <v/>
      </c>
      <c r="H19845" s="176" t="str">
        <f>IFERROR(VLOOKUP(C19845,[1]MASTER!C:G,5,FALSE),"")</f>
        <v/>
      </c>
    </row>
    <row r="19846" spans="1:8" ht="15.75">
      <c r="A19846" s="109">
        <v>19875</v>
      </c>
      <c r="B19846" s="120"/>
      <c r="D19846" s="55" t="e">
        <f>VLOOKUP(C19846,#REF!,2,FALSE)</f>
        <v>#REF!</v>
      </c>
      <c r="E19846" s="172" t="str">
        <f>IFERROR(VLOOKUP(C19846,[1]MASTER!C:F,4,FALSE),"")</f>
        <v/>
      </c>
      <c r="F19846" s="172" t="str">
        <f>IFERROR(VLOOKUP(C19846,[1]MASTER!C:F,3,FALSE),"")</f>
        <v/>
      </c>
      <c r="G19846" s="175" t="str">
        <f>IFERROR(LOOKUP(C19846,[1]MASTER!C:C,[1]MASTER!B:B),"")</f>
        <v/>
      </c>
      <c r="H19846" s="176" t="str">
        <f>IFERROR(VLOOKUP(C19846,[1]MASTER!C:G,5,FALSE),"")</f>
        <v/>
      </c>
    </row>
    <row r="19847" spans="1:8" ht="15.75">
      <c r="A19847" s="52">
        <v>19876</v>
      </c>
      <c r="B19847" s="233"/>
      <c r="D19847" s="55" t="e">
        <f>VLOOKUP(C19847,#REF!,2,FALSE)</f>
        <v>#REF!</v>
      </c>
      <c r="E19847" s="172" t="str">
        <f>IFERROR(VLOOKUP(C19847,[1]MASTER!C:F,4,FALSE),"")</f>
        <v/>
      </c>
      <c r="F19847" s="172" t="str">
        <f>IFERROR(VLOOKUP(C19847,[1]MASTER!C:F,3,FALSE),"")</f>
        <v/>
      </c>
      <c r="G19847" s="175" t="str">
        <f>IFERROR(LOOKUP(C19847,[1]MASTER!C:C,[1]MASTER!B:B),"")</f>
        <v/>
      </c>
      <c r="H19847" s="176" t="str">
        <f>IFERROR(VLOOKUP(C19847,[1]MASTER!C:G,5,FALSE),"")</f>
        <v/>
      </c>
    </row>
    <row r="19848" spans="1:8" ht="15.75">
      <c r="A19848" s="109">
        <v>19877</v>
      </c>
      <c r="B19848" s="120"/>
      <c r="D19848" s="55" t="e">
        <f>VLOOKUP(C19848,#REF!,2,FALSE)</f>
        <v>#REF!</v>
      </c>
      <c r="E19848" s="172" t="str">
        <f>IFERROR(VLOOKUP(C19848,[1]MASTER!C:F,4,FALSE),"")</f>
        <v/>
      </c>
      <c r="F19848" s="172" t="str">
        <f>IFERROR(VLOOKUP(C19848,[1]MASTER!C:F,3,FALSE),"")</f>
        <v/>
      </c>
      <c r="G19848" s="175" t="str">
        <f>IFERROR(LOOKUP(C19848,[1]MASTER!C:C,[1]MASTER!B:B),"")</f>
        <v/>
      </c>
      <c r="H19848" s="176" t="str">
        <f>IFERROR(VLOOKUP(C19848,[1]MASTER!C:G,5,FALSE),"")</f>
        <v/>
      </c>
    </row>
    <row r="19849" spans="1:8" ht="15.75">
      <c r="A19849" s="52">
        <v>19878</v>
      </c>
      <c r="B19849" s="233"/>
      <c r="D19849" s="55" t="e">
        <f>VLOOKUP(C19849,#REF!,2,FALSE)</f>
        <v>#REF!</v>
      </c>
      <c r="E19849" s="172" t="str">
        <f>IFERROR(VLOOKUP(C19849,[1]MASTER!C:F,4,FALSE),"")</f>
        <v/>
      </c>
      <c r="F19849" s="172" t="str">
        <f>IFERROR(VLOOKUP(C19849,[1]MASTER!C:F,3,FALSE),"")</f>
        <v/>
      </c>
      <c r="G19849" s="175" t="str">
        <f>IFERROR(LOOKUP(C19849,[1]MASTER!C:C,[1]MASTER!B:B),"")</f>
        <v/>
      </c>
      <c r="H19849" s="176" t="str">
        <f>IFERROR(VLOOKUP(C19849,[1]MASTER!C:G,5,FALSE),"")</f>
        <v/>
      </c>
    </row>
    <row r="19850" spans="1:8" ht="15.75">
      <c r="A19850" s="109">
        <v>19879</v>
      </c>
      <c r="B19850" s="120"/>
      <c r="D19850" s="55" t="e">
        <f>VLOOKUP(C19850,#REF!,2,FALSE)</f>
        <v>#REF!</v>
      </c>
      <c r="E19850" s="172" t="str">
        <f>IFERROR(VLOOKUP(C19850,[1]MASTER!C:F,4,FALSE),"")</f>
        <v/>
      </c>
      <c r="F19850" s="172" t="str">
        <f>IFERROR(VLOOKUP(C19850,[1]MASTER!C:F,3,FALSE),"")</f>
        <v/>
      </c>
      <c r="G19850" s="175" t="str">
        <f>IFERROR(LOOKUP(C19850,[1]MASTER!C:C,[1]MASTER!B:B),"")</f>
        <v/>
      </c>
      <c r="H19850" s="176" t="str">
        <f>IFERROR(VLOOKUP(C19850,[1]MASTER!C:G,5,FALSE),"")</f>
        <v/>
      </c>
    </row>
    <row r="19851" spans="1:8" ht="15.75">
      <c r="A19851" s="52">
        <v>19880</v>
      </c>
      <c r="B19851" s="233"/>
      <c r="D19851" s="55" t="e">
        <f>VLOOKUP(C19851,#REF!,2,FALSE)</f>
        <v>#REF!</v>
      </c>
      <c r="E19851" s="172" t="str">
        <f>IFERROR(VLOOKUP(C19851,[1]MASTER!C:F,4,FALSE),"")</f>
        <v/>
      </c>
      <c r="F19851" s="172" t="str">
        <f>IFERROR(VLOOKUP(C19851,[1]MASTER!C:F,3,FALSE),"")</f>
        <v/>
      </c>
      <c r="G19851" s="175" t="str">
        <f>IFERROR(LOOKUP(C19851,[1]MASTER!C:C,[1]MASTER!B:B),"")</f>
        <v/>
      </c>
      <c r="H19851" s="176" t="str">
        <f>IFERROR(VLOOKUP(C19851,[1]MASTER!C:G,5,FALSE),"")</f>
        <v/>
      </c>
    </row>
    <row r="19852" spans="1:8" ht="15.75">
      <c r="A19852" s="109">
        <v>19881</v>
      </c>
      <c r="B19852" s="120"/>
      <c r="D19852" s="55" t="e">
        <f>VLOOKUP(C19852,#REF!,2,FALSE)</f>
        <v>#REF!</v>
      </c>
      <c r="E19852" s="172" t="str">
        <f>IFERROR(VLOOKUP(C19852,[1]MASTER!C:F,4,FALSE),"")</f>
        <v/>
      </c>
      <c r="F19852" s="172" t="str">
        <f>IFERROR(VLOOKUP(C19852,[1]MASTER!C:F,3,FALSE),"")</f>
        <v/>
      </c>
      <c r="G19852" s="175" t="str">
        <f>IFERROR(LOOKUP(C19852,[1]MASTER!C:C,[1]MASTER!B:B),"")</f>
        <v/>
      </c>
      <c r="H19852" s="176" t="str">
        <f>IFERROR(VLOOKUP(C19852,[1]MASTER!C:G,5,FALSE),"")</f>
        <v/>
      </c>
    </row>
    <row r="19853" spans="1:8" ht="15.75">
      <c r="A19853" s="52">
        <v>19882</v>
      </c>
      <c r="B19853" s="233"/>
      <c r="D19853" s="55" t="e">
        <f>VLOOKUP(C19853,#REF!,2,FALSE)</f>
        <v>#REF!</v>
      </c>
      <c r="E19853" s="172" t="str">
        <f>IFERROR(VLOOKUP(C19853,[1]MASTER!C:F,4,FALSE),"")</f>
        <v/>
      </c>
      <c r="F19853" s="172" t="str">
        <f>IFERROR(VLOOKUP(C19853,[1]MASTER!C:F,3,FALSE),"")</f>
        <v/>
      </c>
      <c r="G19853" s="175" t="str">
        <f>IFERROR(LOOKUP(C19853,[1]MASTER!C:C,[1]MASTER!B:B),"")</f>
        <v/>
      </c>
      <c r="H19853" s="176" t="str">
        <f>IFERROR(VLOOKUP(C19853,[1]MASTER!C:G,5,FALSE),"")</f>
        <v/>
      </c>
    </row>
    <row r="19854" spans="1:8" ht="15.75">
      <c r="A19854" s="109">
        <v>19883</v>
      </c>
      <c r="B19854" s="120"/>
      <c r="D19854" s="55" t="e">
        <f>VLOOKUP(C19854,#REF!,2,FALSE)</f>
        <v>#REF!</v>
      </c>
      <c r="E19854" s="172" t="str">
        <f>IFERROR(VLOOKUP(C19854,[1]MASTER!C:F,4,FALSE),"")</f>
        <v/>
      </c>
      <c r="F19854" s="172" t="str">
        <f>IFERROR(VLOOKUP(C19854,[1]MASTER!C:F,3,FALSE),"")</f>
        <v/>
      </c>
      <c r="G19854" s="175" t="str">
        <f>IFERROR(LOOKUP(C19854,[1]MASTER!C:C,[1]MASTER!B:B),"")</f>
        <v/>
      </c>
      <c r="H19854" s="176" t="str">
        <f>IFERROR(VLOOKUP(C19854,[1]MASTER!C:G,5,FALSE),"")</f>
        <v/>
      </c>
    </row>
    <row r="19855" spans="1:8" ht="15.75">
      <c r="A19855" s="52">
        <v>19884</v>
      </c>
      <c r="B19855" s="233"/>
      <c r="D19855" s="55" t="e">
        <f>VLOOKUP(C19855,#REF!,2,FALSE)</f>
        <v>#REF!</v>
      </c>
      <c r="E19855" s="172" t="str">
        <f>IFERROR(VLOOKUP(C19855,[1]MASTER!C:F,4,FALSE),"")</f>
        <v/>
      </c>
      <c r="F19855" s="172" t="str">
        <f>IFERROR(VLOOKUP(C19855,[1]MASTER!C:F,3,FALSE),"")</f>
        <v/>
      </c>
      <c r="G19855" s="175" t="str">
        <f>IFERROR(LOOKUP(C19855,[1]MASTER!C:C,[1]MASTER!B:B),"")</f>
        <v/>
      </c>
      <c r="H19855" s="176" t="str">
        <f>IFERROR(VLOOKUP(C19855,[1]MASTER!C:G,5,FALSE),"")</f>
        <v/>
      </c>
    </row>
    <row r="19856" spans="1:8" ht="15.75">
      <c r="A19856" s="109">
        <v>19885</v>
      </c>
      <c r="B19856" s="120"/>
      <c r="D19856" s="55" t="e">
        <f>VLOOKUP(C19856,#REF!,2,FALSE)</f>
        <v>#REF!</v>
      </c>
      <c r="E19856" s="172" t="str">
        <f>IFERROR(VLOOKUP(C19856,[1]MASTER!C:F,4,FALSE),"")</f>
        <v/>
      </c>
      <c r="F19856" s="172" t="str">
        <f>IFERROR(VLOOKUP(C19856,[1]MASTER!C:F,3,FALSE),"")</f>
        <v/>
      </c>
      <c r="G19856" s="175" t="str">
        <f>IFERROR(LOOKUP(C19856,[1]MASTER!C:C,[1]MASTER!B:B),"")</f>
        <v/>
      </c>
      <c r="H19856" s="176" t="str">
        <f>IFERROR(VLOOKUP(C19856,[1]MASTER!C:G,5,FALSE),"")</f>
        <v/>
      </c>
    </row>
    <row r="19857" spans="1:8" ht="15.75">
      <c r="A19857" s="52">
        <v>19886</v>
      </c>
      <c r="B19857" s="233"/>
      <c r="D19857" s="55" t="e">
        <f>VLOOKUP(C19857,#REF!,2,FALSE)</f>
        <v>#REF!</v>
      </c>
      <c r="E19857" s="172" t="str">
        <f>IFERROR(VLOOKUP(C19857,[1]MASTER!C:F,4,FALSE),"")</f>
        <v/>
      </c>
      <c r="F19857" s="172" t="str">
        <f>IFERROR(VLOOKUP(C19857,[1]MASTER!C:F,3,FALSE),"")</f>
        <v/>
      </c>
      <c r="G19857" s="175" t="str">
        <f>IFERROR(LOOKUP(C19857,[1]MASTER!C:C,[1]MASTER!B:B),"")</f>
        <v/>
      </c>
      <c r="H19857" s="176" t="str">
        <f>IFERROR(VLOOKUP(C19857,[1]MASTER!C:G,5,FALSE),"")</f>
        <v/>
      </c>
    </row>
    <row r="19858" spans="1:8" ht="15.75">
      <c r="A19858" s="109">
        <v>19887</v>
      </c>
      <c r="B19858" s="120"/>
      <c r="D19858" s="55" t="e">
        <f>VLOOKUP(C19858,#REF!,2,FALSE)</f>
        <v>#REF!</v>
      </c>
      <c r="E19858" s="172" t="str">
        <f>IFERROR(VLOOKUP(C19858,[1]MASTER!C:F,4,FALSE),"")</f>
        <v/>
      </c>
      <c r="F19858" s="172" t="str">
        <f>IFERROR(VLOOKUP(C19858,[1]MASTER!C:F,3,FALSE),"")</f>
        <v/>
      </c>
      <c r="G19858" s="175" t="str">
        <f>IFERROR(LOOKUP(C19858,[1]MASTER!C:C,[1]MASTER!B:B),"")</f>
        <v/>
      </c>
      <c r="H19858" s="176" t="str">
        <f>IFERROR(VLOOKUP(C19858,[1]MASTER!C:G,5,FALSE),"")</f>
        <v/>
      </c>
    </row>
    <row r="19859" spans="1:8" ht="15.75">
      <c r="A19859" s="52">
        <v>19888</v>
      </c>
      <c r="B19859" s="233"/>
      <c r="D19859" s="55" t="e">
        <f>VLOOKUP(C19859,#REF!,2,FALSE)</f>
        <v>#REF!</v>
      </c>
      <c r="E19859" s="172" t="str">
        <f>IFERROR(VLOOKUP(C19859,[1]MASTER!C:F,4,FALSE),"")</f>
        <v/>
      </c>
      <c r="F19859" s="172" t="str">
        <f>IFERROR(VLOOKUP(C19859,[1]MASTER!C:F,3,FALSE),"")</f>
        <v/>
      </c>
      <c r="G19859" s="175" t="str">
        <f>IFERROR(LOOKUP(C19859,[1]MASTER!C:C,[1]MASTER!B:B),"")</f>
        <v/>
      </c>
      <c r="H19859" s="176" t="str">
        <f>IFERROR(VLOOKUP(C19859,[1]MASTER!C:G,5,FALSE),"")</f>
        <v/>
      </c>
    </row>
    <row r="19860" spans="1:8" ht="15.75">
      <c r="A19860" s="109">
        <v>19889</v>
      </c>
      <c r="B19860" s="120"/>
      <c r="D19860" s="55" t="e">
        <f>VLOOKUP(C19860,#REF!,2,FALSE)</f>
        <v>#REF!</v>
      </c>
      <c r="E19860" s="172" t="str">
        <f>IFERROR(VLOOKUP(C19860,[1]MASTER!C:F,4,FALSE),"")</f>
        <v/>
      </c>
      <c r="F19860" s="172" t="str">
        <f>IFERROR(VLOOKUP(C19860,[1]MASTER!C:F,3,FALSE),"")</f>
        <v/>
      </c>
      <c r="G19860" s="175" t="str">
        <f>IFERROR(LOOKUP(C19860,[1]MASTER!C:C,[1]MASTER!B:B),"")</f>
        <v/>
      </c>
      <c r="H19860" s="176" t="str">
        <f>IFERROR(VLOOKUP(C19860,[1]MASTER!C:G,5,FALSE),"")</f>
        <v/>
      </c>
    </row>
    <row r="19861" spans="1:8" ht="15.75">
      <c r="A19861" s="52">
        <v>19890</v>
      </c>
      <c r="B19861" s="233"/>
      <c r="D19861" s="55" t="e">
        <f>VLOOKUP(C19861,#REF!,2,FALSE)</f>
        <v>#REF!</v>
      </c>
      <c r="E19861" s="172" t="str">
        <f>IFERROR(VLOOKUP(C19861,[1]MASTER!C:F,4,FALSE),"")</f>
        <v/>
      </c>
      <c r="F19861" s="172" t="str">
        <f>IFERROR(VLOOKUP(C19861,[1]MASTER!C:F,3,FALSE),"")</f>
        <v/>
      </c>
      <c r="G19861" s="175" t="str">
        <f>IFERROR(LOOKUP(C19861,[1]MASTER!C:C,[1]MASTER!B:B),"")</f>
        <v/>
      </c>
      <c r="H19861" s="176" t="str">
        <f>IFERROR(VLOOKUP(C19861,[1]MASTER!C:G,5,FALSE),"")</f>
        <v/>
      </c>
    </row>
    <row r="19862" spans="1:8" ht="15.75">
      <c r="A19862" s="109">
        <v>19891</v>
      </c>
      <c r="B19862" s="120"/>
      <c r="D19862" s="55" t="e">
        <f>VLOOKUP(C19862,#REF!,2,FALSE)</f>
        <v>#REF!</v>
      </c>
      <c r="E19862" s="172" t="str">
        <f>IFERROR(VLOOKUP(C19862,[1]MASTER!C:F,4,FALSE),"")</f>
        <v/>
      </c>
      <c r="F19862" s="172" t="str">
        <f>IFERROR(VLOOKUP(C19862,[1]MASTER!C:F,3,FALSE),"")</f>
        <v/>
      </c>
      <c r="G19862" s="175" t="str">
        <f>IFERROR(LOOKUP(C19862,[1]MASTER!C:C,[1]MASTER!B:B),"")</f>
        <v/>
      </c>
      <c r="H19862" s="176" t="str">
        <f>IFERROR(VLOOKUP(C19862,[1]MASTER!C:G,5,FALSE),"")</f>
        <v/>
      </c>
    </row>
    <row r="19863" spans="1:8" ht="15.75">
      <c r="A19863" s="52">
        <v>19892</v>
      </c>
      <c r="B19863" s="233"/>
      <c r="D19863" s="55" t="e">
        <f>VLOOKUP(C19863,#REF!,2,FALSE)</f>
        <v>#REF!</v>
      </c>
      <c r="E19863" s="172" t="str">
        <f>IFERROR(VLOOKUP(C19863,[1]MASTER!C:F,4,FALSE),"")</f>
        <v/>
      </c>
      <c r="F19863" s="172" t="str">
        <f>IFERROR(VLOOKUP(C19863,[1]MASTER!C:F,3,FALSE),"")</f>
        <v/>
      </c>
      <c r="G19863" s="175" t="str">
        <f>IFERROR(LOOKUP(C19863,[1]MASTER!C:C,[1]MASTER!B:B),"")</f>
        <v/>
      </c>
      <c r="H19863" s="176" t="str">
        <f>IFERROR(VLOOKUP(C19863,[1]MASTER!C:G,5,FALSE),"")</f>
        <v/>
      </c>
    </row>
    <row r="19864" spans="1:8" ht="15.75">
      <c r="A19864" s="109">
        <v>19893</v>
      </c>
      <c r="B19864" s="120"/>
      <c r="D19864" s="55" t="e">
        <f>VLOOKUP(C19864,#REF!,2,FALSE)</f>
        <v>#REF!</v>
      </c>
      <c r="E19864" s="172" t="str">
        <f>IFERROR(VLOOKUP(C19864,[1]MASTER!C:F,4,FALSE),"")</f>
        <v/>
      </c>
      <c r="F19864" s="172" t="str">
        <f>IFERROR(VLOOKUP(C19864,[1]MASTER!C:F,3,FALSE),"")</f>
        <v/>
      </c>
      <c r="G19864" s="175" t="str">
        <f>IFERROR(LOOKUP(C19864,[1]MASTER!C:C,[1]MASTER!B:B),"")</f>
        <v/>
      </c>
      <c r="H19864" s="176" t="str">
        <f>IFERROR(VLOOKUP(C19864,[1]MASTER!C:G,5,FALSE),"")</f>
        <v/>
      </c>
    </row>
    <row r="19865" spans="1:8" ht="15.75">
      <c r="A19865" s="52">
        <v>19894</v>
      </c>
      <c r="B19865" s="233"/>
      <c r="D19865" s="55" t="e">
        <f>VLOOKUP(C19865,#REF!,2,FALSE)</f>
        <v>#REF!</v>
      </c>
      <c r="E19865" s="172" t="str">
        <f>IFERROR(VLOOKUP(C19865,[1]MASTER!C:F,4,FALSE),"")</f>
        <v/>
      </c>
      <c r="F19865" s="172" t="str">
        <f>IFERROR(VLOOKUP(C19865,[1]MASTER!C:F,3,FALSE),"")</f>
        <v/>
      </c>
      <c r="G19865" s="175" t="str">
        <f>IFERROR(LOOKUP(C19865,[1]MASTER!C:C,[1]MASTER!B:B),"")</f>
        <v/>
      </c>
      <c r="H19865" s="176" t="str">
        <f>IFERROR(VLOOKUP(C19865,[1]MASTER!C:G,5,FALSE),"")</f>
        <v/>
      </c>
    </row>
    <row r="19866" spans="1:8" ht="15.75">
      <c r="A19866" s="109">
        <v>19895</v>
      </c>
      <c r="B19866" s="120"/>
      <c r="D19866" s="55" t="e">
        <f>VLOOKUP(C19866,#REF!,2,FALSE)</f>
        <v>#REF!</v>
      </c>
      <c r="E19866" s="172" t="str">
        <f>IFERROR(VLOOKUP(C19866,[1]MASTER!C:F,4,FALSE),"")</f>
        <v/>
      </c>
      <c r="F19866" s="172" t="str">
        <f>IFERROR(VLOOKUP(C19866,[1]MASTER!C:F,3,FALSE),"")</f>
        <v/>
      </c>
      <c r="G19866" s="175" t="str">
        <f>IFERROR(LOOKUP(C19866,[1]MASTER!C:C,[1]MASTER!B:B),"")</f>
        <v/>
      </c>
      <c r="H19866" s="176" t="str">
        <f>IFERROR(VLOOKUP(C19866,[1]MASTER!C:G,5,FALSE),"")</f>
        <v/>
      </c>
    </row>
    <row r="19867" spans="1:8" ht="15.75">
      <c r="A19867" s="52">
        <v>19896</v>
      </c>
      <c r="B19867" s="233"/>
      <c r="D19867" s="55" t="e">
        <f>VLOOKUP(C19867,#REF!,2,FALSE)</f>
        <v>#REF!</v>
      </c>
      <c r="E19867" s="172" t="str">
        <f>IFERROR(VLOOKUP(C19867,[1]MASTER!C:F,4,FALSE),"")</f>
        <v/>
      </c>
      <c r="F19867" s="172" t="str">
        <f>IFERROR(VLOOKUP(C19867,[1]MASTER!C:F,3,FALSE),"")</f>
        <v/>
      </c>
      <c r="G19867" s="175" t="str">
        <f>IFERROR(LOOKUP(C19867,[1]MASTER!C:C,[1]MASTER!B:B),"")</f>
        <v/>
      </c>
      <c r="H19867" s="176" t="str">
        <f>IFERROR(VLOOKUP(C19867,[1]MASTER!C:G,5,FALSE),"")</f>
        <v/>
      </c>
    </row>
    <row r="19868" spans="1:8" ht="15.75">
      <c r="A19868" s="109">
        <v>19897</v>
      </c>
      <c r="B19868" s="120"/>
      <c r="D19868" s="55" t="e">
        <f>VLOOKUP(C19868,#REF!,2,FALSE)</f>
        <v>#REF!</v>
      </c>
      <c r="E19868" s="172" t="str">
        <f>IFERROR(VLOOKUP(C19868,[1]MASTER!C:F,4,FALSE),"")</f>
        <v/>
      </c>
      <c r="F19868" s="172" t="str">
        <f>IFERROR(VLOOKUP(C19868,[1]MASTER!C:F,3,FALSE),"")</f>
        <v/>
      </c>
      <c r="G19868" s="175" t="str">
        <f>IFERROR(LOOKUP(C19868,[1]MASTER!C:C,[1]MASTER!B:B),"")</f>
        <v/>
      </c>
      <c r="H19868" s="176" t="str">
        <f>IFERROR(VLOOKUP(C19868,[1]MASTER!C:G,5,FALSE),"")</f>
        <v/>
      </c>
    </row>
    <row r="19869" spans="1:8" ht="15.75">
      <c r="A19869" s="52">
        <v>19898</v>
      </c>
      <c r="B19869" s="233"/>
      <c r="D19869" s="55" t="e">
        <f>VLOOKUP(C19869,#REF!,2,FALSE)</f>
        <v>#REF!</v>
      </c>
      <c r="E19869" s="172" t="str">
        <f>IFERROR(VLOOKUP(C19869,[1]MASTER!C:F,4,FALSE),"")</f>
        <v/>
      </c>
      <c r="F19869" s="172" t="str">
        <f>IFERROR(VLOOKUP(C19869,[1]MASTER!C:F,3,FALSE),"")</f>
        <v/>
      </c>
      <c r="G19869" s="175" t="str">
        <f>IFERROR(LOOKUP(C19869,[1]MASTER!C:C,[1]MASTER!B:B),"")</f>
        <v/>
      </c>
      <c r="H19869" s="176" t="str">
        <f>IFERROR(VLOOKUP(C19869,[1]MASTER!C:G,5,FALSE),"")</f>
        <v/>
      </c>
    </row>
    <row r="19870" spans="1:8" ht="15.75">
      <c r="A19870" s="109">
        <v>19899</v>
      </c>
      <c r="B19870" s="120"/>
      <c r="D19870" s="55" t="e">
        <f>VLOOKUP(C19870,#REF!,2,FALSE)</f>
        <v>#REF!</v>
      </c>
      <c r="E19870" s="172" t="str">
        <f>IFERROR(VLOOKUP(C19870,[1]MASTER!C:F,4,FALSE),"")</f>
        <v/>
      </c>
      <c r="F19870" s="172" t="str">
        <f>IFERROR(VLOOKUP(C19870,[1]MASTER!C:F,3,FALSE),"")</f>
        <v/>
      </c>
      <c r="G19870" s="175" t="str">
        <f>IFERROR(LOOKUP(C19870,[1]MASTER!C:C,[1]MASTER!B:B),"")</f>
        <v/>
      </c>
      <c r="H19870" s="176" t="str">
        <f>IFERROR(VLOOKUP(C19870,[1]MASTER!C:G,5,FALSE),"")</f>
        <v/>
      </c>
    </row>
    <row r="19871" spans="1:8" ht="15.75">
      <c r="A19871" s="52">
        <v>19900</v>
      </c>
      <c r="B19871" s="233"/>
      <c r="D19871" s="55" t="e">
        <f>VLOOKUP(C19871,#REF!,2,FALSE)</f>
        <v>#REF!</v>
      </c>
      <c r="E19871" s="172" t="str">
        <f>IFERROR(VLOOKUP(C19871,[1]MASTER!C:F,4,FALSE),"")</f>
        <v/>
      </c>
      <c r="F19871" s="172" t="str">
        <f>IFERROR(VLOOKUP(C19871,[1]MASTER!C:F,3,FALSE),"")</f>
        <v/>
      </c>
      <c r="G19871" s="175" t="str">
        <f>IFERROR(LOOKUP(C19871,[1]MASTER!C:C,[1]MASTER!B:B),"")</f>
        <v/>
      </c>
      <c r="H19871" s="176" t="str">
        <f>IFERROR(VLOOKUP(C19871,[1]MASTER!C:G,5,FALSE),"")</f>
        <v/>
      </c>
    </row>
    <row r="19872" spans="1:8" ht="15.75">
      <c r="A19872" s="109">
        <v>19901</v>
      </c>
      <c r="B19872" s="120"/>
      <c r="D19872" s="55" t="e">
        <f>VLOOKUP(C19872,#REF!,2,FALSE)</f>
        <v>#REF!</v>
      </c>
      <c r="E19872" s="172" t="str">
        <f>IFERROR(VLOOKUP(C19872,[1]MASTER!C:F,4,FALSE),"")</f>
        <v/>
      </c>
      <c r="F19872" s="172" t="str">
        <f>IFERROR(VLOOKUP(C19872,[1]MASTER!C:F,3,FALSE),"")</f>
        <v/>
      </c>
      <c r="G19872" s="175" t="str">
        <f>IFERROR(LOOKUP(C19872,[1]MASTER!C:C,[1]MASTER!B:B),"")</f>
        <v/>
      </c>
      <c r="H19872" s="176" t="str">
        <f>IFERROR(VLOOKUP(C19872,[1]MASTER!C:G,5,FALSE),"")</f>
        <v/>
      </c>
    </row>
    <row r="19873" spans="1:8" ht="15.75">
      <c r="A19873" s="52">
        <v>19902</v>
      </c>
      <c r="B19873" s="233"/>
      <c r="D19873" s="55" t="e">
        <f>VLOOKUP(C19873,#REF!,2,FALSE)</f>
        <v>#REF!</v>
      </c>
      <c r="E19873" s="172" t="str">
        <f>IFERROR(VLOOKUP(C19873,[1]MASTER!C:F,4,FALSE),"")</f>
        <v/>
      </c>
      <c r="F19873" s="172" t="str">
        <f>IFERROR(VLOOKUP(C19873,[1]MASTER!C:F,3,FALSE),"")</f>
        <v/>
      </c>
      <c r="G19873" s="175" t="str">
        <f>IFERROR(LOOKUP(C19873,[1]MASTER!C:C,[1]MASTER!B:B),"")</f>
        <v/>
      </c>
      <c r="H19873" s="176" t="str">
        <f>IFERROR(VLOOKUP(C19873,[1]MASTER!C:G,5,FALSE),"")</f>
        <v/>
      </c>
    </row>
    <row r="19874" spans="1:8" ht="15.75">
      <c r="A19874" s="109">
        <v>19903</v>
      </c>
      <c r="B19874" s="120"/>
      <c r="D19874" s="55" t="e">
        <f>VLOOKUP(C19874,#REF!,2,FALSE)</f>
        <v>#REF!</v>
      </c>
      <c r="E19874" s="172" t="str">
        <f>IFERROR(VLOOKUP(C19874,[1]MASTER!C:F,4,FALSE),"")</f>
        <v/>
      </c>
      <c r="F19874" s="172" t="str">
        <f>IFERROR(VLOOKUP(C19874,[1]MASTER!C:F,3,FALSE),"")</f>
        <v/>
      </c>
      <c r="G19874" s="175" t="str">
        <f>IFERROR(LOOKUP(C19874,[1]MASTER!C:C,[1]MASTER!B:B),"")</f>
        <v/>
      </c>
      <c r="H19874" s="176" t="str">
        <f>IFERROR(VLOOKUP(C19874,[1]MASTER!C:G,5,FALSE),"")</f>
        <v/>
      </c>
    </row>
    <row r="19875" spans="1:8" ht="15.75">
      <c r="A19875" s="52">
        <v>19904</v>
      </c>
      <c r="B19875" s="233"/>
      <c r="D19875" s="55" t="e">
        <f>VLOOKUP(C19875,#REF!,2,FALSE)</f>
        <v>#REF!</v>
      </c>
      <c r="E19875" s="172" t="str">
        <f>IFERROR(VLOOKUP(C19875,[1]MASTER!C:F,4,FALSE),"")</f>
        <v/>
      </c>
      <c r="F19875" s="172" t="str">
        <f>IFERROR(VLOOKUP(C19875,[1]MASTER!C:F,3,FALSE),"")</f>
        <v/>
      </c>
      <c r="G19875" s="175" t="str">
        <f>IFERROR(LOOKUP(C19875,[1]MASTER!C:C,[1]MASTER!B:B),"")</f>
        <v/>
      </c>
      <c r="H19875" s="176" t="str">
        <f>IFERROR(VLOOKUP(C19875,[1]MASTER!C:G,5,FALSE),"")</f>
        <v/>
      </c>
    </row>
    <row r="19876" spans="1:8" ht="15.75">
      <c r="A19876" s="109">
        <v>19905</v>
      </c>
      <c r="B19876" s="120"/>
      <c r="D19876" s="55" t="e">
        <f>VLOOKUP(C19876,#REF!,2,FALSE)</f>
        <v>#REF!</v>
      </c>
      <c r="E19876" s="172" t="str">
        <f>IFERROR(VLOOKUP(C19876,[1]MASTER!C:F,4,FALSE),"")</f>
        <v/>
      </c>
      <c r="F19876" s="172" t="str">
        <f>IFERROR(VLOOKUP(C19876,[1]MASTER!C:F,3,FALSE),"")</f>
        <v/>
      </c>
      <c r="G19876" s="175" t="str">
        <f>IFERROR(LOOKUP(C19876,[1]MASTER!C:C,[1]MASTER!B:B),"")</f>
        <v/>
      </c>
      <c r="H19876" s="176" t="str">
        <f>IFERROR(VLOOKUP(C19876,[1]MASTER!C:G,5,FALSE),"")</f>
        <v/>
      </c>
    </row>
    <row r="19877" spans="1:8" ht="15.75">
      <c r="A19877" s="52">
        <v>19906</v>
      </c>
      <c r="B19877" s="233"/>
      <c r="D19877" s="55" t="e">
        <f>VLOOKUP(C19877,#REF!,2,FALSE)</f>
        <v>#REF!</v>
      </c>
      <c r="E19877" s="172" t="str">
        <f>IFERROR(VLOOKUP(C19877,[1]MASTER!C:F,4,FALSE),"")</f>
        <v/>
      </c>
      <c r="F19877" s="172" t="str">
        <f>IFERROR(VLOOKUP(C19877,[1]MASTER!C:F,3,FALSE),"")</f>
        <v/>
      </c>
      <c r="G19877" s="175" t="str">
        <f>IFERROR(LOOKUP(C19877,[1]MASTER!C:C,[1]MASTER!B:B),"")</f>
        <v/>
      </c>
      <c r="H19877" s="176" t="str">
        <f>IFERROR(VLOOKUP(C19877,[1]MASTER!C:G,5,FALSE),"")</f>
        <v/>
      </c>
    </row>
    <row r="19878" spans="1:8" ht="15.75">
      <c r="A19878" s="109">
        <v>19907</v>
      </c>
      <c r="B19878" s="120"/>
      <c r="D19878" s="55" t="e">
        <f>VLOOKUP(C19878,#REF!,2,FALSE)</f>
        <v>#REF!</v>
      </c>
      <c r="E19878" s="172" t="str">
        <f>IFERROR(VLOOKUP(C19878,[1]MASTER!C:F,4,FALSE),"")</f>
        <v/>
      </c>
      <c r="F19878" s="172" t="str">
        <f>IFERROR(VLOOKUP(C19878,[1]MASTER!C:F,3,FALSE),"")</f>
        <v/>
      </c>
      <c r="G19878" s="175" t="str">
        <f>IFERROR(LOOKUP(C19878,[1]MASTER!C:C,[1]MASTER!B:B),"")</f>
        <v/>
      </c>
      <c r="H19878" s="176" t="str">
        <f>IFERROR(VLOOKUP(C19878,[1]MASTER!C:G,5,FALSE),"")</f>
        <v/>
      </c>
    </row>
    <row r="19879" spans="1:8" ht="15.75">
      <c r="A19879" s="52">
        <v>19908</v>
      </c>
      <c r="B19879" s="233"/>
      <c r="D19879" s="55" t="e">
        <f>VLOOKUP(C19879,#REF!,2,FALSE)</f>
        <v>#REF!</v>
      </c>
      <c r="E19879" s="172" t="str">
        <f>IFERROR(VLOOKUP(C19879,[1]MASTER!C:F,4,FALSE),"")</f>
        <v/>
      </c>
      <c r="F19879" s="172" t="str">
        <f>IFERROR(VLOOKUP(C19879,[1]MASTER!C:F,3,FALSE),"")</f>
        <v/>
      </c>
      <c r="G19879" s="175" t="str">
        <f>IFERROR(LOOKUP(C19879,[1]MASTER!C:C,[1]MASTER!B:B),"")</f>
        <v/>
      </c>
      <c r="H19879" s="176" t="str">
        <f>IFERROR(VLOOKUP(C19879,[1]MASTER!C:G,5,FALSE),"")</f>
        <v/>
      </c>
    </row>
    <row r="19880" spans="1:8" ht="15.75">
      <c r="A19880" s="109">
        <v>19909</v>
      </c>
      <c r="B19880" s="120"/>
      <c r="D19880" s="55" t="e">
        <f>VLOOKUP(C19880,#REF!,2,FALSE)</f>
        <v>#REF!</v>
      </c>
      <c r="E19880" s="172" t="str">
        <f>IFERROR(VLOOKUP(C19880,[1]MASTER!C:F,4,FALSE),"")</f>
        <v/>
      </c>
      <c r="F19880" s="172" t="str">
        <f>IFERROR(VLOOKUP(C19880,[1]MASTER!C:F,3,FALSE),"")</f>
        <v/>
      </c>
      <c r="G19880" s="175" t="str">
        <f>IFERROR(LOOKUP(C19880,[1]MASTER!C:C,[1]MASTER!B:B),"")</f>
        <v/>
      </c>
      <c r="H19880" s="176" t="str">
        <f>IFERROR(VLOOKUP(C19880,[1]MASTER!C:G,5,FALSE),"")</f>
        <v/>
      </c>
    </row>
    <row r="19881" spans="1:8" ht="15.75">
      <c r="A19881" s="52">
        <v>19910</v>
      </c>
      <c r="B19881" s="233"/>
      <c r="D19881" s="55" t="e">
        <f>VLOOKUP(C19881,#REF!,2,FALSE)</f>
        <v>#REF!</v>
      </c>
      <c r="E19881" s="172" t="str">
        <f>IFERROR(VLOOKUP(C19881,[1]MASTER!C:F,4,FALSE),"")</f>
        <v/>
      </c>
      <c r="F19881" s="172" t="str">
        <f>IFERROR(VLOOKUP(C19881,[1]MASTER!C:F,3,FALSE),"")</f>
        <v/>
      </c>
      <c r="G19881" s="175" t="str">
        <f>IFERROR(LOOKUP(C19881,[1]MASTER!C:C,[1]MASTER!B:B),"")</f>
        <v/>
      </c>
      <c r="H19881" s="176" t="str">
        <f>IFERROR(VLOOKUP(C19881,[1]MASTER!C:G,5,FALSE),"")</f>
        <v/>
      </c>
    </row>
    <row r="19882" spans="1:8" ht="15.75">
      <c r="A19882" s="109">
        <v>19911</v>
      </c>
      <c r="B19882" s="120"/>
      <c r="D19882" s="55" t="e">
        <f>VLOOKUP(C19882,#REF!,2,FALSE)</f>
        <v>#REF!</v>
      </c>
      <c r="E19882" s="172" t="str">
        <f>IFERROR(VLOOKUP(C19882,[1]MASTER!C:F,4,FALSE),"")</f>
        <v/>
      </c>
      <c r="F19882" s="172" t="str">
        <f>IFERROR(VLOOKUP(C19882,[1]MASTER!C:F,3,FALSE),"")</f>
        <v/>
      </c>
      <c r="G19882" s="175" t="str">
        <f>IFERROR(LOOKUP(C19882,[1]MASTER!C:C,[1]MASTER!B:B),"")</f>
        <v/>
      </c>
      <c r="H19882" s="176" t="str">
        <f>IFERROR(VLOOKUP(C19882,[1]MASTER!C:G,5,FALSE),"")</f>
        <v/>
      </c>
    </row>
    <row r="19883" spans="1:8" ht="15.75">
      <c r="A19883" s="52">
        <v>19912</v>
      </c>
      <c r="B19883" s="233"/>
      <c r="D19883" s="55" t="e">
        <f>VLOOKUP(C19883,#REF!,2,FALSE)</f>
        <v>#REF!</v>
      </c>
      <c r="E19883" s="172" t="str">
        <f>IFERROR(VLOOKUP(C19883,[1]MASTER!C:F,4,FALSE),"")</f>
        <v/>
      </c>
      <c r="F19883" s="172" t="str">
        <f>IFERROR(VLOOKUP(C19883,[1]MASTER!C:F,3,FALSE),"")</f>
        <v/>
      </c>
      <c r="G19883" s="175" t="str">
        <f>IFERROR(LOOKUP(C19883,[1]MASTER!C:C,[1]MASTER!B:B),"")</f>
        <v/>
      </c>
      <c r="H19883" s="176" t="str">
        <f>IFERROR(VLOOKUP(C19883,[1]MASTER!C:G,5,FALSE),"")</f>
        <v/>
      </c>
    </row>
    <row r="19884" spans="1:8" ht="15.75">
      <c r="A19884" s="109">
        <v>19913</v>
      </c>
      <c r="B19884" s="120"/>
      <c r="D19884" s="55" t="e">
        <f>VLOOKUP(C19884,#REF!,2,FALSE)</f>
        <v>#REF!</v>
      </c>
      <c r="E19884" s="172" t="str">
        <f>IFERROR(VLOOKUP(C19884,[1]MASTER!C:F,4,FALSE),"")</f>
        <v/>
      </c>
      <c r="F19884" s="172" t="str">
        <f>IFERROR(VLOOKUP(C19884,[1]MASTER!C:F,3,FALSE),"")</f>
        <v/>
      </c>
      <c r="G19884" s="175" t="str">
        <f>IFERROR(LOOKUP(C19884,[1]MASTER!C:C,[1]MASTER!B:B),"")</f>
        <v/>
      </c>
      <c r="H19884" s="176" t="str">
        <f>IFERROR(VLOOKUP(C19884,[1]MASTER!C:G,5,FALSE),"")</f>
        <v/>
      </c>
    </row>
    <row r="19885" spans="1:8" ht="15.75">
      <c r="A19885" s="52">
        <v>19914</v>
      </c>
      <c r="B19885" s="233"/>
      <c r="D19885" s="55" t="e">
        <f>VLOOKUP(C19885,#REF!,2,FALSE)</f>
        <v>#REF!</v>
      </c>
      <c r="E19885" s="172" t="str">
        <f>IFERROR(VLOOKUP(C19885,[1]MASTER!C:F,4,FALSE),"")</f>
        <v/>
      </c>
      <c r="F19885" s="172" t="str">
        <f>IFERROR(VLOOKUP(C19885,[1]MASTER!C:F,3,FALSE),"")</f>
        <v/>
      </c>
      <c r="G19885" s="175" t="str">
        <f>IFERROR(LOOKUP(C19885,[1]MASTER!C:C,[1]MASTER!B:B),"")</f>
        <v/>
      </c>
      <c r="H19885" s="176" t="str">
        <f>IFERROR(VLOOKUP(C19885,[1]MASTER!C:G,5,FALSE),"")</f>
        <v/>
      </c>
    </row>
    <row r="19886" spans="1:8" ht="15.75">
      <c r="A19886" s="109">
        <v>19915</v>
      </c>
      <c r="B19886" s="120"/>
      <c r="D19886" s="55" t="e">
        <f>VLOOKUP(C19886,#REF!,2,FALSE)</f>
        <v>#REF!</v>
      </c>
      <c r="E19886" s="172" t="str">
        <f>IFERROR(VLOOKUP(C19886,[1]MASTER!C:F,4,FALSE),"")</f>
        <v/>
      </c>
      <c r="F19886" s="172" t="str">
        <f>IFERROR(VLOOKUP(C19886,[1]MASTER!C:F,3,FALSE),"")</f>
        <v/>
      </c>
      <c r="G19886" s="175" t="str">
        <f>IFERROR(LOOKUP(C19886,[1]MASTER!C:C,[1]MASTER!B:B),"")</f>
        <v/>
      </c>
      <c r="H19886" s="176" t="str">
        <f>IFERROR(VLOOKUP(C19886,[1]MASTER!C:G,5,FALSE),"")</f>
        <v/>
      </c>
    </row>
    <row r="19887" spans="1:8" ht="15.75">
      <c r="A19887" s="52">
        <v>19916</v>
      </c>
      <c r="B19887" s="233"/>
      <c r="D19887" s="55" t="e">
        <f>VLOOKUP(C19887,#REF!,2,FALSE)</f>
        <v>#REF!</v>
      </c>
      <c r="E19887" s="172" t="str">
        <f>IFERROR(VLOOKUP(C19887,[1]MASTER!C:F,4,FALSE),"")</f>
        <v/>
      </c>
      <c r="F19887" s="172" t="str">
        <f>IFERROR(VLOOKUP(C19887,[1]MASTER!C:F,3,FALSE),"")</f>
        <v/>
      </c>
      <c r="G19887" s="175" t="str">
        <f>IFERROR(LOOKUP(C19887,[1]MASTER!C:C,[1]MASTER!B:B),"")</f>
        <v/>
      </c>
      <c r="H19887" s="176" t="str">
        <f>IFERROR(VLOOKUP(C19887,[1]MASTER!C:G,5,FALSE),"")</f>
        <v/>
      </c>
    </row>
    <row r="19888" spans="1:8" ht="15.75">
      <c r="A19888" s="109">
        <v>19917</v>
      </c>
      <c r="B19888" s="120"/>
      <c r="D19888" s="55" t="e">
        <f>VLOOKUP(C19888,#REF!,2,FALSE)</f>
        <v>#REF!</v>
      </c>
      <c r="E19888" s="172" t="str">
        <f>IFERROR(VLOOKUP(C19888,[1]MASTER!C:F,4,FALSE),"")</f>
        <v/>
      </c>
      <c r="F19888" s="172" t="str">
        <f>IFERROR(VLOOKUP(C19888,[1]MASTER!C:F,3,FALSE),"")</f>
        <v/>
      </c>
      <c r="G19888" s="175" t="str">
        <f>IFERROR(LOOKUP(C19888,[1]MASTER!C:C,[1]MASTER!B:B),"")</f>
        <v/>
      </c>
      <c r="H19888" s="176" t="str">
        <f>IFERROR(VLOOKUP(C19888,[1]MASTER!C:G,5,FALSE),"")</f>
        <v/>
      </c>
    </row>
    <row r="19889" spans="1:8" ht="15.75">
      <c r="A19889" s="52">
        <v>19918</v>
      </c>
      <c r="B19889" s="233"/>
      <c r="D19889" s="55" t="e">
        <f>VLOOKUP(C19889,#REF!,2,FALSE)</f>
        <v>#REF!</v>
      </c>
      <c r="E19889" s="172" t="str">
        <f>IFERROR(VLOOKUP(C19889,[1]MASTER!C:F,4,FALSE),"")</f>
        <v/>
      </c>
      <c r="F19889" s="172" t="str">
        <f>IFERROR(VLOOKUP(C19889,[1]MASTER!C:F,3,FALSE),"")</f>
        <v/>
      </c>
      <c r="G19889" s="175" t="str">
        <f>IFERROR(LOOKUP(C19889,[1]MASTER!C:C,[1]MASTER!B:B),"")</f>
        <v/>
      </c>
      <c r="H19889" s="176" t="str">
        <f>IFERROR(VLOOKUP(C19889,[1]MASTER!C:G,5,FALSE),"")</f>
        <v/>
      </c>
    </row>
    <row r="19890" spans="1:8" ht="15.75">
      <c r="A19890" s="109">
        <v>19919</v>
      </c>
      <c r="B19890" s="120"/>
      <c r="D19890" s="55" t="e">
        <f>VLOOKUP(C19890,#REF!,2,FALSE)</f>
        <v>#REF!</v>
      </c>
      <c r="E19890" s="172" t="str">
        <f>IFERROR(VLOOKUP(C19890,[1]MASTER!C:F,4,FALSE),"")</f>
        <v/>
      </c>
      <c r="F19890" s="172" t="str">
        <f>IFERROR(VLOOKUP(C19890,[1]MASTER!C:F,3,FALSE),"")</f>
        <v/>
      </c>
      <c r="G19890" s="175" t="str">
        <f>IFERROR(LOOKUP(C19890,[1]MASTER!C:C,[1]MASTER!B:B),"")</f>
        <v/>
      </c>
      <c r="H19890" s="176" t="str">
        <f>IFERROR(VLOOKUP(C19890,[1]MASTER!C:G,5,FALSE),"")</f>
        <v/>
      </c>
    </row>
    <row r="19891" spans="1:8" ht="15.75">
      <c r="A19891" s="52">
        <v>19920</v>
      </c>
      <c r="B19891" s="233"/>
      <c r="D19891" s="55" t="e">
        <f>VLOOKUP(C19891,#REF!,2,FALSE)</f>
        <v>#REF!</v>
      </c>
      <c r="E19891" s="172" t="str">
        <f>IFERROR(VLOOKUP(C19891,[1]MASTER!C:F,4,FALSE),"")</f>
        <v/>
      </c>
      <c r="F19891" s="172" t="str">
        <f>IFERROR(VLOOKUP(C19891,[1]MASTER!C:F,3,FALSE),"")</f>
        <v/>
      </c>
      <c r="G19891" s="175" t="str">
        <f>IFERROR(LOOKUP(C19891,[1]MASTER!C:C,[1]MASTER!B:B),"")</f>
        <v/>
      </c>
      <c r="H19891" s="176" t="str">
        <f>IFERROR(VLOOKUP(C19891,[1]MASTER!C:G,5,FALSE),"")</f>
        <v/>
      </c>
    </row>
    <row r="19892" spans="1:8" ht="15.75">
      <c r="A19892" s="109">
        <v>19921</v>
      </c>
      <c r="B19892" s="120"/>
      <c r="D19892" s="55" t="e">
        <f>VLOOKUP(C19892,#REF!,2,FALSE)</f>
        <v>#REF!</v>
      </c>
      <c r="E19892" s="172" t="str">
        <f>IFERROR(VLOOKUP(C19892,[1]MASTER!C:F,4,FALSE),"")</f>
        <v/>
      </c>
      <c r="F19892" s="172" t="str">
        <f>IFERROR(VLOOKUP(C19892,[1]MASTER!C:F,3,FALSE),"")</f>
        <v/>
      </c>
      <c r="G19892" s="175" t="str">
        <f>IFERROR(LOOKUP(C19892,[1]MASTER!C:C,[1]MASTER!B:B),"")</f>
        <v/>
      </c>
      <c r="H19892" s="176" t="str">
        <f>IFERROR(VLOOKUP(C19892,[1]MASTER!C:G,5,FALSE),"")</f>
        <v/>
      </c>
    </row>
    <row r="19893" spans="1:8" ht="15.75">
      <c r="A19893" s="52">
        <v>19922</v>
      </c>
      <c r="B19893" s="233"/>
      <c r="D19893" s="55" t="e">
        <f>VLOOKUP(C19893,#REF!,2,FALSE)</f>
        <v>#REF!</v>
      </c>
      <c r="E19893" s="172" t="str">
        <f>IFERROR(VLOOKUP(C19893,[1]MASTER!C:F,4,FALSE),"")</f>
        <v/>
      </c>
      <c r="F19893" s="172" t="str">
        <f>IFERROR(VLOOKUP(C19893,[1]MASTER!C:F,3,FALSE),"")</f>
        <v/>
      </c>
      <c r="G19893" s="175" t="str">
        <f>IFERROR(LOOKUP(C19893,[1]MASTER!C:C,[1]MASTER!B:B),"")</f>
        <v/>
      </c>
      <c r="H19893" s="176" t="str">
        <f>IFERROR(VLOOKUP(C19893,[1]MASTER!C:G,5,FALSE),"")</f>
        <v/>
      </c>
    </row>
    <row r="19894" spans="1:8" ht="15.75">
      <c r="A19894" s="109">
        <v>19923</v>
      </c>
      <c r="B19894" s="120"/>
      <c r="D19894" s="55" t="e">
        <f>VLOOKUP(C19894,#REF!,2,FALSE)</f>
        <v>#REF!</v>
      </c>
      <c r="E19894" s="172" t="str">
        <f>IFERROR(VLOOKUP(C19894,[1]MASTER!C:F,4,FALSE),"")</f>
        <v/>
      </c>
      <c r="F19894" s="172" t="str">
        <f>IFERROR(VLOOKUP(C19894,[1]MASTER!C:F,3,FALSE),"")</f>
        <v/>
      </c>
      <c r="G19894" s="175" t="str">
        <f>IFERROR(LOOKUP(C19894,[1]MASTER!C:C,[1]MASTER!B:B),"")</f>
        <v/>
      </c>
      <c r="H19894" s="176" t="str">
        <f>IFERROR(VLOOKUP(C19894,[1]MASTER!C:G,5,FALSE),"")</f>
        <v/>
      </c>
    </row>
    <row r="19895" spans="1:8" ht="15.75">
      <c r="A19895" s="52">
        <v>19924</v>
      </c>
      <c r="B19895" s="233"/>
      <c r="D19895" s="55" t="e">
        <f>VLOOKUP(C19895,#REF!,2,FALSE)</f>
        <v>#REF!</v>
      </c>
      <c r="E19895" s="172" t="str">
        <f>IFERROR(VLOOKUP(C19895,[1]MASTER!C:F,4,FALSE),"")</f>
        <v/>
      </c>
      <c r="F19895" s="172" t="str">
        <f>IFERROR(VLOOKUP(C19895,[1]MASTER!C:F,3,FALSE),"")</f>
        <v/>
      </c>
      <c r="G19895" s="175" t="str">
        <f>IFERROR(LOOKUP(C19895,[1]MASTER!C:C,[1]MASTER!B:B),"")</f>
        <v/>
      </c>
      <c r="H19895" s="176" t="str">
        <f>IFERROR(VLOOKUP(C19895,[1]MASTER!C:G,5,FALSE),"")</f>
        <v/>
      </c>
    </row>
    <row r="19896" spans="1:8" ht="15.75">
      <c r="A19896" s="109">
        <v>19925</v>
      </c>
      <c r="B19896" s="120"/>
      <c r="D19896" s="55" t="e">
        <f>VLOOKUP(C19896,#REF!,2,FALSE)</f>
        <v>#REF!</v>
      </c>
      <c r="E19896" s="172" t="str">
        <f>IFERROR(VLOOKUP(C19896,[1]MASTER!C:F,4,FALSE),"")</f>
        <v/>
      </c>
      <c r="F19896" s="172" t="str">
        <f>IFERROR(VLOOKUP(C19896,[1]MASTER!C:F,3,FALSE),"")</f>
        <v/>
      </c>
      <c r="G19896" s="175" t="str">
        <f>IFERROR(LOOKUP(C19896,[1]MASTER!C:C,[1]MASTER!B:B),"")</f>
        <v/>
      </c>
      <c r="H19896" s="176" t="str">
        <f>IFERROR(VLOOKUP(C19896,[1]MASTER!C:G,5,FALSE),"")</f>
        <v/>
      </c>
    </row>
    <row r="19897" spans="1:8" ht="15.75">
      <c r="A19897" s="52">
        <v>19926</v>
      </c>
      <c r="B19897" s="233"/>
      <c r="D19897" s="55" t="e">
        <f>VLOOKUP(C19897,#REF!,2,FALSE)</f>
        <v>#REF!</v>
      </c>
      <c r="E19897" s="172" t="str">
        <f>IFERROR(VLOOKUP(C19897,[1]MASTER!C:F,4,FALSE),"")</f>
        <v/>
      </c>
      <c r="F19897" s="172" t="str">
        <f>IFERROR(VLOOKUP(C19897,[1]MASTER!C:F,3,FALSE),"")</f>
        <v/>
      </c>
      <c r="G19897" s="175" t="str">
        <f>IFERROR(LOOKUP(C19897,[1]MASTER!C:C,[1]MASTER!B:B),"")</f>
        <v/>
      </c>
      <c r="H19897" s="176" t="str">
        <f>IFERROR(VLOOKUP(C19897,[1]MASTER!C:G,5,FALSE),"")</f>
        <v/>
      </c>
    </row>
    <row r="19898" spans="1:8" ht="15.75">
      <c r="A19898" s="109">
        <v>19927</v>
      </c>
      <c r="B19898" s="120"/>
      <c r="D19898" s="55" t="e">
        <f>VLOOKUP(C19898,#REF!,2,FALSE)</f>
        <v>#REF!</v>
      </c>
      <c r="E19898" s="172" t="str">
        <f>IFERROR(VLOOKUP(C19898,[1]MASTER!C:F,4,FALSE),"")</f>
        <v/>
      </c>
      <c r="F19898" s="172" t="str">
        <f>IFERROR(VLOOKUP(C19898,[1]MASTER!C:F,3,FALSE),"")</f>
        <v/>
      </c>
      <c r="G19898" s="175" t="str">
        <f>IFERROR(LOOKUP(C19898,[1]MASTER!C:C,[1]MASTER!B:B),"")</f>
        <v/>
      </c>
      <c r="H19898" s="176" t="str">
        <f>IFERROR(VLOOKUP(C19898,[1]MASTER!C:G,5,FALSE),"")</f>
        <v/>
      </c>
    </row>
    <row r="19899" spans="1:8" ht="15.75">
      <c r="A19899" s="52">
        <v>19928</v>
      </c>
      <c r="B19899" s="233"/>
      <c r="D19899" s="55" t="e">
        <f>VLOOKUP(C19899,#REF!,2,FALSE)</f>
        <v>#REF!</v>
      </c>
      <c r="E19899" s="172" t="str">
        <f>IFERROR(VLOOKUP(C19899,[1]MASTER!C:F,4,FALSE),"")</f>
        <v/>
      </c>
      <c r="F19899" s="172" t="str">
        <f>IFERROR(VLOOKUP(C19899,[1]MASTER!C:F,3,FALSE),"")</f>
        <v/>
      </c>
      <c r="G19899" s="175" t="str">
        <f>IFERROR(LOOKUP(C19899,[1]MASTER!C:C,[1]MASTER!B:B),"")</f>
        <v/>
      </c>
      <c r="H19899" s="176" t="str">
        <f>IFERROR(VLOOKUP(C19899,[1]MASTER!C:G,5,FALSE),"")</f>
        <v/>
      </c>
    </row>
    <row r="19900" spans="1:8" ht="15.75">
      <c r="A19900" s="109">
        <v>19929</v>
      </c>
      <c r="B19900" s="120"/>
      <c r="D19900" s="55" t="e">
        <f>VLOOKUP(C19900,#REF!,2,FALSE)</f>
        <v>#REF!</v>
      </c>
      <c r="E19900" s="172" t="str">
        <f>IFERROR(VLOOKUP(C19900,[1]MASTER!C:F,4,FALSE),"")</f>
        <v/>
      </c>
      <c r="F19900" s="172" t="str">
        <f>IFERROR(VLOOKUP(C19900,[1]MASTER!C:F,3,FALSE),"")</f>
        <v/>
      </c>
      <c r="G19900" s="175" t="str">
        <f>IFERROR(LOOKUP(C19900,[1]MASTER!C:C,[1]MASTER!B:B),"")</f>
        <v/>
      </c>
      <c r="H19900" s="176" t="str">
        <f>IFERROR(VLOOKUP(C19900,[1]MASTER!C:G,5,FALSE),"")</f>
        <v/>
      </c>
    </row>
    <row r="19901" spans="1:8" ht="15.75">
      <c r="A19901" s="52">
        <v>19930</v>
      </c>
      <c r="B19901" s="233"/>
      <c r="D19901" s="55" t="e">
        <f>VLOOKUP(C19901,#REF!,2,FALSE)</f>
        <v>#REF!</v>
      </c>
      <c r="E19901" s="172" t="str">
        <f>IFERROR(VLOOKUP(C19901,[1]MASTER!C:F,4,FALSE),"")</f>
        <v/>
      </c>
      <c r="F19901" s="172" t="str">
        <f>IFERROR(VLOOKUP(C19901,[1]MASTER!C:F,3,FALSE),"")</f>
        <v/>
      </c>
      <c r="G19901" s="175" t="str">
        <f>IFERROR(LOOKUP(C19901,[1]MASTER!C:C,[1]MASTER!B:B),"")</f>
        <v/>
      </c>
      <c r="H19901" s="176" t="str">
        <f>IFERROR(VLOOKUP(C19901,[1]MASTER!C:G,5,FALSE),"")</f>
        <v/>
      </c>
    </row>
    <row r="19902" spans="1:8" ht="15.75">
      <c r="A19902" s="109">
        <v>19931</v>
      </c>
      <c r="B19902" s="120"/>
      <c r="D19902" s="55" t="e">
        <f>VLOOKUP(C19902,#REF!,2,FALSE)</f>
        <v>#REF!</v>
      </c>
      <c r="E19902" s="172" t="str">
        <f>IFERROR(VLOOKUP(C19902,[1]MASTER!C:F,4,FALSE),"")</f>
        <v/>
      </c>
      <c r="F19902" s="172" t="str">
        <f>IFERROR(VLOOKUP(C19902,[1]MASTER!C:F,3,FALSE),"")</f>
        <v/>
      </c>
      <c r="G19902" s="175" t="str">
        <f>IFERROR(LOOKUP(C19902,[1]MASTER!C:C,[1]MASTER!B:B),"")</f>
        <v/>
      </c>
      <c r="H19902" s="176" t="str">
        <f>IFERROR(VLOOKUP(C19902,[1]MASTER!C:G,5,FALSE),"")</f>
        <v/>
      </c>
    </row>
    <row r="19903" spans="1:8" ht="15.75">
      <c r="A19903" s="52">
        <v>19932</v>
      </c>
      <c r="B19903" s="233"/>
      <c r="D19903" s="55" t="e">
        <f>VLOOKUP(C19903,#REF!,2,FALSE)</f>
        <v>#REF!</v>
      </c>
      <c r="E19903" s="172" t="str">
        <f>IFERROR(VLOOKUP(C19903,[1]MASTER!C:F,4,FALSE),"")</f>
        <v/>
      </c>
      <c r="F19903" s="172" t="str">
        <f>IFERROR(VLOOKUP(C19903,[1]MASTER!C:F,3,FALSE),"")</f>
        <v/>
      </c>
      <c r="G19903" s="175" t="str">
        <f>IFERROR(LOOKUP(C19903,[1]MASTER!C:C,[1]MASTER!B:B),"")</f>
        <v/>
      </c>
      <c r="H19903" s="176" t="str">
        <f>IFERROR(VLOOKUP(C19903,[1]MASTER!C:G,5,FALSE),"")</f>
        <v/>
      </c>
    </row>
    <row r="19904" spans="1:8" ht="15.75">
      <c r="A19904" s="109">
        <v>19933</v>
      </c>
      <c r="B19904" s="120"/>
      <c r="D19904" s="55" t="e">
        <f>VLOOKUP(C19904,#REF!,2,FALSE)</f>
        <v>#REF!</v>
      </c>
      <c r="E19904" s="172" t="str">
        <f>IFERROR(VLOOKUP(C19904,[1]MASTER!C:F,4,FALSE),"")</f>
        <v/>
      </c>
      <c r="F19904" s="172" t="str">
        <f>IFERROR(VLOOKUP(C19904,[1]MASTER!C:F,3,FALSE),"")</f>
        <v/>
      </c>
      <c r="G19904" s="175" t="str">
        <f>IFERROR(LOOKUP(C19904,[1]MASTER!C:C,[1]MASTER!B:B),"")</f>
        <v/>
      </c>
      <c r="H19904" s="176" t="str">
        <f>IFERROR(VLOOKUP(C19904,[1]MASTER!C:G,5,FALSE),"")</f>
        <v/>
      </c>
    </row>
    <row r="19905" spans="1:8" ht="15.75">
      <c r="A19905" s="52">
        <v>19934</v>
      </c>
      <c r="B19905" s="233"/>
      <c r="D19905" s="55" t="e">
        <f>VLOOKUP(C19905,#REF!,2,FALSE)</f>
        <v>#REF!</v>
      </c>
      <c r="E19905" s="172" t="str">
        <f>IFERROR(VLOOKUP(C19905,[1]MASTER!C:F,4,FALSE),"")</f>
        <v/>
      </c>
      <c r="F19905" s="172" t="str">
        <f>IFERROR(VLOOKUP(C19905,[1]MASTER!C:F,3,FALSE),"")</f>
        <v/>
      </c>
      <c r="G19905" s="175" t="str">
        <f>IFERROR(LOOKUP(C19905,[1]MASTER!C:C,[1]MASTER!B:B),"")</f>
        <v/>
      </c>
      <c r="H19905" s="176" t="str">
        <f>IFERROR(VLOOKUP(C19905,[1]MASTER!C:G,5,FALSE),"")</f>
        <v/>
      </c>
    </row>
    <row r="19906" spans="1:8" ht="15.75">
      <c r="A19906" s="109">
        <v>19935</v>
      </c>
      <c r="B19906" s="120"/>
      <c r="D19906" s="55" t="e">
        <f>VLOOKUP(C19906,#REF!,2,FALSE)</f>
        <v>#REF!</v>
      </c>
      <c r="E19906" s="172" t="str">
        <f>IFERROR(VLOOKUP(C19906,[1]MASTER!C:F,4,FALSE),"")</f>
        <v/>
      </c>
      <c r="F19906" s="172" t="str">
        <f>IFERROR(VLOOKUP(C19906,[1]MASTER!C:F,3,FALSE),"")</f>
        <v/>
      </c>
      <c r="G19906" s="175" t="str">
        <f>IFERROR(LOOKUP(C19906,[1]MASTER!C:C,[1]MASTER!B:B),"")</f>
        <v/>
      </c>
      <c r="H19906" s="176" t="str">
        <f>IFERROR(VLOOKUP(C19906,[1]MASTER!C:G,5,FALSE),"")</f>
        <v/>
      </c>
    </row>
    <row r="19907" spans="1:8" ht="15.75">
      <c r="A19907" s="52">
        <v>19936</v>
      </c>
      <c r="B19907" s="233"/>
      <c r="D19907" s="55" t="e">
        <f>VLOOKUP(C19907,#REF!,2,FALSE)</f>
        <v>#REF!</v>
      </c>
      <c r="E19907" s="172" t="str">
        <f>IFERROR(VLOOKUP(C19907,[1]MASTER!C:F,4,FALSE),"")</f>
        <v/>
      </c>
      <c r="F19907" s="172" t="str">
        <f>IFERROR(VLOOKUP(C19907,[1]MASTER!C:F,3,FALSE),"")</f>
        <v/>
      </c>
      <c r="G19907" s="175" t="str">
        <f>IFERROR(LOOKUP(C19907,[1]MASTER!C:C,[1]MASTER!B:B),"")</f>
        <v/>
      </c>
      <c r="H19907" s="176" t="str">
        <f>IFERROR(VLOOKUP(C19907,[1]MASTER!C:G,5,FALSE),"")</f>
        <v/>
      </c>
    </row>
    <row r="19908" spans="1:8" ht="15.75">
      <c r="A19908" s="109">
        <v>19937</v>
      </c>
      <c r="B19908" s="120"/>
      <c r="D19908" s="55" t="e">
        <f>VLOOKUP(C19908,#REF!,2,FALSE)</f>
        <v>#REF!</v>
      </c>
      <c r="E19908" s="172" t="str">
        <f>IFERROR(VLOOKUP(C19908,[1]MASTER!C:F,4,FALSE),"")</f>
        <v/>
      </c>
      <c r="F19908" s="172" t="str">
        <f>IFERROR(VLOOKUP(C19908,[1]MASTER!C:F,3,FALSE),"")</f>
        <v/>
      </c>
      <c r="G19908" s="175" t="str">
        <f>IFERROR(LOOKUP(C19908,[1]MASTER!C:C,[1]MASTER!B:B),"")</f>
        <v/>
      </c>
      <c r="H19908" s="176" t="str">
        <f>IFERROR(VLOOKUP(C19908,[1]MASTER!C:G,5,FALSE),"")</f>
        <v/>
      </c>
    </row>
    <row r="19909" spans="1:8" ht="15.75">
      <c r="A19909" s="52">
        <v>19938</v>
      </c>
      <c r="B19909" s="233"/>
      <c r="D19909" s="55" t="e">
        <f>VLOOKUP(C19909,#REF!,2,FALSE)</f>
        <v>#REF!</v>
      </c>
      <c r="E19909" s="172" t="str">
        <f>IFERROR(VLOOKUP(C19909,[1]MASTER!C:F,4,FALSE),"")</f>
        <v/>
      </c>
      <c r="F19909" s="172" t="str">
        <f>IFERROR(VLOOKUP(C19909,[1]MASTER!C:F,3,FALSE),"")</f>
        <v/>
      </c>
      <c r="G19909" s="175" t="str">
        <f>IFERROR(LOOKUP(C19909,[1]MASTER!C:C,[1]MASTER!B:B),"")</f>
        <v/>
      </c>
      <c r="H19909" s="176" t="str">
        <f>IFERROR(VLOOKUP(C19909,[1]MASTER!C:G,5,FALSE),"")</f>
        <v/>
      </c>
    </row>
    <row r="19910" spans="1:8" ht="15.75">
      <c r="A19910" s="109">
        <v>19939</v>
      </c>
      <c r="B19910" s="120"/>
      <c r="D19910" s="55" t="e">
        <f>VLOOKUP(C19910,#REF!,2,FALSE)</f>
        <v>#REF!</v>
      </c>
      <c r="E19910" s="172" t="str">
        <f>IFERROR(VLOOKUP(C19910,[1]MASTER!C:F,4,FALSE),"")</f>
        <v/>
      </c>
      <c r="F19910" s="172" t="str">
        <f>IFERROR(VLOOKUP(C19910,[1]MASTER!C:F,3,FALSE),"")</f>
        <v/>
      </c>
      <c r="G19910" s="175" t="str">
        <f>IFERROR(LOOKUP(C19910,[1]MASTER!C:C,[1]MASTER!B:B),"")</f>
        <v/>
      </c>
      <c r="H19910" s="176" t="str">
        <f>IFERROR(VLOOKUP(C19910,[1]MASTER!C:G,5,FALSE),"")</f>
        <v/>
      </c>
    </row>
    <row r="19911" spans="1:8" ht="15.75">
      <c r="A19911" s="52">
        <v>19940</v>
      </c>
      <c r="B19911" s="233"/>
      <c r="D19911" s="55" t="e">
        <f>VLOOKUP(C19911,#REF!,2,FALSE)</f>
        <v>#REF!</v>
      </c>
      <c r="E19911" s="172" t="str">
        <f>IFERROR(VLOOKUP(C19911,[1]MASTER!C:F,4,FALSE),"")</f>
        <v/>
      </c>
      <c r="F19911" s="172" t="str">
        <f>IFERROR(VLOOKUP(C19911,[1]MASTER!C:F,3,FALSE),"")</f>
        <v/>
      </c>
      <c r="G19911" s="175" t="str">
        <f>IFERROR(LOOKUP(C19911,[1]MASTER!C:C,[1]MASTER!B:B),"")</f>
        <v/>
      </c>
      <c r="H19911" s="176" t="str">
        <f>IFERROR(VLOOKUP(C19911,[1]MASTER!C:G,5,FALSE),"")</f>
        <v/>
      </c>
    </row>
    <row r="19912" spans="1:8" ht="15.75">
      <c r="A19912" s="109">
        <v>19941</v>
      </c>
      <c r="B19912" s="120"/>
      <c r="D19912" s="55" t="e">
        <f>VLOOKUP(C19912,#REF!,2,FALSE)</f>
        <v>#REF!</v>
      </c>
      <c r="E19912" s="172" t="str">
        <f>IFERROR(VLOOKUP(C19912,[1]MASTER!C:F,4,FALSE),"")</f>
        <v/>
      </c>
      <c r="F19912" s="172" t="str">
        <f>IFERROR(VLOOKUP(C19912,[1]MASTER!C:F,3,FALSE),"")</f>
        <v/>
      </c>
      <c r="G19912" s="175" t="str">
        <f>IFERROR(LOOKUP(C19912,[1]MASTER!C:C,[1]MASTER!B:B),"")</f>
        <v/>
      </c>
      <c r="H19912" s="176" t="str">
        <f>IFERROR(VLOOKUP(C19912,[1]MASTER!C:G,5,FALSE),"")</f>
        <v/>
      </c>
    </row>
    <row r="19913" spans="1:8" ht="15.75">
      <c r="A19913" s="52">
        <v>19942</v>
      </c>
      <c r="B19913" s="233"/>
      <c r="D19913" s="55" t="e">
        <f>VLOOKUP(C19913,#REF!,2,FALSE)</f>
        <v>#REF!</v>
      </c>
      <c r="E19913" s="172" t="str">
        <f>IFERROR(VLOOKUP(C19913,[1]MASTER!C:F,4,FALSE),"")</f>
        <v/>
      </c>
      <c r="F19913" s="172" t="str">
        <f>IFERROR(VLOOKUP(C19913,[1]MASTER!C:F,3,FALSE),"")</f>
        <v/>
      </c>
      <c r="G19913" s="175" t="str">
        <f>IFERROR(LOOKUP(C19913,[1]MASTER!C:C,[1]MASTER!B:B),"")</f>
        <v/>
      </c>
      <c r="H19913" s="176" t="str">
        <f>IFERROR(VLOOKUP(C19913,[1]MASTER!C:G,5,FALSE),"")</f>
        <v/>
      </c>
    </row>
    <row r="19914" spans="1:8" ht="15.75">
      <c r="A19914" s="109">
        <v>19943</v>
      </c>
      <c r="B19914" s="120"/>
      <c r="D19914" s="55" t="e">
        <f>VLOOKUP(C19914,#REF!,2,FALSE)</f>
        <v>#REF!</v>
      </c>
      <c r="E19914" s="172" t="str">
        <f>IFERROR(VLOOKUP(C19914,[1]MASTER!C:F,4,FALSE),"")</f>
        <v/>
      </c>
      <c r="F19914" s="172" t="str">
        <f>IFERROR(VLOOKUP(C19914,[1]MASTER!C:F,3,FALSE),"")</f>
        <v/>
      </c>
      <c r="G19914" s="175" t="str">
        <f>IFERROR(LOOKUP(C19914,[1]MASTER!C:C,[1]MASTER!B:B),"")</f>
        <v/>
      </c>
      <c r="H19914" s="176" t="str">
        <f>IFERROR(VLOOKUP(C19914,[1]MASTER!C:G,5,FALSE),"")</f>
        <v/>
      </c>
    </row>
    <row r="19915" spans="1:8" ht="15.75">
      <c r="A19915" s="52">
        <v>19944</v>
      </c>
      <c r="B19915" s="233"/>
      <c r="D19915" s="55" t="e">
        <f>VLOOKUP(C19915,#REF!,2,FALSE)</f>
        <v>#REF!</v>
      </c>
      <c r="E19915" s="172" t="str">
        <f>IFERROR(VLOOKUP(C19915,[1]MASTER!C:F,4,FALSE),"")</f>
        <v/>
      </c>
      <c r="F19915" s="172" t="str">
        <f>IFERROR(VLOOKUP(C19915,[1]MASTER!C:F,3,FALSE),"")</f>
        <v/>
      </c>
      <c r="G19915" s="175" t="str">
        <f>IFERROR(LOOKUP(C19915,[1]MASTER!C:C,[1]MASTER!B:B),"")</f>
        <v/>
      </c>
      <c r="H19915" s="176" t="str">
        <f>IFERROR(VLOOKUP(C19915,[1]MASTER!C:G,5,FALSE),"")</f>
        <v/>
      </c>
    </row>
    <row r="19916" spans="1:8" ht="15.75">
      <c r="A19916" s="109">
        <v>19945</v>
      </c>
      <c r="B19916" s="120"/>
      <c r="D19916" s="55" t="e">
        <f>VLOOKUP(C19916,#REF!,2,FALSE)</f>
        <v>#REF!</v>
      </c>
      <c r="E19916" s="172" t="str">
        <f>IFERROR(VLOOKUP(C19916,[1]MASTER!C:F,4,FALSE),"")</f>
        <v/>
      </c>
      <c r="F19916" s="172" t="str">
        <f>IFERROR(VLOOKUP(C19916,[1]MASTER!C:F,3,FALSE),"")</f>
        <v/>
      </c>
      <c r="G19916" s="175" t="str">
        <f>IFERROR(LOOKUP(C19916,[1]MASTER!C:C,[1]MASTER!B:B),"")</f>
        <v/>
      </c>
      <c r="H19916" s="176" t="str">
        <f>IFERROR(VLOOKUP(C19916,[1]MASTER!C:G,5,FALSE),"")</f>
        <v/>
      </c>
    </row>
    <row r="19917" spans="1:8">
      <c r="A19917" s="52">
        <v>19946</v>
      </c>
      <c r="B19917" s="233"/>
    </row>
    <row r="19918" spans="1:8">
      <c r="A19918" s="109">
        <v>19947</v>
      </c>
      <c r="B19918" s="120"/>
    </row>
    <row r="19919" spans="1:8">
      <c r="A19919" s="52">
        <v>19948</v>
      </c>
      <c r="B19919" s="233"/>
    </row>
    <row r="19920" spans="1:8">
      <c r="A19920" s="109">
        <v>19949</v>
      </c>
      <c r="B19920" s="120"/>
    </row>
    <row r="19921" spans="1:2">
      <c r="A19921" s="52">
        <v>19950</v>
      </c>
      <c r="B19921" s="233"/>
    </row>
    <row r="19922" spans="1:2">
      <c r="A19922" s="109">
        <v>19951</v>
      </c>
      <c r="B19922" s="120"/>
    </row>
    <row r="19923" spans="1:2">
      <c r="A19923" s="52">
        <v>19952</v>
      </c>
      <c r="B19923" s="233"/>
    </row>
    <row r="19924" spans="1:2">
      <c r="A19924" s="109">
        <v>19953</v>
      </c>
      <c r="B19924" s="120"/>
    </row>
    <row r="19925" spans="1:2">
      <c r="A19925" s="52">
        <v>19954</v>
      </c>
      <c r="B19925" s="233"/>
    </row>
    <row r="19926" spans="1:2">
      <c r="A19926" s="109">
        <v>19955</v>
      </c>
      <c r="B19926" s="120"/>
    </row>
    <row r="19927" spans="1:2">
      <c r="A19927" s="52">
        <v>19956</v>
      </c>
      <c r="B19927" s="233"/>
    </row>
    <row r="19928" spans="1:2">
      <c r="A19928" s="109">
        <v>19957</v>
      </c>
      <c r="B19928" s="120"/>
    </row>
    <row r="19929" spans="1:2">
      <c r="A19929" s="52">
        <v>19958</v>
      </c>
      <c r="B19929" s="233"/>
    </row>
    <row r="19930" spans="1:2">
      <c r="A19930" s="109">
        <v>19959</v>
      </c>
      <c r="B19930" s="120"/>
    </row>
    <row r="19931" spans="1:2">
      <c r="A19931" s="52">
        <v>19960</v>
      </c>
      <c r="B19931" s="233"/>
    </row>
    <row r="19932" spans="1:2">
      <c r="A19932" s="109">
        <v>19961</v>
      </c>
      <c r="B19932" s="120"/>
    </row>
    <row r="19933" spans="1:2">
      <c r="A19933" s="52">
        <v>19962</v>
      </c>
      <c r="B19933" s="233"/>
    </row>
    <row r="19934" spans="1:2">
      <c r="A19934" s="109">
        <v>19963</v>
      </c>
      <c r="B19934" s="120"/>
    </row>
    <row r="19935" spans="1:2">
      <c r="A19935" s="52">
        <v>19964</v>
      </c>
      <c r="B19935" s="233"/>
    </row>
    <row r="19936" spans="1:2">
      <c r="A19936" s="109">
        <v>19965</v>
      </c>
      <c r="B19936" s="120"/>
    </row>
    <row r="19937" spans="1:2">
      <c r="A19937" s="52">
        <v>19966</v>
      </c>
      <c r="B19937" s="233"/>
    </row>
    <row r="19938" spans="1:2">
      <c r="A19938" s="109">
        <v>19967</v>
      </c>
      <c r="B19938" s="120"/>
    </row>
    <row r="19939" spans="1:2">
      <c r="A19939" s="52">
        <v>19968</v>
      </c>
      <c r="B19939" s="233"/>
    </row>
    <row r="19940" spans="1:2">
      <c r="A19940" s="109">
        <v>19969</v>
      </c>
      <c r="B19940" s="120"/>
    </row>
    <row r="19941" spans="1:2">
      <c r="A19941" s="52">
        <v>19970</v>
      </c>
      <c r="B19941" s="233"/>
    </row>
    <row r="19942" spans="1:2">
      <c r="A19942" s="109">
        <v>19971</v>
      </c>
      <c r="B19942" s="120"/>
    </row>
    <row r="19943" spans="1:2">
      <c r="A19943" s="52">
        <v>19972</v>
      </c>
      <c r="B19943" s="233"/>
    </row>
    <row r="19944" spans="1:2">
      <c r="A19944" s="109">
        <v>19973</v>
      </c>
      <c r="B19944" s="120"/>
    </row>
    <row r="19945" spans="1:2">
      <c r="A19945" s="52">
        <v>19974</v>
      </c>
      <c r="B19945" s="233"/>
    </row>
    <row r="19946" spans="1:2">
      <c r="A19946" s="109">
        <v>19975</v>
      </c>
      <c r="B19946" s="120"/>
    </row>
    <row r="19947" spans="1:2">
      <c r="A19947" s="52">
        <v>19976</v>
      </c>
      <c r="B19947" s="233"/>
    </row>
    <row r="19948" spans="1:2">
      <c r="A19948" s="109">
        <v>19977</v>
      </c>
      <c r="B19948" s="120"/>
    </row>
    <row r="19949" spans="1:2">
      <c r="A19949" s="52">
        <v>19978</v>
      </c>
      <c r="B19949" s="233"/>
    </row>
    <row r="19950" spans="1:2">
      <c r="A19950" s="109">
        <v>19979</v>
      </c>
      <c r="B19950" s="120"/>
    </row>
    <row r="19951" spans="1:2">
      <c r="A19951" s="52">
        <v>19980</v>
      </c>
      <c r="B19951" s="233"/>
    </row>
    <row r="19952" spans="1:2">
      <c r="A19952" s="109">
        <v>19981</v>
      </c>
      <c r="B19952" s="120"/>
    </row>
    <row r="19953" spans="1:2">
      <c r="A19953" s="52">
        <v>19982</v>
      </c>
      <c r="B19953" s="233"/>
    </row>
    <row r="19954" spans="1:2">
      <c r="A19954" s="109">
        <v>19983</v>
      </c>
      <c r="B19954" s="120"/>
    </row>
    <row r="19955" spans="1:2">
      <c r="A19955" s="52">
        <v>19984</v>
      </c>
      <c r="B19955" s="233"/>
    </row>
    <row r="19956" spans="1:2">
      <c r="A19956" s="109">
        <v>19985</v>
      </c>
      <c r="B19956" s="120"/>
    </row>
    <row r="19957" spans="1:2">
      <c r="A19957" s="52">
        <v>19986</v>
      </c>
      <c r="B19957" s="233"/>
    </row>
    <row r="19958" spans="1:2">
      <c r="A19958" s="109">
        <v>19987</v>
      </c>
      <c r="B19958" s="120"/>
    </row>
    <row r="19959" spans="1:2">
      <c r="A19959" s="52">
        <v>19988</v>
      </c>
      <c r="B19959" s="233"/>
    </row>
    <row r="19960" spans="1:2">
      <c r="A19960" s="109">
        <v>19989</v>
      </c>
      <c r="B19960" s="120"/>
    </row>
    <row r="19961" spans="1:2">
      <c r="A19961" s="52">
        <v>19990</v>
      </c>
      <c r="B19961" s="233"/>
    </row>
    <row r="19962" spans="1:2">
      <c r="A19962" s="109">
        <v>19991</v>
      </c>
      <c r="B19962" s="120"/>
    </row>
    <row r="19963" spans="1:2">
      <c r="A19963" s="52">
        <v>19992</v>
      </c>
      <c r="B19963" s="233"/>
    </row>
    <row r="19964" spans="1:2">
      <c r="A19964" s="109">
        <v>19993</v>
      </c>
      <c r="B19964" s="120"/>
    </row>
    <row r="19965" spans="1:2">
      <c r="A19965" s="52">
        <v>19994</v>
      </c>
      <c r="B19965" s="233"/>
    </row>
    <row r="19966" spans="1:2">
      <c r="A19966" s="109">
        <v>19995</v>
      </c>
      <c r="B19966" s="120"/>
    </row>
    <row r="19967" spans="1:2">
      <c r="A19967" s="52">
        <v>19996</v>
      </c>
      <c r="B19967" s="233"/>
    </row>
    <row r="19968" spans="1:2">
      <c r="A19968" s="109">
        <v>19997</v>
      </c>
      <c r="B19968" s="120"/>
    </row>
    <row r="19969" spans="1:2">
      <c r="A19969" s="52">
        <v>19998</v>
      </c>
      <c r="B19969" s="233"/>
    </row>
    <row r="19970" spans="1:2">
      <c r="A19970" s="109">
        <v>19999</v>
      </c>
      <c r="B19970" s="120"/>
    </row>
    <row r="19971" spans="1:2">
      <c r="A19971" s="52">
        <v>20000</v>
      </c>
      <c r="B19971" s="233"/>
    </row>
    <row r="19972" spans="1:2">
      <c r="A19972" s="109">
        <v>20001</v>
      </c>
      <c r="B19972" s="120"/>
    </row>
    <row r="19973" spans="1:2">
      <c r="A19973" s="52">
        <v>20002</v>
      </c>
      <c r="B19973" s="233"/>
    </row>
    <row r="19974" spans="1:2">
      <c r="A19974" s="109">
        <v>20003</v>
      </c>
      <c r="B19974" s="120"/>
    </row>
    <row r="19975" spans="1:2">
      <c r="A19975" s="52">
        <v>20004</v>
      </c>
      <c r="B19975" s="233"/>
    </row>
    <row r="19976" spans="1:2">
      <c r="A19976" s="109">
        <v>20005</v>
      </c>
      <c r="B19976" s="120"/>
    </row>
    <row r="19977" spans="1:2">
      <c r="A19977" s="52">
        <v>20006</v>
      </c>
      <c r="B19977" s="233"/>
    </row>
    <row r="19978" spans="1:2">
      <c r="A19978" s="109">
        <v>20007</v>
      </c>
      <c r="B19978" s="120"/>
    </row>
    <row r="19979" spans="1:2">
      <c r="A19979" s="52">
        <v>20008</v>
      </c>
      <c r="B19979" s="233"/>
    </row>
    <row r="19980" spans="1:2">
      <c r="A19980" s="109">
        <v>20009</v>
      </c>
      <c r="B19980" s="120"/>
    </row>
    <row r="19981" spans="1:2">
      <c r="A19981" s="52">
        <v>20010</v>
      </c>
      <c r="B19981" s="233"/>
    </row>
    <row r="19982" spans="1:2">
      <c r="A19982" s="109">
        <v>20011</v>
      </c>
      <c r="B19982" s="120"/>
    </row>
    <row r="19983" spans="1:2">
      <c r="A19983" s="52">
        <v>20012</v>
      </c>
      <c r="B19983" s="233"/>
    </row>
    <row r="19984" spans="1:2">
      <c r="A19984" s="109">
        <v>20013</v>
      </c>
      <c r="B19984" s="120"/>
    </row>
    <row r="19985" spans="1:2">
      <c r="A19985" s="52">
        <v>20014</v>
      </c>
      <c r="B19985" s="233"/>
    </row>
    <row r="19986" spans="1:2">
      <c r="A19986" s="109">
        <v>20015</v>
      </c>
      <c r="B19986" s="120"/>
    </row>
    <row r="19987" spans="1:2">
      <c r="A19987" s="52">
        <v>20016</v>
      </c>
      <c r="B19987" s="233"/>
    </row>
    <row r="19988" spans="1:2">
      <c r="A19988" s="109">
        <v>20017</v>
      </c>
      <c r="B19988" s="120"/>
    </row>
    <row r="19989" spans="1:2">
      <c r="A19989" s="52">
        <v>20018</v>
      </c>
      <c r="B19989" s="233"/>
    </row>
    <row r="19990" spans="1:2">
      <c r="A19990" s="109">
        <v>20019</v>
      </c>
      <c r="B19990" s="120"/>
    </row>
    <row r="19991" spans="1:2">
      <c r="A19991" s="52">
        <v>20020</v>
      </c>
      <c r="B19991" s="233"/>
    </row>
    <row r="19992" spans="1:2">
      <c r="A19992" s="109">
        <v>20021</v>
      </c>
      <c r="B19992" s="120"/>
    </row>
    <row r="19993" spans="1:2">
      <c r="A19993" s="52">
        <v>20022</v>
      </c>
      <c r="B19993" s="233"/>
    </row>
    <row r="19994" spans="1:2">
      <c r="A19994" s="109">
        <v>20023</v>
      </c>
      <c r="B19994" s="120"/>
    </row>
    <row r="19995" spans="1:2">
      <c r="A19995" s="52">
        <v>20024</v>
      </c>
      <c r="B19995" s="233"/>
    </row>
    <row r="19996" spans="1:2">
      <c r="A19996" s="109">
        <v>20025</v>
      </c>
      <c r="B19996" s="120"/>
    </row>
    <row r="19997" spans="1:2">
      <c r="A19997" s="52">
        <v>20026</v>
      </c>
      <c r="B19997" s="233"/>
    </row>
    <row r="19998" spans="1:2">
      <c r="A19998" s="109">
        <v>20027</v>
      </c>
      <c r="B19998" s="120"/>
    </row>
    <row r="19999" spans="1:2">
      <c r="A19999" s="52">
        <v>20028</v>
      </c>
      <c r="B19999" s="233"/>
    </row>
    <row r="20000" spans="1:2">
      <c r="A20000" s="109">
        <v>20029</v>
      </c>
      <c r="B20000" s="120"/>
    </row>
    <row r="20001" spans="1:2">
      <c r="A20001" s="52">
        <v>20030</v>
      </c>
      <c r="B20001" s="233"/>
    </row>
    <row r="20002" spans="1:2">
      <c r="A20002" s="109">
        <v>20031</v>
      </c>
      <c r="B20002" s="120"/>
    </row>
    <row r="20003" spans="1:2">
      <c r="A20003" s="52">
        <v>20032</v>
      </c>
      <c r="B20003" s="233"/>
    </row>
    <row r="20004" spans="1:2">
      <c r="A20004" s="109">
        <v>20033</v>
      </c>
      <c r="B20004" s="120"/>
    </row>
    <row r="20005" spans="1:2">
      <c r="A20005" s="52">
        <v>20034</v>
      </c>
      <c r="B20005" s="233"/>
    </row>
    <row r="20006" spans="1:2">
      <c r="A20006" s="109">
        <v>20035</v>
      </c>
      <c r="B20006" s="120"/>
    </row>
    <row r="20007" spans="1:2">
      <c r="A20007" s="52">
        <v>20036</v>
      </c>
      <c r="B20007" s="233"/>
    </row>
    <row r="20008" spans="1:2">
      <c r="A20008" s="109">
        <v>20037</v>
      </c>
      <c r="B20008" s="120"/>
    </row>
    <row r="20009" spans="1:2">
      <c r="A20009" s="52">
        <v>20038</v>
      </c>
      <c r="B20009" s="233"/>
    </row>
    <row r="20010" spans="1:2">
      <c r="A20010" s="109">
        <v>20039</v>
      </c>
      <c r="B20010" s="120"/>
    </row>
    <row r="20011" spans="1:2">
      <c r="A20011" s="52">
        <v>20040</v>
      </c>
      <c r="B20011" s="233"/>
    </row>
    <row r="20012" spans="1:2">
      <c r="A20012" s="109">
        <v>20041</v>
      </c>
      <c r="B20012" s="120"/>
    </row>
    <row r="20013" spans="1:2">
      <c r="A20013" s="52">
        <v>20042</v>
      </c>
      <c r="B20013" s="233"/>
    </row>
    <row r="20014" spans="1:2">
      <c r="A20014" s="109">
        <v>20043</v>
      </c>
      <c r="B20014" s="120"/>
    </row>
    <row r="20015" spans="1:2">
      <c r="A20015" s="52">
        <v>20044</v>
      </c>
      <c r="B20015" s="233"/>
    </row>
    <row r="20016" spans="1:2">
      <c r="A20016" s="109">
        <v>20045</v>
      </c>
      <c r="B20016" s="120"/>
    </row>
    <row r="20017" spans="1:2">
      <c r="A20017" s="52">
        <v>20046</v>
      </c>
      <c r="B20017" s="233"/>
    </row>
    <row r="20018" spans="1:2">
      <c r="A20018" s="109">
        <v>20047</v>
      </c>
      <c r="B20018" s="120"/>
    </row>
    <row r="20019" spans="1:2">
      <c r="A20019" s="52">
        <v>20048</v>
      </c>
      <c r="B20019" s="233"/>
    </row>
    <row r="20020" spans="1:2">
      <c r="A20020" s="109">
        <v>20049</v>
      </c>
      <c r="B20020" s="120"/>
    </row>
    <row r="20021" spans="1:2">
      <c r="A20021" s="52">
        <v>20050</v>
      </c>
      <c r="B20021" s="233"/>
    </row>
    <row r="20022" spans="1:2">
      <c r="A20022" s="109">
        <v>20051</v>
      </c>
      <c r="B20022" s="120"/>
    </row>
    <row r="20023" spans="1:2">
      <c r="A20023" s="52">
        <v>20052</v>
      </c>
      <c r="B20023" s="233"/>
    </row>
    <row r="20024" spans="1:2">
      <c r="A20024" s="109">
        <v>20053</v>
      </c>
      <c r="B20024" s="120"/>
    </row>
    <row r="20025" spans="1:2">
      <c r="A20025" s="52">
        <v>20054</v>
      </c>
      <c r="B20025" s="233"/>
    </row>
    <row r="20026" spans="1:2">
      <c r="A20026" s="109">
        <v>20055</v>
      </c>
      <c r="B20026" s="120"/>
    </row>
    <row r="20027" spans="1:2">
      <c r="A20027" s="52">
        <v>20056</v>
      </c>
      <c r="B20027" s="233"/>
    </row>
    <row r="20028" spans="1:2">
      <c r="A20028" s="109">
        <v>20057</v>
      </c>
      <c r="B20028" s="120"/>
    </row>
    <row r="20029" spans="1:2">
      <c r="A20029" s="52">
        <v>20058</v>
      </c>
      <c r="B20029" s="233"/>
    </row>
    <row r="20030" spans="1:2">
      <c r="A20030" s="109">
        <v>20059</v>
      </c>
      <c r="B20030" s="120"/>
    </row>
    <row r="20031" spans="1:2">
      <c r="A20031" s="52">
        <v>20060</v>
      </c>
      <c r="B20031" s="233"/>
    </row>
    <row r="20032" spans="1:2">
      <c r="A20032" s="109">
        <v>20061</v>
      </c>
      <c r="B20032" s="120"/>
    </row>
    <row r="20033" spans="1:2">
      <c r="A20033" s="52">
        <v>20062</v>
      </c>
      <c r="B20033" s="233"/>
    </row>
    <row r="20034" spans="1:2">
      <c r="A20034" s="109">
        <v>20063</v>
      </c>
      <c r="B20034" s="120"/>
    </row>
    <row r="20035" spans="1:2">
      <c r="A20035" s="52">
        <v>20064</v>
      </c>
      <c r="B20035" s="233"/>
    </row>
    <row r="20036" spans="1:2">
      <c r="A20036" s="109">
        <v>20065</v>
      </c>
      <c r="B20036" s="120"/>
    </row>
    <row r="20037" spans="1:2">
      <c r="A20037" s="52">
        <v>20066</v>
      </c>
      <c r="B20037" s="233"/>
    </row>
    <row r="20038" spans="1:2">
      <c r="A20038" s="109">
        <v>20067</v>
      </c>
      <c r="B20038" s="120"/>
    </row>
    <row r="20039" spans="1:2">
      <c r="A20039" s="52">
        <v>20068</v>
      </c>
      <c r="B20039" s="233"/>
    </row>
    <row r="20040" spans="1:2">
      <c r="A20040" s="109">
        <v>20069</v>
      </c>
      <c r="B20040" s="120"/>
    </row>
    <row r="20041" spans="1:2">
      <c r="A20041" s="52">
        <v>20070</v>
      </c>
      <c r="B20041" s="233"/>
    </row>
    <row r="20042" spans="1:2">
      <c r="A20042" s="109">
        <v>20071</v>
      </c>
      <c r="B20042" s="120"/>
    </row>
    <row r="20043" spans="1:2">
      <c r="A20043" s="52">
        <v>20072</v>
      </c>
      <c r="B20043" s="233"/>
    </row>
    <row r="20044" spans="1:2">
      <c r="A20044" s="109">
        <v>20073</v>
      </c>
      <c r="B20044" s="120"/>
    </row>
    <row r="20045" spans="1:2">
      <c r="A20045" s="52">
        <v>20074</v>
      </c>
      <c r="B20045" s="233"/>
    </row>
    <row r="20046" spans="1:2">
      <c r="A20046" s="109">
        <v>20075</v>
      </c>
      <c r="B20046" s="120"/>
    </row>
    <row r="20047" spans="1:2">
      <c r="A20047" s="52">
        <v>20076</v>
      </c>
      <c r="B20047" s="233"/>
    </row>
    <row r="20048" spans="1:2">
      <c r="A20048" s="109">
        <v>20077</v>
      </c>
      <c r="B20048" s="120"/>
    </row>
    <row r="20049" spans="1:2">
      <c r="A20049" s="52">
        <v>20078</v>
      </c>
      <c r="B20049" s="233"/>
    </row>
    <row r="20050" spans="1:2">
      <c r="A20050" s="109">
        <v>20079</v>
      </c>
      <c r="B20050" s="120"/>
    </row>
    <row r="20051" spans="1:2">
      <c r="A20051" s="52">
        <v>20080</v>
      </c>
      <c r="B20051" s="233"/>
    </row>
    <row r="20052" spans="1:2">
      <c r="A20052" s="109">
        <v>20081</v>
      </c>
      <c r="B20052" s="120"/>
    </row>
    <row r="20053" spans="1:2">
      <c r="A20053" s="52">
        <v>20082</v>
      </c>
      <c r="B20053" s="233"/>
    </row>
    <row r="20054" spans="1:2">
      <c r="A20054" s="109">
        <v>20083</v>
      </c>
      <c r="B20054" s="120"/>
    </row>
    <row r="20055" spans="1:2">
      <c r="A20055" s="52">
        <v>20084</v>
      </c>
      <c r="B20055" s="233"/>
    </row>
    <row r="20056" spans="1:2">
      <c r="A20056" s="109">
        <v>20085</v>
      </c>
      <c r="B20056" s="120"/>
    </row>
    <row r="20057" spans="1:2">
      <c r="A20057" s="52">
        <v>20086</v>
      </c>
      <c r="B20057" s="233"/>
    </row>
    <row r="20058" spans="1:2">
      <c r="A20058" s="109">
        <v>20087</v>
      </c>
      <c r="B20058" s="120"/>
    </row>
    <row r="20059" spans="1:2">
      <c r="A20059" s="52">
        <v>20088</v>
      </c>
      <c r="B20059" s="233"/>
    </row>
    <row r="20060" spans="1:2">
      <c r="A20060" s="109">
        <v>20089</v>
      </c>
      <c r="B20060" s="120"/>
    </row>
    <row r="20061" spans="1:2">
      <c r="A20061" s="52">
        <v>20090</v>
      </c>
      <c r="B20061" s="233"/>
    </row>
    <row r="20062" spans="1:2">
      <c r="A20062" s="109">
        <v>20091</v>
      </c>
      <c r="B20062" s="120"/>
    </row>
    <row r="20063" spans="1:2">
      <c r="A20063" s="52">
        <v>20092</v>
      </c>
      <c r="B20063" s="233"/>
    </row>
    <row r="20064" spans="1:2">
      <c r="A20064" s="109">
        <v>20093</v>
      </c>
      <c r="B20064" s="120"/>
    </row>
    <row r="20065" spans="1:2">
      <c r="A20065" s="52">
        <v>20094</v>
      </c>
      <c r="B20065" s="233"/>
    </row>
    <row r="20066" spans="1:2">
      <c r="A20066" s="109">
        <v>20095</v>
      </c>
      <c r="B20066" s="120"/>
    </row>
    <row r="20067" spans="1:2">
      <c r="A20067" s="52">
        <v>20096</v>
      </c>
      <c r="B20067" s="233"/>
    </row>
    <row r="20068" spans="1:2">
      <c r="A20068" s="109">
        <v>20097</v>
      </c>
      <c r="B20068" s="120"/>
    </row>
    <row r="20069" spans="1:2">
      <c r="A20069" s="52">
        <v>20098</v>
      </c>
      <c r="B20069" s="233"/>
    </row>
    <row r="20070" spans="1:2">
      <c r="A20070" s="109">
        <v>20099</v>
      </c>
      <c r="B20070" s="120"/>
    </row>
    <row r="20071" spans="1:2">
      <c r="A20071" s="52">
        <v>20100</v>
      </c>
      <c r="B20071" s="233"/>
    </row>
    <row r="20072" spans="1:2">
      <c r="A20072" s="109">
        <v>20101</v>
      </c>
      <c r="B20072" s="120"/>
    </row>
    <row r="20073" spans="1:2">
      <c r="A20073" s="52">
        <v>20102</v>
      </c>
      <c r="B20073" s="233"/>
    </row>
    <row r="20074" spans="1:2">
      <c r="A20074" s="109">
        <v>20103</v>
      </c>
      <c r="B20074" s="120"/>
    </row>
    <row r="20075" spans="1:2">
      <c r="A20075" s="52">
        <v>20104</v>
      </c>
      <c r="B20075" s="233"/>
    </row>
    <row r="20076" spans="1:2">
      <c r="A20076" s="109">
        <v>20105</v>
      </c>
      <c r="B20076" s="120"/>
    </row>
    <row r="20077" spans="1:2">
      <c r="A20077" s="52">
        <v>20106</v>
      </c>
      <c r="B20077" s="233"/>
    </row>
    <row r="20078" spans="1:2">
      <c r="A20078" s="109">
        <v>20107</v>
      </c>
      <c r="B20078" s="120"/>
    </row>
    <row r="20079" spans="1:2">
      <c r="A20079" s="52">
        <v>20108</v>
      </c>
      <c r="B20079" s="233"/>
    </row>
    <row r="20080" spans="1:2">
      <c r="A20080" s="109">
        <v>20109</v>
      </c>
      <c r="B20080" s="120"/>
    </row>
    <row r="20081" spans="1:2">
      <c r="A20081" s="52">
        <v>20110</v>
      </c>
      <c r="B20081" s="233"/>
    </row>
    <row r="20082" spans="1:2">
      <c r="A20082" s="109">
        <v>20111</v>
      </c>
      <c r="B20082" s="120"/>
    </row>
    <row r="20083" spans="1:2">
      <c r="A20083" s="52">
        <v>20112</v>
      </c>
      <c r="B20083" s="233"/>
    </row>
    <row r="20084" spans="1:2">
      <c r="A20084" s="109">
        <v>20113</v>
      </c>
      <c r="B20084" s="120"/>
    </row>
    <row r="20085" spans="1:2">
      <c r="A20085" s="52">
        <v>20114</v>
      </c>
      <c r="B20085" s="233"/>
    </row>
    <row r="20086" spans="1:2">
      <c r="A20086" s="109">
        <v>20115</v>
      </c>
      <c r="B20086" s="120"/>
    </row>
    <row r="20087" spans="1:2">
      <c r="A20087" s="52">
        <v>20116</v>
      </c>
      <c r="B20087" s="233"/>
    </row>
    <row r="20088" spans="1:2">
      <c r="A20088" s="109">
        <v>20117</v>
      </c>
      <c r="B20088" s="120"/>
    </row>
    <row r="20089" spans="1:2">
      <c r="A20089" s="52">
        <v>20118</v>
      </c>
      <c r="B20089" s="233"/>
    </row>
    <row r="20090" spans="1:2">
      <c r="A20090" s="109">
        <v>20119</v>
      </c>
      <c r="B20090" s="120"/>
    </row>
    <row r="20091" spans="1:2">
      <c r="A20091" s="52">
        <v>20120</v>
      </c>
      <c r="B20091" s="233"/>
    </row>
    <row r="20092" spans="1:2">
      <c r="A20092" s="109">
        <v>20121</v>
      </c>
      <c r="B20092" s="120"/>
    </row>
    <row r="20093" spans="1:2">
      <c r="A20093" s="52">
        <v>20122</v>
      </c>
      <c r="B20093" s="233"/>
    </row>
    <row r="20094" spans="1:2">
      <c r="A20094" s="109">
        <v>20123</v>
      </c>
      <c r="B20094" s="120"/>
    </row>
    <row r="20095" spans="1:2">
      <c r="A20095" s="52">
        <v>20124</v>
      </c>
      <c r="B20095" s="233"/>
    </row>
    <row r="20096" spans="1:2">
      <c r="A20096" s="109">
        <v>20125</v>
      </c>
      <c r="B20096" s="120"/>
    </row>
    <row r="20097" spans="1:2">
      <c r="A20097" s="52">
        <v>20126</v>
      </c>
      <c r="B20097" s="233"/>
    </row>
    <row r="20098" spans="1:2">
      <c r="A20098" s="109">
        <v>20127</v>
      </c>
      <c r="B20098" s="120"/>
    </row>
    <row r="20099" spans="1:2">
      <c r="A20099" s="52">
        <v>20128</v>
      </c>
      <c r="B20099" s="233"/>
    </row>
    <row r="20100" spans="1:2">
      <c r="A20100" s="109">
        <v>20129</v>
      </c>
      <c r="B20100" s="120"/>
    </row>
    <row r="20101" spans="1:2">
      <c r="A20101" s="52">
        <v>20130</v>
      </c>
      <c r="B20101" s="233"/>
    </row>
    <row r="20102" spans="1:2">
      <c r="A20102" s="109">
        <v>20131</v>
      </c>
      <c r="B20102" s="120"/>
    </row>
    <row r="20103" spans="1:2">
      <c r="A20103" s="52">
        <v>20132</v>
      </c>
      <c r="B20103" s="233"/>
    </row>
    <row r="20104" spans="1:2">
      <c r="A20104" s="109">
        <v>20133</v>
      </c>
      <c r="B20104" s="120"/>
    </row>
    <row r="20105" spans="1:2">
      <c r="A20105" s="52">
        <v>20134</v>
      </c>
      <c r="B20105" s="233"/>
    </row>
    <row r="20106" spans="1:2">
      <c r="A20106" s="109">
        <v>20135</v>
      </c>
      <c r="B20106" s="120"/>
    </row>
    <row r="20107" spans="1:2">
      <c r="A20107" s="52">
        <v>20136</v>
      </c>
      <c r="B20107" s="233"/>
    </row>
    <row r="20108" spans="1:2">
      <c r="A20108" s="109">
        <v>20137</v>
      </c>
      <c r="B20108" s="120"/>
    </row>
    <row r="20109" spans="1:2">
      <c r="A20109" s="52">
        <v>20138</v>
      </c>
      <c r="B20109" s="233"/>
    </row>
    <row r="20110" spans="1:2">
      <c r="A20110" s="109">
        <v>20139</v>
      </c>
      <c r="B20110" s="120"/>
    </row>
    <row r="20111" spans="1:2">
      <c r="A20111" s="52">
        <v>20140</v>
      </c>
      <c r="B20111" s="233"/>
    </row>
    <row r="20112" spans="1:2">
      <c r="A20112" s="109">
        <v>20141</v>
      </c>
      <c r="B20112" s="120"/>
    </row>
    <row r="20113" spans="1:2">
      <c r="A20113" s="52">
        <v>20142</v>
      </c>
      <c r="B20113" s="233"/>
    </row>
    <row r="20114" spans="1:2">
      <c r="A20114" s="109">
        <v>20143</v>
      </c>
      <c r="B20114" s="120"/>
    </row>
    <row r="20115" spans="1:2">
      <c r="A20115" s="52">
        <v>20144</v>
      </c>
      <c r="B20115" s="233"/>
    </row>
    <row r="20116" spans="1:2">
      <c r="A20116" s="109">
        <v>20145</v>
      </c>
      <c r="B20116" s="120"/>
    </row>
    <row r="20117" spans="1:2">
      <c r="A20117" s="52">
        <v>20146</v>
      </c>
      <c r="B20117" s="233"/>
    </row>
    <row r="20118" spans="1:2">
      <c r="A20118" s="109">
        <v>20147</v>
      </c>
      <c r="B20118" s="120"/>
    </row>
    <row r="20119" spans="1:2">
      <c r="A20119" s="52">
        <v>20148</v>
      </c>
      <c r="B20119" s="233"/>
    </row>
    <row r="20120" spans="1:2">
      <c r="A20120" s="109">
        <v>20149</v>
      </c>
      <c r="B20120" s="120"/>
    </row>
    <row r="20121" spans="1:2">
      <c r="A20121" s="52">
        <v>20150</v>
      </c>
      <c r="B20121" s="233"/>
    </row>
    <row r="20122" spans="1:2">
      <c r="A20122" s="109">
        <v>20151</v>
      </c>
      <c r="B20122" s="120"/>
    </row>
    <row r="20123" spans="1:2">
      <c r="A20123" s="52">
        <v>20152</v>
      </c>
      <c r="B20123" s="233"/>
    </row>
    <row r="20124" spans="1:2">
      <c r="A20124" s="109">
        <v>20153</v>
      </c>
      <c r="B20124" s="120"/>
    </row>
    <row r="20125" spans="1:2">
      <c r="A20125" s="52">
        <v>20154</v>
      </c>
      <c r="B20125" s="233"/>
    </row>
    <row r="20126" spans="1:2">
      <c r="A20126" s="109">
        <v>20155</v>
      </c>
      <c r="B20126" s="120"/>
    </row>
    <row r="20127" spans="1:2">
      <c r="A20127" s="52">
        <v>20156</v>
      </c>
      <c r="B20127" s="233"/>
    </row>
    <row r="20128" spans="1:2">
      <c r="A20128" s="109">
        <v>20157</v>
      </c>
      <c r="B20128" s="120"/>
    </row>
    <row r="20129" spans="1:2">
      <c r="A20129" s="52">
        <v>20158</v>
      </c>
      <c r="B20129" s="233"/>
    </row>
    <row r="20130" spans="1:2">
      <c r="A20130" s="109">
        <v>20159</v>
      </c>
      <c r="B20130" s="120"/>
    </row>
    <row r="20131" spans="1:2">
      <c r="A20131" s="52">
        <v>20160</v>
      </c>
      <c r="B20131" s="233"/>
    </row>
    <row r="20132" spans="1:2">
      <c r="A20132" s="109">
        <v>20161</v>
      </c>
      <c r="B20132" s="120"/>
    </row>
    <row r="20133" spans="1:2">
      <c r="A20133" s="52">
        <v>20162</v>
      </c>
      <c r="B20133" s="233"/>
    </row>
    <row r="20134" spans="1:2">
      <c r="A20134" s="109">
        <v>20163</v>
      </c>
      <c r="B20134" s="120"/>
    </row>
    <row r="20135" spans="1:2">
      <c r="A20135" s="52">
        <v>20164</v>
      </c>
      <c r="B20135" s="233"/>
    </row>
    <row r="20136" spans="1:2">
      <c r="A20136" s="109">
        <v>20165</v>
      </c>
      <c r="B20136" s="120"/>
    </row>
    <row r="20137" spans="1:2">
      <c r="A20137" s="52">
        <v>20166</v>
      </c>
      <c r="B20137" s="233"/>
    </row>
    <row r="20138" spans="1:2">
      <c r="A20138" s="109">
        <v>20167</v>
      </c>
      <c r="B20138" s="120"/>
    </row>
    <row r="20139" spans="1:2">
      <c r="A20139" s="52">
        <v>20168</v>
      </c>
      <c r="B20139" s="233"/>
    </row>
    <row r="20140" spans="1:2">
      <c r="A20140" s="109">
        <v>20169</v>
      </c>
      <c r="B20140" s="120"/>
    </row>
    <row r="20141" spans="1:2">
      <c r="A20141" s="52">
        <v>20170</v>
      </c>
      <c r="B20141" s="233"/>
    </row>
    <row r="20142" spans="1:2">
      <c r="A20142" s="109">
        <v>20171</v>
      </c>
      <c r="B20142" s="120"/>
    </row>
    <row r="20143" spans="1:2">
      <c r="A20143" s="52">
        <v>20172</v>
      </c>
      <c r="B20143" s="233"/>
    </row>
    <row r="20144" spans="1:2">
      <c r="A20144" s="109">
        <v>20173</v>
      </c>
      <c r="B20144" s="120"/>
    </row>
    <row r="20145" spans="1:2">
      <c r="A20145" s="52">
        <v>20174</v>
      </c>
      <c r="B20145" s="233"/>
    </row>
    <row r="20146" spans="1:2">
      <c r="A20146" s="109">
        <v>20175</v>
      </c>
      <c r="B20146" s="120"/>
    </row>
    <row r="20147" spans="1:2">
      <c r="A20147" s="52">
        <v>20176</v>
      </c>
      <c r="B20147" s="233"/>
    </row>
    <row r="20148" spans="1:2">
      <c r="A20148" s="109">
        <v>20177</v>
      </c>
      <c r="B20148" s="120"/>
    </row>
    <row r="20149" spans="1:2">
      <c r="A20149" s="52">
        <v>20178</v>
      </c>
      <c r="B20149" s="233"/>
    </row>
    <row r="20150" spans="1:2">
      <c r="A20150" s="109">
        <v>20179</v>
      </c>
      <c r="B20150" s="120"/>
    </row>
    <row r="20151" spans="1:2">
      <c r="A20151" s="52">
        <v>20180</v>
      </c>
      <c r="B20151" s="233"/>
    </row>
    <row r="20152" spans="1:2">
      <c r="A20152" s="109">
        <v>20181</v>
      </c>
      <c r="B20152" s="120"/>
    </row>
    <row r="20153" spans="1:2">
      <c r="A20153" s="52">
        <v>20182</v>
      </c>
      <c r="B20153" s="233"/>
    </row>
    <row r="20154" spans="1:2">
      <c r="A20154" s="109">
        <v>20183</v>
      </c>
      <c r="B20154" s="120"/>
    </row>
    <row r="20155" spans="1:2">
      <c r="A20155" s="52">
        <v>20184</v>
      </c>
      <c r="B20155" s="233"/>
    </row>
    <row r="20156" spans="1:2">
      <c r="A20156" s="109">
        <v>20185</v>
      </c>
      <c r="B20156" s="120"/>
    </row>
    <row r="20157" spans="1:2">
      <c r="A20157" s="52">
        <v>20186</v>
      </c>
      <c r="B20157" s="233"/>
    </row>
    <row r="20158" spans="1:2">
      <c r="A20158" s="109">
        <v>20187</v>
      </c>
      <c r="B20158" s="120"/>
    </row>
    <row r="20159" spans="1:2">
      <c r="A20159" s="52">
        <v>20188</v>
      </c>
      <c r="B20159" s="233"/>
    </row>
    <row r="20160" spans="1:2">
      <c r="A20160" s="109">
        <v>20189</v>
      </c>
      <c r="B20160" s="120"/>
    </row>
    <row r="20161" spans="1:2">
      <c r="A20161" s="52">
        <v>20190</v>
      </c>
      <c r="B20161" s="233"/>
    </row>
    <row r="20162" spans="1:2">
      <c r="A20162" s="109">
        <v>20191</v>
      </c>
      <c r="B20162" s="120"/>
    </row>
    <row r="20163" spans="1:2">
      <c r="A20163" s="52">
        <v>20192</v>
      </c>
      <c r="B20163" s="233"/>
    </row>
    <row r="20164" spans="1:2">
      <c r="A20164" s="109">
        <v>20193</v>
      </c>
      <c r="B20164" s="120"/>
    </row>
    <row r="20165" spans="1:2">
      <c r="A20165" s="52">
        <v>20194</v>
      </c>
      <c r="B20165" s="233"/>
    </row>
    <row r="20166" spans="1:2">
      <c r="A20166" s="109">
        <v>20195</v>
      </c>
      <c r="B20166" s="120"/>
    </row>
    <row r="20167" spans="1:2">
      <c r="A20167" s="52">
        <v>20196</v>
      </c>
      <c r="B20167" s="233"/>
    </row>
    <row r="20168" spans="1:2">
      <c r="A20168" s="109">
        <v>20197</v>
      </c>
      <c r="B20168" s="120"/>
    </row>
    <row r="20169" spans="1:2">
      <c r="A20169" s="52">
        <v>20198</v>
      </c>
      <c r="B20169" s="233"/>
    </row>
    <row r="20170" spans="1:2">
      <c r="A20170" s="109">
        <v>20199</v>
      </c>
      <c r="B20170" s="120"/>
    </row>
    <row r="20171" spans="1:2">
      <c r="A20171" s="52">
        <v>20200</v>
      </c>
      <c r="B20171" s="233"/>
    </row>
    <row r="20172" spans="1:2">
      <c r="A20172" s="109">
        <v>20201</v>
      </c>
      <c r="B20172" s="120"/>
    </row>
    <row r="20173" spans="1:2">
      <c r="A20173" s="52">
        <v>20202</v>
      </c>
      <c r="B20173" s="233"/>
    </row>
    <row r="20174" spans="1:2">
      <c r="A20174" s="109">
        <v>20203</v>
      </c>
      <c r="B20174" s="120"/>
    </row>
    <row r="20175" spans="1:2">
      <c r="A20175" s="52">
        <v>20204</v>
      </c>
      <c r="B20175" s="233"/>
    </row>
    <row r="20176" spans="1:2">
      <c r="A20176" s="109">
        <v>20205</v>
      </c>
      <c r="B20176" s="120"/>
    </row>
    <row r="20177" spans="1:2">
      <c r="A20177" s="52">
        <v>20206</v>
      </c>
      <c r="B20177" s="233"/>
    </row>
    <row r="20178" spans="1:2">
      <c r="A20178" s="109">
        <v>20207</v>
      </c>
      <c r="B20178" s="120"/>
    </row>
    <row r="20179" spans="1:2">
      <c r="A20179" s="52">
        <v>20208</v>
      </c>
      <c r="B20179" s="233"/>
    </row>
    <row r="20180" spans="1:2">
      <c r="A20180" s="109">
        <v>20209</v>
      </c>
      <c r="B20180" s="120"/>
    </row>
    <row r="20181" spans="1:2">
      <c r="A20181" s="52">
        <v>20210</v>
      </c>
      <c r="B20181" s="233"/>
    </row>
    <row r="20182" spans="1:2">
      <c r="A20182" s="109">
        <v>20211</v>
      </c>
      <c r="B20182" s="120"/>
    </row>
    <row r="20183" spans="1:2">
      <c r="A20183" s="52">
        <v>20212</v>
      </c>
      <c r="B20183" s="233"/>
    </row>
    <row r="20184" spans="1:2">
      <c r="A20184" s="109">
        <v>20213</v>
      </c>
      <c r="B20184" s="120"/>
    </row>
    <row r="20185" spans="1:2">
      <c r="A20185" s="52">
        <v>20214</v>
      </c>
      <c r="B20185" s="233"/>
    </row>
    <row r="20186" spans="1:2">
      <c r="A20186" s="109">
        <v>20215</v>
      </c>
      <c r="B20186" s="120"/>
    </row>
    <row r="20187" spans="1:2">
      <c r="A20187" s="52">
        <v>20216</v>
      </c>
      <c r="B20187" s="233"/>
    </row>
    <row r="20188" spans="1:2">
      <c r="A20188" s="109">
        <v>20217</v>
      </c>
      <c r="B20188" s="120"/>
    </row>
    <row r="20189" spans="1:2">
      <c r="A20189" s="52">
        <v>20218</v>
      </c>
      <c r="B20189" s="233"/>
    </row>
    <row r="20190" spans="1:2">
      <c r="A20190" s="109">
        <v>20219</v>
      </c>
      <c r="B20190" s="120"/>
    </row>
    <row r="20191" spans="1:2">
      <c r="A20191" s="52">
        <v>20220</v>
      </c>
      <c r="B20191" s="233"/>
    </row>
    <row r="20192" spans="1:2">
      <c r="A20192" s="109">
        <v>20221</v>
      </c>
      <c r="B20192" s="120"/>
    </row>
    <row r="20193" spans="1:2">
      <c r="A20193" s="52">
        <v>20222</v>
      </c>
      <c r="B20193" s="233"/>
    </row>
    <row r="20194" spans="1:2">
      <c r="A20194" s="109">
        <v>20223</v>
      </c>
      <c r="B20194" s="120"/>
    </row>
    <row r="20195" spans="1:2">
      <c r="A20195" s="52">
        <v>20224</v>
      </c>
      <c r="B20195" s="233"/>
    </row>
    <row r="20196" spans="1:2">
      <c r="A20196" s="109">
        <v>20225</v>
      </c>
      <c r="B20196" s="120"/>
    </row>
    <row r="20197" spans="1:2">
      <c r="A20197" s="52">
        <v>20226</v>
      </c>
      <c r="B20197" s="233"/>
    </row>
    <row r="20198" spans="1:2">
      <c r="A20198" s="109">
        <v>20227</v>
      </c>
      <c r="B20198" s="120"/>
    </row>
    <row r="20199" spans="1:2">
      <c r="A20199" s="52">
        <v>20228</v>
      </c>
      <c r="B20199" s="233"/>
    </row>
    <row r="20200" spans="1:2">
      <c r="A20200" s="109">
        <v>20229</v>
      </c>
      <c r="B20200" s="120"/>
    </row>
    <row r="20201" spans="1:2">
      <c r="A20201" s="52">
        <v>20230</v>
      </c>
      <c r="B20201" s="233"/>
    </row>
    <row r="20202" spans="1:2">
      <c r="A20202" s="109">
        <v>20231</v>
      </c>
      <c r="B20202" s="120"/>
    </row>
    <row r="20203" spans="1:2">
      <c r="A20203" s="52">
        <v>20232</v>
      </c>
      <c r="B20203" s="233"/>
    </row>
    <row r="20204" spans="1:2">
      <c r="A20204" s="109">
        <v>20233</v>
      </c>
      <c r="B20204" s="120"/>
    </row>
    <row r="20205" spans="1:2">
      <c r="A20205" s="52">
        <v>20234</v>
      </c>
      <c r="B20205" s="233"/>
    </row>
    <row r="20206" spans="1:2">
      <c r="A20206" s="109">
        <v>20235</v>
      </c>
      <c r="B20206" s="120"/>
    </row>
    <row r="20207" spans="1:2">
      <c r="A20207" s="52">
        <v>20236</v>
      </c>
      <c r="B20207" s="233"/>
    </row>
    <row r="20208" spans="1:2">
      <c r="A20208" s="109">
        <v>20237</v>
      </c>
      <c r="B20208" s="120"/>
    </row>
    <row r="20209" spans="1:2">
      <c r="A20209" s="52">
        <v>20238</v>
      </c>
      <c r="B20209" s="233"/>
    </row>
    <row r="20210" spans="1:2">
      <c r="A20210" s="109">
        <v>20239</v>
      </c>
      <c r="B20210" s="120"/>
    </row>
    <row r="20211" spans="1:2">
      <c r="A20211" s="52">
        <v>20240</v>
      </c>
      <c r="B20211" s="233"/>
    </row>
    <row r="20212" spans="1:2">
      <c r="A20212" s="109">
        <v>20241</v>
      </c>
      <c r="B20212" s="120"/>
    </row>
    <row r="20213" spans="1:2">
      <c r="A20213" s="52">
        <v>20242</v>
      </c>
      <c r="B20213" s="233"/>
    </row>
    <row r="20214" spans="1:2">
      <c r="A20214" s="109">
        <v>20243</v>
      </c>
      <c r="B20214" s="120"/>
    </row>
    <row r="20215" spans="1:2">
      <c r="A20215" s="52">
        <v>20244</v>
      </c>
      <c r="B20215" s="233"/>
    </row>
    <row r="20216" spans="1:2">
      <c r="A20216" s="109">
        <v>20245</v>
      </c>
      <c r="B20216" s="120"/>
    </row>
    <row r="20217" spans="1:2">
      <c r="A20217" s="52">
        <v>20246</v>
      </c>
      <c r="B20217" s="233"/>
    </row>
    <row r="20218" spans="1:2">
      <c r="A20218" s="109">
        <v>20247</v>
      </c>
      <c r="B20218" s="120"/>
    </row>
    <row r="20219" spans="1:2">
      <c r="A20219" s="52">
        <v>20248</v>
      </c>
      <c r="B20219" s="233"/>
    </row>
    <row r="20220" spans="1:2">
      <c r="A20220" s="109">
        <v>20249</v>
      </c>
      <c r="B20220" s="120"/>
    </row>
    <row r="20221" spans="1:2">
      <c r="A20221" s="52">
        <v>20250</v>
      </c>
      <c r="B20221" s="233"/>
    </row>
    <row r="20222" spans="1:2">
      <c r="A20222" s="109">
        <v>20251</v>
      </c>
      <c r="B20222" s="120"/>
    </row>
    <row r="20223" spans="1:2">
      <c r="A20223" s="52">
        <v>20252</v>
      </c>
      <c r="B20223" s="233"/>
    </row>
    <row r="20224" spans="1:2">
      <c r="A20224" s="109">
        <v>20253</v>
      </c>
      <c r="B20224" s="120"/>
    </row>
    <row r="20225" spans="1:2">
      <c r="A20225" s="52">
        <v>20254</v>
      </c>
      <c r="B20225" s="233"/>
    </row>
    <row r="20226" spans="1:2">
      <c r="A20226" s="109">
        <v>20255</v>
      </c>
      <c r="B20226" s="120"/>
    </row>
    <row r="20227" spans="1:2">
      <c r="A20227" s="52">
        <v>20256</v>
      </c>
      <c r="B20227" s="233"/>
    </row>
    <row r="20228" spans="1:2">
      <c r="A20228" s="109">
        <v>20257</v>
      </c>
      <c r="B20228" s="120"/>
    </row>
    <row r="20229" spans="1:2">
      <c r="A20229" s="52">
        <v>20258</v>
      </c>
      <c r="B20229" s="233"/>
    </row>
    <row r="20230" spans="1:2">
      <c r="A20230" s="109">
        <v>20259</v>
      </c>
      <c r="B20230" s="120"/>
    </row>
    <row r="20231" spans="1:2">
      <c r="A20231" s="52">
        <v>20260</v>
      </c>
      <c r="B20231" s="233"/>
    </row>
    <row r="20232" spans="1:2">
      <c r="A20232" s="109">
        <v>20261</v>
      </c>
      <c r="B20232" s="120"/>
    </row>
    <row r="20233" spans="1:2">
      <c r="A20233" s="52">
        <v>20262</v>
      </c>
      <c r="B20233" s="233"/>
    </row>
    <row r="20234" spans="1:2">
      <c r="A20234" s="109">
        <v>20263</v>
      </c>
      <c r="B20234" s="120"/>
    </row>
    <row r="20235" spans="1:2">
      <c r="A20235" s="52">
        <v>20264</v>
      </c>
      <c r="B20235" s="233"/>
    </row>
    <row r="20236" spans="1:2">
      <c r="A20236" s="109">
        <v>20265</v>
      </c>
      <c r="B20236" s="120"/>
    </row>
    <row r="20237" spans="1:2">
      <c r="A20237" s="52">
        <v>20266</v>
      </c>
      <c r="B20237" s="233"/>
    </row>
    <row r="20238" spans="1:2">
      <c r="A20238" s="109">
        <v>20267</v>
      </c>
      <c r="B20238" s="120"/>
    </row>
    <row r="20239" spans="1:2">
      <c r="A20239" s="52">
        <v>20268</v>
      </c>
      <c r="B20239" s="233"/>
    </row>
    <row r="20240" spans="1:2">
      <c r="A20240" s="109">
        <v>20269</v>
      </c>
      <c r="B20240" s="120"/>
    </row>
    <row r="20241" spans="1:2">
      <c r="A20241" s="52">
        <v>20270</v>
      </c>
      <c r="B20241" s="233"/>
    </row>
    <row r="20242" spans="1:2">
      <c r="A20242" s="109">
        <v>20271</v>
      </c>
      <c r="B20242" s="120"/>
    </row>
    <row r="20243" spans="1:2">
      <c r="A20243" s="52">
        <v>20272</v>
      </c>
      <c r="B20243" s="233"/>
    </row>
    <row r="20244" spans="1:2">
      <c r="A20244" s="109">
        <v>20273</v>
      </c>
      <c r="B20244" s="120"/>
    </row>
    <row r="20245" spans="1:2">
      <c r="A20245" s="52">
        <v>20274</v>
      </c>
      <c r="B20245" s="233"/>
    </row>
    <row r="20246" spans="1:2">
      <c r="A20246" s="109">
        <v>20275</v>
      </c>
      <c r="B20246" s="120"/>
    </row>
    <row r="20247" spans="1:2">
      <c r="A20247" s="52">
        <v>20276</v>
      </c>
      <c r="B20247" s="233"/>
    </row>
    <row r="20248" spans="1:2">
      <c r="A20248" s="109">
        <v>20277</v>
      </c>
      <c r="B20248" s="120"/>
    </row>
    <row r="20249" spans="1:2">
      <c r="A20249" s="52">
        <v>20278</v>
      </c>
      <c r="B20249" s="233"/>
    </row>
    <row r="20250" spans="1:2">
      <c r="A20250" s="109">
        <v>20279</v>
      </c>
      <c r="B20250" s="120"/>
    </row>
    <row r="20251" spans="1:2">
      <c r="A20251" s="52">
        <v>20280</v>
      </c>
      <c r="B20251" s="233"/>
    </row>
    <row r="20252" spans="1:2">
      <c r="A20252" s="109">
        <v>20281</v>
      </c>
      <c r="B20252" s="120"/>
    </row>
    <row r="20253" spans="1:2">
      <c r="A20253" s="52">
        <v>20282</v>
      </c>
      <c r="B20253" s="233"/>
    </row>
    <row r="20254" spans="1:2">
      <c r="A20254" s="109">
        <v>20283</v>
      </c>
      <c r="B20254" s="120"/>
    </row>
    <row r="20255" spans="1:2">
      <c r="A20255" s="52">
        <v>20284</v>
      </c>
      <c r="B20255" s="233"/>
    </row>
    <row r="20256" spans="1:2">
      <c r="A20256" s="109">
        <v>20285</v>
      </c>
      <c r="B20256" s="120"/>
    </row>
    <row r="20257" spans="1:2">
      <c r="A20257" s="52">
        <v>20286</v>
      </c>
      <c r="B20257" s="233"/>
    </row>
    <row r="20258" spans="1:2">
      <c r="A20258" s="109">
        <v>20287</v>
      </c>
      <c r="B20258" s="120"/>
    </row>
    <row r="20259" spans="1:2">
      <c r="A20259" s="52">
        <v>20288</v>
      </c>
      <c r="B20259" s="233"/>
    </row>
    <row r="20260" spans="1:2">
      <c r="A20260" s="109">
        <v>20289</v>
      </c>
      <c r="B20260" s="120"/>
    </row>
    <row r="20261" spans="1:2">
      <c r="A20261" s="52">
        <v>20290</v>
      </c>
      <c r="B20261" s="233"/>
    </row>
    <row r="20262" spans="1:2">
      <c r="A20262" s="109">
        <v>20291</v>
      </c>
      <c r="B20262" s="120"/>
    </row>
    <row r="20263" spans="1:2">
      <c r="A20263" s="52">
        <v>20292</v>
      </c>
      <c r="B20263" s="233"/>
    </row>
    <row r="20264" spans="1:2">
      <c r="A20264" s="109">
        <v>20293</v>
      </c>
      <c r="B20264" s="120"/>
    </row>
    <row r="20265" spans="1:2">
      <c r="A20265" s="52">
        <v>20294</v>
      </c>
      <c r="B20265" s="233"/>
    </row>
    <row r="20266" spans="1:2">
      <c r="A20266" s="109">
        <v>20295</v>
      </c>
      <c r="B20266" s="120"/>
    </row>
    <row r="20267" spans="1:2">
      <c r="A20267" s="52">
        <v>20296</v>
      </c>
      <c r="B20267" s="233"/>
    </row>
    <row r="20268" spans="1:2">
      <c r="A20268" s="109">
        <v>20297</v>
      </c>
      <c r="B20268" s="120"/>
    </row>
    <row r="20269" spans="1:2">
      <c r="A20269" s="52">
        <v>20298</v>
      </c>
      <c r="B20269" s="233"/>
    </row>
    <row r="20270" spans="1:2">
      <c r="A20270" s="109">
        <v>20299</v>
      </c>
      <c r="B20270" s="120"/>
    </row>
    <row r="20271" spans="1:2">
      <c r="A20271" s="52">
        <v>20300</v>
      </c>
      <c r="B20271" s="233"/>
    </row>
    <row r="20272" spans="1:2">
      <c r="A20272" s="109">
        <v>20301</v>
      </c>
      <c r="B20272" s="120"/>
    </row>
    <row r="20273" spans="1:2">
      <c r="A20273" s="52">
        <v>20302</v>
      </c>
      <c r="B20273" s="233"/>
    </row>
    <row r="20274" spans="1:2">
      <c r="A20274" s="109">
        <v>20303</v>
      </c>
      <c r="B20274" s="120"/>
    </row>
    <row r="20275" spans="1:2">
      <c r="A20275" s="52">
        <v>20304</v>
      </c>
      <c r="B20275" s="233"/>
    </row>
    <row r="20276" spans="1:2">
      <c r="A20276" s="109">
        <v>20305</v>
      </c>
      <c r="B20276" s="120"/>
    </row>
    <row r="20277" spans="1:2">
      <c r="A20277" s="52">
        <v>20306</v>
      </c>
      <c r="B20277" s="233"/>
    </row>
    <row r="20278" spans="1:2">
      <c r="A20278" s="109">
        <v>20307</v>
      </c>
      <c r="B20278" s="120"/>
    </row>
    <row r="20279" spans="1:2">
      <c r="A20279" s="52">
        <v>20308</v>
      </c>
      <c r="B20279" s="233"/>
    </row>
    <row r="20280" spans="1:2">
      <c r="A20280" s="109">
        <v>20309</v>
      </c>
      <c r="B20280" s="120"/>
    </row>
    <row r="20281" spans="1:2">
      <c r="A20281" s="52">
        <v>20310</v>
      </c>
      <c r="B20281" s="233"/>
    </row>
    <row r="20282" spans="1:2">
      <c r="A20282" s="109">
        <v>20311</v>
      </c>
      <c r="B20282" s="120"/>
    </row>
    <row r="20283" spans="1:2">
      <c r="A20283" s="52">
        <v>20312</v>
      </c>
      <c r="B20283" s="233"/>
    </row>
    <row r="20284" spans="1:2">
      <c r="A20284" s="109">
        <v>20313</v>
      </c>
      <c r="B20284" s="120"/>
    </row>
    <row r="20285" spans="1:2">
      <c r="A20285" s="52">
        <v>20314</v>
      </c>
      <c r="B20285" s="233"/>
    </row>
    <row r="20286" spans="1:2">
      <c r="A20286" s="109">
        <v>20315</v>
      </c>
      <c r="B20286" s="120"/>
    </row>
    <row r="20287" spans="1:2">
      <c r="A20287" s="52">
        <v>20316</v>
      </c>
      <c r="B20287" s="233"/>
    </row>
    <row r="20288" spans="1:2">
      <c r="A20288" s="109">
        <v>20317</v>
      </c>
      <c r="B20288" s="120"/>
    </row>
    <row r="20289" spans="1:2">
      <c r="A20289" s="52">
        <v>20318</v>
      </c>
      <c r="B20289" s="233"/>
    </row>
    <row r="20290" spans="1:2">
      <c r="A20290" s="109">
        <v>20319</v>
      </c>
      <c r="B20290" s="120"/>
    </row>
    <row r="20291" spans="1:2">
      <c r="A20291" s="52">
        <v>20320</v>
      </c>
      <c r="B20291" s="233"/>
    </row>
    <row r="20292" spans="1:2">
      <c r="A20292" s="109">
        <v>20321</v>
      </c>
      <c r="B20292" s="120"/>
    </row>
    <row r="20293" spans="1:2">
      <c r="A20293" s="52">
        <v>20322</v>
      </c>
      <c r="B20293" s="233"/>
    </row>
    <row r="20294" spans="1:2">
      <c r="A20294" s="109">
        <v>20323</v>
      </c>
      <c r="B20294" s="120"/>
    </row>
    <row r="20295" spans="1:2">
      <c r="A20295" s="52">
        <v>20324</v>
      </c>
      <c r="B20295" s="233"/>
    </row>
    <row r="20296" spans="1:2">
      <c r="A20296" s="109">
        <v>20325</v>
      </c>
      <c r="B20296" s="120"/>
    </row>
    <row r="20297" spans="1:2">
      <c r="A20297" s="52">
        <v>20326</v>
      </c>
      <c r="B20297" s="233"/>
    </row>
    <row r="20298" spans="1:2">
      <c r="A20298" s="109">
        <v>20327</v>
      </c>
      <c r="B20298" s="120"/>
    </row>
    <row r="20299" spans="1:2">
      <c r="A20299" s="52">
        <v>20328</v>
      </c>
      <c r="B20299" s="233"/>
    </row>
    <row r="20300" spans="1:2">
      <c r="A20300" s="109">
        <v>20329</v>
      </c>
      <c r="B20300" s="120"/>
    </row>
    <row r="20301" spans="1:2">
      <c r="A20301" s="52">
        <v>20330</v>
      </c>
      <c r="B20301" s="233"/>
    </row>
    <row r="20302" spans="1:2">
      <c r="A20302" s="109">
        <v>20331</v>
      </c>
      <c r="B20302" s="120"/>
    </row>
    <row r="20303" spans="1:2">
      <c r="A20303" s="52">
        <v>20332</v>
      </c>
      <c r="B20303" s="233"/>
    </row>
    <row r="20304" spans="1:2">
      <c r="A20304" s="109">
        <v>20333</v>
      </c>
      <c r="B20304" s="120"/>
    </row>
    <row r="20305" spans="1:2">
      <c r="A20305" s="52">
        <v>20334</v>
      </c>
      <c r="B20305" s="233"/>
    </row>
    <row r="20306" spans="1:2">
      <c r="A20306" s="109">
        <v>20335</v>
      </c>
      <c r="B20306" s="120"/>
    </row>
    <row r="20307" spans="1:2">
      <c r="A20307" s="52">
        <v>20336</v>
      </c>
      <c r="B20307" s="233"/>
    </row>
    <row r="20308" spans="1:2">
      <c r="A20308" s="109">
        <v>20337</v>
      </c>
      <c r="B20308" s="120"/>
    </row>
    <row r="20309" spans="1:2">
      <c r="A20309" s="52">
        <v>20338</v>
      </c>
      <c r="B20309" s="233"/>
    </row>
    <row r="20310" spans="1:2">
      <c r="A20310" s="109">
        <v>20339</v>
      </c>
      <c r="B20310" s="120"/>
    </row>
    <row r="20311" spans="1:2">
      <c r="A20311" s="52">
        <v>20340</v>
      </c>
      <c r="B20311" s="233"/>
    </row>
    <row r="20312" spans="1:2">
      <c r="A20312" s="109">
        <v>20341</v>
      </c>
      <c r="B20312" s="120"/>
    </row>
    <row r="20313" spans="1:2">
      <c r="A20313" s="52">
        <v>20342</v>
      </c>
      <c r="B20313" s="233"/>
    </row>
    <row r="20314" spans="1:2">
      <c r="A20314" s="109">
        <v>20343</v>
      </c>
      <c r="B20314" s="120"/>
    </row>
    <row r="20315" spans="1:2">
      <c r="A20315" s="52">
        <v>20344</v>
      </c>
      <c r="B20315" s="233"/>
    </row>
    <row r="20316" spans="1:2">
      <c r="A20316" s="109">
        <v>20345</v>
      </c>
      <c r="B20316" s="120"/>
    </row>
    <row r="20317" spans="1:2">
      <c r="A20317" s="52">
        <v>20346</v>
      </c>
      <c r="B20317" s="233"/>
    </row>
    <row r="20318" spans="1:2">
      <c r="A20318" s="109">
        <v>20347</v>
      </c>
      <c r="B20318" s="120"/>
    </row>
    <row r="20319" spans="1:2">
      <c r="A20319" s="52">
        <v>20348</v>
      </c>
      <c r="B20319" s="233"/>
    </row>
    <row r="20320" spans="1:2">
      <c r="A20320" s="109">
        <v>20349</v>
      </c>
      <c r="B20320" s="120"/>
    </row>
    <row r="20321" spans="1:2">
      <c r="A20321" s="52">
        <v>20350</v>
      </c>
      <c r="B20321" s="233"/>
    </row>
    <row r="20322" spans="1:2">
      <c r="A20322" s="109">
        <v>20351</v>
      </c>
      <c r="B20322" s="120"/>
    </row>
    <row r="20323" spans="1:2">
      <c r="A20323" s="52">
        <v>20352</v>
      </c>
      <c r="B20323" s="233"/>
    </row>
    <row r="20324" spans="1:2">
      <c r="A20324" s="109">
        <v>20353</v>
      </c>
      <c r="B20324" s="120"/>
    </row>
    <row r="20325" spans="1:2">
      <c r="A20325" s="52">
        <v>20354</v>
      </c>
      <c r="B20325" s="233"/>
    </row>
    <row r="20326" spans="1:2">
      <c r="A20326" s="109">
        <v>20355</v>
      </c>
      <c r="B20326" s="120"/>
    </row>
    <row r="20327" spans="1:2">
      <c r="A20327" s="52">
        <v>20356</v>
      </c>
      <c r="B20327" s="233"/>
    </row>
    <row r="20328" spans="1:2">
      <c r="A20328" s="109">
        <v>20357</v>
      </c>
      <c r="B20328" s="120"/>
    </row>
    <row r="20329" spans="1:2">
      <c r="A20329" s="52">
        <v>20358</v>
      </c>
      <c r="B20329" s="233"/>
    </row>
    <row r="20330" spans="1:2">
      <c r="A20330" s="109">
        <v>20359</v>
      </c>
      <c r="B20330" s="120"/>
    </row>
    <row r="20331" spans="1:2">
      <c r="A20331" s="52">
        <v>20360</v>
      </c>
      <c r="B20331" s="233"/>
    </row>
    <row r="20332" spans="1:2">
      <c r="A20332" s="109">
        <v>20361</v>
      </c>
      <c r="B20332" s="120"/>
    </row>
    <row r="20333" spans="1:2">
      <c r="A20333" s="52">
        <v>20362</v>
      </c>
      <c r="B20333" s="233"/>
    </row>
    <row r="20334" spans="1:2">
      <c r="A20334" s="109">
        <v>20363</v>
      </c>
      <c r="B20334" s="120"/>
    </row>
    <row r="20335" spans="1:2">
      <c r="A20335" s="52">
        <v>20364</v>
      </c>
      <c r="B20335" s="233"/>
    </row>
    <row r="20336" spans="1:2">
      <c r="A20336" s="109">
        <v>20365</v>
      </c>
      <c r="B20336" s="120"/>
    </row>
    <row r="20337" spans="1:2">
      <c r="A20337" s="52">
        <v>20366</v>
      </c>
      <c r="B20337" s="233"/>
    </row>
    <row r="20338" spans="1:2">
      <c r="A20338" s="109">
        <v>20367</v>
      </c>
      <c r="B20338" s="120"/>
    </row>
    <row r="20339" spans="1:2">
      <c r="A20339" s="52">
        <v>20368</v>
      </c>
      <c r="B20339" s="233"/>
    </row>
    <row r="20340" spans="1:2">
      <c r="A20340" s="109">
        <v>20369</v>
      </c>
      <c r="B20340" s="120"/>
    </row>
    <row r="20341" spans="1:2">
      <c r="A20341" s="52">
        <v>20370</v>
      </c>
      <c r="B20341" s="233"/>
    </row>
    <row r="20342" spans="1:2">
      <c r="A20342" s="109">
        <v>20371</v>
      </c>
      <c r="B20342" s="120"/>
    </row>
    <row r="20343" spans="1:2">
      <c r="A20343" s="52">
        <v>20372</v>
      </c>
      <c r="B20343" s="233"/>
    </row>
    <row r="20344" spans="1:2">
      <c r="A20344" s="109">
        <v>20373</v>
      </c>
      <c r="B20344" s="120"/>
    </row>
    <row r="20345" spans="1:2">
      <c r="A20345" s="52">
        <v>20374</v>
      </c>
      <c r="B20345" s="233"/>
    </row>
    <row r="20346" spans="1:2">
      <c r="A20346" s="109">
        <v>20375</v>
      </c>
      <c r="B20346" s="120"/>
    </row>
    <row r="20347" spans="1:2">
      <c r="A20347" s="52">
        <v>20376</v>
      </c>
      <c r="B20347" s="233"/>
    </row>
    <row r="20348" spans="1:2">
      <c r="A20348" s="109">
        <v>20377</v>
      </c>
      <c r="B20348" s="120"/>
    </row>
    <row r="20349" spans="1:2">
      <c r="A20349" s="52">
        <v>20378</v>
      </c>
      <c r="B20349" s="233"/>
    </row>
    <row r="20350" spans="1:2">
      <c r="A20350" s="109">
        <v>20379</v>
      </c>
      <c r="B20350" s="120"/>
    </row>
    <row r="20351" spans="1:2">
      <c r="A20351" s="52">
        <v>20380</v>
      </c>
      <c r="B20351" s="233"/>
    </row>
    <row r="20352" spans="1:2">
      <c r="A20352" s="109">
        <v>20381</v>
      </c>
      <c r="B20352" s="120"/>
    </row>
    <row r="20353" spans="1:2">
      <c r="A20353" s="52">
        <v>20382</v>
      </c>
      <c r="B20353" s="233"/>
    </row>
    <row r="20354" spans="1:2">
      <c r="A20354" s="109">
        <v>20383</v>
      </c>
      <c r="B20354" s="120"/>
    </row>
    <row r="20355" spans="1:2">
      <c r="A20355" s="52">
        <v>20384</v>
      </c>
      <c r="B20355" s="233"/>
    </row>
    <row r="20356" spans="1:2">
      <c r="A20356" s="109">
        <v>20385</v>
      </c>
      <c r="B20356" s="120"/>
    </row>
    <row r="20357" spans="1:2">
      <c r="A20357" s="52">
        <v>20386</v>
      </c>
      <c r="B20357" s="233"/>
    </row>
    <row r="20358" spans="1:2">
      <c r="A20358" s="109">
        <v>20387</v>
      </c>
      <c r="B20358" s="120"/>
    </row>
    <row r="20359" spans="1:2">
      <c r="A20359" s="52">
        <v>20388</v>
      </c>
      <c r="B20359" s="233"/>
    </row>
    <row r="20360" spans="1:2">
      <c r="A20360" s="109">
        <v>20389</v>
      </c>
      <c r="B20360" s="120"/>
    </row>
    <row r="20361" spans="1:2">
      <c r="A20361" s="52">
        <v>20390</v>
      </c>
      <c r="B20361" s="233"/>
    </row>
    <row r="20362" spans="1:2">
      <c r="A20362" s="109">
        <v>20391</v>
      </c>
      <c r="B20362" s="120"/>
    </row>
    <row r="20363" spans="1:2">
      <c r="A20363" s="52">
        <v>20392</v>
      </c>
      <c r="B20363" s="233"/>
    </row>
    <row r="20364" spans="1:2">
      <c r="A20364" s="109">
        <v>20393</v>
      </c>
      <c r="B20364" s="120"/>
    </row>
    <row r="20365" spans="1:2">
      <c r="A20365" s="52">
        <v>20394</v>
      </c>
      <c r="B20365" s="233"/>
    </row>
    <row r="20366" spans="1:2">
      <c r="A20366" s="109">
        <v>20395</v>
      </c>
      <c r="B20366" s="120"/>
    </row>
    <row r="20367" spans="1:2">
      <c r="A20367" s="52">
        <v>20396</v>
      </c>
      <c r="B20367" s="233"/>
    </row>
    <row r="20368" spans="1:2">
      <c r="A20368" s="109">
        <v>20397</v>
      </c>
      <c r="B20368" s="120"/>
    </row>
    <row r="20369" spans="1:2">
      <c r="A20369" s="52">
        <v>20398</v>
      </c>
      <c r="B20369" s="233"/>
    </row>
    <row r="20370" spans="1:2">
      <c r="A20370" s="109">
        <v>20399</v>
      </c>
      <c r="B20370" s="120"/>
    </row>
    <row r="20371" spans="1:2">
      <c r="A20371" s="52">
        <v>20400</v>
      </c>
      <c r="B20371" s="233"/>
    </row>
    <row r="20372" spans="1:2">
      <c r="A20372" s="109">
        <v>20401</v>
      </c>
      <c r="B20372" s="120"/>
    </row>
    <row r="20373" spans="1:2">
      <c r="A20373" s="52">
        <v>20402</v>
      </c>
      <c r="B20373" s="233"/>
    </row>
    <row r="20374" spans="1:2">
      <c r="A20374" s="109">
        <v>20403</v>
      </c>
      <c r="B20374" s="120"/>
    </row>
    <row r="20375" spans="1:2">
      <c r="A20375" s="52">
        <v>20404</v>
      </c>
      <c r="B20375" s="233"/>
    </row>
    <row r="20376" spans="1:2">
      <c r="A20376" s="109">
        <v>20405</v>
      </c>
      <c r="B20376" s="120"/>
    </row>
    <row r="20377" spans="1:2">
      <c r="A20377" s="52">
        <v>20406</v>
      </c>
      <c r="B20377" s="233"/>
    </row>
    <row r="20378" spans="1:2">
      <c r="A20378" s="109">
        <v>20407</v>
      </c>
      <c r="B20378" s="120"/>
    </row>
    <row r="20379" spans="1:2">
      <c r="A20379" s="52">
        <v>20408</v>
      </c>
      <c r="B20379" s="233"/>
    </row>
    <row r="20380" spans="1:2">
      <c r="A20380" s="109">
        <v>20409</v>
      </c>
      <c r="B20380" s="120"/>
    </row>
    <row r="20381" spans="1:2">
      <c r="A20381" s="52">
        <v>20410</v>
      </c>
      <c r="B20381" s="233"/>
    </row>
    <row r="20382" spans="1:2">
      <c r="A20382" s="109">
        <v>20411</v>
      </c>
      <c r="B20382" s="120"/>
    </row>
    <row r="20383" spans="1:2">
      <c r="A20383" s="52">
        <v>20412</v>
      </c>
      <c r="B20383" s="233"/>
    </row>
    <row r="20384" spans="1:2">
      <c r="A20384" s="109">
        <v>20413</v>
      </c>
      <c r="B20384" s="120"/>
    </row>
    <row r="20385" spans="1:2">
      <c r="A20385" s="52">
        <v>20414</v>
      </c>
      <c r="B20385" s="233"/>
    </row>
    <row r="20386" spans="1:2">
      <c r="A20386" s="109">
        <v>20415</v>
      </c>
      <c r="B20386" s="120"/>
    </row>
    <row r="20387" spans="1:2">
      <c r="A20387" s="52">
        <v>20416</v>
      </c>
      <c r="B20387" s="233"/>
    </row>
    <row r="20388" spans="1:2">
      <c r="A20388" s="109">
        <v>20417</v>
      </c>
      <c r="B20388" s="120"/>
    </row>
    <row r="20389" spans="1:2">
      <c r="A20389" s="52">
        <v>20418</v>
      </c>
      <c r="B20389" s="233"/>
    </row>
    <row r="20390" spans="1:2">
      <c r="A20390" s="109">
        <v>20419</v>
      </c>
      <c r="B20390" s="120"/>
    </row>
    <row r="20391" spans="1:2">
      <c r="A20391" s="52">
        <v>20420</v>
      </c>
      <c r="B20391" s="233"/>
    </row>
    <row r="20392" spans="1:2">
      <c r="A20392" s="109">
        <v>20421</v>
      </c>
      <c r="B20392" s="120"/>
    </row>
    <row r="20393" spans="1:2">
      <c r="A20393" s="52">
        <v>20422</v>
      </c>
      <c r="B20393" s="233"/>
    </row>
    <row r="20394" spans="1:2">
      <c r="A20394" s="109">
        <v>20423</v>
      </c>
      <c r="B20394" s="120"/>
    </row>
    <row r="20395" spans="1:2">
      <c r="A20395" s="52">
        <v>20424</v>
      </c>
      <c r="B20395" s="233"/>
    </row>
    <row r="20396" spans="1:2">
      <c r="A20396" s="109">
        <v>20425</v>
      </c>
      <c r="B20396" s="120"/>
    </row>
    <row r="20397" spans="1:2">
      <c r="A20397" s="52">
        <v>20426</v>
      </c>
      <c r="B20397" s="233"/>
    </row>
    <row r="20398" spans="1:2">
      <c r="A20398" s="109">
        <v>20427</v>
      </c>
      <c r="B20398" s="120"/>
    </row>
    <row r="20399" spans="1:2">
      <c r="A20399" s="52">
        <v>20428</v>
      </c>
      <c r="B20399" s="233"/>
    </row>
    <row r="20400" spans="1:2">
      <c r="A20400" s="109">
        <v>20429</v>
      </c>
      <c r="B20400" s="120"/>
    </row>
    <row r="20401" spans="1:2">
      <c r="A20401" s="52">
        <v>20430</v>
      </c>
      <c r="B20401" s="233"/>
    </row>
    <row r="20402" spans="1:2">
      <c r="A20402" s="109">
        <v>20431</v>
      </c>
      <c r="B20402" s="120"/>
    </row>
    <row r="20403" spans="1:2">
      <c r="A20403" s="52">
        <v>20432</v>
      </c>
      <c r="B20403" s="233"/>
    </row>
    <row r="20404" spans="1:2">
      <c r="A20404" s="109">
        <v>20433</v>
      </c>
      <c r="B20404" s="120"/>
    </row>
    <row r="20405" spans="1:2">
      <c r="A20405" s="52">
        <v>20434</v>
      </c>
      <c r="B20405" s="233"/>
    </row>
    <row r="20406" spans="1:2">
      <c r="A20406" s="109">
        <v>20435</v>
      </c>
      <c r="B20406" s="120"/>
    </row>
    <row r="20407" spans="1:2">
      <c r="A20407" s="52">
        <v>20436</v>
      </c>
      <c r="B20407" s="233"/>
    </row>
    <row r="20408" spans="1:2">
      <c r="A20408" s="109">
        <v>20437</v>
      </c>
      <c r="B20408" s="120"/>
    </row>
    <row r="20409" spans="1:2">
      <c r="A20409" s="52">
        <v>20438</v>
      </c>
      <c r="B20409" s="233"/>
    </row>
    <row r="20410" spans="1:2">
      <c r="A20410" s="109">
        <v>20439</v>
      </c>
      <c r="B20410" s="120"/>
    </row>
    <row r="20411" spans="1:2">
      <c r="A20411" s="52">
        <v>20440</v>
      </c>
      <c r="B20411" s="233"/>
    </row>
    <row r="20412" spans="1:2">
      <c r="A20412" s="109">
        <v>20441</v>
      </c>
      <c r="B20412" s="120"/>
    </row>
    <row r="20413" spans="1:2">
      <c r="A20413" s="52">
        <v>20442</v>
      </c>
      <c r="B20413" s="233"/>
    </row>
    <row r="20414" spans="1:2">
      <c r="A20414" s="109">
        <v>20443</v>
      </c>
      <c r="B20414" s="120"/>
    </row>
    <row r="20415" spans="1:2">
      <c r="A20415" s="52">
        <v>20444</v>
      </c>
      <c r="B20415" s="233"/>
    </row>
    <row r="20416" spans="1:2">
      <c r="A20416" s="109">
        <v>20445</v>
      </c>
      <c r="B20416" s="120"/>
    </row>
    <row r="20417" spans="1:2">
      <c r="A20417" s="52">
        <v>20446</v>
      </c>
      <c r="B20417" s="233"/>
    </row>
    <row r="20418" spans="1:2">
      <c r="A20418" s="109">
        <v>20447</v>
      </c>
      <c r="B20418" s="120"/>
    </row>
    <row r="20419" spans="1:2">
      <c r="A20419" s="52">
        <v>20448</v>
      </c>
      <c r="B20419" s="233"/>
    </row>
    <row r="20420" spans="1:2">
      <c r="A20420" s="109">
        <v>20449</v>
      </c>
      <c r="B20420" s="120"/>
    </row>
    <row r="20421" spans="1:2">
      <c r="A20421" s="52">
        <v>20450</v>
      </c>
      <c r="B20421" s="233"/>
    </row>
    <row r="20422" spans="1:2">
      <c r="A20422" s="109">
        <v>20451</v>
      </c>
      <c r="B20422" s="120"/>
    </row>
    <row r="20423" spans="1:2">
      <c r="A20423" s="52">
        <v>20452</v>
      </c>
      <c r="B20423" s="233"/>
    </row>
    <row r="20424" spans="1:2">
      <c r="A20424" s="109">
        <v>20453</v>
      </c>
      <c r="B20424" s="120"/>
    </row>
    <row r="20425" spans="1:2">
      <c r="A20425" s="52">
        <v>20454</v>
      </c>
      <c r="B20425" s="233"/>
    </row>
    <row r="20426" spans="1:2">
      <c r="A20426" s="109">
        <v>20455</v>
      </c>
      <c r="B20426" s="120"/>
    </row>
    <row r="20427" spans="1:2">
      <c r="A20427" s="52">
        <v>20456</v>
      </c>
      <c r="B20427" s="233"/>
    </row>
    <row r="20428" spans="1:2">
      <c r="A20428" s="109">
        <v>20457</v>
      </c>
      <c r="B20428" s="120"/>
    </row>
    <row r="20429" spans="1:2">
      <c r="A20429" s="52">
        <v>20458</v>
      </c>
      <c r="B20429" s="233"/>
    </row>
    <row r="20430" spans="1:2">
      <c r="A20430" s="109">
        <v>20459</v>
      </c>
      <c r="B20430" s="120"/>
    </row>
    <row r="20431" spans="1:2">
      <c r="A20431" s="52">
        <v>20460</v>
      </c>
      <c r="B20431" s="233"/>
    </row>
    <row r="20432" spans="1:2">
      <c r="A20432" s="109">
        <v>20461</v>
      </c>
      <c r="B20432" s="120"/>
    </row>
    <row r="20433" spans="1:2">
      <c r="A20433" s="52">
        <v>20462</v>
      </c>
      <c r="B20433" s="233"/>
    </row>
    <row r="20434" spans="1:2">
      <c r="A20434" s="109">
        <v>20463</v>
      </c>
      <c r="B20434" s="120"/>
    </row>
    <row r="20435" spans="1:2">
      <c r="A20435" s="52">
        <v>20464</v>
      </c>
      <c r="B20435" s="233"/>
    </row>
    <row r="20436" spans="1:2">
      <c r="A20436" s="109">
        <v>20465</v>
      </c>
      <c r="B20436" s="120"/>
    </row>
    <row r="20437" spans="1:2">
      <c r="A20437" s="52">
        <v>20466</v>
      </c>
      <c r="B20437" s="233"/>
    </row>
    <row r="20438" spans="1:2">
      <c r="A20438" s="109">
        <v>20467</v>
      </c>
      <c r="B20438" s="120"/>
    </row>
    <row r="20439" spans="1:2">
      <c r="A20439" s="52">
        <v>20468</v>
      </c>
      <c r="B20439" s="233"/>
    </row>
    <row r="20440" spans="1:2">
      <c r="A20440" s="109">
        <v>20469</v>
      </c>
      <c r="B20440" s="120"/>
    </row>
    <row r="20441" spans="1:2">
      <c r="A20441" s="52">
        <v>20470</v>
      </c>
      <c r="B20441" s="233"/>
    </row>
    <row r="20442" spans="1:2">
      <c r="A20442" s="109">
        <v>20471</v>
      </c>
      <c r="B20442" s="120"/>
    </row>
    <row r="20443" spans="1:2">
      <c r="A20443" s="52">
        <v>20472</v>
      </c>
      <c r="B20443" s="233"/>
    </row>
    <row r="20444" spans="1:2">
      <c r="A20444" s="109">
        <v>20473</v>
      </c>
      <c r="B20444" s="120"/>
    </row>
    <row r="20445" spans="1:2">
      <c r="A20445" s="52">
        <v>20474</v>
      </c>
      <c r="B20445" s="233"/>
    </row>
    <row r="20446" spans="1:2">
      <c r="A20446" s="109">
        <v>20475</v>
      </c>
      <c r="B20446" s="120"/>
    </row>
    <row r="20447" spans="1:2">
      <c r="A20447" s="52">
        <v>20476</v>
      </c>
      <c r="B20447" s="233"/>
    </row>
    <row r="20448" spans="1:2">
      <c r="A20448" s="109">
        <v>20477</v>
      </c>
      <c r="B20448" s="120"/>
    </row>
    <row r="20449" spans="1:2">
      <c r="A20449" s="52">
        <v>20478</v>
      </c>
      <c r="B20449" s="233"/>
    </row>
    <row r="20450" spans="1:2">
      <c r="A20450" s="109">
        <v>20479</v>
      </c>
      <c r="B20450" s="120"/>
    </row>
    <row r="20451" spans="1:2">
      <c r="A20451" s="52">
        <v>20480</v>
      </c>
      <c r="B20451" s="233"/>
    </row>
    <row r="20452" spans="1:2">
      <c r="A20452" s="109">
        <v>20481</v>
      </c>
      <c r="B20452" s="120"/>
    </row>
    <row r="20453" spans="1:2">
      <c r="A20453" s="52">
        <v>20482</v>
      </c>
      <c r="B20453" s="233"/>
    </row>
    <row r="20454" spans="1:2">
      <c r="A20454" s="109">
        <v>20483</v>
      </c>
      <c r="B20454" s="120"/>
    </row>
    <row r="20455" spans="1:2">
      <c r="A20455" s="52">
        <v>20484</v>
      </c>
      <c r="B20455" s="233"/>
    </row>
    <row r="20456" spans="1:2">
      <c r="A20456" s="109">
        <v>20485</v>
      </c>
      <c r="B20456" s="120"/>
    </row>
    <row r="20457" spans="1:2">
      <c r="A20457" s="52">
        <v>20486</v>
      </c>
      <c r="B20457" s="233"/>
    </row>
    <row r="20458" spans="1:2">
      <c r="A20458" s="109">
        <v>20487</v>
      </c>
      <c r="B20458" s="120"/>
    </row>
    <row r="20459" spans="1:2">
      <c r="A20459" s="52">
        <v>20488</v>
      </c>
      <c r="B20459" s="233"/>
    </row>
    <row r="20460" spans="1:2">
      <c r="A20460" s="109">
        <v>20489</v>
      </c>
      <c r="B20460" s="120"/>
    </row>
    <row r="20461" spans="1:2">
      <c r="A20461" s="52">
        <v>20490</v>
      </c>
      <c r="B20461" s="233"/>
    </row>
    <row r="20462" spans="1:2">
      <c r="A20462" s="109">
        <v>20491</v>
      </c>
      <c r="B20462" s="120"/>
    </row>
    <row r="20463" spans="1:2">
      <c r="A20463" s="52">
        <v>20492</v>
      </c>
      <c r="B20463" s="233"/>
    </row>
    <row r="20464" spans="1:2">
      <c r="A20464" s="109">
        <v>20493</v>
      </c>
      <c r="B20464" s="120"/>
    </row>
    <row r="20465" spans="1:2">
      <c r="A20465" s="52">
        <v>20494</v>
      </c>
      <c r="B20465" s="233"/>
    </row>
    <row r="20466" spans="1:2">
      <c r="A20466" s="109">
        <v>20495</v>
      </c>
      <c r="B20466" s="120"/>
    </row>
    <row r="20467" spans="1:2">
      <c r="A20467" s="52">
        <v>20496</v>
      </c>
      <c r="B20467" s="233"/>
    </row>
    <row r="20468" spans="1:2">
      <c r="A20468" s="109">
        <v>20497</v>
      </c>
      <c r="B20468" s="120"/>
    </row>
    <row r="20469" spans="1:2">
      <c r="A20469" s="52">
        <v>20498</v>
      </c>
      <c r="B20469" s="233"/>
    </row>
    <row r="20470" spans="1:2">
      <c r="A20470" s="109">
        <v>20499</v>
      </c>
      <c r="B20470" s="120"/>
    </row>
    <row r="20471" spans="1:2">
      <c r="A20471" s="52">
        <v>20500</v>
      </c>
      <c r="B20471" s="233"/>
    </row>
    <row r="20472" spans="1:2">
      <c r="A20472" s="109">
        <v>20501</v>
      </c>
      <c r="B20472" s="120"/>
    </row>
    <row r="20473" spans="1:2">
      <c r="A20473" s="52">
        <v>20502</v>
      </c>
      <c r="B20473" s="233"/>
    </row>
    <row r="20474" spans="1:2">
      <c r="A20474" s="109">
        <v>20503</v>
      </c>
      <c r="B20474" s="120"/>
    </row>
    <row r="20475" spans="1:2">
      <c r="A20475" s="52">
        <v>20504</v>
      </c>
      <c r="B20475" s="233"/>
    </row>
    <row r="20476" spans="1:2">
      <c r="A20476" s="109">
        <v>20505</v>
      </c>
      <c r="B20476" s="120"/>
    </row>
    <row r="20477" spans="1:2">
      <c r="A20477" s="52">
        <v>20506</v>
      </c>
      <c r="B20477" s="233"/>
    </row>
    <row r="20478" spans="1:2">
      <c r="A20478" s="109">
        <v>20507</v>
      </c>
      <c r="B20478" s="120"/>
    </row>
    <row r="20479" spans="1:2">
      <c r="A20479" s="52">
        <v>20508</v>
      </c>
      <c r="B20479" s="233"/>
    </row>
    <row r="20480" spans="1:2">
      <c r="A20480" s="109">
        <v>20509</v>
      </c>
      <c r="B20480" s="120"/>
    </row>
    <row r="20481" spans="1:2">
      <c r="A20481" s="52">
        <v>20510</v>
      </c>
      <c r="B20481" s="233"/>
    </row>
    <row r="20482" spans="1:2">
      <c r="A20482" s="109">
        <v>20511</v>
      </c>
      <c r="B20482" s="120"/>
    </row>
    <row r="20483" spans="1:2">
      <c r="A20483" s="52">
        <v>20512</v>
      </c>
      <c r="B20483" s="233"/>
    </row>
    <row r="20484" spans="1:2">
      <c r="A20484" s="109">
        <v>20513</v>
      </c>
      <c r="B20484" s="120"/>
    </row>
    <row r="20485" spans="1:2">
      <c r="A20485" s="52">
        <v>20514</v>
      </c>
      <c r="B20485" s="233"/>
    </row>
    <row r="20486" spans="1:2">
      <c r="A20486" s="109">
        <v>20515</v>
      </c>
      <c r="B20486" s="120"/>
    </row>
    <row r="20487" spans="1:2">
      <c r="A20487" s="52">
        <v>20516</v>
      </c>
      <c r="B20487" s="233"/>
    </row>
    <row r="20488" spans="1:2">
      <c r="A20488" s="109">
        <v>20517</v>
      </c>
      <c r="B20488" s="120"/>
    </row>
    <row r="20489" spans="1:2">
      <c r="A20489" s="52">
        <v>20518</v>
      </c>
      <c r="B20489" s="233"/>
    </row>
    <row r="20490" spans="1:2">
      <c r="A20490" s="109">
        <v>20519</v>
      </c>
      <c r="B20490" s="120"/>
    </row>
    <row r="20491" spans="1:2">
      <c r="A20491" s="52">
        <v>20520</v>
      </c>
      <c r="B20491" s="233"/>
    </row>
    <row r="20492" spans="1:2">
      <c r="A20492" s="109">
        <v>20521</v>
      </c>
      <c r="B20492" s="120"/>
    </row>
    <row r="20493" spans="1:2">
      <c r="A20493" s="52">
        <v>20522</v>
      </c>
      <c r="B20493" s="233"/>
    </row>
    <row r="20494" spans="1:2">
      <c r="A20494" s="109">
        <v>20523</v>
      </c>
      <c r="B20494" s="120"/>
    </row>
    <row r="20495" spans="1:2">
      <c r="A20495" s="52">
        <v>20524</v>
      </c>
      <c r="B20495" s="233"/>
    </row>
    <row r="20496" spans="1:2">
      <c r="A20496" s="109">
        <v>20525</v>
      </c>
      <c r="B20496" s="120"/>
    </row>
    <row r="20497" spans="1:2">
      <c r="A20497" s="52">
        <v>20526</v>
      </c>
      <c r="B20497" s="233"/>
    </row>
    <row r="20498" spans="1:2">
      <c r="A20498" s="109">
        <v>20527</v>
      </c>
      <c r="B20498" s="120"/>
    </row>
    <row r="20499" spans="1:2">
      <c r="A20499" s="52">
        <v>20528</v>
      </c>
      <c r="B20499" s="233"/>
    </row>
    <row r="20500" spans="1:2">
      <c r="A20500" s="109">
        <v>20529</v>
      </c>
      <c r="B20500" s="120"/>
    </row>
    <row r="20501" spans="1:2">
      <c r="A20501" s="52">
        <v>20530</v>
      </c>
      <c r="B20501" s="233"/>
    </row>
    <row r="20502" spans="1:2">
      <c r="A20502" s="109">
        <v>20531</v>
      </c>
      <c r="B20502" s="120"/>
    </row>
    <row r="20503" spans="1:2">
      <c r="A20503" s="52">
        <v>20532</v>
      </c>
      <c r="B20503" s="233"/>
    </row>
    <row r="20504" spans="1:2">
      <c r="A20504" s="109">
        <v>20533</v>
      </c>
      <c r="B20504" s="120"/>
    </row>
    <row r="20505" spans="1:2">
      <c r="A20505" s="52">
        <v>20534</v>
      </c>
      <c r="B20505" s="233"/>
    </row>
    <row r="20506" spans="1:2">
      <c r="A20506" s="109">
        <v>20535</v>
      </c>
      <c r="B20506" s="120"/>
    </row>
    <row r="20507" spans="1:2">
      <c r="A20507" s="52">
        <v>20536</v>
      </c>
      <c r="B20507" s="233"/>
    </row>
    <row r="20508" spans="1:2">
      <c r="A20508" s="109">
        <v>20537</v>
      </c>
      <c r="B20508" s="120"/>
    </row>
    <row r="20509" spans="1:2">
      <c r="A20509" s="52">
        <v>20538</v>
      </c>
      <c r="B20509" s="233"/>
    </row>
    <row r="20510" spans="1:2">
      <c r="A20510" s="109">
        <v>20539</v>
      </c>
      <c r="B20510" s="120"/>
    </row>
    <row r="20511" spans="1:2">
      <c r="A20511" s="52">
        <v>20540</v>
      </c>
      <c r="B20511" s="233"/>
    </row>
    <row r="20512" spans="1:2">
      <c r="A20512" s="109">
        <v>20541</v>
      </c>
      <c r="B20512" s="120"/>
    </row>
    <row r="20513" spans="1:2">
      <c r="A20513" s="52">
        <v>20542</v>
      </c>
      <c r="B20513" s="233"/>
    </row>
    <row r="20514" spans="1:2">
      <c r="A20514" s="109">
        <v>20543</v>
      </c>
      <c r="B20514" s="120"/>
    </row>
    <row r="20515" spans="1:2">
      <c r="A20515" s="52">
        <v>20544</v>
      </c>
      <c r="B20515" s="233"/>
    </row>
    <row r="20516" spans="1:2">
      <c r="A20516" s="109">
        <v>20545</v>
      </c>
      <c r="B20516" s="120"/>
    </row>
    <row r="20517" spans="1:2">
      <c r="A20517" s="52">
        <v>20546</v>
      </c>
      <c r="B20517" s="233"/>
    </row>
    <row r="20518" spans="1:2">
      <c r="A20518" s="109">
        <v>20547</v>
      </c>
      <c r="B20518" s="120"/>
    </row>
    <row r="20519" spans="1:2">
      <c r="A20519" s="52">
        <v>20548</v>
      </c>
      <c r="B20519" s="233"/>
    </row>
    <row r="20520" spans="1:2">
      <c r="A20520" s="109">
        <v>20549</v>
      </c>
      <c r="B20520" s="120"/>
    </row>
    <row r="20521" spans="1:2">
      <c r="A20521" s="52">
        <v>20550</v>
      </c>
      <c r="B20521" s="233"/>
    </row>
    <row r="20522" spans="1:2">
      <c r="A20522" s="109">
        <v>20551</v>
      </c>
      <c r="B20522" s="120"/>
    </row>
    <row r="20523" spans="1:2">
      <c r="A20523" s="52">
        <v>20552</v>
      </c>
      <c r="B20523" s="233"/>
    </row>
    <row r="20524" spans="1:2">
      <c r="A20524" s="109">
        <v>20553</v>
      </c>
      <c r="B20524" s="120"/>
    </row>
    <row r="20525" spans="1:2">
      <c r="A20525" s="52">
        <v>20554</v>
      </c>
      <c r="B20525" s="233"/>
    </row>
    <row r="20526" spans="1:2">
      <c r="A20526" s="109">
        <v>20555</v>
      </c>
      <c r="B20526" s="120"/>
    </row>
    <row r="20527" spans="1:2">
      <c r="A20527" s="52">
        <v>20556</v>
      </c>
      <c r="B20527" s="233"/>
    </row>
    <row r="20528" spans="1:2">
      <c r="A20528" s="109">
        <v>20557</v>
      </c>
      <c r="B20528" s="120"/>
    </row>
    <row r="20529" spans="1:2">
      <c r="A20529" s="52">
        <v>20558</v>
      </c>
      <c r="B20529" s="233"/>
    </row>
    <row r="20530" spans="1:2">
      <c r="A20530" s="109">
        <v>20559</v>
      </c>
      <c r="B20530" s="120"/>
    </row>
    <row r="20531" spans="1:2">
      <c r="A20531" s="52">
        <v>20560</v>
      </c>
      <c r="B20531" s="233"/>
    </row>
    <row r="20532" spans="1:2">
      <c r="A20532" s="109">
        <v>20561</v>
      </c>
      <c r="B20532" s="120"/>
    </row>
    <row r="20533" spans="1:2">
      <c r="A20533" s="52">
        <v>20562</v>
      </c>
      <c r="B20533" s="233"/>
    </row>
    <row r="20534" spans="1:2">
      <c r="A20534" s="109">
        <v>20563</v>
      </c>
      <c r="B20534" s="120"/>
    </row>
    <row r="20535" spans="1:2">
      <c r="A20535" s="52">
        <v>20564</v>
      </c>
      <c r="B20535" s="233"/>
    </row>
    <row r="20536" spans="1:2">
      <c r="A20536" s="109">
        <v>20565</v>
      </c>
      <c r="B20536" s="120"/>
    </row>
    <row r="20537" spans="1:2">
      <c r="A20537" s="52">
        <v>20566</v>
      </c>
      <c r="B20537" s="233"/>
    </row>
    <row r="20538" spans="1:2">
      <c r="A20538" s="109">
        <v>20567</v>
      </c>
      <c r="B20538" s="120"/>
    </row>
    <row r="20539" spans="1:2">
      <c r="A20539" s="52">
        <v>20568</v>
      </c>
      <c r="B20539" s="233"/>
    </row>
    <row r="20540" spans="1:2">
      <c r="A20540" s="109">
        <v>20569</v>
      </c>
      <c r="B20540" s="120"/>
    </row>
    <row r="20541" spans="1:2">
      <c r="A20541" s="52">
        <v>20570</v>
      </c>
      <c r="B20541" s="233"/>
    </row>
    <row r="20542" spans="1:2">
      <c r="A20542" s="109">
        <v>20571</v>
      </c>
      <c r="B20542" s="120"/>
    </row>
    <row r="20543" spans="1:2">
      <c r="A20543" s="52">
        <v>20572</v>
      </c>
      <c r="B20543" s="233"/>
    </row>
    <row r="20544" spans="1:2">
      <c r="A20544" s="109">
        <v>20573</v>
      </c>
      <c r="B20544" s="120"/>
    </row>
    <row r="20545" spans="1:2">
      <c r="A20545" s="52">
        <v>20574</v>
      </c>
      <c r="B20545" s="233"/>
    </row>
    <row r="20546" spans="1:2">
      <c r="A20546" s="109">
        <v>20575</v>
      </c>
      <c r="B20546" s="120"/>
    </row>
    <row r="20547" spans="1:2">
      <c r="A20547" s="52">
        <v>20576</v>
      </c>
      <c r="B20547" s="233"/>
    </row>
    <row r="20548" spans="1:2">
      <c r="A20548" s="109">
        <v>20577</v>
      </c>
      <c r="B20548" s="120"/>
    </row>
    <row r="20549" spans="1:2">
      <c r="A20549" s="52">
        <v>20578</v>
      </c>
      <c r="B20549" s="233"/>
    </row>
    <row r="20550" spans="1:2">
      <c r="A20550" s="109">
        <v>20579</v>
      </c>
      <c r="B20550" s="120"/>
    </row>
    <row r="20551" spans="1:2">
      <c r="A20551" s="52">
        <v>20580</v>
      </c>
      <c r="B20551" s="233"/>
    </row>
    <row r="20552" spans="1:2">
      <c r="A20552" s="109">
        <v>20581</v>
      </c>
      <c r="B20552" s="120"/>
    </row>
    <row r="20553" spans="1:2">
      <c r="A20553" s="52">
        <v>20582</v>
      </c>
      <c r="B20553" s="233"/>
    </row>
    <row r="20554" spans="1:2">
      <c r="A20554" s="109">
        <v>20583</v>
      </c>
      <c r="B20554" s="120"/>
    </row>
    <row r="20555" spans="1:2">
      <c r="A20555" s="52">
        <v>20584</v>
      </c>
      <c r="B20555" s="233"/>
    </row>
    <row r="20556" spans="1:2">
      <c r="A20556" s="109">
        <v>20585</v>
      </c>
      <c r="B20556" s="120"/>
    </row>
    <row r="20557" spans="1:2">
      <c r="A20557" s="52">
        <v>20586</v>
      </c>
      <c r="B20557" s="233"/>
    </row>
    <row r="20558" spans="1:2">
      <c r="A20558" s="109">
        <v>20587</v>
      </c>
      <c r="B20558" s="120"/>
    </row>
    <row r="20559" spans="1:2">
      <c r="A20559" s="52">
        <v>20588</v>
      </c>
      <c r="B20559" s="233"/>
    </row>
    <row r="20560" spans="1:2">
      <c r="A20560" s="109">
        <v>20589</v>
      </c>
      <c r="B20560" s="120"/>
    </row>
    <row r="20561" spans="1:2">
      <c r="A20561" s="52">
        <v>20590</v>
      </c>
      <c r="B20561" s="233"/>
    </row>
    <row r="20562" spans="1:2">
      <c r="A20562" s="109">
        <v>20591</v>
      </c>
      <c r="B20562" s="120"/>
    </row>
    <row r="20563" spans="1:2">
      <c r="A20563" s="52">
        <v>20592</v>
      </c>
      <c r="B20563" s="233"/>
    </row>
    <row r="20564" spans="1:2">
      <c r="A20564" s="109">
        <v>20593</v>
      </c>
      <c r="B20564" s="120"/>
    </row>
    <row r="20565" spans="1:2">
      <c r="A20565" s="52">
        <v>20594</v>
      </c>
      <c r="B20565" s="233"/>
    </row>
    <row r="20566" spans="1:2">
      <c r="A20566" s="109">
        <v>20595</v>
      </c>
      <c r="B20566" s="120"/>
    </row>
    <row r="20567" spans="1:2">
      <c r="A20567" s="52">
        <v>20596</v>
      </c>
      <c r="B20567" s="233"/>
    </row>
    <row r="20568" spans="1:2">
      <c r="A20568" s="109">
        <v>20597</v>
      </c>
      <c r="B20568" s="120"/>
    </row>
    <row r="20569" spans="1:2">
      <c r="A20569" s="52">
        <v>20598</v>
      </c>
      <c r="B20569" s="233"/>
    </row>
    <row r="20570" spans="1:2">
      <c r="A20570" s="109">
        <v>20599</v>
      </c>
      <c r="B20570" s="120"/>
    </row>
    <row r="20571" spans="1:2">
      <c r="A20571" s="52">
        <v>20600</v>
      </c>
      <c r="B20571" s="233"/>
    </row>
    <row r="20572" spans="1:2">
      <c r="A20572" s="109">
        <v>20601</v>
      </c>
      <c r="B20572" s="120"/>
    </row>
    <row r="20573" spans="1:2">
      <c r="A20573" s="52">
        <v>20602</v>
      </c>
      <c r="B20573" s="233"/>
    </row>
    <row r="20574" spans="1:2">
      <c r="A20574" s="109">
        <v>20603</v>
      </c>
      <c r="B20574" s="120"/>
    </row>
    <row r="20575" spans="1:2">
      <c r="A20575" s="52">
        <v>20604</v>
      </c>
      <c r="B20575" s="233"/>
    </row>
    <row r="20576" spans="1:2">
      <c r="A20576" s="109">
        <v>20605</v>
      </c>
      <c r="B20576" s="120"/>
    </row>
    <row r="20577" spans="1:2">
      <c r="A20577" s="52">
        <v>20606</v>
      </c>
      <c r="B20577" s="233"/>
    </row>
    <row r="20578" spans="1:2">
      <c r="A20578" s="109">
        <v>20607</v>
      </c>
      <c r="B20578" s="120"/>
    </row>
    <row r="20579" spans="1:2">
      <c r="A20579" s="52">
        <v>20608</v>
      </c>
      <c r="B20579" s="233"/>
    </row>
    <row r="20580" spans="1:2">
      <c r="A20580" s="109">
        <v>20609</v>
      </c>
      <c r="B20580" s="120"/>
    </row>
    <row r="20581" spans="1:2">
      <c r="A20581" s="52">
        <v>20610</v>
      </c>
      <c r="B20581" s="233"/>
    </row>
    <row r="20582" spans="1:2">
      <c r="A20582" s="109">
        <v>20611</v>
      </c>
      <c r="B20582" s="120"/>
    </row>
    <row r="20583" spans="1:2">
      <c r="A20583" s="52">
        <v>20612</v>
      </c>
      <c r="B20583" s="233"/>
    </row>
    <row r="20584" spans="1:2">
      <c r="A20584" s="109">
        <v>20613</v>
      </c>
      <c r="B20584" s="120"/>
    </row>
    <row r="20585" spans="1:2">
      <c r="A20585" s="52">
        <v>20614</v>
      </c>
      <c r="B20585" s="233"/>
    </row>
    <row r="20586" spans="1:2">
      <c r="A20586" s="109">
        <v>20615</v>
      </c>
      <c r="B20586" s="120"/>
    </row>
    <row r="20587" spans="1:2">
      <c r="A20587" s="52">
        <v>20616</v>
      </c>
      <c r="B20587" s="233"/>
    </row>
    <row r="20588" spans="1:2">
      <c r="A20588" s="109">
        <v>20617</v>
      </c>
      <c r="B20588" s="120"/>
    </row>
    <row r="20589" spans="1:2">
      <c r="A20589" s="52">
        <v>20618</v>
      </c>
      <c r="B20589" s="233"/>
    </row>
    <row r="20590" spans="1:2">
      <c r="A20590" s="109">
        <v>20619</v>
      </c>
      <c r="B20590" s="120"/>
    </row>
    <row r="20591" spans="1:2">
      <c r="A20591" s="52">
        <v>20620</v>
      </c>
      <c r="B20591" s="233"/>
    </row>
    <row r="20592" spans="1:2">
      <c r="A20592" s="109">
        <v>20621</v>
      </c>
      <c r="B20592" s="120"/>
    </row>
    <row r="20593" spans="1:2">
      <c r="A20593" s="52">
        <v>20622</v>
      </c>
      <c r="B20593" s="233"/>
    </row>
    <row r="20594" spans="1:2">
      <c r="A20594" s="109">
        <v>20623</v>
      </c>
      <c r="B20594" s="120"/>
    </row>
    <row r="20595" spans="1:2">
      <c r="A20595" s="52">
        <v>20624</v>
      </c>
      <c r="B20595" s="233"/>
    </row>
    <row r="20596" spans="1:2">
      <c r="A20596" s="109">
        <v>20625</v>
      </c>
      <c r="B20596" s="120"/>
    </row>
    <row r="20597" spans="1:2">
      <c r="A20597" s="52">
        <v>20626</v>
      </c>
      <c r="B20597" s="233"/>
    </row>
    <row r="20598" spans="1:2">
      <c r="A20598" s="109">
        <v>20627</v>
      </c>
      <c r="B20598" s="120"/>
    </row>
    <row r="20599" spans="1:2">
      <c r="A20599" s="52">
        <v>20628</v>
      </c>
      <c r="B20599" s="233"/>
    </row>
    <row r="20600" spans="1:2">
      <c r="A20600" s="109">
        <v>20629</v>
      </c>
      <c r="B20600" s="120"/>
    </row>
    <row r="20601" spans="1:2">
      <c r="A20601" s="52">
        <v>20630</v>
      </c>
      <c r="B20601" s="233"/>
    </row>
    <row r="20602" spans="1:2">
      <c r="A20602" s="109">
        <v>20631</v>
      </c>
      <c r="B20602" s="120"/>
    </row>
    <row r="20603" spans="1:2">
      <c r="A20603" s="52">
        <v>20632</v>
      </c>
      <c r="B20603" s="233"/>
    </row>
    <row r="20604" spans="1:2">
      <c r="A20604" s="109">
        <v>20633</v>
      </c>
      <c r="B20604" s="120"/>
    </row>
    <row r="20605" spans="1:2">
      <c r="A20605" s="52">
        <v>20634</v>
      </c>
      <c r="B20605" s="233"/>
    </row>
    <row r="20606" spans="1:2">
      <c r="A20606" s="109">
        <v>20635</v>
      </c>
      <c r="B20606" s="120"/>
    </row>
    <row r="20607" spans="1:2">
      <c r="A20607" s="52">
        <v>20636</v>
      </c>
      <c r="B20607" s="233"/>
    </row>
    <row r="20608" spans="1:2">
      <c r="A20608" s="109">
        <v>20637</v>
      </c>
      <c r="B20608" s="120"/>
    </row>
    <row r="20609" spans="1:2">
      <c r="A20609" s="52">
        <v>20638</v>
      </c>
      <c r="B20609" s="233"/>
    </row>
    <row r="20610" spans="1:2">
      <c r="A20610" s="109">
        <v>20639</v>
      </c>
      <c r="B20610" s="120"/>
    </row>
    <row r="20611" spans="1:2">
      <c r="A20611" s="52">
        <v>20640</v>
      </c>
      <c r="B20611" s="233"/>
    </row>
    <row r="20612" spans="1:2">
      <c r="A20612" s="109">
        <v>20641</v>
      </c>
      <c r="B20612" s="120"/>
    </row>
    <row r="20613" spans="1:2">
      <c r="A20613" s="52">
        <v>20642</v>
      </c>
      <c r="B20613" s="233"/>
    </row>
    <row r="20614" spans="1:2">
      <c r="A20614" s="109">
        <v>20643</v>
      </c>
      <c r="B20614" s="120"/>
    </row>
    <row r="20615" spans="1:2">
      <c r="A20615" s="52">
        <v>20644</v>
      </c>
      <c r="B20615" s="233"/>
    </row>
    <row r="20616" spans="1:2">
      <c r="A20616" s="109">
        <v>20645</v>
      </c>
      <c r="B20616" s="120"/>
    </row>
    <row r="20617" spans="1:2">
      <c r="A20617" s="52">
        <v>20646</v>
      </c>
      <c r="B20617" s="233"/>
    </row>
    <row r="20618" spans="1:2">
      <c r="A20618" s="109">
        <v>20647</v>
      </c>
      <c r="B20618" s="120"/>
    </row>
    <row r="20619" spans="1:2">
      <c r="A20619" s="52">
        <v>20648</v>
      </c>
      <c r="B20619" s="233"/>
    </row>
    <row r="20620" spans="1:2">
      <c r="A20620" s="109">
        <v>20649</v>
      </c>
      <c r="B20620" s="120"/>
    </row>
    <row r="20621" spans="1:2">
      <c r="A20621" s="52">
        <v>20650</v>
      </c>
      <c r="B20621" s="233"/>
    </row>
    <row r="20622" spans="1:2">
      <c r="A20622" s="109">
        <v>20651</v>
      </c>
      <c r="B20622" s="120"/>
    </row>
    <row r="20623" spans="1:2">
      <c r="A20623" s="52">
        <v>20652</v>
      </c>
      <c r="B20623" s="233"/>
    </row>
    <row r="20624" spans="1:2">
      <c r="A20624" s="109">
        <v>20653</v>
      </c>
      <c r="B20624" s="120"/>
    </row>
    <row r="20625" spans="1:2">
      <c r="A20625" s="52">
        <v>20654</v>
      </c>
      <c r="B20625" s="233"/>
    </row>
    <row r="20626" spans="1:2">
      <c r="A20626" s="109">
        <v>20655</v>
      </c>
      <c r="B20626" s="120"/>
    </row>
    <row r="20627" spans="1:2">
      <c r="A20627" s="52">
        <v>20656</v>
      </c>
      <c r="B20627" s="233"/>
    </row>
    <row r="20628" spans="1:2">
      <c r="A20628" s="109">
        <v>20657</v>
      </c>
      <c r="B20628" s="120"/>
    </row>
    <row r="20629" spans="1:2">
      <c r="A20629" s="52">
        <v>20658</v>
      </c>
      <c r="B20629" s="233"/>
    </row>
    <row r="20630" spans="1:2">
      <c r="A20630" s="109">
        <v>20659</v>
      </c>
      <c r="B20630" s="120"/>
    </row>
    <row r="20631" spans="1:2">
      <c r="A20631" s="52">
        <v>20660</v>
      </c>
      <c r="B20631" s="233"/>
    </row>
    <row r="20632" spans="1:2">
      <c r="A20632" s="109">
        <v>20661</v>
      </c>
      <c r="B20632" s="120"/>
    </row>
    <row r="20633" spans="1:2">
      <c r="A20633" s="52">
        <v>20662</v>
      </c>
      <c r="B20633" s="233"/>
    </row>
    <row r="20634" spans="1:2">
      <c r="A20634" s="109">
        <v>20663</v>
      </c>
      <c r="B20634" s="120"/>
    </row>
    <row r="20635" spans="1:2">
      <c r="A20635" s="52">
        <v>20664</v>
      </c>
      <c r="B20635" s="233"/>
    </row>
    <row r="20636" spans="1:2">
      <c r="A20636" s="109">
        <v>20665</v>
      </c>
      <c r="B20636" s="120"/>
    </row>
    <row r="20637" spans="1:2">
      <c r="A20637" s="52">
        <v>20666</v>
      </c>
      <c r="B20637" s="233"/>
    </row>
    <row r="20638" spans="1:2">
      <c r="A20638" s="109">
        <v>20667</v>
      </c>
      <c r="B20638" s="120"/>
    </row>
    <row r="20639" spans="1:2">
      <c r="A20639" s="52">
        <v>20668</v>
      </c>
      <c r="B20639" s="233"/>
    </row>
    <row r="20640" spans="1:2">
      <c r="A20640" s="109">
        <v>20669</v>
      </c>
      <c r="B20640" s="120"/>
    </row>
    <row r="20641" spans="1:2">
      <c r="A20641" s="52">
        <v>20670</v>
      </c>
      <c r="B20641" s="233"/>
    </row>
    <row r="20642" spans="1:2">
      <c r="A20642" s="109">
        <v>20671</v>
      </c>
      <c r="B20642" s="120"/>
    </row>
    <row r="20643" spans="1:2">
      <c r="A20643" s="52">
        <v>20672</v>
      </c>
      <c r="B20643" s="233"/>
    </row>
    <row r="20644" spans="1:2">
      <c r="A20644" s="109">
        <v>20673</v>
      </c>
      <c r="B20644" s="120"/>
    </row>
    <row r="20645" spans="1:2">
      <c r="A20645" s="52">
        <v>20674</v>
      </c>
      <c r="B20645" s="233"/>
    </row>
    <row r="20646" spans="1:2">
      <c r="A20646" s="109">
        <v>20675</v>
      </c>
      <c r="B20646" s="120"/>
    </row>
    <row r="20647" spans="1:2">
      <c r="A20647" s="52">
        <v>20676</v>
      </c>
      <c r="B20647" s="233"/>
    </row>
    <row r="20648" spans="1:2">
      <c r="A20648" s="109">
        <v>20677</v>
      </c>
      <c r="B20648" s="120"/>
    </row>
    <row r="20649" spans="1:2">
      <c r="A20649" s="52">
        <v>20678</v>
      </c>
      <c r="B20649" s="233"/>
    </row>
    <row r="20650" spans="1:2">
      <c r="A20650" s="109">
        <v>20679</v>
      </c>
      <c r="B20650" s="120"/>
    </row>
    <row r="20651" spans="1:2">
      <c r="A20651" s="52">
        <v>20680</v>
      </c>
      <c r="B20651" s="233"/>
    </row>
    <row r="20652" spans="1:2">
      <c r="A20652" s="109">
        <v>20681</v>
      </c>
      <c r="B20652" s="120"/>
    </row>
    <row r="20653" spans="1:2">
      <c r="A20653" s="52">
        <v>20682</v>
      </c>
      <c r="B20653" s="233"/>
    </row>
    <row r="20654" spans="1:2">
      <c r="A20654" s="109">
        <v>20683</v>
      </c>
      <c r="B20654" s="120"/>
    </row>
    <row r="20655" spans="1:2">
      <c r="A20655" s="52">
        <v>20684</v>
      </c>
      <c r="B20655" s="233"/>
    </row>
    <row r="20656" spans="1:2">
      <c r="A20656" s="109">
        <v>20685</v>
      </c>
      <c r="B20656" s="120"/>
    </row>
    <row r="20657" spans="1:2">
      <c r="A20657" s="52">
        <v>20686</v>
      </c>
      <c r="B20657" s="233"/>
    </row>
    <row r="20658" spans="1:2">
      <c r="A20658" s="109">
        <v>20687</v>
      </c>
      <c r="B20658" s="120"/>
    </row>
    <row r="20659" spans="1:2">
      <c r="A20659" s="52">
        <v>20688</v>
      </c>
      <c r="B20659" s="233"/>
    </row>
    <row r="20660" spans="1:2">
      <c r="A20660" s="109">
        <v>20689</v>
      </c>
      <c r="B20660" s="120"/>
    </row>
    <row r="20661" spans="1:2">
      <c r="A20661" s="52">
        <v>20690</v>
      </c>
      <c r="B20661" s="233"/>
    </row>
    <row r="20662" spans="1:2">
      <c r="A20662" s="109">
        <v>20691</v>
      </c>
      <c r="B20662" s="120"/>
    </row>
    <row r="20663" spans="1:2">
      <c r="A20663" s="52">
        <v>20692</v>
      </c>
      <c r="B20663" s="233"/>
    </row>
    <row r="20664" spans="1:2">
      <c r="A20664" s="109">
        <v>20693</v>
      </c>
      <c r="B20664" s="120"/>
    </row>
    <row r="20665" spans="1:2">
      <c r="A20665" s="52">
        <v>20694</v>
      </c>
      <c r="B20665" s="233"/>
    </row>
    <row r="20666" spans="1:2">
      <c r="A20666" s="109">
        <v>20695</v>
      </c>
      <c r="B20666" s="120"/>
    </row>
    <row r="20667" spans="1:2">
      <c r="A20667" s="52">
        <v>20696</v>
      </c>
      <c r="B20667" s="233"/>
    </row>
    <row r="20668" spans="1:2">
      <c r="A20668" s="109">
        <v>20697</v>
      </c>
      <c r="B20668" s="120"/>
    </row>
    <row r="20669" spans="1:2">
      <c r="A20669" s="52">
        <v>20698</v>
      </c>
      <c r="B20669" s="233"/>
    </row>
    <row r="20670" spans="1:2">
      <c r="A20670" s="109">
        <v>20699</v>
      </c>
      <c r="B20670" s="120"/>
    </row>
    <row r="20671" spans="1:2">
      <c r="A20671" s="52">
        <v>20700</v>
      </c>
      <c r="B20671" s="233"/>
    </row>
    <row r="20672" spans="1:2">
      <c r="A20672" s="109">
        <v>20701</v>
      </c>
      <c r="B20672" s="120"/>
    </row>
    <row r="20673" spans="1:2">
      <c r="A20673" s="52">
        <v>20702</v>
      </c>
      <c r="B20673" s="233"/>
    </row>
    <row r="20674" spans="1:2">
      <c r="A20674" s="109">
        <v>20703</v>
      </c>
      <c r="B20674" s="120"/>
    </row>
    <row r="20675" spans="1:2">
      <c r="A20675" s="52">
        <v>20704</v>
      </c>
      <c r="B20675" s="233"/>
    </row>
    <row r="20676" spans="1:2">
      <c r="A20676" s="109">
        <v>20705</v>
      </c>
      <c r="B20676" s="120"/>
    </row>
    <row r="20677" spans="1:2">
      <c r="A20677" s="52">
        <v>20706</v>
      </c>
      <c r="B20677" s="233"/>
    </row>
    <row r="20678" spans="1:2">
      <c r="A20678" s="109">
        <v>20707</v>
      </c>
      <c r="B20678" s="120"/>
    </row>
    <row r="20679" spans="1:2">
      <c r="A20679" s="52">
        <v>20708</v>
      </c>
      <c r="B20679" s="233"/>
    </row>
    <row r="20680" spans="1:2">
      <c r="A20680" s="109">
        <v>20709</v>
      </c>
      <c r="B20680" s="120"/>
    </row>
    <row r="20681" spans="1:2">
      <c r="A20681" s="52">
        <v>20710</v>
      </c>
      <c r="B20681" s="233"/>
    </row>
    <row r="20682" spans="1:2">
      <c r="A20682" s="109">
        <v>20711</v>
      </c>
      <c r="B20682" s="120"/>
    </row>
    <row r="20683" spans="1:2">
      <c r="A20683" s="52">
        <v>20712</v>
      </c>
      <c r="B20683" s="233"/>
    </row>
    <row r="20684" spans="1:2">
      <c r="A20684" s="109">
        <v>20713</v>
      </c>
      <c r="B20684" s="120"/>
    </row>
    <row r="20685" spans="1:2">
      <c r="A20685" s="52">
        <v>20714</v>
      </c>
      <c r="B20685" s="233"/>
    </row>
    <row r="20686" spans="1:2">
      <c r="A20686" s="109">
        <v>20715</v>
      </c>
      <c r="B20686" s="120"/>
    </row>
    <row r="20687" spans="1:2">
      <c r="A20687" s="52">
        <v>20716</v>
      </c>
      <c r="B20687" s="233"/>
    </row>
    <row r="20688" spans="1:2">
      <c r="A20688" s="109">
        <v>20717</v>
      </c>
      <c r="B20688" s="120"/>
    </row>
    <row r="20689" spans="1:2">
      <c r="A20689" s="52">
        <v>20718</v>
      </c>
      <c r="B20689" s="233"/>
    </row>
    <row r="20690" spans="1:2">
      <c r="A20690" s="109">
        <v>20719</v>
      </c>
      <c r="B20690" s="120"/>
    </row>
    <row r="20691" spans="1:2">
      <c r="A20691" s="52">
        <v>20720</v>
      </c>
      <c r="B20691" s="233"/>
    </row>
    <row r="20692" spans="1:2">
      <c r="A20692" s="109">
        <v>20721</v>
      </c>
      <c r="B20692" s="120"/>
    </row>
    <row r="20693" spans="1:2">
      <c r="A20693" s="52">
        <v>20722</v>
      </c>
      <c r="B20693" s="233"/>
    </row>
    <row r="20694" spans="1:2">
      <c r="A20694" s="109">
        <v>20723</v>
      </c>
      <c r="B20694" s="120"/>
    </row>
    <row r="20695" spans="1:2">
      <c r="A20695" s="52">
        <v>20724</v>
      </c>
      <c r="B20695" s="233"/>
    </row>
    <row r="20696" spans="1:2">
      <c r="A20696" s="109">
        <v>20725</v>
      </c>
      <c r="B20696" s="120"/>
    </row>
    <row r="20697" spans="1:2">
      <c r="A20697" s="52">
        <v>20726</v>
      </c>
      <c r="B20697" s="233"/>
    </row>
    <row r="20698" spans="1:2">
      <c r="A20698" s="109">
        <v>20727</v>
      </c>
      <c r="B20698" s="120"/>
    </row>
    <row r="20699" spans="1:2">
      <c r="A20699" s="52">
        <v>20728</v>
      </c>
      <c r="B20699" s="233"/>
    </row>
    <row r="20700" spans="1:2">
      <c r="A20700" s="109">
        <v>20729</v>
      </c>
      <c r="B20700" s="120"/>
    </row>
    <row r="20701" spans="1:2">
      <c r="A20701" s="52">
        <v>20730</v>
      </c>
      <c r="B20701" s="233"/>
    </row>
    <row r="20702" spans="1:2">
      <c r="A20702" s="109">
        <v>20731</v>
      </c>
      <c r="B20702" s="120"/>
    </row>
    <row r="20703" spans="1:2">
      <c r="A20703" s="52">
        <v>20732</v>
      </c>
      <c r="B20703" s="233"/>
    </row>
    <row r="20704" spans="1:2">
      <c r="A20704" s="109">
        <v>20733</v>
      </c>
      <c r="B20704" s="120"/>
    </row>
    <row r="20705" spans="1:2">
      <c r="A20705" s="52">
        <v>20734</v>
      </c>
      <c r="B20705" s="233"/>
    </row>
    <row r="20706" spans="1:2">
      <c r="A20706" s="109">
        <v>20735</v>
      </c>
      <c r="B20706" s="120"/>
    </row>
    <row r="20707" spans="1:2">
      <c r="A20707" s="52">
        <v>20736</v>
      </c>
      <c r="B20707" s="233"/>
    </row>
    <row r="20708" spans="1:2">
      <c r="A20708" s="109">
        <v>20737</v>
      </c>
      <c r="B20708" s="120"/>
    </row>
    <row r="20709" spans="1:2">
      <c r="A20709" s="52">
        <v>20738</v>
      </c>
      <c r="B20709" s="233"/>
    </row>
    <row r="20710" spans="1:2">
      <c r="A20710" s="109">
        <v>20739</v>
      </c>
      <c r="B20710" s="120"/>
    </row>
    <row r="20711" spans="1:2">
      <c r="A20711" s="52">
        <v>20740</v>
      </c>
      <c r="B20711" s="233"/>
    </row>
    <row r="20712" spans="1:2">
      <c r="A20712" s="109">
        <v>20741</v>
      </c>
      <c r="B20712" s="120"/>
    </row>
    <row r="20713" spans="1:2">
      <c r="A20713" s="52">
        <v>20742</v>
      </c>
      <c r="B20713" s="233"/>
    </row>
    <row r="20714" spans="1:2">
      <c r="A20714" s="109">
        <v>20743</v>
      </c>
      <c r="B20714" s="120"/>
    </row>
    <row r="20715" spans="1:2">
      <c r="A20715" s="52">
        <v>20744</v>
      </c>
      <c r="B20715" s="233"/>
    </row>
    <row r="20716" spans="1:2">
      <c r="A20716" s="109">
        <v>20745</v>
      </c>
      <c r="B20716" s="120"/>
    </row>
    <row r="20717" spans="1:2">
      <c r="A20717" s="52">
        <v>20746</v>
      </c>
      <c r="B20717" s="233"/>
    </row>
    <row r="20718" spans="1:2">
      <c r="A20718" s="109">
        <v>20747</v>
      </c>
      <c r="B20718" s="120"/>
    </row>
    <row r="20719" spans="1:2">
      <c r="A20719" s="52">
        <v>20748</v>
      </c>
      <c r="B20719" s="233"/>
    </row>
    <row r="20720" spans="1:2">
      <c r="A20720" s="109">
        <v>20749</v>
      </c>
      <c r="B20720" s="120"/>
    </row>
    <row r="20721" spans="1:2">
      <c r="A20721" s="52">
        <v>20750</v>
      </c>
      <c r="B20721" s="233"/>
    </row>
    <row r="20722" spans="1:2">
      <c r="A20722" s="109">
        <v>20751</v>
      </c>
      <c r="B20722" s="120"/>
    </row>
    <row r="20723" spans="1:2">
      <c r="A20723" s="52">
        <v>20752</v>
      </c>
      <c r="B20723" s="233"/>
    </row>
    <row r="20724" spans="1:2">
      <c r="A20724" s="109">
        <v>20753</v>
      </c>
      <c r="B20724" s="120"/>
    </row>
    <row r="20725" spans="1:2">
      <c r="A20725" s="52">
        <v>20754</v>
      </c>
      <c r="B20725" s="233"/>
    </row>
    <row r="20726" spans="1:2">
      <c r="A20726" s="109">
        <v>20755</v>
      </c>
      <c r="B20726" s="120"/>
    </row>
    <row r="20727" spans="1:2">
      <c r="A20727" s="52">
        <v>20756</v>
      </c>
      <c r="B20727" s="233"/>
    </row>
    <row r="20728" spans="1:2">
      <c r="A20728" s="109">
        <v>20757</v>
      </c>
      <c r="B20728" s="120"/>
    </row>
    <row r="20729" spans="1:2">
      <c r="A20729" s="52">
        <v>20758</v>
      </c>
      <c r="B20729" s="233"/>
    </row>
    <row r="20730" spans="1:2">
      <c r="A20730" s="109">
        <v>20759</v>
      </c>
      <c r="B20730" s="120"/>
    </row>
    <row r="20731" spans="1:2">
      <c r="A20731" s="52">
        <v>20760</v>
      </c>
      <c r="B20731" s="233"/>
    </row>
    <row r="20732" spans="1:2">
      <c r="A20732" s="109">
        <v>20761</v>
      </c>
      <c r="B20732" s="120"/>
    </row>
    <row r="20733" spans="1:2">
      <c r="A20733" s="52">
        <v>20762</v>
      </c>
      <c r="B20733" s="233"/>
    </row>
    <row r="20734" spans="1:2">
      <c r="A20734" s="109">
        <v>20763</v>
      </c>
      <c r="B20734" s="120"/>
    </row>
    <row r="20735" spans="1:2">
      <c r="A20735" s="52">
        <v>20764</v>
      </c>
      <c r="B20735" s="233"/>
    </row>
    <row r="20736" spans="1:2">
      <c r="A20736" s="109">
        <v>20765</v>
      </c>
      <c r="B20736" s="120"/>
    </row>
    <row r="20737" spans="1:2">
      <c r="A20737" s="52">
        <v>20766</v>
      </c>
      <c r="B20737" s="233"/>
    </row>
    <row r="20738" spans="1:2">
      <c r="A20738" s="109">
        <v>20767</v>
      </c>
      <c r="B20738" s="120"/>
    </row>
    <row r="20739" spans="1:2">
      <c r="A20739" s="52">
        <v>20768</v>
      </c>
      <c r="B20739" s="233"/>
    </row>
    <row r="20740" spans="1:2">
      <c r="A20740" s="109">
        <v>20769</v>
      </c>
      <c r="B20740" s="120"/>
    </row>
    <row r="20741" spans="1:2">
      <c r="A20741" s="52">
        <v>20770</v>
      </c>
      <c r="B20741" s="233"/>
    </row>
    <row r="20742" spans="1:2">
      <c r="A20742" s="109">
        <v>20771</v>
      </c>
      <c r="B20742" s="120"/>
    </row>
    <row r="20743" spans="1:2">
      <c r="A20743" s="52">
        <v>20772</v>
      </c>
      <c r="B20743" s="233"/>
    </row>
    <row r="20744" spans="1:2">
      <c r="A20744" s="109">
        <v>20773</v>
      </c>
      <c r="B20744" s="120"/>
    </row>
    <row r="20745" spans="1:2">
      <c r="A20745" s="52">
        <v>20774</v>
      </c>
      <c r="B20745" s="233"/>
    </row>
    <row r="20746" spans="1:2">
      <c r="A20746" s="109">
        <v>20775</v>
      </c>
      <c r="B20746" s="120"/>
    </row>
    <row r="20747" spans="1:2">
      <c r="A20747" s="52">
        <v>20776</v>
      </c>
      <c r="B20747" s="233"/>
    </row>
    <row r="20748" spans="1:2">
      <c r="A20748" s="109">
        <v>20777</v>
      </c>
      <c r="B20748" s="120"/>
    </row>
    <row r="20749" spans="1:2">
      <c r="A20749" s="52">
        <v>20778</v>
      </c>
      <c r="B20749" s="233"/>
    </row>
    <row r="20750" spans="1:2">
      <c r="A20750" s="109">
        <v>20779</v>
      </c>
      <c r="B20750" s="120"/>
    </row>
    <row r="20751" spans="1:2">
      <c r="A20751" s="52">
        <v>20780</v>
      </c>
      <c r="B20751" s="233"/>
    </row>
    <row r="20752" spans="1:2">
      <c r="A20752" s="109">
        <v>20781</v>
      </c>
      <c r="B20752" s="120"/>
    </row>
    <row r="20753" spans="1:2">
      <c r="A20753" s="52">
        <v>20782</v>
      </c>
      <c r="B20753" s="233"/>
    </row>
    <row r="20754" spans="1:2">
      <c r="A20754" s="109">
        <v>20783</v>
      </c>
      <c r="B20754" s="120"/>
    </row>
    <row r="20755" spans="1:2">
      <c r="A20755" s="52">
        <v>20784</v>
      </c>
      <c r="B20755" s="233"/>
    </row>
    <row r="20756" spans="1:2">
      <c r="A20756" s="109">
        <v>20785</v>
      </c>
      <c r="B20756" s="120"/>
    </row>
    <row r="20757" spans="1:2">
      <c r="A20757" s="52">
        <v>20786</v>
      </c>
      <c r="B20757" s="233"/>
    </row>
    <row r="20758" spans="1:2">
      <c r="A20758" s="109">
        <v>20787</v>
      </c>
      <c r="B20758" s="120"/>
    </row>
    <row r="20759" spans="1:2">
      <c r="A20759" s="52">
        <v>20788</v>
      </c>
      <c r="B20759" s="233"/>
    </row>
    <row r="20760" spans="1:2">
      <c r="A20760" s="109">
        <v>20789</v>
      </c>
      <c r="B20760" s="120"/>
    </row>
    <row r="20761" spans="1:2">
      <c r="A20761" s="52">
        <v>20790</v>
      </c>
      <c r="B20761" s="233"/>
    </row>
    <row r="20762" spans="1:2">
      <c r="A20762" s="109">
        <v>20791</v>
      </c>
      <c r="B20762" s="120"/>
    </row>
    <row r="20763" spans="1:2">
      <c r="A20763" s="52">
        <v>20792</v>
      </c>
      <c r="B20763" s="233"/>
    </row>
    <row r="20764" spans="1:2">
      <c r="A20764" s="109">
        <v>20793</v>
      </c>
      <c r="B20764" s="120"/>
    </row>
    <row r="20765" spans="1:2">
      <c r="A20765" s="52">
        <v>20794</v>
      </c>
      <c r="B20765" s="233"/>
    </row>
    <row r="20766" spans="1:2">
      <c r="A20766" s="109">
        <v>20795</v>
      </c>
      <c r="B20766" s="120"/>
    </row>
    <row r="20767" spans="1:2">
      <c r="A20767" s="52">
        <v>20796</v>
      </c>
      <c r="B20767" s="233"/>
    </row>
    <row r="20768" spans="1:2">
      <c r="A20768" s="109">
        <v>20797</v>
      </c>
      <c r="B20768" s="120"/>
    </row>
    <row r="20769" spans="1:2">
      <c r="A20769" s="52">
        <v>20798</v>
      </c>
      <c r="B20769" s="233"/>
    </row>
    <row r="20770" spans="1:2">
      <c r="A20770" s="109">
        <v>20799</v>
      </c>
      <c r="B20770" s="120"/>
    </row>
    <row r="20771" spans="1:2">
      <c r="A20771" s="52">
        <v>20800</v>
      </c>
      <c r="B20771" s="233"/>
    </row>
    <row r="20772" spans="1:2">
      <c r="A20772" s="109">
        <v>20801</v>
      </c>
      <c r="B20772" s="120"/>
    </row>
    <row r="20773" spans="1:2">
      <c r="A20773" s="52">
        <v>20802</v>
      </c>
      <c r="B20773" s="233"/>
    </row>
    <row r="20774" spans="1:2">
      <c r="A20774" s="109">
        <v>20803</v>
      </c>
      <c r="B20774" s="120"/>
    </row>
    <row r="20775" spans="1:2">
      <c r="A20775" s="52">
        <v>20804</v>
      </c>
      <c r="B20775" s="233"/>
    </row>
    <row r="20776" spans="1:2">
      <c r="A20776" s="109">
        <v>20805</v>
      </c>
      <c r="B20776" s="120"/>
    </row>
    <row r="20777" spans="1:2">
      <c r="A20777" s="52">
        <v>20806</v>
      </c>
      <c r="B20777" s="233"/>
    </row>
    <row r="20778" spans="1:2">
      <c r="A20778" s="109">
        <v>20807</v>
      </c>
      <c r="B20778" s="120"/>
    </row>
    <row r="20779" spans="1:2">
      <c r="A20779" s="52">
        <v>20808</v>
      </c>
      <c r="B20779" s="233"/>
    </row>
    <row r="20780" spans="1:2">
      <c r="A20780" s="109">
        <v>20809</v>
      </c>
      <c r="B20780" s="120"/>
    </row>
    <row r="20781" spans="1:2">
      <c r="A20781" s="52">
        <v>20810</v>
      </c>
      <c r="B20781" s="233"/>
    </row>
    <row r="20782" spans="1:2">
      <c r="A20782" s="109">
        <v>20811</v>
      </c>
      <c r="B20782" s="120"/>
    </row>
    <row r="20783" spans="1:2">
      <c r="A20783" s="52">
        <v>20812</v>
      </c>
      <c r="B20783" s="233"/>
    </row>
    <row r="20784" spans="1:2">
      <c r="A20784" s="109">
        <v>20813</v>
      </c>
      <c r="B20784" s="120"/>
    </row>
    <row r="20785" spans="1:2">
      <c r="A20785" s="52">
        <v>20814</v>
      </c>
      <c r="B20785" s="233"/>
    </row>
    <row r="20786" spans="1:2">
      <c r="A20786" s="109">
        <v>20815</v>
      </c>
      <c r="B20786" s="120"/>
    </row>
    <row r="20787" spans="1:2">
      <c r="A20787" s="52">
        <v>20816</v>
      </c>
      <c r="B20787" s="233"/>
    </row>
    <row r="20788" spans="1:2">
      <c r="A20788" s="109">
        <v>20817</v>
      </c>
      <c r="B20788" s="120"/>
    </row>
    <row r="20789" spans="1:2">
      <c r="A20789" s="52">
        <v>20818</v>
      </c>
      <c r="B20789" s="233"/>
    </row>
    <row r="20790" spans="1:2">
      <c r="A20790" s="109">
        <v>20819</v>
      </c>
      <c r="B20790" s="120"/>
    </row>
    <row r="20791" spans="1:2">
      <c r="A20791" s="52">
        <v>20820</v>
      </c>
      <c r="B20791" s="233"/>
    </row>
    <row r="20792" spans="1:2">
      <c r="A20792" s="109">
        <v>20821</v>
      </c>
      <c r="B20792" s="120"/>
    </row>
    <row r="20793" spans="1:2">
      <c r="A20793" s="52">
        <v>20822</v>
      </c>
      <c r="B20793" s="233"/>
    </row>
    <row r="20794" spans="1:2">
      <c r="A20794" s="109">
        <v>20823</v>
      </c>
      <c r="B20794" s="120"/>
    </row>
    <row r="20795" spans="1:2">
      <c r="A20795" s="52">
        <v>20824</v>
      </c>
      <c r="B20795" s="233"/>
    </row>
    <row r="20796" spans="1:2">
      <c r="A20796" s="109">
        <v>20825</v>
      </c>
      <c r="B20796" s="120"/>
    </row>
    <row r="20797" spans="1:2">
      <c r="A20797" s="52">
        <v>20826</v>
      </c>
      <c r="B20797" s="233"/>
    </row>
    <row r="20798" spans="1:2">
      <c r="A20798" s="109">
        <v>20827</v>
      </c>
      <c r="B20798" s="120"/>
    </row>
    <row r="20799" spans="1:2">
      <c r="A20799" s="52">
        <v>20828</v>
      </c>
      <c r="B20799" s="233"/>
    </row>
    <row r="20800" spans="1:2">
      <c r="A20800" s="109">
        <v>20829</v>
      </c>
      <c r="B20800" s="120"/>
    </row>
    <row r="20801" spans="1:2">
      <c r="A20801" s="52">
        <v>20830</v>
      </c>
      <c r="B20801" s="233"/>
    </row>
    <row r="20802" spans="1:2">
      <c r="A20802" s="109">
        <v>20831</v>
      </c>
      <c r="B20802" s="120"/>
    </row>
    <row r="20803" spans="1:2">
      <c r="A20803" s="52">
        <v>20832</v>
      </c>
      <c r="B20803" s="233"/>
    </row>
    <row r="20804" spans="1:2">
      <c r="A20804" s="109">
        <v>20833</v>
      </c>
      <c r="B20804" s="120"/>
    </row>
    <row r="20805" spans="1:2">
      <c r="A20805" s="52">
        <v>20834</v>
      </c>
      <c r="B20805" s="233"/>
    </row>
    <row r="20806" spans="1:2">
      <c r="A20806" s="109">
        <v>20835</v>
      </c>
      <c r="B20806" s="120"/>
    </row>
    <row r="20807" spans="1:2">
      <c r="A20807" s="52">
        <v>20836</v>
      </c>
      <c r="B20807" s="233"/>
    </row>
    <row r="20808" spans="1:2">
      <c r="A20808" s="109">
        <v>20837</v>
      </c>
      <c r="B20808" s="120"/>
    </row>
    <row r="20809" spans="1:2">
      <c r="A20809" s="52">
        <v>20838</v>
      </c>
      <c r="B20809" s="233"/>
    </row>
    <row r="20810" spans="1:2">
      <c r="A20810" s="109">
        <v>20839</v>
      </c>
      <c r="B20810" s="120"/>
    </row>
    <row r="20811" spans="1:2">
      <c r="A20811" s="52">
        <v>20840</v>
      </c>
      <c r="B20811" s="233"/>
    </row>
    <row r="20812" spans="1:2">
      <c r="A20812" s="109">
        <v>20841</v>
      </c>
      <c r="B20812" s="120"/>
    </row>
    <row r="20813" spans="1:2">
      <c r="A20813" s="52">
        <v>20842</v>
      </c>
      <c r="B20813" s="233"/>
    </row>
    <row r="20814" spans="1:2">
      <c r="A20814" s="109">
        <v>20843</v>
      </c>
      <c r="B20814" s="120"/>
    </row>
    <row r="20815" spans="1:2">
      <c r="A20815" s="52">
        <v>20844</v>
      </c>
      <c r="B20815" s="233"/>
    </row>
    <row r="20816" spans="1:2">
      <c r="A20816" s="109">
        <v>20845</v>
      </c>
      <c r="B20816" s="120"/>
    </row>
    <row r="20817" spans="1:2">
      <c r="A20817" s="52">
        <v>20846</v>
      </c>
      <c r="B20817" s="233"/>
    </row>
    <row r="20818" spans="1:2">
      <c r="A20818" s="109">
        <v>20847</v>
      </c>
      <c r="B20818" s="120"/>
    </row>
    <row r="20819" spans="1:2">
      <c r="A20819" s="52">
        <v>20848</v>
      </c>
      <c r="B20819" s="233"/>
    </row>
    <row r="20820" spans="1:2">
      <c r="A20820" s="109">
        <v>20849</v>
      </c>
      <c r="B20820" s="120"/>
    </row>
    <row r="20821" spans="1:2">
      <c r="A20821" s="52">
        <v>20850</v>
      </c>
      <c r="B20821" s="233"/>
    </row>
    <row r="20822" spans="1:2">
      <c r="A20822" s="109">
        <v>20851</v>
      </c>
      <c r="B20822" s="120"/>
    </row>
    <row r="20823" spans="1:2">
      <c r="A20823" s="52">
        <v>20852</v>
      </c>
      <c r="B20823" s="233"/>
    </row>
    <row r="20824" spans="1:2">
      <c r="A20824" s="109">
        <v>20853</v>
      </c>
      <c r="B20824" s="120"/>
    </row>
    <row r="20825" spans="1:2">
      <c r="A20825" s="52">
        <v>20854</v>
      </c>
      <c r="B20825" s="233"/>
    </row>
    <row r="20826" spans="1:2">
      <c r="A20826" s="109">
        <v>20855</v>
      </c>
      <c r="B20826" s="120"/>
    </row>
    <row r="20827" spans="1:2">
      <c r="A20827" s="52">
        <v>20856</v>
      </c>
      <c r="B20827" s="233"/>
    </row>
    <row r="20828" spans="1:2">
      <c r="A20828" s="109">
        <v>20857</v>
      </c>
      <c r="B20828" s="120"/>
    </row>
    <row r="20829" spans="1:2">
      <c r="A20829" s="52">
        <v>20858</v>
      </c>
      <c r="B20829" s="233"/>
    </row>
    <row r="20830" spans="1:2">
      <c r="A20830" s="109">
        <v>20859</v>
      </c>
      <c r="B20830" s="120"/>
    </row>
    <row r="20831" spans="1:2">
      <c r="A20831" s="52">
        <v>20860</v>
      </c>
      <c r="B20831" s="233"/>
    </row>
    <row r="20832" spans="1:2">
      <c r="A20832" s="109">
        <v>20861</v>
      </c>
      <c r="B20832" s="120"/>
    </row>
    <row r="20833" spans="1:2">
      <c r="A20833" s="52">
        <v>20862</v>
      </c>
      <c r="B20833" s="233"/>
    </row>
    <row r="20834" spans="1:2">
      <c r="A20834" s="109">
        <v>20863</v>
      </c>
      <c r="B20834" s="120"/>
    </row>
    <row r="20835" spans="1:2">
      <c r="A20835" s="52">
        <v>20864</v>
      </c>
      <c r="B20835" s="233"/>
    </row>
    <row r="20836" spans="1:2">
      <c r="A20836" s="109">
        <v>20865</v>
      </c>
      <c r="B20836" s="120"/>
    </row>
    <row r="20837" spans="1:2">
      <c r="A20837" s="52">
        <v>20866</v>
      </c>
      <c r="B20837" s="233"/>
    </row>
    <row r="20838" spans="1:2">
      <c r="A20838" s="109">
        <v>20867</v>
      </c>
      <c r="B20838" s="120"/>
    </row>
    <row r="20839" spans="1:2">
      <c r="A20839" s="52">
        <v>20868</v>
      </c>
      <c r="B20839" s="233"/>
    </row>
    <row r="20840" spans="1:2">
      <c r="A20840" s="109">
        <v>20869</v>
      </c>
      <c r="B20840" s="120"/>
    </row>
    <row r="20841" spans="1:2">
      <c r="A20841" s="52">
        <v>20870</v>
      </c>
      <c r="B20841" s="233"/>
    </row>
    <row r="20842" spans="1:2">
      <c r="A20842" s="109">
        <v>20871</v>
      </c>
      <c r="B20842" s="120"/>
    </row>
    <row r="20843" spans="1:2">
      <c r="A20843" s="52">
        <v>20872</v>
      </c>
      <c r="B20843" s="233"/>
    </row>
    <row r="20844" spans="1:2">
      <c r="A20844" s="109">
        <v>20873</v>
      </c>
      <c r="B20844" s="120"/>
    </row>
    <row r="20845" spans="1:2">
      <c r="A20845" s="52">
        <v>20874</v>
      </c>
      <c r="B20845" s="233"/>
    </row>
    <row r="20846" spans="1:2">
      <c r="A20846" s="109">
        <v>20875</v>
      </c>
      <c r="B20846" s="120"/>
    </row>
    <row r="20847" spans="1:2">
      <c r="A20847" s="52">
        <v>20876</v>
      </c>
      <c r="B20847" s="233"/>
    </row>
    <row r="20848" spans="1:2">
      <c r="A20848" s="109">
        <v>20877</v>
      </c>
      <c r="B20848" s="120"/>
    </row>
    <row r="20849" spans="1:2">
      <c r="A20849" s="52">
        <v>20878</v>
      </c>
      <c r="B20849" s="233"/>
    </row>
    <row r="20850" spans="1:2">
      <c r="A20850" s="109">
        <v>20879</v>
      </c>
      <c r="B20850" s="120"/>
    </row>
    <row r="20851" spans="1:2">
      <c r="A20851" s="52">
        <v>20880</v>
      </c>
      <c r="B20851" s="233"/>
    </row>
    <row r="20852" spans="1:2">
      <c r="A20852" s="109">
        <v>20881</v>
      </c>
      <c r="B20852" s="120"/>
    </row>
    <row r="20853" spans="1:2">
      <c r="A20853" s="52">
        <v>20882</v>
      </c>
      <c r="B20853" s="233"/>
    </row>
    <row r="20854" spans="1:2">
      <c r="A20854" s="109">
        <v>20883</v>
      </c>
      <c r="B20854" s="120"/>
    </row>
    <row r="20855" spans="1:2">
      <c r="A20855" s="52">
        <v>20884</v>
      </c>
      <c r="B20855" s="233"/>
    </row>
    <row r="20856" spans="1:2">
      <c r="A20856" s="109">
        <v>20885</v>
      </c>
      <c r="B20856" s="120"/>
    </row>
    <row r="20857" spans="1:2">
      <c r="A20857" s="52">
        <v>20886</v>
      </c>
      <c r="B20857" s="233"/>
    </row>
    <row r="20858" spans="1:2">
      <c r="A20858" s="109">
        <v>20887</v>
      </c>
      <c r="B20858" s="120"/>
    </row>
    <row r="20859" spans="1:2">
      <c r="A20859" s="52">
        <v>20888</v>
      </c>
      <c r="B20859" s="233"/>
    </row>
    <row r="20860" spans="1:2">
      <c r="A20860" s="109">
        <v>20889</v>
      </c>
      <c r="B20860" s="120"/>
    </row>
    <row r="20861" spans="1:2">
      <c r="A20861" s="52">
        <v>20890</v>
      </c>
      <c r="B20861" s="233"/>
    </row>
    <row r="20862" spans="1:2">
      <c r="A20862" s="109">
        <v>20891</v>
      </c>
      <c r="B20862" s="120"/>
    </row>
    <row r="20863" spans="1:2">
      <c r="A20863" s="52">
        <v>20892</v>
      </c>
      <c r="B20863" s="233"/>
    </row>
    <row r="20864" spans="1:2">
      <c r="A20864" s="109">
        <v>20893</v>
      </c>
      <c r="B20864" s="120"/>
    </row>
    <row r="20865" spans="1:2">
      <c r="A20865" s="52">
        <v>20894</v>
      </c>
      <c r="B20865" s="233"/>
    </row>
    <row r="20866" spans="1:2">
      <c r="A20866" s="109">
        <v>20895</v>
      </c>
      <c r="B20866" s="120"/>
    </row>
    <row r="20867" spans="1:2">
      <c r="A20867" s="52">
        <v>20896</v>
      </c>
      <c r="B20867" s="233"/>
    </row>
    <row r="20868" spans="1:2">
      <c r="A20868" s="109">
        <v>20897</v>
      </c>
      <c r="B20868" s="120"/>
    </row>
    <row r="20869" spans="1:2">
      <c r="A20869" s="52">
        <v>20898</v>
      </c>
      <c r="B20869" s="233"/>
    </row>
    <row r="20870" spans="1:2">
      <c r="A20870" s="109">
        <v>20899</v>
      </c>
      <c r="B20870" s="120"/>
    </row>
    <row r="20871" spans="1:2">
      <c r="A20871" s="52">
        <v>20900</v>
      </c>
      <c r="B20871" s="233"/>
    </row>
    <row r="20872" spans="1:2">
      <c r="A20872" s="109">
        <v>20901</v>
      </c>
      <c r="B20872" s="120"/>
    </row>
    <row r="20873" spans="1:2">
      <c r="A20873" s="52">
        <v>20902</v>
      </c>
      <c r="B20873" s="233"/>
    </row>
    <row r="20874" spans="1:2">
      <c r="A20874" s="109">
        <v>20903</v>
      </c>
      <c r="B20874" s="120"/>
    </row>
    <row r="20875" spans="1:2">
      <c r="A20875" s="52">
        <v>20904</v>
      </c>
      <c r="B20875" s="233"/>
    </row>
    <row r="20876" spans="1:2">
      <c r="A20876" s="109">
        <v>20905</v>
      </c>
      <c r="B20876" s="120"/>
    </row>
    <row r="20877" spans="1:2">
      <c r="A20877" s="52">
        <v>20906</v>
      </c>
      <c r="B20877" s="233"/>
    </row>
    <row r="20878" spans="1:2">
      <c r="A20878" s="109">
        <v>20907</v>
      </c>
      <c r="B20878" s="120"/>
    </row>
    <row r="20879" spans="1:2">
      <c r="A20879" s="52">
        <v>20908</v>
      </c>
      <c r="B20879" s="233"/>
    </row>
    <row r="20880" spans="1:2">
      <c r="A20880" s="109">
        <v>20909</v>
      </c>
      <c r="B20880" s="120"/>
    </row>
    <row r="20881" spans="1:2">
      <c r="A20881" s="52">
        <v>20910</v>
      </c>
      <c r="B20881" s="233"/>
    </row>
    <row r="20882" spans="1:2">
      <c r="A20882" s="109">
        <v>20911</v>
      </c>
      <c r="B20882" s="120"/>
    </row>
    <row r="20883" spans="1:2">
      <c r="A20883" s="52">
        <v>20912</v>
      </c>
      <c r="B20883" s="233"/>
    </row>
    <row r="20884" spans="1:2">
      <c r="A20884" s="109">
        <v>20913</v>
      </c>
      <c r="B20884" s="120"/>
    </row>
    <row r="20885" spans="1:2">
      <c r="A20885" s="52">
        <v>20914</v>
      </c>
      <c r="B20885" s="233"/>
    </row>
    <row r="20886" spans="1:2">
      <c r="A20886" s="109">
        <v>20915</v>
      </c>
      <c r="B20886" s="120"/>
    </row>
    <row r="20887" spans="1:2">
      <c r="A20887" s="52">
        <v>20916</v>
      </c>
      <c r="B20887" s="233"/>
    </row>
    <row r="20888" spans="1:2">
      <c r="A20888" s="109">
        <v>20917</v>
      </c>
      <c r="B20888" s="120"/>
    </row>
    <row r="20889" spans="1:2">
      <c r="A20889" s="52">
        <v>20918</v>
      </c>
      <c r="B20889" s="233"/>
    </row>
    <row r="20890" spans="1:2">
      <c r="A20890" s="109">
        <v>20919</v>
      </c>
      <c r="B20890" s="120"/>
    </row>
    <row r="20891" spans="1:2">
      <c r="A20891" s="52">
        <v>20920</v>
      </c>
      <c r="B20891" s="233"/>
    </row>
    <row r="20892" spans="1:2">
      <c r="A20892" s="109">
        <v>20921</v>
      </c>
      <c r="B20892" s="120"/>
    </row>
    <row r="20893" spans="1:2">
      <c r="A20893" s="52">
        <v>20922</v>
      </c>
      <c r="B20893" s="233"/>
    </row>
    <row r="20894" spans="1:2">
      <c r="A20894" s="109">
        <v>20923</v>
      </c>
      <c r="B20894" s="120"/>
    </row>
    <row r="20895" spans="1:2">
      <c r="A20895" s="52">
        <v>20924</v>
      </c>
      <c r="B20895" s="233"/>
    </row>
    <row r="20896" spans="1:2">
      <c r="A20896" s="109">
        <v>20925</v>
      </c>
      <c r="B20896" s="120"/>
    </row>
    <row r="20897" spans="1:2">
      <c r="A20897" s="52">
        <v>20926</v>
      </c>
      <c r="B20897" s="233"/>
    </row>
    <row r="20898" spans="1:2">
      <c r="A20898" s="109">
        <v>20927</v>
      </c>
      <c r="B20898" s="120"/>
    </row>
    <row r="20899" spans="1:2">
      <c r="A20899" s="52">
        <v>20928</v>
      </c>
      <c r="B20899" s="233"/>
    </row>
    <row r="20900" spans="1:2">
      <c r="A20900" s="109">
        <v>20929</v>
      </c>
      <c r="B20900" s="120"/>
    </row>
    <row r="20901" spans="1:2">
      <c r="A20901" s="52">
        <v>20930</v>
      </c>
      <c r="B20901" s="233"/>
    </row>
    <row r="20902" spans="1:2">
      <c r="A20902" s="109">
        <v>20931</v>
      </c>
      <c r="B20902" s="120"/>
    </row>
    <row r="20903" spans="1:2">
      <c r="A20903" s="52">
        <v>20932</v>
      </c>
      <c r="B20903" s="233"/>
    </row>
    <row r="20904" spans="1:2">
      <c r="A20904" s="109">
        <v>20933</v>
      </c>
      <c r="B20904" s="120"/>
    </row>
    <row r="20905" spans="1:2">
      <c r="A20905" s="52">
        <v>20934</v>
      </c>
      <c r="B20905" s="233"/>
    </row>
    <row r="20906" spans="1:2">
      <c r="A20906" s="109">
        <v>20935</v>
      </c>
      <c r="B20906" s="120"/>
    </row>
    <row r="20907" spans="1:2">
      <c r="A20907" s="52">
        <v>20936</v>
      </c>
      <c r="B20907" s="233"/>
    </row>
    <row r="20908" spans="1:2">
      <c r="A20908" s="109">
        <v>20937</v>
      </c>
      <c r="B20908" s="120"/>
    </row>
    <row r="20909" spans="1:2">
      <c r="A20909" s="52">
        <v>20938</v>
      </c>
      <c r="B20909" s="233"/>
    </row>
    <row r="20910" spans="1:2">
      <c r="A20910" s="109">
        <v>20939</v>
      </c>
      <c r="B20910" s="120"/>
    </row>
    <row r="20911" spans="1:2">
      <c r="A20911" s="52">
        <v>20940</v>
      </c>
      <c r="B20911" s="233"/>
    </row>
    <row r="20912" spans="1:2">
      <c r="A20912" s="109">
        <v>20941</v>
      </c>
      <c r="B20912" s="120"/>
    </row>
    <row r="20913" spans="1:2">
      <c r="A20913" s="52">
        <v>20942</v>
      </c>
      <c r="B20913" s="233"/>
    </row>
    <row r="20914" spans="1:2">
      <c r="A20914" s="109">
        <v>20943</v>
      </c>
      <c r="B20914" s="120"/>
    </row>
    <row r="20915" spans="1:2">
      <c r="A20915" s="52">
        <v>20944</v>
      </c>
      <c r="B20915" s="233"/>
    </row>
    <row r="20916" spans="1:2">
      <c r="A20916" s="109">
        <v>20945</v>
      </c>
      <c r="B20916" s="120"/>
    </row>
    <row r="20917" spans="1:2">
      <c r="A20917" s="52">
        <v>20946</v>
      </c>
      <c r="B20917" s="233"/>
    </row>
    <row r="20918" spans="1:2">
      <c r="A20918" s="109">
        <v>20947</v>
      </c>
      <c r="B20918" s="120"/>
    </row>
    <row r="20919" spans="1:2">
      <c r="A20919" s="52">
        <v>20948</v>
      </c>
      <c r="B20919" s="233"/>
    </row>
    <row r="20920" spans="1:2">
      <c r="A20920" s="109">
        <v>20949</v>
      </c>
      <c r="B20920" s="120"/>
    </row>
    <row r="20921" spans="1:2">
      <c r="A20921" s="52">
        <v>20950</v>
      </c>
      <c r="B20921" s="233"/>
    </row>
    <row r="20922" spans="1:2">
      <c r="A20922" s="109">
        <v>20951</v>
      </c>
      <c r="B20922" s="120"/>
    </row>
    <row r="20923" spans="1:2">
      <c r="A20923" s="52">
        <v>20952</v>
      </c>
      <c r="B20923" s="233"/>
    </row>
    <row r="20924" spans="1:2">
      <c r="A20924" s="109">
        <v>20953</v>
      </c>
      <c r="B20924" s="120"/>
    </row>
    <row r="20925" spans="1:2">
      <c r="A20925" s="52">
        <v>20954</v>
      </c>
      <c r="B20925" s="233"/>
    </row>
    <row r="20926" spans="1:2">
      <c r="A20926" s="109">
        <v>20955</v>
      </c>
      <c r="B20926" s="120"/>
    </row>
    <row r="20927" spans="1:2">
      <c r="A20927" s="52">
        <v>20956</v>
      </c>
      <c r="B20927" s="233"/>
    </row>
    <row r="20928" spans="1:2">
      <c r="A20928" s="109">
        <v>20957</v>
      </c>
      <c r="B20928" s="120"/>
    </row>
    <row r="20929" spans="1:2">
      <c r="A20929" s="52">
        <v>20958</v>
      </c>
      <c r="B20929" s="233"/>
    </row>
    <row r="20930" spans="1:2">
      <c r="A20930" s="109">
        <v>20959</v>
      </c>
      <c r="B20930" s="120"/>
    </row>
    <row r="20931" spans="1:2">
      <c r="A20931" s="52">
        <v>20960</v>
      </c>
      <c r="B20931" s="233"/>
    </row>
    <row r="20932" spans="1:2">
      <c r="A20932" s="109">
        <v>20961</v>
      </c>
      <c r="B20932" s="120"/>
    </row>
    <row r="20933" spans="1:2">
      <c r="A20933" s="52">
        <v>20962</v>
      </c>
      <c r="B20933" s="233"/>
    </row>
    <row r="20934" spans="1:2">
      <c r="A20934" s="109">
        <v>20963</v>
      </c>
      <c r="B20934" s="120"/>
    </row>
    <row r="20935" spans="1:2">
      <c r="A20935" s="52">
        <v>20964</v>
      </c>
      <c r="B20935" s="233"/>
    </row>
    <row r="20936" spans="1:2">
      <c r="A20936" s="109">
        <v>20965</v>
      </c>
      <c r="B20936" s="120"/>
    </row>
    <row r="20937" spans="1:2">
      <c r="A20937" s="52">
        <v>20966</v>
      </c>
      <c r="B20937" s="233"/>
    </row>
    <row r="20938" spans="1:2">
      <c r="A20938" s="109">
        <v>20967</v>
      </c>
      <c r="B20938" s="120"/>
    </row>
    <row r="20939" spans="1:2">
      <c r="A20939" s="52">
        <v>20968</v>
      </c>
      <c r="B20939" s="233"/>
    </row>
    <row r="20940" spans="1:2">
      <c r="A20940" s="109">
        <v>20969</v>
      </c>
      <c r="B20940" s="120"/>
    </row>
    <row r="20941" spans="1:2">
      <c r="A20941" s="52">
        <v>20970</v>
      </c>
      <c r="B20941" s="233"/>
    </row>
    <row r="20942" spans="1:2">
      <c r="A20942" s="109">
        <v>20971</v>
      </c>
      <c r="B20942" s="120"/>
    </row>
    <row r="20943" spans="1:2">
      <c r="A20943" s="52">
        <v>20972</v>
      </c>
      <c r="B20943" s="233"/>
    </row>
    <row r="20944" spans="1:2">
      <c r="A20944" s="109">
        <v>20973</v>
      </c>
      <c r="B20944" s="120"/>
    </row>
    <row r="20945" spans="1:2">
      <c r="A20945" s="52">
        <v>20974</v>
      </c>
      <c r="B20945" s="233"/>
    </row>
    <row r="20946" spans="1:2">
      <c r="A20946" s="109">
        <v>20975</v>
      </c>
      <c r="B20946" s="120"/>
    </row>
    <row r="20947" spans="1:2">
      <c r="A20947" s="52">
        <v>20976</v>
      </c>
      <c r="B20947" s="233"/>
    </row>
    <row r="20948" spans="1:2">
      <c r="A20948" s="109">
        <v>20977</v>
      </c>
      <c r="B20948" s="120"/>
    </row>
    <row r="20949" spans="1:2">
      <c r="A20949" s="52">
        <v>20978</v>
      </c>
      <c r="B20949" s="233"/>
    </row>
    <row r="20950" spans="1:2">
      <c r="A20950" s="109">
        <v>20979</v>
      </c>
      <c r="B20950" s="120"/>
    </row>
    <row r="20951" spans="1:2">
      <c r="A20951" s="52">
        <v>20980</v>
      </c>
      <c r="B20951" s="233"/>
    </row>
    <row r="20952" spans="1:2">
      <c r="A20952" s="109">
        <v>20981</v>
      </c>
      <c r="B20952" s="120"/>
    </row>
    <row r="20953" spans="1:2">
      <c r="A20953" s="52">
        <v>20982</v>
      </c>
      <c r="B20953" s="233"/>
    </row>
    <row r="20954" spans="1:2">
      <c r="A20954" s="109">
        <v>20983</v>
      </c>
      <c r="B20954" s="120"/>
    </row>
    <row r="20955" spans="1:2">
      <c r="A20955" s="52">
        <v>20984</v>
      </c>
      <c r="B20955" s="233"/>
    </row>
    <row r="20956" spans="1:2">
      <c r="A20956" s="109">
        <v>20985</v>
      </c>
      <c r="B20956" s="120"/>
    </row>
    <row r="20957" spans="1:2">
      <c r="A20957" s="52">
        <v>20986</v>
      </c>
      <c r="B20957" s="233"/>
    </row>
    <row r="20958" spans="1:2">
      <c r="A20958" s="109">
        <v>20987</v>
      </c>
      <c r="B20958" s="120"/>
    </row>
    <row r="20959" spans="1:2">
      <c r="A20959" s="52">
        <v>20988</v>
      </c>
      <c r="B20959" s="233"/>
    </row>
    <row r="20960" spans="1:2">
      <c r="A20960" s="109">
        <v>20989</v>
      </c>
      <c r="B20960" s="120"/>
    </row>
    <row r="20961" spans="1:2">
      <c r="A20961" s="52">
        <v>20990</v>
      </c>
      <c r="B20961" s="233"/>
    </row>
    <row r="20962" spans="1:2">
      <c r="A20962" s="109">
        <v>20991</v>
      </c>
      <c r="B20962" s="120"/>
    </row>
    <row r="20963" spans="1:2">
      <c r="A20963" s="52">
        <v>20992</v>
      </c>
      <c r="B20963" s="233"/>
    </row>
    <row r="20964" spans="1:2">
      <c r="A20964" s="109">
        <v>20993</v>
      </c>
      <c r="B20964" s="120"/>
    </row>
    <row r="20965" spans="1:2">
      <c r="A20965" s="52">
        <v>20994</v>
      </c>
      <c r="B20965" s="233"/>
    </row>
    <row r="20966" spans="1:2">
      <c r="A20966" s="109">
        <v>20995</v>
      </c>
      <c r="B20966" s="120"/>
    </row>
    <row r="20967" spans="1:2">
      <c r="A20967" s="52">
        <v>20996</v>
      </c>
      <c r="B20967" s="233"/>
    </row>
    <row r="20968" spans="1:2">
      <c r="A20968" s="109">
        <v>20997</v>
      </c>
      <c r="B20968" s="120"/>
    </row>
    <row r="20969" spans="1:2">
      <c r="A20969" s="52">
        <v>20998</v>
      </c>
      <c r="B20969" s="233"/>
    </row>
    <row r="20970" spans="1:2">
      <c r="A20970" s="109">
        <v>20999</v>
      </c>
      <c r="B20970" s="120"/>
    </row>
    <row r="20971" spans="1:2">
      <c r="A20971" s="52">
        <v>21000</v>
      </c>
      <c r="B20971" s="233"/>
    </row>
    <row r="20972" spans="1:2">
      <c r="A20972" s="109">
        <v>21001</v>
      </c>
      <c r="B20972" s="120"/>
    </row>
    <row r="20973" spans="1:2">
      <c r="A20973" s="52">
        <v>21002</v>
      </c>
      <c r="B20973" s="233"/>
    </row>
    <row r="20974" spans="1:2">
      <c r="A20974" s="109">
        <v>21003</v>
      </c>
      <c r="B20974" s="120"/>
    </row>
    <row r="20975" spans="1:2">
      <c r="A20975" s="52">
        <v>21004</v>
      </c>
      <c r="B20975" s="233"/>
    </row>
    <row r="20976" spans="1:2">
      <c r="A20976" s="109">
        <v>21005</v>
      </c>
      <c r="B20976" s="120"/>
    </row>
    <row r="20977" spans="1:2">
      <c r="A20977" s="52">
        <v>21006</v>
      </c>
      <c r="B20977" s="233"/>
    </row>
    <row r="20978" spans="1:2">
      <c r="A20978" s="109">
        <v>21007</v>
      </c>
      <c r="B20978" s="120"/>
    </row>
    <row r="20979" spans="1:2">
      <c r="A20979" s="52">
        <v>21008</v>
      </c>
      <c r="B20979" s="233"/>
    </row>
    <row r="20980" spans="1:2">
      <c r="A20980" s="109">
        <v>21009</v>
      </c>
      <c r="B20980" s="120"/>
    </row>
    <row r="20981" spans="1:2">
      <c r="A20981" s="52">
        <v>21010</v>
      </c>
      <c r="B20981" s="233"/>
    </row>
    <row r="20982" spans="1:2">
      <c r="A20982" s="109">
        <v>21011</v>
      </c>
      <c r="B20982" s="120"/>
    </row>
    <row r="20983" spans="1:2">
      <c r="A20983" s="52">
        <v>21012</v>
      </c>
      <c r="B20983" s="233"/>
    </row>
    <row r="20984" spans="1:2">
      <c r="A20984" s="109">
        <v>21013</v>
      </c>
      <c r="B20984" s="120"/>
    </row>
    <row r="20985" spans="1:2">
      <c r="A20985" s="52">
        <v>21014</v>
      </c>
      <c r="B20985" s="233"/>
    </row>
    <row r="20986" spans="1:2">
      <c r="A20986" s="109">
        <v>21015</v>
      </c>
      <c r="B20986" s="120"/>
    </row>
    <row r="20987" spans="1:2">
      <c r="A20987" s="52">
        <v>21016</v>
      </c>
      <c r="B20987" s="233"/>
    </row>
    <row r="20988" spans="1:2">
      <c r="A20988" s="109">
        <v>21017</v>
      </c>
      <c r="B20988" s="120"/>
    </row>
    <row r="20989" spans="1:2">
      <c r="A20989" s="52">
        <v>21018</v>
      </c>
      <c r="B20989" s="233"/>
    </row>
    <row r="20990" spans="1:2">
      <c r="A20990" s="109">
        <v>21019</v>
      </c>
      <c r="B20990" s="120"/>
    </row>
    <row r="20991" spans="1:2">
      <c r="A20991" s="52">
        <v>21020</v>
      </c>
      <c r="B20991" s="233"/>
    </row>
    <row r="20992" spans="1:2">
      <c r="A20992" s="109">
        <v>21021</v>
      </c>
      <c r="B20992" s="120"/>
    </row>
    <row r="20993" spans="1:2">
      <c r="A20993" s="52">
        <v>21022</v>
      </c>
      <c r="B20993" s="233"/>
    </row>
    <row r="20994" spans="1:2">
      <c r="A20994" s="109">
        <v>21023</v>
      </c>
      <c r="B20994" s="120"/>
    </row>
    <row r="20995" spans="1:2">
      <c r="A20995" s="52">
        <v>21024</v>
      </c>
      <c r="B20995" s="233"/>
    </row>
    <row r="20996" spans="1:2">
      <c r="A20996" s="109">
        <v>21025</v>
      </c>
      <c r="B20996" s="120"/>
    </row>
    <row r="20997" spans="1:2">
      <c r="A20997" s="52">
        <v>21026</v>
      </c>
      <c r="B20997" s="233"/>
    </row>
    <row r="20998" spans="1:2">
      <c r="A20998" s="109">
        <v>21027</v>
      </c>
      <c r="B20998" s="120"/>
    </row>
    <row r="20999" spans="1:2">
      <c r="A20999" s="52">
        <v>21028</v>
      </c>
      <c r="B20999" s="233"/>
    </row>
    <row r="21000" spans="1:2">
      <c r="A21000" s="109">
        <v>21029</v>
      </c>
      <c r="B21000" s="120"/>
    </row>
    <row r="21001" spans="1:2">
      <c r="A21001" s="52">
        <v>21030</v>
      </c>
      <c r="B21001" s="233"/>
    </row>
    <row r="21002" spans="1:2">
      <c r="A21002" s="109">
        <v>21031</v>
      </c>
      <c r="B21002" s="120"/>
    </row>
    <row r="21003" spans="1:2">
      <c r="A21003" s="52">
        <v>21032</v>
      </c>
      <c r="B21003" s="233"/>
    </row>
    <row r="21004" spans="1:2">
      <c r="A21004" s="109">
        <v>21033</v>
      </c>
      <c r="B21004" s="120"/>
    </row>
    <row r="21005" spans="1:2">
      <c r="A21005" s="52">
        <v>21034</v>
      </c>
      <c r="B21005" s="233"/>
    </row>
    <row r="21006" spans="1:2">
      <c r="A21006" s="109">
        <v>21035</v>
      </c>
      <c r="B21006" s="120"/>
    </row>
    <row r="21007" spans="1:2">
      <c r="A21007" s="52">
        <v>21036</v>
      </c>
      <c r="B21007" s="233"/>
    </row>
    <row r="21008" spans="1:2">
      <c r="A21008" s="109">
        <v>21037</v>
      </c>
      <c r="B21008" s="120"/>
    </row>
    <row r="21009" spans="1:2">
      <c r="A21009" s="52">
        <v>21038</v>
      </c>
      <c r="B21009" s="233"/>
    </row>
    <row r="21010" spans="1:2">
      <c r="A21010" s="109">
        <v>21039</v>
      </c>
      <c r="B21010" s="120"/>
    </row>
    <row r="21011" spans="1:2">
      <c r="A21011" s="52">
        <v>21040</v>
      </c>
      <c r="B21011" s="233"/>
    </row>
    <row r="21012" spans="1:2">
      <c r="A21012" s="109">
        <v>21041</v>
      </c>
      <c r="B21012" s="120"/>
    </row>
    <row r="21013" spans="1:2">
      <c r="A21013" s="52">
        <v>21042</v>
      </c>
      <c r="B21013" s="233"/>
    </row>
    <row r="21014" spans="1:2">
      <c r="A21014" s="109">
        <v>21043</v>
      </c>
      <c r="B21014" s="120"/>
    </row>
    <row r="21015" spans="1:2">
      <c r="A21015" s="52">
        <v>21044</v>
      </c>
      <c r="B21015" s="233"/>
    </row>
    <row r="21016" spans="1:2">
      <c r="A21016" s="109">
        <v>21045</v>
      </c>
      <c r="B21016" s="120"/>
    </row>
    <row r="21017" spans="1:2">
      <c r="A21017" s="52">
        <v>21046</v>
      </c>
      <c r="B21017" s="233"/>
    </row>
    <row r="21018" spans="1:2">
      <c r="A21018" s="109">
        <v>21047</v>
      </c>
      <c r="B21018" s="120"/>
    </row>
    <row r="21019" spans="1:2">
      <c r="A21019" s="52">
        <v>21048</v>
      </c>
      <c r="B21019" s="233"/>
    </row>
    <row r="21020" spans="1:2">
      <c r="A21020" s="109">
        <v>21049</v>
      </c>
      <c r="B21020" s="120"/>
    </row>
    <row r="21021" spans="1:2">
      <c r="A21021" s="52">
        <v>21050</v>
      </c>
      <c r="B21021" s="233"/>
    </row>
    <row r="21022" spans="1:2">
      <c r="A21022" s="109">
        <v>21051</v>
      </c>
      <c r="B21022" s="120"/>
    </row>
    <row r="21023" spans="1:2">
      <c r="A21023" s="52">
        <v>21052</v>
      </c>
      <c r="B21023" s="233"/>
    </row>
    <row r="21024" spans="1:2">
      <c r="A21024" s="109">
        <v>21053</v>
      </c>
      <c r="B21024" s="120"/>
    </row>
    <row r="21025" spans="1:2">
      <c r="A21025" s="52">
        <v>21054</v>
      </c>
      <c r="B21025" s="233"/>
    </row>
    <row r="21026" spans="1:2">
      <c r="A21026" s="109">
        <v>21055</v>
      </c>
      <c r="B21026" s="120"/>
    </row>
    <row r="21027" spans="1:2">
      <c r="A21027" s="52">
        <v>21056</v>
      </c>
      <c r="B21027" s="233"/>
    </row>
    <row r="21028" spans="1:2">
      <c r="A21028" s="109">
        <v>21057</v>
      </c>
      <c r="B21028" s="120"/>
    </row>
    <row r="21029" spans="1:2">
      <c r="A21029" s="52">
        <v>21058</v>
      </c>
      <c r="B21029" s="233"/>
    </row>
    <row r="21030" spans="1:2">
      <c r="A21030" s="109">
        <v>21059</v>
      </c>
      <c r="B21030" s="120"/>
    </row>
    <row r="21031" spans="1:2">
      <c r="A21031" s="52">
        <v>21060</v>
      </c>
      <c r="B21031" s="233"/>
    </row>
    <row r="21032" spans="1:2">
      <c r="A21032" s="109">
        <v>21061</v>
      </c>
      <c r="B21032" s="120"/>
    </row>
    <row r="21033" spans="1:2">
      <c r="A21033" s="52">
        <v>21062</v>
      </c>
      <c r="B21033" s="233"/>
    </row>
    <row r="21034" spans="1:2">
      <c r="A21034" s="109">
        <v>21063</v>
      </c>
      <c r="B21034" s="120"/>
    </row>
    <row r="21035" spans="1:2">
      <c r="A21035" s="52">
        <v>21064</v>
      </c>
      <c r="B21035" s="233"/>
    </row>
    <row r="21036" spans="1:2">
      <c r="A21036" s="109">
        <v>21065</v>
      </c>
      <c r="B21036" s="120"/>
    </row>
    <row r="21037" spans="1:2">
      <c r="A21037" s="52">
        <v>21066</v>
      </c>
      <c r="B21037" s="233"/>
    </row>
    <row r="21038" spans="1:2">
      <c r="A21038" s="109">
        <v>21067</v>
      </c>
      <c r="B21038" s="120"/>
    </row>
    <row r="21039" spans="1:2">
      <c r="A21039" s="52">
        <v>21068</v>
      </c>
      <c r="B21039" s="233"/>
    </row>
    <row r="21040" spans="1:2">
      <c r="A21040" s="109">
        <v>21069</v>
      </c>
      <c r="B21040" s="120"/>
    </row>
    <row r="21041" spans="1:2">
      <c r="A21041" s="52">
        <v>21070</v>
      </c>
      <c r="B21041" s="233"/>
    </row>
    <row r="21042" spans="1:2">
      <c r="A21042" s="109">
        <v>21071</v>
      </c>
      <c r="B21042" s="120"/>
    </row>
    <row r="21043" spans="1:2">
      <c r="A21043" s="52">
        <v>21072</v>
      </c>
      <c r="B21043" s="233"/>
    </row>
    <row r="21044" spans="1:2">
      <c r="A21044" s="109">
        <v>21073</v>
      </c>
      <c r="B21044" s="120"/>
    </row>
    <row r="21045" spans="1:2">
      <c r="A21045" s="52">
        <v>21074</v>
      </c>
      <c r="B21045" s="233"/>
    </row>
    <row r="21046" spans="1:2">
      <c r="A21046" s="109">
        <v>21075</v>
      </c>
      <c r="B21046" s="120"/>
    </row>
    <row r="21047" spans="1:2">
      <c r="A21047" s="52">
        <v>21076</v>
      </c>
      <c r="B21047" s="233"/>
    </row>
    <row r="21048" spans="1:2">
      <c r="A21048" s="109">
        <v>21077</v>
      </c>
      <c r="B21048" s="120"/>
    </row>
    <row r="21049" spans="1:2">
      <c r="A21049" s="52">
        <v>21078</v>
      </c>
      <c r="B21049" s="233"/>
    </row>
    <row r="21050" spans="1:2">
      <c r="A21050" s="109">
        <v>21079</v>
      </c>
      <c r="B21050" s="120"/>
    </row>
    <row r="21051" spans="1:2">
      <c r="A21051" s="52">
        <v>21080</v>
      </c>
      <c r="B21051" s="233"/>
    </row>
    <row r="21052" spans="1:2">
      <c r="A21052" s="109">
        <v>21081</v>
      </c>
      <c r="B21052" s="120"/>
    </row>
    <row r="21053" spans="1:2">
      <c r="A21053" s="52">
        <v>21082</v>
      </c>
      <c r="B21053" s="233"/>
    </row>
    <row r="21054" spans="1:2">
      <c r="A21054" s="109">
        <v>21083</v>
      </c>
      <c r="B21054" s="120"/>
    </row>
    <row r="21055" spans="1:2">
      <c r="A21055" s="52">
        <v>21084</v>
      </c>
      <c r="B21055" s="233"/>
    </row>
    <row r="21056" spans="1:2">
      <c r="A21056" s="109">
        <v>21085</v>
      </c>
      <c r="B21056" s="120"/>
    </row>
    <row r="21057" spans="1:2">
      <c r="A21057" s="52">
        <v>21086</v>
      </c>
      <c r="B21057" s="233"/>
    </row>
    <row r="21058" spans="1:2">
      <c r="A21058" s="109">
        <v>21087</v>
      </c>
      <c r="B21058" s="120"/>
    </row>
    <row r="21059" spans="1:2">
      <c r="A21059" s="52">
        <v>21088</v>
      </c>
      <c r="B21059" s="233"/>
    </row>
    <row r="21060" spans="1:2">
      <c r="A21060" s="109">
        <v>21089</v>
      </c>
      <c r="B21060" s="120"/>
    </row>
    <row r="21061" spans="1:2">
      <c r="A21061" s="52">
        <v>21090</v>
      </c>
      <c r="B21061" s="233"/>
    </row>
    <row r="21062" spans="1:2">
      <c r="A21062" s="109">
        <v>21091</v>
      </c>
      <c r="B21062" s="120"/>
    </row>
    <row r="21063" spans="1:2">
      <c r="A21063" s="52">
        <v>21092</v>
      </c>
      <c r="B21063" s="233"/>
    </row>
    <row r="21064" spans="1:2">
      <c r="A21064" s="109">
        <v>21093</v>
      </c>
      <c r="B21064" s="120"/>
    </row>
    <row r="21065" spans="1:2">
      <c r="A21065" s="52">
        <v>21094</v>
      </c>
      <c r="B21065" s="233"/>
    </row>
    <row r="21066" spans="1:2">
      <c r="A21066" s="109">
        <v>21095</v>
      </c>
      <c r="B21066" s="120"/>
    </row>
    <row r="21067" spans="1:2">
      <c r="A21067" s="52">
        <v>21096</v>
      </c>
      <c r="B21067" s="233"/>
    </row>
    <row r="21068" spans="1:2">
      <c r="A21068" s="109">
        <v>21097</v>
      </c>
      <c r="B21068" s="120"/>
    </row>
    <row r="21069" spans="1:2">
      <c r="A21069" s="52">
        <v>21098</v>
      </c>
      <c r="B21069" s="233"/>
    </row>
    <row r="21070" spans="1:2">
      <c r="A21070" s="109">
        <v>21099</v>
      </c>
      <c r="B21070" s="120"/>
    </row>
    <row r="21071" spans="1:2">
      <c r="A21071" s="52">
        <v>21100</v>
      </c>
      <c r="B21071" s="233"/>
    </row>
    <row r="21072" spans="1:2">
      <c r="A21072" s="109">
        <v>21101</v>
      </c>
      <c r="B21072" s="120"/>
    </row>
    <row r="21073" spans="1:2">
      <c r="A21073" s="52">
        <v>21102</v>
      </c>
      <c r="B21073" s="233"/>
    </row>
    <row r="21074" spans="1:2">
      <c r="A21074" s="109">
        <v>21103</v>
      </c>
      <c r="B21074" s="120"/>
    </row>
    <row r="21075" spans="1:2">
      <c r="A21075" s="52">
        <v>21104</v>
      </c>
      <c r="B21075" s="233"/>
    </row>
    <row r="21076" spans="1:2">
      <c r="A21076" s="109">
        <v>21105</v>
      </c>
      <c r="B21076" s="120"/>
    </row>
    <row r="21077" spans="1:2">
      <c r="A21077" s="52">
        <v>21106</v>
      </c>
      <c r="B21077" s="233"/>
    </row>
    <row r="21078" spans="1:2">
      <c r="A21078" s="109">
        <v>21107</v>
      </c>
      <c r="B21078" s="120"/>
    </row>
    <row r="21079" spans="1:2">
      <c r="A21079" s="52">
        <v>21108</v>
      </c>
      <c r="B21079" s="233"/>
    </row>
    <row r="21080" spans="1:2">
      <c r="A21080" s="109">
        <v>21109</v>
      </c>
      <c r="B21080" s="120"/>
    </row>
    <row r="21081" spans="1:2">
      <c r="A21081" s="52">
        <v>21110</v>
      </c>
      <c r="B21081" s="233"/>
    </row>
    <row r="21082" spans="1:2">
      <c r="A21082" s="109">
        <v>21111</v>
      </c>
      <c r="B21082" s="120"/>
    </row>
    <row r="21083" spans="1:2">
      <c r="A21083" s="52">
        <v>21112</v>
      </c>
      <c r="B21083" s="233"/>
    </row>
    <row r="21084" spans="1:2">
      <c r="A21084" s="109">
        <v>21113</v>
      </c>
      <c r="B21084" s="120"/>
    </row>
    <row r="21085" spans="1:2">
      <c r="A21085" s="52">
        <v>21114</v>
      </c>
      <c r="B21085" s="233"/>
    </row>
    <row r="21086" spans="1:2">
      <c r="A21086" s="109">
        <v>21115</v>
      </c>
      <c r="B21086" s="120"/>
    </row>
    <row r="21087" spans="1:2">
      <c r="A21087" s="52">
        <v>21116</v>
      </c>
      <c r="B21087" s="233"/>
    </row>
    <row r="21088" spans="1:2">
      <c r="A21088" s="109">
        <v>21117</v>
      </c>
      <c r="B21088" s="120"/>
    </row>
    <row r="21089" spans="1:2">
      <c r="A21089" s="52">
        <v>21118</v>
      </c>
      <c r="B21089" s="233"/>
    </row>
    <row r="21090" spans="1:2">
      <c r="A21090" s="109">
        <v>21119</v>
      </c>
      <c r="B21090" s="120"/>
    </row>
    <row r="21091" spans="1:2">
      <c r="A21091" s="52">
        <v>21120</v>
      </c>
      <c r="B21091" s="233"/>
    </row>
    <row r="21092" spans="1:2">
      <c r="A21092" s="109">
        <v>21121</v>
      </c>
      <c r="B21092" s="120"/>
    </row>
    <row r="21093" spans="1:2">
      <c r="A21093" s="52">
        <v>21122</v>
      </c>
      <c r="B21093" s="233"/>
    </row>
    <row r="21094" spans="1:2">
      <c r="A21094" s="109">
        <v>21123</v>
      </c>
      <c r="B21094" s="120"/>
    </row>
    <row r="21095" spans="1:2">
      <c r="A21095" s="52">
        <v>21124</v>
      </c>
      <c r="B21095" s="233"/>
    </row>
    <row r="21096" spans="1:2">
      <c r="A21096" s="109">
        <v>21125</v>
      </c>
      <c r="B21096" s="120"/>
    </row>
    <row r="21097" spans="1:2">
      <c r="A21097" s="52">
        <v>21126</v>
      </c>
      <c r="B21097" s="233"/>
    </row>
    <row r="21098" spans="1:2">
      <c r="A21098" s="109">
        <v>21127</v>
      </c>
      <c r="B21098" s="120"/>
    </row>
    <row r="21099" spans="1:2">
      <c r="A21099" s="52">
        <v>21128</v>
      </c>
      <c r="B21099" s="233"/>
    </row>
    <row r="21100" spans="1:2">
      <c r="A21100" s="109">
        <v>21129</v>
      </c>
      <c r="B21100" s="120"/>
    </row>
    <row r="21101" spans="1:2">
      <c r="A21101" s="52">
        <v>21130</v>
      </c>
      <c r="B21101" s="233"/>
    </row>
    <row r="21102" spans="1:2">
      <c r="A21102" s="109">
        <v>21131</v>
      </c>
      <c r="B21102" s="120"/>
    </row>
    <row r="21103" spans="1:2">
      <c r="A21103" s="52">
        <v>21132</v>
      </c>
      <c r="B21103" s="233"/>
    </row>
    <row r="21104" spans="1:2">
      <c r="A21104" s="109">
        <v>21133</v>
      </c>
      <c r="B21104" s="120"/>
    </row>
    <row r="21105" spans="1:2">
      <c r="A21105" s="52">
        <v>21134</v>
      </c>
      <c r="B21105" s="233"/>
    </row>
    <row r="21106" spans="1:2">
      <c r="A21106" s="109">
        <v>21135</v>
      </c>
      <c r="B21106" s="120"/>
    </row>
    <row r="21107" spans="1:2">
      <c r="A21107" s="52">
        <v>21136</v>
      </c>
      <c r="B21107" s="233"/>
    </row>
    <row r="21108" spans="1:2">
      <c r="A21108" s="109">
        <v>21137</v>
      </c>
      <c r="B21108" s="120"/>
    </row>
    <row r="21109" spans="1:2">
      <c r="A21109" s="52">
        <v>21138</v>
      </c>
      <c r="B21109" s="233"/>
    </row>
    <row r="21110" spans="1:2">
      <c r="A21110" s="109">
        <v>21139</v>
      </c>
      <c r="B21110" s="120"/>
    </row>
    <row r="21111" spans="1:2">
      <c r="A21111" s="52">
        <v>21140</v>
      </c>
      <c r="B21111" s="233"/>
    </row>
    <row r="21112" spans="1:2">
      <c r="A21112" s="109">
        <v>21141</v>
      </c>
      <c r="B21112" s="120"/>
    </row>
    <row r="21113" spans="1:2">
      <c r="A21113" s="52">
        <v>21142</v>
      </c>
      <c r="B21113" s="233"/>
    </row>
    <row r="21114" spans="1:2">
      <c r="A21114" s="109">
        <v>21143</v>
      </c>
      <c r="B21114" s="120"/>
    </row>
    <row r="21115" spans="1:2">
      <c r="A21115" s="52">
        <v>21144</v>
      </c>
      <c r="B21115" s="233"/>
    </row>
    <row r="21116" spans="1:2">
      <c r="A21116" s="109">
        <v>21145</v>
      </c>
      <c r="B21116" s="120"/>
    </row>
    <row r="21117" spans="1:2">
      <c r="A21117" s="52">
        <v>21146</v>
      </c>
      <c r="B21117" s="233"/>
    </row>
    <row r="21118" spans="1:2">
      <c r="A21118" s="109">
        <v>21147</v>
      </c>
      <c r="B21118" s="120"/>
    </row>
    <row r="21119" spans="1:2">
      <c r="A21119" s="52">
        <v>21148</v>
      </c>
      <c r="B21119" s="233"/>
    </row>
    <row r="21120" spans="1:2">
      <c r="A21120" s="109">
        <v>21149</v>
      </c>
      <c r="B21120" s="120"/>
    </row>
    <row r="21121" spans="1:2">
      <c r="A21121" s="52">
        <v>21150</v>
      </c>
      <c r="B21121" s="233"/>
    </row>
    <row r="21122" spans="1:2">
      <c r="A21122" s="109">
        <v>21151</v>
      </c>
      <c r="B21122" s="120"/>
    </row>
    <row r="21123" spans="1:2">
      <c r="A21123" s="52">
        <v>21152</v>
      </c>
      <c r="B21123" s="233"/>
    </row>
    <row r="21124" spans="1:2">
      <c r="A21124" s="109">
        <v>21153</v>
      </c>
      <c r="B21124" s="120"/>
    </row>
    <row r="21125" spans="1:2">
      <c r="A21125" s="52">
        <v>21154</v>
      </c>
      <c r="B21125" s="233"/>
    </row>
    <row r="21126" spans="1:2">
      <c r="A21126" s="109">
        <v>21155</v>
      </c>
      <c r="B21126" s="120"/>
    </row>
    <row r="21127" spans="1:2">
      <c r="A21127" s="52">
        <v>21156</v>
      </c>
      <c r="B21127" s="233"/>
    </row>
    <row r="21128" spans="1:2">
      <c r="A21128" s="109">
        <v>21157</v>
      </c>
      <c r="B21128" s="120"/>
    </row>
    <row r="21129" spans="1:2">
      <c r="A21129" s="52">
        <v>21158</v>
      </c>
      <c r="B21129" s="233"/>
    </row>
    <row r="21130" spans="1:2">
      <c r="A21130" s="109">
        <v>21159</v>
      </c>
      <c r="B21130" s="120"/>
    </row>
    <row r="21131" spans="1:2">
      <c r="A21131" s="52">
        <v>21160</v>
      </c>
      <c r="B21131" s="233"/>
    </row>
    <row r="21132" spans="1:2">
      <c r="A21132" s="109">
        <v>21161</v>
      </c>
      <c r="B21132" s="120"/>
    </row>
    <row r="21133" spans="1:2">
      <c r="A21133" s="52">
        <v>21162</v>
      </c>
      <c r="B21133" s="233"/>
    </row>
    <row r="21134" spans="1:2">
      <c r="A21134" s="109">
        <v>21163</v>
      </c>
      <c r="B21134" s="120"/>
    </row>
    <row r="21135" spans="1:2">
      <c r="A21135" s="52">
        <v>21164</v>
      </c>
      <c r="B21135" s="233"/>
    </row>
    <row r="21136" spans="1:2">
      <c r="A21136" s="109">
        <v>21165</v>
      </c>
      <c r="B21136" s="120"/>
    </row>
    <row r="21137" spans="1:2">
      <c r="A21137" s="52">
        <v>21166</v>
      </c>
      <c r="B21137" s="233"/>
    </row>
    <row r="21138" spans="1:2">
      <c r="A21138" s="109">
        <v>21167</v>
      </c>
      <c r="B21138" s="120"/>
    </row>
    <row r="21139" spans="1:2">
      <c r="A21139" s="52">
        <v>21168</v>
      </c>
      <c r="B21139" s="233"/>
    </row>
    <row r="21140" spans="1:2">
      <c r="A21140" s="109">
        <v>21169</v>
      </c>
      <c r="B21140" s="120"/>
    </row>
    <row r="21141" spans="1:2">
      <c r="A21141" s="52">
        <v>21170</v>
      </c>
      <c r="B21141" s="233"/>
    </row>
    <row r="21142" spans="1:2">
      <c r="A21142" s="109">
        <v>21171</v>
      </c>
      <c r="B21142" s="120"/>
    </row>
    <row r="21143" spans="1:2">
      <c r="A21143" s="52">
        <v>21172</v>
      </c>
      <c r="B21143" s="233"/>
    </row>
    <row r="21144" spans="1:2">
      <c r="A21144" s="109">
        <v>21173</v>
      </c>
      <c r="B21144" s="120"/>
    </row>
    <row r="21145" spans="1:2">
      <c r="A21145" s="52">
        <v>21174</v>
      </c>
      <c r="B21145" s="233"/>
    </row>
    <row r="21146" spans="1:2">
      <c r="A21146" s="109">
        <v>21175</v>
      </c>
      <c r="B21146" s="120"/>
    </row>
    <row r="21147" spans="1:2">
      <c r="A21147" s="52">
        <v>21176</v>
      </c>
      <c r="B21147" s="233"/>
    </row>
    <row r="21148" spans="1:2">
      <c r="A21148" s="109">
        <v>21177</v>
      </c>
      <c r="B21148" s="120"/>
    </row>
    <row r="21149" spans="1:2">
      <c r="A21149" s="52">
        <v>21178</v>
      </c>
      <c r="B21149" s="233"/>
    </row>
    <row r="21150" spans="1:2">
      <c r="A21150" s="109">
        <v>21179</v>
      </c>
      <c r="B21150" s="120"/>
    </row>
    <row r="21151" spans="1:2">
      <c r="A21151" s="52">
        <v>21180</v>
      </c>
      <c r="B21151" s="233"/>
    </row>
    <row r="21152" spans="1:2">
      <c r="A21152" s="109">
        <v>21181</v>
      </c>
      <c r="B21152" s="120"/>
    </row>
    <row r="21153" spans="1:2">
      <c r="A21153" s="52">
        <v>21182</v>
      </c>
      <c r="B21153" s="233"/>
    </row>
    <row r="21154" spans="1:2">
      <c r="A21154" s="109">
        <v>21183</v>
      </c>
      <c r="B21154" s="120"/>
    </row>
    <row r="21155" spans="1:2">
      <c r="A21155" s="52">
        <v>21184</v>
      </c>
      <c r="B21155" s="233"/>
    </row>
    <row r="21156" spans="1:2">
      <c r="A21156" s="109">
        <v>21185</v>
      </c>
      <c r="B21156" s="120"/>
    </row>
    <row r="21157" spans="1:2">
      <c r="A21157" s="52">
        <v>21186</v>
      </c>
      <c r="B21157" s="233"/>
    </row>
    <row r="21158" spans="1:2">
      <c r="A21158" s="109">
        <v>21187</v>
      </c>
      <c r="B21158" s="120"/>
    </row>
    <row r="21159" spans="1:2">
      <c r="A21159" s="52">
        <v>21188</v>
      </c>
      <c r="B21159" s="233"/>
    </row>
    <row r="21160" spans="1:2">
      <c r="A21160" s="109">
        <v>21189</v>
      </c>
      <c r="B21160" s="120"/>
    </row>
    <row r="21161" spans="1:2">
      <c r="A21161" s="52">
        <v>21190</v>
      </c>
      <c r="B21161" s="233"/>
    </row>
    <row r="21162" spans="1:2">
      <c r="A21162" s="109">
        <v>21191</v>
      </c>
      <c r="B21162" s="120"/>
    </row>
    <row r="21163" spans="1:2">
      <c r="A21163" s="52">
        <v>21192</v>
      </c>
      <c r="B21163" s="233"/>
    </row>
    <row r="21164" spans="1:2">
      <c r="A21164" s="109">
        <v>21193</v>
      </c>
      <c r="B21164" s="120"/>
    </row>
    <row r="21165" spans="1:2">
      <c r="A21165" s="52">
        <v>21194</v>
      </c>
      <c r="B21165" s="233"/>
    </row>
    <row r="21166" spans="1:2">
      <c r="A21166" s="109">
        <v>21195</v>
      </c>
      <c r="B21166" s="120"/>
    </row>
    <row r="21167" spans="1:2">
      <c r="A21167" s="52">
        <v>21196</v>
      </c>
      <c r="B21167" s="233"/>
    </row>
    <row r="21168" spans="1:2">
      <c r="A21168" s="109">
        <v>21197</v>
      </c>
      <c r="B21168" s="120"/>
    </row>
    <row r="21169" spans="1:2">
      <c r="A21169" s="52">
        <v>21198</v>
      </c>
      <c r="B21169" s="233"/>
    </row>
    <row r="21170" spans="1:2">
      <c r="A21170" s="109">
        <v>21199</v>
      </c>
      <c r="B21170" s="120"/>
    </row>
    <row r="21171" spans="1:2">
      <c r="A21171" s="52">
        <v>21200</v>
      </c>
      <c r="B21171" s="233"/>
    </row>
    <row r="21172" spans="1:2">
      <c r="A21172" s="109">
        <v>21201</v>
      </c>
      <c r="B21172" s="120"/>
    </row>
    <row r="21173" spans="1:2">
      <c r="A21173" s="52">
        <v>21202</v>
      </c>
      <c r="B21173" s="233"/>
    </row>
    <row r="21174" spans="1:2">
      <c r="A21174" s="109">
        <v>21203</v>
      </c>
      <c r="B21174" s="120"/>
    </row>
    <row r="21175" spans="1:2">
      <c r="A21175" s="52">
        <v>21204</v>
      </c>
      <c r="B21175" s="233"/>
    </row>
    <row r="21176" spans="1:2">
      <c r="A21176" s="109">
        <v>21205</v>
      </c>
      <c r="B21176" s="120"/>
    </row>
    <row r="21177" spans="1:2">
      <c r="A21177" s="52">
        <v>21206</v>
      </c>
      <c r="B21177" s="233"/>
    </row>
    <row r="21178" spans="1:2">
      <c r="A21178" s="109">
        <v>21207</v>
      </c>
      <c r="B21178" s="120"/>
    </row>
    <row r="21179" spans="1:2">
      <c r="A21179" s="52">
        <v>21208</v>
      </c>
      <c r="B21179" s="233"/>
    </row>
    <row r="21180" spans="1:2">
      <c r="A21180" s="109">
        <v>21209</v>
      </c>
      <c r="B21180" s="120"/>
    </row>
    <row r="21181" spans="1:2">
      <c r="A21181" s="52">
        <v>21210</v>
      </c>
      <c r="B21181" s="233"/>
    </row>
    <row r="21182" spans="1:2">
      <c r="A21182" s="109">
        <v>21211</v>
      </c>
      <c r="B21182" s="120"/>
    </row>
    <row r="21183" spans="1:2">
      <c r="A21183" s="52">
        <v>21212</v>
      </c>
      <c r="B21183" s="233"/>
    </row>
    <row r="21184" spans="1:2">
      <c r="A21184" s="109">
        <v>21213</v>
      </c>
      <c r="B21184" s="120"/>
    </row>
    <row r="21185" spans="1:2">
      <c r="A21185" s="52">
        <v>21214</v>
      </c>
      <c r="B21185" s="233"/>
    </row>
    <row r="21186" spans="1:2">
      <c r="A21186" s="109">
        <v>21215</v>
      </c>
      <c r="B21186" s="120"/>
    </row>
    <row r="21187" spans="1:2">
      <c r="A21187" s="52">
        <v>21216</v>
      </c>
      <c r="B21187" s="233"/>
    </row>
    <row r="21188" spans="1:2">
      <c r="A21188" s="109">
        <v>21217</v>
      </c>
      <c r="B21188" s="120"/>
    </row>
    <row r="21189" spans="1:2">
      <c r="A21189" s="52">
        <v>21218</v>
      </c>
      <c r="B21189" s="233"/>
    </row>
    <row r="21190" spans="1:2">
      <c r="A21190" s="109">
        <v>21219</v>
      </c>
      <c r="B21190" s="120"/>
    </row>
    <row r="21191" spans="1:2">
      <c r="A21191" s="52">
        <v>21220</v>
      </c>
      <c r="B21191" s="233"/>
    </row>
    <row r="21192" spans="1:2">
      <c r="A21192" s="109">
        <v>21221</v>
      </c>
      <c r="B21192" s="120"/>
    </row>
    <row r="21193" spans="1:2">
      <c r="A21193" s="52">
        <v>21222</v>
      </c>
      <c r="B21193" s="233"/>
    </row>
    <row r="21194" spans="1:2">
      <c r="A21194" s="109">
        <v>21223</v>
      </c>
      <c r="B21194" s="120"/>
    </row>
    <row r="21195" spans="1:2">
      <c r="A21195" s="52">
        <v>21224</v>
      </c>
      <c r="B21195" s="233"/>
    </row>
    <row r="21196" spans="1:2">
      <c r="A21196" s="109">
        <v>21225</v>
      </c>
      <c r="B21196" s="120"/>
    </row>
    <row r="21197" spans="1:2">
      <c r="A21197" s="52">
        <v>21226</v>
      </c>
      <c r="B21197" s="233"/>
    </row>
    <row r="21198" spans="1:2">
      <c r="A21198" s="109">
        <v>21227</v>
      </c>
      <c r="B21198" s="120"/>
    </row>
    <row r="21199" spans="1:2">
      <c r="A21199" s="52">
        <v>21228</v>
      </c>
      <c r="B21199" s="233"/>
    </row>
    <row r="21200" spans="1:2">
      <c r="A21200" s="109">
        <v>21229</v>
      </c>
      <c r="B21200" s="120"/>
    </row>
    <row r="21201" spans="1:2">
      <c r="A21201" s="52">
        <v>21230</v>
      </c>
      <c r="B21201" s="233"/>
    </row>
    <row r="21202" spans="1:2">
      <c r="A21202" s="109">
        <v>21231</v>
      </c>
      <c r="B21202" s="120"/>
    </row>
    <row r="21203" spans="1:2">
      <c r="A21203" s="52">
        <v>21232</v>
      </c>
      <c r="B21203" s="233"/>
    </row>
    <row r="21204" spans="1:2">
      <c r="A21204" s="109">
        <v>21233</v>
      </c>
      <c r="B21204" s="120"/>
    </row>
    <row r="21205" spans="1:2">
      <c r="A21205" s="52">
        <v>21234</v>
      </c>
      <c r="B21205" s="233"/>
    </row>
    <row r="21206" spans="1:2">
      <c r="A21206" s="109">
        <v>21235</v>
      </c>
      <c r="B21206" s="120"/>
    </row>
    <row r="21207" spans="1:2">
      <c r="A21207" s="52">
        <v>21236</v>
      </c>
      <c r="B21207" s="233"/>
    </row>
    <row r="21208" spans="1:2">
      <c r="A21208" s="109">
        <v>21237</v>
      </c>
      <c r="B21208" s="120"/>
    </row>
    <row r="21209" spans="1:2">
      <c r="A21209" s="52">
        <v>21238</v>
      </c>
      <c r="B21209" s="233"/>
    </row>
    <row r="21210" spans="1:2">
      <c r="A21210" s="109">
        <v>21239</v>
      </c>
      <c r="B21210" s="120"/>
    </row>
    <row r="21211" spans="1:2">
      <c r="A21211" s="52">
        <v>21240</v>
      </c>
      <c r="B21211" s="233"/>
    </row>
    <row r="21212" spans="1:2">
      <c r="A21212" s="109">
        <v>21241</v>
      </c>
      <c r="B21212" s="120"/>
    </row>
    <row r="21213" spans="1:2">
      <c r="A21213" s="52">
        <v>21242</v>
      </c>
      <c r="B21213" s="233"/>
    </row>
    <row r="21214" spans="1:2">
      <c r="A21214" s="109">
        <v>21243</v>
      </c>
      <c r="B21214" s="120"/>
    </row>
    <row r="21215" spans="1:2">
      <c r="A21215" s="52">
        <v>21244</v>
      </c>
      <c r="B21215" s="233"/>
    </row>
    <row r="21216" spans="1:2">
      <c r="A21216" s="109">
        <v>21245</v>
      </c>
      <c r="B21216" s="120"/>
    </row>
    <row r="21217" spans="1:2">
      <c r="A21217" s="52">
        <v>21246</v>
      </c>
      <c r="B21217" s="233"/>
    </row>
    <row r="21218" spans="1:2">
      <c r="A21218" s="109">
        <v>21247</v>
      </c>
      <c r="B21218" s="120"/>
    </row>
    <row r="21219" spans="1:2">
      <c r="A21219" s="52">
        <v>21248</v>
      </c>
      <c r="B21219" s="233"/>
    </row>
    <row r="21220" spans="1:2">
      <c r="A21220" s="109">
        <v>21249</v>
      </c>
      <c r="B21220" s="120"/>
    </row>
    <row r="21221" spans="1:2">
      <c r="A21221" s="52">
        <v>21250</v>
      </c>
      <c r="B21221" s="233"/>
    </row>
    <row r="21222" spans="1:2">
      <c r="A21222" s="109">
        <v>21251</v>
      </c>
      <c r="B21222" s="120"/>
    </row>
    <row r="21223" spans="1:2">
      <c r="A21223" s="52">
        <v>21252</v>
      </c>
      <c r="B21223" s="233"/>
    </row>
    <row r="21224" spans="1:2">
      <c r="A21224" s="109">
        <v>21253</v>
      </c>
      <c r="B21224" s="120"/>
    </row>
    <row r="21225" spans="1:2">
      <c r="A21225" s="52">
        <v>21254</v>
      </c>
      <c r="B21225" s="233"/>
    </row>
    <row r="21226" spans="1:2">
      <c r="A21226" s="109">
        <v>21255</v>
      </c>
      <c r="B21226" s="120"/>
    </row>
    <row r="21227" spans="1:2">
      <c r="A21227" s="52">
        <v>21256</v>
      </c>
      <c r="B21227" s="233"/>
    </row>
    <row r="21228" spans="1:2">
      <c r="A21228" s="109">
        <v>21257</v>
      </c>
      <c r="B21228" s="120"/>
    </row>
    <row r="21229" spans="1:2">
      <c r="A21229" s="52">
        <v>21258</v>
      </c>
      <c r="B21229" s="233"/>
    </row>
    <row r="21230" spans="1:2">
      <c r="A21230" s="109">
        <v>21259</v>
      </c>
      <c r="B21230" s="120"/>
    </row>
    <row r="21231" spans="1:2">
      <c r="A21231" s="52">
        <v>21260</v>
      </c>
      <c r="B21231" s="233"/>
    </row>
    <row r="21232" spans="1:2">
      <c r="A21232" s="109">
        <v>21261</v>
      </c>
      <c r="B21232" s="120"/>
    </row>
    <row r="21233" spans="1:2">
      <c r="A21233" s="52">
        <v>21262</v>
      </c>
      <c r="B21233" s="233"/>
    </row>
    <row r="21234" spans="1:2">
      <c r="A21234" s="109">
        <v>21263</v>
      </c>
      <c r="B21234" s="120"/>
    </row>
    <row r="21235" spans="1:2">
      <c r="A21235" s="52">
        <v>21264</v>
      </c>
      <c r="B21235" s="233"/>
    </row>
    <row r="21236" spans="1:2">
      <c r="A21236" s="109">
        <v>21265</v>
      </c>
      <c r="B21236" s="120"/>
    </row>
    <row r="21237" spans="1:2">
      <c r="A21237" s="52">
        <v>21266</v>
      </c>
      <c r="B21237" s="233"/>
    </row>
    <row r="21238" spans="1:2">
      <c r="A21238" s="109">
        <v>21267</v>
      </c>
      <c r="B21238" s="120"/>
    </row>
    <row r="21239" spans="1:2">
      <c r="A21239" s="52">
        <v>21268</v>
      </c>
      <c r="B21239" s="233"/>
    </row>
    <row r="21240" spans="1:2">
      <c r="A21240" s="109">
        <v>21269</v>
      </c>
      <c r="B21240" s="120"/>
    </row>
    <row r="21241" spans="1:2">
      <c r="A21241" s="52">
        <v>21270</v>
      </c>
      <c r="B21241" s="233"/>
    </row>
    <row r="21242" spans="1:2">
      <c r="A21242" s="109">
        <v>21271</v>
      </c>
      <c r="B21242" s="120"/>
    </row>
    <row r="21243" spans="1:2">
      <c r="A21243" s="52">
        <v>21272</v>
      </c>
      <c r="B21243" s="233"/>
    </row>
    <row r="21244" spans="1:2">
      <c r="A21244" s="109">
        <v>21273</v>
      </c>
      <c r="B21244" s="120"/>
    </row>
    <row r="21245" spans="1:2">
      <c r="A21245" s="52">
        <v>21274</v>
      </c>
      <c r="B21245" s="233"/>
    </row>
    <row r="21246" spans="1:2">
      <c r="A21246" s="109">
        <v>21275</v>
      </c>
      <c r="B21246" s="120"/>
    </row>
    <row r="21247" spans="1:2">
      <c r="A21247" s="52">
        <v>21276</v>
      </c>
      <c r="B21247" s="233"/>
    </row>
    <row r="21248" spans="1:2">
      <c r="A21248" s="109">
        <v>21277</v>
      </c>
      <c r="B21248" s="120"/>
    </row>
    <row r="21249" spans="1:2">
      <c r="A21249" s="52">
        <v>21278</v>
      </c>
      <c r="B21249" s="233"/>
    </row>
    <row r="21250" spans="1:2">
      <c r="A21250" s="109">
        <v>21279</v>
      </c>
      <c r="B21250" s="120"/>
    </row>
    <row r="21251" spans="1:2">
      <c r="A21251" s="52">
        <v>21280</v>
      </c>
      <c r="B21251" s="233"/>
    </row>
    <row r="21252" spans="1:2">
      <c r="A21252" s="109">
        <v>21281</v>
      </c>
      <c r="B21252" s="120"/>
    </row>
    <row r="21253" spans="1:2">
      <c r="A21253" s="52">
        <v>21282</v>
      </c>
      <c r="B21253" s="233"/>
    </row>
    <row r="21254" spans="1:2">
      <c r="A21254" s="109">
        <v>21283</v>
      </c>
      <c r="B21254" s="120"/>
    </row>
    <row r="21255" spans="1:2">
      <c r="A21255" s="52">
        <v>21284</v>
      </c>
      <c r="B21255" s="233"/>
    </row>
    <row r="21256" spans="1:2">
      <c r="A21256" s="109">
        <v>21285</v>
      </c>
      <c r="B21256" s="120"/>
    </row>
    <row r="21257" spans="1:2">
      <c r="A21257" s="52">
        <v>21286</v>
      </c>
      <c r="B21257" s="233"/>
    </row>
    <row r="21258" spans="1:2">
      <c r="A21258" s="109">
        <v>21287</v>
      </c>
      <c r="B21258" s="120"/>
    </row>
    <row r="21259" spans="1:2">
      <c r="A21259" s="52">
        <v>21288</v>
      </c>
      <c r="B21259" s="233"/>
    </row>
    <row r="21260" spans="1:2">
      <c r="A21260" s="109">
        <v>21289</v>
      </c>
      <c r="B21260" s="120"/>
    </row>
    <row r="21261" spans="1:2">
      <c r="A21261" s="52">
        <v>21290</v>
      </c>
      <c r="B21261" s="233"/>
    </row>
    <row r="21262" spans="1:2">
      <c r="A21262" s="109">
        <v>21291</v>
      </c>
      <c r="B21262" s="120"/>
    </row>
    <row r="21263" spans="1:2">
      <c r="A21263" s="52">
        <v>21292</v>
      </c>
      <c r="B21263" s="233"/>
    </row>
    <row r="21264" spans="1:2">
      <c r="A21264" s="109">
        <v>21293</v>
      </c>
      <c r="B21264" s="120"/>
    </row>
    <row r="21265" spans="1:2">
      <c r="A21265" s="52">
        <v>21294</v>
      </c>
      <c r="B21265" s="233"/>
    </row>
    <row r="21266" spans="1:2">
      <c r="A21266" s="109">
        <v>21295</v>
      </c>
      <c r="B21266" s="120"/>
    </row>
    <row r="21267" spans="1:2">
      <c r="A21267" s="52">
        <v>21296</v>
      </c>
      <c r="B21267" s="233"/>
    </row>
    <row r="21268" spans="1:2">
      <c r="A21268" s="109">
        <v>21297</v>
      </c>
      <c r="B21268" s="120"/>
    </row>
    <row r="21269" spans="1:2">
      <c r="A21269" s="52">
        <v>21298</v>
      </c>
      <c r="B21269" s="233"/>
    </row>
    <row r="21270" spans="1:2">
      <c r="A21270" s="109">
        <v>21299</v>
      </c>
      <c r="B21270" s="120"/>
    </row>
    <row r="21271" spans="1:2">
      <c r="A21271" s="52">
        <v>21300</v>
      </c>
      <c r="B21271" s="233"/>
    </row>
    <row r="21272" spans="1:2">
      <c r="A21272" s="109">
        <v>21301</v>
      </c>
      <c r="B21272" s="120"/>
    </row>
    <row r="21273" spans="1:2">
      <c r="A21273" s="52">
        <v>21302</v>
      </c>
      <c r="B21273" s="233"/>
    </row>
    <row r="21274" spans="1:2">
      <c r="A21274" s="109">
        <v>21303</v>
      </c>
      <c r="B21274" s="120"/>
    </row>
    <row r="21275" spans="1:2">
      <c r="A21275" s="52">
        <v>21304</v>
      </c>
      <c r="B21275" s="233"/>
    </row>
    <row r="21276" spans="1:2">
      <c r="A21276" s="109">
        <v>21305</v>
      </c>
      <c r="B21276" s="120"/>
    </row>
    <row r="21277" spans="1:2">
      <c r="A21277" s="52">
        <v>21306</v>
      </c>
      <c r="B21277" s="233"/>
    </row>
    <row r="21278" spans="1:2">
      <c r="A21278" s="109">
        <v>21307</v>
      </c>
      <c r="B21278" s="120"/>
    </row>
    <row r="21279" spans="1:2">
      <c r="A21279" s="52">
        <v>21308</v>
      </c>
      <c r="B21279" s="233"/>
    </row>
    <row r="21280" spans="1:2">
      <c r="A21280" s="109">
        <v>21309</v>
      </c>
      <c r="B21280" s="120"/>
    </row>
    <row r="21281" spans="1:2">
      <c r="A21281" s="52">
        <v>21310</v>
      </c>
      <c r="B21281" s="233"/>
    </row>
    <row r="21282" spans="1:2">
      <c r="A21282" s="109">
        <v>21311</v>
      </c>
      <c r="B21282" s="120"/>
    </row>
    <row r="21283" spans="1:2">
      <c r="A21283" s="52">
        <v>21312</v>
      </c>
      <c r="B21283" s="233"/>
    </row>
    <row r="21284" spans="1:2">
      <c r="A21284" s="109">
        <v>21313</v>
      </c>
      <c r="B21284" s="120"/>
    </row>
    <row r="21285" spans="1:2">
      <c r="A21285" s="52">
        <v>21314</v>
      </c>
      <c r="B21285" s="233"/>
    </row>
    <row r="21286" spans="1:2">
      <c r="A21286" s="109">
        <v>21315</v>
      </c>
      <c r="B21286" s="120"/>
    </row>
    <row r="21287" spans="1:2">
      <c r="A21287" s="52">
        <v>21316</v>
      </c>
      <c r="B21287" s="233"/>
    </row>
    <row r="21288" spans="1:2">
      <c r="A21288" s="109">
        <v>21317</v>
      </c>
      <c r="B21288" s="120"/>
    </row>
    <row r="21289" spans="1:2">
      <c r="A21289" s="52">
        <v>21318</v>
      </c>
      <c r="B21289" s="233"/>
    </row>
    <row r="21290" spans="1:2">
      <c r="A21290" s="109">
        <v>21319</v>
      </c>
      <c r="B21290" s="120"/>
    </row>
    <row r="21291" spans="1:2">
      <c r="A21291" s="52">
        <v>21320</v>
      </c>
      <c r="B21291" s="233"/>
    </row>
    <row r="21292" spans="1:2">
      <c r="A21292" s="109">
        <v>21321</v>
      </c>
      <c r="B21292" s="120"/>
    </row>
    <row r="21293" spans="1:2">
      <c r="A21293" s="52">
        <v>21322</v>
      </c>
      <c r="B21293" s="233"/>
    </row>
    <row r="21294" spans="1:2">
      <c r="A21294" s="109">
        <v>21323</v>
      </c>
      <c r="B21294" s="120"/>
    </row>
    <row r="21295" spans="1:2">
      <c r="A21295" s="52">
        <v>21324</v>
      </c>
      <c r="B21295" s="233"/>
    </row>
    <row r="21296" spans="1:2">
      <c r="A21296" s="109">
        <v>21325</v>
      </c>
      <c r="B21296" s="120"/>
    </row>
    <row r="21297" spans="1:2">
      <c r="A21297" s="52">
        <v>21326</v>
      </c>
      <c r="B21297" s="233"/>
    </row>
    <row r="21298" spans="1:2">
      <c r="A21298" s="109">
        <v>21327</v>
      </c>
      <c r="B21298" s="120"/>
    </row>
    <row r="21299" spans="1:2">
      <c r="A21299" s="52">
        <v>21328</v>
      </c>
      <c r="B21299" s="233"/>
    </row>
    <row r="21300" spans="1:2">
      <c r="A21300" s="109">
        <v>21329</v>
      </c>
      <c r="B21300" s="120"/>
    </row>
    <row r="21301" spans="1:2">
      <c r="A21301" s="52">
        <v>21330</v>
      </c>
      <c r="B21301" s="233"/>
    </row>
    <row r="21302" spans="1:2">
      <c r="A21302" s="109">
        <v>21331</v>
      </c>
      <c r="B21302" s="120"/>
    </row>
    <row r="21303" spans="1:2">
      <c r="A21303" s="52">
        <v>21332</v>
      </c>
      <c r="B21303" s="233"/>
    </row>
    <row r="21304" spans="1:2">
      <c r="A21304" s="109">
        <v>21333</v>
      </c>
      <c r="B21304" s="120"/>
    </row>
    <row r="21305" spans="1:2">
      <c r="A21305" s="52">
        <v>21334</v>
      </c>
      <c r="B21305" s="233"/>
    </row>
    <row r="21306" spans="1:2">
      <c r="A21306" s="109">
        <v>21335</v>
      </c>
      <c r="B21306" s="120"/>
    </row>
    <row r="21307" spans="1:2">
      <c r="A21307" s="52">
        <v>21336</v>
      </c>
      <c r="B21307" s="233"/>
    </row>
    <row r="21308" spans="1:2">
      <c r="A21308" s="109">
        <v>21337</v>
      </c>
      <c r="B21308" s="120"/>
    </row>
    <row r="21309" spans="1:2">
      <c r="A21309" s="52">
        <v>21338</v>
      </c>
      <c r="B21309" s="233"/>
    </row>
    <row r="21310" spans="1:2">
      <c r="A21310" s="109">
        <v>21339</v>
      </c>
      <c r="B21310" s="120"/>
    </row>
    <row r="21311" spans="1:2">
      <c r="A21311" s="52">
        <v>21340</v>
      </c>
      <c r="B21311" s="233"/>
    </row>
    <row r="21312" spans="1:2">
      <c r="A21312" s="109">
        <v>21341</v>
      </c>
      <c r="B21312" s="120"/>
    </row>
    <row r="21313" spans="1:2">
      <c r="A21313" s="52">
        <v>21342</v>
      </c>
      <c r="B21313" s="233"/>
    </row>
    <row r="21314" spans="1:2">
      <c r="A21314" s="109">
        <v>21343</v>
      </c>
      <c r="B21314" s="120"/>
    </row>
    <row r="21315" spans="1:2">
      <c r="A21315" s="52">
        <v>21344</v>
      </c>
      <c r="B21315" s="233"/>
    </row>
    <row r="21316" spans="1:2">
      <c r="A21316" s="109">
        <v>21345</v>
      </c>
      <c r="B21316" s="120"/>
    </row>
    <row r="21317" spans="1:2">
      <c r="A21317" s="52">
        <v>21346</v>
      </c>
      <c r="B21317" s="233"/>
    </row>
    <row r="21318" spans="1:2">
      <c r="A21318" s="109">
        <v>21347</v>
      </c>
      <c r="B21318" s="120"/>
    </row>
    <row r="21319" spans="1:2">
      <c r="A21319" s="52">
        <v>21348</v>
      </c>
      <c r="B21319" s="233"/>
    </row>
    <row r="21320" spans="1:2">
      <c r="A21320" s="109">
        <v>21349</v>
      </c>
      <c r="B21320" s="120"/>
    </row>
    <row r="21321" spans="1:2">
      <c r="A21321" s="52">
        <v>21350</v>
      </c>
      <c r="B21321" s="233"/>
    </row>
    <row r="21322" spans="1:2">
      <c r="A21322" s="109">
        <v>21351</v>
      </c>
      <c r="B21322" s="120"/>
    </row>
    <row r="21323" spans="1:2">
      <c r="A21323" s="52">
        <v>21352</v>
      </c>
      <c r="B21323" s="233"/>
    </row>
    <row r="21324" spans="1:2">
      <c r="A21324" s="109">
        <v>21353</v>
      </c>
      <c r="B21324" s="120"/>
    </row>
    <row r="21325" spans="1:2">
      <c r="A21325" s="52">
        <v>21354</v>
      </c>
      <c r="B21325" s="233"/>
    </row>
    <row r="21326" spans="1:2">
      <c r="A21326" s="109">
        <v>21355</v>
      </c>
      <c r="B21326" s="120"/>
    </row>
    <row r="21327" spans="1:2">
      <c r="A21327" s="52">
        <v>21356</v>
      </c>
      <c r="B21327" s="233"/>
    </row>
    <row r="21328" spans="1:2">
      <c r="A21328" s="109">
        <v>21357</v>
      </c>
      <c r="B21328" s="120"/>
    </row>
    <row r="21329" spans="1:2">
      <c r="A21329" s="52">
        <v>21358</v>
      </c>
      <c r="B21329" s="233"/>
    </row>
    <row r="21330" spans="1:2">
      <c r="A21330" s="109">
        <v>21359</v>
      </c>
      <c r="B21330" s="120"/>
    </row>
    <row r="21331" spans="1:2">
      <c r="A21331" s="52">
        <v>21360</v>
      </c>
      <c r="B21331" s="233"/>
    </row>
    <row r="21332" spans="1:2">
      <c r="A21332" s="109">
        <v>21361</v>
      </c>
      <c r="B21332" s="120"/>
    </row>
    <row r="21333" spans="1:2">
      <c r="A21333" s="52">
        <v>21362</v>
      </c>
      <c r="B21333" s="233"/>
    </row>
    <row r="21334" spans="1:2">
      <c r="A21334" s="109">
        <v>21363</v>
      </c>
      <c r="B21334" s="120"/>
    </row>
    <row r="21335" spans="1:2">
      <c r="A21335" s="52">
        <v>21364</v>
      </c>
      <c r="B21335" s="233"/>
    </row>
    <row r="21336" spans="1:2">
      <c r="A21336" s="109">
        <v>21365</v>
      </c>
      <c r="B21336" s="120"/>
    </row>
    <row r="21337" spans="1:2">
      <c r="A21337" s="52">
        <v>21366</v>
      </c>
      <c r="B21337" s="233"/>
    </row>
    <row r="21338" spans="1:2">
      <c r="A21338" s="109">
        <v>21367</v>
      </c>
      <c r="B21338" s="120"/>
    </row>
    <row r="21339" spans="1:2">
      <c r="A21339" s="52">
        <v>21368</v>
      </c>
      <c r="B21339" s="233"/>
    </row>
    <row r="21340" spans="1:2">
      <c r="A21340" s="109">
        <v>21369</v>
      </c>
      <c r="B21340" s="120"/>
    </row>
    <row r="21341" spans="1:2">
      <c r="A21341" s="52">
        <v>21370</v>
      </c>
      <c r="B21341" s="233"/>
    </row>
    <row r="21342" spans="1:2">
      <c r="A21342" s="109">
        <v>21371</v>
      </c>
      <c r="B21342" s="120"/>
    </row>
    <row r="21343" spans="1:2">
      <c r="A21343" s="52">
        <v>21372</v>
      </c>
      <c r="B21343" s="233"/>
    </row>
    <row r="21344" spans="1:2">
      <c r="A21344" s="109">
        <v>21373</v>
      </c>
      <c r="B21344" s="120"/>
    </row>
    <row r="21345" spans="1:2">
      <c r="A21345" s="52">
        <v>21374</v>
      </c>
      <c r="B21345" s="233"/>
    </row>
    <row r="21346" spans="1:2">
      <c r="A21346" s="109">
        <v>21375</v>
      </c>
      <c r="B21346" s="120"/>
    </row>
    <row r="21347" spans="1:2">
      <c r="A21347" s="52">
        <v>21376</v>
      </c>
      <c r="B21347" s="233"/>
    </row>
    <row r="21348" spans="1:2">
      <c r="A21348" s="109">
        <v>21377</v>
      </c>
      <c r="B21348" s="120"/>
    </row>
    <row r="21349" spans="1:2">
      <c r="A21349" s="52">
        <v>21378</v>
      </c>
      <c r="B21349" s="233"/>
    </row>
    <row r="21350" spans="1:2">
      <c r="A21350" s="109">
        <v>21379</v>
      </c>
      <c r="B21350" s="120"/>
    </row>
    <row r="21351" spans="1:2">
      <c r="A21351" s="52">
        <v>21380</v>
      </c>
      <c r="B21351" s="233"/>
    </row>
    <row r="21352" spans="1:2">
      <c r="A21352" s="109">
        <v>21381</v>
      </c>
      <c r="B21352" s="120"/>
    </row>
    <row r="21353" spans="1:2">
      <c r="A21353" s="52">
        <v>21382</v>
      </c>
      <c r="B21353" s="233"/>
    </row>
    <row r="21354" spans="1:2">
      <c r="A21354" s="109">
        <v>21383</v>
      </c>
      <c r="B21354" s="120"/>
    </row>
    <row r="21355" spans="1:2">
      <c r="A21355" s="52">
        <v>21384</v>
      </c>
      <c r="B21355" s="233"/>
    </row>
    <row r="21356" spans="1:2">
      <c r="A21356" s="109">
        <v>21385</v>
      </c>
      <c r="B21356" s="120"/>
    </row>
    <row r="21357" spans="1:2">
      <c r="A21357" s="52">
        <v>21386</v>
      </c>
      <c r="B21357" s="233"/>
    </row>
    <row r="21358" spans="1:2">
      <c r="A21358" s="109">
        <v>21387</v>
      </c>
      <c r="B21358" s="120"/>
    </row>
    <row r="21359" spans="1:2">
      <c r="A21359" s="52">
        <v>21388</v>
      </c>
      <c r="B21359" s="233"/>
    </row>
    <row r="21360" spans="1:2">
      <c r="A21360" s="109">
        <v>21389</v>
      </c>
      <c r="B21360" s="120"/>
    </row>
    <row r="21361" spans="1:2">
      <c r="A21361" s="52">
        <v>21390</v>
      </c>
      <c r="B21361" s="233"/>
    </row>
    <row r="21362" spans="1:2">
      <c r="A21362" s="109">
        <v>21391</v>
      </c>
      <c r="B21362" s="120"/>
    </row>
    <row r="21363" spans="1:2">
      <c r="A21363" s="52">
        <v>21392</v>
      </c>
      <c r="B21363" s="233"/>
    </row>
    <row r="21364" spans="1:2">
      <c r="A21364" s="109">
        <v>21393</v>
      </c>
      <c r="B21364" s="120"/>
    </row>
    <row r="21365" spans="1:2">
      <c r="A21365" s="52">
        <v>21394</v>
      </c>
      <c r="B21365" s="233"/>
    </row>
    <row r="21366" spans="1:2">
      <c r="A21366" s="109">
        <v>21395</v>
      </c>
      <c r="B21366" s="120"/>
    </row>
    <row r="21367" spans="1:2">
      <c r="A21367" s="52">
        <v>21396</v>
      </c>
      <c r="B21367" s="233"/>
    </row>
    <row r="21368" spans="1:2">
      <c r="A21368" s="109">
        <v>21397</v>
      </c>
      <c r="B21368" s="120"/>
    </row>
    <row r="21369" spans="1:2">
      <c r="A21369" s="52">
        <v>21398</v>
      </c>
      <c r="B21369" s="233"/>
    </row>
    <row r="21370" spans="1:2">
      <c r="A21370" s="109">
        <v>21399</v>
      </c>
      <c r="B21370" s="120"/>
    </row>
    <row r="21371" spans="1:2">
      <c r="A21371" s="52">
        <v>21400</v>
      </c>
      <c r="B21371" s="233"/>
    </row>
    <row r="21372" spans="1:2">
      <c r="A21372" s="109">
        <v>21401</v>
      </c>
      <c r="B21372" s="120"/>
    </row>
    <row r="21373" spans="1:2">
      <c r="A21373" s="52">
        <v>21402</v>
      </c>
      <c r="B21373" s="233"/>
    </row>
    <row r="21374" spans="1:2">
      <c r="A21374" s="109">
        <v>21403</v>
      </c>
      <c r="B21374" s="120"/>
    </row>
    <row r="21375" spans="1:2">
      <c r="A21375" s="52">
        <v>21404</v>
      </c>
      <c r="B21375" s="233"/>
    </row>
    <row r="21376" spans="1:2">
      <c r="A21376" s="109">
        <v>21405</v>
      </c>
      <c r="B21376" s="120"/>
    </row>
    <row r="21377" spans="1:2">
      <c r="A21377" s="52">
        <v>21406</v>
      </c>
      <c r="B21377" s="233"/>
    </row>
    <row r="21378" spans="1:2">
      <c r="A21378" s="109">
        <v>21407</v>
      </c>
      <c r="B21378" s="120"/>
    </row>
    <row r="21379" spans="1:2">
      <c r="A21379" s="52">
        <v>21408</v>
      </c>
      <c r="B21379" s="233"/>
    </row>
    <row r="21380" spans="1:2">
      <c r="A21380" s="109">
        <v>21409</v>
      </c>
      <c r="B21380" s="120"/>
    </row>
    <row r="21381" spans="1:2">
      <c r="A21381" s="52">
        <v>21410</v>
      </c>
      <c r="B21381" s="233"/>
    </row>
    <row r="21382" spans="1:2">
      <c r="A21382" s="109">
        <v>21411</v>
      </c>
      <c r="B21382" s="120"/>
    </row>
    <row r="21383" spans="1:2">
      <c r="A21383" s="52">
        <v>21412</v>
      </c>
      <c r="B21383" s="233"/>
    </row>
    <row r="21384" spans="1:2">
      <c r="A21384" s="109">
        <v>21413</v>
      </c>
      <c r="B21384" s="120"/>
    </row>
    <row r="21385" spans="1:2">
      <c r="A21385" s="52">
        <v>21414</v>
      </c>
      <c r="B21385" s="233"/>
    </row>
    <row r="21386" spans="1:2">
      <c r="A21386" s="109">
        <v>21415</v>
      </c>
      <c r="B21386" s="120"/>
    </row>
    <row r="21387" spans="1:2">
      <c r="A21387" s="52">
        <v>21416</v>
      </c>
      <c r="B21387" s="233"/>
    </row>
    <row r="21388" spans="1:2">
      <c r="A21388" s="109">
        <v>21417</v>
      </c>
      <c r="B21388" s="120"/>
    </row>
    <row r="21389" spans="1:2">
      <c r="A21389" s="52">
        <v>21418</v>
      </c>
      <c r="B21389" s="233"/>
    </row>
    <row r="21390" spans="1:2">
      <c r="A21390" s="109">
        <v>21419</v>
      </c>
      <c r="B21390" s="120"/>
    </row>
    <row r="21391" spans="1:2">
      <c r="A21391" s="52">
        <v>21420</v>
      </c>
      <c r="B21391" s="233"/>
    </row>
    <row r="21392" spans="1:2">
      <c r="A21392" s="109">
        <v>21421</v>
      </c>
      <c r="B21392" s="120"/>
    </row>
    <row r="21393" spans="1:2">
      <c r="A21393" s="52">
        <v>21422</v>
      </c>
      <c r="B21393" s="233"/>
    </row>
    <row r="21394" spans="1:2">
      <c r="A21394" s="109">
        <v>21423</v>
      </c>
      <c r="B21394" s="120"/>
    </row>
    <row r="21395" spans="1:2">
      <c r="A21395" s="52">
        <v>21424</v>
      </c>
      <c r="B21395" s="233"/>
    </row>
    <row r="21396" spans="1:2">
      <c r="A21396" s="109">
        <v>21425</v>
      </c>
      <c r="B21396" s="120"/>
    </row>
    <row r="21397" spans="1:2">
      <c r="A21397" s="52">
        <v>21426</v>
      </c>
      <c r="B21397" s="233"/>
    </row>
    <row r="21398" spans="1:2">
      <c r="A21398" s="109">
        <v>21427</v>
      </c>
      <c r="B21398" s="120"/>
    </row>
    <row r="21399" spans="1:2">
      <c r="A21399" s="52">
        <v>21428</v>
      </c>
      <c r="B21399" s="233"/>
    </row>
    <row r="21400" spans="1:2">
      <c r="A21400" s="109">
        <v>21429</v>
      </c>
      <c r="B21400" s="120"/>
    </row>
    <row r="21401" spans="1:2">
      <c r="A21401" s="52">
        <v>21430</v>
      </c>
      <c r="B21401" s="233"/>
    </row>
    <row r="21402" spans="1:2">
      <c r="A21402" s="109">
        <v>21431</v>
      </c>
      <c r="B21402" s="120"/>
    </row>
    <row r="21403" spans="1:2">
      <c r="A21403" s="52">
        <v>21432</v>
      </c>
      <c r="B21403" s="233"/>
    </row>
    <row r="21404" spans="1:2">
      <c r="A21404" s="109">
        <v>21433</v>
      </c>
      <c r="B21404" s="120"/>
    </row>
    <row r="21405" spans="1:2">
      <c r="A21405" s="52">
        <v>21434</v>
      </c>
      <c r="B21405" s="233"/>
    </row>
    <row r="21406" spans="1:2">
      <c r="A21406" s="109">
        <v>21435</v>
      </c>
      <c r="B21406" s="120"/>
    </row>
    <row r="21407" spans="1:2">
      <c r="A21407" s="52">
        <v>21436</v>
      </c>
      <c r="B21407" s="233"/>
    </row>
    <row r="21408" spans="1:2">
      <c r="A21408" s="109">
        <v>21437</v>
      </c>
      <c r="B21408" s="120"/>
    </row>
    <row r="21409" spans="1:2">
      <c r="A21409" s="52">
        <v>21438</v>
      </c>
      <c r="B21409" s="233"/>
    </row>
    <row r="21410" spans="1:2">
      <c r="A21410" s="109">
        <v>21439</v>
      </c>
      <c r="B21410" s="120"/>
    </row>
    <row r="21411" spans="1:2">
      <c r="A21411" s="52">
        <v>21440</v>
      </c>
      <c r="B21411" s="233"/>
    </row>
    <row r="21412" spans="1:2">
      <c r="A21412" s="109">
        <v>21441</v>
      </c>
      <c r="B21412" s="120"/>
    </row>
    <row r="21413" spans="1:2">
      <c r="A21413" s="52">
        <v>21442</v>
      </c>
      <c r="B21413" s="233"/>
    </row>
    <row r="21414" spans="1:2">
      <c r="A21414" s="109">
        <v>21443</v>
      </c>
      <c r="B21414" s="120"/>
    </row>
    <row r="21415" spans="1:2">
      <c r="A21415" s="52">
        <v>21444</v>
      </c>
      <c r="B21415" s="233"/>
    </row>
    <row r="21416" spans="1:2">
      <c r="A21416" s="109">
        <v>21445</v>
      </c>
      <c r="B21416" s="120"/>
    </row>
    <row r="21417" spans="1:2">
      <c r="A21417" s="52">
        <v>21446</v>
      </c>
      <c r="B21417" s="233"/>
    </row>
    <row r="21418" spans="1:2">
      <c r="A21418" s="109">
        <v>21447</v>
      </c>
      <c r="B21418" s="120"/>
    </row>
    <row r="21419" spans="1:2">
      <c r="A21419" s="52">
        <v>21448</v>
      </c>
      <c r="B21419" s="233"/>
    </row>
    <row r="21420" spans="1:2">
      <c r="A21420" s="109">
        <v>21449</v>
      </c>
      <c r="B21420" s="120"/>
    </row>
    <row r="21421" spans="1:2">
      <c r="A21421" s="52">
        <v>21450</v>
      </c>
      <c r="B21421" s="233"/>
    </row>
    <row r="21422" spans="1:2">
      <c r="A21422" s="109">
        <v>21451</v>
      </c>
      <c r="B21422" s="120"/>
    </row>
    <row r="21423" spans="1:2">
      <c r="A21423" s="52">
        <v>21452</v>
      </c>
      <c r="B21423" s="233"/>
    </row>
    <row r="21424" spans="1:2">
      <c r="A21424" s="109">
        <v>21453</v>
      </c>
      <c r="B21424" s="120"/>
    </row>
    <row r="21425" spans="1:2">
      <c r="A21425" s="52">
        <v>21454</v>
      </c>
      <c r="B21425" s="233"/>
    </row>
    <row r="21426" spans="1:2">
      <c r="A21426" s="109">
        <v>21455</v>
      </c>
      <c r="B21426" s="120"/>
    </row>
    <row r="21427" spans="1:2">
      <c r="A21427" s="52">
        <v>21456</v>
      </c>
      <c r="B21427" s="233"/>
    </row>
    <row r="21428" spans="1:2">
      <c r="A21428" s="109">
        <v>21457</v>
      </c>
      <c r="B21428" s="120"/>
    </row>
    <row r="21429" spans="1:2">
      <c r="A21429" s="52">
        <v>21458</v>
      </c>
      <c r="B21429" s="233"/>
    </row>
    <row r="21430" spans="1:2">
      <c r="A21430" s="109">
        <v>21459</v>
      </c>
      <c r="B21430" s="120"/>
    </row>
    <row r="21431" spans="1:2">
      <c r="A21431" s="52">
        <v>21460</v>
      </c>
      <c r="B21431" s="233"/>
    </row>
    <row r="21432" spans="1:2">
      <c r="A21432" s="109">
        <v>21461</v>
      </c>
      <c r="B21432" s="120"/>
    </row>
    <row r="21433" spans="1:2">
      <c r="A21433" s="52">
        <v>21462</v>
      </c>
      <c r="B21433" s="233"/>
    </row>
    <row r="21434" spans="1:2">
      <c r="A21434" s="109">
        <v>21463</v>
      </c>
      <c r="B21434" s="120"/>
    </row>
    <row r="21435" spans="1:2">
      <c r="A21435" s="52">
        <v>21464</v>
      </c>
      <c r="B21435" s="233"/>
    </row>
    <row r="21436" spans="1:2">
      <c r="A21436" s="109">
        <v>21465</v>
      </c>
      <c r="B21436" s="120"/>
    </row>
    <row r="21437" spans="1:2">
      <c r="A21437" s="52">
        <v>21466</v>
      </c>
      <c r="B21437" s="233"/>
    </row>
    <row r="21438" spans="1:2">
      <c r="A21438" s="109">
        <v>21467</v>
      </c>
      <c r="B21438" s="120"/>
    </row>
    <row r="21439" spans="1:2">
      <c r="A21439" s="52">
        <v>21468</v>
      </c>
      <c r="B21439" s="233"/>
    </row>
    <row r="21440" spans="1:2">
      <c r="A21440" s="109">
        <v>21469</v>
      </c>
      <c r="B21440" s="120"/>
    </row>
    <row r="21441" spans="1:2">
      <c r="A21441" s="52">
        <v>21470</v>
      </c>
      <c r="B21441" s="233"/>
    </row>
    <row r="21442" spans="1:2">
      <c r="A21442" s="109">
        <v>21471</v>
      </c>
      <c r="B21442" s="120"/>
    </row>
    <row r="21443" spans="1:2">
      <c r="A21443" s="52">
        <v>21472</v>
      </c>
      <c r="B21443" s="233"/>
    </row>
    <row r="21444" spans="1:2">
      <c r="A21444" s="109">
        <v>21473</v>
      </c>
      <c r="B21444" s="120"/>
    </row>
    <row r="21445" spans="1:2">
      <c r="A21445" s="52">
        <v>21474</v>
      </c>
      <c r="B21445" s="233"/>
    </row>
    <row r="21446" spans="1:2">
      <c r="A21446" s="109">
        <v>21475</v>
      </c>
      <c r="B21446" s="120"/>
    </row>
    <row r="21447" spans="1:2">
      <c r="A21447" s="52">
        <v>21476</v>
      </c>
      <c r="B21447" s="233"/>
    </row>
    <row r="21448" spans="1:2">
      <c r="A21448" s="109">
        <v>21477</v>
      </c>
      <c r="B21448" s="120"/>
    </row>
    <row r="21449" spans="1:2">
      <c r="A21449" s="52">
        <v>21478</v>
      </c>
      <c r="B21449" s="233"/>
    </row>
    <row r="21450" spans="1:2">
      <c r="A21450" s="109">
        <v>21479</v>
      </c>
      <c r="B21450" s="120"/>
    </row>
    <row r="21451" spans="1:2">
      <c r="A21451" s="52">
        <v>21480</v>
      </c>
      <c r="B21451" s="233"/>
    </row>
    <row r="21452" spans="1:2">
      <c r="A21452" s="109">
        <v>21481</v>
      </c>
      <c r="B21452" s="120"/>
    </row>
    <row r="21453" spans="1:2">
      <c r="A21453" s="52">
        <v>21482</v>
      </c>
      <c r="B21453" s="233"/>
    </row>
    <row r="21454" spans="1:2">
      <c r="A21454" s="109">
        <v>21483</v>
      </c>
      <c r="B21454" s="120"/>
    </row>
    <row r="21455" spans="1:2">
      <c r="A21455" s="52">
        <v>21484</v>
      </c>
      <c r="B21455" s="233"/>
    </row>
    <row r="21456" spans="1:2">
      <c r="A21456" s="109">
        <v>21485</v>
      </c>
      <c r="B21456" s="120"/>
    </row>
    <row r="21457" spans="1:2">
      <c r="A21457" s="52">
        <v>21486</v>
      </c>
      <c r="B21457" s="233"/>
    </row>
    <row r="21458" spans="1:2">
      <c r="A21458" s="109">
        <v>21487</v>
      </c>
      <c r="B21458" s="120"/>
    </row>
    <row r="21459" spans="1:2">
      <c r="A21459" s="52">
        <v>21488</v>
      </c>
      <c r="B21459" s="233"/>
    </row>
    <row r="21460" spans="1:2">
      <c r="A21460" s="109">
        <v>21489</v>
      </c>
      <c r="B21460" s="120"/>
    </row>
    <row r="21461" spans="1:2">
      <c r="A21461" s="52">
        <v>21490</v>
      </c>
      <c r="B21461" s="233"/>
    </row>
    <row r="21462" spans="1:2">
      <c r="A21462" s="109">
        <v>21491</v>
      </c>
      <c r="B21462" s="120"/>
    </row>
    <row r="21463" spans="1:2">
      <c r="A21463" s="52">
        <v>21492</v>
      </c>
      <c r="B21463" s="233"/>
    </row>
    <row r="21464" spans="1:2">
      <c r="A21464" s="109">
        <v>21493</v>
      </c>
      <c r="B21464" s="120"/>
    </row>
    <row r="21465" spans="1:2">
      <c r="A21465" s="52">
        <v>21494</v>
      </c>
      <c r="B21465" s="233"/>
    </row>
    <row r="21466" spans="1:2">
      <c r="A21466" s="109">
        <v>21495</v>
      </c>
      <c r="B21466" s="120"/>
    </row>
    <row r="21467" spans="1:2">
      <c r="A21467" s="52">
        <v>21496</v>
      </c>
      <c r="B21467" s="233"/>
    </row>
    <row r="21468" spans="1:2">
      <c r="A21468" s="109">
        <v>21497</v>
      </c>
      <c r="B21468" s="120"/>
    </row>
    <row r="21469" spans="1:2">
      <c r="A21469" s="52">
        <v>21498</v>
      </c>
      <c r="B21469" s="233"/>
    </row>
    <row r="21470" spans="1:2">
      <c r="A21470" s="109">
        <v>21499</v>
      </c>
      <c r="B21470" s="120"/>
    </row>
    <row r="21471" spans="1:2">
      <c r="A21471" s="52">
        <v>21500</v>
      </c>
      <c r="B21471" s="233"/>
    </row>
    <row r="21472" spans="1:2">
      <c r="A21472" s="109">
        <v>21501</v>
      </c>
      <c r="B21472" s="120"/>
    </row>
    <row r="21473" spans="1:2">
      <c r="A21473" s="52">
        <v>21502</v>
      </c>
      <c r="B21473" s="233"/>
    </row>
    <row r="21474" spans="1:2">
      <c r="A21474" s="109">
        <v>21503</v>
      </c>
      <c r="B21474" s="120"/>
    </row>
    <row r="21475" spans="1:2">
      <c r="A21475" s="52">
        <v>21504</v>
      </c>
      <c r="B21475" s="233"/>
    </row>
    <row r="21476" spans="1:2">
      <c r="A21476" s="109">
        <v>21505</v>
      </c>
      <c r="B21476" s="120"/>
    </row>
    <row r="21477" spans="1:2">
      <c r="A21477" s="52">
        <v>21506</v>
      </c>
      <c r="B21477" s="233"/>
    </row>
    <row r="21478" spans="1:2">
      <c r="A21478" s="109">
        <v>21507</v>
      </c>
      <c r="B21478" s="120"/>
    </row>
    <row r="21479" spans="1:2">
      <c r="A21479" s="52">
        <v>21508</v>
      </c>
      <c r="B21479" s="233"/>
    </row>
    <row r="21480" spans="1:2">
      <c r="A21480" s="109">
        <v>21509</v>
      </c>
      <c r="B21480" s="120"/>
    </row>
    <row r="21481" spans="1:2">
      <c r="A21481" s="52">
        <v>21510</v>
      </c>
      <c r="B21481" s="233"/>
    </row>
    <row r="21482" spans="1:2">
      <c r="A21482" s="109">
        <v>21511</v>
      </c>
      <c r="B21482" s="120"/>
    </row>
    <row r="21483" spans="1:2">
      <c r="A21483" s="52">
        <v>21512</v>
      </c>
      <c r="B21483" s="233"/>
    </row>
    <row r="21484" spans="1:2">
      <c r="A21484" s="109">
        <v>21513</v>
      </c>
      <c r="B21484" s="120"/>
    </row>
    <row r="21485" spans="1:2">
      <c r="A21485" s="52">
        <v>21514</v>
      </c>
      <c r="B21485" s="233"/>
    </row>
    <row r="21486" spans="1:2">
      <c r="A21486" s="109">
        <v>21515</v>
      </c>
      <c r="B21486" s="120"/>
    </row>
    <row r="21487" spans="1:2">
      <c r="A21487" s="52">
        <v>21516</v>
      </c>
      <c r="B21487" s="233"/>
    </row>
    <row r="21488" spans="1:2">
      <c r="A21488" s="109">
        <v>21517</v>
      </c>
      <c r="B21488" s="120"/>
    </row>
    <row r="21489" spans="1:2">
      <c r="A21489" s="52">
        <v>21518</v>
      </c>
      <c r="B21489" s="233"/>
    </row>
    <row r="21490" spans="1:2">
      <c r="A21490" s="109">
        <v>21519</v>
      </c>
      <c r="B21490" s="120"/>
    </row>
    <row r="21491" spans="1:2">
      <c r="A21491" s="52">
        <v>21520</v>
      </c>
      <c r="B21491" s="233"/>
    </row>
    <row r="21492" spans="1:2">
      <c r="A21492" s="109">
        <v>21521</v>
      </c>
      <c r="B21492" s="120"/>
    </row>
    <row r="21493" spans="1:2">
      <c r="A21493" s="52">
        <v>21522</v>
      </c>
      <c r="B21493" s="233"/>
    </row>
    <row r="21494" spans="1:2">
      <c r="A21494" s="109">
        <v>21523</v>
      </c>
      <c r="B21494" s="120"/>
    </row>
    <row r="21495" spans="1:2">
      <c r="A21495" s="52">
        <v>21524</v>
      </c>
      <c r="B21495" s="233"/>
    </row>
    <row r="21496" spans="1:2">
      <c r="A21496" s="109">
        <v>21525</v>
      </c>
      <c r="B21496" s="120"/>
    </row>
    <row r="21497" spans="1:2">
      <c r="A21497" s="52">
        <v>21526</v>
      </c>
      <c r="B21497" s="233"/>
    </row>
    <row r="21498" spans="1:2">
      <c r="A21498" s="109">
        <v>21527</v>
      </c>
      <c r="B21498" s="120"/>
    </row>
    <row r="21499" spans="1:2">
      <c r="A21499" s="52">
        <v>21528</v>
      </c>
      <c r="B21499" s="233"/>
    </row>
    <row r="21500" spans="1:2">
      <c r="A21500" s="109">
        <v>21529</v>
      </c>
      <c r="B21500" s="120"/>
    </row>
    <row r="21501" spans="1:2">
      <c r="A21501" s="52">
        <v>21530</v>
      </c>
      <c r="B21501" s="233"/>
    </row>
    <row r="21502" spans="1:2">
      <c r="A21502" s="109">
        <v>21531</v>
      </c>
      <c r="B21502" s="120"/>
    </row>
    <row r="21503" spans="1:2">
      <c r="A21503" s="52">
        <v>21532</v>
      </c>
      <c r="B21503" s="233"/>
    </row>
    <row r="21504" spans="1:2">
      <c r="A21504" s="109">
        <v>21533</v>
      </c>
      <c r="B21504" s="120"/>
    </row>
    <row r="21505" spans="1:2">
      <c r="A21505" s="52">
        <v>21534</v>
      </c>
      <c r="B21505" s="233"/>
    </row>
    <row r="21506" spans="1:2">
      <c r="A21506" s="109">
        <v>21535</v>
      </c>
      <c r="B21506" s="120"/>
    </row>
    <row r="21507" spans="1:2">
      <c r="A21507" s="52">
        <v>21536</v>
      </c>
      <c r="B21507" s="233"/>
    </row>
    <row r="21508" spans="1:2">
      <c r="A21508" s="109">
        <v>21537</v>
      </c>
      <c r="B21508" s="120"/>
    </row>
    <row r="21509" spans="1:2">
      <c r="A21509" s="52">
        <v>21538</v>
      </c>
      <c r="B21509" s="233"/>
    </row>
    <row r="21510" spans="1:2">
      <c r="A21510" s="109">
        <v>21539</v>
      </c>
      <c r="B21510" s="120"/>
    </row>
    <row r="21511" spans="1:2">
      <c r="A21511" s="52">
        <v>21540</v>
      </c>
      <c r="B21511" s="233"/>
    </row>
    <row r="21512" spans="1:2">
      <c r="A21512" s="109">
        <v>21541</v>
      </c>
      <c r="B21512" s="120"/>
    </row>
    <row r="21513" spans="1:2">
      <c r="A21513" s="52">
        <v>21542</v>
      </c>
      <c r="B21513" s="233"/>
    </row>
    <row r="21514" spans="1:2">
      <c r="A21514" s="109">
        <v>21543</v>
      </c>
      <c r="B21514" s="120"/>
    </row>
    <row r="21515" spans="1:2">
      <c r="A21515" s="52">
        <v>21544</v>
      </c>
      <c r="B21515" s="233"/>
    </row>
    <row r="21516" spans="1:2">
      <c r="A21516" s="109">
        <v>21545</v>
      </c>
      <c r="B21516" s="120"/>
    </row>
    <row r="21517" spans="1:2">
      <c r="A21517" s="52">
        <v>21546</v>
      </c>
      <c r="B21517" s="233"/>
    </row>
    <row r="21518" spans="1:2">
      <c r="A21518" s="109">
        <v>21547</v>
      </c>
      <c r="B21518" s="120"/>
    </row>
    <row r="21519" spans="1:2">
      <c r="A21519" s="52">
        <v>21548</v>
      </c>
      <c r="B21519" s="233"/>
    </row>
    <row r="21520" spans="1:2">
      <c r="A21520" s="109">
        <v>21549</v>
      </c>
      <c r="B21520" s="120"/>
    </row>
    <row r="21521" spans="1:2">
      <c r="A21521" s="52">
        <v>21550</v>
      </c>
      <c r="B21521" s="233"/>
    </row>
    <row r="21522" spans="1:2">
      <c r="A21522" s="109">
        <v>21551</v>
      </c>
      <c r="B21522" s="120"/>
    </row>
    <row r="21523" spans="1:2">
      <c r="A21523" s="52">
        <v>21552</v>
      </c>
      <c r="B21523" s="233"/>
    </row>
    <row r="21524" spans="1:2">
      <c r="A21524" s="109">
        <v>21553</v>
      </c>
      <c r="B21524" s="120"/>
    </row>
    <row r="21525" spans="1:2">
      <c r="A21525" s="52">
        <v>21554</v>
      </c>
      <c r="B21525" s="233"/>
    </row>
    <row r="21526" spans="1:2">
      <c r="A21526" s="109">
        <v>21555</v>
      </c>
      <c r="B21526" s="120"/>
    </row>
    <row r="21527" spans="1:2">
      <c r="A21527" s="52">
        <v>21556</v>
      </c>
      <c r="B21527" s="233"/>
    </row>
    <row r="21528" spans="1:2">
      <c r="A21528" s="109">
        <v>21557</v>
      </c>
      <c r="B21528" s="120"/>
    </row>
    <row r="21529" spans="1:2">
      <c r="A21529" s="52">
        <v>21558</v>
      </c>
      <c r="B21529" s="233"/>
    </row>
    <row r="21530" spans="1:2">
      <c r="A21530" s="109">
        <v>21559</v>
      </c>
      <c r="B21530" s="120"/>
    </row>
    <row r="21531" spans="1:2">
      <c r="A21531" s="52">
        <v>21560</v>
      </c>
      <c r="B21531" s="233"/>
    </row>
    <row r="21532" spans="1:2">
      <c r="A21532" s="109">
        <v>21561</v>
      </c>
      <c r="B21532" s="120"/>
    </row>
    <row r="21533" spans="1:2">
      <c r="A21533" s="52">
        <v>21562</v>
      </c>
      <c r="B21533" s="233"/>
    </row>
    <row r="21534" spans="1:2">
      <c r="A21534" s="109">
        <v>21563</v>
      </c>
      <c r="B21534" s="120"/>
    </row>
    <row r="21535" spans="1:2">
      <c r="A21535" s="52">
        <v>21564</v>
      </c>
      <c r="B21535" s="233"/>
    </row>
    <row r="21536" spans="1:2">
      <c r="A21536" s="109">
        <v>21565</v>
      </c>
      <c r="B21536" s="120"/>
    </row>
    <row r="21537" spans="1:2">
      <c r="A21537" s="52">
        <v>21566</v>
      </c>
      <c r="B21537" s="233"/>
    </row>
    <row r="21538" spans="1:2">
      <c r="A21538" s="109">
        <v>21567</v>
      </c>
      <c r="B21538" s="120"/>
    </row>
    <row r="21539" spans="1:2">
      <c r="A21539" s="52">
        <v>21568</v>
      </c>
      <c r="B21539" s="233"/>
    </row>
    <row r="21540" spans="1:2">
      <c r="A21540" s="109">
        <v>21569</v>
      </c>
      <c r="B21540" s="120"/>
    </row>
    <row r="21541" spans="1:2">
      <c r="A21541" s="52">
        <v>21570</v>
      </c>
      <c r="B21541" s="233"/>
    </row>
    <row r="21542" spans="1:2">
      <c r="A21542" s="109">
        <v>21571</v>
      </c>
      <c r="B21542" s="120"/>
    </row>
    <row r="21543" spans="1:2">
      <c r="A21543" s="52">
        <v>21572</v>
      </c>
      <c r="B21543" s="233"/>
    </row>
    <row r="21544" spans="1:2">
      <c r="A21544" s="109">
        <v>21573</v>
      </c>
      <c r="B21544" s="120"/>
    </row>
    <row r="21545" spans="1:2">
      <c r="A21545" s="52">
        <v>21574</v>
      </c>
      <c r="B21545" s="233"/>
    </row>
    <row r="21546" spans="1:2">
      <c r="A21546" s="109">
        <v>21575</v>
      </c>
      <c r="B21546" s="120"/>
    </row>
    <row r="21547" spans="1:2">
      <c r="A21547" s="52">
        <v>21576</v>
      </c>
      <c r="B21547" s="233"/>
    </row>
    <row r="21548" spans="1:2">
      <c r="A21548" s="109">
        <v>21577</v>
      </c>
      <c r="B21548" s="120"/>
    </row>
    <row r="21549" spans="1:2">
      <c r="A21549" s="52">
        <v>21578</v>
      </c>
      <c r="B21549" s="233"/>
    </row>
    <row r="21550" spans="1:2">
      <c r="A21550" s="109">
        <v>21579</v>
      </c>
      <c r="B21550" s="120"/>
    </row>
    <row r="21551" spans="1:2">
      <c r="A21551" s="52">
        <v>21580</v>
      </c>
      <c r="B21551" s="233"/>
    </row>
    <row r="21552" spans="1:2">
      <c r="A21552" s="109">
        <v>21581</v>
      </c>
      <c r="B21552" s="120"/>
    </row>
    <row r="21553" spans="1:2">
      <c r="A21553" s="52">
        <v>21582</v>
      </c>
      <c r="B21553" s="233"/>
    </row>
    <row r="21554" spans="1:2">
      <c r="A21554" s="109">
        <v>21583</v>
      </c>
      <c r="B21554" s="120"/>
    </row>
    <row r="21555" spans="1:2">
      <c r="A21555" s="52">
        <v>21584</v>
      </c>
      <c r="B21555" s="233"/>
    </row>
    <row r="21556" spans="1:2">
      <c r="A21556" s="109">
        <v>21585</v>
      </c>
      <c r="B21556" s="120"/>
    </row>
    <row r="21557" spans="1:2">
      <c r="A21557" s="52">
        <v>21586</v>
      </c>
      <c r="B21557" s="233"/>
    </row>
    <row r="21558" spans="1:2">
      <c r="A21558" s="109">
        <v>21587</v>
      </c>
      <c r="B21558" s="120"/>
    </row>
    <row r="21559" spans="1:2">
      <c r="A21559" s="52">
        <v>21588</v>
      </c>
      <c r="B21559" s="233"/>
    </row>
    <row r="21560" spans="1:2">
      <c r="A21560" s="109">
        <v>21589</v>
      </c>
      <c r="B21560" s="120"/>
    </row>
    <row r="21561" spans="1:2">
      <c r="A21561" s="52">
        <v>21590</v>
      </c>
      <c r="B21561" s="233"/>
    </row>
    <row r="21562" spans="1:2">
      <c r="A21562" s="109">
        <v>21591</v>
      </c>
      <c r="B21562" s="120"/>
    </row>
    <row r="21563" spans="1:2">
      <c r="A21563" s="52">
        <v>21592</v>
      </c>
      <c r="B21563" s="233"/>
    </row>
    <row r="21564" spans="1:2">
      <c r="A21564" s="109">
        <v>21593</v>
      </c>
      <c r="B21564" s="120"/>
    </row>
    <row r="21565" spans="1:2">
      <c r="A21565" s="52">
        <v>21594</v>
      </c>
      <c r="B21565" s="233"/>
    </row>
    <row r="21566" spans="1:2">
      <c r="A21566" s="109">
        <v>21595</v>
      </c>
      <c r="B21566" s="120"/>
    </row>
    <row r="21567" spans="1:2">
      <c r="A21567" s="52">
        <v>21596</v>
      </c>
      <c r="B21567" s="233"/>
    </row>
    <row r="21568" spans="1:2">
      <c r="A21568" s="109">
        <v>21597</v>
      </c>
      <c r="B21568" s="120"/>
    </row>
    <row r="21569" spans="1:2">
      <c r="A21569" s="52">
        <v>21598</v>
      </c>
      <c r="B21569" s="233"/>
    </row>
    <row r="21570" spans="1:2">
      <c r="A21570" s="109">
        <v>21599</v>
      </c>
      <c r="B21570" s="120"/>
    </row>
    <row r="21571" spans="1:2">
      <c r="A21571" s="52">
        <v>21600</v>
      </c>
      <c r="B21571" s="233"/>
    </row>
    <row r="21572" spans="1:2">
      <c r="A21572" s="109">
        <v>21601</v>
      </c>
      <c r="B21572" s="120"/>
    </row>
    <row r="21573" spans="1:2">
      <c r="A21573" s="52">
        <v>21602</v>
      </c>
      <c r="B21573" s="233"/>
    </row>
    <row r="21574" spans="1:2">
      <c r="A21574" s="109">
        <v>21603</v>
      </c>
      <c r="B21574" s="120"/>
    </row>
    <row r="21575" spans="1:2">
      <c r="A21575" s="52">
        <v>21604</v>
      </c>
      <c r="B21575" s="233"/>
    </row>
    <row r="21576" spans="1:2">
      <c r="A21576" s="109">
        <v>21605</v>
      </c>
      <c r="B21576" s="120"/>
    </row>
    <row r="21577" spans="1:2">
      <c r="A21577" s="52">
        <v>21606</v>
      </c>
      <c r="B21577" s="233"/>
    </row>
    <row r="21578" spans="1:2">
      <c r="A21578" s="109">
        <v>21607</v>
      </c>
      <c r="B21578" s="120"/>
    </row>
    <row r="21579" spans="1:2">
      <c r="A21579" s="52">
        <v>21608</v>
      </c>
      <c r="B21579" s="233"/>
    </row>
    <row r="21580" spans="1:2">
      <c r="A21580" s="109">
        <v>21609</v>
      </c>
      <c r="B21580" s="120"/>
    </row>
    <row r="21581" spans="1:2">
      <c r="A21581" s="52">
        <v>21610</v>
      </c>
      <c r="B21581" s="233"/>
    </row>
    <row r="21582" spans="1:2">
      <c r="A21582" s="109">
        <v>21611</v>
      </c>
      <c r="B21582" s="120"/>
    </row>
    <row r="21583" spans="1:2">
      <c r="A21583" s="52">
        <v>21612</v>
      </c>
      <c r="B21583" s="233"/>
    </row>
    <row r="21584" spans="1:2">
      <c r="A21584" s="109">
        <v>21613</v>
      </c>
      <c r="B21584" s="120"/>
    </row>
    <row r="21585" spans="1:2">
      <c r="A21585" s="52">
        <v>21614</v>
      </c>
      <c r="B21585" s="233"/>
    </row>
    <row r="21586" spans="1:2">
      <c r="A21586" s="109">
        <v>21615</v>
      </c>
      <c r="B21586" s="120"/>
    </row>
    <row r="21587" spans="1:2">
      <c r="A21587" s="52">
        <v>21616</v>
      </c>
      <c r="B21587" s="233"/>
    </row>
    <row r="21588" spans="1:2">
      <c r="A21588" s="109">
        <v>21617</v>
      </c>
      <c r="B21588" s="120"/>
    </row>
    <row r="21589" spans="1:2">
      <c r="A21589" s="52">
        <v>21618</v>
      </c>
      <c r="B21589" s="233"/>
    </row>
    <row r="21590" spans="1:2">
      <c r="A21590" s="109">
        <v>21619</v>
      </c>
      <c r="B21590" s="120"/>
    </row>
    <row r="21591" spans="1:2">
      <c r="A21591" s="52">
        <v>21620</v>
      </c>
      <c r="B21591" s="233"/>
    </row>
    <row r="21592" spans="1:2">
      <c r="A21592" s="109">
        <v>21621</v>
      </c>
      <c r="B21592" s="120"/>
    </row>
    <row r="21593" spans="1:2">
      <c r="A21593" s="52">
        <v>21622</v>
      </c>
      <c r="B21593" s="233"/>
    </row>
    <row r="21594" spans="1:2">
      <c r="A21594" s="109">
        <v>21623</v>
      </c>
      <c r="B21594" s="120"/>
    </row>
    <row r="21595" spans="1:2">
      <c r="A21595" s="52">
        <v>21624</v>
      </c>
      <c r="B21595" s="233"/>
    </row>
    <row r="21596" spans="1:2">
      <c r="A21596" s="109">
        <v>21625</v>
      </c>
      <c r="B21596" s="120"/>
    </row>
    <row r="21597" spans="1:2">
      <c r="A21597" s="52">
        <v>21626</v>
      </c>
      <c r="B21597" s="233"/>
    </row>
    <row r="21598" spans="1:2">
      <c r="A21598" s="109">
        <v>21627</v>
      </c>
      <c r="B21598" s="120"/>
    </row>
    <row r="21599" spans="1:2">
      <c r="A21599" s="52">
        <v>21628</v>
      </c>
      <c r="B21599" s="233"/>
    </row>
    <row r="21600" spans="1:2">
      <c r="A21600" s="109">
        <v>21629</v>
      </c>
      <c r="B21600" s="120"/>
    </row>
    <row r="21601" spans="1:2">
      <c r="A21601" s="52">
        <v>21630</v>
      </c>
      <c r="B21601" s="233"/>
    </row>
    <row r="21602" spans="1:2">
      <c r="A21602" s="109">
        <v>21631</v>
      </c>
      <c r="B21602" s="120"/>
    </row>
    <row r="21603" spans="1:2">
      <c r="A21603" s="52">
        <v>21632</v>
      </c>
      <c r="B21603" s="233"/>
    </row>
    <row r="21604" spans="1:2">
      <c r="A21604" s="109">
        <v>21633</v>
      </c>
      <c r="B21604" s="120"/>
    </row>
    <row r="21605" spans="1:2">
      <c r="A21605" s="52">
        <v>21634</v>
      </c>
      <c r="B21605" s="233"/>
    </row>
    <row r="21606" spans="1:2">
      <c r="A21606" s="109">
        <v>21635</v>
      </c>
      <c r="B21606" s="120"/>
    </row>
    <row r="21607" spans="1:2">
      <c r="A21607" s="52">
        <v>21636</v>
      </c>
      <c r="B21607" s="233"/>
    </row>
    <row r="21608" spans="1:2">
      <c r="A21608" s="109">
        <v>21637</v>
      </c>
      <c r="B21608" s="120"/>
    </row>
    <row r="21609" spans="1:2">
      <c r="A21609" s="52">
        <v>21638</v>
      </c>
      <c r="B21609" s="233"/>
    </row>
    <row r="21610" spans="1:2">
      <c r="A21610" s="109">
        <v>21639</v>
      </c>
      <c r="B21610" s="120"/>
    </row>
    <row r="21611" spans="1:2">
      <c r="A21611" s="52">
        <v>21640</v>
      </c>
      <c r="B21611" s="233"/>
    </row>
    <row r="21612" spans="1:2">
      <c r="A21612" s="109">
        <v>21641</v>
      </c>
      <c r="B21612" s="120"/>
    </row>
    <row r="21613" spans="1:2">
      <c r="A21613" s="52">
        <v>21642</v>
      </c>
      <c r="B21613" s="233"/>
    </row>
    <row r="21614" spans="1:2">
      <c r="A21614" s="109">
        <v>21643</v>
      </c>
      <c r="B21614" s="120"/>
    </row>
    <row r="21615" spans="1:2">
      <c r="A21615" s="52">
        <v>21644</v>
      </c>
      <c r="B21615" s="233"/>
    </row>
    <row r="21616" spans="1:2">
      <c r="A21616" s="109">
        <v>21645</v>
      </c>
      <c r="B21616" s="120"/>
    </row>
    <row r="21617" spans="1:2">
      <c r="A21617" s="52">
        <v>21646</v>
      </c>
      <c r="B21617" s="233"/>
    </row>
    <row r="21618" spans="1:2">
      <c r="A21618" s="109">
        <v>21647</v>
      </c>
      <c r="B21618" s="120"/>
    </row>
    <row r="21619" spans="1:2">
      <c r="A21619" s="52">
        <v>21648</v>
      </c>
      <c r="B21619" s="233"/>
    </row>
    <row r="21620" spans="1:2">
      <c r="A21620" s="109">
        <v>21649</v>
      </c>
      <c r="B21620" s="120"/>
    </row>
    <row r="21621" spans="1:2">
      <c r="A21621" s="52">
        <v>21650</v>
      </c>
      <c r="B21621" s="233"/>
    </row>
    <row r="21622" spans="1:2">
      <c r="A21622" s="109">
        <v>21651</v>
      </c>
      <c r="B21622" s="120"/>
    </row>
    <row r="21623" spans="1:2">
      <c r="A21623" s="52">
        <v>21652</v>
      </c>
      <c r="B21623" s="233"/>
    </row>
    <row r="21624" spans="1:2">
      <c r="A21624" s="109">
        <v>21653</v>
      </c>
      <c r="B21624" s="120"/>
    </row>
    <row r="21625" spans="1:2">
      <c r="A21625" s="52">
        <v>21654</v>
      </c>
      <c r="B21625" s="233"/>
    </row>
    <row r="21626" spans="1:2">
      <c r="A21626" s="109">
        <v>21655</v>
      </c>
      <c r="B21626" s="120"/>
    </row>
    <row r="21627" spans="1:2">
      <c r="A21627" s="52">
        <v>21656</v>
      </c>
      <c r="B21627" s="233"/>
    </row>
    <row r="21628" spans="1:2">
      <c r="A21628" s="109">
        <v>21657</v>
      </c>
      <c r="B21628" s="120"/>
    </row>
    <row r="21629" spans="1:2">
      <c r="A21629" s="52">
        <v>21658</v>
      </c>
      <c r="B21629" s="233"/>
    </row>
    <row r="21630" spans="1:2">
      <c r="A21630" s="109">
        <v>21659</v>
      </c>
      <c r="B21630" s="120"/>
    </row>
    <row r="21631" spans="1:2">
      <c r="A21631" s="52">
        <v>21660</v>
      </c>
      <c r="B21631" s="233"/>
    </row>
    <row r="21632" spans="1:2">
      <c r="A21632" s="109">
        <v>21661</v>
      </c>
      <c r="B21632" s="120"/>
    </row>
    <row r="21633" spans="1:2">
      <c r="A21633" s="52">
        <v>21662</v>
      </c>
      <c r="B21633" s="233"/>
    </row>
    <row r="21634" spans="1:2">
      <c r="A21634" s="109">
        <v>21663</v>
      </c>
      <c r="B21634" s="120"/>
    </row>
    <row r="21635" spans="1:2">
      <c r="A21635" s="52">
        <v>21664</v>
      </c>
      <c r="B21635" s="233"/>
    </row>
    <row r="21636" spans="1:2">
      <c r="A21636" s="109">
        <v>21665</v>
      </c>
      <c r="B21636" s="120"/>
    </row>
    <row r="21637" spans="1:2">
      <c r="A21637" s="52">
        <v>21666</v>
      </c>
      <c r="B21637" s="233"/>
    </row>
    <row r="21638" spans="1:2">
      <c r="A21638" s="109">
        <v>21667</v>
      </c>
      <c r="B21638" s="120"/>
    </row>
    <row r="21639" spans="1:2">
      <c r="A21639" s="52">
        <v>21668</v>
      </c>
      <c r="B21639" s="233"/>
    </row>
    <row r="21640" spans="1:2">
      <c r="A21640" s="109">
        <v>21669</v>
      </c>
      <c r="B21640" s="120"/>
    </row>
    <row r="21641" spans="1:2">
      <c r="A21641" s="52">
        <v>21670</v>
      </c>
      <c r="B21641" s="233"/>
    </row>
    <row r="21642" spans="1:2">
      <c r="A21642" s="109">
        <v>21671</v>
      </c>
      <c r="B21642" s="120"/>
    </row>
    <row r="21643" spans="1:2">
      <c r="A21643" s="52">
        <v>21672</v>
      </c>
      <c r="B21643" s="233"/>
    </row>
    <row r="21644" spans="1:2">
      <c r="A21644" s="109">
        <v>21673</v>
      </c>
      <c r="B21644" s="120"/>
    </row>
    <row r="21645" spans="1:2">
      <c r="A21645" s="52">
        <v>21674</v>
      </c>
      <c r="B21645" s="233"/>
    </row>
    <row r="21646" spans="1:2">
      <c r="A21646" s="109">
        <v>21675</v>
      </c>
      <c r="B21646" s="120"/>
    </row>
    <row r="21647" spans="1:2">
      <c r="A21647" s="52">
        <v>21676</v>
      </c>
      <c r="B21647" s="233"/>
    </row>
    <row r="21648" spans="1:2">
      <c r="A21648" s="109">
        <v>21677</v>
      </c>
      <c r="B21648" s="120"/>
    </row>
    <row r="21649" spans="1:2">
      <c r="A21649" s="52">
        <v>21678</v>
      </c>
      <c r="B21649" s="233"/>
    </row>
    <row r="21650" spans="1:2">
      <c r="A21650" s="109">
        <v>21679</v>
      </c>
      <c r="B21650" s="120"/>
    </row>
    <row r="21651" spans="1:2">
      <c r="A21651" s="52">
        <v>21680</v>
      </c>
      <c r="B21651" s="233"/>
    </row>
    <row r="21652" spans="1:2">
      <c r="A21652" s="109">
        <v>21681</v>
      </c>
      <c r="B21652" s="120"/>
    </row>
    <row r="21653" spans="1:2">
      <c r="A21653" s="52">
        <v>21682</v>
      </c>
      <c r="B21653" s="233"/>
    </row>
    <row r="21654" spans="1:2">
      <c r="A21654" s="109">
        <v>21683</v>
      </c>
      <c r="B21654" s="120"/>
    </row>
    <row r="21655" spans="1:2">
      <c r="A21655" s="52">
        <v>21684</v>
      </c>
      <c r="B21655" s="233"/>
    </row>
    <row r="21656" spans="1:2">
      <c r="A21656" s="109">
        <v>21685</v>
      </c>
      <c r="B21656" s="120"/>
    </row>
    <row r="21657" spans="1:2">
      <c r="A21657" s="52">
        <v>21686</v>
      </c>
      <c r="B21657" s="233"/>
    </row>
    <row r="21658" spans="1:2">
      <c r="A21658" s="109">
        <v>21687</v>
      </c>
      <c r="B21658" s="120"/>
    </row>
    <row r="21659" spans="1:2">
      <c r="A21659" s="52">
        <v>21688</v>
      </c>
      <c r="B21659" s="233"/>
    </row>
    <row r="21660" spans="1:2">
      <c r="A21660" s="109">
        <v>21689</v>
      </c>
      <c r="B21660" s="120"/>
    </row>
    <row r="21661" spans="1:2">
      <c r="A21661" s="52">
        <v>21690</v>
      </c>
      <c r="B21661" s="233"/>
    </row>
    <row r="21662" spans="1:2">
      <c r="A21662" s="109">
        <v>21691</v>
      </c>
      <c r="B21662" s="120"/>
    </row>
    <row r="21663" spans="1:2">
      <c r="A21663" s="52">
        <v>21692</v>
      </c>
      <c r="B21663" s="233"/>
    </row>
    <row r="21664" spans="1:2">
      <c r="A21664" s="109">
        <v>21693</v>
      </c>
      <c r="B21664" s="120"/>
    </row>
    <row r="21665" spans="1:2">
      <c r="A21665" s="52">
        <v>21694</v>
      </c>
      <c r="B21665" s="233"/>
    </row>
    <row r="21666" spans="1:2">
      <c r="A21666" s="109">
        <v>21695</v>
      </c>
      <c r="B21666" s="120"/>
    </row>
    <row r="21667" spans="1:2">
      <c r="A21667" s="52">
        <v>21696</v>
      </c>
      <c r="B21667" s="233"/>
    </row>
    <row r="21668" spans="1:2">
      <c r="A21668" s="109">
        <v>21697</v>
      </c>
      <c r="B21668" s="120"/>
    </row>
    <row r="21669" spans="1:2">
      <c r="A21669" s="52">
        <v>21698</v>
      </c>
      <c r="B21669" s="233"/>
    </row>
    <row r="21670" spans="1:2">
      <c r="A21670" s="109">
        <v>21699</v>
      </c>
      <c r="B21670" s="120"/>
    </row>
    <row r="21671" spans="1:2">
      <c r="A21671" s="52">
        <v>21700</v>
      </c>
      <c r="B21671" s="233"/>
    </row>
    <row r="21672" spans="1:2">
      <c r="A21672" s="109">
        <v>21701</v>
      </c>
      <c r="B21672" s="120"/>
    </row>
    <row r="21673" spans="1:2">
      <c r="A21673" s="52">
        <v>21702</v>
      </c>
      <c r="B21673" s="233"/>
    </row>
    <row r="21674" spans="1:2">
      <c r="A21674" s="109">
        <v>21703</v>
      </c>
      <c r="B21674" s="120"/>
    </row>
    <row r="21675" spans="1:2">
      <c r="A21675" s="52">
        <v>21704</v>
      </c>
      <c r="B21675" s="233"/>
    </row>
    <row r="21676" spans="1:2">
      <c r="A21676" s="109">
        <v>21705</v>
      </c>
      <c r="B21676" s="120"/>
    </row>
    <row r="21677" spans="1:2">
      <c r="A21677" s="52">
        <v>21706</v>
      </c>
      <c r="B21677" s="233"/>
    </row>
    <row r="21678" spans="1:2">
      <c r="A21678" s="109">
        <v>21707</v>
      </c>
      <c r="B21678" s="120"/>
    </row>
    <row r="21679" spans="1:2">
      <c r="A21679" s="52">
        <v>21708</v>
      </c>
      <c r="B21679" s="233"/>
    </row>
    <row r="21680" spans="1:2">
      <c r="A21680" s="109">
        <v>21709</v>
      </c>
      <c r="B21680" s="120"/>
    </row>
    <row r="21681" spans="1:2">
      <c r="A21681" s="52">
        <v>21710</v>
      </c>
      <c r="B21681" s="233"/>
    </row>
    <row r="21682" spans="1:2">
      <c r="A21682" s="109">
        <v>21711</v>
      </c>
      <c r="B21682" s="120"/>
    </row>
    <row r="21683" spans="1:2">
      <c r="A21683" s="52">
        <v>21712</v>
      </c>
      <c r="B21683" s="233"/>
    </row>
    <row r="21684" spans="1:2">
      <c r="A21684" s="109">
        <v>21713</v>
      </c>
      <c r="B21684" s="120"/>
    </row>
    <row r="21685" spans="1:2">
      <c r="A21685" s="52">
        <v>21714</v>
      </c>
      <c r="B21685" s="233"/>
    </row>
    <row r="21686" spans="1:2">
      <c r="A21686" s="109">
        <v>21715</v>
      </c>
      <c r="B21686" s="120"/>
    </row>
    <row r="21687" spans="1:2">
      <c r="A21687" s="52">
        <v>21716</v>
      </c>
      <c r="B21687" s="233"/>
    </row>
    <row r="21688" spans="1:2">
      <c r="A21688" s="109">
        <v>21717</v>
      </c>
      <c r="B21688" s="120"/>
    </row>
    <row r="21689" spans="1:2">
      <c r="A21689" s="52">
        <v>21718</v>
      </c>
      <c r="B21689" s="233"/>
    </row>
    <row r="21690" spans="1:2">
      <c r="A21690" s="109">
        <v>21719</v>
      </c>
      <c r="B21690" s="120"/>
    </row>
    <row r="21691" spans="1:2">
      <c r="A21691" s="52">
        <v>21720</v>
      </c>
      <c r="B21691" s="233"/>
    </row>
    <row r="21692" spans="1:2">
      <c r="A21692" s="109">
        <v>21721</v>
      </c>
      <c r="B21692" s="120"/>
    </row>
    <row r="21693" spans="1:2">
      <c r="A21693" s="52">
        <v>21722</v>
      </c>
      <c r="B21693" s="233"/>
    </row>
    <row r="21694" spans="1:2">
      <c r="A21694" s="109">
        <v>21723</v>
      </c>
      <c r="B21694" s="120"/>
    </row>
    <row r="21695" spans="1:2">
      <c r="A21695" s="52">
        <v>21724</v>
      </c>
      <c r="B21695" s="233"/>
    </row>
    <row r="21696" spans="1:2">
      <c r="A21696" s="109">
        <v>21725</v>
      </c>
      <c r="B21696" s="120"/>
    </row>
    <row r="21697" spans="1:2">
      <c r="A21697" s="52">
        <v>21726</v>
      </c>
      <c r="B21697" s="233"/>
    </row>
    <row r="21698" spans="1:2">
      <c r="A21698" s="109">
        <v>21727</v>
      </c>
      <c r="B21698" s="120"/>
    </row>
    <row r="21699" spans="1:2">
      <c r="A21699" s="52">
        <v>21728</v>
      </c>
      <c r="B21699" s="233"/>
    </row>
    <row r="21700" spans="1:2">
      <c r="A21700" s="109">
        <v>21729</v>
      </c>
      <c r="B21700" s="120"/>
    </row>
    <row r="21701" spans="1:2">
      <c r="A21701" s="52">
        <v>21730</v>
      </c>
      <c r="B21701" s="233"/>
    </row>
    <row r="21702" spans="1:2">
      <c r="A21702" s="109">
        <v>21731</v>
      </c>
      <c r="B21702" s="120"/>
    </row>
    <row r="21703" spans="1:2">
      <c r="A21703" s="52">
        <v>21732</v>
      </c>
      <c r="B21703" s="233"/>
    </row>
    <row r="21704" spans="1:2">
      <c r="A21704" s="109">
        <v>21733</v>
      </c>
      <c r="B21704" s="120"/>
    </row>
    <row r="21705" spans="1:2">
      <c r="A21705" s="52">
        <v>21734</v>
      </c>
      <c r="B21705" s="233"/>
    </row>
    <row r="21706" spans="1:2">
      <c r="A21706" s="109">
        <v>21735</v>
      </c>
      <c r="B21706" s="120"/>
    </row>
    <row r="21707" spans="1:2">
      <c r="A21707" s="52">
        <v>21736</v>
      </c>
      <c r="B21707" s="233"/>
    </row>
    <row r="21708" spans="1:2">
      <c r="A21708" s="109">
        <v>21737</v>
      </c>
      <c r="B21708" s="120"/>
    </row>
    <row r="21709" spans="1:2">
      <c r="A21709" s="52">
        <v>21738</v>
      </c>
      <c r="B21709" s="233"/>
    </row>
    <row r="21710" spans="1:2">
      <c r="A21710" s="109">
        <v>21739</v>
      </c>
      <c r="B21710" s="120"/>
    </row>
    <row r="21711" spans="1:2">
      <c r="A21711" s="52">
        <v>21740</v>
      </c>
      <c r="B21711" s="233"/>
    </row>
    <row r="21712" spans="1:2">
      <c r="A21712" s="109">
        <v>21741</v>
      </c>
      <c r="B21712" s="120"/>
    </row>
    <row r="21713" spans="1:2">
      <c r="A21713" s="52">
        <v>21742</v>
      </c>
      <c r="B21713" s="233"/>
    </row>
    <row r="21714" spans="1:2">
      <c r="A21714" s="109">
        <v>21743</v>
      </c>
      <c r="B21714" s="120"/>
    </row>
    <row r="21715" spans="1:2">
      <c r="A21715" s="52">
        <v>21744</v>
      </c>
      <c r="B21715" s="233"/>
    </row>
    <row r="21716" spans="1:2">
      <c r="A21716" s="109">
        <v>21745</v>
      </c>
      <c r="B21716" s="120"/>
    </row>
    <row r="21717" spans="1:2">
      <c r="A21717" s="52">
        <v>21746</v>
      </c>
      <c r="B21717" s="233"/>
    </row>
    <row r="21718" spans="1:2">
      <c r="A21718" s="109">
        <v>21747</v>
      </c>
      <c r="B21718" s="120"/>
    </row>
    <row r="21719" spans="1:2">
      <c r="A21719" s="52">
        <v>21748</v>
      </c>
      <c r="B21719" s="233"/>
    </row>
    <row r="21720" spans="1:2">
      <c r="A21720" s="109">
        <v>21749</v>
      </c>
      <c r="B21720" s="120"/>
    </row>
    <row r="21721" spans="1:2">
      <c r="A21721" s="52">
        <v>21750</v>
      </c>
      <c r="B21721" s="233"/>
    </row>
    <row r="21722" spans="1:2">
      <c r="A21722" s="109">
        <v>21751</v>
      </c>
      <c r="B21722" s="120"/>
    </row>
    <row r="21723" spans="1:2">
      <c r="A21723" s="52">
        <v>21752</v>
      </c>
      <c r="B21723" s="233"/>
    </row>
    <row r="21724" spans="1:2">
      <c r="A21724" s="109">
        <v>21753</v>
      </c>
      <c r="B21724" s="120"/>
    </row>
    <row r="21725" spans="1:2">
      <c r="A21725" s="52">
        <v>21754</v>
      </c>
      <c r="B21725" s="233"/>
    </row>
    <row r="21726" spans="1:2">
      <c r="A21726" s="109">
        <v>21755</v>
      </c>
      <c r="B21726" s="120"/>
    </row>
    <row r="21727" spans="1:2">
      <c r="A21727" s="52">
        <v>21756</v>
      </c>
      <c r="B21727" s="233"/>
    </row>
    <row r="21728" spans="1:2">
      <c r="A21728" s="109">
        <v>21757</v>
      </c>
      <c r="B21728" s="120"/>
    </row>
    <row r="21729" spans="1:2">
      <c r="A21729" s="52">
        <v>21758</v>
      </c>
      <c r="B21729" s="233"/>
    </row>
    <row r="21730" spans="1:2">
      <c r="A21730" s="109">
        <v>21759</v>
      </c>
      <c r="B21730" s="120"/>
    </row>
    <row r="21731" spans="1:2">
      <c r="A21731" s="52">
        <v>21760</v>
      </c>
      <c r="B21731" s="233"/>
    </row>
    <row r="21732" spans="1:2">
      <c r="A21732" s="109">
        <v>21761</v>
      </c>
      <c r="B21732" s="120"/>
    </row>
    <row r="21733" spans="1:2">
      <c r="A21733" s="52">
        <v>21762</v>
      </c>
      <c r="B21733" s="233"/>
    </row>
    <row r="21734" spans="1:2">
      <c r="A21734" s="109">
        <v>21763</v>
      </c>
      <c r="B21734" s="120"/>
    </row>
    <row r="21735" spans="1:2">
      <c r="A21735" s="52">
        <v>21764</v>
      </c>
      <c r="B21735" s="233"/>
    </row>
    <row r="21736" spans="1:2">
      <c r="A21736" s="109">
        <v>21765</v>
      </c>
      <c r="B21736" s="120"/>
    </row>
    <row r="21737" spans="1:2">
      <c r="A21737" s="52">
        <v>21766</v>
      </c>
      <c r="B21737" s="233"/>
    </row>
    <row r="21738" spans="1:2">
      <c r="A21738" s="109">
        <v>21767</v>
      </c>
      <c r="B21738" s="120"/>
    </row>
    <row r="21739" spans="1:2">
      <c r="A21739" s="52">
        <v>21768</v>
      </c>
      <c r="B21739" s="233"/>
    </row>
    <row r="21740" spans="1:2">
      <c r="A21740" s="109">
        <v>21769</v>
      </c>
      <c r="B21740" s="120"/>
    </row>
    <row r="21741" spans="1:2">
      <c r="A21741" s="52">
        <v>21770</v>
      </c>
      <c r="B21741" s="233"/>
    </row>
    <row r="21742" spans="1:2">
      <c r="A21742" s="109">
        <v>21771</v>
      </c>
      <c r="B21742" s="120"/>
    </row>
    <row r="21743" spans="1:2">
      <c r="A21743" s="52">
        <v>21772</v>
      </c>
      <c r="B21743" s="233"/>
    </row>
    <row r="21744" spans="1:2">
      <c r="A21744" s="109">
        <v>21773</v>
      </c>
      <c r="B21744" s="120"/>
    </row>
    <row r="21745" spans="1:2">
      <c r="A21745" s="52">
        <v>21774</v>
      </c>
      <c r="B21745" s="233"/>
    </row>
    <row r="21746" spans="1:2">
      <c r="A21746" s="109">
        <v>21775</v>
      </c>
      <c r="B21746" s="120"/>
    </row>
    <row r="21747" spans="1:2">
      <c r="A21747" s="52">
        <v>21776</v>
      </c>
      <c r="B21747" s="233"/>
    </row>
    <row r="21748" spans="1:2">
      <c r="A21748" s="109">
        <v>21777</v>
      </c>
      <c r="B21748" s="120"/>
    </row>
    <row r="21749" spans="1:2">
      <c r="A21749" s="52">
        <v>21778</v>
      </c>
      <c r="B21749" s="233"/>
    </row>
    <row r="21750" spans="1:2">
      <c r="A21750" s="109">
        <v>21779</v>
      </c>
      <c r="B21750" s="120"/>
    </row>
    <row r="21751" spans="1:2">
      <c r="A21751" s="52">
        <v>21780</v>
      </c>
      <c r="B21751" s="233"/>
    </row>
    <row r="21752" spans="1:2">
      <c r="A21752" s="109">
        <v>21781</v>
      </c>
      <c r="B21752" s="120"/>
    </row>
    <row r="21753" spans="1:2">
      <c r="A21753" s="52">
        <v>21782</v>
      </c>
      <c r="B21753" s="233"/>
    </row>
    <row r="21754" spans="1:2">
      <c r="A21754" s="109">
        <v>21783</v>
      </c>
      <c r="B21754" s="120"/>
    </row>
    <row r="21755" spans="1:2">
      <c r="A21755" s="52">
        <v>21784</v>
      </c>
      <c r="B21755" s="233"/>
    </row>
    <row r="21756" spans="1:2">
      <c r="A21756" s="109">
        <v>21785</v>
      </c>
      <c r="B21756" s="120"/>
    </row>
    <row r="21757" spans="1:2">
      <c r="A21757" s="52">
        <v>21786</v>
      </c>
      <c r="B21757" s="233"/>
    </row>
    <row r="21758" spans="1:2">
      <c r="A21758" s="109">
        <v>21787</v>
      </c>
      <c r="B21758" s="120"/>
    </row>
    <row r="21759" spans="1:2">
      <c r="A21759" s="52">
        <v>21788</v>
      </c>
      <c r="B21759" s="233"/>
    </row>
    <row r="21760" spans="1:2">
      <c r="A21760" s="109">
        <v>21789</v>
      </c>
      <c r="B21760" s="120"/>
    </row>
    <row r="21761" spans="1:2">
      <c r="A21761" s="52">
        <v>21790</v>
      </c>
      <c r="B21761" s="233"/>
    </row>
    <row r="21762" spans="1:2">
      <c r="A21762" s="109">
        <v>21791</v>
      </c>
      <c r="B21762" s="120"/>
    </row>
    <row r="21763" spans="1:2">
      <c r="A21763" s="52">
        <v>21792</v>
      </c>
      <c r="B21763" s="233"/>
    </row>
    <row r="21764" spans="1:2">
      <c r="A21764" s="109">
        <v>21793</v>
      </c>
      <c r="B21764" s="120"/>
    </row>
    <row r="21765" spans="1:2">
      <c r="A21765" s="52">
        <v>21794</v>
      </c>
      <c r="B21765" s="233"/>
    </row>
    <row r="21766" spans="1:2">
      <c r="A21766" s="109">
        <v>21795</v>
      </c>
      <c r="B21766" s="120"/>
    </row>
    <row r="21767" spans="1:2">
      <c r="A21767" s="52">
        <v>21796</v>
      </c>
      <c r="B21767" s="233"/>
    </row>
    <row r="21768" spans="1:2">
      <c r="A21768" s="109">
        <v>21797</v>
      </c>
      <c r="B21768" s="120"/>
    </row>
    <row r="21769" spans="1:2">
      <c r="A21769" s="52">
        <v>21798</v>
      </c>
      <c r="B21769" s="233"/>
    </row>
    <row r="21770" spans="1:2">
      <c r="A21770" s="109">
        <v>21799</v>
      </c>
      <c r="B21770" s="120"/>
    </row>
    <row r="21771" spans="1:2">
      <c r="A21771" s="52">
        <v>21800</v>
      </c>
      <c r="B21771" s="233"/>
    </row>
    <row r="21772" spans="1:2">
      <c r="A21772" s="109">
        <v>21801</v>
      </c>
      <c r="B21772" s="120"/>
    </row>
    <row r="21773" spans="1:2">
      <c r="A21773" s="52">
        <v>21802</v>
      </c>
      <c r="B21773" s="233"/>
    </row>
    <row r="21774" spans="1:2">
      <c r="A21774" s="109">
        <v>21803</v>
      </c>
      <c r="B21774" s="120"/>
    </row>
    <row r="21775" spans="1:2">
      <c r="A21775" s="52">
        <v>21804</v>
      </c>
      <c r="B21775" s="233"/>
    </row>
    <row r="21776" spans="1:2">
      <c r="A21776" s="109">
        <v>21805</v>
      </c>
      <c r="B21776" s="120"/>
    </row>
    <row r="21777" spans="1:2">
      <c r="A21777" s="52">
        <v>21806</v>
      </c>
      <c r="B21777" s="233"/>
    </row>
    <row r="21778" spans="1:2">
      <c r="A21778" s="109">
        <v>21807</v>
      </c>
      <c r="B21778" s="120"/>
    </row>
    <row r="21779" spans="1:2">
      <c r="A21779" s="52">
        <v>21808</v>
      </c>
      <c r="B21779" s="233"/>
    </row>
    <row r="21780" spans="1:2">
      <c r="A21780" s="109">
        <v>21809</v>
      </c>
      <c r="B21780" s="120"/>
    </row>
    <row r="21781" spans="1:2">
      <c r="A21781" s="52">
        <v>21810</v>
      </c>
      <c r="B21781" s="233"/>
    </row>
    <row r="21782" spans="1:2">
      <c r="A21782" s="109">
        <v>21811</v>
      </c>
      <c r="B21782" s="120"/>
    </row>
    <row r="21783" spans="1:2">
      <c r="A21783" s="52">
        <v>21812</v>
      </c>
      <c r="B21783" s="233"/>
    </row>
    <row r="21784" spans="1:2">
      <c r="A21784" s="109">
        <v>21813</v>
      </c>
      <c r="B21784" s="120"/>
    </row>
    <row r="21785" spans="1:2">
      <c r="A21785" s="52">
        <v>21814</v>
      </c>
      <c r="B21785" s="233"/>
    </row>
    <row r="21786" spans="1:2">
      <c r="A21786" s="109">
        <v>21815</v>
      </c>
      <c r="B21786" s="120"/>
    </row>
    <row r="21787" spans="1:2">
      <c r="A21787" s="52">
        <v>21816</v>
      </c>
      <c r="B21787" s="233"/>
    </row>
    <row r="21788" spans="1:2">
      <c r="A21788" s="109">
        <v>21817</v>
      </c>
      <c r="B21788" s="120"/>
    </row>
    <row r="21789" spans="1:2">
      <c r="A21789" s="52">
        <v>21818</v>
      </c>
      <c r="B21789" s="233"/>
    </row>
    <row r="21790" spans="1:2">
      <c r="A21790" s="109">
        <v>21819</v>
      </c>
      <c r="B21790" s="120"/>
    </row>
    <row r="21791" spans="1:2">
      <c r="A21791" s="52">
        <v>21820</v>
      </c>
      <c r="B21791" s="233"/>
    </row>
    <row r="21792" spans="1:2">
      <c r="A21792" s="109">
        <v>21821</v>
      </c>
      <c r="B21792" s="120"/>
    </row>
    <row r="21793" spans="1:2">
      <c r="A21793" s="52">
        <v>21822</v>
      </c>
      <c r="B21793" s="233"/>
    </row>
    <row r="21794" spans="1:2">
      <c r="A21794" s="109">
        <v>21823</v>
      </c>
      <c r="B21794" s="120"/>
    </row>
    <row r="21795" spans="1:2">
      <c r="A21795" s="52">
        <v>21824</v>
      </c>
      <c r="B21795" s="233"/>
    </row>
    <row r="21796" spans="1:2">
      <c r="A21796" s="109">
        <v>21825</v>
      </c>
      <c r="B21796" s="120"/>
    </row>
    <row r="21797" spans="1:2">
      <c r="A21797" s="52">
        <v>21826</v>
      </c>
      <c r="B21797" s="233"/>
    </row>
    <row r="21798" spans="1:2">
      <c r="A21798" s="109">
        <v>21827</v>
      </c>
      <c r="B21798" s="120"/>
    </row>
    <row r="21799" spans="1:2">
      <c r="A21799" s="52">
        <v>21828</v>
      </c>
      <c r="B21799" s="233"/>
    </row>
    <row r="21800" spans="1:2">
      <c r="A21800" s="109">
        <v>21829</v>
      </c>
      <c r="B21800" s="120"/>
    </row>
    <row r="21801" spans="1:2">
      <c r="A21801" s="52">
        <v>21830</v>
      </c>
      <c r="B21801" s="233"/>
    </row>
    <row r="21802" spans="1:2">
      <c r="A21802" s="109">
        <v>21831</v>
      </c>
      <c r="B21802" s="120"/>
    </row>
    <row r="21803" spans="1:2">
      <c r="A21803" s="52">
        <v>21832</v>
      </c>
      <c r="B21803" s="233"/>
    </row>
    <row r="21804" spans="1:2">
      <c r="A21804" s="109">
        <v>21833</v>
      </c>
      <c r="B21804" s="120"/>
    </row>
    <row r="21805" spans="1:2">
      <c r="A21805" s="52">
        <v>21834</v>
      </c>
      <c r="B21805" s="233"/>
    </row>
    <row r="21806" spans="1:2">
      <c r="A21806" s="109">
        <v>21835</v>
      </c>
      <c r="B21806" s="120"/>
    </row>
    <row r="21807" spans="1:2">
      <c r="A21807" s="52">
        <v>21836</v>
      </c>
      <c r="B21807" s="233"/>
    </row>
    <row r="21808" spans="1:2">
      <c r="A21808" s="109">
        <v>21837</v>
      </c>
      <c r="B21808" s="120"/>
    </row>
    <row r="21809" spans="1:2">
      <c r="A21809" s="52">
        <v>21838</v>
      </c>
      <c r="B21809" s="233"/>
    </row>
    <row r="21810" spans="1:2">
      <c r="A21810" s="109">
        <v>21839</v>
      </c>
      <c r="B21810" s="120"/>
    </row>
    <row r="21811" spans="1:2">
      <c r="A21811" s="52">
        <v>21840</v>
      </c>
      <c r="B21811" s="233"/>
    </row>
    <row r="21812" spans="1:2">
      <c r="A21812" s="109">
        <v>21841</v>
      </c>
      <c r="B21812" s="120"/>
    </row>
    <row r="21813" spans="1:2">
      <c r="A21813" s="52">
        <v>21842</v>
      </c>
      <c r="B21813" s="233"/>
    </row>
    <row r="21814" spans="1:2">
      <c r="A21814" s="109">
        <v>21843</v>
      </c>
      <c r="B21814" s="120"/>
    </row>
    <row r="21815" spans="1:2">
      <c r="A21815" s="52">
        <v>21844</v>
      </c>
      <c r="B21815" s="233"/>
    </row>
    <row r="21816" spans="1:2">
      <c r="A21816" s="109">
        <v>21845</v>
      </c>
      <c r="B21816" s="120"/>
    </row>
    <row r="21817" spans="1:2">
      <c r="A21817" s="52">
        <v>21846</v>
      </c>
      <c r="B21817" s="233"/>
    </row>
    <row r="21818" spans="1:2">
      <c r="A21818" s="109">
        <v>21847</v>
      </c>
      <c r="B21818" s="120"/>
    </row>
    <row r="21819" spans="1:2">
      <c r="A21819" s="52">
        <v>21848</v>
      </c>
      <c r="B21819" s="233"/>
    </row>
    <row r="21820" spans="1:2">
      <c r="A21820" s="109">
        <v>21849</v>
      </c>
      <c r="B21820" s="120"/>
    </row>
    <row r="21821" spans="1:2">
      <c r="A21821" s="52">
        <v>21850</v>
      </c>
      <c r="B21821" s="233"/>
    </row>
    <row r="21822" spans="1:2">
      <c r="A21822" s="109">
        <v>21851</v>
      </c>
      <c r="B21822" s="120"/>
    </row>
    <row r="21823" spans="1:2">
      <c r="A21823" s="52">
        <v>21852</v>
      </c>
      <c r="B21823" s="233"/>
    </row>
    <row r="21824" spans="1:2">
      <c r="A21824" s="109">
        <v>21853</v>
      </c>
      <c r="B21824" s="120"/>
    </row>
    <row r="21825" spans="1:2">
      <c r="A21825" s="52">
        <v>21854</v>
      </c>
      <c r="B21825" s="233"/>
    </row>
    <row r="21826" spans="1:2">
      <c r="A21826" s="109">
        <v>21855</v>
      </c>
      <c r="B21826" s="120"/>
    </row>
    <row r="21827" spans="1:2">
      <c r="A21827" s="52">
        <v>21856</v>
      </c>
      <c r="B21827" s="233"/>
    </row>
    <row r="21828" spans="1:2">
      <c r="A21828" s="109">
        <v>21857</v>
      </c>
      <c r="B21828" s="120"/>
    </row>
    <row r="21829" spans="1:2">
      <c r="A21829" s="52">
        <v>21858</v>
      </c>
      <c r="B21829" s="233"/>
    </row>
    <row r="21830" spans="1:2">
      <c r="A21830" s="109">
        <v>21859</v>
      </c>
      <c r="B21830" s="120"/>
    </row>
    <row r="21831" spans="1:2">
      <c r="A21831" s="52">
        <v>21860</v>
      </c>
      <c r="B21831" s="233"/>
    </row>
    <row r="21832" spans="1:2">
      <c r="A21832" s="109">
        <v>21861</v>
      </c>
      <c r="B21832" s="120"/>
    </row>
    <row r="21833" spans="1:2">
      <c r="A21833" s="52">
        <v>21862</v>
      </c>
      <c r="B21833" s="233"/>
    </row>
    <row r="21834" spans="1:2">
      <c r="A21834" s="109">
        <v>21863</v>
      </c>
      <c r="B21834" s="120"/>
    </row>
    <row r="21835" spans="1:2">
      <c r="A21835" s="52">
        <v>21864</v>
      </c>
      <c r="B21835" s="233"/>
    </row>
    <row r="21836" spans="1:2">
      <c r="A21836" s="109">
        <v>21865</v>
      </c>
      <c r="B21836" s="120"/>
    </row>
    <row r="21837" spans="1:2">
      <c r="A21837" s="52">
        <v>21866</v>
      </c>
      <c r="B21837" s="233"/>
    </row>
    <row r="21838" spans="1:2">
      <c r="A21838" s="109">
        <v>21867</v>
      </c>
      <c r="B21838" s="120"/>
    </row>
    <row r="21839" spans="1:2">
      <c r="A21839" s="52">
        <v>21868</v>
      </c>
      <c r="B21839" s="233"/>
    </row>
    <row r="21840" spans="1:2">
      <c r="A21840" s="109">
        <v>21869</v>
      </c>
      <c r="B21840" s="120"/>
    </row>
    <row r="21841" spans="1:2">
      <c r="A21841" s="52">
        <v>21870</v>
      </c>
      <c r="B21841" s="233"/>
    </row>
    <row r="21842" spans="1:2">
      <c r="A21842" s="109">
        <v>21871</v>
      </c>
      <c r="B21842" s="120"/>
    </row>
    <row r="21843" spans="1:2">
      <c r="A21843" s="52">
        <v>21872</v>
      </c>
      <c r="B21843" s="233"/>
    </row>
    <row r="21844" spans="1:2">
      <c r="A21844" s="109">
        <v>21873</v>
      </c>
      <c r="B21844" s="120"/>
    </row>
    <row r="21845" spans="1:2">
      <c r="A21845" s="52">
        <v>21874</v>
      </c>
      <c r="B21845" s="233"/>
    </row>
    <row r="21846" spans="1:2">
      <c r="A21846" s="109">
        <v>21875</v>
      </c>
      <c r="B21846" s="120"/>
    </row>
    <row r="21847" spans="1:2">
      <c r="A21847" s="52">
        <v>21876</v>
      </c>
      <c r="B21847" s="233"/>
    </row>
    <row r="21848" spans="1:2">
      <c r="A21848" s="109">
        <v>21877</v>
      </c>
      <c r="B21848" s="120"/>
    </row>
    <row r="21849" spans="1:2">
      <c r="A21849" s="52">
        <v>21878</v>
      </c>
      <c r="B21849" s="233"/>
    </row>
    <row r="21850" spans="1:2">
      <c r="A21850" s="109">
        <v>21879</v>
      </c>
      <c r="B21850" s="120"/>
    </row>
    <row r="21851" spans="1:2">
      <c r="A21851" s="52">
        <v>21880</v>
      </c>
      <c r="B21851" s="233"/>
    </row>
    <row r="21852" spans="1:2">
      <c r="A21852" s="109">
        <v>21881</v>
      </c>
      <c r="B21852" s="120"/>
    </row>
    <row r="21853" spans="1:2">
      <c r="A21853" s="52">
        <v>21882</v>
      </c>
      <c r="B21853" s="233"/>
    </row>
    <row r="21854" spans="1:2">
      <c r="A21854" s="109">
        <v>21883</v>
      </c>
      <c r="B21854" s="120"/>
    </row>
    <row r="21855" spans="1:2">
      <c r="A21855" s="52">
        <v>21884</v>
      </c>
      <c r="B21855" s="233"/>
    </row>
    <row r="21856" spans="1:2">
      <c r="A21856" s="109">
        <v>21885</v>
      </c>
      <c r="B21856" s="120"/>
    </row>
    <row r="21857" spans="1:2">
      <c r="A21857" s="52">
        <v>21886</v>
      </c>
      <c r="B21857" s="233"/>
    </row>
    <row r="21858" spans="1:2">
      <c r="A21858" s="109">
        <v>21887</v>
      </c>
      <c r="B21858" s="120"/>
    </row>
    <row r="21859" spans="1:2">
      <c r="A21859" s="52">
        <v>21888</v>
      </c>
      <c r="B21859" s="233"/>
    </row>
    <row r="21860" spans="1:2">
      <c r="A21860" s="109">
        <v>21889</v>
      </c>
      <c r="B21860" s="120"/>
    </row>
    <row r="21861" spans="1:2">
      <c r="A21861" s="52">
        <v>21890</v>
      </c>
      <c r="B21861" s="233"/>
    </row>
    <row r="21862" spans="1:2">
      <c r="A21862" s="109">
        <v>21891</v>
      </c>
      <c r="B21862" s="120"/>
    </row>
    <row r="21863" spans="1:2">
      <c r="A21863" s="52">
        <v>21892</v>
      </c>
      <c r="B21863" s="233"/>
    </row>
    <row r="21864" spans="1:2">
      <c r="A21864" s="109">
        <v>21893</v>
      </c>
      <c r="B21864" s="120"/>
    </row>
    <row r="21865" spans="1:2">
      <c r="A21865" s="52">
        <v>21894</v>
      </c>
      <c r="B21865" s="233"/>
    </row>
    <row r="21866" spans="1:2">
      <c r="A21866" s="109">
        <v>21895</v>
      </c>
      <c r="B21866" s="120"/>
    </row>
    <row r="21867" spans="1:2">
      <c r="A21867" s="52">
        <v>21896</v>
      </c>
      <c r="B21867" s="233"/>
    </row>
    <row r="21868" spans="1:2">
      <c r="A21868" s="109">
        <v>21897</v>
      </c>
      <c r="B21868" s="120"/>
    </row>
    <row r="21869" spans="1:2">
      <c r="A21869" s="52">
        <v>21898</v>
      </c>
      <c r="B21869" s="233"/>
    </row>
    <row r="21870" spans="1:2">
      <c r="A21870" s="109">
        <v>21899</v>
      </c>
      <c r="B21870" s="120"/>
    </row>
    <row r="21871" spans="1:2">
      <c r="A21871" s="52">
        <v>21900</v>
      </c>
      <c r="B21871" s="233"/>
    </row>
    <row r="21872" spans="1:2">
      <c r="A21872" s="109">
        <v>21901</v>
      </c>
      <c r="B21872" s="120"/>
    </row>
    <row r="21873" spans="1:2">
      <c r="A21873" s="52">
        <v>21902</v>
      </c>
      <c r="B21873" s="233"/>
    </row>
    <row r="21874" spans="1:2">
      <c r="A21874" s="109">
        <v>21903</v>
      </c>
      <c r="B21874" s="120"/>
    </row>
    <row r="21875" spans="1:2">
      <c r="A21875" s="52">
        <v>21904</v>
      </c>
      <c r="B21875" s="233"/>
    </row>
    <row r="21876" spans="1:2">
      <c r="A21876" s="109">
        <v>21905</v>
      </c>
      <c r="B21876" s="120"/>
    </row>
    <row r="21877" spans="1:2">
      <c r="A21877" s="52">
        <v>21906</v>
      </c>
      <c r="B21877" s="233"/>
    </row>
    <row r="21878" spans="1:2">
      <c r="A21878" s="109">
        <v>21907</v>
      </c>
      <c r="B21878" s="120"/>
    </row>
    <row r="21879" spans="1:2">
      <c r="A21879" s="52">
        <v>21908</v>
      </c>
      <c r="B21879" s="233"/>
    </row>
    <row r="21880" spans="1:2">
      <c r="A21880" s="109">
        <v>21909</v>
      </c>
      <c r="B21880" s="120"/>
    </row>
    <row r="21881" spans="1:2">
      <c r="A21881" s="52">
        <v>21910</v>
      </c>
      <c r="B21881" s="233"/>
    </row>
    <row r="21882" spans="1:2">
      <c r="A21882" s="109">
        <v>21911</v>
      </c>
      <c r="B21882" s="120"/>
    </row>
    <row r="21883" spans="1:2">
      <c r="A21883" s="52">
        <v>21912</v>
      </c>
      <c r="B21883" s="233"/>
    </row>
    <row r="21884" spans="1:2">
      <c r="A21884" s="109">
        <v>21913</v>
      </c>
      <c r="B21884" s="120"/>
    </row>
    <row r="21885" spans="1:2">
      <c r="A21885" s="52">
        <v>21914</v>
      </c>
      <c r="B21885" s="233"/>
    </row>
    <row r="21886" spans="1:2">
      <c r="A21886" s="109">
        <v>21915</v>
      </c>
      <c r="B21886" s="120"/>
    </row>
    <row r="21887" spans="1:2">
      <c r="A21887" s="52">
        <v>21916</v>
      </c>
      <c r="B21887" s="233"/>
    </row>
    <row r="21888" spans="1:2">
      <c r="A21888" s="109">
        <v>21917</v>
      </c>
      <c r="B21888" s="120"/>
    </row>
    <row r="21889" spans="1:2">
      <c r="A21889" s="52">
        <v>21918</v>
      </c>
      <c r="B21889" s="233"/>
    </row>
    <row r="21890" spans="1:2">
      <c r="A21890" s="109">
        <v>21919</v>
      </c>
      <c r="B21890" s="120"/>
    </row>
    <row r="21891" spans="1:2">
      <c r="A21891" s="52">
        <v>21920</v>
      </c>
      <c r="B21891" s="233"/>
    </row>
    <row r="21892" spans="1:2">
      <c r="A21892" s="109">
        <v>21921</v>
      </c>
      <c r="B21892" s="120"/>
    </row>
    <row r="21893" spans="1:2">
      <c r="A21893" s="52">
        <v>21922</v>
      </c>
      <c r="B21893" s="233"/>
    </row>
    <row r="21894" spans="1:2">
      <c r="A21894" s="109">
        <v>21923</v>
      </c>
      <c r="B21894" s="120"/>
    </row>
    <row r="21895" spans="1:2">
      <c r="A21895" s="52">
        <v>21924</v>
      </c>
      <c r="B21895" s="233"/>
    </row>
    <row r="21896" spans="1:2">
      <c r="A21896" s="109">
        <v>21925</v>
      </c>
      <c r="B21896" s="120"/>
    </row>
    <row r="21897" spans="1:2">
      <c r="A21897" s="52">
        <v>21926</v>
      </c>
      <c r="B21897" s="233"/>
    </row>
    <row r="21898" spans="1:2">
      <c r="A21898" s="109">
        <v>21927</v>
      </c>
      <c r="B21898" s="120"/>
    </row>
    <row r="21899" spans="1:2">
      <c r="A21899" s="52">
        <v>21928</v>
      </c>
      <c r="B21899" s="233"/>
    </row>
    <row r="21900" spans="1:2">
      <c r="A21900" s="109">
        <v>21929</v>
      </c>
      <c r="B21900" s="120"/>
    </row>
    <row r="21901" spans="1:2">
      <c r="A21901" s="52">
        <v>21930</v>
      </c>
      <c r="B21901" s="233"/>
    </row>
    <row r="21902" spans="1:2">
      <c r="A21902" s="109">
        <v>21931</v>
      </c>
      <c r="B21902" s="120"/>
    </row>
    <row r="21903" spans="1:2">
      <c r="A21903" s="52">
        <v>21932</v>
      </c>
      <c r="B21903" s="233"/>
    </row>
    <row r="21904" spans="1:2">
      <c r="A21904" s="109">
        <v>21933</v>
      </c>
      <c r="B21904" s="120"/>
    </row>
    <row r="21905" spans="1:2">
      <c r="A21905" s="52">
        <v>21934</v>
      </c>
      <c r="B21905" s="233"/>
    </row>
    <row r="21906" spans="1:2">
      <c r="A21906" s="109">
        <v>21935</v>
      </c>
      <c r="B21906" s="120"/>
    </row>
    <row r="21907" spans="1:2">
      <c r="A21907" s="52">
        <v>21936</v>
      </c>
      <c r="B21907" s="233"/>
    </row>
    <row r="21908" spans="1:2">
      <c r="A21908" s="109">
        <v>21937</v>
      </c>
      <c r="B21908" s="120"/>
    </row>
    <row r="21909" spans="1:2">
      <c r="A21909" s="52">
        <v>21938</v>
      </c>
      <c r="B21909" s="233"/>
    </row>
    <row r="21910" spans="1:2">
      <c r="A21910" s="109">
        <v>21939</v>
      </c>
      <c r="B21910" s="120"/>
    </row>
    <row r="21911" spans="1:2">
      <c r="A21911" s="52">
        <v>21940</v>
      </c>
      <c r="B21911" s="233"/>
    </row>
    <row r="21912" spans="1:2">
      <c r="A21912" s="109">
        <v>21941</v>
      </c>
      <c r="B21912" s="120"/>
    </row>
    <row r="21913" spans="1:2">
      <c r="A21913" s="52">
        <v>21942</v>
      </c>
      <c r="B21913" s="233"/>
    </row>
    <row r="21914" spans="1:2">
      <c r="A21914" s="109">
        <v>21943</v>
      </c>
      <c r="B21914" s="120"/>
    </row>
    <row r="21915" spans="1:2">
      <c r="A21915" s="52">
        <v>21944</v>
      </c>
      <c r="B21915" s="233"/>
    </row>
    <row r="21916" spans="1:2">
      <c r="A21916" s="109">
        <v>21945</v>
      </c>
      <c r="B21916" s="120"/>
    </row>
    <row r="21917" spans="1:2">
      <c r="A21917" s="52">
        <v>21946</v>
      </c>
      <c r="B21917" s="233"/>
    </row>
    <row r="21918" spans="1:2">
      <c r="A21918" s="109">
        <v>21947</v>
      </c>
      <c r="B21918" s="120"/>
    </row>
    <row r="21919" spans="1:2">
      <c r="A21919" s="52">
        <v>21948</v>
      </c>
      <c r="B21919" s="233"/>
    </row>
    <row r="21920" spans="1:2">
      <c r="A21920" s="109">
        <v>21949</v>
      </c>
      <c r="B21920" s="120"/>
    </row>
    <row r="21921" spans="1:2">
      <c r="A21921" s="52">
        <v>21950</v>
      </c>
      <c r="B21921" s="233"/>
    </row>
    <row r="21922" spans="1:2">
      <c r="A21922" s="109">
        <v>21951</v>
      </c>
      <c r="B21922" s="120"/>
    </row>
    <row r="21923" spans="1:2">
      <c r="A21923" s="52">
        <v>21952</v>
      </c>
      <c r="B21923" s="233"/>
    </row>
    <row r="21924" spans="1:2">
      <c r="A21924" s="109">
        <v>21953</v>
      </c>
      <c r="B21924" s="120"/>
    </row>
    <row r="21925" spans="1:2">
      <c r="A21925" s="52">
        <v>21954</v>
      </c>
      <c r="B21925" s="233"/>
    </row>
    <row r="21926" spans="1:2">
      <c r="A21926" s="109">
        <v>21955</v>
      </c>
      <c r="B21926" s="120"/>
    </row>
    <row r="21927" spans="1:2">
      <c r="A21927" s="52">
        <v>21956</v>
      </c>
      <c r="B21927" s="233"/>
    </row>
    <row r="21928" spans="1:2">
      <c r="A21928" s="109">
        <v>21957</v>
      </c>
      <c r="B21928" s="120"/>
    </row>
    <row r="21929" spans="1:2">
      <c r="A21929" s="52">
        <v>21958</v>
      </c>
      <c r="B21929" s="233"/>
    </row>
    <row r="21930" spans="1:2">
      <c r="A21930" s="109">
        <v>21959</v>
      </c>
      <c r="B21930" s="120"/>
    </row>
    <row r="21931" spans="1:2">
      <c r="A21931" s="52">
        <v>21960</v>
      </c>
      <c r="B21931" s="233"/>
    </row>
    <row r="21932" spans="1:2">
      <c r="A21932" s="109">
        <v>21961</v>
      </c>
      <c r="B21932" s="120"/>
    </row>
    <row r="21933" spans="1:2">
      <c r="A21933" s="52">
        <v>21962</v>
      </c>
      <c r="B21933" s="233"/>
    </row>
    <row r="21934" spans="1:2">
      <c r="A21934" s="109">
        <v>21963</v>
      </c>
      <c r="B21934" s="120"/>
    </row>
    <row r="21935" spans="1:2">
      <c r="A21935" s="52">
        <v>21964</v>
      </c>
      <c r="B21935" s="233"/>
    </row>
    <row r="21936" spans="1:2">
      <c r="A21936" s="109">
        <v>21965</v>
      </c>
      <c r="B21936" s="120"/>
    </row>
    <row r="21937" spans="1:2">
      <c r="A21937" s="52">
        <v>21966</v>
      </c>
      <c r="B21937" s="233"/>
    </row>
    <row r="21938" spans="1:2">
      <c r="A21938" s="109">
        <v>21967</v>
      </c>
      <c r="B21938" s="120"/>
    </row>
    <row r="21939" spans="1:2">
      <c r="A21939" s="52">
        <v>21968</v>
      </c>
      <c r="B21939" s="233"/>
    </row>
    <row r="21940" spans="1:2">
      <c r="A21940" s="109">
        <v>21969</v>
      </c>
      <c r="B21940" s="120"/>
    </row>
    <row r="21941" spans="1:2">
      <c r="A21941" s="52">
        <v>21970</v>
      </c>
      <c r="B21941" s="233"/>
    </row>
    <row r="21942" spans="1:2">
      <c r="A21942" s="109">
        <v>21971</v>
      </c>
      <c r="B21942" s="120"/>
    </row>
    <row r="21943" spans="1:2">
      <c r="A21943" s="52">
        <v>21972</v>
      </c>
      <c r="B21943" s="233"/>
    </row>
    <row r="21944" spans="1:2">
      <c r="A21944" s="109">
        <v>21973</v>
      </c>
      <c r="B21944" s="120"/>
    </row>
    <row r="21945" spans="1:2">
      <c r="A21945" s="52">
        <v>21974</v>
      </c>
      <c r="B21945" s="233"/>
    </row>
    <row r="21946" spans="1:2">
      <c r="A21946" s="109">
        <v>21975</v>
      </c>
      <c r="B21946" s="120"/>
    </row>
    <row r="21947" spans="1:2">
      <c r="A21947" s="52">
        <v>21976</v>
      </c>
      <c r="B21947" s="233"/>
    </row>
    <row r="21948" spans="1:2">
      <c r="A21948" s="109">
        <v>21977</v>
      </c>
      <c r="B21948" s="120"/>
    </row>
    <row r="21949" spans="1:2">
      <c r="A21949" s="52">
        <v>21978</v>
      </c>
      <c r="B21949" s="233"/>
    </row>
    <row r="21950" spans="1:2">
      <c r="A21950" s="109">
        <v>21979</v>
      </c>
      <c r="B21950" s="120"/>
    </row>
    <row r="21951" spans="1:2">
      <c r="A21951" s="52">
        <v>21980</v>
      </c>
      <c r="B21951" s="233"/>
    </row>
    <row r="21952" spans="1:2">
      <c r="A21952" s="109">
        <v>21981</v>
      </c>
      <c r="B21952" s="120"/>
    </row>
    <row r="21953" spans="1:2">
      <c r="A21953" s="52">
        <v>21982</v>
      </c>
      <c r="B21953" s="233"/>
    </row>
    <row r="21954" spans="1:2">
      <c r="A21954" s="109">
        <v>21983</v>
      </c>
      <c r="B21954" s="120"/>
    </row>
    <row r="21955" spans="1:2">
      <c r="A21955" s="52">
        <v>21984</v>
      </c>
      <c r="B21955" s="233"/>
    </row>
    <row r="21956" spans="1:2">
      <c r="A21956" s="109">
        <v>21985</v>
      </c>
      <c r="B21956" s="120"/>
    </row>
    <row r="21957" spans="1:2">
      <c r="A21957" s="52">
        <v>21986</v>
      </c>
      <c r="B21957" s="233"/>
    </row>
    <row r="21958" spans="1:2">
      <c r="A21958" s="109">
        <v>21987</v>
      </c>
      <c r="B21958" s="120"/>
    </row>
    <row r="21959" spans="1:2">
      <c r="A21959" s="52">
        <v>21988</v>
      </c>
      <c r="B21959" s="233"/>
    </row>
    <row r="21960" spans="1:2">
      <c r="A21960" s="109">
        <v>21989</v>
      </c>
      <c r="B21960" s="120"/>
    </row>
    <row r="21961" spans="1:2">
      <c r="A21961" s="52">
        <v>21990</v>
      </c>
      <c r="B21961" s="233"/>
    </row>
    <row r="21962" spans="1:2">
      <c r="A21962" s="109">
        <v>21991</v>
      </c>
      <c r="B21962" s="120"/>
    </row>
    <row r="21963" spans="1:2">
      <c r="A21963" s="52">
        <v>21992</v>
      </c>
      <c r="B21963" s="233"/>
    </row>
    <row r="21964" spans="1:2">
      <c r="A21964" s="109">
        <v>21993</v>
      </c>
      <c r="B21964" s="120"/>
    </row>
    <row r="21965" spans="1:2">
      <c r="A21965" s="52">
        <v>21994</v>
      </c>
      <c r="B21965" s="233"/>
    </row>
    <row r="21966" spans="1:2">
      <c r="A21966" s="109">
        <v>21995</v>
      </c>
      <c r="B21966" s="120"/>
    </row>
    <row r="21967" spans="1:2">
      <c r="A21967" s="52">
        <v>21996</v>
      </c>
      <c r="B21967" s="233"/>
    </row>
    <row r="21968" spans="1:2">
      <c r="A21968" s="109">
        <v>21997</v>
      </c>
      <c r="B21968" s="120"/>
    </row>
    <row r="21969" spans="1:2">
      <c r="A21969" s="52">
        <v>21998</v>
      </c>
      <c r="B21969" s="233"/>
    </row>
    <row r="21970" spans="1:2">
      <c r="A21970" s="109">
        <v>21999</v>
      </c>
      <c r="B21970" s="120"/>
    </row>
    <row r="21971" spans="1:2">
      <c r="A21971" s="52">
        <v>22000</v>
      </c>
      <c r="B21971" s="233"/>
    </row>
    <row r="21972" spans="1:2">
      <c r="A21972" s="109">
        <v>22001</v>
      </c>
      <c r="B21972" s="120"/>
    </row>
    <row r="21973" spans="1:2">
      <c r="A21973" s="52">
        <v>22002</v>
      </c>
      <c r="B21973" s="233"/>
    </row>
    <row r="21974" spans="1:2">
      <c r="A21974" s="109">
        <v>22003</v>
      </c>
      <c r="B21974" s="120"/>
    </row>
    <row r="21975" spans="1:2">
      <c r="A21975" s="52">
        <v>22004</v>
      </c>
      <c r="B21975" s="233"/>
    </row>
    <row r="21976" spans="1:2">
      <c r="A21976" s="109">
        <v>22005</v>
      </c>
      <c r="B21976" s="120"/>
    </row>
    <row r="21977" spans="1:2">
      <c r="A21977" s="52">
        <v>22006</v>
      </c>
      <c r="B21977" s="233"/>
    </row>
    <row r="21978" spans="1:2">
      <c r="A21978" s="109">
        <v>22007</v>
      </c>
      <c r="B21978" s="120"/>
    </row>
    <row r="21979" spans="1:2">
      <c r="A21979" s="52">
        <v>22008</v>
      </c>
      <c r="B21979" s="233"/>
    </row>
    <row r="21980" spans="1:2">
      <c r="A21980" s="109">
        <v>22009</v>
      </c>
      <c r="B21980" s="120"/>
    </row>
    <row r="21981" spans="1:2">
      <c r="A21981" s="52">
        <v>22010</v>
      </c>
      <c r="B21981" s="233"/>
    </row>
    <row r="21982" spans="1:2">
      <c r="A21982" s="109">
        <v>22011</v>
      </c>
      <c r="B21982" s="120"/>
    </row>
    <row r="21983" spans="1:2">
      <c r="A21983" s="52">
        <v>22012</v>
      </c>
      <c r="B21983" s="233"/>
    </row>
    <row r="21984" spans="1:2">
      <c r="A21984" s="109">
        <v>22013</v>
      </c>
      <c r="B21984" s="120"/>
    </row>
    <row r="21985" spans="1:2">
      <c r="A21985" s="52">
        <v>22014</v>
      </c>
      <c r="B21985" s="233"/>
    </row>
    <row r="21986" spans="1:2">
      <c r="A21986" s="109">
        <v>22015</v>
      </c>
      <c r="B21986" s="120"/>
    </row>
    <row r="21987" spans="1:2">
      <c r="A21987" s="52">
        <v>22016</v>
      </c>
      <c r="B21987" s="233"/>
    </row>
    <row r="21988" spans="1:2">
      <c r="A21988" s="109">
        <v>22017</v>
      </c>
      <c r="B21988" s="120"/>
    </row>
    <row r="21989" spans="1:2">
      <c r="A21989" s="52">
        <v>22018</v>
      </c>
      <c r="B21989" s="233"/>
    </row>
    <row r="21990" spans="1:2">
      <c r="A21990" s="109">
        <v>22019</v>
      </c>
      <c r="B21990" s="120"/>
    </row>
    <row r="21991" spans="1:2">
      <c r="A21991" s="52">
        <v>22020</v>
      </c>
      <c r="B21991" s="233"/>
    </row>
    <row r="21992" spans="1:2">
      <c r="A21992" s="109">
        <v>22021</v>
      </c>
      <c r="B21992" s="120"/>
    </row>
    <row r="21993" spans="1:2">
      <c r="A21993" s="52">
        <v>22022</v>
      </c>
      <c r="B21993" s="233"/>
    </row>
    <row r="21994" spans="1:2">
      <c r="A21994" s="109">
        <v>22023</v>
      </c>
      <c r="B21994" s="120"/>
    </row>
    <row r="21995" spans="1:2">
      <c r="A21995" s="52">
        <v>22024</v>
      </c>
      <c r="B21995" s="233"/>
    </row>
    <row r="21996" spans="1:2">
      <c r="A21996" s="109">
        <v>22025</v>
      </c>
      <c r="B21996" s="120"/>
    </row>
    <row r="21997" spans="1:2">
      <c r="A21997" s="52">
        <v>22026</v>
      </c>
      <c r="B21997" s="233"/>
    </row>
    <row r="21998" spans="1:2">
      <c r="A21998" s="109">
        <v>22027</v>
      </c>
      <c r="B21998" s="120"/>
    </row>
    <row r="21999" spans="1:2">
      <c r="A21999" s="52">
        <v>22028</v>
      </c>
      <c r="B21999" s="233"/>
    </row>
    <row r="22000" spans="1:2">
      <c r="A22000" s="109">
        <v>22029</v>
      </c>
      <c r="B22000" s="120"/>
    </row>
    <row r="22001" spans="1:2">
      <c r="A22001" s="52">
        <v>22030</v>
      </c>
      <c r="B22001" s="233"/>
    </row>
    <row r="22002" spans="1:2">
      <c r="A22002" s="109">
        <v>22031</v>
      </c>
      <c r="B22002" s="120"/>
    </row>
    <row r="22003" spans="1:2">
      <c r="A22003" s="52">
        <v>22032</v>
      </c>
      <c r="B22003" s="233"/>
    </row>
    <row r="22004" spans="1:2">
      <c r="A22004" s="109">
        <v>22033</v>
      </c>
      <c r="B22004" s="120"/>
    </row>
    <row r="22005" spans="1:2">
      <c r="A22005" s="52">
        <v>22034</v>
      </c>
      <c r="B22005" s="233"/>
    </row>
    <row r="22006" spans="1:2">
      <c r="A22006" s="109">
        <v>22035</v>
      </c>
      <c r="B22006" s="120"/>
    </row>
    <row r="22007" spans="1:2">
      <c r="A22007" s="52">
        <v>22036</v>
      </c>
      <c r="B22007" s="233"/>
    </row>
    <row r="22008" spans="1:2">
      <c r="A22008" s="109">
        <v>22037</v>
      </c>
      <c r="B22008" s="120"/>
    </row>
    <row r="22009" spans="1:2">
      <c r="A22009" s="52">
        <v>22038</v>
      </c>
      <c r="B22009" s="233"/>
    </row>
    <row r="22010" spans="1:2">
      <c r="A22010" s="109">
        <v>22039</v>
      </c>
      <c r="B22010" s="120"/>
    </row>
    <row r="22011" spans="1:2">
      <c r="A22011" s="52">
        <v>22040</v>
      </c>
      <c r="B22011" s="233"/>
    </row>
    <row r="22012" spans="1:2">
      <c r="A22012" s="109">
        <v>22041</v>
      </c>
      <c r="B22012" s="120"/>
    </row>
    <row r="22013" spans="1:2">
      <c r="A22013" s="52">
        <v>22042</v>
      </c>
      <c r="B22013" s="233"/>
    </row>
    <row r="22014" spans="1:2">
      <c r="A22014" s="109">
        <v>22043</v>
      </c>
      <c r="B22014" s="120"/>
    </row>
    <row r="22015" spans="1:2">
      <c r="A22015" s="52">
        <v>22044</v>
      </c>
      <c r="B22015" s="233"/>
    </row>
    <row r="22016" spans="1:2">
      <c r="A22016" s="109">
        <v>22045</v>
      </c>
      <c r="B22016" s="120"/>
    </row>
    <row r="22017" spans="1:2">
      <c r="A22017" s="52">
        <v>22046</v>
      </c>
      <c r="B22017" s="233"/>
    </row>
    <row r="22018" spans="1:2">
      <c r="A22018" s="109">
        <v>22047</v>
      </c>
      <c r="B22018" s="120"/>
    </row>
    <row r="22019" spans="1:2">
      <c r="A22019" s="52">
        <v>22048</v>
      </c>
      <c r="B22019" s="233"/>
    </row>
    <row r="22020" spans="1:2">
      <c r="A22020" s="109">
        <v>22049</v>
      </c>
      <c r="B22020" s="120"/>
    </row>
    <row r="22021" spans="1:2">
      <c r="A22021" s="52">
        <v>22050</v>
      </c>
      <c r="B22021" s="233"/>
    </row>
    <row r="22022" spans="1:2">
      <c r="A22022" s="109">
        <v>22051</v>
      </c>
      <c r="B22022" s="120"/>
    </row>
    <row r="22023" spans="1:2">
      <c r="A22023" s="52">
        <v>22052</v>
      </c>
      <c r="B22023" s="233"/>
    </row>
    <row r="22024" spans="1:2">
      <c r="A22024" s="109">
        <v>22053</v>
      </c>
      <c r="B22024" s="120"/>
    </row>
    <row r="22025" spans="1:2">
      <c r="A22025" s="52">
        <v>22054</v>
      </c>
      <c r="B22025" s="233"/>
    </row>
    <row r="22026" spans="1:2">
      <c r="A22026" s="109">
        <v>22055</v>
      </c>
      <c r="B22026" s="120"/>
    </row>
    <row r="22027" spans="1:2">
      <c r="A22027" s="52">
        <v>22056</v>
      </c>
      <c r="B22027" s="233"/>
    </row>
    <row r="22028" spans="1:2">
      <c r="A22028" s="109">
        <v>22057</v>
      </c>
      <c r="B22028" s="120"/>
    </row>
    <row r="22029" spans="1:2">
      <c r="A22029" s="52">
        <v>22058</v>
      </c>
      <c r="B22029" s="233"/>
    </row>
    <row r="22030" spans="1:2">
      <c r="A22030" s="109">
        <v>22059</v>
      </c>
      <c r="B22030" s="120"/>
    </row>
    <row r="22031" spans="1:2">
      <c r="A22031" s="52">
        <v>22060</v>
      </c>
      <c r="B22031" s="233"/>
    </row>
    <row r="22032" spans="1:2">
      <c r="A22032" s="109">
        <v>22061</v>
      </c>
      <c r="B22032" s="120"/>
    </row>
    <row r="22033" spans="1:2">
      <c r="A22033" s="52">
        <v>22062</v>
      </c>
      <c r="B22033" s="233"/>
    </row>
    <row r="22034" spans="1:2">
      <c r="A22034" s="109">
        <v>22063</v>
      </c>
      <c r="B22034" s="120"/>
    </row>
    <row r="22035" spans="1:2">
      <c r="A22035" s="52">
        <v>22064</v>
      </c>
      <c r="B22035" s="233"/>
    </row>
    <row r="22036" spans="1:2">
      <c r="A22036" s="109">
        <v>22065</v>
      </c>
      <c r="B22036" s="120"/>
    </row>
    <row r="22037" spans="1:2">
      <c r="A22037" s="52">
        <v>22066</v>
      </c>
      <c r="B22037" s="233"/>
    </row>
    <row r="22038" spans="1:2">
      <c r="A22038" s="109">
        <v>22067</v>
      </c>
      <c r="B22038" s="120"/>
    </row>
    <row r="22039" spans="1:2">
      <c r="A22039" s="52">
        <v>22068</v>
      </c>
      <c r="B22039" s="233"/>
    </row>
    <row r="22040" spans="1:2">
      <c r="A22040" s="109">
        <v>22069</v>
      </c>
      <c r="B22040" s="120"/>
    </row>
    <row r="22041" spans="1:2">
      <c r="A22041" s="52">
        <v>22070</v>
      </c>
      <c r="B22041" s="233"/>
    </row>
    <row r="22042" spans="1:2">
      <c r="A22042" s="109">
        <v>22071</v>
      </c>
      <c r="B22042" s="120"/>
    </row>
    <row r="22043" spans="1:2">
      <c r="A22043" s="52">
        <v>22072</v>
      </c>
      <c r="B22043" s="233"/>
    </row>
    <row r="22044" spans="1:2">
      <c r="A22044" s="109">
        <v>22073</v>
      </c>
      <c r="B22044" s="120"/>
    </row>
    <row r="22045" spans="1:2">
      <c r="A22045" s="52">
        <v>22074</v>
      </c>
      <c r="B22045" s="233"/>
    </row>
    <row r="22046" spans="1:2">
      <c r="A22046" s="109">
        <v>22075</v>
      </c>
      <c r="B22046" s="120"/>
    </row>
    <row r="22047" spans="1:2">
      <c r="A22047" s="52">
        <v>22076</v>
      </c>
      <c r="B22047" s="233"/>
    </row>
    <row r="22048" spans="1:2">
      <c r="A22048" s="109">
        <v>22077</v>
      </c>
      <c r="B22048" s="120"/>
    </row>
    <row r="22049" spans="1:2">
      <c r="A22049" s="52">
        <v>22078</v>
      </c>
      <c r="B22049" s="233"/>
    </row>
    <row r="22050" spans="1:2">
      <c r="A22050" s="109">
        <v>22079</v>
      </c>
      <c r="B22050" s="120"/>
    </row>
    <row r="22051" spans="1:2">
      <c r="A22051" s="52">
        <v>22080</v>
      </c>
      <c r="B22051" s="233"/>
    </row>
    <row r="22052" spans="1:2">
      <c r="A22052" s="109">
        <v>22081</v>
      </c>
      <c r="B22052" s="120"/>
    </row>
    <row r="22053" spans="1:2">
      <c r="A22053" s="52">
        <v>22082</v>
      </c>
      <c r="B22053" s="233"/>
    </row>
    <row r="22054" spans="1:2">
      <c r="A22054" s="109">
        <v>22083</v>
      </c>
      <c r="B22054" s="120"/>
    </row>
    <row r="22055" spans="1:2">
      <c r="A22055" s="52">
        <v>22084</v>
      </c>
      <c r="B22055" s="233"/>
    </row>
    <row r="22056" spans="1:2">
      <c r="A22056" s="109">
        <v>22085</v>
      </c>
      <c r="B22056" s="120"/>
    </row>
    <row r="22057" spans="1:2">
      <c r="A22057" s="52">
        <v>22086</v>
      </c>
      <c r="B22057" s="233"/>
    </row>
    <row r="22058" spans="1:2">
      <c r="A22058" s="109">
        <v>22087</v>
      </c>
      <c r="B22058" s="120"/>
    </row>
    <row r="22059" spans="1:2">
      <c r="A22059" s="52">
        <v>22088</v>
      </c>
      <c r="B22059" s="233"/>
    </row>
    <row r="22060" spans="1:2">
      <c r="A22060" s="109">
        <v>22089</v>
      </c>
      <c r="B22060" s="120"/>
    </row>
    <row r="22061" spans="1:2">
      <c r="A22061" s="52">
        <v>22090</v>
      </c>
      <c r="B22061" s="233"/>
    </row>
    <row r="22062" spans="1:2">
      <c r="A22062" s="109">
        <v>22091</v>
      </c>
      <c r="B22062" s="120"/>
    </row>
    <row r="22063" spans="1:2">
      <c r="A22063" s="52">
        <v>22092</v>
      </c>
      <c r="B22063" s="233"/>
    </row>
    <row r="22064" spans="1:2">
      <c r="A22064" s="109">
        <v>22093</v>
      </c>
      <c r="B22064" s="120"/>
    </row>
    <row r="22065" spans="1:2">
      <c r="A22065" s="52">
        <v>22094</v>
      </c>
      <c r="B22065" s="233"/>
    </row>
    <row r="22066" spans="1:2">
      <c r="A22066" s="109">
        <v>22095</v>
      </c>
      <c r="B22066" s="120"/>
    </row>
    <row r="22067" spans="1:2">
      <c r="A22067" s="52">
        <v>22096</v>
      </c>
      <c r="B22067" s="233"/>
    </row>
    <row r="22068" spans="1:2">
      <c r="A22068" s="109">
        <v>22097</v>
      </c>
      <c r="B22068" s="120"/>
    </row>
    <row r="22069" spans="1:2">
      <c r="A22069" s="52">
        <v>22098</v>
      </c>
      <c r="B22069" s="233"/>
    </row>
    <row r="22070" spans="1:2">
      <c r="A22070" s="109">
        <v>22099</v>
      </c>
      <c r="B22070" s="120"/>
    </row>
    <row r="22071" spans="1:2">
      <c r="A22071" s="52">
        <v>22100</v>
      </c>
      <c r="B22071" s="233"/>
    </row>
    <row r="22072" spans="1:2">
      <c r="A22072" s="109">
        <v>22101</v>
      </c>
      <c r="B22072" s="120"/>
    </row>
    <row r="22073" spans="1:2">
      <c r="A22073" s="52">
        <v>22102</v>
      </c>
      <c r="B22073" s="233"/>
    </row>
    <row r="22074" spans="1:2">
      <c r="A22074" s="109">
        <v>22103</v>
      </c>
      <c r="B22074" s="120"/>
    </row>
    <row r="22075" spans="1:2">
      <c r="A22075" s="52">
        <v>22104</v>
      </c>
      <c r="B22075" s="233"/>
    </row>
    <row r="22076" spans="1:2">
      <c r="A22076" s="109">
        <v>22105</v>
      </c>
      <c r="B22076" s="120"/>
    </row>
    <row r="22077" spans="1:2">
      <c r="A22077" s="52">
        <v>22106</v>
      </c>
      <c r="B22077" s="233"/>
    </row>
    <row r="22078" spans="1:2">
      <c r="A22078" s="109">
        <v>22107</v>
      </c>
      <c r="B22078" s="120"/>
    </row>
    <row r="22079" spans="1:2">
      <c r="A22079" s="52">
        <v>22108</v>
      </c>
      <c r="B22079" s="233"/>
    </row>
    <row r="22080" spans="1:2">
      <c r="A22080" s="109">
        <v>22109</v>
      </c>
      <c r="B22080" s="120"/>
    </row>
    <row r="22081" spans="1:2">
      <c r="A22081" s="52">
        <v>22110</v>
      </c>
      <c r="B22081" s="233"/>
    </row>
    <row r="22082" spans="1:2">
      <c r="A22082" s="109">
        <v>22111</v>
      </c>
      <c r="B22082" s="120"/>
    </row>
    <row r="22083" spans="1:2">
      <c r="A22083" s="52">
        <v>22112</v>
      </c>
      <c r="B22083" s="233"/>
    </row>
    <row r="22084" spans="1:2">
      <c r="A22084" s="109">
        <v>22113</v>
      </c>
      <c r="B22084" s="120"/>
    </row>
    <row r="22085" spans="1:2">
      <c r="A22085" s="52">
        <v>22114</v>
      </c>
      <c r="B22085" s="233"/>
    </row>
    <row r="22086" spans="1:2">
      <c r="A22086" s="109">
        <v>22115</v>
      </c>
      <c r="B22086" s="120"/>
    </row>
    <row r="22087" spans="1:2">
      <c r="A22087" s="52">
        <v>22116</v>
      </c>
      <c r="B22087" s="233"/>
    </row>
    <row r="22088" spans="1:2">
      <c r="A22088" s="109">
        <v>22117</v>
      </c>
      <c r="B22088" s="120"/>
    </row>
    <row r="22089" spans="1:2">
      <c r="A22089" s="52">
        <v>22118</v>
      </c>
      <c r="B22089" s="233"/>
    </row>
    <row r="22090" spans="1:2">
      <c r="A22090" s="109">
        <v>22119</v>
      </c>
      <c r="B22090" s="120"/>
    </row>
    <row r="22091" spans="1:2">
      <c r="A22091" s="52">
        <v>22120</v>
      </c>
      <c r="B22091" s="233"/>
    </row>
    <row r="22092" spans="1:2">
      <c r="A22092" s="109">
        <v>22121</v>
      </c>
      <c r="B22092" s="120"/>
    </row>
    <row r="22093" spans="1:2">
      <c r="A22093" s="52">
        <v>22122</v>
      </c>
      <c r="B22093" s="233"/>
    </row>
    <row r="22094" spans="1:2">
      <c r="A22094" s="109">
        <v>22123</v>
      </c>
      <c r="B22094" s="120"/>
    </row>
    <row r="22095" spans="1:2">
      <c r="A22095" s="52">
        <v>22124</v>
      </c>
      <c r="B22095" s="233"/>
    </row>
    <row r="22096" spans="1:2">
      <c r="A22096" s="109">
        <v>22125</v>
      </c>
      <c r="B22096" s="120"/>
    </row>
    <row r="22097" spans="1:2">
      <c r="A22097" s="52">
        <v>22126</v>
      </c>
      <c r="B22097" s="233"/>
    </row>
    <row r="22098" spans="1:2">
      <c r="A22098" s="109">
        <v>22127</v>
      </c>
      <c r="B22098" s="120"/>
    </row>
    <row r="22099" spans="1:2">
      <c r="A22099" s="52">
        <v>22128</v>
      </c>
      <c r="B22099" s="233"/>
    </row>
    <row r="22100" spans="1:2">
      <c r="A22100" s="109">
        <v>22129</v>
      </c>
      <c r="B22100" s="120"/>
    </row>
    <row r="22101" spans="1:2">
      <c r="A22101" s="52">
        <v>22130</v>
      </c>
      <c r="B22101" s="233"/>
    </row>
    <row r="22102" spans="1:2">
      <c r="A22102" s="109">
        <v>22131</v>
      </c>
      <c r="B22102" s="120"/>
    </row>
    <row r="22103" spans="1:2">
      <c r="A22103" s="52">
        <v>22132</v>
      </c>
      <c r="B22103" s="233"/>
    </row>
    <row r="22104" spans="1:2">
      <c r="A22104" s="109">
        <v>22133</v>
      </c>
      <c r="B22104" s="120"/>
    </row>
    <row r="22105" spans="1:2">
      <c r="A22105" s="52">
        <v>22134</v>
      </c>
      <c r="B22105" s="233"/>
    </row>
    <row r="22106" spans="1:2">
      <c r="A22106" s="109">
        <v>22135</v>
      </c>
      <c r="B22106" s="120"/>
    </row>
    <row r="22107" spans="1:2">
      <c r="A22107" s="52">
        <v>22136</v>
      </c>
      <c r="B22107" s="233"/>
    </row>
    <row r="22108" spans="1:2">
      <c r="A22108" s="109">
        <v>22137</v>
      </c>
      <c r="B22108" s="120"/>
    </row>
    <row r="22109" spans="1:2">
      <c r="A22109" s="52">
        <v>22138</v>
      </c>
      <c r="B22109" s="233"/>
    </row>
    <row r="22110" spans="1:2">
      <c r="A22110" s="109">
        <v>22139</v>
      </c>
      <c r="B22110" s="120"/>
    </row>
    <row r="22111" spans="1:2">
      <c r="A22111" s="52">
        <v>22140</v>
      </c>
      <c r="B22111" s="233"/>
    </row>
    <row r="22112" spans="1:2">
      <c r="A22112" s="109">
        <v>22141</v>
      </c>
      <c r="B22112" s="120"/>
    </row>
    <row r="22113" spans="1:2">
      <c r="A22113" s="52">
        <v>22142</v>
      </c>
      <c r="B22113" s="233"/>
    </row>
    <row r="22114" spans="1:2">
      <c r="A22114" s="109">
        <v>22143</v>
      </c>
      <c r="B22114" s="120"/>
    </row>
    <row r="22115" spans="1:2">
      <c r="A22115" s="52">
        <v>22144</v>
      </c>
      <c r="B22115" s="233"/>
    </row>
    <row r="22116" spans="1:2">
      <c r="A22116" s="109">
        <v>22145</v>
      </c>
      <c r="B22116" s="120"/>
    </row>
    <row r="22117" spans="1:2">
      <c r="A22117" s="52">
        <v>22146</v>
      </c>
      <c r="B22117" s="233"/>
    </row>
    <row r="22118" spans="1:2">
      <c r="A22118" s="109">
        <v>22147</v>
      </c>
      <c r="B22118" s="120"/>
    </row>
    <row r="22119" spans="1:2">
      <c r="A22119" s="52">
        <v>22148</v>
      </c>
      <c r="B22119" s="233"/>
    </row>
    <row r="22120" spans="1:2">
      <c r="A22120" s="109">
        <v>22149</v>
      </c>
      <c r="B22120" s="120"/>
    </row>
    <row r="22121" spans="1:2">
      <c r="A22121" s="52">
        <v>22150</v>
      </c>
      <c r="B22121" s="233"/>
    </row>
    <row r="22122" spans="1:2">
      <c r="A22122" s="109">
        <v>22151</v>
      </c>
      <c r="B22122" s="120"/>
    </row>
    <row r="22123" spans="1:2">
      <c r="A22123" s="52">
        <v>22152</v>
      </c>
      <c r="B22123" s="233"/>
    </row>
    <row r="22124" spans="1:2">
      <c r="A22124" s="109">
        <v>22153</v>
      </c>
      <c r="B22124" s="120"/>
    </row>
    <row r="22125" spans="1:2">
      <c r="A22125" s="52">
        <v>22154</v>
      </c>
      <c r="B22125" s="233"/>
    </row>
    <row r="22126" spans="1:2">
      <c r="A22126" s="109">
        <v>22155</v>
      </c>
      <c r="B22126" s="120"/>
    </row>
    <row r="22127" spans="1:2">
      <c r="A22127" s="52">
        <v>22156</v>
      </c>
      <c r="B22127" s="233"/>
    </row>
    <row r="22128" spans="1:2">
      <c r="A22128" s="109">
        <v>22157</v>
      </c>
      <c r="B22128" s="120"/>
    </row>
    <row r="22129" spans="1:2">
      <c r="A22129" s="52">
        <v>22158</v>
      </c>
      <c r="B22129" s="233"/>
    </row>
    <row r="22130" spans="1:2">
      <c r="A22130" s="109">
        <v>22159</v>
      </c>
      <c r="B22130" s="120"/>
    </row>
    <row r="22131" spans="1:2">
      <c r="A22131" s="52">
        <v>22160</v>
      </c>
      <c r="B22131" s="233"/>
    </row>
    <row r="22132" spans="1:2">
      <c r="A22132" s="109">
        <v>22161</v>
      </c>
      <c r="B22132" s="120"/>
    </row>
    <row r="22133" spans="1:2">
      <c r="A22133" s="52">
        <v>22162</v>
      </c>
      <c r="B22133" s="233"/>
    </row>
    <row r="22134" spans="1:2">
      <c r="A22134" s="109">
        <v>22163</v>
      </c>
      <c r="B22134" s="120"/>
    </row>
    <row r="22135" spans="1:2">
      <c r="A22135" s="52">
        <v>22164</v>
      </c>
      <c r="B22135" s="233"/>
    </row>
    <row r="22136" spans="1:2">
      <c r="A22136" s="109">
        <v>22165</v>
      </c>
      <c r="B22136" s="120"/>
    </row>
    <row r="22137" spans="1:2">
      <c r="A22137" s="52">
        <v>22166</v>
      </c>
      <c r="B22137" s="233"/>
    </row>
    <row r="22138" spans="1:2">
      <c r="A22138" s="109">
        <v>22167</v>
      </c>
      <c r="B22138" s="120"/>
    </row>
    <row r="22139" spans="1:2">
      <c r="A22139" s="52">
        <v>22168</v>
      </c>
      <c r="B22139" s="233"/>
    </row>
    <row r="22140" spans="1:2">
      <c r="A22140" s="109">
        <v>22169</v>
      </c>
      <c r="B22140" s="120"/>
    </row>
    <row r="22141" spans="1:2">
      <c r="A22141" s="52">
        <v>22170</v>
      </c>
      <c r="B22141" s="233"/>
    </row>
    <row r="22142" spans="1:2">
      <c r="A22142" s="109">
        <v>22171</v>
      </c>
      <c r="B22142" s="120"/>
    </row>
    <row r="22143" spans="1:2">
      <c r="A22143" s="52">
        <v>22172</v>
      </c>
      <c r="B22143" s="233"/>
    </row>
    <row r="22144" spans="1:2">
      <c r="A22144" s="109">
        <v>22173</v>
      </c>
      <c r="B22144" s="120"/>
    </row>
    <row r="22145" spans="1:2">
      <c r="A22145" s="52">
        <v>22174</v>
      </c>
      <c r="B22145" s="233"/>
    </row>
    <row r="22146" spans="1:2">
      <c r="A22146" s="109">
        <v>22175</v>
      </c>
      <c r="B22146" s="120"/>
    </row>
    <row r="22147" spans="1:2">
      <c r="A22147" s="52">
        <v>22176</v>
      </c>
      <c r="B22147" s="233"/>
    </row>
    <row r="22148" spans="1:2">
      <c r="A22148" s="109">
        <v>22177</v>
      </c>
      <c r="B22148" s="120"/>
    </row>
    <row r="22149" spans="1:2">
      <c r="A22149" s="52">
        <v>22178</v>
      </c>
      <c r="B22149" s="233"/>
    </row>
    <row r="22150" spans="1:2">
      <c r="A22150" s="109">
        <v>22179</v>
      </c>
      <c r="B22150" s="120"/>
    </row>
    <row r="22151" spans="1:2">
      <c r="A22151" s="52">
        <v>22180</v>
      </c>
      <c r="B22151" s="233"/>
    </row>
    <row r="22152" spans="1:2">
      <c r="A22152" s="109">
        <v>22181</v>
      </c>
      <c r="B22152" s="120"/>
    </row>
    <row r="22153" spans="1:2">
      <c r="A22153" s="52">
        <v>22182</v>
      </c>
      <c r="B22153" s="233"/>
    </row>
    <row r="22154" spans="1:2">
      <c r="A22154" s="109">
        <v>22183</v>
      </c>
      <c r="B22154" s="120"/>
    </row>
    <row r="22155" spans="1:2">
      <c r="A22155" s="52">
        <v>22184</v>
      </c>
      <c r="B22155" s="233"/>
    </row>
    <row r="22156" spans="1:2">
      <c r="A22156" s="109">
        <v>22185</v>
      </c>
      <c r="B22156" s="120"/>
    </row>
    <row r="22157" spans="1:2">
      <c r="A22157" s="52">
        <v>22186</v>
      </c>
      <c r="B22157" s="233"/>
    </row>
    <row r="22158" spans="1:2">
      <c r="A22158" s="109">
        <v>22187</v>
      </c>
      <c r="B22158" s="120"/>
    </row>
    <row r="22159" spans="1:2">
      <c r="A22159" s="52">
        <v>22188</v>
      </c>
      <c r="B22159" s="233"/>
    </row>
    <row r="22160" spans="1:2">
      <c r="A22160" s="109">
        <v>22189</v>
      </c>
      <c r="B22160" s="120"/>
    </row>
    <row r="22161" spans="1:2">
      <c r="A22161" s="52">
        <v>22190</v>
      </c>
      <c r="B22161" s="233"/>
    </row>
    <row r="22162" spans="1:2">
      <c r="A22162" s="109">
        <v>22191</v>
      </c>
      <c r="B22162" s="120"/>
    </row>
    <row r="22163" spans="1:2">
      <c r="A22163" s="52">
        <v>22192</v>
      </c>
      <c r="B22163" s="233"/>
    </row>
    <row r="22164" spans="1:2">
      <c r="A22164" s="109">
        <v>22193</v>
      </c>
      <c r="B22164" s="120"/>
    </row>
    <row r="22165" spans="1:2">
      <c r="A22165" s="52">
        <v>22194</v>
      </c>
      <c r="B22165" s="233"/>
    </row>
    <row r="22166" spans="1:2">
      <c r="A22166" s="109">
        <v>22195</v>
      </c>
      <c r="B22166" s="120"/>
    </row>
    <row r="22167" spans="1:2">
      <c r="A22167" s="52">
        <v>22196</v>
      </c>
      <c r="B22167" s="233"/>
    </row>
    <row r="22168" spans="1:2">
      <c r="A22168" s="109">
        <v>22197</v>
      </c>
      <c r="B22168" s="120"/>
    </row>
    <row r="22169" spans="1:2">
      <c r="A22169" s="52">
        <v>22198</v>
      </c>
      <c r="B22169" s="233"/>
    </row>
    <row r="22170" spans="1:2">
      <c r="A22170" s="109">
        <v>22199</v>
      </c>
      <c r="B22170" s="120"/>
    </row>
    <row r="22171" spans="1:2">
      <c r="A22171" s="52">
        <v>22200</v>
      </c>
      <c r="B22171" s="233"/>
    </row>
    <row r="22172" spans="1:2">
      <c r="A22172" s="109">
        <v>22201</v>
      </c>
      <c r="B22172" s="120"/>
    </row>
    <row r="22173" spans="1:2">
      <c r="A22173" s="52">
        <v>22202</v>
      </c>
      <c r="B22173" s="233"/>
    </row>
    <row r="22174" spans="1:2">
      <c r="A22174" s="109">
        <v>22203</v>
      </c>
      <c r="B22174" s="120"/>
    </row>
    <row r="22175" spans="1:2">
      <c r="A22175" s="52">
        <v>22204</v>
      </c>
      <c r="B22175" s="233"/>
    </row>
    <row r="22176" spans="1:2">
      <c r="A22176" s="109">
        <v>22205</v>
      </c>
      <c r="B22176" s="120"/>
    </row>
    <row r="22177" spans="1:2">
      <c r="A22177" s="52">
        <v>22206</v>
      </c>
      <c r="B22177" s="233"/>
    </row>
    <row r="22178" spans="1:2">
      <c r="A22178" s="109">
        <v>22207</v>
      </c>
      <c r="B22178" s="120"/>
    </row>
    <row r="22179" spans="1:2">
      <c r="A22179" s="52">
        <v>22208</v>
      </c>
      <c r="B22179" s="233"/>
    </row>
    <row r="22180" spans="1:2">
      <c r="A22180" s="109">
        <v>22209</v>
      </c>
      <c r="B22180" s="120"/>
    </row>
    <row r="22181" spans="1:2">
      <c r="A22181" s="52">
        <v>22210</v>
      </c>
      <c r="B22181" s="233"/>
    </row>
    <row r="22182" spans="1:2">
      <c r="A22182" s="109">
        <v>22211</v>
      </c>
      <c r="B22182" s="120"/>
    </row>
    <row r="22183" spans="1:2">
      <c r="A22183" s="52">
        <v>22212</v>
      </c>
      <c r="B22183" s="233"/>
    </row>
    <row r="22184" spans="1:2">
      <c r="A22184" s="109">
        <v>22213</v>
      </c>
      <c r="B22184" s="120"/>
    </row>
    <row r="22185" spans="1:2">
      <c r="A22185" s="52">
        <v>22214</v>
      </c>
      <c r="B22185" s="233"/>
    </row>
    <row r="22186" spans="1:2">
      <c r="A22186" s="109">
        <v>22215</v>
      </c>
      <c r="B22186" s="120"/>
    </row>
    <row r="22187" spans="1:2">
      <c r="A22187" s="52">
        <v>22216</v>
      </c>
      <c r="B22187" s="233"/>
    </row>
    <row r="22188" spans="1:2">
      <c r="A22188" s="109">
        <v>22217</v>
      </c>
      <c r="B22188" s="120"/>
    </row>
    <row r="22189" spans="1:2">
      <c r="A22189" s="52">
        <v>22218</v>
      </c>
      <c r="B22189" s="233"/>
    </row>
    <row r="22190" spans="1:2">
      <c r="A22190" s="109">
        <v>22219</v>
      </c>
      <c r="B22190" s="120"/>
    </row>
    <row r="22191" spans="1:2">
      <c r="A22191" s="52">
        <v>22220</v>
      </c>
      <c r="B22191" s="233"/>
    </row>
    <row r="22192" spans="1:2">
      <c r="A22192" s="109">
        <v>22221</v>
      </c>
      <c r="B22192" s="120"/>
    </row>
    <row r="22193" spans="1:2">
      <c r="A22193" s="52">
        <v>22222</v>
      </c>
      <c r="B22193" s="233"/>
    </row>
    <row r="22194" spans="1:2">
      <c r="A22194" s="109">
        <v>22223</v>
      </c>
      <c r="B22194" s="120"/>
    </row>
    <row r="22195" spans="1:2">
      <c r="A22195" s="52">
        <v>22224</v>
      </c>
      <c r="B22195" s="233"/>
    </row>
    <row r="22196" spans="1:2">
      <c r="A22196" s="109">
        <v>22225</v>
      </c>
      <c r="B22196" s="120"/>
    </row>
    <row r="22197" spans="1:2">
      <c r="A22197" s="52">
        <v>22226</v>
      </c>
      <c r="B22197" s="233"/>
    </row>
    <row r="22198" spans="1:2">
      <c r="A22198" s="109">
        <v>22227</v>
      </c>
      <c r="B22198" s="120"/>
    </row>
    <row r="22199" spans="1:2">
      <c r="A22199" s="52">
        <v>22228</v>
      </c>
      <c r="B22199" s="233"/>
    </row>
    <row r="22200" spans="1:2">
      <c r="A22200" s="109">
        <v>22229</v>
      </c>
      <c r="B22200" s="120"/>
    </row>
    <row r="22201" spans="1:2">
      <c r="A22201" s="52">
        <v>22230</v>
      </c>
      <c r="B22201" s="233"/>
    </row>
    <row r="22202" spans="1:2">
      <c r="A22202" s="109">
        <v>22231</v>
      </c>
      <c r="B22202" s="120"/>
    </row>
    <row r="22203" spans="1:2">
      <c r="A22203" s="52">
        <v>22232</v>
      </c>
      <c r="B22203" s="233"/>
    </row>
    <row r="22204" spans="1:2">
      <c r="A22204" s="109">
        <v>22233</v>
      </c>
      <c r="B22204" s="120"/>
    </row>
    <row r="22205" spans="1:2">
      <c r="A22205" s="52">
        <v>22234</v>
      </c>
      <c r="B22205" s="233"/>
    </row>
    <row r="22206" spans="1:2">
      <c r="A22206" s="109">
        <v>22235</v>
      </c>
      <c r="B22206" s="120"/>
    </row>
    <row r="22207" spans="1:2">
      <c r="A22207" s="52">
        <v>22236</v>
      </c>
      <c r="B22207" s="233"/>
    </row>
    <row r="22208" spans="1:2">
      <c r="A22208" s="109">
        <v>22237</v>
      </c>
      <c r="B22208" s="120"/>
    </row>
    <row r="22209" spans="1:2">
      <c r="A22209" s="52">
        <v>22238</v>
      </c>
      <c r="B22209" s="233"/>
    </row>
    <row r="22210" spans="1:2">
      <c r="A22210" s="109">
        <v>22239</v>
      </c>
      <c r="B22210" s="120"/>
    </row>
    <row r="22211" spans="1:2">
      <c r="A22211" s="52">
        <v>22240</v>
      </c>
      <c r="B22211" s="233"/>
    </row>
    <row r="22212" spans="1:2">
      <c r="A22212" s="109">
        <v>22241</v>
      </c>
      <c r="B22212" s="120"/>
    </row>
    <row r="22213" spans="1:2">
      <c r="A22213" s="52">
        <v>22242</v>
      </c>
      <c r="B22213" s="233"/>
    </row>
    <row r="22214" spans="1:2">
      <c r="A22214" s="109">
        <v>22243</v>
      </c>
      <c r="B22214" s="120"/>
    </row>
    <row r="22215" spans="1:2">
      <c r="A22215" s="52">
        <v>22244</v>
      </c>
      <c r="B22215" s="233"/>
    </row>
    <row r="22216" spans="1:2">
      <c r="A22216" s="109">
        <v>22245</v>
      </c>
      <c r="B22216" s="120"/>
    </row>
    <row r="22217" spans="1:2">
      <c r="A22217" s="52">
        <v>22246</v>
      </c>
      <c r="B22217" s="233"/>
    </row>
    <row r="22218" spans="1:2">
      <c r="A22218" s="109">
        <v>22247</v>
      </c>
      <c r="B22218" s="120"/>
    </row>
    <row r="22219" spans="1:2">
      <c r="A22219" s="52">
        <v>22248</v>
      </c>
      <c r="B22219" s="233"/>
    </row>
    <row r="22220" spans="1:2">
      <c r="A22220" s="109">
        <v>22249</v>
      </c>
      <c r="B22220" s="120"/>
    </row>
    <row r="22221" spans="1:2">
      <c r="A22221" s="52">
        <v>22250</v>
      </c>
      <c r="B22221" s="233"/>
    </row>
    <row r="22222" spans="1:2">
      <c r="A22222" s="109">
        <v>22251</v>
      </c>
      <c r="B22222" s="120"/>
    </row>
    <row r="22223" spans="1:2">
      <c r="A22223" s="52">
        <v>22252</v>
      </c>
      <c r="B22223" s="233"/>
    </row>
    <row r="22224" spans="1:2">
      <c r="A22224" s="109">
        <v>22253</v>
      </c>
      <c r="B22224" s="120"/>
    </row>
    <row r="22225" spans="1:2">
      <c r="A22225" s="52">
        <v>22254</v>
      </c>
      <c r="B22225" s="233"/>
    </row>
    <row r="22226" spans="1:2">
      <c r="A22226" s="109">
        <v>22255</v>
      </c>
      <c r="B22226" s="120"/>
    </row>
    <row r="22227" spans="1:2">
      <c r="A22227" s="52">
        <v>22256</v>
      </c>
      <c r="B22227" s="233"/>
    </row>
    <row r="22228" spans="1:2">
      <c r="A22228" s="109">
        <v>22257</v>
      </c>
      <c r="B22228" s="120"/>
    </row>
    <row r="22229" spans="1:2">
      <c r="A22229" s="52">
        <v>22258</v>
      </c>
      <c r="B22229" s="233"/>
    </row>
    <row r="22230" spans="1:2">
      <c r="A22230" s="109">
        <v>22259</v>
      </c>
      <c r="B22230" s="120"/>
    </row>
    <row r="22231" spans="1:2">
      <c r="A22231" s="52">
        <v>22260</v>
      </c>
      <c r="B22231" s="233"/>
    </row>
    <row r="22232" spans="1:2">
      <c r="A22232" s="109">
        <v>22261</v>
      </c>
      <c r="B22232" s="120"/>
    </row>
    <row r="22233" spans="1:2">
      <c r="A22233" s="52">
        <v>22262</v>
      </c>
      <c r="B22233" s="233"/>
    </row>
    <row r="22234" spans="1:2">
      <c r="A22234" s="109">
        <v>22263</v>
      </c>
      <c r="B22234" s="120"/>
    </row>
    <row r="22235" spans="1:2">
      <c r="A22235" s="52">
        <v>22264</v>
      </c>
      <c r="B22235" s="233"/>
    </row>
    <row r="22236" spans="1:2">
      <c r="A22236" s="109">
        <v>22265</v>
      </c>
      <c r="B22236" s="120"/>
    </row>
    <row r="22237" spans="1:2">
      <c r="A22237" s="52">
        <v>22266</v>
      </c>
      <c r="B22237" s="233"/>
    </row>
    <row r="22238" spans="1:2">
      <c r="A22238" s="109">
        <v>22267</v>
      </c>
      <c r="B22238" s="120"/>
    </row>
    <row r="22239" spans="1:2">
      <c r="A22239" s="52">
        <v>22268</v>
      </c>
      <c r="B22239" s="233"/>
    </row>
    <row r="22240" spans="1:2">
      <c r="A22240" s="109">
        <v>22269</v>
      </c>
      <c r="B22240" s="120"/>
    </row>
    <row r="22241" spans="1:2">
      <c r="A22241" s="52">
        <v>22270</v>
      </c>
      <c r="B22241" s="233"/>
    </row>
    <row r="22242" spans="1:2">
      <c r="A22242" s="109">
        <v>22271</v>
      </c>
      <c r="B22242" s="120"/>
    </row>
    <row r="22243" spans="1:2">
      <c r="A22243" s="52">
        <v>22272</v>
      </c>
      <c r="B22243" s="233"/>
    </row>
    <row r="22244" spans="1:2">
      <c r="A22244" s="109">
        <v>22273</v>
      </c>
      <c r="B22244" s="120"/>
    </row>
    <row r="22245" spans="1:2">
      <c r="A22245" s="52">
        <v>22274</v>
      </c>
      <c r="B22245" s="233"/>
    </row>
    <row r="22246" spans="1:2">
      <c r="A22246" s="109">
        <v>22275</v>
      </c>
      <c r="B22246" s="120"/>
    </row>
    <row r="22247" spans="1:2">
      <c r="A22247" s="52">
        <v>22276</v>
      </c>
      <c r="B22247" s="233"/>
    </row>
    <row r="22248" spans="1:2">
      <c r="A22248" s="109">
        <v>22277</v>
      </c>
      <c r="B22248" s="120"/>
    </row>
    <row r="22249" spans="1:2">
      <c r="A22249" s="52">
        <v>22278</v>
      </c>
      <c r="B22249" s="233"/>
    </row>
    <row r="22250" spans="1:2">
      <c r="A22250" s="109">
        <v>22279</v>
      </c>
      <c r="B22250" s="120"/>
    </row>
    <row r="22251" spans="1:2">
      <c r="A22251" s="52">
        <v>22280</v>
      </c>
      <c r="B22251" s="233"/>
    </row>
    <row r="22252" spans="1:2">
      <c r="A22252" s="109">
        <v>22281</v>
      </c>
      <c r="B22252" s="120"/>
    </row>
    <row r="22253" spans="1:2">
      <c r="A22253" s="52">
        <v>22282</v>
      </c>
      <c r="B22253" s="233"/>
    </row>
    <row r="22254" spans="1:2">
      <c r="A22254" s="109">
        <v>22283</v>
      </c>
      <c r="B22254" s="120"/>
    </row>
    <row r="22255" spans="1:2">
      <c r="A22255" s="52">
        <v>22284</v>
      </c>
      <c r="B22255" s="233"/>
    </row>
    <row r="22256" spans="1:2">
      <c r="A22256" s="109">
        <v>22285</v>
      </c>
      <c r="B22256" s="120"/>
    </row>
    <row r="22257" spans="1:2">
      <c r="A22257" s="52">
        <v>22286</v>
      </c>
      <c r="B22257" s="233"/>
    </row>
    <row r="22258" spans="1:2">
      <c r="A22258" s="109">
        <v>22287</v>
      </c>
      <c r="B22258" s="120"/>
    </row>
    <row r="22259" spans="1:2">
      <c r="A22259" s="52">
        <v>22288</v>
      </c>
      <c r="B22259" s="233"/>
    </row>
    <row r="22260" spans="1:2">
      <c r="A22260" s="109">
        <v>22289</v>
      </c>
      <c r="B22260" s="120"/>
    </row>
    <row r="22261" spans="1:2">
      <c r="A22261" s="52">
        <v>22290</v>
      </c>
      <c r="B22261" s="233"/>
    </row>
    <row r="22262" spans="1:2">
      <c r="A22262" s="109">
        <v>22291</v>
      </c>
      <c r="B22262" s="120"/>
    </row>
    <row r="22263" spans="1:2">
      <c r="A22263" s="52">
        <v>22292</v>
      </c>
      <c r="B22263" s="233"/>
    </row>
    <row r="22264" spans="1:2">
      <c r="A22264" s="109">
        <v>22293</v>
      </c>
      <c r="B22264" s="120"/>
    </row>
    <row r="22265" spans="1:2">
      <c r="A22265" s="52">
        <v>22294</v>
      </c>
      <c r="B22265" s="233"/>
    </row>
    <row r="22266" spans="1:2">
      <c r="A22266" s="109">
        <v>22295</v>
      </c>
      <c r="B22266" s="120"/>
    </row>
    <row r="22267" spans="1:2">
      <c r="A22267" s="52">
        <v>22296</v>
      </c>
      <c r="B22267" s="233"/>
    </row>
    <row r="22268" spans="1:2">
      <c r="A22268" s="109">
        <v>22297</v>
      </c>
      <c r="B22268" s="120"/>
    </row>
    <row r="22269" spans="1:2">
      <c r="A22269" s="52">
        <v>22298</v>
      </c>
      <c r="B22269" s="233"/>
    </row>
    <row r="22270" spans="1:2">
      <c r="A22270" s="109">
        <v>22299</v>
      </c>
      <c r="B22270" s="120"/>
    </row>
    <row r="22271" spans="1:2">
      <c r="A22271" s="52">
        <v>22300</v>
      </c>
      <c r="B22271" s="233"/>
    </row>
    <row r="22272" spans="1:2">
      <c r="A22272" s="109">
        <v>22301</v>
      </c>
      <c r="B22272" s="120"/>
    </row>
    <row r="22273" spans="1:2">
      <c r="A22273" s="52">
        <v>22302</v>
      </c>
      <c r="B22273" s="233"/>
    </row>
    <row r="22274" spans="1:2">
      <c r="A22274" s="109">
        <v>22303</v>
      </c>
      <c r="B22274" s="120"/>
    </row>
    <row r="22275" spans="1:2">
      <c r="A22275" s="52">
        <v>22304</v>
      </c>
      <c r="B22275" s="233"/>
    </row>
    <row r="22276" spans="1:2">
      <c r="A22276" s="109">
        <v>22305</v>
      </c>
      <c r="B22276" s="120"/>
    </row>
    <row r="22277" spans="1:2">
      <c r="A22277" s="52">
        <v>22306</v>
      </c>
      <c r="B22277" s="233"/>
    </row>
    <row r="22278" spans="1:2">
      <c r="A22278" s="109">
        <v>22307</v>
      </c>
      <c r="B22278" s="120"/>
    </row>
    <row r="22279" spans="1:2">
      <c r="A22279" s="52">
        <v>22308</v>
      </c>
      <c r="B22279" s="233"/>
    </row>
    <row r="22280" spans="1:2">
      <c r="A22280" s="109">
        <v>22309</v>
      </c>
      <c r="B22280" s="120"/>
    </row>
    <row r="22281" spans="1:2">
      <c r="A22281" s="52">
        <v>22310</v>
      </c>
      <c r="B22281" s="233"/>
    </row>
    <row r="22282" spans="1:2">
      <c r="A22282" s="109">
        <v>22311</v>
      </c>
      <c r="B22282" s="120"/>
    </row>
    <row r="22283" spans="1:2">
      <c r="A22283" s="52">
        <v>22312</v>
      </c>
      <c r="B22283" s="233"/>
    </row>
    <row r="22284" spans="1:2">
      <c r="A22284" s="109">
        <v>22313</v>
      </c>
      <c r="B22284" s="120"/>
    </row>
    <row r="22285" spans="1:2">
      <c r="A22285" s="52">
        <v>22314</v>
      </c>
      <c r="B22285" s="233"/>
    </row>
    <row r="22286" spans="1:2">
      <c r="A22286" s="109">
        <v>22315</v>
      </c>
      <c r="B22286" s="120"/>
    </row>
    <row r="22287" spans="1:2">
      <c r="A22287" s="52">
        <v>22316</v>
      </c>
      <c r="B22287" s="233"/>
    </row>
    <row r="22288" spans="1:2">
      <c r="A22288" s="109">
        <v>22317</v>
      </c>
      <c r="B22288" s="120"/>
    </row>
    <row r="22289" spans="1:2">
      <c r="A22289" s="52">
        <v>22318</v>
      </c>
      <c r="B22289" s="233"/>
    </row>
    <row r="22290" spans="1:2">
      <c r="A22290" s="109">
        <v>22319</v>
      </c>
      <c r="B22290" s="120"/>
    </row>
    <row r="22291" spans="1:2">
      <c r="A22291" s="52">
        <v>22320</v>
      </c>
      <c r="B22291" s="233"/>
    </row>
    <row r="22292" spans="1:2">
      <c r="A22292" s="109">
        <v>22321</v>
      </c>
      <c r="B22292" s="120"/>
    </row>
    <row r="22293" spans="1:2">
      <c r="A22293" s="52">
        <v>22322</v>
      </c>
      <c r="B22293" s="233"/>
    </row>
    <row r="22294" spans="1:2">
      <c r="A22294" s="109">
        <v>22323</v>
      </c>
      <c r="B22294" s="120"/>
    </row>
    <row r="22295" spans="1:2">
      <c r="A22295" s="52">
        <v>22324</v>
      </c>
      <c r="B22295" s="233"/>
    </row>
    <row r="22296" spans="1:2">
      <c r="A22296" s="109">
        <v>22325</v>
      </c>
      <c r="B22296" s="120"/>
    </row>
    <row r="22297" spans="1:2">
      <c r="A22297" s="52">
        <v>22326</v>
      </c>
      <c r="B22297" s="233"/>
    </row>
    <row r="22298" spans="1:2">
      <c r="A22298" s="109">
        <v>22327</v>
      </c>
      <c r="B22298" s="120"/>
    </row>
    <row r="22299" spans="1:2">
      <c r="A22299" s="52">
        <v>22328</v>
      </c>
      <c r="B22299" s="233"/>
    </row>
    <row r="22300" spans="1:2">
      <c r="A22300" s="109">
        <v>22329</v>
      </c>
      <c r="B22300" s="120"/>
    </row>
    <row r="22301" spans="1:2">
      <c r="A22301" s="52">
        <v>22330</v>
      </c>
      <c r="B22301" s="233"/>
    </row>
    <row r="22302" spans="1:2">
      <c r="A22302" s="109">
        <v>22331</v>
      </c>
      <c r="B22302" s="120"/>
    </row>
    <row r="22303" spans="1:2">
      <c r="A22303" s="52">
        <v>22332</v>
      </c>
      <c r="B22303" s="233"/>
    </row>
    <row r="22304" spans="1:2">
      <c r="A22304" s="109">
        <v>22333</v>
      </c>
      <c r="B22304" s="120"/>
    </row>
    <row r="22305" spans="1:2">
      <c r="A22305" s="52">
        <v>22334</v>
      </c>
      <c r="B22305" s="233"/>
    </row>
    <row r="22306" spans="1:2">
      <c r="A22306" s="109">
        <v>22335</v>
      </c>
      <c r="B22306" s="120"/>
    </row>
    <row r="22307" spans="1:2">
      <c r="A22307" s="52">
        <v>22336</v>
      </c>
      <c r="B22307" s="233"/>
    </row>
    <row r="22308" spans="1:2">
      <c r="A22308" s="109">
        <v>22337</v>
      </c>
      <c r="B22308" s="120"/>
    </row>
    <row r="22309" spans="1:2">
      <c r="A22309" s="52">
        <v>22338</v>
      </c>
      <c r="B22309" s="233"/>
    </row>
    <row r="22310" spans="1:2">
      <c r="A22310" s="109">
        <v>22339</v>
      </c>
      <c r="B22310" s="120"/>
    </row>
    <row r="22311" spans="1:2">
      <c r="A22311" s="52">
        <v>22340</v>
      </c>
      <c r="B22311" s="233"/>
    </row>
    <row r="22312" spans="1:2">
      <c r="A22312" s="109">
        <v>22341</v>
      </c>
      <c r="B22312" s="120"/>
    </row>
    <row r="22313" spans="1:2">
      <c r="A22313" s="52">
        <v>22342</v>
      </c>
      <c r="B22313" s="233"/>
    </row>
    <row r="22314" spans="1:2">
      <c r="A22314" s="109">
        <v>22343</v>
      </c>
      <c r="B22314" s="120"/>
    </row>
    <row r="22315" spans="1:2">
      <c r="A22315" s="52">
        <v>22344</v>
      </c>
      <c r="B22315" s="233"/>
    </row>
    <row r="22316" spans="1:2">
      <c r="A22316" s="109">
        <v>22345</v>
      </c>
      <c r="B22316" s="120"/>
    </row>
    <row r="22317" spans="1:2">
      <c r="A22317" s="52">
        <v>22346</v>
      </c>
      <c r="B22317" s="233"/>
    </row>
    <row r="22318" spans="1:2">
      <c r="A22318" s="109">
        <v>22347</v>
      </c>
      <c r="B22318" s="120"/>
    </row>
    <row r="22319" spans="1:2">
      <c r="A22319" s="52">
        <v>22348</v>
      </c>
      <c r="B22319" s="233"/>
    </row>
    <row r="22320" spans="1:2">
      <c r="A22320" s="109">
        <v>22349</v>
      </c>
      <c r="B22320" s="120"/>
    </row>
    <row r="22321" spans="1:2">
      <c r="A22321" s="52">
        <v>22350</v>
      </c>
      <c r="B22321" s="233"/>
    </row>
    <row r="22322" spans="1:2">
      <c r="A22322" s="109">
        <v>22351</v>
      </c>
      <c r="B22322" s="120"/>
    </row>
    <row r="22323" spans="1:2">
      <c r="A22323" s="52">
        <v>22352</v>
      </c>
      <c r="B22323" s="233"/>
    </row>
    <row r="22324" spans="1:2">
      <c r="A22324" s="109">
        <v>22353</v>
      </c>
      <c r="B22324" s="120"/>
    </row>
    <row r="22325" spans="1:2">
      <c r="A22325" s="52">
        <v>22354</v>
      </c>
      <c r="B22325" s="233"/>
    </row>
    <row r="22326" spans="1:2">
      <c r="A22326" s="109">
        <v>22355</v>
      </c>
      <c r="B22326" s="120"/>
    </row>
    <row r="22327" spans="1:2">
      <c r="A22327" s="52">
        <v>22356</v>
      </c>
      <c r="B22327" s="233"/>
    </row>
    <row r="22328" spans="1:2">
      <c r="A22328" s="109">
        <v>22357</v>
      </c>
      <c r="B22328" s="120"/>
    </row>
    <row r="22329" spans="1:2">
      <c r="A22329" s="52">
        <v>22358</v>
      </c>
      <c r="B22329" s="233"/>
    </row>
    <row r="22330" spans="1:2">
      <c r="A22330" s="109">
        <v>22359</v>
      </c>
      <c r="B22330" s="120"/>
    </row>
    <row r="22331" spans="1:2">
      <c r="A22331" s="52">
        <v>22360</v>
      </c>
      <c r="B22331" s="233"/>
    </row>
    <row r="22332" spans="1:2">
      <c r="A22332" s="109">
        <v>22361</v>
      </c>
      <c r="B22332" s="120"/>
    </row>
    <row r="22333" spans="1:2">
      <c r="A22333" s="52">
        <v>22362</v>
      </c>
      <c r="B22333" s="233"/>
    </row>
    <row r="22334" spans="1:2">
      <c r="A22334" s="109">
        <v>22363</v>
      </c>
      <c r="B22334" s="120"/>
    </row>
    <row r="22335" spans="1:2">
      <c r="A22335" s="52">
        <v>22364</v>
      </c>
      <c r="B22335" s="233"/>
    </row>
    <row r="22336" spans="1:2">
      <c r="A22336" s="109">
        <v>22365</v>
      </c>
      <c r="B22336" s="120"/>
    </row>
    <row r="22337" spans="1:2">
      <c r="A22337" s="52">
        <v>22366</v>
      </c>
      <c r="B22337" s="233"/>
    </row>
    <row r="22338" spans="1:2">
      <c r="A22338" s="109">
        <v>22367</v>
      </c>
      <c r="B22338" s="120"/>
    </row>
    <row r="22339" spans="1:2">
      <c r="A22339" s="52">
        <v>22368</v>
      </c>
      <c r="B22339" s="233"/>
    </row>
    <row r="22340" spans="1:2">
      <c r="A22340" s="109">
        <v>22369</v>
      </c>
      <c r="B22340" s="120"/>
    </row>
    <row r="22341" spans="1:2">
      <c r="A22341" s="52">
        <v>22370</v>
      </c>
      <c r="B22341" s="233"/>
    </row>
    <row r="22342" spans="1:2">
      <c r="A22342" s="109">
        <v>22371</v>
      </c>
      <c r="B22342" s="120"/>
    </row>
    <row r="22343" spans="1:2">
      <c r="A22343" s="52">
        <v>22372</v>
      </c>
      <c r="B22343" s="233"/>
    </row>
    <row r="22344" spans="1:2">
      <c r="A22344" s="109">
        <v>22373</v>
      </c>
      <c r="B22344" s="120"/>
    </row>
    <row r="22345" spans="1:2">
      <c r="A22345" s="52">
        <v>22374</v>
      </c>
      <c r="B22345" s="233"/>
    </row>
    <row r="22346" spans="1:2">
      <c r="A22346" s="109">
        <v>22375</v>
      </c>
      <c r="B22346" s="120"/>
    </row>
    <row r="22347" spans="1:2">
      <c r="A22347" s="52">
        <v>22376</v>
      </c>
      <c r="B22347" s="233"/>
    </row>
    <row r="22348" spans="1:2">
      <c r="A22348" s="109">
        <v>22377</v>
      </c>
      <c r="B22348" s="120"/>
    </row>
    <row r="22349" spans="1:2">
      <c r="A22349" s="52">
        <v>22378</v>
      </c>
      <c r="B22349" s="233"/>
    </row>
    <row r="22350" spans="1:2">
      <c r="A22350" s="109">
        <v>22379</v>
      </c>
      <c r="B22350" s="120"/>
    </row>
    <row r="22351" spans="1:2">
      <c r="A22351" s="52">
        <v>22380</v>
      </c>
      <c r="B22351" s="233"/>
    </row>
    <row r="22352" spans="1:2">
      <c r="A22352" s="109">
        <v>22381</v>
      </c>
      <c r="B22352" s="120"/>
    </row>
    <row r="22353" spans="1:2">
      <c r="A22353" s="52">
        <v>22382</v>
      </c>
      <c r="B22353" s="233"/>
    </row>
    <row r="22354" spans="1:2">
      <c r="A22354" s="109">
        <v>22383</v>
      </c>
      <c r="B22354" s="120"/>
    </row>
    <row r="22355" spans="1:2">
      <c r="A22355" s="52">
        <v>22384</v>
      </c>
      <c r="B22355" s="233"/>
    </row>
    <row r="22356" spans="1:2">
      <c r="A22356" s="109">
        <v>22385</v>
      </c>
      <c r="B22356" s="120"/>
    </row>
    <row r="22357" spans="1:2">
      <c r="A22357" s="52">
        <v>22386</v>
      </c>
      <c r="B22357" s="233"/>
    </row>
    <row r="22358" spans="1:2">
      <c r="A22358" s="109">
        <v>22387</v>
      </c>
      <c r="B22358" s="120"/>
    </row>
    <row r="22359" spans="1:2">
      <c r="A22359" s="52">
        <v>22388</v>
      </c>
      <c r="B22359" s="233"/>
    </row>
    <row r="22360" spans="1:2">
      <c r="A22360" s="109">
        <v>22389</v>
      </c>
      <c r="B22360" s="120"/>
    </row>
    <row r="22361" spans="1:2">
      <c r="A22361" s="52">
        <v>22390</v>
      </c>
      <c r="B22361" s="233"/>
    </row>
    <row r="22362" spans="1:2">
      <c r="A22362" s="109">
        <v>22391</v>
      </c>
      <c r="B22362" s="120"/>
    </row>
    <row r="22363" spans="1:2">
      <c r="A22363" s="52">
        <v>22392</v>
      </c>
      <c r="B22363" s="233"/>
    </row>
    <row r="22364" spans="1:2">
      <c r="A22364" s="109">
        <v>22393</v>
      </c>
      <c r="B22364" s="120"/>
    </row>
    <row r="22365" spans="1:2">
      <c r="A22365" s="52">
        <v>22394</v>
      </c>
      <c r="B22365" s="233"/>
    </row>
    <row r="22366" spans="1:2">
      <c r="A22366" s="109">
        <v>22395</v>
      </c>
      <c r="B22366" s="120"/>
    </row>
    <row r="22367" spans="1:2">
      <c r="A22367" s="52">
        <v>22396</v>
      </c>
      <c r="B22367" s="233"/>
    </row>
    <row r="22368" spans="1:2">
      <c r="A22368" s="109">
        <v>22397</v>
      </c>
      <c r="B22368" s="120"/>
    </row>
    <row r="22369" spans="1:2">
      <c r="A22369" s="52">
        <v>22398</v>
      </c>
      <c r="B22369" s="233"/>
    </row>
    <row r="22370" spans="1:2">
      <c r="A22370" s="109">
        <v>22399</v>
      </c>
      <c r="B22370" s="120"/>
    </row>
    <row r="22371" spans="1:2">
      <c r="A22371" s="52">
        <v>22400</v>
      </c>
      <c r="B22371" s="233"/>
    </row>
    <row r="22372" spans="1:2">
      <c r="A22372" s="109">
        <v>22401</v>
      </c>
      <c r="B22372" s="120"/>
    </row>
    <row r="22373" spans="1:2">
      <c r="A22373" s="52">
        <v>22402</v>
      </c>
      <c r="B22373" s="233"/>
    </row>
    <row r="22374" spans="1:2">
      <c r="A22374" s="109">
        <v>22403</v>
      </c>
      <c r="B22374" s="120"/>
    </row>
    <row r="22375" spans="1:2">
      <c r="A22375" s="52">
        <v>22404</v>
      </c>
      <c r="B22375" s="233"/>
    </row>
    <row r="22376" spans="1:2">
      <c r="A22376" s="109">
        <v>22405</v>
      </c>
      <c r="B22376" s="120"/>
    </row>
    <row r="22377" spans="1:2">
      <c r="A22377" s="52">
        <v>22406</v>
      </c>
      <c r="B22377" s="233"/>
    </row>
    <row r="22378" spans="1:2">
      <c r="A22378" s="109">
        <v>22407</v>
      </c>
      <c r="B22378" s="120"/>
    </row>
    <row r="22379" spans="1:2">
      <c r="A22379" s="52">
        <v>22408</v>
      </c>
      <c r="B22379" s="233"/>
    </row>
    <row r="22380" spans="1:2">
      <c r="A22380" s="109">
        <v>22409</v>
      </c>
      <c r="B22380" s="120"/>
    </row>
    <row r="22381" spans="1:2">
      <c r="A22381" s="52">
        <v>22410</v>
      </c>
      <c r="B22381" s="233"/>
    </row>
    <row r="22382" spans="1:2">
      <c r="A22382" s="109">
        <v>22411</v>
      </c>
      <c r="B22382" s="120"/>
    </row>
    <row r="22383" spans="1:2">
      <c r="A22383" s="52">
        <v>22412</v>
      </c>
      <c r="B22383" s="233"/>
    </row>
    <row r="22384" spans="1:2">
      <c r="A22384" s="109">
        <v>22413</v>
      </c>
      <c r="B22384" s="120"/>
    </row>
    <row r="22385" spans="1:2">
      <c r="A22385" s="52">
        <v>22414</v>
      </c>
      <c r="B22385" s="233"/>
    </row>
    <row r="22386" spans="1:2">
      <c r="A22386" s="109">
        <v>22415</v>
      </c>
      <c r="B22386" s="120"/>
    </row>
    <row r="22387" spans="1:2">
      <c r="A22387" s="52">
        <v>22416</v>
      </c>
      <c r="B22387" s="233"/>
    </row>
    <row r="22388" spans="1:2">
      <c r="A22388" s="109">
        <v>22417</v>
      </c>
      <c r="B22388" s="120"/>
    </row>
    <row r="22389" spans="1:2">
      <c r="A22389" s="52">
        <v>22418</v>
      </c>
      <c r="B22389" s="233"/>
    </row>
    <row r="22390" spans="1:2">
      <c r="A22390" s="109">
        <v>22419</v>
      </c>
      <c r="B22390" s="120"/>
    </row>
    <row r="22391" spans="1:2">
      <c r="A22391" s="52">
        <v>22420</v>
      </c>
      <c r="B22391" s="233"/>
    </row>
    <row r="22392" spans="1:2">
      <c r="A22392" s="109">
        <v>22421</v>
      </c>
      <c r="B22392" s="120"/>
    </row>
    <row r="22393" spans="1:2">
      <c r="A22393" s="52">
        <v>22422</v>
      </c>
      <c r="B22393" s="233"/>
    </row>
    <row r="22394" spans="1:2">
      <c r="A22394" s="109">
        <v>22423</v>
      </c>
      <c r="B22394" s="120"/>
    </row>
    <row r="22395" spans="1:2">
      <c r="A22395" s="52">
        <v>22424</v>
      </c>
      <c r="B22395" s="233"/>
    </row>
    <row r="22396" spans="1:2">
      <c r="A22396" s="109">
        <v>22425</v>
      </c>
      <c r="B22396" s="120"/>
    </row>
    <row r="22397" spans="1:2">
      <c r="A22397" s="52">
        <v>22426</v>
      </c>
      <c r="B22397" s="233"/>
    </row>
    <row r="22398" spans="1:2">
      <c r="A22398" s="109">
        <v>22427</v>
      </c>
      <c r="B22398" s="120"/>
    </row>
    <row r="22399" spans="1:2">
      <c r="A22399" s="52">
        <v>22428</v>
      </c>
      <c r="B22399" s="233"/>
    </row>
    <row r="22400" spans="1:2">
      <c r="A22400" s="109">
        <v>22429</v>
      </c>
      <c r="B22400" s="120"/>
    </row>
    <row r="22401" spans="1:2">
      <c r="A22401" s="52">
        <v>22430</v>
      </c>
      <c r="B22401" s="233"/>
    </row>
    <row r="22402" spans="1:2">
      <c r="A22402" s="109">
        <v>22431</v>
      </c>
      <c r="B22402" s="120"/>
    </row>
    <row r="22403" spans="1:2">
      <c r="A22403" s="52">
        <v>22432</v>
      </c>
      <c r="B22403" s="233"/>
    </row>
    <row r="22404" spans="1:2">
      <c r="A22404" s="109">
        <v>22433</v>
      </c>
      <c r="B22404" s="120"/>
    </row>
    <row r="22405" spans="1:2">
      <c r="A22405" s="52">
        <v>22434</v>
      </c>
      <c r="B22405" s="233"/>
    </row>
    <row r="22406" spans="1:2">
      <c r="A22406" s="109">
        <v>22435</v>
      </c>
      <c r="B22406" s="120"/>
    </row>
    <row r="22407" spans="1:2">
      <c r="A22407" s="52">
        <v>22436</v>
      </c>
      <c r="B22407" s="233"/>
    </row>
    <row r="22408" spans="1:2">
      <c r="A22408" s="109">
        <v>22437</v>
      </c>
      <c r="B22408" s="120"/>
    </row>
    <row r="22409" spans="1:2">
      <c r="A22409" s="52">
        <v>22438</v>
      </c>
      <c r="B22409" s="233"/>
    </row>
    <row r="22410" spans="1:2">
      <c r="A22410" s="109">
        <v>22439</v>
      </c>
      <c r="B22410" s="120"/>
    </row>
    <row r="22411" spans="1:2">
      <c r="A22411" s="52">
        <v>22440</v>
      </c>
      <c r="B22411" s="233"/>
    </row>
    <row r="22412" spans="1:2">
      <c r="A22412" s="109">
        <v>22441</v>
      </c>
      <c r="B22412" s="120"/>
    </row>
    <row r="22413" spans="1:2">
      <c r="A22413" s="52">
        <v>22442</v>
      </c>
      <c r="B22413" s="233"/>
    </row>
    <row r="22414" spans="1:2">
      <c r="A22414" s="109">
        <v>22443</v>
      </c>
      <c r="B22414" s="120"/>
    </row>
    <row r="22415" spans="1:2">
      <c r="A22415" s="52">
        <v>22444</v>
      </c>
      <c r="B22415" s="233"/>
    </row>
    <row r="22416" spans="1:2">
      <c r="A22416" s="109">
        <v>22445</v>
      </c>
      <c r="B22416" s="120"/>
    </row>
    <row r="22417" spans="1:2">
      <c r="A22417" s="52">
        <v>22446</v>
      </c>
      <c r="B22417" s="233"/>
    </row>
    <row r="22418" spans="1:2">
      <c r="A22418" s="109">
        <v>22447</v>
      </c>
      <c r="B22418" s="120"/>
    </row>
    <row r="22419" spans="1:2">
      <c r="A22419" s="52">
        <v>22448</v>
      </c>
      <c r="B22419" s="233"/>
    </row>
    <row r="22420" spans="1:2">
      <c r="A22420" s="109">
        <v>22449</v>
      </c>
      <c r="B22420" s="120"/>
    </row>
    <row r="22421" spans="1:2">
      <c r="A22421" s="52">
        <v>22450</v>
      </c>
      <c r="B22421" s="233"/>
    </row>
    <row r="22422" spans="1:2">
      <c r="A22422" s="109">
        <v>22451</v>
      </c>
      <c r="B22422" s="120"/>
    </row>
    <row r="22423" spans="1:2">
      <c r="A22423" s="52">
        <v>22452</v>
      </c>
      <c r="B22423" s="233"/>
    </row>
    <row r="22424" spans="1:2">
      <c r="A22424" s="109">
        <v>22453</v>
      </c>
      <c r="B22424" s="120"/>
    </row>
    <row r="22425" spans="1:2">
      <c r="A22425" s="52">
        <v>22454</v>
      </c>
      <c r="B22425" s="233"/>
    </row>
    <row r="22426" spans="1:2">
      <c r="A22426" s="109">
        <v>22455</v>
      </c>
      <c r="B22426" s="120"/>
    </row>
    <row r="22427" spans="1:2">
      <c r="A22427" s="52">
        <v>22456</v>
      </c>
      <c r="B22427" s="233"/>
    </row>
    <row r="22428" spans="1:2">
      <c r="A22428" s="109">
        <v>22457</v>
      </c>
      <c r="B22428" s="120"/>
    </row>
    <row r="22429" spans="1:2">
      <c r="A22429" s="52">
        <v>22458</v>
      </c>
      <c r="B22429" s="233"/>
    </row>
    <row r="22430" spans="1:2">
      <c r="A22430" s="109">
        <v>22459</v>
      </c>
      <c r="B22430" s="120"/>
    </row>
    <row r="22431" spans="1:2">
      <c r="A22431" s="52">
        <v>22460</v>
      </c>
      <c r="B22431" s="233"/>
    </row>
    <row r="22432" spans="1:2">
      <c r="A22432" s="109">
        <v>22461</v>
      </c>
      <c r="B22432" s="120"/>
    </row>
    <row r="22433" spans="1:2">
      <c r="A22433" s="52">
        <v>22462</v>
      </c>
      <c r="B22433" s="233"/>
    </row>
    <row r="22434" spans="1:2">
      <c r="A22434" s="109">
        <v>22463</v>
      </c>
      <c r="B22434" s="120"/>
    </row>
    <row r="22435" spans="1:2">
      <c r="A22435" s="52">
        <v>22464</v>
      </c>
      <c r="B22435" s="233"/>
    </row>
    <row r="22436" spans="1:2">
      <c r="A22436" s="109">
        <v>22465</v>
      </c>
      <c r="B22436" s="120"/>
    </row>
    <row r="22437" spans="1:2">
      <c r="A22437" s="52">
        <v>22466</v>
      </c>
      <c r="B22437" s="233"/>
    </row>
    <row r="22438" spans="1:2">
      <c r="A22438" s="109">
        <v>22467</v>
      </c>
      <c r="B22438" s="120"/>
    </row>
    <row r="22439" spans="1:2">
      <c r="A22439" s="52">
        <v>22468</v>
      </c>
      <c r="B22439" s="233"/>
    </row>
    <row r="22440" spans="1:2">
      <c r="A22440" s="109">
        <v>22469</v>
      </c>
      <c r="B22440" s="120"/>
    </row>
    <row r="22441" spans="1:2">
      <c r="A22441" s="52">
        <v>22470</v>
      </c>
      <c r="B22441" s="233"/>
    </row>
    <row r="22442" spans="1:2">
      <c r="A22442" s="109">
        <v>22471</v>
      </c>
      <c r="B22442" s="120"/>
    </row>
    <row r="22443" spans="1:2">
      <c r="A22443" s="52">
        <v>22472</v>
      </c>
      <c r="B22443" s="233"/>
    </row>
    <row r="22444" spans="1:2">
      <c r="A22444" s="109">
        <v>22473</v>
      </c>
      <c r="B22444" s="120"/>
    </row>
    <row r="22445" spans="1:2">
      <c r="A22445" s="52">
        <v>22474</v>
      </c>
      <c r="B22445" s="233"/>
    </row>
    <row r="22446" spans="1:2">
      <c r="A22446" s="109">
        <v>22475</v>
      </c>
      <c r="B22446" s="120"/>
    </row>
    <row r="22447" spans="1:2">
      <c r="A22447" s="52">
        <v>22476</v>
      </c>
      <c r="B22447" s="233"/>
    </row>
    <row r="22448" spans="1:2">
      <c r="A22448" s="109">
        <v>22477</v>
      </c>
      <c r="B22448" s="120"/>
    </row>
    <row r="22449" spans="1:2">
      <c r="A22449" s="52">
        <v>22478</v>
      </c>
      <c r="B22449" s="233"/>
    </row>
    <row r="22450" spans="1:2">
      <c r="A22450" s="109">
        <v>22479</v>
      </c>
      <c r="B22450" s="120"/>
    </row>
    <row r="22451" spans="1:2">
      <c r="A22451" s="52">
        <v>22480</v>
      </c>
      <c r="B22451" s="233"/>
    </row>
    <row r="22452" spans="1:2">
      <c r="A22452" s="109">
        <v>22481</v>
      </c>
      <c r="B22452" s="120"/>
    </row>
    <row r="22453" spans="1:2">
      <c r="A22453" s="52">
        <v>22482</v>
      </c>
      <c r="B22453" s="233"/>
    </row>
    <row r="22454" spans="1:2">
      <c r="A22454" s="109">
        <v>22483</v>
      </c>
      <c r="B22454" s="120"/>
    </row>
    <row r="22455" spans="1:2">
      <c r="A22455" s="52">
        <v>22484</v>
      </c>
      <c r="B22455" s="233"/>
    </row>
    <row r="22456" spans="1:2">
      <c r="A22456" s="109">
        <v>22485</v>
      </c>
      <c r="B22456" s="120"/>
    </row>
    <row r="22457" spans="1:2">
      <c r="A22457" s="52">
        <v>22486</v>
      </c>
      <c r="B22457" s="233"/>
    </row>
    <row r="22458" spans="1:2">
      <c r="A22458" s="109">
        <v>22487</v>
      </c>
      <c r="B22458" s="120"/>
    </row>
    <row r="22459" spans="1:2">
      <c r="A22459" s="52">
        <v>22488</v>
      </c>
      <c r="B22459" s="233"/>
    </row>
    <row r="22460" spans="1:2">
      <c r="A22460" s="109">
        <v>22489</v>
      </c>
      <c r="B22460" s="120"/>
    </row>
    <row r="22461" spans="1:2">
      <c r="A22461" s="52">
        <v>22490</v>
      </c>
      <c r="B22461" s="233"/>
    </row>
    <row r="22462" spans="1:2">
      <c r="A22462" s="109">
        <v>22491</v>
      </c>
      <c r="B22462" s="120"/>
    </row>
    <row r="22463" spans="1:2">
      <c r="A22463" s="52">
        <v>22492</v>
      </c>
      <c r="B22463" s="233"/>
    </row>
    <row r="22464" spans="1:2">
      <c r="A22464" s="109">
        <v>22493</v>
      </c>
      <c r="B22464" s="120"/>
    </row>
    <row r="22465" spans="1:2">
      <c r="A22465" s="52">
        <v>22494</v>
      </c>
      <c r="B22465" s="233"/>
    </row>
    <row r="22466" spans="1:2">
      <c r="A22466" s="109">
        <v>22495</v>
      </c>
      <c r="B22466" s="120"/>
    </row>
    <row r="22467" spans="1:2">
      <c r="A22467" s="52">
        <v>22496</v>
      </c>
      <c r="B22467" s="233"/>
    </row>
    <row r="22468" spans="1:2">
      <c r="A22468" s="109">
        <v>22497</v>
      </c>
      <c r="B22468" s="120"/>
    </row>
    <row r="22469" spans="1:2">
      <c r="A22469" s="52">
        <v>22498</v>
      </c>
      <c r="B22469" s="233"/>
    </row>
    <row r="22470" spans="1:2">
      <c r="A22470" s="109">
        <v>22499</v>
      </c>
      <c r="B22470" s="120"/>
    </row>
    <row r="22471" spans="1:2">
      <c r="A22471" s="52">
        <v>22500</v>
      </c>
      <c r="B22471" s="233"/>
    </row>
    <row r="22472" spans="1:2">
      <c r="A22472" s="109">
        <v>22501</v>
      </c>
      <c r="B22472" s="120"/>
    </row>
    <row r="22473" spans="1:2">
      <c r="A22473" s="52">
        <v>22502</v>
      </c>
      <c r="B22473" s="233"/>
    </row>
    <row r="22474" spans="1:2">
      <c r="A22474" s="109">
        <v>22503</v>
      </c>
      <c r="B22474" s="120"/>
    </row>
    <row r="22475" spans="1:2">
      <c r="A22475" s="52">
        <v>22504</v>
      </c>
      <c r="B22475" s="233"/>
    </row>
    <row r="22476" spans="1:2">
      <c r="A22476" s="109">
        <v>22505</v>
      </c>
      <c r="B22476" s="120"/>
    </row>
    <row r="22477" spans="1:2">
      <c r="A22477" s="52">
        <v>22506</v>
      </c>
      <c r="B22477" s="233"/>
    </row>
    <row r="22478" spans="1:2">
      <c r="A22478" s="109">
        <v>22507</v>
      </c>
      <c r="B22478" s="120"/>
    </row>
    <row r="22479" spans="1:2">
      <c r="A22479" s="52">
        <v>22508</v>
      </c>
      <c r="B22479" s="233"/>
    </row>
    <row r="22480" spans="1:2">
      <c r="A22480" s="109">
        <v>22509</v>
      </c>
      <c r="B22480" s="120"/>
    </row>
    <row r="22481" spans="1:2">
      <c r="A22481" s="52">
        <v>22510</v>
      </c>
      <c r="B22481" s="233"/>
    </row>
    <row r="22482" spans="1:2">
      <c r="A22482" s="109">
        <v>22511</v>
      </c>
      <c r="B22482" s="120"/>
    </row>
    <row r="22483" spans="1:2">
      <c r="A22483" s="52">
        <v>22512</v>
      </c>
      <c r="B22483" s="233"/>
    </row>
    <row r="22484" spans="1:2">
      <c r="A22484" s="109">
        <v>22513</v>
      </c>
      <c r="B22484" s="120"/>
    </row>
    <row r="22485" spans="1:2">
      <c r="A22485" s="52">
        <v>22514</v>
      </c>
      <c r="B22485" s="233"/>
    </row>
    <row r="22486" spans="1:2">
      <c r="A22486" s="109">
        <v>22515</v>
      </c>
      <c r="B22486" s="120"/>
    </row>
    <row r="22487" spans="1:2">
      <c r="A22487" s="52">
        <v>22516</v>
      </c>
      <c r="B22487" s="233"/>
    </row>
    <row r="22488" spans="1:2">
      <c r="A22488" s="109">
        <v>22517</v>
      </c>
      <c r="B22488" s="120"/>
    </row>
    <row r="22489" spans="1:2">
      <c r="A22489" s="52">
        <v>22518</v>
      </c>
      <c r="B22489" s="233"/>
    </row>
    <row r="22490" spans="1:2">
      <c r="A22490" s="109">
        <v>22519</v>
      </c>
      <c r="B22490" s="120"/>
    </row>
    <row r="22491" spans="1:2">
      <c r="A22491" s="52">
        <v>22520</v>
      </c>
      <c r="B22491" s="233"/>
    </row>
    <row r="22492" spans="1:2">
      <c r="A22492" s="109">
        <v>22521</v>
      </c>
      <c r="B22492" s="120"/>
    </row>
    <row r="22493" spans="1:2">
      <c r="A22493" s="52">
        <v>22522</v>
      </c>
      <c r="B22493" s="233"/>
    </row>
    <row r="22494" spans="1:2">
      <c r="A22494" s="109">
        <v>22523</v>
      </c>
      <c r="B22494" s="120"/>
    </row>
    <row r="22495" spans="1:2">
      <c r="A22495" s="52">
        <v>22524</v>
      </c>
      <c r="B22495" s="233"/>
    </row>
    <row r="22496" spans="1:2">
      <c r="A22496" s="109">
        <v>22525</v>
      </c>
      <c r="B22496" s="120"/>
    </row>
    <row r="22497" spans="1:2">
      <c r="A22497" s="52">
        <v>22526</v>
      </c>
      <c r="B22497" s="233"/>
    </row>
    <row r="22498" spans="1:2">
      <c r="A22498" s="109">
        <v>22527</v>
      </c>
      <c r="B22498" s="120"/>
    </row>
    <row r="22499" spans="1:2">
      <c r="A22499" s="52">
        <v>22528</v>
      </c>
      <c r="B22499" s="233"/>
    </row>
    <row r="22500" spans="1:2">
      <c r="A22500" s="109">
        <v>22529</v>
      </c>
      <c r="B22500" s="120"/>
    </row>
    <row r="22501" spans="1:2">
      <c r="A22501" s="52">
        <v>22530</v>
      </c>
      <c r="B22501" s="233"/>
    </row>
    <row r="22502" spans="1:2">
      <c r="A22502" s="109">
        <v>22531</v>
      </c>
      <c r="B22502" s="120"/>
    </row>
    <row r="22503" spans="1:2">
      <c r="A22503" s="52">
        <v>22532</v>
      </c>
      <c r="B22503" s="233"/>
    </row>
    <row r="22504" spans="1:2">
      <c r="A22504" s="109">
        <v>22533</v>
      </c>
      <c r="B22504" s="120"/>
    </row>
    <row r="22505" spans="1:2">
      <c r="A22505" s="52">
        <v>22534</v>
      </c>
      <c r="B22505" s="233"/>
    </row>
    <row r="22506" spans="1:2">
      <c r="A22506" s="109">
        <v>22535</v>
      </c>
      <c r="B22506" s="120"/>
    </row>
    <row r="22507" spans="1:2">
      <c r="A22507" s="52">
        <v>22536</v>
      </c>
      <c r="B22507" s="233"/>
    </row>
    <row r="22508" spans="1:2">
      <c r="A22508" s="109">
        <v>22537</v>
      </c>
      <c r="B22508" s="120"/>
    </row>
    <row r="22509" spans="1:2">
      <c r="A22509" s="52">
        <v>22538</v>
      </c>
      <c r="B22509" s="233"/>
    </row>
    <row r="22510" spans="1:2">
      <c r="A22510" s="109">
        <v>22539</v>
      </c>
      <c r="B22510" s="120"/>
    </row>
    <row r="22511" spans="1:2">
      <c r="A22511" s="52">
        <v>22540</v>
      </c>
      <c r="B22511" s="233"/>
    </row>
    <row r="22512" spans="1:2">
      <c r="A22512" s="109">
        <v>22541</v>
      </c>
      <c r="B22512" s="120"/>
    </row>
    <row r="22513" spans="1:2">
      <c r="A22513" s="52">
        <v>22542</v>
      </c>
      <c r="B22513" s="233"/>
    </row>
    <row r="22514" spans="1:2">
      <c r="A22514" s="109">
        <v>22543</v>
      </c>
      <c r="B22514" s="120"/>
    </row>
    <row r="22515" spans="1:2">
      <c r="A22515" s="52">
        <v>22544</v>
      </c>
      <c r="B22515" s="233"/>
    </row>
    <row r="22516" spans="1:2">
      <c r="A22516" s="109">
        <v>22545</v>
      </c>
      <c r="B22516" s="120"/>
    </row>
    <row r="22517" spans="1:2">
      <c r="A22517" s="52">
        <v>22546</v>
      </c>
      <c r="B22517" s="233"/>
    </row>
    <row r="22518" spans="1:2">
      <c r="A22518" s="109">
        <v>22547</v>
      </c>
      <c r="B22518" s="120"/>
    </row>
    <row r="22519" spans="1:2">
      <c r="A22519" s="52">
        <v>22548</v>
      </c>
      <c r="B22519" s="233"/>
    </row>
    <row r="22520" spans="1:2">
      <c r="A22520" s="109">
        <v>22549</v>
      </c>
      <c r="B22520" s="120"/>
    </row>
    <row r="22521" spans="1:2">
      <c r="A22521" s="52">
        <v>22550</v>
      </c>
      <c r="B22521" s="233"/>
    </row>
    <row r="22522" spans="1:2">
      <c r="A22522" s="109">
        <v>22551</v>
      </c>
      <c r="B22522" s="120"/>
    </row>
    <row r="22523" spans="1:2">
      <c r="A22523" s="52">
        <v>22552</v>
      </c>
      <c r="B22523" s="233"/>
    </row>
    <row r="22524" spans="1:2">
      <c r="A22524" s="109">
        <v>22553</v>
      </c>
      <c r="B22524" s="120"/>
    </row>
    <row r="22525" spans="1:2">
      <c r="A22525" s="52">
        <v>22554</v>
      </c>
      <c r="B22525" s="233"/>
    </row>
    <row r="22526" spans="1:2">
      <c r="A22526" s="109">
        <v>22555</v>
      </c>
      <c r="B22526" s="120"/>
    </row>
    <row r="22527" spans="1:2">
      <c r="A22527" s="52">
        <v>22556</v>
      </c>
      <c r="B22527" s="233"/>
    </row>
    <row r="22528" spans="1:2">
      <c r="A22528" s="109">
        <v>22557</v>
      </c>
      <c r="B22528" s="120"/>
    </row>
    <row r="22529" spans="1:2">
      <c r="A22529" s="52">
        <v>22558</v>
      </c>
      <c r="B22529" s="233"/>
    </row>
    <row r="22530" spans="1:2">
      <c r="A22530" s="109">
        <v>22559</v>
      </c>
      <c r="B22530" s="120"/>
    </row>
    <row r="22531" spans="1:2">
      <c r="A22531" s="52">
        <v>22560</v>
      </c>
      <c r="B22531" s="233"/>
    </row>
    <row r="22532" spans="1:2">
      <c r="A22532" s="109">
        <v>22561</v>
      </c>
      <c r="B22532" s="120"/>
    </row>
    <row r="22533" spans="1:2">
      <c r="A22533" s="52">
        <v>22562</v>
      </c>
      <c r="B22533" s="233"/>
    </row>
    <row r="22534" spans="1:2">
      <c r="A22534" s="109">
        <v>22563</v>
      </c>
      <c r="B22534" s="120"/>
    </row>
    <row r="22535" spans="1:2">
      <c r="A22535" s="52">
        <v>22564</v>
      </c>
      <c r="B22535" s="233"/>
    </row>
    <row r="22536" spans="1:2">
      <c r="A22536" s="109">
        <v>22565</v>
      </c>
      <c r="B22536" s="120"/>
    </row>
    <row r="22537" spans="1:2">
      <c r="A22537" s="52">
        <v>22566</v>
      </c>
      <c r="B22537" s="233"/>
    </row>
    <row r="22538" spans="1:2">
      <c r="A22538" s="109">
        <v>22567</v>
      </c>
      <c r="B22538" s="120"/>
    </row>
    <row r="22539" spans="1:2">
      <c r="A22539" s="52">
        <v>22568</v>
      </c>
      <c r="B22539" s="233"/>
    </row>
    <row r="22540" spans="1:2">
      <c r="A22540" s="109">
        <v>22569</v>
      </c>
      <c r="B22540" s="120"/>
    </row>
    <row r="22541" spans="1:2">
      <c r="A22541" s="52">
        <v>22570</v>
      </c>
      <c r="B22541" s="233"/>
    </row>
    <row r="22542" spans="1:2">
      <c r="A22542" s="109">
        <v>22571</v>
      </c>
      <c r="B22542" s="120"/>
    </row>
    <row r="22543" spans="1:2">
      <c r="A22543" s="52">
        <v>22572</v>
      </c>
      <c r="B22543" s="233"/>
    </row>
    <row r="22544" spans="1:2">
      <c r="A22544" s="109">
        <v>22573</v>
      </c>
      <c r="B22544" s="120"/>
    </row>
    <row r="22545" spans="1:2">
      <c r="A22545" s="52">
        <v>22574</v>
      </c>
      <c r="B22545" s="233"/>
    </row>
    <row r="22546" spans="1:2">
      <c r="A22546" s="109">
        <v>22575</v>
      </c>
      <c r="B22546" s="120"/>
    </row>
    <row r="22547" spans="1:2">
      <c r="A22547" s="52">
        <v>22576</v>
      </c>
      <c r="B22547" s="233"/>
    </row>
    <row r="22548" spans="1:2">
      <c r="A22548" s="109">
        <v>22577</v>
      </c>
      <c r="B22548" s="120"/>
    </row>
    <row r="22549" spans="1:2">
      <c r="A22549" s="52">
        <v>22578</v>
      </c>
      <c r="B22549" s="233"/>
    </row>
    <row r="22550" spans="1:2">
      <c r="A22550" s="109">
        <v>22579</v>
      </c>
      <c r="B22550" s="120"/>
    </row>
    <row r="22551" spans="1:2">
      <c r="A22551" s="52">
        <v>22580</v>
      </c>
      <c r="B22551" s="233"/>
    </row>
    <row r="22552" spans="1:2">
      <c r="A22552" s="109">
        <v>22581</v>
      </c>
      <c r="B22552" s="120"/>
    </row>
    <row r="22553" spans="1:2">
      <c r="A22553" s="52">
        <v>22582</v>
      </c>
      <c r="B22553" s="233"/>
    </row>
    <row r="22554" spans="1:2">
      <c r="A22554" s="109">
        <v>22583</v>
      </c>
      <c r="B22554" s="120"/>
    </row>
    <row r="22555" spans="1:2">
      <c r="A22555" s="52">
        <v>22584</v>
      </c>
      <c r="B22555" s="233"/>
    </row>
    <row r="22556" spans="1:2">
      <c r="A22556" s="109">
        <v>22585</v>
      </c>
      <c r="B22556" s="120"/>
    </row>
    <row r="22557" spans="1:2">
      <c r="A22557" s="52">
        <v>22586</v>
      </c>
      <c r="B22557" s="233"/>
    </row>
    <row r="22558" spans="1:2">
      <c r="A22558" s="109">
        <v>22587</v>
      </c>
      <c r="B22558" s="120"/>
    </row>
    <row r="22559" spans="1:2">
      <c r="A22559" s="52">
        <v>22588</v>
      </c>
      <c r="B22559" s="233"/>
    </row>
    <row r="22560" spans="1:2">
      <c r="A22560" s="109">
        <v>22589</v>
      </c>
      <c r="B22560" s="120"/>
    </row>
    <row r="22561" spans="1:2">
      <c r="A22561" s="52">
        <v>22590</v>
      </c>
      <c r="B22561" s="233"/>
    </row>
    <row r="22562" spans="1:2">
      <c r="A22562" s="109">
        <v>22591</v>
      </c>
      <c r="B22562" s="120"/>
    </row>
    <row r="22563" spans="1:2">
      <c r="A22563" s="52">
        <v>22592</v>
      </c>
      <c r="B22563" s="233"/>
    </row>
    <row r="22564" spans="1:2">
      <c r="A22564" s="109">
        <v>22593</v>
      </c>
      <c r="B22564" s="120"/>
    </row>
    <row r="22565" spans="1:2">
      <c r="A22565" s="52">
        <v>22594</v>
      </c>
      <c r="B22565" s="233"/>
    </row>
    <row r="22566" spans="1:2">
      <c r="A22566" s="109">
        <v>22595</v>
      </c>
      <c r="B22566" s="120"/>
    </row>
    <row r="22567" spans="1:2">
      <c r="A22567" s="52">
        <v>22596</v>
      </c>
      <c r="B22567" s="233"/>
    </row>
    <row r="22568" spans="1:2">
      <c r="A22568" s="109">
        <v>22597</v>
      </c>
      <c r="B22568" s="120"/>
    </row>
    <row r="22569" spans="1:2">
      <c r="A22569" s="52">
        <v>22598</v>
      </c>
      <c r="B22569" s="233"/>
    </row>
    <row r="22570" spans="1:2">
      <c r="A22570" s="109">
        <v>22599</v>
      </c>
      <c r="B22570" s="120"/>
    </row>
    <row r="22571" spans="1:2">
      <c r="A22571" s="52">
        <v>22600</v>
      </c>
      <c r="B22571" s="233"/>
    </row>
    <row r="22572" spans="1:2">
      <c r="A22572" s="109">
        <v>22601</v>
      </c>
      <c r="B22572" s="120"/>
    </row>
    <row r="22573" spans="1:2">
      <c r="A22573" s="52">
        <v>22602</v>
      </c>
      <c r="B22573" s="233"/>
    </row>
    <row r="22574" spans="1:2">
      <c r="A22574" s="109">
        <v>22603</v>
      </c>
      <c r="B22574" s="120"/>
    </row>
    <row r="22575" spans="1:2">
      <c r="A22575" s="52">
        <v>22604</v>
      </c>
      <c r="B22575" s="233"/>
    </row>
    <row r="22576" spans="1:2">
      <c r="A22576" s="109">
        <v>22605</v>
      </c>
      <c r="B22576" s="120"/>
    </row>
    <row r="22577" spans="1:2">
      <c r="A22577" s="52">
        <v>22606</v>
      </c>
      <c r="B22577" s="233"/>
    </row>
    <row r="22578" spans="1:2">
      <c r="A22578" s="109">
        <v>22607</v>
      </c>
      <c r="B22578" s="120"/>
    </row>
    <row r="22579" spans="1:2">
      <c r="A22579" s="52">
        <v>22608</v>
      </c>
      <c r="B22579" s="233"/>
    </row>
    <row r="22580" spans="1:2">
      <c r="A22580" s="109">
        <v>22609</v>
      </c>
      <c r="B22580" s="120"/>
    </row>
    <row r="22581" spans="1:2">
      <c r="A22581" s="52">
        <v>22610</v>
      </c>
      <c r="B22581" s="233"/>
    </row>
    <row r="22582" spans="1:2">
      <c r="A22582" s="109">
        <v>22611</v>
      </c>
      <c r="B22582" s="120"/>
    </row>
    <row r="22583" spans="1:2">
      <c r="A22583" s="52">
        <v>22612</v>
      </c>
      <c r="B22583" s="233"/>
    </row>
    <row r="22584" spans="1:2">
      <c r="A22584" s="109">
        <v>22613</v>
      </c>
      <c r="B22584" s="120"/>
    </row>
    <row r="22585" spans="1:2">
      <c r="A22585" s="52">
        <v>22614</v>
      </c>
      <c r="B22585" s="233"/>
    </row>
    <row r="22586" spans="1:2">
      <c r="A22586" s="109">
        <v>22615</v>
      </c>
      <c r="B22586" s="120"/>
    </row>
    <row r="22587" spans="1:2">
      <c r="A22587" s="52">
        <v>22616</v>
      </c>
      <c r="B22587" s="233"/>
    </row>
    <row r="22588" spans="1:2">
      <c r="A22588" s="109">
        <v>22617</v>
      </c>
      <c r="B22588" s="120"/>
    </row>
    <row r="22589" spans="1:2">
      <c r="A22589" s="52">
        <v>22618</v>
      </c>
      <c r="B22589" s="233"/>
    </row>
    <row r="22590" spans="1:2">
      <c r="A22590" s="109">
        <v>22619</v>
      </c>
      <c r="B22590" s="120"/>
    </row>
    <row r="22591" spans="1:2">
      <c r="A22591" s="52">
        <v>22620</v>
      </c>
      <c r="B22591" s="233"/>
    </row>
    <row r="22592" spans="1:2">
      <c r="A22592" s="109">
        <v>22621</v>
      </c>
      <c r="B22592" s="120"/>
    </row>
    <row r="22593" spans="1:2">
      <c r="A22593" s="52">
        <v>22622</v>
      </c>
      <c r="B22593" s="233"/>
    </row>
    <row r="22594" spans="1:2">
      <c r="A22594" s="109">
        <v>22623</v>
      </c>
      <c r="B22594" s="120"/>
    </row>
    <row r="22595" spans="1:2">
      <c r="A22595" s="52">
        <v>22624</v>
      </c>
      <c r="B22595" s="233"/>
    </row>
    <row r="22596" spans="1:2">
      <c r="A22596" s="109">
        <v>22625</v>
      </c>
      <c r="B22596" s="120"/>
    </row>
    <row r="22597" spans="1:2">
      <c r="A22597" s="52">
        <v>22626</v>
      </c>
      <c r="B22597" s="233"/>
    </row>
    <row r="22598" spans="1:2">
      <c r="A22598" s="109">
        <v>22627</v>
      </c>
      <c r="B22598" s="120"/>
    </row>
    <row r="22599" spans="1:2">
      <c r="A22599" s="52">
        <v>22628</v>
      </c>
      <c r="B22599" s="233"/>
    </row>
    <row r="22600" spans="1:2">
      <c r="A22600" s="109">
        <v>22629</v>
      </c>
      <c r="B22600" s="120"/>
    </row>
    <row r="22601" spans="1:2">
      <c r="A22601" s="52">
        <v>22630</v>
      </c>
      <c r="B22601" s="233"/>
    </row>
    <row r="22602" spans="1:2">
      <c r="A22602" s="109">
        <v>22631</v>
      </c>
      <c r="B22602" s="120"/>
    </row>
    <row r="22603" spans="1:2">
      <c r="A22603" s="52">
        <v>22632</v>
      </c>
      <c r="B22603" s="233"/>
    </row>
    <row r="22604" spans="1:2">
      <c r="A22604" s="109">
        <v>22633</v>
      </c>
      <c r="B22604" s="120"/>
    </row>
    <row r="22605" spans="1:2">
      <c r="A22605" s="52">
        <v>22634</v>
      </c>
      <c r="B22605" s="233"/>
    </row>
    <row r="22606" spans="1:2">
      <c r="A22606" s="109">
        <v>22635</v>
      </c>
      <c r="B22606" s="120"/>
    </row>
    <row r="22607" spans="1:2">
      <c r="A22607" s="52">
        <v>22636</v>
      </c>
      <c r="B22607" s="233"/>
    </row>
    <row r="22608" spans="1:2">
      <c r="A22608" s="109">
        <v>22637</v>
      </c>
      <c r="B22608" s="120"/>
    </row>
    <row r="22609" spans="1:2">
      <c r="A22609" s="52">
        <v>22638</v>
      </c>
      <c r="B22609" s="233"/>
    </row>
    <row r="22610" spans="1:2">
      <c r="A22610" s="109">
        <v>22639</v>
      </c>
      <c r="B22610" s="120"/>
    </row>
    <row r="22611" spans="1:2">
      <c r="A22611" s="52">
        <v>22640</v>
      </c>
      <c r="B22611" s="233"/>
    </row>
    <row r="22612" spans="1:2">
      <c r="A22612" s="109">
        <v>22641</v>
      </c>
      <c r="B22612" s="120"/>
    </row>
    <row r="22613" spans="1:2">
      <c r="A22613" s="52">
        <v>22642</v>
      </c>
      <c r="B22613" s="233"/>
    </row>
    <row r="22614" spans="1:2">
      <c r="A22614" s="109">
        <v>22643</v>
      </c>
      <c r="B22614" s="120"/>
    </row>
    <row r="22615" spans="1:2">
      <c r="A22615" s="52">
        <v>22644</v>
      </c>
      <c r="B22615" s="233"/>
    </row>
    <row r="22616" spans="1:2">
      <c r="A22616" s="109">
        <v>22645</v>
      </c>
      <c r="B22616" s="120"/>
    </row>
    <row r="22617" spans="1:2">
      <c r="A22617" s="52">
        <v>22646</v>
      </c>
      <c r="B22617" s="233"/>
    </row>
    <row r="22618" spans="1:2">
      <c r="A22618" s="109">
        <v>22647</v>
      </c>
      <c r="B22618" s="120"/>
    </row>
    <row r="22619" spans="1:2">
      <c r="A22619" s="52">
        <v>22648</v>
      </c>
      <c r="B22619" s="233"/>
    </row>
    <row r="22620" spans="1:2">
      <c r="A22620" s="109">
        <v>22649</v>
      </c>
      <c r="B22620" s="120"/>
    </row>
    <row r="22621" spans="1:2">
      <c r="A22621" s="52">
        <v>22650</v>
      </c>
      <c r="B22621" s="233"/>
    </row>
    <row r="22622" spans="1:2">
      <c r="A22622" s="109">
        <v>22651</v>
      </c>
      <c r="B22622" s="120"/>
    </row>
    <row r="22623" spans="1:2">
      <c r="A22623" s="52">
        <v>22652</v>
      </c>
      <c r="B22623" s="233"/>
    </row>
    <row r="22624" spans="1:2">
      <c r="A22624" s="109">
        <v>22653</v>
      </c>
      <c r="B22624" s="120"/>
    </row>
    <row r="22625" spans="1:2">
      <c r="A22625" s="52">
        <v>22654</v>
      </c>
      <c r="B22625" s="233"/>
    </row>
    <row r="22626" spans="1:2">
      <c r="A22626" s="109">
        <v>22655</v>
      </c>
      <c r="B22626" s="120"/>
    </row>
    <row r="22627" spans="1:2">
      <c r="A22627" s="52">
        <v>22656</v>
      </c>
      <c r="B22627" s="233"/>
    </row>
    <row r="22628" spans="1:2">
      <c r="A22628" s="109">
        <v>22657</v>
      </c>
      <c r="B22628" s="120"/>
    </row>
    <row r="22629" spans="1:2">
      <c r="A22629" s="52">
        <v>22658</v>
      </c>
      <c r="B22629" s="233"/>
    </row>
    <row r="22630" spans="1:2">
      <c r="A22630" s="109">
        <v>22659</v>
      </c>
      <c r="B22630" s="120"/>
    </row>
    <row r="22631" spans="1:2">
      <c r="A22631" s="52">
        <v>22660</v>
      </c>
      <c r="B22631" s="233"/>
    </row>
    <row r="22632" spans="1:2">
      <c r="A22632" s="109">
        <v>22661</v>
      </c>
      <c r="B22632" s="120"/>
    </row>
    <row r="22633" spans="1:2">
      <c r="A22633" s="52">
        <v>22662</v>
      </c>
      <c r="B22633" s="233"/>
    </row>
    <row r="22634" spans="1:2">
      <c r="A22634" s="109">
        <v>22663</v>
      </c>
      <c r="B22634" s="120"/>
    </row>
    <row r="22635" spans="1:2">
      <c r="A22635" s="52">
        <v>22664</v>
      </c>
      <c r="B22635" s="233"/>
    </row>
    <row r="22636" spans="1:2">
      <c r="A22636" s="109">
        <v>22665</v>
      </c>
      <c r="B22636" s="120"/>
    </row>
    <row r="22637" spans="1:2">
      <c r="A22637" s="52">
        <v>22666</v>
      </c>
      <c r="B22637" s="233"/>
    </row>
    <row r="22638" spans="1:2">
      <c r="A22638" s="109">
        <v>22667</v>
      </c>
      <c r="B22638" s="120"/>
    </row>
    <row r="22639" spans="1:2">
      <c r="A22639" s="52">
        <v>22668</v>
      </c>
      <c r="B22639" s="233"/>
    </row>
    <row r="22640" spans="1:2">
      <c r="A22640" s="109">
        <v>22669</v>
      </c>
      <c r="B22640" s="120"/>
    </row>
    <row r="22641" spans="1:2">
      <c r="A22641" s="52">
        <v>22670</v>
      </c>
      <c r="B22641" s="233"/>
    </row>
    <row r="22642" spans="1:2">
      <c r="A22642" s="109">
        <v>22671</v>
      </c>
      <c r="B22642" s="120"/>
    </row>
    <row r="22643" spans="1:2">
      <c r="A22643" s="52">
        <v>22672</v>
      </c>
      <c r="B22643" s="233"/>
    </row>
    <row r="22644" spans="1:2">
      <c r="A22644" s="109">
        <v>22673</v>
      </c>
      <c r="B22644" s="120"/>
    </row>
    <row r="22645" spans="1:2">
      <c r="A22645" s="52">
        <v>22674</v>
      </c>
      <c r="B22645" s="233"/>
    </row>
    <row r="22646" spans="1:2">
      <c r="A22646" s="109">
        <v>22675</v>
      </c>
      <c r="B22646" s="120"/>
    </row>
    <row r="22647" spans="1:2">
      <c r="A22647" s="52">
        <v>22676</v>
      </c>
      <c r="B22647" s="233"/>
    </row>
    <row r="22648" spans="1:2">
      <c r="A22648" s="109">
        <v>22677</v>
      </c>
      <c r="B22648" s="120"/>
    </row>
    <row r="22649" spans="1:2">
      <c r="A22649" s="52">
        <v>22678</v>
      </c>
      <c r="B22649" s="233"/>
    </row>
    <row r="22650" spans="1:2">
      <c r="A22650" s="109">
        <v>22679</v>
      </c>
      <c r="B22650" s="120"/>
    </row>
    <row r="22651" spans="1:2">
      <c r="A22651" s="52">
        <v>22680</v>
      </c>
      <c r="B22651" s="233"/>
    </row>
    <row r="22652" spans="1:2">
      <c r="A22652" s="109">
        <v>22681</v>
      </c>
      <c r="B22652" s="120"/>
    </row>
    <row r="22653" spans="1:2">
      <c r="A22653" s="52">
        <v>22682</v>
      </c>
      <c r="B22653" s="233"/>
    </row>
    <row r="22654" spans="1:2">
      <c r="A22654" s="109">
        <v>22683</v>
      </c>
      <c r="B22654" s="120"/>
    </row>
    <row r="22655" spans="1:2">
      <c r="A22655" s="52">
        <v>22684</v>
      </c>
      <c r="B22655" s="233"/>
    </row>
    <row r="22656" spans="1:2">
      <c r="A22656" s="109">
        <v>22685</v>
      </c>
      <c r="B22656" s="120"/>
    </row>
    <row r="22657" spans="1:2">
      <c r="A22657" s="52">
        <v>22686</v>
      </c>
      <c r="B22657" s="233"/>
    </row>
    <row r="22658" spans="1:2">
      <c r="A22658" s="109">
        <v>22687</v>
      </c>
      <c r="B22658" s="120"/>
    </row>
    <row r="22659" spans="1:2">
      <c r="A22659" s="52">
        <v>22688</v>
      </c>
      <c r="B22659" s="233"/>
    </row>
    <row r="22660" spans="1:2">
      <c r="A22660" s="109">
        <v>22689</v>
      </c>
      <c r="B22660" s="120"/>
    </row>
    <row r="22661" spans="1:2">
      <c r="A22661" s="52">
        <v>22690</v>
      </c>
      <c r="B22661" s="233"/>
    </row>
    <row r="22662" spans="1:2">
      <c r="A22662" s="109">
        <v>22691</v>
      </c>
      <c r="B22662" s="120"/>
    </row>
    <row r="22663" spans="1:2">
      <c r="A22663" s="52">
        <v>22692</v>
      </c>
      <c r="B22663" s="233"/>
    </row>
    <row r="22664" spans="1:2">
      <c r="A22664" s="109">
        <v>22693</v>
      </c>
      <c r="B22664" s="120"/>
    </row>
    <row r="22665" spans="1:2">
      <c r="A22665" s="52">
        <v>22694</v>
      </c>
      <c r="B22665" s="233"/>
    </row>
    <row r="22666" spans="1:2">
      <c r="A22666" s="109">
        <v>22695</v>
      </c>
      <c r="B22666" s="120"/>
    </row>
    <row r="22667" spans="1:2">
      <c r="A22667" s="52">
        <v>22696</v>
      </c>
      <c r="B22667" s="233"/>
    </row>
    <row r="22668" spans="1:2">
      <c r="A22668" s="109">
        <v>22697</v>
      </c>
      <c r="B22668" s="120"/>
    </row>
    <row r="22669" spans="1:2">
      <c r="A22669" s="52">
        <v>22698</v>
      </c>
      <c r="B22669" s="233"/>
    </row>
    <row r="22670" spans="1:2">
      <c r="A22670" s="109">
        <v>22699</v>
      </c>
      <c r="B22670" s="120"/>
    </row>
    <row r="22671" spans="1:2">
      <c r="A22671" s="52">
        <v>22700</v>
      </c>
      <c r="B22671" s="233"/>
    </row>
    <row r="22672" spans="1:2">
      <c r="A22672" s="109">
        <v>22701</v>
      </c>
      <c r="B22672" s="120"/>
    </row>
    <row r="22673" spans="1:2">
      <c r="A22673" s="52">
        <v>22702</v>
      </c>
      <c r="B22673" s="233"/>
    </row>
    <row r="22674" spans="1:2">
      <c r="A22674" s="109">
        <v>22703</v>
      </c>
      <c r="B22674" s="120"/>
    </row>
    <row r="22675" spans="1:2">
      <c r="A22675" s="52">
        <v>22704</v>
      </c>
      <c r="B22675" s="233"/>
    </row>
    <row r="22676" spans="1:2">
      <c r="A22676" s="109">
        <v>22705</v>
      </c>
      <c r="B22676" s="120"/>
    </row>
    <row r="22677" spans="1:2">
      <c r="A22677" s="52">
        <v>22706</v>
      </c>
      <c r="B22677" s="233"/>
    </row>
    <row r="22678" spans="1:2">
      <c r="A22678" s="109">
        <v>22707</v>
      </c>
      <c r="B22678" s="120"/>
    </row>
    <row r="22679" spans="1:2">
      <c r="A22679" s="52">
        <v>22708</v>
      </c>
      <c r="B22679" s="233"/>
    </row>
    <row r="22680" spans="1:2">
      <c r="A22680" s="109">
        <v>22709</v>
      </c>
      <c r="B22680" s="120"/>
    </row>
    <row r="22681" spans="1:2">
      <c r="A22681" s="52">
        <v>22710</v>
      </c>
      <c r="B22681" s="233"/>
    </row>
    <row r="22682" spans="1:2">
      <c r="A22682" s="109">
        <v>22711</v>
      </c>
      <c r="B22682" s="120"/>
    </row>
    <row r="22683" spans="1:2">
      <c r="A22683" s="52">
        <v>22712</v>
      </c>
      <c r="B22683" s="233"/>
    </row>
    <row r="22684" spans="1:2">
      <c r="A22684" s="109">
        <v>22713</v>
      </c>
      <c r="B22684" s="120"/>
    </row>
    <row r="22685" spans="1:2">
      <c r="A22685" s="52">
        <v>22714</v>
      </c>
      <c r="B22685" s="233"/>
    </row>
    <row r="22686" spans="1:2">
      <c r="A22686" s="109">
        <v>22715</v>
      </c>
      <c r="B22686" s="120"/>
    </row>
    <row r="22687" spans="1:2">
      <c r="A22687" s="52">
        <v>22716</v>
      </c>
      <c r="B22687" s="233"/>
    </row>
    <row r="22688" spans="1:2">
      <c r="A22688" s="109">
        <v>22717</v>
      </c>
      <c r="B22688" s="120"/>
    </row>
    <row r="22689" spans="1:2">
      <c r="A22689" s="52">
        <v>22718</v>
      </c>
      <c r="B22689" s="233"/>
    </row>
    <row r="22690" spans="1:2">
      <c r="A22690" s="109">
        <v>22719</v>
      </c>
      <c r="B22690" s="120"/>
    </row>
    <row r="22691" spans="1:2">
      <c r="A22691" s="52">
        <v>22720</v>
      </c>
      <c r="B22691" s="233"/>
    </row>
    <row r="22692" spans="1:2">
      <c r="A22692" s="109">
        <v>22721</v>
      </c>
      <c r="B22692" s="120"/>
    </row>
    <row r="22693" spans="1:2">
      <c r="A22693" s="52">
        <v>22722</v>
      </c>
      <c r="B22693" s="233"/>
    </row>
    <row r="22694" spans="1:2">
      <c r="A22694" s="109">
        <v>22723</v>
      </c>
      <c r="B22694" s="120"/>
    </row>
    <row r="22695" spans="1:2">
      <c r="A22695" s="52">
        <v>22724</v>
      </c>
      <c r="B22695" s="233"/>
    </row>
    <row r="22696" spans="1:2">
      <c r="A22696" s="109">
        <v>22725</v>
      </c>
      <c r="B22696" s="120"/>
    </row>
    <row r="22697" spans="1:2">
      <c r="A22697" s="52">
        <v>22726</v>
      </c>
      <c r="B22697" s="233"/>
    </row>
    <row r="22698" spans="1:2">
      <c r="A22698" s="109">
        <v>22727</v>
      </c>
      <c r="B22698" s="120"/>
    </row>
    <row r="22699" spans="1:2">
      <c r="A22699" s="52">
        <v>22728</v>
      </c>
      <c r="B22699" s="233"/>
    </row>
    <row r="22700" spans="1:2">
      <c r="A22700" s="109">
        <v>22729</v>
      </c>
      <c r="B22700" s="120"/>
    </row>
    <row r="22701" spans="1:2">
      <c r="A22701" s="52">
        <v>22730</v>
      </c>
      <c r="B22701" s="233"/>
    </row>
    <row r="22702" spans="1:2">
      <c r="A22702" s="109">
        <v>22731</v>
      </c>
      <c r="B22702" s="120"/>
    </row>
    <row r="22703" spans="1:2">
      <c r="A22703" s="52">
        <v>22732</v>
      </c>
      <c r="B22703" s="233"/>
    </row>
    <row r="22704" spans="1:2">
      <c r="A22704" s="109">
        <v>22733</v>
      </c>
      <c r="B22704" s="120"/>
    </row>
    <row r="22705" spans="1:2">
      <c r="A22705" s="52">
        <v>22734</v>
      </c>
      <c r="B22705" s="233"/>
    </row>
    <row r="22706" spans="1:2">
      <c r="A22706" s="109">
        <v>22735</v>
      </c>
      <c r="B22706" s="120"/>
    </row>
    <row r="22707" spans="1:2">
      <c r="A22707" s="52">
        <v>22736</v>
      </c>
      <c r="B22707" s="233"/>
    </row>
    <row r="22708" spans="1:2">
      <c r="A22708" s="109">
        <v>22737</v>
      </c>
      <c r="B22708" s="120"/>
    </row>
    <row r="22709" spans="1:2">
      <c r="A22709" s="52">
        <v>22738</v>
      </c>
      <c r="B22709" s="233"/>
    </row>
    <row r="22710" spans="1:2">
      <c r="A22710" s="109">
        <v>22739</v>
      </c>
      <c r="B22710" s="120"/>
    </row>
    <row r="22711" spans="1:2">
      <c r="A22711" s="52">
        <v>22740</v>
      </c>
      <c r="B22711" s="233"/>
    </row>
    <row r="22712" spans="1:2">
      <c r="A22712" s="109">
        <v>22741</v>
      </c>
      <c r="B22712" s="120"/>
    </row>
    <row r="22713" spans="1:2">
      <c r="A22713" s="52">
        <v>22742</v>
      </c>
      <c r="B22713" s="233"/>
    </row>
    <row r="22714" spans="1:2">
      <c r="A22714" s="109">
        <v>22743</v>
      </c>
      <c r="B22714" s="120"/>
    </row>
    <row r="22715" spans="1:2">
      <c r="A22715" s="52">
        <v>22744</v>
      </c>
      <c r="B22715" s="233"/>
    </row>
    <row r="22716" spans="1:2">
      <c r="A22716" s="109">
        <v>22745</v>
      </c>
      <c r="B22716" s="120"/>
    </row>
    <row r="22717" spans="1:2">
      <c r="A22717" s="52">
        <v>22746</v>
      </c>
      <c r="B22717" s="233"/>
    </row>
    <row r="22718" spans="1:2">
      <c r="A22718" s="109">
        <v>22747</v>
      </c>
      <c r="B22718" s="120"/>
    </row>
    <row r="22719" spans="1:2">
      <c r="A22719" s="52">
        <v>22748</v>
      </c>
      <c r="B22719" s="233"/>
    </row>
    <row r="22720" spans="1:2">
      <c r="A22720" s="109">
        <v>22749</v>
      </c>
      <c r="B22720" s="120"/>
    </row>
    <row r="22721" spans="1:2">
      <c r="A22721" s="52">
        <v>22750</v>
      </c>
      <c r="B22721" s="233"/>
    </row>
    <row r="22722" spans="1:2">
      <c r="A22722" s="109">
        <v>22751</v>
      </c>
      <c r="B22722" s="120"/>
    </row>
    <row r="22723" spans="1:2">
      <c r="A22723" s="52">
        <v>22752</v>
      </c>
      <c r="B22723" s="233"/>
    </row>
    <row r="22724" spans="1:2">
      <c r="A22724" s="109">
        <v>22753</v>
      </c>
      <c r="B22724" s="120"/>
    </row>
    <row r="22725" spans="1:2">
      <c r="A22725" s="52">
        <v>22754</v>
      </c>
      <c r="B22725" s="233"/>
    </row>
    <row r="22726" spans="1:2">
      <c r="A22726" s="109">
        <v>22755</v>
      </c>
      <c r="B22726" s="120"/>
    </row>
    <row r="22727" spans="1:2">
      <c r="A22727" s="52">
        <v>22756</v>
      </c>
      <c r="B22727" s="233"/>
    </row>
    <row r="22728" spans="1:2">
      <c r="A22728" s="109">
        <v>22757</v>
      </c>
      <c r="B22728" s="120"/>
    </row>
    <row r="22729" spans="1:2">
      <c r="A22729" s="52">
        <v>22758</v>
      </c>
      <c r="B22729" s="233"/>
    </row>
    <row r="22730" spans="1:2">
      <c r="A22730" s="109">
        <v>22759</v>
      </c>
      <c r="B22730" s="120"/>
    </row>
    <row r="22731" spans="1:2">
      <c r="A22731" s="52">
        <v>22760</v>
      </c>
      <c r="B22731" s="233"/>
    </row>
    <row r="22732" spans="1:2">
      <c r="A22732" s="109">
        <v>22761</v>
      </c>
      <c r="B22732" s="120"/>
    </row>
    <row r="22733" spans="1:2">
      <c r="A22733" s="52">
        <v>22762</v>
      </c>
      <c r="B22733" s="233"/>
    </row>
    <row r="22734" spans="1:2">
      <c r="A22734" s="109">
        <v>22763</v>
      </c>
      <c r="B22734" s="120"/>
    </row>
    <row r="22735" spans="1:2">
      <c r="A22735" s="52">
        <v>22764</v>
      </c>
      <c r="B22735" s="233"/>
    </row>
    <row r="22736" spans="1:2">
      <c r="A22736" s="109">
        <v>22765</v>
      </c>
      <c r="B22736" s="120"/>
    </row>
    <row r="22737" spans="1:2">
      <c r="A22737" s="52">
        <v>22766</v>
      </c>
      <c r="B22737" s="233"/>
    </row>
    <row r="22738" spans="1:2">
      <c r="A22738" s="109">
        <v>22767</v>
      </c>
      <c r="B22738" s="120"/>
    </row>
    <row r="22739" spans="1:2">
      <c r="A22739" s="52">
        <v>22768</v>
      </c>
      <c r="B22739" s="233"/>
    </row>
    <row r="22740" spans="1:2">
      <c r="A22740" s="109">
        <v>22769</v>
      </c>
      <c r="B22740" s="120"/>
    </row>
    <row r="22741" spans="1:2">
      <c r="A22741" s="52">
        <v>22770</v>
      </c>
      <c r="B22741" s="233"/>
    </row>
    <row r="22742" spans="1:2">
      <c r="A22742" s="109">
        <v>22771</v>
      </c>
      <c r="B22742" s="120"/>
    </row>
    <row r="22743" spans="1:2">
      <c r="A22743" s="52">
        <v>22772</v>
      </c>
      <c r="B22743" s="233"/>
    </row>
    <row r="22744" spans="1:2">
      <c r="A22744" s="109">
        <v>22773</v>
      </c>
      <c r="B22744" s="120"/>
    </row>
    <row r="22745" spans="1:2">
      <c r="A22745" s="52">
        <v>22774</v>
      </c>
      <c r="B22745" s="233"/>
    </row>
    <row r="22746" spans="1:2">
      <c r="A22746" s="109">
        <v>22775</v>
      </c>
      <c r="B22746" s="120"/>
    </row>
    <row r="22747" spans="1:2">
      <c r="A22747" s="52">
        <v>22776</v>
      </c>
      <c r="B22747" s="233"/>
    </row>
    <row r="22748" spans="1:2">
      <c r="A22748" s="109">
        <v>22777</v>
      </c>
      <c r="B22748" s="120"/>
    </row>
    <row r="22749" spans="1:2">
      <c r="A22749" s="52">
        <v>22778</v>
      </c>
      <c r="B22749" s="233"/>
    </row>
    <row r="22750" spans="1:2">
      <c r="A22750" s="109">
        <v>22779</v>
      </c>
      <c r="B22750" s="120"/>
    </row>
    <row r="22751" spans="1:2">
      <c r="A22751" s="52">
        <v>22780</v>
      </c>
      <c r="B22751" s="233"/>
    </row>
    <row r="22752" spans="1:2">
      <c r="A22752" s="109">
        <v>22781</v>
      </c>
      <c r="B22752" s="120"/>
    </row>
    <row r="22753" spans="1:2">
      <c r="A22753" s="52">
        <v>22782</v>
      </c>
      <c r="B22753" s="233"/>
    </row>
    <row r="22754" spans="1:2">
      <c r="A22754" s="109">
        <v>22783</v>
      </c>
      <c r="B22754" s="120"/>
    </row>
    <row r="22755" spans="1:2">
      <c r="A22755" s="52">
        <v>22784</v>
      </c>
      <c r="B22755" s="233"/>
    </row>
    <row r="22756" spans="1:2">
      <c r="A22756" s="109">
        <v>22785</v>
      </c>
      <c r="B22756" s="120"/>
    </row>
    <row r="22757" spans="1:2">
      <c r="A22757" s="52">
        <v>22786</v>
      </c>
      <c r="B22757" s="233"/>
    </row>
    <row r="22758" spans="1:2">
      <c r="A22758" s="109">
        <v>22787</v>
      </c>
      <c r="B22758" s="120"/>
    </row>
    <row r="22759" spans="1:2">
      <c r="A22759" s="52">
        <v>22788</v>
      </c>
      <c r="B22759" s="233"/>
    </row>
    <row r="22760" spans="1:2">
      <c r="A22760" s="109">
        <v>22789</v>
      </c>
      <c r="B22760" s="120"/>
    </row>
    <row r="22761" spans="1:2">
      <c r="A22761" s="52">
        <v>22790</v>
      </c>
      <c r="B22761" s="233"/>
    </row>
    <row r="22762" spans="1:2">
      <c r="A22762" s="109">
        <v>22791</v>
      </c>
      <c r="B22762" s="120"/>
    </row>
    <row r="22763" spans="1:2">
      <c r="A22763" s="52">
        <v>22792</v>
      </c>
      <c r="B22763" s="233"/>
    </row>
    <row r="22764" spans="1:2">
      <c r="A22764" s="109">
        <v>22793</v>
      </c>
      <c r="B22764" s="120"/>
    </row>
    <row r="22765" spans="1:2">
      <c r="A22765" s="52">
        <v>22794</v>
      </c>
      <c r="B22765" s="233"/>
    </row>
    <row r="22766" spans="1:2">
      <c r="A22766" s="109">
        <v>22795</v>
      </c>
      <c r="B22766" s="120"/>
    </row>
    <row r="22767" spans="1:2">
      <c r="A22767" s="52">
        <v>22796</v>
      </c>
      <c r="B22767" s="233"/>
    </row>
    <row r="22768" spans="1:2">
      <c r="A22768" s="109">
        <v>22797</v>
      </c>
      <c r="B22768" s="120"/>
    </row>
    <row r="22769" spans="1:2">
      <c r="A22769" s="52">
        <v>22798</v>
      </c>
      <c r="B22769" s="233"/>
    </row>
    <row r="22770" spans="1:2">
      <c r="A22770" s="109">
        <v>22799</v>
      </c>
      <c r="B22770" s="120"/>
    </row>
    <row r="22771" spans="1:2">
      <c r="A22771" s="52">
        <v>22800</v>
      </c>
      <c r="B22771" s="233"/>
    </row>
    <row r="22772" spans="1:2">
      <c r="A22772" s="109">
        <v>22801</v>
      </c>
      <c r="B22772" s="120"/>
    </row>
    <row r="22773" spans="1:2">
      <c r="A22773" s="52">
        <v>22802</v>
      </c>
      <c r="B22773" s="233"/>
    </row>
    <row r="22774" spans="1:2">
      <c r="A22774" s="109">
        <v>22803</v>
      </c>
      <c r="B22774" s="120"/>
    </row>
    <row r="22775" spans="1:2">
      <c r="A22775" s="52">
        <v>22804</v>
      </c>
      <c r="B22775" s="233"/>
    </row>
    <row r="22776" spans="1:2">
      <c r="A22776" s="109">
        <v>22805</v>
      </c>
      <c r="B22776" s="120"/>
    </row>
    <row r="22777" spans="1:2">
      <c r="A22777" s="52">
        <v>22806</v>
      </c>
      <c r="B22777" s="233"/>
    </row>
    <row r="22778" spans="1:2">
      <c r="A22778" s="109">
        <v>22807</v>
      </c>
      <c r="B22778" s="120"/>
    </row>
    <row r="22779" spans="1:2">
      <c r="A22779" s="52">
        <v>22808</v>
      </c>
      <c r="B22779" s="233"/>
    </row>
    <row r="22780" spans="1:2">
      <c r="A22780" s="109">
        <v>22809</v>
      </c>
      <c r="B22780" s="120"/>
    </row>
    <row r="22781" spans="1:2">
      <c r="A22781" s="52">
        <v>22810</v>
      </c>
      <c r="B22781" s="233"/>
    </row>
    <row r="22782" spans="1:2">
      <c r="A22782" s="109">
        <v>22811</v>
      </c>
      <c r="B22782" s="120"/>
    </row>
    <row r="22783" spans="1:2">
      <c r="A22783" s="52">
        <v>22812</v>
      </c>
      <c r="B22783" s="233"/>
    </row>
    <row r="22784" spans="1:2">
      <c r="A22784" s="109">
        <v>22813</v>
      </c>
      <c r="B22784" s="120"/>
    </row>
    <row r="22785" spans="1:2">
      <c r="A22785" s="52">
        <v>22814</v>
      </c>
      <c r="B22785" s="233"/>
    </row>
    <row r="22786" spans="1:2">
      <c r="A22786" s="109">
        <v>22815</v>
      </c>
      <c r="B22786" s="120"/>
    </row>
    <row r="22787" spans="1:2">
      <c r="A22787" s="52">
        <v>22816</v>
      </c>
      <c r="B22787" s="233"/>
    </row>
    <row r="22788" spans="1:2">
      <c r="A22788" s="109">
        <v>22817</v>
      </c>
      <c r="B22788" s="120"/>
    </row>
    <row r="22789" spans="1:2">
      <c r="A22789" s="52">
        <v>22818</v>
      </c>
      <c r="B22789" s="233"/>
    </row>
    <row r="22790" spans="1:2">
      <c r="A22790" s="109">
        <v>22819</v>
      </c>
      <c r="B22790" s="120"/>
    </row>
    <row r="22791" spans="1:2">
      <c r="A22791" s="52">
        <v>22820</v>
      </c>
      <c r="B22791" s="233"/>
    </row>
    <row r="22792" spans="1:2">
      <c r="A22792" s="109">
        <v>22821</v>
      </c>
      <c r="B22792" s="120"/>
    </row>
    <row r="22793" spans="1:2">
      <c r="A22793" s="52">
        <v>22822</v>
      </c>
      <c r="B22793" s="233"/>
    </row>
    <row r="22794" spans="1:2">
      <c r="A22794" s="109">
        <v>22823</v>
      </c>
      <c r="B22794" s="120"/>
    </row>
    <row r="22795" spans="1:2">
      <c r="A22795" s="52">
        <v>22824</v>
      </c>
      <c r="B22795" s="233"/>
    </row>
    <row r="22796" spans="1:2">
      <c r="A22796" s="109">
        <v>22825</v>
      </c>
      <c r="B22796" s="120"/>
    </row>
    <row r="22797" spans="1:2">
      <c r="A22797" s="52">
        <v>22826</v>
      </c>
      <c r="B22797" s="233"/>
    </row>
    <row r="22798" spans="1:2">
      <c r="A22798" s="109">
        <v>22827</v>
      </c>
      <c r="B22798" s="120"/>
    </row>
    <row r="22799" spans="1:2">
      <c r="A22799" s="52">
        <v>22828</v>
      </c>
      <c r="B22799" s="233"/>
    </row>
    <row r="22800" spans="1:2">
      <c r="A22800" s="109">
        <v>22829</v>
      </c>
      <c r="B22800" s="120"/>
    </row>
    <row r="22801" spans="1:2">
      <c r="A22801" s="52">
        <v>22830</v>
      </c>
      <c r="B22801" s="233"/>
    </row>
    <row r="22802" spans="1:2">
      <c r="A22802" s="109">
        <v>22831</v>
      </c>
      <c r="B22802" s="120"/>
    </row>
    <row r="22803" spans="1:2">
      <c r="A22803" s="52">
        <v>22832</v>
      </c>
      <c r="B22803" s="233"/>
    </row>
    <row r="22804" spans="1:2">
      <c r="A22804" s="109">
        <v>22833</v>
      </c>
      <c r="B22804" s="120"/>
    </row>
    <row r="22805" spans="1:2">
      <c r="A22805" s="52">
        <v>22834</v>
      </c>
      <c r="B22805" s="233"/>
    </row>
    <row r="22806" spans="1:2">
      <c r="A22806" s="109">
        <v>22835</v>
      </c>
      <c r="B22806" s="120"/>
    </row>
    <row r="22807" spans="1:2">
      <c r="A22807" s="52">
        <v>22836</v>
      </c>
      <c r="B22807" s="233"/>
    </row>
    <row r="22808" spans="1:2">
      <c r="A22808" s="109">
        <v>22837</v>
      </c>
      <c r="B22808" s="120"/>
    </row>
    <row r="22809" spans="1:2">
      <c r="A22809" s="52">
        <v>22838</v>
      </c>
      <c r="B22809" s="233"/>
    </row>
    <row r="22810" spans="1:2">
      <c r="A22810" s="109">
        <v>22839</v>
      </c>
      <c r="B22810" s="120"/>
    </row>
    <row r="22811" spans="1:2">
      <c r="A22811" s="52">
        <v>22840</v>
      </c>
      <c r="B22811" s="233"/>
    </row>
    <row r="22812" spans="1:2">
      <c r="A22812" s="109">
        <v>22841</v>
      </c>
      <c r="B22812" s="120"/>
    </row>
    <row r="22813" spans="1:2">
      <c r="A22813" s="52">
        <v>22842</v>
      </c>
      <c r="B22813" s="233"/>
    </row>
    <row r="22814" spans="1:2">
      <c r="A22814" s="109">
        <v>22843</v>
      </c>
      <c r="B22814" s="120"/>
    </row>
    <row r="22815" spans="1:2">
      <c r="A22815" s="52">
        <v>22844</v>
      </c>
      <c r="B22815" s="233"/>
    </row>
    <row r="22816" spans="1:2">
      <c r="A22816" s="109">
        <v>22845</v>
      </c>
      <c r="B22816" s="120"/>
    </row>
    <row r="22817" spans="1:2">
      <c r="A22817" s="52">
        <v>22846</v>
      </c>
      <c r="B22817" s="233"/>
    </row>
    <row r="22818" spans="1:2">
      <c r="A22818" s="109">
        <v>22847</v>
      </c>
      <c r="B22818" s="120"/>
    </row>
    <row r="22819" spans="1:2">
      <c r="A22819" s="52">
        <v>22848</v>
      </c>
      <c r="B22819" s="233"/>
    </row>
    <row r="22820" spans="1:2">
      <c r="A22820" s="109">
        <v>22849</v>
      </c>
      <c r="B22820" s="120"/>
    </row>
    <row r="22821" spans="1:2">
      <c r="A22821" s="52">
        <v>22850</v>
      </c>
      <c r="B22821" s="233"/>
    </row>
    <row r="22822" spans="1:2">
      <c r="A22822" s="109">
        <v>22851</v>
      </c>
      <c r="B22822" s="120"/>
    </row>
    <row r="22823" spans="1:2">
      <c r="A22823" s="52">
        <v>22852</v>
      </c>
      <c r="B22823" s="233"/>
    </row>
    <row r="22824" spans="1:2">
      <c r="A22824" s="109">
        <v>22853</v>
      </c>
      <c r="B22824" s="120"/>
    </row>
    <row r="22825" spans="1:2">
      <c r="A22825" s="52">
        <v>22854</v>
      </c>
      <c r="B22825" s="233"/>
    </row>
    <row r="22826" spans="1:2">
      <c r="A22826" s="109">
        <v>22855</v>
      </c>
      <c r="B22826" s="120"/>
    </row>
    <row r="22827" spans="1:2">
      <c r="A22827" s="52">
        <v>22856</v>
      </c>
      <c r="B22827" s="233"/>
    </row>
    <row r="22828" spans="1:2">
      <c r="A22828" s="109">
        <v>22857</v>
      </c>
      <c r="B22828" s="120"/>
    </row>
    <row r="22829" spans="1:2">
      <c r="A22829" s="52">
        <v>22858</v>
      </c>
      <c r="B22829" s="233"/>
    </row>
    <row r="22830" spans="1:2">
      <c r="A22830" s="109">
        <v>22859</v>
      </c>
      <c r="B22830" s="120"/>
    </row>
    <row r="22831" spans="1:2">
      <c r="A22831" s="52">
        <v>22860</v>
      </c>
      <c r="B22831" s="233"/>
    </row>
    <row r="22832" spans="1:2">
      <c r="A22832" s="109">
        <v>22861</v>
      </c>
      <c r="B22832" s="120"/>
    </row>
    <row r="22833" spans="1:2">
      <c r="A22833" s="52">
        <v>22862</v>
      </c>
      <c r="B22833" s="233"/>
    </row>
    <row r="22834" spans="1:2">
      <c r="A22834" s="109">
        <v>22863</v>
      </c>
      <c r="B22834" s="120"/>
    </row>
    <row r="22835" spans="1:2">
      <c r="A22835" s="52">
        <v>22864</v>
      </c>
      <c r="B22835" s="233"/>
    </row>
    <row r="22836" spans="1:2">
      <c r="A22836" s="109">
        <v>22865</v>
      </c>
      <c r="B22836" s="120"/>
    </row>
    <row r="22837" spans="1:2">
      <c r="A22837" s="52">
        <v>22866</v>
      </c>
      <c r="B22837" s="233"/>
    </row>
    <row r="22838" spans="1:2">
      <c r="A22838" s="109">
        <v>22867</v>
      </c>
      <c r="B22838" s="120"/>
    </row>
    <row r="22839" spans="1:2">
      <c r="A22839" s="52">
        <v>22868</v>
      </c>
      <c r="B22839" s="233"/>
    </row>
    <row r="22840" spans="1:2">
      <c r="A22840" s="109">
        <v>22869</v>
      </c>
      <c r="B22840" s="120"/>
    </row>
    <row r="22841" spans="1:2">
      <c r="A22841" s="52">
        <v>22870</v>
      </c>
      <c r="B22841" s="233"/>
    </row>
    <row r="22842" spans="1:2">
      <c r="A22842" s="109">
        <v>22871</v>
      </c>
      <c r="B22842" s="120"/>
    </row>
    <row r="22843" spans="1:2">
      <c r="A22843" s="52">
        <v>22872</v>
      </c>
      <c r="B22843" s="233"/>
    </row>
    <row r="22844" spans="1:2">
      <c r="A22844" s="109">
        <v>22873</v>
      </c>
      <c r="B22844" s="120"/>
    </row>
    <row r="22845" spans="1:2">
      <c r="A22845" s="52">
        <v>22874</v>
      </c>
      <c r="B22845" s="233"/>
    </row>
    <row r="22846" spans="1:2">
      <c r="A22846" s="109">
        <v>22875</v>
      </c>
      <c r="B22846" s="120"/>
    </row>
    <row r="22847" spans="1:2">
      <c r="A22847" s="52">
        <v>22876</v>
      </c>
      <c r="B22847" s="233"/>
    </row>
    <row r="22848" spans="1:2">
      <c r="A22848" s="109">
        <v>22877</v>
      </c>
      <c r="B22848" s="120"/>
    </row>
    <row r="22849" spans="1:2">
      <c r="A22849" s="52">
        <v>22878</v>
      </c>
      <c r="B22849" s="233"/>
    </row>
    <row r="22850" spans="1:2">
      <c r="A22850" s="109">
        <v>22879</v>
      </c>
      <c r="B22850" s="120"/>
    </row>
    <row r="22851" spans="1:2">
      <c r="A22851" s="52">
        <v>22880</v>
      </c>
      <c r="B22851" s="233"/>
    </row>
    <row r="22852" spans="1:2">
      <c r="A22852" s="109">
        <v>22881</v>
      </c>
      <c r="B22852" s="120"/>
    </row>
    <row r="22853" spans="1:2">
      <c r="A22853" s="52">
        <v>22882</v>
      </c>
      <c r="B22853" s="233"/>
    </row>
    <row r="22854" spans="1:2">
      <c r="A22854" s="109">
        <v>22883</v>
      </c>
      <c r="B22854" s="120"/>
    </row>
    <row r="22855" spans="1:2">
      <c r="A22855" s="52">
        <v>22884</v>
      </c>
      <c r="B22855" s="233"/>
    </row>
    <row r="22856" spans="1:2">
      <c r="A22856" s="109">
        <v>22885</v>
      </c>
      <c r="B22856" s="120"/>
    </row>
    <row r="22857" spans="1:2">
      <c r="A22857" s="52">
        <v>22886</v>
      </c>
      <c r="B22857" s="233"/>
    </row>
    <row r="22858" spans="1:2">
      <c r="A22858" s="109">
        <v>22887</v>
      </c>
      <c r="B22858" s="120"/>
    </row>
    <row r="22859" spans="1:2">
      <c r="A22859" s="52">
        <v>22888</v>
      </c>
      <c r="B22859" s="233"/>
    </row>
    <row r="22860" spans="1:2">
      <c r="A22860" s="109">
        <v>22889</v>
      </c>
      <c r="B22860" s="120"/>
    </row>
    <row r="22861" spans="1:2">
      <c r="A22861" s="52">
        <v>22890</v>
      </c>
      <c r="B22861" s="233"/>
    </row>
    <row r="22862" spans="1:2">
      <c r="A22862" s="109">
        <v>22891</v>
      </c>
      <c r="B22862" s="120"/>
    </row>
    <row r="22863" spans="1:2">
      <c r="A22863" s="52">
        <v>22892</v>
      </c>
      <c r="B22863" s="233"/>
    </row>
    <row r="22864" spans="1:2">
      <c r="A22864" s="109">
        <v>22893</v>
      </c>
      <c r="B22864" s="120"/>
    </row>
    <row r="22865" spans="1:2">
      <c r="A22865" s="52">
        <v>22894</v>
      </c>
      <c r="B22865" s="233"/>
    </row>
    <row r="22866" spans="1:2">
      <c r="A22866" s="109">
        <v>22895</v>
      </c>
      <c r="B22866" s="120"/>
    </row>
    <row r="22867" spans="1:2">
      <c r="A22867" s="52">
        <v>22896</v>
      </c>
      <c r="B22867" s="233"/>
    </row>
    <row r="22868" spans="1:2">
      <c r="A22868" s="109">
        <v>22897</v>
      </c>
      <c r="B22868" s="120"/>
    </row>
    <row r="22869" spans="1:2">
      <c r="A22869" s="52">
        <v>22898</v>
      </c>
      <c r="B22869" s="233"/>
    </row>
    <row r="22870" spans="1:2">
      <c r="A22870" s="109">
        <v>22899</v>
      </c>
      <c r="B22870" s="120"/>
    </row>
    <row r="22871" spans="1:2">
      <c r="A22871" s="52">
        <v>22900</v>
      </c>
      <c r="B22871" s="233"/>
    </row>
    <row r="22872" spans="1:2">
      <c r="A22872" s="109">
        <v>22901</v>
      </c>
      <c r="B22872" s="120"/>
    </row>
    <row r="22873" spans="1:2">
      <c r="A22873" s="52">
        <v>22902</v>
      </c>
      <c r="B22873" s="233"/>
    </row>
    <row r="22874" spans="1:2">
      <c r="A22874" s="109">
        <v>22903</v>
      </c>
      <c r="B22874" s="120"/>
    </row>
    <row r="22875" spans="1:2">
      <c r="A22875" s="52">
        <v>22904</v>
      </c>
      <c r="B22875" s="233"/>
    </row>
    <row r="22876" spans="1:2">
      <c r="A22876" s="109">
        <v>22905</v>
      </c>
      <c r="B22876" s="120"/>
    </row>
    <row r="22877" spans="1:2">
      <c r="A22877" s="52">
        <v>22906</v>
      </c>
      <c r="B22877" s="233"/>
    </row>
    <row r="22878" spans="1:2">
      <c r="A22878" s="109">
        <v>22907</v>
      </c>
      <c r="B22878" s="120"/>
    </row>
    <row r="22879" spans="1:2">
      <c r="A22879" s="52">
        <v>22908</v>
      </c>
      <c r="B22879" s="233"/>
    </row>
    <row r="22880" spans="1:2">
      <c r="A22880" s="109">
        <v>22909</v>
      </c>
      <c r="B22880" s="120"/>
    </row>
    <row r="22881" spans="1:2">
      <c r="A22881" s="52">
        <v>22910</v>
      </c>
      <c r="B22881" s="233"/>
    </row>
    <row r="22882" spans="1:2">
      <c r="A22882" s="109">
        <v>22911</v>
      </c>
      <c r="B22882" s="120"/>
    </row>
    <row r="22883" spans="1:2">
      <c r="A22883" s="52">
        <v>22912</v>
      </c>
      <c r="B22883" s="233"/>
    </row>
    <row r="22884" spans="1:2">
      <c r="A22884" s="109">
        <v>22913</v>
      </c>
      <c r="B22884" s="120"/>
    </row>
    <row r="22885" spans="1:2">
      <c r="A22885" s="52">
        <v>22914</v>
      </c>
      <c r="B22885" s="233"/>
    </row>
    <row r="22886" spans="1:2">
      <c r="A22886" s="109">
        <v>22915</v>
      </c>
      <c r="B22886" s="120"/>
    </row>
    <row r="22887" spans="1:2">
      <c r="A22887" s="52">
        <v>22916</v>
      </c>
      <c r="B22887" s="233"/>
    </row>
    <row r="22888" spans="1:2">
      <c r="A22888" s="109">
        <v>22917</v>
      </c>
      <c r="B22888" s="120"/>
    </row>
    <row r="22889" spans="1:2">
      <c r="A22889" s="52">
        <v>22918</v>
      </c>
      <c r="B22889" s="233"/>
    </row>
    <row r="22890" spans="1:2">
      <c r="A22890" s="109">
        <v>22919</v>
      </c>
      <c r="B22890" s="120"/>
    </row>
    <row r="22891" spans="1:2">
      <c r="A22891" s="52">
        <v>22920</v>
      </c>
      <c r="B22891" s="233"/>
    </row>
    <row r="22892" spans="1:2">
      <c r="A22892" s="109">
        <v>22921</v>
      </c>
      <c r="B22892" s="120"/>
    </row>
    <row r="22893" spans="1:2">
      <c r="A22893" s="52">
        <v>22922</v>
      </c>
      <c r="B22893" s="233"/>
    </row>
    <row r="22894" spans="1:2">
      <c r="A22894" s="109">
        <v>22923</v>
      </c>
      <c r="B22894" s="120"/>
    </row>
    <row r="22895" spans="1:2">
      <c r="A22895" s="52">
        <v>22924</v>
      </c>
      <c r="B22895" s="233"/>
    </row>
    <row r="22896" spans="1:2">
      <c r="A22896" s="109">
        <v>22925</v>
      </c>
      <c r="B22896" s="120"/>
    </row>
    <row r="22897" spans="1:2">
      <c r="A22897" s="52">
        <v>22926</v>
      </c>
      <c r="B22897" s="233"/>
    </row>
    <row r="22898" spans="1:2">
      <c r="A22898" s="109">
        <v>22927</v>
      </c>
      <c r="B22898" s="120"/>
    </row>
    <row r="22899" spans="1:2">
      <c r="A22899" s="52">
        <v>22928</v>
      </c>
      <c r="B22899" s="233"/>
    </row>
    <row r="22900" spans="1:2">
      <c r="A22900" s="109">
        <v>22929</v>
      </c>
      <c r="B22900" s="120"/>
    </row>
    <row r="22901" spans="1:2">
      <c r="A22901" s="52">
        <v>22930</v>
      </c>
      <c r="B22901" s="233"/>
    </row>
    <row r="22902" spans="1:2">
      <c r="A22902" s="109">
        <v>22931</v>
      </c>
      <c r="B22902" s="120"/>
    </row>
    <row r="22903" spans="1:2">
      <c r="A22903" s="52">
        <v>22932</v>
      </c>
      <c r="B22903" s="233"/>
    </row>
    <row r="22904" spans="1:2">
      <c r="A22904" s="109">
        <v>22933</v>
      </c>
      <c r="B22904" s="120"/>
    </row>
    <row r="22905" spans="1:2">
      <c r="A22905" s="52">
        <v>22934</v>
      </c>
      <c r="B22905" s="233"/>
    </row>
    <row r="22906" spans="1:2">
      <c r="A22906" s="109">
        <v>22935</v>
      </c>
      <c r="B22906" s="120"/>
    </row>
    <row r="22907" spans="1:2">
      <c r="A22907" s="52">
        <v>22936</v>
      </c>
      <c r="B22907" s="233"/>
    </row>
    <row r="22908" spans="1:2">
      <c r="A22908" s="109">
        <v>22937</v>
      </c>
      <c r="B22908" s="120"/>
    </row>
    <row r="22909" spans="1:2">
      <c r="A22909" s="52">
        <v>22938</v>
      </c>
      <c r="B22909" s="233"/>
    </row>
    <row r="22910" spans="1:2">
      <c r="A22910" s="109">
        <v>22939</v>
      </c>
      <c r="B22910" s="120"/>
    </row>
    <row r="22911" spans="1:2">
      <c r="A22911" s="52">
        <v>22940</v>
      </c>
      <c r="B22911" s="233"/>
    </row>
    <row r="22912" spans="1:2">
      <c r="A22912" s="109">
        <v>22941</v>
      </c>
      <c r="B22912" s="120"/>
    </row>
    <row r="22913" spans="1:2">
      <c r="A22913" s="52">
        <v>22942</v>
      </c>
      <c r="B22913" s="233"/>
    </row>
    <row r="22914" spans="1:2">
      <c r="A22914" s="109">
        <v>22943</v>
      </c>
      <c r="B22914" s="120"/>
    </row>
    <row r="22915" spans="1:2">
      <c r="A22915" s="52">
        <v>22944</v>
      </c>
      <c r="B22915" s="233"/>
    </row>
    <row r="22916" spans="1:2">
      <c r="A22916" s="109">
        <v>22945</v>
      </c>
      <c r="B22916" s="120"/>
    </row>
    <row r="22917" spans="1:2">
      <c r="A22917" s="52">
        <v>22946</v>
      </c>
      <c r="B22917" s="233"/>
    </row>
    <row r="22918" spans="1:2">
      <c r="A22918" s="109">
        <v>22947</v>
      </c>
      <c r="B22918" s="120"/>
    </row>
    <row r="22919" spans="1:2">
      <c r="A22919" s="52">
        <v>22948</v>
      </c>
      <c r="B22919" s="233"/>
    </row>
    <row r="22920" spans="1:2">
      <c r="A22920" s="109">
        <v>22949</v>
      </c>
      <c r="B22920" s="120"/>
    </row>
    <row r="22921" spans="1:2">
      <c r="A22921" s="52">
        <v>22950</v>
      </c>
      <c r="B22921" s="233"/>
    </row>
    <row r="22922" spans="1:2">
      <c r="A22922" s="109">
        <v>22951</v>
      </c>
      <c r="B22922" s="120"/>
    </row>
    <row r="22923" spans="1:2">
      <c r="A22923" s="52">
        <v>22952</v>
      </c>
      <c r="B22923" s="233"/>
    </row>
    <row r="22924" spans="1:2">
      <c r="A22924" s="109">
        <v>22953</v>
      </c>
      <c r="B22924" s="120"/>
    </row>
    <row r="22925" spans="1:2">
      <c r="A22925" s="52">
        <v>22954</v>
      </c>
      <c r="B22925" s="233"/>
    </row>
    <row r="22926" spans="1:2">
      <c r="A22926" s="109">
        <v>22955</v>
      </c>
      <c r="B22926" s="120"/>
    </row>
    <row r="22927" spans="1:2">
      <c r="A22927" s="52">
        <v>22956</v>
      </c>
      <c r="B22927" s="233"/>
    </row>
    <row r="22928" spans="1:2">
      <c r="A22928" s="109">
        <v>22957</v>
      </c>
      <c r="B22928" s="120"/>
    </row>
    <row r="22929" spans="1:2">
      <c r="A22929" s="52">
        <v>22958</v>
      </c>
      <c r="B22929" s="233"/>
    </row>
    <row r="22930" spans="1:2">
      <c r="A22930" s="109">
        <v>22959</v>
      </c>
      <c r="B22930" s="120"/>
    </row>
    <row r="22931" spans="1:2">
      <c r="A22931" s="52">
        <v>22960</v>
      </c>
      <c r="B22931" s="233"/>
    </row>
    <row r="22932" spans="1:2">
      <c r="A22932" s="109">
        <v>22961</v>
      </c>
      <c r="B22932" s="120"/>
    </row>
    <row r="22933" spans="1:2">
      <c r="A22933" s="52">
        <v>22962</v>
      </c>
      <c r="B22933" s="233"/>
    </row>
    <row r="22934" spans="1:2">
      <c r="A22934" s="109">
        <v>22963</v>
      </c>
      <c r="B22934" s="120"/>
    </row>
    <row r="22935" spans="1:2">
      <c r="A22935" s="52">
        <v>22964</v>
      </c>
      <c r="B22935" s="233"/>
    </row>
    <row r="22936" spans="1:2">
      <c r="A22936" s="109">
        <v>22965</v>
      </c>
      <c r="B22936" s="120"/>
    </row>
    <row r="22937" spans="1:2">
      <c r="A22937" s="52">
        <v>22966</v>
      </c>
      <c r="B22937" s="233"/>
    </row>
    <row r="22938" spans="1:2">
      <c r="A22938" s="109">
        <v>22967</v>
      </c>
      <c r="B22938" s="120"/>
    </row>
    <row r="22939" spans="1:2">
      <c r="A22939" s="52">
        <v>22968</v>
      </c>
      <c r="B22939" s="233"/>
    </row>
    <row r="22940" spans="1:2">
      <c r="A22940" s="109">
        <v>22969</v>
      </c>
      <c r="B22940" s="120"/>
    </row>
    <row r="22941" spans="1:2">
      <c r="A22941" s="52">
        <v>22970</v>
      </c>
      <c r="B22941" s="233"/>
    </row>
    <row r="22942" spans="1:2">
      <c r="A22942" s="109">
        <v>22971</v>
      </c>
      <c r="B22942" s="120"/>
    </row>
    <row r="22943" spans="1:2">
      <c r="A22943" s="52">
        <v>22972</v>
      </c>
      <c r="B22943" s="233"/>
    </row>
    <row r="22944" spans="1:2">
      <c r="A22944" s="109">
        <v>22973</v>
      </c>
      <c r="B22944" s="120"/>
    </row>
    <row r="22945" spans="1:2">
      <c r="A22945" s="52">
        <v>22974</v>
      </c>
      <c r="B22945" s="233"/>
    </row>
    <row r="22946" spans="1:2">
      <c r="A22946" s="109">
        <v>22975</v>
      </c>
      <c r="B22946" s="120"/>
    </row>
    <row r="22947" spans="1:2">
      <c r="A22947" s="52">
        <v>22976</v>
      </c>
      <c r="B22947" s="233"/>
    </row>
    <row r="22948" spans="1:2">
      <c r="A22948" s="109">
        <v>22977</v>
      </c>
      <c r="B22948" s="120"/>
    </row>
    <row r="22949" spans="1:2">
      <c r="A22949" s="52">
        <v>22978</v>
      </c>
      <c r="B22949" s="233"/>
    </row>
    <row r="22950" spans="1:2">
      <c r="A22950" s="109">
        <v>22979</v>
      </c>
      <c r="B22950" s="120"/>
    </row>
    <row r="22951" spans="1:2">
      <c r="A22951" s="52">
        <v>22980</v>
      </c>
      <c r="B22951" s="233"/>
    </row>
    <row r="22952" spans="1:2">
      <c r="A22952" s="109">
        <v>22981</v>
      </c>
      <c r="B22952" s="120"/>
    </row>
    <row r="22953" spans="1:2">
      <c r="A22953" s="52">
        <v>22982</v>
      </c>
      <c r="B22953" s="233"/>
    </row>
    <row r="22954" spans="1:2">
      <c r="A22954" s="109">
        <v>22983</v>
      </c>
      <c r="B22954" s="120"/>
    </row>
    <row r="22955" spans="1:2">
      <c r="A22955" s="52">
        <v>22984</v>
      </c>
      <c r="B22955" s="233"/>
    </row>
    <row r="22956" spans="1:2">
      <c r="A22956" s="109">
        <v>22985</v>
      </c>
      <c r="B22956" s="120"/>
    </row>
    <row r="22957" spans="1:2">
      <c r="A22957" s="52">
        <v>22986</v>
      </c>
      <c r="B22957" s="233"/>
    </row>
    <row r="22958" spans="1:2">
      <c r="A22958" s="109">
        <v>22987</v>
      </c>
      <c r="B22958" s="120"/>
    </row>
    <row r="22959" spans="1:2">
      <c r="A22959" s="52">
        <v>22988</v>
      </c>
      <c r="B22959" s="233"/>
    </row>
    <row r="22960" spans="1:2">
      <c r="A22960" s="109">
        <v>22989</v>
      </c>
      <c r="B22960" s="120"/>
    </row>
    <row r="22961" spans="1:2">
      <c r="A22961" s="52">
        <v>22990</v>
      </c>
      <c r="B22961" s="233"/>
    </row>
    <row r="22962" spans="1:2">
      <c r="A22962" s="109">
        <v>22991</v>
      </c>
      <c r="B22962" s="120"/>
    </row>
    <row r="22963" spans="1:2">
      <c r="A22963" s="52">
        <v>22992</v>
      </c>
      <c r="B22963" s="233"/>
    </row>
    <row r="22964" spans="1:2">
      <c r="A22964" s="109">
        <v>22993</v>
      </c>
      <c r="B22964" s="120"/>
    </row>
    <row r="22965" spans="1:2">
      <c r="A22965" s="52">
        <v>22994</v>
      </c>
      <c r="B22965" s="233"/>
    </row>
    <row r="22966" spans="1:2">
      <c r="A22966" s="109">
        <v>22995</v>
      </c>
      <c r="B22966" s="120"/>
    </row>
    <row r="22967" spans="1:2">
      <c r="A22967" s="52">
        <v>22996</v>
      </c>
      <c r="B22967" s="233"/>
    </row>
    <row r="22968" spans="1:2">
      <c r="A22968" s="109">
        <v>22997</v>
      </c>
      <c r="B22968" s="120"/>
    </row>
    <row r="22969" spans="1:2">
      <c r="A22969" s="52">
        <v>22998</v>
      </c>
      <c r="B22969" s="233"/>
    </row>
    <row r="22970" spans="1:2">
      <c r="A22970" s="109">
        <v>22999</v>
      </c>
      <c r="B22970" s="120"/>
    </row>
    <row r="22971" spans="1:2">
      <c r="A22971" s="52">
        <v>23000</v>
      </c>
      <c r="B22971" s="233"/>
    </row>
    <row r="22972" spans="1:2">
      <c r="A22972" s="109">
        <v>23001</v>
      </c>
      <c r="B22972" s="120"/>
    </row>
    <row r="22973" spans="1:2">
      <c r="A22973" s="52">
        <v>23002</v>
      </c>
      <c r="B22973" s="233"/>
    </row>
    <row r="22974" spans="1:2">
      <c r="A22974" s="109">
        <v>23003</v>
      </c>
      <c r="B22974" s="120"/>
    </row>
    <row r="22975" spans="1:2">
      <c r="A22975" s="52">
        <v>23004</v>
      </c>
      <c r="B22975" s="233"/>
    </row>
    <row r="22976" spans="1:2">
      <c r="A22976" s="109">
        <v>23005</v>
      </c>
      <c r="B22976" s="120"/>
    </row>
    <row r="22977" spans="1:2">
      <c r="A22977" s="52">
        <v>23006</v>
      </c>
      <c r="B22977" s="233"/>
    </row>
    <row r="22978" spans="1:2">
      <c r="A22978" s="109">
        <v>23007</v>
      </c>
      <c r="B22978" s="120"/>
    </row>
    <row r="22979" spans="1:2">
      <c r="A22979" s="52">
        <v>23008</v>
      </c>
      <c r="B22979" s="233"/>
    </row>
    <row r="22980" spans="1:2">
      <c r="A22980" s="109">
        <v>23009</v>
      </c>
      <c r="B22980" s="120"/>
    </row>
    <row r="22981" spans="1:2">
      <c r="A22981" s="52">
        <v>23010</v>
      </c>
      <c r="B22981" s="233"/>
    </row>
    <row r="22982" spans="1:2">
      <c r="A22982" s="109">
        <v>23011</v>
      </c>
      <c r="B22982" s="120"/>
    </row>
    <row r="22983" spans="1:2">
      <c r="A22983" s="52">
        <v>23012</v>
      </c>
      <c r="B22983" s="233"/>
    </row>
    <row r="22984" spans="1:2">
      <c r="A22984" s="109">
        <v>23013</v>
      </c>
      <c r="B22984" s="120"/>
    </row>
    <row r="22985" spans="1:2">
      <c r="A22985" s="52">
        <v>23014</v>
      </c>
      <c r="B22985" s="233"/>
    </row>
    <row r="22986" spans="1:2">
      <c r="A22986" s="109">
        <v>23015</v>
      </c>
      <c r="B22986" s="120"/>
    </row>
    <row r="22987" spans="1:2">
      <c r="A22987" s="52">
        <v>23016</v>
      </c>
      <c r="B22987" s="233"/>
    </row>
    <row r="22988" spans="1:2">
      <c r="A22988" s="109">
        <v>23017</v>
      </c>
      <c r="B22988" s="120"/>
    </row>
    <row r="22989" spans="1:2">
      <c r="A22989" s="52">
        <v>23018</v>
      </c>
      <c r="B22989" s="233"/>
    </row>
    <row r="22990" spans="1:2">
      <c r="A22990" s="109">
        <v>23019</v>
      </c>
      <c r="B22990" s="120"/>
    </row>
    <row r="22991" spans="1:2">
      <c r="A22991" s="52">
        <v>23020</v>
      </c>
      <c r="B22991" s="233"/>
    </row>
    <row r="22992" spans="1:2">
      <c r="A22992" s="109">
        <v>23021</v>
      </c>
      <c r="B22992" s="120"/>
    </row>
    <row r="22993" spans="1:2">
      <c r="A22993" s="52">
        <v>23022</v>
      </c>
      <c r="B22993" s="233"/>
    </row>
    <row r="22994" spans="1:2">
      <c r="A22994" s="109">
        <v>23023</v>
      </c>
      <c r="B22994" s="120"/>
    </row>
    <row r="22995" spans="1:2">
      <c r="A22995" s="52">
        <v>23024</v>
      </c>
      <c r="B22995" s="233"/>
    </row>
    <row r="22996" spans="1:2">
      <c r="A22996" s="109">
        <v>23025</v>
      </c>
      <c r="B22996" s="120"/>
    </row>
    <row r="22997" spans="1:2">
      <c r="A22997" s="52">
        <v>23026</v>
      </c>
      <c r="B22997" s="233"/>
    </row>
    <row r="22998" spans="1:2">
      <c r="A22998" s="109">
        <v>23027</v>
      </c>
      <c r="B22998" s="120"/>
    </row>
    <row r="22999" spans="1:2">
      <c r="A22999" s="52">
        <v>23028</v>
      </c>
      <c r="B22999" s="233"/>
    </row>
    <row r="23000" spans="1:2">
      <c r="A23000" s="109">
        <v>23029</v>
      </c>
      <c r="B23000" s="120"/>
    </row>
    <row r="23001" spans="1:2">
      <c r="A23001" s="52">
        <v>23030</v>
      </c>
      <c r="B23001" s="233"/>
    </row>
    <row r="23002" spans="1:2">
      <c r="A23002" s="109">
        <v>23031</v>
      </c>
      <c r="B23002" s="120"/>
    </row>
    <row r="23003" spans="1:2">
      <c r="A23003" s="52">
        <v>23032</v>
      </c>
      <c r="B23003" s="233"/>
    </row>
    <row r="23004" spans="1:2">
      <c r="A23004" s="109">
        <v>23033</v>
      </c>
      <c r="B23004" s="120"/>
    </row>
    <row r="23005" spans="1:2">
      <c r="A23005" s="52">
        <v>23034</v>
      </c>
      <c r="B23005" s="233"/>
    </row>
    <row r="23006" spans="1:2">
      <c r="A23006" s="109">
        <v>23035</v>
      </c>
      <c r="B23006" s="120"/>
    </row>
    <row r="23007" spans="1:2">
      <c r="A23007" s="52">
        <v>23036</v>
      </c>
      <c r="B23007" s="233"/>
    </row>
    <row r="23008" spans="1:2">
      <c r="A23008" s="109">
        <v>23037</v>
      </c>
      <c r="B23008" s="120"/>
    </row>
    <row r="23009" spans="1:2">
      <c r="A23009" s="52">
        <v>23038</v>
      </c>
      <c r="B23009" s="233"/>
    </row>
    <row r="23010" spans="1:2">
      <c r="A23010" s="109">
        <v>23039</v>
      </c>
      <c r="B23010" s="120"/>
    </row>
    <row r="23011" spans="1:2">
      <c r="A23011" s="52">
        <v>23040</v>
      </c>
      <c r="B23011" s="233"/>
    </row>
    <row r="23012" spans="1:2">
      <c r="A23012" s="109">
        <v>23041</v>
      </c>
      <c r="B23012" s="120"/>
    </row>
    <row r="23013" spans="1:2">
      <c r="A23013" s="52">
        <v>23042</v>
      </c>
      <c r="B23013" s="233"/>
    </row>
    <row r="23014" spans="1:2">
      <c r="A23014" s="109">
        <v>23043</v>
      </c>
      <c r="B23014" s="120"/>
    </row>
    <row r="23015" spans="1:2">
      <c r="A23015" s="52">
        <v>23044</v>
      </c>
      <c r="B23015" s="233"/>
    </row>
    <row r="23016" spans="1:2">
      <c r="A23016" s="109">
        <v>23045</v>
      </c>
      <c r="B23016" s="120"/>
    </row>
    <row r="23017" spans="1:2">
      <c r="A23017" s="52">
        <v>23046</v>
      </c>
      <c r="B23017" s="233"/>
    </row>
    <row r="23018" spans="1:2">
      <c r="A23018" s="109">
        <v>23047</v>
      </c>
      <c r="B23018" s="120"/>
    </row>
    <row r="23019" spans="1:2">
      <c r="A23019" s="52">
        <v>23048</v>
      </c>
      <c r="B23019" s="233"/>
    </row>
    <row r="23020" spans="1:2">
      <c r="A23020" s="109">
        <v>23049</v>
      </c>
      <c r="B23020" s="120"/>
    </row>
    <row r="23021" spans="1:2">
      <c r="A23021" s="52">
        <v>23050</v>
      </c>
      <c r="B23021" s="233"/>
    </row>
    <row r="23022" spans="1:2">
      <c r="A23022" s="109">
        <v>23051</v>
      </c>
      <c r="B23022" s="120"/>
    </row>
    <row r="23023" spans="1:2">
      <c r="A23023" s="52">
        <v>23052</v>
      </c>
      <c r="B23023" s="233"/>
    </row>
    <row r="23024" spans="1:2">
      <c r="A23024" s="109">
        <v>23053</v>
      </c>
      <c r="B23024" s="120"/>
    </row>
    <row r="23025" spans="1:2">
      <c r="A23025" s="52">
        <v>23054</v>
      </c>
      <c r="B23025" s="233"/>
    </row>
    <row r="23026" spans="1:2">
      <c r="A23026" s="109">
        <v>23055</v>
      </c>
      <c r="B23026" s="120"/>
    </row>
    <row r="23027" spans="1:2">
      <c r="A23027" s="52">
        <v>23056</v>
      </c>
      <c r="B23027" s="233"/>
    </row>
    <row r="23028" spans="1:2">
      <c r="A23028" s="109">
        <v>23057</v>
      </c>
      <c r="B23028" s="120"/>
    </row>
    <row r="23029" spans="1:2">
      <c r="A23029" s="52">
        <v>23058</v>
      </c>
      <c r="B23029" s="233"/>
    </row>
    <row r="23030" spans="1:2">
      <c r="A23030" s="109">
        <v>23059</v>
      </c>
      <c r="B23030" s="120"/>
    </row>
    <row r="23031" spans="1:2">
      <c r="A23031" s="52">
        <v>23060</v>
      </c>
      <c r="B23031" s="233"/>
    </row>
    <row r="23032" spans="1:2">
      <c r="A23032" s="109">
        <v>23061</v>
      </c>
      <c r="B23032" s="120"/>
    </row>
    <row r="23033" spans="1:2">
      <c r="A23033" s="52">
        <v>23062</v>
      </c>
      <c r="B23033" s="233"/>
    </row>
    <row r="23034" spans="1:2">
      <c r="A23034" s="109">
        <v>23063</v>
      </c>
      <c r="B23034" s="120"/>
    </row>
    <row r="23035" spans="1:2">
      <c r="A23035" s="52">
        <v>23064</v>
      </c>
      <c r="B23035" s="233"/>
    </row>
    <row r="23036" spans="1:2">
      <c r="A23036" s="109">
        <v>23065</v>
      </c>
      <c r="B23036" s="120"/>
    </row>
    <row r="23037" spans="1:2">
      <c r="A23037" s="52">
        <v>23066</v>
      </c>
      <c r="B23037" s="233"/>
    </row>
    <row r="23038" spans="1:2">
      <c r="A23038" s="109">
        <v>23067</v>
      </c>
      <c r="B23038" s="120"/>
    </row>
    <row r="23039" spans="1:2">
      <c r="A23039" s="52">
        <v>23068</v>
      </c>
      <c r="B23039" s="233"/>
    </row>
    <row r="23040" spans="1:2">
      <c r="A23040" s="109">
        <v>23069</v>
      </c>
      <c r="B23040" s="120"/>
    </row>
    <row r="23041" spans="1:2">
      <c r="A23041" s="52">
        <v>23070</v>
      </c>
      <c r="B23041" s="233"/>
    </row>
    <row r="23042" spans="1:2">
      <c r="A23042" s="109">
        <v>23071</v>
      </c>
      <c r="B23042" s="120"/>
    </row>
    <row r="23043" spans="1:2">
      <c r="A23043" s="52">
        <v>23072</v>
      </c>
      <c r="B23043" s="233"/>
    </row>
    <row r="23044" spans="1:2">
      <c r="A23044" s="109">
        <v>23073</v>
      </c>
      <c r="B23044" s="120"/>
    </row>
    <row r="23045" spans="1:2">
      <c r="A23045" s="52">
        <v>23074</v>
      </c>
      <c r="B23045" s="233"/>
    </row>
    <row r="23046" spans="1:2">
      <c r="A23046" s="109">
        <v>23075</v>
      </c>
      <c r="B23046" s="120"/>
    </row>
    <row r="23047" spans="1:2">
      <c r="A23047" s="52">
        <v>23076</v>
      </c>
      <c r="B23047" s="233"/>
    </row>
    <row r="23048" spans="1:2">
      <c r="A23048" s="109">
        <v>23077</v>
      </c>
      <c r="B23048" s="120"/>
    </row>
    <row r="23049" spans="1:2">
      <c r="A23049" s="52">
        <v>23078</v>
      </c>
      <c r="B23049" s="233"/>
    </row>
    <row r="23050" spans="1:2">
      <c r="A23050" s="109">
        <v>23079</v>
      </c>
      <c r="B23050" s="120"/>
    </row>
    <row r="23051" spans="1:2">
      <c r="A23051" s="52">
        <v>23080</v>
      </c>
      <c r="B23051" s="233"/>
    </row>
    <row r="23052" spans="1:2">
      <c r="A23052" s="109">
        <v>23081</v>
      </c>
      <c r="B23052" s="120"/>
    </row>
    <row r="23053" spans="1:2">
      <c r="A23053" s="52">
        <v>23082</v>
      </c>
      <c r="B23053" s="233"/>
    </row>
    <row r="23054" spans="1:2">
      <c r="A23054" s="109">
        <v>23083</v>
      </c>
      <c r="B23054" s="120"/>
    </row>
    <row r="23055" spans="1:2">
      <c r="A23055" s="52">
        <v>23084</v>
      </c>
      <c r="B23055" s="233"/>
    </row>
    <row r="23056" spans="1:2">
      <c r="A23056" s="109">
        <v>23085</v>
      </c>
      <c r="B23056" s="120"/>
    </row>
    <row r="23057" spans="1:2">
      <c r="A23057" s="52">
        <v>23086</v>
      </c>
      <c r="B23057" s="233"/>
    </row>
    <row r="23058" spans="1:2">
      <c r="A23058" s="109">
        <v>23087</v>
      </c>
      <c r="B23058" s="120"/>
    </row>
    <row r="23059" spans="1:2">
      <c r="A23059" s="52">
        <v>23088</v>
      </c>
      <c r="B23059" s="233"/>
    </row>
    <row r="23060" spans="1:2">
      <c r="A23060" s="109">
        <v>23089</v>
      </c>
      <c r="B23060" s="120"/>
    </row>
    <row r="23061" spans="1:2">
      <c r="A23061" s="52">
        <v>23090</v>
      </c>
      <c r="B23061" s="233"/>
    </row>
    <row r="23062" spans="1:2">
      <c r="A23062" s="109">
        <v>23091</v>
      </c>
      <c r="B23062" s="120"/>
    </row>
    <row r="23063" spans="1:2">
      <c r="A23063" s="52">
        <v>23092</v>
      </c>
      <c r="B23063" s="233"/>
    </row>
    <row r="23064" spans="1:2">
      <c r="A23064" s="109">
        <v>23093</v>
      </c>
      <c r="B23064" s="120"/>
    </row>
    <row r="23065" spans="1:2">
      <c r="A23065" s="52">
        <v>23094</v>
      </c>
      <c r="B23065" s="233"/>
    </row>
    <row r="23066" spans="1:2">
      <c r="A23066" s="109">
        <v>23095</v>
      </c>
      <c r="B23066" s="120"/>
    </row>
    <row r="23067" spans="1:2">
      <c r="A23067" s="52">
        <v>23096</v>
      </c>
      <c r="B23067" s="233"/>
    </row>
    <row r="23068" spans="1:2">
      <c r="A23068" s="109">
        <v>23097</v>
      </c>
      <c r="B23068" s="120"/>
    </row>
    <row r="23069" spans="1:2">
      <c r="A23069" s="52">
        <v>23098</v>
      </c>
      <c r="B23069" s="233"/>
    </row>
    <row r="23070" spans="1:2">
      <c r="A23070" s="109">
        <v>23099</v>
      </c>
      <c r="B23070" s="120"/>
    </row>
    <row r="23071" spans="1:2">
      <c r="A23071" s="52">
        <v>23100</v>
      </c>
      <c r="B23071" s="233"/>
    </row>
    <row r="23072" spans="1:2">
      <c r="A23072" s="109">
        <v>23101</v>
      </c>
      <c r="B23072" s="120"/>
    </row>
    <row r="23073" spans="1:2">
      <c r="A23073" s="52">
        <v>23102</v>
      </c>
      <c r="B23073" s="233"/>
    </row>
    <row r="23074" spans="1:2">
      <c r="A23074" s="109">
        <v>23103</v>
      </c>
      <c r="B23074" s="120"/>
    </row>
    <row r="23075" spans="1:2">
      <c r="A23075" s="52">
        <v>23104</v>
      </c>
      <c r="B23075" s="233"/>
    </row>
    <row r="23076" spans="1:2">
      <c r="A23076" s="109">
        <v>23105</v>
      </c>
      <c r="B23076" s="120"/>
    </row>
    <row r="23077" spans="1:2">
      <c r="A23077" s="52">
        <v>23106</v>
      </c>
      <c r="B23077" s="233"/>
    </row>
    <row r="23078" spans="1:2">
      <c r="A23078" s="109">
        <v>23107</v>
      </c>
      <c r="B23078" s="120"/>
    </row>
    <row r="23079" spans="1:2">
      <c r="A23079" s="52">
        <v>23108</v>
      </c>
      <c r="B23079" s="233"/>
    </row>
    <row r="23080" spans="1:2">
      <c r="A23080" s="109">
        <v>23109</v>
      </c>
      <c r="B23080" s="120"/>
    </row>
    <row r="23081" spans="1:2">
      <c r="A23081" s="52">
        <v>23110</v>
      </c>
      <c r="B23081" s="233"/>
    </row>
    <row r="23082" spans="1:2">
      <c r="A23082" s="109">
        <v>23111</v>
      </c>
      <c r="B23082" s="120"/>
    </row>
    <row r="23083" spans="1:2">
      <c r="A23083" s="52">
        <v>23112</v>
      </c>
      <c r="B23083" s="233"/>
    </row>
    <row r="23084" spans="1:2">
      <c r="A23084" s="109">
        <v>23113</v>
      </c>
      <c r="B23084" s="120"/>
    </row>
    <row r="23085" spans="1:2">
      <c r="A23085" s="52">
        <v>23114</v>
      </c>
      <c r="B23085" s="233"/>
    </row>
    <row r="23086" spans="1:2">
      <c r="A23086" s="109">
        <v>23115</v>
      </c>
      <c r="B23086" s="120"/>
    </row>
    <row r="23087" spans="1:2">
      <c r="A23087" s="52">
        <v>23116</v>
      </c>
      <c r="B23087" s="233"/>
    </row>
    <row r="23088" spans="1:2">
      <c r="A23088" s="109">
        <v>23117</v>
      </c>
      <c r="B23088" s="120"/>
    </row>
    <row r="23089" spans="1:2">
      <c r="A23089" s="52">
        <v>23118</v>
      </c>
      <c r="B23089" s="233"/>
    </row>
    <row r="23090" spans="1:2">
      <c r="A23090" s="109">
        <v>23119</v>
      </c>
      <c r="B23090" s="120"/>
    </row>
    <row r="23091" spans="1:2">
      <c r="A23091" s="52">
        <v>23120</v>
      </c>
      <c r="B23091" s="233"/>
    </row>
    <row r="23092" spans="1:2">
      <c r="A23092" s="109">
        <v>23121</v>
      </c>
      <c r="B23092" s="120"/>
    </row>
    <row r="23093" spans="1:2">
      <c r="A23093" s="52">
        <v>23122</v>
      </c>
      <c r="B23093" s="233"/>
    </row>
    <row r="23094" spans="1:2">
      <c r="A23094" s="109">
        <v>23123</v>
      </c>
      <c r="B23094" s="120"/>
    </row>
    <row r="23095" spans="1:2">
      <c r="A23095" s="52">
        <v>23124</v>
      </c>
      <c r="B23095" s="233"/>
    </row>
    <row r="23096" spans="1:2">
      <c r="A23096" s="109">
        <v>23125</v>
      </c>
      <c r="B23096" s="120"/>
    </row>
    <row r="23097" spans="1:2">
      <c r="A23097" s="52">
        <v>23126</v>
      </c>
      <c r="B23097" s="233"/>
    </row>
    <row r="23098" spans="1:2">
      <c r="A23098" s="109">
        <v>23127</v>
      </c>
      <c r="B23098" s="120"/>
    </row>
    <row r="23099" spans="1:2">
      <c r="A23099" s="52">
        <v>23128</v>
      </c>
      <c r="B23099" s="233"/>
    </row>
    <row r="23100" spans="1:2">
      <c r="A23100" s="109">
        <v>23129</v>
      </c>
      <c r="B23100" s="120"/>
    </row>
    <row r="23101" spans="1:2">
      <c r="A23101" s="52">
        <v>23130</v>
      </c>
      <c r="B23101" s="233"/>
    </row>
    <row r="23102" spans="1:2">
      <c r="A23102" s="109">
        <v>23131</v>
      </c>
      <c r="B23102" s="120"/>
    </row>
    <row r="23103" spans="1:2">
      <c r="A23103" s="52">
        <v>23132</v>
      </c>
      <c r="B23103" s="233"/>
    </row>
    <row r="23104" spans="1:2">
      <c r="A23104" s="109">
        <v>23133</v>
      </c>
      <c r="B23104" s="120"/>
    </row>
    <row r="23105" spans="1:2">
      <c r="A23105" s="52">
        <v>23134</v>
      </c>
      <c r="B23105" s="233"/>
    </row>
    <row r="23106" spans="1:2">
      <c r="A23106" s="109">
        <v>23135</v>
      </c>
      <c r="B23106" s="120"/>
    </row>
    <row r="23107" spans="1:2">
      <c r="A23107" s="52">
        <v>23136</v>
      </c>
      <c r="B23107" s="233"/>
    </row>
    <row r="23108" spans="1:2">
      <c r="A23108" s="109">
        <v>23137</v>
      </c>
      <c r="B23108" s="120"/>
    </row>
    <row r="23109" spans="1:2">
      <c r="A23109" s="52">
        <v>23138</v>
      </c>
      <c r="B23109" s="233"/>
    </row>
    <row r="23110" spans="1:2">
      <c r="A23110" s="109">
        <v>23139</v>
      </c>
      <c r="B23110" s="120"/>
    </row>
    <row r="23111" spans="1:2">
      <c r="A23111" s="52">
        <v>23140</v>
      </c>
      <c r="B23111" s="233"/>
    </row>
    <row r="23112" spans="1:2">
      <c r="A23112" s="109">
        <v>23141</v>
      </c>
      <c r="B23112" s="120"/>
    </row>
    <row r="23113" spans="1:2">
      <c r="A23113" s="52">
        <v>23142</v>
      </c>
      <c r="B23113" s="233"/>
    </row>
    <row r="23114" spans="1:2">
      <c r="A23114" s="109">
        <v>23143</v>
      </c>
      <c r="B23114" s="120"/>
    </row>
    <row r="23115" spans="1:2">
      <c r="A23115" s="52">
        <v>23144</v>
      </c>
      <c r="B23115" s="233"/>
    </row>
    <row r="23116" spans="1:2">
      <c r="A23116" s="109">
        <v>23145</v>
      </c>
      <c r="B23116" s="120"/>
    </row>
    <row r="23117" spans="1:2">
      <c r="A23117" s="52">
        <v>23146</v>
      </c>
      <c r="B23117" s="233"/>
    </row>
    <row r="23118" spans="1:2">
      <c r="A23118" s="109">
        <v>23147</v>
      </c>
      <c r="B23118" s="120"/>
    </row>
    <row r="23119" spans="1:2">
      <c r="A23119" s="52">
        <v>23148</v>
      </c>
      <c r="B23119" s="233"/>
    </row>
    <row r="23120" spans="1:2">
      <c r="A23120" s="109">
        <v>23149</v>
      </c>
      <c r="B23120" s="120"/>
    </row>
    <row r="23121" spans="1:2">
      <c r="A23121" s="52">
        <v>23150</v>
      </c>
      <c r="B23121" s="233"/>
    </row>
    <row r="23122" spans="1:2">
      <c r="A23122" s="109">
        <v>23151</v>
      </c>
      <c r="B23122" s="120"/>
    </row>
    <row r="23123" spans="1:2">
      <c r="A23123" s="52">
        <v>23152</v>
      </c>
      <c r="B23123" s="233"/>
    </row>
    <row r="23124" spans="1:2">
      <c r="A23124" s="109">
        <v>23153</v>
      </c>
      <c r="B23124" s="120"/>
    </row>
    <row r="23125" spans="1:2">
      <c r="A23125" s="52">
        <v>23154</v>
      </c>
      <c r="B23125" s="233"/>
    </row>
    <row r="23126" spans="1:2">
      <c r="A23126" s="109">
        <v>23155</v>
      </c>
      <c r="B23126" s="120"/>
    </row>
    <row r="23127" spans="1:2">
      <c r="A23127" s="52">
        <v>23156</v>
      </c>
      <c r="B23127" s="233"/>
    </row>
    <row r="23128" spans="1:2">
      <c r="A23128" s="109">
        <v>23157</v>
      </c>
      <c r="B23128" s="120"/>
    </row>
    <row r="23129" spans="1:2">
      <c r="A23129" s="52">
        <v>23158</v>
      </c>
      <c r="B23129" s="233"/>
    </row>
    <row r="23130" spans="1:2">
      <c r="A23130" s="109">
        <v>23159</v>
      </c>
      <c r="B23130" s="120"/>
    </row>
    <row r="23131" spans="1:2">
      <c r="A23131" s="52">
        <v>23160</v>
      </c>
      <c r="B23131" s="233"/>
    </row>
    <row r="23132" spans="1:2">
      <c r="A23132" s="109">
        <v>23161</v>
      </c>
      <c r="B23132" s="120"/>
    </row>
    <row r="23133" spans="1:2">
      <c r="A23133" s="52">
        <v>23162</v>
      </c>
      <c r="B23133" s="233"/>
    </row>
    <row r="23134" spans="1:2">
      <c r="A23134" s="109">
        <v>23163</v>
      </c>
      <c r="B23134" s="120"/>
    </row>
    <row r="23135" spans="1:2">
      <c r="A23135" s="52">
        <v>23164</v>
      </c>
      <c r="B23135" s="233"/>
    </row>
    <row r="23136" spans="1:2">
      <c r="A23136" s="109">
        <v>23165</v>
      </c>
      <c r="B23136" s="120"/>
    </row>
    <row r="23137" spans="1:2">
      <c r="A23137" s="52">
        <v>23166</v>
      </c>
      <c r="B23137" s="233"/>
    </row>
    <row r="23138" spans="1:2">
      <c r="A23138" s="109">
        <v>23167</v>
      </c>
      <c r="B23138" s="120"/>
    </row>
    <row r="23139" spans="1:2">
      <c r="A23139" s="52">
        <v>23168</v>
      </c>
      <c r="B23139" s="233"/>
    </row>
    <row r="23140" spans="1:2">
      <c r="A23140" s="109">
        <v>23169</v>
      </c>
      <c r="B23140" s="120"/>
    </row>
    <row r="23141" spans="1:2">
      <c r="A23141" s="52">
        <v>23170</v>
      </c>
      <c r="B23141" s="233"/>
    </row>
    <row r="23142" spans="1:2">
      <c r="A23142" s="109">
        <v>23171</v>
      </c>
      <c r="B23142" s="120"/>
    </row>
    <row r="23143" spans="1:2">
      <c r="A23143" s="52">
        <v>23172</v>
      </c>
      <c r="B23143" s="233"/>
    </row>
    <row r="23144" spans="1:2">
      <c r="A23144" s="109">
        <v>23173</v>
      </c>
      <c r="B23144" s="120"/>
    </row>
    <row r="23145" spans="1:2">
      <c r="A23145" s="52">
        <v>23174</v>
      </c>
      <c r="B23145" s="233"/>
    </row>
    <row r="23146" spans="1:2">
      <c r="A23146" s="109">
        <v>23175</v>
      </c>
      <c r="B23146" s="120"/>
    </row>
    <row r="23147" spans="1:2">
      <c r="A23147" s="52">
        <v>23176</v>
      </c>
      <c r="B23147" s="233"/>
    </row>
    <row r="23148" spans="1:2">
      <c r="A23148" s="109">
        <v>23177</v>
      </c>
      <c r="B23148" s="120"/>
    </row>
    <row r="23149" spans="1:2">
      <c r="A23149" s="52">
        <v>23178</v>
      </c>
      <c r="B23149" s="233"/>
    </row>
    <row r="23150" spans="1:2">
      <c r="A23150" s="109">
        <v>23179</v>
      </c>
      <c r="B23150" s="120"/>
    </row>
    <row r="23151" spans="1:2">
      <c r="A23151" s="52">
        <v>23180</v>
      </c>
      <c r="B23151" s="233"/>
    </row>
    <row r="23152" spans="1:2">
      <c r="A23152" s="109">
        <v>23181</v>
      </c>
      <c r="B23152" s="120"/>
    </row>
    <row r="23153" spans="1:2">
      <c r="A23153" s="52">
        <v>23182</v>
      </c>
      <c r="B23153" s="233"/>
    </row>
    <row r="23154" spans="1:2">
      <c r="A23154" s="109">
        <v>23183</v>
      </c>
      <c r="B23154" s="120"/>
    </row>
    <row r="23155" spans="1:2">
      <c r="A23155" s="52">
        <v>23184</v>
      </c>
      <c r="B23155" s="233"/>
    </row>
    <row r="23156" spans="1:2">
      <c r="A23156" s="109">
        <v>23185</v>
      </c>
      <c r="B23156" s="120"/>
    </row>
    <row r="23157" spans="1:2">
      <c r="A23157" s="52">
        <v>23186</v>
      </c>
      <c r="B23157" s="233"/>
    </row>
    <row r="23158" spans="1:2">
      <c r="A23158" s="109">
        <v>23187</v>
      </c>
      <c r="B23158" s="120"/>
    </row>
    <row r="23159" spans="1:2">
      <c r="A23159" s="52">
        <v>23188</v>
      </c>
      <c r="B23159" s="233"/>
    </row>
    <row r="23160" spans="1:2">
      <c r="A23160" s="109">
        <v>23189</v>
      </c>
      <c r="B23160" s="120"/>
    </row>
    <row r="23161" spans="1:2">
      <c r="A23161" s="52">
        <v>23190</v>
      </c>
      <c r="B23161" s="233"/>
    </row>
    <row r="23162" spans="1:2">
      <c r="A23162" s="109">
        <v>23191</v>
      </c>
      <c r="B23162" s="120"/>
    </row>
    <row r="23163" spans="1:2">
      <c r="A23163" s="52">
        <v>23192</v>
      </c>
      <c r="B23163" s="233"/>
    </row>
    <row r="23164" spans="1:2">
      <c r="A23164" s="109">
        <v>23193</v>
      </c>
      <c r="B23164" s="120"/>
    </row>
    <row r="23165" spans="1:2">
      <c r="A23165" s="52">
        <v>23194</v>
      </c>
      <c r="B23165" s="233"/>
    </row>
    <row r="23166" spans="1:2">
      <c r="A23166" s="109">
        <v>23195</v>
      </c>
      <c r="B23166" s="120"/>
    </row>
    <row r="23167" spans="1:2">
      <c r="A23167" s="52">
        <v>23196</v>
      </c>
      <c r="B23167" s="233"/>
    </row>
    <row r="23168" spans="1:2">
      <c r="A23168" s="109">
        <v>23197</v>
      </c>
      <c r="B23168" s="120"/>
    </row>
    <row r="23169" spans="1:2">
      <c r="A23169" s="52">
        <v>23198</v>
      </c>
      <c r="B23169" s="233"/>
    </row>
    <row r="23170" spans="1:2">
      <c r="A23170" s="109">
        <v>23199</v>
      </c>
      <c r="B23170" s="120"/>
    </row>
    <row r="23171" spans="1:2">
      <c r="A23171" s="52">
        <v>23200</v>
      </c>
      <c r="B23171" s="233"/>
    </row>
    <row r="23172" spans="1:2">
      <c r="A23172" s="109">
        <v>23201</v>
      </c>
      <c r="B23172" s="120"/>
    </row>
    <row r="23173" spans="1:2">
      <c r="A23173" s="52">
        <v>23202</v>
      </c>
      <c r="B23173" s="233"/>
    </row>
    <row r="23174" spans="1:2">
      <c r="A23174" s="109">
        <v>23203</v>
      </c>
      <c r="B23174" s="120"/>
    </row>
    <row r="23175" spans="1:2">
      <c r="A23175" s="52">
        <v>23204</v>
      </c>
      <c r="B23175" s="233"/>
    </row>
    <row r="23176" spans="1:2">
      <c r="A23176" s="109">
        <v>23205</v>
      </c>
      <c r="B23176" s="120"/>
    </row>
    <row r="23177" spans="1:2">
      <c r="A23177" s="52">
        <v>23206</v>
      </c>
      <c r="B23177" s="233"/>
    </row>
    <row r="23178" spans="1:2">
      <c r="A23178" s="109">
        <v>23207</v>
      </c>
      <c r="B23178" s="120"/>
    </row>
    <row r="23179" spans="1:2">
      <c r="A23179" s="52">
        <v>23208</v>
      </c>
      <c r="B23179" s="233"/>
    </row>
    <row r="23180" spans="1:2">
      <c r="A23180" s="109">
        <v>23209</v>
      </c>
      <c r="B23180" s="120"/>
    </row>
    <row r="23181" spans="1:2">
      <c r="A23181" s="52">
        <v>23210</v>
      </c>
      <c r="B23181" s="233"/>
    </row>
    <row r="23182" spans="1:2">
      <c r="A23182" s="109">
        <v>23211</v>
      </c>
      <c r="B23182" s="120"/>
    </row>
    <row r="23183" spans="1:2">
      <c r="A23183" s="52">
        <v>23212</v>
      </c>
      <c r="B23183" s="233"/>
    </row>
    <row r="23184" spans="1:2">
      <c r="A23184" s="109">
        <v>23213</v>
      </c>
      <c r="B23184" s="120"/>
    </row>
    <row r="23185" spans="1:2">
      <c r="A23185" s="52">
        <v>23214</v>
      </c>
      <c r="B23185" s="233"/>
    </row>
    <row r="23186" spans="1:2">
      <c r="A23186" s="109">
        <v>23215</v>
      </c>
      <c r="B23186" s="120"/>
    </row>
    <row r="23187" spans="1:2">
      <c r="A23187" s="52">
        <v>23216</v>
      </c>
      <c r="B23187" s="233"/>
    </row>
    <row r="23188" spans="1:2">
      <c r="A23188" s="109">
        <v>23217</v>
      </c>
      <c r="B23188" s="120"/>
    </row>
    <row r="23189" spans="1:2">
      <c r="A23189" s="52">
        <v>23218</v>
      </c>
      <c r="B23189" s="233"/>
    </row>
    <row r="23190" spans="1:2">
      <c r="A23190" s="109">
        <v>23219</v>
      </c>
      <c r="B23190" s="120"/>
    </row>
    <row r="23191" spans="1:2">
      <c r="A23191" s="52">
        <v>23220</v>
      </c>
      <c r="B23191" s="233"/>
    </row>
    <row r="23192" spans="1:2">
      <c r="A23192" s="109">
        <v>23221</v>
      </c>
      <c r="B23192" s="120"/>
    </row>
    <row r="23193" spans="1:2">
      <c r="A23193" s="52">
        <v>23222</v>
      </c>
      <c r="B23193" s="233"/>
    </row>
    <row r="23194" spans="1:2">
      <c r="A23194" s="109">
        <v>23223</v>
      </c>
      <c r="B23194" s="120"/>
    </row>
    <row r="23195" spans="1:2">
      <c r="A23195" s="52">
        <v>23224</v>
      </c>
      <c r="B23195" s="233"/>
    </row>
    <row r="23196" spans="1:2">
      <c r="A23196" s="109">
        <v>23225</v>
      </c>
      <c r="B23196" s="120"/>
    </row>
    <row r="23197" spans="1:2">
      <c r="A23197" s="52">
        <v>23226</v>
      </c>
      <c r="B23197" s="233"/>
    </row>
    <row r="23198" spans="1:2">
      <c r="A23198" s="109">
        <v>23227</v>
      </c>
      <c r="B23198" s="120"/>
    </row>
    <row r="23199" spans="1:2">
      <c r="A23199" s="52">
        <v>23228</v>
      </c>
      <c r="B23199" s="233"/>
    </row>
    <row r="23200" spans="1:2">
      <c r="A23200" s="109">
        <v>23229</v>
      </c>
      <c r="B23200" s="120"/>
    </row>
    <row r="23201" spans="1:2">
      <c r="A23201" s="52">
        <v>23230</v>
      </c>
      <c r="B23201" s="233"/>
    </row>
    <row r="23202" spans="1:2">
      <c r="A23202" s="109">
        <v>23231</v>
      </c>
      <c r="B23202" s="120"/>
    </row>
    <row r="23203" spans="1:2">
      <c r="A23203" s="52">
        <v>23232</v>
      </c>
      <c r="B23203" s="233"/>
    </row>
    <row r="23204" spans="1:2">
      <c r="A23204" s="109">
        <v>23233</v>
      </c>
      <c r="B23204" s="120"/>
    </row>
    <row r="23205" spans="1:2">
      <c r="A23205" s="52">
        <v>23234</v>
      </c>
      <c r="B23205" s="233"/>
    </row>
    <row r="23206" spans="1:2">
      <c r="A23206" s="109">
        <v>23235</v>
      </c>
      <c r="B23206" s="120"/>
    </row>
    <row r="23207" spans="1:2">
      <c r="A23207" s="52">
        <v>23236</v>
      </c>
      <c r="B23207" s="233"/>
    </row>
    <row r="23208" spans="1:2">
      <c r="A23208" s="109">
        <v>23237</v>
      </c>
      <c r="B23208" s="120"/>
    </row>
    <row r="23209" spans="1:2">
      <c r="A23209" s="52">
        <v>23238</v>
      </c>
      <c r="B23209" s="233"/>
    </row>
    <row r="23210" spans="1:2">
      <c r="A23210" s="109">
        <v>23239</v>
      </c>
      <c r="B23210" s="120"/>
    </row>
    <row r="23211" spans="1:2">
      <c r="A23211" s="52">
        <v>23240</v>
      </c>
      <c r="B23211" s="233"/>
    </row>
    <row r="23212" spans="1:2">
      <c r="A23212" s="109">
        <v>23241</v>
      </c>
      <c r="B23212" s="120"/>
    </row>
    <row r="23213" spans="1:2">
      <c r="A23213" s="52">
        <v>23242</v>
      </c>
      <c r="B23213" s="233"/>
    </row>
    <row r="23214" spans="1:2">
      <c r="A23214" s="109">
        <v>23243</v>
      </c>
      <c r="B23214" s="120"/>
    </row>
    <row r="23215" spans="1:2">
      <c r="A23215" s="52">
        <v>23244</v>
      </c>
      <c r="B23215" s="233"/>
    </row>
    <row r="23216" spans="1:2">
      <c r="A23216" s="109">
        <v>23245</v>
      </c>
      <c r="B23216" s="120"/>
    </row>
    <row r="23217" spans="1:2">
      <c r="A23217" s="52">
        <v>23246</v>
      </c>
      <c r="B23217" s="233"/>
    </row>
    <row r="23218" spans="1:2">
      <c r="A23218" s="109">
        <v>23247</v>
      </c>
      <c r="B23218" s="120"/>
    </row>
    <row r="23219" spans="1:2">
      <c r="A23219" s="52">
        <v>23248</v>
      </c>
      <c r="B23219" s="233"/>
    </row>
    <row r="23220" spans="1:2">
      <c r="A23220" s="109">
        <v>23249</v>
      </c>
      <c r="B23220" s="120"/>
    </row>
    <row r="23221" spans="1:2">
      <c r="A23221" s="52">
        <v>23250</v>
      </c>
      <c r="B23221" s="233"/>
    </row>
    <row r="23222" spans="1:2">
      <c r="A23222" s="109">
        <v>23251</v>
      </c>
      <c r="B23222" s="120"/>
    </row>
    <row r="23223" spans="1:2">
      <c r="A23223" s="52">
        <v>23252</v>
      </c>
      <c r="B23223" s="233"/>
    </row>
    <row r="23224" spans="1:2">
      <c r="A23224" s="109">
        <v>23253</v>
      </c>
      <c r="B23224" s="120"/>
    </row>
    <row r="23225" spans="1:2">
      <c r="A23225" s="52">
        <v>23254</v>
      </c>
      <c r="B23225" s="233"/>
    </row>
    <row r="23226" spans="1:2">
      <c r="A23226" s="109">
        <v>23255</v>
      </c>
      <c r="B23226" s="120"/>
    </row>
    <row r="23227" spans="1:2">
      <c r="A23227" s="52">
        <v>23256</v>
      </c>
      <c r="B23227" s="233"/>
    </row>
    <row r="23228" spans="1:2">
      <c r="A23228" s="109">
        <v>23257</v>
      </c>
      <c r="B23228" s="120"/>
    </row>
    <row r="23229" spans="1:2">
      <c r="A23229" s="52">
        <v>23258</v>
      </c>
      <c r="B23229" s="233"/>
    </row>
    <row r="23230" spans="1:2">
      <c r="A23230" s="109">
        <v>23259</v>
      </c>
      <c r="B23230" s="120"/>
    </row>
    <row r="23231" spans="1:2">
      <c r="A23231" s="52">
        <v>23260</v>
      </c>
      <c r="B23231" s="233"/>
    </row>
    <row r="23232" spans="1:2">
      <c r="A23232" s="109">
        <v>23261</v>
      </c>
      <c r="B23232" s="120"/>
    </row>
    <row r="23233" spans="1:2">
      <c r="A23233" s="52">
        <v>23262</v>
      </c>
      <c r="B23233" s="233"/>
    </row>
    <row r="23234" spans="1:2">
      <c r="A23234" s="109">
        <v>23263</v>
      </c>
      <c r="B23234" s="120"/>
    </row>
    <row r="23235" spans="1:2">
      <c r="A23235" s="52">
        <v>23264</v>
      </c>
      <c r="B23235" s="233"/>
    </row>
    <row r="23236" spans="1:2">
      <c r="A23236" s="109">
        <v>23265</v>
      </c>
      <c r="B23236" s="120"/>
    </row>
    <row r="23237" spans="1:2">
      <c r="A23237" s="52">
        <v>23266</v>
      </c>
      <c r="B23237" s="233"/>
    </row>
    <row r="23238" spans="1:2">
      <c r="A23238" s="109">
        <v>23267</v>
      </c>
      <c r="B23238" s="120"/>
    </row>
    <row r="23239" spans="1:2">
      <c r="A23239" s="52">
        <v>23268</v>
      </c>
      <c r="B23239" s="233"/>
    </row>
    <row r="23240" spans="1:2">
      <c r="A23240" s="109">
        <v>23269</v>
      </c>
      <c r="B23240" s="120"/>
    </row>
    <row r="23241" spans="1:2">
      <c r="A23241" s="52">
        <v>23270</v>
      </c>
      <c r="B23241" s="233"/>
    </row>
    <row r="23242" spans="1:2">
      <c r="A23242" s="109">
        <v>23271</v>
      </c>
      <c r="B23242" s="120"/>
    </row>
    <row r="23243" spans="1:2">
      <c r="A23243" s="52">
        <v>23272</v>
      </c>
      <c r="B23243" s="233"/>
    </row>
    <row r="23244" spans="1:2">
      <c r="A23244" s="109">
        <v>23273</v>
      </c>
      <c r="B23244" s="120"/>
    </row>
    <row r="23245" spans="1:2">
      <c r="A23245" s="52">
        <v>23274</v>
      </c>
      <c r="B23245" s="233"/>
    </row>
    <row r="23246" spans="1:2">
      <c r="A23246" s="109">
        <v>23275</v>
      </c>
      <c r="B23246" s="120"/>
    </row>
    <row r="23247" spans="1:2">
      <c r="A23247" s="52">
        <v>23276</v>
      </c>
      <c r="B23247" s="233"/>
    </row>
    <row r="23248" spans="1:2">
      <c r="A23248" s="109">
        <v>23277</v>
      </c>
      <c r="B23248" s="120"/>
    </row>
    <row r="23249" spans="1:2">
      <c r="A23249" s="52">
        <v>23278</v>
      </c>
      <c r="B23249" s="233"/>
    </row>
    <row r="23250" spans="1:2">
      <c r="A23250" s="109">
        <v>23279</v>
      </c>
      <c r="B23250" s="120"/>
    </row>
    <row r="23251" spans="1:2">
      <c r="A23251" s="52">
        <v>23280</v>
      </c>
      <c r="B23251" s="233"/>
    </row>
    <row r="23252" spans="1:2">
      <c r="A23252" s="109">
        <v>23281</v>
      </c>
      <c r="B23252" s="120"/>
    </row>
    <row r="23253" spans="1:2">
      <c r="A23253" s="52">
        <v>23282</v>
      </c>
      <c r="B23253" s="233"/>
    </row>
    <row r="23254" spans="1:2">
      <c r="A23254" s="109">
        <v>23283</v>
      </c>
      <c r="B23254" s="120"/>
    </row>
    <row r="23255" spans="1:2">
      <c r="A23255" s="52">
        <v>23284</v>
      </c>
      <c r="B23255" s="233"/>
    </row>
    <row r="23256" spans="1:2">
      <c r="A23256" s="109">
        <v>23285</v>
      </c>
      <c r="B23256" s="120"/>
    </row>
    <row r="23257" spans="1:2">
      <c r="A23257" s="52">
        <v>23286</v>
      </c>
      <c r="B23257" s="233"/>
    </row>
    <row r="23258" spans="1:2">
      <c r="A23258" s="109">
        <v>23287</v>
      </c>
      <c r="B23258" s="120"/>
    </row>
    <row r="23259" spans="1:2">
      <c r="A23259" s="52">
        <v>23288</v>
      </c>
      <c r="B23259" s="233"/>
    </row>
    <row r="23260" spans="1:2">
      <c r="A23260" s="109">
        <v>23289</v>
      </c>
      <c r="B23260" s="120"/>
    </row>
    <row r="23261" spans="1:2">
      <c r="A23261" s="52">
        <v>23290</v>
      </c>
      <c r="B23261" s="233"/>
    </row>
    <row r="23262" spans="1:2">
      <c r="A23262" s="109">
        <v>23291</v>
      </c>
      <c r="B23262" s="120"/>
    </row>
    <row r="23263" spans="1:2">
      <c r="A23263" s="52">
        <v>23292</v>
      </c>
      <c r="B23263" s="233"/>
    </row>
    <row r="23264" spans="1:2">
      <c r="A23264" s="109">
        <v>23293</v>
      </c>
      <c r="B23264" s="120"/>
    </row>
    <row r="23265" spans="1:2">
      <c r="A23265" s="52">
        <v>23294</v>
      </c>
      <c r="B23265" s="233"/>
    </row>
    <row r="23266" spans="1:2">
      <c r="A23266" s="109">
        <v>23295</v>
      </c>
      <c r="B23266" s="120"/>
    </row>
    <row r="23267" spans="1:2">
      <c r="A23267" s="52">
        <v>23296</v>
      </c>
      <c r="B23267" s="233"/>
    </row>
    <row r="23268" spans="1:2">
      <c r="A23268" s="109">
        <v>23297</v>
      </c>
      <c r="B23268" s="120"/>
    </row>
    <row r="23269" spans="1:2">
      <c r="A23269" s="52">
        <v>23298</v>
      </c>
      <c r="B23269" s="233"/>
    </row>
    <row r="23270" spans="1:2">
      <c r="A23270" s="109">
        <v>23299</v>
      </c>
      <c r="B23270" s="120"/>
    </row>
    <row r="23271" spans="1:2">
      <c r="A23271" s="52">
        <v>23300</v>
      </c>
      <c r="B23271" s="233"/>
    </row>
    <row r="23272" spans="1:2">
      <c r="A23272" s="109">
        <v>23301</v>
      </c>
      <c r="B23272" s="120"/>
    </row>
    <row r="23273" spans="1:2">
      <c r="A23273" s="52">
        <v>23302</v>
      </c>
      <c r="B23273" s="233"/>
    </row>
    <row r="23274" spans="1:2">
      <c r="A23274" s="109">
        <v>23303</v>
      </c>
      <c r="B23274" s="120"/>
    </row>
    <row r="23275" spans="1:2">
      <c r="A23275" s="52">
        <v>23304</v>
      </c>
      <c r="B23275" s="233"/>
    </row>
    <row r="23276" spans="1:2">
      <c r="A23276" s="109">
        <v>23305</v>
      </c>
      <c r="B23276" s="120"/>
    </row>
    <row r="23277" spans="1:2">
      <c r="A23277" s="52">
        <v>23306</v>
      </c>
      <c r="B23277" s="233"/>
    </row>
    <row r="23278" spans="1:2">
      <c r="A23278" s="109">
        <v>23307</v>
      </c>
      <c r="B23278" s="120"/>
    </row>
    <row r="23279" spans="1:2">
      <c r="A23279" s="52">
        <v>23308</v>
      </c>
      <c r="B23279" s="233"/>
    </row>
    <row r="23280" spans="1:2">
      <c r="A23280" s="109">
        <v>23309</v>
      </c>
      <c r="B23280" s="120"/>
    </row>
    <row r="23281" spans="1:2">
      <c r="A23281" s="52">
        <v>23310</v>
      </c>
      <c r="B23281" s="233"/>
    </row>
    <row r="23282" spans="1:2">
      <c r="A23282" s="109">
        <v>23311</v>
      </c>
      <c r="B23282" s="120"/>
    </row>
    <row r="23283" spans="1:2">
      <c r="A23283" s="52">
        <v>23312</v>
      </c>
      <c r="B23283" s="233"/>
    </row>
    <row r="23284" spans="1:2">
      <c r="A23284" s="109">
        <v>23313</v>
      </c>
      <c r="B23284" s="120"/>
    </row>
    <row r="23285" spans="1:2">
      <c r="A23285" s="52">
        <v>23314</v>
      </c>
      <c r="B23285" s="233"/>
    </row>
    <row r="23286" spans="1:2">
      <c r="A23286" s="109">
        <v>23315</v>
      </c>
      <c r="B23286" s="120"/>
    </row>
    <row r="23287" spans="1:2">
      <c r="A23287" s="52">
        <v>23316</v>
      </c>
      <c r="B23287" s="233"/>
    </row>
    <row r="23288" spans="1:2">
      <c r="A23288" s="109">
        <v>23317</v>
      </c>
      <c r="B23288" s="120"/>
    </row>
    <row r="23289" spans="1:2">
      <c r="A23289" s="52">
        <v>23318</v>
      </c>
      <c r="B23289" s="233"/>
    </row>
    <row r="23290" spans="1:2">
      <c r="A23290" s="109">
        <v>23319</v>
      </c>
      <c r="B23290" s="120"/>
    </row>
    <row r="23291" spans="1:2">
      <c r="A23291" s="52">
        <v>23320</v>
      </c>
      <c r="B23291" s="233"/>
    </row>
    <row r="23292" spans="1:2">
      <c r="A23292" s="109">
        <v>23321</v>
      </c>
      <c r="B23292" s="120"/>
    </row>
    <row r="23293" spans="1:2">
      <c r="A23293" s="52">
        <v>23322</v>
      </c>
      <c r="B23293" s="233"/>
    </row>
    <row r="23294" spans="1:2">
      <c r="A23294" s="109">
        <v>23323</v>
      </c>
      <c r="B23294" s="120"/>
    </row>
    <row r="23295" spans="1:2">
      <c r="A23295" s="52">
        <v>23324</v>
      </c>
      <c r="B23295" s="233"/>
    </row>
    <row r="23296" spans="1:2">
      <c r="A23296" s="109">
        <v>23325</v>
      </c>
      <c r="B23296" s="120"/>
    </row>
    <row r="23297" spans="1:2">
      <c r="A23297" s="52">
        <v>23326</v>
      </c>
      <c r="B23297" s="233"/>
    </row>
    <row r="23298" spans="1:2">
      <c r="A23298" s="109">
        <v>23327</v>
      </c>
      <c r="B23298" s="120"/>
    </row>
    <row r="23299" spans="1:2">
      <c r="A23299" s="52">
        <v>23328</v>
      </c>
      <c r="B23299" s="233"/>
    </row>
    <row r="23300" spans="1:2">
      <c r="A23300" s="109">
        <v>23329</v>
      </c>
      <c r="B23300" s="120"/>
    </row>
    <row r="23301" spans="1:2">
      <c r="A23301" s="52">
        <v>23330</v>
      </c>
      <c r="B23301" s="233"/>
    </row>
    <row r="23302" spans="1:2">
      <c r="A23302" s="109">
        <v>23331</v>
      </c>
      <c r="B23302" s="120"/>
    </row>
    <row r="23303" spans="1:2">
      <c r="A23303" s="52">
        <v>23332</v>
      </c>
      <c r="B23303" s="233"/>
    </row>
    <row r="23304" spans="1:2">
      <c r="A23304" s="109">
        <v>23333</v>
      </c>
      <c r="B23304" s="120"/>
    </row>
    <row r="23305" spans="1:2">
      <c r="A23305" s="52">
        <v>23334</v>
      </c>
      <c r="B23305" s="233"/>
    </row>
    <row r="23306" spans="1:2">
      <c r="A23306" s="109">
        <v>23335</v>
      </c>
      <c r="B23306" s="120"/>
    </row>
    <row r="23307" spans="1:2">
      <c r="A23307" s="52">
        <v>23336</v>
      </c>
      <c r="B23307" s="233"/>
    </row>
    <row r="23308" spans="1:2">
      <c r="A23308" s="109">
        <v>23337</v>
      </c>
      <c r="B23308" s="120"/>
    </row>
    <row r="23309" spans="1:2">
      <c r="A23309" s="52">
        <v>23338</v>
      </c>
      <c r="B23309" s="233"/>
    </row>
    <row r="23310" spans="1:2">
      <c r="A23310" s="109">
        <v>23339</v>
      </c>
      <c r="B23310" s="120"/>
    </row>
    <row r="23311" spans="1:2">
      <c r="A23311" s="52">
        <v>23340</v>
      </c>
      <c r="B23311" s="233"/>
    </row>
    <row r="23312" spans="1:2">
      <c r="A23312" s="109">
        <v>23341</v>
      </c>
      <c r="B23312" s="120"/>
    </row>
    <row r="23313" spans="1:2">
      <c r="A23313" s="52">
        <v>23342</v>
      </c>
      <c r="B23313" s="233"/>
    </row>
    <row r="23314" spans="1:2">
      <c r="A23314" s="109">
        <v>23343</v>
      </c>
      <c r="B23314" s="120"/>
    </row>
    <row r="23315" spans="1:2">
      <c r="A23315" s="52">
        <v>23344</v>
      </c>
      <c r="B23315" s="233"/>
    </row>
    <row r="23316" spans="1:2">
      <c r="A23316" s="109">
        <v>23345</v>
      </c>
      <c r="B23316" s="120"/>
    </row>
    <row r="23317" spans="1:2">
      <c r="A23317" s="52">
        <v>23346</v>
      </c>
      <c r="B23317" s="233"/>
    </row>
    <row r="23318" spans="1:2">
      <c r="A23318" s="109">
        <v>23347</v>
      </c>
      <c r="B23318" s="120"/>
    </row>
    <row r="23319" spans="1:2">
      <c r="A23319" s="52">
        <v>23348</v>
      </c>
      <c r="B23319" s="233"/>
    </row>
    <row r="23320" spans="1:2">
      <c r="A23320" s="109">
        <v>23349</v>
      </c>
      <c r="B23320" s="120"/>
    </row>
    <row r="23321" spans="1:2">
      <c r="A23321" s="52">
        <v>23350</v>
      </c>
      <c r="B23321" s="233"/>
    </row>
    <row r="23322" spans="1:2">
      <c r="A23322" s="109">
        <v>23351</v>
      </c>
      <c r="B23322" s="120"/>
    </row>
    <row r="23323" spans="1:2">
      <c r="A23323" s="52">
        <v>23352</v>
      </c>
      <c r="B23323" s="233"/>
    </row>
    <row r="23324" spans="1:2">
      <c r="A23324" s="109">
        <v>23353</v>
      </c>
      <c r="B23324" s="120"/>
    </row>
    <row r="23325" spans="1:2">
      <c r="A23325" s="52">
        <v>23354</v>
      </c>
      <c r="B23325" s="233"/>
    </row>
    <row r="23326" spans="1:2">
      <c r="A23326" s="109">
        <v>23355</v>
      </c>
      <c r="B23326" s="120"/>
    </row>
    <row r="23327" spans="1:2">
      <c r="A23327" s="52">
        <v>23356</v>
      </c>
      <c r="B23327" s="233"/>
    </row>
    <row r="23328" spans="1:2">
      <c r="A23328" s="109">
        <v>23357</v>
      </c>
      <c r="B23328" s="120"/>
    </row>
    <row r="23329" spans="1:2">
      <c r="A23329" s="52">
        <v>23358</v>
      </c>
      <c r="B23329" s="233"/>
    </row>
    <row r="23330" spans="1:2">
      <c r="A23330" s="109">
        <v>23359</v>
      </c>
      <c r="B23330" s="120"/>
    </row>
    <row r="23331" spans="1:2">
      <c r="A23331" s="52">
        <v>23360</v>
      </c>
      <c r="B23331" s="233"/>
    </row>
    <row r="23332" spans="1:2">
      <c r="A23332" s="109">
        <v>23361</v>
      </c>
      <c r="B23332" s="120"/>
    </row>
    <row r="23333" spans="1:2">
      <c r="A23333" s="52">
        <v>23362</v>
      </c>
      <c r="B23333" s="233"/>
    </row>
    <row r="23334" spans="1:2">
      <c r="A23334" s="109">
        <v>23363</v>
      </c>
      <c r="B23334" s="120"/>
    </row>
    <row r="23335" spans="1:2">
      <c r="A23335" s="52">
        <v>23364</v>
      </c>
      <c r="B23335" s="233"/>
    </row>
    <row r="23336" spans="1:2">
      <c r="A23336" s="109">
        <v>23365</v>
      </c>
      <c r="B23336" s="120"/>
    </row>
    <row r="23337" spans="1:2">
      <c r="A23337" s="52">
        <v>23366</v>
      </c>
      <c r="B23337" s="233"/>
    </row>
    <row r="23338" spans="1:2">
      <c r="A23338" s="109">
        <v>23367</v>
      </c>
      <c r="B23338" s="120"/>
    </row>
    <row r="23339" spans="1:2">
      <c r="A23339" s="52">
        <v>23368</v>
      </c>
      <c r="B23339" s="233"/>
    </row>
    <row r="23340" spans="1:2">
      <c r="A23340" s="109">
        <v>23369</v>
      </c>
      <c r="B23340" s="120"/>
    </row>
    <row r="23341" spans="1:2">
      <c r="A23341" s="52">
        <v>23370</v>
      </c>
      <c r="B23341" s="233"/>
    </row>
    <row r="23342" spans="1:2">
      <c r="A23342" s="109">
        <v>23371</v>
      </c>
      <c r="B23342" s="120"/>
    </row>
    <row r="23343" spans="1:2">
      <c r="A23343" s="52">
        <v>23372</v>
      </c>
      <c r="B23343" s="233"/>
    </row>
    <row r="23344" spans="1:2">
      <c r="A23344" s="109">
        <v>23373</v>
      </c>
      <c r="B23344" s="120"/>
    </row>
    <row r="23345" spans="1:2">
      <c r="A23345" s="52">
        <v>23374</v>
      </c>
      <c r="B23345" s="233"/>
    </row>
    <row r="23346" spans="1:2">
      <c r="A23346" s="109">
        <v>23375</v>
      </c>
      <c r="B23346" s="120"/>
    </row>
    <row r="23347" spans="1:2">
      <c r="A23347" s="52">
        <v>23376</v>
      </c>
      <c r="B23347" s="233"/>
    </row>
    <row r="23348" spans="1:2">
      <c r="A23348" s="109">
        <v>23377</v>
      </c>
      <c r="B23348" s="120"/>
    </row>
    <row r="23349" spans="1:2">
      <c r="A23349" s="52">
        <v>23378</v>
      </c>
      <c r="B23349" s="233"/>
    </row>
    <row r="23350" spans="1:2">
      <c r="A23350" s="109">
        <v>23379</v>
      </c>
      <c r="B23350" s="120"/>
    </row>
    <row r="23351" spans="1:2">
      <c r="A23351" s="52">
        <v>23380</v>
      </c>
      <c r="B23351" s="233"/>
    </row>
    <row r="23352" spans="1:2">
      <c r="A23352" s="109">
        <v>23381</v>
      </c>
      <c r="B23352" s="120"/>
    </row>
    <row r="23353" spans="1:2">
      <c r="A23353" s="52">
        <v>23382</v>
      </c>
      <c r="B23353" s="233"/>
    </row>
    <row r="23354" spans="1:2">
      <c r="A23354" s="109">
        <v>23383</v>
      </c>
      <c r="B23354" s="120"/>
    </row>
    <row r="23355" spans="1:2">
      <c r="A23355" s="52">
        <v>23384</v>
      </c>
      <c r="B23355" s="233"/>
    </row>
    <row r="23356" spans="1:2">
      <c r="A23356" s="109">
        <v>23385</v>
      </c>
      <c r="B23356" s="120"/>
    </row>
    <row r="23357" spans="1:2">
      <c r="A23357" s="52">
        <v>23386</v>
      </c>
      <c r="B23357" s="233"/>
    </row>
    <row r="23358" spans="1:2">
      <c r="A23358" s="109">
        <v>23387</v>
      </c>
      <c r="B23358" s="120"/>
    </row>
    <row r="23359" spans="1:2">
      <c r="A23359" s="52">
        <v>23388</v>
      </c>
      <c r="B23359" s="233"/>
    </row>
    <row r="23360" spans="1:2">
      <c r="A23360" s="109">
        <v>23389</v>
      </c>
      <c r="B23360" s="120"/>
    </row>
    <row r="23361" spans="1:2">
      <c r="A23361" s="52">
        <v>23390</v>
      </c>
      <c r="B23361" s="233"/>
    </row>
    <row r="23362" spans="1:2">
      <c r="A23362" s="109">
        <v>23391</v>
      </c>
      <c r="B23362" s="120"/>
    </row>
    <row r="23363" spans="1:2">
      <c r="A23363" s="52">
        <v>23392</v>
      </c>
      <c r="B23363" s="233"/>
    </row>
    <row r="23364" spans="1:2">
      <c r="A23364" s="109">
        <v>23393</v>
      </c>
      <c r="B23364" s="120"/>
    </row>
    <row r="23365" spans="1:2">
      <c r="A23365" s="52">
        <v>23394</v>
      </c>
      <c r="B23365" s="233"/>
    </row>
    <row r="23366" spans="1:2">
      <c r="A23366" s="109">
        <v>23395</v>
      </c>
      <c r="B23366" s="120"/>
    </row>
    <row r="23367" spans="1:2">
      <c r="A23367" s="52">
        <v>23396</v>
      </c>
      <c r="B23367" s="233"/>
    </row>
    <row r="23368" spans="1:2">
      <c r="A23368" s="109">
        <v>23397</v>
      </c>
      <c r="B23368" s="120"/>
    </row>
    <row r="23369" spans="1:2">
      <c r="A23369" s="52">
        <v>23398</v>
      </c>
      <c r="B23369" s="233"/>
    </row>
    <row r="23370" spans="1:2">
      <c r="A23370" s="109">
        <v>23399</v>
      </c>
      <c r="B23370" s="120"/>
    </row>
    <row r="23371" spans="1:2">
      <c r="A23371" s="52">
        <v>23400</v>
      </c>
      <c r="B23371" s="233"/>
    </row>
    <row r="23372" spans="1:2">
      <c r="A23372" s="109">
        <v>23401</v>
      </c>
      <c r="B23372" s="120"/>
    </row>
    <row r="23373" spans="1:2">
      <c r="A23373" s="52">
        <v>23402</v>
      </c>
      <c r="B23373" s="233"/>
    </row>
    <row r="23374" spans="1:2">
      <c r="A23374" s="109">
        <v>23403</v>
      </c>
      <c r="B23374" s="120"/>
    </row>
    <row r="23375" spans="1:2">
      <c r="A23375" s="52">
        <v>23404</v>
      </c>
      <c r="B23375" s="233"/>
    </row>
    <row r="23376" spans="1:2">
      <c r="A23376" s="109">
        <v>23405</v>
      </c>
      <c r="B23376" s="120"/>
    </row>
    <row r="23377" spans="1:2">
      <c r="A23377" s="52">
        <v>23406</v>
      </c>
      <c r="B23377" s="233"/>
    </row>
    <row r="23378" spans="1:2">
      <c r="A23378" s="109">
        <v>23407</v>
      </c>
      <c r="B23378" s="120"/>
    </row>
    <row r="23379" spans="1:2">
      <c r="A23379" s="52">
        <v>23408</v>
      </c>
      <c r="B23379" s="233"/>
    </row>
    <row r="23380" spans="1:2">
      <c r="A23380" s="109">
        <v>23409</v>
      </c>
      <c r="B23380" s="120"/>
    </row>
    <row r="23381" spans="1:2">
      <c r="A23381" s="52">
        <v>23410</v>
      </c>
      <c r="B23381" s="233"/>
    </row>
    <row r="23382" spans="1:2">
      <c r="A23382" s="109">
        <v>23411</v>
      </c>
      <c r="B23382" s="120"/>
    </row>
    <row r="23383" spans="1:2">
      <c r="A23383" s="52">
        <v>23412</v>
      </c>
      <c r="B23383" s="233"/>
    </row>
    <row r="23384" spans="1:2">
      <c r="A23384" s="109">
        <v>23413</v>
      </c>
      <c r="B23384" s="120"/>
    </row>
    <row r="23385" spans="1:2">
      <c r="A23385" s="52">
        <v>23414</v>
      </c>
      <c r="B23385" s="233"/>
    </row>
    <row r="23386" spans="1:2">
      <c r="A23386" s="109">
        <v>23415</v>
      </c>
      <c r="B23386" s="120"/>
    </row>
    <row r="23387" spans="1:2">
      <c r="A23387" s="52">
        <v>23416</v>
      </c>
      <c r="B23387" s="233"/>
    </row>
    <row r="23388" spans="1:2">
      <c r="A23388" s="109">
        <v>23417</v>
      </c>
      <c r="B23388" s="120"/>
    </row>
    <row r="23389" spans="1:2">
      <c r="A23389" s="52">
        <v>23418</v>
      </c>
      <c r="B23389" s="233"/>
    </row>
    <row r="23390" spans="1:2">
      <c r="A23390" s="109">
        <v>23419</v>
      </c>
      <c r="B23390" s="120"/>
    </row>
    <row r="23391" spans="1:2">
      <c r="A23391" s="52">
        <v>23420</v>
      </c>
      <c r="B23391" s="233"/>
    </row>
    <row r="23392" spans="1:2">
      <c r="A23392" s="109">
        <v>23421</v>
      </c>
      <c r="B23392" s="120"/>
    </row>
    <row r="23393" spans="1:2">
      <c r="A23393" s="52">
        <v>23422</v>
      </c>
      <c r="B23393" s="233"/>
    </row>
    <row r="23394" spans="1:2">
      <c r="A23394" s="109">
        <v>23423</v>
      </c>
      <c r="B23394" s="120"/>
    </row>
    <row r="23395" spans="1:2">
      <c r="A23395" s="52">
        <v>23424</v>
      </c>
      <c r="B23395" s="233"/>
    </row>
    <row r="23396" spans="1:2">
      <c r="A23396" s="109">
        <v>23425</v>
      </c>
      <c r="B23396" s="120"/>
    </row>
    <row r="23397" spans="1:2">
      <c r="A23397" s="52">
        <v>23426</v>
      </c>
      <c r="B23397" s="233"/>
    </row>
    <row r="23398" spans="1:2">
      <c r="A23398" s="109">
        <v>23427</v>
      </c>
      <c r="B23398" s="120"/>
    </row>
    <row r="23399" spans="1:2">
      <c r="A23399" s="52">
        <v>23428</v>
      </c>
      <c r="B23399" s="233"/>
    </row>
    <row r="23400" spans="1:2">
      <c r="A23400" s="109">
        <v>23429</v>
      </c>
      <c r="B23400" s="120"/>
    </row>
    <row r="23401" spans="1:2">
      <c r="A23401" s="52">
        <v>23430</v>
      </c>
      <c r="B23401" s="233"/>
    </row>
    <row r="23402" spans="1:2">
      <c r="A23402" s="109">
        <v>23431</v>
      </c>
      <c r="B23402" s="120"/>
    </row>
    <row r="23403" spans="1:2">
      <c r="A23403" s="52">
        <v>23432</v>
      </c>
      <c r="B23403" s="233"/>
    </row>
    <row r="23404" spans="1:2">
      <c r="A23404" s="109">
        <v>23433</v>
      </c>
      <c r="B23404" s="120"/>
    </row>
    <row r="23405" spans="1:2">
      <c r="A23405" s="52">
        <v>23434</v>
      </c>
      <c r="B23405" s="233"/>
    </row>
    <row r="23406" spans="1:2">
      <c r="A23406" s="109">
        <v>23435</v>
      </c>
      <c r="B23406" s="120"/>
    </row>
    <row r="23407" spans="1:2">
      <c r="A23407" s="52">
        <v>23436</v>
      </c>
      <c r="B23407" s="233"/>
    </row>
    <row r="23408" spans="1:2">
      <c r="A23408" s="109">
        <v>23437</v>
      </c>
      <c r="B23408" s="120"/>
    </row>
    <row r="23409" spans="1:2">
      <c r="A23409" s="52">
        <v>23438</v>
      </c>
      <c r="B23409" s="233"/>
    </row>
    <row r="23410" spans="1:2">
      <c r="A23410" s="109">
        <v>23439</v>
      </c>
      <c r="B23410" s="120"/>
    </row>
    <row r="23411" spans="1:2">
      <c r="A23411" s="52">
        <v>23440</v>
      </c>
      <c r="B23411" s="233"/>
    </row>
    <row r="23412" spans="1:2">
      <c r="A23412" s="109">
        <v>23441</v>
      </c>
      <c r="B23412" s="120"/>
    </row>
    <row r="23413" spans="1:2">
      <c r="A23413" s="52">
        <v>23442</v>
      </c>
      <c r="B23413" s="233"/>
    </row>
    <row r="23414" spans="1:2">
      <c r="A23414" s="109">
        <v>23443</v>
      </c>
      <c r="B23414" s="120"/>
    </row>
    <row r="23415" spans="1:2">
      <c r="A23415" s="52">
        <v>23444</v>
      </c>
      <c r="B23415" s="233"/>
    </row>
    <row r="23416" spans="1:2">
      <c r="A23416" s="109">
        <v>23445</v>
      </c>
      <c r="B23416" s="120"/>
    </row>
    <row r="23417" spans="1:2">
      <c r="A23417" s="52">
        <v>23446</v>
      </c>
      <c r="B23417" s="233"/>
    </row>
    <row r="23418" spans="1:2">
      <c r="A23418" s="109">
        <v>23447</v>
      </c>
      <c r="B23418" s="120"/>
    </row>
    <row r="23419" spans="1:2">
      <c r="A23419" s="52">
        <v>23448</v>
      </c>
      <c r="B23419" s="233"/>
    </row>
    <row r="23420" spans="1:2">
      <c r="A23420" s="109">
        <v>23449</v>
      </c>
      <c r="B23420" s="120"/>
    </row>
    <row r="23421" spans="1:2">
      <c r="A23421" s="52">
        <v>23450</v>
      </c>
      <c r="B23421" s="233"/>
    </row>
    <row r="23422" spans="1:2">
      <c r="A23422" s="109">
        <v>23451</v>
      </c>
      <c r="B23422" s="120"/>
    </row>
    <row r="23423" spans="1:2">
      <c r="A23423" s="52">
        <v>23452</v>
      </c>
      <c r="B23423" s="233"/>
    </row>
    <row r="23424" spans="1:2">
      <c r="A23424" s="109">
        <v>23453</v>
      </c>
      <c r="B23424" s="120"/>
    </row>
    <row r="23425" spans="1:2">
      <c r="A23425" s="52">
        <v>23454</v>
      </c>
      <c r="B23425" s="233"/>
    </row>
    <row r="23426" spans="1:2">
      <c r="A23426" s="109">
        <v>23455</v>
      </c>
      <c r="B23426" s="120"/>
    </row>
    <row r="23427" spans="1:2">
      <c r="A23427" s="52">
        <v>23456</v>
      </c>
      <c r="B23427" s="233"/>
    </row>
    <row r="23428" spans="1:2">
      <c r="A23428" s="109">
        <v>23457</v>
      </c>
      <c r="B23428" s="120"/>
    </row>
    <row r="23429" spans="1:2">
      <c r="A23429" s="52">
        <v>23458</v>
      </c>
      <c r="B23429" s="233"/>
    </row>
    <row r="23430" spans="1:2">
      <c r="A23430" s="109">
        <v>23459</v>
      </c>
      <c r="B23430" s="120"/>
    </row>
    <row r="23431" spans="1:2">
      <c r="A23431" s="52">
        <v>23460</v>
      </c>
      <c r="B23431" s="233"/>
    </row>
    <row r="23432" spans="1:2">
      <c r="A23432" s="109">
        <v>23461</v>
      </c>
      <c r="B23432" s="120"/>
    </row>
    <row r="23433" spans="1:2">
      <c r="A23433" s="52">
        <v>23462</v>
      </c>
      <c r="B23433" s="233"/>
    </row>
    <row r="23434" spans="1:2">
      <c r="A23434" s="109">
        <v>23463</v>
      </c>
      <c r="B23434" s="120"/>
    </row>
    <row r="23435" spans="1:2">
      <c r="A23435" s="52">
        <v>23464</v>
      </c>
      <c r="B23435" s="233"/>
    </row>
    <row r="23436" spans="1:2">
      <c r="A23436" s="109">
        <v>23465</v>
      </c>
      <c r="B23436" s="120"/>
    </row>
    <row r="23437" spans="1:2">
      <c r="A23437" s="52">
        <v>23466</v>
      </c>
      <c r="B23437" s="233"/>
    </row>
    <row r="23438" spans="1:2">
      <c r="A23438" s="109">
        <v>23467</v>
      </c>
      <c r="B23438" s="120"/>
    </row>
    <row r="23439" spans="1:2">
      <c r="A23439" s="52">
        <v>23468</v>
      </c>
      <c r="B23439" s="233"/>
    </row>
    <row r="23440" spans="1:2">
      <c r="A23440" s="109">
        <v>23469</v>
      </c>
      <c r="B23440" s="120"/>
    </row>
    <row r="23441" spans="1:2">
      <c r="A23441" s="52">
        <v>23470</v>
      </c>
      <c r="B23441" s="233"/>
    </row>
    <row r="23442" spans="1:2">
      <c r="A23442" s="109">
        <v>23471</v>
      </c>
      <c r="B23442" s="120"/>
    </row>
    <row r="23443" spans="1:2">
      <c r="A23443" s="52">
        <v>23472</v>
      </c>
      <c r="B23443" s="233"/>
    </row>
    <row r="23444" spans="1:2">
      <c r="A23444" s="109">
        <v>23473</v>
      </c>
      <c r="B23444" s="120"/>
    </row>
    <row r="23445" spans="1:2">
      <c r="A23445" s="52">
        <v>23474</v>
      </c>
      <c r="B23445" s="233"/>
    </row>
    <row r="23446" spans="1:2">
      <c r="A23446" s="109">
        <v>23475</v>
      </c>
      <c r="B23446" s="120"/>
    </row>
    <row r="23447" spans="1:2">
      <c r="A23447" s="52">
        <v>23476</v>
      </c>
      <c r="B23447" s="233"/>
    </row>
    <row r="23448" spans="1:2">
      <c r="A23448" s="109">
        <v>23477</v>
      </c>
      <c r="B23448" s="120"/>
    </row>
    <row r="23449" spans="1:2">
      <c r="A23449" s="52">
        <v>23478</v>
      </c>
      <c r="B23449" s="233"/>
    </row>
    <row r="23450" spans="1:2">
      <c r="A23450" s="109">
        <v>23479</v>
      </c>
      <c r="B23450" s="120"/>
    </row>
    <row r="23451" spans="1:2">
      <c r="A23451" s="52">
        <v>23480</v>
      </c>
      <c r="B23451" s="233"/>
    </row>
    <row r="23452" spans="1:2">
      <c r="A23452" s="109">
        <v>23481</v>
      </c>
      <c r="B23452" s="120"/>
    </row>
    <row r="23453" spans="1:2">
      <c r="A23453" s="52">
        <v>23482</v>
      </c>
      <c r="B23453" s="233"/>
    </row>
    <row r="23454" spans="1:2">
      <c r="A23454" s="109">
        <v>23483</v>
      </c>
      <c r="B23454" s="120"/>
    </row>
    <row r="23455" spans="1:2">
      <c r="A23455" s="52">
        <v>23484</v>
      </c>
      <c r="B23455" s="233"/>
    </row>
    <row r="23456" spans="1:2">
      <c r="A23456" s="109">
        <v>23485</v>
      </c>
      <c r="B23456" s="120"/>
    </row>
    <row r="23457" spans="1:2">
      <c r="A23457" s="52">
        <v>23486</v>
      </c>
      <c r="B23457" s="233"/>
    </row>
    <row r="23458" spans="1:2">
      <c r="A23458" s="109">
        <v>23487</v>
      </c>
      <c r="B23458" s="120"/>
    </row>
    <row r="23459" spans="1:2">
      <c r="A23459" s="52">
        <v>23488</v>
      </c>
      <c r="B23459" s="233"/>
    </row>
    <row r="23460" spans="1:2">
      <c r="A23460" s="109">
        <v>23489</v>
      </c>
      <c r="B23460" s="120"/>
    </row>
    <row r="23461" spans="1:2">
      <c r="A23461" s="52">
        <v>23490</v>
      </c>
      <c r="B23461" s="233"/>
    </row>
    <row r="23462" spans="1:2">
      <c r="A23462" s="109">
        <v>23491</v>
      </c>
      <c r="B23462" s="120"/>
    </row>
    <row r="23463" spans="1:2">
      <c r="A23463" s="52">
        <v>23492</v>
      </c>
      <c r="B23463" s="233"/>
    </row>
    <row r="23464" spans="1:2">
      <c r="A23464" s="109">
        <v>23493</v>
      </c>
      <c r="B23464" s="120"/>
    </row>
    <row r="23465" spans="1:2">
      <c r="A23465" s="52">
        <v>23494</v>
      </c>
      <c r="B23465" s="233"/>
    </row>
    <row r="23466" spans="1:2">
      <c r="A23466" s="109">
        <v>23495</v>
      </c>
      <c r="B23466" s="120"/>
    </row>
    <row r="23467" spans="1:2">
      <c r="A23467" s="52">
        <v>23496</v>
      </c>
      <c r="B23467" s="233"/>
    </row>
    <row r="23468" spans="1:2">
      <c r="A23468" s="109">
        <v>23497</v>
      </c>
      <c r="B23468" s="120"/>
    </row>
    <row r="23469" spans="1:2">
      <c r="A23469" s="52">
        <v>23498</v>
      </c>
      <c r="B23469" s="233"/>
    </row>
    <row r="23470" spans="1:2">
      <c r="A23470" s="109">
        <v>23499</v>
      </c>
      <c r="B23470" s="120"/>
    </row>
    <row r="23471" spans="1:2">
      <c r="A23471" s="52">
        <v>23500</v>
      </c>
      <c r="B23471" s="233"/>
    </row>
    <row r="23472" spans="1:2">
      <c r="A23472" s="109">
        <v>23501</v>
      </c>
      <c r="B23472" s="120"/>
    </row>
    <row r="23473" spans="1:2">
      <c r="A23473" s="52">
        <v>23502</v>
      </c>
      <c r="B23473" s="233"/>
    </row>
    <row r="23474" spans="1:2">
      <c r="A23474" s="109">
        <v>23503</v>
      </c>
      <c r="B23474" s="120"/>
    </row>
    <row r="23475" spans="1:2">
      <c r="A23475" s="52">
        <v>23504</v>
      </c>
      <c r="B23475" s="233"/>
    </row>
    <row r="23476" spans="1:2">
      <c r="A23476" s="109">
        <v>23505</v>
      </c>
      <c r="B23476" s="120"/>
    </row>
    <row r="23477" spans="1:2">
      <c r="A23477" s="52">
        <v>23506</v>
      </c>
      <c r="B23477" s="233"/>
    </row>
    <row r="23478" spans="1:2">
      <c r="A23478" s="109">
        <v>23507</v>
      </c>
      <c r="B23478" s="120"/>
    </row>
    <row r="23479" spans="1:2">
      <c r="A23479" s="52">
        <v>23508</v>
      </c>
      <c r="B23479" s="233"/>
    </row>
    <row r="23480" spans="1:2">
      <c r="A23480" s="109">
        <v>23509</v>
      </c>
      <c r="B23480" s="120"/>
    </row>
    <row r="23481" spans="1:2">
      <c r="A23481" s="52">
        <v>23510</v>
      </c>
      <c r="B23481" s="233"/>
    </row>
    <row r="23482" spans="1:2">
      <c r="A23482" s="109">
        <v>23511</v>
      </c>
      <c r="B23482" s="120"/>
    </row>
    <row r="23483" spans="1:2">
      <c r="A23483" s="52">
        <v>23512</v>
      </c>
      <c r="B23483" s="233"/>
    </row>
    <row r="23484" spans="1:2">
      <c r="A23484" s="109">
        <v>23513</v>
      </c>
      <c r="B23484" s="120"/>
    </row>
    <row r="23485" spans="1:2">
      <c r="A23485" s="52">
        <v>23514</v>
      </c>
      <c r="B23485" s="233"/>
    </row>
    <row r="23486" spans="1:2">
      <c r="A23486" s="109">
        <v>23515</v>
      </c>
      <c r="B23486" s="120"/>
    </row>
    <row r="23487" spans="1:2">
      <c r="A23487" s="52">
        <v>23516</v>
      </c>
      <c r="B23487" s="233"/>
    </row>
    <row r="23488" spans="1:2">
      <c r="A23488" s="109">
        <v>23517</v>
      </c>
      <c r="B23488" s="120"/>
    </row>
    <row r="23489" spans="1:2">
      <c r="A23489" s="52">
        <v>23518</v>
      </c>
      <c r="B23489" s="233"/>
    </row>
    <row r="23490" spans="1:2">
      <c r="A23490" s="109">
        <v>23519</v>
      </c>
      <c r="B23490" s="120"/>
    </row>
    <row r="23491" spans="1:2">
      <c r="A23491" s="52">
        <v>23520</v>
      </c>
      <c r="B23491" s="233"/>
    </row>
    <row r="23492" spans="1:2">
      <c r="A23492" s="109">
        <v>23521</v>
      </c>
      <c r="B23492" s="120"/>
    </row>
    <row r="23493" spans="1:2">
      <c r="A23493" s="52">
        <v>23522</v>
      </c>
      <c r="B23493" s="233"/>
    </row>
    <row r="23494" spans="1:2">
      <c r="A23494" s="109">
        <v>23523</v>
      </c>
      <c r="B23494" s="120"/>
    </row>
    <row r="23495" spans="1:2">
      <c r="A23495" s="52">
        <v>23524</v>
      </c>
      <c r="B23495" s="233"/>
    </row>
    <row r="23496" spans="1:2">
      <c r="A23496" s="109">
        <v>23525</v>
      </c>
      <c r="B23496" s="120"/>
    </row>
    <row r="23497" spans="1:2">
      <c r="A23497" s="52">
        <v>23526</v>
      </c>
      <c r="B23497" s="233"/>
    </row>
    <row r="23498" spans="1:2">
      <c r="A23498" s="109">
        <v>23527</v>
      </c>
      <c r="B23498" s="120"/>
    </row>
    <row r="23499" spans="1:2">
      <c r="A23499" s="52">
        <v>23528</v>
      </c>
      <c r="B23499" s="233"/>
    </row>
    <row r="23500" spans="1:2">
      <c r="A23500" s="109">
        <v>23529</v>
      </c>
      <c r="B23500" s="120"/>
    </row>
    <row r="23501" spans="1:2">
      <c r="A23501" s="52">
        <v>23530</v>
      </c>
      <c r="B23501" s="233"/>
    </row>
    <row r="23502" spans="1:2">
      <c r="A23502" s="109">
        <v>23531</v>
      </c>
      <c r="B23502" s="120"/>
    </row>
    <row r="23503" spans="1:2">
      <c r="A23503" s="52">
        <v>23532</v>
      </c>
      <c r="B23503" s="233"/>
    </row>
    <row r="23504" spans="1:2">
      <c r="A23504" s="109">
        <v>23533</v>
      </c>
      <c r="B23504" s="120"/>
    </row>
    <row r="23505" spans="1:2">
      <c r="A23505" s="52">
        <v>23534</v>
      </c>
      <c r="B23505" s="233"/>
    </row>
    <row r="23506" spans="1:2">
      <c r="A23506" s="109">
        <v>23535</v>
      </c>
      <c r="B23506" s="120"/>
    </row>
    <row r="23507" spans="1:2">
      <c r="A23507" s="52">
        <v>23536</v>
      </c>
      <c r="B23507" s="233"/>
    </row>
    <row r="23508" spans="1:2">
      <c r="A23508" s="109">
        <v>23537</v>
      </c>
      <c r="B23508" s="120"/>
    </row>
    <row r="23509" spans="1:2">
      <c r="A23509" s="52">
        <v>23538</v>
      </c>
      <c r="B23509" s="233"/>
    </row>
    <row r="23510" spans="1:2">
      <c r="A23510" s="109">
        <v>23539</v>
      </c>
      <c r="B23510" s="120"/>
    </row>
    <row r="23511" spans="1:2">
      <c r="A23511" s="52">
        <v>23540</v>
      </c>
      <c r="B23511" s="233"/>
    </row>
    <row r="23512" spans="1:2">
      <c r="A23512" s="109">
        <v>23541</v>
      </c>
      <c r="B23512" s="120"/>
    </row>
    <row r="23513" spans="1:2">
      <c r="A23513" s="52">
        <v>23542</v>
      </c>
      <c r="B23513" s="233"/>
    </row>
    <row r="23514" spans="1:2">
      <c r="A23514" s="109">
        <v>23543</v>
      </c>
      <c r="B23514" s="120"/>
    </row>
    <row r="23515" spans="1:2">
      <c r="A23515" s="52">
        <v>23544</v>
      </c>
      <c r="B23515" s="233"/>
    </row>
    <row r="23516" spans="1:2">
      <c r="A23516" s="109">
        <v>23545</v>
      </c>
      <c r="B23516" s="120"/>
    </row>
    <row r="23517" spans="1:2">
      <c r="A23517" s="52">
        <v>23546</v>
      </c>
      <c r="B23517" s="233"/>
    </row>
    <row r="23518" spans="1:2">
      <c r="A23518" s="109">
        <v>23547</v>
      </c>
      <c r="B23518" s="120"/>
    </row>
    <row r="23519" spans="1:2">
      <c r="A23519" s="52">
        <v>23548</v>
      </c>
      <c r="B23519" s="233"/>
    </row>
    <row r="23520" spans="1:2">
      <c r="A23520" s="109">
        <v>23549</v>
      </c>
      <c r="B23520" s="120"/>
    </row>
    <row r="23521" spans="1:2">
      <c r="A23521" s="52">
        <v>23550</v>
      </c>
      <c r="B23521" s="233"/>
    </row>
    <row r="23522" spans="1:2">
      <c r="A23522" s="109">
        <v>23551</v>
      </c>
      <c r="B23522" s="120"/>
    </row>
    <row r="23523" spans="1:2">
      <c r="A23523" s="52">
        <v>23552</v>
      </c>
      <c r="B23523" s="233"/>
    </row>
    <row r="23524" spans="1:2">
      <c r="A23524" s="109">
        <v>23553</v>
      </c>
      <c r="B23524" s="120"/>
    </row>
    <row r="23525" spans="1:2">
      <c r="A23525" s="52">
        <v>23554</v>
      </c>
      <c r="B23525" s="233"/>
    </row>
    <row r="23526" spans="1:2">
      <c r="A23526" s="109">
        <v>23555</v>
      </c>
      <c r="B23526" s="120"/>
    </row>
    <row r="23527" spans="1:2">
      <c r="A23527" s="52">
        <v>23556</v>
      </c>
      <c r="B23527" s="233"/>
    </row>
    <row r="23528" spans="1:2">
      <c r="A23528" s="109">
        <v>23557</v>
      </c>
      <c r="B23528" s="120"/>
    </row>
    <row r="23529" spans="1:2">
      <c r="A23529" s="52">
        <v>23558</v>
      </c>
      <c r="B23529" s="233"/>
    </row>
    <row r="23530" spans="1:2">
      <c r="A23530" s="109">
        <v>23559</v>
      </c>
      <c r="B23530" s="120"/>
    </row>
    <row r="23531" spans="1:2">
      <c r="A23531" s="52">
        <v>23560</v>
      </c>
      <c r="B23531" s="233"/>
    </row>
    <row r="23532" spans="1:2">
      <c r="A23532" s="109">
        <v>23561</v>
      </c>
      <c r="B23532" s="120"/>
    </row>
    <row r="23533" spans="1:2">
      <c r="A23533" s="52">
        <v>23562</v>
      </c>
      <c r="B23533" s="233"/>
    </row>
    <row r="23534" spans="1:2">
      <c r="A23534" s="109">
        <v>23563</v>
      </c>
      <c r="B23534" s="120"/>
    </row>
    <row r="23535" spans="1:2">
      <c r="A23535" s="52">
        <v>23564</v>
      </c>
      <c r="B23535" s="233"/>
    </row>
    <row r="23536" spans="1:2">
      <c r="A23536" s="109">
        <v>23565</v>
      </c>
      <c r="B23536" s="120"/>
    </row>
    <row r="23537" spans="1:2">
      <c r="A23537" s="52">
        <v>23566</v>
      </c>
      <c r="B23537" s="233"/>
    </row>
    <row r="23538" spans="1:2">
      <c r="A23538" s="109">
        <v>23567</v>
      </c>
      <c r="B23538" s="120"/>
    </row>
    <row r="23539" spans="1:2">
      <c r="A23539" s="52">
        <v>23568</v>
      </c>
      <c r="B23539" s="233"/>
    </row>
    <row r="23540" spans="1:2">
      <c r="A23540" s="109">
        <v>23569</v>
      </c>
      <c r="B23540" s="120"/>
    </row>
    <row r="23541" spans="1:2">
      <c r="A23541" s="52">
        <v>23570</v>
      </c>
      <c r="B23541" s="233"/>
    </row>
    <row r="23542" spans="1:2">
      <c r="A23542" s="109">
        <v>23571</v>
      </c>
      <c r="B23542" s="120"/>
    </row>
    <row r="23543" spans="1:2">
      <c r="A23543" s="52">
        <v>23572</v>
      </c>
      <c r="B23543" s="233"/>
    </row>
    <row r="23544" spans="1:2">
      <c r="A23544" s="109">
        <v>23573</v>
      </c>
      <c r="B23544" s="120"/>
    </row>
    <row r="23545" spans="1:2">
      <c r="A23545" s="52">
        <v>23574</v>
      </c>
      <c r="B23545" s="233"/>
    </row>
    <row r="23546" spans="1:2">
      <c r="A23546" s="109">
        <v>23575</v>
      </c>
      <c r="B23546" s="120"/>
    </row>
    <row r="23547" spans="1:2">
      <c r="A23547" s="52">
        <v>23576</v>
      </c>
      <c r="B23547" s="233"/>
    </row>
    <row r="23548" spans="1:2">
      <c r="A23548" s="109">
        <v>23577</v>
      </c>
      <c r="B23548" s="120"/>
    </row>
    <row r="23549" spans="1:2">
      <c r="A23549" s="52">
        <v>23578</v>
      </c>
      <c r="B23549" s="233"/>
    </row>
    <row r="23550" spans="1:2">
      <c r="A23550" s="109">
        <v>23579</v>
      </c>
      <c r="B23550" s="120"/>
    </row>
    <row r="23551" spans="1:2">
      <c r="A23551" s="52">
        <v>23580</v>
      </c>
      <c r="B23551" s="233"/>
    </row>
    <row r="23552" spans="1:2">
      <c r="A23552" s="109">
        <v>23581</v>
      </c>
      <c r="B23552" s="120"/>
    </row>
    <row r="23553" spans="1:2">
      <c r="A23553" s="52">
        <v>23582</v>
      </c>
      <c r="B23553" s="233"/>
    </row>
    <row r="23554" spans="1:2">
      <c r="A23554" s="109">
        <v>23583</v>
      </c>
      <c r="B23554" s="120"/>
    </row>
    <row r="23555" spans="1:2">
      <c r="A23555" s="52">
        <v>23584</v>
      </c>
      <c r="B23555" s="233"/>
    </row>
    <row r="23556" spans="1:2">
      <c r="A23556" s="109">
        <v>23585</v>
      </c>
      <c r="B23556" s="120"/>
    </row>
    <row r="23557" spans="1:2">
      <c r="A23557" s="52">
        <v>23586</v>
      </c>
      <c r="B23557" s="233"/>
    </row>
    <row r="23558" spans="1:2">
      <c r="A23558" s="109">
        <v>23587</v>
      </c>
      <c r="B23558" s="120"/>
    </row>
    <row r="23559" spans="1:2">
      <c r="A23559" s="52">
        <v>23588</v>
      </c>
      <c r="B23559" s="233"/>
    </row>
    <row r="23560" spans="1:2">
      <c r="A23560" s="109">
        <v>23589</v>
      </c>
      <c r="B23560" s="120"/>
    </row>
    <row r="23561" spans="1:2">
      <c r="A23561" s="52">
        <v>23590</v>
      </c>
      <c r="B23561" s="233"/>
    </row>
    <row r="23562" spans="1:2">
      <c r="A23562" s="109">
        <v>23591</v>
      </c>
      <c r="B23562" s="120"/>
    </row>
    <row r="23563" spans="1:2">
      <c r="A23563" s="52">
        <v>23592</v>
      </c>
      <c r="B23563" s="233"/>
    </row>
    <row r="23564" spans="1:2">
      <c r="A23564" s="109">
        <v>23593</v>
      </c>
      <c r="B23564" s="120"/>
    </row>
    <row r="23565" spans="1:2">
      <c r="A23565" s="52">
        <v>23594</v>
      </c>
      <c r="B23565" s="233"/>
    </row>
    <row r="23566" spans="1:2">
      <c r="A23566" s="109">
        <v>23595</v>
      </c>
      <c r="B23566" s="120"/>
    </row>
    <row r="23567" spans="1:2">
      <c r="A23567" s="52">
        <v>23596</v>
      </c>
      <c r="B23567" s="233"/>
    </row>
    <row r="23568" spans="1:2">
      <c r="A23568" s="109">
        <v>23597</v>
      </c>
      <c r="B23568" s="120"/>
    </row>
    <row r="23569" spans="1:2">
      <c r="A23569" s="52">
        <v>23598</v>
      </c>
      <c r="B23569" s="233"/>
    </row>
    <row r="23570" spans="1:2">
      <c r="A23570" s="109">
        <v>23599</v>
      </c>
      <c r="B23570" s="120"/>
    </row>
    <row r="23571" spans="1:2">
      <c r="A23571" s="52">
        <v>23600</v>
      </c>
      <c r="B23571" s="233"/>
    </row>
    <row r="23572" spans="1:2">
      <c r="A23572" s="109">
        <v>23601</v>
      </c>
      <c r="B23572" s="120"/>
    </row>
    <row r="23573" spans="1:2">
      <c r="A23573" s="52">
        <v>23602</v>
      </c>
      <c r="B23573" s="233"/>
    </row>
    <row r="23574" spans="1:2">
      <c r="A23574" s="109">
        <v>23603</v>
      </c>
      <c r="B23574" s="120"/>
    </row>
    <row r="23575" spans="1:2">
      <c r="A23575" s="52">
        <v>23604</v>
      </c>
      <c r="B23575" s="233"/>
    </row>
    <row r="23576" spans="1:2">
      <c r="A23576" s="109">
        <v>23605</v>
      </c>
      <c r="B23576" s="120"/>
    </row>
    <row r="23577" spans="1:2">
      <c r="A23577" s="52">
        <v>23606</v>
      </c>
      <c r="B23577" s="233"/>
    </row>
    <row r="23578" spans="1:2">
      <c r="A23578" s="109">
        <v>23607</v>
      </c>
      <c r="B23578" s="120"/>
    </row>
    <row r="23579" spans="1:2">
      <c r="A23579" s="52">
        <v>23608</v>
      </c>
      <c r="B23579" s="233"/>
    </row>
    <row r="23580" spans="1:2">
      <c r="A23580" s="109">
        <v>23609</v>
      </c>
      <c r="B23580" s="120"/>
    </row>
    <row r="23581" spans="1:2">
      <c r="A23581" s="52">
        <v>23610</v>
      </c>
      <c r="B23581" s="233"/>
    </row>
    <row r="23582" spans="1:2">
      <c r="A23582" s="109">
        <v>23611</v>
      </c>
      <c r="B23582" s="120"/>
    </row>
    <row r="23583" spans="1:2">
      <c r="A23583" s="52">
        <v>23612</v>
      </c>
      <c r="B23583" s="233"/>
    </row>
    <row r="23584" spans="1:2">
      <c r="A23584" s="109">
        <v>23613</v>
      </c>
      <c r="B23584" s="120"/>
    </row>
    <row r="23585" spans="1:2">
      <c r="A23585" s="52">
        <v>23614</v>
      </c>
      <c r="B23585" s="233"/>
    </row>
    <row r="23586" spans="1:2">
      <c r="A23586" s="109">
        <v>23615</v>
      </c>
      <c r="B23586" s="120"/>
    </row>
    <row r="23587" spans="1:2">
      <c r="A23587" s="52">
        <v>23616</v>
      </c>
      <c r="B23587" s="233"/>
    </row>
    <row r="23588" spans="1:2">
      <c r="A23588" s="109">
        <v>23617</v>
      </c>
      <c r="B23588" s="120"/>
    </row>
    <row r="23589" spans="1:2">
      <c r="A23589" s="52">
        <v>23618</v>
      </c>
      <c r="B23589" s="233"/>
    </row>
    <row r="23590" spans="1:2">
      <c r="A23590" s="109">
        <v>23619</v>
      </c>
      <c r="B23590" s="120"/>
    </row>
    <row r="23591" spans="1:2">
      <c r="A23591" s="52">
        <v>23620</v>
      </c>
      <c r="B23591" s="233"/>
    </row>
    <row r="23592" spans="1:2">
      <c r="A23592" s="109">
        <v>23621</v>
      </c>
      <c r="B23592" s="120"/>
    </row>
    <row r="23593" spans="1:2">
      <c r="A23593" s="52">
        <v>23622</v>
      </c>
      <c r="B23593" s="233"/>
    </row>
    <row r="23594" spans="1:2">
      <c r="A23594" s="109">
        <v>23623</v>
      </c>
      <c r="B23594" s="120"/>
    </row>
    <row r="23595" spans="1:2">
      <c r="A23595" s="52">
        <v>23624</v>
      </c>
      <c r="B23595" s="233"/>
    </row>
    <row r="23596" spans="1:2">
      <c r="A23596" s="109">
        <v>23625</v>
      </c>
      <c r="B23596" s="120"/>
    </row>
    <row r="23597" spans="1:2">
      <c r="A23597" s="52">
        <v>23626</v>
      </c>
      <c r="B23597" s="233"/>
    </row>
    <row r="23598" spans="1:2">
      <c r="A23598" s="109">
        <v>23627</v>
      </c>
      <c r="B23598" s="120"/>
    </row>
    <row r="23599" spans="1:2">
      <c r="A23599" s="52">
        <v>23628</v>
      </c>
      <c r="B23599" s="233"/>
    </row>
    <row r="23600" spans="1:2">
      <c r="A23600" s="109">
        <v>23629</v>
      </c>
      <c r="B23600" s="120"/>
    </row>
    <row r="23601" spans="1:2">
      <c r="A23601" s="52">
        <v>23630</v>
      </c>
      <c r="B23601" s="233"/>
    </row>
    <row r="23602" spans="1:2">
      <c r="A23602" s="109">
        <v>23631</v>
      </c>
      <c r="B23602" s="120"/>
    </row>
    <row r="23603" spans="1:2">
      <c r="A23603" s="52">
        <v>23632</v>
      </c>
      <c r="B23603" s="233"/>
    </row>
    <row r="23604" spans="1:2">
      <c r="A23604" s="109">
        <v>23633</v>
      </c>
      <c r="B23604" s="120"/>
    </row>
    <row r="23605" spans="1:2">
      <c r="A23605" s="52">
        <v>23634</v>
      </c>
      <c r="B23605" s="233"/>
    </row>
    <row r="23606" spans="1:2">
      <c r="A23606" s="109">
        <v>23635</v>
      </c>
      <c r="B23606" s="120"/>
    </row>
    <row r="23607" spans="1:2">
      <c r="A23607" s="52">
        <v>23636</v>
      </c>
      <c r="B23607" s="233"/>
    </row>
    <row r="23608" spans="1:2">
      <c r="A23608" s="109">
        <v>23637</v>
      </c>
      <c r="B23608" s="120"/>
    </row>
    <row r="23609" spans="1:2">
      <c r="A23609" s="52">
        <v>23638</v>
      </c>
      <c r="B23609" s="233"/>
    </row>
    <row r="23610" spans="1:2">
      <c r="A23610" s="109">
        <v>23639</v>
      </c>
      <c r="B23610" s="120"/>
    </row>
    <row r="23611" spans="1:2">
      <c r="A23611" s="52">
        <v>23640</v>
      </c>
      <c r="B23611" s="233"/>
    </row>
    <row r="23612" spans="1:2">
      <c r="A23612" s="109">
        <v>23641</v>
      </c>
      <c r="B23612" s="120"/>
    </row>
    <row r="23613" spans="1:2">
      <c r="A23613" s="52">
        <v>23642</v>
      </c>
      <c r="B23613" s="233"/>
    </row>
    <row r="23614" spans="1:2">
      <c r="A23614" s="109">
        <v>23643</v>
      </c>
      <c r="B23614" s="120"/>
    </row>
    <row r="23615" spans="1:2">
      <c r="A23615" s="52">
        <v>23644</v>
      </c>
      <c r="B23615" s="233"/>
    </row>
    <row r="23616" spans="1:2">
      <c r="A23616" s="109">
        <v>23645</v>
      </c>
      <c r="B23616" s="120"/>
    </row>
    <row r="23617" spans="1:2">
      <c r="A23617" s="52">
        <v>23646</v>
      </c>
      <c r="B23617" s="233"/>
    </row>
    <row r="23618" spans="1:2">
      <c r="A23618" s="109">
        <v>23647</v>
      </c>
      <c r="B23618" s="120"/>
    </row>
    <row r="23619" spans="1:2">
      <c r="A23619" s="52">
        <v>23648</v>
      </c>
      <c r="B23619" s="233"/>
    </row>
    <row r="23620" spans="1:2">
      <c r="A23620" s="109">
        <v>23649</v>
      </c>
      <c r="B23620" s="120"/>
    </row>
    <row r="23621" spans="1:2">
      <c r="A23621" s="52">
        <v>23650</v>
      </c>
      <c r="B23621" s="233"/>
    </row>
    <row r="23622" spans="1:2">
      <c r="A23622" s="109">
        <v>23651</v>
      </c>
      <c r="B23622" s="120"/>
    </row>
    <row r="23623" spans="1:2">
      <c r="A23623" s="52">
        <v>23652</v>
      </c>
      <c r="B23623" s="233"/>
    </row>
    <row r="23624" spans="1:2">
      <c r="A23624" s="109">
        <v>23653</v>
      </c>
      <c r="B23624" s="120"/>
    </row>
    <row r="23625" spans="1:2">
      <c r="A23625" s="52">
        <v>23654</v>
      </c>
      <c r="B23625" s="233"/>
    </row>
    <row r="23626" spans="1:2">
      <c r="A23626" s="109">
        <v>23655</v>
      </c>
      <c r="B23626" s="120"/>
    </row>
    <row r="23627" spans="1:2">
      <c r="A23627" s="52">
        <v>23656</v>
      </c>
      <c r="B23627" s="233"/>
    </row>
    <row r="23628" spans="1:2">
      <c r="A23628" s="109">
        <v>23657</v>
      </c>
      <c r="B23628" s="120"/>
    </row>
    <row r="23629" spans="1:2">
      <c r="A23629" s="52">
        <v>23658</v>
      </c>
      <c r="B23629" s="233"/>
    </row>
    <row r="23630" spans="1:2">
      <c r="A23630" s="109">
        <v>23659</v>
      </c>
      <c r="B23630" s="120"/>
    </row>
    <row r="23631" spans="1:2">
      <c r="A23631" s="52">
        <v>23660</v>
      </c>
      <c r="B23631" s="233"/>
    </row>
    <row r="23632" spans="1:2">
      <c r="A23632" s="109">
        <v>23661</v>
      </c>
      <c r="B23632" s="120"/>
    </row>
    <row r="23633" spans="1:2">
      <c r="A23633" s="52">
        <v>23662</v>
      </c>
      <c r="B23633" s="233"/>
    </row>
    <row r="23634" spans="1:2">
      <c r="A23634" s="109">
        <v>23663</v>
      </c>
      <c r="B23634" s="120"/>
    </row>
    <row r="23635" spans="1:2">
      <c r="A23635" s="52">
        <v>23664</v>
      </c>
      <c r="B23635" s="233"/>
    </row>
    <row r="23636" spans="1:2">
      <c r="A23636" s="109">
        <v>23665</v>
      </c>
      <c r="B23636" s="120"/>
    </row>
    <row r="23637" spans="1:2">
      <c r="A23637" s="52">
        <v>23666</v>
      </c>
      <c r="B23637" s="233"/>
    </row>
    <row r="23638" spans="1:2">
      <c r="A23638" s="109">
        <v>23667</v>
      </c>
      <c r="B23638" s="120"/>
    </row>
    <row r="23639" spans="1:2">
      <c r="A23639" s="52">
        <v>23668</v>
      </c>
      <c r="B23639" s="233"/>
    </row>
    <row r="23640" spans="1:2">
      <c r="A23640" s="109">
        <v>23669</v>
      </c>
      <c r="B23640" s="120"/>
    </row>
    <row r="23641" spans="1:2">
      <c r="A23641" s="52">
        <v>23670</v>
      </c>
      <c r="B23641" s="233"/>
    </row>
    <row r="23642" spans="1:2">
      <c r="A23642" s="109">
        <v>23671</v>
      </c>
      <c r="B23642" s="120"/>
    </row>
    <row r="23643" spans="1:2">
      <c r="A23643" s="52">
        <v>23672</v>
      </c>
      <c r="B23643" s="233"/>
    </row>
    <row r="23644" spans="1:2">
      <c r="A23644" s="109">
        <v>23673</v>
      </c>
      <c r="B23644" s="120"/>
    </row>
    <row r="23645" spans="1:2">
      <c r="A23645" s="52">
        <v>23674</v>
      </c>
      <c r="B23645" s="233"/>
    </row>
    <row r="23646" spans="1:2">
      <c r="A23646" s="109">
        <v>23675</v>
      </c>
      <c r="B23646" s="120"/>
    </row>
    <row r="23647" spans="1:2">
      <c r="A23647" s="52">
        <v>23676</v>
      </c>
      <c r="B23647" s="233"/>
    </row>
    <row r="23648" spans="1:2">
      <c r="A23648" s="109">
        <v>23677</v>
      </c>
      <c r="B23648" s="120"/>
    </row>
    <row r="23649" spans="1:2">
      <c r="A23649" s="52">
        <v>23678</v>
      </c>
      <c r="B23649" s="233"/>
    </row>
    <row r="23650" spans="1:2">
      <c r="A23650" s="109">
        <v>23679</v>
      </c>
      <c r="B23650" s="120"/>
    </row>
    <row r="23651" spans="1:2">
      <c r="A23651" s="52">
        <v>23680</v>
      </c>
      <c r="B23651" s="233"/>
    </row>
    <row r="23652" spans="1:2">
      <c r="A23652" s="109">
        <v>23681</v>
      </c>
      <c r="B23652" s="120"/>
    </row>
    <row r="23653" spans="1:2">
      <c r="A23653" s="52">
        <v>23682</v>
      </c>
      <c r="B23653" s="233"/>
    </row>
    <row r="23654" spans="1:2">
      <c r="A23654" s="109">
        <v>23683</v>
      </c>
      <c r="B23654" s="120"/>
    </row>
    <row r="23655" spans="1:2">
      <c r="A23655" s="52">
        <v>23684</v>
      </c>
      <c r="B23655" s="233"/>
    </row>
    <row r="23656" spans="1:2">
      <c r="A23656" s="109">
        <v>23685</v>
      </c>
      <c r="B23656" s="120"/>
    </row>
    <row r="23657" spans="1:2">
      <c r="A23657" s="52">
        <v>23686</v>
      </c>
      <c r="B23657" s="233"/>
    </row>
    <row r="23658" spans="1:2">
      <c r="A23658" s="109">
        <v>23687</v>
      </c>
      <c r="B23658" s="120"/>
    </row>
    <row r="23659" spans="1:2">
      <c r="A23659" s="52">
        <v>23688</v>
      </c>
      <c r="B23659" s="233"/>
    </row>
    <row r="23660" spans="1:2">
      <c r="A23660" s="109">
        <v>23689</v>
      </c>
      <c r="B23660" s="120"/>
    </row>
    <row r="23661" spans="1:2">
      <c r="A23661" s="52">
        <v>23690</v>
      </c>
      <c r="B23661" s="233"/>
    </row>
    <row r="23662" spans="1:2">
      <c r="A23662" s="109">
        <v>23691</v>
      </c>
      <c r="B23662" s="120"/>
    </row>
    <row r="23663" spans="1:2">
      <c r="A23663" s="52">
        <v>23692</v>
      </c>
      <c r="B23663" s="233"/>
    </row>
    <row r="23664" spans="1:2">
      <c r="A23664" s="109">
        <v>23693</v>
      </c>
      <c r="B23664" s="120"/>
    </row>
    <row r="23665" spans="1:2">
      <c r="A23665" s="52">
        <v>23694</v>
      </c>
      <c r="B23665" s="233"/>
    </row>
    <row r="23666" spans="1:2">
      <c r="A23666" s="109">
        <v>23695</v>
      </c>
      <c r="B23666" s="120"/>
    </row>
    <row r="23667" spans="1:2">
      <c r="A23667" s="52">
        <v>23696</v>
      </c>
      <c r="B23667" s="233"/>
    </row>
    <row r="23668" spans="1:2">
      <c r="A23668" s="109">
        <v>23697</v>
      </c>
      <c r="B23668" s="120"/>
    </row>
    <row r="23669" spans="1:2">
      <c r="A23669" s="52">
        <v>23698</v>
      </c>
      <c r="B23669" s="233"/>
    </row>
    <row r="23670" spans="1:2">
      <c r="A23670" s="109">
        <v>23699</v>
      </c>
      <c r="B23670" s="120"/>
    </row>
    <row r="23671" spans="1:2">
      <c r="A23671" s="52">
        <v>23700</v>
      </c>
      <c r="B23671" s="233"/>
    </row>
    <row r="23672" spans="1:2">
      <c r="A23672" s="109">
        <v>23701</v>
      </c>
      <c r="B23672" s="120"/>
    </row>
    <row r="23673" spans="1:2">
      <c r="A23673" s="52">
        <v>23702</v>
      </c>
      <c r="B23673" s="233"/>
    </row>
    <row r="23674" spans="1:2">
      <c r="A23674" s="109">
        <v>23703</v>
      </c>
      <c r="B23674" s="120"/>
    </row>
    <row r="23675" spans="1:2">
      <c r="A23675" s="52">
        <v>23704</v>
      </c>
      <c r="B23675" s="233"/>
    </row>
    <row r="23676" spans="1:2">
      <c r="A23676" s="109">
        <v>23705</v>
      </c>
      <c r="B23676" s="120"/>
    </row>
    <row r="23677" spans="1:2">
      <c r="A23677" s="52">
        <v>23706</v>
      </c>
      <c r="B23677" s="233"/>
    </row>
    <row r="23678" spans="1:2">
      <c r="A23678" s="109">
        <v>23707</v>
      </c>
      <c r="B23678" s="120"/>
    </row>
    <row r="23679" spans="1:2">
      <c r="A23679" s="52">
        <v>23708</v>
      </c>
      <c r="B23679" s="233"/>
    </row>
    <row r="23680" spans="1:2">
      <c r="A23680" s="109">
        <v>23709</v>
      </c>
      <c r="B23680" s="120"/>
    </row>
    <row r="23681" spans="1:2">
      <c r="A23681" s="52">
        <v>23710</v>
      </c>
      <c r="B23681" s="233"/>
    </row>
    <row r="23682" spans="1:2">
      <c r="A23682" s="109">
        <v>23711</v>
      </c>
      <c r="B23682" s="120"/>
    </row>
    <row r="23683" spans="1:2">
      <c r="A23683" s="52">
        <v>23712</v>
      </c>
      <c r="B23683" s="233"/>
    </row>
    <row r="23684" spans="1:2">
      <c r="A23684" s="109">
        <v>23713</v>
      </c>
      <c r="B23684" s="120"/>
    </row>
    <row r="23685" spans="1:2">
      <c r="A23685" s="52">
        <v>23714</v>
      </c>
      <c r="B23685" s="233"/>
    </row>
    <row r="23686" spans="1:2">
      <c r="A23686" s="109">
        <v>23715</v>
      </c>
      <c r="B23686" s="120"/>
    </row>
    <row r="23687" spans="1:2">
      <c r="A23687" s="52">
        <v>23716</v>
      </c>
      <c r="B23687" s="233"/>
    </row>
    <row r="23688" spans="1:2">
      <c r="A23688" s="109">
        <v>23717</v>
      </c>
      <c r="B23688" s="120"/>
    </row>
    <row r="23689" spans="1:2">
      <c r="A23689" s="52">
        <v>23718</v>
      </c>
      <c r="B23689" s="233"/>
    </row>
    <row r="23690" spans="1:2">
      <c r="A23690" s="109">
        <v>23719</v>
      </c>
      <c r="B23690" s="120"/>
    </row>
    <row r="23691" spans="1:2">
      <c r="A23691" s="52">
        <v>23720</v>
      </c>
      <c r="B23691" s="233"/>
    </row>
    <row r="23692" spans="1:2">
      <c r="A23692" s="109">
        <v>23721</v>
      </c>
      <c r="B23692" s="120"/>
    </row>
    <row r="23693" spans="1:2">
      <c r="A23693" s="52">
        <v>23722</v>
      </c>
      <c r="B23693" s="233"/>
    </row>
    <row r="23694" spans="1:2">
      <c r="A23694" s="109">
        <v>23723</v>
      </c>
      <c r="B23694" s="120"/>
    </row>
    <row r="23695" spans="1:2">
      <c r="A23695" s="52">
        <v>23724</v>
      </c>
      <c r="B23695" s="233"/>
    </row>
    <row r="23696" spans="1:2">
      <c r="A23696" s="109">
        <v>23725</v>
      </c>
      <c r="B23696" s="120"/>
    </row>
    <row r="23697" spans="1:2">
      <c r="A23697" s="52">
        <v>23726</v>
      </c>
      <c r="B23697" s="233"/>
    </row>
    <row r="23698" spans="1:2">
      <c r="A23698" s="109">
        <v>23727</v>
      </c>
      <c r="B23698" s="120"/>
    </row>
    <row r="23699" spans="1:2">
      <c r="A23699" s="52">
        <v>23728</v>
      </c>
      <c r="B23699" s="233"/>
    </row>
    <row r="23700" spans="1:2">
      <c r="A23700" s="109">
        <v>23729</v>
      </c>
      <c r="B23700" s="120"/>
    </row>
    <row r="23701" spans="1:2">
      <c r="A23701" s="52">
        <v>23730</v>
      </c>
      <c r="B23701" s="233"/>
    </row>
    <row r="23702" spans="1:2">
      <c r="A23702" s="109">
        <v>23731</v>
      </c>
      <c r="B23702" s="120"/>
    </row>
    <row r="23703" spans="1:2">
      <c r="A23703" s="52">
        <v>23732</v>
      </c>
      <c r="B23703" s="233"/>
    </row>
    <row r="23704" spans="1:2">
      <c r="A23704" s="109">
        <v>23733</v>
      </c>
      <c r="B23704" s="120"/>
    </row>
    <row r="23705" spans="1:2">
      <c r="A23705" s="52">
        <v>23734</v>
      </c>
      <c r="B23705" s="233"/>
    </row>
    <row r="23706" spans="1:2">
      <c r="A23706" s="109">
        <v>23735</v>
      </c>
      <c r="B23706" s="120"/>
    </row>
    <row r="23707" spans="1:2">
      <c r="A23707" s="52">
        <v>23736</v>
      </c>
      <c r="B23707" s="233"/>
    </row>
    <row r="23708" spans="1:2">
      <c r="A23708" s="109">
        <v>23737</v>
      </c>
      <c r="B23708" s="120"/>
    </row>
    <row r="23709" spans="1:2">
      <c r="A23709" s="52">
        <v>23738</v>
      </c>
      <c r="B23709" s="233"/>
    </row>
    <row r="23710" spans="1:2">
      <c r="A23710" s="109">
        <v>23739</v>
      </c>
      <c r="B23710" s="120"/>
    </row>
    <row r="23711" spans="1:2">
      <c r="A23711" s="52">
        <v>23740</v>
      </c>
      <c r="B23711" s="233"/>
    </row>
    <row r="23712" spans="1:2">
      <c r="A23712" s="109">
        <v>23741</v>
      </c>
      <c r="B23712" s="120"/>
    </row>
    <row r="23713" spans="1:2">
      <c r="A23713" s="52">
        <v>23742</v>
      </c>
      <c r="B23713" s="233"/>
    </row>
    <row r="23714" spans="1:2">
      <c r="A23714" s="109">
        <v>23743</v>
      </c>
      <c r="B23714" s="120"/>
    </row>
    <row r="23715" spans="1:2">
      <c r="A23715" s="52">
        <v>23744</v>
      </c>
      <c r="B23715" s="233"/>
    </row>
    <row r="23716" spans="1:2">
      <c r="A23716" s="109">
        <v>23745</v>
      </c>
      <c r="B23716" s="120"/>
    </row>
    <row r="23717" spans="1:2">
      <c r="A23717" s="52">
        <v>23746</v>
      </c>
      <c r="B23717" s="233"/>
    </row>
    <row r="23718" spans="1:2">
      <c r="A23718" s="109">
        <v>23747</v>
      </c>
      <c r="B23718" s="120"/>
    </row>
    <row r="23719" spans="1:2">
      <c r="A23719" s="52">
        <v>23748</v>
      </c>
      <c r="B23719" s="233"/>
    </row>
    <row r="23720" spans="1:2">
      <c r="A23720" s="109">
        <v>23749</v>
      </c>
      <c r="B23720" s="120"/>
    </row>
    <row r="23721" spans="1:2">
      <c r="A23721" s="52">
        <v>23750</v>
      </c>
      <c r="B23721" s="233"/>
    </row>
    <row r="23722" spans="1:2">
      <c r="A23722" s="109">
        <v>23751</v>
      </c>
      <c r="B23722" s="120"/>
    </row>
    <row r="23723" spans="1:2">
      <c r="A23723" s="52">
        <v>23752</v>
      </c>
      <c r="B23723" s="233"/>
    </row>
    <row r="23724" spans="1:2">
      <c r="A23724" s="109">
        <v>23753</v>
      </c>
      <c r="B23724" s="120"/>
    </row>
    <row r="23725" spans="1:2">
      <c r="A23725" s="52">
        <v>23754</v>
      </c>
      <c r="B23725" s="233"/>
    </row>
    <row r="23726" spans="1:2">
      <c r="A23726" s="109">
        <v>23755</v>
      </c>
      <c r="B23726" s="120"/>
    </row>
    <row r="23727" spans="1:2">
      <c r="A23727" s="52">
        <v>23756</v>
      </c>
      <c r="B23727" s="233"/>
    </row>
    <row r="23728" spans="1:2">
      <c r="A23728" s="109">
        <v>23757</v>
      </c>
      <c r="B23728" s="120"/>
    </row>
    <row r="23729" spans="1:2">
      <c r="A23729" s="52">
        <v>23758</v>
      </c>
      <c r="B23729" s="233"/>
    </row>
    <row r="23730" spans="1:2">
      <c r="A23730" s="109">
        <v>23759</v>
      </c>
      <c r="B23730" s="120"/>
    </row>
    <row r="23731" spans="1:2">
      <c r="A23731" s="52">
        <v>23760</v>
      </c>
      <c r="B23731" s="233"/>
    </row>
    <row r="23732" spans="1:2">
      <c r="A23732" s="109">
        <v>23761</v>
      </c>
      <c r="B23732" s="120"/>
    </row>
    <row r="23733" spans="1:2">
      <c r="A23733" s="52">
        <v>23762</v>
      </c>
      <c r="B23733" s="233"/>
    </row>
    <row r="23734" spans="1:2">
      <c r="A23734" s="109">
        <v>23763</v>
      </c>
      <c r="B23734" s="120"/>
    </row>
    <row r="23735" spans="1:2">
      <c r="A23735" s="52">
        <v>23764</v>
      </c>
      <c r="B23735" s="233"/>
    </row>
    <row r="23736" spans="1:2">
      <c r="A23736" s="109">
        <v>23765</v>
      </c>
      <c r="B23736" s="120"/>
    </row>
    <row r="23737" spans="1:2">
      <c r="A23737" s="52">
        <v>23766</v>
      </c>
      <c r="B23737" s="233"/>
    </row>
    <row r="23738" spans="1:2">
      <c r="A23738" s="109">
        <v>23767</v>
      </c>
      <c r="B23738" s="120"/>
    </row>
    <row r="23739" spans="1:2">
      <c r="A23739" s="52">
        <v>23768</v>
      </c>
      <c r="B23739" s="233"/>
    </row>
    <row r="23740" spans="1:2">
      <c r="A23740" s="109">
        <v>23769</v>
      </c>
      <c r="B23740" s="120"/>
    </row>
    <row r="23741" spans="1:2">
      <c r="A23741" s="52">
        <v>23770</v>
      </c>
      <c r="B23741" s="233"/>
    </row>
    <row r="23742" spans="1:2">
      <c r="A23742" s="109">
        <v>23771</v>
      </c>
      <c r="B23742" s="120"/>
    </row>
    <row r="23743" spans="1:2">
      <c r="A23743" s="52">
        <v>23772</v>
      </c>
      <c r="B23743" s="233"/>
    </row>
    <row r="23744" spans="1:2">
      <c r="A23744" s="109">
        <v>23773</v>
      </c>
      <c r="B23744" s="120"/>
    </row>
    <row r="23745" spans="1:2">
      <c r="A23745" s="52">
        <v>23774</v>
      </c>
      <c r="B23745" s="233"/>
    </row>
    <row r="23746" spans="1:2">
      <c r="A23746" s="109">
        <v>23775</v>
      </c>
      <c r="B23746" s="120"/>
    </row>
    <row r="23747" spans="1:2">
      <c r="A23747" s="52">
        <v>23776</v>
      </c>
      <c r="B23747" s="233"/>
    </row>
    <row r="23748" spans="1:2">
      <c r="A23748" s="109">
        <v>23777</v>
      </c>
      <c r="B23748" s="120"/>
    </row>
    <row r="23749" spans="1:2">
      <c r="A23749" s="52">
        <v>23778</v>
      </c>
      <c r="B23749" s="233"/>
    </row>
    <row r="23750" spans="1:2">
      <c r="A23750" s="109">
        <v>23779</v>
      </c>
      <c r="B23750" s="120"/>
    </row>
    <row r="23751" spans="1:2">
      <c r="A23751" s="52">
        <v>23780</v>
      </c>
      <c r="B23751" s="233"/>
    </row>
    <row r="23752" spans="1:2">
      <c r="A23752" s="109">
        <v>23781</v>
      </c>
      <c r="B23752" s="120"/>
    </row>
    <row r="23753" spans="1:2">
      <c r="A23753" s="52">
        <v>23782</v>
      </c>
      <c r="B23753" s="233"/>
    </row>
    <row r="23754" spans="1:2">
      <c r="A23754" s="109">
        <v>23783</v>
      </c>
      <c r="B23754" s="120"/>
    </row>
    <row r="23755" spans="1:2">
      <c r="A23755" s="52">
        <v>23784</v>
      </c>
      <c r="B23755" s="233"/>
    </row>
    <row r="23756" spans="1:2">
      <c r="A23756" s="109">
        <v>23785</v>
      </c>
      <c r="B23756" s="120"/>
    </row>
    <row r="23757" spans="1:2">
      <c r="A23757" s="52">
        <v>23786</v>
      </c>
      <c r="B23757" s="233"/>
    </row>
    <row r="23758" spans="1:2">
      <c r="A23758" s="109">
        <v>23787</v>
      </c>
      <c r="B23758" s="120"/>
    </row>
    <row r="23759" spans="1:2">
      <c r="A23759" s="52">
        <v>23788</v>
      </c>
      <c r="B23759" s="233"/>
    </row>
    <row r="23760" spans="1:2">
      <c r="A23760" s="109">
        <v>23789</v>
      </c>
      <c r="B23760" s="120"/>
    </row>
    <row r="23761" spans="1:2">
      <c r="A23761" s="52">
        <v>23790</v>
      </c>
      <c r="B23761" s="233"/>
    </row>
    <row r="23762" spans="1:2">
      <c r="A23762" s="109">
        <v>23791</v>
      </c>
      <c r="B23762" s="120"/>
    </row>
    <row r="23763" spans="1:2">
      <c r="A23763" s="52">
        <v>23792</v>
      </c>
      <c r="B23763" s="233"/>
    </row>
    <row r="23764" spans="1:2">
      <c r="A23764" s="109">
        <v>23793</v>
      </c>
      <c r="B23764" s="120"/>
    </row>
    <row r="23765" spans="1:2">
      <c r="A23765" s="52">
        <v>23794</v>
      </c>
      <c r="B23765" s="233"/>
    </row>
    <row r="23766" spans="1:2">
      <c r="A23766" s="109">
        <v>23795</v>
      </c>
      <c r="B23766" s="120"/>
    </row>
    <row r="23767" spans="1:2">
      <c r="A23767" s="52">
        <v>23796</v>
      </c>
      <c r="B23767" s="233"/>
    </row>
    <row r="23768" spans="1:2">
      <c r="A23768" s="109">
        <v>23797</v>
      </c>
      <c r="B23768" s="120"/>
    </row>
    <row r="23769" spans="1:2">
      <c r="A23769" s="52">
        <v>23798</v>
      </c>
      <c r="B23769" s="233"/>
    </row>
    <row r="23770" spans="1:2">
      <c r="A23770" s="109">
        <v>23799</v>
      </c>
      <c r="B23770" s="120"/>
    </row>
    <row r="23771" spans="1:2">
      <c r="A23771" s="52">
        <v>23800</v>
      </c>
      <c r="B23771" s="233"/>
    </row>
    <row r="23772" spans="1:2">
      <c r="A23772" s="109">
        <v>23801</v>
      </c>
      <c r="B23772" s="120"/>
    </row>
    <row r="23773" spans="1:2">
      <c r="A23773" s="52">
        <v>23802</v>
      </c>
      <c r="B23773" s="233"/>
    </row>
    <row r="23774" spans="1:2">
      <c r="A23774" s="109">
        <v>23803</v>
      </c>
      <c r="B23774" s="120"/>
    </row>
    <row r="23775" spans="1:2">
      <c r="A23775" s="52">
        <v>23804</v>
      </c>
      <c r="B23775" s="233"/>
    </row>
    <row r="23776" spans="1:2">
      <c r="A23776" s="109">
        <v>23805</v>
      </c>
      <c r="B23776" s="120"/>
    </row>
    <row r="23777" spans="1:2">
      <c r="A23777" s="52">
        <v>23806</v>
      </c>
      <c r="B23777" s="233"/>
    </row>
    <row r="23778" spans="1:2">
      <c r="A23778" s="109">
        <v>23807</v>
      </c>
      <c r="B23778" s="120"/>
    </row>
    <row r="23779" spans="1:2">
      <c r="A23779" s="52">
        <v>23808</v>
      </c>
      <c r="B23779" s="233"/>
    </row>
    <row r="23780" spans="1:2">
      <c r="A23780" s="109">
        <v>23809</v>
      </c>
      <c r="B23780" s="120"/>
    </row>
    <row r="23781" spans="1:2">
      <c r="A23781" s="52">
        <v>23810</v>
      </c>
      <c r="B23781" s="233"/>
    </row>
    <row r="23782" spans="1:2">
      <c r="A23782" s="109">
        <v>23811</v>
      </c>
      <c r="B23782" s="120"/>
    </row>
    <row r="23783" spans="1:2">
      <c r="A23783" s="52">
        <v>23812</v>
      </c>
      <c r="B23783" s="233"/>
    </row>
    <row r="23784" spans="1:2">
      <c r="A23784" s="109">
        <v>23813</v>
      </c>
      <c r="B23784" s="120"/>
    </row>
    <row r="23785" spans="1:2">
      <c r="A23785" s="52">
        <v>23814</v>
      </c>
      <c r="B23785" s="233"/>
    </row>
    <row r="23786" spans="1:2">
      <c r="A23786" s="109">
        <v>23815</v>
      </c>
      <c r="B23786" s="120"/>
    </row>
    <row r="23787" spans="1:2">
      <c r="A23787" s="52">
        <v>23816</v>
      </c>
      <c r="B23787" s="233"/>
    </row>
    <row r="23788" spans="1:2">
      <c r="A23788" s="109">
        <v>23817</v>
      </c>
      <c r="B23788" s="120"/>
    </row>
    <row r="23789" spans="1:2">
      <c r="A23789" s="52">
        <v>23818</v>
      </c>
      <c r="B23789" s="233"/>
    </row>
    <row r="23790" spans="1:2">
      <c r="A23790" s="109">
        <v>23819</v>
      </c>
      <c r="B23790" s="120"/>
    </row>
    <row r="23791" spans="1:2">
      <c r="A23791" s="52">
        <v>23820</v>
      </c>
      <c r="B23791" s="233"/>
    </row>
    <row r="23792" spans="1:2">
      <c r="A23792" s="109">
        <v>23821</v>
      </c>
      <c r="B23792" s="120"/>
    </row>
    <row r="23793" spans="1:2">
      <c r="A23793" s="52">
        <v>23822</v>
      </c>
      <c r="B23793" s="233"/>
    </row>
    <row r="23794" spans="1:2">
      <c r="A23794" s="109">
        <v>23823</v>
      </c>
      <c r="B23794" s="120"/>
    </row>
    <row r="23795" spans="1:2">
      <c r="A23795" s="52">
        <v>23824</v>
      </c>
      <c r="B23795" s="233"/>
    </row>
    <row r="23796" spans="1:2">
      <c r="A23796" s="109">
        <v>23825</v>
      </c>
      <c r="B23796" s="120"/>
    </row>
    <row r="23797" spans="1:2">
      <c r="A23797" s="52">
        <v>23826</v>
      </c>
      <c r="B23797" s="233"/>
    </row>
    <row r="23798" spans="1:2">
      <c r="A23798" s="109">
        <v>23827</v>
      </c>
      <c r="B23798" s="120"/>
    </row>
    <row r="23799" spans="1:2">
      <c r="A23799" s="52">
        <v>23828</v>
      </c>
      <c r="B23799" s="233"/>
    </row>
    <row r="23800" spans="1:2">
      <c r="A23800" s="109">
        <v>23829</v>
      </c>
      <c r="B23800" s="120"/>
    </row>
    <row r="23801" spans="1:2">
      <c r="A23801" s="52">
        <v>23830</v>
      </c>
      <c r="B23801" s="233"/>
    </row>
    <row r="23802" spans="1:2">
      <c r="A23802" s="109">
        <v>23831</v>
      </c>
      <c r="B23802" s="120"/>
    </row>
    <row r="23803" spans="1:2">
      <c r="A23803" s="52">
        <v>23832</v>
      </c>
      <c r="B23803" s="233"/>
    </row>
    <row r="23804" spans="1:2">
      <c r="A23804" s="109">
        <v>23833</v>
      </c>
      <c r="B23804" s="120"/>
    </row>
    <row r="23805" spans="1:2">
      <c r="A23805" s="52">
        <v>23834</v>
      </c>
      <c r="B23805" s="233"/>
    </row>
    <row r="23806" spans="1:2">
      <c r="A23806" s="109">
        <v>23835</v>
      </c>
      <c r="B23806" s="120"/>
    </row>
    <row r="23807" spans="1:2">
      <c r="A23807" s="52">
        <v>23836</v>
      </c>
      <c r="B23807" s="233"/>
    </row>
    <row r="23808" spans="1:2">
      <c r="A23808" s="109">
        <v>23837</v>
      </c>
      <c r="B23808" s="120"/>
    </row>
    <row r="23809" spans="1:2">
      <c r="A23809" s="52">
        <v>23838</v>
      </c>
      <c r="B23809" s="233"/>
    </row>
    <row r="23810" spans="1:2">
      <c r="A23810" s="109">
        <v>23839</v>
      </c>
      <c r="B23810" s="120"/>
    </row>
    <row r="23811" spans="1:2">
      <c r="A23811" s="52">
        <v>23840</v>
      </c>
      <c r="B23811" s="233"/>
    </row>
    <row r="23812" spans="1:2">
      <c r="A23812" s="109">
        <v>23841</v>
      </c>
      <c r="B23812" s="120"/>
    </row>
    <row r="23813" spans="1:2">
      <c r="A23813" s="52">
        <v>23842</v>
      </c>
      <c r="B23813" s="233"/>
    </row>
    <row r="23814" spans="1:2">
      <c r="A23814" s="109">
        <v>23843</v>
      </c>
      <c r="B23814" s="120"/>
    </row>
    <row r="23815" spans="1:2">
      <c r="A23815" s="52">
        <v>23844</v>
      </c>
      <c r="B23815" s="233"/>
    </row>
    <row r="23816" spans="1:2">
      <c r="A23816" s="109">
        <v>23845</v>
      </c>
      <c r="B23816" s="120"/>
    </row>
    <row r="23817" spans="1:2">
      <c r="A23817" s="52">
        <v>23846</v>
      </c>
      <c r="B23817" s="233"/>
    </row>
    <row r="23818" spans="1:2">
      <c r="A23818" s="109">
        <v>23847</v>
      </c>
      <c r="B23818" s="120"/>
    </row>
    <row r="23819" spans="1:2">
      <c r="A23819" s="52">
        <v>23848</v>
      </c>
      <c r="B23819" s="233"/>
    </row>
    <row r="23820" spans="1:2">
      <c r="A23820" s="109">
        <v>23849</v>
      </c>
      <c r="B23820" s="120"/>
    </row>
    <row r="23821" spans="1:2">
      <c r="A23821" s="52">
        <v>23850</v>
      </c>
      <c r="B23821" s="233"/>
    </row>
    <row r="23822" spans="1:2">
      <c r="A23822" s="109">
        <v>23851</v>
      </c>
      <c r="B23822" s="120"/>
    </row>
    <row r="23823" spans="1:2">
      <c r="A23823" s="52">
        <v>23852</v>
      </c>
      <c r="B23823" s="233"/>
    </row>
    <row r="23824" spans="1:2">
      <c r="A23824" s="109">
        <v>23853</v>
      </c>
      <c r="B23824" s="120"/>
    </row>
    <row r="23825" spans="1:2">
      <c r="A23825" s="52">
        <v>23854</v>
      </c>
      <c r="B23825" s="233"/>
    </row>
    <row r="23826" spans="1:2">
      <c r="A23826" s="109">
        <v>23855</v>
      </c>
      <c r="B23826" s="120"/>
    </row>
    <row r="23827" spans="1:2">
      <c r="A23827" s="52">
        <v>23856</v>
      </c>
      <c r="B23827" s="233"/>
    </row>
    <row r="23828" spans="1:2">
      <c r="A23828" s="109">
        <v>23857</v>
      </c>
      <c r="B23828" s="120"/>
    </row>
    <row r="23829" spans="1:2">
      <c r="A23829" s="52">
        <v>23858</v>
      </c>
      <c r="B23829" s="233"/>
    </row>
    <row r="23830" spans="1:2">
      <c r="A23830" s="109">
        <v>23859</v>
      </c>
      <c r="B23830" s="120"/>
    </row>
    <row r="23831" spans="1:2">
      <c r="A23831" s="52">
        <v>23860</v>
      </c>
      <c r="B23831" s="233"/>
    </row>
    <row r="23832" spans="1:2">
      <c r="A23832" s="109">
        <v>23861</v>
      </c>
      <c r="B23832" s="120"/>
    </row>
    <row r="23833" spans="1:2">
      <c r="A23833" s="52">
        <v>23862</v>
      </c>
      <c r="B23833" s="233"/>
    </row>
    <row r="23834" spans="1:2">
      <c r="A23834" s="109">
        <v>23863</v>
      </c>
      <c r="B23834" s="120"/>
    </row>
    <row r="23835" spans="1:2">
      <c r="A23835" s="52">
        <v>23864</v>
      </c>
      <c r="B23835" s="233"/>
    </row>
    <row r="23836" spans="1:2">
      <c r="A23836" s="109">
        <v>23865</v>
      </c>
      <c r="B23836" s="120"/>
    </row>
    <row r="23837" spans="1:2">
      <c r="A23837" s="52">
        <v>23866</v>
      </c>
      <c r="B23837" s="233"/>
    </row>
    <row r="23838" spans="1:2">
      <c r="A23838" s="109">
        <v>23867</v>
      </c>
      <c r="B23838" s="120"/>
    </row>
    <row r="23839" spans="1:2">
      <c r="A23839" s="52">
        <v>23868</v>
      </c>
      <c r="B23839" s="233"/>
    </row>
    <row r="23840" spans="1:2">
      <c r="A23840" s="109">
        <v>23869</v>
      </c>
      <c r="B23840" s="120"/>
    </row>
    <row r="23841" spans="1:2">
      <c r="A23841" s="52">
        <v>23870</v>
      </c>
      <c r="B23841" s="233"/>
    </row>
    <row r="23842" spans="1:2">
      <c r="A23842" s="109">
        <v>23871</v>
      </c>
      <c r="B23842" s="120"/>
    </row>
    <row r="23843" spans="1:2">
      <c r="A23843" s="52">
        <v>23872</v>
      </c>
      <c r="B23843" s="233"/>
    </row>
    <row r="23844" spans="1:2">
      <c r="A23844" s="109">
        <v>23873</v>
      </c>
      <c r="B23844" s="120"/>
    </row>
    <row r="23845" spans="1:2">
      <c r="A23845" s="52">
        <v>23874</v>
      </c>
      <c r="B23845" s="233"/>
    </row>
    <row r="23846" spans="1:2">
      <c r="A23846" s="109">
        <v>23875</v>
      </c>
      <c r="B23846" s="120"/>
    </row>
    <row r="23847" spans="1:2">
      <c r="A23847" s="52">
        <v>23876</v>
      </c>
      <c r="B23847" s="233"/>
    </row>
    <row r="23848" spans="1:2">
      <c r="A23848" s="109">
        <v>23877</v>
      </c>
      <c r="B23848" s="120"/>
    </row>
    <row r="23849" spans="1:2">
      <c r="A23849" s="52">
        <v>23878</v>
      </c>
      <c r="B23849" s="233"/>
    </row>
    <row r="23850" spans="1:2">
      <c r="A23850" s="109">
        <v>23879</v>
      </c>
      <c r="B23850" s="120"/>
    </row>
    <row r="23851" spans="1:2">
      <c r="A23851" s="52">
        <v>23880</v>
      </c>
      <c r="B23851" s="233"/>
    </row>
    <row r="23852" spans="1:2">
      <c r="A23852" s="109">
        <v>23881</v>
      </c>
      <c r="B23852" s="120"/>
    </row>
    <row r="23853" spans="1:2">
      <c r="A23853" s="52">
        <v>23882</v>
      </c>
      <c r="B23853" s="233"/>
    </row>
    <row r="23854" spans="1:2">
      <c r="A23854" s="109">
        <v>23883</v>
      </c>
      <c r="B23854" s="120"/>
    </row>
    <row r="23855" spans="1:2">
      <c r="A23855" s="52">
        <v>23884</v>
      </c>
      <c r="B23855" s="233"/>
    </row>
    <row r="23856" spans="1:2">
      <c r="A23856" s="109">
        <v>23885</v>
      </c>
      <c r="B23856" s="120"/>
    </row>
    <row r="23857" spans="1:2">
      <c r="A23857" s="52">
        <v>23886</v>
      </c>
      <c r="B23857" s="233"/>
    </row>
    <row r="23858" spans="1:2">
      <c r="A23858" s="109">
        <v>23887</v>
      </c>
      <c r="B23858" s="120"/>
    </row>
    <row r="23859" spans="1:2">
      <c r="A23859" s="52">
        <v>23888</v>
      </c>
      <c r="B23859" s="233"/>
    </row>
    <row r="23860" spans="1:2">
      <c r="A23860" s="109">
        <v>23889</v>
      </c>
      <c r="B23860" s="120"/>
    </row>
    <row r="23861" spans="1:2">
      <c r="A23861" s="52">
        <v>23890</v>
      </c>
      <c r="B23861" s="233"/>
    </row>
    <row r="23862" spans="1:2">
      <c r="A23862" s="109">
        <v>23891</v>
      </c>
      <c r="B23862" s="120"/>
    </row>
    <row r="23863" spans="1:2">
      <c r="A23863" s="52">
        <v>23892</v>
      </c>
      <c r="B23863" s="233"/>
    </row>
    <row r="23864" spans="1:2">
      <c r="A23864" s="109">
        <v>23893</v>
      </c>
      <c r="B23864" s="120"/>
    </row>
    <row r="23865" spans="1:2">
      <c r="A23865" s="52">
        <v>23894</v>
      </c>
      <c r="B23865" s="233"/>
    </row>
    <row r="23866" spans="1:2">
      <c r="A23866" s="109">
        <v>23895</v>
      </c>
      <c r="B23866" s="120"/>
    </row>
    <row r="23867" spans="1:2">
      <c r="A23867" s="52">
        <v>23896</v>
      </c>
      <c r="B23867" s="233"/>
    </row>
    <row r="23868" spans="1:2">
      <c r="A23868" s="109">
        <v>23897</v>
      </c>
      <c r="B23868" s="120"/>
    </row>
    <row r="23869" spans="1:2">
      <c r="A23869" s="52">
        <v>23898</v>
      </c>
      <c r="B23869" s="233"/>
    </row>
    <row r="23870" spans="1:2">
      <c r="A23870" s="109">
        <v>23899</v>
      </c>
      <c r="B23870" s="120"/>
    </row>
    <row r="23871" spans="1:2">
      <c r="A23871" s="52">
        <v>23900</v>
      </c>
      <c r="B23871" s="233"/>
    </row>
    <row r="23872" spans="1:2">
      <c r="A23872" s="109">
        <v>23901</v>
      </c>
      <c r="B23872" s="120"/>
    </row>
    <row r="23873" spans="1:2">
      <c r="A23873" s="52">
        <v>23902</v>
      </c>
      <c r="B23873" s="233"/>
    </row>
    <row r="23874" spans="1:2">
      <c r="A23874" s="109">
        <v>23903</v>
      </c>
      <c r="B23874" s="120"/>
    </row>
    <row r="23875" spans="1:2">
      <c r="A23875" s="52">
        <v>23904</v>
      </c>
      <c r="B23875" s="233"/>
    </row>
    <row r="23876" spans="1:2">
      <c r="A23876" s="109">
        <v>23905</v>
      </c>
      <c r="B23876" s="120"/>
    </row>
    <row r="23877" spans="1:2">
      <c r="A23877" s="52">
        <v>23906</v>
      </c>
      <c r="B23877" s="233"/>
    </row>
    <row r="23878" spans="1:2">
      <c r="A23878" s="109">
        <v>23907</v>
      </c>
      <c r="B23878" s="120"/>
    </row>
    <row r="23879" spans="1:2">
      <c r="A23879" s="52">
        <v>23908</v>
      </c>
      <c r="B23879" s="233"/>
    </row>
    <row r="23880" spans="1:2">
      <c r="A23880" s="109">
        <v>23909</v>
      </c>
      <c r="B23880" s="120"/>
    </row>
    <row r="23881" spans="1:2">
      <c r="A23881" s="52">
        <v>23910</v>
      </c>
      <c r="B23881" s="233"/>
    </row>
    <row r="23882" spans="1:2">
      <c r="A23882" s="109">
        <v>23911</v>
      </c>
      <c r="B23882" s="120"/>
    </row>
    <row r="23883" spans="1:2">
      <c r="A23883" s="52">
        <v>23912</v>
      </c>
      <c r="B23883" s="233"/>
    </row>
    <row r="23884" spans="1:2">
      <c r="A23884" s="109">
        <v>23913</v>
      </c>
      <c r="B23884" s="120"/>
    </row>
    <row r="23885" spans="1:2">
      <c r="A23885" s="52">
        <v>23914</v>
      </c>
      <c r="B23885" s="233"/>
    </row>
    <row r="23886" spans="1:2">
      <c r="A23886" s="109">
        <v>23915</v>
      </c>
      <c r="B23886" s="120"/>
    </row>
    <row r="23887" spans="1:2">
      <c r="A23887" s="52">
        <v>23916</v>
      </c>
      <c r="B23887" s="233"/>
    </row>
    <row r="23888" spans="1:2">
      <c r="A23888" s="109">
        <v>23917</v>
      </c>
      <c r="B23888" s="120"/>
    </row>
    <row r="23889" spans="1:2">
      <c r="A23889" s="52">
        <v>23918</v>
      </c>
      <c r="B23889" s="233"/>
    </row>
    <row r="23890" spans="1:2">
      <c r="A23890" s="109">
        <v>23919</v>
      </c>
      <c r="B23890" s="120"/>
    </row>
    <row r="23891" spans="1:2">
      <c r="A23891" s="52">
        <v>23920</v>
      </c>
      <c r="B23891" s="233"/>
    </row>
    <row r="23892" spans="1:2">
      <c r="A23892" s="109">
        <v>23921</v>
      </c>
      <c r="B23892" s="120"/>
    </row>
    <row r="23893" spans="1:2">
      <c r="A23893" s="52">
        <v>23922</v>
      </c>
      <c r="B23893" s="233"/>
    </row>
    <row r="23894" spans="1:2">
      <c r="A23894" s="109">
        <v>23923</v>
      </c>
      <c r="B23894" s="120"/>
    </row>
    <row r="23895" spans="1:2">
      <c r="A23895" s="52">
        <v>23924</v>
      </c>
      <c r="B23895" s="233"/>
    </row>
    <row r="23896" spans="1:2">
      <c r="A23896" s="109">
        <v>23925</v>
      </c>
      <c r="B23896" s="120"/>
    </row>
    <row r="23897" spans="1:2">
      <c r="A23897" s="52">
        <v>23926</v>
      </c>
      <c r="B23897" s="233"/>
    </row>
    <row r="23898" spans="1:2">
      <c r="A23898" s="109">
        <v>23927</v>
      </c>
      <c r="B23898" s="120"/>
    </row>
    <row r="23899" spans="1:2">
      <c r="A23899" s="52">
        <v>23928</v>
      </c>
      <c r="B23899" s="233"/>
    </row>
    <row r="23900" spans="1:2">
      <c r="A23900" s="109">
        <v>23929</v>
      </c>
      <c r="B23900" s="120"/>
    </row>
    <row r="23901" spans="1:2">
      <c r="A23901" s="52">
        <v>23930</v>
      </c>
      <c r="B23901" s="233"/>
    </row>
    <row r="23902" spans="1:2">
      <c r="A23902" s="109">
        <v>23931</v>
      </c>
      <c r="B23902" s="120"/>
    </row>
    <row r="23903" spans="1:2">
      <c r="A23903" s="52">
        <v>23932</v>
      </c>
      <c r="B23903" s="233"/>
    </row>
    <row r="23904" spans="1:2">
      <c r="A23904" s="109">
        <v>23933</v>
      </c>
      <c r="B23904" s="120"/>
    </row>
    <row r="23905" spans="1:2">
      <c r="A23905" s="52">
        <v>23934</v>
      </c>
      <c r="B23905" s="233"/>
    </row>
    <row r="23906" spans="1:2">
      <c r="A23906" s="109">
        <v>23935</v>
      </c>
      <c r="B23906" s="120"/>
    </row>
    <row r="23907" spans="1:2">
      <c r="A23907" s="52">
        <v>23936</v>
      </c>
      <c r="B23907" s="233"/>
    </row>
    <row r="23908" spans="1:2">
      <c r="A23908" s="109">
        <v>23937</v>
      </c>
      <c r="B23908" s="120"/>
    </row>
    <row r="23909" spans="1:2">
      <c r="A23909" s="52">
        <v>23938</v>
      </c>
      <c r="B23909" s="233"/>
    </row>
    <row r="23910" spans="1:2">
      <c r="A23910" s="109">
        <v>23939</v>
      </c>
      <c r="B23910" s="120"/>
    </row>
    <row r="23911" spans="1:2">
      <c r="A23911" s="52">
        <v>23940</v>
      </c>
      <c r="B23911" s="233"/>
    </row>
    <row r="23912" spans="1:2">
      <c r="A23912" s="109">
        <v>23941</v>
      </c>
      <c r="B23912" s="120"/>
    </row>
    <row r="23913" spans="1:2">
      <c r="A23913" s="52">
        <v>23942</v>
      </c>
      <c r="B23913" s="233"/>
    </row>
    <row r="23914" spans="1:2">
      <c r="A23914" s="109">
        <v>23943</v>
      </c>
      <c r="B23914" s="120"/>
    </row>
    <row r="23915" spans="1:2">
      <c r="A23915" s="52">
        <v>23944</v>
      </c>
      <c r="B23915" s="233"/>
    </row>
    <row r="23916" spans="1:2">
      <c r="A23916" s="109">
        <v>23945</v>
      </c>
      <c r="B23916" s="120"/>
    </row>
    <row r="23917" spans="1:2">
      <c r="A23917" s="52">
        <v>23946</v>
      </c>
      <c r="B23917" s="233"/>
    </row>
    <row r="23918" spans="1:2">
      <c r="A23918" s="109">
        <v>23947</v>
      </c>
      <c r="B23918" s="120"/>
    </row>
    <row r="23919" spans="1:2">
      <c r="A23919" s="52">
        <v>23948</v>
      </c>
      <c r="B23919" s="233"/>
    </row>
    <row r="23920" spans="1:2">
      <c r="A23920" s="109">
        <v>23949</v>
      </c>
      <c r="B23920" s="120"/>
    </row>
    <row r="23921" spans="1:2">
      <c r="A23921" s="52">
        <v>23950</v>
      </c>
      <c r="B23921" s="233"/>
    </row>
    <row r="23922" spans="1:2">
      <c r="A23922" s="109">
        <v>23951</v>
      </c>
      <c r="B23922" s="120"/>
    </row>
    <row r="23923" spans="1:2">
      <c r="A23923" s="52">
        <v>23952</v>
      </c>
      <c r="B23923" s="233"/>
    </row>
    <row r="23924" spans="1:2">
      <c r="A23924" s="109">
        <v>23953</v>
      </c>
      <c r="B23924" s="120"/>
    </row>
    <row r="23925" spans="1:2">
      <c r="A23925" s="52">
        <v>23954</v>
      </c>
      <c r="B23925" s="233"/>
    </row>
    <row r="23926" spans="1:2">
      <c r="A23926" s="109">
        <v>23955</v>
      </c>
      <c r="B23926" s="120"/>
    </row>
    <row r="23927" spans="1:2">
      <c r="A23927" s="52">
        <v>23956</v>
      </c>
      <c r="B23927" s="233"/>
    </row>
    <row r="23928" spans="1:2">
      <c r="A23928" s="109">
        <v>23957</v>
      </c>
      <c r="B23928" s="120"/>
    </row>
    <row r="23929" spans="1:2">
      <c r="A23929" s="52">
        <v>23958</v>
      </c>
      <c r="B23929" s="233"/>
    </row>
    <row r="23930" spans="1:2">
      <c r="A23930" s="109">
        <v>23959</v>
      </c>
      <c r="B23930" s="120"/>
    </row>
    <row r="23931" spans="1:2">
      <c r="A23931" s="52">
        <v>23960</v>
      </c>
      <c r="B23931" s="233"/>
    </row>
    <row r="23932" spans="1:2">
      <c r="A23932" s="109">
        <v>23961</v>
      </c>
      <c r="B23932" s="120"/>
    </row>
    <row r="23933" spans="1:2">
      <c r="A23933" s="52">
        <v>23962</v>
      </c>
      <c r="B23933" s="233"/>
    </row>
    <row r="23934" spans="1:2">
      <c r="A23934" s="109">
        <v>23963</v>
      </c>
      <c r="B23934" s="120"/>
    </row>
    <row r="23935" spans="1:2">
      <c r="A23935" s="52">
        <v>23964</v>
      </c>
      <c r="B23935" s="233"/>
    </row>
    <row r="23936" spans="1:2">
      <c r="A23936" s="109">
        <v>23965</v>
      </c>
      <c r="B23936" s="120"/>
    </row>
    <row r="23937" spans="1:2">
      <c r="A23937" s="52">
        <v>23966</v>
      </c>
      <c r="B23937" s="233"/>
    </row>
    <row r="23938" spans="1:2">
      <c r="A23938" s="109">
        <v>23967</v>
      </c>
      <c r="B23938" s="120"/>
    </row>
    <row r="23939" spans="1:2">
      <c r="A23939" s="52">
        <v>23968</v>
      </c>
      <c r="B23939" s="233"/>
    </row>
    <row r="23940" spans="1:2">
      <c r="A23940" s="109">
        <v>23969</v>
      </c>
      <c r="B23940" s="120"/>
    </row>
    <row r="23941" spans="1:2">
      <c r="A23941" s="52">
        <v>23970</v>
      </c>
      <c r="B23941" s="233"/>
    </row>
    <row r="23942" spans="1:2">
      <c r="A23942" s="109">
        <v>23971</v>
      </c>
      <c r="B23942" s="120"/>
    </row>
    <row r="23943" spans="1:2">
      <c r="A23943" s="52">
        <v>23972</v>
      </c>
      <c r="B23943" s="233"/>
    </row>
    <row r="23944" spans="1:2">
      <c r="A23944" s="109">
        <v>23973</v>
      </c>
      <c r="B23944" s="120"/>
    </row>
    <row r="23945" spans="1:2">
      <c r="A23945" s="52">
        <v>23974</v>
      </c>
      <c r="B23945" s="233"/>
    </row>
    <row r="23946" spans="1:2">
      <c r="A23946" s="109">
        <v>23975</v>
      </c>
      <c r="B23946" s="120"/>
    </row>
    <row r="23947" spans="1:2">
      <c r="A23947" s="52">
        <v>23976</v>
      </c>
      <c r="B23947" s="233"/>
    </row>
    <row r="23948" spans="1:2">
      <c r="A23948" s="109">
        <v>23977</v>
      </c>
      <c r="B23948" s="120"/>
    </row>
    <row r="23949" spans="1:2">
      <c r="A23949" s="52">
        <v>23978</v>
      </c>
      <c r="B23949" s="233"/>
    </row>
    <row r="23950" spans="1:2">
      <c r="A23950" s="109">
        <v>23979</v>
      </c>
      <c r="B23950" s="120"/>
    </row>
    <row r="23951" spans="1:2">
      <c r="A23951" s="52">
        <v>23980</v>
      </c>
      <c r="B23951" s="233"/>
    </row>
    <row r="23952" spans="1:2">
      <c r="A23952" s="109">
        <v>23981</v>
      </c>
      <c r="B23952" s="120"/>
    </row>
    <row r="23953" spans="1:2">
      <c r="A23953" s="52">
        <v>23982</v>
      </c>
      <c r="B23953" s="233"/>
    </row>
    <row r="23954" spans="1:2">
      <c r="A23954" s="109">
        <v>23983</v>
      </c>
      <c r="B23954" s="120"/>
    </row>
    <row r="23955" spans="1:2">
      <c r="A23955" s="52">
        <v>23984</v>
      </c>
      <c r="B23955" s="233"/>
    </row>
    <row r="23956" spans="1:2">
      <c r="A23956" s="109">
        <v>23985</v>
      </c>
      <c r="B23956" s="120"/>
    </row>
    <row r="23957" spans="1:2">
      <c r="A23957" s="52">
        <v>23986</v>
      </c>
      <c r="B23957" s="233"/>
    </row>
    <row r="23958" spans="1:2">
      <c r="A23958" s="109">
        <v>23987</v>
      </c>
      <c r="B23958" s="120"/>
    </row>
    <row r="23959" spans="1:2">
      <c r="A23959" s="52">
        <v>23988</v>
      </c>
      <c r="B23959" s="233"/>
    </row>
    <row r="23960" spans="1:2">
      <c r="A23960" s="109">
        <v>23989</v>
      </c>
      <c r="B23960" s="120"/>
    </row>
    <row r="23961" spans="1:2">
      <c r="A23961" s="52">
        <v>23990</v>
      </c>
      <c r="B23961" s="233"/>
    </row>
    <row r="23962" spans="1:2">
      <c r="A23962" s="109">
        <v>23991</v>
      </c>
      <c r="B23962" s="120"/>
    </row>
    <row r="23963" spans="1:2">
      <c r="A23963" s="52">
        <v>23992</v>
      </c>
      <c r="B23963" s="233"/>
    </row>
    <row r="23964" spans="1:2">
      <c r="A23964" s="109">
        <v>23993</v>
      </c>
      <c r="B23964" s="120"/>
    </row>
    <row r="23965" spans="1:2">
      <c r="A23965" s="52">
        <v>23994</v>
      </c>
      <c r="B23965" s="233"/>
    </row>
    <row r="23966" spans="1:2">
      <c r="A23966" s="109">
        <v>23995</v>
      </c>
      <c r="B23966" s="120"/>
    </row>
    <row r="23967" spans="1:2">
      <c r="A23967" s="52">
        <v>23996</v>
      </c>
      <c r="B23967" s="233"/>
    </row>
    <row r="23968" spans="1:2">
      <c r="A23968" s="109">
        <v>23997</v>
      </c>
      <c r="B23968" s="120"/>
    </row>
    <row r="23969" spans="1:2">
      <c r="A23969" s="52">
        <v>23998</v>
      </c>
      <c r="B23969" s="233"/>
    </row>
    <row r="23970" spans="1:2">
      <c r="A23970" s="109">
        <v>23999</v>
      </c>
      <c r="B23970" s="120"/>
    </row>
    <row r="23971" spans="1:2">
      <c r="A23971" s="52">
        <v>24000</v>
      </c>
      <c r="B23971" s="233"/>
    </row>
    <row r="23972" spans="1:2">
      <c r="A23972" s="109">
        <v>24001</v>
      </c>
      <c r="B23972" s="120"/>
    </row>
    <row r="23973" spans="1:2">
      <c r="A23973" s="52">
        <v>24002</v>
      </c>
      <c r="B23973" s="233"/>
    </row>
    <row r="23974" spans="1:2">
      <c r="A23974" s="109">
        <v>24003</v>
      </c>
      <c r="B23974" s="120"/>
    </row>
    <row r="23975" spans="1:2">
      <c r="A23975" s="52">
        <v>24004</v>
      </c>
      <c r="B23975" s="233"/>
    </row>
    <row r="23976" spans="1:2">
      <c r="A23976" s="109">
        <v>24005</v>
      </c>
      <c r="B23976" s="120"/>
    </row>
    <row r="23977" spans="1:2">
      <c r="A23977" s="52">
        <v>24006</v>
      </c>
      <c r="B23977" s="233"/>
    </row>
    <row r="23978" spans="1:2">
      <c r="A23978" s="109">
        <v>24007</v>
      </c>
      <c r="B23978" s="120"/>
    </row>
    <row r="23979" spans="1:2">
      <c r="A23979" s="52">
        <v>24008</v>
      </c>
      <c r="B23979" s="233"/>
    </row>
    <row r="23980" spans="1:2">
      <c r="A23980" s="109">
        <v>24009</v>
      </c>
      <c r="B23980" s="120"/>
    </row>
    <row r="23981" spans="1:2">
      <c r="A23981" s="52">
        <v>24010</v>
      </c>
      <c r="B23981" s="233"/>
    </row>
    <row r="23982" spans="1:2">
      <c r="A23982" s="109">
        <v>24011</v>
      </c>
      <c r="B23982" s="120"/>
    </row>
    <row r="23983" spans="1:2">
      <c r="A23983" s="52">
        <v>24012</v>
      </c>
      <c r="B23983" s="233"/>
    </row>
    <row r="23984" spans="1:2">
      <c r="A23984" s="109">
        <v>24013</v>
      </c>
      <c r="B23984" s="120"/>
    </row>
    <row r="23985" spans="1:2">
      <c r="A23985" s="52">
        <v>24014</v>
      </c>
      <c r="B23985" s="233"/>
    </row>
    <row r="23986" spans="1:2">
      <c r="A23986" s="109">
        <v>24015</v>
      </c>
      <c r="B23986" s="120"/>
    </row>
    <row r="23987" spans="1:2">
      <c r="A23987" s="52">
        <v>24016</v>
      </c>
      <c r="B23987" s="233"/>
    </row>
    <row r="23988" spans="1:2">
      <c r="A23988" s="109">
        <v>24017</v>
      </c>
      <c r="B23988" s="120"/>
    </row>
    <row r="23989" spans="1:2">
      <c r="A23989" s="52">
        <v>24018</v>
      </c>
      <c r="B23989" s="233"/>
    </row>
    <row r="23990" spans="1:2">
      <c r="A23990" s="109">
        <v>24019</v>
      </c>
      <c r="B23990" s="120"/>
    </row>
    <row r="23991" spans="1:2">
      <c r="A23991" s="52">
        <v>24020</v>
      </c>
      <c r="B23991" s="233"/>
    </row>
    <row r="23992" spans="1:2">
      <c r="A23992" s="109">
        <v>24021</v>
      </c>
      <c r="B23992" s="120"/>
    </row>
    <row r="23993" spans="1:2">
      <c r="A23993" s="52">
        <v>24022</v>
      </c>
      <c r="B23993" s="233"/>
    </row>
    <row r="23994" spans="1:2">
      <c r="A23994" s="109">
        <v>24023</v>
      </c>
      <c r="B23994" s="120"/>
    </row>
    <row r="23995" spans="1:2">
      <c r="A23995" s="52">
        <v>24024</v>
      </c>
      <c r="B23995" s="233"/>
    </row>
    <row r="23996" spans="1:2">
      <c r="A23996" s="109">
        <v>24025</v>
      </c>
      <c r="B23996" s="120"/>
    </row>
    <row r="23997" spans="1:2">
      <c r="A23997" s="52">
        <v>24026</v>
      </c>
      <c r="B23997" s="233"/>
    </row>
    <row r="23998" spans="1:2">
      <c r="A23998" s="109">
        <v>24027</v>
      </c>
      <c r="B23998" s="120"/>
    </row>
    <row r="23999" spans="1:2">
      <c r="A23999" s="52">
        <v>24028</v>
      </c>
      <c r="B23999" s="233"/>
    </row>
    <row r="24000" spans="1:2">
      <c r="A24000" s="109">
        <v>24029</v>
      </c>
      <c r="B24000" s="120"/>
    </row>
    <row r="24001" spans="1:2">
      <c r="A24001" s="52">
        <v>24030</v>
      </c>
      <c r="B24001" s="233"/>
    </row>
    <row r="24002" spans="1:2">
      <c r="A24002" s="109">
        <v>24031</v>
      </c>
      <c r="B24002" s="120"/>
    </row>
    <row r="24003" spans="1:2">
      <c r="A24003" s="52">
        <v>24032</v>
      </c>
      <c r="B24003" s="233"/>
    </row>
    <row r="24004" spans="1:2">
      <c r="A24004" s="109">
        <v>24033</v>
      </c>
      <c r="B24004" s="120"/>
    </row>
    <row r="24005" spans="1:2">
      <c r="A24005" s="52">
        <v>24034</v>
      </c>
      <c r="B24005" s="233"/>
    </row>
    <row r="24006" spans="1:2">
      <c r="A24006" s="109">
        <v>24035</v>
      </c>
      <c r="B24006" s="120"/>
    </row>
    <row r="24007" spans="1:2">
      <c r="A24007" s="52">
        <v>24036</v>
      </c>
      <c r="B24007" s="233"/>
    </row>
    <row r="24008" spans="1:2">
      <c r="A24008" s="109">
        <v>24037</v>
      </c>
      <c r="B24008" s="120"/>
    </row>
    <row r="24009" spans="1:2">
      <c r="A24009" s="52">
        <v>24038</v>
      </c>
      <c r="B24009" s="233"/>
    </row>
    <row r="24010" spans="1:2">
      <c r="A24010" s="109">
        <v>24039</v>
      </c>
      <c r="B24010" s="120"/>
    </row>
    <row r="24011" spans="1:2">
      <c r="A24011" s="52">
        <v>24040</v>
      </c>
      <c r="B24011" s="233"/>
    </row>
    <row r="24012" spans="1:2">
      <c r="A24012" s="109">
        <v>24041</v>
      </c>
      <c r="B24012" s="120"/>
    </row>
    <row r="24013" spans="1:2">
      <c r="A24013" s="52">
        <v>24042</v>
      </c>
      <c r="B24013" s="233"/>
    </row>
    <row r="24014" spans="1:2">
      <c r="A24014" s="109">
        <v>24043</v>
      </c>
      <c r="B24014" s="120"/>
    </row>
    <row r="24015" spans="1:2">
      <c r="A24015" s="52">
        <v>24044</v>
      </c>
      <c r="B24015" s="233"/>
    </row>
    <row r="24016" spans="1:2">
      <c r="A24016" s="109">
        <v>24045</v>
      </c>
      <c r="B24016" s="120"/>
    </row>
    <row r="24017" spans="1:2">
      <c r="A24017" s="52">
        <v>24046</v>
      </c>
      <c r="B24017" s="233"/>
    </row>
    <row r="24018" spans="1:2">
      <c r="A24018" s="109">
        <v>24047</v>
      </c>
      <c r="B24018" s="120"/>
    </row>
    <row r="24019" spans="1:2">
      <c r="A24019" s="52">
        <v>24048</v>
      </c>
      <c r="B24019" s="233"/>
    </row>
    <row r="24020" spans="1:2">
      <c r="A24020" s="109">
        <v>24049</v>
      </c>
      <c r="B24020" s="120"/>
    </row>
    <row r="24021" spans="1:2">
      <c r="A24021" s="52">
        <v>24050</v>
      </c>
      <c r="B24021" s="233"/>
    </row>
    <row r="24022" spans="1:2">
      <c r="A24022" s="109">
        <v>24051</v>
      </c>
      <c r="B24022" s="120"/>
    </row>
    <row r="24023" spans="1:2">
      <c r="A24023" s="52">
        <v>24052</v>
      </c>
      <c r="B24023" s="233"/>
    </row>
    <row r="24024" spans="1:2">
      <c r="A24024" s="109">
        <v>24053</v>
      </c>
      <c r="B24024" s="120"/>
    </row>
    <row r="24025" spans="1:2">
      <c r="A24025" s="52">
        <v>24054</v>
      </c>
      <c r="B24025" s="233"/>
    </row>
    <row r="24026" spans="1:2">
      <c r="A24026" s="109">
        <v>24055</v>
      </c>
      <c r="B24026" s="120"/>
    </row>
    <row r="24027" spans="1:2">
      <c r="A24027" s="52">
        <v>24056</v>
      </c>
      <c r="B24027" s="233"/>
    </row>
    <row r="24028" spans="1:2">
      <c r="A24028" s="109">
        <v>24057</v>
      </c>
      <c r="B24028" s="120"/>
    </row>
    <row r="24029" spans="1:2">
      <c r="A24029" s="52">
        <v>24058</v>
      </c>
      <c r="B24029" s="233"/>
    </row>
    <row r="24030" spans="1:2">
      <c r="A24030" s="109">
        <v>24059</v>
      </c>
      <c r="B24030" s="120"/>
    </row>
    <row r="24031" spans="1:2">
      <c r="A24031" s="52">
        <v>24060</v>
      </c>
      <c r="B24031" s="233"/>
    </row>
    <row r="24032" spans="1:2">
      <c r="A24032" s="109">
        <v>24061</v>
      </c>
      <c r="B24032" s="120"/>
    </row>
    <row r="24033" spans="1:2">
      <c r="A24033" s="52">
        <v>24062</v>
      </c>
      <c r="B24033" s="233"/>
    </row>
    <row r="24034" spans="1:2">
      <c r="A24034" s="109">
        <v>24063</v>
      </c>
      <c r="B24034" s="120"/>
    </row>
    <row r="24035" spans="1:2">
      <c r="A24035" s="52">
        <v>24064</v>
      </c>
      <c r="B24035" s="233"/>
    </row>
    <row r="24036" spans="1:2">
      <c r="A24036" s="109">
        <v>24065</v>
      </c>
      <c r="B24036" s="120"/>
    </row>
    <row r="24037" spans="1:2">
      <c r="A24037" s="52">
        <v>24066</v>
      </c>
      <c r="B24037" s="233"/>
    </row>
    <row r="24038" spans="1:2">
      <c r="A24038" s="109">
        <v>24067</v>
      </c>
      <c r="B24038" s="120"/>
    </row>
    <row r="24039" spans="1:2">
      <c r="A24039" s="52">
        <v>24068</v>
      </c>
      <c r="B24039" s="233"/>
    </row>
    <row r="24040" spans="1:2">
      <c r="A24040" s="109">
        <v>24069</v>
      </c>
      <c r="B24040" s="120"/>
    </row>
    <row r="24041" spans="1:2">
      <c r="A24041" s="52">
        <v>24070</v>
      </c>
      <c r="B24041" s="233"/>
    </row>
    <row r="24042" spans="1:2">
      <c r="A24042" s="109">
        <v>24071</v>
      </c>
      <c r="B24042" s="120"/>
    </row>
    <row r="24043" spans="1:2">
      <c r="A24043" s="52">
        <v>24072</v>
      </c>
      <c r="B24043" s="233"/>
    </row>
    <row r="24044" spans="1:2">
      <c r="A24044" s="109">
        <v>24073</v>
      </c>
      <c r="B24044" s="120"/>
    </row>
    <row r="24045" spans="1:2">
      <c r="A24045" s="52">
        <v>24074</v>
      </c>
      <c r="B24045" s="233"/>
    </row>
    <row r="24046" spans="1:2">
      <c r="A24046" s="109">
        <v>24075</v>
      </c>
      <c r="B24046" s="120"/>
    </row>
    <row r="24047" spans="1:2">
      <c r="A24047" s="52">
        <v>24076</v>
      </c>
      <c r="B24047" s="233"/>
    </row>
    <row r="24048" spans="1:2">
      <c r="A24048" s="109">
        <v>24077</v>
      </c>
      <c r="B24048" s="120"/>
    </row>
    <row r="24049" spans="1:2">
      <c r="A24049" s="52">
        <v>24078</v>
      </c>
      <c r="B24049" s="233"/>
    </row>
    <row r="24050" spans="1:2">
      <c r="A24050" s="109">
        <v>24079</v>
      </c>
      <c r="B24050" s="120"/>
    </row>
    <row r="24051" spans="1:2">
      <c r="A24051" s="52">
        <v>24080</v>
      </c>
      <c r="B24051" s="233"/>
    </row>
    <row r="24052" spans="1:2">
      <c r="A24052" s="109">
        <v>24081</v>
      </c>
      <c r="B24052" s="120"/>
    </row>
    <row r="24053" spans="1:2">
      <c r="A24053" s="52">
        <v>24082</v>
      </c>
      <c r="B24053" s="233"/>
    </row>
    <row r="24054" spans="1:2">
      <c r="A24054" s="109">
        <v>24083</v>
      </c>
      <c r="B24054" s="120"/>
    </row>
    <row r="24055" spans="1:2">
      <c r="A24055" s="52">
        <v>24084</v>
      </c>
      <c r="B24055" s="233"/>
    </row>
    <row r="24056" spans="1:2">
      <c r="A24056" s="109">
        <v>24085</v>
      </c>
      <c r="B24056" s="120"/>
    </row>
    <row r="24057" spans="1:2">
      <c r="A24057" s="52">
        <v>24086</v>
      </c>
      <c r="B24057" s="233"/>
    </row>
    <row r="24058" spans="1:2">
      <c r="A24058" s="109">
        <v>24087</v>
      </c>
      <c r="B24058" s="120"/>
    </row>
    <row r="24059" spans="1:2">
      <c r="A24059" s="52">
        <v>24088</v>
      </c>
      <c r="B24059" s="233"/>
    </row>
    <row r="24060" spans="1:2">
      <c r="A24060" s="109">
        <v>24089</v>
      </c>
      <c r="B24060" s="120"/>
    </row>
    <row r="24061" spans="1:2">
      <c r="A24061" s="52">
        <v>24090</v>
      </c>
      <c r="B24061" s="233"/>
    </row>
    <row r="24062" spans="1:2">
      <c r="A24062" s="109">
        <v>24091</v>
      </c>
      <c r="B24062" s="120"/>
    </row>
    <row r="24063" spans="1:2">
      <c r="A24063" s="52">
        <v>24092</v>
      </c>
      <c r="B24063" s="233"/>
    </row>
    <row r="24064" spans="1:2">
      <c r="A24064" s="109">
        <v>24093</v>
      </c>
      <c r="B24064" s="120"/>
    </row>
    <row r="24065" spans="1:2">
      <c r="A24065" s="52">
        <v>24094</v>
      </c>
      <c r="B24065" s="233"/>
    </row>
    <row r="24066" spans="1:2">
      <c r="A24066" s="109">
        <v>24095</v>
      </c>
      <c r="B24066" s="120"/>
    </row>
    <row r="24067" spans="1:2">
      <c r="A24067" s="52">
        <v>24096</v>
      </c>
      <c r="B24067" s="233"/>
    </row>
    <row r="24068" spans="1:2">
      <c r="A24068" s="109">
        <v>24097</v>
      </c>
      <c r="B24068" s="120"/>
    </row>
    <row r="24069" spans="1:2">
      <c r="A24069" s="52">
        <v>24098</v>
      </c>
      <c r="B24069" s="233"/>
    </row>
    <row r="24070" spans="1:2">
      <c r="A24070" s="109">
        <v>24099</v>
      </c>
      <c r="B24070" s="120"/>
    </row>
    <row r="24071" spans="1:2">
      <c r="A24071" s="52">
        <v>24100</v>
      </c>
      <c r="B24071" s="233"/>
    </row>
    <row r="24072" spans="1:2">
      <c r="A24072" s="109">
        <v>24101</v>
      </c>
      <c r="B24072" s="120"/>
    </row>
    <row r="24073" spans="1:2">
      <c r="A24073" s="52">
        <v>24102</v>
      </c>
      <c r="B24073" s="233"/>
    </row>
    <row r="24074" spans="1:2">
      <c r="A24074" s="109">
        <v>24103</v>
      </c>
      <c r="B24074" s="120"/>
    </row>
    <row r="24075" spans="1:2">
      <c r="A24075" s="52">
        <v>24104</v>
      </c>
      <c r="B24075" s="233"/>
    </row>
    <row r="24076" spans="1:2">
      <c r="A24076" s="109">
        <v>24105</v>
      </c>
      <c r="B24076" s="120"/>
    </row>
    <row r="24077" spans="1:2">
      <c r="A24077" s="52">
        <v>24106</v>
      </c>
      <c r="B24077" s="233"/>
    </row>
    <row r="24078" spans="1:2">
      <c r="A24078" s="109">
        <v>24107</v>
      </c>
      <c r="B24078" s="120"/>
    </row>
    <row r="24079" spans="1:2">
      <c r="A24079" s="52">
        <v>24108</v>
      </c>
      <c r="B24079" s="233"/>
    </row>
    <row r="24080" spans="1:2">
      <c r="A24080" s="109">
        <v>24109</v>
      </c>
      <c r="B24080" s="120"/>
    </row>
    <row r="24081" spans="1:2">
      <c r="A24081" s="52">
        <v>24110</v>
      </c>
      <c r="B24081" s="233"/>
    </row>
    <row r="24082" spans="1:2">
      <c r="A24082" s="109">
        <v>24111</v>
      </c>
      <c r="B24082" s="120"/>
    </row>
    <row r="24083" spans="1:2">
      <c r="A24083" s="52">
        <v>24112</v>
      </c>
      <c r="B24083" s="233"/>
    </row>
    <row r="24084" spans="1:2">
      <c r="A24084" s="109">
        <v>24113</v>
      </c>
      <c r="B24084" s="120"/>
    </row>
    <row r="24085" spans="1:2">
      <c r="A24085" s="52">
        <v>24114</v>
      </c>
      <c r="B24085" s="233"/>
    </row>
    <row r="24086" spans="1:2">
      <c r="A24086" s="109">
        <v>24115</v>
      </c>
      <c r="B24086" s="120"/>
    </row>
    <row r="24087" spans="1:2">
      <c r="A24087" s="52">
        <v>24116</v>
      </c>
      <c r="B24087" s="233"/>
    </row>
    <row r="24088" spans="1:2">
      <c r="A24088" s="109">
        <v>24117</v>
      </c>
      <c r="B24088" s="120"/>
    </row>
    <row r="24089" spans="1:2">
      <c r="A24089" s="52">
        <v>24118</v>
      </c>
      <c r="B24089" s="233"/>
    </row>
    <row r="24090" spans="1:2">
      <c r="A24090" s="109">
        <v>24119</v>
      </c>
      <c r="B24090" s="120"/>
    </row>
    <row r="24091" spans="1:2">
      <c r="A24091" s="52">
        <v>24120</v>
      </c>
      <c r="B24091" s="233"/>
    </row>
    <row r="24092" spans="1:2">
      <c r="A24092" s="109">
        <v>24121</v>
      </c>
      <c r="B24092" s="120"/>
    </row>
    <row r="24093" spans="1:2">
      <c r="A24093" s="52">
        <v>24122</v>
      </c>
      <c r="B24093" s="233"/>
    </row>
    <row r="24094" spans="1:2">
      <c r="A24094" s="109">
        <v>24123</v>
      </c>
      <c r="B24094" s="120"/>
    </row>
    <row r="24095" spans="1:2">
      <c r="A24095" s="52">
        <v>24124</v>
      </c>
      <c r="B24095" s="233"/>
    </row>
    <row r="24096" spans="1:2">
      <c r="A24096" s="109">
        <v>24125</v>
      </c>
      <c r="B24096" s="120"/>
    </row>
    <row r="24097" spans="1:2">
      <c r="A24097" s="52">
        <v>24126</v>
      </c>
      <c r="B24097" s="233"/>
    </row>
    <row r="24098" spans="1:2">
      <c r="A24098" s="109">
        <v>24127</v>
      </c>
      <c r="B24098" s="120"/>
    </row>
    <row r="24099" spans="1:2">
      <c r="A24099" s="52">
        <v>24128</v>
      </c>
      <c r="B24099" s="233"/>
    </row>
    <row r="24100" spans="1:2">
      <c r="A24100" s="109">
        <v>24129</v>
      </c>
      <c r="B24100" s="120"/>
    </row>
    <row r="24101" spans="1:2">
      <c r="A24101" s="52">
        <v>24130</v>
      </c>
      <c r="B24101" s="233"/>
    </row>
    <row r="24102" spans="1:2">
      <c r="A24102" s="109">
        <v>24131</v>
      </c>
      <c r="B24102" s="120"/>
    </row>
    <row r="24103" spans="1:2">
      <c r="A24103" s="52">
        <v>24132</v>
      </c>
      <c r="B24103" s="233"/>
    </row>
    <row r="24104" spans="1:2">
      <c r="A24104" s="109">
        <v>24133</v>
      </c>
      <c r="B24104" s="120"/>
    </row>
    <row r="24105" spans="1:2">
      <c r="A24105" s="52">
        <v>24134</v>
      </c>
      <c r="B24105" s="233"/>
    </row>
    <row r="24106" spans="1:2">
      <c r="A24106" s="109">
        <v>24135</v>
      </c>
      <c r="B24106" s="120"/>
    </row>
    <row r="24107" spans="1:2">
      <c r="A24107" s="52">
        <v>24136</v>
      </c>
      <c r="B24107" s="233"/>
    </row>
    <row r="24108" spans="1:2">
      <c r="A24108" s="109">
        <v>24137</v>
      </c>
      <c r="B24108" s="120"/>
    </row>
    <row r="24109" spans="1:2">
      <c r="A24109" s="52">
        <v>24138</v>
      </c>
      <c r="B24109" s="233"/>
    </row>
    <row r="24110" spans="1:2">
      <c r="A24110" s="109">
        <v>24139</v>
      </c>
      <c r="B24110" s="120"/>
    </row>
    <row r="24111" spans="1:2">
      <c r="A24111" s="52">
        <v>24140</v>
      </c>
      <c r="B24111" s="233"/>
    </row>
    <row r="24112" spans="1:2">
      <c r="A24112" s="109">
        <v>24141</v>
      </c>
      <c r="B24112" s="120"/>
    </row>
    <row r="24113" spans="1:2">
      <c r="A24113" s="52">
        <v>24142</v>
      </c>
      <c r="B24113" s="233"/>
    </row>
    <row r="24114" spans="1:2">
      <c r="A24114" s="109">
        <v>24143</v>
      </c>
      <c r="B24114" s="120"/>
    </row>
    <row r="24115" spans="1:2">
      <c r="A24115" s="52">
        <v>24144</v>
      </c>
      <c r="B24115" s="233"/>
    </row>
    <row r="24116" spans="1:2">
      <c r="A24116" s="109">
        <v>24145</v>
      </c>
      <c r="B24116" s="120"/>
    </row>
    <row r="24117" spans="1:2">
      <c r="A24117" s="52">
        <v>24146</v>
      </c>
      <c r="B24117" s="233"/>
    </row>
    <row r="24118" spans="1:2">
      <c r="A24118" s="109">
        <v>24147</v>
      </c>
      <c r="B24118" s="120"/>
    </row>
    <row r="24119" spans="1:2">
      <c r="A24119" s="52">
        <v>24148</v>
      </c>
      <c r="B24119" s="233"/>
    </row>
    <row r="24120" spans="1:2">
      <c r="A24120" s="109">
        <v>24149</v>
      </c>
      <c r="B24120" s="120"/>
    </row>
    <row r="24121" spans="1:2">
      <c r="A24121" s="52">
        <v>24150</v>
      </c>
      <c r="B24121" s="233"/>
    </row>
    <row r="24122" spans="1:2">
      <c r="A24122" s="109">
        <v>24151</v>
      </c>
      <c r="B24122" s="120"/>
    </row>
    <row r="24123" spans="1:2">
      <c r="A24123" s="52">
        <v>24152</v>
      </c>
      <c r="B24123" s="233"/>
    </row>
    <row r="24124" spans="1:2">
      <c r="A24124" s="109">
        <v>24153</v>
      </c>
      <c r="B24124" s="120"/>
    </row>
    <row r="24125" spans="1:2">
      <c r="A24125" s="52">
        <v>24154</v>
      </c>
      <c r="B24125" s="233"/>
    </row>
    <row r="24126" spans="1:2">
      <c r="A24126" s="109">
        <v>24155</v>
      </c>
      <c r="B24126" s="120"/>
    </row>
    <row r="24127" spans="1:2">
      <c r="A24127" s="52">
        <v>24156</v>
      </c>
      <c r="B24127" s="233"/>
    </row>
    <row r="24128" spans="1:2">
      <c r="A24128" s="109">
        <v>24157</v>
      </c>
      <c r="B24128" s="120"/>
    </row>
    <row r="24129" spans="1:2">
      <c r="A24129" s="52">
        <v>24158</v>
      </c>
      <c r="B24129" s="233"/>
    </row>
    <row r="24130" spans="1:2">
      <c r="A24130" s="109">
        <v>24159</v>
      </c>
      <c r="B24130" s="120"/>
    </row>
    <row r="24131" spans="1:2">
      <c r="A24131" s="52">
        <v>24160</v>
      </c>
      <c r="B24131" s="233"/>
    </row>
    <row r="24132" spans="1:2">
      <c r="A24132" s="109">
        <v>24161</v>
      </c>
      <c r="B24132" s="120"/>
    </row>
    <row r="24133" spans="1:2">
      <c r="A24133" s="52">
        <v>24162</v>
      </c>
      <c r="B24133" s="233"/>
    </row>
    <row r="24134" spans="1:2">
      <c r="A24134" s="109">
        <v>24163</v>
      </c>
      <c r="B24134" s="120"/>
    </row>
    <row r="24135" spans="1:2">
      <c r="A24135" s="52">
        <v>24164</v>
      </c>
      <c r="B24135" s="233"/>
    </row>
    <row r="24136" spans="1:2">
      <c r="A24136" s="109">
        <v>24165</v>
      </c>
      <c r="B24136" s="120"/>
    </row>
    <row r="24137" spans="1:2">
      <c r="A24137" s="52">
        <v>24166</v>
      </c>
      <c r="B24137" s="233"/>
    </row>
    <row r="24138" spans="1:2">
      <c r="A24138" s="109">
        <v>24167</v>
      </c>
      <c r="B24138" s="120"/>
    </row>
    <row r="24139" spans="1:2">
      <c r="A24139" s="52">
        <v>24168</v>
      </c>
      <c r="B24139" s="233"/>
    </row>
    <row r="24140" spans="1:2">
      <c r="A24140" s="109">
        <v>24169</v>
      </c>
      <c r="B24140" s="120"/>
    </row>
    <row r="24141" spans="1:2">
      <c r="A24141" s="52">
        <v>24170</v>
      </c>
      <c r="B24141" s="233"/>
    </row>
    <row r="24142" spans="1:2">
      <c r="A24142" s="109">
        <v>24171</v>
      </c>
      <c r="B24142" s="120"/>
    </row>
    <row r="24143" spans="1:2">
      <c r="A24143" s="52">
        <v>24172</v>
      </c>
      <c r="B24143" s="233"/>
    </row>
    <row r="24144" spans="1:2">
      <c r="A24144" s="109">
        <v>24173</v>
      </c>
      <c r="B24144" s="120"/>
    </row>
    <row r="24145" spans="1:2">
      <c r="A24145" s="52">
        <v>24174</v>
      </c>
      <c r="B24145" s="233"/>
    </row>
    <row r="24146" spans="1:2">
      <c r="A24146" s="109">
        <v>24175</v>
      </c>
      <c r="B24146" s="120"/>
    </row>
    <row r="24147" spans="1:2">
      <c r="A24147" s="52">
        <v>24176</v>
      </c>
      <c r="B24147" s="233"/>
    </row>
    <row r="24148" spans="1:2">
      <c r="A24148" s="109">
        <v>24177</v>
      </c>
      <c r="B24148" s="120"/>
    </row>
    <row r="24149" spans="1:2">
      <c r="A24149" s="52">
        <v>24178</v>
      </c>
      <c r="B24149" s="233"/>
    </row>
    <row r="24150" spans="1:2">
      <c r="A24150" s="109">
        <v>24179</v>
      </c>
      <c r="B24150" s="120"/>
    </row>
    <row r="24151" spans="1:2">
      <c r="A24151" s="52">
        <v>24180</v>
      </c>
      <c r="B24151" s="233"/>
    </row>
    <row r="24152" spans="1:2">
      <c r="A24152" s="109">
        <v>24181</v>
      </c>
      <c r="B24152" s="120"/>
    </row>
    <row r="24153" spans="1:2">
      <c r="A24153" s="52">
        <v>24182</v>
      </c>
      <c r="B24153" s="233"/>
    </row>
    <row r="24154" spans="1:2">
      <c r="A24154" s="109">
        <v>24183</v>
      </c>
      <c r="B24154" s="120"/>
    </row>
    <row r="24155" spans="1:2">
      <c r="A24155" s="52">
        <v>24184</v>
      </c>
      <c r="B24155" s="233"/>
    </row>
    <row r="24156" spans="1:2">
      <c r="A24156" s="109">
        <v>24185</v>
      </c>
      <c r="B24156" s="120"/>
    </row>
    <row r="24157" spans="1:2">
      <c r="A24157" s="52">
        <v>24186</v>
      </c>
      <c r="B24157" s="233"/>
    </row>
    <row r="24158" spans="1:2">
      <c r="A24158" s="109">
        <v>24187</v>
      </c>
      <c r="B24158" s="120"/>
    </row>
    <row r="24159" spans="1:2">
      <c r="A24159" s="52">
        <v>24188</v>
      </c>
      <c r="B24159" s="233"/>
    </row>
    <row r="24160" spans="1:2">
      <c r="A24160" s="109">
        <v>24189</v>
      </c>
      <c r="B24160" s="120"/>
    </row>
    <row r="24161" spans="1:2">
      <c r="A24161" s="52">
        <v>24190</v>
      </c>
      <c r="B24161" s="233"/>
    </row>
    <row r="24162" spans="1:2">
      <c r="A24162" s="109">
        <v>24191</v>
      </c>
      <c r="B24162" s="120"/>
    </row>
    <row r="24163" spans="1:2">
      <c r="A24163" s="52">
        <v>24192</v>
      </c>
      <c r="B24163" s="233"/>
    </row>
    <row r="24164" spans="1:2">
      <c r="A24164" s="109">
        <v>24193</v>
      </c>
      <c r="B24164" s="120"/>
    </row>
    <row r="24165" spans="1:2">
      <c r="A24165" s="52">
        <v>24194</v>
      </c>
      <c r="B24165" s="233"/>
    </row>
    <row r="24166" spans="1:2">
      <c r="A24166" s="109">
        <v>24195</v>
      </c>
      <c r="B24166" s="120"/>
    </row>
    <row r="24167" spans="1:2">
      <c r="A24167" s="52">
        <v>24196</v>
      </c>
      <c r="B24167" s="233"/>
    </row>
    <row r="24168" spans="1:2">
      <c r="A24168" s="109">
        <v>24197</v>
      </c>
      <c r="B24168" s="120"/>
    </row>
    <row r="24169" spans="1:2">
      <c r="A24169" s="52">
        <v>24198</v>
      </c>
      <c r="B24169" s="233"/>
    </row>
    <row r="24170" spans="1:2">
      <c r="A24170" s="109">
        <v>24199</v>
      </c>
      <c r="B24170" s="120"/>
    </row>
    <row r="24171" spans="1:2">
      <c r="A24171" s="52">
        <v>24200</v>
      </c>
      <c r="B24171" s="233"/>
    </row>
    <row r="24172" spans="1:2">
      <c r="A24172" s="109">
        <v>24201</v>
      </c>
      <c r="B24172" s="120"/>
    </row>
    <row r="24173" spans="1:2">
      <c r="A24173" s="52">
        <v>24202</v>
      </c>
      <c r="B24173" s="233"/>
    </row>
    <row r="24174" spans="1:2">
      <c r="A24174" s="109">
        <v>24203</v>
      </c>
      <c r="B24174" s="120"/>
    </row>
    <row r="24175" spans="1:2">
      <c r="A24175" s="52">
        <v>24204</v>
      </c>
      <c r="B24175" s="233"/>
    </row>
    <row r="24176" spans="1:2">
      <c r="A24176" s="109">
        <v>24205</v>
      </c>
      <c r="B24176" s="120"/>
    </row>
    <row r="24177" spans="1:2">
      <c r="A24177" s="52">
        <v>24206</v>
      </c>
      <c r="B24177" s="233"/>
    </row>
    <row r="24178" spans="1:2">
      <c r="A24178" s="109">
        <v>24207</v>
      </c>
      <c r="B24178" s="120"/>
    </row>
    <row r="24179" spans="1:2">
      <c r="A24179" s="52">
        <v>24208</v>
      </c>
      <c r="B24179" s="233"/>
    </row>
    <row r="24180" spans="1:2">
      <c r="A24180" s="109">
        <v>24209</v>
      </c>
      <c r="B24180" s="120"/>
    </row>
    <row r="24181" spans="1:2">
      <c r="A24181" s="52">
        <v>24210</v>
      </c>
      <c r="B24181" s="233"/>
    </row>
    <row r="24182" spans="1:2">
      <c r="A24182" s="109">
        <v>24211</v>
      </c>
      <c r="B24182" s="120"/>
    </row>
    <row r="24183" spans="1:2">
      <c r="A24183" s="52">
        <v>24212</v>
      </c>
      <c r="B24183" s="233"/>
    </row>
    <row r="24184" spans="1:2">
      <c r="A24184" s="109">
        <v>24213</v>
      </c>
      <c r="B24184" s="120"/>
    </row>
    <row r="24185" spans="1:2">
      <c r="A24185" s="52">
        <v>24214</v>
      </c>
      <c r="B24185" s="233"/>
    </row>
    <row r="24186" spans="1:2">
      <c r="A24186" s="109">
        <v>24215</v>
      </c>
      <c r="B24186" s="120"/>
    </row>
    <row r="24187" spans="1:2">
      <c r="A24187" s="52">
        <v>24216</v>
      </c>
      <c r="B24187" s="233"/>
    </row>
    <row r="24188" spans="1:2">
      <c r="A24188" s="109">
        <v>24217</v>
      </c>
      <c r="B24188" s="120"/>
    </row>
    <row r="24189" spans="1:2">
      <c r="A24189" s="52">
        <v>24218</v>
      </c>
      <c r="B24189" s="233"/>
    </row>
    <row r="24190" spans="1:2">
      <c r="A24190" s="109">
        <v>24219</v>
      </c>
      <c r="B24190" s="120"/>
    </row>
    <row r="24191" spans="1:2">
      <c r="A24191" s="52">
        <v>24220</v>
      </c>
      <c r="B24191" s="233"/>
    </row>
    <row r="24192" spans="1:2">
      <c r="A24192" s="109">
        <v>24221</v>
      </c>
      <c r="B24192" s="120"/>
    </row>
    <row r="24193" spans="1:2">
      <c r="A24193" s="52">
        <v>24222</v>
      </c>
      <c r="B24193" s="233"/>
    </row>
    <row r="24194" spans="1:2">
      <c r="A24194" s="109">
        <v>24223</v>
      </c>
      <c r="B24194" s="120"/>
    </row>
    <row r="24195" spans="1:2">
      <c r="A24195" s="52">
        <v>24224</v>
      </c>
      <c r="B24195" s="233"/>
    </row>
    <row r="24196" spans="1:2">
      <c r="A24196" s="109">
        <v>24225</v>
      </c>
      <c r="B24196" s="120"/>
    </row>
    <row r="24197" spans="1:2">
      <c r="A24197" s="52">
        <v>24226</v>
      </c>
      <c r="B24197" s="233"/>
    </row>
    <row r="24198" spans="1:2">
      <c r="A24198" s="109">
        <v>24227</v>
      </c>
      <c r="B24198" s="120"/>
    </row>
    <row r="24199" spans="1:2">
      <c r="A24199" s="52">
        <v>24228</v>
      </c>
      <c r="B24199" s="233"/>
    </row>
    <row r="24200" spans="1:2">
      <c r="A24200" s="109">
        <v>24229</v>
      </c>
      <c r="B24200" s="120"/>
    </row>
    <row r="24201" spans="1:2">
      <c r="A24201" s="52">
        <v>24230</v>
      </c>
      <c r="B24201" s="233"/>
    </row>
    <row r="24202" spans="1:2">
      <c r="A24202" s="109">
        <v>24231</v>
      </c>
      <c r="B24202" s="120"/>
    </row>
    <row r="24203" spans="1:2">
      <c r="A24203" s="52">
        <v>24232</v>
      </c>
      <c r="B24203" s="233"/>
    </row>
    <row r="24204" spans="1:2">
      <c r="A24204" s="109">
        <v>24233</v>
      </c>
      <c r="B24204" s="120"/>
    </row>
    <row r="24205" spans="1:2">
      <c r="A24205" s="52">
        <v>24234</v>
      </c>
      <c r="B24205" s="233"/>
    </row>
    <row r="24206" spans="1:2">
      <c r="A24206" s="109">
        <v>24235</v>
      </c>
      <c r="B24206" s="120"/>
    </row>
    <row r="24207" spans="1:2">
      <c r="A24207" s="52">
        <v>24236</v>
      </c>
      <c r="B24207" s="233"/>
    </row>
    <row r="24208" spans="1:2">
      <c r="A24208" s="109">
        <v>24237</v>
      </c>
      <c r="B24208" s="120"/>
    </row>
    <row r="24209" spans="1:2">
      <c r="A24209" s="52">
        <v>24238</v>
      </c>
      <c r="B24209" s="233"/>
    </row>
    <row r="24210" spans="1:2">
      <c r="A24210" s="109">
        <v>24239</v>
      </c>
      <c r="B24210" s="120"/>
    </row>
    <row r="24211" spans="1:2">
      <c r="A24211" s="52">
        <v>24240</v>
      </c>
      <c r="B24211" s="233"/>
    </row>
    <row r="24212" spans="1:2">
      <c r="A24212" s="109">
        <v>24241</v>
      </c>
      <c r="B24212" s="120"/>
    </row>
    <row r="24213" spans="1:2">
      <c r="A24213" s="52">
        <v>24242</v>
      </c>
      <c r="B24213" s="233"/>
    </row>
    <row r="24214" spans="1:2">
      <c r="A24214" s="109">
        <v>24243</v>
      </c>
      <c r="B24214" s="120"/>
    </row>
    <row r="24215" spans="1:2">
      <c r="A24215" s="52">
        <v>24244</v>
      </c>
      <c r="B24215" s="233"/>
    </row>
    <row r="24216" spans="1:2">
      <c r="A24216" s="109">
        <v>24245</v>
      </c>
      <c r="B24216" s="120"/>
    </row>
    <row r="24217" spans="1:2">
      <c r="A24217" s="52">
        <v>24246</v>
      </c>
      <c r="B24217" s="233"/>
    </row>
    <row r="24218" spans="1:2">
      <c r="A24218" s="109">
        <v>24247</v>
      </c>
      <c r="B24218" s="120"/>
    </row>
    <row r="24219" spans="1:2">
      <c r="A24219" s="52">
        <v>24248</v>
      </c>
      <c r="B24219" s="233"/>
    </row>
    <row r="24220" spans="1:2">
      <c r="A24220" s="109">
        <v>24249</v>
      </c>
      <c r="B24220" s="120"/>
    </row>
    <row r="24221" spans="1:2">
      <c r="A24221" s="52">
        <v>24250</v>
      </c>
      <c r="B24221" s="233"/>
    </row>
    <row r="24222" spans="1:2">
      <c r="A24222" s="109">
        <v>24251</v>
      </c>
      <c r="B24222" s="120"/>
    </row>
    <row r="24223" spans="1:2">
      <c r="A24223" s="52">
        <v>24252</v>
      </c>
      <c r="B24223" s="233"/>
    </row>
    <row r="24224" spans="1:2">
      <c r="A24224" s="109">
        <v>24253</v>
      </c>
      <c r="B24224" s="120"/>
    </row>
    <row r="24225" spans="1:2">
      <c r="A24225" s="52">
        <v>24254</v>
      </c>
      <c r="B24225" s="233"/>
    </row>
    <row r="24226" spans="1:2">
      <c r="A24226" s="109">
        <v>24255</v>
      </c>
      <c r="B24226" s="120"/>
    </row>
    <row r="24227" spans="1:2">
      <c r="A24227" s="52">
        <v>24256</v>
      </c>
      <c r="B24227" s="233"/>
    </row>
    <row r="24228" spans="1:2">
      <c r="A24228" s="109">
        <v>24257</v>
      </c>
      <c r="B24228" s="120"/>
    </row>
    <row r="24229" spans="1:2">
      <c r="A24229" s="52">
        <v>24258</v>
      </c>
      <c r="B24229" s="233"/>
    </row>
    <row r="24230" spans="1:2">
      <c r="A24230" s="109">
        <v>24259</v>
      </c>
      <c r="B24230" s="120"/>
    </row>
    <row r="24231" spans="1:2">
      <c r="A24231" s="52">
        <v>24260</v>
      </c>
      <c r="B24231" s="233"/>
    </row>
    <row r="24232" spans="1:2">
      <c r="A24232" s="109">
        <v>24261</v>
      </c>
      <c r="B24232" s="120"/>
    </row>
    <row r="24233" spans="1:2">
      <c r="A24233" s="52">
        <v>24262</v>
      </c>
      <c r="B24233" s="233"/>
    </row>
    <row r="24234" spans="1:2">
      <c r="A24234" s="109">
        <v>24263</v>
      </c>
      <c r="B24234" s="120"/>
    </row>
    <row r="24235" spans="1:2">
      <c r="A24235" s="52">
        <v>24264</v>
      </c>
      <c r="B24235" s="233"/>
    </row>
    <row r="24236" spans="1:2">
      <c r="A24236" s="109">
        <v>24265</v>
      </c>
      <c r="B24236" s="120"/>
    </row>
    <row r="24237" spans="1:2">
      <c r="A24237" s="52">
        <v>24266</v>
      </c>
      <c r="B24237" s="233"/>
    </row>
    <row r="24238" spans="1:2">
      <c r="A24238" s="109">
        <v>24267</v>
      </c>
      <c r="B24238" s="120"/>
    </row>
    <row r="24239" spans="1:2">
      <c r="A24239" s="52">
        <v>24268</v>
      </c>
      <c r="B24239" s="233"/>
    </row>
    <row r="24240" spans="1:2">
      <c r="A24240" s="109">
        <v>24269</v>
      </c>
      <c r="B24240" s="120"/>
    </row>
    <row r="24241" spans="1:2">
      <c r="A24241" s="52">
        <v>24270</v>
      </c>
      <c r="B24241" s="233"/>
    </row>
    <row r="24242" spans="1:2">
      <c r="A24242" s="109">
        <v>24271</v>
      </c>
      <c r="B24242" s="120"/>
    </row>
    <row r="24243" spans="1:2">
      <c r="A24243" s="52">
        <v>24272</v>
      </c>
      <c r="B24243" s="233"/>
    </row>
    <row r="24244" spans="1:2">
      <c r="A24244" s="109">
        <v>24273</v>
      </c>
      <c r="B24244" s="120"/>
    </row>
    <row r="24245" spans="1:2">
      <c r="A24245" s="52">
        <v>24274</v>
      </c>
      <c r="B24245" s="233"/>
    </row>
    <row r="24246" spans="1:2">
      <c r="A24246" s="109">
        <v>24275</v>
      </c>
      <c r="B24246" s="120"/>
    </row>
    <row r="24247" spans="1:2">
      <c r="A24247" s="52">
        <v>24276</v>
      </c>
      <c r="B24247" s="233"/>
    </row>
    <row r="24248" spans="1:2">
      <c r="A24248" s="109">
        <v>24277</v>
      </c>
      <c r="B24248" s="120"/>
    </row>
    <row r="24249" spans="1:2">
      <c r="A24249" s="52">
        <v>24278</v>
      </c>
      <c r="B24249" s="233"/>
    </row>
    <row r="24250" spans="1:2">
      <c r="A24250" s="109">
        <v>24279</v>
      </c>
      <c r="B24250" s="120"/>
    </row>
    <row r="24251" spans="1:2">
      <c r="A24251" s="52">
        <v>24280</v>
      </c>
      <c r="B24251" s="233"/>
    </row>
    <row r="24252" spans="1:2">
      <c r="A24252" s="109">
        <v>24281</v>
      </c>
      <c r="B24252" s="120"/>
    </row>
    <row r="24253" spans="1:2">
      <c r="A24253" s="52">
        <v>24282</v>
      </c>
      <c r="B24253" s="233"/>
    </row>
    <row r="24254" spans="1:2">
      <c r="A24254" s="109">
        <v>24283</v>
      </c>
      <c r="B24254" s="120"/>
    </row>
    <row r="24255" spans="1:2">
      <c r="A24255" s="52">
        <v>24284</v>
      </c>
      <c r="B24255" s="233"/>
    </row>
    <row r="24256" spans="1:2">
      <c r="A24256" s="109">
        <v>24285</v>
      </c>
      <c r="B24256" s="120"/>
    </row>
    <row r="24257" spans="1:2">
      <c r="A24257" s="52">
        <v>24286</v>
      </c>
      <c r="B24257" s="233"/>
    </row>
    <row r="24258" spans="1:2">
      <c r="A24258" s="109">
        <v>24287</v>
      </c>
      <c r="B24258" s="120"/>
    </row>
    <row r="24259" spans="1:2">
      <c r="A24259" s="52">
        <v>24288</v>
      </c>
      <c r="B24259" s="233"/>
    </row>
    <row r="24260" spans="1:2">
      <c r="A24260" s="109">
        <v>24289</v>
      </c>
      <c r="B24260" s="120"/>
    </row>
    <row r="24261" spans="1:2">
      <c r="A24261" s="52">
        <v>24290</v>
      </c>
      <c r="B24261" s="233"/>
    </row>
    <row r="24262" spans="1:2">
      <c r="A24262" s="109">
        <v>24291</v>
      </c>
      <c r="B24262" s="120"/>
    </row>
    <row r="24263" spans="1:2">
      <c r="A24263" s="52">
        <v>24292</v>
      </c>
      <c r="B24263" s="233"/>
    </row>
    <row r="24264" spans="1:2">
      <c r="A24264" s="109">
        <v>24293</v>
      </c>
      <c r="B24264" s="120"/>
    </row>
    <row r="24265" spans="1:2">
      <c r="A24265" s="52">
        <v>24294</v>
      </c>
      <c r="B24265" s="233"/>
    </row>
    <row r="24266" spans="1:2">
      <c r="A24266" s="109">
        <v>24295</v>
      </c>
      <c r="B24266" s="120"/>
    </row>
    <row r="24267" spans="1:2">
      <c r="A24267" s="52">
        <v>24296</v>
      </c>
      <c r="B24267" s="233"/>
    </row>
    <row r="24268" spans="1:2">
      <c r="A24268" s="109">
        <v>24297</v>
      </c>
      <c r="B24268" s="120"/>
    </row>
    <row r="24269" spans="1:2">
      <c r="A24269" s="52">
        <v>24298</v>
      </c>
      <c r="B24269" s="233"/>
    </row>
    <row r="24270" spans="1:2">
      <c r="A24270" s="109">
        <v>24299</v>
      </c>
      <c r="B24270" s="120"/>
    </row>
    <row r="24271" spans="1:2">
      <c r="A24271" s="52">
        <v>24300</v>
      </c>
      <c r="B24271" s="233"/>
    </row>
    <row r="24272" spans="1:2">
      <c r="A24272" s="109">
        <v>24301</v>
      </c>
      <c r="B24272" s="120"/>
    </row>
    <row r="24273" spans="1:2">
      <c r="A24273" s="52">
        <v>24302</v>
      </c>
      <c r="B24273" s="233"/>
    </row>
    <row r="24274" spans="1:2">
      <c r="A24274" s="109">
        <v>24303</v>
      </c>
      <c r="B24274" s="120"/>
    </row>
    <row r="24275" spans="1:2">
      <c r="A24275" s="52">
        <v>24304</v>
      </c>
      <c r="B24275" s="233"/>
    </row>
    <row r="24276" spans="1:2">
      <c r="A24276" s="109">
        <v>24305</v>
      </c>
      <c r="B24276" s="120"/>
    </row>
    <row r="24277" spans="1:2">
      <c r="A24277" s="52">
        <v>24306</v>
      </c>
      <c r="B24277" s="233"/>
    </row>
    <row r="24278" spans="1:2">
      <c r="A24278" s="109">
        <v>24307</v>
      </c>
      <c r="B24278" s="120"/>
    </row>
    <row r="24279" spans="1:2">
      <c r="A24279" s="52">
        <v>24308</v>
      </c>
      <c r="B24279" s="233"/>
    </row>
    <row r="24280" spans="1:2">
      <c r="A24280" s="109">
        <v>24309</v>
      </c>
      <c r="B24280" s="120"/>
    </row>
    <row r="24281" spans="1:2">
      <c r="A24281" s="52">
        <v>24310</v>
      </c>
      <c r="B24281" s="233"/>
    </row>
    <row r="24282" spans="1:2">
      <c r="A24282" s="109">
        <v>24311</v>
      </c>
      <c r="B24282" s="120"/>
    </row>
    <row r="24283" spans="1:2">
      <c r="A24283" s="52">
        <v>24312</v>
      </c>
      <c r="B24283" s="233"/>
    </row>
    <row r="24284" spans="1:2">
      <c r="A24284" s="109">
        <v>24313</v>
      </c>
      <c r="B24284" s="120"/>
    </row>
    <row r="24285" spans="1:2">
      <c r="A24285" s="52">
        <v>24314</v>
      </c>
      <c r="B24285" s="233"/>
    </row>
    <row r="24286" spans="1:2">
      <c r="A24286" s="109">
        <v>24315</v>
      </c>
      <c r="B24286" s="120"/>
    </row>
    <row r="24287" spans="1:2">
      <c r="A24287" s="52">
        <v>24316</v>
      </c>
      <c r="B24287" s="233"/>
    </row>
    <row r="24288" spans="1:2">
      <c r="A24288" s="109">
        <v>24317</v>
      </c>
      <c r="B24288" s="120"/>
    </row>
    <row r="24289" spans="1:2">
      <c r="A24289" s="52">
        <v>24318</v>
      </c>
      <c r="B24289" s="233"/>
    </row>
    <row r="24290" spans="1:2">
      <c r="A24290" s="109">
        <v>24319</v>
      </c>
      <c r="B24290" s="120"/>
    </row>
    <row r="24291" spans="1:2">
      <c r="A24291" s="52">
        <v>24320</v>
      </c>
      <c r="B24291" s="233"/>
    </row>
    <row r="24292" spans="1:2">
      <c r="A24292" s="109">
        <v>24321</v>
      </c>
      <c r="B24292" s="120"/>
    </row>
    <row r="24293" spans="1:2">
      <c r="A24293" s="52">
        <v>24322</v>
      </c>
      <c r="B24293" s="233"/>
    </row>
    <row r="24294" spans="1:2">
      <c r="A24294" s="109">
        <v>24323</v>
      </c>
      <c r="B24294" s="120"/>
    </row>
    <row r="24295" spans="1:2">
      <c r="A24295" s="52">
        <v>24324</v>
      </c>
      <c r="B24295" s="233"/>
    </row>
    <row r="24296" spans="1:2">
      <c r="A24296" s="109">
        <v>24325</v>
      </c>
      <c r="B24296" s="120"/>
    </row>
    <row r="24297" spans="1:2">
      <c r="A24297" s="52">
        <v>24326</v>
      </c>
      <c r="B24297" s="233"/>
    </row>
    <row r="24298" spans="1:2">
      <c r="A24298" s="109">
        <v>24327</v>
      </c>
      <c r="B24298" s="120"/>
    </row>
    <row r="24299" spans="1:2">
      <c r="A24299" s="52">
        <v>24328</v>
      </c>
      <c r="B24299" s="233"/>
    </row>
    <row r="24300" spans="1:2">
      <c r="A24300" s="109">
        <v>24329</v>
      </c>
      <c r="B24300" s="120"/>
    </row>
    <row r="24301" spans="1:2">
      <c r="A24301" s="52">
        <v>24330</v>
      </c>
      <c r="B24301" s="233"/>
    </row>
    <row r="24302" spans="1:2">
      <c r="A24302" s="109">
        <v>24331</v>
      </c>
      <c r="B24302" s="120"/>
    </row>
    <row r="24303" spans="1:2">
      <c r="A24303" s="52">
        <v>24332</v>
      </c>
      <c r="B24303" s="233"/>
    </row>
    <row r="24304" spans="1:2">
      <c r="A24304" s="109">
        <v>24333</v>
      </c>
      <c r="B24304" s="120"/>
    </row>
    <row r="24305" spans="1:2">
      <c r="A24305" s="52">
        <v>24334</v>
      </c>
      <c r="B24305" s="233"/>
    </row>
    <row r="24306" spans="1:2">
      <c r="A24306" s="109">
        <v>24335</v>
      </c>
      <c r="B24306" s="120"/>
    </row>
    <row r="24307" spans="1:2">
      <c r="A24307" s="52">
        <v>24336</v>
      </c>
      <c r="B24307" s="233"/>
    </row>
    <row r="24308" spans="1:2">
      <c r="A24308" s="109">
        <v>24337</v>
      </c>
      <c r="B24308" s="120"/>
    </row>
    <row r="24309" spans="1:2">
      <c r="A24309" s="52">
        <v>24338</v>
      </c>
      <c r="B24309" s="233"/>
    </row>
    <row r="24310" spans="1:2">
      <c r="A24310" s="109">
        <v>24339</v>
      </c>
      <c r="B24310" s="120"/>
    </row>
    <row r="24311" spans="1:2">
      <c r="A24311" s="52">
        <v>24340</v>
      </c>
      <c r="B24311" s="233"/>
    </row>
    <row r="24312" spans="1:2">
      <c r="A24312" s="109">
        <v>24341</v>
      </c>
      <c r="B24312" s="120"/>
    </row>
    <row r="24313" spans="1:2">
      <c r="A24313" s="52">
        <v>24342</v>
      </c>
      <c r="B24313" s="233"/>
    </row>
    <row r="24314" spans="1:2">
      <c r="A24314" s="109">
        <v>24343</v>
      </c>
      <c r="B24314" s="120"/>
    </row>
    <row r="24315" spans="1:2">
      <c r="A24315" s="52">
        <v>24344</v>
      </c>
      <c r="B24315" s="233"/>
    </row>
    <row r="24316" spans="1:2">
      <c r="A24316" s="109">
        <v>24345</v>
      </c>
      <c r="B24316" s="120"/>
    </row>
    <row r="24317" spans="1:2">
      <c r="A24317" s="52">
        <v>24346</v>
      </c>
      <c r="B24317" s="233"/>
    </row>
    <row r="24318" spans="1:2">
      <c r="A24318" s="109">
        <v>24347</v>
      </c>
      <c r="B24318" s="120"/>
    </row>
    <row r="24319" spans="1:2">
      <c r="A24319" s="52">
        <v>24348</v>
      </c>
      <c r="B24319" s="233"/>
    </row>
    <row r="24320" spans="1:2">
      <c r="A24320" s="109">
        <v>24349</v>
      </c>
      <c r="B24320" s="120"/>
    </row>
    <row r="24321" spans="1:2">
      <c r="A24321" s="52">
        <v>24350</v>
      </c>
      <c r="B24321" s="233"/>
    </row>
    <row r="24322" spans="1:2">
      <c r="A24322" s="109">
        <v>24351</v>
      </c>
      <c r="B24322" s="120"/>
    </row>
    <row r="24323" spans="1:2">
      <c r="A24323" s="52">
        <v>24352</v>
      </c>
      <c r="B24323" s="233"/>
    </row>
    <row r="24324" spans="1:2">
      <c r="A24324" s="109">
        <v>24353</v>
      </c>
      <c r="B24324" s="120"/>
    </row>
    <row r="24325" spans="1:2">
      <c r="A24325" s="52">
        <v>24354</v>
      </c>
      <c r="B24325" s="233"/>
    </row>
    <row r="24326" spans="1:2">
      <c r="A24326" s="109">
        <v>24355</v>
      </c>
      <c r="B24326" s="120"/>
    </row>
    <row r="24327" spans="1:2">
      <c r="A24327" s="52">
        <v>24356</v>
      </c>
      <c r="B24327" s="233"/>
    </row>
    <row r="24328" spans="1:2">
      <c r="A24328" s="109">
        <v>24357</v>
      </c>
      <c r="B24328" s="120"/>
    </row>
    <row r="24329" spans="1:2">
      <c r="A24329" s="52">
        <v>24358</v>
      </c>
      <c r="B24329" s="233"/>
    </row>
    <row r="24330" spans="1:2">
      <c r="A24330" s="109">
        <v>24359</v>
      </c>
      <c r="B24330" s="120"/>
    </row>
    <row r="24331" spans="1:2">
      <c r="A24331" s="52">
        <v>24360</v>
      </c>
      <c r="B24331" s="233"/>
    </row>
    <row r="24332" spans="1:2">
      <c r="A24332" s="109">
        <v>24361</v>
      </c>
      <c r="B24332" s="120"/>
    </row>
    <row r="24333" spans="1:2">
      <c r="A24333" s="52">
        <v>24362</v>
      </c>
      <c r="B24333" s="233"/>
    </row>
    <row r="24334" spans="1:2">
      <c r="A24334" s="109">
        <v>24363</v>
      </c>
      <c r="B24334" s="120"/>
    </row>
    <row r="24335" spans="1:2">
      <c r="A24335" s="52">
        <v>24364</v>
      </c>
      <c r="B24335" s="233"/>
    </row>
    <row r="24336" spans="1:2">
      <c r="A24336" s="109">
        <v>24365</v>
      </c>
      <c r="B24336" s="120"/>
    </row>
    <row r="24337" spans="1:2">
      <c r="A24337" s="52">
        <v>24366</v>
      </c>
      <c r="B24337" s="233"/>
    </row>
    <row r="24338" spans="1:2">
      <c r="A24338" s="109">
        <v>24367</v>
      </c>
      <c r="B24338" s="120"/>
    </row>
    <row r="24339" spans="1:2">
      <c r="A24339" s="52">
        <v>24368</v>
      </c>
      <c r="B24339" s="233"/>
    </row>
    <row r="24340" spans="1:2">
      <c r="A24340" s="109">
        <v>24369</v>
      </c>
      <c r="B24340" s="120"/>
    </row>
    <row r="24341" spans="1:2">
      <c r="A24341" s="52">
        <v>24370</v>
      </c>
      <c r="B24341" s="233"/>
    </row>
    <row r="24342" spans="1:2">
      <c r="A24342" s="109">
        <v>24371</v>
      </c>
      <c r="B24342" s="120"/>
    </row>
    <row r="24343" spans="1:2">
      <c r="A24343" s="52">
        <v>24372</v>
      </c>
      <c r="B24343" s="233"/>
    </row>
    <row r="24344" spans="1:2">
      <c r="A24344" s="109">
        <v>24373</v>
      </c>
      <c r="B24344" s="120"/>
    </row>
    <row r="24345" spans="1:2">
      <c r="A24345" s="52">
        <v>24374</v>
      </c>
      <c r="B24345" s="233"/>
    </row>
    <row r="24346" spans="1:2">
      <c r="A24346" s="109">
        <v>24375</v>
      </c>
      <c r="B24346" s="120"/>
    </row>
    <row r="24347" spans="1:2">
      <c r="A24347" s="52">
        <v>24376</v>
      </c>
      <c r="B24347" s="233"/>
    </row>
    <row r="24348" spans="1:2">
      <c r="A24348" s="109">
        <v>24377</v>
      </c>
      <c r="B24348" s="120"/>
    </row>
    <row r="24349" spans="1:2">
      <c r="A24349" s="52">
        <v>24378</v>
      </c>
      <c r="B24349" s="233"/>
    </row>
    <row r="24350" spans="1:2">
      <c r="A24350" s="109">
        <v>24379</v>
      </c>
      <c r="B24350" s="120"/>
    </row>
    <row r="24351" spans="1:2">
      <c r="A24351" s="52">
        <v>24380</v>
      </c>
      <c r="B24351" s="233"/>
    </row>
    <row r="24352" spans="1:2">
      <c r="A24352" s="109">
        <v>24381</v>
      </c>
      <c r="B24352" s="120"/>
    </row>
    <row r="24353" spans="1:2">
      <c r="A24353" s="52">
        <v>24382</v>
      </c>
      <c r="B24353" s="233"/>
    </row>
    <row r="24354" spans="1:2">
      <c r="A24354" s="109">
        <v>24383</v>
      </c>
      <c r="B24354" s="120"/>
    </row>
    <row r="24355" spans="1:2">
      <c r="A24355" s="52">
        <v>24384</v>
      </c>
      <c r="B24355" s="233"/>
    </row>
    <row r="24356" spans="1:2">
      <c r="A24356" s="109">
        <v>24385</v>
      </c>
      <c r="B24356" s="120"/>
    </row>
    <row r="24357" spans="1:2">
      <c r="A24357" s="52">
        <v>24386</v>
      </c>
      <c r="B24357" s="233"/>
    </row>
    <row r="24358" spans="1:2">
      <c r="A24358" s="109">
        <v>24387</v>
      </c>
      <c r="B24358" s="120"/>
    </row>
    <row r="24359" spans="1:2">
      <c r="A24359" s="52">
        <v>24388</v>
      </c>
      <c r="B24359" s="233"/>
    </row>
    <row r="24360" spans="1:2">
      <c r="A24360" s="109">
        <v>24389</v>
      </c>
      <c r="B24360" s="120"/>
    </row>
    <row r="24361" spans="1:2">
      <c r="A24361" s="52">
        <v>24390</v>
      </c>
      <c r="B24361" s="233"/>
    </row>
    <row r="24362" spans="1:2">
      <c r="A24362" s="109">
        <v>24391</v>
      </c>
      <c r="B24362" s="120"/>
    </row>
    <row r="24363" spans="1:2">
      <c r="A24363" s="52">
        <v>24392</v>
      </c>
      <c r="B24363" s="233"/>
    </row>
    <row r="24364" spans="1:2">
      <c r="A24364" s="109">
        <v>24393</v>
      </c>
      <c r="B24364" s="120"/>
    </row>
    <row r="24365" spans="1:2">
      <c r="A24365" s="52">
        <v>24394</v>
      </c>
      <c r="B24365" s="233"/>
    </row>
    <row r="24366" spans="1:2">
      <c r="A24366" s="109">
        <v>24395</v>
      </c>
      <c r="B24366" s="120"/>
    </row>
    <row r="24367" spans="1:2">
      <c r="A24367" s="52">
        <v>24396</v>
      </c>
      <c r="B24367" s="233"/>
    </row>
    <row r="24368" spans="1:2">
      <c r="A24368" s="109">
        <v>24397</v>
      </c>
      <c r="B24368" s="120"/>
    </row>
    <row r="24369" spans="1:2">
      <c r="A24369" s="52">
        <v>24398</v>
      </c>
      <c r="B24369" s="233"/>
    </row>
    <row r="24370" spans="1:2">
      <c r="A24370" s="109">
        <v>24399</v>
      </c>
      <c r="B24370" s="120"/>
    </row>
    <row r="24371" spans="1:2">
      <c r="A24371" s="52">
        <v>24400</v>
      </c>
      <c r="B24371" s="233"/>
    </row>
    <row r="24372" spans="1:2">
      <c r="A24372" s="109">
        <v>24401</v>
      </c>
      <c r="B24372" s="120"/>
    </row>
    <row r="24373" spans="1:2">
      <c r="A24373" s="52">
        <v>24402</v>
      </c>
      <c r="B24373" s="233"/>
    </row>
    <row r="24374" spans="1:2">
      <c r="A24374" s="109">
        <v>24403</v>
      </c>
      <c r="B24374" s="120"/>
    </row>
    <row r="24375" spans="1:2">
      <c r="A24375" s="52">
        <v>24404</v>
      </c>
      <c r="B24375" s="233"/>
    </row>
    <row r="24376" spans="1:2">
      <c r="A24376" s="109">
        <v>24405</v>
      </c>
      <c r="B24376" s="120"/>
    </row>
    <row r="24377" spans="1:2">
      <c r="A24377" s="52">
        <v>24406</v>
      </c>
      <c r="B24377" s="233"/>
    </row>
    <row r="24378" spans="1:2">
      <c r="A24378" s="109">
        <v>24407</v>
      </c>
      <c r="B24378" s="120"/>
    </row>
    <row r="24379" spans="1:2">
      <c r="A24379" s="52">
        <v>24408</v>
      </c>
      <c r="B24379" s="233"/>
    </row>
    <row r="24380" spans="1:2">
      <c r="A24380" s="109">
        <v>24409</v>
      </c>
      <c r="B24380" s="120"/>
    </row>
    <row r="24381" spans="1:2">
      <c r="A24381" s="52">
        <v>24410</v>
      </c>
      <c r="B24381" s="233"/>
    </row>
    <row r="24382" spans="1:2">
      <c r="A24382" s="109">
        <v>24411</v>
      </c>
      <c r="B24382" s="120"/>
    </row>
    <row r="24383" spans="1:2">
      <c r="A24383" s="52">
        <v>24412</v>
      </c>
      <c r="B24383" s="233"/>
    </row>
    <row r="24384" spans="1:2">
      <c r="A24384" s="109">
        <v>24413</v>
      </c>
      <c r="B24384" s="120"/>
    </row>
    <row r="24385" spans="1:2">
      <c r="A24385" s="52">
        <v>24414</v>
      </c>
      <c r="B24385" s="233"/>
    </row>
    <row r="24386" spans="1:2">
      <c r="A24386" s="109">
        <v>24415</v>
      </c>
      <c r="B24386" s="120"/>
    </row>
    <row r="24387" spans="1:2">
      <c r="A24387" s="52">
        <v>24416</v>
      </c>
      <c r="B24387" s="233"/>
    </row>
    <row r="24388" spans="1:2">
      <c r="A24388" s="109">
        <v>24417</v>
      </c>
      <c r="B24388" s="120"/>
    </row>
    <row r="24389" spans="1:2">
      <c r="A24389" s="52">
        <v>24418</v>
      </c>
      <c r="B24389" s="233"/>
    </row>
    <row r="24390" spans="1:2">
      <c r="A24390" s="109">
        <v>24419</v>
      </c>
      <c r="B24390" s="120"/>
    </row>
    <row r="24391" spans="1:2">
      <c r="A24391" s="52">
        <v>24420</v>
      </c>
      <c r="B24391" s="233"/>
    </row>
    <row r="24392" spans="1:2">
      <c r="A24392" s="109">
        <v>24421</v>
      </c>
      <c r="B24392" s="120"/>
    </row>
    <row r="24393" spans="1:2">
      <c r="A24393" s="52">
        <v>24422</v>
      </c>
      <c r="B24393" s="233"/>
    </row>
    <row r="24394" spans="1:2">
      <c r="A24394" s="109">
        <v>24423</v>
      </c>
      <c r="B24394" s="120"/>
    </row>
    <row r="24395" spans="1:2">
      <c r="A24395" s="52">
        <v>24424</v>
      </c>
      <c r="B24395" s="233"/>
    </row>
    <row r="24396" spans="1:2">
      <c r="A24396" s="109">
        <v>24425</v>
      </c>
      <c r="B24396" s="120"/>
    </row>
    <row r="24397" spans="1:2">
      <c r="A24397" s="52">
        <v>24426</v>
      </c>
      <c r="B24397" s="233"/>
    </row>
    <row r="24398" spans="1:2">
      <c r="A24398" s="109">
        <v>24427</v>
      </c>
      <c r="B24398" s="120"/>
    </row>
    <row r="24399" spans="1:2">
      <c r="A24399" s="52">
        <v>24428</v>
      </c>
      <c r="B24399" s="233"/>
    </row>
    <row r="24400" spans="1:2">
      <c r="A24400" s="109">
        <v>24429</v>
      </c>
      <c r="B24400" s="120"/>
    </row>
    <row r="24401" spans="1:2">
      <c r="A24401" s="52">
        <v>24430</v>
      </c>
      <c r="B24401" s="233"/>
    </row>
    <row r="24402" spans="1:2">
      <c r="A24402" s="109">
        <v>24431</v>
      </c>
      <c r="B24402" s="120"/>
    </row>
    <row r="24403" spans="1:2">
      <c r="A24403" s="52">
        <v>24432</v>
      </c>
      <c r="B24403" s="233"/>
    </row>
    <row r="24404" spans="1:2">
      <c r="A24404" s="109">
        <v>24433</v>
      </c>
      <c r="B24404" s="120"/>
    </row>
    <row r="24405" spans="1:2">
      <c r="A24405" s="52">
        <v>24434</v>
      </c>
      <c r="B24405" s="233"/>
    </row>
    <row r="24406" spans="1:2">
      <c r="A24406" s="109">
        <v>24435</v>
      </c>
      <c r="B24406" s="120"/>
    </row>
    <row r="24407" spans="1:2">
      <c r="A24407" s="52">
        <v>24436</v>
      </c>
      <c r="B24407" s="233"/>
    </row>
    <row r="24408" spans="1:2">
      <c r="A24408" s="109">
        <v>24437</v>
      </c>
      <c r="B24408" s="120"/>
    </row>
    <row r="24409" spans="1:2">
      <c r="A24409" s="52">
        <v>24438</v>
      </c>
      <c r="B24409" s="233"/>
    </row>
    <row r="24410" spans="1:2">
      <c r="A24410" s="109">
        <v>24439</v>
      </c>
      <c r="B24410" s="120"/>
    </row>
    <row r="24411" spans="1:2">
      <c r="A24411" s="52">
        <v>24440</v>
      </c>
      <c r="B24411" s="233"/>
    </row>
    <row r="24412" spans="1:2">
      <c r="A24412" s="109">
        <v>24441</v>
      </c>
      <c r="B24412" s="120"/>
    </row>
    <row r="24413" spans="1:2">
      <c r="A24413" s="52">
        <v>24442</v>
      </c>
      <c r="B24413" s="233"/>
    </row>
    <row r="24414" spans="1:2">
      <c r="A24414" s="109">
        <v>24443</v>
      </c>
      <c r="B24414" s="120"/>
    </row>
    <row r="24415" spans="1:2">
      <c r="A24415" s="52">
        <v>24444</v>
      </c>
      <c r="B24415" s="233"/>
    </row>
    <row r="24416" spans="1:2">
      <c r="A24416" s="109">
        <v>24445</v>
      </c>
      <c r="B24416" s="120"/>
    </row>
    <row r="24417" spans="1:2">
      <c r="A24417" s="52">
        <v>24446</v>
      </c>
      <c r="B24417" s="233"/>
    </row>
    <row r="24418" spans="1:2">
      <c r="A24418" s="109">
        <v>24447</v>
      </c>
      <c r="B24418" s="120"/>
    </row>
    <row r="24419" spans="1:2">
      <c r="A24419" s="52">
        <v>24448</v>
      </c>
      <c r="B24419" s="233"/>
    </row>
    <row r="24420" spans="1:2">
      <c r="A24420" s="109">
        <v>24449</v>
      </c>
      <c r="B24420" s="120"/>
    </row>
    <row r="24421" spans="1:2">
      <c r="A24421" s="52">
        <v>24450</v>
      </c>
      <c r="B24421" s="233"/>
    </row>
    <row r="24422" spans="1:2">
      <c r="A24422" s="109">
        <v>24451</v>
      </c>
      <c r="B24422" s="120"/>
    </row>
    <row r="24423" spans="1:2">
      <c r="A24423" s="52">
        <v>24452</v>
      </c>
      <c r="B24423" s="233"/>
    </row>
    <row r="24424" spans="1:2">
      <c r="A24424" s="109">
        <v>24453</v>
      </c>
      <c r="B24424" s="120"/>
    </row>
    <row r="24425" spans="1:2">
      <c r="A24425" s="52">
        <v>24454</v>
      </c>
      <c r="B24425" s="233"/>
    </row>
    <row r="24426" spans="1:2">
      <c r="A24426" s="109">
        <v>24455</v>
      </c>
      <c r="B24426" s="120"/>
    </row>
    <row r="24427" spans="1:2">
      <c r="A24427" s="52">
        <v>24456</v>
      </c>
      <c r="B24427" s="233"/>
    </row>
    <row r="24428" spans="1:2">
      <c r="A24428" s="109">
        <v>24457</v>
      </c>
      <c r="B24428" s="120"/>
    </row>
    <row r="24429" spans="1:2">
      <c r="A24429" s="52">
        <v>24458</v>
      </c>
      <c r="B24429" s="233"/>
    </row>
    <row r="24430" spans="1:2">
      <c r="A24430" s="109">
        <v>24459</v>
      </c>
      <c r="B24430" s="120"/>
    </row>
    <row r="24431" spans="1:2">
      <c r="A24431" s="52">
        <v>24460</v>
      </c>
      <c r="B24431" s="233"/>
    </row>
    <row r="24432" spans="1:2">
      <c r="A24432" s="109">
        <v>24461</v>
      </c>
      <c r="B24432" s="120"/>
    </row>
    <row r="24433" spans="1:2">
      <c r="A24433" s="52">
        <v>24462</v>
      </c>
      <c r="B24433" s="233"/>
    </row>
    <row r="24434" spans="1:2">
      <c r="A24434" s="109">
        <v>24463</v>
      </c>
      <c r="B24434" s="120"/>
    </row>
    <row r="24435" spans="1:2">
      <c r="A24435" s="52">
        <v>24464</v>
      </c>
      <c r="B24435" s="233"/>
    </row>
    <row r="24436" spans="1:2">
      <c r="A24436" s="109">
        <v>24465</v>
      </c>
      <c r="B24436" s="120"/>
    </row>
    <row r="24437" spans="1:2">
      <c r="A24437" s="52">
        <v>24466</v>
      </c>
      <c r="B24437" s="233"/>
    </row>
    <row r="24438" spans="1:2">
      <c r="A24438" s="109">
        <v>24467</v>
      </c>
      <c r="B24438" s="120"/>
    </row>
    <row r="24439" spans="1:2">
      <c r="A24439" s="52">
        <v>24468</v>
      </c>
      <c r="B24439" s="233"/>
    </row>
    <row r="24440" spans="1:2">
      <c r="A24440" s="109">
        <v>24469</v>
      </c>
      <c r="B24440" s="120"/>
    </row>
    <row r="24441" spans="1:2">
      <c r="A24441" s="52">
        <v>24470</v>
      </c>
      <c r="B24441" s="233"/>
    </row>
    <row r="24442" spans="1:2">
      <c r="A24442" s="109">
        <v>24471</v>
      </c>
      <c r="B24442" s="120"/>
    </row>
    <row r="24443" spans="1:2">
      <c r="A24443" s="52">
        <v>24472</v>
      </c>
      <c r="B24443" s="233"/>
    </row>
    <row r="24444" spans="1:2">
      <c r="A24444" s="109">
        <v>24473</v>
      </c>
      <c r="B24444" s="120"/>
    </row>
    <row r="24445" spans="1:2">
      <c r="A24445" s="52">
        <v>24474</v>
      </c>
      <c r="B24445" s="233"/>
    </row>
    <row r="24446" spans="1:2">
      <c r="A24446" s="109">
        <v>24475</v>
      </c>
      <c r="B24446" s="120"/>
    </row>
    <row r="24447" spans="1:2">
      <c r="A24447" s="52">
        <v>24476</v>
      </c>
      <c r="B24447" s="233"/>
    </row>
    <row r="24448" spans="1:2">
      <c r="A24448" s="109">
        <v>24477</v>
      </c>
      <c r="B24448" s="120"/>
    </row>
    <row r="24449" spans="1:2">
      <c r="A24449" s="52">
        <v>24478</v>
      </c>
      <c r="B24449" s="233"/>
    </row>
    <row r="24450" spans="1:2">
      <c r="A24450" s="109">
        <v>24479</v>
      </c>
      <c r="B24450" s="120"/>
    </row>
    <row r="24451" spans="1:2">
      <c r="A24451" s="52">
        <v>24480</v>
      </c>
      <c r="B24451" s="233"/>
    </row>
    <row r="24452" spans="1:2">
      <c r="A24452" s="109">
        <v>24481</v>
      </c>
      <c r="B24452" s="120"/>
    </row>
    <row r="24453" spans="1:2">
      <c r="A24453" s="52">
        <v>24482</v>
      </c>
      <c r="B24453" s="233"/>
    </row>
    <row r="24454" spans="1:2">
      <c r="A24454" s="109">
        <v>24483</v>
      </c>
      <c r="B24454" s="120"/>
    </row>
    <row r="24455" spans="1:2">
      <c r="A24455" s="52">
        <v>24484</v>
      </c>
      <c r="B24455" s="233"/>
    </row>
    <row r="24456" spans="1:2">
      <c r="A24456" s="109">
        <v>24485</v>
      </c>
      <c r="B24456" s="120"/>
    </row>
    <row r="24457" spans="1:2">
      <c r="A24457" s="52">
        <v>24486</v>
      </c>
      <c r="B24457" s="233"/>
    </row>
    <row r="24458" spans="1:2">
      <c r="A24458" s="109">
        <v>24487</v>
      </c>
      <c r="B24458" s="120"/>
    </row>
    <row r="24459" spans="1:2">
      <c r="A24459" s="52">
        <v>24488</v>
      </c>
      <c r="B24459" s="233"/>
    </row>
    <row r="24460" spans="1:2">
      <c r="A24460" s="109">
        <v>24489</v>
      </c>
      <c r="B24460" s="120"/>
    </row>
    <row r="24461" spans="1:2">
      <c r="A24461" s="52">
        <v>24490</v>
      </c>
      <c r="B24461" s="233"/>
    </row>
    <row r="24462" spans="1:2">
      <c r="A24462" s="109">
        <v>24491</v>
      </c>
      <c r="B24462" s="120"/>
    </row>
    <row r="24463" spans="1:2">
      <c r="A24463" s="52">
        <v>24492</v>
      </c>
      <c r="B24463" s="233"/>
    </row>
    <row r="24464" spans="1:2">
      <c r="A24464" s="109">
        <v>24493</v>
      </c>
      <c r="B24464" s="120"/>
    </row>
    <row r="24465" spans="1:2">
      <c r="A24465" s="52">
        <v>24494</v>
      </c>
      <c r="B24465" s="233"/>
    </row>
    <row r="24466" spans="1:2">
      <c r="A24466" s="109">
        <v>24495</v>
      </c>
      <c r="B24466" s="120"/>
    </row>
    <row r="24467" spans="1:2">
      <c r="A24467" s="52">
        <v>24496</v>
      </c>
      <c r="B24467" s="233"/>
    </row>
    <row r="24468" spans="1:2">
      <c r="A24468" s="109">
        <v>24497</v>
      </c>
      <c r="B24468" s="120"/>
    </row>
    <row r="24469" spans="1:2">
      <c r="A24469" s="52">
        <v>24498</v>
      </c>
      <c r="B24469" s="233"/>
    </row>
    <row r="24470" spans="1:2">
      <c r="A24470" s="109">
        <v>24499</v>
      </c>
      <c r="B24470" s="120"/>
    </row>
    <row r="24471" spans="1:2">
      <c r="A24471" s="52">
        <v>24500</v>
      </c>
      <c r="B24471" s="233"/>
    </row>
    <row r="24472" spans="1:2">
      <c r="A24472" s="109">
        <v>24501</v>
      </c>
      <c r="B24472" s="120"/>
    </row>
    <row r="24473" spans="1:2">
      <c r="A24473" s="52">
        <v>24502</v>
      </c>
      <c r="B24473" s="233"/>
    </row>
    <row r="24474" spans="1:2">
      <c r="A24474" s="109">
        <v>24503</v>
      </c>
      <c r="B24474" s="120"/>
    </row>
    <row r="24475" spans="1:2">
      <c r="A24475" s="52">
        <v>24504</v>
      </c>
      <c r="B24475" s="233"/>
    </row>
    <row r="24476" spans="1:2">
      <c r="A24476" s="109">
        <v>24505</v>
      </c>
      <c r="B24476" s="120"/>
    </row>
    <row r="24477" spans="1:2">
      <c r="A24477" s="52">
        <v>24506</v>
      </c>
      <c r="B24477" s="233"/>
    </row>
    <row r="24478" spans="1:2">
      <c r="A24478" s="109">
        <v>24507</v>
      </c>
      <c r="B24478" s="120"/>
    </row>
    <row r="24479" spans="1:2">
      <c r="A24479" s="52">
        <v>24508</v>
      </c>
      <c r="B24479" s="233"/>
    </row>
    <row r="24480" spans="1:2">
      <c r="A24480" s="109">
        <v>24509</v>
      </c>
      <c r="B24480" s="120"/>
    </row>
    <row r="24481" spans="1:2">
      <c r="A24481" s="52">
        <v>24510</v>
      </c>
      <c r="B24481" s="233"/>
    </row>
    <row r="24482" spans="1:2">
      <c r="A24482" s="109">
        <v>24511</v>
      </c>
      <c r="B24482" s="120"/>
    </row>
    <row r="24483" spans="1:2">
      <c r="A24483" s="52">
        <v>24512</v>
      </c>
      <c r="B24483" s="233"/>
    </row>
    <row r="24484" spans="1:2">
      <c r="A24484" s="109">
        <v>24513</v>
      </c>
      <c r="B24484" s="120"/>
    </row>
    <row r="24485" spans="1:2">
      <c r="A24485" s="52">
        <v>24514</v>
      </c>
      <c r="B24485" s="233"/>
    </row>
    <row r="24486" spans="1:2">
      <c r="A24486" s="109">
        <v>24515</v>
      </c>
      <c r="B24486" s="120"/>
    </row>
    <row r="24487" spans="1:2">
      <c r="A24487" s="52">
        <v>24516</v>
      </c>
      <c r="B24487" s="233"/>
    </row>
    <row r="24488" spans="1:2">
      <c r="A24488" s="109">
        <v>24517</v>
      </c>
      <c r="B24488" s="120"/>
    </row>
    <row r="24489" spans="1:2">
      <c r="A24489" s="52">
        <v>24518</v>
      </c>
      <c r="B24489" s="233"/>
    </row>
    <row r="24490" spans="1:2">
      <c r="A24490" s="109">
        <v>24519</v>
      </c>
      <c r="B24490" s="120"/>
    </row>
    <row r="24491" spans="1:2">
      <c r="A24491" s="52">
        <v>24520</v>
      </c>
      <c r="B24491" s="233"/>
    </row>
    <row r="24492" spans="1:2">
      <c r="A24492" s="109">
        <v>24521</v>
      </c>
      <c r="B24492" s="120"/>
    </row>
    <row r="24493" spans="1:2">
      <c r="A24493" s="52">
        <v>24522</v>
      </c>
      <c r="B24493" s="233"/>
    </row>
    <row r="24494" spans="1:2">
      <c r="A24494" s="109">
        <v>24523</v>
      </c>
      <c r="B24494" s="120"/>
    </row>
    <row r="24495" spans="1:2">
      <c r="A24495" s="52">
        <v>24524</v>
      </c>
      <c r="B24495" s="233"/>
    </row>
    <row r="24496" spans="1:2">
      <c r="A24496" s="109">
        <v>24525</v>
      </c>
      <c r="B24496" s="120"/>
    </row>
    <row r="24497" spans="1:2">
      <c r="A24497" s="52">
        <v>24526</v>
      </c>
      <c r="B24497" s="233"/>
    </row>
    <row r="24498" spans="1:2">
      <c r="A24498" s="109">
        <v>24527</v>
      </c>
      <c r="B24498" s="120"/>
    </row>
    <row r="24499" spans="1:2">
      <c r="A24499" s="52">
        <v>24528</v>
      </c>
      <c r="B24499" s="233"/>
    </row>
    <row r="24500" spans="1:2">
      <c r="A24500" s="109">
        <v>24529</v>
      </c>
      <c r="B24500" s="120"/>
    </row>
    <row r="24501" spans="1:2">
      <c r="A24501" s="52">
        <v>24530</v>
      </c>
      <c r="B24501" s="233"/>
    </row>
    <row r="24502" spans="1:2">
      <c r="A24502" s="109">
        <v>24531</v>
      </c>
      <c r="B24502" s="120"/>
    </row>
    <row r="24503" spans="1:2">
      <c r="A24503" s="52">
        <v>24532</v>
      </c>
      <c r="B24503" s="233"/>
    </row>
    <row r="24504" spans="1:2">
      <c r="A24504" s="109">
        <v>24533</v>
      </c>
      <c r="B24504" s="120"/>
    </row>
    <row r="24505" spans="1:2">
      <c r="A24505" s="52">
        <v>24534</v>
      </c>
      <c r="B24505" s="233"/>
    </row>
    <row r="24506" spans="1:2">
      <c r="A24506" s="109">
        <v>24535</v>
      </c>
      <c r="B24506" s="120"/>
    </row>
    <row r="24507" spans="1:2">
      <c r="A24507" s="52">
        <v>24536</v>
      </c>
      <c r="B24507" s="233"/>
    </row>
    <row r="24508" spans="1:2">
      <c r="A24508" s="109">
        <v>24537</v>
      </c>
      <c r="B24508" s="120"/>
    </row>
    <row r="24509" spans="1:2">
      <c r="A24509" s="52">
        <v>24538</v>
      </c>
      <c r="B24509" s="233"/>
    </row>
    <row r="24510" spans="1:2">
      <c r="A24510" s="109">
        <v>24539</v>
      </c>
      <c r="B24510" s="120"/>
    </row>
    <row r="24511" spans="1:2">
      <c r="A24511" s="52">
        <v>24540</v>
      </c>
      <c r="B24511" s="233"/>
    </row>
    <row r="24512" spans="1:2">
      <c r="A24512" s="109">
        <v>24541</v>
      </c>
      <c r="B24512" s="120"/>
    </row>
    <row r="24513" spans="1:2">
      <c r="A24513" s="52">
        <v>24542</v>
      </c>
      <c r="B24513" s="233"/>
    </row>
    <row r="24514" spans="1:2">
      <c r="A24514" s="109">
        <v>24543</v>
      </c>
      <c r="B24514" s="120"/>
    </row>
    <row r="24515" spans="1:2">
      <c r="A24515" s="52">
        <v>24544</v>
      </c>
      <c r="B24515" s="233"/>
    </row>
    <row r="24516" spans="1:2">
      <c r="A24516" s="109">
        <v>24545</v>
      </c>
      <c r="B24516" s="120"/>
    </row>
    <row r="24517" spans="1:2">
      <c r="A24517" s="52">
        <v>24546</v>
      </c>
      <c r="B24517" s="233"/>
    </row>
    <row r="24518" spans="1:2">
      <c r="A24518" s="109">
        <v>24547</v>
      </c>
      <c r="B24518" s="120"/>
    </row>
    <row r="24519" spans="1:2">
      <c r="A24519" s="52">
        <v>24548</v>
      </c>
      <c r="B24519" s="233"/>
    </row>
    <row r="24520" spans="1:2">
      <c r="A24520" s="109">
        <v>24549</v>
      </c>
      <c r="B24520" s="120"/>
    </row>
    <row r="24521" spans="1:2">
      <c r="A24521" s="52">
        <v>24550</v>
      </c>
      <c r="B24521" s="233"/>
    </row>
    <row r="24522" spans="1:2">
      <c r="A24522" s="109">
        <v>24551</v>
      </c>
      <c r="B24522" s="120"/>
    </row>
    <row r="24523" spans="1:2">
      <c r="A24523" s="52">
        <v>24552</v>
      </c>
      <c r="B24523" s="233"/>
    </row>
    <row r="24524" spans="1:2">
      <c r="A24524" s="109">
        <v>24553</v>
      </c>
      <c r="B24524" s="120"/>
    </row>
    <row r="24525" spans="1:2">
      <c r="A24525" s="52">
        <v>24554</v>
      </c>
      <c r="B24525" s="233"/>
    </row>
    <row r="24526" spans="1:2">
      <c r="A24526" s="109">
        <v>24555</v>
      </c>
      <c r="B24526" s="120"/>
    </row>
    <row r="24527" spans="1:2">
      <c r="A24527" s="52">
        <v>24556</v>
      </c>
      <c r="B24527" s="233"/>
    </row>
    <row r="24528" spans="1:2">
      <c r="A24528" s="109">
        <v>24557</v>
      </c>
      <c r="B24528" s="120"/>
    </row>
    <row r="24529" spans="1:2">
      <c r="A24529" s="52">
        <v>24558</v>
      </c>
      <c r="B24529" s="233"/>
    </row>
    <row r="24530" spans="1:2">
      <c r="A24530" s="109">
        <v>24559</v>
      </c>
      <c r="B24530" s="120"/>
    </row>
    <row r="24531" spans="1:2">
      <c r="A24531" s="52">
        <v>24560</v>
      </c>
      <c r="B24531" s="233"/>
    </row>
    <row r="24532" spans="1:2">
      <c r="A24532" s="109">
        <v>24561</v>
      </c>
      <c r="B24532" s="120"/>
    </row>
    <row r="24533" spans="1:2">
      <c r="A24533" s="52">
        <v>24562</v>
      </c>
      <c r="B24533" s="233"/>
    </row>
    <row r="24534" spans="1:2">
      <c r="A24534" s="109">
        <v>24563</v>
      </c>
      <c r="B24534" s="120"/>
    </row>
    <row r="24535" spans="1:2">
      <c r="A24535" s="52">
        <v>24564</v>
      </c>
      <c r="B24535" s="233"/>
    </row>
    <row r="24536" spans="1:2">
      <c r="A24536" s="109">
        <v>24565</v>
      </c>
      <c r="B24536" s="120"/>
    </row>
    <row r="24537" spans="1:2">
      <c r="A24537" s="52">
        <v>24566</v>
      </c>
      <c r="B24537" s="233"/>
    </row>
    <row r="24538" spans="1:2">
      <c r="A24538" s="109">
        <v>24567</v>
      </c>
      <c r="B24538" s="120"/>
    </row>
    <row r="24539" spans="1:2">
      <c r="A24539" s="52">
        <v>24568</v>
      </c>
      <c r="B24539" s="233"/>
    </row>
    <row r="24540" spans="1:2">
      <c r="A24540" s="109">
        <v>24569</v>
      </c>
      <c r="B24540" s="120"/>
    </row>
    <row r="24541" spans="1:2">
      <c r="A24541" s="52">
        <v>24570</v>
      </c>
      <c r="B24541" s="233"/>
    </row>
    <row r="24542" spans="1:2">
      <c r="A24542" s="109">
        <v>24571</v>
      </c>
      <c r="B24542" s="120"/>
    </row>
    <row r="24543" spans="1:2">
      <c r="A24543" s="52">
        <v>24572</v>
      </c>
      <c r="B24543" s="233"/>
    </row>
    <row r="24544" spans="1:2">
      <c r="A24544" s="109">
        <v>24573</v>
      </c>
      <c r="B24544" s="120"/>
    </row>
    <row r="24545" spans="1:2">
      <c r="A24545" s="52">
        <v>24574</v>
      </c>
      <c r="B24545" s="233"/>
    </row>
    <row r="24546" spans="1:2">
      <c r="A24546" s="109">
        <v>24575</v>
      </c>
      <c r="B24546" s="120"/>
    </row>
    <row r="24547" spans="1:2">
      <c r="A24547" s="52">
        <v>24576</v>
      </c>
      <c r="B24547" s="233"/>
    </row>
    <row r="24548" spans="1:2">
      <c r="A24548" s="109">
        <v>24577</v>
      </c>
      <c r="B24548" s="120"/>
    </row>
    <row r="24549" spans="1:2">
      <c r="A24549" s="52">
        <v>24578</v>
      </c>
      <c r="B24549" s="233"/>
    </row>
    <row r="24550" spans="1:2">
      <c r="A24550" s="109">
        <v>24579</v>
      </c>
      <c r="B24550" s="120"/>
    </row>
    <row r="24551" spans="1:2">
      <c r="A24551" s="52">
        <v>24580</v>
      </c>
      <c r="B24551" s="233"/>
    </row>
    <row r="24552" spans="1:2">
      <c r="A24552" s="109">
        <v>24581</v>
      </c>
      <c r="B24552" s="120"/>
    </row>
    <row r="24553" spans="1:2">
      <c r="A24553" s="52">
        <v>24582</v>
      </c>
      <c r="B24553" s="233"/>
    </row>
    <row r="24554" spans="1:2">
      <c r="A24554" s="109">
        <v>24583</v>
      </c>
      <c r="B24554" s="120"/>
    </row>
    <row r="24555" spans="1:2">
      <c r="A24555" s="52">
        <v>24584</v>
      </c>
      <c r="B24555" s="233"/>
    </row>
    <row r="24556" spans="1:2">
      <c r="A24556" s="109">
        <v>24585</v>
      </c>
      <c r="B24556" s="120"/>
    </row>
    <row r="24557" spans="1:2">
      <c r="A24557" s="52">
        <v>24586</v>
      </c>
      <c r="B24557" s="233"/>
    </row>
    <row r="24558" spans="1:2">
      <c r="A24558" s="109">
        <v>24587</v>
      </c>
      <c r="B24558" s="120"/>
    </row>
    <row r="24559" spans="1:2">
      <c r="A24559" s="52">
        <v>24588</v>
      </c>
      <c r="B24559" s="233"/>
    </row>
    <row r="24560" spans="1:2">
      <c r="A24560" s="109">
        <v>24589</v>
      </c>
      <c r="B24560" s="120"/>
    </row>
    <row r="24561" spans="1:2">
      <c r="A24561" s="52">
        <v>24590</v>
      </c>
      <c r="B24561" s="233"/>
    </row>
    <row r="24562" spans="1:2">
      <c r="A24562" s="109">
        <v>24591</v>
      </c>
      <c r="B24562" s="120"/>
    </row>
    <row r="24563" spans="1:2">
      <c r="A24563" s="52">
        <v>24592</v>
      </c>
      <c r="B24563" s="233"/>
    </row>
    <row r="24564" spans="1:2">
      <c r="A24564" s="109">
        <v>24593</v>
      </c>
      <c r="B24564" s="120"/>
    </row>
    <row r="24565" spans="1:2">
      <c r="A24565" s="52">
        <v>24594</v>
      </c>
      <c r="B24565" s="233"/>
    </row>
    <row r="24566" spans="1:2">
      <c r="A24566" s="109">
        <v>24595</v>
      </c>
      <c r="B24566" s="120"/>
    </row>
    <row r="24567" spans="1:2">
      <c r="A24567" s="52">
        <v>24596</v>
      </c>
      <c r="B24567" s="233"/>
    </row>
    <row r="24568" spans="1:2">
      <c r="A24568" s="109">
        <v>24597</v>
      </c>
      <c r="B24568" s="120"/>
    </row>
    <row r="24569" spans="1:2">
      <c r="A24569" s="52">
        <v>24598</v>
      </c>
      <c r="B24569" s="233"/>
    </row>
    <row r="24570" spans="1:2">
      <c r="A24570" s="109">
        <v>24599</v>
      </c>
      <c r="B24570" s="120"/>
    </row>
    <row r="24571" spans="1:2">
      <c r="A24571" s="52">
        <v>24600</v>
      </c>
      <c r="B24571" s="233"/>
    </row>
    <row r="24572" spans="1:2">
      <c r="A24572" s="109">
        <v>24601</v>
      </c>
      <c r="B24572" s="120"/>
    </row>
    <row r="24573" spans="1:2">
      <c r="A24573" s="52">
        <v>24602</v>
      </c>
      <c r="B24573" s="233"/>
    </row>
    <row r="24574" spans="1:2">
      <c r="A24574" s="109">
        <v>24603</v>
      </c>
      <c r="B24574" s="120"/>
    </row>
    <row r="24575" spans="1:2">
      <c r="A24575" s="52">
        <v>24604</v>
      </c>
      <c r="B24575" s="233"/>
    </row>
    <row r="24576" spans="1:2">
      <c r="A24576" s="109">
        <v>24605</v>
      </c>
      <c r="B24576" s="120"/>
    </row>
    <row r="24577" spans="1:2">
      <c r="A24577" s="52">
        <v>24606</v>
      </c>
      <c r="B24577" s="233"/>
    </row>
    <row r="24578" spans="1:2">
      <c r="A24578" s="109">
        <v>24607</v>
      </c>
      <c r="B24578" s="120"/>
    </row>
    <row r="24579" spans="1:2">
      <c r="A24579" s="52">
        <v>24608</v>
      </c>
      <c r="B24579" s="233"/>
    </row>
    <row r="24580" spans="1:2">
      <c r="A24580" s="109">
        <v>24609</v>
      </c>
      <c r="B24580" s="120"/>
    </row>
    <row r="24581" spans="1:2">
      <c r="A24581" s="52">
        <v>24610</v>
      </c>
      <c r="B24581" s="233"/>
    </row>
    <row r="24582" spans="1:2">
      <c r="A24582" s="109">
        <v>24611</v>
      </c>
      <c r="B24582" s="120"/>
    </row>
    <row r="24583" spans="1:2">
      <c r="A24583" s="52">
        <v>24612</v>
      </c>
      <c r="B24583" s="233"/>
    </row>
    <row r="24584" spans="1:2">
      <c r="A24584" s="109">
        <v>24613</v>
      </c>
      <c r="B24584" s="120"/>
    </row>
    <row r="24585" spans="1:2">
      <c r="A24585" s="52">
        <v>24614</v>
      </c>
      <c r="B24585" s="233"/>
    </row>
    <row r="24586" spans="1:2">
      <c r="A24586" s="109">
        <v>24615</v>
      </c>
      <c r="B24586" s="120"/>
    </row>
    <row r="24587" spans="1:2">
      <c r="A24587" s="52">
        <v>24616</v>
      </c>
      <c r="B24587" s="233"/>
    </row>
    <row r="24588" spans="1:2">
      <c r="A24588" s="109">
        <v>24617</v>
      </c>
      <c r="B24588" s="120"/>
    </row>
    <row r="24589" spans="1:2">
      <c r="A24589" s="52">
        <v>24618</v>
      </c>
      <c r="B24589" s="233"/>
    </row>
    <row r="24590" spans="1:2">
      <c r="A24590" s="109">
        <v>24619</v>
      </c>
      <c r="B24590" s="120"/>
    </row>
    <row r="24591" spans="1:2">
      <c r="A24591" s="52">
        <v>24620</v>
      </c>
      <c r="B24591" s="233"/>
    </row>
    <row r="24592" spans="1:2">
      <c r="A24592" s="109">
        <v>24621</v>
      </c>
      <c r="B24592" s="120"/>
    </row>
    <row r="24593" spans="1:2">
      <c r="A24593" s="52">
        <v>24622</v>
      </c>
      <c r="B24593" s="233"/>
    </row>
    <row r="24594" spans="1:2">
      <c r="A24594" s="109">
        <v>24623</v>
      </c>
      <c r="B24594" s="120"/>
    </row>
    <row r="24595" spans="1:2">
      <c r="A24595" s="52">
        <v>24624</v>
      </c>
      <c r="B24595" s="233"/>
    </row>
    <row r="24596" spans="1:2">
      <c r="A24596" s="109">
        <v>24625</v>
      </c>
      <c r="B24596" s="120"/>
    </row>
    <row r="24597" spans="1:2">
      <c r="A24597" s="52">
        <v>24626</v>
      </c>
      <c r="B24597" s="233"/>
    </row>
    <row r="24598" spans="1:2">
      <c r="A24598" s="109">
        <v>24627</v>
      </c>
      <c r="B24598" s="120"/>
    </row>
    <row r="24599" spans="1:2">
      <c r="A24599" s="52">
        <v>24628</v>
      </c>
      <c r="B24599" s="233"/>
    </row>
    <row r="24600" spans="1:2">
      <c r="A24600" s="109">
        <v>24629</v>
      </c>
      <c r="B24600" s="120"/>
    </row>
    <row r="24601" spans="1:2">
      <c r="A24601" s="52">
        <v>24630</v>
      </c>
      <c r="B24601" s="233"/>
    </row>
    <row r="24602" spans="1:2">
      <c r="A24602" s="109">
        <v>24631</v>
      </c>
      <c r="B24602" s="120"/>
    </row>
    <row r="24603" spans="1:2">
      <c r="A24603" s="52">
        <v>24632</v>
      </c>
      <c r="B24603" s="233"/>
    </row>
    <row r="24604" spans="1:2">
      <c r="A24604" s="109">
        <v>24633</v>
      </c>
      <c r="B24604" s="120"/>
    </row>
    <row r="24605" spans="1:2">
      <c r="A24605" s="52">
        <v>24634</v>
      </c>
      <c r="B24605" s="233"/>
    </row>
    <row r="24606" spans="1:2">
      <c r="A24606" s="109">
        <v>24635</v>
      </c>
      <c r="B24606" s="120"/>
    </row>
    <row r="24607" spans="1:2">
      <c r="A24607" s="52">
        <v>24636</v>
      </c>
      <c r="B24607" s="233"/>
    </row>
    <row r="24608" spans="1:2">
      <c r="A24608" s="109">
        <v>24637</v>
      </c>
      <c r="B24608" s="120"/>
    </row>
    <row r="24609" spans="1:2">
      <c r="A24609" s="52">
        <v>24638</v>
      </c>
      <c r="B24609" s="233"/>
    </row>
    <row r="24610" spans="1:2">
      <c r="A24610" s="109">
        <v>24639</v>
      </c>
      <c r="B24610" s="120"/>
    </row>
    <row r="24611" spans="1:2">
      <c r="A24611" s="52">
        <v>24640</v>
      </c>
      <c r="B24611" s="233"/>
    </row>
    <row r="24612" spans="1:2">
      <c r="A24612" s="109">
        <v>24641</v>
      </c>
      <c r="B24612" s="120"/>
    </row>
    <row r="24613" spans="1:2">
      <c r="A24613" s="52">
        <v>24642</v>
      </c>
      <c r="B24613" s="233"/>
    </row>
    <row r="24614" spans="1:2">
      <c r="A24614" s="109">
        <v>24643</v>
      </c>
      <c r="B24614" s="120"/>
    </row>
    <row r="24615" spans="1:2">
      <c r="A24615" s="52">
        <v>24644</v>
      </c>
      <c r="B24615" s="233"/>
    </row>
    <row r="24616" spans="1:2">
      <c r="A24616" s="109">
        <v>24645</v>
      </c>
      <c r="B24616" s="120"/>
    </row>
    <row r="24617" spans="1:2">
      <c r="A24617" s="52">
        <v>24646</v>
      </c>
      <c r="B24617" s="233"/>
    </row>
    <row r="24618" spans="1:2">
      <c r="A24618" s="109">
        <v>24647</v>
      </c>
      <c r="B24618" s="120"/>
    </row>
    <row r="24619" spans="1:2">
      <c r="A24619" s="52">
        <v>24648</v>
      </c>
      <c r="B24619" s="233"/>
    </row>
    <row r="24620" spans="1:2">
      <c r="A24620" s="109">
        <v>24649</v>
      </c>
      <c r="B24620" s="120"/>
    </row>
    <row r="24621" spans="1:2">
      <c r="A24621" s="52">
        <v>24650</v>
      </c>
      <c r="B24621" s="233"/>
    </row>
    <row r="24622" spans="1:2">
      <c r="A24622" s="109">
        <v>24651</v>
      </c>
      <c r="B24622" s="120"/>
    </row>
    <row r="24623" spans="1:2">
      <c r="A24623" s="52">
        <v>24652</v>
      </c>
      <c r="B24623" s="233"/>
    </row>
    <row r="24624" spans="1:2">
      <c r="A24624" s="109">
        <v>24653</v>
      </c>
      <c r="B24624" s="120"/>
    </row>
    <row r="24625" spans="1:2">
      <c r="A24625" s="52">
        <v>24654</v>
      </c>
      <c r="B24625" s="233"/>
    </row>
    <row r="24626" spans="1:2">
      <c r="A24626" s="109">
        <v>24655</v>
      </c>
      <c r="B24626" s="120"/>
    </row>
    <row r="24627" spans="1:2">
      <c r="A24627" s="52">
        <v>24656</v>
      </c>
      <c r="B24627" s="233"/>
    </row>
    <row r="24628" spans="1:2">
      <c r="A24628" s="109">
        <v>24657</v>
      </c>
      <c r="B24628" s="120"/>
    </row>
    <row r="24629" spans="1:2">
      <c r="A24629" s="52">
        <v>24658</v>
      </c>
      <c r="B24629" s="233"/>
    </row>
    <row r="24630" spans="1:2">
      <c r="A24630" s="109">
        <v>24659</v>
      </c>
      <c r="B24630" s="120"/>
    </row>
    <row r="24631" spans="1:2">
      <c r="A24631" s="52">
        <v>24660</v>
      </c>
      <c r="B24631" s="233"/>
    </row>
    <row r="24632" spans="1:2">
      <c r="A24632" s="109">
        <v>24661</v>
      </c>
      <c r="B24632" s="120"/>
    </row>
    <row r="24633" spans="1:2">
      <c r="A24633" s="52">
        <v>24662</v>
      </c>
      <c r="B24633" s="233"/>
    </row>
    <row r="24634" spans="1:2">
      <c r="A24634" s="109">
        <v>24663</v>
      </c>
      <c r="B24634" s="120"/>
    </row>
    <row r="24635" spans="1:2">
      <c r="A24635" s="52">
        <v>24664</v>
      </c>
      <c r="B24635" s="233"/>
    </row>
    <row r="24636" spans="1:2">
      <c r="A24636" s="109">
        <v>24665</v>
      </c>
      <c r="B24636" s="120"/>
    </row>
    <row r="24637" spans="1:2">
      <c r="A24637" s="52">
        <v>24666</v>
      </c>
      <c r="B24637" s="233"/>
    </row>
    <row r="24638" spans="1:2">
      <c r="A24638" s="109">
        <v>24667</v>
      </c>
      <c r="B24638" s="120"/>
    </row>
    <row r="24639" spans="1:2">
      <c r="A24639" s="52">
        <v>24668</v>
      </c>
      <c r="B24639" s="233"/>
    </row>
    <row r="24640" spans="1:2">
      <c r="A24640" s="109">
        <v>24669</v>
      </c>
      <c r="B24640" s="120"/>
    </row>
    <row r="24641" spans="1:2">
      <c r="A24641" s="52">
        <v>24670</v>
      </c>
      <c r="B24641" s="233"/>
    </row>
    <row r="24642" spans="1:2">
      <c r="A24642" s="109">
        <v>24671</v>
      </c>
      <c r="B24642" s="120"/>
    </row>
    <row r="24643" spans="1:2">
      <c r="A24643" s="52">
        <v>24672</v>
      </c>
      <c r="B24643" s="233"/>
    </row>
    <row r="24644" spans="1:2">
      <c r="A24644" s="109">
        <v>24673</v>
      </c>
      <c r="B24644" s="120"/>
    </row>
    <row r="24645" spans="1:2">
      <c r="A24645" s="52">
        <v>24674</v>
      </c>
      <c r="B24645" s="233"/>
    </row>
    <row r="24646" spans="1:2">
      <c r="A24646" s="109">
        <v>24675</v>
      </c>
      <c r="B24646" s="120"/>
    </row>
    <row r="24647" spans="1:2">
      <c r="A24647" s="52">
        <v>24676</v>
      </c>
      <c r="B24647" s="233"/>
    </row>
    <row r="24648" spans="1:2">
      <c r="A24648" s="109">
        <v>24677</v>
      </c>
      <c r="B24648" s="120"/>
    </row>
    <row r="24649" spans="1:2">
      <c r="A24649" s="52">
        <v>24678</v>
      </c>
      <c r="B24649" s="233"/>
    </row>
    <row r="24650" spans="1:2">
      <c r="A24650" s="109">
        <v>24679</v>
      </c>
      <c r="B24650" s="120"/>
    </row>
    <row r="24651" spans="1:2">
      <c r="A24651" s="52">
        <v>24680</v>
      </c>
      <c r="B24651" s="233"/>
    </row>
    <row r="24652" spans="1:2">
      <c r="A24652" s="109">
        <v>24681</v>
      </c>
      <c r="B24652" s="120"/>
    </row>
    <row r="24653" spans="1:2">
      <c r="A24653" s="52">
        <v>24682</v>
      </c>
      <c r="B24653" s="233"/>
    </row>
    <row r="24654" spans="1:2">
      <c r="A24654" s="109">
        <v>24683</v>
      </c>
      <c r="B24654" s="120"/>
    </row>
    <row r="24655" spans="1:2">
      <c r="A24655" s="52">
        <v>24684</v>
      </c>
      <c r="B24655" s="233"/>
    </row>
    <row r="24656" spans="1:2">
      <c r="A24656" s="109">
        <v>24685</v>
      </c>
      <c r="B24656" s="120"/>
    </row>
    <row r="24657" spans="1:2">
      <c r="A24657" s="52">
        <v>24686</v>
      </c>
      <c r="B24657" s="233"/>
    </row>
    <row r="24658" spans="1:2">
      <c r="A24658" s="109">
        <v>24687</v>
      </c>
      <c r="B24658" s="120"/>
    </row>
    <row r="24659" spans="1:2">
      <c r="A24659" s="52">
        <v>24688</v>
      </c>
      <c r="B24659" s="233"/>
    </row>
    <row r="24660" spans="1:2">
      <c r="A24660" s="109">
        <v>24689</v>
      </c>
      <c r="B24660" s="120"/>
    </row>
    <row r="24661" spans="1:2">
      <c r="A24661" s="52">
        <v>24690</v>
      </c>
      <c r="B24661" s="233"/>
    </row>
    <row r="24662" spans="1:2">
      <c r="A24662" s="109">
        <v>24691</v>
      </c>
      <c r="B24662" s="120"/>
    </row>
    <row r="24663" spans="1:2">
      <c r="A24663" s="52">
        <v>24692</v>
      </c>
      <c r="B24663" s="233"/>
    </row>
    <row r="24664" spans="1:2">
      <c r="A24664" s="109">
        <v>24693</v>
      </c>
      <c r="B24664" s="120"/>
    </row>
    <row r="24665" spans="1:2">
      <c r="A24665" s="52">
        <v>24694</v>
      </c>
      <c r="B24665" s="233"/>
    </row>
    <row r="24666" spans="1:2">
      <c r="A24666" s="109">
        <v>24695</v>
      </c>
      <c r="B24666" s="120"/>
    </row>
    <row r="24667" spans="1:2">
      <c r="A24667" s="52">
        <v>24696</v>
      </c>
      <c r="B24667" s="233"/>
    </row>
    <row r="24668" spans="1:2">
      <c r="A24668" s="109">
        <v>24697</v>
      </c>
      <c r="B24668" s="120"/>
    </row>
    <row r="24669" spans="1:2">
      <c r="A24669" s="52">
        <v>24698</v>
      </c>
      <c r="B24669" s="233"/>
    </row>
    <row r="24670" spans="1:2">
      <c r="A24670" s="109">
        <v>24699</v>
      </c>
      <c r="B24670" s="120"/>
    </row>
    <row r="24671" spans="1:2">
      <c r="A24671" s="52">
        <v>24700</v>
      </c>
      <c r="B24671" s="233"/>
    </row>
    <row r="24672" spans="1:2">
      <c r="A24672" s="109">
        <v>24701</v>
      </c>
      <c r="B24672" s="120"/>
    </row>
    <row r="24673" spans="1:2">
      <c r="A24673" s="52">
        <v>24702</v>
      </c>
      <c r="B24673" s="233"/>
    </row>
    <row r="24674" spans="1:2">
      <c r="A24674" s="109">
        <v>24703</v>
      </c>
      <c r="B24674" s="120"/>
    </row>
    <row r="24675" spans="1:2">
      <c r="A24675" s="52">
        <v>24704</v>
      </c>
      <c r="B24675" s="233"/>
    </row>
    <row r="24676" spans="1:2">
      <c r="A24676" s="109">
        <v>24705</v>
      </c>
      <c r="B24676" s="120"/>
    </row>
    <row r="24677" spans="1:2">
      <c r="A24677" s="52">
        <v>24706</v>
      </c>
      <c r="B24677" s="233"/>
    </row>
    <row r="24678" spans="1:2">
      <c r="A24678" s="109">
        <v>24707</v>
      </c>
      <c r="B24678" s="120"/>
    </row>
    <row r="24679" spans="1:2">
      <c r="A24679" s="52">
        <v>24708</v>
      </c>
      <c r="B24679" s="233"/>
    </row>
    <row r="24680" spans="1:2">
      <c r="A24680" s="109">
        <v>24709</v>
      </c>
      <c r="B24680" s="120"/>
    </row>
    <row r="24681" spans="1:2">
      <c r="A24681" s="52">
        <v>24710</v>
      </c>
      <c r="B24681" s="233"/>
    </row>
    <row r="24682" spans="1:2">
      <c r="A24682" s="109">
        <v>24711</v>
      </c>
      <c r="B24682" s="120"/>
    </row>
    <row r="24683" spans="1:2">
      <c r="A24683" s="52">
        <v>24712</v>
      </c>
      <c r="B24683" s="233"/>
    </row>
    <row r="24684" spans="1:2">
      <c r="A24684" s="109">
        <v>24713</v>
      </c>
      <c r="B24684" s="120"/>
    </row>
    <row r="24685" spans="1:2">
      <c r="A24685" s="52">
        <v>24714</v>
      </c>
      <c r="B24685" s="233"/>
    </row>
    <row r="24686" spans="1:2">
      <c r="A24686" s="109">
        <v>24715</v>
      </c>
      <c r="B24686" s="120"/>
    </row>
    <row r="24687" spans="1:2">
      <c r="A24687" s="52">
        <v>24716</v>
      </c>
      <c r="B24687" s="233"/>
    </row>
    <row r="24688" spans="1:2">
      <c r="A24688" s="109">
        <v>24717</v>
      </c>
      <c r="B24688" s="120"/>
    </row>
    <row r="24689" spans="1:2">
      <c r="A24689" s="52">
        <v>24718</v>
      </c>
      <c r="B24689" s="233"/>
    </row>
    <row r="24690" spans="1:2">
      <c r="A24690" s="109">
        <v>24719</v>
      </c>
      <c r="B24690" s="120"/>
    </row>
    <row r="24691" spans="1:2">
      <c r="A24691" s="52">
        <v>24720</v>
      </c>
      <c r="B24691" s="233"/>
    </row>
    <row r="24692" spans="1:2">
      <c r="A24692" s="109">
        <v>24721</v>
      </c>
      <c r="B24692" s="120"/>
    </row>
    <row r="24693" spans="1:2">
      <c r="A24693" s="52">
        <v>24722</v>
      </c>
      <c r="B24693" s="233"/>
    </row>
    <row r="24694" spans="1:2">
      <c r="A24694" s="109">
        <v>24723</v>
      </c>
      <c r="B24694" s="120"/>
    </row>
    <row r="24695" spans="1:2">
      <c r="A24695" s="52">
        <v>24724</v>
      </c>
      <c r="B24695" s="233"/>
    </row>
    <row r="24696" spans="1:2">
      <c r="A24696" s="109">
        <v>24725</v>
      </c>
      <c r="B24696" s="120"/>
    </row>
    <row r="24697" spans="1:2">
      <c r="A24697" s="52">
        <v>24726</v>
      </c>
      <c r="B24697" s="233"/>
    </row>
    <row r="24698" spans="1:2">
      <c r="A24698" s="109">
        <v>24727</v>
      </c>
      <c r="B24698" s="120"/>
    </row>
    <row r="24699" spans="1:2">
      <c r="A24699" s="52">
        <v>24728</v>
      </c>
      <c r="B24699" s="233"/>
    </row>
    <row r="24700" spans="1:2">
      <c r="A24700" s="109">
        <v>24729</v>
      </c>
      <c r="B24700" s="120"/>
    </row>
    <row r="24701" spans="1:2">
      <c r="A24701" s="52">
        <v>24730</v>
      </c>
      <c r="B24701" s="233"/>
    </row>
    <row r="24702" spans="1:2">
      <c r="A24702" s="109">
        <v>24731</v>
      </c>
      <c r="B24702" s="120"/>
    </row>
    <row r="24703" spans="1:2">
      <c r="A24703" s="52">
        <v>24732</v>
      </c>
      <c r="B24703" s="233"/>
    </row>
    <row r="24704" spans="1:2">
      <c r="A24704" s="109">
        <v>24733</v>
      </c>
      <c r="B24704" s="120"/>
    </row>
    <row r="24705" spans="1:2">
      <c r="A24705" s="52">
        <v>24734</v>
      </c>
      <c r="B24705" s="233"/>
    </row>
    <row r="24706" spans="1:2">
      <c r="A24706" s="109">
        <v>24735</v>
      </c>
      <c r="B24706" s="120"/>
    </row>
    <row r="24707" spans="1:2">
      <c r="A24707" s="52">
        <v>24736</v>
      </c>
      <c r="B24707" s="233"/>
    </row>
    <row r="24708" spans="1:2">
      <c r="A24708" s="109">
        <v>24737</v>
      </c>
      <c r="B24708" s="120"/>
    </row>
    <row r="24709" spans="1:2">
      <c r="A24709" s="52">
        <v>24738</v>
      </c>
      <c r="B24709" s="233"/>
    </row>
    <row r="24710" spans="1:2">
      <c r="A24710" s="109">
        <v>24739</v>
      </c>
      <c r="B24710" s="120"/>
    </row>
    <row r="24711" spans="1:2">
      <c r="A24711" s="52">
        <v>24740</v>
      </c>
      <c r="B24711" s="233"/>
    </row>
    <row r="24712" spans="1:2">
      <c r="A24712" s="109">
        <v>24741</v>
      </c>
      <c r="B24712" s="120"/>
    </row>
    <row r="24713" spans="1:2">
      <c r="A24713" s="52">
        <v>24742</v>
      </c>
      <c r="B24713" s="233"/>
    </row>
    <row r="24714" spans="1:2">
      <c r="A24714" s="109">
        <v>24743</v>
      </c>
      <c r="B24714" s="120"/>
    </row>
    <row r="24715" spans="1:2">
      <c r="A24715" s="52">
        <v>24744</v>
      </c>
      <c r="B24715" s="233"/>
    </row>
    <row r="24716" spans="1:2">
      <c r="A24716" s="109">
        <v>24745</v>
      </c>
      <c r="B24716" s="120"/>
    </row>
    <row r="24717" spans="1:2">
      <c r="A24717" s="52">
        <v>24746</v>
      </c>
      <c r="B24717" s="233"/>
    </row>
    <row r="24718" spans="1:2">
      <c r="A24718" s="109">
        <v>24747</v>
      </c>
      <c r="B24718" s="120"/>
    </row>
    <row r="24719" spans="1:2">
      <c r="A24719" s="52">
        <v>24748</v>
      </c>
      <c r="B24719" s="233"/>
    </row>
    <row r="24720" spans="1:2">
      <c r="A24720" s="109">
        <v>24749</v>
      </c>
      <c r="B24720" s="120"/>
    </row>
    <row r="24721" spans="1:2">
      <c r="A24721" s="52">
        <v>24750</v>
      </c>
      <c r="B24721" s="233"/>
    </row>
    <row r="24722" spans="1:2">
      <c r="A24722" s="109">
        <v>24751</v>
      </c>
      <c r="B24722" s="120"/>
    </row>
    <row r="24723" spans="1:2">
      <c r="A24723" s="52">
        <v>24752</v>
      </c>
      <c r="B24723" s="233"/>
    </row>
    <row r="24724" spans="1:2">
      <c r="A24724" s="109">
        <v>24753</v>
      </c>
      <c r="B24724" s="120"/>
    </row>
    <row r="24725" spans="1:2">
      <c r="A24725" s="52">
        <v>24754</v>
      </c>
      <c r="B24725" s="233"/>
    </row>
    <row r="24726" spans="1:2">
      <c r="A24726" s="109">
        <v>24755</v>
      </c>
      <c r="B24726" s="120"/>
    </row>
    <row r="24727" spans="1:2">
      <c r="A24727" s="52">
        <v>24756</v>
      </c>
      <c r="B24727" s="233"/>
    </row>
    <row r="24728" spans="1:2">
      <c r="A24728" s="109">
        <v>24757</v>
      </c>
      <c r="B24728" s="120"/>
    </row>
    <row r="24729" spans="1:2">
      <c r="A24729" s="52">
        <v>24758</v>
      </c>
      <c r="B24729" s="233"/>
    </row>
    <row r="24730" spans="1:2">
      <c r="A24730" s="109">
        <v>24759</v>
      </c>
      <c r="B24730" s="120"/>
    </row>
    <row r="24731" spans="1:2">
      <c r="A24731" s="52">
        <v>24760</v>
      </c>
      <c r="B24731" s="233"/>
    </row>
    <row r="24732" spans="1:2">
      <c r="A24732" s="109">
        <v>24761</v>
      </c>
      <c r="B24732" s="120"/>
    </row>
    <row r="24733" spans="1:2">
      <c r="A24733" s="52">
        <v>24762</v>
      </c>
      <c r="B24733" s="233"/>
    </row>
    <row r="24734" spans="1:2">
      <c r="A24734" s="109">
        <v>24763</v>
      </c>
      <c r="B24734" s="120"/>
    </row>
    <row r="24735" spans="1:2">
      <c r="A24735" s="52">
        <v>24764</v>
      </c>
      <c r="B24735" s="233"/>
    </row>
    <row r="24736" spans="1:2">
      <c r="A24736" s="109">
        <v>24765</v>
      </c>
      <c r="B24736" s="120"/>
    </row>
    <row r="24737" spans="1:2">
      <c r="A24737" s="52">
        <v>24766</v>
      </c>
      <c r="B24737" s="233"/>
    </row>
    <row r="24738" spans="1:2">
      <c r="A24738" s="109">
        <v>24767</v>
      </c>
      <c r="B24738" s="120"/>
    </row>
    <row r="24739" spans="1:2">
      <c r="A24739" s="52">
        <v>24768</v>
      </c>
      <c r="B24739" s="233"/>
    </row>
    <row r="24740" spans="1:2">
      <c r="A24740" s="109">
        <v>24769</v>
      </c>
      <c r="B24740" s="120"/>
    </row>
    <row r="24741" spans="1:2">
      <c r="A24741" s="52">
        <v>24770</v>
      </c>
      <c r="B24741" s="233"/>
    </row>
    <row r="24742" spans="1:2">
      <c r="A24742" s="109">
        <v>24771</v>
      </c>
      <c r="B24742" s="120"/>
    </row>
    <row r="24743" spans="1:2">
      <c r="A24743" s="52">
        <v>24772</v>
      </c>
      <c r="B24743" s="233"/>
    </row>
    <row r="24744" spans="1:2">
      <c r="A24744" s="109">
        <v>24773</v>
      </c>
      <c r="B24744" s="120"/>
    </row>
    <row r="24745" spans="1:2">
      <c r="A24745" s="52">
        <v>24774</v>
      </c>
      <c r="B24745" s="233"/>
    </row>
    <row r="24746" spans="1:2">
      <c r="A24746" s="109">
        <v>24775</v>
      </c>
      <c r="B24746" s="120"/>
    </row>
    <row r="24747" spans="1:2">
      <c r="A24747" s="52">
        <v>24776</v>
      </c>
      <c r="B24747" s="233"/>
    </row>
    <row r="24748" spans="1:2">
      <c r="A24748" s="109">
        <v>24777</v>
      </c>
      <c r="B24748" s="120"/>
    </row>
    <row r="24749" spans="1:2">
      <c r="A24749" s="52">
        <v>24778</v>
      </c>
      <c r="B24749" s="233"/>
    </row>
    <row r="24750" spans="1:2">
      <c r="A24750" s="109">
        <v>24779</v>
      </c>
      <c r="B24750" s="120"/>
    </row>
    <row r="24751" spans="1:2">
      <c r="A24751" s="52">
        <v>24780</v>
      </c>
      <c r="B24751" s="233"/>
    </row>
    <row r="24752" spans="1:2">
      <c r="A24752" s="109">
        <v>24781</v>
      </c>
      <c r="B24752" s="120"/>
    </row>
    <row r="24753" spans="1:2">
      <c r="A24753" s="52">
        <v>24782</v>
      </c>
      <c r="B24753" s="233"/>
    </row>
    <row r="24754" spans="1:2">
      <c r="A24754" s="109">
        <v>24783</v>
      </c>
      <c r="B24754" s="120"/>
    </row>
    <row r="24755" spans="1:2">
      <c r="A24755" s="52">
        <v>24784</v>
      </c>
      <c r="B24755" s="233"/>
    </row>
    <row r="24756" spans="1:2">
      <c r="A24756" s="109">
        <v>24785</v>
      </c>
      <c r="B24756" s="120"/>
    </row>
    <row r="24757" spans="1:2">
      <c r="A24757" s="52">
        <v>24786</v>
      </c>
      <c r="B24757" s="233"/>
    </row>
    <row r="24758" spans="1:2">
      <c r="A24758" s="109">
        <v>24787</v>
      </c>
      <c r="B24758" s="120"/>
    </row>
    <row r="24759" spans="1:2">
      <c r="A24759" s="52">
        <v>24788</v>
      </c>
      <c r="B24759" s="233"/>
    </row>
    <row r="24760" spans="1:2">
      <c r="A24760" s="109">
        <v>24789</v>
      </c>
      <c r="B24760" s="120"/>
    </row>
    <row r="24761" spans="1:2">
      <c r="A24761" s="52">
        <v>24790</v>
      </c>
      <c r="B24761" s="233"/>
    </row>
    <row r="24762" spans="1:2">
      <c r="A24762" s="109">
        <v>24791</v>
      </c>
      <c r="B24762" s="120"/>
    </row>
    <row r="24763" spans="1:2">
      <c r="A24763" s="52">
        <v>24792</v>
      </c>
      <c r="B24763" s="233"/>
    </row>
    <row r="24764" spans="1:2">
      <c r="A24764" s="109">
        <v>24793</v>
      </c>
      <c r="B24764" s="120"/>
    </row>
    <row r="24765" spans="1:2">
      <c r="A24765" s="52">
        <v>24794</v>
      </c>
      <c r="B24765" s="233"/>
    </row>
    <row r="24766" spans="1:2">
      <c r="A24766" s="109">
        <v>24795</v>
      </c>
      <c r="B24766" s="120"/>
    </row>
    <row r="24767" spans="1:2">
      <c r="A24767" s="52">
        <v>24796</v>
      </c>
      <c r="B24767" s="233"/>
    </row>
    <row r="24768" spans="1:2">
      <c r="A24768" s="109">
        <v>24797</v>
      </c>
      <c r="B24768" s="120"/>
    </row>
    <row r="24769" spans="1:2">
      <c r="A24769" s="52">
        <v>24798</v>
      </c>
      <c r="B24769" s="233"/>
    </row>
    <row r="24770" spans="1:2">
      <c r="A24770" s="109">
        <v>24799</v>
      </c>
      <c r="B24770" s="120"/>
    </row>
    <row r="24771" spans="1:2">
      <c r="A24771" s="52">
        <v>24800</v>
      </c>
      <c r="B24771" s="233"/>
    </row>
    <row r="24772" spans="1:2">
      <c r="A24772" s="109">
        <v>24801</v>
      </c>
      <c r="B24772" s="120"/>
    </row>
    <row r="24773" spans="1:2">
      <c r="A24773" s="52">
        <v>24802</v>
      </c>
      <c r="B24773" s="233"/>
    </row>
    <row r="24774" spans="1:2">
      <c r="A24774" s="109">
        <v>24803</v>
      </c>
      <c r="B24774" s="120"/>
    </row>
    <row r="24775" spans="1:2">
      <c r="A24775" s="52">
        <v>24804</v>
      </c>
      <c r="B24775" s="233"/>
    </row>
    <row r="24776" spans="1:2">
      <c r="A24776" s="109">
        <v>24805</v>
      </c>
      <c r="B24776" s="120"/>
    </row>
    <row r="24777" spans="1:2">
      <c r="A24777" s="52">
        <v>24806</v>
      </c>
      <c r="B24777" s="233"/>
    </row>
    <row r="24778" spans="1:2">
      <c r="A24778" s="109">
        <v>24807</v>
      </c>
      <c r="B24778" s="120"/>
    </row>
    <row r="24779" spans="1:2">
      <c r="A24779" s="52">
        <v>24808</v>
      </c>
      <c r="B24779" s="233"/>
    </row>
    <row r="24780" spans="1:2">
      <c r="A24780" s="109">
        <v>24809</v>
      </c>
      <c r="B24780" s="120"/>
    </row>
    <row r="24781" spans="1:2">
      <c r="A24781" s="52">
        <v>24810</v>
      </c>
      <c r="B24781" s="233"/>
    </row>
    <row r="24782" spans="1:2">
      <c r="A24782" s="109">
        <v>24811</v>
      </c>
      <c r="B24782" s="120"/>
    </row>
    <row r="24783" spans="1:2">
      <c r="A24783" s="52">
        <v>24812</v>
      </c>
      <c r="B24783" s="233"/>
    </row>
    <row r="24784" spans="1:2">
      <c r="A24784" s="109">
        <v>24813</v>
      </c>
      <c r="B24784" s="120"/>
    </row>
    <row r="24785" spans="1:2">
      <c r="A24785" s="52">
        <v>24814</v>
      </c>
      <c r="B24785" s="233"/>
    </row>
    <row r="24786" spans="1:2">
      <c r="A24786" s="109">
        <v>24815</v>
      </c>
      <c r="B24786" s="120"/>
    </row>
    <row r="24787" spans="1:2">
      <c r="A24787" s="52">
        <v>24816</v>
      </c>
      <c r="B24787" s="233"/>
    </row>
    <row r="24788" spans="1:2">
      <c r="A24788" s="109">
        <v>24817</v>
      </c>
      <c r="B24788" s="120"/>
    </row>
    <row r="24789" spans="1:2">
      <c r="A24789" s="52">
        <v>24818</v>
      </c>
      <c r="B24789" s="233"/>
    </row>
    <row r="24790" spans="1:2">
      <c r="A24790" s="109">
        <v>24819</v>
      </c>
      <c r="B24790" s="120"/>
    </row>
    <row r="24791" spans="1:2">
      <c r="A24791" s="52">
        <v>24820</v>
      </c>
      <c r="B24791" s="233"/>
    </row>
    <row r="24792" spans="1:2">
      <c r="A24792" s="109">
        <v>24821</v>
      </c>
      <c r="B24792" s="120"/>
    </row>
    <row r="24793" spans="1:2">
      <c r="A24793" s="52">
        <v>24822</v>
      </c>
      <c r="B24793" s="233"/>
    </row>
    <row r="24794" spans="1:2">
      <c r="A24794" s="109">
        <v>24823</v>
      </c>
      <c r="B24794" s="120"/>
    </row>
    <row r="24795" spans="1:2">
      <c r="A24795" s="52">
        <v>24824</v>
      </c>
      <c r="B24795" s="233"/>
    </row>
    <row r="24796" spans="1:2">
      <c r="A24796" s="109">
        <v>24825</v>
      </c>
      <c r="B24796" s="120"/>
    </row>
    <row r="24797" spans="1:2">
      <c r="A24797" s="52">
        <v>24826</v>
      </c>
      <c r="B24797" s="233"/>
    </row>
    <row r="24798" spans="1:2">
      <c r="A24798" s="109">
        <v>24827</v>
      </c>
      <c r="B24798" s="120"/>
    </row>
    <row r="24799" spans="1:2">
      <c r="A24799" s="52">
        <v>24828</v>
      </c>
      <c r="B24799" s="233"/>
    </row>
    <row r="24800" spans="1:2">
      <c r="A24800" s="109">
        <v>24829</v>
      </c>
      <c r="B24800" s="120"/>
    </row>
    <row r="24801" spans="1:2">
      <c r="A24801" s="52">
        <v>24830</v>
      </c>
      <c r="B24801" s="233"/>
    </row>
    <row r="24802" spans="1:2">
      <c r="A24802" s="109">
        <v>24831</v>
      </c>
      <c r="B24802" s="120"/>
    </row>
    <row r="24803" spans="1:2">
      <c r="A24803" s="52">
        <v>24832</v>
      </c>
      <c r="B24803" s="233"/>
    </row>
    <row r="24804" spans="1:2">
      <c r="A24804" s="109">
        <v>24833</v>
      </c>
      <c r="B24804" s="120"/>
    </row>
    <row r="24805" spans="1:2">
      <c r="A24805" s="52">
        <v>24834</v>
      </c>
      <c r="B24805" s="233"/>
    </row>
    <row r="24806" spans="1:2">
      <c r="A24806" s="109">
        <v>24835</v>
      </c>
      <c r="B24806" s="120"/>
    </row>
    <row r="24807" spans="1:2">
      <c r="A24807" s="52">
        <v>24836</v>
      </c>
      <c r="B24807" s="233"/>
    </row>
    <row r="24808" spans="1:2">
      <c r="A24808" s="109">
        <v>24837</v>
      </c>
      <c r="B24808" s="120"/>
    </row>
    <row r="24809" spans="1:2">
      <c r="A24809" s="52">
        <v>24838</v>
      </c>
      <c r="B24809" s="233"/>
    </row>
    <row r="24810" spans="1:2">
      <c r="A24810" s="109">
        <v>24839</v>
      </c>
      <c r="B24810" s="120"/>
    </row>
    <row r="24811" spans="1:2">
      <c r="A24811" s="52">
        <v>24840</v>
      </c>
      <c r="B24811" s="233"/>
    </row>
    <row r="24812" spans="1:2">
      <c r="A24812" s="109">
        <v>24841</v>
      </c>
      <c r="B24812" s="120"/>
    </row>
    <row r="24813" spans="1:2">
      <c r="A24813" s="52">
        <v>24842</v>
      </c>
      <c r="B24813" s="233"/>
    </row>
    <row r="24814" spans="1:2">
      <c r="A24814" s="109">
        <v>24843</v>
      </c>
      <c r="B24814" s="120"/>
    </row>
    <row r="24815" spans="1:2">
      <c r="A24815" s="52">
        <v>24844</v>
      </c>
      <c r="B24815" s="233"/>
    </row>
    <row r="24816" spans="1:2">
      <c r="A24816" s="109">
        <v>24845</v>
      </c>
      <c r="B24816" s="120"/>
    </row>
    <row r="24817" spans="1:2">
      <c r="A24817" s="52">
        <v>24846</v>
      </c>
      <c r="B24817" s="233"/>
    </row>
    <row r="24818" spans="1:2">
      <c r="A24818" s="109">
        <v>24847</v>
      </c>
      <c r="B24818" s="120"/>
    </row>
    <row r="24819" spans="1:2">
      <c r="A24819" s="52">
        <v>24848</v>
      </c>
      <c r="B24819" s="233"/>
    </row>
    <row r="24820" spans="1:2">
      <c r="A24820" s="109">
        <v>24849</v>
      </c>
      <c r="B24820" s="120"/>
    </row>
    <row r="24821" spans="1:2">
      <c r="A24821" s="52">
        <v>24850</v>
      </c>
      <c r="B24821" s="233"/>
    </row>
    <row r="24822" spans="1:2">
      <c r="A24822" s="109">
        <v>24851</v>
      </c>
      <c r="B24822" s="120"/>
    </row>
    <row r="24823" spans="1:2">
      <c r="A24823" s="52">
        <v>24852</v>
      </c>
      <c r="B24823" s="233"/>
    </row>
    <row r="24824" spans="1:2">
      <c r="A24824" s="109">
        <v>24853</v>
      </c>
      <c r="B24824" s="120"/>
    </row>
    <row r="24825" spans="1:2">
      <c r="A24825" s="52">
        <v>24854</v>
      </c>
      <c r="B24825" s="233"/>
    </row>
    <row r="24826" spans="1:2">
      <c r="A24826" s="109">
        <v>24855</v>
      </c>
      <c r="B24826" s="120"/>
    </row>
    <row r="24827" spans="1:2">
      <c r="A24827" s="52">
        <v>24856</v>
      </c>
      <c r="B24827" s="233"/>
    </row>
    <row r="24828" spans="1:2">
      <c r="A24828" s="109">
        <v>24857</v>
      </c>
      <c r="B24828" s="120"/>
    </row>
    <row r="24829" spans="1:2">
      <c r="A24829" s="52">
        <v>24858</v>
      </c>
      <c r="B24829" s="233"/>
    </row>
    <row r="24830" spans="1:2">
      <c r="A24830" s="109">
        <v>24859</v>
      </c>
      <c r="B24830" s="120"/>
    </row>
    <row r="24831" spans="1:2">
      <c r="A24831" s="52">
        <v>24860</v>
      </c>
      <c r="B24831" s="233"/>
    </row>
    <row r="24832" spans="1:2">
      <c r="A24832" s="109">
        <v>24861</v>
      </c>
      <c r="B24832" s="120"/>
    </row>
    <row r="24833" spans="1:2">
      <c r="A24833" s="52">
        <v>24862</v>
      </c>
      <c r="B24833" s="233"/>
    </row>
    <row r="24834" spans="1:2">
      <c r="A24834" s="109">
        <v>24863</v>
      </c>
      <c r="B24834" s="120"/>
    </row>
    <row r="24835" spans="1:2">
      <c r="A24835" s="52">
        <v>24864</v>
      </c>
      <c r="B24835" s="233"/>
    </row>
    <row r="24836" spans="1:2">
      <c r="A24836" s="109">
        <v>24865</v>
      </c>
      <c r="B24836" s="120"/>
    </row>
    <row r="24837" spans="1:2">
      <c r="A24837" s="52">
        <v>24866</v>
      </c>
      <c r="B24837" s="233"/>
    </row>
    <row r="24838" spans="1:2">
      <c r="A24838" s="109">
        <v>24867</v>
      </c>
      <c r="B24838" s="120"/>
    </row>
    <row r="24839" spans="1:2">
      <c r="A24839" s="52">
        <v>24868</v>
      </c>
      <c r="B24839" s="233"/>
    </row>
    <row r="24840" spans="1:2">
      <c r="A24840" s="109">
        <v>24869</v>
      </c>
      <c r="B24840" s="120"/>
    </row>
    <row r="24841" spans="1:2">
      <c r="A24841" s="52">
        <v>24870</v>
      </c>
      <c r="B24841" s="233"/>
    </row>
    <row r="24842" spans="1:2">
      <c r="A24842" s="109">
        <v>24871</v>
      </c>
      <c r="B24842" s="120"/>
    </row>
    <row r="24843" spans="1:2">
      <c r="A24843" s="52">
        <v>24872</v>
      </c>
      <c r="B24843" s="233"/>
    </row>
    <row r="24844" spans="1:2">
      <c r="A24844" s="109">
        <v>24873</v>
      </c>
      <c r="B24844" s="120"/>
    </row>
    <row r="24845" spans="1:2">
      <c r="A24845" s="52">
        <v>24874</v>
      </c>
      <c r="B24845" s="233"/>
    </row>
    <row r="24846" spans="1:2">
      <c r="A24846" s="109">
        <v>24875</v>
      </c>
      <c r="B24846" s="120"/>
    </row>
    <row r="24847" spans="1:2">
      <c r="A24847" s="52">
        <v>24876</v>
      </c>
      <c r="B24847" s="233"/>
    </row>
    <row r="24848" spans="1:2">
      <c r="A24848" s="109">
        <v>24877</v>
      </c>
      <c r="B24848" s="120"/>
    </row>
    <row r="24849" spans="1:2">
      <c r="A24849" s="52">
        <v>24878</v>
      </c>
      <c r="B24849" s="233"/>
    </row>
    <row r="24850" spans="1:2">
      <c r="A24850" s="109">
        <v>24879</v>
      </c>
      <c r="B24850" s="120"/>
    </row>
    <row r="24851" spans="1:2">
      <c r="A24851" s="52">
        <v>24880</v>
      </c>
      <c r="B24851" s="233"/>
    </row>
    <row r="24852" spans="1:2">
      <c r="A24852" s="109">
        <v>24881</v>
      </c>
      <c r="B24852" s="120"/>
    </row>
    <row r="24853" spans="1:2">
      <c r="A24853" s="52">
        <v>24882</v>
      </c>
      <c r="B24853" s="233"/>
    </row>
    <row r="24854" spans="1:2">
      <c r="A24854" s="109">
        <v>24883</v>
      </c>
      <c r="B24854" s="120"/>
    </row>
    <row r="24855" spans="1:2">
      <c r="A24855" s="52">
        <v>24884</v>
      </c>
      <c r="B24855" s="233"/>
    </row>
    <row r="24856" spans="1:2">
      <c r="A24856" s="109">
        <v>24885</v>
      </c>
      <c r="B24856" s="120"/>
    </row>
    <row r="24857" spans="1:2">
      <c r="A24857" s="52">
        <v>24886</v>
      </c>
      <c r="B24857" s="233"/>
    </row>
    <row r="24858" spans="1:2">
      <c r="A24858" s="109">
        <v>24887</v>
      </c>
      <c r="B24858" s="120"/>
    </row>
    <row r="24859" spans="1:2">
      <c r="A24859" s="52">
        <v>24888</v>
      </c>
      <c r="B24859" s="233"/>
    </row>
    <row r="24860" spans="1:2">
      <c r="A24860" s="109">
        <v>24889</v>
      </c>
      <c r="B24860" s="120"/>
    </row>
    <row r="24861" spans="1:2">
      <c r="A24861" s="52">
        <v>24890</v>
      </c>
      <c r="B24861" s="233"/>
    </row>
    <row r="24862" spans="1:2">
      <c r="A24862" s="109">
        <v>24891</v>
      </c>
      <c r="B24862" s="120"/>
    </row>
    <row r="24863" spans="1:2">
      <c r="A24863" s="52">
        <v>24892</v>
      </c>
      <c r="B24863" s="233"/>
    </row>
    <row r="24864" spans="1:2">
      <c r="A24864" s="109">
        <v>24893</v>
      </c>
      <c r="B24864" s="120"/>
    </row>
    <row r="24865" spans="1:2">
      <c r="A24865" s="52">
        <v>24894</v>
      </c>
      <c r="B24865" s="233"/>
    </row>
    <row r="24866" spans="1:2">
      <c r="A24866" s="109">
        <v>24895</v>
      </c>
      <c r="B24866" s="120"/>
    </row>
    <row r="24867" spans="1:2">
      <c r="A24867" s="52">
        <v>24896</v>
      </c>
      <c r="B24867" s="233"/>
    </row>
    <row r="24868" spans="1:2">
      <c r="A24868" s="109">
        <v>24897</v>
      </c>
      <c r="B24868" s="120"/>
    </row>
    <row r="24869" spans="1:2">
      <c r="A24869" s="52">
        <v>24898</v>
      </c>
      <c r="B24869" s="233"/>
    </row>
    <row r="24870" spans="1:2">
      <c r="A24870" s="109">
        <v>24899</v>
      </c>
      <c r="B24870" s="120"/>
    </row>
    <row r="24871" spans="1:2">
      <c r="A24871" s="52">
        <v>24900</v>
      </c>
      <c r="B24871" s="233"/>
    </row>
    <row r="24872" spans="1:2">
      <c r="A24872" s="109">
        <v>24901</v>
      </c>
      <c r="B24872" s="120"/>
    </row>
    <row r="24873" spans="1:2">
      <c r="A24873" s="52">
        <v>24902</v>
      </c>
      <c r="B24873" s="233"/>
    </row>
    <row r="24874" spans="1:2">
      <c r="A24874" s="109">
        <v>24903</v>
      </c>
      <c r="B24874" s="120"/>
    </row>
    <row r="24875" spans="1:2">
      <c r="A24875" s="52">
        <v>24904</v>
      </c>
      <c r="B24875" s="233"/>
    </row>
    <row r="24876" spans="1:2">
      <c r="A24876" s="109">
        <v>24905</v>
      </c>
      <c r="B24876" s="120"/>
    </row>
    <row r="24877" spans="1:2">
      <c r="A24877" s="52">
        <v>24906</v>
      </c>
      <c r="B24877" s="233"/>
    </row>
    <row r="24878" spans="1:2">
      <c r="A24878" s="109">
        <v>24907</v>
      </c>
      <c r="B24878" s="120"/>
    </row>
    <row r="24879" spans="1:2">
      <c r="A24879" s="52">
        <v>24908</v>
      </c>
      <c r="B24879" s="233"/>
    </row>
    <row r="24880" spans="1:2">
      <c r="A24880" s="109">
        <v>24909</v>
      </c>
      <c r="B24880" s="120"/>
    </row>
    <row r="24881" spans="1:2">
      <c r="A24881" s="52">
        <v>24910</v>
      </c>
      <c r="B24881" s="233"/>
    </row>
    <row r="24882" spans="1:2">
      <c r="A24882" s="109">
        <v>24911</v>
      </c>
      <c r="B24882" s="120"/>
    </row>
    <row r="24883" spans="1:2">
      <c r="A24883" s="52">
        <v>24912</v>
      </c>
      <c r="B24883" s="233"/>
    </row>
    <row r="24884" spans="1:2">
      <c r="A24884" s="109">
        <v>24913</v>
      </c>
      <c r="B24884" s="120"/>
    </row>
    <row r="24885" spans="1:2">
      <c r="A24885" s="52">
        <v>24914</v>
      </c>
      <c r="B24885" s="233"/>
    </row>
    <row r="24886" spans="1:2">
      <c r="A24886" s="109">
        <v>24915</v>
      </c>
      <c r="B24886" s="120"/>
    </row>
    <row r="24887" spans="1:2">
      <c r="A24887" s="52">
        <v>24916</v>
      </c>
      <c r="B24887" s="233"/>
    </row>
    <row r="24888" spans="1:2">
      <c r="A24888" s="109">
        <v>24917</v>
      </c>
      <c r="B24888" s="120"/>
    </row>
    <row r="24889" spans="1:2">
      <c r="A24889" s="52">
        <v>24918</v>
      </c>
      <c r="B24889" s="233"/>
    </row>
    <row r="24890" spans="1:2">
      <c r="A24890" s="109">
        <v>24919</v>
      </c>
      <c r="B24890" s="120"/>
    </row>
    <row r="24891" spans="1:2">
      <c r="A24891" s="52">
        <v>24920</v>
      </c>
      <c r="B24891" s="233"/>
    </row>
    <row r="24892" spans="1:2">
      <c r="A24892" s="109">
        <v>24921</v>
      </c>
      <c r="B24892" s="120"/>
    </row>
    <row r="24893" spans="1:2">
      <c r="A24893" s="52">
        <v>24922</v>
      </c>
      <c r="B24893" s="233"/>
    </row>
    <row r="24894" spans="1:2">
      <c r="A24894" s="109">
        <v>24923</v>
      </c>
      <c r="B24894" s="120"/>
    </row>
    <row r="24895" spans="1:2">
      <c r="A24895" s="52">
        <v>24924</v>
      </c>
      <c r="B24895" s="233"/>
    </row>
    <row r="24896" spans="1:2">
      <c r="A24896" s="109">
        <v>24925</v>
      </c>
      <c r="B24896" s="120"/>
    </row>
    <row r="24897" spans="1:2">
      <c r="A24897" s="52">
        <v>24926</v>
      </c>
      <c r="B24897" s="233"/>
    </row>
    <row r="24898" spans="1:2">
      <c r="A24898" s="109">
        <v>24927</v>
      </c>
      <c r="B24898" s="120"/>
    </row>
    <row r="24899" spans="1:2">
      <c r="A24899" s="52">
        <v>24928</v>
      </c>
      <c r="B24899" s="233"/>
    </row>
    <row r="24900" spans="1:2">
      <c r="A24900" s="109">
        <v>24929</v>
      </c>
      <c r="B24900" s="120"/>
    </row>
    <row r="24901" spans="1:2">
      <c r="A24901" s="52">
        <v>24930</v>
      </c>
      <c r="B24901" s="233"/>
    </row>
    <row r="24902" spans="1:2">
      <c r="A24902" s="109">
        <v>24931</v>
      </c>
      <c r="B24902" s="120"/>
    </row>
    <row r="24903" spans="1:2">
      <c r="A24903" s="52">
        <v>24932</v>
      </c>
      <c r="B24903" s="233"/>
    </row>
    <row r="24904" spans="1:2">
      <c r="A24904" s="109">
        <v>24933</v>
      </c>
      <c r="B24904" s="120"/>
    </row>
    <row r="24905" spans="1:2">
      <c r="A24905" s="52">
        <v>24934</v>
      </c>
      <c r="B24905" s="233"/>
    </row>
    <row r="24906" spans="1:2">
      <c r="A24906" s="109">
        <v>24935</v>
      </c>
      <c r="B24906" s="120"/>
    </row>
    <row r="24907" spans="1:2">
      <c r="A24907" s="52">
        <v>24936</v>
      </c>
      <c r="B24907" s="233"/>
    </row>
    <row r="24908" spans="1:2">
      <c r="A24908" s="109">
        <v>24937</v>
      </c>
      <c r="B24908" s="120"/>
    </row>
    <row r="24909" spans="1:2">
      <c r="A24909" s="52">
        <v>24938</v>
      </c>
      <c r="B24909" s="233"/>
    </row>
    <row r="24910" spans="1:2">
      <c r="A24910" s="109">
        <v>24939</v>
      </c>
      <c r="B24910" s="120"/>
    </row>
    <row r="24911" spans="1:2">
      <c r="A24911" s="52">
        <v>24940</v>
      </c>
      <c r="B24911" s="233"/>
    </row>
    <row r="24912" spans="1:2">
      <c r="A24912" s="109">
        <v>24941</v>
      </c>
      <c r="B24912" s="120"/>
    </row>
    <row r="24913" spans="1:2">
      <c r="A24913" s="52">
        <v>24942</v>
      </c>
      <c r="B24913" s="233"/>
    </row>
    <row r="24914" spans="1:2">
      <c r="A24914" s="109">
        <v>24943</v>
      </c>
      <c r="B24914" s="120"/>
    </row>
    <row r="24915" spans="1:2">
      <c r="A24915" s="52">
        <v>24944</v>
      </c>
      <c r="B24915" s="233"/>
    </row>
    <row r="24916" spans="1:2">
      <c r="A24916" s="109">
        <v>24945</v>
      </c>
      <c r="B24916" s="120"/>
    </row>
    <row r="24917" spans="1:2">
      <c r="A24917" s="52">
        <v>24946</v>
      </c>
      <c r="B24917" s="233"/>
    </row>
    <row r="24918" spans="1:2">
      <c r="A24918" s="109">
        <v>24947</v>
      </c>
      <c r="B24918" s="120"/>
    </row>
    <row r="24919" spans="1:2">
      <c r="A24919" s="52">
        <v>24948</v>
      </c>
      <c r="B24919" s="233"/>
    </row>
    <row r="24920" spans="1:2">
      <c r="A24920" s="109">
        <v>24949</v>
      </c>
      <c r="B24920" s="120"/>
    </row>
    <row r="24921" spans="1:2">
      <c r="A24921" s="52">
        <v>24950</v>
      </c>
      <c r="B24921" s="233"/>
    </row>
    <row r="24922" spans="1:2">
      <c r="A24922" s="109">
        <v>24951</v>
      </c>
      <c r="B24922" s="120"/>
    </row>
    <row r="24923" spans="1:2">
      <c r="A24923" s="52">
        <v>24952</v>
      </c>
      <c r="B24923" s="233"/>
    </row>
    <row r="24924" spans="1:2">
      <c r="A24924" s="109">
        <v>24953</v>
      </c>
      <c r="B24924" s="120"/>
    </row>
    <row r="24925" spans="1:2">
      <c r="A24925" s="52">
        <v>24954</v>
      </c>
      <c r="B24925" s="233"/>
    </row>
    <row r="24926" spans="1:2">
      <c r="A24926" s="109">
        <v>24955</v>
      </c>
      <c r="B24926" s="120"/>
    </row>
    <row r="24927" spans="1:2">
      <c r="A24927" s="52">
        <v>24956</v>
      </c>
      <c r="B24927" s="233"/>
    </row>
    <row r="24928" spans="1:2">
      <c r="A24928" s="109">
        <v>24957</v>
      </c>
      <c r="B24928" s="120"/>
    </row>
    <row r="24929" spans="1:2">
      <c r="A24929" s="52">
        <v>24958</v>
      </c>
      <c r="B24929" s="233"/>
    </row>
    <row r="24930" spans="1:2">
      <c r="A24930" s="109">
        <v>24959</v>
      </c>
      <c r="B24930" s="120"/>
    </row>
    <row r="24931" spans="1:2">
      <c r="A24931" s="52">
        <v>24960</v>
      </c>
      <c r="B24931" s="233"/>
    </row>
    <row r="24932" spans="1:2">
      <c r="A24932" s="109">
        <v>24961</v>
      </c>
      <c r="B24932" s="120"/>
    </row>
    <row r="24933" spans="1:2">
      <c r="A24933" s="52">
        <v>24962</v>
      </c>
      <c r="B24933" s="233"/>
    </row>
    <row r="24934" spans="1:2">
      <c r="A24934" s="109">
        <v>24963</v>
      </c>
      <c r="B24934" s="120"/>
    </row>
    <row r="24935" spans="1:2">
      <c r="A24935" s="52">
        <v>24964</v>
      </c>
      <c r="B24935" s="233"/>
    </row>
    <row r="24936" spans="1:2">
      <c r="A24936" s="109">
        <v>24965</v>
      </c>
      <c r="B24936" s="120"/>
    </row>
    <row r="24937" spans="1:2">
      <c r="A24937" s="52">
        <v>24966</v>
      </c>
      <c r="B24937" s="233"/>
    </row>
    <row r="24938" spans="1:2">
      <c r="A24938" s="109">
        <v>24967</v>
      </c>
      <c r="B24938" s="120"/>
    </row>
    <row r="24939" spans="1:2">
      <c r="A24939" s="52">
        <v>24968</v>
      </c>
      <c r="B24939" s="233"/>
    </row>
    <row r="24940" spans="1:2">
      <c r="A24940" s="109">
        <v>24969</v>
      </c>
      <c r="B24940" s="120"/>
    </row>
    <row r="24941" spans="1:2">
      <c r="A24941" s="52">
        <v>24970</v>
      </c>
      <c r="B24941" s="233"/>
    </row>
    <row r="24942" spans="1:2">
      <c r="A24942" s="109">
        <v>24971</v>
      </c>
      <c r="B24942" s="120"/>
    </row>
    <row r="24943" spans="1:2">
      <c r="A24943" s="52">
        <v>24972</v>
      </c>
      <c r="B24943" s="233"/>
    </row>
    <row r="24944" spans="1:2">
      <c r="A24944" s="109">
        <v>24973</v>
      </c>
      <c r="B24944" s="120"/>
    </row>
    <row r="24945" spans="1:2">
      <c r="A24945" s="52">
        <v>24974</v>
      </c>
      <c r="B24945" s="233"/>
    </row>
    <row r="24946" spans="1:2">
      <c r="A24946" s="109">
        <v>24975</v>
      </c>
      <c r="B24946" s="120"/>
    </row>
    <row r="24947" spans="1:2">
      <c r="A24947" s="52">
        <v>24976</v>
      </c>
      <c r="B24947" s="233"/>
    </row>
    <row r="24948" spans="1:2">
      <c r="A24948" s="109">
        <v>24977</v>
      </c>
      <c r="B24948" s="120"/>
    </row>
    <row r="24949" spans="1:2">
      <c r="A24949" s="52">
        <v>24978</v>
      </c>
      <c r="B24949" s="233"/>
    </row>
    <row r="24950" spans="1:2">
      <c r="A24950" s="109">
        <v>24979</v>
      </c>
      <c r="B24950" s="120"/>
    </row>
    <row r="24951" spans="1:2">
      <c r="A24951" s="52">
        <v>24980</v>
      </c>
      <c r="B24951" s="233"/>
    </row>
    <row r="24952" spans="1:2">
      <c r="A24952" s="109">
        <v>24981</v>
      </c>
      <c r="B24952" s="120"/>
    </row>
    <row r="24953" spans="1:2">
      <c r="A24953" s="52">
        <v>24982</v>
      </c>
      <c r="B24953" s="233"/>
    </row>
    <row r="24954" spans="1:2">
      <c r="A24954" s="109">
        <v>24983</v>
      </c>
      <c r="B24954" s="120"/>
    </row>
    <row r="24955" spans="1:2">
      <c r="A24955" s="52">
        <v>24984</v>
      </c>
      <c r="B24955" s="233"/>
    </row>
    <row r="24956" spans="1:2">
      <c r="A24956" s="109">
        <v>24985</v>
      </c>
      <c r="B24956" s="120"/>
    </row>
    <row r="24957" spans="1:2">
      <c r="A24957" s="52">
        <v>24986</v>
      </c>
      <c r="B24957" s="233"/>
    </row>
    <row r="24958" spans="1:2">
      <c r="A24958" s="109">
        <v>24987</v>
      </c>
      <c r="B24958" s="120"/>
    </row>
    <row r="24959" spans="1:2">
      <c r="A24959" s="52">
        <v>24988</v>
      </c>
      <c r="B24959" s="233"/>
    </row>
    <row r="24960" spans="1:2">
      <c r="A24960" s="109">
        <v>24989</v>
      </c>
      <c r="B24960" s="120"/>
    </row>
    <row r="24961" spans="1:2">
      <c r="A24961" s="52">
        <v>24990</v>
      </c>
      <c r="B24961" s="233"/>
    </row>
    <row r="24962" spans="1:2">
      <c r="A24962" s="109">
        <v>24991</v>
      </c>
      <c r="B24962" s="120"/>
    </row>
    <row r="24963" spans="1:2">
      <c r="A24963" s="52">
        <v>24992</v>
      </c>
      <c r="B24963" s="233"/>
    </row>
    <row r="24964" spans="1:2">
      <c r="A24964" s="109">
        <v>24993</v>
      </c>
      <c r="B24964" s="120"/>
    </row>
    <row r="24965" spans="1:2">
      <c r="A24965" s="52">
        <v>24994</v>
      </c>
      <c r="B24965" s="233"/>
    </row>
    <row r="24966" spans="1:2">
      <c r="A24966" s="109">
        <v>24995</v>
      </c>
      <c r="B24966" s="120"/>
    </row>
    <row r="24967" spans="1:2">
      <c r="A24967" s="52">
        <v>24996</v>
      </c>
      <c r="B24967" s="233"/>
    </row>
    <row r="24968" spans="1:2">
      <c r="A24968" s="109">
        <v>24997</v>
      </c>
      <c r="B24968" s="120"/>
    </row>
    <row r="24969" spans="1:2">
      <c r="A24969" s="52">
        <v>24998</v>
      </c>
      <c r="B24969" s="233"/>
    </row>
    <row r="24970" spans="1:2">
      <c r="A24970" s="109">
        <v>24999</v>
      </c>
      <c r="B24970" s="120"/>
    </row>
    <row r="24971" spans="1:2">
      <c r="A24971" s="52">
        <v>25000</v>
      </c>
      <c r="B24971" s="233"/>
    </row>
    <row r="24972" spans="1:2">
      <c r="A24972" s="109">
        <v>25001</v>
      </c>
      <c r="B24972" s="120"/>
    </row>
    <row r="24973" spans="1:2">
      <c r="A24973" s="52">
        <v>25002</v>
      </c>
      <c r="B24973" s="233"/>
    </row>
    <row r="24974" spans="1:2">
      <c r="A24974" s="109">
        <v>25003</v>
      </c>
      <c r="B24974" s="120"/>
    </row>
    <row r="24975" spans="1:2">
      <c r="A24975" s="52">
        <v>25004</v>
      </c>
      <c r="B24975" s="233"/>
    </row>
    <row r="24976" spans="1:2">
      <c r="A24976" s="109">
        <v>25005</v>
      </c>
      <c r="B24976" s="120"/>
    </row>
    <row r="24977" spans="1:2">
      <c r="A24977" s="52">
        <v>25006</v>
      </c>
      <c r="B24977" s="233"/>
    </row>
    <row r="24978" spans="1:2">
      <c r="A24978" s="109">
        <v>25007</v>
      </c>
      <c r="B24978" s="120"/>
    </row>
    <row r="24979" spans="1:2">
      <c r="A24979" s="52">
        <v>25008</v>
      </c>
      <c r="B24979" s="233"/>
    </row>
    <row r="24980" spans="1:2">
      <c r="A24980" s="109">
        <v>25009</v>
      </c>
      <c r="B24980" s="120"/>
    </row>
    <row r="24981" spans="1:2">
      <c r="A24981" s="52">
        <v>25010</v>
      </c>
      <c r="B24981" s="233"/>
    </row>
    <row r="24982" spans="1:2">
      <c r="A24982" s="109">
        <v>25011</v>
      </c>
      <c r="B24982" s="120"/>
    </row>
    <row r="24983" spans="1:2">
      <c r="A24983" s="52">
        <v>25012</v>
      </c>
      <c r="B24983" s="233"/>
    </row>
    <row r="24984" spans="1:2">
      <c r="A24984" s="109">
        <v>25013</v>
      </c>
      <c r="B24984" s="120"/>
    </row>
    <row r="24985" spans="1:2">
      <c r="A24985" s="52">
        <v>25014</v>
      </c>
      <c r="B24985" s="233"/>
    </row>
    <row r="24986" spans="1:2">
      <c r="A24986" s="109">
        <v>25015</v>
      </c>
      <c r="B24986" s="120"/>
    </row>
    <row r="24987" spans="1:2">
      <c r="A24987" s="52">
        <v>25016</v>
      </c>
      <c r="B24987" s="233"/>
    </row>
    <row r="24988" spans="1:2">
      <c r="A24988" s="109">
        <v>25017</v>
      </c>
      <c r="B24988" s="120"/>
    </row>
    <row r="24989" spans="1:2">
      <c r="A24989" s="52">
        <v>25018</v>
      </c>
      <c r="B24989" s="233"/>
    </row>
    <row r="24990" spans="1:2">
      <c r="A24990" s="109">
        <v>25019</v>
      </c>
      <c r="B24990" s="120"/>
    </row>
    <row r="24991" spans="1:2">
      <c r="A24991" s="52">
        <v>25020</v>
      </c>
      <c r="B24991" s="233"/>
    </row>
    <row r="24992" spans="1:2">
      <c r="A24992" s="109">
        <v>25021</v>
      </c>
      <c r="B24992" s="120"/>
    </row>
    <row r="24993" spans="1:2">
      <c r="A24993" s="52">
        <v>25022</v>
      </c>
      <c r="B24993" s="233"/>
    </row>
    <row r="24994" spans="1:2">
      <c r="A24994" s="109">
        <v>25023</v>
      </c>
      <c r="B24994" s="120"/>
    </row>
    <row r="24995" spans="1:2">
      <c r="A24995" s="52">
        <v>25024</v>
      </c>
      <c r="B24995" s="233"/>
    </row>
    <row r="24996" spans="1:2">
      <c r="A24996" s="109">
        <v>25025</v>
      </c>
      <c r="B24996" s="120"/>
    </row>
    <row r="24997" spans="1:2">
      <c r="A24997" s="52">
        <v>25026</v>
      </c>
      <c r="B24997" s="233"/>
    </row>
    <row r="24998" spans="1:2">
      <c r="A24998" s="109">
        <v>25027</v>
      </c>
      <c r="B24998" s="120"/>
    </row>
    <row r="24999" spans="1:2">
      <c r="A24999" s="52">
        <v>25028</v>
      </c>
      <c r="B24999" s="233"/>
    </row>
    <row r="25000" spans="1:2">
      <c r="A25000" s="109">
        <v>25029</v>
      </c>
      <c r="B25000" s="120"/>
    </row>
    <row r="25001" spans="1:2">
      <c r="A25001" s="52">
        <v>25030</v>
      </c>
      <c r="B25001" s="233"/>
    </row>
    <row r="25002" spans="1:2">
      <c r="A25002" s="109">
        <v>25031</v>
      </c>
      <c r="B25002" s="120"/>
    </row>
    <row r="25003" spans="1:2">
      <c r="A25003" s="52">
        <v>25032</v>
      </c>
      <c r="B25003" s="233"/>
    </row>
    <row r="25004" spans="1:2">
      <c r="A25004" s="109">
        <v>25033</v>
      </c>
      <c r="B25004" s="120"/>
    </row>
    <row r="25005" spans="1:2">
      <c r="A25005" s="52">
        <v>25034</v>
      </c>
      <c r="B25005" s="233"/>
    </row>
    <row r="25006" spans="1:2">
      <c r="A25006" s="109">
        <v>25035</v>
      </c>
      <c r="B25006" s="120"/>
    </row>
    <row r="25007" spans="1:2">
      <c r="A25007" s="52">
        <v>25036</v>
      </c>
      <c r="B25007" s="233"/>
    </row>
    <row r="25008" spans="1:2">
      <c r="A25008" s="109">
        <v>25037</v>
      </c>
      <c r="B25008" s="120"/>
    </row>
    <row r="25009" spans="1:2">
      <c r="A25009" s="52">
        <v>25038</v>
      </c>
      <c r="B25009" s="233"/>
    </row>
    <row r="25010" spans="1:2">
      <c r="A25010" s="109">
        <v>25039</v>
      </c>
      <c r="B25010" s="120"/>
    </row>
    <row r="25011" spans="1:2">
      <c r="A25011" s="52">
        <v>25040</v>
      </c>
      <c r="B25011" s="233"/>
    </row>
    <row r="25012" spans="1:2">
      <c r="A25012" s="109">
        <v>25041</v>
      </c>
      <c r="B25012" s="120"/>
    </row>
    <row r="25013" spans="1:2">
      <c r="A25013" s="52">
        <v>25042</v>
      </c>
      <c r="B25013" s="233"/>
    </row>
    <row r="25014" spans="1:2">
      <c r="A25014" s="109">
        <v>25043</v>
      </c>
      <c r="B25014" s="120"/>
    </row>
    <row r="25015" spans="1:2">
      <c r="A25015" s="52">
        <v>25044</v>
      </c>
      <c r="B25015" s="233"/>
    </row>
    <row r="25016" spans="1:2">
      <c r="A25016" s="109">
        <v>25045</v>
      </c>
      <c r="B25016" s="120"/>
    </row>
    <row r="25017" spans="1:2">
      <c r="A25017" s="52">
        <v>25046</v>
      </c>
      <c r="B25017" s="233"/>
    </row>
    <row r="25018" spans="1:2">
      <c r="A25018" s="109">
        <v>25047</v>
      </c>
      <c r="B25018" s="120"/>
    </row>
    <row r="25019" spans="1:2">
      <c r="A25019" s="52">
        <v>25048</v>
      </c>
      <c r="B25019" s="233"/>
    </row>
    <row r="25020" spans="1:2">
      <c r="A25020" s="109">
        <v>25049</v>
      </c>
      <c r="B25020" s="120"/>
    </row>
    <row r="25021" spans="1:2">
      <c r="A25021" s="52">
        <v>25050</v>
      </c>
      <c r="B25021" s="233"/>
    </row>
    <row r="25022" spans="1:2">
      <c r="A25022" s="109">
        <v>25051</v>
      </c>
      <c r="B25022" s="120"/>
    </row>
    <row r="25023" spans="1:2">
      <c r="A25023" s="52">
        <v>25052</v>
      </c>
      <c r="B25023" s="233"/>
    </row>
    <row r="25024" spans="1:2">
      <c r="A25024" s="109">
        <v>25053</v>
      </c>
      <c r="B25024" s="120"/>
    </row>
    <row r="25025" spans="1:2">
      <c r="A25025" s="52">
        <v>25054</v>
      </c>
      <c r="B25025" s="233"/>
    </row>
    <row r="25026" spans="1:2">
      <c r="A25026" s="109">
        <v>25055</v>
      </c>
      <c r="B25026" s="120"/>
    </row>
    <row r="25027" spans="1:2">
      <c r="A25027" s="52">
        <v>25056</v>
      </c>
      <c r="B25027" s="233"/>
    </row>
    <row r="25028" spans="1:2">
      <c r="A25028" s="109">
        <v>25057</v>
      </c>
      <c r="B25028" s="120"/>
    </row>
    <row r="25029" spans="1:2">
      <c r="A25029" s="52">
        <v>25058</v>
      </c>
      <c r="B25029" s="233"/>
    </row>
    <row r="25030" spans="1:2">
      <c r="A25030" s="109">
        <v>25059</v>
      </c>
      <c r="B25030" s="120"/>
    </row>
    <row r="25031" spans="1:2">
      <c r="A25031" s="52">
        <v>25060</v>
      </c>
      <c r="B25031" s="233"/>
    </row>
    <row r="25032" spans="1:2">
      <c r="A25032" s="109">
        <v>25061</v>
      </c>
      <c r="B25032" s="120"/>
    </row>
    <row r="25033" spans="1:2">
      <c r="A25033" s="52">
        <v>25062</v>
      </c>
      <c r="B25033" s="233"/>
    </row>
    <row r="25034" spans="1:2">
      <c r="A25034" s="109">
        <v>25063</v>
      </c>
      <c r="B25034" s="120"/>
    </row>
    <row r="25035" spans="1:2">
      <c r="A25035" s="52">
        <v>25064</v>
      </c>
      <c r="B25035" s="233"/>
    </row>
    <row r="25036" spans="1:2">
      <c r="A25036" s="109">
        <v>25065</v>
      </c>
      <c r="B25036" s="120"/>
    </row>
    <row r="25037" spans="1:2">
      <c r="A25037" s="52">
        <v>25066</v>
      </c>
      <c r="B25037" s="233"/>
    </row>
    <row r="25038" spans="1:2">
      <c r="A25038" s="109">
        <v>25067</v>
      </c>
      <c r="B25038" s="120"/>
    </row>
    <row r="25039" spans="1:2">
      <c r="A25039" s="52">
        <v>25068</v>
      </c>
      <c r="B25039" s="233"/>
    </row>
    <row r="25040" spans="1:2">
      <c r="A25040" s="109">
        <v>25069</v>
      </c>
      <c r="B25040" s="120"/>
    </row>
    <row r="25041" spans="1:2">
      <c r="A25041" s="52">
        <v>25070</v>
      </c>
      <c r="B25041" s="233"/>
    </row>
    <row r="25042" spans="1:2">
      <c r="A25042" s="109">
        <v>25071</v>
      </c>
      <c r="B25042" s="120"/>
    </row>
    <row r="25043" spans="1:2">
      <c r="A25043" s="52">
        <v>25072</v>
      </c>
      <c r="B25043" s="233"/>
    </row>
    <row r="25044" spans="1:2">
      <c r="A25044" s="109">
        <v>25073</v>
      </c>
      <c r="B25044" s="120"/>
    </row>
    <row r="25045" spans="1:2">
      <c r="A25045" s="52">
        <v>25074</v>
      </c>
      <c r="B25045" s="233"/>
    </row>
    <row r="25046" spans="1:2">
      <c r="A25046" s="109">
        <v>25075</v>
      </c>
      <c r="B25046" s="120"/>
    </row>
    <row r="25047" spans="1:2">
      <c r="A25047" s="52">
        <v>25076</v>
      </c>
      <c r="B25047" s="233"/>
    </row>
    <row r="25048" spans="1:2">
      <c r="A25048" s="109">
        <v>25077</v>
      </c>
      <c r="B25048" s="120"/>
    </row>
    <row r="25049" spans="1:2">
      <c r="A25049" s="52">
        <v>25078</v>
      </c>
      <c r="B25049" s="233"/>
    </row>
    <row r="25050" spans="1:2">
      <c r="A25050" s="109">
        <v>25079</v>
      </c>
      <c r="B25050" s="120"/>
    </row>
    <row r="25051" spans="1:2">
      <c r="A25051" s="52">
        <v>25080</v>
      </c>
      <c r="B25051" s="233"/>
    </row>
    <row r="25052" spans="1:2">
      <c r="A25052" s="109">
        <v>25081</v>
      </c>
      <c r="B25052" s="120"/>
    </row>
    <row r="25053" spans="1:2">
      <c r="A25053" s="52">
        <v>25082</v>
      </c>
      <c r="B25053" s="233"/>
    </row>
    <row r="25054" spans="1:2">
      <c r="A25054" s="109">
        <v>25083</v>
      </c>
      <c r="B25054" s="120"/>
    </row>
    <row r="25055" spans="1:2">
      <c r="A25055" s="52">
        <v>25084</v>
      </c>
      <c r="B25055" s="233"/>
    </row>
    <row r="25056" spans="1:2">
      <c r="A25056" s="109">
        <v>25085</v>
      </c>
      <c r="B25056" s="120"/>
    </row>
    <row r="25057" spans="1:2">
      <c r="A25057" s="52">
        <v>25086</v>
      </c>
      <c r="B25057" s="233"/>
    </row>
    <row r="25058" spans="1:2">
      <c r="A25058" s="109">
        <v>25087</v>
      </c>
      <c r="B25058" s="120"/>
    </row>
    <row r="25059" spans="1:2">
      <c r="A25059" s="52">
        <v>25088</v>
      </c>
      <c r="B25059" s="233"/>
    </row>
    <row r="25060" spans="1:2">
      <c r="A25060" s="109">
        <v>25089</v>
      </c>
      <c r="B25060" s="120"/>
    </row>
    <row r="25061" spans="1:2">
      <c r="A25061" s="52">
        <v>25090</v>
      </c>
      <c r="B25061" s="233"/>
    </row>
    <row r="25062" spans="1:2">
      <c r="A25062" s="109">
        <v>25091</v>
      </c>
      <c r="B25062" s="120"/>
    </row>
    <row r="25063" spans="1:2">
      <c r="A25063" s="52">
        <v>25092</v>
      </c>
      <c r="B25063" s="233"/>
    </row>
    <row r="25064" spans="1:2">
      <c r="A25064" s="109">
        <v>25093</v>
      </c>
      <c r="B25064" s="120"/>
    </row>
    <row r="25065" spans="1:2">
      <c r="A25065" s="52">
        <v>25094</v>
      </c>
      <c r="B25065" s="233"/>
    </row>
    <row r="25066" spans="1:2">
      <c r="A25066" s="109">
        <v>25095</v>
      </c>
      <c r="B25066" s="120"/>
    </row>
    <row r="25067" spans="1:2">
      <c r="A25067" s="52">
        <v>25096</v>
      </c>
      <c r="B25067" s="233"/>
    </row>
    <row r="25068" spans="1:2">
      <c r="A25068" s="109">
        <v>25097</v>
      </c>
      <c r="B25068" s="120"/>
    </row>
    <row r="25069" spans="1:2">
      <c r="A25069" s="52">
        <v>25098</v>
      </c>
      <c r="B25069" s="233"/>
    </row>
    <row r="25070" spans="1:2">
      <c r="A25070" s="109">
        <v>25099</v>
      </c>
      <c r="B25070" s="120"/>
    </row>
    <row r="25071" spans="1:2">
      <c r="A25071" s="52">
        <v>25100</v>
      </c>
      <c r="B25071" s="233"/>
    </row>
    <row r="25072" spans="1:2">
      <c r="A25072" s="109">
        <v>25101</v>
      </c>
      <c r="B25072" s="120"/>
    </row>
    <row r="25073" spans="1:2">
      <c r="A25073" s="52">
        <v>25102</v>
      </c>
      <c r="B25073" s="233"/>
    </row>
    <row r="25074" spans="1:2">
      <c r="A25074" s="109">
        <v>25103</v>
      </c>
      <c r="B25074" s="120"/>
    </row>
    <row r="25075" spans="1:2">
      <c r="A25075" s="52">
        <v>25104</v>
      </c>
      <c r="B25075" s="233"/>
    </row>
    <row r="25076" spans="1:2">
      <c r="A25076" s="109">
        <v>25105</v>
      </c>
      <c r="B25076" s="120"/>
    </row>
    <row r="25077" spans="1:2">
      <c r="A25077" s="52">
        <v>25106</v>
      </c>
      <c r="B25077" s="233"/>
    </row>
    <row r="25078" spans="1:2">
      <c r="A25078" s="109">
        <v>25107</v>
      </c>
      <c r="B25078" s="120"/>
    </row>
    <row r="25079" spans="1:2">
      <c r="A25079" s="52">
        <v>25108</v>
      </c>
      <c r="B25079" s="233"/>
    </row>
    <row r="25080" spans="1:2">
      <c r="A25080" s="109">
        <v>25109</v>
      </c>
      <c r="B25080" s="120"/>
    </row>
    <row r="25081" spans="1:2">
      <c r="A25081" s="52">
        <v>25110</v>
      </c>
      <c r="B25081" s="233"/>
    </row>
    <row r="25082" spans="1:2">
      <c r="A25082" s="109">
        <v>25111</v>
      </c>
      <c r="B25082" s="120"/>
    </row>
    <row r="25083" spans="1:2">
      <c r="A25083" s="52">
        <v>25112</v>
      </c>
      <c r="B25083" s="233"/>
    </row>
    <row r="25084" spans="1:2">
      <c r="A25084" s="109">
        <v>25113</v>
      </c>
      <c r="B25084" s="120"/>
    </row>
    <row r="25085" spans="1:2">
      <c r="A25085" s="52">
        <v>25114</v>
      </c>
      <c r="B25085" s="233"/>
    </row>
    <row r="25086" spans="1:2">
      <c r="A25086" s="109">
        <v>25115</v>
      </c>
      <c r="B25086" s="120"/>
    </row>
    <row r="25087" spans="1:2">
      <c r="A25087" s="52">
        <v>25116</v>
      </c>
      <c r="B25087" s="233"/>
    </row>
    <row r="25088" spans="1:2">
      <c r="A25088" s="109">
        <v>25117</v>
      </c>
      <c r="B25088" s="120"/>
    </row>
    <row r="25089" spans="1:2">
      <c r="A25089" s="52">
        <v>25118</v>
      </c>
      <c r="B25089" s="233"/>
    </row>
    <row r="25090" spans="1:2">
      <c r="A25090" s="109">
        <v>25119</v>
      </c>
      <c r="B25090" s="120"/>
    </row>
    <row r="25091" spans="1:2">
      <c r="A25091" s="52">
        <v>25120</v>
      </c>
      <c r="B25091" s="233"/>
    </row>
    <row r="25092" spans="1:2">
      <c r="A25092" s="109">
        <v>25121</v>
      </c>
      <c r="B25092" s="120"/>
    </row>
    <row r="25093" spans="1:2">
      <c r="A25093" s="52">
        <v>25122</v>
      </c>
      <c r="B25093" s="233"/>
    </row>
    <row r="25094" spans="1:2">
      <c r="A25094" s="109">
        <v>25123</v>
      </c>
      <c r="B25094" s="120"/>
    </row>
    <row r="25095" spans="1:2">
      <c r="A25095" s="52">
        <v>25124</v>
      </c>
      <c r="B25095" s="233"/>
    </row>
    <row r="25096" spans="1:2">
      <c r="A25096" s="109">
        <v>25125</v>
      </c>
      <c r="B25096" s="120"/>
    </row>
    <row r="25097" spans="1:2">
      <c r="A25097" s="52">
        <v>25126</v>
      </c>
      <c r="B25097" s="233"/>
    </row>
    <row r="25098" spans="1:2">
      <c r="A25098" s="109">
        <v>25127</v>
      </c>
      <c r="B25098" s="120"/>
    </row>
    <row r="25099" spans="1:2">
      <c r="A25099" s="52">
        <v>25128</v>
      </c>
      <c r="B25099" s="233"/>
    </row>
    <row r="25100" spans="1:2">
      <c r="A25100" s="109">
        <v>25129</v>
      </c>
      <c r="B25100" s="120"/>
    </row>
    <row r="25101" spans="1:2">
      <c r="A25101" s="52">
        <v>25130</v>
      </c>
      <c r="B25101" s="233"/>
    </row>
    <row r="25102" spans="1:2">
      <c r="A25102" s="109">
        <v>25131</v>
      </c>
      <c r="B25102" s="120"/>
    </row>
    <row r="25103" spans="1:2">
      <c r="A25103" s="52">
        <v>25132</v>
      </c>
      <c r="B25103" s="233"/>
    </row>
    <row r="25104" spans="1:2">
      <c r="A25104" s="109">
        <v>25133</v>
      </c>
      <c r="B25104" s="120"/>
    </row>
    <row r="25105" spans="1:2">
      <c r="A25105" s="52">
        <v>25134</v>
      </c>
      <c r="B25105" s="233"/>
    </row>
    <row r="25106" spans="1:2">
      <c r="A25106" s="109">
        <v>25135</v>
      </c>
      <c r="B25106" s="120"/>
    </row>
    <row r="25107" spans="1:2">
      <c r="A25107" s="52">
        <v>25136</v>
      </c>
      <c r="B25107" s="233"/>
    </row>
    <row r="25108" spans="1:2">
      <c r="A25108" s="109">
        <v>25137</v>
      </c>
      <c r="B25108" s="120"/>
    </row>
    <row r="25109" spans="1:2">
      <c r="A25109" s="52">
        <v>25138</v>
      </c>
      <c r="B25109" s="233"/>
    </row>
    <row r="25110" spans="1:2">
      <c r="A25110" s="109">
        <v>25139</v>
      </c>
      <c r="B25110" s="120"/>
    </row>
    <row r="25111" spans="1:2">
      <c r="A25111" s="52">
        <v>25140</v>
      </c>
      <c r="B25111" s="233"/>
    </row>
    <row r="25112" spans="1:2">
      <c r="A25112" s="109">
        <v>25141</v>
      </c>
      <c r="B25112" s="120"/>
    </row>
    <row r="25113" spans="1:2">
      <c r="A25113" s="52">
        <v>25142</v>
      </c>
      <c r="B25113" s="233"/>
    </row>
    <row r="25114" spans="1:2">
      <c r="A25114" s="109">
        <v>25143</v>
      </c>
      <c r="B25114" s="120"/>
    </row>
    <row r="25115" spans="1:2">
      <c r="A25115" s="52">
        <v>25144</v>
      </c>
      <c r="B25115" s="233"/>
    </row>
    <row r="25116" spans="1:2">
      <c r="A25116" s="109">
        <v>25145</v>
      </c>
      <c r="B25116" s="120"/>
    </row>
    <row r="25117" spans="1:2">
      <c r="A25117" s="52">
        <v>25146</v>
      </c>
      <c r="B25117" s="233"/>
    </row>
    <row r="25118" spans="1:2">
      <c r="A25118" s="109">
        <v>25147</v>
      </c>
      <c r="B25118" s="120"/>
    </row>
    <row r="25119" spans="1:2">
      <c r="A25119" s="52">
        <v>25148</v>
      </c>
      <c r="B25119" s="233"/>
    </row>
    <row r="25120" spans="1:2">
      <c r="A25120" s="109">
        <v>25149</v>
      </c>
      <c r="B25120" s="120"/>
    </row>
    <row r="25121" spans="1:2">
      <c r="A25121" s="52">
        <v>25150</v>
      </c>
      <c r="B25121" s="233"/>
    </row>
    <row r="25122" spans="1:2">
      <c r="A25122" s="109">
        <v>25151</v>
      </c>
      <c r="B25122" s="120"/>
    </row>
    <row r="25123" spans="1:2">
      <c r="A25123" s="52">
        <v>25152</v>
      </c>
      <c r="B25123" s="233"/>
    </row>
    <row r="25124" spans="1:2">
      <c r="A25124" s="109">
        <v>25153</v>
      </c>
      <c r="B25124" s="120"/>
    </row>
    <row r="25125" spans="1:2">
      <c r="A25125" s="52">
        <v>25154</v>
      </c>
      <c r="B25125" s="233"/>
    </row>
    <row r="25126" spans="1:2">
      <c r="A25126" s="109">
        <v>25155</v>
      </c>
      <c r="B25126" s="120"/>
    </row>
    <row r="25127" spans="1:2">
      <c r="A25127" s="52">
        <v>25156</v>
      </c>
      <c r="B25127" s="233"/>
    </row>
    <row r="25128" spans="1:2">
      <c r="A25128" s="109">
        <v>25157</v>
      </c>
      <c r="B25128" s="120"/>
    </row>
    <row r="25129" spans="1:2">
      <c r="A25129" s="52">
        <v>25158</v>
      </c>
      <c r="B25129" s="233"/>
    </row>
    <row r="25130" spans="1:2">
      <c r="A25130" s="109">
        <v>25159</v>
      </c>
      <c r="B25130" s="120"/>
    </row>
    <row r="25131" spans="1:2">
      <c r="A25131" s="52">
        <v>25160</v>
      </c>
      <c r="B25131" s="233"/>
    </row>
    <row r="25132" spans="1:2">
      <c r="A25132" s="109">
        <v>25161</v>
      </c>
      <c r="B25132" s="120"/>
    </row>
    <row r="25133" spans="1:2">
      <c r="A25133" s="52">
        <v>25162</v>
      </c>
      <c r="B25133" s="233"/>
    </row>
    <row r="25134" spans="1:2">
      <c r="A25134" s="109">
        <v>25163</v>
      </c>
      <c r="B25134" s="120"/>
    </row>
    <row r="25135" spans="1:2">
      <c r="A25135" s="52">
        <v>25164</v>
      </c>
      <c r="B25135" s="233"/>
    </row>
    <row r="25136" spans="1:2">
      <c r="A25136" s="109">
        <v>25165</v>
      </c>
      <c r="B25136" s="120"/>
    </row>
    <row r="25137" spans="1:2">
      <c r="A25137" s="52">
        <v>25166</v>
      </c>
      <c r="B25137" s="233"/>
    </row>
    <row r="25138" spans="1:2">
      <c r="A25138" s="109">
        <v>25167</v>
      </c>
      <c r="B25138" s="120"/>
    </row>
    <row r="25139" spans="1:2">
      <c r="A25139" s="52">
        <v>25168</v>
      </c>
      <c r="B25139" s="233"/>
    </row>
    <row r="25140" spans="1:2">
      <c r="A25140" s="109">
        <v>25169</v>
      </c>
      <c r="B25140" s="120"/>
    </row>
    <row r="25141" spans="1:2">
      <c r="A25141" s="52">
        <v>25170</v>
      </c>
      <c r="B25141" s="233"/>
    </row>
    <row r="25142" spans="1:2">
      <c r="A25142" s="109">
        <v>25171</v>
      </c>
      <c r="B25142" s="120"/>
    </row>
    <row r="25143" spans="1:2">
      <c r="A25143" s="52">
        <v>25172</v>
      </c>
      <c r="B25143" s="233"/>
    </row>
    <row r="25144" spans="1:2">
      <c r="A25144" s="109">
        <v>25173</v>
      </c>
      <c r="B25144" s="120"/>
    </row>
    <row r="25145" spans="1:2">
      <c r="A25145" s="52">
        <v>25174</v>
      </c>
      <c r="B25145" s="233"/>
    </row>
    <row r="25146" spans="1:2">
      <c r="A25146" s="109">
        <v>25175</v>
      </c>
      <c r="B25146" s="120"/>
    </row>
    <row r="25147" spans="1:2">
      <c r="A25147" s="52">
        <v>25176</v>
      </c>
      <c r="B25147" s="233"/>
    </row>
    <row r="25148" spans="1:2">
      <c r="A25148" s="109">
        <v>25177</v>
      </c>
      <c r="B25148" s="120"/>
    </row>
    <row r="25149" spans="1:2">
      <c r="A25149" s="52">
        <v>25178</v>
      </c>
      <c r="B25149" s="233"/>
    </row>
    <row r="25150" spans="1:2">
      <c r="A25150" s="109">
        <v>25179</v>
      </c>
      <c r="B25150" s="120"/>
    </row>
    <row r="25151" spans="1:2">
      <c r="A25151" s="52">
        <v>25180</v>
      </c>
      <c r="B25151" s="233"/>
    </row>
    <row r="25152" spans="1:2">
      <c r="A25152" s="109">
        <v>25181</v>
      </c>
      <c r="B25152" s="120"/>
    </row>
    <row r="25153" spans="1:2">
      <c r="A25153" s="52">
        <v>25182</v>
      </c>
      <c r="B25153" s="233"/>
    </row>
    <row r="25154" spans="1:2">
      <c r="A25154" s="109">
        <v>25183</v>
      </c>
      <c r="B25154" s="120"/>
    </row>
    <row r="25155" spans="1:2">
      <c r="A25155" s="52">
        <v>25184</v>
      </c>
      <c r="B25155" s="233"/>
    </row>
    <row r="25156" spans="1:2">
      <c r="A25156" s="109">
        <v>25185</v>
      </c>
      <c r="B25156" s="120"/>
    </row>
    <row r="25157" spans="1:2">
      <c r="A25157" s="52">
        <v>25186</v>
      </c>
      <c r="B25157" s="233"/>
    </row>
    <row r="25158" spans="1:2">
      <c r="A25158" s="109">
        <v>25187</v>
      </c>
      <c r="B25158" s="120"/>
    </row>
    <row r="25159" spans="1:2">
      <c r="A25159" s="52">
        <v>25188</v>
      </c>
      <c r="B25159" s="233"/>
    </row>
    <row r="25160" spans="1:2">
      <c r="A25160" s="109">
        <v>25189</v>
      </c>
      <c r="B25160" s="120"/>
    </row>
    <row r="25161" spans="1:2">
      <c r="A25161" s="52">
        <v>25190</v>
      </c>
      <c r="B25161" s="233"/>
    </row>
    <row r="25162" spans="1:2">
      <c r="A25162" s="109">
        <v>25191</v>
      </c>
      <c r="B25162" s="120"/>
    </row>
    <row r="25163" spans="1:2">
      <c r="A25163" s="52">
        <v>25192</v>
      </c>
      <c r="B25163" s="233"/>
    </row>
    <row r="25164" spans="1:2">
      <c r="A25164" s="109">
        <v>25193</v>
      </c>
      <c r="B25164" s="120"/>
    </row>
    <row r="25165" spans="1:2">
      <c r="A25165" s="52">
        <v>25194</v>
      </c>
      <c r="B25165" s="233"/>
    </row>
    <row r="25166" spans="1:2">
      <c r="A25166" s="109">
        <v>25195</v>
      </c>
      <c r="B25166" s="120"/>
    </row>
    <row r="25167" spans="1:2">
      <c r="A25167" s="52">
        <v>25196</v>
      </c>
      <c r="B25167" s="233"/>
    </row>
    <row r="25168" spans="1:2">
      <c r="A25168" s="109">
        <v>25197</v>
      </c>
      <c r="B25168" s="120"/>
    </row>
    <row r="25169" spans="1:2">
      <c r="A25169" s="52">
        <v>25198</v>
      </c>
      <c r="B25169" s="233"/>
    </row>
    <row r="25170" spans="1:2">
      <c r="A25170" s="109">
        <v>25199</v>
      </c>
      <c r="B25170" s="120"/>
    </row>
    <row r="25171" spans="1:2">
      <c r="A25171" s="52">
        <v>25200</v>
      </c>
      <c r="B25171" s="233"/>
    </row>
    <row r="25172" spans="1:2">
      <c r="A25172" s="109">
        <v>25201</v>
      </c>
      <c r="B25172" s="120"/>
    </row>
    <row r="25173" spans="1:2">
      <c r="A25173" s="52">
        <v>25202</v>
      </c>
      <c r="B25173" s="233"/>
    </row>
    <row r="25174" spans="1:2">
      <c r="A25174" s="109">
        <v>25203</v>
      </c>
      <c r="B25174" s="120"/>
    </row>
    <row r="25175" spans="1:2">
      <c r="A25175" s="52">
        <v>25204</v>
      </c>
      <c r="B25175" s="233"/>
    </row>
    <row r="25176" spans="1:2">
      <c r="A25176" s="109">
        <v>25205</v>
      </c>
      <c r="B25176" s="120"/>
    </row>
    <row r="25177" spans="1:2">
      <c r="A25177" s="52">
        <v>25206</v>
      </c>
      <c r="B25177" s="233"/>
    </row>
    <row r="25178" spans="1:2">
      <c r="A25178" s="109">
        <v>25207</v>
      </c>
      <c r="B25178" s="120"/>
    </row>
    <row r="25179" spans="1:2">
      <c r="A25179" s="52">
        <v>25208</v>
      </c>
      <c r="B25179" s="233"/>
    </row>
    <row r="25180" spans="1:2">
      <c r="A25180" s="109">
        <v>25209</v>
      </c>
      <c r="B25180" s="120"/>
    </row>
    <row r="25181" spans="1:2">
      <c r="A25181" s="52">
        <v>25210</v>
      </c>
      <c r="B25181" s="233"/>
    </row>
    <row r="25182" spans="1:2">
      <c r="A25182" s="109">
        <v>25211</v>
      </c>
      <c r="B25182" s="120"/>
    </row>
    <row r="25183" spans="1:2">
      <c r="A25183" s="52">
        <v>25212</v>
      </c>
      <c r="B25183" s="233"/>
    </row>
    <row r="25184" spans="1:2">
      <c r="A25184" s="109">
        <v>25213</v>
      </c>
      <c r="B25184" s="120"/>
    </row>
    <row r="25185" spans="1:2">
      <c r="A25185" s="52">
        <v>25214</v>
      </c>
      <c r="B25185" s="233"/>
    </row>
    <row r="25186" spans="1:2">
      <c r="A25186" s="109">
        <v>25215</v>
      </c>
      <c r="B25186" s="120"/>
    </row>
    <row r="25187" spans="1:2">
      <c r="A25187" s="52">
        <v>25216</v>
      </c>
      <c r="B25187" s="233"/>
    </row>
    <row r="25188" spans="1:2">
      <c r="A25188" s="109">
        <v>25217</v>
      </c>
      <c r="B25188" s="120"/>
    </row>
    <row r="25189" spans="1:2">
      <c r="A25189" s="52">
        <v>25218</v>
      </c>
      <c r="B25189" s="233"/>
    </row>
    <row r="25190" spans="1:2">
      <c r="A25190" s="109">
        <v>25219</v>
      </c>
      <c r="B25190" s="120"/>
    </row>
    <row r="25191" spans="1:2">
      <c r="A25191" s="52">
        <v>25220</v>
      </c>
      <c r="B25191" s="233"/>
    </row>
    <row r="25192" spans="1:2">
      <c r="A25192" s="109">
        <v>25221</v>
      </c>
      <c r="B25192" s="120"/>
    </row>
    <row r="25193" spans="1:2">
      <c r="A25193" s="52">
        <v>25222</v>
      </c>
      <c r="B25193" s="233"/>
    </row>
    <row r="25194" spans="1:2">
      <c r="A25194" s="109">
        <v>25223</v>
      </c>
      <c r="B25194" s="120"/>
    </row>
    <row r="25195" spans="1:2">
      <c r="A25195" s="52">
        <v>25224</v>
      </c>
      <c r="B25195" s="233"/>
    </row>
    <row r="25196" spans="1:2">
      <c r="A25196" s="109">
        <v>25225</v>
      </c>
      <c r="B25196" s="120"/>
    </row>
    <row r="25197" spans="1:2">
      <c r="A25197" s="52">
        <v>25226</v>
      </c>
      <c r="B25197" s="233"/>
    </row>
    <row r="25198" spans="1:2">
      <c r="A25198" s="109">
        <v>25227</v>
      </c>
      <c r="B25198" s="120"/>
    </row>
    <row r="25199" spans="1:2">
      <c r="A25199" s="52">
        <v>25228</v>
      </c>
      <c r="B25199" s="233"/>
    </row>
    <row r="25200" spans="1:2">
      <c r="A25200" s="109">
        <v>25229</v>
      </c>
      <c r="B25200" s="120"/>
    </row>
    <row r="25201" spans="1:2">
      <c r="A25201" s="52">
        <v>25230</v>
      </c>
      <c r="B25201" s="233"/>
    </row>
    <row r="25202" spans="1:2">
      <c r="A25202" s="109">
        <v>25231</v>
      </c>
      <c r="B25202" s="120"/>
    </row>
    <row r="25203" spans="1:2">
      <c r="A25203" s="52">
        <v>25232</v>
      </c>
      <c r="B25203" s="233"/>
    </row>
    <row r="25204" spans="1:2">
      <c r="A25204" s="109">
        <v>25233</v>
      </c>
      <c r="B25204" s="120"/>
    </row>
    <row r="25205" spans="1:2">
      <c r="A25205" s="52">
        <v>25234</v>
      </c>
      <c r="B25205" s="233"/>
    </row>
    <row r="25206" spans="1:2">
      <c r="A25206" s="109">
        <v>25235</v>
      </c>
      <c r="B25206" s="120"/>
    </row>
    <row r="25207" spans="1:2">
      <c r="A25207" s="52">
        <v>25236</v>
      </c>
      <c r="B25207" s="233"/>
    </row>
    <row r="25208" spans="1:2">
      <c r="A25208" s="109">
        <v>25237</v>
      </c>
      <c r="B25208" s="120"/>
    </row>
    <row r="25209" spans="1:2">
      <c r="A25209" s="52">
        <v>25238</v>
      </c>
      <c r="B25209" s="233"/>
    </row>
    <row r="25210" spans="1:2">
      <c r="A25210" s="109">
        <v>25239</v>
      </c>
      <c r="B25210" s="120"/>
    </row>
    <row r="25211" spans="1:2">
      <c r="A25211" s="52">
        <v>25240</v>
      </c>
      <c r="B25211" s="233"/>
    </row>
    <row r="25212" spans="1:2">
      <c r="A25212" s="109">
        <v>25241</v>
      </c>
      <c r="B25212" s="120"/>
    </row>
    <row r="25213" spans="1:2">
      <c r="A25213" s="52">
        <v>25242</v>
      </c>
      <c r="B25213" s="233"/>
    </row>
    <row r="25214" spans="1:2">
      <c r="A25214" s="109">
        <v>25243</v>
      </c>
      <c r="B25214" s="120"/>
    </row>
    <row r="25215" spans="1:2">
      <c r="A25215" s="52">
        <v>25244</v>
      </c>
      <c r="B25215" s="233"/>
    </row>
    <row r="25216" spans="1:2">
      <c r="A25216" s="109">
        <v>25245</v>
      </c>
      <c r="B25216" s="120"/>
    </row>
    <row r="25217" spans="1:2">
      <c r="A25217" s="52">
        <v>25246</v>
      </c>
      <c r="B25217" s="233"/>
    </row>
    <row r="25218" spans="1:2">
      <c r="A25218" s="109">
        <v>25247</v>
      </c>
      <c r="B25218" s="120"/>
    </row>
    <row r="25219" spans="1:2">
      <c r="A25219" s="52">
        <v>25248</v>
      </c>
      <c r="B25219" s="233"/>
    </row>
    <row r="25220" spans="1:2">
      <c r="A25220" s="109">
        <v>25249</v>
      </c>
      <c r="B25220" s="120"/>
    </row>
    <row r="25221" spans="1:2">
      <c r="A25221" s="52">
        <v>25250</v>
      </c>
      <c r="B25221" s="233"/>
    </row>
    <row r="25222" spans="1:2">
      <c r="A25222" s="109">
        <v>25251</v>
      </c>
      <c r="B25222" s="120"/>
    </row>
    <row r="25223" spans="1:2">
      <c r="A25223" s="52">
        <v>25252</v>
      </c>
      <c r="B25223" s="233"/>
    </row>
    <row r="25224" spans="1:2">
      <c r="A25224" s="109">
        <v>25253</v>
      </c>
      <c r="B25224" s="120"/>
    </row>
    <row r="25225" spans="1:2">
      <c r="A25225" s="52">
        <v>25254</v>
      </c>
      <c r="B25225" s="233"/>
    </row>
    <row r="25226" spans="1:2">
      <c r="A25226" s="109">
        <v>25255</v>
      </c>
      <c r="B25226" s="120"/>
    </row>
    <row r="25227" spans="1:2">
      <c r="A25227" s="52">
        <v>25256</v>
      </c>
      <c r="B25227" s="233"/>
    </row>
    <row r="25228" spans="1:2">
      <c r="A25228" s="109">
        <v>25257</v>
      </c>
      <c r="B25228" s="120"/>
    </row>
    <row r="25229" spans="1:2">
      <c r="A25229" s="52">
        <v>25258</v>
      </c>
      <c r="B25229" s="233"/>
    </row>
    <row r="25230" spans="1:2">
      <c r="A25230" s="109">
        <v>25259</v>
      </c>
      <c r="B25230" s="120"/>
    </row>
    <row r="25231" spans="1:2">
      <c r="A25231" s="52">
        <v>25260</v>
      </c>
      <c r="B25231" s="233"/>
    </row>
    <row r="25232" spans="1:2">
      <c r="A25232" s="109">
        <v>25261</v>
      </c>
      <c r="B25232" s="120"/>
    </row>
    <row r="25233" spans="1:2">
      <c r="A25233" s="52">
        <v>25262</v>
      </c>
      <c r="B25233" s="233"/>
    </row>
    <row r="25234" spans="1:2">
      <c r="A25234" s="109">
        <v>25263</v>
      </c>
      <c r="B25234" s="120"/>
    </row>
    <row r="25235" spans="1:2">
      <c r="A25235" s="52">
        <v>25264</v>
      </c>
      <c r="B25235" s="233"/>
    </row>
    <row r="25236" spans="1:2">
      <c r="A25236" s="109">
        <v>25265</v>
      </c>
      <c r="B25236" s="120"/>
    </row>
    <row r="25237" spans="1:2">
      <c r="A25237" s="52">
        <v>25266</v>
      </c>
      <c r="B25237" s="233"/>
    </row>
    <row r="25238" spans="1:2">
      <c r="A25238" s="109">
        <v>25267</v>
      </c>
      <c r="B25238" s="120"/>
    </row>
    <row r="25239" spans="1:2">
      <c r="A25239" s="52">
        <v>25268</v>
      </c>
      <c r="B25239" s="233"/>
    </row>
    <row r="25240" spans="1:2">
      <c r="A25240" s="109">
        <v>25269</v>
      </c>
      <c r="B25240" s="120"/>
    </row>
    <row r="25241" spans="1:2">
      <c r="A25241" s="52">
        <v>25270</v>
      </c>
      <c r="B25241" s="233"/>
    </row>
    <row r="25242" spans="1:2">
      <c r="A25242" s="109">
        <v>25271</v>
      </c>
      <c r="B25242" s="120"/>
    </row>
    <row r="25243" spans="1:2">
      <c r="A25243" s="52">
        <v>25272</v>
      </c>
      <c r="B25243" s="233"/>
    </row>
    <row r="25244" spans="1:2">
      <c r="A25244" s="109">
        <v>25273</v>
      </c>
      <c r="B25244" s="120"/>
    </row>
    <row r="25245" spans="1:2">
      <c r="A25245" s="52">
        <v>25274</v>
      </c>
      <c r="B25245" s="233"/>
    </row>
    <row r="25246" spans="1:2">
      <c r="A25246" s="109">
        <v>25275</v>
      </c>
      <c r="B25246" s="120"/>
    </row>
    <row r="25247" spans="1:2">
      <c r="A25247" s="52">
        <v>25276</v>
      </c>
      <c r="B25247" s="233"/>
    </row>
    <row r="25248" spans="1:2">
      <c r="A25248" s="109">
        <v>25277</v>
      </c>
      <c r="B25248" s="120"/>
    </row>
    <row r="25249" spans="1:2">
      <c r="A25249" s="52">
        <v>25278</v>
      </c>
      <c r="B25249" s="233"/>
    </row>
    <row r="25250" spans="1:2">
      <c r="A25250" s="109">
        <v>25279</v>
      </c>
      <c r="B25250" s="120"/>
    </row>
    <row r="25251" spans="1:2">
      <c r="A25251" s="52">
        <v>25280</v>
      </c>
      <c r="B25251" s="233"/>
    </row>
    <row r="25252" spans="1:2">
      <c r="A25252" s="109">
        <v>25281</v>
      </c>
      <c r="B25252" s="120"/>
    </row>
    <row r="25253" spans="1:2">
      <c r="A25253" s="52">
        <v>25282</v>
      </c>
      <c r="B25253" s="233"/>
    </row>
    <row r="25254" spans="1:2">
      <c r="A25254" s="109">
        <v>25283</v>
      </c>
      <c r="B25254" s="120"/>
    </row>
    <row r="25255" spans="1:2">
      <c r="A25255" s="52">
        <v>25284</v>
      </c>
      <c r="B25255" s="233"/>
    </row>
    <row r="25256" spans="1:2">
      <c r="A25256" s="109">
        <v>25285</v>
      </c>
      <c r="B25256" s="120"/>
    </row>
    <row r="25257" spans="1:2">
      <c r="A25257" s="52">
        <v>25286</v>
      </c>
      <c r="B25257" s="233"/>
    </row>
    <row r="25258" spans="1:2">
      <c r="A25258" s="109">
        <v>25287</v>
      </c>
      <c r="B25258" s="120"/>
    </row>
    <row r="25259" spans="1:2">
      <c r="A25259" s="52">
        <v>25288</v>
      </c>
      <c r="B25259" s="233"/>
    </row>
    <row r="25260" spans="1:2">
      <c r="A25260" s="109">
        <v>25289</v>
      </c>
      <c r="B25260" s="120"/>
    </row>
    <row r="25261" spans="1:2">
      <c r="A25261" s="52">
        <v>25290</v>
      </c>
      <c r="B25261" s="233"/>
    </row>
    <row r="25262" spans="1:2">
      <c r="A25262" s="109">
        <v>25291</v>
      </c>
      <c r="B25262" s="120"/>
    </row>
    <row r="25263" spans="1:2">
      <c r="A25263" s="52">
        <v>25292</v>
      </c>
      <c r="B25263" s="233"/>
    </row>
    <row r="25264" spans="1:2">
      <c r="A25264" s="109">
        <v>25293</v>
      </c>
      <c r="B25264" s="120"/>
    </row>
    <row r="25265" spans="1:2">
      <c r="A25265" s="52">
        <v>25294</v>
      </c>
      <c r="B25265" s="233"/>
    </row>
    <row r="25266" spans="1:2">
      <c r="A25266" s="109">
        <v>25295</v>
      </c>
      <c r="B25266" s="120"/>
    </row>
    <row r="25267" spans="1:2">
      <c r="A25267" s="52">
        <v>25296</v>
      </c>
      <c r="B25267" s="233"/>
    </row>
    <row r="25268" spans="1:2">
      <c r="A25268" s="109">
        <v>25297</v>
      </c>
      <c r="B25268" s="120"/>
    </row>
    <row r="25269" spans="1:2">
      <c r="A25269" s="52">
        <v>25298</v>
      </c>
      <c r="B25269" s="233"/>
    </row>
    <row r="25270" spans="1:2">
      <c r="A25270" s="109">
        <v>25299</v>
      </c>
      <c r="B25270" s="120"/>
    </row>
    <row r="25271" spans="1:2">
      <c r="A25271" s="52">
        <v>25300</v>
      </c>
      <c r="B25271" s="233"/>
    </row>
    <row r="25272" spans="1:2">
      <c r="A25272" s="109">
        <v>25301</v>
      </c>
      <c r="B25272" s="120"/>
    </row>
    <row r="25273" spans="1:2">
      <c r="A25273" s="52">
        <v>25302</v>
      </c>
      <c r="B25273" s="233"/>
    </row>
    <row r="25274" spans="1:2">
      <c r="A25274" s="109">
        <v>25303</v>
      </c>
      <c r="B25274" s="120"/>
    </row>
    <row r="25275" spans="1:2">
      <c r="A25275" s="52">
        <v>25304</v>
      </c>
      <c r="B25275" s="233"/>
    </row>
    <row r="25276" spans="1:2">
      <c r="A25276" s="109">
        <v>25305</v>
      </c>
      <c r="B25276" s="120"/>
    </row>
    <row r="25277" spans="1:2">
      <c r="A25277" s="52">
        <v>25306</v>
      </c>
      <c r="B25277" s="233"/>
    </row>
    <row r="25278" spans="1:2">
      <c r="A25278" s="109">
        <v>25307</v>
      </c>
      <c r="B25278" s="120"/>
    </row>
    <row r="25279" spans="1:2">
      <c r="A25279" s="52">
        <v>25308</v>
      </c>
      <c r="B25279" s="233"/>
    </row>
    <row r="25280" spans="1:2">
      <c r="A25280" s="109">
        <v>25309</v>
      </c>
      <c r="B25280" s="120"/>
    </row>
    <row r="25281" spans="1:2">
      <c r="A25281" s="52">
        <v>25310</v>
      </c>
      <c r="B25281" s="233"/>
    </row>
    <row r="25282" spans="1:2">
      <c r="A25282" s="109">
        <v>25311</v>
      </c>
      <c r="B25282" s="120"/>
    </row>
    <row r="25283" spans="1:2">
      <c r="A25283" s="52">
        <v>25312</v>
      </c>
      <c r="B25283" s="233"/>
    </row>
    <row r="25284" spans="1:2">
      <c r="A25284" s="109">
        <v>25313</v>
      </c>
      <c r="B25284" s="120"/>
    </row>
    <row r="25285" spans="1:2">
      <c r="A25285" s="52">
        <v>25314</v>
      </c>
      <c r="B25285" s="233"/>
    </row>
    <row r="25286" spans="1:2">
      <c r="A25286" s="109">
        <v>25315</v>
      </c>
      <c r="B25286" s="120"/>
    </row>
    <row r="25287" spans="1:2">
      <c r="A25287" s="52">
        <v>25316</v>
      </c>
      <c r="B25287" s="233"/>
    </row>
    <row r="25288" spans="1:2">
      <c r="A25288" s="109">
        <v>25317</v>
      </c>
      <c r="B25288" s="120"/>
    </row>
    <row r="25289" spans="1:2">
      <c r="A25289" s="52">
        <v>25318</v>
      </c>
      <c r="B25289" s="233"/>
    </row>
    <row r="25290" spans="1:2">
      <c r="A25290" s="109">
        <v>25319</v>
      </c>
      <c r="B25290" s="120"/>
    </row>
    <row r="25291" spans="1:2">
      <c r="A25291" s="52">
        <v>25320</v>
      </c>
      <c r="B25291" s="233"/>
    </row>
    <row r="25292" spans="1:2">
      <c r="A25292" s="109">
        <v>25321</v>
      </c>
      <c r="B25292" s="120"/>
    </row>
    <row r="25293" spans="1:2">
      <c r="A25293" s="52">
        <v>25322</v>
      </c>
      <c r="B25293" s="233"/>
    </row>
    <row r="25294" spans="1:2">
      <c r="A25294" s="109">
        <v>25323</v>
      </c>
      <c r="B25294" s="120"/>
    </row>
    <row r="25295" spans="1:2">
      <c r="A25295" s="52">
        <v>25324</v>
      </c>
      <c r="B25295" s="233"/>
    </row>
    <row r="25296" spans="1:2">
      <c r="A25296" s="109">
        <v>25325</v>
      </c>
      <c r="B25296" s="120"/>
    </row>
    <row r="25297" spans="1:2">
      <c r="A25297" s="52">
        <v>25326</v>
      </c>
      <c r="B25297" s="233"/>
    </row>
    <row r="25298" spans="1:2">
      <c r="A25298" s="109">
        <v>25327</v>
      </c>
      <c r="B25298" s="120"/>
    </row>
    <row r="25299" spans="1:2">
      <c r="A25299" s="52">
        <v>25328</v>
      </c>
      <c r="B25299" s="233"/>
    </row>
    <row r="25300" spans="1:2">
      <c r="A25300" s="109">
        <v>25329</v>
      </c>
      <c r="B25300" s="120"/>
    </row>
    <row r="25301" spans="1:2">
      <c r="A25301" s="52">
        <v>25330</v>
      </c>
      <c r="B25301" s="233"/>
    </row>
    <row r="25302" spans="1:2">
      <c r="A25302" s="109">
        <v>25331</v>
      </c>
      <c r="B25302" s="120"/>
    </row>
    <row r="25303" spans="1:2">
      <c r="A25303" s="52">
        <v>25332</v>
      </c>
      <c r="B25303" s="233"/>
    </row>
    <row r="25304" spans="1:2">
      <c r="A25304" s="109">
        <v>25333</v>
      </c>
      <c r="B25304" s="120"/>
    </row>
    <row r="25305" spans="1:2">
      <c r="A25305" s="52">
        <v>25334</v>
      </c>
      <c r="B25305" s="233"/>
    </row>
    <row r="25306" spans="1:2">
      <c r="A25306" s="109">
        <v>25335</v>
      </c>
      <c r="B25306" s="120"/>
    </row>
    <row r="25307" spans="1:2">
      <c r="A25307" s="52">
        <v>25336</v>
      </c>
      <c r="B25307" s="233"/>
    </row>
    <row r="25308" spans="1:2">
      <c r="A25308" s="109">
        <v>25337</v>
      </c>
      <c r="B25308" s="120"/>
    </row>
    <row r="25309" spans="1:2">
      <c r="A25309" s="52">
        <v>25338</v>
      </c>
      <c r="B25309" s="233"/>
    </row>
    <row r="25310" spans="1:2">
      <c r="A25310" s="109">
        <v>25339</v>
      </c>
      <c r="B25310" s="120"/>
    </row>
    <row r="25311" spans="1:2">
      <c r="A25311" s="52">
        <v>25340</v>
      </c>
      <c r="B25311" s="233"/>
    </row>
    <row r="25312" spans="1:2">
      <c r="A25312" s="109">
        <v>25341</v>
      </c>
      <c r="B25312" s="120"/>
    </row>
    <row r="25313" spans="1:2">
      <c r="A25313" s="52">
        <v>25342</v>
      </c>
      <c r="B25313" s="233"/>
    </row>
    <row r="25314" spans="1:2">
      <c r="A25314" s="109">
        <v>25343</v>
      </c>
      <c r="B25314" s="120"/>
    </row>
    <row r="25315" spans="1:2">
      <c r="A25315" s="52">
        <v>25344</v>
      </c>
      <c r="B25315" s="233"/>
    </row>
    <row r="25316" spans="1:2">
      <c r="A25316" s="109">
        <v>25345</v>
      </c>
      <c r="B25316" s="120"/>
    </row>
    <row r="25317" spans="1:2">
      <c r="A25317" s="52">
        <v>25346</v>
      </c>
      <c r="B25317" s="233"/>
    </row>
    <row r="25318" spans="1:2">
      <c r="A25318" s="109">
        <v>25347</v>
      </c>
      <c r="B25318" s="120"/>
    </row>
    <row r="25319" spans="1:2">
      <c r="A25319" s="52">
        <v>25348</v>
      </c>
      <c r="B25319" s="233"/>
    </row>
    <row r="25320" spans="1:2">
      <c r="A25320" s="109">
        <v>25349</v>
      </c>
      <c r="B25320" s="120"/>
    </row>
    <row r="25321" spans="1:2">
      <c r="A25321" s="52">
        <v>25350</v>
      </c>
      <c r="B25321" s="233"/>
    </row>
    <row r="25322" spans="1:2">
      <c r="A25322" s="109">
        <v>25351</v>
      </c>
      <c r="B25322" s="120"/>
    </row>
    <row r="25323" spans="1:2">
      <c r="A25323" s="52">
        <v>25352</v>
      </c>
      <c r="B25323" s="233"/>
    </row>
    <row r="25324" spans="1:2">
      <c r="A25324" s="109">
        <v>25353</v>
      </c>
      <c r="B25324" s="120"/>
    </row>
    <row r="25325" spans="1:2">
      <c r="A25325" s="52">
        <v>25354</v>
      </c>
      <c r="B25325" s="233"/>
    </row>
    <row r="25326" spans="1:2">
      <c r="A25326" s="109">
        <v>25355</v>
      </c>
      <c r="B25326" s="120"/>
    </row>
    <row r="25327" spans="1:2">
      <c r="A25327" s="52">
        <v>25356</v>
      </c>
      <c r="B25327" s="233"/>
    </row>
    <row r="25328" spans="1:2">
      <c r="A25328" s="109">
        <v>25357</v>
      </c>
      <c r="B25328" s="120"/>
    </row>
    <row r="25329" spans="1:2">
      <c r="A25329" s="52">
        <v>25358</v>
      </c>
      <c r="B25329" s="233"/>
    </row>
    <row r="25330" spans="1:2">
      <c r="A25330" s="109">
        <v>25359</v>
      </c>
      <c r="B25330" s="120"/>
    </row>
    <row r="25331" spans="1:2">
      <c r="A25331" s="52">
        <v>25360</v>
      </c>
      <c r="B25331" s="233"/>
    </row>
    <row r="25332" spans="1:2">
      <c r="A25332" s="109">
        <v>25361</v>
      </c>
      <c r="B25332" s="120"/>
    </row>
    <row r="25333" spans="1:2">
      <c r="A25333" s="52">
        <v>25362</v>
      </c>
      <c r="B25333" s="233"/>
    </row>
    <row r="25334" spans="1:2">
      <c r="A25334" s="109">
        <v>25363</v>
      </c>
      <c r="B25334" s="120"/>
    </row>
    <row r="25335" spans="1:2">
      <c r="A25335" s="52">
        <v>25364</v>
      </c>
      <c r="B25335" s="233"/>
    </row>
    <row r="25336" spans="1:2">
      <c r="A25336" s="109">
        <v>25365</v>
      </c>
      <c r="B25336" s="120"/>
    </row>
    <row r="25337" spans="1:2">
      <c r="A25337" s="52">
        <v>25366</v>
      </c>
      <c r="B25337" s="233"/>
    </row>
    <row r="25338" spans="1:2">
      <c r="A25338" s="109">
        <v>25367</v>
      </c>
      <c r="B25338" s="120"/>
    </row>
    <row r="25339" spans="1:2">
      <c r="A25339" s="52">
        <v>25368</v>
      </c>
      <c r="B25339" s="233"/>
    </row>
    <row r="25340" spans="1:2">
      <c r="A25340" s="109">
        <v>25369</v>
      </c>
      <c r="B25340" s="120"/>
    </row>
    <row r="25341" spans="1:2">
      <c r="A25341" s="52">
        <v>25370</v>
      </c>
      <c r="B25341" s="233"/>
    </row>
    <row r="25342" spans="1:2">
      <c r="A25342" s="109">
        <v>25371</v>
      </c>
      <c r="B25342" s="120"/>
    </row>
    <row r="25343" spans="1:2">
      <c r="A25343" s="52">
        <v>25372</v>
      </c>
      <c r="B25343" s="233"/>
    </row>
    <row r="25344" spans="1:2">
      <c r="A25344" s="109">
        <v>25373</v>
      </c>
      <c r="B25344" s="120"/>
    </row>
    <row r="25345" spans="1:2">
      <c r="A25345" s="52">
        <v>25374</v>
      </c>
      <c r="B25345" s="233"/>
    </row>
    <row r="25346" spans="1:2">
      <c r="A25346" s="109">
        <v>25375</v>
      </c>
      <c r="B25346" s="120"/>
    </row>
    <row r="25347" spans="1:2">
      <c r="A25347" s="52">
        <v>25376</v>
      </c>
      <c r="B25347" s="233"/>
    </row>
    <row r="25348" spans="1:2">
      <c r="A25348" s="109">
        <v>25377</v>
      </c>
      <c r="B25348" s="120"/>
    </row>
    <row r="25349" spans="1:2">
      <c r="A25349" s="52">
        <v>25378</v>
      </c>
      <c r="B25349" s="233"/>
    </row>
    <row r="25350" spans="1:2">
      <c r="A25350" s="109">
        <v>25379</v>
      </c>
      <c r="B25350" s="120"/>
    </row>
    <row r="25351" spans="1:2">
      <c r="A25351" s="52">
        <v>25380</v>
      </c>
      <c r="B25351" s="233"/>
    </row>
    <row r="25352" spans="1:2">
      <c r="A25352" s="109">
        <v>25381</v>
      </c>
      <c r="B25352" s="120"/>
    </row>
    <row r="25353" spans="1:2">
      <c r="A25353" s="52">
        <v>25382</v>
      </c>
      <c r="B25353" s="233"/>
    </row>
    <row r="25354" spans="1:2">
      <c r="A25354" s="109">
        <v>25383</v>
      </c>
      <c r="B25354" s="120"/>
    </row>
    <row r="25355" spans="1:2">
      <c r="A25355" s="52">
        <v>25384</v>
      </c>
      <c r="B25355" s="233"/>
    </row>
    <row r="25356" spans="1:2">
      <c r="A25356" s="109">
        <v>25385</v>
      </c>
      <c r="B25356" s="120"/>
    </row>
    <row r="25357" spans="1:2">
      <c r="A25357" s="52">
        <v>25386</v>
      </c>
      <c r="B25357" s="233"/>
    </row>
    <row r="25358" spans="1:2">
      <c r="A25358" s="109">
        <v>25387</v>
      </c>
      <c r="B25358" s="120"/>
    </row>
    <row r="25359" spans="1:2">
      <c r="A25359" s="52">
        <v>25388</v>
      </c>
      <c r="B25359" s="233"/>
    </row>
    <row r="25360" spans="1:2">
      <c r="A25360" s="109">
        <v>25389</v>
      </c>
      <c r="B25360" s="120"/>
    </row>
    <row r="25361" spans="1:2">
      <c r="A25361" s="52">
        <v>25390</v>
      </c>
      <c r="B25361" s="233"/>
    </row>
    <row r="25362" spans="1:2">
      <c r="A25362" s="109">
        <v>25391</v>
      </c>
      <c r="B25362" s="120"/>
    </row>
    <row r="25363" spans="1:2">
      <c r="A25363" s="52">
        <v>25392</v>
      </c>
      <c r="B25363" s="233"/>
    </row>
    <row r="25364" spans="1:2">
      <c r="A25364" s="109">
        <v>25393</v>
      </c>
      <c r="B25364" s="120"/>
    </row>
    <row r="25365" spans="1:2">
      <c r="A25365" s="52">
        <v>25394</v>
      </c>
      <c r="B25365" s="233"/>
    </row>
    <row r="25366" spans="1:2">
      <c r="A25366" s="109">
        <v>25395</v>
      </c>
      <c r="B25366" s="120"/>
    </row>
    <row r="25367" spans="1:2">
      <c r="A25367" s="52">
        <v>25396</v>
      </c>
      <c r="B25367" s="233"/>
    </row>
    <row r="25368" spans="1:2">
      <c r="A25368" s="109">
        <v>25397</v>
      </c>
      <c r="B25368" s="120"/>
    </row>
    <row r="25369" spans="1:2">
      <c r="A25369" s="52">
        <v>25398</v>
      </c>
      <c r="B25369" s="233"/>
    </row>
    <row r="25370" spans="1:2">
      <c r="A25370" s="109">
        <v>25399</v>
      </c>
      <c r="B25370" s="120"/>
    </row>
    <row r="25371" spans="1:2">
      <c r="A25371" s="52">
        <v>25400</v>
      </c>
      <c r="B25371" s="233"/>
    </row>
    <row r="25372" spans="1:2">
      <c r="A25372" s="109">
        <v>25401</v>
      </c>
      <c r="B25372" s="120"/>
    </row>
    <row r="25373" spans="1:2">
      <c r="A25373" s="52">
        <v>25402</v>
      </c>
      <c r="B25373" s="233"/>
    </row>
    <row r="25374" spans="1:2">
      <c r="A25374" s="109">
        <v>25403</v>
      </c>
      <c r="B25374" s="120"/>
    </row>
    <row r="25375" spans="1:2">
      <c r="A25375" s="52">
        <v>25404</v>
      </c>
      <c r="B25375" s="233"/>
    </row>
    <row r="25376" spans="1:2">
      <c r="A25376" s="109">
        <v>25405</v>
      </c>
      <c r="B25376" s="120"/>
    </row>
    <row r="25377" spans="1:2">
      <c r="A25377" s="52">
        <v>25406</v>
      </c>
      <c r="B25377" s="233"/>
    </row>
    <row r="25378" spans="1:2">
      <c r="A25378" s="109">
        <v>25407</v>
      </c>
      <c r="B25378" s="120"/>
    </row>
    <row r="25379" spans="1:2">
      <c r="A25379" s="52">
        <v>25408</v>
      </c>
      <c r="B25379" s="233"/>
    </row>
    <row r="25380" spans="1:2">
      <c r="A25380" s="109">
        <v>25409</v>
      </c>
      <c r="B25380" s="120"/>
    </row>
    <row r="25381" spans="1:2">
      <c r="A25381" s="52">
        <v>25410</v>
      </c>
      <c r="B25381" s="233"/>
    </row>
    <row r="25382" spans="1:2">
      <c r="A25382" s="109">
        <v>25411</v>
      </c>
      <c r="B25382" s="120"/>
    </row>
    <row r="25383" spans="1:2">
      <c r="A25383" s="52">
        <v>25412</v>
      </c>
      <c r="B25383" s="233"/>
    </row>
    <row r="25384" spans="1:2">
      <c r="A25384" s="109">
        <v>25413</v>
      </c>
      <c r="B25384" s="120"/>
    </row>
    <row r="25385" spans="1:2">
      <c r="A25385" s="52">
        <v>25414</v>
      </c>
      <c r="B25385" s="233"/>
    </row>
    <row r="25386" spans="1:2">
      <c r="A25386" s="109">
        <v>25415</v>
      </c>
      <c r="B25386" s="120"/>
    </row>
    <row r="25387" spans="1:2">
      <c r="A25387" s="52">
        <v>25416</v>
      </c>
      <c r="B25387" s="233"/>
    </row>
    <row r="25388" spans="1:2">
      <c r="A25388" s="109">
        <v>25417</v>
      </c>
      <c r="B25388" s="120"/>
    </row>
    <row r="25389" spans="1:2">
      <c r="A25389" s="52">
        <v>25418</v>
      </c>
      <c r="B25389" s="233"/>
    </row>
    <row r="25390" spans="1:2">
      <c r="A25390" s="109">
        <v>25419</v>
      </c>
      <c r="B25390" s="120"/>
    </row>
    <row r="25391" spans="1:2">
      <c r="A25391" s="52">
        <v>25420</v>
      </c>
      <c r="B25391" s="233"/>
    </row>
    <row r="25392" spans="1:2">
      <c r="A25392" s="109">
        <v>25421</v>
      </c>
      <c r="B25392" s="120"/>
    </row>
    <row r="25393" spans="1:2">
      <c r="A25393" s="52">
        <v>25422</v>
      </c>
      <c r="B25393" s="233"/>
    </row>
    <row r="25394" spans="1:2">
      <c r="A25394" s="109">
        <v>25423</v>
      </c>
      <c r="B25394" s="120"/>
    </row>
    <row r="25395" spans="1:2">
      <c r="A25395" s="52">
        <v>25424</v>
      </c>
      <c r="B25395" s="233"/>
    </row>
    <row r="25396" spans="1:2">
      <c r="A25396" s="109">
        <v>25425</v>
      </c>
      <c r="B25396" s="120"/>
    </row>
    <row r="25397" spans="1:2">
      <c r="A25397" s="52">
        <v>25426</v>
      </c>
      <c r="B25397" s="233"/>
    </row>
    <row r="25398" spans="1:2">
      <c r="A25398" s="109">
        <v>25427</v>
      </c>
      <c r="B25398" s="120"/>
    </row>
    <row r="25399" spans="1:2">
      <c r="A25399" s="52">
        <v>25428</v>
      </c>
      <c r="B25399" s="233"/>
    </row>
    <row r="25400" spans="1:2">
      <c r="A25400" s="109">
        <v>25429</v>
      </c>
      <c r="B25400" s="120"/>
    </row>
    <row r="25401" spans="1:2">
      <c r="A25401" s="52">
        <v>25430</v>
      </c>
      <c r="B25401" s="233"/>
    </row>
    <row r="25402" spans="1:2">
      <c r="A25402" s="109">
        <v>25431</v>
      </c>
      <c r="B25402" s="120"/>
    </row>
    <row r="25403" spans="1:2">
      <c r="A25403" s="52">
        <v>25432</v>
      </c>
      <c r="B25403" s="233"/>
    </row>
    <row r="25404" spans="1:2">
      <c r="A25404" s="109">
        <v>25433</v>
      </c>
      <c r="B25404" s="120"/>
    </row>
    <row r="25405" spans="1:2">
      <c r="A25405" s="52">
        <v>25434</v>
      </c>
      <c r="B25405" s="233"/>
    </row>
    <row r="25406" spans="1:2">
      <c r="A25406" s="109">
        <v>25435</v>
      </c>
      <c r="B25406" s="120"/>
    </row>
    <row r="25407" spans="1:2">
      <c r="A25407" s="52">
        <v>25436</v>
      </c>
      <c r="B25407" s="233"/>
    </row>
    <row r="25408" spans="1:2">
      <c r="A25408" s="109">
        <v>25437</v>
      </c>
      <c r="B25408" s="120"/>
    </row>
    <row r="25409" spans="1:2">
      <c r="A25409" s="52">
        <v>25438</v>
      </c>
      <c r="B25409" s="233"/>
    </row>
    <row r="25410" spans="1:2">
      <c r="A25410" s="109">
        <v>25439</v>
      </c>
      <c r="B25410" s="120"/>
    </row>
    <row r="25411" spans="1:2">
      <c r="A25411" s="52">
        <v>25440</v>
      </c>
      <c r="B25411" s="233"/>
    </row>
    <row r="25412" spans="1:2">
      <c r="A25412" s="109">
        <v>25441</v>
      </c>
      <c r="B25412" s="120"/>
    </row>
    <row r="25413" spans="1:2">
      <c r="A25413" s="52">
        <v>25442</v>
      </c>
      <c r="B25413" s="233"/>
    </row>
    <row r="25414" spans="1:2">
      <c r="A25414" s="109">
        <v>25443</v>
      </c>
      <c r="B25414" s="120"/>
    </row>
    <row r="25415" spans="1:2">
      <c r="A25415" s="52">
        <v>25444</v>
      </c>
      <c r="B25415" s="233"/>
    </row>
    <row r="25416" spans="1:2">
      <c r="A25416" s="109">
        <v>25445</v>
      </c>
      <c r="B25416" s="120"/>
    </row>
    <row r="25417" spans="1:2">
      <c r="A25417" s="52">
        <v>25446</v>
      </c>
      <c r="B25417" s="233"/>
    </row>
    <row r="25418" spans="1:2">
      <c r="A25418" s="109">
        <v>25447</v>
      </c>
      <c r="B25418" s="120"/>
    </row>
    <row r="25419" spans="1:2">
      <c r="A25419" s="52">
        <v>25448</v>
      </c>
      <c r="B25419" s="233"/>
    </row>
    <row r="25420" spans="1:2">
      <c r="A25420" s="109">
        <v>25449</v>
      </c>
      <c r="B25420" s="120"/>
    </row>
    <row r="25421" spans="1:2">
      <c r="A25421" s="52">
        <v>25450</v>
      </c>
      <c r="B25421" s="233"/>
    </row>
    <row r="25422" spans="1:2">
      <c r="A25422" s="109">
        <v>25451</v>
      </c>
      <c r="B25422" s="120"/>
    </row>
    <row r="25423" spans="1:2">
      <c r="A25423" s="52">
        <v>25452</v>
      </c>
      <c r="B25423" s="233"/>
    </row>
    <row r="25424" spans="1:2">
      <c r="A25424" s="109">
        <v>25453</v>
      </c>
      <c r="B25424" s="120"/>
    </row>
    <row r="25425" spans="1:2">
      <c r="A25425" s="52">
        <v>25454</v>
      </c>
      <c r="B25425" s="233"/>
    </row>
    <row r="25426" spans="1:2">
      <c r="A25426" s="109">
        <v>25455</v>
      </c>
      <c r="B25426" s="120"/>
    </row>
    <row r="25427" spans="1:2">
      <c r="A25427" s="52">
        <v>25456</v>
      </c>
      <c r="B25427" s="233"/>
    </row>
    <row r="25428" spans="1:2">
      <c r="A25428" s="109">
        <v>25457</v>
      </c>
      <c r="B25428" s="120"/>
    </row>
    <row r="25429" spans="1:2">
      <c r="A25429" s="52">
        <v>25458</v>
      </c>
      <c r="B25429" s="233"/>
    </row>
    <row r="25430" spans="1:2">
      <c r="A25430" s="109">
        <v>25459</v>
      </c>
      <c r="B25430" s="120"/>
    </row>
    <row r="25431" spans="1:2">
      <c r="A25431" s="52">
        <v>25460</v>
      </c>
      <c r="B25431" s="233"/>
    </row>
    <row r="25432" spans="1:2">
      <c r="A25432" s="109">
        <v>25461</v>
      </c>
      <c r="B25432" s="120"/>
    </row>
    <row r="25433" spans="1:2">
      <c r="A25433" s="52">
        <v>25462</v>
      </c>
      <c r="B25433" s="233"/>
    </row>
    <row r="25434" spans="1:2">
      <c r="A25434" s="109">
        <v>25463</v>
      </c>
      <c r="B25434" s="120"/>
    </row>
    <row r="25435" spans="1:2">
      <c r="A25435" s="52">
        <v>25464</v>
      </c>
      <c r="B25435" s="233"/>
    </row>
    <row r="25436" spans="1:2">
      <c r="A25436" s="109">
        <v>25465</v>
      </c>
      <c r="B25436" s="120"/>
    </row>
    <row r="25437" spans="1:2">
      <c r="A25437" s="52">
        <v>25466</v>
      </c>
      <c r="B25437" s="233"/>
    </row>
    <row r="25438" spans="1:2">
      <c r="A25438" s="109">
        <v>25467</v>
      </c>
      <c r="B25438" s="120"/>
    </row>
    <row r="25439" spans="1:2">
      <c r="A25439" s="52">
        <v>25468</v>
      </c>
      <c r="B25439" s="233"/>
    </row>
    <row r="25440" spans="1:2">
      <c r="A25440" s="109">
        <v>25469</v>
      </c>
      <c r="B25440" s="120"/>
    </row>
    <row r="25441" spans="1:2">
      <c r="A25441" s="52">
        <v>25470</v>
      </c>
      <c r="B25441" s="233"/>
    </row>
    <row r="25442" spans="1:2">
      <c r="A25442" s="109">
        <v>25471</v>
      </c>
      <c r="B25442" s="120"/>
    </row>
    <row r="25443" spans="1:2">
      <c r="A25443" s="52">
        <v>25472</v>
      </c>
      <c r="B25443" s="233"/>
    </row>
    <row r="25444" spans="1:2">
      <c r="A25444" s="109">
        <v>25473</v>
      </c>
      <c r="B25444" s="120"/>
    </row>
    <row r="25445" spans="1:2">
      <c r="A25445" s="52">
        <v>25474</v>
      </c>
      <c r="B25445" s="233"/>
    </row>
    <row r="25446" spans="1:2">
      <c r="A25446" s="109">
        <v>25475</v>
      </c>
      <c r="B25446" s="120"/>
    </row>
    <row r="25447" spans="1:2">
      <c r="A25447" s="52">
        <v>25476</v>
      </c>
      <c r="B25447" s="233"/>
    </row>
    <row r="25448" spans="1:2">
      <c r="A25448" s="109">
        <v>25477</v>
      </c>
      <c r="B25448" s="120"/>
    </row>
    <row r="25449" spans="1:2">
      <c r="A25449" s="52">
        <v>25478</v>
      </c>
      <c r="B25449" s="233"/>
    </row>
    <row r="25450" spans="1:2">
      <c r="A25450" s="109">
        <v>25479</v>
      </c>
      <c r="B25450" s="120"/>
    </row>
    <row r="25451" spans="1:2">
      <c r="A25451" s="52">
        <v>25480</v>
      </c>
      <c r="B25451" s="233"/>
    </row>
    <row r="25452" spans="1:2">
      <c r="A25452" s="109">
        <v>25481</v>
      </c>
      <c r="B25452" s="120"/>
    </row>
    <row r="25453" spans="1:2">
      <c r="A25453" s="52">
        <v>25482</v>
      </c>
      <c r="B25453" s="233"/>
    </row>
    <row r="25454" spans="1:2">
      <c r="A25454" s="109">
        <v>25483</v>
      </c>
      <c r="B25454" s="120"/>
    </row>
    <row r="25455" spans="1:2">
      <c r="A25455" s="52">
        <v>25484</v>
      </c>
      <c r="B25455" s="233"/>
    </row>
    <row r="25456" spans="1:2">
      <c r="A25456" s="109">
        <v>25485</v>
      </c>
      <c r="B25456" s="120"/>
    </row>
    <row r="25457" spans="1:2">
      <c r="A25457" s="52">
        <v>25486</v>
      </c>
      <c r="B25457" s="233"/>
    </row>
    <row r="25458" spans="1:2">
      <c r="A25458" s="109">
        <v>25487</v>
      </c>
      <c r="B25458" s="120"/>
    </row>
    <row r="25459" spans="1:2">
      <c r="A25459" s="52">
        <v>25488</v>
      </c>
      <c r="B25459" s="233"/>
    </row>
    <row r="25460" spans="1:2">
      <c r="A25460" s="109">
        <v>25489</v>
      </c>
      <c r="B25460" s="120"/>
    </row>
    <row r="25461" spans="1:2">
      <c r="A25461" s="52">
        <v>25490</v>
      </c>
      <c r="B25461" s="233"/>
    </row>
    <row r="25462" spans="1:2">
      <c r="A25462" s="109">
        <v>25491</v>
      </c>
      <c r="B25462" s="120"/>
    </row>
    <row r="25463" spans="1:2">
      <c r="A25463" s="52">
        <v>25492</v>
      </c>
      <c r="B25463" s="233"/>
    </row>
    <row r="25464" spans="1:2">
      <c r="A25464" s="109">
        <v>25493</v>
      </c>
      <c r="B25464" s="120"/>
    </row>
    <row r="25465" spans="1:2">
      <c r="A25465" s="52">
        <v>25494</v>
      </c>
      <c r="B25465" s="233"/>
    </row>
    <row r="25466" spans="1:2">
      <c r="A25466" s="109">
        <v>25495</v>
      </c>
      <c r="B25466" s="120"/>
    </row>
    <row r="25467" spans="1:2">
      <c r="A25467" s="52">
        <v>25496</v>
      </c>
      <c r="B25467" s="233"/>
    </row>
    <row r="25468" spans="1:2">
      <c r="A25468" s="109">
        <v>25497</v>
      </c>
      <c r="B25468" s="120"/>
    </row>
    <row r="25469" spans="1:2">
      <c r="A25469" s="52">
        <v>25498</v>
      </c>
      <c r="B25469" s="233"/>
    </row>
    <row r="25470" spans="1:2">
      <c r="A25470" s="109">
        <v>25499</v>
      </c>
      <c r="B25470" s="120"/>
    </row>
    <row r="25471" spans="1:2">
      <c r="A25471" s="52">
        <v>25500</v>
      </c>
      <c r="B25471" s="233"/>
    </row>
    <row r="25472" spans="1:2">
      <c r="A25472" s="109">
        <v>25501</v>
      </c>
      <c r="B25472" s="120"/>
    </row>
    <row r="25473" spans="1:2">
      <c r="A25473" s="52">
        <v>25502</v>
      </c>
      <c r="B25473" s="233"/>
    </row>
    <row r="25474" spans="1:2">
      <c r="A25474" s="109">
        <v>25503</v>
      </c>
      <c r="B25474" s="120"/>
    </row>
    <row r="25475" spans="1:2">
      <c r="A25475" s="52">
        <v>25504</v>
      </c>
      <c r="B25475" s="233"/>
    </row>
    <row r="25476" spans="1:2">
      <c r="A25476" s="109">
        <v>25505</v>
      </c>
      <c r="B25476" s="120"/>
    </row>
    <row r="25477" spans="1:2">
      <c r="A25477" s="52">
        <v>25506</v>
      </c>
      <c r="B25477" s="233"/>
    </row>
    <row r="25478" spans="1:2">
      <c r="A25478" s="109">
        <v>25507</v>
      </c>
      <c r="B25478" s="120"/>
    </row>
    <row r="25479" spans="1:2">
      <c r="A25479" s="52">
        <v>25508</v>
      </c>
      <c r="B25479" s="233"/>
    </row>
    <row r="25480" spans="1:2">
      <c r="A25480" s="109">
        <v>25509</v>
      </c>
      <c r="B25480" s="120"/>
    </row>
    <row r="25481" spans="1:2">
      <c r="A25481" s="52">
        <v>25510</v>
      </c>
      <c r="B25481" s="233"/>
    </row>
    <row r="25482" spans="1:2">
      <c r="A25482" s="109">
        <v>25511</v>
      </c>
      <c r="B25482" s="120"/>
    </row>
    <row r="25483" spans="1:2">
      <c r="A25483" s="52">
        <v>25512</v>
      </c>
      <c r="B25483" s="233"/>
    </row>
    <row r="25484" spans="1:2">
      <c r="A25484" s="109">
        <v>25513</v>
      </c>
      <c r="B25484" s="120"/>
    </row>
    <row r="25485" spans="1:2">
      <c r="A25485" s="52">
        <v>25514</v>
      </c>
      <c r="B25485" s="233"/>
    </row>
    <row r="25486" spans="1:2">
      <c r="A25486" s="109">
        <v>25515</v>
      </c>
      <c r="B25486" s="120"/>
    </row>
    <row r="25487" spans="1:2">
      <c r="A25487" s="52">
        <v>25516</v>
      </c>
      <c r="B25487" s="233"/>
    </row>
    <row r="25488" spans="1:2">
      <c r="A25488" s="109">
        <v>25517</v>
      </c>
      <c r="B25488" s="120"/>
    </row>
    <row r="25489" spans="1:2">
      <c r="A25489" s="52">
        <v>25518</v>
      </c>
      <c r="B25489" s="233"/>
    </row>
    <row r="25490" spans="1:2">
      <c r="A25490" s="109">
        <v>25519</v>
      </c>
      <c r="B25490" s="120"/>
    </row>
    <row r="25491" spans="1:2">
      <c r="A25491" s="52">
        <v>25520</v>
      </c>
      <c r="B25491" s="233"/>
    </row>
    <row r="25492" spans="1:2">
      <c r="A25492" s="109">
        <v>25521</v>
      </c>
      <c r="B25492" s="120"/>
    </row>
    <row r="25493" spans="1:2">
      <c r="A25493" s="52">
        <v>25522</v>
      </c>
      <c r="B25493" s="233"/>
    </row>
    <row r="25494" spans="1:2">
      <c r="A25494" s="109">
        <v>25523</v>
      </c>
      <c r="B25494" s="120"/>
    </row>
    <row r="25495" spans="1:2">
      <c r="A25495" s="52">
        <v>25524</v>
      </c>
      <c r="B25495" s="233"/>
    </row>
    <row r="25496" spans="1:2">
      <c r="A25496" s="109">
        <v>25525</v>
      </c>
      <c r="B25496" s="120"/>
    </row>
    <row r="25497" spans="1:2">
      <c r="A25497" s="52">
        <v>25526</v>
      </c>
      <c r="B25497" s="233"/>
    </row>
    <row r="25498" spans="1:2">
      <c r="A25498" s="109">
        <v>25527</v>
      </c>
      <c r="B25498" s="120"/>
    </row>
    <row r="25499" spans="1:2">
      <c r="A25499" s="52">
        <v>25528</v>
      </c>
      <c r="B25499" s="233"/>
    </row>
    <row r="25500" spans="1:2">
      <c r="A25500" s="109">
        <v>25529</v>
      </c>
      <c r="B25500" s="120"/>
    </row>
    <row r="25501" spans="1:2">
      <c r="A25501" s="52">
        <v>25530</v>
      </c>
      <c r="B25501" s="233"/>
    </row>
    <row r="25502" spans="1:2">
      <c r="A25502" s="109">
        <v>25531</v>
      </c>
      <c r="B25502" s="120"/>
    </row>
    <row r="25503" spans="1:2">
      <c r="A25503" s="52">
        <v>25532</v>
      </c>
      <c r="B25503" s="233"/>
    </row>
    <row r="25504" spans="1:2">
      <c r="A25504" s="109">
        <v>25533</v>
      </c>
      <c r="B25504" s="120"/>
    </row>
    <row r="25505" spans="1:2">
      <c r="A25505" s="52">
        <v>25534</v>
      </c>
      <c r="B25505" s="233"/>
    </row>
    <row r="25506" spans="1:2">
      <c r="A25506" s="109">
        <v>25535</v>
      </c>
      <c r="B25506" s="120"/>
    </row>
    <row r="25507" spans="1:2">
      <c r="A25507" s="52">
        <v>25536</v>
      </c>
      <c r="B25507" s="233"/>
    </row>
    <row r="25508" spans="1:2">
      <c r="A25508" s="109">
        <v>25537</v>
      </c>
      <c r="B25508" s="120"/>
    </row>
    <row r="25509" spans="1:2">
      <c r="A25509" s="52">
        <v>25538</v>
      </c>
      <c r="B25509" s="233"/>
    </row>
    <row r="25510" spans="1:2">
      <c r="A25510" s="109">
        <v>25539</v>
      </c>
      <c r="B25510" s="120"/>
    </row>
    <row r="25511" spans="1:2">
      <c r="A25511" s="52">
        <v>25540</v>
      </c>
      <c r="B25511" s="233"/>
    </row>
    <row r="25512" spans="1:2">
      <c r="A25512" s="109">
        <v>25541</v>
      </c>
      <c r="B25512" s="120"/>
    </row>
    <row r="25513" spans="1:2">
      <c r="A25513" s="52">
        <v>25542</v>
      </c>
      <c r="B25513" s="233"/>
    </row>
    <row r="25514" spans="1:2">
      <c r="A25514" s="109">
        <v>25543</v>
      </c>
      <c r="B25514" s="120"/>
    </row>
    <row r="25515" spans="1:2">
      <c r="A25515" s="52">
        <v>25544</v>
      </c>
      <c r="B25515" s="233"/>
    </row>
    <row r="25516" spans="1:2">
      <c r="A25516" s="109">
        <v>25545</v>
      </c>
      <c r="B25516" s="120"/>
    </row>
    <row r="25517" spans="1:2">
      <c r="A25517" s="52">
        <v>25546</v>
      </c>
      <c r="B25517" s="233"/>
    </row>
    <row r="25518" spans="1:2">
      <c r="A25518" s="109">
        <v>25547</v>
      </c>
      <c r="B25518" s="120"/>
    </row>
    <row r="25519" spans="1:2">
      <c r="A25519" s="52">
        <v>25548</v>
      </c>
      <c r="B25519" s="233"/>
    </row>
    <row r="25520" spans="1:2">
      <c r="A25520" s="109">
        <v>25549</v>
      </c>
      <c r="B25520" s="120"/>
    </row>
    <row r="25521" spans="1:2">
      <c r="A25521" s="52">
        <v>25550</v>
      </c>
      <c r="B25521" s="233"/>
    </row>
    <row r="25522" spans="1:2">
      <c r="A25522" s="109">
        <v>25551</v>
      </c>
      <c r="B25522" s="120"/>
    </row>
    <row r="25523" spans="1:2">
      <c r="A25523" s="52">
        <v>25552</v>
      </c>
      <c r="B25523" s="233"/>
    </row>
    <row r="25524" spans="1:2">
      <c r="A25524" s="109">
        <v>25553</v>
      </c>
      <c r="B25524" s="120"/>
    </row>
    <row r="25525" spans="1:2">
      <c r="A25525" s="52">
        <v>25554</v>
      </c>
      <c r="B25525" s="233"/>
    </row>
    <row r="25526" spans="1:2">
      <c r="A25526" s="109">
        <v>25555</v>
      </c>
      <c r="B25526" s="120"/>
    </row>
    <row r="25527" spans="1:2">
      <c r="A25527" s="52">
        <v>25556</v>
      </c>
      <c r="B25527" s="233"/>
    </row>
    <row r="25528" spans="1:2">
      <c r="A25528" s="109">
        <v>25557</v>
      </c>
      <c r="B25528" s="120"/>
    </row>
    <row r="25529" spans="1:2">
      <c r="A25529" s="52">
        <v>25558</v>
      </c>
      <c r="B25529" s="233"/>
    </row>
    <row r="25530" spans="1:2">
      <c r="A25530" s="109">
        <v>25559</v>
      </c>
      <c r="B25530" s="120"/>
    </row>
    <row r="25531" spans="1:2">
      <c r="A25531" s="52">
        <v>25560</v>
      </c>
      <c r="B25531" s="233"/>
    </row>
    <row r="25532" spans="1:2">
      <c r="A25532" s="109">
        <v>25561</v>
      </c>
      <c r="B25532" s="120"/>
    </row>
    <row r="25533" spans="1:2">
      <c r="A25533" s="52">
        <v>25562</v>
      </c>
      <c r="B25533" s="233"/>
    </row>
    <row r="25534" spans="1:2">
      <c r="A25534" s="109">
        <v>25563</v>
      </c>
      <c r="B25534" s="120"/>
    </row>
    <row r="25535" spans="1:2">
      <c r="A25535" s="52">
        <v>25564</v>
      </c>
      <c r="B25535" s="233"/>
    </row>
    <row r="25536" spans="1:2">
      <c r="A25536" s="109">
        <v>25565</v>
      </c>
      <c r="B25536" s="120"/>
    </row>
    <row r="25537" spans="1:2">
      <c r="A25537" s="52">
        <v>25566</v>
      </c>
      <c r="B25537" s="233"/>
    </row>
    <row r="25538" spans="1:2">
      <c r="A25538" s="109">
        <v>25567</v>
      </c>
      <c r="B25538" s="120"/>
    </row>
    <row r="25539" spans="1:2">
      <c r="A25539" s="52">
        <v>25568</v>
      </c>
      <c r="B25539" s="233"/>
    </row>
    <row r="25540" spans="1:2">
      <c r="A25540" s="109">
        <v>25569</v>
      </c>
      <c r="B25540" s="120"/>
    </row>
    <row r="25541" spans="1:2">
      <c r="A25541" s="52">
        <v>25570</v>
      </c>
      <c r="B25541" s="233"/>
    </row>
    <row r="25542" spans="1:2">
      <c r="A25542" s="109">
        <v>25571</v>
      </c>
      <c r="B25542" s="120"/>
    </row>
    <row r="25543" spans="1:2">
      <c r="A25543" s="52">
        <v>25572</v>
      </c>
      <c r="B25543" s="233"/>
    </row>
    <row r="25544" spans="1:2">
      <c r="A25544" s="109">
        <v>25573</v>
      </c>
      <c r="B25544" s="120"/>
    </row>
    <row r="25545" spans="1:2">
      <c r="A25545" s="52">
        <v>25574</v>
      </c>
      <c r="B25545" s="233"/>
    </row>
    <row r="25546" spans="1:2">
      <c r="A25546" s="109">
        <v>25575</v>
      </c>
      <c r="B25546" s="120"/>
    </row>
    <row r="25547" spans="1:2">
      <c r="A25547" s="52">
        <v>25576</v>
      </c>
      <c r="B25547" s="233"/>
    </row>
    <row r="25548" spans="1:2">
      <c r="A25548" s="109">
        <v>25577</v>
      </c>
      <c r="B25548" s="120"/>
    </row>
    <row r="25549" spans="1:2">
      <c r="A25549" s="52">
        <v>25578</v>
      </c>
      <c r="B25549" s="233"/>
    </row>
    <row r="25550" spans="1:2">
      <c r="A25550" s="109">
        <v>25579</v>
      </c>
      <c r="B25550" s="120"/>
    </row>
    <row r="25551" spans="1:2">
      <c r="A25551" s="52">
        <v>25580</v>
      </c>
      <c r="B25551" s="233"/>
    </row>
    <row r="25552" spans="1:2">
      <c r="A25552" s="109">
        <v>25581</v>
      </c>
      <c r="B25552" s="120"/>
    </row>
    <row r="25553" spans="1:2">
      <c r="A25553" s="52">
        <v>25582</v>
      </c>
      <c r="B25553" s="233"/>
    </row>
    <row r="25554" spans="1:2">
      <c r="A25554" s="109">
        <v>25583</v>
      </c>
      <c r="B25554" s="120"/>
    </row>
    <row r="25555" spans="1:2">
      <c r="A25555" s="52">
        <v>25584</v>
      </c>
      <c r="B25555" s="233"/>
    </row>
    <row r="25556" spans="1:2">
      <c r="A25556" s="109">
        <v>25585</v>
      </c>
      <c r="B25556" s="120"/>
    </row>
    <row r="25557" spans="1:2">
      <c r="A25557" s="52">
        <v>25586</v>
      </c>
      <c r="B25557" s="233"/>
    </row>
    <row r="25558" spans="1:2">
      <c r="A25558" s="109">
        <v>25587</v>
      </c>
      <c r="B25558" s="120"/>
    </row>
    <row r="25559" spans="1:2">
      <c r="A25559" s="52">
        <v>25588</v>
      </c>
      <c r="B25559" s="233"/>
    </row>
    <row r="25560" spans="1:2">
      <c r="A25560" s="109">
        <v>25589</v>
      </c>
      <c r="B25560" s="120"/>
    </row>
    <row r="25561" spans="1:2">
      <c r="A25561" s="52">
        <v>25590</v>
      </c>
      <c r="B25561" s="233"/>
    </row>
    <row r="25562" spans="1:2">
      <c r="A25562" s="109">
        <v>25591</v>
      </c>
      <c r="B25562" s="120"/>
    </row>
    <row r="25563" spans="1:2">
      <c r="A25563" s="52">
        <v>25592</v>
      </c>
      <c r="B25563" s="233"/>
    </row>
    <row r="25564" spans="1:2">
      <c r="A25564" s="109">
        <v>25593</v>
      </c>
      <c r="B25564" s="120"/>
    </row>
    <row r="25565" spans="1:2">
      <c r="A25565" s="52">
        <v>25594</v>
      </c>
      <c r="B25565" s="233"/>
    </row>
    <row r="25566" spans="1:2">
      <c r="A25566" s="109">
        <v>25595</v>
      </c>
      <c r="B25566" s="120"/>
    </row>
    <row r="25567" spans="1:2">
      <c r="A25567" s="52">
        <v>25596</v>
      </c>
      <c r="B25567" s="233"/>
    </row>
    <row r="25568" spans="1:2">
      <c r="A25568" s="109">
        <v>25597</v>
      </c>
      <c r="B25568" s="120"/>
    </row>
    <row r="25569" spans="1:2">
      <c r="A25569" s="52">
        <v>25598</v>
      </c>
      <c r="B25569" s="233"/>
    </row>
    <row r="25570" spans="1:2">
      <c r="A25570" s="109">
        <v>25599</v>
      </c>
      <c r="B25570" s="120"/>
    </row>
    <row r="25571" spans="1:2">
      <c r="A25571" s="52">
        <v>25600</v>
      </c>
      <c r="B25571" s="233"/>
    </row>
    <row r="25572" spans="1:2">
      <c r="A25572" s="109">
        <v>25601</v>
      </c>
      <c r="B25572" s="120"/>
    </row>
    <row r="25573" spans="1:2">
      <c r="A25573" s="52">
        <v>25602</v>
      </c>
      <c r="B25573" s="233"/>
    </row>
    <row r="25574" spans="1:2">
      <c r="A25574" s="109">
        <v>25603</v>
      </c>
      <c r="B25574" s="120"/>
    </row>
    <row r="25575" spans="1:2">
      <c r="A25575" s="52">
        <v>25604</v>
      </c>
      <c r="B25575" s="233"/>
    </row>
    <row r="25576" spans="1:2">
      <c r="A25576" s="109">
        <v>25605</v>
      </c>
      <c r="B25576" s="120"/>
    </row>
    <row r="25577" spans="1:2">
      <c r="A25577" s="52">
        <v>25606</v>
      </c>
      <c r="B25577" s="233"/>
    </row>
    <row r="25578" spans="1:2">
      <c r="A25578" s="109">
        <v>25607</v>
      </c>
      <c r="B25578" s="120"/>
    </row>
    <row r="25579" spans="1:2">
      <c r="A25579" s="52">
        <v>25608</v>
      </c>
      <c r="B25579" s="233"/>
    </row>
    <row r="25580" spans="1:2">
      <c r="A25580" s="109">
        <v>25609</v>
      </c>
      <c r="B25580" s="120"/>
    </row>
    <row r="25581" spans="1:2">
      <c r="A25581" s="52">
        <v>25610</v>
      </c>
      <c r="B25581" s="233"/>
    </row>
    <row r="25582" spans="1:2">
      <c r="A25582" s="109">
        <v>25611</v>
      </c>
      <c r="B25582" s="120"/>
    </row>
    <row r="25583" spans="1:2">
      <c r="A25583" s="52">
        <v>25612</v>
      </c>
      <c r="B25583" s="233"/>
    </row>
    <row r="25584" spans="1:2">
      <c r="A25584" s="109">
        <v>25613</v>
      </c>
      <c r="B25584" s="120"/>
    </row>
    <row r="25585" spans="1:2">
      <c r="A25585" s="52">
        <v>25614</v>
      </c>
      <c r="B25585" s="233"/>
    </row>
    <row r="25586" spans="1:2">
      <c r="A25586" s="109">
        <v>25615</v>
      </c>
      <c r="B25586" s="120"/>
    </row>
    <row r="25587" spans="1:2">
      <c r="A25587" s="52">
        <v>25616</v>
      </c>
      <c r="B25587" s="233"/>
    </row>
    <row r="25588" spans="1:2">
      <c r="A25588" s="109">
        <v>25617</v>
      </c>
      <c r="B25588" s="120"/>
    </row>
    <row r="25589" spans="1:2">
      <c r="A25589" s="52">
        <v>25618</v>
      </c>
      <c r="B25589" s="233"/>
    </row>
    <row r="25590" spans="1:2">
      <c r="A25590" s="109">
        <v>25619</v>
      </c>
      <c r="B25590" s="120"/>
    </row>
    <row r="25591" spans="1:2">
      <c r="A25591" s="52">
        <v>25620</v>
      </c>
      <c r="B25591" s="233"/>
    </row>
    <row r="25592" spans="1:2">
      <c r="A25592" s="109">
        <v>25621</v>
      </c>
      <c r="B25592" s="120"/>
    </row>
    <row r="25593" spans="1:2">
      <c r="A25593" s="52">
        <v>25622</v>
      </c>
      <c r="B25593" s="233"/>
    </row>
    <row r="25594" spans="1:2">
      <c r="A25594" s="109">
        <v>25623</v>
      </c>
      <c r="B25594" s="120"/>
    </row>
    <row r="25595" spans="1:2">
      <c r="A25595" s="52">
        <v>25624</v>
      </c>
      <c r="B25595" s="233"/>
    </row>
    <row r="25596" spans="1:2">
      <c r="A25596" s="109">
        <v>25625</v>
      </c>
      <c r="B25596" s="120"/>
    </row>
    <row r="25597" spans="1:2">
      <c r="A25597" s="52">
        <v>25626</v>
      </c>
      <c r="B25597" s="233"/>
    </row>
    <row r="25598" spans="1:2">
      <c r="A25598" s="109">
        <v>25627</v>
      </c>
      <c r="B25598" s="120"/>
    </row>
    <row r="25599" spans="1:2">
      <c r="A25599" s="52">
        <v>25628</v>
      </c>
      <c r="B25599" s="233"/>
    </row>
    <row r="25600" spans="1:2">
      <c r="A25600" s="109">
        <v>25629</v>
      </c>
      <c r="B25600" s="120"/>
    </row>
    <row r="25601" spans="1:2">
      <c r="A25601" s="52">
        <v>25630</v>
      </c>
      <c r="B25601" s="233"/>
    </row>
    <row r="25602" spans="1:2">
      <c r="A25602" s="109">
        <v>25631</v>
      </c>
      <c r="B25602" s="120"/>
    </row>
    <row r="25603" spans="1:2">
      <c r="A25603" s="52">
        <v>25632</v>
      </c>
      <c r="B25603" s="233"/>
    </row>
    <row r="25604" spans="1:2">
      <c r="A25604" s="109">
        <v>25633</v>
      </c>
      <c r="B25604" s="120"/>
    </row>
    <row r="25605" spans="1:2">
      <c r="A25605" s="52">
        <v>25634</v>
      </c>
      <c r="B25605" s="233"/>
    </row>
    <row r="25606" spans="1:2">
      <c r="A25606" s="109">
        <v>25635</v>
      </c>
      <c r="B25606" s="120"/>
    </row>
    <row r="25607" spans="1:2">
      <c r="A25607" s="52">
        <v>25636</v>
      </c>
      <c r="B25607" s="233"/>
    </row>
    <row r="25608" spans="1:2">
      <c r="A25608" s="109">
        <v>25637</v>
      </c>
      <c r="B25608" s="120"/>
    </row>
    <row r="25609" spans="1:2">
      <c r="A25609" s="52">
        <v>25638</v>
      </c>
      <c r="B25609" s="233"/>
    </row>
    <row r="25610" spans="1:2">
      <c r="A25610" s="109">
        <v>25639</v>
      </c>
      <c r="B25610" s="120"/>
    </row>
    <row r="25611" spans="1:2">
      <c r="A25611" s="52">
        <v>25640</v>
      </c>
      <c r="B25611" s="233"/>
    </row>
    <row r="25612" spans="1:2">
      <c r="A25612" s="109">
        <v>25641</v>
      </c>
      <c r="B25612" s="120"/>
    </row>
    <row r="25613" spans="1:2">
      <c r="A25613" s="52">
        <v>25642</v>
      </c>
      <c r="B25613" s="233"/>
    </row>
    <row r="25614" spans="1:2">
      <c r="A25614" s="109">
        <v>25643</v>
      </c>
      <c r="B25614" s="120"/>
    </row>
    <row r="25615" spans="1:2">
      <c r="A25615" s="52">
        <v>25644</v>
      </c>
      <c r="B25615" s="233"/>
    </row>
    <row r="25616" spans="1:2">
      <c r="A25616" s="109">
        <v>25645</v>
      </c>
      <c r="B25616" s="120"/>
    </row>
    <row r="25617" spans="1:2">
      <c r="A25617" s="52">
        <v>25646</v>
      </c>
      <c r="B25617" s="233"/>
    </row>
    <row r="25618" spans="1:2">
      <c r="A25618" s="109">
        <v>25647</v>
      </c>
      <c r="B25618" s="120"/>
    </row>
    <row r="25619" spans="1:2">
      <c r="A25619" s="52">
        <v>25648</v>
      </c>
      <c r="B25619" s="233"/>
    </row>
    <row r="25620" spans="1:2">
      <c r="A25620" s="109">
        <v>25649</v>
      </c>
      <c r="B25620" s="120"/>
    </row>
    <row r="25621" spans="1:2">
      <c r="A25621" s="52">
        <v>25650</v>
      </c>
      <c r="B25621" s="233"/>
    </row>
    <row r="25622" spans="1:2">
      <c r="A25622" s="109">
        <v>25651</v>
      </c>
      <c r="B25622" s="120"/>
    </row>
    <row r="25623" spans="1:2">
      <c r="A25623" s="52">
        <v>25652</v>
      </c>
      <c r="B25623" s="233"/>
    </row>
    <row r="25624" spans="1:2">
      <c r="A25624" s="109">
        <v>25653</v>
      </c>
      <c r="B25624" s="120"/>
    </row>
    <row r="25625" spans="1:2">
      <c r="A25625" s="52">
        <v>25654</v>
      </c>
      <c r="B25625" s="233"/>
    </row>
    <row r="25626" spans="1:2">
      <c r="A25626" s="109">
        <v>25655</v>
      </c>
      <c r="B25626" s="120"/>
    </row>
    <row r="25627" spans="1:2">
      <c r="A25627" s="52">
        <v>25656</v>
      </c>
      <c r="B25627" s="233"/>
    </row>
    <row r="25628" spans="1:2">
      <c r="A25628" s="109">
        <v>25657</v>
      </c>
      <c r="B25628" s="120"/>
    </row>
    <row r="25629" spans="1:2">
      <c r="A25629" s="52">
        <v>25658</v>
      </c>
      <c r="B25629" s="233"/>
    </row>
    <row r="25630" spans="1:2">
      <c r="A25630" s="109">
        <v>25659</v>
      </c>
      <c r="B25630" s="120"/>
    </row>
    <row r="25631" spans="1:2">
      <c r="A25631" s="52">
        <v>25660</v>
      </c>
      <c r="B25631" s="233"/>
    </row>
    <row r="25632" spans="1:2">
      <c r="A25632" s="109">
        <v>25661</v>
      </c>
      <c r="B25632" s="120"/>
    </row>
    <row r="25633" spans="1:2">
      <c r="A25633" s="52">
        <v>25662</v>
      </c>
      <c r="B25633" s="233"/>
    </row>
    <row r="25634" spans="1:2">
      <c r="A25634" s="109">
        <v>25663</v>
      </c>
      <c r="B25634" s="120"/>
    </row>
    <row r="25635" spans="1:2">
      <c r="A25635" s="52">
        <v>25664</v>
      </c>
      <c r="B25635" s="233"/>
    </row>
    <row r="25636" spans="1:2">
      <c r="A25636" s="109">
        <v>25665</v>
      </c>
      <c r="B25636" s="120"/>
    </row>
    <row r="25637" spans="1:2">
      <c r="A25637" s="52">
        <v>25666</v>
      </c>
      <c r="B25637" s="233"/>
    </row>
    <row r="25638" spans="1:2">
      <c r="A25638" s="109">
        <v>25667</v>
      </c>
      <c r="B25638" s="120"/>
    </row>
    <row r="25639" spans="1:2">
      <c r="A25639" s="52">
        <v>25668</v>
      </c>
      <c r="B25639" s="233"/>
    </row>
    <row r="25640" spans="1:2">
      <c r="A25640" s="109">
        <v>25669</v>
      </c>
      <c r="B25640" s="120"/>
    </row>
    <row r="25641" spans="1:2">
      <c r="A25641" s="52">
        <v>25670</v>
      </c>
      <c r="B25641" s="233"/>
    </row>
    <row r="25642" spans="1:2">
      <c r="A25642" s="109">
        <v>25671</v>
      </c>
      <c r="B25642" s="120"/>
    </row>
    <row r="25643" spans="1:2">
      <c r="A25643" s="52">
        <v>25672</v>
      </c>
      <c r="B25643" s="233"/>
    </row>
    <row r="25644" spans="1:2">
      <c r="A25644" s="109">
        <v>25673</v>
      </c>
      <c r="B25644" s="120"/>
    </row>
    <row r="25645" spans="1:2">
      <c r="A25645" s="52">
        <v>25674</v>
      </c>
      <c r="B25645" s="233"/>
    </row>
    <row r="25646" spans="1:2">
      <c r="A25646" s="109">
        <v>25675</v>
      </c>
      <c r="B25646" s="120"/>
    </row>
    <row r="25647" spans="1:2">
      <c r="A25647" s="52">
        <v>25676</v>
      </c>
      <c r="B25647" s="233"/>
    </row>
    <row r="25648" spans="1:2">
      <c r="A25648" s="109">
        <v>25677</v>
      </c>
      <c r="B25648" s="120"/>
    </row>
    <row r="25649" spans="1:2">
      <c r="A25649" s="52">
        <v>25678</v>
      </c>
      <c r="B25649" s="233"/>
    </row>
    <row r="25650" spans="1:2">
      <c r="A25650" s="109">
        <v>25679</v>
      </c>
      <c r="B25650" s="120"/>
    </row>
    <row r="25651" spans="1:2">
      <c r="A25651" s="52">
        <v>25680</v>
      </c>
      <c r="B25651" s="233"/>
    </row>
    <row r="25652" spans="1:2">
      <c r="A25652" s="109">
        <v>25681</v>
      </c>
      <c r="B25652" s="120"/>
    </row>
    <row r="25653" spans="1:2">
      <c r="A25653" s="52">
        <v>25682</v>
      </c>
      <c r="B25653" s="233"/>
    </row>
    <row r="25654" spans="1:2">
      <c r="A25654" s="109">
        <v>25683</v>
      </c>
      <c r="B25654" s="120"/>
    </row>
    <row r="25655" spans="1:2">
      <c r="A25655" s="52">
        <v>25684</v>
      </c>
      <c r="B25655" s="233"/>
    </row>
    <row r="25656" spans="1:2">
      <c r="A25656" s="109">
        <v>25685</v>
      </c>
      <c r="B25656" s="120"/>
    </row>
    <row r="25657" spans="1:2">
      <c r="A25657" s="52">
        <v>25686</v>
      </c>
      <c r="B25657" s="233"/>
    </row>
    <row r="25658" spans="1:2">
      <c r="A25658" s="109">
        <v>25687</v>
      </c>
      <c r="B25658" s="120"/>
    </row>
    <row r="25659" spans="1:2">
      <c r="A25659" s="52">
        <v>25688</v>
      </c>
      <c r="B25659" s="233"/>
    </row>
    <row r="25660" spans="1:2">
      <c r="A25660" s="109">
        <v>25689</v>
      </c>
      <c r="B25660" s="120"/>
    </row>
    <row r="25661" spans="1:2">
      <c r="A25661" s="52">
        <v>25690</v>
      </c>
      <c r="B25661" s="233"/>
    </row>
    <row r="25662" spans="1:2">
      <c r="A25662" s="109">
        <v>25691</v>
      </c>
      <c r="B25662" s="120"/>
    </row>
    <row r="25663" spans="1:2">
      <c r="A25663" s="52">
        <v>25692</v>
      </c>
      <c r="B25663" s="233"/>
    </row>
    <row r="25664" spans="1:2">
      <c r="A25664" s="109">
        <v>25693</v>
      </c>
      <c r="B25664" s="120"/>
    </row>
    <row r="25665" spans="1:2">
      <c r="A25665" s="52">
        <v>25694</v>
      </c>
      <c r="B25665" s="233"/>
    </row>
    <row r="25666" spans="1:2">
      <c r="A25666" s="109">
        <v>25695</v>
      </c>
      <c r="B25666" s="120"/>
    </row>
    <row r="25667" spans="1:2">
      <c r="A25667" s="52">
        <v>25696</v>
      </c>
      <c r="B25667" s="233"/>
    </row>
    <row r="25668" spans="1:2">
      <c r="A25668" s="109">
        <v>25697</v>
      </c>
      <c r="B25668" s="120"/>
    </row>
    <row r="25669" spans="1:2">
      <c r="A25669" s="52">
        <v>25698</v>
      </c>
      <c r="B25669" s="233"/>
    </row>
    <row r="25670" spans="1:2">
      <c r="A25670" s="109">
        <v>25699</v>
      </c>
      <c r="B25670" s="120"/>
    </row>
    <row r="25671" spans="1:2">
      <c r="A25671" s="52">
        <v>25700</v>
      </c>
      <c r="B25671" s="233"/>
    </row>
    <row r="25672" spans="1:2">
      <c r="A25672" s="109">
        <v>25701</v>
      </c>
      <c r="B25672" s="120"/>
    </row>
    <row r="25673" spans="1:2">
      <c r="A25673" s="52">
        <v>25702</v>
      </c>
      <c r="B25673" s="233"/>
    </row>
    <row r="25674" spans="1:2">
      <c r="A25674" s="109">
        <v>25703</v>
      </c>
      <c r="B25674" s="120"/>
    </row>
    <row r="25675" spans="1:2">
      <c r="A25675" s="52">
        <v>25704</v>
      </c>
      <c r="B25675" s="233"/>
    </row>
    <row r="25676" spans="1:2">
      <c r="A25676" s="109">
        <v>25705</v>
      </c>
      <c r="B25676" s="120"/>
    </row>
    <row r="25677" spans="1:2">
      <c r="A25677" s="52">
        <v>25706</v>
      </c>
      <c r="B25677" s="233"/>
    </row>
    <row r="25678" spans="1:2">
      <c r="A25678" s="109">
        <v>25707</v>
      </c>
      <c r="B25678" s="120"/>
    </row>
    <row r="25679" spans="1:2">
      <c r="A25679" s="52">
        <v>25708</v>
      </c>
      <c r="B25679" s="233"/>
    </row>
    <row r="25680" spans="1:2">
      <c r="A25680" s="109">
        <v>25709</v>
      </c>
      <c r="B25680" s="120"/>
    </row>
    <row r="25681" spans="1:2">
      <c r="A25681" s="52">
        <v>25710</v>
      </c>
      <c r="B25681" s="233"/>
    </row>
    <row r="25682" spans="1:2">
      <c r="A25682" s="109">
        <v>25711</v>
      </c>
      <c r="B25682" s="120"/>
    </row>
    <row r="25683" spans="1:2">
      <c r="A25683" s="52">
        <v>25712</v>
      </c>
      <c r="B25683" s="233"/>
    </row>
    <row r="25684" spans="1:2">
      <c r="A25684" s="109">
        <v>25713</v>
      </c>
      <c r="B25684" s="120"/>
    </row>
    <row r="25685" spans="1:2">
      <c r="A25685" s="52">
        <v>25714</v>
      </c>
      <c r="B25685" s="233"/>
    </row>
    <row r="25686" spans="1:2">
      <c r="A25686" s="109">
        <v>25715</v>
      </c>
      <c r="B25686" s="120"/>
    </row>
    <row r="25687" spans="1:2">
      <c r="A25687" s="52">
        <v>25716</v>
      </c>
      <c r="B25687" s="233"/>
    </row>
    <row r="25688" spans="1:2">
      <c r="A25688" s="109">
        <v>25717</v>
      </c>
      <c r="B25688" s="120"/>
    </row>
    <row r="25689" spans="1:2">
      <c r="A25689" s="52">
        <v>25718</v>
      </c>
      <c r="B25689" s="233"/>
    </row>
    <row r="25690" spans="1:2">
      <c r="A25690" s="109">
        <v>25719</v>
      </c>
      <c r="B25690" s="120"/>
    </row>
    <row r="25691" spans="1:2">
      <c r="A25691" s="52">
        <v>25720</v>
      </c>
      <c r="B25691" s="233"/>
    </row>
    <row r="25692" spans="1:2">
      <c r="A25692" s="109">
        <v>25721</v>
      </c>
      <c r="B25692" s="120"/>
    </row>
    <row r="25693" spans="1:2">
      <c r="A25693" s="52">
        <v>25722</v>
      </c>
      <c r="B25693" s="233"/>
    </row>
    <row r="25694" spans="1:2">
      <c r="A25694" s="109">
        <v>25723</v>
      </c>
      <c r="B25694" s="120"/>
    </row>
    <row r="25695" spans="1:2">
      <c r="A25695" s="52">
        <v>25724</v>
      </c>
      <c r="B25695" s="233"/>
    </row>
    <row r="25696" spans="1:2">
      <c r="A25696" s="109">
        <v>25725</v>
      </c>
      <c r="B25696" s="120"/>
    </row>
    <row r="25697" spans="1:2">
      <c r="A25697" s="52">
        <v>25726</v>
      </c>
      <c r="B25697" s="233"/>
    </row>
    <row r="25698" spans="1:2">
      <c r="A25698" s="109">
        <v>25727</v>
      </c>
      <c r="B25698" s="120"/>
    </row>
    <row r="25699" spans="1:2">
      <c r="A25699" s="52">
        <v>25728</v>
      </c>
      <c r="B25699" s="233"/>
    </row>
    <row r="25700" spans="1:2">
      <c r="A25700" s="109">
        <v>25729</v>
      </c>
      <c r="B25700" s="120"/>
    </row>
    <row r="25701" spans="1:2">
      <c r="A25701" s="52">
        <v>25730</v>
      </c>
      <c r="B25701" s="233"/>
    </row>
    <row r="25702" spans="1:2">
      <c r="A25702" s="109">
        <v>25731</v>
      </c>
      <c r="B25702" s="120"/>
    </row>
    <row r="25703" spans="1:2">
      <c r="A25703" s="52">
        <v>25732</v>
      </c>
      <c r="B25703" s="233"/>
    </row>
    <row r="25704" spans="1:2">
      <c r="A25704" s="109">
        <v>25733</v>
      </c>
      <c r="B25704" s="120"/>
    </row>
    <row r="25705" spans="1:2">
      <c r="A25705" s="52">
        <v>25734</v>
      </c>
      <c r="B25705" s="233"/>
    </row>
    <row r="25706" spans="1:2">
      <c r="A25706" s="109">
        <v>25735</v>
      </c>
      <c r="B25706" s="120"/>
    </row>
    <row r="25707" spans="1:2">
      <c r="A25707" s="52">
        <v>25736</v>
      </c>
      <c r="B25707" s="233"/>
    </row>
    <row r="25708" spans="1:2">
      <c r="A25708" s="109">
        <v>25737</v>
      </c>
      <c r="B25708" s="120"/>
    </row>
    <row r="25709" spans="1:2">
      <c r="A25709" s="52">
        <v>25738</v>
      </c>
      <c r="B25709" s="233"/>
    </row>
    <row r="25710" spans="1:2">
      <c r="A25710" s="109">
        <v>25739</v>
      </c>
      <c r="B25710" s="120"/>
    </row>
    <row r="25711" spans="1:2">
      <c r="A25711" s="52">
        <v>25740</v>
      </c>
      <c r="B25711" s="233"/>
    </row>
    <row r="25712" spans="1:2">
      <c r="A25712" s="109">
        <v>25741</v>
      </c>
      <c r="B25712" s="120"/>
    </row>
    <row r="25713" spans="1:2">
      <c r="A25713" s="52">
        <v>25742</v>
      </c>
      <c r="B25713" s="233"/>
    </row>
    <row r="25714" spans="1:2">
      <c r="A25714" s="109">
        <v>25743</v>
      </c>
      <c r="B25714" s="120"/>
    </row>
    <row r="25715" spans="1:2">
      <c r="A25715" s="52">
        <v>25744</v>
      </c>
      <c r="B25715" s="233"/>
    </row>
    <row r="25716" spans="1:2">
      <c r="A25716" s="109">
        <v>25745</v>
      </c>
      <c r="B25716" s="120"/>
    </row>
    <row r="25717" spans="1:2">
      <c r="A25717" s="52">
        <v>25746</v>
      </c>
      <c r="B25717" s="233"/>
    </row>
    <row r="25718" spans="1:2">
      <c r="A25718" s="109">
        <v>25747</v>
      </c>
      <c r="B25718" s="120"/>
    </row>
    <row r="25719" spans="1:2">
      <c r="A25719" s="52">
        <v>25748</v>
      </c>
      <c r="B25719" s="233"/>
    </row>
    <row r="25720" spans="1:2">
      <c r="A25720" s="109">
        <v>25749</v>
      </c>
      <c r="B25720" s="120"/>
    </row>
    <row r="25721" spans="1:2">
      <c r="A25721" s="52">
        <v>25750</v>
      </c>
      <c r="B25721" s="233"/>
    </row>
    <row r="25722" spans="1:2">
      <c r="A25722" s="109">
        <v>25751</v>
      </c>
      <c r="B25722" s="120"/>
    </row>
    <row r="25723" spans="1:2">
      <c r="A25723" s="52">
        <v>25752</v>
      </c>
      <c r="B25723" s="233"/>
    </row>
    <row r="25724" spans="1:2">
      <c r="A25724" s="109">
        <v>25753</v>
      </c>
      <c r="B25724" s="120"/>
    </row>
    <row r="25725" spans="1:2">
      <c r="A25725" s="52">
        <v>25754</v>
      </c>
      <c r="B25725" s="233"/>
    </row>
    <row r="25726" spans="1:2">
      <c r="A25726" s="109">
        <v>25755</v>
      </c>
      <c r="B25726" s="120"/>
    </row>
    <row r="25727" spans="1:2">
      <c r="A25727" s="52">
        <v>25756</v>
      </c>
      <c r="B25727" s="233"/>
    </row>
    <row r="25728" spans="1:2">
      <c r="A25728" s="109">
        <v>25757</v>
      </c>
      <c r="B25728" s="120"/>
    </row>
    <row r="25729" spans="1:2">
      <c r="A25729" s="52">
        <v>25758</v>
      </c>
      <c r="B25729" s="233"/>
    </row>
    <row r="25730" spans="1:2">
      <c r="A25730" s="109">
        <v>25759</v>
      </c>
      <c r="B25730" s="120"/>
    </row>
    <row r="25731" spans="1:2">
      <c r="A25731" s="52">
        <v>25760</v>
      </c>
      <c r="B25731" s="233"/>
    </row>
    <row r="25732" spans="1:2">
      <c r="A25732" s="109">
        <v>25761</v>
      </c>
      <c r="B25732" s="120"/>
    </row>
    <row r="25733" spans="1:2">
      <c r="A25733" s="52">
        <v>25762</v>
      </c>
      <c r="B25733" s="233"/>
    </row>
    <row r="25734" spans="1:2">
      <c r="A25734" s="109">
        <v>25763</v>
      </c>
      <c r="B25734" s="120"/>
    </row>
    <row r="25735" spans="1:2">
      <c r="A25735" s="52">
        <v>25764</v>
      </c>
      <c r="B25735" s="233"/>
    </row>
    <row r="25736" spans="1:2">
      <c r="A25736" s="109">
        <v>25765</v>
      </c>
      <c r="B25736" s="120"/>
    </row>
    <row r="25737" spans="1:2">
      <c r="A25737" s="52">
        <v>25766</v>
      </c>
      <c r="B25737" s="233"/>
    </row>
    <row r="25738" spans="1:2">
      <c r="A25738" s="109">
        <v>25767</v>
      </c>
      <c r="B25738" s="120"/>
    </row>
    <row r="25739" spans="1:2">
      <c r="A25739" s="52">
        <v>25768</v>
      </c>
      <c r="B25739" s="233"/>
    </row>
    <row r="25740" spans="1:2">
      <c r="A25740" s="109">
        <v>25769</v>
      </c>
      <c r="B25740" s="120"/>
    </row>
    <row r="25741" spans="1:2">
      <c r="A25741" s="52">
        <v>25770</v>
      </c>
      <c r="B25741" s="233"/>
    </row>
    <row r="25742" spans="1:2">
      <c r="A25742" s="109">
        <v>25771</v>
      </c>
      <c r="B25742" s="120"/>
    </row>
    <row r="25743" spans="1:2">
      <c r="A25743" s="52">
        <v>25772</v>
      </c>
      <c r="B25743" s="233"/>
    </row>
    <row r="25744" spans="1:2">
      <c r="A25744" s="109">
        <v>25773</v>
      </c>
      <c r="B25744" s="120"/>
    </row>
    <row r="25745" spans="1:2">
      <c r="A25745" s="52">
        <v>25774</v>
      </c>
      <c r="B25745" s="233"/>
    </row>
    <row r="25746" spans="1:2">
      <c r="A25746" s="109">
        <v>25775</v>
      </c>
      <c r="B25746" s="120"/>
    </row>
    <row r="25747" spans="1:2">
      <c r="A25747" s="52">
        <v>25776</v>
      </c>
      <c r="B25747" s="233"/>
    </row>
    <row r="25748" spans="1:2">
      <c r="A25748" s="109">
        <v>25777</v>
      </c>
      <c r="B25748" s="120"/>
    </row>
    <row r="25749" spans="1:2">
      <c r="A25749" s="52">
        <v>25778</v>
      </c>
      <c r="B25749" s="233"/>
    </row>
    <row r="25750" spans="1:2">
      <c r="A25750" s="109">
        <v>25779</v>
      </c>
      <c r="B25750" s="120"/>
    </row>
    <row r="25751" spans="1:2">
      <c r="A25751" s="52">
        <v>25780</v>
      </c>
      <c r="B25751" s="233"/>
    </row>
    <row r="25752" spans="1:2">
      <c r="A25752" s="109">
        <v>25781</v>
      </c>
      <c r="B25752" s="120"/>
    </row>
    <row r="25753" spans="1:2">
      <c r="A25753" s="52">
        <v>25782</v>
      </c>
      <c r="B25753" s="233"/>
    </row>
    <row r="25754" spans="1:2">
      <c r="A25754" s="109">
        <v>25783</v>
      </c>
      <c r="B25754" s="120"/>
    </row>
    <row r="25755" spans="1:2">
      <c r="A25755" s="52">
        <v>25784</v>
      </c>
      <c r="B25755" s="233"/>
    </row>
    <row r="25756" spans="1:2">
      <c r="A25756" s="109">
        <v>25785</v>
      </c>
      <c r="B25756" s="120"/>
    </row>
    <row r="25757" spans="1:2">
      <c r="A25757" s="52">
        <v>25786</v>
      </c>
      <c r="B25757" s="233"/>
    </row>
    <row r="25758" spans="1:2">
      <c r="A25758" s="109">
        <v>25787</v>
      </c>
      <c r="B25758" s="120"/>
    </row>
    <row r="25759" spans="1:2">
      <c r="A25759" s="52">
        <v>25788</v>
      </c>
      <c r="B25759" s="233"/>
    </row>
    <row r="25760" spans="1:2">
      <c r="A25760" s="109">
        <v>25789</v>
      </c>
      <c r="B25760" s="120"/>
    </row>
    <row r="25761" spans="1:2">
      <c r="A25761" s="52">
        <v>25790</v>
      </c>
      <c r="B25761" s="233"/>
    </row>
    <row r="25762" spans="1:2">
      <c r="A25762" s="109">
        <v>25791</v>
      </c>
      <c r="B25762" s="120"/>
    </row>
    <row r="25763" spans="1:2">
      <c r="A25763" s="52">
        <v>25792</v>
      </c>
      <c r="B25763" s="233"/>
    </row>
    <row r="25764" spans="1:2">
      <c r="A25764" s="109">
        <v>25793</v>
      </c>
      <c r="B25764" s="120"/>
    </row>
    <row r="25765" spans="1:2">
      <c r="A25765" s="52">
        <v>25794</v>
      </c>
      <c r="B25765" s="233"/>
    </row>
    <row r="25766" spans="1:2">
      <c r="A25766" s="109">
        <v>25795</v>
      </c>
      <c r="B25766" s="120"/>
    </row>
    <row r="25767" spans="1:2">
      <c r="A25767" s="52">
        <v>25796</v>
      </c>
      <c r="B25767" s="233"/>
    </row>
    <row r="25768" spans="1:2">
      <c r="A25768" s="109">
        <v>25797</v>
      </c>
      <c r="B25768" s="120"/>
    </row>
    <row r="25769" spans="1:2">
      <c r="A25769" s="52">
        <v>25798</v>
      </c>
      <c r="B25769" s="233"/>
    </row>
    <row r="25770" spans="1:2">
      <c r="A25770" s="109">
        <v>25799</v>
      </c>
      <c r="B25770" s="120"/>
    </row>
    <row r="25771" spans="1:2">
      <c r="A25771" s="52">
        <v>25800</v>
      </c>
      <c r="B25771" s="233"/>
    </row>
    <row r="25772" spans="1:2">
      <c r="A25772" s="109">
        <v>25801</v>
      </c>
      <c r="B25772" s="120"/>
    </row>
    <row r="25773" spans="1:2">
      <c r="A25773" s="52">
        <v>25802</v>
      </c>
      <c r="B25773" s="233"/>
    </row>
    <row r="25774" spans="1:2">
      <c r="A25774" s="109">
        <v>25803</v>
      </c>
      <c r="B25774" s="120"/>
    </row>
    <row r="25775" spans="1:2">
      <c r="A25775" s="52">
        <v>25804</v>
      </c>
      <c r="B25775" s="233"/>
    </row>
    <row r="25776" spans="1:2">
      <c r="A25776" s="109">
        <v>25805</v>
      </c>
      <c r="B25776" s="120"/>
    </row>
    <row r="25777" spans="1:2">
      <c r="A25777" s="52">
        <v>25806</v>
      </c>
      <c r="B25777" s="233"/>
    </row>
    <row r="25778" spans="1:2">
      <c r="A25778" s="109">
        <v>25807</v>
      </c>
      <c r="B25778" s="120"/>
    </row>
    <row r="25779" spans="1:2">
      <c r="A25779" s="52">
        <v>25808</v>
      </c>
      <c r="B25779" s="233"/>
    </row>
    <row r="25780" spans="1:2">
      <c r="A25780" s="109">
        <v>25809</v>
      </c>
      <c r="B25780" s="120"/>
    </row>
    <row r="25781" spans="1:2">
      <c r="A25781" s="52">
        <v>25810</v>
      </c>
      <c r="B25781" s="233"/>
    </row>
    <row r="25782" spans="1:2">
      <c r="A25782" s="109">
        <v>25811</v>
      </c>
      <c r="B25782" s="120"/>
    </row>
    <row r="25783" spans="1:2">
      <c r="A25783" s="52">
        <v>25812</v>
      </c>
      <c r="B25783" s="233"/>
    </row>
    <row r="25784" spans="1:2">
      <c r="A25784" s="109">
        <v>25813</v>
      </c>
      <c r="B25784" s="120"/>
    </row>
    <row r="25785" spans="1:2">
      <c r="A25785" s="52">
        <v>25814</v>
      </c>
      <c r="B25785" s="233"/>
    </row>
    <row r="25786" spans="1:2">
      <c r="A25786" s="109">
        <v>25815</v>
      </c>
      <c r="B25786" s="120"/>
    </row>
    <row r="25787" spans="1:2">
      <c r="A25787" s="52">
        <v>25816</v>
      </c>
      <c r="B25787" s="233"/>
    </row>
    <row r="25788" spans="1:2">
      <c r="A25788" s="109">
        <v>25817</v>
      </c>
      <c r="B25788" s="120"/>
    </row>
    <row r="25789" spans="1:2">
      <c r="A25789" s="52">
        <v>25818</v>
      </c>
      <c r="B25789" s="233"/>
    </row>
    <row r="25790" spans="1:2">
      <c r="A25790" s="109">
        <v>25819</v>
      </c>
      <c r="B25790" s="120"/>
    </row>
    <row r="25791" spans="1:2">
      <c r="A25791" s="52">
        <v>25820</v>
      </c>
      <c r="B25791" s="233"/>
    </row>
    <row r="25792" spans="1:2">
      <c r="A25792" s="109">
        <v>25821</v>
      </c>
      <c r="B25792" s="120"/>
    </row>
    <row r="25793" spans="1:2">
      <c r="A25793" s="52">
        <v>25822</v>
      </c>
      <c r="B25793" s="233"/>
    </row>
    <row r="25794" spans="1:2">
      <c r="A25794" s="109">
        <v>25823</v>
      </c>
      <c r="B25794" s="120"/>
    </row>
    <row r="25795" spans="1:2">
      <c r="A25795" s="52">
        <v>25824</v>
      </c>
      <c r="B25795" s="233"/>
    </row>
    <row r="25796" spans="1:2">
      <c r="A25796" s="109">
        <v>25825</v>
      </c>
      <c r="B25796" s="120"/>
    </row>
    <row r="25797" spans="1:2">
      <c r="A25797" s="52">
        <v>25826</v>
      </c>
      <c r="B25797" s="233"/>
    </row>
    <row r="25798" spans="1:2">
      <c r="A25798" s="109">
        <v>25827</v>
      </c>
      <c r="B25798" s="120"/>
    </row>
    <row r="25799" spans="1:2">
      <c r="A25799" s="52">
        <v>25828</v>
      </c>
      <c r="B25799" s="233"/>
    </row>
    <row r="25800" spans="1:2">
      <c r="A25800" s="109">
        <v>25829</v>
      </c>
      <c r="B25800" s="120"/>
    </row>
    <row r="25801" spans="1:2">
      <c r="A25801" s="52">
        <v>25830</v>
      </c>
      <c r="B25801" s="233"/>
    </row>
    <row r="25802" spans="1:2">
      <c r="A25802" s="109">
        <v>25831</v>
      </c>
      <c r="B25802" s="120"/>
    </row>
    <row r="25803" spans="1:2">
      <c r="A25803" s="52">
        <v>25832</v>
      </c>
      <c r="B25803" s="233"/>
    </row>
    <row r="25804" spans="1:2">
      <c r="A25804" s="109">
        <v>25833</v>
      </c>
      <c r="B25804" s="120"/>
    </row>
    <row r="25805" spans="1:2">
      <c r="A25805" s="52">
        <v>25834</v>
      </c>
      <c r="B25805" s="233"/>
    </row>
    <row r="25806" spans="1:2">
      <c r="A25806" s="109">
        <v>25835</v>
      </c>
      <c r="B25806" s="120"/>
    </row>
    <row r="25807" spans="1:2">
      <c r="A25807" s="52">
        <v>25836</v>
      </c>
      <c r="B25807" s="233"/>
    </row>
    <row r="25808" spans="1:2">
      <c r="A25808" s="109">
        <v>25837</v>
      </c>
      <c r="B25808" s="120"/>
    </row>
    <row r="25809" spans="1:2">
      <c r="A25809" s="52">
        <v>25838</v>
      </c>
      <c r="B25809" s="233"/>
    </row>
    <row r="25810" spans="1:2">
      <c r="A25810" s="109">
        <v>25839</v>
      </c>
      <c r="B25810" s="120"/>
    </row>
    <row r="25811" spans="1:2">
      <c r="A25811" s="52">
        <v>25840</v>
      </c>
      <c r="B25811" s="233"/>
    </row>
    <row r="25812" spans="1:2">
      <c r="A25812" s="109">
        <v>25841</v>
      </c>
      <c r="B25812" s="120"/>
    </row>
    <row r="25813" spans="1:2">
      <c r="A25813" s="52">
        <v>25842</v>
      </c>
      <c r="B25813" s="233"/>
    </row>
    <row r="25814" spans="1:2">
      <c r="A25814" s="109">
        <v>25843</v>
      </c>
      <c r="B25814" s="120"/>
    </row>
    <row r="25815" spans="1:2">
      <c r="A25815" s="52">
        <v>25844</v>
      </c>
      <c r="B25815" s="233"/>
    </row>
    <row r="25816" spans="1:2">
      <c r="A25816" s="109">
        <v>25845</v>
      </c>
      <c r="B25816" s="120"/>
    </row>
    <row r="25817" spans="1:2">
      <c r="A25817" s="52">
        <v>25846</v>
      </c>
      <c r="B25817" s="233"/>
    </row>
    <row r="25818" spans="1:2">
      <c r="A25818" s="109">
        <v>25847</v>
      </c>
      <c r="B25818" s="120"/>
    </row>
    <row r="25819" spans="1:2">
      <c r="A25819" s="52">
        <v>25848</v>
      </c>
      <c r="B25819" s="233"/>
    </row>
    <row r="25820" spans="1:2">
      <c r="A25820" s="109">
        <v>25849</v>
      </c>
      <c r="B25820" s="120"/>
    </row>
    <row r="25821" spans="1:2">
      <c r="A25821" s="52">
        <v>25850</v>
      </c>
      <c r="B25821" s="233"/>
    </row>
    <row r="25822" spans="1:2">
      <c r="A25822" s="109">
        <v>25851</v>
      </c>
      <c r="B25822" s="120"/>
    </row>
    <row r="25823" spans="1:2">
      <c r="A25823" s="52">
        <v>25852</v>
      </c>
      <c r="B25823" s="233"/>
    </row>
    <row r="25824" spans="1:2">
      <c r="A25824" s="109">
        <v>25853</v>
      </c>
      <c r="B25824" s="120"/>
    </row>
    <row r="25825" spans="1:2">
      <c r="A25825" s="52">
        <v>25854</v>
      </c>
      <c r="B25825" s="233"/>
    </row>
    <row r="25826" spans="1:2">
      <c r="A25826" s="109">
        <v>25855</v>
      </c>
      <c r="B25826" s="120"/>
    </row>
    <row r="25827" spans="1:2">
      <c r="A25827" s="52">
        <v>25856</v>
      </c>
      <c r="B25827" s="233"/>
    </row>
    <row r="25828" spans="1:2">
      <c r="A25828" s="109">
        <v>25857</v>
      </c>
      <c r="B25828" s="120"/>
    </row>
    <row r="25829" spans="1:2">
      <c r="A25829" s="52">
        <v>25858</v>
      </c>
      <c r="B25829" s="233"/>
    </row>
    <row r="25830" spans="1:2">
      <c r="A25830" s="109">
        <v>25859</v>
      </c>
      <c r="B25830" s="120"/>
    </row>
    <row r="25831" spans="1:2">
      <c r="A25831" s="52">
        <v>25860</v>
      </c>
      <c r="B25831" s="233"/>
    </row>
    <row r="25832" spans="1:2">
      <c r="A25832" s="109">
        <v>25861</v>
      </c>
      <c r="B25832" s="120"/>
    </row>
    <row r="25833" spans="1:2">
      <c r="A25833" s="52">
        <v>25862</v>
      </c>
      <c r="B25833" s="233"/>
    </row>
    <row r="25834" spans="1:2">
      <c r="A25834" s="109">
        <v>25863</v>
      </c>
      <c r="B25834" s="120"/>
    </row>
    <row r="25835" spans="1:2">
      <c r="A25835" s="52">
        <v>25864</v>
      </c>
      <c r="B25835" s="233"/>
    </row>
    <row r="25836" spans="1:2">
      <c r="A25836" s="109">
        <v>25865</v>
      </c>
      <c r="B25836" s="120"/>
    </row>
    <row r="25837" spans="1:2">
      <c r="A25837" s="52">
        <v>25866</v>
      </c>
      <c r="B25837" s="233"/>
    </row>
    <row r="25838" spans="1:2">
      <c r="A25838" s="109">
        <v>25867</v>
      </c>
      <c r="B25838" s="120"/>
    </row>
    <row r="25839" spans="1:2">
      <c r="A25839" s="52">
        <v>25868</v>
      </c>
      <c r="B25839" s="233"/>
    </row>
    <row r="25840" spans="1:2">
      <c r="A25840" s="109">
        <v>25869</v>
      </c>
      <c r="B25840" s="120"/>
    </row>
    <row r="25841" spans="1:2">
      <c r="A25841" s="52">
        <v>25870</v>
      </c>
      <c r="B25841" s="233"/>
    </row>
    <row r="25842" spans="1:2">
      <c r="A25842" s="109">
        <v>25871</v>
      </c>
      <c r="B25842" s="120"/>
    </row>
    <row r="25843" spans="1:2">
      <c r="A25843" s="52">
        <v>25872</v>
      </c>
      <c r="B25843" s="233"/>
    </row>
    <row r="25844" spans="1:2">
      <c r="A25844" s="109">
        <v>25873</v>
      </c>
      <c r="B25844" s="120"/>
    </row>
    <row r="25845" spans="1:2">
      <c r="A25845" s="52">
        <v>25874</v>
      </c>
      <c r="B25845" s="233"/>
    </row>
    <row r="25846" spans="1:2">
      <c r="A25846" s="109">
        <v>25875</v>
      </c>
      <c r="B25846" s="120"/>
    </row>
    <row r="25847" spans="1:2">
      <c r="A25847" s="52">
        <v>25876</v>
      </c>
      <c r="B25847" s="233"/>
    </row>
    <row r="25848" spans="1:2">
      <c r="A25848" s="109">
        <v>25877</v>
      </c>
      <c r="B25848" s="120"/>
    </row>
    <row r="25849" spans="1:2">
      <c r="A25849" s="52">
        <v>25878</v>
      </c>
      <c r="B25849" s="233"/>
    </row>
    <row r="25850" spans="1:2">
      <c r="A25850" s="109">
        <v>25879</v>
      </c>
      <c r="B25850" s="120"/>
    </row>
    <row r="25851" spans="1:2">
      <c r="A25851" s="52">
        <v>25880</v>
      </c>
      <c r="B25851" s="233"/>
    </row>
    <row r="25852" spans="1:2">
      <c r="A25852" s="109">
        <v>25881</v>
      </c>
      <c r="B25852" s="120"/>
    </row>
    <row r="25853" spans="1:2">
      <c r="A25853" s="52">
        <v>25882</v>
      </c>
      <c r="B25853" s="233"/>
    </row>
    <row r="25854" spans="1:2">
      <c r="A25854" s="109">
        <v>25883</v>
      </c>
      <c r="B25854" s="120"/>
    </row>
    <row r="25855" spans="1:2">
      <c r="A25855" s="52">
        <v>25884</v>
      </c>
      <c r="B25855" s="233"/>
    </row>
    <row r="25856" spans="1:2">
      <c r="A25856" s="109">
        <v>25885</v>
      </c>
      <c r="B25856" s="120"/>
    </row>
    <row r="25857" spans="1:2">
      <c r="A25857" s="52">
        <v>25886</v>
      </c>
      <c r="B25857" s="233"/>
    </row>
    <row r="25858" spans="1:2">
      <c r="A25858" s="109">
        <v>25887</v>
      </c>
      <c r="B25858" s="120"/>
    </row>
    <row r="25859" spans="1:2">
      <c r="A25859" s="52">
        <v>25888</v>
      </c>
      <c r="B25859" s="233"/>
    </row>
    <row r="25860" spans="1:2">
      <c r="A25860" s="109">
        <v>25889</v>
      </c>
      <c r="B25860" s="120"/>
    </row>
    <row r="25861" spans="1:2">
      <c r="A25861" s="52">
        <v>25890</v>
      </c>
      <c r="B25861" s="233"/>
    </row>
    <row r="25862" spans="1:2">
      <c r="A25862" s="109">
        <v>25891</v>
      </c>
      <c r="B25862" s="120"/>
    </row>
    <row r="25863" spans="1:2">
      <c r="A25863" s="52">
        <v>25892</v>
      </c>
      <c r="B25863" s="233"/>
    </row>
    <row r="25864" spans="1:2">
      <c r="A25864" s="109">
        <v>25893</v>
      </c>
      <c r="B25864" s="120"/>
    </row>
    <row r="25865" spans="1:2">
      <c r="A25865" s="52">
        <v>25894</v>
      </c>
      <c r="B25865" s="233"/>
    </row>
    <row r="25866" spans="1:2">
      <c r="A25866" s="109">
        <v>25895</v>
      </c>
      <c r="B25866" s="120"/>
    </row>
    <row r="25867" spans="1:2">
      <c r="A25867" s="52">
        <v>25896</v>
      </c>
      <c r="B25867" s="233"/>
    </row>
    <row r="25868" spans="1:2">
      <c r="A25868" s="109">
        <v>25897</v>
      </c>
      <c r="B25868" s="120"/>
    </row>
    <row r="25869" spans="1:2">
      <c r="A25869" s="52">
        <v>25898</v>
      </c>
      <c r="B25869" s="233"/>
    </row>
    <row r="25870" spans="1:2">
      <c r="A25870" s="109">
        <v>25899</v>
      </c>
      <c r="B25870" s="120"/>
    </row>
    <row r="25871" spans="1:2">
      <c r="A25871" s="52">
        <v>25900</v>
      </c>
      <c r="B25871" s="233"/>
    </row>
    <row r="25872" spans="1:2">
      <c r="A25872" s="109">
        <v>25901</v>
      </c>
      <c r="B25872" s="120"/>
    </row>
    <row r="25873" spans="1:2">
      <c r="A25873" s="52">
        <v>25902</v>
      </c>
      <c r="B25873" s="233"/>
    </row>
    <row r="25874" spans="1:2">
      <c r="A25874" s="109">
        <v>25903</v>
      </c>
      <c r="B25874" s="120"/>
    </row>
    <row r="25875" spans="1:2">
      <c r="A25875" s="52">
        <v>25904</v>
      </c>
      <c r="B25875" s="233"/>
    </row>
    <row r="25876" spans="1:2">
      <c r="A25876" s="109">
        <v>25905</v>
      </c>
      <c r="B25876" s="120"/>
    </row>
    <row r="25877" spans="1:2">
      <c r="A25877" s="52">
        <v>25906</v>
      </c>
      <c r="B25877" s="233"/>
    </row>
    <row r="25878" spans="1:2">
      <c r="A25878" s="109">
        <v>25907</v>
      </c>
      <c r="B25878" s="120"/>
    </row>
    <row r="25879" spans="1:2">
      <c r="A25879" s="52">
        <v>25908</v>
      </c>
      <c r="B25879" s="233"/>
    </row>
    <row r="25880" spans="1:2">
      <c r="A25880" s="109">
        <v>25909</v>
      </c>
      <c r="B25880" s="120"/>
    </row>
    <row r="25881" spans="1:2">
      <c r="A25881" s="52">
        <v>25910</v>
      </c>
      <c r="B25881" s="233"/>
    </row>
    <row r="25882" spans="1:2">
      <c r="A25882" s="109">
        <v>25911</v>
      </c>
      <c r="B25882" s="120"/>
    </row>
    <row r="25883" spans="1:2">
      <c r="A25883" s="52">
        <v>25912</v>
      </c>
      <c r="B25883" s="233"/>
    </row>
    <row r="25884" spans="1:2">
      <c r="A25884" s="109">
        <v>25913</v>
      </c>
      <c r="B25884" s="120"/>
    </row>
    <row r="25885" spans="1:2">
      <c r="A25885" s="52">
        <v>25914</v>
      </c>
      <c r="B25885" s="233"/>
    </row>
    <row r="25886" spans="1:2">
      <c r="A25886" s="109">
        <v>25915</v>
      </c>
      <c r="B25886" s="120"/>
    </row>
    <row r="25887" spans="1:2">
      <c r="A25887" s="52">
        <v>25916</v>
      </c>
      <c r="B25887" s="233"/>
    </row>
    <row r="25888" spans="1:2">
      <c r="A25888" s="109">
        <v>25917</v>
      </c>
      <c r="B25888" s="120"/>
    </row>
    <row r="25889" spans="1:2">
      <c r="A25889" s="52">
        <v>25918</v>
      </c>
      <c r="B25889" s="233"/>
    </row>
    <row r="25890" spans="1:2">
      <c r="A25890" s="109">
        <v>25919</v>
      </c>
      <c r="B25890" s="120"/>
    </row>
    <row r="25891" spans="1:2">
      <c r="A25891" s="52">
        <v>25920</v>
      </c>
      <c r="B25891" s="233"/>
    </row>
    <row r="25892" spans="1:2">
      <c r="A25892" s="109">
        <v>25921</v>
      </c>
      <c r="B25892" s="120"/>
    </row>
    <row r="25893" spans="1:2">
      <c r="A25893" s="52">
        <v>25922</v>
      </c>
      <c r="B25893" s="233"/>
    </row>
    <row r="25894" spans="1:2">
      <c r="A25894" s="109">
        <v>25923</v>
      </c>
      <c r="B25894" s="120"/>
    </row>
    <row r="25895" spans="1:2">
      <c r="A25895" s="52">
        <v>25924</v>
      </c>
      <c r="B25895" s="233"/>
    </row>
    <row r="25896" spans="1:2">
      <c r="A25896" s="109">
        <v>25925</v>
      </c>
      <c r="B25896" s="120"/>
    </row>
    <row r="25897" spans="1:2">
      <c r="A25897" s="52">
        <v>25926</v>
      </c>
      <c r="B25897" s="233"/>
    </row>
    <row r="25898" spans="1:2">
      <c r="A25898" s="109">
        <v>25927</v>
      </c>
      <c r="B25898" s="120"/>
    </row>
    <row r="25899" spans="1:2">
      <c r="A25899" s="52">
        <v>25928</v>
      </c>
      <c r="B25899" s="233"/>
    </row>
    <row r="25900" spans="1:2">
      <c r="A25900" s="109">
        <v>25929</v>
      </c>
      <c r="B25900" s="120"/>
    </row>
    <row r="25901" spans="1:2">
      <c r="A25901" s="52">
        <v>25930</v>
      </c>
      <c r="B25901" s="233"/>
    </row>
    <row r="25902" spans="1:2">
      <c r="A25902" s="109">
        <v>25931</v>
      </c>
      <c r="B25902" s="120"/>
    </row>
    <row r="25903" spans="1:2">
      <c r="A25903" s="52">
        <v>25932</v>
      </c>
      <c r="B25903" s="233"/>
    </row>
    <row r="25904" spans="1:2">
      <c r="A25904" s="109">
        <v>25933</v>
      </c>
      <c r="B25904" s="120"/>
    </row>
    <row r="25905" spans="1:2">
      <c r="A25905" s="52">
        <v>25934</v>
      </c>
      <c r="B25905" s="233"/>
    </row>
    <row r="25906" spans="1:2">
      <c r="A25906" s="109">
        <v>25935</v>
      </c>
      <c r="B25906" s="120"/>
    </row>
    <row r="25907" spans="1:2">
      <c r="A25907" s="52">
        <v>25936</v>
      </c>
      <c r="B25907" s="233"/>
    </row>
    <row r="25908" spans="1:2">
      <c r="A25908" s="109">
        <v>25937</v>
      </c>
      <c r="B25908" s="120"/>
    </row>
    <row r="25909" spans="1:2">
      <c r="A25909" s="52">
        <v>25938</v>
      </c>
      <c r="B25909" s="233"/>
    </row>
    <row r="25910" spans="1:2">
      <c r="A25910" s="109">
        <v>25939</v>
      </c>
      <c r="B25910" s="120"/>
    </row>
    <row r="25911" spans="1:2">
      <c r="A25911" s="52">
        <v>25940</v>
      </c>
      <c r="B25911" s="233"/>
    </row>
    <row r="25912" spans="1:2">
      <c r="A25912" s="109">
        <v>25941</v>
      </c>
      <c r="B25912" s="120"/>
    </row>
    <row r="25913" spans="1:2">
      <c r="A25913" s="52">
        <v>25942</v>
      </c>
      <c r="B25913" s="233"/>
    </row>
    <row r="25914" spans="1:2">
      <c r="A25914" s="109">
        <v>25943</v>
      </c>
      <c r="B25914" s="120"/>
    </row>
    <row r="25915" spans="1:2">
      <c r="A25915" s="52">
        <v>25944</v>
      </c>
      <c r="B25915" s="233"/>
    </row>
    <row r="25916" spans="1:2">
      <c r="A25916" s="109">
        <v>25945</v>
      </c>
      <c r="B25916" s="120"/>
    </row>
    <row r="25917" spans="1:2">
      <c r="A25917" s="52">
        <v>25946</v>
      </c>
      <c r="B25917" s="233"/>
    </row>
    <row r="25918" spans="1:2">
      <c r="A25918" s="109">
        <v>25947</v>
      </c>
      <c r="B25918" s="120"/>
    </row>
    <row r="25919" spans="1:2">
      <c r="A25919" s="52">
        <v>25948</v>
      </c>
      <c r="B25919" s="233"/>
    </row>
    <row r="25920" spans="1:2">
      <c r="A25920" s="109">
        <v>25949</v>
      </c>
      <c r="B25920" s="120"/>
    </row>
    <row r="25921" spans="1:2">
      <c r="A25921" s="52">
        <v>25950</v>
      </c>
      <c r="B25921" s="233"/>
    </row>
    <row r="25922" spans="1:2">
      <c r="A25922" s="109">
        <v>25951</v>
      </c>
      <c r="B25922" s="120"/>
    </row>
    <row r="25923" spans="1:2">
      <c r="A25923" s="52">
        <v>25952</v>
      </c>
      <c r="B25923" s="233"/>
    </row>
    <row r="25924" spans="1:2">
      <c r="A25924" s="109">
        <v>25953</v>
      </c>
      <c r="B25924" s="120"/>
    </row>
    <row r="25925" spans="1:2">
      <c r="A25925" s="52">
        <v>25954</v>
      </c>
      <c r="B25925" s="233"/>
    </row>
    <row r="25926" spans="1:2">
      <c r="A25926" s="109">
        <v>25955</v>
      </c>
      <c r="B25926" s="120"/>
    </row>
    <row r="25927" spans="1:2">
      <c r="A25927" s="52">
        <v>25956</v>
      </c>
      <c r="B25927" s="233"/>
    </row>
    <row r="25928" spans="1:2">
      <c r="A25928" s="109">
        <v>25957</v>
      </c>
      <c r="B25928" s="120"/>
    </row>
    <row r="25929" spans="1:2">
      <c r="A25929" s="52">
        <v>25958</v>
      </c>
      <c r="B25929" s="233"/>
    </row>
    <row r="25930" spans="1:2">
      <c r="A25930" s="109">
        <v>25959</v>
      </c>
      <c r="B25930" s="120"/>
    </row>
    <row r="25931" spans="1:2">
      <c r="A25931" s="52">
        <v>25960</v>
      </c>
      <c r="B25931" s="233"/>
    </row>
    <row r="25932" spans="1:2">
      <c r="A25932" s="109">
        <v>25961</v>
      </c>
      <c r="B25932" s="120"/>
    </row>
    <row r="25933" spans="1:2">
      <c r="A25933" s="52">
        <v>25962</v>
      </c>
      <c r="B25933" s="233"/>
    </row>
    <row r="25934" spans="1:2">
      <c r="A25934" s="109">
        <v>25963</v>
      </c>
      <c r="B25934" s="120"/>
    </row>
    <row r="25935" spans="1:2">
      <c r="A25935" s="52">
        <v>25964</v>
      </c>
      <c r="B25935" s="233"/>
    </row>
    <row r="25936" spans="1:2">
      <c r="A25936" s="109">
        <v>25965</v>
      </c>
      <c r="B25936" s="120"/>
    </row>
    <row r="25937" spans="1:2">
      <c r="A25937" s="52">
        <v>25966</v>
      </c>
      <c r="B25937" s="233"/>
    </row>
    <row r="25938" spans="1:2">
      <c r="A25938" s="109">
        <v>25967</v>
      </c>
      <c r="B25938" s="120"/>
    </row>
    <row r="25939" spans="1:2">
      <c r="A25939" s="52">
        <v>25968</v>
      </c>
      <c r="B25939" s="233"/>
    </row>
    <row r="25940" spans="1:2">
      <c r="A25940" s="109">
        <v>25969</v>
      </c>
      <c r="B25940" s="120"/>
    </row>
    <row r="25941" spans="1:2">
      <c r="A25941" s="52">
        <v>25970</v>
      </c>
      <c r="B25941" s="233"/>
    </row>
    <row r="25942" spans="1:2">
      <c r="A25942" s="109">
        <v>25971</v>
      </c>
      <c r="B25942" s="120"/>
    </row>
    <row r="25943" spans="1:2">
      <c r="A25943" s="52">
        <v>25972</v>
      </c>
      <c r="B25943" s="233"/>
    </row>
    <row r="25944" spans="1:2">
      <c r="A25944" s="109">
        <v>25973</v>
      </c>
      <c r="B25944" s="120"/>
    </row>
    <row r="25945" spans="1:2">
      <c r="A25945" s="52">
        <v>25974</v>
      </c>
      <c r="B25945" s="233"/>
    </row>
    <row r="25946" spans="1:2">
      <c r="A25946" s="109">
        <v>25975</v>
      </c>
      <c r="B25946" s="120"/>
    </row>
    <row r="25947" spans="1:2">
      <c r="A25947" s="52">
        <v>25976</v>
      </c>
      <c r="B25947" s="233"/>
    </row>
    <row r="25948" spans="1:2">
      <c r="A25948" s="109">
        <v>25977</v>
      </c>
      <c r="B25948" s="120"/>
    </row>
    <row r="25949" spans="1:2">
      <c r="A25949" s="52">
        <v>25978</v>
      </c>
      <c r="B25949" s="233"/>
    </row>
    <row r="25950" spans="1:2">
      <c r="A25950" s="109">
        <v>25979</v>
      </c>
      <c r="B25950" s="120"/>
    </row>
    <row r="25951" spans="1:2">
      <c r="A25951" s="52">
        <v>25980</v>
      </c>
      <c r="B25951" s="233"/>
    </row>
    <row r="25952" spans="1:2">
      <c r="A25952" s="109">
        <v>25981</v>
      </c>
      <c r="B25952" s="120"/>
    </row>
    <row r="25953" spans="1:2">
      <c r="A25953" s="52">
        <v>25982</v>
      </c>
      <c r="B25953" s="233"/>
    </row>
    <row r="25954" spans="1:2">
      <c r="A25954" s="109">
        <v>25983</v>
      </c>
      <c r="B25954" s="120"/>
    </row>
    <row r="25955" spans="1:2">
      <c r="A25955" s="52">
        <v>25984</v>
      </c>
      <c r="B25955" s="233"/>
    </row>
    <row r="25956" spans="1:2">
      <c r="A25956" s="109">
        <v>25985</v>
      </c>
      <c r="B25956" s="120"/>
    </row>
    <row r="25957" spans="1:2">
      <c r="A25957" s="52">
        <v>25986</v>
      </c>
      <c r="B25957" s="233"/>
    </row>
    <row r="25958" spans="1:2">
      <c r="A25958" s="109">
        <v>25987</v>
      </c>
      <c r="B25958" s="120"/>
    </row>
    <row r="25959" spans="1:2">
      <c r="A25959" s="52">
        <v>25988</v>
      </c>
      <c r="B25959" s="233"/>
    </row>
    <row r="25960" spans="1:2">
      <c r="A25960" s="109">
        <v>25989</v>
      </c>
      <c r="B25960" s="120"/>
    </row>
    <row r="25961" spans="1:2">
      <c r="A25961" s="52">
        <v>25990</v>
      </c>
      <c r="B25961" s="233"/>
    </row>
    <row r="25962" spans="1:2">
      <c r="A25962" s="109">
        <v>25991</v>
      </c>
      <c r="B25962" s="120"/>
    </row>
    <row r="25963" spans="1:2">
      <c r="A25963" s="52">
        <v>25992</v>
      </c>
      <c r="B25963" s="233"/>
    </row>
    <row r="25964" spans="1:2">
      <c r="A25964" s="109">
        <v>25993</v>
      </c>
      <c r="B25964" s="120"/>
    </row>
    <row r="25965" spans="1:2">
      <c r="A25965" s="52">
        <v>25994</v>
      </c>
      <c r="B25965" s="233"/>
    </row>
    <row r="25966" spans="1:2">
      <c r="A25966" s="109">
        <v>25995</v>
      </c>
      <c r="B25966" s="120"/>
    </row>
    <row r="25967" spans="1:2">
      <c r="A25967" s="52">
        <v>25996</v>
      </c>
      <c r="B25967" s="233"/>
    </row>
    <row r="25968" spans="1:2">
      <c r="A25968" s="109">
        <v>25997</v>
      </c>
      <c r="B25968" s="120"/>
    </row>
    <row r="25969" spans="1:2">
      <c r="A25969" s="52">
        <v>25998</v>
      </c>
      <c r="B25969" s="233"/>
    </row>
    <row r="25970" spans="1:2">
      <c r="A25970" s="109">
        <v>25999</v>
      </c>
      <c r="B25970" s="120"/>
    </row>
    <row r="25971" spans="1:2">
      <c r="A25971" s="52">
        <v>26000</v>
      </c>
      <c r="B25971" s="233"/>
    </row>
    <row r="25972" spans="1:2">
      <c r="A25972" s="109">
        <v>26001</v>
      </c>
      <c r="B25972" s="120"/>
    </row>
    <row r="25973" spans="1:2">
      <c r="A25973" s="52">
        <v>26002</v>
      </c>
      <c r="B25973" s="233"/>
    </row>
    <row r="25974" spans="1:2">
      <c r="A25974" s="109">
        <v>26003</v>
      </c>
      <c r="B25974" s="120"/>
    </row>
    <row r="25975" spans="1:2">
      <c r="A25975" s="52">
        <v>26004</v>
      </c>
      <c r="B25975" s="233"/>
    </row>
    <row r="25976" spans="1:2">
      <c r="A25976" s="109">
        <v>26005</v>
      </c>
      <c r="B25976" s="120"/>
    </row>
    <row r="25977" spans="1:2">
      <c r="A25977" s="52">
        <v>26006</v>
      </c>
      <c r="B25977" s="233"/>
    </row>
    <row r="25978" spans="1:2">
      <c r="A25978" s="109">
        <v>26007</v>
      </c>
      <c r="B25978" s="120"/>
    </row>
    <row r="25979" spans="1:2">
      <c r="A25979" s="52">
        <v>26008</v>
      </c>
      <c r="B25979" s="233"/>
    </row>
    <row r="25980" spans="1:2">
      <c r="A25980" s="109">
        <v>26009</v>
      </c>
      <c r="B25980" s="120"/>
    </row>
    <row r="25981" spans="1:2">
      <c r="A25981" s="52">
        <v>26010</v>
      </c>
      <c r="B25981" s="233"/>
    </row>
    <row r="25982" spans="1:2">
      <c r="A25982" s="109">
        <v>26011</v>
      </c>
      <c r="B25982" s="120"/>
    </row>
    <row r="25983" spans="1:2">
      <c r="A25983" s="52">
        <v>26012</v>
      </c>
      <c r="B25983" s="233"/>
    </row>
    <row r="25984" spans="1:2">
      <c r="A25984" s="109">
        <v>26013</v>
      </c>
      <c r="B25984" s="120"/>
    </row>
    <row r="25985" spans="1:2">
      <c r="A25985" s="52">
        <v>26014</v>
      </c>
      <c r="B25985" s="233"/>
    </row>
    <row r="25986" spans="1:2">
      <c r="A25986" s="109">
        <v>26015</v>
      </c>
      <c r="B25986" s="120"/>
    </row>
    <row r="25987" spans="1:2">
      <c r="A25987" s="52">
        <v>26016</v>
      </c>
      <c r="B25987" s="233"/>
    </row>
    <row r="25988" spans="1:2">
      <c r="A25988" s="109">
        <v>26017</v>
      </c>
      <c r="B25988" s="120"/>
    </row>
    <row r="25989" spans="1:2">
      <c r="A25989" s="52">
        <v>26018</v>
      </c>
      <c r="B25989" s="233"/>
    </row>
    <row r="25990" spans="1:2">
      <c r="A25990" s="109">
        <v>26019</v>
      </c>
      <c r="B25990" s="120"/>
    </row>
    <row r="25991" spans="1:2">
      <c r="A25991" s="52">
        <v>26020</v>
      </c>
      <c r="B25991" s="233"/>
    </row>
    <row r="25992" spans="1:2">
      <c r="A25992" s="109">
        <v>26021</v>
      </c>
      <c r="B25992" s="120"/>
    </row>
    <row r="25993" spans="1:2">
      <c r="A25993" s="52">
        <v>26022</v>
      </c>
      <c r="B25993" s="233"/>
    </row>
    <row r="25994" spans="1:2">
      <c r="A25994" s="109">
        <v>26023</v>
      </c>
      <c r="B25994" s="120"/>
    </row>
    <row r="25995" spans="1:2">
      <c r="A25995" s="52">
        <v>26024</v>
      </c>
      <c r="B25995" s="233"/>
    </row>
    <row r="25996" spans="1:2">
      <c r="A25996" s="109">
        <v>26025</v>
      </c>
      <c r="B25996" s="120"/>
    </row>
    <row r="25997" spans="1:2">
      <c r="A25997" s="52">
        <v>26026</v>
      </c>
      <c r="B25997" s="233"/>
    </row>
    <row r="25998" spans="1:2">
      <c r="A25998" s="109">
        <v>26027</v>
      </c>
      <c r="B25998" s="120"/>
    </row>
    <row r="25999" spans="1:2">
      <c r="A25999" s="52">
        <v>26028</v>
      </c>
      <c r="B25999" s="233"/>
    </row>
    <row r="26000" spans="1:2">
      <c r="A26000" s="109">
        <v>26029</v>
      </c>
      <c r="B26000" s="120"/>
    </row>
    <row r="26001" spans="1:2">
      <c r="A26001" s="52">
        <v>26030</v>
      </c>
      <c r="B26001" s="233"/>
    </row>
    <row r="26002" spans="1:2">
      <c r="A26002" s="109">
        <v>26031</v>
      </c>
      <c r="B26002" s="120"/>
    </row>
    <row r="26003" spans="1:2">
      <c r="A26003" s="52">
        <v>26032</v>
      </c>
      <c r="B26003" s="233"/>
    </row>
    <row r="26004" spans="1:2">
      <c r="A26004" s="109">
        <v>26033</v>
      </c>
      <c r="B26004" s="120"/>
    </row>
    <row r="26005" spans="1:2">
      <c r="A26005" s="52">
        <v>26034</v>
      </c>
      <c r="B26005" s="233"/>
    </row>
    <row r="26006" spans="1:2">
      <c r="A26006" s="109">
        <v>26035</v>
      </c>
      <c r="B26006" s="120"/>
    </row>
    <row r="26007" spans="1:2">
      <c r="A26007" s="52">
        <v>26036</v>
      </c>
      <c r="B26007" s="233"/>
    </row>
    <row r="26008" spans="1:2">
      <c r="A26008" s="109">
        <v>26037</v>
      </c>
      <c r="B26008" s="120"/>
    </row>
    <row r="26009" spans="1:2">
      <c r="A26009" s="52">
        <v>26038</v>
      </c>
      <c r="B26009" s="233"/>
    </row>
    <row r="26010" spans="1:2">
      <c r="A26010" s="109">
        <v>26039</v>
      </c>
      <c r="B26010" s="120"/>
    </row>
    <row r="26011" spans="1:2">
      <c r="A26011" s="52">
        <v>26040</v>
      </c>
      <c r="B26011" s="233"/>
    </row>
    <row r="26012" spans="1:2">
      <c r="A26012" s="109">
        <v>26041</v>
      </c>
      <c r="B26012" s="120"/>
    </row>
    <row r="26013" spans="1:2">
      <c r="A26013" s="52">
        <v>26042</v>
      </c>
      <c r="B26013" s="233"/>
    </row>
    <row r="26014" spans="1:2">
      <c r="A26014" s="109">
        <v>26043</v>
      </c>
      <c r="B26014" s="120"/>
    </row>
    <row r="26015" spans="1:2">
      <c r="A26015" s="52">
        <v>26044</v>
      </c>
      <c r="B26015" s="233"/>
    </row>
    <row r="26016" spans="1:2">
      <c r="A26016" s="109">
        <v>26045</v>
      </c>
      <c r="B26016" s="120"/>
    </row>
    <row r="26017" spans="1:2">
      <c r="A26017" s="52">
        <v>26046</v>
      </c>
      <c r="B26017" s="233"/>
    </row>
    <row r="26018" spans="1:2">
      <c r="A26018" s="109">
        <v>26047</v>
      </c>
      <c r="B26018" s="120"/>
    </row>
    <row r="26019" spans="1:2">
      <c r="A26019" s="52">
        <v>26048</v>
      </c>
      <c r="B26019" s="233"/>
    </row>
    <row r="26020" spans="1:2">
      <c r="A26020" s="109">
        <v>26049</v>
      </c>
      <c r="B26020" s="120"/>
    </row>
    <row r="26021" spans="1:2">
      <c r="A26021" s="52">
        <v>26050</v>
      </c>
      <c r="B26021" s="233"/>
    </row>
    <row r="26022" spans="1:2">
      <c r="A26022" s="109">
        <v>26051</v>
      </c>
      <c r="B26022" s="120"/>
    </row>
    <row r="26023" spans="1:2">
      <c r="A26023" s="52">
        <v>26052</v>
      </c>
      <c r="B26023" s="233"/>
    </row>
    <row r="26024" spans="1:2">
      <c r="A26024" s="109">
        <v>26053</v>
      </c>
      <c r="B26024" s="120"/>
    </row>
    <row r="26025" spans="1:2">
      <c r="A26025" s="52">
        <v>26054</v>
      </c>
      <c r="B26025" s="233"/>
    </row>
    <row r="26026" spans="1:2">
      <c r="A26026" s="109">
        <v>26055</v>
      </c>
      <c r="B26026" s="120"/>
    </row>
    <row r="26027" spans="1:2">
      <c r="A26027" s="52">
        <v>26056</v>
      </c>
      <c r="B26027" s="233"/>
    </row>
    <row r="26028" spans="1:2">
      <c r="A26028" s="109">
        <v>26057</v>
      </c>
      <c r="B26028" s="120"/>
    </row>
    <row r="26029" spans="1:2">
      <c r="A26029" s="52">
        <v>26058</v>
      </c>
      <c r="B26029" s="233"/>
    </row>
    <row r="26030" spans="1:2">
      <c r="A26030" s="109">
        <v>26059</v>
      </c>
      <c r="B26030" s="120"/>
    </row>
    <row r="26031" spans="1:2">
      <c r="A26031" s="52">
        <v>26060</v>
      </c>
      <c r="B26031" s="233"/>
    </row>
    <row r="26032" spans="1:2">
      <c r="A26032" s="109">
        <v>26061</v>
      </c>
      <c r="B26032" s="120"/>
    </row>
    <row r="26033" spans="1:2">
      <c r="A26033" s="52">
        <v>26062</v>
      </c>
      <c r="B26033" s="233"/>
    </row>
    <row r="26034" spans="1:2">
      <c r="A26034" s="109">
        <v>26063</v>
      </c>
      <c r="B26034" s="120"/>
    </row>
    <row r="26035" spans="1:2">
      <c r="A26035" s="52">
        <v>26064</v>
      </c>
      <c r="B26035" s="233"/>
    </row>
    <row r="26036" spans="1:2">
      <c r="A26036" s="109">
        <v>26065</v>
      </c>
      <c r="B26036" s="120"/>
    </row>
    <row r="26037" spans="1:2">
      <c r="A26037" s="52">
        <v>26066</v>
      </c>
      <c r="B26037" s="233"/>
    </row>
    <row r="26038" spans="1:2">
      <c r="A26038" s="109">
        <v>26067</v>
      </c>
      <c r="B26038" s="120"/>
    </row>
    <row r="26039" spans="1:2">
      <c r="A26039" s="52">
        <v>26068</v>
      </c>
      <c r="B26039" s="233"/>
    </row>
    <row r="26040" spans="1:2">
      <c r="A26040" s="109">
        <v>26069</v>
      </c>
      <c r="B26040" s="120"/>
    </row>
    <row r="26041" spans="1:2">
      <c r="A26041" s="52">
        <v>26070</v>
      </c>
      <c r="B26041" s="233"/>
    </row>
    <row r="26042" spans="1:2">
      <c r="A26042" s="109">
        <v>26071</v>
      </c>
      <c r="B26042" s="120"/>
    </row>
    <row r="26043" spans="1:2">
      <c r="A26043" s="52">
        <v>26072</v>
      </c>
      <c r="B26043" s="233"/>
    </row>
    <row r="26044" spans="1:2">
      <c r="A26044" s="109">
        <v>26073</v>
      </c>
      <c r="B26044" s="120"/>
    </row>
    <row r="26045" spans="1:2">
      <c r="A26045" s="52">
        <v>26074</v>
      </c>
      <c r="B26045" s="233"/>
    </row>
    <row r="26046" spans="1:2">
      <c r="A26046" s="109">
        <v>26075</v>
      </c>
      <c r="B26046" s="120"/>
    </row>
    <row r="26047" spans="1:2">
      <c r="A26047" s="52">
        <v>26076</v>
      </c>
      <c r="B26047" s="233"/>
    </row>
    <row r="26048" spans="1:2">
      <c r="A26048" s="109">
        <v>26077</v>
      </c>
      <c r="B26048" s="120"/>
    </row>
    <row r="26049" spans="1:2">
      <c r="A26049" s="52">
        <v>26078</v>
      </c>
      <c r="B26049" s="233"/>
    </row>
    <row r="26050" spans="1:2">
      <c r="A26050" s="109">
        <v>26079</v>
      </c>
      <c r="B26050" s="120"/>
    </row>
    <row r="26051" spans="1:2">
      <c r="A26051" s="52">
        <v>26080</v>
      </c>
      <c r="B26051" s="233"/>
    </row>
    <row r="26052" spans="1:2">
      <c r="A26052" s="109">
        <v>26081</v>
      </c>
      <c r="B26052" s="120"/>
    </row>
    <row r="26053" spans="1:2">
      <c r="A26053" s="52">
        <v>26082</v>
      </c>
      <c r="B26053" s="233"/>
    </row>
    <row r="26054" spans="1:2">
      <c r="A26054" s="109">
        <v>26083</v>
      </c>
      <c r="B26054" s="120"/>
    </row>
    <row r="26055" spans="1:2">
      <c r="A26055" s="52">
        <v>26084</v>
      </c>
      <c r="B26055" s="233"/>
    </row>
    <row r="26056" spans="1:2">
      <c r="A26056" s="109">
        <v>26085</v>
      </c>
      <c r="B26056" s="120"/>
    </row>
    <row r="26057" spans="1:2">
      <c r="A26057" s="52">
        <v>26086</v>
      </c>
      <c r="B26057" s="233"/>
    </row>
    <row r="26058" spans="1:2">
      <c r="A26058" s="109">
        <v>26087</v>
      </c>
      <c r="B26058" s="120"/>
    </row>
    <row r="26059" spans="1:2">
      <c r="A26059" s="52">
        <v>26088</v>
      </c>
      <c r="B26059" s="233"/>
    </row>
    <row r="26060" spans="1:2">
      <c r="A26060" s="109">
        <v>26089</v>
      </c>
      <c r="B26060" s="120"/>
    </row>
    <row r="26061" spans="1:2">
      <c r="A26061" s="52">
        <v>26090</v>
      </c>
      <c r="B26061" s="233"/>
    </row>
    <row r="26062" spans="1:2">
      <c r="A26062" s="109">
        <v>26091</v>
      </c>
      <c r="B26062" s="120"/>
    </row>
    <row r="26063" spans="1:2">
      <c r="A26063" s="52">
        <v>26092</v>
      </c>
      <c r="B26063" s="233"/>
    </row>
    <row r="26064" spans="1:2">
      <c r="A26064" s="109">
        <v>26093</v>
      </c>
      <c r="B26064" s="120"/>
    </row>
    <row r="26065" spans="1:2">
      <c r="A26065" s="52">
        <v>26094</v>
      </c>
      <c r="B26065" s="233"/>
    </row>
    <row r="26066" spans="1:2">
      <c r="A26066" s="109">
        <v>26095</v>
      </c>
      <c r="B26066" s="120"/>
    </row>
    <row r="26067" spans="1:2">
      <c r="A26067" s="52">
        <v>26096</v>
      </c>
      <c r="B26067" s="233"/>
    </row>
    <row r="26068" spans="1:2">
      <c r="A26068" s="109">
        <v>26097</v>
      </c>
      <c r="B26068" s="120"/>
    </row>
    <row r="26069" spans="1:2">
      <c r="A26069" s="52">
        <v>26098</v>
      </c>
      <c r="B26069" s="233"/>
    </row>
    <row r="26070" spans="1:2">
      <c r="A26070" s="109">
        <v>26099</v>
      </c>
      <c r="B26070" s="120"/>
    </row>
    <row r="26071" spans="1:2">
      <c r="A26071" s="52">
        <v>26100</v>
      </c>
      <c r="B26071" s="233"/>
    </row>
    <row r="26072" spans="1:2">
      <c r="A26072" s="109">
        <v>26101</v>
      </c>
      <c r="B26072" s="120"/>
    </row>
    <row r="26073" spans="1:2">
      <c r="A26073" s="52">
        <v>26102</v>
      </c>
      <c r="B26073" s="233"/>
    </row>
    <row r="26074" spans="1:2">
      <c r="A26074" s="109">
        <v>26103</v>
      </c>
      <c r="B26074" s="120"/>
    </row>
    <row r="26075" spans="1:2">
      <c r="A26075" s="52">
        <v>26104</v>
      </c>
      <c r="B26075" s="233"/>
    </row>
    <row r="26076" spans="1:2">
      <c r="A26076" s="109">
        <v>26105</v>
      </c>
      <c r="B26076" s="120"/>
    </row>
    <row r="26077" spans="1:2">
      <c r="A26077" s="52">
        <v>26106</v>
      </c>
      <c r="B26077" s="233"/>
    </row>
    <row r="26078" spans="1:2">
      <c r="A26078" s="109">
        <v>26107</v>
      </c>
      <c r="B26078" s="120"/>
    </row>
    <row r="26079" spans="1:2">
      <c r="A26079" s="52">
        <v>26108</v>
      </c>
      <c r="B26079" s="233"/>
    </row>
    <row r="26080" spans="1:2">
      <c r="A26080" s="109">
        <v>26109</v>
      </c>
      <c r="B26080" s="120"/>
    </row>
    <row r="26081" spans="1:2">
      <c r="A26081" s="52">
        <v>26110</v>
      </c>
      <c r="B26081" s="233"/>
    </row>
    <row r="26082" spans="1:2">
      <c r="A26082" s="109">
        <v>26111</v>
      </c>
      <c r="B26082" s="120"/>
    </row>
    <row r="26083" spans="1:2">
      <c r="A26083" s="52">
        <v>26112</v>
      </c>
      <c r="B26083" s="233"/>
    </row>
    <row r="26084" spans="1:2">
      <c r="A26084" s="109">
        <v>26113</v>
      </c>
      <c r="B26084" s="120"/>
    </row>
    <row r="26085" spans="1:2">
      <c r="A26085" s="52">
        <v>26114</v>
      </c>
      <c r="B26085" s="233"/>
    </row>
    <row r="26086" spans="1:2">
      <c r="A26086" s="109">
        <v>26115</v>
      </c>
      <c r="B26086" s="120"/>
    </row>
    <row r="26087" spans="1:2">
      <c r="A26087" s="52">
        <v>26116</v>
      </c>
      <c r="B26087" s="233"/>
    </row>
    <row r="26088" spans="1:2">
      <c r="A26088" s="109">
        <v>26117</v>
      </c>
      <c r="B26088" s="120"/>
    </row>
    <row r="26089" spans="1:2">
      <c r="A26089" s="52">
        <v>26118</v>
      </c>
      <c r="B26089" s="233"/>
    </row>
    <row r="26090" spans="1:2">
      <c r="A26090" s="109">
        <v>26119</v>
      </c>
      <c r="B26090" s="120"/>
    </row>
    <row r="26091" spans="1:2">
      <c r="A26091" s="52">
        <v>26120</v>
      </c>
      <c r="B26091" s="233"/>
    </row>
    <row r="26092" spans="1:2">
      <c r="A26092" s="109">
        <v>26121</v>
      </c>
      <c r="B26092" s="120"/>
    </row>
    <row r="26093" spans="1:2">
      <c r="A26093" s="52">
        <v>26122</v>
      </c>
      <c r="B26093" s="233"/>
    </row>
    <row r="26094" spans="1:2">
      <c r="A26094" s="109">
        <v>26123</v>
      </c>
      <c r="B26094" s="120"/>
    </row>
    <row r="26095" spans="1:2">
      <c r="A26095" s="52">
        <v>26124</v>
      </c>
      <c r="B26095" s="233"/>
    </row>
    <row r="26096" spans="1:2">
      <c r="A26096" s="109">
        <v>26125</v>
      </c>
      <c r="B26096" s="120"/>
    </row>
    <row r="26097" spans="1:2">
      <c r="A26097" s="52">
        <v>26126</v>
      </c>
      <c r="B26097" s="233"/>
    </row>
    <row r="26098" spans="1:2">
      <c r="A26098" s="109">
        <v>26127</v>
      </c>
      <c r="B26098" s="120"/>
    </row>
    <row r="26099" spans="1:2">
      <c r="A26099" s="52">
        <v>26128</v>
      </c>
      <c r="B26099" s="233"/>
    </row>
    <row r="26100" spans="1:2">
      <c r="A26100" s="109">
        <v>26129</v>
      </c>
      <c r="B26100" s="120"/>
    </row>
    <row r="26101" spans="1:2">
      <c r="A26101" s="52">
        <v>26130</v>
      </c>
      <c r="B26101" s="233"/>
    </row>
    <row r="26102" spans="1:2">
      <c r="A26102" s="109">
        <v>26131</v>
      </c>
      <c r="B26102" s="120"/>
    </row>
    <row r="26103" spans="1:2">
      <c r="A26103" s="52">
        <v>26132</v>
      </c>
      <c r="B26103" s="233"/>
    </row>
    <row r="26104" spans="1:2">
      <c r="A26104" s="109">
        <v>26133</v>
      </c>
      <c r="B26104" s="120"/>
    </row>
    <row r="26105" spans="1:2">
      <c r="A26105" s="52">
        <v>26134</v>
      </c>
      <c r="B26105" s="233"/>
    </row>
    <row r="26106" spans="1:2">
      <c r="A26106" s="109">
        <v>26135</v>
      </c>
      <c r="B26106" s="120"/>
    </row>
    <row r="26107" spans="1:2">
      <c r="A26107" s="52">
        <v>26136</v>
      </c>
      <c r="B26107" s="233"/>
    </row>
    <row r="26108" spans="1:2">
      <c r="A26108" s="109">
        <v>26137</v>
      </c>
      <c r="B26108" s="120"/>
    </row>
    <row r="26109" spans="1:2">
      <c r="A26109" s="52">
        <v>26138</v>
      </c>
      <c r="B26109" s="233"/>
    </row>
    <row r="26110" spans="1:2">
      <c r="A26110" s="109">
        <v>26139</v>
      </c>
      <c r="B26110" s="120"/>
    </row>
    <row r="26111" spans="1:2">
      <c r="A26111" s="52">
        <v>26140</v>
      </c>
      <c r="B26111" s="233"/>
    </row>
    <row r="26112" spans="1:2">
      <c r="A26112" s="109">
        <v>26141</v>
      </c>
      <c r="B26112" s="120"/>
    </row>
    <row r="26113" spans="1:2">
      <c r="A26113" s="52">
        <v>26142</v>
      </c>
      <c r="B26113" s="233"/>
    </row>
    <row r="26114" spans="1:2">
      <c r="A26114" s="109">
        <v>26143</v>
      </c>
      <c r="B26114" s="120"/>
    </row>
    <row r="26115" spans="1:2">
      <c r="A26115" s="52">
        <v>26144</v>
      </c>
      <c r="B26115" s="233"/>
    </row>
    <row r="26116" spans="1:2">
      <c r="A26116" s="109">
        <v>26145</v>
      </c>
      <c r="B26116" s="120"/>
    </row>
    <row r="26117" spans="1:2">
      <c r="A26117" s="52">
        <v>26146</v>
      </c>
      <c r="B26117" s="233"/>
    </row>
    <row r="26118" spans="1:2">
      <c r="A26118" s="109">
        <v>26147</v>
      </c>
      <c r="B26118" s="120"/>
    </row>
    <row r="26119" spans="1:2">
      <c r="A26119" s="52">
        <v>26148</v>
      </c>
      <c r="B26119" s="233"/>
    </row>
    <row r="26120" spans="1:2">
      <c r="A26120" s="109">
        <v>26149</v>
      </c>
      <c r="B26120" s="120"/>
    </row>
    <row r="26121" spans="1:2">
      <c r="A26121" s="52">
        <v>26150</v>
      </c>
      <c r="B26121" s="233"/>
    </row>
    <row r="26122" spans="1:2">
      <c r="A26122" s="109">
        <v>26151</v>
      </c>
      <c r="B26122" s="120"/>
    </row>
    <row r="26123" spans="1:2">
      <c r="A26123" s="52">
        <v>26152</v>
      </c>
      <c r="B26123" s="233"/>
    </row>
    <row r="26124" spans="1:2">
      <c r="A26124" s="109">
        <v>26153</v>
      </c>
      <c r="B26124" s="120"/>
    </row>
    <row r="26125" spans="1:2">
      <c r="A26125" s="52">
        <v>26154</v>
      </c>
      <c r="B26125" s="233"/>
    </row>
    <row r="26126" spans="1:2">
      <c r="A26126" s="109">
        <v>26155</v>
      </c>
      <c r="B26126" s="120"/>
    </row>
    <row r="26127" spans="1:2">
      <c r="A26127" s="52">
        <v>26156</v>
      </c>
      <c r="B26127" s="233"/>
    </row>
    <row r="26128" spans="1:2">
      <c r="A26128" s="109">
        <v>26157</v>
      </c>
      <c r="B26128" s="120"/>
    </row>
    <row r="26129" spans="1:2">
      <c r="A26129" s="52">
        <v>26158</v>
      </c>
      <c r="B26129" s="233"/>
    </row>
    <row r="26130" spans="1:2">
      <c r="A26130" s="109">
        <v>26159</v>
      </c>
      <c r="B26130" s="120"/>
    </row>
    <row r="26131" spans="1:2">
      <c r="A26131" s="52">
        <v>26160</v>
      </c>
      <c r="B26131" s="233"/>
    </row>
    <row r="26132" spans="1:2">
      <c r="A26132" s="109">
        <v>26161</v>
      </c>
      <c r="B26132" s="120"/>
    </row>
    <row r="26133" spans="1:2">
      <c r="A26133" s="52">
        <v>26162</v>
      </c>
      <c r="B26133" s="233"/>
    </row>
    <row r="26134" spans="1:2">
      <c r="A26134" s="109">
        <v>26163</v>
      </c>
      <c r="B26134" s="120"/>
    </row>
    <row r="26135" spans="1:2">
      <c r="A26135" s="52">
        <v>26164</v>
      </c>
      <c r="B26135" s="233"/>
    </row>
    <row r="26136" spans="1:2">
      <c r="A26136" s="109">
        <v>26165</v>
      </c>
      <c r="B26136" s="120"/>
    </row>
    <row r="26137" spans="1:2">
      <c r="A26137" s="52">
        <v>26166</v>
      </c>
      <c r="B26137" s="233"/>
    </row>
    <row r="26138" spans="1:2">
      <c r="A26138" s="109">
        <v>26167</v>
      </c>
      <c r="B26138" s="120"/>
    </row>
    <row r="26139" spans="1:2">
      <c r="A26139" s="52">
        <v>26168</v>
      </c>
      <c r="B26139" s="233"/>
    </row>
    <row r="26140" spans="1:2">
      <c r="A26140" s="109">
        <v>26169</v>
      </c>
      <c r="B26140" s="120"/>
    </row>
    <row r="26141" spans="1:2">
      <c r="A26141" s="52">
        <v>26170</v>
      </c>
      <c r="B26141" s="233"/>
    </row>
    <row r="26142" spans="1:2">
      <c r="A26142" s="109">
        <v>26171</v>
      </c>
      <c r="B26142" s="120"/>
    </row>
    <row r="26143" spans="1:2">
      <c r="A26143" s="52">
        <v>26172</v>
      </c>
      <c r="B26143" s="233"/>
    </row>
    <row r="26144" spans="1:2">
      <c r="A26144" s="109">
        <v>26173</v>
      </c>
      <c r="B26144" s="120"/>
    </row>
    <row r="26145" spans="1:2">
      <c r="A26145" s="52">
        <v>26174</v>
      </c>
      <c r="B26145" s="233"/>
    </row>
    <row r="26146" spans="1:2">
      <c r="A26146" s="109">
        <v>26175</v>
      </c>
      <c r="B26146" s="120"/>
    </row>
    <row r="26147" spans="1:2">
      <c r="A26147" s="52">
        <v>26176</v>
      </c>
      <c r="B26147" s="233"/>
    </row>
    <row r="26148" spans="1:2">
      <c r="A26148" s="109">
        <v>26177</v>
      </c>
      <c r="B26148" s="120"/>
    </row>
    <row r="26149" spans="1:2">
      <c r="A26149" s="52">
        <v>26178</v>
      </c>
      <c r="B26149" s="233"/>
    </row>
    <row r="26150" spans="1:2">
      <c r="A26150" s="109">
        <v>26179</v>
      </c>
      <c r="B26150" s="120"/>
    </row>
    <row r="26151" spans="1:2">
      <c r="A26151" s="52">
        <v>26180</v>
      </c>
      <c r="B26151" s="233"/>
    </row>
    <row r="26152" spans="1:2">
      <c r="A26152" s="109">
        <v>26181</v>
      </c>
      <c r="B26152" s="120"/>
    </row>
    <row r="26153" spans="1:2">
      <c r="A26153" s="52">
        <v>26182</v>
      </c>
      <c r="B26153" s="233"/>
    </row>
    <row r="26154" spans="1:2">
      <c r="A26154" s="109">
        <v>26183</v>
      </c>
      <c r="B26154" s="120"/>
    </row>
    <row r="26155" spans="1:2">
      <c r="A26155" s="52">
        <v>26184</v>
      </c>
      <c r="B26155" s="233"/>
    </row>
    <row r="26156" spans="1:2">
      <c r="A26156" s="109">
        <v>26185</v>
      </c>
      <c r="B26156" s="120"/>
    </row>
    <row r="26157" spans="1:2">
      <c r="A26157" s="52">
        <v>26186</v>
      </c>
      <c r="B26157" s="233"/>
    </row>
    <row r="26158" spans="1:2">
      <c r="A26158" s="109">
        <v>26187</v>
      </c>
      <c r="B26158" s="120"/>
    </row>
    <row r="26159" spans="1:2">
      <c r="A26159" s="52">
        <v>26188</v>
      </c>
      <c r="B26159" s="233"/>
    </row>
    <row r="26160" spans="1:2">
      <c r="A26160" s="109">
        <v>26189</v>
      </c>
      <c r="B26160" s="120"/>
    </row>
    <row r="26161" spans="1:2">
      <c r="A26161" s="52">
        <v>26190</v>
      </c>
      <c r="B26161" s="233"/>
    </row>
    <row r="26162" spans="1:2">
      <c r="A26162" s="109">
        <v>26191</v>
      </c>
      <c r="B26162" s="120"/>
    </row>
    <row r="26163" spans="1:2">
      <c r="A26163" s="52">
        <v>26192</v>
      </c>
      <c r="B26163" s="233"/>
    </row>
    <row r="26164" spans="1:2">
      <c r="A26164" s="109">
        <v>26193</v>
      </c>
      <c r="B26164" s="120"/>
    </row>
    <row r="26165" spans="1:2">
      <c r="A26165" s="52">
        <v>26194</v>
      </c>
      <c r="B26165" s="233"/>
    </row>
    <row r="26166" spans="1:2">
      <c r="A26166" s="109">
        <v>26195</v>
      </c>
      <c r="B26166" s="120"/>
    </row>
    <row r="26167" spans="1:2">
      <c r="A26167" s="52">
        <v>26196</v>
      </c>
      <c r="B26167" s="233"/>
    </row>
    <row r="26168" spans="1:2">
      <c r="A26168" s="109">
        <v>26197</v>
      </c>
      <c r="B26168" s="120"/>
    </row>
    <row r="26169" spans="1:2">
      <c r="A26169" s="52">
        <v>26198</v>
      </c>
      <c r="B26169" s="233"/>
    </row>
    <row r="26170" spans="1:2">
      <c r="A26170" s="109">
        <v>26199</v>
      </c>
      <c r="B26170" s="120"/>
    </row>
    <row r="26171" spans="1:2">
      <c r="A26171" s="52">
        <v>26200</v>
      </c>
      <c r="B26171" s="233"/>
    </row>
    <row r="26172" spans="1:2">
      <c r="A26172" s="109">
        <v>26201</v>
      </c>
      <c r="B26172" s="120"/>
    </row>
    <row r="26173" spans="1:2">
      <c r="A26173" s="52">
        <v>26202</v>
      </c>
      <c r="B26173" s="233"/>
    </row>
    <row r="26174" spans="1:2">
      <c r="A26174" s="109">
        <v>26203</v>
      </c>
      <c r="B26174" s="120"/>
    </row>
    <row r="26175" spans="1:2">
      <c r="A26175" s="52">
        <v>26204</v>
      </c>
      <c r="B26175" s="233"/>
    </row>
    <row r="26176" spans="1:2">
      <c r="A26176" s="109">
        <v>26205</v>
      </c>
      <c r="B26176" s="120"/>
    </row>
    <row r="26177" spans="1:2">
      <c r="A26177" s="52">
        <v>26206</v>
      </c>
      <c r="B26177" s="233"/>
    </row>
    <row r="26178" spans="1:2">
      <c r="A26178" s="109">
        <v>26207</v>
      </c>
      <c r="B26178" s="120"/>
    </row>
    <row r="26179" spans="1:2">
      <c r="A26179" s="52">
        <v>26208</v>
      </c>
      <c r="B26179" s="233"/>
    </row>
    <row r="26180" spans="1:2">
      <c r="A26180" s="109">
        <v>26209</v>
      </c>
      <c r="B26180" s="120"/>
    </row>
    <row r="26181" spans="1:2">
      <c r="A26181" s="52">
        <v>26210</v>
      </c>
      <c r="B26181" s="233"/>
    </row>
    <row r="26182" spans="1:2">
      <c r="A26182" s="109">
        <v>26211</v>
      </c>
      <c r="B26182" s="120"/>
    </row>
    <row r="26183" spans="1:2">
      <c r="A26183" s="52">
        <v>26212</v>
      </c>
      <c r="B26183" s="233"/>
    </row>
    <row r="26184" spans="1:2">
      <c r="A26184" s="109">
        <v>26213</v>
      </c>
      <c r="B26184" s="120"/>
    </row>
    <row r="26185" spans="1:2">
      <c r="A26185" s="52">
        <v>26214</v>
      </c>
      <c r="B26185" s="233"/>
    </row>
    <row r="26186" spans="1:2">
      <c r="A26186" s="109">
        <v>26215</v>
      </c>
      <c r="B26186" s="120"/>
    </row>
    <row r="26187" spans="1:2">
      <c r="A26187" s="52">
        <v>26216</v>
      </c>
      <c r="B26187" s="233"/>
    </row>
    <row r="26188" spans="1:2">
      <c r="A26188" s="109">
        <v>26217</v>
      </c>
      <c r="B26188" s="120"/>
    </row>
    <row r="26189" spans="1:2">
      <c r="A26189" s="52">
        <v>26218</v>
      </c>
      <c r="B26189" s="233"/>
    </row>
    <row r="26190" spans="1:2">
      <c r="A26190" s="109">
        <v>26219</v>
      </c>
      <c r="B26190" s="120"/>
    </row>
    <row r="26191" spans="1:2">
      <c r="A26191" s="52">
        <v>26220</v>
      </c>
      <c r="B26191" s="233"/>
    </row>
    <row r="26192" spans="1:2">
      <c r="A26192" s="109">
        <v>26221</v>
      </c>
      <c r="B26192" s="120"/>
    </row>
    <row r="26193" spans="1:2">
      <c r="A26193" s="52">
        <v>26222</v>
      </c>
      <c r="B26193" s="233"/>
    </row>
    <row r="26194" spans="1:2">
      <c r="A26194" s="109">
        <v>26223</v>
      </c>
      <c r="B26194" s="120"/>
    </row>
    <row r="26195" spans="1:2">
      <c r="A26195" s="52">
        <v>26224</v>
      </c>
      <c r="B26195" s="233"/>
    </row>
    <row r="26196" spans="1:2">
      <c r="A26196" s="109">
        <v>26225</v>
      </c>
      <c r="B26196" s="120"/>
    </row>
    <row r="26197" spans="1:2">
      <c r="A26197" s="52">
        <v>26226</v>
      </c>
      <c r="B26197" s="233"/>
    </row>
    <row r="26198" spans="1:2">
      <c r="A26198" s="109">
        <v>26227</v>
      </c>
      <c r="B26198" s="120"/>
    </row>
    <row r="26199" spans="1:2">
      <c r="A26199" s="52">
        <v>26228</v>
      </c>
      <c r="B26199" s="233"/>
    </row>
    <row r="26200" spans="1:2">
      <c r="A26200" s="109">
        <v>26229</v>
      </c>
      <c r="B26200" s="120"/>
    </row>
    <row r="26201" spans="1:2">
      <c r="A26201" s="52">
        <v>26230</v>
      </c>
      <c r="B26201" s="233"/>
    </row>
    <row r="26202" spans="1:2">
      <c r="A26202" s="109">
        <v>26231</v>
      </c>
      <c r="B26202" s="120"/>
    </row>
    <row r="26203" spans="1:2">
      <c r="A26203" s="52">
        <v>26232</v>
      </c>
      <c r="B26203" s="233"/>
    </row>
    <row r="26204" spans="1:2">
      <c r="A26204" s="109">
        <v>26233</v>
      </c>
      <c r="B26204" s="120"/>
    </row>
    <row r="26205" spans="1:2">
      <c r="A26205" s="52">
        <v>26234</v>
      </c>
      <c r="B26205" s="233"/>
    </row>
    <row r="26206" spans="1:2">
      <c r="A26206" s="109">
        <v>26235</v>
      </c>
      <c r="B26206" s="120"/>
    </row>
    <row r="26207" spans="1:2">
      <c r="A26207" s="52">
        <v>26236</v>
      </c>
      <c r="B26207" s="233"/>
    </row>
    <row r="26208" spans="1:2">
      <c r="A26208" s="109">
        <v>26237</v>
      </c>
      <c r="B26208" s="120"/>
    </row>
    <row r="26209" spans="1:2">
      <c r="A26209" s="52">
        <v>26238</v>
      </c>
      <c r="B26209" s="233"/>
    </row>
    <row r="26210" spans="1:2">
      <c r="A26210" s="109">
        <v>26239</v>
      </c>
      <c r="B26210" s="120"/>
    </row>
    <row r="26211" spans="1:2">
      <c r="A26211" s="52">
        <v>26240</v>
      </c>
      <c r="B26211" s="233"/>
    </row>
    <row r="26212" spans="1:2">
      <c r="A26212" s="109">
        <v>26241</v>
      </c>
      <c r="B26212" s="120"/>
    </row>
    <row r="26213" spans="1:2">
      <c r="A26213" s="52">
        <v>26242</v>
      </c>
      <c r="B26213" s="233"/>
    </row>
    <row r="26214" spans="1:2">
      <c r="A26214" s="109">
        <v>26243</v>
      </c>
      <c r="B26214" s="120"/>
    </row>
    <row r="26215" spans="1:2">
      <c r="A26215" s="52">
        <v>26244</v>
      </c>
      <c r="B26215" s="233"/>
    </row>
    <row r="26216" spans="1:2">
      <c r="A26216" s="109">
        <v>26245</v>
      </c>
      <c r="B26216" s="120"/>
    </row>
    <row r="26217" spans="1:2">
      <c r="A26217" s="52">
        <v>26246</v>
      </c>
      <c r="B26217" s="233"/>
    </row>
    <row r="26218" spans="1:2">
      <c r="A26218" s="109">
        <v>26247</v>
      </c>
      <c r="B26218" s="120"/>
    </row>
    <row r="26219" spans="1:2">
      <c r="A26219" s="52">
        <v>26248</v>
      </c>
      <c r="B26219" s="233"/>
    </row>
    <row r="26220" spans="1:2">
      <c r="A26220" s="109">
        <v>26249</v>
      </c>
      <c r="B26220" s="120"/>
    </row>
    <row r="26221" spans="1:2">
      <c r="A26221" s="52">
        <v>26250</v>
      </c>
      <c r="B26221" s="233"/>
    </row>
    <row r="26222" spans="1:2">
      <c r="A26222" s="109">
        <v>26251</v>
      </c>
      <c r="B26222" s="120"/>
    </row>
    <row r="26223" spans="1:2">
      <c r="A26223" s="52">
        <v>26252</v>
      </c>
      <c r="B26223" s="233"/>
    </row>
    <row r="26224" spans="1:2">
      <c r="A26224" s="109">
        <v>26253</v>
      </c>
      <c r="B26224" s="120"/>
    </row>
    <row r="26225" spans="1:2">
      <c r="A26225" s="52">
        <v>26254</v>
      </c>
      <c r="B26225" s="233"/>
    </row>
    <row r="26226" spans="1:2">
      <c r="A26226" s="109">
        <v>26255</v>
      </c>
      <c r="B26226" s="120"/>
    </row>
    <row r="26227" spans="1:2">
      <c r="A26227" s="52">
        <v>26256</v>
      </c>
      <c r="B26227" s="233"/>
    </row>
    <row r="26228" spans="1:2">
      <c r="A26228" s="109">
        <v>26257</v>
      </c>
      <c r="B26228" s="120"/>
    </row>
    <row r="26229" spans="1:2">
      <c r="A26229" s="52">
        <v>26258</v>
      </c>
      <c r="B26229" s="233"/>
    </row>
    <row r="26230" spans="1:2">
      <c r="A26230" s="109">
        <v>26259</v>
      </c>
      <c r="B26230" s="120"/>
    </row>
    <row r="26231" spans="1:2">
      <c r="A26231" s="52">
        <v>26260</v>
      </c>
      <c r="B26231" s="233"/>
    </row>
    <row r="26232" spans="1:2">
      <c r="A26232" s="109">
        <v>26261</v>
      </c>
      <c r="B26232" s="120"/>
    </row>
    <row r="26233" spans="1:2">
      <c r="A26233" s="52">
        <v>26262</v>
      </c>
      <c r="B26233" s="233"/>
    </row>
    <row r="26234" spans="1:2">
      <c r="A26234" s="109">
        <v>26263</v>
      </c>
      <c r="B26234" s="120"/>
    </row>
    <row r="26235" spans="1:2">
      <c r="A26235" s="52">
        <v>26264</v>
      </c>
      <c r="B26235" s="233"/>
    </row>
    <row r="26236" spans="1:2">
      <c r="A26236" s="109">
        <v>26265</v>
      </c>
      <c r="B26236" s="120"/>
    </row>
    <row r="26237" spans="1:2">
      <c r="A26237" s="52">
        <v>26266</v>
      </c>
      <c r="B26237" s="233"/>
    </row>
    <row r="26238" spans="1:2">
      <c r="A26238" s="109">
        <v>26267</v>
      </c>
      <c r="B26238" s="120"/>
    </row>
    <row r="26239" spans="1:2">
      <c r="A26239" s="52">
        <v>26268</v>
      </c>
      <c r="B26239" s="233"/>
    </row>
    <row r="26240" spans="1:2">
      <c r="A26240" s="109">
        <v>26269</v>
      </c>
      <c r="B26240" s="120"/>
    </row>
    <row r="26241" spans="1:2">
      <c r="A26241" s="52">
        <v>26270</v>
      </c>
      <c r="B26241" s="233"/>
    </row>
    <row r="26242" spans="1:2">
      <c r="A26242" s="109">
        <v>26271</v>
      </c>
      <c r="B26242" s="120"/>
    </row>
    <row r="26243" spans="1:2">
      <c r="A26243" s="52">
        <v>26272</v>
      </c>
      <c r="B26243" s="233"/>
    </row>
    <row r="26244" spans="1:2">
      <c r="A26244" s="109">
        <v>26273</v>
      </c>
      <c r="B26244" s="120"/>
    </row>
    <row r="26245" spans="1:2">
      <c r="A26245" s="52">
        <v>26274</v>
      </c>
      <c r="B26245" s="233"/>
    </row>
    <row r="26246" spans="1:2">
      <c r="A26246" s="109">
        <v>26275</v>
      </c>
      <c r="B26246" s="120"/>
    </row>
    <row r="26247" spans="1:2">
      <c r="A26247" s="52">
        <v>26276</v>
      </c>
      <c r="B26247" s="233"/>
    </row>
    <row r="26248" spans="1:2">
      <c r="A26248" s="109">
        <v>26277</v>
      </c>
      <c r="B26248" s="120"/>
    </row>
    <row r="26249" spans="1:2">
      <c r="A26249" s="52">
        <v>26278</v>
      </c>
      <c r="B26249" s="233"/>
    </row>
    <row r="26250" spans="1:2">
      <c r="A26250" s="109">
        <v>26279</v>
      </c>
      <c r="B26250" s="120"/>
    </row>
    <row r="26251" spans="1:2">
      <c r="A26251" s="52">
        <v>26280</v>
      </c>
      <c r="B26251" s="233"/>
    </row>
    <row r="26252" spans="1:2">
      <c r="A26252" s="109">
        <v>26281</v>
      </c>
      <c r="B26252" s="120"/>
    </row>
    <row r="26253" spans="1:2">
      <c r="A26253" s="52">
        <v>26282</v>
      </c>
      <c r="B26253" s="233"/>
    </row>
    <row r="26254" spans="1:2">
      <c r="A26254" s="109">
        <v>26283</v>
      </c>
      <c r="B26254" s="120"/>
    </row>
    <row r="26255" spans="1:2">
      <c r="A26255" s="52">
        <v>26284</v>
      </c>
      <c r="B26255" s="233"/>
    </row>
    <row r="26256" spans="1:2">
      <c r="A26256" s="109">
        <v>26285</v>
      </c>
      <c r="B26256" s="120"/>
    </row>
    <row r="26257" spans="1:2">
      <c r="A26257" s="52">
        <v>26286</v>
      </c>
      <c r="B26257" s="233"/>
    </row>
    <row r="26258" spans="1:2">
      <c r="A26258" s="109">
        <v>26287</v>
      </c>
      <c r="B26258" s="120"/>
    </row>
    <row r="26259" spans="1:2">
      <c r="A26259" s="52">
        <v>26288</v>
      </c>
      <c r="B26259" s="233"/>
    </row>
    <row r="26260" spans="1:2">
      <c r="A26260" s="109">
        <v>26289</v>
      </c>
      <c r="B26260" s="120"/>
    </row>
    <row r="26261" spans="1:2">
      <c r="A26261" s="52">
        <v>26290</v>
      </c>
      <c r="B26261" s="233"/>
    </row>
    <row r="26262" spans="1:2">
      <c r="A26262" s="109">
        <v>26291</v>
      </c>
      <c r="B26262" s="120"/>
    </row>
    <row r="26263" spans="1:2">
      <c r="A26263" s="52">
        <v>26292</v>
      </c>
      <c r="B26263" s="233"/>
    </row>
    <row r="26264" spans="1:2">
      <c r="A26264" s="109">
        <v>26293</v>
      </c>
      <c r="B26264" s="120"/>
    </row>
    <row r="26265" spans="1:2">
      <c r="A26265" s="52">
        <v>26294</v>
      </c>
      <c r="B26265" s="233"/>
    </row>
    <row r="26266" spans="1:2">
      <c r="A26266" s="109">
        <v>26295</v>
      </c>
      <c r="B26266" s="120"/>
    </row>
    <row r="26267" spans="1:2">
      <c r="A26267" s="52">
        <v>26296</v>
      </c>
      <c r="B26267" s="233"/>
    </row>
    <row r="26268" spans="1:2">
      <c r="A26268" s="109">
        <v>26297</v>
      </c>
      <c r="B26268" s="120"/>
    </row>
    <row r="26269" spans="1:2">
      <c r="A26269" s="52">
        <v>26298</v>
      </c>
      <c r="B26269" s="233"/>
    </row>
    <row r="26270" spans="1:2">
      <c r="A26270" s="109">
        <v>26299</v>
      </c>
      <c r="B26270" s="120"/>
    </row>
    <row r="26271" spans="1:2">
      <c r="A26271" s="52">
        <v>26300</v>
      </c>
      <c r="B26271" s="233"/>
    </row>
    <row r="26272" spans="1:2">
      <c r="A26272" s="109">
        <v>26301</v>
      </c>
      <c r="B26272" s="120"/>
    </row>
    <row r="26273" spans="1:2">
      <c r="A26273" s="52">
        <v>26302</v>
      </c>
      <c r="B26273" s="233"/>
    </row>
    <row r="26274" spans="1:2">
      <c r="A26274" s="109">
        <v>26303</v>
      </c>
      <c r="B26274" s="120"/>
    </row>
    <row r="26275" spans="1:2">
      <c r="A26275" s="52">
        <v>26304</v>
      </c>
      <c r="B26275" s="233"/>
    </row>
    <row r="26276" spans="1:2">
      <c r="A26276" s="109">
        <v>26305</v>
      </c>
      <c r="B26276" s="120"/>
    </row>
    <row r="26277" spans="1:2">
      <c r="A26277" s="52">
        <v>26306</v>
      </c>
      <c r="B26277" s="233"/>
    </row>
    <row r="26278" spans="1:2">
      <c r="A26278" s="109">
        <v>26307</v>
      </c>
      <c r="B26278" s="120"/>
    </row>
    <row r="26279" spans="1:2">
      <c r="A26279" s="52">
        <v>26308</v>
      </c>
      <c r="B26279" s="233"/>
    </row>
    <row r="26280" spans="1:2">
      <c r="A26280" s="109">
        <v>26309</v>
      </c>
      <c r="B26280" s="120"/>
    </row>
    <row r="26281" spans="1:2">
      <c r="A26281" s="52">
        <v>26310</v>
      </c>
      <c r="B26281" s="233"/>
    </row>
    <row r="26282" spans="1:2">
      <c r="A26282" s="109">
        <v>26311</v>
      </c>
      <c r="B26282" s="120"/>
    </row>
    <row r="26283" spans="1:2">
      <c r="A26283" s="52">
        <v>26312</v>
      </c>
      <c r="B26283" s="233"/>
    </row>
    <row r="26284" spans="1:2">
      <c r="A26284" s="109">
        <v>26313</v>
      </c>
      <c r="B26284" s="120"/>
    </row>
    <row r="26285" spans="1:2">
      <c r="A26285" s="52">
        <v>26314</v>
      </c>
      <c r="B26285" s="233"/>
    </row>
    <row r="26286" spans="1:2">
      <c r="A26286" s="109">
        <v>26315</v>
      </c>
      <c r="B26286" s="120"/>
    </row>
    <row r="26287" spans="1:2">
      <c r="A26287" s="52">
        <v>26316</v>
      </c>
      <c r="B26287" s="233"/>
    </row>
    <row r="26288" spans="1:2">
      <c r="A26288" s="109">
        <v>26317</v>
      </c>
      <c r="B26288" s="120"/>
    </row>
    <row r="26289" spans="1:2">
      <c r="A26289" s="52">
        <v>26318</v>
      </c>
      <c r="B26289" s="233"/>
    </row>
    <row r="26290" spans="1:2">
      <c r="A26290" s="109">
        <v>26319</v>
      </c>
      <c r="B26290" s="120"/>
    </row>
    <row r="26291" spans="1:2">
      <c r="A26291" s="52">
        <v>26320</v>
      </c>
      <c r="B26291" s="233"/>
    </row>
    <row r="26292" spans="1:2">
      <c r="A26292" s="109">
        <v>26321</v>
      </c>
      <c r="B26292" s="120"/>
    </row>
    <row r="26293" spans="1:2">
      <c r="A26293" s="52">
        <v>26322</v>
      </c>
      <c r="B26293" s="233"/>
    </row>
    <row r="26294" spans="1:2">
      <c r="A26294" s="109">
        <v>26323</v>
      </c>
      <c r="B26294" s="120"/>
    </row>
    <row r="26295" spans="1:2">
      <c r="A26295" s="52">
        <v>26324</v>
      </c>
      <c r="B26295" s="233"/>
    </row>
    <row r="26296" spans="1:2">
      <c r="A26296" s="109">
        <v>26325</v>
      </c>
      <c r="B26296" s="120"/>
    </row>
    <row r="26297" spans="1:2">
      <c r="A26297" s="52">
        <v>26326</v>
      </c>
      <c r="B26297" s="233"/>
    </row>
    <row r="26298" spans="1:2">
      <c r="A26298" s="109">
        <v>26327</v>
      </c>
      <c r="B26298" s="120"/>
    </row>
    <row r="26299" spans="1:2">
      <c r="A26299" s="52">
        <v>26328</v>
      </c>
      <c r="B26299" s="233"/>
    </row>
    <row r="26300" spans="1:2">
      <c r="A26300" s="109">
        <v>26329</v>
      </c>
      <c r="B26300" s="120"/>
    </row>
    <row r="26301" spans="1:2">
      <c r="A26301" s="52">
        <v>26330</v>
      </c>
      <c r="B26301" s="233"/>
    </row>
    <row r="26302" spans="1:2">
      <c r="A26302" s="109">
        <v>26331</v>
      </c>
      <c r="B26302" s="120"/>
    </row>
    <row r="26303" spans="1:2">
      <c r="A26303" s="52">
        <v>26332</v>
      </c>
      <c r="B26303" s="233"/>
    </row>
    <row r="26304" spans="1:2">
      <c r="A26304" s="109">
        <v>26333</v>
      </c>
      <c r="B26304" s="120"/>
    </row>
    <row r="26305" spans="1:2">
      <c r="A26305" s="52">
        <v>26334</v>
      </c>
      <c r="B26305" s="233"/>
    </row>
    <row r="26306" spans="1:2">
      <c r="A26306" s="109">
        <v>26335</v>
      </c>
      <c r="B26306" s="120"/>
    </row>
    <row r="26307" spans="1:2">
      <c r="A26307" s="52">
        <v>26336</v>
      </c>
      <c r="B26307" s="233"/>
    </row>
    <row r="26308" spans="1:2">
      <c r="A26308" s="109">
        <v>26337</v>
      </c>
      <c r="B26308" s="120"/>
    </row>
    <row r="26309" spans="1:2">
      <c r="A26309" s="52">
        <v>26338</v>
      </c>
      <c r="B26309" s="233"/>
    </row>
    <row r="26310" spans="1:2">
      <c r="A26310" s="109">
        <v>26339</v>
      </c>
      <c r="B26310" s="120"/>
    </row>
    <row r="26311" spans="1:2">
      <c r="A26311" s="52">
        <v>26340</v>
      </c>
      <c r="B26311" s="233"/>
    </row>
    <row r="26312" spans="1:2">
      <c r="A26312" s="109">
        <v>26341</v>
      </c>
      <c r="B26312" s="120"/>
    </row>
    <row r="26313" spans="1:2">
      <c r="A26313" s="52">
        <v>26342</v>
      </c>
      <c r="B26313" s="233"/>
    </row>
    <row r="26314" spans="1:2">
      <c r="A26314" s="109">
        <v>26343</v>
      </c>
      <c r="B26314" s="120"/>
    </row>
    <row r="26315" spans="1:2">
      <c r="A26315" s="52">
        <v>26344</v>
      </c>
      <c r="B26315" s="233"/>
    </row>
    <row r="26316" spans="1:2">
      <c r="A26316" s="109">
        <v>26345</v>
      </c>
      <c r="B26316" s="120"/>
    </row>
    <row r="26317" spans="1:2">
      <c r="A26317" s="52">
        <v>26346</v>
      </c>
      <c r="B26317" s="233"/>
    </row>
    <row r="26318" spans="1:2">
      <c r="A26318" s="109">
        <v>26347</v>
      </c>
      <c r="B26318" s="120"/>
    </row>
    <row r="26319" spans="1:2">
      <c r="A26319" s="52">
        <v>26348</v>
      </c>
      <c r="B26319" s="233"/>
    </row>
    <row r="26320" spans="1:2">
      <c r="A26320" s="109">
        <v>26349</v>
      </c>
      <c r="B26320" s="120"/>
    </row>
    <row r="26321" spans="1:2">
      <c r="A26321" s="52">
        <v>26350</v>
      </c>
      <c r="B26321" s="233"/>
    </row>
    <row r="26322" spans="1:2">
      <c r="A26322" s="109">
        <v>26351</v>
      </c>
      <c r="B26322" s="120"/>
    </row>
    <row r="26323" spans="1:2">
      <c r="A26323" s="52">
        <v>26352</v>
      </c>
      <c r="B26323" s="233"/>
    </row>
    <row r="26324" spans="1:2">
      <c r="A26324" s="109">
        <v>26353</v>
      </c>
      <c r="B26324" s="120"/>
    </row>
    <row r="26325" spans="1:2">
      <c r="A26325" s="52">
        <v>26354</v>
      </c>
      <c r="B26325" s="233"/>
    </row>
    <row r="26326" spans="1:2">
      <c r="A26326" s="109">
        <v>26355</v>
      </c>
      <c r="B26326" s="120"/>
    </row>
    <row r="26327" spans="1:2">
      <c r="A26327" s="52">
        <v>26356</v>
      </c>
      <c r="B26327" s="233"/>
    </row>
    <row r="26328" spans="1:2">
      <c r="A26328" s="109">
        <v>26357</v>
      </c>
      <c r="B26328" s="120"/>
    </row>
    <row r="26329" spans="1:2">
      <c r="A26329" s="52">
        <v>26358</v>
      </c>
      <c r="B26329" s="233"/>
    </row>
    <row r="26330" spans="1:2">
      <c r="A26330" s="109">
        <v>26359</v>
      </c>
      <c r="B26330" s="120"/>
    </row>
    <row r="26331" spans="1:2">
      <c r="A26331" s="52">
        <v>26360</v>
      </c>
      <c r="B26331" s="233"/>
    </row>
    <row r="26332" spans="1:2">
      <c r="A26332" s="109">
        <v>26361</v>
      </c>
      <c r="B26332" s="120"/>
    </row>
    <row r="26333" spans="1:2">
      <c r="A26333" s="52">
        <v>26362</v>
      </c>
      <c r="B26333" s="233"/>
    </row>
    <row r="26334" spans="1:2">
      <c r="A26334" s="109">
        <v>26363</v>
      </c>
      <c r="B26334" s="120"/>
    </row>
    <row r="26335" spans="1:2">
      <c r="A26335" s="52">
        <v>26364</v>
      </c>
      <c r="B26335" s="233"/>
    </row>
    <row r="26336" spans="1:2">
      <c r="A26336" s="109">
        <v>26365</v>
      </c>
      <c r="B26336" s="120"/>
    </row>
    <row r="26337" spans="1:2">
      <c r="A26337" s="52">
        <v>26366</v>
      </c>
      <c r="B26337" s="233"/>
    </row>
    <row r="26338" spans="1:2">
      <c r="A26338" s="109">
        <v>26367</v>
      </c>
      <c r="B26338" s="120"/>
    </row>
    <row r="26339" spans="1:2">
      <c r="A26339" s="52">
        <v>26368</v>
      </c>
      <c r="B26339" s="233"/>
    </row>
    <row r="26340" spans="1:2">
      <c r="A26340" s="109">
        <v>26369</v>
      </c>
      <c r="B26340" s="120"/>
    </row>
    <row r="26341" spans="1:2">
      <c r="A26341" s="52">
        <v>26370</v>
      </c>
      <c r="B26341" s="233"/>
    </row>
    <row r="26342" spans="1:2">
      <c r="A26342" s="109">
        <v>26371</v>
      </c>
      <c r="B26342" s="120"/>
    </row>
    <row r="26343" spans="1:2">
      <c r="A26343" s="52">
        <v>26372</v>
      </c>
      <c r="B26343" s="233"/>
    </row>
    <row r="26344" spans="1:2">
      <c r="A26344" s="109">
        <v>26373</v>
      </c>
      <c r="B26344" s="120"/>
    </row>
    <row r="26345" spans="1:2">
      <c r="A26345" s="52">
        <v>26374</v>
      </c>
      <c r="B26345" s="233"/>
    </row>
    <row r="26346" spans="1:2">
      <c r="A26346" s="109">
        <v>26375</v>
      </c>
      <c r="B26346" s="120"/>
    </row>
    <row r="26347" spans="1:2">
      <c r="A26347" s="52">
        <v>26376</v>
      </c>
      <c r="B26347" s="233"/>
    </row>
    <row r="26348" spans="1:2">
      <c r="A26348" s="109">
        <v>26377</v>
      </c>
      <c r="B26348" s="120"/>
    </row>
    <row r="26349" spans="1:2">
      <c r="A26349" s="52">
        <v>26378</v>
      </c>
      <c r="B26349" s="233"/>
    </row>
    <row r="26350" spans="1:2">
      <c r="A26350" s="109">
        <v>26379</v>
      </c>
      <c r="B26350" s="120"/>
    </row>
    <row r="26351" spans="1:2">
      <c r="A26351" s="52">
        <v>26380</v>
      </c>
      <c r="B26351" s="233"/>
    </row>
    <row r="26352" spans="1:2">
      <c r="A26352" s="109">
        <v>26381</v>
      </c>
      <c r="B26352" s="120"/>
    </row>
    <row r="26353" spans="1:2">
      <c r="A26353" s="52">
        <v>26382</v>
      </c>
      <c r="B26353" s="233"/>
    </row>
    <row r="26354" spans="1:2">
      <c r="A26354" s="109">
        <v>26383</v>
      </c>
      <c r="B26354" s="120"/>
    </row>
    <row r="26355" spans="1:2">
      <c r="A26355" s="52">
        <v>26384</v>
      </c>
      <c r="B26355" s="233"/>
    </row>
    <row r="26356" spans="1:2">
      <c r="A26356" s="109">
        <v>26385</v>
      </c>
      <c r="B26356" s="120"/>
    </row>
    <row r="26357" spans="1:2">
      <c r="A26357" s="52">
        <v>26386</v>
      </c>
      <c r="B26357" s="233"/>
    </row>
    <row r="26358" spans="1:2">
      <c r="A26358" s="109">
        <v>26387</v>
      </c>
      <c r="B26358" s="120"/>
    </row>
    <row r="26359" spans="1:2">
      <c r="A26359" s="52">
        <v>26388</v>
      </c>
      <c r="B26359" s="233"/>
    </row>
    <row r="26360" spans="1:2">
      <c r="A26360" s="109">
        <v>26389</v>
      </c>
      <c r="B26360" s="120"/>
    </row>
    <row r="26361" spans="1:2">
      <c r="A26361" s="52">
        <v>26390</v>
      </c>
      <c r="B26361" s="233"/>
    </row>
    <row r="26362" spans="1:2">
      <c r="A26362" s="109">
        <v>26391</v>
      </c>
      <c r="B26362" s="120"/>
    </row>
    <row r="26363" spans="1:2">
      <c r="A26363" s="52">
        <v>26392</v>
      </c>
      <c r="B26363" s="233"/>
    </row>
    <row r="26364" spans="1:2">
      <c r="A26364" s="109">
        <v>26393</v>
      </c>
      <c r="B26364" s="120"/>
    </row>
    <row r="26365" spans="1:2">
      <c r="A26365" s="52">
        <v>26394</v>
      </c>
      <c r="B26365" s="233"/>
    </row>
    <row r="26366" spans="1:2">
      <c r="A26366" s="109">
        <v>26395</v>
      </c>
      <c r="B26366" s="120"/>
    </row>
    <row r="26367" spans="1:2">
      <c r="A26367" s="52">
        <v>26396</v>
      </c>
      <c r="B26367" s="233"/>
    </row>
    <row r="26368" spans="1:2">
      <c r="A26368" s="109">
        <v>26397</v>
      </c>
      <c r="B26368" s="120"/>
    </row>
    <row r="26369" spans="1:2">
      <c r="A26369" s="52">
        <v>26398</v>
      </c>
      <c r="B26369" s="233"/>
    </row>
    <row r="26370" spans="1:2">
      <c r="A26370" s="109">
        <v>26399</v>
      </c>
      <c r="B26370" s="120"/>
    </row>
    <row r="26371" spans="1:2">
      <c r="A26371" s="52">
        <v>26400</v>
      </c>
      <c r="B26371" s="233"/>
    </row>
    <row r="26372" spans="1:2">
      <c r="A26372" s="109">
        <v>26401</v>
      </c>
      <c r="B26372" s="120"/>
    </row>
    <row r="26373" spans="1:2">
      <c r="A26373" s="52">
        <v>26402</v>
      </c>
      <c r="B26373" s="233"/>
    </row>
    <row r="26374" spans="1:2">
      <c r="A26374" s="109">
        <v>26403</v>
      </c>
      <c r="B26374" s="120"/>
    </row>
    <row r="26375" spans="1:2">
      <c r="A26375" s="52">
        <v>26404</v>
      </c>
      <c r="B26375" s="233"/>
    </row>
    <row r="26376" spans="1:2">
      <c r="A26376" s="109">
        <v>26405</v>
      </c>
      <c r="B26376" s="120"/>
    </row>
    <row r="26377" spans="1:2">
      <c r="A26377" s="52">
        <v>26406</v>
      </c>
      <c r="B26377" s="233"/>
    </row>
    <row r="26378" spans="1:2">
      <c r="A26378" s="109">
        <v>26407</v>
      </c>
      <c r="B26378" s="120"/>
    </row>
    <row r="26379" spans="1:2">
      <c r="A26379" s="52">
        <v>26408</v>
      </c>
      <c r="B26379" s="233"/>
    </row>
    <row r="26380" spans="1:2">
      <c r="A26380" s="109">
        <v>26409</v>
      </c>
      <c r="B26380" s="120"/>
    </row>
    <row r="26381" spans="1:2">
      <c r="A26381" s="52">
        <v>26410</v>
      </c>
      <c r="B26381" s="233"/>
    </row>
    <row r="26382" spans="1:2">
      <c r="A26382" s="109">
        <v>26411</v>
      </c>
      <c r="B26382" s="120"/>
    </row>
    <row r="26383" spans="1:2">
      <c r="A26383" s="52">
        <v>26412</v>
      </c>
      <c r="B26383" s="233"/>
    </row>
    <row r="26384" spans="1:2">
      <c r="A26384" s="109">
        <v>26413</v>
      </c>
      <c r="B26384" s="120"/>
    </row>
    <row r="26385" spans="1:2">
      <c r="A26385" s="52">
        <v>26414</v>
      </c>
      <c r="B26385" s="233"/>
    </row>
    <row r="26386" spans="1:2">
      <c r="A26386" s="109">
        <v>26415</v>
      </c>
      <c r="B26386" s="120"/>
    </row>
    <row r="26387" spans="1:2">
      <c r="A26387" s="52">
        <v>26416</v>
      </c>
      <c r="B26387" s="233"/>
    </row>
    <row r="26388" spans="1:2">
      <c r="A26388" s="109">
        <v>26417</v>
      </c>
      <c r="B26388" s="120"/>
    </row>
    <row r="26389" spans="1:2">
      <c r="A26389" s="52">
        <v>26418</v>
      </c>
      <c r="B26389" s="233"/>
    </row>
    <row r="26390" spans="1:2">
      <c r="A26390" s="109">
        <v>26419</v>
      </c>
      <c r="B26390" s="120"/>
    </row>
    <row r="26391" spans="1:2">
      <c r="A26391" s="52">
        <v>26420</v>
      </c>
      <c r="B26391" s="233"/>
    </row>
    <row r="26392" spans="1:2">
      <c r="A26392" s="109">
        <v>26421</v>
      </c>
      <c r="B26392" s="120"/>
    </row>
    <row r="26393" spans="1:2">
      <c r="A26393" s="52">
        <v>26422</v>
      </c>
      <c r="B26393" s="233"/>
    </row>
    <row r="26394" spans="1:2">
      <c r="A26394" s="109">
        <v>26423</v>
      </c>
      <c r="B26394" s="120"/>
    </row>
    <row r="26395" spans="1:2">
      <c r="A26395" s="52">
        <v>26424</v>
      </c>
      <c r="B26395" s="233"/>
    </row>
    <row r="26396" spans="1:2">
      <c r="A26396" s="109">
        <v>26425</v>
      </c>
      <c r="B26396" s="120"/>
    </row>
    <row r="26397" spans="1:2">
      <c r="A26397" s="52">
        <v>26426</v>
      </c>
      <c r="B26397" s="233"/>
    </row>
    <row r="26398" spans="1:2">
      <c r="A26398" s="109">
        <v>26427</v>
      </c>
      <c r="B26398" s="120"/>
    </row>
    <row r="26399" spans="1:2">
      <c r="A26399" s="52">
        <v>26428</v>
      </c>
      <c r="B26399" s="233"/>
    </row>
    <row r="26400" spans="1:2">
      <c r="A26400" s="109">
        <v>26429</v>
      </c>
      <c r="B26400" s="120"/>
    </row>
    <row r="26401" spans="1:2">
      <c r="A26401" s="52">
        <v>26430</v>
      </c>
      <c r="B26401" s="233"/>
    </row>
    <row r="26402" spans="1:2">
      <c r="A26402" s="109">
        <v>26431</v>
      </c>
      <c r="B26402" s="120"/>
    </row>
    <row r="26403" spans="1:2">
      <c r="A26403" s="52">
        <v>26432</v>
      </c>
      <c r="B26403" s="233"/>
    </row>
    <row r="26404" spans="1:2">
      <c r="A26404" s="109">
        <v>26433</v>
      </c>
      <c r="B26404" s="120"/>
    </row>
    <row r="26405" spans="1:2">
      <c r="A26405" s="52">
        <v>26434</v>
      </c>
      <c r="B26405" s="233"/>
    </row>
    <row r="26406" spans="1:2">
      <c r="A26406" s="109">
        <v>26435</v>
      </c>
      <c r="B26406" s="120"/>
    </row>
    <row r="26407" spans="1:2">
      <c r="A26407" s="52">
        <v>26436</v>
      </c>
      <c r="B26407" s="233"/>
    </row>
    <row r="26408" spans="1:2">
      <c r="A26408" s="109">
        <v>26437</v>
      </c>
      <c r="B26408" s="120"/>
    </row>
    <row r="26409" spans="1:2">
      <c r="A26409" s="52">
        <v>26438</v>
      </c>
      <c r="B26409" s="233"/>
    </row>
    <row r="26410" spans="1:2">
      <c r="A26410" s="109">
        <v>26439</v>
      </c>
      <c r="B26410" s="120"/>
    </row>
    <row r="26411" spans="1:2">
      <c r="A26411" s="52">
        <v>26440</v>
      </c>
      <c r="B26411" s="233"/>
    </row>
    <row r="26412" spans="1:2">
      <c r="A26412" s="109">
        <v>26441</v>
      </c>
      <c r="B26412" s="120"/>
    </row>
    <row r="26413" spans="1:2">
      <c r="A26413" s="52">
        <v>26442</v>
      </c>
      <c r="B26413" s="233"/>
    </row>
    <row r="26414" spans="1:2">
      <c r="A26414" s="109">
        <v>26443</v>
      </c>
      <c r="B26414" s="120"/>
    </row>
    <row r="26415" spans="1:2">
      <c r="A26415" s="52">
        <v>26444</v>
      </c>
      <c r="B26415" s="233"/>
    </row>
    <row r="26416" spans="1:2">
      <c r="A26416" s="109">
        <v>26445</v>
      </c>
      <c r="B26416" s="120"/>
    </row>
    <row r="26417" spans="1:2">
      <c r="A26417" s="52">
        <v>26446</v>
      </c>
      <c r="B26417" s="233"/>
    </row>
    <row r="26418" spans="1:2">
      <c r="A26418" s="109">
        <v>26447</v>
      </c>
      <c r="B26418" s="120"/>
    </row>
    <row r="26419" spans="1:2">
      <c r="A26419" s="52">
        <v>26448</v>
      </c>
      <c r="B26419" s="233"/>
    </row>
    <row r="26420" spans="1:2">
      <c r="A26420" s="109">
        <v>26449</v>
      </c>
      <c r="B26420" s="120"/>
    </row>
    <row r="26421" spans="1:2">
      <c r="A26421" s="52">
        <v>26450</v>
      </c>
      <c r="B26421" s="233"/>
    </row>
    <row r="26422" spans="1:2">
      <c r="A26422" s="109">
        <v>26451</v>
      </c>
      <c r="B26422" s="120"/>
    </row>
    <row r="26423" spans="1:2">
      <c r="A26423" s="52">
        <v>26452</v>
      </c>
      <c r="B26423" s="233"/>
    </row>
    <row r="26424" spans="1:2">
      <c r="A26424" s="109">
        <v>26453</v>
      </c>
      <c r="B26424" s="120"/>
    </row>
    <row r="26425" spans="1:2">
      <c r="A26425" s="52">
        <v>26454</v>
      </c>
      <c r="B26425" s="233"/>
    </row>
    <row r="26426" spans="1:2">
      <c r="A26426" s="109">
        <v>26455</v>
      </c>
      <c r="B26426" s="120"/>
    </row>
    <row r="26427" spans="1:2">
      <c r="A26427" s="52">
        <v>26456</v>
      </c>
      <c r="B26427" s="233"/>
    </row>
    <row r="26428" spans="1:2">
      <c r="A26428" s="109">
        <v>26457</v>
      </c>
      <c r="B26428" s="120"/>
    </row>
    <row r="26429" spans="1:2">
      <c r="A26429" s="52">
        <v>26458</v>
      </c>
      <c r="B26429" s="233"/>
    </row>
    <row r="26430" spans="1:2">
      <c r="A26430" s="109">
        <v>26459</v>
      </c>
      <c r="B26430" s="120"/>
    </row>
    <row r="26431" spans="1:2">
      <c r="A26431" s="52">
        <v>26460</v>
      </c>
      <c r="B26431" s="233"/>
    </row>
    <row r="26432" spans="1:2">
      <c r="A26432" s="109">
        <v>26461</v>
      </c>
      <c r="B26432" s="120"/>
    </row>
    <row r="26433" spans="1:2">
      <c r="A26433" s="52">
        <v>26462</v>
      </c>
      <c r="B26433" s="233"/>
    </row>
    <row r="26434" spans="1:2">
      <c r="A26434" s="109">
        <v>26463</v>
      </c>
      <c r="B26434" s="120"/>
    </row>
    <row r="26435" spans="1:2">
      <c r="A26435" s="52">
        <v>26464</v>
      </c>
      <c r="B26435" s="233"/>
    </row>
    <row r="26436" spans="1:2">
      <c r="A26436" s="109">
        <v>26465</v>
      </c>
      <c r="B26436" s="120"/>
    </row>
    <row r="26437" spans="1:2">
      <c r="A26437" s="52">
        <v>26466</v>
      </c>
      <c r="B26437" s="233"/>
    </row>
    <row r="26438" spans="1:2">
      <c r="A26438" s="109">
        <v>26467</v>
      </c>
      <c r="B26438" s="120"/>
    </row>
    <row r="26439" spans="1:2">
      <c r="A26439" s="52">
        <v>26468</v>
      </c>
      <c r="B26439" s="233"/>
    </row>
    <row r="26440" spans="1:2">
      <c r="A26440" s="109">
        <v>26469</v>
      </c>
      <c r="B26440" s="120"/>
    </row>
    <row r="26441" spans="1:2">
      <c r="A26441" s="52">
        <v>26470</v>
      </c>
      <c r="B26441" s="233"/>
    </row>
    <row r="26442" spans="1:2">
      <c r="A26442" s="109">
        <v>26471</v>
      </c>
      <c r="B26442" s="120"/>
    </row>
    <row r="26443" spans="1:2">
      <c r="A26443" s="52">
        <v>26472</v>
      </c>
      <c r="B26443" s="233"/>
    </row>
    <row r="26444" spans="1:2">
      <c r="A26444" s="109">
        <v>26473</v>
      </c>
      <c r="B26444" s="120"/>
    </row>
    <row r="26445" spans="1:2">
      <c r="A26445" s="52">
        <v>26474</v>
      </c>
      <c r="B26445" s="233"/>
    </row>
    <row r="26446" spans="1:2">
      <c r="A26446" s="109">
        <v>26475</v>
      </c>
      <c r="B26446" s="120"/>
    </row>
    <row r="26447" spans="1:2">
      <c r="A26447" s="52">
        <v>26476</v>
      </c>
      <c r="B26447" s="233"/>
    </row>
    <row r="26448" spans="1:2">
      <c r="A26448" s="109">
        <v>26477</v>
      </c>
      <c r="B26448" s="120"/>
    </row>
    <row r="26449" spans="1:2">
      <c r="A26449" s="52">
        <v>26478</v>
      </c>
      <c r="B26449" s="233"/>
    </row>
    <row r="26450" spans="1:2">
      <c r="A26450" s="109">
        <v>26479</v>
      </c>
      <c r="B26450" s="120"/>
    </row>
    <row r="26451" spans="1:2">
      <c r="A26451" s="52">
        <v>26480</v>
      </c>
      <c r="B26451" s="233"/>
    </row>
    <row r="26452" spans="1:2">
      <c r="A26452" s="109">
        <v>26481</v>
      </c>
      <c r="B26452" s="120"/>
    </row>
    <row r="26453" spans="1:2">
      <c r="A26453" s="52">
        <v>26482</v>
      </c>
      <c r="B26453" s="233"/>
    </row>
    <row r="26454" spans="1:2">
      <c r="A26454" s="109">
        <v>26483</v>
      </c>
      <c r="B26454" s="120"/>
    </row>
    <row r="26455" spans="1:2">
      <c r="A26455" s="52">
        <v>26484</v>
      </c>
      <c r="B26455" s="233"/>
    </row>
    <row r="26456" spans="1:2">
      <c r="A26456" s="109">
        <v>26485</v>
      </c>
      <c r="B26456" s="120"/>
    </row>
    <row r="26457" spans="1:2">
      <c r="A26457" s="52">
        <v>26486</v>
      </c>
      <c r="B26457" s="233"/>
    </row>
    <row r="26458" spans="1:2">
      <c r="A26458" s="109">
        <v>26487</v>
      </c>
      <c r="B26458" s="120"/>
    </row>
    <row r="26459" spans="1:2">
      <c r="A26459" s="52">
        <v>26488</v>
      </c>
      <c r="B26459" s="233"/>
    </row>
    <row r="26460" spans="1:2">
      <c r="A26460" s="109">
        <v>26489</v>
      </c>
      <c r="B26460" s="120"/>
    </row>
    <row r="26461" spans="1:2">
      <c r="A26461" s="52">
        <v>26490</v>
      </c>
      <c r="B26461" s="233"/>
    </row>
    <row r="26462" spans="1:2">
      <c r="A26462" s="109">
        <v>26491</v>
      </c>
      <c r="B26462" s="120"/>
    </row>
    <row r="26463" spans="1:2">
      <c r="A26463" s="52">
        <v>26492</v>
      </c>
      <c r="B26463" s="233"/>
    </row>
    <row r="26464" spans="1:2">
      <c r="A26464" s="109">
        <v>26493</v>
      </c>
      <c r="B26464" s="120"/>
    </row>
    <row r="26465" spans="1:2">
      <c r="A26465" s="52">
        <v>26494</v>
      </c>
      <c r="B26465" s="233"/>
    </row>
    <row r="26466" spans="1:2">
      <c r="A26466" s="109">
        <v>26495</v>
      </c>
      <c r="B26466" s="120"/>
    </row>
    <row r="26467" spans="1:2">
      <c r="A26467" s="52">
        <v>26496</v>
      </c>
      <c r="B26467" s="233"/>
    </row>
    <row r="26468" spans="1:2">
      <c r="A26468" s="109">
        <v>26497</v>
      </c>
      <c r="B26468" s="120"/>
    </row>
    <row r="26469" spans="1:2">
      <c r="A26469" s="52">
        <v>26498</v>
      </c>
      <c r="B26469" s="233"/>
    </row>
    <row r="26470" spans="1:2">
      <c r="A26470" s="109">
        <v>26499</v>
      </c>
      <c r="B26470" s="120"/>
    </row>
    <row r="26471" spans="1:2">
      <c r="A26471" s="52">
        <v>26500</v>
      </c>
      <c r="B26471" s="233"/>
    </row>
    <row r="26472" spans="1:2">
      <c r="A26472" s="109">
        <v>26501</v>
      </c>
      <c r="B26472" s="120"/>
    </row>
    <row r="26473" spans="1:2">
      <c r="A26473" s="52">
        <v>26502</v>
      </c>
      <c r="B26473" s="233"/>
    </row>
    <row r="26474" spans="1:2">
      <c r="A26474" s="109">
        <v>26503</v>
      </c>
      <c r="B26474" s="120"/>
    </row>
    <row r="26475" spans="1:2">
      <c r="A26475" s="52">
        <v>26504</v>
      </c>
      <c r="B26475" s="233"/>
    </row>
    <row r="26476" spans="1:2">
      <c r="A26476" s="109">
        <v>26505</v>
      </c>
      <c r="B26476" s="120"/>
    </row>
    <row r="26477" spans="1:2">
      <c r="A26477" s="52">
        <v>26506</v>
      </c>
      <c r="B26477" s="233"/>
    </row>
    <row r="26478" spans="1:2">
      <c r="A26478" s="109">
        <v>26507</v>
      </c>
      <c r="B26478" s="120"/>
    </row>
    <row r="26479" spans="1:2">
      <c r="A26479" s="52">
        <v>26508</v>
      </c>
      <c r="B26479" s="233"/>
    </row>
    <row r="26480" spans="1:2">
      <c r="A26480" s="109">
        <v>26509</v>
      </c>
      <c r="B26480" s="120"/>
    </row>
    <row r="26481" spans="1:2">
      <c r="A26481" s="52">
        <v>26510</v>
      </c>
      <c r="B26481" s="233"/>
    </row>
    <row r="26482" spans="1:2">
      <c r="A26482" s="109">
        <v>26511</v>
      </c>
      <c r="B26482" s="120"/>
    </row>
    <row r="26483" spans="1:2">
      <c r="A26483" s="52">
        <v>26512</v>
      </c>
      <c r="B26483" s="233"/>
    </row>
    <row r="26484" spans="1:2">
      <c r="A26484" s="109">
        <v>26513</v>
      </c>
      <c r="B26484" s="120"/>
    </row>
    <row r="26485" spans="1:2">
      <c r="A26485" s="52">
        <v>26514</v>
      </c>
      <c r="B26485" s="233"/>
    </row>
    <row r="26486" spans="1:2">
      <c r="A26486" s="109">
        <v>26515</v>
      </c>
      <c r="B26486" s="120"/>
    </row>
    <row r="26487" spans="1:2">
      <c r="A26487" s="52">
        <v>26516</v>
      </c>
      <c r="B26487" s="233"/>
    </row>
    <row r="26488" spans="1:2">
      <c r="A26488" s="109">
        <v>26517</v>
      </c>
      <c r="B26488" s="120"/>
    </row>
    <row r="26489" spans="1:2">
      <c r="A26489" s="52">
        <v>26518</v>
      </c>
      <c r="B26489" s="233"/>
    </row>
    <row r="26490" spans="1:2">
      <c r="A26490" s="109">
        <v>26519</v>
      </c>
      <c r="B26490" s="120"/>
    </row>
    <row r="26491" spans="1:2">
      <c r="A26491" s="52">
        <v>26520</v>
      </c>
      <c r="B26491" s="233"/>
    </row>
    <row r="26492" spans="1:2">
      <c r="A26492" s="109">
        <v>26521</v>
      </c>
      <c r="B26492" s="120"/>
    </row>
    <row r="26493" spans="1:2">
      <c r="A26493" s="52">
        <v>26522</v>
      </c>
      <c r="B26493" s="233"/>
    </row>
    <row r="26494" spans="1:2">
      <c r="A26494" s="109">
        <v>26523</v>
      </c>
      <c r="B26494" s="120"/>
    </row>
    <row r="26495" spans="1:2">
      <c r="A26495" s="52">
        <v>26524</v>
      </c>
      <c r="B26495" s="233"/>
    </row>
    <row r="26496" spans="1:2">
      <c r="A26496" s="109">
        <v>26525</v>
      </c>
      <c r="B26496" s="120"/>
    </row>
    <row r="26497" spans="1:2">
      <c r="A26497" s="52">
        <v>26526</v>
      </c>
      <c r="B26497" s="233"/>
    </row>
    <row r="26498" spans="1:2">
      <c r="A26498" s="109">
        <v>26527</v>
      </c>
      <c r="B26498" s="120"/>
    </row>
    <row r="26499" spans="1:2">
      <c r="A26499" s="52">
        <v>26528</v>
      </c>
      <c r="B26499" s="233"/>
    </row>
    <row r="26500" spans="1:2">
      <c r="A26500" s="109">
        <v>26529</v>
      </c>
      <c r="B26500" s="120"/>
    </row>
    <row r="26501" spans="1:2">
      <c r="A26501" s="52">
        <v>26530</v>
      </c>
      <c r="B26501" s="233"/>
    </row>
    <row r="26502" spans="1:2">
      <c r="A26502" s="109">
        <v>26531</v>
      </c>
      <c r="B26502" s="120"/>
    </row>
    <row r="26503" spans="1:2">
      <c r="A26503" s="52">
        <v>26532</v>
      </c>
      <c r="B26503" s="233"/>
    </row>
    <row r="26504" spans="1:2">
      <c r="A26504" s="109">
        <v>26533</v>
      </c>
      <c r="B26504" s="120"/>
    </row>
    <row r="26505" spans="1:2">
      <c r="A26505" s="52">
        <v>26534</v>
      </c>
      <c r="B26505" s="233"/>
    </row>
    <row r="26506" spans="1:2">
      <c r="A26506" s="109">
        <v>26535</v>
      </c>
      <c r="B26506" s="120"/>
    </row>
    <row r="26507" spans="1:2">
      <c r="A26507" s="52">
        <v>26536</v>
      </c>
      <c r="B26507" s="233"/>
    </row>
    <row r="26508" spans="1:2">
      <c r="A26508" s="109">
        <v>26537</v>
      </c>
      <c r="B26508" s="120"/>
    </row>
    <row r="26509" spans="1:2">
      <c r="A26509" s="52">
        <v>26538</v>
      </c>
      <c r="B26509" s="233"/>
    </row>
    <row r="26510" spans="1:2">
      <c r="A26510" s="109">
        <v>26539</v>
      </c>
      <c r="B26510" s="120"/>
    </row>
    <row r="26511" spans="1:2">
      <c r="A26511" s="52">
        <v>26540</v>
      </c>
      <c r="B26511" s="233"/>
    </row>
    <row r="26512" spans="1:2">
      <c r="A26512" s="109">
        <v>26541</v>
      </c>
      <c r="B26512" s="120"/>
    </row>
    <row r="26513" spans="1:2">
      <c r="A26513" s="52">
        <v>26542</v>
      </c>
      <c r="B26513" s="233"/>
    </row>
    <row r="26514" spans="1:2">
      <c r="A26514" s="109">
        <v>26543</v>
      </c>
      <c r="B26514" s="120"/>
    </row>
    <row r="26515" spans="1:2">
      <c r="A26515" s="52">
        <v>26544</v>
      </c>
      <c r="B26515" s="233"/>
    </row>
    <row r="26516" spans="1:2">
      <c r="A26516" s="109">
        <v>26545</v>
      </c>
      <c r="B26516" s="120"/>
    </row>
    <row r="26517" spans="1:2">
      <c r="A26517" s="52">
        <v>26546</v>
      </c>
      <c r="B26517" s="233"/>
    </row>
    <row r="26518" spans="1:2">
      <c r="A26518" s="109">
        <v>26547</v>
      </c>
      <c r="B26518" s="120"/>
    </row>
    <row r="26519" spans="1:2">
      <c r="A26519" s="52">
        <v>26548</v>
      </c>
      <c r="B26519" s="233"/>
    </row>
    <row r="26520" spans="1:2">
      <c r="A26520" s="109">
        <v>26549</v>
      </c>
      <c r="B26520" s="120"/>
    </row>
    <row r="26521" spans="1:2">
      <c r="A26521" s="52">
        <v>26550</v>
      </c>
      <c r="B26521" s="233"/>
    </row>
    <row r="26522" spans="1:2">
      <c r="A26522" s="109">
        <v>26551</v>
      </c>
      <c r="B26522" s="120"/>
    </row>
    <row r="26523" spans="1:2">
      <c r="A26523" s="52">
        <v>26552</v>
      </c>
      <c r="B26523" s="233"/>
    </row>
    <row r="26524" spans="1:2">
      <c r="A26524" s="109">
        <v>26553</v>
      </c>
      <c r="B26524" s="120"/>
    </row>
    <row r="26525" spans="1:2">
      <c r="A26525" s="52">
        <v>26554</v>
      </c>
      <c r="B26525" s="233"/>
    </row>
    <row r="26526" spans="1:2">
      <c r="A26526" s="109">
        <v>26555</v>
      </c>
      <c r="B26526" s="120"/>
    </row>
    <row r="26527" spans="1:2">
      <c r="A26527" s="52">
        <v>26556</v>
      </c>
      <c r="B26527" s="233"/>
    </row>
    <row r="26528" spans="1:2">
      <c r="A26528" s="109">
        <v>26557</v>
      </c>
      <c r="B26528" s="120"/>
    </row>
    <row r="26529" spans="1:2">
      <c r="A26529" s="52">
        <v>26558</v>
      </c>
      <c r="B26529" s="233"/>
    </row>
    <row r="26530" spans="1:2">
      <c r="A26530" s="109">
        <v>26559</v>
      </c>
      <c r="B26530" s="120"/>
    </row>
    <row r="26531" spans="1:2">
      <c r="A26531" s="52">
        <v>26560</v>
      </c>
      <c r="B26531" s="233"/>
    </row>
    <row r="26532" spans="1:2">
      <c r="A26532" s="109">
        <v>26561</v>
      </c>
      <c r="B26532" s="120"/>
    </row>
    <row r="26533" spans="1:2">
      <c r="A26533" s="52">
        <v>26562</v>
      </c>
      <c r="B26533" s="233"/>
    </row>
    <row r="26534" spans="1:2">
      <c r="A26534" s="109">
        <v>26563</v>
      </c>
      <c r="B26534" s="120"/>
    </row>
    <row r="26535" spans="1:2">
      <c r="A26535" s="52">
        <v>26564</v>
      </c>
      <c r="B26535" s="233"/>
    </row>
    <row r="26536" spans="1:2">
      <c r="A26536" s="109">
        <v>26565</v>
      </c>
      <c r="B26536" s="120"/>
    </row>
    <row r="26537" spans="1:2">
      <c r="A26537" s="52">
        <v>26566</v>
      </c>
      <c r="B26537" s="233"/>
    </row>
    <row r="26538" spans="1:2">
      <c r="A26538" s="109">
        <v>26567</v>
      </c>
      <c r="B26538" s="120"/>
    </row>
    <row r="26539" spans="1:2">
      <c r="A26539" s="52">
        <v>26568</v>
      </c>
      <c r="B26539" s="233"/>
    </row>
    <row r="26540" spans="1:2">
      <c r="A26540" s="109">
        <v>26569</v>
      </c>
      <c r="B26540" s="120"/>
    </row>
    <row r="26541" spans="1:2">
      <c r="A26541" s="52">
        <v>26570</v>
      </c>
      <c r="B26541" s="233"/>
    </row>
    <row r="26542" spans="1:2">
      <c r="A26542" s="109">
        <v>26571</v>
      </c>
      <c r="B26542" s="120"/>
    </row>
    <row r="26543" spans="1:2">
      <c r="A26543" s="52">
        <v>26572</v>
      </c>
      <c r="B26543" s="233"/>
    </row>
    <row r="26544" spans="1:2">
      <c r="A26544" s="109">
        <v>26573</v>
      </c>
      <c r="B26544" s="120"/>
    </row>
    <row r="26545" spans="1:2">
      <c r="A26545" s="52">
        <v>26574</v>
      </c>
      <c r="B26545" s="233"/>
    </row>
    <row r="26546" spans="1:2">
      <c r="A26546" s="109">
        <v>26575</v>
      </c>
      <c r="B26546" s="120"/>
    </row>
    <row r="26547" spans="1:2">
      <c r="A26547" s="52">
        <v>26576</v>
      </c>
      <c r="B26547" s="233"/>
    </row>
    <row r="26548" spans="1:2">
      <c r="A26548" s="109">
        <v>26577</v>
      </c>
      <c r="B26548" s="120"/>
    </row>
    <row r="26549" spans="1:2">
      <c r="A26549" s="52">
        <v>26578</v>
      </c>
      <c r="B26549" s="233"/>
    </row>
    <row r="26550" spans="1:2">
      <c r="A26550" s="109">
        <v>26579</v>
      </c>
      <c r="B26550" s="120"/>
    </row>
    <row r="26551" spans="1:2">
      <c r="A26551" s="52">
        <v>26580</v>
      </c>
      <c r="B26551" s="233"/>
    </row>
    <row r="26552" spans="1:2">
      <c r="A26552" s="109">
        <v>26581</v>
      </c>
      <c r="B26552" s="120"/>
    </row>
    <row r="26553" spans="1:2">
      <c r="A26553" s="52">
        <v>26582</v>
      </c>
      <c r="B26553" s="233"/>
    </row>
    <row r="26554" spans="1:2">
      <c r="A26554" s="109">
        <v>26583</v>
      </c>
      <c r="B26554" s="120"/>
    </row>
    <row r="26555" spans="1:2">
      <c r="A26555" s="52">
        <v>26584</v>
      </c>
      <c r="B26555" s="233"/>
    </row>
    <row r="26556" spans="1:2">
      <c r="A26556" s="109">
        <v>26585</v>
      </c>
      <c r="B26556" s="120"/>
    </row>
    <row r="26557" spans="1:2">
      <c r="A26557" s="52">
        <v>26586</v>
      </c>
      <c r="B26557" s="233"/>
    </row>
    <row r="26558" spans="1:2">
      <c r="A26558" s="109">
        <v>26587</v>
      </c>
      <c r="B26558" s="120"/>
    </row>
    <row r="26559" spans="1:2">
      <c r="A26559" s="52">
        <v>26588</v>
      </c>
      <c r="B26559" s="233"/>
    </row>
    <row r="26560" spans="1:2">
      <c r="A26560" s="109">
        <v>26589</v>
      </c>
      <c r="B26560" s="120"/>
    </row>
    <row r="26561" spans="1:2">
      <c r="A26561" s="52">
        <v>26590</v>
      </c>
      <c r="B26561" s="233"/>
    </row>
    <row r="26562" spans="1:2">
      <c r="A26562" s="109">
        <v>26591</v>
      </c>
      <c r="B26562" s="120"/>
    </row>
    <row r="26563" spans="1:2">
      <c r="A26563" s="52">
        <v>26592</v>
      </c>
      <c r="B26563" s="233"/>
    </row>
    <row r="26564" spans="1:2">
      <c r="A26564" s="109">
        <v>26593</v>
      </c>
      <c r="B26564" s="120"/>
    </row>
    <row r="26565" spans="1:2">
      <c r="A26565" s="52">
        <v>26594</v>
      </c>
      <c r="B26565" s="233"/>
    </row>
    <row r="26566" spans="1:2">
      <c r="A26566" s="109">
        <v>26595</v>
      </c>
      <c r="B26566" s="120"/>
    </row>
    <row r="26567" spans="1:2">
      <c r="A26567" s="52">
        <v>26596</v>
      </c>
      <c r="B26567" s="233"/>
    </row>
    <row r="26568" spans="1:2">
      <c r="A26568" s="109">
        <v>26597</v>
      </c>
      <c r="B26568" s="120"/>
    </row>
    <row r="26569" spans="1:2">
      <c r="A26569" s="52">
        <v>26598</v>
      </c>
      <c r="B26569" s="233"/>
    </row>
    <row r="26570" spans="1:2">
      <c r="A26570" s="109">
        <v>26599</v>
      </c>
      <c r="B26570" s="120"/>
    </row>
    <row r="26571" spans="1:2">
      <c r="A26571" s="52">
        <v>26600</v>
      </c>
      <c r="B26571" s="233"/>
    </row>
    <row r="26572" spans="1:2">
      <c r="A26572" s="109">
        <v>26601</v>
      </c>
      <c r="B26572" s="120"/>
    </row>
    <row r="26573" spans="1:2">
      <c r="A26573" s="52">
        <v>26602</v>
      </c>
      <c r="B26573" s="233"/>
    </row>
    <row r="26574" spans="1:2">
      <c r="A26574" s="109">
        <v>26603</v>
      </c>
      <c r="B26574" s="120"/>
    </row>
    <row r="26575" spans="1:2">
      <c r="A26575" s="52">
        <v>26604</v>
      </c>
      <c r="B26575" s="233"/>
    </row>
    <row r="26576" spans="1:2">
      <c r="A26576" s="109">
        <v>26605</v>
      </c>
      <c r="B26576" s="120"/>
    </row>
    <row r="26577" spans="1:2">
      <c r="A26577" s="52">
        <v>26606</v>
      </c>
      <c r="B26577" s="233"/>
    </row>
    <row r="26578" spans="1:2">
      <c r="A26578" s="109">
        <v>26607</v>
      </c>
      <c r="B26578" s="120"/>
    </row>
    <row r="26579" spans="1:2">
      <c r="A26579" s="52">
        <v>26608</v>
      </c>
      <c r="B26579" s="233"/>
    </row>
    <row r="26580" spans="1:2">
      <c r="A26580" s="109">
        <v>26609</v>
      </c>
      <c r="B26580" s="120"/>
    </row>
    <row r="26581" spans="1:2">
      <c r="A26581" s="52">
        <v>26610</v>
      </c>
      <c r="B26581" s="233"/>
    </row>
    <row r="26582" spans="1:2">
      <c r="A26582" s="109">
        <v>26611</v>
      </c>
      <c r="B26582" s="120"/>
    </row>
    <row r="26583" spans="1:2">
      <c r="A26583" s="52">
        <v>26612</v>
      </c>
      <c r="B26583" s="233"/>
    </row>
    <row r="26584" spans="1:2">
      <c r="A26584" s="109">
        <v>26613</v>
      </c>
      <c r="B26584" s="120"/>
    </row>
    <row r="26585" spans="1:2">
      <c r="A26585" s="52">
        <v>26614</v>
      </c>
      <c r="B26585" s="233"/>
    </row>
    <row r="26586" spans="1:2">
      <c r="A26586" s="109">
        <v>26615</v>
      </c>
      <c r="B26586" s="120"/>
    </row>
    <row r="26587" spans="1:2">
      <c r="A26587" s="52">
        <v>26616</v>
      </c>
      <c r="B26587" s="233"/>
    </row>
    <row r="26588" spans="1:2">
      <c r="A26588" s="109">
        <v>26617</v>
      </c>
      <c r="B26588" s="120"/>
    </row>
    <row r="26589" spans="1:2">
      <c r="A26589" s="52">
        <v>26618</v>
      </c>
      <c r="B26589" s="233"/>
    </row>
    <row r="26590" spans="1:2">
      <c r="A26590" s="109">
        <v>26619</v>
      </c>
      <c r="B26590" s="120"/>
    </row>
    <row r="26591" spans="1:2">
      <c r="A26591" s="52">
        <v>26620</v>
      </c>
      <c r="B26591" s="233"/>
    </row>
    <row r="26592" spans="1:2">
      <c r="A26592" s="109">
        <v>26621</v>
      </c>
      <c r="B26592" s="120"/>
    </row>
    <row r="26593" spans="1:2">
      <c r="A26593" s="52">
        <v>26622</v>
      </c>
      <c r="B26593" s="233"/>
    </row>
    <row r="26594" spans="1:2">
      <c r="A26594" s="109">
        <v>26623</v>
      </c>
      <c r="B26594" s="120"/>
    </row>
    <row r="26595" spans="1:2">
      <c r="A26595" s="52">
        <v>26624</v>
      </c>
      <c r="B26595" s="233"/>
    </row>
    <row r="26596" spans="1:2">
      <c r="A26596" s="109">
        <v>26625</v>
      </c>
      <c r="B26596" s="120"/>
    </row>
    <row r="26597" spans="1:2">
      <c r="A26597" s="52">
        <v>26626</v>
      </c>
      <c r="B26597" s="233"/>
    </row>
    <row r="26598" spans="1:2">
      <c r="A26598" s="109">
        <v>26627</v>
      </c>
      <c r="B26598" s="120"/>
    </row>
    <row r="26599" spans="1:2">
      <c r="A26599" s="52">
        <v>26628</v>
      </c>
      <c r="B26599" s="233"/>
    </row>
    <row r="26600" spans="1:2">
      <c r="A26600" s="109">
        <v>26629</v>
      </c>
      <c r="B26600" s="120"/>
    </row>
    <row r="26601" spans="1:2">
      <c r="A26601" s="52">
        <v>26630</v>
      </c>
      <c r="B26601" s="233"/>
    </row>
    <row r="26602" spans="1:2">
      <c r="A26602" s="109">
        <v>26631</v>
      </c>
      <c r="B26602" s="120"/>
    </row>
    <row r="26603" spans="1:2">
      <c r="A26603" s="52">
        <v>26632</v>
      </c>
      <c r="B26603" s="233"/>
    </row>
    <row r="26604" spans="1:2">
      <c r="A26604" s="109">
        <v>26633</v>
      </c>
      <c r="B26604" s="120"/>
    </row>
    <row r="26605" spans="1:2">
      <c r="A26605" s="52">
        <v>26634</v>
      </c>
      <c r="B26605" s="233"/>
    </row>
    <row r="26606" spans="1:2">
      <c r="A26606" s="109">
        <v>26635</v>
      </c>
      <c r="B26606" s="120"/>
    </row>
    <row r="26607" spans="1:2">
      <c r="A26607" s="52">
        <v>26636</v>
      </c>
      <c r="B26607" s="233"/>
    </row>
    <row r="26608" spans="1:2">
      <c r="A26608" s="109">
        <v>26637</v>
      </c>
      <c r="B26608" s="120"/>
    </row>
    <row r="26609" spans="1:2">
      <c r="A26609" s="52">
        <v>26638</v>
      </c>
      <c r="B26609" s="233"/>
    </row>
    <row r="26610" spans="1:2">
      <c r="A26610" s="109">
        <v>26639</v>
      </c>
      <c r="B26610" s="120"/>
    </row>
    <row r="26611" spans="1:2">
      <c r="A26611" s="52">
        <v>26640</v>
      </c>
      <c r="B26611" s="233"/>
    </row>
    <row r="26612" spans="1:2">
      <c r="A26612" s="109">
        <v>26641</v>
      </c>
      <c r="B26612" s="120"/>
    </row>
    <row r="26613" spans="1:2">
      <c r="A26613" s="52">
        <v>26642</v>
      </c>
      <c r="B26613" s="233"/>
    </row>
    <row r="26614" spans="1:2">
      <c r="A26614" s="109">
        <v>26643</v>
      </c>
      <c r="B26614" s="120"/>
    </row>
    <row r="26615" spans="1:2">
      <c r="A26615" s="52">
        <v>26644</v>
      </c>
      <c r="B26615" s="233"/>
    </row>
    <row r="26616" spans="1:2">
      <c r="A26616" s="109">
        <v>26645</v>
      </c>
      <c r="B26616" s="120"/>
    </row>
    <row r="26617" spans="1:2">
      <c r="A26617" s="52">
        <v>26646</v>
      </c>
      <c r="B26617" s="233"/>
    </row>
    <row r="26618" spans="1:2">
      <c r="A26618" s="109">
        <v>26647</v>
      </c>
      <c r="B26618" s="120"/>
    </row>
    <row r="26619" spans="1:2">
      <c r="A26619" s="52">
        <v>26648</v>
      </c>
      <c r="B26619" s="233"/>
    </row>
    <row r="26620" spans="1:2">
      <c r="A26620" s="109">
        <v>26649</v>
      </c>
      <c r="B26620" s="120"/>
    </row>
    <row r="26621" spans="1:2">
      <c r="A26621" s="52">
        <v>26650</v>
      </c>
      <c r="B26621" s="233"/>
    </row>
    <row r="26622" spans="1:2">
      <c r="A26622" s="109">
        <v>26651</v>
      </c>
      <c r="B26622" s="120"/>
    </row>
    <row r="26623" spans="1:2">
      <c r="A26623" s="52">
        <v>26652</v>
      </c>
      <c r="B26623" s="233"/>
    </row>
    <row r="26624" spans="1:2">
      <c r="A26624" s="109">
        <v>26653</v>
      </c>
      <c r="B26624" s="120"/>
    </row>
    <row r="26625" spans="1:2">
      <c r="A26625" s="52">
        <v>26654</v>
      </c>
      <c r="B26625" s="233"/>
    </row>
    <row r="26626" spans="1:2">
      <c r="A26626" s="109">
        <v>26655</v>
      </c>
      <c r="B26626" s="120"/>
    </row>
    <row r="26627" spans="1:2">
      <c r="A26627" s="52">
        <v>26656</v>
      </c>
      <c r="B26627" s="233"/>
    </row>
    <row r="26628" spans="1:2">
      <c r="A26628" s="109">
        <v>26657</v>
      </c>
      <c r="B26628" s="120"/>
    </row>
    <row r="26629" spans="1:2">
      <c r="A26629" s="52">
        <v>26658</v>
      </c>
      <c r="B26629" s="233"/>
    </row>
    <row r="26630" spans="1:2">
      <c r="A26630" s="109">
        <v>26659</v>
      </c>
      <c r="B26630" s="120"/>
    </row>
    <row r="26631" spans="1:2">
      <c r="A26631" s="52">
        <v>26660</v>
      </c>
      <c r="B26631" s="233"/>
    </row>
    <row r="26632" spans="1:2">
      <c r="A26632" s="109">
        <v>26661</v>
      </c>
      <c r="B26632" s="120"/>
    </row>
    <row r="26633" spans="1:2">
      <c r="A26633" s="52">
        <v>26662</v>
      </c>
      <c r="B26633" s="233"/>
    </row>
    <row r="26634" spans="1:2">
      <c r="A26634" s="109">
        <v>26663</v>
      </c>
      <c r="B26634" s="120"/>
    </row>
    <row r="26635" spans="1:2">
      <c r="A26635" s="52">
        <v>26664</v>
      </c>
      <c r="B26635" s="233"/>
    </row>
    <row r="26636" spans="1:2">
      <c r="A26636" s="109">
        <v>26665</v>
      </c>
      <c r="B26636" s="120"/>
    </row>
    <row r="26637" spans="1:2">
      <c r="A26637" s="52">
        <v>26666</v>
      </c>
      <c r="B26637" s="233"/>
    </row>
    <row r="26638" spans="1:2">
      <c r="A26638" s="109">
        <v>26667</v>
      </c>
      <c r="B26638" s="120"/>
    </row>
    <row r="26639" spans="1:2">
      <c r="A26639" s="52">
        <v>26668</v>
      </c>
      <c r="B26639" s="233"/>
    </row>
    <row r="26640" spans="1:2">
      <c r="A26640" s="109">
        <v>26669</v>
      </c>
      <c r="B26640" s="120"/>
    </row>
    <row r="26641" spans="1:2">
      <c r="A26641" s="52">
        <v>26670</v>
      </c>
      <c r="B26641" s="233"/>
    </row>
    <row r="26642" spans="1:2">
      <c r="A26642" s="109">
        <v>26671</v>
      </c>
      <c r="B26642" s="120"/>
    </row>
    <row r="26643" spans="1:2">
      <c r="A26643" s="52">
        <v>26672</v>
      </c>
      <c r="B26643" s="233"/>
    </row>
    <row r="26644" spans="1:2">
      <c r="A26644" s="109">
        <v>26673</v>
      </c>
      <c r="B26644" s="120"/>
    </row>
    <row r="26645" spans="1:2">
      <c r="A26645" s="52">
        <v>26674</v>
      </c>
      <c r="B26645" s="233"/>
    </row>
    <row r="26646" spans="1:2">
      <c r="A26646" s="109">
        <v>26675</v>
      </c>
      <c r="B26646" s="120"/>
    </row>
    <row r="26647" spans="1:2">
      <c r="A26647" s="52">
        <v>26676</v>
      </c>
      <c r="B26647" s="233"/>
    </row>
    <row r="26648" spans="1:2">
      <c r="A26648" s="109">
        <v>26677</v>
      </c>
      <c r="B26648" s="120"/>
    </row>
    <row r="26649" spans="1:2">
      <c r="A26649" s="52">
        <v>26678</v>
      </c>
      <c r="B26649" s="233"/>
    </row>
    <row r="26650" spans="1:2">
      <c r="A26650" s="109">
        <v>26679</v>
      </c>
      <c r="B26650" s="120"/>
    </row>
    <row r="26651" spans="1:2">
      <c r="A26651" s="52">
        <v>26680</v>
      </c>
      <c r="B26651" s="233"/>
    </row>
    <row r="26652" spans="1:2">
      <c r="A26652" s="109">
        <v>26681</v>
      </c>
      <c r="B26652" s="120"/>
    </row>
    <row r="26653" spans="1:2">
      <c r="A26653" s="52">
        <v>26682</v>
      </c>
      <c r="B26653" s="233"/>
    </row>
    <row r="26654" spans="1:2">
      <c r="A26654" s="109">
        <v>26683</v>
      </c>
      <c r="B26654" s="120"/>
    </row>
    <row r="26655" spans="1:2">
      <c r="A26655" s="52">
        <v>26684</v>
      </c>
      <c r="B26655" s="233"/>
    </row>
    <row r="26656" spans="1:2">
      <c r="A26656" s="109">
        <v>26685</v>
      </c>
      <c r="B26656" s="120"/>
    </row>
    <row r="26657" spans="1:2">
      <c r="A26657" s="52">
        <v>26686</v>
      </c>
      <c r="B26657" s="233"/>
    </row>
    <row r="26658" spans="1:2">
      <c r="A26658" s="109">
        <v>26687</v>
      </c>
      <c r="B26658" s="120"/>
    </row>
    <row r="26659" spans="1:2">
      <c r="A26659" s="52">
        <v>26688</v>
      </c>
      <c r="B26659" s="233"/>
    </row>
    <row r="26660" spans="1:2">
      <c r="A26660" s="109">
        <v>26689</v>
      </c>
      <c r="B26660" s="120"/>
    </row>
    <row r="26661" spans="1:2">
      <c r="A26661" s="52">
        <v>26690</v>
      </c>
      <c r="B26661" s="233"/>
    </row>
    <row r="26662" spans="1:2">
      <c r="A26662" s="109">
        <v>26691</v>
      </c>
      <c r="B26662" s="120"/>
    </row>
    <row r="26663" spans="1:2">
      <c r="A26663" s="52">
        <v>26692</v>
      </c>
      <c r="B26663" s="233"/>
    </row>
    <row r="26664" spans="1:2">
      <c r="A26664" s="109">
        <v>26693</v>
      </c>
      <c r="B26664" s="120"/>
    </row>
    <row r="26665" spans="1:2">
      <c r="A26665" s="52">
        <v>26694</v>
      </c>
      <c r="B26665" s="233"/>
    </row>
    <row r="26666" spans="1:2">
      <c r="A26666" s="109">
        <v>26695</v>
      </c>
      <c r="B26666" s="120"/>
    </row>
    <row r="26667" spans="1:2">
      <c r="A26667" s="52">
        <v>26696</v>
      </c>
      <c r="B26667" s="233"/>
    </row>
    <row r="26668" spans="1:2">
      <c r="A26668" s="109">
        <v>26697</v>
      </c>
      <c r="B26668" s="120"/>
    </row>
    <row r="26669" spans="1:2">
      <c r="A26669" s="52">
        <v>26698</v>
      </c>
      <c r="B26669" s="233"/>
    </row>
    <row r="26670" spans="1:2">
      <c r="A26670" s="109">
        <v>26699</v>
      </c>
      <c r="B26670" s="120"/>
    </row>
    <row r="26671" spans="1:2">
      <c r="A26671" s="52">
        <v>26700</v>
      </c>
      <c r="B26671" s="233"/>
    </row>
    <row r="26672" spans="1:2">
      <c r="A26672" s="109">
        <v>26701</v>
      </c>
      <c r="B26672" s="120"/>
    </row>
    <row r="26673" spans="1:2">
      <c r="A26673" s="52">
        <v>26702</v>
      </c>
      <c r="B26673" s="233"/>
    </row>
    <row r="26674" spans="1:2">
      <c r="A26674" s="109">
        <v>26703</v>
      </c>
      <c r="B26674" s="120"/>
    </row>
    <row r="26675" spans="1:2">
      <c r="A26675" s="52">
        <v>26704</v>
      </c>
      <c r="B26675" s="233"/>
    </row>
    <row r="26676" spans="1:2">
      <c r="A26676" s="109">
        <v>26705</v>
      </c>
      <c r="B26676" s="120"/>
    </row>
    <row r="26677" spans="1:2">
      <c r="A26677" s="52">
        <v>26706</v>
      </c>
      <c r="B26677" s="233"/>
    </row>
    <row r="26678" spans="1:2">
      <c r="A26678" s="109">
        <v>26707</v>
      </c>
      <c r="B26678" s="120"/>
    </row>
    <row r="26679" spans="1:2">
      <c r="A26679" s="52">
        <v>26708</v>
      </c>
      <c r="B26679" s="233"/>
    </row>
    <row r="26680" spans="1:2">
      <c r="A26680" s="109">
        <v>26709</v>
      </c>
      <c r="B26680" s="120"/>
    </row>
    <row r="26681" spans="1:2">
      <c r="A26681" s="52">
        <v>26710</v>
      </c>
      <c r="B26681" s="233"/>
    </row>
    <row r="26682" spans="1:2">
      <c r="A26682" s="109">
        <v>26711</v>
      </c>
      <c r="B26682" s="120"/>
    </row>
    <row r="26683" spans="1:2">
      <c r="A26683" s="52">
        <v>26712</v>
      </c>
      <c r="B26683" s="233"/>
    </row>
    <row r="26684" spans="1:2">
      <c r="A26684" s="109">
        <v>26713</v>
      </c>
      <c r="B26684" s="120"/>
    </row>
    <row r="26685" spans="1:2">
      <c r="A26685" s="52">
        <v>26714</v>
      </c>
      <c r="B26685" s="233"/>
    </row>
    <row r="26686" spans="1:2">
      <c r="A26686" s="109">
        <v>26715</v>
      </c>
      <c r="B26686" s="120"/>
    </row>
    <row r="26687" spans="1:2">
      <c r="A26687" s="52">
        <v>26716</v>
      </c>
      <c r="B26687" s="233"/>
    </row>
    <row r="26688" spans="1:2">
      <c r="A26688" s="109">
        <v>26717</v>
      </c>
      <c r="B26688" s="120"/>
    </row>
    <row r="26689" spans="1:2">
      <c r="A26689" s="52">
        <v>26718</v>
      </c>
      <c r="B26689" s="233"/>
    </row>
    <row r="26690" spans="1:2">
      <c r="A26690" s="109">
        <v>26719</v>
      </c>
      <c r="B26690" s="120"/>
    </row>
    <row r="26691" spans="1:2">
      <c r="A26691" s="52">
        <v>26720</v>
      </c>
      <c r="B26691" s="233"/>
    </row>
    <row r="26692" spans="1:2">
      <c r="A26692" s="109">
        <v>26721</v>
      </c>
      <c r="B26692" s="120"/>
    </row>
    <row r="26693" spans="1:2">
      <c r="A26693" s="52">
        <v>26722</v>
      </c>
      <c r="B26693" s="233"/>
    </row>
    <row r="26694" spans="1:2">
      <c r="A26694" s="109">
        <v>26723</v>
      </c>
      <c r="B26694" s="120"/>
    </row>
    <row r="26695" spans="1:2">
      <c r="A26695" s="52">
        <v>26724</v>
      </c>
      <c r="B26695" s="233"/>
    </row>
    <row r="26696" spans="1:2">
      <c r="A26696" s="109">
        <v>26725</v>
      </c>
      <c r="B26696" s="120"/>
    </row>
    <row r="26697" spans="1:2">
      <c r="A26697" s="52">
        <v>26726</v>
      </c>
      <c r="B26697" s="233"/>
    </row>
    <row r="26698" spans="1:2">
      <c r="A26698" s="109">
        <v>26727</v>
      </c>
      <c r="B26698" s="120"/>
    </row>
    <row r="26699" spans="1:2">
      <c r="A26699" s="52">
        <v>26728</v>
      </c>
      <c r="B26699" s="233"/>
    </row>
    <row r="26700" spans="1:2">
      <c r="A26700" s="109">
        <v>26729</v>
      </c>
      <c r="B26700" s="120"/>
    </row>
    <row r="26701" spans="1:2">
      <c r="A26701" s="52">
        <v>26730</v>
      </c>
      <c r="B26701" s="233"/>
    </row>
    <row r="26702" spans="1:2">
      <c r="A26702" s="109">
        <v>26731</v>
      </c>
      <c r="B26702" s="120"/>
    </row>
    <row r="26703" spans="1:2">
      <c r="A26703" s="52">
        <v>26732</v>
      </c>
      <c r="B26703" s="233"/>
    </row>
    <row r="26704" spans="1:2">
      <c r="A26704" s="109">
        <v>26733</v>
      </c>
      <c r="B26704" s="120"/>
    </row>
    <row r="26705" spans="1:2">
      <c r="A26705" s="52">
        <v>26734</v>
      </c>
      <c r="B26705" s="233"/>
    </row>
    <row r="26706" spans="1:2">
      <c r="A26706" s="109">
        <v>26735</v>
      </c>
      <c r="B26706" s="120"/>
    </row>
    <row r="26707" spans="1:2">
      <c r="A26707" s="52">
        <v>26736</v>
      </c>
      <c r="B26707" s="233"/>
    </row>
    <row r="26708" spans="1:2">
      <c r="A26708" s="109">
        <v>26737</v>
      </c>
      <c r="B26708" s="120"/>
    </row>
    <row r="26709" spans="1:2">
      <c r="A26709" s="52">
        <v>26738</v>
      </c>
      <c r="B26709" s="233"/>
    </row>
    <row r="26710" spans="1:2">
      <c r="A26710" s="109">
        <v>26739</v>
      </c>
      <c r="B26710" s="120"/>
    </row>
    <row r="26711" spans="1:2">
      <c r="A26711" s="52">
        <v>26740</v>
      </c>
      <c r="B26711" s="233"/>
    </row>
    <row r="26712" spans="1:2">
      <c r="A26712" s="109">
        <v>26741</v>
      </c>
      <c r="B26712" s="120"/>
    </row>
    <row r="26713" spans="1:2">
      <c r="A26713" s="52">
        <v>26742</v>
      </c>
      <c r="B26713" s="233"/>
    </row>
    <row r="26714" spans="1:2">
      <c r="A26714" s="109">
        <v>26743</v>
      </c>
      <c r="B26714" s="120"/>
    </row>
    <row r="26715" spans="1:2">
      <c r="A26715" s="52">
        <v>26744</v>
      </c>
      <c r="B26715" s="233"/>
    </row>
    <row r="26716" spans="1:2">
      <c r="A26716" s="109">
        <v>26745</v>
      </c>
      <c r="B26716" s="120"/>
    </row>
    <row r="26717" spans="1:2">
      <c r="A26717" s="52">
        <v>26746</v>
      </c>
      <c r="B26717" s="233"/>
    </row>
    <row r="26718" spans="1:2">
      <c r="A26718" s="109">
        <v>26747</v>
      </c>
      <c r="B26718" s="120"/>
    </row>
    <row r="26719" spans="1:2">
      <c r="A26719" s="52">
        <v>26748</v>
      </c>
      <c r="B26719" s="233"/>
    </row>
    <row r="26720" spans="1:2">
      <c r="A26720" s="109">
        <v>26749</v>
      </c>
      <c r="B26720" s="120"/>
    </row>
    <row r="26721" spans="1:2">
      <c r="A26721" s="52">
        <v>26750</v>
      </c>
      <c r="B26721" s="233"/>
    </row>
    <row r="26722" spans="1:2">
      <c r="A26722" s="109">
        <v>26751</v>
      </c>
      <c r="B26722" s="120"/>
    </row>
    <row r="26723" spans="1:2">
      <c r="A26723" s="52">
        <v>26752</v>
      </c>
      <c r="B26723" s="233"/>
    </row>
    <row r="26724" spans="1:2">
      <c r="A26724" s="109">
        <v>26753</v>
      </c>
      <c r="B26724" s="120"/>
    </row>
    <row r="26725" spans="1:2">
      <c r="A26725" s="52">
        <v>26754</v>
      </c>
      <c r="B26725" s="233"/>
    </row>
    <row r="26726" spans="1:2">
      <c r="A26726" s="109">
        <v>26755</v>
      </c>
      <c r="B26726" s="120"/>
    </row>
    <row r="26727" spans="1:2">
      <c r="A26727" s="52">
        <v>26756</v>
      </c>
      <c r="B26727" s="233"/>
    </row>
    <row r="26728" spans="1:2">
      <c r="A26728" s="109">
        <v>26757</v>
      </c>
      <c r="B26728" s="120"/>
    </row>
    <row r="26729" spans="1:2">
      <c r="A26729" s="52">
        <v>26758</v>
      </c>
      <c r="B26729" s="233"/>
    </row>
    <row r="26730" spans="1:2">
      <c r="A26730" s="109">
        <v>26759</v>
      </c>
      <c r="B26730" s="120"/>
    </row>
    <row r="26731" spans="1:2">
      <c r="A26731" s="52">
        <v>26760</v>
      </c>
      <c r="B26731" s="233"/>
    </row>
    <row r="26732" spans="1:2">
      <c r="A26732" s="109">
        <v>26761</v>
      </c>
      <c r="B26732" s="120"/>
    </row>
    <row r="26733" spans="1:2">
      <c r="A26733" s="52">
        <v>26762</v>
      </c>
      <c r="B26733" s="233"/>
    </row>
    <row r="26734" spans="1:2">
      <c r="A26734" s="109">
        <v>26763</v>
      </c>
      <c r="B26734" s="120"/>
    </row>
    <row r="26735" spans="1:2">
      <c r="A26735" s="52">
        <v>26764</v>
      </c>
      <c r="B26735" s="233"/>
    </row>
    <row r="26736" spans="1:2">
      <c r="A26736" s="109">
        <v>26765</v>
      </c>
      <c r="B26736" s="120"/>
    </row>
    <row r="26737" spans="1:2">
      <c r="A26737" s="52">
        <v>26766</v>
      </c>
      <c r="B26737" s="233"/>
    </row>
    <row r="26738" spans="1:2">
      <c r="A26738" s="109">
        <v>26767</v>
      </c>
      <c r="B26738" s="120"/>
    </row>
    <row r="26739" spans="1:2">
      <c r="A26739" s="52">
        <v>26768</v>
      </c>
      <c r="B26739" s="233"/>
    </row>
    <row r="26740" spans="1:2">
      <c r="A26740" s="109">
        <v>26769</v>
      </c>
      <c r="B26740" s="120"/>
    </row>
    <row r="26741" spans="1:2">
      <c r="A26741" s="52">
        <v>26770</v>
      </c>
      <c r="B26741" s="233"/>
    </row>
    <row r="26742" spans="1:2">
      <c r="A26742" s="109">
        <v>26771</v>
      </c>
      <c r="B26742" s="120"/>
    </row>
    <row r="26743" spans="1:2">
      <c r="A26743" s="52">
        <v>26772</v>
      </c>
      <c r="B26743" s="233"/>
    </row>
    <row r="26744" spans="1:2">
      <c r="A26744" s="109">
        <v>26773</v>
      </c>
      <c r="B26744" s="120"/>
    </row>
    <row r="26745" spans="1:2">
      <c r="A26745" s="52">
        <v>26774</v>
      </c>
      <c r="B26745" s="233"/>
    </row>
    <row r="26746" spans="1:2">
      <c r="A26746" s="109">
        <v>26775</v>
      </c>
      <c r="B26746" s="120"/>
    </row>
    <row r="26747" spans="1:2">
      <c r="A26747" s="52">
        <v>26776</v>
      </c>
      <c r="B26747" s="233"/>
    </row>
    <row r="26748" spans="1:2">
      <c r="A26748" s="109">
        <v>26777</v>
      </c>
      <c r="B26748" s="120"/>
    </row>
    <row r="26749" spans="1:2">
      <c r="A26749" s="52">
        <v>26778</v>
      </c>
      <c r="B26749" s="233"/>
    </row>
    <row r="26750" spans="1:2">
      <c r="A26750" s="109">
        <v>26779</v>
      </c>
      <c r="B26750" s="120"/>
    </row>
    <row r="26751" spans="1:2">
      <c r="A26751" s="52">
        <v>26780</v>
      </c>
      <c r="B26751" s="233"/>
    </row>
    <row r="26752" spans="1:2">
      <c r="A26752" s="109">
        <v>26781</v>
      </c>
      <c r="B26752" s="120"/>
    </row>
    <row r="26753" spans="1:2">
      <c r="A26753" s="52">
        <v>26782</v>
      </c>
      <c r="B26753" s="233"/>
    </row>
    <row r="26754" spans="1:2">
      <c r="A26754" s="109">
        <v>26783</v>
      </c>
      <c r="B26754" s="120"/>
    </row>
    <row r="26755" spans="1:2">
      <c r="A26755" s="52">
        <v>26784</v>
      </c>
      <c r="B26755" s="233"/>
    </row>
    <row r="26756" spans="1:2">
      <c r="A26756" s="109">
        <v>26785</v>
      </c>
      <c r="B26756" s="120"/>
    </row>
    <row r="26757" spans="1:2">
      <c r="A26757" s="52">
        <v>26786</v>
      </c>
      <c r="B26757" s="233"/>
    </row>
    <row r="26758" spans="1:2">
      <c r="A26758" s="109">
        <v>26787</v>
      </c>
      <c r="B26758" s="120"/>
    </row>
    <row r="26759" spans="1:2">
      <c r="A26759" s="52">
        <v>26788</v>
      </c>
      <c r="B26759" s="233"/>
    </row>
    <row r="26760" spans="1:2">
      <c r="A26760" s="109">
        <v>26789</v>
      </c>
      <c r="B26760" s="120"/>
    </row>
    <row r="26761" spans="1:2">
      <c r="A26761" s="52">
        <v>26790</v>
      </c>
      <c r="B26761" s="233"/>
    </row>
    <row r="26762" spans="1:2">
      <c r="A26762" s="109">
        <v>26791</v>
      </c>
      <c r="B26762" s="120"/>
    </row>
    <row r="26763" spans="1:2">
      <c r="A26763" s="52">
        <v>26792</v>
      </c>
      <c r="B26763" s="233"/>
    </row>
    <row r="26764" spans="1:2">
      <c r="A26764" s="109">
        <v>26793</v>
      </c>
      <c r="B26764" s="120"/>
    </row>
    <row r="26765" spans="1:2">
      <c r="A26765" s="52">
        <v>26794</v>
      </c>
      <c r="B26765" s="233"/>
    </row>
    <row r="26766" spans="1:2">
      <c r="A26766" s="109">
        <v>26795</v>
      </c>
      <c r="B26766" s="120"/>
    </row>
    <row r="26767" spans="1:2">
      <c r="A26767" s="52">
        <v>26796</v>
      </c>
      <c r="B26767" s="233"/>
    </row>
    <row r="26768" spans="1:2">
      <c r="A26768" s="109">
        <v>26797</v>
      </c>
      <c r="B26768" s="120"/>
    </row>
    <row r="26769" spans="1:2">
      <c r="A26769" s="52">
        <v>26798</v>
      </c>
      <c r="B26769" s="233"/>
    </row>
    <row r="26770" spans="1:2">
      <c r="A26770" s="109">
        <v>26799</v>
      </c>
      <c r="B26770" s="120"/>
    </row>
    <row r="26771" spans="1:2">
      <c r="A26771" s="52">
        <v>26800</v>
      </c>
      <c r="B26771" s="233"/>
    </row>
    <row r="26772" spans="1:2">
      <c r="A26772" s="109">
        <v>26801</v>
      </c>
      <c r="B26772" s="120"/>
    </row>
    <row r="26773" spans="1:2">
      <c r="A26773" s="52">
        <v>26802</v>
      </c>
      <c r="B26773" s="233"/>
    </row>
    <row r="26774" spans="1:2">
      <c r="A26774" s="109">
        <v>26803</v>
      </c>
      <c r="B26774" s="120"/>
    </row>
    <row r="26775" spans="1:2">
      <c r="A26775" s="52">
        <v>26804</v>
      </c>
      <c r="B26775" s="233"/>
    </row>
    <row r="26776" spans="1:2">
      <c r="A26776" s="109">
        <v>26805</v>
      </c>
      <c r="B26776" s="120"/>
    </row>
    <row r="26777" spans="1:2">
      <c r="A26777" s="52">
        <v>26806</v>
      </c>
      <c r="B26777" s="233"/>
    </row>
    <row r="26778" spans="1:2">
      <c r="A26778" s="109">
        <v>26807</v>
      </c>
      <c r="B26778" s="120"/>
    </row>
    <row r="26779" spans="1:2">
      <c r="A26779" s="52">
        <v>26808</v>
      </c>
      <c r="B26779" s="233"/>
    </row>
    <row r="26780" spans="1:2">
      <c r="A26780" s="109">
        <v>26809</v>
      </c>
      <c r="B26780" s="120"/>
    </row>
    <row r="26781" spans="1:2">
      <c r="A26781" s="52">
        <v>26810</v>
      </c>
      <c r="B26781" s="233"/>
    </row>
    <row r="26782" spans="1:2">
      <c r="A26782" s="109">
        <v>26811</v>
      </c>
      <c r="B26782" s="120"/>
    </row>
    <row r="26783" spans="1:2">
      <c r="A26783" s="52">
        <v>26812</v>
      </c>
      <c r="B26783" s="233"/>
    </row>
    <row r="26784" spans="1:2">
      <c r="A26784" s="109">
        <v>26813</v>
      </c>
      <c r="B26784" s="120"/>
    </row>
    <row r="26785" spans="1:2">
      <c r="A26785" s="52">
        <v>26814</v>
      </c>
      <c r="B26785" s="233"/>
    </row>
    <row r="26786" spans="1:2">
      <c r="A26786" s="109">
        <v>26815</v>
      </c>
      <c r="B26786" s="120"/>
    </row>
    <row r="26787" spans="1:2">
      <c r="A26787" s="52">
        <v>26816</v>
      </c>
      <c r="B26787" s="233"/>
    </row>
    <row r="26788" spans="1:2">
      <c r="A26788" s="109">
        <v>26817</v>
      </c>
      <c r="B26788" s="120"/>
    </row>
    <row r="26789" spans="1:2">
      <c r="A26789" s="52">
        <v>26818</v>
      </c>
      <c r="B26789" s="233"/>
    </row>
    <row r="26790" spans="1:2">
      <c r="A26790" s="109">
        <v>26819</v>
      </c>
      <c r="B26790" s="120"/>
    </row>
    <row r="26791" spans="1:2">
      <c r="A26791" s="52">
        <v>26820</v>
      </c>
      <c r="B26791" s="233"/>
    </row>
    <row r="26792" spans="1:2">
      <c r="A26792" s="109">
        <v>26821</v>
      </c>
      <c r="B26792" s="120"/>
    </row>
    <row r="26793" spans="1:2">
      <c r="A26793" s="52">
        <v>26822</v>
      </c>
      <c r="B26793" s="233"/>
    </row>
    <row r="26794" spans="1:2">
      <c r="A26794" s="109">
        <v>26823</v>
      </c>
      <c r="B26794" s="120"/>
    </row>
    <row r="26795" spans="1:2">
      <c r="A26795" s="52">
        <v>26824</v>
      </c>
      <c r="B26795" s="233"/>
    </row>
    <row r="26796" spans="1:2">
      <c r="A26796" s="109">
        <v>26825</v>
      </c>
      <c r="B26796" s="120"/>
    </row>
    <row r="26797" spans="1:2">
      <c r="A26797" s="52">
        <v>26826</v>
      </c>
      <c r="B26797" s="233"/>
    </row>
    <row r="26798" spans="1:2">
      <c r="A26798" s="109">
        <v>26827</v>
      </c>
      <c r="B26798" s="120"/>
    </row>
    <row r="26799" spans="1:2">
      <c r="A26799" s="52">
        <v>26828</v>
      </c>
      <c r="B26799" s="233"/>
    </row>
    <row r="26800" spans="1:2">
      <c r="A26800" s="109">
        <v>26829</v>
      </c>
      <c r="B26800" s="120"/>
    </row>
    <row r="26801" spans="1:2">
      <c r="A26801" s="52">
        <v>26830</v>
      </c>
      <c r="B26801" s="233"/>
    </row>
    <row r="26802" spans="1:2">
      <c r="A26802" s="109">
        <v>26831</v>
      </c>
      <c r="B26802" s="120"/>
    </row>
    <row r="26803" spans="1:2">
      <c r="A26803" s="52">
        <v>26832</v>
      </c>
      <c r="B26803" s="233"/>
    </row>
    <row r="26804" spans="1:2">
      <c r="A26804" s="109">
        <v>26833</v>
      </c>
      <c r="B26804" s="120"/>
    </row>
    <row r="26805" spans="1:2">
      <c r="A26805" s="52">
        <v>26834</v>
      </c>
      <c r="B26805" s="233"/>
    </row>
    <row r="26806" spans="1:2">
      <c r="A26806" s="109">
        <v>26835</v>
      </c>
      <c r="B26806" s="120"/>
    </row>
    <row r="26807" spans="1:2">
      <c r="A26807" s="52">
        <v>26836</v>
      </c>
      <c r="B26807" s="233"/>
    </row>
    <row r="26808" spans="1:2">
      <c r="A26808" s="109">
        <v>26837</v>
      </c>
      <c r="B26808" s="120"/>
    </row>
    <row r="26809" spans="1:2">
      <c r="A26809" s="52">
        <v>26838</v>
      </c>
      <c r="B26809" s="233"/>
    </row>
    <row r="26810" spans="1:2">
      <c r="A26810" s="109">
        <v>26839</v>
      </c>
      <c r="B26810" s="120"/>
    </row>
    <row r="26811" spans="1:2">
      <c r="A26811" s="52">
        <v>26840</v>
      </c>
      <c r="B26811" s="233"/>
    </row>
    <row r="26812" spans="1:2">
      <c r="A26812" s="109">
        <v>26841</v>
      </c>
      <c r="B26812" s="120"/>
    </row>
    <row r="26813" spans="1:2">
      <c r="A26813" s="52">
        <v>26842</v>
      </c>
      <c r="B26813" s="233"/>
    </row>
    <row r="26814" spans="1:2">
      <c r="A26814" s="109">
        <v>26843</v>
      </c>
      <c r="B26814" s="120"/>
    </row>
    <row r="26815" spans="1:2">
      <c r="A26815" s="52">
        <v>26844</v>
      </c>
      <c r="B26815" s="233"/>
    </row>
    <row r="26816" spans="1:2">
      <c r="A26816" s="109">
        <v>26845</v>
      </c>
      <c r="B26816" s="120"/>
    </row>
    <row r="26817" spans="1:2">
      <c r="A26817" s="52">
        <v>26846</v>
      </c>
      <c r="B26817" s="233"/>
    </row>
    <row r="26818" spans="1:2">
      <c r="A26818" s="109">
        <v>26847</v>
      </c>
      <c r="B26818" s="120"/>
    </row>
    <row r="26819" spans="1:2">
      <c r="A26819" s="52">
        <v>26848</v>
      </c>
      <c r="B26819" s="233"/>
    </row>
    <row r="26820" spans="1:2">
      <c r="A26820" s="109">
        <v>26849</v>
      </c>
      <c r="B26820" s="120"/>
    </row>
    <row r="26821" spans="1:2">
      <c r="A26821" s="52">
        <v>26850</v>
      </c>
      <c r="B26821" s="233"/>
    </row>
    <row r="26822" spans="1:2">
      <c r="A26822" s="109">
        <v>26851</v>
      </c>
      <c r="B26822" s="120"/>
    </row>
    <row r="26823" spans="1:2">
      <c r="A26823" s="52">
        <v>26852</v>
      </c>
      <c r="B26823" s="233"/>
    </row>
    <row r="26824" spans="1:2">
      <c r="A26824" s="109">
        <v>26853</v>
      </c>
      <c r="B26824" s="120"/>
    </row>
    <row r="26825" spans="1:2">
      <c r="A26825" s="52">
        <v>26854</v>
      </c>
      <c r="B26825" s="233"/>
    </row>
    <row r="26826" spans="1:2">
      <c r="A26826" s="109">
        <v>26855</v>
      </c>
      <c r="B26826" s="120"/>
    </row>
    <row r="26827" spans="1:2">
      <c r="A26827" s="52">
        <v>26856</v>
      </c>
      <c r="B26827" s="233"/>
    </row>
    <row r="26828" spans="1:2">
      <c r="A26828" s="109">
        <v>26857</v>
      </c>
      <c r="B26828" s="120"/>
    </row>
    <row r="26829" spans="1:2">
      <c r="A26829" s="52">
        <v>26858</v>
      </c>
      <c r="B26829" s="233"/>
    </row>
    <row r="26830" spans="1:2">
      <c r="A26830" s="109">
        <v>26859</v>
      </c>
      <c r="B26830" s="120"/>
    </row>
    <row r="26831" spans="1:2">
      <c r="A26831" s="52">
        <v>26860</v>
      </c>
      <c r="B26831" s="233"/>
    </row>
    <row r="26832" spans="1:2">
      <c r="A26832" s="109">
        <v>26861</v>
      </c>
      <c r="B26832" s="120"/>
    </row>
    <row r="26833" spans="1:2">
      <c r="A26833" s="52">
        <v>26862</v>
      </c>
      <c r="B26833" s="233"/>
    </row>
    <row r="26834" spans="1:2">
      <c r="A26834" s="109">
        <v>26863</v>
      </c>
      <c r="B26834" s="120"/>
    </row>
    <row r="26835" spans="1:2">
      <c r="A26835" s="52">
        <v>26864</v>
      </c>
      <c r="B26835" s="233"/>
    </row>
    <row r="26836" spans="1:2">
      <c r="A26836" s="109">
        <v>26865</v>
      </c>
      <c r="B26836" s="120"/>
    </row>
    <row r="26837" spans="1:2">
      <c r="A26837" s="52">
        <v>26866</v>
      </c>
      <c r="B26837" s="233"/>
    </row>
    <row r="26838" spans="1:2">
      <c r="A26838" s="109">
        <v>26867</v>
      </c>
      <c r="B26838" s="120"/>
    </row>
    <row r="26839" spans="1:2">
      <c r="A26839" s="52">
        <v>26868</v>
      </c>
      <c r="B26839" s="233"/>
    </row>
    <row r="26840" spans="1:2">
      <c r="A26840" s="109">
        <v>26869</v>
      </c>
      <c r="B26840" s="120"/>
    </row>
    <row r="26841" spans="1:2">
      <c r="A26841" s="52">
        <v>26870</v>
      </c>
      <c r="B26841" s="233"/>
    </row>
    <row r="26842" spans="1:2">
      <c r="A26842" s="109">
        <v>26871</v>
      </c>
      <c r="B26842" s="120"/>
    </row>
    <row r="26843" spans="1:2">
      <c r="A26843" s="52">
        <v>26872</v>
      </c>
      <c r="B26843" s="233"/>
    </row>
    <row r="26844" spans="1:2">
      <c r="A26844" s="109">
        <v>26873</v>
      </c>
      <c r="B26844" s="120"/>
    </row>
    <row r="26845" spans="1:2">
      <c r="A26845" s="52">
        <v>26874</v>
      </c>
      <c r="B26845" s="233"/>
    </row>
    <row r="26846" spans="1:2">
      <c r="A26846" s="109">
        <v>26875</v>
      </c>
      <c r="B26846" s="120"/>
    </row>
    <row r="26847" spans="1:2">
      <c r="A26847" s="52">
        <v>26876</v>
      </c>
      <c r="B26847" s="233"/>
    </row>
    <row r="26848" spans="1:2">
      <c r="A26848" s="109">
        <v>26877</v>
      </c>
      <c r="B26848" s="120"/>
    </row>
    <row r="26849" spans="1:2">
      <c r="A26849" s="52">
        <v>26878</v>
      </c>
      <c r="B26849" s="233"/>
    </row>
    <row r="26850" spans="1:2">
      <c r="A26850" s="109">
        <v>26879</v>
      </c>
      <c r="B26850" s="120"/>
    </row>
    <row r="26851" spans="1:2">
      <c r="A26851" s="52">
        <v>26880</v>
      </c>
      <c r="B26851" s="233"/>
    </row>
    <row r="26852" spans="1:2">
      <c r="A26852" s="109">
        <v>26881</v>
      </c>
      <c r="B26852" s="120"/>
    </row>
    <row r="26853" spans="1:2">
      <c r="A26853" s="52">
        <v>26882</v>
      </c>
      <c r="B26853" s="233"/>
    </row>
    <row r="26854" spans="1:2">
      <c r="A26854" s="109">
        <v>26883</v>
      </c>
      <c r="B26854" s="120"/>
    </row>
    <row r="26855" spans="1:2">
      <c r="A26855" s="52">
        <v>26884</v>
      </c>
      <c r="B26855" s="233"/>
    </row>
    <row r="26856" spans="1:2">
      <c r="A26856" s="109">
        <v>26885</v>
      </c>
      <c r="B26856" s="120"/>
    </row>
    <row r="26857" spans="1:2">
      <c r="A26857" s="52">
        <v>26886</v>
      </c>
      <c r="B26857" s="233"/>
    </row>
    <row r="26858" spans="1:2">
      <c r="A26858" s="109">
        <v>26887</v>
      </c>
      <c r="B26858" s="120"/>
    </row>
    <row r="26859" spans="1:2">
      <c r="A26859" s="52">
        <v>26888</v>
      </c>
      <c r="B26859" s="233"/>
    </row>
    <row r="26860" spans="1:2">
      <c r="A26860" s="109">
        <v>26889</v>
      </c>
      <c r="B26860" s="120"/>
    </row>
    <row r="26861" spans="1:2">
      <c r="A26861" s="52">
        <v>26890</v>
      </c>
      <c r="B26861" s="233"/>
    </row>
    <row r="26862" spans="1:2">
      <c r="A26862" s="109">
        <v>26891</v>
      </c>
      <c r="B26862" s="120"/>
    </row>
    <row r="26863" spans="1:2">
      <c r="A26863" s="52">
        <v>26892</v>
      </c>
      <c r="B26863" s="233"/>
    </row>
    <row r="26864" spans="1:2">
      <c r="A26864" s="109">
        <v>26893</v>
      </c>
      <c r="B26864" s="120"/>
    </row>
    <row r="26865" spans="1:2">
      <c r="A26865" s="52">
        <v>26894</v>
      </c>
      <c r="B26865" s="233"/>
    </row>
    <row r="26866" spans="1:2">
      <c r="A26866" s="109">
        <v>26895</v>
      </c>
      <c r="B26866" s="120"/>
    </row>
    <row r="26867" spans="1:2">
      <c r="A26867" s="52">
        <v>26896</v>
      </c>
      <c r="B26867" s="233"/>
    </row>
    <row r="26868" spans="1:2">
      <c r="A26868" s="109">
        <v>26897</v>
      </c>
      <c r="B26868" s="120"/>
    </row>
    <row r="26869" spans="1:2">
      <c r="A26869" s="52">
        <v>26898</v>
      </c>
      <c r="B26869" s="233"/>
    </row>
    <row r="26870" spans="1:2">
      <c r="A26870" s="109">
        <v>26899</v>
      </c>
      <c r="B26870" s="120"/>
    </row>
    <row r="26871" spans="1:2">
      <c r="A26871" s="52">
        <v>26900</v>
      </c>
      <c r="B26871" s="233"/>
    </row>
    <row r="26872" spans="1:2">
      <c r="A26872" s="109">
        <v>26901</v>
      </c>
      <c r="B26872" s="120"/>
    </row>
    <row r="26873" spans="1:2">
      <c r="A26873" s="52">
        <v>26902</v>
      </c>
      <c r="B26873" s="233"/>
    </row>
    <row r="26874" spans="1:2">
      <c r="A26874" s="109">
        <v>26903</v>
      </c>
      <c r="B26874" s="120"/>
    </row>
    <row r="26875" spans="1:2">
      <c r="A26875" s="52">
        <v>26904</v>
      </c>
      <c r="B26875" s="233"/>
    </row>
    <row r="26876" spans="1:2">
      <c r="A26876" s="109">
        <v>26905</v>
      </c>
      <c r="B26876" s="120"/>
    </row>
    <row r="26877" spans="1:2">
      <c r="A26877" s="52">
        <v>26906</v>
      </c>
      <c r="B26877" s="233"/>
    </row>
    <row r="26878" spans="1:2">
      <c r="A26878" s="109">
        <v>26907</v>
      </c>
      <c r="B26878" s="120"/>
    </row>
    <row r="26879" spans="1:2">
      <c r="A26879" s="52">
        <v>26908</v>
      </c>
      <c r="B26879" s="233"/>
    </row>
    <row r="26880" spans="1:2">
      <c r="A26880" s="109">
        <v>26909</v>
      </c>
      <c r="B26880" s="120"/>
    </row>
    <row r="26881" spans="1:2">
      <c r="A26881" s="52">
        <v>26910</v>
      </c>
      <c r="B26881" s="233"/>
    </row>
    <row r="26882" spans="1:2">
      <c r="A26882" s="109">
        <v>26911</v>
      </c>
      <c r="B26882" s="120"/>
    </row>
    <row r="26883" spans="1:2">
      <c r="A26883" s="52">
        <v>26912</v>
      </c>
      <c r="B26883" s="233"/>
    </row>
    <row r="26884" spans="1:2">
      <c r="A26884" s="109">
        <v>26913</v>
      </c>
      <c r="B26884" s="120"/>
    </row>
    <row r="26885" spans="1:2">
      <c r="A26885" s="52">
        <v>26914</v>
      </c>
      <c r="B26885" s="233"/>
    </row>
    <row r="26886" spans="1:2">
      <c r="A26886" s="109">
        <v>26915</v>
      </c>
      <c r="B26886" s="120"/>
    </row>
    <row r="26887" spans="1:2">
      <c r="A26887" s="52">
        <v>26916</v>
      </c>
      <c r="B26887" s="233"/>
    </row>
    <row r="26888" spans="1:2">
      <c r="A26888" s="109">
        <v>26917</v>
      </c>
      <c r="B26888" s="120"/>
    </row>
    <row r="26889" spans="1:2">
      <c r="A26889" s="52">
        <v>26918</v>
      </c>
      <c r="B26889" s="233"/>
    </row>
    <row r="26890" spans="1:2">
      <c r="A26890" s="109">
        <v>26919</v>
      </c>
      <c r="B26890" s="120"/>
    </row>
    <row r="26891" spans="1:2">
      <c r="A26891" s="52">
        <v>26920</v>
      </c>
      <c r="B26891" s="233"/>
    </row>
    <row r="26892" spans="1:2">
      <c r="A26892" s="109">
        <v>26921</v>
      </c>
      <c r="B26892" s="120"/>
    </row>
    <row r="26893" spans="1:2">
      <c r="A26893" s="52">
        <v>26922</v>
      </c>
      <c r="B26893" s="233"/>
    </row>
    <row r="26894" spans="1:2">
      <c r="A26894" s="109">
        <v>26923</v>
      </c>
      <c r="B26894" s="120"/>
    </row>
    <row r="26895" spans="1:2">
      <c r="A26895" s="52">
        <v>26924</v>
      </c>
      <c r="B26895" s="233"/>
    </row>
    <row r="26896" spans="1:2">
      <c r="A26896" s="109">
        <v>26925</v>
      </c>
      <c r="B26896" s="120"/>
    </row>
    <row r="26897" spans="1:2">
      <c r="A26897" s="52">
        <v>26926</v>
      </c>
      <c r="B26897" s="233"/>
    </row>
    <row r="26898" spans="1:2">
      <c r="A26898" s="109">
        <v>26927</v>
      </c>
      <c r="B26898" s="120"/>
    </row>
    <row r="26899" spans="1:2">
      <c r="A26899" s="52">
        <v>26928</v>
      </c>
      <c r="B26899" s="233"/>
    </row>
    <row r="26900" spans="1:2">
      <c r="A26900" s="109">
        <v>26929</v>
      </c>
      <c r="B26900" s="120"/>
    </row>
    <row r="26901" spans="1:2">
      <c r="A26901" s="52">
        <v>26930</v>
      </c>
      <c r="B26901" s="233"/>
    </row>
    <row r="26902" spans="1:2">
      <c r="A26902" s="109">
        <v>26931</v>
      </c>
      <c r="B26902" s="120"/>
    </row>
    <row r="26903" spans="1:2">
      <c r="A26903" s="52">
        <v>26932</v>
      </c>
      <c r="B26903" s="233"/>
    </row>
    <row r="26904" spans="1:2">
      <c r="A26904" s="109">
        <v>26933</v>
      </c>
      <c r="B26904" s="120"/>
    </row>
    <row r="26905" spans="1:2">
      <c r="A26905" s="52">
        <v>26934</v>
      </c>
      <c r="B26905" s="233"/>
    </row>
    <row r="26906" spans="1:2">
      <c r="A26906" s="109">
        <v>26935</v>
      </c>
      <c r="B26906" s="120"/>
    </row>
    <row r="26907" spans="1:2">
      <c r="A26907" s="52">
        <v>26936</v>
      </c>
      <c r="B26907" s="233"/>
    </row>
    <row r="26908" spans="1:2">
      <c r="A26908" s="109">
        <v>26937</v>
      </c>
      <c r="B26908" s="120"/>
    </row>
    <row r="26909" spans="1:2">
      <c r="A26909" s="52">
        <v>26938</v>
      </c>
      <c r="B26909" s="233"/>
    </row>
    <row r="26910" spans="1:2">
      <c r="A26910" s="109">
        <v>26939</v>
      </c>
      <c r="B26910" s="120"/>
    </row>
    <row r="26911" spans="1:2">
      <c r="A26911" s="52">
        <v>26940</v>
      </c>
      <c r="B26911" s="233"/>
    </row>
    <row r="26912" spans="1:2">
      <c r="A26912" s="109">
        <v>26941</v>
      </c>
      <c r="B26912" s="120"/>
    </row>
    <row r="26913" spans="1:2">
      <c r="A26913" s="52">
        <v>26942</v>
      </c>
      <c r="B26913" s="233"/>
    </row>
    <row r="26914" spans="1:2">
      <c r="A26914" s="109">
        <v>26943</v>
      </c>
      <c r="B26914" s="120"/>
    </row>
    <row r="26915" spans="1:2">
      <c r="A26915" s="52">
        <v>26944</v>
      </c>
      <c r="B26915" s="233"/>
    </row>
    <row r="26916" spans="1:2">
      <c r="A26916" s="109">
        <v>26945</v>
      </c>
      <c r="B26916" s="120"/>
    </row>
    <row r="26917" spans="1:2">
      <c r="A26917" s="52">
        <v>26946</v>
      </c>
      <c r="B26917" s="233"/>
    </row>
    <row r="26918" spans="1:2">
      <c r="A26918" s="109">
        <v>26947</v>
      </c>
      <c r="B26918" s="120"/>
    </row>
    <row r="26919" spans="1:2">
      <c r="A26919" s="52">
        <v>26948</v>
      </c>
      <c r="B26919" s="233"/>
    </row>
    <row r="26920" spans="1:2">
      <c r="A26920" s="109">
        <v>26949</v>
      </c>
      <c r="B26920" s="120"/>
    </row>
    <row r="26921" spans="1:2">
      <c r="A26921" s="52">
        <v>26950</v>
      </c>
      <c r="B26921" s="233"/>
    </row>
    <row r="26922" spans="1:2">
      <c r="A26922" s="109">
        <v>26951</v>
      </c>
      <c r="B26922" s="120"/>
    </row>
    <row r="26923" spans="1:2">
      <c r="A26923" s="52">
        <v>26952</v>
      </c>
      <c r="B26923" s="233"/>
    </row>
    <row r="26924" spans="1:2">
      <c r="A26924" s="109">
        <v>26953</v>
      </c>
      <c r="B26924" s="120"/>
    </row>
    <row r="26925" spans="1:2">
      <c r="A26925" s="52">
        <v>26954</v>
      </c>
      <c r="B26925" s="233"/>
    </row>
    <row r="26926" spans="1:2">
      <c r="A26926" s="109">
        <v>26955</v>
      </c>
      <c r="B26926" s="120"/>
    </row>
    <row r="26927" spans="1:2">
      <c r="A26927" s="52">
        <v>26956</v>
      </c>
      <c r="B26927" s="233"/>
    </row>
    <row r="26928" spans="1:2">
      <c r="A26928" s="109">
        <v>26957</v>
      </c>
      <c r="B26928" s="120"/>
    </row>
    <row r="26929" spans="1:2">
      <c r="A26929" s="52">
        <v>26958</v>
      </c>
      <c r="B26929" s="233"/>
    </row>
    <row r="26930" spans="1:2">
      <c r="A26930" s="109">
        <v>26959</v>
      </c>
      <c r="B26930" s="120"/>
    </row>
    <row r="26931" spans="1:2">
      <c r="A26931" s="52">
        <v>26960</v>
      </c>
      <c r="B26931" s="233"/>
    </row>
    <row r="26932" spans="1:2">
      <c r="A26932" s="109">
        <v>26961</v>
      </c>
      <c r="B26932" s="120"/>
    </row>
    <row r="26933" spans="1:2">
      <c r="A26933" s="52">
        <v>26962</v>
      </c>
      <c r="B26933" s="233"/>
    </row>
    <row r="26934" spans="1:2">
      <c r="A26934" s="109">
        <v>26963</v>
      </c>
      <c r="B26934" s="120"/>
    </row>
    <row r="26935" spans="1:2">
      <c r="A26935" s="52">
        <v>26964</v>
      </c>
      <c r="B26935" s="233"/>
    </row>
    <row r="26936" spans="1:2">
      <c r="A26936" s="109">
        <v>26965</v>
      </c>
      <c r="B26936" s="120"/>
    </row>
    <row r="26937" spans="1:2">
      <c r="A26937" s="52">
        <v>26966</v>
      </c>
      <c r="B26937" s="233"/>
    </row>
    <row r="26938" spans="1:2">
      <c r="A26938" s="109">
        <v>26967</v>
      </c>
      <c r="B26938" s="120"/>
    </row>
    <row r="26939" spans="1:2">
      <c r="A26939" s="52">
        <v>26968</v>
      </c>
      <c r="B26939" s="233"/>
    </row>
    <row r="26940" spans="1:2">
      <c r="A26940" s="109">
        <v>26969</v>
      </c>
      <c r="B26940" s="120"/>
    </row>
    <row r="26941" spans="1:2">
      <c r="A26941" s="52">
        <v>26970</v>
      </c>
      <c r="B26941" s="233"/>
    </row>
    <row r="26942" spans="1:2">
      <c r="A26942" s="109">
        <v>26971</v>
      </c>
      <c r="B26942" s="120"/>
    </row>
    <row r="26943" spans="1:2">
      <c r="A26943" s="52">
        <v>26972</v>
      </c>
      <c r="B26943" s="233"/>
    </row>
    <row r="26944" spans="1:2">
      <c r="A26944" s="109">
        <v>26973</v>
      </c>
      <c r="B26944" s="120"/>
    </row>
    <row r="26945" spans="1:2">
      <c r="A26945" s="52">
        <v>26974</v>
      </c>
      <c r="B26945" s="233"/>
    </row>
    <row r="26946" spans="1:2">
      <c r="A26946" s="109">
        <v>26975</v>
      </c>
      <c r="B26946" s="120"/>
    </row>
    <row r="26947" spans="1:2">
      <c r="A26947" s="52">
        <v>26976</v>
      </c>
      <c r="B26947" s="233"/>
    </row>
    <row r="26948" spans="1:2">
      <c r="A26948" s="109">
        <v>26977</v>
      </c>
      <c r="B26948" s="120"/>
    </row>
    <row r="26949" spans="1:2">
      <c r="A26949" s="52">
        <v>26978</v>
      </c>
      <c r="B26949" s="233"/>
    </row>
    <row r="26950" spans="1:2">
      <c r="A26950" s="109">
        <v>26979</v>
      </c>
      <c r="B26950" s="120"/>
    </row>
    <row r="26951" spans="1:2">
      <c r="A26951" s="52">
        <v>26980</v>
      </c>
      <c r="B26951" s="233"/>
    </row>
    <row r="26952" spans="1:2">
      <c r="A26952" s="109">
        <v>26981</v>
      </c>
      <c r="B26952" s="120"/>
    </row>
    <row r="26953" spans="1:2">
      <c r="A26953" s="52">
        <v>26982</v>
      </c>
      <c r="B26953" s="233"/>
    </row>
    <row r="26954" spans="1:2">
      <c r="A26954" s="109">
        <v>26983</v>
      </c>
      <c r="B26954" s="120"/>
    </row>
    <row r="26955" spans="1:2">
      <c r="A26955" s="52">
        <v>26984</v>
      </c>
      <c r="B26955" s="233"/>
    </row>
    <row r="26956" spans="1:2">
      <c r="A26956" s="109">
        <v>26985</v>
      </c>
      <c r="B26956" s="120"/>
    </row>
    <row r="26957" spans="1:2">
      <c r="A26957" s="52">
        <v>26986</v>
      </c>
      <c r="B26957" s="233"/>
    </row>
    <row r="26958" spans="1:2">
      <c r="A26958" s="109">
        <v>26987</v>
      </c>
      <c r="B26958" s="120"/>
    </row>
    <row r="26959" spans="1:2">
      <c r="A26959" s="52">
        <v>26988</v>
      </c>
      <c r="B26959" s="233"/>
    </row>
    <row r="26960" spans="1:2">
      <c r="A26960" s="109">
        <v>26989</v>
      </c>
      <c r="B26960" s="120"/>
    </row>
    <row r="26961" spans="1:2">
      <c r="A26961" s="52">
        <v>26990</v>
      </c>
      <c r="B26961" s="233"/>
    </row>
    <row r="26962" spans="1:2">
      <c r="A26962" s="109">
        <v>26991</v>
      </c>
      <c r="B26962" s="120"/>
    </row>
    <row r="26963" spans="1:2">
      <c r="A26963" s="52">
        <v>26992</v>
      </c>
      <c r="B26963" s="233"/>
    </row>
    <row r="26964" spans="1:2">
      <c r="A26964" s="109">
        <v>26993</v>
      </c>
      <c r="B26964" s="120"/>
    </row>
    <row r="26965" spans="1:2">
      <c r="A26965" s="52">
        <v>26994</v>
      </c>
      <c r="B26965" s="233"/>
    </row>
    <row r="26966" spans="1:2">
      <c r="A26966" s="109">
        <v>26995</v>
      </c>
      <c r="B26966" s="120"/>
    </row>
    <row r="26967" spans="1:2">
      <c r="A26967" s="52">
        <v>26996</v>
      </c>
      <c r="B26967" s="233"/>
    </row>
    <row r="26968" spans="1:2">
      <c r="A26968" s="109">
        <v>26997</v>
      </c>
      <c r="B26968" s="120"/>
    </row>
    <row r="26969" spans="1:2">
      <c r="A26969" s="52">
        <v>26998</v>
      </c>
      <c r="B26969" s="233"/>
    </row>
    <row r="26970" spans="1:2">
      <c r="A26970" s="109">
        <v>26999</v>
      </c>
      <c r="B26970" s="120"/>
    </row>
    <row r="26971" spans="1:2">
      <c r="A26971" s="52">
        <v>27000</v>
      </c>
      <c r="B26971" s="233"/>
    </row>
    <row r="26972" spans="1:2">
      <c r="A26972" s="109">
        <v>27001</v>
      </c>
      <c r="B26972" s="120"/>
    </row>
    <row r="26973" spans="1:2">
      <c r="A26973" s="52">
        <v>27002</v>
      </c>
      <c r="B26973" s="233"/>
    </row>
    <row r="26974" spans="1:2">
      <c r="A26974" s="109">
        <v>27003</v>
      </c>
      <c r="B26974" s="120"/>
    </row>
    <row r="26975" spans="1:2">
      <c r="A26975" s="52">
        <v>27004</v>
      </c>
      <c r="B26975" s="233"/>
    </row>
    <row r="26976" spans="1:2">
      <c r="A26976" s="109">
        <v>27005</v>
      </c>
      <c r="B26976" s="120"/>
    </row>
    <row r="26977" spans="1:2">
      <c r="A26977" s="52">
        <v>27006</v>
      </c>
      <c r="B26977" s="233"/>
    </row>
    <row r="26978" spans="1:2">
      <c r="A26978" s="109">
        <v>27007</v>
      </c>
      <c r="B26978" s="120"/>
    </row>
    <row r="26979" spans="1:2">
      <c r="A26979" s="52">
        <v>27008</v>
      </c>
      <c r="B26979" s="233"/>
    </row>
    <row r="26980" spans="1:2">
      <c r="A26980" s="109">
        <v>27009</v>
      </c>
      <c r="B26980" s="120"/>
    </row>
    <row r="26981" spans="1:2">
      <c r="A26981" s="52">
        <v>27010</v>
      </c>
      <c r="B26981" s="233"/>
    </row>
    <row r="26982" spans="1:2">
      <c r="A26982" s="109">
        <v>27011</v>
      </c>
      <c r="B26982" s="120"/>
    </row>
    <row r="26983" spans="1:2">
      <c r="A26983" s="52">
        <v>27012</v>
      </c>
      <c r="B26983" s="233"/>
    </row>
    <row r="26984" spans="1:2">
      <c r="A26984" s="109">
        <v>27013</v>
      </c>
      <c r="B26984" s="120"/>
    </row>
    <row r="26985" spans="1:2">
      <c r="A26985" s="52">
        <v>27014</v>
      </c>
      <c r="B26985" s="233"/>
    </row>
    <row r="26986" spans="1:2">
      <c r="A26986" s="109">
        <v>27015</v>
      </c>
      <c r="B26986" s="120"/>
    </row>
    <row r="26987" spans="1:2">
      <c r="A26987" s="52">
        <v>27016</v>
      </c>
      <c r="B26987" s="233"/>
    </row>
    <row r="26988" spans="1:2">
      <c r="A26988" s="109">
        <v>27017</v>
      </c>
      <c r="B26988" s="120"/>
    </row>
    <row r="26989" spans="1:2">
      <c r="A26989" s="52">
        <v>27018</v>
      </c>
      <c r="B26989" s="233"/>
    </row>
    <row r="26990" spans="1:2">
      <c r="A26990" s="109">
        <v>27019</v>
      </c>
      <c r="B26990" s="120"/>
    </row>
    <row r="26991" spans="1:2">
      <c r="A26991" s="52">
        <v>27020</v>
      </c>
      <c r="B26991" s="233"/>
    </row>
    <row r="26992" spans="1:2">
      <c r="A26992" s="109">
        <v>27021</v>
      </c>
      <c r="B26992" s="120"/>
    </row>
    <row r="26993" spans="1:2">
      <c r="A26993" s="52">
        <v>27022</v>
      </c>
      <c r="B26993" s="233"/>
    </row>
    <row r="26994" spans="1:2">
      <c r="A26994" s="109">
        <v>27023</v>
      </c>
      <c r="B26994" s="120"/>
    </row>
    <row r="26995" spans="1:2">
      <c r="A26995" s="52">
        <v>27024</v>
      </c>
      <c r="B26995" s="233"/>
    </row>
    <row r="26996" spans="1:2">
      <c r="A26996" s="109">
        <v>27025</v>
      </c>
      <c r="B26996" s="120"/>
    </row>
    <row r="26997" spans="1:2">
      <c r="A26997" s="52">
        <v>27026</v>
      </c>
      <c r="B26997" s="233"/>
    </row>
    <row r="26998" spans="1:2">
      <c r="A26998" s="109">
        <v>27027</v>
      </c>
      <c r="B26998" s="120"/>
    </row>
    <row r="26999" spans="1:2">
      <c r="A26999" s="52">
        <v>27028</v>
      </c>
      <c r="B26999" s="233"/>
    </row>
    <row r="27000" spans="1:2">
      <c r="A27000" s="109">
        <v>27029</v>
      </c>
      <c r="B27000" s="120"/>
    </row>
    <row r="27001" spans="1:2">
      <c r="A27001" s="52">
        <v>27030</v>
      </c>
      <c r="B27001" s="233"/>
    </row>
    <row r="27002" spans="1:2">
      <c r="A27002" s="109">
        <v>27031</v>
      </c>
      <c r="B27002" s="120"/>
    </row>
    <row r="27003" spans="1:2">
      <c r="A27003" s="52">
        <v>27032</v>
      </c>
      <c r="B27003" s="233"/>
    </row>
    <row r="27004" spans="1:2">
      <c r="A27004" s="109">
        <v>27033</v>
      </c>
      <c r="B27004" s="120"/>
    </row>
    <row r="27005" spans="1:2">
      <c r="A27005" s="52">
        <v>27034</v>
      </c>
      <c r="B27005" s="233"/>
    </row>
    <row r="27006" spans="1:2">
      <c r="A27006" s="109">
        <v>27035</v>
      </c>
      <c r="B27006" s="120"/>
    </row>
    <row r="27007" spans="1:2">
      <c r="A27007" s="52">
        <v>27036</v>
      </c>
      <c r="B27007" s="233"/>
    </row>
    <row r="27008" spans="1:2">
      <c r="A27008" s="109">
        <v>27037</v>
      </c>
      <c r="B27008" s="120"/>
    </row>
    <row r="27009" spans="1:2">
      <c r="A27009" s="52">
        <v>27038</v>
      </c>
      <c r="B27009" s="233"/>
    </row>
    <row r="27010" spans="1:2">
      <c r="A27010" s="109">
        <v>27039</v>
      </c>
      <c r="B27010" s="120"/>
    </row>
    <row r="27011" spans="1:2">
      <c r="A27011" s="52">
        <v>27040</v>
      </c>
      <c r="B27011" s="233"/>
    </row>
    <row r="27012" spans="1:2">
      <c r="A27012" s="109">
        <v>27041</v>
      </c>
      <c r="B27012" s="120"/>
    </row>
    <row r="27013" spans="1:2">
      <c r="A27013" s="52">
        <v>27042</v>
      </c>
      <c r="B27013" s="233"/>
    </row>
    <row r="27014" spans="1:2">
      <c r="A27014" s="109">
        <v>27043</v>
      </c>
      <c r="B27014" s="120"/>
    </row>
    <row r="27015" spans="1:2">
      <c r="A27015" s="52">
        <v>27044</v>
      </c>
      <c r="B27015" s="233"/>
    </row>
    <row r="27016" spans="1:2">
      <c r="A27016" s="109">
        <v>27045</v>
      </c>
      <c r="B27016" s="120"/>
    </row>
    <row r="27017" spans="1:2">
      <c r="A27017" s="52">
        <v>27046</v>
      </c>
      <c r="B27017" s="233"/>
    </row>
    <row r="27018" spans="1:2">
      <c r="A27018" s="109">
        <v>27047</v>
      </c>
      <c r="B27018" s="120"/>
    </row>
    <row r="27019" spans="1:2">
      <c r="A27019" s="52">
        <v>27048</v>
      </c>
      <c r="B27019" s="233"/>
    </row>
    <row r="27020" spans="1:2">
      <c r="A27020" s="109">
        <v>27049</v>
      </c>
      <c r="B27020" s="120"/>
    </row>
    <row r="27021" spans="1:2">
      <c r="A27021" s="52">
        <v>27050</v>
      </c>
      <c r="B27021" s="233"/>
    </row>
    <row r="27022" spans="1:2">
      <c r="A27022" s="109">
        <v>27051</v>
      </c>
      <c r="B27022" s="120"/>
    </row>
    <row r="27023" spans="1:2">
      <c r="A27023" s="52">
        <v>27052</v>
      </c>
      <c r="B27023" s="233"/>
    </row>
    <row r="27024" spans="1:2">
      <c r="A27024" s="109">
        <v>27053</v>
      </c>
      <c r="B27024" s="120"/>
    </row>
    <row r="27025" spans="1:2">
      <c r="A27025" s="52">
        <v>27054</v>
      </c>
      <c r="B27025" s="233"/>
    </row>
    <row r="27026" spans="1:2">
      <c r="A27026" s="109">
        <v>27055</v>
      </c>
      <c r="B27026" s="120"/>
    </row>
    <row r="27027" spans="1:2">
      <c r="A27027" s="52">
        <v>27056</v>
      </c>
      <c r="B27027" s="233"/>
    </row>
    <row r="27028" spans="1:2">
      <c r="A27028" s="109">
        <v>27057</v>
      </c>
      <c r="B27028" s="120"/>
    </row>
    <row r="27029" spans="1:2">
      <c r="A27029" s="52">
        <v>27058</v>
      </c>
      <c r="B27029" s="233"/>
    </row>
    <row r="27030" spans="1:2">
      <c r="A27030" s="109">
        <v>27059</v>
      </c>
      <c r="B27030" s="120"/>
    </row>
    <row r="27031" spans="1:2">
      <c r="A27031" s="52">
        <v>27060</v>
      </c>
      <c r="B27031" s="233"/>
    </row>
    <row r="27032" spans="1:2">
      <c r="A27032" s="109">
        <v>27061</v>
      </c>
      <c r="B27032" s="120"/>
    </row>
    <row r="27033" spans="1:2">
      <c r="A27033" s="52">
        <v>27062</v>
      </c>
      <c r="B27033" s="233"/>
    </row>
    <row r="27034" spans="1:2">
      <c r="A27034" s="109">
        <v>27063</v>
      </c>
      <c r="B27034" s="120"/>
    </row>
    <row r="27035" spans="1:2">
      <c r="A27035" s="52">
        <v>27064</v>
      </c>
      <c r="B27035" s="233"/>
    </row>
    <row r="27036" spans="1:2">
      <c r="A27036" s="109">
        <v>27065</v>
      </c>
      <c r="B27036" s="120"/>
    </row>
    <row r="27037" spans="1:2">
      <c r="A27037" s="52">
        <v>27066</v>
      </c>
      <c r="B27037" s="233"/>
    </row>
    <row r="27038" spans="1:2">
      <c r="A27038" s="109">
        <v>27067</v>
      </c>
      <c r="B27038" s="120"/>
    </row>
    <row r="27039" spans="1:2">
      <c r="A27039" s="52">
        <v>27068</v>
      </c>
      <c r="B27039" s="233"/>
    </row>
    <row r="27040" spans="1:2">
      <c r="A27040" s="109">
        <v>27069</v>
      </c>
      <c r="B27040" s="120"/>
    </row>
    <row r="27041" spans="1:2">
      <c r="A27041" s="52">
        <v>27070</v>
      </c>
      <c r="B27041" s="233"/>
    </row>
    <row r="27042" spans="1:2">
      <c r="A27042" s="109">
        <v>27071</v>
      </c>
      <c r="B27042" s="120"/>
    </row>
    <row r="27043" spans="1:2">
      <c r="A27043" s="52">
        <v>27072</v>
      </c>
      <c r="B27043" s="233"/>
    </row>
    <row r="27044" spans="1:2">
      <c r="A27044" s="109">
        <v>27073</v>
      </c>
      <c r="B27044" s="120"/>
    </row>
    <row r="27045" spans="1:2">
      <c r="A27045" s="52">
        <v>27074</v>
      </c>
      <c r="B27045" s="233"/>
    </row>
    <row r="27046" spans="1:2">
      <c r="A27046" s="109">
        <v>27075</v>
      </c>
      <c r="B27046" s="120"/>
    </row>
    <row r="27047" spans="1:2">
      <c r="A27047" s="52">
        <v>27076</v>
      </c>
      <c r="B27047" s="233"/>
    </row>
    <row r="27048" spans="1:2">
      <c r="A27048" s="109">
        <v>27077</v>
      </c>
      <c r="B27048" s="120"/>
    </row>
    <row r="27049" spans="1:2">
      <c r="A27049" s="52">
        <v>27078</v>
      </c>
      <c r="B27049" s="233"/>
    </row>
    <row r="27050" spans="1:2">
      <c r="A27050" s="109">
        <v>27079</v>
      </c>
      <c r="B27050" s="120"/>
    </row>
    <row r="27051" spans="1:2">
      <c r="A27051" s="52">
        <v>27080</v>
      </c>
      <c r="B27051" s="233"/>
    </row>
    <row r="27052" spans="1:2">
      <c r="A27052" s="109">
        <v>27081</v>
      </c>
      <c r="B27052" s="120"/>
    </row>
    <row r="27053" spans="1:2">
      <c r="A27053" s="52">
        <v>27082</v>
      </c>
      <c r="B27053" s="233"/>
    </row>
    <row r="27054" spans="1:2">
      <c r="A27054" s="109">
        <v>27083</v>
      </c>
      <c r="B27054" s="120"/>
    </row>
    <row r="27055" spans="1:2">
      <c r="A27055" s="52">
        <v>27084</v>
      </c>
      <c r="B27055" s="233"/>
    </row>
    <row r="27056" spans="1:2">
      <c r="A27056" s="109">
        <v>27085</v>
      </c>
      <c r="B27056" s="120"/>
    </row>
    <row r="27057" spans="1:2">
      <c r="A27057" s="52">
        <v>27086</v>
      </c>
      <c r="B27057" s="233"/>
    </row>
    <row r="27058" spans="1:2">
      <c r="A27058" s="109">
        <v>27087</v>
      </c>
      <c r="B27058" s="120"/>
    </row>
    <row r="27059" spans="1:2">
      <c r="A27059" s="52">
        <v>27088</v>
      </c>
      <c r="B27059" s="233"/>
    </row>
    <row r="27060" spans="1:2">
      <c r="A27060" s="109">
        <v>27089</v>
      </c>
      <c r="B27060" s="120"/>
    </row>
    <row r="27061" spans="1:2">
      <c r="A27061" s="52">
        <v>27090</v>
      </c>
      <c r="B27061" s="233"/>
    </row>
    <row r="27062" spans="1:2">
      <c r="A27062" s="109">
        <v>27091</v>
      </c>
      <c r="B27062" s="120"/>
    </row>
    <row r="27063" spans="1:2">
      <c r="A27063" s="52">
        <v>27092</v>
      </c>
      <c r="B27063" s="233"/>
    </row>
    <row r="27064" spans="1:2">
      <c r="A27064" s="109">
        <v>27093</v>
      </c>
      <c r="B27064" s="120"/>
    </row>
    <row r="27065" spans="1:2">
      <c r="A27065" s="52">
        <v>27094</v>
      </c>
      <c r="B27065" s="233"/>
    </row>
    <row r="27066" spans="1:2">
      <c r="A27066" s="109">
        <v>27095</v>
      </c>
      <c r="B27066" s="120"/>
    </row>
    <row r="27067" spans="1:2">
      <c r="A27067" s="52">
        <v>27096</v>
      </c>
      <c r="B27067" s="233"/>
    </row>
    <row r="27068" spans="1:2">
      <c r="A27068" s="109">
        <v>27097</v>
      </c>
      <c r="B27068" s="120"/>
    </row>
    <row r="27069" spans="1:2">
      <c r="A27069" s="52">
        <v>27098</v>
      </c>
      <c r="B27069" s="233"/>
    </row>
    <row r="27070" spans="1:2">
      <c r="A27070" s="109">
        <v>27099</v>
      </c>
      <c r="B27070" s="120"/>
    </row>
    <row r="27071" spans="1:2">
      <c r="A27071" s="52">
        <v>27100</v>
      </c>
      <c r="B27071" s="233"/>
    </row>
    <row r="27072" spans="1:2">
      <c r="A27072" s="109">
        <v>27101</v>
      </c>
      <c r="B27072" s="120"/>
    </row>
    <row r="27073" spans="1:2">
      <c r="A27073" s="52">
        <v>27102</v>
      </c>
      <c r="B27073" s="233"/>
    </row>
    <row r="27074" spans="1:2">
      <c r="A27074" s="109">
        <v>27103</v>
      </c>
      <c r="B27074" s="120"/>
    </row>
    <row r="27075" spans="1:2">
      <c r="A27075" s="52">
        <v>27104</v>
      </c>
      <c r="B27075" s="233"/>
    </row>
    <row r="27076" spans="1:2">
      <c r="A27076" s="109">
        <v>27105</v>
      </c>
      <c r="B27076" s="120"/>
    </row>
    <row r="27077" spans="1:2">
      <c r="A27077" s="52">
        <v>27106</v>
      </c>
      <c r="B27077" s="233"/>
    </row>
    <row r="27078" spans="1:2">
      <c r="A27078" s="109">
        <v>27107</v>
      </c>
      <c r="B27078" s="120"/>
    </row>
    <row r="27079" spans="1:2">
      <c r="A27079" s="52">
        <v>27108</v>
      </c>
      <c r="B27079" s="233"/>
    </row>
    <row r="27080" spans="1:2">
      <c r="A27080" s="109">
        <v>27109</v>
      </c>
      <c r="B27080" s="120"/>
    </row>
    <row r="27081" spans="1:2">
      <c r="A27081" s="52">
        <v>27110</v>
      </c>
      <c r="B27081" s="233"/>
    </row>
    <row r="27082" spans="1:2">
      <c r="A27082" s="109">
        <v>27111</v>
      </c>
      <c r="B27082" s="120"/>
    </row>
    <row r="27083" spans="1:2">
      <c r="A27083" s="52">
        <v>27112</v>
      </c>
      <c r="B27083" s="233"/>
    </row>
    <row r="27084" spans="1:2">
      <c r="A27084" s="109">
        <v>27113</v>
      </c>
      <c r="B27084" s="120"/>
    </row>
    <row r="27085" spans="1:2">
      <c r="A27085" s="52">
        <v>27114</v>
      </c>
      <c r="B27085" s="233"/>
    </row>
    <row r="27086" spans="1:2">
      <c r="A27086" s="109">
        <v>27115</v>
      </c>
      <c r="B27086" s="120"/>
    </row>
    <row r="27087" spans="1:2">
      <c r="A27087" s="52">
        <v>27116</v>
      </c>
      <c r="B27087" s="233"/>
    </row>
    <row r="27088" spans="1:2">
      <c r="A27088" s="109">
        <v>27117</v>
      </c>
      <c r="B27088" s="120"/>
    </row>
    <row r="27089" spans="1:2">
      <c r="A27089" s="52">
        <v>27118</v>
      </c>
      <c r="B27089" s="233"/>
    </row>
    <row r="27090" spans="1:2">
      <c r="A27090" s="109">
        <v>27119</v>
      </c>
      <c r="B27090" s="120"/>
    </row>
    <row r="27091" spans="1:2">
      <c r="A27091" s="52">
        <v>27120</v>
      </c>
      <c r="B27091" s="233"/>
    </row>
    <row r="27092" spans="1:2">
      <c r="A27092" s="109">
        <v>27121</v>
      </c>
      <c r="B27092" s="120"/>
    </row>
    <row r="27093" spans="1:2">
      <c r="A27093" s="52">
        <v>27122</v>
      </c>
      <c r="B27093" s="233"/>
    </row>
    <row r="27094" spans="1:2">
      <c r="A27094" s="109">
        <v>27123</v>
      </c>
      <c r="B27094" s="120"/>
    </row>
    <row r="27095" spans="1:2">
      <c r="A27095" s="52">
        <v>27124</v>
      </c>
      <c r="B27095" s="233"/>
    </row>
    <row r="27096" spans="1:2">
      <c r="A27096" s="109">
        <v>27125</v>
      </c>
      <c r="B27096" s="120"/>
    </row>
    <row r="27097" spans="1:2">
      <c r="A27097" s="52">
        <v>27126</v>
      </c>
      <c r="B27097" s="233"/>
    </row>
    <row r="27098" spans="1:2">
      <c r="A27098" s="109">
        <v>27127</v>
      </c>
      <c r="B27098" s="120"/>
    </row>
    <row r="27099" spans="1:2">
      <c r="A27099" s="52">
        <v>27128</v>
      </c>
      <c r="B27099" s="233"/>
    </row>
    <row r="27100" spans="1:2">
      <c r="A27100" s="109">
        <v>27129</v>
      </c>
      <c r="B27100" s="120"/>
    </row>
    <row r="27101" spans="1:2">
      <c r="A27101" s="52">
        <v>27130</v>
      </c>
      <c r="B27101" s="233"/>
    </row>
    <row r="27102" spans="1:2">
      <c r="A27102" s="109">
        <v>27131</v>
      </c>
      <c r="B27102" s="120"/>
    </row>
    <row r="27103" spans="1:2">
      <c r="A27103" s="52">
        <v>27132</v>
      </c>
      <c r="B27103" s="233"/>
    </row>
    <row r="27104" spans="1:2">
      <c r="A27104" s="109">
        <v>27133</v>
      </c>
      <c r="B27104" s="120"/>
    </row>
    <row r="27105" spans="1:2">
      <c r="A27105" s="52">
        <v>27134</v>
      </c>
      <c r="B27105" s="233"/>
    </row>
    <row r="27106" spans="1:2">
      <c r="A27106" s="109">
        <v>27135</v>
      </c>
      <c r="B27106" s="120"/>
    </row>
    <row r="27107" spans="1:2">
      <c r="A27107" s="52">
        <v>27136</v>
      </c>
      <c r="B27107" s="233"/>
    </row>
    <row r="27108" spans="1:2">
      <c r="A27108" s="109">
        <v>27137</v>
      </c>
      <c r="B27108" s="120"/>
    </row>
    <row r="27109" spans="1:2">
      <c r="A27109" s="52">
        <v>27138</v>
      </c>
      <c r="B27109" s="233"/>
    </row>
    <row r="27110" spans="1:2">
      <c r="A27110" s="109">
        <v>27139</v>
      </c>
      <c r="B27110" s="120"/>
    </row>
    <row r="27111" spans="1:2">
      <c r="A27111" s="52">
        <v>27140</v>
      </c>
      <c r="B27111" s="233"/>
    </row>
    <row r="27112" spans="1:2">
      <c r="A27112" s="109">
        <v>27141</v>
      </c>
      <c r="B27112" s="120"/>
    </row>
    <row r="27113" spans="1:2">
      <c r="A27113" s="52">
        <v>27142</v>
      </c>
      <c r="B27113" s="233"/>
    </row>
    <row r="27114" spans="1:2">
      <c r="A27114" s="109">
        <v>27143</v>
      </c>
      <c r="B27114" s="120"/>
    </row>
    <row r="27115" spans="1:2">
      <c r="A27115" s="52">
        <v>27144</v>
      </c>
      <c r="B27115" s="233"/>
    </row>
    <row r="27116" spans="1:2">
      <c r="A27116" s="109">
        <v>27145</v>
      </c>
      <c r="B27116" s="120"/>
    </row>
    <row r="27117" spans="1:2">
      <c r="A27117" s="52">
        <v>27146</v>
      </c>
      <c r="B27117" s="233"/>
    </row>
    <row r="27118" spans="1:2">
      <c r="A27118" s="109">
        <v>27147</v>
      </c>
      <c r="B27118" s="120"/>
    </row>
    <row r="27119" spans="1:2">
      <c r="A27119" s="52">
        <v>27148</v>
      </c>
      <c r="B27119" s="233"/>
    </row>
    <row r="27120" spans="1:2">
      <c r="A27120" s="109">
        <v>27149</v>
      </c>
      <c r="B27120" s="120"/>
    </row>
    <row r="27121" spans="1:2">
      <c r="A27121" s="52">
        <v>27150</v>
      </c>
      <c r="B27121" s="233"/>
    </row>
    <row r="27122" spans="1:2">
      <c r="A27122" s="109">
        <v>27151</v>
      </c>
      <c r="B27122" s="120"/>
    </row>
    <row r="27123" spans="1:2">
      <c r="A27123" s="52">
        <v>27152</v>
      </c>
      <c r="B27123" s="233"/>
    </row>
    <row r="27124" spans="1:2">
      <c r="A27124" s="109">
        <v>27153</v>
      </c>
      <c r="B27124" s="120"/>
    </row>
    <row r="27125" spans="1:2">
      <c r="A27125" s="52">
        <v>27154</v>
      </c>
      <c r="B27125" s="233"/>
    </row>
    <row r="27126" spans="1:2">
      <c r="A27126" s="109">
        <v>27155</v>
      </c>
      <c r="B27126" s="120"/>
    </row>
    <row r="27127" spans="1:2">
      <c r="A27127" s="52">
        <v>27156</v>
      </c>
      <c r="B27127" s="233"/>
    </row>
    <row r="27128" spans="1:2">
      <c r="A27128" s="109">
        <v>27157</v>
      </c>
      <c r="B27128" s="120"/>
    </row>
    <row r="27129" spans="1:2">
      <c r="A27129" s="52">
        <v>27158</v>
      </c>
      <c r="B27129" s="233"/>
    </row>
    <row r="27130" spans="1:2">
      <c r="A27130" s="109">
        <v>27159</v>
      </c>
      <c r="B27130" s="120"/>
    </row>
    <row r="27131" spans="1:2">
      <c r="A27131" s="52">
        <v>27160</v>
      </c>
      <c r="B27131" s="233"/>
    </row>
    <row r="27132" spans="1:2">
      <c r="A27132" s="109">
        <v>27161</v>
      </c>
      <c r="B27132" s="120"/>
    </row>
    <row r="27133" spans="1:2">
      <c r="A27133" s="52">
        <v>27162</v>
      </c>
      <c r="B27133" s="233"/>
    </row>
    <row r="27134" spans="1:2">
      <c r="A27134" s="109">
        <v>27163</v>
      </c>
      <c r="B27134" s="120"/>
    </row>
    <row r="27135" spans="1:2">
      <c r="A27135" s="52">
        <v>27164</v>
      </c>
      <c r="B27135" s="233"/>
    </row>
    <row r="27136" spans="1:2">
      <c r="A27136" s="109">
        <v>27165</v>
      </c>
      <c r="B27136" s="120"/>
    </row>
    <row r="27137" spans="1:2">
      <c r="A27137" s="52">
        <v>27166</v>
      </c>
      <c r="B27137" s="233"/>
    </row>
    <row r="27138" spans="1:2">
      <c r="A27138" s="109">
        <v>27167</v>
      </c>
      <c r="B27138" s="120"/>
    </row>
    <row r="27139" spans="1:2">
      <c r="A27139" s="52">
        <v>27168</v>
      </c>
      <c r="B27139" s="233"/>
    </row>
    <row r="27140" spans="1:2">
      <c r="A27140" s="109">
        <v>27169</v>
      </c>
      <c r="B27140" s="120"/>
    </row>
    <row r="27141" spans="1:2">
      <c r="A27141" s="52">
        <v>27170</v>
      </c>
      <c r="B27141" s="233"/>
    </row>
    <row r="27142" spans="1:2">
      <c r="A27142" s="109">
        <v>27171</v>
      </c>
      <c r="B27142" s="120"/>
    </row>
    <row r="27143" spans="1:2">
      <c r="A27143" s="52">
        <v>27172</v>
      </c>
      <c r="B27143" s="233"/>
    </row>
    <row r="27144" spans="1:2">
      <c r="A27144" s="109">
        <v>27173</v>
      </c>
      <c r="B27144" s="120"/>
    </row>
    <row r="27145" spans="1:2">
      <c r="A27145" s="52">
        <v>27174</v>
      </c>
      <c r="B27145" s="233"/>
    </row>
    <row r="27146" spans="1:2">
      <c r="A27146" s="109">
        <v>27175</v>
      </c>
      <c r="B27146" s="120"/>
    </row>
    <row r="27147" spans="1:2">
      <c r="A27147" s="52">
        <v>27176</v>
      </c>
      <c r="B27147" s="233"/>
    </row>
    <row r="27148" spans="1:2">
      <c r="A27148" s="109">
        <v>27177</v>
      </c>
      <c r="B27148" s="120"/>
    </row>
    <row r="27149" spans="1:2">
      <c r="A27149" s="52">
        <v>27178</v>
      </c>
      <c r="B27149" s="233"/>
    </row>
    <row r="27150" spans="1:2">
      <c r="A27150" s="109">
        <v>27179</v>
      </c>
      <c r="B27150" s="120"/>
    </row>
    <row r="27151" spans="1:2">
      <c r="A27151" s="52">
        <v>27180</v>
      </c>
      <c r="B27151" s="233"/>
    </row>
    <row r="27152" spans="1:2">
      <c r="A27152" s="109">
        <v>27181</v>
      </c>
      <c r="B27152" s="120"/>
    </row>
    <row r="27153" spans="1:2">
      <c r="A27153" s="52">
        <v>27182</v>
      </c>
      <c r="B27153" s="233"/>
    </row>
    <row r="27154" spans="1:2">
      <c r="A27154" s="109">
        <v>27183</v>
      </c>
      <c r="B27154" s="120"/>
    </row>
    <row r="27155" spans="1:2">
      <c r="A27155" s="52">
        <v>27184</v>
      </c>
      <c r="B27155" s="233"/>
    </row>
    <row r="27156" spans="1:2">
      <c r="A27156" s="109">
        <v>27185</v>
      </c>
      <c r="B27156" s="120"/>
    </row>
    <row r="27157" spans="1:2">
      <c r="A27157" s="52">
        <v>27186</v>
      </c>
      <c r="B27157" s="233"/>
    </row>
    <row r="27158" spans="1:2">
      <c r="A27158" s="109">
        <v>27187</v>
      </c>
      <c r="B27158" s="120"/>
    </row>
    <row r="27159" spans="1:2">
      <c r="A27159" s="52">
        <v>27188</v>
      </c>
      <c r="B27159" s="233"/>
    </row>
    <row r="27160" spans="1:2">
      <c r="A27160" s="109">
        <v>27189</v>
      </c>
      <c r="B27160" s="120"/>
    </row>
    <row r="27161" spans="1:2">
      <c r="A27161" s="52">
        <v>27190</v>
      </c>
      <c r="B27161" s="233"/>
    </row>
    <row r="27162" spans="1:2">
      <c r="A27162" s="109">
        <v>27191</v>
      </c>
      <c r="B27162" s="120"/>
    </row>
    <row r="27163" spans="1:2">
      <c r="A27163" s="52">
        <v>27192</v>
      </c>
      <c r="B27163" s="233"/>
    </row>
    <row r="27164" spans="1:2">
      <c r="A27164" s="109">
        <v>27193</v>
      </c>
      <c r="B27164" s="120"/>
    </row>
    <row r="27165" spans="1:2">
      <c r="A27165" s="52">
        <v>27194</v>
      </c>
      <c r="B27165" s="233"/>
    </row>
    <row r="27166" spans="1:2">
      <c r="A27166" s="109">
        <v>27195</v>
      </c>
      <c r="B27166" s="120"/>
    </row>
    <row r="27167" spans="1:2">
      <c r="A27167" s="52">
        <v>27196</v>
      </c>
      <c r="B27167" s="233"/>
    </row>
    <row r="27168" spans="1:2">
      <c r="A27168" s="109">
        <v>27197</v>
      </c>
      <c r="B27168" s="120"/>
    </row>
    <row r="27169" spans="1:2">
      <c r="A27169" s="52">
        <v>27198</v>
      </c>
      <c r="B27169" s="233"/>
    </row>
    <row r="27170" spans="1:2">
      <c r="A27170" s="109">
        <v>27199</v>
      </c>
      <c r="B27170" s="120"/>
    </row>
    <row r="27171" spans="1:2">
      <c r="A27171" s="52">
        <v>27200</v>
      </c>
      <c r="B27171" s="233"/>
    </row>
    <row r="27172" spans="1:2">
      <c r="A27172" s="109">
        <v>27201</v>
      </c>
      <c r="B27172" s="120"/>
    </row>
    <row r="27173" spans="1:2">
      <c r="A27173" s="52">
        <v>27202</v>
      </c>
      <c r="B27173" s="233"/>
    </row>
    <row r="27174" spans="1:2">
      <c r="A27174" s="109">
        <v>27203</v>
      </c>
      <c r="B27174" s="120"/>
    </row>
    <row r="27175" spans="1:2">
      <c r="A27175" s="52">
        <v>27204</v>
      </c>
      <c r="B27175" s="233"/>
    </row>
    <row r="27176" spans="1:2">
      <c r="A27176" s="109">
        <v>27205</v>
      </c>
      <c r="B27176" s="120"/>
    </row>
    <row r="27177" spans="1:2">
      <c r="A27177" s="52">
        <v>27206</v>
      </c>
      <c r="B27177" s="233"/>
    </row>
    <row r="27178" spans="1:2">
      <c r="A27178" s="109">
        <v>27207</v>
      </c>
      <c r="B27178" s="120"/>
    </row>
    <row r="27179" spans="1:2">
      <c r="A27179" s="52">
        <v>27208</v>
      </c>
      <c r="B27179" s="233"/>
    </row>
    <row r="27180" spans="1:2">
      <c r="A27180" s="109">
        <v>27209</v>
      </c>
      <c r="B27180" s="120"/>
    </row>
    <row r="27181" spans="1:2">
      <c r="A27181" s="52">
        <v>27210</v>
      </c>
      <c r="B27181" s="233"/>
    </row>
    <row r="27182" spans="1:2">
      <c r="A27182" s="109">
        <v>27211</v>
      </c>
      <c r="B27182" s="120"/>
    </row>
    <row r="27183" spans="1:2">
      <c r="A27183" s="52">
        <v>27212</v>
      </c>
      <c r="B27183" s="233"/>
    </row>
    <row r="27184" spans="1:2">
      <c r="A27184" s="109">
        <v>27213</v>
      </c>
      <c r="B27184" s="120"/>
    </row>
    <row r="27185" spans="1:2">
      <c r="A27185" s="52">
        <v>27214</v>
      </c>
      <c r="B27185" s="233"/>
    </row>
    <row r="27186" spans="1:2">
      <c r="A27186" s="109">
        <v>27215</v>
      </c>
      <c r="B27186" s="120"/>
    </row>
    <row r="27187" spans="1:2">
      <c r="A27187" s="52">
        <v>27216</v>
      </c>
      <c r="B27187" s="233"/>
    </row>
    <row r="27188" spans="1:2">
      <c r="A27188" s="109">
        <v>27217</v>
      </c>
      <c r="B27188" s="120"/>
    </row>
    <row r="27189" spans="1:2">
      <c r="A27189" s="52">
        <v>27218</v>
      </c>
      <c r="B27189" s="233"/>
    </row>
    <row r="27190" spans="1:2">
      <c r="A27190" s="109">
        <v>27219</v>
      </c>
      <c r="B27190" s="120"/>
    </row>
    <row r="27191" spans="1:2">
      <c r="A27191" s="52">
        <v>27220</v>
      </c>
      <c r="B27191" s="233"/>
    </row>
    <row r="27192" spans="1:2">
      <c r="A27192" s="109">
        <v>27221</v>
      </c>
      <c r="B27192" s="120"/>
    </row>
    <row r="27193" spans="1:2">
      <c r="A27193" s="52">
        <v>27222</v>
      </c>
      <c r="B27193" s="233"/>
    </row>
    <row r="27194" spans="1:2">
      <c r="A27194" s="109">
        <v>27223</v>
      </c>
      <c r="B27194" s="120"/>
    </row>
    <row r="27195" spans="1:2">
      <c r="A27195" s="52">
        <v>27224</v>
      </c>
      <c r="B27195" s="233"/>
    </row>
    <row r="27196" spans="1:2">
      <c r="A27196" s="109">
        <v>27225</v>
      </c>
      <c r="B27196" s="120"/>
    </row>
    <row r="27197" spans="1:2">
      <c r="A27197" s="52">
        <v>27226</v>
      </c>
      <c r="B27197" s="233"/>
    </row>
    <row r="27198" spans="1:2">
      <c r="A27198" s="109">
        <v>27227</v>
      </c>
      <c r="B27198" s="120"/>
    </row>
    <row r="27199" spans="1:2">
      <c r="A27199" s="52">
        <v>27228</v>
      </c>
      <c r="B27199" s="233"/>
    </row>
    <row r="27200" spans="1:2">
      <c r="A27200" s="109">
        <v>27229</v>
      </c>
      <c r="B27200" s="120"/>
    </row>
    <row r="27201" spans="1:2">
      <c r="A27201" s="52">
        <v>27230</v>
      </c>
      <c r="B27201" s="233"/>
    </row>
    <row r="27202" spans="1:2">
      <c r="A27202" s="109">
        <v>27231</v>
      </c>
      <c r="B27202" s="120"/>
    </row>
    <row r="27203" spans="1:2">
      <c r="A27203" s="52">
        <v>27232</v>
      </c>
      <c r="B27203" s="233"/>
    </row>
    <row r="27204" spans="1:2">
      <c r="A27204" s="109">
        <v>27233</v>
      </c>
      <c r="B27204" s="120"/>
    </row>
    <row r="27205" spans="1:2">
      <c r="A27205" s="52">
        <v>27234</v>
      </c>
      <c r="B27205" s="233"/>
    </row>
    <row r="27206" spans="1:2">
      <c r="A27206" s="109">
        <v>27235</v>
      </c>
      <c r="B27206" s="120"/>
    </row>
    <row r="27207" spans="1:2">
      <c r="A27207" s="52">
        <v>27236</v>
      </c>
      <c r="B27207" s="233"/>
    </row>
    <row r="27208" spans="1:2">
      <c r="A27208" s="109">
        <v>27237</v>
      </c>
      <c r="B27208" s="120"/>
    </row>
    <row r="27209" spans="1:2">
      <c r="A27209" s="52">
        <v>27238</v>
      </c>
      <c r="B27209" s="233"/>
    </row>
    <row r="27210" spans="1:2">
      <c r="A27210" s="109">
        <v>27239</v>
      </c>
      <c r="B27210" s="120"/>
    </row>
    <row r="27211" spans="1:2">
      <c r="A27211" s="52">
        <v>27240</v>
      </c>
      <c r="B27211" s="233"/>
    </row>
    <row r="27212" spans="1:2">
      <c r="A27212" s="109">
        <v>27241</v>
      </c>
      <c r="B27212" s="120"/>
    </row>
    <row r="27213" spans="1:2">
      <c r="A27213" s="52">
        <v>27242</v>
      </c>
      <c r="B27213" s="233"/>
    </row>
    <row r="27214" spans="1:2">
      <c r="A27214" s="109">
        <v>27243</v>
      </c>
      <c r="B27214" s="120"/>
    </row>
    <row r="27215" spans="1:2">
      <c r="A27215" s="52">
        <v>27244</v>
      </c>
      <c r="B27215" s="233"/>
    </row>
    <row r="27216" spans="1:2">
      <c r="A27216" s="109">
        <v>27245</v>
      </c>
      <c r="B27216" s="120"/>
    </row>
    <row r="27217" spans="1:2">
      <c r="A27217" s="52">
        <v>27246</v>
      </c>
      <c r="B27217" s="233"/>
    </row>
    <row r="27218" spans="1:2">
      <c r="A27218" s="109">
        <v>27247</v>
      </c>
      <c r="B27218" s="120"/>
    </row>
    <row r="27219" spans="1:2">
      <c r="A27219" s="52">
        <v>27248</v>
      </c>
      <c r="B27219" s="233"/>
    </row>
    <row r="27220" spans="1:2">
      <c r="A27220" s="109">
        <v>27249</v>
      </c>
      <c r="B27220" s="120"/>
    </row>
    <row r="27221" spans="1:2">
      <c r="A27221" s="52">
        <v>27250</v>
      </c>
      <c r="B27221" s="233"/>
    </row>
    <row r="27222" spans="1:2">
      <c r="A27222" s="109">
        <v>27251</v>
      </c>
      <c r="B27222" s="120"/>
    </row>
    <row r="27223" spans="1:2">
      <c r="A27223" s="52">
        <v>27252</v>
      </c>
      <c r="B27223" s="233"/>
    </row>
    <row r="27224" spans="1:2">
      <c r="A27224" s="109">
        <v>27253</v>
      </c>
      <c r="B27224" s="120"/>
    </row>
    <row r="27225" spans="1:2">
      <c r="A27225" s="52">
        <v>27254</v>
      </c>
      <c r="B27225" s="233"/>
    </row>
    <row r="27226" spans="1:2">
      <c r="A27226" s="109">
        <v>27255</v>
      </c>
      <c r="B27226" s="120"/>
    </row>
    <row r="27227" spans="1:2">
      <c r="A27227" s="52">
        <v>27256</v>
      </c>
      <c r="B27227" s="233"/>
    </row>
    <row r="27228" spans="1:2">
      <c r="A27228" s="109">
        <v>27257</v>
      </c>
      <c r="B27228" s="120"/>
    </row>
    <row r="27229" spans="1:2">
      <c r="A27229" s="52">
        <v>27258</v>
      </c>
      <c r="B27229" s="233"/>
    </row>
    <row r="27230" spans="1:2">
      <c r="A27230" s="109">
        <v>27259</v>
      </c>
      <c r="B27230" s="120"/>
    </row>
    <row r="27231" spans="1:2">
      <c r="A27231" s="52">
        <v>27260</v>
      </c>
      <c r="B27231" s="233"/>
    </row>
    <row r="27232" spans="1:2">
      <c r="A27232" s="109">
        <v>27261</v>
      </c>
      <c r="B27232" s="120"/>
    </row>
    <row r="27233" spans="1:2">
      <c r="A27233" s="52">
        <v>27262</v>
      </c>
      <c r="B27233" s="233"/>
    </row>
    <row r="27234" spans="1:2">
      <c r="A27234" s="109">
        <v>27263</v>
      </c>
      <c r="B27234" s="120"/>
    </row>
    <row r="27235" spans="1:2">
      <c r="A27235" s="52">
        <v>27264</v>
      </c>
      <c r="B27235" s="233"/>
    </row>
    <row r="27236" spans="1:2">
      <c r="A27236" s="109">
        <v>27265</v>
      </c>
      <c r="B27236" s="120"/>
    </row>
    <row r="27237" spans="1:2">
      <c r="A27237" s="52">
        <v>27266</v>
      </c>
      <c r="B27237" s="233"/>
    </row>
    <row r="27238" spans="1:2">
      <c r="A27238" s="109">
        <v>27267</v>
      </c>
      <c r="B27238" s="120"/>
    </row>
    <row r="27239" spans="1:2">
      <c r="A27239" s="52">
        <v>27268</v>
      </c>
      <c r="B27239" s="233"/>
    </row>
    <row r="27240" spans="1:2">
      <c r="A27240" s="109">
        <v>27269</v>
      </c>
      <c r="B27240" s="120"/>
    </row>
    <row r="27241" spans="1:2">
      <c r="A27241" s="52">
        <v>27270</v>
      </c>
      <c r="B27241" s="233"/>
    </row>
    <row r="27242" spans="1:2">
      <c r="A27242" s="109">
        <v>27271</v>
      </c>
      <c r="B27242" s="120"/>
    </row>
    <row r="27243" spans="1:2">
      <c r="A27243" s="52">
        <v>27272</v>
      </c>
      <c r="B27243" s="233"/>
    </row>
    <row r="27244" spans="1:2">
      <c r="A27244" s="109">
        <v>27273</v>
      </c>
      <c r="B27244" s="120"/>
    </row>
    <row r="27245" spans="1:2">
      <c r="A27245" s="52">
        <v>27274</v>
      </c>
      <c r="B27245" s="233"/>
    </row>
    <row r="27246" spans="1:2">
      <c r="A27246" s="109">
        <v>27275</v>
      </c>
      <c r="B27246" s="120"/>
    </row>
    <row r="27247" spans="1:2">
      <c r="A27247" s="52">
        <v>27276</v>
      </c>
      <c r="B27247" s="233"/>
    </row>
    <row r="27248" spans="1:2">
      <c r="A27248" s="109">
        <v>27277</v>
      </c>
      <c r="B27248" s="120"/>
    </row>
    <row r="27249" spans="1:2">
      <c r="A27249" s="52">
        <v>27278</v>
      </c>
      <c r="B27249" s="233"/>
    </row>
    <row r="27250" spans="1:2">
      <c r="A27250" s="109">
        <v>27279</v>
      </c>
      <c r="B27250" s="120"/>
    </row>
    <row r="27251" spans="1:2">
      <c r="A27251" s="52">
        <v>27280</v>
      </c>
      <c r="B27251" s="233"/>
    </row>
    <row r="27252" spans="1:2">
      <c r="A27252" s="109">
        <v>27281</v>
      </c>
      <c r="B27252" s="120"/>
    </row>
    <row r="27253" spans="1:2">
      <c r="A27253" s="52">
        <v>27282</v>
      </c>
      <c r="B27253" s="233"/>
    </row>
    <row r="27254" spans="1:2">
      <c r="A27254" s="109">
        <v>27283</v>
      </c>
      <c r="B27254" s="120"/>
    </row>
    <row r="27255" spans="1:2">
      <c r="A27255" s="52">
        <v>27284</v>
      </c>
      <c r="B27255" s="233"/>
    </row>
    <row r="27256" spans="1:2">
      <c r="A27256" s="109">
        <v>27285</v>
      </c>
      <c r="B27256" s="120"/>
    </row>
    <row r="27257" spans="1:2">
      <c r="A27257" s="52">
        <v>27286</v>
      </c>
      <c r="B27257" s="233"/>
    </row>
    <row r="27258" spans="1:2">
      <c r="A27258" s="109">
        <v>27287</v>
      </c>
      <c r="B27258" s="120"/>
    </row>
    <row r="27259" spans="1:2">
      <c r="A27259" s="52">
        <v>27288</v>
      </c>
      <c r="B27259" s="233"/>
    </row>
    <row r="27260" spans="1:2">
      <c r="A27260" s="109">
        <v>27289</v>
      </c>
      <c r="B27260" s="120"/>
    </row>
    <row r="27261" spans="1:2">
      <c r="A27261" s="52">
        <v>27290</v>
      </c>
      <c r="B27261" s="233"/>
    </row>
    <row r="27262" spans="1:2">
      <c r="A27262" s="109">
        <v>27291</v>
      </c>
      <c r="B27262" s="120"/>
    </row>
    <row r="27263" spans="1:2">
      <c r="A27263" s="52">
        <v>27292</v>
      </c>
      <c r="B27263" s="233"/>
    </row>
    <row r="27264" spans="1:2">
      <c r="A27264" s="109">
        <v>27293</v>
      </c>
      <c r="B27264" s="120"/>
    </row>
    <row r="27265" spans="1:2">
      <c r="A27265" s="52">
        <v>27294</v>
      </c>
      <c r="B27265" s="233"/>
    </row>
    <row r="27266" spans="1:2">
      <c r="A27266" s="109">
        <v>27295</v>
      </c>
      <c r="B27266" s="120"/>
    </row>
    <row r="27267" spans="1:2">
      <c r="A27267" s="52">
        <v>27296</v>
      </c>
      <c r="B27267" s="233"/>
    </row>
    <row r="27268" spans="1:2">
      <c r="A27268" s="109">
        <v>27297</v>
      </c>
      <c r="B27268" s="120"/>
    </row>
    <row r="27269" spans="1:2">
      <c r="A27269" s="52">
        <v>27298</v>
      </c>
      <c r="B27269" s="233"/>
    </row>
    <row r="27270" spans="1:2">
      <c r="A27270" s="109">
        <v>27299</v>
      </c>
      <c r="B27270" s="120"/>
    </row>
    <row r="27271" spans="1:2">
      <c r="A27271" s="52">
        <v>27300</v>
      </c>
      <c r="B27271" s="233"/>
    </row>
    <row r="27272" spans="1:2">
      <c r="A27272" s="109">
        <v>27301</v>
      </c>
      <c r="B27272" s="120"/>
    </row>
    <row r="27273" spans="1:2">
      <c r="A27273" s="52">
        <v>27302</v>
      </c>
      <c r="B27273" s="233"/>
    </row>
    <row r="27274" spans="1:2">
      <c r="A27274" s="109">
        <v>27303</v>
      </c>
      <c r="B27274" s="120"/>
    </row>
    <row r="27275" spans="1:2">
      <c r="A27275" s="52">
        <v>27304</v>
      </c>
      <c r="B27275" s="233"/>
    </row>
    <row r="27276" spans="1:2">
      <c r="A27276" s="109">
        <v>27305</v>
      </c>
      <c r="B27276" s="120"/>
    </row>
    <row r="27277" spans="1:2">
      <c r="A27277" s="52">
        <v>27306</v>
      </c>
      <c r="B27277" s="233"/>
    </row>
    <row r="27278" spans="1:2">
      <c r="A27278" s="109">
        <v>27307</v>
      </c>
      <c r="B27278" s="120"/>
    </row>
    <row r="27279" spans="1:2">
      <c r="A27279" s="52">
        <v>27308</v>
      </c>
      <c r="B27279" s="233"/>
    </row>
    <row r="27280" spans="1:2">
      <c r="A27280" s="109">
        <v>27309</v>
      </c>
      <c r="B27280" s="120"/>
    </row>
    <row r="27281" spans="1:2">
      <c r="A27281" s="52">
        <v>27310</v>
      </c>
      <c r="B27281" s="233"/>
    </row>
    <row r="27282" spans="1:2">
      <c r="A27282" s="109">
        <v>27311</v>
      </c>
      <c r="B27282" s="120"/>
    </row>
    <row r="27283" spans="1:2">
      <c r="A27283" s="52">
        <v>27312</v>
      </c>
      <c r="B27283" s="233"/>
    </row>
    <row r="27284" spans="1:2">
      <c r="A27284" s="109">
        <v>27313</v>
      </c>
      <c r="B27284" s="120"/>
    </row>
    <row r="27285" spans="1:2">
      <c r="A27285" s="52">
        <v>27314</v>
      </c>
      <c r="B27285" s="233"/>
    </row>
    <row r="27286" spans="1:2">
      <c r="A27286" s="109">
        <v>27315</v>
      </c>
      <c r="B27286" s="120"/>
    </row>
    <row r="27287" spans="1:2">
      <c r="A27287" s="52">
        <v>27316</v>
      </c>
      <c r="B27287" s="233"/>
    </row>
    <row r="27288" spans="1:2">
      <c r="A27288" s="109">
        <v>27317</v>
      </c>
      <c r="B27288" s="120"/>
    </row>
    <row r="27289" spans="1:2">
      <c r="A27289" s="52">
        <v>27318</v>
      </c>
      <c r="B27289" s="233"/>
    </row>
    <row r="27290" spans="1:2">
      <c r="A27290" s="109">
        <v>27319</v>
      </c>
      <c r="B27290" s="120"/>
    </row>
    <row r="27291" spans="1:2">
      <c r="A27291" s="52">
        <v>27320</v>
      </c>
      <c r="B27291" s="233"/>
    </row>
    <row r="27292" spans="1:2">
      <c r="A27292" s="109">
        <v>27321</v>
      </c>
      <c r="B27292" s="120"/>
    </row>
    <row r="27293" spans="1:2">
      <c r="A27293" s="52">
        <v>27322</v>
      </c>
      <c r="B27293" s="233"/>
    </row>
    <row r="27294" spans="1:2">
      <c r="A27294" s="109">
        <v>27323</v>
      </c>
      <c r="B27294" s="120"/>
    </row>
    <row r="27295" spans="1:2">
      <c r="A27295" s="52">
        <v>27324</v>
      </c>
      <c r="B27295" s="233"/>
    </row>
    <row r="27296" spans="1:2">
      <c r="A27296" s="109">
        <v>27325</v>
      </c>
      <c r="B27296" s="120"/>
    </row>
    <row r="27297" spans="1:2">
      <c r="A27297" s="52">
        <v>27326</v>
      </c>
      <c r="B27297" s="233"/>
    </row>
    <row r="27298" spans="1:2">
      <c r="A27298" s="109">
        <v>27327</v>
      </c>
      <c r="B27298" s="120"/>
    </row>
    <row r="27299" spans="1:2">
      <c r="A27299" s="52">
        <v>27328</v>
      </c>
      <c r="B27299" s="233"/>
    </row>
    <row r="27300" spans="1:2">
      <c r="A27300" s="109">
        <v>27329</v>
      </c>
      <c r="B27300" s="120"/>
    </row>
    <row r="27301" spans="1:2">
      <c r="A27301" s="52">
        <v>27330</v>
      </c>
      <c r="B27301" s="233"/>
    </row>
    <row r="27302" spans="1:2">
      <c r="A27302" s="109">
        <v>27331</v>
      </c>
      <c r="B27302" s="120"/>
    </row>
    <row r="27303" spans="1:2">
      <c r="A27303" s="52">
        <v>27332</v>
      </c>
      <c r="B27303" s="233"/>
    </row>
    <row r="27304" spans="1:2">
      <c r="A27304" s="109">
        <v>27333</v>
      </c>
      <c r="B27304" s="120"/>
    </row>
    <row r="27305" spans="1:2">
      <c r="A27305" s="52">
        <v>27334</v>
      </c>
      <c r="B27305" s="233"/>
    </row>
    <row r="27306" spans="1:2">
      <c r="A27306" s="109">
        <v>27335</v>
      </c>
      <c r="B27306" s="120"/>
    </row>
    <row r="27307" spans="1:2">
      <c r="A27307" s="52">
        <v>27336</v>
      </c>
      <c r="B27307" s="233"/>
    </row>
    <row r="27308" spans="1:2">
      <c r="A27308" s="109">
        <v>27337</v>
      </c>
      <c r="B27308" s="120"/>
    </row>
    <row r="27309" spans="1:2">
      <c r="A27309" s="52">
        <v>27338</v>
      </c>
      <c r="B27309" s="233"/>
    </row>
    <row r="27310" spans="1:2">
      <c r="A27310" s="109">
        <v>27339</v>
      </c>
      <c r="B27310" s="120"/>
    </row>
    <row r="27311" spans="1:2">
      <c r="A27311" s="52">
        <v>27340</v>
      </c>
      <c r="B27311" s="233"/>
    </row>
    <row r="27312" spans="1:2">
      <c r="A27312" s="109">
        <v>27341</v>
      </c>
      <c r="B27312" s="120"/>
    </row>
    <row r="27313" spans="1:2">
      <c r="A27313" s="52">
        <v>27342</v>
      </c>
      <c r="B27313" s="233"/>
    </row>
    <row r="27314" spans="1:2">
      <c r="A27314" s="109">
        <v>27343</v>
      </c>
      <c r="B27314" s="120"/>
    </row>
    <row r="27315" spans="1:2">
      <c r="A27315" s="52">
        <v>27344</v>
      </c>
      <c r="B27315" s="233"/>
    </row>
    <row r="27316" spans="1:2">
      <c r="A27316" s="109">
        <v>27345</v>
      </c>
      <c r="B27316" s="120"/>
    </row>
    <row r="27317" spans="1:2">
      <c r="A27317" s="52">
        <v>27346</v>
      </c>
      <c r="B27317" s="233"/>
    </row>
    <row r="27318" spans="1:2">
      <c r="A27318" s="109">
        <v>27347</v>
      </c>
      <c r="B27318" s="120"/>
    </row>
    <row r="27319" spans="1:2">
      <c r="A27319" s="52">
        <v>27348</v>
      </c>
      <c r="B27319" s="233"/>
    </row>
    <row r="27320" spans="1:2">
      <c r="A27320" s="109">
        <v>27349</v>
      </c>
      <c r="B27320" s="120"/>
    </row>
    <row r="27321" spans="1:2">
      <c r="A27321" s="52">
        <v>27350</v>
      </c>
      <c r="B27321" s="233"/>
    </row>
    <row r="27322" spans="1:2">
      <c r="A27322" s="109">
        <v>27351</v>
      </c>
      <c r="B27322" s="120"/>
    </row>
    <row r="27323" spans="1:2">
      <c r="A27323" s="52">
        <v>27352</v>
      </c>
      <c r="B27323" s="233"/>
    </row>
    <row r="27324" spans="1:2">
      <c r="A27324" s="109">
        <v>27353</v>
      </c>
      <c r="B27324" s="120"/>
    </row>
    <row r="27325" spans="1:2">
      <c r="A27325" s="52">
        <v>27354</v>
      </c>
      <c r="B27325" s="233"/>
    </row>
    <row r="27326" spans="1:2">
      <c r="A27326" s="109">
        <v>27355</v>
      </c>
      <c r="B27326" s="120"/>
    </row>
    <row r="27327" spans="1:2">
      <c r="A27327" s="52">
        <v>27356</v>
      </c>
      <c r="B27327" s="233"/>
    </row>
    <row r="27328" spans="1:2">
      <c r="A27328" s="109">
        <v>27357</v>
      </c>
      <c r="B27328" s="120"/>
    </row>
    <row r="27329" spans="1:2">
      <c r="A27329" s="52">
        <v>27358</v>
      </c>
      <c r="B27329" s="233"/>
    </row>
    <row r="27330" spans="1:2">
      <c r="A27330" s="109">
        <v>27359</v>
      </c>
      <c r="B27330" s="120"/>
    </row>
    <row r="27331" spans="1:2">
      <c r="A27331" s="52">
        <v>27360</v>
      </c>
      <c r="B27331" s="233"/>
    </row>
    <row r="27332" spans="1:2">
      <c r="A27332" s="109">
        <v>27361</v>
      </c>
      <c r="B27332" s="120"/>
    </row>
    <row r="27333" spans="1:2">
      <c r="A27333" s="52">
        <v>27362</v>
      </c>
      <c r="B27333" s="233"/>
    </row>
    <row r="27334" spans="1:2">
      <c r="A27334" s="109">
        <v>27363</v>
      </c>
      <c r="B27334" s="120"/>
    </row>
    <row r="27335" spans="1:2">
      <c r="A27335" s="52">
        <v>27364</v>
      </c>
      <c r="B27335" s="233"/>
    </row>
    <row r="27336" spans="1:2">
      <c r="A27336" s="109">
        <v>27365</v>
      </c>
      <c r="B27336" s="120"/>
    </row>
    <row r="27337" spans="1:2">
      <c r="A27337" s="52">
        <v>27366</v>
      </c>
      <c r="B27337" s="233"/>
    </row>
    <row r="27338" spans="1:2">
      <c r="A27338" s="109">
        <v>27367</v>
      </c>
      <c r="B27338" s="120"/>
    </row>
    <row r="27339" spans="1:2">
      <c r="A27339" s="52">
        <v>27368</v>
      </c>
      <c r="B27339" s="233"/>
    </row>
    <row r="27340" spans="1:2">
      <c r="A27340" s="109">
        <v>27369</v>
      </c>
      <c r="B27340" s="120"/>
    </row>
    <row r="27341" spans="1:2">
      <c r="A27341" s="52">
        <v>27370</v>
      </c>
      <c r="B27341" s="233"/>
    </row>
    <row r="27342" spans="1:2">
      <c r="A27342" s="109">
        <v>27371</v>
      </c>
      <c r="B27342" s="120"/>
    </row>
    <row r="27343" spans="1:2">
      <c r="A27343" s="52">
        <v>27372</v>
      </c>
      <c r="B27343" s="233"/>
    </row>
    <row r="27344" spans="1:2">
      <c r="A27344" s="109">
        <v>27373</v>
      </c>
      <c r="B27344" s="120"/>
    </row>
    <row r="27345" spans="1:2">
      <c r="A27345" s="52">
        <v>27374</v>
      </c>
      <c r="B27345" s="233"/>
    </row>
    <row r="27346" spans="1:2">
      <c r="A27346" s="109">
        <v>27375</v>
      </c>
      <c r="B27346" s="120"/>
    </row>
    <row r="27347" spans="1:2">
      <c r="A27347" s="52">
        <v>27376</v>
      </c>
      <c r="B27347" s="233"/>
    </row>
    <row r="27348" spans="1:2">
      <c r="A27348" s="109">
        <v>27377</v>
      </c>
      <c r="B27348" s="120"/>
    </row>
    <row r="27349" spans="1:2">
      <c r="A27349" s="52">
        <v>27378</v>
      </c>
      <c r="B27349" s="233"/>
    </row>
    <row r="27350" spans="1:2">
      <c r="A27350" s="109">
        <v>27379</v>
      </c>
      <c r="B27350" s="120"/>
    </row>
    <row r="27351" spans="1:2">
      <c r="A27351" s="52">
        <v>27380</v>
      </c>
      <c r="B27351" s="233"/>
    </row>
    <row r="27352" spans="1:2">
      <c r="A27352" s="109">
        <v>27381</v>
      </c>
      <c r="B27352" s="120"/>
    </row>
    <row r="27353" spans="1:2">
      <c r="A27353" s="52">
        <v>27382</v>
      </c>
      <c r="B27353" s="233"/>
    </row>
    <row r="27354" spans="1:2">
      <c r="A27354" s="109">
        <v>27383</v>
      </c>
      <c r="B27354" s="120"/>
    </row>
    <row r="27355" spans="1:2">
      <c r="A27355" s="52">
        <v>27384</v>
      </c>
      <c r="B27355" s="233"/>
    </row>
    <row r="27356" spans="1:2">
      <c r="A27356" s="109">
        <v>27385</v>
      </c>
      <c r="B27356" s="120"/>
    </row>
    <row r="27357" spans="1:2">
      <c r="A27357" s="52">
        <v>27386</v>
      </c>
      <c r="B27357" s="233"/>
    </row>
    <row r="27358" spans="1:2">
      <c r="A27358" s="109">
        <v>27387</v>
      </c>
      <c r="B27358" s="120"/>
    </row>
    <row r="27359" spans="1:2">
      <c r="A27359" s="52">
        <v>27388</v>
      </c>
      <c r="B27359" s="233"/>
    </row>
    <row r="27360" spans="1:2">
      <c r="A27360" s="109">
        <v>27389</v>
      </c>
      <c r="B27360" s="120"/>
    </row>
    <row r="27361" spans="1:2">
      <c r="A27361" s="52">
        <v>27390</v>
      </c>
      <c r="B27361" s="233"/>
    </row>
    <row r="27362" spans="1:2">
      <c r="A27362" s="109">
        <v>27391</v>
      </c>
      <c r="B27362" s="120"/>
    </row>
    <row r="27363" spans="1:2">
      <c r="A27363" s="52">
        <v>27392</v>
      </c>
      <c r="B27363" s="233"/>
    </row>
    <row r="27364" spans="1:2">
      <c r="A27364" s="109">
        <v>27393</v>
      </c>
      <c r="B27364" s="120"/>
    </row>
    <row r="27365" spans="1:2">
      <c r="A27365" s="52">
        <v>27394</v>
      </c>
      <c r="B27365" s="233"/>
    </row>
    <row r="27366" spans="1:2">
      <c r="A27366" s="109">
        <v>27395</v>
      </c>
      <c r="B27366" s="120"/>
    </row>
    <row r="27367" spans="1:2">
      <c r="A27367" s="52">
        <v>27396</v>
      </c>
      <c r="B27367" s="233"/>
    </row>
    <row r="27368" spans="1:2">
      <c r="A27368" s="109">
        <v>27397</v>
      </c>
      <c r="B27368" s="120"/>
    </row>
    <row r="27369" spans="1:2">
      <c r="A27369" s="52">
        <v>27398</v>
      </c>
      <c r="B27369" s="233"/>
    </row>
    <row r="27370" spans="1:2">
      <c r="A27370" s="109">
        <v>27399</v>
      </c>
      <c r="B27370" s="120"/>
    </row>
    <row r="27371" spans="1:2">
      <c r="A27371" s="52">
        <v>27400</v>
      </c>
      <c r="B27371" s="233"/>
    </row>
    <row r="27372" spans="1:2">
      <c r="A27372" s="109">
        <v>27401</v>
      </c>
      <c r="B27372" s="120"/>
    </row>
    <row r="27373" spans="1:2">
      <c r="A27373" s="52">
        <v>27402</v>
      </c>
      <c r="B27373" s="233"/>
    </row>
    <row r="27374" spans="1:2">
      <c r="A27374" s="109">
        <v>27403</v>
      </c>
      <c r="B27374" s="120"/>
    </row>
    <row r="27375" spans="1:2">
      <c r="A27375" s="52">
        <v>27404</v>
      </c>
      <c r="B27375" s="233"/>
    </row>
    <row r="27376" spans="1:2">
      <c r="A27376" s="109">
        <v>27405</v>
      </c>
      <c r="B27376" s="120"/>
    </row>
    <row r="27377" spans="1:2">
      <c r="A27377" s="52">
        <v>27406</v>
      </c>
      <c r="B27377" s="233"/>
    </row>
    <row r="27378" spans="1:2">
      <c r="A27378" s="109">
        <v>27407</v>
      </c>
      <c r="B27378" s="120"/>
    </row>
    <row r="27379" spans="1:2">
      <c r="A27379" s="52">
        <v>27408</v>
      </c>
      <c r="B27379" s="233"/>
    </row>
    <row r="27380" spans="1:2">
      <c r="A27380" s="109">
        <v>27409</v>
      </c>
      <c r="B27380" s="120"/>
    </row>
    <row r="27381" spans="1:2">
      <c r="A27381" s="52">
        <v>27410</v>
      </c>
      <c r="B27381" s="233"/>
    </row>
    <row r="27382" spans="1:2">
      <c r="A27382" s="109">
        <v>27411</v>
      </c>
      <c r="B27382" s="120"/>
    </row>
    <row r="27383" spans="1:2">
      <c r="A27383" s="52">
        <v>27412</v>
      </c>
      <c r="B27383" s="233"/>
    </row>
    <row r="27384" spans="1:2">
      <c r="A27384" s="109">
        <v>27413</v>
      </c>
      <c r="B27384" s="120"/>
    </row>
    <row r="27385" spans="1:2">
      <c r="A27385" s="52">
        <v>27414</v>
      </c>
      <c r="B27385" s="233"/>
    </row>
    <row r="27386" spans="1:2">
      <c r="A27386" s="109">
        <v>27415</v>
      </c>
      <c r="B27386" s="120"/>
    </row>
    <row r="27387" spans="1:2">
      <c r="A27387" s="52">
        <v>27416</v>
      </c>
      <c r="B27387" s="233"/>
    </row>
    <row r="27388" spans="1:2">
      <c r="A27388" s="109">
        <v>27417</v>
      </c>
      <c r="B27388" s="120"/>
    </row>
    <row r="27389" spans="1:2">
      <c r="A27389" s="52">
        <v>27418</v>
      </c>
      <c r="B27389" s="233"/>
    </row>
    <row r="27390" spans="1:2">
      <c r="A27390" s="109">
        <v>27419</v>
      </c>
      <c r="B27390" s="120"/>
    </row>
    <row r="27391" spans="1:2">
      <c r="A27391" s="52">
        <v>27420</v>
      </c>
      <c r="B27391" s="233"/>
    </row>
    <row r="27392" spans="1:2">
      <c r="A27392" s="109">
        <v>27421</v>
      </c>
      <c r="B27392" s="120"/>
    </row>
    <row r="27393" spans="1:2">
      <c r="A27393" s="52">
        <v>27422</v>
      </c>
      <c r="B27393" s="233"/>
    </row>
    <row r="27394" spans="1:2">
      <c r="A27394" s="109">
        <v>27423</v>
      </c>
      <c r="B27394" s="120"/>
    </row>
    <row r="27395" spans="1:2">
      <c r="A27395" s="52">
        <v>27424</v>
      </c>
      <c r="B27395" s="233"/>
    </row>
    <row r="27396" spans="1:2">
      <c r="A27396" s="109">
        <v>27425</v>
      </c>
      <c r="B27396" s="120"/>
    </row>
    <row r="27397" spans="1:2">
      <c r="A27397" s="52">
        <v>27426</v>
      </c>
      <c r="B27397" s="233"/>
    </row>
    <row r="27398" spans="1:2">
      <c r="A27398" s="109">
        <v>27427</v>
      </c>
      <c r="B27398" s="120"/>
    </row>
    <row r="27399" spans="1:2">
      <c r="A27399" s="52">
        <v>27428</v>
      </c>
      <c r="B27399" s="233"/>
    </row>
    <row r="27400" spans="1:2">
      <c r="A27400" s="109">
        <v>27429</v>
      </c>
      <c r="B27400" s="120"/>
    </row>
    <row r="27401" spans="1:2">
      <c r="A27401" s="52">
        <v>27430</v>
      </c>
      <c r="B27401" s="233"/>
    </row>
    <row r="27402" spans="1:2">
      <c r="A27402" s="109">
        <v>27431</v>
      </c>
      <c r="B27402" s="120"/>
    </row>
    <row r="27403" spans="1:2">
      <c r="A27403" s="52">
        <v>27432</v>
      </c>
      <c r="B27403" s="233"/>
    </row>
    <row r="27404" spans="1:2">
      <c r="A27404" s="109">
        <v>27433</v>
      </c>
      <c r="B27404" s="120"/>
    </row>
    <row r="27405" spans="1:2">
      <c r="A27405" s="52">
        <v>27434</v>
      </c>
      <c r="B27405" s="233"/>
    </row>
    <row r="27406" spans="1:2">
      <c r="A27406" s="109">
        <v>27435</v>
      </c>
      <c r="B27406" s="120"/>
    </row>
    <row r="27407" spans="1:2">
      <c r="A27407" s="52">
        <v>27436</v>
      </c>
      <c r="B27407" s="233"/>
    </row>
    <row r="27408" spans="1:2">
      <c r="A27408" s="109">
        <v>27437</v>
      </c>
      <c r="B27408" s="120"/>
    </row>
    <row r="27409" spans="1:2">
      <c r="A27409" s="52">
        <v>27438</v>
      </c>
      <c r="B27409" s="233"/>
    </row>
    <row r="27410" spans="1:2">
      <c r="A27410" s="109">
        <v>27439</v>
      </c>
      <c r="B27410" s="120"/>
    </row>
    <row r="27411" spans="1:2">
      <c r="A27411" s="52">
        <v>27440</v>
      </c>
      <c r="B27411" s="233"/>
    </row>
    <row r="27412" spans="1:2">
      <c r="A27412" s="109">
        <v>27441</v>
      </c>
      <c r="B27412" s="120"/>
    </row>
    <row r="27413" spans="1:2">
      <c r="A27413" s="52">
        <v>27442</v>
      </c>
      <c r="B27413" s="233"/>
    </row>
    <row r="27414" spans="1:2">
      <c r="A27414" s="109">
        <v>27443</v>
      </c>
      <c r="B27414" s="120"/>
    </row>
    <row r="27415" spans="1:2">
      <c r="A27415" s="52">
        <v>27444</v>
      </c>
      <c r="B27415" s="233"/>
    </row>
    <row r="27416" spans="1:2">
      <c r="A27416" s="109">
        <v>27445</v>
      </c>
      <c r="B27416" s="120"/>
    </row>
    <row r="27417" spans="1:2">
      <c r="A27417" s="52">
        <v>27446</v>
      </c>
      <c r="B27417" s="233"/>
    </row>
    <row r="27418" spans="1:2">
      <c r="A27418" s="109">
        <v>27447</v>
      </c>
      <c r="B27418" s="120"/>
    </row>
    <row r="27419" spans="1:2">
      <c r="A27419" s="52">
        <v>27448</v>
      </c>
      <c r="B27419" s="233"/>
    </row>
    <row r="27420" spans="1:2">
      <c r="A27420" s="109">
        <v>27449</v>
      </c>
      <c r="B27420" s="120"/>
    </row>
    <row r="27421" spans="1:2">
      <c r="A27421" s="52">
        <v>27450</v>
      </c>
      <c r="B27421" s="233"/>
    </row>
    <row r="27422" spans="1:2">
      <c r="A27422" s="109">
        <v>27451</v>
      </c>
      <c r="B27422" s="120"/>
    </row>
    <row r="27423" spans="1:2">
      <c r="A27423" s="52">
        <v>27452</v>
      </c>
      <c r="B27423" s="233"/>
    </row>
    <row r="27424" spans="1:2">
      <c r="A27424" s="109">
        <v>27453</v>
      </c>
      <c r="B27424" s="120"/>
    </row>
    <row r="27425" spans="1:2">
      <c r="A27425" s="52">
        <v>27454</v>
      </c>
      <c r="B27425" s="233"/>
    </row>
    <row r="27426" spans="1:2">
      <c r="A27426" s="109">
        <v>27455</v>
      </c>
      <c r="B27426" s="120"/>
    </row>
    <row r="27427" spans="1:2">
      <c r="A27427" s="52">
        <v>27456</v>
      </c>
      <c r="B27427" s="233"/>
    </row>
    <row r="27428" spans="1:2">
      <c r="A27428" s="109">
        <v>27457</v>
      </c>
      <c r="B27428" s="120"/>
    </row>
    <row r="27429" spans="1:2">
      <c r="A27429" s="52">
        <v>27458</v>
      </c>
      <c r="B27429" s="233"/>
    </row>
    <row r="27430" spans="1:2">
      <c r="A27430" s="109">
        <v>27459</v>
      </c>
      <c r="B27430" s="120"/>
    </row>
    <row r="27431" spans="1:2">
      <c r="A27431" s="52">
        <v>27460</v>
      </c>
      <c r="B27431" s="233"/>
    </row>
    <row r="27432" spans="1:2">
      <c r="A27432" s="109">
        <v>27461</v>
      </c>
      <c r="B27432" s="120"/>
    </row>
    <row r="27433" spans="1:2">
      <c r="A27433" s="52">
        <v>27462</v>
      </c>
      <c r="B27433" s="233"/>
    </row>
    <row r="27434" spans="1:2">
      <c r="A27434" s="109">
        <v>27463</v>
      </c>
      <c r="B27434" s="120"/>
    </row>
    <row r="27435" spans="1:2">
      <c r="A27435" s="52">
        <v>27464</v>
      </c>
      <c r="B27435" s="233"/>
    </row>
    <row r="27436" spans="1:2">
      <c r="A27436" s="109">
        <v>27465</v>
      </c>
      <c r="B27436" s="120"/>
    </row>
    <row r="27437" spans="1:2">
      <c r="A27437" s="52">
        <v>27466</v>
      </c>
      <c r="B27437" s="233"/>
    </row>
    <row r="27438" spans="1:2">
      <c r="A27438" s="109">
        <v>27467</v>
      </c>
      <c r="B27438" s="120"/>
    </row>
    <row r="27439" spans="1:2">
      <c r="A27439" s="52">
        <v>27468</v>
      </c>
      <c r="B27439" s="233"/>
    </row>
    <row r="27440" spans="1:2">
      <c r="A27440" s="109">
        <v>27469</v>
      </c>
      <c r="B27440" s="120"/>
    </row>
    <row r="27441" spans="1:2">
      <c r="A27441" s="52">
        <v>27470</v>
      </c>
      <c r="B27441" s="233"/>
    </row>
    <row r="27442" spans="1:2">
      <c r="A27442" s="109">
        <v>27471</v>
      </c>
      <c r="B27442" s="120"/>
    </row>
    <row r="27443" spans="1:2">
      <c r="A27443" s="52">
        <v>27472</v>
      </c>
      <c r="B27443" s="233"/>
    </row>
    <row r="27444" spans="1:2">
      <c r="A27444" s="109">
        <v>27473</v>
      </c>
      <c r="B27444" s="120"/>
    </row>
    <row r="27445" spans="1:2">
      <c r="A27445" s="52">
        <v>27474</v>
      </c>
      <c r="B27445" s="233"/>
    </row>
    <row r="27446" spans="1:2">
      <c r="A27446" s="109">
        <v>27475</v>
      </c>
      <c r="B27446" s="120"/>
    </row>
    <row r="27447" spans="1:2">
      <c r="A27447" s="52">
        <v>27476</v>
      </c>
      <c r="B27447" s="233"/>
    </row>
    <row r="27448" spans="1:2">
      <c r="A27448" s="109">
        <v>27477</v>
      </c>
      <c r="B27448" s="120"/>
    </row>
    <row r="27449" spans="1:2">
      <c r="A27449" s="52">
        <v>27478</v>
      </c>
      <c r="B27449" s="233"/>
    </row>
    <row r="27450" spans="1:2">
      <c r="A27450" s="109">
        <v>27479</v>
      </c>
      <c r="B27450" s="120"/>
    </row>
    <row r="27451" spans="1:2">
      <c r="A27451" s="52">
        <v>27480</v>
      </c>
      <c r="B27451" s="233"/>
    </row>
    <row r="27452" spans="1:2">
      <c r="A27452" s="109">
        <v>27481</v>
      </c>
      <c r="B27452" s="120"/>
    </row>
    <row r="27453" spans="1:2">
      <c r="A27453" s="52">
        <v>27482</v>
      </c>
      <c r="B27453" s="233"/>
    </row>
    <row r="27454" spans="1:2">
      <c r="A27454" s="109">
        <v>27483</v>
      </c>
      <c r="B27454" s="120"/>
    </row>
    <row r="27455" spans="1:2">
      <c r="A27455" s="52">
        <v>27484</v>
      </c>
      <c r="B27455" s="233"/>
    </row>
    <row r="27456" spans="1:2">
      <c r="A27456" s="109">
        <v>27485</v>
      </c>
      <c r="B27456" s="120"/>
    </row>
    <row r="27457" spans="1:2">
      <c r="A27457" s="52">
        <v>27486</v>
      </c>
      <c r="B27457" s="233"/>
    </row>
    <row r="27458" spans="1:2">
      <c r="A27458" s="109">
        <v>27487</v>
      </c>
      <c r="B27458" s="120"/>
    </row>
    <row r="27459" spans="1:2">
      <c r="A27459" s="52">
        <v>27488</v>
      </c>
      <c r="B27459" s="233"/>
    </row>
    <row r="27460" spans="1:2">
      <c r="A27460" s="109">
        <v>27489</v>
      </c>
      <c r="B27460" s="120"/>
    </row>
    <row r="27461" spans="1:2">
      <c r="A27461" s="52">
        <v>27490</v>
      </c>
      <c r="B27461" s="233"/>
    </row>
    <row r="27462" spans="1:2">
      <c r="A27462" s="109">
        <v>27491</v>
      </c>
      <c r="B27462" s="120"/>
    </row>
    <row r="27463" spans="1:2">
      <c r="A27463" s="52">
        <v>27492</v>
      </c>
      <c r="B27463" s="233"/>
    </row>
    <row r="27464" spans="1:2">
      <c r="A27464" s="109">
        <v>27493</v>
      </c>
      <c r="B27464" s="120"/>
    </row>
    <row r="27465" spans="1:2">
      <c r="A27465" s="52">
        <v>27494</v>
      </c>
      <c r="B27465" s="233"/>
    </row>
    <row r="27466" spans="1:2">
      <c r="A27466" s="109">
        <v>27495</v>
      </c>
      <c r="B27466" s="120"/>
    </row>
    <row r="27467" spans="1:2">
      <c r="A27467" s="52">
        <v>27496</v>
      </c>
      <c r="B27467" s="233"/>
    </row>
    <row r="27468" spans="1:2">
      <c r="A27468" s="109">
        <v>27497</v>
      </c>
      <c r="B27468" s="120"/>
    </row>
    <row r="27469" spans="1:2">
      <c r="A27469" s="52">
        <v>27498</v>
      </c>
      <c r="B27469" s="233"/>
    </row>
    <row r="27470" spans="1:2">
      <c r="A27470" s="109">
        <v>27499</v>
      </c>
      <c r="B27470" s="120"/>
    </row>
    <row r="27471" spans="1:2">
      <c r="A27471" s="52">
        <v>27500</v>
      </c>
      <c r="B27471" s="233"/>
    </row>
    <row r="27472" spans="1:2">
      <c r="A27472" s="109">
        <v>27501</v>
      </c>
      <c r="B27472" s="120"/>
    </row>
    <row r="27473" spans="1:2">
      <c r="A27473" s="52">
        <v>27502</v>
      </c>
      <c r="B27473" s="233"/>
    </row>
    <row r="27474" spans="1:2">
      <c r="A27474" s="109">
        <v>27503</v>
      </c>
      <c r="B27474" s="120"/>
    </row>
    <row r="27475" spans="1:2">
      <c r="A27475" s="52">
        <v>27504</v>
      </c>
      <c r="B27475" s="233"/>
    </row>
    <row r="27476" spans="1:2">
      <c r="A27476" s="109">
        <v>27505</v>
      </c>
      <c r="B27476" s="120"/>
    </row>
    <row r="27477" spans="1:2">
      <c r="A27477" s="52">
        <v>27506</v>
      </c>
      <c r="B27477" s="233"/>
    </row>
    <row r="27478" spans="1:2">
      <c r="A27478" s="109">
        <v>27507</v>
      </c>
      <c r="B27478" s="120"/>
    </row>
    <row r="27479" spans="1:2">
      <c r="A27479" s="52">
        <v>27508</v>
      </c>
      <c r="B27479" s="233"/>
    </row>
    <row r="27480" spans="1:2">
      <c r="A27480" s="109">
        <v>27509</v>
      </c>
      <c r="B27480" s="120"/>
    </row>
    <row r="27481" spans="1:2">
      <c r="A27481" s="52">
        <v>27510</v>
      </c>
      <c r="B27481" s="233"/>
    </row>
    <row r="27482" spans="1:2">
      <c r="A27482" s="109">
        <v>27511</v>
      </c>
      <c r="B27482" s="120"/>
    </row>
    <row r="27483" spans="1:2">
      <c r="A27483" s="52">
        <v>27512</v>
      </c>
      <c r="B27483" s="233"/>
    </row>
    <row r="27484" spans="1:2">
      <c r="A27484" s="109">
        <v>27513</v>
      </c>
      <c r="B27484" s="120"/>
    </row>
    <row r="27485" spans="1:2">
      <c r="A27485" s="52">
        <v>27514</v>
      </c>
      <c r="B27485" s="233"/>
    </row>
    <row r="27486" spans="1:2">
      <c r="A27486" s="109">
        <v>27515</v>
      </c>
      <c r="B27486" s="120"/>
    </row>
    <row r="27487" spans="1:2">
      <c r="A27487" s="52">
        <v>27516</v>
      </c>
      <c r="B27487" s="233"/>
    </row>
    <row r="27488" spans="1:2">
      <c r="A27488" s="109">
        <v>27517</v>
      </c>
      <c r="B27488" s="120"/>
    </row>
    <row r="27489" spans="1:2">
      <c r="A27489" s="52">
        <v>27518</v>
      </c>
      <c r="B27489" s="233"/>
    </row>
    <row r="27490" spans="1:2">
      <c r="A27490" s="109">
        <v>27519</v>
      </c>
      <c r="B27490" s="120"/>
    </row>
    <row r="27491" spans="1:2">
      <c r="A27491" s="52">
        <v>27520</v>
      </c>
      <c r="B27491" s="233"/>
    </row>
    <row r="27492" spans="1:2">
      <c r="A27492" s="109">
        <v>27521</v>
      </c>
      <c r="B27492" s="120"/>
    </row>
    <row r="27493" spans="1:2">
      <c r="A27493" s="52">
        <v>27522</v>
      </c>
      <c r="B27493" s="233"/>
    </row>
    <row r="27494" spans="1:2">
      <c r="A27494" s="109">
        <v>27523</v>
      </c>
      <c r="B27494" s="120"/>
    </row>
    <row r="27495" spans="1:2">
      <c r="A27495" s="52">
        <v>27524</v>
      </c>
      <c r="B27495" s="233"/>
    </row>
    <row r="27496" spans="1:2">
      <c r="A27496" s="109">
        <v>27525</v>
      </c>
      <c r="B27496" s="120"/>
    </row>
    <row r="27497" spans="1:2">
      <c r="A27497" s="52">
        <v>27526</v>
      </c>
      <c r="B27497" s="233"/>
    </row>
    <row r="27498" spans="1:2">
      <c r="A27498" s="109">
        <v>27527</v>
      </c>
      <c r="B27498" s="120"/>
    </row>
    <row r="27499" spans="1:2">
      <c r="A27499" s="52">
        <v>27528</v>
      </c>
      <c r="B27499" s="233"/>
    </row>
    <row r="27500" spans="1:2">
      <c r="A27500" s="109">
        <v>27529</v>
      </c>
      <c r="B27500" s="120"/>
    </row>
    <row r="27501" spans="1:2">
      <c r="A27501" s="52">
        <v>27530</v>
      </c>
      <c r="B27501" s="233"/>
    </row>
    <row r="27502" spans="1:2">
      <c r="A27502" s="109">
        <v>27531</v>
      </c>
      <c r="B27502" s="120"/>
    </row>
    <row r="27503" spans="1:2">
      <c r="A27503" s="52">
        <v>27532</v>
      </c>
      <c r="B27503" s="233"/>
    </row>
    <row r="27504" spans="1:2">
      <c r="A27504" s="109">
        <v>27533</v>
      </c>
      <c r="B27504" s="120"/>
    </row>
    <row r="27505" spans="1:2">
      <c r="A27505" s="52">
        <v>27534</v>
      </c>
      <c r="B27505" s="233"/>
    </row>
    <row r="27506" spans="1:2">
      <c r="A27506" s="109">
        <v>27535</v>
      </c>
      <c r="B27506" s="120"/>
    </row>
    <row r="27507" spans="1:2">
      <c r="A27507" s="52">
        <v>27536</v>
      </c>
      <c r="B27507" s="233"/>
    </row>
    <row r="27508" spans="1:2">
      <c r="A27508" s="109">
        <v>27537</v>
      </c>
      <c r="B27508" s="120"/>
    </row>
    <row r="27509" spans="1:2">
      <c r="A27509" s="52">
        <v>27538</v>
      </c>
      <c r="B27509" s="233"/>
    </row>
    <row r="27510" spans="1:2">
      <c r="A27510" s="109">
        <v>27539</v>
      </c>
      <c r="B27510" s="120"/>
    </row>
    <row r="27511" spans="1:2">
      <c r="A27511" s="52">
        <v>27540</v>
      </c>
      <c r="B27511" s="233"/>
    </row>
    <row r="27512" spans="1:2">
      <c r="A27512" s="109">
        <v>27541</v>
      </c>
      <c r="B27512" s="120"/>
    </row>
    <row r="27513" spans="1:2">
      <c r="A27513" s="52">
        <v>27542</v>
      </c>
      <c r="B27513" s="233"/>
    </row>
    <row r="27514" spans="1:2">
      <c r="A27514" s="109">
        <v>27543</v>
      </c>
      <c r="B27514" s="120"/>
    </row>
    <row r="27515" spans="1:2">
      <c r="A27515" s="52">
        <v>27544</v>
      </c>
      <c r="B27515" s="233"/>
    </row>
    <row r="27516" spans="1:2">
      <c r="A27516" s="109">
        <v>27545</v>
      </c>
      <c r="B27516" s="120"/>
    </row>
    <row r="27517" spans="1:2">
      <c r="A27517" s="52">
        <v>27546</v>
      </c>
      <c r="B27517" s="233"/>
    </row>
    <row r="27518" spans="1:2">
      <c r="A27518" s="109">
        <v>27547</v>
      </c>
      <c r="B27518" s="120"/>
    </row>
    <row r="27519" spans="1:2">
      <c r="A27519" s="52">
        <v>27548</v>
      </c>
      <c r="B27519" s="233"/>
    </row>
    <row r="27520" spans="1:2">
      <c r="A27520" s="109">
        <v>27549</v>
      </c>
      <c r="B27520" s="120"/>
    </row>
    <row r="27521" spans="1:2">
      <c r="A27521" s="52">
        <v>27550</v>
      </c>
      <c r="B27521" s="233"/>
    </row>
    <row r="27522" spans="1:2">
      <c r="A27522" s="109">
        <v>27551</v>
      </c>
      <c r="B27522" s="120"/>
    </row>
    <row r="27523" spans="1:2">
      <c r="A27523" s="52">
        <v>27552</v>
      </c>
      <c r="B27523" s="233"/>
    </row>
    <row r="27524" spans="1:2">
      <c r="A27524" s="109">
        <v>27553</v>
      </c>
      <c r="B27524" s="120"/>
    </row>
    <row r="27525" spans="1:2">
      <c r="A27525" s="52">
        <v>27554</v>
      </c>
      <c r="B27525" s="233"/>
    </row>
    <row r="27526" spans="1:2">
      <c r="A27526" s="109">
        <v>27555</v>
      </c>
      <c r="B27526" s="120"/>
    </row>
    <row r="27527" spans="1:2">
      <c r="A27527" s="52">
        <v>27556</v>
      </c>
      <c r="B27527" s="233"/>
    </row>
    <row r="27528" spans="1:2">
      <c r="A27528" s="109">
        <v>27557</v>
      </c>
      <c r="B27528" s="120"/>
    </row>
    <row r="27529" spans="1:2">
      <c r="A27529" s="52">
        <v>27558</v>
      </c>
      <c r="B27529" s="233"/>
    </row>
    <row r="27530" spans="1:2">
      <c r="A27530" s="109">
        <v>27559</v>
      </c>
      <c r="B27530" s="120"/>
    </row>
    <row r="27531" spans="1:2">
      <c r="A27531" s="52">
        <v>27560</v>
      </c>
      <c r="B27531" s="233"/>
    </row>
    <row r="27532" spans="1:2">
      <c r="A27532" s="109">
        <v>27561</v>
      </c>
      <c r="B27532" s="120"/>
    </row>
    <row r="27533" spans="1:2">
      <c r="A27533" s="52">
        <v>27562</v>
      </c>
      <c r="B27533" s="233"/>
    </row>
    <row r="27534" spans="1:2">
      <c r="A27534" s="109">
        <v>27563</v>
      </c>
      <c r="B27534" s="120"/>
    </row>
    <row r="27535" spans="1:2">
      <c r="A27535" s="52">
        <v>27564</v>
      </c>
      <c r="B27535" s="233"/>
    </row>
    <row r="27536" spans="1:2">
      <c r="A27536" s="109">
        <v>27565</v>
      </c>
      <c r="B27536" s="120"/>
    </row>
    <row r="27537" spans="1:2">
      <c r="A27537" s="52">
        <v>27566</v>
      </c>
      <c r="B27537" s="233"/>
    </row>
    <row r="27538" spans="1:2">
      <c r="A27538" s="109">
        <v>27567</v>
      </c>
      <c r="B27538" s="120"/>
    </row>
    <row r="27539" spans="1:2">
      <c r="A27539" s="52">
        <v>27568</v>
      </c>
      <c r="B27539" s="233"/>
    </row>
    <row r="27540" spans="1:2">
      <c r="A27540" s="109">
        <v>27569</v>
      </c>
      <c r="B27540" s="120"/>
    </row>
    <row r="27541" spans="1:2">
      <c r="A27541" s="52">
        <v>27570</v>
      </c>
      <c r="B27541" s="233"/>
    </row>
    <row r="27542" spans="1:2">
      <c r="A27542" s="109">
        <v>27571</v>
      </c>
      <c r="B27542" s="120"/>
    </row>
    <row r="27543" spans="1:2">
      <c r="A27543" s="52">
        <v>27572</v>
      </c>
      <c r="B27543" s="233"/>
    </row>
    <row r="27544" spans="1:2">
      <c r="A27544" s="109">
        <v>27573</v>
      </c>
      <c r="B27544" s="120"/>
    </row>
    <row r="27545" spans="1:2">
      <c r="A27545" s="52">
        <v>27574</v>
      </c>
      <c r="B27545" s="233"/>
    </row>
    <row r="27546" spans="1:2">
      <c r="A27546" s="109">
        <v>27575</v>
      </c>
      <c r="B27546" s="120"/>
    </row>
    <row r="27547" spans="1:2">
      <c r="A27547" s="52">
        <v>27576</v>
      </c>
      <c r="B27547" s="233"/>
    </row>
    <row r="27548" spans="1:2">
      <c r="A27548" s="109">
        <v>27577</v>
      </c>
      <c r="B27548" s="120"/>
    </row>
    <row r="27549" spans="1:2">
      <c r="A27549" s="52">
        <v>27578</v>
      </c>
      <c r="B27549" s="233"/>
    </row>
    <row r="27550" spans="1:2">
      <c r="A27550" s="109">
        <v>27579</v>
      </c>
      <c r="B27550" s="120"/>
    </row>
    <row r="27551" spans="1:2">
      <c r="A27551" s="52">
        <v>27580</v>
      </c>
      <c r="B27551" s="233"/>
    </row>
    <row r="27552" spans="1:2">
      <c r="A27552" s="109">
        <v>27581</v>
      </c>
      <c r="B27552" s="120"/>
    </row>
    <row r="27553" spans="1:2">
      <c r="A27553" s="52">
        <v>27582</v>
      </c>
      <c r="B27553" s="233"/>
    </row>
    <row r="27554" spans="1:2">
      <c r="A27554" s="109">
        <v>27583</v>
      </c>
      <c r="B27554" s="120"/>
    </row>
    <row r="27555" spans="1:2">
      <c r="A27555" s="52">
        <v>27584</v>
      </c>
      <c r="B27555" s="233"/>
    </row>
    <row r="27556" spans="1:2">
      <c r="A27556" s="109">
        <v>27585</v>
      </c>
      <c r="B27556" s="120"/>
    </row>
    <row r="27557" spans="1:2">
      <c r="A27557" s="52">
        <v>27586</v>
      </c>
      <c r="B27557" s="233"/>
    </row>
    <row r="27558" spans="1:2">
      <c r="A27558" s="109">
        <v>27587</v>
      </c>
      <c r="B27558" s="120"/>
    </row>
    <row r="27559" spans="1:2">
      <c r="A27559" s="52">
        <v>27588</v>
      </c>
      <c r="B27559" s="233"/>
    </row>
    <row r="27560" spans="1:2">
      <c r="A27560" s="109">
        <v>27589</v>
      </c>
      <c r="B27560" s="120"/>
    </row>
    <row r="27561" spans="1:2">
      <c r="A27561" s="52">
        <v>27590</v>
      </c>
      <c r="B27561" s="233"/>
    </row>
    <row r="27562" spans="1:2">
      <c r="A27562" s="109">
        <v>27591</v>
      </c>
      <c r="B27562" s="120"/>
    </row>
    <row r="27563" spans="1:2">
      <c r="A27563" s="52">
        <v>27592</v>
      </c>
      <c r="B27563" s="233"/>
    </row>
    <row r="27564" spans="1:2">
      <c r="A27564" s="109">
        <v>27593</v>
      </c>
      <c r="B27564" s="120"/>
    </row>
    <row r="27565" spans="1:2">
      <c r="A27565" s="52">
        <v>27594</v>
      </c>
      <c r="B27565" s="233"/>
    </row>
    <row r="27566" spans="1:2">
      <c r="A27566" s="109">
        <v>27595</v>
      </c>
      <c r="B27566" s="120"/>
    </row>
    <row r="27567" spans="1:2">
      <c r="A27567" s="52">
        <v>27596</v>
      </c>
      <c r="B27567" s="233"/>
    </row>
    <row r="27568" spans="1:2">
      <c r="A27568" s="109">
        <v>27597</v>
      </c>
      <c r="B27568" s="120"/>
    </row>
    <row r="27569" spans="1:2">
      <c r="A27569" s="52">
        <v>27598</v>
      </c>
      <c r="B27569" s="233"/>
    </row>
    <row r="27570" spans="1:2">
      <c r="A27570" s="109">
        <v>27599</v>
      </c>
      <c r="B27570" s="120"/>
    </row>
    <row r="27571" spans="1:2">
      <c r="A27571" s="52">
        <v>27600</v>
      </c>
      <c r="B27571" s="233"/>
    </row>
    <row r="27572" spans="1:2">
      <c r="A27572" s="109">
        <v>27601</v>
      </c>
      <c r="B27572" s="120"/>
    </row>
    <row r="27573" spans="1:2">
      <c r="A27573" s="52">
        <v>27602</v>
      </c>
      <c r="B27573" s="233"/>
    </row>
    <row r="27574" spans="1:2">
      <c r="A27574" s="109">
        <v>27603</v>
      </c>
      <c r="B27574" s="120"/>
    </row>
    <row r="27575" spans="1:2">
      <c r="A27575" s="52">
        <v>27604</v>
      </c>
      <c r="B27575" s="233"/>
    </row>
    <row r="27576" spans="1:2">
      <c r="A27576" s="109">
        <v>27605</v>
      </c>
      <c r="B27576" s="120"/>
    </row>
    <row r="27577" spans="1:2">
      <c r="A27577" s="52">
        <v>27606</v>
      </c>
      <c r="B27577" s="233"/>
    </row>
    <row r="27578" spans="1:2">
      <c r="A27578" s="109">
        <v>27607</v>
      </c>
      <c r="B27578" s="120"/>
    </row>
    <row r="27579" spans="1:2">
      <c r="A27579" s="52">
        <v>27608</v>
      </c>
      <c r="B27579" s="233"/>
    </row>
    <row r="27580" spans="1:2">
      <c r="A27580" s="109">
        <v>27609</v>
      </c>
      <c r="B27580" s="120"/>
    </row>
    <row r="27581" spans="1:2">
      <c r="A27581" s="52">
        <v>27610</v>
      </c>
      <c r="B27581" s="233"/>
    </row>
    <row r="27582" spans="1:2">
      <c r="A27582" s="109">
        <v>27611</v>
      </c>
      <c r="B27582" s="120"/>
    </row>
    <row r="27583" spans="1:2">
      <c r="A27583" s="52">
        <v>27612</v>
      </c>
      <c r="B27583" s="233"/>
    </row>
    <row r="27584" spans="1:2">
      <c r="A27584" s="109">
        <v>27613</v>
      </c>
      <c r="B27584" s="120"/>
    </row>
    <row r="27585" spans="1:2">
      <c r="A27585" s="52">
        <v>27614</v>
      </c>
      <c r="B27585" s="233"/>
    </row>
    <row r="27586" spans="1:2">
      <c r="A27586" s="109">
        <v>27615</v>
      </c>
      <c r="B27586" s="120"/>
    </row>
    <row r="27587" spans="1:2">
      <c r="A27587" s="52">
        <v>27616</v>
      </c>
      <c r="B27587" s="233"/>
    </row>
    <row r="27588" spans="1:2">
      <c r="A27588" s="109">
        <v>27617</v>
      </c>
      <c r="B27588" s="120"/>
    </row>
    <row r="27589" spans="1:2">
      <c r="A27589" s="52">
        <v>27618</v>
      </c>
      <c r="B27589" s="233"/>
    </row>
    <row r="27590" spans="1:2">
      <c r="A27590" s="109">
        <v>27619</v>
      </c>
      <c r="B27590" s="120"/>
    </row>
    <row r="27591" spans="1:2">
      <c r="A27591" s="52">
        <v>27620</v>
      </c>
      <c r="B27591" s="233"/>
    </row>
    <row r="27592" spans="1:2">
      <c r="A27592" s="109">
        <v>27621</v>
      </c>
      <c r="B27592" s="120"/>
    </row>
    <row r="27593" spans="1:2">
      <c r="A27593" s="52">
        <v>27622</v>
      </c>
      <c r="B27593" s="233"/>
    </row>
    <row r="27594" spans="1:2">
      <c r="A27594" s="109">
        <v>27623</v>
      </c>
      <c r="B27594" s="120"/>
    </row>
    <row r="27595" spans="1:2">
      <c r="A27595" s="52">
        <v>27624</v>
      </c>
      <c r="B27595" s="233"/>
    </row>
    <row r="27596" spans="1:2">
      <c r="A27596" s="109">
        <v>27625</v>
      </c>
      <c r="B27596" s="120"/>
    </row>
    <row r="27597" spans="1:2">
      <c r="A27597" s="52">
        <v>27626</v>
      </c>
      <c r="B27597" s="233"/>
    </row>
    <row r="27598" spans="1:2">
      <c r="A27598" s="109">
        <v>27627</v>
      </c>
      <c r="B27598" s="120"/>
    </row>
    <row r="27599" spans="1:2">
      <c r="A27599" s="52">
        <v>27628</v>
      </c>
      <c r="B27599" s="233"/>
    </row>
    <row r="27600" spans="1:2">
      <c r="A27600" s="109">
        <v>27629</v>
      </c>
      <c r="B27600" s="120"/>
    </row>
    <row r="27601" spans="1:2">
      <c r="A27601" s="52">
        <v>27630</v>
      </c>
      <c r="B27601" s="233"/>
    </row>
    <row r="27602" spans="1:2">
      <c r="A27602" s="109">
        <v>27631</v>
      </c>
      <c r="B27602" s="120"/>
    </row>
    <row r="27603" spans="1:2">
      <c r="A27603" s="52">
        <v>27632</v>
      </c>
      <c r="B27603" s="233"/>
    </row>
    <row r="27604" spans="1:2">
      <c r="A27604" s="109">
        <v>27633</v>
      </c>
      <c r="B27604" s="120"/>
    </row>
    <row r="27605" spans="1:2">
      <c r="A27605" s="52">
        <v>27634</v>
      </c>
      <c r="B27605" s="233"/>
    </row>
    <row r="27606" spans="1:2">
      <c r="A27606" s="109">
        <v>27635</v>
      </c>
      <c r="B27606" s="120"/>
    </row>
    <row r="27607" spans="1:2">
      <c r="A27607" s="52">
        <v>27636</v>
      </c>
      <c r="B27607" s="233"/>
    </row>
    <row r="27608" spans="1:2">
      <c r="A27608" s="109">
        <v>27637</v>
      </c>
      <c r="B27608" s="120"/>
    </row>
    <row r="27609" spans="1:2">
      <c r="A27609" s="52">
        <v>27638</v>
      </c>
      <c r="B27609" s="233"/>
    </row>
    <row r="27610" spans="1:2">
      <c r="A27610" s="109">
        <v>27639</v>
      </c>
      <c r="B27610" s="120"/>
    </row>
    <row r="27611" spans="1:2">
      <c r="A27611" s="52">
        <v>27640</v>
      </c>
      <c r="B27611" s="233"/>
    </row>
    <row r="27612" spans="1:2">
      <c r="A27612" s="109">
        <v>27641</v>
      </c>
      <c r="B27612" s="120"/>
    </row>
    <row r="27613" spans="1:2">
      <c r="A27613" s="52">
        <v>27642</v>
      </c>
      <c r="B27613" s="233"/>
    </row>
    <row r="27614" spans="1:2">
      <c r="A27614" s="109">
        <v>27643</v>
      </c>
      <c r="B27614" s="120"/>
    </row>
    <row r="27615" spans="1:2">
      <c r="A27615" s="52">
        <v>27644</v>
      </c>
      <c r="B27615" s="233"/>
    </row>
    <row r="27616" spans="1:2">
      <c r="A27616" s="109">
        <v>27645</v>
      </c>
      <c r="B27616" s="120"/>
    </row>
    <row r="27617" spans="1:2">
      <c r="A27617" s="52">
        <v>27646</v>
      </c>
      <c r="B27617" s="233"/>
    </row>
    <row r="27618" spans="1:2">
      <c r="A27618" s="109">
        <v>27647</v>
      </c>
      <c r="B27618" s="120"/>
    </row>
    <row r="27619" spans="1:2">
      <c r="A27619" s="52">
        <v>27648</v>
      </c>
      <c r="B27619" s="233"/>
    </row>
    <row r="27620" spans="1:2">
      <c r="A27620" s="109">
        <v>27649</v>
      </c>
      <c r="B27620" s="120"/>
    </row>
    <row r="27621" spans="1:2">
      <c r="A27621" s="52">
        <v>27650</v>
      </c>
      <c r="B27621" s="233"/>
    </row>
    <row r="27622" spans="1:2">
      <c r="A27622" s="109">
        <v>27651</v>
      </c>
      <c r="B27622" s="120"/>
    </row>
    <row r="27623" spans="1:2">
      <c r="A27623" s="52">
        <v>27652</v>
      </c>
      <c r="B27623" s="233"/>
    </row>
    <row r="27624" spans="1:2">
      <c r="A27624" s="109">
        <v>27653</v>
      </c>
      <c r="B27624" s="120"/>
    </row>
    <row r="27625" spans="1:2">
      <c r="A27625" s="52">
        <v>27654</v>
      </c>
      <c r="B27625" s="233"/>
    </row>
    <row r="27626" spans="1:2">
      <c r="A27626" s="109">
        <v>27655</v>
      </c>
      <c r="B27626" s="120"/>
    </row>
    <row r="27627" spans="1:2">
      <c r="A27627" s="52">
        <v>27656</v>
      </c>
      <c r="B27627" s="233"/>
    </row>
    <row r="27628" spans="1:2">
      <c r="A27628" s="109">
        <v>27657</v>
      </c>
      <c r="B27628" s="120"/>
    </row>
    <row r="27629" spans="1:2">
      <c r="A27629" s="52">
        <v>27658</v>
      </c>
      <c r="B27629" s="233"/>
    </row>
    <row r="27630" spans="1:2">
      <c r="A27630" s="109">
        <v>27659</v>
      </c>
      <c r="B27630" s="120"/>
    </row>
    <row r="27631" spans="1:2">
      <c r="A27631" s="52">
        <v>27660</v>
      </c>
      <c r="B27631" s="233"/>
    </row>
    <row r="27632" spans="1:2">
      <c r="A27632" s="109">
        <v>27661</v>
      </c>
      <c r="B27632" s="120"/>
    </row>
    <row r="27633" spans="1:2">
      <c r="A27633" s="52">
        <v>27662</v>
      </c>
      <c r="B27633" s="233"/>
    </row>
    <row r="27634" spans="1:2">
      <c r="A27634" s="109">
        <v>27663</v>
      </c>
      <c r="B27634" s="120"/>
    </row>
    <row r="27635" spans="1:2">
      <c r="A27635" s="52">
        <v>27664</v>
      </c>
      <c r="B27635" s="233"/>
    </row>
    <row r="27636" spans="1:2">
      <c r="A27636" s="109">
        <v>27665</v>
      </c>
      <c r="B27636" s="120"/>
    </row>
    <row r="27637" spans="1:2">
      <c r="A27637" s="52">
        <v>27666</v>
      </c>
      <c r="B27637" s="233"/>
    </row>
    <row r="27638" spans="1:2">
      <c r="A27638" s="109">
        <v>27667</v>
      </c>
      <c r="B27638" s="120"/>
    </row>
    <row r="27639" spans="1:2">
      <c r="A27639" s="52">
        <v>27668</v>
      </c>
      <c r="B27639" s="233"/>
    </row>
    <row r="27640" spans="1:2">
      <c r="A27640" s="109">
        <v>27669</v>
      </c>
      <c r="B27640" s="120"/>
    </row>
    <row r="27641" spans="1:2">
      <c r="A27641" s="52">
        <v>27670</v>
      </c>
      <c r="B27641" s="233"/>
    </row>
    <row r="27642" spans="1:2">
      <c r="A27642" s="109">
        <v>27671</v>
      </c>
      <c r="B27642" s="120"/>
    </row>
    <row r="27643" spans="1:2">
      <c r="A27643" s="52">
        <v>27672</v>
      </c>
      <c r="B27643" s="233"/>
    </row>
    <row r="27644" spans="1:2">
      <c r="A27644" s="109">
        <v>27673</v>
      </c>
      <c r="B27644" s="120"/>
    </row>
    <row r="27645" spans="1:2">
      <c r="A27645" s="52">
        <v>27674</v>
      </c>
      <c r="B27645" s="233"/>
    </row>
    <row r="27646" spans="1:2">
      <c r="A27646" s="109">
        <v>27675</v>
      </c>
      <c r="B27646" s="120"/>
    </row>
    <row r="27647" spans="1:2">
      <c r="A27647" s="52">
        <v>27676</v>
      </c>
      <c r="B27647" s="233"/>
    </row>
    <row r="27648" spans="1:2">
      <c r="A27648" s="109">
        <v>27677</v>
      </c>
      <c r="B27648" s="120"/>
    </row>
    <row r="27649" spans="1:2">
      <c r="A27649" s="52">
        <v>27678</v>
      </c>
      <c r="B27649" s="233"/>
    </row>
    <row r="27650" spans="1:2">
      <c r="A27650" s="109">
        <v>27679</v>
      </c>
      <c r="B27650" s="120"/>
    </row>
    <row r="27651" spans="1:2">
      <c r="A27651" s="52">
        <v>27680</v>
      </c>
      <c r="B27651" s="233"/>
    </row>
    <row r="27652" spans="1:2">
      <c r="A27652" s="109">
        <v>27681</v>
      </c>
      <c r="B27652" s="120"/>
    </row>
    <row r="27653" spans="1:2">
      <c r="A27653" s="52">
        <v>27682</v>
      </c>
      <c r="B27653" s="233"/>
    </row>
    <row r="27654" spans="1:2">
      <c r="A27654" s="109">
        <v>27683</v>
      </c>
      <c r="B27654" s="120"/>
    </row>
    <row r="27655" spans="1:2">
      <c r="A27655" s="52">
        <v>27684</v>
      </c>
      <c r="B27655" s="233"/>
    </row>
    <row r="27656" spans="1:2">
      <c r="A27656" s="109">
        <v>27685</v>
      </c>
      <c r="B27656" s="120"/>
    </row>
    <row r="27657" spans="1:2">
      <c r="A27657" s="52">
        <v>27686</v>
      </c>
      <c r="B27657" s="233"/>
    </row>
    <row r="27658" spans="1:2">
      <c r="A27658" s="109">
        <v>27687</v>
      </c>
      <c r="B27658" s="120"/>
    </row>
    <row r="27659" spans="1:2">
      <c r="A27659" s="52">
        <v>27688</v>
      </c>
      <c r="B27659" s="233"/>
    </row>
    <row r="27660" spans="1:2">
      <c r="A27660" s="109">
        <v>27689</v>
      </c>
      <c r="B27660" s="120"/>
    </row>
    <row r="27661" spans="1:2">
      <c r="A27661" s="52">
        <v>27690</v>
      </c>
      <c r="B27661" s="233"/>
    </row>
    <row r="27662" spans="1:2">
      <c r="A27662" s="109">
        <v>27691</v>
      </c>
      <c r="B27662" s="120"/>
    </row>
    <row r="27663" spans="1:2">
      <c r="A27663" s="52">
        <v>27692</v>
      </c>
      <c r="B27663" s="233"/>
    </row>
    <row r="27664" spans="1:2">
      <c r="A27664" s="109">
        <v>27693</v>
      </c>
      <c r="B27664" s="120"/>
    </row>
    <row r="27665" spans="1:2">
      <c r="A27665" s="52">
        <v>27694</v>
      </c>
      <c r="B27665" s="233"/>
    </row>
    <row r="27666" spans="1:2">
      <c r="A27666" s="109">
        <v>27695</v>
      </c>
      <c r="B27666" s="120"/>
    </row>
    <row r="27667" spans="1:2">
      <c r="A27667" s="52">
        <v>27696</v>
      </c>
      <c r="B27667" s="233"/>
    </row>
    <row r="27668" spans="1:2">
      <c r="A27668" s="109">
        <v>27697</v>
      </c>
      <c r="B27668" s="120"/>
    </row>
    <row r="27669" spans="1:2">
      <c r="A27669" s="52">
        <v>27698</v>
      </c>
      <c r="B27669" s="233"/>
    </row>
    <row r="27670" spans="1:2">
      <c r="A27670" s="109">
        <v>27699</v>
      </c>
      <c r="B27670" s="120"/>
    </row>
    <row r="27671" spans="1:2">
      <c r="A27671" s="52">
        <v>27700</v>
      </c>
      <c r="B27671" s="233"/>
    </row>
    <row r="27672" spans="1:2">
      <c r="A27672" s="109">
        <v>27701</v>
      </c>
      <c r="B27672" s="120"/>
    </row>
    <row r="27673" spans="1:2">
      <c r="A27673" s="52">
        <v>27702</v>
      </c>
      <c r="B27673" s="233"/>
    </row>
    <row r="27674" spans="1:2">
      <c r="A27674" s="109">
        <v>27703</v>
      </c>
      <c r="B27674" s="120"/>
    </row>
    <row r="27675" spans="1:2">
      <c r="A27675" s="52">
        <v>27704</v>
      </c>
      <c r="B27675" s="233"/>
    </row>
    <row r="27676" spans="1:2">
      <c r="A27676" s="109">
        <v>27705</v>
      </c>
      <c r="B27676" s="120"/>
    </row>
    <row r="27677" spans="1:2">
      <c r="A27677" s="52">
        <v>27706</v>
      </c>
      <c r="B27677" s="233"/>
    </row>
    <row r="27678" spans="1:2">
      <c r="A27678" s="109">
        <v>27707</v>
      </c>
      <c r="B27678" s="120"/>
    </row>
    <row r="27679" spans="1:2">
      <c r="A27679" s="52">
        <v>27708</v>
      </c>
      <c r="B27679" s="233"/>
    </row>
    <row r="27680" spans="1:2">
      <c r="A27680" s="109">
        <v>27709</v>
      </c>
      <c r="B27680" s="120"/>
    </row>
    <row r="27681" spans="1:2">
      <c r="A27681" s="52">
        <v>27710</v>
      </c>
      <c r="B27681" s="233"/>
    </row>
    <row r="27682" spans="1:2">
      <c r="A27682" s="109">
        <v>27711</v>
      </c>
      <c r="B27682" s="120"/>
    </row>
    <row r="27683" spans="1:2">
      <c r="A27683" s="52">
        <v>27712</v>
      </c>
      <c r="B27683" s="233"/>
    </row>
    <row r="27684" spans="1:2">
      <c r="A27684" s="109">
        <v>27713</v>
      </c>
      <c r="B27684" s="120"/>
    </row>
    <row r="27685" spans="1:2">
      <c r="A27685" s="52">
        <v>27714</v>
      </c>
      <c r="B27685" s="233"/>
    </row>
    <row r="27686" spans="1:2">
      <c r="A27686" s="109">
        <v>27715</v>
      </c>
      <c r="B27686" s="120"/>
    </row>
    <row r="27687" spans="1:2">
      <c r="A27687" s="52">
        <v>27716</v>
      </c>
      <c r="B27687" s="233"/>
    </row>
    <row r="27688" spans="1:2">
      <c r="A27688" s="109">
        <v>27717</v>
      </c>
      <c r="B27688" s="120"/>
    </row>
    <row r="27689" spans="1:2">
      <c r="A27689" s="52">
        <v>27718</v>
      </c>
      <c r="B27689" s="233"/>
    </row>
    <row r="27690" spans="1:2">
      <c r="A27690" s="109">
        <v>27719</v>
      </c>
      <c r="B27690" s="120"/>
    </row>
    <row r="27691" spans="1:2">
      <c r="A27691" s="52">
        <v>27720</v>
      </c>
      <c r="B27691" s="233"/>
    </row>
    <row r="27692" spans="1:2">
      <c r="A27692" s="109">
        <v>27721</v>
      </c>
      <c r="B27692" s="120"/>
    </row>
    <row r="27693" spans="1:2">
      <c r="A27693" s="52">
        <v>27722</v>
      </c>
      <c r="B27693" s="233"/>
    </row>
    <row r="27694" spans="1:2">
      <c r="A27694" s="109">
        <v>27723</v>
      </c>
      <c r="B27694" s="120"/>
    </row>
    <row r="27695" spans="1:2">
      <c r="A27695" s="52">
        <v>27724</v>
      </c>
      <c r="B27695" s="233"/>
    </row>
    <row r="27696" spans="1:2">
      <c r="A27696" s="109">
        <v>27725</v>
      </c>
      <c r="B27696" s="120"/>
    </row>
    <row r="27697" spans="1:2">
      <c r="A27697" s="52">
        <v>27726</v>
      </c>
      <c r="B27697" s="233"/>
    </row>
    <row r="27698" spans="1:2">
      <c r="A27698" s="109">
        <v>27727</v>
      </c>
      <c r="B27698" s="120"/>
    </row>
    <row r="27699" spans="1:2">
      <c r="A27699" s="52">
        <v>27728</v>
      </c>
      <c r="B27699" s="233"/>
    </row>
    <row r="27700" spans="1:2">
      <c r="A27700" s="109">
        <v>27729</v>
      </c>
      <c r="B27700" s="120"/>
    </row>
    <row r="27701" spans="1:2">
      <c r="A27701" s="52">
        <v>27730</v>
      </c>
      <c r="B27701" s="233"/>
    </row>
    <row r="27702" spans="1:2">
      <c r="A27702" s="109">
        <v>27731</v>
      </c>
      <c r="B27702" s="120"/>
    </row>
    <row r="27703" spans="1:2">
      <c r="A27703" s="52">
        <v>27732</v>
      </c>
      <c r="B27703" s="233"/>
    </row>
    <row r="27704" spans="1:2">
      <c r="A27704" s="109">
        <v>27733</v>
      </c>
      <c r="B27704" s="120"/>
    </row>
    <row r="27705" spans="1:2">
      <c r="A27705" s="52">
        <v>27734</v>
      </c>
      <c r="B27705" s="233"/>
    </row>
    <row r="27706" spans="1:2">
      <c r="A27706" s="109">
        <v>27735</v>
      </c>
      <c r="B27706" s="120"/>
    </row>
    <row r="27707" spans="1:2">
      <c r="A27707" s="52">
        <v>27736</v>
      </c>
      <c r="B27707" s="233"/>
    </row>
    <row r="27708" spans="1:2">
      <c r="A27708" s="109">
        <v>27737</v>
      </c>
      <c r="B27708" s="120"/>
    </row>
    <row r="27709" spans="1:2">
      <c r="A27709" s="52">
        <v>27738</v>
      </c>
      <c r="B27709" s="233"/>
    </row>
    <row r="27710" spans="1:2">
      <c r="A27710" s="109">
        <v>27739</v>
      </c>
      <c r="B27710" s="120"/>
    </row>
    <row r="27711" spans="1:2">
      <c r="A27711" s="52">
        <v>27740</v>
      </c>
      <c r="B27711" s="233"/>
    </row>
    <row r="27712" spans="1:2">
      <c r="A27712" s="109">
        <v>27741</v>
      </c>
      <c r="B27712" s="120"/>
    </row>
    <row r="27713" spans="1:2">
      <c r="A27713" s="52">
        <v>27742</v>
      </c>
      <c r="B27713" s="233"/>
    </row>
    <row r="27714" spans="1:2">
      <c r="A27714" s="109">
        <v>27743</v>
      </c>
      <c r="B27714" s="120"/>
    </row>
    <row r="27715" spans="1:2">
      <c r="A27715" s="52">
        <v>27744</v>
      </c>
      <c r="B27715" s="233"/>
    </row>
    <row r="27716" spans="1:2">
      <c r="A27716" s="109">
        <v>27745</v>
      </c>
      <c r="B27716" s="120"/>
    </row>
    <row r="27717" spans="1:2">
      <c r="A27717" s="52">
        <v>27746</v>
      </c>
      <c r="B27717" s="233"/>
    </row>
    <row r="27718" spans="1:2">
      <c r="A27718" s="109">
        <v>27747</v>
      </c>
      <c r="B27718" s="120"/>
    </row>
    <row r="27719" spans="1:2">
      <c r="A27719" s="52">
        <v>27748</v>
      </c>
      <c r="B27719" s="233"/>
    </row>
    <row r="27720" spans="1:2">
      <c r="A27720" s="109">
        <v>27749</v>
      </c>
      <c r="B27720" s="120"/>
    </row>
    <row r="27721" spans="1:2">
      <c r="A27721" s="52">
        <v>27750</v>
      </c>
      <c r="B27721" s="233"/>
    </row>
    <row r="27722" spans="1:2">
      <c r="A27722" s="109">
        <v>27751</v>
      </c>
      <c r="B27722" s="120"/>
    </row>
    <row r="27723" spans="1:2">
      <c r="A27723" s="52">
        <v>27752</v>
      </c>
      <c r="B27723" s="233"/>
    </row>
    <row r="27724" spans="1:2">
      <c r="A27724" s="109">
        <v>27753</v>
      </c>
      <c r="B27724" s="120"/>
    </row>
    <row r="27725" spans="1:2">
      <c r="A27725" s="52">
        <v>27754</v>
      </c>
      <c r="B27725" s="233"/>
    </row>
    <row r="27726" spans="1:2">
      <c r="A27726" s="109">
        <v>27755</v>
      </c>
      <c r="B27726" s="120"/>
    </row>
    <row r="27727" spans="1:2">
      <c r="A27727" s="52">
        <v>27756</v>
      </c>
      <c r="B27727" s="233"/>
    </row>
    <row r="27728" spans="1:2">
      <c r="A27728" s="109">
        <v>27757</v>
      </c>
      <c r="B27728" s="120"/>
    </row>
    <row r="27729" spans="1:2">
      <c r="A27729" s="52">
        <v>27758</v>
      </c>
      <c r="B27729" s="233"/>
    </row>
    <row r="27730" spans="1:2">
      <c r="A27730" s="109">
        <v>27759</v>
      </c>
      <c r="B27730" s="120"/>
    </row>
    <row r="27731" spans="1:2">
      <c r="A27731" s="52">
        <v>27760</v>
      </c>
      <c r="B27731" s="233"/>
    </row>
    <row r="27732" spans="1:2">
      <c r="A27732" s="109">
        <v>27761</v>
      </c>
      <c r="B27732" s="120"/>
    </row>
    <row r="27733" spans="1:2">
      <c r="A27733" s="52">
        <v>27762</v>
      </c>
      <c r="B27733" s="233"/>
    </row>
    <row r="27734" spans="1:2">
      <c r="A27734" s="109">
        <v>27763</v>
      </c>
      <c r="B27734" s="120"/>
    </row>
    <row r="27735" spans="1:2">
      <c r="A27735" s="52">
        <v>27764</v>
      </c>
      <c r="B27735" s="233"/>
    </row>
    <row r="27736" spans="1:2">
      <c r="A27736" s="109">
        <v>27765</v>
      </c>
      <c r="B27736" s="120"/>
    </row>
    <row r="27737" spans="1:2">
      <c r="A27737" s="52">
        <v>27766</v>
      </c>
      <c r="B27737" s="233"/>
    </row>
    <row r="27738" spans="1:2">
      <c r="A27738" s="109">
        <v>27767</v>
      </c>
      <c r="B27738" s="120"/>
    </row>
    <row r="27739" spans="1:2">
      <c r="A27739" s="52">
        <v>27768</v>
      </c>
      <c r="B27739" s="233"/>
    </row>
    <row r="27740" spans="1:2">
      <c r="A27740" s="109">
        <v>27769</v>
      </c>
      <c r="B27740" s="120"/>
    </row>
    <row r="27741" spans="1:2">
      <c r="A27741" s="52">
        <v>27770</v>
      </c>
      <c r="B27741" s="233"/>
    </row>
    <row r="27742" spans="1:2">
      <c r="A27742" s="109">
        <v>27771</v>
      </c>
      <c r="B27742" s="120"/>
    </row>
    <row r="27743" spans="1:2">
      <c r="A27743" s="52">
        <v>27772</v>
      </c>
      <c r="B27743" s="233"/>
    </row>
    <row r="27744" spans="1:2">
      <c r="A27744" s="109">
        <v>27773</v>
      </c>
      <c r="B27744" s="120"/>
    </row>
    <row r="27745" spans="1:2">
      <c r="A27745" s="52">
        <v>27774</v>
      </c>
      <c r="B27745" s="233"/>
    </row>
    <row r="27746" spans="1:2">
      <c r="A27746" s="109">
        <v>27775</v>
      </c>
      <c r="B27746" s="120"/>
    </row>
    <row r="27747" spans="1:2">
      <c r="A27747" s="52">
        <v>27776</v>
      </c>
      <c r="B27747" s="233"/>
    </row>
    <row r="27748" spans="1:2">
      <c r="A27748" s="109">
        <v>27777</v>
      </c>
      <c r="B27748" s="120"/>
    </row>
    <row r="27749" spans="1:2">
      <c r="A27749" s="52">
        <v>27778</v>
      </c>
      <c r="B27749" s="233"/>
    </row>
    <row r="27750" spans="1:2">
      <c r="A27750" s="109">
        <v>27779</v>
      </c>
      <c r="B27750" s="120"/>
    </row>
    <row r="27751" spans="1:2">
      <c r="A27751" s="52">
        <v>27780</v>
      </c>
      <c r="B27751" s="233"/>
    </row>
    <row r="27752" spans="1:2">
      <c r="A27752" s="109">
        <v>27781</v>
      </c>
      <c r="B27752" s="120"/>
    </row>
    <row r="27753" spans="1:2">
      <c r="A27753" s="52">
        <v>27782</v>
      </c>
      <c r="B27753" s="233"/>
    </row>
    <row r="27754" spans="1:2">
      <c r="A27754" s="109">
        <v>27783</v>
      </c>
      <c r="B27754" s="120"/>
    </row>
    <row r="27755" spans="1:2">
      <c r="A27755" s="52">
        <v>27784</v>
      </c>
      <c r="B27755" s="233"/>
    </row>
    <row r="27756" spans="1:2">
      <c r="A27756" s="109">
        <v>27785</v>
      </c>
      <c r="B27756" s="120"/>
    </row>
    <row r="27757" spans="1:2">
      <c r="A27757" s="52">
        <v>27786</v>
      </c>
      <c r="B27757" s="233"/>
    </row>
    <row r="27758" spans="1:2">
      <c r="A27758" s="109">
        <v>27787</v>
      </c>
      <c r="B27758" s="120"/>
    </row>
    <row r="27759" spans="1:2">
      <c r="A27759" s="52">
        <v>27788</v>
      </c>
      <c r="B27759" s="233"/>
    </row>
    <row r="27760" spans="1:2">
      <c r="A27760" s="109">
        <v>27789</v>
      </c>
      <c r="B27760" s="120"/>
    </row>
    <row r="27761" spans="1:2">
      <c r="A27761" s="52">
        <v>27790</v>
      </c>
      <c r="B27761" s="233"/>
    </row>
    <row r="27762" spans="1:2">
      <c r="A27762" s="109">
        <v>27791</v>
      </c>
      <c r="B27762" s="120"/>
    </row>
    <row r="27763" spans="1:2">
      <c r="A27763" s="52">
        <v>27792</v>
      </c>
      <c r="B27763" s="233"/>
    </row>
    <row r="27764" spans="1:2">
      <c r="A27764" s="109">
        <v>27793</v>
      </c>
      <c r="B27764" s="120"/>
    </row>
    <row r="27765" spans="1:2">
      <c r="A27765" s="52">
        <v>27794</v>
      </c>
      <c r="B27765" s="233"/>
    </row>
    <row r="27766" spans="1:2">
      <c r="A27766" s="109">
        <v>27795</v>
      </c>
      <c r="B27766" s="120"/>
    </row>
    <row r="27767" spans="1:2">
      <c r="A27767" s="52">
        <v>27796</v>
      </c>
      <c r="B27767" s="233"/>
    </row>
    <row r="27768" spans="1:2">
      <c r="A27768" s="109">
        <v>27797</v>
      </c>
      <c r="B27768" s="120"/>
    </row>
    <row r="27769" spans="1:2">
      <c r="A27769" s="52">
        <v>27798</v>
      </c>
      <c r="B27769" s="233"/>
    </row>
    <row r="27770" spans="1:2">
      <c r="A27770" s="109">
        <v>27799</v>
      </c>
      <c r="B27770" s="120"/>
    </row>
    <row r="27771" spans="1:2">
      <c r="A27771" s="52">
        <v>27800</v>
      </c>
      <c r="B27771" s="233"/>
    </row>
    <row r="27772" spans="1:2">
      <c r="A27772" s="109">
        <v>27801</v>
      </c>
      <c r="B27772" s="120"/>
    </row>
    <row r="27773" spans="1:2">
      <c r="A27773" s="52">
        <v>27802</v>
      </c>
      <c r="B27773" s="233"/>
    </row>
    <row r="27774" spans="1:2">
      <c r="A27774" s="109">
        <v>27803</v>
      </c>
      <c r="B27774" s="120"/>
    </row>
    <row r="27775" spans="1:2">
      <c r="A27775" s="52">
        <v>27804</v>
      </c>
      <c r="B27775" s="233"/>
    </row>
    <row r="27776" spans="1:2">
      <c r="A27776" s="109">
        <v>27805</v>
      </c>
      <c r="B27776" s="120"/>
    </row>
    <row r="27777" spans="1:2">
      <c r="A27777" s="52">
        <v>27806</v>
      </c>
      <c r="B27777" s="233"/>
    </row>
    <row r="27778" spans="1:2">
      <c r="A27778" s="109">
        <v>27807</v>
      </c>
      <c r="B27778" s="120"/>
    </row>
    <row r="27779" spans="1:2">
      <c r="A27779" s="52">
        <v>27808</v>
      </c>
      <c r="B27779" s="233"/>
    </row>
    <row r="27780" spans="1:2">
      <c r="A27780" s="109">
        <v>27809</v>
      </c>
      <c r="B27780" s="120"/>
    </row>
    <row r="27781" spans="1:2">
      <c r="A27781" s="52">
        <v>27810</v>
      </c>
      <c r="B27781" s="233"/>
    </row>
    <row r="27782" spans="1:2">
      <c r="A27782" s="109">
        <v>27811</v>
      </c>
      <c r="B27782" s="120"/>
    </row>
    <row r="27783" spans="1:2">
      <c r="A27783" s="52">
        <v>27812</v>
      </c>
      <c r="B27783" s="233"/>
    </row>
    <row r="27784" spans="1:2">
      <c r="A27784" s="109">
        <v>27813</v>
      </c>
      <c r="B27784" s="120"/>
    </row>
    <row r="27785" spans="1:2">
      <c r="A27785" s="52">
        <v>27814</v>
      </c>
      <c r="B27785" s="233"/>
    </row>
    <row r="27786" spans="1:2">
      <c r="A27786" s="109">
        <v>27815</v>
      </c>
      <c r="B27786" s="120"/>
    </row>
    <row r="27787" spans="1:2">
      <c r="A27787" s="52">
        <v>27816</v>
      </c>
      <c r="B27787" s="233"/>
    </row>
    <row r="27788" spans="1:2">
      <c r="A27788" s="109">
        <v>27817</v>
      </c>
      <c r="B27788" s="120"/>
    </row>
    <row r="27789" spans="1:2">
      <c r="A27789" s="52">
        <v>27818</v>
      </c>
      <c r="B27789" s="233"/>
    </row>
    <row r="27790" spans="1:2">
      <c r="A27790" s="109">
        <v>27819</v>
      </c>
      <c r="B27790" s="120"/>
    </row>
    <row r="27791" spans="1:2">
      <c r="A27791" s="52">
        <v>27820</v>
      </c>
      <c r="B27791" s="233"/>
    </row>
    <row r="27792" spans="1:2">
      <c r="A27792" s="109">
        <v>27821</v>
      </c>
      <c r="B27792" s="120"/>
    </row>
    <row r="27793" spans="1:2">
      <c r="A27793" s="52">
        <v>27822</v>
      </c>
      <c r="B27793" s="233"/>
    </row>
    <row r="27794" spans="1:2">
      <c r="A27794" s="109">
        <v>27823</v>
      </c>
      <c r="B27794" s="120"/>
    </row>
    <row r="27795" spans="1:2">
      <c r="A27795" s="52">
        <v>27824</v>
      </c>
      <c r="B27795" s="233"/>
    </row>
    <row r="27796" spans="1:2">
      <c r="A27796" s="109">
        <v>27825</v>
      </c>
      <c r="B27796" s="120"/>
    </row>
    <row r="27797" spans="1:2">
      <c r="A27797" s="52">
        <v>27826</v>
      </c>
      <c r="B27797" s="233"/>
    </row>
    <row r="27798" spans="1:2">
      <c r="A27798" s="109">
        <v>27827</v>
      </c>
      <c r="B27798" s="120"/>
    </row>
    <row r="27799" spans="1:2">
      <c r="A27799" s="52">
        <v>27828</v>
      </c>
      <c r="B27799" s="233"/>
    </row>
    <row r="27800" spans="1:2">
      <c r="A27800" s="109">
        <v>27829</v>
      </c>
      <c r="B27800" s="120"/>
    </row>
    <row r="27801" spans="1:2">
      <c r="A27801" s="52">
        <v>27830</v>
      </c>
      <c r="B27801" s="233"/>
    </row>
    <row r="27802" spans="1:2">
      <c r="A27802" s="109">
        <v>27831</v>
      </c>
      <c r="B27802" s="120"/>
    </row>
    <row r="27803" spans="1:2">
      <c r="A27803" s="52">
        <v>27832</v>
      </c>
      <c r="B27803" s="233"/>
    </row>
    <row r="27804" spans="1:2">
      <c r="A27804" s="109">
        <v>27833</v>
      </c>
      <c r="B27804" s="120"/>
    </row>
    <row r="27805" spans="1:2">
      <c r="A27805" s="52">
        <v>27834</v>
      </c>
      <c r="B27805" s="233"/>
    </row>
    <row r="27806" spans="1:2">
      <c r="A27806" s="109">
        <v>27835</v>
      </c>
      <c r="B27806" s="120"/>
    </row>
    <row r="27807" spans="1:2">
      <c r="A27807" s="52">
        <v>27836</v>
      </c>
      <c r="B27807" s="233"/>
    </row>
    <row r="27808" spans="1:2">
      <c r="A27808" s="109">
        <v>27837</v>
      </c>
      <c r="B27808" s="120"/>
    </row>
    <row r="27809" spans="1:2">
      <c r="A27809" s="52">
        <v>27838</v>
      </c>
      <c r="B27809" s="233"/>
    </row>
    <row r="27810" spans="1:2">
      <c r="A27810" s="109">
        <v>27839</v>
      </c>
      <c r="B27810" s="120"/>
    </row>
    <row r="27811" spans="1:2">
      <c r="A27811" s="52">
        <v>27840</v>
      </c>
      <c r="B27811" s="233"/>
    </row>
    <row r="27812" spans="1:2">
      <c r="A27812" s="109">
        <v>27841</v>
      </c>
      <c r="B27812" s="120"/>
    </row>
    <row r="27813" spans="1:2">
      <c r="A27813" s="52">
        <v>27842</v>
      </c>
      <c r="B27813" s="233"/>
    </row>
    <row r="27814" spans="1:2">
      <c r="A27814" s="109">
        <v>27843</v>
      </c>
      <c r="B27814" s="120"/>
    </row>
    <row r="27815" spans="1:2">
      <c r="A27815" s="52">
        <v>27844</v>
      </c>
      <c r="B27815" s="233"/>
    </row>
    <row r="27816" spans="1:2">
      <c r="A27816" s="109">
        <v>27845</v>
      </c>
      <c r="B27816" s="120"/>
    </row>
    <row r="27817" spans="1:2">
      <c r="A27817" s="52">
        <v>27846</v>
      </c>
      <c r="B27817" s="233"/>
    </row>
    <row r="27818" spans="1:2">
      <c r="A27818" s="109">
        <v>27847</v>
      </c>
      <c r="B27818" s="120"/>
    </row>
    <row r="27819" spans="1:2">
      <c r="A27819" s="52">
        <v>27848</v>
      </c>
      <c r="B27819" s="233"/>
    </row>
    <row r="27820" spans="1:2">
      <c r="A27820" s="109">
        <v>27849</v>
      </c>
      <c r="B27820" s="120"/>
    </row>
    <row r="27821" spans="1:2">
      <c r="A27821" s="52">
        <v>27850</v>
      </c>
      <c r="B27821" s="233"/>
    </row>
    <row r="27822" spans="1:2">
      <c r="A27822" s="109">
        <v>27851</v>
      </c>
      <c r="B27822" s="120"/>
    </row>
    <row r="27823" spans="1:2">
      <c r="A27823" s="52">
        <v>27852</v>
      </c>
      <c r="B27823" s="233"/>
    </row>
    <row r="27824" spans="1:2">
      <c r="A27824" s="109">
        <v>27853</v>
      </c>
      <c r="B27824" s="120"/>
    </row>
    <row r="27825" spans="1:2">
      <c r="A27825" s="52">
        <v>27854</v>
      </c>
      <c r="B27825" s="233"/>
    </row>
    <row r="27826" spans="1:2">
      <c r="A27826" s="109">
        <v>27855</v>
      </c>
      <c r="B27826" s="120"/>
    </row>
    <row r="27827" spans="1:2">
      <c r="A27827" s="52">
        <v>27856</v>
      </c>
      <c r="B27827" s="233"/>
    </row>
    <row r="27828" spans="1:2">
      <c r="A27828" s="109">
        <v>27857</v>
      </c>
      <c r="B27828" s="120"/>
    </row>
    <row r="27829" spans="1:2">
      <c r="A27829" s="52">
        <v>27858</v>
      </c>
      <c r="B27829" s="233"/>
    </row>
    <row r="27830" spans="1:2">
      <c r="A27830" s="109">
        <v>27859</v>
      </c>
      <c r="B27830" s="120"/>
    </row>
    <row r="27831" spans="1:2">
      <c r="A27831" s="52">
        <v>27860</v>
      </c>
      <c r="B27831" s="233"/>
    </row>
    <row r="27832" spans="1:2">
      <c r="A27832" s="109">
        <v>27861</v>
      </c>
      <c r="B27832" s="120"/>
    </row>
    <row r="27833" spans="1:2">
      <c r="A27833" s="52">
        <v>27862</v>
      </c>
      <c r="B27833" s="233"/>
    </row>
    <row r="27834" spans="1:2">
      <c r="A27834" s="109">
        <v>27863</v>
      </c>
      <c r="B27834" s="120"/>
    </row>
    <row r="27835" spans="1:2">
      <c r="A27835" s="52">
        <v>27864</v>
      </c>
      <c r="B27835" s="233"/>
    </row>
    <row r="27836" spans="1:2">
      <c r="A27836" s="109">
        <v>27865</v>
      </c>
      <c r="B27836" s="120"/>
    </row>
    <row r="27837" spans="1:2">
      <c r="A27837" s="52">
        <v>27866</v>
      </c>
      <c r="B27837" s="233"/>
    </row>
    <row r="27838" spans="1:2">
      <c r="A27838" s="109">
        <v>27867</v>
      </c>
      <c r="B27838" s="120"/>
    </row>
    <row r="27839" spans="1:2">
      <c r="A27839" s="52">
        <v>27868</v>
      </c>
      <c r="B27839" s="233"/>
    </row>
    <row r="27840" spans="1:2">
      <c r="A27840" s="109">
        <v>27869</v>
      </c>
      <c r="B27840" s="120"/>
    </row>
    <row r="27841" spans="1:2">
      <c r="A27841" s="52">
        <v>27870</v>
      </c>
      <c r="B27841" s="233"/>
    </row>
    <row r="27842" spans="1:2">
      <c r="A27842" s="109">
        <v>27871</v>
      </c>
      <c r="B27842" s="120"/>
    </row>
    <row r="27843" spans="1:2">
      <c r="A27843" s="52">
        <v>27872</v>
      </c>
      <c r="B27843" s="233"/>
    </row>
    <row r="27844" spans="1:2">
      <c r="A27844" s="109">
        <v>27873</v>
      </c>
      <c r="B27844" s="120"/>
    </row>
    <row r="27845" spans="1:2">
      <c r="A27845" s="52">
        <v>27874</v>
      </c>
      <c r="B27845" s="233"/>
    </row>
    <row r="27846" spans="1:2">
      <c r="A27846" s="109">
        <v>27875</v>
      </c>
      <c r="B27846" s="120"/>
    </row>
    <row r="27847" spans="1:2">
      <c r="A27847" s="52">
        <v>27876</v>
      </c>
      <c r="B27847" s="233"/>
    </row>
    <row r="27848" spans="1:2">
      <c r="A27848" s="109">
        <v>27877</v>
      </c>
      <c r="B27848" s="120"/>
    </row>
    <row r="27849" spans="1:2">
      <c r="A27849" s="52">
        <v>27878</v>
      </c>
      <c r="B27849" s="233"/>
    </row>
    <row r="27850" spans="1:2">
      <c r="A27850" s="109">
        <v>27879</v>
      </c>
      <c r="B27850" s="120"/>
    </row>
    <row r="27851" spans="1:2">
      <c r="A27851" s="52">
        <v>27880</v>
      </c>
      <c r="B27851" s="233"/>
    </row>
    <row r="27852" spans="1:2">
      <c r="A27852" s="109">
        <v>27881</v>
      </c>
      <c r="B27852" s="120"/>
    </row>
    <row r="27853" spans="1:2">
      <c r="A27853" s="52">
        <v>27882</v>
      </c>
      <c r="B27853" s="233"/>
    </row>
    <row r="27854" spans="1:2">
      <c r="A27854" s="109">
        <v>27883</v>
      </c>
      <c r="B27854" s="120"/>
    </row>
    <row r="27855" spans="1:2">
      <c r="A27855" s="52">
        <v>27884</v>
      </c>
      <c r="B27855" s="233"/>
    </row>
    <row r="27856" spans="1:2">
      <c r="A27856" s="109">
        <v>27885</v>
      </c>
      <c r="B27856" s="120"/>
    </row>
    <row r="27857" spans="1:2">
      <c r="A27857" s="52">
        <v>27886</v>
      </c>
      <c r="B27857" s="233"/>
    </row>
    <row r="27858" spans="1:2">
      <c r="A27858" s="109">
        <v>27887</v>
      </c>
      <c r="B27858" s="120"/>
    </row>
    <row r="27859" spans="1:2">
      <c r="A27859" s="52">
        <v>27888</v>
      </c>
      <c r="B27859" s="233"/>
    </row>
    <row r="27860" spans="1:2">
      <c r="A27860" s="109">
        <v>27889</v>
      </c>
      <c r="B27860" s="120"/>
    </row>
    <row r="27861" spans="1:2">
      <c r="A27861" s="52">
        <v>27890</v>
      </c>
      <c r="B27861" s="233"/>
    </row>
    <row r="27862" spans="1:2">
      <c r="A27862" s="109">
        <v>27891</v>
      </c>
      <c r="B27862" s="120"/>
    </row>
    <row r="27863" spans="1:2">
      <c r="A27863" s="52">
        <v>27892</v>
      </c>
      <c r="B27863" s="233"/>
    </row>
    <row r="27864" spans="1:2">
      <c r="A27864" s="109">
        <v>27893</v>
      </c>
      <c r="B27864" s="120"/>
    </row>
    <row r="27865" spans="1:2">
      <c r="A27865" s="52">
        <v>27894</v>
      </c>
      <c r="B27865" s="233"/>
    </row>
    <row r="27866" spans="1:2">
      <c r="A27866" s="109">
        <v>27895</v>
      </c>
      <c r="B27866" s="120"/>
    </row>
    <row r="27867" spans="1:2">
      <c r="A27867" s="52">
        <v>27896</v>
      </c>
      <c r="B27867" s="233"/>
    </row>
    <row r="27868" spans="1:2">
      <c r="A27868" s="109">
        <v>27897</v>
      </c>
      <c r="B27868" s="120"/>
    </row>
    <row r="27869" spans="1:2">
      <c r="A27869" s="52">
        <v>27898</v>
      </c>
      <c r="B27869" s="233"/>
    </row>
    <row r="27870" spans="1:2">
      <c r="A27870" s="109">
        <v>27899</v>
      </c>
      <c r="B27870" s="120"/>
    </row>
    <row r="27871" spans="1:2">
      <c r="A27871" s="52">
        <v>27900</v>
      </c>
      <c r="B27871" s="233"/>
    </row>
    <row r="27872" spans="1:2">
      <c r="A27872" s="109">
        <v>27901</v>
      </c>
      <c r="B27872" s="120"/>
    </row>
    <row r="27873" spans="1:2">
      <c r="A27873" s="52">
        <v>27902</v>
      </c>
      <c r="B27873" s="233"/>
    </row>
    <row r="27874" spans="1:2">
      <c r="A27874" s="109">
        <v>27903</v>
      </c>
      <c r="B27874" s="120"/>
    </row>
    <row r="27875" spans="1:2">
      <c r="A27875" s="52">
        <v>27904</v>
      </c>
      <c r="B27875" s="233"/>
    </row>
    <row r="27876" spans="1:2">
      <c r="A27876" s="109">
        <v>27905</v>
      </c>
      <c r="B27876" s="120"/>
    </row>
    <row r="27877" spans="1:2">
      <c r="A27877" s="52">
        <v>27906</v>
      </c>
      <c r="B27877" s="233"/>
    </row>
    <row r="27878" spans="1:2">
      <c r="A27878" s="109">
        <v>27907</v>
      </c>
      <c r="B27878" s="120"/>
    </row>
    <row r="27879" spans="1:2">
      <c r="A27879" s="52">
        <v>27908</v>
      </c>
      <c r="B27879" s="233"/>
    </row>
    <row r="27880" spans="1:2">
      <c r="A27880" s="109">
        <v>27909</v>
      </c>
      <c r="B27880" s="120"/>
    </row>
    <row r="27881" spans="1:2">
      <c r="A27881" s="52">
        <v>27910</v>
      </c>
      <c r="B27881" s="233"/>
    </row>
    <row r="27882" spans="1:2">
      <c r="A27882" s="109">
        <v>27911</v>
      </c>
      <c r="B27882" s="120"/>
    </row>
    <row r="27883" spans="1:2">
      <c r="A27883" s="52">
        <v>27912</v>
      </c>
      <c r="B27883" s="233"/>
    </row>
    <row r="27884" spans="1:2">
      <c r="A27884" s="109">
        <v>27913</v>
      </c>
      <c r="B27884" s="120"/>
    </row>
    <row r="27885" spans="1:2">
      <c r="A27885" s="52">
        <v>27914</v>
      </c>
      <c r="B27885" s="233"/>
    </row>
    <row r="27886" spans="1:2">
      <c r="A27886" s="109">
        <v>27915</v>
      </c>
      <c r="B27886" s="120"/>
    </row>
    <row r="27887" spans="1:2">
      <c r="A27887" s="52">
        <v>27916</v>
      </c>
      <c r="B27887" s="233"/>
    </row>
    <row r="27888" spans="1:2">
      <c r="A27888" s="109">
        <v>27917</v>
      </c>
      <c r="B27888" s="120"/>
    </row>
    <row r="27889" spans="1:2">
      <c r="A27889" s="52">
        <v>27918</v>
      </c>
      <c r="B27889" s="233"/>
    </row>
    <row r="27890" spans="1:2">
      <c r="A27890" s="109">
        <v>27919</v>
      </c>
      <c r="B27890" s="120"/>
    </row>
    <row r="27891" spans="1:2">
      <c r="A27891" s="52">
        <v>27920</v>
      </c>
      <c r="B27891" s="233"/>
    </row>
    <row r="27892" spans="1:2">
      <c r="A27892" s="109">
        <v>27921</v>
      </c>
      <c r="B27892" s="120"/>
    </row>
    <row r="27893" spans="1:2">
      <c r="A27893" s="52">
        <v>27922</v>
      </c>
      <c r="B27893" s="233"/>
    </row>
    <row r="27894" spans="1:2">
      <c r="A27894" s="109">
        <v>27923</v>
      </c>
      <c r="B27894" s="120"/>
    </row>
    <row r="27895" spans="1:2">
      <c r="A27895" s="52">
        <v>27924</v>
      </c>
      <c r="B27895" s="233"/>
    </row>
    <row r="27896" spans="1:2">
      <c r="A27896" s="109">
        <v>27925</v>
      </c>
      <c r="B27896" s="120"/>
    </row>
    <row r="27897" spans="1:2">
      <c r="A27897" s="52">
        <v>27926</v>
      </c>
      <c r="B27897" s="233"/>
    </row>
    <row r="27898" spans="1:2">
      <c r="A27898" s="109">
        <v>27927</v>
      </c>
      <c r="B27898" s="120"/>
    </row>
    <row r="27899" spans="1:2">
      <c r="A27899" s="52">
        <v>27928</v>
      </c>
      <c r="B27899" s="233"/>
    </row>
    <row r="27900" spans="1:2">
      <c r="A27900" s="109">
        <v>27929</v>
      </c>
      <c r="B27900" s="120"/>
    </row>
    <row r="27901" spans="1:2">
      <c r="A27901" s="52">
        <v>27930</v>
      </c>
      <c r="B27901" s="233"/>
    </row>
    <row r="27902" spans="1:2">
      <c r="A27902" s="109">
        <v>27931</v>
      </c>
      <c r="B27902" s="120"/>
    </row>
    <row r="27903" spans="1:2">
      <c r="A27903" s="52">
        <v>27932</v>
      </c>
      <c r="B27903" s="233"/>
    </row>
    <row r="27904" spans="1:2">
      <c r="A27904" s="109">
        <v>27933</v>
      </c>
      <c r="B27904" s="120"/>
    </row>
    <row r="27905" spans="1:2">
      <c r="A27905" s="52">
        <v>27934</v>
      </c>
      <c r="B27905" s="233"/>
    </row>
    <row r="27906" spans="1:2">
      <c r="A27906" s="109">
        <v>27935</v>
      </c>
      <c r="B27906" s="120"/>
    </row>
    <row r="27907" spans="1:2">
      <c r="A27907" s="52">
        <v>27936</v>
      </c>
      <c r="B27907" s="233"/>
    </row>
    <row r="27908" spans="1:2">
      <c r="A27908" s="109">
        <v>27937</v>
      </c>
      <c r="B27908" s="120"/>
    </row>
    <row r="27909" spans="1:2">
      <c r="A27909" s="52">
        <v>27938</v>
      </c>
      <c r="B27909" s="233"/>
    </row>
    <row r="27910" spans="1:2">
      <c r="A27910" s="109">
        <v>27939</v>
      </c>
      <c r="B27910" s="120"/>
    </row>
    <row r="27911" spans="1:2">
      <c r="A27911" s="52">
        <v>27940</v>
      </c>
      <c r="B27911" s="233"/>
    </row>
    <row r="27912" spans="1:2">
      <c r="A27912" s="109">
        <v>27941</v>
      </c>
      <c r="B27912" s="120"/>
    </row>
    <row r="27913" spans="1:2">
      <c r="A27913" s="52">
        <v>27942</v>
      </c>
      <c r="B27913" s="233"/>
    </row>
    <row r="27914" spans="1:2">
      <c r="A27914" s="109">
        <v>27943</v>
      </c>
      <c r="B27914" s="120"/>
    </row>
    <row r="27915" spans="1:2">
      <c r="A27915" s="52">
        <v>27944</v>
      </c>
      <c r="B27915" s="233"/>
    </row>
    <row r="27916" spans="1:2">
      <c r="A27916" s="109">
        <v>27945</v>
      </c>
      <c r="B27916" s="120"/>
    </row>
    <row r="27917" spans="1:2">
      <c r="A27917" s="52">
        <v>27946</v>
      </c>
      <c r="B27917" s="233"/>
    </row>
    <row r="27918" spans="1:2">
      <c r="A27918" s="109">
        <v>27947</v>
      </c>
      <c r="B27918" s="120"/>
    </row>
    <row r="27919" spans="1:2">
      <c r="A27919" s="52">
        <v>27948</v>
      </c>
      <c r="B27919" s="233"/>
    </row>
    <row r="27920" spans="1:2">
      <c r="A27920" s="109">
        <v>27949</v>
      </c>
      <c r="B27920" s="120"/>
    </row>
    <row r="27921" spans="1:2">
      <c r="A27921" s="52">
        <v>27950</v>
      </c>
      <c r="B27921" s="233"/>
    </row>
    <row r="27922" spans="1:2">
      <c r="A27922" s="109">
        <v>27951</v>
      </c>
      <c r="B27922" s="120"/>
    </row>
    <row r="27923" spans="1:2">
      <c r="A27923" s="52">
        <v>27952</v>
      </c>
      <c r="B27923" s="233"/>
    </row>
    <row r="27924" spans="1:2">
      <c r="A27924" s="109">
        <v>27953</v>
      </c>
      <c r="B27924" s="120"/>
    </row>
    <row r="27925" spans="1:2">
      <c r="A27925" s="52">
        <v>27954</v>
      </c>
      <c r="B27925" s="233"/>
    </row>
    <row r="27926" spans="1:2">
      <c r="A27926" s="109">
        <v>27955</v>
      </c>
      <c r="B27926" s="120"/>
    </row>
    <row r="27927" spans="1:2">
      <c r="A27927" s="52">
        <v>27956</v>
      </c>
      <c r="B27927" s="233"/>
    </row>
    <row r="27928" spans="1:2">
      <c r="A27928" s="109">
        <v>27957</v>
      </c>
      <c r="B27928" s="120"/>
    </row>
    <row r="27929" spans="1:2">
      <c r="A27929" s="52">
        <v>27958</v>
      </c>
      <c r="B27929" s="233"/>
    </row>
    <row r="27930" spans="1:2">
      <c r="A27930" s="109">
        <v>27959</v>
      </c>
      <c r="B27930" s="120"/>
    </row>
    <row r="27931" spans="1:2">
      <c r="A27931" s="52">
        <v>27960</v>
      </c>
      <c r="B27931" s="233"/>
    </row>
    <row r="27932" spans="1:2">
      <c r="A27932" s="109">
        <v>27961</v>
      </c>
      <c r="B27932" s="120"/>
    </row>
    <row r="27933" spans="1:2">
      <c r="A27933" s="52">
        <v>27962</v>
      </c>
      <c r="B27933" s="233"/>
    </row>
    <row r="27934" spans="1:2">
      <c r="A27934" s="109">
        <v>27963</v>
      </c>
      <c r="B27934" s="120"/>
    </row>
    <row r="27935" spans="1:2">
      <c r="A27935" s="52">
        <v>27964</v>
      </c>
      <c r="B27935" s="233"/>
    </row>
    <row r="27936" spans="1:2">
      <c r="A27936" s="109">
        <v>27965</v>
      </c>
      <c r="B27936" s="120"/>
    </row>
    <row r="27937" spans="1:2">
      <c r="A27937" s="52">
        <v>27966</v>
      </c>
      <c r="B27937" s="233"/>
    </row>
    <row r="27938" spans="1:2">
      <c r="A27938" s="109">
        <v>27967</v>
      </c>
      <c r="B27938" s="120"/>
    </row>
    <row r="27939" spans="1:2">
      <c r="A27939" s="52">
        <v>27968</v>
      </c>
      <c r="B27939" s="233"/>
    </row>
    <row r="27940" spans="1:2">
      <c r="A27940" s="109">
        <v>27969</v>
      </c>
      <c r="B27940" s="120"/>
    </row>
    <row r="27941" spans="1:2">
      <c r="A27941" s="52">
        <v>27970</v>
      </c>
      <c r="B27941" s="233"/>
    </row>
    <row r="27942" spans="1:2">
      <c r="A27942" s="109">
        <v>27971</v>
      </c>
      <c r="B27942" s="120"/>
    </row>
    <row r="27943" spans="1:2">
      <c r="A27943" s="52">
        <v>27972</v>
      </c>
      <c r="B27943" s="233"/>
    </row>
    <row r="27944" spans="1:2">
      <c r="A27944" s="109">
        <v>27973</v>
      </c>
      <c r="B27944" s="120"/>
    </row>
    <row r="27945" spans="1:2">
      <c r="A27945" s="52">
        <v>27974</v>
      </c>
      <c r="B27945" s="233"/>
    </row>
    <row r="27946" spans="1:2">
      <c r="A27946" s="109">
        <v>27975</v>
      </c>
      <c r="B27946" s="120"/>
    </row>
    <row r="27947" spans="1:2">
      <c r="A27947" s="52">
        <v>27976</v>
      </c>
      <c r="B27947" s="233"/>
    </row>
    <row r="27948" spans="1:2">
      <c r="A27948" s="109">
        <v>27977</v>
      </c>
      <c r="B27948" s="120"/>
    </row>
    <row r="27949" spans="1:2">
      <c r="A27949" s="52">
        <v>27978</v>
      </c>
      <c r="B27949" s="233"/>
    </row>
    <row r="27950" spans="1:2">
      <c r="A27950" s="109">
        <v>27979</v>
      </c>
      <c r="B27950" s="120"/>
    </row>
    <row r="27951" spans="1:2">
      <c r="A27951" s="52">
        <v>27980</v>
      </c>
      <c r="B27951" s="233"/>
    </row>
    <row r="27952" spans="1:2">
      <c r="A27952" s="109">
        <v>27981</v>
      </c>
      <c r="B27952" s="120"/>
    </row>
    <row r="27953" spans="1:2">
      <c r="A27953" s="52">
        <v>27982</v>
      </c>
      <c r="B27953" s="233"/>
    </row>
    <row r="27954" spans="1:2">
      <c r="A27954" s="109">
        <v>27983</v>
      </c>
      <c r="B27954" s="120"/>
    </row>
    <row r="27955" spans="1:2">
      <c r="A27955" s="52">
        <v>27984</v>
      </c>
      <c r="B27955" s="233"/>
    </row>
    <row r="27956" spans="1:2">
      <c r="A27956" s="109">
        <v>27985</v>
      </c>
      <c r="B27956" s="120"/>
    </row>
    <row r="27957" spans="1:2">
      <c r="A27957" s="52">
        <v>27986</v>
      </c>
      <c r="B27957" s="233"/>
    </row>
    <row r="27958" spans="1:2">
      <c r="A27958" s="109">
        <v>27987</v>
      </c>
      <c r="B27958" s="120"/>
    </row>
    <row r="27959" spans="1:2">
      <c r="A27959" s="52">
        <v>27988</v>
      </c>
      <c r="B27959" s="233"/>
    </row>
    <row r="27960" spans="1:2">
      <c r="A27960" s="109">
        <v>27989</v>
      </c>
      <c r="B27960" s="120"/>
    </row>
    <row r="27961" spans="1:2">
      <c r="A27961" s="52">
        <v>27990</v>
      </c>
      <c r="B27961" s="233"/>
    </row>
    <row r="27962" spans="1:2">
      <c r="A27962" s="109">
        <v>27991</v>
      </c>
      <c r="B27962" s="120"/>
    </row>
    <row r="27963" spans="1:2">
      <c r="A27963" s="52">
        <v>27992</v>
      </c>
      <c r="B27963" s="233"/>
    </row>
    <row r="27964" spans="1:2">
      <c r="A27964" s="109">
        <v>27993</v>
      </c>
      <c r="B27964" s="120"/>
    </row>
    <row r="27965" spans="1:2">
      <c r="A27965" s="52">
        <v>27994</v>
      </c>
      <c r="B27965" s="233"/>
    </row>
    <row r="27966" spans="1:2">
      <c r="A27966" s="109">
        <v>27995</v>
      </c>
      <c r="B27966" s="120"/>
    </row>
    <row r="27967" spans="1:2">
      <c r="A27967" s="52">
        <v>27996</v>
      </c>
      <c r="B27967" s="233"/>
    </row>
    <row r="27968" spans="1:2">
      <c r="A27968" s="109">
        <v>27997</v>
      </c>
      <c r="B27968" s="120"/>
    </row>
    <row r="27969" spans="1:2">
      <c r="A27969" s="52">
        <v>27998</v>
      </c>
      <c r="B27969" s="233"/>
    </row>
    <row r="27970" spans="1:2">
      <c r="A27970" s="109">
        <v>27999</v>
      </c>
      <c r="B27970" s="120"/>
    </row>
    <row r="27971" spans="1:2">
      <c r="A27971" s="52">
        <v>28000</v>
      </c>
      <c r="B27971" s="233"/>
    </row>
    <row r="27972" spans="1:2">
      <c r="A27972" s="109">
        <v>28001</v>
      </c>
      <c r="B27972" s="120"/>
    </row>
    <row r="27973" spans="1:2">
      <c r="A27973" s="52">
        <v>28002</v>
      </c>
      <c r="B27973" s="233"/>
    </row>
    <row r="27974" spans="1:2">
      <c r="A27974" s="109">
        <v>28003</v>
      </c>
      <c r="B27974" s="120"/>
    </row>
    <row r="27975" spans="1:2">
      <c r="A27975" s="52">
        <v>28004</v>
      </c>
      <c r="B27975" s="233"/>
    </row>
    <row r="27976" spans="1:2">
      <c r="A27976" s="109">
        <v>28005</v>
      </c>
      <c r="B27976" s="120"/>
    </row>
    <row r="27977" spans="1:2">
      <c r="A27977" s="52">
        <v>28006</v>
      </c>
      <c r="B27977" s="233"/>
    </row>
    <row r="27978" spans="1:2">
      <c r="A27978" s="109">
        <v>28007</v>
      </c>
      <c r="B27978" s="120"/>
    </row>
    <row r="27979" spans="1:2">
      <c r="A27979" s="52">
        <v>28008</v>
      </c>
      <c r="B27979" s="233"/>
    </row>
    <row r="27980" spans="1:2">
      <c r="A27980" s="109">
        <v>28009</v>
      </c>
      <c r="B27980" s="120"/>
    </row>
    <row r="27981" spans="1:2">
      <c r="A27981" s="52">
        <v>28010</v>
      </c>
      <c r="B27981" s="233"/>
    </row>
    <row r="27982" spans="1:2">
      <c r="A27982" s="109">
        <v>28011</v>
      </c>
      <c r="B27982" s="120"/>
    </row>
    <row r="27983" spans="1:2">
      <c r="A27983" s="52">
        <v>28012</v>
      </c>
      <c r="B27983" s="233"/>
    </row>
    <row r="27984" spans="1:2">
      <c r="A27984" s="109">
        <v>28013</v>
      </c>
      <c r="B27984" s="120"/>
    </row>
    <row r="27985" spans="1:2">
      <c r="A27985" s="52">
        <v>28014</v>
      </c>
      <c r="B27985" s="233"/>
    </row>
    <row r="27986" spans="1:2">
      <c r="A27986" s="109">
        <v>28015</v>
      </c>
      <c r="B27986" s="120"/>
    </row>
    <row r="27987" spans="1:2">
      <c r="A27987" s="52">
        <v>28016</v>
      </c>
      <c r="B27987" s="233"/>
    </row>
    <row r="27988" spans="1:2">
      <c r="A27988" s="109">
        <v>28017</v>
      </c>
      <c r="B27988" s="120"/>
    </row>
    <row r="27989" spans="1:2">
      <c r="A27989" s="52">
        <v>28018</v>
      </c>
      <c r="B27989" s="233"/>
    </row>
    <row r="27990" spans="1:2">
      <c r="A27990" s="109">
        <v>28019</v>
      </c>
      <c r="B27990" s="120"/>
    </row>
    <row r="27991" spans="1:2">
      <c r="A27991" s="52">
        <v>28020</v>
      </c>
      <c r="B27991" s="233"/>
    </row>
    <row r="27992" spans="1:2">
      <c r="A27992" s="109">
        <v>28021</v>
      </c>
      <c r="B27992" s="120"/>
    </row>
    <row r="27993" spans="1:2">
      <c r="A27993" s="52">
        <v>28022</v>
      </c>
      <c r="B27993" s="233"/>
    </row>
    <row r="27994" spans="1:2">
      <c r="A27994" s="109">
        <v>28023</v>
      </c>
      <c r="B27994" s="120"/>
    </row>
    <row r="27995" spans="1:2">
      <c r="A27995" s="52">
        <v>28024</v>
      </c>
      <c r="B27995" s="233"/>
    </row>
    <row r="27996" spans="1:2">
      <c r="A27996" s="109">
        <v>28025</v>
      </c>
      <c r="B27996" s="120"/>
    </row>
    <row r="27997" spans="1:2">
      <c r="A27997" s="52">
        <v>28026</v>
      </c>
      <c r="B27997" s="233"/>
    </row>
    <row r="27998" spans="1:2">
      <c r="A27998" s="109">
        <v>28027</v>
      </c>
      <c r="B27998" s="120"/>
    </row>
    <row r="27999" spans="1:2">
      <c r="A27999" s="52">
        <v>28028</v>
      </c>
      <c r="B27999" s="233"/>
    </row>
    <row r="28000" spans="1:2">
      <c r="A28000" s="109">
        <v>28029</v>
      </c>
      <c r="B28000" s="120"/>
    </row>
    <row r="28001" spans="1:2">
      <c r="A28001" s="52">
        <v>28030</v>
      </c>
      <c r="B28001" s="233"/>
    </row>
    <row r="28002" spans="1:2">
      <c r="A28002" s="109">
        <v>28031</v>
      </c>
      <c r="B28002" s="120"/>
    </row>
    <row r="28003" spans="1:2">
      <c r="A28003" s="52">
        <v>28032</v>
      </c>
      <c r="B28003" s="233"/>
    </row>
    <row r="28004" spans="1:2">
      <c r="A28004" s="109">
        <v>28033</v>
      </c>
      <c r="B28004" s="120"/>
    </row>
    <row r="28005" spans="1:2">
      <c r="A28005" s="52">
        <v>28034</v>
      </c>
      <c r="B28005" s="233"/>
    </row>
    <row r="28006" spans="1:2">
      <c r="A28006" s="109">
        <v>28035</v>
      </c>
      <c r="B28006" s="120"/>
    </row>
    <row r="28007" spans="1:2">
      <c r="A28007" s="52">
        <v>28036</v>
      </c>
      <c r="B28007" s="233"/>
    </row>
    <row r="28008" spans="1:2">
      <c r="A28008" s="109">
        <v>28037</v>
      </c>
      <c r="B28008" s="120"/>
    </row>
    <row r="28009" spans="1:2">
      <c r="A28009" s="52">
        <v>28038</v>
      </c>
      <c r="B28009" s="233"/>
    </row>
    <row r="28010" spans="1:2">
      <c r="A28010" s="109">
        <v>28039</v>
      </c>
      <c r="B28010" s="120"/>
    </row>
    <row r="28011" spans="1:2">
      <c r="A28011" s="52">
        <v>28040</v>
      </c>
      <c r="B28011" s="233"/>
    </row>
    <row r="28012" spans="1:2">
      <c r="A28012" s="109">
        <v>28041</v>
      </c>
      <c r="B28012" s="120"/>
    </row>
    <row r="28013" spans="1:2">
      <c r="A28013" s="52">
        <v>28042</v>
      </c>
      <c r="B28013" s="233"/>
    </row>
    <row r="28014" spans="1:2">
      <c r="A28014" s="109">
        <v>28043</v>
      </c>
      <c r="B28014" s="120"/>
    </row>
    <row r="28015" spans="1:2">
      <c r="A28015" s="52">
        <v>28044</v>
      </c>
      <c r="B28015" s="233"/>
    </row>
    <row r="28016" spans="1:2">
      <c r="A28016" s="109">
        <v>28045</v>
      </c>
      <c r="B28016" s="120"/>
    </row>
    <row r="28017" spans="1:2">
      <c r="A28017" s="52">
        <v>28046</v>
      </c>
      <c r="B28017" s="233"/>
    </row>
    <row r="28018" spans="1:2">
      <c r="A28018" s="109">
        <v>28047</v>
      </c>
      <c r="B28018" s="120"/>
    </row>
    <row r="28019" spans="1:2">
      <c r="A28019" s="52">
        <v>28048</v>
      </c>
      <c r="B28019" s="233"/>
    </row>
    <row r="28020" spans="1:2">
      <c r="A28020" s="109">
        <v>28049</v>
      </c>
      <c r="B28020" s="120"/>
    </row>
    <row r="28021" spans="1:2">
      <c r="A28021" s="52">
        <v>28050</v>
      </c>
      <c r="B28021" s="233"/>
    </row>
    <row r="28022" spans="1:2">
      <c r="A28022" s="109">
        <v>28051</v>
      </c>
      <c r="B28022" s="120"/>
    </row>
    <row r="28023" spans="1:2">
      <c r="A28023" s="52">
        <v>28052</v>
      </c>
      <c r="B28023" s="233"/>
    </row>
    <row r="28024" spans="1:2">
      <c r="A28024" s="109">
        <v>28053</v>
      </c>
      <c r="B28024" s="120"/>
    </row>
    <row r="28025" spans="1:2">
      <c r="A28025" s="52">
        <v>28054</v>
      </c>
      <c r="B28025" s="233"/>
    </row>
    <row r="28026" spans="1:2">
      <c r="A28026" s="109">
        <v>28055</v>
      </c>
      <c r="B28026" s="120"/>
    </row>
    <row r="28027" spans="1:2">
      <c r="A28027" s="52">
        <v>28056</v>
      </c>
      <c r="B28027" s="233"/>
    </row>
    <row r="28028" spans="1:2">
      <c r="A28028" s="109">
        <v>28057</v>
      </c>
      <c r="B28028" s="120"/>
    </row>
    <row r="28029" spans="1:2">
      <c r="A28029" s="52">
        <v>28058</v>
      </c>
      <c r="B28029" s="233"/>
    </row>
    <row r="28030" spans="1:2">
      <c r="A28030" s="109">
        <v>28059</v>
      </c>
      <c r="B28030" s="120"/>
    </row>
    <row r="28031" spans="1:2">
      <c r="A28031" s="52">
        <v>28060</v>
      </c>
      <c r="B28031" s="233"/>
    </row>
    <row r="28032" spans="1:2">
      <c r="A28032" s="109">
        <v>28061</v>
      </c>
      <c r="B28032" s="120"/>
    </row>
    <row r="28033" spans="1:2">
      <c r="A28033" s="52">
        <v>28062</v>
      </c>
      <c r="B28033" s="233"/>
    </row>
    <row r="28034" spans="1:2">
      <c r="A28034" s="109">
        <v>28063</v>
      </c>
      <c r="B28034" s="120"/>
    </row>
    <row r="28035" spans="1:2">
      <c r="A28035" s="52">
        <v>28064</v>
      </c>
      <c r="B28035" s="233"/>
    </row>
    <row r="28036" spans="1:2">
      <c r="A28036" s="109">
        <v>28065</v>
      </c>
      <c r="B28036" s="120"/>
    </row>
    <row r="28037" spans="1:2">
      <c r="A28037" s="52">
        <v>28066</v>
      </c>
      <c r="B28037" s="233"/>
    </row>
    <row r="28038" spans="1:2">
      <c r="A28038" s="109">
        <v>28067</v>
      </c>
      <c r="B28038" s="120"/>
    </row>
    <row r="28039" spans="1:2">
      <c r="A28039" s="52">
        <v>28068</v>
      </c>
      <c r="B28039" s="233"/>
    </row>
    <row r="28040" spans="1:2">
      <c r="A28040" s="109">
        <v>28069</v>
      </c>
      <c r="B28040" s="120"/>
    </row>
    <row r="28041" spans="1:2">
      <c r="A28041" s="52">
        <v>28070</v>
      </c>
      <c r="B28041" s="233"/>
    </row>
    <row r="28042" spans="1:2">
      <c r="A28042" s="109">
        <v>28071</v>
      </c>
      <c r="B28042" s="120"/>
    </row>
    <row r="28043" spans="1:2">
      <c r="A28043" s="52">
        <v>28072</v>
      </c>
      <c r="B28043" s="233"/>
    </row>
    <row r="28044" spans="1:2">
      <c r="A28044" s="109">
        <v>28073</v>
      </c>
      <c r="B28044" s="120"/>
    </row>
    <row r="28045" spans="1:2">
      <c r="A28045" s="52">
        <v>28074</v>
      </c>
      <c r="B28045" s="233"/>
    </row>
    <row r="28046" spans="1:2">
      <c r="A28046" s="109">
        <v>28075</v>
      </c>
      <c r="B28046" s="120"/>
    </row>
    <row r="28047" spans="1:2">
      <c r="A28047" s="52">
        <v>28076</v>
      </c>
      <c r="B28047" s="233"/>
    </row>
    <row r="28048" spans="1:2">
      <c r="A28048" s="109">
        <v>28077</v>
      </c>
      <c r="B28048" s="120"/>
    </row>
    <row r="28049" spans="1:2">
      <c r="A28049" s="52">
        <v>28078</v>
      </c>
      <c r="B28049" s="233"/>
    </row>
    <row r="28050" spans="1:2">
      <c r="A28050" s="109">
        <v>28079</v>
      </c>
      <c r="B28050" s="120"/>
    </row>
    <row r="28051" spans="1:2">
      <c r="A28051" s="52">
        <v>28080</v>
      </c>
      <c r="B28051" s="233"/>
    </row>
    <row r="28052" spans="1:2">
      <c r="A28052" s="109">
        <v>28081</v>
      </c>
      <c r="B28052" s="120"/>
    </row>
    <row r="28053" spans="1:2">
      <c r="A28053" s="52">
        <v>28082</v>
      </c>
      <c r="B28053" s="233"/>
    </row>
    <row r="28054" spans="1:2">
      <c r="A28054" s="109">
        <v>28083</v>
      </c>
      <c r="B28054" s="120"/>
    </row>
    <row r="28055" spans="1:2">
      <c r="A28055" s="52">
        <v>28084</v>
      </c>
      <c r="B28055" s="233"/>
    </row>
    <row r="28056" spans="1:2">
      <c r="A28056" s="109">
        <v>28085</v>
      </c>
      <c r="B28056" s="120"/>
    </row>
    <row r="28057" spans="1:2">
      <c r="A28057" s="52">
        <v>28086</v>
      </c>
      <c r="B28057" s="233"/>
    </row>
    <row r="28058" spans="1:2">
      <c r="A28058" s="109">
        <v>28087</v>
      </c>
      <c r="B28058" s="120"/>
    </row>
    <row r="28059" spans="1:2">
      <c r="A28059" s="52">
        <v>28088</v>
      </c>
      <c r="B28059" s="233"/>
    </row>
    <row r="28060" spans="1:2">
      <c r="A28060" s="109">
        <v>28089</v>
      </c>
      <c r="B28060" s="120"/>
    </row>
    <row r="28061" spans="1:2">
      <c r="A28061" s="52">
        <v>28090</v>
      </c>
      <c r="B28061" s="233"/>
    </row>
    <row r="28062" spans="1:2">
      <c r="A28062" s="109">
        <v>28091</v>
      </c>
      <c r="B28062" s="120"/>
    </row>
    <row r="28063" spans="1:2">
      <c r="A28063" s="52">
        <v>28092</v>
      </c>
      <c r="B28063" s="233"/>
    </row>
    <row r="28064" spans="1:2">
      <c r="A28064" s="109">
        <v>28093</v>
      </c>
      <c r="B28064" s="120"/>
    </row>
    <row r="28065" spans="1:2">
      <c r="A28065" s="52">
        <v>28094</v>
      </c>
      <c r="B28065" s="233"/>
    </row>
    <row r="28066" spans="1:2">
      <c r="A28066" s="109">
        <v>28095</v>
      </c>
      <c r="B28066" s="120"/>
    </row>
    <row r="28067" spans="1:2">
      <c r="A28067" s="52">
        <v>28096</v>
      </c>
      <c r="B28067" s="233"/>
    </row>
    <row r="28068" spans="1:2">
      <c r="A28068" s="109">
        <v>28097</v>
      </c>
      <c r="B28068" s="120"/>
    </row>
    <row r="28069" spans="1:2">
      <c r="A28069" s="52">
        <v>28098</v>
      </c>
      <c r="B28069" s="233"/>
    </row>
    <row r="28070" spans="1:2">
      <c r="A28070" s="109">
        <v>28099</v>
      </c>
      <c r="B28070" s="120"/>
    </row>
    <row r="28071" spans="1:2">
      <c r="A28071" s="52">
        <v>28100</v>
      </c>
      <c r="B28071" s="233"/>
    </row>
    <row r="28072" spans="1:2">
      <c r="A28072" s="109">
        <v>28101</v>
      </c>
      <c r="B28072" s="120"/>
    </row>
    <row r="28073" spans="1:2">
      <c r="A28073" s="52">
        <v>28102</v>
      </c>
      <c r="B28073" s="233"/>
    </row>
    <row r="28074" spans="1:2">
      <c r="A28074" s="109">
        <v>28103</v>
      </c>
      <c r="B28074" s="120"/>
    </row>
    <row r="28075" spans="1:2">
      <c r="A28075" s="52">
        <v>28104</v>
      </c>
      <c r="B28075" s="233"/>
    </row>
    <row r="28076" spans="1:2">
      <c r="A28076" s="109">
        <v>28105</v>
      </c>
      <c r="B28076" s="120"/>
    </row>
    <row r="28077" spans="1:2">
      <c r="A28077" s="52">
        <v>28106</v>
      </c>
      <c r="B28077" s="233"/>
    </row>
    <row r="28078" spans="1:2">
      <c r="A28078" s="109">
        <v>28107</v>
      </c>
      <c r="B28078" s="120"/>
    </row>
    <row r="28079" spans="1:2">
      <c r="A28079" s="52">
        <v>28108</v>
      </c>
      <c r="B28079" s="233"/>
    </row>
    <row r="28080" spans="1:2">
      <c r="A28080" s="109">
        <v>28109</v>
      </c>
      <c r="B28080" s="120"/>
    </row>
    <row r="28081" spans="1:2">
      <c r="A28081" s="52">
        <v>28110</v>
      </c>
      <c r="B28081" s="233"/>
    </row>
    <row r="28082" spans="1:2">
      <c r="A28082" s="109">
        <v>28111</v>
      </c>
      <c r="B28082" s="120"/>
    </row>
    <row r="28083" spans="1:2">
      <c r="A28083" s="52">
        <v>28112</v>
      </c>
      <c r="B28083" s="233"/>
    </row>
    <row r="28084" spans="1:2">
      <c r="A28084" s="109">
        <v>28113</v>
      </c>
      <c r="B28084" s="120"/>
    </row>
    <row r="28085" spans="1:2">
      <c r="A28085" s="52">
        <v>28114</v>
      </c>
      <c r="B28085" s="233"/>
    </row>
    <row r="28086" spans="1:2">
      <c r="A28086" s="109">
        <v>28115</v>
      </c>
      <c r="B28086" s="120"/>
    </row>
    <row r="28087" spans="1:2">
      <c r="A28087" s="52">
        <v>28116</v>
      </c>
      <c r="B28087" s="233"/>
    </row>
    <row r="28088" spans="1:2">
      <c r="A28088" s="109">
        <v>28117</v>
      </c>
      <c r="B28088" s="120"/>
    </row>
    <row r="28089" spans="1:2">
      <c r="A28089" s="52">
        <v>28118</v>
      </c>
      <c r="B28089" s="233"/>
    </row>
    <row r="28090" spans="1:2">
      <c r="A28090" s="109">
        <v>28119</v>
      </c>
      <c r="B28090" s="120"/>
    </row>
    <row r="28091" spans="1:2">
      <c r="A28091" s="52">
        <v>28120</v>
      </c>
      <c r="B28091" s="233"/>
    </row>
    <row r="28092" spans="1:2">
      <c r="A28092" s="109">
        <v>28121</v>
      </c>
      <c r="B28092" s="120"/>
    </row>
    <row r="28093" spans="1:2">
      <c r="A28093" s="52">
        <v>28122</v>
      </c>
      <c r="B28093" s="233"/>
    </row>
    <row r="28094" spans="1:2">
      <c r="A28094" s="109">
        <v>28123</v>
      </c>
      <c r="B28094" s="120"/>
    </row>
    <row r="28095" spans="1:2">
      <c r="A28095" s="52">
        <v>28124</v>
      </c>
      <c r="B28095" s="233"/>
    </row>
    <row r="28096" spans="1:2">
      <c r="A28096" s="109">
        <v>28125</v>
      </c>
      <c r="B28096" s="120"/>
    </row>
    <row r="28097" spans="1:2">
      <c r="A28097" s="52">
        <v>28126</v>
      </c>
      <c r="B28097" s="233"/>
    </row>
    <row r="28098" spans="1:2">
      <c r="A28098" s="109">
        <v>28127</v>
      </c>
      <c r="B28098" s="120"/>
    </row>
    <row r="28099" spans="1:2">
      <c r="A28099" s="52">
        <v>28128</v>
      </c>
      <c r="B28099" s="233"/>
    </row>
    <row r="28100" spans="1:2">
      <c r="A28100" s="109">
        <v>28129</v>
      </c>
      <c r="B28100" s="120"/>
    </row>
    <row r="28101" spans="1:2">
      <c r="A28101" s="52">
        <v>28130</v>
      </c>
      <c r="B28101" s="233"/>
    </row>
    <row r="28102" spans="1:2">
      <c r="A28102" s="109">
        <v>28131</v>
      </c>
      <c r="B28102" s="120"/>
    </row>
    <row r="28103" spans="1:2">
      <c r="A28103" s="52">
        <v>28132</v>
      </c>
      <c r="B28103" s="233"/>
    </row>
    <row r="28104" spans="1:2">
      <c r="A28104" s="109">
        <v>28133</v>
      </c>
      <c r="B28104" s="120"/>
    </row>
    <row r="28105" spans="1:2">
      <c r="A28105" s="52">
        <v>28134</v>
      </c>
      <c r="B28105" s="233"/>
    </row>
    <row r="28106" spans="1:2">
      <c r="A28106" s="109">
        <v>28135</v>
      </c>
      <c r="B28106" s="120"/>
    </row>
    <row r="28107" spans="1:2">
      <c r="A28107" s="52">
        <v>28136</v>
      </c>
      <c r="B28107" s="233"/>
    </row>
    <row r="28108" spans="1:2">
      <c r="A28108" s="109">
        <v>28137</v>
      </c>
      <c r="B28108" s="120"/>
    </row>
    <row r="28109" spans="1:2">
      <c r="A28109" s="52">
        <v>28138</v>
      </c>
      <c r="B28109" s="233"/>
    </row>
    <row r="28110" spans="1:2">
      <c r="A28110" s="109">
        <v>28139</v>
      </c>
      <c r="B28110" s="120"/>
    </row>
    <row r="28111" spans="1:2">
      <c r="A28111" s="52">
        <v>28140</v>
      </c>
      <c r="B28111" s="233"/>
    </row>
    <row r="28112" spans="1:2">
      <c r="A28112" s="109">
        <v>28141</v>
      </c>
      <c r="B28112" s="120"/>
    </row>
    <row r="28113" spans="1:2">
      <c r="A28113" s="52">
        <v>28142</v>
      </c>
      <c r="B28113" s="233"/>
    </row>
    <row r="28114" spans="1:2">
      <c r="A28114" s="109">
        <v>28143</v>
      </c>
      <c r="B28114" s="120"/>
    </row>
    <row r="28115" spans="1:2">
      <c r="A28115" s="52">
        <v>28144</v>
      </c>
      <c r="B28115" s="233"/>
    </row>
    <row r="28116" spans="1:2">
      <c r="A28116" s="109">
        <v>28145</v>
      </c>
      <c r="B28116" s="120"/>
    </row>
    <row r="28117" spans="1:2">
      <c r="A28117" s="52">
        <v>28146</v>
      </c>
      <c r="B28117" s="233"/>
    </row>
    <row r="28118" spans="1:2">
      <c r="A28118" s="109">
        <v>28147</v>
      </c>
      <c r="B28118" s="120"/>
    </row>
    <row r="28119" spans="1:2">
      <c r="A28119" s="52">
        <v>28148</v>
      </c>
      <c r="B28119" s="233"/>
    </row>
    <row r="28120" spans="1:2">
      <c r="A28120" s="109">
        <v>28149</v>
      </c>
      <c r="B28120" s="120"/>
    </row>
    <row r="28121" spans="1:2">
      <c r="A28121" s="52">
        <v>28150</v>
      </c>
      <c r="B28121" s="233"/>
    </row>
    <row r="28122" spans="1:2">
      <c r="A28122" s="109">
        <v>28151</v>
      </c>
      <c r="B28122" s="120"/>
    </row>
    <row r="28123" spans="1:2">
      <c r="A28123" s="52">
        <v>28152</v>
      </c>
      <c r="B28123" s="233"/>
    </row>
    <row r="28124" spans="1:2">
      <c r="A28124" s="109">
        <v>28153</v>
      </c>
      <c r="B28124" s="120"/>
    </row>
    <row r="28125" spans="1:2">
      <c r="A28125" s="52">
        <v>28154</v>
      </c>
      <c r="B28125" s="233"/>
    </row>
    <row r="28126" spans="1:2">
      <c r="A28126" s="109">
        <v>28155</v>
      </c>
      <c r="B28126" s="120"/>
    </row>
    <row r="28127" spans="1:2">
      <c r="A28127" s="52">
        <v>28156</v>
      </c>
      <c r="B28127" s="233"/>
    </row>
    <row r="28128" spans="1:2">
      <c r="A28128" s="109">
        <v>28157</v>
      </c>
      <c r="B28128" s="120"/>
    </row>
    <row r="28129" spans="1:2">
      <c r="A28129" s="52">
        <v>28158</v>
      </c>
      <c r="B28129" s="233"/>
    </row>
    <row r="28130" spans="1:2">
      <c r="A28130" s="109">
        <v>28159</v>
      </c>
      <c r="B28130" s="120"/>
    </row>
    <row r="28131" spans="1:2">
      <c r="A28131" s="52">
        <v>28160</v>
      </c>
      <c r="B28131" s="233"/>
    </row>
    <row r="28132" spans="1:2">
      <c r="A28132" s="109">
        <v>28161</v>
      </c>
      <c r="B28132" s="120"/>
    </row>
    <row r="28133" spans="1:2">
      <c r="A28133" s="52">
        <v>28162</v>
      </c>
      <c r="B28133" s="233"/>
    </row>
    <row r="28134" spans="1:2">
      <c r="A28134" s="109">
        <v>28163</v>
      </c>
      <c r="B28134" s="120"/>
    </row>
    <row r="28135" spans="1:2">
      <c r="A28135" s="52">
        <v>28164</v>
      </c>
      <c r="B28135" s="233"/>
    </row>
    <row r="28136" spans="1:2">
      <c r="A28136" s="109">
        <v>28165</v>
      </c>
      <c r="B28136" s="120"/>
    </row>
    <row r="28137" spans="1:2">
      <c r="A28137" s="52">
        <v>28166</v>
      </c>
      <c r="B28137" s="233"/>
    </row>
    <row r="28138" spans="1:2">
      <c r="A28138" s="109">
        <v>28167</v>
      </c>
      <c r="B28138" s="120"/>
    </row>
    <row r="28139" spans="1:2">
      <c r="A28139" s="52">
        <v>28168</v>
      </c>
      <c r="B28139" s="233"/>
    </row>
    <row r="28140" spans="1:2">
      <c r="A28140" s="109">
        <v>28169</v>
      </c>
      <c r="B28140" s="120"/>
    </row>
    <row r="28141" spans="1:2">
      <c r="A28141" s="52">
        <v>28170</v>
      </c>
      <c r="B28141" s="233"/>
    </row>
    <row r="28142" spans="1:2">
      <c r="A28142" s="109">
        <v>28171</v>
      </c>
      <c r="B28142" s="120"/>
    </row>
    <row r="28143" spans="1:2">
      <c r="A28143" s="52">
        <v>28172</v>
      </c>
      <c r="B28143" s="233"/>
    </row>
    <row r="28144" spans="1:2">
      <c r="A28144" s="109">
        <v>28173</v>
      </c>
      <c r="B28144" s="120"/>
    </row>
    <row r="28145" spans="1:2">
      <c r="A28145" s="52">
        <v>28174</v>
      </c>
      <c r="B28145" s="233"/>
    </row>
    <row r="28146" spans="1:2">
      <c r="A28146" s="109">
        <v>28175</v>
      </c>
      <c r="B28146" s="120"/>
    </row>
    <row r="28147" spans="1:2">
      <c r="A28147" s="52">
        <v>28176</v>
      </c>
      <c r="B28147" s="233"/>
    </row>
    <row r="28148" spans="1:2">
      <c r="A28148" s="109">
        <v>28177</v>
      </c>
      <c r="B28148" s="120"/>
    </row>
    <row r="28149" spans="1:2">
      <c r="A28149" s="52">
        <v>28178</v>
      </c>
      <c r="B28149" s="233"/>
    </row>
    <row r="28150" spans="1:2">
      <c r="A28150" s="109">
        <v>28179</v>
      </c>
      <c r="B28150" s="120"/>
    </row>
    <row r="28151" spans="1:2">
      <c r="A28151" s="52">
        <v>28180</v>
      </c>
      <c r="B28151" s="233"/>
    </row>
    <row r="28152" spans="1:2">
      <c r="A28152" s="109">
        <v>28181</v>
      </c>
      <c r="B28152" s="120"/>
    </row>
    <row r="28153" spans="1:2">
      <c r="A28153" s="52">
        <v>28182</v>
      </c>
      <c r="B28153" s="233"/>
    </row>
    <row r="28154" spans="1:2">
      <c r="A28154" s="109">
        <v>28183</v>
      </c>
      <c r="B28154" s="120"/>
    </row>
    <row r="28155" spans="1:2">
      <c r="A28155" s="52">
        <v>28184</v>
      </c>
      <c r="B28155" s="233"/>
    </row>
    <row r="28156" spans="1:2">
      <c r="A28156" s="109">
        <v>28185</v>
      </c>
      <c r="B28156" s="120"/>
    </row>
    <row r="28157" spans="1:2">
      <c r="A28157" s="52">
        <v>28186</v>
      </c>
      <c r="B28157" s="233"/>
    </row>
    <row r="28158" spans="1:2">
      <c r="A28158" s="109">
        <v>28187</v>
      </c>
      <c r="B28158" s="120"/>
    </row>
    <row r="28159" spans="1:2">
      <c r="A28159" s="52">
        <v>28188</v>
      </c>
      <c r="B28159" s="233"/>
    </row>
    <row r="28160" spans="1:2">
      <c r="A28160" s="109">
        <v>28189</v>
      </c>
      <c r="B28160" s="120"/>
    </row>
    <row r="28161" spans="1:2">
      <c r="A28161" s="52">
        <v>28190</v>
      </c>
      <c r="B28161" s="233"/>
    </row>
    <row r="28162" spans="1:2">
      <c r="A28162" s="109">
        <v>28191</v>
      </c>
      <c r="B28162" s="120"/>
    </row>
    <row r="28163" spans="1:2">
      <c r="A28163" s="52">
        <v>28192</v>
      </c>
      <c r="B28163" s="233"/>
    </row>
    <row r="28164" spans="1:2">
      <c r="A28164" s="109">
        <v>28193</v>
      </c>
      <c r="B28164" s="120"/>
    </row>
    <row r="28165" spans="1:2">
      <c r="A28165" s="52">
        <v>28194</v>
      </c>
      <c r="B28165" s="233"/>
    </row>
    <row r="28166" spans="1:2">
      <c r="A28166" s="109">
        <v>28195</v>
      </c>
      <c r="B28166" s="120"/>
    </row>
    <row r="28167" spans="1:2">
      <c r="A28167" s="52">
        <v>28196</v>
      </c>
      <c r="B28167" s="233"/>
    </row>
    <row r="28168" spans="1:2">
      <c r="A28168" s="109">
        <v>28197</v>
      </c>
      <c r="B28168" s="120"/>
    </row>
    <row r="28169" spans="1:2">
      <c r="A28169" s="52">
        <v>28198</v>
      </c>
      <c r="B28169" s="233"/>
    </row>
    <row r="28170" spans="1:2">
      <c r="A28170" s="109">
        <v>28199</v>
      </c>
      <c r="B28170" s="120"/>
    </row>
    <row r="28171" spans="1:2">
      <c r="A28171" s="52">
        <v>28200</v>
      </c>
      <c r="B28171" s="233"/>
    </row>
    <row r="28172" spans="1:2">
      <c r="A28172" s="109">
        <v>28201</v>
      </c>
      <c r="B28172" s="120"/>
    </row>
    <row r="28173" spans="1:2">
      <c r="A28173" s="52">
        <v>28202</v>
      </c>
      <c r="B28173" s="233"/>
    </row>
    <row r="28174" spans="1:2">
      <c r="A28174" s="109">
        <v>28203</v>
      </c>
      <c r="B28174" s="120"/>
    </row>
    <row r="28175" spans="1:2">
      <c r="A28175" s="52">
        <v>28204</v>
      </c>
      <c r="B28175" s="233"/>
    </row>
    <row r="28176" spans="1:2">
      <c r="A28176" s="109">
        <v>28205</v>
      </c>
      <c r="B28176" s="120"/>
    </row>
    <row r="28177" spans="1:2">
      <c r="A28177" s="52">
        <v>28206</v>
      </c>
      <c r="B28177" s="233"/>
    </row>
    <row r="28178" spans="1:2">
      <c r="A28178" s="109">
        <v>28207</v>
      </c>
      <c r="B28178" s="120"/>
    </row>
    <row r="28179" spans="1:2">
      <c r="A28179" s="52">
        <v>28208</v>
      </c>
      <c r="B28179" s="233"/>
    </row>
    <row r="28180" spans="1:2">
      <c r="A28180" s="109">
        <v>28209</v>
      </c>
      <c r="B28180" s="120"/>
    </row>
    <row r="28181" spans="1:2">
      <c r="A28181" s="52">
        <v>28210</v>
      </c>
      <c r="B28181" s="233"/>
    </row>
    <row r="28182" spans="1:2">
      <c r="A28182" s="109">
        <v>28211</v>
      </c>
      <c r="B28182" s="120"/>
    </row>
    <row r="28183" spans="1:2">
      <c r="A28183" s="52">
        <v>28212</v>
      </c>
      <c r="B28183" s="233"/>
    </row>
    <row r="28184" spans="1:2">
      <c r="A28184" s="109">
        <v>28213</v>
      </c>
      <c r="B28184" s="120"/>
    </row>
    <row r="28185" spans="1:2">
      <c r="A28185" s="52">
        <v>28214</v>
      </c>
      <c r="B28185" s="233"/>
    </row>
    <row r="28186" spans="1:2">
      <c r="A28186" s="109">
        <v>28215</v>
      </c>
      <c r="B28186" s="120"/>
    </row>
    <row r="28187" spans="1:2">
      <c r="A28187" s="52">
        <v>28216</v>
      </c>
      <c r="B28187" s="233"/>
    </row>
    <row r="28188" spans="1:2">
      <c r="A28188" s="109">
        <v>28217</v>
      </c>
      <c r="B28188" s="120"/>
    </row>
    <row r="28189" spans="1:2">
      <c r="A28189" s="52">
        <v>28218</v>
      </c>
      <c r="B28189" s="233"/>
    </row>
    <row r="28190" spans="1:2">
      <c r="A28190" s="109">
        <v>28219</v>
      </c>
      <c r="B28190" s="120"/>
    </row>
    <row r="28191" spans="1:2">
      <c r="A28191" s="52">
        <v>28220</v>
      </c>
      <c r="B28191" s="233"/>
    </row>
    <row r="28192" spans="1:2">
      <c r="A28192" s="109">
        <v>28221</v>
      </c>
      <c r="B28192" s="120"/>
    </row>
    <row r="28193" spans="1:2">
      <c r="A28193" s="52">
        <v>28222</v>
      </c>
      <c r="B28193" s="233"/>
    </row>
    <row r="28194" spans="1:2">
      <c r="A28194" s="109">
        <v>28223</v>
      </c>
      <c r="B28194" s="120"/>
    </row>
    <row r="28195" spans="1:2">
      <c r="A28195" s="52">
        <v>28224</v>
      </c>
      <c r="B28195" s="233"/>
    </row>
    <row r="28196" spans="1:2">
      <c r="A28196" s="109">
        <v>28225</v>
      </c>
      <c r="B28196" s="120"/>
    </row>
    <row r="28197" spans="1:2">
      <c r="A28197" s="52">
        <v>28226</v>
      </c>
      <c r="B28197" s="233"/>
    </row>
    <row r="28198" spans="1:2">
      <c r="A28198" s="109">
        <v>28227</v>
      </c>
      <c r="B28198" s="120"/>
    </row>
    <row r="28199" spans="1:2">
      <c r="A28199" s="52">
        <v>28228</v>
      </c>
      <c r="B28199" s="233"/>
    </row>
    <row r="28200" spans="1:2">
      <c r="A28200" s="109">
        <v>28229</v>
      </c>
      <c r="B28200" s="120"/>
    </row>
    <row r="28201" spans="1:2">
      <c r="A28201" s="52">
        <v>28230</v>
      </c>
      <c r="B28201" s="233"/>
    </row>
    <row r="28202" spans="1:2">
      <c r="A28202" s="109">
        <v>28231</v>
      </c>
      <c r="B28202" s="120"/>
    </row>
    <row r="28203" spans="1:2">
      <c r="A28203" s="52">
        <v>28232</v>
      </c>
      <c r="B28203" s="233"/>
    </row>
    <row r="28204" spans="1:2">
      <c r="A28204" s="109">
        <v>28233</v>
      </c>
      <c r="B28204" s="120"/>
    </row>
    <row r="28205" spans="1:2">
      <c r="A28205" s="52">
        <v>28234</v>
      </c>
      <c r="B28205" s="233"/>
    </row>
    <row r="28206" spans="1:2">
      <c r="A28206" s="109">
        <v>28235</v>
      </c>
      <c r="B28206" s="120"/>
    </row>
    <row r="28207" spans="1:2">
      <c r="A28207" s="52">
        <v>28236</v>
      </c>
      <c r="B28207" s="233"/>
    </row>
    <row r="28208" spans="1:2">
      <c r="A28208" s="109">
        <v>28237</v>
      </c>
      <c r="B28208" s="120"/>
    </row>
    <row r="28209" spans="1:2">
      <c r="A28209" s="52">
        <v>28238</v>
      </c>
      <c r="B28209" s="233"/>
    </row>
    <row r="28210" spans="1:2">
      <c r="A28210" s="109">
        <v>28239</v>
      </c>
      <c r="B28210" s="120"/>
    </row>
    <row r="28211" spans="1:2">
      <c r="A28211" s="52">
        <v>28240</v>
      </c>
      <c r="B28211" s="233"/>
    </row>
    <row r="28212" spans="1:2">
      <c r="A28212" s="109">
        <v>28241</v>
      </c>
      <c r="B28212" s="120"/>
    </row>
    <row r="28213" spans="1:2">
      <c r="A28213" s="52">
        <v>28242</v>
      </c>
      <c r="B28213" s="233"/>
    </row>
    <row r="28214" spans="1:2">
      <c r="A28214" s="109">
        <v>28243</v>
      </c>
      <c r="B28214" s="120"/>
    </row>
    <row r="28215" spans="1:2">
      <c r="A28215" s="52">
        <v>28244</v>
      </c>
      <c r="B28215" s="233"/>
    </row>
    <row r="28216" spans="1:2">
      <c r="A28216" s="109">
        <v>28245</v>
      </c>
      <c r="B28216" s="120"/>
    </row>
    <row r="28217" spans="1:2">
      <c r="A28217" s="52">
        <v>28246</v>
      </c>
      <c r="B28217" s="233"/>
    </row>
    <row r="28218" spans="1:2">
      <c r="A28218" s="109">
        <v>28247</v>
      </c>
      <c r="B28218" s="120"/>
    </row>
    <row r="28219" spans="1:2">
      <c r="A28219" s="52">
        <v>28248</v>
      </c>
      <c r="B28219" s="233"/>
    </row>
    <row r="28220" spans="1:2">
      <c r="A28220" s="109">
        <v>28249</v>
      </c>
      <c r="B28220" s="120"/>
    </row>
    <row r="28221" spans="1:2">
      <c r="A28221" s="52">
        <v>28250</v>
      </c>
      <c r="B28221" s="233"/>
    </row>
    <row r="28222" spans="1:2">
      <c r="A28222" s="109">
        <v>28251</v>
      </c>
      <c r="B28222" s="120"/>
    </row>
    <row r="28223" spans="1:2">
      <c r="A28223" s="52">
        <v>28252</v>
      </c>
      <c r="B28223" s="233"/>
    </row>
    <row r="28224" spans="1:2">
      <c r="A28224" s="109">
        <v>28253</v>
      </c>
      <c r="B28224" s="120"/>
    </row>
    <row r="28225" spans="1:2">
      <c r="A28225" s="52">
        <v>28254</v>
      </c>
      <c r="B28225" s="233"/>
    </row>
    <row r="28226" spans="1:2">
      <c r="A28226" s="109">
        <v>28255</v>
      </c>
      <c r="B28226" s="120"/>
    </row>
    <row r="28227" spans="1:2">
      <c r="A28227" s="52">
        <v>28256</v>
      </c>
      <c r="B28227" s="233"/>
    </row>
    <row r="28228" spans="1:2">
      <c r="A28228" s="109">
        <v>28257</v>
      </c>
      <c r="B28228" s="120"/>
    </row>
    <row r="28229" spans="1:2">
      <c r="A28229" s="52">
        <v>28258</v>
      </c>
      <c r="B28229" s="233"/>
    </row>
    <row r="28230" spans="1:2">
      <c r="A28230" s="109">
        <v>28259</v>
      </c>
      <c r="B28230" s="120"/>
    </row>
    <row r="28231" spans="1:2">
      <c r="A28231" s="52">
        <v>28260</v>
      </c>
      <c r="B28231" s="233"/>
    </row>
    <row r="28232" spans="1:2">
      <c r="A28232" s="109">
        <v>28261</v>
      </c>
      <c r="B28232" s="120"/>
    </row>
    <row r="28233" spans="1:2">
      <c r="A28233" s="52">
        <v>28262</v>
      </c>
      <c r="B28233" s="233"/>
    </row>
    <row r="28234" spans="1:2">
      <c r="A28234" s="109">
        <v>28263</v>
      </c>
      <c r="B28234" s="120"/>
    </row>
    <row r="28235" spans="1:2">
      <c r="A28235" s="52">
        <v>28264</v>
      </c>
      <c r="B28235" s="233"/>
    </row>
    <row r="28236" spans="1:2">
      <c r="A28236" s="109">
        <v>28265</v>
      </c>
      <c r="B28236" s="120"/>
    </row>
    <row r="28237" spans="1:2">
      <c r="A28237" s="52">
        <v>28266</v>
      </c>
      <c r="B28237" s="233"/>
    </row>
    <row r="28238" spans="1:2">
      <c r="A28238" s="109">
        <v>28267</v>
      </c>
      <c r="B28238" s="120"/>
    </row>
    <row r="28239" spans="1:2">
      <c r="A28239" s="52">
        <v>28268</v>
      </c>
      <c r="B28239" s="233"/>
    </row>
    <row r="28240" spans="1:2">
      <c r="A28240" s="109">
        <v>28269</v>
      </c>
      <c r="B28240" s="120"/>
    </row>
    <row r="28241" spans="1:2">
      <c r="A28241" s="52">
        <v>28270</v>
      </c>
      <c r="B28241" s="233"/>
    </row>
    <row r="28242" spans="1:2">
      <c r="A28242" s="109">
        <v>28271</v>
      </c>
      <c r="B28242" s="120"/>
    </row>
    <row r="28243" spans="1:2">
      <c r="A28243" s="52">
        <v>28272</v>
      </c>
      <c r="B28243" s="233"/>
    </row>
    <row r="28244" spans="1:2">
      <c r="A28244" s="109">
        <v>28273</v>
      </c>
      <c r="B28244" s="120"/>
    </row>
    <row r="28245" spans="1:2">
      <c r="A28245" s="52">
        <v>28274</v>
      </c>
      <c r="B28245" s="233"/>
    </row>
    <row r="28246" spans="1:2">
      <c r="A28246" s="109">
        <v>28275</v>
      </c>
      <c r="B28246" s="120"/>
    </row>
    <row r="28247" spans="1:2">
      <c r="A28247" s="52">
        <v>28276</v>
      </c>
      <c r="B28247" s="233"/>
    </row>
    <row r="28248" spans="1:2">
      <c r="A28248" s="109">
        <v>28277</v>
      </c>
      <c r="B28248" s="120"/>
    </row>
    <row r="28249" spans="1:2">
      <c r="A28249" s="52">
        <v>28278</v>
      </c>
      <c r="B28249" s="233"/>
    </row>
    <row r="28250" spans="1:2">
      <c r="A28250" s="109">
        <v>28279</v>
      </c>
      <c r="B28250" s="120"/>
    </row>
    <row r="28251" spans="1:2">
      <c r="A28251" s="52">
        <v>28280</v>
      </c>
      <c r="B28251" s="233"/>
    </row>
    <row r="28252" spans="1:2">
      <c r="A28252" s="109">
        <v>28281</v>
      </c>
      <c r="B28252" s="120"/>
    </row>
    <row r="28253" spans="1:2">
      <c r="A28253" s="52">
        <v>28282</v>
      </c>
      <c r="B28253" s="233"/>
    </row>
    <row r="28254" spans="1:2">
      <c r="A28254" s="109">
        <v>28283</v>
      </c>
      <c r="B28254" s="120"/>
    </row>
    <row r="28255" spans="1:2">
      <c r="A28255" s="52">
        <v>28284</v>
      </c>
      <c r="B28255" s="233"/>
    </row>
    <row r="28256" spans="1:2">
      <c r="A28256" s="109">
        <v>28285</v>
      </c>
      <c r="B28256" s="120"/>
    </row>
    <row r="28257" spans="1:2">
      <c r="A28257" s="52">
        <v>28286</v>
      </c>
      <c r="B28257" s="233"/>
    </row>
    <row r="28258" spans="1:2">
      <c r="A28258" s="109">
        <v>28287</v>
      </c>
      <c r="B28258" s="120"/>
    </row>
    <row r="28259" spans="1:2">
      <c r="A28259" s="52">
        <v>28288</v>
      </c>
      <c r="B28259" s="233"/>
    </row>
    <row r="28260" spans="1:2">
      <c r="A28260" s="109">
        <v>28289</v>
      </c>
      <c r="B28260" s="120"/>
    </row>
    <row r="28261" spans="1:2">
      <c r="A28261" s="52">
        <v>28290</v>
      </c>
      <c r="B28261" s="233"/>
    </row>
    <row r="28262" spans="1:2">
      <c r="A28262" s="109">
        <v>28291</v>
      </c>
      <c r="B28262" s="120"/>
    </row>
    <row r="28263" spans="1:2">
      <c r="A28263" s="52">
        <v>28292</v>
      </c>
      <c r="B28263" s="233"/>
    </row>
    <row r="28264" spans="1:2">
      <c r="A28264" s="109">
        <v>28293</v>
      </c>
      <c r="B28264" s="120"/>
    </row>
    <row r="28265" spans="1:2">
      <c r="A28265" s="52">
        <v>28294</v>
      </c>
      <c r="B28265" s="233"/>
    </row>
    <row r="28266" spans="1:2">
      <c r="A28266" s="109">
        <v>28295</v>
      </c>
      <c r="B28266" s="120"/>
    </row>
    <row r="28267" spans="1:2">
      <c r="A28267" s="52">
        <v>28296</v>
      </c>
      <c r="B28267" s="233"/>
    </row>
    <row r="28268" spans="1:2">
      <c r="A28268" s="109">
        <v>28297</v>
      </c>
      <c r="B28268" s="120"/>
    </row>
    <row r="28269" spans="1:2">
      <c r="A28269" s="52">
        <v>28298</v>
      </c>
      <c r="B28269" s="233"/>
    </row>
    <row r="28270" spans="1:2">
      <c r="A28270" s="109">
        <v>28299</v>
      </c>
      <c r="B28270" s="120"/>
    </row>
    <row r="28271" spans="1:2">
      <c r="A28271" s="52">
        <v>28300</v>
      </c>
      <c r="B28271" s="233"/>
    </row>
    <row r="28272" spans="1:2">
      <c r="A28272" s="109">
        <v>28301</v>
      </c>
      <c r="B28272" s="120"/>
    </row>
    <row r="28273" spans="1:2">
      <c r="A28273" s="52">
        <v>28302</v>
      </c>
      <c r="B28273" s="233"/>
    </row>
    <row r="28274" spans="1:2">
      <c r="A28274" s="109">
        <v>28303</v>
      </c>
      <c r="B28274" s="120"/>
    </row>
    <row r="28275" spans="1:2">
      <c r="A28275" s="52">
        <v>28304</v>
      </c>
      <c r="B28275" s="233"/>
    </row>
    <row r="28276" spans="1:2">
      <c r="A28276" s="109">
        <v>28305</v>
      </c>
      <c r="B28276" s="120"/>
    </row>
    <row r="28277" spans="1:2">
      <c r="A28277" s="52">
        <v>28306</v>
      </c>
      <c r="B28277" s="233"/>
    </row>
    <row r="28278" spans="1:2">
      <c r="A28278" s="109">
        <v>28307</v>
      </c>
      <c r="B28278" s="120"/>
    </row>
    <row r="28279" spans="1:2">
      <c r="A28279" s="52">
        <v>28308</v>
      </c>
      <c r="B28279" s="233"/>
    </row>
    <row r="28280" spans="1:2">
      <c r="A28280" s="109">
        <v>28309</v>
      </c>
      <c r="B28280" s="120"/>
    </row>
    <row r="28281" spans="1:2">
      <c r="A28281" s="52">
        <v>28310</v>
      </c>
      <c r="B28281" s="233"/>
    </row>
    <row r="28282" spans="1:2">
      <c r="A28282" s="109">
        <v>28311</v>
      </c>
      <c r="B28282" s="120"/>
    </row>
    <row r="28283" spans="1:2">
      <c r="A28283" s="52">
        <v>28312</v>
      </c>
      <c r="B28283" s="233"/>
    </row>
    <row r="28284" spans="1:2">
      <c r="A28284" s="109">
        <v>28313</v>
      </c>
      <c r="B28284" s="120"/>
    </row>
    <row r="28285" spans="1:2">
      <c r="A28285" s="52">
        <v>28314</v>
      </c>
      <c r="B28285" s="233"/>
    </row>
    <row r="28286" spans="1:2">
      <c r="A28286" s="109">
        <v>28315</v>
      </c>
      <c r="B28286" s="120"/>
    </row>
    <row r="28287" spans="1:2">
      <c r="A28287" s="52">
        <v>28316</v>
      </c>
      <c r="B28287" s="233"/>
    </row>
    <row r="28288" spans="1:2">
      <c r="A28288" s="109">
        <v>28317</v>
      </c>
      <c r="B28288" s="120"/>
    </row>
    <row r="28289" spans="1:2">
      <c r="A28289" s="52">
        <v>28318</v>
      </c>
      <c r="B28289" s="233"/>
    </row>
    <row r="28290" spans="1:2">
      <c r="A28290" s="109">
        <v>28319</v>
      </c>
      <c r="B28290" s="120"/>
    </row>
    <row r="28291" spans="1:2">
      <c r="A28291" s="52">
        <v>28320</v>
      </c>
      <c r="B28291" s="233"/>
    </row>
    <row r="28292" spans="1:2">
      <c r="A28292" s="109">
        <v>28321</v>
      </c>
      <c r="B28292" s="120"/>
    </row>
    <row r="28293" spans="1:2">
      <c r="A28293" s="52">
        <v>28322</v>
      </c>
      <c r="B28293" s="233"/>
    </row>
    <row r="28294" spans="1:2">
      <c r="A28294" s="109">
        <v>28323</v>
      </c>
      <c r="B28294" s="120"/>
    </row>
    <row r="28295" spans="1:2">
      <c r="A28295" s="52">
        <v>28324</v>
      </c>
      <c r="B28295" s="233"/>
    </row>
    <row r="28296" spans="1:2">
      <c r="A28296" s="109">
        <v>28325</v>
      </c>
      <c r="B28296" s="120"/>
    </row>
    <row r="28297" spans="1:2">
      <c r="A28297" s="52">
        <v>28326</v>
      </c>
      <c r="B28297" s="233"/>
    </row>
    <row r="28298" spans="1:2">
      <c r="A28298" s="109">
        <v>28327</v>
      </c>
      <c r="B28298" s="120"/>
    </row>
    <row r="28299" spans="1:2">
      <c r="A28299" s="52">
        <v>28328</v>
      </c>
      <c r="B28299" s="233"/>
    </row>
    <row r="28300" spans="1:2">
      <c r="A28300" s="109">
        <v>28329</v>
      </c>
      <c r="B28300" s="120"/>
    </row>
    <row r="28301" spans="1:2">
      <c r="A28301" s="52">
        <v>28330</v>
      </c>
      <c r="B28301" s="233"/>
    </row>
    <row r="28302" spans="1:2">
      <c r="A28302" s="109">
        <v>28331</v>
      </c>
      <c r="B28302" s="120"/>
    </row>
    <row r="28303" spans="1:2">
      <c r="A28303" s="52">
        <v>28332</v>
      </c>
      <c r="B28303" s="233"/>
    </row>
    <row r="28304" spans="1:2">
      <c r="A28304" s="109">
        <v>28333</v>
      </c>
      <c r="B28304" s="120"/>
    </row>
    <row r="28305" spans="1:2">
      <c r="A28305" s="52">
        <v>28334</v>
      </c>
      <c r="B28305" s="233"/>
    </row>
    <row r="28306" spans="1:2">
      <c r="A28306" s="109">
        <v>28335</v>
      </c>
      <c r="B28306" s="120"/>
    </row>
    <row r="28307" spans="1:2">
      <c r="A28307" s="52">
        <v>28336</v>
      </c>
      <c r="B28307" s="233"/>
    </row>
    <row r="28308" spans="1:2">
      <c r="A28308" s="109">
        <v>28337</v>
      </c>
      <c r="B28308" s="120"/>
    </row>
    <row r="28309" spans="1:2">
      <c r="A28309" s="52">
        <v>28338</v>
      </c>
      <c r="B28309" s="233"/>
    </row>
    <row r="28310" spans="1:2">
      <c r="A28310" s="109">
        <v>28339</v>
      </c>
      <c r="B28310" s="120"/>
    </row>
    <row r="28311" spans="1:2">
      <c r="A28311" s="52">
        <v>28340</v>
      </c>
      <c r="B28311" s="233"/>
    </row>
    <row r="28312" spans="1:2">
      <c r="A28312" s="109">
        <v>28341</v>
      </c>
      <c r="B28312" s="120"/>
    </row>
    <row r="28313" spans="1:2">
      <c r="A28313" s="52">
        <v>28342</v>
      </c>
      <c r="B28313" s="233"/>
    </row>
    <row r="28314" spans="1:2">
      <c r="A28314" s="109">
        <v>28343</v>
      </c>
      <c r="B28314" s="120"/>
    </row>
    <row r="28315" spans="1:2">
      <c r="A28315" s="52">
        <v>28344</v>
      </c>
      <c r="B28315" s="233"/>
    </row>
    <row r="28316" spans="1:2">
      <c r="A28316" s="109">
        <v>28345</v>
      </c>
      <c r="B28316" s="120"/>
    </row>
    <row r="28317" spans="1:2">
      <c r="A28317" s="52">
        <v>28346</v>
      </c>
      <c r="B28317" s="233"/>
    </row>
    <row r="28318" spans="1:2">
      <c r="A28318" s="109">
        <v>28347</v>
      </c>
      <c r="B28318" s="120"/>
    </row>
    <row r="28319" spans="1:2">
      <c r="A28319" s="52">
        <v>28348</v>
      </c>
      <c r="B28319" s="233"/>
    </row>
    <row r="28320" spans="1:2">
      <c r="A28320" s="109">
        <v>28349</v>
      </c>
      <c r="B28320" s="120"/>
    </row>
    <row r="28321" spans="1:2">
      <c r="A28321" s="52">
        <v>28350</v>
      </c>
      <c r="B28321" s="233"/>
    </row>
    <row r="28322" spans="1:2">
      <c r="A28322" s="109">
        <v>28351</v>
      </c>
      <c r="B28322" s="120"/>
    </row>
    <row r="28323" spans="1:2">
      <c r="A28323" s="52">
        <v>28352</v>
      </c>
      <c r="B28323" s="233"/>
    </row>
    <row r="28324" spans="1:2">
      <c r="A28324" s="109">
        <v>28353</v>
      </c>
      <c r="B28324" s="120"/>
    </row>
    <row r="28325" spans="1:2">
      <c r="A28325" s="52">
        <v>28354</v>
      </c>
      <c r="B28325" s="233"/>
    </row>
    <row r="28326" spans="1:2">
      <c r="A28326" s="109">
        <v>28355</v>
      </c>
      <c r="B28326" s="120"/>
    </row>
    <row r="28327" spans="1:2">
      <c r="A28327" s="52">
        <v>28356</v>
      </c>
      <c r="B28327" s="233"/>
    </row>
    <row r="28328" spans="1:2">
      <c r="A28328" s="109">
        <v>28357</v>
      </c>
      <c r="B28328" s="120"/>
    </row>
    <row r="28329" spans="1:2">
      <c r="A28329" s="52">
        <v>28358</v>
      </c>
      <c r="B28329" s="233"/>
    </row>
    <row r="28330" spans="1:2">
      <c r="A28330" s="109">
        <v>28359</v>
      </c>
      <c r="B28330" s="120"/>
    </row>
    <row r="28331" spans="1:2">
      <c r="A28331" s="52">
        <v>28360</v>
      </c>
      <c r="B28331" s="233"/>
    </row>
    <row r="28332" spans="1:2">
      <c r="A28332" s="109">
        <v>28361</v>
      </c>
      <c r="B28332" s="120"/>
    </row>
    <row r="28333" spans="1:2">
      <c r="A28333" s="52">
        <v>28362</v>
      </c>
      <c r="B28333" s="233"/>
    </row>
    <row r="28334" spans="1:2">
      <c r="A28334" s="109">
        <v>28363</v>
      </c>
      <c r="B28334" s="120"/>
    </row>
    <row r="28335" spans="1:2">
      <c r="A28335" s="52">
        <v>28364</v>
      </c>
      <c r="B28335" s="233"/>
    </row>
    <row r="28336" spans="1:2">
      <c r="A28336" s="109">
        <v>28365</v>
      </c>
      <c r="B28336" s="120"/>
    </row>
    <row r="28337" spans="1:2">
      <c r="A28337" s="52">
        <v>28366</v>
      </c>
      <c r="B28337" s="233"/>
    </row>
    <row r="28338" spans="1:2">
      <c r="A28338" s="109">
        <v>28367</v>
      </c>
      <c r="B28338" s="120"/>
    </row>
    <row r="28339" spans="1:2">
      <c r="A28339" s="52">
        <v>28368</v>
      </c>
      <c r="B28339" s="233"/>
    </row>
    <row r="28340" spans="1:2">
      <c r="A28340" s="109">
        <v>28369</v>
      </c>
      <c r="B28340" s="120"/>
    </row>
    <row r="28341" spans="1:2">
      <c r="A28341" s="52">
        <v>28370</v>
      </c>
      <c r="B28341" s="233"/>
    </row>
    <row r="28342" spans="1:2">
      <c r="A28342" s="109">
        <v>28371</v>
      </c>
      <c r="B28342" s="120"/>
    </row>
    <row r="28343" spans="1:2">
      <c r="A28343" s="52">
        <v>28372</v>
      </c>
      <c r="B28343" s="233"/>
    </row>
    <row r="28344" spans="1:2">
      <c r="A28344" s="109">
        <v>28373</v>
      </c>
      <c r="B28344" s="120"/>
    </row>
    <row r="28345" spans="1:2">
      <c r="A28345" s="52">
        <v>28374</v>
      </c>
      <c r="B28345" s="233"/>
    </row>
    <row r="28346" spans="1:2">
      <c r="A28346" s="109">
        <v>28375</v>
      </c>
      <c r="B28346" s="120"/>
    </row>
    <row r="28347" spans="1:2">
      <c r="A28347" s="52">
        <v>28376</v>
      </c>
      <c r="B28347" s="233"/>
    </row>
    <row r="28348" spans="1:2">
      <c r="A28348" s="109">
        <v>28377</v>
      </c>
      <c r="B28348" s="120"/>
    </row>
    <row r="28349" spans="1:2">
      <c r="A28349" s="52">
        <v>28378</v>
      </c>
      <c r="B28349" s="233"/>
    </row>
    <row r="28350" spans="1:2">
      <c r="A28350" s="109">
        <v>28379</v>
      </c>
      <c r="B28350" s="120"/>
    </row>
    <row r="28351" spans="1:2">
      <c r="A28351" s="52">
        <v>28380</v>
      </c>
      <c r="B28351" s="233"/>
    </row>
    <row r="28352" spans="1:2">
      <c r="A28352" s="109">
        <v>28381</v>
      </c>
      <c r="B28352" s="120"/>
    </row>
    <row r="28353" spans="1:2">
      <c r="A28353" s="52">
        <v>28382</v>
      </c>
      <c r="B28353" s="233"/>
    </row>
    <row r="28354" spans="1:2">
      <c r="A28354" s="109">
        <v>28383</v>
      </c>
      <c r="B28354" s="120"/>
    </row>
    <row r="28355" spans="1:2">
      <c r="A28355" s="52">
        <v>28384</v>
      </c>
      <c r="B28355" s="233"/>
    </row>
    <row r="28356" spans="1:2">
      <c r="A28356" s="109">
        <v>28385</v>
      </c>
      <c r="B28356" s="120"/>
    </row>
    <row r="28357" spans="1:2">
      <c r="A28357" s="52">
        <v>28386</v>
      </c>
      <c r="B28357" s="233"/>
    </row>
    <row r="28358" spans="1:2">
      <c r="A28358" s="109">
        <v>28387</v>
      </c>
      <c r="B28358" s="120"/>
    </row>
    <row r="28359" spans="1:2">
      <c r="A28359" s="52">
        <v>28388</v>
      </c>
      <c r="B28359" s="233"/>
    </row>
    <row r="28360" spans="1:2">
      <c r="A28360" s="109">
        <v>28389</v>
      </c>
      <c r="B28360" s="120"/>
    </row>
    <row r="28361" spans="1:2">
      <c r="A28361" s="52">
        <v>28390</v>
      </c>
      <c r="B28361" s="233"/>
    </row>
    <row r="28362" spans="1:2">
      <c r="A28362" s="109">
        <v>28391</v>
      </c>
      <c r="B28362" s="120"/>
    </row>
    <row r="28363" spans="1:2">
      <c r="A28363" s="52">
        <v>28392</v>
      </c>
      <c r="B28363" s="233"/>
    </row>
    <row r="28364" spans="1:2">
      <c r="A28364" s="109">
        <v>28393</v>
      </c>
      <c r="B28364" s="120"/>
    </row>
    <row r="28365" spans="1:2">
      <c r="A28365" s="52">
        <v>28394</v>
      </c>
      <c r="B28365" s="233"/>
    </row>
    <row r="28366" spans="1:2">
      <c r="A28366" s="109">
        <v>28395</v>
      </c>
      <c r="B28366" s="120"/>
    </row>
    <row r="28367" spans="1:2">
      <c r="A28367" s="52">
        <v>28396</v>
      </c>
      <c r="B28367" s="233"/>
    </row>
    <row r="28368" spans="1:2">
      <c r="A28368" s="109">
        <v>28397</v>
      </c>
      <c r="B28368" s="120"/>
    </row>
    <row r="28369" spans="1:2">
      <c r="A28369" s="52">
        <v>28398</v>
      </c>
      <c r="B28369" s="233"/>
    </row>
    <row r="28370" spans="1:2">
      <c r="A28370" s="109">
        <v>28399</v>
      </c>
      <c r="B28370" s="120"/>
    </row>
    <row r="28371" spans="1:2">
      <c r="A28371" s="52">
        <v>28400</v>
      </c>
      <c r="B28371" s="233"/>
    </row>
    <row r="28372" spans="1:2">
      <c r="A28372" s="109">
        <v>28401</v>
      </c>
      <c r="B28372" s="120"/>
    </row>
    <row r="28373" spans="1:2">
      <c r="A28373" s="52">
        <v>28402</v>
      </c>
      <c r="B28373" s="233"/>
    </row>
    <row r="28374" spans="1:2">
      <c r="A28374" s="109">
        <v>28403</v>
      </c>
      <c r="B28374" s="120"/>
    </row>
    <row r="28375" spans="1:2">
      <c r="A28375" s="52">
        <v>28404</v>
      </c>
      <c r="B28375" s="233"/>
    </row>
    <row r="28376" spans="1:2">
      <c r="A28376" s="109">
        <v>28405</v>
      </c>
      <c r="B28376" s="120"/>
    </row>
    <row r="28377" spans="1:2">
      <c r="A28377" s="52">
        <v>28406</v>
      </c>
      <c r="B28377" s="233"/>
    </row>
    <row r="28378" spans="1:2">
      <c r="A28378" s="109">
        <v>28407</v>
      </c>
      <c r="B28378" s="120"/>
    </row>
    <row r="28379" spans="1:2">
      <c r="A28379" s="52">
        <v>28408</v>
      </c>
      <c r="B28379" s="233"/>
    </row>
    <row r="28380" spans="1:2">
      <c r="A28380" s="109">
        <v>28409</v>
      </c>
      <c r="B28380" s="120"/>
    </row>
    <row r="28381" spans="1:2">
      <c r="A28381" s="52">
        <v>28410</v>
      </c>
      <c r="B28381" s="233"/>
    </row>
    <row r="28382" spans="1:2">
      <c r="A28382" s="109">
        <v>28411</v>
      </c>
      <c r="B28382" s="120"/>
    </row>
    <row r="28383" spans="1:2">
      <c r="A28383" s="52">
        <v>28412</v>
      </c>
      <c r="B28383" s="233"/>
    </row>
    <row r="28384" spans="1:2">
      <c r="A28384" s="109">
        <v>28413</v>
      </c>
      <c r="B28384" s="120"/>
    </row>
    <row r="28385" spans="1:2">
      <c r="A28385" s="52">
        <v>28414</v>
      </c>
      <c r="B28385" s="233"/>
    </row>
    <row r="28386" spans="1:2">
      <c r="A28386" s="109">
        <v>28415</v>
      </c>
      <c r="B28386" s="120"/>
    </row>
    <row r="28387" spans="1:2">
      <c r="A28387" s="52">
        <v>28416</v>
      </c>
      <c r="B28387" s="233"/>
    </row>
    <row r="28388" spans="1:2">
      <c r="A28388" s="109">
        <v>28417</v>
      </c>
      <c r="B28388" s="120"/>
    </row>
    <row r="28389" spans="1:2">
      <c r="A28389" s="52">
        <v>28418</v>
      </c>
      <c r="B28389" s="233"/>
    </row>
    <row r="28390" spans="1:2">
      <c r="A28390" s="109">
        <v>28419</v>
      </c>
      <c r="B28390" s="120"/>
    </row>
    <row r="28391" spans="1:2">
      <c r="A28391" s="52">
        <v>28420</v>
      </c>
      <c r="B28391" s="233"/>
    </row>
    <row r="28392" spans="1:2">
      <c r="A28392" s="109">
        <v>28421</v>
      </c>
      <c r="B28392" s="120"/>
    </row>
    <row r="28393" spans="1:2">
      <c r="A28393" s="52">
        <v>28422</v>
      </c>
      <c r="B28393" s="233"/>
    </row>
    <row r="28394" spans="1:2">
      <c r="A28394" s="109">
        <v>28423</v>
      </c>
      <c r="B28394" s="120"/>
    </row>
    <row r="28395" spans="1:2">
      <c r="A28395" s="52">
        <v>28424</v>
      </c>
      <c r="B28395" s="233"/>
    </row>
    <row r="28396" spans="1:2">
      <c r="A28396" s="109">
        <v>28425</v>
      </c>
      <c r="B28396" s="120"/>
    </row>
    <row r="28397" spans="1:2">
      <c r="A28397" s="52">
        <v>28426</v>
      </c>
      <c r="B28397" s="233"/>
    </row>
    <row r="28398" spans="1:2">
      <c r="A28398" s="109">
        <v>28427</v>
      </c>
      <c r="B28398" s="120"/>
    </row>
    <row r="28399" spans="1:2">
      <c r="A28399" s="52">
        <v>28428</v>
      </c>
      <c r="B28399" s="233"/>
    </row>
    <row r="28400" spans="1:2">
      <c r="A28400" s="109">
        <v>28429</v>
      </c>
      <c r="B28400" s="120"/>
    </row>
    <row r="28401" spans="1:2">
      <c r="A28401" s="52">
        <v>28430</v>
      </c>
      <c r="B28401" s="233"/>
    </row>
    <row r="28402" spans="1:2">
      <c r="A28402" s="109">
        <v>28431</v>
      </c>
      <c r="B28402" s="120"/>
    </row>
    <row r="28403" spans="1:2">
      <c r="A28403" s="52">
        <v>28432</v>
      </c>
      <c r="B28403" s="233"/>
    </row>
    <row r="28404" spans="1:2">
      <c r="A28404" s="109">
        <v>28433</v>
      </c>
      <c r="B28404" s="120"/>
    </row>
    <row r="28405" spans="1:2">
      <c r="A28405" s="52">
        <v>28434</v>
      </c>
      <c r="B28405" s="233"/>
    </row>
    <row r="28406" spans="1:2">
      <c r="A28406" s="109">
        <v>28435</v>
      </c>
      <c r="B28406" s="120"/>
    </row>
    <row r="28407" spans="1:2">
      <c r="A28407" s="52">
        <v>28436</v>
      </c>
      <c r="B28407" s="233"/>
    </row>
    <row r="28408" spans="1:2">
      <c r="A28408" s="109">
        <v>28437</v>
      </c>
      <c r="B28408" s="120"/>
    </row>
    <row r="28409" spans="1:2">
      <c r="A28409" s="52">
        <v>28438</v>
      </c>
      <c r="B28409" s="233"/>
    </row>
    <row r="28410" spans="1:2">
      <c r="A28410" s="109">
        <v>28439</v>
      </c>
      <c r="B28410" s="120"/>
    </row>
    <row r="28411" spans="1:2">
      <c r="A28411" s="52">
        <v>28440</v>
      </c>
      <c r="B28411" s="233"/>
    </row>
    <row r="28412" spans="1:2">
      <c r="A28412" s="109">
        <v>28441</v>
      </c>
      <c r="B28412" s="120"/>
    </row>
    <row r="28413" spans="1:2">
      <c r="A28413" s="52">
        <v>28442</v>
      </c>
      <c r="B28413" s="233"/>
    </row>
    <row r="28414" spans="1:2">
      <c r="A28414" s="109">
        <v>28443</v>
      </c>
      <c r="B28414" s="120"/>
    </row>
    <row r="28415" spans="1:2">
      <c r="A28415" s="52">
        <v>28444</v>
      </c>
      <c r="B28415" s="233"/>
    </row>
    <row r="28416" spans="1:2">
      <c r="A28416" s="109">
        <v>28445</v>
      </c>
      <c r="B28416" s="120"/>
    </row>
    <row r="28417" spans="1:2">
      <c r="A28417" s="52">
        <v>28446</v>
      </c>
      <c r="B28417" s="233"/>
    </row>
    <row r="28418" spans="1:2">
      <c r="A28418" s="109">
        <v>28447</v>
      </c>
      <c r="B28418" s="120"/>
    </row>
    <row r="28419" spans="1:2">
      <c r="A28419" s="52">
        <v>28448</v>
      </c>
      <c r="B28419" s="233"/>
    </row>
    <row r="28420" spans="1:2">
      <c r="A28420" s="109">
        <v>28449</v>
      </c>
      <c r="B28420" s="120"/>
    </row>
    <row r="28421" spans="1:2">
      <c r="A28421" s="52">
        <v>28450</v>
      </c>
      <c r="B28421" s="233"/>
    </row>
    <row r="28422" spans="1:2">
      <c r="A28422" s="109">
        <v>28451</v>
      </c>
      <c r="B28422" s="120"/>
    </row>
    <row r="28423" spans="1:2">
      <c r="A28423" s="52">
        <v>28452</v>
      </c>
      <c r="B28423" s="233"/>
    </row>
    <row r="28424" spans="1:2">
      <c r="A28424" s="109">
        <v>28453</v>
      </c>
      <c r="B28424" s="120"/>
    </row>
    <row r="28425" spans="1:2">
      <c r="A28425" s="52">
        <v>28454</v>
      </c>
      <c r="B28425" s="233"/>
    </row>
    <row r="28426" spans="1:2">
      <c r="A28426" s="109">
        <v>28455</v>
      </c>
      <c r="B28426" s="120"/>
    </row>
    <row r="28427" spans="1:2">
      <c r="A28427" s="52">
        <v>28456</v>
      </c>
      <c r="B28427" s="233"/>
    </row>
    <row r="28428" spans="1:2">
      <c r="A28428" s="109">
        <v>28457</v>
      </c>
      <c r="B28428" s="120"/>
    </row>
    <row r="28429" spans="1:2">
      <c r="A28429" s="52">
        <v>28458</v>
      </c>
      <c r="B28429" s="233"/>
    </row>
    <row r="28430" spans="1:2">
      <c r="A28430" s="109">
        <v>28459</v>
      </c>
      <c r="B28430" s="120"/>
    </row>
    <row r="28431" spans="1:2">
      <c r="A28431" s="52">
        <v>28460</v>
      </c>
      <c r="B28431" s="233"/>
    </row>
    <row r="28432" spans="1:2">
      <c r="A28432" s="109">
        <v>28461</v>
      </c>
      <c r="B28432" s="120"/>
    </row>
    <row r="28433" spans="1:2">
      <c r="A28433" s="52">
        <v>28462</v>
      </c>
      <c r="B28433" s="233"/>
    </row>
    <row r="28434" spans="1:2">
      <c r="A28434" s="109">
        <v>28463</v>
      </c>
      <c r="B28434" s="120"/>
    </row>
    <row r="28435" spans="1:2">
      <c r="A28435" s="52">
        <v>28464</v>
      </c>
      <c r="B28435" s="233"/>
    </row>
    <row r="28436" spans="1:2">
      <c r="A28436" s="109">
        <v>28465</v>
      </c>
      <c r="B28436" s="120"/>
    </row>
    <row r="28437" spans="1:2">
      <c r="A28437" s="52">
        <v>28466</v>
      </c>
      <c r="B28437" s="233"/>
    </row>
    <row r="28438" spans="1:2">
      <c r="A28438" s="109">
        <v>28467</v>
      </c>
      <c r="B28438" s="120"/>
    </row>
    <row r="28439" spans="1:2">
      <c r="A28439" s="52">
        <v>28468</v>
      </c>
      <c r="B28439" s="233"/>
    </row>
    <row r="28440" spans="1:2">
      <c r="A28440" s="109">
        <v>28469</v>
      </c>
      <c r="B28440" s="120"/>
    </row>
    <row r="28441" spans="1:2">
      <c r="A28441" s="52">
        <v>28470</v>
      </c>
      <c r="B28441" s="233"/>
    </row>
    <row r="28442" spans="1:2">
      <c r="A28442" s="109">
        <v>28471</v>
      </c>
      <c r="B28442" s="120"/>
    </row>
    <row r="28443" spans="1:2">
      <c r="A28443" s="52">
        <v>28472</v>
      </c>
      <c r="B28443" s="233"/>
    </row>
    <row r="28444" spans="1:2">
      <c r="A28444" s="109">
        <v>28473</v>
      </c>
      <c r="B28444" s="120"/>
    </row>
    <row r="28445" spans="1:2">
      <c r="A28445" s="52">
        <v>28474</v>
      </c>
      <c r="B28445" s="233"/>
    </row>
    <row r="28446" spans="1:2">
      <c r="A28446" s="109">
        <v>28475</v>
      </c>
      <c r="B28446" s="120"/>
    </row>
    <row r="28447" spans="1:2">
      <c r="A28447" s="52">
        <v>28476</v>
      </c>
      <c r="B28447" s="233"/>
    </row>
    <row r="28448" spans="1:2">
      <c r="A28448" s="109">
        <v>28477</v>
      </c>
      <c r="B28448" s="120"/>
    </row>
    <row r="28449" spans="1:2">
      <c r="A28449" s="52">
        <v>28478</v>
      </c>
      <c r="B28449" s="233"/>
    </row>
    <row r="28450" spans="1:2">
      <c r="A28450" s="109">
        <v>28479</v>
      </c>
      <c r="B28450" s="120"/>
    </row>
    <row r="28451" spans="1:2">
      <c r="A28451" s="52">
        <v>28480</v>
      </c>
      <c r="B28451" s="233"/>
    </row>
    <row r="28452" spans="1:2">
      <c r="A28452" s="109">
        <v>28481</v>
      </c>
      <c r="B28452" s="120"/>
    </row>
    <row r="28453" spans="1:2">
      <c r="A28453" s="52">
        <v>28482</v>
      </c>
      <c r="B28453" s="233"/>
    </row>
    <row r="28454" spans="1:2">
      <c r="A28454" s="109">
        <v>28483</v>
      </c>
      <c r="B28454" s="120"/>
    </row>
    <row r="28455" spans="1:2">
      <c r="A28455" s="52">
        <v>28484</v>
      </c>
      <c r="B28455" s="233"/>
    </row>
    <row r="28456" spans="1:2">
      <c r="A28456" s="109">
        <v>28485</v>
      </c>
      <c r="B28456" s="120"/>
    </row>
    <row r="28457" spans="1:2">
      <c r="A28457" s="52">
        <v>28486</v>
      </c>
      <c r="B28457" s="233"/>
    </row>
    <row r="28458" spans="1:2">
      <c r="A28458" s="109">
        <v>28487</v>
      </c>
      <c r="B28458" s="120"/>
    </row>
    <row r="28459" spans="1:2">
      <c r="A28459" s="52">
        <v>28488</v>
      </c>
      <c r="B28459" s="233"/>
    </row>
    <row r="28460" spans="1:2">
      <c r="A28460" s="109">
        <v>28489</v>
      </c>
      <c r="B28460" s="120"/>
    </row>
    <row r="28461" spans="1:2">
      <c r="A28461" s="52">
        <v>28490</v>
      </c>
      <c r="B28461" s="233"/>
    </row>
    <row r="28462" spans="1:2">
      <c r="A28462" s="109">
        <v>28491</v>
      </c>
      <c r="B28462" s="120"/>
    </row>
    <row r="28463" spans="1:2">
      <c r="A28463" s="52">
        <v>28492</v>
      </c>
      <c r="B28463" s="233"/>
    </row>
    <row r="28464" spans="1:2">
      <c r="A28464" s="109">
        <v>28493</v>
      </c>
      <c r="B28464" s="120"/>
    </row>
    <row r="28465" spans="1:2">
      <c r="A28465" s="52">
        <v>28494</v>
      </c>
      <c r="B28465" s="233"/>
    </row>
    <row r="28466" spans="1:2">
      <c r="A28466" s="109">
        <v>28495</v>
      </c>
      <c r="B28466" s="120"/>
    </row>
    <row r="28467" spans="1:2">
      <c r="A28467" s="52">
        <v>28496</v>
      </c>
      <c r="B28467" s="233"/>
    </row>
    <row r="28468" spans="1:2">
      <c r="A28468" s="109">
        <v>28497</v>
      </c>
      <c r="B28468" s="120"/>
    </row>
    <row r="28469" spans="1:2">
      <c r="A28469" s="52">
        <v>28498</v>
      </c>
      <c r="B28469" s="233"/>
    </row>
    <row r="28470" spans="1:2">
      <c r="A28470" s="109">
        <v>28499</v>
      </c>
      <c r="B28470" s="120"/>
    </row>
    <row r="28471" spans="1:2">
      <c r="A28471" s="52">
        <v>28500</v>
      </c>
      <c r="B28471" s="233"/>
    </row>
    <row r="28472" spans="1:2">
      <c r="A28472" s="109">
        <v>28501</v>
      </c>
      <c r="B28472" s="120"/>
    </row>
    <row r="28473" spans="1:2">
      <c r="A28473" s="52">
        <v>28502</v>
      </c>
      <c r="B28473" s="233"/>
    </row>
    <row r="28474" spans="1:2">
      <c r="A28474" s="109">
        <v>28503</v>
      </c>
      <c r="B28474" s="120"/>
    </row>
    <row r="28475" spans="1:2">
      <c r="A28475" s="52">
        <v>28504</v>
      </c>
      <c r="B28475" s="233"/>
    </row>
    <row r="28476" spans="1:2">
      <c r="A28476" s="109">
        <v>28505</v>
      </c>
      <c r="B28476" s="120"/>
    </row>
    <row r="28477" spans="1:2">
      <c r="A28477" s="52">
        <v>28506</v>
      </c>
      <c r="B28477" s="233"/>
    </row>
    <row r="28478" spans="1:2">
      <c r="A28478" s="109">
        <v>28507</v>
      </c>
      <c r="B28478" s="120"/>
    </row>
    <row r="28479" spans="1:2">
      <c r="A28479" s="52">
        <v>28508</v>
      </c>
      <c r="B28479" s="233"/>
    </row>
    <row r="28480" spans="1:2">
      <c r="A28480" s="109">
        <v>28509</v>
      </c>
      <c r="B28480" s="120"/>
    </row>
    <row r="28481" spans="1:2">
      <c r="A28481" s="52">
        <v>28510</v>
      </c>
      <c r="B28481" s="233"/>
    </row>
    <row r="28482" spans="1:2">
      <c r="A28482" s="109">
        <v>28511</v>
      </c>
      <c r="B28482" s="120"/>
    </row>
    <row r="28483" spans="1:2">
      <c r="A28483" s="52">
        <v>28512</v>
      </c>
      <c r="B28483" s="233"/>
    </row>
    <row r="28484" spans="1:2">
      <c r="A28484" s="109">
        <v>28513</v>
      </c>
      <c r="B28484" s="120"/>
    </row>
    <row r="28485" spans="1:2">
      <c r="A28485" s="52">
        <v>28514</v>
      </c>
      <c r="B28485" s="233"/>
    </row>
    <row r="28486" spans="1:2">
      <c r="A28486" s="109">
        <v>28515</v>
      </c>
      <c r="B28486" s="120"/>
    </row>
    <row r="28487" spans="1:2">
      <c r="A28487" s="52">
        <v>28516</v>
      </c>
      <c r="B28487" s="233"/>
    </row>
    <row r="28488" spans="1:2">
      <c r="A28488" s="109">
        <v>28517</v>
      </c>
      <c r="B28488" s="120"/>
    </row>
    <row r="28489" spans="1:2">
      <c r="A28489" s="52">
        <v>28518</v>
      </c>
      <c r="B28489" s="233"/>
    </row>
    <row r="28490" spans="1:2">
      <c r="A28490" s="109">
        <v>28519</v>
      </c>
      <c r="B28490" s="120"/>
    </row>
    <row r="28491" spans="1:2">
      <c r="A28491" s="52">
        <v>28520</v>
      </c>
      <c r="B28491" s="233"/>
    </row>
    <row r="28492" spans="1:2">
      <c r="A28492" s="109">
        <v>28521</v>
      </c>
      <c r="B28492" s="120"/>
    </row>
    <row r="28493" spans="1:2">
      <c r="A28493" s="52">
        <v>28522</v>
      </c>
      <c r="B28493" s="233"/>
    </row>
    <row r="28494" spans="1:2">
      <c r="A28494" s="109">
        <v>28523</v>
      </c>
      <c r="B28494" s="120"/>
    </row>
    <row r="28495" spans="1:2">
      <c r="A28495" s="52">
        <v>28524</v>
      </c>
      <c r="B28495" s="233"/>
    </row>
    <row r="28496" spans="1:2">
      <c r="A28496" s="109">
        <v>28525</v>
      </c>
      <c r="B28496" s="120"/>
    </row>
    <row r="28497" spans="1:2">
      <c r="A28497" s="52">
        <v>28526</v>
      </c>
      <c r="B28497" s="233"/>
    </row>
    <row r="28498" spans="1:2">
      <c r="A28498" s="109">
        <v>28527</v>
      </c>
      <c r="B28498" s="120"/>
    </row>
    <row r="28499" spans="1:2">
      <c r="A28499" s="52">
        <v>28528</v>
      </c>
      <c r="B28499" s="233"/>
    </row>
    <row r="28500" spans="1:2">
      <c r="A28500" s="109">
        <v>28529</v>
      </c>
      <c r="B28500" s="120"/>
    </row>
    <row r="28501" spans="1:2">
      <c r="A28501" s="52">
        <v>28530</v>
      </c>
      <c r="B28501" s="233"/>
    </row>
    <row r="28502" spans="1:2">
      <c r="A28502" s="109">
        <v>28531</v>
      </c>
      <c r="B28502" s="120"/>
    </row>
    <row r="28503" spans="1:2">
      <c r="A28503" s="52">
        <v>28532</v>
      </c>
      <c r="B28503" s="233"/>
    </row>
    <row r="28504" spans="1:2">
      <c r="A28504" s="109">
        <v>28533</v>
      </c>
      <c r="B28504" s="120"/>
    </row>
    <row r="28505" spans="1:2">
      <c r="A28505" s="52">
        <v>28534</v>
      </c>
      <c r="B28505" s="233"/>
    </row>
    <row r="28506" spans="1:2">
      <c r="A28506" s="109">
        <v>28535</v>
      </c>
      <c r="B28506" s="120"/>
    </row>
    <row r="28507" spans="1:2">
      <c r="A28507" s="52">
        <v>28536</v>
      </c>
      <c r="B28507" s="233"/>
    </row>
    <row r="28508" spans="1:2">
      <c r="A28508" s="109">
        <v>28537</v>
      </c>
      <c r="B28508" s="120"/>
    </row>
    <row r="28509" spans="1:2">
      <c r="A28509" s="52">
        <v>28538</v>
      </c>
      <c r="B28509" s="233"/>
    </row>
    <row r="28510" spans="1:2">
      <c r="A28510" s="109">
        <v>28539</v>
      </c>
      <c r="B28510" s="120"/>
    </row>
    <row r="28511" spans="1:2">
      <c r="A28511" s="52">
        <v>28540</v>
      </c>
      <c r="B28511" s="233"/>
    </row>
    <row r="28512" spans="1:2">
      <c r="A28512" s="109">
        <v>28541</v>
      </c>
      <c r="B28512" s="120"/>
    </row>
    <row r="28513" spans="1:2">
      <c r="A28513" s="52">
        <v>28542</v>
      </c>
      <c r="B28513" s="233"/>
    </row>
    <row r="28514" spans="1:2">
      <c r="A28514" s="109">
        <v>28543</v>
      </c>
      <c r="B28514" s="120"/>
    </row>
    <row r="28515" spans="1:2">
      <c r="A28515" s="52">
        <v>28544</v>
      </c>
      <c r="B28515" s="233"/>
    </row>
    <row r="28516" spans="1:2">
      <c r="A28516" s="109">
        <v>28545</v>
      </c>
      <c r="B28516" s="120"/>
    </row>
    <row r="28517" spans="1:2">
      <c r="A28517" s="52">
        <v>28546</v>
      </c>
      <c r="B28517" s="233"/>
    </row>
    <row r="28518" spans="1:2">
      <c r="A28518" s="109">
        <v>28547</v>
      </c>
      <c r="B28518" s="120"/>
    </row>
    <row r="28519" spans="1:2">
      <c r="A28519" s="52">
        <v>28548</v>
      </c>
      <c r="B28519" s="233"/>
    </row>
    <row r="28520" spans="1:2">
      <c r="A28520" s="109">
        <v>28549</v>
      </c>
      <c r="B28520" s="120"/>
    </row>
    <row r="28521" spans="1:2">
      <c r="A28521" s="52">
        <v>28550</v>
      </c>
      <c r="B28521" s="233"/>
    </row>
    <row r="28522" spans="1:2">
      <c r="A28522" s="109">
        <v>28551</v>
      </c>
      <c r="B28522" s="120"/>
    </row>
    <row r="28523" spans="1:2">
      <c r="A28523" s="52">
        <v>28552</v>
      </c>
      <c r="B28523" s="233"/>
    </row>
    <row r="28524" spans="1:2">
      <c r="A28524" s="109">
        <v>28553</v>
      </c>
      <c r="B28524" s="120"/>
    </row>
    <row r="28525" spans="1:2">
      <c r="A28525" s="52">
        <v>28554</v>
      </c>
      <c r="B28525" s="233"/>
    </row>
    <row r="28526" spans="1:2">
      <c r="A28526" s="109">
        <v>28555</v>
      </c>
      <c r="B28526" s="120"/>
    </row>
    <row r="28527" spans="1:2">
      <c r="A28527" s="52">
        <v>28556</v>
      </c>
      <c r="B28527" s="233"/>
    </row>
    <row r="28528" spans="1:2">
      <c r="A28528" s="109">
        <v>28557</v>
      </c>
      <c r="B28528" s="120"/>
    </row>
    <row r="28529" spans="1:2">
      <c r="A28529" s="52">
        <v>28558</v>
      </c>
      <c r="B28529" s="233"/>
    </row>
    <row r="28530" spans="1:2">
      <c r="A28530" s="109">
        <v>28559</v>
      </c>
      <c r="B28530" s="120"/>
    </row>
    <row r="28531" spans="1:2">
      <c r="A28531" s="52">
        <v>28560</v>
      </c>
      <c r="B28531" s="233"/>
    </row>
    <row r="28532" spans="1:2">
      <c r="A28532" s="109">
        <v>28561</v>
      </c>
      <c r="B28532" s="120"/>
    </row>
    <row r="28533" spans="1:2">
      <c r="A28533" s="52">
        <v>28562</v>
      </c>
      <c r="B28533" s="233"/>
    </row>
    <row r="28534" spans="1:2">
      <c r="A28534" s="109">
        <v>28563</v>
      </c>
      <c r="B28534" s="120"/>
    </row>
    <row r="28535" spans="1:2">
      <c r="A28535" s="52">
        <v>28564</v>
      </c>
      <c r="B28535" s="233"/>
    </row>
    <row r="28536" spans="1:2">
      <c r="A28536" s="109">
        <v>28565</v>
      </c>
      <c r="B28536" s="120"/>
    </row>
    <row r="28537" spans="1:2">
      <c r="A28537" s="52">
        <v>28566</v>
      </c>
      <c r="B28537" s="233"/>
    </row>
    <row r="28538" spans="1:2">
      <c r="A28538" s="109">
        <v>28567</v>
      </c>
      <c r="B28538" s="120"/>
    </row>
    <row r="28539" spans="1:2">
      <c r="A28539" s="52">
        <v>28568</v>
      </c>
      <c r="B28539" s="233"/>
    </row>
    <row r="28540" spans="1:2">
      <c r="A28540" s="109">
        <v>28569</v>
      </c>
      <c r="B28540" s="120"/>
    </row>
    <row r="28541" spans="1:2">
      <c r="A28541" s="52">
        <v>28570</v>
      </c>
      <c r="B28541" s="233"/>
    </row>
    <row r="28542" spans="1:2">
      <c r="A28542" s="109">
        <v>28571</v>
      </c>
      <c r="B28542" s="120"/>
    </row>
    <row r="28543" spans="1:2">
      <c r="A28543" s="52">
        <v>28572</v>
      </c>
      <c r="B28543" s="233"/>
    </row>
    <row r="28544" spans="1:2">
      <c r="A28544" s="109">
        <v>28573</v>
      </c>
      <c r="B28544" s="120"/>
    </row>
    <row r="28545" spans="1:2">
      <c r="A28545" s="52">
        <v>28574</v>
      </c>
      <c r="B28545" s="233"/>
    </row>
    <row r="28546" spans="1:2">
      <c r="A28546" s="109">
        <v>28575</v>
      </c>
      <c r="B28546" s="120"/>
    </row>
    <row r="28547" spans="1:2">
      <c r="A28547" s="52">
        <v>28576</v>
      </c>
      <c r="B28547" s="233"/>
    </row>
    <row r="28548" spans="1:2">
      <c r="A28548" s="109">
        <v>28577</v>
      </c>
      <c r="B28548" s="120"/>
    </row>
    <row r="28549" spans="1:2">
      <c r="A28549" s="52">
        <v>28578</v>
      </c>
      <c r="B28549" s="233"/>
    </row>
    <row r="28550" spans="1:2">
      <c r="A28550" s="109">
        <v>28579</v>
      </c>
      <c r="B28550" s="120"/>
    </row>
    <row r="28551" spans="1:2">
      <c r="A28551" s="52">
        <v>28580</v>
      </c>
      <c r="B28551" s="233"/>
    </row>
    <row r="28552" spans="1:2">
      <c r="A28552" s="109">
        <v>28581</v>
      </c>
      <c r="B28552" s="120"/>
    </row>
    <row r="28553" spans="1:2">
      <c r="A28553" s="52">
        <v>28582</v>
      </c>
      <c r="B28553" s="233"/>
    </row>
    <row r="28554" spans="1:2">
      <c r="A28554" s="109">
        <v>28583</v>
      </c>
      <c r="B28554" s="120"/>
    </row>
    <row r="28555" spans="1:2">
      <c r="A28555" s="52">
        <v>28584</v>
      </c>
      <c r="B28555" s="233"/>
    </row>
    <row r="28556" spans="1:2">
      <c r="A28556" s="109">
        <v>28585</v>
      </c>
      <c r="B28556" s="120"/>
    </row>
    <row r="28557" spans="1:2">
      <c r="A28557" s="52">
        <v>28586</v>
      </c>
      <c r="B28557" s="233"/>
    </row>
    <row r="28558" spans="1:2">
      <c r="A28558" s="109">
        <v>28587</v>
      </c>
      <c r="B28558" s="120"/>
    </row>
    <row r="28559" spans="1:2">
      <c r="A28559" s="52">
        <v>28588</v>
      </c>
      <c r="B28559" s="233"/>
    </row>
    <row r="28560" spans="1:2">
      <c r="A28560" s="109">
        <v>28589</v>
      </c>
      <c r="B28560" s="120"/>
    </row>
    <row r="28561" spans="1:2">
      <c r="A28561" s="52">
        <v>28590</v>
      </c>
      <c r="B28561" s="233"/>
    </row>
    <row r="28562" spans="1:2">
      <c r="A28562" s="109">
        <v>28591</v>
      </c>
      <c r="B28562" s="120"/>
    </row>
    <row r="28563" spans="1:2">
      <c r="A28563" s="52">
        <v>28592</v>
      </c>
      <c r="B28563" s="233"/>
    </row>
    <row r="28564" spans="1:2">
      <c r="A28564" s="109">
        <v>28593</v>
      </c>
      <c r="B28564" s="120"/>
    </row>
    <row r="28565" spans="1:2">
      <c r="A28565" s="52">
        <v>28594</v>
      </c>
      <c r="B28565" s="233"/>
    </row>
    <row r="28566" spans="1:2">
      <c r="A28566" s="109">
        <v>28595</v>
      </c>
      <c r="B28566" s="120"/>
    </row>
    <row r="28567" spans="1:2">
      <c r="A28567" s="52">
        <v>28596</v>
      </c>
      <c r="B28567" s="233"/>
    </row>
    <row r="28568" spans="1:2">
      <c r="A28568" s="109">
        <v>28597</v>
      </c>
      <c r="B28568" s="120"/>
    </row>
    <row r="28569" spans="1:2">
      <c r="A28569" s="52">
        <v>28598</v>
      </c>
      <c r="B28569" s="233"/>
    </row>
    <row r="28570" spans="1:2">
      <c r="A28570" s="109">
        <v>28599</v>
      </c>
      <c r="B28570" s="120"/>
    </row>
    <row r="28571" spans="1:2">
      <c r="A28571" s="52">
        <v>28600</v>
      </c>
      <c r="B28571" s="233"/>
    </row>
    <row r="28572" spans="1:2">
      <c r="A28572" s="109">
        <v>28601</v>
      </c>
      <c r="B28572" s="120"/>
    </row>
    <row r="28573" spans="1:2">
      <c r="A28573" s="52">
        <v>28602</v>
      </c>
      <c r="B28573" s="233"/>
    </row>
    <row r="28574" spans="1:2">
      <c r="A28574" s="109">
        <v>28603</v>
      </c>
      <c r="B28574" s="120"/>
    </row>
    <row r="28575" spans="1:2">
      <c r="A28575" s="52">
        <v>28604</v>
      </c>
      <c r="B28575" s="233"/>
    </row>
    <row r="28576" spans="1:2">
      <c r="A28576" s="109">
        <v>28605</v>
      </c>
      <c r="B28576" s="120"/>
    </row>
    <row r="28577" spans="1:2">
      <c r="A28577" s="52">
        <v>28606</v>
      </c>
      <c r="B28577" s="233"/>
    </row>
    <row r="28578" spans="1:2">
      <c r="A28578" s="109">
        <v>28607</v>
      </c>
      <c r="B28578" s="120"/>
    </row>
    <row r="28579" spans="1:2">
      <c r="A28579" s="52">
        <v>28608</v>
      </c>
      <c r="B28579" s="233"/>
    </row>
    <row r="28580" spans="1:2">
      <c r="A28580" s="109">
        <v>28609</v>
      </c>
      <c r="B28580" s="120"/>
    </row>
    <row r="28581" spans="1:2">
      <c r="A28581" s="52">
        <v>28610</v>
      </c>
      <c r="B28581" s="233"/>
    </row>
    <row r="28582" spans="1:2">
      <c r="A28582" s="109">
        <v>28611</v>
      </c>
      <c r="B28582" s="120"/>
    </row>
    <row r="28583" spans="1:2">
      <c r="A28583" s="52">
        <v>28612</v>
      </c>
      <c r="B28583" s="233"/>
    </row>
    <row r="28584" spans="1:2">
      <c r="A28584" s="109">
        <v>28613</v>
      </c>
      <c r="B28584" s="120"/>
    </row>
    <row r="28585" spans="1:2">
      <c r="A28585" s="52">
        <v>28614</v>
      </c>
      <c r="B28585" s="233"/>
    </row>
    <row r="28586" spans="1:2">
      <c r="A28586" s="109">
        <v>28615</v>
      </c>
      <c r="B28586" s="120"/>
    </row>
    <row r="28587" spans="1:2">
      <c r="A28587" s="52">
        <v>28616</v>
      </c>
      <c r="B28587" s="233"/>
    </row>
    <row r="28588" spans="1:2">
      <c r="A28588" s="109">
        <v>28617</v>
      </c>
      <c r="B28588" s="120"/>
    </row>
    <row r="28589" spans="1:2">
      <c r="A28589" s="52">
        <v>28618</v>
      </c>
      <c r="B28589" s="233"/>
    </row>
    <row r="28590" spans="1:2">
      <c r="A28590" s="109">
        <v>28619</v>
      </c>
      <c r="B28590" s="120"/>
    </row>
    <row r="28591" spans="1:2">
      <c r="A28591" s="52">
        <v>28620</v>
      </c>
      <c r="B28591" s="233"/>
    </row>
    <row r="28592" spans="1:2">
      <c r="A28592" s="109">
        <v>28621</v>
      </c>
      <c r="B28592" s="120"/>
    </row>
    <row r="28593" spans="1:2">
      <c r="A28593" s="52">
        <v>28622</v>
      </c>
      <c r="B28593" s="233"/>
    </row>
    <row r="28594" spans="1:2">
      <c r="A28594" s="109">
        <v>28623</v>
      </c>
      <c r="B28594" s="120"/>
    </row>
    <row r="28595" spans="1:2">
      <c r="A28595" s="52">
        <v>28624</v>
      </c>
      <c r="B28595" s="233"/>
    </row>
    <row r="28596" spans="1:2">
      <c r="A28596" s="109">
        <v>28625</v>
      </c>
      <c r="B28596" s="120"/>
    </row>
    <row r="28597" spans="1:2">
      <c r="A28597" s="52">
        <v>28626</v>
      </c>
      <c r="B28597" s="233"/>
    </row>
    <row r="28598" spans="1:2">
      <c r="A28598" s="109">
        <v>28627</v>
      </c>
      <c r="B28598" s="120"/>
    </row>
    <row r="28599" spans="1:2">
      <c r="A28599" s="52">
        <v>28628</v>
      </c>
      <c r="B28599" s="233"/>
    </row>
    <row r="28600" spans="1:2">
      <c r="A28600" s="109">
        <v>28629</v>
      </c>
      <c r="B28600" s="120"/>
    </row>
    <row r="28601" spans="1:2">
      <c r="A28601" s="52">
        <v>28630</v>
      </c>
      <c r="B28601" s="233"/>
    </row>
    <row r="28602" spans="1:2">
      <c r="A28602" s="109">
        <v>28631</v>
      </c>
      <c r="B28602" s="120"/>
    </row>
    <row r="28603" spans="1:2">
      <c r="A28603" s="52">
        <v>28632</v>
      </c>
      <c r="B28603" s="233"/>
    </row>
    <row r="28604" spans="1:2">
      <c r="A28604" s="109">
        <v>28633</v>
      </c>
      <c r="B28604" s="120"/>
    </row>
    <row r="28605" spans="1:2">
      <c r="A28605" s="52">
        <v>28634</v>
      </c>
      <c r="B28605" s="233"/>
    </row>
    <row r="28606" spans="1:2">
      <c r="A28606" s="109">
        <v>28635</v>
      </c>
      <c r="B28606" s="120"/>
    </row>
    <row r="28607" spans="1:2">
      <c r="A28607" s="52">
        <v>28636</v>
      </c>
      <c r="B28607" s="233"/>
    </row>
    <row r="28608" spans="1:2">
      <c r="A28608" s="109">
        <v>28637</v>
      </c>
      <c r="B28608" s="120"/>
    </row>
    <row r="28609" spans="1:2">
      <c r="A28609" s="52">
        <v>28638</v>
      </c>
      <c r="B28609" s="233"/>
    </row>
    <row r="28610" spans="1:2">
      <c r="A28610" s="109">
        <v>28639</v>
      </c>
      <c r="B28610" s="120"/>
    </row>
    <row r="28611" spans="1:2">
      <c r="A28611" s="52">
        <v>28640</v>
      </c>
      <c r="B28611" s="233"/>
    </row>
    <row r="28612" spans="1:2">
      <c r="A28612" s="109">
        <v>28641</v>
      </c>
      <c r="B28612" s="120"/>
    </row>
    <row r="28613" spans="1:2">
      <c r="A28613" s="52">
        <v>28642</v>
      </c>
      <c r="B28613" s="233"/>
    </row>
    <row r="28614" spans="1:2">
      <c r="A28614" s="109">
        <v>28643</v>
      </c>
      <c r="B28614" s="120"/>
    </row>
    <row r="28615" spans="1:2">
      <c r="A28615" s="52">
        <v>28644</v>
      </c>
      <c r="B28615" s="233"/>
    </row>
    <row r="28616" spans="1:2">
      <c r="A28616" s="109">
        <v>28645</v>
      </c>
      <c r="B28616" s="120"/>
    </row>
    <row r="28617" spans="1:2">
      <c r="A28617" s="52">
        <v>28646</v>
      </c>
      <c r="B28617" s="233"/>
    </row>
    <row r="28618" spans="1:2">
      <c r="A28618" s="109">
        <v>28647</v>
      </c>
      <c r="B28618" s="120"/>
    </row>
    <row r="28619" spans="1:2">
      <c r="A28619" s="52">
        <v>28648</v>
      </c>
      <c r="B28619" s="233"/>
    </row>
    <row r="28620" spans="1:2">
      <c r="A28620" s="109">
        <v>28649</v>
      </c>
      <c r="B28620" s="120"/>
    </row>
    <row r="28621" spans="1:2">
      <c r="A28621" s="52">
        <v>28650</v>
      </c>
      <c r="B28621" s="233"/>
    </row>
    <row r="28622" spans="1:2">
      <c r="A28622" s="109">
        <v>28651</v>
      </c>
      <c r="B28622" s="120"/>
    </row>
    <row r="28623" spans="1:2">
      <c r="A28623" s="52">
        <v>28652</v>
      </c>
      <c r="B28623" s="233"/>
    </row>
    <row r="28624" spans="1:2">
      <c r="A28624" s="109">
        <v>28653</v>
      </c>
      <c r="B28624" s="120"/>
    </row>
    <row r="28625" spans="1:2">
      <c r="A28625" s="52">
        <v>28654</v>
      </c>
      <c r="B28625" s="233"/>
    </row>
    <row r="28626" spans="1:2">
      <c r="A28626" s="109">
        <v>28655</v>
      </c>
      <c r="B28626" s="120"/>
    </row>
    <row r="28627" spans="1:2">
      <c r="A28627" s="52">
        <v>28656</v>
      </c>
      <c r="B28627" s="233"/>
    </row>
    <row r="28628" spans="1:2">
      <c r="A28628" s="109">
        <v>28657</v>
      </c>
      <c r="B28628" s="120"/>
    </row>
    <row r="28629" spans="1:2">
      <c r="A28629" s="52">
        <v>28658</v>
      </c>
      <c r="B28629" s="233"/>
    </row>
    <row r="28630" spans="1:2">
      <c r="A28630" s="109">
        <v>28659</v>
      </c>
      <c r="B28630" s="120"/>
    </row>
    <row r="28631" spans="1:2">
      <c r="A28631" s="52">
        <v>28660</v>
      </c>
      <c r="B28631" s="233"/>
    </row>
    <row r="28632" spans="1:2">
      <c r="A28632" s="109">
        <v>28661</v>
      </c>
      <c r="B28632" s="120"/>
    </row>
    <row r="28633" spans="1:2">
      <c r="A28633" s="52">
        <v>28662</v>
      </c>
      <c r="B28633" s="233"/>
    </row>
    <row r="28634" spans="1:2">
      <c r="A28634" s="109">
        <v>28663</v>
      </c>
      <c r="B28634" s="120"/>
    </row>
    <row r="28635" spans="1:2">
      <c r="A28635" s="52">
        <v>28664</v>
      </c>
      <c r="B28635" s="233"/>
    </row>
    <row r="28636" spans="1:2">
      <c r="A28636" s="109">
        <v>28665</v>
      </c>
      <c r="B28636" s="120"/>
    </row>
    <row r="28637" spans="1:2">
      <c r="A28637" s="52">
        <v>28666</v>
      </c>
      <c r="B28637" s="233"/>
    </row>
    <row r="28638" spans="1:2">
      <c r="A28638" s="109">
        <v>28667</v>
      </c>
      <c r="B28638" s="120"/>
    </row>
    <row r="28639" spans="1:2">
      <c r="A28639" s="52">
        <v>28668</v>
      </c>
      <c r="B28639" s="233"/>
    </row>
    <row r="28640" spans="1:2">
      <c r="A28640" s="109">
        <v>28669</v>
      </c>
      <c r="B28640" s="120"/>
    </row>
    <row r="28641" spans="1:2">
      <c r="A28641" s="52">
        <v>28670</v>
      </c>
      <c r="B28641" s="233"/>
    </row>
    <row r="28642" spans="1:2">
      <c r="A28642" s="109">
        <v>28671</v>
      </c>
      <c r="B28642" s="120"/>
    </row>
    <row r="28643" spans="1:2">
      <c r="A28643" s="52">
        <v>28672</v>
      </c>
      <c r="B28643" s="233"/>
    </row>
    <row r="28644" spans="1:2">
      <c r="A28644" s="109">
        <v>28673</v>
      </c>
      <c r="B28644" s="120"/>
    </row>
    <row r="28645" spans="1:2">
      <c r="A28645" s="52">
        <v>28674</v>
      </c>
      <c r="B28645" s="233"/>
    </row>
    <row r="28646" spans="1:2">
      <c r="A28646" s="109">
        <v>28675</v>
      </c>
      <c r="B28646" s="120"/>
    </row>
    <row r="28647" spans="1:2">
      <c r="A28647" s="52">
        <v>28676</v>
      </c>
      <c r="B28647" s="233"/>
    </row>
    <row r="28648" spans="1:2">
      <c r="A28648" s="109">
        <v>28677</v>
      </c>
      <c r="B28648" s="120"/>
    </row>
    <row r="28649" spans="1:2">
      <c r="A28649" s="52">
        <v>28678</v>
      </c>
      <c r="B28649" s="233"/>
    </row>
    <row r="28650" spans="1:2">
      <c r="A28650" s="109">
        <v>28679</v>
      </c>
      <c r="B28650" s="120"/>
    </row>
    <row r="28651" spans="1:2">
      <c r="A28651" s="52">
        <v>28680</v>
      </c>
      <c r="B28651" s="233"/>
    </row>
    <row r="28652" spans="1:2">
      <c r="A28652" s="109">
        <v>28681</v>
      </c>
      <c r="B28652" s="120"/>
    </row>
    <row r="28653" spans="1:2">
      <c r="A28653" s="52">
        <v>28682</v>
      </c>
      <c r="B28653" s="233"/>
    </row>
    <row r="28654" spans="1:2">
      <c r="A28654" s="109">
        <v>28683</v>
      </c>
      <c r="B28654" s="120"/>
    </row>
    <row r="28655" spans="1:2">
      <c r="A28655" s="52">
        <v>28684</v>
      </c>
      <c r="B28655" s="233"/>
    </row>
    <row r="28656" spans="1:2">
      <c r="A28656" s="109">
        <v>28685</v>
      </c>
      <c r="B28656" s="120"/>
    </row>
    <row r="28657" spans="1:2">
      <c r="A28657" s="52">
        <v>28686</v>
      </c>
      <c r="B28657" s="233"/>
    </row>
    <row r="28658" spans="1:2">
      <c r="A28658" s="109">
        <v>28687</v>
      </c>
      <c r="B28658" s="120"/>
    </row>
    <row r="28659" spans="1:2">
      <c r="A28659" s="52">
        <v>28688</v>
      </c>
      <c r="B28659" s="233"/>
    </row>
    <row r="28660" spans="1:2">
      <c r="A28660" s="109">
        <v>28689</v>
      </c>
      <c r="B28660" s="120"/>
    </row>
    <row r="28661" spans="1:2">
      <c r="A28661" s="52">
        <v>28690</v>
      </c>
      <c r="B28661" s="233"/>
    </row>
    <row r="28662" spans="1:2">
      <c r="A28662" s="109">
        <v>28691</v>
      </c>
      <c r="B28662" s="120"/>
    </row>
    <row r="28663" spans="1:2">
      <c r="A28663" s="52">
        <v>28692</v>
      </c>
      <c r="B28663" s="233"/>
    </row>
    <row r="28664" spans="1:2">
      <c r="A28664" s="109">
        <v>28693</v>
      </c>
      <c r="B28664" s="120"/>
    </row>
    <row r="28665" spans="1:2">
      <c r="A28665" s="52">
        <v>28694</v>
      </c>
      <c r="B28665" s="233"/>
    </row>
    <row r="28666" spans="1:2">
      <c r="A28666" s="109">
        <v>28695</v>
      </c>
      <c r="B28666" s="120"/>
    </row>
    <row r="28667" spans="1:2">
      <c r="A28667" s="52">
        <v>28696</v>
      </c>
      <c r="B28667" s="233"/>
    </row>
    <row r="28668" spans="1:2">
      <c r="A28668" s="109">
        <v>28697</v>
      </c>
      <c r="B28668" s="120"/>
    </row>
    <row r="28669" spans="1:2">
      <c r="A28669" s="52">
        <v>28698</v>
      </c>
      <c r="B28669" s="233"/>
    </row>
    <row r="28670" spans="1:2">
      <c r="A28670" s="109">
        <v>28699</v>
      </c>
      <c r="B28670" s="120"/>
    </row>
    <row r="28671" spans="1:2">
      <c r="A28671" s="52">
        <v>28700</v>
      </c>
      <c r="B28671" s="233"/>
    </row>
    <row r="28672" spans="1:2">
      <c r="A28672" s="109">
        <v>28701</v>
      </c>
      <c r="B28672" s="120"/>
    </row>
    <row r="28673" spans="1:2">
      <c r="A28673" s="52">
        <v>28702</v>
      </c>
      <c r="B28673" s="233"/>
    </row>
    <row r="28674" spans="1:2">
      <c r="A28674" s="109">
        <v>28703</v>
      </c>
      <c r="B28674" s="120"/>
    </row>
    <row r="28675" spans="1:2">
      <c r="A28675" s="52">
        <v>28704</v>
      </c>
      <c r="B28675" s="233"/>
    </row>
    <row r="28676" spans="1:2">
      <c r="A28676" s="109">
        <v>28705</v>
      </c>
      <c r="B28676" s="120"/>
    </row>
    <row r="28677" spans="1:2">
      <c r="A28677" s="52">
        <v>28706</v>
      </c>
      <c r="B28677" s="233"/>
    </row>
    <row r="28678" spans="1:2">
      <c r="A28678" s="109">
        <v>28707</v>
      </c>
      <c r="B28678" s="120"/>
    </row>
    <row r="28679" spans="1:2">
      <c r="A28679" s="52">
        <v>28708</v>
      </c>
      <c r="B28679" s="233"/>
    </row>
    <row r="28680" spans="1:2">
      <c r="A28680" s="109">
        <v>28709</v>
      </c>
      <c r="B28680" s="120"/>
    </row>
    <row r="28681" spans="1:2">
      <c r="A28681" s="52">
        <v>28710</v>
      </c>
      <c r="B28681" s="233"/>
    </row>
    <row r="28682" spans="1:2">
      <c r="A28682" s="109">
        <v>28711</v>
      </c>
      <c r="B28682" s="120"/>
    </row>
    <row r="28683" spans="1:2">
      <c r="A28683" s="52">
        <v>28712</v>
      </c>
      <c r="B28683" s="233"/>
    </row>
    <row r="28684" spans="1:2">
      <c r="A28684" s="109">
        <v>28713</v>
      </c>
      <c r="B28684" s="120"/>
    </row>
    <row r="28685" spans="1:2">
      <c r="A28685" s="52">
        <v>28714</v>
      </c>
      <c r="B28685" s="233"/>
    </row>
    <row r="28686" spans="1:2">
      <c r="A28686" s="109">
        <v>28715</v>
      </c>
      <c r="B28686" s="120"/>
    </row>
    <row r="28687" spans="1:2">
      <c r="A28687" s="52">
        <v>28716</v>
      </c>
      <c r="B28687" s="233"/>
    </row>
    <row r="28688" spans="1:2">
      <c r="A28688" s="109">
        <v>28717</v>
      </c>
      <c r="B28688" s="120"/>
    </row>
    <row r="28689" spans="1:2">
      <c r="A28689" s="52">
        <v>28718</v>
      </c>
      <c r="B28689" s="233"/>
    </row>
    <row r="28690" spans="1:2">
      <c r="A28690" s="109">
        <v>28719</v>
      </c>
      <c r="B28690" s="120"/>
    </row>
    <row r="28691" spans="1:2">
      <c r="A28691" s="52">
        <v>28720</v>
      </c>
      <c r="B28691" s="233"/>
    </row>
    <row r="28692" spans="1:2">
      <c r="A28692" s="109">
        <v>28721</v>
      </c>
      <c r="B28692" s="120"/>
    </row>
    <row r="28693" spans="1:2">
      <c r="A28693" s="52">
        <v>28722</v>
      </c>
      <c r="B28693" s="233"/>
    </row>
    <row r="28694" spans="1:2">
      <c r="A28694" s="109">
        <v>28723</v>
      </c>
      <c r="B28694" s="120"/>
    </row>
    <row r="28695" spans="1:2">
      <c r="A28695" s="52">
        <v>28724</v>
      </c>
      <c r="B28695" s="233"/>
    </row>
    <row r="28696" spans="1:2">
      <c r="A28696" s="109">
        <v>28725</v>
      </c>
      <c r="B28696" s="120"/>
    </row>
    <row r="28697" spans="1:2">
      <c r="A28697" s="52">
        <v>28726</v>
      </c>
      <c r="B28697" s="233"/>
    </row>
    <row r="28698" spans="1:2">
      <c r="A28698" s="109">
        <v>28727</v>
      </c>
      <c r="B28698" s="120"/>
    </row>
    <row r="28699" spans="1:2">
      <c r="A28699" s="52">
        <v>28728</v>
      </c>
      <c r="B28699" s="233"/>
    </row>
    <row r="28700" spans="1:2">
      <c r="A28700" s="109">
        <v>28729</v>
      </c>
      <c r="B28700" s="120"/>
    </row>
    <row r="28701" spans="1:2">
      <c r="A28701" s="52">
        <v>28730</v>
      </c>
      <c r="B28701" s="233"/>
    </row>
    <row r="28702" spans="1:2">
      <c r="A28702" s="109">
        <v>28731</v>
      </c>
      <c r="B28702" s="120"/>
    </row>
    <row r="28703" spans="1:2">
      <c r="A28703" s="52">
        <v>28732</v>
      </c>
      <c r="B28703" s="233"/>
    </row>
    <row r="28704" spans="1:2">
      <c r="A28704" s="109">
        <v>28733</v>
      </c>
      <c r="B28704" s="120"/>
    </row>
    <row r="28705" spans="1:2">
      <c r="A28705" s="52">
        <v>28734</v>
      </c>
      <c r="B28705" s="233"/>
    </row>
    <row r="28706" spans="1:2">
      <c r="A28706" s="109">
        <v>28735</v>
      </c>
      <c r="B28706" s="120"/>
    </row>
    <row r="28707" spans="1:2">
      <c r="A28707" s="52">
        <v>28736</v>
      </c>
      <c r="B28707" s="233"/>
    </row>
    <row r="28708" spans="1:2">
      <c r="A28708" s="109">
        <v>28737</v>
      </c>
      <c r="B28708" s="120"/>
    </row>
    <row r="28709" spans="1:2">
      <c r="A28709" s="52">
        <v>28738</v>
      </c>
      <c r="B28709" s="233"/>
    </row>
    <row r="28710" spans="1:2">
      <c r="A28710" s="109">
        <v>28739</v>
      </c>
      <c r="B28710" s="120"/>
    </row>
    <row r="28711" spans="1:2">
      <c r="A28711" s="52">
        <v>28740</v>
      </c>
      <c r="B28711" s="233"/>
    </row>
    <row r="28712" spans="1:2">
      <c r="A28712" s="109">
        <v>28741</v>
      </c>
      <c r="B28712" s="120"/>
    </row>
    <row r="28713" spans="1:2">
      <c r="A28713" s="52">
        <v>28742</v>
      </c>
      <c r="B28713" s="233"/>
    </row>
    <row r="28714" spans="1:2">
      <c r="A28714" s="109">
        <v>28743</v>
      </c>
      <c r="B28714" s="120"/>
    </row>
    <row r="28715" spans="1:2">
      <c r="A28715" s="52">
        <v>28744</v>
      </c>
      <c r="B28715" s="233"/>
    </row>
    <row r="28716" spans="1:2">
      <c r="A28716" s="109">
        <v>28745</v>
      </c>
      <c r="B28716" s="120"/>
    </row>
    <row r="28717" spans="1:2">
      <c r="A28717" s="52">
        <v>28746</v>
      </c>
      <c r="B28717" s="233"/>
    </row>
    <row r="28718" spans="1:2">
      <c r="A28718" s="109">
        <v>28747</v>
      </c>
      <c r="B28718" s="120"/>
    </row>
    <row r="28719" spans="1:2">
      <c r="A28719" s="52">
        <v>28748</v>
      </c>
      <c r="B28719" s="233"/>
    </row>
    <row r="28720" spans="1:2">
      <c r="A28720" s="109">
        <v>28749</v>
      </c>
      <c r="B28720" s="120"/>
    </row>
    <row r="28721" spans="1:2">
      <c r="A28721" s="52">
        <v>28750</v>
      </c>
      <c r="B28721" s="233"/>
    </row>
    <row r="28722" spans="1:2">
      <c r="A28722" s="109">
        <v>28751</v>
      </c>
      <c r="B28722" s="120"/>
    </row>
    <row r="28723" spans="1:2">
      <c r="A28723" s="52">
        <v>28752</v>
      </c>
      <c r="B28723" s="233"/>
    </row>
    <row r="28724" spans="1:2">
      <c r="A28724" s="109">
        <v>28753</v>
      </c>
      <c r="B28724" s="120"/>
    </row>
    <row r="28725" spans="1:2">
      <c r="A28725" s="52">
        <v>28754</v>
      </c>
      <c r="B28725" s="233"/>
    </row>
    <row r="28726" spans="1:2">
      <c r="A28726" s="109">
        <v>28755</v>
      </c>
      <c r="B28726" s="120"/>
    </row>
    <row r="28727" spans="1:2">
      <c r="A28727" s="52">
        <v>28756</v>
      </c>
      <c r="B28727" s="233"/>
    </row>
    <row r="28728" spans="1:2">
      <c r="A28728" s="109">
        <v>28757</v>
      </c>
      <c r="B28728" s="120"/>
    </row>
    <row r="28729" spans="1:2">
      <c r="A28729" s="52">
        <v>28758</v>
      </c>
      <c r="B28729" s="233"/>
    </row>
    <row r="28730" spans="1:2">
      <c r="A28730" s="109">
        <v>28759</v>
      </c>
      <c r="B28730" s="120"/>
    </row>
    <row r="28731" spans="1:2">
      <c r="A28731" s="52">
        <v>28760</v>
      </c>
      <c r="B28731" s="233"/>
    </row>
    <row r="28732" spans="1:2">
      <c r="A28732" s="109">
        <v>28761</v>
      </c>
      <c r="B28732" s="120"/>
    </row>
    <row r="28733" spans="1:2">
      <c r="A28733" s="52">
        <v>28762</v>
      </c>
      <c r="B28733" s="233"/>
    </row>
    <row r="28734" spans="1:2">
      <c r="A28734" s="109">
        <v>28763</v>
      </c>
      <c r="B28734" s="120"/>
    </row>
    <row r="28735" spans="1:2">
      <c r="A28735" s="52">
        <v>28764</v>
      </c>
      <c r="B28735" s="233"/>
    </row>
    <row r="28736" spans="1:2">
      <c r="A28736" s="109">
        <v>28765</v>
      </c>
      <c r="B28736" s="120"/>
    </row>
    <row r="28737" spans="1:2">
      <c r="A28737" s="52">
        <v>28766</v>
      </c>
      <c r="B28737" s="233"/>
    </row>
    <row r="28738" spans="1:2">
      <c r="A28738" s="109">
        <v>28767</v>
      </c>
      <c r="B28738" s="120"/>
    </row>
    <row r="28739" spans="1:2">
      <c r="A28739" s="52">
        <v>28768</v>
      </c>
      <c r="B28739" s="233"/>
    </row>
    <row r="28740" spans="1:2">
      <c r="A28740" s="109">
        <v>28769</v>
      </c>
      <c r="B28740" s="120"/>
    </row>
    <row r="28741" spans="1:2">
      <c r="A28741" s="52">
        <v>28770</v>
      </c>
      <c r="B28741" s="233"/>
    </row>
    <row r="28742" spans="1:2">
      <c r="A28742" s="109">
        <v>28771</v>
      </c>
      <c r="B28742" s="120"/>
    </row>
    <row r="28743" spans="1:2">
      <c r="A28743" s="52">
        <v>28772</v>
      </c>
      <c r="B28743" s="233"/>
    </row>
    <row r="28744" spans="1:2">
      <c r="A28744" s="109">
        <v>28773</v>
      </c>
      <c r="B28744" s="120"/>
    </row>
    <row r="28745" spans="1:2">
      <c r="A28745" s="52">
        <v>28774</v>
      </c>
      <c r="B28745" s="233"/>
    </row>
    <row r="28746" spans="1:2">
      <c r="A28746" s="109">
        <v>28775</v>
      </c>
      <c r="B28746" s="120"/>
    </row>
    <row r="28747" spans="1:2">
      <c r="A28747" s="52">
        <v>28776</v>
      </c>
      <c r="B28747" s="233"/>
    </row>
    <row r="28748" spans="1:2">
      <c r="A28748" s="109">
        <v>28777</v>
      </c>
      <c r="B28748" s="120"/>
    </row>
    <row r="28749" spans="1:2">
      <c r="A28749" s="52">
        <v>28778</v>
      </c>
      <c r="B28749" s="233"/>
    </row>
    <row r="28750" spans="1:2">
      <c r="A28750" s="109">
        <v>28779</v>
      </c>
      <c r="B28750" s="120"/>
    </row>
    <row r="28751" spans="1:2">
      <c r="A28751" s="52">
        <v>28780</v>
      </c>
      <c r="B28751" s="233"/>
    </row>
    <row r="28752" spans="1:2">
      <c r="A28752" s="109">
        <v>28781</v>
      </c>
      <c r="B28752" s="120"/>
    </row>
    <row r="28753" spans="1:2">
      <c r="A28753" s="52">
        <v>28782</v>
      </c>
      <c r="B28753" s="233"/>
    </row>
    <row r="28754" spans="1:2">
      <c r="A28754" s="109">
        <v>28783</v>
      </c>
      <c r="B28754" s="120"/>
    </row>
    <row r="28755" spans="1:2">
      <c r="A28755" s="52">
        <v>28784</v>
      </c>
      <c r="B28755" s="233"/>
    </row>
    <row r="28756" spans="1:2">
      <c r="A28756" s="109">
        <v>28785</v>
      </c>
      <c r="B28756" s="120"/>
    </row>
    <row r="28757" spans="1:2">
      <c r="A28757" s="52">
        <v>28786</v>
      </c>
      <c r="B28757" s="233"/>
    </row>
    <row r="28758" spans="1:2">
      <c r="A28758" s="109">
        <v>28787</v>
      </c>
      <c r="B28758" s="120"/>
    </row>
    <row r="28759" spans="1:2">
      <c r="A28759" s="52">
        <v>28788</v>
      </c>
      <c r="B28759" s="233"/>
    </row>
    <row r="28760" spans="1:2">
      <c r="A28760" s="109">
        <v>28789</v>
      </c>
      <c r="B28760" s="120"/>
    </row>
    <row r="28761" spans="1:2">
      <c r="A28761" s="52">
        <v>28790</v>
      </c>
      <c r="B28761" s="233"/>
    </row>
    <row r="28762" spans="1:2">
      <c r="A28762" s="109">
        <v>28791</v>
      </c>
      <c r="B28762" s="120"/>
    </row>
    <row r="28763" spans="1:2">
      <c r="A28763" s="52">
        <v>28792</v>
      </c>
      <c r="B28763" s="233"/>
    </row>
    <row r="28764" spans="1:2">
      <c r="A28764" s="109">
        <v>28793</v>
      </c>
      <c r="B28764" s="120"/>
    </row>
    <row r="28765" spans="1:2">
      <c r="A28765" s="52">
        <v>28794</v>
      </c>
      <c r="B28765" s="233"/>
    </row>
    <row r="28766" spans="1:2">
      <c r="A28766" s="109">
        <v>28795</v>
      </c>
      <c r="B28766" s="120"/>
    </row>
    <row r="28767" spans="1:2">
      <c r="A28767" s="52">
        <v>28796</v>
      </c>
      <c r="B28767" s="233"/>
    </row>
    <row r="28768" spans="1:2">
      <c r="A28768" s="109">
        <v>28797</v>
      </c>
      <c r="B28768" s="120"/>
    </row>
    <row r="28769" spans="1:2">
      <c r="A28769" s="52">
        <v>28798</v>
      </c>
      <c r="B28769" s="233"/>
    </row>
    <row r="28770" spans="1:2">
      <c r="A28770" s="109">
        <v>28799</v>
      </c>
      <c r="B28770" s="120"/>
    </row>
    <row r="28771" spans="1:2">
      <c r="A28771" s="52">
        <v>28800</v>
      </c>
      <c r="B28771" s="233"/>
    </row>
    <row r="28772" spans="1:2">
      <c r="A28772" s="109">
        <v>28801</v>
      </c>
      <c r="B28772" s="120"/>
    </row>
    <row r="28773" spans="1:2">
      <c r="A28773" s="52">
        <v>28802</v>
      </c>
      <c r="B28773" s="233"/>
    </row>
    <row r="28774" spans="1:2">
      <c r="A28774" s="109">
        <v>28803</v>
      </c>
      <c r="B28774" s="120"/>
    </row>
    <row r="28775" spans="1:2">
      <c r="A28775" s="52">
        <v>28804</v>
      </c>
      <c r="B28775" s="233"/>
    </row>
    <row r="28776" spans="1:2">
      <c r="A28776" s="109">
        <v>28805</v>
      </c>
      <c r="B28776" s="120"/>
    </row>
    <row r="28777" spans="1:2">
      <c r="A28777" s="52">
        <v>28806</v>
      </c>
      <c r="B28777" s="233"/>
    </row>
    <row r="28778" spans="1:2">
      <c r="A28778" s="109">
        <v>28807</v>
      </c>
      <c r="B28778" s="120"/>
    </row>
    <row r="28779" spans="1:2">
      <c r="A28779" s="52">
        <v>28808</v>
      </c>
      <c r="B28779" s="233"/>
    </row>
    <row r="28780" spans="1:2">
      <c r="A28780" s="109">
        <v>28809</v>
      </c>
      <c r="B28780" s="120"/>
    </row>
    <row r="28781" spans="1:2">
      <c r="A28781" s="52">
        <v>28810</v>
      </c>
      <c r="B28781" s="233"/>
    </row>
    <row r="28782" spans="1:2">
      <c r="A28782" s="109">
        <v>28811</v>
      </c>
      <c r="B28782" s="120"/>
    </row>
    <row r="28783" spans="1:2">
      <c r="A28783" s="52">
        <v>28812</v>
      </c>
      <c r="B28783" s="233"/>
    </row>
    <row r="28784" spans="1:2">
      <c r="A28784" s="109">
        <v>28813</v>
      </c>
      <c r="B28784" s="120"/>
    </row>
    <row r="28785" spans="1:2">
      <c r="A28785" s="52">
        <v>28814</v>
      </c>
      <c r="B28785" s="233"/>
    </row>
    <row r="28786" spans="1:2">
      <c r="A28786" s="109">
        <v>28815</v>
      </c>
      <c r="B28786" s="120"/>
    </row>
    <row r="28787" spans="1:2">
      <c r="A28787" s="52">
        <v>28816</v>
      </c>
      <c r="B28787" s="233"/>
    </row>
    <row r="28788" spans="1:2">
      <c r="A28788" s="109">
        <v>28817</v>
      </c>
      <c r="B28788" s="120"/>
    </row>
    <row r="28789" spans="1:2">
      <c r="A28789" s="52">
        <v>28818</v>
      </c>
      <c r="B28789" s="233"/>
    </row>
    <row r="28790" spans="1:2">
      <c r="A28790" s="109">
        <v>28819</v>
      </c>
      <c r="B28790" s="120"/>
    </row>
    <row r="28791" spans="1:2">
      <c r="A28791" s="52">
        <v>28820</v>
      </c>
      <c r="B28791" s="233"/>
    </row>
    <row r="28792" spans="1:2">
      <c r="A28792" s="109">
        <v>28821</v>
      </c>
      <c r="B28792" s="120"/>
    </row>
    <row r="28793" spans="1:2">
      <c r="A28793" s="52">
        <v>28822</v>
      </c>
      <c r="B28793" s="233"/>
    </row>
    <row r="28794" spans="1:2">
      <c r="A28794" s="109">
        <v>28823</v>
      </c>
      <c r="B28794" s="120"/>
    </row>
    <row r="28795" spans="1:2">
      <c r="A28795" s="52">
        <v>28824</v>
      </c>
      <c r="B28795" s="233"/>
    </row>
    <row r="28796" spans="1:2">
      <c r="A28796" s="109">
        <v>28825</v>
      </c>
      <c r="B28796" s="120"/>
    </row>
    <row r="28797" spans="1:2">
      <c r="A28797" s="52">
        <v>28826</v>
      </c>
      <c r="B28797" s="233"/>
    </row>
    <row r="28798" spans="1:2">
      <c r="A28798" s="109">
        <v>28827</v>
      </c>
      <c r="B28798" s="120"/>
    </row>
    <row r="28799" spans="1:2">
      <c r="A28799" s="52">
        <v>28828</v>
      </c>
      <c r="B28799" s="233"/>
    </row>
    <row r="28800" spans="1:2">
      <c r="A28800" s="109">
        <v>28829</v>
      </c>
      <c r="B28800" s="120"/>
    </row>
    <row r="28801" spans="1:2">
      <c r="A28801" s="52">
        <v>28830</v>
      </c>
      <c r="B28801" s="233"/>
    </row>
    <row r="28802" spans="1:2">
      <c r="A28802" s="109">
        <v>28831</v>
      </c>
      <c r="B28802" s="120"/>
    </row>
    <row r="28803" spans="1:2">
      <c r="A28803" s="52">
        <v>28832</v>
      </c>
      <c r="B28803" s="233"/>
    </row>
    <row r="28804" spans="1:2">
      <c r="A28804" s="109">
        <v>28833</v>
      </c>
      <c r="B28804" s="120"/>
    </row>
    <row r="28805" spans="1:2">
      <c r="A28805" s="52">
        <v>28834</v>
      </c>
      <c r="B28805" s="233"/>
    </row>
    <row r="28806" spans="1:2">
      <c r="A28806" s="109">
        <v>28835</v>
      </c>
      <c r="B28806" s="120"/>
    </row>
    <row r="28807" spans="1:2">
      <c r="A28807" s="52">
        <v>28836</v>
      </c>
      <c r="B28807" s="233"/>
    </row>
    <row r="28808" spans="1:2">
      <c r="A28808" s="109">
        <v>28837</v>
      </c>
      <c r="B28808" s="120"/>
    </row>
    <row r="28809" spans="1:2">
      <c r="A28809" s="52">
        <v>28838</v>
      </c>
      <c r="B28809" s="233"/>
    </row>
    <row r="28810" spans="1:2">
      <c r="A28810" s="109">
        <v>28839</v>
      </c>
      <c r="B28810" s="120"/>
    </row>
    <row r="28811" spans="1:2">
      <c r="A28811" s="52">
        <v>28840</v>
      </c>
      <c r="B28811" s="233"/>
    </row>
    <row r="28812" spans="1:2">
      <c r="A28812" s="109">
        <v>28841</v>
      </c>
      <c r="B28812" s="120"/>
    </row>
    <row r="28813" spans="1:2">
      <c r="A28813" s="52">
        <v>28842</v>
      </c>
      <c r="B28813" s="233"/>
    </row>
    <row r="28814" spans="1:2">
      <c r="A28814" s="109">
        <v>28843</v>
      </c>
      <c r="B28814" s="120"/>
    </row>
    <row r="28815" spans="1:2">
      <c r="A28815" s="52">
        <v>28844</v>
      </c>
      <c r="B28815" s="233"/>
    </row>
    <row r="28816" spans="1:2">
      <c r="A28816" s="109">
        <v>28845</v>
      </c>
      <c r="B28816" s="120"/>
    </row>
    <row r="28817" spans="1:2">
      <c r="A28817" s="52">
        <v>28846</v>
      </c>
      <c r="B28817" s="233"/>
    </row>
    <row r="28818" spans="1:2">
      <c r="A28818" s="109">
        <v>28847</v>
      </c>
      <c r="B28818" s="120"/>
    </row>
    <row r="28819" spans="1:2">
      <c r="A28819" s="52">
        <v>28848</v>
      </c>
      <c r="B28819" s="233"/>
    </row>
    <row r="28820" spans="1:2">
      <c r="A28820" s="109">
        <v>28849</v>
      </c>
      <c r="B28820" s="120"/>
    </row>
    <row r="28821" spans="1:2">
      <c r="A28821" s="52">
        <v>28850</v>
      </c>
      <c r="B28821" s="233"/>
    </row>
    <row r="28822" spans="1:2">
      <c r="A28822" s="109">
        <v>28851</v>
      </c>
      <c r="B28822" s="120"/>
    </row>
    <row r="28823" spans="1:2">
      <c r="A28823" s="52">
        <v>28852</v>
      </c>
      <c r="B28823" s="233"/>
    </row>
    <row r="28824" spans="1:2">
      <c r="A28824" s="109">
        <v>28853</v>
      </c>
      <c r="B28824" s="120"/>
    </row>
    <row r="28825" spans="1:2">
      <c r="A28825" s="52">
        <v>28854</v>
      </c>
      <c r="B28825" s="233"/>
    </row>
    <row r="28826" spans="1:2">
      <c r="A28826" s="109">
        <v>28855</v>
      </c>
      <c r="B28826" s="120"/>
    </row>
    <row r="28827" spans="1:2">
      <c r="A28827" s="52">
        <v>28856</v>
      </c>
      <c r="B28827" s="233"/>
    </row>
    <row r="28828" spans="1:2">
      <c r="A28828" s="109">
        <v>28857</v>
      </c>
      <c r="B28828" s="120"/>
    </row>
    <row r="28829" spans="1:2">
      <c r="A28829" s="52">
        <v>28858</v>
      </c>
      <c r="B28829" s="233"/>
    </row>
    <row r="28830" spans="1:2">
      <c r="A28830" s="109">
        <v>28859</v>
      </c>
      <c r="B28830" s="120"/>
    </row>
    <row r="28831" spans="1:2">
      <c r="A28831" s="52">
        <v>28860</v>
      </c>
      <c r="B28831" s="233"/>
    </row>
    <row r="28832" spans="1:2">
      <c r="A28832" s="109">
        <v>28861</v>
      </c>
      <c r="B28832" s="120"/>
    </row>
    <row r="28833" spans="1:2">
      <c r="A28833" s="52">
        <v>28862</v>
      </c>
      <c r="B28833" s="233"/>
    </row>
    <row r="28834" spans="1:2">
      <c r="A28834" s="109">
        <v>28863</v>
      </c>
      <c r="B28834" s="120"/>
    </row>
    <row r="28835" spans="1:2">
      <c r="A28835" s="52">
        <v>28864</v>
      </c>
      <c r="B28835" s="233"/>
    </row>
    <row r="28836" spans="1:2">
      <c r="A28836" s="109">
        <v>28865</v>
      </c>
      <c r="B28836" s="120"/>
    </row>
    <row r="28837" spans="1:2">
      <c r="A28837" s="52">
        <v>28866</v>
      </c>
      <c r="B28837" s="233"/>
    </row>
    <row r="28838" spans="1:2">
      <c r="A28838" s="109">
        <v>28867</v>
      </c>
      <c r="B28838" s="120"/>
    </row>
    <row r="28839" spans="1:2">
      <c r="A28839" s="52">
        <v>28868</v>
      </c>
      <c r="B28839" s="233"/>
    </row>
    <row r="28840" spans="1:2">
      <c r="A28840" s="109">
        <v>28869</v>
      </c>
      <c r="B28840" s="120"/>
    </row>
    <row r="28841" spans="1:2">
      <c r="A28841" s="52">
        <v>28870</v>
      </c>
      <c r="B28841" s="233"/>
    </row>
    <row r="28842" spans="1:2">
      <c r="A28842" s="109">
        <v>28871</v>
      </c>
      <c r="B28842" s="120"/>
    </row>
    <row r="28843" spans="1:2">
      <c r="A28843" s="52">
        <v>28872</v>
      </c>
      <c r="B28843" s="233"/>
    </row>
    <row r="28844" spans="1:2">
      <c r="A28844" s="109">
        <v>28873</v>
      </c>
      <c r="B28844" s="120"/>
    </row>
    <row r="28845" spans="1:2">
      <c r="A28845" s="52">
        <v>28874</v>
      </c>
      <c r="B28845" s="233"/>
    </row>
    <row r="28846" spans="1:2">
      <c r="A28846" s="109">
        <v>28875</v>
      </c>
      <c r="B28846" s="120"/>
    </row>
    <row r="28847" spans="1:2">
      <c r="A28847" s="52">
        <v>28876</v>
      </c>
      <c r="B28847" s="233"/>
    </row>
    <row r="28848" spans="1:2">
      <c r="A28848" s="109">
        <v>28877</v>
      </c>
      <c r="B28848" s="120"/>
    </row>
    <row r="28849" spans="1:2">
      <c r="A28849" s="52">
        <v>28878</v>
      </c>
      <c r="B28849" s="233"/>
    </row>
    <row r="28850" spans="1:2">
      <c r="A28850" s="109">
        <v>28879</v>
      </c>
      <c r="B28850" s="120"/>
    </row>
    <row r="28851" spans="1:2">
      <c r="A28851" s="52">
        <v>28880</v>
      </c>
      <c r="B28851" s="233"/>
    </row>
    <row r="28852" spans="1:2">
      <c r="A28852" s="109">
        <v>28881</v>
      </c>
      <c r="B28852" s="120"/>
    </row>
    <row r="28853" spans="1:2">
      <c r="A28853" s="52">
        <v>28882</v>
      </c>
      <c r="B28853" s="233"/>
    </row>
    <row r="28854" spans="1:2">
      <c r="A28854" s="109">
        <v>28883</v>
      </c>
      <c r="B28854" s="120"/>
    </row>
    <row r="28855" spans="1:2">
      <c r="A28855" s="52">
        <v>28884</v>
      </c>
      <c r="B28855" s="233"/>
    </row>
    <row r="28856" spans="1:2">
      <c r="A28856" s="109">
        <v>28885</v>
      </c>
      <c r="B28856" s="120"/>
    </row>
    <row r="28857" spans="1:2">
      <c r="A28857" s="52">
        <v>28886</v>
      </c>
      <c r="B28857" s="233"/>
    </row>
    <row r="28858" spans="1:2">
      <c r="A28858" s="109">
        <v>28887</v>
      </c>
      <c r="B28858" s="120"/>
    </row>
    <row r="28859" spans="1:2">
      <c r="A28859" s="52">
        <v>28888</v>
      </c>
      <c r="B28859" s="233"/>
    </row>
    <row r="28860" spans="1:2">
      <c r="A28860" s="109">
        <v>28889</v>
      </c>
      <c r="B28860" s="120"/>
    </row>
    <row r="28861" spans="1:2">
      <c r="A28861" s="52">
        <v>28890</v>
      </c>
      <c r="B28861" s="233"/>
    </row>
    <row r="28862" spans="1:2">
      <c r="A28862" s="109">
        <v>28891</v>
      </c>
      <c r="B28862" s="120"/>
    </row>
    <row r="28863" spans="1:2">
      <c r="A28863" s="52">
        <v>28892</v>
      </c>
      <c r="B28863" s="233"/>
    </row>
    <row r="28864" spans="1:2">
      <c r="A28864" s="109">
        <v>28893</v>
      </c>
      <c r="B28864" s="120"/>
    </row>
    <row r="28865" spans="1:2">
      <c r="A28865" s="52">
        <v>28894</v>
      </c>
      <c r="B28865" s="233"/>
    </row>
    <row r="28866" spans="1:2">
      <c r="A28866" s="109">
        <v>28895</v>
      </c>
      <c r="B28866" s="120"/>
    </row>
    <row r="28867" spans="1:2">
      <c r="A28867" s="52">
        <v>28896</v>
      </c>
      <c r="B28867" s="233"/>
    </row>
    <row r="28868" spans="1:2">
      <c r="A28868" s="109">
        <v>28897</v>
      </c>
      <c r="B28868" s="120"/>
    </row>
    <row r="28869" spans="1:2">
      <c r="A28869" s="52">
        <v>28898</v>
      </c>
      <c r="B28869" s="233"/>
    </row>
    <row r="28870" spans="1:2">
      <c r="A28870" s="109">
        <v>28899</v>
      </c>
      <c r="B28870" s="120"/>
    </row>
    <row r="28871" spans="1:2">
      <c r="A28871" s="52">
        <v>28900</v>
      </c>
      <c r="B28871" s="233"/>
    </row>
    <row r="28872" spans="1:2">
      <c r="A28872" s="109">
        <v>28901</v>
      </c>
      <c r="B28872" s="120"/>
    </row>
    <row r="28873" spans="1:2">
      <c r="A28873" s="52">
        <v>28902</v>
      </c>
      <c r="B28873" s="233"/>
    </row>
    <row r="28874" spans="1:2">
      <c r="A28874" s="109">
        <v>28903</v>
      </c>
      <c r="B28874" s="120"/>
    </row>
    <row r="28875" spans="1:2">
      <c r="A28875" s="52">
        <v>28904</v>
      </c>
      <c r="B28875" s="233"/>
    </row>
    <row r="28876" spans="1:2">
      <c r="A28876" s="109">
        <v>28905</v>
      </c>
      <c r="B28876" s="120"/>
    </row>
    <row r="28877" spans="1:2">
      <c r="A28877" s="52">
        <v>28906</v>
      </c>
      <c r="B28877" s="233"/>
    </row>
    <row r="28878" spans="1:2">
      <c r="A28878" s="109">
        <v>28907</v>
      </c>
      <c r="B28878" s="120"/>
    </row>
    <row r="28879" spans="1:2">
      <c r="A28879" s="52">
        <v>28908</v>
      </c>
      <c r="B28879" s="233"/>
    </row>
    <row r="28880" spans="1:2">
      <c r="A28880" s="109">
        <v>28909</v>
      </c>
      <c r="B28880" s="120"/>
    </row>
    <row r="28881" spans="1:2">
      <c r="A28881" s="52">
        <v>28910</v>
      </c>
      <c r="B28881" s="233"/>
    </row>
    <row r="28882" spans="1:2">
      <c r="A28882" s="109">
        <v>28911</v>
      </c>
      <c r="B28882" s="120"/>
    </row>
    <row r="28883" spans="1:2">
      <c r="A28883" s="52">
        <v>28912</v>
      </c>
      <c r="B28883" s="233"/>
    </row>
    <row r="28884" spans="1:2">
      <c r="A28884" s="109">
        <v>28913</v>
      </c>
      <c r="B28884" s="120"/>
    </row>
    <row r="28885" spans="1:2">
      <c r="A28885" s="52">
        <v>28914</v>
      </c>
      <c r="B28885" s="233"/>
    </row>
    <row r="28886" spans="1:2">
      <c r="A28886" s="109">
        <v>28915</v>
      </c>
      <c r="B28886" s="120"/>
    </row>
    <row r="28887" spans="1:2">
      <c r="A28887" s="52">
        <v>28916</v>
      </c>
      <c r="B28887" s="233"/>
    </row>
    <row r="28888" spans="1:2">
      <c r="A28888" s="109">
        <v>28917</v>
      </c>
      <c r="B28888" s="120"/>
    </row>
    <row r="28889" spans="1:2">
      <c r="A28889" s="52">
        <v>28918</v>
      </c>
      <c r="B28889" s="233"/>
    </row>
    <row r="28890" spans="1:2">
      <c r="A28890" s="109">
        <v>28919</v>
      </c>
      <c r="B28890" s="120"/>
    </row>
    <row r="28891" spans="1:2">
      <c r="A28891" s="52">
        <v>28920</v>
      </c>
      <c r="B28891" s="233"/>
    </row>
    <row r="28892" spans="1:2">
      <c r="A28892" s="109">
        <v>28921</v>
      </c>
      <c r="B28892" s="120"/>
    </row>
    <row r="28893" spans="1:2">
      <c r="A28893" s="52">
        <v>28922</v>
      </c>
      <c r="B28893" s="233"/>
    </row>
    <row r="28894" spans="1:2">
      <c r="A28894" s="109">
        <v>28923</v>
      </c>
      <c r="B28894" s="120"/>
    </row>
    <row r="28895" spans="1:2">
      <c r="A28895" s="52">
        <v>28924</v>
      </c>
      <c r="B28895" s="233"/>
    </row>
    <row r="28896" spans="1:2">
      <c r="A28896" s="109">
        <v>28925</v>
      </c>
      <c r="B28896" s="120"/>
    </row>
    <row r="28897" spans="1:2">
      <c r="A28897" s="52">
        <v>28926</v>
      </c>
      <c r="B28897" s="233"/>
    </row>
    <row r="28898" spans="1:2">
      <c r="A28898" s="109">
        <v>28927</v>
      </c>
      <c r="B28898" s="120"/>
    </row>
    <row r="28899" spans="1:2">
      <c r="A28899" s="52">
        <v>28928</v>
      </c>
      <c r="B28899" s="233"/>
    </row>
    <row r="28900" spans="1:2">
      <c r="A28900" s="109">
        <v>28929</v>
      </c>
      <c r="B28900" s="120"/>
    </row>
    <row r="28901" spans="1:2">
      <c r="A28901" s="52">
        <v>28930</v>
      </c>
      <c r="B28901" s="233"/>
    </row>
    <row r="28902" spans="1:2">
      <c r="A28902" s="109">
        <v>28931</v>
      </c>
      <c r="B28902" s="120"/>
    </row>
    <row r="28903" spans="1:2">
      <c r="A28903" s="52">
        <v>28932</v>
      </c>
      <c r="B28903" s="233"/>
    </row>
    <row r="28904" spans="1:2">
      <c r="A28904" s="109">
        <v>28933</v>
      </c>
      <c r="B28904" s="120"/>
    </row>
    <row r="28905" spans="1:2">
      <c r="A28905" s="52">
        <v>28934</v>
      </c>
      <c r="B28905" s="233"/>
    </row>
    <row r="28906" spans="1:2">
      <c r="A28906" s="109">
        <v>28935</v>
      </c>
      <c r="B28906" s="120"/>
    </row>
    <row r="28907" spans="1:2">
      <c r="A28907" s="52">
        <v>28936</v>
      </c>
      <c r="B28907" s="233"/>
    </row>
    <row r="28908" spans="1:2">
      <c r="A28908" s="109">
        <v>28937</v>
      </c>
      <c r="B28908" s="120"/>
    </row>
    <row r="28909" spans="1:2">
      <c r="A28909" s="52">
        <v>28938</v>
      </c>
      <c r="B28909" s="233"/>
    </row>
    <row r="28910" spans="1:2">
      <c r="A28910" s="109">
        <v>28939</v>
      </c>
      <c r="B28910" s="120"/>
    </row>
    <row r="28911" spans="1:2">
      <c r="A28911" s="52">
        <v>28940</v>
      </c>
      <c r="B28911" s="233"/>
    </row>
    <row r="28912" spans="1:2">
      <c r="A28912" s="109">
        <v>28941</v>
      </c>
      <c r="B28912" s="120"/>
    </row>
    <row r="28913" spans="1:2">
      <c r="A28913" s="52">
        <v>28942</v>
      </c>
      <c r="B28913" s="233"/>
    </row>
    <row r="28914" spans="1:2">
      <c r="A28914" s="109">
        <v>28943</v>
      </c>
      <c r="B28914" s="120"/>
    </row>
    <row r="28915" spans="1:2">
      <c r="A28915" s="52">
        <v>28944</v>
      </c>
      <c r="B28915" s="233"/>
    </row>
    <row r="28916" spans="1:2">
      <c r="A28916" s="109">
        <v>28945</v>
      </c>
      <c r="B28916" s="120"/>
    </row>
    <row r="28917" spans="1:2">
      <c r="A28917" s="52">
        <v>28946</v>
      </c>
      <c r="B28917" s="233"/>
    </row>
    <row r="28918" spans="1:2">
      <c r="A28918" s="109">
        <v>28947</v>
      </c>
      <c r="B28918" s="120"/>
    </row>
    <row r="28919" spans="1:2">
      <c r="A28919" s="52">
        <v>28948</v>
      </c>
      <c r="B28919" s="233"/>
    </row>
    <row r="28920" spans="1:2">
      <c r="A28920" s="109">
        <v>28949</v>
      </c>
      <c r="B28920" s="120"/>
    </row>
    <row r="28921" spans="1:2">
      <c r="A28921" s="52">
        <v>28950</v>
      </c>
      <c r="B28921" s="233"/>
    </row>
    <row r="28922" spans="1:2">
      <c r="A28922" s="109">
        <v>28951</v>
      </c>
      <c r="B28922" s="120"/>
    </row>
    <row r="28923" spans="1:2">
      <c r="A28923" s="52">
        <v>28952</v>
      </c>
      <c r="B28923" s="233"/>
    </row>
    <row r="28924" spans="1:2">
      <c r="A28924" s="109">
        <v>28953</v>
      </c>
      <c r="B28924" s="120"/>
    </row>
    <row r="28925" spans="1:2">
      <c r="A28925" s="52">
        <v>28954</v>
      </c>
      <c r="B28925" s="233"/>
    </row>
    <row r="28926" spans="1:2">
      <c r="A28926" s="109">
        <v>28955</v>
      </c>
      <c r="B28926" s="120"/>
    </row>
    <row r="28927" spans="1:2">
      <c r="A28927" s="52">
        <v>28956</v>
      </c>
      <c r="B28927" s="233"/>
    </row>
    <row r="28928" spans="1:2">
      <c r="A28928" s="109">
        <v>28957</v>
      </c>
      <c r="B28928" s="120"/>
    </row>
    <row r="28929" spans="1:2">
      <c r="A28929" s="52">
        <v>28958</v>
      </c>
      <c r="B28929" s="233"/>
    </row>
    <row r="28930" spans="1:2">
      <c r="A28930" s="109">
        <v>28959</v>
      </c>
      <c r="B28930" s="120"/>
    </row>
    <row r="28931" spans="1:2">
      <c r="A28931" s="52">
        <v>28960</v>
      </c>
      <c r="B28931" s="233"/>
    </row>
    <row r="28932" spans="1:2">
      <c r="A28932" s="109">
        <v>28961</v>
      </c>
      <c r="B28932" s="120"/>
    </row>
    <row r="28933" spans="1:2">
      <c r="A28933" s="52">
        <v>28962</v>
      </c>
      <c r="B28933" s="233"/>
    </row>
    <row r="28934" spans="1:2">
      <c r="A28934" s="109">
        <v>28963</v>
      </c>
      <c r="B28934" s="120"/>
    </row>
    <row r="28935" spans="1:2">
      <c r="A28935" s="52">
        <v>28964</v>
      </c>
      <c r="B28935" s="233"/>
    </row>
    <row r="28936" spans="1:2">
      <c r="A28936" s="109">
        <v>28965</v>
      </c>
      <c r="B28936" s="120"/>
    </row>
    <row r="28937" spans="1:2">
      <c r="A28937" s="52">
        <v>28966</v>
      </c>
      <c r="B28937" s="233"/>
    </row>
    <row r="28938" spans="1:2">
      <c r="A28938" s="109">
        <v>28967</v>
      </c>
      <c r="B28938" s="120"/>
    </row>
    <row r="28939" spans="1:2">
      <c r="A28939" s="52">
        <v>28968</v>
      </c>
      <c r="B28939" s="233"/>
    </row>
    <row r="28940" spans="1:2">
      <c r="A28940" s="109">
        <v>28969</v>
      </c>
      <c r="B28940" s="120"/>
    </row>
    <row r="28941" spans="1:2">
      <c r="A28941" s="52">
        <v>28970</v>
      </c>
      <c r="B28941" s="233"/>
    </row>
    <row r="28942" spans="1:2">
      <c r="A28942" s="109">
        <v>28971</v>
      </c>
      <c r="B28942" s="120"/>
    </row>
    <row r="28943" spans="1:2">
      <c r="A28943" s="52">
        <v>28972</v>
      </c>
      <c r="B28943" s="233"/>
    </row>
    <row r="28944" spans="1:2">
      <c r="A28944" s="109">
        <v>28973</v>
      </c>
      <c r="B28944" s="120"/>
    </row>
    <row r="28945" spans="1:2">
      <c r="A28945" s="52">
        <v>28974</v>
      </c>
      <c r="B28945" s="233"/>
    </row>
    <row r="28946" spans="1:2">
      <c r="A28946" s="109">
        <v>28975</v>
      </c>
      <c r="B28946" s="120"/>
    </row>
    <row r="28947" spans="1:2">
      <c r="A28947" s="52">
        <v>28976</v>
      </c>
      <c r="B28947" s="233"/>
    </row>
    <row r="28948" spans="1:2">
      <c r="A28948" s="109">
        <v>28977</v>
      </c>
      <c r="B28948" s="120"/>
    </row>
    <row r="28949" spans="1:2">
      <c r="A28949" s="52">
        <v>28978</v>
      </c>
      <c r="B28949" s="233"/>
    </row>
    <row r="28950" spans="1:2">
      <c r="A28950" s="109">
        <v>28979</v>
      </c>
      <c r="B28950" s="120"/>
    </row>
    <row r="28951" spans="1:2">
      <c r="A28951" s="52">
        <v>28980</v>
      </c>
      <c r="B28951" s="233"/>
    </row>
    <row r="28952" spans="1:2">
      <c r="A28952" s="109">
        <v>28981</v>
      </c>
      <c r="B28952" s="120"/>
    </row>
    <row r="28953" spans="1:2">
      <c r="A28953" s="52">
        <v>28982</v>
      </c>
      <c r="B28953" s="233"/>
    </row>
    <row r="28954" spans="1:2">
      <c r="A28954" s="109">
        <v>28983</v>
      </c>
      <c r="B28954" s="120"/>
    </row>
    <row r="28955" spans="1:2">
      <c r="A28955" s="52">
        <v>28984</v>
      </c>
      <c r="B28955" s="233"/>
    </row>
    <row r="28956" spans="1:2">
      <c r="A28956" s="109">
        <v>28985</v>
      </c>
      <c r="B28956" s="120"/>
    </row>
    <row r="28957" spans="1:2">
      <c r="A28957" s="52">
        <v>28986</v>
      </c>
      <c r="B28957" s="233"/>
    </row>
    <row r="28958" spans="1:2">
      <c r="A28958" s="109">
        <v>28987</v>
      </c>
      <c r="B28958" s="120"/>
    </row>
    <row r="28959" spans="1:2">
      <c r="A28959" s="52">
        <v>28988</v>
      </c>
      <c r="B28959" s="233"/>
    </row>
    <row r="28960" spans="1:2">
      <c r="A28960" s="109">
        <v>28989</v>
      </c>
      <c r="B28960" s="120"/>
    </row>
    <row r="28961" spans="1:2">
      <c r="A28961" s="52">
        <v>28990</v>
      </c>
      <c r="B28961" s="233"/>
    </row>
    <row r="28962" spans="1:2">
      <c r="A28962" s="109">
        <v>28991</v>
      </c>
      <c r="B28962" s="120"/>
    </row>
    <row r="28963" spans="1:2">
      <c r="A28963" s="52">
        <v>28992</v>
      </c>
      <c r="B28963" s="233"/>
    </row>
    <row r="28964" spans="1:2">
      <c r="A28964" s="109">
        <v>28993</v>
      </c>
      <c r="B28964" s="120"/>
    </row>
    <row r="28965" spans="1:2">
      <c r="A28965" s="52">
        <v>28994</v>
      </c>
      <c r="B28965" s="233"/>
    </row>
    <row r="28966" spans="1:2">
      <c r="A28966" s="109">
        <v>28995</v>
      </c>
      <c r="B28966" s="120"/>
    </row>
    <row r="28967" spans="1:2">
      <c r="A28967" s="52">
        <v>28996</v>
      </c>
      <c r="B28967" s="233"/>
    </row>
    <row r="28968" spans="1:2">
      <c r="A28968" s="109">
        <v>28997</v>
      </c>
      <c r="B28968" s="120"/>
    </row>
    <row r="28969" spans="1:2">
      <c r="A28969" s="52">
        <v>28998</v>
      </c>
      <c r="B28969" s="233"/>
    </row>
    <row r="28970" spans="1:2">
      <c r="A28970" s="109">
        <v>28999</v>
      </c>
      <c r="B28970" s="120"/>
    </row>
    <row r="28971" spans="1:2">
      <c r="A28971" s="52">
        <v>29000</v>
      </c>
      <c r="B28971" s="233"/>
    </row>
    <row r="28972" spans="1:2">
      <c r="A28972" s="109">
        <v>29001</v>
      </c>
      <c r="B28972" s="120"/>
    </row>
    <row r="28973" spans="1:2">
      <c r="A28973" s="52">
        <v>29002</v>
      </c>
      <c r="B28973" s="233"/>
    </row>
    <row r="28974" spans="1:2">
      <c r="A28974" s="109">
        <v>29003</v>
      </c>
      <c r="B28974" s="120"/>
    </row>
    <row r="28975" spans="1:2">
      <c r="A28975" s="52">
        <v>29004</v>
      </c>
      <c r="B28975" s="233"/>
    </row>
    <row r="28976" spans="1:2">
      <c r="A28976" s="109">
        <v>29005</v>
      </c>
      <c r="B28976" s="120"/>
    </row>
    <row r="28977" spans="1:2">
      <c r="A28977" s="52">
        <v>29006</v>
      </c>
      <c r="B28977" s="233"/>
    </row>
    <row r="28978" spans="1:2">
      <c r="A28978" s="109">
        <v>29007</v>
      </c>
      <c r="B28978" s="120"/>
    </row>
    <row r="28979" spans="1:2">
      <c r="A28979" s="52">
        <v>29008</v>
      </c>
      <c r="B28979" s="233"/>
    </row>
    <row r="28980" spans="1:2">
      <c r="A28980" s="109">
        <v>29009</v>
      </c>
      <c r="B28980" s="120"/>
    </row>
    <row r="28981" spans="1:2">
      <c r="A28981" s="52">
        <v>29010</v>
      </c>
      <c r="B28981" s="233"/>
    </row>
    <row r="28982" spans="1:2">
      <c r="A28982" s="109">
        <v>29011</v>
      </c>
      <c r="B28982" s="120"/>
    </row>
    <row r="28983" spans="1:2">
      <c r="A28983" s="52">
        <v>29012</v>
      </c>
      <c r="B28983" s="233"/>
    </row>
    <row r="28984" spans="1:2">
      <c r="A28984" s="109">
        <v>29013</v>
      </c>
      <c r="B28984" s="120"/>
    </row>
    <row r="28985" spans="1:2">
      <c r="A28985" s="52">
        <v>29014</v>
      </c>
      <c r="B28985" s="233"/>
    </row>
    <row r="28986" spans="1:2">
      <c r="A28986" s="109">
        <v>29015</v>
      </c>
      <c r="B28986" s="120"/>
    </row>
    <row r="28987" spans="1:2">
      <c r="A28987" s="52">
        <v>29016</v>
      </c>
      <c r="B28987" s="233"/>
    </row>
    <row r="28988" spans="1:2">
      <c r="A28988" s="109">
        <v>29017</v>
      </c>
      <c r="B28988" s="120"/>
    </row>
    <row r="28989" spans="1:2">
      <c r="A28989" s="52">
        <v>29018</v>
      </c>
      <c r="B28989" s="233"/>
    </row>
    <row r="28990" spans="1:2">
      <c r="A28990" s="109">
        <v>29019</v>
      </c>
      <c r="B28990" s="120"/>
    </row>
    <row r="28991" spans="1:2">
      <c r="A28991" s="52">
        <v>29020</v>
      </c>
      <c r="B28991" s="233"/>
    </row>
    <row r="28992" spans="1:2">
      <c r="A28992" s="109">
        <v>29021</v>
      </c>
      <c r="B28992" s="120"/>
    </row>
    <row r="28993" spans="1:2">
      <c r="A28993" s="52">
        <v>29022</v>
      </c>
      <c r="B28993" s="233"/>
    </row>
    <row r="28994" spans="1:2">
      <c r="A28994" s="109">
        <v>29023</v>
      </c>
      <c r="B28994" s="120"/>
    </row>
    <row r="28995" spans="1:2">
      <c r="A28995" s="52">
        <v>29024</v>
      </c>
      <c r="B28995" s="233"/>
    </row>
    <row r="28996" spans="1:2">
      <c r="A28996" s="109">
        <v>29025</v>
      </c>
      <c r="B28996" s="120"/>
    </row>
    <row r="28997" spans="1:2">
      <c r="A28997" s="52">
        <v>29026</v>
      </c>
      <c r="B28997" s="233"/>
    </row>
    <row r="28998" spans="1:2">
      <c r="A28998" s="109">
        <v>29027</v>
      </c>
      <c r="B28998" s="120"/>
    </row>
    <row r="28999" spans="1:2">
      <c r="A28999" s="52">
        <v>29028</v>
      </c>
      <c r="B28999" s="233"/>
    </row>
    <row r="29000" spans="1:2">
      <c r="A29000" s="109">
        <v>29029</v>
      </c>
      <c r="B29000" s="120"/>
    </row>
    <row r="29001" spans="1:2">
      <c r="A29001" s="52">
        <v>29030</v>
      </c>
      <c r="B29001" s="233"/>
    </row>
    <row r="29002" spans="1:2">
      <c r="A29002" s="109">
        <v>29031</v>
      </c>
      <c r="B29002" s="120"/>
    </row>
    <row r="29003" spans="1:2">
      <c r="A29003" s="52">
        <v>29032</v>
      </c>
      <c r="B29003" s="233"/>
    </row>
    <row r="29004" spans="1:2">
      <c r="A29004" s="109">
        <v>29033</v>
      </c>
      <c r="B29004" s="120"/>
    </row>
    <row r="29005" spans="1:2">
      <c r="A29005" s="52">
        <v>29034</v>
      </c>
      <c r="B29005" s="233"/>
    </row>
    <row r="29006" spans="1:2">
      <c r="A29006" s="109">
        <v>29035</v>
      </c>
      <c r="B29006" s="120"/>
    </row>
    <row r="29007" spans="1:2">
      <c r="A29007" s="52">
        <v>29036</v>
      </c>
      <c r="B29007" s="233"/>
    </row>
    <row r="29008" spans="1:2">
      <c r="A29008" s="109">
        <v>29037</v>
      </c>
      <c r="B29008" s="120"/>
    </row>
    <row r="29009" spans="1:2">
      <c r="A29009" s="52">
        <v>29038</v>
      </c>
      <c r="B29009" s="233"/>
    </row>
    <row r="29010" spans="1:2">
      <c r="A29010" s="109">
        <v>29039</v>
      </c>
      <c r="B29010" s="120"/>
    </row>
    <row r="29011" spans="1:2">
      <c r="A29011" s="52">
        <v>29040</v>
      </c>
      <c r="B29011" s="233"/>
    </row>
    <row r="29012" spans="1:2">
      <c r="A29012" s="109">
        <v>29041</v>
      </c>
      <c r="B29012" s="120"/>
    </row>
    <row r="29013" spans="1:2">
      <c r="A29013" s="52">
        <v>29042</v>
      </c>
      <c r="B29013" s="233"/>
    </row>
    <row r="29014" spans="1:2">
      <c r="A29014" s="109">
        <v>29043</v>
      </c>
      <c r="B29014" s="120"/>
    </row>
    <row r="29015" spans="1:2">
      <c r="A29015" s="52">
        <v>29044</v>
      </c>
      <c r="B29015" s="233"/>
    </row>
    <row r="29016" spans="1:2">
      <c r="A29016" s="109">
        <v>29045</v>
      </c>
      <c r="B29016" s="120"/>
    </row>
    <row r="29017" spans="1:2">
      <c r="A29017" s="52">
        <v>29046</v>
      </c>
      <c r="B29017" s="233"/>
    </row>
    <row r="29018" spans="1:2">
      <c r="A29018" s="109">
        <v>29047</v>
      </c>
      <c r="B29018" s="120"/>
    </row>
    <row r="29019" spans="1:2">
      <c r="A29019" s="52">
        <v>29048</v>
      </c>
      <c r="B29019" s="233"/>
    </row>
    <row r="29020" spans="1:2">
      <c r="A29020" s="109">
        <v>29049</v>
      </c>
      <c r="B29020" s="120"/>
    </row>
    <row r="29021" spans="1:2">
      <c r="A29021" s="52">
        <v>29050</v>
      </c>
      <c r="B29021" s="233"/>
    </row>
    <row r="29022" spans="1:2">
      <c r="A29022" s="109">
        <v>29051</v>
      </c>
      <c r="B29022" s="120"/>
    </row>
    <row r="29023" spans="1:2">
      <c r="A29023" s="52">
        <v>29052</v>
      </c>
      <c r="B29023" s="233"/>
    </row>
    <row r="29024" spans="1:2">
      <c r="A29024" s="109">
        <v>29053</v>
      </c>
      <c r="B29024" s="120"/>
    </row>
    <row r="29025" spans="1:2">
      <c r="A29025" s="52">
        <v>29054</v>
      </c>
      <c r="B29025" s="233"/>
    </row>
    <row r="29026" spans="1:2">
      <c r="A29026" s="109">
        <v>29055</v>
      </c>
      <c r="B29026" s="120"/>
    </row>
    <row r="29027" spans="1:2">
      <c r="A29027" s="52">
        <v>29056</v>
      </c>
      <c r="B29027" s="233"/>
    </row>
    <row r="29028" spans="1:2">
      <c r="A29028" s="109">
        <v>29057</v>
      </c>
      <c r="B29028" s="120"/>
    </row>
    <row r="29029" spans="1:2">
      <c r="A29029" s="52">
        <v>29058</v>
      </c>
      <c r="B29029" s="233"/>
    </row>
    <row r="29030" spans="1:2">
      <c r="A29030" s="109">
        <v>29059</v>
      </c>
      <c r="B29030" s="120"/>
    </row>
    <row r="29031" spans="1:2">
      <c r="A29031" s="52">
        <v>29060</v>
      </c>
      <c r="B29031" s="233"/>
    </row>
    <row r="29032" spans="1:2">
      <c r="A29032" s="109">
        <v>29061</v>
      </c>
      <c r="B29032" s="120"/>
    </row>
    <row r="29033" spans="1:2">
      <c r="A29033" s="52">
        <v>29062</v>
      </c>
      <c r="B29033" s="233"/>
    </row>
    <row r="29034" spans="1:2">
      <c r="A29034" s="109">
        <v>29063</v>
      </c>
      <c r="B29034" s="120"/>
    </row>
    <row r="29035" spans="1:2">
      <c r="A29035" s="52">
        <v>29064</v>
      </c>
      <c r="B29035" s="233"/>
    </row>
    <row r="29036" spans="1:2">
      <c r="A29036" s="109">
        <v>29065</v>
      </c>
      <c r="B29036" s="120"/>
    </row>
    <row r="29037" spans="1:2">
      <c r="A29037" s="52">
        <v>29066</v>
      </c>
      <c r="B29037" s="233"/>
    </row>
    <row r="29038" spans="1:2">
      <c r="A29038" s="109">
        <v>29067</v>
      </c>
      <c r="B29038" s="120"/>
    </row>
    <row r="29039" spans="1:2">
      <c r="A29039" s="52">
        <v>29068</v>
      </c>
      <c r="B29039" s="233"/>
    </row>
    <row r="29040" spans="1:2">
      <c r="A29040" s="109">
        <v>29069</v>
      </c>
      <c r="B29040" s="120"/>
    </row>
    <row r="29041" spans="1:2">
      <c r="A29041" s="52">
        <v>29070</v>
      </c>
      <c r="B29041" s="233"/>
    </row>
    <row r="29042" spans="1:2">
      <c r="A29042" s="109">
        <v>29071</v>
      </c>
      <c r="B29042" s="120"/>
    </row>
    <row r="29043" spans="1:2">
      <c r="A29043" s="52">
        <v>29072</v>
      </c>
      <c r="B29043" s="233"/>
    </row>
    <row r="29044" spans="1:2">
      <c r="A29044" s="109">
        <v>29073</v>
      </c>
      <c r="B29044" s="120"/>
    </row>
    <row r="29045" spans="1:2">
      <c r="A29045" s="52">
        <v>29074</v>
      </c>
      <c r="B29045" s="233"/>
    </row>
    <row r="29046" spans="1:2">
      <c r="A29046" s="109">
        <v>29075</v>
      </c>
      <c r="B29046" s="120"/>
    </row>
    <row r="29047" spans="1:2">
      <c r="A29047" s="52">
        <v>29076</v>
      </c>
      <c r="B29047" s="233"/>
    </row>
    <row r="29048" spans="1:2">
      <c r="A29048" s="109">
        <v>29077</v>
      </c>
      <c r="B29048" s="120"/>
    </row>
    <row r="29049" spans="1:2">
      <c r="A29049" s="52">
        <v>29078</v>
      </c>
      <c r="B29049" s="233"/>
    </row>
    <row r="29050" spans="1:2">
      <c r="A29050" s="109">
        <v>29079</v>
      </c>
      <c r="B29050" s="120"/>
    </row>
    <row r="29051" spans="1:2">
      <c r="A29051" s="52">
        <v>29080</v>
      </c>
      <c r="B29051" s="233"/>
    </row>
    <row r="29052" spans="1:2">
      <c r="A29052" s="109">
        <v>29081</v>
      </c>
      <c r="B29052" s="120"/>
    </row>
    <row r="29053" spans="1:2">
      <c r="A29053" s="52">
        <v>29082</v>
      </c>
      <c r="B29053" s="233"/>
    </row>
    <row r="29054" spans="1:2">
      <c r="A29054" s="109">
        <v>29083</v>
      </c>
      <c r="B29054" s="120"/>
    </row>
    <row r="29055" spans="1:2">
      <c r="A29055" s="52">
        <v>29084</v>
      </c>
      <c r="B29055" s="233"/>
    </row>
    <row r="29056" spans="1:2">
      <c r="A29056" s="109">
        <v>29085</v>
      </c>
      <c r="B29056" s="120"/>
    </row>
    <row r="29057" spans="1:2">
      <c r="A29057" s="52">
        <v>29086</v>
      </c>
      <c r="B29057" s="233"/>
    </row>
    <row r="29058" spans="1:2">
      <c r="A29058" s="109">
        <v>29087</v>
      </c>
      <c r="B29058" s="120"/>
    </row>
    <row r="29059" spans="1:2">
      <c r="A29059" s="52">
        <v>29088</v>
      </c>
      <c r="B29059" s="233"/>
    </row>
    <row r="29060" spans="1:2">
      <c r="A29060" s="109">
        <v>29089</v>
      </c>
      <c r="B29060" s="120"/>
    </row>
    <row r="29061" spans="1:2">
      <c r="A29061" s="52">
        <v>29090</v>
      </c>
      <c r="B29061" s="233"/>
    </row>
    <row r="29062" spans="1:2">
      <c r="A29062" s="109">
        <v>29091</v>
      </c>
      <c r="B29062" s="120"/>
    </row>
    <row r="29063" spans="1:2">
      <c r="A29063" s="52">
        <v>29092</v>
      </c>
      <c r="B29063" s="233"/>
    </row>
    <row r="29064" spans="1:2">
      <c r="A29064" s="109">
        <v>29093</v>
      </c>
      <c r="B29064" s="120"/>
    </row>
    <row r="29065" spans="1:2">
      <c r="A29065" s="52">
        <v>29094</v>
      </c>
      <c r="B29065" s="233"/>
    </row>
    <row r="29066" spans="1:2">
      <c r="A29066" s="109">
        <v>29095</v>
      </c>
      <c r="B29066" s="120"/>
    </row>
    <row r="29067" spans="1:2">
      <c r="A29067" s="52">
        <v>29096</v>
      </c>
      <c r="B29067" s="233"/>
    </row>
    <row r="29068" spans="1:2">
      <c r="A29068" s="109">
        <v>29097</v>
      </c>
      <c r="B29068" s="120"/>
    </row>
    <row r="29069" spans="1:2">
      <c r="A29069" s="52">
        <v>29098</v>
      </c>
      <c r="B29069" s="233"/>
    </row>
    <row r="29070" spans="1:2">
      <c r="A29070" s="109">
        <v>29099</v>
      </c>
      <c r="B29070" s="120"/>
    </row>
    <row r="29071" spans="1:2">
      <c r="A29071" s="52">
        <v>29100</v>
      </c>
      <c r="B29071" s="233"/>
    </row>
    <row r="29072" spans="1:2">
      <c r="A29072" s="109">
        <v>29101</v>
      </c>
      <c r="B29072" s="120"/>
    </row>
    <row r="29073" spans="1:2">
      <c r="A29073" s="52">
        <v>29102</v>
      </c>
      <c r="B29073" s="233"/>
    </row>
    <row r="29074" spans="1:2">
      <c r="A29074" s="109">
        <v>29103</v>
      </c>
      <c r="B29074" s="120"/>
    </row>
    <row r="29075" spans="1:2">
      <c r="A29075" s="52">
        <v>29104</v>
      </c>
      <c r="B29075" s="233"/>
    </row>
    <row r="29076" spans="1:2">
      <c r="A29076" s="109">
        <v>29105</v>
      </c>
      <c r="B29076" s="120"/>
    </row>
    <row r="29077" spans="1:2">
      <c r="A29077" s="52">
        <v>29106</v>
      </c>
      <c r="B29077" s="233"/>
    </row>
    <row r="29078" spans="1:2">
      <c r="A29078" s="109">
        <v>29107</v>
      </c>
      <c r="B29078" s="120"/>
    </row>
    <row r="29079" spans="1:2">
      <c r="A29079" s="52">
        <v>29108</v>
      </c>
      <c r="B29079" s="233"/>
    </row>
    <row r="29080" spans="1:2">
      <c r="A29080" s="109">
        <v>29109</v>
      </c>
      <c r="B29080" s="120"/>
    </row>
    <row r="29081" spans="1:2">
      <c r="A29081" s="52">
        <v>29110</v>
      </c>
      <c r="B29081" s="233"/>
    </row>
    <row r="29082" spans="1:2">
      <c r="A29082" s="109">
        <v>29111</v>
      </c>
      <c r="B29082" s="120"/>
    </row>
    <row r="29083" spans="1:2">
      <c r="A29083" s="52">
        <v>29112</v>
      </c>
      <c r="B29083" s="233"/>
    </row>
    <row r="29084" spans="1:2">
      <c r="A29084" s="109">
        <v>29113</v>
      </c>
      <c r="B29084" s="120"/>
    </row>
    <row r="29085" spans="1:2">
      <c r="A29085" s="52">
        <v>29114</v>
      </c>
      <c r="B29085" s="233"/>
    </row>
    <row r="29086" spans="1:2">
      <c r="A29086" s="109">
        <v>29115</v>
      </c>
      <c r="B29086" s="120"/>
    </row>
    <row r="29087" spans="1:2">
      <c r="A29087" s="52">
        <v>29116</v>
      </c>
      <c r="B29087" s="233"/>
    </row>
    <row r="29088" spans="1:2">
      <c r="A29088" s="109">
        <v>29117</v>
      </c>
      <c r="B29088" s="120"/>
    </row>
    <row r="29089" spans="1:2">
      <c r="A29089" s="52">
        <v>29118</v>
      </c>
      <c r="B29089" s="233"/>
    </row>
    <row r="29090" spans="1:2">
      <c r="A29090" s="109">
        <v>29119</v>
      </c>
      <c r="B29090" s="120"/>
    </row>
    <row r="29091" spans="1:2">
      <c r="A29091" s="52">
        <v>29120</v>
      </c>
      <c r="B29091" s="233"/>
    </row>
    <row r="29092" spans="1:2">
      <c r="A29092" s="109">
        <v>29121</v>
      </c>
      <c r="B29092" s="120"/>
    </row>
    <row r="29093" spans="1:2">
      <c r="A29093" s="52">
        <v>29122</v>
      </c>
      <c r="B29093" s="233"/>
    </row>
    <row r="29094" spans="1:2">
      <c r="A29094" s="109">
        <v>29123</v>
      </c>
      <c r="B29094" s="120"/>
    </row>
    <row r="29095" spans="1:2">
      <c r="A29095" s="52">
        <v>29124</v>
      </c>
      <c r="B29095" s="233"/>
    </row>
    <row r="29096" spans="1:2">
      <c r="A29096" s="109">
        <v>29125</v>
      </c>
      <c r="B29096" s="120"/>
    </row>
    <row r="29097" spans="1:2">
      <c r="A29097" s="52">
        <v>29126</v>
      </c>
      <c r="B29097" s="233"/>
    </row>
    <row r="29098" spans="1:2">
      <c r="A29098" s="109">
        <v>29127</v>
      </c>
      <c r="B29098" s="120"/>
    </row>
    <row r="29099" spans="1:2">
      <c r="A29099" s="52">
        <v>29128</v>
      </c>
      <c r="B29099" s="233"/>
    </row>
    <row r="29100" spans="1:2">
      <c r="A29100" s="109">
        <v>29129</v>
      </c>
      <c r="B29100" s="120"/>
    </row>
    <row r="29101" spans="1:2">
      <c r="A29101" s="52">
        <v>29130</v>
      </c>
      <c r="B29101" s="233"/>
    </row>
    <row r="29102" spans="1:2">
      <c r="A29102" s="109">
        <v>29131</v>
      </c>
      <c r="B29102" s="120"/>
    </row>
    <row r="29103" spans="1:2">
      <c r="A29103" s="52">
        <v>29132</v>
      </c>
      <c r="B29103" s="233"/>
    </row>
    <row r="29104" spans="1:2">
      <c r="A29104" s="109">
        <v>29133</v>
      </c>
      <c r="B29104" s="120"/>
    </row>
    <row r="29105" spans="1:2">
      <c r="A29105" s="52">
        <v>29134</v>
      </c>
      <c r="B29105" s="233"/>
    </row>
    <row r="29106" spans="1:2">
      <c r="A29106" s="109">
        <v>29135</v>
      </c>
      <c r="B29106" s="120"/>
    </row>
    <row r="29107" spans="1:2">
      <c r="A29107" s="52">
        <v>29136</v>
      </c>
      <c r="B29107" s="233"/>
    </row>
    <row r="29108" spans="1:2">
      <c r="A29108" s="109">
        <v>29137</v>
      </c>
      <c r="B29108" s="120"/>
    </row>
    <row r="29109" spans="1:2">
      <c r="A29109" s="52">
        <v>29138</v>
      </c>
      <c r="B29109" s="233"/>
    </row>
    <row r="29110" spans="1:2">
      <c r="A29110" s="109">
        <v>29139</v>
      </c>
      <c r="B29110" s="120"/>
    </row>
    <row r="29111" spans="1:2">
      <c r="A29111" s="52">
        <v>29140</v>
      </c>
      <c r="B29111" s="233"/>
    </row>
    <row r="29112" spans="1:2">
      <c r="A29112" s="109">
        <v>29141</v>
      </c>
      <c r="B29112" s="120"/>
    </row>
    <row r="29113" spans="1:2">
      <c r="A29113" s="52">
        <v>29142</v>
      </c>
      <c r="B29113" s="233"/>
    </row>
    <row r="29114" spans="1:2">
      <c r="A29114" s="109">
        <v>29143</v>
      </c>
      <c r="B29114" s="120"/>
    </row>
    <row r="29115" spans="1:2">
      <c r="A29115" s="52">
        <v>29144</v>
      </c>
      <c r="B29115" s="233"/>
    </row>
    <row r="29116" spans="1:2">
      <c r="A29116" s="109">
        <v>29145</v>
      </c>
      <c r="B29116" s="120"/>
    </row>
  </sheetData>
  <autoFilter ref="A4:X29116">
    <filterColumn colId="1"/>
  </autoFilter>
  <mergeCells count="12">
    <mergeCell ref="U3:U4"/>
    <mergeCell ref="G3:G4"/>
    <mergeCell ref="A3:A4"/>
    <mergeCell ref="C3:C4"/>
    <mergeCell ref="D3:D4"/>
    <mergeCell ref="E3:E4"/>
    <mergeCell ref="F3:F4"/>
    <mergeCell ref="H3:H4"/>
    <mergeCell ref="I3:I4"/>
    <mergeCell ref="J3:K3"/>
    <mergeCell ref="L3:P3"/>
    <mergeCell ref="Q3:T3"/>
  </mergeCells>
  <conditionalFormatting sqref="C186:C1048576 C148:C151 C153:C175 C177:C184 C1:C77 C79:C139">
    <cfRule type="duplicateValues" dxfId="78" priority="79"/>
    <cfRule type="duplicateValues" dxfId="77" priority="80"/>
  </conditionalFormatting>
  <conditionalFormatting sqref="C67:C77">
    <cfRule type="duplicateValues" dxfId="76" priority="78"/>
  </conditionalFormatting>
  <conditionalFormatting sqref="C55">
    <cfRule type="duplicateValues" dxfId="75" priority="73"/>
    <cfRule type="duplicateValues" dxfId="74" priority="74"/>
    <cfRule type="duplicateValues" dxfId="73" priority="75"/>
    <cfRule type="duplicateValues" dxfId="72" priority="76"/>
    <cfRule type="duplicateValues" dxfId="71" priority="77"/>
  </conditionalFormatting>
  <conditionalFormatting sqref="C55">
    <cfRule type="duplicateValues" dxfId="70" priority="72"/>
  </conditionalFormatting>
  <conditionalFormatting sqref="C56">
    <cfRule type="duplicateValues" dxfId="69" priority="67"/>
    <cfRule type="duplicateValues" dxfId="68" priority="68"/>
    <cfRule type="duplicateValues" dxfId="67" priority="69"/>
    <cfRule type="duplicateValues" dxfId="66" priority="70"/>
    <cfRule type="duplicateValues" dxfId="65" priority="71"/>
  </conditionalFormatting>
  <conditionalFormatting sqref="C56">
    <cfRule type="duplicateValues" dxfId="64" priority="66"/>
  </conditionalFormatting>
  <conditionalFormatting sqref="C57">
    <cfRule type="duplicateValues" dxfId="63" priority="61"/>
    <cfRule type="duplicateValues" dxfId="62" priority="62"/>
    <cfRule type="duplicateValues" dxfId="61" priority="63"/>
    <cfRule type="duplicateValues" dxfId="60" priority="64"/>
    <cfRule type="duplicateValues" dxfId="59" priority="65"/>
  </conditionalFormatting>
  <conditionalFormatting sqref="C57">
    <cfRule type="duplicateValues" dxfId="58" priority="60"/>
  </conditionalFormatting>
  <conditionalFormatting sqref="C58">
    <cfRule type="duplicateValues" dxfId="57" priority="55"/>
    <cfRule type="duplicateValues" dxfId="56" priority="56"/>
    <cfRule type="duplicateValues" dxfId="55" priority="57"/>
    <cfRule type="duplicateValues" dxfId="54" priority="58"/>
    <cfRule type="duplicateValues" dxfId="53" priority="59"/>
  </conditionalFormatting>
  <conditionalFormatting sqref="C58">
    <cfRule type="duplicateValues" dxfId="52" priority="54"/>
  </conditionalFormatting>
  <conditionalFormatting sqref="C59">
    <cfRule type="duplicateValues" dxfId="51" priority="49"/>
    <cfRule type="duplicateValues" dxfId="50" priority="50"/>
    <cfRule type="duplicateValues" dxfId="49" priority="51"/>
    <cfRule type="duplicateValues" dxfId="48" priority="52"/>
    <cfRule type="duplicateValues" dxfId="47" priority="53"/>
  </conditionalFormatting>
  <conditionalFormatting sqref="C59">
    <cfRule type="duplicateValues" dxfId="46" priority="48"/>
  </conditionalFormatting>
  <conditionalFormatting sqref="C60">
    <cfRule type="duplicateValues" dxfId="45" priority="43"/>
    <cfRule type="duplicateValues" dxfId="44" priority="44"/>
    <cfRule type="duplicateValues" dxfId="43" priority="45"/>
    <cfRule type="duplicateValues" dxfId="42" priority="46"/>
    <cfRule type="duplicateValues" dxfId="41" priority="47"/>
  </conditionalFormatting>
  <conditionalFormatting sqref="C60">
    <cfRule type="duplicateValues" dxfId="40" priority="42"/>
  </conditionalFormatting>
  <conditionalFormatting sqref="C61">
    <cfRule type="duplicateValues" dxfId="39" priority="37"/>
    <cfRule type="duplicateValues" dxfId="38" priority="38"/>
    <cfRule type="duplicateValues" dxfId="37" priority="39"/>
    <cfRule type="duplicateValues" dxfId="36" priority="40"/>
    <cfRule type="duplicateValues" dxfId="35" priority="41"/>
  </conditionalFormatting>
  <conditionalFormatting sqref="C61">
    <cfRule type="duplicateValues" dxfId="34" priority="36"/>
  </conditionalFormatting>
  <conditionalFormatting sqref="C62">
    <cfRule type="duplicateValues" dxfId="33" priority="31"/>
    <cfRule type="duplicateValues" dxfId="32" priority="32"/>
    <cfRule type="duplicateValues" dxfId="31" priority="33"/>
    <cfRule type="duplicateValues" dxfId="30" priority="34"/>
    <cfRule type="duplicateValues" dxfId="29" priority="35"/>
  </conditionalFormatting>
  <conditionalFormatting sqref="C62">
    <cfRule type="duplicateValues" dxfId="28" priority="30"/>
  </conditionalFormatting>
  <conditionalFormatting sqref="C63">
    <cfRule type="duplicateValues" dxfId="27" priority="25"/>
    <cfRule type="duplicateValues" dxfId="26" priority="26"/>
    <cfRule type="duplicateValues" dxfId="25" priority="27"/>
    <cfRule type="duplicateValues" dxfId="24" priority="28"/>
    <cfRule type="duplicateValues" dxfId="23" priority="29"/>
  </conditionalFormatting>
  <conditionalFormatting sqref="C63">
    <cfRule type="duplicateValues" dxfId="22" priority="24"/>
  </conditionalFormatting>
  <conditionalFormatting sqref="C64">
    <cfRule type="duplicateValues" dxfId="21" priority="19"/>
    <cfRule type="duplicateValues" dxfId="20" priority="20"/>
    <cfRule type="duplicateValues" dxfId="19" priority="21"/>
    <cfRule type="duplicateValues" dxfId="18" priority="22"/>
    <cfRule type="duplicateValues" dxfId="17" priority="23"/>
  </conditionalFormatting>
  <conditionalFormatting sqref="C64">
    <cfRule type="duplicateValues" dxfId="16" priority="18"/>
  </conditionalFormatting>
  <conditionalFormatting sqref="C65">
    <cfRule type="duplicateValues" dxfId="15" priority="13"/>
    <cfRule type="duplicateValues" dxfId="14" priority="14"/>
    <cfRule type="duplicateValues" dxfId="13" priority="15"/>
    <cfRule type="duplicateValues" dxfId="12" priority="16"/>
    <cfRule type="duplicateValues" dxfId="11" priority="17"/>
  </conditionalFormatting>
  <conditionalFormatting sqref="C65">
    <cfRule type="duplicateValues" dxfId="10" priority="12"/>
  </conditionalFormatting>
  <conditionalFormatting sqref="C66">
    <cfRule type="duplicateValues" dxfId="9" priority="7"/>
    <cfRule type="duplicateValues" dxfId="8" priority="8"/>
    <cfRule type="duplicateValues" dxfId="7" priority="9"/>
    <cfRule type="duplicateValues" dxfId="6" priority="10"/>
    <cfRule type="duplicateValues" dxfId="5" priority="11"/>
  </conditionalFormatting>
  <conditionalFormatting sqref="C66">
    <cfRule type="duplicateValues" dxfId="4" priority="6"/>
  </conditionalFormatting>
  <conditionalFormatting sqref="C55:C77 C79:C114">
    <cfRule type="duplicateValues" dxfId="3" priority="4"/>
  </conditionalFormatting>
  <conditionalFormatting sqref="C55:C77">
    <cfRule type="duplicateValues" dxfId="2" priority="3"/>
  </conditionalFormatting>
  <conditionalFormatting sqref="C186:C1048576 C177:C184 C1:C77 C79:C175">
    <cfRule type="duplicateValues" dxfId="1" priority="2"/>
  </conditionalFormatting>
  <conditionalFormatting sqref="F1:F175 F177:F184 F186:F1048576">
    <cfRule type="duplicateValues" dxfId="0" priority="1"/>
  </conditionalFormatting>
  <dataValidations count="6">
    <dataValidation type="list" allowBlank="1" showInputMessage="1" showErrorMessage="1" errorTitle="رقم عامل غير صحيح " error="عفوا ان رقم العامل الذي ادخلته غير صحيح ، الرجاء التأكد واعداة المحاولة " sqref="C1:C77 C79:C1048576">
      <formula1>BADGE</formula1>
    </dataValidation>
    <dataValidation type="custom" allowBlank="1" showInputMessage="1" showErrorMessage="1" sqref="U1:U1048576">
      <formula1>"IFERROR(ROUND(T217:T217,-1),"""")"</formula1>
    </dataValidation>
    <dataValidation type="custom" allowBlank="1" showInputMessage="1" showErrorMessage="1" sqref="T1:T1048576">
      <formula1>"IFERROR(L217*S217/365,"""")"</formula1>
    </dataValidation>
    <dataValidation type="custom" allowBlank="1" showInputMessage="1" showErrorMessage="1" sqref="Q1:Q1048576">
      <formula1>"IF(J216&gt;1,K216-J216,0)"</formula1>
    </dataValidation>
    <dataValidation type="custom" allowBlank="1" showInputMessage="1" showErrorMessage="1" errorTitle="الغلط ممنوع والزعل مرفوع" error="متحاولش مش هتغلط غصب عنك " sqref="A185">
      <formula1>"LOOKUP(C,MASTER!C:C,MASTER!D:D)"</formula1>
    </dataValidation>
    <dataValidation type="date" allowBlank="1" showInputMessage="1" showErrorMessage="1" errorTitle="التاريخ غلط يا نااااااااس" error="يعني انت مش شايف ان التاريخ دا غلط ،،، ها !!! متزعلنيش منك ،،، يلا ظبط امورك يا امور" sqref="B1:B184 B186:B1048576">
      <formula1>41730</formula1>
      <formula2>42004</formula2>
    </dataValidation>
  </dataValidations>
  <pageMargins left="0.7" right="0.7" top="0.75" bottom="0.75" header="0.3" footer="0.3"/>
  <pageSetup paperSize="9" scale="42" orientation="portrait" r:id="rId1"/>
  <colBreaks count="1" manualBreakCount="1">
    <brk id="21" max="1048575" man="1"/>
  </colBreaks>
  <legacyDrawing r:id="rId2"/>
</worksheet>
</file>

<file path=xl/worksheets/sheet3.xml><?xml version="1.0" encoding="utf-8"?>
<worksheet xmlns="http://schemas.openxmlformats.org/spreadsheetml/2006/main" xmlns:r="http://schemas.openxmlformats.org/officeDocument/2006/relationships">
  <sheetPr codeName="Sheet5"/>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sheetPr codeName="Sheet7"/>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4</vt:i4>
      </vt:variant>
      <vt:variant>
        <vt:lpstr>Charts</vt:lpstr>
      </vt:variant>
      <vt:variant>
        <vt:i4>2</vt:i4>
      </vt:variant>
      <vt:variant>
        <vt:lpstr>Named Ranges</vt:lpstr>
      </vt:variant>
      <vt:variant>
        <vt:i4>2</vt:i4>
      </vt:variant>
    </vt:vector>
  </HeadingPairs>
  <TitlesOfParts>
    <vt:vector size="8" baseType="lpstr">
      <vt:lpstr>Sheet1</vt:lpstr>
      <vt:lpstr>LEAVE SALARY</vt:lpstr>
      <vt:lpstr>Sheet2</vt:lpstr>
      <vt:lpstr>Sheet3</vt:lpstr>
      <vt:lpstr>Chart5</vt:lpstr>
      <vt:lpstr>Chart4</vt:lpstr>
      <vt:lpstr>'LEAVE SALARY'!Print_Area</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2014-05-20T07:53:26Z</cp:lastPrinted>
  <dcterms:created xsi:type="dcterms:W3CDTF">2014-04-29T08:41:51Z</dcterms:created>
  <dcterms:modified xsi:type="dcterms:W3CDTF">2014-05-20T10:36:12Z</dcterms:modified>
</cp:coreProperties>
</file>